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hnsonML\Google Drive\Classwork\Decision Models\Zombie Apocalypse\Final Forecasts\"/>
    </mc:Choice>
  </mc:AlternateContent>
  <bookViews>
    <workbookView xWindow="0" yWindow="0" windowWidth="15360" windowHeight="7350" tabRatio="779"/>
  </bookViews>
  <sheets>
    <sheet name="Sensitivity" sheetId="10" r:id="rId1"/>
    <sheet name="CB_DATA_" sheetId="9" state="veryHidden" r:id="rId2"/>
    <sheet name="Budget Decisions" sheetId="7" r:id="rId3"/>
    <sheet name="Assumptions" sheetId="1" r:id="rId4"/>
    <sheet name="Model" sheetId="2" r:id="rId5"/>
    <sheet name="Migration - Zombie" sheetId="8" r:id="rId6"/>
    <sheet name="Key Statistics" sheetId="4" r:id="rId7"/>
  </sheets>
  <definedNames>
    <definedName name="BaseSpread">Assumptions!$D$29</definedName>
    <definedName name="CB_0000a61f75db457993a758d53761bfcd" localSheetId="4" hidden="1">Model!$KO$133</definedName>
    <definedName name="CB_000ce78c7a7d487fb7d08926350deef3" localSheetId="4" hidden="1">Model!$BH$77</definedName>
    <definedName name="CB_001697ec978f48acb70170bc0aab590e" localSheetId="4" hidden="1">Model!$S$79</definedName>
    <definedName name="CB_001a1a6fd4b94c5a923d0c0827d012fb" localSheetId="4" hidden="1">Model!$BU$61</definedName>
    <definedName name="CB_001ef7a570b146b1b85be93f7bed1c2f" localSheetId="4" hidden="1">Model!$BH$122</definedName>
    <definedName name="CB_00216b6f7b49478b82b62410111c0a2c" localSheetId="4" hidden="1">Model!$HP$151</definedName>
    <definedName name="CB_0021c6e36bfc4e0e9ce9299ed2543cb9" localSheetId="4" hidden="1">Model!$N$15</definedName>
    <definedName name="CB_00238b900b2a40fea6c54af1c7fbf11e" localSheetId="4" hidden="1">Model!$BC$33</definedName>
    <definedName name="CB_0025f3f72d18412aba873371a6e7caa4" localSheetId="4" hidden="1">Model!$AF$112</definedName>
    <definedName name="CB_003d6d3e38ef434f8f40dbbdd46e8f36" localSheetId="4" hidden="1">Model!$AF$48</definedName>
    <definedName name="CB_004a6afb2b054876a763f1bd4e91fca8" localSheetId="4" hidden="1">Model!$BC$13</definedName>
    <definedName name="CB_004b08db44b04afeaa66f4541d9a3d7d" localSheetId="4" hidden="1">Model!$BC$49</definedName>
    <definedName name="CB_004ff56faaa14b519323b3dc4b25eb7c" localSheetId="4" hidden="1">Model!$S$153</definedName>
    <definedName name="CB_00575d9f1d5044128bb14574008ae45f" localSheetId="4" hidden="1">Model!$HP$48</definedName>
    <definedName name="CB_006c4225148045e2808daf17c5dfec4f" localSheetId="4" hidden="1">Model!$FV$90</definedName>
    <definedName name="CB_00800e6cd8af40d5a26cb4fa2fbcc044" localSheetId="4" hidden="1">Model!$CR$75</definedName>
    <definedName name="CB_008a5c038d5141678ce030fa960f1b1a" localSheetId="4" hidden="1">Model!$CB$92</definedName>
    <definedName name="CB_008c1fbd53734b1181effd67266b9463" localSheetId="4" hidden="1">Model!$DQ$86</definedName>
    <definedName name="CB_008f78484ea3488b8508ea994bf70626" localSheetId="4" hidden="1">Model!$AF$120</definedName>
    <definedName name="CB_008fb035462648f3a4c55992a966d9de" localSheetId="4" hidden="1">Model!$FF$120</definedName>
    <definedName name="CB_00994e6fa83d4407b18bdb7968e9beb1" localSheetId="4" hidden="1">Model!$EL$69</definedName>
    <definedName name="CB_00ab0a408aab460ca4d1af2f3b1715c3" localSheetId="4" hidden="1">Model!$IC$61</definedName>
    <definedName name="CB_00c1478cb2f4456ca473445b9cdf2524" localSheetId="4" hidden="1">Model!$DQ$8</definedName>
    <definedName name="CB_00c957581ce048bda5429a8e541b4486" localSheetId="4" hidden="1">Model!$AF$93</definedName>
    <definedName name="CB_00d55b2a943b4380bf59b336e6830478" localSheetId="4" hidden="1">Model!$CR$96</definedName>
    <definedName name="CB_00e112b393b2415da1d8b6f343fd1ca3" localSheetId="4" hidden="1">Model!$HP$24</definedName>
    <definedName name="CB_00e49c53abc34d5b8bee617079a6e91f" localSheetId="4" hidden="1">Model!$S$14</definedName>
    <definedName name="CB_00e77cdf862346a9855d199f6ad6aa7c" localSheetId="4" hidden="1">Model!$MI$74</definedName>
    <definedName name="CB_00e879bc684d407194b8ac51000a438c" localSheetId="4" hidden="1">Model!$IJ$94</definedName>
    <definedName name="CB_010652f5bad641fb960d7d00f20a007b" localSheetId="4" hidden="1">Model!$AM$95</definedName>
    <definedName name="CB_01090f5d0f814deea7dd6c0351780710" localSheetId="4" hidden="1">Model!$MV$136</definedName>
    <definedName name="CB_0130fc472b4e4facb2eca839438f4732" localSheetId="4" hidden="1">Model!$KO$67</definedName>
    <definedName name="CB_014ecad3cebe4454a663637806acbb35" localSheetId="4" hidden="1">Model!$EY$156</definedName>
    <definedName name="CB_015651d5d4444854a0f1d39b052645f2" localSheetId="4" hidden="1">Model!$AM$54</definedName>
    <definedName name="CB_0156a323ca7b4319851312d00c060180" localSheetId="4" hidden="1">Model!$AF$43</definedName>
    <definedName name="CB_01842c5104544441a7faf45b5ef5049f" localSheetId="4" hidden="1">Model!$MD$114</definedName>
    <definedName name="CB_018eab3d91174e49ad56adae6a210f60" localSheetId="4" hidden="1">Model!$FF$31</definedName>
    <definedName name="CB_01905dc346da444f8de59f73c24f4c0a" localSheetId="4" hidden="1">Model!$LN$127</definedName>
    <definedName name="CB_01b922b3ad2b4d438392dbcf62a9a168" localSheetId="4" hidden="1">Model!$JE$51</definedName>
    <definedName name="CB_01c1464c641f4f72bde81ab03e412152" localSheetId="4" hidden="1">Model!$HP$50</definedName>
    <definedName name="CB_01c73eb41a694e5aa2c86361127a5121" localSheetId="4" hidden="1">Model!$HP$87</definedName>
    <definedName name="CB_01da69de5bd44bca96161def59b3999a" localSheetId="4" hidden="1">Model!$DQ$109</definedName>
    <definedName name="CB_01df8e511fee4fc093033cf62049bf64" localSheetId="4" hidden="1">Model!$FF$62</definedName>
    <definedName name="CB_01ebb43f459340a5bd1caa2d1cce52a4" localSheetId="4" hidden="1">Model!$AF$86</definedName>
    <definedName name="CB_01f9b009ee044681879e1ee751734bd6" localSheetId="4" hidden="1">Model!$MI$58</definedName>
    <definedName name="CB_0227dd80f05f40cb9eaa2ea62b78d1e1" localSheetId="4" hidden="1">Model!$MV$39</definedName>
    <definedName name="CB_02330f78642144c3b0f5af79b8a4d9b1" localSheetId="4" hidden="1">Model!$JY$39</definedName>
    <definedName name="CB_023b4311a80b45aca3e7fc725f55fec5" localSheetId="4" hidden="1">Model!$LG$60</definedName>
    <definedName name="CB_0249bd59284d430297e754efcf692add" localSheetId="4" hidden="1">Model!$LG$130</definedName>
    <definedName name="CB_025481d37b414468ac5cdab507738766" localSheetId="4" hidden="1">Model!$FV$38</definedName>
    <definedName name="CB_0260bd2aa5e54cb59fc641398e3aacb1" localSheetId="4" hidden="1">Model!$LN$83</definedName>
    <definedName name="CB_02713742825645c5bbd6311286f9f635" localSheetId="4" hidden="1">Model!$N$91</definedName>
    <definedName name="CB_02783bd108014606bfdd2d080926f78e" localSheetId="4" hidden="1">Model!$IJ$119</definedName>
    <definedName name="CB_0290e88d267b46368f59dd75e27c9c12" localSheetId="4" hidden="1">Model!$BU$25</definedName>
    <definedName name="CB_029f40323e1e477cb40742dc2cc2da07" localSheetId="4" hidden="1">Model!$NC$4</definedName>
    <definedName name="CB_02a404fb5ba84ce481233000ad28a3d6" localSheetId="4" hidden="1">Model!$DJ$79</definedName>
    <definedName name="CB_02a8477681804e47a7aab9180f447006" localSheetId="4" hidden="1">Model!$CR$52</definedName>
    <definedName name="CB_02b357032303467a836d69827b01cdc8" localSheetId="4" hidden="1">Model!$JE$60</definedName>
    <definedName name="CB_02e61ef09b3142eebf9f0f4401dea92c" localSheetId="4" hidden="1">Model!$KO$34</definedName>
    <definedName name="CB_02eca94250694eff923c64884caf6a1a" localSheetId="4" hidden="1">Model!$DQ$50</definedName>
    <definedName name="CB_02f1079645934953a6600978965ceca2" localSheetId="4" hidden="1">Model!$BU$13</definedName>
    <definedName name="CB_02f6ec9e469e4a409304bbfb47378a83" localSheetId="4" hidden="1">Model!$CB$110</definedName>
    <definedName name="CB_03037d5e04e64614a4a1925e355cd007" localSheetId="4" hidden="1">Model!$KT$95</definedName>
    <definedName name="CB_03096373e71c482293742d3a699c15f5" localSheetId="4" hidden="1">Model!$EY$110</definedName>
    <definedName name="CB_030a11f226be45909f4d1a4d824005b5" localSheetId="4" hidden="1">Model!$DJ$133</definedName>
    <definedName name="CB_030d94c263db4231bda443b6b8c1acb5" localSheetId="4" hidden="1">Model!$GA$130</definedName>
    <definedName name="CB_0312526eeb044ac697bd94717d5aa50b" localSheetId="4" hidden="1">Model!$FF$147</definedName>
    <definedName name="CB_031aa4f8afec458d907f07a3eb8537ed" localSheetId="4" hidden="1">Model!$N$58</definedName>
    <definedName name="CB_031ea6416c7342909a5bfa0c2ed5c465" localSheetId="4" hidden="1">Model!$BU$125</definedName>
    <definedName name="CB_032821cd3e654d409849e3e16d4e7aa3" localSheetId="4" hidden="1">Model!$EG$145</definedName>
    <definedName name="CB_032f70785a3f44dba9f7f8e1f9e66c0b" localSheetId="4" hidden="1">Model!$HK$22</definedName>
    <definedName name="CB_034111a3b1a64c4d91942e5abf5847e8" localSheetId="4" hidden="1">Model!$FF$101</definedName>
    <definedName name="CB_0348e758878b4437913327cb10f21d46" localSheetId="4" hidden="1">Model!$CW$115</definedName>
    <definedName name="CB_0378715536fd4c539d98cc77400dd9d3" localSheetId="4" hidden="1">Model!$FF$28</definedName>
    <definedName name="CB_038f636663ed49f887f7ee85dea6f65b" localSheetId="4" hidden="1">Model!$DJ$36</definedName>
    <definedName name="CB_0395ae442b7b40a1abfd79eea0b9240f" localSheetId="4" hidden="1">Model!$IC$142</definedName>
    <definedName name="CB_0398614a0e8a4bb886700a35c07fc244" localSheetId="4" hidden="1">Model!$GA$153</definedName>
    <definedName name="CB_03b1dce9e54c41d9897011b0f9ade127" localSheetId="4" hidden="1">Model!$LG$54</definedName>
    <definedName name="CB_03b4fba8775c42d185e9f75b129467af" localSheetId="4" hidden="1">Model!$S$30</definedName>
    <definedName name="CB_03d705852444410293bcb650beaa2bd1" localSheetId="4" hidden="1">Model!$MI$47</definedName>
    <definedName name="CB_03d75dea484a44e3a400640f70438b8f" localSheetId="4" hidden="1">Model!$IJ$143</definedName>
    <definedName name="CB_03dedd003f1e4432a0f2c1cef0654479" localSheetId="4" hidden="1">Model!$HK$41</definedName>
    <definedName name="CB_03eb7f3f755745b89b0195fdef18809b" localSheetId="4" hidden="1">Model!$AM$12</definedName>
    <definedName name="CB_03eede57f3b5477e9c899fee75c71d41" localSheetId="4" hidden="1">Model!$N$32</definedName>
    <definedName name="CB_03fde2aaa59a4865920ecc2ebc236058" localSheetId="4" hidden="1">Model!$DQ$85</definedName>
    <definedName name="CB_04056298295a48c28a99f7bf0a89bc1f" localSheetId="4" hidden="1">Model!$N$30</definedName>
    <definedName name="CB_040d40e1d4794e8ab769394741aa8f4a" localSheetId="4" hidden="1">Model!$GA$59</definedName>
    <definedName name="CB_0439b0d9427c42d78add668112a1357e" localSheetId="4" hidden="1">Model!$DJ$87</definedName>
    <definedName name="CB_043e3aa77d8641a893bfa30a412047a3" localSheetId="4" hidden="1">Model!$CB$140</definedName>
    <definedName name="CB_0452dd947ff14271953da276b2c8c1ae" localSheetId="4" hidden="1">Model!$DQ$10</definedName>
    <definedName name="CB_0475d3453b0b4c10a50b2bf76b9404c1" localSheetId="4" hidden="1">Model!$DQ$72</definedName>
    <definedName name="CB_047d956904344431b3daa8f81af3248f" localSheetId="4" hidden="1">Model!$MI$139</definedName>
    <definedName name="CB_0495f3d74ac84980a2e292c60cd25598" localSheetId="4" hidden="1">Model!$JR$150</definedName>
    <definedName name="CB_0497acf789834413a12ff66176f6e06b" localSheetId="4" hidden="1">Model!$S$39</definedName>
    <definedName name="CB_04a0655845b0468ca7b19669b31a0270" localSheetId="4" hidden="1">Model!$N$127</definedName>
    <definedName name="CB_04a17e7e21ff499583830fa759fb64e5" localSheetId="4" hidden="1">Model!$CB$28</definedName>
    <definedName name="CB_04a5c3784cb04b3f91cc9048eb5c3080" localSheetId="4" hidden="1">Model!$JY$49</definedName>
    <definedName name="CB_04a95e07d2334e5db7b854e6e8db9936" localSheetId="4" hidden="1">Model!$IJ$156</definedName>
    <definedName name="CB_04b6581e82494ae384e4ced7ba202946" localSheetId="4" hidden="1">Model!$DQ$26</definedName>
    <definedName name="CB_04b74b835f164556be93251f65521031" localSheetId="4" hidden="1">Model!$LN$48</definedName>
    <definedName name="CB_04ba9be5ac6d493598307bdea9de6f28" localSheetId="4" hidden="1">Model!$FV$19</definedName>
    <definedName name="CB_04bf2bb818db40c19fbdf6e6b8039ce1" localSheetId="4" hidden="1">Model!$BC$138</definedName>
    <definedName name="CB_04c63a4489284e4cb4a675b9651c601c" localSheetId="4" hidden="1">Model!$N$44</definedName>
    <definedName name="CB_04d04349d5164c3fbe207f6fe2a2ffb4" localSheetId="4" hidden="1">Model!$KT$98</definedName>
    <definedName name="CB_04d49a02056242c1bb0ce02541e0fb15" localSheetId="4" hidden="1">Model!$JE$63</definedName>
    <definedName name="CB_04df1a9790cc49e9a0e0bc55b4634760" localSheetId="4" hidden="1">Model!$JE$18</definedName>
    <definedName name="CB_0505179f11e744f095393ce45948af6e" localSheetId="4" hidden="1">Model!$IZ$79</definedName>
    <definedName name="CB_0509850217974355b3e8a9e6fbb36384" localSheetId="4" hidden="1">Model!$EL$99</definedName>
    <definedName name="CB_050cc17f6f344d38ad8fc1a65902fc9d" localSheetId="4" hidden="1">Model!$LG$74</definedName>
    <definedName name="CB_0518599c1674407cbc99572373796caf" localSheetId="4" hidden="1">Model!$CR$157</definedName>
    <definedName name="CB_052a7e9f36c8479bb11d2f884bd6358c" localSheetId="4" hidden="1">Model!$HK$23</definedName>
    <definedName name="CB_054849204cec45e0b558bca7c6de951f" localSheetId="4" hidden="1">Model!$JR$156</definedName>
    <definedName name="CB_054aa3bc78254b54a2f61d68738cf734" localSheetId="4" hidden="1">Model!$EY$18</definedName>
    <definedName name="CB_05594fd53a2447a494b6506bcebc3984" localSheetId="4" hidden="1">Model!$NC$53</definedName>
    <definedName name="CB_055a9667e3da40f69b39c79c6a48b20d" localSheetId="4" hidden="1">Model!$GU$56</definedName>
    <definedName name="CB_055af259a499416391867e7a15a3e323" localSheetId="4" hidden="1">Model!$FF$93</definedName>
    <definedName name="CB_0588e9e87f8e4e05be12d2d447675011" localSheetId="4" hidden="1">Model!$DQ$113</definedName>
    <definedName name="CB_05b133bc4ef14248b2860fefdf7f33a6" localSheetId="4" hidden="1">Model!$GA$94</definedName>
    <definedName name="CB_05b4e410d6f740628237ef47005bc5a4" localSheetId="4" hidden="1">Model!$AF$56</definedName>
    <definedName name="CB_05cf067d9b574c028e35b08adff452a4" localSheetId="4" hidden="1">Model!$AM$116</definedName>
    <definedName name="CB_05f7405df01c4439a478b2ed7fa356ed" localSheetId="4" hidden="1">Model!$CB$91</definedName>
    <definedName name="CB_05fb162f2be448a5b47f795bcb20e2a3" localSheetId="4" hidden="1">Model!$GA$88</definedName>
    <definedName name="CB_0612332e4a0f434cb90eaab9f78fe86e" localSheetId="4" hidden="1">Model!$N$142</definedName>
    <definedName name="CB_0624b790ae9d4462ba8b12c32e807c5d" localSheetId="4" hidden="1">Model!$BU$107</definedName>
    <definedName name="CB_062df0d6370d47d4bccb7953b74255ee" localSheetId="4" hidden="1">Model!$MI$5</definedName>
    <definedName name="CB_06443741c40e45c988584c2696a97352" localSheetId="4" hidden="1">Model!$DJ$86</definedName>
    <definedName name="CB_06467a1f2b0f4b6789c977181af3c336" localSheetId="4" hidden="1">Model!$BC$142</definedName>
    <definedName name="CB_06538d25638f455fb5f639582e565de6" localSheetId="4" hidden="1">Model!$JR$107</definedName>
    <definedName name="CB_065652ee4939415a9249139373fa98be" localSheetId="4" hidden="1">Model!$GN$80</definedName>
    <definedName name="CB_06594bf65b3947cb8aa9eefa312dfab7" localSheetId="4" hidden="1">Model!$GU$18</definedName>
    <definedName name="CB_06642bc860764b489ab2a0957ea1d3fb" localSheetId="4" hidden="1">Model!$LN$52</definedName>
    <definedName name="CB_066447f7820447589eb76064f134137f" localSheetId="4" hidden="1">Model!$DQ$24</definedName>
    <definedName name="CB_066bdcb1d18445dba9d9d99cbf66ece0" localSheetId="4" hidden="1">Model!$EL$143</definedName>
    <definedName name="CB_06743e6be600418d9e4d673e600f59a9" localSheetId="4" hidden="1">Model!$JE$32</definedName>
    <definedName name="CB_068454d090734672921ee70c6ce34ffa" localSheetId="4" hidden="1">Model!$KT$75</definedName>
    <definedName name="CB_06888e99694f45879271c806a44c185d" localSheetId="4" hidden="1">Model!$AF$20</definedName>
    <definedName name="CB_0688d3538ddb4cf487ff09e6c58395de" localSheetId="4" hidden="1">Model!$DJ$65</definedName>
    <definedName name="CB_068a40191fe04929bbebef1bc6a0204c" localSheetId="4" hidden="1">Model!$CB$78</definedName>
    <definedName name="CB_068b1a9196c54611baa6cc005fe073e9" localSheetId="4" hidden="1">Model!$IJ$32</definedName>
    <definedName name="CB_069036e302f342c2823a3d0c42ccd260" localSheetId="4" hidden="1">Model!$S$90</definedName>
    <definedName name="CB_06970bb7a5db42fb8fe25f5b17c4904f" localSheetId="4" hidden="1">Model!$GA$86</definedName>
    <definedName name="CB_069a9bf49216498080c5456efabb775d" localSheetId="4" hidden="1">Model!$LN$5</definedName>
    <definedName name="CB_06b71c4f5d1f4685b682314db0475c88" localSheetId="4" hidden="1">Model!$CW$57</definedName>
    <definedName name="CB_06d9eb4a8b974d768a723249d7ca265d" localSheetId="4" hidden="1">Model!$N$6</definedName>
    <definedName name="CB_06dd230e4ec74dde874b99153103aa53" localSheetId="4" hidden="1">Model!$CR$54</definedName>
    <definedName name="CB_06f06ff99ddb4cbf8cf10db0a9189fe4" localSheetId="4" hidden="1">Model!$N$66</definedName>
    <definedName name="CB_07080364e08e445080a9eb84a32231a4" localSheetId="4" hidden="1">Model!$DQ$29</definedName>
    <definedName name="CB_070b81d29ce748db95299e9b505c188c" localSheetId="4" hidden="1">Model!$KO$63</definedName>
    <definedName name="CB_072c0c8de8f64fd48b5eff08cc4631a7" localSheetId="4" hidden="1">Model!$JY$159</definedName>
    <definedName name="CB_0742110999b14d02acf68a901de88df9" localSheetId="4" hidden="1">Model!$BC$10</definedName>
    <definedName name="CB_07432a4b106b4c3dafe89b210a4c0fe5" localSheetId="4" hidden="1">Model!$DJ$22</definedName>
    <definedName name="CB_07443343febf473185e1fac87d5770c5" localSheetId="4" hidden="1">Model!$HP$152</definedName>
    <definedName name="CB_074d7798b30d47618e40dcb59d6708ce" localSheetId="4" hidden="1">Model!$JY$15</definedName>
    <definedName name="CB_0750feea408d441fb9e0229479d013a4" localSheetId="4" hidden="1">Model!$IJ$71</definedName>
    <definedName name="CB_075cdad2fcc24f0297864816a21b99ab" localSheetId="4" hidden="1">Model!$CR$134</definedName>
    <definedName name="CB_075fd7eb88ef45888b64c31005c4c0dd" localSheetId="4" hidden="1">Model!$BH$58</definedName>
    <definedName name="CB_0760dc43b1d543ea8d8b5a46c9ba487d" localSheetId="4" hidden="1">Model!$KO$18</definedName>
    <definedName name="CB_076378f0f6464850937e276157a7bcc4" localSheetId="4" hidden="1">Model!$BU$99</definedName>
    <definedName name="CB_07694a90b194470d90bc2f2abe4c632a" localSheetId="4" hidden="1">Model!$JE$10</definedName>
    <definedName name="CB_0769d8ea0cb9493bb40bec50833353b2" localSheetId="4" hidden="1">Model!$GA$158</definedName>
    <definedName name="CB_076f1eeab1bb4fdfae565ba04ba2ca93" localSheetId="4" hidden="1">Model!$NC$74</definedName>
    <definedName name="CB_0772253ae32942b6bbf4e230cefc2aa3" localSheetId="4" hidden="1">Model!$KO$159</definedName>
    <definedName name="CB_0773234861734b7da5c8ccfbafa4c970" localSheetId="4" hidden="1">Model!$JE$130</definedName>
    <definedName name="CB_078d25f26d244eb297df0dad239164dd" localSheetId="4" hidden="1">Model!$IJ$133</definedName>
    <definedName name="CB_0798587e03504fb59f3f4521a8ad3b03" localSheetId="4" hidden="1">Model!$HP$106</definedName>
    <definedName name="CB_079d1d3d8d56498984c582c8dd820746" localSheetId="4" hidden="1">Model!$LG$73</definedName>
    <definedName name="CB_07a8caf88215498489df052ff0e3f474" localSheetId="4" hidden="1">Model!$AM$146</definedName>
    <definedName name="CB_07b8582e16ea46d6ab2e5129cfb0e81a" localSheetId="4" hidden="1">Model!$EL$96</definedName>
    <definedName name="CB_07c61e9607ad4d35bbf5e6523be031a1" localSheetId="4" hidden="1">Model!$IJ$79</definedName>
    <definedName name="CB_07d5dca002f54051ae3d262cf8e40ab3" localSheetId="4" hidden="1">Model!$BU$83</definedName>
    <definedName name="CB_07db55c6041f4092963ea2227075d687" localSheetId="4" hidden="1">Model!$MD$76</definedName>
    <definedName name="CB_07f1fdefbf6143e2b68acc2c788643b0" localSheetId="4" hidden="1">Model!$CB$87</definedName>
    <definedName name="CB_07fb406b0d6f4221b757749244e0e59c" localSheetId="4" hidden="1">Model!$GU$71</definedName>
    <definedName name="CB_080dfe789ab340e9b3e2ce98056504a3" localSheetId="4" hidden="1">Model!$IJ$102</definedName>
    <definedName name="CB_082492ff82454d41845ef14dc952617d" localSheetId="4" hidden="1">Model!$DJ$10</definedName>
    <definedName name="CB_08348e37eaf44e87b9007dbf661fc4c4" localSheetId="4" hidden="1">Model!$IZ$159</definedName>
    <definedName name="CB_0839df21d9fc4ba9a9522097810b855f" localSheetId="4" hidden="1">Model!$GA$37</definedName>
    <definedName name="CB_083d857b2c8d41bfac25f9a675800898" localSheetId="4" hidden="1">Model!$MD$141</definedName>
    <definedName name="CB_083e003ca1804bbd890b73f020979d1b" localSheetId="4" hidden="1">Model!$AF$146</definedName>
    <definedName name="CB_083fb580cf6346efb8dd3ec7a31214ba" localSheetId="4" hidden="1">Model!$CB$113</definedName>
    <definedName name="CB_08520ea6a5d448f38d437130f12416d9" localSheetId="4" hidden="1">Model!$GA$14</definedName>
    <definedName name="CB_0860d10a491444b392aa8fbbe33214fd" localSheetId="4" hidden="1">Model!$JE$50</definedName>
    <definedName name="CB_086a48fe0a0144d79f8c476010ea4e45" localSheetId="4" hidden="1">Model!$JY$33</definedName>
    <definedName name="CB_0882c18934014f9c80d96054ac5aa929" localSheetId="4" hidden="1">Model!$N$36</definedName>
    <definedName name="CB_089c237b20a94bf38be10b67e35b80cc" localSheetId="4" hidden="1">Model!$HK$113</definedName>
    <definedName name="CB_089fc2b7dfac4f7bbeb63ed803f62ae7" localSheetId="4" hidden="1">Model!$AM$16</definedName>
    <definedName name="CB_08b647e9944349928723a54cb36ad450" localSheetId="4" hidden="1">Model!$AM$37</definedName>
    <definedName name="CB_08b96f20eeea4506adf0522ddf281c22" localSheetId="4" hidden="1">Model!$JE$90</definedName>
    <definedName name="CB_08cf8b27de9240449ab02b0cd5333c59" localSheetId="4" hidden="1">Model!$IJ$37</definedName>
    <definedName name="CB_08dc3205961a4726832e904a689e9be0" localSheetId="4" hidden="1">Model!$DQ$98</definedName>
    <definedName name="CB_08e30588f8284259a7a784564948624d" localSheetId="4" hidden="1">Model!$MI$120</definedName>
    <definedName name="CB_08e8639d5d214f2ca1c61dd5268e7f68" localSheetId="4" hidden="1">Model!$BH$9</definedName>
    <definedName name="CB_090f406e2c494396a149f1dbcb3543a4" localSheetId="4" hidden="1">Model!$GN$13</definedName>
    <definedName name="CB_091a9b17e44940ed92085fabb7ed2b6f" localSheetId="4" hidden="1">Model!$CB$142</definedName>
    <definedName name="CB_0940d0e9a5684fcfb6da47e72e4f9895" localSheetId="4" hidden="1">Model!$DJ$106</definedName>
    <definedName name="CB_09485b4492424871b15a8c0c84e88c21" localSheetId="4" hidden="1">Model!$LN$154</definedName>
    <definedName name="CB_096f796b4ecd4756b3fb8262f39cc2ff" localSheetId="4" hidden="1">Model!$GU$41</definedName>
    <definedName name="CB_09727f823bd6493f815ab6d65ed99a1e" localSheetId="4" hidden="1">Model!$KT$20</definedName>
    <definedName name="CB_09740a8e1b0b4bb491313c5b45a99ce8" localSheetId="4" hidden="1">Model!$JE$135</definedName>
    <definedName name="CB_0974198b127f47d08c0a4beca641f930" localSheetId="4" hidden="1">Model!$KT$87</definedName>
    <definedName name="CB_09777d347a1047609941b4de926afad9" localSheetId="4" hidden="1">Model!$S$123</definedName>
    <definedName name="CB_097c579276a945429802f532d6e76302" localSheetId="4" hidden="1">Model!$AF$105</definedName>
    <definedName name="CB_09845d64e9e1463f89f09a21ecaa9497" localSheetId="4" hidden="1">Model!$GU$121</definedName>
    <definedName name="CB_09948c707c474da1a4eed5021b80e747" localSheetId="4" hidden="1">Model!$CB$123</definedName>
    <definedName name="CB_09b407ed133f4972b545dbf923329fbd" localSheetId="4" hidden="1">Model!$IC$57</definedName>
    <definedName name="CB_09b9ba5686e74c1c984e0e824eaad34d" localSheetId="4" hidden="1">Model!$LN$27</definedName>
    <definedName name="CB_09babee7ba744c72bcbc04911e7026f5" localSheetId="4" hidden="1">Model!$JR$149</definedName>
    <definedName name="CB_09db07ba31ee44fe9df293c4baf25f02" localSheetId="4" hidden="1">Model!$BH$62</definedName>
    <definedName name="CB_09edcfe203b645028211cbb03174eba0" localSheetId="4" hidden="1">Model!$HP$135</definedName>
    <definedName name="CB_09ff2e9379bb40e98e37d3f44e7f87c5" localSheetId="4" hidden="1">Model!$CR$126</definedName>
    <definedName name="CB_0a03236de87a48a699e4e96e5a8cf4e3" localSheetId="4" hidden="1">Model!$EL$135</definedName>
    <definedName name="CB_0a057ab36d8e46138e922a24c02c0c45" localSheetId="4" hidden="1">Model!$BC$42</definedName>
    <definedName name="CB_0a15dd7973c54a2b8e2fb9bde11357ae" localSheetId="4" hidden="1">Model!$LG$91</definedName>
    <definedName name="CB_0a2a2281cb3a4ff18cf7a0f8e64d8a17" localSheetId="4" hidden="1">Model!$GN$104</definedName>
    <definedName name="CB_0a385d79ab8046b991f0703ea9cc56ec" localSheetId="4" hidden="1">Model!$N$7</definedName>
    <definedName name="CB_0a4dbcfdf77f4d86a52a5b5f245475f6" localSheetId="4" hidden="1">Model!$EY$62</definedName>
    <definedName name="CB_0a519690368042c3a6905057ad7f3aad" localSheetId="4" hidden="1">Model!$GA$115</definedName>
    <definedName name="CB_0a5be5a008a54288a6291a0e06d8d96d" localSheetId="4" hidden="1">Model!$IJ$16</definedName>
    <definedName name="CB_0a5e222ed7e2444c9447155c63706c17" localSheetId="4" hidden="1">Model!$MV$140</definedName>
    <definedName name="CB_0a63cf2024ef4dfa8dc339d689c3ac12" localSheetId="4" hidden="1">Model!$BU$121</definedName>
    <definedName name="CB_0a65bc99a5ae4cacbfd5360eef79c417" localSheetId="4" hidden="1">Model!$S$121</definedName>
    <definedName name="CB_0a69f3d7c7764d879f78ac26b1bb2e02" localSheetId="4" hidden="1">Model!$MD$12</definedName>
    <definedName name="CB_0a86c702acdf41deb98682e293fd03de" localSheetId="4" hidden="1">Model!$FV$95</definedName>
    <definedName name="CB_0a8bae9b900c4749b9a35a4452867ee9" localSheetId="4" hidden="1">Model!$FF$67</definedName>
    <definedName name="CB_0a97f896d64d42ccaaab67fc95a06d63" localSheetId="4" hidden="1">Model!$IC$136</definedName>
    <definedName name="CB_0a9de6360a7b4da8a7c8b4dc0c839683" localSheetId="4" hidden="1">Model!$DQ$87</definedName>
    <definedName name="CB_0ab3b9bd75ac487b9887dc67e6c1b118" localSheetId="4" hidden="1">Model!$LG$77</definedName>
    <definedName name="CB_0ab78a4e83214d03a586ee616e0f64a9" localSheetId="4" hidden="1">Model!$EG$104</definedName>
    <definedName name="CB_0abd335e06464510909ab901342f7466" localSheetId="4" hidden="1">Model!$KT$119</definedName>
    <definedName name="CB_0ac282c0c03c436c83027b84d7302e37" localSheetId="4" hidden="1">Model!$EG$92</definedName>
    <definedName name="CB_0adf0cd66ade419487d90114d1c06f69" localSheetId="4" hidden="1">Model!$BC$22</definedName>
    <definedName name="CB_0af5e2fb03d846679cca4d06467f0325" localSheetId="4" hidden="1">Model!$EG$102</definedName>
    <definedName name="CB_0affc9b8bf9146ac97830b165ee0bfbd" localSheetId="4" hidden="1">Model!$MD$62</definedName>
    <definedName name="CB_0b050c650cda491aada42ce291d99b80" localSheetId="4" hidden="1">Model!$JR$101</definedName>
    <definedName name="CB_0b086d19f7f44a23a83787d109f13b4c" localSheetId="4" hidden="1">Model!$EY$13</definedName>
    <definedName name="CB_0b0f2f6429004a06b2230143bdac98a3" localSheetId="4" hidden="1">Model!$IZ$10</definedName>
    <definedName name="CB_0b11b10a03c1406c86751e460293aad0" localSheetId="4" hidden="1">Model!$HP$42</definedName>
    <definedName name="CB_0b15a1ca05a4447ba5abded6d641324c" localSheetId="4" hidden="1">Model!$LN$45</definedName>
    <definedName name="CB_0b1cb78d8a1f4311b6c805313b7108fc" localSheetId="4" hidden="1">Model!$KO$52</definedName>
    <definedName name="CB_0b270047db85463fa7051ea1f38ee000" localSheetId="4" hidden="1">Model!$BU$132</definedName>
    <definedName name="CB_0b2ade52acd14b0186af2b0fcb272bc2" localSheetId="4" hidden="1">Model!$HP$54</definedName>
    <definedName name="CB_0b32c705f3174f5e8052eb2ea648d2de" localSheetId="4" hidden="1">Model!$EL$74</definedName>
    <definedName name="CB_0b396df3ee08436785f4ed3f99d12522" localSheetId="4" hidden="1">Model!$MV$76</definedName>
    <definedName name="CB_0b4317e92d6b475da077461ed912cce0" localSheetId="4" hidden="1">Model!$MD$55</definedName>
    <definedName name="CB_0b442702f31b4c3dab60ad9f3bc13ed5" localSheetId="4" hidden="1">Model!$S$110</definedName>
    <definedName name="CB_0b49efb001194e389a4b3bbc33b6a69b" localSheetId="4" hidden="1">Model!$LG$45</definedName>
    <definedName name="CB_0b4b08584d124d7d991ad290ac720c53" localSheetId="4" hidden="1">Model!$IZ$121</definedName>
    <definedName name="CB_0b53160a116544f9b4f9f17cf4669780" localSheetId="4" hidden="1">Model!$N$65</definedName>
    <definedName name="CB_0b5997169c01476fa7ce64682f49838d" localSheetId="4" hidden="1">Model!$JE$61</definedName>
    <definedName name="CB_0b5c54c208c84e88adb036001061b8ef" localSheetId="4" hidden="1">Model!$IC$128</definedName>
    <definedName name="CB_0b6094b6096945b1a8a89b4e39c9fc31" localSheetId="4" hidden="1">Model!$BU$143</definedName>
    <definedName name="CB_0b65003fec094e9c9c18f073564ea136" localSheetId="4" hidden="1">Model!$HK$149</definedName>
    <definedName name="CB_0b690fba01ff47a79190c15c7b0a2a8e" localSheetId="4" hidden="1">Model!$LN$40</definedName>
    <definedName name="CB_0b97928417a0411d9a10678d77be88e8" localSheetId="4" hidden="1">Model!$S$135</definedName>
    <definedName name="CB_0b9d7102abf4446d92b742598f42b886" localSheetId="4" hidden="1">Model!$JR$36</definedName>
    <definedName name="CB_0ba852a02b02485f9ef894aae1fca2ca" localSheetId="4" hidden="1">Model!$LG$101</definedName>
    <definedName name="CB_0bc1d789a91f4fd48edb5da88824fa9f" localSheetId="4" hidden="1">Model!$BC$118</definedName>
    <definedName name="CB_0bd44833d0fb4454a8e8aa6480441ea6" localSheetId="4" hidden="1">Model!$MD$95</definedName>
    <definedName name="CB_0bd688419b5e4d12a516e6dcff3406ea" localSheetId="4" hidden="1">Model!$JY$22</definedName>
    <definedName name="CB_0be1b2af91a745568bf5d4e5644812e7" localSheetId="4" hidden="1">Model!$MD$128</definedName>
    <definedName name="CB_0be7ab7cc2aa402783dd0ced60d11ac5" localSheetId="4" hidden="1">Model!$IZ$95</definedName>
    <definedName name="CB_0beb288609f04fdb936916ed45075440" localSheetId="4" hidden="1">Model!$JE$87</definedName>
    <definedName name="CB_0bebb5b583d14339a252f430110c7bbf" localSheetId="4" hidden="1">Model!$MD$145</definedName>
    <definedName name="CB_0bec819b65944f2e87130e82ceaf796b" localSheetId="4" hidden="1">Model!$FF$90</definedName>
    <definedName name="CB_0c0f2094a7cb4639a7057a9ec1c8380e" localSheetId="4" hidden="1">Model!$IZ$93</definedName>
    <definedName name="CB_0c144575b9d541fd889440c3619c1a5c" localSheetId="4" hidden="1">Model!$BU$120</definedName>
    <definedName name="CB_0c1c88aa09234d779a01a064255e9d0b" localSheetId="4" hidden="1">Model!$AM$77</definedName>
    <definedName name="CB_0c28fea7e4ae43868356f5b20010932b" localSheetId="4" hidden="1">Model!$JE$20</definedName>
    <definedName name="CB_0c4b4194e8f84d4391ae772af0829b97" localSheetId="4" hidden="1">Model!$MD$40</definedName>
    <definedName name="CB_0c4dbb44679c4915830a5c51fdaee92f" localSheetId="4" hidden="1">Model!$EL$152</definedName>
    <definedName name="CB_0c569ee07ee94184a98f2d6f29fdad77" localSheetId="4" hidden="1">Model!$FF$61</definedName>
    <definedName name="CB_0c5712c542e7458f92351748becc9ab8" localSheetId="4" hidden="1">Model!$CW$150</definedName>
    <definedName name="CB_0c57a54b4ea9409387370347947c9761" localSheetId="4" hidden="1">Model!$GA$32</definedName>
    <definedName name="CB_0c5f906616904e3d9944974b5d6f036c" localSheetId="4" hidden="1">Model!$EG$128</definedName>
    <definedName name="CB_0c6511b68755462da6126d13079d2121" localSheetId="4" hidden="1">Model!$IC$67</definedName>
    <definedName name="CB_0c733b53a33a4176933f7e100c4362f4" localSheetId="4" hidden="1">Model!$BH$4</definedName>
    <definedName name="CB_0c7a34d7ab1f40b5ba8e97f722a3cec8" localSheetId="4" hidden="1">Model!$JY$115</definedName>
    <definedName name="CB_0c8730ed17654cff85b6cf7469184053" localSheetId="4" hidden="1">Model!$IJ$44</definedName>
    <definedName name="CB_0c8e8251f4424f9bbcb93103093c6b8b" localSheetId="4" hidden="1">Model!$EL$62</definedName>
    <definedName name="CB_0c9c8dc5c5b2469dadba81f5ab9fafa2" localSheetId="4" hidden="1">Model!$JR$123</definedName>
    <definedName name="CB_0cac49da8579407aa1b8ac3f96a264b7" localSheetId="4" hidden="1">Model!$BH$75</definedName>
    <definedName name="CB_0ccc21b5598343a88976b6f3605eebfd" localSheetId="4" hidden="1">Model!$MI$91</definedName>
    <definedName name="CB_0ccdf2446bb146dbba1a5dba1ab25d83" localSheetId="4" hidden="1">Model!$CW$53</definedName>
    <definedName name="CB_0ccdf7821375471c987897488254561b" localSheetId="4" hidden="1">Model!$JE$13</definedName>
    <definedName name="CB_0cd32ae11941414d8d4774a318d53409" localSheetId="4" hidden="1">Model!$LN$143</definedName>
    <definedName name="CB_0cd64ed160f24e1d916d53508b441e71" localSheetId="4" hidden="1">Model!$AM$10</definedName>
    <definedName name="CB_0cdd4196c7da40769d7183e85803f6dc" localSheetId="4" hidden="1">Model!$CB$16</definedName>
    <definedName name="CB_0ce297cc98d9422c9e136a3b2da942f7" localSheetId="4" hidden="1">Model!$EL$101</definedName>
    <definedName name="CB_0ce37dbb13724fd89d770cb65709d395" localSheetId="4" hidden="1">Model!$EG$77</definedName>
    <definedName name="CB_0ce49332dd774e0bad7c205286781702" localSheetId="4" hidden="1">Model!$NC$80</definedName>
    <definedName name="CB_0cf109d14b3c4ffaa53d94f4e6e22e0f" localSheetId="4" hidden="1">Model!$AF$125</definedName>
    <definedName name="CB_0cf11ece6a4b49a68d55d1e40753f951" localSheetId="4" hidden="1">Model!$IZ$145</definedName>
    <definedName name="CB_0cf78d6d44f54283821bfceab9895683" localSheetId="4" hidden="1">Model!$CB$119</definedName>
    <definedName name="CB_0d2903e37ac5496b8113b73dbe41f303" localSheetId="4" hidden="1">Model!$MI$45</definedName>
    <definedName name="CB_0d3de98686c54936950bae38481de85a" localSheetId="4" hidden="1">Model!$EL$51</definedName>
    <definedName name="CB_0d59622094ab48a98f693cdb2ae1fcd0" localSheetId="4" hidden="1">Model!$S$116</definedName>
    <definedName name="CB_0d5a1258114d48438b3fc5143077a8c6" localSheetId="4" hidden="1">Model!$FF$41</definedName>
    <definedName name="CB_0d5e502e99f7443abd04ca6d2ac512bf" localSheetId="4" hidden="1">Model!$CW$28</definedName>
    <definedName name="CB_0d6179716f394f58bde7836bddbcb4d2" localSheetId="4" hidden="1">Model!$CW$52</definedName>
    <definedName name="CB_0d6a6a01016d4bba95874013ac4eecec" localSheetId="4" hidden="1">Model!$MI$137</definedName>
    <definedName name="CB_0d6c80e37ebf4cb194563acf273b314d" localSheetId="4" hidden="1">Model!$BC$57</definedName>
    <definedName name="CB_0d74d357099d4b9ebc64b19ece7ed84b" localSheetId="4" hidden="1">Model!$BU$34</definedName>
    <definedName name="CB_0d9542f76a964e9e9609f9832357186e" localSheetId="4" hidden="1">Model!$AM$115</definedName>
    <definedName name="CB_0dab188aa3c640e8a662c24a68c7fc8f" localSheetId="4" hidden="1">Model!$GU$30</definedName>
    <definedName name="CB_0db8c614d5cc44528cb7bdcf55845d13" localSheetId="4" hidden="1">Model!$LN$96</definedName>
    <definedName name="CB_0dbf0ac463b94393b014316d80f5d06c" localSheetId="4" hidden="1">Model!$AF$54</definedName>
    <definedName name="CB_0dc441aa36d64b00ba88e6df119da9c5" localSheetId="4" hidden="1">Model!$AM$135</definedName>
    <definedName name="CB_0dc56e2900aa453d9850c57c337fcd66" localSheetId="4" hidden="1">Model!$DJ$44</definedName>
    <definedName name="CB_0de72b2f98ff403c9738d4c116dbb920" localSheetId="4" hidden="1">Model!$KO$26</definedName>
    <definedName name="CB_0df5837537dc4c04aefddc576d3c8263" localSheetId="4" hidden="1">Model!$KT$117</definedName>
    <definedName name="CB_0dfab42c64f0417889eb2e32afc4dfc9" localSheetId="4" hidden="1">Model!$DJ$55</definedName>
    <definedName name="CB_0e49c8f4ec284122b53f6ab9bf40b4e2" localSheetId="4" hidden="1">Model!$EG$9</definedName>
    <definedName name="CB_0e560e21f18a405ba9964a4ef974351c" localSheetId="4" hidden="1">Model!$BC$98</definedName>
    <definedName name="CB_0e58629680224148bd30ba1581878975" localSheetId="4" hidden="1">Model!$JR$43</definedName>
    <definedName name="CB_0e59f964f83f4ac0982927344411693b" localSheetId="4" hidden="1">Model!$BH$81</definedName>
    <definedName name="CB_0e5b302dc4b147d2a1c40fe4e9acf9a9" localSheetId="4" hidden="1">Model!$LG$89</definedName>
    <definedName name="CB_0e6600db650e4671923e7fb0ff3172b7" localSheetId="4" hidden="1">Model!$N$20</definedName>
    <definedName name="CB_0e7c9972769d4ccbbcabfbde8ee66e54" localSheetId="4" hidden="1">Model!$BU$26</definedName>
    <definedName name="CB_0e7e44b65d5344b2974e3a5d76a48ffe" localSheetId="4" hidden="1">Model!$KT$94</definedName>
    <definedName name="CB_0ea065f153144ae6bb19229f78395e97" localSheetId="4" hidden="1">Model!$FF$154</definedName>
    <definedName name="CB_0ec1d4dfdc344ceebe9e8bd9dfd08677" localSheetId="4" hidden="1">Model!$CW$106</definedName>
    <definedName name="CB_0ec2c4bb2ee04de796ab0262f3e27261" localSheetId="4" hidden="1">Model!$EG$121</definedName>
    <definedName name="CB_0ec6b963db9f4a2c815113687d5b3b8a" localSheetId="4" hidden="1">Model!$NC$146</definedName>
    <definedName name="CB_0ec93238848345b2860b7a21364d6a83" localSheetId="4" hidden="1">Model!$IZ$82</definedName>
    <definedName name="CB_0efdd9f9a3cc4963867a5bcd06f5d65a" localSheetId="4" hidden="1">Model!$LN$119</definedName>
    <definedName name="CB_0f0ace0f553d412097e32df21e39bdb4" localSheetId="4" hidden="1">Model!$N$149</definedName>
    <definedName name="CB_0f0e95ddb0204f6aba25f145be586e5d" localSheetId="4" hidden="1">Model!$LG$66</definedName>
    <definedName name="CB_0f0f0ccd3dba4fa6ac55e53eed5e3161" localSheetId="4" hidden="1">Model!$DJ$131</definedName>
    <definedName name="CB_0f23333b1bd94c4283319a8ee2e7f373" localSheetId="4" hidden="1">Model!$HK$99</definedName>
    <definedName name="CB_0f2cbf93f37549eeb42a1a6af86e476c" localSheetId="4" hidden="1">Model!$KT$152</definedName>
    <definedName name="CB_0f3e680204974c95b6330b151632f08e" localSheetId="4" hidden="1">Model!$EL$22</definedName>
    <definedName name="CB_0f408c7b22e842d9b10aa535aceaefcf" localSheetId="4" hidden="1">Model!$CW$149</definedName>
    <definedName name="CB_0f67bd95292b40a1bc17f12706016637" localSheetId="4" hidden="1">Model!$AF$28</definedName>
    <definedName name="CB_0f7670e7b11743d29e21689134baccb2" localSheetId="4" hidden="1">Model!$N$143</definedName>
    <definedName name="CB_0f8418fd94fe4c66803cdb7b66769e38" localSheetId="4" hidden="1">Model!$IC$4</definedName>
    <definedName name="CB_0f9a3c44f6634ddaa68060c0dd83bb64" localSheetId="4" hidden="1">Model!$EL$110</definedName>
    <definedName name="CB_0f9a8685c4894ed2837af9203ab2d1e4" localSheetId="4" hidden="1">Model!$BU$118</definedName>
    <definedName name="CB_0fb5be87c0264754a57e7c0b3262d4fc" localSheetId="4" hidden="1">Model!$NC$6</definedName>
    <definedName name="CB_0fc38155a3654b51a5c5fc8f364f66ed" localSheetId="4" hidden="1">Model!$BC$29</definedName>
    <definedName name="CB_0fd0fa8815364dc48d610cf835240bd7" localSheetId="4" hidden="1">Model!$NC$126</definedName>
    <definedName name="CB_0fd65663589646dfb86c70f8e7499fc7" localSheetId="4" hidden="1">Model!$IJ$100</definedName>
    <definedName name="CB_0fe0ea393c2944b691ca6325d1822aeb" localSheetId="4" hidden="1">Model!$MI$30</definedName>
    <definedName name="CB_0fe86a6d78f248b0b19880d6808a47d3" localSheetId="4" hidden="1">Model!$LG$81</definedName>
    <definedName name="CB_0ff96cfd89a24c78b712b9a0391dd4a4" localSheetId="4" hidden="1">Model!$GN$96</definedName>
    <definedName name="CB_0ffd55a3a14e419fb3d31fe37b69a30a" localSheetId="4" hidden="1">Model!$JE$52</definedName>
    <definedName name="CB_0ffebe45e0e04f37a9943ec277e6de6e" localSheetId="4" hidden="1">Model!$DQ$102</definedName>
    <definedName name="CB_10197e47b5a646faae939abd547ea0d4" localSheetId="4" hidden="1">Model!$FV$54</definedName>
    <definedName name="CB_102a561238d141d1adde849a96abffe3" localSheetId="4" hidden="1">Model!$HP$103</definedName>
    <definedName name="CB_102e6b013afb4ab0a68e22327d411678" localSheetId="4" hidden="1">Model!$NC$82</definedName>
    <definedName name="CB_103adb8d4c184bd794c963dd44195522" localSheetId="4" hidden="1">Model!$AM$106</definedName>
    <definedName name="CB_104030f255704d9aad2a8d16d92a5073" localSheetId="4" hidden="1">Model!$GN$77</definedName>
    <definedName name="CB_1040824f8b204995820cf12e55f31243" localSheetId="4" hidden="1">Model!$BC$28</definedName>
    <definedName name="CB_104d0a830f864e93add8439821557005" localSheetId="4" hidden="1">Model!$GU$133</definedName>
    <definedName name="CB_1058a22db3164107baa773ef41d3960f" localSheetId="4" hidden="1">Model!$EL$72</definedName>
    <definedName name="CB_106200a6dcd14a10b9151b7e15eab168" localSheetId="4" hidden="1">Model!$FV$32</definedName>
    <definedName name="CB_106d92ef8eea4395898c222ff6c972e3" localSheetId="4" hidden="1">Model!$GA$137</definedName>
    <definedName name="CB_10708a4adbf149408286105054e42e9b" localSheetId="4" hidden="1">Model!$EL$94</definedName>
    <definedName name="CB_1075c08ddf74442cb18e49c23599fae7" localSheetId="4" hidden="1">Model!$N$101</definedName>
    <definedName name="CB_107a00456f73491b95593614e3e89961" localSheetId="4" hidden="1">Model!$EY$86</definedName>
    <definedName name="CB_1081c32f74d942ed854fa0f4b73acaa1" localSheetId="4" hidden="1">Model!$MI$101</definedName>
    <definedName name="CB_1088269b7ebf4722b075685f0564fef2" localSheetId="4" hidden="1">Model!$S$132</definedName>
    <definedName name="CB_1096d99e89a7458b8d287043c5a17a11" localSheetId="4" hidden="1">Model!$IJ$139</definedName>
    <definedName name="CB_10c6c874f3ab466eafcac93afeff1570" localSheetId="4" hidden="1">Model!$IZ$76</definedName>
    <definedName name="CB_10e23e21e1384b6ea19c4c89f24ce324" localSheetId="4" hidden="1">Model!$BH$127</definedName>
    <definedName name="CB_10e28a08f35d4c23b73d5015be77c31a" localSheetId="4" hidden="1">Model!$EY$68</definedName>
    <definedName name="CB_10ea32015d9f4a309d33175fe52d446d" localSheetId="4" hidden="1">Model!$MV$126</definedName>
    <definedName name="CB_10ecf48a32b54b73bbf7d3826f28a9a0" localSheetId="4" hidden="1">Model!$MD$96</definedName>
    <definedName name="CB_10fd3d19e4274f9da81a381eb7468341" localSheetId="4" hidden="1">Model!$IC$144</definedName>
    <definedName name="CB_10ffbd0449014534808d6b3dcd460fa9" localSheetId="4" hidden="1">Model!$CW$132</definedName>
    <definedName name="CB_110909da01fc491daace6ea63c9ffe5a" localSheetId="4" hidden="1">Model!$DQ$97</definedName>
    <definedName name="CB_1118f0875bdc489e9e9aafbe0a72cb12" localSheetId="4" hidden="1">Model!$MD$32</definedName>
    <definedName name="CB_111d80598cda463693b365dd90e094ef" localSheetId="4" hidden="1">Model!$EG$16</definedName>
    <definedName name="CB_1125661b74504e24b7dbadcef9ba9e50" localSheetId="4" hidden="1">Model!$KO$83</definedName>
    <definedName name="CB_1127f4c4adbf4f13b607d741fbbf32d1" localSheetId="4" hidden="1">Model!$HP$31</definedName>
    <definedName name="CB_113fb3bff2da44a6804c401bd5ebb370" localSheetId="4" hidden="1">Model!$IZ$118</definedName>
    <definedName name="CB_114125063e814491876d43d1fbe2911e" localSheetId="4" hidden="1">Model!$LN$105</definedName>
    <definedName name="CB_116f2e05ef704e87855955562f85b9df" localSheetId="4" hidden="1">Model!$HK$136</definedName>
    <definedName name="CB_1183d50568724d4b85241cd90db3b9bb" localSheetId="4" hidden="1">Model!$JR$95</definedName>
    <definedName name="CB_11878762a0ed41a1bc97036787932049" localSheetId="4" hidden="1">Model!$BC$65</definedName>
    <definedName name="CB_1196ae082d3d4694b71d054cc21638c7" localSheetId="4" hidden="1">Model!$CR$26</definedName>
    <definedName name="CB_119b9f10a4d14bf2b14a7acb0056f4b2" localSheetId="4" hidden="1">Model!$BC$56</definedName>
    <definedName name="CB_11aec5f5d5624e02bcb10355f89da1f2" localSheetId="4" hidden="1">Model!$JY$83</definedName>
    <definedName name="CB_11c008a9f0fa49ce9e31c9314bc7ec88" localSheetId="4" hidden="1">Model!$IJ$51</definedName>
    <definedName name="CB_11cda584f1e74e5c94648b990ff7266c" localSheetId="4" hidden="1">Model!$MV$70</definedName>
    <definedName name="CB_11e789da57864fe38533fe4930ee509f" localSheetId="4" hidden="1">Model!$JE$89</definedName>
    <definedName name="CB_1205e40ab96e44d7bf2f1b08b83165fa" localSheetId="4" hidden="1">Model!$AF$62</definedName>
    <definedName name="CB_120c6419ba724ec5a00efacc5a695f9e" localSheetId="4" hidden="1">Model!$HK$39</definedName>
    <definedName name="CB_123c709265764e0896ae15d1bae69cb9" localSheetId="4" hidden="1">Model!$DJ$72</definedName>
    <definedName name="CB_12568792bbf54a8fa8ba6f3122e2718f" localSheetId="4" hidden="1">Model!$JY$67</definedName>
    <definedName name="CB_1284120565cb41efb171aa47798ee66c" localSheetId="4" hidden="1">Model!$IJ$123</definedName>
    <definedName name="CB_12906fd615b64bf88e0892c49035bf3b" localSheetId="4" hidden="1">Model!$LG$105</definedName>
    <definedName name="CB_12975921766142fab199786d0ba1a9bd" localSheetId="4" hidden="1">Model!$GA$111</definedName>
    <definedName name="CB_12a585d4eeab47f4abf28fca47c1d80c" localSheetId="4" hidden="1">Model!$MV$38</definedName>
    <definedName name="CB_12a6e747883e4e5e8672c1b267b8ff25" localSheetId="4" hidden="1">Model!$BU$93</definedName>
    <definedName name="CB_12c6247918a74def8397caa5adbb3d46" localSheetId="4" hidden="1">Model!$DQ$52</definedName>
    <definedName name="CB_12d63d6436fb4bb783eed2c6d340b719" localSheetId="4" hidden="1">Model!$IC$101</definedName>
    <definedName name="CB_12d74056649c42479c65a8b8dcea61da" localSheetId="4" hidden="1">Model!$S$147</definedName>
    <definedName name="CB_12e6fcc4d1bc4d21b30d3683b5c09caa" localSheetId="4" hidden="1">Model!$MD$5</definedName>
    <definedName name="CB_12e858b0b7a94349ac6c691e8ede2c49" localSheetId="4" hidden="1">Model!$JR$34</definedName>
    <definedName name="CB_12ea1f7a6ae14d4280c99d7f5e86ec25" localSheetId="4" hidden="1">Model!$JY$70</definedName>
    <definedName name="CB_12f321ecc8dd47908ab335d88473c704" localSheetId="4" hidden="1">Model!$LN$141</definedName>
    <definedName name="CB_12fd8aebbe8c40ce80e97d05744a246f" localSheetId="4" hidden="1">Model!$N$140</definedName>
    <definedName name="CB_130645c7f07f416b8267c53314c3bd36" localSheetId="4" hidden="1">Model!$CB$82</definedName>
    <definedName name="CB_131279c34fa04f2b8c169a5b220eb38b" localSheetId="4" hidden="1">Model!$N$104</definedName>
    <definedName name="CB_1319298da17e4e7e953cb142a1c055e4" localSheetId="4" hidden="1">Model!$EY$151</definedName>
    <definedName name="CB_131c915dc9134daabb0398420ebab9b9" localSheetId="4" hidden="1">Model!$KO$51</definedName>
    <definedName name="CB_13342ee0a34d46a5b1d82377da8c1ab8" localSheetId="4" hidden="1">Model!$CW$95</definedName>
    <definedName name="CB_1337e1d403ac4417a40c1e7dc6e92af2" localSheetId="4" hidden="1">Model!$JR$89</definedName>
    <definedName name="CB_133baf1bc1454551b0eccd21d427b223" localSheetId="4" hidden="1">Model!$CB$153</definedName>
    <definedName name="CB_133efc816d5642c0b14a1d9db5c6261f" localSheetId="4" hidden="1">Model!$HP$61</definedName>
    <definedName name="CB_134baf4abe114265aafb71b88dcafa79" localSheetId="4" hidden="1">Model!$AM$152</definedName>
    <definedName name="CB_135252ad87fe4322a20f259dcd8a79c3" localSheetId="4" hidden="1">Model!$EL$34</definedName>
    <definedName name="CB_135b97e90cc24dca9e6de1e46c32dd31" localSheetId="4" hidden="1">Model!$LG$139</definedName>
    <definedName name="CB_136a98b2eb0b493e90c9caf9e9e48b79" localSheetId="4" hidden="1">Model!$JR$145</definedName>
    <definedName name="CB_13720e2ced7048c0b49ab4d14bbc3ce8" localSheetId="4" hidden="1">Model!$GN$60</definedName>
    <definedName name="CB_138371085c1e4f779a16b9ac3b85ec87" localSheetId="4" hidden="1">Model!$MI$81</definedName>
    <definedName name="CB_138925740ecd4d37a9d032600f0fe52a" localSheetId="4" hidden="1">Model!$IZ$128</definedName>
    <definedName name="CB_138b1f150356477a9895aa8c96d15675" localSheetId="4" hidden="1">Model!$EY$39</definedName>
    <definedName name="CB_1394a62c468d4be7a429b511023f54fe" localSheetId="4" hidden="1">Model!$BH$100</definedName>
    <definedName name="CB_139864526728446e8f3237c32423c655" localSheetId="4" hidden="1">Model!$BU$104</definedName>
    <definedName name="CB_13a0ade67a8f411196787d3aa47eac40" localSheetId="4" hidden="1">Model!$DJ$99</definedName>
    <definedName name="CB_13b9f16a13234c85bfa8fc89e4c5dba3" localSheetId="4" hidden="1">Model!$NC$76</definedName>
    <definedName name="CB_13c82ec9ac3143b799b9053805554dfa" localSheetId="4" hidden="1">Model!$CR$16</definedName>
    <definedName name="CB_13d08f120dbc43cfa2f93f5230080580" localSheetId="4" hidden="1">Model!$GU$146</definedName>
    <definedName name="CB_13d146df9da643fcbeaf4746fc22c39d" localSheetId="4" hidden="1">Model!$BC$45</definedName>
    <definedName name="CB_13d2aa0a00164f5bbc83c4c341d19b6f" localSheetId="4" hidden="1">Model!$HP$139</definedName>
    <definedName name="CB_13db105173974a1294181aeae931c28d" localSheetId="4" hidden="1">Model!$EG$80</definedName>
    <definedName name="CB_13e73454c13e4aa1b9c739e8c8a36a13" localSheetId="4" hidden="1">Model!$AF$52</definedName>
    <definedName name="CB_13f55c9f3a7a40ffabae9d4d711ba731" localSheetId="4" hidden="1">Model!$AF$132</definedName>
    <definedName name="CB_13f719aaf3ce476381a8d26f6c4e1647" localSheetId="4" hidden="1">Model!$FV$75</definedName>
    <definedName name="CB_13fccbbecc3241759e7f61c3bbdce5b8" localSheetId="4" hidden="1">Model!$MV$99</definedName>
    <definedName name="CB_13ff8bc362ff4234b585cf7f6773a683" localSheetId="4" hidden="1">Model!$GU$77</definedName>
    <definedName name="CB_140124ff88ed4da9a34bf89dc42c7d1e" localSheetId="4" hidden="1">Model!$N$49</definedName>
    <definedName name="CB_140c048d2a8e4d91ac509794754f7538" localSheetId="4" hidden="1">Model!$BC$74</definedName>
    <definedName name="CB_140ed7094f7b46b6becae61cafba97f5" localSheetId="4" hidden="1">Model!$MD$43</definedName>
    <definedName name="CB_141c74255d4448dca8bc8bfe623ea9a7" localSheetId="4" hidden="1">Model!$BU$149</definedName>
    <definedName name="CB_141d7715e0ba4f99aedf41cc6195649f" localSheetId="4" hidden="1">Model!$LN$94</definedName>
    <definedName name="CB_14282ac700af4195b6abe19c2c8f994e" localSheetId="4" hidden="1">Model!$GN$10</definedName>
    <definedName name="CB_14408d543c68411fa894cb3000cc7b2d" localSheetId="4" hidden="1">Model!$IC$100</definedName>
    <definedName name="CB_14498873a7454745b4de47ff6367f154" localSheetId="4" hidden="1">Model!$JY$150</definedName>
    <definedName name="CB_144d0f095b9c4879a712a23125eb9491" localSheetId="4" hidden="1">Model!$FF$121</definedName>
    <definedName name="CB_145a9ec476dc4b429c00a86333b2874e" localSheetId="4" hidden="1">Model!$MD$27</definedName>
    <definedName name="CB_14641a268753408eafe0f0252b14fbcb" localSheetId="4" hidden="1">Model!$KT$88</definedName>
    <definedName name="CB_1471abc775bd4a64844376df79b975ba" localSheetId="4" hidden="1">Model!$JR$102</definedName>
    <definedName name="CB_147705159a814b099a428148f55a5254" localSheetId="4" hidden="1">Model!$KO$73</definedName>
    <definedName name="CB_14807111c1564cc8a3bd4b37a622b48f" localSheetId="4" hidden="1">Model!$GU$92</definedName>
    <definedName name="CB_14820a6a6f2641d38e5614a85be41678" localSheetId="4" hidden="1">Model!$DJ$104</definedName>
    <definedName name="CB_148506145b1b40f8894c721954f5e6ca" localSheetId="4" hidden="1">Model!$CR$130</definedName>
    <definedName name="CB_148b7ef73bc74cc68a39eb571def9988" localSheetId="4" hidden="1">Model!$KT$58</definedName>
    <definedName name="CB_14a2487a1b30411c89d2d429511a97cf" localSheetId="4" hidden="1">Model!$GU$73</definedName>
    <definedName name="CB_14a485036ce04c6fa1fc376c288b494d" localSheetId="4" hidden="1">Model!$N$52</definedName>
    <definedName name="CB_14af7cb92c0b4e3fb26671ce9fa2b2f5" localSheetId="4" hidden="1">Model!$HK$55</definedName>
    <definedName name="CB_14b50059f09a472da006e0ca7ce5f665" localSheetId="4" hidden="1">Model!$N$114</definedName>
    <definedName name="CB_14c703bb7c80431ea322f4042ac2d98b" localSheetId="4" hidden="1">Model!$GN$130</definedName>
    <definedName name="CB_14caf2c6b34843cc8851d7ab96ba9639" localSheetId="4" hidden="1">Model!$GN$4</definedName>
    <definedName name="CB_14cb254ca51f4adebcccd505c32e2d2c" localSheetId="4" hidden="1">Model!$IC$130</definedName>
    <definedName name="CB_14f17fd811664ca49de1fced38be180a" localSheetId="4" hidden="1">Model!$MD$117</definedName>
    <definedName name="CB_150081b548b64242b41d5bb6b7fd23bb" localSheetId="4" hidden="1">Model!$GU$158</definedName>
    <definedName name="CB_1502c5d80b204a20a3c878586312aeb4" localSheetId="4" hidden="1">Model!$EY$106</definedName>
    <definedName name="CB_150410c838914511a53f89fd239fdc15" localSheetId="4" hidden="1">Model!$HP$34</definedName>
    <definedName name="CB_150528950bea4aab8076300b04f7f8cd" localSheetId="4" hidden="1">Model!$KO$41</definedName>
    <definedName name="CB_150ad7047940454799ebd4baae7083fa" localSheetId="4" hidden="1">Model!$HK$133</definedName>
    <definedName name="CB_151e18f344ae4a8d88e534e2318c4470" localSheetId="4" hidden="1">Model!$EL$138</definedName>
    <definedName name="CB_152809c217b64723931517efb761cf9b" localSheetId="4" hidden="1">Model!$JE$159</definedName>
    <definedName name="CB_15310de1e76840ecace0915683b8b89d" localSheetId="4" hidden="1">Model!$HP$10</definedName>
    <definedName name="CB_153b89b0070140fb90c27d8dfb65af3b" localSheetId="4" hidden="1">Model!$LN$78</definedName>
    <definedName name="CB_1541c66a8e764a57af60fa2cb5c025d8" localSheetId="4" hidden="1">Model!$CB$31</definedName>
    <definedName name="CB_1549822756c543f0999cf9cc9771261a" localSheetId="4" hidden="1">Model!$HK$108</definedName>
    <definedName name="CB_154a3d75c7a2499b8c569ac8f3f7f740" localSheetId="4" hidden="1">Model!$GA$33</definedName>
    <definedName name="CB_156d185db79b4dc8b136a66145f9637e" localSheetId="4" hidden="1">Model!$MI$109</definedName>
    <definedName name="CB_157dfd2c6be84944a4e19610e45b86db" localSheetId="4" hidden="1">Model!$DQ$16</definedName>
    <definedName name="CB_157f642104664540acadf58947915975" localSheetId="4" hidden="1">Model!$NC$87</definedName>
    <definedName name="CB_15ae6791440c42c792efe05b806fdb8d" localSheetId="4" hidden="1">Model!$JY$132</definedName>
    <definedName name="CB_15b562c0f0e5457fa575e4f3dc111342" localSheetId="4" hidden="1">Model!$FV$15</definedName>
    <definedName name="CB_15c9304db5cc49b3821a11422b4f5c6a" localSheetId="4" hidden="1">Model!$MI$71</definedName>
    <definedName name="CB_15cc42dd51854f2cae45f40a67ac490d" localSheetId="4" hidden="1">Model!$MI$61</definedName>
    <definedName name="CB_15e3647ba94542dba1b498199fbd2988" localSheetId="4" hidden="1">Model!$CB$114</definedName>
    <definedName name="CB_15e86f1e32b24d5cad2108b973a4a7ba" localSheetId="4" hidden="1">Model!$FF$159</definedName>
    <definedName name="CB_15f1747bffa84bee8615fb1c969fe336" localSheetId="4" hidden="1">Model!$AF$131</definedName>
    <definedName name="CB_15f28a2ebc04464290ed60c981b59031" localSheetId="4" hidden="1">Model!$KO$37</definedName>
    <definedName name="CB_15f79eefaef54ce2a4bf662636cbd14b" localSheetId="4" hidden="1">Model!$AM$40</definedName>
    <definedName name="CB_160aa601400b4dccb67cbb21666ed7ec" localSheetId="4" hidden="1">Model!$BU$135</definedName>
    <definedName name="CB_1611496e052942d1ac6262ca29fb0d84" localSheetId="4" hidden="1">Model!$DQ$159</definedName>
    <definedName name="CB_16265926dfe243149bd101ddf3b0457d" localSheetId="4" hidden="1">Model!$BU$76</definedName>
    <definedName name="CB_1630ff6fa2ca4f4c83ffca89ee83c3cf" localSheetId="4" hidden="1">Model!$EY$71</definedName>
    <definedName name="CB_1638bca47f134431b08a889c11d24463" localSheetId="4" hidden="1">Model!$FF$11</definedName>
    <definedName name="CB_168b84513d2b4c06b67b68839de3d9eb" localSheetId="4" hidden="1">Model!$AF$114</definedName>
    <definedName name="CB_1690523d355340ce9080300df2a394bd" localSheetId="4" hidden="1">Model!$AM$29</definedName>
    <definedName name="CB_16926983fb62448ab97bf9a6246c5b37" localSheetId="4" hidden="1">Model!$GN$46</definedName>
    <definedName name="CB_16a06f65329e46768e41bc3aeb128c74" localSheetId="4" hidden="1">Model!$NC$44</definedName>
    <definedName name="CB_16bdd8cc6dde41d6bc39c9aa814f3738" localSheetId="4" hidden="1">Model!$KO$107</definedName>
    <definedName name="CB_16bfed4f44004233b349afbd6e400327" localSheetId="4" hidden="1">Model!$BH$24</definedName>
    <definedName name="CB_16c4c3d0d5654bcc9d383ed76f813098" localSheetId="4" hidden="1">Model!$GA$129</definedName>
    <definedName name="CB_16c97ff32bca4916b2c3e5d8f7f7ba68" localSheetId="4" hidden="1">Model!$HK$59</definedName>
    <definedName name="CB_16ce62dd615a4f9997cf2e30b595bbb9" localSheetId="4" hidden="1">Model!$S$20</definedName>
    <definedName name="CB_16ecbde6745d4dba9301db952fe393ba" localSheetId="4" hidden="1">Model!$N$43</definedName>
    <definedName name="CB_16f3e13d5321446a98e062d5d2e00009" localSheetId="4" hidden="1">Model!$FF$126</definedName>
    <definedName name="CB_16f6375484f6464d87d21027b949c25a" localSheetId="4" hidden="1">Model!$CR$102</definedName>
    <definedName name="CB_1707cad8789a42d2b98855f77185d2d6" localSheetId="4" hidden="1">Model!$AF$23</definedName>
    <definedName name="CB_170a9fb07a794dce88f83f6d87e98728" localSheetId="4" hidden="1">Model!$S$66</definedName>
    <definedName name="CB_171ce518b4e34a9592ca6702d5c45f1e" localSheetId="4" hidden="1">Model!$MV$23</definedName>
    <definedName name="CB_1723be6d91ae45b3bf8b719dfd87b918" localSheetId="4" hidden="1">Model!$DQ$144</definedName>
    <definedName name="CB_1725f765487b4b8aa140bcd699965971" localSheetId="4" hidden="1">Model!$CW$77</definedName>
    <definedName name="CB_1735d671f0fa4ae7b4625e33e156f2ce" localSheetId="4" hidden="1">Model!$HK$125</definedName>
    <definedName name="CB_17397718bfea4ba1ac19e31fe02d5fdd" localSheetId="4" hidden="1">Model!$GA$26</definedName>
    <definedName name="CB_1740b231cf42465ab0a6e2be436d9a51" localSheetId="4" hidden="1">Model!$S$80</definedName>
    <definedName name="CB_1743ea237aa44fd9baaf998be9be71b4" localSheetId="4" hidden="1">Model!$IJ$69</definedName>
    <definedName name="CB_174d7ce8ad174b8db0b64fbe4903c371" localSheetId="4" hidden="1">Model!$IZ$150</definedName>
    <definedName name="CB_175483d07c064088a23243d563aedd88" localSheetId="4" hidden="1">Model!$IZ$122</definedName>
    <definedName name="CB_1762f7aa979a4c79b54d5763eaf36be0" localSheetId="4" hidden="1">Model!$GU$103</definedName>
    <definedName name="CB_17726b89d5ab48d8bea8566d73f72243" localSheetId="4" hidden="1">Model!$LG$157</definedName>
    <definedName name="CB_177f1bee124d41a797177ad94dac4218" localSheetId="4" hidden="1">Model!$GA$132</definedName>
    <definedName name="CB_179595a33aba41cda5d6c5486b402f04" localSheetId="4" hidden="1">Model!$MV$19</definedName>
    <definedName name="CB_1796660e3d054c0ebcdc65289571f1a1" localSheetId="4" hidden="1">Model!$AM$4</definedName>
    <definedName name="CB_17b23afcffc54e8dabcb8443cef29426" localSheetId="4" hidden="1">Model!$IZ$27</definedName>
    <definedName name="CB_17b4a73465a7469f9176366e0c9d6922" localSheetId="4" hidden="1">Model!$KT$110</definedName>
    <definedName name="CB_17baf14f7cec48c7bf044a7c6ce70e12" localSheetId="4" hidden="1">Model!$MD$116</definedName>
    <definedName name="CB_17bcde2f075b4ab59e41322ebaddced5" localSheetId="4" hidden="1">Model!$N$105</definedName>
    <definedName name="CB_17bd57b2808a4afaab92e4b09dd9d918" localSheetId="4" hidden="1">Model!$EL$78</definedName>
    <definedName name="CB_17cd5dee6a27449c89bf1a904c30cc6c" localSheetId="4" hidden="1">Model!$IJ$24</definedName>
    <definedName name="CB_17d20564e2a1409ebc0dc540ad1d262e" localSheetId="4" hidden="1">Model!$MV$14</definedName>
    <definedName name="CB_17e227265c8d48e7811309221fd83a71" localSheetId="4" hidden="1">Model!$HP$11</definedName>
    <definedName name="CB_17eb21d45a8446afbb581e0c2e309e26" localSheetId="4" hidden="1">Model!$HK$96</definedName>
    <definedName name="CB_17f8425a2827440d82cb17f5c917aad5" localSheetId="4" hidden="1">Model!$CR$136</definedName>
    <definedName name="CB_17fe9be79a4646efa1266b1a6b7cd04f" localSheetId="4" hidden="1">Model!$AF$111</definedName>
    <definedName name="CB_17ffa9b1bb88412aa4a502cacb2ddacb" localSheetId="4" hidden="1">Model!$IC$99</definedName>
    <definedName name="CB_1816dd9290854445907a7738d81cd4b0" localSheetId="4" hidden="1">Model!$IC$127</definedName>
    <definedName name="CB_184885b3e80e4c81915fb295ef2045d4" localSheetId="4" hidden="1">Model!$KT$15</definedName>
    <definedName name="CB_184c881be31e4efc87c643ca86ef2bcc" localSheetId="4" hidden="1">Model!$FV$51</definedName>
    <definedName name="CB_1851a8281267457a86f91cd68743b7b2" localSheetId="4" hidden="1">Model!$GU$153</definedName>
    <definedName name="CB_185ccb0a5dc44ca09468f973beaa261f" localSheetId="4" hidden="1">Model!$FF$150</definedName>
    <definedName name="CB_187027a7d990402198a4ecc7e29fb3d9" localSheetId="4" hidden="1">Model!$CW$7</definedName>
    <definedName name="CB_1880be1341404a04bfe6237cfc2ff327" localSheetId="4" hidden="1">Model!$N$148</definedName>
    <definedName name="CB_18870292cb6f4104af3f96ac5218905d" localSheetId="4" hidden="1">Model!$FV$139</definedName>
    <definedName name="CB_1887331d5b6f466f97942127474b81eb" localSheetId="4" hidden="1">Model!$GA$42</definedName>
    <definedName name="CB_188de9057fda44528ee6a8aa6a91d393" localSheetId="4" hidden="1">Model!$JE$35</definedName>
    <definedName name="CB_189fac4423e34240acca798161e2d0b6" localSheetId="4" hidden="1">Model!$MV$53</definedName>
    <definedName name="CB_18a4c1ae2b1749ba9e40b21cacceaac9" localSheetId="4" hidden="1">Model!$JE$125</definedName>
    <definedName name="CB_18aa49fd6d4540a195bed35ace153cfd" localSheetId="4" hidden="1">Model!$KT$70</definedName>
    <definedName name="CB_18ae3ae154894de2a6376c48f9cfec9f" localSheetId="4" hidden="1">Model!$LG$108</definedName>
    <definedName name="CB_18ae55fd2c444f39b9f9ed3cb3d9fe94" localSheetId="4" hidden="1">Model!$EL$142</definedName>
    <definedName name="CB_18b10bc644f14051b2f7bf1e3a59ad6c" localSheetId="4" hidden="1">Model!$HP$147</definedName>
    <definedName name="CB_18b310278ab64a7d831eb0d16381b552" localSheetId="4" hidden="1">Model!$HK$14</definedName>
    <definedName name="CB_18b61250d05b47248a338728987f308f" localSheetId="4" hidden="1">Model!$HP$86</definedName>
    <definedName name="CB_18bbcf3708c949a6aa041ea448cfec17" localSheetId="4" hidden="1">Model!$EG$63</definedName>
    <definedName name="CB_18bd8bfcb0c84a8e967eaa6a3368c88c" localSheetId="4" hidden="1">Model!$JE$66</definedName>
    <definedName name="CB_18dcdcd2e72347caadfc21a6046cad7e" localSheetId="4" hidden="1">Model!$N$82</definedName>
    <definedName name="CB_18e442c049634aab81ca3bedd191cad6" localSheetId="4" hidden="1">Model!$MD$86</definedName>
    <definedName name="CB_18fb32ee2b1c434d82d72fee9b474a94" localSheetId="4" hidden="1">Model!$FF$39</definedName>
    <definedName name="CB_191368d28e4f41e3974ffbbbe92b792b" localSheetId="4" hidden="1">Model!$MD$4</definedName>
    <definedName name="CB_1919a75c92364e37a6d6daa108500f12" localSheetId="4" hidden="1">Model!$JE$62</definedName>
    <definedName name="CB_1922a689a6b94bad8a926f3d3ad7bc0f" localSheetId="4" hidden="1">Model!$EG$38</definedName>
    <definedName name="CB_19247b5bbedd49b8aca4f2e166ed150e" localSheetId="4" hidden="1">Model!$S$73</definedName>
    <definedName name="CB_195eb79a6a9b44b99a3d987f88f9dd51" localSheetId="4" hidden="1">Model!$EL$45</definedName>
    <definedName name="CB_196b7b58cfb2410196ca86b3f02b2ddb" localSheetId="4" hidden="1">Model!$HP$55</definedName>
    <definedName name="CB_196e9835754d42609e675f69eba017d6" localSheetId="4" hidden="1">Model!$KT$154</definedName>
    <definedName name="CB_19740be41c42483eb5688da6a949ebae" localSheetId="4" hidden="1">Model!$MI$97</definedName>
    <definedName name="CB_19756365b19e4c49bdd29fcb7f0a9912" localSheetId="4" hidden="1">Model!$AF$81</definedName>
    <definedName name="CB_197b5962fa624f1395ba41d9cfd231d0" localSheetId="4" hidden="1">Model!$BU$69</definedName>
    <definedName name="CB_1990dd22c74e4502b3c54bc6d434f989" localSheetId="4" hidden="1">Model!$CB$23</definedName>
    <definedName name="CB_19942f7440cd460b8a319a91c3f1c2aa" localSheetId="4" hidden="1">Model!$MV$156</definedName>
    <definedName name="CB_19a541cf0a9a4fa89050308c301bf318" localSheetId="4" hidden="1">Model!$AM$49</definedName>
    <definedName name="CB_19af4ad56d374731a4a5c3d65538c7af" localSheetId="4" hidden="1">Model!$CB$98</definedName>
    <definedName name="CB_19bb1b1939034111937963e3e557f8fe" localSheetId="4" hidden="1">Model!$EL$131</definedName>
    <definedName name="CB_19c14d8bb00e43d3ba74c1f73bc7eec4" localSheetId="4" hidden="1">Model!$JR$141</definedName>
    <definedName name="CB_19c99d2247c04c469ca25910c5ea599e" localSheetId="4" hidden="1">Model!$HP$66</definedName>
    <definedName name="CB_19d7dac16dad491fb2124ac9f33b32df" localSheetId="4" hidden="1">Model!$CB$156</definedName>
    <definedName name="CB_19e3c8b6c2d14b15a66e8ea428fd3383" localSheetId="4" hidden="1">Model!$GU$119</definedName>
    <definedName name="CB_19e86f74a33345d08fc3a9a4c80e50b2" localSheetId="4" hidden="1">Model!$S$124</definedName>
    <definedName name="CB_1a0302f1a6634786bb3d05e3c03fa569" localSheetId="4" hidden="1">Model!$IC$113</definedName>
    <definedName name="CB_1a0fa91a949246e09288024397f42254" localSheetId="4" hidden="1">Model!$N$8</definedName>
    <definedName name="CB_1a3ef958c0c94b839e4f0e678f2eed44" localSheetId="4" hidden="1">Model!$CB$21</definedName>
    <definedName name="CB_1a604febdab44390b5be312311b8ad07" localSheetId="4" hidden="1">Model!$IZ$96</definedName>
    <definedName name="CB_1a6f251266024f8da4ab678092e63bc7" localSheetId="4" hidden="1">Model!$JE$53</definedName>
    <definedName name="CB_1a6f610568044b958202e798754294d0" localSheetId="4" hidden="1">Model!$CB$35</definedName>
    <definedName name="CB_1a7d2519fbbe4447bff3f32952740800" localSheetId="4" hidden="1">Model!$GN$88</definedName>
    <definedName name="CB_1a85c5d44f194b409af9c10126250a7f" localSheetId="4" hidden="1">Model!$BH$57</definedName>
    <definedName name="CB_1a8c09ae02614e018cd82d3ab0996e6b" localSheetId="4" hidden="1">Model!$LG$61</definedName>
    <definedName name="CB_1a9b85b61b1b48648ade16f62b21dc2b" localSheetId="4" hidden="1">Model!$JY$11</definedName>
    <definedName name="CB_1a9d4c3277454edf86fa100fd6487a3e" localSheetId="4" hidden="1">Model!$KT$52</definedName>
    <definedName name="CB_1aa3fa2b82264d98a9e1da2a2e1f4216" localSheetId="4" hidden="1">Model!$LN$69</definedName>
    <definedName name="CB_1ab141bb05594483967e2099c5eff9ee" localSheetId="4" hidden="1">Model!$KO$49</definedName>
    <definedName name="CB_1ab2b35c0bca4344aa3b6c22e11ae767" localSheetId="4" hidden="1">Model!$HP$47</definedName>
    <definedName name="CB_1ac518f165c14dbb8ba98533534c783f" localSheetId="4" hidden="1">Model!$LG$48</definedName>
    <definedName name="CB_1ad4a590b02a4bfc9f37fd511bd7faef" localSheetId="4" hidden="1">Model!$EG$101</definedName>
    <definedName name="CB_1ad6d4f7c9974512b524f8801f07d713" localSheetId="4" hidden="1">Model!$GU$112</definedName>
    <definedName name="CB_1adf4a29828d4e7eb33d99b3b191894b" localSheetId="4" hidden="1">Model!$GA$56</definedName>
    <definedName name="CB_1ae02105843c49fa8f808cabf1c7fd35" localSheetId="4" hidden="1">Model!$S$125</definedName>
    <definedName name="CB_1b2589d8e5404a639ed6a28583b8bd1c" localSheetId="4" hidden="1">Model!$FV$11</definedName>
    <definedName name="CB_1b2bf5107310441f9bd795df01803a34" localSheetId="4" hidden="1">Model!$FF$97</definedName>
    <definedName name="CB_1b36292bbd0347f1ada2d63ca6bbb6d4" localSheetId="4" hidden="1">Model!$LG$93</definedName>
    <definedName name="CB_1b486336a2a0467e8f740de4ca7f7216" localSheetId="4" hidden="1">Model!$MD$14</definedName>
    <definedName name="CB_1b671e39105b46368e9ea0997b5e995f" localSheetId="4" hidden="1">Model!$MI$10</definedName>
    <definedName name="CB_1bb5769b025d44a29558dc46c11d86ff" localSheetId="4" hidden="1">Model!$CR$103</definedName>
    <definedName name="CB_1bd1593e37af4658b17f6e6deeee232b" localSheetId="4" hidden="1">Model!$IJ$110</definedName>
    <definedName name="CB_1bd1622162134ca9aba302814b638932" localSheetId="4" hidden="1">Model!$BC$82</definedName>
    <definedName name="CB_1be29ef5455b43b08ae66dcb751113e0" localSheetId="4" hidden="1">Model!$N$83</definedName>
    <definedName name="CB_1bf13b79d40c42758b5ea5c0536a1c5b" localSheetId="4" hidden="1">Model!$HP$140</definedName>
    <definedName name="CB_1bf4a163af5048dd82b2058910dca232" localSheetId="4" hidden="1">Model!$DJ$60</definedName>
    <definedName name="CB_1bfadfa062654bd9a8f9fdb1d2494076" localSheetId="4" hidden="1">Model!$EL$98</definedName>
    <definedName name="CB_1bfe0cd460be4680ac73a3b3a94725f6" localSheetId="4" hidden="1">Model!$BC$114</definedName>
    <definedName name="CB_1bfec68c24d4461d9c401c68e14ef9ce" localSheetId="4" hidden="1">Model!$AM$5</definedName>
    <definedName name="CB_1bff15ebc632494c9ce8bb174433de45" localSheetId="4" hidden="1">Model!$IZ$73</definedName>
    <definedName name="CB_1c0a4d0181584cd0a496b8f2e7169daf" localSheetId="4" hidden="1">Model!$IZ$59</definedName>
    <definedName name="CB_1c0ae4bd43fc4a908ee1fb9e6b2fbaf1" localSheetId="4" hidden="1">Model!$N$60</definedName>
    <definedName name="CB_1c16dd6f978b46b8aa341e3d150a4a57" localSheetId="4" hidden="1">Model!$GU$11</definedName>
    <definedName name="CB_1c17255378bd4f1ba4525903ee2b7836" localSheetId="4" hidden="1">Model!$FV$98</definedName>
    <definedName name="CB_1c1cbd5c235546599babf633590590f6" localSheetId="4" hidden="1">Model!$NC$113</definedName>
    <definedName name="CB_1c2062583e97497aa8e93de9df0b8314" localSheetId="4" hidden="1">Model!$MV$15</definedName>
    <definedName name="CB_1c33f52ac0664cffb66ad03ad5815005" localSheetId="4" hidden="1">Model!$CB$60</definedName>
    <definedName name="CB_1c34d13d8bee4dd39745a3a835ad9008" localSheetId="4" hidden="1">Model!$CR$105</definedName>
    <definedName name="CB_1c52060a98de4a98b0e0798fded11338" localSheetId="4" hidden="1">Model!$HK$71</definedName>
    <definedName name="CB_1c7307cfbd8c4cc9a88d3ac6a961d723" localSheetId="4" hidden="1">Model!$EG$53</definedName>
    <definedName name="CB_1c74cb709cf0423abb8ca785d9ff9011" localSheetId="4" hidden="1">Model!$KT$35</definedName>
    <definedName name="CB_1c7942790a354118a9aeff3b897c9e63" localSheetId="4" hidden="1">Model!$HK$93</definedName>
    <definedName name="CB_1c8033d615f64657a73d77b4186ada86" localSheetId="4" hidden="1">Model!$IC$13</definedName>
    <definedName name="CB_1c9d3916bdbc44ac959d2cc05e0e9ebd" localSheetId="4" hidden="1">Model!$AM$33</definedName>
    <definedName name="CB_1cc71be3ea764ee3989f882af77287fe" localSheetId="4" hidden="1">Model!$S$126</definedName>
    <definedName name="CB_1ccd41e8c0524517a885f96a7698b512" localSheetId="4" hidden="1">Model!$LN$104</definedName>
    <definedName name="CB_1cde34326970413aab56bdbf707b1cd2" localSheetId="4" hidden="1">Model!$HP$30</definedName>
    <definedName name="CB_1cf5834fb5d84ab7b91f18a58b524579" localSheetId="4" hidden="1">Model!$LG$15</definedName>
    <definedName name="CB_1cf6e29d62fe4ce0a1ef1a2cf6ca09aa" localSheetId="4" hidden="1">Model!$EL$38</definedName>
    <definedName name="CB_1cf94b2333514f72a738a25428344f29" localSheetId="4" hidden="1">Model!$CR$5</definedName>
    <definedName name="CB_1d03f5a7086f4bdbac86be46a29b871b" localSheetId="4" hidden="1">Model!$EL$112</definedName>
    <definedName name="CB_1d04350b9de643cf9ffd28943d7bcf37" localSheetId="4" hidden="1">Model!$N$19</definedName>
    <definedName name="CB_1d0734fdbfb64e0ca13c83baf0c441ed" localSheetId="4" hidden="1">Model!$GA$19</definedName>
    <definedName name="CB_1d14d3e08e4a40eabb73b8331c122cd1" localSheetId="4" hidden="1">Model!$DJ$12</definedName>
    <definedName name="CB_1d1bc984892c4323919ab8feebddbd95" localSheetId="4" hidden="1">Model!$EG$122</definedName>
    <definedName name="CB_1d3a06a54e8346b2967ce00304d9e7a6" localSheetId="4" hidden="1">Model!$CW$91</definedName>
    <definedName name="CB_1d426ca9933645a1856a54dd00d6dca8" localSheetId="4" hidden="1">Model!$CR$142</definedName>
    <definedName name="CB_1d4baaae6abd4fa48e31ac8cb2ef710e" localSheetId="4" hidden="1">Model!$BH$158</definedName>
    <definedName name="CB_1d4ff500735f4684bc997e265ed38071" localSheetId="4" hidden="1">Model!$JY$101</definedName>
    <definedName name="CB_1d5380a4b46b4f3fa82d9c69bd66e810" localSheetId="4" hidden="1">Model!$CB$13</definedName>
    <definedName name="CB_1d59636e2a2841f58ad594858d73885e" localSheetId="4" hidden="1">Model!$KO$118</definedName>
    <definedName name="CB_1d61fbd6c3874369b6163948e0b19147" localSheetId="4" hidden="1">Model!$CB$134</definedName>
    <definedName name="CB_1d6775cdcdba488d8ba730146679223e" localSheetId="4" hidden="1">Model!$BC$154</definedName>
    <definedName name="CB_1d7ab9bb65674a708d1007117312efbc" localSheetId="4" hidden="1">Model!$MI$56</definedName>
    <definedName name="CB_1d7ca8d103ec4b46a5d05d03eeb59dc6" localSheetId="4" hidden="1">Model!$IZ$77</definedName>
    <definedName name="CB_1d81953a804043daa3f766db81895ca3" localSheetId="4" hidden="1">Model!$GU$16</definedName>
    <definedName name="CB_1d89d770abf84325a1fdbb5b7a5b7ff3" localSheetId="4" hidden="1">Model!$EG$82</definedName>
    <definedName name="CB_1d89fd0961ed4ef0aac9665cd4668f1a" localSheetId="4" hidden="1">Model!$JR$137</definedName>
    <definedName name="CB_1d94d9a808ff47378b20e0b1155bcea5" localSheetId="4" hidden="1">Model!$IZ$142</definedName>
    <definedName name="CB_1d96bc419ddd4391afc554674d517fac" localSheetId="4" hidden="1">Model!$HK$42</definedName>
    <definedName name="CB_1da16108c52c4b878fabe170d52bad00" localSheetId="4" hidden="1">Model!$MV$42</definedName>
    <definedName name="CB_1dbcc55f815547839ad8d96ad37e3649" localSheetId="4" hidden="1">Model!$FV$17</definedName>
    <definedName name="CB_1dbf5f6c17e14d9291d22703035e2d0a" localSheetId="4" hidden="1">Model!$LN$126</definedName>
    <definedName name="CB_1dc10dbbc5af48828e7bcc561240992b" localSheetId="4" hidden="1">Model!$CR$97</definedName>
    <definedName name="CB_1dc5600790134d04b1690cc2d2591f06" localSheetId="4" hidden="1">Model!$IC$102</definedName>
    <definedName name="CB_1dde86bd899d4429a4ff726caedd9f7f" localSheetId="4" hidden="1">Model!$GN$58</definedName>
    <definedName name="CB_1de3e9346c1c4123892699e5b4db3e73" localSheetId="4" hidden="1">Model!$AF$24</definedName>
    <definedName name="CB_1de806cb66cf440fa3063ef1f5d4a04c" localSheetId="4" hidden="1">Model!$EG$15</definedName>
    <definedName name="CB_1de8a6f7230b412e83f6c5ca8a8bd643" localSheetId="4" hidden="1">Model!$BC$63</definedName>
    <definedName name="CB_1dee7bd746084804ac033a4030c60faa" localSheetId="4" hidden="1">Model!$LN$49</definedName>
    <definedName name="CB_1df21e6922b94a2abdbf22c787352e4a" localSheetId="4" hidden="1">Model!$DQ$64</definedName>
    <definedName name="CB_1dfe1d91243b42ada8525af951b0fcbe" localSheetId="4" hidden="1">Model!$EL$48</definedName>
    <definedName name="CB_1e1063f569394876ae0a358671c85d1f" localSheetId="4" hidden="1">Model!$JY$4</definedName>
    <definedName name="CB_1e10a40613aa4c5188d8dad256bd7771" localSheetId="4" hidden="1">Model!$MV$158</definedName>
    <definedName name="CB_1e1f52fac5484ae0a90ea24206b298dd" localSheetId="4" hidden="1">Model!$GA$25</definedName>
    <definedName name="CB_1e2393bcec3b45e9bc7ec21e197d0e2a" localSheetId="4" hidden="1">Model!$GU$36</definedName>
    <definedName name="CB_1e307bceaef54af682d32dd63e58d20b" localSheetId="4" hidden="1">Model!$NC$36</definedName>
    <definedName name="CB_1e3b4669c9784dcfb96d632e4988dad2" localSheetId="4" hidden="1">Model!$DQ$68</definedName>
    <definedName name="CB_1e41a161be8742ba916ae84c9ccccc3a" localSheetId="4" hidden="1">Model!$BU$137</definedName>
    <definedName name="CB_1e475bf9cadf4aefa4b2015202ff2b7c" localSheetId="4" hidden="1">Model!$GN$17</definedName>
    <definedName name="CB_1e659ec9337847ba825e6c8f71892471" localSheetId="4" hidden="1">Model!$FF$95</definedName>
    <definedName name="CB_1e78ae31fbf34969b56a956227c7baa0" localSheetId="4" hidden="1">Model!$BC$103</definedName>
    <definedName name="CB_1e797919a430410da0032f925bf5afdd" localSheetId="4" hidden="1">Model!$GA$151</definedName>
    <definedName name="CB_1e81e89e2ebe49caada0336300124308" localSheetId="4" hidden="1">Model!$LN$152</definedName>
    <definedName name="CB_1e8b7af0ba6f489bb51d7290c56caa30" localSheetId="4" hidden="1">Model!$N$24</definedName>
    <definedName name="CB_1eb92f67feb442628f94d45d4a4466d3" localSheetId="4" hidden="1">Model!$GA$110</definedName>
    <definedName name="CB_1ec4318788de40c49132835fd8f7a85d" localSheetId="4" hidden="1">Model!$BU$8</definedName>
    <definedName name="CB_1ec4b1a6bb3f45cf8e1a11f2d99833d1" localSheetId="4" hidden="1">Model!$S$103</definedName>
    <definedName name="CB_1ede0f4bffa1461fa0912b19c1728ddf" localSheetId="4" hidden="1">Model!$LN$57</definedName>
    <definedName name="CB_1ee217493e304565b38a9c84c985b433" localSheetId="4" hidden="1">Model!$KT$140</definedName>
    <definedName name="CB_1ee746357f3a4127a79b30aba55b5a2f" localSheetId="4" hidden="1">Model!$FV$27</definedName>
    <definedName name="CB_1ef6b632085448f286d8e6a859710635" localSheetId="4" hidden="1">Model!$CB$76</definedName>
    <definedName name="CB_1ef6cbbddc784b679322bda7b01e91e3" localSheetId="4" hidden="1">Model!$KO$53</definedName>
    <definedName name="CB_1f00ec4d73334636a82ff6029e764e33" localSheetId="4" hidden="1">Model!$N$56</definedName>
    <definedName name="CB_1f1b5c9202c74dc389dab74ed2ba0c76" localSheetId="4" hidden="1">Model!$HP$39</definedName>
    <definedName name="CB_1f1b81a4113a4eec8b5493fdf33d8370" localSheetId="4" hidden="1">Model!$KO$102</definedName>
    <definedName name="CB_1f1c9ee6adeb4385b39dd68548d5bf80" localSheetId="4" hidden="1">Model!$BC$88</definedName>
    <definedName name="CB_1f45cd3803944e61abfd4d9591e7d56d" localSheetId="4" hidden="1">Model!$CW$15</definedName>
    <definedName name="CB_1f69f52aa2e64878a9c982ff106aebff" localSheetId="4" hidden="1">Model!$EL$87</definedName>
    <definedName name="CB_1f709783ec844d958bbc827df40a592d" localSheetId="4" hidden="1">Model!$LG$151</definedName>
    <definedName name="CB_1f85f38d219c4c659e7c1aa4fa00f9f5" localSheetId="4" hidden="1">Model!$EL$49</definedName>
    <definedName name="CB_1f9a59779a4945c7be973937cbeaa9f7" localSheetId="4" hidden="1">Model!$AF$135</definedName>
    <definedName name="CB_1f9ffc91a70443c7941c6346e0e01628" localSheetId="4" hidden="1">Model!$S$102</definedName>
    <definedName name="CB_1fb2afb9739343f9923db4a73f69a98b" localSheetId="4" hidden="1">Model!$NC$112</definedName>
    <definedName name="CB_1fbeba9b69c54c0da8cbe3532edbb931" localSheetId="4" hidden="1">Model!$NC$41</definedName>
    <definedName name="CB_1fd40465799a480da9b99850cfe628ed" localSheetId="4" hidden="1">Model!$EG$42</definedName>
    <definedName name="CB_1fd8f0e2c8a748b6baed5abb3a76bf9e" localSheetId="4" hidden="1">Model!$LN$132</definedName>
    <definedName name="CB_1fede54e9b574effae0202f5002b4e8b" localSheetId="4" hidden="1">Model!$JE$109</definedName>
    <definedName name="CB_1ff7dedd45374e4fb974e1b125f2736d" localSheetId="4" hidden="1">Model!$EY$85</definedName>
    <definedName name="CB_200dd47405464f25b7e200c940927698" localSheetId="4" hidden="1">Model!$LG$38</definedName>
    <definedName name="CB_200f406dbdf047948512c8da6d250d6e" localSheetId="4" hidden="1">Model!$BH$103</definedName>
    <definedName name="CB_201119135e5e4c25950f8aea82b0ad6c" localSheetId="4" hidden="1">Model!$HK$95</definedName>
    <definedName name="CB_20141fdd5ad84ac7808cff3f43a592b8" localSheetId="4" hidden="1">Model!$MD$66</definedName>
    <definedName name="CB_202b228d048a4bc1bed727fcdc0d052c" localSheetId="4" hidden="1">Model!$AF$118</definedName>
    <definedName name="CB_20370fc226a545ea9529b3d0779a95fc" localSheetId="4" hidden="1">Model!$BH$10</definedName>
    <definedName name="CB_204bde93595e45dbbb19ab69a8d157de" localSheetId="4" hidden="1">Model!$S$94</definedName>
    <definedName name="CB_204c4e37dbf9497facc4a0c5593a7832" localSheetId="4" hidden="1">Model!$CR$58</definedName>
    <definedName name="CB_2051f56064ae4789964ec6de37b9ddec" localSheetId="4" hidden="1">Model!$EY$157</definedName>
    <definedName name="CB_205dbe0a66f140d1b53a429b3f97ca88" localSheetId="4" hidden="1">Model!$EY$148</definedName>
    <definedName name="CB_20643bd45e7a4dc1a049e4db2cdb6fff" localSheetId="4" hidden="1">Model!$EL$140</definedName>
    <definedName name="CB_20753c52e8f143d9b41f9c0ec98c157e" localSheetId="4" hidden="1">Model!$S$142</definedName>
    <definedName name="CB_207cacb3774f40b7a8e1874ac91154c4" localSheetId="4" hidden="1">Model!$DJ$43</definedName>
    <definedName name="CB_208ec0d0a59b4419a94ace7220a47e0f" localSheetId="4" hidden="1">Model!$FF$124</definedName>
    <definedName name="CB_209acc437e014c06928b5a005cb37d6b" localSheetId="4" hidden="1">Model!$JE$29</definedName>
    <definedName name="CB_209bf894c9bb48a4b19e6b982e4bfed7" localSheetId="4" hidden="1">Model!$GU$91</definedName>
    <definedName name="CB_20a0533cb62f4c87901928e7f8f68222" localSheetId="4" hidden="1">Model!$GA$136</definedName>
    <definedName name="CB_20a06f0d7aea49029c36151205d3b918" localSheetId="4" hidden="1">Model!$BC$157</definedName>
    <definedName name="CB_20b29c1d48b04ab2a29e65ab3c4a0fb1" localSheetId="4" hidden="1">Model!$NC$8</definedName>
    <definedName name="CB_20c3b3f606584a179872f1d7b10ba2d8" localSheetId="4" hidden="1">Model!$CB$62</definedName>
    <definedName name="CB_20cddbbfbd314518b33c6aedff3d07c0" localSheetId="4" hidden="1">Model!$DJ$158</definedName>
    <definedName name="CB_20d4ef80b67b4e968cc2f8722db4a229" localSheetId="4" hidden="1">Model!$IJ$86</definedName>
    <definedName name="CB_20d52edb8744403486f21c48903b0180" localSheetId="4" hidden="1">Model!$KO$138</definedName>
    <definedName name="CB_20f0ecf14446422daef2905100e216e5" localSheetId="4" hidden="1">Model!$CW$25</definedName>
    <definedName name="CB_20f15c0c3be1444d83add85ad9d022d6" localSheetId="4" hidden="1">Model!$IZ$26</definedName>
    <definedName name="CB_20f789f958034808b0072d90c82d62ba" localSheetId="4" hidden="1">Model!$EG$44</definedName>
    <definedName name="CB_210b910b1c0e48b4ba11155de182b33d" localSheetId="4" hidden="1">Model!$HP$94</definedName>
    <definedName name="CB_2112df7bee0a4870b596b72fe332e41a" localSheetId="4" hidden="1">Model!$GA$10</definedName>
    <definedName name="CB_211323cd665a4a1fbe640bc988bc1e95" localSheetId="4" hidden="1">Model!$KT$36</definedName>
    <definedName name="CB_211cfd8703204d8eb9c963db6a4015c8" localSheetId="4" hidden="1">Model!$AF$150</definedName>
    <definedName name="CB_2126c1079ec8412482ed308ae5a478dd" localSheetId="4" hidden="1">Model!$FV$68</definedName>
    <definedName name="CB_2134ededd9004bd7b710706aefc4b1cc" localSheetId="4" hidden="1">Model!$CW$130</definedName>
    <definedName name="CB_21372be713ea415f8edec008778459f0" localSheetId="4" hidden="1">Model!$JY$10</definedName>
    <definedName name="CB_21412d37362447ec8c9b2a3bec19c8c8" localSheetId="4" hidden="1">Model!$MI$116</definedName>
    <definedName name="CB_2142cd87540d49e3a86ba954eab86ff5" localSheetId="4" hidden="1">Model!$DJ$121</definedName>
    <definedName name="CB_214559075a7544e097b2dbeebd450cb0" localSheetId="4" hidden="1">Model!$BC$8</definedName>
    <definedName name="CB_216650b3bfef45d8a958d5322d363e92" localSheetId="4" hidden="1">Model!$LN$122</definedName>
    <definedName name="CB_216840832fd742118fc4db6bfbf94aed" localSheetId="4" hidden="1">Model!$AF$47</definedName>
    <definedName name="CB_216e77ab37104506b27a6ab6ee4cd458" localSheetId="4" hidden="1">Model!$CB$50</definedName>
    <definedName name="CB_2183ab6b57c04f6098aa3892c8d8d1be" localSheetId="4" hidden="1">Model!$MV$122</definedName>
    <definedName name="CB_21870a8b2fd64c0da4d5950839bb4078" localSheetId="4" hidden="1">Model!$DQ$96</definedName>
    <definedName name="CB_2188e0971e764472922a9f31f4cec34b" localSheetId="4" hidden="1">Model!$LN$115</definedName>
    <definedName name="CB_21b10b66c5354bb5a3f353eae1eb7384" localSheetId="4" hidden="1">Model!$JY$60</definedName>
    <definedName name="CB_21b8eb707be244638d2db567790372ba" localSheetId="4" hidden="1">Model!$GN$72</definedName>
    <definedName name="CB_21c81f70931b41468a2a64a745c80dbd" localSheetId="4" hidden="1">Model!$JR$37</definedName>
    <definedName name="CB_21d11229e2f2448b92c6eea4f21221e3" localSheetId="4" hidden="1">Model!$BU$37</definedName>
    <definedName name="CB_21d1679172394d66ad3af271b78c5972" localSheetId="4" hidden="1">Model!$FV$109</definedName>
    <definedName name="CB_21d2f9b1f67d41208505e59ce8f41e5a" localSheetId="4" hidden="1">Model!$GA$48</definedName>
    <definedName name="CB_21de24dd99cb4dcaa32f617360351e1c" localSheetId="4" hidden="1">Model!$FV$93</definedName>
    <definedName name="CB_21e6b188c6534e23ae7938f957158561" localSheetId="4" hidden="1">Model!$GN$45</definedName>
    <definedName name="CB_21f58f6c10ae4dcf8998709301eba03f" localSheetId="4" hidden="1">Model!$FF$91</definedName>
    <definedName name="CB_21f9f21ee461469694c89d524769ac90" localSheetId="4" hidden="1">Model!$HP$43</definedName>
    <definedName name="CB_220b0d1c326644e787a5528417e14339" localSheetId="4" hidden="1">Model!$AM$114</definedName>
    <definedName name="CB_220d6937b15145bbad3f11dc94e9651c" localSheetId="4" hidden="1">Model!$EG$107</definedName>
    <definedName name="CB_221672c8746940b5aac2589aa788fc88" localSheetId="4" hidden="1">Model!$KT$56</definedName>
    <definedName name="CB_222252fe7eb946c79181cf2ed5524851" localSheetId="4" hidden="1">Model!$CB$42</definedName>
    <definedName name="CB_2234cef0bcfe4479a36af3586df6dc5e" localSheetId="4" hidden="1">Model!$S$104</definedName>
    <definedName name="CB_223c111d012b4239b0b49fa2c3975499" localSheetId="4" hidden="1">Model!$AF$26</definedName>
    <definedName name="CB_22435eb2b7a6484ca263706b461dcaf7" localSheetId="4" hidden="1">Model!$KT$131</definedName>
    <definedName name="CB_224778ad4b074fcd810a85c749eb073a" localSheetId="4" hidden="1">Model!$CR$20</definedName>
    <definedName name="CB_2272ecf265b44312aaabcfa3276acfae" localSheetId="4" hidden="1">Model!$HK$4</definedName>
    <definedName name="CB_229eb62db6744fa7a74e2946b50d328f" localSheetId="4" hidden="1">Model!$AM$43</definedName>
    <definedName name="CB_22b7c45129c5464dbcf0b0283325a2de" localSheetId="4" hidden="1">Model!$BH$11</definedName>
    <definedName name="CB_22bc676aac284e62be261e32337d4748" localSheetId="4" hidden="1">Model!$HK$66</definedName>
    <definedName name="CB_22c006c7d38447a2a5091d8cc3cbf60f" localSheetId="4" hidden="1">Model!$S$134</definedName>
    <definedName name="CB_22c627df81fc417895601df50bb34f3f" localSheetId="4" hidden="1">Model!$BC$86</definedName>
    <definedName name="CB_22c9e2879f724d2f8cf80c6a0a706504" localSheetId="4" hidden="1">Model!$FF$17</definedName>
    <definedName name="CB_22cc5dcd8f104b1ab9fba82c8fd46257" localSheetId="4" hidden="1">Model!$IC$148</definedName>
    <definedName name="CB_22d36919795c4a4e8ee9ed97c94036ff" localSheetId="4" hidden="1">Model!$EY$29</definedName>
    <definedName name="CB_22da1210c9cb4ffc93a12ae80c093806" localSheetId="4" hidden="1">Model!$LN$107</definedName>
    <definedName name="CB_22de9fbd3e4f4211b2f66151a79c2854" localSheetId="4" hidden="1">Model!$LN$101</definedName>
    <definedName name="CB_22e334f6b19444938bcac0c7e3881f64" localSheetId="4" hidden="1">Model!$IJ$34</definedName>
    <definedName name="CB_22e435f116ae4590ad5dd2379e6520f0" localSheetId="4" hidden="1">Model!$NC$157</definedName>
    <definedName name="CB_22e93d0ed991400db38708aef29d1d2e" localSheetId="4" hidden="1">Model!$CR$7</definedName>
    <definedName name="CB_2303f7aebdce416d94f15e1ac76ad9f9" localSheetId="4" hidden="1">Model!$IZ$78</definedName>
    <definedName name="CB_230ed0d12ccb4e40817137858309088d" localSheetId="4" hidden="1">Model!$DJ$142</definedName>
    <definedName name="CB_231a069ff61848379f4b4c57a0da7849" localSheetId="4" hidden="1">Model!$JR$56</definedName>
    <definedName name="CB_23264c9fc7dc409e9e8d059e2357d2ec" localSheetId="4" hidden="1">Model!$AF$63</definedName>
    <definedName name="CB_2328b673870649f39086ebc88503376e" localSheetId="4" hidden="1">Model!$GU$49</definedName>
    <definedName name="CB_232b1e4abebd4c74ab145ae2fd1ab7df" localSheetId="4" hidden="1">Model!$MD$47</definedName>
    <definedName name="CB_23308250b66e409e895c6e3dda9fb41b" localSheetId="4" hidden="1">Model!$IC$149</definedName>
    <definedName name="CB_233097c3fc1e4fd3a1dc1aea47518266" localSheetId="4" hidden="1">Model!$HK$158</definedName>
    <definedName name="CB_2340a18c70ee44199bb636a73c8de811" localSheetId="4" hidden="1">Model!$IJ$60</definedName>
    <definedName name="CB_2345b3548d814eca8af59427c24699bb" localSheetId="4" hidden="1">Model!$GN$108</definedName>
    <definedName name="CB_23512f60148b4d768c888d8ee2e664ac" localSheetId="4" hidden="1">Model!$GA$21</definedName>
    <definedName name="CB_2351ea2fd63e430f964cc0d13c4707c0" localSheetId="4" hidden="1">Model!$BH$139</definedName>
    <definedName name="CB_23696a63792b4fe896b7ba562c4cc1a0" localSheetId="4" hidden="1">Model!$CB$152</definedName>
    <definedName name="CB_236de5bdcb3344e9949d4f96147f2b9b" localSheetId="4" hidden="1">Model!$JY$149</definedName>
    <definedName name="CB_2377cd3e885d444482519737921fc881" localSheetId="4" hidden="1">Model!$CW$120</definedName>
    <definedName name="CB_237bd41f04e2461f98a7da12080bb316" localSheetId="4" hidden="1">Model!$JR$96</definedName>
    <definedName name="CB_2382bd606f814a7abda9a206339ced69" localSheetId="4" hidden="1">Model!$JR$26</definedName>
    <definedName name="CB_23865531a9f845f880738c87b99e1dbe" localSheetId="4" hidden="1">Model!$MI$50</definedName>
    <definedName name="CB_23b0aaab254b463695074dc5a22fa542" localSheetId="4" hidden="1">Model!$EG$115</definedName>
    <definedName name="CB_23cce7b2a8c1411bb53058a3f6f4ec2b" localSheetId="4" hidden="1">Model!$N$107</definedName>
    <definedName name="CB_23cef5bb78564e95a1964226808a559a" localSheetId="4" hidden="1">Model!$CW$82</definedName>
    <definedName name="CB_23e59f53e8b048f8adb8e0ff91665900" localSheetId="4" hidden="1">Model!$GA$148</definedName>
    <definedName name="CB_23f6a44adb7b4fbdbb5fda6eb2451789" localSheetId="4" hidden="1">Model!$BU$65</definedName>
    <definedName name="CB_240b9d31538740e6985ca6184d74ebbd" localSheetId="4" hidden="1">Model!$MD$118</definedName>
    <definedName name="CB_240ffbf7017b45af99ba23edc2313527" localSheetId="4" hidden="1">Model!$AM$52</definedName>
    <definedName name="CB_2421c321b9ae43228b5e844e34586122" localSheetId="4" hidden="1">Model!$DQ$138</definedName>
    <definedName name="CB_2442ba7313954aeca684662fe44ab13b" localSheetId="4" hidden="1">Model!$N$116</definedName>
    <definedName name="CB_2444e96bcae7414c9dea09f01f7c1268" localSheetId="4" hidden="1">Model!$DJ$24</definedName>
    <definedName name="CB_2449178ba7274bfc936daef46f7828c5" localSheetId="4" hidden="1">Model!$EG$90</definedName>
    <definedName name="CB_245a617df16b4e8b8949bce11ab56219" localSheetId="4" hidden="1">Model!$HK$118</definedName>
    <definedName name="CB_2463f2bc53a743538eabb028e8b0407d" localSheetId="4" hidden="1">Model!$JR$21</definedName>
    <definedName name="CB_247318e5e6cb4489867e564a3b4d1dc2" localSheetId="4" hidden="1">Model!$GU$126</definedName>
    <definedName name="CB_247cf52bec0d41b4ac25eca045e3f3ca" localSheetId="4" hidden="1">Model!$LN$77</definedName>
    <definedName name="CB_2483cb33a9834a04b3c7975eaacabcbb" localSheetId="4" hidden="1">Model!$GN$106</definedName>
    <definedName name="CB_24920a5ec8484f109bb9f8cfb458a163" localSheetId="4" hidden="1">Model!$GN$93</definedName>
    <definedName name="CB_24a82425b0804d90aa65e99fcf076eb3" localSheetId="4" hidden="1">Model!$DQ$19</definedName>
    <definedName name="CB_24acab4990684df7835fa617568aedd9" localSheetId="4" hidden="1">Model!$LG$29</definedName>
    <definedName name="CB_24b796a62f07433f99fb3fe09535c814" localSheetId="4" hidden="1">Model!$BU$74</definedName>
    <definedName name="CB_24bbe11f9a044e3bb4d995d1ef42b531" localSheetId="4" hidden="1">Model!$DJ$34</definedName>
    <definedName name="CB_24ccb5c355fb4a21af24674557c07b1b" localSheetId="4" hidden="1">Model!$JR$118</definedName>
    <definedName name="CB_24d217e626aa4ef6944a157aa9f34725" localSheetId="4" hidden="1">Model!$GA$113</definedName>
    <definedName name="CB_24d851e68ba140fa817dbeaeb01f3e0a" localSheetId="4" hidden="1">Model!$N$125</definedName>
    <definedName name="CB_24da85d3b0dc4c00b4d9b87ca7c3d0b1" localSheetId="4" hidden="1">Model!$IJ$73</definedName>
    <definedName name="CB_24de2a1b76e74c87aa552b8c1200c26c" localSheetId="4" hidden="1">Model!$IC$68</definedName>
    <definedName name="CB_24e5aa0a553b4e9681e409ca117f56c7" localSheetId="4" hidden="1">Model!$KO$155</definedName>
    <definedName name="CB_24eceb1db8674aaab9cb61dbf29b12b5" localSheetId="4" hidden="1">Model!$DJ$94</definedName>
    <definedName name="CB_25088e5361bf441d95c2a6d928278ea9" localSheetId="4" hidden="1">Model!$CR$137</definedName>
    <definedName name="CB_2512528627484e3e97e9a7e3343ccf0e" localSheetId="4" hidden="1">Model!$S$60</definedName>
    <definedName name="CB_2528942481ab4b4e929e586e9b968fff" localSheetId="4" hidden="1">Model!$KO$77</definedName>
    <definedName name="CB_2531551b71f7454fa9fe101300fbb5d7" localSheetId="4" hidden="1">Model!$CR$127</definedName>
    <definedName name="CB_2546d405b5d149349bb0fbef72bf081a" localSheetId="4" hidden="1">Model!$FV$34</definedName>
    <definedName name="CB_25492b8daf9042fc842ae9c44eeede3e" localSheetId="4" hidden="1">Model!$AF$41</definedName>
    <definedName name="CB_254b5ebced6c46a38850a30959568138" localSheetId="4" hidden="1">Model!$GN$87</definedName>
    <definedName name="CB_2561f0e8368a4a19a358b40270798e28" localSheetId="4" hidden="1">Model!$KO$19</definedName>
    <definedName name="CB_256f8034f97943979e3f9681970368a7" localSheetId="4" hidden="1">Model!$BH$114</definedName>
    <definedName name="CB_2572bd692ea04c89aa58f933d81ff156" localSheetId="4" hidden="1">Model!$CR$15</definedName>
    <definedName name="CB_2578c0ea354d4d34992631864813d789" localSheetId="4" hidden="1">Model!$LG$39</definedName>
    <definedName name="CB_2582db3424ad4114a4fa85d7e6e1a34d" localSheetId="4" hidden="1">Model!$IZ$141</definedName>
    <definedName name="CB_2588ca5895734356a636ccc1f48f32f5" localSheetId="4" hidden="1">Model!$IC$33</definedName>
    <definedName name="CB_258fb08c5f2041468eb63ffd57843397" localSheetId="4" hidden="1">Model!$BC$59</definedName>
    <definedName name="CB_259c13d43dfa4201a7867213630e4815" localSheetId="4" hidden="1">Model!$S$111</definedName>
    <definedName name="CB_259e0fd376a0477cb45926b95ec2b961" localSheetId="4" hidden="1">Model!$KO$78</definedName>
    <definedName name="CB_25b3d5de57494eb48fd4e4a3607e0090" localSheetId="4" hidden="1">Model!$LN$158</definedName>
    <definedName name="CB_25b58f2f2b5b48078e607b48a4c9ea75" localSheetId="4" hidden="1">Model!$IC$83</definedName>
    <definedName name="CB_25b72e55cddc4f8780a89567aeaa3ff1" localSheetId="4" hidden="1">Model!$EY$16</definedName>
    <definedName name="CB_25bce2cfafc84e038f2f321f106d415d" localSheetId="4" hidden="1">Model!$N$51</definedName>
    <definedName name="CB_25cc0815cad149668b02f826dc9056d7" localSheetId="4" hidden="1">Model!$S$99</definedName>
    <definedName name="CB_25d118746c6248c18cbb9f602a17481f" localSheetId="4" hidden="1">Model!$EG$114</definedName>
    <definedName name="CB_25dec85e6f33446fa3a1964e27f62ea5" localSheetId="4" hidden="1">Model!$LN$98</definedName>
    <definedName name="CB_25df8cebd75c492a87d211383b4bb754" localSheetId="4" hidden="1">Model!$KO$122</definedName>
    <definedName name="CB_25e2f2198e6348ed8f84ae4ebf676bec" localSheetId="4" hidden="1">Model!$JE$124</definedName>
    <definedName name="CB_25eff7c5eac0438aa826dbb0fc9874d2" localSheetId="4" hidden="1">Model!$IC$44</definedName>
    <definedName name="CB_260910605eb34024b9e1c8db7f42f460" localSheetId="4" hidden="1">Model!$DQ$75</definedName>
    <definedName name="CB_2614023130f44835b4ab4354a815da33" localSheetId="4" hidden="1">Model!$IJ$31</definedName>
    <definedName name="CB_26182e1521e043caa043e7a4fc5c5548" localSheetId="4" hidden="1">Model!$AF$79</definedName>
    <definedName name="CB_2632fcd7257e493fbff8bff8186f4c1d" localSheetId="4" hidden="1">Model!$FF$102</definedName>
    <definedName name="CB_26446953d164420ba8f45814523be8b5" localSheetId="4" hidden="1">Model!$GU$45</definedName>
    <definedName name="CB_26456be5da674b7ab23b923eab278006" localSheetId="4" hidden="1">Model!$S$64</definedName>
    <definedName name="CB_264bb4b99d054864a105059db31d9cb3" localSheetId="4" hidden="1">Model!$AF$134</definedName>
    <definedName name="CB_265e3aa3b19f4807980267d9a44d0970" localSheetId="4" hidden="1">Model!$JE$122</definedName>
    <definedName name="CB_2660b79bbc52426ab084ca72361af809" localSheetId="4" hidden="1">Model!$KT$40</definedName>
    <definedName name="CB_26739beac736415992db719b69495fcf" localSheetId="4" hidden="1">Model!$IJ$61</definedName>
    <definedName name="CB_26821f70c54243fcad6fede911e88c05" localSheetId="4" hidden="1">Model!$IJ$148</definedName>
    <definedName name="CB_268891cda5eb4711abb24b596326b441" localSheetId="4" hidden="1">Model!$KO$39</definedName>
    <definedName name="CB_268f8370ccd54d049fefb4bdfc6d921b" localSheetId="4" hidden="1">Model!$MI$69</definedName>
    <definedName name="CB_26a4b2007cce4e60b9c20cce0981cc6c" localSheetId="4" hidden="1">Model!$DQ$46</definedName>
    <definedName name="CB_26b19b8da47a4339a7af17fcd30491cf" localSheetId="4" hidden="1">Model!$FV$97</definedName>
    <definedName name="CB_26b272922cf5444b9c9e9a0343a57930" localSheetId="4" hidden="1">Model!$KT$89</definedName>
    <definedName name="CB_26b4ea298acc483da5607b71d236b2f3" localSheetId="4" hidden="1">Model!$GU$110</definedName>
    <definedName name="CB_26c5061ee0754f599d7269d3be6c76f4" localSheetId="4" hidden="1">Model!$BC$137</definedName>
    <definedName name="CB_26e9a86ec7aa40e4aa1725f58fc223d8" localSheetId="4" hidden="1">Model!$MI$72</definedName>
    <definedName name="CB_2702b55ea7f64698a75fe0703f628923" localSheetId="4" hidden="1">Model!$EG$141</definedName>
    <definedName name="CB_270eb75ed29749dd87d3b1977cfcd5d3" localSheetId="4" hidden="1">Model!$FF$44</definedName>
    <definedName name="CB_271b9478551a45a68cbc37709af3c743" localSheetId="4" hidden="1">Model!$HK$69</definedName>
    <definedName name="CB_27233978bcb64cf9824a4ea854deccaf" localSheetId="4" hidden="1">Model!$LN$125</definedName>
    <definedName name="CB_274e678839a54d7dbcb8c538b0b0456c" localSheetId="4" hidden="1">Model!$GN$141</definedName>
    <definedName name="CB_275289007943428f9dbdac75b1338023" localSheetId="4" hidden="1">Model!$MV$138</definedName>
    <definedName name="CB_27537da356f34aa5ac02369af243ffda" localSheetId="4" hidden="1">Model!$CW$139</definedName>
    <definedName name="CB_277c80821e254644b72b2f3d405d38ef" localSheetId="4" hidden="1">Model!$DJ$124</definedName>
    <definedName name="CB_277d70c294ee4148a23b6c08643f6449" localSheetId="4" hidden="1">Model!$LG$106</definedName>
    <definedName name="CB_278713343ca84226a4012e081bc7e163" localSheetId="4" hidden="1">Model!$MD$38</definedName>
    <definedName name="CB_2788cdb34654447ab22829331a05bc5a" localSheetId="4" hidden="1">Model!$HK$32</definedName>
    <definedName name="CB_27a2a911cba446b39910a0af4948b5fd" localSheetId="4" hidden="1">Model!$FF$5</definedName>
    <definedName name="CB_27b4e3ec95a2448cbb26ac14d10991cf" localSheetId="4" hidden="1">Model!$MI$138</definedName>
    <definedName name="CB_27cc487790fe41948ad873318718a041" localSheetId="4" hidden="1">Model!$NC$99</definedName>
    <definedName name="CB_27e31db797574257a223a569cde38bbf" localSheetId="4" hidden="1">Model!$GU$21</definedName>
    <definedName name="CB_27ee9e5f69a9467b9272063710566a5f" localSheetId="4" hidden="1">Model!$KO$43</definedName>
    <definedName name="CB_27fa905c2a044b3d8b14e47f9fc15267" localSheetId="4" hidden="1">Model!$IC$140</definedName>
    <definedName name="CB_280082d2fa014a938f3ffe669c455947" localSheetId="4" hidden="1">Model!$LG$148</definedName>
    <definedName name="CB_281d25f3233f4385ae2967042fd7f70e" localSheetId="4" hidden="1">Model!$IZ$37</definedName>
    <definedName name="CB_2823197e6a524500920ac8b41522e7c0" localSheetId="4" hidden="1">Model!$IC$9</definedName>
    <definedName name="CB_28297361045548dba93f89de491811b1" localSheetId="4" hidden="1">Model!$EL$28</definedName>
    <definedName name="CB_282ba79039a34dd8adfa45a26790ac01" localSheetId="4" hidden="1">Model!$FF$33</definedName>
    <definedName name="CB_2837b7e68c684334b63aa395bc020306" localSheetId="4" hidden="1">Model!$LG$111</definedName>
    <definedName name="CB_2856996a5f3f412283551425cb28ba54" localSheetId="4" hidden="1">Model!$S$44</definedName>
    <definedName name="CB_285c17658eae4684a2bab6584cace349" localSheetId="4" hidden="1">Model!$EY$23</definedName>
    <definedName name="CB_285cc9c5661c4a61b5071887af5cdee9" localSheetId="4" hidden="1">Model!$GU$20</definedName>
    <definedName name="CB_285d7b3a4abf4459b437f06de25869a4" localSheetId="4" hidden="1">Model!$IZ$53</definedName>
    <definedName name="CB_28676f84d893491dad4d8287c265a24f" localSheetId="4" hidden="1">Model!$DJ$31</definedName>
    <definedName name="CB_286d93573e71472d8363bd48157a388b" localSheetId="4" hidden="1">Model!$MV$54</definedName>
    <definedName name="CB_2872b4a8434f4b9c8a178e2139d54429" localSheetId="4" hidden="1">Model!$JR$103</definedName>
    <definedName name="CB_287c1d2384fa4a7588c864849b270a0f" localSheetId="4" hidden="1">Model!$MV$36</definedName>
    <definedName name="CB_2880d6ef746b4b5ea89ebd1e6ef24024" localSheetId="4" hidden="1">Model!$N$85</definedName>
    <definedName name="CB_2883429a9444414382176206b62bbb59" localSheetId="4" hidden="1">Model!$MI$48</definedName>
    <definedName name="CB_2886d0ecff024b5b87c351fca0de62ef" localSheetId="4" hidden="1">Model!$AM$155</definedName>
    <definedName name="CB_288a91f8ee4d471ebee8d9e1added92f" localSheetId="4" hidden="1">Model!$IC$53</definedName>
    <definedName name="CB_28a9b28ef9e14c25ba53cb3e04ada513" localSheetId="4" hidden="1">Model!$CW$47</definedName>
    <definedName name="CB_28ad95cbd0844737bff932e4c3439f7e" localSheetId="4" hidden="1">Model!$EG$33</definedName>
    <definedName name="CB_28b24b4cd4f74ee78cfbb8d061d6cdee" localSheetId="4" hidden="1">Model!$MI$155</definedName>
    <definedName name="CB_28b8e332e5f54030bcc08400914920e6" localSheetId="4" hidden="1">Model!$MI$108</definedName>
    <definedName name="CB_28bb4c79b7ca48c48ae71467a04e8d86" localSheetId="4" hidden="1">Model!$BH$14</definedName>
    <definedName name="CB_28bfc4f3f01241b1831161139fe5a41c" localSheetId="4" hidden="1">Model!$GA$91</definedName>
    <definedName name="CB_28c140c2636341d89fdc4eb58c184f82" localSheetId="4" hidden="1">Model!$S$128</definedName>
    <definedName name="CB_28cb5141dbaa4c7390e490b94f0ec3d5" localSheetId="4" hidden="1">Model!$IJ$146</definedName>
    <definedName name="CB_28d5d03bbc92444daa1c6008154cc0d1" localSheetId="4" hidden="1">Model!$FF$37</definedName>
    <definedName name="CB_28e266e9fce24057b75794daa3208c22" localSheetId="4" hidden="1">Model!$CW$10</definedName>
    <definedName name="CB_28fa8fd295ab433e8170ea2dc96e83db" localSheetId="4" hidden="1">Model!$EY$139</definedName>
    <definedName name="CB_28fee55e7c69455f94f76e2d39581bb2" localSheetId="4" hidden="1">Model!$IZ$98</definedName>
    <definedName name="CB_290077bacb73446cac4f5343f2ab9d54" localSheetId="4" hidden="1">Model!$KT$33</definedName>
    <definedName name="CB_2907e78356554bcf842b32af980ff732" localSheetId="4" hidden="1">Model!$DJ$73</definedName>
    <definedName name="CB_290bf22ee9064594a28be1cbfc42d2f3" localSheetId="4" hidden="1">Model!$CB$38</definedName>
    <definedName name="CB_292ce679ac274538b31fabcdd68e71d3" localSheetId="4" hidden="1">Model!$MV$58</definedName>
    <definedName name="CB_292f9b801aa7413bb91995c40ac98f8b" localSheetId="4" hidden="1">Model!$DQ$157</definedName>
    <definedName name="CB_2941297982454bcc970fda744d99e9f1" localSheetId="4" hidden="1">Model!$FV$8</definedName>
    <definedName name="CB_295048bdff04425aa8b1266b89302b74" localSheetId="4" hidden="1">Model!$CR$27</definedName>
    <definedName name="CB_297e6c35942a4ea5841386e2bfef84a3" localSheetId="4" hidden="1">Model!$GA$31</definedName>
    <definedName name="CB_2982266275ea444cbe2c9b5c5618d7a7" localSheetId="4" hidden="1">Model!$JE$83</definedName>
    <definedName name="CB_2983b956febc46bd89de9cce9edae85d" localSheetId="4" hidden="1">Model!$BU$138</definedName>
    <definedName name="CB_299e9c9460cf4c43bb6ba08ffb28f353" localSheetId="4" hidden="1">Model!$NC$108</definedName>
    <definedName name="CB_29a43b98365043b7b616d516de819162" localSheetId="4" hidden="1">Model!$JE$86</definedName>
    <definedName name="CB_29a6979b121e4368ad39f707624a50f9" localSheetId="4" hidden="1">Model!$BC$71</definedName>
    <definedName name="CB_29b747a433fd446ba56e8dda6354bd10" localSheetId="4" hidden="1">Model!$IZ$11</definedName>
    <definedName name="CB_29b78387b3b24cc281c88d15fdb21ce3" localSheetId="4" hidden="1">Model!$IJ$88</definedName>
    <definedName name="CB_29c284fd7bfa4201bec001c5bb5a5b1c" localSheetId="4" hidden="1">Model!$LN$91</definedName>
    <definedName name="CB_29d205e804db4c2ea6b9477cbf9e48bd" localSheetId="4" hidden="1">Model!$EL$42</definedName>
    <definedName name="CB_29e6cfc03728429489cf64fd31040af7" localSheetId="4" hidden="1">Model!$KT$49</definedName>
    <definedName name="CB_29eecc5074c1486c9d8edbbe0f86bf33" localSheetId="4" hidden="1">Model!$BU$41</definedName>
    <definedName name="CB_29fb0e40a95c4da09f08ad21689d5c30" localSheetId="4" hidden="1">Model!$GU$140</definedName>
    <definedName name="CB_2a147acae9b04f38a2dea4e5777ce34a" localSheetId="4" hidden="1">Model!$IC$51</definedName>
    <definedName name="CB_2a16b49646734e82a4c7605f7ad7a911" localSheetId="4" hidden="1">Model!$HP$126</definedName>
    <definedName name="CB_2a1b1c391ef34fc4a90ad6d2249e0301" localSheetId="4" hidden="1">Model!$MD$63</definedName>
    <definedName name="CB_2a1c3d7bfa55490b9a7e05e36ced6d26" localSheetId="4" hidden="1">Model!$MI$52</definedName>
    <definedName name="CB_2a1ec137438248b88bc6a6fd4ce327c4" localSheetId="4" hidden="1">Model!$GN$140</definedName>
    <definedName name="CB_2a20c4a9c0314fd1adcd8ec5343ac5b9" localSheetId="4" hidden="1">Model!$N$86</definedName>
    <definedName name="CB_2a22cab061754e98b41a4bce9232f1c5" localSheetId="4" hidden="1">Model!$KO$33</definedName>
    <definedName name="CB_2a405548d82b437e870c6621e6688edf" localSheetId="4" hidden="1">Model!$FV$158</definedName>
    <definedName name="CB_2a42a335b94a4c70a12f20fb98d98036" localSheetId="4" hidden="1">Model!$CR$44</definedName>
    <definedName name="CB_2a464fc29ab4402997f7be9bac7d3c25" localSheetId="4" hidden="1">Model!$AM$35</definedName>
    <definedName name="CB_2a4977b8e3bb45f8b8dc432bf72d43cd" localSheetId="4" hidden="1">Model!$EG$60</definedName>
    <definedName name="CB_2a4dba0580654c6ca1b72f970bd3e9e1" localSheetId="4" hidden="1">Model!$BC$109</definedName>
    <definedName name="CB_2a750a60d9e64d7ba513955b145bc28e" localSheetId="4" hidden="1">Model!$CR$95</definedName>
    <definedName name="CB_2a85b397b20e414baed852e738b59442" localSheetId="4" hidden="1">Model!$DQ$131</definedName>
    <definedName name="CB_2a8a1e2a617640a59a30b1c76225022b" localSheetId="4" hidden="1">Model!$CR$85</definedName>
    <definedName name="CB_2aa71deb61fb4ebdbb23982e269b7393" localSheetId="4" hidden="1">Model!$N$120</definedName>
    <definedName name="CB_2aa8d0a920b2483dad7b9e699e209fa7" localSheetId="4" hidden="1">Model!$GN$48</definedName>
    <definedName name="CB_2aad77d48eb24a149f08ec68abfb4152" localSheetId="4" hidden="1">Model!$CR$38</definedName>
    <definedName name="CB_2ac59c18a5a34d9c96002a506bfac2f5" localSheetId="4" hidden="1">Model!$HK$63</definedName>
    <definedName name="CB_2adb51b88e444eefb2574b6dcfe147d0" localSheetId="4" hidden="1">Model!$MI$89</definedName>
    <definedName name="CB_2ade5a1d1e8742b999748e214c518bec" localSheetId="4" hidden="1">Model!$BU$114</definedName>
    <definedName name="CB_2ae7d5d13b034027b8f903dec420d46d" localSheetId="4" hidden="1">Model!$MI$112</definedName>
    <definedName name="CB_2b016cf3904941c2a78baf8dea5d9a49" localSheetId="4" hidden="1">Model!$GA$109</definedName>
    <definedName name="CB_2b0279b2f8d24383b17c67e551cb35d9" localSheetId="4" hidden="1">Model!$BH$87</definedName>
    <definedName name="CB_2b07a8bcd332433d923bd74063c44585" localSheetId="0" hidden="1">Sensitivity!$B$5</definedName>
    <definedName name="CB_2b0b49fb72e947108b3d4b74cacd795e" localSheetId="4" hidden="1">Model!$CW$34</definedName>
    <definedName name="CB_2b18eb2241d54877aee98138d179aab1" localSheetId="4" hidden="1">Model!$LN$15</definedName>
    <definedName name="CB_2b1a989bcc7845a28e34d37654f0da2a" localSheetId="4" hidden="1">Model!$LN$131</definedName>
    <definedName name="CB_2b1cfc3d6e254f7fa5dd8c91ea95e5df" localSheetId="4" hidden="1">Model!$BU$15</definedName>
    <definedName name="CB_2b253e19a9d7420ebbc4a274d136fc65" localSheetId="4" hidden="1">Model!$S$158</definedName>
    <definedName name="CB_2b271ce150ad43d09a9c612957700752" localSheetId="4" hidden="1">Model!$NC$29</definedName>
    <definedName name="CB_2b28cefd80d44dd7b61bb622aab86741" localSheetId="4" hidden="1">Model!$LG$119</definedName>
    <definedName name="CB_2b2d28f3c0e947f18d2ad0edd7a8d5ec" localSheetId="4" hidden="1">Model!$KT$118</definedName>
    <definedName name="CB_2b38e26c37694a4cb737a511f79b1755" localSheetId="4" hidden="1">Model!$FF$128</definedName>
    <definedName name="CB_2b4c802f6df64de8a78ed6f3d0839cc8" localSheetId="4" hidden="1">Model!$JE$153</definedName>
    <definedName name="CB_2b4e1fd9bf9546c7a420358187fff975" localSheetId="4" hidden="1">Model!$IZ$137</definedName>
    <definedName name="CB_2b4e661c5d7a4ae8b3615a409633f25a" localSheetId="4" hidden="1">Model!$JY$71</definedName>
    <definedName name="CB_2b595e31347e42649f6a7f09ef382496" localSheetId="4" hidden="1">Model!$IZ$131</definedName>
    <definedName name="CB_2b5b80a729b44f7f9867df3fa41b94b4" localSheetId="4" hidden="1">Model!$HK$141</definedName>
    <definedName name="CB_2b61e2fc7ae84192ab8dfa7e7eef2d4a" localSheetId="4" hidden="1">Model!$FV$41</definedName>
    <definedName name="CB_2b655fd42f1c42f9ba000e19f6dc242c" localSheetId="4" hidden="1">Model!$LG$141</definedName>
    <definedName name="CB_2b6d9003e3d846f0979bae0f7d683126" localSheetId="4" hidden="1">Model!$DQ$142</definedName>
    <definedName name="CB_2b77bc8a21764d9a81739e837cc001db" localSheetId="4" hidden="1">Model!$NC$25</definedName>
    <definedName name="CB_2b7c0db116794b15921cfd6b6eea1b08" localSheetId="4" hidden="1">Model!$N$37</definedName>
    <definedName name="CB_2b80b8b4435b40ca8e2b78ff3a00a5fd" localSheetId="4" hidden="1">Model!$GN$81</definedName>
    <definedName name="CB_2b83d322734f4867a3ce11f2ef27aa84" localSheetId="4" hidden="1">Model!$IJ$118</definedName>
    <definedName name="CB_2b99d2d402bf4259a2e46c529c09be0b" localSheetId="4" hidden="1">Model!$BH$146</definedName>
    <definedName name="CB_2bb9e40eb853431da377ccead88460a4" localSheetId="4" hidden="1">Model!$JE$107</definedName>
    <definedName name="CB_2bc4922eb1ae4750a365ac1c6d9f021c" localSheetId="4" hidden="1">Model!$NC$56</definedName>
    <definedName name="CB_2bd44fea420642b0b7914638eee1c724" localSheetId="4" hidden="1">Model!$KO$36</definedName>
    <definedName name="CB_2bed151e6d1e4ba2846b36d6f2c59c69" localSheetId="4" hidden="1">Model!$MD$24</definedName>
    <definedName name="CB_2c0e423ebce34233bdd8b6336e362ba2" localSheetId="4" hidden="1">Model!$BU$130</definedName>
    <definedName name="CB_2c204ad5aec448138546860b52c868fe" localSheetId="4" hidden="1">Model!$CR$129</definedName>
    <definedName name="CB_2c27214afe744b19bfd663ebd5019460" localSheetId="4" hidden="1">Model!$S$38</definedName>
    <definedName name="CB_2c27cb490f764e108044d92289b33617" localSheetId="4" hidden="1">Model!$CW$147</definedName>
    <definedName name="CB_2c350bd76d6844e9a683c8d60951b686" localSheetId="4" hidden="1">Model!$IJ$145</definedName>
    <definedName name="CB_2c361bc812554ef3bb03caa7db0d1469" localSheetId="4" hidden="1">Model!$GN$150</definedName>
    <definedName name="CB_2c3627b521274faea4c4a559e83c55da" localSheetId="4" hidden="1">Model!$CB$32</definedName>
    <definedName name="CB_2c4ddf961e984f0e9adb82ed9785b3f2" localSheetId="4" hidden="1">Model!$JY$5</definedName>
    <definedName name="CB_2c59bf522a644c41827fffa9d52784d0" localSheetId="4" hidden="1">Model!$EY$65</definedName>
    <definedName name="CB_2c60876453824d59b1dc07bb185d84d3" localSheetId="4" hidden="1">Model!$IJ$62</definedName>
    <definedName name="CB_2c67339d43b04677a7f03020f2676dbb" localSheetId="4" hidden="1">Model!$JE$150</definedName>
    <definedName name="CB_2c6a54f15da74fcdacaed381a50d9c54" localSheetId="4" hidden="1">Model!$NC$155</definedName>
    <definedName name="CB_2c6fd697fd4b4876a056b0d6ac889a04" localSheetId="4" hidden="1">Model!$KO$115</definedName>
    <definedName name="CB_2c6fe2ab65b94dc3a29c52195aae19bb" localSheetId="4" hidden="1">Model!$KO$24</definedName>
    <definedName name="CB_2ca21f9c4af54496b5e3fcd40c847a18" localSheetId="4" hidden="1">Model!$MV$112</definedName>
    <definedName name="CB_2ca884361a7542ec904cb7427535f57f" localSheetId="4" hidden="1">Model!$AM$139</definedName>
    <definedName name="CB_2ccf2277e2d9495d8f44b3ee7ebca993" localSheetId="4" hidden="1">Model!$EY$20</definedName>
    <definedName name="CB_2cd8c8455b414ce095ff2fef61484de5" localSheetId="4" hidden="1">Model!$GA$159</definedName>
    <definedName name="CB_2cda50db3d394ef5a6b957ce22bf2697" localSheetId="4" hidden="1">Model!$GU$44</definedName>
    <definedName name="CB_2cdaf087d93a44ca8072eed60896a5b7" localSheetId="4" hidden="1">Model!$KT$136</definedName>
    <definedName name="CB_2d0d8bc606d64cfe8b99c64a28913bf8" localSheetId="4" hidden="1">Model!$FF$76</definedName>
    <definedName name="CB_2d0f4ff92c5144bdb65ce49e193e56d5" localSheetId="4" hidden="1">Model!$EL$149</definedName>
    <definedName name="CB_2d24b493dffe4947ad593ec6f06f1a48" localSheetId="4" hidden="1">Model!$JY$75</definedName>
    <definedName name="CB_2d29082f480341bd8b661df1653cdc3e" localSheetId="4" hidden="1">Model!$EG$45</definedName>
    <definedName name="CB_2d296c0d1a514fbdbd09c0b60204d46e" localSheetId="4" hidden="1">Model!$BU$152</definedName>
    <definedName name="CB_2d29b0a128e34c428bd0fc6ca7b4859d" localSheetId="4" hidden="1">Model!$JY$151</definedName>
    <definedName name="CB_2d2b163723ff4d6ca72c0c17e05e3ea7" localSheetId="4" hidden="1">Model!$JY$134</definedName>
    <definedName name="CB_2d3e6ec557e54bf8b015e4d4bfbd76f8" localSheetId="4" hidden="1">Model!$DJ$136</definedName>
    <definedName name="CB_2d4140507eef4814a8d730447fba1b7c" localSheetId="4" hidden="1">Model!$NC$12</definedName>
    <definedName name="CB_2d426b7631e5498f9ebc517c555bee43" localSheetId="4" hidden="1">Model!$BH$93</definedName>
    <definedName name="CB_2d4cb225856b448b887133b1c5f04a06" localSheetId="4" hidden="1">Model!$BU$60</definedName>
    <definedName name="CB_2d508017f6674073b123e8a1a9d49925" localSheetId="4" hidden="1">Model!$KO$149</definedName>
    <definedName name="CB_2d55619d6c654529804d141833b24609" localSheetId="4" hidden="1">Model!$IZ$20</definedName>
    <definedName name="CB_2d79bda2a8804742a20a2921e7d5dd74" localSheetId="4" hidden="1">Model!$EL$82</definedName>
    <definedName name="CB_2dabe064c28449b3b6a4772778057ee1" localSheetId="4" hidden="1">Model!$CW$18</definedName>
    <definedName name="CB_2daf578ecfef4e01b0332a1739ad416e" localSheetId="4" hidden="1">Model!$KT$148</definedName>
    <definedName name="CB_2db0cd4fe3394c78b86b74505860437d" localSheetId="4" hidden="1">Model!$IC$80</definedName>
    <definedName name="CB_2db51c92d6a8442da94b87d1e2b22679" localSheetId="4" hidden="1">Model!$CW$88</definedName>
    <definedName name="CB_2db8cd482bd04a198d4c496a32e1f40a" localSheetId="4" hidden="1">Model!$AM$55</definedName>
    <definedName name="CB_2dc981f7b6da47ba8f262c43dd7e989d" localSheetId="4" hidden="1">Model!$CW$99</definedName>
    <definedName name="CB_2dcf3f82d9b74206b8a3bfdff40c761a" localSheetId="4" hidden="1">Model!$S$59</definedName>
    <definedName name="CB_2dd80042cb624f5195646b49e64f1742" localSheetId="4" hidden="1">Model!$EY$130</definedName>
    <definedName name="CB_2dd86e7f5cfa469cb422848a7612aa5b" localSheetId="4" hidden="1">Model!$KT$37</definedName>
    <definedName name="CB_2dd96ba0e7f74674a0fed9c4b303563c" localSheetId="4" hidden="1">Model!$IZ$63</definedName>
    <definedName name="CB_2de7f0a1994148a4a1d77ba47df17a6d" localSheetId="4" hidden="1">Model!$EL$107</definedName>
    <definedName name="CB_2df4e22e154f485c845acd1e2e8dd8c7" localSheetId="4" hidden="1">Model!$IZ$115</definedName>
    <definedName name="CB_2df538168c1f4ead8353af905ce436b9" localSheetId="4" hidden="1">Model!$BC$32</definedName>
    <definedName name="CB_2e05ab8d50aa4a51a344440115be7b80" localSheetId="4" hidden="1">Model!$LG$113</definedName>
    <definedName name="CB_2e094f88010c4f4789743854864ec8ec" localSheetId="4" hidden="1">Model!$NC$148</definedName>
    <definedName name="CB_2e0c995985d44573b09f43ce4648ad62" localSheetId="4" hidden="1">Model!$BC$127</definedName>
    <definedName name="CB_2e126fe66da24c6ca537178846e5f699" localSheetId="4" hidden="1">Model!$GA$82</definedName>
    <definedName name="CB_2e253ce6de5445819daa4ae9c3be02f1" localSheetId="4" hidden="1">Model!$BC$12</definedName>
    <definedName name="CB_2e3cda38a7f4478084ac189ecd4a6d6b" localSheetId="4" hidden="1">Model!$LG$65</definedName>
    <definedName name="CB_2e6dd2cfb0b2412ba9d7063e5ad5cf16" localSheetId="4" hidden="1">Model!$S$91</definedName>
    <definedName name="CB_2e7d98173814455786b49afc41ecb80e" localSheetId="4" hidden="1">Model!$JR$48</definedName>
    <definedName name="CB_2e836253fe1548fda93c0fad23cfff76" localSheetId="4" hidden="1">Model!$GU$141</definedName>
    <definedName name="CB_2e91dc0aecb4481eaa69647345a203bf" localSheetId="4" hidden="1">Model!$GN$100</definedName>
    <definedName name="CB_2eac7174026b45a3a7d366b30743ab3a" localSheetId="4" hidden="1">Model!$BU$40</definedName>
    <definedName name="CB_2ef17f5c83c44a058d64e459db85f57f" localSheetId="4" hidden="1">Model!$BU$68</definedName>
    <definedName name="CB_2f02fd09670a4dde8782ef96d7ff8ec8" localSheetId="4" hidden="1">Model!$AF$113</definedName>
    <definedName name="CB_2f081227f98945b4b957f6fa7d18251d" localSheetId="4" hidden="1">Model!$KO$94</definedName>
    <definedName name="CB_2f0d3c17a9bc4c0d8321b6e6fbc439db" localSheetId="4" hidden="1">Model!$LN$157</definedName>
    <definedName name="CB_2f12400d30764064893c72ef5edf66d1" localSheetId="4" hidden="1">Model!$BC$43</definedName>
    <definedName name="CB_2f1fadea54ef4b02bad4e6d7e3c633ee" localSheetId="4" hidden="1">Model!$NC$137</definedName>
    <definedName name="CB_2f4cacd7f6514766bd0e3f5a2d371163" localSheetId="4" hidden="1">Model!$JY$118</definedName>
    <definedName name="CB_2f5433fb724247d396085e62d658797c" localSheetId="4" hidden="1">Model!$KT$157</definedName>
    <definedName name="CB_2f555ec641a6403ab8f247930875fbab" localSheetId="4" hidden="1">Model!$HP$15</definedName>
    <definedName name="CB_2f5f1623a15d4044811218d528739846" localSheetId="4" hidden="1">Model!$NC$86</definedName>
    <definedName name="CB_2f6b17cf71c747e88cc94056926ee866" localSheetId="4" hidden="1">Model!$CW$89</definedName>
    <definedName name="CB_2f6e5b46fe6f44d9875d22e4902b11a2" localSheetId="4" hidden="1">Model!$JY$34</definedName>
    <definedName name="CB_2f71eb01108f44208bfc8210b599f406" localSheetId="4" hidden="1">Model!$MV$31</definedName>
    <definedName name="CB_2f8f60043fcc4a86b11b10eaf7dc2a45" localSheetId="4" hidden="1">Model!$MV$142</definedName>
    <definedName name="CB_2f98cb91b1e34e60b4360f6136fbbe49" localSheetId="4" hidden="1">Model!$EY$149</definedName>
    <definedName name="CB_2fab7078ccd04764a2976c2678d3f758" localSheetId="4" hidden="1">Model!$EY$129</definedName>
    <definedName name="CB_2fad30d38f7248549af67bc3a752efab" localSheetId="4" hidden="1">Model!$AF$95</definedName>
    <definedName name="CB_2ff297f02b1844afaa08b3813d5e8100" localSheetId="4" hidden="1">Model!$DQ$4</definedName>
    <definedName name="CB_2ffa843ec8c04fd6b47996d67ba7461f" localSheetId="4" hidden="1">Model!$AM$156</definedName>
    <definedName name="CB_2ffecb09cb774962a47d16d0b3ba658d" localSheetId="4" hidden="1">Model!$LN$7</definedName>
    <definedName name="CB_3003459e398542bcaa85998243af5e48" localSheetId="4" hidden="1">Model!$EL$104</definedName>
    <definedName name="CB_30203ff10bab4a22954887c3cafa5833" localSheetId="4" hidden="1">Model!$JE$93</definedName>
    <definedName name="CB_3020b74d0fe94d98901554a05f59f25c" localSheetId="4" hidden="1">Model!$S$78</definedName>
    <definedName name="CB_3049cb7bba544dbca45b56d46b52c745" localSheetId="4" hidden="1">Model!$EL$21</definedName>
    <definedName name="CB_304d8b6eca54473886d459a3fd66326d" localSheetId="4" hidden="1">Model!$S$49</definedName>
    <definedName name="CB_3060a8eba7184545ae49c0a820859d80" localSheetId="4" hidden="1">Model!$N$10</definedName>
    <definedName name="CB_306c4aba35a4474ca25b4e39c49daf6c" localSheetId="4" hidden="1">Model!$MV$34</definedName>
    <definedName name="CB_307198b52e1f41fa8bca27bd74e886e4" localSheetId="4" hidden="1">Model!$CW$142</definedName>
    <definedName name="CB_307a71c15e1647aebf278bc24123a2a6" localSheetId="4" hidden="1">Model!$FV$43</definedName>
    <definedName name="CB_3080bc6586f141349604dc1151ac9d60" localSheetId="4" hidden="1">Model!$EL$64</definedName>
    <definedName name="CB_308ca5c7a8bf4707b3af5b96425cba27" localSheetId="4" hidden="1">Model!$DJ$107</definedName>
    <definedName name="CB_3094a8abe08148f0929932d3033f8762" localSheetId="4" hidden="1">Model!$NC$20</definedName>
    <definedName name="CB_309a5df745dd4be796644cd93a2927af" localSheetId="4" hidden="1">Model!$CR$92</definedName>
    <definedName name="CB_30a821a7c2d54fe78edeaf621a94b709" localSheetId="4" hidden="1">Model!$MV$87</definedName>
    <definedName name="CB_30a887c92af74eba9c39ded826790d35" localSheetId="4" hidden="1">Model!$IZ$54</definedName>
    <definedName name="CB_30ba23b2414844358a4a7e803df69296" localSheetId="4" hidden="1">Model!$JY$23</definedName>
    <definedName name="CB_30ca677aece4499fb144dd189e9515bb" localSheetId="4" hidden="1">Model!$EY$63</definedName>
    <definedName name="CB_30d2435c658e4f1e99d2e699fbf8f89d" localSheetId="4" hidden="1">Model!$FV$10</definedName>
    <definedName name="CB_30e58c00dd754bdc800d774a398e5600" localSheetId="4" hidden="1">Model!$AF$36</definedName>
    <definedName name="CB_30e5be5896a74332b5f860f4279eb917" localSheetId="4" hidden="1">Model!$S$155</definedName>
    <definedName name="CB_30ef22641b084962ad4c3ca588d85953" localSheetId="4" hidden="1">Model!$BC$7</definedName>
    <definedName name="CB_3106ba7853004f6783d8834057283f2d" localSheetId="4" hidden="1">Model!$LN$148</definedName>
    <definedName name="CB_311818f6749a4f0ba420e97dde4c4c75" localSheetId="4" hidden="1">Model!$KT$97</definedName>
    <definedName name="CB_3129a457f4ba4ddc830a1a2f00b8fe61" localSheetId="4" hidden="1">Model!$AM$147</definedName>
    <definedName name="CB_3136e88cb49843d4993da70561a96df9" localSheetId="4" hidden="1">Model!$MI$146</definedName>
    <definedName name="CB_313ca66807cb47659a6333db66f0d3e9" localSheetId="4" hidden="1">Model!$KO$116</definedName>
    <definedName name="CB_314464b6a59146caaaecb77a3b6dd436" localSheetId="4" hidden="1">Model!$KO$136</definedName>
    <definedName name="CB_315478a868354d2aa4d010a94e5ed088" localSheetId="4" hidden="1">Model!$JY$55</definedName>
    <definedName name="CB_316a8f6c8c504d9582272b1b2bd35370" localSheetId="4" hidden="1">Model!$AF$5</definedName>
    <definedName name="CB_317e690e784749e29fc32e96720b56cf" localSheetId="4" hidden="1">Model!$GA$71</definedName>
    <definedName name="CB_318f96e8b7ce4d7f9217a2a46a6956b2" localSheetId="4" hidden="1">Model!$S$61</definedName>
    <definedName name="CB_31976d0b87e24729b207fb4d9b3c181d" localSheetId="4" hidden="1">Model!$EL$113</definedName>
    <definedName name="CB_31bdf89867ef420986c045c9a40bfc95" localSheetId="4" hidden="1">Model!$BC$73</definedName>
    <definedName name="CB_31d06775f56f40ea87d88556e266d2da" localSheetId="4" hidden="1">Model!$LN$95</definedName>
    <definedName name="CB_31eb19a72d8541bf8fc6f0ec741e79b5" localSheetId="4" hidden="1">Model!$JY$79</definedName>
    <definedName name="CB_31f78b2d86a74cd5a59f9482aebcfb0e" localSheetId="4" hidden="1">Model!$JE$92</definedName>
    <definedName name="CB_320a5d09407f44e4be97d05fc2130054" localSheetId="4" hidden="1">Model!$KO$27</definedName>
    <definedName name="CB_320dc276d7b341aca23fd0d9bec1d7c2" localSheetId="4" hidden="1">Model!$BC$21</definedName>
    <definedName name="CB_3213c48faf8f4a09a4ca3dc6140f719a" localSheetId="4" hidden="1">Model!$EL$81</definedName>
    <definedName name="CB_3219eae8b65b42e9a79f9c435b658159" localSheetId="4" hidden="1">Model!$GU$74</definedName>
    <definedName name="CB_32208728089348d1a2a6e93e01ae5fc8" localSheetId="4" hidden="1">Model!$MD$42</definedName>
    <definedName name="CB_3220fb2514cc4385a5bdda21e9c58965" localSheetId="4" hidden="1">Model!$JY$44</definedName>
    <definedName name="CB_3226acc78e1a43469cf08b010521bb86" localSheetId="4" hidden="1">Model!$EG$148</definedName>
    <definedName name="CB_322771ba600d469ea8990d60b9c8f7a3" localSheetId="4" hidden="1">Model!$EG$25</definedName>
    <definedName name="CB_322adebfa67d4a56b252ece64738def4" localSheetId="4" hidden="1">Model!$EG$17</definedName>
    <definedName name="CB_3237704a20894b30ab27d1140f69eaa2" localSheetId="4" hidden="1">Model!$EY$41</definedName>
    <definedName name="CB_32446bfaec0f4f41bfcebef269a945cb" localSheetId="4" hidden="1">Model!$MI$70</definedName>
    <definedName name="CB_3265c51c6eb6425b856c05081503558a" localSheetId="4" hidden="1">Model!$DJ$27</definedName>
    <definedName name="CB_32671568a26e429e8b065463de81640d" localSheetId="4" hidden="1">Model!$MV$30</definedName>
    <definedName name="CB_328125d2fce248c292e9ce50396a6d66" localSheetId="4" hidden="1">Model!$HP$115</definedName>
    <definedName name="CB_3284bf6f3b214baf8cf1d947b650d368" localSheetId="4" hidden="1">Model!$DJ$48</definedName>
    <definedName name="CB_3287b7a9aee14312955eacfdabcc5a2c" localSheetId="4" hidden="1">Model!$BH$104</definedName>
    <definedName name="CB_32979db7a54343cf9b5f033610c6e36f" localSheetId="4" hidden="1">Model!$AF$130</definedName>
    <definedName name="CB_32987ee3ba624e3e8dfc1ccea544255d" localSheetId="4" hidden="1">Model!$GN$95</definedName>
    <definedName name="CB_32b627a8270a40fda7267b604bb53610" localSheetId="4" hidden="1">Model!$NC$107</definedName>
    <definedName name="CB_32bea053cf6e463ca12dceec32fda9e2" localSheetId="4" hidden="1">Model!$FV$48</definedName>
    <definedName name="CB_32d12891f8184424b9ead91d9cc9c899" localSheetId="4" hidden="1">Model!$DJ$58</definedName>
    <definedName name="CB_32f09a4f5d4247ec95a3359147ff84e0" localSheetId="4" hidden="1">Model!$JY$109</definedName>
    <definedName name="CB_32f89b5047c54c44bec001201b9afe66" localSheetId="4" hidden="1">Model!$IZ$57</definedName>
    <definedName name="CB_32fd3dadd5fb40a2ab38406d4c213446" localSheetId="4" hidden="1">Model!$HK$49</definedName>
    <definedName name="CB_3312666cbe0a4aceb6321c583db5f78b" localSheetId="4" hidden="1">Model!$JR$13</definedName>
    <definedName name="CB_3317a0aaed8c40248ea283e757dd1857" localSheetId="4" hidden="1">Model!$MD$25</definedName>
    <definedName name="CB_3321dcf808404c1b8e1bde69afcb382a" localSheetId="4" hidden="1">Model!$HP$149</definedName>
    <definedName name="CB_336a410c55d3432a970b0ed7e731c4b5" localSheetId="4" hidden="1">Model!$MD$84</definedName>
    <definedName name="CB_336b1d0152854aa1988ca797bbe6d58c" localSheetId="4" hidden="1">Model!$CB$47</definedName>
    <definedName name="CB_336fd877afe947efbf09bc95a8a50dd1" localSheetId="4" hidden="1">Model!$DJ$105</definedName>
    <definedName name="CB_33758f33c0f848d4a0bf27e200319175" localSheetId="4" hidden="1">Model!$EL$31</definedName>
    <definedName name="CB_3378ac5d0b9642d5a104d2c55cc2f04d" localSheetId="4" hidden="1">Model!$IZ$47</definedName>
    <definedName name="CB_3387e4ff2dba4a93bb83288598e94f5f" localSheetId="4" hidden="1">Model!$KT$158</definedName>
    <definedName name="CB_338a5f369e2e44ff8e6c7d3d18f61a01" localSheetId="4" hidden="1">Model!$JE$102</definedName>
    <definedName name="CB_33960a0aed65471c941535233c01a2ad" localSheetId="4" hidden="1">Model!$IZ$99</definedName>
    <definedName name="CB_33970f0d6c6c490ba5e9e02d22b6319d" localSheetId="4" hidden="1">Model!$N$95</definedName>
    <definedName name="CB_3399175e70694864a773d169d41d41c6" localSheetId="4" hidden="1">Model!$N$93</definedName>
    <definedName name="CB_33a2872376654ad1975fdeedf89ef217" localSheetId="4" hidden="1">Model!$KO$143</definedName>
    <definedName name="CB_33a77b2949754076bba6a0e45abe4a28" localSheetId="4" hidden="1">Model!$NC$64</definedName>
    <definedName name="CB_33a83ff1279c47089c5ff43b435bb49e" localSheetId="4" hidden="1">Model!$BU$20</definedName>
    <definedName name="CB_33ceb907ab1a47b6bcf2dcb45e3be7c6" localSheetId="4" hidden="1">Model!$LG$110</definedName>
    <definedName name="CB_33d32e879f174cc8b7c89f8a835ccc5c" localSheetId="4" hidden="1">Model!$MI$7</definedName>
    <definedName name="CB_33e3502559d045a29f0b861a0b5c4cdd" localSheetId="4" hidden="1">Model!$AF$82</definedName>
    <definedName name="CB_33e914ebbd6540c790852ad5705befa7" localSheetId="4" hidden="1">Model!$KO$31</definedName>
    <definedName name="CB_33ea5d6527764df4b25c9499377d1340" localSheetId="4" hidden="1">Model!$EL$76</definedName>
    <definedName name="CB_33ea82e4ddb34f01ab42aaacab757f69" localSheetId="4" hidden="1">Model!$HP$128</definedName>
    <definedName name="CB_34008f1b4cd24ca793cae8d5012d278b" localSheetId="4" hidden="1">Model!$AM$123</definedName>
    <definedName name="CB_3401f6084444402aaa48abe8529a90e9" localSheetId="4" hidden="1">Model!$S$7</definedName>
    <definedName name="CB_34055e9d9714429b9710f09dcc32d712" localSheetId="4" hidden="1">Model!$HP$70</definedName>
    <definedName name="CB_3405e046babd48518c0708f7256446b9" localSheetId="4" hidden="1">Model!$MD$131</definedName>
    <definedName name="CB_3418871d2c0746aaaf16d76b130d9964" localSheetId="4" hidden="1">Model!$KO$79</definedName>
    <definedName name="CB_341d6158f5864edd8db6feb3ef2831c0" localSheetId="4" hidden="1">Model!$BC$16</definedName>
    <definedName name="CB_3428073fb3ef4132bc0263fb76d61f3e" localSheetId="4" hidden="1">Model!$MD$19</definedName>
    <definedName name="CB_3428885556b34b22beb3998a22e1c69f" localSheetId="4" hidden="1">Model!$IJ$8</definedName>
    <definedName name="CB_342a5e7b92004dbeb4c3c21e73fdd6a4" localSheetId="4" hidden="1">Model!$JY$121</definedName>
    <definedName name="CB_34301f59bb714aa6b73455b981669d9d" localSheetId="4" hidden="1">Model!$KO$12</definedName>
    <definedName name="CB_343dc3fbfe8a47bdbb7d04b01e7d0511" localSheetId="4" hidden="1">Model!$GA$35</definedName>
    <definedName name="CB_344819c8b4e94bfdb10ce37426802a88" localSheetId="4" hidden="1">Model!$HK$26</definedName>
    <definedName name="CB_344c26b33dbc422e9ddc7988de76f48a" localSheetId="4" hidden="1">Model!$CW$42</definedName>
    <definedName name="CB_3456b76c8d1640bd88061faa5f63a2df" localSheetId="4" hidden="1">Model!$FV$39</definedName>
    <definedName name="CB_3466fe078b1942399079e8dd0921720e" localSheetId="4" hidden="1">Model!$EG$117</definedName>
    <definedName name="CB_346e553f272f455baee969087676adef" localSheetId="4" hidden="1">Model!$AF$145</definedName>
    <definedName name="CB_347482243650480cbb192ae4bc72c459" localSheetId="4" hidden="1">Model!$S$63</definedName>
    <definedName name="CB_347c16e5f5174ae5a25c8b945e196d32" localSheetId="4" hidden="1">Model!$MI$18</definedName>
    <definedName name="CB_3480fae3ae7a4e29aae6bb09891add75" localSheetId="4" hidden="1">Model!$MI$15</definedName>
    <definedName name="CB_34a1c59d1d024918ab71fac89d37b953" localSheetId="4" hidden="1">Model!$MV$153</definedName>
    <definedName name="CB_34abfde7ed984ebbbca0ee68e952e643" localSheetId="4" hidden="1">Model!$KO$87</definedName>
    <definedName name="CB_34b30f4578db45468f5a7eca57f436c9" localSheetId="4" hidden="1">Model!$LG$90</definedName>
    <definedName name="CB_34c8aa67bc134a55b95d09ae2d2109e5" localSheetId="4" hidden="1">Model!$AF$13</definedName>
    <definedName name="CB_34cf2909ea254d38b2c9ca5ba451b2ca" localSheetId="4" hidden="1">Model!$CW$100</definedName>
    <definedName name="CB_34d85bb69d604a1680cf582b0d53aecc" localSheetId="4" hidden="1">Model!$GA$9</definedName>
    <definedName name="CB_34da00497d7a48b498ec74ff24a15797" localSheetId="4" hidden="1">Model!$IJ$151</definedName>
    <definedName name="CB_34dc6e08c87748a884000575c7236a22" localSheetId="4" hidden="1">Model!$GA$83</definedName>
    <definedName name="CB_34e63d691961435fa770d09eea1aa459" localSheetId="4" hidden="1">Model!$JE$74</definedName>
    <definedName name="CB_34e9b7552e4c4c4f9f21b0fa6c29aad9" localSheetId="4" hidden="1">Model!$KT$107</definedName>
    <definedName name="CB_34ea36ab3e814187b140db4cd2dc2759" localSheetId="4" hidden="1">Model!$CR$140</definedName>
    <definedName name="CB_34f30e0fbda0442ca60401c3315ffc55" localSheetId="4" hidden="1">Model!$EG$89</definedName>
    <definedName name="CB_3510beb8fd4844b2bb62c91b22384167" localSheetId="4" hidden="1">Model!$IC$29</definedName>
    <definedName name="CB_354968b99b1446df9b82857260c96440" localSheetId="4" hidden="1">Model!$EY$8</definedName>
    <definedName name="CB_3549e18a52494e2eba70d785b44981eb" localSheetId="4" hidden="1">Model!$FF$139</definedName>
    <definedName name="CB_354c28f22d074bf18b16de22a25a90c7" localSheetId="4" hidden="1">Model!$KT$144</definedName>
    <definedName name="CB_3554f622d7fa4b7a9921468b3cd700f9" localSheetId="4" hidden="1">Model!$N$80</definedName>
    <definedName name="CB_3556394b03d14172b01882028750de82" localSheetId="4" hidden="1">Model!$KT$46</definedName>
    <definedName name="CB_3558bc53bb4a479a8060642fa60ffaa7" localSheetId="4" hidden="1">Model!$HP$81</definedName>
    <definedName name="CB_355c2ebb13a641658e6a52de645f44b1" localSheetId="4" hidden="1">Model!$LG$86</definedName>
    <definedName name="CB_355f37921bff4dd5836d8291811fa03e" localSheetId="4" hidden="1">Model!$JE$25</definedName>
    <definedName name="CB_3570ba6856904fa6890092437fa43d72" localSheetId="4" hidden="1">Model!$BC$62</definedName>
    <definedName name="CB_35abcc7504074fa685b56d99761d526b" localSheetId="4" hidden="1">Model!$KO$104</definedName>
    <definedName name="CB_35b3abf1cbbc4b2cbcf166821fae3983" localSheetId="4" hidden="1">Model!$HP$121</definedName>
    <definedName name="CB_35b4940869d749d788be343e4db3fad4" localSheetId="4" hidden="1">Model!$AM$83</definedName>
    <definedName name="CB_35bef6873aac42b7b96314f67e5f297e" localSheetId="4" hidden="1">Model!$NC$149</definedName>
    <definedName name="CB_35c192330d034e50935a9b184d3cc3bd" localSheetId="4" hidden="1">Model!$MD$21</definedName>
    <definedName name="CB_35c50d7778214e4b9762b3304a2e84b4" localSheetId="4" hidden="1">Model!$IJ$106</definedName>
    <definedName name="CB_35dddd42e6c047848234e565c8f52786" localSheetId="4" hidden="1">Model!$JE$73</definedName>
    <definedName name="CB_35e13f2dbce04bca8981ad06b0fc3331" localSheetId="4" hidden="1">Model!$NC$48</definedName>
    <definedName name="CB_35f5f35f02b34fbb8dd25651b43bbcb4" localSheetId="4" hidden="1">Model!$HK$112</definedName>
    <definedName name="CB_35fc7018054b444899d86dd61df13ecf" localSheetId="4" hidden="1">Model!$CW$125</definedName>
    <definedName name="CB_360a7cf6ce664837924ac6e894a4992b" localSheetId="4" hidden="1">Model!$S$93</definedName>
    <definedName name="CB_3610b57f84ba4ab592c35725f0f9f4d6" localSheetId="4" hidden="1">Model!$CB$157</definedName>
    <definedName name="CB_361915a98d504dc4ac1b206a5a24ce4b" localSheetId="4" hidden="1">Model!$MV$155</definedName>
    <definedName name="CB_361e396c244247ac955b16588b8611ce" localSheetId="4" hidden="1">Model!$AM$17</definedName>
    <definedName name="CB_362c3de741004c709f6dc5ce50c9ebe1" localSheetId="4" hidden="1">Model!$GN$8</definedName>
    <definedName name="CB_36380f740933450ebf14083301f93613" localSheetId="4" hidden="1">Model!$EG$46</definedName>
    <definedName name="CB_363ff1fcb5bf4cdea860b838b5ff2c92" localSheetId="4" hidden="1">Model!$JY$21</definedName>
    <definedName name="CB_3645c00b6aeb444f85aab1aa41d8640c" localSheetId="4" hidden="1">Model!$NC$145</definedName>
    <definedName name="CB_3655d0a3e0124ce2838aa13145553684" localSheetId="4" hidden="1">Model!$BC$17</definedName>
    <definedName name="CB_365b440811234f2b92f112003932bf3b" localSheetId="4" hidden="1">Model!$DJ$64</definedName>
    <definedName name="CB_3669bdd5ddd04c99b5b0f78be0451649" localSheetId="4" hidden="1">Model!$MD$92</definedName>
    <definedName name="CB_366ce6f02a3b4e28964ced7bca457b46" localSheetId="4" hidden="1">Model!$JE$95</definedName>
    <definedName name="CB_366fe47bd5dc4e149087ebb385fb3ac1" localSheetId="4" hidden="1">Model!$CR$94</definedName>
    <definedName name="CB_3671c7a13e4646bdba612497f19d7b1e" localSheetId="4" hidden="1">Model!$AM$86</definedName>
    <definedName name="CB_368d4c69fefa408b9973144a011c2bcb" localSheetId="4" hidden="1">Model!$MV$145</definedName>
    <definedName name="CB_3692ca9d062f4c7ba68129deb1a53c3f" localSheetId="4" hidden="1">Model!$DJ$23</definedName>
    <definedName name="CB_3695545b50184cde811c70b6aebbe5d5" localSheetId="4" hidden="1">Model!$KO$54</definedName>
    <definedName name="CB_3697a570b54c41bd9c9ffccc04acc286" localSheetId="4" hidden="1">Model!$AF$124</definedName>
    <definedName name="CB_36aa0154ce244ed4ad023078c4c24762" localSheetId="4" hidden="1">Model!$EL$137</definedName>
    <definedName name="CB_36cef974c96949e983d727fe17d5721a" localSheetId="4" hidden="1">Model!$N$64</definedName>
    <definedName name="CB_36f07c4021314fb486a0e1802d09af81" localSheetId="4" hidden="1">Model!$EY$122</definedName>
    <definedName name="CB_36f25b7c85284e11902a6b0ee1138117" localSheetId="4" hidden="1">Model!$DQ$124</definedName>
    <definedName name="CB_371c6857f92e4853929a1f60182dd38f" localSheetId="4" hidden="1">Model!$DJ$140</definedName>
    <definedName name="CB_371f54bac52f4fee87c12538f1bfa312" localSheetId="4" hidden="1">Model!$GA$145</definedName>
    <definedName name="CB_372f44d2d0a84e32aedb9a36eef560ab" localSheetId="4" hidden="1">Model!$AF$71</definedName>
    <definedName name="CB_37322ae4a69a4ee28e6db2b1dedc8a62" localSheetId="4" hidden="1">Model!$IC$139</definedName>
    <definedName name="CB_3735c3fa747941e1badd5df7dd7a8e4e" localSheetId="4" hidden="1">Model!$CB$124</definedName>
    <definedName name="CB_37375e1d255b49de9fb05437869ac849" localSheetId="4" hidden="1">Model!$HP$79</definedName>
    <definedName name="CB_3740e5eb5ace4ae79fd8d236eff569f6" localSheetId="4" hidden="1">Model!$KT$135</definedName>
    <definedName name="CB_37589f14faf54b16912cb88243e5c879" localSheetId="4" hidden="1">Model!$HK$144</definedName>
    <definedName name="CB_375da2ca92c043e0b4af293adcac12dc" localSheetId="4" hidden="1">Model!$HP$84</definedName>
    <definedName name="CB_376bf3beda1a41539e75b3ac860aaf46" localSheetId="4" hidden="1">Model!$MD$22</definedName>
    <definedName name="CB_37898fdd3b014164ab24114cda514fd2" localSheetId="4" hidden="1">Model!$HP$41</definedName>
    <definedName name="CB_378f3e216a3c4649bcaddaaeef10fee6" localSheetId="4" hidden="1">Model!$GN$135</definedName>
    <definedName name="CB_37a0931e1c984d13b1c5f2d9a00d6498" localSheetId="4" hidden="1">Model!$EY$123</definedName>
    <definedName name="CB_37a84db800f54a1480c550f11eb2f4af" localSheetId="4" hidden="1">Model!$BU$22</definedName>
    <definedName name="CB_37b16f00a9a6474c9f4c59418a2ba345" localSheetId="4" hidden="1">Model!$CB$22</definedName>
    <definedName name="CB_37b97c6a433f4b9493b17da48eaba228" localSheetId="4" hidden="1">Model!$FV$23</definedName>
    <definedName name="CB_37bb58e8f02a461d8f4c44c3d66de78d" localSheetId="4" hidden="1">Model!$JE$21</definedName>
    <definedName name="CB_37d280b6468b4e258d8c83fa7774827e" localSheetId="4" hidden="1">Model!$GN$37</definedName>
    <definedName name="CB_37ee3f50601a4e3dafcbd8dcc0613d7d" localSheetId="4" hidden="1">Model!$CR$118</definedName>
    <definedName name="CB_37fc0b1a326349019637c72fc7361099" localSheetId="4" hidden="1">Model!$NC$153</definedName>
    <definedName name="CB_38123ce9d90248d7a759335a0c1d36c4" localSheetId="4" hidden="1">Model!$CB$34</definedName>
    <definedName name="CB_38145df25c0c414d94bae0e1988a3a4d" localSheetId="4" hidden="1">Model!$DJ$82</definedName>
    <definedName name="CB_3820dc3cfd304d4f9825ea7479c71e13" localSheetId="4" hidden="1">Model!$HP$13</definedName>
    <definedName name="CB_38210241145e4ca1ab3fdf5c22472210" localSheetId="4" hidden="1">Model!$JE$81</definedName>
    <definedName name="CB_3831e8250ef94721b1ddff648ca8d7bd" localSheetId="4" hidden="1">Model!$KT$85</definedName>
    <definedName name="CB_3844f13b5db041c78255994dccd096a6" localSheetId="4" hidden="1">Model!$EG$31</definedName>
    <definedName name="CB_38521a8e2a534974bc45d93524efd0b4" localSheetId="4" hidden="1">Model!$JY$78</definedName>
    <definedName name="CB_387316e405774b3a95e0acc4b12e6de8" localSheetId="4" hidden="1">Model!$AM$39</definedName>
    <definedName name="CB_387cafadb545436798cd8a18c752f725" localSheetId="4" hidden="1">Model!$FV$31</definedName>
    <definedName name="CB_38a83228adb24945aea58e4d7aef5ec6" localSheetId="4" hidden="1">Model!$GN$33</definedName>
    <definedName name="CB_38af340c2d92425a95cefa154e281f18" localSheetId="4" hidden="1">Model!$JR$62</definedName>
    <definedName name="CB_38d0af78a3b544a8ab12f38e04c7fe52" localSheetId="4" hidden="1">Model!$HK$64</definedName>
    <definedName name="CB_38dbefe20c18417daf73b27a14a4f68f" localSheetId="4" hidden="1">Model!$HK$98</definedName>
    <definedName name="CB_38de34c9c15c4b8caac76068450335e7" localSheetId="4" hidden="1">Model!$FF$20</definedName>
    <definedName name="CB_38fa649b35f24abdab5867f4afea18d6" localSheetId="4" hidden="1">Model!$GU$55</definedName>
    <definedName name="CB_38fee54539504b08b0a010ab9b4a0d67" localSheetId="4" hidden="1">Model!$LN$23</definedName>
    <definedName name="CB_39086621394b4d1aab0c332f18a81a11" localSheetId="4" hidden="1">Model!$BU$64</definedName>
    <definedName name="CB_3914bfd51f9d431294ed02add3a17223" localSheetId="4" hidden="1">Model!$FV$94</definedName>
    <definedName name="CB_39225ef15ef04ab58d83f4df501a3e1b" localSheetId="4" hidden="1">Model!$DJ$26</definedName>
    <definedName name="CB_392517901ead4791ab1b5ceb8c598773" localSheetId="4" hidden="1">Model!$HP$159</definedName>
    <definedName name="CB_392aa62411d74100bc840f11273c79ec" localSheetId="4" hidden="1">Model!$JY$62</definedName>
    <definedName name="CB_392c6adf05714f968dd659b5619e5068" localSheetId="4" hidden="1">Model!$CW$62</definedName>
    <definedName name="CB_39401674862c41eca493497d7e2ac5d0" localSheetId="4" hidden="1">Model!$BC$24</definedName>
    <definedName name="CB_394c20f8f5f24d8eb84f03407589d708" localSheetId="4" hidden="1">Model!$KT$102</definedName>
    <definedName name="CB_3952c756c0f6469482c68465928b4db4" localSheetId="4" hidden="1">Model!$HK$147</definedName>
    <definedName name="CB_39542201d01843be81786a97483ef2d3" localSheetId="4" hidden="1">Model!$KO$128</definedName>
    <definedName name="CB_39764db38a0341ec9beedd5ab6fece43" localSheetId="4" hidden="1">Model!$EY$21</definedName>
    <definedName name="CB_398b780643ae41bd9c8b9a7fd4c12791" localSheetId="4" hidden="1">Model!$KT$42</definedName>
    <definedName name="CB_3990a4329983409a8bcf809308293da8" localSheetId="4" hidden="1">Model!$IC$58</definedName>
    <definedName name="CB_399facc5b89e42afb0eb609eb45343ed" localSheetId="4" hidden="1">Model!$MI$131</definedName>
    <definedName name="CB_39a3804ae63e4fee97c626374487912c" localSheetId="4" hidden="1">Model!$HK$75</definedName>
    <definedName name="CB_39a787a974d14e95a0b54228f6704860" localSheetId="4" hidden="1">Model!$IJ$98</definedName>
    <definedName name="CB_39a9a5c48d794a8aa28289e0a9bbb1b4" localSheetId="4" hidden="1">Model!$BH$131</definedName>
    <definedName name="CB_39c23238ba0247c9adc1f310abb315fd" localSheetId="4" hidden="1">Model!$CW$64</definedName>
    <definedName name="CB_39e14b09cc16441eb11b07855e484845" localSheetId="4" hidden="1">Model!$FF$18</definedName>
    <definedName name="CB_39ecb788c86b4c2bb11a4f30002917b6" localSheetId="4" hidden="1">Model!$JY$141</definedName>
    <definedName name="CB_39ef88215a414e9c826a4066f6dd3591" localSheetId="4" hidden="1">Model!$CB$68</definedName>
    <definedName name="CB_39f0f0125a9a4279955869ede278ed92" localSheetId="4" hidden="1">Model!$BC$121</definedName>
    <definedName name="CB_3a019e45b870475ab1da61d4ac929751" localSheetId="4" hidden="1">Model!$CR$113</definedName>
    <definedName name="CB_3a0280900cda4b38b2dc67174fdd85e4" localSheetId="4" hidden="1">Model!$JE$91</definedName>
    <definedName name="CB_3a06b42c2ea441ac9f081fe3106d6e8c" localSheetId="4" hidden="1">Model!$LG$36</definedName>
    <definedName name="CB_3a0a2507708b49b48201f5534dc6d64b" localSheetId="4" hidden="1">Model!$FF$122</definedName>
    <definedName name="CB_3a0aeb1f450e4a41867a103da123db16" localSheetId="4" hidden="1">Model!$MV$75</definedName>
    <definedName name="CB_3a0e6bfc645f452bba7c04be03f90441" localSheetId="4" hidden="1">Model!$MI$49</definedName>
    <definedName name="CB_3a13436d673e49558627d0a23880b1ad" localSheetId="4" hidden="1">Model!$CR$90</definedName>
    <definedName name="CB_3a30d6f961374463ac8b1873e375d1f4" localSheetId="4" hidden="1">Model!$LG$128</definedName>
    <definedName name="CB_3a34ab84f0f3422ca96d23069ce6b573" localSheetId="4" hidden="1">Model!$GU$113</definedName>
    <definedName name="CB_3a4db15a86614222847a20e88af7cad9" localSheetId="4" hidden="1">Model!$MD$53</definedName>
    <definedName name="CB_3a4ef53b9b46407592188ef11b5c8afd" localSheetId="4" hidden="1">Model!$LN$147</definedName>
    <definedName name="CB_3a5c9aa7e38844948a99099c0d2910ad" localSheetId="4" hidden="1">Model!$DQ$146</definedName>
    <definedName name="CB_3a61a56fd273456ea9c1d03f7b4c4127" localSheetId="4" hidden="1">Model!$EY$126</definedName>
    <definedName name="CB_3a66d837152c43319559a906468e9209" localSheetId="4" hidden="1">Model!$FF$137</definedName>
    <definedName name="CB_3a6ffd79ea364155958c5207bbee73b8" localSheetId="4" hidden="1">Model!$EY$84</definedName>
    <definedName name="CB_3a8d82a162e3427fafa988e8ebf6b8f1" localSheetId="4" hidden="1">Model!$DJ$45</definedName>
    <definedName name="CB_3a9337da17e74afdb03a853ffc5dfd20" localSheetId="4" hidden="1">Model!$EG$70</definedName>
    <definedName name="CB_3a9c81af8f0e44b89705fbcf82b8e8d5" localSheetId="4" hidden="1">Model!$LN$32</definedName>
    <definedName name="CB_3aa35d6acf13462cbad894cfc285aaee" localSheetId="4" hidden="1">Model!$GN$49</definedName>
    <definedName name="CB_3aac019652514b64815b65b72c13ec67" localSheetId="4" hidden="1">Model!$LG$138</definedName>
    <definedName name="CB_3aae64c5c30848a090195c43940988d7" localSheetId="4" hidden="1">Model!$DJ$92</definedName>
    <definedName name="CB_3aaea2a80b9040fe9107559ac033797e" localSheetId="4" hidden="1">Model!$NC$16</definedName>
    <definedName name="CB_3ab0c306bde142a5af66dafee23c9249" localSheetId="4" hidden="1">Model!$IC$20</definedName>
    <definedName name="CB_3ab2a88305654319985ff04ce98fd181" localSheetId="4" hidden="1">Model!$CW$11</definedName>
    <definedName name="CB_3abef56622d24b5892d111c0e378b38e" localSheetId="4" hidden="1">Model!$MV$151</definedName>
    <definedName name="CB_3acedd6110a84fc18bc6bd75b255db50" localSheetId="4" hidden="1">Model!$FF$103</definedName>
    <definedName name="CB_3ade10e372c64ae5a9db68c9f8ba1f6d" localSheetId="4" hidden="1">Model!$IZ$24</definedName>
    <definedName name="CB_3ae9e8ad66b84f7f9cc632c0af3048a2" localSheetId="4" hidden="1">Model!$FF$141</definedName>
    <definedName name="CB_3aeaba9abc074a6897cfc66419fdf05f" localSheetId="4" hidden="1">Model!$HK$78</definedName>
    <definedName name="CB_3aef1db27e1441c4ad1f9b9ec88a7925" localSheetId="4" hidden="1">Model!$MV$106</definedName>
    <definedName name="CB_3af2d1012a29476ea7d249621523ba90" localSheetId="4" hidden="1">Model!$MI$94</definedName>
    <definedName name="CB_3af4816c81fb4f2d890987b14ac86eef" localSheetId="4" hidden="1">Model!$LN$149</definedName>
    <definedName name="CB_3b00a9cbb1e74b54a62b0449f58c773f" localSheetId="4" hidden="1">Model!$KT$17</definedName>
    <definedName name="CB_3b05a57d21184d8b962bdd8ee8672966" localSheetId="4" hidden="1">Model!$EY$101</definedName>
    <definedName name="CB_3b05b96ed0de4e47a809b8d7ecfe7550" localSheetId="4" hidden="1">Model!$IJ$127</definedName>
    <definedName name="CB_3b0862add2db480195fc863bea9099af" localSheetId="4" hidden="1">Model!$GA$65</definedName>
    <definedName name="CB_3b08940deff94467972043d21827ad1d" localSheetId="4" hidden="1">Model!$BH$66</definedName>
    <definedName name="CB_3b09e9c8b9324b678ac5b75999737b0a" localSheetId="4" hidden="1">Model!$CR$73</definedName>
    <definedName name="CB_3b0a3b8dc8244e1fa4f9d98b15857d1d" localSheetId="4" hidden="1">Model!$FF$116</definedName>
    <definedName name="CB_3b0ff67b1e084c9683ac7a360c771ae2" localSheetId="4" hidden="1">Model!$JY$87</definedName>
    <definedName name="CB_3b1d39e0c52a4aac8f6493d744e08233" localSheetId="4" hidden="1">Model!$LN$138</definedName>
    <definedName name="CB_3b2e034d26d7453d83a4f515338cc9e1" localSheetId="4" hidden="1">Model!$MD$111</definedName>
    <definedName name="CB_3b311908b57644d59d84c2a00486c949" localSheetId="4" hidden="1">Model!$LG$85</definedName>
    <definedName name="CB_3b35989a2cbf462083a3858d7a47246a" localSheetId="4" hidden="1">Model!$IZ$51</definedName>
    <definedName name="CB_3b3e1927155d4e09814e17b693785ec8" localSheetId="4" hidden="1">Model!$DJ$95</definedName>
    <definedName name="CB_3b4a52622ea5472c9a39f3aa65f7f499" localSheetId="4" hidden="1">Model!$IZ$153</definedName>
    <definedName name="CB_3b6045a989994293b8e485a9f0b8d734" localSheetId="4" hidden="1">Model!$CB$109</definedName>
    <definedName name="CB_3b664f0029154bbd9804a125c9d15f8a" localSheetId="4" hidden="1">Model!$KT$59</definedName>
    <definedName name="CB_3b6e4ba6b10b4c6b921ff60f155f15ce" localSheetId="4" hidden="1">Model!$IJ$14</definedName>
    <definedName name="CB_3b7041b429da47d1968999b3e5b46041" localSheetId="4" hidden="1">Model!$HP$49</definedName>
    <definedName name="CB_3b7316ee54e34aeea8c712bd0ae7a4e2" localSheetId="4" hidden="1">Model!$AM$75</definedName>
    <definedName name="CB_3b789ecbbe14406ba9ef1ef37f608af2" localSheetId="4" hidden="1">Model!$AF$88</definedName>
    <definedName name="CB_3b8c8d13895e4a478a372e9014630923" localSheetId="4" hidden="1">Model!$GA$43</definedName>
    <definedName name="CB_3b94c360cfea4ee58f8d428f29186e1f" localSheetId="4" hidden="1">Model!$AF$101</definedName>
    <definedName name="CB_3b95d487f1c54f1e9d3e4a78ba092034" localSheetId="4" hidden="1">Model!$IC$125</definedName>
    <definedName name="CB_3bbb876a29d74762b7ebb3ef1b3b6aae" localSheetId="4" hidden="1">Model!$JY$35</definedName>
    <definedName name="CB_3bc7fa59f60442329d95ca046412e81b" localSheetId="4" hidden="1">Model!$KT$38</definedName>
    <definedName name="CB_3bcd0fa77a1f4702a3fcf6a894b3f5ba" localSheetId="4" hidden="1">Model!$FF$47</definedName>
    <definedName name="CB_3bd3dd9b65564b2c9e2ceefc2e30af03" localSheetId="4" hidden="1">Model!$HP$129</definedName>
    <definedName name="CB_3bf1a6c3263c43ec8bf8d3c4649b9ade" localSheetId="4" hidden="1">Model!$CR$135</definedName>
    <definedName name="CB_3bf44681b63c4d16b9fa3e3613d1c5ce" localSheetId="4" hidden="1">Model!$MI$156</definedName>
    <definedName name="CB_3bfe69fc456b438a9889d09e724e975a" localSheetId="4" hidden="1">Model!$GA$24</definedName>
    <definedName name="CB_3c0e5c9b40be4b969688912831df3721" localSheetId="4" hidden="1">Model!$HK$90</definedName>
    <definedName name="CB_3c181d740b3f40b288ad9371d4c68aa0" localSheetId="4" hidden="1">Model!$GN$83</definedName>
    <definedName name="CB_3c19f8bf8e1f486fa439cd9ce7a67bf6" localSheetId="4" hidden="1">Model!$EY$147</definedName>
    <definedName name="CB_3c1be259dcf84ab29044348afec1a276" localSheetId="4" hidden="1">Model!$BU$94</definedName>
    <definedName name="CB_3c20b780fb1f48e3b8e998c7bd732dee" localSheetId="4" hidden="1">Model!$CW$12</definedName>
    <definedName name="CB_3c4f014f91824b73890d2fd6c0bdc191" localSheetId="4" hidden="1">Model!$BU$86</definedName>
    <definedName name="CB_3c618d7f22604064a2507e816610648d" localSheetId="4" hidden="1">Model!$HP$19</definedName>
    <definedName name="CB_3c65c2fd45e7403ca1bead5452fe6698" localSheetId="4" hidden="1">Model!$HP$46</definedName>
    <definedName name="CB_3c665b6fc7a54ca5b77f86072339c5b4" localSheetId="4" hidden="1">Model!$EY$90</definedName>
    <definedName name="CB_3c6fa78999af48e4a6a337e675f6e222" localSheetId="4" hidden="1">Model!$MD$7</definedName>
    <definedName name="CB_3c7a16b568c742308fe1f572f68f3f43" localSheetId="4" hidden="1">Model!$AF$75</definedName>
    <definedName name="CB_3c8198fef20246cbbf738890b5eaa5bf" localSheetId="4" hidden="1">Model!$JE$75</definedName>
    <definedName name="CB_3c89104fa3d74569b8ec387ca3866e25" localSheetId="4" hidden="1">Model!$IZ$74</definedName>
    <definedName name="CB_3c8de308bfec4341828dc70fa0f104a9" localSheetId="4" hidden="1">Model!$DQ$135</definedName>
    <definedName name="CB_3c9001b6a4fd4b7e95ea183c15559179" localSheetId="4" hidden="1">Model!$FF$65</definedName>
    <definedName name="CB_3c909978f09e4cce9e2c56b8fa478209" localSheetId="4" hidden="1">Model!$GN$124</definedName>
    <definedName name="CB_3c9eed3296384aa28b8b53a53f5b3af7" localSheetId="4" hidden="1">Model!$AF$64</definedName>
    <definedName name="CB_3cac4841a11641469d6dfaaf81cdb871" localSheetId="4" hidden="1">Model!$CW$146</definedName>
    <definedName name="CB_3caf30137610427f8b30598ec98a7b3b" localSheetId="4" hidden="1">Model!$JY$97</definedName>
    <definedName name="CB_3cc6285cbb074451869a36610cfab1bc" localSheetId="4" hidden="1">Model!$MD$157</definedName>
    <definedName name="CB_3ce48fe6c1d54aebb9d7317f9a95ce03" localSheetId="4" hidden="1">Model!$AM$153</definedName>
    <definedName name="CB_3cfb085d2ea54ae4842391ba585b7720" localSheetId="4" hidden="1">Model!$BH$70</definedName>
    <definedName name="CB_3d0feae95c9f42feb461883d42b6d557" localSheetId="4" hidden="1">Model!$EY$125</definedName>
    <definedName name="CB_3d27a33638ab4e9f8a26c320850ba5aa" localSheetId="4" hidden="1">Model!$BH$44</definedName>
    <definedName name="CB_3d28d26ddf0f440f832dc3d8b2335401" localSheetId="4" hidden="1">Model!$EL$15</definedName>
    <definedName name="CB_3d2afc5f92c34987809eaf326667b7c8" localSheetId="4" hidden="1">Model!$IJ$138</definedName>
    <definedName name="CB_3d474a0c4d374405846f01cf66e9c0fb" localSheetId="4" hidden="1">Model!$N$102</definedName>
    <definedName name="CB_3d4c5462701f4767ba48b6297f308574" localSheetId="4" hidden="1">Model!$BU$91</definedName>
    <definedName name="CB_3d5a07575ccb460c883f8f8cb05e7864" localSheetId="4" hidden="1">Model!$N$11</definedName>
    <definedName name="CB_3d5ea69a9ab94c618aa991cbda9fede7" localSheetId="4" hidden="1">Model!$BC$58</definedName>
    <definedName name="CB_3d611f581b7042cb9cd235d0001b5305" localSheetId="4" hidden="1">Model!$NC$39</definedName>
    <definedName name="CB_3d7061f51d3a4970b7ec230c7ab1b831" localSheetId="4" hidden="1">Model!$DQ$111</definedName>
    <definedName name="CB_3d841de803ef489ba5c9f6b903fa83c5" localSheetId="4" hidden="1">Model!$LG$98</definedName>
    <definedName name="CB_3d932834f2884c8289bcdb929736a855" localSheetId="4" hidden="1">Model!$KO$156</definedName>
    <definedName name="CB_3dadaf0838424cc0b205fbce09f65338" localSheetId="4" hidden="1">Model!$MD$41</definedName>
    <definedName name="CB_3db31d686f8c43a5bfbfc7cde37d60a3" localSheetId="4" hidden="1">Model!$KO$137</definedName>
    <definedName name="CB_3dbdcba37aaf4a0291e719f26dd2d0d4" localSheetId="4" hidden="1">Model!$N$28</definedName>
    <definedName name="CB_3dc268acbfd94734b9999b510a46b01d" localSheetId="4" hidden="1">Model!$JY$66</definedName>
    <definedName name="CB_3dd71b1d5afc4265b259f3ec587c43b7" localSheetId="4" hidden="1">Model!$CW$144</definedName>
    <definedName name="CB_3df25e9df89a4ea3b27b8b6d6ff0f4a8" localSheetId="4" hidden="1">Model!$FF$34</definedName>
    <definedName name="CB_3df552faf2714700a731b3ced6843883" localSheetId="4" hidden="1">Model!$EY$11</definedName>
    <definedName name="CB_3e0272f67a324836b749655ab503852f" localSheetId="4" hidden="1">Model!$CW$13</definedName>
    <definedName name="CB_3e0304b1f3bf42b1a68dffc9627d2c5e" localSheetId="4" hidden="1">Model!$N$119</definedName>
    <definedName name="CB_3e2af4dc3add44f9bd638eedf75325a7" localSheetId="4" hidden="1">Model!$S$118</definedName>
    <definedName name="CB_3e396eb16d9e4da78ed79685d324ec13" localSheetId="4" hidden="1">Model!$BC$9</definedName>
    <definedName name="CB_3e43132be6954a3487b6750dec289542" localSheetId="4" hidden="1">Model!$MV$137</definedName>
    <definedName name="CB_3e565beffc2f487fb02a3c6c1d605295" localSheetId="4" hidden="1">Model!$MV$71</definedName>
    <definedName name="CB_3e5b56cecbe040bba2c3f9b0533095ab" localSheetId="4" hidden="1">Model!$KT$111</definedName>
    <definedName name="CB_3e78d36ea0184e35af0a379b6c88e890" localSheetId="4" hidden="1">Model!$JR$152</definedName>
    <definedName name="CB_3e82c62c2c51405cbad04a3ca2271698" localSheetId="4" hidden="1">Model!$MV$26</definedName>
    <definedName name="CB_3e87544f14e046a5a95c92ba885b91b1" localSheetId="4" hidden="1">Model!$N$34</definedName>
    <definedName name="CB_3e95780dde254dcda35c71f24e43add5" localSheetId="4" hidden="1">Model!$JR$39</definedName>
    <definedName name="CB_3e9a9389db09485eab3d94311552b03e" localSheetId="4" hidden="1">Model!$LG$33</definedName>
    <definedName name="CB_3eae3d844fac4acca9541f6ee4cacf28" localSheetId="4" hidden="1">Model!$JE$134</definedName>
    <definedName name="CB_3ebefb2442c340db8b8800bc7872d8ad" localSheetId="4" hidden="1">Model!$GU$82</definedName>
    <definedName name="CB_3ec59c3546b24bdeb20b5c5955f01df8" localSheetId="4" hidden="1">Model!$GA$105</definedName>
    <definedName name="CB_3ec9afa8a46e49169bfe9dca4719dc38" localSheetId="4" hidden="1">Model!$IJ$54</definedName>
    <definedName name="CB_3ef2ddff652943c7aa9ac6c03be33e6f" localSheetId="4" hidden="1">Model!$AF$38</definedName>
    <definedName name="CB_3eff6dc6c4134aaa80353e204c782a7a" localSheetId="4" hidden="1">Model!$EY$79</definedName>
    <definedName name="CB_3f0289631ea4499a9100c0998d9c0af3" localSheetId="4" hidden="1">Model!$JE$26</definedName>
    <definedName name="CB_3f0d0ce38386498f80f31550f560454e" localSheetId="4" hidden="1">Model!$BH$157</definedName>
    <definedName name="CB_3f0eace5f807446798e272ff592bb88c" localSheetId="4" hidden="1">Model!$MD$152</definedName>
    <definedName name="CB_3f0f2e36c97e4d9fae727e615fc115c7" localSheetId="4" hidden="1">Model!$EY$95</definedName>
    <definedName name="CB_3f25d236eaef44fca5c653bad2fa6abc" localSheetId="4" hidden="1">Model!$FF$136</definedName>
    <definedName name="CB_3f29570693d34c4f896f145d6daf98f8" localSheetId="4" hidden="1">Model!$EY$97</definedName>
    <definedName name="CB_3f2b7b5aad5c47a0bf4c8a2d4cc4998f" localSheetId="4" hidden="1">Model!$EY$121</definedName>
    <definedName name="CB_3f2f44d028d846ffb886f2c981862c00" localSheetId="4" hidden="1">Model!$CB$44</definedName>
    <definedName name="CB_3f2f8e4155f04fb9800a09e70a2080e5" localSheetId="4" hidden="1">Model!$KT$62</definedName>
    <definedName name="CB_3f33b37d2fa7442d80675ba3694e8dc4" localSheetId="4" hidden="1">Model!$GN$114</definedName>
    <definedName name="CB_3f3578a4fc944ebebdaf2cb86d99fb6f" localSheetId="4" hidden="1">Model!$JR$69</definedName>
    <definedName name="CB_3f364ab8518747619f9b611560dff031" localSheetId="4" hidden="1">Model!$MI$73</definedName>
    <definedName name="CB_3f47b8f721e243e59df267dbdb9ba2ff" localSheetId="4" hidden="1">Model!$MI$124</definedName>
    <definedName name="CB_3f4ee741b5064c1ea40fdcfef0d6ffa2" localSheetId="4" hidden="1">Model!$MI$9</definedName>
    <definedName name="CB_3f6b9cfb71f047c691d92e9fbfed7408" localSheetId="4" hidden="1">Model!$NC$118</definedName>
    <definedName name="CB_3fa14c185cbd45a58bd3a0a175261254" localSheetId="4" hidden="1">Model!$JR$38</definedName>
    <definedName name="CB_3fa3bb32ac8a42db9007972e378766b4" localSheetId="4" hidden="1">Model!$FV$105</definedName>
    <definedName name="CB_3fc20a9ea40a4132ab90316c5ff401b5" localSheetId="4" hidden="1">Model!$JY$157</definedName>
    <definedName name="CB_3fd74485ea5f4a038544112c974e3738" localSheetId="4" hidden="1">Model!$LN$38</definedName>
    <definedName name="CB_3fdbc9c622044f46a33eef5480a8e6d7" localSheetId="4" hidden="1">Model!$LN$100</definedName>
    <definedName name="CB_3fe2d7b0ee03486da584302f99dde91f" localSheetId="4" hidden="1">Model!$GA$108</definedName>
    <definedName name="CB_3fe3121100c34c1db72e6519c6d89b8f" localSheetId="4" hidden="1">Model!$MD$132</definedName>
    <definedName name="CB_3feb91e2f54e41bca90e6fb436125c85" localSheetId="4" hidden="1">Model!$BH$130</definedName>
    <definedName name="CB_3fef06ef818e49688f63cd0db6f69586" localSheetId="4" hidden="1">Model!$CW$94</definedName>
    <definedName name="CB_3ff104a8c8d54914800a21dd98e1db4c" localSheetId="4" hidden="1">Model!$BC$128</definedName>
    <definedName name="CB_3ff8e1991b5b40129beaaec69a023a74" localSheetId="4" hidden="1">Model!$IJ$7</definedName>
    <definedName name="CB_4026e1144ba440389e1213391f912908" localSheetId="4" hidden="1">Model!$KO$132</definedName>
    <definedName name="CB_40312607ca4341d09df81bbf2ae8c237" localSheetId="4" hidden="1">Model!$KO$45</definedName>
    <definedName name="CB_4038d629ee194271b0f51a1248b420b8" localSheetId="4" hidden="1">Model!$IZ$102</definedName>
    <definedName name="CB_403cded12b454944bcc0bac9fd472e29" localSheetId="4" hidden="1">Model!$JR$47</definedName>
    <definedName name="CB_404fbc78dd8f482b9dbd2d1e4b881517" localSheetId="4" hidden="1">Model!$IJ$29</definedName>
    <definedName name="CB_405591e1814148d6862030ba170936a6" localSheetId="4" hidden="1">Model!$FV$124</definedName>
    <definedName name="CB_40562235eff14fda92822371559d620e" localSheetId="4" hidden="1">Model!$CW$98</definedName>
    <definedName name="CB_4060f17109474332a5c772b2aa9c06ba" localSheetId="4" hidden="1">Model!$LG$31</definedName>
    <definedName name="CB_4069842a89e54dbfa20791f54ae45986" localSheetId="4" hidden="1">Model!$BC$132</definedName>
    <definedName name="CB_406a3ac8c09e4916bb0f2c1fe3a597f2" localSheetId="4" hidden="1">Model!$DQ$22</definedName>
    <definedName name="CB_406e56cf39bb4cd6ab61754b16db0640" localSheetId="4" hidden="1">Model!$HP$141</definedName>
    <definedName name="CB_40857d96035f4c4cbf43fd4fa10fd515" localSheetId="4" hidden="1">Model!$BU$106</definedName>
    <definedName name="CB_4085f84393c34285a3dbfcda85de4802" localSheetId="4" hidden="1">Model!$CB$148</definedName>
    <definedName name="CB_409dd6a4ec374dd3a94595cf7a0f9750" localSheetId="4" hidden="1">Model!$EL$153</definedName>
    <definedName name="CB_40a5f7630e9349e1a8953e0064bc197a" localSheetId="4" hidden="1">Model!$S$54</definedName>
    <definedName name="CB_40b3f0b5f6f64a39859262012c2d2039" localSheetId="4" hidden="1">Model!$LN$80</definedName>
    <definedName name="CB_40b69adc9e1e490999b5d65555c89a6a" localSheetId="4" hidden="1">Model!$CW$143</definedName>
    <definedName name="CB_40b97f2d698d42389a7455f9301fbab5" localSheetId="4" hidden="1">Model!$FV$44</definedName>
    <definedName name="CB_40c12da1372d4f4dab9d46338cc8d4d8" localSheetId="4" hidden="1">Model!$N$133</definedName>
    <definedName name="CB_40c6fab4e5144a3a96ef686229c63c7b" localSheetId="4" hidden="1">Model!$HK$100</definedName>
    <definedName name="CB_40c84a18be054c04b46a4f1114b06373" localSheetId="4" hidden="1">Model!$MV$69</definedName>
    <definedName name="CB_40d3133a06ea4e89be2f606a31fc6252" localSheetId="4" hidden="1">Model!$JY$90</definedName>
    <definedName name="CB_40d50f0ef9154c3e988728be1657bde8" localSheetId="4" hidden="1">Model!$EL$157</definedName>
    <definedName name="CB_40d606fc6e554cfbbd354e41fe95ceed" localSheetId="4" hidden="1">Model!$GN$7</definedName>
    <definedName name="CB_40d661fadd73432f9a1baa6ec5031377" localSheetId="4" hidden="1">Model!$BH$133</definedName>
    <definedName name="CB_40e90ecbb70d48a283b8209e79b6cc4b" localSheetId="4" hidden="1">Model!$MV$121</definedName>
    <definedName name="CB_40efffe2e5424bb68f52ac0dc70e7b24" localSheetId="4" hidden="1">Model!$GN$28</definedName>
    <definedName name="CB_40f335628f794c8b82a9c3abf9be3dcd" localSheetId="4" hidden="1">Model!$JR$119</definedName>
    <definedName name="CB_40fa5848ebaa491fbe850671ac7ad1fa" localSheetId="4" hidden="1">Model!$DQ$80</definedName>
    <definedName name="CB_4104bfedbee2411885c9dfdabfea488c" localSheetId="4" hidden="1">Model!$IZ$29</definedName>
    <definedName name="CB_4106c9ca09254e33ba0b962e4d11ed64" localSheetId="4" hidden="1">Model!$BH$145</definedName>
    <definedName name="CB_41116fd8dfc84401998b768b17daed1f" localSheetId="4" hidden="1">Model!$CB$150</definedName>
    <definedName name="CB_41193b413ed848d28d93ca67c4afeadd" localSheetId="4" hidden="1">Model!$N$69</definedName>
    <definedName name="CB_411d493eabcc43dca8e149546a0ed338" localSheetId="4" hidden="1">Model!$BH$49</definedName>
    <definedName name="CB_4121ea7a8cb848369628e162526c0e76" localSheetId="4" hidden="1">Model!$NC$46</definedName>
    <definedName name="CB_41390b6d7ece4d00a60dd59598047889" localSheetId="4" hidden="1">Model!$CW$141</definedName>
    <definedName name="CB_413e59b41f6748968536269806a51336" localSheetId="4" hidden="1">Model!$CW$116</definedName>
    <definedName name="CB_41413b6c562b44c28a37fcd0d8a09ae6" localSheetId="4" hidden="1">Model!$LG$27</definedName>
    <definedName name="CB_41415f60c93a4255a3943aa1a63669b5" localSheetId="4" hidden="1">Model!$MD$67</definedName>
    <definedName name="CB_415019e08c8e4f71b891eb768c04fb79" localSheetId="4" hidden="1">Model!$FV$134</definedName>
    <definedName name="CB_4185801159e74f4daf44e7d011af0b1c" localSheetId="4" hidden="1">Model!$MD$136</definedName>
    <definedName name="CB_4198c63431a64c8ba223df53852fc4b0" localSheetId="4" hidden="1">Model!$AM$56</definedName>
    <definedName name="CB_41a2b7296ee044b28af1f7aafc098d0f" localSheetId="4" hidden="1">Model!$AM$100</definedName>
    <definedName name="CB_41afc007fb7a49ab9c88fed20b6a4c16" localSheetId="4" hidden="1">Model!$IJ$45</definedName>
    <definedName name="CB_41b150f62adc4915a26167bce8a4caa1" localSheetId="4" hidden="1">Model!$IZ$19</definedName>
    <definedName name="CB_41b1a18412184b879e386bc5b24dec24" localSheetId="4" hidden="1">Model!$AM$32</definedName>
    <definedName name="CB_41dcc13393984990a3037de90ebea046" localSheetId="4" hidden="1">Model!$FV$14</definedName>
    <definedName name="CB_41fbd8db479244478d3973c385351cb0" localSheetId="4" hidden="1">Model!$GU$149</definedName>
    <definedName name="CB_420c3bc4944140d2b41e98a189df27c5" localSheetId="4" hidden="1">Model!$EY$114</definedName>
    <definedName name="CB_420ff9a30fcd4dc585250dcbb18376a7" localSheetId="4" hidden="1">Model!$AF$61</definedName>
    <definedName name="CB_4214069023864156b2523dfd351f950f" localSheetId="4" hidden="1">Model!$MI$16</definedName>
    <definedName name="CB_422d98f611d045dba213453cb4834e6b" localSheetId="4" hidden="1">Model!$BH$67</definedName>
    <definedName name="CB_42444f8434ae4854add89f22ad6edb1d" localSheetId="4" hidden="1">Model!$AM$9</definedName>
    <definedName name="CB_424b6a53aada4b3bad5edbcc50b05a60" localSheetId="4" hidden="1">Model!$IZ$155</definedName>
    <definedName name="CB_424f9224f170462586bbc78c7a43958a" localSheetId="4" hidden="1">Model!$JR$88</definedName>
    <definedName name="CB_427b56bd6edd428b93b2cef82f46a0ff" localSheetId="4" hidden="1">Model!$MI$143</definedName>
    <definedName name="CB_427eb49b0dfd4845843c2243d81f2e4d" localSheetId="4" hidden="1">Model!$MD$81</definedName>
    <definedName name="CB_428343cbe2b845fd834b12ef8353ae6c" localSheetId="4" hidden="1">Model!$BC$126</definedName>
    <definedName name="CB_428dfaa55f0d4ad3901529e7447d73d2" localSheetId="4" hidden="1">Model!$MV$107</definedName>
    <definedName name="CB_4292240e8c4448378eeb14cc52d44fb9" localSheetId="4" hidden="1">Model!$AM$92</definedName>
    <definedName name="CB_4293ef4da03b48b59331fa47173bb39a" localSheetId="4" hidden="1">Model!$GN$24</definedName>
    <definedName name="CB_4296950c8e634e1189b4403d6810a09a" localSheetId="4" hidden="1">Model!$EG$24</definedName>
    <definedName name="CB_42b521a5cba14024bdfd37417d6f98bb" localSheetId="4" hidden="1">Model!$FV$42</definedName>
    <definedName name="CB_42bafb499e7e4cd4a82cf1c6401784f2" localSheetId="4" hidden="1">Model!$JR$157</definedName>
    <definedName name="CB_42befe9bb8734fa0b6eadbf992eb6a50" localSheetId="4" hidden="1">Model!$HK$80</definedName>
    <definedName name="CB_42c157406ca04a338b09aefdbd13a86d" localSheetId="4" hidden="1">Model!$BH$47</definedName>
    <definedName name="CB_42ca377a30df48eebb527deb0e066632" localSheetId="4" hidden="1">Model!$HP$150</definedName>
    <definedName name="CB_42d44eb151d345f298fd7a690c049edb" localSheetId="4" hidden="1">Model!$DJ$21</definedName>
    <definedName name="CB_42df23fac6764b22a68bf0621fb8188e" localSheetId="4" hidden="1">Model!$FF$134</definedName>
    <definedName name="CB_42edfcbac1844770b80be93f1c520f69" localSheetId="4" hidden="1">Model!$EL$141</definedName>
    <definedName name="CB_42ef8d3f18b645f387c8d45396f3a830" localSheetId="4" hidden="1">Model!$MD$144</definedName>
    <definedName name="CB_43095a27aefd432995d0b721f836cc21" localSheetId="4" hidden="1">Model!$KO$135</definedName>
    <definedName name="CB_4318201c29d34f0a9ab2ddfdf0c828e2" localSheetId="4" hidden="1">Model!$HP$26</definedName>
    <definedName name="CB_4329e68ed1194019a9364d1bc72c7b70" localSheetId="4" hidden="1">Model!$BH$64</definedName>
    <definedName name="CB_432b157c69e24570a5009b938c26a70c" localSheetId="4" hidden="1">Model!$NC$154</definedName>
    <definedName name="CB_432c01697a9b4e92ae3f3fc4ad20f42e" localSheetId="4" hidden="1">Model!$GU$157</definedName>
    <definedName name="CB_4337b513a0254748a2cb4094476ceabe" localSheetId="4" hidden="1">Model!$GU$15</definedName>
    <definedName name="CB_433c10c01ad449c2a11b4051cd6e03ed" localSheetId="4" hidden="1">Model!$FF$7</definedName>
    <definedName name="CB_434b8b69610e4c3bb6f980f00a972d34" localSheetId="4" hidden="1">Model!$NC$156</definedName>
    <definedName name="CB_4356c1886911484d91db9007aa337f81" localSheetId="4" hidden="1">Model!$CR$60</definedName>
    <definedName name="CB_435938c1e9d3492da105a4de9c3d729f" localSheetId="4" hidden="1">Model!$EG$140</definedName>
    <definedName name="CB_435af4cc17354448bc41473b995300d2" localSheetId="4" hidden="1">Model!$JR$66</definedName>
    <definedName name="CB_43630be7eed841e3b6b018a61975d263" localSheetId="4" hidden="1">Model!$FF$105</definedName>
    <definedName name="CB_436537bbd6ac451aa7adbdf4f8e7aadd" localSheetId="4" hidden="1">Model!$MD$156</definedName>
    <definedName name="CB_4365504bceb0446da952cf4ad60d6a64" localSheetId="4" hidden="1">Model!$GU$85</definedName>
    <definedName name="CB_436b4ad43c63420db23def969b120888" localSheetId="4" hidden="1">Model!$LG$58</definedName>
    <definedName name="CB_436ccfb3e7a14978bc37870c82623a6a" localSheetId="4" hidden="1">Model!$HK$65</definedName>
    <definedName name="CB_4371ebbbda0a47559046f1e0e5cb78aa" localSheetId="4" hidden="1">Model!$CR$39</definedName>
    <definedName name="CB_438c44ba1f664ccbb4a8189a8653d32d" localSheetId="4" hidden="1">Model!$DQ$73</definedName>
    <definedName name="CB_438d3471fd1e43989936d0f6895dcac5" localSheetId="4" hidden="1">Model!$EG$32</definedName>
    <definedName name="CB_438f0bcfd27b490ead39836291a518d8" localSheetId="4" hidden="1">Model!$HK$31</definedName>
    <definedName name="CB_438f1a9d1bf546fdbed7d4b2370ef449" localSheetId="4" hidden="1">Model!$HP$57</definedName>
    <definedName name="CB_43928e47444c46f486067798dbce2ad0" localSheetId="4" hidden="1">Model!$JE$158</definedName>
    <definedName name="CB_4395fa13357140cca631961c95ea30e4" localSheetId="4" hidden="1">Model!$KO$23</definedName>
    <definedName name="CB_439effd1587743f2bf64016921f1ef8c" localSheetId="4" hidden="1">Model!$HK$156</definedName>
    <definedName name="CB_43a95df027234ef2b1f03350dd938daf" localSheetId="4" hidden="1">Model!$CW$137</definedName>
    <definedName name="CB_43b377bf5ae74e11b02603d1f63d23bc" localSheetId="4" hidden="1">Model!$MV$101</definedName>
    <definedName name="CB_43bf385bd8d246a4a988c9f418925fe3" localSheetId="4" hidden="1">Model!$GN$121</definedName>
    <definedName name="CB_43d3df7a138b4fd99281ecbb50319f13" localSheetId="4" hidden="1">Model!$BU$141</definedName>
    <definedName name="CB_43d9356eaf974376aa92387788bbe7d0" localSheetId="4" hidden="1">Model!$JY$94</definedName>
    <definedName name="CB_43dab2c8c9da482fb98d57e4895a30c8" localSheetId="4" hidden="1">Model!$FV$20</definedName>
    <definedName name="CB_43de3901dd674281b1f1cafdebd6063f" localSheetId="4" hidden="1">Model!$JY$105</definedName>
    <definedName name="CB_43e994aa498545e9a7d4d58add710a19" localSheetId="4" hidden="1">Model!$LN$97</definedName>
    <definedName name="CB_43eb44b5c4d94c639264e8bfd0f40410" localSheetId="4" hidden="1">Model!$GU$78</definedName>
    <definedName name="CB_43efb0b1911246358bf629d593c34f9c" localSheetId="4" hidden="1">Model!$BC$144</definedName>
    <definedName name="CB_43f70568c54e4c28b054d205d26dfeb1" localSheetId="4" hidden="1">Model!$EY$27</definedName>
    <definedName name="CB_43fa62827af54915bbdd30916f36a152" localSheetId="4" hidden="1">Model!$EY$133</definedName>
    <definedName name="CB_43fb1fc6600246f8ae802dc2a917d282" localSheetId="4" hidden="1">Model!$JE$45</definedName>
    <definedName name="CB_4419749aa5384c60819c168b615af481" localSheetId="4" hidden="1">Model!$DQ$56</definedName>
    <definedName name="CB_442d9085c5ee4739a07d76e807454248" localSheetId="4" hidden="1">Model!$N$92</definedName>
    <definedName name="CB_44372a1a34b449c39a2a2405c89ac011" localSheetId="4" hidden="1">Model!$BU$12</definedName>
    <definedName name="CB_4437f00706a14428b37a984dbc6114c4" localSheetId="4" hidden="1">Model!$FV$118</definedName>
    <definedName name="CB_443aebed57894a14a784b50e036b1882" localSheetId="4" hidden="1">Model!$BC$117</definedName>
    <definedName name="CB_44488cd155ac4331bc7c32fb0fb904ec" localSheetId="4" hidden="1">Model!$JR$41</definedName>
    <definedName name="CB_4476082944f04b8da72d15efedc99f88" localSheetId="4" hidden="1">Model!$CW$133</definedName>
    <definedName name="CB_4477cced94c547659ce09bb21c9b25ec" localSheetId="4" hidden="1">Model!$BC$31</definedName>
    <definedName name="CB_4483d07ce0ce44c58ade152c37f702fd" localSheetId="4" hidden="1">Model!$IZ$64</definedName>
    <definedName name="CB_44849b8ab82c4cd39dfe5bac45574466" localSheetId="4" hidden="1">Model!$NC$43</definedName>
    <definedName name="CB_4488b9f208ec4e2b8ad5fab07382e2b9" localSheetId="4" hidden="1">Model!$KO$9</definedName>
    <definedName name="CB_448d8583926a4bb88510a52e0831b1e9" localSheetId="4" hidden="1">Model!$DQ$23</definedName>
    <definedName name="CB_449efe59f11f42b899817a061f830ae5" localSheetId="4" hidden="1">Model!$LG$13</definedName>
    <definedName name="CB_44b7477f561f41b58dd10e9be04c7557" localSheetId="4" hidden="1">Model!$EL$9</definedName>
    <definedName name="CB_44c3862b9a864e6889501aaee16b0cf5" localSheetId="4" hidden="1">Model!$EL$54</definedName>
    <definedName name="CB_44d09246fd53437eb19e040920216617" localSheetId="4" hidden="1">Model!$IJ$15</definedName>
    <definedName name="CB_44e55da407fb460c9398f59ff1005827" localSheetId="4" hidden="1">Model!$GA$49</definedName>
    <definedName name="CB_44edbd4129f84665bec0278a6d0ab4d4" localSheetId="4" hidden="1">Model!$DQ$99</definedName>
    <definedName name="CB_45052c912a454b21854ec02c9ea160f6" localSheetId="4" hidden="1">Model!$S$12</definedName>
    <definedName name="CB_450ce881a6b742ee9bece806c7b77894" localSheetId="4" hidden="1">Model!$KO$121</definedName>
    <definedName name="CB_4518ee4973e349829fe943663aa985f9" localSheetId="4" hidden="1">Model!$HP$112</definedName>
    <definedName name="CB_4520d22d3e4443a5b95bfeb31b9701ea" localSheetId="4" hidden="1">Model!$AM$6</definedName>
    <definedName name="CB_452e1b0585844cbba4e7aed9f47bd5aa" localSheetId="4" hidden="1">Model!$HP$38</definedName>
    <definedName name="CB_45307b04447f483b9aa346b761a8decd" localSheetId="4" hidden="1">Model!$HP$22</definedName>
    <definedName name="CB_45521f0a345a4de8a68a19428ec4dace" localSheetId="4" hidden="1">Model!$JR$90</definedName>
    <definedName name="CB_4565bb2fe9004a7886e330321cd3b53b" localSheetId="4" hidden="1">Model!$MI$17</definedName>
    <definedName name="CB_458d79327b5c443eaca353537b77ee8c" localSheetId="4" hidden="1">Model!$BH$111</definedName>
    <definedName name="CB_45a7fd976fa44335bfad2cbb0977ba06" localSheetId="4" hidden="1">Model!$DQ$116</definedName>
    <definedName name="CB_45b6c211bf78431386d8bea9bc7c742e" localSheetId="4" hidden="1">Model!$LN$35</definedName>
    <definedName name="CB_45b786264c08494ea1110beca2f4c0eb" localSheetId="4" hidden="1">Model!$CB$65</definedName>
    <definedName name="CB_45c9e3180b1248389c7ad2fefe35b11e" localSheetId="4" hidden="1">Model!$GU$62</definedName>
    <definedName name="CB_45fa54a69bba4120bfeb0ec275f04798" localSheetId="4" hidden="1">Model!$CB$107</definedName>
    <definedName name="CB_45fbbafa3208457a9f6923305512dc05" localSheetId="4" hidden="1">Model!$DQ$115</definedName>
    <definedName name="CB_460cab643a874ba486972dcd29fd88c4" localSheetId="4" hidden="1">Model!$CR$128</definedName>
    <definedName name="CB_46171a19984f4b5dadee8ac5853cfe12" localSheetId="4" hidden="1">Model!$GN$86</definedName>
    <definedName name="CB_46284d5a140047369ed67bf52b301bf1" localSheetId="4" hidden="1">Model!$GU$95</definedName>
    <definedName name="CB_463d6b2043124af98d640754f3f37dd2" localSheetId="4" hidden="1">Model!$FF$145</definedName>
    <definedName name="CB_46466f7bedfa49f8bc1e33875ddfe67d" localSheetId="4" hidden="1">Model!$MD$110</definedName>
    <definedName name="CB_465902907ea140d0ac108625474d5dd6" localSheetId="4" hidden="1">Model!$S$33</definedName>
    <definedName name="CB_465e6858e9c24a918b30a6ed96ae5278" localSheetId="4" hidden="1">Model!$FF$71</definedName>
    <definedName name="CB_465f7ffd4a90412cbe8e080c35dde5a4" localSheetId="4" hidden="1">Model!$CW$123</definedName>
    <definedName name="CB_46632c51224b4894b8f9e7ff953ee981" localSheetId="4" hidden="1">Model!$AM$126</definedName>
    <definedName name="CB_46642d827a3444e582e6d5350ea42959" localSheetId="4" hidden="1">Model!$HP$17</definedName>
    <definedName name="CB_466b2f0339954cc38459f0abb81f1d23" localSheetId="4" hidden="1">Model!$IC$32</definedName>
    <definedName name="CB_466f8e7eddee4aa58da8863ac660d54a" localSheetId="4" hidden="1">Model!$AM$124</definedName>
    <definedName name="CB_46715e803d0c4ca89dc893857c458258" localSheetId="4" hidden="1">Model!$JR$72</definedName>
    <definedName name="CB_4679870d213744499986f186fa5c3fef" localSheetId="4" hidden="1">Model!$DJ$71</definedName>
    <definedName name="CB_4679f85016b54a63b99102836b3e3b2b" localSheetId="4" hidden="1">Model!$HP$74</definedName>
    <definedName name="CB_467f05b2e73544e2a0b7010d6a4ce718" localSheetId="4" hidden="1">Model!$HK$56</definedName>
    <definedName name="CB_46811097e81a49389e2a4b95160d7293" localSheetId="4" hidden="1">Model!$CR$55</definedName>
    <definedName name="CB_469a188ff0654d68a89df92ad5e09227" localSheetId="4" hidden="1">Model!$IJ$93</definedName>
    <definedName name="CB_469ca25d67b245c8873bf03d7783aa23" localSheetId="4" hidden="1">Model!$DQ$35</definedName>
    <definedName name="CB_46a919cf27774f3690051a49af9a7d30" localSheetId="4" hidden="1">Model!$LN$12</definedName>
    <definedName name="CB_46c9df0c521e46bf8b8eecd5fb21c6a2" localSheetId="4" hidden="1">Model!$BU$23</definedName>
    <definedName name="CB_46cea72976a14386819512375892561c" localSheetId="4" hidden="1">Model!$EY$158</definedName>
    <definedName name="CB_46e1b4328bb84668aff431a8bc0b67e7" localSheetId="4" hidden="1">Model!$MD$159</definedName>
    <definedName name="CB_46e74297fdf74a84a224888e6edfa4cf" localSheetId="4" hidden="1">Model!$KT$30</definedName>
    <definedName name="CB_46e76e6c116b4b9c85c56d3e4c9211c8" localSheetId="4" hidden="1">Model!$CW$39</definedName>
    <definedName name="CB_46e89de219754a449edf5a8a67d24520" localSheetId="4" hidden="1">Model!$JE$64</definedName>
    <definedName name="CB_46e8ea5a3396430dadc7a6070890da60" localSheetId="4" hidden="1">Model!$DJ$90</definedName>
    <definedName name="CB_46ec72df35934f1a9f60a00b6a1a5945" localSheetId="4" hidden="1">Model!$KT$10</definedName>
    <definedName name="CB_46f5565022ad45aeb3fb344dba41a3ee" localSheetId="4" hidden="1">Model!$CR$151</definedName>
    <definedName name="CB_46f91dce13054fc1b12fe8ba8ba7b780" localSheetId="4" hidden="1">Model!$MV$51</definedName>
    <definedName name="CB_46ff80c641b941c881ed13f1770ab863" localSheetId="4" hidden="1">Model!$KO$127</definedName>
    <definedName name="CB_4702bfcd9b0e4034aeafd7d73e9cd814" localSheetId="4" hidden="1">Model!$MV$134</definedName>
    <definedName name="CB_4705138eddfd426eb6c5afdafd45ca26" localSheetId="4" hidden="1">Model!$CW$68</definedName>
    <definedName name="CB_471c9dc22a3749368eefcbcbbadac7b3" localSheetId="4" hidden="1">Model!$IZ$157</definedName>
    <definedName name="CB_472557247e2048c4bca37743b092e89e" localSheetId="4" hidden="1">Model!$JE$142</definedName>
    <definedName name="CB_472f224ddcec4338b77345f643ba3ed1" localSheetId="4" hidden="1">Model!$BU$29</definedName>
    <definedName name="CB_47357f8c29914fdf85032c0dc24d0809" localSheetId="4" hidden="1">Model!$HK$24</definedName>
    <definedName name="CB_4741a89b7f9442b5b7dc54c3180fdef3" localSheetId="4" hidden="1">Model!$EL$123</definedName>
    <definedName name="CB_475ad5d6128049a8b293542840eea525" localSheetId="4" hidden="1">Model!$S$42</definedName>
    <definedName name="CB_475e0d1139494c2bb785e63b83d3991e" localSheetId="4" hidden="1">Model!$JE$27</definedName>
    <definedName name="CB_4772a1cbe48a4d8faeee1547a83cde47" localSheetId="4" hidden="1">Model!$S$114</definedName>
    <definedName name="CB_4777621ec9ea4a9c87cb24ba21c89add" localSheetId="4" hidden="1">Model!$NC$19</definedName>
    <definedName name="CB_477be07cfad940d68bb5d217660233df" localSheetId="4" hidden="1">Model!$CW$26</definedName>
    <definedName name="CB_477e36733a0e40bf89af61fb8944fb7d" localSheetId="4" hidden="1">Model!$GN$47</definedName>
    <definedName name="CB_47851b7cbbed407795e8184f45b93871" localSheetId="4" hidden="1">Model!$IZ$43</definedName>
    <definedName name="CB_478e60fd923a498fa97c804b38abf6ea" localSheetId="4" hidden="1">Model!$MI$153</definedName>
    <definedName name="CB_47954d08ba874f17bc657b9c5772a020" localSheetId="4" hidden="1">Model!$IJ$70</definedName>
    <definedName name="CB_47a1a63c9d8a455fb7bc2194236987ba" localSheetId="4" hidden="1">Model!$LN$86</definedName>
    <definedName name="CB_47aabff1d7ef46d2ae3d892fb0214e49" localSheetId="4" hidden="1">Model!$JY$96</definedName>
    <definedName name="CB_47c2dd8d3fda437dae8d2c3857f1862c" localSheetId="4" hidden="1">Model!$MV$147</definedName>
    <definedName name="CB_47c9bc98962449ad8cf08b6ee3b45c5c" localSheetId="4" hidden="1">Model!$IZ$39</definedName>
    <definedName name="CB_47caf2c467b54227ba907f3666056338" localSheetId="4" hidden="1">Model!$N$48</definedName>
    <definedName name="CB_47cc21a70b614636ac15b319d61b0b4c" localSheetId="4" hidden="1">Model!$CW$135</definedName>
    <definedName name="CB_47f337d8e01349239b9c7e6dd46487a4" localSheetId="4" hidden="1">Model!$BC$15</definedName>
    <definedName name="CB_480b25de1af9486ea0a01579012ebcc5" localSheetId="4" hidden="1">Model!$BH$18</definedName>
    <definedName name="CB_480fc38c4131482ca92fb55848d0c8e7" localSheetId="4" hidden="1">Model!$KO$57</definedName>
    <definedName name="CB_481cc9a7bc08479482b6dc4eb7739bdd" localSheetId="4" hidden="1">Model!$EG$108</definedName>
    <definedName name="CB_481daf600b654669993236672f0213bd" localSheetId="4" hidden="1">Model!$N$75</definedName>
    <definedName name="CB_48229db5576d4962a7018944fd4c175d" localSheetId="4" hidden="1">Model!$JR$15</definedName>
    <definedName name="CB_482c14b11bf44c6e9541b2d768904f33" localSheetId="4" hidden="1">Model!$IC$65</definedName>
    <definedName name="CB_483a18604a8049ed8b129c02208655f3" localSheetId="4" hidden="1">Model!$FV$89</definedName>
    <definedName name="CB_483c201192eb4069ad62f0adf9b8df67" localSheetId="4" hidden="1">Model!$DJ$62</definedName>
    <definedName name="CB_483dec3199574542a3845f1348103c4b" localSheetId="4" hidden="1">Model!$DQ$119</definedName>
    <definedName name="CB_4841337b06b4427eb248ee501b2240df" localSheetId="4" hidden="1">Model!$LG$25</definedName>
    <definedName name="CB_48469d080aeb47339b1fd61f33176bca" localSheetId="4" hidden="1">Model!$MI$136</definedName>
    <definedName name="CB_48556066419a4ceab2a74de6d84dfc89" localSheetId="4" hidden="1">Model!$EG$64</definedName>
    <definedName name="CB_485b4e5f3b2d49498fd49dfe599f5ebf" localSheetId="4" hidden="1">Model!$KO$147</definedName>
    <definedName name="CB_48720e6cc99a490c9064b72e4164b9d1" localSheetId="4" hidden="1">Model!$JE$9</definedName>
    <definedName name="CB_4876bb3e2d544ff6a3cf6145d487b706" localSheetId="4" hidden="1">Model!$IC$98</definedName>
    <definedName name="CB_4895e69402ae4c40be15b2c365041746" localSheetId="4" hidden="1">Model!$EY$152</definedName>
    <definedName name="CB_489b049849a04798a4e7bcdd33370aa9" localSheetId="4" hidden="1">Model!$LN$26</definedName>
    <definedName name="CB_48b9dcee87b647f7bd6a777d34204001" localSheetId="4" hidden="1">Model!$GU$38</definedName>
    <definedName name="CB_48bbee9d1baf4f86abdbdc2b42d3480e" localSheetId="4" hidden="1">Model!$FV$81</definedName>
    <definedName name="CB_48c3b457fea848e0bfe935936dc420ac" localSheetId="4" hidden="1">Model!$DJ$132</definedName>
    <definedName name="CB_48c6d533c3f04dc997449c5204d4b3ca" localSheetId="4" hidden="1">Model!$FF$66</definedName>
    <definedName name="CB_48ce808986284a75a0f426fdbc97b634" localSheetId="4" hidden="1">Model!$IC$150</definedName>
    <definedName name="CB_48ec7216bfb444eab1019c5352df7917" localSheetId="4" hidden="1">Model!$EY$96</definedName>
    <definedName name="CB_48f93ce97ce147ea800ac659ffc81f4c" localSheetId="4" hidden="1">Model!$MI$86</definedName>
    <definedName name="CB_49086dc4b1604108b16194d70544f6bd" localSheetId="4" hidden="1">Model!$S$143</definedName>
    <definedName name="CB_492c17ed57a344fb8a17ad7621249177" localSheetId="4" hidden="1">Model!$KT$84</definedName>
    <definedName name="CB_492f0a5259f74bcf860baf5e55a4cd80" localSheetId="4" hidden="1">Model!$GU$70</definedName>
    <definedName name="CB_493349057a6a45b59ea36967e1129160" localSheetId="4" hidden="1">Model!$CB$26</definedName>
    <definedName name="CB_49500eac787c45c4be697a1d206a01d2" localSheetId="4" hidden="1">Model!$IC$88</definedName>
    <definedName name="CB_495af06b7d0c487eb5e8d241baf70f1c" localSheetId="4" hidden="1">Model!$EY$33</definedName>
    <definedName name="CB_4962283caa88450b968ba082dbe4a351" localSheetId="4" hidden="1">Model!$HP$127</definedName>
    <definedName name="CB_496d0ed414144c738ab67ef10dd0fca9" localSheetId="4" hidden="1">Model!$S$32</definedName>
    <definedName name="CB_4979abfd76c14403abd5aa3a4c04aa54" localSheetId="4" hidden="1">Model!$IZ$75</definedName>
    <definedName name="CB_497be33eb15149b68ea879cb41ad6ee7" localSheetId="4" hidden="1">Model!$N$90</definedName>
    <definedName name="CB_4997c96188bf4b8fb6912b23029c35d7" localSheetId="4" hidden="1">Model!$BU$144</definedName>
    <definedName name="CB_49ab531c2a9d492782d4e80ccafb45b6" localSheetId="4" hidden="1">Model!$MV$146</definedName>
    <definedName name="CB_49b3b84894e847c6ba9d55e2a4ccab9b" localSheetId="4" hidden="1">Model!$CW$22</definedName>
    <definedName name="CB_49b5c6e1e2524331909687326305c86a" localSheetId="4" hidden="1">Model!$HP$113</definedName>
    <definedName name="CB_49ce54225da64f91bc66df9ec9ab9eeb" localSheetId="4" hidden="1">Model!$JE$108</definedName>
    <definedName name="CB_49cfbdea16e54265afdf2b96e2c21739" localSheetId="4" hidden="1">Model!$MD$125</definedName>
    <definedName name="CB_49cfce6c8f18417cb56181cfe4574a4f" localSheetId="4" hidden="1">Model!$EY$24</definedName>
    <definedName name="CB_49e339c083b74106b25affd1dcd9882a" localSheetId="4" hidden="1">Model!$LN$56</definedName>
    <definedName name="CB_49e7e4782e384a5697ed77865eae92f6" localSheetId="4" hidden="1">Model!$GU$102</definedName>
    <definedName name="CB_4a02a657d9ef4298a4b4002083bbdf80" localSheetId="4" hidden="1">Model!$IJ$42</definedName>
    <definedName name="CB_4a0e8df5c223430eb35c4a42affc731d" localSheetId="4" hidden="1">Model!$JY$31</definedName>
    <definedName name="CB_4a0ee9484e0f4f19b1ab4c0e0a224550" localSheetId="4" hidden="1">Model!$CB$137</definedName>
    <definedName name="CB_4a25e6d74040454d96e87eef0e14d21d" localSheetId="4" hidden="1">Model!$BU$96</definedName>
    <definedName name="CB_4a26ddd92bad4074890135da3260497d" localSheetId="4" hidden="1">Model!$EY$81</definedName>
    <definedName name="CB_4a2b0d3e118f45bfbbe728ccafe31f8a" localSheetId="4" hidden="1">Model!$JR$81</definedName>
    <definedName name="CB_4a3303e6c21b4f1db5fc6c50099f5660" localSheetId="4" hidden="1">Model!$KT$43</definedName>
    <definedName name="CB_4a3b935dee8b4854a9ddd46f22c0cc5b" localSheetId="4" hidden="1">Model!$CW$45</definedName>
    <definedName name="CB_4a47b7028b92455cace901e6aeaf4582" localSheetId="4" hidden="1">Model!$AF$57</definedName>
    <definedName name="CB_4a5363b101014c41bee776cdc63c6027" localSheetId="4" hidden="1">Model!$LG$127</definedName>
    <definedName name="CB_4a6df572653248bfa5d6a67acdb68ccc" localSheetId="4" hidden="1">Model!$EY$107</definedName>
    <definedName name="CB_4a79f3459a0a44d6990b412042029931" localSheetId="4" hidden="1">Model!$S$68</definedName>
    <definedName name="CB_4a8c965d071f4a7d947b2c4754098b41" localSheetId="4" hidden="1">Model!$LG$87</definedName>
    <definedName name="CB_4a950f502447472d876c886020e98aaa" localSheetId="4" hidden="1">Model!$FV$107</definedName>
    <definedName name="CB_4aa2157fbe84464983bb31bbd7f5fa87" localSheetId="4" hidden="1">Model!$GA$96</definedName>
    <definedName name="CB_4ababd00ff5d43158bcdc87ea855dbc7" localSheetId="4" hidden="1">Model!$EG$139</definedName>
    <definedName name="CB_4acb2dcad2584c8997425d7f040e2bed" localSheetId="4" hidden="1">Model!$IC$64</definedName>
    <definedName name="CB_4ad2779115444128b8030d74200096fc" localSheetId="4" hidden="1">Model!$AM$91</definedName>
    <definedName name="CB_4ad3278c2db543af8f5250b395844ad9" localSheetId="4" hidden="1">Model!$MI$46</definedName>
    <definedName name="CB_4ad36a96522c479f8076264e23b2a507" localSheetId="4" hidden="1">Model!$HK$16</definedName>
    <definedName name="CB_4ad76455a8d34d07b92026febc944a49" localSheetId="4" hidden="1">Model!$CR$98</definedName>
    <definedName name="CB_4ad85f7f48dd478ba283cc1c1a616601" localSheetId="4" hidden="1">Model!$CW$92</definedName>
    <definedName name="CB_4adaf1cab1dc4a2993a9c0dcdd688d4c" localSheetId="4" hidden="1">Model!$N$35</definedName>
    <definedName name="CB_4ae8e70288aa42b4a2843ee3099f68c0" localSheetId="4" hidden="1">Model!$MI$27</definedName>
    <definedName name="CB_4aec5c3309744eacb0277bb447595edb" localSheetId="4" hidden="1">Model!$BH$98</definedName>
    <definedName name="CB_4aedd22a57434ff1acf68bd1e2efbe29" localSheetId="4" hidden="1">Model!$HP$107</definedName>
    <definedName name="CB_4af9a5c714094a298d0d629849de2b9a" localSheetId="4" hidden="1">Model!$CB$139</definedName>
    <definedName name="CB_4b060aea6c0347088ad340b60fe61964" localSheetId="4" hidden="1">Model!$EL$148</definedName>
    <definedName name="CB_4b12ba6420154c52a3017aa9f34a266d" localSheetId="4" hidden="1">Model!$LN$39</definedName>
    <definedName name="CB_4b236bec931c4a6a9fc7eee221fd1181" localSheetId="4" hidden="1">Model!$JY$61</definedName>
    <definedName name="CB_4b2f0fd40ce442fbb58abe02e869d1c5" localSheetId="4" hidden="1">Model!$AM$67</definedName>
    <definedName name="CB_4b3585cba84e40aca2bec4160bef3f5c" localSheetId="4" hidden="1">Model!$CR$99</definedName>
    <definedName name="CB_4b58dacd4b5e4e26a962e3c9d88d657c" localSheetId="4" hidden="1">Model!$N$45</definedName>
    <definedName name="CB_4b5c5da2cf914577b29e0a11ee43e250" localSheetId="4" hidden="1">Model!$MD$137</definedName>
    <definedName name="CB_4b5d14f53cdd4075a9348dcbad823bdd" localSheetId="4" hidden="1">Model!$KO$48</definedName>
    <definedName name="CB_4b6879cbf8f84132a1586716ed999a3b" localSheetId="4" hidden="1">Model!$GU$50</definedName>
    <definedName name="CB_4b9f59c5a5bf4114b4f6948724f8e9de" localSheetId="4" hidden="1">Model!$JE$103</definedName>
    <definedName name="CB_4b9fb929005b4607ad51b27c2d870f72" localSheetId="4" hidden="1">Model!$HP$45</definedName>
    <definedName name="CB_4bb1baf0fb694d81a204beeef70667f2" localSheetId="4" hidden="1">Model!$EY$45</definedName>
    <definedName name="CB_4bd3208dedc446ffb8ee50fd11508a54" localSheetId="4" hidden="1">Model!$LN$64</definedName>
    <definedName name="CB_4be179923db8488fb51741b52df657f8" localSheetId="4" hidden="1">Model!$DJ$61</definedName>
    <definedName name="CB_4be2b0b7eeec4a4da17e71bc7cfd86fc" localSheetId="4" hidden="1">Model!$GU$13</definedName>
    <definedName name="CB_4be6dc37debc4c13860407f0e3039752" localSheetId="4" hidden="1">Model!$EL$7</definedName>
    <definedName name="CB_4be9620fa2d54825a2fdb69acd47c4c4" localSheetId="4" hidden="1">Model!$EY$64</definedName>
    <definedName name="CB_4c01499378664378bbea42bb9e01aa91" localSheetId="4" hidden="1">Model!$KT$44</definedName>
    <definedName name="CB_4c02d9c3d4ae4f459992b2827ad7aab8" localSheetId="4" hidden="1">Model!$CR$32</definedName>
    <definedName name="CB_4c1688964c034e998bf2aeef6c48da39" localSheetId="4" hidden="1">Model!$EG$142</definedName>
    <definedName name="CB_4c1f46d5441341c6a4d0abb76c2a1f11" localSheetId="4" hidden="1">Model!$JR$51</definedName>
    <definedName name="CB_4c2eca71f3b445b19ab22147cce8b58d" localSheetId="4" hidden="1">Model!$LG$134</definedName>
    <definedName name="CB_4c33a511d2d446ee83c9df0a9ff83f8a" localSheetId="4" hidden="1">Model!$FV$108</definedName>
    <definedName name="CB_4c367f1746e04e4c9fa754e8c84de181" localSheetId="4" hidden="1">Model!$MI$111</definedName>
    <definedName name="CB_4c3f854bf874450cbec909f61aa58c3d" localSheetId="4" hidden="1">Model!$IC$92</definedName>
    <definedName name="CB_4c48aea558404ff4b63e4590ba59befe" localSheetId="4" hidden="1">Model!$BU$46</definedName>
    <definedName name="CB_4c6d6e5860d0473aaa8156c746a2fb60" localSheetId="4" hidden="1">Model!$LN$82</definedName>
    <definedName name="CB_4c76dcc34b2b402b8835f7261bf910a6" localSheetId="4" hidden="1">Model!$DJ$159</definedName>
    <definedName name="CB_4c87e5cc2c3a421fadb0d8fbf4671df5" localSheetId="4" hidden="1">Model!$MV$129</definedName>
    <definedName name="CB_4c9e4e8972be4a7ba6dd91db061af0f7" localSheetId="4" hidden="1">Model!$NC$95</definedName>
    <definedName name="CB_4ca6b75da16645009c0c632ffeda57d9" localSheetId="4" hidden="1">Model!$EL$56</definedName>
    <definedName name="CB_4ca727b30c814789b162c69ae9da8dcd" localSheetId="4" hidden="1">Model!$DQ$105</definedName>
    <definedName name="CB_4ca7b88518c24533ad57d397f0a967a4" localSheetId="4" hidden="1">Model!$AF$97</definedName>
    <definedName name="CB_4ca8c7b402d447fb9dc51eeac3875e27" localSheetId="4" hidden="1">Model!$EG$91</definedName>
    <definedName name="CB_4cc0326e67a44344b7e3900ad19cccfd" localSheetId="4" hidden="1">Model!$IC$27</definedName>
    <definedName name="CB_4cc0dff7cf8c413b89ddd03833b8265f" localSheetId="4" hidden="1">Model!$LG$10</definedName>
    <definedName name="CB_4cc435731da2459f8cd2839eb4050441" localSheetId="4" hidden="1">Model!$EY$42</definedName>
    <definedName name="CB_4ccd052c4b7f4fc19eb2663428a3de50" localSheetId="4" hidden="1">Model!$NC$123</definedName>
    <definedName name="CB_4cf276588e8442bdb4418a5418cd4564" localSheetId="4" hidden="1">Model!$N$4</definedName>
    <definedName name="CB_4cfd175027d64d709f430fd67eaac0c3" localSheetId="4" hidden="1">Model!$GU$147</definedName>
    <definedName name="CB_4d087d998fb14788a0bb3dfe56b9d269" localSheetId="4" hidden="1">Model!$DJ$91</definedName>
    <definedName name="CB_4d21e511c2d0472083a07092f9c4b0b6" localSheetId="4" hidden="1">Model!$FV$59</definedName>
    <definedName name="CB_4d2357e379804685a5bbeca7ba391216" localSheetId="4" hidden="1">Model!$EG$152</definedName>
    <definedName name="CB_4d2bef1aec1d4e40ac951af421093010" localSheetId="4" hidden="1">Model!$MV$20</definedName>
    <definedName name="CB_4d356b3c8c6648aea5cbe0ac48ada5b8" localSheetId="4" hidden="1">Model!$AF$22</definedName>
    <definedName name="CB_4d4a1b80f7a742c8bc3b9b321a4c019a" localSheetId="4" hidden="1">Model!$IC$43</definedName>
    <definedName name="CB_4d5d55c26efa43a5aec5f0b59ef605a9" localSheetId="4" hidden="1">Model!$S$109</definedName>
    <definedName name="CB_4d77da6bced64354a60332aa562b60ee" localSheetId="4" hidden="1">Model!$KO$22</definedName>
    <definedName name="CB_4d88ed2aca8c436ba2d16d0975c42298" localSheetId="4" hidden="1">Model!$IC$21</definedName>
    <definedName name="CB_4d8ec5817d344b58a4aaa78378c65953" localSheetId="4" hidden="1">Model!$BH$80</definedName>
    <definedName name="CB_4d97984ed5174d699a6035996e0d7f77" localSheetId="4" hidden="1">Model!$EG$120</definedName>
    <definedName name="CB_4d99c5609b7c4890803e14278f48dfdb" localSheetId="4" hidden="1">Model!$LN$76</definedName>
    <definedName name="CB_4da445703b3a49a18e80c9f037eed89c" localSheetId="4" hidden="1">Model!$BH$29</definedName>
    <definedName name="CB_4da8e02b305f4eb6883cc75ada345d26" localSheetId="4" hidden="1">Model!$CW$79</definedName>
    <definedName name="CB_4dabec81ea4b4af0866ffcbd7f2c8f61" localSheetId="4" hidden="1">Model!$DJ$117</definedName>
    <definedName name="CB_4db4ef56371b496dbb8dbd6c0e896923" localSheetId="4" hidden="1">Model!$GN$69</definedName>
    <definedName name="CB_4dbcec94969a42f68c6ee5253afb8f01" localSheetId="4" hidden="1">Model!$DJ$8</definedName>
    <definedName name="CB_4dc18b2174234c6ba622c9944191f898" localSheetId="4" hidden="1">Model!$MV$95</definedName>
    <definedName name="CB_4dcf9fd64d494fc9aeee50d04c4fc75a" localSheetId="4" hidden="1">Model!$GA$127</definedName>
    <definedName name="CB_4dcfd403c0a54ee2a6bcc087e50ad641" localSheetId="4" hidden="1">Model!$JY$20</definedName>
    <definedName name="CB_4dd84219ca0541219a4d773c20381b14" localSheetId="4" hidden="1">Model!$S$65</definedName>
    <definedName name="CB_4de98fe47ff74c9aa02314167cc38219" localSheetId="4" hidden="1">Model!$JR$7</definedName>
    <definedName name="CB_4df712d2fe4746bf82ccf0083ef6a5bc" localSheetId="4" hidden="1">Model!$FV$113</definedName>
    <definedName name="CB_4df8b95511404a29adfe016b50e957c5" localSheetId="4" hidden="1">Model!$HK$20</definedName>
    <definedName name="CB_4df9f8af1cfc4f35be7b9b97d12138e5" localSheetId="4" hidden="1">Model!$JY$95</definedName>
    <definedName name="CB_4e0d41a5de1845259a2b707b1084a346" localSheetId="4" hidden="1">Model!$FF$21</definedName>
    <definedName name="CB_4e0f4ad31f9044caa313301a329be62a" localSheetId="4" hidden="1">Model!$N$23</definedName>
    <definedName name="CB_4e16155a71ae4ad6b4a6893995dc77ce" localSheetId="4" hidden="1">Model!$CR$34</definedName>
    <definedName name="CB_4e2836226a9b416c9e2e18073a4f98fb" localSheetId="4" hidden="1">Model!$LN$130</definedName>
    <definedName name="CB_4e284ed86ee349b2bd7e76c0001e1b41" localSheetId="4" hidden="1">Model!$KT$34</definedName>
    <definedName name="CB_4e2f764750ca493ba57648e6a1702ba7" localSheetId="4" hidden="1">Model!$JR$146</definedName>
    <definedName name="CB_4e348ed868f44a38ab4e0aca0ba0b7cf" localSheetId="4" hidden="1">Model!$EL$71</definedName>
    <definedName name="CB_4e4df1117e68493faf95654ec9aa0576" localSheetId="4" hidden="1">Model!$CR$93</definedName>
    <definedName name="CB_4e5a986ce2c34b5d986047afca94a37b" localSheetId="4" hidden="1">Model!$IJ$142</definedName>
    <definedName name="CB_4e5b2ff0eb2544c1aebbbc7c7acc44d1" localSheetId="4" hidden="1">Model!$GN$42</definedName>
    <definedName name="CB_4e5eb8b6a5914a49b763855c3b425b98" localSheetId="4" hidden="1">Model!$CR$61</definedName>
    <definedName name="CB_4e6865cd9ca64297a89ea7d4b9d9be05" localSheetId="4" hidden="1">Model!$IJ$17</definedName>
    <definedName name="CB_4e84e9cafa7a4d9cba73ee3f473efcbb" localSheetId="4" hidden="1">Model!$EG$22</definedName>
    <definedName name="CB_4e93cbb78a3a486f801712913e34bd3d" localSheetId="4" hidden="1">Model!$HP$98</definedName>
    <definedName name="CB_4e98d55238f245f5bd01505458e498ec" localSheetId="4" hidden="1">Model!$EY$116</definedName>
    <definedName name="CB_4ea83106080441e4a0e626fc793280ac" localSheetId="4" hidden="1">Model!$MI$93</definedName>
    <definedName name="CB_4ea90d4566fb42d986b34312475c0908" localSheetId="4" hidden="1">Model!$NC$93</definedName>
    <definedName name="CB_4eae1d09060c4244af40eaafa4e0e895" localSheetId="4" hidden="1">Model!$EY$61</definedName>
    <definedName name="CB_4eb0f8c4f20d47238fe59862b3535b94" localSheetId="4" hidden="1">Model!$JY$89</definedName>
    <definedName name="CB_4eb1404856a344eba4957306d22390cc" localSheetId="4" hidden="1">Model!$AF$83</definedName>
    <definedName name="CB_4ebb1b992cba447fab63abdf083362a6" localSheetId="4" hidden="1">Model!$GU$26</definedName>
    <definedName name="CB_4ed0ef284bc447eca47692b3a7e1bfa9" localSheetId="4" hidden="1">Model!$DJ$157</definedName>
    <definedName name="CB_4ee311a111934e7ea0d4b95a2d2c18e6" localSheetId="4" hidden="1">Model!$CW$121</definedName>
    <definedName name="CB_4ee966b7dd464131aeee0be83e6d3906" localSheetId="4" hidden="1">Model!$JE$151</definedName>
    <definedName name="CB_4ef3c0db23804351a1c7814ba2d2371c" localSheetId="4" hidden="1">Model!$MD$65</definedName>
    <definedName name="CB_4ef526d828e94683a7a80b9e01ae7e53" localSheetId="4" hidden="1">Model!$GA$100</definedName>
    <definedName name="CB_4f20309fce3e48cd921eacf39f3cb292" localSheetId="4" hidden="1">Model!$CW$63</definedName>
    <definedName name="CB_4f34b6155b4144ff95bf84a40acc11d2" localSheetId="4" hidden="1">Model!$BC$18</definedName>
    <definedName name="CB_4f4491ed28724aa3b3a6910d435c89ed" localSheetId="4" hidden="1">Model!$KT$99</definedName>
    <definedName name="CB_4f4d0369a941461e8c33b8da4917ee1b" localSheetId="4" hidden="1">Model!$S$35</definedName>
    <definedName name="CB_4f5233d5804247aaae37d9e5f02c78b2" localSheetId="4" hidden="1">Model!$CR$141</definedName>
    <definedName name="CB_4f5aed3af63e4e70bf9eea67e499afc7" localSheetId="4" hidden="1">Model!$GU$32</definedName>
    <definedName name="CB_4f724f09fef84294838d100be3d98e62" localSheetId="4" hidden="1">Model!$MI$31</definedName>
    <definedName name="CB_4fa5df46048b40b0a4f08bc5652a54b3" localSheetId="4" hidden="1">Model!$CR$21</definedName>
    <definedName name="CB_4fc24fa784a14361ba71340e3f1e7a84" localSheetId="4" hidden="1">Model!$IZ$117</definedName>
    <definedName name="CB_4fde9784805e44a99cdb1d1fb15966f1" localSheetId="4" hidden="1">Model!$MD$31</definedName>
    <definedName name="CB_4fdedfe1355545f893cbd42fdc8ca764" localSheetId="4" hidden="1">Model!$CW$54</definedName>
    <definedName name="CB_4fe08c6f98da41c48c459db3cdbfc571" localSheetId="4" hidden="1">Model!$GA$152</definedName>
    <definedName name="CB_4fea773b5faf41e7b575178ec3e98a84" localSheetId="4" hidden="1">Model!$NC$40</definedName>
    <definedName name="CB_4ff18862304b4c72b9f3eee0b4c76091" localSheetId="4" hidden="1">Model!$JR$122</definedName>
    <definedName name="CB_4ff5638c654a4d08a385386e4aebcbb4" localSheetId="4" hidden="1">Model!$MI$19</definedName>
    <definedName name="CB_4fff66c8514f471da59cd0b92dae9e39" localSheetId="4" hidden="1">Model!$EG$66</definedName>
    <definedName name="CB_5007d51b99b34d6f9295b19631e13671" localSheetId="4" hidden="1">Model!$AF$122</definedName>
    <definedName name="CB_501ac243cff84b748b06c7abb9ea76f1" localSheetId="4" hidden="1">Model!$EG$75</definedName>
    <definedName name="CB_5025e358dae449569b26d71f93f611eb" localSheetId="4" hidden="1">Model!$CB$130</definedName>
    <definedName name="CB_50423fe0e68d430ea8f503e03075e07a" localSheetId="4" hidden="1">Model!$AF$96</definedName>
    <definedName name="CB_5044a4f96ee044449c355d92a29770a0" localSheetId="4" hidden="1">Model!$MV$50</definedName>
    <definedName name="CB_5044ecacc59e477085e90aded725f339" localSheetId="4" hidden="1">Model!$MI$133</definedName>
    <definedName name="CB_50498fe0ce3441eeae8a0497c28cf3bd" localSheetId="4" hidden="1">Model!$N$74</definedName>
    <definedName name="CB_504a80fbaaad44d8b2f4a47d09f939a1" localSheetId="4" hidden="1">Model!$BC$80</definedName>
    <definedName name="CB_5054156ffa804803b3e558deefa6fd1e" localSheetId="4" hidden="1">Model!$MI$88</definedName>
    <definedName name="CB_5058acf6f2744c30af5551c2de7b1414" localSheetId="4" hidden="1">Model!$CB$40</definedName>
    <definedName name="CB_5078c65aaaa0440289c6c7b4e52f1fca" localSheetId="4" hidden="1">Model!$N$81</definedName>
    <definedName name="CB_5080b538eb8d41eeba09902923e5fb6f" localSheetId="4" hidden="1">Model!$LN$41</definedName>
    <definedName name="CB_5087a2b8394144399a49a3f1121ec6d4" localSheetId="4" hidden="1">Model!$LG$112</definedName>
    <definedName name="CB_509232eeb51944fb897576102cac1981" localSheetId="4" hidden="1">Model!$IC$155</definedName>
    <definedName name="CB_50974dc94a09436fb98e83aed82588ac" localSheetId="4" hidden="1">Model!$CR$78</definedName>
    <definedName name="CB_50f8d58159494491a9ae6f282c1a51b7" localSheetId="4" hidden="1">Model!$MV$148</definedName>
    <definedName name="CB_5103238ac96a485890d716ee77682e11" localSheetId="4" hidden="1">Model!$GN$18</definedName>
    <definedName name="CB_5104f8396316441ebaaccf5b2a8e61c8" localSheetId="4" hidden="1">Model!$MI$158</definedName>
    <definedName name="CB_510f521a9bd5496ab8941ea83fbf1add" localSheetId="4" hidden="1">Model!$LN$140</definedName>
    <definedName name="CB_51116ad49ce547bd975fe85f0f6122b9" localSheetId="4" hidden="1">Model!$BU$153</definedName>
    <definedName name="CB_5130c7059cec4ffabd937cf3d351f07a" localSheetId="4" hidden="1">Model!$CW$111</definedName>
    <definedName name="CB_5136e856fa8241a8b5625e701786371e" localSheetId="4" hidden="1">Model!$IZ$84</definedName>
    <definedName name="CB_514a46a09e084d24b76c3f337bfd2668" localSheetId="4" hidden="1">Model!$LN$25</definedName>
    <definedName name="CB_514aee1a93534031a00ec9f67e519633" localSheetId="4" hidden="1">Model!$GA$149</definedName>
    <definedName name="CB_51579ebadc6c4649b84da6482d8ceebd" localSheetId="4" hidden="1">Model!$N$157</definedName>
    <definedName name="CB_516340a77c5645919b22ec7f838af069" localSheetId="4" hidden="1">Model!$FV$149</definedName>
    <definedName name="CB_5169b8a2e3464b80a7bfd7369aa21318" localSheetId="4" hidden="1">Model!$EG$136</definedName>
    <definedName name="CB_51758e8eebd045ff8bbf00b320c08e76" localSheetId="4" hidden="1">Model!$FV$123</definedName>
    <definedName name="CB_517bd9dd191347d2aeb8b57200fae7b3" localSheetId="4" hidden="1">Model!$LG$100</definedName>
    <definedName name="CB_518329fc41624519a852f8a013f791f5" localSheetId="4" hidden="1">Model!$MI$115</definedName>
    <definedName name="CB_51b47c1b80c24d33b26a49c3ce868bfa" localSheetId="4" hidden="1">Model!$NC$57</definedName>
    <definedName name="CB_51b5bf6ac6dd49c0ae43c2cc04202255" localSheetId="4" hidden="1">Model!$HP$111</definedName>
    <definedName name="CB_51bd8144ab4f4fab99885dfec65f93b5" localSheetId="4" hidden="1">Model!$KT$67</definedName>
    <definedName name="CB_51c92e9aed02401eaf4f7c6a2c77c4fb" localSheetId="4" hidden="1">Model!$GU$136</definedName>
    <definedName name="CB_51cba39fc1324e139b07cdd5a38f4d2e" localSheetId="4" hidden="1">Model!$GN$52</definedName>
    <definedName name="CB_51d8d5c672be455b914422d296b8f1df" localSheetId="4" hidden="1">Model!$IC$60</definedName>
    <definedName name="CB_51ebf54a14c244248231683aa2d5272a" localSheetId="4" hidden="1">Model!$GA$5</definedName>
    <definedName name="CB_51fee79595a841409c3ad25a2002bdf2" localSheetId="4" hidden="1">Model!$EG$61</definedName>
    <definedName name="CB_52007ea2cba8491db86ea61628ca6c63" localSheetId="4" hidden="1">Model!$EL$91</definedName>
    <definedName name="CB_5200f73aa4374cf99fb6b3356e464fdd" localSheetId="4" hidden="1">Model!$NC$125</definedName>
    <definedName name="CB_5209492dc92249ac9707aa44284d142e" localSheetId="4" hidden="1">Model!$CW$44</definedName>
    <definedName name="CB_5209f363bfed446db8b6d665bde37ba9" localSheetId="4" hidden="1">Model!$CW$49</definedName>
    <definedName name="CB_5209fa1e789a44c8b937af4a6e8c285e" localSheetId="4" hidden="1">Model!$MI$63</definedName>
    <definedName name="CB_520b3e7ce2b349939b077fed5ac5f895" localSheetId="4" hidden="1">Model!$HP$130</definedName>
    <definedName name="CB_520bb7dd106d4f399ab9a87d5a9d7739" localSheetId="4" hidden="1">Model!$HP$157</definedName>
    <definedName name="CB_5212bb5e546f4965bbfa233d7e8b781c" localSheetId="4" hidden="1">Model!$BU$84</definedName>
    <definedName name="CB_5214f3e87b56420ea3734cd65008fed9" localSheetId="4" hidden="1">Model!$MV$25</definedName>
    <definedName name="CB_521a9da1496240359d5566c1c1e74822" localSheetId="4" hidden="1">Model!$DQ$38</definedName>
    <definedName name="CB_521ab1df973548028d2f03b89fe2d2a1" localSheetId="4" hidden="1">Model!$MD$57</definedName>
    <definedName name="CB_522fda020cc747ef9a60e95eaeb952d0" localSheetId="4" hidden="1">Model!$HK$27</definedName>
    <definedName name="CB_52319d17b9244b5fbf011bd8561a897a" localSheetId="4" hidden="1">Model!$IC$54</definedName>
    <definedName name="CB_523347042a0d4ab7bebc553869704b8c" localSheetId="4" hidden="1">Model!$JR$133</definedName>
    <definedName name="CB_5235d687b7ad4edda007db6097f4bd3a" localSheetId="4" hidden="1">Model!$DQ$17</definedName>
    <definedName name="CB_523a9e62fb934801b650c27d02b8863c" localSheetId="4" hidden="1">Model!$IC$138</definedName>
    <definedName name="CB_5244904e629a440086975af94646f39d" localSheetId="4" hidden="1">Model!$BU$148</definedName>
    <definedName name="CB_5248e9e62e4e4cc3a5fe920242a5d707" localSheetId="4" hidden="1">Model!$EL$108</definedName>
    <definedName name="CB_524f858503954f7093b1299cb5ccf86a" localSheetId="4" hidden="1">Model!$EY$17</definedName>
    <definedName name="CB_524fd79d90d94ea18c250fe92af6e140" localSheetId="4" hidden="1">Model!$HK$126</definedName>
    <definedName name="CB_5250f78e1f144e9982fe0a876ea2e079" localSheetId="4" hidden="1">Model!$BH$48</definedName>
    <definedName name="CB_5256a4cbae2a415b8274b6d054137aea" localSheetId="4" hidden="1">Model!$LG$72</definedName>
    <definedName name="CB_5271e8fc86864661b535bf7184ffb40e" localSheetId="4" hidden="1">Model!$FV$9</definedName>
    <definedName name="CB_528b7a80f64148f497c8cadccae58669" localSheetId="4" hidden="1">Model!$HK$146</definedName>
    <definedName name="CB_528d9aee44b746cb84a1053468e79bcc" localSheetId="4" hidden="1">Model!$BU$73</definedName>
    <definedName name="CB_528e1dff934748d98ca3922bcbf52eff" localSheetId="4" hidden="1">Model!$GN$142</definedName>
    <definedName name="CB_5294470a43e64f25b03b164c76506d15" localSheetId="4" hidden="1">Model!$BC$37</definedName>
    <definedName name="CB_52baa9d7fb1d4763978dfb2208b96375" localSheetId="4" hidden="1">Model!$DQ$94</definedName>
    <definedName name="CB_52c2a44346f54dbb811df24e51d48122" localSheetId="4" hidden="1">Model!$HP$8</definedName>
    <definedName name="CB_52cc9fdc846e4a51a60e217b5eef5803" localSheetId="4" hidden="1">Model!$GA$40</definedName>
    <definedName name="CB_52d3ad8a09c84b0aa7e2eea97e6fc524" localSheetId="4" hidden="1">Model!$KO$100</definedName>
    <definedName name="CB_52f779b5da974e3691680bc740ec3fa3" localSheetId="4" hidden="1">Model!$GU$154</definedName>
    <definedName name="CB_5303612cd2b643d69a00ee37f4c4d838" localSheetId="4" hidden="1">Model!$IZ$12</definedName>
    <definedName name="CB_53059f5b978c451688292c872c02931f" localSheetId="4" hidden="1">Model!$CW$41</definedName>
    <definedName name="CB_5320d5641a634f939939d9a7469e35a6" localSheetId="4" hidden="1">Model!$BU$115</definedName>
    <definedName name="CB_532e782688284bb8bc4a52665fb69921" localSheetId="4" hidden="1">Model!$DJ$52</definedName>
    <definedName name="CB_53303bde69de4e62bf68f54dabcbfda8" localSheetId="4" hidden="1">Model!$GA$58</definedName>
    <definedName name="CB_534bfa18d5cb41cfab524d0f1d43539e" localSheetId="4" hidden="1">Model!$AM$149</definedName>
    <definedName name="CB_536d51f4d71446318493563ec4ff35bb" localSheetId="4" hidden="1">Model!$EY$124</definedName>
    <definedName name="CB_53765129f58b4db0b6119c5d004183ed" localSheetId="4" hidden="1">Model!$EG$55</definedName>
    <definedName name="CB_539c693d877746c381349229c6542fab" localSheetId="4" hidden="1">Model!$GU$94</definedName>
    <definedName name="CB_539fd7270edf41d2ad164ef23e08e445" localSheetId="4" hidden="1">Model!$S$56</definedName>
    <definedName name="CB_53a2c8e0d686401d989f600eabe6f05a" localSheetId="4" hidden="1">Model!$S$50</definedName>
    <definedName name="CB_53b669a1b83f4576af71b113a3125d70" localSheetId="4" hidden="1">Model!$BC$155</definedName>
    <definedName name="CB_53cef0aced7148a899823960995ed2eb" localSheetId="4" hidden="1">Model!$BH$33</definedName>
    <definedName name="CB_53e63147873d4fc280c36881db6a9cc3" localSheetId="4" hidden="1">Model!$IC$14</definedName>
    <definedName name="CB_53e742699d3f4e3d8eede8b05e917d08" localSheetId="4" hidden="1">Model!$BC$50</definedName>
    <definedName name="CB_53e77285caba4219b9b4a3861eae3aac" localSheetId="4" hidden="1">Model!$BH$118</definedName>
    <definedName name="CB_53e93f64d72f4f609e8b56f686c7d591" localSheetId="4" hidden="1">Model!$GU$97</definedName>
    <definedName name="CB_53f96c3af78148c592dd427b3e621503" localSheetId="4" hidden="1">Model!$HP$40</definedName>
    <definedName name="CB_53ff44036f7c44c39278b292bf746c41" localSheetId="4" hidden="1">Model!$MV$8</definedName>
    <definedName name="CB_5403242c3d4d45a5b06218d996c47d49" localSheetId="4" hidden="1">Model!$LN$60</definedName>
    <definedName name="CB_5408acccee9b4d239af5f78f970e206b" localSheetId="4" hidden="1">Model!$DQ$88</definedName>
    <definedName name="CB_5413ca56ab4e4cf2b44c55c0db62112c" localSheetId="4" hidden="1">Model!$LN$116</definedName>
    <definedName name="CB_5416733a308943aeb98abe1f7da2f537" localSheetId="4" hidden="1">Model!$EY$118</definedName>
    <definedName name="CB_541a6acf891c4a55a6dfdf4a4fb49c03" localSheetId="4" hidden="1">Model!$FV$125</definedName>
    <definedName name="CB_5427223950b941f8aec81f26aeb49709" localSheetId="4" hidden="1">Model!$EG$111</definedName>
    <definedName name="CB_54313b2e1a1644c58c57c6fa01d74116" localSheetId="4" hidden="1">Model!$IC$123</definedName>
    <definedName name="CB_543d170966374937aa924b4c4294ca3e" localSheetId="4" hidden="1">Model!$GA$103</definedName>
    <definedName name="CB_5448e5717fe846618527ab97c7414419" localSheetId="4" hidden="1">Model!$JE$118</definedName>
    <definedName name="CB_546412668abe4391a06223bdc162f220" localSheetId="4" hidden="1">Model!$GA$150</definedName>
    <definedName name="CB_5465ae215e604af493a6991cd9828324" localSheetId="4" hidden="1">Model!$GA$16</definedName>
    <definedName name="CB_546ad81eb6834d329ed9b31498249cf0" localSheetId="4" hidden="1">Model!$GU$33</definedName>
    <definedName name="CB_5478dc2e5b684409871131d3b511484a" localSheetId="4" hidden="1">Model!$KO$84</definedName>
    <definedName name="CB_54838cc8465f4c8aa5331182e3212a36" localSheetId="4" hidden="1">Model!$NC$119</definedName>
    <definedName name="CB_5487eb6e9d8e4d46b2dd575683f7e8ef" localSheetId="4" hidden="1">Model!$DQ$34</definedName>
    <definedName name="CB_548eaeed63d14bbeba044e9db5d388c8" localSheetId="4" hidden="1">Model!$JY$41</definedName>
    <definedName name="CB_549353bbd3584cdf8e863e663ee88029" localSheetId="4" hidden="1">Model!$NC$88</definedName>
    <definedName name="CB_549dd148d74840ef8d0a6040c3a249af" localSheetId="4" hidden="1">Model!$LG$22</definedName>
    <definedName name="CB_54a0290b2e7a4c3790c047cc37a3ca1d" localSheetId="4" hidden="1">Model!$AM$48</definedName>
    <definedName name="CB_54adf704012d45c694e7415548545d64" localSheetId="4" hidden="1">Model!$DJ$145</definedName>
    <definedName name="CB_54b509e5f12f4a73b9ba3382b41b775e" localSheetId="4" hidden="1">Model!$JR$132</definedName>
    <definedName name="CB_54c98ec22ec54d3981a84a97fdae586b" localSheetId="4" hidden="1">Model!$EY$48</definedName>
    <definedName name="CB_54d29f9806834483afdfbfb57662ba4a" localSheetId="4" hidden="1">Model!$BC$19</definedName>
    <definedName name="CB_54d4acafb60941fbbf103d0edb8124ac" localSheetId="4" hidden="1">Model!$GA$45</definedName>
    <definedName name="CB_54e774b4d4f245a986d35963a1565033" localSheetId="4" hidden="1">Model!$BU$122</definedName>
    <definedName name="CB_54f218d9b6c2489bb605a7e36990c78b" localSheetId="4" hidden="1">Model!$KO$106</definedName>
    <definedName name="CB_55041a8554af4d15b72daf0447661523" localSheetId="4" hidden="1">Model!$EY$52</definedName>
    <definedName name="CB_5509c135824b43d89d1133d7b6bf0ae1" localSheetId="4" hidden="1">Model!$GU$111</definedName>
    <definedName name="CB_551e8b9a53dd47e79603f0545c3709c3" localSheetId="4" hidden="1">Model!$GN$51</definedName>
    <definedName name="CB_552013477a434e4792142ba5a70daaa0" localSheetId="4" hidden="1">Model!$MD$119</definedName>
    <definedName name="CB_552ef534d7c94e519b31190c088b705c" localSheetId="4" hidden="1">Model!$NC$135</definedName>
    <definedName name="CB_5530746c94da45ecb837e6d350f347aa" localSheetId="4" hidden="1">Model!$HK$11</definedName>
    <definedName name="CB_5535cc5d05964674a14bffd7bb4ed118" localSheetId="4" hidden="1">Model!$GN$113</definedName>
    <definedName name="CB_55392c5e6932442f9e0980fe59200464" localSheetId="4" hidden="1">Model!$FV$110</definedName>
    <definedName name="CB_554148f3d5984089843e820c9a408de0" localSheetId="4" hidden="1">Model!$GN$107</definedName>
    <definedName name="CB_554c9f95c95e4e9a84944d044f4e533c" localSheetId="4" hidden="1">Model!$LG$153</definedName>
    <definedName name="CB_55857fd2a25b42d987a9ed366ac0f0ed" localSheetId="4" hidden="1">Model!$EL$35</definedName>
    <definedName name="CB_5596fcb72d6546c3af5063cda00dd773" localSheetId="4" hidden="1">Model!$HP$53</definedName>
    <definedName name="CB_559740ebf4824fb89806893c117df8dd" localSheetId="4" hidden="1">Model!$MI$68</definedName>
    <definedName name="CB_55a8b67d8d934c5bacf0b316e875dd71" localSheetId="4" hidden="1">Model!$FF$111</definedName>
    <definedName name="CB_55a9d0a360d54f0a8fa3e16a09614b61" localSheetId="4" hidden="1">Model!$CW$152</definedName>
    <definedName name="CB_55be583bee274259a1797116e373575a" localSheetId="4" hidden="1">Model!$CR$138</definedName>
    <definedName name="CB_5615bf4d332742f0ab855428e721d984" localSheetId="4" hidden="1">Model!$KO$157</definedName>
    <definedName name="CB_5616858378524ccab48e13effb3451cf" localSheetId="4" hidden="1">Model!$CW$21</definedName>
    <definedName name="CB_562469bdd4ef4b91b0354f112dcdcf0a" localSheetId="2" hidden="1">'Budget Decisions'!$E$1</definedName>
    <definedName name="CB_562ffdfcf21348a3a999ecc3288d09e6" localSheetId="4" hidden="1">Model!$GN$110</definedName>
    <definedName name="CB_563dcf4f81dd4513b478b87724b915f6" localSheetId="4" hidden="1">Model!$CR$115</definedName>
    <definedName name="CB_563f921d15c34f2db1a76ffbb5748550" localSheetId="4" hidden="1">Model!$HP$44</definedName>
    <definedName name="CB_5646cd6a807e46518ee30687c6486cc7" localSheetId="4" hidden="1">Model!$BH$65</definedName>
    <definedName name="CB_5652b2c1e43b4288bf451aaa428e6ea3" localSheetId="4" hidden="1">Model!$GU$61</definedName>
    <definedName name="CB_5659bfe7a1b347b38b97bc5f8ab9b5ae" localSheetId="4" hidden="1">Model!$BH$59</definedName>
    <definedName name="CB_565aaf668c054dc293768a73f4b79601" localSheetId="4" hidden="1">Model!$MV$72</definedName>
    <definedName name="CB_566f84d1ed62403a8c7f4a194a040773" localSheetId="4" hidden="1">Model!$MV$56</definedName>
    <definedName name="CB_5683be61499044ccbf6104262ffce7e3" localSheetId="4" hidden="1">Model!$JY$53</definedName>
    <definedName name="CB_56892bd3b1314cf39034d0aab8580131" localSheetId="4" hidden="1">Model!$JR$24</definedName>
    <definedName name="CB_568c1a84b47847a6b5a8d61667dd6666" localSheetId="4" hidden="1">Model!$GA$78</definedName>
    <definedName name="CB_5692d1b10ff5448ab0818a6a879a89c2" localSheetId="4" hidden="1">Model!$EL$14</definedName>
    <definedName name="CB_56c075a993e44644865ef41ae935f847" localSheetId="4" hidden="1">Model!$LN$8</definedName>
    <definedName name="CB_56e25938f83d44a280c0a22e68167bd5" localSheetId="4" hidden="1">Model!$JE$34</definedName>
    <definedName name="CB_56e3ad8741174dd8b2eb63263202c4c5" localSheetId="4" hidden="1">Model!$IZ$89</definedName>
    <definedName name="CB_56e4192a8cc8400db02dc2625720f738" localSheetId="4" hidden="1">Model!$IZ$68</definedName>
    <definedName name="CB_56e6b9b080e0448ea01fbb5b17921b63" localSheetId="4" hidden="1">Model!$BH$137</definedName>
    <definedName name="CB_56ecd8f716314f2597b282121fe94e2b" localSheetId="4" hidden="1">Model!$BH$28</definedName>
    <definedName name="CB_56ee63c20aa04e99bf94a7c0bb839f24" localSheetId="4" hidden="1">Model!$JE$70</definedName>
    <definedName name="CB_56f0f2086a7349fb9b21eb4d911be31d" localSheetId="4" hidden="1">Model!$EL$129</definedName>
    <definedName name="CB_56f8f41d400748f5a1bee57bf21bbc4e" localSheetId="4" hidden="1">Model!$DJ$154</definedName>
    <definedName name="CB_56fd8b5cf2e94a95bded1a2df8e9184d" localSheetId="4" hidden="1">Model!$BU$77</definedName>
    <definedName name="CB_570248de510743a6b8fd69e3c9f9db00" localSheetId="4" hidden="1">Model!$CB$135</definedName>
    <definedName name="CB_57039218b7bf4937916c7ec2445dfd09" localSheetId="4" hidden="1">Model!$HK$137</definedName>
    <definedName name="CB_570ad609d1e746ac94aca16be148cbbe" localSheetId="4" hidden="1">Model!$FV$126</definedName>
    <definedName name="CB_570e9bdab4dd4a9f8f1d662b302e055e" localSheetId="4" hidden="1">Model!$IC$132</definedName>
    <definedName name="CB_57110114f7e642259e4530c2a52d2e87" localSheetId="4" hidden="1">Model!$LN$30</definedName>
    <definedName name="CB_57193aa1354f4dffacc8c94bde85400f" localSheetId="4" hidden="1">Model!$FF$146</definedName>
    <definedName name="CB_5719acb098ca4c5dbfa97a1bc72bf8cd" localSheetId="4" hidden="1">Model!$CB$59</definedName>
    <definedName name="CB_571f19dbc28b4f08939fa5f70406514d" localSheetId="4" hidden="1">Model!$JR$158</definedName>
    <definedName name="CB_572057aa64e049e2b8c03f7caa1c5e02" localSheetId="4" hidden="1">Model!$BU$111</definedName>
    <definedName name="CB_57399a8d10aa491985bb50aa35ca4a41" localSheetId="4" hidden="1">Model!$JY$58</definedName>
    <definedName name="CB_5770a8b498674b5684aecfb5bd927a1a" localSheetId="4" hidden="1">Model!$EG$99</definedName>
    <definedName name="CB_577727136d0d459cb2179903c1738390" localSheetId="4" hidden="1">Model!$CW$60</definedName>
    <definedName name="CB_577ae1b8b5dc475c9ddd0cc0e5f5f396" localSheetId="4" hidden="1">Model!$MI$75</definedName>
    <definedName name="CB_5794bba8b637441aa011d06a9ea914fa" localSheetId="4" hidden="1">Model!$GU$99</definedName>
    <definedName name="CB_579bd156885247f2a91ba6a23337e628" localSheetId="4" hidden="1">Model!$LN$18</definedName>
    <definedName name="CB_57a2ac8903324ebe88cef1399765ce30" localSheetId="4" hidden="1">Model!$EG$97</definedName>
    <definedName name="CB_57bd6b14b5f042cfbdcdbcc8daca2f55" localSheetId="4" hidden="1">Model!$MI$99</definedName>
    <definedName name="CB_57d5f94cb1f24ad6ade3644d5a7dc106" localSheetId="4" hidden="1">Model!$MD$139</definedName>
    <definedName name="CB_57e58b326b6846c69d7ad1af5ab6bd3b" localSheetId="4" hidden="1">Model!$N$59</definedName>
    <definedName name="CB_57e666ed12064082b0b3939d67964a99" localSheetId="4" hidden="1">Model!$GN$147</definedName>
    <definedName name="CB_57ef772b31544e98a335539e59d56514" localSheetId="4" hidden="1">Model!$DQ$123</definedName>
    <definedName name="CB_57f9591a90cb4808b67c1e09a32f7791" localSheetId="4" hidden="1">Model!$HK$81</definedName>
    <definedName name="CB_5802b58a75644c1f8d5a071f83bd32c5" localSheetId="4" hidden="1">Model!$FV$122</definedName>
    <definedName name="CB_58044a16ac23416a8a0ebecd76218d28" localSheetId="4" hidden="1">Model!$FV$72</definedName>
    <definedName name="CB_5807c3b255b740d2be82008a87158dae" localSheetId="4" hidden="1">Model!$GA$97</definedName>
    <definedName name="CB_5811e40e3a21428ab3f2fda2d8115c17" localSheetId="4" hidden="1">Model!$LG$17</definedName>
    <definedName name="CB_58211deebd6449989aaed8f85272f6ff" localSheetId="4" hidden="1">Model!$EL$147</definedName>
    <definedName name="CB_582ab958984041f88ed0329d746d5faa" localSheetId="4" hidden="1">Model!$AM$62</definedName>
    <definedName name="CB_583bb6c93cd54891adc37ef900e60ea3" localSheetId="4" hidden="1">Model!$EG$81</definedName>
    <definedName name="CB_585c207ef4ac4425a80bbfc578f1740e" localSheetId="4" hidden="1">Model!$FV$30</definedName>
    <definedName name="CB_5860c597637b41628aa10d5c2af8583c" localSheetId="4" hidden="1">Model!$HK$19</definedName>
    <definedName name="CB_5865d194c9ae4572a10090801529a638" localSheetId="4" hidden="1">Model!$BC$85</definedName>
    <definedName name="CB_588a3f10150343b79b1a56164f917033" localSheetId="4" hidden="1">Model!$FF$70</definedName>
    <definedName name="CB_588dbd2e21c24dc68e8c55710a9a90d8" localSheetId="4" hidden="1">Model!$AM$51</definedName>
    <definedName name="CB_589b0b890337442e99907e42713a2ebf" localSheetId="4" hidden="1">Model!$CR$101</definedName>
    <definedName name="CB_58bc5a93d5e047d291e823bd43b67637" localSheetId="4" hidden="1">Model!$MV$91</definedName>
    <definedName name="CB_58bf4c6ad3f94a219982e763dc76a694" localSheetId="4" hidden="1">Model!$GA$6</definedName>
    <definedName name="CB_58dfd4db225c4931bcfa65f811465d55" localSheetId="4" hidden="1">Model!$JE$8</definedName>
    <definedName name="CB_58fe137f6cfd445aa3e1897349b4523c" localSheetId="4" hidden="1">Model!$NC$83</definedName>
    <definedName name="CB_5922d55aa66942708eef86d47400dcda" localSheetId="4" hidden="1">Model!$DJ$155</definedName>
    <definedName name="CB_59345e93905c413aa7c24369890edda0" localSheetId="4" hidden="1">Model!$JR$45</definedName>
    <definedName name="CB_594978a3f31c4e6ab0f9204a574430a4" localSheetId="4" hidden="1">Model!$BC$99</definedName>
    <definedName name="CB_59564c9eb7a64446a06af51d56539bcc" localSheetId="4" hidden="1">Model!$CW$17</definedName>
    <definedName name="CB_595787bdc7d94ac488787186f74f2b03" localSheetId="4" hidden="1">Model!$JR$99</definedName>
    <definedName name="CB_595c4db72db94db19a566ccb1d829038" localSheetId="4" hidden="1">Model!$DJ$108</definedName>
    <definedName name="CB_596791a3aa4a470888bdf7f5634645f7" localSheetId="4" hidden="1">Model!$S$136</definedName>
    <definedName name="CB_598098b07ddd4e248b34720b865dd150" localSheetId="4" hidden="1">Model!$DQ$150</definedName>
    <definedName name="CB_599b4b915acc4cb497d2d96408a606c8" localSheetId="4" hidden="1">Model!$BC$67</definedName>
    <definedName name="CB_59b0b711f8914f49b523b7319c6ecb25" localSheetId="4" hidden="1">Model!$JR$136</definedName>
    <definedName name="CB_59b460e40d784c909831dbd95075aa02" localSheetId="4" hidden="1">Model!$IC$77</definedName>
    <definedName name="CB_59bc616ad2b141aa8e005709d47640dd" localSheetId="4" hidden="1">Model!$S$70</definedName>
    <definedName name="CB_59ce999486d048db867edc2493b1a5e8" localSheetId="4" hidden="1">Model!$HK$74</definedName>
    <definedName name="CB_59d045d1be644d558b881d2d054ec5bd" localSheetId="4" hidden="1">Model!$FV$141</definedName>
    <definedName name="CB_59d76e3e0b9c4ad1871191b036f8160c" localSheetId="4" hidden="1">Model!$EG$12</definedName>
    <definedName name="CB_59e1ea4d43c24be3bf93400031d1f026" localSheetId="4" hidden="1">Model!$FF$153</definedName>
    <definedName name="CB_59ea2a16a8804ffc9ca516e658b50c57" localSheetId="4" hidden="1">Model!$EG$30</definedName>
    <definedName name="CB_59ea4cc749d143cfb5f5bbd7fe55cbf2" localSheetId="4" hidden="1">Model!$HP$5</definedName>
    <definedName name="CB_5a1284f6f6c248b9b148a02d2330bec5" localSheetId="4" hidden="1">Model!$LG$80</definedName>
    <definedName name="CB_5a2f21633c2a4094bdeb56a2f7c78a7b" localSheetId="4" hidden="1">Model!$FF$108</definedName>
    <definedName name="CB_5a3cf1b7d35d4f4c8627ac40122bfdd7" localSheetId="4" hidden="1">Model!$CB$55</definedName>
    <definedName name="CB_5a547d477519423ba90cfcf1f4df5a88" localSheetId="4" hidden="1">Model!$GN$151</definedName>
    <definedName name="CB_5a5a624c4067412192aa9082c6276cfd" localSheetId="4" hidden="1">Model!$S$43</definedName>
    <definedName name="CB_5a5ed2247b9e450bb403275c301067a7" localSheetId="4" hidden="1">Model!$KT$79</definedName>
    <definedName name="CB_5a6c73a0addb49f3badbd056217d71c4" localSheetId="4" hidden="1">Model!$N$129</definedName>
    <definedName name="CB_5a738d7cca4046309abcf4d5b3e37cdc" localSheetId="4" hidden="1">Model!$CR$23</definedName>
    <definedName name="CB_5a771797dc1c4babb905b662490c3cf0" localSheetId="4" hidden="1">Model!$EG$71</definedName>
    <definedName name="CB_5a82692c18af43108b9bd533c0173dcd" localSheetId="4" hidden="1">Model!$BU$151</definedName>
    <definedName name="CB_5a8b7dff6eea4e5fad3fb2706fc9401d" localSheetId="4" hidden="1">Model!$FV$104</definedName>
    <definedName name="CB_5a987e1194a44320a09bf8bbbf7e3467" localSheetId="4" hidden="1">Model!$BU$131</definedName>
    <definedName name="CB_5aa648791dac4e63b2c78b4490a6dcea" localSheetId="4" hidden="1">Model!$FF$117</definedName>
    <definedName name="CB_5ab6fea1f4ec4a7fbe73dbdefb98ce79" localSheetId="4" hidden="1">Model!$NC$49</definedName>
    <definedName name="CB_5ac9be7851de423780c639961d8d65ef" localSheetId="4" hidden="1">Model!$EL$16</definedName>
    <definedName name="CB_5acb8b87cb2f4ad79b472f099e458738" localSheetId="4" hidden="1">Model!$EL$4</definedName>
    <definedName name="CB_5ae3366a7df5478d91ebedc1467b4c42" localSheetId="4" hidden="1">Model!$HK$6</definedName>
    <definedName name="CB_5aef4314d56349088ab9e99537ad4567" localSheetId="4" hidden="1">Model!$BH$32</definedName>
    <definedName name="CB_5b1429aaca5c4e558d96fd5a79aaf124" localSheetId="4" hidden="1">Model!$MV$88</definedName>
    <definedName name="CB_5b212e2ff17b4c9194ed335fb978dbc1" localSheetId="4" hidden="1">Model!$FF$85</definedName>
    <definedName name="CB_5b33b4a5f83649bd835bd1be6dd70773" localSheetId="4" hidden="1">Model!$JY$47</definedName>
    <definedName name="CB_5b40d61ee007496fbf6265e10ad2d822" localSheetId="4" hidden="1">Model!$GA$139</definedName>
    <definedName name="CB_5b41193324224eb3864f9c40ce51e0b0" localSheetId="4" hidden="1">Model!$HP$131</definedName>
    <definedName name="CB_5b4226177f8043f58f9cc6bec170112f" localSheetId="4" hidden="1">Model!$EG$113</definedName>
    <definedName name="CB_5b4f16e16150472eb65fe0666da6df4a" localSheetId="4" hidden="1">Model!$KT$21</definedName>
    <definedName name="CB_5b5dd902b769439f90652c86dbf0d9de" localSheetId="4" hidden="1">Model!$GA$141</definedName>
    <definedName name="CB_5b60814ba5984b34a28d86facf450a1e" localSheetId="4" hidden="1">Model!$CB$127</definedName>
    <definedName name="CB_5b61bdf104434f88871db63dec82a6d2" localSheetId="4" hidden="1">Model!$EG$83</definedName>
    <definedName name="CB_5b67dddf39c9475c89b494563a93017c" localSheetId="4" hidden="1">Model!$FF$15</definedName>
    <definedName name="CB_5b6e16f834094ad0b62354bf984ee1e5" localSheetId="4" hidden="1">Model!$BH$117</definedName>
    <definedName name="CB_5b88525b1d5b4d66bd81a3e01f2b8d8f" localSheetId="4" hidden="1">Model!$IJ$91</definedName>
    <definedName name="CB_5b99ebf1209841daafaf60c3db89427d" localSheetId="4" hidden="1">Model!$FV$36</definedName>
    <definedName name="CB_5b9cc4303cd940b58035b2042b4e2026" localSheetId="4" hidden="1">Model!$LN$47</definedName>
    <definedName name="CB_5ba923c626ec40cd9fbe218faa73fbf3" localSheetId="4" hidden="1">Model!$MV$74</definedName>
    <definedName name="CB_5badcb0065a649e3a1a12fd8fdd3b2ef" localSheetId="4" hidden="1">Model!$S$34</definedName>
    <definedName name="CB_5bc7e927434441ceb89557ac2776ebd6" localSheetId="4" hidden="1">Model!$BU$67</definedName>
    <definedName name="CB_5bdda7aa1cda46fab27a82b2ab57cb62" localSheetId="4" hidden="1">Model!$CB$56</definedName>
    <definedName name="CB_5bde49d7c5c94ca7abe3dcc7ed631c96" localSheetId="4" hidden="1">Model!$AM$13</definedName>
    <definedName name="CB_5bf1e4d9039b4e8c920fa09cfaa69ecf" localSheetId="4" hidden="1">Model!$FV$120</definedName>
    <definedName name="CB_5bf80d6ba8e94c35aedcd45baadc535a" localSheetId="4" hidden="1">Model!$DQ$71</definedName>
    <definedName name="CB_5c1380641b63442e9e844643cffa92bf" localSheetId="4" hidden="1">Model!$HK$12</definedName>
    <definedName name="CB_5c226bb55d7f479092c3d681493b7701" localSheetId="4" hidden="1">Model!$GU$93</definedName>
    <definedName name="CB_5c240bde7a31445ca3e82aa5ad3a6d21" localSheetId="4" hidden="1">Model!$EL$19</definedName>
    <definedName name="CB_5c310e998a634249b7e88ed26a71943d" localSheetId="4" hidden="1">Model!$MD$115</definedName>
    <definedName name="CB_5c31f51575bf4e32b44adef39e4c2367" localSheetId="4" hidden="1">Model!$IJ$122</definedName>
    <definedName name="CB_5c47906ade6044999a8a7c3811545a96" localSheetId="4" hidden="1">Model!$HK$142</definedName>
    <definedName name="CB_5c4db450fe85447da97afdf3dc4f4e37" localSheetId="4" hidden="1">Model!$JR$70</definedName>
    <definedName name="CB_5c554793f7344b14b73cbc93aedd880c" localSheetId="4" hidden="1">Model!$EG$65</definedName>
    <definedName name="CB_5c61d7e6864e49398e402d9bd11f6fd4" localSheetId="4" hidden="1">Model!$S$53</definedName>
    <definedName name="CB_5c6472b3fbb744899cfa970de14d9d2b" localSheetId="4" hidden="1">Model!$CR$77</definedName>
    <definedName name="CB_5c721aa98bb24922bc9746d86086cfb6" localSheetId="4" hidden="1">Model!$DJ$116</definedName>
    <definedName name="CB_5c76f8d7afed4cf4b14262885deff80b" localSheetId="4" hidden="1">Model!$HK$7</definedName>
    <definedName name="CB_5c8b9fc10c52469b836403b38f3ca278" localSheetId="4" hidden="1">Model!$LN$31</definedName>
    <definedName name="CB_5ca8052727b345fe96f094e039fa7906" localSheetId="4" hidden="1">Model!$MI$154</definedName>
    <definedName name="CB_5caf4b45ad58433ebe3eec0a9f13c5bf" localSheetId="4" hidden="1">Model!$CR$125</definedName>
    <definedName name="CB_5cb1ec2bcbf94a70ab5ce438577db530" localSheetId="4" hidden="1">Model!$IZ$151</definedName>
    <definedName name="CB_5ccc4483a01942aa897b1ad26b6cd22e" localSheetId="4" hidden="1">Model!$IJ$19</definedName>
    <definedName name="CB_5ccd0718357e486b8d23ef710f930fc7" localSheetId="4" hidden="1">Model!$NC$27</definedName>
    <definedName name="CB_5cd1230cd5314f0c8326139d9ba83723" localSheetId="4" hidden="1">Model!$MV$43</definedName>
    <definedName name="CB_5cd16b127bc04215b86e98685ae5bbdf" localSheetId="4" hidden="1">Model!$FF$151</definedName>
    <definedName name="CB_5cd23313f9cd4667a480a77e05a0e656" localSheetId="4" hidden="1">Model!$HK$8</definedName>
    <definedName name="CB_5cdf9a786de04bfb8eb86d3196533b27" localSheetId="4" hidden="1">Model!$GU$90</definedName>
    <definedName name="CB_5cf54e4eb31945f6b8782e877477701c" localSheetId="4" hidden="1">Model!$GN$21</definedName>
    <definedName name="CB_5d070b2323da4a5282f1d74db2dca06b" localSheetId="4" hidden="1">Model!$S$119</definedName>
    <definedName name="CB_5d0cf5112c7542578b311c474b64a546" localSheetId="4" hidden="1">Model!$GU$17</definedName>
    <definedName name="CB_5d170fc73dc24e6abf4961a3ca2b880b" localSheetId="4" hidden="1">Model!$JR$57</definedName>
    <definedName name="CB_5d17aee74bab4385b1de22b9352998e7" localSheetId="4" hidden="1">Model!$MD$90</definedName>
    <definedName name="CB_5d343c36020e4cc6934bbefbd037ec44" localSheetId="4" hidden="1">Model!$CB$36</definedName>
    <definedName name="CB_5d4ca3d2173643068e4a7886e474ab12" localSheetId="4" hidden="1">Model!$MI$104</definedName>
    <definedName name="CB_5d82a4f4daba4b3cb0b20d39c76f362b" localSheetId="4" hidden="1">Model!$N$154</definedName>
    <definedName name="CB_5d8cd0d4158849e6a29527c11c603f5e" localSheetId="4" hidden="1">Model!$BH$50</definedName>
    <definedName name="CB_5d90f559bd334c4ea6eef203fba84a00" localSheetId="4" hidden="1">Model!$EY$36</definedName>
    <definedName name="CB_5da16b2faf5b42d2bc40f2bdb085a3b1" localSheetId="4" hidden="1">Model!$AM$24</definedName>
    <definedName name="CB_5da4da3924784bee8a8b9f449ae4e99d" localSheetId="4" hidden="1">Model!$KO$134</definedName>
    <definedName name="CB_5db4f60675be41f7ae8985e21cfb5e5e" localSheetId="4" hidden="1">Model!$BC$25</definedName>
    <definedName name="CB_5dbd746e41ea4302896d51fce321adbd" localSheetId="4" hidden="1">Model!$JR$106</definedName>
    <definedName name="CB_5dbffb099006432cbbfee5cef305b549" localSheetId="4" hidden="1">Model!$MV$33</definedName>
    <definedName name="CB_5dc07b6fca44459ba742edff759218de" localSheetId="4" hidden="1">Model!$MI$55</definedName>
    <definedName name="CB_5dc5db1ae6e14251b905fc26c848b992" localSheetId="4" hidden="1">Model!$AM$136</definedName>
    <definedName name="CB_5ddbd49a00a949cfa79f6e6618578b37" localSheetId="4" hidden="1">Model!$JY$14</definedName>
    <definedName name="CB_5df1bcf32bcf443895598b986044963d" localSheetId="4" hidden="1">Model!$MD$70</definedName>
    <definedName name="CB_5e040fb90f42438daff3a5ea76987747" localSheetId="4" hidden="1">Model!$IC$109</definedName>
    <definedName name="CB_5e21dd6e77e8419a8119b1cc68e7bc75" localSheetId="4" hidden="1">Model!$MV$10</definedName>
    <definedName name="CB_5e3f1b79002b433eab988ae583284299" localSheetId="4" hidden="1">Model!$CR$10</definedName>
    <definedName name="CB_5e42db4a2715483aaaa49a67a385e139" localSheetId="4" hidden="1">Model!$CB$61</definedName>
    <definedName name="CB_5e49c67ccd034d238b023687feab94bd" localSheetId="4" hidden="1">Model!$HP$62</definedName>
    <definedName name="CB_5e60eebb9e624769815dee6fd4141795" localSheetId="4" hidden="1">Model!$GN$133</definedName>
    <definedName name="CB_5e6e1ad0a2a74bc694f4b32ebf269405" localSheetId="4" hidden="1">Model!$JR$49</definedName>
    <definedName name="CB_5e7a027cb9624a488f25ca1a1d01b191" localSheetId="4" hidden="1">Model!$BC$110</definedName>
    <definedName name="CB_5ebdca08b2e64834a2492b9db6ecb934" localSheetId="4" hidden="1">Model!$MV$59</definedName>
    <definedName name="CB_5ec7d0f28ad4407db2859e0b25bd53ba" localSheetId="4" hidden="1">Model!$N$144</definedName>
    <definedName name="CB_5ecf16b56254499eb1c85058ecf5b788" localSheetId="4" hidden="1">Model!$BC$116</definedName>
    <definedName name="CB_5ed1be102ff54bc98270b03fcb8d3616" localSheetId="4" hidden="1">Model!$LG$142</definedName>
    <definedName name="CB_5eee17bfa11b45f39f2f1ab3136bf16e" localSheetId="4" hidden="1">Model!$S$24</definedName>
    <definedName name="CB_5ef8b00cefca4ceabf33b80223feb3de" localSheetId="4" hidden="1">Model!$MI$123</definedName>
    <definedName name="CB_5f07177a5c2348deb73f0b53c67ec6bd" localSheetId="4" hidden="1">Model!$BH$119</definedName>
    <definedName name="CB_5f1357e0047d453ebb78b70bcb860109" localSheetId="4" hidden="1">Model!$FF$73</definedName>
    <definedName name="CB_5f1d574adc084134ae0f9ab8010204ac" localSheetId="4" hidden="1">Model!$BH$79</definedName>
    <definedName name="CB_5f22ba437bcf4ab4b24c52fd81ad5492" localSheetId="4" hidden="1">Model!$DQ$92</definedName>
    <definedName name="CB_5f28d07808a6414aaa6945fd864bfe2a" localSheetId="4" hidden="1">Model!$JY$63</definedName>
    <definedName name="CB_5f2ce428859346a99c485b9473fe8622" localSheetId="4" hidden="1">Model!$GN$129</definedName>
    <definedName name="CB_5f40b6d62a7e4ad8b09a75c19afe32a9" localSheetId="4" hidden="1">Model!$MI$60</definedName>
    <definedName name="CB_5f58dc9765af4a77918345c8338e000a" localSheetId="4" hidden="1">Model!$CR$70</definedName>
    <definedName name="CB_5f59d2cb276042fcaefb4ed425cbf94e" localSheetId="4" hidden="1">Model!$FF$123</definedName>
    <definedName name="CB_5f5bc765d5354e0a8d52fe7f4587d5fb" localSheetId="4" hidden="1">Model!$GA$13</definedName>
    <definedName name="CB_5f636c54a68245b19573199b50212e8f" localSheetId="4" hidden="1">Model!$LN$62</definedName>
    <definedName name="CB_5f658a15024c47f1b1314c213a5bfd81" localSheetId="4" hidden="1">Model!$MI$42</definedName>
    <definedName name="CB_5f66a99bd8ce442385b5f2fa6fff0652" localSheetId="4" hidden="1">Model!$DQ$62</definedName>
    <definedName name="CB_5f674bf5d451452baa91830e073f8140" localSheetId="4" hidden="1">Model!$IZ$61</definedName>
    <definedName name="CB_5f8f2a47ccc4442dba40924a29e69899" localSheetId="4" hidden="1">Model!$S$62</definedName>
    <definedName name="CB_5f9f14949703445eaa116dfffe8ef38c" localSheetId="4" hidden="1">Model!$GN$67</definedName>
    <definedName name="CB_5fa06a2e420444109676936200613a2c" localSheetId="4" hidden="1">Model!$NC$105</definedName>
    <definedName name="CB_5fa1972ecd9b42158313785c7b943c8a" localSheetId="4" hidden="1">Model!$CW$30</definedName>
    <definedName name="CB_5fa6f66a9ef14c5d801f47e5f6cf0ead" localSheetId="4" hidden="1">Model!$JR$142</definedName>
    <definedName name="CB_5fd72cf431bf46e7a0dd1d9f0ccab392" localSheetId="4" hidden="1">Model!$HP$144</definedName>
    <definedName name="CB_5fffab9141444ff5a3033985c6b81933" localSheetId="4" hidden="1">Model!$BH$150</definedName>
    <definedName name="CB_6003ba76b22d4aed9cfea98e99cb2ab9" localSheetId="4" hidden="1">Model!$LG$92</definedName>
    <definedName name="CB_602c37ffd99b4615a4832716e7653592" localSheetId="4" hidden="1">Model!$HK$114</definedName>
    <definedName name="CB_6033a5d8544d479684d3efb72c8e6bc9" localSheetId="4" hidden="1">Model!$DQ$20</definedName>
    <definedName name="CB_6034b775eb6a44cfb6dc6d253bbffefb" localSheetId="4" hidden="1">Model!$CR$159</definedName>
    <definedName name="CB_60371a17d6d04bfeada22a02e6630494" localSheetId="4" hidden="1">Model!$BU$123</definedName>
    <definedName name="CB_603883120b0148a291e118f8f16abca0" localSheetId="4" hidden="1">Model!$CR$91</definedName>
    <definedName name="CB_604d7c0e8f5e4e39bae7de10ffead52b" localSheetId="4" hidden="1">Model!$JR$28</definedName>
    <definedName name="CB_6056360ea4a14f739c9261872ce035fd" localSheetId="4" hidden="1">Model!$CR$71</definedName>
    <definedName name="CB_605c7010da4943d5a8188728aef08526" localSheetId="4" hidden="1">Model!$BC$115</definedName>
    <definedName name="CB_6065da8596324e8a9c68c49bb2901615" localSheetId="4" hidden="1">Model!$FV$130</definedName>
    <definedName name="CB_6068b4bb6ecf4a9497096a58d9c16f49" localSheetId="4" hidden="1">Model!$HP$155</definedName>
    <definedName name="CB_609d0a834bbf4df2b6a5062c01cdc849" localSheetId="4" hidden="1">Model!$AM$134</definedName>
    <definedName name="CB_60adc82590db4d6a8258c67f6480f331" localSheetId="4" hidden="1">Model!$DJ$28</definedName>
    <definedName name="CB_60b7aacb7b4f47bca35ebf60351d8835" localSheetId="4" hidden="1">Model!$GU$144</definedName>
    <definedName name="CB_60c74fe6990d4fed9a454bd4fb5397c3" localSheetId="4" hidden="1">Model!$JY$119</definedName>
    <definedName name="CB_60cf44e8e5c54efba93c1fbac6fff142" localSheetId="4" hidden="1">Model!$AF$15</definedName>
    <definedName name="CB_60ea1c55d57646d1841fbec4b0e4e296" localSheetId="4" hidden="1">Model!$MI$85</definedName>
    <definedName name="CB_60f2c13b55394a7b86bab8be73319af5" localSheetId="4" hidden="1">Model!$DQ$118</definedName>
    <definedName name="CB_60fc139473774773b1a0c11fad8ed2fd" localSheetId="4" hidden="1">Model!$EY$44</definedName>
    <definedName name="CB_610b95627dd84df18d745cb1e46ec657" localSheetId="4" hidden="1">Model!$EG$49</definedName>
    <definedName name="CB_610e0c9e18124df18094980f9789e9c1" localSheetId="4" hidden="1">Model!$MD$15</definedName>
    <definedName name="CB_611e1b35bdfe474ab2c36ed4301d8017" localSheetId="4" hidden="1">Model!$MD$30</definedName>
    <definedName name="CB_6127e34d91a24ac9b84312862e8a936b" localSheetId="4" hidden="1">Model!$FF$119</definedName>
    <definedName name="CB_6136a48806db4dc4b0eddf33a00d4239" localSheetId="4" hidden="1">Model!$CW$118</definedName>
    <definedName name="CB_6140f665d09c49329e3197406fa039ef" localSheetId="4" hidden="1">Model!$GN$27</definedName>
    <definedName name="CB_615da20a606a4462819d01f7bb604e4c" localSheetId="4" hidden="1">Model!$MI$24</definedName>
    <definedName name="CB_616f09af62b446b787841023a91c8510" localSheetId="4" hidden="1">Model!$CB$57</definedName>
    <definedName name="CB_616f1e84a7a045919cb9849f7ae8eb22" localSheetId="4" hidden="1">Model!$GU$23</definedName>
    <definedName name="CB_6170bcbf979e4d7290631530911ed791" localSheetId="4" hidden="1">Model!$GN$126</definedName>
    <definedName name="CB_6170d75388d04850a87b24b6045b8e1d" localSheetId="4" hidden="1">Model!$EL$61</definedName>
    <definedName name="CB_61726afbf38e4c75a2f9582135d395db" localSheetId="4" hidden="1">Model!$N$67</definedName>
    <definedName name="CB_61958e2acaf94794aae94630495c6fa4" localSheetId="4" hidden="1">Model!$FV$92</definedName>
    <definedName name="CB_61a5cee3cdbf4a41b1bb1ad950f5e810" localSheetId="4" hidden="1">Model!$KO$71</definedName>
    <definedName name="CB_61a637c374024e04a95b23177301435c" localSheetId="4" hidden="1">Model!$BH$141</definedName>
    <definedName name="CB_61ab569937cd4ded9a8be5acc1546857" localSheetId="4" hidden="1">Model!$BC$61</definedName>
    <definedName name="CB_61c1d65cf06e4c4b84e55482794a2188" localSheetId="4" hidden="1">Model!$EL$29</definedName>
    <definedName name="CB_61c95300101f405f871d0ffc98c5ee22" localSheetId="4" hidden="1">Model!$N$25</definedName>
    <definedName name="CB_61eb99d6c87f4476a81c56c2cce51e08" localSheetId="4" hidden="1">Model!$HP$59</definedName>
    <definedName name="CB_62007272ac51493498b73b8a4afaeff4" localSheetId="4" hidden="1">Model!$GU$115</definedName>
    <definedName name="CB_62044d91295149e89f9372a73d46ee8e" localSheetId="4" hidden="1">Model!$IZ$49</definedName>
    <definedName name="CB_620ca99463784f30b9cc82604781300e" localSheetId="4" hidden="1">Model!$JE$115</definedName>
    <definedName name="CB_621cf936b10b4c3486b50963bdca8d2a" localSheetId="4" hidden="1">Model!$BC$102</definedName>
    <definedName name="CB_621f3938e88a45b19a0aa2a9d3106dfc" localSheetId="4" hidden="1">Model!$IZ$5</definedName>
    <definedName name="CB_622045faca1141bf8c4c5954e5eb37dd" localSheetId="4" hidden="1">Model!$MD$113</definedName>
    <definedName name="CB_6229f243530d48c28b16fb15d20738d7" localSheetId="4" hidden="1">Model!$FV$5</definedName>
    <definedName name="CB_622ea3a81eaa416eaf8c8579e1f2bd6a" localSheetId="4" hidden="1">Model!$MV$115</definedName>
    <definedName name="CB_62443c8d4361434185846ba576aeaf87" localSheetId="4" hidden="1">Model!$IJ$81</definedName>
    <definedName name="CB_6247cd9bb2244247a62ae940fe1305d7" localSheetId="4" hidden="1">Model!$JE$71</definedName>
    <definedName name="CB_624b72c12e1f4ba49d6141d70a0491b3" localSheetId="4" hidden="1">Model!$EG$26</definedName>
    <definedName name="CB_625a77b23eb7454caf34f3c6adda7b67" localSheetId="4" hidden="1">Model!$BH$31</definedName>
    <definedName name="CB_6268a04cb2804438a77ba98539c16b18" localSheetId="4" hidden="1">Model!$EY$66</definedName>
    <definedName name="CB_6272d702716643eeba2417edb5e9879b" localSheetId="4" hidden="1">Model!$MD$78</definedName>
    <definedName name="CB_627548a66cea4b6989106117f7b8caae" localSheetId="4" hidden="1">Model!$KT$9</definedName>
    <definedName name="CB_62881c959c914798afb6582af7b59e1d" localSheetId="4" hidden="1">Model!$MV$108</definedName>
    <definedName name="CB_628b6265fd104a73b93194f41b6fb042" localSheetId="4" hidden="1">Model!$LG$115</definedName>
    <definedName name="CB_629c789b5af44a778d5f7dec5eb0a43f" localSheetId="4" hidden="1">Model!$LG$121</definedName>
    <definedName name="CB_62ba76d184204e7ba8bdc7f5f501648b" localSheetId="4" hidden="1">Model!$S$127</definedName>
    <definedName name="CB_62bac4f5e727448ca178652daabeb412" localSheetId="4" hidden="1">Model!$NC$38</definedName>
    <definedName name="CB_62bd97adf5bd45bf8c98d207e16eeed8" localSheetId="4" hidden="1">Model!$BH$16</definedName>
    <definedName name="CB_62bf06ad99bb422097dcc19636d349dc" localSheetId="4" hidden="1">Model!$EL$5</definedName>
    <definedName name="CB_62cd5c15835d43c78d895d687df873a6" localSheetId="4" hidden="1">Model!$EY$25</definedName>
    <definedName name="CB_62fbd7e905f54a739a06124bf1722ca5" localSheetId="4" hidden="1">Model!$EY$76</definedName>
    <definedName name="CB_63077a2709234f4ebcc72adc8856875e" localSheetId="4" hidden="1">Model!$IZ$100</definedName>
    <definedName name="CB_6313d3ba3a534cbbbd45d174cf6df129" localSheetId="4" hidden="1">Model!$EG$48</definedName>
    <definedName name="CB_63363a2eac0349dcb529bc8846cb541b" localSheetId="4" hidden="1">Model!$S$150</definedName>
    <definedName name="CB_6340f6b578a443e3b4f7996bad046afa" localSheetId="4" hidden="1">Model!$JY$19</definedName>
    <definedName name="CB_634cc21b3d3d40c78321e8fd08234bbd" localSheetId="4" hidden="1">Model!$NC$15</definedName>
    <definedName name="CB_634f5a33466d408e9737f2e36cddb1c7" localSheetId="4" hidden="1">Model!$EL$43</definedName>
    <definedName name="CB_635c7991e88549beb15f4df21dd71775" localSheetId="4" hidden="1">Model!$KT$141</definedName>
    <definedName name="CB_6360f96cb4ba441a96d0466dfb74f4b5" localSheetId="4" hidden="1">Model!$IZ$136</definedName>
    <definedName name="CB_636bfe6f241345daaa642abda54bc07d" localSheetId="4" hidden="1">Model!$CR$19</definedName>
    <definedName name="CB_636e71174a9346e8924a59a3012fc7b1" localSheetId="4" hidden="1">Model!$MV$114</definedName>
    <definedName name="CB_637061f24fc249a989ed45f91c3b4d4f" localSheetId="4" hidden="1">Model!$S$149</definedName>
    <definedName name="CB_637169ee848c4a9788eeb726c9407c52" localSheetId="4" hidden="1">Model!$EY$137</definedName>
    <definedName name="CB_63718186b699406a93b19cdee9745c0f" localSheetId="4" hidden="1">Model!$EL$46</definedName>
    <definedName name="CB_637551e48f174ea9b0d5cc2f8d140c33" localSheetId="4" hidden="1">Model!$CB$64</definedName>
    <definedName name="CB_63785ed16c7e400682b77672407c5fbb" localSheetId="4" hidden="1">Model!$N$77</definedName>
    <definedName name="CB_6398300511a54358a8dd3d71bfd6c7a4" localSheetId="4" hidden="1">Model!$S$85</definedName>
    <definedName name="CB_6399fd5bcdba4ab2963a793c76aaf88d" localSheetId="4" hidden="1">Model!$GA$155</definedName>
    <definedName name="CB_63a9154ed64248e5bda9ca38089c0959" localSheetId="4" hidden="1">Model!$HP$35</definedName>
    <definedName name="CB_63b110e11ea94074aab2bd93b76eb9c2" localSheetId="4" hidden="1">Model!$EL$128</definedName>
    <definedName name="CB_63b167fa5a3742acb8d8cf68c767e361" localSheetId="4" hidden="1">Model!$EG$156</definedName>
    <definedName name="CB_63b9d6598bb24e7ca091c4b47a0a58f9" localSheetId="4" hidden="1">Model!$FV$112</definedName>
    <definedName name="CB_63c15219622a4acdb95a17feb148d618" localSheetId="4" hidden="1">Model!$GU$152</definedName>
    <definedName name="CB_63c925d0c30345dfaafb5765064f61bb" localSheetId="4" hidden="1">Model!$DQ$130</definedName>
    <definedName name="CB_63c9a7eb77af44da8bb481881270f07a" localSheetId="4" hidden="1">Model!$NC$7</definedName>
    <definedName name="CB_63ccdc019b254e56a3cc1e565392d4bf" localSheetId="4" hidden="1">Model!$AF$159</definedName>
    <definedName name="CB_63cfffe51abf42dfa65a3f569c9dedd1" localSheetId="4" hidden="1">Model!$KO$145</definedName>
    <definedName name="CB_63d1d5e5815f4781af4cf9dfa4df6678" localSheetId="4" hidden="1">Model!$LN$120</definedName>
    <definedName name="CB_63d35b0b38b544f3a62ba2a14209204a" localSheetId="4" hidden="1">Model!$MV$57</definedName>
    <definedName name="CB_63dc166ca5b34a0296715f9a5c0be877" localSheetId="4" hidden="1">Model!$JY$36</definedName>
    <definedName name="CB_63e6001863284736911b362acde186e6" localSheetId="4" hidden="1">Model!$JR$138</definedName>
    <definedName name="CB_63ea7e5be2df450db96ce71bf09f30bb" localSheetId="4" hidden="1">Model!$CW$66</definedName>
    <definedName name="CB_63eb952d15b44843b74c2853e8a1b75e" localSheetId="4" hidden="1">Model!$MV$89</definedName>
    <definedName name="CB_640805f5d81241508618238d75333f1c" localSheetId="4" hidden="1">Model!$BH$17</definedName>
    <definedName name="CB_641b3efef9ae4936aa5ae13e8c724f85" localSheetId="4" hidden="1">Model!$EG$74</definedName>
    <definedName name="CB_642bb462ed4b4136b5869c13af041922" localSheetId="4" hidden="1">Model!$CB$10</definedName>
    <definedName name="CB_64346b47d9644c55bd0afd5adaded491" localSheetId="4" hidden="1">Model!$KT$128</definedName>
    <definedName name="CB_643879beb7974dbf85e81ea6e9287451" localSheetId="4" hidden="1">Model!$BU$27</definedName>
    <definedName name="CB_643e82bdaf854a0cadb29ab0a1307679" localSheetId="4" hidden="1">Model!$GN$73</definedName>
    <definedName name="CB_64430a2528404cb5b35700966be46a1c" localSheetId="4" hidden="1">Model!$N$113</definedName>
    <definedName name="CB_644a3d7686a04a5ab84d3d0c2607bd35" localSheetId="4" hidden="1">Model!$KO$46</definedName>
    <definedName name="CB_644d18eb9544478f820e84c7976b09f9" localSheetId="4" hidden="1">Model!$BU$79</definedName>
    <definedName name="CB_645388c5cf274a7fad10a40a044b29af" localSheetId="4" hidden="1">Model!$IZ$127</definedName>
    <definedName name="CB_6459f1f4a445490cbb978b6b1c22511b" localSheetId="4" hidden="1">Model!$LN$93</definedName>
    <definedName name="CB_646ea286de664076bd4e066dce5a25db" localSheetId="4" hidden="1">Model!$BU$126</definedName>
    <definedName name="CB_64771f255eba4043ba4500b9aed45552" localSheetId="4" hidden="1">Model!$HK$36</definedName>
    <definedName name="CB_647b43b483a346878ec232a5538f942a" localSheetId="4" hidden="1">Model!$MI$64</definedName>
    <definedName name="CB_647df9852fcc422cabf6af56cdc17f40" localSheetId="4" hidden="1">Model!$CW$14</definedName>
    <definedName name="CB_6480eae1a6534074a251b448f9b5f234" localSheetId="4" hidden="1">Model!$AF$60</definedName>
    <definedName name="CB_648a8a25ec1945b4915d3ef472540089" localSheetId="4" hidden="1">Model!$AF$8</definedName>
    <definedName name="CB_649d2ad23b634929a91230595b098e55" localSheetId="4" hidden="1">Model!$N$147</definedName>
    <definedName name="CB_64ab2b40ef7c46a78bded158bd3a6c5c" localSheetId="4" hidden="1">Model!$HK$134</definedName>
    <definedName name="CB_64b70ab32bd8417ca6abb87bf3657ccf" localSheetId="4" hidden="1">Model!$HP$156</definedName>
    <definedName name="CB_64b93001fcd74b2aaf992455eba2fc54" localSheetId="4" hidden="1">Model!$AF$16</definedName>
    <definedName name="CB_64ea56611c574585a877b811c284c664" localSheetId="4" hidden="1">Model!$DJ$9</definedName>
    <definedName name="CB_64ff5c8e15864a45ad2e55bb581f55b3" localSheetId="4" hidden="1">Model!$AF$67</definedName>
    <definedName name="CB_6507eaef4119489cae3fbac12f66e927" localSheetId="4" hidden="1">Model!$N$53</definedName>
    <definedName name="CB_651d59cc75454e9d9e1a6c33b2f5f334" localSheetId="4" hidden="1">Model!$KO$72</definedName>
    <definedName name="CB_652e9b1074ed4303897e74c8c07d2c81" localSheetId="4" hidden="1">Model!$CW$81</definedName>
    <definedName name="CB_653241ff557c4f36ab06c1b8e76a2ab3" localSheetId="4" hidden="1">Model!$FV$135</definedName>
    <definedName name="CB_653af825f92d437fa9647cde3dbb0f9a" localSheetId="4" hidden="1">Model!$LN$21</definedName>
    <definedName name="CB_65448d5d05734fda81da51efe6288372" localSheetId="4" hidden="1">Model!$GU$60</definedName>
    <definedName name="CB_6554b20665d241fb82558daa525b7d61" localSheetId="4" hidden="1">Model!$GA$104</definedName>
    <definedName name="CB_6559275b05c341f6ab0ecbaafe95a606" localSheetId="4" hidden="1">Model!$HK$92</definedName>
    <definedName name="CB_6575c10f0ae841c29989b55632cf2d01" localSheetId="4" hidden="1">Model!$HP$85</definedName>
    <definedName name="CB_657da3e64b854e98815a9a198bac4bef" localSheetId="4" hidden="1">Model!$JR$92</definedName>
    <definedName name="CB_6580c2574041415d84355783f1f06ed0" localSheetId="4" hidden="1">Model!$EL$159</definedName>
    <definedName name="CB_658628aa386c464091499e22ca038809" localSheetId="4" hidden="1">Model!$BH$147</definedName>
    <definedName name="CB_6589fce2c6fd4e85bd759b096dbb3737" localSheetId="4" hidden="1">Model!$GN$34</definedName>
    <definedName name="CB_659bbfa80405418b8b5a082b2605220d" localSheetId="4" hidden="1">Model!$IC$126</definedName>
    <definedName name="CB_65ab97964615407e92296f4a0780e126" localSheetId="4" hidden="1">Model!$IC$121</definedName>
    <definedName name="CB_65ae635b74774801bc3737a377c4b5e0" localSheetId="4" hidden="1">Model!$S$139</definedName>
    <definedName name="CB_65bbe0cae8bf4d64a8fa95473096e14e" localSheetId="4" hidden="1">Model!$MD$85</definedName>
    <definedName name="CB_65bde4f460294abe88f45e55240d9a05" localSheetId="4" hidden="1">Model!$CW$56</definedName>
    <definedName name="CB_65cbd59f437742c8899588f84f044174" localSheetId="4" hidden="1">Model!$LN$110</definedName>
    <definedName name="CB_65d3f312a4cd4e42b861cc356d10db36" localSheetId="4" hidden="1">Model!$BU$112</definedName>
    <definedName name="CB_65df0807f3c64a0ba05b7bb60296f11c" localSheetId="4" hidden="1">Model!$GA$64</definedName>
    <definedName name="CB_65e205dc5d4b4224becfc042140bbc8b" localSheetId="4" hidden="1">Model!$GU$130</definedName>
    <definedName name="CB_65e26aeca6e041a48059f500ecb8f529" localSheetId="4" hidden="1">Model!$MD$26</definedName>
    <definedName name="CB_65f350a425c64d0cae11514381b1f557" localSheetId="4" hidden="1">Model!$CR$110</definedName>
    <definedName name="CB_65fae405f7c7485484e8ec07144a3bdf" localSheetId="4" hidden="1">Model!$BC$77</definedName>
    <definedName name="CB_65fd8acfbec140ebb675c8b494084932" localSheetId="4" hidden="1">Model!$KO$89</definedName>
    <definedName name="CB_6609e7638a0b43e19a6f3e143bf78518" localSheetId="4" hidden="1">Model!$GN$76</definedName>
    <definedName name="CB_660c15beb216475792056bcd3c74e901" localSheetId="4" hidden="1">Model!$FV$87</definedName>
    <definedName name="CB_6615925b2ad3492595a1588e2a9c7199" localSheetId="4" hidden="1">Model!$HP$114</definedName>
    <definedName name="CB_661a05ce26404a5fb4ef3b25db51f0a9" localSheetId="4" hidden="1">Model!$LG$63</definedName>
    <definedName name="CB_6629752eb8bb466c89249350fd2de4e6" localSheetId="4" hidden="1">Model!$GN$90</definedName>
    <definedName name="CB_66515bcec302411685f7d70872ff7365" localSheetId="4" hidden="1">Model!$JR$93</definedName>
    <definedName name="CB_666ea25ff7344957904f45239b6203e0" localSheetId="4" hidden="1">Model!$JY$52</definedName>
    <definedName name="CB_667263fab06c4b9db317b421e1d4aabf" localSheetId="4" hidden="1">Model!$S$47</definedName>
    <definedName name="CB_667d5c8aedcc480b9097c7d42ce17991" localSheetId="4" hidden="1">Model!$BC$93</definedName>
    <definedName name="CB_6692fe573d044050b0f4b6d5ef073610" localSheetId="4" hidden="1">Model!$JY$68</definedName>
    <definedName name="CB_66933887b7464fb0beb201f09df7254b" localSheetId="4" hidden="1">Model!$DJ$122</definedName>
    <definedName name="CB_669b28a848064f5aac907ae5a1d005e6" localSheetId="4" hidden="1">Model!$DQ$42</definedName>
    <definedName name="CB_66a26eccaa694a618a73fab7fde38119" localSheetId="4" hidden="1">Model!$HP$96</definedName>
    <definedName name="CB_66a3c88bf46e4aa7b215456a3e0b5475" localSheetId="4" hidden="1">Model!$LN$118</definedName>
    <definedName name="CB_66bdf750d76c4e6998a664528e9211d5" localSheetId="4" hidden="1">Model!$KT$4</definedName>
    <definedName name="CB_66c210faea88420d9f38a8900728c7aa" localSheetId="4" hidden="1">Model!$GA$22</definedName>
    <definedName name="CB_66c59bd0adce49f583e3fb50e2c19200" localSheetId="4" hidden="1">Model!$MD$112</definedName>
    <definedName name="CB_66c93f06573741e6980c1459e8c3f814" localSheetId="4" hidden="1">Model!$AF$154</definedName>
    <definedName name="CB_66d56b99a8684770b0c93dfe016df24b" localSheetId="4" hidden="1">Model!$GA$74</definedName>
    <definedName name="CB_66ecb9f866064fe6b422cf92d7496332" localSheetId="4" hidden="1">Model!$JY$32</definedName>
    <definedName name="CB_66ee415696c94626b8bd785146fa2af9" localSheetId="4" hidden="1">Model!$BU$145</definedName>
    <definedName name="CB_66f9b47cf8c442bebb2d9309f7b64c82" localSheetId="4" hidden="1">Model!$AM$104</definedName>
    <definedName name="CB_670419d9eb1b4321b550b49009961f29" localSheetId="4" hidden="1">Model!$GA$51</definedName>
    <definedName name="CB_670d0fdca0b248f9b733c1dfe9e26959" localSheetId="4" hidden="1">Model!$BC$5</definedName>
    <definedName name="CB_67137ec36bb84011baaeb93dd1de3a9e" localSheetId="4" hidden="1">Model!$JR$25</definedName>
    <definedName name="CB_6713d1245faa4c8a8dfcbb94ef63c542" localSheetId="4" hidden="1">Model!$AM$14</definedName>
    <definedName name="CB_6721281680ac47ed9b097335d2cc4417" localSheetId="4" hidden="1">Model!$JR$8</definedName>
    <definedName name="CB_67220e9ae7e74877bb361878ecfab2e4" localSheetId="4" hidden="1">Model!$FV$157</definedName>
    <definedName name="CB_6725d86ee85145ebbc386b994657552b" localSheetId="4" hidden="1">Model!$BC$106</definedName>
    <definedName name="CB_6726efcd8a6a406990fd650326841579" localSheetId="4" hidden="1">Model!$HK$140</definedName>
    <definedName name="CB_672db5339d0b43eda6d434917abe851c" localSheetId="4" hidden="1">Model!$BH$107</definedName>
    <definedName name="CB_67431ee1fcf24d82b23956952a7a5701" localSheetId="4" hidden="1">Model!$BU$31</definedName>
    <definedName name="CB_674d7d454ada4d3383ac94a39c7e3f76" localSheetId="4" hidden="1">Model!$JR$110</definedName>
    <definedName name="CB_675005629bfa4c81b6fe0760b14ecafd" localSheetId="4" hidden="1">Model!$GU$101</definedName>
    <definedName name="CB_675176b169be43289ccf3378ac2eb905" localSheetId="4" hidden="1">Model!$BH$78</definedName>
    <definedName name="CB_675b06e01222444bac9f02240c94120d" localSheetId="4" hidden="1">Model!$GN$98</definedName>
    <definedName name="CB_675db02692064872b05a13d039c52191" localSheetId="4" hidden="1">Model!$FV$106</definedName>
    <definedName name="CB_67644c8a652a4ec6b8170d96c60f1be4" localSheetId="4" hidden="1">Model!$GU$14</definedName>
    <definedName name="CB_6776eca40c9444d7bc58ac6ac7f013b4" localSheetId="4" hidden="1">Model!$FF$48</definedName>
    <definedName name="CB_678b6a4833fa41dfacc2c4ad7bf2592e" localSheetId="4" hidden="1">Model!$IC$114</definedName>
    <definedName name="CB_679972d263f94bafbc3885e13fc221c2" localSheetId="4" hidden="1">Model!$CB$73</definedName>
    <definedName name="CB_679fc12b75bf49d59267cb19c6517b06" localSheetId="4" hidden="1">Model!$LN$108</definedName>
    <definedName name="CB_67ae85b283814a419d55ee9ec88d0ede" localSheetId="4" hidden="1">Model!$MV$13</definedName>
    <definedName name="CB_67b7ab43d4d34b08b31b23bd8e35bf63" localSheetId="4" hidden="1">Model!$LN$34</definedName>
    <definedName name="CB_67b9b8f80dcb4f8f80ec7451aeb0fa39" localSheetId="4" hidden="1">Model!$JY$69</definedName>
    <definedName name="CB_67bbd0dd2cc2450abb16cada42aa86a3" localSheetId="4" hidden="1">Model!$AM$150</definedName>
    <definedName name="CB_67d9a9acaf984890b5a4f40761b5a0c6" localSheetId="4" hidden="1">Model!$CB$89</definedName>
    <definedName name="CB_67e1a0beaeb04d51884c42597e627c90" localSheetId="4" hidden="1">Model!$N$27</definedName>
    <definedName name="CB_67e39d1a47ba4a6ca94a682a78ea3690" localSheetId="4" hidden="1">Model!$HP$18</definedName>
    <definedName name="CB_67f9108847cf4b4dabf01fc0f386a1f4" localSheetId="4" hidden="1">Model!$AF$30</definedName>
    <definedName name="CB_680dcc787c4746d5af4d31e7438fa293" localSheetId="4" hidden="1">Model!$LN$136</definedName>
    <definedName name="CB_68103df3c91b44d4b9ae6fcddcba00b3" localSheetId="4" hidden="1">Model!$LN$74</definedName>
    <definedName name="CB_6834177674684acba099c8ea53fb18a0" localSheetId="4" hidden="1">Model!$MI$22</definedName>
    <definedName name="CB_683c1304a7b942b8ba3b2af0bb885f08" localSheetId="4" hidden="1">Model!$AF$46</definedName>
    <definedName name="CB_683eba81ca7345f18cb162f2eea805bb" localSheetId="4" hidden="1">Model!$N$159</definedName>
    <definedName name="CB_68468beb5f5842f7b2709e4aee0bcefb" localSheetId="4" hidden="1">Model!$BC$145</definedName>
    <definedName name="CB_684d102a829f4497bd41c2a734d936ba" localSheetId="4" hidden="1">Model!$EY$28</definedName>
    <definedName name="CB_68636521fcf14f49987c244db2248de6" localSheetId="4" hidden="1">Model!$EY$47</definedName>
    <definedName name="CB_68658c5ff35b431db3038d870ffe27c8" localSheetId="4" hidden="1">Model!$CB$20</definedName>
    <definedName name="CB_68790ab69d35417bae9f4cfaea6f84b8" localSheetId="4" hidden="1">Model!$FV$79</definedName>
    <definedName name="CB_687d4447662b4877b310ca841f665096" localSheetId="4" hidden="1">Model!$KT$64</definedName>
    <definedName name="CB_68856eaef3a94250a2100340209865ba" localSheetId="4" hidden="1">Model!$MV$98</definedName>
    <definedName name="CB_68985b31d38c427eb2b190fc0980b759" localSheetId="4" hidden="1">Model!$AF$18</definedName>
    <definedName name="CB_689deea8fefd4742bb9c2eeda0454d7b" localSheetId="4" hidden="1">Model!$LN$156</definedName>
    <definedName name="CB_68a0f0bf909a4a86b32f014a64936858" localSheetId="4" hidden="1">Model!$BU$156</definedName>
    <definedName name="CB_68a6408449794dbdb294a64b261c4df6" localSheetId="4" hidden="1">Model!$GA$44</definedName>
    <definedName name="CB_68b0c69ceb184d6b99e6d9a7839fac0d" localSheetId="4" hidden="1">Model!$FV$26</definedName>
    <definedName name="CB_68b2aac460564827bff1917310a48fa4" localSheetId="4" hidden="1">Model!$JE$106</definedName>
    <definedName name="CB_68b8390f908e40258bbfc207edbd7edf" localSheetId="4" hidden="1">Model!$FF$127</definedName>
    <definedName name="CB_68b8394ef8564aed82f72df3b3da72db" localSheetId="4" hidden="1">Model!$EG$157</definedName>
    <definedName name="CB_68c4bda71e534875b1fa83531f5adfcb" localSheetId="4" hidden="1">Model!$BH$108</definedName>
    <definedName name="CB_68c6459370be4e47a64d35790e7022f3" localSheetId="4" hidden="1">Model!$FV$46</definedName>
    <definedName name="CB_68e2e9473fb043bf9b21c70ff5b12b5f" localSheetId="4" hidden="1">Model!$CW$145</definedName>
    <definedName name="CB_68fedaaed7d549b4bcd4b75084828f0a" localSheetId="4" hidden="1">Model!$GN$122</definedName>
    <definedName name="CB_691d2e0d951a43d18d42b59b17c9cc09" localSheetId="4" hidden="1">Model!$JR$14</definedName>
    <definedName name="CB_693ba65d66874cfc80946b9b4b6a895c" localSheetId="4" hidden="1">Model!$GA$92</definedName>
    <definedName name="CB_693fb2b2e18542c48de08cdedb5fdb97" localSheetId="4" hidden="1">Model!$IC$153</definedName>
    <definedName name="CB_69409df8a1084aff9215906ee5f918c7" localSheetId="4" hidden="1">Model!$GA$77</definedName>
    <definedName name="CB_69440a44dac9417e952abf20710d0e2f" localSheetId="4" hidden="1">Model!$NC$68</definedName>
    <definedName name="CB_694cc3c7ae2b4b59840ee56b5c4e4d4b" localSheetId="4" hidden="1">Model!$NC$79</definedName>
    <definedName name="CB_696917292ec8445cb23749e8d3a14aeb" localSheetId="4" hidden="1">Model!$KO$14</definedName>
    <definedName name="CB_696e8df3de7c4ec3bffea180093b739a" localSheetId="4" hidden="1">Model!$JY$16</definedName>
    <definedName name="CB_6984456afc36463ab23202529397f00a" localSheetId="4" hidden="1">Model!$IZ$13</definedName>
    <definedName name="CB_69889a90d1104f7fafe67212bc18fb25" localSheetId="4" hidden="1">Model!$KT$130</definedName>
    <definedName name="CB_699406b0e3004403ab00e3970fa85924" localSheetId="4" hidden="1">Model!$JR$124</definedName>
    <definedName name="CB_69957a8fee824b34a3382ae11e16cb1f" localSheetId="4" hidden="1">Model!$NC$55</definedName>
    <definedName name="CB_69985497fb464bffbd68fb32419aa1b1" localSheetId="4" hidden="1">Model!$MI$114</definedName>
    <definedName name="CB_699bcee3dcda427c9ba54703edc15bf3" localSheetId="4" hidden="1">Model!$MI$32</definedName>
    <definedName name="CB_69b5b560a5894568a807c96b7aaaaa72" localSheetId="4" hidden="1">Model!$HP$120</definedName>
    <definedName name="CB_69b65222e3b947e0b329f48aa7a8e686" localSheetId="4" hidden="1">Model!$EG$119</definedName>
    <definedName name="CB_69cc8f7556f645a1a9c5ebbfc4fc96ef" localSheetId="4" hidden="1">Model!$GU$104</definedName>
    <definedName name="CB_69cd7f53dde74ec49af3b8fe8778921f" localSheetId="4" hidden="1">Model!$BU$54</definedName>
    <definedName name="CB_69cea77089e3488e8c56412d645f4d19" localSheetId="4" hidden="1">Model!$JR$155</definedName>
    <definedName name="CB_69e6fb05d3c948ddb197b5f2ecdd8ca4" localSheetId="4" hidden="1">Model!$IJ$64</definedName>
    <definedName name="CB_69e93166b9af46dfb9ecd6dcf095e4ad" localSheetId="4" hidden="1">Model!$KO$25</definedName>
    <definedName name="CB_69f68b8f6915435b8e8913594a0bc67e" localSheetId="4" hidden="1">Model!$KT$139</definedName>
    <definedName name="CB_69f72a507a3d4ca08610c481da78d490" localSheetId="4" hidden="1">Model!$GU$63</definedName>
    <definedName name="CB_6a02c5ef206d45ab9ce1e718eccb6246" localSheetId="4" hidden="1">Model!$EY$93</definedName>
    <definedName name="CB_6a05810095f44085a54e2157905e7448" localSheetId="4" hidden="1">Model!$DQ$45</definedName>
    <definedName name="CB_6a167f13ad834e2285a14e559bfe1eeb" localSheetId="4" hidden="1">Model!$HP$143</definedName>
    <definedName name="CB_6a2bbc704b1744f4826c67ac8ec20606" localSheetId="4" hidden="1">Model!$MD$35</definedName>
    <definedName name="CB_6a5703494a9649e084b68cd4013dee17" localSheetId="4" hidden="1">Model!$MI$142</definedName>
    <definedName name="CB_6a5e1394d5904e8aae316ab4949ceb15" localSheetId="4" hidden="1">Model!$GA$60</definedName>
    <definedName name="CB_6a6edd72831846249f46b14d899f64e1" localSheetId="4" hidden="1">Model!$GN$78</definedName>
    <definedName name="CB_6a951d9855c449ab92cb381f9b04ee54" localSheetId="4" hidden="1">Model!$IZ$130</definedName>
    <definedName name="CB_6a9601808ad041e4b9592a453dfc08cd" localSheetId="4" hidden="1">Model!$N$139</definedName>
    <definedName name="CB_6a960c46ede140a3892ee08221625cfe" localSheetId="4" hidden="1">Model!$AM$90</definedName>
    <definedName name="CB_6ab2dace4e8d4f79b2df9ff764001c4e" localSheetId="4" hidden="1">Model!$DJ$25</definedName>
    <definedName name="CB_6ab8b80e77c745bdacfc6aeee73fd48f" localSheetId="4" hidden="1">Model!$CB$151</definedName>
    <definedName name="CB_6aba87f1edc34c9590339532eb449bad" localSheetId="4" hidden="1">Model!$BH$96</definedName>
    <definedName name="CB_6ac68b80ed4647d997322ccc3c5c0cc8" localSheetId="4" hidden="1">Model!$AM$38</definedName>
    <definedName name="CB_6aec132b3c004abe90f0809d4e54ee03" localSheetId="4" hidden="1">Model!$CR$22</definedName>
    <definedName name="CB_6aecc5c5d57745e1a851570dd8f4f513" localSheetId="4" hidden="1">Model!$HP$68</definedName>
    <definedName name="CB_6af2e3c006a24772b4b97c7d5412bd1d" localSheetId="4" hidden="1">Model!$BU$58</definedName>
    <definedName name="CB_6afb38e91a5b499c8b0d634e6afa30d3" localSheetId="4" hidden="1">Model!$BC$89</definedName>
    <definedName name="CB_6afdb48748e14bd1aa418868b3bc7438" localSheetId="4" hidden="1">Model!$IJ$27</definedName>
    <definedName name="CB_6b099b0d932148c6afd6891420af49e7" localSheetId="4" hidden="1">Model!$AF$143</definedName>
    <definedName name="CB_6b20233677bf4464934b14adbd078358" localSheetId="4" hidden="1">Model!$AM$18</definedName>
    <definedName name="CB_6b341e0288b74c0c84cd2cf72280d4fb" localSheetId="4" hidden="1">Model!$N$155</definedName>
    <definedName name="CB_6b3b666334e64d36920006876a7d5eae" localSheetId="4" hidden="1">Model!$FV$132</definedName>
    <definedName name="CB_6b3f55bd68cd443b8ad853a452bb8098" localSheetId="4" hidden="1">Model!$FV$58</definedName>
    <definedName name="CB_6b46f983c95b4cd98dc798d148c199a2" localSheetId="4" hidden="1">Model!$S$69</definedName>
    <definedName name="CB_6b4f603697a4454dbd29c163d34cc4d5" localSheetId="4" hidden="1">Model!$LG$156</definedName>
    <definedName name="CB_6b5245bfffdb4c25a53f8d2beda09d29" localSheetId="4" hidden="1">Model!$GN$103</definedName>
    <definedName name="CB_6b53b7df74934c34b969738a6953da86" localSheetId="4" hidden="1">Model!$EY$34</definedName>
    <definedName name="CB_6b6e2d1b02c2437c9e9a2f7cd9504657" localSheetId="4" hidden="1">Model!$LN$79</definedName>
    <definedName name="CB_6b74351c9c7e4a4abc3513a167e08e89" localSheetId="4" hidden="1">Model!$NC$147</definedName>
    <definedName name="CB_6b7f7f5400404de9ad992a260ea393a1" localSheetId="4" hidden="1">Model!$KT$132</definedName>
    <definedName name="CB_6b8d7c269d8a4027be7c41f6841b7e5e" localSheetId="4" hidden="1">Model!$FV$147</definedName>
    <definedName name="CB_6b8ea0f5170743b7a08d6335df18bb0a" localSheetId="4" hidden="1">Model!$JR$52</definedName>
    <definedName name="CB_6b907d1f54884f8a87540343cc78a560" localSheetId="4" hidden="1">Model!$JY$72</definedName>
    <definedName name="CB_6b948f3990704520b7e5e08f4e44db76" localSheetId="4" hidden="1">Model!$KT$103</definedName>
    <definedName name="CB_6b96d159306c4864b2b7ce03c4f95b99" localSheetId="4" hidden="1">Model!$AF$37</definedName>
    <definedName name="CB_6b9b1cf92aa741ababa5d907b202fc05" localSheetId="4" hidden="1">Model!$CR$117</definedName>
    <definedName name="CB_6ba2e344f5f54c0ea4e63f02634c5b2d" localSheetId="4" hidden="1">Model!$CB$48</definedName>
    <definedName name="CB_6bab5afd3338416ab7346b74549fd6c7" localSheetId="4" hidden="1">Model!$BH$54</definedName>
    <definedName name="CB_6bb7648d66c24ff7873c6a3dff7e5d4a" localSheetId="4" hidden="1">Model!$EG$43</definedName>
    <definedName name="CB_6bbd9edbed4e4ce59cab1d0e016272cb" localSheetId="4" hidden="1">Model!$NC$60</definedName>
    <definedName name="CB_6bc2e321b3ba44cd99f5f4001d1a5dc1" localSheetId="4" hidden="1">Model!$JR$159</definedName>
    <definedName name="CB_6bd43b4bdca04705b1ccd5403f6f4f61" localSheetId="4" hidden="1">Model!$EL$37</definedName>
    <definedName name="CB_6bdfb109dab44c78b9d0dd5ce82b2c74" localSheetId="4" hidden="1">Model!$KT$48</definedName>
    <definedName name="CB_6be696eb4b1240a2945b57715511279a" localSheetId="4" hidden="1">Model!$EG$84</definedName>
    <definedName name="CB_6be986270db74d598493f90ad3276be1" localSheetId="4" hidden="1">Model!$BH$144</definedName>
    <definedName name="CB_6bef5db2fe654a7d9069451d6ce830ba" localSheetId="4" hidden="1">Model!$CW$65</definedName>
    <definedName name="CB_6bf52a68d8b94336a9c456923b448777" localSheetId="4" hidden="1">Model!$GA$34</definedName>
    <definedName name="CB_6bf6e18651664e5b8e1d0fb6c3ec0fc2" localSheetId="4" hidden="1">Model!$LG$24</definedName>
    <definedName name="CB_6bfe1c718fab484b9328c570ed260487" localSheetId="4" hidden="1">Model!$S$11</definedName>
    <definedName name="CB_6c00913dc74b44a78442c6f69989060c" localSheetId="4" hidden="1">Model!$DJ$149</definedName>
    <definedName name="CB_6c02e79ea64c4539a2529c4ba60eaf2f" localSheetId="4" hidden="1">Model!$EL$39</definedName>
    <definedName name="CB_6c0d5a69d69e410d8a368dea55cf1126" localSheetId="4" hidden="1">Model!$EY$89</definedName>
    <definedName name="CB_6c14095e37f747a7a22c1e1d71887b1b" localSheetId="4" hidden="1">Model!$NC$26</definedName>
    <definedName name="CB_6c1c4981fe0040f2b21e5224dd2c9976" localSheetId="4" hidden="1">Model!$BH$61</definedName>
    <definedName name="CB_6c1da2599a98441e942dd15c8bf176f4" localSheetId="4" hidden="1">Model!$KO$85</definedName>
    <definedName name="CB_6c210ae8dd554d2f806906f007b9c2b5" localSheetId="4" hidden="1">Model!$CW$67</definedName>
    <definedName name="CB_6c3099034bc64455b680cc39a4259d96" localSheetId="4" hidden="1">Model!$CW$96</definedName>
    <definedName name="CB_6c42de9a44af4868828b372c54e54472" localSheetId="4" hidden="1">Model!$DJ$78</definedName>
    <definedName name="CB_6c446806525444e68d7211072eba7e59" localSheetId="4" hidden="1">Model!$MV$52</definedName>
    <definedName name="CB_6c49fda5ed264b669e43d73e77e8195a" localSheetId="4" hidden="1">Model!$EG$58</definedName>
    <definedName name="CB_6c4f4368378c41a1b6204b9405073e78" localSheetId="4" hidden="1">Model!$IZ$143</definedName>
    <definedName name="CB_6c537b36e5ff4b869f1968bd38ef41df" localSheetId="4" hidden="1">Model!$DQ$49</definedName>
    <definedName name="CB_6c5adb1122da485d8fa984d3654d8bb4" localSheetId="4" hidden="1">Model!$MD$75</definedName>
    <definedName name="CB_6c608f0496a142418af44c9e6e37a4f2" localSheetId="4" hidden="1">Model!$BC$158</definedName>
    <definedName name="CB_6c6a80f9f7224ba8af272a8510fb4e99" localSheetId="4" hidden="1">Model!$GU$106</definedName>
    <definedName name="CB_6c751839753f4984b1fede00a0df6bfc" localSheetId="4" hidden="1">Model!$GU$57</definedName>
    <definedName name="CB_6c76bfd719c046738ba50aa6ec7b889f" localSheetId="4" hidden="1">Model!$EY$67</definedName>
    <definedName name="CB_6c7a6acd19fc41abb570910e679be224" localSheetId="4" hidden="1">Model!$AF$34</definedName>
    <definedName name="CB_6c8120a6a9d4400482617b931969904c" localSheetId="4" hidden="1">Model!$CW$46</definedName>
    <definedName name="CB_6c8239b4cfe44ee6bba77607006fe512" localSheetId="4" hidden="1">Model!$GN$75</definedName>
    <definedName name="CB_6c8c05bb942e4f5d9c069bc64c127c47" localSheetId="4" hidden="1">Model!$EY$57</definedName>
    <definedName name="CB_6c8e86b347c84b78ba922e84bc3cee9f" localSheetId="4" hidden="1">Model!$IJ$137</definedName>
    <definedName name="CB_6c96c2c3bfe144d78eb9978ab1c2da22" localSheetId="4" hidden="1">Model!$IZ$101</definedName>
    <definedName name="CB_6ca25b9ef8bf4764b78e3d2c0d4339bf" localSheetId="4" hidden="1">Model!$EL$63</definedName>
    <definedName name="CB_6cb85bbe8a1748388cb3ace2e9670c3f" localSheetId="4" hidden="1">Model!$FF$81</definedName>
    <definedName name="CB_6d25873efb944b78bd7acd4fc8e0d500" localSheetId="4" hidden="1">Model!$GN$68</definedName>
    <definedName name="CB_6d270e5b955c4e34b73c0b75f4df748f" localSheetId="4" hidden="1">Model!$GN$32</definedName>
    <definedName name="CB_6d323bbb099c4f248642b728985a9054" localSheetId="4" hidden="1">Model!$MV$80</definedName>
    <definedName name="CB_6d354dbb435d456e87b33ea808f67067" localSheetId="4" hidden="1">Model!$S$67</definedName>
    <definedName name="CB_6d407d6d103d4607bb9170b3b98e81e7" localSheetId="4" hidden="1">Model!$CB$25</definedName>
    <definedName name="CB_6d5b5a5d905e4eca9a5e1b1ea3084d61" localSheetId="4" hidden="1">Model!$JR$10</definedName>
    <definedName name="CB_6d5c86cccdc04958883129f43dbd6843" localSheetId="4" hidden="1">Model!$MI$82</definedName>
    <definedName name="CB_6d63c2d55b0944aba77bd776255e1f3e" localSheetId="4" hidden="1">Model!$DJ$138</definedName>
    <definedName name="CB_6d69471d6c0e48b6884b76dfa288df85" localSheetId="4" hidden="1">Model!$GU$46</definedName>
    <definedName name="CB_6d6d8413a3014b35ad7ea27e5bea6c9d" localSheetId="4" hidden="1">Model!$FV$28</definedName>
    <definedName name="CB_6d83d736a4a8476f960870fec924778f" localSheetId="4" hidden="1">Model!$GA$30</definedName>
    <definedName name="CB_6d8c8cb388754f629bdd9d8dcd5d726d" localSheetId="4" hidden="1">Model!$CB$147</definedName>
    <definedName name="CB_6da433ea14724f838ab6baf92014d046" localSheetId="4" hidden="1">Model!$CR$158</definedName>
    <definedName name="CB_6dadd2b833e54173a0159e91258a0e3b" localSheetId="4" hidden="1">Model!$EG$10</definedName>
    <definedName name="CB_6dc202d83d3a45f7b9435a450c58890c" localSheetId="4" hidden="1">Model!$BH$85</definedName>
    <definedName name="CB_6dc692e6ebe1428f94cc85c24a1b8161" localSheetId="4" hidden="1">Model!$JE$4</definedName>
    <definedName name="CB_6dd2488ebd614bc8bf100e924fd1b7f8" localSheetId="4" hidden="1">Model!$GN$55</definedName>
    <definedName name="CB_6dd2a386520d4779b80e9c683f298d37" localSheetId="4" hidden="1">Model!$LG$6</definedName>
    <definedName name="CB_6dd2a8390c7541f79401228721a8503b" localSheetId="4" hidden="1">Model!$FF$84</definedName>
    <definedName name="CB_6de0eb01f7a34d359d6c1e8a4f598f05" localSheetId="4" hidden="1">Model!$BH$45</definedName>
    <definedName name="CB_6de8a251d46b406b875d67f25ab61e7b" localSheetId="4" hidden="1">Model!$LG$34</definedName>
    <definedName name="CB_6deb1fc54bbf4aaabb475bdadc68c38b" localSheetId="4" hidden="1">Model!$BH$25</definedName>
    <definedName name="CB_6df4db0433d8483ebc26de1f4cc87fd0" localSheetId="4" hidden="1">Model!$N$87</definedName>
    <definedName name="CB_6e0d775b8e794173b1c3b0a18b00faeb" localSheetId="4" hidden="1">Model!$S$4</definedName>
    <definedName name="CB_6e2c1d2c27564a25a4822631f67f0481" localSheetId="4" hidden="1">Model!$BH$126</definedName>
    <definedName name="CB_6e30b87d7768457f83b3ab5f40c17767" localSheetId="4" hidden="1">Model!$BC$55</definedName>
    <definedName name="CB_6e4049326ae543669d232bb4278845b9" localSheetId="4" hidden="1">Model!$CB$39</definedName>
    <definedName name="CB_6e53ebf667b44fb3863d3749500384de" localSheetId="4" hidden="1">Model!$BU$129</definedName>
    <definedName name="CB_6e77b03dcf524884b9aaa6fd27a292c7" localSheetId="4" hidden="1">Model!$IC$143</definedName>
    <definedName name="CB_6e8e8fb52beb411696679c9a8037b9d5" localSheetId="4" hidden="1">Model!$FV$22</definedName>
    <definedName name="CB_6e99f07a2c0c47ae8f3a33db4e5f7d4a" localSheetId="4" hidden="1">Model!$FF$75</definedName>
    <definedName name="CB_6e9ae19d8ce540f0abbdec2ec3f76cda" localSheetId="4" hidden="1">Model!$S$71</definedName>
    <definedName name="CB_6eac434683a440ea8b4a93446ad0ea42" localSheetId="4" hidden="1">Model!$MI$157</definedName>
    <definedName name="CB_6eae94d8aa8641538f7d4c8aba772350" localSheetId="4" hidden="1">Model!$BH$159</definedName>
    <definedName name="CB_6eb7cc2d956f42279b9b5d49c6e6f081" localSheetId="4" hidden="1">Model!$JY$54</definedName>
    <definedName name="CB_6ecb3c4523d242a58241f7eafed19497" localSheetId="4" hidden="1">Model!$MD$154</definedName>
    <definedName name="CB_6ece4a31bade42eb8b09e2587a8b49d7" localSheetId="4" hidden="1">Model!$NC$62</definedName>
    <definedName name="CB_6ef5aeeaba224241840f8896e6ea4aa6" localSheetId="4" hidden="1">Model!$MV$81</definedName>
    <definedName name="CB_6efe0a5b45244f78a6268b06693becf9" localSheetId="4" hidden="1">Model!$N$78</definedName>
    <definedName name="CB_6f18ba18bb44426f91a843cde8c1a045" localSheetId="4" hidden="1">Model!$GN$54</definedName>
    <definedName name="CB_6f24b4d2ab874944ad03aebf0b0d060c" localSheetId="4" hidden="1">Model!$BH$128</definedName>
    <definedName name="CB_6f2a05a924a54175b8cf39dc556bd6a5" localSheetId="4" hidden="1">Model!$N$99</definedName>
    <definedName name="CB_6f2b80a2c93a4b14b3422b74f18df73a" localSheetId="4" hidden="1">Model!$BU$136</definedName>
    <definedName name="CB_6f300f84520e4f90942bcaaef647c75e" localSheetId="4" hidden="1">Model!$CR$116</definedName>
    <definedName name="CB_6f30cb21a20b4a6594ae173408fcec16" localSheetId="4" hidden="1">Model!$HK$145</definedName>
    <definedName name="CB_6f3b2793768c4feebd8acf00e97e16bb" localSheetId="4" hidden="1">Model!$AM$23</definedName>
    <definedName name="CB_6f43c1702b6544eaabf9ceb9beb6aa77" localSheetId="4" hidden="1">Model!$IC$12</definedName>
    <definedName name="CB_6f4aba9e1f034b4187070adaf925a2ca" localSheetId="4" hidden="1">Model!$EL$100</definedName>
    <definedName name="CB_6f4ac1906b774c93aeff47660b03ab74" localSheetId="4" hidden="1">Model!$JY$6</definedName>
    <definedName name="CB_6f53ef9c559248c88c5abc3cef5b8da8" localSheetId="4" hidden="1">Model!$KO$68</definedName>
    <definedName name="CB_6f5ed09cce774d98958feb24c0dbf7fc" localSheetId="4" hidden="1">Model!$N$135</definedName>
    <definedName name="CB_6f640ce80e494c999c6e7bb273cf6c83" localSheetId="4" hidden="1">Model!$EL$30</definedName>
    <definedName name="CB_6f67381ed42e4b43a011449a5c1f2107" localSheetId="4" hidden="1">Model!$CW$159</definedName>
    <definedName name="CB_6f789a5d04854baa836e28965cb6047a" localSheetId="4" hidden="1">Model!$N$117</definedName>
    <definedName name="CB_6f78a55fc2ac450fabbff4457017d22f" localSheetId="4" hidden="1">Model!$MV$90</definedName>
    <definedName name="CB_6f797203e9d3439d93e7605de90fc21f" localSheetId="4" hidden="1">Model!$GN$118</definedName>
    <definedName name="CB_6f7a5959a8aa4f15a94c42011b91a1ca" localSheetId="4" hidden="1">Model!$JY$30</definedName>
    <definedName name="CB_6f7e3a795d2c4d4c83c7bc6209488408" localSheetId="4" hidden="1">Model!$NC$110</definedName>
    <definedName name="CB_6f8cb61e3cd240bd89c19da7addaca73" localSheetId="4" hidden="1">Model!$GA$36</definedName>
    <definedName name="CB_6f9703312dfe48339168e2c6344c5d92" localSheetId="4" hidden="1">Model!$CW$124</definedName>
    <definedName name="CB_6f9af50d93114fde9523662fb3c1b4a9" localSheetId="4" hidden="1">Model!$CR$122</definedName>
    <definedName name="CB_6fab26ebe7f54a0ab4037b887e1b2e9d" localSheetId="4" hidden="1">Model!$BC$70</definedName>
    <definedName name="CB_6fb6db9b50a042098d512c9598d8d369" localSheetId="4" hidden="1">Model!$JE$88</definedName>
    <definedName name="CB_6fc0d673f91042d7beb0d3f161f9b9a4" localSheetId="4" hidden="1">Model!$EG$137</definedName>
    <definedName name="CB_6fc688ab4647412fbf7f48a72afb585d" localSheetId="4" hidden="1">Model!$JY$111</definedName>
    <definedName name="CB_6fd8ff3346fd4b9181f4aafa7f233149" localSheetId="4" hidden="1">Model!$CW$84</definedName>
    <definedName name="CB_6ff1695f97f44458b508ae713001dc68" localSheetId="4" hidden="1">Model!$IZ$120</definedName>
    <definedName name="CB_6ff8ce570f74405aba4433f1ed049a56" localSheetId="4" hidden="1">Model!$DJ$63</definedName>
    <definedName name="CB_6ffdb0975e86463297d39cb76a7566cf" localSheetId="4" hidden="1">Model!$KT$96</definedName>
    <definedName name="CB_6ffffb71766749b19d1d5b7ad14260d3" localSheetId="4" hidden="1">Model!$IC$16</definedName>
    <definedName name="CB_7024db1126b84b8bb45bcade6d4d3dcd" localSheetId="4" hidden="1">Model!$DJ$20</definedName>
    <definedName name="CB_70392da74bef4b14b66a328bfe424c99" localSheetId="4" hidden="1">Model!$BU$95</definedName>
    <definedName name="CB_707685b780714d82939d85a054e59863" localSheetId="4" hidden="1">Model!$S$17</definedName>
    <definedName name="CB_7080bbcfec644a0d8028ea5b7a218fa0" localSheetId="4" hidden="1">Model!$KO$90</definedName>
    <definedName name="CB_7088193d72cb41b28263c761a163bd85" localSheetId="4" hidden="1">Model!$CB$126</definedName>
    <definedName name="CB_70ae295e3f3249ff8d0498cb6a271fb7" localSheetId="4" hidden="1">Model!$JE$149</definedName>
    <definedName name="CB_70b34cba61634eec9f35224ae3af9701" localSheetId="4" hidden="1">Model!$AF$65</definedName>
    <definedName name="CB_70b56d8c3289459f99fdc9bc88dcaa6b" localSheetId="4" hidden="1">Model!$JE$100</definedName>
    <definedName name="CB_70b986ad35e64a82b7f89aea83b40bd3" localSheetId="4" hidden="1">Model!$DQ$21</definedName>
    <definedName name="CB_70bb0b126af543de90a5b602fdbc8bec" localSheetId="4" hidden="1">Model!$MV$5</definedName>
    <definedName name="CB_70bc49a7009141e8bd04c46454eede98" localSheetId="4" hidden="1">Model!$EG$133</definedName>
    <definedName name="CB_70ecacfb577c4612830fdcdd6f04d5b1" localSheetId="4" hidden="1">Model!$N$134</definedName>
    <definedName name="CB_70f2a40305684d839973b342e506ff3b" localSheetId="4" hidden="1">Model!$NC$116</definedName>
    <definedName name="CB_71045fb1051e422290d8ad0fd08fc8f7" localSheetId="4" hidden="1">Model!$GA$112</definedName>
    <definedName name="CB_71062eb3397b47a48375418fd775b27c" localSheetId="4" hidden="1">Model!$AM$158</definedName>
    <definedName name="CB_7115edf85b534b6a83c1f23caaefe0c3" localSheetId="4" hidden="1">Model!$EL$136</definedName>
    <definedName name="CB_7119665d7a5c45cb91571a24fb8d24ce" localSheetId="4" hidden="1">Model!$JR$131</definedName>
    <definedName name="CB_712fa5cdea2d472aa243caf0f86f8670" localSheetId="4" hidden="1">Model!$BH$43</definedName>
    <definedName name="CB_7137c6c1a02d49d4b5b60c393aa87713" localSheetId="4" hidden="1">Model!$EL$102</definedName>
    <definedName name="CB_713dfa7594a845e993adf686ef14685a" localSheetId="4" hidden="1">Model!$CB$125</definedName>
    <definedName name="CB_7143f5d5746e4f6c95f1a8e45c0f5964" localSheetId="4" hidden="1">Model!$LG$40</definedName>
    <definedName name="CB_714eaf6cad46466f920d54a710076416" localSheetId="4" hidden="1">Model!$JY$124</definedName>
    <definedName name="CB_715570664f0a435c98b93ba2d022eb57" localSheetId="4" hidden="1">Model!$GN$123</definedName>
    <definedName name="CB_7155c690273845a88f1acfb42f012cff" localSheetId="4" hidden="1">Model!$N$17</definedName>
    <definedName name="CB_716973c9df9944b7bcbf07bd71bdedea" localSheetId="4" hidden="1">Model!$HP$6</definedName>
    <definedName name="CB_717eb83c0ed04f5fa89d14b43dbda181" localSheetId="4" hidden="1">Model!$HP$80</definedName>
    <definedName name="CB_7182b4e39548485c8a413bb64b515058" localSheetId="4" hidden="1">Model!$EY$141</definedName>
    <definedName name="CB_718555b9eddb4f809a0e8e4465fdd68d" localSheetId="4" hidden="1">Model!$CR$66</definedName>
    <definedName name="CB_719a14d15d87459d9ca84a44c183d3c7" localSheetId="4" hidden="1">Model!$BC$20</definedName>
    <definedName name="CB_71a6776ebf6545048c634af9989cb6ec" localSheetId="4" hidden="1">Model!$KT$13</definedName>
    <definedName name="CB_71aed5a6a9324ffc81e093529c8da7a4" localSheetId="4" hidden="1">Model!$BC$100</definedName>
    <definedName name="CB_71b051fff14b414abcdd85d3e288d2aa" localSheetId="4" hidden="1">Model!$BU$100</definedName>
    <definedName name="CB_71b4e360a4aa4250bc02ee5383662267" localSheetId="4" hidden="1">Model!$EL$125</definedName>
    <definedName name="CB_71bb4e44b4f04f7189c0f11aefc95499" localSheetId="4" hidden="1">Model!$FF$118</definedName>
    <definedName name="CB_71c4dab1850148f9b88b36e97a9dffe0" localSheetId="4" hidden="1">Model!$EL$139</definedName>
    <definedName name="CB_71ce4e0fd13e4e138def9b1a6522939b" localSheetId="4" hidden="1">Model!$DQ$156</definedName>
    <definedName name="CB_71e2d1f24b2e4ccb9fb986dc6b4db885" localSheetId="4" hidden="1">Model!$AF$89</definedName>
    <definedName name="CB_71e9809212db45c89ceca3264ed5f988" localSheetId="4" hidden="1">Model!$CW$23</definedName>
    <definedName name="CB_71ecee2d8c504594a7bb4ffb9d1cdef5" localSheetId="4" hidden="1">Model!$DQ$59</definedName>
    <definedName name="CB_71eec8b8488c4b44bb6355c8d796fe47" localSheetId="4" hidden="1">Model!$FV$37</definedName>
    <definedName name="CB_71f2a168b725463db4187c7933cc3a38" localSheetId="4" hidden="1">Model!$EG$5</definedName>
    <definedName name="CB_7210e8a765724b458c01a8b86b372638" localSheetId="4" hidden="1">Model!$KT$26</definedName>
    <definedName name="CB_721427d5da0747f08abfd42876474d3b" localSheetId="4" hidden="1">Model!$FF$69</definedName>
    <definedName name="CB_7215f6bb655049cf8d7832c1cb13936e" localSheetId="4" hidden="1">Model!$CW$29</definedName>
    <definedName name="CB_72190a2efcbb4a809f1d2ec54505f1b7" localSheetId="4" hidden="1">Model!$JR$20</definedName>
    <definedName name="CB_721f563a60a044fdbfc71497dbf7b821" localSheetId="4" hidden="1">Model!$GN$14</definedName>
    <definedName name="CB_722bf7c5ab3b418e88cb0d93549587ed" localSheetId="4" hidden="1">Model!$DJ$153</definedName>
    <definedName name="CB_722dc1bf56f8410a982475323f8f6ed3" localSheetId="4" hidden="1">Model!$LG$118</definedName>
    <definedName name="CB_72347fa2fdbc43b8bbbf7e17fd087188" localSheetId="4" hidden="1">Model!$DQ$41</definedName>
    <definedName name="CB_724970b8594c4a2ea3144206cd0a24ba" localSheetId="4" hidden="1">Model!$GA$114</definedName>
    <definedName name="CB_7253fdf7b83041f0b496dc059e01c6e6" localSheetId="4" hidden="1">Model!$GN$53</definedName>
    <definedName name="CB_725e92cd58aa4df0b3c8d8e3df72542c" localSheetId="4" hidden="1">Model!$JE$126</definedName>
    <definedName name="CB_727949902c614973820fb8138ac22a44" localSheetId="4" hidden="1">Model!$JY$26</definedName>
    <definedName name="CB_72811494c0f24c5599133212e9fa1750" localSheetId="4" hidden="1">Model!$CB$84</definedName>
    <definedName name="CB_7288d301f7dc48dcacb84f3a241060e3" localSheetId="4" hidden="1">Model!$AF$66</definedName>
    <definedName name="CB_728c8ae20fd34eb59f79226805e80461" localSheetId="4" hidden="1">Model!$FF$43</definedName>
    <definedName name="CB_72942e99d7e6419fb124fbe61f9e0474" localSheetId="4" hidden="1">Model!$KT$11</definedName>
    <definedName name="CB_729895f94dfb4400a38dc0150eb7dc44" localSheetId="4" hidden="1">Model!$JE$110</definedName>
    <definedName name="CB_72a32e4c2e35424ba169afb968925288" localSheetId="4" hidden="1">Model!$MV$62</definedName>
    <definedName name="CB_72bd1c662ab947c9b1a96d7c91b31236" localSheetId="4" hidden="1">Model!$MV$143</definedName>
    <definedName name="CB_72c27a0634fe4e7191cfe6619258fbc6" localSheetId="4" hidden="1">Model!$CB$4</definedName>
    <definedName name="CB_72c448d301034199a440e0ab552bc31e" localSheetId="4" hidden="1">Model!$IZ$36</definedName>
    <definedName name="CB_72ca38acfa15445bb1707025fcdb8b15" localSheetId="4" hidden="1">Model!$EY$78</definedName>
    <definedName name="CB_72cacbb176324ccd8beb309b6487bdb4" localSheetId="4" hidden="1">Model!$CW$58</definedName>
    <definedName name="CB_72d5e4634751468784ba27c5e0597cf2" localSheetId="4" hidden="1">Model!$FF$86</definedName>
    <definedName name="CB_72d75139d2724752901e25ab8b627f0b" localSheetId="4" hidden="1">Model!$CR$89</definedName>
    <definedName name="CB_72dd6eca997a4e4b943619ef924e2e9b" localSheetId="4" hidden="1">Model!$KO$141</definedName>
    <definedName name="CB_730162035f72446290f930dea0bc3a43" localSheetId="4" hidden="1">Model!$EG$21</definedName>
    <definedName name="CB_730a531650a44a249d131a2b8e60353c" localSheetId="4" hidden="1">Model!$GU$28</definedName>
    <definedName name="CB_7324bbabff9742e38413d4ea17dbc121" localSheetId="4" hidden="1">Model!$IZ$23</definedName>
    <definedName name="CB_733687295d6745e3b2566a0df3a6ba81" localSheetId="4" hidden="1">Model!$AF$21</definedName>
    <definedName name="CB_73375577e7784759b42a38f36fc0d2f6" localSheetId="4" hidden="1">Model!$KT$82</definedName>
    <definedName name="CB_7342a6d877d84d548160fe1ecc7934f1" localSheetId="4" hidden="1">Model!$HK$152</definedName>
    <definedName name="CB_735bfecb6cfe4cdabcbf0f8fce8abae3" localSheetId="4" hidden="1">Model!$FF$57</definedName>
    <definedName name="CB_736146a85e4e4b56b987264a3795aee6" localSheetId="4" hidden="1">Model!$BH$84</definedName>
    <definedName name="CB_736bcce17e634f18832e6ffa0f706c3f" localSheetId="4" hidden="1">Model!$BH$99</definedName>
    <definedName name="CB_737ba095e2c047f9a6a82cf2a25ea20a" localSheetId="4" hidden="1">Model!$EY$94</definedName>
    <definedName name="CB_738054bccc7b426a9c1583b6b24582ff" localSheetId="4" hidden="1">Model!$KO$30</definedName>
    <definedName name="CB_73a7ac52c7cb4618842487c26df30e45" localSheetId="4" hidden="1">Model!$BU$87</definedName>
    <definedName name="CB_73b5eba2663d44f7be17bafe60940bb4" localSheetId="4" hidden="1">Model!$IJ$158</definedName>
    <definedName name="CB_73c1a651a9ad45158b714bb371c4eae0" localSheetId="4" hidden="1">Model!$DQ$31</definedName>
    <definedName name="CB_73cb82c8f4804840a7b530e8c010a644" localSheetId="4" hidden="1">Model!$NC$63</definedName>
    <definedName name="CB_73cc15f52bd64907ab0a63b24b5ff934" localSheetId="4" hidden="1">Model!$N$79</definedName>
    <definedName name="CB_73e157d8494c4418b88b03e7f84fa41d" localSheetId="4" hidden="1">Model!$GN$127</definedName>
    <definedName name="CB_73ff97edaa90427bbe820ca5577eabc3" localSheetId="4" hidden="1">Model!$FF$144</definedName>
    <definedName name="CB_74081cd84fb446ff93b9f62dd3c4ef80" localSheetId="4" hidden="1">Model!$IJ$47</definedName>
    <definedName name="CB_741109814bb944ad86167fd42e791415" localSheetId="4" hidden="1">Model!$JR$75</definedName>
    <definedName name="CB_74215fa63d5e4592bac3787234225bb0" localSheetId="4" hidden="1">Model!$NC$111</definedName>
    <definedName name="CB_742579199c124992adfcf0c4abb5a2a9" localSheetId="4" hidden="1">Model!$S$16</definedName>
    <definedName name="CB_7448c31bb0244a6ab063369a9f4a74d8" localSheetId="4" hidden="1">Model!$JE$94</definedName>
    <definedName name="CB_747b3c70b2f14b8c9022e80cd679ce49" localSheetId="4" hidden="1">Model!$FF$156</definedName>
    <definedName name="CB_74962cdfba704cefab6a8b35270d6370" localSheetId="4" hidden="1">Model!$JE$120</definedName>
    <definedName name="CB_74a037da52f64305b43a3832186f2ae4" localSheetId="4" hidden="1">Model!$BH$34</definedName>
    <definedName name="CB_74a05b99fb2b4ab0913381482830f30d" localSheetId="4" hidden="1">Model!$BC$122</definedName>
    <definedName name="CB_74a3dc07a5ae498298e5820274d716a6" localSheetId="4" hidden="1">Model!$GA$75</definedName>
    <definedName name="CB_74a8afa5c0fd49ddac5bd923e5409473" localSheetId="4" hidden="1">Model!$IC$63</definedName>
    <definedName name="CB_74b77b13ce474e4b89065deb17f13bf7" localSheetId="4" hidden="1">Model!$KO$10</definedName>
    <definedName name="CB_74c181c96d684cf2b5c7cad05fb95db8" localSheetId="4" hidden="1">Model!$HP$105</definedName>
    <definedName name="CB_74cea6b24ebb40bf85bc21267ffaaa2d" localSheetId="4" hidden="1">Model!$EY$134</definedName>
    <definedName name="CB_74d1c7c27e0b44bfb9a6c9ba3aad7962" localSheetId="4" hidden="1">Model!$JR$140</definedName>
    <definedName name="CB_74d72bf752614be19f25de19d724f694" localSheetId="4" hidden="1">Model!$DQ$14</definedName>
    <definedName name="CB_74dbafb389cb492193d2d58538973bea" localSheetId="4" hidden="1">Model!$IZ$81</definedName>
    <definedName name="CB_74de289f1bb34b6db2e0eddb5ed8bf21" localSheetId="4" hidden="1">Model!$BU$42</definedName>
    <definedName name="CB_74e1af7aad7b4af095408c9e5cc022b1" localSheetId="4" hidden="1">Model!$JE$96</definedName>
    <definedName name="CB_74e2287242e441ae855f382c9fe953dd" localSheetId="4" hidden="1">Model!$KO$58</definedName>
    <definedName name="CB_74f0f1761b0a4cd7a2cf2f2c1a1a77de" localSheetId="4" hidden="1">Model!$EG$105</definedName>
    <definedName name="CB_74fc3ab7b65d4574b5398660eb65bf27" localSheetId="4" hidden="1">Model!$KT$93</definedName>
    <definedName name="CB_750070b1f3e0493794688a073154f07a" localSheetId="4" hidden="1">Model!$NC$30</definedName>
    <definedName name="CB_750253a407e645cab87d6b95c0c13543" localSheetId="4" hidden="1">Model!$GU$72</definedName>
    <definedName name="CB_7505a0afcdfb41d593245e3843d46e82" localSheetId="4" hidden="1">Model!$JY$45</definedName>
    <definedName name="CB_75105c9daff94fae8b5bb0e34b33859c" localSheetId="4" hidden="1">Model!$GN$11</definedName>
    <definedName name="CB_7523604fa41d4e25a78e0e58a7d9aabe" localSheetId="4" hidden="1">Model!$GN$15</definedName>
    <definedName name="CB_7525a40cdc9445b78086d9bb482ed822" localSheetId="4" hidden="1">Model!$FF$46</definedName>
    <definedName name="CB_7526f20577274bb0a851e3f72d78e6af" localSheetId="4" hidden="1">Model!$CB$71</definedName>
    <definedName name="CB_752d1621783e485b8479f5bddd47d5d3" localSheetId="4" hidden="1">Model!$BU$110</definedName>
    <definedName name="CB_754d61cfba6d4715a10f28fc6f048506" localSheetId="4" hidden="1">Model!$JY$59</definedName>
    <definedName name="CB_756b8c4876e641eb8ffb74a0bb1385be" localSheetId="4" hidden="1">Model!$N$12</definedName>
    <definedName name="CB_756c9ff4207743c7aa867d99350c183f" localSheetId="4" hidden="1">Model!$GN$50</definedName>
    <definedName name="CB_75705ae42a674a008f41b8e384dea9c9" localSheetId="4" hidden="1">Model!$EG$131</definedName>
    <definedName name="CB_75738355391c49adad0e4c49238e71a6" localSheetId="4" hidden="1">Model!$S$77</definedName>
    <definedName name="CB_7577c7c0bb434874a5a9a7d974e12e5f" localSheetId="4" hidden="1">Model!$DQ$25</definedName>
    <definedName name="CB_757a4dd1155344a3ac713a801f1e44f2" localSheetId="4" hidden="1">Model!$NC$65</definedName>
    <definedName name="CB_757c6ad9432d4ced8438878f4eaa9344" localSheetId="4" hidden="1">Model!$LG$144</definedName>
    <definedName name="CB_7580df513b8349f586ec43e49688164a" localSheetId="4" hidden="1">Model!$FF$14</definedName>
    <definedName name="CB_75835aae685643719bb4b5b3c8ed2304" localSheetId="4" hidden="1">Model!$JE$147</definedName>
    <definedName name="CB_7583d06c89c84020aabbc6e57d2c598a" localSheetId="4" hidden="1">Model!$S$130</definedName>
    <definedName name="CB_7585112d133842a5a74be3be586cc6ef" localSheetId="4" hidden="1">Model!$S$8</definedName>
    <definedName name="CB_75980b47fc254ed49a542a20705293b0" localSheetId="4" hidden="1">Model!$EY$26</definedName>
    <definedName name="CB_75a02195a61049ebaf5524b8983853e8" localSheetId="4" hidden="1">Model!$GU$98</definedName>
    <definedName name="CB_75a34610649b46729873a63088f23b8c" localSheetId="4" hidden="1">Model!$AF$98</definedName>
    <definedName name="CB_75acc37ea9b04fdfb375983553376e3e" localSheetId="4" hidden="1">Model!$MV$35</definedName>
    <definedName name="CB_75b840df3e684d73869bab423817858d" localSheetId="4" hidden="1">Model!$NC$158</definedName>
    <definedName name="CB_75c3a1500ea84e2f9e6729cc2f21f147" localSheetId="4" hidden="1">Model!$CW$37</definedName>
    <definedName name="CB_75cf28ce68e4475088c0cb8930966d0d" localSheetId="4" hidden="1">Model!$FV$78</definedName>
    <definedName name="CB_75e8d78f3976433a97c22d54a5920d5d" localSheetId="4" hidden="1">Model!$CB$53</definedName>
    <definedName name="CB_75ea17d570de4afea9e0d27124031c08" localSheetId="4" hidden="1">Model!$NC$9</definedName>
    <definedName name="CB_75f3c8d5effe44d685643bf242d42c91" localSheetId="4" hidden="1">Model!$MD$143</definedName>
    <definedName name="CB_7602604431584c00834c666698127bc4" localSheetId="4" hidden="1">Model!$NC$134</definedName>
    <definedName name="CB_761b83829dac492ab969fbe4776d2d29" localSheetId="4" hidden="1">Model!$KT$145</definedName>
    <definedName name="CB_7625355841e2458fb6e3f364eb7c9b3f" localSheetId="4" hidden="1">Model!$IZ$42</definedName>
    <definedName name="CB_762f165bc32d49f69bf2d1040629c00f" localSheetId="4" hidden="1">Model!$LN$9</definedName>
    <definedName name="CB_763502e1c96343bf936b037c2382e96c" localSheetId="4" hidden="1">Model!$LN$146</definedName>
    <definedName name="CB_76397b9cdfd446b395827c2bf45facf3" localSheetId="4" hidden="1">Model!$HP$4</definedName>
    <definedName name="CB_763e226f50664074a4932f03f538fd12" localSheetId="4" hidden="1">Model!$GA$18</definedName>
    <definedName name="CB_765298a42911454da478f9ad672d729c" localSheetId="4" hidden="1">Model!$AF$78</definedName>
    <definedName name="CB_7656ea11be784f6885fee0ae06e4cd50" localSheetId="4" hidden="1">Model!$JY$145</definedName>
    <definedName name="CB_765f6efeb5b349e7b0197d1529ee55e1" localSheetId="4" hidden="1">Model!$IJ$125</definedName>
    <definedName name="CB_767bcab9789044c5bd0d174e881f3a55" localSheetId="4" hidden="1">Model!$GU$109</definedName>
    <definedName name="CB_7692db660f8e4fc7b796908290e408c2" localSheetId="4" hidden="1">Model!$DQ$132</definedName>
    <definedName name="CB_769eace82ebc487e8fc5d27db683c01f" localSheetId="4" hidden="1">Model!$AM$151</definedName>
    <definedName name="CB_76a9bf80d895456db1d79aafab241bdd" localSheetId="4" hidden="1">Model!$EL$118</definedName>
    <definedName name="CB_76bec5d5c7f643d58363e427f5884ee9" localSheetId="4" hidden="1">Model!$IZ$154</definedName>
    <definedName name="CB_76c51b6b93a04874a6abae19bb1730db" localSheetId="4" hidden="1">Model!$JE$7</definedName>
    <definedName name="CB_76cfb7826d3f4aab9aa9be5e2ee2fe14" localSheetId="4" hidden="1">Model!$DJ$120</definedName>
    <definedName name="CB_76d1499778de4dfaba7a4972fb9d2ae9" localSheetId="4" hidden="1">Model!$HP$65</definedName>
    <definedName name="CB_76e6cde089dc4c448fa11fc07b35eb3b" localSheetId="4" hidden="1">Model!$DJ$67</definedName>
    <definedName name="CB_76eac55b8ae44f179178998360b03863" localSheetId="4" hidden="1">Model!$EY$10</definedName>
    <definedName name="CB_76ed8b0ea33b46feaf519dd916d3a05c" localSheetId="4" hidden="1">Model!$BU$51</definedName>
    <definedName name="CB_76fcb0e581bf4d4dac781eaa6161f4af" localSheetId="4" hidden="1">Model!$HK$106</definedName>
    <definedName name="CB_76ff8c6e6cd74e84bc2968a873b40692" localSheetId="4" hidden="1">Model!$LN$20</definedName>
    <definedName name="CB_7701182d3d29498b9434c3d2849f2239" localSheetId="4" hidden="1">Model!$AM$61</definedName>
    <definedName name="CB_7725517b407d48ca87ec5cbb86ea4cfe" localSheetId="4" hidden="1">Model!$DQ$145</definedName>
    <definedName name="CB_77363c2024a24b81a5748ddb49424100" localSheetId="4" hidden="1">Model!$KT$27</definedName>
    <definedName name="CB_77375be23004499f956324fc75786cb3" localSheetId="4" hidden="1">Model!$HK$139</definedName>
    <definedName name="CB_773a17d9d7844a28980736076b52ce26" localSheetId="4" hidden="1">Model!$LN$46</definedName>
    <definedName name="CB_773fc8909b5049099aa1818923156cd8" localSheetId="4" hidden="1">Model!$JY$110</definedName>
    <definedName name="CB_77665ce4f97b4ae5b6a28e4e2c9c32c4" localSheetId="4" hidden="1">Model!$MV$84</definedName>
    <definedName name="CB_776abb6394524b7b8ada60149da7f23c" localSheetId="4" hidden="1">Model!$GA$128</definedName>
    <definedName name="CB_776c8dd0b4624019a583bd0acdb934c0" localSheetId="4" hidden="1">Model!$BC$139</definedName>
    <definedName name="CB_7771d057935144aaa892d1edfad9573e" localSheetId="4" hidden="1">Model!$JR$74</definedName>
    <definedName name="CB_77747d789d68493c9b6e0bc2b580d1af" localSheetId="4" hidden="1">Model!$GU$89</definedName>
    <definedName name="CB_77850b0862f2409ab3aadc4914748a99" localSheetId="4" hidden="1">Model!$NC$120</definedName>
    <definedName name="CB_778a6322875b47ca9ee1886a5f3c2092" localSheetId="4" hidden="1">Model!$GA$76</definedName>
    <definedName name="CB_77939b058d034aed832ccd5fa175b0d8" localSheetId="4" hidden="1">Model!$EL$133</definedName>
    <definedName name="CB_7797314073414440910dfb62bf5b1835" localSheetId="4" hidden="1">Model!$GN$64</definedName>
    <definedName name="CB_779f2b8fd7f14323afe4ca2f2a5c5689" localSheetId="4" hidden="1">Model!$LG$103</definedName>
    <definedName name="CB_77cb74ff944d4a468e4f634e241c584f" localSheetId="4" hidden="1">Model!$BH$153</definedName>
    <definedName name="CB_77d6c7cae4a54090bf84eea3e6c050d5" localSheetId="4" hidden="1">Model!$KT$78</definedName>
    <definedName name="CB_77d78a5f1a89409fbb73fe35450b5006" localSheetId="4" hidden="1">Model!$EG$4</definedName>
    <definedName name="CB_77fe79b2048c45fcac6c614bf0a8764b" localSheetId="4" hidden="1">Model!$CB$58</definedName>
    <definedName name="CB_780886e510fa4bddb16305ac2e7d41b5" localSheetId="4" hidden="1">Model!$HP$97</definedName>
    <definedName name="CB_7808f8b027de405387a8d46de47213e3" localSheetId="4" hidden="1">Model!$EY$77</definedName>
    <definedName name="CB_784ed2fbe44e4df393b10e9817c53f22" localSheetId="4" hidden="1">Model!$AF$139</definedName>
    <definedName name="CB_784f750b8c2848f091059937241f9de7" localSheetId="4" hidden="1">Model!$DQ$104</definedName>
    <definedName name="CB_786848cf218d43fa8c8fb0b2619fef28" localSheetId="4" hidden="1">Model!$CB$155</definedName>
    <definedName name="CB_786a092fe2e94a9ba0888c78a6caedd2" localSheetId="4" hidden="1">Model!$BC$129</definedName>
    <definedName name="CB_7881dd4c777e439e8630675b84ae92b0" localSheetId="4" hidden="1">Model!$AF$144</definedName>
    <definedName name="CB_788a022ae9654785b27a6b719bb7e3fb" localSheetId="4" hidden="1">Model!$LG$116</definedName>
    <definedName name="CB_789718c6f60d46cf95e8567dca961282" localSheetId="4" hidden="1">Model!$BU$140</definedName>
    <definedName name="CB_78a1a001a1a84934816776bc3dfd41b7" localSheetId="4" hidden="1">Model!$FF$55</definedName>
    <definedName name="CB_78a2e0d1b5f14fc0846f970bb5619998" localSheetId="4" hidden="1">Model!$GU$40</definedName>
    <definedName name="CB_78abb69c4c07406f86737aa67da9902b" localSheetId="4" hidden="1">Model!$GN$105</definedName>
    <definedName name="CB_78ac05ca0a524ff5af20e8accb901c95" localSheetId="4" hidden="1">Model!$IJ$124</definedName>
    <definedName name="CB_78aded7caf424170bc6c27d87ced5b18" localSheetId="4" hidden="1">Model!$LG$136</definedName>
    <definedName name="CB_78ba711d55404df78670dbd14cd74140" localSheetId="4" hidden="1">Model!$JR$18</definedName>
    <definedName name="CB_78bae7e3ee9d4d18b32944641d49cd49" localSheetId="4" hidden="1">Model!$BH$109</definedName>
    <definedName name="CB_78c26bc369ed4ade800f4748ca853e4c" localSheetId="4" hidden="1">Model!$IZ$9</definedName>
    <definedName name="CB_78e98c0df2984f4786b9942ad2e386fc" localSheetId="4" hidden="1">Model!$MD$120</definedName>
    <definedName name="CB_78f7d2bf7d224a559a06670d4ad29051" localSheetId="4" hidden="1">Model!$EL$47</definedName>
    <definedName name="CB_790770feb0994ff18bb3ad231f65d62a" localSheetId="4" hidden="1">Model!$EL$52</definedName>
    <definedName name="CB_7910ba1888d546628a12396b4687c63a" localSheetId="4" hidden="1">Model!$CW$114</definedName>
    <definedName name="CB_7927928e5796403da3b174119414b868" localSheetId="4" hidden="1">Model!$JY$86</definedName>
    <definedName name="CB_792ddc0d18a54ddc9da9d2ae7b7b4e7b" localSheetId="4" hidden="1">Model!$KO$123</definedName>
    <definedName name="CB_7953b040d5a54931bc7b7f4f18d7a6d5" localSheetId="4" hidden="1">Model!$IJ$113</definedName>
    <definedName name="CB_7967aa7ef2c84002b5bd24be5d3da34b" localSheetId="4" hidden="1">Model!$DQ$120</definedName>
    <definedName name="CB_796c6ec4d9134f19be447d334c8d688c" localSheetId="4" hidden="1">Model!$GU$22</definedName>
    <definedName name="CB_7972d9371c3e4239a6b03b42e78f9e9c" localSheetId="4" hidden="1">Model!$GU$51</definedName>
    <definedName name="CB_79945c98ed3f405ab194b2f12b6a5ad9" localSheetId="4" hidden="1">Model!$GU$68</definedName>
    <definedName name="CB_799effcd005045f891902d764e305e92" localSheetId="4" hidden="1">Model!$CR$156</definedName>
    <definedName name="CB_79abf25f428f4a43b33a95dad75ee5c0" localSheetId="4" hidden="1">Model!$DQ$6</definedName>
    <definedName name="CB_79b837d223174343b8feb042023eb26a" localSheetId="4" hidden="1">Model!$HP$142</definedName>
    <definedName name="CB_79d210687c0a4fb4a229f6432d912abe" localSheetId="4" hidden="1">Model!$GN$132</definedName>
    <definedName name="CB_79d7d11aafeb4e728da8200174d58c8c" localSheetId="4" hidden="1">Model!$IC$38</definedName>
    <definedName name="CB_79d7ee3c8af54d6a867011dbbeb7ca84" localSheetId="4" hidden="1">Model!$LN$153</definedName>
    <definedName name="CB_79e0b316a2f14ef88c7228402e211d80" localSheetId="4" hidden="1">Model!$BC$147</definedName>
    <definedName name="CB_79fb7bb4b7c7453683b883a85041578b" localSheetId="4" hidden="1">Model!$IZ$105</definedName>
    <definedName name="CB_7a14fc897a74490c9de4bf93e9faec48" localSheetId="4" hidden="1">Model!$JY$155</definedName>
    <definedName name="CB_7a29d12a9733443a8eba2288eb0b7067" localSheetId="4" hidden="1">Model!$AF$148</definedName>
    <definedName name="CB_7a2e2f6bd50345d78660f5849e521c73" localSheetId="4" hidden="1">Model!$MI$102</definedName>
    <definedName name="CB_7a2e886e75ad4e93bcaaf43b2a0f1edf" localSheetId="4" hidden="1">Model!$NC$121</definedName>
    <definedName name="CB_7a2fd418f702427586d6b4c88d8e6838" localSheetId="4" hidden="1">Model!$CW$113</definedName>
    <definedName name="CB_7a3877ac5c7a4760b492df9dd22ad0fe" localSheetId="4" hidden="1">Model!$BU$16</definedName>
    <definedName name="CB_7a469b0a3e1f4b9c86032d81036fd7ac" localSheetId="4" hidden="1">Model!$N$71</definedName>
    <definedName name="CB_7a47d62526b14a68b240853f83d9d1b1" localSheetId="4" hidden="1">Model!$DJ$110</definedName>
    <definedName name="CB_7a47ed20fba341f7a45bf13662e19c19" localSheetId="4" hidden="1">Model!$MV$117</definedName>
    <definedName name="CB_7a4d405aa03c433da5d7e2374da1bdb6" localSheetId="4" hidden="1">Model!$MV$40</definedName>
    <definedName name="CB_7a54173064b648c1bf389ee5413b3e10" localSheetId="4" hidden="1">Model!$EG$88</definedName>
    <definedName name="CB_7a682ee1c66140a1a32ad3b22ef20607" localSheetId="4" hidden="1">Model!$BH$6</definedName>
    <definedName name="CB_7a6b67c5c55c4d9cb57cd51eecca8d94" localSheetId="4" hidden="1">Model!$S$156</definedName>
    <definedName name="CB_7a6cb1db21fe4559bd782d6c0a2cf5c3" localSheetId="4" hidden="1">Model!$LN$4</definedName>
    <definedName name="CB_7a71d3d738ca414ab88d649048ceee14" localSheetId="4" hidden="1">Model!$FF$142</definedName>
    <definedName name="CB_7a72a9bdbbf84d28812fc1909b1927bd" localSheetId="4" hidden="1">Model!$EG$11</definedName>
    <definedName name="CB_7aa0e808bdfe4d96b78ed9cf57d05a8a" localSheetId="4" hidden="1">Model!$LG$47</definedName>
    <definedName name="CB_7aa25dcb6d484662a1d943db292ce05d" localSheetId="4" hidden="1">Model!$FF$78</definedName>
    <definedName name="CB_7aac6a8c1b53473ea7fd8b299e6e10fd" localSheetId="4" hidden="1">Model!$KO$44</definedName>
    <definedName name="CB_7ad0c82a98674853a6ce6d32d2533b4e" localSheetId="4" hidden="1">Model!$GN$112</definedName>
    <definedName name="CB_7ad5dca137be4deeb8256587d11b5dbd" localSheetId="4" hidden="1">Model!$DQ$107</definedName>
    <definedName name="CB_7ad65ba9c0de45d8aa78b75af48792d1" localSheetId="4" hidden="1">Model!$LN$123</definedName>
    <definedName name="CB_7adbcd80883f4ccf940bced1ba161e1d" localSheetId="4" hidden="1">Model!$DJ$84</definedName>
    <definedName name="CB_7ae97ab98616409e927989068763d509" localSheetId="4" hidden="1">Model!$CR$36</definedName>
    <definedName name="CB_7aea43f8a1e54cdc8ed09700619a076b" localSheetId="4" hidden="1">Model!$FV$155</definedName>
    <definedName name="CB_7aee0ef086f74424aa1835bf9acc1834" localSheetId="4" hidden="1">Model!$EG$67</definedName>
    <definedName name="CB_7affebe2e7c74ce1a2996b7bdaf6fc26" localSheetId="4" hidden="1">Model!$KT$19</definedName>
    <definedName name="CB_7b0b74be56904342bd27ff56ffd0d632" localSheetId="4" hidden="1">Model!$BH$135</definedName>
    <definedName name="CB_7b11299b1da743e9a7323040c4d611b4" localSheetId="4" hidden="1">Model!$IC$120</definedName>
    <definedName name="CB_7b1551cbc9434c61840aeaa95250584b" localSheetId="4" hidden="1">Model!$GA$41</definedName>
    <definedName name="CB_7b1abcece36a4b0bbc7162a7a17f3793" localSheetId="4" hidden="1">Model!$CR$13</definedName>
    <definedName name="CB_7b1cae2458fa4d87a9a4c1dd6cc17cba" localSheetId="4" hidden="1">Model!$IJ$76</definedName>
    <definedName name="CB_7b25f24affce4b38b5027571d323c12b" localSheetId="4" hidden="1">Model!$GN$143</definedName>
    <definedName name="CB_7b2f05af6a4d47269e574e989a43fd4b" localSheetId="4" hidden="1">Model!$FV$76</definedName>
    <definedName name="CB_7b350f8b51be47fda8f10fbf54d0288b" localSheetId="4" hidden="1">Model!$IJ$13</definedName>
    <definedName name="CB_7b37b1bbd3e2434c8357773cbc9e0e66" localSheetId="4" hidden="1">Model!$AM$145</definedName>
    <definedName name="CB_7b38594d2e8648c5a2ec59bed2292242" localSheetId="4" hidden="1">Model!$DJ$15</definedName>
    <definedName name="CB_7b4acfad718340499aaed38501c39c59" localSheetId="4" hidden="1">Model!$CB$54</definedName>
    <definedName name="CB_7b52bfdd39044748a4f00563b559971f" localSheetId="4" hidden="1">Model!$DQ$148</definedName>
    <definedName name="CB_7b56aa7a1f2946d091650b8dac750110" localSheetId="4" hidden="1">Model!$GA$95</definedName>
    <definedName name="CB_7b5bc77eda3b485ebe813ec06da3af99" localSheetId="4" hidden="1">Model!$HK$104</definedName>
    <definedName name="CB_7b62361ca4174287b36665b59f9bf03b" localSheetId="4" hidden="1">Model!$FF$89</definedName>
    <definedName name="CB_7b7ccea945364a9b96f1f0c21ebfd56e" localSheetId="4" hidden="1">Model!$AM$142</definedName>
    <definedName name="CB_7b7f10bb1eb242949b6058e4e8a423c3" localSheetId="4" hidden="1">Model!$IJ$155</definedName>
    <definedName name="CB_7b85b9c9110c49f1aa549e35f5f04684" localSheetId="4" hidden="1">Model!$LG$131</definedName>
    <definedName name="CB_7b8cde238eac490aaa69b81ea405a589" localSheetId="4" hidden="1">Model!$BU$71</definedName>
    <definedName name="CB_7b955498683144cb8603422eb2abe25b" localSheetId="4" hidden="1">Model!$LG$11</definedName>
    <definedName name="CB_7b9b158cf2bf4ecfbf81402ad607ce00" localSheetId="4" hidden="1">Model!$JR$58</definedName>
    <definedName name="CB_7babb9426ea24858ad2e6e4cc1d727cf" localSheetId="4" hidden="1">Model!$FF$32</definedName>
    <definedName name="CB_7bae0ae9827d42de976670214b9037d4" localSheetId="4" hidden="1">Model!$JE$144</definedName>
    <definedName name="CB_7bb2b944f2764c9a88ebceca2e9fd452" localSheetId="4" hidden="1">Model!$FV$52</definedName>
    <definedName name="CB_7bb2e61763f14bcf8d2a6a754c0f9d9f" localSheetId="4" hidden="1">Model!$IJ$82</definedName>
    <definedName name="CB_7bbfcaa525514c56863d79c70719e67a" localSheetId="4" hidden="1">Model!$S$6</definedName>
    <definedName name="CB_7bcac9bde8ae4029b1c91e40661fdc86" localSheetId="4" hidden="1">Model!$GN$155</definedName>
    <definedName name="CB_7be111febacc4be08098c4b5a135e609" localSheetId="4" hidden="1">Model!$GN$97</definedName>
    <definedName name="CB_7be5f50d4df74960b625b8b1c7f35168" localSheetId="4" hidden="1">Model!$EY$83</definedName>
    <definedName name="CB_7bf4654048554cb59b72f250d31328d7" localSheetId="4" hidden="1">Model!$BH$36</definedName>
    <definedName name="CB_7c058ca797cc4911bc42931e63b05d0d" localSheetId="4" hidden="1">Model!$LG$123</definedName>
    <definedName name="CB_7c09c35648a747f9961b54fae3637959" localSheetId="4" hidden="1">Model!$BH$7</definedName>
    <definedName name="CB_7c1ab2d5429340c6beb3f9a6c6022146" localSheetId="4" hidden="1">Model!$IJ$72</definedName>
    <definedName name="CB_7c1b256c38aa4b268a4d0a9d0b9f8fd3" localSheetId="4" hidden="1">Model!$EY$5</definedName>
    <definedName name="CB_7c29423da2934921bba8d10dc5ae4aac" localSheetId="4" hidden="1">Model!$MD$8</definedName>
    <definedName name="CB_7c2cf3447ddf4cd4b115b2244ec9e13a" localSheetId="4" hidden="1">Model!$AF$152</definedName>
    <definedName name="CB_7c2d665cc7f44875ae0d2c3bc171deda" localSheetId="4" hidden="1">Model!$LG$107</definedName>
    <definedName name="CB_7c3af28de6be461493550f52ea8201a4" localSheetId="4" hidden="1">Model!$S$58</definedName>
    <definedName name="CB_7c3e2f10f8504e249af2f3bafeb26638" localSheetId="4" hidden="1">Model!$DJ$130</definedName>
    <definedName name="CB_7c44ab70cc444c97acf9fee704100306" localSheetId="4" hidden="1">Model!$NC$84</definedName>
    <definedName name="CB_7c70a2dc241149508f0b3490c3c55d31" localSheetId="4" hidden="1">Model!$FF$9</definedName>
    <definedName name="CB_7c762527374e49a8b7580968393ef4d9" localSheetId="4" hidden="1">Model!$DQ$78</definedName>
    <definedName name="CB_7c7c6b5a66d146069e03dd610e9f1b02" localSheetId="4" hidden="1">Model!$S$151</definedName>
    <definedName name="CB_7c87b026c65e45f6adf7de5ec3fea6cc" localSheetId="4" hidden="1">Model!$DQ$83</definedName>
    <definedName name="CB_7c8983c1f0074f54b57e0a55ede69db4" localSheetId="4" hidden="1">Model!$MD$29</definedName>
    <definedName name="CB_7c8b4a3c69da41768b8b19afa7fcc6db" localSheetId="4" hidden="1">Model!$GU$25</definedName>
    <definedName name="CB_7c8f1027e5e14abe844e0e3f0adc5ebe" localSheetId="4" hidden="1">Model!$MV$97</definedName>
    <definedName name="CB_7c8f2f7b800f40f9887bf30b391cbe60" localSheetId="4" hidden="1">Model!$JR$29</definedName>
    <definedName name="CB_7c9393ef0e7b422293bdd42378485573" localSheetId="4" hidden="1">Model!$CR$64</definedName>
    <definedName name="CB_7cd7d99cbe80422bb037e49ba3ad6c32" localSheetId="4" hidden="1">Model!$KT$28</definedName>
    <definedName name="CB_7cda80a2ca1d4c728daf12213e71ab4d" localSheetId="4" hidden="1">Model!$CR$18</definedName>
    <definedName name="CB_7cdd8c04415d43fa8b71bbe24439478b" localSheetId="4" hidden="1">Model!$KT$127</definedName>
    <definedName name="CB_7ceae4e65766497abc6aa5d027d08ba3" localSheetId="4" hidden="1">Model!$CR$35</definedName>
    <definedName name="CB_7cf53b6a61054c1da326994a32a31e78" localSheetId="4" hidden="1">Model!$GA$147</definedName>
    <definedName name="CB_7d08f7e3793d4b47b44c119881496d8c" localSheetId="4" hidden="1">Model!$AF$147</definedName>
    <definedName name="CB_7d0f125be65a4cc295cad2e3ad885a02" localSheetId="4" hidden="1">Model!$FV$102</definedName>
    <definedName name="CB_7d25bad34e1047698f6eccc389452db7" localSheetId="4" hidden="1">Model!$MD$49</definedName>
    <definedName name="CB_7d29d279cd3142b78104ccf1d879bc6a" localSheetId="4" hidden="1">Model!$AM$42</definedName>
    <definedName name="CB_7d2db668bc604de196b9ee1a32f076c9" localSheetId="4" hidden="1">Model!$FV$71</definedName>
    <definedName name="CB_7d34a98c916a4bd792829d6895967887" localSheetId="4" hidden="1">Model!$GA$8</definedName>
    <definedName name="CB_7d467d3ef2d44091a34ed77c203a0217" localSheetId="4" hidden="1">Model!$BU$72</definedName>
    <definedName name="CB_7d497dccc08f4553ba40b83431585ca4" localSheetId="4" hidden="1">Model!$BC$66</definedName>
    <definedName name="CB_7d50cda4a1b34afc8e59944566703d16" localSheetId="4" hidden="1">Model!$IZ$67</definedName>
    <definedName name="CB_7d650b5d3460493890e758aab7e3ab42" localSheetId="4" hidden="1">Model!$CB$18</definedName>
    <definedName name="CB_7d78c41db0694734a80debd46fbc4fba" localSheetId="4" hidden="1">Model!$CB$12</definedName>
    <definedName name="CB_7d7d44df51dd4a0ea2d3372310e7ae4d" localSheetId="4" hidden="1">Model!$AM$93</definedName>
    <definedName name="CB_7d8c122b9682425ebfb1b508ecd5190d" localSheetId="4" hidden="1">Model!$CR$65</definedName>
    <definedName name="CB_7d95d8a41f0c4f6d848e743b341fcbec" localSheetId="4" hidden="1">Model!$AM$64</definedName>
    <definedName name="CB_7db8e32c4c054e05adb7ff0c9d4c8334" localSheetId="4" hidden="1">Model!$CB$102</definedName>
    <definedName name="CB_7dc6cf20cd6545d2850a5e90e752fa7b" localSheetId="4" hidden="1">Model!$EG$154</definedName>
    <definedName name="CB_7dcb1bbe3117410fb6c574263013dd05" localSheetId="4" hidden="1">Model!$GA$81</definedName>
    <definedName name="CB_7dd316a65ef64096b57638899ad56025" localSheetId="4" hidden="1">Model!$IC$112</definedName>
    <definedName name="CB_7dd9b24cd38a463aa9987eb2eef86219" localSheetId="4" hidden="1">Model!$S$84</definedName>
    <definedName name="CB_7ddfecbada2d44dab23102daef61c429" localSheetId="4" hidden="1">Model!$LG$18</definedName>
    <definedName name="CB_7df04a3a50974732b0a5f98746e38e12" localSheetId="4" hidden="1">Model!$IZ$62</definedName>
    <definedName name="CB_7df1dcd7540449fd889d7e5dd9916ae0" localSheetId="4" hidden="1">Model!$HK$85</definedName>
    <definedName name="CB_7dfc7745670a4e5dac2688bcacc06680" localSheetId="4" hidden="1">Model!$GU$24</definedName>
    <definedName name="CB_7e0e618c699d4178b3892e1c9ecd95d5" localSheetId="4" hidden="1">Model!$MD$69</definedName>
    <definedName name="CB_7e213260fc234193a2b57e05167ee190" localSheetId="4" hidden="1">Model!$CW$136</definedName>
    <definedName name="CB_7e254bfd83aa49138bdc81d4d265bb18" localSheetId="4" hidden="1">Model!$HK$109</definedName>
    <definedName name="CB_7e31d0b109a94e769621597ce82b3a55" localSheetId="4" hidden="1">Model!$MV$96</definedName>
    <definedName name="CB_7e36150322a24353a9e2b99f0dbbc183" localSheetId="4" hidden="1">Model!$EG$100</definedName>
    <definedName name="CB_7e39f6e6d2dd4fe5b71b3e4f131670f8" localSheetId="4" hidden="1">Model!$LG$62</definedName>
    <definedName name="CB_7e42cea893d14e1b8cfc14045d0c31fe" localSheetId="4" hidden="1">Model!$AM$81</definedName>
    <definedName name="CB_7e94a67dd39544868a190b79eb800797" localSheetId="4" hidden="1">Model!$IZ$28</definedName>
    <definedName name="CB_7e9e6a7bea0f49d3ad8053aa2c26453f" localSheetId="4" hidden="1">Model!$IJ$140</definedName>
    <definedName name="CB_7eaf6b3596944f17ba712495e36886af" localSheetId="4" hidden="1">Model!$GN$31</definedName>
    <definedName name="CB_7ec09e592a3a49b4b60ca921fd5dd9f9" localSheetId="4" hidden="1">Model!$GA$46</definedName>
    <definedName name="CB_7ec38c0e4466469a91a0d2ed49e68269" localSheetId="4" hidden="1">Model!$BU$105</definedName>
    <definedName name="CB_7ecdcecccb0d41c5ad146b9a95a06269" localSheetId="4" hidden="1">Model!$JR$144</definedName>
    <definedName name="CB_7ed5b7fca46146f084ea45afb5686d75" localSheetId="4" hidden="1">Model!$AF$156</definedName>
    <definedName name="CB_7ed972cdaa8a47d6aec37d89395bd58e" localSheetId="4" hidden="1">Model!$CW$51</definedName>
    <definedName name="CB_7eda6d3717634d249dfb57f15d9bf8c4" localSheetId="4" hidden="1">Model!$EY$40</definedName>
    <definedName name="CB_7ee3b3e70b5e44cc873d4d084a53d7fd" localSheetId="4" hidden="1">Model!$AM$79</definedName>
    <definedName name="CB_7eeb590b40a14df0b4b5f75b732144c8" localSheetId="4" hidden="1">Model!$JR$60</definedName>
    <definedName name="CB_7ef5ad3d0248467e94e976fdb1a8cf00" localSheetId="4" hidden="1">Model!$HK$97</definedName>
    <definedName name="CB_7ef778e7bf234ecab6a848916db2f73c" localSheetId="4" hidden="1">Model!$IZ$126</definedName>
    <definedName name="CB_7f08d8f5d23f4c359c11db7149f33378" localSheetId="4" hidden="1">Model!$LG$5</definedName>
    <definedName name="CB_7f17494689f44c5c85c45cee593ada3b" localSheetId="4" hidden="1">Model!$NC$91</definedName>
    <definedName name="CB_7f30616ca1374543b7fe49ccd93ff6d2" localSheetId="4" hidden="1">Model!$IC$72</definedName>
    <definedName name="CB_7f306aadc1dc4b0f8b8640c735af7178" localSheetId="4" hidden="1">Model!$JR$53</definedName>
    <definedName name="CB_7f3de3e50d8f4bf293975a0a94e70697" localSheetId="4" hidden="1">Model!$KT$146</definedName>
    <definedName name="CB_7f4034c7a6d64e66853c7c3d57a1c4ca" localSheetId="4" hidden="1">Model!$DQ$39</definedName>
    <definedName name="CB_7f41ac7460324649883c6bd646b5956e" localSheetId="4" hidden="1">Model!$HP$100</definedName>
    <definedName name="CB_7f49c95660fe49a993cb54822f28d709" localSheetId="4" hidden="1">Model!$LN$92</definedName>
    <definedName name="CB_7f4ae2a922a54cb4ab158e9558c00b9f" localSheetId="4" hidden="1">Model!$CW$55</definedName>
    <definedName name="CB_7f5df034f0b746fca3f624c82c4859c3" localSheetId="4" hidden="1">Model!$DJ$85</definedName>
    <definedName name="CB_7f5ff0353d624b79bbda8a9bcbdd7ef2" localSheetId="4" hidden="1">Model!$GU$117</definedName>
    <definedName name="CB_7f652e03a0334220aa9afa111c3da5b5" localSheetId="4" hidden="1">Model!$BU$159</definedName>
    <definedName name="CB_7f661fcd005647758cabf1ce78500de1" localSheetId="4" hidden="1">Model!$BC$108</definedName>
    <definedName name="CB_7f7b183b329b4ffdb9149992e8dd7a7a" localSheetId="4" hidden="1">Model!$FV$115</definedName>
    <definedName name="CB_7f8275e2e36c45dcb38324a76c6de517" localSheetId="4" hidden="1">Model!$S$13</definedName>
    <definedName name="CB_7f82ba7b0b294679a22531b7577cc053" localSheetId="4" hidden="1">Model!$HP$145</definedName>
    <definedName name="CB_7f8b2706058f4315b13c273bf2602701" localSheetId="4" hidden="1">Model!$EG$35</definedName>
    <definedName name="CB_7f9adcf877744c3da121808a7631237a" localSheetId="4" hidden="1">Model!$LG$70</definedName>
    <definedName name="CB_7fa062b6a17b49fbbbda72f3bcd8afbc" localSheetId="4" hidden="1">Model!$JR$17</definedName>
    <definedName name="CB_7fd5146eca1a4c9498a651215916eff7" localSheetId="4" hidden="1">Model!$EL$53</definedName>
    <definedName name="CB_7fee4d4bd43a4f72b1b4233e3a4d6253" localSheetId="4" hidden="1">Model!$HK$91</definedName>
    <definedName name="CB_7ff798710ed54e9bbb65b9cf5634b417" localSheetId="4" hidden="1">Model!$EL$65</definedName>
    <definedName name="CB_7ffd16c23be246e3b50a2245ec33a8c6" localSheetId="4" hidden="1">Model!$FF$49</definedName>
    <definedName name="CB_8019be86ca5e4f02a08277fad3fb412e" localSheetId="4" hidden="1">Model!$MD$97</definedName>
    <definedName name="CB_802f6cb635074232aa408252a70bf466" localSheetId="4" hidden="1">Model!$BU$17</definedName>
    <definedName name="CB_8033f508cf6c4317accf07689b8043d6" localSheetId="4" hidden="1">Model!$IZ$132</definedName>
    <definedName name="CB_8034e6086cf24537bf8b136ae34f724e" localSheetId="4" hidden="1">Model!$JY$43</definedName>
    <definedName name="CB_8039086a386240f5b1f0f478134b22f3" localSheetId="4" hidden="1">Model!$JY$48</definedName>
    <definedName name="CB_805a939e21404613a0981a34500d931e" localSheetId="4" hidden="1">Model!$GA$107</definedName>
    <definedName name="CB_805eb1721277465894fad6abbec3ed24" localSheetId="4" hidden="1">Model!$BU$85</definedName>
    <definedName name="CB_8060c9e8700b4678a3c5fa9c00f68683" localSheetId="4" hidden="1">Model!$FF$27</definedName>
    <definedName name="CB_80678d4fa0254340a8cdefda26570fb2" localSheetId="4" hidden="1">Model!$FV$70</definedName>
    <definedName name="CB_80786984a34b475eb46ce6240d1626d5" localSheetId="4" hidden="1">Model!$BH$134</definedName>
    <definedName name="CB_8087f07df2c949059cea79fe70df6f4b" localSheetId="4" hidden="1">Model!$FV$150</definedName>
    <definedName name="CB_808cf4f49821488989606a82815864e7" localSheetId="4" hidden="1">Model!$GU$116</definedName>
    <definedName name="CB_80aa18f7d29242b4866ef0df4917ac93" localSheetId="4" hidden="1">Model!$IC$7</definedName>
    <definedName name="CB_80b0e97a31d3489da1154951e475189e" localSheetId="4" hidden="1">Model!$DQ$61</definedName>
    <definedName name="CB_80b4210f343e4f9c8e78164915e2cec5" localSheetId="4" hidden="1">Model!$FF$40</definedName>
    <definedName name="CB_80c8df1efcff46bc9f364fefcda24434" localSheetId="4" hidden="1">Model!$LG$42</definedName>
    <definedName name="CB_80d3d60fedbd4e00b9614c4ad102eb14" localSheetId="4" hidden="1">Model!$BH$83</definedName>
    <definedName name="CB_80f046f3ddd845df9210098b37381a86" localSheetId="4" hidden="1">Model!$MI$80</definedName>
    <definedName name="CB_80f2ca66819348278d2e97dff0ef56af" localSheetId="4" hidden="1">Model!$LG$124</definedName>
    <definedName name="CB_80f4e85c2159442b93d2a15fd18b1dfa" localSheetId="4" hidden="1">Model!$GN$157</definedName>
    <definedName name="CB_80f75e6e58124fa892bff28c8cca070b" localSheetId="4" hidden="1">Model!$CW$36</definedName>
    <definedName name="CB_80f97d2bf93240248ef04a8d92b3c907" localSheetId="4" hidden="1">Model!$KO$65</definedName>
    <definedName name="CB_80fa39a5fc6a4ece8143f3331949ee9c" localSheetId="4" hidden="1">Model!$IC$116</definedName>
    <definedName name="CB_80fdd088e6934ccd85b669aef101924e" localSheetId="4" hidden="1">Model!$JE$24</definedName>
    <definedName name="CB_80fe6f1b534a41f29645c2db718dddf2" localSheetId="4" hidden="1">Model!$MV$37</definedName>
    <definedName name="CB_810621d50e804ffb8c4bb96e6845dc7c" localSheetId="4" hidden="1">Model!$LG$75</definedName>
    <definedName name="CB_810820be7f104ce5b0c0754a351c4e5a" localSheetId="4" hidden="1">Model!$IZ$34</definedName>
    <definedName name="CB_810bb23b3fbf41368872773c02488228" localSheetId="4" hidden="1">Model!$LN$51</definedName>
    <definedName name="CB_810ef92a48d14f0cb93a0dbaaadb0c98" localSheetId="4" hidden="1">Model!$BU$80</definedName>
    <definedName name="CB_8114dfd38e2745e989304774cdea762c" localSheetId="4" hidden="1">Model!$AF$117</definedName>
    <definedName name="CB_8115f83005a647d4b22ed6bfbab6f644" localSheetId="4" hidden="1">Model!$EY$132</definedName>
    <definedName name="CB_81160fecba9b441ea3e7ad6b60c73fd1" localSheetId="4" hidden="1">Model!$EG$59</definedName>
    <definedName name="CB_8119288abf714ee88472d8d431ca3d55" localSheetId="4" hidden="1">Model!$BH$95</definedName>
    <definedName name="CB_8122756700ee415684e7b43d537afee7" localSheetId="4" hidden="1">Model!$GA$79</definedName>
    <definedName name="CB_81425748b83b4b6485a8e60963d556c2" localSheetId="4" hidden="1">Model!$IJ$35</definedName>
    <definedName name="CB_815140ba79b54913ad13ee03339fdc63" localSheetId="4" hidden="1">Model!$HP$136</definedName>
    <definedName name="CB_815722a16c984036afe7188850480bb4" localSheetId="4" hidden="1">Model!$GN$146</definedName>
    <definedName name="CB_81765325ab8f4a7abaed1d47a3d77bc6" localSheetId="4" hidden="1">Model!$BC$143</definedName>
    <definedName name="CB_81855f70934b4dd889ca49274826ad4c" localSheetId="4" hidden="1">Model!$HK$86</definedName>
    <definedName name="CB_818e1182b31644c7843914a4129a0c79" localSheetId="4" hidden="1">Model!$HK$47</definedName>
    <definedName name="CB_818f926a71894e17962454f63fbe790a" localSheetId="4" hidden="1">Model!$MD$20</definedName>
    <definedName name="CB_8190a39a62db49f4b9e9be9985cc1ea1" localSheetId="4" hidden="1">Model!$KT$129</definedName>
    <definedName name="CB_8199ae1da5c54b6da5bb6e24f985db06" localSheetId="4" hidden="1">Model!$FV$16</definedName>
    <definedName name="CB_81a4713462364c1fb6b9bb81fd53b3fa" localSheetId="4" hidden="1">Model!$DQ$66</definedName>
    <definedName name="CB_81a6276642c344a99c4f26c1f36578a7" localSheetId="4" hidden="1">Model!$EG$110</definedName>
    <definedName name="CB_81aeac6b598c44eaaaa370cdb45df649" localSheetId="4" hidden="1">Model!$LG$79</definedName>
    <definedName name="CB_81c1822de7004e2a96ea6f1b02cb8f7f" localSheetId="4" hidden="1">Model!$N$112</definedName>
    <definedName name="CB_81c636a38b86478b9583c73c6c075876" localSheetId="4" hidden="1">Model!$NC$103</definedName>
    <definedName name="CB_81d24f4ee92546228c9893cab09cd8a3" localSheetId="4" hidden="1">Model!$BH$39</definedName>
    <definedName name="CB_81d6dc9f79b647b98e643608bca1a6c1" localSheetId="4" hidden="1">Model!$AF$110</definedName>
    <definedName name="CB_81da442df151471ca436b4c6418c00f3" localSheetId="4" hidden="1">Model!$DQ$158</definedName>
    <definedName name="CB_81e7132e1fdd4d7c99d4c6d158d2e95d" localSheetId="4" hidden="1">Model!$JR$112</definedName>
    <definedName name="CB_823fe15b36914ea0b3560cf941a2d165" localSheetId="4" hidden="1">Model!$EL$75</definedName>
    <definedName name="CB_824cd20737ec4e07b078813caaae3f64" localSheetId="4" hidden="1">Model!$NC$124</definedName>
    <definedName name="CB_8257a6360ecb4f93a55fdc561870714d" localSheetId="4" hidden="1">Model!$CR$45</definedName>
    <definedName name="CB_82601be78e5740af9815501bed91dbc5" localSheetId="4" hidden="1">Model!$FF$138</definedName>
    <definedName name="CB_8263e3fdc9cd414e9c0cc03f8b2944bc" localSheetId="4" hidden="1">Model!$BH$90</definedName>
    <definedName name="CB_8263e424a27c46a38a9e964f3ffb381a" localSheetId="4" hidden="1">Model!$DQ$112</definedName>
    <definedName name="CB_82763f3a600046b6ad8ac50297054a5e" localSheetId="4" hidden="1">Model!$FV$148</definedName>
    <definedName name="CB_827e3741b1a24020addbf073b5c43479" localSheetId="4" hidden="1">Model!$IC$91</definedName>
    <definedName name="CB_8280174c41ea43ccb1221730497ff96c" localSheetId="4" hidden="1">Model!$IC$145</definedName>
    <definedName name="CB_8287b465774d41f4894f72a48b50c6e0" localSheetId="4" hidden="1">Model!$DQ$82</definedName>
    <definedName name="CB_82932410604e4582aaea2ce60d603d75" localSheetId="4" hidden="1">Model!$NC$17</definedName>
    <definedName name="CB_8298c6d6fd97490a8323352746747469" localSheetId="4" hidden="1">Model!$S$106</definedName>
    <definedName name="CB_8299b608173348a1811a149bf73b4ba1" localSheetId="4" hidden="1">Model!$MI$135</definedName>
    <definedName name="CB_82b4c610a8064128ae6549c771a9dafa" localSheetId="4" hidden="1">Model!$CW$134</definedName>
    <definedName name="CB_82b658f58a4949c0b5247d862e1c1032" localSheetId="4" hidden="1">Model!$JR$16</definedName>
    <definedName name="CB_82b833af5b0b443eb5f089d72863b1c5" localSheetId="4" hidden="1">Model!$HP$119</definedName>
    <definedName name="CB_82be7c583cac436890bcf8cc33b9eb5f" localSheetId="4" hidden="1">Model!$KO$120</definedName>
    <definedName name="CB_82c638f7b5984f1fb8c3b5bc16da0ba4" localSheetId="4" hidden="1">Model!$MD$72</definedName>
    <definedName name="CB_82cb6548adcf4073aaa728df6c709e2b" localSheetId="4" hidden="1">Model!$CR$37</definedName>
    <definedName name="CB_82cd268c18344b968324069bbed684e2" localSheetId="4" hidden="1">Model!$EY$70</definedName>
    <definedName name="CB_82cf831975384637a1cfd1652e1c96e0" localSheetId="4" hidden="1">Model!$CR$131</definedName>
    <definedName name="CB_82d41ef97174459790db66c35056fdd5" localSheetId="4" hidden="1">Model!$BU$102</definedName>
    <definedName name="CB_82dc10acc5cb4fb48fa459f103bc2bb5" localSheetId="4" hidden="1">Model!$CB$94</definedName>
    <definedName name="CB_82e8ccf1171a499b9781f1b277021959" localSheetId="4" hidden="1">Model!$DJ$103</definedName>
    <definedName name="CB_82fd1167636e4f59811d9a51dabbddb5" localSheetId="4" hidden="1">Model!$HK$58</definedName>
    <definedName name="CB_82ffc1a0d823417b876c469d934981d6" localSheetId="4" hidden="1">Model!$AM$105</definedName>
    <definedName name="CB_830185f308f54bcfbdf99fe24dccbf9f" localSheetId="4" hidden="1">Model!$AF$85</definedName>
    <definedName name="CB_830de5501c3d4a97ac708cb956b8f090" localSheetId="4" hidden="1">Model!$EY$6</definedName>
    <definedName name="CB_830e5da157cc4b03891b3dc05b685af6" localSheetId="4" hidden="1">Model!$MD$33</definedName>
    <definedName name="CB_835934d0960549f0bab1192886394326" localSheetId="4" hidden="1">Model!$IJ$92</definedName>
    <definedName name="CB_8377abdd1d94498995b39e4b5005f1c7" localSheetId="4" hidden="1">Model!$MI$127</definedName>
    <definedName name="CB_838160ab613846f3819c88927b20b4c0" localSheetId="4" hidden="1">Model!$CR$112</definedName>
    <definedName name="CB_8388bb3892c845bca83ab5fa54a4af79" localSheetId="4" hidden="1">Model!$MV$135</definedName>
    <definedName name="CB_83924a4c6b4f4251945b3ddc7e67944b" localSheetId="4" hidden="1">Model!$N$151</definedName>
    <definedName name="CB_83b95c2f545c4e36bfcd72a6484a9ba9" localSheetId="4" hidden="1">Model!$JE$31</definedName>
    <definedName name="CB_83bed00e3ff04ec4a51569ec425ddec1" localSheetId="4" hidden="1">Model!$KT$122</definedName>
    <definedName name="CB_83c0ddf1656c4a76a5f332f9f10568ab" localSheetId="4" hidden="1">Model!$MV$78</definedName>
    <definedName name="CB_83c8c86b42264aa3a4a15313ed6f8e32" localSheetId="4" hidden="1">Model!$MD$18</definedName>
    <definedName name="CB_841e20f1b58a463ea2f842b09a9e973c" localSheetId="4" hidden="1">Model!$HK$51</definedName>
    <definedName name="CB_842178cfaec04ac4ad3b6a9aa730c9a7" localSheetId="4" hidden="1">Model!$GN$79</definedName>
    <definedName name="CB_843fb9860b6e4bb78f632c9dfe09307a" localSheetId="4" hidden="1">Model!$BH$112</definedName>
    <definedName name="CB_8442158dc58b43fda278513025f34e7c" localSheetId="4" hidden="1">Model!$NC$139</definedName>
    <definedName name="CB_84551e0ec4ec4f6ea234ee3866427347" localSheetId="4" hidden="1">Model!$HK$28</definedName>
    <definedName name="CB_845bdd5534b244179b4fcbc5fec782d2" localSheetId="4" hidden="1">Model!$GU$29</definedName>
    <definedName name="CB_84690b1fb67145bfa2ac0bb268511e92" localSheetId="4" hidden="1">Model!$BH$20</definedName>
    <definedName name="CB_84a6c052bd6e4fd981b379d952e8cf99" localSheetId="4" hidden="1">Model!$CB$63</definedName>
    <definedName name="CB_84b78bfb174445e7bb25732f36139703" localSheetId="4" hidden="1">Model!$GN$92</definedName>
    <definedName name="CB_84b8132b6a8c497bada5d4ab2263c632" localSheetId="4" hidden="1">Model!$LN$88</definedName>
    <definedName name="CB_84be96df261a45b3baf0085637b64c15" localSheetId="4" hidden="1">Model!$N$109</definedName>
    <definedName name="CB_84d16e7fae754b37bbefdf619a9dad15" localSheetId="4" hidden="1">Model!$HP$12</definedName>
    <definedName name="CB_84d754d80bc641a3bbf35b0047f90245" localSheetId="4" hidden="1">Model!$HK$122</definedName>
    <definedName name="CB_84d873cab4784c24afa5a07858850471" localSheetId="4" hidden="1">Model!$HK$127</definedName>
    <definedName name="CB_84dd565074d74e8b9f8b61b3a64e9cc2" localSheetId="4" hidden="1">Model!$HP$52</definedName>
    <definedName name="CB_84fedd95fc7f4b97ac37fa4981038ff6" localSheetId="4" hidden="1">Model!$JR$50</definedName>
    <definedName name="CB_8505e30f98854ebe9062e1ec7a1eda9e" localSheetId="4" hidden="1">Model!$BC$84</definedName>
    <definedName name="CB_8518b86eee1a4f6bbcefaffeffbf7bf3" localSheetId="4" hidden="1">Model!$JE$129</definedName>
    <definedName name="CB_8519e6c45f304d7eb21b982a3b397455" localSheetId="4" hidden="1">Model!$AM$141</definedName>
    <definedName name="CB_851b66d48e89417a930776c45b7d2d3b" localSheetId="4" hidden="1">Model!$GU$12</definedName>
    <definedName name="CB_8520ee5f364e4cc0a0cd3c6e0dcfef56" localSheetId="4" hidden="1">Model!$KT$92</definedName>
    <definedName name="CB_8525ecf08365490a83e6d10bd84e28d2" localSheetId="4" hidden="1">Model!$JR$6</definedName>
    <definedName name="CB_852ec2af278e4c3ca51e4839660fbde0" localSheetId="4" hidden="1">Model!$AF$126</definedName>
    <definedName name="CB_85314c8271d44fea8043c5264601b91c" localSheetId="4" hidden="1">Model!$AF$25</definedName>
    <definedName name="CB_8539d2fab70a4ab6a261ab34e93cb100" localSheetId="4" hidden="1">Model!$S$81</definedName>
    <definedName name="CB_854438865bfb47d8a0d8536ac1b56153" localSheetId="4" hidden="1">Model!$GN$70</definedName>
    <definedName name="CB_855cefef0e15428abcb657a3e9826cf4" localSheetId="4" hidden="1">Model!$BC$78</definedName>
    <definedName name="CB_855f622df2e247f4821bd0b3de6310b1" localSheetId="4" hidden="1">Model!$JR$125</definedName>
    <definedName name="CB_856777bd69734edbb753d902f385f7f4" localSheetId="4" hidden="1">Model!$NC$127</definedName>
    <definedName name="CB_8567c504dea740ef877767623c51b5fa" localSheetId="4" hidden="1">Model!$FF$19</definedName>
    <definedName name="CB_857aeb6801d14d4b98e5b75bd61f5c83" localSheetId="4" hidden="1">Model!$DQ$9</definedName>
    <definedName name="CB_857bacf086804e0fa378b6f2e428d0b0" localSheetId="4" hidden="1">Model!$IZ$52</definedName>
    <definedName name="CB_8589ee9115c040b381f52b797e29e0f3" localSheetId="4" hidden="1">Model!$FF$107</definedName>
    <definedName name="CB_8593e47ac8304a6b9e907d7f02f6dfbc" localSheetId="4" hidden="1">Model!$EL$57</definedName>
    <definedName name="CB_85954e301ce2449fb9259e043142c2b2" localSheetId="4" hidden="1">Model!$FF$64</definedName>
    <definedName name="CB_85a1dbcd73774618b72742ce70a08308" localSheetId="4" hidden="1">Model!$EL$93</definedName>
    <definedName name="CB_85a4a49962b34ba5b73ad2837aacd64b" localSheetId="4" hidden="1">Model!$LG$21</definedName>
    <definedName name="CB_85b002a90bf743e19edee0054c6d3957" localSheetId="4" hidden="1">Model!$CW$75</definedName>
    <definedName name="CB_85b00db376ad4b33a2dd3c1770e60a8e" localSheetId="4" hidden="1">Model!$FF$45</definedName>
    <definedName name="CB_85b6f5ca7e274aa48b40ac936a5afa59" localSheetId="4" hidden="1">Model!$KT$6</definedName>
    <definedName name="CB_85bdbfc0ad3d4c038405cb193dfb40de" localSheetId="4" hidden="1">Model!$JY$24</definedName>
    <definedName name="CB_85cd51bf805e4f6e8f5633e5d2bf5c90" localSheetId="4" hidden="1">Model!$GN$134</definedName>
    <definedName name="CB_85d9e84a6c14490d9419108ae826c32c" localSheetId="4" hidden="1">Model!$IC$129</definedName>
    <definedName name="CB_85dde0362a984b5eba21c117de458be3" localSheetId="4" hidden="1">Model!$JE$14</definedName>
    <definedName name="CB_85de33bfe16542c8b5edb50bca4f21b7" localSheetId="4" hidden="1">Model!$BU$89</definedName>
    <definedName name="CB_8607d887ad024a0a9907c550cf87f985" localSheetId="4" hidden="1">Model!$DJ$35</definedName>
    <definedName name="CB_8611e7cf7bae4d51941f076126fe0c77" localSheetId="4" hidden="1">Model!$KT$50</definedName>
    <definedName name="CB_8621996d94a44eb1ae59ed41c4babef3" localSheetId="4" hidden="1">Model!$CW$97</definedName>
    <definedName name="CB_86254606d85a4e2b99e9f6aeb058fd3a" localSheetId="4" hidden="1">Model!$LN$71</definedName>
    <definedName name="CB_862beaebe41944e2bf254adb14bda5ca" localSheetId="4" hidden="1">Model!$AM$58</definedName>
    <definedName name="CB_862d2f738aad4d9e84a36c2e8fce113d" localSheetId="4" hidden="1">Model!$HP$101</definedName>
    <definedName name="CB_8634ba24e587450d98bf4a14faa73d64" localSheetId="4" hidden="1">Model!$BH$106</definedName>
    <definedName name="CB_8635771e43de4ab6baf08ab11c96979a" localSheetId="4" hidden="1">Model!$EY$4</definedName>
    <definedName name="CB_8642e67e0a50462fa517f028a8dd4f97" localSheetId="4" hidden="1">Model!$S$10</definedName>
    <definedName name="CB_86627ee07a8d460cb0dfd2e4dd939888" localSheetId="4" hidden="1">Model!$IJ$74</definedName>
    <definedName name="CB_86631e2dc09d4cc185b59d4177ff2aa9" localSheetId="4" hidden="1">Model!$MV$18</definedName>
    <definedName name="CB_866342a1dc394d449f6e4200e441cdb2" localSheetId="4" hidden="1">Model!$GN$38</definedName>
    <definedName name="CB_86649f12d725476a818ab3f2256afb16" localSheetId="4" hidden="1">Model!$IC$74</definedName>
    <definedName name="CB_8684fd82acd643739eed0fac29ffd192" localSheetId="4" hidden="1">Model!$N$121</definedName>
    <definedName name="CB_86deb120584d4ea09decf157aa66e39a" localSheetId="4" hidden="1">Model!$DQ$139</definedName>
    <definedName name="CB_86ef667c69ef4066888762592e7d15c0" localSheetId="4" hidden="1">Model!$IJ$18</definedName>
    <definedName name="CB_87068ca0c7114b12aadd98fd72bd5df7" localSheetId="4" hidden="1">Model!$EL$127</definedName>
    <definedName name="CB_871923a3eba1468da0f8e8a706c850eb" localSheetId="4" hidden="1">Model!$GU$76</definedName>
    <definedName name="CB_872730c643c24778ae5c282b8ae73f67" localSheetId="4" hidden="1">Model!$CR$114</definedName>
    <definedName name="CB_872ad1530e6940b6ab61710992962f38" localSheetId="4" hidden="1">Model!$MD$99</definedName>
    <definedName name="CB_873bc3dc15fc4b36a0e6ffa529648c6f" localSheetId="4" hidden="1">Model!$HP$117</definedName>
    <definedName name="CB_87404e47693f41f39b6f550193a29e04" localSheetId="4" hidden="1">Model!$GU$37</definedName>
    <definedName name="CB_875fe37f2acc4479b299f14693063013" localSheetId="4" hidden="1">Model!$MV$45</definedName>
    <definedName name="CB_877d74a937754447856559026f1ca9cc" localSheetId="4" hidden="1">Model!$CR$146</definedName>
    <definedName name="CB_8797105e64d9487aa53996414058dc6e" localSheetId="4" hidden="1">Model!$DQ$128</definedName>
    <definedName name="CB_87ae4e13989a480597864a71fa8ef319" localSheetId="4" hidden="1">Model!$HK$115</definedName>
    <definedName name="CB_87b81ee4a750484498fcbd218a338ccb" localSheetId="4" hidden="1">Model!$BH$125</definedName>
    <definedName name="CB_87c290fdd64347c9bbff92b7e058b62c" localSheetId="4" hidden="1">Model!$GU$88</definedName>
    <definedName name="CB_87c89629692948b6a1fc3df8c6051ee8" localSheetId="4" hidden="1">Model!$MV$113</definedName>
    <definedName name="CB_87ccf91872604e5da5606739a7b65535" localSheetId="4" hidden="1">Model!$MI$125</definedName>
    <definedName name="CB_87d4a92eb80c4ddbbd1ec37fd1bc12f7" localSheetId="4" hidden="1">Model!$FV$136</definedName>
    <definedName name="CB_87d5ee4794134590b125c0cc0c039e2c" localSheetId="4" hidden="1">Model!$AF$140</definedName>
    <definedName name="CB_87d944e5cdc643508dac5a7d703c03bf" localSheetId="4" hidden="1">Model!$GU$142</definedName>
    <definedName name="CB_882d468105d241e6be5ac2fef42e9c02" localSheetId="4" hidden="1">Model!$JE$78</definedName>
    <definedName name="CB_882e2550fe244adca9bfa63e6e57179a" localSheetId="4" hidden="1">Model!$MI$12</definedName>
    <definedName name="CB_8835b1d734c74567b6845efa1ec5595f" localSheetId="4" hidden="1">Model!$IZ$44</definedName>
    <definedName name="CB_885d4535bd8c42bc8acfaa256a4db3c0" localSheetId="4" hidden="1">Model!$DJ$119</definedName>
    <definedName name="CB_8868d28aff8e4ddb8a91b298e28ee887" localSheetId="4" hidden="1">Model!$IJ$111</definedName>
    <definedName name="CB_8878a5d1b0ba4d30911405d74ab30620" localSheetId="4" hidden="1">Model!$GA$101</definedName>
    <definedName name="CB_887b2b9ab6f74e88b3cd79357165cd43" localSheetId="4" hidden="1">Model!$HK$52</definedName>
    <definedName name="CB_888ad21f04744de0ba4e3746528a95cc" localSheetId="4" hidden="1">Model!$HK$84</definedName>
    <definedName name="CB_88b7d5dc357840b2ac896fe5376ec315" localSheetId="4" hidden="1">Model!$KO$59</definedName>
    <definedName name="CB_88ba954587c1403997e83eab55ff7917" localSheetId="4" hidden="1">Model!$GA$144</definedName>
    <definedName name="CB_88cb0ad476ed4335ade88ca4ca03681f" localSheetId="4" hidden="1">Model!$IJ$105</definedName>
    <definedName name="CB_88eac4472e314973874f8b2789eafca3" localSheetId="4" hidden="1">Model!$LG$12</definedName>
    <definedName name="CB_88f3b6c0ce5744d0960195d89ece0225" localSheetId="4" hidden="1">Model!$GA$69</definedName>
    <definedName name="CB_88f4bf3e3c7f4d9eb779f5e6d4add1aa" localSheetId="4" hidden="1">Model!$AM$96</definedName>
    <definedName name="CB_88f96829ad7a4d64936483c6c03076b7" localSheetId="4" hidden="1">Model!$MD$39</definedName>
    <definedName name="CB_8937192d12b74e6c825799a0f34ff00f" localSheetId="4" hidden="1">Model!$GU$10</definedName>
    <definedName name="CB_89375529cb3f403090f8465f26c8c8b1" localSheetId="4" hidden="1">Model!$JE$105</definedName>
    <definedName name="CB_89475da6347c4489a41b8980fda5087a" localSheetId="4" hidden="1">Model!$MI$79</definedName>
    <definedName name="CB_894f5bf15e0e41e0ab4a65b7bfecd07a" localSheetId="4" hidden="1">Model!$EY$99</definedName>
    <definedName name="CB_895d849532424809bc2effd356077e78" localSheetId="4" hidden="1">Model!$FV$13</definedName>
    <definedName name="CB_8965e2661f394de8b4a808ec8f528f2e" localSheetId="4" hidden="1">Model!$CW$8</definedName>
    <definedName name="CB_8968bfabf8ad4d6783e8631ba3119d03" localSheetId="4" hidden="1">Model!$BU$6</definedName>
    <definedName name="CB_8968c815710c4a1aab39905b0f0eb736" localSheetId="4" hidden="1">Model!$MV$48</definedName>
    <definedName name="CB_89879c5cc9604d78b798470f701ae2b2" localSheetId="4" hidden="1">Model!$MD$103</definedName>
    <definedName name="CB_89aeda9cba084b5eb7ff02be1ffcaf68" localSheetId="4" hidden="1">Model!$GA$156</definedName>
    <definedName name="CB_89b2d2c50f964847b0bcdc7ca616a0f1" localSheetId="4" hidden="1">Model!$S$25</definedName>
    <definedName name="CB_89b4838b6db747fd855d0c9904fb1fed" localSheetId="4" hidden="1">Model!$HK$154</definedName>
    <definedName name="CB_89c4274913de4d87848c97786fab5a78" localSheetId="4" hidden="1">Model!$S$55</definedName>
    <definedName name="CB_89c45b4fd7e04ebca291a76cba97db2b" localSheetId="4" hidden="1">Model!$HK$77</definedName>
    <definedName name="CB_89cde5343a4d4c3e9bd739d53e8166ad" localSheetId="4" hidden="1">Model!$BC$133</definedName>
    <definedName name="CB_89ce9c1d5530410cb945184a967ea6ff" localSheetId="4" hidden="1">Model!$EG$54</definedName>
    <definedName name="CB_89dbeac622a74e8abfdfc1d09f87bdfc" localSheetId="4" hidden="1">Model!$DQ$91</definedName>
    <definedName name="CB_89dfea26083c45e99dfa2a0f782a2b15" localSheetId="4" hidden="1">Model!$CW$27</definedName>
    <definedName name="CB_89e14a1f48184612b150f5c249b9c983" localSheetId="4" hidden="1">Model!$DQ$12</definedName>
    <definedName name="CB_89f9448eacd54d5f86c84379edc01429" localSheetId="4" hidden="1">Model!$MI$151</definedName>
    <definedName name="CB_8a0dea7ca4134229930e81fb1b7ba8a4" localSheetId="4" hidden="1">Model!$IJ$117</definedName>
    <definedName name="CB_8a207aacf5b5402691346155b5479d2f" localSheetId="4" hidden="1">Model!$JR$98</definedName>
    <definedName name="CB_8a2bc06ddc0b424f8f96f22922a81de6" localSheetId="4" hidden="1">Model!$AF$94</definedName>
    <definedName name="CB_8a3b45e7652e43c781e983d00e31f10e" localSheetId="4" hidden="1">Model!$CR$31</definedName>
    <definedName name="CB_8a3c554cdafc4c0a99aa7b8e3cb61551" localSheetId="4" hidden="1">Model!$BU$55</definedName>
    <definedName name="CB_8a4f41ed175a435eba53e18b7dd513cc" localSheetId="4" hidden="1">Model!$IZ$16</definedName>
    <definedName name="CB_8a84e64ff62043c09240e48a75c6bd61" localSheetId="4" hidden="1">Model!$EY$98</definedName>
    <definedName name="CB_8a8d66a2370c4257bdd485dde846a613" localSheetId="4" hidden="1">Model!$EG$72</definedName>
    <definedName name="CB_8ab2f55b06564cf3b2d54bc7ea453944" localSheetId="4" hidden="1">Model!$MV$82</definedName>
    <definedName name="CB_8ad04ca6841944b9a113f1ea9f4cc7d7" localSheetId="4" hidden="1">Model!$KT$25</definedName>
    <definedName name="CB_8ae593a1ed304536999dfe827dd6db24" localSheetId="4" hidden="1">Model!$HP$78</definedName>
    <definedName name="CB_8b0b0028b5ec4de392a0d4712dc99388" localSheetId="4" hidden="1">Model!$JE$141</definedName>
    <definedName name="CB_8b14b2fa73004dc3ae805183b14ecbc2" localSheetId="4" hidden="1">Model!$IJ$78</definedName>
    <definedName name="CB_8b1c1ee3bbd24e109ec4caf9496313ea" localSheetId="4" hidden="1">Model!$CB$5</definedName>
    <definedName name="CB_8b240cc1f17e43bf9e37d3fb8bfc450d" localSheetId="4" hidden="1">Model!$LN$102</definedName>
    <definedName name="CB_8b3b866f1ec845eda3b215273e7072d0" localSheetId="4" hidden="1">Model!$LG$71</definedName>
    <definedName name="CB_8b3be704b787482d9c97475f9a663c22" localSheetId="4" hidden="1">Model!$MV$116</definedName>
    <definedName name="CB_8b52d71940b240bc86cdf8ab7b8d941b" localSheetId="4" hidden="1">Model!$CR$80</definedName>
    <definedName name="CB_8b7a00862cf64ef79219547ebbc1657a" localSheetId="4" hidden="1">Model!$IJ$134</definedName>
    <definedName name="CB_8b809cd94d3f4c4c86019927d52fe235" localSheetId="4" hidden="1">Model!$N$118</definedName>
    <definedName name="CB_8b8d601a46f4446cbe35028d2a886288" localSheetId="4" hidden="1">Model!$DQ$77</definedName>
    <definedName name="CB_8b9312c3913a40d7868298787f34e0c7" localSheetId="4" hidden="1">Model!$JY$27</definedName>
    <definedName name="CB_8badabe13a19450db4e6650f9f40ecf4" localSheetId="4" hidden="1">Model!$MD$50</definedName>
    <definedName name="CB_8baeef6b33e04f9d831dd0978c106c09" localSheetId="4" hidden="1">Model!$KO$129</definedName>
    <definedName name="CB_8bb15f4483534f27b5278ffc24287788" localSheetId="4" hidden="1">Model!$BU$52</definedName>
    <definedName name="CB_8bc6c54c0f9c4ae98edce6078ca9896f" localSheetId="4" hidden="1">Model!$MD$121</definedName>
    <definedName name="CB_8bd1d0a9a9314cfbb1c7628463d79dd2" localSheetId="4" hidden="1">Model!$BC$48</definedName>
    <definedName name="CB_8bd1f0afe10245cfa0af4f603751bc81" localSheetId="4" hidden="1">Model!$KT$134</definedName>
    <definedName name="CB_8be57defaa914ebb8f18f15a3ddec1d2" localSheetId="4" hidden="1">Model!$DJ$148</definedName>
    <definedName name="CB_8be59d6201f2481ca189238aff59ffd5" localSheetId="4" hidden="1">Model!$GU$143</definedName>
    <definedName name="CB_8be7e16bc4f0412a9ca30ef4252e4a2a" localSheetId="4" hidden="1">Model!$IZ$14</definedName>
    <definedName name="CB_8bed772d19da4a6a92d7443b59800046" localSheetId="4" hidden="1">Model!$HK$72</definedName>
    <definedName name="CB_8bf39251bb4d46808d02a1be9a7cde23" localSheetId="4" hidden="1">Model!$BC$141</definedName>
    <definedName name="CB_8bf99cf309364feb8c61586db956cd49" localSheetId="4" hidden="1">Model!$MI$77</definedName>
    <definedName name="CB_8c0dad89ce194f24845b7736fabc1fb8" localSheetId="4" hidden="1">Model!$EG$41</definedName>
    <definedName name="CB_8c1f4898f38542a9bbd6e1869c03374b" localSheetId="4" hidden="1">Model!$MV$102</definedName>
    <definedName name="CB_8c29bae27c6d459f9324db24214b260d" localSheetId="4" hidden="1">Model!$BC$92</definedName>
    <definedName name="CB_8c2fd4b0ded1429c83277e7328362596" localSheetId="4" hidden="1">Model!$IC$26</definedName>
    <definedName name="CB_8c316ef18a0b41c9b50beba31279d10e" localSheetId="4" hidden="1">Model!$GU$128</definedName>
    <definedName name="CB_8c6d565874ab4e168db0b5d8211c93cd" localSheetId="4" hidden="1">Model!$IJ$36</definedName>
    <definedName name="CB_8c6eeeab2b9d4f68b70ebf07f938af0f" localSheetId="4" hidden="1">Model!$DJ$75</definedName>
    <definedName name="CB_8c7435844121441699502c45836535f0" localSheetId="4" hidden="1">Model!$S$76</definedName>
    <definedName name="CB_8c75333edd744468aab0079bd50fd755" localSheetId="4" hidden="1">Model!$BH$23</definedName>
    <definedName name="CB_8c786b81a29440e1b9dcbbe826b3cae2" localSheetId="4" hidden="1">Model!$EY$100</definedName>
    <definedName name="CB_8c7a0c52a9a74c5d8ddb6272ab976637" localSheetId="4" hidden="1">Model!$GA$117</definedName>
    <definedName name="CB_8c7a31d13cf24c4d980d23d77e773788" localSheetId="4" hidden="1">Model!$S$100</definedName>
    <definedName name="CB_8c7c57fa813947b3b05ecd1ce01be133" localSheetId="4" hidden="1">Model!$MV$159</definedName>
    <definedName name="CB_8c80a156516a454193fd999eabbe2077" localSheetId="4" hidden="1">Model!$FV$21</definedName>
    <definedName name="CB_8c8386014b074ee0aec6989029395364" localSheetId="4" hidden="1">Model!$N$150</definedName>
    <definedName name="CB_8c8561bdcc8e47bb980905e6f7a7ed8b" localSheetId="4" hidden="1">Model!$IJ$38</definedName>
    <definedName name="CB_8c91ee70392b4c8692a933f504eb13df" localSheetId="4" hidden="1">Model!$EG$76</definedName>
    <definedName name="CB_8ca0ae463bb449508a20a739ea460893" localSheetId="4" hidden="1">Model!$MD$104</definedName>
    <definedName name="CB_8cac1c29e48d4fb189d235b9375cb046" localSheetId="4" hidden="1">Model!$GA$73</definedName>
    <definedName name="CB_8cb8ebca992b4505a57a79b61c5fdfa6" localSheetId="4" hidden="1">Model!$KT$74</definedName>
    <definedName name="CB_8cb9f9715e6c4821a278d703117cfbca" localSheetId="4" hidden="1">Model!$DJ$98</definedName>
    <definedName name="CB_8cc340256b564c76a557fa81e5e3e663" localSheetId="4" hidden="1">Model!$AM$99</definedName>
    <definedName name="CB_8cc5588ab540468e92b3d47307831c13" localSheetId="4" hidden="1">Model!$S$112</definedName>
    <definedName name="CB_8cd3a1a91472420ea410478a9820aaac" localSheetId="4" hidden="1">Model!$S$97</definedName>
    <definedName name="CB_8cd4b85ec2bb4195b05f7f1707ee4783" localSheetId="4" hidden="1">Model!$JR$65</definedName>
    <definedName name="CB_8cdd0d66aba744509a34f7b963951071" localSheetId="4" hidden="1">Model!$GN$39</definedName>
    <definedName name="CB_8ce712170a5840b799d0174facde68b0" localSheetId="4" hidden="1">Model!$CW$69</definedName>
    <definedName name="CB_8cedaafe4f4049d9af457320e0a719f2" localSheetId="4" hidden="1">Model!$MI$84</definedName>
    <definedName name="CB_8cfd35bc77e24dadb2c126007201bf61" localSheetId="4" hidden="1">Model!$CW$158</definedName>
    <definedName name="CB_8d047a385a8d40b6baef714bbf6f7e42" localSheetId="4" hidden="1">Model!$GN$138</definedName>
    <definedName name="CB_8d16986002c449fea385fc5b07987da2" localSheetId="4" hidden="1">Model!$KO$105</definedName>
    <definedName name="CB_8d1d1154866e47a6ab96d09f759d9cb2" localSheetId="4" hidden="1">Model!$FF$79</definedName>
    <definedName name="CB_8d3116fb608d4cbabda106e3ec82c3ca" localSheetId="4" hidden="1">Model!$BU$50</definedName>
    <definedName name="CB_8d3a9889f0274870ac61e4e35e81d706" localSheetId="4" hidden="1">Model!$IC$30</definedName>
    <definedName name="CB_8d49a17467ba4ea5a97dab3dde0bda2b" localSheetId="4" hidden="1">Model!$IJ$46</definedName>
    <definedName name="CB_8d4d86e387f54e6b9d9d883cee897426" localSheetId="4" hidden="1">Model!$IZ$110</definedName>
    <definedName name="CB_8d535d0453b14fd4857101c2dd708ba0" localSheetId="4" hidden="1">Model!$S$89</definedName>
    <definedName name="CB_8d6ac61e54a94423b335508c538995d6" localSheetId="4" hidden="1">Model!$GA$7</definedName>
    <definedName name="CB_8d7b2bc6c7864841a55f356ada9373dc" localSheetId="4" hidden="1">Model!$GU$120</definedName>
    <definedName name="CB_8d7d2cc7fc0444a39e9f5eb20a3e4ffb" localSheetId="4" hidden="1">Model!$GN$5</definedName>
    <definedName name="CB_8d7d9c52368b4a37822450bd7d1ad835" localSheetId="4" hidden="1">Model!$S$9</definedName>
    <definedName name="CB_8da671eed60f46feae5cb195981d5026" localSheetId="4" hidden="1">Model!$NC$78</definedName>
    <definedName name="CB_8daddf54295f48acafccfc6f36ad2aa8" localSheetId="4" hidden="1">Model!$HK$70</definedName>
    <definedName name="CB_8db37f91bf0940fcb5f681e20d1798e9" localSheetId="4" hidden="1">Model!$CR$139</definedName>
    <definedName name="CB_8db9286d1ad046fb9892f62ec3bcf989" localSheetId="4" hidden="1">Model!$HK$25</definedName>
    <definedName name="CB_8dd121a1fd5f463882d4989fbc5bb54b" localSheetId="4" hidden="1">Model!$KO$15</definedName>
    <definedName name="CB_8ddb22bf86b3421aa0da121d30ab562e" localSheetId="4" hidden="1">Model!$LG$114</definedName>
    <definedName name="CB_8dde69833414486eae1bed94072f98ba" localSheetId="4" hidden="1">Model!$AF$91</definedName>
    <definedName name="CB_8de5d497786c421c8f92983118e89f62" localSheetId="4" hidden="1">Model!$AF$76</definedName>
    <definedName name="CB_8df2f6e173e94913a184716fdf8bd52d" localSheetId="4" hidden="1">Model!$FV$69</definedName>
    <definedName name="CB_8dfa0e6cf9414e74be7016bf039dfb16" localSheetId="4" hidden="1">Model!$N$63</definedName>
    <definedName name="CB_8e19db456b8049c29f41cf8ff4df0d9c" localSheetId="4" hidden="1">Model!$FV$119</definedName>
    <definedName name="CB_8e1a3055e77348c2afac97411b7136b1" localSheetId="4" hidden="1">Model!$IC$59</definedName>
    <definedName name="CB_8e1ec46f5d564bd5948e957ed486b571" localSheetId="4" hidden="1">Model!$CW$110</definedName>
    <definedName name="CB_8e2f5b432a5b45dfaec28ff39fc49d89" localSheetId="4" hidden="1">Model!$FF$51</definedName>
    <definedName name="CB_8e31cdf99887489cb2ab0e153f088932" localSheetId="4" hidden="1">Model!$EG$147</definedName>
    <definedName name="CB_8e3d104242ea41e2a946ae9863ea6d15" localSheetId="4" hidden="1">Model!$IZ$30</definedName>
    <definedName name="CB_8e3faef018024794868fdc3b0f5a8fea" localSheetId="4" hidden="1">Model!$EL$115</definedName>
    <definedName name="CB_8e66152e9dbb4fa48401e8a5a9c95259" localSheetId="4" hidden="1">Model!$LG$67</definedName>
    <definedName name="CB_8e6fe7a2480d49fda0f6ecdea60f9b80" localSheetId="4" hidden="1">Model!$GN$6</definedName>
    <definedName name="CB_8e761511aec24bd39523b2725c11cf9c" localSheetId="4" hidden="1">Model!$EL$89</definedName>
    <definedName name="CB_8e78148fa77043d89266c37e763ff98a" localSheetId="4" hidden="1">Model!$IJ$49</definedName>
    <definedName name="CB_8e926e03ed444b34ac21fd7ff12bf6c1" localSheetId="4" hidden="1">Model!$MI$117</definedName>
    <definedName name="CB_8e9ad3b9000445098e18020d60b81d8d" localSheetId="4" hidden="1">Model!$EG$85</definedName>
    <definedName name="CB_8ea6809ce5c743a68eeea3a90ef94be4" localSheetId="4" hidden="1">Model!$LG$43</definedName>
    <definedName name="CB_8eb4fd47c42c41edaf25db591e389579" localSheetId="4" hidden="1">Model!$MD$94</definedName>
    <definedName name="CB_8ec4e42f082b4f738399ebd85defc70b" localSheetId="4" hidden="1">Model!$CR$9</definedName>
    <definedName name="CB_8ef6c8dd1f2145d9830582f8996f6530" localSheetId="4" hidden="1">Model!$LG$95</definedName>
    <definedName name="CB_8f053569b7b244a194151a68b09aabe9" localSheetId="4" hidden="1">Model!$S$86</definedName>
    <definedName name="CB_8f17db1bb3c2427db500a883e466144e" localSheetId="4" hidden="1">Model!$KO$103</definedName>
    <definedName name="CB_8f1e0b8c4e3249f9b5f81b628837a0db" localSheetId="4" hidden="1">Model!$HP$37</definedName>
    <definedName name="CB_8f1e9c4d538741888f851e5da8610d80" localSheetId="4" hidden="1">Model!$EL$84</definedName>
    <definedName name="CB_8f20898c3fbf4cc087328a4cc39b1e6c" localSheetId="4" hidden="1">Model!$BH$63</definedName>
    <definedName name="CB_8f2e6b46c6fc4b6e861b30aff78b5979" localSheetId="4" hidden="1">Model!$EL$155</definedName>
    <definedName name="CB_8f31e3705ad447e5bc3a94ebbe98725d" localSheetId="4" hidden="1">Model!$KT$18</definedName>
    <definedName name="CB_8f4dba618a284df8943ce75b2588f5a3" localSheetId="4" hidden="1">Model!$CW$19</definedName>
    <definedName name="CB_8f5c8c40d4884110b481362e1afc269a" localSheetId="4" hidden="1">Model!$CB$133</definedName>
    <definedName name="CB_8f64754ce2bb40a6b56389ac9be3c518" localSheetId="4" hidden="1">Model!$LN$58</definedName>
    <definedName name="CB_8f65f2a774214c109a8c03910458857a" localSheetId="4" hidden="1">Model!$KT$114</definedName>
    <definedName name="CB_8f679a17ba634232a5ab4dcf43a71399" localSheetId="4" hidden="1">Model!$MD$82</definedName>
    <definedName name="CB_8f6997f14c984704b961d501d9cb6850" localSheetId="4" hidden="1">Model!$JR$109</definedName>
    <definedName name="CB_8f9697b8483f40c995bd5dd260717372" localSheetId="4" hidden="1">Model!$JE$117</definedName>
    <definedName name="CB_8f970db770064ee488925b97727f32f5" localSheetId="4" hidden="1">Model!$IC$39</definedName>
    <definedName name="CB_8fa0a87035504d73953c359e48f42fa6" localSheetId="4" hidden="1">Model!$DJ$88</definedName>
    <definedName name="CB_8fb6c91701b34b39bff59fab6de6a19e" localSheetId="4" hidden="1">Model!$MV$93</definedName>
    <definedName name="CB_8fbf221113644f9790946fd3e854833d" localSheetId="4" hidden="1">Model!$MV$21</definedName>
    <definedName name="CB_8fc6a319772b451c876f9a7c649c7d28" localSheetId="4" hidden="1">Model!$S$36</definedName>
    <definedName name="CB_8fc6f289fc34464099c1f6f2d0fee3e8" localSheetId="4" hidden="1">Model!$IZ$133</definedName>
    <definedName name="CB_8fd3e8369c064066864b74182d0807f3" localSheetId="4" hidden="1">Model!$JR$71</definedName>
    <definedName name="CB_8fe37813d0d14c05a32f2985e42fc150" localSheetId="4" hidden="1">Model!$KT$155</definedName>
    <definedName name="CB_8ff116b5574b4b2fab3b46659811c410" localSheetId="4" hidden="1">Model!$JR$76</definedName>
    <definedName name="CB_900fb14266ec4e55a5bf6fdae5b067b4" localSheetId="4" hidden="1">Model!$CR$8</definedName>
    <definedName name="CB_9013934506f849df8201895b6ce8ee3e" localSheetId="4" hidden="1">Model!$JR$87</definedName>
    <definedName name="CB_903b5613837541a0bff10e5513fe9c65" localSheetId="4" hidden="1">Model!$LN$113</definedName>
    <definedName name="CB_903f95c05c814a518d6a8333811e84a9" localSheetId="4" hidden="1">Model!$EG$39</definedName>
    <definedName name="CB_9041452245bc42858a6f40aea9e3d364" localSheetId="4" hidden="1">Model!$BC$134</definedName>
    <definedName name="CB_9073dce593a948ffb476600cdc47963c" localSheetId="4" hidden="1">Model!$KT$65</definedName>
    <definedName name="CB_9099d42b8a1b4d67ad4228b31df1aba9" localSheetId="4" hidden="1">Model!$HP$82</definedName>
    <definedName name="CB_909adbdca53e4e878d5fabe3f4d64f6e" localSheetId="4" hidden="1">Model!$EL$90</definedName>
    <definedName name="CB_90a746054f6f4215914f6bcf672a3268" localSheetId="4" hidden="1">Model!$IC$159</definedName>
    <definedName name="CB_90aeb1aec25349f79c18e35c0b8dc9ec" localSheetId="4" hidden="1">Model!$LN$43</definedName>
    <definedName name="CB_90b0b73f32134e689ee5690f0e3f3771" localSheetId="4" hidden="1">Model!$CR$33</definedName>
    <definedName name="CB_90c294eca2ba48f890730f0a389fe069" localSheetId="4" hidden="1">Model!$DQ$122</definedName>
    <definedName name="CB_90e603c8d515423e8bdd36423d496576" localSheetId="4" hidden="1">Model!$IZ$69</definedName>
    <definedName name="CB_90eed31c1a454aef97af2fb54994c52c" localSheetId="4" hidden="1">Model!$CR$24</definedName>
    <definedName name="CB_90f29ec5e3f546f0bd77d286e919ae79" localSheetId="4" hidden="1">Model!$EG$112</definedName>
    <definedName name="CB_90f838b274c24a7da17e999ea192569c" localSheetId="4" hidden="1">Model!$DQ$47</definedName>
    <definedName name="CB_911d3e1d156241d6858529c12dc9b708" localSheetId="4" hidden="1">Model!$NC$69</definedName>
    <definedName name="CB_91334344ea7d41d483f4863864aa3955" localSheetId="4" hidden="1">Model!$HK$157</definedName>
    <definedName name="CB_91359b30cfd6434193a52ba4376a2b61" localSheetId="4" hidden="1">Model!$MI$98</definedName>
    <definedName name="CB_913868782ce74f6f854aca73ea044ff2" localSheetId="4" hidden="1">Model!$JE$116</definedName>
    <definedName name="CB_9139de45531944c596b0e11f66c7e51d" localSheetId="4" hidden="1">Model!$DJ$14</definedName>
    <definedName name="CB_9140e3f6ec514873904b1abdaf727411" localSheetId="4" hidden="1">Model!$IJ$39</definedName>
    <definedName name="CB_914763fd003e40108d984760c8043cfd" localSheetId="4" hidden="1">Model!$N$76</definedName>
    <definedName name="CB_914c7c0c3c084b02a94b378f341b3e97" localSheetId="4" hidden="1">Model!$IZ$38</definedName>
    <definedName name="CB_9152d25ad3ed4a50b39e930766943dc0" localSheetId="4" hidden="1">Model!$N$26</definedName>
    <definedName name="CB_915f3863e8d443d094a860c12cc61e3a" localSheetId="4" hidden="1">Model!$HP$56</definedName>
    <definedName name="CB_9166ee78f77e48f79418381c50c0d6d3" localSheetId="4" hidden="1">Model!$IC$22</definedName>
    <definedName name="CB_916a76388d604f3b9a00515b4e422a91" localSheetId="4" hidden="1">Model!$GU$151</definedName>
    <definedName name="CB_917c463d51de4cb18d145259a0e1d979" localSheetId="4" hidden="1">Model!$BU$66</definedName>
    <definedName name="CB_917c722d3e8f49129291d49370b66996" localSheetId="4" hidden="1">Model!$CR$109</definedName>
    <definedName name="CB_91877402232f44099894f51f54dc029f" localSheetId="4" hidden="1">Model!$KT$63</definedName>
    <definedName name="CB_91919fa91ff341858ff8d0e60c6582e9" localSheetId="4" hidden="1">Model!$HK$159</definedName>
    <definedName name="CB_919b351d755d44cfbaf3b50fd1a5901d" localSheetId="4" hidden="1">Model!$EG$135</definedName>
    <definedName name="CB_91b6a8e30d424205a0bdcef28a45efe4" localSheetId="4" hidden="1">Model!$EY$12</definedName>
    <definedName name="CB_91c843558813494bae2dae6c60a2baaf" localSheetId="4" hidden="1">Model!$LN$67</definedName>
    <definedName name="CB_91d031cb61c7425492fc7cc1ce366d6b" localSheetId="4" hidden="1">Model!$AM$30</definedName>
    <definedName name="CB_91db262e535f452889221aecf8132cba" localSheetId="4" hidden="1">Model!$CW$154</definedName>
    <definedName name="CB_91ec4ce654da4fb7b86b392503357002" localSheetId="4" hidden="1">Model!$AM$25</definedName>
    <definedName name="CB_91f490b30f844e44b3163c2301611267" localSheetId="4" hidden="1">Model!$MD$146</definedName>
    <definedName name="CB_9208f12afda04107ade245337778000e" localSheetId="4" hidden="1">Model!$KO$88</definedName>
    <definedName name="CB_92176964b3b94e808bea44ebce74f852" localSheetId="4" hidden="1">Model!$JY$8</definedName>
    <definedName name="CB_921a9d51da4d4812936afe9003e596d0" localSheetId="4" hidden="1">Model!$GU$47</definedName>
    <definedName name="CB_9222078e3c2f4a4cb3c64139e34996a2" localSheetId="4" hidden="1">Model!$EY$120</definedName>
    <definedName name="CB_9228cb5aef154c6ab87e56f17bd946a0" localSheetId="4" hidden="1">Model!$JR$104</definedName>
    <definedName name="CB_923060dfbf584fd29f6be6090a22e819" localSheetId="4" hidden="1">Model!$BH$148</definedName>
    <definedName name="CB_92365e8183dc46319281d312fb53cb04" localSheetId="4" hidden="1">Model!$KT$115</definedName>
    <definedName name="CB_924a8b090ad74174acd4d81d009ff469" localSheetId="4" hidden="1">Model!$BU$82</definedName>
    <definedName name="CB_9251e12d9b3047c6bfe02b991a6b7841" localSheetId="4" hidden="1">Model!$BH$143</definedName>
    <definedName name="CB_925ea03ba95b44db99b737aa2f018f09" localSheetId="4" hidden="1">Model!$FF$25</definedName>
    <definedName name="CB_9265727997ed45b8b4aff37a7f056a5b" localSheetId="4" hidden="1">Model!$FF$88</definedName>
    <definedName name="CB_92709f8e73ed404ca91686f3683eb999" localSheetId="4" hidden="1">Model!$DJ$6</definedName>
    <definedName name="CB_928415cbc7cc49dd8ff920ec4902cf5f" localSheetId="4" hidden="1">Model!$DQ$121</definedName>
    <definedName name="CB_9298dd7369a54fea90cbe794fddf3592" localSheetId="4" hidden="1">Model!$HP$102</definedName>
    <definedName name="CB_92b11596f75744c38234e47cc9f3d56a" localSheetId="4" hidden="1">Model!$BC$120</definedName>
    <definedName name="CB_92bdbb05b6be49218f37560f0a02b997" localSheetId="4" hidden="1">Model!$CW$127</definedName>
    <definedName name="CB_92cc617356cf4aa39cbb2d1c18acfdc4" localSheetId="4" hidden="1">Model!$EL$8</definedName>
    <definedName name="CB_92d1914f04cf4119921144d7e79076b2" localSheetId="4" hidden="1">Model!$EL$59</definedName>
    <definedName name="CB_92d522287570435d94fafb8ac72303d5" localSheetId="4" hidden="1">Model!$FV$73</definedName>
    <definedName name="CB_92de885e9fd24c58919d048fc1dccd04" localSheetId="4" hidden="1">Model!$DQ$106</definedName>
    <definedName name="CB_92f7209059014130865650a1154141b8" localSheetId="4" hidden="1">Model!$GN$109</definedName>
    <definedName name="CB_92fd5e143c6944d5b9082fac4cf05f5c" localSheetId="4" hidden="1">Model!$BC$124</definedName>
    <definedName name="CB_92fda21346a242e8b607b792a075cecc" localSheetId="4" hidden="1">Model!$JY$108</definedName>
    <definedName name="CB_930ab9e0fdbc44bfa101665b465c4c76" localSheetId="4" hidden="1">Model!$S$45</definedName>
    <definedName name="CB_930c8cf11ac247bfa2ea020dddf14f67" localSheetId="4" hidden="1">Model!$IC$86</definedName>
    <definedName name="CB_9315e065fd7b4054a9d5dfda27720da0" localSheetId="4" hidden="1">Model!$CB$145</definedName>
    <definedName name="CB_933b2a3723514356ba5dd9971b3823f1" localSheetId="4" hidden="1">Model!$EL$151</definedName>
    <definedName name="CB_933cdeacfcbc463ab9da5a496ce30588" localSheetId="4" hidden="1">Model!$CW$83</definedName>
    <definedName name="CB_935864dc557045088cb02acddb8fe0f5" localSheetId="4" hidden="1">Model!$CB$52</definedName>
    <definedName name="CB_935b88bb2a1c430a84c13ae4fe3e5cba" localSheetId="4" hidden="1">Model!$GN$158</definedName>
    <definedName name="CB_9363f5ae6b0b47738b6ef5974c66b1fd" localSheetId="4" hidden="1">Model!$CW$148</definedName>
    <definedName name="CB_936f81bb0c814b4ca551ca504d5c55db" localSheetId="4" hidden="1">Model!$IZ$6</definedName>
    <definedName name="CB_9375f5cf8607454283a50f6aa7c56b6b" localSheetId="4" hidden="1">Model!$GA$62</definedName>
    <definedName name="CB_938f53416d624b95aeeee0aa39bed70d" localSheetId="4" hidden="1">Model!$IC$108</definedName>
    <definedName name="CB_93979e53d29448b28d530936a2ffeedf" localSheetId="4" hidden="1">Model!$JR$97</definedName>
    <definedName name="CB_939b7b26cf574d498aeb0ff4b715847a" localSheetId="4" hidden="1">Model!$BU$53</definedName>
    <definedName name="CB_93a1e17e3b214889b2ceab42626b6821" localSheetId="4" hidden="1">Model!$FF$109</definedName>
    <definedName name="CB_93a641d2717d4e83b9213b756adffed7" localSheetId="4" hidden="1">Model!$IJ$40</definedName>
    <definedName name="CB_93a7b734c60f4b7db8ddf189cdd9e320" localSheetId="4" hidden="1">Model!$IJ$52</definedName>
    <definedName name="CB_93b7f0302a5a4a9d9865ce957b9840f9" localSheetId="4" hidden="1">Model!$MI$43</definedName>
    <definedName name="CB_93b862fdfef64b38b6024a55f8f3b767" localSheetId="4" hidden="1">Model!$DQ$129</definedName>
    <definedName name="CB_93bdf5e9e81b412da801f4ac11a3a816" localSheetId="4" hidden="1">Model!$CW$151</definedName>
    <definedName name="CB_93d6fb3e67be40c59d820abb46c1af15" localSheetId="4" hidden="1">Model!$AM$148</definedName>
    <definedName name="CB_93db624b162b430ba84b68eb8d4e524f" localSheetId="4" hidden="1">Model!$CW$112</definedName>
    <definedName name="CB_93df9de6240c43c09826c54a1ebdb238" localSheetId="4" hidden="1">Model!$DQ$70</definedName>
    <definedName name="CB_93e8707d4d4544b5919c679112468831" localSheetId="4" hidden="1">Model!$EL$44</definedName>
    <definedName name="CB_9405888285c342098236b8e07945f1ec" localSheetId="4" hidden="1">Model!$DQ$57</definedName>
    <definedName name="CB_9408c875388a464ea6d8ad9b3a5d823b" localSheetId="4" hidden="1">Model!$JR$4</definedName>
    <definedName name="CB_940b858cf5784c4a86c45dbfeea310ec" localSheetId="4" hidden="1">Model!$FV$142</definedName>
    <definedName name="CB_9421cd451172468dbbf1703d14446f56" localSheetId="4" hidden="1">Model!$AF$142</definedName>
    <definedName name="CB_9428ab181d4440abba23713bdbc7b047" localSheetId="4" hidden="1">Model!$CR$152</definedName>
    <definedName name="CB_942f484093de4eecaa1d2ddbb513fadb" localSheetId="4" hidden="1">Model!$BU$142</definedName>
    <definedName name="CB_94405fc085c34a1b83d6b15023f374fd" localSheetId="4" hidden="1">Model!$CR$149</definedName>
    <definedName name="CB_944b65ef87374f3c840e094a6fdfbf6e" localSheetId="4" hidden="1">Model!$DQ$155</definedName>
    <definedName name="CB_945251f87dfa41b493bedf5be3d2b4aa" localSheetId="4" hidden="1">Model!$BC$4</definedName>
    <definedName name="CB_945c58410a3b446d94da788887c0321e" localSheetId="4" hidden="1">Model!$JR$77</definedName>
    <definedName name="CB_946bac5e319a4d7181f3e79785be7b29" localSheetId="4" hidden="1">Model!$BU$30</definedName>
    <definedName name="CB_947bce43cbd84b5197bc737b436849f4" localSheetId="4" hidden="1">Model!$CW$157</definedName>
    <definedName name="CB_949258cebc064960aac2348b8f08dfc2" localSheetId="4" hidden="1">Model!$MI$118</definedName>
    <definedName name="CB_94a75232a8234fd2a78d5e64b1921751" localSheetId="4" hidden="1">Model!$JY$146</definedName>
    <definedName name="CB_94a98fd520f54a20950f6a96da70f64c" localSheetId="4" hidden="1">Model!$EG$47</definedName>
    <definedName name="CB_94b356d025114bb593873d1ebd2c0342" localSheetId="4" hidden="1">Model!$LG$8</definedName>
    <definedName name="CB_94b81ae7696c43019c6845aa1f399db9" localSheetId="4" hidden="1">Model!$BH$56</definedName>
    <definedName name="CB_94bbb32480e847f8a919b3774827b993" localSheetId="4" hidden="1">Model!$JY$74</definedName>
    <definedName name="CB_94d1cd607fbe4e7eb68f1db8f2171422" localSheetId="4" hidden="1">Model!$AF$80</definedName>
    <definedName name="CB_94da820ba7e142d7a34031d79831fe88" localSheetId="4" hidden="1">Model!$FF$132</definedName>
    <definedName name="CB_94e3aae3a8eb42d187648e91a98f1bd6" localSheetId="4" hidden="1">Model!$BU$158</definedName>
    <definedName name="CB_94ead4e8ae6a4ffa814213c9c22ce4c1" localSheetId="4" hidden="1">Model!$MD$153</definedName>
    <definedName name="CB_94ee729616d84498862e656fddb66700" localSheetId="4" hidden="1">Model!$JR$120</definedName>
    <definedName name="CB_94ff8d3da0034c0ba1e93426a2386180" localSheetId="4" hidden="1">Model!$AM$108</definedName>
    <definedName name="CB_95040bffb606459ca111f200a83fe58b" localSheetId="4" hidden="1">Model!$JR$134</definedName>
    <definedName name="CB_950655ecfca64dda8916664238fddf43" localSheetId="4" hidden="1">Model!$JE$145</definedName>
    <definedName name="CB_95296292b4c344adabfa35e3eb4ccf83" localSheetId="4" hidden="1">Model!$IJ$116</definedName>
    <definedName name="CB_952af22b6d40446b8efcaf2580b90708" localSheetId="4" hidden="1">Model!$GN$71</definedName>
    <definedName name="CB_952b1068b66744f5b5faee400d8a52a8" localSheetId="4" hidden="1">Model!$AM$46</definedName>
    <definedName name="CB_952d291546ab41ac912348ec37c74c58" localSheetId="4" hidden="1">Model!$FV$153</definedName>
    <definedName name="CB_9545236b83d74f1f86dfc4b6bef43545" localSheetId="4" hidden="1">Model!$DJ$127</definedName>
    <definedName name="CB_9545597d194f49518ee3244734a9bc2e" localSheetId="4" hidden="1">Model!$FV$152</definedName>
    <definedName name="CB_955e3ee122df4d2294534051159b89bf" localSheetId="4" hidden="1">Model!$HK$110</definedName>
    <definedName name="CB_956e08cf78634a39910f20badc301a2f" localSheetId="4" hidden="1">Model!$IZ$8</definedName>
    <definedName name="CB_95728dd4ace845b48e4e80fb8cc93bc5" localSheetId="4" hidden="1">Model!$HK$102</definedName>
    <definedName name="CB_9576e8f464454834b39ffa502c6336cf" localSheetId="4" hidden="1">Model!$DQ$33</definedName>
    <definedName name="CB_95893a008fa442439d9166ad20c76668" localSheetId="4" hidden="1">Model!$IC$137</definedName>
    <definedName name="CB_958afcf954e24020b6ce0d37b3c4dde7" localSheetId="4" hidden="1">Model!$JR$143</definedName>
    <definedName name="CB_959c2b74a0494aa1ac39f824cff0c388" localSheetId="4" hidden="1">Model!$NC$101</definedName>
    <definedName name="CB_959c9a405c1e4480a6f7b7808af23b53" localSheetId="4" hidden="1">Model!$MV$111</definedName>
    <definedName name="CB_959d931f55cd4da78ad7ab43f8457555" localSheetId="4" hidden="1">Model!$IJ$128</definedName>
    <definedName name="CB_95a0c529fa0047daa126fd03bc44df2c" localSheetId="4" hidden="1">Model!$AM$101</definedName>
    <definedName name="CB_95a748f0ca594f829bc5f0f75b988691" localSheetId="4" hidden="1">Model!$AM$110</definedName>
    <definedName name="CB_95b068fa7b0240598936a15be1f5c169" localSheetId="4" hidden="1">Model!$HP$134</definedName>
    <definedName name="CB_95c79fd21f554ba4a9b18b989e9a93fb" localSheetId="4" hidden="1">Model!$CB$81</definedName>
    <definedName name="CB_95e1dc5a0de4482abc3f97afd01b8686" localSheetId="4" hidden="1">Model!$AF$53</definedName>
    <definedName name="CB_95e88522c7c146ffa9b8f5770c0a3623" localSheetId="4" hidden="1">Model!$NC$67</definedName>
    <definedName name="CB_95eb252f495b468b96e6ef53e3b71a88" localSheetId="4" hidden="1">Model!$EG$7</definedName>
    <definedName name="CB_9603b35bb437467c90bbedac32dc401c" localSheetId="4" hidden="1">Model!$IC$37</definedName>
    <definedName name="CB_9618c5910ae14c1e8f7206a96182f9ff" localSheetId="4" hidden="1">Model!$EY$144</definedName>
    <definedName name="CB_9628d8d2ea9a43baa7859f01f5c990e5" localSheetId="4" hidden="1">Model!$JR$22</definedName>
    <definedName name="CB_963ce9c63880441db78381c26239bfb9" localSheetId="4" hidden="1">Model!$LG$145</definedName>
    <definedName name="CB_964f69a41d7541a4b4f000125e88a8eb" localSheetId="4" hidden="1">Model!$JY$98</definedName>
    <definedName name="CB_96731a7b11c14d58b666160425a43946" localSheetId="4" hidden="1">Model!$EY$7</definedName>
    <definedName name="CB_967570fdaed3412db65dffe419c6131e" localSheetId="4" hidden="1">Model!$FF$114</definedName>
    <definedName name="CB_969e92a27a44459d850d6f46154eef22" localSheetId="4" hidden="1">Model!$NC$31</definedName>
    <definedName name="CB_96a0323ba3d1427fa56a671ae4577195" localSheetId="4" hidden="1">Model!$AF$158</definedName>
    <definedName name="CB_96af4eb9efbb4315a683e77816fbf077" localSheetId="4" hidden="1">Model!$JY$40</definedName>
    <definedName name="CB_96cac60a1b474f408e51e33707751fd8" localSheetId="4" hidden="1">Model!$NC$129</definedName>
    <definedName name="CB_96e043d510804d7bb2d747d96829c745" localSheetId="4" hidden="1">Model!$CR$81</definedName>
    <definedName name="CB_96e7f77a432d418e9ab9a5a356857a18" localSheetId="4" hidden="1">Model!$KO$50</definedName>
    <definedName name="CB_96edb3dfb9b842d4bfe27c0cf1518f0c" localSheetId="4" hidden="1">Model!$JR$35</definedName>
    <definedName name="CB_96f1232ec6a14981827879bf5bf0cde3" localSheetId="4" hidden="1">Model!$JE$55</definedName>
    <definedName name="CB_96f78d03ee944bb79ed6e8ee6e2866d7" localSheetId="4" hidden="1">Model!$KO$110</definedName>
    <definedName name="CB_974d946e0910475db60599fe17f3b6c9" localSheetId="4" hidden="1">Model!$KO$154</definedName>
    <definedName name="CB_974e4f83c12f46acb8f5388a130bbfd7" localSheetId="4" hidden="1">Model!$DJ$141</definedName>
    <definedName name="CB_974fe65e7fed46f898f37da91c324d05" localSheetId="4" hidden="1">Model!$AM$44</definedName>
    <definedName name="CB_975bea32bd8647a2885ea70b9f81be9c" localSheetId="4" hidden="1">Model!$EG$127</definedName>
    <definedName name="CB_975de54cf4fa4d6dbd582b120fb1dc4d" localSheetId="4" hidden="1">Model!$IC$97</definedName>
    <definedName name="CB_97813dcd13354c8ea393cf3ebe5a350e" localSheetId="4" hidden="1">Model!$BC$113</definedName>
    <definedName name="CB_9789a1541bb7426ea25ee45c9d93e9a2" localSheetId="4" hidden="1">Model!$EG$130</definedName>
    <definedName name="CB_978c1bf1df444ec2a09d1437d2565ee9" localSheetId="4" hidden="1">Model!$DJ$115</definedName>
    <definedName name="CB_9794773757b54cdbba880f7bd4d9c10d" localSheetId="4" hidden="1">Model!$N$141</definedName>
    <definedName name="CB_97abab1648aa49cfad2e0cd666ecc186" localSheetId="4" hidden="1">Model!$HP$33</definedName>
    <definedName name="CB_97abc11602d14e30a4b767455acafb4c" localSheetId="4" hidden="1">Model!$DJ$32</definedName>
    <definedName name="CB_97b197855af5454aad1708f5a098c7ef" localSheetId="4" hidden="1">Model!$GU$59</definedName>
    <definedName name="CB_97ba4f42ffb34768b49b5bef55e4a594" localSheetId="4" hidden="1">Model!$GN$137</definedName>
    <definedName name="CB_97c3d0466c23417daf0dbadf5d0c7bc1" localSheetId="4" hidden="1">Model!$AF$109</definedName>
    <definedName name="CB_97c93d9eeedb49488f9da8ceff2595f4" localSheetId="4" hidden="1">Model!$BU$47</definedName>
    <definedName name="CB_97dd22674772453682782e11879c52b5" localSheetId="4" hidden="1">Model!$EG$143</definedName>
    <definedName name="CB_97fa2de8894845eaa4d88183bb56169e" localSheetId="4" hidden="1">Model!$MD$9</definedName>
    <definedName name="CB_9801faaea99e4df19ed44450c0cc995c" localSheetId="4" hidden="1">Model!$CW$61</definedName>
    <definedName name="CB_9814d05deb3c4376adc25bbfb0d78c63" localSheetId="4" hidden="1">Model!$AF$138</definedName>
    <definedName name="CB_982de44979424e28a65781f58fb898c8" localSheetId="4" hidden="1">Model!$BH$123</definedName>
    <definedName name="CB_98380d6d671a4d32aac927390c15572b" localSheetId="4" hidden="1">Model!$LN$89</definedName>
    <definedName name="CB_9842cc96dc264ff383e9e0102280326e" localSheetId="4" hidden="1">Model!$LN$142</definedName>
    <definedName name="CB_9844a32c63934d75a1a4d979184f31ae" localSheetId="4" hidden="1">Model!$HK$121</definedName>
    <definedName name="CB_9847e3cf4ce143c99d036b95527beeef" localSheetId="4" hidden="1">Model!$GU$39</definedName>
    <definedName name="CB_985a6730c7a64eaaa871675c2b5645f4" localSheetId="4" hidden="1">Model!$FV$154</definedName>
    <definedName name="CB_98711e66a0be45f7ae7b868740de93ae" localSheetId="4" hidden="1">Model!$BH$151</definedName>
    <definedName name="CB_988f30be74bd42648045dfd6d6f3f0d3" localSheetId="4" hidden="1">Model!$HP$29</definedName>
    <definedName name="CB_9895f0e083d243749082e0b67783d04e" localSheetId="4" hidden="1">Model!$CR$4</definedName>
    <definedName name="CB_989cc8e66b994431b0e3e9b2cf944d3a" localSheetId="4" hidden="1">Model!$GN$149</definedName>
    <definedName name="CB_98aefad500c847daad080e8118addc24" localSheetId="4" hidden="1">Model!$LN$134</definedName>
    <definedName name="CB_98baaa17295d4a10b3d62adf509c29b7" localSheetId="4" hidden="1">Model!$JY$46</definedName>
    <definedName name="CB_98bbee4703fc4555a398552082e57210" localSheetId="4" hidden="1">Model!$CW$35</definedName>
    <definedName name="CB_98c718c650674bfd84d20fe439161f05" localSheetId="4" hidden="1">Model!$AM$128</definedName>
    <definedName name="CB_98d549de8d3d4b96b25aff1cd10375a6" localSheetId="4" hidden="1">Model!$FF$23</definedName>
    <definedName name="CB_98effdea8ea74dfba98ca2d1c6e2a7db" localSheetId="4" hidden="1">Model!$MV$55</definedName>
    <definedName name="CB_98f9698d12b24ec4bfdb990394ea9abc" localSheetId="4" hidden="1">Model!$CR$104</definedName>
    <definedName name="CB_98fee65472914920b20bd561c4e971d9" localSheetId="4" hidden="1">Model!$IZ$33</definedName>
    <definedName name="CB_98ff540bacfc43cea07d1fa53f5c7d38" localSheetId="4" hidden="1">Model!$DQ$114</definedName>
    <definedName name="CB_9904d45f1aff443eaf6113272e935c8d" localSheetId="4" hidden="1">Model!$IZ$116</definedName>
    <definedName name="CB_990b39cc1c844d9e8caff0014d8269a8" localSheetId="4" hidden="1">Model!$CR$154</definedName>
    <definedName name="CB_991825e840934c009348c0c49c9b7ae2" localSheetId="4" hidden="1">Model!$GA$29</definedName>
    <definedName name="CB_9919b4f827dc420cbf85c1e19fd3eaaf" localSheetId="4" hidden="1">Model!$GA$17</definedName>
    <definedName name="CB_9921345a279b4392a4a51cedc719789c" localSheetId="4" hidden="1">Model!$BH$149</definedName>
    <definedName name="CB_9955cd2178c94d0b90a0cb6edfab0898" localSheetId="4" hidden="1">Model!$FV$55</definedName>
    <definedName name="CB_995e7741fb494858b81e1dfee71f5e07" localSheetId="4" hidden="1">Model!$HP$28</definedName>
    <definedName name="CB_99768ad9b7fd4185bd61d9d7ee3228c4" localSheetId="4" hidden="1">Model!$MV$104</definedName>
    <definedName name="CB_9977a50b8d05462f9924c16af59b7864" localSheetId="4" hidden="1">Model!$AF$39</definedName>
    <definedName name="CB_997f465c5097413b9c5ff342a065f249" localSheetId="4" hidden="1">Model!$FF$149</definedName>
    <definedName name="CB_998ae91748824327a61ec7c9db4db711" localSheetId="4" hidden="1">Model!$N$14</definedName>
    <definedName name="CB_998b7e3f06304676aaf86b95457f8a63" localSheetId="4" hidden="1">Model!$IC$42</definedName>
    <definedName name="CB_9995af0467be4e0b99c26cccefc27f12" localSheetId="4" hidden="1">Model!$EL$103</definedName>
    <definedName name="CB_99a0739186514fd2900fad55f33247da" localSheetId="4" hidden="1">Model!$CB$93</definedName>
    <definedName name="CB_99b342a903094d61bef2ef36f1a4d643" localSheetId="4" hidden="1">Model!$BU$33</definedName>
    <definedName name="CB_99bfc7b07f9943aca140b9ab98b9dc6a" localSheetId="4" hidden="1">Model!$AM$41</definedName>
    <definedName name="CB_99d28222ec9546629119d43a53428704" localSheetId="4" hidden="1">Model!$AF$102</definedName>
    <definedName name="CB_99f1b74c778a434c9571935bd0a0b093" localSheetId="4" hidden="1">Model!$HK$18</definedName>
    <definedName name="CB_9a0c76b4f9c14a4a99bdb66a3983ab7a" localSheetId="4" hidden="1">Model!$LN$17</definedName>
    <definedName name="CB_9a118e51182e4e769222b3987b52c780" localSheetId="4" hidden="1">Model!$IJ$121</definedName>
    <definedName name="CB_9a13df09c07c434ebefcfe2ed588f7b6" localSheetId="4" hidden="1">Model!$IC$96</definedName>
    <definedName name="CB_9a2a536f914b4995b749f81bd6d14b2b" localSheetId="4" hidden="1">Model!$GU$53</definedName>
    <definedName name="CB_9a2d3c4851824788a7664baf709fac12" localSheetId="4" hidden="1">Model!$HK$54</definedName>
    <definedName name="CB_9a2d4f0e443d4886a7bdbb0778a8cfe5" localSheetId="4" hidden="1">Model!$IC$49</definedName>
    <definedName name="CB_9a440371e3644e8d94cc0b313c22e9b0" localSheetId="4" hidden="1">Model!$GA$63</definedName>
    <definedName name="CB_9a45c01638a648f48eb8badc7a43d270" localSheetId="4" hidden="1">Model!$S$22</definedName>
    <definedName name="CB_9a53aabbd23f4b40bc6f7247083aaa82" localSheetId="4" hidden="1">Model!$CB$69</definedName>
    <definedName name="CB_9a55116fff4b409c8160e1d9c6536a0e" localSheetId="4" hidden="1">Model!$LG$122</definedName>
    <definedName name="CB_9a6f026ade6e41019b26ef9cea224782" localSheetId="4" hidden="1">Model!$JE$123</definedName>
    <definedName name="CB_9a818089e2ba429292d1a9d161d64f0a" localSheetId="4" hidden="1">Model!$IZ$108</definedName>
    <definedName name="CB_9aadba9f10d14cd7bc3d09387305d12b" localSheetId="4" hidden="1">Model!$JR$114</definedName>
    <definedName name="CB_9ab229ba87c8475388ab7a5ebba47e0b" localSheetId="4" hidden="1">Model!$KT$159</definedName>
    <definedName name="CB_9aba59e39a1e47d8b4b1daf92db0c3eb" localSheetId="4" hidden="1">Model!$EG$34</definedName>
    <definedName name="CB_9abf48f2748c4b178822842d46e69df4" localSheetId="4" hidden="1">Model!$GU$96</definedName>
    <definedName name="CB_9acdcf765947478f85fdb5e8399e21a3" localSheetId="4" hidden="1">Model!$GN$61</definedName>
    <definedName name="CB_9ad720f8597c4c1f84be4fb1eecdae95" localSheetId="4" hidden="1">Model!$EY$59</definedName>
    <definedName name="CB_9adb490531c2419e80c0e93410ced700" localSheetId="4" hidden="1">Model!$MI$134</definedName>
    <definedName name="CB_9ae78503b480468997e6b65e2c24a4d0" localSheetId="4" hidden="1">Model!$IZ$83</definedName>
    <definedName name="CB_9aeff8a9b8504270ae5daafad462e8c9" localSheetId="4" hidden="1">Model!$BU$14</definedName>
    <definedName name="CB_9b126923a2494fba93d5e2e77da73091" localSheetId="4" hidden="1">Model!$EY$37</definedName>
    <definedName name="CB_9b2723a91c2249d595faaad96e9b0232" localSheetId="4" hidden="1">Model!$FF$106</definedName>
    <definedName name="CB_9b36a91466374bbbb7d39dfba577c7ff" localSheetId="4" hidden="1">Model!$DQ$126</definedName>
    <definedName name="CB_9b508a91d82948f88768f978d312934b" localSheetId="4" hidden="1">Model!$KO$7</definedName>
    <definedName name="CB_9b595a0cfaef48a399816de02333e8da" localSheetId="4" hidden="1">Model!$MI$126</definedName>
    <definedName name="CB_9b5f6af3a9e4489faa2958adc87adcb6" localSheetId="4" hidden="1">Model!$NC$144</definedName>
    <definedName name="CB_9b601baf3a9247ab9139dd05616c8d8c" localSheetId="4" hidden="1">Model!$BU$127</definedName>
    <definedName name="CB_9b648a13a15f4460b7683ad27b0f7603" localSheetId="4" hidden="1">Model!$HP$64</definedName>
    <definedName name="CB_9b679ae0b70e4395b82649c9297d6771" localSheetId="4" hidden="1">Model!$AM$154</definedName>
    <definedName name="CB_9b76f51df00e42c6a85d73a48bc2e829" localSheetId="4" hidden="1">Model!$NC$50</definedName>
    <definedName name="CB_9b8b38a899374d749e7ad87ca83e03ce" localSheetId="4" hidden="1">Model!$KO$140</definedName>
    <definedName name="CB_9b8b73d4c5044455b54451761ba05d0a" localSheetId="4" hidden="1">Model!$LN$87</definedName>
    <definedName name="CB_9b8d7ccd5ea14ee69a576ca411a4baad" localSheetId="4" hidden="1">Model!$GA$39</definedName>
    <definedName name="CB_9b8fad14c7564b00b9e7fac0cebb5c3d" localSheetId="4" hidden="1">Model!$DJ$4</definedName>
    <definedName name="CB_9b9a37688f6245d29d0934bff670ec27" localSheetId="4" hidden="1">Model!$CB$70</definedName>
    <definedName name="CB_9ba18ddf6be248f285cea333847bb429" localSheetId="4" hidden="1">Model!$GA$134</definedName>
    <definedName name="CB_9baa4d53d4bd4fc3977a00968344349d" localSheetId="4" hidden="1">Model!$JY$147</definedName>
    <definedName name="CB_9bbe97c676994d4faa5d8c0c245da867" localSheetId="4" hidden="1">Model!$IC$5</definedName>
    <definedName name="CB_9bbfb1223995497985d9c6564dddc035" localSheetId="4" hidden="1">Model!$BC$75</definedName>
    <definedName name="CB_9bc1feee77a14d80aa320ec04905b763" localSheetId="4" hidden="1">Model!$HK$76</definedName>
    <definedName name="CB_9bc31db023fd44988bbba187ccce6ed8" localSheetId="4" hidden="1">Model!$KO$76</definedName>
    <definedName name="CB_9bc50543ed594c82801decab5508acd5" localSheetId="4" hidden="1">Model!$BH$91</definedName>
    <definedName name="CB_9bc659fd1a91403594ec4ba3de59bf6c" localSheetId="4" hidden="1">Model!$CR$69</definedName>
    <definedName name="CB_9bcbb98ac944440f9b0615dee6b74764" localSheetId="4" hidden="1">Model!$CW$103</definedName>
    <definedName name="CB_9bdefac0cd89428f9761456c6ca91be5" localSheetId="4" hidden="1">Model!$GU$145</definedName>
    <definedName name="CB_9be833fe76ab48d4b815e3308a8d87a3" localSheetId="4" hidden="1">Model!$IC$15</definedName>
    <definedName name="CB_9c1158b0cdff487a96359b7339b8d3a5" localSheetId="4" hidden="1">Model!$JY$29</definedName>
    <definedName name="CB_9c141a1260644a72a285e1d3231d7500" localSheetId="4" hidden="1">Model!$FF$77</definedName>
    <definedName name="CB_9c171ef1a9ee47d4a8fbf9bd0f8fdbf0" localSheetId="4" hidden="1">Model!$HP$23</definedName>
    <definedName name="CB_9c2ad95cb636416e803ac79c5ecfe3ab" localSheetId="4" hidden="1">Model!$EG$50</definedName>
    <definedName name="CB_9c4772fde2824257987b5b931aa2a31b" localSheetId="4" hidden="1">Model!$GN$156</definedName>
    <definedName name="CB_9c5bc48d59e1403eadca3da42b1ef1ce" localSheetId="4" hidden="1">Model!$FF$29</definedName>
    <definedName name="CB_9c5d60ac864d4e2c947fa46804b7213e" localSheetId="4" hidden="1">Model!$MV$17</definedName>
    <definedName name="CB_9c5f6fc1934446b4a2630f31eb97f8ee" localSheetId="4" hidden="1">Model!$EY$46</definedName>
    <definedName name="CB_9c696afeec2b4473be439526b8776d79" localSheetId="4" hidden="1">Model!$IC$11</definedName>
    <definedName name="CB_9c6a370d31b9437d92ae118289837b34" localSheetId="4" hidden="1">Model!$IZ$41</definedName>
    <definedName name="CB_9c7edf3cbfc34e03b02d55ce452c5e29" localSheetId="4" hidden="1">Model!$AM$68</definedName>
    <definedName name="CB_9c8a3ae01d7f404cbb9ae6196d23e4a1" localSheetId="4" hidden="1">Model!$EL$156</definedName>
    <definedName name="CB_9c91405652f04fcda5b505f02bfa54a1" localSheetId="4" hidden="1">Model!$IJ$154</definedName>
    <definedName name="CB_9c9b321021bf4da8b843d8db525b0a43" localSheetId="4" hidden="1">Model!$DQ$40</definedName>
    <definedName name="CB_9cb15a3e5bfa487f9964eb17ccaba12c" localSheetId="4" hidden="1">Model!$MD$93</definedName>
    <definedName name="CB_9cc53f22efa64c2cb45c6c30732954b7" localSheetId="4" hidden="1">Model!$FV$61</definedName>
    <definedName name="CB_9ccbd221a0f64fbaa6270c91645c8564" localSheetId="4" hidden="1">Model!$FF$12</definedName>
    <definedName name="CB_9ccd2d903d454e4aa6cc6996450e5620" localSheetId="4" hidden="1">Model!$CR$119</definedName>
    <definedName name="CB_9cd7680a432c48518d8fe829b5541296" localSheetId="4" hidden="1">Model!$DJ$83</definedName>
    <definedName name="CB_9cd96bed252b46baabf8b01dfa6acb69" localSheetId="4" hidden="1">Model!$KT$47</definedName>
    <definedName name="CB_9cdbe4c8ad304662a8d4daf6f81aaa02" localSheetId="4" hidden="1">Model!$KT$120</definedName>
    <definedName name="CB_9cdc4a417e7f41fba760ec38a3a0503b" localSheetId="4" hidden="1">Model!$BH$15</definedName>
    <definedName name="CB_9ce660576bb741e491597b95ed150f0f" localSheetId="4" hidden="1">Model!$DJ$19</definedName>
    <definedName name="CB_9ce95cc483d8424c9a0a150fbb907f46" localSheetId="4" hidden="1">Model!$AM$129</definedName>
    <definedName name="CB_9d14b0091d524d379b96549044678570" localSheetId="4" hidden="1">Model!$MD$54</definedName>
    <definedName name="CB_9d2ab42135a24a91be05de0ea6acea78" localSheetId="4" hidden="1">Model!$JE$133</definedName>
    <definedName name="CB_9d380af193774ecb8c351c455a1bc8d2" localSheetId="4" hidden="1">Model!$GA$93</definedName>
    <definedName name="CB_9d3f2b9508c2412f8a23a28a541134cf" localSheetId="4" hidden="1">Model!$FF$35</definedName>
    <definedName name="CB_9d47cafd13bf4288a3529e152631a6b5" localSheetId="4" hidden="1">Model!$NC$142</definedName>
    <definedName name="CB_9d4858f1f42f4e0e905dab9be45b0426" localSheetId="4" hidden="1">Model!$JR$30</definedName>
    <definedName name="CB_9d4953abb9f94e75a3edc041e71fe18a" localSheetId="4" hidden="1">Model!$GU$79</definedName>
    <definedName name="CB_9d4aaf096c1a4a8085faa9fc93b39e61" localSheetId="4" hidden="1">Model!$LG$7</definedName>
    <definedName name="CB_9d545434ea0640698e85abd019f0ac65" localSheetId="4" hidden="1">Model!$HK$129</definedName>
    <definedName name="CB_9d59550b33f4400b8a18680d238cdcf6" localSheetId="4" hidden="1">Model!$MV$85</definedName>
    <definedName name="CB_9d7a21469c1f4569b8ef253125200c07" localSheetId="4" hidden="1">Model!$EG$19</definedName>
    <definedName name="CB_9dacdab982594f8f883d9c774cd7c72c" localSheetId="4" hidden="1">Model!$EL$109</definedName>
    <definedName name="CB_9daf4b9c901b4e04afa164bbe750b6b5" localSheetId="4" hidden="1">Model!$LN$13</definedName>
    <definedName name="CB_9db2c5b732cb4e6f8890b76eefe7fac2" localSheetId="4" hidden="1">Model!$AF$133</definedName>
    <definedName name="CB_9db30f10baff4cae8fd6758f7fb7a342" localSheetId="4" hidden="1">Model!$EG$14</definedName>
    <definedName name="CB_9dc4d09e47f1453baec5d39888676337" localSheetId="4" hidden="1">Model!$FF$74</definedName>
    <definedName name="CB_9dd8428372ab40ec8773c54ad244fc5e" localSheetId="4" hidden="1">Model!$JY$136</definedName>
    <definedName name="CB_9dd93b3ee7d4429d83c522eef850edb6" localSheetId="4" hidden="1">Model!$FF$110</definedName>
    <definedName name="CB_9de27e36b58c4c3bb269eceeacc1436a" localSheetId="4" hidden="1">Model!$MI$39</definedName>
    <definedName name="CB_9e05df19ab1c4b5cbdac8e8be20318c9" localSheetId="4" hidden="1">Model!$CB$11</definedName>
    <definedName name="CB_9e0adcd2f4004b8b880fa91ede817ddb" localSheetId="4" hidden="1">Model!$FV$133</definedName>
    <definedName name="CB_9e0e243d0c4b4079b5b6e315be21e2f6" localSheetId="4" hidden="1">Model!$NC$13</definedName>
    <definedName name="CB_9e21edcb842d4fc3adecda364d7f1dc4" localSheetId="4" hidden="1">Model!$GN$144</definedName>
    <definedName name="CB_9e39cf3f500648ec8cacb17c4f0715d6" localSheetId="4" hidden="1">Model!$EG$106</definedName>
    <definedName name="CB_9e3bfe171e3d4d4c9e374831bdbfc579" localSheetId="4" hidden="1">Model!$DJ$5</definedName>
    <definedName name="CB_9e3f6fa3d3974c69a142492013fb6590" localSheetId="4" hidden="1">Model!$BU$24</definedName>
    <definedName name="CB_9e875f2d474a4bec9936c84e24295504" localSheetId="4" hidden="1">Model!$KT$51</definedName>
    <definedName name="CB_9e879f6255f744b287bb53e9101140b6" localSheetId="4" hidden="1">Model!$IC$62</definedName>
    <definedName name="CB_9e8a9e0a509a488bbf731df4d56d3f6a" localSheetId="4" hidden="1">Model!$DJ$37</definedName>
    <definedName name="CB_9e8c4546b70a4322b1261c3d994342a4" localSheetId="4" hidden="1">Model!$AM$20</definedName>
    <definedName name="CB_9e94c5b4535a4102adc695f174a703df" localSheetId="4" hidden="1">Model!$GA$12</definedName>
    <definedName name="CB_9e9e49cd2ebd4311a86030bf9187345a" localSheetId="4" hidden="1">Model!$LG$102</definedName>
    <definedName name="CB_9ea00d17c68a47fa95a27f5aeedb5e84" localSheetId="4" hidden="1">Model!$GN$82</definedName>
    <definedName name="CB_9eb58e34e37e4cac8a3849f10c621a3e" localSheetId="4" hidden="1">Model!$MD$98</definedName>
    <definedName name="CB_9ec2f809cd9047808b59c41e45f9e697" localSheetId="4" hidden="1">Model!$N$61</definedName>
    <definedName name="CB_9ee48dcb3dcd40b7944d9cf78965f534" localSheetId="4" hidden="1">Model!$FV$7</definedName>
    <definedName name="CB_9ee6cda846c94685981d272884acb863" localSheetId="4" hidden="1">Model!$IJ$77</definedName>
    <definedName name="CB_9f1d366a180e4eff89bd3a28448520eb" localSheetId="4" hidden="1">Model!$BH$116</definedName>
    <definedName name="CB_9f37d13710c043f885d2d5a79fe612a2" localSheetId="4" hidden="1">Model!$HK$82</definedName>
    <definedName name="CB_9f38c92064114e99866b8eaa127c1def" localSheetId="4" hidden="1">Model!$S$21</definedName>
    <definedName name="CB_9f43567e7148499fa6979e68555426c0" localSheetId="4" hidden="1">Model!$LN$55</definedName>
    <definedName name="CB_9f4757c14a72460f8b49c43815102706" localSheetId="4" hidden="1">Model!$IJ$141</definedName>
    <definedName name="CB_9f4ea3c7bcfa4acfa2eb44b6e9969b2b" localSheetId="4" hidden="1">Model!$BC$140</definedName>
    <definedName name="CB_9f58fe7584624f73a178c63523a4a603" localSheetId="4" hidden="1">Model!$S$74</definedName>
    <definedName name="CB_9f59af9ab280499d8a337e52595a1510" localSheetId="4" hidden="1">Model!$AM$53</definedName>
    <definedName name="CB_9f59e30ba5864f7b85cc3dfb8308df49" localSheetId="4" hidden="1">Model!$MV$49</definedName>
    <definedName name="CB_9f6f0a89218848e4a847583e56e2bb8c" localSheetId="4" hidden="1">Model!$DJ$38</definedName>
    <definedName name="CB_9f6fd67ac05e4cc5aa4a1b8e2419f413" localSheetId="4" hidden="1">Model!$KT$83</definedName>
    <definedName name="CB_9f7553f10b5c4a84a11348304f066f41" localSheetId="4" hidden="1">Model!$LN$36</definedName>
    <definedName name="CB_9f7cc082d5bd4c729a9e8f8806959830" localSheetId="4" hidden="1">Model!$GU$87</definedName>
    <definedName name="CB_9f9f4279c1d84d78a7e1305207984148" localSheetId="4" hidden="1">Model!$MV$157</definedName>
    <definedName name="CB_9fa2b47803854509b40e4e2ee457c3c7" localSheetId="4" hidden="1">Model!$NC$143</definedName>
    <definedName name="CB_9fa96513cf744b878501853328eb031a" localSheetId="4" hidden="1">Model!$IJ$53</definedName>
    <definedName name="CB_9faf1eaf605940d58fd59c51691113a0" localSheetId="4" hidden="1">Model!$FV$49</definedName>
    <definedName name="CB_9faf40dee69b45fc85811bb5e9ef7ca5" localSheetId="4" hidden="1">Model!$IZ$138</definedName>
    <definedName name="CB_9faf44309b0041b78231cb39316bf1c8" localSheetId="4" hidden="1">Model!$AM$59</definedName>
    <definedName name="CB_9fb8fd03f33e41dbb0da92ea5ec82573" localSheetId="4" hidden="1">Model!$JR$115</definedName>
    <definedName name="CB_9fc532a6a8e145b887606b09b517efb3" localSheetId="4" hidden="1">Model!$IC$94</definedName>
    <definedName name="CB_9fc94d6c35b441b882db5e33bb8584a4" localSheetId="4" hidden="1">Model!$BC$35</definedName>
    <definedName name="CB_9fcd961344464738a62da72b8f442e86" localSheetId="4" hidden="1">Model!$AM$72</definedName>
    <definedName name="CB_9fdec8dadf4749b0a0d42ae85c81c2e4" localSheetId="4" hidden="1">Model!$BH$72</definedName>
    <definedName name="CB_9febd4978a144ae5856a6b0265383177" localSheetId="4" hidden="1">Model!$BU$108</definedName>
    <definedName name="CB_9ff9d75be28c4af9bc9120f14d7e2905" localSheetId="4" hidden="1">Model!$CB$86</definedName>
    <definedName name="CB_9ffe157e657743c78ea6579098e1534c" localSheetId="4" hidden="1">Model!$JR$61</definedName>
    <definedName name="CB_a000196004cd4753a67fe081cc4184a5" localSheetId="4" hidden="1">Model!$HK$89</definedName>
    <definedName name="CB_a00119036d554cacb85914926a1c1ce4" localSheetId="4" hidden="1">Model!$LN$75</definedName>
    <definedName name="CB_a01c312c2f0a434ca98afa739a0ced75" localSheetId="4" hidden="1">Model!$S$117</definedName>
    <definedName name="CB_a036789bf88e4296a53b31c818814c78" localSheetId="4" hidden="1">Model!$GU$4</definedName>
    <definedName name="CB_a044a860ec824fbe8976b5c012ad9933" localSheetId="4" hidden="1">Model!$JY$9</definedName>
    <definedName name="CB_a04d7c0d9e1947b685c2abf0af0b47cf" localSheetId="4" hidden="1">Model!$DJ$77</definedName>
    <definedName name="CB_a051e7606c9244fbb1c9fe4b9dafd8ae" localSheetId="4" hidden="1">Model!$LG$125</definedName>
    <definedName name="CB_a05788a7946340368ea8e4db655e6492" localSheetId="4" hidden="1">Model!$CW$43</definedName>
    <definedName name="CB_a06a88ccfe034ce19c6ae848f00adc2e" localSheetId="4" hidden="1">Model!$JY$139</definedName>
    <definedName name="CB_a094279dd4f94c6b944f7e09defc6777" localSheetId="4" hidden="1">Model!$S$141</definedName>
    <definedName name="CB_a0a83b0cff704bfdab8c9d46937226de" localSheetId="4" hidden="1">Model!$MV$124</definedName>
    <definedName name="CB_a0b738deb5034f7db7d18543ca1f42f1" localSheetId="4" hidden="1">Model!$JE$131</definedName>
    <definedName name="CB_a0e87d3134c84cb0888164c6f223e531" localSheetId="4" hidden="1">Model!$HK$138</definedName>
    <definedName name="CB_a0ecbcd733b448e0af7ffbe4bdb30406" localSheetId="4" hidden="1">Model!$IJ$104</definedName>
    <definedName name="CB_a0fd88a1cc754b18ae933c41aa4d54a6" localSheetId="4" hidden="1">Model!$DQ$108</definedName>
    <definedName name="CB_a10ce1ab7ba648e6b7179a81ec052a19" localSheetId="4" hidden="1">Model!$CR$74</definedName>
    <definedName name="CB_a11186a52b7d4993a48b32f988da57d9" localSheetId="4" hidden="1">Model!$IJ$84</definedName>
    <definedName name="CB_a119fa4340c7483186594f830ffadf01" localSheetId="4" hidden="1">Model!$HK$130</definedName>
    <definedName name="CB_a1443fba5d78466b92ed648be204e0d9" localSheetId="4" hidden="1">Model!$HP$71</definedName>
    <definedName name="CB_a1483306512f4c7e8d87dcadf9d795fe" localSheetId="4" hidden="1">Model!$JE$72</definedName>
    <definedName name="CB_a168908447e049a384afdc5f449dae91" localSheetId="4" hidden="1">Model!$IJ$126</definedName>
    <definedName name="CB_a16996baad6748c19e013d9b1bc2af17" localSheetId="4" hidden="1">Model!$GN$116</definedName>
    <definedName name="CB_a16bc733c66b45afbf2ad701f301c658" localSheetId="4" hidden="1">Model!$MI$145</definedName>
    <definedName name="CB_a1735e1fd67d467ba3cc3f72ef34cf4f" localSheetId="4" hidden="1">Model!$DQ$7</definedName>
    <definedName name="CB_a17b33e0646e4adf876bb20555c0b48f" localSheetId="4" hidden="1">Model!$BH$21</definedName>
    <definedName name="CB_a17b4e205e2d4783ba4bf57dfc472af2" localSheetId="4" hidden="1">Model!$BC$104</definedName>
    <definedName name="CB_a188d7b3093646d592cd42365d760c7b" localSheetId="4" hidden="1">Model!$DQ$153</definedName>
    <definedName name="CB_a199732b43ae4b53ace7abb449bc1561" localSheetId="4" hidden="1">Model!$GU$118</definedName>
    <definedName name="CB_a1a7321ca07d4da3a19b9d22576ab9c4" localSheetId="4" hidden="1">Model!$AM$131</definedName>
    <definedName name="CB_a1ae87f418b840818fdc4bf7641b8d19" localSheetId="4" hidden="1">Model!$JR$11</definedName>
    <definedName name="CB_a1b4684f4c4244e88bd7bfe55aaeeab0" localSheetId="4" hidden="1">Model!$FV$146</definedName>
    <definedName name="CB_a1b9965b3bc345408371534c5e90b20b" localSheetId="4" hidden="1">Model!$GU$69</definedName>
    <definedName name="CB_a1d5f16d54fe449cb3078dc4551cca93" localSheetId="4" hidden="1">Model!$CW$87</definedName>
    <definedName name="CB_a1d8c8f31a554443a0c387b998f82786" localSheetId="4" hidden="1">Model!$NC$138</definedName>
    <definedName name="CB_a1e741ee17e948b68f48ba2a04a6c3f7" localSheetId="4" hidden="1">Model!$JY$93</definedName>
    <definedName name="CB_a1f97d52886d48a686863eda17893fd6" localSheetId="4" hidden="1">Model!$NC$114</definedName>
    <definedName name="CB_a215ff4cc2884b8384d27752d1a887c8" localSheetId="4" hidden="1">Model!$MD$149</definedName>
    <definedName name="CB_a22acdfc479e44f6a4772cd17daf6887" localSheetId="4" hidden="1">Model!$EG$51</definedName>
    <definedName name="CB_a22eff6fe8024c60bf4a63c10f500905" localSheetId="4" hidden="1">Model!$JY$114</definedName>
    <definedName name="CB_a231c78efe6f4e23a3a2011f42d0ec6b" localSheetId="4" hidden="1">Model!$DJ$129</definedName>
    <definedName name="CB_a23304174ea34d999183f5eb9aec0e0a" localSheetId="4" hidden="1">Model!$EL$83</definedName>
    <definedName name="CB_a23d18c1c9734646b14bfd6869cecc93" localSheetId="4" hidden="1">Model!$JE$156</definedName>
    <definedName name="CB_a2419abe0ccc4a6b834dc3b84d68dada" localSheetId="4" hidden="1">Model!$FF$92</definedName>
    <definedName name="CB_a2546c40179743df90045f07c2e9573a" localSheetId="4" hidden="1">Model!$KO$125</definedName>
    <definedName name="CB_a2548dd388b54f9ca7fc16390d3ad98e" localSheetId="4" hidden="1">Model!$DJ$123</definedName>
    <definedName name="CB_a257153cfc924b4fa1eb573e86db35b8" localSheetId="4" hidden="1">Model!$FF$157</definedName>
    <definedName name="CB_a25871d457f043f59a9632b71584dc09" localSheetId="4" hidden="1">Model!$EY$74</definedName>
    <definedName name="CB_a288d70aa8184b2c87a8d27e875e7e28" localSheetId="4" hidden="1">Model!$S$154</definedName>
    <definedName name="CB_a28b5ee9a6b5414898d4165fad3b0efb" localSheetId="4" hidden="1">Model!$FV$53</definedName>
    <definedName name="CB_a2a041d770084cac8db669e8298e1b56" localSheetId="4" hidden="1">Model!$NC$94</definedName>
    <definedName name="CB_a2b18eae154846e3b53aace2f618a83a" localSheetId="4" hidden="1">Model!$JE$143</definedName>
    <definedName name="CB_a2b6aa1e2ffc4e2484807c26bec88107" localSheetId="4" hidden="1">Model!$HP$132</definedName>
    <definedName name="CB_a2b793d375f04d7e9894bc697c565299" localSheetId="4" hidden="1">Model!$BU$97</definedName>
    <definedName name="CB_a2c1fd34939842808dc25c0f123125ed" localSheetId="4" hidden="1">Model!$BC$87</definedName>
    <definedName name="CB_a2c85838412548969167ca01ce90e0cd" localSheetId="4" hidden="1">Model!$GN$36</definedName>
    <definedName name="CB_a2d55675822344e8b16b5c447df7a22c" localSheetId="4" hidden="1">Model!$N$31</definedName>
    <definedName name="CB_a2e8db6b623842dbad9f0cb38c46ebd4" localSheetId="4" hidden="1">Model!$CB$95</definedName>
    <definedName name="CB_a30c3ad80c1541f797a29d997a6915ae" localSheetId="4" hidden="1">Model!$IZ$21</definedName>
    <definedName name="CB_a31ff8eafc3d49e8b5cb345de2b2d24a" localSheetId="4" hidden="1">Model!$BC$107</definedName>
    <definedName name="CB_a324c42dbac84e1bbb33e1ebcde7c3d7" localSheetId="4" hidden="1">Model!$JR$121</definedName>
    <definedName name="CB_a33ad40b02e4438e943322b431c54b44" localSheetId="4" hidden="1">Model!$EY$38</definedName>
    <definedName name="CB_a355a3dcc5f24f7ab6723f65dc7772cf" localSheetId="4" hidden="1">Model!$IZ$103</definedName>
    <definedName name="CB_a357c2f7301b47119dd1e7669dce9142" localSheetId="4" hidden="1">Model!$KT$45</definedName>
    <definedName name="CB_a37b910339304563bd5cc4c9efe863d6" localSheetId="4" hidden="1">Model!$KT$147</definedName>
    <definedName name="CB_a3876241610a4d3db48058884e5b3b54" localSheetId="4" hidden="1">Model!$KT$156</definedName>
    <definedName name="CB_a3909ed607f6496d9275aec30da9a943" localSheetId="4" hidden="1">Model!$CB$132</definedName>
    <definedName name="CB_a3a3b57e371444279c930c0599198060" localSheetId="4" hidden="1">Model!$DJ$46</definedName>
    <definedName name="CB_a3c1ebfa1559438691f414d3b39f627f" localSheetId="4" hidden="1">Model!$EY$92</definedName>
    <definedName name="CB_a3cad374c19c4698bb716fb279ea1f4e" localSheetId="4" hidden="1">Model!$AM$15</definedName>
    <definedName name="CB_a3df017fdf634ea8bee4eac131559e73" localSheetId="4" hidden="1">Model!$CR$124</definedName>
    <definedName name="CB_a41172048ff54cac80bc3885f743d23f" localSheetId="4" hidden="1">Model!$JE$17</definedName>
    <definedName name="CB_a4185e52ded34c68adc05012d2bafedc" localSheetId="4" hidden="1">Model!$BU$113</definedName>
    <definedName name="CB_a41d28fab9e246dd89843be568439ee8" localSheetId="4" hidden="1">Model!$FV$111</definedName>
    <definedName name="CB_a42092bc9ce243ca8d37b5727d3a9002" localSheetId="4" hidden="1">Model!$GA$67</definedName>
    <definedName name="CB_a42dd89860a84f5eafd184d8aeac048e" localSheetId="4" hidden="1">Model!$AM$19</definedName>
    <definedName name="CB_a439f893f647423eb4dea66efe3c446e" localSheetId="4" hidden="1">Model!$FF$152</definedName>
    <definedName name="CB_a44cd0872ed14cdda743fa1fc441b410" localSheetId="4" hidden="1">Model!$MI$37</definedName>
    <definedName name="CB_a45ec008d4364898879384d716053a32" localSheetId="4" hidden="1">Model!$CR$51</definedName>
    <definedName name="CB_a468dac9df954e6ba5475ffab36a15a7" localSheetId="4" hidden="1">Model!$HK$29</definedName>
    <definedName name="CB_a46cfdbcb38b4f0d94d988264f174f9c" localSheetId="4" hidden="1">Model!$BH$12</definedName>
    <definedName name="CB_a46d3ad8c1a64d6d88b5c736028ac809" localSheetId="4" hidden="1">Model!$DJ$114</definedName>
    <definedName name="CB_a497cbca5a8d488c9a32e63141917e1e" localSheetId="4" hidden="1">Model!$EL$32</definedName>
    <definedName name="CB_a4a157037f1c4d2eb508064a7867e8c5" localSheetId="4" hidden="1">Model!$CR$49</definedName>
    <definedName name="CB_a4b705d8098c4ceebab44ba8e3ade2d5" localSheetId="4" hidden="1">Model!$JE$137</definedName>
    <definedName name="CB_a4bdea34c442435abf376665ccbfa89e" localSheetId="4" hidden="1">Model!$IC$81</definedName>
    <definedName name="CB_a4c9acb231a54b65b36f7e6dd9c12f50" localSheetId="4" hidden="1">Model!$FV$56</definedName>
    <definedName name="CB_a4ddb1fdefd046c4a1dba9bc76599132" localSheetId="4" hidden="1">Model!$JY$12</definedName>
    <definedName name="CB_a4eb6e76d21e4edda76aba6eb24ed89b" localSheetId="4" hidden="1">Model!$MI$103</definedName>
    <definedName name="CB_a4ebf97a571c42b487c2511cb2e018af" localSheetId="4" hidden="1">Model!$BH$110</definedName>
    <definedName name="CB_a4f362b13be04a339220be8f6c92c74a" localSheetId="4" hidden="1">Model!$DQ$18</definedName>
    <definedName name="CB_a50fe4587bcc4e579b71f9f65fd4f070" localSheetId="4" hidden="1">Model!$GN$25</definedName>
    <definedName name="CB_a5182172e54944258934bd04ef7aba1e" localSheetId="4" hidden="1">Model!$MI$152</definedName>
    <definedName name="CB_a51cb00613bb41649c732a73066e9f00" localSheetId="4" hidden="1">Model!$JY$140</definedName>
    <definedName name="CB_a5320718330f43cab211eead0071d66c" localSheetId="4" hidden="1">Model!$EY$35</definedName>
    <definedName name="CB_a53b321d744943b9a99115bc89188014" localSheetId="4" hidden="1">Model!$MI$141</definedName>
    <definedName name="CB_a5453fe1d372467f898addb8414cbee0" localSheetId="4" hidden="1">Model!$AM$132</definedName>
    <definedName name="CB_a552b3d645e841008e95b27614f789bc" localSheetId="4" hidden="1">Model!$FV$131</definedName>
    <definedName name="CB_a55835e8b91f4c42941bff8b831726dd" localSheetId="4" hidden="1">Model!$CB$45</definedName>
    <definedName name="CB_a559e82cf3a146f9a2a9e071c4d8785e" localSheetId="4" hidden="1">Model!$CR$147</definedName>
    <definedName name="CB_a569c2133e224c858fc4bd6c08704bb7" localSheetId="4" hidden="1">Model!$S$41</definedName>
    <definedName name="CB_a571d5b584174fe096f914eb78e1137e" localSheetId="4" hidden="1">Model!$MV$73</definedName>
    <definedName name="CB_a5816c46e8454b0dae56322880084471" localSheetId="4" hidden="1">Model!$BU$10</definedName>
    <definedName name="CB_a58f558e5d3c47f7814e95276130364d" localSheetId="4" hidden="1">Model!$EY$140</definedName>
    <definedName name="CB_a59628fb6a274835928e6ac2bfc35c4f" localSheetId="4" hidden="1">Model!$GN$22</definedName>
    <definedName name="CB_a5b29bf5be214548a3744805dea7dac4" localSheetId="4" hidden="1">Model!$FF$56</definedName>
    <definedName name="CB_a5b354978ca0409eae7f7fe67722ffaf" localSheetId="4" hidden="1">Model!$MV$77</definedName>
    <definedName name="CB_a5b5f8febb2845fd97899aa02e82bd9a" localSheetId="4" hidden="1">Model!$GU$67</definedName>
    <definedName name="CB_a5bbc964529b46faa8fe96d54c248e53" localSheetId="4" hidden="1">Model!$EL$132</definedName>
    <definedName name="CB_a5edb96ba26f4f5384f5f809fe4b8ba6" localSheetId="4" hidden="1">Model!$JY$73</definedName>
    <definedName name="CB_a5ff46813df84903b031c8a25648249c" localSheetId="4" hidden="1">Model!$AM$26</definedName>
    <definedName name="CB_a60f277c13be43a487efb48502ef4ef9" localSheetId="4" hidden="1">Model!$GU$66</definedName>
    <definedName name="CB_a610346d016a49f1a0ac5d42507ee7c0" localSheetId="4" hidden="1">Model!$MI$107</definedName>
    <definedName name="CB_a613faaa5b394f3cba6cfb2615f1be65" localSheetId="4" hidden="1">Model!$NC$35</definedName>
    <definedName name="CB_a6175518dfad4cb5ac9a3b74158a348d" localSheetId="4" hidden="1">Model!$LN$24</definedName>
    <definedName name="CB_a61920e0dcc64ef481cb9013a98ae1a5" localSheetId="4" hidden="1">Model!$EY$51</definedName>
    <definedName name="CB_a61d470978ef4f82abd1e361b8b1111b" localSheetId="4" hidden="1">Model!$MV$6</definedName>
    <definedName name="CB_a61d80285b1a4375b40d75b1a5bbb290" localSheetId="4" hidden="1">Model!$NC$133</definedName>
    <definedName name="CB_a621eb89f42742af98c6f2ba86623117" localSheetId="4" hidden="1">Model!$KO$95</definedName>
    <definedName name="CB_a62a374bd4a043c7af744385be776207" localSheetId="4" hidden="1">Model!$BC$156</definedName>
    <definedName name="CB_a62bfe27da8947ed9913ab65a57212c2" localSheetId="4" hidden="1">Model!$NC$58</definedName>
    <definedName name="CB_a62e3b9e8f63446584cb32b8197d24ab" localSheetId="4" hidden="1">Model!$HK$68</definedName>
    <definedName name="CB_a632a2f261a144d7b46f81d0db12bc7b" localSheetId="4" hidden="1">Model!$BC$136</definedName>
    <definedName name="CB_a63bbf4cb60e4313949ffe70af66ea5e" localSheetId="4" hidden="1">Model!$CB$120</definedName>
    <definedName name="CB_a642471f484d48629198ee2f7f4a57d3" localSheetId="4" hidden="1">Model!$GA$89</definedName>
    <definedName name="CB_a6486b7f782a46638b87ed6ea8c0c247" localSheetId="4" hidden="1">Model!$EY$30</definedName>
    <definedName name="CB_a651af5ab7ae496db5ba3960700c8c48" localSheetId="4" hidden="1">Model!$LG$149</definedName>
    <definedName name="CB_a65564e6012b4301a11571904b41e636" localSheetId="4" hidden="1">Model!$EG$57</definedName>
    <definedName name="CB_a6678a2dc21f4905b2f691794f9b09f5" localSheetId="4" hidden="1">Model!$CB$96</definedName>
    <definedName name="CB_a67c291eaeff46ca8d3eb365405373ec" localSheetId="4" hidden="1">Model!$EY$87</definedName>
    <definedName name="CB_a693ebd85c1b499888c7de9347a19809" localSheetId="4" hidden="1">Model!$BC$51</definedName>
    <definedName name="CB_a695c3a4d07e4b3b8894f78fc2082b06" localSheetId="4" hidden="1">Model!$EL$150</definedName>
    <definedName name="CB_a696fba21eb8460c848b9ea2a219c9f0" localSheetId="4" hidden="1">Model!$LG$64</definedName>
    <definedName name="CB_a6a4c144bcda4de996be4125954659a5" localSheetId="4" hidden="1">Model!$S$92</definedName>
    <definedName name="CB_a6a5e946b00c45daac186282f8ea7b39" localSheetId="4" hidden="1">Model!$IC$107</definedName>
    <definedName name="CB_a6a951b483cd451d936540d4a3fb2b98" localSheetId="4" hidden="1">Model!$LG$14</definedName>
    <definedName name="CB_a6b25fa705d2480488cab7cc8793cc3c" localSheetId="4" hidden="1">Model!$JR$128</definedName>
    <definedName name="CB_a6b4ef26a0504b3f89a63247b564b8a1" localSheetId="4" hidden="1">Model!$DQ$93</definedName>
    <definedName name="CB_a6c0f03e90394c9a8b0a5f9f70edf96e" localSheetId="4" hidden="1">Model!$FF$72</definedName>
    <definedName name="CB_a6c1470d33c84e858a6f2df2f185c4e1" localSheetId="4" hidden="1">Model!$BH$120</definedName>
    <definedName name="CB_a6d78be9aa64477eaa09e0a72d0e29d5" localSheetId="4" hidden="1">Model!$JY$18</definedName>
    <definedName name="CB_a6e0e35b07af42e08008ff0afaafd470" localSheetId="4" hidden="1">Model!$LN$63</definedName>
    <definedName name="CB_a6e408478b7643a0adb83c77ed985f66" localSheetId="4" hidden="1">Model!$CR$108</definedName>
    <definedName name="CB_a7091e52d7d1489c8dde7be806babc7e" localSheetId="4" hidden="1">Model!$KT$61</definedName>
    <definedName name="CB_a7128e05d0524201aa8ba25c2aa71ab3" localSheetId="4" hidden="1">Model!$CW$156</definedName>
    <definedName name="CB_a71d1f7e0eca4b3286eead8877575c73" localSheetId="4" hidden="1">Model!$GA$15</definedName>
    <definedName name="CB_a727587079b44203be555360ccaa273a" localSheetId="4" hidden="1">Model!$FV$45</definedName>
    <definedName name="CB_a732b4ea85f34b0db3d7ff2b33846a67" localSheetId="4" hidden="1">Model!$KO$111</definedName>
    <definedName name="CB_a74e4dc021464de39d54659baa587ae7" localSheetId="4" hidden="1">Model!$IC$41</definedName>
    <definedName name="CB_a7600fab47ec484984bc77fc599508ba" localSheetId="4" hidden="1">Model!$JE$77</definedName>
    <definedName name="CB_a765f3dc503343e6b6bb3ecad1a0db6a" localSheetId="4" hidden="1">Model!$BU$116</definedName>
    <definedName name="CB_a767c62bbd744ab1bcc6972c390e3080" localSheetId="4" hidden="1">Model!$JE$69</definedName>
    <definedName name="CB_a776a153d7594677ba246af3561ebf67" localSheetId="4" hidden="1">Model!$BC$130</definedName>
    <definedName name="CB_a794d39f055c451e981de4272e330203" localSheetId="4" hidden="1">Model!$LN$137</definedName>
    <definedName name="CB_a795bd3728ba4882af234c0db60244bb" localSheetId="4" hidden="1">Model!$GU$48</definedName>
    <definedName name="CB_a795eef50eb44be09d8d1b199536563e" localSheetId="4" hidden="1">Model!$DJ$68</definedName>
    <definedName name="CB_a7a4c8d0609749b384b6aa1e68374eb6" localSheetId="4" hidden="1">Model!$KO$96</definedName>
    <definedName name="CB_a7aa02bd892a441aa68f08b23e12d244" localSheetId="4" hidden="1">Model!$CW$4</definedName>
    <definedName name="CB_a7b0ca04f5d743d7939d19e1c9582c60" localSheetId="4" hidden="1">Model!$HK$120</definedName>
    <definedName name="CB_a7b39b1f7f944861a5665c0424247576" localSheetId="4" hidden="1">Model!$GA$133</definedName>
    <definedName name="CB_a7b7a19fbd944be191d1b2c28f11d822" localSheetId="4" hidden="1">Model!$N$16</definedName>
    <definedName name="CB_a7bec3afd0f74034a197c943f11d4a5d" localSheetId="4" hidden="1">Model!$KT$126</definedName>
    <definedName name="CB_a7c6629604c343f3be20075d684e8397" localSheetId="4" hidden="1">Model!$IC$34</definedName>
    <definedName name="CB_a7ce743953284c3ca931dfc6c6bcda8a" localSheetId="4" hidden="1">Model!$HK$44</definedName>
    <definedName name="CB_a7e3756bbd3d4897a1b57eb2dd2f451a" localSheetId="4" hidden="1">Model!$HK$94</definedName>
    <definedName name="CB_a7ef144318b245deb0c3698bb94ee9f6" localSheetId="4" hidden="1">Model!$BH$40</definedName>
    <definedName name="CB_a807d52bd06a44c6ad8a815da0077a9f" localSheetId="4" hidden="1">Model!$JE$136</definedName>
    <definedName name="CB_a808e37800c64a9c9ffc8faf7c5fe7e5" localSheetId="4" hidden="1">Model!$FF$36</definedName>
    <definedName name="CB_a81be5af49404d74a32cad2af920b359" localSheetId="4" hidden="1">Model!$MV$27</definedName>
    <definedName name="CB_a81d45f781be487790d5f063b98a9c83" localSheetId="4" hidden="1">Model!$N$62</definedName>
    <definedName name="CB_a82e14d353fc448b9c2a9b1e610772a6" localSheetId="4" hidden="1">Model!$MV$130</definedName>
    <definedName name="CB_a83f9491731b4b1aa403623c05da92b4" localSheetId="4" hidden="1">Model!$CB$24</definedName>
    <definedName name="CB_a84fedb602354f77b5f5cdade3e95da0" localSheetId="4" hidden="1">Model!$BH$42</definedName>
    <definedName name="CB_a85024a8d6484730a3f8e30bed79436c" localSheetId="4" hidden="1">Model!$CB$15</definedName>
    <definedName name="CB_a8548b1ae1fd4ffaaf0d638da9ef0eb5" localSheetId="4" hidden="1">Model!$JR$82</definedName>
    <definedName name="CB_a86390c893554b9a830ba4972c336f0f" localSheetId="4" hidden="1">Model!$FV$18</definedName>
    <definedName name="CB_a86d7ad8a02346c993abb9108bd8d002" localSheetId="4" hidden="1">Model!$BU$133</definedName>
    <definedName name="CB_a871f111ce644bd39cfe37951dba912e" localSheetId="4" hidden="1">Model!$N$13</definedName>
    <definedName name="CB_a87aa057723e447a8e9624769fc66b43" localSheetId="4" hidden="1">Model!$MD$100</definedName>
    <definedName name="CB_a884d5e86d95467bb0eb6c58e49667ba" localSheetId="4" hidden="1">Model!$MD$11</definedName>
    <definedName name="CB_a887c2a2b3124bc69577f73f0ba01898" localSheetId="4" hidden="1">Model!$MI$59</definedName>
    <definedName name="CB_a88a03dbc45c4d90871a59df45ecd35d" localSheetId="4" hidden="1">Model!$JY$99</definedName>
    <definedName name="CB_a895393045c8477b9fef827bf9fb6826" localSheetId="4" hidden="1">Model!$IC$82</definedName>
    <definedName name="CB_a8a5a370f5fe4fe9abd0b1bf62cee74c" localSheetId="4" hidden="1">Model!$HP$25</definedName>
    <definedName name="CB_a90ff64881124d508dbb6bad9372a592" localSheetId="4" hidden="1">Model!$NC$131</definedName>
    <definedName name="CB_a9116414a22b4d71b6bbc50fdc0ca30a" localSheetId="4" hidden="1">Model!$BU$21</definedName>
    <definedName name="CB_a936c4b7575b4d6b9152ce59f643f5b0" localSheetId="4" hidden="1">Model!$EG$124</definedName>
    <definedName name="CB_a944a8434d8343bcb70ef24f59153c3e" localSheetId="4" hidden="1">Model!$MD$89</definedName>
    <definedName name="CB_a94910aecdc644d29320de61743c6c82" localSheetId="4" hidden="1">Model!$JR$44</definedName>
    <definedName name="CB_a951677c2fe1494cb735c1dea1556a71" localSheetId="4" hidden="1">Model!$JR$126</definedName>
    <definedName name="CB_a9561fb7e4f5475d9f78a00ce51b1f21" localSheetId="4" hidden="1">Model!$JY$122</definedName>
    <definedName name="CB_a9588c86a7dd4d2ba4333d0d027e586c" localSheetId="4" hidden="1">Model!$JR$127</definedName>
    <definedName name="CB_a95eb5b8a0724c24ba68414d2b6ae350" localSheetId="4" hidden="1">Model!$IJ$131</definedName>
    <definedName name="CB_a96e334eaeb44bbdba3a4dac5528a3db" localSheetId="4" hidden="1">Model!$KT$104</definedName>
    <definedName name="CB_a96f4602c47e42b295d999150a0b5876" localSheetId="4" hidden="1">Model!$IC$78</definedName>
    <definedName name="CB_a9745de19716444e9ee54ee9ccd08d5e" localSheetId="4" hidden="1">Model!$DJ$156</definedName>
    <definedName name="CB_a981821855074a95a42a1094980ca98d" localSheetId="4" hidden="1">Model!$IZ$4</definedName>
    <definedName name="CB_a9abe41ab2264c25a97ded8741d22abc" localSheetId="4" hidden="1">Model!$HP$16</definedName>
    <definedName name="CB_a9b5e663675b4f5ab9f21dc5b8bde8b0" localSheetId="4" hidden="1">Model!$HK$9</definedName>
    <definedName name="CB_a9c6f09fb2874a6e877ec72ef822e1f4" localSheetId="4" hidden="1">Model!$FF$131</definedName>
    <definedName name="CB_a9c71c8db6b540c8aa0e34c37ed76256" localSheetId="4" hidden="1">Model!$LG$146</definedName>
    <definedName name="CB_a9d16f476bad4d83afd6ddc10962606a" localSheetId="4" hidden="1">Model!$IC$147</definedName>
    <definedName name="CB_a9e518ecbd7d4a18bdd5da139184bcd3" localSheetId="4" hidden="1">Model!$EG$20</definedName>
    <definedName name="CB_a9e90bf9c5e041d4818b73df16c9bb52" localSheetId="4" hidden="1">Model!$CW$93</definedName>
    <definedName name="CB_a9f07698db084179bb5bb03232a404af" localSheetId="4" hidden="1">Model!$EG$158</definedName>
    <definedName name="CB_a9f9f887d6d74d2188f1369b10d2fee4" localSheetId="4" hidden="1">Model!$CW$131</definedName>
    <definedName name="CB_aa272eb85fe94ee4bba909e5834b51bc" localSheetId="4" hidden="1">Model!$JE$49</definedName>
    <definedName name="CB_aa282234fe63407aa32f1dd27bcfcd25" localSheetId="4" hidden="1">Model!$AM$144</definedName>
    <definedName name="CB_aa34dc3b96ed41359f34189cfa74878c" localSheetId="4" hidden="1">Model!$CW$80</definedName>
    <definedName name="CB_aa53ef31b9c24c1fb95a7893153e49c8" localSheetId="4" hidden="1">Model!$HK$21</definedName>
    <definedName name="CB_aa54925732ae4e358b62d929fd253a4a" localSheetId="4" hidden="1">Model!$IZ$31</definedName>
    <definedName name="CB_aa62eb7253744ed889de44f009505835" localSheetId="4" hidden="1">Model!$IC$131</definedName>
    <definedName name="CB_aa88ed171509462e95209b5a4f956875" localSheetId="4" hidden="1">Model!$CB$99</definedName>
    <definedName name="CB_aaa207adbcb544e796e93ad093bdeeee" localSheetId="4" hidden="1">Model!$DQ$44</definedName>
    <definedName name="CB_aaa5831a732740c482e6364ee924391f" localSheetId="4" hidden="1">Model!$AM$122</definedName>
    <definedName name="CB_aaab0df0d3f24401ae41f57405e8d80c" localSheetId="4" hidden="1">Model!$GA$140</definedName>
    <definedName name="CB_aab413d55a104b098aadd0329fa9020c" localSheetId="4" hidden="1">Model!$S$137</definedName>
    <definedName name="CB_aac06a88e9e64efabfabf341771afce3" localSheetId="4" hidden="1">Model!$JE$114</definedName>
    <definedName name="CB_aac41e315cd14ff48a986eef44db9654" localSheetId="4" hidden="1">Model!$EL$120</definedName>
    <definedName name="CB_aac5415faf7841009662807dafe427dc" localSheetId="4" hidden="1">Model!$KT$24</definedName>
    <definedName name="CB_aac9e947956a4ddeb17f3172f174e32f" localSheetId="4" hidden="1">Model!$IZ$88</definedName>
    <definedName name="CB_aafdec232ee24be594b9575aedbb8c6e" localSheetId="4" hidden="1">Model!$GN$56</definedName>
    <definedName name="CB_ab0604a5851b40c79718ac141a3bd82c" localSheetId="4" hidden="1">Model!$HP$36</definedName>
    <definedName name="CB_ab0e54e01d5f448ca0db05fc8898084e" localSheetId="4" hidden="1">Model!$MI$14</definedName>
    <definedName name="CB_ab13c161da564069a4862466c72769b6" localSheetId="4" hidden="1">Model!$MD$83</definedName>
    <definedName name="CB_ab1c0760fde24d46aa31164d6bbfd2fc" localSheetId="4" hidden="1">Model!$AM$21</definedName>
    <definedName name="CB_ab2d6215395847cc9c809a07baa0c175" localSheetId="4" hidden="1">Model!$S$46</definedName>
    <definedName name="CB_ab3394ce165c4ab593c18196fecef3c9" localSheetId="4" hidden="1">Model!$LG$52</definedName>
    <definedName name="CB_ab47b0185ecd466183ff867180c8ca1a" localSheetId="4" hidden="1">Model!$MD$36</definedName>
    <definedName name="CB_ab48933357954a8a8503aad521fb16b8" localSheetId="4" hidden="1">Model!$GU$83</definedName>
    <definedName name="CB_ab4f82f42e4546ec927926ebf555f41e" localSheetId="4" hidden="1">Model!$MI$122</definedName>
    <definedName name="CB_ab5549271e8c4876a92f271733c435c4" localSheetId="4" hidden="1">Model!$AF$50</definedName>
    <definedName name="CB_ab570337dd104238a56f2029a250cc66" localSheetId="4" hidden="1">Model!$NC$75</definedName>
    <definedName name="CB_ab713163a9524fa3bb78d4e4b98db04a" localSheetId="4" hidden="1">Model!$IC$73</definedName>
    <definedName name="CB_ab7616acc3324208b7a78e37d4f502d5" localSheetId="4" hidden="1">Model!$S$95</definedName>
    <definedName name="CB_ab79fc7bb2e74fa1bde772aaf35ed0c4" localSheetId="4" hidden="1">Model!$IJ$150</definedName>
    <definedName name="CB_aba092279f634022872c433784e696eb" localSheetId="4" hidden="1">Model!$AF$72</definedName>
    <definedName name="CB_abbebba9017947ca97c05cc3b748409f" localSheetId="4" hidden="1">Model!$HP$88</definedName>
    <definedName name="CB_abca901e9e704a8c8d72e8519c9a7cdb" localSheetId="4" hidden="1">Model!$MI$29</definedName>
    <definedName name="CB_abda252ec0894b088ed9e55a375295b5" localSheetId="4" hidden="1">Model!$JR$27</definedName>
    <definedName name="CB_abe7c22166b3484d83f117096a52ade2" localSheetId="4" hidden="1">Model!$JY$137</definedName>
    <definedName name="CB_abfda0ec01da41739ff5078777839db6" localSheetId="4" hidden="1">Model!$AM$143</definedName>
    <definedName name="CB_ac03cfdb80ea4cf08f75fcd7c516adbd" localSheetId="4" hidden="1">Model!$FV$63</definedName>
    <definedName name="CB_ac0514139b2b4f42835b8288900279dd" localSheetId="4" hidden="1">Model!$CW$70</definedName>
    <definedName name="CB_ac365933e2ec419e9f6c710aec21ee42" localSheetId="4" hidden="1">Model!$NC$132</definedName>
    <definedName name="CB_ac38aaf8312a44a7b0fc1a4ef677aa7b" localSheetId="4" hidden="1">Model!$GU$75</definedName>
    <definedName name="CB_ac5047d4bc0c49aa8e93ace7c4af34f3" localSheetId="4" hidden="1">Model!$AM$125</definedName>
    <definedName name="CB_ac5e4589cc3f4393bca048a9edd30935" localSheetId="4" hidden="1">Model!$GA$11</definedName>
    <definedName name="CB_ac698dedac664bf4873e3b9bf571dcb4" localSheetId="4" hidden="1">Model!$BU$103</definedName>
    <definedName name="CB_ac7562cc880a424eb922e4b3f5a6b409" localSheetId="4" hidden="1">Model!$KO$20</definedName>
    <definedName name="CB_ac881ab5c60e4423892f5c3f9690602c" localSheetId="4" hidden="1">Model!$HK$17</definedName>
    <definedName name="CB_ac92f65b000e4b60945c958c65938845" localSheetId="4" hidden="1">Model!$S$133</definedName>
    <definedName name="CB_ac9ec5a5163b46d58c50f7938f60632d" localSheetId="4" hidden="1">Model!$AF$129</definedName>
    <definedName name="CB_acb336e8f3fc48a087f19c12f358a9a2" localSheetId="4" hidden="1">Model!$AF$73</definedName>
    <definedName name="CB_accea91a937646e68a4217df10ac501c" localSheetId="4" hidden="1">Model!$GN$89</definedName>
    <definedName name="CB_ace787cba58147679abaef0a8ee7dd9b" localSheetId="4" hidden="1">Model!$JY$13</definedName>
    <definedName name="CB_aceb906db7ee43b092fe48e230f18fc7" localSheetId="4" hidden="1">Model!$IZ$124</definedName>
    <definedName name="CB_aceecb6681804cacae286b2f3edec6d6" localSheetId="4" hidden="1">Model!$MD$13</definedName>
    <definedName name="CB_acfc4c7c03e64f618fbbedcac2a06fab" localSheetId="4" hidden="1">Model!$GA$57</definedName>
    <definedName name="CB_ad023581d6784240bf145b9636b00ec5" localSheetId="4" hidden="1">Model!$BH$30</definedName>
    <definedName name="CB_ad058e3cb9be4704a927d9b205d44047" localSheetId="4" hidden="1">Model!$AF$77</definedName>
    <definedName name="CB_ad0ce67918bd4bc68775b09f158c245d" localSheetId="4" hidden="1">Model!$GN$59</definedName>
    <definedName name="CB_ad12c36203994c09ba7dcb4209750e1c" localSheetId="4" hidden="1">Model!$KO$131</definedName>
    <definedName name="CB_ad171eabf76146d5b4db83b4f2bfdca2" localSheetId="4" hidden="1">Model!$N$138</definedName>
    <definedName name="CB_ad1e5b43e44341278218dfe09173f25a" localSheetId="4" hidden="1">Model!$KO$38</definedName>
    <definedName name="CB_ad2ffdb9160246beb01b3558bbfa3fdd" localSheetId="4" hidden="1">Model!$CB$117</definedName>
    <definedName name="CB_ad3a0f8da00c4a73bc5905cf323afb18" localSheetId="4" hidden="1">Model!$IJ$136</definedName>
    <definedName name="CB_ad3ba2c2fb144527bc89b074729a729e" localSheetId="4" hidden="1">Model!$LN$22</definedName>
    <definedName name="CB_ad5191e552e148e8b0307a87cfa5478c" localSheetId="4" hidden="1">Model!$NC$77</definedName>
    <definedName name="CB_ad521707cdfc41afb924220ccf805c53" localSheetId="4" hidden="1">Model!$JE$139</definedName>
    <definedName name="CB_ad524202386b4cb7b0cf7efe2e3b03b1" localSheetId="4" hidden="1">Model!$AF$17</definedName>
    <definedName name="CB_ad653cb96036451283f8511de4d808e8" localSheetId="4" hidden="1">Model!$FF$16</definedName>
    <definedName name="CB_ad7a5250c9fd4e8192fbdb5f714cd581" localSheetId="4" hidden="1">Model!$LN$84</definedName>
    <definedName name="CB_adb25a850f384b28a972a6629596b0b8" localSheetId="4" hidden="1">Model!$MV$11</definedName>
    <definedName name="CB_adfd1f933d784ea2a96dd1b54abaf977" localSheetId="4" hidden="1">Model!$FF$158</definedName>
    <definedName name="CB_ae0b74b3b6fc44458af0a77da7499355" localSheetId="4" hidden="1">Model!$GA$90</definedName>
    <definedName name="CB_ae11930f13bf436e942fbb9e1346eed1" localSheetId="4" hidden="1">Model!$JR$78</definedName>
    <definedName name="CB_ae15ba6520984f39a26e52fbcb492e83" localSheetId="4" hidden="1">Model!$HK$38</definedName>
    <definedName name="CB_ae262144ddce431b8d93d2e4792fcde9" localSheetId="4" hidden="1">Model!$IC$90</definedName>
    <definedName name="CB_ae333f77c24d4c8a825f5ecb11e58ee5" localSheetId="4" hidden="1">Model!$MV$22</definedName>
    <definedName name="CB_ae4309d7dee54d64ad60e1d5f9e80ca6" localSheetId="4" hidden="1">Model!$IC$154</definedName>
    <definedName name="CB_ae459c9a4b9b42a7b2199d5d27194095" localSheetId="4" hidden="1">Model!$IZ$135</definedName>
    <definedName name="CB_ae6c1d6be34143e383f46c0ab83dd043" localSheetId="4" hidden="1">Model!$EY$103</definedName>
    <definedName name="CB_ae7f9b5604d64f7e8cab2674846f8efe" localSheetId="4" hidden="1">Model!$GN$152</definedName>
    <definedName name="CB_ae87bc221a68427fa07d17a605446fa6" localSheetId="4" hidden="1">Model!$NC$152</definedName>
    <definedName name="CB_aea1903fda61417996800de14a0fc6c7" localSheetId="4" hidden="1">Model!$JY$133</definedName>
    <definedName name="CB_aea72282d42f42f291c02bb930e78fce" localSheetId="4" hidden="1">Model!$EL$114</definedName>
    <definedName name="CB_aec51d68c59b4e76a624766432782110" localSheetId="4" hidden="1">Model!$MD$10</definedName>
    <definedName name="CB_aed2e7105f344bb6a8d82a39121429e1" localSheetId="4" hidden="1">Model!$DJ$111</definedName>
    <definedName name="CB_aedd99b36ddb446f9183dc8ebe78964a" localSheetId="4" hidden="1">Model!$S$72</definedName>
    <definedName name="CB_aeea2341f25343138e3ff4d0e309bcf1" localSheetId="4" hidden="1">Model!$LG$49</definedName>
    <definedName name="CB_af1dee888c6049128b32784ecee1add4" localSheetId="4" hidden="1">Model!$KT$123</definedName>
    <definedName name="CB_af29ddbfd80c4f6bbd9654fbada43f36" localSheetId="4" hidden="1">Model!$HP$124</definedName>
    <definedName name="CB_af367e1ecfc9486aa9cca22d1e3a6a2d" localSheetId="4" hidden="1">Model!$AF$84</definedName>
    <definedName name="CB_af515b87754141979d3d70e71a85998a" localSheetId="4" hidden="1">Model!$MD$87</definedName>
    <definedName name="CB_af568a121b144c2682517e5fd8443c88" localSheetId="4" hidden="1">Model!$MD$109</definedName>
    <definedName name="CB_af57bb5deece4371a9951bb2f7174cd0" localSheetId="4" hidden="1">Model!$JR$139</definedName>
    <definedName name="CB_af5df367ab2c41b885773f642dd3800d" localSheetId="4" hidden="1">Model!$BU$128</definedName>
    <definedName name="CB_af618283710c462da20e484377278d94" localSheetId="4" hidden="1">Model!$NC$24</definedName>
    <definedName name="CB_af66d33babd44676813c037a86b13b8b" localSheetId="4" hidden="1">Model!$EY$159</definedName>
    <definedName name="CB_af67c9f71e9648cc8cb1211f260d544a" localSheetId="4" hidden="1">Model!$AM$119</definedName>
    <definedName name="CB_af69be45de3a44d4ac3ae61e884583a0" localSheetId="4" hidden="1">Model!$GN$63</definedName>
    <definedName name="CB_af6e5bd81fc94156b6933a451ed92529" localSheetId="4" hidden="1">Model!$LG$35</definedName>
    <definedName name="CB_af71dc7ad0ff43d9a4e14ab204739a9d" localSheetId="4" hidden="1">Model!$FF$148</definedName>
    <definedName name="CB_af71eb6021db4de38817c238a0ed3cf0" localSheetId="4" hidden="1">Model!$AF$12</definedName>
    <definedName name="CB_af7417d140b54a8c803ac66ed3c3e6db" localSheetId="4" hidden="1">Model!$AM$57</definedName>
    <definedName name="CB_af80aa644a4f42cd840b3d1b19d78d80" localSheetId="4" hidden="1">Model!$LN$28</definedName>
    <definedName name="CB_af86f1166e044a98a89196c8effe0c7e" localSheetId="4" hidden="1">Model!$MI$113</definedName>
    <definedName name="CB_af87bc8a49e54c90895adc94fa87abc8" localSheetId="4" hidden="1">Model!$IJ$115</definedName>
    <definedName name="CB_af8a0f82ba654e87a9ad14bffec4ea87" localSheetId="4" hidden="1">Model!$EL$105</definedName>
    <definedName name="CB_af913899996d41b09b6c936921d329e0" localSheetId="4" hidden="1">Model!$LG$46</definedName>
    <definedName name="CB_afa62e140721419c929e280102013b6a" localSheetId="4" hidden="1">Model!$MV$47</definedName>
    <definedName name="CB_afb48d123a8844bc8749cacdff85bf18" localSheetId="4" hidden="1">Model!$CB$122</definedName>
    <definedName name="CB_afb9896cb0b7484fb0687f5ee8d89f72" localSheetId="4" hidden="1">Model!$IZ$111</definedName>
    <definedName name="CB_afbf06ffc4074239b1defb06eacbb785" localSheetId="4" hidden="1">Model!$EL$80</definedName>
    <definedName name="CB_afc34e6ab97d43acb4ee8f024a767bbc" localSheetId="4" hidden="1">Model!$MD$138</definedName>
    <definedName name="CB_afc61832ad09464fa29a1234518c3b80" localSheetId="4" hidden="1">Model!$DQ$140</definedName>
    <definedName name="CB_afce5841b195417e9bb6145209e2bf94" localSheetId="4" hidden="1">Model!$KO$117</definedName>
    <definedName name="CB_afe0a41506ba49a4b7a99ee52a39032c" localSheetId="4" hidden="1">Model!$AM$82</definedName>
    <definedName name="CB_afef2dbe0b4846cbbfd14fb8638a5e5c" localSheetId="4" hidden="1">Model!$CW$74</definedName>
    <definedName name="CB_aff8b161f32744b29efb3a38f0c5d7d1" localSheetId="4" hidden="1">Model!$GA$138</definedName>
    <definedName name="CB_aff9f5fe7f9c4c738ab1e7f30e1913c1" localSheetId="4" hidden="1">Model!$FF$26</definedName>
    <definedName name="CB_b002cab772b7416996df1ddd08f2a0c0" localSheetId="4" hidden="1">Model!$EL$154</definedName>
    <definedName name="CB_b0062f11d4d647eeae107913ebe4686c" localSheetId="4" hidden="1">Model!$EL$124</definedName>
    <definedName name="CB_b00638934b07404cbc4b2636bd958ccb" localSheetId="4" hidden="1">Model!$AM$73</definedName>
    <definedName name="CB_b007e11633a145f7a0cd7b6bee8e9c9f" localSheetId="4" hidden="1">Model!$AM$89</definedName>
    <definedName name="CB_b00b6ee951fe42c6b7f4d73d8eb0b199" localSheetId="4" hidden="1">Model!$MV$7</definedName>
    <definedName name="CB_b00df4bfd1614ecc8ad246eba18afd7c" localSheetId="4" hidden="1">Model!$AM$109</definedName>
    <definedName name="CB_b01a6ae4237346cab1250a0b1a9aae7e" localSheetId="4" hidden="1">Model!$MI$78</definedName>
    <definedName name="CB_b01e193b42b34c81995ee367d52f4b3a" localSheetId="4" hidden="1">Model!$JR$100</definedName>
    <definedName name="CB_b03b10b9f09a46768cbdd244a044fcb9" localSheetId="4" hidden="1">Model!$FF$58</definedName>
    <definedName name="CB_b04d58f73fe34fe491cf93756191e397" localSheetId="4" hidden="1">Model!$JY$81</definedName>
    <definedName name="CB_b054858900dd46a59de535176968a7d6" localSheetId="4" hidden="1">Model!$N$145</definedName>
    <definedName name="CB_b05a8fa97ba94a0fbbdab626fe6c3e76" localSheetId="4" hidden="1">Model!$DQ$15</definedName>
    <definedName name="CB_b067987b5f934d52ad6aa4a5230347a7" localSheetId="4" hidden="1">Model!$EL$11</definedName>
    <definedName name="CB_b06e4d275d1a436eb56bc8293b494dc1" localSheetId="4" hidden="1">Model!$KO$62</definedName>
    <definedName name="CB_b0898096f3a046359da28fd554f67ce2" localSheetId="4" hidden="1">Model!$CR$144</definedName>
    <definedName name="CB_b0b38c1256c14ef8bf96299438e8e6fa" localSheetId="4" hidden="1">Model!$MI$28</definedName>
    <definedName name="CB_b0c644ad09634a13a00ee6264a419369" localSheetId="4" hidden="1">Model!$EY$154</definedName>
    <definedName name="CB_b0c8c32e0e874bd88ff74003a7bb0572" localSheetId="4" hidden="1">Model!$CW$76</definedName>
    <definedName name="CB_b0f0c46d11da443690e3ca79938fc7af" localSheetId="4" hidden="1">Model!$DJ$93</definedName>
    <definedName name="CB_b1119ea55228454f9e573871ccba1de4" localSheetId="4" hidden="1">Model!$GA$52</definedName>
    <definedName name="CB_b11f3497440645948ad5f8b41440a3e2" localSheetId="4" hidden="1">Model!$DJ$66</definedName>
    <definedName name="CB_b13d082ca3a947e59bb122d32f8dec95" localSheetId="4" hidden="1">Model!$CB$159</definedName>
    <definedName name="CB_b15e10e572d948388ee6104b8d301684" localSheetId="4" hidden="1">Model!$BU$56</definedName>
    <definedName name="CB_b184864c64a548af8eec050ae7c09d85" localSheetId="4" hidden="1">Model!$MD$91</definedName>
    <definedName name="CB_b18930813ecf4ae5a35be506c3a251cb" localSheetId="4" hidden="1">Model!$BU$9</definedName>
    <definedName name="CB_b197023134694fda85378ce7ac7273ec" localSheetId="4" hidden="1">Model!$HK$34</definedName>
    <definedName name="CB_b1ad730521a54700b4361eeff2bf1214" localSheetId="4" hidden="1">Model!$CB$144</definedName>
    <definedName name="CB_b1bb9ca6d3b84530baaf6e4f81c5f838" localSheetId="4" hidden="1">Model!$CB$138</definedName>
    <definedName name="CB_b1c198f47e9040df8413f04dde872637" localSheetId="4" hidden="1">Model!$S$40</definedName>
    <definedName name="CB_b1c4458299ef453888a6045949d51745" localSheetId="4" hidden="1">Model!$IJ$10</definedName>
    <definedName name="CB_b1cb588018f44963b5aeee099c84107d" localSheetId="4" hidden="1">Model!$BC$23</definedName>
    <definedName name="CB_b1f8b4ac7b5240e097539c5b40aa7dbc" localSheetId="4" hidden="1">Model!$FF$13</definedName>
    <definedName name="CB_b1faddcf384149fda716bcd17f2c2c65" localSheetId="4" hidden="1">Model!$IJ$107</definedName>
    <definedName name="CB_b213297241324546b6b367a5af8763ef" localSheetId="4" hidden="1">Model!$EG$69</definedName>
    <definedName name="CB_b2236542e7464d6fa23edd9815645281" localSheetId="4" hidden="1">Model!$JY$102</definedName>
    <definedName name="CB_b234a1722b5f47aba460484abcd79b07" localSheetId="4" hidden="1">Model!$FF$140</definedName>
    <definedName name="CB_b234cdf3048b4f40b1c5c8e26f43f131" localSheetId="4" hidden="1">Model!$N$146</definedName>
    <definedName name="CB_b235eb2c7d3247bd90f39471cc8da5bb" localSheetId="4" hidden="1">Model!$NC$28</definedName>
    <definedName name="CB_b2417561941845e4b6727c3959c01ead" localSheetId="4" hidden="1">Model!$IC$17</definedName>
    <definedName name="CB_b25896737f7146bbb24b85de4899aed2" localSheetId="4" hidden="1">Model!$DJ$13</definedName>
    <definedName name="CB_b26b47b0f48946a8b9e87c01d8bca343" localSheetId="4" hidden="1">Model!$IJ$85</definedName>
    <definedName name="CB_b2701fe982934a32ab29f3c5a530800c" localSheetId="4" hidden="1">Model!$NC$18</definedName>
    <definedName name="CB_b2787e4f140b4b00b017c64934ac6680" localSheetId="4" hidden="1">Model!$MD$150</definedName>
    <definedName name="CB_b27c09fee0cd4c5dad1fb4de0dc128f0" localSheetId="4" hidden="1">Model!$CW$107</definedName>
    <definedName name="CB_b2835c5fd75a4cf7a6d533ed393d4b0d" localSheetId="4" hidden="1">Model!$IJ$157</definedName>
    <definedName name="CB_b28ac2b5fb83456ca7994fd9a69fd2d4" localSheetId="4" hidden="1">Model!$IJ$11</definedName>
    <definedName name="CB_b2a47b0cc4cf4a4da1cb27136303b98f" localSheetId="4" hidden="1">Model!$BH$155</definedName>
    <definedName name="CB_b2ad6c6c1c794171821e388fd4971a02" localSheetId="4" hidden="1">Model!$GA$135</definedName>
    <definedName name="CB_b2b9a067b2d64f758b2dc07ec5d3ddf8" localSheetId="4" hidden="1">Model!$IZ$50</definedName>
    <definedName name="CB_b2be30c2958c4c3d82fc46d27f210f2c" localSheetId="4" hidden="1">Model!$GN$119</definedName>
    <definedName name="CB_b2c10a118a264180b45e2d951535c5b5" localSheetId="4" hidden="1">Model!$IZ$156</definedName>
    <definedName name="CB_b2c3c26eb46d4660a0871200c049749c" localSheetId="4" hidden="1">Model!$DQ$32</definedName>
    <definedName name="CB_b2e27e95f60446969df5bcb138c24132" localSheetId="4" hidden="1">Model!$AF$127</definedName>
    <definedName name="CB_b2e2ff61db5949378b7d1cf8981ad3f6" localSheetId="4" hidden="1">Model!$GU$100</definedName>
    <definedName name="CB_b2eb31d33ec54e4f9c78cb064dd76626" localSheetId="4" hidden="1">Model!$BC$91</definedName>
    <definedName name="CB_b2f6d7d8aa584bd49ab11134e1285c7d" localSheetId="4" hidden="1">Model!$LN$85</definedName>
    <definedName name="CB_b2fa78d8c9d14752a79bc7aa0cce020d" localSheetId="4" hidden="1">Model!$IZ$32</definedName>
    <definedName name="CB_b3033abc3a2e478882ef7b66ff7f0247" localSheetId="4" hidden="1">Model!$KO$130</definedName>
    <definedName name="CB_b316eb78110d42919e2c212e319618dc" localSheetId="4" hidden="1">Model!$FV$60</definedName>
    <definedName name="CB_b3187e04e60f4121a918b4a7b1a667c0" localSheetId="4" hidden="1">Model!$LN$145</definedName>
    <definedName name="CB_b31a5755a7cd4cbc9a479486210ccdc2" localSheetId="4" hidden="1">Model!$IZ$92</definedName>
    <definedName name="CB_b32d19e121fa4717b80ee5b676db89e2" localSheetId="4" hidden="1">Model!$HK$13</definedName>
    <definedName name="CB_b336f87d9c5d4117859f4e5ccebc0912" localSheetId="4" hidden="1">Model!$MD$61</definedName>
    <definedName name="CB_b33e860597064a94911d164c275f6eb4" localSheetId="4" hidden="1">Model!$CR$148</definedName>
    <definedName name="CB_b3454b6d1ac54719a10a00311edf05e4" localSheetId="4" hidden="1">Model!$EL$41</definedName>
    <definedName name="CB_b35449e4a4654a378d9cbb11b6044b49" localSheetId="4" hidden="1">Model!$DQ$90</definedName>
    <definedName name="CB_b35e097c9f0e4e5cb0f663ddde937a29" localSheetId="4" hidden="1">Model!$N$47</definedName>
    <definedName name="CB_b3772a1919d84117915a8d387e14da37" localSheetId="4" hidden="1">Model!$IJ$95</definedName>
    <definedName name="CB_b37bd223c5af430380332d72b0408433" localSheetId="4" hidden="1">Model!$MD$130</definedName>
    <definedName name="CB_b3846f0b94104459b6e93f6927012398" localSheetId="4" hidden="1">Model!$AM$112</definedName>
    <definedName name="CB_b3957c8d0ad64879b20211c0a78d1a67" localSheetId="4" hidden="1">Model!$LG$32</definedName>
    <definedName name="CB_b3a0c877799046b0baa5d59eeacea7d1" localSheetId="4" hidden="1">Model!$DQ$43</definedName>
    <definedName name="CB_b3a44c940d274d7c947a24d6cf6463aa" localSheetId="4" hidden="1">Model!$JY$64</definedName>
    <definedName name="CB_b3a6367e8d534890ae83b53522ae53a8" localSheetId="4" hidden="1">Model!$N$88</definedName>
    <definedName name="CB_b3c4b4a63f73402f85dcd4f800422c55" localSheetId="4" hidden="1">Model!$LG$88</definedName>
    <definedName name="CB_b3c78ae55d744cfb855294efafa2c810" localSheetId="4" hidden="1">Model!$LN$124</definedName>
    <definedName name="CB_b3d29bf71e294501ab6e9d7d31168e13" localSheetId="4" hidden="1">Model!$EY$32</definedName>
    <definedName name="CB_b3d74a987e354accaa355156ba49d997" localSheetId="4" hidden="1">Model!$EY$55</definedName>
    <definedName name="CB_b3e54d4ebc6b464296b58786c8bd5842" localSheetId="4" hidden="1">Model!$LG$104</definedName>
    <definedName name="CB_b3e57602d39348b980974a1130eedd9c" localSheetId="4" hidden="1">Model!$LG$82</definedName>
    <definedName name="CB_b3e62bce0dec41839da4062ec0215c46" localSheetId="0" hidden="1">Sensitivity!$A$20</definedName>
    <definedName name="CB_b3e7e0f00f564229a2a048b2fdb3fbac" localSheetId="4" hidden="1">Model!$KT$137</definedName>
    <definedName name="CB_b3fc9046b46848acb19fa073a7b76c20" localSheetId="4" hidden="1">Model!$EY$50</definedName>
    <definedName name="CB_b40988ea424a4060a3f2b52377576f82" localSheetId="4" hidden="1">Model!$IJ$144</definedName>
    <definedName name="CB_b40b6e8741e743afbc34c844daa8f632" localSheetId="4" hidden="1">Model!$JY$129</definedName>
    <definedName name="CB_b42e2c09deb04ed5ad548debeb5445df" localSheetId="4" hidden="1">Model!$KT$57</definedName>
    <definedName name="CB_b4351fb11a13495280e4a02b090c047b" localSheetId="4" hidden="1">Model!$N$84</definedName>
    <definedName name="CB_b43a369424c5417994f473ee05c7ba32" localSheetId="4" hidden="1">Model!$GA$70</definedName>
    <definedName name="CB_b43aca7f8b354e6d9b6ffd7c25487bc2" localSheetId="4" hidden="1">Model!$DJ$150</definedName>
    <definedName name="CB_b44cbc43f9f9432ba62934a3391d92ab" localSheetId="4" hidden="1">Model!$JY$144</definedName>
    <definedName name="CB_b45d601d84a446e4a8c54057b216e202" localSheetId="4" hidden="1">Model!$BC$44</definedName>
    <definedName name="CB_b46353de24ae429799cfe032aa11f93d" localSheetId="4" hidden="1">Model!$N$137</definedName>
    <definedName name="CB_b46bd5c582e748598212773fe5dd1e76" localSheetId="4" hidden="1">Model!$BC$101</definedName>
    <definedName name="CB_b46d1bb702044f0d96f97bc8ccebd9e7" localSheetId="4" hidden="1">Model!$KO$21</definedName>
    <definedName name="CB_b470f7a79702474085826f02494d7949" localSheetId="4" hidden="1">Model!$AF$87</definedName>
    <definedName name="CB_b489d6b845384ccf9b1c7a2215ddb183" localSheetId="4" hidden="1">Model!$CR$41</definedName>
    <definedName name="CB_b49f6dd29fb04ceebc95a292f044d5e5" localSheetId="4" hidden="1">Model!$GN$117</definedName>
    <definedName name="CB_b4a8bc14690249849a08fd3908225fc8" localSheetId="4" hidden="1">Model!$FV$6</definedName>
    <definedName name="CB_b4aed03974ad44f7929e592a40a8c310" localSheetId="4" hidden="1">Model!$DQ$89</definedName>
    <definedName name="CB_b4b0cea05ad54681aeedbcda96a2cd5f" localSheetId="4" hidden="1">Model!$GA$121</definedName>
    <definedName name="CB_b4b1eb6580b64fa98f7b301ef03b0fcb" localSheetId="4" hidden="1">Model!$S$96</definedName>
    <definedName name="CB_b4b3d07de65741b0ad5092e263ada2cd" localSheetId="4" hidden="1">Model!$GN$102</definedName>
    <definedName name="CB_b4be036c55cb4d2886c88255acabf563" localSheetId="4" hidden="1">Model!$BH$154</definedName>
    <definedName name="CB_b4c2801248e54736a45e2f06089d681c" localSheetId="4" hidden="1">Model!$LG$26</definedName>
    <definedName name="CB_b4c4346b201d491285467004211ceaf5" localSheetId="4" hidden="1">Model!$N$108</definedName>
    <definedName name="CB_b4d35d2280e5449a88e181ee3d280cd9" localSheetId="4" hidden="1">Model!$N$124</definedName>
    <definedName name="CB_b4d8dc8019424a0bbe05355f3e17193a" localSheetId="4" hidden="1">Model!$KO$47</definedName>
    <definedName name="CB_b4e6d39962ff4f83bf4f8d3d5259ba29" localSheetId="4" hidden="1">Model!$FV$65</definedName>
    <definedName name="CB_b4efc7a2d7424feca109503e61d317e9" localSheetId="4" hidden="1">Model!$KT$149</definedName>
    <definedName name="CB_b4efd0c4582a4581beb7955a9bf359a2" localSheetId="4" hidden="1">Model!$GU$148</definedName>
    <definedName name="CB_b4f30b74cc974df6bcf33d1d57f446fa" localSheetId="4" hidden="1">Model!$IC$24</definedName>
    <definedName name="CB_b5023a7dc9b64d96949344026e951023" localSheetId="4" hidden="1">Model!$S$88</definedName>
    <definedName name="CB_b51996ee34d740669a2cfcf05a8b0972" localSheetId="4" hidden="1">Model!$HP$32</definedName>
    <definedName name="CB_b527ddbe8296455daf4a97f388019572" localSheetId="4" hidden="1">Model!$DJ$41</definedName>
    <definedName name="CB_b52b00e5bdd1444aa0275cf0eb6fffd2" localSheetId="4" hidden="1">Model!$S$29</definedName>
    <definedName name="CB_b52ee1a0ecc84762aae8aa3a23ab5823" localSheetId="4" hidden="1">Model!$JE$33</definedName>
    <definedName name="CB_b55af1d4f13d47aab33d77a27b703695" localSheetId="4" hidden="1">Model!$BC$146</definedName>
    <definedName name="CB_b55d90ad9b18445cac81c4439762ce40" localSheetId="4" hidden="1">Model!$AM$34</definedName>
    <definedName name="CB_b55e9558fecd40849a352a4fc8d13abf" localSheetId="4" hidden="1">Model!$MI$92</definedName>
    <definedName name="CB_b56205235c3a41088d5872861e240bc6" localSheetId="4" hidden="1">Model!$AM$103</definedName>
    <definedName name="CB_b569a74098d143059fde4382a2ab6d93" localSheetId="4" hidden="1">Model!$KT$66</definedName>
    <definedName name="CB_b5705e38ca274913a1f40c8bf058cdbb" localSheetId="4" hidden="1">Model!$GN$43</definedName>
    <definedName name="CB_b574f61b4d9547079eb08bdfc6d8c07f" localSheetId="4" hidden="1">Model!$HP$21</definedName>
    <definedName name="CB_b586d52030054f21aad828152873daac" localSheetId="4" hidden="1">Model!$CB$6</definedName>
    <definedName name="CB_b59d61de3cdd4f6a81a4088453c4c860" localSheetId="4" hidden="1">Model!$FV$83</definedName>
    <definedName name="CB_b5a98c670c6f4930a6b6e6b78bfcadb3" localSheetId="4" hidden="1">Model!$CR$88</definedName>
    <definedName name="CB_b5c63d27bee14020b05f75d2fe2e8243" localSheetId="4" hidden="1">Model!$EG$150</definedName>
    <definedName name="CB_b5cce0dacbd5451aa93e41b512b1cc8a" localSheetId="4" hidden="1">Model!$IC$134</definedName>
    <definedName name="CB_b5cce1632aed4fd4a934f5bc4759fce8" localSheetId="4" hidden="1">Model!$GU$127</definedName>
    <definedName name="CB_b5db83a8052e42fba89e3dd8d63582df" localSheetId="4" hidden="1">Model!$MV$32</definedName>
    <definedName name="CB_b5e49457e12649e3b094dff7d6765ce6" localSheetId="4" hidden="1">Model!$GU$84</definedName>
    <definedName name="CB_b5f20f3ed21e40ddbaad16fbb2d926a5" localSheetId="4" hidden="1">Model!$KT$76</definedName>
    <definedName name="CB_b5f3394ed0da4cd69679478682a1372b" localSheetId="4" hidden="1">Model!$EY$150</definedName>
    <definedName name="CB_b5f516daf84844ceb84fb84443b1a698" localSheetId="4" hidden="1">Model!$CB$37</definedName>
    <definedName name="CB_b5fbddc3cb2642dbbd5be5ba9b589fe5" localSheetId="4" hidden="1">Model!$GA$54</definedName>
    <definedName name="CB_b6091c3874334153ad9f2e457da32c1a" localSheetId="4" hidden="1">Model!$BC$153</definedName>
    <definedName name="CB_b617ec13ec834bcf88b7796c7a88cdb2" localSheetId="4" hidden="1">Model!$CW$155</definedName>
    <definedName name="CB_b61f33e2980a4a52a85db026020ddfe4" localSheetId="4" hidden="1">Model!$KO$35</definedName>
    <definedName name="CB_b632caeeab144327a876d7a2d733e5ee" localSheetId="4" hidden="1">Model!$KO$61</definedName>
    <definedName name="CB_b64596e603d44186af12053ab46d1860" localSheetId="4" hidden="1">Model!$CR$62</definedName>
    <definedName name="CB_b646c0c73dac4a469f945296effb6436" localSheetId="4" hidden="1">Model!$BU$134</definedName>
    <definedName name="CB_b6498df66ac0453aad751562471ac377" localSheetId="4" hidden="1">Model!$EG$123</definedName>
    <definedName name="CB_b6570123c2b74a1fab6682898d46f4a8" localSheetId="4" hidden="1">Model!$BU$59</definedName>
    <definedName name="CB_b65a224cc7b64b8ba23e626e56348d26" localSheetId="4" hidden="1">Model!$HK$135</definedName>
    <definedName name="CB_b65b5479e1454ea5b2c25a20e6a61b89" localSheetId="4" hidden="1">Model!$IJ$159</definedName>
    <definedName name="CB_b66310b9e34f4b04a30f1570e354cdac" localSheetId="4" hidden="1">Model!$HP$67</definedName>
    <definedName name="CB_b67010b5ac454f318a13ddf18d79c8d0" localSheetId="4" hidden="1">Model!$EL$66</definedName>
    <definedName name="CB_b6870e87f17545a7b0fb65a6ea2efbcb" localSheetId="4" hidden="1">Model!$EG$132</definedName>
    <definedName name="CB_b691652e7469423c910b920fbdee0028" localSheetId="4" hidden="1">Model!$JE$138</definedName>
    <definedName name="CB_b69db7cbafdd4ffcb98f0f9015be726e" localSheetId="4" hidden="1">Model!$AM$27</definedName>
    <definedName name="CB_b6aebdc9ca2b44ce949ed73304bf8c83" localSheetId="4" hidden="1">Model!$HK$48</definedName>
    <definedName name="CB_b6ba367a3cfe403eb5f4affb2439b13d" localSheetId="4" hidden="1">Model!$EG$13</definedName>
    <definedName name="CB_b6bcf897dcfd4e70b01d6f54393cfd72" localSheetId="4" hidden="1">Model!$AF$157</definedName>
    <definedName name="CB_b6c8b3991c6b4f98be18e228c85366ae" localSheetId="4" hidden="1">Model!$DJ$89</definedName>
    <definedName name="CB_b6cac0e828584f8a8645bddb2f082e63" localSheetId="4" hidden="1">Model!$AM$97</definedName>
    <definedName name="CB_b6d8bd97265e4857bef8d335ff641ee4" localSheetId="4" hidden="1">Model!$IC$84</definedName>
    <definedName name="CB_b6da259974794a54a127f2ba9030b075" localSheetId="4" hidden="1">Model!$EL$117</definedName>
    <definedName name="CB_b6f76ff1a1804d56b8dd415b74311b88" localSheetId="4" hidden="1">Model!$NC$37</definedName>
    <definedName name="CB_b72ab80535224710809d0b768f674fa5" localSheetId="4" hidden="1">Model!$BU$48</definedName>
    <definedName name="CB_b74494b296164648bf5d0451a4b8dd76" localSheetId="4" hidden="1">Model!$LG$76</definedName>
    <definedName name="CB_b749b32cff1347ab98efea60cfe7add4" localSheetId="4" hidden="1">Model!$GU$159</definedName>
    <definedName name="CB_b750d48d74014ea588e5b37a3cf60402" localSheetId="4" hidden="1">Model!$GU$123</definedName>
    <definedName name="CB_b75106bf95d64374ad9b6fc47a0797bd" localSheetId="4" hidden="1">Model!$AF$51</definedName>
    <definedName name="CB_b752fdf96797434ea04e464032b414a2" localSheetId="4" hidden="1">Model!$GN$154</definedName>
    <definedName name="CB_b753a5f8e0c24e50bca628152c653c4d" localSheetId="4" hidden="1">Model!$BU$157</definedName>
    <definedName name="CB_b7632f68d9b4409b8f2dea720457374a" localSheetId="4" hidden="1">Model!$DQ$101</definedName>
    <definedName name="CB_b7818bcef8034f5a8d7a4e965c42b3af" localSheetId="4" hidden="1">Model!$JR$33</definedName>
    <definedName name="CB_b78c5bf7f1fd4e94b9ef2e2f0a76b8e0" localSheetId="4" hidden="1">Model!$MI$95</definedName>
    <definedName name="CB_b7a9afa6d7d94602a397b391aa61a8af" localSheetId="4" hidden="1">Model!$MV$100</definedName>
    <definedName name="CB_b7abef0720814c32ae76aa3a902c486e" localSheetId="4" hidden="1">Model!$EL$17</definedName>
    <definedName name="CB_b7b92a535f044a1c8682ff18b90edb11" localSheetId="4" hidden="1">Model!$IJ$108</definedName>
    <definedName name="CB_b7c43e47bcad4fe6a6590803d83ab142" localSheetId="4" hidden="1">Model!$S$18</definedName>
    <definedName name="CB_b7c47b1bb170431c8b7a9814b39935c5" localSheetId="4" hidden="1">Model!$CW$31</definedName>
    <definedName name="CB_b7c4c66feac949918fb59f5bf23a829f" localSheetId="4" hidden="1">Model!$IJ$30</definedName>
    <definedName name="CB_b7cd816723ee41b4a985cd1e34bcc42b" localSheetId="4" hidden="1">Model!$EY$143</definedName>
    <definedName name="CB_b7d031b3db7d43d0bc6a31d211c125ec" localSheetId="4" hidden="1">Model!$CB$149</definedName>
    <definedName name="CB_b7d2223abbf542cda6e9216f44c4309a" localSheetId="4" hidden="1">Model!$MV$9</definedName>
    <definedName name="CB_b7ebe3d816074b07b70bbc751b094f64" localSheetId="4" hidden="1">Model!$IZ$109</definedName>
    <definedName name="CB_b7f749acd2964a788b73aa6359755fa8" localSheetId="4" hidden="1">Model!$JE$152</definedName>
    <definedName name="CB_b8156d9af3bc49e1be85476b4f1b4d33" localSheetId="4" hidden="1">Model!$BC$96</definedName>
    <definedName name="CB_b8236b6382e940c982de227dee618a7f" localSheetId="4" hidden="1">Model!$JY$7</definedName>
    <definedName name="CB_b83daac2a4b5473dbaaf14eb8de71387" localSheetId="4" hidden="1">Model!$HK$79</definedName>
    <definedName name="CB_b83f6646a56848d0a598b112cab20f97" localSheetId="4" hidden="1">Model!$IC$48</definedName>
    <definedName name="CB_b840c99372aa49b1a2f2958f9bb745d6" localSheetId="4" hidden="1">Model!$CW$140</definedName>
    <definedName name="CB_b84261b2dd904c6090c5ac9ccf392009" localSheetId="4" hidden="1">Model!$JE$104</definedName>
    <definedName name="CB_b845c4bd24dc45f4af2812acde0c4ff6" localSheetId="4" hidden="1">Model!$BU$119</definedName>
    <definedName name="CB_b853fc43d8594e8aaf4ae447ef437a04" localSheetId="4" hidden="1">Model!$MV$118</definedName>
    <definedName name="CB_b858a4bd9d014b5aa6109ad472973eae" localSheetId="4" hidden="1">Model!$EY$31</definedName>
    <definedName name="CB_b863864e78a44b29ba9a303fe5925a2b" localSheetId="4" hidden="1">Model!$KT$150</definedName>
    <definedName name="CB_b86e91926d1648c088c49459a7141fb9" localSheetId="4" hidden="1">Model!$HP$154</definedName>
    <definedName name="CB_b870aa206e6b40b5b3a1a191ff226277" localSheetId="4" hidden="1">Model!$DJ$50</definedName>
    <definedName name="CB_b88358fa6fca4140a2b5bf9407c37131" localSheetId="4" hidden="1">Model!$HK$62</definedName>
    <definedName name="CB_b895616504e54d5a94ff4942024289fd" localSheetId="4" hidden="1">Model!$EG$79</definedName>
    <definedName name="CB_b8aef429fe23456aa792a43ff04c203b" localSheetId="4" hidden="1">Model!$MV$139</definedName>
    <definedName name="CB_b8cad16c5f63426abd2bf1d08eb7b695" localSheetId="4" hidden="1">Model!$N$72</definedName>
    <definedName name="CB_b8d5c98f4b3a471bad5f3c481535db3b" localSheetId="4" hidden="1">Model!$IJ$55</definedName>
    <definedName name="CB_b8deb4ea334c41df974ce341a4d5fbcc" localSheetId="4" hidden="1">Model!$FV$40</definedName>
    <definedName name="CB_b8f18f65df364b858fd8ba67059df195" localSheetId="4" hidden="1">Model!$JE$37</definedName>
    <definedName name="CB_b907ae77638e4641b69eae21f25fe6cc" localSheetId="4" hidden="1">Model!$HK$131</definedName>
    <definedName name="CB_b90ddce3bf8c47659a1ba68cec4f0e04" localSheetId="4" hidden="1">Model!$FV$114</definedName>
    <definedName name="CB_b91395d958814c8d902dde48ed36b75e" localSheetId="4" hidden="1">Model!$LN$66</definedName>
    <definedName name="CB_b92c295c48214c509695b95560f32ea0" localSheetId="4" hidden="1">Model!$LG$135</definedName>
    <definedName name="CB_b934cfeef8884c77b1d7321794e7b837" localSheetId="4" hidden="1">Model!$BU$154</definedName>
    <definedName name="CB_b934f76195f34f70a2fb7dab73bd612b" localSheetId="4" hidden="1">Model!$EL$77</definedName>
    <definedName name="CB_b93796f3dc43472f804b124bdfa6fcb6" localSheetId="4" hidden="1">Model!$IJ$99</definedName>
    <definedName name="CB_b939bc1b93264df5a3e41b291f0aa93c" localSheetId="4" hidden="1">Model!$KT$77</definedName>
    <definedName name="CB_b93a2856e4244824a57d92df13405e7d" localSheetId="4" hidden="1">Model!$AF$68</definedName>
    <definedName name="CB_b93fdc32f8bb488f93c7806850ca12fb" localSheetId="4" hidden="1">Model!$N$103</definedName>
    <definedName name="CB_b9401abc081d4482a4e7fcfd15efe21d" localSheetId="4" hidden="1">Model!$LG$99</definedName>
    <definedName name="CB_b955013f20bd4b86aa70dcdf7bdfc5d8" localSheetId="4" hidden="1">Model!$KT$54</definedName>
    <definedName name="CB_b99b7dc122094c50b7eb5bd96e690ade" localSheetId="4" hidden="1">Model!$EL$95</definedName>
    <definedName name="CB_b9b1100b9172441bb9ac6d0557b1d30d" localSheetId="4" hidden="1">Model!$CW$16</definedName>
    <definedName name="CB_b9bca11dbe09461d9c022af7714f65e4" localSheetId="4" hidden="1">Model!$JE$38</definedName>
    <definedName name="CB_b9c117eda5de4c57b66a967a3a8db672" localSheetId="4" hidden="1">Model!$EL$70</definedName>
    <definedName name="CB_b9c4eeaa9bbe4e4cb6da5f8aa2345493" localSheetId="4" hidden="1">Model!$CR$133</definedName>
    <definedName name="CB_b9c9f506398d49fab896b1620f73e91b" localSheetId="4" hidden="1">Model!$AF$115</definedName>
    <definedName name="CB_b9d5b7c228824eec8c3640424249024d" localSheetId="4" hidden="1">Model!$KT$31</definedName>
    <definedName name="CB_ba041d32e3824ce284645f27fdddf3ec" localSheetId="4" hidden="1">Model!$BH$19</definedName>
    <definedName name="CB_ba2739f631c04736b923edf5bff4df25" localSheetId="4" hidden="1">Model!$AM$71</definedName>
    <definedName name="CB_ba2d2cc168684fb1ba1c30441120c08c" localSheetId="4" hidden="1">Model!$JE$65</definedName>
    <definedName name="CB_ba2e9574d02f4ac0a92e125c6c9c575d" localSheetId="4" hidden="1">Model!$LG$55</definedName>
    <definedName name="CB_ba37a6d165f2456e93be032b00aae574" localSheetId="4" hidden="1">Model!$MV$125</definedName>
    <definedName name="CB_ba4dba08de7944f0a6d3ab108df4b220" localSheetId="4" hidden="1">Model!$AF$11</definedName>
    <definedName name="CB_ba540f486b38411d814298b8320b5995" localSheetId="4" hidden="1">Model!$IZ$22</definedName>
    <definedName name="CB_ba615471e6d44516a59bf5a30d867492" localSheetId="4" hidden="1">Model!$IC$151</definedName>
    <definedName name="CB_ba64a06989fc4142b879f27c99e70b36" localSheetId="4" hidden="1">Model!$GU$54</definedName>
    <definedName name="CB_ba6deb0ec81a40e8808c59b65d5a1f0f" localSheetId="4" hidden="1">Model!$KT$124</definedName>
    <definedName name="CB_ba78e82ea68d4955bc54ae7f4af8c5c6" localSheetId="4" hidden="1">Model!$IJ$120</definedName>
    <definedName name="CB_ba8c5aa3005f4c7f8482cd6a05c315b3" localSheetId="4" hidden="1">Model!$MD$73</definedName>
    <definedName name="CB_ba98d6138c5d4742927a58f08b01ea65" localSheetId="4" hidden="1">Model!$KT$106</definedName>
    <definedName name="CB_baa72e3fc9c64c2bafa80bf50c561aae" localSheetId="4" hidden="1">Model!$LG$117</definedName>
    <definedName name="CB_bab0f06c08784ed095e0dd4e8d1e165b" localSheetId="4" hidden="1">Model!$MD$77</definedName>
    <definedName name="CB_bab0f240789e420d901acb136688c571" localSheetId="4" hidden="1">Model!$CB$105</definedName>
    <definedName name="CB_babe3456cd6e4ab0b06767a028baada7" localSheetId="4" hidden="1">Model!$DJ$102</definedName>
    <definedName name="CB_bac42627e0964747b520da9e4015ab7b" localSheetId="4" hidden="1">Model!$IJ$28</definedName>
    <definedName name="CB_bacb03ea7c5c40c880480e77da9c75cf" localSheetId="4" hidden="1">Model!$CB$14</definedName>
    <definedName name="CB_bacff6ddf7a646bbbde302ed4bb147b2" localSheetId="4" hidden="1">Model!$CW$9</definedName>
    <definedName name="CB_bad42b70063644eca19f62d1b4fd627d" localSheetId="4" hidden="1">Model!$BC$53</definedName>
    <definedName name="CB_bad5947bd02f4be4b08f187b59df0f47" localSheetId="4" hidden="1">Model!$IZ$70</definedName>
    <definedName name="CB_badb990bbaf34c4d84832b3427747c6f" localSheetId="4" hidden="1">Model!$IJ$48</definedName>
    <definedName name="CB_bae73ad553c5464c8c8e92e1b647edcb" localSheetId="4" hidden="1">Model!$MI$40</definedName>
    <definedName name="CB_baf3f157fa4d48478fb33c52e6279808" localSheetId="4" hidden="1">Model!$MV$41</definedName>
    <definedName name="CB_baf56a984bfa466fb422791e1fdcc228" localSheetId="4" hidden="1">Model!$HP$51</definedName>
    <definedName name="CB_bb0b60e50495464da8a75ccdc3d06aa8" localSheetId="4" hidden="1">Model!$HK$123</definedName>
    <definedName name="CB_bb0c30bbec8e4bcea87124f19f3ed074" localSheetId="4" hidden="1">Model!$CR$132</definedName>
    <definedName name="CB_bb1454a221f841b38466bfab465ac989" localSheetId="4" hidden="1">Model!$HP$75</definedName>
    <definedName name="CB_bb1bf58d448f4918a73579f00e98ef59" localSheetId="4" hidden="1">Model!$CR$57</definedName>
    <definedName name="CB_bb1e8a2bfd914081914e0e66ddb9757c" localSheetId="4" hidden="1">Model!$DQ$134</definedName>
    <definedName name="CB_bb26a353d771429a818f630b0e6813c1" localSheetId="4" hidden="1">Model!$MV$44</definedName>
    <definedName name="CB_bb293297825b4603b542d9fe7e8a73d7" localSheetId="4" hidden="1">Model!$BH$74</definedName>
    <definedName name="CB_bb47c15912bd4114bfe491bfc20ea5d8" localSheetId="4" hidden="1">Model!$JE$85</definedName>
    <definedName name="CB_bb4ec347e11d4b2694d3c7cdc7b6a56d" localSheetId="4" hidden="1">Model!$JE$146</definedName>
    <definedName name="CB_bb514fab98d44700adac8e00fbd24f1b" localSheetId="4" hidden="1">Model!$BU$63</definedName>
    <definedName name="CB_bb557e18080545769a375e7bfd472244" localSheetId="4" hidden="1">Model!$IJ$63</definedName>
    <definedName name="CB_bb64b0da649d483ca4eeb954a512369a" localSheetId="4" hidden="1">Model!$BC$83</definedName>
    <definedName name="CB_bb6bd4c0bce54edaaf2e13737d2ba84f" localSheetId="4" hidden="1">Model!$JY$51</definedName>
    <definedName name="CB_bb70df4ef44a4703b6b7aeaafa5d54ec" localSheetId="4" hidden="1">Model!$BU$39</definedName>
    <definedName name="CB_bb710f80f4c24904b7f030dea7e52bcd" localSheetId="4" hidden="1">Model!$IJ$132</definedName>
    <definedName name="CB_bb795b90bc334725922a7161b6ac33b5" localSheetId="4" hidden="1">Model!$JY$120</definedName>
    <definedName name="CB_bb7fefdb062649e78cb0dff5d24283a7" localSheetId="4" hidden="1">Model!$FV$4</definedName>
    <definedName name="CB_bb80d3e501554f6eb97088550c9807cf" localSheetId="4" hidden="1">Model!$JY$148</definedName>
    <definedName name="CB_bb8ed2a7adf24f7b9dbe6134f3a56f79" localSheetId="4" hidden="1">Model!$JY$158</definedName>
    <definedName name="CB_bb949a93056e44f9af0ddfbba52bc71e" localSheetId="4" hidden="1">Model!$BU$44</definedName>
    <definedName name="CB_bb9ff9ebe2b646dc9d85f968dc453cf8" localSheetId="4" hidden="1">Model!$EY$80</definedName>
    <definedName name="CB_bba39b88f36f43ef885c37f3b39a520c" localSheetId="4" hidden="1">Model!$EL$58</definedName>
    <definedName name="CB_bba995ea9c644868a0859b5b1907b2ba" localSheetId="4" hidden="1">Model!$IZ$58</definedName>
    <definedName name="CB_bbaec4bb3b764dd2a70a363ce5202dad" localSheetId="4" hidden="1">Model!$DJ$47</definedName>
    <definedName name="CB_bbc29b85dd8e4a6aba91103c95eba374" localSheetId="4" hidden="1">Model!$JE$6</definedName>
    <definedName name="CB_bbdd191a41034a6c898f42345ab30fed" localSheetId="4" hidden="1">Model!$S$131</definedName>
    <definedName name="CB_bbe44c9fade044f9a0433f6689ab05a5" localSheetId="4" hidden="1">Model!$MI$96</definedName>
    <definedName name="CB_bbf402f3faa04020b8a772b64eb05710" localSheetId="4" hidden="1">Model!$CB$33</definedName>
    <definedName name="CB_bbf92fd4317542cb9432fee45d6bc3e4" localSheetId="4" hidden="1">Model!$KT$14</definedName>
    <definedName name="CB_bbfdaef015d44894ac577359217d7b5e" localSheetId="4" hidden="1">Model!$CR$143</definedName>
    <definedName name="CB_bc0d42f1b4c14f53af8b797f0ba08fd3" localSheetId="4" hidden="1">Model!$FV$82</definedName>
    <definedName name="CB_bc0f7402c5294222880ba69eaffe8e1d" localSheetId="4" hidden="1">Model!$FV$25</definedName>
    <definedName name="CB_bc1c0980b3894d30a272cc14e718aa82" localSheetId="4" hidden="1">Model!$IJ$9</definedName>
    <definedName name="CB_bc249912b11f4168ac966b5ff1cea286" localSheetId="4" hidden="1">Model!$JY$154</definedName>
    <definedName name="CB_bc2628374ded4231b3eb50875e521821" localSheetId="4" hidden="1">Model!$EY$142</definedName>
    <definedName name="CB_bc2f740fea2d4706af0b481ce768be8f" localSheetId="4" hidden="1">Model!$HP$95</definedName>
    <definedName name="CB_bc31a771d2e34fc299b3f8a3dd301f29" localSheetId="4" hidden="1">Model!$BH$46</definedName>
    <definedName name="CB_bc345b4c19c84138a1696fe6cca30728" localSheetId="4" hidden="1">Model!$JR$19</definedName>
    <definedName name="CB_bc3fd18581474233b6281d4dd50f673f" localSheetId="4" hidden="1">Model!$JR$130</definedName>
    <definedName name="CB_bc4a4867d2e24eb388df49fc709f69e6" localSheetId="4" hidden="1">Model!$EY$155</definedName>
    <definedName name="CB_bc4e362f9a054030911884bde13dc21b" localSheetId="4" hidden="1">Model!$JE$98</definedName>
    <definedName name="CB_bc52be3c35c94853a89f56ec34d6b309" localSheetId="4" hidden="1">Model!$LG$126</definedName>
    <definedName name="CB_bc5d39fb85404f16ba96101285d99fcf" localSheetId="4" hidden="1">Model!$BH$138</definedName>
    <definedName name="CB_bc5ed561aeee41088042269bb9b0786d" localSheetId="4" hidden="1">Model!$BH$68</definedName>
    <definedName name="CB_bc657a56b70c4e8baa33d773fbc3482c" localSheetId="4" hidden="1">Model!$LG$83</definedName>
    <definedName name="CB_bc67f74c0d6a4dbeb7401a59e69d9ecb" localSheetId="4" hidden="1">Model!$IC$106</definedName>
    <definedName name="CB_bc6c76d8788d45888d321d48b83d5afd" localSheetId="4" hidden="1">Model!$HP$146</definedName>
    <definedName name="CB_bc6d3a5f04f546a28cf40598351afb1d" localSheetId="4" hidden="1">Model!$MV$16</definedName>
    <definedName name="CB_bc7cf1461438417293f06db5c0c01785" localSheetId="4" hidden="1">Model!$FF$130</definedName>
    <definedName name="CB_bc8516da4f0848deb901c955e700bce8" localSheetId="4" hidden="1">Model!$CB$103</definedName>
    <definedName name="CB_bc9f1598a221466fb5575d82511c5c38" localSheetId="4" hidden="1">Model!$JR$46</definedName>
    <definedName name="CB_bca1dbb4ec0a4047ae7fe662f533967a" localSheetId="4" hidden="1">Model!$DJ$29</definedName>
    <definedName name="CB_bcbf5cecb96749abaf6389b7e6b4847c" localSheetId="4" hidden="1">Model!$EY$104</definedName>
    <definedName name="CB_bcc37ab904e94628bd54f7a70fbe03fc" localSheetId="4" hidden="1">Model!$CR$107</definedName>
    <definedName name="CB_bce0d01f5fcd48638991ec2d10a613ee" localSheetId="4" hidden="1">Model!$EY$82</definedName>
    <definedName name="CB_bce3f61d76f94b3eaf0e9e2495d36932" localSheetId="4" hidden="1">Model!$DQ$55</definedName>
    <definedName name="CB_bce8c141019b407c873ba249ac36fc66" localSheetId="4" hidden="1">Model!$NC$21</definedName>
    <definedName name="CB_bcf6f4bef9fe46ccaf8502850e930ea7" localSheetId="4" hidden="1">Model!$CB$19</definedName>
    <definedName name="CB_bcfedda2b8f94aa9b1f062c7214a13bc" localSheetId="4" hidden="1">Model!$EG$78</definedName>
    <definedName name="CB_bd07d1e949ad4d43b3f04b540f16e965" localSheetId="4" hidden="1">Model!$DQ$48</definedName>
    <definedName name="CB_bd0802f0a43e464c8a14ff136c46977f" localSheetId="4" hidden="1">Model!$DJ$109</definedName>
    <definedName name="CB_bd107f22fbf44149a90c85bc262fc9d0" localSheetId="4" hidden="1">Model!$CW$24</definedName>
    <definedName name="CB_bd13ac345c1649f5bde99864c1ae32ed" localSheetId="4" hidden="1">Model!$FV$47</definedName>
    <definedName name="CB_bd145575724c4fb6ab3a01a81f9cd621" localSheetId="4" hidden="1">Model!$CB$146</definedName>
    <definedName name="CB_bd22d952bd2a4081b4aa00897f4e3846" localSheetId="4" hidden="1">Model!$JY$135</definedName>
    <definedName name="CB_bd3005f5fc134325b822ffe97ffb1d21" localSheetId="4" hidden="1">Model!$MV$141</definedName>
    <definedName name="CB_bd3688fb1bae49ad9c9f63f778f8f769" localSheetId="4" hidden="1">Model!$KO$91</definedName>
    <definedName name="CB_bd371408c205471bb8d9e4910e3f66de" localSheetId="4" hidden="1">Model!$LN$61</definedName>
    <definedName name="CB_bd3d181829534829b0433647ed45148d" localSheetId="4" hidden="1">Model!$AF$119</definedName>
    <definedName name="CB_bd4efa989c1d415b89424c5f96ee7893" localSheetId="4" hidden="1">Model!$AF$103</definedName>
    <definedName name="CB_bd59fde80649419090fd6ede6cb306ab" localSheetId="4" hidden="1">Model!$JY$106</definedName>
    <definedName name="CB_bd7c27bd89ba4452ba8eb0e3cfed48ce" localSheetId="4" hidden="1">Model!$DJ$139</definedName>
    <definedName name="CB_bdb0f18e304e48549a90cbf706a2afb8" localSheetId="4" hidden="1">Model!$IZ$48</definedName>
    <definedName name="CB_bdbeca47d3a1497a8c2845109bba2148" localSheetId="4" hidden="1">Model!$CB$118</definedName>
    <definedName name="CB_bdc00194126b4f5fa87d38dd8ebb420c" localSheetId="4" hidden="1">Model!$JE$44</definedName>
    <definedName name="CB_bde9183945bd437bb9379eb911a5b617" localSheetId="4" hidden="1">Model!$IC$104</definedName>
    <definedName name="CB_bdeb4c6abfe44cc9bce8bd9d7a9a3915" localSheetId="4" hidden="1">Model!$BH$94</definedName>
    <definedName name="CB_bdf0b26b0dca483b8af2c8fb6d17fefd" localSheetId="4" hidden="1">Model!$BH$35</definedName>
    <definedName name="CB_bdf51bbddf65481e8a71286f37d0fd35" localSheetId="4" hidden="1">Model!$BU$78</definedName>
    <definedName name="CB_be05867c7da4446382e60daa850fbf6d" localSheetId="4" hidden="1">Model!$BH$26</definedName>
    <definedName name="CB_be0c8ce1ffa34dc39c06df1e56cfffcd" localSheetId="4" hidden="1">Model!$LN$111</definedName>
    <definedName name="CB_be15d0e9b12d4c1bbcac29b9f0562705" localSheetId="4" hidden="1">Model!$MI$4</definedName>
    <definedName name="CB_be1964c54f5049f8998a4c4d4a7bcfdc" localSheetId="4" hidden="1">Model!$MD$34</definedName>
    <definedName name="CB_be2066ab7dec4ddeb63a00ba75b3dab4" localSheetId="4" hidden="1">Model!$LG$133</definedName>
    <definedName name="CB_be280aa7d94142e28d49d90e7f51c526" localSheetId="4" hidden="1">Model!$EL$97</definedName>
    <definedName name="CB_be4dda5f9d1b46ec9b4cd3759ec0db24" localSheetId="4" hidden="1">Model!$FV$12</definedName>
    <definedName name="CB_be59cee0126a418c924d7ebfe5c2f187" localSheetId="4" hidden="1">Model!$AM$65</definedName>
    <definedName name="CB_be5c56a851094d5f82b3c6bd4e6192ae" localSheetId="4" hidden="1">Model!$EY$128</definedName>
    <definedName name="CB_be5df8d37f9148999ea8a438e6ea3bbf" localSheetId="4" hidden="1">Model!$DQ$30</definedName>
    <definedName name="CB_be67c3d319a54b29b46d71fab7b9761f" localSheetId="4" hidden="1">Model!$CR$43</definedName>
    <definedName name="CB_be6cedc8db514920bab462c1cc9db87e" localSheetId="4" hidden="1">Model!$IZ$71</definedName>
    <definedName name="CB_be7d1c2b51974f048cf4165d718e97e9" localSheetId="4" hidden="1">Model!$GU$5</definedName>
    <definedName name="CB_be8c870f3ad64aeb83776c49fcd21a8d" localSheetId="4" hidden="1">Model!$EY$91</definedName>
    <definedName name="CB_beded4b280f44034b45dc8ccdbf09adf" localSheetId="4" hidden="1">Model!$JR$116</definedName>
    <definedName name="CB_befbbe26714b49f89e1c2c116e3c3459" localSheetId="4" hidden="1">Model!$S$101</definedName>
    <definedName name="CB_bf09db28d66c4f2fbfaa68f86a9a9a40" localSheetId="4" hidden="1">Model!$KO$97</definedName>
    <definedName name="CB_bf1eb0281e02463a8047d2ef2d3578c5" localSheetId="4" hidden="1">Model!$FV$103</definedName>
    <definedName name="CB_bf205bc6b3f14a4f80f5c5069b0fd8c1" localSheetId="4" hidden="1">Model!$GN$120</definedName>
    <definedName name="CB_bf37518897f24aa8bc84bf4cc4d6bba4" localSheetId="4" hidden="1">Model!$NC$23</definedName>
    <definedName name="CB_bf4b16f925104d8997d5070795fcb12b" localSheetId="4" hidden="1">Model!$LG$20</definedName>
    <definedName name="CB_bf5c9fa309314868a09cd0863d0e2daf" localSheetId="4" hidden="1">Model!$FV$117</definedName>
    <definedName name="CB_bf84ab168de6434aaa64816f926244ca" localSheetId="4" hidden="1">Model!$JR$148</definedName>
    <definedName name="CB_bf8f30a994c3478aa2242f0a701e91f3" localSheetId="4" hidden="1">Model!$MV$65</definedName>
    <definedName name="CB_bf8f377fac774ca7bae9a0e28f9c18e2" localSheetId="4" hidden="1">Model!$FF$115</definedName>
    <definedName name="CB_bfaaa1500914403f92092e3df90a2ac4" localSheetId="4" hidden="1">Model!$MI$147</definedName>
    <definedName name="CB_bfbd350a36854102be4346ff98ab6558" localSheetId="4" hidden="1">Model!$IZ$106</definedName>
    <definedName name="CB_bfbd6bf317c641c5af9b5a5bcaec9877" localSheetId="4" hidden="1">Model!$JY$142</definedName>
    <definedName name="CB_bfdeb38719e9407e92126823f6f9fbdf" localSheetId="4" hidden="1">Model!$IZ$152</definedName>
    <definedName name="CB_bfdfcc52d9a24b0f831763fe1e24426f" localSheetId="4" hidden="1">Model!$LG$96</definedName>
    <definedName name="CB_bfe8186fb995439596259da5f34316ec" localSheetId="4" hidden="1">Model!$LG$44</definedName>
    <definedName name="CB_bfe90fa54e3c42d29cb83c207e1601d8" localSheetId="4" hidden="1">Model!$EL$12</definedName>
    <definedName name="CB_Block_00000000000000000000000000000000" localSheetId="3" hidden="1">"'7.0.0.0"</definedName>
    <definedName name="CB_Block_00000000000000000000000000000000" localSheetId="2" hidden="1">"'7.0.0.0"</definedName>
    <definedName name="CB_Block_00000000000000000000000000000000" localSheetId="4" hidden="1">"'7.0.0.0"</definedName>
    <definedName name="CB_Block_00000000000000000000000000000000" localSheetId="0" hidden="1">"'7.0.0.0"</definedName>
    <definedName name="CB_Block_00000000000000000000000000000001" localSheetId="3" hidden="1">"'635220049491718932"</definedName>
    <definedName name="CB_Block_00000000000000000000000000000001" localSheetId="2" hidden="1">"'635221046291394407"</definedName>
    <definedName name="CB_Block_00000000000000000000000000000001" localSheetId="1" hidden="1">"'635221046291124391"</definedName>
    <definedName name="CB_Block_00000000000000000000000000000001" localSheetId="4" hidden="1">"'635221046290994384"</definedName>
    <definedName name="CB_Block_00000000000000000000000000000001" localSheetId="0" hidden="1">"'635221046291684423"</definedName>
    <definedName name="CB_Block_00000000000000000000000000000003" localSheetId="3" hidden="1">"'11.1.2926.0"</definedName>
    <definedName name="CB_Block_00000000000000000000000000000003" localSheetId="2" hidden="1">"'11.1.2926.0"</definedName>
    <definedName name="CB_Block_00000000000000000000000000000003" localSheetId="4" hidden="1">"'11.1.2926.0"</definedName>
    <definedName name="CB_Block_00000000000000000000000000000003" localSheetId="0" hidden="1">"'11.1.2926.0"</definedName>
    <definedName name="CB_BlockExt_00000000000000000000000000000003" localSheetId="3" hidden="1">"'11.1.2.2.000"</definedName>
    <definedName name="CB_BlockExt_00000000000000000000000000000003" localSheetId="2" hidden="1">"'11.1.2.2.000"</definedName>
    <definedName name="CB_BlockExt_00000000000000000000000000000003" localSheetId="4" hidden="1">"'11.1.2.2.000"</definedName>
    <definedName name="CB_BlockExt_00000000000000000000000000000003" localSheetId="0" hidden="1">"'11.1.2.2.000"</definedName>
    <definedName name="CB_c0024b18b7464eb4ae10f9cd898b8cbe" localSheetId="4" hidden="1">Model!$AM$31</definedName>
    <definedName name="CB_c017291acfd14c56a672d1315f67fa8a" localSheetId="4" hidden="1">Model!$AM$118</definedName>
    <definedName name="CB_c01c354ffcc74b6d911d2d5b8a7226cb" localSheetId="4" hidden="1">Model!$GA$47</definedName>
    <definedName name="CB_c03bb467654347dca9b5a1d58465685e" localSheetId="4" hidden="1">Model!$LG$132</definedName>
    <definedName name="CB_c049d9e9cc9a4b949d5d363a740ccded" localSheetId="4" hidden="1">Model!$IC$56</definedName>
    <definedName name="CB_c0559ace075d456f96ac4227445edb91" localSheetId="4" hidden="1">Model!$JY$80</definedName>
    <definedName name="CB_c068ba41ad84453b91dc69a6cb8c50c0" localSheetId="4" hidden="1">Model!$KT$72</definedName>
    <definedName name="CB_c06a7438df664dadab68ff20e9683c0e" localSheetId="4" hidden="1">Model!$JE$154</definedName>
    <definedName name="CB_c083316a8f3443578f0d178c5805a6ca" localSheetId="4" hidden="1">Model!$CB$115</definedName>
    <definedName name="CB_c0838a55061d4ca394dbc60764b3a65f" localSheetId="4" hidden="1">Model!$DJ$33</definedName>
    <definedName name="CB_c090a749e0ee477e8233051836eb77a0" localSheetId="4" hidden="1">Model!$IC$79</definedName>
    <definedName name="CB_c09452dc1cf44c0f81ceb4762e4f4e2c" localSheetId="4" hidden="1">Model!$JE$36</definedName>
    <definedName name="CB_c09dd82d5eed4f19bfbe0059d82fe9d4" localSheetId="4" hidden="1">Model!$MI$67</definedName>
    <definedName name="CB_c09f57c8bbe64adcb05dbedf6f06ea4e" localSheetId="4" hidden="1">Model!$MD$133</definedName>
    <definedName name="CB_c0b3e9e833ca43919947031c5e8fc527" localSheetId="4" hidden="1">Model!$EG$151</definedName>
    <definedName name="CB_c0bd0e1beedf4181b4dafa0508268f86" localSheetId="4" hidden="1">Model!$LG$78</definedName>
    <definedName name="CB_c0c2e7fde1f84dfd9d1a8ef7d5361180" localSheetId="4" hidden="1">Model!$IZ$55</definedName>
    <definedName name="CB_c0c3ea7a96f646faa589dfdebae9f5a0" localSheetId="4" hidden="1">Model!$LG$16</definedName>
    <definedName name="CB_c0e0d392adc6444ea7b242394f7abadc" localSheetId="4" hidden="1">Model!$EY$49</definedName>
    <definedName name="CB_c0e30ca9b07e491aa180bf4510a03bf1" localSheetId="4" hidden="1">Model!$DJ$137</definedName>
    <definedName name="CB_c0e5bd0171a24156ba4b1c47d8f31949" localSheetId="4" hidden="1">Model!$DQ$60</definedName>
    <definedName name="CB_c0f3464e346444199fb758a7e1445cae" localSheetId="4" hidden="1">Model!$IZ$134</definedName>
    <definedName name="CB_c100d2fa4cb6407aa17f60ab3d54b876" localSheetId="4" hidden="1">Model!$AF$104</definedName>
    <definedName name="CB_c11343cf2c7349948e8febdc77209dbf" localSheetId="4" hidden="1">Model!$HK$107</definedName>
    <definedName name="CB_c11b4f3982674757afd00c418c935b59" localSheetId="4" hidden="1">Model!$KT$23</definedName>
    <definedName name="CB_c127f0a56a1f473e8d071edd8b507c83" localSheetId="4" hidden="1">Model!$CR$84</definedName>
    <definedName name="CB_c147b11696b84d7898ff6c423413bf97" localSheetId="4" hidden="1">Model!$GN$9</definedName>
    <definedName name="CB_c158f90df0b4491ea45749f60693588f" localSheetId="4" hidden="1">Model!$HP$9</definedName>
    <definedName name="CB_c169a3c96a3940c6b32d92d187d091f7" localSheetId="4" hidden="1">Model!$FV$100</definedName>
    <definedName name="CB_c16a4c12b80c497d8ed48de0046e571d" localSheetId="4" hidden="1">Model!$GU$155</definedName>
    <definedName name="CB_c16c842eedf942f29ecaee31a9e545ef" localSheetId="4" hidden="1">Model!$BU$49</definedName>
    <definedName name="CB_c17f72dd218e43689d117077546d21df" localSheetId="4" hidden="1">Model!$NC$130</definedName>
    <definedName name="CB_c184750e01d24dacade2edd4e2eb891e" localSheetId="4" hidden="1">Model!$EY$115</definedName>
    <definedName name="CB_c19ca31d9a9a4fa1bfe90ad50fba1508" localSheetId="4" hidden="1">Model!$KT$12</definedName>
    <definedName name="CB_c1abaf84f7a0438e9c94c16aa214c829" localSheetId="4" hidden="1">Model!$JY$88</definedName>
    <definedName name="CB_c1b2f1a4ee8a481587efc3332af21473" localSheetId="4" hidden="1">Model!$GU$58</definedName>
    <definedName name="CB_c1bbed2ec64f4ef58dccef2de38e7671" localSheetId="4" hidden="1">Model!$LN$150</definedName>
    <definedName name="CB_c1c070bb569846cabe993deab63dbc91" localSheetId="4" hidden="1">Model!$AF$108</definedName>
    <definedName name="CB_c1c7d723f3a44f6996956e2aad3d802c" localSheetId="4" hidden="1">Model!$N$18</definedName>
    <definedName name="CB_c1c98421694b4b34a02c2aa958479f7d" localSheetId="4" hidden="1">Model!$AM$76</definedName>
    <definedName name="CB_c1cdfef00f78407bbc3b3952e18f80c4" localSheetId="4" hidden="1">Model!$CR$111</definedName>
    <definedName name="CB_c1d92f2294ae4ec3b013129b20666a90" localSheetId="4" hidden="1">Model!$JE$121</definedName>
    <definedName name="CB_c1d997713bcb4424b77d2d0674bf8ede" localSheetId="4" hidden="1">Model!$BH$92</definedName>
    <definedName name="CB_c1e3a997ac984f6aa78c4d1e9e49d1c0" localSheetId="4" hidden="1">Model!$AM$157</definedName>
    <definedName name="CB_c1edced47038406a949598c0e6d6bba9" localSheetId="4" hidden="1">Model!$BU$124</definedName>
    <definedName name="CB_c1f3f896431a42e59d20b5d95a4ecdde" localSheetId="4" hidden="1">Model!$IC$111</definedName>
    <definedName name="CB_c2086a8259c94eda8b7f66344a2d6c43" localSheetId="4" hidden="1">Model!$IC$156</definedName>
    <definedName name="CB_c21364d5e2354b578e7e4a17d75fd6e8" localSheetId="4" hidden="1">Model!$IZ$86</definedName>
    <definedName name="CB_c21805f0f5ec4c6492ad75fc86b2c04a" localSheetId="4" hidden="1">Model!$NC$66</definedName>
    <definedName name="CB_c21dfc7018134ccc8235b969a56cc28b" localSheetId="4" hidden="1">Model!$CB$90</definedName>
    <definedName name="CB_c2305fbe478543169f456b2ab6f24fa7" localSheetId="4" hidden="1">Model!$IZ$60</definedName>
    <definedName name="CB_c23e01b1f57b4b99a9b0c526308d3d2b" localSheetId="4" hidden="1">Model!$KT$151</definedName>
    <definedName name="CB_c251f23299c24c1895c12c0a4da27fcf" localSheetId="4" hidden="1">Model!$MV$123</definedName>
    <definedName name="CB_c253bd403b984059ac8fc53b8c9c82fb" localSheetId="4" hidden="1">Model!$BH$41</definedName>
    <definedName name="CB_c255b478ba0d4be0998ac05cf7b55eea" localSheetId="4" hidden="1">Model!$BH$121</definedName>
    <definedName name="CB_c26238dbd01e47bcad474417395e1c97" localSheetId="4" hidden="1">Model!$KO$148</definedName>
    <definedName name="CB_c2645cd506dd4c87b499bc5f3607644e" localSheetId="4" hidden="1">Model!$LG$69</definedName>
    <definedName name="CB_c2743a7ee6674186a378157df13745a8" localSheetId="4" hidden="1">Model!$BC$30</definedName>
    <definedName name="CB_c279da0945c544f2abdbeb87f54490bc" localSheetId="4" hidden="1">Model!$BC$11</definedName>
    <definedName name="CB_c27bb3eadb0545a3bed43a9ffd7936ed" localSheetId="4" hidden="1">Model!$MD$123</definedName>
    <definedName name="CB_c27f9c7aa04a45fc92180978c0a29a59" localSheetId="4" hidden="1">Model!$EY$15</definedName>
    <definedName name="CB_c2845dacd2ea455bbc6036496a718517" localSheetId="4" hidden="1">Model!$GN$153</definedName>
    <definedName name="CB_c285b49b4d7f4bb685405becb8cd379f" localSheetId="4" hidden="1">Model!$EL$130</definedName>
    <definedName name="CB_c29299ebe7a64a889e7a6a5b86b652a2" localSheetId="4" hidden="1">Model!$AM$60</definedName>
    <definedName name="CB_c2b04f4044b84e379adbe7477a78dd0d" localSheetId="4" hidden="1">Model!$CB$75</definedName>
    <definedName name="CB_c2b490ae4c01444c988f72537a1ba1f6" localSheetId="4" hidden="1">Model!$CB$9</definedName>
    <definedName name="CB_c2cafef0411d4e7ca30b2cea0298f0f3" localSheetId="4" hidden="1">Model!$FF$42</definedName>
    <definedName name="CB_c2cd7d80605442d391c8b5c7ad9f8416" localSheetId="4" hidden="1">Model!$EY$19</definedName>
    <definedName name="CB_c2dfffc1cff643a2a257f1ef590e443f" localSheetId="4" hidden="1">Model!$KT$71</definedName>
    <definedName name="CB_c2e19fd71b7440bca0e54020ae4bcfa8" localSheetId="4" hidden="1">Model!$MD$60</definedName>
    <definedName name="CB_c2ea8700c08240c6b691d48f3bfa3811" localSheetId="4" hidden="1">Model!$MV$79</definedName>
    <definedName name="CB_c2ee8031cfa24bf8b6bc0212b4edd40c" localSheetId="4" hidden="1">Model!$CB$46</definedName>
    <definedName name="CB_c2efbdc8fdf34e0aa85d3cc4cc06086a" localSheetId="4" hidden="1">Model!$LN$59</definedName>
    <definedName name="CB_c30af75f4f56410d890a7aaf68d9161d" localSheetId="4" hidden="1">Model!$IZ$80</definedName>
    <definedName name="CB_c31a96ad1fa2406a9023474f23fe537a" localSheetId="4" hidden="1">Model!$IZ$15</definedName>
    <definedName name="CB_c3217eb2dbe54979a218ec9beba5c6ef" localSheetId="4" hidden="1">Model!$MD$68</definedName>
    <definedName name="CB_c32e6d9b45544b45924f7c9e9d904e65" localSheetId="4" hidden="1">Model!$FF$22</definedName>
    <definedName name="CB_c3331a9db1e147788eeac27f41ae69be" localSheetId="4" hidden="1">Model!$LG$23</definedName>
    <definedName name="CB_c3344f2ed6d848df8bf91f438ee33a63" localSheetId="4" hidden="1">Model!$JE$42</definedName>
    <definedName name="CB_c34206db23aa403faa41ae14eb09cf99" localSheetId="4" hidden="1">Model!$LN$159</definedName>
    <definedName name="CB_c34a41b98e424b82b7ed805ea73bcdb1" localSheetId="4" hidden="1">Model!$LG$120</definedName>
    <definedName name="CB_c379d3e8b07947b9a3e8f082df391a94" localSheetId="4" hidden="1">Model!$MI$13</definedName>
    <definedName name="CB_c3831ad5de5042039946c4909b7137c1" localSheetId="4" hidden="1">Model!$JR$85</definedName>
    <definedName name="CB_c3845f00c96f4739b846a810e6b61f99" localSheetId="4" hidden="1">Model!$AF$121</definedName>
    <definedName name="CB_c38a76bba0014e02989d3d311cd138df" localSheetId="4" hidden="1">Model!$DJ$54</definedName>
    <definedName name="CB_c3930db800e54c489664db286f890882" localSheetId="4" hidden="1">Model!$KO$158</definedName>
    <definedName name="CB_c3a058eea5f946ddb94d2a033f1d49d5" localSheetId="4" hidden="1">Model!$AF$92</definedName>
    <definedName name="CB_c3a9f926fc5f40da921b86b20fbc5380" localSheetId="4" hidden="1">Model!$KT$69</definedName>
    <definedName name="CB_c3c276bb03f042e892394a72e6a11ccd" localSheetId="4" hidden="1">Model!$EL$116</definedName>
    <definedName name="CB_c3d2a0c6104442eb880192c401309eda" localSheetId="4" hidden="1">Model!$DJ$128</definedName>
    <definedName name="CB_c3d3ffab0fef4c0b91c03b70536ad00e" localSheetId="4" hidden="1">Model!$KT$138</definedName>
    <definedName name="CB_c3ddcd4d32fd4fea9362df3dd7679e0c" localSheetId="4" hidden="1">Model!$IZ$85</definedName>
    <definedName name="CB_c3e7f82cbafd492182971dc9ca76aab2" localSheetId="4" hidden="1">Model!$DJ$56</definedName>
    <definedName name="CB_c3f0fa803b8c4fc4a0e990ebfcf934ce" localSheetId="4" hidden="1">Model!$NC$81</definedName>
    <definedName name="CB_c3fce66630af4b6ba2fc904b0bfe9366" localSheetId="4" hidden="1">Model!$JE$148</definedName>
    <definedName name="CB_c412ddbb5e6047c1935524178af42c52" localSheetId="4" hidden="1">Model!$EG$73</definedName>
    <definedName name="CB_c4296e86e60c4318948fdd39b424f81e" localSheetId="4" hidden="1">Model!$GU$108</definedName>
    <definedName name="CB_c434e0e03c7d4fcc88cb792202d6abeb" localSheetId="4" hidden="1">Model!$N$40</definedName>
    <definedName name="CB_c44ecf5131504e53a3ae1f7ea5b4f76e" localSheetId="4" hidden="1">Model!$FV$151</definedName>
    <definedName name="CB_c4597fcb28e1469eaf8119e07bb65f01" localSheetId="4" hidden="1">Model!$EY$69</definedName>
    <definedName name="CB_c45d6ddea9114787a0f8c673b8e66dde" localSheetId="4" hidden="1">Model!$JE$76</definedName>
    <definedName name="CB_c45f92f72c004432ab4d0bc1283e685b" localSheetId="4" hidden="1">Model!$GA$55</definedName>
    <definedName name="CB_c478b569e066404686cba7c50b4da055" localSheetId="4" hidden="1">Model!$NC$52</definedName>
    <definedName name="CB_c484f0dc4e2d475d98653707c6438a08" localSheetId="4" hidden="1">Model!$S$75</definedName>
    <definedName name="CB_c48c1ed109ed435e9dd16096c6cd2cf9" localSheetId="4" hidden="1">Model!$NC$136</definedName>
    <definedName name="CB_c492869a0f34433a860d43c17b23a19e" localSheetId="4" hidden="1">Model!$BH$51</definedName>
    <definedName name="CB_c4c4aae029b348d7bcf097bc18ea2287" localSheetId="4" hidden="1">Model!$EY$75</definedName>
    <definedName name="CB_c4c8d7b7b2664e88a3a2377da3405f6a" localSheetId="4" hidden="1">Model!$DJ$147</definedName>
    <definedName name="CB_c4ca4aae52e24099807f7e603116e271" localSheetId="4" hidden="1">Model!$DQ$137</definedName>
    <definedName name="CB_c4deba4903a7443ba9c895fb8fc547b2" localSheetId="4" hidden="1">Model!$EG$87</definedName>
    <definedName name="CB_c4f1f5460bb844f2ba5ba8474ecfbdb2" localSheetId="4" hidden="1">Model!$EG$86</definedName>
    <definedName name="CB_c4fad08f061540bfbe2f4e53cb16a92f" localSheetId="4" hidden="1">Model!$CR$56</definedName>
    <definedName name="CB_c4fd7324fb264f43afa09b1c3e090892" localSheetId="4" hidden="1">Model!$EG$146</definedName>
    <definedName name="CB_c501d36953dc4933b38d52400e00ebbd" localSheetId="4" hidden="1">Model!$KO$153</definedName>
    <definedName name="CB_c502468ce7de42c29cef5754a08fb37b" localSheetId="4" hidden="1">Model!$DJ$80</definedName>
    <definedName name="CB_c50fe6712c58419289f7a64b103e75ff" localSheetId="4" hidden="1">Model!$NC$141</definedName>
    <definedName name="CB_c5125ca6f4424f14b0919dc89896b700" localSheetId="4" hidden="1">Model!$KO$114</definedName>
    <definedName name="CB_c52110f93390449eb82d837e1733bd5c" localSheetId="4" hidden="1">Model!$BU$32</definedName>
    <definedName name="CB_c53b257e23d64014a29b2d83c582dd92" localSheetId="4" hidden="1">Model!$GU$64</definedName>
    <definedName name="CB_c53d2b37864d4a328e9a03e95ffd6061" localSheetId="4" hidden="1">Model!$AM$28</definedName>
    <definedName name="CB_c53d4a25d5e4409fa156fba9deeef55a" localSheetId="4" hidden="1">Model!$BU$62</definedName>
    <definedName name="CB_c556bdcbfc394bf4ac1e0fec4ec92a62" localSheetId="4" hidden="1">Model!$EY$102</definedName>
    <definedName name="CB_c56c290a45a640eabfa7055bd383a2e2" localSheetId="4" hidden="1">Model!$MV$109</definedName>
    <definedName name="CB_c56ca032c00c4785845df6d27711abf5" localSheetId="4" hidden="1">Model!$GA$61</definedName>
    <definedName name="CB_c56fe7a6977e4b8cad4b2d7d6579553e" localSheetId="4" hidden="1">Model!$BC$47</definedName>
    <definedName name="CB_c572cfa72ae743db8307839b29b8db69" localSheetId="4" hidden="1">Model!$AM$130</definedName>
    <definedName name="CB_c5802e15348e42bb87c18882f396fdc1" localSheetId="0" hidden="1">Sensitivity!$A$17</definedName>
    <definedName name="CB_c582dda8904f45438e8249f454c6cd8a" localSheetId="4" hidden="1">Model!$AF$44</definedName>
    <definedName name="CB_c5837c0063104c77bf7be92c1b24863f" localSheetId="4" hidden="1">Model!$EG$29</definedName>
    <definedName name="CB_c5852aa7d5574455b0e7dae35297a414" localSheetId="4" hidden="1">Model!$LN$99</definedName>
    <definedName name="CB_c58b4a94d91f4e69961369e2ea42ece9" localSheetId="4" hidden="1">Model!$DQ$37</definedName>
    <definedName name="CB_c58dda193c964d33b31f545add5b6832" localSheetId="4" hidden="1">Model!$CB$97</definedName>
    <definedName name="CB_c5957ae775ea4b888edea97259087079" localSheetId="4" hidden="1">Model!$HK$111</definedName>
    <definedName name="CB_c598d05534204e63a1618c8ee093ef87" localSheetId="4" hidden="1">Model!$LN$53</definedName>
    <definedName name="CB_c59c91fe6ea94ab4a4a729de710e7871" localSheetId="4" hidden="1">Model!$DJ$76</definedName>
    <definedName name="CB_c5aec2c78f954a6e9f3f0d64a27788d2" localSheetId="4" hidden="1">Model!$JE$22</definedName>
    <definedName name="CB_c5c5e64a5e674252a003000bba31b84d" localSheetId="4" hidden="1">Model!$MD$108</definedName>
    <definedName name="CB_c5d478afd55845bb8508173195262d47" localSheetId="4" hidden="1">Model!$HP$76</definedName>
    <definedName name="CB_c5e2c16f93e14d289209347f464e7f26" localSheetId="4" hidden="1">Model!$JY$28</definedName>
    <definedName name="CB_c5e5f28aef2741eeb584a58b76cfbe5c" localSheetId="4" hidden="1">Model!$HK$153</definedName>
    <definedName name="CB_c5f4db53bd9246caa644abba9e3b6420" localSheetId="4" hidden="1">Model!$JR$5</definedName>
    <definedName name="CB_c5f717ffe5524da2bbdc6a3756461ae2" localSheetId="4" hidden="1">Model!$FF$24</definedName>
    <definedName name="CB_c60320a246344257bd602c4ed06687e7" localSheetId="4" hidden="1">Model!$CR$30</definedName>
    <definedName name="CB_c60a0f65c6c24b09962761608394f796" localSheetId="4" hidden="1">Model!$KO$142</definedName>
    <definedName name="CB_c60d8b9d9001405e8b3f64a40ed27891" localSheetId="4" hidden="1">Model!$GU$132</definedName>
    <definedName name="CB_c6124c9f1a7f46179ef357d933015b45" localSheetId="4" hidden="1">Model!$CW$71</definedName>
    <definedName name="CB_c63b0ae95569422abd7725daebbcc70b" localSheetId="4" hidden="1">Model!$GA$84</definedName>
    <definedName name="CB_c640c673f3a948a18ab12ac5dea04567" localSheetId="4" hidden="1">Model!$JE$79</definedName>
    <definedName name="CB_c641b2e503e1467e99732ff740609e2a" localSheetId="4" hidden="1">Model!$GU$122</definedName>
    <definedName name="CB_c688783999244115bdddfa3f1fb88768" localSheetId="4" hidden="1">Model!$GU$81</definedName>
    <definedName name="CB_c68c0e1fd92946a7ba4355451e58e44f" localSheetId="4" hidden="1">Model!$CW$48</definedName>
    <definedName name="CB_c68cda806f444de886e11e8ade2cf0a1" localSheetId="4" hidden="1">Model!$KO$60</definedName>
    <definedName name="CB_c68dff67e46648af971fb3fa036db798" localSheetId="4" hidden="1">Model!$DQ$58</definedName>
    <definedName name="CB_c6a3d956c1da48a49e49aa1a7a6a1276" localSheetId="4" hidden="1">Model!$CB$51</definedName>
    <definedName name="CB_c6a3e6db2dcf4c6aba7b7ad2c8fc6a9a" localSheetId="4" hidden="1">Model!$MI$140</definedName>
    <definedName name="CB_c6a8a2982aaf466cbc389bebe8d7d6c7" localSheetId="4" hidden="1">Model!$HP$123</definedName>
    <definedName name="CB_c6ad73f979054edf957e7174c1482cbd" localSheetId="4" hidden="1">Model!$EL$26</definedName>
    <definedName name="CB_c6ba96670f9a4cc4847a847dd7bffd51" localSheetId="4" hidden="1">Model!$KO$66</definedName>
    <definedName name="CB_c6bc332597f54dbbbe5c1c857acf2bca" localSheetId="4" hidden="1">Model!$FF$60</definedName>
    <definedName name="CB_c6c0837d122e4f648323ee6f5c01f52e" localSheetId="4" hidden="1">Model!$AM$140</definedName>
    <definedName name="CB_c6c40c50324f492badf545692c0c9d4c" localSheetId="4" hidden="1">Model!$BU$75</definedName>
    <definedName name="CB_c6d00894c54a4f30bca34f21b65974bc" localSheetId="4" hidden="1">Model!$S$37</definedName>
    <definedName name="CB_c6e20d4af0ff4f63bd2becba38a4255b" localSheetId="4" hidden="1">Model!$IC$110</definedName>
    <definedName name="CB_c6f1ff51013c47588c156effe08eec00" localSheetId="4" hidden="1">Model!$FV$128</definedName>
    <definedName name="CB_c706b590f4ca436d81e827b42ff08ba1" localSheetId="4" hidden="1">Model!$EG$98</definedName>
    <definedName name="CB_c7312d5d088942c79e457ef0420dbafc" localSheetId="4" hidden="1">Model!$FV$127</definedName>
    <definedName name="CB_c7329497184b40b48278e17dfe742376" localSheetId="4" hidden="1">Model!$AM$102</definedName>
    <definedName name="CB_c7353379a96a4a109f04ce6aedc43302" localSheetId="4" hidden="1">Model!$KO$108</definedName>
    <definedName name="CB_c738a5b713934ca6afe34bc373687367" localSheetId="4" hidden="1">Model!$LN$42</definedName>
    <definedName name="CB_c742c99ad62147ccbeee114abb13b384" localSheetId="4" hidden="1">Model!$AF$40</definedName>
    <definedName name="CB_c7436d22f14d42a1a075fe0d58a11a4e" localSheetId="4" hidden="1">Model!$LG$50</definedName>
    <definedName name="CB_c75bfa3f061d4cad98eafb354e3496cf" localSheetId="4" hidden="1">Model!$JR$63</definedName>
    <definedName name="CB_c76b852979dd44a3bb33767869799a17" localSheetId="4" hidden="1">Model!$IC$146</definedName>
    <definedName name="CB_c780b2bce61546ab89fed76f917729ea" localSheetId="4" hidden="1">Model!$BH$55</definedName>
    <definedName name="CB_c781346fcdbb485eb40973decfdb5841" localSheetId="4" hidden="1">Model!$AM$120</definedName>
    <definedName name="CB_c78bb82070c64918b88d5075f0df2371" localSheetId="4" hidden="1">Model!$CW$109</definedName>
    <definedName name="CB_c79ae8ada26a433e997769610e13bbcb" localSheetId="4" hidden="1">Model!$GN$136</definedName>
    <definedName name="CB_c7b673bdad3a444987d56cff643e0c7d" localSheetId="4" hidden="1">Model!$S$105</definedName>
    <definedName name="CB_c7c03c252e8a4406a067b6b0fae25606" localSheetId="4" hidden="1">Model!$AM$11</definedName>
    <definedName name="CB_c7c5665c5a6f4ac98417793efa915212" localSheetId="4" hidden="1">Model!$KO$113</definedName>
    <definedName name="CB_c7cd7fa2a167458aa14c51c5cd98ce5a" localSheetId="4" hidden="1">Model!$BU$146</definedName>
    <definedName name="CB_c7d0baaa46744f4f8d270d923ff9d7e4" localSheetId="4" hidden="1">Model!$JE$111</definedName>
    <definedName name="CB_c7d24c5c30c14d318a9ecb6e0089791e" localSheetId="4" hidden="1">Model!$FV$145</definedName>
    <definedName name="CB_c7dc6f15ea174d198a8f78a705ffaa45" localSheetId="4" hidden="1">Model!$IJ$152</definedName>
    <definedName name="CB_c7f0b14fc35641d3aff7f545337f201b" localSheetId="4" hidden="1">Model!$IJ$56</definedName>
    <definedName name="CB_c806591c37e9480995c42c348f73a521" localSheetId="4" hidden="1">Model!$IC$47</definedName>
    <definedName name="CB_c8091891c51f4912a28177cf6be197aa" localSheetId="4" hidden="1">Model!$AF$136</definedName>
    <definedName name="CB_c81201d0d31d4b88831de227b87e900c" localSheetId="4" hidden="1">Model!$GU$42</definedName>
    <definedName name="CB_c8194349dc0d4daf9047757ae797c94a" localSheetId="4" hidden="1">Model!$MD$80</definedName>
    <definedName name="CB_c81a94cdc3cb44138504dbafea6613e9" localSheetId="4" hidden="1">Model!$KT$90</definedName>
    <definedName name="CB_c82d91537eaf47e4835e8ac5a158d86f" localSheetId="4" hidden="1">Model!$FV$84</definedName>
    <definedName name="CB_c858bd967863422baee89f89cfb8c9e6" localSheetId="4" hidden="1">Model!$BH$13</definedName>
    <definedName name="CB_c863788efaf442aea3be8361d7b5e7f2" localSheetId="4" hidden="1">Model!$N$42</definedName>
    <definedName name="CB_c86d51d5fe2e49e48f99b15480c0a117" localSheetId="4" hidden="1">Model!$EG$23</definedName>
    <definedName name="CB_c87be5caa08043deb598a6f4254131a5" localSheetId="4" hidden="1">Model!$GU$35</definedName>
    <definedName name="CB_c89b387964684b1ab12e50760735b934" localSheetId="4" hidden="1">Model!$CB$116</definedName>
    <definedName name="CB_c8a6767964784d9e932edccda8cc91ce" localSheetId="4" hidden="1">Model!$BC$60</definedName>
    <definedName name="CB_c8aeb93047bd460295398c2c27c3161d" localSheetId="4" hidden="1">Model!$HK$10</definedName>
    <definedName name="CB_c8affac2948d43f0a39a02e3d92b7862" localSheetId="4" hidden="1">Model!$LG$155</definedName>
    <definedName name="CB_c8c3b8830dd642588a6c68a81320d746" localSheetId="4" hidden="1">Model!$DJ$101</definedName>
    <definedName name="CB_c8d560a8d27c4c52a6bf4e2b5937f044" localSheetId="4" hidden="1">Model!$DQ$154</definedName>
    <definedName name="CB_c8d8dfc8aa384ed1bdc21c731c120a31" localSheetId="4" hidden="1">Model!$JR$91</definedName>
    <definedName name="CB_c8dc3d6906b245f1b693fa4f29de7364" localSheetId="4" hidden="1">Model!$IC$35</definedName>
    <definedName name="CB_c8ea2359b52a4dee9617833f472007ce" localSheetId="4" hidden="1">Model!$IJ$21</definedName>
    <definedName name="CB_c8f54866cde74c9eb9198eda654ae01c" localSheetId="4" hidden="1">Model!$FV$57</definedName>
    <definedName name="CB_c8fca262cca44b2ab37628dd9f117f80" localSheetId="4" hidden="1">Model!$LG$19</definedName>
    <definedName name="CB_c9045273b3e3419d8d4fa19c21d717ce" localSheetId="4" hidden="1">Model!$CR$14</definedName>
    <definedName name="CB_c908ba48a40b4ca7bee0866f51cd6f6c" localSheetId="4" hidden="1">Model!$IC$76</definedName>
    <definedName name="CB_c909860e7e27456f8525a5726fe4f340" localSheetId="4" hidden="1">Model!$BH$73</definedName>
    <definedName name="CB_c911604752a24e08844df3d5323909b5" localSheetId="4" hidden="1">Model!$IJ$22</definedName>
    <definedName name="CB_c9142624af3947168ebbb755dd16921a" localSheetId="4" hidden="1">Model!$NC$42</definedName>
    <definedName name="CB_c920e17ee58a4485a73fa48996555dca" localSheetId="4" hidden="1">Model!$LG$140</definedName>
    <definedName name="CB_c923aa9764c14b5cb9f6ca608bd92e41" localSheetId="4" hidden="1">Model!$GU$31</definedName>
    <definedName name="CB_c937631e5e25469ba4c37a5415729a61" localSheetId="4" hidden="1">Model!$CW$122</definedName>
    <definedName name="CB_c937fe85116f476d9bbaeec094f46aab" localSheetId="4" hidden="1">Model!$FF$96</definedName>
    <definedName name="CB_c93b71ca028f4ba1941d0a05550f33b7" localSheetId="4" hidden="1">Model!$DQ$53</definedName>
    <definedName name="CB_c93fecadccff42f7a215d7340e48fc48" localSheetId="4" hidden="1">Model!$DQ$11</definedName>
    <definedName name="CB_c944b9a5569f484b98686d7536dab265" localSheetId="4" hidden="1">Model!$CR$42</definedName>
    <definedName name="CB_c9465fe349844d358098e6fb8b8f1e5c" localSheetId="4" hidden="1">Model!$GN$19</definedName>
    <definedName name="CB_c947c20a4ed9420a9f33cdecb9fa1c95" localSheetId="4" hidden="1">Model!$KT$41</definedName>
    <definedName name="CB_c94d04e6cbac4fa89637bbffb2f9c657" localSheetId="4" hidden="1">Model!$BU$70</definedName>
    <definedName name="CB_c9664cc78452426da061233c2adf9405" localSheetId="4" hidden="1">Model!$MD$59</definedName>
    <definedName name="CB_c992c5d852ca4f85a12a709ae6def192" localSheetId="4" hidden="1">Model!$DJ$11</definedName>
    <definedName name="CB_c9a02de7ecfd4ffda97e76ebfa56158c" localSheetId="4" hidden="1">Model!$IC$133</definedName>
    <definedName name="CB_c9a17c42cb7c43a499f2a4ee82311629" localSheetId="4" hidden="1">Model!$GN$125</definedName>
    <definedName name="CB_c9a3123c45354c5fa55c863562321598" localSheetId="4" hidden="1">Model!$CB$85</definedName>
    <definedName name="CB_c9d029490a924daf9186a6ab21bad199" localSheetId="4" hidden="1">Model!$GN$20</definedName>
    <definedName name="CB_c9d4b2d3bd2f4b0fbaa872c58c35ac1f" localSheetId="4" hidden="1">Model!$HK$103</definedName>
    <definedName name="CB_ca04930607ac4c888a9c2cfd483d9334" localSheetId="4" hidden="1">Model!$IC$46</definedName>
    <definedName name="CB_ca0ddf3a5c344c6bb6c7e5c5af196185" localSheetId="4" hidden="1">Model!$EY$72</definedName>
    <definedName name="CB_ca1202fa2c6e466395c7c27aa3a9a4e6" localSheetId="4" hidden="1">Model!$S$82</definedName>
    <definedName name="CB_ca23742083ff4d9bbecf4a2d99bd7c11" localSheetId="4" hidden="1">Model!$BU$5</definedName>
    <definedName name="CB_ca2586a96feb45f49ab166f2e8c16b0b" localSheetId="4" hidden="1">Model!$LN$114</definedName>
    <definedName name="CB_ca2e9dd5d1054dbd9b3f268abb51e374" localSheetId="4" hidden="1">Model!$N$115</definedName>
    <definedName name="CB_ca306977a9f34d088e84542a36403e8d" localSheetId="4" hidden="1">Model!$AM$78</definedName>
    <definedName name="CB_ca34d9b3404f43d39a64411bd77bb3f6" localSheetId="4" hidden="1">Model!$KT$105</definedName>
    <definedName name="CB_ca363689d4b44411881fe4cec02c7737" localSheetId="4" hidden="1">Model!$HK$50</definedName>
    <definedName name="CB_ca37086e5783489b98677c7f47bc9aca" localSheetId="4" hidden="1">Model!$FV$67</definedName>
    <definedName name="CB_ca39ab66a55d418bb2398ed06526e91e" localSheetId="4" hidden="1">Model!$GU$125</definedName>
    <definedName name="CB_ca56fd8cac274d2db1e45f88f26bc4c9" localSheetId="4" hidden="1">Model!$CB$129</definedName>
    <definedName name="CB_ca5e15ba93b140bcabf18c16cff5ab1a" localSheetId="4" hidden="1">Model!$LG$84</definedName>
    <definedName name="CB_ca857c180ace496ca9b35b168cee0be2" localSheetId="4" hidden="1">Model!$LN$112</definedName>
    <definedName name="CB_ca859ab881c74f629abef5ba7cea4b40" localSheetId="4" hidden="1">Model!$JE$40</definedName>
    <definedName name="CB_ca9af1e45cce44069515f8cba53219e4" localSheetId="4" hidden="1">Model!$IJ$149</definedName>
    <definedName name="CB_caa076a89de34baeb1b97d1d611f23c4" localSheetId="4" hidden="1">Model!$EY$119</definedName>
    <definedName name="CB_caaebe068fe94b6eb82620c43bda8848" localSheetId="4" hidden="1">Model!$KT$125</definedName>
    <definedName name="CB_cabb3d1a0fa34180900cd7fe7ca9f54e" localSheetId="4" hidden="1">Model!$BU$18</definedName>
    <definedName name="CB_cabc236150b341fc8659bc9d23733852" localSheetId="4" hidden="1">Model!$EL$50</definedName>
    <definedName name="CB_cabd2f27532441078c82fc70bd530152" localSheetId="4" hidden="1">Model!$HK$60</definedName>
    <definedName name="CB_cabeb78b216e495b96e09aaa232d0d05" localSheetId="4" hidden="1">Model!$CR$72</definedName>
    <definedName name="CB_cac23962c74f431486e53ffda3de0a78" localSheetId="4" hidden="1">Model!$FF$87</definedName>
    <definedName name="CB_cac94ec42bc34bc9b69554a3e6da1d2b" localSheetId="4" hidden="1">Model!$MI$11</definedName>
    <definedName name="CB_cae8ea5c8951498b9a822155c338d09c" localSheetId="4" hidden="1">Model!$CW$78</definedName>
    <definedName name="CB_cb035828f011460ba392b6fc1343c114" localSheetId="4" hidden="1">Model!$CW$38</definedName>
    <definedName name="CB_cb0c77c2ab1b48ea825add23a17055db" localSheetId="4" hidden="1">Model!$JE$140</definedName>
    <definedName name="CB_cb1779e4f7f84451992d2ab75a74ad50" localSheetId="4" hidden="1">Model!$BU$4</definedName>
    <definedName name="CB_cb2f09ba83754a57a334d26a73ed4191" localSheetId="4" hidden="1">Model!$GA$122</definedName>
    <definedName name="CB_cb3bd2ee4692480699400a6c60ed4956" localSheetId="4" hidden="1">Model!$GN$35</definedName>
    <definedName name="CB_cb410e0b77a34b4a8549df29ac501855" localSheetId="4" hidden="1">Model!$IZ$123</definedName>
    <definedName name="CB_cb49c0288a5b4e62a6106ccf37b3e8ad" localSheetId="4" hidden="1">Model!$AF$14</definedName>
    <definedName name="CB_cb591a5e782641c7b4e8b6d4a07e7a30" localSheetId="4" hidden="1">Model!$KO$8</definedName>
    <definedName name="CB_cb653b57ccea4faca393fc7dd8773229" localSheetId="4" hidden="1">Model!$GU$6</definedName>
    <definedName name="CB_cb756f67034a465688873149765e56a3" localSheetId="4" hidden="1">Model!$IC$55</definedName>
    <definedName name="CB_cb9a79a9c9f64a81b872c8c9cfe8b85e" localSheetId="4" hidden="1">Model!$JR$42</definedName>
    <definedName name="CB_cba360e95bec40a39caeeb7c02f6c478" localSheetId="4" hidden="1">Model!$MI$129</definedName>
    <definedName name="CB_cbc2d0b8f1af4c10898f182aec5547f7" localSheetId="4" hidden="1">Model!$EL$40</definedName>
    <definedName name="CB_cbc4f3738945460b9a227dcdfaed720b" localSheetId="4" hidden="1">Model!$DQ$76</definedName>
    <definedName name="CB_cbf8b62fe24e4a5293e218eef8401f39" localSheetId="4" hidden="1">Model!$MV$60</definedName>
    <definedName name="CB_cc0a19a3a5af42c8b5947bc8a72b178e" localSheetId="4" hidden="1">Model!$FV$91</definedName>
    <definedName name="CB_cc184e9f34e5440d8f0afc397fcc4c22" localSheetId="4" hidden="1">Model!$AM$84</definedName>
    <definedName name="CB_cc1d0e55329b4d80bf7b4acc7339bb92" localSheetId="4" hidden="1">Model!$HP$110</definedName>
    <definedName name="CB_cc4494150c5647ce8d773d3458709c2c" localSheetId="4" hidden="1">Model!$MV$154</definedName>
    <definedName name="CB_cc4942af1f0a42f49cb24872180a4671" localSheetId="4" hidden="1">Model!$MV$119</definedName>
    <definedName name="CB_cc68d090f1d04db0b53a830bcdf71a3a" localSheetId="4" hidden="1">Model!$MI$83</definedName>
    <definedName name="CB_cc782a56e5bc4805802a50103d9dfffc" localSheetId="4" hidden="1">Model!$CW$102</definedName>
    <definedName name="CB_cc909fe4a6eb4b8f84cddf163897e7f7" localSheetId="4" hidden="1">Model!$HP$109</definedName>
    <definedName name="CB_cca0b22ce1474af8bcf0743b4938df6c" localSheetId="4" hidden="1">Model!$MI$36</definedName>
    <definedName name="CB_cca90b90140346f0823de4d7d999fc00" localSheetId="4" hidden="1">Model!$JY$123</definedName>
    <definedName name="CB_cca913030830494781d280443370c8ea" localSheetId="4" hidden="1">Model!$JR$113</definedName>
    <definedName name="CB_cca91e7fe7c941e48a9ff930d7aca62a" localSheetId="4" hidden="1">Model!$BC$27</definedName>
    <definedName name="CB_ccb32c92cbe845b68f89138a47d8c2c8" localSheetId="4" hidden="1">Model!$JR$31</definedName>
    <definedName name="CB_ccb5997a3df849aa96dace8a08a8c319" localSheetId="4" hidden="1">Model!$EL$67</definedName>
    <definedName name="CB_ccc331449cdd4f768d824a80ef5152a0" localSheetId="4" hidden="1">Model!$CB$41</definedName>
    <definedName name="CB_ccd26dd30b1148d1ac9a57e1bf9b9ab4" localSheetId="4" hidden="1">Model!$JY$152</definedName>
    <definedName name="CB_ccd7500d55fb4dc7b6d9492fa538e2ca" localSheetId="4" hidden="1">Model!$MI$148</definedName>
    <definedName name="CB_cce280f340954bb898310e8f0b941647" localSheetId="4" hidden="1">Model!$EY$153</definedName>
    <definedName name="CB_cce36aaafb8b40e89197e56b31d5f1d5" localSheetId="4" hidden="1">Model!$LG$97</definedName>
    <definedName name="CB_cce47738962044e7959cd8d36e7ef213" localSheetId="4" hidden="1">Model!$GN$44</definedName>
    <definedName name="CB_ccecfd26f6bb4e5da7639b4fc70d2751" localSheetId="4" hidden="1">Model!$JE$82</definedName>
    <definedName name="CB_ccfbec887b984258977042f5c6003c39" localSheetId="4" hidden="1">Model!$S$144</definedName>
    <definedName name="CB_cd0f6d83528b42b28244e444ab9c8703" localSheetId="4" hidden="1">Model!$JY$56</definedName>
    <definedName name="CB_cd10744960114fa0a44b74753e00dce5" localSheetId="4" hidden="1">Model!$S$129</definedName>
    <definedName name="CB_cd1af55e4d5045b09fbe7b0493a22496" localSheetId="4" hidden="1">Model!$FF$53</definedName>
    <definedName name="CB_cd2e66500c3d4b12beaea40b97b9aa67" localSheetId="4" hidden="1">Model!$HK$116</definedName>
    <definedName name="CB_cd31f297aac144ba94ac1c642d2f7624" localSheetId="4" hidden="1">Model!$HP$27</definedName>
    <definedName name="CB_cd3632cef13c415ba41ba6437abcfa08" localSheetId="4" hidden="1">Model!$LN$155</definedName>
    <definedName name="CB_cd39016e514047a69415c0929ddfb4ff" localSheetId="4" hidden="1">Model!$LN$129</definedName>
    <definedName name="CB_cd46a91d93414770a953c9cbcead683d" localSheetId="4" hidden="1">Model!$GA$68</definedName>
    <definedName name="CB_cd4adbcbf43f4465bb79c103ec05f9a5" localSheetId="4" hidden="1">Model!$JE$157</definedName>
    <definedName name="CB_cd4b3231c43446c3bf1c8a0903ea0095" localSheetId="4" hidden="1">Model!$KO$74</definedName>
    <definedName name="CB_cd7d00d502ad4e38bd9552ecb54edf7a" localSheetId="4" hidden="1">Model!$JR$54</definedName>
    <definedName name="CB_cdb92518f9f34c9d9189f90de68ea1db" localSheetId="4" hidden="1">Model!$CW$50</definedName>
    <definedName name="CB_cdc53f6c2e7b4f02ada3ce1d19e42d0d" localSheetId="4" hidden="1">Model!$JY$103</definedName>
    <definedName name="CB_cdcb7f2be3f0440a959a21baddb48df6" localSheetId="4" hidden="1">Model!$MV$29</definedName>
    <definedName name="CB_cdcbfab49a084e10b8e04cf456c5688d" localSheetId="4" hidden="1">Model!$FV$35</definedName>
    <definedName name="CB_cdddf2090f8e40a2bedb46dd1d3356c3" localSheetId="4" hidden="1">Model!$MD$45</definedName>
    <definedName name="CB_cdf47067ebd84dbea93263c475354e5a" localSheetId="4" hidden="1">Model!$EG$6</definedName>
    <definedName name="CB_ce00b8560b7243e68de62bd7b0cc1fc1" localSheetId="4" hidden="1">Model!$EG$28</definedName>
    <definedName name="CB_ce1aede8460343c48475eb0c04264117" localSheetId="4" hidden="1">Model!$S$23</definedName>
    <definedName name="CB_ce1fd8462e0b4236b6380a3b6475dcf9" localSheetId="4" hidden="1">Model!$HK$30</definedName>
    <definedName name="CB_ce32e280d60b44f483a6e49558755748" localSheetId="4" hidden="1">Model!$BH$88</definedName>
    <definedName name="CB_ce3c1e0c5db546a3be65375ff3d43da4" localSheetId="4" hidden="1">Model!$LN$11</definedName>
    <definedName name="CB_ce4e34c3399d479a917063901cdd3904" localSheetId="4" hidden="1">Model!$BC$150</definedName>
    <definedName name="CB_ce4fe4a993d946f2ab7f1279c8812d5e" localSheetId="4" hidden="1">Model!$MD$155</definedName>
    <definedName name="CB_ce55c6466bd740b58a06ba03158344f5" localSheetId="4" hidden="1">Model!$JY$113</definedName>
    <definedName name="CB_ce5b95f3620d4f2bad1c95525b0ce332" localSheetId="4" hidden="1">Model!$MV$144</definedName>
    <definedName name="CB_ce5fb8d853014de299f325d4426101d1" localSheetId="4" hidden="1">Model!$JE$46</definedName>
    <definedName name="CB_ce6094c693ea42f89881a4c29fe19f95" localSheetId="4" hidden="1">Model!$FF$99</definedName>
    <definedName name="CB_ce62f7e1042e4ffb89ecbc42e57deedd" localSheetId="4" hidden="1">Model!$N$94</definedName>
    <definedName name="CB_ce63e1aabceb4bbfa2e88605faa9aa26" localSheetId="4" hidden="1">Model!$KO$5</definedName>
    <definedName name="CB_ce6969d3e05e4809908d5e5fad0253d8" localSheetId="4" hidden="1">Model!$DJ$18</definedName>
    <definedName name="CB_ce6e6c61633a4c3a918b5f1c79fb439c" localSheetId="4" hidden="1">Model!$IC$119</definedName>
    <definedName name="CB_ce6fb8388e61469c87fdd2ec05050b28" localSheetId="4" hidden="1">Model!$JR$64</definedName>
    <definedName name="CB_ce823cb6d2f642e9a6a798fb6ff7d626" localSheetId="4" hidden="1">Model!$JE$113</definedName>
    <definedName name="CB_ce8511adce454518a776e10b858481ac" localSheetId="4" hidden="1">Model!$DJ$51</definedName>
    <definedName name="CB_ce98ece8e5c040cc9e07de7ae506053b" localSheetId="4" hidden="1">Model!$HP$77</definedName>
    <definedName name="CB_ce9b3a1a267443a8bc7629aa98e9048b" localSheetId="4" hidden="1">Model!$CR$100</definedName>
    <definedName name="CB_cea67f4817d740ff941112859e2153f1" localSheetId="4" hidden="1">Model!$BC$119</definedName>
    <definedName name="CB_cea7971086e64e0a8bbf4bd1a34e8238" localSheetId="4" hidden="1">Model!$AM$63</definedName>
    <definedName name="CB_ceb357ec5a32486cb974132e3e8caac2" localSheetId="4" hidden="1">Model!$LN$144</definedName>
    <definedName name="CB_ceb487aae87e436c9ef09e20826101a7" localSheetId="4" hidden="1">Model!$CR$87</definedName>
    <definedName name="CB_cec32da2181f444b8c8554c09f28ca02" localSheetId="4" hidden="1">Model!$IZ$129</definedName>
    <definedName name="CB_cec537c13b5e488c9664c522816fa90d" localSheetId="4" hidden="1">Model!$GA$146</definedName>
    <definedName name="CB_cec5e0228d53413b8ab9735f7f8c058d" localSheetId="4" hidden="1">Model!$HK$40</definedName>
    <definedName name="CB_ced15a93c1ef427aa637958445336d97" localSheetId="4" hidden="1">Model!$JR$108</definedName>
    <definedName name="CB_ced884f23923466198f2912278cc780a" localSheetId="4" hidden="1">Model!$HP$108</definedName>
    <definedName name="CB_ceec77c1a6714e00895beafa75b51494" localSheetId="4" hidden="1">Model!$IJ$112</definedName>
    <definedName name="CB_ceefdaa437584cf187b067c6448c7ffe" localSheetId="4" hidden="1">Model!$AM$50</definedName>
    <definedName name="CB_cf06b71186d441069e981ea886ced3f1" localSheetId="4" hidden="1">Model!$HK$148</definedName>
    <definedName name="CB_cf085801c7394c0db7e0d8acd8a46b38" localSheetId="4" hidden="1">Model!$FF$83</definedName>
    <definedName name="CB_cf1f9b348b5a483bac7c5d0e2af56d65" localSheetId="4" hidden="1">Model!$GA$143</definedName>
    <definedName name="CB_cf2952de1c824491ac00ff957328a662" localSheetId="4" hidden="1">Model!$IJ$65</definedName>
    <definedName name="CB_cf2d8bfae7a445fa9d9deb69d62fbbab" localSheetId="4" hidden="1">Model!$AF$45</definedName>
    <definedName name="CB_cf373d1a540345208590002b386190d9" localSheetId="4" hidden="1">Model!$CW$104</definedName>
    <definedName name="CB_cf3c96853aef485faeddee098516d2f9" localSheetId="4" hidden="1">Model!$EL$68</definedName>
    <definedName name="CB_cf6775fc826543028b36c41130440b70" localSheetId="4" hidden="1">Model!$CB$17</definedName>
    <definedName name="CB_cf6fc05506c34fbf8d5336a17b2d483a" localSheetId="4" hidden="1">Model!$BC$149</definedName>
    <definedName name="CB_cf85904675014aedaad59173bb952084" localSheetId="4" hidden="1">Model!$FF$104</definedName>
    <definedName name="CB_cf909a29e41546f5a42e23a10068198f" localSheetId="4" hidden="1">Model!$MD$37</definedName>
    <definedName name="CB_cf97c953ecc94cdaa357e8d9f637fa1e" localSheetId="4" hidden="1">Model!$JY$37</definedName>
    <definedName name="CB_cf98b9026b2e40e1b14b06e41ae8a11c" localSheetId="4" hidden="1">Model!$MI$159</definedName>
    <definedName name="CB_cf9c226b327a408e81154269d19f2f11" localSheetId="4" hidden="1">Model!$S$57</definedName>
    <definedName name="CB_cfa8e5d524be44ea9809e58145edf48c" localSheetId="4" hidden="1">Model!$IC$141</definedName>
    <definedName name="CB_cfc612a6dc334bd1b7e24384b0b01114" localSheetId="4" hidden="1">Model!$JY$91</definedName>
    <definedName name="CB_cfe2b60190dd448f991c048046c657c4" localSheetId="4" hidden="1">Model!$GU$139</definedName>
    <definedName name="CB_cfe473a7e1934b94a1a69c703b722bd9" localSheetId="4" hidden="1">Model!$KT$73</definedName>
    <definedName name="CB_cfe995c00d5549b1bc0014fa3ec189b9" localSheetId="4" hidden="1">Model!$MV$63</definedName>
    <definedName name="CB_cff15f1bba36424492af7ea6896ef40e" localSheetId="4" hidden="1">Model!$JE$99</definedName>
    <definedName name="CB_cff9e7b21cea411faf85309f26ef3e30" localSheetId="4" hidden="1">Model!$BH$71</definedName>
    <definedName name="CB_cffcfdca08cf4735b6c2bda15a1a7563" localSheetId="4" hidden="1">Model!$FV$33</definedName>
    <definedName name="CB_d014de4428de48bc92f91bc47f075a1a" localSheetId="4" hidden="1">Model!$IC$31</definedName>
    <definedName name="CB_d01765558ae64ac8a5aab16f3d94cee8" localSheetId="4" hidden="1">Model!$EG$96</definedName>
    <definedName name="CB_d0447313a41f42118598071878f37375" localSheetId="4" hidden="1">Model!$MI$38</definedName>
    <definedName name="CB_d052689d87c1448580f61c197e3b7386" localSheetId="4" hidden="1">Model!$KO$11</definedName>
    <definedName name="CB_d0588f8137f649a3a83d64d4cc5c5fa7" localSheetId="4" hidden="1">Model!$GU$8</definedName>
    <definedName name="CB_d0675ede7362479cbf3c6803f9a6b8c2" localSheetId="4" hidden="1">Model!$BH$97</definedName>
    <definedName name="CB_d07b2105441d4378bf36cb2abdcdb8b6" localSheetId="4" hidden="1">Model!$BC$159</definedName>
    <definedName name="CB_d07c89e212be4eb38c3fc0535491c732" localSheetId="4" hidden="1">Model!$GA$38</definedName>
    <definedName name="CB_d099aeaf95d443e88094413a9937a104" localSheetId="4" hidden="1">Model!$EY$109</definedName>
    <definedName name="CB_d0c3425595d24f46be7275367a4ca182" localSheetId="4" hidden="1">Model!$KO$55</definedName>
    <definedName name="CB_d0d584a509774a4ba8a5396ab16f0cda" localSheetId="4" hidden="1">Model!$MI$150</definedName>
    <definedName name="CB_d0d9c38cc8f34d54888a831852c847e4" localSheetId="4" hidden="1">Model!$JR$129</definedName>
    <definedName name="CB_d0e60ab23e6f498692e990dd91d78189" localSheetId="4" hidden="1">Model!$GA$123</definedName>
    <definedName name="CB_d0e9ba38938f4ed5b53a3239217b3449" localSheetId="4" hidden="1">Model!$EL$6</definedName>
    <definedName name="CB_d0ef54bdc7b740668586d1b0535782c9" localSheetId="4" hidden="1">Model!$N$38</definedName>
    <definedName name="CB_d0fb02b677234a8eb96dc1d1d16111ae" localSheetId="4" hidden="1">Model!$DQ$54</definedName>
    <definedName name="CB_d0ffc90092174fa8851bdbc64bd8dc82" localSheetId="4" hidden="1">Model!$IZ$72</definedName>
    <definedName name="CB_d100f51f6a59488085f45daa13838a93" localSheetId="4" hidden="1">Model!$IC$40</definedName>
    <definedName name="CB_d112c160cacb420a8d60486c49084be4" localSheetId="4" hidden="1">Model!$HK$37</definedName>
    <definedName name="CB_d11f3dd330b14844b7dd89ca7b3b7f21" localSheetId="4" hidden="1">Model!$HP$122</definedName>
    <definedName name="CB_d129ce10e300471f963a857b19246894" localSheetId="4" hidden="1">Model!$AM$8</definedName>
    <definedName name="CB_d138d3ec38b44553865c30cca7f2d31d" localSheetId="4" hidden="1">Model!$AM$113</definedName>
    <definedName name="CB_d139b78852f1462ab285ba4f5274bae2" localSheetId="4" hidden="1">Model!$IJ$23</definedName>
    <definedName name="CB_d14589304da84c13b68d36c970b235b1" localSheetId="4" hidden="1">Model!$MD$107</definedName>
    <definedName name="CB_d14da2536b254b8ab2bb1d2bb4dbde83" localSheetId="4" hidden="1">Model!$MD$148</definedName>
    <definedName name="CB_d16bf19bfccc4d858fec74e8f822cf65" localSheetId="4" hidden="1">Model!$MD$51</definedName>
    <definedName name="CB_d178b8b96cdb4995971ed43d8e53c914" localSheetId="4" hidden="1">Model!$AF$70</definedName>
    <definedName name="CB_d17b1f59f4eb43658e850da689e95f95" localSheetId="4" hidden="1">Model!$DJ$100</definedName>
    <definedName name="CB_d1a0f70ddfe4476db766a6f8d7961ccd" localSheetId="4" hidden="1">Model!$JE$43</definedName>
    <definedName name="CB_d1a8a983e3c545949dc56ff43daacae4" localSheetId="4" hidden="1">Model!$JE$67</definedName>
    <definedName name="CB_d1afec5e3a6f44b68cefe937a4b514dc" localSheetId="4" hidden="1">Model!$AM$111</definedName>
    <definedName name="CB_d1b27127decf461e84035d327ef761c1" localSheetId="4" hidden="1">Model!$EG$27</definedName>
    <definedName name="CB_d1c72b22010b4f95b10a251ca514adf4" localSheetId="4" hidden="1">Model!$HP$20</definedName>
    <definedName name="CB_d1e87395a1c0477aaa84505776e2c326" localSheetId="4" hidden="1">Model!$DJ$39</definedName>
    <definedName name="CB_d1f195a76a8f434eaed87cdcc69e0c82" localSheetId="4" hidden="1">Model!$KT$142</definedName>
    <definedName name="CB_d1f20202001c492facb23e664b342abb" localSheetId="4" hidden="1">Model!$AM$137</definedName>
    <definedName name="CB_d1f9f2c889484825b31ec15ff2321c4f" localSheetId="4" hidden="1">Model!$DJ$40</definedName>
    <definedName name="CB_d2015d4060104906a3f3bea2608e41c0" localSheetId="4" hidden="1">Model!$FF$10</definedName>
    <definedName name="CB_d2067692fabc46e4a3e7f61a66786251" localSheetId="4" hidden="1">Model!$EL$86</definedName>
    <definedName name="CB_d209be9b229e493ab64251c9d92dfb3f" localSheetId="4" hidden="1">Model!$CR$67</definedName>
    <definedName name="CB_d20d75d154d543a68571d4c58a5bbeae" localSheetId="4" hidden="1">Model!$S$159</definedName>
    <definedName name="CB_d21503710eaf41c48ecff3fdb1868c77" localSheetId="4" hidden="1">Model!$FV$66</definedName>
    <definedName name="CB_d2198d98989f4bc1a0cbf1de24c94b7c" localSheetId="4" hidden="1">Model!$GU$27</definedName>
    <definedName name="CB_d23593637c394a94b3381246945f73a6" localSheetId="4" hidden="1">Model!$GA$154</definedName>
    <definedName name="CB_d252bb98356141a5897c51c1052557ad" localSheetId="4" hidden="1">Model!$LG$147</definedName>
    <definedName name="CB_d253a76c6a4841cfb03f5453ecda6d41" localSheetId="4" hidden="1">Model!$CW$73</definedName>
    <definedName name="CB_d2667c2df2e54a458a4be24858c3bba0" localSheetId="4" hidden="1">Model!$MD$158</definedName>
    <definedName name="CB_d272ba860a3445c2881ec9022cea8c26" localSheetId="4" hidden="1">Model!$NC$72</definedName>
    <definedName name="CB_d27b9d9ab673486d8073f85473e9da1c" localSheetId="4" hidden="1">Model!$IC$85</definedName>
    <definedName name="CB_d289c01a3c264f1e9528d6736f7d9c19" localSheetId="4" hidden="1">Model!$IJ$97</definedName>
    <definedName name="CB_d29894ed785941c89a3e967dc6a1f24a" localSheetId="4" hidden="1">Model!$DJ$53</definedName>
    <definedName name="CB_d29e23840f2e49299549599004107200" localSheetId="4" hidden="1">Model!$N$136</definedName>
    <definedName name="CB_d2b75d4db5eb4963a997eff24deda273" localSheetId="4" hidden="1">Model!$EG$159</definedName>
    <definedName name="CB_d2cb8ce9fc364cbd93e195f986df82e7" localSheetId="4" hidden="1">Model!$GA$119</definedName>
    <definedName name="CB_d2d165cb8a1c447b8d8b426efe2361d8" localSheetId="4" hidden="1">Model!$BC$148</definedName>
    <definedName name="CB_d2db40437459463ebf0c464595f9821e" localSheetId="4" hidden="1">Model!$IZ$45</definedName>
    <definedName name="CB_d2e645ba948d4ff8a7c878ce1583b1f1" localSheetId="4" hidden="1">Model!$JR$111</definedName>
    <definedName name="CB_d2f50e41fca5407098d2717680371b72" localSheetId="4" hidden="1">Model!$LN$37</definedName>
    <definedName name="CB_d2f6c8e21dfb4d8690298182207163e7" localSheetId="4" hidden="1">Model!$MI$110</definedName>
    <definedName name="CB_d3257719f2cf4f9eb7292facddd3460c" localSheetId="4" hidden="1">Model!$JY$153</definedName>
    <definedName name="CB_d32cbab3a3204a209616781f24e320b9" localSheetId="4" hidden="1">Model!$BH$101</definedName>
    <definedName name="CB_d34c0b9f6b7d4eff85b121d2d2898cef" localSheetId="4" hidden="1">Model!$GA$102</definedName>
    <definedName name="CB_d35e248715424f66b046c5d7d4dc93b5" localSheetId="4" hidden="1">Model!$KO$146</definedName>
    <definedName name="CB_d36d5e0db8dc48cfb30c22e73bb1bfbe" localSheetId="4" hidden="1">Model!$CW$128</definedName>
    <definedName name="CB_d36e74b4d2db4dbd9c436748c10b1ead" localSheetId="4" hidden="1">Model!$KT$5</definedName>
    <definedName name="CB_d36eb0e083e3418a807a1525b76f7fde" localSheetId="4" hidden="1">Model!$N$98</definedName>
    <definedName name="CB_d3720c571e81484292535deebf79a490" localSheetId="4" hidden="1">Model!$HK$143</definedName>
    <definedName name="CB_d3888bba41c2407a9cfbf792a0d0bb82" localSheetId="4" hidden="1">Model!$JE$128</definedName>
    <definedName name="CB_d38efe3805e9412a959e13d1669a6849" localSheetId="4" hidden="1">Model!$CB$8</definedName>
    <definedName name="CB_d39ac74109134f7c8b54c8cbf6b7f761" localSheetId="4" hidden="1">Model!$MD$147</definedName>
    <definedName name="CB_d39b33bfe3de4641a3960ae345596368" localSheetId="4" hidden="1">Model!$GU$129</definedName>
    <definedName name="CB_d3a0a3f3349e4007bad210e99e7c13a1" localSheetId="4" hidden="1">Model!$AF$141</definedName>
    <definedName name="CB_d3c6e9614b634f938ad863d3d2dc243d" localSheetId="4" hidden="1">Model!$GU$124</definedName>
    <definedName name="CB_d3e81a4b2a2e4a05ba5475a22df73b51" localSheetId="4" hidden="1">Model!$NC$128</definedName>
    <definedName name="CB_d3f381d1d7ce44b59db0fd570a63b08c" localSheetId="4" hidden="1">Model!$BC$54</definedName>
    <definedName name="CB_d3f7de9132cd4aa9897ef116456572e1" localSheetId="4" hidden="1">Model!$CB$80</definedName>
    <definedName name="CB_d3fde3094d564c0082af0bfcf69d145d" localSheetId="4" hidden="1">Model!$HP$60</definedName>
    <definedName name="CB_d40c32c29c664585a5a222aefa58ecc4" localSheetId="4" hidden="1">Model!$KO$40</definedName>
    <definedName name="CB_d411120817594e179469a07711f1e8e0" localSheetId="4" hidden="1">Model!$KT$80</definedName>
    <definedName name="CB_d418ad1ef6014bf6917bbf2e6c3778b7" localSheetId="4" hidden="1">Model!$JE$97</definedName>
    <definedName name="CB_d42340f1c91a410586569e37d244f67b" localSheetId="4" hidden="1">Model!$IC$105</definedName>
    <definedName name="CB_d448085ce1d244109850387c72ef825f" localSheetId="4" hidden="1">Model!$GA$27</definedName>
    <definedName name="CB_d4486bb39e6947ff9c518b8ae3fbd7c7" localSheetId="4" hidden="1">Model!$AM$85</definedName>
    <definedName name="CB_d46da6c8daac4190a63a74e0e8563df3" localSheetId="4" hidden="1">Model!$KO$93</definedName>
    <definedName name="CB_d4769244b624477fab0e980166f0d62f" localSheetId="4" hidden="1">Model!$GU$131</definedName>
    <definedName name="CB_d4792427cb5044ddb9f0d51881179c35" localSheetId="4" hidden="1">Model!$FF$4</definedName>
    <definedName name="CB_d4845cb5d8b14d40975906f253f86afb" localSheetId="4" hidden="1">Model!$JE$11</definedName>
    <definedName name="CB_d492c45e49394554898b2be3e8d99b53" localSheetId="4" hidden="1">Model!$GA$118</definedName>
    <definedName name="CB_d4a705b4924742b38b17416ac258760f" localSheetId="4" hidden="1">Model!$BU$28</definedName>
    <definedName name="CB_d4ab71eb9a184ea693e1a7d0bd5bdab8" localSheetId="4" hidden="1">Model!$DQ$143</definedName>
    <definedName name="CB_d4ada61b44bb4cf1a08388f5ec17c6b7" localSheetId="4" hidden="1">Model!$MD$44</definedName>
    <definedName name="CB_d4afbf040efc4450ac516c62b6f5fc32" localSheetId="4" hidden="1">Model!$GN$91</definedName>
    <definedName name="CB_d4b98417fa1f4e53815286e52aa7722e" localSheetId="4" hidden="1">Model!$FV$138</definedName>
    <definedName name="CB_d4c306c86007429a88263ce3de489741" localSheetId="4" hidden="1">Model!$MI$132</definedName>
    <definedName name="CB_d4c90dedca9844be9dba0e719330b2b5" localSheetId="4" hidden="1">Model!$NC$71</definedName>
    <definedName name="CB_d4f7fd1cf6f64dca83c47e8a90d8b608" localSheetId="4" hidden="1">Model!$DJ$49</definedName>
    <definedName name="CB_d4f863356eb4445b961fea896499893b" localSheetId="4" hidden="1">Model!$KT$8</definedName>
    <definedName name="CB_d4fb7b09a81948d7bf75b4009bc60654" localSheetId="4" hidden="1">Model!$GN$16</definedName>
    <definedName name="CB_d4fc27ec9fab4b589a6f11f511ce5bda" localSheetId="4" hidden="1">Model!$FV$85</definedName>
    <definedName name="CB_d5049a09df4147279f3f41427cc8b95f" localSheetId="4" hidden="1">Model!$GA$116</definedName>
    <definedName name="CB_d5062b70b9314513bcbb37ef390e2363" localSheetId="4" hidden="1">Model!$NC$97</definedName>
    <definedName name="CB_d539aa06acac42b5b17d232eb8e4e2e3" localSheetId="4" hidden="1">Model!$IZ$46</definedName>
    <definedName name="CB_d5453168b5044f07b954db5796b3cecf" localSheetId="4" hidden="1">Model!$NC$90</definedName>
    <definedName name="CB_d548bcd9b6bd4ee39178cc4c7547d050" localSheetId="4" hidden="1">Model!$LG$30</definedName>
    <definedName name="CB_d55483358cc74ff6a1b55fd73a335a27" localSheetId="4" hidden="1">Model!$S$51</definedName>
    <definedName name="CB_d55ac1304903467e9874f688230e02b7" localSheetId="4" hidden="1">Model!$KO$124</definedName>
    <definedName name="CB_d560e8a298f940b1a72786949e3685eb" localSheetId="4" hidden="1">Model!$AF$107</definedName>
    <definedName name="CB_d56e349b038b4de48e2e202f0b7e8fd0" localSheetId="4" hidden="1">Model!$MD$71</definedName>
    <definedName name="CB_d577db3b4ff148d6b5a5bddac859b385" localSheetId="4" hidden="1">Model!$JR$68</definedName>
    <definedName name="CB_d577db47063b4f2b86d64c140f90ba82" localSheetId="4" hidden="1">Model!$JY$85</definedName>
    <definedName name="CB_d589161e895844b3916971b101b6290f" localSheetId="4" hidden="1">Model!$JE$12</definedName>
    <definedName name="CB_d5bec5de86c840fd879ea78e00bc9ec3" localSheetId="4" hidden="1">Model!$GU$43</definedName>
    <definedName name="CB_d5bf2f412fe643e3ab1c1ea3f0a48f4b" localSheetId="4" hidden="1">Model!$KO$86</definedName>
    <definedName name="CB_d5c65a109e6f4743af68d30f806bd31a" localSheetId="4" hidden="1">Model!$KO$144</definedName>
    <definedName name="CB_d5cb1c81420f4c01baec80335825d420" localSheetId="4" hidden="1">Model!$AF$55</definedName>
    <definedName name="CB_d5cc458740484939b31582722730adb6" localSheetId="4" hidden="1">Model!$HK$35</definedName>
    <definedName name="CB_d5d6e0082e954af585966e33b5b73b56" localSheetId="4" hidden="1">Model!$NC$159</definedName>
    <definedName name="CB_d5d8bfa21f214e70b1e711f946e8b646" localSheetId="4" hidden="1">Model!$BH$27</definedName>
    <definedName name="CB_d5e6b8ffd04b481ab641f1b68f586df1" localSheetId="4" hidden="1">Model!$IC$122</definedName>
    <definedName name="CB_d5e79de0e808442d887f3a2e439d4de1" localSheetId="4" hidden="1">Model!$LN$133</definedName>
    <definedName name="CB_d5ef798612d94696849324a781ae7331" localSheetId="4" hidden="1">Model!$IC$45</definedName>
    <definedName name="CB_d5f57a14728d478482c5e9a8f6f4a544" localSheetId="4" hidden="1">Model!$FF$112</definedName>
    <definedName name="CB_d608582ee5f2456ea308c52ab5fe61b3" localSheetId="4" hidden="1">Model!$CB$79</definedName>
    <definedName name="CB_d61dd10485e043fdb35ea40499a4fc3c" localSheetId="4" hidden="1">Model!$EY$131</definedName>
    <definedName name="CB_d625e99823564b8886b1c01552c0af3d" localSheetId="4" hidden="1">Model!$IJ$96</definedName>
    <definedName name="CB_d655886e6d184ab5b61c0dbdc0244216" localSheetId="4" hidden="1">Model!$FF$54</definedName>
    <definedName name="CB_d65fd067859741939f3fa6e6b020404a" localSheetId="4" hidden="1">Model!$JR$12</definedName>
    <definedName name="CB_d671b53bd28a41cfaaf8589aa294977e" localSheetId="4" hidden="1">Model!$LG$53</definedName>
    <definedName name="CB_d672ca36d71b4f4fa61bf68ac66a595f" localSheetId="4" hidden="1">Model!$LN$10</definedName>
    <definedName name="CB_d678462f964e400c95e4c05008f95c88" localSheetId="4" hidden="1">Model!$FF$82</definedName>
    <definedName name="CB_d67d8837fd48440d8bedae4fd776109b" localSheetId="4" hidden="1">Model!$GN$29</definedName>
    <definedName name="CB_d67f54abc79840029c57565b42db65a5" localSheetId="4" hidden="1">Model!$N$156</definedName>
    <definedName name="CB_d6805af87de3424a89dce5c3a12e2c17" localSheetId="4" hidden="1">Model!$MV$105</definedName>
    <definedName name="CB_d682ea1dac914275b8f5d2c7652dc4f6" localSheetId="4" hidden="1">Model!$N$128</definedName>
    <definedName name="CB_d6852f52ba56469d898ab72247101fc6" localSheetId="4" hidden="1">Model!$MV$110</definedName>
    <definedName name="CB_d69c8802e7ba45e1a8f3f0ef29e5923d" localSheetId="4" hidden="1">Model!$JR$73</definedName>
    <definedName name="CB_d6a09ff7b8e245e990af8bec9ef9bc3b" localSheetId="4" hidden="1">Model!$BU$117</definedName>
    <definedName name="CB_d6aa7454661a4758983592b65e76eafb" localSheetId="4" hidden="1">Model!$MD$64</definedName>
    <definedName name="CB_d6be06b094c5453389f2c37b3a64fcc6" localSheetId="4" hidden="1">Model!$DQ$69</definedName>
    <definedName name="CB_d6d2cc7c60ff444e83c1d20d671a2c3c" localSheetId="4" hidden="1">Model!$BH$113</definedName>
    <definedName name="CB_d6d5d4ca63c44d538d8b79ffa40d4553" localSheetId="4" hidden="1">Model!$MD$122</definedName>
    <definedName name="CB_d6d97a340eba441f8581d4b84ebd689e" localSheetId="4" hidden="1">Model!$S$157</definedName>
    <definedName name="CB_d6daa13a766b4140becb71e357a63bb5" localSheetId="4" hidden="1">Model!$NC$34</definedName>
    <definedName name="CB_d6fa6611c0264cb089432d66a84f07bb" localSheetId="4" hidden="1">Model!$JE$155</definedName>
    <definedName name="CB_d709e1b220504c65a6fdde43c924c919" localSheetId="4" hidden="1">Model!$CW$119</definedName>
    <definedName name="CB_d73194bbb18042d186ed3985dac99431" localSheetId="4" hidden="1">Model!$DJ$151</definedName>
    <definedName name="CB_d74a69fca31c44d480176aa8eb14f660" localSheetId="4" hidden="1">Model!$NC$102</definedName>
    <definedName name="CB_d75f62f7c44a450f84fae0967200902a" localSheetId="4" hidden="1">Model!$FF$59</definedName>
    <definedName name="CB_d765aa85f20e4240a2f21765cd66176b" localSheetId="4" hidden="1">Model!$JE$127</definedName>
    <definedName name="CB_d7706a757fb2483a8db200a0fea9f6b7" localSheetId="4" hidden="1">Model!$BU$92</definedName>
    <definedName name="CB_d7791a1ac4674479b8e77574bb192a19" localSheetId="4" hidden="1">Model!$BH$132</definedName>
    <definedName name="CB_d78384ab03274a84bb7bf3e2c5e4aea5" localSheetId="4" hidden="1">Model!$LN$135</definedName>
    <definedName name="CB_d786df7b7a1c484793a05c05802617b6" localSheetId="4" hidden="1">Model!$MV$92</definedName>
    <definedName name="CB_d78cdcb840954a7985f04b0e223a6040" localSheetId="4" hidden="1">Model!$LG$159</definedName>
    <definedName name="CB_d79077ccb1294c79a12d89cabcef978e" localSheetId="4" hidden="1">Model!$S$27</definedName>
    <definedName name="CB_d7a04965c3794f188fb5d3294549a749" localSheetId="4" hidden="1">Model!$EG$93</definedName>
    <definedName name="CB_d7a1ac3bf9764d9083f23abd1789279c" localSheetId="4" hidden="1">Model!$DQ$136</definedName>
    <definedName name="CB_d7b84d8afdac465680e893e037262e74" localSheetId="4" hidden="1">Model!$FV$101</definedName>
    <definedName name="CB_d7be71bf5d42499a8143ae83fbf7a01d" localSheetId="4" hidden="1">Model!$MI$76</definedName>
    <definedName name="CB_d7c599e94ff548bc8c2278a5970c49dc" localSheetId="4" hidden="1">Model!$DJ$70</definedName>
    <definedName name="CB_d7d068801828433c9bf93f9b2c2818c9" localSheetId="4" hidden="1">Model!$AF$116</definedName>
    <definedName name="CB_d7e027996e7e4cc3803a5d4c0381cbb9" localSheetId="4" hidden="1">Model!$GA$87</definedName>
    <definedName name="CB_d7e8be5f0cb04605801c9d5a540710ad" localSheetId="4" hidden="1">Model!$NC$11</definedName>
    <definedName name="CB_d7f1e95dce2242fda9dbb4eda0b1ef0f" localSheetId="4" hidden="1">Model!$AF$128</definedName>
    <definedName name="CB_d7fa6b301f174ed3a398e6ee98dc0080" localSheetId="4" hidden="1">Model!$NC$89</definedName>
    <definedName name="CB_d7feeada5d444e2db74caf33de5ffdea" localSheetId="4" hidden="1">Model!$EG$56</definedName>
    <definedName name="CB_d8093fe42ec641198df5f42dc8c77567" localSheetId="4" hidden="1">Model!$DJ$126</definedName>
    <definedName name="CB_d80a0edb8f27437dbf613097a2293a56" localSheetId="4" hidden="1">Model!$MD$17</definedName>
    <definedName name="CB_d80f61157e3544ed809adf55d5dc25f9" localSheetId="4" hidden="1">Model!$AF$35</definedName>
    <definedName name="CB_d8116007a92d45a280788ae14ed30747" localSheetId="4" hidden="1">Model!$FF$30</definedName>
    <definedName name="CB_d836279845244fe09620023256f187af" localSheetId="4" hidden="1">Model!$BU$150</definedName>
    <definedName name="CB_d838622c039541f7a7417e8ba8a68d4b" localSheetId="4" hidden="1">Model!$KT$7</definedName>
    <definedName name="CB_d844278be4af414d952a74e9ccb88bb5" localSheetId="4" hidden="1">Model!$FV$144</definedName>
    <definedName name="CB_d85df1f2537a48e6a4f41032c77906f5" localSheetId="4" hidden="1">Model!$MV$46</definedName>
    <definedName name="CB_d87b088b624e45699730e721f25aa72e" localSheetId="4" hidden="1">Model!$BC$111</definedName>
    <definedName name="CB_d8874b211015474ca46fe2004190f591" localSheetId="4" hidden="1">Model!$KT$29</definedName>
    <definedName name="CB_d889a35e1ab1497f8453e76894143ffa" localSheetId="4" hidden="1">Model!$EY$56</definedName>
    <definedName name="CB_d890788045d64b16b974dc1e9c1cae21" localSheetId="4" hidden="1">Model!$GA$126</definedName>
    <definedName name="CB_d890f48109594617880d6766d0c86821" localSheetId="4" hidden="1">Model!$MI$26</definedName>
    <definedName name="CB_d8ac273e834c41bab96ab9ccd361b4b5" localSheetId="4" hidden="1">Model!$BC$135</definedName>
    <definedName name="CB_d8b48fccb8ed4256946e57d643d1792c" localSheetId="4" hidden="1">Model!$S$152</definedName>
    <definedName name="CB_d8b9470ad9b7494c9e1a7de642a6d7e3" localSheetId="4" hidden="1">Model!$GU$105</definedName>
    <definedName name="CB_d8bc09fde3244f0ca2ba155f1814077e" localSheetId="4" hidden="1">Model!$DQ$141</definedName>
    <definedName name="CB_d8ddb6fdd1aa40b3acf1e495008c725c" localSheetId="4" hidden="1">Model!$CW$33</definedName>
    <definedName name="CB_d8e00a165434421b86492fbb2b370e28" localSheetId="4" hidden="1">Model!$JR$105</definedName>
    <definedName name="CB_d8e9115f8fad486296df98dca56c819d" localSheetId="4" hidden="1">Model!$EY$58</definedName>
    <definedName name="CB_d8e955f8d7a64fc4afcb48f499fc3119" localSheetId="4" hidden="1">Model!$N$106</definedName>
    <definedName name="CB_d8f2a9f8456c441eb294547728f40a09" localSheetId="4" hidden="1">Model!$EG$125</definedName>
    <definedName name="CB_d904c8fae40e44fbb5076ceb8a28b47d" localSheetId="4" hidden="1">Model!$JY$138</definedName>
    <definedName name="CB_d9052992e28b4a3a85da9af63f8fbe51" localSheetId="4" hidden="1">Model!$JY$112</definedName>
    <definedName name="CB_d9261b24238d473995318911a0198266" localSheetId="4" hidden="1">Model!$LN$121</definedName>
    <definedName name="CB_d92827daab2e4806babee0b19cb56b30" localSheetId="4" hidden="1">Model!$CW$90</definedName>
    <definedName name="CB_d959cfab95a2450dbc0e10ca00c689c9" localSheetId="4" hidden="1">Model!$BH$76</definedName>
    <definedName name="CB_d95ba385d6e44299a2cf8a2188c4a85f" localSheetId="4" hidden="1">Model!$AM$121</definedName>
    <definedName name="CB_d964c4705dff40a28c02b0b235f08f02" localSheetId="4" hidden="1">Model!$MI$66</definedName>
    <definedName name="CB_d9801c12f6634c2d90b107984b9bdf5a" localSheetId="4" hidden="1">Model!$S$26</definedName>
    <definedName name="CB_d980eada43a0404eaed59b976c7f1b82" localSheetId="4" hidden="1">Model!$IJ$153</definedName>
    <definedName name="CB_d9866c3e3c4f43d1853e66f824a3d010" localSheetId="4" hidden="1">Model!$BU$43</definedName>
    <definedName name="CB_d9907aeb1bdb4249bf2700d099610893" localSheetId="4" hidden="1">Model!$GA$106</definedName>
    <definedName name="CB_d99cd822cd6447dc9f53ed5bf2601b54" localSheetId="4" hidden="1">Model!$KO$6</definedName>
    <definedName name="CB_d99fa61f42704f4ca93d1c9700a98fcb" localSheetId="4" hidden="1">Model!$LG$129</definedName>
    <definedName name="CB_d9a2440710c340d9aee171b7ed53ba34" localSheetId="4" hidden="1">Model!$BH$37</definedName>
    <definedName name="CB_d9aa65db53e542a9901039a659b8c824" localSheetId="4" hidden="1">Model!$IC$18</definedName>
    <definedName name="CB_d9b361f2c1154eb29347f5eafcbd200f" localSheetId="4" hidden="1">Model!$EL$33</definedName>
    <definedName name="CB_d9c3f10202a9445a9b82b24d36b26569" localSheetId="4" hidden="1">Model!$HK$119</definedName>
    <definedName name="CB_d9ed3c089102491e9e8f6d0f30beb48e" localSheetId="4" hidden="1">Model!$EL$134</definedName>
    <definedName name="CB_d9ee789b31244647acbe77be3b705a18" localSheetId="4" hidden="1">Model!$BC$52</definedName>
    <definedName name="CB_d9eee978092e4fd0af5a4a86d689b16d" localSheetId="4" hidden="1">Model!$FF$98</definedName>
    <definedName name="CB_d9f02c1c59464d1c96c09c7a70f67ef1" localSheetId="4" hidden="1">Model!$AF$99</definedName>
    <definedName name="CB_d9f49b091b224b4aa3e0ef1a6d8cb529" localSheetId="4" hidden="1">Model!$GA$80</definedName>
    <definedName name="CB_d9f5f36ea8714727aa022bcfa7557e80" localSheetId="4" hidden="1">Model!$NC$109</definedName>
    <definedName name="CB_d9f7366e1e644afd9aa8b4d60fa795b3" localSheetId="4" hidden="1">Model!$BU$90</definedName>
    <definedName name="CB_da066dbb65ff4cb09544b94d899d8641" localSheetId="4" hidden="1">Model!$BH$156</definedName>
    <definedName name="CB_da1215e1cf0b4599b4447108fd6f9784" localSheetId="4" hidden="1">Model!$N$73</definedName>
    <definedName name="CB_da2aed70274f40f48cf8c4a6d724e7ce" localSheetId="4" hidden="1">Model!$S$31</definedName>
    <definedName name="CB_da505779a4b44c09ab808ea3e9eceb18" localSheetId="4" hidden="1">Model!$JY$84</definedName>
    <definedName name="CB_da52cb6714ec4650bd882418cb951e97" localSheetId="4" hidden="1">Model!$GU$134</definedName>
    <definedName name="CB_da550b8ef193478fad55855e0576caae" localSheetId="4" hidden="1">Model!$CB$83</definedName>
    <definedName name="CB_da5889f6ab3d4e99a24dc4b2f28098df" localSheetId="4" hidden="1">Model!$CB$74</definedName>
    <definedName name="CB_da602571f66b49de968afd67b83aae77" localSheetId="4" hidden="1">Model!$IC$28</definedName>
    <definedName name="CB_da6589a1f3f14a849a7aeb33d9a3c302" localSheetId="4" hidden="1">Model!$LN$117</definedName>
    <definedName name="CB_da69b954743d430d977b777ad8cdd731" localSheetId="4" hidden="1">Model!$IZ$56</definedName>
    <definedName name="CB_daa52308e29841309d461945273fb35b" localSheetId="4" hidden="1">Model!$EL$79</definedName>
    <definedName name="CB_dab4fcba4f5d4f7db0546a1d3272de5a" localSheetId="4" hidden="1">Model!$BC$105</definedName>
    <definedName name="CB_dab590b569864d7fa6ff2f1b625e7136" localSheetId="4" hidden="1">Model!$CW$101</definedName>
    <definedName name="CB_dac4f038e75145beb9071ee0538444d9" localSheetId="4" hidden="1">Model!$IC$117</definedName>
    <definedName name="CB_dac85f274be14f53bec2cda57ecc8534" localSheetId="4" hidden="1">Model!$DQ$28</definedName>
    <definedName name="CB_dad5c3b1856542469274de175c983cd6" localSheetId="4" hidden="1">Model!$JY$82</definedName>
    <definedName name="CB_dadb624a8bd046549a2850fd3f090230" localSheetId="4" hidden="1">Model!$EL$18</definedName>
    <definedName name="CB_dae03f02b432445694cd4296b5776ba6" localSheetId="4" hidden="1">Model!$BU$98</definedName>
    <definedName name="CB_db092456bb7d4ab8b64a490355139f83" localSheetId="4" hidden="1">Model!$BH$136</definedName>
    <definedName name="CB_db0bc1e44f9b487f95525872d32d20e5" localSheetId="4" hidden="1">Model!$FV$96</definedName>
    <definedName name="CB_db0f381114ab448bbf9ac620b3d3e518" localSheetId="4" hidden="1">Model!$AM$87</definedName>
    <definedName name="CB_db161fdd6882484796dbb59913a74073" localSheetId="4" hidden="1">Model!$KT$68</definedName>
    <definedName name="CB_db1e4786167a45159f6350e59c635b24" localSheetId="4" hidden="1">Model!$MV$67</definedName>
    <definedName name="CB_db3819bbdfcc46f38b89bb62f8d85956" localSheetId="4" hidden="1">Model!$MD$16</definedName>
    <definedName name="CB_db4306e4f09f4b2291f5169c07246a3e" localSheetId="4" hidden="1">Model!$EL$73</definedName>
    <definedName name="CB_db468161c258482e8648d6a40bf7fecd" localSheetId="4" hidden="1">Model!$MD$134</definedName>
    <definedName name="CB_db4e3dc035074c7c8c38c969e4691d7a" localSheetId="4" hidden="1">Model!$DQ$152</definedName>
    <definedName name="CB_db4ff92e14f34e46ae7e102b289ae7fc" localSheetId="4" hidden="1">Model!$BU$45</definedName>
    <definedName name="CB_db614b6f50d74222a36d3f19756682f7" localSheetId="4" hidden="1">Model!$CB$67</definedName>
    <definedName name="CB_db64f89f43dd4ef78999f7dfa8de67bc" localSheetId="4" hidden="1">Model!$HP$125</definedName>
    <definedName name="CB_db70e4f7f04b45d1920191ecd64d15bc" localSheetId="4" hidden="1">Model!$N$50</definedName>
    <definedName name="CB_db7ef4f092784110ab27b9c744099721" localSheetId="4" hidden="1">Model!$DJ$135</definedName>
    <definedName name="CB_db943d8d932b4b0e8ac0c063be596d0e" localSheetId="4" hidden="1">Model!$AF$27</definedName>
    <definedName name="CB_db999dcd04c1483396b4d779c003d78b" localSheetId="4" hidden="1">Model!$HP$63</definedName>
    <definedName name="CB_db9a60e359cf40ba9fe346792317d005" localSheetId="4" hidden="1">Model!$BC$6</definedName>
    <definedName name="CB_dbae0339e5c44e60965ba0d936b457cb" localSheetId="4" hidden="1">Model!$CR$155</definedName>
    <definedName name="CB_dbbb5ce32b304bf4af7cd02c046c7c8a" localSheetId="4" hidden="1">Model!$EL$122</definedName>
    <definedName name="CB_dbca92deec274b3c8ec7044d228ce58c" localSheetId="4" hidden="1">Model!$JY$116</definedName>
    <definedName name="CB_dbe2ac153c524413879a41ecf06292d8" localSheetId="4" hidden="1">Model!$IJ$59</definedName>
    <definedName name="CB_dbe8900ff4c04c5eabb2c3333e507cbd" localSheetId="4" hidden="1">Model!$GA$23</definedName>
    <definedName name="CB_dbf1bf5a565a4b33804b27ee63569f90" localSheetId="4" hidden="1">Model!$CB$111</definedName>
    <definedName name="CB_dbfdfeff1a3c469bae0e2b27ae111fd4" localSheetId="4" hidden="1">Model!$CW$86</definedName>
    <definedName name="CB_dc06352b74784abb8c12eac5a2fa6918" localSheetId="4" hidden="1">Model!$DJ$57</definedName>
    <definedName name="CB_dc0f0703a6e54d6d8d323d215167a575" localSheetId="4" hidden="1">Model!$HP$73</definedName>
    <definedName name="CB_dc10443b300b4821b0fa1765fa4f8650" localSheetId="4" hidden="1">Model!$DQ$5</definedName>
    <definedName name="CB_dc13f84ea8c34552b417e5943114a8d1" localSheetId="4" hidden="1">Model!$KO$70</definedName>
    <definedName name="CB_dc18cfd5ba6b4c3eb7bb3eac49bf1bd2" localSheetId="4" hidden="1">Model!$AM$47</definedName>
    <definedName name="CB_dc1f0f36df55487293976fda93da055c" localSheetId="4" hidden="1">Model!$BH$142</definedName>
    <definedName name="CB_dc2236fefb7e4eed9e2ab2689f509438" localSheetId="4" hidden="1">Model!$JE$19</definedName>
    <definedName name="CB_dc232278b9d0445e9c6585636a67d954" localSheetId="4" hidden="1">Model!$IC$6</definedName>
    <definedName name="CB_dc27eeaa8d2446f58a3ffb963c0f8fd4" localSheetId="4" hidden="1">Model!$BU$155</definedName>
    <definedName name="CB_dc34d0968c0e43d294d8ef8d1ec94028" localSheetId="4" hidden="1">Model!$IJ$109</definedName>
    <definedName name="CB_dc51b94a788841f482de584076972033" localSheetId="4" hidden="1">Model!$HK$61</definedName>
    <definedName name="CB_dc578785b4324e07b4a06a10ec8f1c25" localSheetId="4" hidden="1">Model!$S$140</definedName>
    <definedName name="CB_dc5bb8dae6d24f1bbf3f29b771ed6315" localSheetId="4" hidden="1">Model!$KO$16</definedName>
    <definedName name="CB_dc5db86a05e943f5be904ea067d63184" localSheetId="4" hidden="1">Model!$EY$53</definedName>
    <definedName name="CB_dc6216243c534af282ce302eb4aa8bcd" localSheetId="4" hidden="1">Model!$IC$50</definedName>
    <definedName name="CB_dc664173b1494547becfd7b51cc28949" localSheetId="4" hidden="1">Model!$IJ$43</definedName>
    <definedName name="CB_dc73faf5df8e4dfbbdc9faf56af95c1f" localSheetId="4" hidden="1">Model!$DJ$74</definedName>
    <definedName name="CB_dc7594f8f4624cdeb80c822575e745c7" localSheetId="4" hidden="1">Model!$EL$144</definedName>
    <definedName name="CB_dc8fc416ca4a4e70bec8fca5ef257225" localSheetId="4" hidden="1">Model!$CR$120</definedName>
    <definedName name="CB_dc9acf6c83674b63a65b0276fabc1ef8" localSheetId="4" hidden="1">Model!$CR$25</definedName>
    <definedName name="CB_dcb5ec54b77b48f9b469099eb23d0c57" localSheetId="4" hidden="1">Model!$MI$130</definedName>
    <definedName name="CB_dcc34e4440b0437ca52b482cfa1e5e84" localSheetId="4" hidden="1">Model!$IJ$26</definedName>
    <definedName name="CB_dcc35e0a501e4297af88b31d0d29931b" localSheetId="4" hidden="1">Model!$EY$135</definedName>
    <definedName name="CB_dce0c00faeb1461f83bde3e84ddae930" localSheetId="4" hidden="1">Model!$CR$63</definedName>
    <definedName name="CB_dce41efca89e4936921bc5f734306ef8" localSheetId="4" hidden="1">Model!$FF$155</definedName>
    <definedName name="CB_dcf348c27d3b4218b2b0eed54df80c80" localSheetId="4" hidden="1">Model!$LG$9</definedName>
    <definedName name="CB_dd168093453340e0babd7473b81084bb" localSheetId="4" hidden="1">Model!$MV$28</definedName>
    <definedName name="CB_dd191855323d467b8e44f8c872595f9b" localSheetId="4" hidden="1">Model!$BC$94</definedName>
    <definedName name="CB_dd1b1ebc676842c49324ce2aaec18915" localSheetId="4" hidden="1">Model!$S$98</definedName>
    <definedName name="CB_dd2d3341044a40589933be56fce94750" localSheetId="4" hidden="1">Model!$MD$142</definedName>
    <definedName name="CB_dd2e750ea4a74d3885689d0050d0d688" localSheetId="4" hidden="1">Model!$DJ$118</definedName>
    <definedName name="CB_dd3f71c16f0c44d8add7f4597a12b487" localSheetId="4" hidden="1">Model!$MV$131</definedName>
    <definedName name="CB_dd47049dff5e4c69adbd8871d67e19c7" localSheetId="4" hidden="1">Model!$CB$154</definedName>
    <definedName name="CB_dd4e81b5625c40dfa23b050b5fcfa4f8" localSheetId="4" hidden="1">Model!$KT$16</definedName>
    <definedName name="CB_dd50cb982aea419c94082a311ab55b0e" localSheetId="4" hidden="1">Model!$EG$138</definedName>
    <definedName name="CB_dd66340b5cac47249ceee0e366bf94f7" localSheetId="4" hidden="1">Model!$GA$4</definedName>
    <definedName name="CB_dd6f651a4e624e38b5fd7136baae6e7c" localSheetId="4" hidden="1">Model!$N$21</definedName>
    <definedName name="CB_dd7739b0d8314a6f99e6dffa1194d79b" localSheetId="4" hidden="1">Model!$GN$131</definedName>
    <definedName name="CB_dd7a20de4d0043b1aab8865ccc83216f" localSheetId="4" hidden="1">Model!$AM$69</definedName>
    <definedName name="CB_dd7dd269dd314bd7bf86c865fac6579e" localSheetId="4" hidden="1">Model!$MV$86</definedName>
    <definedName name="CB_dd845e19a92841b399e41adf36bdb1be" localSheetId="4" hidden="1">Model!$JE$23</definedName>
    <definedName name="CB_dd869d8a8995452383160f11031d52d5" localSheetId="4" hidden="1">Model!$JY$76</definedName>
    <definedName name="CB_dd943425c3b941ffab99f1bdd889ac11" localSheetId="4" hidden="1">Model!$NC$96</definedName>
    <definedName name="CB_dda40c5f7a9c48e8b290fa84c0436228" localSheetId="4" hidden="1">Model!$IJ$25</definedName>
    <definedName name="CB_ddadee464c774db683e45bab36f6940b" localSheetId="4" hidden="1">Model!$JY$143</definedName>
    <definedName name="CB_ddb1ed6254624bf9a79747f4a7174e27" localSheetId="4" hidden="1">Model!$N$131</definedName>
    <definedName name="CB_ddb53cd7a8284dc3a42180cd475f55eb" localSheetId="4" hidden="1">Model!$BC$131</definedName>
    <definedName name="CB_ddbe248cfa9f4f10b8ed22933fbd74e4" localSheetId="4" hidden="1">Model!$DQ$149</definedName>
    <definedName name="CB_ddc33c4a71ab4681b420356122c058f0" localSheetId="4" hidden="1">Model!$MD$106</definedName>
    <definedName name="CB_ddcb21721f364349bf4819f4623f9530" localSheetId="4" hidden="1">Model!$GN$101</definedName>
    <definedName name="CB_ddcd976ec7804f0fbd785c9e930f53c3" localSheetId="4" hidden="1">Model!$KT$91</definedName>
    <definedName name="CB_ddcfed9249e8407ba6e1cd90f3f61c61" localSheetId="4" hidden="1">Model!$MD$140</definedName>
    <definedName name="CB_dde43f6e191d4eb1a3d01b83324c8e2f" localSheetId="4" hidden="1">Model!$DJ$96</definedName>
    <definedName name="CB_dde61f33c77d455ca24ca06c32774ff4" localSheetId="4" hidden="1">Model!$GU$135</definedName>
    <definedName name="CB_ddf319bf7de0411291260f08873db2a0" localSheetId="4" hidden="1">Model!$AM$88</definedName>
    <definedName name="CB_de000cb82082497185e5122f4b881972" localSheetId="4" hidden="1">Model!$IJ$57</definedName>
    <definedName name="CB_de1385ac917b4fd4a9c5a7c98f929b3b" localSheetId="4" hidden="1">Model!$LN$54</definedName>
    <definedName name="CB_de215f1c8aef4ca38670a08ec00d7c4a" localSheetId="4" hidden="1">Model!$MI$121</definedName>
    <definedName name="CB_de3a75bce51d48ea944a9e654d73f7c3" localSheetId="4" hidden="1">Model!$DJ$134</definedName>
    <definedName name="CB_de4018e2a01645f4939c1d8cb007c778" localSheetId="4" hidden="1">Model!$EG$62</definedName>
    <definedName name="CB_de57ce5de8d64a56bf8450e295e67b69" localSheetId="4" hidden="1">Model!$S$148</definedName>
    <definedName name="CB_de663abd39604716a419a7388b7265f5" localSheetId="4" hidden="1">Model!$HK$43</definedName>
    <definedName name="CB_de68f2dbab74415caa86537b5d901846" localSheetId="4" hidden="1">Model!$KT$39</definedName>
    <definedName name="CB_de8328bc812c4632bbd0856f11db2223" localSheetId="4" hidden="1">Model!$BU$35</definedName>
    <definedName name="CB_de96dc76fc18498eaf0a5538367b491c" localSheetId="4" hidden="1">Model!$DQ$127</definedName>
    <definedName name="CB_dea0198a60f94725adb18a9a18125ec8" localSheetId="4" hidden="1">Model!$LG$57</definedName>
    <definedName name="CB_dea14d530cf541d0b8370e86dc024f91" localSheetId="4" hidden="1">Model!$BU$147</definedName>
    <definedName name="CB_deadbb40d71849cda2831c9ab910ad2d" localSheetId="4" hidden="1">Model!$IC$89</definedName>
    <definedName name="CB_debb9f862e5d49e09fb239a66b4360df" localSheetId="4" hidden="1">Model!$EL$85</definedName>
    <definedName name="CB_dec2015fb718428998dd67217e12ea44" localSheetId="4" hidden="1">Model!$MI$41</definedName>
    <definedName name="CB_dec5a41bf0994dd1906f3465cf840f4a" localSheetId="4" hidden="1">Model!$HK$45</definedName>
    <definedName name="CB_dee9eba37b234e5d8ac786b129421395" localSheetId="4" hidden="1">Model!$MD$28</definedName>
    <definedName name="CB_deea3ff71419483f860424c8dc1f030d" localSheetId="4" hidden="1">Model!$CR$46</definedName>
    <definedName name="CB_defc37b62f14455b8b776924b2b60b99" localSheetId="4" hidden="1">Model!$CW$138</definedName>
    <definedName name="CB_df01cebef9f0481cb143af2037f97cac" localSheetId="4" hidden="1">Model!$NC$100</definedName>
    <definedName name="CB_df0761fa1b4a4e7da6e170f027d02222" localSheetId="4" hidden="1">Model!$S$28</definedName>
    <definedName name="CB_df0d9f0a2e084ceaaccba44e3119a1be" localSheetId="4" hidden="1">Model!$DQ$27</definedName>
    <definedName name="CB_df166fd8d9444655bb187df94b29a86a" localSheetId="4" hidden="1">Model!$KO$126</definedName>
    <definedName name="CB_df19ac0f984e42f19c8c2fcb2e3c281c" localSheetId="4" hidden="1">Model!$DJ$125</definedName>
    <definedName name="CB_df1df7e13a8c4bf0b79c37ae0496c6cb" localSheetId="4" hidden="1">Model!$FV$74</definedName>
    <definedName name="CB_df237778b0ad4243a128efe1552dd8f9" localSheetId="4" hidden="1">Model!$EY$54</definedName>
    <definedName name="CB_df28eb694a4947e28fc4a5495fec9fe6" localSheetId="4" hidden="1">Model!$NC$14</definedName>
    <definedName name="CB_df4296e3708d402b9e4e5d2effb82678" localSheetId="4" hidden="1">Model!$DQ$36</definedName>
    <definedName name="CB_df4f3788155d4ff3b586f86c32d45bf7" localSheetId="4" hidden="1">Model!$EG$118</definedName>
    <definedName name="CB_df7bd13ec850454c9aef6a8d12f0c288" localSheetId="4" hidden="1">Model!$HK$53</definedName>
    <definedName name="CB_df7e5475c12f4be38606aece9277292b" localSheetId="4" hidden="1">Model!$IC$23</definedName>
    <definedName name="CB_df86a200accb4c779f0eb6b4efec660b" localSheetId="4" hidden="1">Model!$CR$121</definedName>
    <definedName name="CB_df9010321f9c436292774b1b3be2359c" localSheetId="4" hidden="1">Model!$CR$6</definedName>
    <definedName name="CB_df91d49d6c7246a6b0f659774facccce" localSheetId="4" hidden="1">Model!$EL$121</definedName>
    <definedName name="CB_df94baeb605443dcaca435dd63a79d0f" localSheetId="4" hidden="1">Model!$MV$12</definedName>
    <definedName name="CB_dfb2ef797380443fb4c91f09db3d82a8" localSheetId="4" hidden="1">Model!$LG$150</definedName>
    <definedName name="CB_dfb359e1f4f748398a746a27895a013d" localSheetId="4" hidden="1">Model!$JE$132</definedName>
    <definedName name="CB_dfd34b25979b4054b9aa9234071bbc64" localSheetId="4" hidden="1">Model!$FV$121</definedName>
    <definedName name="CB_dfdda8fccbda443da4fee421232c3dff" localSheetId="4" hidden="1">Model!$KO$92</definedName>
    <definedName name="CB_dffe5614ff244181b9c956cf092c96e3" localSheetId="4" hidden="1">Model!$KO$42</definedName>
    <definedName name="CB_e004457a3d7348018c3a229a542672f6" localSheetId="4" hidden="1">Model!$JR$154</definedName>
    <definedName name="CB_e005912241b14eb4af56c089c2b88d8c" localSheetId="4" hidden="1">Model!$S$113</definedName>
    <definedName name="CB_e00881ea0b264b3cb8625fdec284bc7d" localSheetId="4" hidden="1">Model!$N$152</definedName>
    <definedName name="CB_e015534af85745489ac3eb319cdcdfe3" localSheetId="4" hidden="1">Model!$JR$94</definedName>
    <definedName name="CB_e02c1448847a43c18e01e0bb980e0a33" localSheetId="4" hidden="1">Model!$MI$25</definedName>
    <definedName name="CB_e02d8190992c44c58b2e2e7f4e31b920" localSheetId="4" hidden="1">Model!$JE$48</definedName>
    <definedName name="CB_e032d4072cb1416caba19ed17dd78d25" localSheetId="4" hidden="1">Model!$BH$69</definedName>
    <definedName name="CB_e0345732c74b4ea28b3d796f8451a930" localSheetId="4" hidden="1">Model!$CR$79</definedName>
    <definedName name="CB_e038d4bad86c4e2aa5c8de8f0573505a" localSheetId="4" hidden="1">Model!$AF$123</definedName>
    <definedName name="CB_e03aa4788e434369b07895051a2f3557" localSheetId="4" hidden="1">Model!$JY$50</definedName>
    <definedName name="CB_e03aa606e69246e5be43da1599c84762" localSheetId="4" hidden="1">Model!$LN$72</definedName>
    <definedName name="CB_e04d24a9519a4358b6c0a83b17302834" localSheetId="4" hidden="1">Model!$N$130</definedName>
    <definedName name="CB_e0672c0e0d8147d685169776f51298c8" localSheetId="4" hidden="1">Model!$BC$123</definedName>
    <definedName name="CB_e06b2b43654d4628a9833142aaa322cf" localSheetId="4" hidden="1">Model!$FV$62</definedName>
    <definedName name="CB_e06b2e93284947e58c9334017ede4977" localSheetId="4" hidden="1">Model!$HP$133</definedName>
    <definedName name="CB_e070d99abee544f1888c43080c938a52" localSheetId="4" hidden="1">Model!$BC$81</definedName>
    <definedName name="CB_e0757e97ee524387896c7ead28c4e699" localSheetId="4" hidden="1">Model!$EG$52</definedName>
    <definedName name="CB_e0790a6d5d504c93b2c44453ea955b6d" localSheetId="4" hidden="1">Model!$CB$88</definedName>
    <definedName name="CB_e0968ea91f9e4a858bb317d3eefbf51d" localSheetId="4" hidden="1">Model!$JE$30</definedName>
    <definedName name="CB_e09725766a99413bada4eae9a7f0b5c2" localSheetId="4" hidden="1">Model!$IC$115</definedName>
    <definedName name="CB_e09c0025e80d4b4d8c22acac050f1914" localSheetId="4" hidden="1">Model!$GN$26</definedName>
    <definedName name="CB_e0b612d7833d4138b176568c2f66a901" localSheetId="4" hidden="1">Model!$LG$154</definedName>
    <definedName name="CB_e0d0a9b7f0c8434ca3c966505e19e11a" localSheetId="4" hidden="1">Model!$DQ$65</definedName>
    <definedName name="CB_e0dba341138e48acb842dbfd9a61d12a" localSheetId="4" hidden="1">Model!$BC$34</definedName>
    <definedName name="CB_e0dcd0e8483d404e9f1a6fc7d91e377c" localSheetId="4" hidden="1">Model!$EY$22</definedName>
    <definedName name="CB_e0de74672edb4b4eb22f1c9e5565d2fa" localSheetId="4" hidden="1">Model!$IJ$33</definedName>
    <definedName name="CB_e0e428cede8c4c5894c9fed1b958b011" localSheetId="4" hidden="1">Model!$IC$10</definedName>
    <definedName name="CB_e0e9b34ef97c473790ca0eec172e220b" localSheetId="4" hidden="1">Model!$IZ$25</definedName>
    <definedName name="CB_e0f9738b2fb24b19b068b09b99043f59" localSheetId="4" hidden="1">Model!$BH$8</definedName>
    <definedName name="CB_e0ff312287364a53be65d20920f3db08" localSheetId="4" hidden="1">Model!$FF$6</definedName>
    <definedName name="CB_e10fc675386640c397ad44b4c8f86bea" localSheetId="4" hidden="1">Model!$BC$95</definedName>
    <definedName name="CB_e112130202d04f40855f5c09a445581a" localSheetId="4" hidden="1">Model!$NC$22</definedName>
    <definedName name="CB_e112a372f9af4e888fe617f32589ffcf" localSheetId="4" hidden="1">Model!$GN$66</definedName>
    <definedName name="CB_e11b1ca5e0404c048b571d50e2d4ccc9" localSheetId="4" hidden="1">Model!$FV$129</definedName>
    <definedName name="CB_e132d5e750f846d4bfdd1eb8c0c10edc" localSheetId="4" hidden="1">Model!$JE$57</definedName>
    <definedName name="CB_e13fb89454b84b06bd8298b0c895ff17" localSheetId="4" hidden="1">Model!$DJ$112</definedName>
    <definedName name="CB_e148b95106054fbd8192686f0155f4eb" localSheetId="4" hidden="1">Model!$FV$64</definedName>
    <definedName name="CB_e15303fbc09d422aa63c921c4f634eff" localSheetId="4" hidden="1">Model!$IC$69</definedName>
    <definedName name="CB_e1787ed9fbbb450eb64ae2e170168c64" localSheetId="4" hidden="1">Model!$EY$112</definedName>
    <definedName name="CB_e184f6a2e9da48a49601dabb34725e54" localSheetId="4" hidden="1">Model!$LN$65</definedName>
    <definedName name="CB_e19136548013471f94d6f533e9602f5e" localSheetId="4" hidden="1">Model!$IC$71</definedName>
    <definedName name="CB_e1a6eee5105a413dbc3db4865b335fa1" localSheetId="4" hidden="1">Model!$CB$27</definedName>
    <definedName name="CB_e1c061695b8b4808a033cea160d1256d" localSheetId="4" hidden="1">Model!$EL$119</definedName>
    <definedName name="CB_e1d18222fda44e9b96890d5571ad1eed" localSheetId="4" hidden="1">Model!$AM$36</definedName>
    <definedName name="CB_e1d29730e20943338250111d898254e5" localSheetId="4" hidden="1">Model!$CB$77</definedName>
    <definedName name="CB_e206df2fea7c40b89e65392da316ac20" localSheetId="4" hidden="1">Model!$MD$126</definedName>
    <definedName name="CB_e2098dc478ec4e478986befee0f9088b" localSheetId="4" hidden="1">Model!$CB$158</definedName>
    <definedName name="CB_e20b230a084440a3bddde226b2197201" localSheetId="4" hidden="1">Model!$FV$77</definedName>
    <definedName name="CB_e20c7e3fe12b4a058e66ba822f7fcda0" localSheetId="4" hidden="1">Model!$GA$50</definedName>
    <definedName name="CB_e213c5d451114301b255e4ca966f0249" localSheetId="4" hidden="1">Model!$IZ$107</definedName>
    <definedName name="CB_e23457edf9d44b3c9ed25bba6a98c853" localSheetId="4" hidden="1">Model!$GU$107</definedName>
    <definedName name="CB_e235f46977e0430c89d30cfb5a62eb10" localSheetId="4" hidden="1">Model!$CB$121</definedName>
    <definedName name="CB_e23c23303de14eb29f26af73509a3c67" localSheetId="4" hidden="1">Model!$N$33</definedName>
    <definedName name="CB_e2495022c42048cb8e9b8565457a143b" localSheetId="4" hidden="1">Model!$KT$55</definedName>
    <definedName name="CB_e25044867edb415ab3666f96bf10edbb" localSheetId="4" hidden="1">Model!$IZ$17</definedName>
    <definedName name="CB_e269e50d0a124f6880551067146a84af" localSheetId="4" hidden="1">Model!$JR$59</definedName>
    <definedName name="CB_e26ef2814268413c8c37f83a9c6b8617" localSheetId="4" hidden="1">Model!$IC$19</definedName>
    <definedName name="CB_e27ab3af7bef47dd99547063e5e2eb73" localSheetId="4" hidden="1">Model!$MI$100</definedName>
    <definedName name="CB_e2913d98e15f4e02b4f89df11b1f7b7f" localSheetId="4" hidden="1">Model!$BU$38</definedName>
    <definedName name="CB_e2914e4cd76543d6b3adbb7f62916ee1" localSheetId="4" hidden="1">Model!$IC$103</definedName>
    <definedName name="CB_e297259e62a04272aba6eaeb574221f0" localSheetId="4" hidden="1">Model!$DQ$13</definedName>
    <definedName name="CB_e29e16f25d63411ca161d522b69b53e2" localSheetId="4" hidden="1">Model!$CB$112</definedName>
    <definedName name="CB_e2ad6d3ba5e14a7d89d1ec9e9bf23f84" localSheetId="4" hidden="1">Model!$HK$87</definedName>
    <definedName name="CB_e2b45e2525874b58a32fe1ba84b22aba" localSheetId="4" hidden="1">Model!$HP$93</definedName>
    <definedName name="CB_e2bbcc5edda94fe38a93c95edbdce996" localSheetId="4" hidden="1">Model!$CB$128</definedName>
    <definedName name="CB_e2c38dd6a918475ab72b72cc45c9f05b" localSheetId="4" hidden="1">Model!$FF$38</definedName>
    <definedName name="CB_e2c44b68f88e4ddabce4e81f029475e8" localSheetId="4" hidden="1">Model!$MI$51</definedName>
    <definedName name="CB_e2db21f928a94970b255e4db37aa28f3" localSheetId="4" hidden="1">Model!$N$46</definedName>
    <definedName name="CB_e2e07364e86e4f13853650374954ccb2" localSheetId="4" hidden="1">Model!$EL$126</definedName>
    <definedName name="CB_e2f4ecace04b400aba3b088d88cb9e18" localSheetId="4" hidden="1">Model!$KO$139</definedName>
    <definedName name="CB_e2f52b216cfa4cda93c21b094bfa59bc" localSheetId="4" hidden="1">Model!$EY$111</definedName>
    <definedName name="CB_e2ff30c847fc4e0480eae69007cc6157" localSheetId="4" hidden="1">Model!$MI$105</definedName>
    <definedName name="CB_e2ffa99dc9e74650b22c6e68e8d30e57" localSheetId="4" hidden="1">Model!$IZ$7</definedName>
    <definedName name="CB_e302efa00b8b4cb8bb635dd8d90e4fde" localSheetId="4" hidden="1">Model!$BC$125</definedName>
    <definedName name="CB_e30aade55d5649f29513100430272ecf" localSheetId="4" hidden="1">Model!$EL$13</definedName>
    <definedName name="CB_e3151710fc144a54b34f0361cbe56404" localSheetId="4" hidden="1">Model!$BH$105</definedName>
    <definedName name="CB_e3173d53f431492d8ecf514f6cb11523" localSheetId="4" hidden="1">Model!$DJ$97</definedName>
    <definedName name="CB_e3223e7c75e24a1d885b9e71f132b1db" localSheetId="4" hidden="1">Model!$HK$155</definedName>
    <definedName name="CB_e32f9bf333fa48b5afb9d2dac11f9e36" localSheetId="4" hidden="1">Model!$FV$143</definedName>
    <definedName name="CB_e33c4e913a304b6b8f6536d7ea13c68e" localSheetId="4" hidden="1">Model!$BC$41</definedName>
    <definedName name="CB_e34a0a3c572346938362e23dd182d862" localSheetId="4" hidden="1">Model!$N$153</definedName>
    <definedName name="CB_e353f08e671449209f2d89cfc8705fec" localSheetId="4" hidden="1">Model!$BH$38</definedName>
    <definedName name="CB_e36268e6018d4a41b76bbb4d1c3653ce" localSheetId="4" hidden="1">Model!$JR$80</definedName>
    <definedName name="CB_e3984456014042ea9db07cf48da4747d" localSheetId="4" hidden="1">Model!$AF$155</definedName>
    <definedName name="CB_e3af96cfb3c7465c9613ba77fac0e00c" localSheetId="4" hidden="1">Model!$MV$94</definedName>
    <definedName name="CB_e3b5bb176bc04c0e9a8aff3d88dd17ba" localSheetId="4" hidden="1">Model!$LG$37</definedName>
    <definedName name="CB_e3be9ad42a364ff1a1fca63de0a7ec21" localSheetId="4" hidden="1">Model!$CW$85</definedName>
    <definedName name="CB_e3bfdcb15b7549219019021bd1b59303" localSheetId="4" hidden="1">Model!$HP$72</definedName>
    <definedName name="CB_e3d342ec04ae464aaed5e19e19e0b27e" localSheetId="4" hidden="1">Model!$FV$156</definedName>
    <definedName name="CB_e3dc5979f15142498eba6a94bfc779a2" localSheetId="4" hidden="1">Model!$FV$137</definedName>
    <definedName name="CB_e3e0b309d6cc481980806feccf12779b" localSheetId="4" hidden="1">Model!$NC$51</definedName>
    <definedName name="CB_e3f8d9d810bc41779dc26677f2315e62" localSheetId="4" hidden="1">Model!$LN$90</definedName>
    <definedName name="CB_e4050e7772324feea6d10d7e50d89dfc" localSheetId="4" hidden="1">Model!$S$19</definedName>
    <definedName name="CB_e4153eac18864fe2acd0805303a7f4dc" localSheetId="4" hidden="1">Model!$FF$94</definedName>
    <definedName name="CB_e43350c3da9943a58d0cfd224ed9f661" localSheetId="4" hidden="1">Model!$BU$19</definedName>
    <definedName name="CB_e43584544bbf46a9b6357104dd9006d9" localSheetId="4" hidden="1">Model!$KT$116</definedName>
    <definedName name="CB_e44538413345441ab5996357d4422e74" localSheetId="4" hidden="1">Model!$JE$112</definedName>
    <definedName name="CB_e45dfb64a0cf47baaf84dc62299e0727" localSheetId="4" hidden="1">Model!$GN$148</definedName>
    <definedName name="CB_e473bfef8dc5494182e0791d741b81a4" localSheetId="4" hidden="1">Model!$CW$129</definedName>
    <definedName name="CB_e475c037e3614574adba95f8c72e2f92" localSheetId="4" hidden="1">Model!$BC$64</definedName>
    <definedName name="CB_e4a6ef01000d46d188471930e9b8e169" localSheetId="4" hidden="1">Model!$GU$19</definedName>
    <definedName name="CB_e4afcc15829e4d8cab0ce5e15d67ccf9" localSheetId="4" hidden="1">Model!$MV$152</definedName>
    <definedName name="CB_e4b45812c3b04f1489b8ccc100185174" localSheetId="4" hidden="1">Model!$NC$70</definedName>
    <definedName name="CB_e4b4639f9b51473d9b7e5c1aae1312b2" localSheetId="4" hidden="1">Model!$IJ$6</definedName>
    <definedName name="CB_e4d2ba47b3f84b0f8c3897685b778007" localSheetId="4" hidden="1">Model!$NC$61</definedName>
    <definedName name="CB_e4dc0493d568461693608aa7257ad181" localSheetId="4" hidden="1">Model!$N$100</definedName>
    <definedName name="CB_e4e0f776850f4f9cb7d571c7a6f7bf7c" localSheetId="4" hidden="1">Model!$HP$69</definedName>
    <definedName name="CB_e4e589bf7bd74262afc5235e74580d63" localSheetId="4" hidden="1">Model!$MI$35</definedName>
    <definedName name="CB_e4e6850b4c824df08ee0086196f2f68b" localSheetId="4" hidden="1">Model!$EG$144</definedName>
    <definedName name="CB_e4ecc471feb84647b4a7f59fa44c1c5b" localSheetId="4" hidden="1">Model!$IJ$41</definedName>
    <definedName name="CB_e50f26896de247e98ca7f9a1373fca74" localSheetId="4" hidden="1">Model!$EY$117</definedName>
    <definedName name="CB_e51d56995b724301a4aa06c8d0dcad39" localSheetId="4" hidden="1">Model!$LN$33</definedName>
    <definedName name="CB_e5204dc4748b46f6a7cfb714e6490618" localSheetId="4" hidden="1">Model!$GN$85</definedName>
    <definedName name="CB_e522133d73b5443d841f34a328189e7b" localSheetId="4" hidden="1">Model!$KT$113</definedName>
    <definedName name="CB_e541bd7285ff4cd78b0821d111dcc34f" localSheetId="4" hidden="1">Model!$MI$119</definedName>
    <definedName name="CB_e559db6d08cc47b39ef6d81c57c01b4d" localSheetId="4" hidden="1">Model!$JY$107</definedName>
    <definedName name="CB_e5620a6d21204ab7a0bd03510c07d824" localSheetId="4" hidden="1">Model!$BC$36</definedName>
    <definedName name="CB_e564b027eff543ef93f2e2f29142a849" localSheetId="4" hidden="1">Model!$GN$145</definedName>
    <definedName name="CB_e56845c5f90848669c0ee380fb9e16b5" localSheetId="4" hidden="1">Model!$MD$23</definedName>
    <definedName name="CB_e56c2c7c0fc447cc9276555299a0fa25" localSheetId="4" hidden="1">Model!$S$122</definedName>
    <definedName name="CB_e56e96c0128e4dab9719173d68cbde07" localSheetId="4" hidden="1">Model!$N$41</definedName>
    <definedName name="CB_e56f5b0527034276a658eb3059df6744" localSheetId="4" hidden="1">Model!$JY$65</definedName>
    <definedName name="CB_e5894ff1b0b34381b400be6180372f70" localSheetId="4" hidden="1">Model!$GN$139</definedName>
    <definedName name="CB_e59936a4672e44a3af5c7b631cad7519" localSheetId="4" hidden="1">Model!$NC$115</definedName>
    <definedName name="CB_e5b0ffe794e74b2aad31e336fc39fc95" localSheetId="4" hidden="1">Model!$FF$63</definedName>
    <definedName name="CB_e5c68849a3a84d0ebe538aaa2afecb82" localSheetId="4" hidden="1">Model!$HK$101</definedName>
    <definedName name="CB_e5c6d8644920482bb14afe409f5aa96a" localSheetId="4" hidden="1">Model!$BC$68</definedName>
    <definedName name="CB_e5db242d96b9459cac3d70eebbb299da" localSheetId="4" hidden="1">Model!$IJ$5</definedName>
    <definedName name="CB_e5e6089422b84d7883654b1b67996243" localSheetId="4" hidden="1">Model!$GN$74</definedName>
    <definedName name="CB_e5e63a673d4643099ad46ec50b78b295" localSheetId="4" hidden="1">Model!$MD$58</definedName>
    <definedName name="CB_e5f88c54752243dea55bf0d43d5718fd" localSheetId="4" hidden="1">Model!$AF$32</definedName>
    <definedName name="CB_e5f94d50a244400b8190e53f67e8ebda" localSheetId="4" hidden="1">Model!$GU$52</definedName>
    <definedName name="CB_e6076e98232e42c9964fc8f135de4890" localSheetId="4" hidden="1">Model!$DQ$95</definedName>
    <definedName name="CB_e60d3e38897e48a7a1959f5d6314ede6" localSheetId="4" hidden="1">Model!$FV$80</definedName>
    <definedName name="CB_e612e9e5a25d48348b169959a52f1cf8" localSheetId="4" hidden="1">Model!$HK$88</definedName>
    <definedName name="CB_e61e00f9fbf34a61ba8fcc612055c18e" localSheetId="4" hidden="1">Model!$NC$5</definedName>
    <definedName name="CB_e61e3a29e93144a283f7ee339ca7b1c8" localSheetId="4" hidden="1">Model!$MI$62</definedName>
    <definedName name="CB_e61f0978dbca49f99e0d478ac7581c14" localSheetId="4" hidden="1">Model!$AF$137</definedName>
    <definedName name="CB_e62e039b7d564ad880b32d349d277305" localSheetId="4" hidden="1">Model!$AM$159</definedName>
    <definedName name="CB_e64ac14ffc154e679b533f92656e5c3e" localSheetId="4" hidden="1">Model!$IJ$12</definedName>
    <definedName name="CB_e64e369b408a443caf335eeaa58b4090" localSheetId="4" hidden="1">Model!$MI$90</definedName>
    <definedName name="CB_e652b66744e546d7884b68de984f8167" localSheetId="4" hidden="1">Model!$NC$47</definedName>
    <definedName name="CB_e65d0d313a8042aa8c284ff207454460" localSheetId="4" hidden="1">Model!$BH$140</definedName>
    <definedName name="CB_e663769465414bbc88a5248e2344b8ae" localSheetId="4" hidden="1">Model!$IC$118</definedName>
    <definedName name="CB_e66b0fde45dd4f818651208a9bb664df" localSheetId="4" hidden="1">Model!$BH$152</definedName>
    <definedName name="CB_e66c6127d60a4a2c8c4eecf582854aa0" localSheetId="4" hidden="1">Model!$HP$148</definedName>
    <definedName name="CB_e679d2ce769b4ddf86152ffe205f8c44" localSheetId="4" hidden="1">Model!$FV$88</definedName>
    <definedName name="CB_e68781ce5ca342cabe736e714dee9620" localSheetId="4" hidden="1">Model!$CW$59</definedName>
    <definedName name="CB_e69726ca84a84a54951b093efecf8172" localSheetId="4" hidden="1">Model!$MD$46</definedName>
    <definedName name="CB_e6a21524baad492684cf8bfad05d863f" localSheetId="4" hidden="1">Model!$MD$135</definedName>
    <definedName name="CB_e6ad587f38764a7cae65e48f8e1e6e55" localSheetId="4" hidden="1">Model!$HK$46</definedName>
    <definedName name="CB_e6c333f50bb34f09a26bf2ec2bac1bea" localSheetId="4" hidden="1">Model!$GU$34</definedName>
    <definedName name="CB_e6c50159b2f24d1db52a1fb7bd475c1e" localSheetId="4" hidden="1">Model!$JY$126</definedName>
    <definedName name="CB_e6cd8f27ea004ffab8952e4260870fee" localSheetId="4" hidden="1">Model!$BC$39</definedName>
    <definedName name="CB_e6cf2fdc175a43fa94b5ad01371bdea7" localSheetId="4" hidden="1">Model!$BC$14</definedName>
    <definedName name="CB_e6d26a8e12ca4764a82c052e1a919f28" localSheetId="4" hidden="1">Model!$GN$30</definedName>
    <definedName name="CB_e6d4c45260a9433d920c6f1b11c3a65b" localSheetId="4" hidden="1">Model!$BU$11</definedName>
    <definedName name="CB_e6d4c5e2dd354ed1978a1f2d4ffe08a0" localSheetId="4" hidden="1">Model!$IJ$67</definedName>
    <definedName name="CB_e6d7a2929e8c4b268d3fdc00bf5fae67" localSheetId="4" hidden="1">Model!$LN$151</definedName>
    <definedName name="CB_e6faace77500494a9484f56997eee516" localSheetId="4" hidden="1">Model!$IZ$140</definedName>
    <definedName name="CB_e6ff27e4d95941328bb43c2d5dc54573" localSheetId="4" hidden="1">Model!$IC$36</definedName>
    <definedName name="CB_e70c9314986d4bbd90306dbc7541eb09" localSheetId="4" hidden="1">Model!$EY$73</definedName>
    <definedName name="CB_e720b5b2afb740c6a1d1684e825e73c5" localSheetId="4" hidden="1">Model!$BU$139</definedName>
    <definedName name="CB_e728a885b0694c53afb3e4376ccf05bc" localSheetId="4" hidden="1">Model!$N$39</definedName>
    <definedName name="CB_e72e6327bc654e52b7c5edd430d8f7e1" localSheetId="4" hidden="1">Model!$KO$32</definedName>
    <definedName name="CB_e7349c96850b4d1cbcfb6214f2e89a44" localSheetId="4" hidden="1">Model!$JY$17</definedName>
    <definedName name="CB_e7384d6b609c4760905211b8280c9015" localSheetId="4" hidden="1">Model!$IZ$91</definedName>
    <definedName name="CB_e73cfb52b99e48bcba554437f3fb5aa0" localSheetId="4" hidden="1">Model!$LG$152</definedName>
    <definedName name="CB_e75a0894cb0c49969e87fc797137ea62" localSheetId="4" hidden="1">Model!$HK$33</definedName>
    <definedName name="CB_e760ed361c9949bca4569dd4472abf2b" localSheetId="4" hidden="1">Model!$CB$66</definedName>
    <definedName name="CB_e78583396a564fa8af0efdb145036598" localSheetId="4" hidden="1">Model!$KT$60</definedName>
    <definedName name="CB_e797855e9c1f4463b989c573b6010bec" localSheetId="4" hidden="1">Model!$FF$129</definedName>
    <definedName name="CB_e7a478a846c94b879bdf9c78cd7b3722" localSheetId="4" hidden="1">Model!$IJ$20</definedName>
    <definedName name="CB_e7aeec589ea9479db030387c946130b9" localSheetId="4" hidden="1">Model!$JR$9</definedName>
    <definedName name="CB_e7b2dcd15c5b4f08b62a1929565c5d48" localSheetId="4" hidden="1">Model!$HK$67</definedName>
    <definedName name="CB_e7b3f4e345f5456cbdf4635837f916c6" localSheetId="4" hidden="1">Model!$JE$47</definedName>
    <definedName name="CB_e7b5608a4ab44c53bcc16f01fdf54b4f" localSheetId="4" hidden="1">Model!$IC$70</definedName>
    <definedName name="CB_e7b6f8d07976463ea0d28a3cbf427c09" localSheetId="4" hidden="1">Model!$JY$125</definedName>
    <definedName name="CB_e7ba0e1b8e9d415689468b581cfcac41" localSheetId="4" hidden="1">Model!$MI$54</definedName>
    <definedName name="CB_e7c1ad350aa34fb59b669e4b017c9a78" localSheetId="4" hidden="1">Model!$IZ$97</definedName>
    <definedName name="CB_e7c75a7073514743a0756bef0b35705f" localSheetId="4" hidden="1">Model!$AF$58</definedName>
    <definedName name="CB_e7d1ca6a1dd04736a663710eb54910a5" localSheetId="4" hidden="1">Model!$GU$114</definedName>
    <definedName name="CB_e7fc33e757d144f19f9331ed7a8f40c8" localSheetId="4" hidden="1">Model!$KT$101</definedName>
    <definedName name="CB_e808561907d54c9e9df29f56564a3cb6" localSheetId="4" hidden="1">Model!$MD$56</definedName>
    <definedName name="CB_e8201c5f753e4492bc28a62cb93e3f3f" localSheetId="4" hidden="1">Model!$LN$73</definedName>
    <definedName name="CB_e82b23db0db84c12b0efb8ab0aec672e" localSheetId="4" hidden="1">Model!$KT$109</definedName>
    <definedName name="CB_e82dd888e5904e7f8039b4ba6260db1c" localSheetId="4" hidden="1">Model!$N$68</definedName>
    <definedName name="CB_e830628d9abf4dd99cd29c76b886ca72" localSheetId="4" hidden="1">Model!$GU$9</definedName>
    <definedName name="CB_e84a103d1ddd43019011ffb67cebfe62" localSheetId="4" hidden="1">Model!$IZ$147</definedName>
    <definedName name="CB_e87358db3caf47dab75598ba841d687c" localSheetId="4" hidden="1">Model!$JY$127</definedName>
    <definedName name="CB_e87b1ac8a74e4a37a8026238485c12c2" localSheetId="4" hidden="1">Model!$EL$10</definedName>
    <definedName name="CB_e88c65198a6a469eb426ef3042abdceb" localSheetId="4" hidden="1">Model!$IJ$129</definedName>
    <definedName name="CB_e891a8e3d6ad4a06b0a8de0398a27039" localSheetId="4" hidden="1">Model!$NC$151</definedName>
    <definedName name="CB_e8a480c6372d4148ac175042460249e8" localSheetId="4" hidden="1">Model!$KO$81</definedName>
    <definedName name="CB_e8c251005ff64d57ba341d749f074d3c" localSheetId="4" hidden="1">Model!$GA$142</definedName>
    <definedName name="CB_e8c85fcd2540427497917874ed1c7d73" localSheetId="4" hidden="1">Model!$KO$28</definedName>
    <definedName name="CB_e8d731d9e63e42f28fe581e779ad6a67" localSheetId="4" hidden="1">Model!$IJ$147</definedName>
    <definedName name="CB_e8dd4b68bfa245339c197b4e0087c34c" localSheetId="4" hidden="1">Model!$GN$65</definedName>
    <definedName name="CB_e8dd6909852e4419aa0b2a77dc4e3e1e" localSheetId="4" hidden="1">Model!$GN$159</definedName>
    <definedName name="CB_e8deb2cd5c3945f2af31a47f3cc6b45d" localSheetId="4" hidden="1">Model!$GU$150</definedName>
    <definedName name="CB_e8f2e0a4cd96435cabe71bff9131eaa8" localSheetId="4" hidden="1">Model!$DQ$74</definedName>
    <definedName name="CB_e9052492ea5c4498a6ab7b30548dbe3e" localSheetId="4" hidden="1">Model!$GN$40</definedName>
    <definedName name="CB_e9131152176749fe912c9bec52dd3ee6" localSheetId="4" hidden="1">Model!$JE$54</definedName>
    <definedName name="CB_e91b3feb64104bcd922af3d72c64594b" localSheetId="4" hidden="1">Model!$DQ$81</definedName>
    <definedName name="CB_e91fb118daac40909d9fa39206dd137f" localSheetId="4" hidden="1">Model!$EG$126</definedName>
    <definedName name="CB_e921748c0104418189d44290d300d4d9" localSheetId="4" hidden="1">Model!$HK$57</definedName>
    <definedName name="CB_e933f1dd6a2043d0a73e9885c1d7543f" localSheetId="4" hidden="1">Model!$N$123</definedName>
    <definedName name="CB_e9340eee174343f499471d787c18ce68" localSheetId="4" hidden="1">Model!$EG$153</definedName>
    <definedName name="CB_e9463bc496824da594a6f38e88d2382c" localSheetId="4" hidden="1">Model!$NC$106</definedName>
    <definedName name="CB_e949d0e067d043ea8545d38741690ca7" localSheetId="4" hidden="1">Model!$HP$158</definedName>
    <definedName name="CB_e955a2d4e0754d11b295909632d1d276" localSheetId="4" hidden="1">Model!$N$97</definedName>
    <definedName name="CB_e96042b9d06f4c9fb09538d6706a60b6" localSheetId="4" hidden="1">Model!$IZ$40</definedName>
    <definedName name="CB_e964b87930304377871a697ff171f77e" localSheetId="4" hidden="1">Model!$EG$36</definedName>
    <definedName name="CB_e96aab237fbd4b03825e54510a217971" localSheetId="4" hidden="1">Model!$EL$60</definedName>
    <definedName name="CB_e96ae8e2525843c7b34f425688219bb0" localSheetId="4" hidden="1">Model!$NC$54</definedName>
    <definedName name="CB_e990ed611be84b1aa40426a40973f067" localSheetId="4" hidden="1">Model!$CR$123</definedName>
    <definedName name="CB_e9930629afd4493ea7f3f6fa99e4b847" localSheetId="4" hidden="1">Model!$MD$101</definedName>
    <definedName name="CB_e999f2fed383407a91398597269ce66b" localSheetId="4" hidden="1">Model!$JY$100</definedName>
    <definedName name="CB_e99ae4616a9948d6bbe2415440d420df" localSheetId="4" hidden="1">Model!$IJ$87</definedName>
    <definedName name="CB_e9a2aee325ed450a980aa63c59dd9448" localSheetId="4" hidden="1">Model!$CW$72</definedName>
    <definedName name="CB_e9a3cf15f60041678ac166683628c4a2" localSheetId="4" hidden="1">Model!$LN$19</definedName>
    <definedName name="CB_e9ad8c51ea454ac48607706e092841c6" localSheetId="4" hidden="1">Model!$HP$153</definedName>
    <definedName name="CB_e9ae4aa395914f53a1b96c2f307e389a" localSheetId="4" hidden="1">Model!$IC$157</definedName>
    <definedName name="CB_e9b46ceb90ab4958ab24fa8a6610c80c" localSheetId="4" hidden="1">Model!$MI$23</definedName>
    <definedName name="CB_e9b954e02f094917b68f87b8911646a1" localSheetId="4" hidden="1">Model!$KO$109</definedName>
    <definedName name="CB_e9be1f8afac244aa8c200970cc400582" localSheetId="4" hidden="1">Model!$JY$42</definedName>
    <definedName name="CB_e9c2ab38e8e34544af697915f577d102" localSheetId="4" hidden="1">Model!$AM$80</definedName>
    <definedName name="CB_e9d11a90dae0404f9efc1b611f77a26e" localSheetId="4" hidden="1">Model!$GN$12</definedName>
    <definedName name="CB_e9d6c6f0c02441be9e28af7d74da2459" localSheetId="4" hidden="1">Model!$N$70</definedName>
    <definedName name="CB_e9d7c284689e4fc3950c965e373400aa" localSheetId="4" hidden="1">Model!$EL$111</definedName>
    <definedName name="CB_e9d7d27828ec432ca0d0822455897e14" localSheetId="4" hidden="1">Model!$GN$128</definedName>
    <definedName name="CB_e9dbbdeb802b4cbf95490f30f7939c02" localSheetId="4" hidden="1">Model!$IZ$35</definedName>
    <definedName name="CB_e9df8560aec24eee94edfe7103ec6661" localSheetId="4" hidden="1">Model!$MV$127</definedName>
    <definedName name="CB_e9e30e106b0240c0a55a30e33a8b0ed8" localSheetId="4" hidden="1">Model!$DQ$63</definedName>
    <definedName name="CB_e9e66b3f4b5042f2ae493e82f44d396f" localSheetId="4" hidden="1">Model!$KT$153</definedName>
    <definedName name="CB_e9ed27c76adb4147afc972030eb4d087" localSheetId="4" hidden="1">Model!$IC$135</definedName>
    <definedName name="CB_ea18e9dff2134d389392f9c7ff70511b" localSheetId="4" hidden="1">Model!$CR$40</definedName>
    <definedName name="CB_ea20c01eb53d4c92b265aa2bceba92b9" localSheetId="4" hidden="1">Model!$EL$24</definedName>
    <definedName name="CB_ea2d231ff25b435891efb45690e991ad" localSheetId="4" hidden="1">Model!$S$145</definedName>
    <definedName name="CB_ea2ef7ddf2d34840946bdc2eb814b9ae" localSheetId="4" hidden="1">Model!$S$52</definedName>
    <definedName name="CB_ea3eae967b4e4f35b1e508055ba4cda4" localSheetId="4" hidden="1">Model!$CB$136</definedName>
    <definedName name="CB_ea41179662f14990be1e320249aecb6e" localSheetId="4" hidden="1">Model!$DQ$84</definedName>
    <definedName name="CB_ea4ce0404813489c909a2f1646d3cfb8" localSheetId="4" hidden="1">Model!$LG$59</definedName>
    <definedName name="CB_ea530684f3f14c67b994b6a1a6209bc8" localSheetId="4" hidden="1">Model!$AF$33</definedName>
    <definedName name="CB_ea65b29cabec49dda15c4a88ebe318ea" localSheetId="4" hidden="1">Model!$GN$62</definedName>
    <definedName name="CB_ea6655968b6d4a1fb1ffb0bc6c80ae10" localSheetId="4" hidden="1">Model!$KT$22</definedName>
    <definedName name="CB_ea72b9afe3ae405ab25a7147a3ffc819" localSheetId="4" hidden="1">Model!$CR$86</definedName>
    <definedName name="CB_ea7df1f9b3c24085938a190fecdf39da" localSheetId="4" hidden="1">Model!$MI$6</definedName>
    <definedName name="CB_ea87ac9781ce41e49d92b2075176338e" localSheetId="4" hidden="1">Model!$CR$12</definedName>
    <definedName name="CB_ea8941437a2e48578f0ed839ec7adce8" localSheetId="4" hidden="1">Model!$KT$108</definedName>
    <definedName name="CB_ea8a6936d86048dcbb8a9168b475d110" localSheetId="4" hidden="1">Model!$JR$83</definedName>
    <definedName name="CB_ea8b26f10c8a47a783c35ccce7dde034" localSheetId="4" hidden="1">Model!$JY$128</definedName>
    <definedName name="CB_ea9155be7c4f4f45b617b3f718cdeaff" localSheetId="4" hidden="1">Model!$CW$5</definedName>
    <definedName name="CB_ea99baef3142415b82c35d1fb36a03b8" localSheetId="4" hidden="1">Model!$BH$102</definedName>
    <definedName name="CB_eac43320c970406fa29d219eb9daac9f" localSheetId="4" hidden="1">Model!$EL$20</definedName>
    <definedName name="CB_eae4b773ee3a47ab8c86790ae93708b8" localSheetId="4" hidden="1">Model!$GU$137</definedName>
    <definedName name="CB_eaf5df25d49449a88e1f87a85bd14e24" localSheetId="4" hidden="1">Model!$EL$25</definedName>
    <definedName name="CB_eb0a7c0e8f9c412db9cd6720f5dbadd1" localSheetId="4" hidden="1">Model!$BH$60</definedName>
    <definedName name="CB_eb12456cad3846009976024e49db8cab" localSheetId="4" hidden="1">Model!$S$5</definedName>
    <definedName name="CB_eb1463c092ee44919296d5ae46aaa83c" localSheetId="4" hidden="1">Model!$BU$88</definedName>
    <definedName name="CB_eb3f5d4bffa54bfcb927936fc2f9f4bb" localSheetId="4" hidden="1">Model!$LG$143</definedName>
    <definedName name="CB_eb458f59ca3149ddb3984f1daad439a2" localSheetId="4" hidden="1">Model!$EG$149</definedName>
    <definedName name="CB_eb4a1784dfa74f098e09b735a21cbc42" localSheetId="4" hidden="1">Model!$BH$86</definedName>
    <definedName name="CB_eb4b5d9de79a4de6abcb8553de3a8e81" localSheetId="4" hidden="1">Model!$JY$57</definedName>
    <definedName name="CB_eb730d4594554e8eae68ebebdddbce5e" localSheetId="4" hidden="1">Model!$GU$138</definedName>
    <definedName name="CB_eba217d5cf1f40dfa050d640e188f409" localSheetId="4" hidden="1">Model!$IJ$58</definedName>
    <definedName name="CB_eba5ececa93d4bbaa0b9c469768f8885" localSheetId="4" hidden="1">Model!$BH$52</definedName>
    <definedName name="CB_eba80e61b17f40b8a54f73d6de2aca73" localSheetId="4" hidden="1">Model!$JR$67</definedName>
    <definedName name="CB_ebaa84a240b1457cba83b573a3e599df" localSheetId="4" hidden="1">Model!$NC$85</definedName>
    <definedName name="CB_ebb180948ce2424cbfc0def09b318664" localSheetId="4" hidden="1">Model!$KT$81</definedName>
    <definedName name="CB_ebb2e12fb6324809ad0c5516670186f2" localSheetId="4" hidden="1">Model!$KO$101</definedName>
    <definedName name="CB_ebb7e93a565b4a018fa1f3b1fbccb9e3" localSheetId="4" hidden="1">Model!$EL$158</definedName>
    <definedName name="CB_ebbf46289d6d4de5a77660e453c4a924" localSheetId="4" hidden="1">Model!$IC$75</definedName>
    <definedName name="CB_ebdccc2976d84583908a7ec6e172fae6" localSheetId="4" hidden="1">Model!$EG$37</definedName>
    <definedName name="CB_ebe17a0b7af04e6cabdc3caaf6b5b547" localSheetId="4" hidden="1">Model!$N$54</definedName>
    <definedName name="CB_ebe212f2727a4bf7a0678970d0ec313e" localSheetId="4" hidden="1">Model!$CR$68</definedName>
    <definedName name="CB_ebe4687ff44c4e4c9a314e4fae7c1107" localSheetId="4" hidden="1">Model!$DJ$59</definedName>
    <definedName name="CB_ebe7a7060be143a19129c97bc0835e05" localSheetId="4" hidden="1">Model!$S$108</definedName>
    <definedName name="CB_ebf9042f25c2410ab9375d783d8bb081" localSheetId="4" hidden="1">Model!$MI$34</definedName>
    <definedName name="CB_ebfe3e14ceee4d8090962b68a704b09c" localSheetId="4" hidden="1">Model!$BC$40</definedName>
    <definedName name="CB_ec06bb1ced84402f86a36635bec90c61" localSheetId="4" hidden="1">Model!$HP$116</definedName>
    <definedName name="CB_ec13782710454a82a13926a9b7a5c6d7" localSheetId="4" hidden="1">Model!$IJ$80</definedName>
    <definedName name="CB_ec19a9b73bae4b24a501bb3554796a9b" localSheetId="4" hidden="1">Model!$CW$153</definedName>
    <definedName name="CB_ec1f85c88eee4d579207d328a6587ea6" localSheetId="4" hidden="1">Model!$KT$32</definedName>
    <definedName name="CB_ec4facc6750643eeb0140d275bbdd97b" localSheetId="4" hidden="1">Model!$DQ$79</definedName>
    <definedName name="CB_ec6caf7851e74c82bd9bf454c4f0c47d" localSheetId="4" hidden="1">Model!$AM$107</definedName>
    <definedName name="CB_ec6d24a293cc45c1ac93c88f4d855748" localSheetId="4" hidden="1">Model!$IZ$112</definedName>
    <definedName name="CB_ec87cd6314d141bdac78adf159a5f2ff" localSheetId="4" hidden="1">Model!$KO$151</definedName>
    <definedName name="CB_ec92ae1797304a1bb5b4d5117b36f0a8" localSheetId="4" hidden="1">Model!$JR$135</definedName>
    <definedName name="CB_ec9cbcab04064260aea447ef6bd06840" localSheetId="4" hidden="1">Model!$EL$55</definedName>
    <definedName name="CB_ecaad595c06f4ae28d162d367f4a79fe" localSheetId="4" hidden="1">Model!$S$120</definedName>
    <definedName name="CB_ecbb7ff39dfb4dbb9de0e0ac355af4a5" localSheetId="4" hidden="1">Model!$HP$138</definedName>
    <definedName name="CB_ecc8822aef9d43af894acbb41e67b6a5" localSheetId="4" hidden="1">Model!$NC$73</definedName>
    <definedName name="CB_ecd6cd8eb1864083a881591218b2520a" localSheetId="4" hidden="1">Model!$IZ$158</definedName>
    <definedName name="CB_ece75c2cacd046ddb73573cc71ceba75" localSheetId="4" hidden="1">Model!$EY$138</definedName>
    <definedName name="CB_ece860b43fcd42dc914abbbe56bb7e78" localSheetId="4" hidden="1">Model!$EG$68</definedName>
    <definedName name="CB_ecf4b34056ec4fc2a605481e66f3d25b" localSheetId="4" hidden="1">Model!$N$22</definedName>
    <definedName name="CB_ed062d08e7ab4adc9d809e8590f928ec" localSheetId="4" hidden="1">Model!$IJ$83</definedName>
    <definedName name="CB_ed0fe15bf78a4399a2357eed67a6d3fb" localSheetId="4" hidden="1">Model!$IC$87</definedName>
    <definedName name="CB_ed19dbaadf2341be8122b462cba70757" localSheetId="4" hidden="1">Model!$IJ$114</definedName>
    <definedName name="CB_ed1ab8ede24b4055b0f9a4817d80b043" localSheetId="4" hidden="1">Model!$KT$53</definedName>
    <definedName name="CB_ed23f8c269aa4300b3f99798fa9d5fd6" localSheetId="4" hidden="1">Model!$AF$100</definedName>
    <definedName name="CB_ed2537d9b5344c51910e35d1868e3885" localSheetId="4" hidden="1">Model!$EL$106</definedName>
    <definedName name="CB_ed3636d219f8403097a1951a67857b29" localSheetId="4" hidden="1">Model!$MI$144</definedName>
    <definedName name="CB_ed3fa368554d4169befaff4a88151643" localSheetId="4" hidden="1">Model!$AF$10</definedName>
    <definedName name="CB_ed4388073b3e4d97914da410f0b57b00" localSheetId="4" hidden="1">Model!$N$122</definedName>
    <definedName name="CB_ed4738bf4b3a479c9d12c309ee543b7d" localSheetId="4" hidden="1">Model!$S$87</definedName>
    <definedName name="CB_ed4f886d8a66459897ab81c42eaa69bd" localSheetId="4" hidden="1">Model!$JY$117</definedName>
    <definedName name="CB_ed6d283bd93a473eb843924637f93aae" localSheetId="4" hidden="1">Model!$CW$20</definedName>
    <definedName name="CB_ed76e52a26a448a085fdf909ff839a93" localSheetId="4" hidden="1">Model!$KO$75</definedName>
    <definedName name="CB_ed7f9fb026844a1582fb756c7910104f" localSheetId="4" hidden="1">Model!$DJ$113</definedName>
    <definedName name="CB_ed9da6b42c524d33a96631eb54ce6de6" localSheetId="4" hidden="1">Model!$LG$56</definedName>
    <definedName name="CB_edb07feb0b384c0ea8d6d2b29631f721" localSheetId="4" hidden="1">Model!$AF$59</definedName>
    <definedName name="CB_edc0273cd8b44e3ab448232072a909c9" localSheetId="4" hidden="1">Model!$HK$83</definedName>
    <definedName name="CB_edde04e7d26c4b5689fbd39aae8e8230" localSheetId="4" hidden="1">Model!$AM$98</definedName>
    <definedName name="CB_edff368613a44a8fbc4b5099efe1888a" localSheetId="4" hidden="1">Model!$IZ$144</definedName>
    <definedName name="CB_ee144d068d774d5f87899bf2f706832e" localSheetId="4" hidden="1">Model!$EG$103</definedName>
    <definedName name="CB_ee2296c7d7de43f38edb61fd10793189" localSheetId="4" hidden="1">Model!$MI$149</definedName>
    <definedName name="CB_ee2d1a74611743a0872c2f2864dfc15d" localSheetId="4" hidden="1">Model!$DJ$30</definedName>
    <definedName name="CB_ee2e9ec28c7e4f8aa39c89a83e8cbf3a" localSheetId="4" hidden="1">Model!$KT$112</definedName>
    <definedName name="CB_ee3f76c5ca614a6bb294b0a20668bac1" localSheetId="4" hidden="1">Model!$AM$45</definedName>
    <definedName name="CB_ee62b32fd649460eb048813278c0d0aa" localSheetId="4" hidden="1">Model!$LG$28</definedName>
    <definedName name="CB_ee67afd1afc544be8bad610483db5da5" localSheetId="4" hidden="1">Model!$LN$81</definedName>
    <definedName name="CB_ee7039ec46fa4650bed195ceb1152bd6" localSheetId="4" hidden="1">Model!$KO$150</definedName>
    <definedName name="CB_ee766708a9e74939a2c2e55015a72ef7" localSheetId="4" hidden="1">Model!$HK$151</definedName>
    <definedName name="CB_ee7af3cb641e4ba6a41581a4c8e25ed4" localSheetId="4" hidden="1">Model!$GA$120</definedName>
    <definedName name="CB_ee7dd1a8751a42c3a9bb18a552f87232" localSheetId="4" hidden="1">Model!$DQ$133</definedName>
    <definedName name="CB_ee87541299d44473b4f9803dc97f8202" localSheetId="4" hidden="1">Model!$N$55</definedName>
    <definedName name="CB_ee8a074f4a1d42b19580e5b7fbab6051" localSheetId="4" hidden="1">Model!$CR$47</definedName>
    <definedName name="CB_ee8a1eefe6ec4e72949563dc8168cfdc" localSheetId="4" hidden="1">Model!$S$146</definedName>
    <definedName name="CB_ee8efd8737a34dc2a622308f2a00d205" localSheetId="4" hidden="1">Model!$AM$74</definedName>
    <definedName name="CB_ee9b18b174dc43899da2c62ea8198ec7" localSheetId="4" hidden="1">Model!$BH$82</definedName>
    <definedName name="CB_eea6a126276b40bd8ac9955659f153e8" localSheetId="4" hidden="1">Model!$NC$122</definedName>
    <definedName name="CB_eea8c0465f1a462a8edeb6cd3140c70e" localSheetId="4" hidden="1">Model!$LG$51</definedName>
    <definedName name="CB_eebbec328e144bd9972eb301536feb5d" localSheetId="4" hidden="1">Model!$EL$146</definedName>
    <definedName name="CB_eedb310f6bc7487f8750fbaadb07be21" localSheetId="4" hidden="1">Model!$BU$81</definedName>
    <definedName name="CB_eee1da8d47ee47c6b8c452f11ae17587" localSheetId="4" hidden="1">Model!$GA$124</definedName>
    <definedName name="CB_ef0c40d9a2f54243b00bbc58112002bf" localSheetId="4" hidden="1">Model!$DQ$51</definedName>
    <definedName name="CB_ef120d00be1642579d9046e934a7e855" localSheetId="4" hidden="1">Model!$EY$14</definedName>
    <definedName name="CB_ef14d7d0abd34599b542fbb5126a1943" localSheetId="4" hidden="1">Model!$DJ$81</definedName>
    <definedName name="CB_ef2dec33b75b4bc0a81f868fd0daa278" localSheetId="4" hidden="1">Model!$GU$86</definedName>
    <definedName name="CB_ef775a47630f4644aa47a713b8b7e6b1" localSheetId="4" hidden="1">Model!$GA$53</definedName>
    <definedName name="CB_ef77ebc806ca47e3b11e70e7fd5d80da" localSheetId="4" hidden="1">Model!$CB$106</definedName>
    <definedName name="CB_ef8d35dfd9a1456784e7c7b164a0f50e" localSheetId="4" hidden="1">Model!$LG$137</definedName>
    <definedName name="CB_efa0d25c9e3e4c11ba01f4dada4d6943" localSheetId="4" hidden="1">Model!$FF$52</definedName>
    <definedName name="CB_efa420e13cca4666ad1ab0f9d4b6dc94" localSheetId="4" hidden="1">Model!$BH$115</definedName>
    <definedName name="CB_efb19806482943a49fb34689db972d47" localSheetId="4" hidden="1">Model!$GU$65</definedName>
    <definedName name="CB_efb3c3b3a3c34763b40d741ebfc45153" localSheetId="4" hidden="1">Model!$CB$131</definedName>
    <definedName name="CB_efbac014a001456a8ad5ae32aa11c2c4" localSheetId="4" hidden="1">Model!$GA$131</definedName>
    <definedName name="CB_efbbf76d139f489ca334f7dc98d367de" localSheetId="4" hidden="1">Model!$BC$90</definedName>
    <definedName name="CB_efbd6390f1b445a29b25c14f4bbbcbe3" localSheetId="4" hidden="1">Model!$EY$9</definedName>
    <definedName name="CB_efc0e9403e9d4476abcd26c8a6cdf516" localSheetId="4" hidden="1">Model!$LN$29</definedName>
    <definedName name="CB_efccedad98b1472e916f009b65986e43" localSheetId="4" hidden="1">Model!$JE$15</definedName>
    <definedName name="CB_efde7a46c6664bb3a33fa20d6da9e6da" localSheetId="4" hidden="1">Model!$FF$8</definedName>
    <definedName name="CB_efe086e12b35457b861c15c210bd3dca" localSheetId="4" hidden="1">Model!$GN$94</definedName>
    <definedName name="CB_effa34779be24f7894ee294de2b764e8" localSheetId="4" hidden="1">Model!$GN$57</definedName>
    <definedName name="CB_f00719bcb7c84737b2d0ae0ee24a9710" localSheetId="4" hidden="1">Model!$LN$103</definedName>
    <definedName name="CB_f0085807f88642038adea1d49cc7559a" localSheetId="4" hidden="1">Model!$CR$106</definedName>
    <definedName name="CB_f0127a280d25491894d85a3ed8f58c19" localSheetId="4" hidden="1">Model!$FV$99</definedName>
    <definedName name="CB_f01ef9572d08476f997471a0aaf0721b" localSheetId="4" hidden="1">Model!$LG$94</definedName>
    <definedName name="CB_f02c76ab784a4dd9943521a3b6083877" localSheetId="4" hidden="1">Model!$JE$119</definedName>
    <definedName name="CB_f02d7031730e4bc5a0245b6f09bdb9df" localSheetId="4" hidden="1">Model!$DQ$117</definedName>
    <definedName name="CB_f0441efd9b954096adcdd90e3bd30b6d" localSheetId="4" hidden="1">Model!$MD$102</definedName>
    <definedName name="CB_f0526d7c3a92454f851e36cf57926933" localSheetId="4" hidden="1">Model!$AM$127</definedName>
    <definedName name="CB_f0574e6fea4c4955bd290c0cfb6ac8f8" localSheetId="4" hidden="1">Model!$MI$21</definedName>
    <definedName name="CB_f05a30f985df4ccda627de947a46df3c" localSheetId="4" hidden="1">Model!$N$158</definedName>
    <definedName name="CB_f08a544039b640dfbaad8447afe0d929" localSheetId="4" hidden="1">Model!$KO$112</definedName>
    <definedName name="CB_f0a0f6d023d248e3bb4ffc9e51c2348f" localSheetId="4" hidden="1">Model!$LG$4</definedName>
    <definedName name="CB_f0a35f821a3c48ffa58f56c75991da02" localSheetId="4" hidden="1">Model!$AM$7</definedName>
    <definedName name="CB_f0ab2e8fad164a82b33648bb30a54e25" localSheetId="4" hidden="1">Model!$MD$48</definedName>
    <definedName name="CB_f0ae99b3d6ce4265afde4debf58f6b87" localSheetId="4" hidden="1">Model!$EY$88</definedName>
    <definedName name="CB_f0bcddffef134a1d8b77a0d3ecca25fe" localSheetId="4" hidden="1">Model!$LG$68</definedName>
    <definedName name="CB_f0be9143baf64c0dbd003eae62e84954" localSheetId="4" hidden="1">Model!$NC$10</definedName>
    <definedName name="CB_f0db35a20b424da58185dfa05552978e" localSheetId="4" hidden="1">Model!$GA$157</definedName>
    <definedName name="CB_f0dbfce2f31a494ca6b55b9477142c26" localSheetId="4" hidden="1">Model!$AF$4</definedName>
    <definedName name="CB_f0e7088b1ece48dbbed7f1b947879f2e" localSheetId="4" hidden="1">Model!$AF$74</definedName>
    <definedName name="CB_f0f1de9225ac4640a7428aa78d162e04" localSheetId="4" hidden="1">Model!$IC$52</definedName>
    <definedName name="CB_f0f27fd9fd3c40fb915ab8539d3b3a5f" localSheetId="4" hidden="1">Model!$AM$66</definedName>
    <definedName name="CB_f0fc2d4465354df9aba99328eaefb975" localSheetId="4" hidden="1">Model!$CW$6</definedName>
    <definedName name="CB_f0fc54cee0f84444b761b0c64fd5f7e7" localSheetId="4" hidden="1">Model!$HP$137</definedName>
    <definedName name="CB_f0fd9ef3b7fd4191ba89969f2fc37a99" localSheetId="4" hidden="1">Model!$MV$150</definedName>
    <definedName name="CB_f0ff1672f3424e83b2c9fbb94847da07" localSheetId="4" hidden="1">Model!$LN$68</definedName>
    <definedName name="CB_f102fb9c16db407fa8fcd01e8e8f00b4" localSheetId="4" hidden="1">Model!$MD$105</definedName>
    <definedName name="CB_f104c6b5f6fc4a1bb96b62028023a2e5" localSheetId="4" hidden="1">Model!$EY$105</definedName>
    <definedName name="CB_f115affac879499ca34efe2600676a90" localSheetId="4" hidden="1">Model!$HP$58</definedName>
    <definedName name="CB_f1273bb90ef74ef1a9913424a1b44dcb" localSheetId="4" hidden="1">Model!$AF$69</definedName>
    <definedName name="CB_f128b739ce9b47f89fbec059395270f8" localSheetId="4" hidden="1">Model!$MI$57</definedName>
    <definedName name="CB_f13531f997174ea4922287158a41a42b" localSheetId="4" hidden="1">Model!$HP$92</definedName>
    <definedName name="CB_f136b03be02647d182394367c65cb247" localSheetId="4" hidden="1">Model!$HP$90</definedName>
    <definedName name="CB_f13b88c2aaa34b6b8baca101c2e20e4f" localSheetId="4" hidden="1">Model!$LG$158</definedName>
    <definedName name="CB_f1475a09b0384200a0fa0eded289949f" localSheetId="4" hidden="1">Model!$JE$39</definedName>
    <definedName name="CB_f15ff045d34b43a29f2fd5358b37a002" localSheetId="4" hidden="1">Model!$CW$40</definedName>
    <definedName name="CB_f168037422864a4a8c78540d9c461154" localSheetId="4" hidden="1">Model!$IJ$4</definedName>
    <definedName name="CB_f16bc27bfd3c4a58ae8ba4b43c95fffd" localSheetId="4" hidden="1">Model!$IZ$139</definedName>
    <definedName name="CB_f17132300c4f49db8f7740b6e09ac188" localSheetId="4" hidden="1">Model!$N$96</definedName>
    <definedName name="CB_f175ffd22a2b4d358308847e695ee859" localSheetId="4" hidden="1">Model!$BC$79</definedName>
    <definedName name="CB_f17ba169a6474f28bdda9fa0b6c10249" localSheetId="4" hidden="1">Model!$BH$5</definedName>
    <definedName name="CB_f18d19d22ebd462084b52efcd6bfa196" localSheetId="4" hidden="1">Model!$CR$29</definedName>
    <definedName name="CB_f1a7a295a6b14f65a69328a1a59e41c5" localSheetId="4" hidden="1">Model!$CW$126</definedName>
    <definedName name="CB_f1c34b0f359146e5bca99e32e780f2ea" localSheetId="4" hidden="1">Model!$JE$5</definedName>
    <definedName name="CB_f1d47e46fdf0411d90b62c29df1c3b46" localSheetId="4" hidden="1">Model!$GU$156</definedName>
    <definedName name="CB_f1f2323f0a164c4482331079f69ee184" localSheetId="4" hidden="1">Model!$HP$7</definedName>
    <definedName name="CB_f22c64f067b84490bf2f921f927ae050" localSheetId="4" hidden="1">Model!$NC$104</definedName>
    <definedName name="CB_f2328403d9834dfaaabf88df88517357" localSheetId="4" hidden="1">Model!$JE$84</definedName>
    <definedName name="CB_f23fdad62ca54e409fd2c478874f7fd2" localSheetId="4" hidden="1">Model!$BC$38</definedName>
    <definedName name="CB_f24102a4b66a4a6b85c6955d9b0e9367" localSheetId="4" hidden="1">Model!$S$15</definedName>
    <definedName name="CB_f25df9c924054852b334a6a77f65d1ee" localSheetId="4" hidden="1">Model!$MD$6</definedName>
    <definedName name="CB_f266f60cfdd54c10b4a09a43157626ac" localSheetId="4" hidden="1">Model!$CB$101</definedName>
    <definedName name="CB_f27ff17b7bf740f289648a900a951e39" localSheetId="4" hidden="1">Model!$LN$6</definedName>
    <definedName name="CB_f281100041f0459a960399216c4f6512" localSheetId="4" hidden="1">Model!$MV$24</definedName>
    <definedName name="CB_f291a8b420a345479463110430afc1fd" localSheetId="4" hidden="1">Model!$CB$104</definedName>
    <definedName name="CB_f2b6afabc33b4d2986f382b5da9bd6da" localSheetId="4" hidden="1">Model!$FF$133</definedName>
    <definedName name="CB_f2b995a434e941519de5d708fba70e88" localSheetId="4" hidden="1">Model!$CB$7</definedName>
    <definedName name="CB_f2ba60c6e1de45b6a2aa53bdf9674e4a" localSheetId="4" hidden="1">Model!$LG$109</definedName>
    <definedName name="CB_f2bc7719081a4cb2974f4b7e1f93d54f" localSheetId="4" hidden="1">Model!$FV$29</definedName>
    <definedName name="CB_f2d26253593343aabbe7b28d39e4424c" localSheetId="4" hidden="1">Model!$JY$38</definedName>
    <definedName name="CB_f2de1b23120d4fd8b99f40995ecd4523" localSheetId="4" hidden="1">Model!$LG$41</definedName>
    <definedName name="CB_f2e39a420e054bb08e40293a54d60896" localSheetId="4" hidden="1">Model!$DJ$7</definedName>
    <definedName name="CB_f2e677a3fabc48619cab74f14310d3e0" localSheetId="4" hidden="1">Model!$CR$28</definedName>
    <definedName name="CB_f2e7b88d9f9846efb94b55788b7ee933" localSheetId="4" hidden="1">Model!$EG$155</definedName>
    <definedName name="CB_f2e7c5865e114141be6ede26d0df2495" localSheetId="4" hidden="1">Model!$AF$106</definedName>
    <definedName name="CB_f2eac01701204dddbe261468c1696aa2" localSheetId="4" hidden="1">Model!$MV$132</definedName>
    <definedName name="CB_f304f2c534b8429897a4f9db88ab83f0" localSheetId="4" hidden="1">Model!$BU$57</definedName>
    <definedName name="CB_f3069d3427ea4dafbc28e4b349c5983e" localSheetId="4" hidden="1">Model!$EY$108</definedName>
    <definedName name="CB_f307981f2ed649ec9313025f74a7a854" localSheetId="4" hidden="1">Model!$MV$128</definedName>
    <definedName name="CB_f31295d90a0c410597e35651b37699d1" localSheetId="4" hidden="1">Model!$JR$79</definedName>
    <definedName name="CB_f322c9a570c14a8cafcf732c933b628f" localSheetId="4" hidden="1">Model!$EY$43</definedName>
    <definedName name="CB_f32eba907b664a26a67a713ea6dcd096" localSheetId="4" hidden="1">Model!$EG$8</definedName>
    <definedName name="CB_f3491474e0884084997aec68752a57a1" localSheetId="4" hidden="1">Model!$NC$32</definedName>
    <definedName name="CB_f3507866231646478f83fa9275486f37" localSheetId="4" hidden="1">Model!$EL$36</definedName>
    <definedName name="CB_f352a1f76d65499abdb869b453522a8f" localSheetId="4" hidden="1">Model!$CR$82</definedName>
    <definedName name="CB_f364842800ac4d27a45141776452eaaf" localSheetId="4" hidden="1">Model!$FF$100</definedName>
    <definedName name="CB_f3731cb5b8dd424284dd0e0c029648e1" localSheetId="4" hidden="1">Model!$HP$99</definedName>
    <definedName name="CB_f377a6314ee74ee18550079c8b793340" localSheetId="4" hidden="1">Model!$FF$143</definedName>
    <definedName name="CB_f37b0274f5bf4df6a050e3a56e0fcd60" localSheetId="4" hidden="1">Model!$AM$70</definedName>
    <definedName name="CB_f37f22288fd3457f9be6f06636f06dbf" localSheetId="4" hidden="1">Model!$KO$82</definedName>
    <definedName name="CB_f381d211ecd9404e998e0a6016e965b0" localSheetId="4" hidden="1">Model!$EG$129</definedName>
    <definedName name="CB_f38d7081886746818f4d6a6ec7f8556f" localSheetId="4" hidden="1">Model!$GN$41</definedName>
    <definedName name="CB_f398eb6cd83f41e08d006d72f1bf2faa" localSheetId="4" hidden="1">Model!$DJ$16</definedName>
    <definedName name="CB_f3a516b7ccc44f80b47589410a450e3b" localSheetId="4" hidden="1">Model!$JE$28</definedName>
    <definedName name="CB_f3a9194d17724f109d0ef28b21170511" localSheetId="4" hidden="1">Model!$JR$55</definedName>
    <definedName name="CB_f3af6fe2628a4a6dab72f33fbf0b2679" localSheetId="4" hidden="1">Model!$EL$27</definedName>
    <definedName name="CB_f3b3b6a3883f4365a93b914851c7319a" localSheetId="4" hidden="1">Model!$FF$50</definedName>
    <definedName name="CB_f3bc766e6a4249729a296fde27c309df" localSheetId="4" hidden="1">Model!$EL$145</definedName>
    <definedName name="CB_f3cad59226f444e8811ba1e8129ea5ad" localSheetId="4" hidden="1">Model!$LN$44</definedName>
    <definedName name="CB_f3cf7edb84cc4efe93315e8634072ea4" localSheetId="4" hidden="1">Model!$IZ$113</definedName>
    <definedName name="CB_f3e8a1005d434cc69bfd5c9dc6c51f54" localSheetId="4" hidden="1">Model!$AM$22</definedName>
    <definedName name="CB_f3ffb4a653a24703ac0c134514f1b13c" localSheetId="4" hidden="1">Model!$EY$60</definedName>
    <definedName name="CB_f4066610c25840368326475bd740dc91" localSheetId="4" hidden="1">Model!$KT$143</definedName>
    <definedName name="CB_f41f4b69e1d646488abee11779befde1" localSheetId="4" hidden="1">Model!$KO$152</definedName>
    <definedName name="CB_f42a0e4207cd483e9f678c8950f9ce39" localSheetId="4" hidden="1">Model!$DJ$42</definedName>
    <definedName name="CB_f43ad251b3a849019c2950f6dca4f179" localSheetId="4" hidden="1">Model!$CR$150</definedName>
    <definedName name="CB_f45c96cc60f44bd3bf6770e24ef99a89" localSheetId="4" hidden="1">Model!$FF$80</definedName>
    <definedName name="CB_f47383aed0c8452ba97f82e95f7610b4" localSheetId="4" hidden="1">Model!$N$9</definedName>
    <definedName name="CB_f4978ba800f748d5bdfe68bdf3e3e900" localSheetId="4" hidden="1">Model!$HP$118</definedName>
    <definedName name="CB_f4998cbafab548898de5ad1cf5450321" localSheetId="4" hidden="1">Model!$CW$32</definedName>
    <definedName name="CB_f49b08f1900641dab2c46e27db58de1c" localSheetId="4" hidden="1">Model!$MD$52</definedName>
    <definedName name="CB_f4a2b60fccdf4908a66b9b16b8edd5a3" localSheetId="4" hidden="1">Model!$S$83</definedName>
    <definedName name="CB_f4beab47ea8b44718b65d46e389abc42" localSheetId="4" hidden="1">Model!$CR$11</definedName>
    <definedName name="CB_f4c2eff37d25498389f658d29c9f330a" localSheetId="4" hidden="1">Model!$HP$83</definedName>
    <definedName name="CB_f4c76af6571643d29a1150a3caa7339f" localSheetId="4" hidden="1">Model!$HK$105</definedName>
    <definedName name="CB_f4d3c6866258464aaddb55b92ab6b5a8" localSheetId="4" hidden="1">Model!$N$29</definedName>
    <definedName name="CB_f4d4de6ce3194584a2ba3b70438db2ee" localSheetId="4" hidden="1">Model!$N$111</definedName>
    <definedName name="CB_f4e7f04ed659436ca4dde33ae5430857" localSheetId="4" hidden="1">Model!$BC$76</definedName>
    <definedName name="CB_f4eb82dbe733454e8c4253a876a6b201" localSheetId="4" hidden="1">Model!$BU$36</definedName>
    <definedName name="CB_f4ebda39f7b84cc9b7d07541f80af40e" localSheetId="4" hidden="1">Model!$CB$72</definedName>
    <definedName name="CB_f4f525f158b6496eb7567df5de4838b2" localSheetId="4" hidden="1">Model!$DJ$69</definedName>
    <definedName name="CB_f4f8deb8567749bcb1fb4cdaa88aa272" localSheetId="4" hidden="1">Model!$JR$40</definedName>
    <definedName name="CB_f4fc1bbdcb9c433e89913f04ea3c106f" localSheetId="4" hidden="1">Model!$GN$84</definedName>
    <definedName name="CB_f4fed87ea38445499e48aaf91a59ca47" localSheetId="4" hidden="1">Model!$MV$66</definedName>
    <definedName name="CB_f504df932cd741debf7736b19b2159bc" localSheetId="4" hidden="1">Model!$N$89</definedName>
    <definedName name="CB_f50d2310694840899af32056d569a528" localSheetId="4" hidden="1">Model!$IZ$104</definedName>
    <definedName name="CB_f51fb1cb3dd64dd39d763c51d354b0cf" localSheetId="4" hidden="1">Model!$JE$68</definedName>
    <definedName name="CB_f521dfd1094e40f29029655dc0786600" localSheetId="4" hidden="1">Model!$CW$108</definedName>
    <definedName name="CB_f53e3fe4344b4daf82e30d3623921a0f" localSheetId="4" hidden="1">Model!$BU$7</definedName>
    <definedName name="CB_f55c9d21442e4fbd8451889addc072ad" localSheetId="4" hidden="1">Model!$EY$113</definedName>
    <definedName name="CB_f56a2296ef59496ba63d7264f96a2a47" localSheetId="4" hidden="1">Model!$EY$146</definedName>
    <definedName name="CB_f580730d083e497994cbfd72b6be821d" localSheetId="4" hidden="1">Model!$GA$20</definedName>
    <definedName name="CB_f58b3e959a7746728f528fcc53e2e39f" localSheetId="4" hidden="1">Model!$N$110</definedName>
    <definedName name="CB_f594d716a5f94126813c20e437b7b28a" localSheetId="4" hidden="1">Model!$MD$127</definedName>
    <definedName name="CB_f599e4dfd9664b0d90c2afdb39fa23cd" localSheetId="4" hidden="1">Model!$NC$92</definedName>
    <definedName name="CB_f59a2d273edb4d46be3ceaa3886fdbdf" localSheetId="4" hidden="1">Model!$IC$124</definedName>
    <definedName name="CB_f5a6b9729f124e64b93ec4d5fc64a698" localSheetId="4" hidden="1">Model!$JY$77</definedName>
    <definedName name="CB_f5aa45ac92d34584999ad8821dc64207" localSheetId="4" hidden="1">Model!$KO$99</definedName>
    <definedName name="CB_f5caa9edcf0642499d2258308c0d04ec" localSheetId="4" hidden="1">Model!$CR$48</definedName>
    <definedName name="CB_f5cc326554744f4c899875dabec01177" localSheetId="4" hidden="1">Model!$AF$149</definedName>
    <definedName name="CB_f5d015f6f58c4a1e88d0be83ab70ea65" localSheetId="4" hidden="1">Model!$DQ$147</definedName>
    <definedName name="CB_f5d26d27eb5042a888fa4f2339857858" localSheetId="4" hidden="1">Model!$BU$109</definedName>
    <definedName name="CB_f5d29b20e82e4f60b56294c40ccffd5a" localSheetId="4" hidden="1">Model!$HK$73</definedName>
    <definedName name="CB_f5eaceb8ff1544a3abbb76c01aa30f2c" localSheetId="4" hidden="1">Model!$IZ$114</definedName>
    <definedName name="CB_f5fe5b0cd8e649c884f555c509f25a4f" localSheetId="4" hidden="1">Model!$EL$88</definedName>
    <definedName name="CB_f63c38aacc4b4f75a2dab2babf0cfff9" localSheetId="4" hidden="1">Model!$KO$98</definedName>
    <definedName name="CB_f63f30307dcc4491b19bc4fce204d9df" localSheetId="4" hidden="1">Model!$CB$49</definedName>
    <definedName name="CB_f66a74d01f5444fa85ab3b9f9c706b97" localSheetId="4" hidden="1">Model!$GU$80</definedName>
    <definedName name="CB_f682db1841dd46bdba39baba57f60bb3" localSheetId="4" hidden="1">Model!$IJ$135</definedName>
    <definedName name="CB_f683bd85e25a41c39b4e012bcaf994a4" localSheetId="4" hidden="1">Model!$MV$120</definedName>
    <definedName name="CB_f68fd314a8744351a76f7cbda0e86f50" localSheetId="4" hidden="1">Model!$EG$18</definedName>
    <definedName name="CB_f69368c4238a4356a9891080729fc8c6" localSheetId="4" hidden="1">Model!$IC$8</definedName>
    <definedName name="CB_f6968b9aef3e4c0a9500c0aac5af545b" localSheetId="4" hidden="1">Model!$IZ$66</definedName>
    <definedName name="CB_f69b727dc99f4a2ea08db047c73aaf48" localSheetId="4" hidden="1">Model!$MI$33</definedName>
    <definedName name="CB_f6ad2652e0954c478ad69d538e77a477" localSheetId="4" hidden="1">Model!$FF$68</definedName>
    <definedName name="CB_f6b1c88377804919a7cb27d670dac8c4" localSheetId="4" hidden="1">Model!$EG$134</definedName>
    <definedName name="CB_f6ee0248d7984f4782279366fbe38765" localSheetId="4" hidden="1">Model!$EG$95</definedName>
    <definedName name="CB_f6f5781fa17740c993d265bd4b0a8fee" localSheetId="4" hidden="1">Model!$CB$30</definedName>
    <definedName name="CB_f6fe0954a285494e9b3a366077fbe60b" localSheetId="4" hidden="1">Model!$LN$109</definedName>
    <definedName name="CB_f717e72d86f941c2a67b15f786ceee9b" localSheetId="4" hidden="1">Model!$CR$53</definedName>
    <definedName name="CB_f71dd70abc4a4274895cbab94d3f4a27" localSheetId="4" hidden="1">Model!$NC$33</definedName>
    <definedName name="CB_f7450a3bfc4f4c2d864b82fad945f8f0" localSheetId="4" hidden="1">Model!$IJ$90</definedName>
    <definedName name="CB_f7562047f41b4800b3b5fe34d1e6f8bd" localSheetId="4" hidden="1">Model!$MV$64</definedName>
    <definedName name="CB_f77092d4445c416dac193bd364afa8ed" localSheetId="4" hidden="1">Model!$DQ$151</definedName>
    <definedName name="CB_f775eb3b5856449f8114aaa58581e439" localSheetId="4" hidden="1">Model!$JR$151</definedName>
    <definedName name="CB_f787caa73faf425ebd1b317243f14719" localSheetId="4" hidden="1">Model!$CW$105</definedName>
    <definedName name="CB_f7889ac52724420db2ca8074ce8b7808" localSheetId="4" hidden="1">Model!$MD$79</definedName>
    <definedName name="CB_f7897ff2b11d4ebfbc63f61f4f2c0718" localSheetId="4" hidden="1">Model!$MV$68</definedName>
    <definedName name="CB_f78a1c365acc4f188d60ee55544d0d05" localSheetId="4" hidden="1">Model!$IC$25</definedName>
    <definedName name="CB_f78c91fab4cc446ebe192ae6be988290" localSheetId="4" hidden="1">Model!$CB$100</definedName>
    <definedName name="CB_f78d0d4889854667ab1976fea9835e2d" localSheetId="4" hidden="1">Model!$HP$89</definedName>
    <definedName name="CB_f78f4739edaa433695e82f2f0cf21f81" localSheetId="4" hidden="1">Model!$AM$94</definedName>
    <definedName name="CB_f791c05c6c544e1896257604ad294737" localSheetId="4" hidden="1">Model!$AM$133</definedName>
    <definedName name="CB_f795b3a90b00471986998bed71084f01" localSheetId="4" hidden="1">Model!$MD$88</definedName>
    <definedName name="CB_f7a04c8107f54f46a30f43f0b671832a" localSheetId="4" hidden="1">Model!$JE$56</definedName>
    <definedName name="CB_f7c8cf3355de4be8a3ff8f5606bfc17e" localSheetId="4" hidden="1">Model!$HK$132</definedName>
    <definedName name="CB_f7dbc0bfb3304e4fa158c9f5253623cf" localSheetId="4" hidden="1">Model!$IZ$149</definedName>
    <definedName name="CB_f7e4a8c7149344989e03d5c5a0b3e7c4" localSheetId="4" hidden="1">Model!$AM$138</definedName>
    <definedName name="CB_f7f849bd0a78408895134f809fb58dad" localSheetId="4" hidden="1">Model!$N$5</definedName>
    <definedName name="CB_f804ca56282c4e4eaf16f84b446b5a1c" localSheetId="4" hidden="1">Model!$MV$133</definedName>
    <definedName name="CB_f826d0f77fef4606964cf7a63010115b" localSheetId="4" hidden="1">Model!$N$57</definedName>
    <definedName name="CB_f83c9b23b8ff434898923b1f49026efc" localSheetId="4" hidden="1">Model!$IZ$148</definedName>
    <definedName name="CB_f845393729764f5f9a4205e4dbeda4c3" localSheetId="4" hidden="1">Model!$EY$127</definedName>
    <definedName name="CB_f871c32f1d0d4217a987ece50bec8e94" localSheetId="4" hidden="1">Model!$LN$14</definedName>
    <definedName name="CB_f87773219b004eb286278f2e06f18d0f" localSheetId="4" hidden="1">Model!$NC$59</definedName>
    <definedName name="CB_f8786a123f844a79bab7e7cb14cc49f8" localSheetId="4" hidden="1">Model!$S$48</definedName>
    <definedName name="CB_f88b38860c2c429f9fe96e8d982c1039" localSheetId="4" hidden="1">Model!$EG$116</definedName>
    <definedName name="CB_f89509059b1e4fddbfc773dfaf35fcb4" localSheetId="4" hidden="1">Model!$DQ$125</definedName>
    <definedName name="CB_f8ad04d907d74e1caa5b210a97fe015c" localSheetId="4" hidden="1">Model!$KT$100</definedName>
    <definedName name="CB_f8cd3e1ca7a94bda80e8d05faa1d42bf" localSheetId="4" hidden="1">Model!$GA$85</definedName>
    <definedName name="CB_f8d39f00ef07426dbc689f9d2cac0138" localSheetId="4" hidden="1">Model!$EY$145</definedName>
    <definedName name="CB_f8d999d040714a408fba792807d40b9c" localSheetId="4" hidden="1">Model!$CR$76</definedName>
    <definedName name="CB_f8df0a5798834c7ab7ac58252268afa9" localSheetId="4" hidden="1">Model!$IJ$89</definedName>
    <definedName name="CB_f8df4bf19d1f401fb45cfe175ff14d8b" localSheetId="4" hidden="1">Model!$IZ$65</definedName>
    <definedName name="CB_f8eee18f6a6d4bda8fd5684b7c19932b" localSheetId="4" hidden="1">Model!$JR$117</definedName>
    <definedName name="CB_f90d4109d7fb44c096b83cf361279240" localSheetId="4" hidden="1">Model!$LN$50</definedName>
    <definedName name="CB_f913a4140cb940e68deace96220c0d16" localSheetId="4" hidden="1">Model!$KO$4</definedName>
    <definedName name="CB_f92dcb1f376d47a4ad9b7ea4256faf10" localSheetId="4" hidden="1">Model!$FV$116</definedName>
    <definedName name="CB_f9394dea35eb4d0282675d61701308a4" localSheetId="4" hidden="1">Model!$IZ$125</definedName>
    <definedName name="CB_f9395d1144e14c048e016bcc106a0fec" localSheetId="4" hidden="1">Model!$FV$86</definedName>
    <definedName name="CB_f94446b3064d4472a650affad0897fd8" localSheetId="4" hidden="1">Model!$HK$5</definedName>
    <definedName name="CB_f960186b56374791bad34bacdbab9f02" localSheetId="4" hidden="1">Model!$CB$143</definedName>
    <definedName name="CB_f96c457462ca43679bf69e6cf12c0f70" localSheetId="4" hidden="1">Model!$FV$24</definedName>
    <definedName name="CB_f96cb1ab436946daa3660edebc08b96f" localSheetId="4" hidden="1">Model!$MI$65</definedName>
    <definedName name="CB_f97f5ed16c014dfcb1936ba0ab11664b" localSheetId="4" hidden="1">Model!$IC$93</definedName>
    <definedName name="CB_f9806e2baa9546d19288be222a6536e3" localSheetId="4" hidden="1">Model!$HP$14</definedName>
    <definedName name="CB_f9834e9368b94591819081c10efa5e1a" localSheetId="4" hidden="1">Model!$LN$139</definedName>
    <definedName name="CB_f98b579194e54f46b5cad8d524b9bd0a" localSheetId="4" hidden="1">Model!$EY$136</definedName>
    <definedName name="CB_f98c410b85fb4960ad1a118fd74fc90e" localSheetId="4" hidden="1">Model!$IC$66</definedName>
    <definedName name="CB_f98f220b06944fab9bf29c2529fcbdf8" localSheetId="4" hidden="1">Model!$GA$125</definedName>
    <definedName name="CB_f9b5cde72c284e92940df73c78322c11" localSheetId="4" hidden="1">Model!$BC$97</definedName>
    <definedName name="CB_f9b62fbec53e4dd08110fdcd9b9125dc" localSheetId="4" hidden="1">Model!$GA$99</definedName>
    <definedName name="CB_f9b91361984e420ab6e53cae455426a9" localSheetId="4" hidden="1">Model!$NC$117</definedName>
    <definedName name="CB_f9d37f9a57e44ed3bcbf90455608db09" localSheetId="4" hidden="1">Model!$CB$29</definedName>
    <definedName name="CB_f9d639ce3e6a4b1682e9ce202a869f36" localSheetId="4" hidden="1">Model!$KO$56</definedName>
    <definedName name="CB_f9d83f6e63f14f76963f0eae9034bb32" localSheetId="4" hidden="1">Model!$LN$106</definedName>
    <definedName name="CB_f9d8a6215cbc4f37811ce24e490566c9" localSheetId="4" hidden="1">Model!$MV$61</definedName>
    <definedName name="CB_f9f4036837fb4003a904411e85b34600" localSheetId="4" hidden="1">Model!$LN$128</definedName>
    <definedName name="CB_fa002cc179224be8994d78ffc8a1e235" localSheetId="4" hidden="1">Model!$GA$66</definedName>
    <definedName name="CB_fa009d24742346d39367df4c5f49e11e" localSheetId="4" hidden="1">Model!$DQ$100</definedName>
    <definedName name="CB_fa0664b3e1534bf49a5f59bf41f46f7d" localSheetId="4" hidden="1">Model!$NC$140</definedName>
    <definedName name="CB_fa2bcaab9e5b4023878b40030fdd9ffb" localSheetId="4" hidden="1">Model!$FF$125</definedName>
    <definedName name="CB_fa3865f0ae8c49b9ba7b7676185c1611" localSheetId="4" hidden="1">Model!$IC$152</definedName>
    <definedName name="CB_fa3937c45fa6410bb54ddb2b184f9c0a" localSheetId="4" hidden="1">Model!$BC$151</definedName>
    <definedName name="CB_fa85f90f2d934708bcf29d7f0bbdf49a" localSheetId="4" hidden="1">Model!$JR$23</definedName>
    <definedName name="CB_fa9c39b69bfd4ee3800d5f49f18a5b65" localSheetId="4" hidden="1">Model!$MI$8</definedName>
    <definedName name="CB_faa3549ba3834118a3b3a3f5ac1d1b95" localSheetId="4" hidden="1">Model!$MI$128</definedName>
    <definedName name="CB_faaabc02ecbd49d5b2689056df6374da" localSheetId="4" hidden="1">Model!$MI$44</definedName>
    <definedName name="CB_fabdae7cfde3441abc1337c745ec19f2" localSheetId="4" hidden="1">Model!$JE$80</definedName>
    <definedName name="CB_fad50602b3f34253a7f068ce8bf1c448" localSheetId="4" hidden="1">Model!$JY$156</definedName>
    <definedName name="CB_fad62799a1dd40f481397ec741b1ac06" localSheetId="4" hidden="1">Model!$JR$84</definedName>
    <definedName name="CB_faf0437eacc04b74a7852ba955f1e3a7" localSheetId="4" hidden="1">Model!$AF$49</definedName>
    <definedName name="CB_fafb2f102b894453a1585f8498bdcaa4" localSheetId="4" hidden="1">Model!$DQ$103</definedName>
    <definedName name="CB_fafc713f09cd430fba7fd14a7217b5d1" localSheetId="4" hidden="1">Model!$EG$109</definedName>
    <definedName name="CB_fafe57dc0e5348c58783ba254bb50273" localSheetId="4" hidden="1">Model!$BH$53</definedName>
    <definedName name="CB_fb018653cff4419ca094c69f821021cf" localSheetId="4" hidden="1">Model!$CR$59</definedName>
    <definedName name="CB_fb23ff2bbd114702b80b48d7922bd719" localSheetId="4" hidden="1">Model!$JR$32</definedName>
    <definedName name="CB_fb248b78b07f45e2833f8e59e2df4570" localSheetId="4" hidden="1">Model!$FV$159</definedName>
    <definedName name="CB_fb25dcafb13c4bcbb1bd6ff5fadecb39" localSheetId="4" hidden="1">Model!$NC$98</definedName>
    <definedName name="CB_fb26842f38404e6db669f42f2b00ffc7" localSheetId="4" hidden="1">Model!$HK$117</definedName>
    <definedName name="CB_fb321f276fd44fcfb56498daa01f675d" localSheetId="4" hidden="1">Model!$MD$74</definedName>
    <definedName name="CB_fb362bb49ca74f7b8669729c379da4f5" localSheetId="4" hidden="1">Model!$AF$7</definedName>
    <definedName name="CB_fb3648a52e114adfb47f5e273fa6eb4e" localSheetId="4" hidden="1">Model!$CR$83</definedName>
    <definedName name="CB_fb49f8fe241c414e8920a2832d701d11" localSheetId="4" hidden="1">Model!$IJ$68</definedName>
    <definedName name="CB_fb678c44cede4d428f3864901e35e382" localSheetId="4" hidden="1">Model!$BH$129</definedName>
    <definedName name="CB_fb753ca48728425aa1400a5a9c211992" localSheetId="4" hidden="1">Model!$IJ$130</definedName>
    <definedName name="CB_fb7573ef9cbb490e99c87b2fbe95b498" localSheetId="4" hidden="1">Model!$BC$112</definedName>
    <definedName name="CB_fb773b763d6f43e3a1975b471932ff97" localSheetId="4" hidden="1">Model!$CR$17</definedName>
    <definedName name="CB_fb7e7beab7ab440b88dd3ce539a5e4bc" localSheetId="4" hidden="1">Model!$JR$147</definedName>
    <definedName name="CB_fb7f6ae6d8614c6e86f3050c03767edc" localSheetId="4" hidden="1">Model!$GA$28</definedName>
    <definedName name="CB_fb7fa494ed634913800d26a76696872b" localSheetId="4" hidden="1">Model!$JE$58</definedName>
    <definedName name="CB_fb7fd4fe6aac43c0ad6d728f50ab825b" localSheetId="4" hidden="1">Model!$KT$121</definedName>
    <definedName name="CB_fb833720d51b443ab69467a46474f96b" localSheetId="4" hidden="1">Model!$IZ$87</definedName>
    <definedName name="CB_fb86cd3d43d4455e8b7ded85799c4d19" localSheetId="4" hidden="1">Model!$KT$133</definedName>
    <definedName name="CB_fb8970f9f07442198bbaeffc6dd320da" localSheetId="4" hidden="1">Model!$JE$59</definedName>
    <definedName name="CB_fb8b9ff8cfa341ddb6ffd2059a876685" localSheetId="4" hidden="1">Model!$AF$151</definedName>
    <definedName name="CB_fb9c71b127504c0c8ef9aaa9f26124ed" localSheetId="4" hidden="1">Model!$CR$153</definedName>
    <definedName name="CB_fba2ea51813044d7a60eec27aacbe0ec" localSheetId="4" hidden="1">Model!$BC$152</definedName>
    <definedName name="CB_fbaab5cde660466780cf6175a07e0157" localSheetId="4" hidden="1">Model!$FV$50</definedName>
    <definedName name="CB_fbb061f325764f52905ef372a8c523bd" localSheetId="4" hidden="1">Model!$IJ$75</definedName>
    <definedName name="CB_fbb2e6ac5b2b42669dc01d2d34ee3f39" localSheetId="4" hidden="1">Model!$MI$106</definedName>
    <definedName name="CB_fbbc3e79fb17418ba9b691fbf97d394e" localSheetId="4" hidden="1">Model!$EL$92</definedName>
    <definedName name="CB_fbbf40f319f74a419099679c4a162707" localSheetId="4" hidden="1">Model!$IC$158</definedName>
    <definedName name="CB_fbd0deb177054adaacfb2a6cde1a618a" localSheetId="4" hidden="1">Model!$DJ$17</definedName>
    <definedName name="CB_fbdb3df95cdf41eaa40d1877ce756654" localSheetId="4" hidden="1">Model!$KT$86</definedName>
    <definedName name="CB_fbdb8e30cb904438b2363680923c8ce5" localSheetId="4" hidden="1">Model!$EL$23</definedName>
    <definedName name="CB_fbf401b392af470b9a8f86e1709d1f36" localSheetId="4" hidden="1">Model!$MD$124</definedName>
    <definedName name="CB_fc07f631f4d243a4b02c80bdd80a9b02" localSheetId="4" hidden="1">Model!$JE$41</definedName>
    <definedName name="CB_fc15b9983ebf4aad872665d189b5ba68" localSheetId="4" hidden="1">Model!$FF$113</definedName>
    <definedName name="CB_fc23406a83014da2a053abe0a1df304a" localSheetId="4" hidden="1">Model!$CB$141</definedName>
    <definedName name="CB_fc27f3cac55a4cf4944dc92e7ae31e37" localSheetId="4" hidden="1">Model!$DJ$143</definedName>
    <definedName name="CB_fc2b7538928446058867f6b7a3bdfdf2" localSheetId="4" hidden="1">Model!$GN$23</definedName>
    <definedName name="CB_fc2be265837144fe82c1f269fcfd675e" localSheetId="4" hidden="1">Model!$GN$111</definedName>
    <definedName name="CB_fc2ec69ea9964eb7995b8d01fde5381d" localSheetId="4" hidden="1">Model!$CB$43</definedName>
    <definedName name="CB_fc33423f278d49818b2ce47d750c84ac" localSheetId="4" hidden="1">Model!$JY$92</definedName>
    <definedName name="CB_fc388d4e97cb4c2ebd735579ab1d842c" localSheetId="4" hidden="1">Model!$MD$129</definedName>
    <definedName name="CB_fc3a056553c14e02a025373dd5560b59" localSheetId="4" hidden="1">Model!$JY$131</definedName>
    <definedName name="CB_fc437d86cfc24a50a2d74c5f90a2487f" localSheetId="4" hidden="1">Model!$S$115</definedName>
    <definedName name="CB_fc5706b935ca49819c81708db7ce708b" localSheetId="4" hidden="1">Model!$BU$101</definedName>
    <definedName name="CB_fc57b316e6004834bf665ac86a6c56ce" localSheetId="4" hidden="1">Model!$HK$128</definedName>
    <definedName name="CB_fc5f357ab19248708103685cb1ccaee3" localSheetId="4" hidden="1">Model!$BH$89</definedName>
    <definedName name="CB_fc5fead9fa814c77983707346e76f762" localSheetId="4" hidden="1">Model!$AF$31</definedName>
    <definedName name="CB_fc63a965ac604fd3aa674d50c7c23be3" localSheetId="4" hidden="1">Model!$NC$45</definedName>
    <definedName name="CB_fc64b24d61e2421786e0774555851df6" localSheetId="4" hidden="1">Model!$AF$90</definedName>
    <definedName name="CB_fc7b3175fe6e4ede92f80823517226e6" localSheetId="4" hidden="1">Model!$IZ$119</definedName>
    <definedName name="CB_fc7f52b9ccff4a2f8e4eedd2cd14ef8d" localSheetId="4" hidden="1">Model!$AF$42</definedName>
    <definedName name="CB_fc8dceb9f8eb4346835aab8ec212c9a1" localSheetId="4" hidden="1">Model!$MI$87</definedName>
    <definedName name="CB_fc98085eb4a44ef7bf4e2d9fb7185def" localSheetId="4" hidden="1">Model!$JE$16</definedName>
    <definedName name="CB_fc9f040abbc24f2198f7d517bb6e6ec9" localSheetId="4" hidden="1">Model!$AF$153</definedName>
    <definedName name="CB_fca21915547b45d7bbe38a7c13608abe" localSheetId="4" hidden="1">Model!$HP$104</definedName>
    <definedName name="CB_fcbdbfd9468a4d56b454019c777eea3e" localSheetId="4" hidden="1">Model!$MD$151</definedName>
    <definedName name="CB_fcc81800ba3c427ab0ff0ca59d15ee2d" localSheetId="4" hidden="1">Model!$S$138</definedName>
    <definedName name="CB_fcec06c5a3ef41709255d1424ac1bf94" localSheetId="4" hidden="1">Model!$DJ$146</definedName>
    <definedName name="CB_fcfab3c394b942eaa315f3a6dad2c37f" localSheetId="4" hidden="1">Model!$GA$72</definedName>
    <definedName name="CB_fd0c8b1d3edd480abb2c8d4d846a51e9" localSheetId="4" hidden="1">Model!$N$126</definedName>
    <definedName name="CB_fd1c1c7f2a4f426ea8646c6af7c01908" localSheetId="4" hidden="1">Model!$HK$124</definedName>
    <definedName name="CB_fd20a61583df488b87a299865d4f4ac8" localSheetId="4" hidden="1">Model!$AM$117</definedName>
    <definedName name="CB_fd26b048e39848a69983e60e808d1a02" localSheetId="4" hidden="1">Model!$AF$29</definedName>
    <definedName name="CB_fd365cc6a3b94c9aafdcb352101440ff" localSheetId="4" hidden="1">Model!$JY$104</definedName>
    <definedName name="CB_fd4f009e7c304fe08884ef4ce397bb81" localSheetId="4" hidden="1">Model!$BH$22</definedName>
    <definedName name="CB_fd5c7ad8dbe94fe59b01288dddf87274" localSheetId="4" hidden="1">Model!$BC$69</definedName>
    <definedName name="CB_fd61e130b7244c1fb1b330ccc2d10c70" localSheetId="4" hidden="1">Model!$IZ$94</definedName>
    <definedName name="CB_fd81202981c940f1b5d4410693fea147" localSheetId="4" hidden="1">Model!$BH$124</definedName>
    <definedName name="CB_fd814e47e9b6425f8406687b1d9c89f9" localSheetId="4" hidden="1">Model!$DQ$110</definedName>
    <definedName name="CB_fd90a15b09214f62b75fbd10587079f8" localSheetId="4" hidden="1">Model!$DJ$152</definedName>
    <definedName name="CB_fda22a123f0041a8a44013888f417c84" localSheetId="4" hidden="1">Model!$FV$140</definedName>
    <definedName name="CB_fdb242a1186040d0b655afe3bae5dc48" localSheetId="4" hidden="1">Model!$IJ$101</definedName>
    <definedName name="CB_fdbf614c9f73413bb48e5b34b2cbff59" localSheetId="4" hidden="1">Model!$IZ$18</definedName>
    <definedName name="CB_fdc1661b726147eea8e582f6db9ab91a" localSheetId="4" hidden="1">Model!$CR$50</definedName>
    <definedName name="CB_fddce5f1b90f49e49ebb942cddf1089e" localSheetId="4" hidden="1">Model!$MV$103</definedName>
    <definedName name="CB_fde276bc7fdc41f1af490e9459cb7d91" localSheetId="4" hidden="1">Model!$DJ$144</definedName>
    <definedName name="CB_fde45304cc7645bbb5e95ab2acbc9a1e" localSheetId="4" hidden="1">Model!$AF$19</definedName>
    <definedName name="CB_fde980e6be64448ebe567dd391b06ee8" localSheetId="4" hidden="1">Model!$FF$135</definedName>
    <definedName name="CB_fdee73376fba464b98946dcaf23b5f4b" localSheetId="4" hidden="1">Model!$HP$91</definedName>
    <definedName name="CB_fdfbe4e46ca344a8bb7a10ea116edbcc" localSheetId="4" hidden="1">Model!$JY$130</definedName>
    <definedName name="CB_fe029ce1ac814cf8bb93eceefeacd234" localSheetId="4" hidden="1">Model!$LN$16</definedName>
    <definedName name="CB_fe1070772a784240a8779c333c3d1a2b" localSheetId="4" hidden="1">Model!$JR$153</definedName>
    <definedName name="CB_fe1e2e5f10e24702b7b4fc9022e85469" localSheetId="4" hidden="1">Model!$DQ$67</definedName>
    <definedName name="CB_fe207ad5f3a14eb89bf6882cea250b42" localSheetId="4" hidden="1">Model!$JE$101</definedName>
    <definedName name="CB_fe368e31323346b6b41248325ffd3cc5" localSheetId="4" hidden="1">Model!$KO$119</definedName>
    <definedName name="CB_fe56655d6e694d1ea1336ec3dadf18bc" localSheetId="4" hidden="1">Model!$KO$29</definedName>
    <definedName name="CB_fe5cb6e6983a4ce2aa2df48d5318a124" localSheetId="4" hidden="1">Model!$IC$95</definedName>
    <definedName name="CB_fe6ae5c01f2e47bb9acad00773d6d80e" localSheetId="4" hidden="1">Model!$MI$20</definedName>
    <definedName name="CB_fe6dc76fdc4a4db99d58872e4609a009" localSheetId="4" hidden="1">Model!$IJ$50</definedName>
    <definedName name="CB_fe6f2c0d64f84a3ab252ad69c1365565" localSheetId="4" hidden="1">Model!$IJ$66</definedName>
    <definedName name="CB_fe84755275d24c72a224879e5c23a36a" localSheetId="4" hidden="1">Model!$HK$15</definedName>
    <definedName name="CB_fe909f6809af4651bdadf9b1b38f0ff2" localSheetId="4" hidden="1">Model!$HK$150</definedName>
    <definedName name="CB_feb5bb986f1a49e3b1772a6f1142fd26" localSheetId="4" hidden="1">Model!$CR$145</definedName>
    <definedName name="CB_fed71f1bf6834cb09aa4c39a00c61a48" localSheetId="4" hidden="1">Model!$MV$4</definedName>
    <definedName name="CB_fed7d42908534f7f81c800b28e030061" localSheetId="4" hidden="1">Model!$BC$72</definedName>
    <definedName name="CB_fee3631865e346fc9d769a89634227d2" localSheetId="4" hidden="1">Model!$LN$70</definedName>
    <definedName name="CB_fefd7b2b7cdb40b89d19069291e7a1a7" localSheetId="4" hidden="1">Model!$KO$17</definedName>
    <definedName name="CB_ff0311f7c7cb432ab6788e88f4634b4c" localSheetId="4" hidden="1">Model!$CB$108</definedName>
    <definedName name="CB_ff053c4e5e404e86997d537c0113c821" localSheetId="4" hidden="1">Model!$GN$115</definedName>
    <definedName name="CB_ff15607b20c840ec83a93cd38272e95e" localSheetId="4" hidden="1">Model!$MI$53</definedName>
    <definedName name="CB_ff1f58c20bc74c668d2544fa2a9b234b" localSheetId="4" hidden="1">Model!$S$107</definedName>
    <definedName name="CB_ff1fcfeda1e04576a1c3e3ab43f3baaf" localSheetId="4" hidden="1">Model!$MV$149</definedName>
    <definedName name="CB_ff319c5e0cca4c47b71d24c32c084149" localSheetId="4" hidden="1">Model!$IZ$90</definedName>
    <definedName name="CB_ff35f43032f24a2bbd822113e2b2d22d" localSheetId="4" hidden="1">Model!$EG$40</definedName>
    <definedName name="CB_ff3702c23b524591b26361c428934871" localSheetId="4" hidden="1">Model!$KO$69</definedName>
    <definedName name="CB_ff3f22869bdd42ddac0c58f1a730b717" localSheetId="4" hidden="1">Model!$AF$6</definedName>
    <definedName name="CB_ff42b944762a452696e2a6cb033a606b" localSheetId="4" hidden="1">Model!$N$132</definedName>
    <definedName name="CB_ff4ec166f872442c84f05f5e850460cf" localSheetId="4" hidden="1">Model!$IJ$103</definedName>
    <definedName name="CB_ff678cdfd4b54af4940b6fdcd2e7de09" localSheetId="4" hidden="1">Model!$GA$98</definedName>
    <definedName name="CB_ff6c6cbaded44314919717b2ce5061a8" localSheetId="4" hidden="1">Model!$KO$13</definedName>
    <definedName name="CB_ff6dde77c9bf4a5096bcc77cc6e5a907" localSheetId="4" hidden="1">Model!$GN$99</definedName>
    <definedName name="CB_ff6fb6079f044a1bb89d4debbb886bb7" localSheetId="4" hidden="1">Model!$KO$64</definedName>
    <definedName name="CB_ff7ccd13c3824f63a6867886a2c459d7" localSheetId="4" hidden="1">Model!$JY$25</definedName>
    <definedName name="CB_ff88d875053f49a28cb832b1d57497e6" localSheetId="4" hidden="1">Model!$EG$94</definedName>
    <definedName name="CB_ff90fb3ff0cb480793cd59bba8282d8e" localSheetId="4" hidden="1">Model!$CW$117</definedName>
    <definedName name="CB_ff9a4412b2ce48f5b7fc07c5705f4891" localSheetId="4" hidden="1">Model!$JR$86</definedName>
    <definedName name="CB_ff9b5abdca484a6387fe149e59e51f5d" localSheetId="4" hidden="1">Model!$GU$7</definedName>
    <definedName name="CB_ff9d5e8b246f43b08a9f9586e7e16b2c" localSheetId="4" hidden="1">Model!$IZ$146</definedName>
    <definedName name="CB_ffb593e7b4dc4d66976d35b2b977d3a2" localSheetId="4" hidden="1">Model!$NC$150</definedName>
    <definedName name="CB_ffbad7067dfc4dec9a33cbc976999e25" localSheetId="4" hidden="1">Model!$MV$83</definedName>
    <definedName name="CB_ffbb7f126c7e4252bc269ed1c92662c1" localSheetId="4" hidden="1">Model!$AF$9</definedName>
    <definedName name="CB_ffc445e1950246de96d3f86b8ab4d605" localSheetId="4" hidden="1">Model!$KO$80</definedName>
    <definedName name="CB_ffe3eb7d47084970b340b8dbf408ec97" localSheetId="4" hidden="1">Model!$BC$26</definedName>
    <definedName name="CB_ffecfca9c92b41e1a51c5b79620413d9" localSheetId="4" hidden="1">Model!$BC$46</definedName>
    <definedName name="CBCR_000320fa1e6d49b49fb2d3e4f512728f" localSheetId="4" hidden="1">Model!$BV$90</definedName>
    <definedName name="CBCR_0008bc9549444217b76d801ed280fafd" localSheetId="4" hidden="1">Model!$AG$73</definedName>
    <definedName name="CBCR_00130a92285145f79982238f84727404" localSheetId="4" hidden="1">Model!$BV$10</definedName>
    <definedName name="CBCR_001927c6c69649b8a201efe3654e4ce8" localSheetId="4" hidden="1">Model!$EZ$147</definedName>
    <definedName name="CBCR_0069a016c9aa42309a6bb7b128a0b841" localSheetId="4" hidden="1">Model!$MW$32</definedName>
    <definedName name="CBCR_0086de8a1b5548429553fef0ee5e34e9" localSheetId="4" hidden="1">Model!$O$4</definedName>
    <definedName name="CBCR_00a5fef04659425686e31141e2cdca0f" localSheetId="4" hidden="1">Model!$BV$68</definedName>
    <definedName name="CBCR_00cb3f729b7b4a2f841b7606dc814067" localSheetId="4" hidden="1">Model!$ID$34</definedName>
    <definedName name="CBCR_00ccb79322604b50953ae095751fb433" localSheetId="4" hidden="1">Model!$O$4</definedName>
    <definedName name="CBCR_00d638ab7961488587b5a2c076786284" localSheetId="4" hidden="1">Model!$EZ$75</definedName>
    <definedName name="CBCR_00e1775bdf1e490cae9e2b89a40b07e6" localSheetId="4" hidden="1">Model!$DK$108</definedName>
    <definedName name="CBCR_00f515d038c94868923607097bded98a" localSheetId="4" hidden="1">Model!$O$4</definedName>
    <definedName name="CBCR_010a1e1d711f4f929319bc904ffa949d" localSheetId="4" hidden="1">Model!$GV$107</definedName>
    <definedName name="CBCR_0115b98ff32a4c29901f68c04bdfa73a" localSheetId="4" hidden="1">Model!$O$4</definedName>
    <definedName name="CBCR_0135a417f8c1482b9f4a194684665ef1" localSheetId="4" hidden="1">Model!$O$4</definedName>
    <definedName name="CBCR_016c138699ee4d71953114cdd376049c" localSheetId="4" hidden="1">Model!$BV$57</definedName>
    <definedName name="CBCR_016f4aaf21ad473da633d52e71d3e495" localSheetId="4" hidden="1">Model!$BV$136</definedName>
    <definedName name="CBCR_0179e017048a4487ba6ef572e00c65f0" localSheetId="4" hidden="1">Model!$O$4</definedName>
    <definedName name="CBCR_0186df82acf946cfb85f6e2b910f80cd" localSheetId="4" hidden="1">Model!$JS$36</definedName>
    <definedName name="CBCR_0187638ae4364fa29dcfd96c76c85616" localSheetId="4" hidden="1">Model!$JZ$89</definedName>
    <definedName name="CBCR_018edcae4cd7414fab861a2859521ddf" localSheetId="4" hidden="1">Model!$JS$151</definedName>
    <definedName name="CBCR_019f9007a1a3475a8a6cfa7129671977" localSheetId="4" hidden="1">Model!$DK$136</definedName>
    <definedName name="CBCR_01db672cb9cd400f809239aabcba0e84" localSheetId="4" hidden="1">Model!$EZ$96</definedName>
    <definedName name="CBCR_01defc5ecc1e4763b0b961eb296c142b" localSheetId="4" hidden="1">Model!$CC$149</definedName>
    <definedName name="CBCR_01ed2343b16742da8fa579fb589ecd97" localSheetId="4" hidden="1">Model!$AG$108</definedName>
    <definedName name="CBCR_0204bdba1c5247bfa449019077e0f1aa" localSheetId="4" hidden="1">Model!$LH$94</definedName>
    <definedName name="CBCR_02062fa013b44fe0ae81bc77afbec650" localSheetId="4" hidden="1">Model!$O$4</definedName>
    <definedName name="CBCR_02080311d46f49d88d7e69c1478f1b44" localSheetId="4" hidden="1">Model!$ND$117</definedName>
    <definedName name="CBCR_020e9c6264b34871a02deb36ef4fe192" localSheetId="4" hidden="1">Model!$AN$111</definedName>
    <definedName name="CBCR_0237082b987f4d8ab4d8b982a01b8eb3" localSheetId="4" hidden="1">Model!$ND$111</definedName>
    <definedName name="CBCR_02433c321546483992fe457709e610eb" localSheetId="4" hidden="1">Model!$ID$35</definedName>
    <definedName name="CBCR_0245dd20ef7043f9974f47c4641c23cd" localSheetId="4" hidden="1">Model!$GV$74</definedName>
    <definedName name="CBCR_02483a6b42cc4ff189270371b679b287" localSheetId="4" hidden="1">Model!$AG$8</definedName>
    <definedName name="CBCR_024b522101824092a5256c0fd6292009" localSheetId="4" hidden="1">Model!$O$4</definedName>
    <definedName name="CBCR_025bd72ccd5d43aa901789676c453892" localSheetId="4" hidden="1">Model!$GV$67</definedName>
    <definedName name="CBCR_02621d01c56a409a8d877318c4632c63" localSheetId="4" hidden="1">Model!$O$4</definedName>
    <definedName name="CBCR_0267ab3cb7ce466cb1d9afe30468cc36" localSheetId="4" hidden="1">Model!$LO$45</definedName>
    <definedName name="CBCR_027359b265ab4a69bd920b8269d2d31d" localSheetId="4" hidden="1">Model!$GV$52</definedName>
    <definedName name="CBCR_028096bed8b0434b9928bfc6e0be9b1e" localSheetId="4" hidden="1">Model!$O$4</definedName>
    <definedName name="CBCR_02885313f18543719f92ff5f3f71a252" localSheetId="4" hidden="1">Model!$MW$133</definedName>
    <definedName name="CBCR_0293faef047043ab868b3610e927a0ae" localSheetId="4" hidden="1">Model!$EZ$155</definedName>
    <definedName name="CBCR_0295684b4eac470ba0b6754c115f1c3b" localSheetId="4" hidden="1">Model!$EZ$63</definedName>
    <definedName name="CBCR_02a6f094753944faa6e79a9a7726fc32" localSheetId="4" hidden="1">Model!$CC$130</definedName>
    <definedName name="CBCR_02a828fc97eb4e0db345a743c4bb3ff5" localSheetId="4" hidden="1">Model!$O$4</definedName>
    <definedName name="CBCR_02a8c719fa2948bba657bf4e1c1c789b" localSheetId="4" hidden="1">Model!$IK$65</definedName>
    <definedName name="CBCR_02aba61b9da24868aafd08dd1f5713f9" localSheetId="4" hidden="1">Model!$GV$139</definedName>
    <definedName name="CBCR_02ae0286e16c4fbcada06e9cf9a1c55e" localSheetId="4" hidden="1">Model!$JZ$85</definedName>
    <definedName name="CBCR_02bd479a0c8f486197cd42d4d56aeda9" localSheetId="4" hidden="1">Model!$CC$53</definedName>
    <definedName name="CBCR_02f97dedb10a4d44b0b9034844230cd8" localSheetId="4" hidden="1">Model!$O$4</definedName>
    <definedName name="CBCR_0318aaeb0d9e45ab9e16f8ecf1020773" localSheetId="4" hidden="1">Model!$O$4</definedName>
    <definedName name="CBCR_0321e4f678b94918b260d72efd36719c" localSheetId="4" hidden="1">Model!$JZ$116</definedName>
    <definedName name="CBCR_033ad677c1ac4f24be91f2c64dd8fa43" localSheetId="4" hidden="1">Model!$O$4</definedName>
    <definedName name="CBCR_0342b6f4e8da4732b37b63831933e3ec" localSheetId="4" hidden="1">Model!$O$4</definedName>
    <definedName name="CBCR_03550c36e86a407eb353cf46eb423ee4" localSheetId="4" hidden="1">Model!$JS$89</definedName>
    <definedName name="CBCR_036470fe28d6453ebac3f9761b74868e" localSheetId="4" hidden="1">Model!$O$4</definedName>
    <definedName name="CBCR_0376ecbfeb4c441c9a2a0435414a26ce" localSheetId="4" hidden="1">Model!$JS$20</definedName>
    <definedName name="CBCR_03785b1ec2264e13a829acc547132fa7" localSheetId="4" hidden="1">Model!$GV$38</definedName>
    <definedName name="CBCR_038d76649a634667ad281ca40b87b1a4" localSheetId="4" hidden="1">Model!$DK$7</definedName>
    <definedName name="CBCR_03972d4bcd5745d499905cba5e8f3e68" localSheetId="4" hidden="1">Model!$EZ$23</definedName>
    <definedName name="CBCR_03a6f2b4fd5a4920a073bf02ced94969" localSheetId="4" hidden="1">Model!$LH$99</definedName>
    <definedName name="CBCR_03ab445da8a845cea4cef290ae207c04" localSheetId="4" hidden="1">Model!$O$4</definedName>
    <definedName name="CBCR_03be1fcff2f04cc6b2322707cdf68aa5" localSheetId="4" hidden="1">Model!$FG$150</definedName>
    <definedName name="CBCR_03e635505b0a459c83ceb4f4afa40191" localSheetId="4" hidden="1">Model!$GO$71</definedName>
    <definedName name="CBCR_03ebed6c5fc54180a93d82e13196c178" localSheetId="4" hidden="1">Model!$O$4</definedName>
    <definedName name="CBCR_04280e02fe314c6b913bd7a11539652c" localSheetId="4" hidden="1">Model!$FG$140</definedName>
    <definedName name="CBCR_04425f1e5b214b95a84ae55b52770b0f" localSheetId="4" hidden="1">Model!$O$4</definedName>
    <definedName name="CBCR_0458cab524be4c109e45b92dc1ae7599" localSheetId="4" hidden="1">Model!$O$4</definedName>
    <definedName name="CBCR_045ec4c1e28747bbb720ba652ce65096" localSheetId="4" hidden="1">Model!$GV$44</definedName>
    <definedName name="CBCR_0461a1a5f4864f8a8391a9158496686d" localSheetId="4" hidden="1">Model!$O$4</definedName>
    <definedName name="CBCR_0463fa64cfde45c5935a592454c2bae8" localSheetId="4" hidden="1">Model!$O$4</definedName>
    <definedName name="CBCR_046ba5a7684a46f3b788502bb4c6eeab" localSheetId="4" hidden="1">Model!$BV$140</definedName>
    <definedName name="CBCR_0471a3b0f57f496dae07426696dc3ffa" localSheetId="4" hidden="1">Model!$GO$95</definedName>
    <definedName name="CBCR_048f5a357c954a0f976eac08bbcef5d2" localSheetId="4" hidden="1">Model!$O$4</definedName>
    <definedName name="CBCR_049d5390da8248b395b2ad78782e1022" localSheetId="4" hidden="1">Model!$O$4</definedName>
    <definedName name="CBCR_04bb51f15f93476caa7abcd902b833e9" localSheetId="4" hidden="1">Model!$ND$45</definedName>
    <definedName name="CBCR_04d8945d469d4dcbb7d0edb7c7b219ac" localSheetId="4" hidden="1">Model!$O$4</definedName>
    <definedName name="CBCR_04df5240a9c2446391157d9dd58630ee" localSheetId="4" hidden="1">Model!$O$4</definedName>
    <definedName name="CBCR_04f55f0b33b74637a99a543e84dbf7df" localSheetId="4" hidden="1">Model!$O$4</definedName>
    <definedName name="CBCR_0509b495befe4a56ba0beef3e73a4460" localSheetId="4" hidden="1">Model!$IK$33</definedName>
    <definedName name="CBCR_05216cf6a84c46cf9e6048cc3afc4b03" localSheetId="4" hidden="1">Model!$O$4</definedName>
    <definedName name="CBCR_05229ff9269c4924ba883e2bcd9c295c" localSheetId="4" hidden="1">Model!$O$4</definedName>
    <definedName name="CBCR_052e35e67ea44acb92e12027c8c3d291" localSheetId="4" hidden="1">Model!$LO$97</definedName>
    <definedName name="CBCR_05319e966ab842c680275798561f94ea" localSheetId="4" hidden="1">Model!$GV$80</definedName>
    <definedName name="CBCR_053bd433b86c423d8515e04b30cb59ef" localSheetId="4" hidden="1">Model!$O$4</definedName>
    <definedName name="CBCR_0547985672e440f09785f37f1d2a4b59" localSheetId="4" hidden="1">Model!$O$4</definedName>
    <definedName name="CBCR_055b32fa5dc84e5881ffb45a42669f85" localSheetId="4" hidden="1">Model!$ID$123</definedName>
    <definedName name="CBCR_055c7e9df11f45a08518ef0e648ae528" localSheetId="4" hidden="1">Model!$O$4</definedName>
    <definedName name="CBCR_05689ff2cea84869acdf322a58e10a2a" localSheetId="4" hidden="1">Model!$BV$134</definedName>
    <definedName name="CBCR_0579705341014b298f84dface7399927" localSheetId="4" hidden="1">Model!$O$4</definedName>
    <definedName name="CBCR_05851b5663f74d558e0372042be4171a" localSheetId="4" hidden="1">Model!$O$4</definedName>
    <definedName name="CBCR_0586c9abeaa7485fb7774739781649ee" localSheetId="4" hidden="1">Model!$JS$46</definedName>
    <definedName name="CBCR_0586fa274a6444fe9f451d44979e8b59" localSheetId="4" hidden="1">Model!$ID$69</definedName>
    <definedName name="CBCR_05870d64853a471c853a70629b89eb3d" localSheetId="4" hidden="1">Model!$DR$156</definedName>
    <definedName name="CBCR_058ca43539434c518128db0d6fa256cd" localSheetId="4" hidden="1">Model!$ND$98</definedName>
    <definedName name="CBCR_05a80484e8a64b759df57cbbc28d9119" localSheetId="4" hidden="1">Model!$FG$126</definedName>
    <definedName name="CBCR_05ac4bc2dc884dd4be18680a6ff46505" localSheetId="4" hidden="1">Model!$O$4</definedName>
    <definedName name="CBCR_05b3dd2fa5434d33a87e5b5a355ebd52" localSheetId="4" hidden="1">Model!$LH$40</definedName>
    <definedName name="CBCR_05bd243103db470d8b809c29f32b4dd5" localSheetId="4" hidden="1">Model!$ND$32</definedName>
    <definedName name="CBCR_05c4c977ba2c46eeb32ba57012985f72" localSheetId="4" hidden="1">Model!$EZ$17</definedName>
    <definedName name="CBCR_05d27bc9ea6d4ca7b7ac674498561c32" localSheetId="4" hidden="1">Model!$ND$127</definedName>
    <definedName name="CBCR_05d8ca431e0341f5b3400f198fbedc43" localSheetId="4" hidden="1">Model!$FG$130</definedName>
    <definedName name="CBCR_05f08ae6be944a9fbaeb681c2c320ba1" localSheetId="4" hidden="1">Model!$ND$49</definedName>
    <definedName name="CBCR_05f17cc327674299b7ff27681d981463" localSheetId="4" hidden="1">Model!$AG$128</definedName>
    <definedName name="CBCR_05fa10e458704276abcec4d17850b67a" localSheetId="4" hidden="1">Model!$O$4</definedName>
    <definedName name="CBCR_05fce931e8d74a6eb8cb6940f6411fdd" localSheetId="4" hidden="1">Model!$O$4</definedName>
    <definedName name="CBCR_0605aae021c640c18aa505849d24f780" localSheetId="4" hidden="1">Model!$ID$102</definedName>
    <definedName name="CBCR_0605e831d24d437cbaa6ab0f274845c6" localSheetId="4" hidden="1">Model!$DR$80</definedName>
    <definedName name="CBCR_0652a21dc1554836a8b8801ab248465a" localSheetId="4" hidden="1">Model!$LH$80</definedName>
    <definedName name="CBCR_0652dfaf33ae463e926e7e50767ea19d" localSheetId="4" hidden="1">Model!$IK$84</definedName>
    <definedName name="CBCR_06966206dea247529df47922a0220586" localSheetId="4" hidden="1">Model!$EZ$88</definedName>
    <definedName name="CBCR_0698ff1b809247d9b108984b87572b57" localSheetId="4" hidden="1">Model!$AG$84</definedName>
    <definedName name="CBCR_069c5c80b3414d1c90e5f89b81156388" localSheetId="4" hidden="1">Model!$DK$70</definedName>
    <definedName name="CBCR_06ab954d6c284bbc9d795f9f4c3a6e72" localSheetId="4" hidden="1">Model!$JS$141</definedName>
    <definedName name="CBCR_06e6300ba61e4075b903543da2a63e9a" localSheetId="4" hidden="1">Model!$GV$116</definedName>
    <definedName name="CBCR_06f38a3602fc4f36a526ef6e1173ab25" localSheetId="4" hidden="1">Model!$EZ$78</definedName>
    <definedName name="CBCR_06f942a2deb342e99ef20a8953f04b42" localSheetId="4" hidden="1">Model!$JZ$143</definedName>
    <definedName name="CBCR_06fc5f1c772e47309f288c797774d7fe" localSheetId="4" hidden="1">Model!$BV$116</definedName>
    <definedName name="CBCR_072ed8512f034a288d5e7e5c6fb9579d" localSheetId="4" hidden="1">Model!$O$4</definedName>
    <definedName name="CBCR_074004ca155c420782dadd7bf68a4249" localSheetId="4" hidden="1">Model!$ID$27</definedName>
    <definedName name="CBCR_0749aab1b3f442a1a6d501fb6cd08e94" localSheetId="4" hidden="1">Model!$JS$34</definedName>
    <definedName name="CBCR_07531c1d0b9f429d85ad41aaa3066f15" localSheetId="4" hidden="1">Model!$O$4</definedName>
    <definedName name="CBCR_0782282f954d49d69909cb356447fbd0" localSheetId="4" hidden="1">Model!$DK$50</definedName>
    <definedName name="CBCR_0787735ad38b4406bb63099a077c41ee" localSheetId="4" hidden="1">Model!$GV$71</definedName>
    <definedName name="CBCR_078f69a294ba4c16b01a21142620d655" localSheetId="4" hidden="1">Model!$IK$11</definedName>
    <definedName name="CBCR_07b7202eecdb4b4cafc5c7439d5f63b3" localSheetId="4" hidden="1">Model!$O$4</definedName>
    <definedName name="CBCR_07c1d39150d0460aa8f0a894d98194b3" localSheetId="4" hidden="1">Model!$LO$126</definedName>
    <definedName name="CBCR_07d3801e65154c9f83fbddd368072198" localSheetId="4" hidden="1">Model!$GV$103</definedName>
    <definedName name="CBCR_07e280e873bc4476aa3d474e2753933b" localSheetId="4" hidden="1">Model!$JS$51</definedName>
    <definedName name="CBCR_07e5bff5c655418390e8f4a2e495b967" localSheetId="4" hidden="1">Model!$DK$116</definedName>
    <definedName name="CBCR_07e7cadb11e34bd18392664ee814b63b" localSheetId="4" hidden="1">Model!$O$4</definedName>
    <definedName name="CBCR_07e88fd3c73a438bbe88ef6e80115427" localSheetId="4" hidden="1">Model!$O$4</definedName>
    <definedName name="CBCR_07ea21f1ff0a4e2ea10215b0832abf2e" localSheetId="4" hidden="1">Model!$MW$159</definedName>
    <definedName name="CBCR_07f434caafe24e9b80c5c930956ad221" localSheetId="4" hidden="1">Model!$DK$87</definedName>
    <definedName name="CBCR_081ca48df0e14e9a8e3176220aee203b" localSheetId="4" hidden="1">Model!$O$4</definedName>
    <definedName name="CBCR_0821957f37f849d7840af16bc95e56f4" localSheetId="4" hidden="1">Model!$O$4</definedName>
    <definedName name="CBCR_082c3d9d229246edabea0b79d6ed4b54" localSheetId="4" hidden="1">Model!$LH$139</definedName>
    <definedName name="CBCR_089182eb3bd74db79e529540e95cdf69" localSheetId="4" hidden="1">Model!$ND$122</definedName>
    <definedName name="CBCR_0894d02de11a44a99fe3eac4e15b6151" localSheetId="4" hidden="1">Model!$O$4</definedName>
    <definedName name="CBCR_08a4b79c6dd14c84ab3db4f1e88e6c2d" localSheetId="4" hidden="1">Model!$BV$81</definedName>
    <definedName name="CBCR_08b453fa5a5348d5acec7e888a200531" localSheetId="4" hidden="1">Model!$O$4</definedName>
    <definedName name="CBCR_08b614da9ca3433ab50bb60c13edc8e9" localSheetId="4" hidden="1">Model!$EZ$156</definedName>
    <definedName name="CBCR_08baa2cd54ea4ec6814e66bab92fcbc9" localSheetId="4" hidden="1">Model!$O$4</definedName>
    <definedName name="CBCR_08e7b4e484894ea685d140d4a970f79a" localSheetId="4" hidden="1">Model!$LH$53</definedName>
    <definedName name="CBCR_08e7bd3ad55c4b0587d371788a63b699" localSheetId="4" hidden="1">Model!$O$4</definedName>
    <definedName name="CBCR_08eb673fdc38496b8d1e92c55fbcff88" localSheetId="4" hidden="1">Model!$ND$37</definedName>
    <definedName name="CBCR_090630db0a824efd96dd5bc94b13832e" localSheetId="4" hidden="1">Model!$AG$26</definedName>
    <definedName name="CBCR_0927e23f231945a48d50da14d4c67940" localSheetId="4" hidden="1">Model!$O$4</definedName>
    <definedName name="CBCR_0947b4f9bf8f4c78937cb54ce4cc13f1" localSheetId="4" hidden="1">Model!$O$4</definedName>
    <definedName name="CBCR_095634cc11a84a5e838bd7504eefa37a" localSheetId="4" hidden="1">Model!$O$4</definedName>
    <definedName name="CBCR_095892c7567140b4afb59a4879cbfb22" localSheetId="4" hidden="1">Model!$CC$115</definedName>
    <definedName name="CBCR_095cf26fe4bc48b3865466ae2ec81f40" localSheetId="4" hidden="1">Model!$DR$146</definedName>
    <definedName name="CBCR_097620f2f7fa47db989a5c5fc63b49da" localSheetId="4" hidden="1">Model!$CC$44</definedName>
    <definedName name="CBCR_097e36f5f6a145668c94d5e0db42e33d" localSheetId="4" hidden="1">Model!$GV$119</definedName>
    <definedName name="CBCR_097fab4afbc242258eb13f98ab884478" localSheetId="4" hidden="1">Model!$O$4</definedName>
    <definedName name="CBCR_098355c931fc462e874aa883b2c8c36e" localSheetId="4" hidden="1">Model!$AN$15</definedName>
    <definedName name="CBCR_098439e3a8f944e298d8bf760093e9a7" localSheetId="4" hidden="1">Model!$CC$113</definedName>
    <definedName name="CBCR_0991bad790f348118656129cbc8f56a8" localSheetId="4" hidden="1">Model!$FG$93</definedName>
    <definedName name="CBCR_0992f5ffefec415c84c328a908968194" localSheetId="4" hidden="1">Model!$O$4</definedName>
    <definedName name="CBCR_09a08ed6737341cb8755ab0314820e57" localSheetId="4" hidden="1">Model!$GV$30</definedName>
    <definedName name="CBCR_09b64bea3300435b9d008e60c62adfb0" localSheetId="4" hidden="1">Model!$O$4</definedName>
    <definedName name="CBCR_09b6cc95406e4e4c9bf7e043c82631a4" localSheetId="4" hidden="1">Model!$JZ$42</definedName>
    <definedName name="CBCR_09bd1970d56545ddacf26b00ada33759" localSheetId="4" hidden="1">Model!$O$4</definedName>
    <definedName name="CBCR_09bf7bcb401c47289b166e7e14f21610" localSheetId="4" hidden="1">Model!$O$4</definedName>
    <definedName name="CBCR_09c572ee4da24f2fb9671e228ead6c11" localSheetId="4" hidden="1">Model!$LH$85</definedName>
    <definedName name="CBCR_09e8a2ac5f6f4f05990726667c6974b5" localSheetId="4" hidden="1">Model!$O$4</definedName>
    <definedName name="CBCR_09ecb7d46c8949d7a6fd87fe6483bb22" localSheetId="4" hidden="1">Model!$FG$118</definedName>
    <definedName name="CBCR_09ed80f7198b4d7bbe19739229837292" localSheetId="4" hidden="1">Model!$GO$146</definedName>
    <definedName name="CBCR_09ee1cd5806c4b589e049b3597f604e2" localSheetId="4" hidden="1">Model!$ID$59</definedName>
    <definedName name="CBCR_09ee92980ede4f3793c393cc4a718532" localSheetId="4" hidden="1">Model!$AG$22</definedName>
    <definedName name="CBCR_0a0d80ed95bb4b5a8ec7b24b880c9dbf" localSheetId="4" hidden="1">Model!$LH$115</definedName>
    <definedName name="CBCR_0a26da846ddb48d59532bb96ad88eef2" localSheetId="4" hidden="1">Model!$O$4</definedName>
    <definedName name="CBCR_0a37c8fa6add43829c2900891f955552" localSheetId="4" hidden="1">Model!$EZ$144</definedName>
    <definedName name="CBCR_0a811fd24815494d8a302b913df8797d" localSheetId="4" hidden="1">Model!$JZ$156</definedName>
    <definedName name="CBCR_0a95f201c7814fa493135706119f6e11" localSheetId="4" hidden="1">Model!$ND$65</definedName>
    <definedName name="CBCR_0aa2aa64fd394abc9a8975091af1c793" localSheetId="4" hidden="1">Model!$AG$58</definedName>
    <definedName name="CBCR_0ad1690ece88458ab2153c5a797749b1" localSheetId="4" hidden="1">Model!$ND$20</definedName>
    <definedName name="CBCR_0ae0d45451a245178cad0383649f128c" localSheetId="4" hidden="1">Model!$MW$20</definedName>
    <definedName name="CBCR_0aec11e5a2194375abac822c41e7559e" localSheetId="4" hidden="1">Model!$O$4</definedName>
    <definedName name="CBCR_0b05c9acbf3242e4b88531b4a361da9b" localSheetId="4" hidden="1">Model!$O$4</definedName>
    <definedName name="CBCR_0b0aadbe35ed4702af7719d07fe37e48" localSheetId="4" hidden="1">Model!$AG$60</definedName>
    <definedName name="CBCR_0b0e8339b6e34b0ca3737e8e1436c24b" localSheetId="4" hidden="1">Model!$ID$20</definedName>
    <definedName name="CBCR_0b12c5da96bf47a093f0deddba1afba8" localSheetId="4" hidden="1">Model!$O$4</definedName>
    <definedName name="CBCR_0b34cf97d56c402db81051083096ec8b" localSheetId="4" hidden="1">Model!$O$4</definedName>
    <definedName name="CBCR_0b450e1c12eb4733bd1b8ebee449000a" localSheetId="4" hidden="1">Model!$O$4</definedName>
    <definedName name="CBCR_0b640274d1f74fdc87568fccd37f64d4" localSheetId="4" hidden="1">Model!$DK$143</definedName>
    <definedName name="CBCR_0b76ae4f34e94c478adb2585069e7eb3" localSheetId="4" hidden="1">Model!$EZ$101</definedName>
    <definedName name="CBCR_0b89c8696be54bb3859d46181763bda2" localSheetId="4" hidden="1">Model!$O$4</definedName>
    <definedName name="CBCR_0b96348844874a97911fc4561db8070e" localSheetId="4" hidden="1">Model!$O$4</definedName>
    <definedName name="CBCR_0bbebb4a97c0424db7ad76e4a657f2b4" localSheetId="4" hidden="1">Model!$O$4</definedName>
    <definedName name="CBCR_0bc5216e057f4b21a999960acb575907" localSheetId="4" hidden="1">Model!$JS$71</definedName>
    <definedName name="CBCR_0bc56917c981488f93ac12a5cf34a0d0" localSheetId="4" hidden="1">Model!$AG$51</definedName>
    <definedName name="CBCR_0be750cee82845fb8f3932173e784bd2" localSheetId="4" hidden="1">Model!$DK$123</definedName>
    <definedName name="CBCR_0beab1a4cb7645b8a3039d17550fe9a1" localSheetId="4" hidden="1">Model!$CC$43</definedName>
    <definedName name="CBCR_0bf5242c29d54942a1b8c391be510a95" localSheetId="4" hidden="1">Model!$BV$59</definedName>
    <definedName name="CBCR_0c0cb50e15874865a359e7e58c280bea" localSheetId="4" hidden="1">Model!$CC$134</definedName>
    <definedName name="CBCR_0c1adbcab30d4aa186c4c126709f826f" localSheetId="4" hidden="1">Model!$BV$100</definedName>
    <definedName name="CBCR_0c2d70b43b354385b657da34415e6f80" localSheetId="4" hidden="1">Model!$LO$29</definedName>
    <definedName name="CBCR_0c3b07608d5f475d975564e5edcd7ff1" localSheetId="4" hidden="1">Model!$O$4</definedName>
    <definedName name="CBCR_0c4564242dc5465a809991660ad55c4e" localSheetId="4" hidden="1">Model!$DR$55</definedName>
    <definedName name="CBCR_0c5a929ca6824ba0a8e6ead9f7f3893e" localSheetId="4" hidden="1">Model!$EZ$59</definedName>
    <definedName name="CBCR_0c6d96d099fd4042a59c81202f736f35" localSheetId="4" hidden="1">Model!$O$4</definedName>
    <definedName name="CBCR_0c6dcbbe56ca4d3d94cb7233032776a1" localSheetId="4" hidden="1">Model!$O$4</definedName>
    <definedName name="CBCR_0c793c2dc34c44f78c422305cc61d7f1" localSheetId="4" hidden="1">Model!$JS$90</definedName>
    <definedName name="CBCR_0c92b476a00d41a186cfa3dc93b98b5a" localSheetId="4" hidden="1">Model!$JS$143</definedName>
    <definedName name="CBCR_0c9ff44aa50546d880378edaf761b0fc" localSheetId="4" hidden="1">Model!$GO$20</definedName>
    <definedName name="CBCR_0ca1e85690b24601a83f667934a313d7" localSheetId="4" hidden="1">Model!$AG$30</definedName>
    <definedName name="CBCR_0cc48bb77e2b48cf987e7ace88b56d21" localSheetId="4" hidden="1">Model!$AG$33</definedName>
    <definedName name="CBCR_0cd089bdf344458d971dc4a49fb8b91f" localSheetId="4" hidden="1">Model!$LO$98</definedName>
    <definedName name="CBCR_0cefa52f53db4f47aa8641b056b3ba1b" localSheetId="4" hidden="1">Model!$CC$22</definedName>
    <definedName name="CBCR_0cfb7fb3cef0407792ceab2defd728d6" localSheetId="4" hidden="1">Model!$O$4</definedName>
    <definedName name="CBCR_0d0ff29d8e0c4616aa8950982e22845c" localSheetId="4" hidden="1">Model!$O$4</definedName>
    <definedName name="CBCR_0d11bdd8a8a64ab4bad66fe2a025b7b2" localSheetId="4" hidden="1">Model!$O$4</definedName>
    <definedName name="CBCR_0d1def33cd814373866d63bc4c9fb383" localSheetId="4" hidden="1">Model!$GV$17</definedName>
    <definedName name="CBCR_0d4cfc74d3d84da080c93996565d3608" localSheetId="4" hidden="1">Model!$DR$122</definedName>
    <definedName name="CBCR_0d8df5c34ad14327b145dc30da9e9d75" localSheetId="4" hidden="1">Model!$O$4</definedName>
    <definedName name="CBCR_0da4be11b8a74cdc8d83bddd2845e9c9" localSheetId="4" hidden="1">Model!$O$4</definedName>
    <definedName name="CBCR_0dab03e6c1fe439c97a576a9c1c81b4b" localSheetId="4" hidden="1">Model!$AG$10</definedName>
    <definedName name="CBCR_0dabeacfcadd429aa46266d4df5adce2" localSheetId="4" hidden="1">Model!$AG$13</definedName>
    <definedName name="CBCR_0dac717479724968a1af90363824bde7" localSheetId="4" hidden="1">Model!$EZ$157</definedName>
    <definedName name="CBCR_0db56af2d35a4486881da484f8179c62" localSheetId="4" hidden="1">Model!$IK$4</definedName>
    <definedName name="CBCR_0dc1db59d85e4a518d90f2e8990dd5c6" localSheetId="4" hidden="1">Model!$O$4</definedName>
    <definedName name="CBCR_0dcb6c9f1fe34cedad8fc7af29147733" localSheetId="4" hidden="1">Model!$LH$76</definedName>
    <definedName name="CBCR_0dda9865a6e04b3383b0b956fa502efd" localSheetId="4" hidden="1">Model!$BV$87</definedName>
    <definedName name="CBCR_0ddee61a8fa1487e8453fed07e914a05" localSheetId="4" hidden="1">Model!$O$4</definedName>
    <definedName name="CBCR_0df3952e535645baa91a42b9408102f0" localSheetId="4" hidden="1">Model!$ID$156</definedName>
    <definedName name="CBCR_0df48b6de39349b0ae60250280f5ee79" localSheetId="4" hidden="1">Model!$DR$52</definedName>
    <definedName name="CBCR_0e087b3615d24aba8431a8f5bc870314" localSheetId="4" hidden="1">Model!$LO$58</definedName>
    <definedName name="CBCR_0e23605f26934c638e03dd58c00b9c34" localSheetId="4" hidden="1">Model!$O$4</definedName>
    <definedName name="CBCR_0e3111313b1c4d2b81f508a3e873e21e" localSheetId="4" hidden="1">Model!$FG$57</definedName>
    <definedName name="CBCR_0e4d4bb42b0a42efb92d93c3bf782b44" localSheetId="4" hidden="1">Model!$GO$92</definedName>
    <definedName name="CBCR_0e51da464888411ca23c7ef729ce0d6e" localSheetId="4" hidden="1">Model!$DK$64</definedName>
    <definedName name="CBCR_0e6d732a435b48d89199b02b6b0aa45d" localSheetId="4" hidden="1">Model!$O$4</definedName>
    <definedName name="CBCR_0e8501d48c3f4e1e88c2bf320ef9ba66" localSheetId="4" hidden="1">Model!$GO$125</definedName>
    <definedName name="CBCR_0eb41da708e94d07a97cdba2d7327d73" localSheetId="4" hidden="1">Model!$LO$149</definedName>
    <definedName name="CBCR_0ebe8049d17a44978ee25a4d916f46b1" localSheetId="4" hidden="1">Model!$JZ$128</definedName>
    <definedName name="CBCR_0ec3e9a804964a7393ecf198c5077365" localSheetId="4" hidden="1">Model!$LH$78</definedName>
    <definedName name="CBCR_0ec96072a7f1443a86e7e2f8a01c5e40" localSheetId="4" hidden="1">Model!$O$4</definedName>
    <definedName name="CBCR_0ee053f9d0104ac9b540aa1e6b992b2a" localSheetId="4" hidden="1">Model!$DK$23</definedName>
    <definedName name="CBCR_0ef66a119a3f443bb6b46003cbd1e1dc" localSheetId="4" hidden="1">Model!$GV$153</definedName>
    <definedName name="CBCR_0f003bf27f964aa2abd33a8d10b668ef" localSheetId="4" hidden="1">Model!$O$4</definedName>
    <definedName name="CBCR_0f0b7a6bb2094281bb7267ba9a255eb2" localSheetId="4" hidden="1">Model!$LO$83</definedName>
    <definedName name="CBCR_0f0c05953eb54382853cee3bc78d0362" localSheetId="4" hidden="1">Model!$LO$53</definedName>
    <definedName name="CBCR_0f28cb0c68b8477d83ef5c833124b39d" localSheetId="4" hidden="1">Model!$ID$72</definedName>
    <definedName name="CBCR_0f2e9ff4b6274ae79af7d8a72fdc8c6d" localSheetId="4" hidden="1">Model!$MW$42</definedName>
    <definedName name="CBCR_0f3680e8b7614291ae78963d875f78c1" localSheetId="4" hidden="1">Model!$ID$9</definedName>
    <definedName name="CBCR_0f4d7ce5f5e04e8da533229f669ca444" localSheetId="4" hidden="1">Model!$CC$141</definedName>
    <definedName name="CBCR_0f515eb830004aaa9bdcb4b2fc1d6689" localSheetId="4" hidden="1">Model!$DR$64</definedName>
    <definedName name="CBCR_0f64b5865f154aa88e532e96558eefd4" localSheetId="4" hidden="1">Model!$O$4</definedName>
    <definedName name="CBCR_0f75f65c85214195a3291cf53ee4250d" localSheetId="4" hidden="1">Model!$O$4</definedName>
    <definedName name="CBCR_0f8c768f4d184f768f0c28ccb8f2ad70" localSheetId="4" hidden="1">Model!$O$4</definedName>
    <definedName name="CBCR_0f8d2f22c1e04e63b3083d6ea4351742" localSheetId="4" hidden="1">Model!$DK$156</definedName>
    <definedName name="CBCR_0f8e32a355ff4cd7920203bf0571de53" localSheetId="4" hidden="1">Model!$JS$59</definedName>
    <definedName name="CBCR_0f90966f29bd4f83844ed9edd14d31e2" localSheetId="4" hidden="1">Model!$O$4</definedName>
    <definedName name="CBCR_0fa19d96dbce4b76800aed2cbf621e8c" localSheetId="4" hidden="1">Model!$O$4</definedName>
    <definedName name="CBCR_0fa1fe9d1180491a9dde8b25689790b5" localSheetId="4" hidden="1">Model!$DK$115</definedName>
    <definedName name="CBCR_0fb2a0977c4e457aa5e57661201ade06" localSheetId="4" hidden="1">Model!$JS$156</definedName>
    <definedName name="CBCR_0fbee82e70b842f79a2f21a161a427d7" localSheetId="4" hidden="1">Model!$AG$32</definedName>
    <definedName name="CBCR_0fd5c6f44dba4256b80cfd5d03053b21" localSheetId="4" hidden="1">Model!$O$4</definedName>
    <definedName name="CBCR_0ff9a305c69649c9aaa7a9ee31eb65c9" localSheetId="4" hidden="1">Model!$DR$117</definedName>
    <definedName name="CBCR_10046e36a12a4c969bfc2d3dffa3eda9" localSheetId="4" hidden="1">Model!$CC$126</definedName>
    <definedName name="CBCR_101c2057651e4955b5c474c06bced6a7" localSheetId="4" hidden="1">Model!$BV$129</definedName>
    <definedName name="CBCR_10357f3ff0c144ef97a5279c4a193ed0" localSheetId="4" hidden="1">Model!$O$4</definedName>
    <definedName name="CBCR_103792c6ba374690b2d249ec02e157f6" localSheetId="4" hidden="1">Model!$ND$100</definedName>
    <definedName name="CBCR_103877fcb6944ae489cfed5c8d2b4ec1" localSheetId="4" hidden="1">Model!$O$4</definedName>
    <definedName name="CBCR_1061415634c4452b8a7d3b4a440f75bc" localSheetId="4" hidden="1">Model!$LH$67</definedName>
    <definedName name="CBCR_1061f6670d8c4d9a9a47081d21f2f6fa" localSheetId="4" hidden="1">Model!$O$4</definedName>
    <definedName name="CBCR_1068feea13a04ca0a407982ed113ea13" localSheetId="4" hidden="1">Model!$JZ$84</definedName>
    <definedName name="CBCR_1073225501704f6fa54a4637373156cb" localSheetId="4" hidden="1">Model!$GV$68</definedName>
    <definedName name="CBCR_10735f9ed6c64ee98d2ca92ef0d758c4" localSheetId="4" hidden="1">Model!$LH$27</definedName>
    <definedName name="CBCR_10c836820b034a2b8001b6880394dfff" localSheetId="4" hidden="1">Model!$O$4</definedName>
    <definedName name="CBCR_10cc5eeb60274aaab94f8e5bfdb0701d" localSheetId="4" hidden="1">Model!$GV$99</definedName>
    <definedName name="CBCR_10e3c3010f6b4a5cb9ebcac05d2bdb2f" localSheetId="4" hidden="1">Model!$O$4</definedName>
    <definedName name="CBCR_10eab39588604921b9c30e3c15222f24" localSheetId="4" hidden="1">Model!$GV$122</definedName>
    <definedName name="CBCR_10f4d469f57f4c33aa1b83ff50df5380" localSheetId="4" hidden="1">Model!$LH$121</definedName>
    <definedName name="CBCR_1104de4f81684573b0ffe9eb99a183f9" localSheetId="4" hidden="1">Model!$O$4</definedName>
    <definedName name="CBCR_110b567c0a79406a94f4347e107bcf96" localSheetId="4" hidden="1">Model!$O$4</definedName>
    <definedName name="CBCR_1128b266316f408a87089318f2238d9b" localSheetId="4" hidden="1">Model!$O$4</definedName>
    <definedName name="CBCR_112ef00820c743e986e8c8821369be8e" localSheetId="4" hidden="1">Model!$LH$114</definedName>
    <definedName name="CBCR_1136122d300744e2826d78e3299a3b52" localSheetId="4" hidden="1">Model!$DK$32</definedName>
    <definedName name="CBCR_11454d1989f64e178d1e151d8a3dc48d" localSheetId="4" hidden="1">Model!$FG$129</definedName>
    <definedName name="CBCR_114baae394754333b6ef34650e17587d" localSheetId="4" hidden="1">Model!$MW$28</definedName>
    <definedName name="CBCR_116668f5312547ebbc7097cc00b33a4e" localSheetId="4" hidden="1">Model!$BV$12</definedName>
    <definedName name="CBCR_1182f12ce9e24d92a16c4c70ab1b8c11" localSheetId="4" hidden="1">Model!$GV$149</definedName>
    <definedName name="CBCR_1189d96b6b974d6f81b0b704d12ff8da" localSheetId="4" hidden="1">Model!$FG$100</definedName>
    <definedName name="CBCR_11979e9844b146928f649a00f13dd799" localSheetId="4" hidden="1">Model!$GO$29</definedName>
    <definedName name="CBCR_11be3d22816045fdaa1529b98e3f65ee" localSheetId="4" hidden="1">Model!$O$4</definedName>
    <definedName name="CBCR_11c743cfbacb435390d3ae0850630a86" localSheetId="4" hidden="1">Model!$AG$54</definedName>
    <definedName name="CBCR_11ca84144dbf400c920e450521a3aa80" localSheetId="4" hidden="1">Model!$O$4</definedName>
    <definedName name="CBCR_11d94b0b5f274a198a1f44890c9a29cd" localSheetId="4" hidden="1">Model!$GV$83</definedName>
    <definedName name="CBCR_11e84dab1f5544f1ad9456147af9609e" localSheetId="4" hidden="1">Model!$GO$62</definedName>
    <definedName name="CBCR_12129215261c479087ed97c0c227d0c4" localSheetId="4" hidden="1">Model!$EZ$76</definedName>
    <definedName name="CBCR_122dc7636ee4488cabd917850714ff9a" localSheetId="4" hidden="1">Model!$O$4</definedName>
    <definedName name="CBCR_1236d420b4984fb29535b395986057a0" localSheetId="4" hidden="1">Model!$O$4</definedName>
    <definedName name="CBCR_123f48ece0e54475ba49769bf599ad63" localSheetId="4" hidden="1">Model!$O$4</definedName>
    <definedName name="CBCR_124ae724519d487681bb877f031f3f0f" localSheetId="4" hidden="1">Model!$O$4</definedName>
    <definedName name="CBCR_125e364cb96f4041a125c7af12febbf1" localSheetId="4" hidden="1">Model!$IK$59</definedName>
    <definedName name="CBCR_126a38eaace2409eb83f740eedc1ecd9" localSheetId="4" hidden="1">Model!$JS$155</definedName>
    <definedName name="CBCR_127a1841cec8402b8fb166b9076f38bf" localSheetId="4" hidden="1">Model!$O$4</definedName>
    <definedName name="CBCR_128b44bd22ab494d9b4f43b0c11c7f1d" localSheetId="4" hidden="1">Model!$LO$15</definedName>
    <definedName name="CBCR_12ba7b7c3f4e45a49ffbbda67a6aeaea" localSheetId="4" hidden="1">Model!$EZ$34</definedName>
    <definedName name="CBCR_12c3cf0e80b9485d9c790360e316c34a" localSheetId="4" hidden="1">Model!$O$4</definedName>
    <definedName name="CBCR_12ea051b94544983a94354d1aafad2d8" localSheetId="4" hidden="1">Model!$IK$139</definedName>
    <definedName name="CBCR_12ffd2a804d247f3b92b1c2ccf83b0a7" localSheetId="4" hidden="1">Model!$O$4</definedName>
    <definedName name="CBCR_13360b2d429f4c779da1d5a34beec931" localSheetId="4" hidden="1">Model!$O$4</definedName>
    <definedName name="CBCR_13466f51ee3a4254a6e73a5d5b207927" localSheetId="4" hidden="1">Model!$DR$39</definedName>
    <definedName name="CBCR_136717ebd0734757b093aec8d802c137" localSheetId="4" hidden="1">Model!$BV$145</definedName>
    <definedName name="CBCR_1370501b9ed94b1ab7c5500a69df65b1" localSheetId="4" hidden="1">Model!$GV$125</definedName>
    <definedName name="CBCR_137700ddaa714f3a8ba2581a27ddfb96" localSheetId="4" hidden="1">Model!$LO$22</definedName>
    <definedName name="CBCR_13810310380d4dd6966accec7af036f8" localSheetId="4" hidden="1">Model!$GV$63</definedName>
    <definedName name="CBCR_13850dca7f2248e0a312f2fba7c2804d" localSheetId="4" hidden="1">Model!$FG$6</definedName>
    <definedName name="CBCR_138998c83966433793db1cb46e2158c7" localSheetId="4" hidden="1">Model!$ID$77</definedName>
    <definedName name="CBCR_138b41d1dc044ec5b5bac733ad826430" localSheetId="4" hidden="1">Model!$O$4</definedName>
    <definedName name="CBCR_138cef5f051145da809bfdb8d4770088" localSheetId="4" hidden="1">Model!$LO$128</definedName>
    <definedName name="CBCR_13a7126371624293aa7e1c015bf1fa80" localSheetId="4" hidden="1">Model!$ND$152</definedName>
    <definedName name="CBCR_13cbc541d95d48c790acd13194913d60" localSheetId="4" hidden="1">Model!$O$4</definedName>
    <definedName name="CBCR_13dc311cdb2c4a8986010ff7883a678a" localSheetId="4" hidden="1">Model!$BV$133</definedName>
    <definedName name="CBCR_13ed41caba3d46fe899f55684980b0fa" localSheetId="4" hidden="1">Model!$O$4</definedName>
    <definedName name="CBCR_13eeffbf81f2490eb9fb4a956a3da11c" localSheetId="4" hidden="1">Model!$ND$124</definedName>
    <definedName name="CBCR_140b01f918704674870732c632003a0d" localSheetId="4" hidden="1">Model!$BV$125</definedName>
    <definedName name="CBCR_140b93bb64714488ab21a3381f1fc2a4" localSheetId="4" hidden="1">Model!$JS$32</definedName>
    <definedName name="CBCR_141c3a98fad846ad88fcf9adad250fd6" localSheetId="4" hidden="1">Model!$GV$13</definedName>
    <definedName name="CBCR_144f944ff6c64c4aa724f81baeeec226" localSheetId="4" hidden="1">Model!$IK$70</definedName>
    <definedName name="CBCR_14537f7da6a14248bff77ec68abe6d62" localSheetId="4" hidden="1">Model!$MW$139</definedName>
    <definedName name="CBCR_1454ba7a6cec4cb988e210d3a2d15b75" localSheetId="4" hidden="1">Model!$ID$143</definedName>
    <definedName name="CBCR_1457a26a4e2f4f93b744d68d365e8658" localSheetId="4" hidden="1">Model!$O$4</definedName>
    <definedName name="CBCR_145d3286c8004eac804839db08dac418" localSheetId="4" hidden="1">Model!$GV$137</definedName>
    <definedName name="CBCR_1477097323bc444e8b683657b7001e4b" localSheetId="4" hidden="1">Model!$DK$126</definedName>
    <definedName name="CBCR_1483d946e67e477d851c6807686ac8cd" localSheetId="4" hidden="1">Model!$DR$69</definedName>
    <definedName name="CBCR_1496dd9455ed4063a01afef84efd9741" localSheetId="4" hidden="1">Model!$FG$45</definedName>
    <definedName name="CBCR_1497880fca9842b29dd30827540d7798" localSheetId="4" hidden="1">Model!$MW$135</definedName>
    <definedName name="CBCR_14a78ebe8d134f92b4b1aba9d1559a00" localSheetId="4" hidden="1">Model!$O$4</definedName>
    <definedName name="CBCR_14b41960fdc34352abcc15527c3c0f93" localSheetId="4" hidden="1">Model!$ND$86</definedName>
    <definedName name="CBCR_14c288b7d7fa4d6aa751eb11db3c523f" localSheetId="4" hidden="1">Model!$ID$23</definedName>
    <definedName name="CBCR_14c9fe676480426b9d7c98f5b61d9d74" localSheetId="4" hidden="1">Model!$O$4</definedName>
    <definedName name="CBCR_14d0bbec311c43e69a5bf036b62992d5" localSheetId="4" hidden="1">Model!$BV$28</definedName>
    <definedName name="CBCR_14f468bebf3f4ca4a42d1ee2c45a6fbf" localSheetId="4" hidden="1">Model!$LO$150</definedName>
    <definedName name="CBCR_14f6c487815e41639911fa9c3c21798a" localSheetId="4" hidden="1">Model!$DK$34</definedName>
    <definedName name="CBCR_14f7500927e943ff8c1f956b279643c7" localSheetId="4" hidden="1">Model!$O$4</definedName>
    <definedName name="CBCR_14f7abae9ebf41cfb6ff642bbdb4a625" localSheetId="4" hidden="1">Model!$O$4</definedName>
    <definedName name="CBCR_1507b3bd6b65477281e2b45c278faffa" localSheetId="4" hidden="1">Model!$LH$20</definedName>
    <definedName name="CBCR_152f6a125e4a417aa460aacf9f8354c5" localSheetId="4" hidden="1">Model!$GV$51</definedName>
    <definedName name="CBCR_153cb6ac208248e7ac945d9782f0cf83" localSheetId="4" hidden="1">Model!$BV$16</definedName>
    <definedName name="CBCR_1545fafa90184a97b4b68cbd587b5d11" localSheetId="4" hidden="1">Model!$O$4</definedName>
    <definedName name="CBCR_154861241d1649dabdc63e0e7e4e8840" localSheetId="4" hidden="1">Model!$GO$106</definedName>
    <definedName name="CBCR_154d672a0e41486ab8e61de603efc17c" localSheetId="4" hidden="1">Model!$O$4</definedName>
    <definedName name="CBCR_1554295927b54553a7542246166a7a68" localSheetId="4" hidden="1">Model!$LO$25</definedName>
    <definedName name="CBCR_1562787388824e84a233e6d7156e4f80" localSheetId="4" hidden="1">Model!$GO$126</definedName>
    <definedName name="CBCR_157cce61f6314323ac5a12a76fb22b59" localSheetId="4" hidden="1">Model!$IK$90</definedName>
    <definedName name="CBCR_15831994fa5e48c58bc0dfd5e7b8f14c" localSheetId="4" hidden="1">Model!$O$4</definedName>
    <definedName name="CBCR_15890b10b98d4d62b8fff4b781b70531" localSheetId="4" hidden="1">Model!$ND$92</definedName>
    <definedName name="CBCR_15afd63a6e3e4c79841fa835f4f2cef1" localSheetId="4" hidden="1">Model!$O$4</definedName>
    <definedName name="CBCR_15ce4aab7b8d4a67bfd271c36474a083" localSheetId="4" hidden="1">Model!$LO$100</definedName>
    <definedName name="CBCR_15dfdc22da92400d80103a9b53fac38c" localSheetId="4" hidden="1">Model!$O$4</definedName>
    <definedName name="CBCR_1603b99e146f478fb65404d9ca6451f8" localSheetId="4" hidden="1">Model!$JZ$82</definedName>
    <definedName name="CBCR_1604a36d707449d89a5f299587c58db6" localSheetId="4" hidden="1">Model!$LH$23</definedName>
    <definedName name="CBCR_1604dee1f9e54336a1ea7b859ba819e0" localSheetId="4" hidden="1">Model!$IK$45</definedName>
    <definedName name="CBCR_16065b8967924192980f206f6cd57cc4" localSheetId="4" hidden="1">Model!$JS$55</definedName>
    <definedName name="CBCR_160e21c0f32d46a6a622196a7f1067b1" localSheetId="4" hidden="1">Model!$GO$135</definedName>
    <definedName name="CBCR_160f6671a2434d70a88f8f67556af96c" localSheetId="4" hidden="1">Model!$BV$155</definedName>
    <definedName name="CBCR_161c87e7c1ef44a4957e6b9ed1ae945f" localSheetId="4" hidden="1">Model!$JS$52</definedName>
    <definedName name="CBCR_162d70f17c8641f8a88450edd456306a" localSheetId="4" hidden="1">Model!$IK$122</definedName>
    <definedName name="CBCR_167116fb2e6547f38e4d88ad0e27e2cd" localSheetId="4" hidden="1">Model!$O$4</definedName>
    <definedName name="CBCR_16819960075e4aca8c9f20c96da9d574" localSheetId="4" hidden="1">Model!$O$4</definedName>
    <definedName name="CBCR_16862f51603748a7bea00c8955818dda" localSheetId="4" hidden="1">Model!$JZ$29</definedName>
    <definedName name="CBCR_1689a2c0f8ec464883c0b48e76ae43f2" localSheetId="4" hidden="1">Model!$O$4</definedName>
    <definedName name="CBCR_16ad181b9d3b4a69ac10dd695b784da2" localSheetId="4" hidden="1">Model!$O$4</definedName>
    <definedName name="CBCR_16ae5e76b80b4d5890ab4903511a15a3" localSheetId="4" hidden="1">Model!$O$4</definedName>
    <definedName name="CBCR_16ae6525e13a4d0dbaa9d60da6a24025" localSheetId="4" hidden="1">Model!$LH$18</definedName>
    <definedName name="CBCR_16cddf75e16e442aa371d5bf6a35718e" localSheetId="4" hidden="1">Model!$BV$18</definedName>
    <definedName name="CBCR_16d1dd3430694a78b953cd537b2251f1" localSheetId="4" hidden="1">Model!$DK$48</definedName>
    <definedName name="CBCR_16dfb86f861c4dae87591890ec666422" localSheetId="4" hidden="1">Model!$DK$30</definedName>
    <definedName name="CBCR_16e41e51987e4b8d83cfb3848390f723" localSheetId="4" hidden="1">Model!$O$4</definedName>
    <definedName name="CBCR_16f1916c3376467d8b952f848998a245" localSheetId="4" hidden="1">Model!$O$4</definedName>
    <definedName name="CBCR_1704dc066e924e3eaa9f9d0ff36f1c56" localSheetId="4" hidden="1">Model!$LO$41</definedName>
    <definedName name="CBCR_170d4aec99c845eaab1d34d4cea72f50" localSheetId="4" hidden="1">Model!$O$4</definedName>
    <definedName name="CBCR_1719f82aa54a47bd8c8fe67d7fa7a715" localSheetId="4" hidden="1">Model!$ND$131</definedName>
    <definedName name="CBCR_172a48ff6fe24e82b474bdb61a48f747" localSheetId="4" hidden="1">Model!$GO$158</definedName>
    <definedName name="CBCR_172dc00d4be545eabd32afeed6f84b60" localSheetId="4" hidden="1">Model!$O$4</definedName>
    <definedName name="CBCR_172efe71528d4671b8f426ff13a0c4bd" localSheetId="4" hidden="1">Model!$O$4</definedName>
    <definedName name="CBCR_1786484bb47a499bbea723283d5e4c0a" localSheetId="4" hidden="1">Model!$O$4</definedName>
    <definedName name="CBCR_1788a412db3247e195b7255da1175c0e" localSheetId="4" hidden="1">Model!$O$4</definedName>
    <definedName name="CBCR_179190ab7b974f36b0dafad3c65b2f74" localSheetId="4" hidden="1">Model!$O$4</definedName>
    <definedName name="CBCR_17a374dee7a743e7990ade85f619f3c9" localSheetId="4" hidden="1">Model!$AG$117</definedName>
    <definedName name="CBCR_17b68776859e457595787e4374689161" localSheetId="4" hidden="1">Model!$DR$8</definedName>
    <definedName name="CBCR_17be0ebcda3d40ea9fa71abda8fa1675" localSheetId="4" hidden="1">Model!$O$4</definedName>
    <definedName name="CBCR_17c6f2d604ad4ff8ab0b7575232f9366" localSheetId="4" hidden="1">Model!$O$4</definedName>
    <definedName name="CBCR_17d170fc39b442988f607d0ea9468814" localSheetId="4" hidden="1">Model!$O$4</definedName>
    <definedName name="CBCR_17d24a53b9b3461d87ed2ffb9d85a9c0" localSheetId="4" hidden="1">Model!$O$4</definedName>
    <definedName name="CBCR_17e04415afdd4c8d85c8543611af9bc0" localSheetId="4" hidden="1">Model!$AN$75</definedName>
    <definedName name="CBCR_17e7d31aa59d45d8bf076aa1f9e0f025" localSheetId="4" hidden="1">Model!$AN$25</definedName>
    <definedName name="CBCR_17eb6e4889754aee9ebd3df239076496" localSheetId="4" hidden="1">Model!$O$4</definedName>
    <definedName name="CBCR_17f09604c34b4477b00842cfe177b41b" localSheetId="4" hidden="1">Model!$O$4</definedName>
    <definedName name="CBCR_180e6390fe58457bae1a36b954a55781" localSheetId="4" hidden="1">Model!$GV$136</definedName>
    <definedName name="CBCR_182e51ebd2fc43069a746ca545557ba6" localSheetId="4" hidden="1">Model!$MW$19</definedName>
    <definedName name="CBCR_183acf27f52a4767a7b0051dc6ae076b" localSheetId="4" hidden="1">Model!$ID$112</definedName>
    <definedName name="CBCR_1858190e89b34ecdb159a741a50d3e77" localSheetId="4" hidden="1">Model!$AG$158</definedName>
    <definedName name="CBCR_18636c7710db4221ac8a18bcbf2ad0fb" localSheetId="4" hidden="1">Model!$AG$133</definedName>
    <definedName name="CBCR_18647e414d0c47db910326dee349ef21" localSheetId="4" hidden="1">Model!$O$4</definedName>
    <definedName name="CBCR_187ae9f84e994fc882d5089ed4dfff74" localSheetId="4" hidden="1">Model!$O$4</definedName>
    <definedName name="CBCR_1880c7c65cfb471596c93a705c1571fe" localSheetId="4" hidden="1">Model!$JZ$110</definedName>
    <definedName name="CBCR_188dbebb121d4a2c82eb8558bbb1fdbb" localSheetId="4" hidden="1">Model!$FG$66</definedName>
    <definedName name="CBCR_188ff7bfaf174b84a3c976e4dd13c1cf" localSheetId="4" hidden="1">Model!$JS$61</definedName>
    <definedName name="CBCR_189241599f254f78b2c7113d129780b6" localSheetId="4" hidden="1">Model!$GV$54</definedName>
    <definedName name="CBCR_18952faa851b4ab8989937e35c6316c1" localSheetId="4" hidden="1">Model!$O$4</definedName>
    <definedName name="CBCR_18a0a6dd1085411c8ad0a52f46ad9bc8" localSheetId="4" hidden="1">Model!$O$4</definedName>
    <definedName name="CBCR_18d6b5beb8024a639a8a70e1bb7d477e" localSheetId="4" hidden="1">Model!$DR$25</definedName>
    <definedName name="CBCR_18e20774932b4174b3b4cff73702e4a1" localSheetId="4" hidden="1">Model!$GV$23</definedName>
    <definedName name="CBCR_18ef7a249d844b33bbbff3403e42cbb1" localSheetId="4" hidden="1">Model!$GO$84</definedName>
    <definedName name="CBCR_1917a584d49b461aa068da1e8e8e8d5d" localSheetId="4" hidden="1">Model!$LO$91</definedName>
    <definedName name="CBCR_191c8cee626f46c98187841bc6bdfc80" localSheetId="4" hidden="1">Model!$MW$22</definedName>
    <definedName name="CBCR_1922541213954845ad5c1666291e7d29" localSheetId="4" hidden="1">Model!$O$4</definedName>
    <definedName name="CBCR_192be852c19c496da5fe6565a6c955fe" localSheetId="4" hidden="1">Model!$IK$111</definedName>
    <definedName name="CBCR_1934fbd4c1c34356ad51663105189c23" localSheetId="4" hidden="1">Model!$ID$10</definedName>
    <definedName name="CBCR_194ac3195a2748fbb75cd7bd4b44a5ca" localSheetId="4" hidden="1">Model!$ND$155</definedName>
    <definedName name="CBCR_195aa59f930946a59e7db3781d480818" localSheetId="4" hidden="1">Model!$O$4</definedName>
    <definedName name="CBCR_1962c41e8b284055b22459460b4b65d2" localSheetId="4" hidden="1">Model!$CC$32</definedName>
    <definedName name="CBCR_197f95c58336486d90ad96aa39f92804" localSheetId="4" hidden="1">Model!$LH$108</definedName>
    <definedName name="CBCR_19824cd04d4d4ef4b44b6c9f24a3de15" localSheetId="4" hidden="1">Model!$JZ$131</definedName>
    <definedName name="CBCR_1986c8bba8cf40d78b3accaa4bb36354" localSheetId="4" hidden="1">Model!$AN$88</definedName>
    <definedName name="CBCR_1987259854ef49a19c948ce14a18c516" localSheetId="4" hidden="1">Model!$O$4</definedName>
    <definedName name="CBCR_1989c51193d74b878aa28a1d8b423cac" localSheetId="4" hidden="1">Model!$AG$154</definedName>
    <definedName name="CBCR_198ad8160c3445aaa673747913640bf4" localSheetId="4" hidden="1">Model!$EZ$54</definedName>
    <definedName name="CBCR_198d9a9ad29147e08aed12a18495ad05" localSheetId="4" hidden="1">Model!$LH$158</definedName>
    <definedName name="CBCR_19a60c629fdd458fbb206dd945e740c2" localSheetId="4" hidden="1">Model!$O$4</definedName>
    <definedName name="CBCR_19aa7b1618d743a88ca98808c1ee44d3" localSheetId="4" hidden="1">Model!$JS$6</definedName>
    <definedName name="CBCR_19b1fd354f19455986fe095c7ebb9e03" localSheetId="4" hidden="1">Model!$O$4</definedName>
    <definedName name="CBCR_19b2b53f162f4a98abf9b67b19ea89e1" localSheetId="4" hidden="1">Model!$LH$36</definedName>
    <definedName name="CBCR_19c66fa904ac4a99b92ea0bfeb577377" localSheetId="4" hidden="1">Model!$O$4</definedName>
    <definedName name="CBCR_19e48a64793146d088de62e4f62280a0" localSheetId="4" hidden="1">Model!$GV$55</definedName>
    <definedName name="CBCR_19ee734eefc34adbb2c8cf8d436bb917" localSheetId="4" hidden="1">Model!$LO$159</definedName>
    <definedName name="CBCR_1a16a32f88464e55862cd26247296703" localSheetId="4" hidden="1">Model!$ID$108</definedName>
    <definedName name="CBCR_1a18a02dca3945b6ac83aef846253158" localSheetId="4" hidden="1">Model!$LH$69</definedName>
    <definedName name="CBCR_1a1ced7a62874a958fdea06cb1e83910" localSheetId="4" hidden="1">Model!$O$4</definedName>
    <definedName name="CBCR_1a46677ba6424bc392d62992ee6cc8ff" localSheetId="4" hidden="1">Model!$IK$52</definedName>
    <definedName name="CBCR_1a56944649924879b707b0a579a831a4" localSheetId="4" hidden="1">Model!$DK$98</definedName>
    <definedName name="CBCR_1a67c097f0e349b8939761c5e83ed87f" localSheetId="4" hidden="1">Model!$JS$41</definedName>
    <definedName name="CBCR_1a79e69fe71743babd2c23afe397c4f8" localSheetId="4" hidden="1">Model!$CC$90</definedName>
    <definedName name="CBCR_1ac5315dcae142bfa65d5c1038a04fb4" localSheetId="4" hidden="1">Model!$O$4</definedName>
    <definedName name="CBCR_1adcf6a6726c40f5a2b550384b73eff6" localSheetId="4" hidden="1">Model!$LH$141</definedName>
    <definedName name="CBCR_1ae2aff9068f4e1fa35d76e33899a7c4" localSheetId="4" hidden="1">Model!$CC$159</definedName>
    <definedName name="CBCR_1b0d7ec2bcd24db18aa5e45052010a46" localSheetId="4" hidden="1">Model!$ND$102</definedName>
    <definedName name="CBCR_1b131adfbe6f4c0089ea81fad952c4cd" localSheetId="4" hidden="1">Model!$DK$118</definedName>
    <definedName name="CBCR_1b218056a68845369d46696aeb7e7544" localSheetId="4" hidden="1">Model!$JS$114</definedName>
    <definedName name="CBCR_1b255bbea4f24c76964a9a9b729c51ee" localSheetId="4" hidden="1">Model!$GO$130</definedName>
    <definedName name="CBCR_1b37facda1344f3babdcee25001595f5" localSheetId="4" hidden="1">Model!$MW$59</definedName>
    <definedName name="CBCR_1b45f30b78aa43b396527114b9f54539" localSheetId="4" hidden="1">Model!$O$4</definedName>
    <definedName name="CBCR_1b51523eeb05434681b0545737ea3a5f" localSheetId="4" hidden="1">Model!$EZ$41</definedName>
    <definedName name="CBCR_1b54053e6d26417b8c5328ba716f9a0d" localSheetId="4" hidden="1">Model!$O$4</definedName>
    <definedName name="CBCR_1b6b4b99c5554833b6e521136b8e1291" localSheetId="4" hidden="1">Model!$AG$65</definedName>
    <definedName name="CBCR_1b788fd5979d497b9f7a20092032b6b2" localSheetId="4" hidden="1">Model!$O$4</definedName>
    <definedName name="CBCR_1ba0b9a0367148a2b68b4f03f535e38e" localSheetId="4" hidden="1">Model!$IK$71</definedName>
    <definedName name="CBCR_1bbc41efb8d24bd7998d5a7e84e34f59" localSheetId="4" hidden="1">Model!$AN$125</definedName>
    <definedName name="CBCR_1bce8f411df444088e7e63e3624770d7" localSheetId="4" hidden="1">Model!$LO$9</definedName>
    <definedName name="CBCR_1bd5e5f08d90402888de3afca05be772" localSheetId="4" hidden="1">Model!$O$4</definedName>
    <definedName name="CBCR_1bd76801a9cb499a9338926b0c3a2ad8" localSheetId="4" hidden="1">Model!$ID$103</definedName>
    <definedName name="CBCR_1be486f2bb194ff0955fa5ee06d36f5c" localSheetId="4" hidden="1">Model!$O$4</definedName>
    <definedName name="CBCR_1bf91dcaf4b84f98ba4823c0eb3537ef" localSheetId="4" hidden="1">Model!$O$4</definedName>
    <definedName name="CBCR_1bf9e17cc49a462eab7fd4f5fcf4ddd8" localSheetId="4" hidden="1">Model!$O$4</definedName>
    <definedName name="CBCR_1c034ea974ce45d08f7cd0f743b9fe35" localSheetId="4" hidden="1">Model!$BV$48</definedName>
    <definedName name="CBCR_1c120b55939a475fbafd3f0ec211f5b6" localSheetId="4" hidden="1">Model!$O$4</definedName>
    <definedName name="CBCR_1c2db81adf6347fdac1d59df02263d15" localSheetId="4" hidden="1">Model!$MW$75</definedName>
    <definedName name="CBCR_1c2fbe07c6f849f38b2c2d571f2d3089" localSheetId="4" hidden="1">Model!$O$4</definedName>
    <definedName name="CBCR_1c36dc402b844c86bdd394b2161513bf" localSheetId="4" hidden="1">Model!$AG$6</definedName>
    <definedName name="CBCR_1c46b317f0234a0c8cdf3a3caac39757" localSheetId="4" hidden="1">Model!$JS$101</definedName>
    <definedName name="CBCR_1c530a67771e41599602b40a9f6a0cee" localSheetId="4" hidden="1">Model!$MW$67</definedName>
    <definedName name="CBCR_1c575ef93a894224860751f9b4782103" localSheetId="4" hidden="1">Model!$AG$78</definedName>
    <definedName name="CBCR_1c637e0a69834950958462fc466b3a30" localSheetId="4" hidden="1">Model!$AN$85</definedName>
    <definedName name="CBCR_1c63cb45707146d8ae4a9bde8458dff0" localSheetId="4" hidden="1">Model!$AG$105</definedName>
    <definedName name="CBCR_1c827480e0af4b86ac44e56d7634de35" localSheetId="4" hidden="1">Model!$GO$46</definedName>
    <definedName name="CBCR_1c8f54bd0d8a42c292b7a7f1968ce3f0" localSheetId="4" hidden="1">Model!$BV$146</definedName>
    <definedName name="CBCR_1c94a25b63cf46b8affc30c081189067" localSheetId="4" hidden="1">Model!$AG$15</definedName>
    <definedName name="CBCR_1c9980346b874faf894c3781bbced359" localSheetId="4" hidden="1">Model!$DK$106</definedName>
    <definedName name="CBCR_1c9e1634dfd64ec5b7d3015d2a102612" localSheetId="4" hidden="1">Model!$AN$36</definedName>
    <definedName name="CBCR_1ccd1f49a6854751ba8c5f8f6412da7c" localSheetId="4" hidden="1">Model!$O$4</definedName>
    <definedName name="CBCR_1ccdf7fb79f7455fad9e46d623955d6f" localSheetId="4" hidden="1">Model!$O$4</definedName>
    <definedName name="CBCR_1ced6311b3c9415886ebd4dae6890586" localSheetId="4" hidden="1">Model!$ID$134</definedName>
    <definedName name="CBCR_1cf0eea3c54043cea63f8c08cb04310f" localSheetId="4" hidden="1">Model!$AN$16</definedName>
    <definedName name="CBCR_1d0eee9c622f4c61ba2da75af3be25bf" localSheetId="4" hidden="1">Model!$O$4</definedName>
    <definedName name="CBCR_1d19108a13f0476caa31673543ba704b" localSheetId="4" hidden="1">Model!$EZ$104</definedName>
    <definedName name="CBCR_1d19a7e7098d44d78bb4b7a68027e605" localSheetId="4" hidden="1">Model!$DR$59</definedName>
    <definedName name="CBCR_1d289d40583b40f692cc9e62bc2602ea" localSheetId="4" hidden="1">Model!$MW$144</definedName>
    <definedName name="CBCR_1d3f410907044a349a1e9f03406db153" localSheetId="4" hidden="1">Model!$LO$52</definedName>
    <definedName name="CBCR_1d885e0fbfc64c9c91cd68ba8e1ad108" localSheetId="4" hidden="1">Model!$EZ$27</definedName>
    <definedName name="CBCR_1d8a05458df64b0db0e47c7337f8a792" localSheetId="4" hidden="1">Model!$JZ$9</definedName>
    <definedName name="CBCR_1d8da25bd7bb425995027ee558dea82d" localSheetId="4" hidden="1">Model!$O$4</definedName>
    <definedName name="CBCR_1d8f2b50fefd42c89b4ddb9cd4eb281e" localSheetId="4" hidden="1">Model!$CC$59</definedName>
    <definedName name="CBCR_1da4dbcc9b2c45dd81568354490ee9e0" localSheetId="4" hidden="1">Model!$JZ$112</definedName>
    <definedName name="CBCR_1dd8565281074a359d5c2746a1de859c" localSheetId="4" hidden="1">Model!$LH$60</definedName>
    <definedName name="CBCR_1de8d079e4564297a2ecc0d4ad067196" localSheetId="4" hidden="1">Model!$FG$138</definedName>
    <definedName name="CBCR_1e09255a3624494da1902db862a344d3" localSheetId="4" hidden="1">Model!$AN$102</definedName>
    <definedName name="CBCR_1e1dbbc8388d415e8ef205448f5e917a" localSheetId="4" hidden="1">Model!$DR$97</definedName>
    <definedName name="CBCR_1e39898e39cc492b8d0938c378d5a731" localSheetId="4" hidden="1">Model!$O$4</definedName>
    <definedName name="CBCR_1e4c636d44dc4d84b4c002b4ae077518" localSheetId="4" hidden="1">Model!$JS$115</definedName>
    <definedName name="CBCR_1e579878871b486b8f51e13e6439b45c" localSheetId="4" hidden="1">Model!$GV$92</definedName>
    <definedName name="CBCR_1e5d0d3e8e5e4c449f2f7384ff8e1135" localSheetId="4" hidden="1">Model!$O$4</definedName>
    <definedName name="CBCR_1e5e52b2c7a5433cb2f00c201f42e936" localSheetId="4" hidden="1">Model!$ID$22</definedName>
    <definedName name="CBCR_1e67979878db4c439c12437fd7038b8e" localSheetId="4" hidden="1">Model!$DK$13</definedName>
    <definedName name="CBCR_1e6856bc780d42bdb028c628ff225d7f" localSheetId="4" hidden="1">Model!$JZ$119</definedName>
    <definedName name="CBCR_1e79483b2a214aa6ba742a3a361bbe1b" localSheetId="4" hidden="1">Model!$O$4</definedName>
    <definedName name="CBCR_1e994523e2844de385ba1579cf47c9b1" localSheetId="4" hidden="1">Model!$O$4</definedName>
    <definedName name="CBCR_1e9a32be00284808a81f59109ce2bb21" localSheetId="4" hidden="1">Model!$LH$122</definedName>
    <definedName name="CBCR_1ea5fb9abee3453aaa848dea86cfc264" localSheetId="4" hidden="1">Model!$MW$38</definedName>
    <definedName name="CBCR_1eaf14f02db146378dcefba104439d03" localSheetId="4" hidden="1">Model!$O$4</definedName>
    <definedName name="CBCR_1ebca9ec66614b4daa46104e9e26ac35" localSheetId="4" hidden="1">Model!$O$4</definedName>
    <definedName name="CBCR_1ed5f424b0f24a559f831c40c3995660" localSheetId="4" hidden="1">Model!$O$4</definedName>
    <definedName name="CBCR_1f0e999dc7074c25858ea2addf8aaf9e" localSheetId="4" hidden="1">Model!$IK$135</definedName>
    <definedName name="CBCR_1f1060a21bc14075ab59f26d45ec216a" localSheetId="4" hidden="1">Model!$O$4</definedName>
    <definedName name="CBCR_1f162fe80a58452787e487617cf91983" localSheetId="4" hidden="1">Model!$FG$30</definedName>
    <definedName name="CBCR_1f2d88690457400a8d6dd91144eb68d4" localSheetId="4" hidden="1">Model!$JS$103</definedName>
    <definedName name="CBCR_1f39558bfd0943d1b8cd534d6ad17352" localSheetId="4" hidden="1">Model!$O$4</definedName>
    <definedName name="CBCR_1f4e8fe78c3f4b89b32fdeaa7c75c674" localSheetId="4" hidden="1">Model!$O$4</definedName>
    <definedName name="CBCR_1f571c4e9f674625815674055dc73a07" localSheetId="4" hidden="1">Model!$GV$88</definedName>
    <definedName name="CBCR_1f6fafa3dc5041df8fa2cb4431107fc4" localSheetId="4" hidden="1">Model!$LH$19</definedName>
    <definedName name="CBCR_1f8c52a46a6c47bf9644dfcd4e9a8245" localSheetId="4" hidden="1">Model!$O$4</definedName>
    <definedName name="CBCR_1f92ca616f0b459d9f3ffedda8a14e03" localSheetId="4" hidden="1">Model!$AG$145</definedName>
    <definedName name="CBCR_1ff11c6405d14891b0ba6d5a90de952e" localSheetId="4" hidden="1">Model!$LO$70</definedName>
    <definedName name="CBCR_1ff39cd16ad84337bd9646b01e9c9d96" localSheetId="4" hidden="1">Model!$DK$132</definedName>
    <definedName name="CBCR_200e61507f704f129cbb02914b012ba0" localSheetId="4" hidden="1">Model!$JZ$83</definedName>
    <definedName name="CBCR_201c88724c4b411f9cf21ca405d587f9" localSheetId="4" hidden="1">Model!$AG$46</definedName>
    <definedName name="CBCR_2026dc03b5e54acd84ca4d366eebeb75" localSheetId="4" hidden="1">Model!$DK$144</definedName>
    <definedName name="CBCR_203c824d8a16430bbe6976a3800f2cd2" localSheetId="4" hidden="1">Model!$EZ$19</definedName>
    <definedName name="CBCR_204325dca6c0479ea0f28ae882855d03" localSheetId="4" hidden="1">Model!$GO$56</definedName>
    <definedName name="CBCR_205d41d3c8654889ae268c8b01019f00" localSheetId="4" hidden="1">Model!$O$4</definedName>
    <definedName name="CBCR_2071266b862a4744b19ea20357083bf4" localSheetId="4" hidden="1">Model!$AG$139</definedName>
    <definedName name="CBCR_20a86169a1b44b82b64fdb9fdfb299c3" localSheetId="4" hidden="1">Model!$O$4</definedName>
    <definedName name="CBCR_20ae6e6172024b2aa1e8b990ebdaa6b9" localSheetId="4" hidden="1">Model!$EZ$154</definedName>
    <definedName name="CBCR_20af00156a6d46ea8de261511246e420" localSheetId="4" hidden="1">Model!$DK$111</definedName>
    <definedName name="CBCR_20e69bb688f449aeaf74b7690636bde5" localSheetId="4" hidden="1">Model!$CC$104</definedName>
    <definedName name="CBCR_20fae288ece744ea9c5264cdf0c2bb13" localSheetId="4" hidden="1">Model!$O$4</definedName>
    <definedName name="CBCR_210811f7299b4435974204e72dede63a" localSheetId="4" hidden="1">Model!$ND$53</definedName>
    <definedName name="CBCR_2123804dcb0d498c9a9e315dddd4aa79" localSheetId="4" hidden="1">Model!$JS$99</definedName>
    <definedName name="CBCR_2136c17532bc4cffb74b349e9b29d4d3" localSheetId="4" hidden="1">Model!$ND$138</definedName>
    <definedName name="CBCR_2137bd604f194741b3191633b47657e8" localSheetId="4" hidden="1">Model!$AG$150</definedName>
    <definedName name="CBCR_2160c708718d470e9e512bbf91a4c880" localSheetId="4" hidden="1">Model!$JZ$5</definedName>
    <definedName name="CBCR_218a5bb7469245ddacf4099515692285" localSheetId="4" hidden="1">Model!$O$4</definedName>
    <definedName name="CBCR_219e62042e8540ba8506141b6a063969" localSheetId="4" hidden="1">Model!$FG$122</definedName>
    <definedName name="CBCR_219fa7ddf4f94ea8be1129e0d20cb875" localSheetId="4" hidden="1">Model!$JZ$49</definedName>
    <definedName name="CBCR_21a49625df024b0ca1510b3a135039b3" localSheetId="4" hidden="1">Model!$CC$88</definedName>
    <definedName name="CBCR_21b6fc9967b542789423623262f8fb64" localSheetId="4" hidden="1">Model!$BV$97</definedName>
    <definedName name="CBCR_21bbae246ad64d5ea1949184349d40ee" localSheetId="4" hidden="1">Model!$JS$133</definedName>
    <definedName name="CBCR_21d0159f54f544d0b5a56865369b0279" localSheetId="4" hidden="1">Model!$DK$89</definedName>
    <definedName name="CBCR_21d52c15902d4ead8c931f2f78401f21" localSheetId="4" hidden="1">Model!$EZ$53</definedName>
    <definedName name="CBCR_21f93300a6b74e8d9c5ab0d33461ef3f" localSheetId="4" hidden="1">Model!$LO$44</definedName>
    <definedName name="CBCR_221f5aaec54a401daab61f0e2a32d3c0" localSheetId="4" hidden="1">Model!$FG$84</definedName>
    <definedName name="CBCR_225a740a7da342f2839e8dba858ea82d" localSheetId="4" hidden="1">Model!$GO$93</definedName>
    <definedName name="CBCR_225b492ab7b0436d90cd417a101f7f79" localSheetId="4" hidden="1">Model!$AG$75</definedName>
    <definedName name="CBCR_22622e28fe4f4548a437c028bcc72114" localSheetId="4" hidden="1">Model!$O$4</definedName>
    <definedName name="CBCR_226d4f7a5efb4c41946152e33dfb581c" localSheetId="4" hidden="1">Model!$JZ$159</definedName>
    <definedName name="CBCR_22825fb24fb745fcbe30199fa74f0db5" localSheetId="4" hidden="1">Model!$MW$156</definedName>
    <definedName name="CBCR_228882d4a4694f5d897531fed64ba39f" localSheetId="4" hidden="1">Model!$O$4</definedName>
    <definedName name="CBCR_2294ae377bce4b3fbd25e155568219f8" localSheetId="4" hidden="1">Model!$AN$26</definedName>
    <definedName name="CBCR_2295510c0fc44e7e9c0cca43d4ad6091" localSheetId="4" hidden="1">Model!$GO$35</definedName>
    <definedName name="CBCR_22966ad7b8bf4804bbb84754c797103e" localSheetId="4" hidden="1">Model!$O$4</definedName>
    <definedName name="CBCR_22c25b3230134c22b7e437fcac5e16e8" localSheetId="4" hidden="1">Model!$DR$12</definedName>
    <definedName name="CBCR_22c431bb087a47c7a02f4fbc89441f4c" localSheetId="4" hidden="1">Model!$AG$74</definedName>
    <definedName name="CBCR_22e836c8dc7f421390cfc521f1b63da5" localSheetId="4" hidden="1">Model!$O$4</definedName>
    <definedName name="CBCR_22ed7e5175ae47beb47d635a829ac726" localSheetId="4" hidden="1">Model!$LH$84</definedName>
    <definedName name="CBCR_22f7a80e693143e7bf332e957623954a" localSheetId="4" hidden="1">Model!$O$4</definedName>
    <definedName name="CBCR_23063d1dcbd54b729f5f65987650625e" localSheetId="4" hidden="1">Model!$O$4</definedName>
    <definedName name="CBCR_23158764d93f4f5499b84b5da0005899" localSheetId="4" hidden="1">Model!$O$4</definedName>
    <definedName name="CBCR_231d4fbea29a41749e2c789f959b5f60" localSheetId="4" hidden="1">Model!$IK$152</definedName>
    <definedName name="CBCR_231e170a714246019e8e1409cd7b2850" localSheetId="4" hidden="1">Model!$GV$105</definedName>
    <definedName name="CBCR_233d9bf0b93940a7a3b16bf7ef8e763d" localSheetId="4" hidden="1">Model!$O$4</definedName>
    <definedName name="CBCR_23411cdf9edb483398b4772abe10c26e" localSheetId="4" hidden="1">Model!$GV$96</definedName>
    <definedName name="CBCR_234569cb85284e2ab8784b0e9cd33f17" localSheetId="4" hidden="1">Model!$IK$21</definedName>
    <definedName name="CBCR_236193d714fe4e609151c590c6393465" localSheetId="4" hidden="1">Model!$DR$45</definedName>
    <definedName name="CBCR_2368aa15d1ad4067a6f99fb1e8d497b2" localSheetId="4" hidden="1">Model!$DK$81</definedName>
    <definedName name="CBCR_23847ccb18d74936ac8a5b2f0a9519dc" localSheetId="4" hidden="1">Model!$DK$17</definedName>
    <definedName name="CBCR_23871dbd71c64b9f92942699732c60e2" localSheetId="4" hidden="1">Model!$O$4</definedName>
    <definedName name="CBCR_23a603e92c2046678f1f222f6afe5ac2" localSheetId="4" hidden="1">Model!$O$4</definedName>
    <definedName name="CBCR_23ab5eaade1e44d3b29e87d30f11f4d4" localSheetId="4" hidden="1">Model!$AN$113</definedName>
    <definedName name="CBCR_23aff77157934b65a3dc33482fe9bee4" localSheetId="4" hidden="1">Model!$ND$40</definedName>
    <definedName name="CBCR_23c00a19e3b84f818db4ec6d5798dc95" localSheetId="4" hidden="1">Model!$EZ$153</definedName>
    <definedName name="CBCR_23c8b16937d6423dbb739b0b2828d9cc" localSheetId="4" hidden="1">Model!$O$4</definedName>
    <definedName name="CBCR_23fa6780efa64f63b29543f73877752c" localSheetId="4" hidden="1">Model!$O$4</definedName>
    <definedName name="CBCR_2404e25adf3f4f92949755d7319b0522" localSheetId="4" hidden="1">Model!$GO$151</definedName>
    <definedName name="CBCR_240f13e174604a2992b1be0073b7508b" localSheetId="4" hidden="1">Model!$BV$78</definedName>
    <definedName name="CBCR_2435cd01083a48e58930c559639aa584" localSheetId="4" hidden="1">Model!$IK$100</definedName>
    <definedName name="CBCR_2442024a81004f6ebd549bbf118c5b8b" localSheetId="4" hidden="1">Model!$O$4</definedName>
    <definedName name="CBCR_2458090252dd4a1babd54b50637e1ec0" localSheetId="4" hidden="1">Model!$CC$138</definedName>
    <definedName name="CBCR_24647cb0e7fd46618a73f6154c17ca04" localSheetId="4" hidden="1">Model!$O$4</definedName>
    <definedName name="CBCR_2468df627e99436cb6e0786616f40c9a" localSheetId="4" hidden="1">Model!$O$4</definedName>
    <definedName name="CBCR_2469a016b5e6451d95ec761c82887b8f" localSheetId="4" hidden="1">Model!$O$4</definedName>
    <definedName name="CBCR_24780eea8a794d81b2ff0c99f3d7d3cd" localSheetId="4" hidden="1">Model!$BV$47</definedName>
    <definedName name="CBCR_248941fcc9814a1ebd3f57c8fedcb81d" localSheetId="4" hidden="1">Model!$O$4</definedName>
    <definedName name="CBCR_248b15ef6cc4461491ea6acfb8f3b791" localSheetId="4" hidden="1">Model!$AG$12</definedName>
    <definedName name="CBCR_248c22eda55c491c918f156b8dd45070" localSheetId="4" hidden="1">Model!$AG$14</definedName>
    <definedName name="CBCR_248ffe0ec67642fd8020bb010fe33b8a" localSheetId="4" hidden="1">Model!$O$4</definedName>
    <definedName name="CBCR_2495cb268214485e901ef14412b69cc2" localSheetId="4" hidden="1">Model!$FG$20</definedName>
    <definedName name="CBCR_24a08decdd15421295fe6399b23d7b64" localSheetId="4" hidden="1">Model!$EZ$29</definedName>
    <definedName name="CBCR_24a4e1e0cd8f4e779aefc3e77f92c9fc" localSheetId="4" hidden="1">Model!$AG$7</definedName>
    <definedName name="CBCR_24ad2514148b4f80af10700215ad66b6" localSheetId="4" hidden="1">Model!$BV$43</definedName>
    <definedName name="CBCR_24af5d4f88e349a399d60867275ff385" localSheetId="4" hidden="1">Model!$LO$16</definedName>
    <definedName name="CBCR_24b518de1b424e368bf4f17455643383" localSheetId="4" hidden="1">Model!$EZ$80</definedName>
    <definedName name="CBCR_24b820656d6f4b7cbbee08069ac8245d" localSheetId="4" hidden="1">Model!$O$4</definedName>
    <definedName name="CBCR_24b8f58dc2674109a461e92d3b5a512a" localSheetId="4" hidden="1">Model!$O$4</definedName>
    <definedName name="CBCR_24c5c63ddd1e4aa5b90c834e31a1a883" localSheetId="4" hidden="1">Model!$O$4</definedName>
    <definedName name="CBCR_24d1f55afb9244a29a0661b08944b697" localSheetId="4" hidden="1">Model!$CC$147</definedName>
    <definedName name="CBCR_24e4fac3d74749f5935b134ab016e465" localSheetId="4" hidden="1">Model!$ND$30</definedName>
    <definedName name="CBCR_24e8c00070e84e198322b9a9d287363b" localSheetId="4" hidden="1">Model!$O$4</definedName>
    <definedName name="CBCR_24e9c9ae49834931b3ac46ce063a6479" localSheetId="4" hidden="1">Model!$O$4</definedName>
    <definedName name="CBCR_24fb7324c6be4f7a8747e20ec758822b" localSheetId="4" hidden="1">Model!$BV$152</definedName>
    <definedName name="CBCR_25049398ce4c4dbaa479f1ee5d817569" localSheetId="4" hidden="1">Model!$O$4</definedName>
    <definedName name="CBCR_250977d73543473e86607fce76544052" localSheetId="4" hidden="1">Model!$O$4</definedName>
    <definedName name="CBCR_25257407b2df45f19c6996dadf1be6e0" localSheetId="4" hidden="1">Model!$O$4</definedName>
    <definedName name="CBCR_252bdd4dd15c4534b7565048e4a1f6bd" localSheetId="4" hidden="1">Model!$FG$50</definedName>
    <definedName name="CBCR_253629ab62d14189bcc2e0074ac011de" localSheetId="4" hidden="1">Model!$EZ$113</definedName>
    <definedName name="CBCR_2550c5a2f5644562bb83c4bdee704a71" localSheetId="4" hidden="1">Model!$O$4</definedName>
    <definedName name="CBCR_255c1c34017f4c948739e081061e4caf" localSheetId="4" hidden="1">Model!$LH$120</definedName>
    <definedName name="CBCR_256da74c19c84553b8be1c4824f2dc43" localSheetId="4" hidden="1">Model!$DK$138</definedName>
    <definedName name="CBCR_2584c395262640848146b3af90221c2a" localSheetId="4" hidden="1">Model!$MW$24</definedName>
    <definedName name="CBCR_258f450175e74fccb7a7718a577ff61e" localSheetId="4" hidden="1">Model!$EZ$8</definedName>
    <definedName name="CBCR_2598d0ebc81248a2b412b0fb6f9b3b82" localSheetId="4" hidden="1">Model!$O$4</definedName>
    <definedName name="CBCR_25a11f3a6e0d4ce59b096b246c9c5246" localSheetId="4" hidden="1">Model!$FG$98</definedName>
    <definedName name="CBCR_25a6d68026324cae8dfe976043be7fdb" localSheetId="4" hidden="1">Model!$ND$89</definedName>
    <definedName name="CBCR_25ab68b2430a47bba0812bba4db76516" localSheetId="4" hidden="1">Model!$O$4</definedName>
    <definedName name="CBCR_25b526d1efc449258b6ecc074a32a81d" localSheetId="4" hidden="1">Model!$O$4</definedName>
    <definedName name="CBCR_25b70f818735409e84404474692586bc" localSheetId="4" hidden="1">Model!$O$4</definedName>
    <definedName name="CBCR_25ba740252c74740bbc47cfcf186bdaa" localSheetId="4" hidden="1">Model!$O$4</definedName>
    <definedName name="CBCR_25d0809c727843f3a7a57244a274f14d" localSheetId="4" hidden="1">Model!$DR$93</definedName>
    <definedName name="CBCR_25d24c70a11c431fb0fc067815ae91d6" localSheetId="4" hidden="1">Model!$IK$5</definedName>
    <definedName name="CBCR_25df7f66a20d4557a66ef2f9bfea7022" localSheetId="4" hidden="1">Model!$DR$158</definedName>
    <definedName name="CBCR_25f2325b03904e429f416bc007f2eb83" localSheetId="4" hidden="1">Model!$AG$36</definedName>
    <definedName name="CBCR_25f7108e7f2243e190e0aa5dcdc382e5" localSheetId="4" hidden="1">Model!$GO$42</definedName>
    <definedName name="CBCR_25ff47a6f146406fab88aaccea8ea2da" localSheetId="4" hidden="1">Model!$DR$108</definedName>
    <definedName name="CBCR_26101e4ec6074226a85e43155cc875e6" localSheetId="4" hidden="1">Model!$JZ$129</definedName>
    <definedName name="CBCR_26131f77bc03442e9fc2bf692a5b5594" localSheetId="4" hidden="1">Model!$EZ$141</definedName>
    <definedName name="CBCR_261d586aa1bf489a9e16e5efdbe04e18" localSheetId="4" hidden="1">Model!$CC$74</definedName>
    <definedName name="CBCR_26305ce746ef471f9f33ef79167994b4" localSheetId="4" hidden="1">Model!$JS$117</definedName>
    <definedName name="CBCR_2638a36374714cbfbe21d235a838dcde" localSheetId="4" hidden="1">Model!$LO$146</definedName>
    <definedName name="CBCR_265160bdff7b4f4fbeff15884d471af5" localSheetId="4" hidden="1">Model!$O$4</definedName>
    <definedName name="CBCR_265a8adff05248a58359432d363a5006" localSheetId="4" hidden="1">Model!$O$4</definedName>
    <definedName name="CBCR_26675ab6502e4c4d836d1b37eb80af59" localSheetId="4" hidden="1">Model!$ND$78</definedName>
    <definedName name="CBCR_26675ddafb064ed99af9b2b231be73b4" localSheetId="4" hidden="1">Model!$DK$131</definedName>
    <definedName name="CBCR_267fab963c5d41d8b451107edd8c710d" localSheetId="4" hidden="1">Model!$BV$37</definedName>
    <definedName name="CBCR_268298e3fa7447ab8bf41e7189d0d72b" localSheetId="4" hidden="1">Model!$GO$131</definedName>
    <definedName name="CBCR_26886a03c7284638ada73db5cec46859" localSheetId="4" hidden="1">Model!$AN$117</definedName>
    <definedName name="CBCR_269590d763ff4eeabdfde6fa26be0b50" localSheetId="4" hidden="1">Model!$DK$45</definedName>
    <definedName name="CBCR_26977db7f51044c092ccda8da168381a" localSheetId="4" hidden="1">Model!$JZ$37</definedName>
    <definedName name="CBCR_269a1104f4834e70b12514f27c498b49" localSheetId="4" hidden="1">Model!$O$4</definedName>
    <definedName name="CBCR_26a3f727645d4a9a9be4b75a24def973" localSheetId="4" hidden="1">Model!$AN$9</definedName>
    <definedName name="CBCR_26a99bfd64ec4e1e8ec50f75c96485e7" localSheetId="4" hidden="1">Model!$BV$64</definedName>
    <definedName name="CBCR_26aac1b0471d473abcfad5ba60c2755b" localSheetId="4" hidden="1">Model!$O$4</definedName>
    <definedName name="CBCR_26c587f895e944918bf4e21b8a793526" localSheetId="4" hidden="1">Model!$AN$34</definedName>
    <definedName name="CBCR_26c82d46d2544575953c468cd0c04d42" localSheetId="4" hidden="1">Model!$FG$21</definedName>
    <definedName name="CBCR_26d7a3a596314700bc4be42ccd389045" localSheetId="4" hidden="1">Model!$MW$122</definedName>
    <definedName name="CBCR_26e0d32746d1438d878a871639ec2aea" localSheetId="4" hidden="1">Model!$O$4</definedName>
    <definedName name="CBCR_26e480c432d44364b0cd1e2e8cdb6db5" localSheetId="4" hidden="1">Model!$ID$78</definedName>
    <definedName name="CBCR_26f9dc3be16244bbb1757391a2b7422f" localSheetId="4" hidden="1">Model!$O$4</definedName>
    <definedName name="CBCR_27001343495841ba99082ec0f315ad01" localSheetId="4" hidden="1">Model!$O$4</definedName>
    <definedName name="CBCR_270802e6083a44539239519eceb69828" localSheetId="4" hidden="1">Model!$ID$70</definedName>
    <definedName name="CBCR_270c43c5d0bc40ef834cfcabb4c18ad4" localSheetId="4" hidden="1">Model!$O$4</definedName>
    <definedName name="CBCR_272bd4d3fd64479fb4d1ff8e10190f6a" localSheetId="4" hidden="1">Model!$DR$42</definedName>
    <definedName name="CBCR_273b540f18dc4561b0d88a265ea35b75" localSheetId="4" hidden="1">Model!$ND$146</definedName>
    <definedName name="CBCR_273d930048d546fb8cb58a800eda1e33" localSheetId="4" hidden="1">Model!$JS$73</definedName>
    <definedName name="CBCR_27409b3bc92c4a09a21dcdd3e22f9862" localSheetId="4" hidden="1">Model!$DK$57</definedName>
    <definedName name="CBCR_27534762c65e441a8efef25d2ffa0ebf" localSheetId="4" hidden="1">Model!$O$4</definedName>
    <definedName name="CBCR_275538b2f2404855a8b3c1669b749012" localSheetId="4" hidden="1">Model!$CC$36</definedName>
    <definedName name="CBCR_276636ef79e04bf5a444eb27a5e86177" localSheetId="4" hidden="1">Model!$MW$66</definedName>
    <definedName name="CBCR_277e815ee9094ba7920296b468ffa54e" localSheetId="4" hidden="1">Model!$CC$153</definedName>
    <definedName name="CBCR_277f09600e994d4490ec11c0d5d744ef" localSheetId="4" hidden="1">Model!$O$4</definedName>
    <definedName name="CBCR_278827e37bac45258f1ea9d14fb7d559" localSheetId="4" hidden="1">Model!$LH$24</definedName>
    <definedName name="CBCR_2795229881104b60baf411ea9928ff5f" localSheetId="4" hidden="1">Model!$AG$83</definedName>
    <definedName name="CBCR_27a285f5ad3a40c795142932a2a3336b" localSheetId="4" hidden="1">Model!$ID$71</definedName>
    <definedName name="CBCR_27b9979d1e274a12b50ceab5f631eb76" localSheetId="4" hidden="1">Model!$AN$53</definedName>
    <definedName name="CBCR_27df0093b15b4833b562d2553b5deb7c" localSheetId="4" hidden="1">Model!$CC$142</definedName>
    <definedName name="CBCR_27e7dba018294d9ca6c1006d9dd63c02" localSheetId="4" hidden="1">Model!$O$4</definedName>
    <definedName name="CBCR_27f57cd71f364bcf8fe514cf4085b57f" localSheetId="4" hidden="1">Model!$JS$104</definedName>
    <definedName name="CBCR_2806c3e3655049f1bcc5a1b1ac7060e7" localSheetId="4" hidden="1">Model!$EZ$151</definedName>
    <definedName name="CBCR_2807684c92cb43b085d3da8372e04fb1" localSheetId="4" hidden="1">Model!$LH$16</definedName>
    <definedName name="CBCR_282799aefaac404b97ddab9abbffe711" localSheetId="4" hidden="1">Model!$DR$119</definedName>
    <definedName name="CBCR_2839a98a1f0c44948b671eb03dd0d989" localSheetId="4" hidden="1">Model!$FG$111</definedName>
    <definedName name="CBCR_284c81dcfddd4fb8adf30c065d4113bf" localSheetId="4" hidden="1">Model!$IK$138</definedName>
    <definedName name="CBCR_285034170b1846ca86e1335854c2725e" localSheetId="4" hidden="1">Model!$GO$52</definedName>
    <definedName name="CBCR_28539f9800f34a65a7882a18f4ded8b5" localSheetId="4" hidden="1">Model!$O$4</definedName>
    <definedName name="CBCR_288011e4f9b44d838bf1f596d9410557" localSheetId="4" hidden="1">Model!$DK$59</definedName>
    <definedName name="CBCR_2888dab18fb2493f997dbefac7338338" localSheetId="4" hidden="1">Model!$O$4</definedName>
    <definedName name="CBCR_288fc4e1b32741d0976aac9c99fd352c" localSheetId="4" hidden="1">Model!$O$4</definedName>
    <definedName name="CBCR_28b976f945ed4923b1e85551f168d9bc" localSheetId="4" hidden="1">Model!$O$4</definedName>
    <definedName name="CBCR_28be4d0b42224b25ae287466fcbb9fdf" localSheetId="4" hidden="1">Model!$ND$94</definedName>
    <definedName name="CBCR_28d4bf7fed6c4ed7ba29b1ae9e4edec7" localSheetId="4" hidden="1">Model!$O$4</definedName>
    <definedName name="CBCR_28dcf1eee99040e29e0bf416566bc76f" localSheetId="4" hidden="1">Model!$O$4</definedName>
    <definedName name="CBCR_28e883a8b9ca407dacb9c67cde73218e" localSheetId="4" hidden="1">Model!$DR$138</definedName>
    <definedName name="CBCR_29021932481b49bcb04e161112a5bdd0" localSheetId="4" hidden="1">Model!$IK$126</definedName>
    <definedName name="CBCR_290d383982be4c7db380ea033949f5a4" localSheetId="4" hidden="1">Model!$O$4</definedName>
    <definedName name="CBCR_2925efa14e004521a1f0b0f29f756be7" localSheetId="4" hidden="1">Model!$O$4</definedName>
    <definedName name="CBCR_2940d57b47534717a1e34cb1dd5a222f" localSheetId="4" hidden="1">Model!$JS$144</definedName>
    <definedName name="CBCR_29433a8ad9284426a9a77a915813d68b" localSheetId="4" hidden="1">Model!$GV$75</definedName>
    <definedName name="CBCR_294f8569cd9e4986bdc9f19ff8e1633b" localSheetId="4" hidden="1">Model!$O$4</definedName>
    <definedName name="CBCR_297274c7d0034631a24ab22eadc6b03b" localSheetId="4" hidden="1">Model!$O$4</definedName>
    <definedName name="CBCR_2976e7e9932a42679c57099809d13cfc" localSheetId="4" hidden="1">Model!$IK$129</definedName>
    <definedName name="CBCR_2988395db2674abf9eab0052a3ca46e9" localSheetId="4" hidden="1">Model!$MW$126</definedName>
    <definedName name="CBCR_2992d6cbe70042afb93eae69847600b7" localSheetId="4" hidden="1">Model!$O$4</definedName>
    <definedName name="CBCR_29956e43cc9d462ab77e6f349b7dae10" localSheetId="4" hidden="1">Model!$ND$149</definedName>
    <definedName name="CBCR_29a6ebd32260423987037b98302e7b07" localSheetId="4" hidden="1">Model!$AN$112</definedName>
    <definedName name="CBCR_29a7df0bde384bf390373bf2fc12f95b" localSheetId="4" hidden="1">Model!$AG$130</definedName>
    <definedName name="CBCR_29a8e85765c64f8c84ff805ea56cc16b" localSheetId="4" hidden="1">Model!$MW$10</definedName>
    <definedName name="CBCR_29b476cb39034a87ad9a6cc46bfb5e03" localSheetId="4" hidden="1">Model!$LH$151</definedName>
    <definedName name="CBCR_29bbfc731e3447439b191045752ba151" localSheetId="4" hidden="1">Model!$ND$132</definedName>
    <definedName name="CBCR_29bc965f96334eca9ffdf4cda51a9677" localSheetId="4" hidden="1">Model!$O$4</definedName>
    <definedName name="CBCR_29bf087cbe8e4ada87ed2addb4ebd5c1" localSheetId="4" hidden="1">Model!$GV$112</definedName>
    <definedName name="CBCR_29c515b4230f40f290b782ceca221b7a" localSheetId="4" hidden="1">Model!$AG$42</definedName>
    <definedName name="CBCR_29cf7adc6dfa4248bcf959da6dab6a4c" localSheetId="4" hidden="1">Model!$GO$157</definedName>
    <definedName name="CBCR_29d3e8eddb7c428c9591cda84695ce9b" localSheetId="4" hidden="1">Model!$O$4</definedName>
    <definedName name="CBCR_29ebd7adb90a412eaafb16dfd29738bb" localSheetId="4" hidden="1">Model!$BV$19</definedName>
    <definedName name="CBCR_29f34d64bf1f415aaee076f7d25968a3" localSheetId="4" hidden="1">Model!$O$4</definedName>
    <definedName name="CBCR_2a170f0c5ecc4e098961bf7fed18c15b" localSheetId="4" hidden="1">Model!$IK$68</definedName>
    <definedName name="CBCR_2a1b25e83035442988c050543519bf78" localSheetId="4" hidden="1">Model!$AN$149</definedName>
    <definedName name="CBCR_2a2666cdbe1e47f280a41925445b3e97" localSheetId="4" hidden="1">Model!$LH$5</definedName>
    <definedName name="CBCR_2a2872de9bcc495ab924f638e3edad6c" localSheetId="4" hidden="1">Model!$IK$48</definedName>
    <definedName name="CBCR_2a511df277a440eca5450e49b68c3e7f" localSheetId="4" hidden="1">Model!$FG$88</definedName>
    <definedName name="CBCR_2a69ed1d02024097a7a3f36c605eb082" localSheetId="4" hidden="1">Model!$MW$16</definedName>
    <definedName name="CBCR_2a7dba3c2e5749339ffeddaa773b3988" localSheetId="4" hidden="1">Model!$DR$50</definedName>
    <definedName name="CBCR_2aa7002e50c445f494355037b7eba08a" localSheetId="4" hidden="1">Model!$DR$148</definedName>
    <definedName name="CBCR_2aaec547dbab4b43a7f34a349adf42ff" localSheetId="4" hidden="1">Model!$O$4</definedName>
    <definedName name="CBCR_2ab2595ec7634ec9b53ec63aef59669a" localSheetId="4" hidden="1">Model!$AG$87</definedName>
    <definedName name="CBCR_2ab7c07faa4849248dec0036f47345e7" localSheetId="4" hidden="1">Model!$GV$61</definedName>
    <definedName name="CBCR_2ac253cfe50543af88fef89fdb8d90c7" localSheetId="4" hidden="1">Model!$AN$151</definedName>
    <definedName name="CBCR_2ad5718eddb941f3944c4a5ce79d6325" localSheetId="4" hidden="1">Model!$O$4</definedName>
    <definedName name="CBCR_2add9357f55b40aa942df3441fab4e62" localSheetId="4" hidden="1">Model!$JZ$140</definedName>
    <definedName name="CBCR_2af8d8d52abe4b79b52f75ce865f65b3" localSheetId="4" hidden="1">Model!$JS$67</definedName>
    <definedName name="CBCR_2b022339cd74488d92f449bc3a23be01" localSheetId="4" hidden="1">Model!$O$4</definedName>
    <definedName name="CBCR_2b1448633df04eff989b037f1693349e" localSheetId="4" hidden="1">Model!$LO$62</definedName>
    <definedName name="CBCR_2b1b23fb410041629651b271198fb0bd" localSheetId="4" hidden="1">Model!$IK$110</definedName>
    <definedName name="CBCR_2b5a094e98d44b27a5081142260577c2" localSheetId="4" hidden="1">Model!$JS$124</definedName>
    <definedName name="CBCR_2b65bade94bb4291a0919a556efc6e41" localSheetId="4" hidden="1">Model!$O$4</definedName>
    <definedName name="CBCR_2b72c4452032473caebfb28c999a6198" localSheetId="4" hidden="1">Model!$O$4</definedName>
    <definedName name="CBCR_2b7555e193bc42a9bc50cac4eb48658a" localSheetId="4" hidden="1">Model!$JZ$155</definedName>
    <definedName name="CBCR_2b9573b5912c4b0d8fe7645861a100a4" localSheetId="4" hidden="1">Model!$O$4</definedName>
    <definedName name="CBCR_2bb28a87409b4b2e87fc0e8510d866f3" localSheetId="4" hidden="1">Model!$LH$149</definedName>
    <definedName name="CBCR_2bb614ea59b0463ba8d5846cb260d748" localSheetId="4" hidden="1">Model!$O$4</definedName>
    <definedName name="CBCR_2bb8a8979898416b9a3447c6df206b79" localSheetId="4" hidden="1">Model!$GO$18</definedName>
    <definedName name="CBCR_2bba70e7a8c54b3abecc523a25056ce0" localSheetId="4" hidden="1">Model!$O$4</definedName>
    <definedName name="CBCR_2bc6b049e68d4904aa663a3bbe915597" localSheetId="4" hidden="1">Model!$O$4</definedName>
    <definedName name="CBCR_2bde6e8162584887824ffb840bf781f6" localSheetId="4" hidden="1">Model!$JS$45</definedName>
    <definedName name="CBCR_2bf716b741ca456aa859eb462e41721d" localSheetId="4" hidden="1">Model!$GO$147</definedName>
    <definedName name="CBCR_2c0059fd049b4e66a37a2e4416811e08" localSheetId="4" hidden="1">Model!$O$4</definedName>
    <definedName name="CBCR_2c1fafce7f304f899107c49dac158454" localSheetId="4" hidden="1">Model!$GO$91</definedName>
    <definedName name="CBCR_2c48ea26ce304b0283b77d19b3a6fc3a" localSheetId="4" hidden="1">Model!$O$4</definedName>
    <definedName name="CBCR_2c574d0f2f384ad287db3e412a9ebfc7" localSheetId="4" hidden="1">Model!$O$4</definedName>
    <definedName name="CBCR_2c5a15857b5243b2b6db1936ab76aea0" localSheetId="4" hidden="1">Model!$O$4</definedName>
    <definedName name="CBCR_2c77735c4d3a480cb2106e3d8eab97f8" localSheetId="4" hidden="1">Model!$MW$23</definedName>
    <definedName name="CBCR_2c83d07db1794a3c87414b18ea7c55d7" localSheetId="4" hidden="1">Model!$AN$131</definedName>
    <definedName name="CBCR_2c968f1c3dec4001af5ded610b940c22" localSheetId="4" hidden="1">Model!$O$4</definedName>
    <definedName name="CBCR_2cb6d81c7871496bb93a98511b59a7d3" localSheetId="4" hidden="1">Model!$O$4</definedName>
    <definedName name="CBCR_2cb78f5d3ca14a35bfe02e58e861c32a" localSheetId="4" hidden="1">Model!$FG$108</definedName>
    <definedName name="CBCR_2cbe938e7ffe4b66bf4ac025720d1044" localSheetId="4" hidden="1">Model!$O$4</definedName>
    <definedName name="CBCR_2cc6d48c6ac344b395c15a51ad5d8e54" localSheetId="4" hidden="1">Model!$GV$151</definedName>
    <definedName name="CBCR_2cd9a38feeef4b23bddbe2fc60dc0c8d" localSheetId="4" hidden="1">Model!$JS$40</definedName>
    <definedName name="CBCR_2cd9ac2499354c2a98c0533e4ef52b8c" localSheetId="4" hidden="1">Model!$O$4</definedName>
    <definedName name="CBCR_2ce2a426e2f9486eb11a15c1a34d256c" localSheetId="4" hidden="1">Model!$O$4</definedName>
    <definedName name="CBCR_2d0508b8d7a345198fee9ea7e7574cb4" localSheetId="4" hidden="1">Model!$O$4</definedName>
    <definedName name="CBCR_2d11825525da43efa6f3add70dd84518" localSheetId="4" hidden="1">Model!$AN$137</definedName>
    <definedName name="CBCR_2d2058fdc62f40eabdd193e170b2a17c" localSheetId="4" hidden="1">Model!$O$4</definedName>
    <definedName name="CBCR_2d22af2e6e01419fb877f50d8e30cb58" localSheetId="4" hidden="1">Model!$O$4</definedName>
    <definedName name="CBCR_2d27af74d38d400e98c39faa5ef1e7b3" localSheetId="4" hidden="1">Model!$BV$89</definedName>
    <definedName name="CBCR_2d2e5196f5d74083b4738f0ecacc0222" localSheetId="4" hidden="1">Model!$MW$21</definedName>
    <definedName name="CBCR_2d30949e0cf1431e95d5e2f102849586" localSheetId="4" hidden="1">Model!$GO$145</definedName>
    <definedName name="CBCR_2d3c1e371a6248f690e1de97862ad93e" localSheetId="4" hidden="1">Model!$EZ$116</definedName>
    <definedName name="CBCR_2d4f888b432b4d09b63d34132f758d6c" localSheetId="4" hidden="1">Model!$O$4</definedName>
    <definedName name="CBCR_2d665b7179fd40af8eff99553591e1da" localSheetId="4" hidden="1">Model!$CC$34</definedName>
    <definedName name="CBCR_2d668d67c11b40be92d669b5de6dd77d" localSheetId="4" hidden="1">Model!$LH$32</definedName>
    <definedName name="CBCR_2d7615b6053e4e47974632ab75159e03" localSheetId="4" hidden="1">Model!$O$4</definedName>
    <definedName name="CBCR_2d964351b20f406087c791ded3317319" localSheetId="4" hidden="1">Model!$AN$96</definedName>
    <definedName name="CBCR_2dbd1718654b4bbf96d7583412b93e3b" localSheetId="4" hidden="1">Model!$GV$89</definedName>
    <definedName name="CBCR_2e09368e0e6a4947b77683197ac7a206" localSheetId="4" hidden="1">Model!$DK$44</definedName>
    <definedName name="CBCR_2e19d42575af4803a6c9bb5790df58a3" localSheetId="4" hidden="1">Model!$O$4</definedName>
    <definedName name="CBCR_2e1ce918c5524dd580d69ecfb2c1c928" localSheetId="4" hidden="1">Model!$AG$118</definedName>
    <definedName name="CBCR_2e1e92cd05ec494abada35dce89846ab" localSheetId="4" hidden="1">Model!$FG$78</definedName>
    <definedName name="CBCR_2e3a5b7033ce463a9138fd0456a08f81" localSheetId="4" hidden="1">Model!$O$4</definedName>
    <definedName name="CBCR_2e47eaccb2fb4a63aab54c3ac51913d7" localSheetId="4" hidden="1">Model!$BV$98</definedName>
    <definedName name="CBCR_2e49bdf880da4a0f93688aae4c5740be" localSheetId="4" hidden="1">Model!$BV$33</definedName>
    <definedName name="CBCR_2e4bb5291bbd4ca3a9fa64bba3c1bf26" localSheetId="4" hidden="1">Model!$O$4</definedName>
    <definedName name="CBCR_2e52a22c90a247f7bb50749917c3714e" localSheetId="4" hidden="1">Model!$LO$114</definedName>
    <definedName name="CBCR_2e55bbca11444344814ccc53ab6d181e" localSheetId="4" hidden="1">Model!$O$4</definedName>
    <definedName name="CBCR_2e56bc5a99034c08901e0ed102eadbd9" localSheetId="4" hidden="1">Model!$CC$31</definedName>
    <definedName name="CBCR_2e592150f0c1480bb4fe357bde2f4849" localSheetId="4" hidden="1">Model!$ID$62</definedName>
    <definedName name="CBCR_2e5a9e3f5cff45c989072e342ea7f528" localSheetId="4" hidden="1">Model!$FG$144</definedName>
    <definedName name="CBCR_2eb2c920dbb14dcf8b8a784e8a85afd0" localSheetId="4" hidden="1">Model!$ND$130</definedName>
    <definedName name="CBCR_2ee4c4ea7ae444eda8c46c38327efa1b" localSheetId="4" hidden="1">Model!$LH$104</definedName>
    <definedName name="CBCR_2f03b642c82e49609e1be5c43b8f7a53" localSheetId="4" hidden="1">Model!$DK$27</definedName>
    <definedName name="CBCR_2f041a260a56445090c17eef1a7accf5" localSheetId="4" hidden="1">Model!$O$4</definedName>
    <definedName name="CBCR_2f2eb34ff6cb42019d88cfae03db3f33" localSheetId="4" hidden="1">Model!$O$4</definedName>
    <definedName name="CBCR_2f407e3fb24e4713b1a8935699dc1180" localSheetId="4" hidden="1">Model!$O$4</definedName>
    <definedName name="CBCR_2f52ad4bc90d4f82b1bd4895cd2563c0" localSheetId="4" hidden="1">Model!$ND$93</definedName>
    <definedName name="CBCR_2f67c0ed781d4c58aa1ef7da8a0f3c6e" localSheetId="4" hidden="1">Model!$FG$60</definedName>
    <definedName name="CBCR_2f6cccf4b45e43b797758616ec1be32d" localSheetId="4" hidden="1">Model!$O$4</definedName>
    <definedName name="CBCR_2f76f30c75b342e8bcd0479b69905089" localSheetId="4" hidden="1">Model!$FG$22</definedName>
    <definedName name="CBCR_2f7afe68f8cf402b974997e4abbc4cfa" localSheetId="4" hidden="1">Model!$O$4</definedName>
    <definedName name="CBCR_2f9bdaca38474d4d8df4eb0046fc703f" localSheetId="4" hidden="1">Model!$ID$155</definedName>
    <definedName name="CBCR_2f9c1dee3c2a4d4abb34df24a6dcbe8e" localSheetId="4" hidden="1">Model!$O$4</definedName>
    <definedName name="CBCR_2face76f710d48ba87ab46e7caee82b1" localSheetId="4" hidden="1">Model!$LO$120</definedName>
    <definedName name="CBCR_2fbdee51c0d443d081e5c672abc6eb21" localSheetId="4" hidden="1">Model!$LH$45</definedName>
    <definedName name="CBCR_2fbf214c1cb94970ad7db92f9cebb843" localSheetId="4" hidden="1">Model!$DK$122</definedName>
    <definedName name="CBCR_2fc2decb703f471492c4bc4970fcf428" localSheetId="4" hidden="1">Model!$MW$82</definedName>
    <definedName name="CBCR_2fc9433bfcb2409f9c665f7349b9513f" localSheetId="4" hidden="1">Model!$AN$47</definedName>
    <definedName name="CBCR_2fcb41cfcead4bef9419ba7ccce02ce8" localSheetId="4" hidden="1">Model!$LH$150</definedName>
    <definedName name="CBCR_2fcbb1a18f4b44d2bdcfa52baa1e5656" localSheetId="4" hidden="1">Model!$O$4</definedName>
    <definedName name="CBCR_2fdd103ae3194103b151c8238f3b82d9" localSheetId="4" hidden="1">Model!$AN$38</definedName>
    <definedName name="CBCR_2fe7aba327314895bd7261d115867887" localSheetId="4" hidden="1">Model!$O$4</definedName>
    <definedName name="CBCR_2feaf76e401844c0a336b94e53785504" localSheetId="4" hidden="1">Model!$O$4</definedName>
    <definedName name="CBCR_2ffb766f6e8b4fe0a4af6c5dc4331575" localSheetId="4" hidden="1">Model!$ID$65</definedName>
    <definedName name="CBCR_303ba8fb96e945d99dc3c17263186976" localSheetId="4" hidden="1">Model!$GV$10</definedName>
    <definedName name="CBCR_304925484db0461ab5c9b7c2e190f7ef" localSheetId="4" hidden="1">Model!$MW$37</definedName>
    <definedName name="CBCR_3078148602a44bd7a992498038de8e8b" localSheetId="4" hidden="1">Model!$EZ$48</definedName>
    <definedName name="CBCR_3082ac3157854520a15460a18c827f2c" localSheetId="4" hidden="1">Model!$ID$48</definedName>
    <definedName name="CBCR_30c59b94681540a39fc048ea945302c9" localSheetId="4" hidden="1">Model!$ID$93</definedName>
    <definedName name="CBCR_30d4cde482fa40079037de5465ee4b53" localSheetId="4" hidden="1">Model!$O$4</definedName>
    <definedName name="CBCR_30e187364abb4967b8529116a9fdd8b0" localSheetId="4" hidden="1">Model!$DK$78</definedName>
    <definedName name="CBCR_30e33b03b4cb47ea9e0b004e0a2bc388" localSheetId="4" hidden="1">Model!$O$4</definedName>
    <definedName name="CBCR_30fb8fa4ba4c4f2096ad31cfaa462bee" localSheetId="4" hidden="1">Model!$JS$100</definedName>
    <definedName name="CBCR_311ff43f33dc42dfa973420aa7fc3bf5" localSheetId="4" hidden="1">Model!$DR$118</definedName>
    <definedName name="CBCR_3125f2870e78485eb16d2e08ad2998cd" localSheetId="4" hidden="1">Model!$O$4</definedName>
    <definedName name="CBCR_3131e1acebde4bb88ef2b786a91927c8" localSheetId="4" hidden="1">Model!$GV$60</definedName>
    <definedName name="CBCR_313b812c0f6c438f91fd5b8f88727121" localSheetId="4" hidden="1">Model!$AG$113</definedName>
    <definedName name="CBCR_3140070f3a3e41508e731185cf740f79" localSheetId="4" hidden="1">Model!$GV$29</definedName>
    <definedName name="CBCR_31476e872bb048f382d9e2c5da577709" localSheetId="4" hidden="1">Model!$O$4</definedName>
    <definedName name="CBCR_315234942f1944638ea5f1fa55b37e0e" localSheetId="4" hidden="1">Model!$O$4</definedName>
    <definedName name="CBCR_31540a3636884f518881142decd78767" localSheetId="4" hidden="1">Model!$O$4</definedName>
    <definedName name="CBCR_3158824e18504655b5d83ed23fffcbde" localSheetId="4" hidden="1">Model!$O$4</definedName>
    <definedName name="CBCR_3169a0e880164a8ab23024b2799af249" localSheetId="4" hidden="1">Model!$GV$159</definedName>
    <definedName name="CBCR_3171abdbca5e4d87939b3da370a9df88" localSheetId="4" hidden="1">Model!$O$4</definedName>
    <definedName name="CBCR_3183d0f78d9640e88d272318e3d6c1f4" localSheetId="4" hidden="1">Model!$LO$50</definedName>
    <definedName name="CBCR_3184756b61a1470bae96c1dd330d2848" localSheetId="4" hidden="1">Model!$JS$64</definedName>
    <definedName name="CBCR_318e5b2d41224233a7a80ad21eaa6ffa" localSheetId="4" hidden="1">Model!$O$4</definedName>
    <definedName name="CBCR_31a247351881453b89b71e5f5cb11981" localSheetId="4" hidden="1">Model!$LH$47</definedName>
    <definedName name="CBCR_31a35b7666db439d8e50dd2c313a758c" localSheetId="4" hidden="1">Model!$FG$62</definedName>
    <definedName name="CBCR_31a5f7a2539944618b1cbd0f11e1ea73" localSheetId="4" hidden="1">Model!$LH$138</definedName>
    <definedName name="CBCR_31baae6033bf4abe898a965d4888b460" localSheetId="4" hidden="1">Model!$ID$39</definedName>
    <definedName name="CBCR_31c777dd35144e988b0eb02c604f3108" localSheetId="4" hidden="1">Model!$GO$155</definedName>
    <definedName name="CBCR_31d1246d2b2143dd9e38207f57c91a0c" localSheetId="4" hidden="1">Model!$O$4</definedName>
    <definedName name="CBCR_31d6773306b249039c2f221ba606b793" localSheetId="4" hidden="1">Model!$LH$136</definedName>
    <definedName name="CBCR_31da01edce37498890285b03660f5ca6" localSheetId="4" hidden="1">Model!$ND$27</definedName>
    <definedName name="CBCR_31dffc75c1a84005a7480967824c2abb" localSheetId="4" hidden="1">Model!$O$4</definedName>
    <definedName name="CBCR_31e2a7ef194442edac6526a0c55d8dec" localSheetId="4" hidden="1">Model!$FG$99</definedName>
    <definedName name="CBCR_31e918ed230b4b6084589aa38188d942" localSheetId="4" hidden="1">Model!$O$4</definedName>
    <definedName name="CBCR_31ecaddaad654aa98fde5c2e86f1d2b0" localSheetId="4" hidden="1">Model!$O$4</definedName>
    <definedName name="CBCR_3200b7caebe046b2a98ab8c83213c26e" localSheetId="4" hidden="1">Model!$ND$72</definedName>
    <definedName name="CBCR_320bdff3ea664bbb8b246a8106ded49f" localSheetId="4" hidden="1">Model!$CC$70</definedName>
    <definedName name="CBCR_3224fe8557984131a321dc89ade1ebb4" localSheetId="4" hidden="1">Model!$O$4</definedName>
    <definedName name="CBCR_3241d29beab744ebac239158e5db248a" localSheetId="4" hidden="1">Model!$O$4</definedName>
    <definedName name="CBCR_32740177d801424a956955d9fbdd4053" localSheetId="4" hidden="1">Model!$DK$93</definedName>
    <definedName name="CBCR_327403b2608241b0bd903777e65423f8" localSheetId="4" hidden="1">Model!$GO$133</definedName>
    <definedName name="CBCR_327b99ee82364c71b3eea57e9cbdfe11" localSheetId="4" hidden="1">Model!$O$4</definedName>
    <definedName name="CBCR_3280bdf5d7254975ae327872d489917f" localSheetId="4" hidden="1">Model!$ID$7</definedName>
    <definedName name="CBCR_3281f1a499ef4d6ca237d20407a66efd" localSheetId="4" hidden="1">Model!$EZ$83</definedName>
    <definedName name="CBCR_32821419cf424feb943682958214f506" localSheetId="4" hidden="1">Model!$LH$91</definedName>
    <definedName name="CBCR_3287104f9559488c848d49650a17df7a" localSheetId="4" hidden="1">Model!$CC$77</definedName>
    <definedName name="CBCR_328c416227de4254a0790bfdde6c58a8" localSheetId="4" hidden="1">Model!$CC$4</definedName>
    <definedName name="CBCR_32b91515de0347f28ce609dbbb4bb9a8" localSheetId="4" hidden="1">Model!$ND$136</definedName>
    <definedName name="CBCR_32d8bf23f69b4cc18dc4870cd2d67782" localSheetId="4" hidden="1">Model!$O$4</definedName>
    <definedName name="CBCR_32e42f56cfc846f4b768f9df3098d2d1" localSheetId="4" hidden="1">Model!$AN$11</definedName>
    <definedName name="CBCR_331a35ff2cf348c183c700ba47d6d272" localSheetId="4" hidden="1">Model!$JZ$94</definedName>
    <definedName name="CBCR_33213ffbf93746eb800e10669bae81b2" localSheetId="4" hidden="1">Model!$IK$51</definedName>
    <definedName name="CBCR_334ce2aa64dc4b2c88945eaacc31f954" localSheetId="4" hidden="1">Model!$GO$154</definedName>
    <definedName name="CBCR_334da22450594956987190772c86cfe1" localSheetId="4" hidden="1">Model!$O$4</definedName>
    <definedName name="CBCR_334e9a1e9bd14144b6aacb2e510671e8" localSheetId="4" hidden="1">Model!$DR$105</definedName>
    <definedName name="CBCR_3360569f8774420cb5c165239ab40d27" localSheetId="4" hidden="1">Model!$LH$112</definedName>
    <definedName name="CBCR_3367a2d3f51041d28083fb27c2e1f367" localSheetId="4" hidden="1">Model!$FG$127</definedName>
    <definedName name="CBCR_337ca53ae5cd4c95b846d21a0b48b7f7" localSheetId="4" hidden="1">Model!$EZ$117</definedName>
    <definedName name="CBCR_3381d854644445a19ce4141003d7de28" localSheetId="4" hidden="1">Model!$O$4</definedName>
    <definedName name="CBCR_33884ec4a56644b48697772e6ca81ca3" localSheetId="4" hidden="1">Model!$CC$49</definedName>
    <definedName name="CBCR_338a6b7f92774032afab8edfb21a1f6f" localSheetId="4" hidden="1">Model!$DK$76</definedName>
    <definedName name="CBCR_338b29c04dca45dd80b42abc5e0ce32c" localSheetId="4" hidden="1">Model!$JS$70</definedName>
    <definedName name="CBCR_339d644ffef74469a68cae460fb1b01b" localSheetId="4" hidden="1">Model!$O$4</definedName>
    <definedName name="CBCR_33b044b34b5146348e67596ef0fb6651" localSheetId="4" hidden="1">Model!$LH$90</definedName>
    <definedName name="CBCR_33c2c51379374518b433971a4f9dbe3e" localSheetId="4" hidden="1">Model!$O$4</definedName>
    <definedName name="CBCR_33c64f01c9d6475dba2e3b2b29a95651" localSheetId="4" hidden="1">Model!$AN$145</definedName>
    <definedName name="CBCR_33e58d94fee142b58c40b1f6246efd7e" localSheetId="4" hidden="1">Model!$JS$76</definedName>
    <definedName name="CBCR_33ed3f9770254218b322c3c3775d62cb" localSheetId="4" hidden="1">Model!$O$4</definedName>
    <definedName name="CBCR_33eea733267d4a80bf025350ac7647dd" localSheetId="4" hidden="1">Model!$FG$151</definedName>
    <definedName name="CBCR_33fb99e26d0d4c69b5821aab15999d14" localSheetId="4" hidden="1">Model!$O$4</definedName>
    <definedName name="CBCR_34000a3a44964a47a5b11c2ca4be5a86" localSheetId="4" hidden="1">Model!$O$4</definedName>
    <definedName name="CBCR_342401cdb9234e259ef78dd8fc31f519" localSheetId="4" hidden="1">Model!$O$4</definedName>
    <definedName name="CBCR_3429ff799a0a437c8882c7fc6bd0d266" localSheetId="4" hidden="1">Model!$AN$76</definedName>
    <definedName name="CBCR_3435f5ed716b45e1a1db8238b5e11329" localSheetId="4" hidden="1">Model!$AN$7</definedName>
    <definedName name="CBCR_344435e0ed094b67a7d796729f8e0dda" localSheetId="4" hidden="1">Model!$LH$75</definedName>
    <definedName name="CBCR_3456481212bb4b429d7c7736c459c642" localSheetId="4" hidden="1">Model!$AG$120</definedName>
    <definedName name="CBCR_345753948cb84d9ea77376d1276ec0e1" localSheetId="4" hidden="1">Model!$AN$134</definedName>
    <definedName name="CBCR_3457a878ab3a46febeadafd5bca2646f" localSheetId="4" hidden="1">Model!$O$4</definedName>
    <definedName name="CBCR_347506e0b2284f55a94aea934abb3587" localSheetId="4" hidden="1">Model!$AN$50</definedName>
    <definedName name="CBCR_34816df285104da7a679390054ae444e" localSheetId="4" hidden="1">Model!$DR$135</definedName>
    <definedName name="CBCR_34ac983bfe2246a5a50eeb70fb23737d" localSheetId="4" hidden="1">Model!$O$4</definedName>
    <definedName name="CBCR_34b6735e58a946129c21fb070e1e41d0" localSheetId="4" hidden="1">Model!$IK$125</definedName>
    <definedName name="CBCR_34c0a14515cc47f9adf29996a58d8263" localSheetId="4" hidden="1">Model!$LO$104</definedName>
    <definedName name="CBCR_3503ca9a34004c6c994403462438fc90" localSheetId="4" hidden="1">Model!$CC$55</definedName>
    <definedName name="CBCR_3506b258df8c43c2a189611c68ecb4cc" localSheetId="4" hidden="1">Model!$ND$87</definedName>
    <definedName name="CBCR_3517914456a0411d800056a25aad5623" localSheetId="4" hidden="1">Model!$CC$73</definedName>
    <definedName name="CBCR_351c155d4cd2402795b89619955bc5ec" localSheetId="4" hidden="1">Model!$FG$75</definedName>
    <definedName name="CBCR_351ea399907346e78835f1a0b3b555a3" localSheetId="4" hidden="1">Model!$GO$32</definedName>
    <definedName name="CBCR_352189fc40ab4e34825d3bc7e5b9fe8e" localSheetId="4" hidden="1">Model!$AN$90</definedName>
    <definedName name="CBCR_352c530fe9644d76a596f3214d996451" localSheetId="4" hidden="1">Model!$O$4</definedName>
    <definedName name="CBCR_3547cc6634ea4adb83c04bf09dced9ab" localSheetId="4" hidden="1">Model!$ID$150</definedName>
    <definedName name="CBCR_354db6ee221146e7b5a254782ff6a678" localSheetId="4" hidden="1">Model!$ND$47</definedName>
    <definedName name="CBCR_3553f1e96ed84b76b1d0d01a64e3008f" localSheetId="4" hidden="1">Model!$O$4</definedName>
    <definedName name="CBCR_355bc25e48b44b1291206958faa2abda" localSheetId="4" hidden="1">Model!$LO$39</definedName>
    <definedName name="CBCR_3573c4ca3f0c4f7086c582d99cd47f31" localSheetId="4" hidden="1">Model!$JS$42</definedName>
    <definedName name="CBCR_35855d7e0da64777a32e411889443856" localSheetId="4" hidden="1">Model!$MW$35</definedName>
    <definedName name="CBCR_35874e88e682458aab9f9862b68fe8cd" localSheetId="4" hidden="1">Model!$O$4</definedName>
    <definedName name="CBCR_3587875831ef4e74b21a1adaa5163e57" localSheetId="4" hidden="1">Model!$LO$31</definedName>
    <definedName name="CBCR_35aed0fed50046c1a990d1cbedab64d4" localSheetId="4" hidden="1">Model!$CC$25</definedName>
    <definedName name="CBCR_35b69ce8d8fb4619857c174d7f88286a" localSheetId="4" hidden="1">Model!$BV$113</definedName>
    <definedName name="CBCR_35bc885bd168448db528e6c7ffe8c535" localSheetId="4" hidden="1">Model!$JZ$134</definedName>
    <definedName name="CBCR_35c1ec2496504c82807bc84222dd9846" localSheetId="4" hidden="1">Model!$BV$45</definedName>
    <definedName name="CBCR_35c660400a264b3ba289cb57b8dfdca1" localSheetId="4" hidden="1">Model!$O$4</definedName>
    <definedName name="CBCR_35c6ae9627224de08caa4cf7905a0a05" localSheetId="4" hidden="1">Model!$O$4</definedName>
    <definedName name="CBCR_35e36695cf9c4371a3da523b5c11d0e5" localSheetId="4" hidden="1">Model!$GV$69</definedName>
    <definedName name="CBCR_35ec9860ea2e4bc591dc84ea360b1f77" localSheetId="4" hidden="1">Model!$LO$6</definedName>
    <definedName name="CBCR_35f5b5d9d12a494a8fafbadecbf94b66" localSheetId="4" hidden="1">Model!$ID$15</definedName>
    <definedName name="CBCR_360d2f46e47240b28f4e5917318e3975" localSheetId="4" hidden="1">Model!$O$4</definedName>
    <definedName name="CBCR_36115eb53b8142df8c7d516d6c07722d" localSheetId="4" hidden="1">Model!$O$4</definedName>
    <definedName name="CBCR_3611b43adbdd408a8c433f3cdad6c4f5" localSheetId="4" hidden="1">Model!$JZ$153</definedName>
    <definedName name="CBCR_361926d9d0ba4262a91db8b986383752" localSheetId="4" hidden="1">Model!$BV$80</definedName>
    <definedName name="CBCR_361d28d565e14737b36b7db410df180f" localSheetId="4" hidden="1">Model!$LH$135</definedName>
    <definedName name="CBCR_3636e63165f34fee93eb87fb77876938" localSheetId="4" hidden="1">Model!$ID$97</definedName>
    <definedName name="CBCR_363ab63db5b24b53905406877938a759" localSheetId="4" hidden="1">Model!$EZ$66</definedName>
    <definedName name="CBCR_364626d807f14dbc8813aa3b410c2a8a" localSheetId="4" hidden="1">Model!$GO$57</definedName>
    <definedName name="CBCR_3654c9f510414649bd727f9a204cf449" localSheetId="4" hidden="1">Model!$O$4</definedName>
    <definedName name="CBCR_365ad80266c84a6ebe19a686f49f9ebb" localSheetId="4" hidden="1">Model!$O$4</definedName>
    <definedName name="CBCR_365c80266014499a8a0910a624ef44ab" localSheetId="4" hidden="1">Model!$LO$132</definedName>
    <definedName name="CBCR_365caf0e11ff4cc391e17a0d8373dde1" localSheetId="4" hidden="1">Model!$ND$147</definedName>
    <definedName name="CBCR_365f81bbdbd945008687724515a50bfd" localSheetId="4" hidden="1">Model!$EZ$68</definedName>
    <definedName name="CBCR_36663d51a093412da6a81e374450910b" localSheetId="4" hidden="1">Model!$ND$133</definedName>
    <definedName name="CBCR_3669085bdd514e99aa002358605a4fa8" localSheetId="4" hidden="1">Model!$MW$90</definedName>
    <definedName name="CBCR_366a187c6ab6422695bb30bc873c6484" localSheetId="4" hidden="1">Model!$JS$157</definedName>
    <definedName name="CBCR_3672d15c4eff43d0924ca1db67143eca" localSheetId="4" hidden="1">Model!$CC$102</definedName>
    <definedName name="CBCR_368b5aa7c6454393b2394128ab4afb79" localSheetId="4" hidden="1">Model!$O$4</definedName>
    <definedName name="CBCR_36a732b7830a49a5b8ea70df1f2b918c" localSheetId="4" hidden="1">Model!$LH$43</definedName>
    <definedName name="CBCR_36b089c815204df58917c03fcece2c31" localSheetId="4" hidden="1">Model!$O$4</definedName>
    <definedName name="CBCR_36b12b6aaa7142259005977bafcaf288" localSheetId="4" hidden="1">Model!$O$4</definedName>
    <definedName name="CBCR_36c747cbdd34469988483b6d33355230" localSheetId="4" hidden="1">Model!$O$4</definedName>
    <definedName name="CBCR_36c97ce6c8b84d369171fac14006b248" localSheetId="4" hidden="1">Model!$AN$119</definedName>
    <definedName name="CBCR_36cc499386a34b89bb42e51e2bbbbe18" localSheetId="4" hidden="1">Model!$EZ$106</definedName>
    <definedName name="CBCR_36e10761cdbe482f8e6a84080c41eace" localSheetId="4" hidden="1">Model!$JS$84</definedName>
    <definedName name="CBCR_36ffda5c90cb45e2bdd4a4e6638f417d" localSheetId="4" hidden="1">Model!$O$4</definedName>
    <definedName name="CBCR_37052d695e7b407fb0f27b41bb3487e8" localSheetId="4" hidden="1">Model!$AN$61</definedName>
    <definedName name="CBCR_37332b0eaada451d9492994f65564f8e" localSheetId="4" hidden="1">Model!$BV$38</definedName>
    <definedName name="CBCR_374606778b304268a86738e9ad3f6f20" localSheetId="4" hidden="1">Model!$DR$153</definedName>
    <definedName name="CBCR_3748fd9c2fd04c168e8bc2f87eaca420" localSheetId="4" hidden="1">Model!$O$4</definedName>
    <definedName name="CBCR_376e0c0444d440de8950048503ce96f8" localSheetId="4" hidden="1">Model!$O$4</definedName>
    <definedName name="CBCR_3771c3eca7284afdbbba38f21ea3f848" localSheetId="4" hidden="1">Model!$MW$151</definedName>
    <definedName name="CBCR_377270e99c8f49ec9b6ca9fde7e176de" localSheetId="4" hidden="1">Model!$O$4</definedName>
    <definedName name="CBCR_37786395ff99493b8ffb21b07cd9aa17" localSheetId="4" hidden="1">Model!$IK$108</definedName>
    <definedName name="CBCR_37841bb0cbea44feaf6de03ea77f4454" localSheetId="4" hidden="1">Model!$O$4</definedName>
    <definedName name="CBCR_379f720ab2a04781a63207bb25fcda67" localSheetId="4" hidden="1">Model!$O$4</definedName>
    <definedName name="CBCR_37a0c40adbba47e9b4ba09c7dcdc0754" localSheetId="4" hidden="1">Model!$JZ$125</definedName>
    <definedName name="CBCR_37ac260bf70b4ac4aac082768105c994" localSheetId="4" hidden="1">Model!$CC$80</definedName>
    <definedName name="CBCR_37ac5740ed0c4e9899bfd18077887ccc" localSheetId="4" hidden="1">Model!$O$4</definedName>
    <definedName name="CBCR_37bbaf0f995c4b24bf579f88729be1ee" localSheetId="4" hidden="1">Model!$O$4</definedName>
    <definedName name="CBCR_37c2f869e0fa4f79b466f961c0472ff3" localSheetId="4" hidden="1">Model!$DK$39</definedName>
    <definedName name="CBCR_37c9116cd9e04b22b3a4ce0bdcea5166" localSheetId="4" hidden="1">Model!$ID$105</definedName>
    <definedName name="CBCR_37d3a0fb92604bf1b0ce8f44e36c7273" localSheetId="4" hidden="1">Model!$O$4</definedName>
    <definedName name="CBCR_37f0d95376dc4481b161e34d07b1eec8" localSheetId="4" hidden="1">Model!$JS$75</definedName>
    <definedName name="CBCR_37f2cac76b944c96b9016e3a60fc81ed" localSheetId="4" hidden="1">Model!$DK$130</definedName>
    <definedName name="CBCR_38261169bbb74d4da4d76eeb72c8b103" localSheetId="4" hidden="1">Model!$AG$57</definedName>
    <definedName name="CBCR_382e9355da7f401c9d1416260c55ec96" localSheetId="4" hidden="1">Model!$LH$98</definedName>
    <definedName name="CBCR_3838c2a2caa144e7b99be146761bca3d" localSheetId="4" hidden="1">Model!$JS$78</definedName>
    <definedName name="CBCR_383bccbd32844c74884d7076ab80cf2d" localSheetId="4" hidden="1">Model!$O$4</definedName>
    <definedName name="CBCR_3846a40a11014c3a9194f971fa8ddee0" localSheetId="4" hidden="1">Model!$ID$53</definedName>
    <definedName name="CBCR_3858f03126404c119e9a99ff61fa8463" localSheetId="4" hidden="1">Model!$LO$113</definedName>
    <definedName name="CBCR_385c87f4ea944e4fbe56e6b1734b2eaf" localSheetId="4" hidden="1">Model!$JS$87</definedName>
    <definedName name="CBCR_3865989357cc4bf08d15193d89051da5" localSheetId="4" hidden="1">Model!$FG$121</definedName>
    <definedName name="CBCR_3878bfad304b41e29107d769ee201c14" localSheetId="4" hidden="1">Model!$O$4</definedName>
    <definedName name="CBCR_3879312ddede470c9e6b26cc05a7624a" localSheetId="4" hidden="1">Model!$O$4</definedName>
    <definedName name="CBCR_387dbad3d53c487d9ba649ef7edfe4ed" localSheetId="4" hidden="1">Model!$GO$102</definedName>
    <definedName name="CBCR_38b08438a104478494271e78a9bcce1b" localSheetId="4" hidden="1">Model!$EZ$148</definedName>
    <definedName name="CBCR_38cc6138b41d40c295ab90fb5f674c95" localSheetId="4" hidden="1">Model!$JS$25</definedName>
    <definedName name="CBCR_38cfbe9c3ed94608ab7b5397dc70d523" localSheetId="4" hidden="1">Model!$ID$36</definedName>
    <definedName name="CBCR_38ec93e665f34100a96a64e9c4e5a515" localSheetId="4" hidden="1">Model!$ND$97</definedName>
    <definedName name="CBCR_38f413ee981741d9a4502874c38daf51" localSheetId="4" hidden="1">Model!$ID$127</definedName>
    <definedName name="CBCR_390dfdb6106b425cad60be8d385145f5" localSheetId="4" hidden="1">Model!$MW$96</definedName>
    <definedName name="CBCR_391bf27560b54fe08e53aa5f91fc66e0" localSheetId="4" hidden="1">Model!$AG$119</definedName>
    <definedName name="CBCR_391e17ae48494faa948337a63aba0ba9" localSheetId="4" hidden="1">Model!$O$4</definedName>
    <definedName name="CBCR_3924116827604f2caa6aa97b3125966c" localSheetId="4" hidden="1">Model!$ID$121</definedName>
    <definedName name="CBCR_392a5f04b17f4989bf978d46d10fa5c7" localSheetId="4" hidden="1">Model!$AG$9</definedName>
    <definedName name="CBCR_3968e8f18a424feda61bb17ccfe6f1fa" localSheetId="4" hidden="1">Model!$O$4</definedName>
    <definedName name="CBCR_39826c795e5346d5b4ec9e8994df0f93" localSheetId="4" hidden="1">Model!$O$4</definedName>
    <definedName name="CBCR_39acd1c7664349c5955eee8033bd92f5" localSheetId="4" hidden="1">Model!$GO$45</definedName>
    <definedName name="CBCR_3a2c55038cc2483cbcd4f3b64f0a3b90" localSheetId="4" hidden="1">Model!$JS$68</definedName>
    <definedName name="CBCR_3a48f9fbc9fc4e8e99bc7dff6f6a2de5" localSheetId="4" hidden="1">Model!$O$4</definedName>
    <definedName name="CBCR_3a507ca898c54e9ba407f38690624ae5" localSheetId="4" hidden="1">Model!$JZ$30</definedName>
    <definedName name="CBCR_3a5c1190f08f40c69d21eeb467fdb23c" localSheetId="4" hidden="1">Model!$GO$54</definedName>
    <definedName name="CBCR_3a875dae39074c0c91b0b83e37199025" localSheetId="4" hidden="1">Model!$O$4</definedName>
    <definedName name="CBCR_3aa987a09dd14c658c23132fdfbeae71" localSheetId="4" hidden="1">Model!$DR$61</definedName>
    <definedName name="CBCR_3aad9adda3754b448f58f05e3bdf8b0f" localSheetId="4" hidden="1">Model!$ND$142</definedName>
    <definedName name="CBCR_3ae4f2525aa04f648e851982c06adc37" localSheetId="4" hidden="1">Model!$EZ$81</definedName>
    <definedName name="CBCR_3af02b1eeefa47789705576b0619529e" localSheetId="4" hidden="1">Model!$LO$94</definedName>
    <definedName name="CBCR_3af3d68e83204c1f829740aea8fff04b" localSheetId="4" hidden="1">Model!$AN$86</definedName>
    <definedName name="CBCR_3af63c2545824bbfa43bd840c0f863a9" localSheetId="4" hidden="1">Model!$O$4</definedName>
    <definedName name="CBCR_3b064e2df1494a959867451fafd5430e" localSheetId="4" hidden="1">Model!$O$4</definedName>
    <definedName name="CBCR_3b093ac0b764434c817b99238d951195" localSheetId="4" hidden="1">Model!$ID$52</definedName>
    <definedName name="CBCR_3b20d583423149f8bdda67eac8930460" localSheetId="4" hidden="1">Model!$O$4</definedName>
    <definedName name="CBCR_3b31dcc97c694055b7dfa2f3b2e9040b" localSheetId="4" hidden="1">Model!$MW$114</definedName>
    <definedName name="CBCR_3b48a96b02f74f11834fbcdb1c4c8d30" localSheetId="4" hidden="1">Model!$AN$114</definedName>
    <definedName name="CBCR_3b4a7363deab4accabcdfb19a2799b32" localSheetId="4" hidden="1">Model!$O$4</definedName>
    <definedName name="CBCR_3b5ec6b8765a4971a74e6067dd84f9e7" localSheetId="4" hidden="1">Model!$O$4</definedName>
    <definedName name="CBCR_3b71c96210124f6d977a7963681902f3" localSheetId="4" hidden="1">Model!$O$4</definedName>
    <definedName name="CBCR_3b827f9d06c148d1a4323147e43c2506" localSheetId="4" hidden="1">Model!$LO$103</definedName>
    <definedName name="CBCR_3b9af3a03227464d8c7ef96e09130e40" localSheetId="4" hidden="1">Model!$O$4</definedName>
    <definedName name="CBCR_3b9feec27cf7417583315fa471454849" localSheetId="4" hidden="1">Model!$GO$98</definedName>
    <definedName name="CBCR_3ba2fe02742740ecae709de06046b0f0" localSheetId="4" hidden="1">Model!$CC$89</definedName>
    <definedName name="CBCR_3ba4e18a290246c497ee273e4d1dd3ef" localSheetId="4" hidden="1">Model!$CC$24</definedName>
    <definedName name="CBCR_3baa2a809be743449f2cadaca50accad" localSheetId="4" hidden="1">Model!$BV$77</definedName>
    <definedName name="CBCR_3bb7b2d57d5b40728272c44cfc728cab" localSheetId="4" hidden="1">Model!$O$4</definedName>
    <definedName name="CBCR_3bbb35445f154cb89e76a3cf8b3ab043" localSheetId="4" hidden="1">Model!$O$4</definedName>
    <definedName name="CBCR_3bc4ce3450f54c52b3c68bc7c03173d6" localSheetId="4" hidden="1">Model!$BV$39</definedName>
    <definedName name="CBCR_3be6f747e60943de8c8cce7dd73ccef6" localSheetId="4" hidden="1">Model!$O$4</definedName>
    <definedName name="CBCR_3bed59ba8a9d413aba2846ea03bcfcde" localSheetId="4" hidden="1">Model!$JZ$39</definedName>
    <definedName name="CBCR_3c125380dc7e4122a7e44d0dad47a70a" localSheetId="4" hidden="1">Model!$O$4</definedName>
    <definedName name="CBCR_3c126dfb27c64d52a0a2dfb6c3adab86" localSheetId="4" hidden="1">Model!$GO$116</definedName>
    <definedName name="CBCR_3c1639f93d81497691609b47e85ed557" localSheetId="4" hidden="1">Model!$FG$38</definedName>
    <definedName name="CBCR_3c38e088d3d34a78819ad4899982200c" localSheetId="4" hidden="1">Model!$DK$124</definedName>
    <definedName name="CBCR_3c3ba1b0e0b5463fa4e94002433a735e" localSheetId="4" hidden="1">Model!$LH$81</definedName>
    <definedName name="CBCR_3c3ff2d77f16462da038940a79c849c1" localSheetId="4" hidden="1">Model!$GO$122</definedName>
    <definedName name="CBCR_3c4188218bf14793a2115370a0fa07ae" localSheetId="4" hidden="1">Model!$O$4</definedName>
    <definedName name="CBCR_3c50e490fd744d3d87048242b2a99d3d" localSheetId="4" hidden="1">Model!$O$4</definedName>
    <definedName name="CBCR_3c54b757264b4209955738f12d16dbbd" localSheetId="4" hidden="1">Model!$FG$76</definedName>
    <definedName name="CBCR_3c5a843ddfee406a986fbb7f4fe751eb" localSheetId="4" hidden="1">Model!$O$4</definedName>
    <definedName name="CBCR_3c5a90c6bced4d74a64778b523154583" localSheetId="4" hidden="1">Model!$O$4</definedName>
    <definedName name="CBCR_3c6fbd2d9f324f0b95a3b00104ccd133" localSheetId="4" hidden="1">Model!$O$4</definedName>
    <definedName name="CBCR_3c7e21423b764d08b0eed8d8ff100153" localSheetId="4" hidden="1">Model!$O$4</definedName>
    <definedName name="CBCR_3c7f610726f343e1bfeddb852f24580a" localSheetId="4" hidden="1">Model!$GV$148</definedName>
    <definedName name="CBCR_3c84213a099c4c69aa5ff911ce8b72e8" localSheetId="4" hidden="1">Model!$DR$77</definedName>
    <definedName name="CBCR_3c9b72849cc54d11a3149b9c5df8574c" localSheetId="4" hidden="1">Model!$LO$17</definedName>
    <definedName name="CBCR_3caf915d5c00411d906007693e66524a" localSheetId="4" hidden="1">Model!$GO$64</definedName>
    <definedName name="CBCR_3cb4d5b41b7740e2943450bb7a61f294" localSheetId="4" hidden="1">Model!$O$4</definedName>
    <definedName name="CBCR_3cc24355e9f64244a3c0734d7017a730" localSheetId="4" hidden="1">Model!$LO$55</definedName>
    <definedName name="CBCR_3ceb44ebecfe44a78feb6faeaed96e85" localSheetId="4" hidden="1">Model!$FG$96</definedName>
    <definedName name="CBCR_3cebf95eaa8041f1819b65b4c21ac724" localSheetId="4" hidden="1">Model!$AN$126</definedName>
    <definedName name="CBCR_3cf860da276049499cbfacd72280e50f" localSheetId="4" hidden="1">Model!$LH$8</definedName>
    <definedName name="CBCR_3d0fb513b77e47e8bc7f70ebc09037dd" localSheetId="4" hidden="1">Model!$O$4</definedName>
    <definedName name="CBCR_3d1b6298aed2462a9e13ab122c66fb8c" localSheetId="4" hidden="1">Model!$O$4</definedName>
    <definedName name="CBCR_3d22d3942abb4e779d328b5f2b6c8f27" localSheetId="4" hidden="1">Model!$AN$19</definedName>
    <definedName name="CBCR_3d6e613b29f14118aa4338040d65af7b" localSheetId="4" hidden="1">Model!$O$4</definedName>
    <definedName name="CBCR_3d8241db4dd149fb910ab49a82747ad4" localSheetId="4" hidden="1">Model!$O$4</definedName>
    <definedName name="CBCR_3d83986b47fb4401b6aef4b61607e94e" localSheetId="4" hidden="1">Model!$O$4</definedName>
    <definedName name="CBCR_3d86d728016849529ddc4653ad9818d6" localSheetId="4" hidden="1">Model!$LO$32</definedName>
    <definedName name="CBCR_3d8e47b16c0a48b599315742298d5c8f" localSheetId="4" hidden="1">Model!$O$4</definedName>
    <definedName name="CBCR_3db52fc2c66f471a993083c8bfcaf654" localSheetId="4" hidden="1">Model!$O$4</definedName>
    <definedName name="CBCR_3dba3a6012b546dd99093d8d2b3c2c83" localSheetId="4" hidden="1">Model!$O$4</definedName>
    <definedName name="CBCR_3ddc35b34bad4168a5ebd5f550980736" localSheetId="4" hidden="1">Model!$CC$20</definedName>
    <definedName name="CBCR_3ddeec599ccb49f7882d1da129febcd8" localSheetId="4" hidden="1">Model!$LO$140</definedName>
    <definedName name="CBCR_3de32f4923fc49d5b65363d9d67eaed6" localSheetId="4" hidden="1">Model!$O$4</definedName>
    <definedName name="CBCR_3de8513219d0454e83184b5c7385d18d" localSheetId="4" hidden="1">Model!$O$4</definedName>
    <definedName name="CBCR_3de93e9f721a40b5b3156536af1156c7" localSheetId="4" hidden="1">Model!$JS$57</definedName>
    <definedName name="CBCR_3e0f0b0250f9445c9fbc4fc78e0f5d8c" localSheetId="4" hidden="1">Model!$IK$82</definedName>
    <definedName name="CBCR_3e12fcc796794f96ae89fae8173436ce" localSheetId="4" hidden="1">Model!$O$4</definedName>
    <definedName name="CBCR_3e1dba9414ed471ca24e4f86ed5aec65" localSheetId="4" hidden="1">Model!$ID$124</definedName>
    <definedName name="CBCR_3e1fd549aa1547e0beae84eabfcb7db0" localSheetId="4" hidden="1">Model!$AN$68</definedName>
    <definedName name="CBCR_3e2e1d2190854e599dbefdbfa0ac7305" localSheetId="4" hidden="1">Model!$EZ$133</definedName>
    <definedName name="CBCR_3e37dc2bfa05495f8ee272cc7b2e30c7" localSheetId="4" hidden="1">Model!$AG$129</definedName>
    <definedName name="CBCR_3e58c8bb73dc4b14a820065fa40c3515" localSheetId="4" hidden="1">Model!$O$4</definedName>
    <definedName name="CBCR_3e5bc4babae8471eb11d70dc739bfb9b" localSheetId="4" hidden="1">Model!$GV$76</definedName>
    <definedName name="CBCR_3e65871e184c401cac7fe92a8b35a946" localSheetId="4" hidden="1">Model!$BV$91</definedName>
    <definedName name="CBCR_3e6bdce124014dd7be4bf4e35c3a9171" localSheetId="4" hidden="1">Model!$MW$78</definedName>
    <definedName name="CBCR_3e7781fb2e134a29b2e544411f496def" localSheetId="4" hidden="1">Model!$EZ$122</definedName>
    <definedName name="CBCR_3e7993a41d484e1aa7ed3514c199fb8a" localSheetId="4" hidden="1">Model!$O$4</definedName>
    <definedName name="CBCR_3e7cdfcc88f642bfabc487bb05a16baf" localSheetId="4" hidden="1">Model!$ND$26</definedName>
    <definedName name="CBCR_3e91852e51cd40a4a3c6f8bbd92edcde" localSheetId="4" hidden="1">Model!$LO$79</definedName>
    <definedName name="CBCR_3e92dc04c2dd43dba683c75a69fc5e54" localSheetId="4" hidden="1">Model!$AN$138</definedName>
    <definedName name="CBCR_3ea118aa36fc4e9abdbec6bdf8937432" localSheetId="4" hidden="1">Model!$DR$17</definedName>
    <definedName name="CBCR_3eace93b57074fcd9e151442e90dc934" localSheetId="4" hidden="1">Model!$JS$129</definedName>
    <definedName name="CBCR_3eb9e88f7ec343ebb44ce561d58ce9fc" localSheetId="4" hidden="1">Model!$CC$72</definedName>
    <definedName name="CBCR_3ed1f115eb904c38a4120f75e348ee10" localSheetId="4" hidden="1">Model!$JZ$87</definedName>
    <definedName name="CBCR_3ef66a64953645238861458de453f367" localSheetId="4" hidden="1">Model!$O$4</definedName>
    <definedName name="CBCR_3ef7a85f072443fa8c75e81eefdf25b4" localSheetId="4" hidden="1">Model!$LH$56</definedName>
    <definedName name="CBCR_3efb22ca86b04910962062325fd85b58" localSheetId="4" hidden="1">Model!$FG$102</definedName>
    <definedName name="CBCR_3f074e3339a5462f908338b3ee927d69" localSheetId="4" hidden="1">Model!$GV$34</definedName>
    <definedName name="CBCR_3f17720c61744bba8ef623b703d9e68d" localSheetId="4" hidden="1">Model!$AN$54</definedName>
    <definedName name="CBCR_3f195ca34ccf40faaf9d04ca0e346328" localSheetId="4" hidden="1">Model!$O$4</definedName>
    <definedName name="CBCR_3f36c05fd8c24567bf7c820b03e639de" localSheetId="4" hidden="1">Model!$O$4</definedName>
    <definedName name="CBCR_3f371f22f30d40fd8a6d54442f278e76" localSheetId="4" hidden="1">Model!$GO$152</definedName>
    <definedName name="CBCR_3f80a0fcce5e4d16ac6c1d076b4fc620" localSheetId="4" hidden="1">Model!$EZ$44</definedName>
    <definedName name="CBCR_3f8d61352d6a42c2895edc0ec16c949a" localSheetId="4" hidden="1">Model!$LO$40</definedName>
    <definedName name="CBCR_3f9c603d64d74aa69d928cde94784577" localSheetId="4" hidden="1">Model!$ID$116</definedName>
    <definedName name="CBCR_3fe6bb7742554e2a9490da3bc50b9adc" localSheetId="4" hidden="1">Model!$LH$54</definedName>
    <definedName name="CBCR_3fff9ae6607a443aa9d0371ce83504fc" localSheetId="4" hidden="1">Model!$LH$107</definedName>
    <definedName name="CBCR_4009e2e4b04149638ad9537e68e44249" localSheetId="4" hidden="1">Model!$ID$50</definedName>
    <definedName name="CBCR_4017d9a10e5b4de8988e65882321a0e7" localSheetId="4" hidden="1">Model!$BV$76</definedName>
    <definedName name="CBCR_403a2250f3d7476cb10120cd32a57ce0" localSheetId="4" hidden="1">Model!$O$4</definedName>
    <definedName name="CBCR_403dd275f57e412297992ec3c746d583" localSheetId="4" hidden="1">Model!$AG$88</definedName>
    <definedName name="CBCR_403fa72e763447ba9b368910ec9ffae7" localSheetId="4" hidden="1">Model!$O$4</definedName>
    <definedName name="CBCR_404191a1cc9846c99c22bb78b5599fa8" localSheetId="4" hidden="1">Model!$ND$110</definedName>
    <definedName name="CBCR_40420c88da3540c891af7189056d8654" localSheetId="4" hidden="1">Model!$LH$83</definedName>
    <definedName name="CBCR_40440ae4721f48949f46cd07d0360421" localSheetId="4" hidden="1">Model!$O$4</definedName>
    <definedName name="CBCR_4058b7d9b6fa42ae8aebe82d50b3f009" localSheetId="4" hidden="1">Model!$MW$47</definedName>
    <definedName name="CBCR_4074214366924b988c9262349e4469fc" localSheetId="4" hidden="1">Model!$ND$71</definedName>
    <definedName name="CBCR_40930aaf05754799a6a85276f1f7966f" localSheetId="4" hidden="1">Model!$O$4</definedName>
    <definedName name="CBCR_409609708ba040faabd6d154e58c5c29" localSheetId="4" hidden="1">Model!$O$4</definedName>
    <definedName name="CBCR_40ae30bd2bc6430d82ed3b952fba04db" localSheetId="4" hidden="1">Model!$GO$108</definedName>
    <definedName name="CBCR_40b23f62bd514c898266f39f7f0f6a97" localSheetId="4" hidden="1">Model!$JS$130</definedName>
    <definedName name="CBCR_40fc0225108641739aff6c7350a6ab48" localSheetId="4" hidden="1">Model!$BV$159</definedName>
    <definedName name="CBCR_41080fbc5ade42f0bfc443754d29efad" localSheetId="4" hidden="1">Model!$ID$80</definedName>
    <definedName name="CBCR_4127fed809af4653be47faebd24dbe53" localSheetId="4" hidden="1">Model!$O$4</definedName>
    <definedName name="CBCR_414028a96bd54886b910127f72f365a8" localSheetId="4" hidden="1">Model!$O$4</definedName>
    <definedName name="CBCR_4144aca9e527434eb4707cf0f518140c" localSheetId="4" hidden="1">Model!$IK$133</definedName>
    <definedName name="CBCR_414db63393934943928d161f400b4fa0" localSheetId="4" hidden="1">Model!$AN$21</definedName>
    <definedName name="CBCR_415193cd20fc4b4dade8725c6174e8d4" localSheetId="4" hidden="1">Model!$EZ$109</definedName>
    <definedName name="CBCR_41545a6d9e724a1ba4d43ddf385a8d92" localSheetId="4" hidden="1">Model!$O$4</definedName>
    <definedName name="CBCR_415e71dcd2d541d5899c299ae5374ddd" localSheetId="4" hidden="1">Model!$O$4</definedName>
    <definedName name="CBCR_41753f5d2b0a4813a150db12ee3ba908" localSheetId="4" hidden="1">Model!$CC$146</definedName>
    <definedName name="CBCR_418e295abfde4a699f4ed9a5a8babc23" localSheetId="4" hidden="1">Model!$O$4</definedName>
    <definedName name="CBCR_41b20a7347084bcdb2943d0288f6453c" localSheetId="4" hidden="1">Model!$DK$99</definedName>
    <definedName name="CBCR_41c4de09faed438181f39bf722d508fb" localSheetId="4" hidden="1">Model!$GV$48</definedName>
    <definedName name="CBCR_41ca59499e1649a4963c4e5fd44d6f9a" localSheetId="4" hidden="1">Model!$AN$48</definedName>
    <definedName name="CBCR_41d1140efa8b4406a3697579139d232e" localSheetId="4" hidden="1">Model!$MW$83</definedName>
    <definedName name="CBCR_41dbe32851fc4302a7b82151aad8a0e0" localSheetId="4" hidden="1">Model!$IK$149</definedName>
    <definedName name="CBCR_41fc61c09dbc48c88a7cd800fb346f99" localSheetId="4" hidden="1">Model!$O$4</definedName>
    <definedName name="CBCR_420d087c954841379c650359a9340d0a" localSheetId="4" hidden="1">Model!$DR$143</definedName>
    <definedName name="CBCR_4230e89d3607401b8a468129a52fd877" localSheetId="4" hidden="1">Model!$IK$86</definedName>
    <definedName name="CBCR_4233f76997404914bbcdc7e168328241" localSheetId="4" hidden="1">Model!$JS$27</definedName>
    <definedName name="CBCR_423ffc796487449cabb8d5c1c79ebb53" localSheetId="4" hidden="1">Model!$O$4</definedName>
    <definedName name="CBCR_425d1212493543138209316e524fb73c" localSheetId="4" hidden="1">Model!$AN$14</definedName>
    <definedName name="CBCR_427460e81949480cbe321611c07dee76" localSheetId="4" hidden="1">Model!$CC$14</definedName>
    <definedName name="CBCR_42928ad9d355492eb64b7c809b2cb473" localSheetId="4" hidden="1">Model!$O$4</definedName>
    <definedName name="CBCR_42a9599dd5ab4cba9abe18517062bdcf" localSheetId="4" hidden="1">Model!$O$4</definedName>
    <definedName name="CBCR_42ae86525fb8434480b45ac7ed7f6b59" localSheetId="4" hidden="1">Model!$O$4</definedName>
    <definedName name="CBCR_42b9c1da1769439ba828e87080e0cbdd" localSheetId="4" hidden="1">Model!$LO$66</definedName>
    <definedName name="CBCR_42d92159f3704401acf7a46e2c3da8a0" localSheetId="4" hidden="1">Model!$O$4</definedName>
    <definedName name="CBCR_42d94e375cdc4f03b0cc0f943ba308ff" localSheetId="4" hidden="1">Model!$GO$83</definedName>
    <definedName name="CBCR_42dfe0a06fb0489190387ccbb3318853" localSheetId="4" hidden="1">Model!$ND$105</definedName>
    <definedName name="CBCR_42ef5eb649aa4ec19901db7fbb79fbcf" localSheetId="4" hidden="1">Model!$O$4</definedName>
    <definedName name="CBCR_42f2cf44f25143e48df5841998eec0cf" localSheetId="4" hidden="1">Model!$O$4</definedName>
    <definedName name="CBCR_431edb9c7f784341bbbf9a4d0cf169a6" localSheetId="4" hidden="1">Model!$CC$47</definedName>
    <definedName name="CBCR_43323dcbfc974edc8a84d3b265807503" localSheetId="4" hidden="1">Model!$GV$22</definedName>
    <definedName name="CBCR_43326374c3be48f9b358899cffc322c5" localSheetId="4" hidden="1">Model!$O$4</definedName>
    <definedName name="CBCR_4338016df098459ca2ba4831f62cec8a" localSheetId="4" hidden="1">Model!$IK$37</definedName>
    <definedName name="CBCR_433da9f45a9a450bb8e7a2dc8d5e58de" localSheetId="4" hidden="1">Model!$O$4</definedName>
    <definedName name="CBCR_434086f8edce4b0a917465e1e129c437" localSheetId="4" hidden="1">Model!$CC$78</definedName>
    <definedName name="CBCR_434b2bd7583a4de997dede4a7c8fe0df" localSheetId="4" hidden="1">Model!$JZ$90</definedName>
    <definedName name="CBCR_43593fa7d3274129a44a669b8b403eff" localSheetId="4" hidden="1">Model!$O$4</definedName>
    <definedName name="CBCR_436c9df58e6043ff9d6a296e7767ea3d" localSheetId="4" hidden="1">Model!$BV$141</definedName>
    <definedName name="CBCR_438817606e1147afa763167621af1ea6" localSheetId="4" hidden="1">Model!$DK$104</definedName>
    <definedName name="CBCR_438ba90cfa424cf3b663118909615f6a" localSheetId="4" hidden="1">Model!$GO$132</definedName>
    <definedName name="CBCR_43909366ce774756a9f851f797ebb70b" localSheetId="4" hidden="1">Model!$DK$38</definedName>
    <definedName name="CBCR_439564b47eb843c3b4451efae0a7e565" localSheetId="4" hidden="1">Model!$O$4</definedName>
    <definedName name="CBCR_439602a3d5ff4df48942dfeaf0bec65b" localSheetId="4" hidden="1">Model!$CC$117</definedName>
    <definedName name="CBCR_43987f4a2991424b88c06be99ac97fd1" localSheetId="4" hidden="1">Model!$GO$27</definedName>
    <definedName name="CBCR_43a2cfffea6f4a45b92f1b3c18217d3f" localSheetId="4" hidden="1">Model!$ND$143</definedName>
    <definedName name="CBCR_43a4a1014d034a9c896e0ec7bb25ab45" localSheetId="4" hidden="1">Model!$O$4</definedName>
    <definedName name="CBCR_43af7bf1279a4c708e78bb7b23a44316" localSheetId="4" hidden="1">Model!$ID$6</definedName>
    <definedName name="CBCR_43b73bcddd7d44de8998ed91fc5a4a40" localSheetId="4" hidden="1">Model!$DR$71</definedName>
    <definedName name="CBCR_43c61713999c402baa4d52be38caf78c" localSheetId="4" hidden="1">Model!$BV$127</definedName>
    <definedName name="CBCR_43c8ea8ccd9f4363a1462a55a7a12e55" localSheetId="4" hidden="1">Model!$LH$77</definedName>
    <definedName name="CBCR_43d44387377b4d0a96c2c2a11fca0f89" localSheetId="4" hidden="1">Model!$O$4</definedName>
    <definedName name="CBCR_43d6cc96600f4f098837a38838ebc2da" localSheetId="4" hidden="1">Model!$BV$72</definedName>
    <definedName name="CBCR_43e25e7c5ea342568d5794bc15c34a8e" localSheetId="4" hidden="1">Model!$JZ$36</definedName>
    <definedName name="CBCR_43e49f602efb41abbe1c325c0dec35bd" localSheetId="4" hidden="1">Model!$ID$133</definedName>
    <definedName name="CBCR_43ed60383c41422bbfe464fbff1dd406" localSheetId="4" hidden="1">Model!$BV$54</definedName>
    <definedName name="CBCR_43f292ede9d9455186a646e2f4487a17" localSheetId="4" hidden="1">Model!$FG$36</definedName>
    <definedName name="CBCR_43fd1182cb904e0db05a1c6fbf65b4db" localSheetId="4" hidden="1">Model!$JS$142</definedName>
    <definedName name="CBCR_43fda99502994a55b60c0831d5b03b59" localSheetId="4" hidden="1">Model!$BV$30</definedName>
    <definedName name="CBCR_44075c8ca04a40afbc70dc8c37302833" localSheetId="4" hidden="1">Model!$GO$23</definedName>
    <definedName name="CBCR_4420cd8b85ee4cee9efc35d030504294" localSheetId="4" hidden="1">Model!$ND$19</definedName>
    <definedName name="CBCR_4425621c6aa84dd6b3deb0192bd7a64f" localSheetId="4" hidden="1">Model!$AG$112</definedName>
    <definedName name="CBCR_4428dc7a3c41419981a4cd75c3636322" localSheetId="4" hidden="1">Model!$DK$71</definedName>
    <definedName name="CBCR_44417f8f481246469098aff959f76a71" localSheetId="4" hidden="1">Model!$FG$115</definedName>
    <definedName name="CBCR_4448608844cc49369bdeda07c800f7ab" localSheetId="4" hidden="1">Model!$CC$40</definedName>
    <definedName name="CBCR_445a2fe2e3984e058ee655215406a9b2" localSheetId="4" hidden="1">Model!$CC$26</definedName>
    <definedName name="CBCR_447ba6b0adee41ffa925be27e22ea58a" localSheetId="4" hidden="1">Model!$LO$123</definedName>
    <definedName name="CBCR_447ddd23582d4f038ae6753b4374fa1c" localSheetId="4" hidden="1">Model!$O$4</definedName>
    <definedName name="CBCR_44ad40eadb854b02a59d9770f5990f70" localSheetId="4" hidden="1">Model!$O$4</definedName>
    <definedName name="CBCR_44b9f9007f114e8c91b5cf76ae50af8c" localSheetId="4" hidden="1">Model!$ND$129</definedName>
    <definedName name="CBCR_44d986f0fe52490194fad241df29b107" localSheetId="4" hidden="1">Model!$AN$153</definedName>
    <definedName name="CBCR_44e7a65d69da4bc5bdebf448ce206f2e" localSheetId="4" hidden="1">Model!$GO$82</definedName>
    <definedName name="CBCR_44eb3f3a3de846caaa74b4a4c8e8aa38" localSheetId="4" hidden="1">Model!$MW$95</definedName>
    <definedName name="CBCR_44f3d231670046879d65ff97b70b52a1" localSheetId="4" hidden="1">Model!$O$4</definedName>
    <definedName name="CBCR_45247819c3674eb1a502e703fc828b18" localSheetId="4" hidden="1">Model!$ID$8</definedName>
    <definedName name="CBCR_452ed5a0ba404094bf9afbd9337b979c" localSheetId="4" hidden="1">Model!$FG$103</definedName>
    <definedName name="CBCR_4537d4131cff4e87934339075bdb4c2d" localSheetId="4" hidden="1">Model!$O$4</definedName>
    <definedName name="CBCR_45549575be364f6f8b74e7d3d76f72c1" localSheetId="4" hidden="1">Model!$O$4</definedName>
    <definedName name="CBCR_4597297e299c493bb83129f900be8aeb" localSheetId="4" hidden="1">Model!$O$4</definedName>
    <definedName name="CBCR_459ff8d4741b49b5aaa4fb3c1edda007" localSheetId="4" hidden="1">Model!$AG$56</definedName>
    <definedName name="CBCR_45b399d5f88c41e989ff7a0b47bb5cf8" localSheetId="4" hidden="1">Model!$DK$154</definedName>
    <definedName name="CBCR_45c0bb36716746d4b88138367b57876d" localSheetId="4" hidden="1">Model!$O$4</definedName>
    <definedName name="CBCR_45c6d5bdbb454325b17caaccebabc6a6" localSheetId="4" hidden="1">Model!$GO$136</definedName>
    <definedName name="CBCR_45c92e0d09c6477c8a6ded79d91fa53c" localSheetId="4" hidden="1">Model!$LH$55</definedName>
    <definedName name="CBCR_45e5afcc16c14b6b915395d6e8a37590" localSheetId="4" hidden="1">Model!$O$4</definedName>
    <definedName name="CBCR_460991fc4c2b4f709f4762afa9c89fb4" localSheetId="4" hidden="1">Model!$MW$92</definedName>
    <definedName name="CBCR_460cc6de500f4ed6ba2b02eb9e26f7ca" localSheetId="4" hidden="1">Model!$GV$156</definedName>
    <definedName name="CBCR_4615f6ac37d54b9fba30dba3df638ba6" localSheetId="4" hidden="1">Model!$GV$145</definedName>
    <definedName name="CBCR_46457c52e0ee463cb16c6f493d2400bf" localSheetId="4" hidden="1">Model!$ND$15</definedName>
    <definedName name="CBCR_464bd15ce0494158a60112b53aabb651" localSheetId="4" hidden="1">Model!$O$4</definedName>
    <definedName name="CBCR_465840972ade46939c9c7751c8353191" localSheetId="4" hidden="1">Model!$O$4</definedName>
    <definedName name="CBCR_465f9c599bb54995bccf2b49779e7ea4" localSheetId="4" hidden="1">Model!$O$4</definedName>
    <definedName name="CBCR_46643bc04aea4cbea65ca09de6baa12b" localSheetId="4" hidden="1">Model!$O$4</definedName>
    <definedName name="CBCR_466bf3ad485148f883a5e79f44908d12" localSheetId="4" hidden="1">Model!$O$4</definedName>
    <definedName name="CBCR_466ec193f4424d859c92c7c838e3433e" localSheetId="4" hidden="1">Model!$AN$159</definedName>
    <definedName name="CBCR_467261463bca4231af65178e0e8f6672" localSheetId="4" hidden="1">Model!$O$4</definedName>
    <definedName name="CBCR_46739d0fd7ba4a029041ff19f5728fb4" localSheetId="4" hidden="1">Model!$ND$36</definedName>
    <definedName name="CBCR_4674ed3d9890467ab5c87ecca805c1a1" localSheetId="4" hidden="1">Model!$O$4</definedName>
    <definedName name="CBCR_468424632acc4ccf931b730a2bacca0b" localSheetId="4" hidden="1">Model!$JZ$114</definedName>
    <definedName name="CBCR_4684bfc6218942dbb976f69398df3eab" localSheetId="4" hidden="1">Model!$O$4</definedName>
    <definedName name="CBCR_46890fd402f049598faf91382ca95444" localSheetId="4" hidden="1">Model!$O$4</definedName>
    <definedName name="CBCR_4691d5fd20654dbb9751fc1029aefcd2" localSheetId="4" hidden="1">Model!$FG$24</definedName>
    <definedName name="CBCR_469724af7e9b4a0a882dc18438094918" localSheetId="4" hidden="1">Model!$JZ$147</definedName>
    <definedName name="CBCR_469f4881e198459995fbeb59a227588d" localSheetId="4" hidden="1">Model!$FG$116</definedName>
    <definedName name="CBCR_46af70e312fc418eac58293e09f450f6" localSheetId="4" hidden="1">Model!$JZ$120</definedName>
    <definedName name="CBCR_46b0c3a179b94b60b722004f2271405a" localSheetId="4" hidden="1">Model!$O$4</definedName>
    <definedName name="CBCR_46cc9611ddb940acac675093ccf6560b" localSheetId="4" hidden="1">Model!$DK$12</definedName>
    <definedName name="CBCR_46de33507ac04dd1a95d7c9f7ef65a54" localSheetId="4" hidden="1">Model!$ND$140</definedName>
    <definedName name="CBCR_46de630070bb4ea0a8417a1690fcdd35" localSheetId="4" hidden="1">Model!$O$4</definedName>
    <definedName name="CBCR_46e137f4cd764aa780ecde0513bd7f66" localSheetId="4" hidden="1">Model!$O$4</definedName>
    <definedName name="CBCR_46e8f035e9b44e37a6ffd484508f4cde" localSheetId="4" hidden="1">Model!$IK$132</definedName>
    <definedName name="CBCR_46fd7fc0a46c42dcbea93cab762b2067" localSheetId="4" hidden="1">Model!$GO$36</definedName>
    <definedName name="CBCR_46fdc836f0da47f2bbe9b240de5c496c" localSheetId="4" hidden="1">Model!$O$4</definedName>
    <definedName name="CBCR_4702a0ddbc644b2c9bbfe5adb1862dd6" localSheetId="4" hidden="1">Model!$IK$24</definedName>
    <definedName name="CBCR_473a8a4d6bf34f7b8732632948c71666" localSheetId="4" hidden="1">Model!$IK$16</definedName>
    <definedName name="CBCR_474b711d00344e8abc3fb3b1b4655017" localSheetId="4" hidden="1">Model!$O$4</definedName>
    <definedName name="CBCR_475cc93afaa54addac1ee89bf353a777" localSheetId="4" hidden="1">Model!$IK$61</definedName>
    <definedName name="CBCR_4760fa391b934e3d9a102409eb23b7a8" localSheetId="4" hidden="1">Model!$O$4</definedName>
    <definedName name="CBCR_477f42960b124a1f9b4113e7667f313b" localSheetId="4" hidden="1">Model!$LH$144</definedName>
    <definedName name="CBCR_477fad8678394028800337c1be85425b" localSheetId="4" hidden="1">Model!$O$4</definedName>
    <definedName name="CBCR_4787e5a2b4304009bba15a3621da575d" localSheetId="4" hidden="1">Model!$GV$41</definedName>
    <definedName name="CBCR_478c8df3e2a94b01b8fce02ed63b5154" localSheetId="4" hidden="1">Model!$MW$48</definedName>
    <definedName name="CBCR_479c31d675484b3c8bb7756ebeef2e1d" localSheetId="4" hidden="1">Model!$MW$101</definedName>
    <definedName name="CBCR_47b1f4a8ac4a430b8ab67b236a94fc55" localSheetId="4" hidden="1">Model!$O$4</definedName>
    <definedName name="CBCR_47d66d3cd1334934a6d77b80ff6b60f8" localSheetId="4" hidden="1">Model!$CC$64</definedName>
    <definedName name="CBCR_47f2411fc6504e42b45f19cd5c5b5cf8" localSheetId="4" hidden="1">Model!$MW$4</definedName>
    <definedName name="CBCR_47f669e2e26e4c3bbf0dc98cb60ac0ab" localSheetId="4" hidden="1">Model!$O$4</definedName>
    <definedName name="CBCR_480eab42f50841be8e0bcbc52bffca24" localSheetId="4" hidden="1">Model!$O$4</definedName>
    <definedName name="CBCR_48316283963a4634a43fd7bac8db204f" localSheetId="4" hidden="1">Model!$LO$78</definedName>
    <definedName name="CBCR_48388c683b884d05ac7b14fb63f6c3ef" localSheetId="4" hidden="1">Model!$AN$43</definedName>
    <definedName name="CBCR_4852f6b77c984596bd6be038c316663a" localSheetId="4" hidden="1">Model!$AN$57</definedName>
    <definedName name="CBCR_48573aa7c35848b0940cd269665514b9" localSheetId="4" hidden="1">Model!$O$4</definedName>
    <definedName name="CBCR_486f325423b544d5983ba44276be2849" localSheetId="4" hidden="1">Model!$IK$117</definedName>
    <definedName name="CBCR_4885b02ffe514692b30cb5dc7355534d" localSheetId="4" hidden="1">Model!$O$4</definedName>
    <definedName name="CBCR_48cbb3f2d19d42b29db28353541284f4" localSheetId="4" hidden="1">Model!$BV$6</definedName>
    <definedName name="CBCR_4902cb4d09654cf4b5338e50f8d8c5b7" localSheetId="4" hidden="1">Model!$DR$107</definedName>
    <definedName name="CBCR_49357c9fc00445e0bb6cc57c0a40a294" localSheetId="4" hidden="1">Model!$O$4</definedName>
    <definedName name="CBCR_494fed7ea45f4bbf830c85dee892281e" localSheetId="4" hidden="1">Model!$AG$125</definedName>
    <definedName name="CBCR_496590eeee6b478d830aa121e00837fe" localSheetId="4" hidden="1">Model!$IK$9</definedName>
    <definedName name="CBCR_49729affc4a34ffc99ed69b2683fa75d" localSheetId="4" hidden="1">Model!$O$4</definedName>
    <definedName name="CBCR_498d8303478448c081951abef927a8bc" localSheetId="4" hidden="1">Model!$EZ$15</definedName>
    <definedName name="CBCR_498d931d169b40378c89090b46e3f128" localSheetId="4" hidden="1">Model!$DR$18</definedName>
    <definedName name="CBCR_499cb38385cc439db5b718c910aca649" localSheetId="4" hidden="1">Model!$O$4</definedName>
    <definedName name="CBCR_49a2cd7d0bfc4762b2c7ea0ab9b43d3c" localSheetId="4" hidden="1">Model!$JZ$54</definedName>
    <definedName name="CBCR_49a2f980ef514b248d15c409b5e03c46" localSheetId="4" hidden="1">Model!$O$4</definedName>
    <definedName name="CBCR_49b2540274d241659b142970ce903d35" localSheetId="4" hidden="1">Model!$O$4</definedName>
    <definedName name="CBCR_49c1097fed7d4930b22ff1cc257c1b09" localSheetId="4" hidden="1">Model!$O$4</definedName>
    <definedName name="CBCR_49cb99c1f58f43e0879dff2b65d31a0c" localSheetId="4" hidden="1">Model!$O$4</definedName>
    <definedName name="CBCR_49d1e65127934192bfd6b131dff15662" localSheetId="4" hidden="1">Model!$ND$120</definedName>
    <definedName name="CBCR_49dd37645f764ed7ac625efa5f375d66" localSheetId="4" hidden="1">Model!$O$4</definedName>
    <definedName name="CBCR_49f11a68c27e4b7699aec69038055a7e" localSheetId="4" hidden="1">Model!$O$4</definedName>
    <definedName name="CBCR_4a09bd3751bb4695814de38167d9fe69" localSheetId="4" hidden="1">Model!$O$4</definedName>
    <definedName name="CBCR_4a19612d330946b2963fe81cc3cfefd2" localSheetId="4" hidden="1">Model!$ND$84</definedName>
    <definedName name="CBCR_4a20e721acab43c092cdf9962b66fd61" localSheetId="4" hidden="1">Model!$DK$102</definedName>
    <definedName name="CBCR_4a4cc135f5164487bcfecf1554306f0c" localSheetId="4" hidden="1">Model!$O$4</definedName>
    <definedName name="CBCR_4a5298383bcb46a79ac5eb4a53b1d8c0" localSheetId="4" hidden="1">Model!$AN$17</definedName>
    <definedName name="CBCR_4a6d919cb42044a8b4a100e6a4e51bee" localSheetId="4" hidden="1">Model!$EZ$65</definedName>
    <definedName name="CBCR_4a7908b413974e918b8885791cdf713f" localSheetId="4" hidden="1">Model!$O$4</definedName>
    <definedName name="CBCR_4a7b174985c04dc3b9f5e5588dec979f" localSheetId="4" hidden="1">Model!$O$4</definedName>
    <definedName name="CBCR_4a7bd3cebe344b7099913e75450ee7c4" localSheetId="4" hidden="1">Model!$JZ$60</definedName>
    <definedName name="CBCR_4a8decb987964341959f588662ec653b" localSheetId="4" hidden="1">Model!$O$4</definedName>
    <definedName name="CBCR_4a945166b6b94eb1add83c081ba87775" localSheetId="4" hidden="1">Model!$GV$146</definedName>
    <definedName name="CBCR_4ab74308db2548c39a4959f02d9205b9" localSheetId="4" hidden="1">Model!$JS$109</definedName>
    <definedName name="CBCR_4abfbf5b736f4e44a98dd3d247fae35b" localSheetId="4" hidden="1">Model!$O$4</definedName>
    <definedName name="CBCR_4ada86b0bbce42f89ec442b8d12d8121" localSheetId="4" hidden="1">Model!$O$4</definedName>
    <definedName name="CBCR_4aee769e197c49bc8c54dbec6fbf448f" localSheetId="4" hidden="1">Model!$AG$66</definedName>
    <definedName name="CBCR_4aeea67a48984f9a9ddc795f46e2f2a3" localSheetId="4" hidden="1">Model!$DK$43</definedName>
    <definedName name="CBCR_4afaaf5129b548f5a58b88ebf0017c7a" localSheetId="4" hidden="1">Model!$DK$80</definedName>
    <definedName name="CBCR_4afedb929a72416abfcf39f2b282e54a" localSheetId="4" hidden="1">Model!$AN$109</definedName>
    <definedName name="CBCR_4b14c7429542485ba78a1ef63a958fed" localSheetId="4" hidden="1">Model!$O$4</definedName>
    <definedName name="CBCR_4b16b541b6564df898756819738d6856" localSheetId="4" hidden="1">Model!$MW$14</definedName>
    <definedName name="CBCR_4b1e98d2892d4f8988cbc82da2222823" localSheetId="4" hidden="1">Model!$DK$37</definedName>
    <definedName name="CBCR_4b87469161524fc4885bc2698c229fd6" localSheetId="4" hidden="1">Model!$O$4</definedName>
    <definedName name="CBCR_4b890a11ad0844b5a6efe2667133b497" localSheetId="4" hidden="1">Model!$O$4</definedName>
    <definedName name="CBCR_4b8e0c13176e4b21b424e704afcfd64b" localSheetId="4" hidden="1">Model!$AG$144</definedName>
    <definedName name="CBCR_4b95a47dcb704fbfb6166538042385b7" localSheetId="4" hidden="1">Model!$O$4</definedName>
    <definedName name="CBCR_4bb02912be10449aa1335fdd708b793b" localSheetId="4" hidden="1">Model!$DR$133</definedName>
    <definedName name="CBCR_4bb5145adcfb4a76a6d740ccfc24d9de" localSheetId="4" hidden="1">Model!$ND$148</definedName>
    <definedName name="CBCR_4bb7378f263c48c2bdbd9d7ef57add2e" localSheetId="4" hidden="1">Model!$O$4</definedName>
    <definedName name="CBCR_4bcded4335ba40cda7126d6c9d20f3c8" localSheetId="4" hidden="1">Model!$MW$80</definedName>
    <definedName name="CBCR_4bcf314d82f34f168a44d8cc0a900552" localSheetId="4" hidden="1">Model!$O$4</definedName>
    <definedName name="CBCR_4bcf74103ab54a8f936450e5628226b4" localSheetId="4" hidden="1">Model!$AN$20</definedName>
    <definedName name="CBCR_4be17ad4ae5b4b57adecf3a336115ef0" localSheetId="4" hidden="1">Model!$O$4</definedName>
    <definedName name="CBCR_4be73c188c684955b31f6351804d65f8" localSheetId="4" hidden="1">Model!$MW$29</definedName>
    <definedName name="CBCR_4be8c592b1974011bc9f35b0f6d42072" localSheetId="4" hidden="1">Model!$BV$50</definedName>
    <definedName name="CBCR_4bf487d9b65b466c8a6eb1f631d0c70c" localSheetId="4" hidden="1">Model!$O$4</definedName>
    <definedName name="CBCR_4c13c8d152414b17a62a2e618ee4abf1" localSheetId="4" hidden="1">Model!$AG$143</definedName>
    <definedName name="CBCR_4c1dc8d54d2849d0a3a0dee3226f413d" localSheetId="4" hidden="1">Model!$LO$102</definedName>
    <definedName name="CBCR_4c223204ee904978a222484686b7d4eb" localSheetId="4" hidden="1">Model!$O$4</definedName>
    <definedName name="CBCR_4c4636ce45a749fa906002e755bdcd78" localSheetId="4" hidden="1">Model!$MW$9</definedName>
    <definedName name="CBCR_4c4a0f68517948e39992cc7209168928" localSheetId="4" hidden="1">Model!$AN$104</definedName>
    <definedName name="CBCR_4c52d652d31542f5ab8ac2cd88259386" localSheetId="4" hidden="1">Model!$O$4</definedName>
    <definedName name="CBCR_4c8524bac7ac4f4da51286df165eb541" localSheetId="4" hidden="1">Model!$O$4</definedName>
    <definedName name="CBCR_4c930df4640a44049e9d273928a92a75" localSheetId="4" hidden="1">Model!$MW$12</definedName>
    <definedName name="CBCR_4ca3e524e43b4ce4acfe36026b657a6d" localSheetId="4" hidden="1">Model!$BV$29</definedName>
    <definedName name="CBCR_4ca8eaad7922405597589b7f23454af3" localSheetId="4" hidden="1">Model!$JZ$62</definedName>
    <definedName name="CBCR_4ca960a1cf0c4d5db8b71671f4b4d35c" localSheetId="4" hidden="1">Model!$O$4</definedName>
    <definedName name="CBCR_4cabfb7c951d4527a69ee6c65b868237" localSheetId="4" hidden="1">Model!$O$4</definedName>
    <definedName name="CBCR_4cba2bc9604346c28cedd642597de08e" localSheetId="4" hidden="1">Model!$BV$32</definedName>
    <definedName name="CBCR_4cc6e611f45e44a5be9bb140c6ab33de" localSheetId="4" hidden="1">Model!$GO$72</definedName>
    <definedName name="CBCR_4ced05922cd4472ebcfaa964ed57f2f9" localSheetId="4" hidden="1">Model!$O$4</definedName>
    <definedName name="CBCR_4cfeb76eac1644e0b63283afd8985bff" localSheetId="4" hidden="1">Model!$GV$66</definedName>
    <definedName name="CBCR_4d0a1c1d84f740979a73f1b924da89b7" localSheetId="4" hidden="1">Model!$O$4</definedName>
    <definedName name="CBCR_4d2eef446a914e79be86e32fd6360dda" localSheetId="4" hidden="1">Model!$AN$135</definedName>
    <definedName name="CBCR_4d314975533c47cbb52ef9e0b06d9761" localSheetId="4" hidden="1">Model!$O$4</definedName>
    <definedName name="CBCR_4d320ff170aa4dd491a3bdfcf49659ba" localSheetId="4" hidden="1">Model!$AN$110</definedName>
    <definedName name="CBCR_4d3497d292d94de29f351554b1947b39" localSheetId="4" hidden="1">Model!$EZ$129</definedName>
    <definedName name="CBCR_4d405bc16a7a442d8f125de4e782985a" localSheetId="4" hidden="1">Model!$JZ$145</definedName>
    <definedName name="CBCR_4d475babb7c44a99b83cc19030a845a6" localSheetId="4" hidden="1">Model!$O$4</definedName>
    <definedName name="CBCR_4d47b3bcf235418d942a62af1cf19ec5" localSheetId="4" hidden="1">Model!$O$4</definedName>
    <definedName name="CBCR_4d4e9610ef5a49cfafb89a7e5885d6af" localSheetId="4" hidden="1">Model!$O$4</definedName>
    <definedName name="CBCR_4d57022fa4f048ddae56d84292c3f04f" localSheetId="4" hidden="1">Model!$O$4</definedName>
    <definedName name="CBCR_4d808027b62c427d8a20aa29d8ee7413" localSheetId="4" hidden="1">Model!$FG$82</definedName>
    <definedName name="CBCR_4d91f744adab4597aa68096812d4163c" localSheetId="4" hidden="1">Model!$O$4</definedName>
    <definedName name="CBCR_4d920c31f9a443a2b13dc3693f3b794c" localSheetId="4" hidden="1">Model!$LH$29</definedName>
    <definedName name="CBCR_4d993c1cf844496e8271b3370ad708c8" localSheetId="4" hidden="1">Model!$JS$13</definedName>
    <definedName name="CBCR_4da58edf54764f23b5f7e66bcb443d60" localSheetId="4" hidden="1">Model!$O$4</definedName>
    <definedName name="CBCR_4da60a8ac228458ca5d58937c73b0a43" localSheetId="4" hidden="1">Model!$O$4</definedName>
    <definedName name="CBCR_4dc798a6d8dd457bb6cdc4c4d1185db2" localSheetId="4" hidden="1">Model!$MW$120</definedName>
    <definedName name="CBCR_4dc90939d61044a39adb8ae58207729a" localSheetId="4" hidden="1">Model!$IK$142</definedName>
    <definedName name="CBCR_4dde5dcb561646ea81cb0ed32cad9923" localSheetId="4" hidden="1">Model!$JZ$157</definedName>
    <definedName name="CBCR_4ddf7a33e4464c83a7041c6a859c1f2e" localSheetId="4" hidden="1">Model!$O$4</definedName>
    <definedName name="CBCR_4de5046456c4481e9a25941128e00ef0" localSheetId="4" hidden="1">Model!$GO$137</definedName>
    <definedName name="CBCR_4e00fc945edb4acf8be87bc02ded83fc" localSheetId="4" hidden="1">Model!$GO$100</definedName>
    <definedName name="CBCR_4e20a3ef54a74096b9fb2b8155178014" localSheetId="4" hidden="1">Model!$AN$152</definedName>
    <definedName name="CBCR_4e23b9fc36d54c18b5d1ad68b9c4a84a" localSheetId="4" hidden="1">Model!$EZ$7</definedName>
    <definedName name="CBCR_4e26dcef286b44d6a7fa1aece6797967" localSheetId="4" hidden="1">Model!$O$4</definedName>
    <definedName name="CBCR_4e40c28cea454891813ffe4a69607ccc" localSheetId="4" hidden="1">Model!$JS$131</definedName>
    <definedName name="CBCR_4e50cf2e9fd848adaa83e1319e6a153c" localSheetId="4" hidden="1">Model!$ID$44</definedName>
    <definedName name="CBCR_4e692a838e814a0a8b11ef5104e2efec" localSheetId="4" hidden="1">Model!$GV$26</definedName>
    <definedName name="CBCR_4e74fd0798414758b6f23653c6bfe8ad" localSheetId="4" hidden="1">Model!$CC$76</definedName>
    <definedName name="CBCR_4e79ab073f7343ccbb5eac0738642cca" localSheetId="4" hidden="1">Model!$EZ$6</definedName>
    <definedName name="CBCR_4e8df8a4377046bfae5b94e85904dacd" localSheetId="4" hidden="1">Model!$JZ$24</definedName>
    <definedName name="CBCR_4e8eac584216460881be0139d7c06d9d" localSheetId="4" hidden="1">Model!$DK$113</definedName>
    <definedName name="CBCR_4e99de00492b42a581f74e3d3b7599bf" localSheetId="4" hidden="1">Model!$DR$41</definedName>
    <definedName name="CBCR_4eb05b0787204057b527e996ba71c855" localSheetId="4" hidden="1">Model!$O$4</definedName>
    <definedName name="CBCR_4eb22561836e436eb27f937bfd96dd14" localSheetId="4" hidden="1">Model!$ND$134</definedName>
    <definedName name="CBCR_4eb2b22908b34966bd871b335ea86c4d" localSheetId="4" hidden="1">Model!$AG$100</definedName>
    <definedName name="CBCR_4ec73406aa054468845aac16f9f4e984" localSheetId="4" hidden="1">Model!$DR$145</definedName>
    <definedName name="CBCR_4efb5f53ad3242afa709cb22f117517f" localSheetId="4" hidden="1">Model!$O$4</definedName>
    <definedName name="CBCR_4f044ad761bf47e8af397043e9faea1c" localSheetId="4" hidden="1">Model!$CC$41</definedName>
    <definedName name="CBCR_4f2b7143f22442d9851c158d3d996f92" localSheetId="4" hidden="1">Model!$JS$118</definedName>
    <definedName name="CBCR_4f2ea21044e947349d0986f5ef34c4ff" localSheetId="4" hidden="1">Model!$O$4</definedName>
    <definedName name="CBCR_4f2fcc868ba544bca9f06ef054a5012b" localSheetId="4" hidden="1">Model!$GV$111</definedName>
    <definedName name="CBCR_4f4b4c649c9847ee81b344bd91152ed5" localSheetId="4" hidden="1">Model!$MW$63</definedName>
    <definedName name="CBCR_4f59da3b4aa94859a3452871144a8174" localSheetId="4" hidden="1">Model!$EZ$35</definedName>
    <definedName name="CBCR_4f711aba714c47979d19f2d284430a17" localSheetId="4" hidden="1">Model!$MW$125</definedName>
    <definedName name="CBCR_4f7f4a51f1da449e86e9e747af6ff075" localSheetId="4" hidden="1">Model!$JZ$118</definedName>
    <definedName name="CBCR_4f84a3a1f8ee42ecbd4502d9123abc3a" localSheetId="4" hidden="1">Model!$GV$134</definedName>
    <definedName name="CBCR_4f8791143b314f149e4b7e29b0bbc9ef" localSheetId="4" hidden="1">Model!$JS$126</definedName>
    <definedName name="CBCR_4f8827f4d3d4444889399f98bf848a57" localSheetId="4" hidden="1">Model!$MW$117</definedName>
    <definedName name="CBCR_4f968e6b5f8f4cac921e087e3562f899" localSheetId="4" hidden="1">Model!$MW$11</definedName>
    <definedName name="CBCR_4f9abdec55ac4d138382ed946640b6a1" localSheetId="4" hidden="1">Model!$EZ$119</definedName>
    <definedName name="CBCR_4fa81e9179e4474d923c518ae7f1b431" localSheetId="4" hidden="1">Model!$O$4</definedName>
    <definedName name="CBCR_4fa8252ae6764971a3ebcac95b5e06a3" localSheetId="4" hidden="1">Model!$O$4</definedName>
    <definedName name="CBCR_4fba47c32a7d4c818aa3a01f133c66d4" localSheetId="4" hidden="1">Model!$O$4</definedName>
    <definedName name="CBCR_4fc0ce17467542ddb021cb9ed5cc8e67" localSheetId="4" hidden="1">Model!$O$4</definedName>
    <definedName name="CBCR_4ff50e6c56b14686b23645185de731ec" localSheetId="4" hidden="1">Model!$DK$82</definedName>
    <definedName name="CBCR_500959cf52aa41148a425b44805f81c0" localSheetId="4" hidden="1">Model!$LH$21</definedName>
    <definedName name="CBCR_500a0be82ed84bc8ac16765699d6a412" localSheetId="4" hidden="1">Model!$JS$102</definedName>
    <definedName name="CBCR_5012a3712c0e403b9b69a62f037f2796" localSheetId="4" hidden="1">Model!$BV$153</definedName>
    <definedName name="CBCR_501bdca5d3eb4ca9a48e46e91c6ce6bd" localSheetId="4" hidden="1">Model!$CC$58</definedName>
    <definedName name="CBCR_50359f22cecb4e7ebb6385edeb1aedae" localSheetId="4" hidden="1">Model!$O$4</definedName>
    <definedName name="CBCR_50366ca4acbc42348384d6319d42c137" localSheetId="4" hidden="1">Model!$AG$63</definedName>
    <definedName name="CBCR_5040cd84dc4d409f9f2d858a3d0af893" localSheetId="4" hidden="1">Model!$FG$119</definedName>
    <definedName name="CBCR_504934226b59465a96dbb0774671e599" localSheetId="4" hidden="1">Model!$MW$52</definedName>
    <definedName name="CBCR_504e8bbbb2a64a2db4e520849aa94f7f" localSheetId="4" hidden="1">Model!$DR$132</definedName>
    <definedName name="CBCR_505f99fe3faa4bae8d7837d0104dfc20" localSheetId="4" hidden="1">Model!$O$4</definedName>
    <definedName name="CBCR_50813767754041b7b01d3f277a4b1107" localSheetId="4" hidden="1">Model!$LO$21</definedName>
    <definedName name="CBCR_50afe4c999124b3e8a62cc38e72d489d" localSheetId="4" hidden="1">Model!$CC$120</definedName>
    <definedName name="CBCR_50b173b9301a4a23891ea641910433d8" localSheetId="4" hidden="1">Model!$IK$143</definedName>
    <definedName name="CBCR_50b6ef3f7df84715ad9541d57cf4443d" localSheetId="4" hidden="1">Model!$GO$114</definedName>
    <definedName name="CBCR_50b977d6c65247048e45214431690bd8" localSheetId="4" hidden="1">Model!$JS$7</definedName>
    <definedName name="CBCR_50bc603610bc47d3afa0dc5f4ff67a44" localSheetId="4" hidden="1">Model!$LO$77</definedName>
    <definedName name="CBCR_510760b63ff0415f982499973aead287" localSheetId="4" hidden="1">Model!$O$4</definedName>
    <definedName name="CBCR_5110e5e5ca824aaa9b59e23248eebce9" localSheetId="4" hidden="1">Model!$O$4</definedName>
    <definedName name="CBCR_511a310ad81d485baf8e18a68931d9af" localSheetId="4" hidden="1">Model!$AG$50</definedName>
    <definedName name="CBCR_51248218eb7c461ab989639c47212fe1" localSheetId="4" hidden="1">Model!$ND$28</definedName>
    <definedName name="CBCR_51392888273b4e1e92eeff4a251b5db2" localSheetId="4" hidden="1">Model!$GV$98</definedName>
    <definedName name="CBCR_5143aaa3ec2644db8d3ce427d315b3cd" localSheetId="4" hidden="1">Model!$ID$45</definedName>
    <definedName name="CBCR_516b88e6a7d14b26bbd8f118d068defe" localSheetId="4" hidden="1">Model!$O$4</definedName>
    <definedName name="CBCR_516b911bf565458db09b430cebfde18b" localSheetId="4" hidden="1">Model!$CC$13</definedName>
    <definedName name="CBCR_517c76f6a15849c0a2dec1ae114d74e8" localSheetId="4" hidden="1">Model!$ID$33</definedName>
    <definedName name="CBCR_51b9d8899a1a4daf8506f9d683df58de" localSheetId="4" hidden="1">Model!$AN$123</definedName>
    <definedName name="CBCR_51cb2b5366a641e88625507897779fff" localSheetId="4" hidden="1">Model!$FG$110</definedName>
    <definedName name="CBCR_51e147e44a5a40919677acd6ea77ee06" localSheetId="4" hidden="1">Model!$O$4</definedName>
    <definedName name="CBCR_51e9d448d5c44bc2852d88e034f38095" localSheetId="4" hidden="1">Model!$O$4</definedName>
    <definedName name="CBCR_521cb01709bb49c49a9576ec9d724857" localSheetId="4" hidden="1">Model!$O$4</definedName>
    <definedName name="CBCR_523225e723684e238b82832d5428fc81" localSheetId="4" hidden="1">Model!$ID$24</definedName>
    <definedName name="CBCR_523fd4b42fba4c66ace3bbcdd4c82430" localSheetId="4" hidden="1">Model!$O$4</definedName>
    <definedName name="CBCR_524dfcdb5fb24bd9aecb54b5861e83eb" localSheetId="4" hidden="1">Model!$O$4</definedName>
    <definedName name="CBCR_5292250e1940490c8e2a966c659c0de7" localSheetId="4" hidden="1">Model!$CC$152</definedName>
    <definedName name="CBCR_52942a21dd1342d0984536b3da939a09" localSheetId="4" hidden="1">Model!$ID$43</definedName>
    <definedName name="CBCR_529765590c854bb1a3b10e8d6c8fb9be" localSheetId="4" hidden="1">Model!$O$4</definedName>
    <definedName name="CBCR_52aaac35872643308ee080fab2dffd2d" localSheetId="4" hidden="1">Model!$EZ$121</definedName>
    <definedName name="CBCR_52b890fb3eeb4362a2867da7bbff7908" localSheetId="4" hidden="1">Model!$O$4</definedName>
    <definedName name="CBCR_52cc0f1380d54d0aa2d6ebdca7a73efc" localSheetId="4" hidden="1">Model!$O$4</definedName>
    <definedName name="CBCR_52cefe5bf76d4380b8e0410e61a47c29" localSheetId="4" hidden="1">Model!$O$4</definedName>
    <definedName name="CBCR_52cff9fded3e4211a8cfd28a774f531a" localSheetId="4" hidden="1">Model!$EZ$61</definedName>
    <definedName name="CBCR_52e1f220667343e5b83b498015fd6ee8" localSheetId="4" hidden="1">Model!$EZ$87</definedName>
    <definedName name="CBCR_52e603acd9a14fd68144be6a123d0527" localSheetId="4" hidden="1">Model!$DR$33</definedName>
    <definedName name="CBCR_5313644e4e4642a3827b9bb35fb56e4f" localSheetId="4" hidden="1">Model!$O$4</definedName>
    <definedName name="CBCR_531a44d0595c4cb2b7602f3803ed422e" localSheetId="4" hidden="1">Model!$O$4</definedName>
    <definedName name="CBCR_532c4a6a36b34cfebe032b80c35befba" localSheetId="4" hidden="1">Model!$O$4</definedName>
    <definedName name="CBCR_533dedd5336c47d78db95f91c87dbd0e" localSheetId="4" hidden="1">Model!$O$4</definedName>
    <definedName name="CBCR_539e128deca846819f99a2ff97eeff11" localSheetId="4" hidden="1">Model!$BV$58</definedName>
    <definedName name="CBCR_53bb8bfce852466b8f5a6b0d9e702e1c" localSheetId="4" hidden="1">Model!$AN$37</definedName>
    <definedName name="CBCR_53c0e8c6a37444c0abf242b45bf88501" localSheetId="4" hidden="1">Model!$O$4</definedName>
    <definedName name="CBCR_53f60f5ec7f2461781a2acbb06b69004" localSheetId="4" hidden="1">Model!$LH$50</definedName>
    <definedName name="CBCR_54015d048fe4417d8e4cc02fb0d8966c" localSheetId="4" hidden="1">Model!$ID$158</definedName>
    <definedName name="CBCR_5406879bbbf44b4682314240faa785af" localSheetId="4" hidden="1">Model!$FG$112</definedName>
    <definedName name="CBCR_54068c8cda9040a99d17bf6b84fdc6e8" localSheetId="4" hidden="1">Model!$O$4</definedName>
    <definedName name="CBCR_542b94b8165a45ba8bbe3bdcd85e71db" localSheetId="4" hidden="1">Model!$O$4</definedName>
    <definedName name="CBCR_5433c0368a4642d6bb8acfbea027df32" localSheetId="4" hidden="1">Model!$AG$21</definedName>
    <definedName name="CBCR_54385598b1c840e49bf4d45a9b97b8e3" localSheetId="4" hidden="1">Model!$FG$65</definedName>
    <definedName name="CBCR_544c9e143b4e446cbb55f353992b9a58" localSheetId="4" hidden="1">Model!$LO$7</definedName>
    <definedName name="CBCR_5453bd815bf34feca9929ba974201903" localSheetId="4" hidden="1">Model!$DK$121</definedName>
    <definedName name="CBCR_546be68f72784d7da9188227ae7bed74" localSheetId="4" hidden="1">Model!$MW$141</definedName>
    <definedName name="CBCR_546d3afbcd8d4345a9405eb8f8d85ffa" localSheetId="4" hidden="1">Model!$GO$109</definedName>
    <definedName name="CBCR_549731c438ad433a9146307348a1cd86" localSheetId="4" hidden="1">Model!$O$4</definedName>
    <definedName name="CBCR_54a1cc63d3184942b89153f3b339b82c" localSheetId="4" hidden="1">Model!$O$4</definedName>
    <definedName name="CBCR_54a2ded8da5146d89e100410025e885a" localSheetId="4" hidden="1">Model!$O$4</definedName>
    <definedName name="CBCR_54a88621408e423ba0065dc29d603465" localSheetId="4" hidden="1">Model!$DR$68</definedName>
    <definedName name="CBCR_54b1b1f37cf14dafbfe185efccfea84c" localSheetId="4" hidden="1">Model!$AG$71</definedName>
    <definedName name="CBCR_54b262a85b75453bb7dd286d285f364d" localSheetId="4" hidden="1">Model!$ND$88</definedName>
    <definedName name="CBCR_54c5e6798cd849fc819c4342659b303e" localSheetId="4" hidden="1">Model!$JZ$66</definedName>
    <definedName name="CBCR_54ca402a2aef4b9084a6f0473ab1dae5" localSheetId="4" hidden="1">Model!$ID$47</definedName>
    <definedName name="CBCR_54cfa39d094c4c6d8b90791a5458bbc1" localSheetId="4" hidden="1">Model!$JZ$126</definedName>
    <definedName name="CBCR_5513d38edb414416aee7e099d187eeb4" localSheetId="4" hidden="1">Model!$O$4</definedName>
    <definedName name="CBCR_552d7a62ef8f47199b8cb31b451464ff" localSheetId="4" hidden="1">Model!$O$4</definedName>
    <definedName name="CBCR_554141d50d224477a022f1b4e49f23e1" localSheetId="4" hidden="1">Model!$O$4</definedName>
    <definedName name="CBCR_5557a64593fc42a0873ba0ed53eb173f" localSheetId="4" hidden="1">Model!$ID$82</definedName>
    <definedName name="CBCR_557581946ea146158ac4b1c8025e80ea" localSheetId="4" hidden="1">Model!$CC$8</definedName>
    <definedName name="CBCR_5598cb52fea8451d83e925e6fa70a3ed" localSheetId="4" hidden="1">Model!$ID$152</definedName>
    <definedName name="CBCR_55a6d8cbc3234fea96741cd25cd9485d" localSheetId="4" hidden="1">Model!$O$4</definedName>
    <definedName name="CBCR_55a90a09eafe408f81ddc29a13ecc047" localSheetId="4" hidden="1">Model!$BV$147</definedName>
    <definedName name="CBCR_55e91d435a7a43568f37edb0bf943b8b" localSheetId="4" hidden="1">Model!$O$4</definedName>
    <definedName name="CBCR_5616fa0eb65f4b2da3ead42003b94890" localSheetId="4" hidden="1">Model!$LH$66</definedName>
    <definedName name="CBCR_56173cf2103b45d4b66180b5c1e959b9" localSheetId="4" hidden="1">Model!$JS$86</definedName>
    <definedName name="CBCR_563a0698fdca416d97312a0cf0060278" localSheetId="4" hidden="1">Model!$LO$76</definedName>
    <definedName name="CBCR_5646ec3de6e740b585a8ac3136cfbd46" localSheetId="4" hidden="1">Model!$O$4</definedName>
    <definedName name="CBCR_565c93fbbea648318c721bba4813c74b" localSheetId="4" hidden="1">Model!$LO$96</definedName>
    <definedName name="CBCR_5665e79535bf4e83af737afadf7222fc" localSheetId="4" hidden="1">Model!$O$4</definedName>
    <definedName name="CBCR_5669c65c839f45eda95f65134ea49ddf" localSheetId="4" hidden="1">Model!$O$4</definedName>
    <definedName name="CBCR_5682aae41ea542ff9127c39a9d788cad" localSheetId="4" hidden="1">Model!$O$4</definedName>
    <definedName name="CBCR_568cc174f8ed447099587794a142a1ae" localSheetId="4" hidden="1">Model!$JZ$78</definedName>
    <definedName name="CBCR_56a059c328404dc5a410d8fd3844bd93" localSheetId="4" hidden="1">Model!$JS$62</definedName>
    <definedName name="CBCR_56b6e333ce2040bea91b1923a5b1af4d" localSheetId="4" hidden="1">Model!$JZ$105</definedName>
    <definedName name="CBCR_56b85179ce9b46f69d58369605eafa93" localSheetId="4" hidden="1">Model!$IK$64</definedName>
    <definedName name="CBCR_56bd5608f5e84578b658e4ac61f2793f" localSheetId="4" hidden="1">Model!$CC$91</definedName>
    <definedName name="CBCR_56c2c6f78d474c709a0f5c9eba97e0b3" localSheetId="4" hidden="1">Model!$AG$31</definedName>
    <definedName name="CBCR_56c6d5cb068f479593bd3008b6a716c2" localSheetId="4" hidden="1">Model!$O$4</definedName>
    <definedName name="CBCR_56caf7dc3a784f0ab44f5288506baaee" localSheetId="4" hidden="1">Model!$DK$112</definedName>
    <definedName name="CBCR_56ce8b7e6518437e803f3078790a9bac" localSheetId="4" hidden="1">Model!$ID$148</definedName>
    <definedName name="CBCR_56d22294326d4633b04ad76bd79f7801" localSheetId="4" hidden="1">Model!$O$4</definedName>
    <definedName name="CBCR_56d9e7c249854943a03fc2aafe89076c" localSheetId="4" hidden="1">Model!$JS$150</definedName>
    <definedName name="CBCR_56dd9f75ff5d42fa89a5dfb9236dee29" localSheetId="4" hidden="1">Model!$LO$80</definedName>
    <definedName name="CBCR_56e02f09c091496783cac3c663ec92f4" localSheetId="4" hidden="1">Model!$FG$97</definedName>
    <definedName name="CBCR_56e3967c735f4133a4759aed04394bb9" localSheetId="4" hidden="1">Model!$AG$94</definedName>
    <definedName name="CBCR_56f0cec961ed418da3fb91087bb43f74" localSheetId="4" hidden="1">Model!$O$4</definedName>
    <definedName name="CBCR_56f57081de814e489f11792837a28522" localSheetId="4" hidden="1">Model!$IK$41</definedName>
    <definedName name="CBCR_570d626016eb4a9c9cf98c2352661e86" localSheetId="4" hidden="1">Model!$EZ$145</definedName>
    <definedName name="CBCR_572117457cd94475a9a95175f4a98407" localSheetId="4" hidden="1">Model!$LH$65</definedName>
    <definedName name="CBCR_57380cf743824d39ae1870f4c9960986" localSheetId="4" hidden="1">Model!$LH$117</definedName>
    <definedName name="CBCR_575aad26b07540e193e6602ae00f2a31" localSheetId="4" hidden="1">Model!$FG$13</definedName>
    <definedName name="CBCR_5794e9624788468aa77b44e0f9807c4f" localSheetId="4" hidden="1">Model!$GV$114</definedName>
    <definedName name="CBCR_57a0e68428f74df39c09df15441d116c" localSheetId="4" hidden="1">Model!$LO$137</definedName>
    <definedName name="CBCR_57eac5b7f6f94e3fbbc39c34ba35c301" localSheetId="4" hidden="1">Model!$IK$79</definedName>
    <definedName name="CBCR_57f2109e2b004fda81da005dbc7ce9d7" localSheetId="4" hidden="1">Model!$JZ$132</definedName>
    <definedName name="CBCR_581f54f9eaa24db4b601e2f6299a231e" localSheetId="4" hidden="1">Model!$O$4</definedName>
    <definedName name="CBCR_58286594027649dd8318275262ccf05c" localSheetId="4" hidden="1">Model!$O$4</definedName>
    <definedName name="CBCR_5831018287f545f9a522936b50e9ef69" localSheetId="4" hidden="1">Model!$EZ$131</definedName>
    <definedName name="CBCR_583f7a5d0e534c12a36e4d18dcc587bb" localSheetId="4" hidden="1">Model!$GV$8</definedName>
    <definedName name="CBCR_584fcd7b0258427eb929cc9dc6278ef6" localSheetId="4" hidden="1">Model!$ND$106</definedName>
    <definedName name="CBCR_585d22ccab1c4f2f9fe052ce0f9ae36f" localSheetId="4" hidden="1">Model!$ID$17</definedName>
    <definedName name="CBCR_586969e0db864c65ab44de53f5bf0c98" localSheetId="4" hidden="1">Model!$MW$147</definedName>
    <definedName name="CBCR_5871197ebbad46b48ac1422bfbc71c07" localSheetId="4" hidden="1">Model!$O$4</definedName>
    <definedName name="CBCR_589e2afe545e46d2ac70241a6b094d41" localSheetId="4" hidden="1">Model!$GO$5</definedName>
    <definedName name="CBCR_58c7b6e9f27644a4ae08d1ceba894a87" localSheetId="4" hidden="1">Model!$CC$121</definedName>
    <definedName name="CBCR_58c7ed621428401eb60b55c0ffa92903" localSheetId="4" hidden="1">Model!$MW$98</definedName>
    <definedName name="CBCR_58fd2515133e4640bef79180097687c2" localSheetId="4" hidden="1">Model!$BV$17</definedName>
    <definedName name="CBCR_5906d29030ea4ce698e6a30577b6bca3" localSheetId="4" hidden="1">Model!$MW$134</definedName>
    <definedName name="CBCR_590910cdc8b142b688390e6b7bd66958" localSheetId="4" hidden="1">Model!$MW$30</definedName>
    <definedName name="CBCR_591470f214644ed09d0ec0a03119fc83" localSheetId="4" hidden="1">Model!$LO$56</definedName>
    <definedName name="CBCR_5923f7e4e8e14ca7b48c496f1e3c88fc" localSheetId="4" hidden="1">Model!$O$4</definedName>
    <definedName name="CBCR_593a62d38c63495cbf27c2ec566b5bf9" localSheetId="4" hidden="1">Model!$CC$96</definedName>
    <definedName name="CBCR_594e752847ce4663afc322cc0702e91b" localSheetId="4" hidden="1">Model!$O$4</definedName>
    <definedName name="CBCR_5953cb95cedb48a8828b45820355da57" localSheetId="4" hidden="1">Model!$AG$116</definedName>
    <definedName name="CBCR_5957d5a537bb47ae8be412b4988e5ad6" localSheetId="4" hidden="1">Model!$ND$55</definedName>
    <definedName name="CBCR_5958ea6340e24a2a87dc43490714282e" localSheetId="4" hidden="1">Model!$O$4</definedName>
    <definedName name="CBCR_59707e6895ab428a9a67c3c93877da33" localSheetId="4" hidden="1">Model!$IK$136</definedName>
    <definedName name="CBCR_5970abff2c6c4ec68ac9b07c49bdf0b1" localSheetId="4" hidden="1">Model!$JZ$61</definedName>
    <definedName name="CBCR_5981b5e3feb8438292e6c52db5698940" localSheetId="4" hidden="1">Model!$AN$141</definedName>
    <definedName name="CBCR_598bd9d0296b410c8466ee86de72cc3f" localSheetId="4" hidden="1">Model!$IK$63</definedName>
    <definedName name="CBCR_598e220c42434cd3b51f8afa2e9c31aa" localSheetId="4" hidden="1">Model!$AG$91</definedName>
    <definedName name="CBCR_59c1f4709aa34cc49d328cdbf98475ab" localSheetId="4" hidden="1">Model!$CC$9</definedName>
    <definedName name="CBCR_59ea47c1211b449fb588656f1591bed7" localSheetId="4" hidden="1">Model!$O$4</definedName>
    <definedName name="CBCR_59eaffe669b1416c8b7b734fac2b6018" localSheetId="4" hidden="1">Model!$GO$149</definedName>
    <definedName name="CBCR_59f7997c00194c02aeae5276fd7e65bd" localSheetId="4" hidden="1">Model!$JZ$6</definedName>
    <definedName name="CBCR_5a0a653d501442f5b66fe93315222f91" localSheetId="4" hidden="1">Model!$JS$53</definedName>
    <definedName name="CBCR_5a15c835193b415f93acaf99f85fb4b9" localSheetId="4" hidden="1">Model!$JS$12</definedName>
    <definedName name="CBCR_5a3f93029af045ef96b1621234551433" localSheetId="4" hidden="1">Model!$MW$68</definedName>
    <definedName name="CBCR_5a46d2c524794a09b34dc5aa6b82b6c9" localSheetId="4" hidden="1">Model!$O$4</definedName>
    <definedName name="CBCR_5a5f8a4648b541d58347ca0f33c27777" localSheetId="4" hidden="1">Model!$EZ$73</definedName>
    <definedName name="CBCR_5a89dd7ed8694411b947f75425a129e8" localSheetId="4" hidden="1">Model!$ID$32</definedName>
    <definedName name="CBCR_5a90c360bd5e4e2da7a8d6b39087a670" localSheetId="4" hidden="1">Model!$FG$132</definedName>
    <definedName name="CBCR_5a95e7519bdd4edfae80365ee0037451" localSheetId="4" hidden="1">Model!$O$4</definedName>
    <definedName name="CBCR_5a983e185b3448d785408e619564e73d" localSheetId="4" hidden="1">Model!$AN$140</definedName>
    <definedName name="CBCR_5ac9d2a22eae4e2c952d21cf8fb64610" localSheetId="4" hidden="1">Model!$AG$92</definedName>
    <definedName name="CBCR_5ae0ad835698457ea841205fe1e1a278" localSheetId="4" hidden="1">Model!$O$4</definedName>
    <definedName name="CBCR_5ae2fd2982cf4cfb9e4932793efb9ba7" localSheetId="4" hidden="1">Model!$DR$130</definedName>
    <definedName name="CBCR_5aea610b2d2c47aba5999f3e946c991f" localSheetId="4" hidden="1">Model!$EZ$136</definedName>
    <definedName name="CBCR_5af314f3cfa34e848b5540884f5fc2c7" localSheetId="4" hidden="1">Model!$AG$53</definedName>
    <definedName name="CBCR_5af5bb47969b4e92b4724c81645e00b6" localSheetId="4" hidden="1">Model!$O$4</definedName>
    <definedName name="CBCR_5b05b0c602ea4003bb12c787cab0040a" localSheetId="4" hidden="1">Model!$GV$42</definedName>
    <definedName name="CBCR_5b09311178ec4330bd6c12eb7e9ad90d" localSheetId="4" hidden="1">Model!$O$4</definedName>
    <definedName name="CBCR_5b0f2f6838a6418696a5f873087bcd10" localSheetId="4" hidden="1">Model!$BV$41</definedName>
    <definedName name="CBCR_5b1625bab043407988ecada31e89637a" localSheetId="4" hidden="1">Model!$IK$80</definedName>
    <definedName name="CBCR_5b1a76b8f25845598ae6792610b66f30" localSheetId="4" hidden="1">Model!$ND$123</definedName>
    <definedName name="CBCR_5b1e26c9271b49da9b3d930d582f5d75" localSheetId="4" hidden="1">Model!$GV$64</definedName>
    <definedName name="CBCR_5b2787c32486446c84819d6fa3ed47a8" localSheetId="4" hidden="1">Model!$O$4</definedName>
    <definedName name="CBCR_5b4dca0eca2540d08d8c5f66cdddccaa" localSheetId="4" hidden="1">Model!$LH$41</definedName>
    <definedName name="CBCR_5b58c190582d4563bc5d91199f7a65dc" localSheetId="4" hidden="1">Model!$ND$57</definedName>
    <definedName name="CBCR_5b5a098f0f94475592d3c134933e15d9" localSheetId="4" hidden="1">Model!$O$4</definedName>
    <definedName name="CBCR_5b641d9949874ffaa008a037a8875e24" localSheetId="4" hidden="1">Model!$O$4</definedName>
    <definedName name="CBCR_5b66588082714a409857a1a6b2357208" localSheetId="4" hidden="1">Model!$DK$91</definedName>
    <definedName name="CBCR_5b7962be65f546bf8aac9d97fa73c4a9" localSheetId="4" hidden="1">Model!$FG$28</definedName>
    <definedName name="CBCR_5b92552037174907ac14ce3ec0f648f1" localSheetId="4" hidden="1">Model!$O$4</definedName>
    <definedName name="CBCR_5b92b53e8b3944f794f0fab6498ab384" localSheetId="4" hidden="1">Model!$DR$48</definedName>
    <definedName name="CBCR_5baf95a6215846cd9482ee47a31ff02d" localSheetId="4" hidden="1">Model!$BV$52</definedName>
    <definedName name="CBCR_5bd29f341c444e1299b4e6b3bb215536" localSheetId="4" hidden="1">Model!$FG$5</definedName>
    <definedName name="CBCR_5bd4410c29b34ddab120050e658a32b4" localSheetId="4" hidden="1">Model!$AN$122</definedName>
    <definedName name="CBCR_5bd49cff55d64c4e88414cd24a0d2bb4" localSheetId="4" hidden="1">Model!$JS$139</definedName>
    <definedName name="CBCR_5bd6deb4990b480faa9e9ca6ad6ab08b" localSheetId="4" hidden="1">Model!$LH$123</definedName>
    <definedName name="CBCR_5bf5c5ed960547fdb4e4873e61685eb6" localSheetId="4" hidden="1">Model!$JZ$57</definedName>
    <definedName name="CBCR_5bfceb3eb7ec49f89cdf0f68c1719aa5" localSheetId="4" hidden="1">Model!$O$4</definedName>
    <definedName name="CBCR_5bfef4fdb7bf4f3994e1f5cf46b9caf1" localSheetId="4" hidden="1">Model!$CC$156</definedName>
    <definedName name="CBCR_5c1c3331e5f94b9b928acadcc3b70427" localSheetId="4" hidden="1">Model!$JS$112</definedName>
    <definedName name="CBCR_5c2829d591344bef90699df216685bf5" localSheetId="4" hidden="1">Model!$O$4</definedName>
    <definedName name="CBCR_5c518578c9134b5998d6115db5c1ec79" localSheetId="4" hidden="1">Model!$GO$96</definedName>
    <definedName name="CBCR_5c56f7e55a89471cb7f872783d223fd4" localSheetId="4" hidden="1">Model!$ND$91</definedName>
    <definedName name="CBCR_5c6f79147764442a91866087c2f36278" localSheetId="4" hidden="1">Model!$O$4</definedName>
    <definedName name="CBCR_5c77f2fc38344968ab46b3dcbad41056" localSheetId="4" hidden="1">Model!$EZ$43</definedName>
    <definedName name="CBCR_5c7a3a32fc474acc829e5e186b887bf8" localSheetId="4" hidden="1">Model!$AN$52</definedName>
    <definedName name="CBCR_5c928a455a034cabad07e29c1ce36e69" localSheetId="4" hidden="1">Model!$ID$68</definedName>
    <definedName name="CBCR_5c9efc4b439c4ede9a5fc75a17a22885" localSheetId="4" hidden="1">Model!$ID$37</definedName>
    <definedName name="CBCR_5cb132ccddeb48d8ad199fcaaf9f3e1f" localSheetId="4" hidden="1">Model!$GO$105</definedName>
    <definedName name="CBCR_5cb16fa5a9a04deca386111f0537b103" localSheetId="4" hidden="1">Model!$BV$51</definedName>
    <definedName name="CBCR_5cb67141bceb43689c9400a96de32dd3" localSheetId="4" hidden="1">Model!$LH$95</definedName>
    <definedName name="CBCR_5cc3a25ba172423a9b88b982a5a16fec" localSheetId="4" hidden="1">Model!$JZ$104</definedName>
    <definedName name="CBCR_5cca2bd5cd0f47a09bd711a5fb51055e" localSheetId="4" hidden="1">Model!$LH$38</definedName>
    <definedName name="CBCR_5ce0307175f84f1ca6f2a8df65f0ba5b" localSheetId="4" hidden="1">Model!$O$4</definedName>
    <definedName name="CBCR_5ce7a21a8c8a4dad9271f85372bb9029" localSheetId="4" hidden="1">Model!$DR$32</definedName>
    <definedName name="CBCR_5cfa8741ec504943beea9e8ab2af48d9" localSheetId="4" hidden="1">Model!$EZ$47</definedName>
    <definedName name="CBCR_5d16f8a446f74a9c89b5aa9b09616109" localSheetId="4" hidden="1">Model!$O$4</definedName>
    <definedName name="CBCR_5d23f6f9aa97478496145c8e3219385f" localSheetId="4" hidden="1">Model!$FG$43</definedName>
    <definedName name="CBCR_5d38b0df92ca4868be64f95ac442f111" localSheetId="4" hidden="1">Model!$O$4</definedName>
    <definedName name="CBCR_5d40e93f75774b67b8e4f6caf9afeb36" localSheetId="4" hidden="1">Model!$O$4</definedName>
    <definedName name="CBCR_5d4191fe1ed94beaaa6842ea09fc5f96" localSheetId="4" hidden="1">Model!$DR$27</definedName>
    <definedName name="CBCR_5d51e4ef2bca473fb8befcc7b66967ab" localSheetId="4" hidden="1">Model!$O$4</definedName>
    <definedName name="CBCR_5d74bf8aa7774353a8c4be00f518f1f0" localSheetId="4" hidden="1">Model!$O$4</definedName>
    <definedName name="CBCR_5d8aad2184f046ba833e2caff9728499" localSheetId="4" hidden="1">Model!$DR$102</definedName>
    <definedName name="CBCR_5d900dc9b28a45e68b9f1455e607d302" localSheetId="4" hidden="1">Model!$LH$142</definedName>
    <definedName name="CBCR_5d90d390c76644b2818509b750216af0" localSheetId="4" hidden="1">Model!$GV$62</definedName>
    <definedName name="CBCR_5d915079d69f472f834e850ded87eb8d" localSheetId="4" hidden="1">Model!$O$4</definedName>
    <definedName name="CBCR_5d9493c23e0a40378ac869a409c73020" localSheetId="4" hidden="1">Model!$JS$158</definedName>
    <definedName name="CBCR_5d9f832d03f742038f4baf7a7812345d" localSheetId="4" hidden="1">Model!$AG$99</definedName>
    <definedName name="CBCR_5d9f87866b1c496099a9b43ca56db83d" localSheetId="4" hidden="1">Model!$O$4</definedName>
    <definedName name="CBCR_5dad29fa882047edad4cd99858d79d19" localSheetId="4" hidden="1">Model!$AN$35</definedName>
    <definedName name="CBCR_5dad75185d764b1c8fd6eee9b73bc5d8" localSheetId="4" hidden="1">Model!$O$4</definedName>
    <definedName name="CBCR_5dbc08d9f5bc4aedb9bc0354b44ce1f6" localSheetId="4" hidden="1">Model!$O$4</definedName>
    <definedName name="CBCR_5dc237c4cde54f7da8b7b2af4334a7d1" localSheetId="4" hidden="1">Model!$O$4</definedName>
    <definedName name="CBCR_5dd104ab9bd6440abbd9cef132b09803" localSheetId="4" hidden="1">Model!$JZ$146</definedName>
    <definedName name="CBCR_5de67867ec80404a90b05fc19f17865e" localSheetId="4" hidden="1">Model!$O$4</definedName>
    <definedName name="CBCR_5dec00b1da224c77b1f10dbc4fb01c36" localSheetId="4" hidden="1">Model!$EZ$67</definedName>
    <definedName name="CBCR_5df4ff7b903c4098b8eb12543ec2432a" localSheetId="4" hidden="1">Model!$AN$64</definedName>
    <definedName name="CBCR_5df5e36cd2e9439ab0b1212114385ec8" localSheetId="4" hidden="1">Model!$AN$124</definedName>
    <definedName name="CBCR_5dfdb80056514feabfb69b45fa3d0730" localSheetId="4" hidden="1">Model!$DK$139</definedName>
    <definedName name="CBCR_5e0cfa2f153b458189914aba1abdcadb" localSheetId="4" hidden="1">Model!$AN$147</definedName>
    <definedName name="CBCR_5e1781807a8141e697a355204213fe88" localSheetId="4" hidden="1">Model!$O$4</definedName>
    <definedName name="CBCR_5e1b30769b0b4e8dbe1520ed06e14bc2" localSheetId="4" hidden="1">Model!$O$4</definedName>
    <definedName name="CBCR_5e1ef2aac08041ddb48d4d7ae27be2e2" localSheetId="4" hidden="1">Model!$DR$139</definedName>
    <definedName name="CBCR_5e2ccc4f1c9c40119d6bd35aba43bcc4" localSheetId="4" hidden="1">Model!$FG$153</definedName>
    <definedName name="CBCR_5e45fc1de879423ea7c97635ac67ffc7" localSheetId="4" hidden="1">Model!$LO$49</definedName>
    <definedName name="CBCR_5e5b8946e5164390b9732a079548300b" localSheetId="4" hidden="1">Model!$O$4</definedName>
    <definedName name="CBCR_5e5ef1940ac24cad862cccb48b7bb5eb" localSheetId="4" hidden="1">Model!$O$4</definedName>
    <definedName name="CBCR_5e60a351212d45c8b17f9c8157e4ac35" localSheetId="4" hidden="1">Model!$MW$145</definedName>
    <definedName name="CBCR_5e8ba4905cb2455bb57f895598464a03" localSheetId="4" hidden="1">Model!$O$4</definedName>
    <definedName name="CBCR_5e9a0171d0f34199b21000174157c3e9" localSheetId="4" hidden="1">Model!$DR$56</definedName>
    <definedName name="CBCR_5e9d8f6f0e454f9c8c65dedd12aca119" localSheetId="4" hidden="1">Model!$O$4</definedName>
    <definedName name="CBCR_5eb6a30b25a642f49cf00c0c7870f28f" localSheetId="4" hidden="1">Model!$O$4</definedName>
    <definedName name="CBCR_5ecdb702878742918a2577acd1e0de75" localSheetId="4" hidden="1">Model!$FG$23</definedName>
    <definedName name="CBCR_5edba361e09549718b5ebb24eea472e7" localSheetId="4" hidden="1">Model!$O$4</definedName>
    <definedName name="CBCR_5ee8e97b132a4ac1bd930ec5ddf67b73" localSheetId="4" hidden="1">Model!$GV$85</definedName>
    <definedName name="CBCR_5ef5fc3c77e64e1a9f33518310aa6cca" localSheetId="4" hidden="1">Model!$DR$63</definedName>
    <definedName name="CBCR_5f1ee93503dd41c5a3576c6b59ec4b93" localSheetId="4" hidden="1">Model!$O$4</definedName>
    <definedName name="CBCR_5f26e4a3b1974509bef47f3d6dfff2cc" localSheetId="4" hidden="1">Model!$AG$34</definedName>
    <definedName name="CBCR_5f2bd49c02e840c6a7b5ea3ef7f0440c" localSheetId="4" hidden="1">Model!$CC$15</definedName>
    <definedName name="CBCR_5f3854f535ab4002bf63f3a7825a2d11" localSheetId="4" hidden="1">Model!$O$4</definedName>
    <definedName name="CBCR_5f3a34e28695415bb32cf83f1df10746" localSheetId="4" hidden="1">Model!$EZ$16</definedName>
    <definedName name="CBCR_5f415472d0ba44dd8ea253f3a1ff2f33" localSheetId="4" hidden="1">Model!$O$4</definedName>
    <definedName name="CBCR_5f4950e5390346ec9d86ded437b51e5c" localSheetId="4" hidden="1">Model!$DR$136</definedName>
    <definedName name="CBCR_5f65339ecfaf46fb80aab522f3e9ef54" localSheetId="4" hidden="1">Model!$LO$87</definedName>
    <definedName name="CBCR_5f65b27c2a304bdf82d5acfbfd46cc96" localSheetId="4" hidden="1">Model!$BV$5</definedName>
    <definedName name="CBCR_5f75d007f76943889eb1e796916b9a3a" localSheetId="4" hidden="1">Model!$LH$128</definedName>
    <definedName name="CBCR_5f819b300bb34b0eaeb97c3ca4af5a5d" localSheetId="4" hidden="1">Model!$IK$34</definedName>
    <definedName name="CBCR_5f8985dc9b734ee3bfaf6a1e9454d764" localSheetId="4" hidden="1">Model!$LO$71</definedName>
    <definedName name="CBCR_5f8c0fe33f634146bbd8a1c518287ff8" localSheetId="4" hidden="1">Model!$JS$116</definedName>
    <definedName name="CBCR_5fa4756c44dc4258b9deeeadecb5146e" localSheetId="4" hidden="1">Model!$MW$99</definedName>
    <definedName name="CBCR_5fb59d6c9abd409099a3b693367cadaa" localSheetId="4" hidden="1">Model!$FG$89</definedName>
    <definedName name="CBCR_5fbac5d94eae436e953c3345369032cb" localSheetId="4" hidden="1">Model!$GO$19</definedName>
    <definedName name="CBCR_5fcacc54d8ac4f6581cf72aa1be4b0cf" localSheetId="4" hidden="1">Model!$IK$25</definedName>
    <definedName name="CBCR_5fd5d71f0ee243ca94399857216b1fa5" localSheetId="4" hidden="1">Model!$O$4</definedName>
    <definedName name="CBCR_5fe0229ee0f04110ad38f22c10b442ce" localSheetId="4" hidden="1">Model!$O$4</definedName>
    <definedName name="CBCR_5fe19e501d3e4878a47b29fd8f1177ce" localSheetId="4" hidden="1">Model!$IK$54</definedName>
    <definedName name="CBCR_600384aee04d48958e20cbc770dab3a7" localSheetId="4" hidden="1">Model!$O$4</definedName>
    <definedName name="CBCR_600844bdb5974201a5de865f620fad71" localSheetId="4" hidden="1">Model!$JZ$21</definedName>
    <definedName name="CBCR_6010b809215c45efbcc07fdd9fbbf00d" localSheetId="4" hidden="1">Model!$O$4</definedName>
    <definedName name="CBCR_60172513ca1e4e629a5e4d6fbc80b4be" localSheetId="4" hidden="1">Model!$AN$67</definedName>
    <definedName name="CBCR_6026e67ed6584ac3a14039d90ba090e9" localSheetId="4" hidden="1">Model!$O$4</definedName>
    <definedName name="CBCR_602b8c2c68a84d16a69b75a89aed4367" localSheetId="4" hidden="1">Model!$IK$140</definedName>
    <definedName name="CBCR_603cd06037984f8fa5ce48f595e961de" localSheetId="4" hidden="1">Model!$O$4</definedName>
    <definedName name="CBCR_60420ca435f342f6957f657718382e0d" localSheetId="4" hidden="1">Model!$DR$111</definedName>
    <definedName name="CBCR_604508548a69465f986e18c8e2c51f0e" localSheetId="4" hidden="1">Model!$ND$108</definedName>
    <definedName name="CBCR_6054648d1ac744debd5f542959373c07" localSheetId="4" hidden="1">Model!$BV$4</definedName>
    <definedName name="CBCR_607af14b36b14df7891d62742b73c198" localSheetId="4" hidden="1">Model!$ND$60</definedName>
    <definedName name="CBCR_607b065406ee4a70978fe1e935492143" localSheetId="4" hidden="1">Model!$FG$64</definedName>
    <definedName name="CBCR_608be129d3854975a2e3ab44676fb5f3" localSheetId="4" hidden="1">Model!$O$4</definedName>
    <definedName name="CBCR_60986e1922b34c9cbda9e58d9780aa01" localSheetId="4" hidden="1">Model!$O$4</definedName>
    <definedName name="CBCR_60b8cc55ac0b479ea13bb4fe62b3d128" localSheetId="4" hidden="1">Model!$AN$129</definedName>
    <definedName name="CBCR_60c0f40d54164abda8884b4436691095" localSheetId="4" hidden="1">Model!$LO$13</definedName>
    <definedName name="CBCR_60eb8b84ea5141ffb31a92b7efda54b1" localSheetId="4" hidden="1">Model!$MW$6</definedName>
    <definedName name="CBCR_60f9a73b604943e299c7473681762bd6" localSheetId="4" hidden="1">Model!$AN$118</definedName>
    <definedName name="CBCR_61048dceb5014dc6a49cac34afccf139" localSheetId="4" hidden="1">Model!$ID$138</definedName>
    <definedName name="CBCR_6121c53b555b43559944d1ea650e95a1" localSheetId="4" hidden="1">Model!$GV$129</definedName>
    <definedName name="CBCR_6126a606031245648b65da85fa6674eb" localSheetId="4" hidden="1">Model!$DR$152</definedName>
    <definedName name="CBCR_6126f2a12db045e08f90d8c0d3cda938" localSheetId="4" hidden="1">Model!$DR$90</definedName>
    <definedName name="CBCR_612ad8f45a8a4eb5a0e31ea39f3a909a" localSheetId="4" hidden="1">Model!$CC$98</definedName>
    <definedName name="CBCR_612cfb8a7cb74fa8a5ef2d0e093e29c0" localSheetId="4" hidden="1">Model!$GO$79</definedName>
    <definedName name="CBCR_6179c32c6c8547bb80dacb15c73dae27" localSheetId="4" hidden="1">Model!$O$4</definedName>
    <definedName name="CBCR_6188b275f292454790955f8064cc34cf" localSheetId="4" hidden="1">Model!$LO$101</definedName>
    <definedName name="CBCR_618c703b67bd4761bec0ca14aaf58b28" localSheetId="4" hidden="1">Model!$AN$155</definedName>
    <definedName name="CBCR_6195002d124f46de95e625ff6009c2db" localSheetId="4" hidden="1">Model!$JS$30</definedName>
    <definedName name="CBCR_61a62caaed3940de87e9ff9919f424c2" localSheetId="4" hidden="1">Model!$JS$11</definedName>
    <definedName name="CBCR_61a87d57a96e448d90dd1a5d88ae0fd2" localSheetId="4" hidden="1">Model!$GV$81</definedName>
    <definedName name="CBCR_61c100e70b0d4a3b9c3b165f9b0942cf" localSheetId="4" hidden="1">Model!$ID$118</definedName>
    <definedName name="CBCR_61c8eeb290c2490791431ebaa9b9226f" localSheetId="4" hidden="1">Model!$AN$66</definedName>
    <definedName name="CBCR_61e3ef5ef8224048b75e71ae92288da5" localSheetId="4" hidden="1">Model!$O$4</definedName>
    <definedName name="CBCR_61efba6160754e8881f8433ee49609a8" localSheetId="4" hidden="1">Model!$AN$62</definedName>
    <definedName name="CBCR_62056ae582f7467c8a8e8d576b163c8a" localSheetId="4" hidden="1">Model!$FG$114</definedName>
    <definedName name="CBCR_6207768477e0415e88f690e9103fcd88" localSheetId="4" hidden="1">Model!$O$4</definedName>
    <definedName name="CBCR_622eacea3b744be59ae62db27ae7f771" localSheetId="4" hidden="1">Model!$ND$114</definedName>
    <definedName name="CBCR_62336d29916844eeaebf1c1d460f95de" localSheetId="4" hidden="1">Model!$MW$8</definedName>
    <definedName name="CBCR_6241b70004834cbf8430efbd64ca9fb8" localSheetId="4" hidden="1">Model!$IK$103</definedName>
    <definedName name="CBCR_624ae5f14fdf45f08810fb04187bb79a" localSheetId="4" hidden="1">Model!$BV$148</definedName>
    <definedName name="CBCR_625e9f83103d49f897e959b5831aac98" localSheetId="4" hidden="1">Model!$LO$72</definedName>
    <definedName name="CBCR_6271dfea1aa9429fb0f02eaacaee9ac5" localSheetId="4" hidden="1">Model!$O$4</definedName>
    <definedName name="CBCR_628ccf36366b47deb360d90b9160bcae" localSheetId="4" hidden="1">Model!$LO$5</definedName>
    <definedName name="CBCR_62abf90c0abc40e0bc2b390ea2b411b7" localSheetId="4" hidden="1">Model!$LH$152</definedName>
    <definedName name="CBCR_62bf6930d6594eec87c1fb6187d406f4" localSheetId="4" hidden="1">Model!$FG$11</definedName>
    <definedName name="CBCR_62c8255a304449578ae31785fd987966" localSheetId="4" hidden="1">Model!$AG$82</definedName>
    <definedName name="CBCR_62ce87ee5120443eb4882298a24f917d" localSheetId="4" hidden="1">Model!$O$4</definedName>
    <definedName name="CBCR_62f0538e213f46529bcda2495842b304" localSheetId="4" hidden="1">Model!$O$4</definedName>
    <definedName name="CBCR_62fd8fcab52146d98a66d373c12089e2" localSheetId="4" hidden="1">Model!$O$4</definedName>
    <definedName name="CBCR_63006f045bfc47a5b79fe1e62f60911b" localSheetId="4" hidden="1">Model!$O$4</definedName>
    <definedName name="CBCR_630ba062b65740459eb40b5f60280d08" localSheetId="4" hidden="1">Model!$LO$158</definedName>
    <definedName name="CBCR_6319644c7d0c4b77bdf8cee18454bcf7" localSheetId="4" hidden="1">Model!$O$4</definedName>
    <definedName name="CBCR_632bdddb9c494de283f46792ab3104d2" localSheetId="4" hidden="1">Model!$O$4</definedName>
    <definedName name="CBCR_6339de200e12441db4ae77d049ee5804" localSheetId="4" hidden="1">Model!$O$4</definedName>
    <definedName name="CBCR_6343719930094246a8673cb67ba4c99d" localSheetId="4" hidden="1">Model!$O$4</definedName>
    <definedName name="CBCR_635313cdbcb14279a8a6a03386481f64" localSheetId="4" hidden="1">Model!$GV$97</definedName>
    <definedName name="CBCR_635ab1f26aea4088996129822712f9a3" localSheetId="4" hidden="1">Model!$JZ$75</definedName>
    <definedName name="CBCR_636fe954e86a40b3a8f555ae851f58c1" localSheetId="4" hidden="1">Model!$CC$118</definedName>
    <definedName name="CBCR_6373378fbb39409ea1a39226f6f38cd6" localSheetId="4" hidden="1">Model!$O$4</definedName>
    <definedName name="CBCR_637709ac1ef34547a796a3481c96e0f7" localSheetId="4" hidden="1">Model!$DK$84</definedName>
    <definedName name="CBCR_637a0c012ab34905a920975c14d0e917" localSheetId="4" hidden="1">Model!$BV$70</definedName>
    <definedName name="CBCR_639344ff3904456b8fd829d21738caf3" localSheetId="4" hidden="1">Model!$O$4</definedName>
    <definedName name="CBCR_63a0b64270444d76a9516a5d0c7716a7" localSheetId="4" hidden="1">Model!$JZ$149</definedName>
    <definedName name="CBCR_63a41627c7094787958c1e7e8b4720dc" localSheetId="4" hidden="1">Model!$JZ$18</definedName>
    <definedName name="CBCR_63d55e944ebb4db7a97ed8d53930b2c0" localSheetId="4" hidden="1">Model!$FG$139</definedName>
    <definedName name="CBCR_63d95a4b5a57473da69e5d69bf84f405" localSheetId="4" hidden="1">Model!$JZ$152</definedName>
    <definedName name="CBCR_63ee69dd1f5f46648ebcb64e008ab693" localSheetId="4" hidden="1">Model!$FG$101</definedName>
    <definedName name="CBCR_63f5fca6f0e4403bac351c7a67b5e466" localSheetId="4" hidden="1">Model!$O$4</definedName>
    <definedName name="CBCR_640f0a6a95944cacbe96ccbd7022facd" localSheetId="4" hidden="1">Model!$JZ$69</definedName>
    <definedName name="CBCR_640f95b2d82e4403b0b32920dbf0291d" localSheetId="4" hidden="1">Model!$DR$110</definedName>
    <definedName name="CBCR_6416ccdb8c0042bdaa0970ca4e4d1109" localSheetId="4" hidden="1">Model!$AN$22</definedName>
    <definedName name="CBCR_6417e8a8fe6f43d6b6ed906441d77e61" localSheetId="4" hidden="1">Model!$O$4</definedName>
    <definedName name="CBCR_6418a359f138464a9ab1f5292818dab8" localSheetId="4" hidden="1">Model!$O$4</definedName>
    <definedName name="CBCR_641bdc2954444bc8b92715e150b55b89" localSheetId="4" hidden="1">Model!$O$4</definedName>
    <definedName name="CBCR_648c799338b34504a168c976392e6934" localSheetId="4" hidden="1">Model!$O$4</definedName>
    <definedName name="CBCR_6498434be7594f1f8804f336079cf42b" localSheetId="4" hidden="1">Model!$JS$9</definedName>
    <definedName name="CBCR_6499762d75394eb8994eb74e2210105c" localSheetId="4" hidden="1">Model!$O$4</definedName>
    <definedName name="CBCR_649c611cf5d441b6aaa85a6a383be1af" localSheetId="4" hidden="1">Model!$AG$155</definedName>
    <definedName name="CBCR_64a68289f1754ba098886bf5d3f1d1bf" localSheetId="4" hidden="1">Model!$AN$115</definedName>
    <definedName name="CBCR_64c072bc28fc46d5ace015767b6f9c49" localSheetId="4" hidden="1">Model!$O$4</definedName>
    <definedName name="CBCR_65097123e0414150ab0aa751703602e8" localSheetId="4" hidden="1">Model!$O$4</definedName>
    <definedName name="CBCR_651772842c844d119c31ff917e6c03eb" localSheetId="4" hidden="1">Model!$O$4</definedName>
    <definedName name="CBCR_651f016397894d41ba4133f2005f1d06" localSheetId="4" hidden="1">Model!$DR$115</definedName>
    <definedName name="CBCR_653ee61bbea94fb7a10c58f83c23ef9d" localSheetId="4" hidden="1">Model!$JS$119</definedName>
    <definedName name="CBCR_6552bd5809b0461e93465c39b39f18a5" localSheetId="4" hidden="1">Model!$O$4</definedName>
    <definedName name="CBCR_6558ceb8d5d24d38a0ab1bafb99bd1df" localSheetId="4" hidden="1">Model!$LH$52</definedName>
    <definedName name="CBCR_65670ff87f2e4c0e881b6b5c1976c4ad" localSheetId="4" hidden="1">Model!$ND$101</definedName>
    <definedName name="CBCR_657aa02b5b234d619edbb9aa25dcd5da" localSheetId="4" hidden="1">Model!$FG$61</definedName>
    <definedName name="CBCR_657cc489961846068738886fa09a8b3a" localSheetId="4" hidden="1">Model!$O$4</definedName>
    <definedName name="CBCR_658379acd17b4674b8964ca079db45e5" localSheetId="4" hidden="1">Model!$GO$143</definedName>
    <definedName name="CBCR_65869f85e01c43f5b2cd80751d681e5b" localSheetId="4" hidden="1">Model!$DR$141</definedName>
    <definedName name="CBCR_658f89cea5ad4441aa294efb20c4811b" localSheetId="4" hidden="1">Model!$O$4</definedName>
    <definedName name="CBCR_659175ad9dcb4dc5902b8e3accfc19a0" localSheetId="4" hidden="1">Model!$EZ$36</definedName>
    <definedName name="CBCR_659b45502c0442a3aac1d0ea2cee7cf5" localSheetId="4" hidden="1">Model!$DK$110</definedName>
    <definedName name="CBCR_65a843c8b7fc41c6bf3c8b37d85e442b" localSheetId="4" hidden="1">Model!$AG$148</definedName>
    <definedName name="CBCR_65ac3f13727a48abaa3c9e975caf2378" localSheetId="4" hidden="1">Model!$AG$93</definedName>
    <definedName name="CBCR_65b760461ddf4ac08edf87fee51ff8ea" localSheetId="4" hidden="1">Model!$GO$6</definedName>
    <definedName name="CBCR_65cb2ecc317944a2b38105a97c51cb5d" localSheetId="4" hidden="1">Model!$O$4</definedName>
    <definedName name="CBCR_65d1d58b161a4b01b1b28cdea95928ab" localSheetId="4" hidden="1">Model!$ND$8</definedName>
    <definedName name="CBCR_65d479f5ba094a1da46c57b871575637" localSheetId="4" hidden="1">Model!$O$4</definedName>
    <definedName name="CBCR_65feb523c8cf4ed5b2357523ed6a1a14" localSheetId="4" hidden="1">Model!$LH$58</definedName>
    <definedName name="CBCR_6609c38273e5410c8af5a9a027c99391" localSheetId="4" hidden="1">Model!$AN$156</definedName>
    <definedName name="CBCR_6628b1bd26de479cb8ae2497e7c20d32" localSheetId="4" hidden="1">Model!$DK$95</definedName>
    <definedName name="CBCR_662b1eec08174bbe80662f527961c3f6" localSheetId="4" hidden="1">Model!$ND$59</definedName>
    <definedName name="CBCR_66385a2cc6e44fc2b04ec27f4b6fcf25" localSheetId="4" hidden="1">Model!$JS$145</definedName>
    <definedName name="CBCR_663bf2eecc2248e0a6c3e40186a2e88b" localSheetId="4" hidden="1">Model!$O$4</definedName>
    <definedName name="CBCR_664bb8839c5a490e8fd879764bae8efb" localSheetId="4" hidden="1">Model!$EZ$70</definedName>
    <definedName name="CBCR_665ee3e9356845a9be52878415524233" localSheetId="4" hidden="1">Model!$AN$93</definedName>
    <definedName name="CBCR_6660ff50fcfc478f8fe87fc0a284b00c" localSheetId="4" hidden="1">Model!$JZ$59</definedName>
    <definedName name="CBCR_6661721eaed240ea9942960e684c05d0" localSheetId="4" hidden="1">Model!$LH$28</definedName>
    <definedName name="CBCR_666b4bcb2a5a4d4db2a0d78c42b44d25" localSheetId="4" hidden="1">Model!$O$4</definedName>
    <definedName name="CBCR_667114318d8f4b12acc0b5d89cb18159" localSheetId="4" hidden="1">Model!$LO$148</definedName>
    <definedName name="CBCR_6697c50284b14666b381c83ad37fb63f" localSheetId="4" hidden="1">Model!$JS$14</definedName>
    <definedName name="CBCR_66edc10ce1aa49d1b5c28520a97a7246" localSheetId="4" hidden="1">Model!$IK$49</definedName>
    <definedName name="CBCR_6714bc8d9af14940b19ecc861f5016b0" localSheetId="4" hidden="1">Model!$IK$14</definedName>
    <definedName name="CBCR_6728482385b04de3af358393b8a89cf9" localSheetId="4" hidden="1">Model!$AN$12</definedName>
    <definedName name="CBCR_673ddddbd2d947b8898c92260da511f2" localSheetId="4" hidden="1">Model!$O$4</definedName>
    <definedName name="CBCR_67406a26e665401b8cd407314275f777" localSheetId="4" hidden="1">Model!$GO$59</definedName>
    <definedName name="CBCR_6743ea6f28a64b628e16a4305d995fe5" localSheetId="4" hidden="1">Model!$DK$22</definedName>
    <definedName name="CBCR_67478759464f44c2b12fda12075e8a38" localSheetId="4" hidden="1">Model!$AN$24</definedName>
    <definedName name="CBCR_674b25150aa8450ba4cc861da3e4b970" localSheetId="4" hidden="1">Model!$EZ$126</definedName>
    <definedName name="CBCR_674d825001104c2dae60cb6931ede6d5" localSheetId="4" hidden="1">Model!$BV$27</definedName>
    <definedName name="CBCR_6751322a185f4c0288f40353d1ffc907" localSheetId="4" hidden="1">Model!$EZ$124</definedName>
    <definedName name="CBCR_675b5714ad154f40b5d637654c3ba156" localSheetId="4" hidden="1">Model!$IK$89</definedName>
    <definedName name="CBCR_675e579913854be4841318eda7dc20c2" localSheetId="4" hidden="1">Model!$O$4</definedName>
    <definedName name="CBCR_6760e21c003c456daec22e79595995fd" localSheetId="4" hidden="1">Model!$O$4</definedName>
    <definedName name="CBCR_6779bd6802024d0babefdced9c1bda66" localSheetId="4" hidden="1">Model!$CC$37</definedName>
    <definedName name="CBCR_6796576cbf5940539b4fa23b161cb787" localSheetId="4" hidden="1">Model!$O$4</definedName>
    <definedName name="CBCR_67a1f7e32df34fe99cb3529b1c8dc6f0" localSheetId="4" hidden="1">Model!$O$4</definedName>
    <definedName name="CBCR_67a8976e49e64cb79bda6907ee39cc2f" localSheetId="4" hidden="1">Model!$O$4</definedName>
    <definedName name="CBCR_67ae6bcd734342f58750b72c550a85d2" localSheetId="4" hidden="1">Model!$IK$114</definedName>
    <definedName name="CBCR_67b60e7349f9429fa1df16cac9a8892b" localSheetId="4" hidden="1">Model!$O$4</definedName>
    <definedName name="CBCR_67cf79cba604421e8cb3298ca6995a0d" localSheetId="4" hidden="1">Model!$MW$18</definedName>
    <definedName name="CBCR_67d4dc20a300435db867a3b9ffe4225c" localSheetId="4" hidden="1">Model!$JZ$23</definedName>
    <definedName name="CBCR_67e3a046f0044a6c8a551606412f7b62" localSheetId="4" hidden="1">Model!$O$4</definedName>
    <definedName name="CBCR_67e7ff2b7a0d49f284edc7ada12ca1be" localSheetId="4" hidden="1">Model!$O$4</definedName>
    <definedName name="CBCR_67eea312231243a28e863a5cbc028df2" localSheetId="4" hidden="1">Model!$O$4</definedName>
    <definedName name="CBCR_67eeaf434e874539b9a7afd7d7ce5c92" localSheetId="4" hidden="1">Model!$O$4</definedName>
    <definedName name="CBCR_67f0bdc964174c56b07813e546924a6a" localSheetId="4" hidden="1">Model!$IK$134</definedName>
    <definedName name="CBCR_68193922a38147939e69126bee66be0e" localSheetId="4" hidden="1">Model!$O$4</definedName>
    <definedName name="CBCR_682d3348493e4fdab5cbd6bcf9dda2be" localSheetId="4" hidden="1">Model!$O$4</definedName>
    <definedName name="CBCR_68407dade8c947b7ac040605ac89be3a" localSheetId="4" hidden="1">Model!$O$4</definedName>
    <definedName name="CBCR_68410df92f2748a4aaaaa85c3634702f" localSheetId="4" hidden="1">Model!$O$4</definedName>
    <definedName name="CBCR_686dd04b2d84489eb55d7163b1e5bada" localSheetId="4" hidden="1">Model!$CC$19</definedName>
    <definedName name="CBCR_6873e054b06a41d0b3a1d97f1cf0c3bc" localSheetId="4" hidden="1">Model!$O$4</definedName>
    <definedName name="CBCR_6880eee0c3dc43e7bc3f638142c9f0f0" localSheetId="4" hidden="1">Model!$JS$159</definedName>
    <definedName name="CBCR_6891a420e8c84204acf44bb94134135e" localSheetId="4" hidden="1">Model!$O$4</definedName>
    <definedName name="CBCR_68a5f98b6f324aa2afff1055dd08afd6" localSheetId="4" hidden="1">Model!$JZ$65</definedName>
    <definedName name="CBCR_68a7a29470e14635b3bbc67f95a6b718" localSheetId="4" hidden="1">Model!$O$4</definedName>
    <definedName name="CBCR_68ba7b63210e4dde8e8646f71242034e" localSheetId="4" hidden="1">Model!$FG$120</definedName>
    <definedName name="CBCR_68c5447654f74c74a180d49010b9f067" localSheetId="4" hidden="1">Model!$O$4</definedName>
    <definedName name="CBCR_68c6efb75a1d4e0b983d1e454775cda5" localSheetId="4" hidden="1">Model!$JZ$93</definedName>
    <definedName name="CBCR_68c774aa4b8342f38d16641eff92f13a" localSheetId="4" hidden="1">Model!$LO$34</definedName>
    <definedName name="CBCR_68d46e4c183d4528a80ee4155d08e765" localSheetId="4" hidden="1">Model!$DK$51</definedName>
    <definedName name="CBCR_68dac7db0a9f4f52802a9366de931dbd" localSheetId="4" hidden="1">Model!$DK$21</definedName>
    <definedName name="CBCR_68ed682e851540828e31ac44c0252cba" localSheetId="4" hidden="1">Model!$O$4</definedName>
    <definedName name="CBCR_68eefccca2c64a298d888d7783547429" localSheetId="4" hidden="1">Model!$O$4</definedName>
    <definedName name="CBCR_68f52342e9534d8f99c0e2dcdb5377db" localSheetId="4" hidden="1">Model!$AN$108</definedName>
    <definedName name="CBCR_68f78dc269464531a005e3dfeb556884" localSheetId="4" hidden="1">Model!$CC$17</definedName>
    <definedName name="CBCR_6915ce119b1041d9aff5bbb7db551c45" localSheetId="4" hidden="1">Model!$O$4</definedName>
    <definedName name="CBCR_691cc6b376544f1badd9bb0a30fcb629" localSheetId="4" hidden="1">Model!$MW$13</definedName>
    <definedName name="CBCR_691e3cefc66e46d4a0874c61d6386c08" localSheetId="4" hidden="1">Model!$GV$39</definedName>
    <definedName name="CBCR_6921b9753e4e42329166287c032a692e" localSheetId="4" hidden="1">Model!$MW$131</definedName>
    <definedName name="CBCR_69295b98ca00464dbd71ecc1dc1dff9a" localSheetId="4" hidden="1">Model!$MW$31</definedName>
    <definedName name="CBCR_6934238a9733452197fe18b6902b1a00" localSheetId="4" hidden="1">Model!$LO$105</definedName>
    <definedName name="CBCR_6938dd0a75f546739c12b7334e576096" localSheetId="4" hidden="1">Model!$EZ$26</definedName>
    <definedName name="CBCR_69466e015a8b4598940c21827e863d14" localSheetId="4" hidden="1">Model!$JS$123</definedName>
    <definedName name="CBCR_69517c6e813c4d68b1984cdf9ebe0f7e" localSheetId="4" hidden="1">Model!$LH$62</definedName>
    <definedName name="CBCR_6957e9fb33514bf1909671aa69fbe14f" localSheetId="4" hidden="1">Model!$MW$53</definedName>
    <definedName name="CBCR_695ee44cdc33463b934fe97977b3091f" localSheetId="4" hidden="1">Model!$O$4</definedName>
    <definedName name="CBCR_6965a091afc54f0f8bc159e0a98f168a" localSheetId="4" hidden="1">Model!$O$4</definedName>
    <definedName name="CBCR_696a8e537e104f8ab3a14f0e749e3e1f" localSheetId="4" hidden="1">Model!$ND$73</definedName>
    <definedName name="CBCR_69a1d30738134eec859ec99df26d9867" localSheetId="4" hidden="1">Model!$CC$82</definedName>
    <definedName name="CBCR_69a4f326cc8b4543adb4fada8f6c5f01" localSheetId="4" hidden="1">Model!$MW$97</definedName>
    <definedName name="CBCR_69bb17fba59f49d791d2d8511fd5ec4f" localSheetId="4" hidden="1">Model!$LH$46</definedName>
    <definedName name="CBCR_69c03c37acfe4e4dac91b56a9f736102" localSheetId="4" hidden="1">Model!$IK$15</definedName>
    <definedName name="CBCR_69c1c15c98e541c980f71f7a7413c56a" localSheetId="4" hidden="1">Model!$O$4</definedName>
    <definedName name="CBCR_69e005e107ca4334b1aba58f938067b9" localSheetId="4" hidden="1">Model!$MW$50</definedName>
    <definedName name="CBCR_69e0947fc0a34b8f80765e4da449ee5e" localSheetId="4" hidden="1">Model!$O$4</definedName>
    <definedName name="CBCR_69f1694c794640d6979fc8aab57c6043" localSheetId="4" hidden="1">Model!$GO$60</definedName>
    <definedName name="CBCR_6a1834b726f64e699631bc207bce672a" localSheetId="4" hidden="1">Model!$DK$35</definedName>
    <definedName name="CBCR_6a296682ae2b4e7eafde9be06af2b18f" localSheetId="4" hidden="1">Model!$IK$99</definedName>
    <definedName name="CBCR_6a52b7a53de2438a994769a67cf6aa9e" localSheetId="4" hidden="1">Model!$AG$102</definedName>
    <definedName name="CBCR_6a54f54fe6564468b18ff58ae7a435b8" localSheetId="4" hidden="1">Model!$GV$32</definedName>
    <definedName name="CBCR_6a5563e9f8b4438aa5fee2c979cb8da9" localSheetId="4" hidden="1">Model!$CC$139</definedName>
    <definedName name="CBCR_6a569560705043fb9420efc69be515e0" localSheetId="4" hidden="1">Model!$O$4</definedName>
    <definedName name="CBCR_6ab15ebbc8cc4f57b40275f84b9962bb" localSheetId="4" hidden="1">Model!$O$4</definedName>
    <definedName name="CBCR_6ac112c26e384c59bfef5ba49ce5251e" localSheetId="4" hidden="1">Model!$GO$16</definedName>
    <definedName name="CBCR_6ac67b7e6a854216848c9b35168d155c" localSheetId="4" hidden="1">Model!$O$4</definedName>
    <definedName name="CBCR_6ad41a48944f48c780ee00287765e082" localSheetId="4" hidden="1">Model!$O$4</definedName>
    <definedName name="CBCR_6b003c55f6414642807ccfd25d752f98" localSheetId="4" hidden="1">Model!$JS$95</definedName>
    <definedName name="CBCR_6b092a255a1e4928b236fa177926f044" localSheetId="4" hidden="1">Model!$IK$43</definedName>
    <definedName name="CBCR_6b49f1c3fab0428e9858344f6a6f220f" localSheetId="4" hidden="1">Model!$FG$137</definedName>
    <definedName name="CBCR_6b4fb6b361184e178af3d3852c587db6" localSheetId="4" hidden="1">Model!$O$4</definedName>
    <definedName name="CBCR_6b5ca42eec2542bf9d470fa8ac55230c" localSheetId="4" hidden="1">Model!$FG$91</definedName>
    <definedName name="CBCR_6b610f758410430d83dd578bc46f9879" localSheetId="4" hidden="1">Model!$ID$87</definedName>
    <definedName name="CBCR_6b6bf36c4b6d40e9a0f057dfe9f94948" localSheetId="4" hidden="1">Model!$O$4</definedName>
    <definedName name="CBCR_6b6c97f23a16491cb2dc01cb01fe13f3" localSheetId="4" hidden="1">Model!$O$4</definedName>
    <definedName name="CBCR_6b7329037f3f4179bbc1b5d92ae02358" localSheetId="4" hidden="1">Model!$O$4</definedName>
    <definedName name="CBCR_6b84e14171a64ae2baae0a3bd19dac54" localSheetId="4" hidden="1">Model!$ND$115</definedName>
    <definedName name="CBCR_6bb6ca7e5a264d64a905890aede62a0f" localSheetId="4" hidden="1">Model!$GO$150</definedName>
    <definedName name="CBCR_6bdf2ac7832e492b81c50c65ef3d2f9f" localSheetId="4" hidden="1">Model!$ID$154</definedName>
    <definedName name="CBCR_6beb93fac80d46a1b8360eced3ffd441" localSheetId="4" hidden="1">Model!$IK$127</definedName>
    <definedName name="CBCR_6bee8d8e12024c8ca301722d9bc5faa4" localSheetId="4" hidden="1">Model!$O$4</definedName>
    <definedName name="CBCR_6bf00388b30949ad8e4100019f43d748" localSheetId="4" hidden="1">Model!$O$4</definedName>
    <definedName name="CBCR_6c19b507e06e48cd8adb5ac21aaf3458" localSheetId="4" hidden="1">Model!$O$4</definedName>
    <definedName name="CBCR_6c210ec482694984bf493b9919ffa221" localSheetId="4" hidden="1">Model!$JZ$47</definedName>
    <definedName name="CBCR_6c23cc2acd6b42a5ba2d11693b81483e" localSheetId="4" hidden="1">Model!$AN$10</definedName>
    <definedName name="CBCR_6c276bac76ca407caf0410bc96edec53" localSheetId="4" hidden="1">Model!$LO$12</definedName>
    <definedName name="CBCR_6c489d6f988d4e2987f731aa1f7c5e72" localSheetId="4" hidden="1">Model!$BV$112</definedName>
    <definedName name="CBCR_6c5e897b7377496cb5154400ade75df9" localSheetId="4" hidden="1">Model!$O$4</definedName>
    <definedName name="CBCR_6c7374c9d81147c2b9ba72de7d6adc1d" localSheetId="4" hidden="1">Model!$O$4</definedName>
    <definedName name="CBCR_6c740eb781344aabacd89297a87b415a" localSheetId="4" hidden="1">Model!$GV$14</definedName>
    <definedName name="CBCR_6c7fa2d2cea84c308b18479b398fb560" localSheetId="4" hidden="1">Model!$JS$140</definedName>
    <definedName name="CBCR_6c82ceeffc0a49d7a66478bb2ddbe9c4" localSheetId="4" hidden="1">Model!$O$4</definedName>
    <definedName name="CBCR_6c8ac45840c7473f953f18d06de27aaf" localSheetId="4" hidden="1">Model!$CC$144</definedName>
    <definedName name="CBCR_6cc990f3135a42d5bdb4d96642b97b9d" localSheetId="4" hidden="1">Model!$JZ$86</definedName>
    <definedName name="CBCR_6ccb3f9773d8465c9ebe3f346a05711b" localSheetId="4" hidden="1">Model!$O$4</definedName>
    <definedName name="CBCR_6cdc1886e37e4dcdb17170ff127d4591" localSheetId="4" hidden="1">Model!$CC$5</definedName>
    <definedName name="CBCR_6ce0dea572de43b2afb083f0125b5ba1" localSheetId="4" hidden="1">Model!$JZ$122</definedName>
    <definedName name="CBCR_6ce2f77bf8bb46dc9facc4887aa70ee3" localSheetId="4" hidden="1">Model!$AG$17</definedName>
    <definedName name="CBCR_6ce858a20b744e7689127643d922bd80" localSheetId="4" hidden="1">Model!$O$4</definedName>
    <definedName name="CBCR_6cfc7e6a6e3c4e6ca1868464f7484f91" localSheetId="4" hidden="1">Model!$ID$137</definedName>
    <definedName name="CBCR_6d0aacb51b95483d8e9cb76d58520d1d" localSheetId="4" hidden="1">Model!$ID$135</definedName>
    <definedName name="CBCR_6d1a70c1d9e14cf9abbc0fb87b787b32" localSheetId="4" hidden="1">Model!$O$4</definedName>
    <definedName name="CBCR_6d1da2c54da04ff8a82243393a333dfe" localSheetId="4" hidden="1">Model!$O$4</definedName>
    <definedName name="CBCR_6d26f7543fae4726bf3fed6290e7f5ab" localSheetId="4" hidden="1">Model!$LO$90</definedName>
    <definedName name="CBCR_6d2ae5db29784fe6a9b6b638a460cdd3" localSheetId="4" hidden="1">Model!$AG$97</definedName>
    <definedName name="CBCR_6d3474cf97f74ee38775772f3d09c99e" localSheetId="4" hidden="1">Model!$DR$131</definedName>
    <definedName name="CBCR_6d3c199273834c1f821a7d350d6836d9" localSheetId="4" hidden="1">Model!$DK$8</definedName>
    <definedName name="CBCR_6d4ec7b222c2439cb8552bf80146051e" localSheetId="4" hidden="1">Model!$ID$109</definedName>
    <definedName name="CBCR_6d560a4db3884102bcc268d375718e9c" localSheetId="4" hidden="1">Model!$O$4</definedName>
    <definedName name="CBCR_6d602cf70b1640b5a37ae8368283e298" localSheetId="4" hidden="1">Model!$O$4</definedName>
    <definedName name="CBCR_6d60c6c84b5548dfbbf678918d6d34e0" localSheetId="4" hidden="1">Model!$MW$130</definedName>
    <definedName name="CBCR_6d7eabfa2acb40e2a14080f33af55efb" localSheetId="4" hidden="1">Model!$GV$126</definedName>
    <definedName name="CBCR_6d907a96461a44e48f78e24c2b4c5ee8" localSheetId="4" hidden="1">Model!$FG$17</definedName>
    <definedName name="CBCR_6db2c200b47c4b259618ea9466010d3b" localSheetId="4" hidden="1">Model!$O$4</definedName>
    <definedName name="CBCR_6db31a1859ba4ad79321e1face356c07" localSheetId="4" hidden="1">Model!$O$4</definedName>
    <definedName name="CBCR_6db9aac19dcb447abe137acebe1927bd" localSheetId="4" hidden="1">Model!$LO$67</definedName>
    <definedName name="CBCR_6dbd3a47dca24e919b0c51402577bad1" localSheetId="4" hidden="1">Model!$O$4</definedName>
    <definedName name="CBCR_6dc708e69e9249578fa1abfc64db8ea5" localSheetId="4" hidden="1">Model!$DR$149</definedName>
    <definedName name="CBCR_6dcf72c7d84d4fd2bbf271818e270504" localSheetId="4" hidden="1">Model!$O$4</definedName>
    <definedName name="CBCR_6de66618c1f84d7bbcee007d816389d2" localSheetId="4" hidden="1">Model!$IK$10</definedName>
    <definedName name="CBCR_6de97a028fea4fdcb70ce37a35c83619" localSheetId="4" hidden="1">Model!$O$4</definedName>
    <definedName name="CBCR_6def7e9d0c4a4b47acf26bf558cebd25" localSheetId="4" hidden="1">Model!$JS$44</definedName>
    <definedName name="CBCR_6e0eca707c5d427883d1e2da64a4e404" localSheetId="4" hidden="1">Model!$O$4</definedName>
    <definedName name="CBCR_6e0f832dadd04c028f8c2073d798df52" localSheetId="4" hidden="1">Model!$DR$103</definedName>
    <definedName name="CBCR_6e16b265d64849e58262142df9e0144f" localSheetId="4" hidden="1">Model!$GV$43</definedName>
    <definedName name="CBCR_6e27d5bf7f624e0cb5a1fa0a507663d8" localSheetId="4" hidden="1">Model!$LH$11</definedName>
    <definedName name="CBCR_6e6e16343cfe4a03a216b74657a4bb7c" localSheetId="4" hidden="1">Model!$AN$97</definedName>
    <definedName name="CBCR_6e79790c1ef341ac8f8770a7bc7bb7a8" localSheetId="4" hidden="1">Model!$MW$41</definedName>
    <definedName name="CBCR_6e8bee536c914879a84ad0a7cb4f235a" localSheetId="4" hidden="1">Model!$O$4</definedName>
    <definedName name="CBCR_6e8e8efa60334d01a7346c7c2308aa2f" localSheetId="4" hidden="1">Model!$O$4</definedName>
    <definedName name="CBCR_6e9535e5f8954456a1a32f6e65f89b7e" localSheetId="4" hidden="1">Model!$O$4</definedName>
    <definedName name="CBCR_6ebbe23313e9493dbf8eba81e79efbae" localSheetId="4" hidden="1">Model!$O$4</definedName>
    <definedName name="CBCR_6ec1da87ac5b4661933e81315901ffe3" localSheetId="4" hidden="1">Model!$IK$115</definedName>
    <definedName name="CBCR_6ecc66ff751f40bbad7580777efba91b" localSheetId="4" hidden="1">Model!$DK$19</definedName>
    <definedName name="CBCR_6ee53b2d2252419da002448ac4a539f6" localSheetId="4" hidden="1">Model!$GO$101</definedName>
    <definedName name="CBCR_6eee61fe23f24cdab6862a1788f826c3" localSheetId="4" hidden="1">Model!$O$4</definedName>
    <definedName name="CBCR_6f1fec4d3d2a46419ff8cc8947ba8636" localSheetId="4" hidden="1">Model!$DR$58</definedName>
    <definedName name="CBCR_6f3cddf9efd54edeb7834d6e20e249d2" localSheetId="4" hidden="1">Model!$MW$27</definedName>
    <definedName name="CBCR_6f556ed3c0144bcc8e3e378c38c21da3" localSheetId="4" hidden="1">Model!$O$4</definedName>
    <definedName name="CBCR_6f90eda68e8e4fc286e7b06a9a890bb1" localSheetId="4" hidden="1">Model!$O$4</definedName>
    <definedName name="CBCR_6f9406c30ea143eaa926cd7865db93e1" localSheetId="4" hidden="1">Model!$AG$153</definedName>
    <definedName name="CBCR_6f957ca029144b40a09971e1ffb327c7" localSheetId="4" hidden="1">Model!$O$4</definedName>
    <definedName name="CBCR_6fa7d655d08b4291afe402ae9f0e17b6" localSheetId="4" hidden="1">Model!$ND$62</definedName>
    <definedName name="CBCR_6fc2dfcc1cb843e2ae3c82b9ec1d480a" localSheetId="4" hidden="1">Model!$ID$131</definedName>
    <definedName name="CBCR_6fd066f8e48e4259966bbdbc0bec9f71" localSheetId="4" hidden="1">Model!$DK$6</definedName>
    <definedName name="CBCR_6fdd0c41ebb141c4846d68ccd4350c3c" localSheetId="4" hidden="1">Model!$O$4</definedName>
    <definedName name="CBCR_6ff44f8a6ee442e08d884760dee1db1a" localSheetId="4" hidden="1">Model!$ND$16</definedName>
    <definedName name="CBCR_700c1631f5e74459ab7b91bebda63ff8" localSheetId="4" hidden="1">Model!$O$4</definedName>
    <definedName name="CBCR_700c94886da74656901fea9883199139" localSheetId="4" hidden="1">Model!$GO$49</definedName>
    <definedName name="CBCR_70203c2dc3c44c5291496b25ce2a37f1" localSheetId="4" hidden="1">Model!$O$4</definedName>
    <definedName name="CBCR_7028d244258e4495930f013b192e2440" localSheetId="4" hidden="1">Model!$JZ$58</definedName>
    <definedName name="CBCR_7041da11bbae41489315fcd7ee3c8ad6" localSheetId="4" hidden="1">Model!$LO$42</definedName>
    <definedName name="CBCR_70424b5ac3254ba2a69c89e230e35a55" localSheetId="4" hidden="1">Model!$LO$85</definedName>
    <definedName name="CBCR_705c4e273f5a48b5af26a7f90ab62d67" localSheetId="4" hidden="1">Model!$AG$137</definedName>
    <definedName name="CBCR_706f29a4b6d34ad5a455610e9ba5504e" localSheetId="4" hidden="1">Model!$EZ$134</definedName>
    <definedName name="CBCR_70870d02df1a4d0b8876cc375eed3f8b" localSheetId="4" hidden="1">Model!$LH$71</definedName>
    <definedName name="CBCR_70a72aaec0bc485eac79117493468725" localSheetId="4" hidden="1">Model!$AN$55</definedName>
    <definedName name="CBCR_70bde73b86d94eac970ac7884ebc17a0" localSheetId="4" hidden="1">Model!$O$4</definedName>
    <definedName name="CBCR_70bee77656164b138d3fe3ca0f647630" localSheetId="4" hidden="1">Model!$O$4</definedName>
    <definedName name="CBCR_70c11744b4554efda008f534764bceda" localSheetId="4" hidden="1">Model!$AN$77</definedName>
    <definedName name="CBCR_70c26d20bd68404c91db4459288f6ba0" localSheetId="4" hidden="1">Model!$O$4</definedName>
    <definedName name="CBCR_70f41b8f27f94056a741d6b378a5bbce" localSheetId="4" hidden="1">Model!$CC$109</definedName>
    <definedName name="CBCR_70f54e4161084118ba380b524b7d51f8" localSheetId="4" hidden="1">Model!$O$4</definedName>
    <definedName name="CBCR_70fbe35e23a2471185e0fdfaf390dbfa" localSheetId="4" hidden="1">Model!$JS$60</definedName>
    <definedName name="CBCR_71178317cb3b400797a180bbf1c750d4" localSheetId="4" hidden="1">Model!$CC$54</definedName>
    <definedName name="CBCR_71181b780dbb40629b98ee627c514025" localSheetId="4" hidden="1">Model!$DR$5</definedName>
    <definedName name="CBCR_7135e7feb3f2442494bf0cedb4289105" localSheetId="4" hidden="1">Model!$O$4</definedName>
    <definedName name="CBCR_713ec20c73ca40ed8f98b7a6cc735fb7" localSheetId="4" hidden="1">Model!$O$4</definedName>
    <definedName name="CBCR_715bd73b78824cc59f27c4c0b8351d56" localSheetId="4" hidden="1">Model!$O$4</definedName>
    <definedName name="CBCR_71609dafdaf741dd8b9e191147ccc45a" localSheetId="4" hidden="1">Model!$DK$103</definedName>
    <definedName name="CBCR_717375fc359c4293af259e0b0b3ad537" localSheetId="4" hidden="1">Model!$O$4</definedName>
    <definedName name="CBCR_7177f80fefba4632931e1fec93514a48" localSheetId="4" hidden="1">Model!$BV$131</definedName>
    <definedName name="CBCR_71868c47ccd843e8945d4aba141c8d46" localSheetId="4" hidden="1">Model!$EZ$139</definedName>
    <definedName name="CBCR_7199ca019a9248bea2b6aa8d4becdc82" localSheetId="4" hidden="1">Model!$BV$108</definedName>
    <definedName name="CBCR_719c4428cbc94b6fb80890d21acd2bb6" localSheetId="4" hidden="1">Model!$O$4</definedName>
    <definedName name="CBCR_719ffc65abf74dbd8ebedbcbdffca9c9" localSheetId="4" hidden="1">Model!$LH$102</definedName>
    <definedName name="CBCR_71a8e7983e9c44c987a81e4123daefae" localSheetId="4" hidden="1">Model!$O$4</definedName>
    <definedName name="CBCR_71a9198c34da42ea8cb5d03486f198d0" localSheetId="4" hidden="1">Model!$IK$13</definedName>
    <definedName name="CBCR_71b6fd794d7c4d5e897de3bb3895f85e" localSheetId="4" hidden="1">Model!$IK$18</definedName>
    <definedName name="CBCR_71bd53cc778340978db4008d6e4308e1" localSheetId="4" hidden="1">Model!$AG$107</definedName>
    <definedName name="CBCR_71eb0341b0e74ae29e49c9ec70adb63e" localSheetId="4" hidden="1">Model!$EZ$138</definedName>
    <definedName name="CBCR_71ed2f26d9a94fa183e505b4949ff046" localSheetId="4" hidden="1">Model!$AN$70</definedName>
    <definedName name="CBCR_71f07563050441b3af23f7f5f33431fc" localSheetId="4" hidden="1">Model!$O$4</definedName>
    <definedName name="CBCR_71f572c12b11410597080aaea2cfdc0f" localSheetId="4" hidden="1">Model!$O$4</definedName>
    <definedName name="CBCR_7237e3fae76540cb9a0f7f24edc95b96" localSheetId="4" hidden="1">Model!$AN$73</definedName>
    <definedName name="CBCR_7238c63f4a9b4112a49caa1ae87dda39" localSheetId="4" hidden="1">Model!$FG$90</definedName>
    <definedName name="CBCR_726d2ee79e87486b9df184235ac856f1" localSheetId="4" hidden="1">Model!$DK$11</definedName>
    <definedName name="CBCR_726f3473f00e44e5b80cafd90a8bd7cc" localSheetId="4" hidden="1">Model!$O$4</definedName>
    <definedName name="CBCR_7285c9f4040a455c881956c064147a2b" localSheetId="4" hidden="1">Model!$GV$91</definedName>
    <definedName name="CBCR_72a588b51b114a019680e57ec5cc48d3" localSheetId="4" hidden="1">Model!$O$4</definedName>
    <definedName name="CBCR_72b8fc5c36224f588de81184c8ab9e82" localSheetId="4" hidden="1">Model!$DK$18</definedName>
    <definedName name="CBCR_72e0aa96849743e8aa94ac52d7eb1395" localSheetId="4" hidden="1">Model!$O$4</definedName>
    <definedName name="CBCR_72e2bb8f9d5245fc8abd4babd7aacb5c" localSheetId="4" hidden="1">Model!$EZ$123</definedName>
    <definedName name="CBCR_73031f51704744eda92ca3407208607a" localSheetId="4" hidden="1">Model!$DR$95</definedName>
    <definedName name="CBCR_732465843c6345c09116807443ed4052" localSheetId="4" hidden="1">Model!$LO$129</definedName>
    <definedName name="CBCR_732b85eaf9144a5b9b1aac4e29c59ed4" localSheetId="4" hidden="1">Model!$JZ$48</definedName>
    <definedName name="CBCR_733fb7369a63470f9839926beac00528" localSheetId="4" hidden="1">Model!$ID$81</definedName>
    <definedName name="CBCR_7346d527694d4ad89837a346a60338df" localSheetId="4" hidden="1">Model!$O$4</definedName>
    <definedName name="CBCR_7359a258209541e0abc551bf19753b24" localSheetId="4" hidden="1">Model!$JZ$139</definedName>
    <definedName name="CBCR_735c905fa00f41238ad7c1fcf3528bb3" localSheetId="4" hidden="1">Model!$GO$51</definedName>
    <definedName name="CBCR_737aee66afe14ce9a685085e8c5ca10b" localSheetId="4" hidden="1">Model!$DR$104</definedName>
    <definedName name="CBCR_737f221515764ea084f95656786a0796" localSheetId="4" hidden="1">Model!$O$4</definedName>
    <definedName name="CBCR_739f9708d1704649a969acdd784c72b5" localSheetId="4" hidden="1">Model!$O$4</definedName>
    <definedName name="CBCR_73b34d89d0a544b1b986d1c75ca415e8" localSheetId="4" hidden="1">Model!$FG$157</definedName>
    <definedName name="CBCR_73b6ee8b38354fefacadd388e6e9d52f" localSheetId="4" hidden="1">Model!$MW$46</definedName>
    <definedName name="CBCR_73b9287377b249c388bd3678178b94de" localSheetId="4" hidden="1">Model!$MW$51</definedName>
    <definedName name="CBCR_73bb2c8a3da849aabf067b952e41f9f0" localSheetId="4" hidden="1">Model!$GV$106</definedName>
    <definedName name="CBCR_73d4c1db9e994b7ebc04b42976988fb6" localSheetId="4" hidden="1">Model!$IK$56</definedName>
    <definedName name="CBCR_73da8b21f0264f3db7d9692196df5f39" localSheetId="4" hidden="1">Model!$AN$33</definedName>
    <definedName name="CBCR_73e99ade59eb42d49f81968c34f6393a" localSheetId="4" hidden="1">Model!$O$4</definedName>
    <definedName name="CBCR_7401773afc0d4dbabdd14aad11f55aa6" localSheetId="4" hidden="1">Model!$CC$29</definedName>
    <definedName name="CBCR_74069445399842d7a91763980eb110dd" localSheetId="4" hidden="1">Model!$O$4</definedName>
    <definedName name="CBCR_742918be1d76490aba0358b961a4bb0e" localSheetId="4" hidden="1">Model!$O$4</definedName>
    <definedName name="CBCR_7434225ae29e4b188b5c852073baafcb" localSheetId="4" hidden="1">Model!$CC$95</definedName>
    <definedName name="CBCR_743422d22aa14a23985b1de02ce1daf6" localSheetId="4" hidden="1">Model!$GO$99</definedName>
    <definedName name="CBCR_74801849f84c498e839d24a2832955c9" localSheetId="4" hidden="1">Model!$O$4</definedName>
    <definedName name="CBCR_749429d0a80948078bd4d7de1b463a68" localSheetId="4" hidden="1">Model!$FG$154</definedName>
    <definedName name="CBCR_749f4bf9070f45c186e9c77c330e2574" localSheetId="4" hidden="1">Model!$DK$137</definedName>
    <definedName name="CBCR_74af1ba0e92d4a3598848ec2ecae16fc" localSheetId="4" hidden="1">Model!$JS$122</definedName>
    <definedName name="CBCR_74bd3aed9f0a4bfa8bc432c82c9d78f9" localSheetId="4" hidden="1">Model!$GV$120</definedName>
    <definedName name="CBCR_74c0b6663427424db1df44248f475f5d" localSheetId="4" hidden="1">Model!$IK$119</definedName>
    <definedName name="CBCR_74def036605f4fa6a5b08b7ebe9c23d1" localSheetId="4" hidden="1">Model!$GV$123</definedName>
    <definedName name="CBCR_74e46181c6a24d9c8a3b8e977f0a66c0" localSheetId="4" hidden="1">Model!$GV$45</definedName>
    <definedName name="CBCR_74ea2bf4434542a9826b299cdde749d0" localSheetId="4" hidden="1">Model!$O$4</definedName>
    <definedName name="CBCR_74ebd4c87f7d4b13b460c60000bf9a2e" localSheetId="4" hidden="1">Model!$MW$109</definedName>
    <definedName name="CBCR_75015b4b4afc42709da75f8a55e5937c" localSheetId="4" hidden="1">Model!$LO$54</definedName>
    <definedName name="CBCR_752b19f1496146f5974218d21d47c160" localSheetId="4" hidden="1">Model!$LO$147</definedName>
    <definedName name="CBCR_75525dccf03c43879611daadd937976a" localSheetId="4" hidden="1">Model!$O$4</definedName>
    <definedName name="CBCR_7556e2e58a0a4d35aaf2af1559fdb727" localSheetId="4" hidden="1">Model!$IK$22</definedName>
    <definedName name="CBCR_755748b9d45a462a807c36e51c237399" localSheetId="4" hidden="1">Model!$DR$114</definedName>
    <definedName name="CBCR_755ed2fd71d4490892ac5d6a36245af3" localSheetId="4" hidden="1">Model!$EZ$32</definedName>
    <definedName name="CBCR_7568557062ff4677bb3ac3b0ed96884d" localSheetId="4" hidden="1">Model!$O$4</definedName>
    <definedName name="CBCR_756867ad425d4a09a3c5907690026d00" localSheetId="4" hidden="1">Model!$ID$147</definedName>
    <definedName name="CBCR_756eaf87bfd344b790f9f9bb0d3e404e" localSheetId="4" hidden="1">Model!$O$4</definedName>
    <definedName name="CBCR_7576cf85afc343c9b5758aaf9740e1d0" localSheetId="4" hidden="1">Model!$O$4</definedName>
    <definedName name="CBCR_757f98af65424ae3b0c281e33ec64bec" localSheetId="4" hidden="1">Model!$O$4</definedName>
    <definedName name="CBCR_75800ffc1a444820bfeec78cdb464f05" localSheetId="4" hidden="1">Model!$ND$54</definedName>
    <definedName name="CBCR_7595f79cac294c5cb606a76a093e6ba4" localSheetId="4" hidden="1">Model!$O$4</definedName>
    <definedName name="CBCR_759686c417ed4191afd9aa01703c91d9" localSheetId="4" hidden="1">Model!$O$4</definedName>
    <definedName name="CBCR_759b30ee928642a3b49facb82ee36853" localSheetId="4" hidden="1">Model!$O$4</definedName>
    <definedName name="CBCR_759b93b6d2444cf88a34d49d6e35f7da" localSheetId="4" hidden="1">Model!$CC$143</definedName>
    <definedName name="CBCR_75bb3f04c25049998ca5f930c12d4adf" localSheetId="4" hidden="1">Model!$ND$79</definedName>
    <definedName name="CBCR_75bdf230613449168c3a80cff9336b98" localSheetId="4" hidden="1">Model!$O$4</definedName>
    <definedName name="CBCR_75dd447b315740d1a6bd31a4cf68549b" localSheetId="4" hidden="1">Model!$O$4</definedName>
    <definedName name="CBCR_75dd4a77f42440cead4e1c9c501dbac7" localSheetId="4" hidden="1">Model!$O$4</definedName>
    <definedName name="CBCR_75e3becd5066498caecfe98e7456edf5" localSheetId="4" hidden="1">Model!$FG$107</definedName>
    <definedName name="CBCR_760021efc5d04fe992d188c50caeea83" localSheetId="4" hidden="1">Model!$JZ$117</definedName>
    <definedName name="CBCR_761725a48f1448f2a2b780f513b4bbfc" localSheetId="4" hidden="1">Model!$LH$12</definedName>
    <definedName name="CBCR_762721bd7f4f411d98f71a69b37ca0a1" localSheetId="4" hidden="1">Model!$FG$158</definedName>
    <definedName name="CBCR_76287906ca844d88997e36146dbbb904" localSheetId="4" hidden="1">Model!$O$4</definedName>
    <definedName name="CBCR_762a7c92d3d5492f9ddcb47b10b3b5d1" localSheetId="4" hidden="1">Model!$AG$90</definedName>
    <definedName name="CBCR_763f6f8196e24f96a76c70efcb652aba" localSheetId="4" hidden="1">Model!$DK$149</definedName>
    <definedName name="CBCR_764ba0d07e6642eb96016b2e8649a45e" localSheetId="4" hidden="1">Model!$AN$81</definedName>
    <definedName name="CBCR_76535cddf1fb45619d4397327a2b07f7" localSheetId="4" hidden="1">Model!$CC$133</definedName>
    <definedName name="CBCR_7655f8ff9e4d46b1a601a1fd3f6da086" localSheetId="4" hidden="1">Model!$IK$156</definedName>
    <definedName name="CBCR_765b313334e64dd28fc72e43a3803fa9" localSheetId="4" hidden="1">Model!$O$4</definedName>
    <definedName name="CBCR_765d1382cc9242deb58b3c8d94fb68b4" localSheetId="4" hidden="1">Model!$EZ$33</definedName>
    <definedName name="CBCR_766092d61e74453cb4adb6970bb2a666" localSheetId="4" hidden="1">Model!$ND$63</definedName>
    <definedName name="CBCR_766b4f1854ba4c129a97672f9ec6b4ee" localSheetId="4" hidden="1">Model!$O$4</definedName>
    <definedName name="CBCR_767426d80b5e4308a98404e2d9f31c13" localSheetId="4" hidden="1">Model!$BV$93</definedName>
    <definedName name="CBCR_76795644c6f048e0b48bfca31f46be9c" localSheetId="4" hidden="1">Model!$AN$84</definedName>
    <definedName name="CBCR_7684daa03bf04728b0c7866a018c0dfc" localSheetId="4" hidden="1">Model!$CC$56</definedName>
    <definedName name="CBCR_769b8e4ad7964cbf8984dcd8b18f59a4" localSheetId="4" hidden="1">Model!$DK$88</definedName>
    <definedName name="CBCR_76abcb68bbba4f8b93386d8c6d0c5c0e" localSheetId="4" hidden="1">Model!$EZ$98</definedName>
    <definedName name="CBCR_76b93adece314cbe8bdf3e73a1c0d661" localSheetId="4" hidden="1">Model!$JZ$135</definedName>
    <definedName name="CBCR_76c839f98daf49c683b9d6ff16bed6a9" localSheetId="4" hidden="1">Model!$GO$11</definedName>
    <definedName name="CBCR_76ccbb2308114ebaa2e5e86f0926d472" localSheetId="4" hidden="1">Model!$MW$61</definedName>
    <definedName name="CBCR_76d2723b79874df090525a28309852ca" localSheetId="4" hidden="1">Model!$O$4</definedName>
    <definedName name="CBCR_7713b345c93040a1bca9cbd0c4b40ee9" localSheetId="4" hidden="1">Model!$BV$124</definedName>
    <definedName name="CBCR_7714ee8c7d054537a9a673eb20ffccc9" localSheetId="4" hidden="1">Model!$O$4</definedName>
    <definedName name="CBCR_7736e27ff9d248649d16e360c580a5db" localSheetId="4" hidden="1">Model!$LO$10</definedName>
    <definedName name="CBCR_7737ec6031e449d688dbec035b766fdc" localSheetId="4" hidden="1">Model!$MW$158</definedName>
    <definedName name="CBCR_7744dc8a4eb341a2934e587c59ce488a" localSheetId="4" hidden="1">Model!$O$4</definedName>
    <definedName name="CBCR_774ebd968ed24a48a13fdd9ef8d521a6" localSheetId="4" hidden="1">Model!$O$4</definedName>
    <definedName name="CBCR_77554cc577cc4a96bd142e64b10d7219" localSheetId="4" hidden="1">Model!$MW$140</definedName>
    <definedName name="CBCR_77593b4dac8249c4912c91a322ab9507" localSheetId="4" hidden="1">Model!$O$4</definedName>
    <definedName name="CBCR_7798661754a640bc9149362e3e7c38e0" localSheetId="4" hidden="1">Model!$O$4</definedName>
    <definedName name="CBCR_779bd8f424fe4746b0638866a02d0063" localSheetId="4" hidden="1">Model!$DK$117</definedName>
    <definedName name="CBCR_77d1010d53104aacbd0e17784845d7e0" localSheetId="4" hidden="1">Model!$O$4</definedName>
    <definedName name="CBCR_780e1e7d39cd46618c77a9d4abf89c99" localSheetId="4" hidden="1">Model!$O$4</definedName>
    <definedName name="CBCR_785333d9ff3749968df5a018edc230f1" localSheetId="4" hidden="1">Model!$FG$46</definedName>
    <definedName name="CBCR_785897685303475eb3a5193f812bab88" localSheetId="4" hidden="1">Model!$O$4</definedName>
    <definedName name="CBCR_78589aefe7234fdf899944067605debd" localSheetId="4" hidden="1">Model!$O$4</definedName>
    <definedName name="CBCR_785eea85682a43be8fa90f946ecb6c19" localSheetId="4" hidden="1">Model!$O$4</definedName>
    <definedName name="CBCR_7887a8078c0c4edcbfaad1fd4f56d364" localSheetId="4" hidden="1">Model!$O$4</definedName>
    <definedName name="CBCR_788ea28fa0414f6abfe5ce8210256d61" localSheetId="4" hidden="1">Model!$O$4</definedName>
    <definedName name="CBCR_7898e402be54470eab9cdaf2ce9f901c" localSheetId="4" hidden="1">Model!$O$4</definedName>
    <definedName name="CBCR_78a3bd0cd2bc41efb04018b7506e219e" localSheetId="4" hidden="1">Model!$GO$140</definedName>
    <definedName name="CBCR_78a53c34967e4ecdbb41dde7309c1d50" localSheetId="4" hidden="1">Model!$LO$122</definedName>
    <definedName name="CBCR_78d75d1531d842d0af2be26633576060" localSheetId="4" hidden="1">Model!$DK$159</definedName>
    <definedName name="CBCR_78e41013e09442df97a78c54ae783148" localSheetId="4" hidden="1">Model!$ID$38</definedName>
    <definedName name="CBCR_78e930dfb734438e8141a024e14483a8" localSheetId="4" hidden="1">Model!$MW$154</definedName>
    <definedName name="CBCR_78eb6f0cdd0e4fdf8ee59794bbf59446" localSheetId="4" hidden="1">Model!$MW$113</definedName>
    <definedName name="CBCR_78fb657a93c245798348ab6103d52e81" localSheetId="4" hidden="1">Model!$LO$106</definedName>
    <definedName name="CBCR_7900d054643d4582a73ac4dfda7572fc" localSheetId="4" hidden="1">Model!$GO$118</definedName>
    <definedName name="CBCR_7903e5cba4bf44e1b58575e5a1d45110" localSheetId="4" hidden="1">Model!$AN$60</definedName>
    <definedName name="CBCR_790fa75a18a94a7a8b814b9372342971" localSheetId="4" hidden="1">Model!$GO$78</definedName>
    <definedName name="CBCR_79142d35d25846fda01c1049e7e66c90" localSheetId="4" hidden="1">Model!$LH$30</definedName>
    <definedName name="CBCR_792195a8ec3047809e686c3f6dada9a0" localSheetId="4" hidden="1">Model!$CC$131</definedName>
    <definedName name="CBCR_79285a2497834b8292b83dbd0d09e66d" localSheetId="4" hidden="1">Model!$IK$151</definedName>
    <definedName name="CBCR_792cba0da10049f78a5eb80ef516c77e" localSheetId="4" hidden="1">Model!$O$4</definedName>
    <definedName name="CBCR_79970b9985bb4676b50c39f541d9fbc6" localSheetId="4" hidden="1">Model!$AN$51</definedName>
    <definedName name="CBCR_79a492150d3c43ce80e6fcf7be216e58" localSheetId="4" hidden="1">Model!$DK$28</definedName>
    <definedName name="CBCR_79ca07a59f6643d6bb6c7225a8d1d369" localSheetId="4" hidden="1">Model!$IK$87</definedName>
    <definedName name="CBCR_79cb704e071f4e60b5e4aa99f1f19d34" localSheetId="4" hidden="1">Model!$O$4</definedName>
    <definedName name="CBCR_79d2d04d876b4fef8cd956559c755555" localSheetId="4" hidden="1">Model!$GO$65</definedName>
    <definedName name="CBCR_79db33cae8d44d8a8d1f0804252324b4" localSheetId="4" hidden="1">Model!$O$4</definedName>
    <definedName name="CBCR_79db6bbe6a8d431da7fae98fa9b57a32" localSheetId="4" hidden="1">Model!$FG$56</definedName>
    <definedName name="CBCR_79eb268c6052467e9f1e79b78d2f7d79" localSheetId="4" hidden="1">Model!$AN$63</definedName>
    <definedName name="CBCR_79f0a1830bc1499ba7242ef9a426681d" localSheetId="4" hidden="1">Model!$EZ$112</definedName>
    <definedName name="CBCR_79f5b550f8624798b54a2c9323f9d346" localSheetId="4" hidden="1">Model!$O$4</definedName>
    <definedName name="CBCR_79fb03f5f2e14c0d92019dbb51e5ac70" localSheetId="4" hidden="1">Model!$BV$135</definedName>
    <definedName name="CBCR_7a00aca189f649769c3bed7a6a1bfd46" localSheetId="4" hidden="1">Model!$CC$101</definedName>
    <definedName name="CBCR_7a1befe910c9453ebf1f6b6bd7b7a69a" localSheetId="4" hidden="1">Model!$LO$124</definedName>
    <definedName name="CBCR_7a3fee07380b4a039155fdf37773cc93" localSheetId="4" hidden="1">Model!$O$4</definedName>
    <definedName name="CBCR_7a488a16e2b14da296703c6ef894b63d" localSheetId="4" hidden="1">Model!$O$4</definedName>
    <definedName name="CBCR_7a4ffe7214fd4404b4d93c01ae274434" localSheetId="4" hidden="1">Model!$O$4</definedName>
    <definedName name="CBCR_7a57a59b1bfc40b2a0e7158563c1d065" localSheetId="4" hidden="1">Model!$AG$35</definedName>
    <definedName name="CBCR_7a6fad535c1c44649873df7b3616f1a5" localSheetId="4" hidden="1">Model!$AG$20</definedName>
    <definedName name="CBCR_7a778141c7404ada89a2f6b5c385b3fd" localSheetId="4" hidden="1">Model!$JZ$56</definedName>
    <definedName name="CBCR_7a8592c47bbb4c21a1a333b03135171e" localSheetId="4" hidden="1">Model!$EZ$114</definedName>
    <definedName name="CBCR_7a8e1ffcfcee4615960df5fa53906686" localSheetId="4" hidden="1">Model!$O$4</definedName>
    <definedName name="CBCR_7a9648cca23741b3a1f004d3be3aacb9" localSheetId="4" hidden="1">Model!$O$4</definedName>
    <definedName name="CBCR_7a989f0d129d42a8bd1b296ee687bdbb" localSheetId="4" hidden="1">Model!$CC$127</definedName>
    <definedName name="CBCR_7ab115c85c47420f88457907aaa7fec2" localSheetId="4" hidden="1">Model!$AN$98</definedName>
    <definedName name="CBCR_7ad69a99662a4671b8762f0637406be2" localSheetId="4" hidden="1">Model!$FG$51</definedName>
    <definedName name="CBCR_7ae6eb30177040f9a1ee5ea3bb2363af" localSheetId="4" hidden="1">Model!$AN$39</definedName>
    <definedName name="CBCR_7af7eb725b134496b288af5433c65719" localSheetId="4" hidden="1">Model!$EZ$130</definedName>
    <definedName name="CBCR_7b10db2f97f84a739c6ad4191b8de67a" localSheetId="4" hidden="1">Model!$DK$73</definedName>
    <definedName name="CBCR_7b11bf6157a94e85a0fe956dd36fa9a7" localSheetId="4" hidden="1">Model!$DK$147</definedName>
    <definedName name="CBCR_7b24d0ac0cf140e584586b9b9f9b819b" localSheetId="4" hidden="1">Model!$O$4</definedName>
    <definedName name="CBCR_7b30bb1c5396490ea187b2edf6502d74" localSheetId="4" hidden="1">Model!$MW$25</definedName>
    <definedName name="CBCR_7b363673a9b64cd2b07170e5f68145e7" localSheetId="4" hidden="1">Model!$JZ$136</definedName>
    <definedName name="CBCR_7b4444b4bf434399ab301d0af3ba574c" localSheetId="4" hidden="1">Model!$AN$32</definedName>
    <definedName name="CBCR_7b476cb162b043b3978b1fbab63383ee" localSheetId="4" hidden="1">Model!$JZ$142</definedName>
    <definedName name="CBCR_7b584264984c40429dca336f0e233ea3" localSheetId="4" hidden="1">Model!$O$4</definedName>
    <definedName name="CBCR_7b67f262e8784fd98155b749f7bd9356" localSheetId="4" hidden="1">Model!$LO$139</definedName>
    <definedName name="CBCR_7b6d0ce33a8c4252833f52962c8547ff" localSheetId="4" hidden="1">Model!$DK$9</definedName>
    <definedName name="CBCR_7b7e8d8ff5584a6aad594bca38f78172" localSheetId="4" hidden="1">Model!$JZ$38</definedName>
    <definedName name="CBCR_7b95599f80534590b771a2d055134bb9" localSheetId="4" hidden="1">Model!$O$4</definedName>
    <definedName name="CBCR_7badcb0c98224b5e915f648297d08719" localSheetId="4" hidden="1">Model!$O$4</definedName>
    <definedName name="CBCR_7bb614d365a0466f981b7226c506f3e3" localSheetId="4" hidden="1">Model!$O$4</definedName>
    <definedName name="CBCR_7bcf629810c64e5caddd9264a184717b" localSheetId="4" hidden="1">Model!$GO$76</definedName>
    <definedName name="CBCR_7c2a1c18dcc841cc8d12f11217a3cfbb" localSheetId="4" hidden="1">Model!$AN$107</definedName>
    <definedName name="CBCR_7c568b418ce14e72a5f9275f053df4cc" localSheetId="4" hidden="1">Model!$O$4</definedName>
    <definedName name="CBCR_7c6d7a1354ac47ac8ee50ad0128c5163" localSheetId="4" hidden="1">Model!$O$4</definedName>
    <definedName name="CBCR_7c76f642ca2540fe8cc9389ee89d7766" localSheetId="4" hidden="1">Model!$JZ$44</definedName>
    <definedName name="CBCR_7c94471257694eeea43976c520006c1e" localSheetId="4" hidden="1">Model!$DK$155</definedName>
    <definedName name="CBCR_7ca794864a4144d29cc6bf434bbe03ab" localSheetId="4" hidden="1">Model!$GV$132</definedName>
    <definedName name="CBCR_7cab9db27ab14d588d779c59bff850f3" localSheetId="4" hidden="1">Model!$DK$85</definedName>
    <definedName name="CBCR_7ccb6a5982a54aa98aa907f9ed1f364a" localSheetId="4" hidden="1">Model!$O$4</definedName>
    <definedName name="CBCR_7d0104b668b2454d9349969c8fb55ad2" localSheetId="4" hidden="1">Model!$O$4</definedName>
    <definedName name="CBCR_7d36676c7d984dbe9e835895f3fe1017" localSheetId="4" hidden="1">Model!$O$4</definedName>
    <definedName name="CBCR_7d3f87702932455ab23fbf3126dc657b" localSheetId="4" hidden="1">Model!$LH$93</definedName>
    <definedName name="CBCR_7d407a4d54874175bb99451d41266045" localSheetId="4" hidden="1">Model!$O$4</definedName>
    <definedName name="CBCR_7d4edb46fe00483d864f8913cc3f2cc2" localSheetId="4" hidden="1">Model!$O$4</definedName>
    <definedName name="CBCR_7d55b1a239024e52b0ad93695d43e3ec" localSheetId="4" hidden="1">Model!$ND$56</definedName>
    <definedName name="CBCR_7d794deb2b46468f9f548ddbd72b080f" localSheetId="4" hidden="1">Model!$ND$145</definedName>
    <definedName name="CBCR_7d9610944e0e42b7a8ae1bf342e9f6f2" localSheetId="4" hidden="1">Model!$ND$42</definedName>
    <definedName name="CBCR_7da43416254841a58d3c2777ec1c2100" localSheetId="4" hidden="1">Model!$FG$29</definedName>
    <definedName name="CBCR_7dbf43b441384339a2af1441c298bf07" localSheetId="4" hidden="1">Model!$GV$58</definedName>
    <definedName name="CBCR_7dcab2b166d44ac5ba6f87a15e0012ac" localSheetId="4" hidden="1">Model!$O$4</definedName>
    <definedName name="CBCR_7dd74316385f481e80409a4a98ec5e35" localSheetId="4" hidden="1">Model!$ID$101</definedName>
    <definedName name="CBCR_7dd84554a94c4164a979b3c90c254def" localSheetId="4" hidden="1">Model!$JZ$25</definedName>
    <definedName name="CBCR_7df04aab6b8e4c1e8700af4402912a56" localSheetId="4" hidden="1">Model!$ID$56</definedName>
    <definedName name="CBCR_7df1ce2da9b941afa7b4900656415d7d" localSheetId="4" hidden="1">Model!$AG$131</definedName>
    <definedName name="CBCR_7e15e795493c4df6bddbcd937e1f3630" localSheetId="4" hidden="1">Model!$EZ$102</definedName>
    <definedName name="CBCR_7e22a8b136f64a0685f3d2f34b3963bf" localSheetId="4" hidden="1">Model!$ID$55</definedName>
    <definedName name="CBCR_7e28634074ed4e79a242910d7f872c2e" localSheetId="4" hidden="1">Model!$O$4</definedName>
    <definedName name="CBCR_7e493ea20d304762a1327f3b7a66cd18" localSheetId="4" hidden="1">Model!$DK$42</definedName>
    <definedName name="CBCR_7e6a74cd20f34474a477cd5436b079db" localSheetId="4" hidden="1">Model!$ID$125</definedName>
    <definedName name="CBCR_7e842b08d9d24f2a92b1b3d7e716f74c" localSheetId="4" hidden="1">Model!$O$4</definedName>
    <definedName name="CBCR_7e853d5521b740d393ff98e740b4887d" localSheetId="4" hidden="1">Model!$EZ$91</definedName>
    <definedName name="CBCR_7e8ca43458514860823963a29066db1c" localSheetId="4" hidden="1">Model!$LH$6</definedName>
    <definedName name="CBCR_7e9b23368dfa4a14b8b2eb4cb0664df6" localSheetId="4" hidden="1">Model!$O$4</definedName>
    <definedName name="CBCR_7ea552e0af3c4f4fa5aca37945f7f62f" localSheetId="4" hidden="1">Model!$LH$34</definedName>
    <definedName name="CBCR_7ee0934d320346e89d8ac17530a4f8c0" localSheetId="4" hidden="1">Model!$IK$150</definedName>
    <definedName name="CBCR_7ee42fc66a98420da1261698bf4a6944" localSheetId="4" hidden="1">Model!$O$4</definedName>
    <definedName name="CBCR_7eef8a7c27024c67832799d6292a2dda" localSheetId="4" hidden="1">Model!$EZ$52</definedName>
    <definedName name="CBCR_7eef954082c2479a9b764cc92040b3c2" localSheetId="4" hidden="1">Model!$AN$13</definedName>
    <definedName name="CBCR_7ef249748b2b44f4889c38ce6502f386" localSheetId="4" hidden="1">Model!$JZ$26</definedName>
    <definedName name="CBCR_7ef2ec3b8c454ac5aa5cb44ec8cfe920" localSheetId="4" hidden="1">Model!$ND$6</definedName>
    <definedName name="CBCR_7ef3ac21804143b4a8a23268351e6de0" localSheetId="4" hidden="1">Model!$EZ$110</definedName>
    <definedName name="CBCR_7efeb405430f4083ae777ebe4e9e6bbc" localSheetId="4" hidden="1">Model!$DK$67</definedName>
    <definedName name="CBCR_7f1538c332014cf586f773e35f568645" localSheetId="4" hidden="1">Model!$O$4</definedName>
    <definedName name="CBCR_7f16ede29dc4452698d701780b1cbb77" localSheetId="4" hidden="1">Model!$JZ$79</definedName>
    <definedName name="CBCR_7f434f668fd24df88c984aad8fd7cebc" localSheetId="4" hidden="1">Model!$ND$5</definedName>
    <definedName name="CBCR_7f4993d437294bd19ed74f8d15e3453c" localSheetId="4" hidden="1">Model!$O$4</definedName>
    <definedName name="CBCR_7f626b76e59d47d286fdfbe6df0f99ec" localSheetId="4" hidden="1">Model!$ID$46</definedName>
    <definedName name="CBCR_7f671acc64524f82a77393ca92524167" localSheetId="4" hidden="1">Model!$LO$107</definedName>
    <definedName name="CBCR_7f6bf7edfdf24e0bbb340e8d805f21e3" localSheetId="4" hidden="1">Model!$GV$35</definedName>
    <definedName name="CBCR_7f827934372f491d8d28c52a7722eef3" localSheetId="4" hidden="1">Model!$ND$103</definedName>
    <definedName name="CBCR_7f87167311e5430699f5a75f4557c44e" localSheetId="4" hidden="1">Model!$JZ$67</definedName>
    <definedName name="CBCR_7f97a62e0b9a45129b5bd0ca3da50c89" localSheetId="4" hidden="1">Model!$ID$28</definedName>
    <definedName name="CBCR_7f9f92d169d94c929dd03ffa1566a090" localSheetId="4" hidden="1">Model!$ND$158</definedName>
    <definedName name="CBCR_7fa7a5bf50ed47e2b39172f32dcb32c1" localSheetId="4" hidden="1">Model!$ND$83</definedName>
    <definedName name="CBCR_7fabd2c08bb84d449a53907ff3d8c237" localSheetId="4" hidden="1">Model!$AN$116</definedName>
    <definedName name="CBCR_7fabe7b3878e411c80584498ca24b775" localSheetId="4" hidden="1">Model!$FG$156</definedName>
    <definedName name="CBCR_7fb59f75e05b4f38b87403625fc1000d" localSheetId="4" hidden="1">Model!$EZ$42</definedName>
    <definedName name="CBCR_7fcdff85494f449e8a07979cdf2e9739" localSheetId="4" hidden="1">Model!$CC$123</definedName>
    <definedName name="CBCR_7fcea8f34a3e4bf79f09b91cd0b5d88e" localSheetId="4" hidden="1">Model!$DR$100</definedName>
    <definedName name="CBCR_7ffc6a684f69418d9c7377c1ff2d34d8" localSheetId="4" hidden="1">Model!$IK$35</definedName>
    <definedName name="CBCR_800194fe2fcf4b91bf58a187546737f8" localSheetId="4" hidden="1">Model!$DK$74</definedName>
    <definedName name="CBCR_8011a514dbe5407291c2e597f9caea58" localSheetId="4" hidden="1">Model!$LH$31</definedName>
    <definedName name="CBCR_80246641df514259b5478eebbb71b3cf" localSheetId="4" hidden="1">Model!$O$4</definedName>
    <definedName name="CBCR_80458dcafd4e459a93dcfb5b8af82165" localSheetId="4" hidden="1">Model!$O$4</definedName>
    <definedName name="CBCR_804d0b84b8334c0c831f0b1d325393a8" localSheetId="4" hidden="1">Model!$ND$156</definedName>
    <definedName name="CBCR_8053747cf5cc4e5eaecca5edeadb641b" localSheetId="4" hidden="1">Model!$O$4</definedName>
    <definedName name="CBCR_805759b9f933474ea9dc8cd0510d9904" localSheetId="4" hidden="1">Model!$O$4</definedName>
    <definedName name="CBCR_805ee5581c3a45d2bbb3759398be3d58" localSheetId="4" hidden="1">Model!$O$4</definedName>
    <definedName name="CBCR_80726fd3d0024c8d8a2e1d5e2417a107" localSheetId="4" hidden="1">Model!$GO$43</definedName>
    <definedName name="CBCR_80793b53aaf445ceb9c88f68a6521b81" localSheetId="4" hidden="1">Model!$IK$83</definedName>
    <definedName name="CBCR_8085292d5ec744bca342723776d2cda9" localSheetId="4" hidden="1">Model!$O$4</definedName>
    <definedName name="CBCR_80984557952a45b48949956c8c203a48" localSheetId="4" hidden="1">Model!$O$4</definedName>
    <definedName name="CBCR_80a9b8f5518f4316acd1d3d84e130d44" localSheetId="4" hidden="1">Model!$BV$107</definedName>
    <definedName name="CBCR_80ad58d972734d72bcc901ec70c9df34" localSheetId="4" hidden="1">Model!$EZ$46</definedName>
    <definedName name="CBCR_80c62cb21efe406ca851f112c1bfabd4" localSheetId="4" hidden="1">Model!$LO$111</definedName>
    <definedName name="CBCR_80c8588154b14aa8971b1df615cdbd74" localSheetId="4" hidden="1">Model!$O$4</definedName>
    <definedName name="CBCR_80cb3d8cb6e242eda5539ce44a0bfc67" localSheetId="4" hidden="1">Model!$O$4</definedName>
    <definedName name="CBCR_80d34d91a08544ba91351f95ce8fac37" localSheetId="4" hidden="1">Model!$O$4</definedName>
    <definedName name="CBCR_80ec741b91074ccfb4daa6b2a7e3f401" localSheetId="4" hidden="1">Model!$O$4</definedName>
    <definedName name="CBCR_80fc959801cd4c62b295e5808a10d473" localSheetId="4" hidden="1">Model!$O$4</definedName>
    <definedName name="CBCR_81037766541a48f697c9e00d295f1cc6" localSheetId="4" hidden="1">Model!$DR$73</definedName>
    <definedName name="CBCR_814585e191674496854ba4aca5ae8a36" localSheetId="4" hidden="1">Model!$AG$126</definedName>
    <definedName name="CBCR_815ac84b4259482986c9036347da2013" localSheetId="4" hidden="1">Model!$O$4</definedName>
    <definedName name="CBCR_815c7265019c4eb38b6f39e380c5e18a" localSheetId="4" hidden="1">Model!$FG$125</definedName>
    <definedName name="CBCR_81642b64937e4f238f7bd0a36faf9a4a" localSheetId="4" hidden="1">Model!$O$4</definedName>
    <definedName name="CBCR_816f4cf8f3b54a29be9470000a071835" localSheetId="4" hidden="1">Model!$DK$40</definedName>
    <definedName name="CBCR_819722d5f3b14105a44ee2076b6610b2" localSheetId="4" hidden="1">Model!$AG$76</definedName>
    <definedName name="CBCR_81b82d50cffa4df1bbe506ca818a7e1d" localSheetId="4" hidden="1">Model!$GO$119</definedName>
    <definedName name="CBCR_81b92b79747c4b3780dace1ee264dc7a" localSheetId="4" hidden="1">Model!$O$4</definedName>
    <definedName name="CBCR_81bb711d3d3b450193f2cdf86bd12d0a" localSheetId="4" hidden="1">Model!$JZ$106</definedName>
    <definedName name="CBCR_81bd6d19bb224982bf10306697b7f6c7" localSheetId="4" hidden="1">Model!$MW$73</definedName>
    <definedName name="CBCR_81c6c34f49364eb29990d49a08860476" localSheetId="4" hidden="1">Model!$O$4</definedName>
    <definedName name="CBCR_81c9b8a495d848e1a1ecd676fbffc192" localSheetId="4" hidden="1">Model!$FG$35</definedName>
    <definedName name="CBCR_820002f8ede9403f9020a764480fd43d" localSheetId="4" hidden="1">Model!$BV$8</definedName>
    <definedName name="CBCR_820a040b10514f6187f87a4573519fd9" localSheetId="4" hidden="1">Model!$O$4</definedName>
    <definedName name="CBCR_821fbc3948604e7e99b03cb9a5faa2a8" localSheetId="4" hidden="1">Model!$O$4</definedName>
    <definedName name="CBCR_823a74db1e5a46e9863ce590665864b0" localSheetId="4" hidden="1">Model!$LH$70</definedName>
    <definedName name="CBCR_8274fc7825504d7aa08bb045c660d560" localSheetId="4" hidden="1">Model!$O$4</definedName>
    <definedName name="CBCR_82819653c2c947b3a89e153824c9cbb9" localSheetId="4" hidden="1">Model!$GV$143</definedName>
    <definedName name="CBCR_828417e46c4c40a0a7840455101b6791" localSheetId="4" hidden="1">Model!$O$4</definedName>
    <definedName name="CBCR_828c2c870c4343e3813d20d4ec58fabb" localSheetId="4" hidden="1">Model!$CC$136</definedName>
    <definedName name="CBCR_82a4184e4bde4076b4521ab53e79358a" localSheetId="4" hidden="1">Model!$DK$20</definedName>
    <definedName name="CBCR_82a942e9f8d24d688740a8d8878f545a" localSheetId="4" hidden="1">Model!$O$4</definedName>
    <definedName name="CBCR_82addb5799c64b32b14f5fce1172a1e0" localSheetId="4" hidden="1">Model!$LH$159</definedName>
    <definedName name="CBCR_82bbe99bf2f34284940a86cc7fe5e294" localSheetId="4" hidden="1">Model!$JZ$73</definedName>
    <definedName name="CBCR_82bdc99655af4d40963895a0d302702f" localSheetId="4" hidden="1">Model!$LH$132</definedName>
    <definedName name="CBCR_82c51d0519f94adc8c5968bcd73239e1" localSheetId="4" hidden="1">Model!$JZ$77</definedName>
    <definedName name="CBCR_82d1ac81bcf84f1b8c03c7d6b10c6375" localSheetId="4" hidden="1">Model!$DR$16</definedName>
    <definedName name="CBCR_82de562abf164630a6e699591adddf96" localSheetId="4" hidden="1">Model!$BV$156</definedName>
    <definedName name="CBCR_82ee32d13d1d447fa72e8fd2a574ac1f" localSheetId="4" hidden="1">Model!$FG$10</definedName>
    <definedName name="CBCR_82f99fabf57f4b20a0826eb56c3eeef9" localSheetId="4" hidden="1">Model!$IK$155</definedName>
    <definedName name="CBCR_8304a7c5a6274d57a37145463c6f2e79" localSheetId="4" hidden="1">Model!$DR$92</definedName>
    <definedName name="CBCR_830f021dec814f5ebbba9eb9ac50fced" localSheetId="4" hidden="1">Model!$LH$89</definedName>
    <definedName name="CBCR_83110d1cba164bcebc251b4afaf8a4e3" localSheetId="4" hidden="1">Model!$O$4</definedName>
    <definedName name="CBCR_83153eff54854900942d6a00e01a5275" localSheetId="4" hidden="1">Model!$O$4</definedName>
    <definedName name="CBCR_83211a5541d64d0abb6bab551735b4ad" localSheetId="4" hidden="1">Model!$O$4</definedName>
    <definedName name="CBCR_834526649f994e7ab4c3f79058756cdc" localSheetId="4" hidden="1">Model!$O$4</definedName>
    <definedName name="CBCR_8360b66b698f4b26bf42c69f1046e230" localSheetId="4" hidden="1">Model!$LO$144</definedName>
    <definedName name="CBCR_837dc74cca294fa9815e5aaa853e5a6a" localSheetId="4" hidden="1">Model!$ND$81</definedName>
    <definedName name="CBCR_8395dda8fe234ff5903e4b2ffffcee2b" localSheetId="4" hidden="1">Model!$GV$82</definedName>
    <definedName name="CBCR_83a9e2c63af2477498dbc9224afc7539" localSheetId="4" hidden="1">Model!$MW$102</definedName>
    <definedName name="CBCR_83b56f8005214b44ba990009ef6e035e" localSheetId="4" hidden="1">Model!$ND$7</definedName>
    <definedName name="CBCR_83db479482a342d087a1acb703160065" localSheetId="4" hidden="1">Model!$FG$9</definedName>
    <definedName name="CBCR_8416aafa7d22476ca1b56812f59f0427" localSheetId="4" hidden="1">Model!$O$4</definedName>
    <definedName name="CBCR_8417aaba4c7844f2aedd7d53b4ff1b38" localSheetId="4" hidden="1">Model!$GO$115</definedName>
    <definedName name="CBCR_841f017c1c044fa188b99397ca239318" localSheetId="4" hidden="1">Model!$ID$76</definedName>
    <definedName name="CBCR_8424755660774ae4adbec9bdacf3d9d4" localSheetId="4" hidden="1">Model!$CC$66</definedName>
    <definedName name="CBCR_84358530b8c8423b9ffa41da8fba01fc" localSheetId="4" hidden="1">Model!$LO$48</definedName>
    <definedName name="CBCR_844707585bee48c5a2a282143d3877b5" localSheetId="4" hidden="1">Model!$O$4</definedName>
    <definedName name="CBCR_844b74e5e5f1490d9b52f5e13f8910f2" localSheetId="4" hidden="1">Model!$MW$56</definedName>
    <definedName name="CBCR_8455ecb3b59644d398466d39aa6bd1f0" localSheetId="4" hidden="1">Model!$LH$10</definedName>
    <definedName name="CBCR_846a102da6d8442c989888c36abe3fd5" localSheetId="4" hidden="1">Model!$O$4</definedName>
    <definedName name="CBCR_846d0d3864a543c28af7d0e8bebc1e56" localSheetId="4" hidden="1">Model!$JZ$81</definedName>
    <definedName name="CBCR_847029ea54b64d199cebec12175e7a2a" localSheetId="4" hidden="1">Model!$O$4</definedName>
    <definedName name="CBCR_8471ce33a92f43eaa501b6fb3672ec11" localSheetId="4" hidden="1">Model!$BV$85</definedName>
    <definedName name="CBCR_84733abcb1824ba98653bcfb3a8dca90" localSheetId="4" hidden="1">Model!$BV$23</definedName>
    <definedName name="CBCR_8499ad7d302641eab11a666622a069fd" localSheetId="4" hidden="1">Model!$O$4</definedName>
    <definedName name="CBCR_84a6a1e278114a7ba0c53b2796a29c05" localSheetId="4" hidden="1">Model!$AG$25</definedName>
    <definedName name="CBCR_84a7e86a4d3c4223b81a813f6fd0065b" localSheetId="4" hidden="1">Model!$GV$40</definedName>
    <definedName name="CBCR_84b2ddf4f9c74caf8bfa0740f8a4db0d" localSheetId="4" hidden="1">Model!$JS$16</definedName>
    <definedName name="CBCR_84b87f1e1a1e4de9ac28e43b458a7337" localSheetId="4" hidden="1">Model!$JS$23</definedName>
    <definedName name="CBCR_84ba64a8b90b4587ad67252e2156c364" localSheetId="4" hidden="1">Model!$O$4</definedName>
    <definedName name="CBCR_84bd9804869349f7b3dfe01f2f30efa8" localSheetId="4" hidden="1">Model!$O$4</definedName>
    <definedName name="CBCR_84c58284ce3f412d8824ced58c71c730" localSheetId="4" hidden="1">Model!$O$4</definedName>
    <definedName name="CBCR_84e237a73a3e4929b92f25122d701164" localSheetId="4" hidden="1">Model!$IK$40</definedName>
    <definedName name="CBCR_84f2a4bb1d954222b06724c0cdd8a0d1" localSheetId="4" hidden="1">Model!$O$4</definedName>
    <definedName name="CBCR_850e7512eaef43048824b7218f47aeb1" localSheetId="4" hidden="1">Model!$O$4</definedName>
    <definedName name="CBCR_8522ef28908f417a896a7b71dcfc4b81" localSheetId="4" hidden="1">Model!$LO$151</definedName>
    <definedName name="CBCR_85241af4d7b64e1895cc9291a8c6df54" localSheetId="4" hidden="1">Model!$O$4</definedName>
    <definedName name="CBCR_853ac3711a3b43c3b34c09e3cefeb041" localSheetId="4" hidden="1">Model!$O$4</definedName>
    <definedName name="CBCR_854dfd4aa8cb4360ad322fc71f3dc11d" localSheetId="4" hidden="1">Model!$ID$141</definedName>
    <definedName name="CBCR_8551a2897c074d80a0102aad868aede7" localSheetId="4" hidden="1">Model!$IK$154</definedName>
    <definedName name="CBCR_8552b83afb0f4e5594a9bf50202ea989" localSheetId="4" hidden="1">Model!$LO$109</definedName>
    <definedName name="CBCR_855427a88c37465091883d302a665157" localSheetId="4" hidden="1">Model!$O$4</definedName>
    <definedName name="CBCR_855507b6d86b4119a64cc4069ed160bb" localSheetId="4" hidden="1">Model!$LH$42</definedName>
    <definedName name="CBCR_855ce4e9c6de4b478f9624b6d9de9df9" localSheetId="4" hidden="1">Model!$BV$123</definedName>
    <definedName name="CBCR_856d7ed49d4a4d99944b69cb2c803a66" localSheetId="4" hidden="1">Model!$AG$89</definedName>
    <definedName name="CBCR_85847be50e954c579bf1772a0176459e" localSheetId="4" hidden="1">Model!$O$4</definedName>
    <definedName name="CBCR_85e4178e1697489a98cc5065e94e1f9a" localSheetId="4" hidden="1">Model!$O$4</definedName>
    <definedName name="CBCR_85fb32968ebd4a2fbbd51b018df3b24a" localSheetId="4" hidden="1">Model!$FG$128</definedName>
    <definedName name="CBCR_85fefdecfd794f1d9ceb16c68d608272" localSheetId="4" hidden="1">Model!$GO$141</definedName>
    <definedName name="CBCR_8607b79a6bf34fdd993eb9a41e5ea13c" localSheetId="4" hidden="1">Model!$MW$70</definedName>
    <definedName name="CBCR_861fc05d53554e6daa34a352235b610c" localSheetId="4" hidden="1">Model!$ID$60</definedName>
    <definedName name="CBCR_862636961f7441959494a1b9e4e2465b" localSheetId="4" hidden="1">Model!$GO$10</definedName>
    <definedName name="CBCR_8626bc1c40554121bc5c4011f0c66b2e" localSheetId="4" hidden="1">Model!$FG$49</definedName>
    <definedName name="CBCR_862ee4c5860d4683a7d8cc5939690aee" localSheetId="4" hidden="1">Model!$O$4</definedName>
    <definedName name="CBCR_863a0f9a42674aa6b453333c1668dbc1" localSheetId="4" hidden="1">Model!$O$4</definedName>
    <definedName name="CBCR_86416b04298b468fbbe82bca8e1af678" localSheetId="4" hidden="1">Model!$DK$141</definedName>
    <definedName name="CBCR_86502ab5f6a54c98b950da8d346f7964" localSheetId="4" hidden="1">Model!$O$4</definedName>
    <definedName name="CBCR_865ac1769123465fbdfd124bb880af99" localSheetId="4" hidden="1">Model!$JS$149</definedName>
    <definedName name="CBCR_865b794da54a4e899e480a4d3f89eb66" localSheetId="4" hidden="1">Model!$GO$55</definedName>
    <definedName name="CBCR_868f4d863f8d420d942fa89e54b09788" localSheetId="4" hidden="1">Model!$GO$127</definedName>
    <definedName name="CBCR_869bf92798464bd49ab9329732b6418a" localSheetId="4" hidden="1">Model!$MW$142</definedName>
    <definedName name="CBCR_869eab4097324af1b678b728414f090d" localSheetId="4" hidden="1">Model!$EZ$20</definedName>
    <definedName name="CBCR_86a76aa0952044948f2a44c7ec553489" localSheetId="4" hidden="1">Model!$O$4</definedName>
    <definedName name="CBCR_86c79e49a0c243d4b82d97e9763c576e" localSheetId="4" hidden="1">Model!$BV$22</definedName>
    <definedName name="CBCR_86dc17cfdd674996892dc2fcb9c3b2c3" localSheetId="4" hidden="1">Model!$JZ$95</definedName>
    <definedName name="CBCR_86dd34409ede46c983cb1fcb80c18ef8" localSheetId="4" hidden="1">Model!$O$4</definedName>
    <definedName name="CBCR_86df6059de194d6b9169bb54e56197a0" localSheetId="4" hidden="1">Model!$O$4</definedName>
    <definedName name="CBCR_86ec289a45674f9596cd5b3cc3e163e5" localSheetId="4" hidden="1">Model!$JZ$40</definedName>
    <definedName name="CBCR_86ff0cf153f34fa185364c324801d724" localSheetId="4" hidden="1">Model!$O$4</definedName>
    <definedName name="CBCR_870140d6103f4f219624f355f09a3e15" localSheetId="4" hidden="1">Model!$LH$130</definedName>
    <definedName name="CBCR_8717305f78c54628b9c553f72fc56e92" localSheetId="4" hidden="1">Model!$ID$159</definedName>
    <definedName name="CBCR_871f6c37e8b64ab29bfce27a6654ae3f" localSheetId="4" hidden="1">Model!$AG$77</definedName>
    <definedName name="CBCR_872066a9b56a4195ae85887683304c6b" localSheetId="4" hidden="1">Model!$AN$41</definedName>
    <definedName name="CBCR_872996d9f0064a89b86479cbce1fc308" localSheetId="4" hidden="1">Model!$AN$8</definedName>
    <definedName name="CBCR_8746f1e875e54d3fa1e17fb5f810bdf4" localSheetId="4" hidden="1">Model!$EZ$60</definedName>
    <definedName name="CBCR_874bbeb02ea949a2b374e3a48f705458" localSheetId="4" hidden="1">Model!$AG$43</definedName>
    <definedName name="CBCR_875518926fca4f8f9a54b54448e6f5b6" localSheetId="4" hidden="1">Model!$O$4</definedName>
    <definedName name="CBCR_876878ec25f340958eba0c3bf3f52e23" localSheetId="4" hidden="1">Model!$O$4</definedName>
    <definedName name="CBCR_87898aa6b4e74b94843d5bea7bd44993" localSheetId="4" hidden="1">Model!$JS$43</definedName>
    <definedName name="CBCR_878f808d090c40a0a08209e099434580" localSheetId="4" hidden="1">Model!$AN$121</definedName>
    <definedName name="CBCR_87c42a23b8e5453b829ecc12977c6c70" localSheetId="4" hidden="1">Model!$IK$42</definedName>
    <definedName name="CBCR_87f7d0675698496b9ffc8b1a3508b933" localSheetId="4" hidden="1">Model!$GV$12</definedName>
    <definedName name="CBCR_8804db98c1d04c059c14a9e653de2677" localSheetId="4" hidden="1">Model!$ID$31</definedName>
    <definedName name="CBCR_882d3b8d5cd54d449e6e88fe801b6029" localSheetId="4" hidden="1">Model!$O$4</definedName>
    <definedName name="CBCR_88506cb60b2e44c8887e934f8a94826d" localSheetId="4" hidden="1">Model!$DK$14</definedName>
    <definedName name="CBCR_8852d0abc2cc465795efafbba4c54d14" localSheetId="4" hidden="1">Model!$MW$85</definedName>
    <definedName name="CBCR_88571b8049cb47c78992b1a54a214e60" localSheetId="4" hidden="1">Model!$GO$75</definedName>
    <definedName name="CBCR_8876cf67599640978a1fa10c968a72d9" localSheetId="4" hidden="1">Model!$AN$44</definedName>
    <definedName name="CBCR_8879418420724140818a5cc1f3729b56" localSheetId="4" hidden="1">Model!$ID$117</definedName>
    <definedName name="CBCR_8881d8af7ef1479ea50feed63d05c380" localSheetId="4" hidden="1">Model!$O$4</definedName>
    <definedName name="CBCR_88851c1886a54e2883a42d2b068b6a2f" localSheetId="4" hidden="1">Model!$O$4</definedName>
    <definedName name="CBCR_88912ae874b34b95b44a12b36fb32b26" localSheetId="4" hidden="1">Model!$LO$153</definedName>
    <definedName name="CBCR_88c520a9ffea468a9dba35805fc133d6" localSheetId="4" hidden="1">Model!$LH$140</definedName>
    <definedName name="CBCR_88dbbbccd7684faabc61a7747b41c4b0" localSheetId="4" hidden="1">Model!$DR$44</definedName>
    <definedName name="CBCR_88f0f864aa5440359674a6b88d48f0e0" localSheetId="4" hidden="1">Model!$IK$102</definedName>
    <definedName name="CBCR_8912938211ad445c9f6d526c77a6f249" localSheetId="4" hidden="1">Model!$MW$136</definedName>
    <definedName name="CBCR_892bb8ac26b749c7a25fdfc8b6f55999" localSheetId="4" hidden="1">Model!$JZ$32</definedName>
    <definedName name="CBCR_893f5d073f4d4922a9c9fdfbe2634827" localSheetId="4" hidden="1">Model!$AN$100</definedName>
    <definedName name="CBCR_89410bc720d74895b6eef3c3028f7cb2" localSheetId="4" hidden="1">Model!$JZ$133</definedName>
    <definedName name="CBCR_8943780057a0444a891c1d0ecb851936" localSheetId="4" hidden="1">Model!$LH$88</definedName>
    <definedName name="CBCR_894df42628ce4dbaaf4687518aaeea87" localSheetId="4" hidden="1">Model!$O$4</definedName>
    <definedName name="CBCR_895036b2cc694e30a472f8bea175e239" localSheetId="4" hidden="1">Model!$BV$88</definedName>
    <definedName name="CBCR_898af8926df54c0c8f77ca8b1463ce6a" localSheetId="4" hidden="1">Model!$AN$91</definedName>
    <definedName name="CBCR_898b98be9db44229a91284fdf46873e8" localSheetId="4" hidden="1">Model!$O$4</definedName>
    <definedName name="CBCR_89c228b0b220473f8d2e6419719331bf" localSheetId="4" hidden="1">Model!$JS$35</definedName>
    <definedName name="CBCR_89c47419bda14019bd07eeec188df513" localSheetId="4" hidden="1">Model!$EZ$14</definedName>
    <definedName name="CBCR_8a04b47b128647e9b3d10b25f34c8741" localSheetId="4" hidden="1">Model!$DR$66</definedName>
    <definedName name="CBCR_8a0bc5350860442fb354c02b32ca64c3" localSheetId="4" hidden="1">Model!$ID$12</definedName>
    <definedName name="CBCR_8a1ee3d8db904671b95e41fff356e1dd" localSheetId="4" hidden="1">Model!$IK$91</definedName>
    <definedName name="CBCR_8a2870340cc44cb3b01c187ff49aad51" localSheetId="4" hidden="1">Model!$GV$33</definedName>
    <definedName name="CBCR_8a2b26851bbc4f2cbea5a8de39155096" localSheetId="4" hidden="1">Model!$ND$104</definedName>
    <definedName name="CBCR_8a3486c9141f4112b7d80ed27036e586" localSheetId="4" hidden="1">Model!$O$4</definedName>
    <definedName name="CBCR_8a374507d3434b67a1cf0110f52c18f6" localSheetId="4" hidden="1">Model!$O$4</definedName>
    <definedName name="CBCR_8a602654b3dd412ea5fa71396ed4505a" localSheetId="4" hidden="1">Model!$ID$5</definedName>
    <definedName name="CBCR_8a9073303e0d443db95d909cd3b96946" localSheetId="4" hidden="1">Model!$JS$58</definedName>
    <definedName name="CBCR_8abc18c9218b4169b45a18f311bb5444" localSheetId="4" hidden="1">Model!$O$4</definedName>
    <definedName name="CBCR_8ac2f6bcb3c64f869fe6ce9f3944271c" localSheetId="4" hidden="1">Model!$O$4</definedName>
    <definedName name="CBCR_8ac4cef904404e09849b17d534a1697d" localSheetId="4" hidden="1">Model!$ID$120</definedName>
    <definedName name="CBCR_8ac60c61e2664eff92c4cd199f1adcd9" localSheetId="4" hidden="1">Model!$ND$121</definedName>
    <definedName name="CBCR_8b1974d75b364f06a56375569aecc471" localSheetId="4" hidden="1">Model!$LO$57</definedName>
    <definedName name="CBCR_8b1d7a36a7d74f0b9e47a27681bea046" localSheetId="4" hidden="1">Model!$O$4</definedName>
    <definedName name="CBCR_8b2789ff2777452cabaa2ae85520d032" localSheetId="4" hidden="1">Model!$EZ$77</definedName>
    <definedName name="CBCR_8b36300fa6054b3d86b3ea2095ea15fd" localSheetId="4" hidden="1">Model!$LH$9</definedName>
    <definedName name="CBCR_8b4138ef23174ad1a1f948296b192ad2" localSheetId="4" hidden="1">Model!$O$4</definedName>
    <definedName name="CBCR_8b421d33aa5e46d4adffb46c337927ca" localSheetId="4" hidden="1">Model!$GO$39</definedName>
    <definedName name="CBCR_8b4467e93e7e407abb57532c26a03ed4" localSheetId="4" hidden="1">Model!$ND$125</definedName>
    <definedName name="CBCR_8b53ec9617834f0289ea4124e3389de2" localSheetId="4" hidden="1">Model!$O$4</definedName>
    <definedName name="CBCR_8b66e57ca2094eedb44da9f0d1463e19" localSheetId="4" hidden="1">Model!$JZ$14</definedName>
    <definedName name="CBCR_8b6927bea6ea4b3890fec88e16912a8f" localSheetId="4" hidden="1">Model!$O$4</definedName>
    <definedName name="CBCR_8b6c5647b9dd4a9597df9223f94374ef" localSheetId="4" hidden="1">Model!$BV$111</definedName>
    <definedName name="CBCR_8b772d36c43a4912bcb997321e4d4fbb" localSheetId="4" hidden="1">Model!$AG$149</definedName>
    <definedName name="CBCR_8b7c25cdd0e44be29c56364b289826fd" localSheetId="4" hidden="1">Model!$JS$108</definedName>
    <definedName name="CBCR_8b99df02b9cb4947bf9ae889ff22ad0d" localSheetId="4" hidden="1">Model!$EZ$55</definedName>
    <definedName name="CBCR_8ba1975ccd174f819c934fa7d01b43a3" localSheetId="4" hidden="1">Model!$ID$129</definedName>
    <definedName name="CBCR_8bcc1a84b06b4a16bcca69aa0ffaea11" localSheetId="4" hidden="1">Model!$LO$89</definedName>
    <definedName name="CBCR_8bd0b8334b064f71b7e347304165c808" localSheetId="4" hidden="1">Model!$IK$28</definedName>
    <definedName name="CBCR_8c06c333dca045bbac82fd7c97911800" localSheetId="4" hidden="1">Model!$MW$119</definedName>
    <definedName name="CBCR_8c17af00e0ee41639329f4ac808ebbe4" localSheetId="4" hidden="1">Model!$JS$113</definedName>
    <definedName name="CBCR_8c1a9864e06e4f8fb00c415c97c4f5c6" localSheetId="4" hidden="1">Model!$AG$29</definedName>
    <definedName name="CBCR_8c210d3633be4dcc95bb37e5a99aa4d9" localSheetId="4" hidden="1">Model!$LO$47</definedName>
    <definedName name="CBCR_8c31040163294dbb9f3f5030160f4173" localSheetId="4" hidden="1">Model!$O$4</definedName>
    <definedName name="CBCR_8c32bd3f62fe4f8e8037e6cc7b50e6fc" localSheetId="4" hidden="1">Model!$IK$60</definedName>
    <definedName name="CBCR_8c336999933146f4b54b99d0604c4b39" localSheetId="4" hidden="1">Model!$O$4</definedName>
    <definedName name="CBCR_8c42ef53211a4166b99dfd2a2dc0b76a" localSheetId="4" hidden="1">Model!$GV$7</definedName>
    <definedName name="CBCR_8c4625f190fa426ebe8e761758efd006" localSheetId="4" hidden="1">Model!$EZ$57</definedName>
    <definedName name="CBCR_8c463dbb836f4709a8bf4cf3793151d0" localSheetId="4" hidden="1">Model!$GV$19</definedName>
    <definedName name="CBCR_8cb4663632054120baea3536b808fa88" localSheetId="4" hidden="1">Model!$O$4</definedName>
    <definedName name="CBCR_8cb4caf0fc4f438ea2c416ea6461641e" localSheetId="4" hidden="1">Model!$DR$9</definedName>
    <definedName name="CBCR_8cb917ba469c4320963d4b4dd10df509" localSheetId="4" hidden="1">Model!$JS$111</definedName>
    <definedName name="CBCR_8cf1bb7b0cf74b66b5986b1080c4288f" localSheetId="4" hidden="1">Model!$JZ$124</definedName>
    <definedName name="CBCR_8cfaa87b570a4d4bab89e985f18e9e7d" localSheetId="4" hidden="1">Model!$ID$54</definedName>
    <definedName name="CBCR_8d08dfa2276a42c78d0b4fce38a9835c" localSheetId="4" hidden="1">Model!$O$4</definedName>
    <definedName name="CBCR_8d11e26709e944948ecb1bb2283cbeee" localSheetId="4" hidden="1">Model!$MW$110</definedName>
    <definedName name="CBCR_8d517ea41cca4c11ac8cfa940f917aaa" localSheetId="4" hidden="1">Model!$AN$143</definedName>
    <definedName name="CBCR_8d6bd0206bf84566b6a62aeeeb339c22" localSheetId="4" hidden="1">Model!$MW$44</definedName>
    <definedName name="CBCR_8d851cae0fb041668d5f7029f7f5a54b" localSheetId="4" hidden="1">Model!$GV$135</definedName>
    <definedName name="CBCR_8d89a15495144c8c9a146fbc3f8a78b8" localSheetId="4" hidden="1">Model!$DK$158</definedName>
    <definedName name="CBCR_8d8e2cbbdabf40668e2a121c150bde9f" localSheetId="4" hidden="1">Model!$JZ$141</definedName>
    <definedName name="CBCR_8d9c895efc5f4ceb9a740fdb55be519d" localSheetId="4" hidden="1">Model!$ND$58</definedName>
    <definedName name="CBCR_8dc20922976042db8624f3155eae5de1" localSheetId="4" hidden="1">Model!$DK$77</definedName>
    <definedName name="CBCR_8dc7508822134fdeba7a049bfd74f3b0" localSheetId="4" hidden="1">Model!$MW$39</definedName>
    <definedName name="CBCR_8ddcac9dfcfd42c0a50e17c046a837f1" localSheetId="4" hidden="1">Model!$IK$77</definedName>
    <definedName name="CBCR_8e01ec77c17f473ea9166dfd27cc0a62" localSheetId="4" hidden="1">Model!$O$4</definedName>
    <definedName name="CBCR_8e09c49a6eb14b239ba40815dfede606" localSheetId="4" hidden="1">Model!$BV$143</definedName>
    <definedName name="CBCR_8e4c429fd26d4bb89f5426b4b4975184" localSheetId="4" hidden="1">Model!$FG$148</definedName>
    <definedName name="CBCR_8e4cf623004842cf97b0dc8ff6c62cda" localSheetId="4" hidden="1">Model!$O$4</definedName>
    <definedName name="CBCR_8e4ee0e60ed84fbaacf605b865884b8c" localSheetId="4" hidden="1">Model!$IK$93</definedName>
    <definedName name="CBCR_8e592a3a1ea84f24a34c93994c9c88f6" localSheetId="4" hidden="1">Model!$FG$83</definedName>
    <definedName name="CBCR_8e679b5e53774f00935c65932fc4e6a9" localSheetId="4" hidden="1">Model!$LH$48</definedName>
    <definedName name="CBCR_8eafd607e5e4420389c1e480677b39ed" localSheetId="4" hidden="1">Model!$MW$116</definedName>
    <definedName name="CBCR_8ec2cc8d0a5447ea8f3c9475e5a35e99" localSheetId="4" hidden="1">Model!$O$4</definedName>
    <definedName name="CBCR_8ec9dd5e83dc4aba88fee0514f50b31b" localSheetId="4" hidden="1">Model!$IK$97</definedName>
    <definedName name="CBCR_8ed3bf8fe32c4371ba352603dcca2a46" localSheetId="4" hidden="1">Model!$O$4</definedName>
    <definedName name="CBCR_8ed5438b7efb423c8312334c8a5258d8" localSheetId="4" hidden="1">Model!$GV$150</definedName>
    <definedName name="CBCR_8ed7177b6bb341ffb4010e00f91e5fb7" localSheetId="4" hidden="1">Model!$EZ$69</definedName>
    <definedName name="CBCR_8ee55de1982c4b6b97428782db945fe2" localSheetId="4" hidden="1">Model!$DR$46</definedName>
    <definedName name="CBCR_8eecfe46437f4b26ad572a766172cbb0" localSheetId="4" hidden="1">Model!$FG$86</definedName>
    <definedName name="CBCR_8ef34a4b450b44fc84216b9cd014fd62" localSheetId="4" hidden="1">Model!$LH$131</definedName>
    <definedName name="CBCR_8f17009d35664b04ac0dc39ba350435f" localSheetId="4" hidden="1">Model!$O$4</definedName>
    <definedName name="CBCR_8f1c40d34dab4707abddd22fa6143e2f" localSheetId="4" hidden="1">Model!$JS$110</definedName>
    <definedName name="CBCR_8f1ca03933d04f149d50d7bae5e622b4" localSheetId="4" hidden="1">Model!$IK$23</definedName>
    <definedName name="CBCR_8f23e525337a43cd9aa804335bbc8b80" localSheetId="4" hidden="1">Model!$ID$115</definedName>
    <definedName name="CBCR_8f2e479c6ebb4f04bb158973afffe1ab" localSheetId="4" hidden="1">Model!$O$4</definedName>
    <definedName name="CBCR_8f34edad31684f6caf9e11ea5afb146e" localSheetId="4" hidden="1">Model!$ND$24</definedName>
    <definedName name="CBCR_8f39e54087ad4d8fad7f6e0a717b39eb" localSheetId="4" hidden="1">Model!$O$4</definedName>
    <definedName name="CBCR_8f41dc914c9c4cba84bd4975f21c1010" localSheetId="4" hidden="1">Model!$O$4</definedName>
    <definedName name="CBCR_8f46610271ff4ff0a51c729871499d4e" localSheetId="4" hidden="1">Model!$DR$81</definedName>
    <definedName name="CBCR_8f57819bdc55417ba53a12475c2b2e14" localSheetId="4" hidden="1">Model!$O$4</definedName>
    <definedName name="CBCR_8f57884c3abd4a10a9831ffcb33b95f1" localSheetId="4" hidden="1">Model!$O$4</definedName>
    <definedName name="CBCR_8f5e34e596884e7382bd979c1e87bc50" localSheetId="4" hidden="1">Model!$O$4</definedName>
    <definedName name="CBCR_8f6126859b8240be88a6a8349146d8ec" localSheetId="4" hidden="1">Model!$O$4</definedName>
    <definedName name="CBCR_8f63e8f16e874db2a7373c07788ff56d" localSheetId="4" hidden="1">Model!$BV$71</definedName>
    <definedName name="CBCR_8f8f93806ace45da9b2e92462d87c754" localSheetId="4" hidden="1">Model!$GO$129</definedName>
    <definedName name="CBCR_8f9b5d41c8fc43959bac8011c9e8a10c" localSheetId="4" hidden="1">Model!$O$4</definedName>
    <definedName name="CBCR_8f9fbfae46344eca95d798f9157b011a" localSheetId="4" hidden="1">Model!$DR$40</definedName>
    <definedName name="CBCR_8fa88c550c764a63adac8cadb0f137c7" localSheetId="4" hidden="1">Model!$O$4</definedName>
    <definedName name="CBCR_8fb20747830c4088a8dc7ca2043d5153" localSheetId="4" hidden="1">Model!$O$4</definedName>
    <definedName name="CBCR_8fb583743dd04eeba6d3e21d48c78b73" localSheetId="4" hidden="1">Model!$FG$85</definedName>
    <definedName name="CBCR_8fb6710a3174426ca1afc00f9dc933ba" localSheetId="4" hidden="1">Model!$MW$137</definedName>
    <definedName name="CBCR_8ff6599be14d4f748e63d00a0ac4e207" localSheetId="4" hidden="1">Model!$GV$90</definedName>
    <definedName name="CBCR_90078be24f734935999cfaf389a8acb8" localSheetId="4" hidden="1">Model!$EZ$71</definedName>
    <definedName name="CBCR_90097d3cb98043f98d1ac39723bac59b" localSheetId="4" hidden="1">Model!$AN$154</definedName>
    <definedName name="CBCR_9024363c0595457787003148285ddd50" localSheetId="4" hidden="1">Model!$JS$82</definedName>
    <definedName name="CBCR_9046a2fff1f24bd6a3261fd8291cd4c3" localSheetId="4" hidden="1">Model!$JZ$34</definedName>
    <definedName name="CBCR_9056ee342b544374889fe45db430a880" localSheetId="4" hidden="1">Model!$DR$91</definedName>
    <definedName name="CBCR_9075adb5f9c94937a76a9c19e5f08048" localSheetId="4" hidden="1">Model!$IK$6</definedName>
    <definedName name="CBCR_907b0f8d1f754701beebf8cfd0013b82" localSheetId="4" hidden="1">Model!$AN$18</definedName>
    <definedName name="CBCR_907eb60cd37945eca20ed5e1a65e827b" localSheetId="4" hidden="1">Model!$O$4</definedName>
    <definedName name="CBCR_909ae968e3c54e73b28224231d74624f" localSheetId="4" hidden="1">Model!$CC$108</definedName>
    <definedName name="CBCR_909f6ecc6f9f421a8f8caf03cb9ca3d1" localSheetId="4" hidden="1">Model!$O$4</definedName>
    <definedName name="CBCR_90b78fcb4fe1451e815818fdd72608bc" localSheetId="4" hidden="1">Model!$O$4</definedName>
    <definedName name="CBCR_90f74908e9934ea8b0d6d0ea922e3698" localSheetId="4" hidden="1">Model!$LO$155</definedName>
    <definedName name="CBCR_911f25b2cb9c4fa6a8f9ab7657abda3e" localSheetId="4" hidden="1">Model!$O$4</definedName>
    <definedName name="CBCR_9153ed7ee0154525adf453dce656983e" localSheetId="4" hidden="1">Model!$GO$117</definedName>
    <definedName name="CBCR_919077b8cdb14c8cb9781df51a59c683" localSheetId="4" hidden="1">Model!$ID$91</definedName>
    <definedName name="CBCR_9191e12bdd494a4093177c3dee3141e4" localSheetId="4" hidden="1">Model!$O$4</definedName>
    <definedName name="CBCR_91a1b7237fda4399911fba1694885a56" localSheetId="4" hidden="1">Model!$O$4</definedName>
    <definedName name="CBCR_91f0cbbc50734e339f90fe5543e1c9de" localSheetId="4" hidden="1">Model!$O$4</definedName>
    <definedName name="CBCR_91f540096d1341eda7516302f217bf93" localSheetId="4" hidden="1">Model!$O$4</definedName>
    <definedName name="CBCR_91f9fa7df092461aa966037ee909bd72" localSheetId="4" hidden="1">Model!$JZ$99</definedName>
    <definedName name="CBCR_9217a9b68fcc4b9ba6aca5ca7266cc9d" localSheetId="4" hidden="1">Model!$ND$11</definedName>
    <definedName name="CBCR_923606185922451297d5de89566693ef" localSheetId="4" hidden="1">Model!$O$4</definedName>
    <definedName name="CBCR_9248a9f8aa204219b0e26c45da572872" localSheetId="4" hidden="1">Model!$ND$139</definedName>
    <definedName name="CBCR_92670d524f5941c6882eeb69886a587b" localSheetId="4" hidden="1">Model!$DR$53</definedName>
    <definedName name="CBCR_926869b5c70a4e4e86f49056478c7631" localSheetId="4" hidden="1">Model!$O$4</definedName>
    <definedName name="CBCR_926aba3cd3c9404bbd7f1f5210d9ed2a" localSheetId="4" hidden="1">Model!$FG$136</definedName>
    <definedName name="CBCR_926b464622b842cebc9e7b85e847ef96" localSheetId="4" hidden="1">Model!$BV$21</definedName>
    <definedName name="CBCR_926cea48818d45b383fb0df812c9b262" localSheetId="4" hidden="1">Model!$IK$98</definedName>
    <definedName name="CBCR_927121af4ffe48b9a5bbc0d4aba777da" localSheetId="4" hidden="1">Model!$LH$148</definedName>
    <definedName name="CBCR_928cbb2838da4510b7c375cf5f3e932a" localSheetId="4" hidden="1">Model!$O$4</definedName>
    <definedName name="CBCR_92a01ba296b2486b9edb35d0aafbcfb6" localSheetId="4" hidden="1">Model!$JS$65</definedName>
    <definedName name="CBCR_92b083b433de4b709f5485d107fe8980" localSheetId="4" hidden="1">Model!$AN$23</definedName>
    <definedName name="CBCR_92c10d30d0d44b9db8cc408ea5bcc843" localSheetId="4" hidden="1">Model!$CC$61</definedName>
    <definedName name="CBCR_92c3c9f43de344cd89afdeb4576e7d91" localSheetId="4" hidden="1">Model!$LO$37</definedName>
    <definedName name="CBCR_92dbcca51470477a82e82ba997b38a50" localSheetId="4" hidden="1">Model!$ID$79</definedName>
    <definedName name="CBCR_92ef500caa50464aa7c013174ba0d537" localSheetId="4" hidden="1">Model!$O$4</definedName>
    <definedName name="CBCR_92fd80cd8f3b4a369a35ab148a449a1b" localSheetId="4" hidden="1">Model!$DR$79</definedName>
    <definedName name="CBCR_92ff78967da346acbfaa51bb4065a0e8" localSheetId="4" hidden="1">Model!$ND$112</definedName>
    <definedName name="CBCR_9310faeca4d0405ab9d5f7b14c38a95d" localSheetId="4" hidden="1">Model!$MW$33</definedName>
    <definedName name="CBCR_93176621a34e4854ac3d0452cddecd87" localSheetId="4" hidden="1">Model!$DK$72</definedName>
    <definedName name="CBCR_9332034b86f447589a2257f02a509b8f" localSheetId="4" hidden="1">Model!$DR$98</definedName>
    <definedName name="CBCR_9334031ffecd41239654837cfc208f17" localSheetId="4" hidden="1">Model!$FG$95</definedName>
    <definedName name="CBCR_934877b7031e447fbcc90ba06a8f43b0" localSheetId="4" hidden="1">Model!$O$4</definedName>
    <definedName name="CBCR_935856574ea449c49b73dad3dc0c6e6d" localSheetId="4" hidden="1">Model!$O$4</definedName>
    <definedName name="CBCR_9368aee155c64cb5b4c5d56a9b2c8305" localSheetId="4" hidden="1">Model!$IK$85</definedName>
    <definedName name="CBCR_937a6062de3743139f17d907332c9b81" localSheetId="4" hidden="1">Model!$FG$113</definedName>
    <definedName name="CBCR_93c4759e360e4e4181cf9ec20a829b9a" localSheetId="4" hidden="1">Model!$O$4</definedName>
    <definedName name="CBCR_93ca7f2a5f57430482288a4b361d8e95" localSheetId="4" hidden="1">Model!$O$4</definedName>
    <definedName name="CBCR_93eb06f6a898431c87680f3760142686" localSheetId="4" hidden="1">Model!$IK$73</definedName>
    <definedName name="CBCR_93f31054b0d24b08a13883a4b266ef52" localSheetId="4" hidden="1">Model!$O$4</definedName>
    <definedName name="CBCR_94189b40c9da4f2eb953a0fc55cab045" localSheetId="4" hidden="1">Model!$JS$106</definedName>
    <definedName name="CBCR_94289e3498d846dd85f2d1b11b4ede01" localSheetId="4" hidden="1">Model!$MW$150</definedName>
    <definedName name="CBCR_943ae9c8a6124ee599ad31320e6e7ddb" localSheetId="4" hidden="1">Model!$BV$13</definedName>
    <definedName name="CBCR_943db78e4dce4f3d9454e50fc6f9ba94" localSheetId="4" hidden="1">Model!$O$4</definedName>
    <definedName name="CBCR_944f9d0334e24174bde9aeba4a5a2a3e" localSheetId="4" hidden="1">Model!$O$4</definedName>
    <definedName name="CBCR_94645741fc5f4eb082663a27fc58d085" localSheetId="4" hidden="1">Model!$O$4</definedName>
    <definedName name="CBCR_94731c2f97c94e72bd396f0696515f41" localSheetId="4" hidden="1">Model!$ND$21</definedName>
    <definedName name="CBCR_94891e5a2916483e8ed8df7cfdd2ef77" localSheetId="4" hidden="1">Model!$JZ$103</definedName>
    <definedName name="CBCR_94912ed26f5e47e4850bae7451faeed8" localSheetId="4" hidden="1">Model!$EZ$11</definedName>
    <definedName name="CBCR_949c6277c6d541b39bb81b44f8104fc1" localSheetId="4" hidden="1">Model!$AN$128</definedName>
    <definedName name="CBCR_94a3b87a886745319cb4837076b54553" localSheetId="4" hidden="1">Model!$CC$93</definedName>
    <definedName name="CBCR_94a5f6ed21bc4a2d81c26cb73f72058d" localSheetId="4" hidden="1">Model!$O$4</definedName>
    <definedName name="CBCR_94b319362f64479791b2993cec7ee334" localSheetId="4" hidden="1">Model!$O$4</definedName>
    <definedName name="CBCR_94ce06bd0d0b49f3979cc4e4debd0fff" localSheetId="4" hidden="1">Model!$CC$145</definedName>
    <definedName name="CBCR_94d486b83da74b90b560666b22174ae8" localSheetId="4" hidden="1">Model!$CC$10</definedName>
    <definedName name="CBCR_94d62da91d9f49efacdf9b126940297a" localSheetId="4" hidden="1">Model!$LO$27</definedName>
    <definedName name="CBCR_94e6e9d745604dcd87d36f67be38a449" localSheetId="4" hidden="1">Model!$GO$30</definedName>
    <definedName name="CBCR_94f1615afd7742a0b3f6881963d93de1" localSheetId="4" hidden="1">Model!$GV$79</definedName>
    <definedName name="CBCR_94f647e01e2d43638d2d0f87bb5281db" localSheetId="4" hidden="1">Model!$O$4</definedName>
    <definedName name="CBCR_9510bae2a8b6485a8d2ac5d7b8f263da" localSheetId="4" hidden="1">Model!$O$4</definedName>
    <definedName name="CBCR_9546c76b41064c9c917f143bd58db679" localSheetId="4" hidden="1">Model!$GV$124</definedName>
    <definedName name="CBCR_954a6cb8eea6420e8110b9cc56fcabb7" localSheetId="4" hidden="1">Model!$BV$36</definedName>
    <definedName name="CBCR_95575206d7034b88a73807809bf21a77" localSheetId="4" hidden="1">Model!$O$4</definedName>
    <definedName name="CBCR_9564a5d3f74342338ada08b7f87420d8" localSheetId="4" hidden="1">Model!$DK$33</definedName>
    <definedName name="CBCR_95702b297d484998ad9b6f64db7f36b4" localSheetId="4" hidden="1">Model!$GV$25</definedName>
    <definedName name="CBCR_957e077f22b540468f457f29de1024ae" localSheetId="4" hidden="1">Model!$IK$137</definedName>
    <definedName name="CBCR_9593268d8bc3451ba75ae6e6c1fa482c" localSheetId="4" hidden="1">Model!$CC$129</definedName>
    <definedName name="CBCR_95a04465405844bea1765efbada6cba8" localSheetId="4" hidden="1">Model!$EZ$21</definedName>
    <definedName name="CBCR_95b3616bfe724259997d265521e7d9a6" localSheetId="4" hidden="1">Model!$O$4</definedName>
    <definedName name="CBCR_95d48a3766fd4a6c9f57ac3c595c076c" localSheetId="4" hidden="1">Model!$O$4</definedName>
    <definedName name="CBCR_95f75e9da39d477cb2a7373af414f359" localSheetId="4" hidden="1">Model!$AN$105</definedName>
    <definedName name="CBCR_960f318ee21a4de5b431bbd5b2afcae6" localSheetId="4" hidden="1">Model!$EZ$74</definedName>
    <definedName name="CBCR_96190768454645b4b82de2e18c044a95" localSheetId="4" hidden="1">Model!$O$4</definedName>
    <definedName name="CBCR_961d1751431e40208fcdf5298225c214" localSheetId="4" hidden="1">Model!$O$4</definedName>
    <definedName name="CBCR_96223839a6ad45f4a02a391bf43e9363" localSheetId="4" hidden="1">Model!$MW$76</definedName>
    <definedName name="CBCR_962bee26fe6040829fb3dbd52a940df6" localSheetId="4" hidden="1">Model!$JS$146</definedName>
    <definedName name="CBCR_9646da0aab1b41898bc20d56ca6158b6" localSheetId="4" hidden="1">Model!$JS$15</definedName>
    <definedName name="CBCR_9658e6dfca1d45c3bc3f2fa06a262e80" localSheetId="4" hidden="1">Model!$O$4</definedName>
    <definedName name="CBCR_965aaa70c2c444c18308481b73b0f41d" localSheetId="4" hidden="1">Model!$DK$125</definedName>
    <definedName name="CBCR_9671914be1f4478f96bc1b37d1ae1ec0" localSheetId="4" hidden="1">Model!$CC$110</definedName>
    <definedName name="CBCR_96915660fd774e5f903599e34feefe03" localSheetId="4" hidden="1">Model!$BV$149</definedName>
    <definedName name="CBCR_96a11e6956a148ca8f4b242931fa8a89" localSheetId="4" hidden="1">Model!$LO$86</definedName>
    <definedName name="CBCR_96a214bcefaa4937a54b901e9bb3334d" localSheetId="4" hidden="1">Model!$MW$74</definedName>
    <definedName name="CBCR_96a3fab187cf46c985d3a4d89d379d23" localSheetId="4" hidden="1">Model!$O$4</definedName>
    <definedName name="CBCR_96b0c32c5c2947809fdefaf1ddcc0b2a" localSheetId="4" hidden="1">Model!$O$4</definedName>
    <definedName name="CBCR_96c9593886f84c25864560fb6c845fed" localSheetId="4" hidden="1">Model!$DR$34</definedName>
    <definedName name="CBCR_96da617a80804d6996dd5947fc03e6e7" localSheetId="4" hidden="1">Model!$O$4</definedName>
    <definedName name="CBCR_96dc8ee5786846efba8e5e0988d943ce" localSheetId="4" hidden="1">Model!$DK$49</definedName>
    <definedName name="CBCR_96dd07673eb5468689094325bb3a8017" localSheetId="4" hidden="1">Model!$LH$157</definedName>
    <definedName name="CBCR_96eafe9d72604291a64ea72a4e8798b7" localSheetId="4" hidden="1">Model!$O$4</definedName>
    <definedName name="CBCR_970249a0f77241599c2985969665742b" localSheetId="4" hidden="1">Model!$O$4</definedName>
    <definedName name="CBCR_970283a33cec429fa5a54212a383a7fe" localSheetId="4" hidden="1">Model!$O$4</definedName>
    <definedName name="CBCR_972cf14c2453423dbef93ac6c5136be1" localSheetId="4" hidden="1">Model!$MW$88</definedName>
    <definedName name="CBCR_974121a2628f424d9ee1885032c81ade" localSheetId="4" hidden="1">Model!$O$4</definedName>
    <definedName name="CBCR_9750ff80c25044a8abf619e6a75f5377" localSheetId="4" hidden="1">Model!$O$4</definedName>
    <definedName name="CBCR_97574d7a1cad4425a26cd027185dc32a" localSheetId="4" hidden="1">Model!$AN$40</definedName>
    <definedName name="CBCR_976751eb389b41829f007622f4bf4408" localSheetId="4" hidden="1">Model!$IK$94</definedName>
    <definedName name="CBCR_976936f4c25f4e5ea2659dea0a391bb5" localSheetId="4" hidden="1">Model!$O$4</definedName>
    <definedName name="CBCR_979d63079de048edaaf152d09089c8ba" localSheetId="4" hidden="1">Model!$GV$16</definedName>
    <definedName name="CBCR_97b2fd5b943c453fa2eaaab1679f517d" localSheetId="4" hidden="1">Model!$O$4</definedName>
    <definedName name="CBCR_97e00385e3bd4200b31a0d7c40f97838" localSheetId="4" hidden="1">Model!$O$4</definedName>
    <definedName name="CBCR_97e1b3d46504418e980a236ed08fd7b2" localSheetId="4" hidden="1">Model!$FG$47</definedName>
    <definedName name="CBCR_97e79bdf00ae4385bd2de58ed770c2b3" localSheetId="4" hidden="1">Model!$O$4</definedName>
    <definedName name="CBCR_97fb265aa0694d479bf917e35454cbe7" localSheetId="4" hidden="1">Model!$O$4</definedName>
    <definedName name="CBCR_9803401bd5ea41e7bfc23bfad0b0a9fe" localSheetId="4" hidden="1">Model!$JZ$16</definedName>
    <definedName name="CBCR_9805738d64454a42b3eb6639139aa84c" localSheetId="4" hidden="1">Model!$AG$98</definedName>
    <definedName name="CBCR_980dd3fa46b44642b00edc2b191ca8a5" localSheetId="4" hidden="1">Model!$O$4</definedName>
    <definedName name="CBCR_983f698e14464b3dabb6dde924ea15f4" localSheetId="4" hidden="1">Model!$GV$11</definedName>
    <definedName name="CBCR_98466c31aa9c4948b6ecee417a65c305" localSheetId="4" hidden="1">Model!$O$4</definedName>
    <definedName name="CBCR_98548b17ed4e4340867b76a3bb2f4762" localSheetId="4" hidden="1">Model!$DK$31</definedName>
    <definedName name="CBCR_98553fdf8eb241078912aa34e0633dac" localSheetId="4" hidden="1">Model!$IK$96</definedName>
    <definedName name="CBCR_986bfe2624fd46bca770ed83c74b757e" localSheetId="4" hidden="1">Model!$CC$111</definedName>
    <definedName name="CBCR_987fbb22a4434c0fa1100d0e169cdccf" localSheetId="4" hidden="1">Model!$BV$84</definedName>
    <definedName name="CBCR_98ad79c649044e3eae9a279ee7254d18" localSheetId="4" hidden="1">Model!$ID$86</definedName>
    <definedName name="CBCR_98c30d045df64128b6173270efcace39" localSheetId="4" hidden="1">Model!$IK$153</definedName>
    <definedName name="CBCR_98d1ecef63724a10ae3ea5c3477a1a84" localSheetId="4" hidden="1">Model!$EZ$4</definedName>
    <definedName name="CBCR_98d5f30a945e4b5e8f4b9f7673e7ca7f" localSheetId="4" hidden="1">Model!$LO$142</definedName>
    <definedName name="CBCR_98dad0b2b8be486aba37374e1da22e25" localSheetId="4" hidden="1">Model!$LH$101</definedName>
    <definedName name="CBCR_98fb2811b76b4419b5332a73a41666e2" localSheetId="4" hidden="1">Model!$GO$103</definedName>
    <definedName name="CBCR_99009b957d34466b92b87e441a395532" localSheetId="4" hidden="1">Model!$AN$74</definedName>
    <definedName name="CBCR_990a1c60cdab499eb66b2e31ae718152" localSheetId="4" hidden="1">Model!$O$4</definedName>
    <definedName name="CBCR_9942e385da98431580f8ab4e154993ae" localSheetId="4" hidden="1">Model!$O$4</definedName>
    <definedName name="CBCR_9946d81d005a452db01d6342d93fde0f" localSheetId="4" hidden="1">Model!$O$4</definedName>
    <definedName name="CBCR_994b170351164b109256cdc6ea184c8f" localSheetId="4" hidden="1">Model!$IK$67</definedName>
    <definedName name="CBCR_994c17f89a724ed3bb63f7cc1da70a10" localSheetId="4" hidden="1">Model!$O$4</definedName>
    <definedName name="CBCR_9956522e4c204e5a9d0c876fe7709866" localSheetId="4" hidden="1">Model!$MW$149</definedName>
    <definedName name="CBCR_99570e647e204caabae4890b4d217b98" localSheetId="4" hidden="1">Model!$O$4</definedName>
    <definedName name="CBCR_9967db38ef4a49da9a2e270cf4046c81" localSheetId="4" hidden="1">Model!$O$4</definedName>
    <definedName name="CBCR_996f80a8a4b6426fad3b9ac13f0edd16" localSheetId="4" hidden="1">Model!$AN$127</definedName>
    <definedName name="CBCR_99807e47d9f94aa087086e9989c6bca1" localSheetId="4" hidden="1">Model!$O$4</definedName>
    <definedName name="CBCR_998ba5e523eb4602b7be6ac6a44de942" localSheetId="4" hidden="1">Model!$AG$41</definedName>
    <definedName name="CBCR_9995b35ebce345e2ab4cd0aba38d9bda" localSheetId="4" hidden="1">Model!$O$4</definedName>
    <definedName name="CBCR_99a30b5ec14944499960294b45bf4692" localSheetId="4" hidden="1">Model!$O$4</definedName>
    <definedName name="CBCR_99b13f7dfca24728b26a24d0dbb72048" localSheetId="4" hidden="1">Model!$JZ$138</definedName>
    <definedName name="CBCR_99d0a892887f4db58dd76fc950197ba2" localSheetId="4" hidden="1">Model!$JZ$80</definedName>
    <definedName name="CBCR_99dfe94625b045a794fde2ffe0c3c51f" localSheetId="4" hidden="1">Model!$O$4</definedName>
    <definedName name="CBCR_99f274343331423b849a98105e51148a" localSheetId="4" hidden="1">Model!$GV$6</definedName>
    <definedName name="CBCR_99f6c4cb071c424dbd4f0123b9103c87" localSheetId="4" hidden="1">Model!$ID$119</definedName>
    <definedName name="CBCR_99f7d5f8c1db46a4956a125bdc82da12" localSheetId="4" hidden="1">Model!$O$4</definedName>
    <definedName name="CBCR_9a03e42353ae4b5a8ca7341443ee4e6d" localSheetId="4" hidden="1">Model!$DR$51</definedName>
    <definedName name="CBCR_9a11440bca12417fb130edc138240518" localSheetId="4" hidden="1">Model!$LH$15</definedName>
    <definedName name="CBCR_9a1e45e803c8496ca9c063b079119c11" localSheetId="4" hidden="1">Model!$GO$48</definedName>
    <definedName name="CBCR_9a3b2c39dd77445198cd9af97b9c62e5" localSheetId="4" hidden="1">Model!$DK$79</definedName>
    <definedName name="CBCR_9a4d0eb1001d462e824ba493775df03e" localSheetId="4" hidden="1">Model!$EZ$28</definedName>
    <definedName name="CBCR_9a502043e489429d8bb86b5f602f078b" localSheetId="4" hidden="1">Model!$EZ$58</definedName>
    <definedName name="CBCR_9a525811220646a7bb9176409cf72069" localSheetId="4" hidden="1">Model!$O$4</definedName>
    <definedName name="CBCR_9a55bae3122a46afbc139549730aedb0" localSheetId="4" hidden="1">Model!$O$4</definedName>
    <definedName name="CBCR_9a67dba91e184b67949711fbe50e8697" localSheetId="4" hidden="1">Model!$LH$106</definedName>
    <definedName name="CBCR_9a723f46e5084cbbae72173b1d7750db" localSheetId="4" hidden="1">Model!$JZ$20</definedName>
    <definedName name="CBCR_9a9e33ad8c1c4c79a7233d7768f93496" localSheetId="4" hidden="1">Model!$O$4</definedName>
    <definedName name="CBCR_9ad58573ccfe4c7da752138aba3be145" localSheetId="4" hidden="1">Model!$O$4</definedName>
    <definedName name="CBCR_9ad623b01634499c923b70c664ffd1c7" localSheetId="4" hidden="1">Model!$O$4</definedName>
    <definedName name="CBCR_9af2d8cd539c414bb8c126b7376b7f18" localSheetId="4" hidden="1">Model!$EZ$79</definedName>
    <definedName name="CBCR_9af9b82469334c428a071e45b6597fa8" localSheetId="4" hidden="1">Model!$AG$156</definedName>
    <definedName name="CBCR_9affb17499ad44c5a7765dc1ce5a9b5d" localSheetId="4" hidden="1">Model!$DK$58</definedName>
    <definedName name="CBCR_9b0268e02fe64adfb31d1eac8cc25423" localSheetId="4" hidden="1">Model!$O$4</definedName>
    <definedName name="CBCR_9b0d84efa4cf436386c871d65d43d5db" localSheetId="4" hidden="1">Model!$IK$8</definedName>
    <definedName name="CBCR_9b172222b839496b978504767349d683" localSheetId="4" hidden="1">Model!$DR$85</definedName>
    <definedName name="CBCR_9b29abf0ce89402096f36c6e0b9d20c0" localSheetId="4" hidden="1">Model!$O$4</definedName>
    <definedName name="CBCR_9b43bb7615784a64b030ba19dff5251f" localSheetId="4" hidden="1">Model!$DK$145</definedName>
    <definedName name="CBCR_9b4f407910c74c15b2993f0cdb0eede3" localSheetId="4" hidden="1">Model!$JZ$88</definedName>
    <definedName name="CBCR_9b52d5efd9a64d2e9a84eabbf1735a26" localSheetId="4" hidden="1">Model!$O$4</definedName>
    <definedName name="CBCR_9b87fd5799194aa4b71df81a8f8c08d1" localSheetId="4" hidden="1">Model!$MW$64</definedName>
    <definedName name="CBCR_9b9273badcdd4261b78f46289ed81b5a" localSheetId="4" hidden="1">Model!$O$4</definedName>
    <definedName name="CBCR_9bace99fb6454807af15187f2b33eadf" localSheetId="4" hidden="1">Model!$O$4</definedName>
    <definedName name="CBCR_9bb0f8cee5034f97bf12228280acb61b" localSheetId="4" hidden="1">Model!$DR$38</definedName>
    <definedName name="CBCR_9bb272913ae245309a698b3d3b9bd9a5" localSheetId="4" hidden="1">Model!$O$4</definedName>
    <definedName name="CBCR_9bf9eb0327004d6cb648f99a04f19c9a" localSheetId="4" hidden="1">Model!$O$4</definedName>
    <definedName name="CBCR_9c07b02ddd304f53acb3704761bd1790" localSheetId="4" hidden="1">Model!$GV$20</definedName>
    <definedName name="CBCR_9c1aa09f7b454db69ad14739f3a69f21" localSheetId="4" hidden="1">Model!$AN$94</definedName>
    <definedName name="CBCR_9c319c6b4af94a3a95f34d1a6ade78c7" localSheetId="4" hidden="1">Model!$JS$17</definedName>
    <definedName name="CBCR_9c6ebd1f3d414e8a8bd08fcc26dfd912" localSheetId="4" hidden="1">Model!$DR$31</definedName>
    <definedName name="CBCR_9c7f03c4b3cf4c7ca92c1507b1f50d7a" localSheetId="4" hidden="1">Model!$GO$124</definedName>
    <definedName name="CBCR_9c813b4290ab4cc4ae2764f54b3c3712" localSheetId="4" hidden="1">Model!$GO$15</definedName>
    <definedName name="CBCR_9ca4edbe5f734595bff5a2f59c5d6201" localSheetId="4" hidden="1">Model!$O$4</definedName>
    <definedName name="CBCR_9cca067090cc4ee3a7027717ac208e89" localSheetId="4" hidden="1">Model!$FG$69</definedName>
    <definedName name="CBCR_9cca811fe1dd47aab72d4663e062c7ab" localSheetId="4" hidden="1">Model!$AG$4</definedName>
    <definedName name="CBCR_9ccbd4c2842d4a3c9ab20657d89f6433" localSheetId="4" hidden="1">Model!$ND$95</definedName>
    <definedName name="CBCR_9ccc468e4bfc4455a11a875a3c63da5f" localSheetId="4" hidden="1">Model!$BV$15</definedName>
    <definedName name="CBCR_9ceb59393fad436286941fe02f649858" localSheetId="4" hidden="1">Model!$EZ$118</definedName>
    <definedName name="CBCR_9cfbec7b616442b8bc210fabd57f310f" localSheetId="4" hidden="1">Model!$AG$121</definedName>
    <definedName name="CBCR_9d3e0fd137a9429cb05cd2cc65890b62" localSheetId="4" hidden="1">Model!$LO$26</definedName>
    <definedName name="CBCR_9d3ea2c924e94d3ba1d28b36e750351b" localSheetId="4" hidden="1">Model!$EZ$137</definedName>
    <definedName name="CBCR_9d3f888d92574986a9bf0c854fe5aabe" localSheetId="4" hidden="1">Model!$GV$128</definedName>
    <definedName name="CBCR_9d44cc5aa9af47038d7f4a7fbb2cdb7a" localSheetId="4" hidden="1">Model!$AG$132</definedName>
    <definedName name="CBCR_9d5cdac8ec094f5fbeadf5a44e042c20" localSheetId="4" hidden="1">Model!$O$4</definedName>
    <definedName name="CBCR_9d67e62cb0cc4036bfb20b7e1eb2470d" localSheetId="4" hidden="1">Model!$BV$95</definedName>
    <definedName name="CBCR_9d6a5d22cad04115980cd34e71b1381f" localSheetId="4" hidden="1">Model!$AG$27</definedName>
    <definedName name="CBCR_9d6b4008e43248ad8efc3a1d5b1caaae" localSheetId="4" hidden="1">Model!$O$4</definedName>
    <definedName name="CBCR_9d8492aefb9b4cc3804e619f9fe99edf" localSheetId="4" hidden="1">Model!$O$4</definedName>
    <definedName name="CBCR_9d94cb6738e54652b04ddc6464aaa4f6" localSheetId="4" hidden="1">Model!$JS$96</definedName>
    <definedName name="CBCR_9d9e1509ba444ceea96a8dc69e03b165" localSheetId="4" hidden="1">Model!$ND$9</definedName>
    <definedName name="CBCR_9dbece83af89407885b0546a7f56e379" localSheetId="4" hidden="1">Model!$LH$103</definedName>
    <definedName name="CBCR_9dbee662729f4a30b5afc4ecd8a2ef83" localSheetId="4" hidden="1">Model!$CC$85</definedName>
    <definedName name="CBCR_9ddaffc3b9fa4064982f73f63b30c099" localSheetId="4" hidden="1">Model!$JS$4</definedName>
    <definedName name="CBCR_9de5a1795d5649baa574c58ca1b7aa38" localSheetId="4" hidden="1">Model!$O$4</definedName>
    <definedName name="CBCR_9dec5634161c47a385eae4d976bc554d" localSheetId="4" hidden="1">Model!$JS$88</definedName>
    <definedName name="CBCR_9df281d5f33442c59d9d59aee7349361" localSheetId="4" hidden="1">Model!$AN$82</definedName>
    <definedName name="CBCR_9df8933bbbb14a7fae9197cfe3744ce8" localSheetId="4" hidden="1">Model!$FG$80</definedName>
    <definedName name="CBCR_9e1191e992cf4e46ab2cca24c3501836" localSheetId="4" hidden="1">Model!$DR$11</definedName>
    <definedName name="CBCR_9e1f0fbd082849f6b4033f92a721ee5d" localSheetId="4" hidden="1">Model!$O$4</definedName>
    <definedName name="CBCR_9e373752f9f5462b8979f230afd51a92" localSheetId="4" hidden="1">Model!$LO$99</definedName>
    <definedName name="CBCR_9e41caf6f78c422892960bc5d70adb5a" localSheetId="4" hidden="1">Model!$FG$68</definedName>
    <definedName name="CBCR_9e56689e07ae4517997e6dd6e6b32022" localSheetId="4" hidden="1">Model!$DR$142</definedName>
    <definedName name="CBCR_9e76d61d14304424b4034c3eee167856" localSheetId="4" hidden="1">Model!$O$4</definedName>
    <definedName name="CBCR_9e836aa986194a72af08f81a80f32822" localSheetId="4" hidden="1">Model!$DK$54</definedName>
    <definedName name="CBCR_9e965f3f479c478482f7903c8ada0281" localSheetId="4" hidden="1">Model!$DK$26</definedName>
    <definedName name="CBCR_9ea6c0abe70e478698419f35fbc261be" localSheetId="4" hidden="1">Model!$IK$112</definedName>
    <definedName name="CBCR_9eb6a05dabbb4f9c80508b1c02491e22" localSheetId="4" hidden="1">Model!$JZ$13</definedName>
    <definedName name="CBCR_9eba0e61ae6645b6b7f2ed5991eca4d3" localSheetId="4" hidden="1">Model!$JZ$15</definedName>
    <definedName name="CBCR_9ebeda2080724e60a25e8cdd6b81166c" localSheetId="4" hidden="1">Model!$LH$51</definedName>
    <definedName name="CBCR_9ece96f13f854aba96a18b0fac7e3cae" localSheetId="4" hidden="1">Model!$AG$141</definedName>
    <definedName name="CBCR_9f1d74405fa4451fb1e8a9091e7177cb" localSheetId="4" hidden="1">Model!$O$4</definedName>
    <definedName name="CBCR_9f20f78006d54d5b8e3dfddcf3d24064" localSheetId="4" hidden="1">Model!$ND$10</definedName>
    <definedName name="CBCR_9f3111628e4344489bcec83db9fc5192" localSheetId="4" hidden="1">Model!$CC$100</definedName>
    <definedName name="CBCR_9f4e8d225ad2423e8135350a18f9c205" localSheetId="4" hidden="1">Model!$GO$26</definedName>
    <definedName name="CBCR_9f53fb5638a742ea8f3c6f2f25065e83" localSheetId="4" hidden="1">Model!$CC$119</definedName>
    <definedName name="CBCR_9f8e68bfbe804fccb0e983ee7edc5395" localSheetId="4" hidden="1">Model!$JZ$91</definedName>
    <definedName name="CBCR_9f9a76003fe141818b9baba6078998d3" localSheetId="4" hidden="1">Model!$O$4</definedName>
    <definedName name="CBCR_9fa68484e85447dfba01be5ed33235ac" localSheetId="4" hidden="1">Model!$ND$31</definedName>
    <definedName name="CBCR_9fdac2720d5b43c184ad86816ef61b78" localSheetId="4" hidden="1">Model!$ID$4</definedName>
    <definedName name="CBCR_9fe91bdf74374ef2aaec4caa2c9c2883" localSheetId="4" hidden="1">Model!$CC$103</definedName>
    <definedName name="CBCR_9fedc60a68854d8bba326ff2b2283b46" localSheetId="4" hidden="1">Model!$LO$133</definedName>
    <definedName name="CBCR_a0097b6334624737b81d93c52b44ceab" localSheetId="4" hidden="1">Model!$AG$61</definedName>
    <definedName name="CBCR_a015ff1a0e934cac8de9a20dc892964b" localSheetId="4" hidden="1">Model!$O$4</definedName>
    <definedName name="CBCR_a02afe068a6c4cc2b671eccb3fc3bbae" localSheetId="4" hidden="1">Model!$GO$111</definedName>
    <definedName name="CBCR_a049796015b04c73aa29a9b230651cd4" localSheetId="4" hidden="1">Model!$O$4</definedName>
    <definedName name="CBCR_a05ddd33e0e14ef4b6a1141fe6e7bb60" localSheetId="4" hidden="1">Model!$DK$119</definedName>
    <definedName name="CBCR_a064574916d44f0a98018e3250071285" localSheetId="4" hidden="1">Model!$EZ$99</definedName>
    <definedName name="CBCR_a07df219b1c348cc81c78a4ec63988dc" localSheetId="4" hidden="1">Model!$EZ$132</definedName>
    <definedName name="CBCR_a080b9890a964fae883b72389d3c294f" localSheetId="4" hidden="1">Model!$JZ$17</definedName>
    <definedName name="CBCR_a08754e05329458cb6f08f3d657cbc3e" localSheetId="4" hidden="1">Model!$O$4</definedName>
    <definedName name="CBCR_a09bcaae46a544b7a76d70697204450e" localSheetId="4" hidden="1">Model!$DR$54</definedName>
    <definedName name="CBCR_a0b7256046db47f8ae7acd109d778d09" localSheetId="4" hidden="1">Model!$O$4</definedName>
    <definedName name="CBCR_a0b9e9d7bd4040faa38266079e1bc84a" localSheetId="4" hidden="1">Model!$JZ$96</definedName>
    <definedName name="CBCR_a0c99a2399a844048c71149ea9a35086" localSheetId="4" hidden="1">Model!$JS$72</definedName>
    <definedName name="CBCR_a0cd4ee8045445dcb34fd0d241fdea19" localSheetId="4" hidden="1">Model!$BV$114</definedName>
    <definedName name="CBCR_a0d4b9dc5aa84fbdba5d6fab73cef367" localSheetId="4" hidden="1">Model!$GO$67</definedName>
    <definedName name="CBCR_a0d7bde92b7f4baeb0204bd92eaf22e2" localSheetId="4" hidden="1">Model!$O$4</definedName>
    <definedName name="CBCR_a0e32ea580c545028cd66225b8c3eafd" localSheetId="4" hidden="1">Model!$JZ$35</definedName>
    <definedName name="CBCR_a0f8e83b0b4046518fa73c12986a3685" localSheetId="4" hidden="1">Model!$GV$95</definedName>
    <definedName name="CBCR_a10665b7b2724cfd8a65e5a1e056794d" localSheetId="4" hidden="1">Model!$JZ$71</definedName>
    <definedName name="CBCR_a1149e4d5d104afba9c4e477fb02df96" localSheetId="4" hidden="1">Model!$O$4</definedName>
    <definedName name="CBCR_a116ae21426f4800b47ae6be5e4df86d" localSheetId="4" hidden="1">Model!$ID$157</definedName>
    <definedName name="CBCR_a12fd137886d45a58442eea1f21af199" localSheetId="4" hidden="1">Model!$AG$59</definedName>
    <definedName name="CBCR_a134849afd074be68873662b7ff787c1" localSheetId="4" hidden="1">Model!$O$4</definedName>
    <definedName name="CBCR_a139fc14f00843a383d59280ebce747a" localSheetId="4" hidden="1">Model!$O$4</definedName>
    <definedName name="CBCR_a1505f334c724f288d6f7d95942b89f0" localSheetId="4" hidden="1">Model!$GV$94</definedName>
    <definedName name="CBCR_a155b551e3b741b0bf95f76fae60dcc1" localSheetId="4" hidden="1">Model!$CC$150</definedName>
    <definedName name="CBCR_a164b11e991142aeb1233c52b4e4ff6a" localSheetId="4" hidden="1">Model!$DR$30</definedName>
    <definedName name="CBCR_a164d50c6f0d4e2081fe1c3c67f1f928" localSheetId="4" hidden="1">Model!$O$4</definedName>
    <definedName name="CBCR_a1686264951a47cdbda5204b66553612" localSheetId="4" hidden="1">Model!$O$4</definedName>
    <definedName name="CBCR_a171582b68ea4364910fb53f763c71e0" localSheetId="4" hidden="1">Model!$LH$96</definedName>
    <definedName name="CBCR_a1852566ec6a4b36829da3d92d620551" localSheetId="4" hidden="1">Model!$O$4</definedName>
    <definedName name="CBCR_a1968c2109e44e4696b8356acbad63d8" localSheetId="4" hidden="1">Model!$O$4</definedName>
    <definedName name="CBCR_a19e6daee0cc46ee85c8432e1e77d95b" localSheetId="4" hidden="1">Model!$O$4</definedName>
    <definedName name="CBCR_a1beca01267e423aa727950977d1000d" localSheetId="4" hidden="1">Model!$O$4</definedName>
    <definedName name="CBCR_a1c8a1c1827c42bd89a3473076a1ac80" localSheetId="4" hidden="1">Model!$JS$24</definedName>
    <definedName name="CBCR_a1de91236b5c408ea1184894e8601392" localSheetId="4" hidden="1">Model!$CC$45</definedName>
    <definedName name="CBCR_a2057f821d1641239535ebeb656c8ee0" localSheetId="4" hidden="1">Model!$ID$139</definedName>
    <definedName name="CBCR_a2075c65d6ef406a8d4744cd4b99a760" localSheetId="4" hidden="1">Model!$GV$31</definedName>
    <definedName name="CBCR_a2106a92b387453895287005f9e5fdc7" localSheetId="4" hidden="1">Model!$IK$109</definedName>
    <definedName name="CBCR_a23328ef4fc44e6cb61beea18b11af2d" localSheetId="4" hidden="1">Model!$GV$93</definedName>
    <definedName name="CBCR_a2469db10bbd481bbf6f4c3ebb018d45" localSheetId="4" hidden="1">Model!$BV$94</definedName>
    <definedName name="CBCR_a246a6a3b5f243c089a0edfe854f7bde" localSheetId="4" hidden="1">Model!$O$4</definedName>
    <definedName name="CBCR_a260b19411224eabbaa77d7c9fe86311" localSheetId="4" hidden="1">Model!$IK$38</definedName>
    <definedName name="CBCR_a26213e50172421e803fdb3ec0b9668c" localSheetId="4" hidden="1">Model!$IK$148</definedName>
    <definedName name="CBCR_a2627659722b478fafb0fbf0c837d4ef" localSheetId="4" hidden="1">Model!$AG$111</definedName>
    <definedName name="CBCR_a269e7a9e666460eaab2456e4a39b70c" localSheetId="4" hidden="1">Model!$ND$34</definedName>
    <definedName name="CBCR_a2893048ffca495fbf0bb69978528249" localSheetId="4" hidden="1">Model!$JS$135</definedName>
    <definedName name="CBCR_a2932d2821f6477f80718ad5e61d39e9" localSheetId="4" hidden="1">Model!$AG$138</definedName>
    <definedName name="CBCR_a2ae85b7ac174ba696ae23c9ecdfde48" localSheetId="4" hidden="1">Model!$ND$38</definedName>
    <definedName name="CBCR_a2bca6bc53d243c6ba6c9dea85f5aef4" localSheetId="4" hidden="1">Model!$O$4</definedName>
    <definedName name="CBCR_a2c71cdf2eb0421588e67acfee905fde" localSheetId="4" hidden="1">Model!$O$4</definedName>
    <definedName name="CBCR_a2c9709975734696a54ab33c6f5f695e" localSheetId="4" hidden="1">Model!$O$4</definedName>
    <definedName name="CBCR_a2deb05c0df74b2690524072cbebff4e" localSheetId="4" hidden="1">Model!$O$4</definedName>
    <definedName name="CBCR_a2ea4eab01f749ed87370f8389e43613" localSheetId="4" hidden="1">Model!$BV$49</definedName>
    <definedName name="CBCR_a2ecad8d495c4445afcc3f5e611aa4a6" localSheetId="4" hidden="1">Model!$ID$95</definedName>
    <definedName name="CBCR_a2ff98e9be994fbba4f6df19c0be2e67" localSheetId="4" hidden="1">Model!$MW$5</definedName>
    <definedName name="CBCR_a328d3ccb653439eb609b3a30c964e92" localSheetId="4" hidden="1">Model!$LO$136</definedName>
    <definedName name="CBCR_a32d3c96670e42cd81088b9382a7dd56" localSheetId="4" hidden="1">Model!$IK$20</definedName>
    <definedName name="CBCR_a3587f97b68342a9b0460f59536fe67d" localSheetId="4" hidden="1">Model!$DK$47</definedName>
    <definedName name="CBCR_a35d59d9a5e545588aa365831df026af" localSheetId="4" hidden="1">Model!$BV$115</definedName>
    <definedName name="CBCR_a36ad2f77cb64ed68c06a3600f62eace" localSheetId="4" hidden="1">Model!$LO$46</definedName>
    <definedName name="CBCR_a36bd150b0ce47feb401bbeb1661dc0c" localSheetId="4" hidden="1">Model!$GO$81</definedName>
    <definedName name="CBCR_a3776c6c16bc48a6864dabd6352caf1c" localSheetId="4" hidden="1">Model!$O$4</definedName>
    <definedName name="CBCR_a38e0de77a9941e9b99274b71b35b2c9" localSheetId="4" hidden="1">Model!$GV$144</definedName>
    <definedName name="CBCR_a397ffe876c543b7bd1ac9844867d768" localSheetId="4" hidden="1">Model!$FG$133</definedName>
    <definedName name="CBCR_a3a5a204c9c54e95ba3eb94ddacc8863" localSheetId="4" hidden="1">Model!$DK$127</definedName>
    <definedName name="CBCR_a3a9ef635c064e3692109e12e296947d" localSheetId="4" hidden="1">Model!$AN$65</definedName>
    <definedName name="CBCR_a3abad0cd20a436480af508f7d4e8e5a" localSheetId="4" hidden="1">Model!$DK$53</definedName>
    <definedName name="CBCR_a3c51c3e6ea345b28ae00b4cd7a0ceea" localSheetId="4" hidden="1">Model!$AN$92</definedName>
    <definedName name="CBCR_a3c5568fa6274d22a96d32fce00f9faa" localSheetId="4" hidden="1">Model!$O$4</definedName>
    <definedName name="CBCR_a3cc6526e1b6431985ec466027acf871" localSheetId="4" hidden="1">Model!$CC$46</definedName>
    <definedName name="CBCR_a4067b3b327d4c77970a11beb6324d89" localSheetId="4" hidden="1">Model!$ID$100</definedName>
    <definedName name="CBCR_a40c11fa138e4c8ca4b0e58ab16ad7d5" localSheetId="4" hidden="1">Model!$O$4</definedName>
    <definedName name="CBCR_a40ec43b19c74c2d9a744b9117b904a9" localSheetId="4" hidden="1">Model!$GV$84</definedName>
    <definedName name="CBCR_a4185b7b0597486888faa944ccb2579c" localSheetId="4" hidden="1">Model!$O$4</definedName>
    <definedName name="CBCR_a441c54bede246eda6164f6ca4d68a82" localSheetId="4" hidden="1">Model!$O$4</definedName>
    <definedName name="CBCR_a46bf0d7726c4835b2c80958448d0f6f" localSheetId="4" hidden="1">Model!$LH$116</definedName>
    <definedName name="CBCR_a46f6b9259934d0093f083017503a6fa" localSheetId="4" hidden="1">Model!$CC$105</definedName>
    <definedName name="CBCR_a474b9cc10ec47a5b83b469492ab9852" localSheetId="4" hidden="1">Model!$O$4</definedName>
    <definedName name="CBCR_a474bd05cdc3490f826acb909557e374" localSheetId="4" hidden="1">Model!$JZ$7</definedName>
    <definedName name="CBCR_a47ad589b7c543e6beea161cdba39606" localSheetId="4" hidden="1">Model!$O$4</definedName>
    <definedName name="CBCR_a48c9d7929a84c728c5f48f846db8f70" localSheetId="4" hidden="1">Model!$O$4</definedName>
    <definedName name="CBCR_a49e94d3d43a41aabab8ee294047ab67" localSheetId="4" hidden="1">Model!$LH$7</definedName>
    <definedName name="CBCR_a4a881d05e204786883a29a010876e5c" localSheetId="4" hidden="1">Model!$O$4</definedName>
    <definedName name="CBCR_a4b8197230334fccbc8edb0cf694ac28" localSheetId="4" hidden="1">Model!$ND$43</definedName>
    <definedName name="CBCR_a4c484d920814662b8cc99534ab74247" localSheetId="4" hidden="1">Model!$LO$81</definedName>
    <definedName name="CBCR_a4c61ef5c83b4c3b8bb661d7c363c1ff" localSheetId="4" hidden="1">Model!$O$4</definedName>
    <definedName name="CBCR_a4ce2d2e4240454fb8e5ae8e57113be8" localSheetId="4" hidden="1">Model!$DK$114</definedName>
    <definedName name="CBCR_a4e0d1fb143f42448d0e257855cc6a67" localSheetId="4" hidden="1">Model!$LO$112</definedName>
    <definedName name="CBCR_a4efb134aebe4cf6a65c9f54b3ddcb48" localSheetId="4" hidden="1">Model!$O$4</definedName>
    <definedName name="CBCR_a4fada3b04d24e4b8eea05ef4af21137" localSheetId="4" hidden="1">Model!$BV$60</definedName>
    <definedName name="CBCR_a502ebfa88974cedac7e6f620c9e73d2" localSheetId="4" hidden="1">Model!$FG$37</definedName>
    <definedName name="CBCR_a5213b98591e45e0ad87349ef07a3a4c" localSheetId="4" hidden="1">Model!$DK$83</definedName>
    <definedName name="CBCR_a5273870c51c486b8783dfed4ac5435d" localSheetId="4" hidden="1">Model!$O$4</definedName>
    <definedName name="CBCR_a5377adec43a449faaa6fb3572280c6f" localSheetId="4" hidden="1">Model!$AG$55</definedName>
    <definedName name="CBCR_a55349fb92054b068956d6d9445dc380" localSheetId="4" hidden="1">Model!$JZ$100</definedName>
    <definedName name="CBCR_a55a819ad27647628f4b37857ee12187" localSheetId="4" hidden="1">Model!$FG$142</definedName>
    <definedName name="CBCR_a560f7b48e7548e18634e298328c2c9f" localSheetId="4" hidden="1">Model!$BV$106</definedName>
    <definedName name="CBCR_a59f7482c6814cbd98b5e98b4d36d08b" localSheetId="4" hidden="1">Model!$O$4</definedName>
    <definedName name="CBCR_a5a9d27ad3b8405eb3febaa6931d9261" localSheetId="4" hidden="1">Model!$IK$72</definedName>
    <definedName name="CBCR_a5b9112fe88d483eb44066dea9e2bd4c" localSheetId="4" hidden="1">Model!$O$4</definedName>
    <definedName name="CBCR_a5d04da2a49244d78f92fcb730f271f6" localSheetId="4" hidden="1">Model!$LO$63</definedName>
    <definedName name="CBCR_a5e6e75c05c340f8a03ef09f93bd565b" localSheetId="4" hidden="1">Model!$FG$81</definedName>
    <definedName name="CBCR_a629ba50325d4a68b1982dd61c23fd2f" localSheetId="4" hidden="1">Model!$AG$109</definedName>
    <definedName name="CBCR_a62ec172f0c142bc83c976af8c053ceb" localSheetId="4" hidden="1">Model!$DR$24</definedName>
    <definedName name="CBCR_a645bcb873704af1b5da9347c56e68d8" localSheetId="4" hidden="1">Model!$O$4</definedName>
    <definedName name="CBCR_a646aae05a8947eaa977b120dbde81fd" localSheetId="4" hidden="1">Model!$O$4</definedName>
    <definedName name="CBCR_a6570f3ed9b34006bed4e447c8d3bf95" localSheetId="4" hidden="1">Model!$O$4</definedName>
    <definedName name="CBCR_a66cf07e1b5244d7a7096be88e88d7c4" localSheetId="4" hidden="1">Model!$O$4</definedName>
    <definedName name="CBCR_a6776ac3daf84edcac86260c25e49cbf" localSheetId="4" hidden="1">Model!$ND$159</definedName>
    <definedName name="CBCR_a67cad7ce47346ea8d4d4cde243b4319" localSheetId="4" hidden="1">Model!$DK$92</definedName>
    <definedName name="CBCR_a681d18c96914ca189094cc069ac607a" localSheetId="4" hidden="1">Model!$CC$122</definedName>
    <definedName name="CBCR_a68e77b283764cbfbac90eaa1d14cc32" localSheetId="4" hidden="1">Model!$CC$158</definedName>
    <definedName name="CBCR_a6c9508006734c7fa1536bafce5b3dba" localSheetId="4" hidden="1">Model!$ID$153</definedName>
    <definedName name="CBCR_a6d8614eaba649de847074ca2f2c0bd3" localSheetId="4" hidden="1">Model!$O$4</definedName>
    <definedName name="CBCR_a6f1c85da45642f5a1f8f047a07bd689" localSheetId="4" hidden="1">Model!$O$4</definedName>
    <definedName name="CBCR_a6fc9308504a4bc1895be26adad66935" localSheetId="4" hidden="1">Model!$ID$67</definedName>
    <definedName name="CBCR_a71d8fbda0cf41518f9d754c0579ea20" localSheetId="4" hidden="1">Model!$O$4</definedName>
    <definedName name="CBCR_a7305ae55fff4a9eb63c185b0206e06b" localSheetId="4" hidden="1">Model!$ND$33</definedName>
    <definedName name="CBCR_a741b6d3ee724104901a598236a30675" localSheetId="4" hidden="1">Model!$ND$107</definedName>
    <definedName name="CBCR_a74c0acf9ebd45e2862a3a4dae01407a" localSheetId="4" hidden="1">Model!$ID$57</definedName>
    <definedName name="CBCR_a74fc9eeaeb243ff91807f23b1d902c3" localSheetId="4" hidden="1">Model!$ID$136</definedName>
    <definedName name="CBCR_a7538bd9dcc546beb803cff6f61f8aa4" localSheetId="4" hidden="1">Model!$IK$31</definedName>
    <definedName name="CBCR_a75b338f45174e6390e0aa1ac5661929" localSheetId="4" hidden="1">Model!$ND$48</definedName>
    <definedName name="CBCR_a75b63a01add41c2b65e72be75811288" localSheetId="4" hidden="1">Model!$O$4</definedName>
    <definedName name="CBCR_a75f4e00285f4784bc3c5c95ea0b74d1" localSheetId="4" hidden="1">Model!$O$4</definedName>
    <definedName name="CBCR_a760f44e23ea4436b67e120fa1c774fd" localSheetId="4" hidden="1">Model!$BV$105</definedName>
    <definedName name="CBCR_a765f42dbd4f4e05a0f865d1d1686f32" localSheetId="4" hidden="1">Model!$O$4</definedName>
    <definedName name="CBCR_a76960a7dcfd4773999894cd678242bc" localSheetId="4" hidden="1">Model!$ID$114</definedName>
    <definedName name="CBCR_a7768b6148dc4ca7a82dcb7726a2c5b4" localSheetId="4" hidden="1">Model!$JS$94</definedName>
    <definedName name="CBCR_a78135210ffa4f06af23db4a37eb1a38" localSheetId="4" hidden="1">Model!$O$4</definedName>
    <definedName name="CBCR_a78f9f34ff8e4a2cafeade7ee3cd0e8e" localSheetId="4" hidden="1">Model!$ID$88</definedName>
    <definedName name="CBCR_a794603d39294b79a2067e450a0466f1" localSheetId="4" hidden="1">Model!$O$4</definedName>
    <definedName name="CBCR_a79c873d3da947d2b545fe799359a2a1" localSheetId="4" hidden="1">Model!$LH$92</definedName>
    <definedName name="CBCR_a7aad44410654ca99a444fec0ea92c36" localSheetId="4" hidden="1">Model!$ND$39</definedName>
    <definedName name="CBCR_a7ceed4481984bc294632a0b88b5ff20" localSheetId="4" hidden="1">Model!$IK$128</definedName>
    <definedName name="CBCR_a7cf3d5d76c14d7c9fa10c730603cb8c" localSheetId="4" hidden="1">Model!$O$4</definedName>
    <definedName name="CBCR_a7ec6087c180461d9b297814e4f56977" localSheetId="4" hidden="1">Model!$DR$121</definedName>
    <definedName name="CBCR_a7f8cf48e94e4331a27e0495b58aa8d3" localSheetId="4" hidden="1">Model!$AG$64</definedName>
    <definedName name="CBCR_a7fae1a310354ea1bdf753321087d9c9" localSheetId="4" hidden="1">Model!$DR$112</definedName>
    <definedName name="CBCR_a80a84e3461e4cc28a76db727aeee3e5" localSheetId="4" hidden="1">Model!$O$4</definedName>
    <definedName name="CBCR_a83d4d79099f4a61b6b90d8cce99531c" localSheetId="4" hidden="1">Model!$AG$106</definedName>
    <definedName name="CBCR_a8420c5293844aa4ae93866657edcb65" localSheetId="4" hidden="1">Model!$MW$118</definedName>
    <definedName name="CBCR_a85130b9077644da9ffac4a9d254b6c7" localSheetId="4" hidden="1">Model!$DK$46</definedName>
    <definedName name="CBCR_a85250de527045ce931b9df30b3575e9" localSheetId="4" hidden="1">Model!$ID$142</definedName>
    <definedName name="CBCR_a8641dcfe779415a8e81504b624668d0" localSheetId="4" hidden="1">Model!$DK$97</definedName>
    <definedName name="CBCR_a8668c50711b4ca18a562582569e09f5" localSheetId="4" hidden="1">Model!$O$4</definedName>
    <definedName name="CBCR_a88d56657377420b9c709dc54d79a13a" localSheetId="4" hidden="1">Model!$FG$33</definedName>
    <definedName name="CBCR_a88e4fd61a7c40fe909f904f8214fed8" localSheetId="4" hidden="1">Model!$O$4</definedName>
    <definedName name="CBCR_a8985ebb9fe349c999d6b7476d17c3f5" localSheetId="4" hidden="1">Model!$GV$118</definedName>
    <definedName name="CBCR_a89b60efa064467e9872ecebfdeaa526" localSheetId="4" hidden="1">Model!$O$4</definedName>
    <definedName name="CBCR_a89f8d03458149ab95fbd0c3d61ebba2" localSheetId="4" hidden="1">Model!$ND$25</definedName>
    <definedName name="CBCR_a8b1d0d32e634eba8ae895d9b0961683" localSheetId="4" hidden="1">Model!$CC$27</definedName>
    <definedName name="CBCR_a8bbacf0ed5e456e8d822c8190710970" localSheetId="4" hidden="1">Model!$O$4</definedName>
    <definedName name="CBCR_a9097eca8bf449c28cc74d166c3588f9" localSheetId="4" hidden="1">Model!$JS$93</definedName>
    <definedName name="CBCR_a922f9fe06194260b215c63c4926a1f6" localSheetId="4" hidden="1">Model!$IK$158</definedName>
    <definedName name="CBCR_a93b116958094b2686f068f082af15da" localSheetId="4" hidden="1">Model!$O$4</definedName>
    <definedName name="CBCR_a962aa93ff684225b97dbd6ca486d144" localSheetId="4" hidden="1">Model!$BV$44</definedName>
    <definedName name="CBCR_a968d69852db462ba81dc2b3ca33fcd3" localSheetId="4" hidden="1">Model!$O$4</definedName>
    <definedName name="CBCR_a976971087e04393b279ce88900ce78b" localSheetId="4" hidden="1">Model!$GV$24</definedName>
    <definedName name="CBCR_a9941a927eb1447d83f1b17046c8fb01" localSheetId="4" hidden="1">Model!$MW$115</definedName>
    <definedName name="CBCR_a994478babc448d6bff3b49eea11c522" localSheetId="4" hidden="1">Model!$O$4</definedName>
    <definedName name="CBCR_a99938726bc642b4a6152f9e81f7d291" localSheetId="4" hidden="1">Model!$AN$79</definedName>
    <definedName name="CBCR_a99bfe06ead84b4885f5d1b3c19ebe54" localSheetId="4" hidden="1">Model!$AN$89</definedName>
    <definedName name="CBCR_a9b70f3585f840a68d18bcada35a0338" localSheetId="4" hidden="1">Model!$O$4</definedName>
    <definedName name="CBCR_a9bbc828c7cb4c5b9657683a7d7eef4c" localSheetId="4" hidden="1">Model!$BV$75</definedName>
    <definedName name="CBCR_a9bd463ca1e94021985046b56ee0d42d" localSheetId="4" hidden="1">Model!$IK$78</definedName>
    <definedName name="CBCR_a9c9f7cb7deb4731bee715212ed7348a" localSheetId="4" hidden="1">Model!$DR$10</definedName>
    <definedName name="CBCR_a9dd2a6eccea4a4491b837983cd65620" localSheetId="4" hidden="1">Model!$ND$113</definedName>
    <definedName name="CBCR_aa0bf65208a441089c32d1c0764e9a91" localSheetId="4" hidden="1">Model!$MW$148</definedName>
    <definedName name="CBCR_aa14d373de6e40c6906a704bb8f8bd47" localSheetId="4" hidden="1">Model!$O$4</definedName>
    <definedName name="CBCR_aa4c835810154af09fb53bc578b9d1a0" localSheetId="4" hidden="1">Model!$O$4</definedName>
    <definedName name="CBCR_aa5ffbc7ad0b4f09af2acccdd39bb716" localSheetId="4" hidden="1">Model!$DR$6</definedName>
    <definedName name="CBCR_aa62a31fadce42a1bcff2b355f51408e" localSheetId="4" hidden="1">Model!$LO$134</definedName>
    <definedName name="CBCR_aa678c21afe444b7942ddee650f26d39" localSheetId="4" hidden="1">Model!$JS$69</definedName>
    <definedName name="CBCR_aa7249fb458b46e5ab2ca5b35bcd7b33" localSheetId="4" hidden="1">Model!$LO$138</definedName>
    <definedName name="CBCR_aa803685b2f44b7d849aa546be969469" localSheetId="4" hidden="1">Model!$AN$42</definedName>
    <definedName name="CBCR_aa82b90c30664bb59ad7d9eea3b6cbe8" localSheetId="4" hidden="1">Model!$O$4</definedName>
    <definedName name="CBCR_aa8b0f74cb554ed3bf4523bac7b685e7" localSheetId="4" hidden="1">Model!$O$4</definedName>
    <definedName name="CBCR_aaa094c13c6440d0a387173fbc2d3352" localSheetId="4" hidden="1">Model!$FG$63</definedName>
    <definedName name="CBCR_aab76f299b804281b3a65e901d5f907b" localSheetId="4" hidden="1">Model!$AG$134</definedName>
    <definedName name="CBCR_aaca9f3baec74c0f90a8f809b59766e6" localSheetId="4" hidden="1">Model!$JS$54</definedName>
    <definedName name="CBCR_aadb40b3040241958f484befe1cc6ba1" localSheetId="4" hidden="1">Model!$GV$154</definedName>
    <definedName name="CBCR_aaef501042474de2b9ab40414144ce72" localSheetId="4" hidden="1">Model!$BV$117</definedName>
    <definedName name="CBCR_ab0960e3da0c4419b52ed66bee9f98ad" localSheetId="4" hidden="1">Model!$O$4</definedName>
    <definedName name="CBCR_ab14510c638141b2b7685b322766da4c" localSheetId="4" hidden="1">Model!$EZ$25</definedName>
    <definedName name="CBCR_ab1455c559314062b7ab1374ece9fcab" localSheetId="4" hidden="1">Model!$O$4</definedName>
    <definedName name="CBCR_ab1aa51cbfca46c59c470df483eec85d" localSheetId="4" hidden="1">Model!$O$4</definedName>
    <definedName name="CBCR_ab1d03d9491842afa521d3dada979dcd" localSheetId="4" hidden="1">Model!$CC$23</definedName>
    <definedName name="CBCR_ab2b14edde4c4a65874a50fdacac5462" localSheetId="4" hidden="1">Model!$IK$157</definedName>
    <definedName name="CBCR_ab370b7e2585471987ccbbfede05db8f" localSheetId="4" hidden="1">Model!$O$4</definedName>
    <definedName name="CBCR_ab45f7521f2b4043bff025c03df5dab9" localSheetId="4" hidden="1">Model!$FG$26</definedName>
    <definedName name="CBCR_ab95a8b7fe7f43c687b8cdf6e4d28a49" localSheetId="4" hidden="1">Model!$O$4</definedName>
    <definedName name="CBCR_abb65a2edd314a149c1a579c6e9dfe69" localSheetId="4" hidden="1">Model!$ND$118</definedName>
    <definedName name="CBCR_abb9f4c955a14e9085511de4e2f697e2" localSheetId="4" hidden="1">Model!$O$4</definedName>
    <definedName name="CBCR_abc05b4fef574b0c986d1342682a3b67" localSheetId="4" hidden="1">Model!$LH$126</definedName>
    <definedName name="CBCR_abd1c69113e64ec8a753cb497299f54d" localSheetId="4" hidden="1">Model!$O$4</definedName>
    <definedName name="CBCR_abe65cc2d7dc4cb2a302c6f3633158e4" localSheetId="4" hidden="1">Model!$ND$41</definedName>
    <definedName name="CBCR_abf2cc8ccbdd4512b8c2f65c4ef3f1b6" localSheetId="4" hidden="1">Model!$LO$131</definedName>
    <definedName name="CBCR_abfd5409bd604fef933e07bf5b93ee01" localSheetId="4" hidden="1">Model!$DK$56</definedName>
    <definedName name="CBCR_ac1fd5a6044e474ea9f68b2d40081854" localSheetId="4" hidden="1">Model!$AG$151</definedName>
    <definedName name="CBCR_ac286d0031c549f7a62da294886a6bc9" localSheetId="4" hidden="1">Model!$BV$56</definedName>
    <definedName name="CBCR_ac2e2d3ead284bec9e385b209c59f98e" localSheetId="4" hidden="1">Model!$DR$83</definedName>
    <definedName name="CBCR_ac2e6695fb7c4f3496696aafe2f3629e" localSheetId="4" hidden="1">Model!$FG$31</definedName>
    <definedName name="CBCR_ac3fbca3053f4a85b4279a31f1fe9727" localSheetId="4" hidden="1">Model!$DR$125</definedName>
    <definedName name="CBCR_ac5b777e63db427a97b220c0d546fd8e" localSheetId="4" hidden="1">Model!$GV$9</definedName>
    <definedName name="CBCR_ac70f6966e0641229ce3aec2529ca33c" localSheetId="4" hidden="1">Model!$CC$42</definedName>
    <definedName name="CBCR_ac7b33de129042c0b5c8c6f162c16386" localSheetId="4" hidden="1">Model!$JZ$97</definedName>
    <definedName name="CBCR_ac8529c2dbc64cd681dca80c58f97473" localSheetId="4" hidden="1">Model!$O$4</definedName>
    <definedName name="CBCR_ac9995c14bd8448c954c88f4a73064b8" localSheetId="4" hidden="1">Model!$BV$151</definedName>
    <definedName name="CBCR_aca7e3b7657f4c28a359d32a7e0e14d8" localSheetId="4" hidden="1">Model!$JZ$72</definedName>
    <definedName name="CBCR_acb261289f974a92a738c9f0828d26ea" localSheetId="4" hidden="1">Model!$O$4</definedName>
    <definedName name="CBCR_acc05257f7914e178e0976c02314a52b" localSheetId="4" hidden="1">Model!$GO$38</definedName>
    <definedName name="CBCR_acdb5f0640be4c7e93323518695214b8" localSheetId="4" hidden="1">Model!$O$4</definedName>
    <definedName name="CBCR_acfd6ac65c5c4965aab2e06336bf917c" localSheetId="4" hidden="1">Model!$GV$73</definedName>
    <definedName name="CBCR_ad100b6c87ad420b86c605ae918f4812" localSheetId="4" hidden="1">Model!$EZ$24</definedName>
    <definedName name="CBCR_ad189440514a423bb900343edb16aea2" localSheetId="4" hidden="1">Model!$GO$13</definedName>
    <definedName name="CBCR_ad2d559776d34b8199e2904273ccba74" localSheetId="4" hidden="1">Model!$GV$4</definedName>
    <definedName name="CBCR_ad2e468d0b004dc7b70bda1d4a17655f" localSheetId="4" hidden="1">Model!$MW$15</definedName>
    <definedName name="CBCR_ad4a53193567437ba4877f8550608c5d" localSheetId="4" hidden="1">Model!$O$4</definedName>
    <definedName name="CBCR_ad4d227825514abfb8563901b371b506" localSheetId="4" hidden="1">Model!$CC$83</definedName>
    <definedName name="CBCR_ad5b7979256d4039beb60dd0ed25f1d0" localSheetId="4" hidden="1">Model!$FG$34</definedName>
    <definedName name="CBCR_ad62f1665d12463ea3b987aed7b33c72" localSheetId="4" hidden="1">Model!$FG$124</definedName>
    <definedName name="CBCR_ad78818e5db8492e85f550e943686c1b" localSheetId="4" hidden="1">Model!$ND$70</definedName>
    <definedName name="CBCR_ad875a7cbc1c4be3a426e3bca998843a" localSheetId="4" hidden="1">Model!$O$4</definedName>
    <definedName name="CBCR_ad963c9fd44944e18016a3b8a3ae7f02" localSheetId="4" hidden="1">Model!$IK$55</definedName>
    <definedName name="CBCR_ad96cf48809447c891749d8dd149c07d" localSheetId="4" hidden="1">Model!$DR$150</definedName>
    <definedName name="CBCR_ad9ba7f600b347018f3ac5cfbdd90c91" localSheetId="4" hidden="1">Model!$DR$14</definedName>
    <definedName name="CBCR_adc5b2d58720401f94ff6eac9b65ddc1" localSheetId="4" hidden="1">Model!$O$4</definedName>
    <definedName name="CBCR_addb5f1be6bd41ebbf4c2b9f57bad427" localSheetId="4" hidden="1">Model!$LO$74</definedName>
    <definedName name="CBCR_adf6dbecb7354f14874b220c91024076" localSheetId="4" hidden="1">Model!$AN$59</definedName>
    <definedName name="CBCR_ae0fb6d1bf40433ebd6cfbf7a5f401bd" localSheetId="4" hidden="1">Model!$LH$146</definedName>
    <definedName name="CBCR_ae1429d7f5ad40de803dec589c929ab6" localSheetId="4" hidden="1">Model!$O$4</definedName>
    <definedName name="CBCR_ae1b7ce917924f4c84f4520e1be4faeb" localSheetId="4" hidden="1">Model!$GO$33</definedName>
    <definedName name="CBCR_ae2599742a434dd6a1ef4c8282dda56e" localSheetId="4" hidden="1">Model!$GV$102</definedName>
    <definedName name="CBCR_ae3d58f7e4104b8690069dfbc206f526" localSheetId="4" hidden="1">Model!$AG$44</definedName>
    <definedName name="CBCR_ae458453324c43f2a7f14cbaa22b30c0" localSheetId="4" hidden="1">Model!$O$4</definedName>
    <definedName name="CBCR_aeaccdcde3a845c3bc39c6b9a2717cd9" localSheetId="4" hidden="1">Model!$BV$35</definedName>
    <definedName name="CBCR_aeaf78592abc492f8b0e809639cc15bb" localSheetId="4" hidden="1">Model!$O$4</definedName>
    <definedName name="CBCR_aebd7ef7832840febd710d72eca74f3b" localSheetId="4" hidden="1">Model!$CC$132</definedName>
    <definedName name="CBCR_aec03795cda54c20b8d57b33ceb22c52" localSheetId="4" hidden="1">Model!$JZ$98</definedName>
    <definedName name="CBCR_aedc97a59167430da6e9031d190afb08" localSheetId="4" hidden="1">Model!$ND$126</definedName>
    <definedName name="CBCR_aef3fd190fdd498e8c784a7dc832c759" localSheetId="4" hidden="1">Model!$O$4</definedName>
    <definedName name="CBCR_aefcb4e973b04397995681bd80de3f16" localSheetId="4" hidden="1">Model!$CC$157</definedName>
    <definedName name="CBCR_af2f2d7a7ca54721be68df313578276d" localSheetId="4" hidden="1">Model!$DR$128</definedName>
    <definedName name="CBCR_af340cdfaf854517b2a65fa1efe355ee" localSheetId="4" hidden="1">Model!$AG$104</definedName>
    <definedName name="CBCR_af37edd1b6924aaab45a97c809a2b834" localSheetId="4" hidden="1">Model!$CC$33</definedName>
    <definedName name="CBCR_af4093b1c4154d558295528d8a10db89" localSheetId="4" hidden="1">Model!$BV$73</definedName>
    <definedName name="CBCR_af538ecc371942968305411c1fb701a4" localSheetId="4" hidden="1">Model!$GO$21</definedName>
    <definedName name="CBCR_af7a237b11a84180a2d5776df8ec56eb" localSheetId="4" hidden="1">Model!$DK$109</definedName>
    <definedName name="CBCR_af82c8384d1145a0adbb2b94c4fa724a" localSheetId="4" hidden="1">Model!$O$4</definedName>
    <definedName name="CBCR_af8409ff250342f9a3509ad1e3b0aaea" localSheetId="4" hidden="1">Model!$MW$86</definedName>
    <definedName name="CBCR_af9191d6aafc405a88161e10f9ab33ef" localSheetId="4" hidden="1">Model!$AG$11</definedName>
    <definedName name="CBCR_afa7892b77d04debb1f0817394837487" localSheetId="4" hidden="1">Model!$BV$99</definedName>
    <definedName name="CBCR_afae2d9c9d3b4325952f0599b4fc0a46" localSheetId="4" hidden="1">Model!$IK$130</definedName>
    <definedName name="CBCR_afbb966faf7a4b05a3b77f72d1aa4fb2" localSheetId="4" hidden="1">Model!$MW$128</definedName>
    <definedName name="CBCR_b00bc63333104ef4b1346e292a7253b9" localSheetId="4" hidden="1">Model!$JS$92</definedName>
    <definedName name="CBCR_b00e76e2dc9448928a4bb9322f7a7b04" localSheetId="4" hidden="1">Model!$GO$128</definedName>
    <definedName name="CBCR_b00e7be3df9c46c1b0365b0c40046b3a" localSheetId="4" hidden="1">Model!$O$4</definedName>
    <definedName name="CBCR_b01b9ef45b54456ab8f950807adc360e" localSheetId="4" hidden="1">Model!$CC$86</definedName>
    <definedName name="CBCR_b02278c442604576a795ce52aa1c1d1a" localSheetId="4" hidden="1">Model!$IK$62</definedName>
    <definedName name="CBCR_b023cbed06054f19b5a5e81c72989009" localSheetId="4" hidden="1">Model!$AG$38</definedName>
    <definedName name="CBCR_b02693199f51466da34a2f3ef46a7151" localSheetId="4" hidden="1">Model!$ND$150</definedName>
    <definedName name="CBCR_b053054b77f04cfea4deff5feb8d8489" localSheetId="4" hidden="1">Model!$O$4</definedName>
    <definedName name="CBCR_b057839fbab24cec945e6c0992fe2378" localSheetId="4" hidden="1">Model!$FG$143</definedName>
    <definedName name="CBCR_b05afe4d7d9241dd912d3fab94640400" localSheetId="4" hidden="1">Model!$EZ$85</definedName>
    <definedName name="CBCR_b0656552ce2342a48042484241fc4a0d" localSheetId="4" hidden="1">Model!$O$4</definedName>
    <definedName name="CBCR_b075201a90e645189d13d5f6714dffa3" localSheetId="4" hidden="1">Model!$AG$48</definedName>
    <definedName name="CBCR_b07ea015954345e193de18b3d881ad82" localSheetId="4" hidden="1">Model!$O$4</definedName>
    <definedName name="CBCR_b0924838ee934fedaeea5f3947d583cd" localSheetId="4" hidden="1">Model!$O$4</definedName>
    <definedName name="CBCR_b0938f6f3a604a04b71ae8b76b466a6f" localSheetId="4" hidden="1">Model!$O$4</definedName>
    <definedName name="CBCR_b0b1374630714adf8764bcf46e73b19f" localSheetId="4" hidden="1">Model!$BV$42</definedName>
    <definedName name="CBCR_b0b4b4016eed4a50b3b5d11a8193caf4" localSheetId="4" hidden="1">Model!$JS$28</definedName>
    <definedName name="CBCR_b0b70b794d194c19bb7ddc5633082382" localSheetId="4" hidden="1">Model!$O$4</definedName>
    <definedName name="CBCR_b0ba5e21c7e54eb48dc9f4e41b8e26dd" localSheetId="4" hidden="1">Model!$LH$125</definedName>
    <definedName name="CBCR_b0bf921961944857bfcb8d76719fe507" localSheetId="4" hidden="1">Model!$MW$60</definedName>
    <definedName name="CBCR_b0f2183d1fbc4030a2101f422ebf872b" localSheetId="4" hidden="1">Model!$O$4</definedName>
    <definedName name="CBCR_b0fbcd5d8bb74d068f59b6c5c772f927" localSheetId="4" hidden="1">Model!$GV$49</definedName>
    <definedName name="CBCR_b1052f5b657c4b79a3a8b70ead17a136" localSheetId="4" hidden="1">Model!$ND$66</definedName>
    <definedName name="CBCR_b10d4f5ac0044623a64d971646d5ff75" localSheetId="4" hidden="1">Model!$JS$148</definedName>
    <definedName name="CBCR_b12010c20d5c45d58890a3859b19d48c" localSheetId="4" hidden="1">Model!$O$4</definedName>
    <definedName name="CBCR_b12e91c2993e4666b574fef24629c873" localSheetId="4" hidden="1">Model!$O$4</definedName>
    <definedName name="CBCR_b140e9c1e5cd45a7a0a27e3de1ba9e27" localSheetId="4" hidden="1">Model!$O$4</definedName>
    <definedName name="CBCR_b14c05f4758c41a38b8f62cfdb824ecf" localSheetId="4" hidden="1">Model!$O$4</definedName>
    <definedName name="CBCR_b16078a15da64120b5619c62cc4f1cde" localSheetId="4" hidden="1">Model!$AG$67</definedName>
    <definedName name="CBCR_b16a9d5e90814a2a9aeb82c21e1741b3" localSheetId="4" hidden="1">Model!$O$4</definedName>
    <definedName name="CBCR_b16f46f407b340d0862a988d014abd83" localSheetId="4" hidden="1">Model!$O$4</definedName>
    <definedName name="CBCR_b181fe09f3ff4f9ab91c807043c5f1d8" localSheetId="4" hidden="1">Model!$O$4</definedName>
    <definedName name="CBCR_b1bd9b603a5e448b93090a3971014c11" localSheetId="4" hidden="1">Model!$MW$106</definedName>
    <definedName name="CBCR_b1c1c987839e430c8a460979ea5f6c77" localSheetId="4" hidden="1">Model!$BV$67</definedName>
    <definedName name="CBCR_b1c7a45dd0c44ee9a62581e2a785fde7" localSheetId="4" hidden="1">Model!$AN$78</definedName>
    <definedName name="CBCR_b1d977b845f94a598d1ada5fe4993de3" localSheetId="4" hidden="1">Model!$BV$46</definedName>
    <definedName name="CBCR_b1ddeb52165940f4925110a32340ba76" localSheetId="4" hidden="1">Model!$O$4</definedName>
    <definedName name="CBCR_b2167f4705fd40cfa632b63a60db5e0d" localSheetId="4" hidden="1">Model!$FG$117</definedName>
    <definedName name="CBCR_b21d0c7f60a64910986e27c96b9505f4" localSheetId="4" hidden="1">Model!$IK$12</definedName>
    <definedName name="CBCR_b22b098a66724324b33cc019dac6cf2f" localSheetId="4" hidden="1">Model!$LO$64</definedName>
    <definedName name="CBCR_b2337d45f4cf4f76aa5d9e4fc07156e3" localSheetId="4" hidden="1">Model!$IK$123</definedName>
    <definedName name="CBCR_b255ef0eaa674366ad577d8e5216fb36" localSheetId="4" hidden="1">Model!$GO$14</definedName>
    <definedName name="CBCR_b26ab0cd57f44d54bb11b95025e70723" localSheetId="4" hidden="1">Model!$CC$65</definedName>
    <definedName name="CBCR_b2743368944f49889667e1604ced00de" localSheetId="4" hidden="1">Model!$O$4</definedName>
    <definedName name="CBCR_b28871b18c4d47a29322c70632e474f6" localSheetId="4" hidden="1">Model!$DK$55</definedName>
    <definedName name="CBCR_b29f83e9d3824e849b8ffce4c4a14770" localSheetId="4" hidden="1">Model!$O$4</definedName>
    <definedName name="CBCR_b2bbe94031c043ca9d6a5d7f86567274" localSheetId="4" hidden="1">Model!$LH$13</definedName>
    <definedName name="CBCR_b2c19c078f4c4828bbec2d5935e26faf" localSheetId="4" hidden="1">Model!$O$4</definedName>
    <definedName name="CBCR_b2c3a053cd384b63a4098cebbddb9cce" localSheetId="4" hidden="1">Model!$O$4</definedName>
    <definedName name="CBCR_b2d2e42711124a9d8ff1b4b8c12c9507" localSheetId="4" hidden="1">Model!$JZ$68</definedName>
    <definedName name="CBCR_b2d341071aef49c4b2bc521e4348a60b" localSheetId="4" hidden="1">Model!$GV$108</definedName>
    <definedName name="CBCR_b2dadf7358844222994ac257c76b9a08" localSheetId="4" hidden="1">Model!$ID$74</definedName>
    <definedName name="CBCR_b2e446c570744434a07af60118eec478" localSheetId="4" hidden="1">Model!$O$4</definedName>
    <definedName name="CBCR_b3003e85e61d42aa9e3dade4fe506bf2" localSheetId="4" hidden="1">Model!$FG$8</definedName>
    <definedName name="CBCR_b30817fc75fa422ca9215485ca120b16" localSheetId="4" hidden="1">Model!$BV$40</definedName>
    <definedName name="CBCR_b309063133514623bcfa03c9694fbac8" localSheetId="4" hidden="1">Model!$ND$61</definedName>
    <definedName name="CBCR_b311689a9db34e45b074a45342495fc9" localSheetId="4" hidden="1">Model!$GV$155</definedName>
    <definedName name="CBCR_b31ffbad8c7e400e8a73978585a7a405" localSheetId="4" hidden="1">Model!$LO$38</definedName>
    <definedName name="CBCR_b33434ace9034d699cbeb4e32347d1c9" localSheetId="4" hidden="1">Model!$MW$17</definedName>
    <definedName name="CBCR_b334e0ee467342f185302c4790d8acae" localSheetId="4" hidden="1">Model!$ID$122</definedName>
    <definedName name="CBCR_b353e3f6e33742bbbd5d1959fb537ded" localSheetId="4" hidden="1">Model!$JZ$127</definedName>
    <definedName name="CBCR_b35d8c8eadab42fea747c41afde9feda" localSheetId="4" hidden="1">Model!$AG$70</definedName>
    <definedName name="CBCR_b35f407c619d42b2ac386264c2a6617e" localSheetId="4" hidden="1">Model!$EZ$97</definedName>
    <definedName name="CBCR_b36f5af09e644463b218242d76af0693" localSheetId="4" hidden="1">Model!$MW$40</definedName>
    <definedName name="CBCR_b372aa8a0c5f4630a5a32d16afcee909" localSheetId="4" hidden="1">Model!$AN$4</definedName>
    <definedName name="CBCR_b377a86bf764421fa3e35b71ce6ece01" localSheetId="4" hidden="1">Model!$ND$144</definedName>
    <definedName name="CBCR_b37e2ac0176c40398ffc2273acc15321" localSheetId="4" hidden="1">Model!$GV$101</definedName>
    <definedName name="CBCR_b3866c3006ae46759b1d2f3a709d7f1c" localSheetId="4" hidden="1">Model!$IK$88</definedName>
    <definedName name="CBCR_b386c826e1d944ffb05e59082cff36bd" localSheetId="4" hidden="1">Model!$LO$145</definedName>
    <definedName name="CBCR_b3a4949a7a5649dea509081427ae61e5" localSheetId="4" hidden="1">Model!$LH$39</definedName>
    <definedName name="CBCR_b3c8d30a1bd541369b493d69189f75aa" localSheetId="4" hidden="1">Model!$DK$140</definedName>
    <definedName name="CBCR_b410b4e9b5044e9fbee219ec2ae16503" localSheetId="4" hidden="1">Model!$LO$143</definedName>
    <definedName name="CBCR_b42ea3799a624a918c08baee264ca511" localSheetId="4" hidden="1">Model!$DR$109</definedName>
    <definedName name="CBCR_b431b27635d24b729690151f6ef4fc90" localSheetId="4" hidden="1">Model!$AG$136</definedName>
    <definedName name="CBCR_b46b62e44d00438bb010363a46ea88a6" localSheetId="4" hidden="1">Model!$O$4</definedName>
    <definedName name="CBCR_b478afc2a54746b09fc7599f2ccf6d75" localSheetId="4" hidden="1">Model!$O$4</definedName>
    <definedName name="CBCR_b47e3ed383cd43d28d6220e932551697" localSheetId="4" hidden="1">Model!$FG$72</definedName>
    <definedName name="CBCR_b4882d12a8fd4897a0bdd4cd5bb462e4" localSheetId="4" hidden="1">Model!$AG$72</definedName>
    <definedName name="CBCR_b49e44af2c024b3ab8025e23cc36d212" localSheetId="4" hidden="1">Model!$O$4</definedName>
    <definedName name="CBCR_b4ab80593af64f0093e855c45384a025" localSheetId="4" hidden="1">Model!$O$4</definedName>
    <definedName name="CBCR_b4ba61c0881d47ac8ffa09853b9fc2ec" localSheetId="4" hidden="1">Model!$O$4</definedName>
    <definedName name="CBCR_b4bf5fb6001748f9862d783beeedba74" localSheetId="4" hidden="1">Model!$O$4</definedName>
    <definedName name="CBCR_b4cc2d6891e246d0adc0f87781508c4a" localSheetId="4" hidden="1">Model!$EZ$56</definedName>
    <definedName name="CBCR_b4d5c9dd1cab4c71852350322e85c29f" localSheetId="4" hidden="1">Model!$AG$16</definedName>
    <definedName name="CBCR_b4e54917eae74c119b553d1f8d97c949" localSheetId="4" hidden="1">Model!$JS$105</definedName>
    <definedName name="CBCR_b53bdd036d49430694fa2f041abe0757" localSheetId="4" hidden="1">Model!$LH$14</definedName>
    <definedName name="CBCR_b543924bbeb542b39a9b28f6e7c4e655" localSheetId="4" hidden="1">Model!$DR$101</definedName>
    <definedName name="CBCR_b54a39ec8fa446458afda6fa6bc38825" localSheetId="4" hidden="1">Model!$O$4</definedName>
    <definedName name="CBCR_b54af2a302f64b3dbad2820e85f5d6fe" localSheetId="4" hidden="1">Model!$JZ$63</definedName>
    <definedName name="CBCR_b54c777118b544978fa78db18a873a7a" localSheetId="4" hidden="1">Model!$O$4</definedName>
    <definedName name="CBCR_b5599a1611cb41a19dfcefaa4d83b3f4" localSheetId="4" hidden="1">Model!$O$4</definedName>
    <definedName name="CBCR_b562e543576a4729a70caa72f3fb606b" localSheetId="4" hidden="1">Model!$DK$24</definedName>
    <definedName name="CBCR_b583001aba34491ebe7f8bf9a6ec4a9d" localSheetId="4" hidden="1">Model!$FG$52</definedName>
    <definedName name="CBCR_b58a1bc316e046469ffc69bfb166a06b" localSheetId="4" hidden="1">Model!$O$4</definedName>
    <definedName name="CBCR_b59c7661722040bfaf5d9150417e307f" localSheetId="4" hidden="1">Model!$O$4</definedName>
    <definedName name="CBCR_b5b58257ddc84f8182797adf5aa522c8" localSheetId="4" hidden="1">Model!$MW$45</definedName>
    <definedName name="CBCR_b5b6e5659725464a8df8902a9d4a22a0" localSheetId="4" hidden="1">Model!$LO$4</definedName>
    <definedName name="CBCR_b5bafe703c9e491ca8d3c53310191f1a" localSheetId="4" hidden="1">Model!$O$4</definedName>
    <definedName name="CBCR_b5ca6268053b4d73ac62796860899eeb" localSheetId="4" hidden="1">Model!$ND$151</definedName>
    <definedName name="CBCR_b5e0a98c376d4568b6155bf2a31c9286" localSheetId="4" hidden="1">Model!$LO$11</definedName>
    <definedName name="CBCR_b5eba6a6444448b5b27f3d212b762edd" localSheetId="4" hidden="1">Model!$O$4</definedName>
    <definedName name="CBCR_b5f23ce4ed7b4e069086541ee3da5fff" localSheetId="4" hidden="1">Model!$GV$78</definedName>
    <definedName name="CBCR_b5f2ebace0a643bf8d8d17a6be49f00d" localSheetId="4" hidden="1">Model!$O$4</definedName>
    <definedName name="CBCR_b5f6aa7226f74085a85cf22155e607d1" localSheetId="4" hidden="1">Model!$GO$4</definedName>
    <definedName name="CBCR_b5f9e6578c2041a6a2ff466162a55908" localSheetId="4" hidden="1">Model!$LH$134</definedName>
    <definedName name="CBCR_b5f9ff630aee4692b80360bf157d2c29" localSheetId="4" hidden="1">Model!$JS$39</definedName>
    <definedName name="CBCR_b61b87b7c39c4ff2adbcdbd32083946c" localSheetId="4" hidden="1">Model!$O$4</definedName>
    <definedName name="CBCR_b62cfc658f7843688bd7413919485cdb" localSheetId="4" hidden="1">Model!$AN$5</definedName>
    <definedName name="CBCR_b664f182659e4d22a963909f9f112289" localSheetId="4" hidden="1">Model!$AG$19</definedName>
    <definedName name="CBCR_b66562197f7943e28d62a63f951cdf54" localSheetId="4" hidden="1">Model!$O$4</definedName>
    <definedName name="CBCR_b6a3f8a23f8e4b7ebf45b5a8851f933b" localSheetId="4" hidden="1">Model!$CC$116</definedName>
    <definedName name="CBCR_b6ae537a55d9471394246dbbf9153a6a" localSheetId="4" hidden="1">Model!$ID$96</definedName>
    <definedName name="CBCR_b6c78886e11d459e85de08eed0111158" localSheetId="4" hidden="1">Model!$O$4</definedName>
    <definedName name="CBCR_b6da2ee1a08e48b2b2567bdfdbcb3a12" localSheetId="4" hidden="1">Model!$O$4</definedName>
    <definedName name="CBCR_b6dbf5669c94472993da390f044b4755" localSheetId="4" hidden="1">Model!$O$4</definedName>
    <definedName name="CBCR_b7076eecb99a4f42bbe6fe8684028a6c" localSheetId="4" hidden="1">Model!$JS$132</definedName>
    <definedName name="CBCR_b727e6c8128b4ecdaa5e1c0292b47f7f" localSheetId="4" hidden="1">Model!$CC$35</definedName>
    <definedName name="CBCR_b7313e46dbf94f1dba0e6d505b5d5ea1" localSheetId="4" hidden="1">Model!$LH$147</definedName>
    <definedName name="CBCR_b7339664a88246cab78556d2df716001" localSheetId="4" hidden="1">Model!$EZ$143</definedName>
    <definedName name="CBCR_b74ac82f0e1244f58315f30093b9bd44" localSheetId="4" hidden="1">Model!$O$4</definedName>
    <definedName name="CBCR_b758d68ef97a40aeb2ca69c62703563d" localSheetId="4" hidden="1">Model!$O$4</definedName>
    <definedName name="CBCR_b76f98ccfb0b47f08e9ea6d2989ed596" localSheetId="4" hidden="1">Model!$O$4</definedName>
    <definedName name="CBCR_b782b235821a41378534de86dd8b103e" localSheetId="4" hidden="1">Model!$ND$52</definedName>
    <definedName name="CBCR_b788e7ed92ec44feb1be98e0bf15e1ab" localSheetId="4" hidden="1">Model!$JS$136</definedName>
    <definedName name="CBCR_b79c744d7b044ca4aca75555659a86ae" localSheetId="4" hidden="1">Model!$MW$152</definedName>
    <definedName name="CBCR_b7b79778736f4a5ab43e9915f6056a6b" localSheetId="4" hidden="1">Model!$AN$72</definedName>
    <definedName name="CBCR_b7ff7fb4b0a546e3b16257fc667a5714" localSheetId="4" hidden="1">Model!$JS$63</definedName>
    <definedName name="CBCR_b8144c8f3b724d18be4677d62f49e5e6" localSheetId="4" hidden="1">Model!$O$4</definedName>
    <definedName name="CBCR_b85010fd042c4ddbb9e82d6748d655ad" localSheetId="4" hidden="1">Model!$ND$82</definedName>
    <definedName name="CBCR_b86b3e6c04754307803a9acd76610f3e" localSheetId="4" hidden="1">Model!$O$4</definedName>
    <definedName name="CBCR_b870599d1be44825a2e2336f4519b43b" localSheetId="4" hidden="1">Model!$ND$141</definedName>
    <definedName name="CBCR_b8974dd60d27447cb33acc329d32b117" localSheetId="4" hidden="1">Model!$GO$58</definedName>
    <definedName name="CBCR_b8a2fac115e54bf08d7bf2b9de5a1dfd" localSheetId="4" hidden="1">Model!$AN$144</definedName>
    <definedName name="CBCR_b8f665f6b85e4593ac22ae0ad2b25265" localSheetId="4" hidden="1">Model!$MW$34</definedName>
    <definedName name="CBCR_b904635d5794457fb68ebba5483fccd1" localSheetId="4" hidden="1">Model!$IK$118</definedName>
    <definedName name="CBCR_b90aa685981547c3a758ce7cd5e4d766" localSheetId="4" hidden="1">Model!$O$4</definedName>
    <definedName name="CBCR_b93adb54438a468497fdaced48bbbece" localSheetId="4" hidden="1">Model!$ID$73</definedName>
    <definedName name="CBCR_b959a8ce588b4297909406603073af14" localSheetId="4" hidden="1">Model!$FG$123</definedName>
    <definedName name="CBCR_b95b3886fd554a46a68424320d46a6fc" localSheetId="4" hidden="1">Model!$EZ$94</definedName>
    <definedName name="CBCR_b968f4bd1e534ff1b030ac5eb94a928e" localSheetId="4" hidden="1">Model!$O$4</definedName>
    <definedName name="CBCR_b96ac9c5d51447608ed0bfe80df8a685" localSheetId="4" hidden="1">Model!$O$4</definedName>
    <definedName name="CBCR_b970c098003f407399fd02427236f554" localSheetId="4" hidden="1">Model!$JS$79</definedName>
    <definedName name="CBCR_b981a6af91354caaa3c47c3689aff84b" localSheetId="4" hidden="1">Model!$LO$51</definedName>
    <definedName name="CBCR_b99024f1157640dfbfd635e748004bde" localSheetId="4" hidden="1">Model!$BV$138</definedName>
    <definedName name="CBCR_b999c7b5b7fa4105a6b8d1d268013c2a" localSheetId="4" hidden="1">Model!$ND$69</definedName>
    <definedName name="CBCR_b99cb70409824012850978eeacbcfa98" localSheetId="4" hidden="1">Model!$DK$100</definedName>
    <definedName name="CBCR_b9a6288b91cb467eacede44c36df8740" localSheetId="4" hidden="1">Model!$FG$18</definedName>
    <definedName name="CBCR_b9c64a158ff144c6abec7c5b09b3bcce" localSheetId="4" hidden="1">Model!$O$4</definedName>
    <definedName name="CBCR_b9ce2c2236af4d618d5e579557a80812" localSheetId="4" hidden="1">Model!$EZ$140</definedName>
    <definedName name="CBCR_b9dab1ec1784499e8135ed6d6d20d4aa" localSheetId="4" hidden="1">Model!$DK$63</definedName>
    <definedName name="CBCR_b9ded5172a2b4e4190d58031fa0aae6b" localSheetId="4" hidden="1">Model!$LH$109</definedName>
    <definedName name="CBCR_b9e05c65895d45119a95a70776e81bc0" localSheetId="4" hidden="1">Model!$O$4</definedName>
    <definedName name="CBCR_b9e4cdd975934bd6971cb3177ed66644" localSheetId="4" hidden="1">Model!$GO$142</definedName>
    <definedName name="CBCR_b9ea871162fe474aae55c1edab6cb937" localSheetId="4" hidden="1">Model!$LO$156</definedName>
    <definedName name="CBCR_b9edb90cc4624963b6d39c0a1bbc0afe" localSheetId="4" hidden="1">Model!$DR$35</definedName>
    <definedName name="CBCR_b9f1420bb5b64a7a9b94901a95a90c6b" localSheetId="4" hidden="1">Model!$JZ$10</definedName>
    <definedName name="CBCR_ba021d21272a4a5dafef56cf92cb104f" localSheetId="4" hidden="1">Model!$O$4</definedName>
    <definedName name="CBCR_ba12c8c295444805822966aab9d235de" localSheetId="4" hidden="1">Model!$FG$39</definedName>
    <definedName name="CBCR_ba18cb09ac14481aa0f254200bee1303" localSheetId="4" hidden="1">Model!$O$4</definedName>
    <definedName name="CBCR_ba2e0c8d6f96459384b48823bb803920" localSheetId="4" hidden="1">Model!$O$4</definedName>
    <definedName name="CBCR_ba32bb1c496c43fa95daa479c81257c7" localSheetId="4" hidden="1">Model!$LO$8</definedName>
    <definedName name="CBCR_ba56069194b04304a8975cd9c5493b3d" localSheetId="4" hidden="1">Model!$O$4</definedName>
    <definedName name="CBCR_ba689c70b2c644359d8286be91da6b24" localSheetId="4" hidden="1">Model!$DR$36</definedName>
    <definedName name="CBCR_ba7176735e964924b61691d344c13897" localSheetId="4" hidden="1">Model!$LH$154</definedName>
    <definedName name="CBCR_ba7387e3df3240cf9865d2cd6e00f8bc" localSheetId="4" hidden="1">Model!$GV$18</definedName>
    <definedName name="CBCR_ba7dc315cb3b4150b142fea26e891d3e" localSheetId="4" hidden="1">Model!$BV$83</definedName>
    <definedName name="CBCR_ba8b23d3a799457299d5e4be8cdd8b45" localSheetId="4" hidden="1">Model!$GV$53</definedName>
    <definedName name="CBCR_ba8e7e43ca0a4bc0aeab33adce8dc655" localSheetId="4" hidden="1">Model!$BV$61</definedName>
    <definedName name="CBCR_ba99779ef4504ad6b1fdbc70fade6e87" localSheetId="4" hidden="1">Model!$BV$104</definedName>
    <definedName name="CBCR_baaccb42abf642028b1211c4ba9a87f3" localSheetId="4" hidden="1">Model!$ID$19</definedName>
    <definedName name="CBCR_bab47acc14aa45fba642fac4cf5df976" localSheetId="4" hidden="1">Model!$JS$128</definedName>
    <definedName name="CBCR_bac0c653144e4faf8c3bead387a7c934" localSheetId="4" hidden="1">Model!$AG$28</definedName>
    <definedName name="CBCR_bac31f3f9aee48f097db41fdef21dd11" localSheetId="4" hidden="1">Model!$FG$141</definedName>
    <definedName name="CBCR_bacc682517df4a8c815d1ed3963ad159" localSheetId="4" hidden="1">Model!$O$4</definedName>
    <definedName name="CBCR_bacf6804533440fb8a3bfdecd067c5aa" localSheetId="4" hidden="1">Model!$O$4</definedName>
    <definedName name="CBCR_bad72ddba09846c2ae0461e3a151466a" localSheetId="4" hidden="1">Model!$GV$59</definedName>
    <definedName name="CBCR_badd96b644a840b0ba411ddfc16763d7" localSheetId="4" hidden="1">Model!$IK$17</definedName>
    <definedName name="CBCR_bb1a4358e2ec48619f05366d2af8475d" localSheetId="4" hidden="1">Model!$LH$155</definedName>
    <definedName name="CBCR_bb30fb46e450407997ee24cef9b661a0" localSheetId="4" hidden="1">Model!$GV$133</definedName>
    <definedName name="CBCR_bb355a6247b949888cbfcebe3641907f" localSheetId="4" hidden="1">Model!$LO$92</definedName>
    <definedName name="CBCR_bb42cb870d4a46b0a52a74780d91d221" localSheetId="4" hidden="1">Model!$LO$23</definedName>
    <definedName name="CBCR_bb457fdcabb849b98ff8cd7182759294" localSheetId="4" hidden="1">Model!$O$4</definedName>
    <definedName name="CBCR_bb586bcef36b48d2b08377ff06b01c7e" localSheetId="4" hidden="1">Model!$GV$72</definedName>
    <definedName name="CBCR_bb625903e06c4000bca02f7965a050aa" localSheetId="4" hidden="1">Model!$MW$112</definedName>
    <definedName name="CBCR_bb66380b747a40bf85d1a96ed7c074c0" localSheetId="4" hidden="1">Model!$LO$82</definedName>
    <definedName name="CBCR_bb68f1638ae64102936b705d02bf2e5f" localSheetId="4" hidden="1">Model!$EZ$12</definedName>
    <definedName name="CBCR_bb8a9d74b2524040932d11586468ea03" localSheetId="4" hidden="1">Model!$IK$147</definedName>
    <definedName name="CBCR_bb94572b322c46cb94f5b68c8c8d5f51" localSheetId="4" hidden="1">Model!$O$4</definedName>
    <definedName name="CBCR_bba1f8989bd0498f8b6abe3336bcabce" localSheetId="4" hidden="1">Model!$ID$92</definedName>
    <definedName name="CBCR_bbd02c7aa56f42b39ff74b55c311524a" localSheetId="4" hidden="1">Model!$JZ$22</definedName>
    <definedName name="CBCR_bbd6f61fee9e4321a2d9a447ceac97bb" localSheetId="4" hidden="1">Model!$O$4</definedName>
    <definedName name="CBCR_bbe607c301c0496db9d9a7ddec54db00" localSheetId="4" hidden="1">Model!$JS$47</definedName>
    <definedName name="CBCR_bbe95f98a2704ba1bad56533748358b8" localSheetId="4" hidden="1">Model!$LH$35</definedName>
    <definedName name="CBCR_bbf238ab0a6746b9902dc40dc46b1ebd" localSheetId="4" hidden="1">Model!$CC$112</definedName>
    <definedName name="CBCR_bc3013a1a93146b9a5f92e58f216ce59" localSheetId="4" hidden="1">Model!$O$4</definedName>
    <definedName name="CBCR_bc3a25ca16cd4d028768208eeb39e042" localSheetId="4" hidden="1">Model!$O$4</definedName>
    <definedName name="CBCR_bc3d09243b744d15ae71ffe4d449ca8a" localSheetId="4" hidden="1">Model!$AG$80</definedName>
    <definedName name="CBCR_bc56a5b181294035a46e4b0e0e108094" localSheetId="4" hidden="1">Model!$IK$47</definedName>
    <definedName name="CBCR_bc5b3c3b0c2d4d2e831f788d6cd6bc72" localSheetId="4" hidden="1">Model!$AN$148</definedName>
    <definedName name="CBCR_bc6ab3f5adb54cec817fc9c549947fa0" localSheetId="4" hidden="1">Model!$O$4</definedName>
    <definedName name="CBCR_bc99b11ae32842558351b79296161e2b" localSheetId="4" hidden="1">Model!$JZ$144</definedName>
    <definedName name="CBCR_bc9bab1b78d84abbb1a9647281463bc6" localSheetId="4" hidden="1">Model!$O$4</definedName>
    <definedName name="CBCR_bca41695146248b89ba5cd33664ab730" localSheetId="4" hidden="1">Model!$ND$135</definedName>
    <definedName name="CBCR_bcc3a02b64f448bdab663fd6378b7f5d" localSheetId="4" hidden="1">Model!$O$4</definedName>
    <definedName name="CBCR_bcc908aaf21b47aebc1ec3c4c48542f1" localSheetId="4" hidden="1">Model!$DR$49</definedName>
    <definedName name="CBCR_bcef00d47d704f36b5a90f72916f3810" localSheetId="4" hidden="1">Model!$O$4</definedName>
    <definedName name="CBCR_bcef77219f4941d69643110de848912c" localSheetId="4" hidden="1">Model!$O$4</definedName>
    <definedName name="CBCR_bd053be93a11442a9d2444a08dc144f4" localSheetId="4" hidden="1">Model!$BV$7</definedName>
    <definedName name="CBCR_bd074e239a474478b14214c7f07f8905" localSheetId="4" hidden="1">Model!$GV$117</definedName>
    <definedName name="CBCR_bd16e57cad634bdaa2d482eab057674d" localSheetId="4" hidden="1">Model!$O$4</definedName>
    <definedName name="CBCR_bd26d37c709e423ebcae6ae6d1b5531f" localSheetId="4" hidden="1">Model!$GO$74</definedName>
    <definedName name="CBCR_bd31a5820cf140139872bb3ce1e651b7" localSheetId="4" hidden="1">Model!$O$4</definedName>
    <definedName name="CBCR_bd34c035c36741b48ad5ed133e1e6b5c" localSheetId="4" hidden="1">Model!$DR$154</definedName>
    <definedName name="CBCR_bd381e325fdd40b4a554b949f1c2bfc3" localSheetId="4" hidden="1">Model!$BV$142</definedName>
    <definedName name="CBCR_bd497da4297a47578ce3d17db1b799a6" localSheetId="4" hidden="1">Model!$O$4</definedName>
    <definedName name="CBCR_bd4e794cfb024eb7bba2c82cdec65bad" localSheetId="4" hidden="1">Model!$O$4</definedName>
    <definedName name="CBCR_bd597f3d10844933a44edad8f9c96017" localSheetId="4" hidden="1">Model!$O$4</definedName>
    <definedName name="CBCR_bd75496519ba473eb4f91adeadbd8931" localSheetId="4" hidden="1">Model!$EZ$45</definedName>
    <definedName name="CBCR_bd85cbecb05f49a585f053b67bace4c5" localSheetId="4" hidden="1">Model!$CC$69</definedName>
    <definedName name="CBCR_bd899f6dc5704d97a376aeca81dd4153" localSheetId="4" hidden="1">Model!$ND$154</definedName>
    <definedName name="CBCR_bd97dafa7b5b4ea4bebd4b48cdc70492" localSheetId="4" hidden="1">Model!$EZ$37</definedName>
    <definedName name="CBCR_bda267e7d85e49c68ba364e87cc036d2" localSheetId="4" hidden="1">Model!$MW$57</definedName>
    <definedName name="CBCR_bda3a4c507124ac2b58899421d58be81" localSheetId="4" hidden="1">Model!$FG$54</definedName>
    <definedName name="CBCR_bdc379de01134db39b9c9181259dc045" localSheetId="4" hidden="1">Model!$JZ$70</definedName>
    <definedName name="CBCR_bdd07f6d46b94d6f84595ef1e6c51c28" localSheetId="4" hidden="1">Model!$JZ$92</definedName>
    <definedName name="CBCR_bdd4789e83e14fad89c6437534b5d865" localSheetId="4" hidden="1">Model!$O$4</definedName>
    <definedName name="CBCR_bdf0b414ddec40b391da9f7de7c77217" localSheetId="4" hidden="1">Model!$JS$85</definedName>
    <definedName name="CBCR_be02398645154c3493aabd8d9ab49001" localSheetId="4" hidden="1">Model!$O$4</definedName>
    <definedName name="CBCR_be0731d2a09b4a9ca4bcfa11e2afaf6d" localSheetId="4" hidden="1">Model!$O$4</definedName>
    <definedName name="CBCR_be16eac77b504909bb5d655299907538" localSheetId="4" hidden="1">Model!$ID$29</definedName>
    <definedName name="CBCR_be31c7207190472ba245112d1069a66f" localSheetId="4" hidden="1">Model!$O$4</definedName>
    <definedName name="CBCR_be32eac0fe8348ad89d5291a337fd25e" localSheetId="4" hidden="1">Model!$LH$37</definedName>
    <definedName name="CBCR_be47d49d50644b619b2eb31c9b0e32cb" localSheetId="4" hidden="1">Model!$O$4</definedName>
    <definedName name="CBCR_be65dfcb4ca340d1b14c82a1ada092c6" localSheetId="4" hidden="1">Model!$EZ$64</definedName>
    <definedName name="CBCR_be78e70af0244b3da40c141383ae4b3e" localSheetId="4" hidden="1">Model!$O$4</definedName>
    <definedName name="CBCR_bea1e89a6f4644a59b362bea264cff05" localSheetId="4" hidden="1">Model!$BV$55</definedName>
    <definedName name="CBCR_bed550cddcda4da481eeb34965ac5789" localSheetId="4" hidden="1">Model!$O$4</definedName>
    <definedName name="CBCR_bee0a0f097ad46ac8e831e054be2e64d" localSheetId="4" hidden="1">Model!$GO$50</definedName>
    <definedName name="CBCR_bee96d5626a0420798ed453929a60c66" localSheetId="4" hidden="1">Model!$AG$127</definedName>
    <definedName name="CBCR_bef04ffc71e242f38074e2c9d77824a2" localSheetId="4" hidden="1">Model!$LO$30</definedName>
    <definedName name="CBCR_bf050a5785664d64a2d7ddb7345e0a98" localSheetId="4" hidden="1">Model!$O$4</definedName>
    <definedName name="CBCR_bf1928370daf454dac7d8f8f4ec70746" localSheetId="4" hidden="1">Model!$ID$145</definedName>
    <definedName name="CBCR_bf1decf3dae645f5b01a3d2dc3fe6417" localSheetId="4" hidden="1">Model!$DR$120</definedName>
    <definedName name="CBCR_bf21253699c646f3b7ff32a7d5cf4472" localSheetId="4" hidden="1">Model!$JS$33</definedName>
    <definedName name="CBCR_bf2c31b691894d12bbb5e5d9d51056c9" localSheetId="4" hidden="1">Model!$GO$25</definedName>
    <definedName name="CBCR_bf31102d3f654f788c5b63977dadb456" localSheetId="4" hidden="1">Model!$O$4</definedName>
    <definedName name="CBCR_bf3f3ea788f14083896fc9f1ed872327" localSheetId="4" hidden="1">Model!$O$4</definedName>
    <definedName name="CBCR_bf435ce1315c4c43904cd570eeb4e274" localSheetId="4" hidden="1">Model!$O$4</definedName>
    <definedName name="CBCR_bf53fe2eaebf4c98bf2824f29e214428" localSheetId="4" hidden="1">Model!$EZ$103</definedName>
    <definedName name="CBCR_bf6deeead4e54846b2c4b032ee1fa2cd" localSheetId="4" hidden="1">Model!$DR$28</definedName>
    <definedName name="CBCR_bf86789abb894fb5a625bd2a5c5fe7bb" localSheetId="4" hidden="1">Model!$EZ$100</definedName>
    <definedName name="CBCR_bf868d73f6124faeb9e9b154936b6159" localSheetId="4" hidden="1">Model!$CC$84</definedName>
    <definedName name="CBCR_bfbb92ecae4143cbba0a9354ecfd4d75" localSheetId="4" hidden="1">Model!$GV$77</definedName>
    <definedName name="CBCR_bfc74c2ca3924b958cc57980dc8d5fc3" localSheetId="4" hidden="1">Model!$LO$125</definedName>
    <definedName name="CBCR_bfe3606f290840c59b0ee4e0fb64e26d" localSheetId="4" hidden="1">Model!$DR$113</definedName>
    <definedName name="CBCR_bfec185185dd4398b60f235255c3da25" localSheetId="4" hidden="1">Model!$GV$46</definedName>
    <definedName name="CBCR_bff018dc105a4c4a8f20feb0f6723cae" localSheetId="4" hidden="1">Model!$AN$30</definedName>
    <definedName name="CBCR_bff4562dddf640f79a5eddaf426da0c4" localSheetId="4" hidden="1">Model!$CC$57</definedName>
    <definedName name="CBCR_bff6909fb0d04b5983805f607092ded7" localSheetId="4" hidden="1">Model!$O$4</definedName>
    <definedName name="CBCR_bff72b444fea40a6a5180b2c6b2fa1ac" localSheetId="4" hidden="1">Model!$O$4</definedName>
    <definedName name="CBCR_c00823e8b7594fdd85c63be2de0edf00" localSheetId="4" hidden="1">Model!$LO$14</definedName>
    <definedName name="CBCR_c00af33d52044a21963f7b29856984d0" localSheetId="4" hidden="1">Model!$FG$155</definedName>
    <definedName name="CBCR_c01c47d0856a4e77b66635daa12a5707" localSheetId="4" hidden="1">Model!$CC$154</definedName>
    <definedName name="CBCR_c0287ac70fdb451db1b77a6140d33c62" localSheetId="4" hidden="1">Model!$ID$130</definedName>
    <definedName name="CBCR_c02b51fafc8f47c69c3a0077fcbc9e50" localSheetId="4" hidden="1">Model!$IK$39</definedName>
    <definedName name="CBCR_c03002aef87a41caaaeeec9d49dd894e" localSheetId="4" hidden="1">Model!$DR$147</definedName>
    <definedName name="CBCR_c040a460f9a043c9a26870e58ea52683" localSheetId="4" hidden="1">Model!$JZ$41</definedName>
    <definedName name="CBCR_c05947acabd14f6eb9b16b80615548c4" localSheetId="4" hidden="1">Model!$AN$71</definedName>
    <definedName name="CBCR_c0637bcde6d548eb9d6549a5283286f6" localSheetId="4" hidden="1">Model!$O$4</definedName>
    <definedName name="CBCR_c07c9664bef043939abe1734d063d3e5" localSheetId="4" hidden="1">Model!$O$4</definedName>
    <definedName name="CBCR_c09d2d7f499f43519863f5adbb2d3028" localSheetId="4" hidden="1">Model!$LO$110</definedName>
    <definedName name="CBCR_c0b1afde175d4f8eba87b776b548f238" localSheetId="4" hidden="1">Model!$JS$83</definedName>
    <definedName name="CBCR_c0c6faea74d849cba6f38f1a97fb08e8" localSheetId="4" hidden="1">Model!$FG$59</definedName>
    <definedName name="CBCR_c0d84abc4a414ef1958c6f1b36b27295" localSheetId="4" hidden="1">Model!$LO$59</definedName>
    <definedName name="CBCR_c0dcbb84538e4a4e813ee11e6dcddff9" localSheetId="4" hidden="1">Model!$O$4</definedName>
    <definedName name="CBCR_c0e9074a4c834f5aa2ed6ae62096e43b" localSheetId="4" hidden="1">Model!$AN$87</definedName>
    <definedName name="CBCR_c0ea3ffda2ac4cef8674aefdcec935a2" localSheetId="4" hidden="1">Model!$IK$145</definedName>
    <definedName name="CBCR_c0eb4f7513a94da5aacff4ff7479efd2" localSheetId="4" hidden="1">Model!$BV$137</definedName>
    <definedName name="CBCR_c0fa4ae000e3429bbdc50bd7b03ce4dc" localSheetId="4" hidden="1">Model!$O$4</definedName>
    <definedName name="CBCR_c109c1b3b48e439785745ea1a3f3bf6c" localSheetId="4" hidden="1">Model!$GO$139</definedName>
    <definedName name="CBCR_c15bdfac4c314ac5ae676beb900edd13" localSheetId="4" hidden="1">Model!$ID$84</definedName>
    <definedName name="CBCR_c15c13a1cbf74260b4004a2dcee45f87" localSheetId="4" hidden="1">Model!$FG$53</definedName>
    <definedName name="CBCR_c16b8e814541477a927dac55da226f36" localSheetId="4" hidden="1">Model!$IK$120</definedName>
    <definedName name="CBCR_c18766ec95224dd69b0a08190c415247" localSheetId="4" hidden="1">Model!$O$4</definedName>
    <definedName name="CBCR_c1974a7187c24a12ac4dc7ab39b643f9" localSheetId="4" hidden="1">Model!$GV$28</definedName>
    <definedName name="CBCR_c1a5dc6444b74310bed943184c701cfc" localSheetId="4" hidden="1">Model!$O$4</definedName>
    <definedName name="CBCR_c1a8831c72984a6f82f810b6f0e6e6e1" localSheetId="4" hidden="1">Model!$FG$42</definedName>
    <definedName name="CBCR_c1b6978ad2714b23b9a6f10310af3d24" localSheetId="4" hidden="1">Model!$GO$89</definedName>
    <definedName name="CBCR_c1c6c1e4086848f9a35f7900cbf422f6" localSheetId="4" hidden="1">Model!$CC$67</definedName>
    <definedName name="CBCR_c1d2a54bb51b4bc9b8a4c5b0e0c94121" localSheetId="4" hidden="1">Model!$LO$60</definedName>
    <definedName name="CBCR_c1dd89bf19714a16a3aff8ff6cf4ec48" localSheetId="4" hidden="1">Model!$O$4</definedName>
    <definedName name="CBCR_c209fbf212fe4236951102f8a6776a9e" localSheetId="4" hidden="1">Model!$O$4</definedName>
    <definedName name="CBCR_c21dd3b117284a05a6f7c82c3074beab" localSheetId="4" hidden="1">Model!$CC$137</definedName>
    <definedName name="CBCR_c22b7b1bd5bb4d0ebbd28a8d84caa451" localSheetId="4" hidden="1">Model!$CC$28</definedName>
    <definedName name="CBCR_c2370afb161348baa2a9fd0112d9dda2" localSheetId="4" hidden="1">Model!$ND$80</definedName>
    <definedName name="CBCR_c2373ca2b47846279d330d22c894bb05" localSheetId="4" hidden="1">Model!$GV$110</definedName>
    <definedName name="CBCR_c23b3b4b4f1b4bfba8a3004a60cdf8b8" localSheetId="4" hidden="1">Model!$O$4</definedName>
    <definedName name="CBCR_c255d8ff6ebf4c29a4871e7e4f80c7f8" localSheetId="4" hidden="1">Model!$JZ$19</definedName>
    <definedName name="CBCR_c25b86306bd54c5494d789d3d489c4f1" localSheetId="4" hidden="1">Model!$O$4</definedName>
    <definedName name="CBCR_c267ff9a3ecc490eb2b0bc81fbfb25d8" localSheetId="4" hidden="1">Model!$JZ$45</definedName>
    <definedName name="CBCR_c27953a143464d88a0c3e14a3c88033b" localSheetId="4" hidden="1">Model!$GV$131</definedName>
    <definedName name="CBCR_c2a7054e715344b7a4b2b73b689fdc82" localSheetId="4" hidden="1">Model!$O$4</definedName>
    <definedName name="CBCR_c2ab1e0f5a084e3c9967fdbe234f2fcc" localSheetId="4" hidden="1">Model!$CC$38</definedName>
    <definedName name="CBCR_c2b75752bd314069924f225703201b04" localSheetId="4" hidden="1">Model!$O$4</definedName>
    <definedName name="CBCR_c2d075eaedc44be4aac71830a592cbba" localSheetId="4" hidden="1">Model!$LH$87</definedName>
    <definedName name="CBCR_c2d3ce3d63114dda83862288e207a34a" localSheetId="4" hidden="1">Model!$FG$147</definedName>
    <definedName name="CBCR_c2e291c2e1814eddb866f2673a3e5705" localSheetId="4" hidden="1">Model!$GV$56</definedName>
    <definedName name="CBCR_c2ed461350de4beca994b82501e3e940" localSheetId="4" hidden="1">Model!$GO$9</definedName>
    <definedName name="CBCR_c2f4e3a6c807405397d5d115bdcf1a59" localSheetId="4" hidden="1">Model!$O$4</definedName>
    <definedName name="CBCR_c300621197aa4296aad5b0ce084d06b3" localSheetId="4" hidden="1">Model!$JS$5</definedName>
    <definedName name="CBCR_c303ae9b858d4d65931e6039a071db9c" localSheetId="4" hidden="1">Model!$LO$121</definedName>
    <definedName name="CBCR_c30a2c2110494951aaedefcdff154318" localSheetId="4" hidden="1">Model!$ID$146</definedName>
    <definedName name="CBCR_c30cd83ac4994f5db012a9f99b373c33" localSheetId="4" hidden="1">Model!$O$4</definedName>
    <definedName name="CBCR_c31ddcbcf2184c96a0b1e7f7083ec733" localSheetId="4" hidden="1">Model!$JS$50</definedName>
    <definedName name="CBCR_c34ce68ef7534be4b871e7959386d75b" localSheetId="4" hidden="1">Model!$O$4</definedName>
    <definedName name="CBCR_c35c3cffb0c648e88a8358d55d0d1ee0" localSheetId="4" hidden="1">Model!$AN$28</definedName>
    <definedName name="CBCR_c36d3616dfb749fd8f016ea0b5026934" localSheetId="4" hidden="1">Model!$FG$92</definedName>
    <definedName name="CBCR_c37c93f3b8104696906f2cd3953fc437" localSheetId="4" hidden="1">Model!$O$4</definedName>
    <definedName name="CBCR_c37f0c7f76d34de18339e7fb304f48da" localSheetId="4" hidden="1">Model!$LH$97</definedName>
    <definedName name="CBCR_c3a666fd853444349a6c8bfa2e877580" localSheetId="4" hidden="1">Model!$O$4</definedName>
    <definedName name="CBCR_c3ab71cbdb4e4cf4a32fe08745a4b60d" localSheetId="4" hidden="1">Model!$AN$99</definedName>
    <definedName name="CBCR_c3c82bc6e84a4289ac9d7da92abb9d43" localSheetId="4" hidden="1">Model!$O$4</definedName>
    <definedName name="CBCR_c3e49cf9bb7849debc047151692a17d1" localSheetId="4" hidden="1">Model!$O$4</definedName>
    <definedName name="CBCR_c3e8a386ec81465198e47baeb5064b04" localSheetId="4" hidden="1">Model!$MW$124</definedName>
    <definedName name="CBCR_c3f881b2d3964fd0a7131f1a1321e83f" localSheetId="4" hidden="1">Model!$IK$121</definedName>
    <definedName name="CBCR_c4007cc1459c4b4c8e1ba808a8c18e12" localSheetId="4" hidden="1">Model!$O$4</definedName>
    <definedName name="CBCR_c42da579ce3a486caa1551c19bafcd47" localSheetId="4" hidden="1">Model!$O$4</definedName>
    <definedName name="CBCR_c43d2a7e2cac485793e814eeebf95d24" localSheetId="4" hidden="1">Model!$IK$141</definedName>
    <definedName name="CBCR_c452db9d0d0c48a58e70f842b1dd5c91" localSheetId="4" hidden="1">Model!$EZ$13</definedName>
    <definedName name="CBCR_c45aeaea752141cca0dc017d53d6b145" localSheetId="4" hidden="1">Model!$O$4</definedName>
    <definedName name="CBCR_c46ce9d3191047799283a31cedb95d83" localSheetId="4" hidden="1">Model!$FG$14</definedName>
    <definedName name="CBCR_c47e1b215e2f437aa4d51b7c700abd8c" localSheetId="4" hidden="1">Model!$AG$147</definedName>
    <definedName name="CBCR_c48bfbfcdd0048e1abbcf13f919f2f3f" localSheetId="4" hidden="1">Model!$EZ$82</definedName>
    <definedName name="CBCR_c48f930423164701a3938d22f8a4ada8" localSheetId="4" hidden="1">Model!$O$4</definedName>
    <definedName name="CBCR_c4d83d56974143f4a5780a43ef968ad4" localSheetId="4" hidden="1">Model!$O$4</definedName>
    <definedName name="CBCR_c4dcf2fe6a164b7d936cca6075d41153" localSheetId="4" hidden="1">Model!$LO$135</definedName>
    <definedName name="CBCR_c4e36c7033aa46289304c0bf94a5698c" localSheetId="4" hidden="1">Model!$CC$97</definedName>
    <definedName name="CBCR_c4f59d8716df497f833ef85033ea9ce2" localSheetId="4" hidden="1">Model!$O$4</definedName>
    <definedName name="CBCR_c519a55e819e4558a6fb0a4b2914f253" localSheetId="4" hidden="1">Model!$JS$91</definedName>
    <definedName name="CBCR_c5210b216bdd4352971201b87176e99d" localSheetId="4" hidden="1">Model!$EZ$159</definedName>
    <definedName name="CBCR_c521bec1c3db428f9a101b3ebe884e82" localSheetId="4" hidden="1">Model!$O$4</definedName>
    <definedName name="CBCR_c5378a87102c458aa8d69bf7552d8092" localSheetId="4" hidden="1">Model!$JS$137</definedName>
    <definedName name="CBCR_c53897dae44a49c9a64d2b4d819d8e54" localSheetId="4" hidden="1">Model!$JZ$158</definedName>
    <definedName name="CBCR_c53946cd770b43f7a7890bb05c2afa36" localSheetId="4" hidden="1">Model!$LH$59</definedName>
    <definedName name="CBCR_c5498e595f714425a1aaabf90b6909c2" localSheetId="4" hidden="1">Model!$DR$65</definedName>
    <definedName name="CBCR_c54afaf0fb9b49dba4b97aa0726e430b" localSheetId="4" hidden="1">Model!$CC$30</definedName>
    <definedName name="CBCR_c554313063e54f0b89ac7d3a1636c9df" localSheetId="4" hidden="1">Model!$GO$24</definedName>
    <definedName name="CBCR_c5581b2211984dc68edc6ccb544f7e31" localSheetId="4" hidden="1">Model!$O$4</definedName>
    <definedName name="CBCR_c55a2c8ccbe3494aab5d648fa4bffe97" localSheetId="4" hidden="1">Model!$MW$94</definedName>
    <definedName name="CBCR_c56e96eb6e964d63801438075aff2a89" localSheetId="4" hidden="1">Model!$DR$67</definedName>
    <definedName name="CBCR_c572690bb4a441daa61650c4d0a9795f" localSheetId="4" hidden="1">Model!$EZ$120</definedName>
    <definedName name="CBCR_c5848321488e45f2820e0057bd30ceba" localSheetId="4" hidden="1">Model!$MW$105</definedName>
    <definedName name="CBCR_c5898b95f1c74e2aa2ea02a5872d4cf8" localSheetId="4" hidden="1">Model!$O$4</definedName>
    <definedName name="CBCR_c591f68599ef4ff4af35c0690f14c6dd" localSheetId="4" hidden="1">Model!$GO$44</definedName>
    <definedName name="CBCR_c5967c5de7d943869a2473bb7ff2c3f0" localSheetId="4" hidden="1">Model!$CC$50</definedName>
    <definedName name="CBCR_c5a89d9bab5348a498e6de354900cad3" localSheetId="4" hidden="1">Model!$LH$44</definedName>
    <definedName name="CBCR_c5b0bd0e96f4409dbdd478ce0f37c1f3" localSheetId="4" hidden="1">Model!$O$4</definedName>
    <definedName name="CBCR_c5c0365fd7c74125b180d99b03cc592c" localSheetId="4" hidden="1">Model!$O$4</definedName>
    <definedName name="CBCR_c5d30f2523f44a97994d06b4bbe63880" localSheetId="4" hidden="1">Model!$EZ$125</definedName>
    <definedName name="CBCR_c5f03e839a14401cb50414d0a4aab4a3" localSheetId="4" hidden="1">Model!$JZ$148</definedName>
    <definedName name="CBCR_c60b014912f7455a9ab04811bd4671c7" localSheetId="4" hidden="1">Model!$GV$113</definedName>
    <definedName name="CBCR_c631ff31d2b34e889704bac008b3fedd" localSheetId="4" hidden="1">Model!$DR$78</definedName>
    <definedName name="CBCR_c63cc65c9b70456c8a89d1024a74d92c" localSheetId="4" hidden="1">Model!$O$4</definedName>
    <definedName name="CBCR_c64fdd8045d546d6a2cdb9fa359d2eee" localSheetId="4" hidden="1">Model!$O$4</definedName>
    <definedName name="CBCR_c650ff7c864f497b9ee4fb5349570dc0" localSheetId="4" hidden="1">Model!$AN$45</definedName>
    <definedName name="CBCR_c6592c15f6db41a092e24ae61979d9cd" localSheetId="4" hidden="1">Model!$CC$148</definedName>
    <definedName name="CBCR_c67257e0c440433d822426b5212557d6" localSheetId="4" hidden="1">Model!$O$4</definedName>
    <definedName name="CBCR_c67bbd2872114a03807b9e8f88df2ae5" localSheetId="4" hidden="1">Model!$LH$133</definedName>
    <definedName name="CBCR_c67fc288cfaf4169b6c6169d3d4e998e" localSheetId="4" hidden="1">Model!$CC$151</definedName>
    <definedName name="CBCR_c685c846a01b4d55b3ce61583cfbf528" localSheetId="4" hidden="1">Model!$AN$31</definedName>
    <definedName name="CBCR_c6954ce205744fc586563a9504e81ed4" localSheetId="4" hidden="1">Model!$IK$75</definedName>
    <definedName name="CBCR_c69f26203fb6449ca296489736102939" localSheetId="4" hidden="1">Model!$O$4</definedName>
    <definedName name="CBCR_c6a20bc6bebb4f1a87d5d979d0b95693" localSheetId="4" hidden="1">Model!$ND$44</definedName>
    <definedName name="CBCR_c6aad43b39a7415ba43e2e66e12cc6b4" localSheetId="4" hidden="1">Model!$O$4</definedName>
    <definedName name="CBCR_c6fde8df854345f2b0b29b8f41d8167f" localSheetId="4" hidden="1">Model!$EZ$142</definedName>
    <definedName name="CBCR_c7098b06146342229c96b5852e71072e" localSheetId="4" hidden="1">Model!$DR$57</definedName>
    <definedName name="CBCR_c742aca216894ca1864875f4641a7053" localSheetId="4" hidden="1">Model!$O$4</definedName>
    <definedName name="CBCR_c755a4396f384b198125665238daf2d9" localSheetId="4" hidden="1">Model!$O$4</definedName>
    <definedName name="CBCR_c7583bbd6e424700a934de340c5fc5e2" localSheetId="4" hidden="1">Model!$DR$88</definedName>
    <definedName name="CBCR_c76414dae7fc4d5f9b455f5742343a9d" localSheetId="4" hidden="1">Model!$JZ$8</definedName>
    <definedName name="CBCR_c798490cefcd461ca8d24858221453b6" localSheetId="4" hidden="1">Model!$IK$159</definedName>
    <definedName name="CBCR_c7a4713ada6b40a8ac7c45974c8999d8" localSheetId="4" hidden="1">Model!$JZ$154</definedName>
    <definedName name="CBCR_c7b18591913145e4b735284ad79804a2" localSheetId="4" hidden="1">Model!$O$4</definedName>
    <definedName name="CBCR_c7b753fa3c874379a99020c917a055e4" localSheetId="4" hidden="1">Model!$O$4</definedName>
    <definedName name="CBCR_c7cab600030849c39657d6aee4c1d1a5" localSheetId="4" hidden="1">Model!$GO$90</definedName>
    <definedName name="CBCR_c7cd140aaae141c9997bff2800bac370" localSheetId="4" hidden="1">Model!$DR$76</definedName>
    <definedName name="CBCR_c7eff6b007824115b3414f6e039c5b55" localSheetId="4" hidden="1">Model!$O$4</definedName>
    <definedName name="CBCR_c80b19f792e94596ae023d82d8b0dc9a" localSheetId="4" hidden="1">Model!$FG$149</definedName>
    <definedName name="CBCR_c8273028270a4c02afb01c5b9bf2249c" localSheetId="4" hidden="1">Model!$O$4</definedName>
    <definedName name="CBCR_c82c5ab6f2494c5eadef3b9e7d93d351" localSheetId="4" hidden="1">Model!$LH$25</definedName>
    <definedName name="CBCR_c82e530eaf274ac1b59546a0ac548a4d" localSheetId="4" hidden="1">Model!$ID$83</definedName>
    <definedName name="CBCR_c835a281f5134211afac8d7320cfa919" localSheetId="4" hidden="1">Model!$FG$71</definedName>
    <definedName name="CBCR_c845ec60b49d49beaed2d9eb57da091a" localSheetId="4" hidden="1">Model!$DR$4</definedName>
    <definedName name="CBCR_c84d2af28cc44a5c9126a59c92acbb90" localSheetId="4" hidden="1">Model!$O$4</definedName>
    <definedName name="CBCR_c851c5ac938649379af87fc9c6c72820" localSheetId="4" hidden="1">Model!$ID$75</definedName>
    <definedName name="CBCR_c853b6a276c04042b0d6386f455d19d4" localSheetId="4" hidden="1">Model!$BV$63</definedName>
    <definedName name="CBCR_c8652c20b0874d9cacb67aaa14103f8f" localSheetId="4" hidden="1">Model!$AG$37</definedName>
    <definedName name="CBCR_c87220de4e1a44b2a2c893f098614987" localSheetId="4" hidden="1">Model!$O$4</definedName>
    <definedName name="CBCR_c873a397f6b44a03912d904f4b3ee8d1" localSheetId="4" hidden="1">Model!$O$4</definedName>
    <definedName name="CBCR_c877131bc6984877843a5acf5a1487e9" localSheetId="4" hidden="1">Model!$MW$81</definedName>
    <definedName name="CBCR_c88315534e534e17907533a310cb09e0" localSheetId="4" hidden="1">Model!$AN$46</definedName>
    <definedName name="CBCR_c89680b0fd3b4a7c9deeb575e422a9d1" localSheetId="4" hidden="1">Model!$O$4</definedName>
    <definedName name="CBCR_c8a31077b2cd417f9a4b76dca18b467f" localSheetId="4" hidden="1">Model!$ID$144</definedName>
    <definedName name="CBCR_c8b20ca066604080941b2f21ab99d77a" localSheetId="4" hidden="1">Model!$LO$154</definedName>
    <definedName name="CBCR_c8d3844544ce4c2da434ac983d69177c" localSheetId="4" hidden="1">Model!$O$4</definedName>
    <definedName name="CBCR_c8da4f47f0014870afe591f84b0a9562" localSheetId="4" hidden="1">Model!$MW$157</definedName>
    <definedName name="CBCR_c8f0c154e3b74714b8a468fd1b965cd7" localSheetId="4" hidden="1">Model!$BV$158</definedName>
    <definedName name="CBCR_c8f4f2bed8e14824b08c9ec0816c8236" localSheetId="4" hidden="1">Model!$FG$131</definedName>
    <definedName name="CBCR_c8fcc26ebcd04d85bca3e6a90734be33" localSheetId="4" hidden="1">Model!$BV$86</definedName>
    <definedName name="CBCR_c919067ffb0d4d44831ada291d02f530" localSheetId="4" hidden="1">Model!$LH$119</definedName>
    <definedName name="CBCR_c92fe76671844048a2e1dd1a34b1bc61" localSheetId="4" hidden="1">Model!$O$4</definedName>
    <definedName name="CBCR_c93be6d57e094a1d9176b1fd2532dcb5" localSheetId="4" hidden="1">Model!$AN$69</definedName>
    <definedName name="CBCR_c95bc2d9f5664989a51270bb345f93a8" localSheetId="4" hidden="1">Model!$O$4</definedName>
    <definedName name="CBCR_c95c35ddfc1f4fb29cef35fe727af747" localSheetId="4" hidden="1">Model!$DK$134</definedName>
    <definedName name="CBCR_c95c918fa7a84193949b0056c0172773" localSheetId="4" hidden="1">Model!$JS$48</definedName>
    <definedName name="CBCR_c96c0d4e7d52456d8129d36a9efa162f" localSheetId="4" hidden="1">Model!$O$4</definedName>
    <definedName name="CBCR_c9ad7edfe7944258a4e4b2bcb1abcd7b" localSheetId="4" hidden="1">Model!$O$4</definedName>
    <definedName name="CBCR_c9c733dbb77a48a98cf61f43257f0e92" localSheetId="4" hidden="1">Model!$O$4</definedName>
    <definedName name="CBCR_c9cf6fbc09bc48ce870d678f5fefd459" localSheetId="4" hidden="1">Model!$MW$77</definedName>
    <definedName name="CBCR_c9d14b0699334c74ba8aa138d4934c7a" localSheetId="4" hidden="1">Model!$ND$51</definedName>
    <definedName name="CBCR_c9d7bbeeddce4193b89ec594bd97bdd2" localSheetId="4" hidden="1">Model!$GV$138</definedName>
    <definedName name="CBCR_c9e16c3b39af4b82bf227fdecd55fbe1" localSheetId="4" hidden="1">Model!$JZ$130</definedName>
    <definedName name="CBCR_c9f40d7d673e4cf2b1db4b535c68eef8" localSheetId="4" hidden="1">Model!$MW$146</definedName>
    <definedName name="CBCR_ca00e54625464a66bb803b41fc052a88" localSheetId="4" hidden="1">Model!$IK$124</definedName>
    <definedName name="CBCR_ca329d9f00dc4e23bb84dc186e4b579b" localSheetId="4" hidden="1">Model!$JZ$123</definedName>
    <definedName name="CBCR_ca335e78f415413ab1829cb33089594b" localSheetId="4" hidden="1">Model!$BV$65</definedName>
    <definedName name="CBCR_ca45e501d4724f5f8a28f9fb4cdb914b" localSheetId="4" hidden="1">Model!$DK$146</definedName>
    <definedName name="CBCR_ca8bf232ba694717a08940a7678651c7" localSheetId="4" hidden="1">Model!$EZ$127</definedName>
    <definedName name="CBCR_ca8cbfef6fe74bc1b256d965fb118a50" localSheetId="4" hidden="1">Model!$LO$43</definedName>
    <definedName name="CBCR_ca8d5675d5c24f68ba7e7957d45ce1ab" localSheetId="4" hidden="1">Model!$FG$40</definedName>
    <definedName name="CBCR_caa79a8f9a4e49da8711096ed6e7f1db" localSheetId="4" hidden="1">Model!$O$4</definedName>
    <definedName name="CBCR_cab793da8bed49408d9bb15afeff87bf" localSheetId="4" hidden="1">Model!$LO$93</definedName>
    <definedName name="CBCR_cac7b8b359f242cd9467d1d495cf54c6" localSheetId="4" hidden="1">Model!$O$4</definedName>
    <definedName name="CBCR_cae410f790bb45d992e0f2ca9c7826df" localSheetId="4" hidden="1">Model!$JZ$28</definedName>
    <definedName name="CBCR_caf254ca4d804683b73508ef91da7192" localSheetId="4" hidden="1">Model!$AN$132</definedName>
    <definedName name="CBCR_cafa38da2c70474098a1d5b881bb078d" localSheetId="4" hidden="1">Model!$GV$86</definedName>
    <definedName name="CBCR_cafd9776cf33435894b9619350881604" localSheetId="4" hidden="1">Model!$DK$105</definedName>
    <definedName name="CBCR_caff0cd21c6e4146a796920ed8addab1" localSheetId="4" hidden="1">Model!$DR$60</definedName>
    <definedName name="CBCR_cb252bbe711249f295a85bf666ff35b1" localSheetId="4" hidden="1">Model!$IK$95</definedName>
    <definedName name="CBCR_cb2fafe173bd406e825ef91e5f4a57e0" localSheetId="4" hidden="1">Model!$IK$116</definedName>
    <definedName name="CBCR_cb4da37fe85f4c648f0d9b3240bf3f39" localSheetId="4" hidden="1">Model!$O$4</definedName>
    <definedName name="CBCR_cb61d8f87bcc41088ba60327d1b56513" localSheetId="4" hidden="1">Model!$AN$6</definedName>
    <definedName name="CBCR_cb62b5ab571a4075a9bfe103487f22f5" localSheetId="4" hidden="1">Model!$CC$140</definedName>
    <definedName name="CBCR_cb6f2db22d0b4ed789371ae1e4eadd85" localSheetId="4" hidden="1">Model!$O$4</definedName>
    <definedName name="CBCR_cb7488cd39dc4a91b59dc36537284329" localSheetId="4" hidden="1">Model!$LH$143</definedName>
    <definedName name="CBCR_cba63d3f0468470588b0f86733706bc1" localSheetId="4" hidden="1">Model!$DK$29</definedName>
    <definedName name="CBCR_cbbf468c298e44729b24fe742409e40e" localSheetId="4" hidden="1">Model!$BV$25</definedName>
    <definedName name="CBCR_cbcd563b81c741f2823f8d5674fc99d5" localSheetId="4" hidden="1">Model!$GV$100</definedName>
    <definedName name="CBCR_cbcf41aacfb745999104ecd3cecf3738" localSheetId="4" hidden="1">Model!$MW$107</definedName>
    <definedName name="CBCR_cbe059422d694e918fc150a003149afc" localSheetId="4" hidden="1">Model!$ID$25</definedName>
    <definedName name="CBCR_cbedd6e442a94619b47a271e92e9f3da" localSheetId="4" hidden="1">Model!$EZ$152</definedName>
    <definedName name="CBCR_cbef55c4f2024deab625b52163b18b74" localSheetId="4" hidden="1">Model!$O$4</definedName>
    <definedName name="CBCR_cbf6022c579144a6ba25656fb7f9f2fc" localSheetId="4" hidden="1">Model!$O$4</definedName>
    <definedName name="CBCR_cbf70fd1a3d745ca970e935c5093dc7d" localSheetId="4" hidden="1">Model!$O$4</definedName>
    <definedName name="CBCR_cbfe0fc1a8c34bcb8ca147917676eb18" localSheetId="4" hidden="1">Model!$JZ$46</definedName>
    <definedName name="CBCR_cc13001207c74a60b4648c6e192a9d0e" localSheetId="4" hidden="1">Model!$GO$97</definedName>
    <definedName name="CBCR_cc1a89dff7f3495e92367de4a11a5dae" localSheetId="4" hidden="1">Model!$AN$95</definedName>
    <definedName name="CBCR_cc1b3f2ad973418791ef29531e1f7d6e" localSheetId="4" hidden="1">Model!$DK$62</definedName>
    <definedName name="CBCR_cc28f56c5cd94e8b80535ac7d3d4495d" localSheetId="4" hidden="1">Model!$BV$14</definedName>
    <definedName name="CBCR_cc2d185b0576468782eec46f55f81f5a" localSheetId="4" hidden="1">Model!$O$4</definedName>
    <definedName name="CBCR_cc3552f0c6194e0f87da7867c7d4a9f5" localSheetId="4" hidden="1">Model!$DK$142</definedName>
    <definedName name="CBCR_cc3be4ac6c264d7f80ec36f1e66ed848" localSheetId="4" hidden="1">Model!$IK$29</definedName>
    <definedName name="CBCR_cc3f97152a934b51aa0ac3f14769b29a" localSheetId="4" hidden="1">Model!$O$4</definedName>
    <definedName name="CBCR_cc442bd286c64dc4b1d9fbe2ad0e5eac" localSheetId="4" hidden="1">Model!$O$4</definedName>
    <definedName name="CBCR_cc7729904cd34ca9884a8b02821558a0" localSheetId="4" hidden="1">Model!$AG$5</definedName>
    <definedName name="CBCR_cc85a5c95d344a78b74758841eaff085" localSheetId="4" hidden="1">Model!$AN$101</definedName>
    <definedName name="CBCR_cc8ccb3444604a46aed127c98a8fae83" localSheetId="4" hidden="1">Model!$O$4</definedName>
    <definedName name="CBCR_cc9033d3813143bc8d506f33d22a44e2" localSheetId="4" hidden="1">Model!$O$4</definedName>
    <definedName name="CBCR_cc9c4b1a71474f58978a4b46f390cda8" localSheetId="4" hidden="1">Model!$O$4</definedName>
    <definedName name="CBCR_ccb0d9fd5a7d42cf9761c698d3b294b5" localSheetId="4" hidden="1">Model!$O$4</definedName>
    <definedName name="CBCR_ccd0d1d872784bbdaa229e5fdc1cbd85" localSheetId="4" hidden="1">Model!$ND$4</definedName>
    <definedName name="CBCR_cced6cf97a48428a862b4343bc0cd6e5" localSheetId="4" hidden="1">Model!$O$4</definedName>
    <definedName name="CBCR_ccf120a3b864487c86b0bb52518617f4" localSheetId="4" hidden="1">Model!$O$4</definedName>
    <definedName name="CBCR_ccfd7951ea53489d8c251239c3a20e63" localSheetId="4" hidden="1">Model!$ID$111</definedName>
    <definedName name="CBCR_ccfdba00b3bd4815a7aa83d1f318f6a5" localSheetId="4" hidden="1">Model!$EZ$158</definedName>
    <definedName name="CBCR_cd07089075f74228a4f03891452bc6fa" localSheetId="4" hidden="1">Model!$FG$58</definedName>
    <definedName name="CBCR_cd26439953044945b4f0230b74787601" localSheetId="4" hidden="1">Model!$O$4</definedName>
    <definedName name="CBCR_cd50cbf067ca420193e7ad61e371cd4c" localSheetId="4" hidden="1">Model!$O$4</definedName>
    <definedName name="CBCR_cd57f4c41cf745f0bdac505c1ec94733" localSheetId="4" hidden="1">Model!$FG$32</definedName>
    <definedName name="CBCR_cd78abe14e3247899084b82544dfd1cf" localSheetId="4" hidden="1">Model!$FG$70</definedName>
    <definedName name="CBCR_cdab7be191a940a185f53f5023000697" localSheetId="4" hidden="1">Model!$ND$76</definedName>
    <definedName name="CBCR_cdafe0b209b7469c9a06701c1949df95" localSheetId="4" hidden="1">Model!$GO$12</definedName>
    <definedName name="CBCR_cdc6d846165e4cd187dc06cf4edef450" localSheetId="4" hidden="1">Model!$DK$129</definedName>
    <definedName name="CBCR_cde2dda931b644aca9a17910df2f3439" localSheetId="4" hidden="1">Model!$O$4</definedName>
    <definedName name="CBCR_ce01067aec7d402a85ae57eba635f9c0" localSheetId="4" hidden="1">Model!$AN$158</definedName>
    <definedName name="CBCR_ce0b8165979d4b1daa975e6d141d6b18" localSheetId="4" hidden="1">Model!$LH$49</definedName>
    <definedName name="CBCR_ce0f4aec306649058b476853d88755a0" localSheetId="4" hidden="1">Model!$EZ$22</definedName>
    <definedName name="CBCR_ce1c3548e0da4960a1519fb5eb9d90d8" localSheetId="4" hidden="1">Model!$O$4</definedName>
    <definedName name="CBCR_ce2c778de79d467891e9ce438343b2ee" localSheetId="4" hidden="1">Model!$FG$27</definedName>
    <definedName name="CBCR_ce511588c3774cea9223e8ee659875ab" localSheetId="4" hidden="1">Model!$O$4</definedName>
    <definedName name="CBCR_ce5bab44f7d64cb2ba330a8540642337" localSheetId="4" hidden="1">Model!$ID$64</definedName>
    <definedName name="CBCR_ce66815c9b0f43469b5e08e50f9cc0ac" localSheetId="4" hidden="1">Model!$MW$79</definedName>
    <definedName name="CBCR_ce6a2f698d8b4e05ba8a52339e77cfb9" localSheetId="4" hidden="1">Model!$O$4</definedName>
    <definedName name="CBCR_ce8aa7e650fa470a914d8764e7c2b106" localSheetId="4" hidden="1">Model!$GV$157</definedName>
    <definedName name="CBCR_ce98fe8068064a41b6fe8862352eae16" localSheetId="4" hidden="1">Model!$GO$31</definedName>
    <definedName name="CBCR_ceac0e5385b94eff84bbca2df45d5543" localSheetId="4" hidden="1">Model!$CC$63</definedName>
    <definedName name="CBCR_ceb06e7b920e4ec3b3a82e6e81de24b8" localSheetId="4" hidden="1">Model!$O$4</definedName>
    <definedName name="CBCR_ceb3350d81d04ec0bfbb86a85a9aba7a" localSheetId="4" hidden="1">Model!$BV$92</definedName>
    <definedName name="CBCR_cec49c82c3414674a0d85f836c1c8581" localSheetId="4" hidden="1">Model!$JS$8</definedName>
    <definedName name="CBCR_cec94d9573444b7b91db2a9f864fcd73" localSheetId="4" hidden="1">Model!$DK$107</definedName>
    <definedName name="CBCR_ced11c721a434561b70db5aa9ebebac0" localSheetId="4" hidden="1">Model!$O$4</definedName>
    <definedName name="CBCR_cef12cd1692747c5a4cc3603aeebc559" localSheetId="4" hidden="1">Model!$O$4</definedName>
    <definedName name="CBCR_cf031738f16f4cd7b0da2e20f99ff9a7" localSheetId="4" hidden="1">Model!$MW$43</definedName>
    <definedName name="CBCR_cf0b28aa11d242e88114dbd43153fec0" localSheetId="4" hidden="1">Model!$LO$116</definedName>
    <definedName name="CBCR_cf0d5c6401f647c38075c7dc7186679a" localSheetId="4" hidden="1">Model!$O$4</definedName>
    <definedName name="CBCR_cf1a854ad13e4e08a848b25062d817f0" localSheetId="4" hidden="1">Model!$AG$157</definedName>
    <definedName name="CBCR_cf2475cd0f8c4f02b6b2372973016a70" localSheetId="4" hidden="1">Model!$LH$105</definedName>
    <definedName name="CBCR_cf2f84e79a9c4bf6bbe2f883c9c113f9" localSheetId="4" hidden="1">Model!$JS$77</definedName>
    <definedName name="CBCR_cf325a9c448044f1aada169de9ecc73b" localSheetId="4" hidden="1">Model!$CC$62</definedName>
    <definedName name="CBCR_cf4389ddb3554cbdb92af6c473f35830" localSheetId="4" hidden="1">Model!$O$4</definedName>
    <definedName name="CBCR_cf4bcaededaa4e769be4f26eac00356d" localSheetId="4" hidden="1">Model!$IK$113</definedName>
    <definedName name="CBCR_cf5b904696f1414cbd2d85f8085a2d43" localSheetId="4" hidden="1">Model!$EZ$93</definedName>
    <definedName name="CBCR_cf5e621d8361418fb550a43227034c79" localSheetId="4" hidden="1">Model!$O$4</definedName>
    <definedName name="CBCR_cf65eb6398164d88aef07b4c0c21738b" localSheetId="4" hidden="1">Model!$DK$68</definedName>
    <definedName name="CBCR_cfa3c465f8494e1db7e85b60e7522972" localSheetId="4" hidden="1">Model!$GV$147</definedName>
    <definedName name="CBCR_cfcff0de88cc4e35840f1fdd1388927d" localSheetId="4" hidden="1">Model!$O$4</definedName>
    <definedName name="CBCR_cfd0ad37b252470a987d049af8d72e59" localSheetId="4" hidden="1">Model!$BV$120</definedName>
    <definedName name="CBCR_cfd5fb3285664728968d5511ecd40fbb" localSheetId="4" hidden="1">Model!$O$4</definedName>
    <definedName name="CBCR_cfe2c009be234df4b3a615781d8a2773" localSheetId="4" hidden="1">Model!$IK$66</definedName>
    <definedName name="CBCR_cfe3ab48bb144e039d6ba60970ca3505" localSheetId="4" hidden="1">Model!$EZ$40</definedName>
    <definedName name="CBCR_cff12ce17d414458a2dea5a0b25f9506" localSheetId="4" hidden="1">Model!$DK$90</definedName>
    <definedName name="CBCR_cff98888d6444061998de60756998657" localSheetId="4" hidden="1">Model!$MW$54</definedName>
    <definedName name="CBCR_cfff6141bed94fa1bb4d84157ac9bffc" localSheetId="4" hidden="1">Model!$AN$106</definedName>
    <definedName name="CBCR_d008ea5e075641c284b435c5229bd8de" localSheetId="4" hidden="1">Model!$O$4</definedName>
    <definedName name="CBCR_d00f2006c0174cd5b3b3756368c1e139" localSheetId="4" hidden="1">Model!$FG$7</definedName>
    <definedName name="CBCR_d016eb20546845e9a6c179cf5c6a5c72" localSheetId="4" hidden="1">Model!$O$4</definedName>
    <definedName name="CBCR_d023ab32be014b139fa64a16a7d0d0a8" localSheetId="4" hidden="1">Model!$AG$39</definedName>
    <definedName name="CBCR_d0420bf6d47441148f37767afd1b402a" localSheetId="4" hidden="1">Model!$GV$47</definedName>
    <definedName name="CBCR_d04a2522d32a43c8a88f46a179ff05dc" localSheetId="4" hidden="1">Model!$IK$57</definedName>
    <definedName name="CBCR_d05ee0df6ce54dcb8a4e56c596c2c967" localSheetId="4" hidden="1">Model!$DR$82</definedName>
    <definedName name="CBCR_d063b1522c35499794d9b9cc93e4b3ae" localSheetId="4" hidden="1">Model!$JS$29</definedName>
    <definedName name="CBCR_d064c755d8b04f018776daa4d6c316c5" localSheetId="4" hidden="1">Model!$MW$7</definedName>
    <definedName name="CBCR_d067d01b0bc5438291c02913d7c93b84" localSheetId="4" hidden="1">Model!$O$4</definedName>
    <definedName name="CBCR_d098fb0773e24b5cb1987ef1d288edb2" localSheetId="4" hidden="1">Model!$GO$134</definedName>
    <definedName name="CBCR_d09ad4b0a44b43ec83b68025488100c5" localSheetId="4" hidden="1">Model!$FG$44</definedName>
    <definedName name="CBCR_d09bdc399d524b97a7ef2073530c3e3c" localSheetId="4" hidden="1">Model!$CC$75</definedName>
    <definedName name="CBCR_d0c840a289664fdfbdbce2bd4d5e9b6e" localSheetId="4" hidden="1">Model!$DK$152</definedName>
    <definedName name="CBCR_d0dd7eb785244b71ab35b3faedfd7a7e" localSheetId="4" hidden="1">Model!$AN$150</definedName>
    <definedName name="CBCR_d0ddcbfaf04e4453a1beccfaa81189a3" localSheetId="4" hidden="1">Model!$GO$68</definedName>
    <definedName name="CBCR_d109d63241cc4c8ba85c2fd7d64240bf" localSheetId="4" hidden="1">Model!$O$4</definedName>
    <definedName name="CBCR_d10c2b7f9d34410c94262aec635fc555" localSheetId="4" hidden="1">Model!$EZ$128</definedName>
    <definedName name="CBCR_d11155bea39340ee9d688f784d79fb53" localSheetId="4" hidden="1">Model!$JZ$50</definedName>
    <definedName name="CBCR_d14698178bc840f9add88eaa90f21e50" localSheetId="4" hidden="1">Model!$DR$157</definedName>
    <definedName name="CBCR_d148c90e3b1145148d99687bd11b04d1" localSheetId="4" hidden="1">Model!$AG$114</definedName>
    <definedName name="CBCR_d15f4bfc03c6496fbc7670bd852a814d" localSheetId="4" hidden="1">Model!$GO$77</definedName>
    <definedName name="CBCR_d16591c56d064d639e29a55e05abd848" localSheetId="4" hidden="1">Model!$O$4</definedName>
    <definedName name="CBCR_d16b5f3fba394e468f928a212236d5d1" localSheetId="4" hidden="1">Model!$JS$80</definedName>
    <definedName name="CBCR_d175c0f1d9224d63b99115e91fb0de00" localSheetId="4" hidden="1">Model!$GO$69</definedName>
    <definedName name="CBCR_d180d7e4d0154b90871febe36dd14886" localSheetId="4" hidden="1">Model!$O$4</definedName>
    <definedName name="CBCR_d186cd5a3e16410eabde0d3b0877ed97" localSheetId="4" hidden="1">Model!$O$4</definedName>
    <definedName name="CBCR_d19115a3d8d343e3a6807aeffee8e52f" localSheetId="4" hidden="1">Model!$O$4</definedName>
    <definedName name="CBCR_d1930d4028f44ff4b747d810cceca267" localSheetId="4" hidden="1">Model!$O$4</definedName>
    <definedName name="CBCR_d19a2ade3821421fb95439f40f38132b" localSheetId="4" hidden="1">Model!$O$4</definedName>
    <definedName name="CBCR_d1a0f1232c2b4298a3af2841c7b7dd33" localSheetId="4" hidden="1">Model!$O$4</definedName>
    <definedName name="CBCR_d1aaa042a54743e4b3c954577a4e9649" localSheetId="4" hidden="1">Model!$CC$87</definedName>
    <definedName name="CBCR_d1c4be3c3f8b46cd91b1a605b77009b0" localSheetId="4" hidden="1">Model!$O$4</definedName>
    <definedName name="CBCR_d1d4e2465c4b41be9a6c1f97579f3775" localSheetId="4" hidden="1">Model!$MW$55</definedName>
    <definedName name="CBCR_d1e51757057742f1b81546daeb06683f" localSheetId="4" hidden="1">Model!$EZ$72</definedName>
    <definedName name="CBCR_d1f97dc5c31543c6b7935150c6cefb7a" localSheetId="4" hidden="1">Model!$EZ$10</definedName>
    <definedName name="CBCR_d1fda8675df34135a06e80e795d92f4b" localSheetId="4" hidden="1">Model!$ID$151</definedName>
    <definedName name="CBCR_d20c16b517b1480ba59f079efb684a21" localSheetId="4" hidden="1">Model!$O$4</definedName>
    <definedName name="CBCR_d220296c3d554b98938113dec24ac20b" localSheetId="4" hidden="1">Model!$AG$103</definedName>
    <definedName name="CBCR_d23cfea6f0a5440784f877387faed822" localSheetId="4" hidden="1">Model!$LO$95</definedName>
    <definedName name="CBCR_d2427ce9a7604a0fb9ec17719899120f" localSheetId="4" hidden="1">Model!$O$4</definedName>
    <definedName name="CBCR_d24f2f9d5ed344dab115e62941a43184" localSheetId="4" hidden="1">Model!$DR$84</definedName>
    <definedName name="CBCR_d25727bd88464e37b12d7831e1b892b2" localSheetId="4" hidden="1">Model!$MW$153</definedName>
    <definedName name="CBCR_d263276d32c841deab19f9aa209b85a4" localSheetId="4" hidden="1">Model!$LO$33</definedName>
    <definedName name="CBCR_d265cd82a61247c59e123cc138182baf" localSheetId="4" hidden="1">Model!$LO$28</definedName>
    <definedName name="CBCR_d2745e07172b4ee7852378990ac6bd84" localSheetId="4" hidden="1">Model!$MW$155</definedName>
    <definedName name="CBCR_d274e671bf904942998ae7880b5cd204" localSheetId="4" hidden="1">Model!$LO$18</definedName>
    <definedName name="CBCR_d29f84ec09e64faa856eb108f1f3dd51" localSheetId="4" hidden="1">Model!$BV$150</definedName>
    <definedName name="CBCR_d2a888ee2ac24b979a592e9b46fa8514" localSheetId="4" hidden="1">Model!$O$4</definedName>
    <definedName name="CBCR_d2b22aaf4887456ba11ddd682af6a06b" localSheetId="4" hidden="1">Model!$O$4</definedName>
    <definedName name="CBCR_d2b389e37ec54624b82642f8b190bd9e" localSheetId="4" hidden="1">Model!$O$4</definedName>
    <definedName name="CBCR_d2b98015bd9d4e02983dd6930942e108" localSheetId="4" hidden="1">Model!$AG$124</definedName>
    <definedName name="CBCR_d2be32964f7741a1a84e73dc2f30501c" localSheetId="4" hidden="1">Model!$JS$98</definedName>
    <definedName name="CBCR_d2d4adbbef8c4dfcaea7ababf3735cd2" localSheetId="4" hidden="1">Model!$O$4</definedName>
    <definedName name="CBCR_d2ed4e964e2c4b0784ce5224162c28be" localSheetId="4" hidden="1">Model!$IK$32</definedName>
    <definedName name="CBCR_d2f624a47c584442be89d0caed506d9b" localSheetId="4" hidden="1">Model!$O$4</definedName>
    <definedName name="CBCR_d2f9ecc846734b678d0d7cc0b9e24f10" localSheetId="4" hidden="1">Model!$O$4</definedName>
    <definedName name="CBCR_d2ff387f5347435e9f8ac596ee2858ed" localSheetId="4" hidden="1">Model!$AG$52</definedName>
    <definedName name="CBCR_d3196b78828a47de88fd9187c68f06f7" localSheetId="4" hidden="1">Model!$O$4</definedName>
    <definedName name="CBCR_d33321c48c524d4e946737baebcf2da7" localSheetId="4" hidden="1">Model!$AN$130</definedName>
    <definedName name="CBCR_d33fd5243eeb41bfb5d51d61c19d6e99" localSheetId="4" hidden="1">Model!$AN$103</definedName>
    <definedName name="CBCR_d355d5b34367461bb00f9c11a00a2781" localSheetId="4" hidden="1">Model!$BV$102</definedName>
    <definedName name="CBCR_d359871c3daa4ea3a3c2aa6f02ea47ad" localSheetId="4" hidden="1">Model!$AG$24</definedName>
    <definedName name="CBCR_d37932ce0a994238944673115657131e" localSheetId="4" hidden="1">Model!$AG$159</definedName>
    <definedName name="CBCR_d380fa6609734f9f8442d2e0c5af7706" localSheetId="4" hidden="1">Model!$DR$23</definedName>
    <definedName name="CBCR_d3b9c198aa23463b809946bbb3730bb9" localSheetId="4" hidden="1">Model!$O$4</definedName>
    <definedName name="CBCR_d3bf7d499cbb447581e7e5c8fae8638b" localSheetId="4" hidden="1">Model!$JZ$151</definedName>
    <definedName name="CBCR_d3cd79dcd2f04279a59ee76cd28b22dc" localSheetId="4" hidden="1">Model!$GO$47</definedName>
    <definedName name="CBCR_d3f408f03bf7415bb70c86a9920d6df7" localSheetId="4" hidden="1">Model!$FG$73</definedName>
    <definedName name="CBCR_d4031230483e4b0d9ce341118a23eac9" localSheetId="4" hidden="1">Model!$AN$58</definedName>
    <definedName name="CBCR_d414d60500724bd1a6a6d004258d603f" localSheetId="4" hidden="1">Model!$FG$48</definedName>
    <definedName name="CBCR_d414e242a2e14423bad5f609ef347775" localSheetId="4" hidden="1">Model!$ID$128</definedName>
    <definedName name="CBCR_d42202d7ecc241ca82ad6ec25d51ba9c" localSheetId="4" hidden="1">Model!$O$4</definedName>
    <definedName name="CBCR_d4236fbcdcef442c8eeca9c0c36d82ae" localSheetId="4" hidden="1">Model!$O$4</definedName>
    <definedName name="CBCR_d4295c95b5654453b58b1e07abb40f95" localSheetId="4" hidden="1">Model!$DR$89</definedName>
    <definedName name="CBCR_d4299ff1526d4cbcb3ba7f8bd31ea3af" localSheetId="4" hidden="1">Model!$LH$110</definedName>
    <definedName name="CBCR_d42c6ef3bfb14377865855b61d52dac9" localSheetId="4" hidden="1">Model!$O$4</definedName>
    <definedName name="CBCR_d4307eaa4bb74c64ae057b9d78bda520" localSheetId="4" hidden="1">Model!$JZ$111</definedName>
    <definedName name="CBCR_d435148969214d959b21d836e126e436" localSheetId="4" hidden="1">Model!$ID$42</definedName>
    <definedName name="CBCR_d44d8594bd8b42c4b19021daf4cf640d" localSheetId="4" hidden="1">Model!$FG$41</definedName>
    <definedName name="CBCR_d45fa98950d148c8aee1726bd03703d3" localSheetId="4" hidden="1">Model!$BV$122</definedName>
    <definedName name="CBCR_d47868e1523b4ca9ba94413f8eb1b557" localSheetId="4" hidden="1">Model!$JS$81</definedName>
    <definedName name="CBCR_d484416a81c140579d142bfce9b83cc0" localSheetId="4" hidden="1">Model!$GV$57</definedName>
    <definedName name="CBCR_d4876f9706994f9db8036d7bb1d10a2e" localSheetId="4" hidden="1">Model!$O$4</definedName>
    <definedName name="CBCR_d48a90e9a1b74ad1a9bb7ae07317e801" localSheetId="4" hidden="1">Model!$EZ$18</definedName>
    <definedName name="CBCR_d4976855dd284caba3c3d5c3b7b1b3ba" localSheetId="4" hidden="1">Model!$O$4</definedName>
    <definedName name="CBCR_d4a459d6576c49fda51f9e437eef36b1" localSheetId="4" hidden="1">Model!$O$4</definedName>
    <definedName name="CBCR_d4a47b5f39a24b39a22afa854e80abc6" localSheetId="4" hidden="1">Model!$O$4</definedName>
    <definedName name="CBCR_d4afcc1cfe7944a4a775dc742b615b10" localSheetId="4" hidden="1">Model!$EZ$150</definedName>
    <definedName name="CBCR_d4cd76ddc5df4d1cb9f722a33ded7f72" localSheetId="4" hidden="1">Model!$IK$19</definedName>
    <definedName name="CBCR_d4d465b49a6c4a6b96523b5f13820ba9" localSheetId="4" hidden="1">Model!$ID$149</definedName>
    <definedName name="CBCR_d4e1775c96064304a9867f48530ec7e2" localSheetId="4" hidden="1">Model!$ID$126</definedName>
    <definedName name="CBCR_d505ad4b56494ab3bdb6ea3779e8b19d" localSheetId="4" hidden="1">Model!$IK$144</definedName>
    <definedName name="CBCR_d51055caf0bb4a59a32ad05346e40c11" localSheetId="4" hidden="1">Model!$IK$107</definedName>
    <definedName name="CBCR_d52fa0efe2e24db99de55b63a2f703b6" localSheetId="4" hidden="1">Model!$BV$139</definedName>
    <definedName name="CBCR_d5559d1418284bb58523fb6bfac40e5c" localSheetId="4" hidden="1">Model!$O$4</definedName>
    <definedName name="CBCR_d556bf6ca8384e20b2b742c571404c0f" localSheetId="4" hidden="1">Model!$LO$36</definedName>
    <definedName name="CBCR_d5743011d99b47278aa20099b35dca68" localSheetId="4" hidden="1">Model!$ND$75</definedName>
    <definedName name="CBCR_d5771c0084ac465da9210bdf9f011b9e" localSheetId="4" hidden="1">Model!$AG$135</definedName>
    <definedName name="CBCR_d5778a27b6bd495a8b5c7227668f8431" localSheetId="4" hidden="1">Model!$ND$50</definedName>
    <definedName name="CBCR_d57c662aeca44d11af7301d9ff3ade85" localSheetId="4" hidden="1">Model!$EZ$115</definedName>
    <definedName name="CBCR_d5837d0aa13b4660986ec43f75d9a392" localSheetId="4" hidden="1">Model!$ND$14</definedName>
    <definedName name="CBCR_d58a5d321c444560a7a6fe3a502b99d5" localSheetId="4" hidden="1">Model!$O$4</definedName>
    <definedName name="CBCR_d59e7a1ef2414d21ae59af867d6c761b" localSheetId="4" hidden="1">Model!$LH$63</definedName>
    <definedName name="CBCR_d5c52c965adb4c81987eb55ae0b33cf0" localSheetId="4" hidden="1">Model!$GO$104</definedName>
    <definedName name="CBCR_d5d32889e78745af955408fc418ffded" localSheetId="4" hidden="1">Model!$CC$99</definedName>
    <definedName name="CBCR_d5d6a126175a45d5b3e2e18817946736" localSheetId="4" hidden="1">Model!$O$4</definedName>
    <definedName name="CBCR_d5db6b0a52e2486195402732e7d2da3f" localSheetId="4" hidden="1">Model!$GO$87</definedName>
    <definedName name="CBCR_d5e10468989d45cbb4aa4b104bcbc151" localSheetId="4" hidden="1">Model!$ID$107</definedName>
    <definedName name="CBCR_d5f8d9f1eaa14d6b8328ba3bb47f5c32" localSheetId="4" hidden="1">Model!$JZ$137</definedName>
    <definedName name="CBCR_d6135c3620dd49e2a07234eead186da8" localSheetId="4" hidden="1">Model!$GO$28</definedName>
    <definedName name="CBCR_d61c4af796134bd693c9c9a806395e66" localSheetId="4" hidden="1">Model!$AN$142</definedName>
    <definedName name="CBCR_d62bbce87d4d42369c6aaa06a022e4a4" localSheetId="4" hidden="1">Model!$GO$66</definedName>
    <definedName name="CBCR_d646affb9ff1419db03fdd096d6b9f0c" localSheetId="4" hidden="1">Model!$FG$106</definedName>
    <definedName name="CBCR_d6471cd1e0774b598dba21ecbcbc68f6" localSheetId="4" hidden="1">Model!$ND$64</definedName>
    <definedName name="CBCR_d6529a4083c74e9e94c17a21ee1a500b" localSheetId="4" hidden="1">Model!$O$4</definedName>
    <definedName name="CBCR_d6763550b04143bd9b39bd0b326cbb0b" localSheetId="4" hidden="1">Model!$CC$128</definedName>
    <definedName name="CBCR_d67bddd445e8450191012b43c7628685" localSheetId="4" hidden="1">Model!$DK$120</definedName>
    <definedName name="CBCR_d696e1a10d5941d1af27cd97f0e299b5" localSheetId="4" hidden="1">Model!$O$4</definedName>
    <definedName name="CBCR_d6b0951a0bcc412080eafa9ed7826861" localSheetId="4" hidden="1">Model!$DR$15</definedName>
    <definedName name="CBCR_d6b0fd95a844461dae9515aaa4347d91" localSheetId="4" hidden="1">Model!$O$4</definedName>
    <definedName name="CBCR_d6d88a4ecb66463891b84d351c9c51fd" localSheetId="4" hidden="1">Model!$DR$155</definedName>
    <definedName name="CBCR_d6eed48f87964633b21664b055944b8e" localSheetId="4" hidden="1">Model!$O$4</definedName>
    <definedName name="CBCR_d6ff2afc3b7543e48c17f6f0cc3f8f18" localSheetId="4" hidden="1">Model!$O$4</definedName>
    <definedName name="CBCR_d70ed98b435b4cc5a3a0f68a76d3838e" localSheetId="4" hidden="1">Model!$O$4</definedName>
    <definedName name="CBCR_d7122a48d8cd44b98d25cb2f9137f5bd" localSheetId="4" hidden="1">Model!$CC$79</definedName>
    <definedName name="CBCR_d719c9b3d1254ab4bb78518869eb1d50" localSheetId="4" hidden="1">Model!$O$4</definedName>
    <definedName name="CBCR_d733c71c1aef418dadae2e6778f1f10b" localSheetId="4" hidden="1">Model!$O$4</definedName>
    <definedName name="CBCR_d734cb419468423393b626ed3a3d0f59" localSheetId="4" hidden="1">Model!$JS$66</definedName>
    <definedName name="CBCR_d74434b44f6c415782291ecc21f25efd" localSheetId="4" hidden="1">Model!$O$4</definedName>
    <definedName name="CBCR_d760ebd5316941399e2bed31f726c607" localSheetId="4" hidden="1">Model!$O$4</definedName>
    <definedName name="CBCR_d76edb906198456f8ddc4ff3706071a7" localSheetId="4" hidden="1">Model!$O$4</definedName>
    <definedName name="CBCR_d78c9a84b351447d9a298cdce3abe31e" localSheetId="4" hidden="1">Model!$LH$137</definedName>
    <definedName name="CBCR_d7adb6ecd59449fe94a649dc9354c3cd" localSheetId="4" hidden="1">Model!$IK$92</definedName>
    <definedName name="CBCR_d7b8650e6e10400a8230df9594ed4e89" localSheetId="4" hidden="1">Model!$AN$80</definedName>
    <definedName name="CBCR_d7c08a0a982f4c25acb60a54815ae1fe" localSheetId="4" hidden="1">Model!$GO$40</definedName>
    <definedName name="CBCR_d7cbea5601f0463093c29f58d88a3c4d" localSheetId="4" hidden="1">Model!$CC$60</definedName>
    <definedName name="CBCR_d7d36b7a81144a2ba95275f03f22a78e" localSheetId="4" hidden="1">Model!$AN$120</definedName>
    <definedName name="CBCR_d7e8126f20744449844cfdfd5f2f53e3" localSheetId="4" hidden="1">Model!$O$4</definedName>
    <definedName name="CBCR_d7f15d018adb482c8ed6ba5b335e1451" localSheetId="4" hidden="1">Model!$GO$110</definedName>
    <definedName name="CBCR_d8096fbaddae4a9ba21d5c18f169f9de" localSheetId="4" hidden="1">Model!$LH$57</definedName>
    <definedName name="CBCR_d80f6ce9396245db89bbe363d6b87acd" localSheetId="4" hidden="1">Model!$O$4</definedName>
    <definedName name="CBCR_d83c703c47a449769f7432763d7e77b8" localSheetId="4" hidden="1">Model!$O$4</definedName>
    <definedName name="CBCR_d8780dd351a247a5850e7b4c016ab50f" localSheetId="4" hidden="1">Model!$O$4</definedName>
    <definedName name="CBCR_d8819b9641f1415fa26284a964050a29" localSheetId="4" hidden="1">Model!$MW$127</definedName>
    <definedName name="CBCR_d88f007d4c3f4e33ad6d804e64573314" localSheetId="4" hidden="1">Model!$O$4</definedName>
    <definedName name="CBCR_d8914b1e0a094c19a3308f22180f8f66" localSheetId="4" hidden="1">Model!$JS$107</definedName>
    <definedName name="CBCR_d89531c1d6794e3f88bdb608f1355442" localSheetId="4" hidden="1">Model!$GV$130</definedName>
    <definedName name="CBCR_d8a0ed01a5b04780a06ebea17140034e" localSheetId="4" hidden="1">Model!$MW$143</definedName>
    <definedName name="CBCR_d8db138de10e4046971826014d9ba43a" localSheetId="4" hidden="1">Model!$DK$41</definedName>
    <definedName name="CBCR_d8dcdf8a9b1b4053bd6578fe51574bc5" localSheetId="4" hidden="1">Model!$IK$27</definedName>
    <definedName name="CBCR_d8e60ff83b8b476d8995d9ca3af932b1" localSheetId="4" hidden="1">Model!$LO$35</definedName>
    <definedName name="CBCR_d8eac0dcab4c4c66ad22a80a635743d7" localSheetId="4" hidden="1">Model!$O$4</definedName>
    <definedName name="CBCR_d8eb352f8928487f9ee7cf3894444225" localSheetId="4" hidden="1">Model!$O$4</definedName>
    <definedName name="CBCR_d9059a6d1c1342f499c21ed2603a0197" localSheetId="4" hidden="1">Model!$LH$74</definedName>
    <definedName name="CBCR_d907199a56264d8e9b8b4726022a1033" localSheetId="4" hidden="1">Model!$O$4</definedName>
    <definedName name="CBCR_d913abd071974f61a65af6531a72c2ef" localSheetId="4" hidden="1">Model!$AN$146</definedName>
    <definedName name="CBCR_d91b9f9626da4115bede60d138c8c9a9" localSheetId="4" hidden="1">Model!$O$4</definedName>
    <definedName name="CBCR_d9233e5268b049bbb26d883e304ca6a9" localSheetId="4" hidden="1">Model!$FG$55</definedName>
    <definedName name="CBCR_d92b9caf31ec4ada9b42a557454717b6" localSheetId="4" hidden="1">Model!$O$4</definedName>
    <definedName name="CBCR_d937f76f4ed34439a8c91b579986b47e" localSheetId="4" hidden="1">Model!$AG$140</definedName>
    <definedName name="CBCR_d95982ad800a46e4a65f01e78f2902b7" localSheetId="4" hidden="1">Model!$MW$62</definedName>
    <definedName name="CBCR_d96a612afe2d4b8fa3fd3b095e46f4b0" localSheetId="4" hidden="1">Model!$O$4</definedName>
    <definedName name="CBCR_d996931aa27a4c53a1b960459aeae9bc" localSheetId="4" hidden="1">Model!$LH$4</definedName>
    <definedName name="CBCR_d9ad4d0ac85849e68fdd3ea0657eb119" localSheetId="4" hidden="1">Model!$JS$56</definedName>
    <definedName name="CBCR_d9af429b15614024b91b7eb25d029ced" localSheetId="4" hidden="1">Model!$O$4</definedName>
    <definedName name="CBCR_d9b5c1157b0b4091ab85530075480e39" localSheetId="4" hidden="1">Model!$O$4</definedName>
    <definedName name="CBCR_d9d972a006e54253845dcd109a39d45b" localSheetId="4" hidden="1">Model!$ND$96</definedName>
    <definedName name="CBCR_d9e0d0a8b1be485ca8859fe1dced2494" localSheetId="4" hidden="1">Model!$CC$12</definedName>
    <definedName name="CBCR_d9ec600d85a0499e8b55adc8953a8061" localSheetId="4" hidden="1">Model!$AN$83</definedName>
    <definedName name="CBCR_d9ef745dee03412dae2908d26251ad9c" localSheetId="4" hidden="1">Model!$CC$51</definedName>
    <definedName name="CBCR_d9f15e03f49345ecbef7a190d4cda7e5" localSheetId="4" hidden="1">Model!$O$4</definedName>
    <definedName name="CBCR_d9f7aa991647482fad6f20ab721954cd" localSheetId="4" hidden="1">Model!$JS$127</definedName>
    <definedName name="CBCR_d9fc9c01edbd4d2e951fc30c9680ada9" localSheetId="4" hidden="1">Model!$O$4</definedName>
    <definedName name="CBCR_da1852552e55493db9b35473a6c9cea9" localSheetId="4" hidden="1">Model!$GO$22</definedName>
    <definedName name="CBCR_da2343bbc1dc47589793b6ed11e457dc" localSheetId="4" hidden="1">Model!$O$4</definedName>
    <definedName name="CBCR_da2476e0ecf04206843334f6b161814e" localSheetId="4" hidden="1">Model!$O$4</definedName>
    <definedName name="CBCR_da27c24eb0e145cdafe3789380ea3f4a" localSheetId="4" hidden="1">Model!$AN$136</definedName>
    <definedName name="CBCR_da30dc531f314c319e2342beccd3f751" localSheetId="4" hidden="1">Model!$GV$104</definedName>
    <definedName name="CBCR_da31b8f0717a40a58ba0c2d7af095af7" localSheetId="4" hidden="1">Model!$O$4</definedName>
    <definedName name="CBCR_da6743a5a961417780363a71a784b6e7" localSheetId="4" hidden="1">Model!$LH$72</definedName>
    <definedName name="CBCR_da7778a04bbc446e9bf86f30fbaeb859" localSheetId="4" hidden="1">Model!$JS$26</definedName>
    <definedName name="CBCR_da7a6443620e4810abec062602214dd3" localSheetId="4" hidden="1">Model!$JZ$51</definedName>
    <definedName name="CBCR_da80d9949e2b41c5b8e77e6ac40a8038" localSheetId="4" hidden="1">Model!$O$4</definedName>
    <definedName name="CBCR_da8e9470fee74e2c8c11b9b77e2a408c" localSheetId="4" hidden="1">Model!$ND$68</definedName>
    <definedName name="CBCR_da9fcca9f8b0468e9450acea03bd5c4a" localSheetId="4" hidden="1">Model!$DR$7</definedName>
    <definedName name="CBCR_dac80ed67b8545678109d235672cc6eb" localSheetId="4" hidden="1">Model!$ID$94</definedName>
    <definedName name="CBCR_dacc065e57f14df8970e0f672fa197b3" localSheetId="4" hidden="1">Model!$O$4</definedName>
    <definedName name="CBCR_dadeaa5f1067423ca3bff39a2d4cf5a7" localSheetId="4" hidden="1">Model!$CC$6</definedName>
    <definedName name="CBCR_daeb375511ef499783bd3393628a5b73" localSheetId="4" hidden="1">Model!$O$4</definedName>
    <definedName name="CBCR_db21e0546c91409cae8d0aa4c2411735" localSheetId="4" hidden="1">Model!$JS$120</definedName>
    <definedName name="CBCR_db21fbb0253e40d7a59d0a16c4e440bd" localSheetId="4" hidden="1">Model!$FG$25</definedName>
    <definedName name="CBCR_db2d8ba1d19f41ec83c27f41887d677a" localSheetId="4" hidden="1">Model!$O$4</definedName>
    <definedName name="CBCR_db3b6e0ef08948568e551756337ee33d" localSheetId="4" hidden="1">Model!$BV$109</definedName>
    <definedName name="CBCR_db4f7df7e96a45608c562b957e0fdfb7" localSheetId="4" hidden="1">Model!$JZ$53</definedName>
    <definedName name="CBCR_db68c94c608045caa93a1b60b4b287bf" localSheetId="4" hidden="1">Model!$O$4</definedName>
    <definedName name="CBCR_db70f23b1c9d496a85843ac98fff3104" localSheetId="4" hidden="1">Model!$O$4</definedName>
    <definedName name="CBCR_db71f413e2384c4fa3d27436e1599e99" localSheetId="4" hidden="1">Model!$O$4</definedName>
    <definedName name="CBCR_dbc8213ac631496fbfcef7a76eab6f88" localSheetId="4" hidden="1">Model!$JZ$33</definedName>
    <definedName name="CBCR_dbd78c28bd4543a69001f9a725f18e36" localSheetId="4" hidden="1">Model!$EZ$9</definedName>
    <definedName name="CBCR_dc113971fd6f4450b5d6dda917b15968" localSheetId="4" hidden="1">Model!$JZ$108</definedName>
    <definedName name="CBCR_dc5ad9e1bd504221bc6876095d42f3c2" localSheetId="4" hidden="1">Model!$O$4</definedName>
    <definedName name="CBCR_dc73a84142f74d3389fb2aea8d8077aa" localSheetId="4" hidden="1">Model!$O$4</definedName>
    <definedName name="CBCR_dc7dd36d8acd4c5fb1ab7b1ab7356d61" localSheetId="4" hidden="1">Model!$EZ$31</definedName>
    <definedName name="CBCR_dc7e8fd727f34e4fa3b322217f1878e7" localSheetId="4" hidden="1">Model!$O$4</definedName>
    <definedName name="CBCR_dc84a087e94d43fd89a55d6d35e95593" localSheetId="4" hidden="1">Model!$MW$129</definedName>
    <definedName name="CBCR_dcb840e1e49e4e3092e52fabe229b131" localSheetId="4" hidden="1">Model!$CC$81</definedName>
    <definedName name="CBCR_dccb3da01091456da13ab8177a436c18" localSheetId="4" hidden="1">Model!$DR$144</definedName>
    <definedName name="CBCR_dce8145273d9494fbf82d86b4935178f" localSheetId="4" hidden="1">Model!$LH$68</definedName>
    <definedName name="CBCR_dce95c5e09134579aaba8c60b65f0802" localSheetId="4" hidden="1">Model!$LH$79</definedName>
    <definedName name="CBCR_dcf0f41b639240eb822b0edca58f7221" localSheetId="4" hidden="1">Model!$O$4</definedName>
    <definedName name="CBCR_dcffc0466b4a46369864f0bdafafdb8a" localSheetId="4" hidden="1">Model!$O$4</definedName>
    <definedName name="CBCR_dd03f0aa892e49d097f4c8e85518482b" localSheetId="4" hidden="1">Model!$AG$18</definedName>
    <definedName name="CBCR_dd07da6760bc4311944338ed2398e6b7" localSheetId="4" hidden="1">Model!$ID$61</definedName>
    <definedName name="CBCR_dd090622b3a84583b4009d1e1105efc3" localSheetId="4" hidden="1">Model!$O$4</definedName>
    <definedName name="CBCR_dd12bb0e18b44b09a599e56089308f1a" localSheetId="4" hidden="1">Model!$DK$96</definedName>
    <definedName name="CBCR_dd24dabf9a5a4cc4811261a78002c9c3" localSheetId="4" hidden="1">Model!$O$4</definedName>
    <definedName name="CBCR_dd449653f4b34264851f2571402899d4" localSheetId="4" hidden="1">Model!$O$4</definedName>
    <definedName name="CBCR_dd69f7cc28724dfa9342f8968f87ed4a" localSheetId="4" hidden="1">Model!$O$4</definedName>
    <definedName name="CBCR_dd794621df37463b8aeab4c40a316267" localSheetId="4" hidden="1">Model!$O$4</definedName>
    <definedName name="CBCR_dd800b55e5c34186ba3a254d55139e8e" localSheetId="4" hidden="1">Model!$GO$112</definedName>
    <definedName name="CBCR_dd857247dac844bfa1cbea16a59a602a" localSheetId="4" hidden="1">Model!$O$4</definedName>
    <definedName name="CBCR_dd8b0a4262c441c2abed83535ab888b2" localSheetId="4" hidden="1">Model!$DK$65</definedName>
    <definedName name="CBCR_dd98830c5cd2458c825dc32b01f4478b" localSheetId="4" hidden="1">Model!$AG$101</definedName>
    <definedName name="CBCR_dd990dab4a124209b20ce8f674f4ca29" localSheetId="4" hidden="1">Model!$O$4</definedName>
    <definedName name="CBCR_dddddaa7259d441ba2fb527851684e3f" localSheetId="4" hidden="1">Model!$EZ$105</definedName>
    <definedName name="CBCR_dde1938ad5d04897ac0d190d076885c9" localSheetId="4" hidden="1">Model!$FG$94</definedName>
    <definedName name="CBCR_ddfcc43a5c8445b184dc69a5d82cdc66" localSheetId="4" hidden="1">Model!$O$4</definedName>
    <definedName name="CBCR_de0c81952d1245138fddc61cf9b0cc85" localSheetId="4" hidden="1">Model!$O$4</definedName>
    <definedName name="CBCR_de128c494a92428d9a658c8c84c705ca" localSheetId="4" hidden="1">Model!$DK$157</definedName>
    <definedName name="CBCR_de259cc2e9db4b67a955440a974b3f5e" localSheetId="4" hidden="1">Model!$BV$154</definedName>
    <definedName name="CBCR_de4ecf32a3754a87be3a98d08122fb2b" localSheetId="4" hidden="1">Model!$AN$133</definedName>
    <definedName name="CBCR_de6e2b0594ed4478a184144eff27e0b6" localSheetId="4" hidden="1">Model!$AN$56</definedName>
    <definedName name="CBCR_de7c472b1d1e4c438ce398de110d8e04" localSheetId="4" hidden="1">Model!$AG$152</definedName>
    <definedName name="CBCR_de87b8e1ed3440b19d604f4ec9f3bc8b" localSheetId="4" hidden="1">Model!$GO$120</definedName>
    <definedName name="CBCR_de8dbe730ddd4102b347d6474eddcf73" localSheetId="4" hidden="1">Model!$DK$10</definedName>
    <definedName name="CBCR_de9d21a92cca4c30abacf2477674753b" localSheetId="4" hidden="1">Model!$JS$37</definedName>
    <definedName name="CBCR_deae4b2f26ec4a24a3bf6623726fe26d" localSheetId="4" hidden="1">Model!$DR$123</definedName>
    <definedName name="CBCR_dec14167fbd24d148a7d7a041c5961c7" localSheetId="4" hidden="1">Model!$EZ$62</definedName>
    <definedName name="CBCR_decb519eaebc47419318a08373e1eec3" localSheetId="4" hidden="1">Model!$O$4</definedName>
    <definedName name="CBCR_dee4f14ab6c849f8b97e8249acdc7ad2" localSheetId="4" hidden="1">Model!$ID$106</definedName>
    <definedName name="CBCR_def99cf702294a978d16ae31f00f7ea6" localSheetId="4" hidden="1">Model!$CC$16</definedName>
    <definedName name="CBCR_def9d63117e24e83ab8a7d001636613d" localSheetId="4" hidden="1">Model!$JZ$12</definedName>
    <definedName name="CBCR_df01b5d88ab241a0b7de05e1ae542286" localSheetId="4" hidden="1">Model!$O$4</definedName>
    <definedName name="CBCR_df0ba193947a4dedbf93f38f042d5397" localSheetId="4" hidden="1">Model!$O$4</definedName>
    <definedName name="CBCR_df3f1f2325324c01ada35413aefd4766" localSheetId="4" hidden="1">Model!$O$4</definedName>
    <definedName name="CBCR_df5cb72c2ee647dcba62bc9aac41c9d0" localSheetId="4" hidden="1">Model!$O$4</definedName>
    <definedName name="CBCR_df64a9fd39f14ad5ab6998281bd1b970" localSheetId="4" hidden="1">Model!$O$4</definedName>
    <definedName name="CBCR_df6a158a0b9848918ce3bcdb7ba96799" localSheetId="4" hidden="1">Model!$ND$29</definedName>
    <definedName name="CBCR_df736d0bf3ee48b89f82fe272de0ac62" localSheetId="4" hidden="1">Model!$O$4</definedName>
    <definedName name="CBCR_df75a8b390bd4521b704b06dfb72f319" localSheetId="4" hidden="1">Model!$ID$132</definedName>
    <definedName name="CBCR_df8c7fbd197849259fdf292b344d1532" localSheetId="4" hidden="1">Model!$O$4</definedName>
    <definedName name="CBCR_df967006fb0b455a85cd094db9bc8144" localSheetId="4" hidden="1">Model!$LO$117</definedName>
    <definedName name="CBCR_df9a524b2dd6423d8093c1405477ae63" localSheetId="4" hidden="1">Model!$O$4</definedName>
    <definedName name="CBCR_df9cc9c16a784c1c8012cfa854b34fd7" localSheetId="4" hidden="1">Model!$O$4</definedName>
    <definedName name="CBCR_dfada505fe514907b5ef63f0a26a79d2" localSheetId="4" hidden="1">Model!$O$4</definedName>
    <definedName name="CBCR_dfaef152a2f74d698d5227ddf8fa2db4" localSheetId="4" hidden="1">Model!$O$4</definedName>
    <definedName name="CBCR_dfb730a50a6d44b08ce18f90598b7452" localSheetId="4" hidden="1">Model!$O$4</definedName>
    <definedName name="CBCR_dfd6ea971a824ef199741372cc9104bb" localSheetId="4" hidden="1">Model!$ID$16</definedName>
    <definedName name="CBCR_dff36fb24fbf484cba7d16fb4c271bc8" localSheetId="4" hidden="1">Model!$GO$113</definedName>
    <definedName name="CBCR_dff6f407c4184f0590153349a8ac5dd7" localSheetId="4" hidden="1">Model!$O$4</definedName>
    <definedName name="CBCR_dffbec62bb464d528bf64748351bd628" localSheetId="4" hidden="1">Model!$O$4</definedName>
    <definedName name="CBCR_e02458f148934083ac1126c6ec88169a" localSheetId="4" hidden="1">Model!$O$4</definedName>
    <definedName name="CBCR_e0281dbdf662462d88ff26e80ae1682d" localSheetId="4" hidden="1">Model!$O$4</definedName>
    <definedName name="CBCR_e0471d293ad24f20bb3cb98c4a3828c9" localSheetId="4" hidden="1">Model!$O$4</definedName>
    <definedName name="CBCR_e055116820c64af5bccebe085a34c642" localSheetId="4" hidden="1">Model!$FG$77</definedName>
    <definedName name="CBCR_e05689366f9a4bbfb94cd0374d61dd5f" localSheetId="4" hidden="1">Model!$O$4</definedName>
    <definedName name="CBCR_e0576a57d56f4a179a5fde1850db6293" localSheetId="4" hidden="1">Model!$O$4</definedName>
    <definedName name="CBCR_e058f7790d8146ae9dc7e4fbece1546d" localSheetId="4" hidden="1">Model!$BV$62</definedName>
    <definedName name="CBCR_e05a265bff64455ca53e0b9a8766edfa" localSheetId="4" hidden="1">Model!$EZ$149</definedName>
    <definedName name="CBCR_e061ed11f78d4e54b5c166890a0fe6b0" localSheetId="4" hidden="1">Model!$GV$15</definedName>
    <definedName name="CBCR_e06268dcc94a4d56a3699354ad2e214f" localSheetId="4" hidden="1">Model!$O$4</definedName>
    <definedName name="CBCR_e084c0e4ba034f77aa7de26e8e94ae08" localSheetId="4" hidden="1">Model!$LH$100</definedName>
    <definedName name="CBCR_e092e443eee14ea79de310dc3ec40392" localSheetId="4" hidden="1">Model!$DK$4</definedName>
    <definedName name="CBCR_e09799e45e084566b67e1056d93eb3c5" localSheetId="4" hidden="1">Model!$ID$89</definedName>
    <definedName name="CBCR_e09c694e086847418489a463cc85ffce" localSheetId="4" hidden="1">Model!$EZ$111</definedName>
    <definedName name="CBCR_e0b08b65bd3548409c828fd7aaeb2ffd" localSheetId="4" hidden="1">Model!$O$4</definedName>
    <definedName name="CBCR_e0bf3860f52b4bcbbc9522383be45eb2" localSheetId="4" hidden="1">Model!$LO$69</definedName>
    <definedName name="CBCR_e0c3bd1145c14535ab0b95b7dc2c3804" localSheetId="4" hidden="1">Model!$GV$140</definedName>
    <definedName name="CBCR_e0d7258c42a44f68954cdb7d2f5360ca" localSheetId="4" hidden="1">Model!$O$4</definedName>
    <definedName name="CBCR_e0db201e024d4f48acb8709593af63dd" localSheetId="4" hidden="1">Model!$O$4</definedName>
    <definedName name="CBCR_e0f0d398c1d34714a32bc973a72ace1d" localSheetId="4" hidden="1">Model!$ID$49</definedName>
    <definedName name="CBCR_e0f7226f7bff4c1f9e285a3bffe3b6ae" localSheetId="4" hidden="1">Model!$ID$85</definedName>
    <definedName name="CBCR_e0f82650ef954ff99be9de15e930feb5" localSheetId="4" hidden="1">Model!$ND$22</definedName>
    <definedName name="CBCR_e0feea51298a4c6a9abdc6704bbb49fe" localSheetId="4" hidden="1">Model!$LO$68</definedName>
    <definedName name="CBCR_e11b52793eb14a74a86c970cb6e79ec2" localSheetId="4" hidden="1">Model!$ND$116</definedName>
    <definedName name="CBCR_e11ba016df464349b4e71b33e3079b6a" localSheetId="4" hidden="1">Model!$EZ$135</definedName>
    <definedName name="CBCR_e11c3a9ba03f40d1a83795976f88ce25" localSheetId="4" hidden="1">Model!$ND$119</definedName>
    <definedName name="CBCR_e1235e7d521f49c1a8a383b72e77890c" localSheetId="4" hidden="1">Model!$MW$69</definedName>
    <definedName name="CBCR_e1285786a9b846fd9aad6fbdc05670b8" localSheetId="4" hidden="1">Model!$O$4</definedName>
    <definedName name="CBCR_e128c6c6d8b74770b80523cf1aa97486" localSheetId="4" hidden="1">Model!$O$4</definedName>
    <definedName name="CBCR_e1293c85a3ac416589a96d3c82489074" localSheetId="4" hidden="1">Model!$O$4</definedName>
    <definedName name="CBCR_e12f4c90961742a98b9a0bff6d784c5d" localSheetId="4" hidden="1">Model!$O$4</definedName>
    <definedName name="CBCR_e1604514c4b84fcea678281b7821ea19" localSheetId="4" hidden="1">Model!$ID$110</definedName>
    <definedName name="CBCR_e1709036e294447b81b0958fcac6e978" localSheetId="4" hidden="1">Model!$O$4</definedName>
    <definedName name="CBCR_e190b7f039374a669cacd3a1cf4a8de2" localSheetId="4" hidden="1">Model!$O$4</definedName>
    <definedName name="CBCR_e1991386e60d417589a8830277037e56" localSheetId="4" hidden="1">Model!$O$4</definedName>
    <definedName name="CBCR_e1c1c4789c684d56a0338d65ef2c67e9" localSheetId="4" hidden="1">Model!$O$4</definedName>
    <definedName name="CBCR_e1ccb013f61548d88c858307c0c204a3" localSheetId="4" hidden="1">Model!$O$4</definedName>
    <definedName name="CBCR_e1e693cbc0e74c9fb34bbcbaf8de915c" localSheetId="4" hidden="1">Model!$O$4</definedName>
    <definedName name="CBCR_e1ecd9b37d2344209f0813ee567b22b9" localSheetId="4" hidden="1">Model!$GV$27</definedName>
    <definedName name="CBCR_e1f63cbac2434eb981d5f9f26de8d846" localSheetId="4" hidden="1">Model!$O$4</definedName>
    <definedName name="CBCR_e205a7ffc55641d9a517d707f14c856e" localSheetId="4" hidden="1">Model!$DK$128</definedName>
    <definedName name="CBCR_e207b70a06744e569d9d41b6280d88ce" localSheetId="4" hidden="1">Model!$GV$141</definedName>
    <definedName name="CBCR_e217ab1513da49b59af3aa8e7eee2361" localSheetId="4" hidden="1">Model!$O$4</definedName>
    <definedName name="CBCR_e21c8552ac964d80bfcb35c69a73c4a3" localSheetId="4" hidden="1">Model!$BV$144</definedName>
    <definedName name="CBCR_e21d14822c0e44e8afbda84ac8dc1441" localSheetId="4" hidden="1">Model!$IK$106</definedName>
    <definedName name="CBCR_e23ea1196a094171a3b9f043bed42e29" localSheetId="4" hidden="1">Model!$GV$121</definedName>
    <definedName name="CBCR_e24aab1ae0ca490d85140349e8a335f5" localSheetId="4" hidden="1">Model!$ID$40</definedName>
    <definedName name="CBCR_e25325fc4e0d44129f6b1ae30f4fea73" localSheetId="4" hidden="1">Model!$CC$11</definedName>
    <definedName name="CBCR_e25a7e9982294341851de0c3af8938d3" localSheetId="4" hidden="1">Model!$O$4</definedName>
    <definedName name="CBCR_e26e1bbee2704a4eae94e7293c31300e" localSheetId="4" hidden="1">Model!$LH$118</definedName>
    <definedName name="CBCR_e2730f3243244918a268f0d5ca555bff" localSheetId="4" hidden="1">Model!$ID$98</definedName>
    <definedName name="CBCR_e27a52d005984970b90e96f267e18a41" localSheetId="4" hidden="1">Model!$DR$99</definedName>
    <definedName name="CBCR_e2896571160e433984d70d22b920d760" localSheetId="4" hidden="1">Model!$MW$103</definedName>
    <definedName name="CBCR_e2e1aa2b403a4bebbebc99296df9d7fa" localSheetId="4" hidden="1">Model!$O$4</definedName>
    <definedName name="CBCR_e2e653515e4242f783647de3c31674c0" localSheetId="4" hidden="1">Model!$JZ$74</definedName>
    <definedName name="CBCR_e2e76924745f440d86b7920ea2f2533c" localSheetId="4" hidden="1">Model!$EZ$108</definedName>
    <definedName name="CBCR_e2f275e546a84bf2a961d6f5d61b906f" localSheetId="4" hidden="1">Model!$IK$53</definedName>
    <definedName name="CBCR_e304b2c3459f4a6e9321ee19ca303e3a" localSheetId="4" hidden="1">Model!$ND$23</definedName>
    <definedName name="CBCR_e3327d51d4564a759d5c578a2a997777" localSheetId="4" hidden="1">Model!$ND$137</definedName>
    <definedName name="CBCR_e33399fb7a46441f916aa12de5c583d5" localSheetId="4" hidden="1">Model!$BV$74</definedName>
    <definedName name="CBCR_e349422fcb7c40dfa78a4db52a7f8c66" localSheetId="4" hidden="1">Model!$CC$92</definedName>
    <definedName name="CBCR_e3534ca1b3d4478b8e1f4d007afa2c89" localSheetId="4" hidden="1">Model!$JS$38</definedName>
    <definedName name="CBCR_e36088285690426f916d4d064c678056" localSheetId="4" hidden="1">Model!$BV$53</definedName>
    <definedName name="CBCR_e362e4b2c12e42eb8e7a5c5db4cc6ee5" localSheetId="4" hidden="1">Model!$DR$87</definedName>
    <definedName name="CBCR_e36955c4d73b4323859ec134afe16c80" localSheetId="4" hidden="1">Model!$GV$152</definedName>
    <definedName name="CBCR_e3700e8d52f14b03aea9583aa20f35f1" localSheetId="4" hidden="1">Model!$DK$133</definedName>
    <definedName name="CBCR_e38d92c369334e56ad6113f8d335eb3a" localSheetId="4" hidden="1">Model!$O$4</definedName>
    <definedName name="CBCR_e392c7ef31f447f6a1f395a7f98c1e23" localSheetId="4" hidden="1">Model!$BV$121</definedName>
    <definedName name="CBCR_e3a268f45c3349c6aa954f4d535ce122" localSheetId="4" hidden="1">Model!$EZ$107</definedName>
    <definedName name="CBCR_e3a94c252108437f956ed62431f5af82" localSheetId="4" hidden="1">Model!$O$4</definedName>
    <definedName name="CBCR_e3b6802ba65b42d89d2537275111013d" localSheetId="4" hidden="1">Model!$IK$26</definedName>
    <definedName name="CBCR_e40cda37c79a448ca5ab8e169ccfaefb" localSheetId="4" hidden="1">Model!$O$4</definedName>
    <definedName name="CBCR_e40e9fe07f934583a92c363959c091ab" localSheetId="4" hidden="1">Model!$EZ$95</definedName>
    <definedName name="CBCR_e419d30b41824cd48d33de1f781ddc75" localSheetId="4" hidden="1">Model!$JS$19</definedName>
    <definedName name="CBCR_e41eaa0d542341d7bb73541651b7b2a9" localSheetId="4" hidden="1">Model!$O$4</definedName>
    <definedName name="CBCR_e452175bfa134c779892efcb421e1901" localSheetId="4" hidden="1">Model!$JZ$52</definedName>
    <definedName name="CBCR_e48db942da8d429485536d0c0841ede7" localSheetId="4" hidden="1">Model!$O$4</definedName>
    <definedName name="CBCR_e49df0522d574eca92f10024060b41ad" localSheetId="4" hidden="1">Model!$DR$74</definedName>
    <definedName name="CBCR_e4a092485482496f9534b4a0100895ad" localSheetId="4" hidden="1">Model!$ID$58</definedName>
    <definedName name="CBCR_e4a6ab80a5884cc385897958768b4134" localSheetId="4" hidden="1">Model!$O$4</definedName>
    <definedName name="CBCR_e4ac79dbba6847548ed55451d198070c" localSheetId="4" hidden="1">Model!$GV$87</definedName>
    <definedName name="CBCR_e4b2c3a7072a4841bcfbf26357a31c25" localSheetId="4" hidden="1">Model!$GV$21</definedName>
    <definedName name="CBCR_e4ca19935015453d90e0ff42b45681df" localSheetId="4" hidden="1">Model!$FG$67</definedName>
    <definedName name="CBCR_e4cf7e50fce24026a3f7b302ba0a7c9f" localSheetId="4" hidden="1">Model!$O$4</definedName>
    <definedName name="CBCR_e51d914a93b34e8d8d4eef2472faeb33" localSheetId="4" hidden="1">Model!$O$4</definedName>
    <definedName name="CBCR_e52263e0e8c24d26be472bd202a7b2aa" localSheetId="4" hidden="1">Model!$LO$130</definedName>
    <definedName name="CBCR_e528aeb00ec64deb96e1580078833b31" localSheetId="4" hidden="1">Model!$MW$71</definedName>
    <definedName name="CBCR_e53582a1a5564f5889b837fdb4e12526" localSheetId="4" hidden="1">Model!$O$4</definedName>
    <definedName name="CBCR_e53bc9e8c00649f6847d2db4893d62e8" localSheetId="4" hidden="1">Model!$FG$12</definedName>
    <definedName name="CBCR_e5427a217ade4343b4a07f2a1f05532f" localSheetId="4" hidden="1">Model!$DR$96</definedName>
    <definedName name="CBCR_e54c895467084dc5bf7eb10b2f10c9fe" localSheetId="4" hidden="1">Model!$IK$50</definedName>
    <definedName name="CBCR_e5528ae723b44518bedc96343006f26c" localSheetId="4" hidden="1">Model!$O$4</definedName>
    <definedName name="CBCR_e565f7c1bc45455cbfeb2e5fa97f32c5" localSheetId="4" hidden="1">Model!$DK$69</definedName>
    <definedName name="CBCR_e57ca7b38b6247c6a80d44f4be465792" localSheetId="4" hidden="1">Model!$O$4</definedName>
    <definedName name="CBCR_e57e42c06a004d1388a2ff2809f00ea5" localSheetId="4" hidden="1">Model!$O$4</definedName>
    <definedName name="CBCR_e5af50a52ea842e7ae1a80383afa7cad" localSheetId="4" hidden="1">Model!$JS$97</definedName>
    <definedName name="CBCR_e5b51f0849d14a7585184e8e19a4a7fb" localSheetId="4" hidden="1">Model!$DK$148</definedName>
    <definedName name="CBCR_e5ba68bb60024e2dbae067c7836ca2d9" localSheetId="4" hidden="1">Model!$O$4</definedName>
    <definedName name="CBCR_e5bcad3d7a7649d6ab7e13bff94b6858" localSheetId="4" hidden="1">Model!$GO$156</definedName>
    <definedName name="CBCR_e5c303567dce47ae98822e8a4dbf7881" localSheetId="4" hidden="1">Model!$O$4</definedName>
    <definedName name="CBCR_e5c39db6d11a4d80a816dce01054fb33" localSheetId="4" hidden="1">Model!$DK$151</definedName>
    <definedName name="CBCR_e5ccc6f4bec549e598fa956db474ecd7" localSheetId="4" hidden="1">Model!$O$4</definedName>
    <definedName name="CBCR_e5cd534f2f2740029f8198dea82383ff" localSheetId="4" hidden="1">Model!$GV$127</definedName>
    <definedName name="CBCR_e5f749d28a8049058d1362b413973cdb" localSheetId="4" hidden="1">Model!$LH$82</definedName>
    <definedName name="CBCR_e5fe1a9e3860495b883a760c1e5a9839" localSheetId="4" hidden="1">Model!$O$4</definedName>
    <definedName name="CBCR_e61d37f9e45f441996dd70b58b8f85a1" localSheetId="4" hidden="1">Model!$JS$49</definedName>
    <definedName name="CBCR_e648d6e4a8a24715833d66da754eee1b" localSheetId="4" hidden="1">Model!$LO$141</definedName>
    <definedName name="CBCR_e65c506a4e264ee4a2bd2efab369c21e" localSheetId="4" hidden="1">Model!$ID$41</definedName>
    <definedName name="CBCR_e65ff7ab72dd4c4293053db1df463fc5" localSheetId="4" hidden="1">Model!$IK$74</definedName>
    <definedName name="CBCR_e6656df1df2a47ae899c254cbc80d757" localSheetId="4" hidden="1">Model!$DR$86</definedName>
    <definedName name="CBCR_e66930a5e7044019a1107a742f6d1638" localSheetId="4" hidden="1">Model!$ID$18</definedName>
    <definedName name="CBCR_e669b52c304442d3b7f6e5f11f3eea47" localSheetId="4" hidden="1">Model!$O$4</definedName>
    <definedName name="CBCR_e678971924b249b4b7c7f7606053c536" localSheetId="4" hidden="1">Model!$FG$146</definedName>
    <definedName name="CBCR_e68b7cc86e2d4e5f8d9fd23b91bbb69c" localSheetId="4" hidden="1">Model!$LH$61</definedName>
    <definedName name="CBCR_e68c190d3c7b46a99fd07acc478ca07d" localSheetId="4" hidden="1">Model!$MW$91</definedName>
    <definedName name="CBCR_e6932466217e4920ac87b24ae7200fb7" localSheetId="4" hidden="1">Model!$O$4</definedName>
    <definedName name="CBCR_e69992c1e29c4a1c800afc81722726f8" localSheetId="4" hidden="1">Model!$O$4</definedName>
    <definedName name="CBCR_e6abcaf511914e579647b782781ff041" localSheetId="4" hidden="1">Model!$CC$125</definedName>
    <definedName name="CBCR_e6b0a1d900bb425abd4bcb7148519020" localSheetId="4" hidden="1">Model!$JZ$4</definedName>
    <definedName name="CBCR_e6d9a5c472804ad4a988549263b33952" localSheetId="4" hidden="1">Model!$O$4</definedName>
    <definedName name="CBCR_e6dde4f4f4934af686210bb713983404" localSheetId="4" hidden="1">Model!$O$4</definedName>
    <definedName name="CBCR_e6e76a77e99e48749b7a90b6a24e941c" localSheetId="4" hidden="1">Model!$DR$29</definedName>
    <definedName name="CBCR_e6e8146df22c43a892915c73ffd240c9" localSheetId="4" hidden="1">Model!$GO$70</definedName>
    <definedName name="CBCR_e6ee1f5bcded4b89917aef2093f29d3d" localSheetId="4" hidden="1">Model!$GO$88</definedName>
    <definedName name="CBCR_e6fa85db3e994f7f892edbaa54c0fa39" localSheetId="4" hidden="1">Model!$IK$30</definedName>
    <definedName name="CBCR_e7073d4cd2774ae68bb81fd449cab7e0" localSheetId="4" hidden="1">Model!$LO$24</definedName>
    <definedName name="CBCR_e70c3e33d67b49ac963c3b236c0f060d" localSheetId="4" hidden="1">Model!$ID$99</definedName>
    <definedName name="CBCR_e744cf44e9d94a3b8a0c23c6063be13d" localSheetId="4" hidden="1">Model!$O$4</definedName>
    <definedName name="CBCR_e756898aa9b34eea90a761ce97bab4a2" localSheetId="4" hidden="1">Model!$JZ$27</definedName>
    <definedName name="CBCR_e77d3d0a6dd049729098ba787925dd6f" localSheetId="4" hidden="1">Model!$O$4</definedName>
    <definedName name="CBCR_e7868a515c54483ca737cfb51c93ecff" localSheetId="4" hidden="1">Model!$AG$23</definedName>
    <definedName name="CBCR_e78f268097ab47ee9132060b191734d8" localSheetId="4" hidden="1">Model!$O$4</definedName>
    <definedName name="CBCR_e7ab1da38a2947edb248b9d652c61372" localSheetId="4" hidden="1">Model!$AG$96</definedName>
    <definedName name="CBCR_e7abd4e779114c85a50f2cab0c458314" localSheetId="4" hidden="1">Model!$O$4</definedName>
    <definedName name="CBCR_e7ae69c08d664322a557c0110fc7afa8" localSheetId="4" hidden="1">Model!$O$4</definedName>
    <definedName name="CBCR_e7b4f28adffb4ddb9745099669df2ee9" localSheetId="4" hidden="1">Model!$ID$113</definedName>
    <definedName name="CBCR_e7bb5ea0e26340009854cbf1515ff3ed" localSheetId="4" hidden="1">Model!$GV$37</definedName>
    <definedName name="CBCR_e7c341e49cd3472287283548c7daab11" localSheetId="4" hidden="1">Model!$LO$118</definedName>
    <definedName name="CBCR_e7c63f26b2474c7888172002b718a7c1" localSheetId="4" hidden="1">Model!$DR$137</definedName>
    <definedName name="CBCR_e7d8dbae5c0347698a911ebfb24ecf4a" localSheetId="4" hidden="1">Model!$EZ$49</definedName>
    <definedName name="CBCR_e7da23809dc549e8bdd76c6731a0b8d3" localSheetId="4" hidden="1">Model!$AG$142</definedName>
    <definedName name="CBCR_e7eab61a5f99478bb61c39303f55b760" localSheetId="4" hidden="1">Model!$O$4</definedName>
    <definedName name="CBCR_e82676230d3747689a8c0ae9f7ba2712" localSheetId="4" hidden="1">Model!$GO$17</definedName>
    <definedName name="CBCR_e859f25d87fe477880cc48c33eb13ce2" localSheetId="4" hidden="1">Model!$GO$144</definedName>
    <definedName name="CBCR_e8604a69bf5441a3a15207d4a520dc82" localSheetId="4" hidden="1">Model!$JZ$11</definedName>
    <definedName name="CBCR_e869cebd645a4bdf9cba7e2d543b033c" localSheetId="4" hidden="1">Model!$O$4</definedName>
    <definedName name="CBCR_e874d065ff4d4a488bae1bf251958999" localSheetId="4" hidden="1">Model!$EZ$146</definedName>
    <definedName name="CBCR_e8a2d80a37e94d4f936b231a3cc73ada" localSheetId="4" hidden="1">Model!$AG$79</definedName>
    <definedName name="CBCR_e8a568e98ace4f8f8ff2c1ddd2dc95d1" localSheetId="4" hidden="1">Model!$MW$93</definedName>
    <definedName name="CBCR_e8b27d5398a44e0292e86e966bc929dd" localSheetId="4" hidden="1">Model!$DK$61</definedName>
    <definedName name="CBCR_e8b4452141094401989ac211a6a5dd8e" localSheetId="4" hidden="1">Model!$DK$86</definedName>
    <definedName name="CBCR_e8cc86b90d8644cba86bb5a82f4af5e4" localSheetId="4" hidden="1">Model!$O$4</definedName>
    <definedName name="CBCR_e8d6e9b3ec1241ed868d481a16f4e62c" localSheetId="4" hidden="1">Model!$GV$36</definedName>
    <definedName name="CBCR_e8ec026e9a7143b2952c2c61dc04d7f5" localSheetId="4" hidden="1">Model!$LH$111</definedName>
    <definedName name="CBCR_e8f2871f87154f068a37d59c45cec1f5" localSheetId="4" hidden="1">Model!$JZ$102</definedName>
    <definedName name="CBCR_e8f60f5da89b4e87a82ca910c723cd5e" localSheetId="4" hidden="1">Model!$FG$152</definedName>
    <definedName name="CBCR_e90ddd6db0984ba2a88bb9226ecac117" localSheetId="4" hidden="1">Model!$ND$18</definedName>
    <definedName name="CBCR_e9228f287a4f40a79b899f21465fe403" localSheetId="4" hidden="1">Model!$DR$26</definedName>
    <definedName name="CBCR_e938d4b3952c4f80bfece0fb3f35d338" localSheetId="4" hidden="1">Model!$O$4</definedName>
    <definedName name="CBCR_e94fba69771449d2ab247b85b918300c" localSheetId="4" hidden="1">Model!$JZ$101</definedName>
    <definedName name="CBCR_e97e724dd4fe4ed68cd783f4f16c58e4" localSheetId="4" hidden="1">Model!$CC$94</definedName>
    <definedName name="CBCR_e99ce361ce8346cb9a2a0239df6bb4c7" localSheetId="4" hidden="1">Model!$CC$48</definedName>
    <definedName name="CBCR_e9a54eb7724e46dab00cad6c7bfd42ef" localSheetId="4" hidden="1">Model!$LO$84</definedName>
    <definedName name="CBCR_e9aa2471a38d4c96a6990a5d89d35be3" localSheetId="4" hidden="1">Model!$BV$110</definedName>
    <definedName name="CBCR_e9cd333a460040bcbef6353d6c30dc42" localSheetId="4" hidden="1">Model!$CC$71</definedName>
    <definedName name="CBCR_e9e7f9b222c340d5a4734e5f77f61cd7" localSheetId="4" hidden="1">Model!$ID$11</definedName>
    <definedName name="CBCR_e9fb2664c5614d0d852dae561abc7c1f" localSheetId="4" hidden="1">Model!$CC$124</definedName>
    <definedName name="CBCR_ea030a2eef0249a4b5635d704404bae1" localSheetId="4" hidden="1">Model!$MW$84</definedName>
    <definedName name="CBCR_ea2a9bfd51d740bbb054e8f82edf4dae" localSheetId="4" hidden="1">Model!$LH$22</definedName>
    <definedName name="CBCR_ea3847d96c9541ae9a267cfe1f6a1fff" localSheetId="4" hidden="1">Model!$GV$109</definedName>
    <definedName name="CBCR_ea4ac6c988d44d42bed67b32df1b68a4" localSheetId="4" hidden="1">Model!$LO$127</definedName>
    <definedName name="CBCR_ea6057b06e0141898ed1be39e2b1e171" localSheetId="4" hidden="1">Model!$O$4</definedName>
    <definedName name="CBCR_ea6a311a77b34125b851847f1f74bf29" localSheetId="4" hidden="1">Model!$GO$53</definedName>
    <definedName name="CBCR_ea6c58a9abf341dc834786af23def3ae" localSheetId="4" hidden="1">Model!$EZ$86</definedName>
    <definedName name="CBCR_ea6ded93c3d54c81a143215584930afd" localSheetId="4" hidden="1">Model!$O$4</definedName>
    <definedName name="CBCR_ea84c21507214d85a56fb7802b9ff2a1" localSheetId="4" hidden="1">Model!$MW$36</definedName>
    <definedName name="CBCR_ea90dcf4f04a40258ba60e63d0a12156" localSheetId="4" hidden="1">Model!$BV$118</definedName>
    <definedName name="CBCR_eab10a0d500f4c97b364c21f53892181" localSheetId="4" hidden="1">Model!$AG$40</definedName>
    <definedName name="CBCR_ead8023e052548579a70391dac8c526c" localSheetId="4" hidden="1">Model!$GO$123</definedName>
    <definedName name="CBCR_eae506eb714244fd8c3aba3458c8e07f" localSheetId="4" hidden="1">Model!$EZ$38</definedName>
    <definedName name="CBCR_eae6eefa2a4446b7b163ac0a9fd455b5" localSheetId="4" hidden="1">Model!$LO$19</definedName>
    <definedName name="CBCR_eaf58257bcf64ab1885f2176753a6d4d" localSheetId="4" hidden="1">Model!$O$4</definedName>
    <definedName name="CBCR_eb135d723658499eacdc813ce8720dd2" localSheetId="4" hidden="1">Model!$O$4</definedName>
    <definedName name="CBCR_eb3072bdddba454e94a5f05295eb22b2" localSheetId="4" hidden="1">Model!$LH$129</definedName>
    <definedName name="CBCR_eb49f6158a41413fb1edde4730ec74cb" localSheetId="4" hidden="1">Model!$CC$21</definedName>
    <definedName name="CBCR_eb508d0010234b5d86542e462bbf27f6" localSheetId="4" hidden="1">Model!$GO$86</definedName>
    <definedName name="CBCR_eb56c68d47104d05953a4048cd61fe5c" localSheetId="4" hidden="1">Model!$DK$36</definedName>
    <definedName name="CBCR_eb781734f22e4abf8149bdc75b633f59" localSheetId="4" hidden="1">Model!$BV$119</definedName>
    <definedName name="CBCR_eb7e3f41fe334f478949b99f067c90e9" localSheetId="4" hidden="1">Model!$LH$127</definedName>
    <definedName name="CBCR_eb852c07420d43839d54ebff338a18b3" localSheetId="4" hidden="1">Model!$DK$75</definedName>
    <definedName name="CBCR_eb8e02b712f442348620019fba6affb2" localSheetId="4" hidden="1">Model!$BV$20</definedName>
    <definedName name="CBCR_eb8f3ee8a4184fe6b4697994aa4bb11e" localSheetId="4" hidden="1">Model!$LO$119</definedName>
    <definedName name="CBCR_ebc6752aff274f68b974b71768f831be" localSheetId="4" hidden="1">Model!$O$4</definedName>
    <definedName name="CBCR_ebd50f626a65464fb01970ece814b144" localSheetId="4" hidden="1">Model!$O$4</definedName>
    <definedName name="CBCR_ebda594a09de4ea4a6518b36d7856b75" localSheetId="4" hidden="1">Model!$JZ$115</definedName>
    <definedName name="CBCR_ebe4ac3617d8488f92b66ce4cf426a2a" localSheetId="4" hidden="1">Model!$O$4</definedName>
    <definedName name="CBCR_ebf99efff9e544f5aba7f4e9a8c695f2" localSheetId="4" hidden="1">Model!$GV$70</definedName>
    <definedName name="CBCR_ebfbda18c01742e6b264374e60566821" localSheetId="4" hidden="1">Model!$BV$157</definedName>
    <definedName name="CBCR_ec1e83d5a8c944e285f6aafef401d5f9" localSheetId="4" hidden="1">Model!$O$4</definedName>
    <definedName name="CBCR_ec27275566cc4f3fb339d2cb9ba07b7a" localSheetId="4" hidden="1">Model!$O$4</definedName>
    <definedName name="CBCR_ec28a2fd0b0b48d8a4f1db1a5c41b805" localSheetId="4" hidden="1">Model!$O$4</definedName>
    <definedName name="CBCR_ec3076500f1443a79fc5b300c1230602" localSheetId="4" hidden="1">Model!$ID$140</definedName>
    <definedName name="CBCR_ec391ba6b68b4b799dae7b664d5f4c4a" localSheetId="4" hidden="1">Model!$JZ$121</definedName>
    <definedName name="CBCR_ec392e6a614045f7aac7efc2e655682a" localSheetId="4" hidden="1">Model!$DR$13</definedName>
    <definedName name="CBCR_ec3ddd27155246949b69fc64d6e246b7" localSheetId="4" hidden="1">Model!$EZ$30</definedName>
    <definedName name="CBCR_ec48369f99d64623ab054fb53a6c874c" localSheetId="4" hidden="1">Model!$O$4</definedName>
    <definedName name="CBCR_ec4b559ff47649d88ca3da02fd620606" localSheetId="4" hidden="1">Model!$IK$46</definedName>
    <definedName name="CBCR_ec5c76a30f7c437eb3dea028ca3307ba" localSheetId="4" hidden="1">Model!$IK$76</definedName>
    <definedName name="CBCR_ec62fe76d9e94bbd9f52d4d83b9a102e" localSheetId="4" hidden="1">Model!$LH$64</definedName>
    <definedName name="CBCR_ec7823f876374c5cb7fcade77a113517" localSheetId="4" hidden="1">Model!$DR$70</definedName>
    <definedName name="CBCR_ec94a0952e2a4613bbe2ecb1faa71e16" localSheetId="4" hidden="1">Model!$EZ$90</definedName>
    <definedName name="CBCR_eca2b288a945457ba265d848b9483465" localSheetId="4" hidden="1">Model!$IK$7</definedName>
    <definedName name="CBCR_ecbdee05ac954ff2a70386455c98500b" localSheetId="4" hidden="1">Model!$O$4</definedName>
    <definedName name="CBCR_ecbe31004edd44d3b810724cd91e88c5" localSheetId="4" hidden="1">Model!$FG$87</definedName>
    <definedName name="CBCR_ecd40bb1942a4b82ba315e23496496de" localSheetId="4" hidden="1">Model!$GO$121</definedName>
    <definedName name="CBCR_ecda61caec844da4a0f14e5a09bc10b0" localSheetId="4" hidden="1">Model!$LH$153</definedName>
    <definedName name="CBCR_ecf10a824c47459eb15d6debf78464f4" localSheetId="4" hidden="1">Model!$DK$15</definedName>
    <definedName name="CBCR_ecf933426ceb404fb92f5605662f7332" localSheetId="4" hidden="1">Model!$DK$52</definedName>
    <definedName name="CBCR_ecfb850631d54edc8f5977381854d9fa" localSheetId="4" hidden="1">Model!$MW$65</definedName>
    <definedName name="CBCR_ed08b9bfe73749309ab61c8a72d54d9c" localSheetId="4" hidden="1">Model!$O$4</definedName>
    <definedName name="CBCR_ed0d832255a64050acd2ad8dc62ab838" localSheetId="4" hidden="1">Model!$O$4</definedName>
    <definedName name="CBCR_ed168d7afe6b4ade9b10bf504212b615" localSheetId="4" hidden="1">Model!$AG$95</definedName>
    <definedName name="CBCR_ed3fe401715e4d748db8ee871576cc95" localSheetId="4" hidden="1">Model!$ND$46</definedName>
    <definedName name="CBCR_ed5038299677465f92d07398efba6c9f" localSheetId="4" hidden="1">Model!$LO$152</definedName>
    <definedName name="CBCR_ed5983ee82cd423a9132290df8231947" localSheetId="4" hidden="1">Model!$LO$115</definedName>
    <definedName name="CBCR_ed61994168b94ed2b8cf08b049cba4f3" localSheetId="4" hidden="1">Model!$O$4</definedName>
    <definedName name="CBCR_ed6483025a024d8f8d3d7d64ac154130" localSheetId="4" hidden="1">Model!$O$4</definedName>
    <definedName name="CBCR_ed7971ae70f3420891e601f684048339" localSheetId="4" hidden="1">Model!$O$4</definedName>
    <definedName name="CBCR_ed910d18ec18405fbd9eed3d665edb9c" localSheetId="4" hidden="1">Model!$O$4</definedName>
    <definedName name="CBCR_ed92aacaf63948699f2512c48516ab22" localSheetId="4" hidden="1">Model!$O$4</definedName>
    <definedName name="CBCR_edb79d00abb24230a41bf28047e478aa" localSheetId="4" hidden="1">Model!$O$4</definedName>
    <definedName name="CBCR_edc3495c5c774615b6ab8d12e0893b0e" localSheetId="4" hidden="1">Model!$O$4</definedName>
    <definedName name="CBCR_edd2e8e7c1ac433281c88ade5a88e89d" localSheetId="4" hidden="1">Model!$DR$116</definedName>
    <definedName name="CBCR_ede34f45f4654e65a0679887fbce8296" localSheetId="4" hidden="1">Model!$O$4</definedName>
    <definedName name="CBCR_ede98900d58a487ba6634bdb6b74a713" localSheetId="4" hidden="1">Model!$JZ$76</definedName>
    <definedName name="CBCR_ee08f4c494b94197baa4e0b55acc0474" localSheetId="4" hidden="1">Model!$MW$100</definedName>
    <definedName name="CBCR_ee25e347d2ad4b1b82539d3c6693343a" localSheetId="4" hidden="1">Model!$IK$131</definedName>
    <definedName name="CBCR_ee438fb6c7c14a1ca6d1ea8c650ecdbd" localSheetId="4" hidden="1">Model!$O$4</definedName>
    <definedName name="CBCR_ee461364ae3b45aca3463e7d2368dc37" localSheetId="4" hidden="1">Model!$LH$73</definedName>
    <definedName name="CBCR_ee4ff06bf50c4c9fb1b76e8aceed0b02" localSheetId="4" hidden="1">Model!$JZ$113</definedName>
    <definedName name="CBCR_ee52bcb9dd634c13b7dfc761739f7600" localSheetId="4" hidden="1">Model!$O$4</definedName>
    <definedName name="CBCR_ee5dd17cc8ef403ba43669ba869922d7" localSheetId="4" hidden="1">Model!$O$4</definedName>
    <definedName name="CBCR_ee7e9b3ef2da4fb98fabd1a50564b457" localSheetId="4" hidden="1">Model!$JS$154</definedName>
    <definedName name="CBCR_ee83a9353c86438f91dc2548c536cd05" localSheetId="4" hidden="1">Model!$O$4</definedName>
    <definedName name="CBCR_ee87dac7187a45a2a2908a83fcd21d2c" localSheetId="4" hidden="1">Model!$EZ$89</definedName>
    <definedName name="CBCR_ee99c48e8e50422ea76a9dba83d45016" localSheetId="4" hidden="1">Model!$ID$30</definedName>
    <definedName name="CBCR_ee9c37a7947d4d45936a42309774a936" localSheetId="4" hidden="1">Model!$FG$15</definedName>
    <definedName name="CBCR_eec96e79b63d4c9d9c1ff756796e03a1" localSheetId="4" hidden="1">Model!$LO$157</definedName>
    <definedName name="CBCR_eed287e7ab5948ea8ab9863d8d616636" localSheetId="4" hidden="1">Model!$O$4</definedName>
    <definedName name="CBCR_eee9c831ac0644dbb2d5a35e15917f6e" localSheetId="4" hidden="1">Model!$MW$104</definedName>
    <definedName name="CBCR_eef25ac1f08d465ca053691ff29b4891" localSheetId="4" hidden="1">Model!$O$4</definedName>
    <definedName name="CBCR_ef0f68b5e1314a1c8287bf859bc35464" localSheetId="4" hidden="1">Model!$AG$123</definedName>
    <definedName name="CBCR_ef10a62f637346c0ba1549708d289d8e" localSheetId="4" hidden="1">Model!$O$4</definedName>
    <definedName name="CBCR_ef195c313d414c67bec93559368f0c58" localSheetId="4" hidden="1">Model!$BV$11</definedName>
    <definedName name="CBCR_ef282979e71c4558857b083913ffb10a" localSheetId="4" hidden="1">Model!$AG$122</definedName>
    <definedName name="CBCR_ef2a379c634b4f7b98611136ac6b9f7b" localSheetId="4" hidden="1">Model!$LH$26</definedName>
    <definedName name="CBCR_ef2ac60f0fed43c49a0b45d199f0e2bf" localSheetId="4" hidden="1">Model!$FG$109</definedName>
    <definedName name="CBCR_ef2c628dbb28408c8bc631c853068f2a" localSheetId="4" hidden="1">Model!$O$4</definedName>
    <definedName name="CBCR_ef2e08d7236443589b1a1ea5760707b2" localSheetId="4" hidden="1">Model!$ID$13</definedName>
    <definedName name="CBCR_ef3f013acb8a498eb0bee64df2a9e4d3" localSheetId="4" hidden="1">Model!$DK$94</definedName>
    <definedName name="CBCR_ef40996488fe491ab4cd097cf4c1b45c" localSheetId="4" hidden="1">Model!$O$4</definedName>
    <definedName name="CBCR_ef449ffcccfe4aa097e5936a975036ed" localSheetId="4" hidden="1">Model!$O$4</definedName>
    <definedName name="CBCR_ef51312cf9a24346a78601eee23e1f2b" localSheetId="4" hidden="1">Model!$DR$75</definedName>
    <definedName name="CBCR_ef5bc5b39446434c8d6f782093e16a57" localSheetId="4" hidden="1">Model!$JS$18</definedName>
    <definedName name="CBCR_ef793bdc690a40b7b1bbab7a9dc09260" localSheetId="4" hidden="1">Model!$LH$33</definedName>
    <definedName name="CBCR_ef7e7746b55c40d3a18673cff1f9d6fd" localSheetId="4" hidden="1">Model!$O$4</definedName>
    <definedName name="CBCR_ef876448fe5448278a2aa7667b10f611" localSheetId="4" hidden="1">Model!$O$4</definedName>
    <definedName name="CBCR_efaeabe602d747329e2ea53e744bb736" localSheetId="4" hidden="1">Model!$FG$159</definedName>
    <definedName name="CBCR_efc3464826d34b07acb69d36030d6379" localSheetId="4" hidden="1">Model!$O$4</definedName>
    <definedName name="CBCR_efcdf7650d304e1d9ecf36701ae9e767" localSheetId="4" hidden="1">Model!$JS$10</definedName>
    <definedName name="CBCR_efcf5fb424dc4076bb4e92977df607a2" localSheetId="4" hidden="1">Model!$O$4</definedName>
    <definedName name="CBCR_efd47d7cdfb04d64970334d284db91a9" localSheetId="4" hidden="1">Model!$DR$62</definedName>
    <definedName name="CBCR_efec5d1d289f43ab9822d3bd94d62787" localSheetId="4" hidden="1">Model!$IK$81</definedName>
    <definedName name="CBCR_efecaa8cc57b48df8ae2390b8991a354" localSheetId="4" hidden="1">Model!$O$4</definedName>
    <definedName name="CBCR_efee89bcbef74e2897addb441237e22a" localSheetId="4" hidden="1">Model!$O$4</definedName>
    <definedName name="CBCR_f0000abf1771472cb04b8af5eb33a902" localSheetId="4" hidden="1">Model!$JS$31</definedName>
    <definedName name="CBCR_f004afd5afa049b888a99c8ede5dc351" localSheetId="4" hidden="1">Model!$DK$135</definedName>
    <definedName name="CBCR_f00a58bf68814e5b8b2a2073055b9abc" localSheetId="4" hidden="1">Model!$BV$66</definedName>
    <definedName name="CBCR_f02bc2c638324f2fa7872bce8aa20ca6" localSheetId="4" hidden="1">Model!$O$4</definedName>
    <definedName name="CBCR_f0392967844d40b49f904469e8e3f6a4" localSheetId="4" hidden="1">Model!$DR$127</definedName>
    <definedName name="CBCR_f0623b3a73034638a8f57f5bce559b64" localSheetId="4" hidden="1">Model!$ND$128</definedName>
    <definedName name="CBCR_f0797ecfdf8d480aaabbd6d87b48188e" localSheetId="4" hidden="1">Model!$GO$8</definedName>
    <definedName name="CBCR_f0838762a2554099ba91218fdbd0bf60" localSheetId="4" hidden="1">Model!$O$4</definedName>
    <definedName name="CBCR_f084cc466bcf4597b3561f1f40677380" localSheetId="4" hidden="1">Model!$O$4</definedName>
    <definedName name="CBCR_f09de2cdf4014844a6dbf2bd42d00642" localSheetId="4" hidden="1">Model!$O$4</definedName>
    <definedName name="CBCR_f09f28f6f6ca4ac7840e8a8bddf2ba42" localSheetId="4" hidden="1">Model!$GO$61</definedName>
    <definedName name="CBCR_f0bd0f005cf444748297b37fa763fa0f" localSheetId="4" hidden="1">Model!$JS$74</definedName>
    <definedName name="CBCR_f0c1d94b22604cacb561605dd86c75a5" localSheetId="4" hidden="1">Model!$CC$7</definedName>
    <definedName name="CBCR_f0c738a9fc674639999be82e69040617" localSheetId="4" hidden="1">Model!$O$4</definedName>
    <definedName name="CBCR_f0d601d0883e4682bba066f8dee3eba4" localSheetId="4" hidden="1">Model!$EZ$84</definedName>
    <definedName name="CBCR_f0d757fda9c04a0d8b1981b5bf8f9be6" localSheetId="4" hidden="1">Model!$JZ$107</definedName>
    <definedName name="CBCR_f0d85b0720fd40b1b07dd6b2f90b080c" localSheetId="4" hidden="1">Model!$AG$68</definedName>
    <definedName name="CBCR_f0e02f118d494b539cf80d50fcacc577" localSheetId="4" hidden="1">Model!$LO$88</definedName>
    <definedName name="CBCR_f0e18dde11a74c79a1c641153779938c" localSheetId="4" hidden="1">Model!$ID$90</definedName>
    <definedName name="CBCR_f0ea62a3a0044218a7e59e630cb067c6" localSheetId="4" hidden="1">Model!$O$4</definedName>
    <definedName name="CBCR_f1092d214a1f47b684f1e8e95c418519" localSheetId="4" hidden="1">Model!$AN$27</definedName>
    <definedName name="CBCR_f10e205c91994370b283a9ae279412c0" localSheetId="4" hidden="1">Model!$O$4</definedName>
    <definedName name="CBCR_f11bb04102c1424e9715f4082eefa69b" localSheetId="4" hidden="1">Model!$O$4</definedName>
    <definedName name="CBCR_f11dfe29f43a4a19a35bd5a02be03b26" localSheetId="4" hidden="1">Model!$MW$138</definedName>
    <definedName name="CBCR_f121b3f12e7f40488dc8509791a7b603" localSheetId="4" hidden="1">Model!$AG$146</definedName>
    <definedName name="CBCR_f138c041571440edad5ef80423dc13a5" localSheetId="4" hidden="1">Model!$DR$134</definedName>
    <definedName name="CBCR_f13f0feb9b294595915358509a6c0b2f" localSheetId="4" hidden="1">Model!$IK$105</definedName>
    <definedName name="CBCR_f14f945440184652a28b4387ec66b397" localSheetId="4" hidden="1">Model!$FG$74</definedName>
    <definedName name="CBCR_f16e423f23e84b27b0b209252a09d3bf" localSheetId="4" hidden="1">Model!$BV$132</definedName>
    <definedName name="CBCR_f16fe5e984754d6396feb5ae51d85248" localSheetId="4" hidden="1">Model!$BV$126</definedName>
    <definedName name="CBCR_f1733fa4495a4318ac605e1bfe7e20e9" localSheetId="4" hidden="1">Model!$AG$45</definedName>
    <definedName name="CBCR_f19261bf46f2474597d1848da7624606" localSheetId="4" hidden="1">Model!$O$4</definedName>
    <definedName name="CBCR_f19991d0ac6f48e1a0127024812650f0" localSheetId="4" hidden="1">Model!$O$4</definedName>
    <definedName name="CBCR_f1aed99634ee4ceb809f5afee1c1f316" localSheetId="4" hidden="1">Model!$O$4</definedName>
    <definedName name="CBCR_f1c5680c64e0408ea38f7d120f3b8747" localSheetId="4" hidden="1">Model!$ID$14</definedName>
    <definedName name="CBCR_f1d88526f7f14b62a4a7100e01e889c5" localSheetId="4" hidden="1">Model!$O$4</definedName>
    <definedName name="CBCR_f1df98cc244b4b21b83a06d54f909ecc" localSheetId="4" hidden="1">Model!$O$4</definedName>
    <definedName name="CBCR_f1f665996d2e4e628b0e3d699095adfa" localSheetId="4" hidden="1">Model!$O$4</definedName>
    <definedName name="CBCR_f1f6f1d4f6584acb8a71d29fda80e8a5" localSheetId="4" hidden="1">Model!$EZ$5</definedName>
    <definedName name="CBCR_f1f8bcb41d1841729cdd09337e149677" localSheetId="4" hidden="1">Model!$BV$101</definedName>
    <definedName name="CBCR_f2024b414bdc4db5af10a99a96e0f0b2" localSheetId="4" hidden="1">Model!$O$4</definedName>
    <definedName name="CBCR_f204ecd6f05d48ba868f6ddfa60ff3ff" localSheetId="4" hidden="1">Model!$O$4</definedName>
    <definedName name="CBCR_f20cec28b3f343cdba7c5defd608e6c6" localSheetId="4" hidden="1">Model!$GO$34</definedName>
    <definedName name="CBCR_f227e42e35ad4efc9647c2db8536d202" localSheetId="4" hidden="1">Model!$O$4</definedName>
    <definedName name="CBCR_f22964b0051041d5bb3b1a6022450252" localSheetId="4" hidden="1">Model!$JS$22</definedName>
    <definedName name="CBCR_f23fc7fdc2404bf1bd6c4cbe91770ffd" localSheetId="4" hidden="1">Model!$GV$5</definedName>
    <definedName name="CBCR_f24a22bf67c14bce822244317862811e" localSheetId="4" hidden="1">Model!$AN$139</definedName>
    <definedName name="CBCR_f2a3a62c94074704b12260e072a61037" localSheetId="4" hidden="1">Model!$IK$36</definedName>
    <definedName name="CBCR_f2af3324b9f94293951bc0d8328619c4" localSheetId="4" hidden="1">Model!$LH$17</definedName>
    <definedName name="CBCR_f2d54a07961047cfb9d6e3ba8b2f8900" localSheetId="4" hidden="1">Model!$O$4</definedName>
    <definedName name="CBCR_f318d03df149423992bb3de8b9cb5ac1" localSheetId="4" hidden="1">Model!$GO$85</definedName>
    <definedName name="CBCR_f32292e35c5f4226b5553fbea22b69b5" localSheetId="4" hidden="1">Model!$ND$153</definedName>
    <definedName name="CBCR_f32eca2db63c4f24b626c660e4657793" localSheetId="4" hidden="1">Model!$O$4</definedName>
    <definedName name="CBCR_f342bd36db8c461db78f92237470dc6e" localSheetId="4" hidden="1">Model!$O$4</definedName>
    <definedName name="CBCR_f34bbcf28fbe4afd862e49e698e1d1b6" localSheetId="4" hidden="1">Model!$O$4</definedName>
    <definedName name="CBCR_f350801a169c4475b0c63d8942a1bf17" localSheetId="4" hidden="1">Model!$JZ$64</definedName>
    <definedName name="CBCR_f35391846ca046afbd7b779598671330" localSheetId="4" hidden="1">Model!$DR$43</definedName>
    <definedName name="CBCR_f355b3b11e57428b981d2341e545eb44" localSheetId="4" hidden="1">Model!$AG$62</definedName>
    <definedName name="CBCR_f369b8af45db44f49d1a24f72290a952" localSheetId="4" hidden="1">Model!$IK$104</definedName>
    <definedName name="CBCR_f398c7372a254141be9e76183b567617" localSheetId="4" hidden="1">Model!$FG$79</definedName>
    <definedName name="CBCR_f3a723d5b65d441e830cd045884e4350" localSheetId="4" hidden="1">Model!$IK$146</definedName>
    <definedName name="CBCR_f3b225cf7d7f488189173d47266d7b7d" localSheetId="4" hidden="1">Model!$IK$69</definedName>
    <definedName name="CBCR_f3bec101ce9b45048185b787cb973176" localSheetId="4" hidden="1">Model!$AG$115</definedName>
    <definedName name="CBCR_f3c9728689274aa4826bc42fdaecf175" localSheetId="4" hidden="1">Model!$IK$44</definedName>
    <definedName name="CBCR_f3d4f99db7d84e60b383edc5a0b67345" localSheetId="4" hidden="1">Model!$AG$47</definedName>
    <definedName name="CBCR_f3ee1845db9647dd952b7dffd8c57159" localSheetId="4" hidden="1">Model!$MW$121</definedName>
    <definedName name="CBCR_f3fa50b92777428dbc15d16c563ba979" localSheetId="4" hidden="1">Model!$ID$66</definedName>
    <definedName name="CBCR_f400a21b6e5343a4b28b69462520737f" localSheetId="4" hidden="1">Model!$MW$72</definedName>
    <definedName name="CBCR_f40eaedcd38a4a1f9f357e2b5799703a" localSheetId="4" hidden="1">Model!$O$4</definedName>
    <definedName name="CBCR_f4154d9a78414035ba8a1a66e1a13506" localSheetId="4" hidden="1">Model!$AG$81</definedName>
    <definedName name="CBCR_f4490275c3b146048afe13771e9c102d" localSheetId="4" hidden="1">Model!$O$4</definedName>
    <definedName name="CBCR_f45adc4490af465ea9b56558280a6f78" localSheetId="4" hidden="1">Model!$ID$21</definedName>
    <definedName name="CBCR_f47cdaa0159f44cfaad04a6413407bce" localSheetId="4" hidden="1">Model!$O$4</definedName>
    <definedName name="CBCR_f48120303c994c8e93029a85c6515ca7" localSheetId="4" hidden="1">Model!$LH$86</definedName>
    <definedName name="CBCR_f48f7a81e4574bd1a4641057fa5b26ce" localSheetId="4" hidden="1">Model!$O$4</definedName>
    <definedName name="CBCR_f49561edba5649649cbd843a1932ec4e" localSheetId="4" hidden="1">Model!$O$4</definedName>
    <definedName name="CBCR_f4979f0db5ab411fafeb530c49e30945" localSheetId="4" hidden="1">Model!$O$4</definedName>
    <definedName name="CBCR_f4a519505baa4fadb9af2321b482a599" localSheetId="4" hidden="1">Model!$DK$153</definedName>
    <definedName name="CBCR_f4a6cf1735944255a64b2a74b4a310a1" localSheetId="4" hidden="1">Model!$O$4</definedName>
    <definedName name="CBCR_f4b45e6b65bb46a583f1cbdaf57ceb0b" localSheetId="4" hidden="1">Model!$GO$159</definedName>
    <definedName name="CBCR_f4d7581e9d37494594a107f08ba7ec05" localSheetId="4" hidden="1">Model!$BV$24</definedName>
    <definedName name="CBCR_f4e8cd8430624113b1bdd8372337ee58" localSheetId="4" hidden="1">Model!$ND$74</definedName>
    <definedName name="CBCR_f4eae7cc39134dac93cd256ad0b97feb" localSheetId="4" hidden="1">Model!$GO$80</definedName>
    <definedName name="CBCR_f505a08503334d6f8bdcc13c8bbf3f6c" localSheetId="4" hidden="1">Model!$GO$153</definedName>
    <definedName name="CBCR_f50a227aab7b4542828762aacf40b79f" localSheetId="4" hidden="1">Model!$GV$50</definedName>
    <definedName name="CBCR_f520205e4a7449b3ac1da9ddbec90439" localSheetId="4" hidden="1">Model!$DR$140</definedName>
    <definedName name="CBCR_f5373b25562148aba41c2fae0ea03692" localSheetId="4" hidden="1">Model!$O$4</definedName>
    <definedName name="CBCR_f54950ddacee448d8b42a19b38794088" localSheetId="4" hidden="1">Model!$GO$138</definedName>
    <definedName name="CBCR_f5509050c80749db9502e23c7c275831" localSheetId="4" hidden="1">Model!$ID$104</definedName>
    <definedName name="CBCR_f557e7a5c9d345aebc4db474a58cd4a5" localSheetId="4" hidden="1">Model!$ID$26</definedName>
    <definedName name="CBCR_f55f7de69a12413c8c88fe3e96f13752" localSheetId="4" hidden="1">Model!$GV$142</definedName>
    <definedName name="CBCR_f564fcbbb5d14cc79eef1377435aa275" localSheetId="4" hidden="1">Model!$O$4</definedName>
    <definedName name="CBCR_f56f777d6bca48389fea5973e6633b23" localSheetId="4" hidden="1">Model!$O$4</definedName>
    <definedName name="CBCR_f57fdabee0cd46efb5ec970e8b7be4ef" localSheetId="4" hidden="1">Model!$ND$17</definedName>
    <definedName name="CBCR_f5992ebb8dd74f50b92cfb9fb02ccb07" localSheetId="4" hidden="1">Model!$DR$159</definedName>
    <definedName name="CBCR_f5c9103b6a9d4f3ca2f14e2e501e8597" localSheetId="4" hidden="1">Model!$DR$19</definedName>
    <definedName name="CBCR_f5ece3feaec2405ab645c27f07ebf6f6" localSheetId="4" hidden="1">Model!$LO$108</definedName>
    <definedName name="CBCR_f5fe7c4e5e0b48aa8a3f8a65b73ee287" localSheetId="4" hidden="1">Model!$CC$18</definedName>
    <definedName name="CBCR_f604dd492ac54c4cbd579b547f3d1802" localSheetId="4" hidden="1">Model!$DR$37</definedName>
    <definedName name="CBCR_f609ae90de1d443facb92c09535e90c2" localSheetId="4" hidden="1">Model!$JZ$43</definedName>
    <definedName name="CBCR_f60e6a127fea4f7aac9f30e06b0eab6c" localSheetId="4" hidden="1">Model!$MW$26</definedName>
    <definedName name="CBCR_f625365dd47041f288d9e445f306eaaf" localSheetId="4" hidden="1">Model!$O$4</definedName>
    <definedName name="CBCR_f6258cd14a55449eafedb416ab30c3b6" localSheetId="4" hidden="1">Model!$MW$89</definedName>
    <definedName name="CBCR_f63aa3faccef46fb8f3cbe970d68969c" localSheetId="4" hidden="1">Model!$O$4</definedName>
    <definedName name="CBCR_f64e45aa9ad04a918d9a8de5053a7fec" localSheetId="4" hidden="1">Model!$IK$58</definedName>
    <definedName name="CBCR_f67306bfc9534781aa7cb0cd531d2f15" localSheetId="4" hidden="1">Model!$CC$107</definedName>
    <definedName name="CBCR_f67be74b532f4b7fa5746ba86c5bd2db" localSheetId="4" hidden="1">Model!$DR$22</definedName>
    <definedName name="CBCR_f68fb6ab9687422e979006a1c9d2c5e1" localSheetId="4" hidden="1">Model!$O$4</definedName>
    <definedName name="CBCR_f69b8740c7284c459ddabb3651e8c856" localSheetId="4" hidden="1">Model!$LO$20</definedName>
    <definedName name="CBCR_f6a0ddd95d35495993899b1d69999d6e" localSheetId="4" hidden="1">Model!$O$4</definedName>
    <definedName name="CBCR_f6aa17e22564489ebd2aaaadbc3da999" localSheetId="4" hidden="1">Model!$O$4</definedName>
    <definedName name="CBCR_f6c9369ec35f4c2b925b1d1c0c7d0e31" localSheetId="4" hidden="1">Model!$FG$16</definedName>
    <definedName name="CBCR_f6e519c85b14439ba6e68a8cd8899b61" localSheetId="4" hidden="1">Model!$ND$35</definedName>
    <definedName name="CBCR_f6e8cf3994084fbaa69087209e0a96b3" localSheetId="4" hidden="1">Model!$LO$61</definedName>
    <definedName name="CBCR_f6eabfe084db42cdab2df16c0b069b99" localSheetId="4" hidden="1">Model!$O$4</definedName>
    <definedName name="CBCR_f6f61243787d499cb7e9e3d1f1e930bc" localSheetId="4" hidden="1">Model!$DK$16</definedName>
    <definedName name="CBCR_f6f94c337da541de9e36b3ee722e9be2" localSheetId="4" hidden="1">Model!$O$4</definedName>
    <definedName name="CBCR_f6fbc3d343fc4a9cbd2f201ae45e54d1" localSheetId="4" hidden="1">Model!$BV$34</definedName>
    <definedName name="CBCR_f713789e466545e589db88ea267d7dab" localSheetId="4" hidden="1">Model!$O$4</definedName>
    <definedName name="CBCR_f71e3b7fcdf54caca84331fd450b4c13" localSheetId="4" hidden="1">Model!$CC$135</definedName>
    <definedName name="CBCR_f731d6513bec4d21b180ae695295c903" localSheetId="4" hidden="1">Model!$FG$145</definedName>
    <definedName name="CBCR_f73828cb7a1a4ee89b1cde912e97157a" localSheetId="4" hidden="1">Model!$LO$65</definedName>
    <definedName name="CBCR_f74136fb98894396abee81a7be48250b" localSheetId="4" hidden="1">Model!$GO$63</definedName>
    <definedName name="CBCR_f745ba334e30462793132a9d5d111e6a" localSheetId="4" hidden="1">Model!$ND$99</definedName>
    <definedName name="CBCR_f77c1201616e4b5681cdb2d721ea2f34" localSheetId="4" hidden="1">Model!$ND$109</definedName>
    <definedName name="CBCR_f7a23cd625954dfebe44379e7dccafa2" localSheetId="4" hidden="1">Model!$CC$106</definedName>
    <definedName name="CBCR_f7a8c79ceda04f548da7a90514e22b91" localSheetId="4" hidden="1">Model!$O$4</definedName>
    <definedName name="CBCR_f7acc8768c654400a84742085ea47c2e" localSheetId="4" hidden="1">Model!$O$4</definedName>
    <definedName name="CBCR_f7c224f761d54a0d92a5cc61f440d0cc" localSheetId="4" hidden="1">Model!$O$4</definedName>
    <definedName name="CBCR_f7ccf1a3356a4b29bb8ea36a6552a0b4" localSheetId="4" hidden="1">Model!$O$4</definedName>
    <definedName name="CBCR_f7cf00af5ac0416aae6ea8dd04fd0247" localSheetId="4" hidden="1">Model!$O$4</definedName>
    <definedName name="CBCR_f7ff4d976ae94d39bf7a9fc56273f5f0" localSheetId="4" hidden="1">Model!$EZ$50</definedName>
    <definedName name="CBCR_f818958fdb1046e68accd2e09c0d8ea6" localSheetId="4" hidden="1">Model!$GO$37</definedName>
    <definedName name="CBCR_f82c1fc7a3bc461ca98338494ae32342" localSheetId="4" hidden="1">Model!$O$4</definedName>
    <definedName name="CBCR_f8342728fcc5438594a54f47adfa7d01" localSheetId="4" hidden="1">Model!$DR$94</definedName>
    <definedName name="CBCR_f837ff3e01e342f5a8c3d1145bd69c90" localSheetId="4" hidden="1">Model!$O$4</definedName>
    <definedName name="CBCR_f83dec975ca04fbc909b9357c28ed423" localSheetId="4" hidden="1">Model!$ND$13</definedName>
    <definedName name="CBCR_f83f04339ada434a98fd2fb1f82a2b05" localSheetId="4" hidden="1">Model!$EZ$39</definedName>
    <definedName name="CBCR_f848670f2dc043d9bc5a428e4b8d4122" localSheetId="4" hidden="1">Model!$O$4</definedName>
    <definedName name="CBCR_f84a8731aade4034a8e829821b8cc0b2" localSheetId="4" hidden="1">Model!$MW$123</definedName>
    <definedName name="CBCR_f863773c7ad94071a40c582ec8ef63b6" localSheetId="4" hidden="1">Model!$O$4</definedName>
    <definedName name="CBCR_f87e9c5678c74ce9862655349b1035f9" localSheetId="4" hidden="1">Model!$O$4</definedName>
    <definedName name="CBCR_f8ab648c80db4be28b96ca3f34a10076" localSheetId="4" hidden="1">Model!$O$4</definedName>
    <definedName name="CBCR_f8adbf5210b04eafa025b1b1d6b94e0b" localSheetId="4" hidden="1">Model!$O$4</definedName>
    <definedName name="CBCR_f8b161f678a64003aaba076f205d4b31" localSheetId="4" hidden="1">Model!$JS$125</definedName>
    <definedName name="CBCR_f8c2118e33c6489e8194b17061289194" localSheetId="4" hidden="1">Model!$BV$69</definedName>
    <definedName name="CBCR_f8dd2e5221b54d46bfae215f05399232" localSheetId="4" hidden="1">Model!$O$4</definedName>
    <definedName name="CBCR_f90e7159c8d747fb91c1a7dba164b874" localSheetId="4" hidden="1">Model!$DR$72</definedName>
    <definedName name="CBCR_f911e5b128474912aa7ec4a256f4b345" localSheetId="4" hidden="1">Model!$O$4</definedName>
    <definedName name="CBCR_f91440f141fa496280e41a5863a44666" localSheetId="4" hidden="1">Model!$AN$49</definedName>
    <definedName name="CBCR_f92364ccc5dd4b5b9143bb6a724af1e0" localSheetId="4" hidden="1">Model!$ID$63</definedName>
    <definedName name="CBCR_f932e025b8164abaa3956f5787d8827a" localSheetId="4" hidden="1">Model!$LH$113</definedName>
    <definedName name="CBCR_f93a6aae371048068f1b64e3b2f5d33d" localSheetId="4" hidden="1">Model!$JZ$150</definedName>
    <definedName name="CBCR_f95e658eafea4b4cab6d2ea9692225ff" localSheetId="4" hidden="1">Model!$O$4</definedName>
    <definedName name="CBCR_f969d683017d4ef3b06f4173810b54a2" localSheetId="4" hidden="1">Model!$JS$147</definedName>
    <definedName name="CBCR_f96ff99e70e8402b899d1b06a6338903" localSheetId="4" hidden="1">Model!$JS$21</definedName>
    <definedName name="CBCR_f9722bdbd0634a8abc681517198e014c" localSheetId="4" hidden="1">Model!$DK$101</definedName>
    <definedName name="CBCR_f9774dbef5354c468f8693e35d8528f8" localSheetId="4" hidden="1">Model!$DR$129</definedName>
    <definedName name="CBCR_f9777883ab6d443bbb04a346e5006d47" localSheetId="4" hidden="1">Model!$O$4</definedName>
    <definedName name="CBCR_f98b8812fe4c4bb99d519e7e595eaa48" localSheetId="4" hidden="1">Model!$O$4</definedName>
    <definedName name="CBCR_f98f89dc5ea14248bcc44a2818d78fb4" localSheetId="4" hidden="1">Model!$AN$29</definedName>
    <definedName name="CBCR_f9967e86124742e7ac29ba882a027042" localSheetId="4" hidden="1">Model!$DR$126</definedName>
    <definedName name="CBCR_f99803a298d24fe6b305d92e2e3451ed" localSheetId="4" hidden="1">Model!$JS$138</definedName>
    <definedName name="CBCR_f99e0801c1794a46ba49377ec5525e18" localSheetId="4" hidden="1">Model!$LO$73</definedName>
    <definedName name="CBCR_f99eacdf023b45ec986868860b56fb93" localSheetId="4" hidden="1">Model!$DR$151</definedName>
    <definedName name="CBCR_f9a2f2e10f75474883116c0e923a5800" localSheetId="4" hidden="1">Model!$O$4</definedName>
    <definedName name="CBCR_f9fd94f8f3094701b997df55b534a686" localSheetId="4" hidden="1">Model!$GO$107</definedName>
    <definedName name="CBCR_fa244552293b42d1bfb15f46c45b4b3b" localSheetId="4" hidden="1">Model!$O$4</definedName>
    <definedName name="CBCR_fa30c4190e0d49bdbc6934a3e1bc5d22" localSheetId="4" hidden="1">Model!$O$4</definedName>
    <definedName name="CBCR_fa323f2c5d534c229b46661cc32e992a" localSheetId="4" hidden="1">Model!$FG$104</definedName>
    <definedName name="CBCR_fa3db76a20864f0da543025e4c147c6d" localSheetId="4" hidden="1">Model!$BV$26</definedName>
    <definedName name="CBCR_fa65197f93a84ca79120f3d054b53280" localSheetId="4" hidden="1">Model!$AG$110</definedName>
    <definedName name="CBCR_fa6ba8f52a4f4aec967388bc94522a55" localSheetId="4" hidden="1">Model!$JZ$55</definedName>
    <definedName name="CBCR_fa721122f28e41319b47dc193e09377d" localSheetId="4" hidden="1">Model!$O$4</definedName>
    <definedName name="CBCR_fa74a932d85447deb61c1ba47d2b3ba7" localSheetId="4" hidden="1">Model!$O$4</definedName>
    <definedName name="CBCR_fa8499f41c2e428291a63c3fe9dc144e" localSheetId="4" hidden="1">Model!$ND$77</definedName>
    <definedName name="CBCR_fad0b28a8a9e4ddc9c4cee4557d4f9fb" localSheetId="4" hidden="1">Model!$BV$79</definedName>
    <definedName name="CBCR_fae375361cfd4f40a143e20e4eb67c11" localSheetId="4" hidden="1">Model!$GO$148</definedName>
    <definedName name="CBCR_fae43f39adce49bf8c68cc3a8c05f576" localSheetId="4" hidden="1">Model!$DK$5</definedName>
    <definedName name="CBCR_fae58613b6f442bc823bedc8637e86b7" localSheetId="4" hidden="1">Model!$O$4</definedName>
    <definedName name="CBCR_faeb9f9599394c46b207f27573f58e60" localSheetId="4" hidden="1">Model!$O$4</definedName>
    <definedName name="CBCR_fb02028a888e4da68b7038039b48531f" localSheetId="4" hidden="1">Model!$O$4</definedName>
    <definedName name="CBCR_fb0fa4d6f6cf4c5cbc438a60bb8751f9" localSheetId="4" hidden="1">Model!$O$4</definedName>
    <definedName name="CBCR_fb18529cc84141d5866de92ea4c449d5" localSheetId="4" hidden="1">Model!$O$4</definedName>
    <definedName name="CBCR_fb3b2b1c9f764a6dadad5122e8a8ac07" localSheetId="4" hidden="1">Model!$AG$86</definedName>
    <definedName name="CBCR_fb3d75c9310a40f3819db910ccfbcba7" localSheetId="4" hidden="1">Model!$ND$90</definedName>
    <definedName name="CBCR_fb46c18c28a441f9bd60033094f88915" localSheetId="4" hidden="1">Model!$O$4</definedName>
    <definedName name="CBCR_fb624a602176497e9e70227dabce05e2" localSheetId="4" hidden="1">Model!$AN$157</definedName>
    <definedName name="CBCR_fb64fd92441c4754b00c06ae5db713f6" localSheetId="4" hidden="1">Model!$LH$145</definedName>
    <definedName name="CBCR_fb6af7fb8322437580ce3cf300283780" localSheetId="4" hidden="1">Model!$O$4</definedName>
    <definedName name="CBCR_fb6e03188e4f4ee99a18f637ca27921d" localSheetId="4" hidden="1">Model!$O$4</definedName>
    <definedName name="CBCR_fb7d2cd3704643e2b8255d770c38cdd1" localSheetId="4" hidden="1">Model!$DR$106</definedName>
    <definedName name="CBCR_fb7f2c2405b141fcae2acdd7ea4533c0" localSheetId="4" hidden="1">Model!$AG$85</definedName>
    <definedName name="CBCR_fb91eb75c7684550ab07a62141f2ccf8" localSheetId="4" hidden="1">Model!$GV$158</definedName>
    <definedName name="CBCR_fbb2426a49bc40e88d71c7297fa7fb4e" localSheetId="4" hidden="1">Model!$O$4</definedName>
    <definedName name="CBCR_fbc4645b1e75439ca48a967c66cffad2" localSheetId="4" hidden="1">Model!$ND$157</definedName>
    <definedName name="CBCR_fbcdf9a929864d0496bee4479bea5117" localSheetId="4" hidden="1">Model!$FG$105</definedName>
    <definedName name="CBCR_fbfb809203ba44ba97d53d85974266d4" localSheetId="4" hidden="1">Model!$O$4</definedName>
    <definedName name="CBCR_fbfd4a395bc6492e90c59076410f755f" localSheetId="4" hidden="1">Model!$DK$150</definedName>
    <definedName name="CBCR_fc0cf0855c1d49ae84c83a2c145ce59c" localSheetId="4" hidden="1">Model!$JS$152</definedName>
    <definedName name="CBCR_fc1acfdbef454be985ebe472ca48fd9d" localSheetId="4" hidden="1">Model!$ID$51</definedName>
    <definedName name="CBCR_fc1f8c095dcb43d4a9e37f2755e28ebe" localSheetId="4" hidden="1">Model!$EZ$51</definedName>
    <definedName name="CBCR_fc32e3e8828a4922ae058c57ee6db7cd" localSheetId="4" hidden="1">Model!$LO$75</definedName>
    <definedName name="CBCR_fc33428e9bbc4b7e889f077febac76f3" localSheetId="4" hidden="1">Model!$O$4</definedName>
    <definedName name="CBCR_fc4630ac06f5417797c3abe4621f2f96" localSheetId="4" hidden="1">Model!$CC$68</definedName>
    <definedName name="CBCR_fc51b6168c1e48d5bccd03c768e4e98f" localSheetId="4" hidden="1">Model!$O$4</definedName>
    <definedName name="CBCR_fc580c0a241b41a9996d42adc05c9861" localSheetId="4" hidden="1">Model!$MW$111</definedName>
    <definedName name="CBCR_fc581fbe7eb14c8583f95f647f97e804" localSheetId="4" hidden="1">Model!$EZ$92</definedName>
    <definedName name="CBCR_fc61ac2a5d9f408ab15b93b62e5d3423" localSheetId="4" hidden="1">Model!$BV$103</definedName>
    <definedName name="CBCR_fc7b89fb2fc34053a14a586d95ed1c6b" localSheetId="4" hidden="1">Model!$DR$21</definedName>
    <definedName name="CBCR_fc7e6512dfce4b1aba4256b10b8087b0" localSheetId="4" hidden="1">Model!$GV$115</definedName>
    <definedName name="CBCR_fc8023fac6114c809f56739649f59251" localSheetId="4" hidden="1">Model!$BV$9</definedName>
    <definedName name="CBCR_fc88e28177fc46df84d81482adc7ec35" localSheetId="4" hidden="1">Model!$O$4</definedName>
    <definedName name="CBCR_fc916864b5964aa581a3c6309d7d84a9" localSheetId="4" hidden="1">Model!$O$4</definedName>
    <definedName name="CBCR_fcba77ecf8364df09e3d804028bd3d83" localSheetId="4" hidden="1">Model!$DK$25</definedName>
    <definedName name="CBCR_fcc1cf9360d649bfbba15ccf8dc2543c" localSheetId="4" hidden="1">Model!$JZ$109</definedName>
    <definedName name="CBCR_fcc9e4f04d444c988d613e28328a2ba0" localSheetId="4" hidden="1">Model!$O$4</definedName>
    <definedName name="CBCR_fcd0780622c44cc791549be5faa39c88" localSheetId="4" hidden="1">Model!$JS$121</definedName>
    <definedName name="CBCR_fce6cc7b70414c83ade4c57d09d0a588" localSheetId="4" hidden="1">Model!$BV$82</definedName>
    <definedName name="CBCR_fced42b81f304a499b1ae9d9248b9dea" localSheetId="4" hidden="1">Model!$ND$85</definedName>
    <definedName name="CBCR_fcf3a4251f3c48edb765c994dcc21290" localSheetId="4" hidden="1">Model!$O$4</definedName>
    <definedName name="CBCR_fcf4bd2d3d2a4a969b72d0a37d21f23f" localSheetId="4" hidden="1">Model!$O$4</definedName>
    <definedName name="CBCR_fcfb1bf77a894446b44f9262a79bc74e" localSheetId="4" hidden="1">Model!$BV$31</definedName>
    <definedName name="CBCR_fd09aa16bcba4b3daef3b166e4ec1a8c" localSheetId="4" hidden="1">Model!$O$4</definedName>
    <definedName name="CBCR_fd0a224ac5e9471c820cb32c4d9e0435" localSheetId="4" hidden="1">Model!$IK$101</definedName>
    <definedName name="CBCR_fd12a4c215594029bd71b7d8f2571938" localSheetId="4" hidden="1">Model!$GV$65</definedName>
    <definedName name="CBCR_fd2bcebe83134d71bd09ea41a133fa0e" localSheetId="4" hidden="1">Model!$ND$12</definedName>
    <definedName name="CBCR_fd488afe7e184e86ac1e314cd25df675" localSheetId="4" hidden="1">Model!$MW$58</definedName>
    <definedName name="CBCR_fd501b885340407a8f0dff7d9dd562f0" localSheetId="4" hidden="1">Model!$O$4</definedName>
    <definedName name="CBCR_fd6a9c1da7c0421f8cd230c176dec652" localSheetId="4" hidden="1">Model!$GO$73</definedName>
    <definedName name="CBCR_fd88eb0dd0814983a02be62903404635" localSheetId="4" hidden="1">Model!$O$4</definedName>
    <definedName name="CBCR_fdad15541bb2475397bb8801cf5f0582" localSheetId="4" hidden="1">Model!$BV$96</definedName>
    <definedName name="CBCR_fdb6e3751cf740549184491aa271f880" localSheetId="4" hidden="1">Model!$O$4</definedName>
    <definedName name="CBCR_fdc5aa7397334bd089898a38e94d839d" localSheetId="4" hidden="1">Model!$ND$67</definedName>
    <definedName name="CBCR_fdd090356aeb4ca88e0078108a20ca5c" localSheetId="4" hidden="1">Model!$FG$19</definedName>
    <definedName name="CBCR_fde0b9f2c664420d9b0a8705dd71e614" localSheetId="4" hidden="1">Model!$FG$135</definedName>
    <definedName name="CBCR_fde812946dff49f89f4745faffc6c4d4" localSheetId="4" hidden="1">Model!$GO$94</definedName>
    <definedName name="CBCR_fe15761a924343a3ad6586b1bdef61b7" localSheetId="4" hidden="1">Model!$O$4</definedName>
    <definedName name="CBCR_fe2d6c75d0a64f358c34deb3a9ca1f0f" localSheetId="4" hidden="1">Model!$MW$49</definedName>
    <definedName name="CBCR_fe36697cc97a4d87ab05b2c1fa0a1bc6" localSheetId="4" hidden="1">Model!$JZ$31</definedName>
    <definedName name="CBCR_fe394c9762324502a8535b6960ff3f1b" localSheetId="4" hidden="1">Model!$FG$4</definedName>
    <definedName name="CBCR_fe3b0616ac5a4aebbee92f486ecab945" localSheetId="4" hidden="1">Model!$MW$87</definedName>
    <definedName name="CBCR_fe4169aad58147379a19587ea59f7f42" localSheetId="4" hidden="1">Model!$LH$124</definedName>
    <definedName name="CBCR_fe70244518b24e38b262d1358d28219e" localSheetId="4" hidden="1">Model!$O$4</definedName>
    <definedName name="CBCR_fe7d985fea2447389e60c5493e4b5d39" localSheetId="4" hidden="1">Model!$AG$69</definedName>
    <definedName name="CBCR_fe814cebecac4b51b695df1c40881309" localSheetId="4" hidden="1">Model!$O$4</definedName>
    <definedName name="CBCR_fe89eb9984e140439bfb16750c4a9104" localSheetId="4" hidden="1">Model!$O$4</definedName>
    <definedName name="CBCR_fe9f2f7f701f45caadc1a5e6d8638031" localSheetId="4" hidden="1">Model!$CC$114</definedName>
    <definedName name="CBCR_fea08cf9f92545dfaddd7dcd98147b08" localSheetId="4" hidden="1">Model!$O$4</definedName>
    <definedName name="CBCR_fea3080dc03546d6b8ed7021130f9215" localSheetId="4" hidden="1">Model!$O$4</definedName>
    <definedName name="CBCR_fea3ccd994b949a1a16252e1546f37c9" localSheetId="4" hidden="1">Model!$BV$128</definedName>
    <definedName name="CBCR_feac3bc3b0e4486c8f07f3d93c8e5531" localSheetId="4" hidden="1">Model!$O$4</definedName>
    <definedName name="CBCR_feb0d4057af44222a2fa758422eabb5d" localSheetId="4" hidden="1">Model!$O$4</definedName>
    <definedName name="CBCR_febf58ce6b5a481090bfc5f0ec2fe78c" localSheetId="4" hidden="1">Model!$DR$124</definedName>
    <definedName name="CBCR_fecd02b03f4147b9a75c1422683f57d4" localSheetId="4" hidden="1">Model!$JS$134</definedName>
    <definedName name="CBCR_fed33cccc0de4ed5ad60fcb910d13f06" localSheetId="4" hidden="1">Model!$O$4</definedName>
    <definedName name="CBCR_fed47bc700344eaa8b118d44e62b1136" localSheetId="4" hidden="1">Model!$DK$60</definedName>
    <definedName name="CBCR_fee8e8d80133408888d7a7ddf0bff762" localSheetId="4" hidden="1">Model!$DK$66</definedName>
    <definedName name="CBCR_feeb2f0ea65a47d98f89031f9551e2be" localSheetId="4" hidden="1">Model!$O$4</definedName>
    <definedName name="CBCR_ff0499c533984767b77bef75730fbaee" localSheetId="4" hidden="1">Model!$GO$41</definedName>
    <definedName name="CBCR_ff1d804433a14566953975aae3beaefa" localSheetId="4" hidden="1">Model!$MW$132</definedName>
    <definedName name="CBCR_ff1e97559386498fb3fa7022df2e681f" localSheetId="4" hidden="1">Model!$O$4</definedName>
    <definedName name="CBCR_ff377c637afd43b48ba63be6eab9fc11" localSheetId="4" hidden="1">Model!$CC$39</definedName>
    <definedName name="CBCR_ff5ecbd88f5646dbbfa48ccc9cf4dcc1" localSheetId="4" hidden="1">Model!$BV$130</definedName>
    <definedName name="CBCR_ff6ff5741581454da3f054c0855ea6cf" localSheetId="4" hidden="1">Model!$O$4</definedName>
    <definedName name="CBCR_ff7ce11e198246b6b8444a0bf97506f5" localSheetId="4" hidden="1">Model!$CC$52</definedName>
    <definedName name="CBCR_ff8068d4528f4fb2b190075ee5ee49a7" localSheetId="4" hidden="1">Model!$LH$156</definedName>
    <definedName name="CBCR_ff8287cf0b9a494ca04e7e1ce01a24a0" localSheetId="4" hidden="1">Model!$CC$155</definedName>
    <definedName name="CBCR_ff8e967b3ebc4292b94dff602784d7bd" localSheetId="4" hidden="1">Model!$O$4</definedName>
    <definedName name="CBCR_ffa972e19cde458c8dc1eed75ba2bbd8" localSheetId="4" hidden="1">Model!$MW$108</definedName>
    <definedName name="CBCR_ffb7f60d103343a69c92d0ac1addb544" localSheetId="4" hidden="1">Model!$DR$20</definedName>
    <definedName name="CBCR_ffcb27886c194adcaf121d495e47dc4c" localSheetId="4" hidden="1">Model!$JS$153</definedName>
    <definedName name="CBCR_ffccd27784a64417ac3c2a76045b1e78" localSheetId="4" hidden="1">Model!$AG$49</definedName>
    <definedName name="CBCR_ffd870a700cc4454badc7d9b6c178265" localSheetId="4" hidden="1">Model!$DR$47</definedName>
    <definedName name="CBCR_ffddce9bf54049f393e5c432d5ed7ea3" localSheetId="4" hidden="1">Model!$O$4</definedName>
    <definedName name="CBCR_ffde1c4afa65497086ed75ad39c3d8a7" localSheetId="4" hidden="1">Model!$O$4</definedName>
    <definedName name="CBCR_ffe3b00e0cb048fd81e9c2c369d9a500" localSheetId="4" hidden="1">Model!$GO$7</definedName>
    <definedName name="CBCR_ffe6e1b57ad14ec088ca690a4f8dde52" localSheetId="4" hidden="1">Model!$FG$134</definedName>
    <definedName name="CBWorkbookPriority" localSheetId="1" hidden="1">-1442104944</definedName>
    <definedName name="CBx_0f41712d589741c9bc930f302f8ff07f" localSheetId="1" hidden="1">"'Budget Decisions'!$A$1"</definedName>
    <definedName name="CBx_18166d29f61e4b1f9e4ca943f5b86343" localSheetId="1" hidden="1">"'Assumptions'!$A$1"</definedName>
    <definedName name="CBx_1c24cee468d641a695ac28d0b5cf080f" localSheetId="1" hidden="1">"'CB_DATA_'!$A$1"</definedName>
    <definedName name="CBx_6a35f22433d741f5aaeacb652a077bce" localSheetId="1" hidden="1">"'Model'!$A$1"</definedName>
    <definedName name="CBx_c8d90d5de1f4437ab827dd71083a92c5" localSheetId="1" hidden="1">"'Sensitivity'!$A$1"</definedName>
    <definedName name="CBx_Sheet_Guid" localSheetId="3" hidden="1">"'18166d29-f61e-4b1f-9e4c-a943f5b86343"</definedName>
    <definedName name="CBx_Sheet_Guid" localSheetId="2" hidden="1">"'0f41712d-5897-41c9-bc93-0f302f8ff07f"</definedName>
    <definedName name="CBx_Sheet_Guid" localSheetId="1" hidden="1">"'1c24cee4-68d6-41a6-95ac-28d0b5cf080f"</definedName>
    <definedName name="CBx_Sheet_Guid" localSheetId="4" hidden="1">"'6a35f224-33d7-41f5-aaea-cb652a077bce"</definedName>
    <definedName name="CBx_Sheet_Guid" localSheetId="0" hidden="1">"'c8d90d5d-e1f4-437a-b827-dd71083a92c5"</definedName>
    <definedName name="CBx_SheetRef" localSheetId="3" hidden="1">CB_DATA_!$D$14</definedName>
    <definedName name="CBx_SheetRef" localSheetId="2" hidden="1">CB_DATA_!$E$14</definedName>
    <definedName name="CBx_SheetRef" localSheetId="1" hidden="1">CB_DATA_!$A$14</definedName>
    <definedName name="CBx_SheetRef" localSheetId="4" hidden="1">CB_DATA_!$B$14</definedName>
    <definedName name="CBx_SheetRef" localSheetId="0" hidden="1">CB_DATA_!$C$14</definedName>
    <definedName name="CBx_StorageType" localSheetId="3" hidden="1">2</definedName>
    <definedName name="CBx_StorageType" localSheetId="2" hidden="1">2</definedName>
    <definedName name="CBx_StorageType" localSheetId="1" hidden="1">2</definedName>
    <definedName name="CBx_StorageType" localSheetId="4" hidden="1">2</definedName>
    <definedName name="CBx_StorageType" localSheetId="0" hidden="1">2</definedName>
    <definedName name="CureCost">Assumptions!$D$47</definedName>
    <definedName name="Incubation">Assumptions!$D$32</definedName>
    <definedName name="IncubationTravel">Assumptions!$D$33</definedName>
    <definedName name="InfectedIncoming">'Migration - Zombie'!$AH$3:$AP$159</definedName>
    <definedName name="InfectedIncomingCol">'Migration - Zombie'!$AH$3:$AP$3</definedName>
    <definedName name="InfectedOutgoing">'Migration - Zombie'!$M$3:$U$159</definedName>
    <definedName name="InfectedOutgoingCol">'Migration - Zombie'!$M$3:$U$3</definedName>
    <definedName name="MedicalSpend">'Budget Decisions'!$S$3:$AA$160</definedName>
    <definedName name="MedicalSpendCol">'Budget Decisions'!$S$3:$AA$3</definedName>
    <definedName name="MilitarySpend">'Budget Decisions'!$H$3:$P$160</definedName>
    <definedName name="MilitarySpendCol">'Budget Decisions'!$H$3:$P$3</definedName>
    <definedName name="Model">Model!$1:$1048576</definedName>
    <definedName name="ModelFactors">Model!$3:$3</definedName>
    <definedName name="ModelRegions">Model!$2:$2</definedName>
    <definedName name="ModelWeek">Model!$A:$A</definedName>
    <definedName name="PermeabilityHumans">Assumptions!#REF!</definedName>
    <definedName name="PermeabilityHumansCol">Assumptions!#REF!</definedName>
    <definedName name="PermeabilityHumansRow">Assumptions!#REF!</definedName>
    <definedName name="PermeabilityInfected">Assumptions!$C$15:$L$24</definedName>
    <definedName name="PermeabilityInfectedCol">Assumptions!$C$15:$L$15</definedName>
    <definedName name="PermeabilityInfectedRow">Assumptions!$C$15:$C$24</definedName>
    <definedName name="solver_adj" localSheetId="2" hidden="1">'Budget Decisions'!$H$4:$P$14,'Budget Decisions'!$S$4:$AA$14</definedName>
    <definedName name="solver_cvg" localSheetId="2" hidden="1">0.0001</definedName>
    <definedName name="solver_drv" localSheetId="2" hidden="1">2</definedName>
    <definedName name="solver_eng" localSheetId="2" hidden="1">3</definedName>
    <definedName name="solver_eng" localSheetId="0" hidden="1">1</definedName>
    <definedName name="solver_est" localSheetId="2" hidden="1">1</definedName>
    <definedName name="solver_itr" localSheetId="2" hidden="1">2147483647</definedName>
    <definedName name="solver_lhs1" localSheetId="2" hidden="1">'Budget Decisions'!$C$4:$C$14</definedName>
    <definedName name="solver_lhs2" localSheetId="2" hidden="1">'Budget Decisions'!$D$4:$D$14</definedName>
    <definedName name="solver_lhs3" localSheetId="2" hidden="1">'Budget Decisions'!$H$4:$P$14</definedName>
    <definedName name="solver_lhs4" localSheetId="2" hidden="1">'Budget Decisions'!$H$4:$P$14</definedName>
    <definedName name="solver_lhs5" localSheetId="2" hidden="1">'Budget Decisions'!$H$4:$P$14</definedName>
    <definedName name="solver_lhs6" localSheetId="2" hidden="1">'Budget Decisions'!$S$4:$AA$14</definedName>
    <definedName name="solver_lhs7" localSheetId="2" hidden="1">'Budget Decisions'!$S$4:$AA$14</definedName>
    <definedName name="solver_lhs8" localSheetId="2" hidden="1">'Budget Decisions'!$S$4:$AA$14</definedName>
    <definedName name="solver_mip" localSheetId="2" hidden="1">2147483647</definedName>
    <definedName name="solver_mni" localSheetId="2" hidden="1">1200</definedName>
    <definedName name="solver_mrt" localSheetId="2" hidden="1">0.1</definedName>
    <definedName name="solver_msl" localSheetId="2" hidden="1">2</definedName>
    <definedName name="solver_neg" localSheetId="2" hidden="1">1</definedName>
    <definedName name="solver_neg" localSheetId="0" hidden="1">1</definedName>
    <definedName name="solver_nod" localSheetId="2" hidden="1">2147483647</definedName>
    <definedName name="solver_num" localSheetId="2" hidden="1">8</definedName>
    <definedName name="solver_num" localSheetId="0" hidden="1">0</definedName>
    <definedName name="solver_nwt" localSheetId="2" hidden="1">1</definedName>
    <definedName name="solver_opt" localSheetId="2" hidden="1">'Budget Decisions'!$E$1</definedName>
    <definedName name="solver_opt" localSheetId="0" hidden="1">Sensitivity!$B$5</definedName>
    <definedName name="solver_pre" localSheetId="2" hidden="1">0.000001</definedName>
    <definedName name="solver_rbv" localSheetId="2" hidden="1">2</definedName>
    <definedName name="solver_rel1" localSheetId="2" hidden="1">1</definedName>
    <definedName name="solver_rel2" localSheetId="2" hidden="1">3</definedName>
    <definedName name="solver_rel3" localSheetId="2" hidden="1">1</definedName>
    <definedName name="solver_rel4" localSheetId="2" hidden="1">4</definedName>
    <definedName name="solver_rel5" localSheetId="2" hidden="1">3</definedName>
    <definedName name="solver_rel6" localSheetId="2" hidden="1">1</definedName>
    <definedName name="solver_rel7" localSheetId="2" hidden="1">4</definedName>
    <definedName name="solver_rel8" localSheetId="2" hidden="1">3</definedName>
    <definedName name="solver_rhs1" localSheetId="2" hidden="1">'Budget Decisions'!$B$4:$B$14</definedName>
    <definedName name="solver_rhs2" localSheetId="2" hidden="1">0</definedName>
    <definedName name="solver_rhs3" localSheetId="2" hidden="1">'Budget Decisions'!$B$4</definedName>
    <definedName name="solver_rhs4" localSheetId="2" hidden="1">integer</definedName>
    <definedName name="solver_rhs5" localSheetId="2" hidden="1">0</definedName>
    <definedName name="solver_rhs6" localSheetId="2" hidden="1">'Budget Decisions'!$B$4</definedName>
    <definedName name="solver_rhs7" localSheetId="2" hidden="1">integer</definedName>
    <definedName name="solver_rhs8" localSheetId="2" hidden="1">0</definedName>
    <definedName name="solver_rlx" localSheetId="2" hidden="1">2</definedName>
    <definedName name="solver_rsd" localSheetId="2" hidden="1">0</definedName>
    <definedName name="solver_scl" localSheetId="2" hidden="1">2</definedName>
    <definedName name="solver_sho" localSheetId="2" hidden="1">2</definedName>
    <definedName name="solver_ssz" localSheetId="2" hidden="1">1000</definedName>
    <definedName name="solver_tim" localSheetId="2" hidden="1">2147483647</definedName>
    <definedName name="solver_tol" localSheetId="2" hidden="1">0.01</definedName>
    <definedName name="solver_typ" localSheetId="2" hidden="1">2</definedName>
    <definedName name="solver_typ" localSheetId="0" hidden="1">1</definedName>
    <definedName name="solver_val" localSheetId="2" hidden="1">0</definedName>
    <definedName name="solver_val" localSheetId="0" hidden="1">0</definedName>
    <definedName name="solver_ver" localSheetId="2" hidden="1">3</definedName>
    <definedName name="solver_ver" localSheetId="0" hidden="1">3</definedName>
    <definedName name="StartingAttributes">Assumptions!$C$4:$L$11</definedName>
    <definedName name="StartingAttributesCol">Assumptions!$C$4:$L$4</definedName>
    <definedName name="StartingAttributesRow">Assumptions!$C$4:$C$11</definedName>
    <definedName name="SumHumans">'Key Statistics'!$C$3:$K$159</definedName>
    <definedName name="SumInfected">'Key Statistics'!$N$3:$V$159</definedName>
    <definedName name="TreatmentRate">Assumptions!$D$48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2" i="9" l="1"/>
  <c r="E11" i="9" l="1"/>
  <c r="NC1" i="2" l="1"/>
  <c r="ND159" i="2"/>
  <c r="MW159" i="2"/>
  <c r="ND158" i="2"/>
  <c r="MW158" i="2"/>
  <c r="ND157" i="2"/>
  <c r="MW157" i="2"/>
  <c r="ND156" i="2"/>
  <c r="MW156" i="2"/>
  <c r="ND155" i="2"/>
  <c r="MW155" i="2"/>
  <c r="ND154" i="2"/>
  <c r="MW154" i="2"/>
  <c r="ND153" i="2"/>
  <c r="MW153" i="2"/>
  <c r="ND152" i="2"/>
  <c r="MW152" i="2"/>
  <c r="ND151" i="2"/>
  <c r="MW151" i="2"/>
  <c r="ND150" i="2"/>
  <c r="MW150" i="2"/>
  <c r="ND149" i="2"/>
  <c r="MW149" i="2"/>
  <c r="ND148" i="2"/>
  <c r="MW148" i="2"/>
  <c r="ND147" i="2"/>
  <c r="MW147" i="2"/>
  <c r="ND146" i="2"/>
  <c r="MW146" i="2"/>
  <c r="ND145" i="2"/>
  <c r="MW145" i="2"/>
  <c r="ND144" i="2"/>
  <c r="MW144" i="2"/>
  <c r="ND143" i="2"/>
  <c r="MW143" i="2"/>
  <c r="ND142" i="2"/>
  <c r="MW142" i="2"/>
  <c r="ND141" i="2"/>
  <c r="MW141" i="2"/>
  <c r="ND140" i="2"/>
  <c r="MW140" i="2"/>
  <c r="ND139" i="2"/>
  <c r="MW139" i="2"/>
  <c r="ND138" i="2"/>
  <c r="MW138" i="2"/>
  <c r="ND137" i="2"/>
  <c r="MW137" i="2"/>
  <c r="ND136" i="2"/>
  <c r="MW136" i="2"/>
  <c r="ND135" i="2"/>
  <c r="MW135" i="2"/>
  <c r="ND134" i="2"/>
  <c r="MW134" i="2"/>
  <c r="ND133" i="2"/>
  <c r="MW133" i="2"/>
  <c r="ND132" i="2"/>
  <c r="MW132" i="2"/>
  <c r="ND131" i="2"/>
  <c r="MW131" i="2"/>
  <c r="ND130" i="2"/>
  <c r="MW130" i="2"/>
  <c r="ND129" i="2"/>
  <c r="MW129" i="2"/>
  <c r="ND128" i="2"/>
  <c r="MW128" i="2"/>
  <c r="ND127" i="2"/>
  <c r="MW127" i="2"/>
  <c r="ND126" i="2"/>
  <c r="MW126" i="2"/>
  <c r="ND125" i="2"/>
  <c r="MW125" i="2"/>
  <c r="ND124" i="2"/>
  <c r="MW124" i="2"/>
  <c r="ND123" i="2"/>
  <c r="MW123" i="2"/>
  <c r="ND122" i="2"/>
  <c r="MW122" i="2"/>
  <c r="ND121" i="2"/>
  <c r="MW121" i="2"/>
  <c r="ND120" i="2"/>
  <c r="MW120" i="2"/>
  <c r="ND119" i="2"/>
  <c r="MW119" i="2"/>
  <c r="ND118" i="2"/>
  <c r="MW118" i="2"/>
  <c r="ND117" i="2"/>
  <c r="MW117" i="2"/>
  <c r="ND116" i="2"/>
  <c r="MW116" i="2"/>
  <c r="ND115" i="2"/>
  <c r="MW115" i="2"/>
  <c r="ND114" i="2"/>
  <c r="MW114" i="2"/>
  <c r="ND113" i="2"/>
  <c r="MW113" i="2"/>
  <c r="ND112" i="2"/>
  <c r="MW112" i="2"/>
  <c r="ND111" i="2"/>
  <c r="MW111" i="2"/>
  <c r="ND110" i="2"/>
  <c r="MW110" i="2"/>
  <c r="ND109" i="2"/>
  <c r="MW109" i="2"/>
  <c r="ND108" i="2"/>
  <c r="MW108" i="2"/>
  <c r="ND107" i="2"/>
  <c r="MW107" i="2"/>
  <c r="ND106" i="2"/>
  <c r="MW106" i="2"/>
  <c r="ND105" i="2"/>
  <c r="MW105" i="2"/>
  <c r="ND104" i="2"/>
  <c r="MW104" i="2"/>
  <c r="ND103" i="2"/>
  <c r="MW103" i="2"/>
  <c r="ND102" i="2"/>
  <c r="MW102" i="2"/>
  <c r="ND101" i="2"/>
  <c r="MW101" i="2"/>
  <c r="ND100" i="2"/>
  <c r="MW100" i="2"/>
  <c r="ND99" i="2"/>
  <c r="MW99" i="2"/>
  <c r="ND98" i="2"/>
  <c r="MW98" i="2"/>
  <c r="ND97" i="2"/>
  <c r="MW97" i="2"/>
  <c r="ND96" i="2"/>
  <c r="MW96" i="2"/>
  <c r="ND95" i="2"/>
  <c r="MW95" i="2"/>
  <c r="ND94" i="2"/>
  <c r="MW94" i="2"/>
  <c r="ND93" i="2"/>
  <c r="MW93" i="2"/>
  <c r="ND92" i="2"/>
  <c r="MW92" i="2"/>
  <c r="ND91" i="2"/>
  <c r="MW91" i="2"/>
  <c r="ND90" i="2"/>
  <c r="MW90" i="2"/>
  <c r="ND89" i="2"/>
  <c r="MW89" i="2"/>
  <c r="ND88" i="2"/>
  <c r="MW88" i="2"/>
  <c r="ND87" i="2"/>
  <c r="MW87" i="2"/>
  <c r="ND86" i="2"/>
  <c r="MW86" i="2"/>
  <c r="ND85" i="2"/>
  <c r="MW85" i="2"/>
  <c r="ND84" i="2"/>
  <c r="MW84" i="2"/>
  <c r="ND83" i="2"/>
  <c r="MW83" i="2"/>
  <c r="ND82" i="2"/>
  <c r="MW82" i="2"/>
  <c r="ND81" i="2"/>
  <c r="MW81" i="2"/>
  <c r="ND80" i="2"/>
  <c r="MW80" i="2"/>
  <c r="ND79" i="2"/>
  <c r="MW79" i="2"/>
  <c r="ND78" i="2"/>
  <c r="MW78" i="2"/>
  <c r="ND77" i="2"/>
  <c r="MW77" i="2"/>
  <c r="ND76" i="2"/>
  <c r="MW76" i="2"/>
  <c r="ND75" i="2"/>
  <c r="MW75" i="2"/>
  <c r="ND74" i="2"/>
  <c r="MW74" i="2"/>
  <c r="ND73" i="2"/>
  <c r="MW73" i="2"/>
  <c r="ND72" i="2"/>
  <c r="MW72" i="2"/>
  <c r="ND71" i="2"/>
  <c r="MW71" i="2"/>
  <c r="ND70" i="2"/>
  <c r="MW70" i="2"/>
  <c r="ND69" i="2"/>
  <c r="MW69" i="2"/>
  <c r="ND68" i="2"/>
  <c r="MW68" i="2"/>
  <c r="ND67" i="2"/>
  <c r="MW67" i="2"/>
  <c r="ND66" i="2"/>
  <c r="MW66" i="2"/>
  <c r="ND65" i="2"/>
  <c r="MW65" i="2"/>
  <c r="ND64" i="2"/>
  <c r="MW64" i="2"/>
  <c r="ND63" i="2"/>
  <c r="MW63" i="2"/>
  <c r="ND62" i="2"/>
  <c r="MW62" i="2"/>
  <c r="ND61" i="2"/>
  <c r="MW61" i="2"/>
  <c r="ND60" i="2"/>
  <c r="MW60" i="2"/>
  <c r="ND59" i="2"/>
  <c r="MW59" i="2"/>
  <c r="ND58" i="2"/>
  <c r="MW58" i="2"/>
  <c r="ND57" i="2"/>
  <c r="MW57" i="2"/>
  <c r="ND56" i="2"/>
  <c r="MW56" i="2"/>
  <c r="ND55" i="2"/>
  <c r="MW55" i="2"/>
  <c r="ND54" i="2"/>
  <c r="MW54" i="2"/>
  <c r="ND53" i="2"/>
  <c r="MW53" i="2"/>
  <c r="ND52" i="2"/>
  <c r="MW52" i="2"/>
  <c r="ND51" i="2"/>
  <c r="MW51" i="2"/>
  <c r="ND50" i="2"/>
  <c r="MW50" i="2"/>
  <c r="ND49" i="2"/>
  <c r="MW49" i="2"/>
  <c r="ND48" i="2"/>
  <c r="MW48" i="2"/>
  <c r="ND47" i="2"/>
  <c r="MW47" i="2"/>
  <c r="ND46" i="2"/>
  <c r="MW46" i="2"/>
  <c r="ND45" i="2"/>
  <c r="MW45" i="2"/>
  <c r="ND44" i="2"/>
  <c r="MW44" i="2"/>
  <c r="ND43" i="2"/>
  <c r="MW43" i="2"/>
  <c r="ND42" i="2"/>
  <c r="MW42" i="2"/>
  <c r="ND41" i="2"/>
  <c r="MW41" i="2"/>
  <c r="ND40" i="2"/>
  <c r="MW40" i="2"/>
  <c r="ND39" i="2"/>
  <c r="MW39" i="2"/>
  <c r="ND38" i="2"/>
  <c r="MW38" i="2"/>
  <c r="ND37" i="2"/>
  <c r="MW37" i="2"/>
  <c r="ND36" i="2"/>
  <c r="MW36" i="2"/>
  <c r="ND35" i="2"/>
  <c r="MW35" i="2"/>
  <c r="ND34" i="2"/>
  <c r="MW34" i="2"/>
  <c r="ND33" i="2"/>
  <c r="MW33" i="2"/>
  <c r="ND32" i="2"/>
  <c r="MW32" i="2"/>
  <c r="ND31" i="2"/>
  <c r="MW31" i="2"/>
  <c r="ND30" i="2"/>
  <c r="MW30" i="2"/>
  <c r="ND29" i="2"/>
  <c r="MW29" i="2"/>
  <c r="ND28" i="2"/>
  <c r="MW28" i="2"/>
  <c r="ND27" i="2"/>
  <c r="MW27" i="2"/>
  <c r="ND26" i="2"/>
  <c r="MW26" i="2"/>
  <c r="ND25" i="2"/>
  <c r="MW25" i="2"/>
  <c r="ND24" i="2"/>
  <c r="MW24" i="2"/>
  <c r="ND23" i="2"/>
  <c r="MW23" i="2"/>
  <c r="ND22" i="2"/>
  <c r="MW22" i="2"/>
  <c r="ND21" i="2"/>
  <c r="MW21" i="2"/>
  <c r="ND20" i="2"/>
  <c r="MW20" i="2"/>
  <c r="ND19" i="2"/>
  <c r="MW19" i="2"/>
  <c r="ND18" i="2"/>
  <c r="MW18" i="2"/>
  <c r="ND17" i="2"/>
  <c r="MW17" i="2"/>
  <c r="ND16" i="2"/>
  <c r="MW16" i="2"/>
  <c r="ND15" i="2"/>
  <c r="MW15" i="2"/>
  <c r="ND14" i="2"/>
  <c r="MW14" i="2"/>
  <c r="ND13" i="2"/>
  <c r="MW13" i="2"/>
  <c r="ND12" i="2"/>
  <c r="MW12" i="2"/>
  <c r="ND11" i="2"/>
  <c r="MW11" i="2"/>
  <c r="ND10" i="2"/>
  <c r="MW10" i="2"/>
  <c r="ND9" i="2"/>
  <c r="MW9" i="2"/>
  <c r="ND8" i="2"/>
  <c r="MW8" i="2"/>
  <c r="ND7" i="2"/>
  <c r="MW7" i="2"/>
  <c r="ND6" i="2"/>
  <c r="MW6" i="2"/>
  <c r="ND5" i="2"/>
  <c r="MW5" i="2"/>
  <c r="ND4" i="2"/>
  <c r="MW4" i="2"/>
  <c r="LO159" i="2"/>
  <c r="LH159" i="2"/>
  <c r="LO158" i="2"/>
  <c r="LH158" i="2"/>
  <c r="LO157" i="2"/>
  <c r="LH157" i="2"/>
  <c r="LO156" i="2"/>
  <c r="LH156" i="2"/>
  <c r="LO155" i="2"/>
  <c r="LH155" i="2"/>
  <c r="LO154" i="2"/>
  <c r="LH154" i="2"/>
  <c r="LO153" i="2"/>
  <c r="LH153" i="2"/>
  <c r="LO152" i="2"/>
  <c r="LH152" i="2"/>
  <c r="LO151" i="2"/>
  <c r="LH151" i="2"/>
  <c r="LO150" i="2"/>
  <c r="LH150" i="2"/>
  <c r="LO149" i="2"/>
  <c r="LH149" i="2"/>
  <c r="LO148" i="2"/>
  <c r="LH148" i="2"/>
  <c r="LO147" i="2"/>
  <c r="LH147" i="2"/>
  <c r="LO146" i="2"/>
  <c r="LH146" i="2"/>
  <c r="LO145" i="2"/>
  <c r="LH145" i="2"/>
  <c r="LO144" i="2"/>
  <c r="LH144" i="2"/>
  <c r="LO143" i="2"/>
  <c r="LH143" i="2"/>
  <c r="LO142" i="2"/>
  <c r="LH142" i="2"/>
  <c r="LO141" i="2"/>
  <c r="LH141" i="2"/>
  <c r="LO140" i="2"/>
  <c r="LH140" i="2"/>
  <c r="LO139" i="2"/>
  <c r="LH139" i="2"/>
  <c r="LO138" i="2"/>
  <c r="LH138" i="2"/>
  <c r="LO137" i="2"/>
  <c r="LH137" i="2"/>
  <c r="LO136" i="2"/>
  <c r="LH136" i="2"/>
  <c r="LO135" i="2"/>
  <c r="LH135" i="2"/>
  <c r="LO134" i="2"/>
  <c r="LH134" i="2"/>
  <c r="LO133" i="2"/>
  <c r="LH133" i="2"/>
  <c r="LO132" i="2"/>
  <c r="LH132" i="2"/>
  <c r="LO131" i="2"/>
  <c r="LH131" i="2"/>
  <c r="LO130" i="2"/>
  <c r="LH130" i="2"/>
  <c r="LO129" i="2"/>
  <c r="LH129" i="2"/>
  <c r="LO128" i="2"/>
  <c r="LH128" i="2"/>
  <c r="LO127" i="2"/>
  <c r="LH127" i="2"/>
  <c r="LO126" i="2"/>
  <c r="LH126" i="2"/>
  <c r="LO125" i="2"/>
  <c r="LH125" i="2"/>
  <c r="LO124" i="2"/>
  <c r="LH124" i="2"/>
  <c r="LO123" i="2"/>
  <c r="LH123" i="2"/>
  <c r="LO122" i="2"/>
  <c r="LH122" i="2"/>
  <c r="LO121" i="2"/>
  <c r="LH121" i="2"/>
  <c r="LO120" i="2"/>
  <c r="LH120" i="2"/>
  <c r="LO119" i="2"/>
  <c r="LH119" i="2"/>
  <c r="LO118" i="2"/>
  <c r="LH118" i="2"/>
  <c r="LO117" i="2"/>
  <c r="LH117" i="2"/>
  <c r="LO116" i="2"/>
  <c r="LH116" i="2"/>
  <c r="LO115" i="2"/>
  <c r="LH115" i="2"/>
  <c r="LO114" i="2"/>
  <c r="LH114" i="2"/>
  <c r="LO113" i="2"/>
  <c r="LH113" i="2"/>
  <c r="LO112" i="2"/>
  <c r="LH112" i="2"/>
  <c r="LO111" i="2"/>
  <c r="LH111" i="2"/>
  <c r="LO110" i="2"/>
  <c r="LH110" i="2"/>
  <c r="LO109" i="2"/>
  <c r="LH109" i="2"/>
  <c r="LO108" i="2"/>
  <c r="LH108" i="2"/>
  <c r="LO107" i="2"/>
  <c r="LH107" i="2"/>
  <c r="LO106" i="2"/>
  <c r="LH106" i="2"/>
  <c r="LO105" i="2"/>
  <c r="LH105" i="2"/>
  <c r="LO104" i="2"/>
  <c r="LH104" i="2"/>
  <c r="LO103" i="2"/>
  <c r="LH103" i="2"/>
  <c r="LO102" i="2"/>
  <c r="LH102" i="2"/>
  <c r="LO101" i="2"/>
  <c r="LH101" i="2"/>
  <c r="LO100" i="2"/>
  <c r="LH100" i="2"/>
  <c r="LO99" i="2"/>
  <c r="LH99" i="2"/>
  <c r="LO98" i="2"/>
  <c r="LH98" i="2"/>
  <c r="LO97" i="2"/>
  <c r="LH97" i="2"/>
  <c r="LO96" i="2"/>
  <c r="LH96" i="2"/>
  <c r="LO95" i="2"/>
  <c r="LH95" i="2"/>
  <c r="LO94" i="2"/>
  <c r="LH94" i="2"/>
  <c r="LO93" i="2"/>
  <c r="LH93" i="2"/>
  <c r="LO92" i="2"/>
  <c r="LH92" i="2"/>
  <c r="LO91" i="2"/>
  <c r="LH91" i="2"/>
  <c r="LO90" i="2"/>
  <c r="LH90" i="2"/>
  <c r="LO89" i="2"/>
  <c r="LH89" i="2"/>
  <c r="LO88" i="2"/>
  <c r="LH88" i="2"/>
  <c r="LO87" i="2"/>
  <c r="LH87" i="2"/>
  <c r="LO86" i="2"/>
  <c r="LH86" i="2"/>
  <c r="LO85" i="2"/>
  <c r="LH85" i="2"/>
  <c r="LO84" i="2"/>
  <c r="LH84" i="2"/>
  <c r="LO83" i="2"/>
  <c r="LH83" i="2"/>
  <c r="LO82" i="2"/>
  <c r="LH82" i="2"/>
  <c r="LO81" i="2"/>
  <c r="LH81" i="2"/>
  <c r="LO80" i="2"/>
  <c r="LH80" i="2"/>
  <c r="LO79" i="2"/>
  <c r="LH79" i="2"/>
  <c r="LO78" i="2"/>
  <c r="LH78" i="2"/>
  <c r="LO77" i="2"/>
  <c r="LH77" i="2"/>
  <c r="LO76" i="2"/>
  <c r="LH76" i="2"/>
  <c r="LO75" i="2"/>
  <c r="LH75" i="2"/>
  <c r="LO74" i="2"/>
  <c r="LH74" i="2"/>
  <c r="LO73" i="2"/>
  <c r="LH73" i="2"/>
  <c r="LO72" i="2"/>
  <c r="LH72" i="2"/>
  <c r="LO71" i="2"/>
  <c r="LH71" i="2"/>
  <c r="LO70" i="2"/>
  <c r="LH70" i="2"/>
  <c r="LO69" i="2"/>
  <c r="LH69" i="2"/>
  <c r="LO68" i="2"/>
  <c r="LH68" i="2"/>
  <c r="LO67" i="2"/>
  <c r="LH67" i="2"/>
  <c r="LO66" i="2"/>
  <c r="LH66" i="2"/>
  <c r="LO65" i="2"/>
  <c r="LH65" i="2"/>
  <c r="LO64" i="2"/>
  <c r="LH64" i="2"/>
  <c r="LO63" i="2"/>
  <c r="LH63" i="2"/>
  <c r="LO62" i="2"/>
  <c r="LH62" i="2"/>
  <c r="LO61" i="2"/>
  <c r="LH61" i="2"/>
  <c r="LO60" i="2"/>
  <c r="LH60" i="2"/>
  <c r="LO59" i="2"/>
  <c r="LH59" i="2"/>
  <c r="LO58" i="2"/>
  <c r="LH58" i="2"/>
  <c r="LO57" i="2"/>
  <c r="LH57" i="2"/>
  <c r="LO56" i="2"/>
  <c r="LH56" i="2"/>
  <c r="LO55" i="2"/>
  <c r="LH55" i="2"/>
  <c r="LO54" i="2"/>
  <c r="LH54" i="2"/>
  <c r="LO53" i="2"/>
  <c r="LH53" i="2"/>
  <c r="LO52" i="2"/>
  <c r="LH52" i="2"/>
  <c r="LO51" i="2"/>
  <c r="LH51" i="2"/>
  <c r="LO50" i="2"/>
  <c r="LH50" i="2"/>
  <c r="LO49" i="2"/>
  <c r="LH49" i="2"/>
  <c r="LO48" i="2"/>
  <c r="LH48" i="2"/>
  <c r="LO47" i="2"/>
  <c r="LH47" i="2"/>
  <c r="LO46" i="2"/>
  <c r="LH46" i="2"/>
  <c r="LO45" i="2"/>
  <c r="LH45" i="2"/>
  <c r="LO44" i="2"/>
  <c r="LH44" i="2"/>
  <c r="LO43" i="2"/>
  <c r="LH43" i="2"/>
  <c r="LO42" i="2"/>
  <c r="LH42" i="2"/>
  <c r="LO41" i="2"/>
  <c r="LH41" i="2"/>
  <c r="LO40" i="2"/>
  <c r="LH40" i="2"/>
  <c r="LO39" i="2"/>
  <c r="LH39" i="2"/>
  <c r="LO38" i="2"/>
  <c r="LH38" i="2"/>
  <c r="LO37" i="2"/>
  <c r="LH37" i="2"/>
  <c r="LO36" i="2"/>
  <c r="LH36" i="2"/>
  <c r="LO35" i="2"/>
  <c r="LH35" i="2"/>
  <c r="LO34" i="2"/>
  <c r="LH34" i="2"/>
  <c r="LO33" i="2"/>
  <c r="LH33" i="2"/>
  <c r="LO32" i="2"/>
  <c r="LH32" i="2"/>
  <c r="LO31" i="2"/>
  <c r="LH31" i="2"/>
  <c r="LO30" i="2"/>
  <c r="LH30" i="2"/>
  <c r="LO29" i="2"/>
  <c r="LH29" i="2"/>
  <c r="LO28" i="2"/>
  <c r="LH28" i="2"/>
  <c r="LO27" i="2"/>
  <c r="LH27" i="2"/>
  <c r="LO26" i="2"/>
  <c r="LH26" i="2"/>
  <c r="LO25" i="2"/>
  <c r="LH25" i="2"/>
  <c r="LO24" i="2"/>
  <c r="LH24" i="2"/>
  <c r="LO23" i="2"/>
  <c r="LH23" i="2"/>
  <c r="LO22" i="2"/>
  <c r="LH22" i="2"/>
  <c r="LO21" i="2"/>
  <c r="LH21" i="2"/>
  <c r="LO20" i="2"/>
  <c r="LH20" i="2"/>
  <c r="LO19" i="2"/>
  <c r="LH19" i="2"/>
  <c r="LO18" i="2"/>
  <c r="LH18" i="2"/>
  <c r="LO17" i="2"/>
  <c r="LH17" i="2"/>
  <c r="LO16" i="2"/>
  <c r="LH16" i="2"/>
  <c r="LO15" i="2"/>
  <c r="LH15" i="2"/>
  <c r="LO14" i="2"/>
  <c r="LH14" i="2"/>
  <c r="LO13" i="2"/>
  <c r="LH13" i="2"/>
  <c r="LO12" i="2"/>
  <c r="LH12" i="2"/>
  <c r="LO11" i="2"/>
  <c r="LH11" i="2"/>
  <c r="LO10" i="2"/>
  <c r="LH10" i="2"/>
  <c r="LO9" i="2"/>
  <c r="LH9" i="2"/>
  <c r="LO8" i="2"/>
  <c r="LH8" i="2"/>
  <c r="LO7" i="2"/>
  <c r="LH7" i="2"/>
  <c r="LO6" i="2"/>
  <c r="LH6" i="2"/>
  <c r="LO5" i="2"/>
  <c r="LH5" i="2"/>
  <c r="LO4" i="2"/>
  <c r="LH4" i="2"/>
  <c r="JZ159" i="2"/>
  <c r="JS159" i="2"/>
  <c r="JZ158" i="2"/>
  <c r="JS158" i="2"/>
  <c r="JZ157" i="2"/>
  <c r="JS157" i="2"/>
  <c r="JZ156" i="2"/>
  <c r="JS156" i="2"/>
  <c r="JZ155" i="2"/>
  <c r="JS155" i="2"/>
  <c r="JZ154" i="2"/>
  <c r="JS154" i="2"/>
  <c r="JZ153" i="2"/>
  <c r="JS153" i="2"/>
  <c r="JZ152" i="2"/>
  <c r="JS152" i="2"/>
  <c r="JZ151" i="2"/>
  <c r="JS151" i="2"/>
  <c r="JZ150" i="2"/>
  <c r="JS150" i="2"/>
  <c r="JZ149" i="2"/>
  <c r="JS149" i="2"/>
  <c r="JZ148" i="2"/>
  <c r="JS148" i="2"/>
  <c r="JZ147" i="2"/>
  <c r="JS147" i="2"/>
  <c r="JZ146" i="2"/>
  <c r="JS146" i="2"/>
  <c r="JZ145" i="2"/>
  <c r="JS145" i="2"/>
  <c r="JZ144" i="2"/>
  <c r="JS144" i="2"/>
  <c r="JZ143" i="2"/>
  <c r="JS143" i="2"/>
  <c r="JZ142" i="2"/>
  <c r="JS142" i="2"/>
  <c r="JZ141" i="2"/>
  <c r="JS141" i="2"/>
  <c r="JZ140" i="2"/>
  <c r="JS140" i="2"/>
  <c r="JZ139" i="2"/>
  <c r="JS139" i="2"/>
  <c r="JZ138" i="2"/>
  <c r="JS138" i="2"/>
  <c r="JZ137" i="2"/>
  <c r="JS137" i="2"/>
  <c r="JZ136" i="2"/>
  <c r="JS136" i="2"/>
  <c r="JZ135" i="2"/>
  <c r="JS135" i="2"/>
  <c r="JZ134" i="2"/>
  <c r="JS134" i="2"/>
  <c r="JZ133" i="2"/>
  <c r="JS133" i="2"/>
  <c r="JZ132" i="2"/>
  <c r="JS132" i="2"/>
  <c r="JZ131" i="2"/>
  <c r="JS131" i="2"/>
  <c r="JZ130" i="2"/>
  <c r="JS130" i="2"/>
  <c r="JZ129" i="2"/>
  <c r="JS129" i="2"/>
  <c r="JZ128" i="2"/>
  <c r="JS128" i="2"/>
  <c r="JZ127" i="2"/>
  <c r="JS127" i="2"/>
  <c r="JZ126" i="2"/>
  <c r="JS126" i="2"/>
  <c r="JZ125" i="2"/>
  <c r="JS125" i="2"/>
  <c r="JZ124" i="2"/>
  <c r="JS124" i="2"/>
  <c r="JZ123" i="2"/>
  <c r="JS123" i="2"/>
  <c r="JZ122" i="2"/>
  <c r="JS122" i="2"/>
  <c r="JZ121" i="2"/>
  <c r="JS121" i="2"/>
  <c r="JZ120" i="2"/>
  <c r="JS120" i="2"/>
  <c r="JZ119" i="2"/>
  <c r="JS119" i="2"/>
  <c r="JZ118" i="2"/>
  <c r="JS118" i="2"/>
  <c r="JZ117" i="2"/>
  <c r="JS117" i="2"/>
  <c r="JZ116" i="2"/>
  <c r="JS116" i="2"/>
  <c r="JZ115" i="2"/>
  <c r="JS115" i="2"/>
  <c r="JZ114" i="2"/>
  <c r="JS114" i="2"/>
  <c r="JZ113" i="2"/>
  <c r="JS113" i="2"/>
  <c r="JZ112" i="2"/>
  <c r="JS112" i="2"/>
  <c r="JZ111" i="2"/>
  <c r="JS111" i="2"/>
  <c r="JZ110" i="2"/>
  <c r="JS110" i="2"/>
  <c r="JZ109" i="2"/>
  <c r="JS109" i="2"/>
  <c r="JZ108" i="2"/>
  <c r="JS108" i="2"/>
  <c r="JZ107" i="2"/>
  <c r="JS107" i="2"/>
  <c r="JZ106" i="2"/>
  <c r="JS106" i="2"/>
  <c r="JZ105" i="2"/>
  <c r="JS105" i="2"/>
  <c r="JZ104" i="2"/>
  <c r="JS104" i="2"/>
  <c r="JZ103" i="2"/>
  <c r="JS103" i="2"/>
  <c r="JZ102" i="2"/>
  <c r="JS102" i="2"/>
  <c r="JZ101" i="2"/>
  <c r="JS101" i="2"/>
  <c r="JZ100" i="2"/>
  <c r="JS100" i="2"/>
  <c r="JZ99" i="2"/>
  <c r="JS99" i="2"/>
  <c r="JZ98" i="2"/>
  <c r="JS98" i="2"/>
  <c r="JZ97" i="2"/>
  <c r="JS97" i="2"/>
  <c r="JZ96" i="2"/>
  <c r="JS96" i="2"/>
  <c r="JZ95" i="2"/>
  <c r="JS95" i="2"/>
  <c r="JZ94" i="2"/>
  <c r="JS94" i="2"/>
  <c r="JZ93" i="2"/>
  <c r="JS93" i="2"/>
  <c r="JZ92" i="2"/>
  <c r="JS92" i="2"/>
  <c r="JZ91" i="2"/>
  <c r="JS91" i="2"/>
  <c r="JZ90" i="2"/>
  <c r="JS90" i="2"/>
  <c r="JZ89" i="2"/>
  <c r="JS89" i="2"/>
  <c r="JZ88" i="2"/>
  <c r="JS88" i="2"/>
  <c r="JZ87" i="2"/>
  <c r="JS87" i="2"/>
  <c r="JZ86" i="2"/>
  <c r="JS86" i="2"/>
  <c r="JZ85" i="2"/>
  <c r="JS85" i="2"/>
  <c r="JZ84" i="2"/>
  <c r="JS84" i="2"/>
  <c r="JZ83" i="2"/>
  <c r="JS83" i="2"/>
  <c r="JZ82" i="2"/>
  <c r="JS82" i="2"/>
  <c r="JZ81" i="2"/>
  <c r="JS81" i="2"/>
  <c r="JZ80" i="2"/>
  <c r="JS80" i="2"/>
  <c r="JZ79" i="2"/>
  <c r="JS79" i="2"/>
  <c r="JZ78" i="2"/>
  <c r="JS78" i="2"/>
  <c r="JZ77" i="2"/>
  <c r="JS77" i="2"/>
  <c r="JZ76" i="2"/>
  <c r="JS76" i="2"/>
  <c r="JZ75" i="2"/>
  <c r="JS75" i="2"/>
  <c r="JZ74" i="2"/>
  <c r="JS74" i="2"/>
  <c r="JZ73" i="2"/>
  <c r="JS73" i="2"/>
  <c r="JZ72" i="2"/>
  <c r="JS72" i="2"/>
  <c r="JZ71" i="2"/>
  <c r="JS71" i="2"/>
  <c r="JZ70" i="2"/>
  <c r="JS70" i="2"/>
  <c r="JZ69" i="2"/>
  <c r="JS69" i="2"/>
  <c r="JZ68" i="2"/>
  <c r="JS68" i="2"/>
  <c r="JZ67" i="2"/>
  <c r="JS67" i="2"/>
  <c r="JZ66" i="2"/>
  <c r="JS66" i="2"/>
  <c r="JZ65" i="2"/>
  <c r="JS65" i="2"/>
  <c r="JZ64" i="2"/>
  <c r="JS64" i="2"/>
  <c r="JZ63" i="2"/>
  <c r="JS63" i="2"/>
  <c r="JZ62" i="2"/>
  <c r="JS62" i="2"/>
  <c r="JZ61" i="2"/>
  <c r="JS61" i="2"/>
  <c r="JZ60" i="2"/>
  <c r="JS60" i="2"/>
  <c r="JZ59" i="2"/>
  <c r="JS59" i="2"/>
  <c r="JZ58" i="2"/>
  <c r="JS58" i="2"/>
  <c r="JZ57" i="2"/>
  <c r="JS57" i="2"/>
  <c r="JZ56" i="2"/>
  <c r="JS56" i="2"/>
  <c r="JZ55" i="2"/>
  <c r="JS55" i="2"/>
  <c r="JZ54" i="2"/>
  <c r="JS54" i="2"/>
  <c r="JZ53" i="2"/>
  <c r="JS53" i="2"/>
  <c r="JZ52" i="2"/>
  <c r="JS52" i="2"/>
  <c r="JZ51" i="2"/>
  <c r="JS51" i="2"/>
  <c r="JZ50" i="2"/>
  <c r="JS50" i="2"/>
  <c r="JZ49" i="2"/>
  <c r="JS49" i="2"/>
  <c r="JZ48" i="2"/>
  <c r="JS48" i="2"/>
  <c r="JZ47" i="2"/>
  <c r="JS47" i="2"/>
  <c r="JZ46" i="2"/>
  <c r="JS46" i="2"/>
  <c r="JZ45" i="2"/>
  <c r="JS45" i="2"/>
  <c r="JZ44" i="2"/>
  <c r="JS44" i="2"/>
  <c r="JZ43" i="2"/>
  <c r="JS43" i="2"/>
  <c r="JZ42" i="2"/>
  <c r="JS42" i="2"/>
  <c r="JZ41" i="2"/>
  <c r="JS41" i="2"/>
  <c r="JZ40" i="2"/>
  <c r="JS40" i="2"/>
  <c r="JZ39" i="2"/>
  <c r="JS39" i="2"/>
  <c r="JZ38" i="2"/>
  <c r="JS38" i="2"/>
  <c r="JZ37" i="2"/>
  <c r="JS37" i="2"/>
  <c r="JZ36" i="2"/>
  <c r="JS36" i="2"/>
  <c r="JZ35" i="2"/>
  <c r="JS35" i="2"/>
  <c r="JZ34" i="2"/>
  <c r="JS34" i="2"/>
  <c r="JZ33" i="2"/>
  <c r="JS33" i="2"/>
  <c r="JZ32" i="2"/>
  <c r="JS32" i="2"/>
  <c r="JZ31" i="2"/>
  <c r="JS31" i="2"/>
  <c r="JZ30" i="2"/>
  <c r="JS30" i="2"/>
  <c r="JZ29" i="2"/>
  <c r="JS29" i="2"/>
  <c r="JZ28" i="2"/>
  <c r="JS28" i="2"/>
  <c r="JZ27" i="2"/>
  <c r="JS27" i="2"/>
  <c r="JZ26" i="2"/>
  <c r="JS26" i="2"/>
  <c r="JZ25" i="2"/>
  <c r="JS25" i="2"/>
  <c r="JZ24" i="2"/>
  <c r="JS24" i="2"/>
  <c r="JZ23" i="2"/>
  <c r="JS23" i="2"/>
  <c r="JZ22" i="2"/>
  <c r="JS22" i="2"/>
  <c r="JZ21" i="2"/>
  <c r="JS21" i="2"/>
  <c r="JZ20" i="2"/>
  <c r="JS20" i="2"/>
  <c r="JZ19" i="2"/>
  <c r="JS19" i="2"/>
  <c r="JZ18" i="2"/>
  <c r="JS18" i="2"/>
  <c r="JZ17" i="2"/>
  <c r="JS17" i="2"/>
  <c r="JZ16" i="2"/>
  <c r="JS16" i="2"/>
  <c r="JZ15" i="2"/>
  <c r="JS15" i="2"/>
  <c r="JZ14" i="2"/>
  <c r="JS14" i="2"/>
  <c r="JZ13" i="2"/>
  <c r="JS13" i="2"/>
  <c r="JZ12" i="2"/>
  <c r="JS12" i="2"/>
  <c r="JZ11" i="2"/>
  <c r="JS11" i="2"/>
  <c r="JZ10" i="2"/>
  <c r="JS10" i="2"/>
  <c r="JZ9" i="2"/>
  <c r="JS9" i="2"/>
  <c r="JZ8" i="2"/>
  <c r="JS8" i="2"/>
  <c r="JZ7" i="2"/>
  <c r="JS7" i="2"/>
  <c r="JZ6" i="2"/>
  <c r="JS6" i="2"/>
  <c r="JZ5" i="2"/>
  <c r="JS5" i="2"/>
  <c r="JZ4" i="2"/>
  <c r="JS4" i="2"/>
  <c r="IK159" i="2"/>
  <c r="ID159" i="2"/>
  <c r="IK158" i="2"/>
  <c r="ID158" i="2"/>
  <c r="IK157" i="2"/>
  <c r="ID157" i="2"/>
  <c r="IK156" i="2"/>
  <c r="ID156" i="2"/>
  <c r="IK155" i="2"/>
  <c r="ID155" i="2"/>
  <c r="IK154" i="2"/>
  <c r="ID154" i="2"/>
  <c r="IK153" i="2"/>
  <c r="ID153" i="2"/>
  <c r="IK152" i="2"/>
  <c r="ID152" i="2"/>
  <c r="IK151" i="2"/>
  <c r="ID151" i="2"/>
  <c r="IK150" i="2"/>
  <c r="ID150" i="2"/>
  <c r="IK149" i="2"/>
  <c r="ID149" i="2"/>
  <c r="IK148" i="2"/>
  <c r="ID148" i="2"/>
  <c r="IK147" i="2"/>
  <c r="ID147" i="2"/>
  <c r="IK146" i="2"/>
  <c r="ID146" i="2"/>
  <c r="IK145" i="2"/>
  <c r="ID145" i="2"/>
  <c r="IK144" i="2"/>
  <c r="ID144" i="2"/>
  <c r="IK143" i="2"/>
  <c r="ID143" i="2"/>
  <c r="IK142" i="2"/>
  <c r="ID142" i="2"/>
  <c r="IK141" i="2"/>
  <c r="ID141" i="2"/>
  <c r="IK140" i="2"/>
  <c r="ID140" i="2"/>
  <c r="IK139" i="2"/>
  <c r="ID139" i="2"/>
  <c r="IK138" i="2"/>
  <c r="ID138" i="2"/>
  <c r="IK137" i="2"/>
  <c r="ID137" i="2"/>
  <c r="IK136" i="2"/>
  <c r="ID136" i="2"/>
  <c r="IK135" i="2"/>
  <c r="ID135" i="2"/>
  <c r="IK134" i="2"/>
  <c r="ID134" i="2"/>
  <c r="IK133" i="2"/>
  <c r="ID133" i="2"/>
  <c r="IK132" i="2"/>
  <c r="ID132" i="2"/>
  <c r="IK131" i="2"/>
  <c r="ID131" i="2"/>
  <c r="IK130" i="2"/>
  <c r="ID130" i="2"/>
  <c r="IK129" i="2"/>
  <c r="ID129" i="2"/>
  <c r="IK128" i="2"/>
  <c r="ID128" i="2"/>
  <c r="IK127" i="2"/>
  <c r="ID127" i="2"/>
  <c r="IK126" i="2"/>
  <c r="ID126" i="2"/>
  <c r="IK125" i="2"/>
  <c r="ID125" i="2"/>
  <c r="IK124" i="2"/>
  <c r="ID124" i="2"/>
  <c r="IK123" i="2"/>
  <c r="ID123" i="2"/>
  <c r="IK122" i="2"/>
  <c r="ID122" i="2"/>
  <c r="IK121" i="2"/>
  <c r="ID121" i="2"/>
  <c r="IK120" i="2"/>
  <c r="ID120" i="2"/>
  <c r="IK119" i="2"/>
  <c r="ID119" i="2"/>
  <c r="IK118" i="2"/>
  <c r="ID118" i="2"/>
  <c r="IK117" i="2"/>
  <c r="ID117" i="2"/>
  <c r="IK116" i="2"/>
  <c r="ID116" i="2"/>
  <c r="IK115" i="2"/>
  <c r="ID115" i="2"/>
  <c r="IK114" i="2"/>
  <c r="ID114" i="2"/>
  <c r="IK113" i="2"/>
  <c r="ID113" i="2"/>
  <c r="IK112" i="2"/>
  <c r="ID112" i="2"/>
  <c r="IK111" i="2"/>
  <c r="ID111" i="2"/>
  <c r="IK110" i="2"/>
  <c r="ID110" i="2"/>
  <c r="IK109" i="2"/>
  <c r="ID109" i="2"/>
  <c r="IK108" i="2"/>
  <c r="ID108" i="2"/>
  <c r="IK107" i="2"/>
  <c r="ID107" i="2"/>
  <c r="IK106" i="2"/>
  <c r="ID106" i="2"/>
  <c r="IK105" i="2"/>
  <c r="ID105" i="2"/>
  <c r="IK104" i="2"/>
  <c r="ID104" i="2"/>
  <c r="IK103" i="2"/>
  <c r="ID103" i="2"/>
  <c r="IK102" i="2"/>
  <c r="ID102" i="2"/>
  <c r="IK101" i="2"/>
  <c r="ID101" i="2"/>
  <c r="IK100" i="2"/>
  <c r="ID100" i="2"/>
  <c r="IK99" i="2"/>
  <c r="ID99" i="2"/>
  <c r="IK98" i="2"/>
  <c r="ID98" i="2"/>
  <c r="IK97" i="2"/>
  <c r="ID97" i="2"/>
  <c r="IK96" i="2"/>
  <c r="ID96" i="2"/>
  <c r="IK95" i="2"/>
  <c r="ID95" i="2"/>
  <c r="IK94" i="2"/>
  <c r="ID94" i="2"/>
  <c r="IK93" i="2"/>
  <c r="ID93" i="2"/>
  <c r="IK92" i="2"/>
  <c r="ID92" i="2"/>
  <c r="IK91" i="2"/>
  <c r="ID91" i="2"/>
  <c r="IK90" i="2"/>
  <c r="ID90" i="2"/>
  <c r="IK89" i="2"/>
  <c r="ID89" i="2"/>
  <c r="IK88" i="2"/>
  <c r="ID88" i="2"/>
  <c r="IK87" i="2"/>
  <c r="ID87" i="2"/>
  <c r="IK86" i="2"/>
  <c r="ID86" i="2"/>
  <c r="IK85" i="2"/>
  <c r="ID85" i="2"/>
  <c r="IK84" i="2"/>
  <c r="ID84" i="2"/>
  <c r="IK83" i="2"/>
  <c r="ID83" i="2"/>
  <c r="IK82" i="2"/>
  <c r="ID82" i="2"/>
  <c r="IK81" i="2"/>
  <c r="ID81" i="2"/>
  <c r="IK80" i="2"/>
  <c r="ID80" i="2"/>
  <c r="IK79" i="2"/>
  <c r="ID79" i="2"/>
  <c r="IK78" i="2"/>
  <c r="ID78" i="2"/>
  <c r="IK77" i="2"/>
  <c r="ID77" i="2"/>
  <c r="IK76" i="2"/>
  <c r="ID76" i="2"/>
  <c r="IK75" i="2"/>
  <c r="ID75" i="2"/>
  <c r="IK74" i="2"/>
  <c r="ID74" i="2"/>
  <c r="IK73" i="2"/>
  <c r="ID73" i="2"/>
  <c r="IK72" i="2"/>
  <c r="ID72" i="2"/>
  <c r="IK71" i="2"/>
  <c r="ID71" i="2"/>
  <c r="IK70" i="2"/>
  <c r="ID70" i="2"/>
  <c r="IK69" i="2"/>
  <c r="ID69" i="2"/>
  <c r="IK68" i="2"/>
  <c r="ID68" i="2"/>
  <c r="IK67" i="2"/>
  <c r="ID67" i="2"/>
  <c r="IK66" i="2"/>
  <c r="ID66" i="2"/>
  <c r="IK65" i="2"/>
  <c r="ID65" i="2"/>
  <c r="IK64" i="2"/>
  <c r="ID64" i="2"/>
  <c r="IK63" i="2"/>
  <c r="ID63" i="2"/>
  <c r="IK62" i="2"/>
  <c r="ID62" i="2"/>
  <c r="IK61" i="2"/>
  <c r="ID61" i="2"/>
  <c r="IK60" i="2"/>
  <c r="ID60" i="2"/>
  <c r="IK59" i="2"/>
  <c r="ID59" i="2"/>
  <c r="IK58" i="2"/>
  <c r="ID58" i="2"/>
  <c r="IK57" i="2"/>
  <c r="ID57" i="2"/>
  <c r="IK56" i="2"/>
  <c r="ID56" i="2"/>
  <c r="IK55" i="2"/>
  <c r="ID55" i="2"/>
  <c r="IK54" i="2"/>
  <c r="ID54" i="2"/>
  <c r="IK53" i="2"/>
  <c r="ID53" i="2"/>
  <c r="IK52" i="2"/>
  <c r="ID52" i="2"/>
  <c r="IK51" i="2"/>
  <c r="ID51" i="2"/>
  <c r="IK50" i="2"/>
  <c r="ID50" i="2"/>
  <c r="IK49" i="2"/>
  <c r="ID49" i="2"/>
  <c r="IK48" i="2"/>
  <c r="ID48" i="2"/>
  <c r="IK47" i="2"/>
  <c r="ID47" i="2"/>
  <c r="IK46" i="2"/>
  <c r="ID46" i="2"/>
  <c r="IK45" i="2"/>
  <c r="ID45" i="2"/>
  <c r="IK44" i="2"/>
  <c r="ID44" i="2"/>
  <c r="IK43" i="2"/>
  <c r="ID43" i="2"/>
  <c r="IK42" i="2"/>
  <c r="ID42" i="2"/>
  <c r="IK41" i="2"/>
  <c r="ID41" i="2"/>
  <c r="IK40" i="2"/>
  <c r="ID40" i="2"/>
  <c r="IK39" i="2"/>
  <c r="ID39" i="2"/>
  <c r="IK38" i="2"/>
  <c r="ID38" i="2"/>
  <c r="IK37" i="2"/>
  <c r="ID37" i="2"/>
  <c r="IK36" i="2"/>
  <c r="ID36" i="2"/>
  <c r="IK35" i="2"/>
  <c r="ID35" i="2"/>
  <c r="IK34" i="2"/>
  <c r="ID34" i="2"/>
  <c r="IK33" i="2"/>
  <c r="ID33" i="2"/>
  <c r="IK32" i="2"/>
  <c r="ID32" i="2"/>
  <c r="IK31" i="2"/>
  <c r="ID31" i="2"/>
  <c r="IK30" i="2"/>
  <c r="ID30" i="2"/>
  <c r="IK29" i="2"/>
  <c r="ID29" i="2"/>
  <c r="IK28" i="2"/>
  <c r="ID28" i="2"/>
  <c r="IK27" i="2"/>
  <c r="ID27" i="2"/>
  <c r="IK26" i="2"/>
  <c r="ID26" i="2"/>
  <c r="IK25" i="2"/>
  <c r="ID25" i="2"/>
  <c r="IK24" i="2"/>
  <c r="ID24" i="2"/>
  <c r="IK23" i="2"/>
  <c r="ID23" i="2"/>
  <c r="IK22" i="2"/>
  <c r="ID22" i="2"/>
  <c r="IK21" i="2"/>
  <c r="ID21" i="2"/>
  <c r="IK20" i="2"/>
  <c r="ID20" i="2"/>
  <c r="IK19" i="2"/>
  <c r="ID19" i="2"/>
  <c r="IK18" i="2"/>
  <c r="ID18" i="2"/>
  <c r="IK17" i="2"/>
  <c r="ID17" i="2"/>
  <c r="IK16" i="2"/>
  <c r="ID16" i="2"/>
  <c r="IK15" i="2"/>
  <c r="ID15" i="2"/>
  <c r="IK14" i="2"/>
  <c r="ID14" i="2"/>
  <c r="IK13" i="2"/>
  <c r="ID13" i="2"/>
  <c r="IK12" i="2"/>
  <c r="ID12" i="2"/>
  <c r="IK11" i="2"/>
  <c r="ID11" i="2"/>
  <c r="IK10" i="2"/>
  <c r="ID10" i="2"/>
  <c r="IK9" i="2"/>
  <c r="ID9" i="2"/>
  <c r="IK8" i="2"/>
  <c r="ID8" i="2"/>
  <c r="IK7" i="2"/>
  <c r="ID7" i="2"/>
  <c r="IK6" i="2"/>
  <c r="ID6" i="2"/>
  <c r="IK5" i="2"/>
  <c r="ID5" i="2"/>
  <c r="IK4" i="2"/>
  <c r="ID4" i="2"/>
  <c r="GV159" i="2"/>
  <c r="GO159" i="2"/>
  <c r="GV158" i="2"/>
  <c r="GO158" i="2"/>
  <c r="GV157" i="2"/>
  <c r="GO157" i="2"/>
  <c r="GV156" i="2"/>
  <c r="GO156" i="2"/>
  <c r="GV155" i="2"/>
  <c r="GO155" i="2"/>
  <c r="GV154" i="2"/>
  <c r="GO154" i="2"/>
  <c r="GV153" i="2"/>
  <c r="GO153" i="2"/>
  <c r="GV152" i="2"/>
  <c r="GO152" i="2"/>
  <c r="GV151" i="2"/>
  <c r="GO151" i="2"/>
  <c r="GV150" i="2"/>
  <c r="GO150" i="2"/>
  <c r="GV149" i="2"/>
  <c r="GO149" i="2"/>
  <c r="GV148" i="2"/>
  <c r="GO148" i="2"/>
  <c r="GV147" i="2"/>
  <c r="GO147" i="2"/>
  <c r="GV146" i="2"/>
  <c r="GO146" i="2"/>
  <c r="GV145" i="2"/>
  <c r="GO145" i="2"/>
  <c r="GV144" i="2"/>
  <c r="GO144" i="2"/>
  <c r="GV143" i="2"/>
  <c r="GO143" i="2"/>
  <c r="GV142" i="2"/>
  <c r="GO142" i="2"/>
  <c r="GV141" i="2"/>
  <c r="GO141" i="2"/>
  <c r="GV140" i="2"/>
  <c r="GO140" i="2"/>
  <c r="GV139" i="2"/>
  <c r="GO139" i="2"/>
  <c r="GV138" i="2"/>
  <c r="GO138" i="2"/>
  <c r="GV137" i="2"/>
  <c r="GO137" i="2"/>
  <c r="GV136" i="2"/>
  <c r="GO136" i="2"/>
  <c r="GV135" i="2"/>
  <c r="GO135" i="2"/>
  <c r="GV134" i="2"/>
  <c r="GO134" i="2"/>
  <c r="GV133" i="2"/>
  <c r="GO133" i="2"/>
  <c r="GV132" i="2"/>
  <c r="GO132" i="2"/>
  <c r="GV131" i="2"/>
  <c r="GO131" i="2"/>
  <c r="GV130" i="2"/>
  <c r="GO130" i="2"/>
  <c r="GV129" i="2"/>
  <c r="GO129" i="2"/>
  <c r="GV128" i="2"/>
  <c r="GO128" i="2"/>
  <c r="GV127" i="2"/>
  <c r="GO127" i="2"/>
  <c r="GV126" i="2"/>
  <c r="GO126" i="2"/>
  <c r="GV125" i="2"/>
  <c r="GO125" i="2"/>
  <c r="GV124" i="2"/>
  <c r="GO124" i="2"/>
  <c r="GV123" i="2"/>
  <c r="GO123" i="2"/>
  <c r="GV122" i="2"/>
  <c r="GO122" i="2"/>
  <c r="GV121" i="2"/>
  <c r="GO121" i="2"/>
  <c r="GV120" i="2"/>
  <c r="GO120" i="2"/>
  <c r="GV119" i="2"/>
  <c r="GO119" i="2"/>
  <c r="GV118" i="2"/>
  <c r="GO118" i="2"/>
  <c r="GV117" i="2"/>
  <c r="GO117" i="2"/>
  <c r="GV116" i="2"/>
  <c r="GO116" i="2"/>
  <c r="GV115" i="2"/>
  <c r="GO115" i="2"/>
  <c r="GV114" i="2"/>
  <c r="GO114" i="2"/>
  <c r="GV113" i="2"/>
  <c r="GO113" i="2"/>
  <c r="GV112" i="2"/>
  <c r="GO112" i="2"/>
  <c r="GV111" i="2"/>
  <c r="GO111" i="2"/>
  <c r="GV110" i="2"/>
  <c r="GO110" i="2"/>
  <c r="GV109" i="2"/>
  <c r="GO109" i="2"/>
  <c r="GV108" i="2"/>
  <c r="GO108" i="2"/>
  <c r="GV107" i="2"/>
  <c r="GO107" i="2"/>
  <c r="GV106" i="2"/>
  <c r="GO106" i="2"/>
  <c r="GV105" i="2"/>
  <c r="GO105" i="2"/>
  <c r="GV104" i="2"/>
  <c r="GO104" i="2"/>
  <c r="GV103" i="2"/>
  <c r="GO103" i="2"/>
  <c r="GV102" i="2"/>
  <c r="GO102" i="2"/>
  <c r="GV101" i="2"/>
  <c r="GO101" i="2"/>
  <c r="GV100" i="2"/>
  <c r="GO100" i="2"/>
  <c r="GV99" i="2"/>
  <c r="GO99" i="2"/>
  <c r="GV98" i="2"/>
  <c r="GO98" i="2"/>
  <c r="GV97" i="2"/>
  <c r="GO97" i="2"/>
  <c r="GV96" i="2"/>
  <c r="GO96" i="2"/>
  <c r="GV95" i="2"/>
  <c r="GO95" i="2"/>
  <c r="GV94" i="2"/>
  <c r="GO94" i="2"/>
  <c r="GV93" i="2"/>
  <c r="GO93" i="2"/>
  <c r="GV92" i="2"/>
  <c r="GO92" i="2"/>
  <c r="GV91" i="2"/>
  <c r="GO91" i="2"/>
  <c r="GV90" i="2"/>
  <c r="GO90" i="2"/>
  <c r="GV89" i="2"/>
  <c r="GO89" i="2"/>
  <c r="GV88" i="2"/>
  <c r="GO88" i="2"/>
  <c r="GV87" i="2"/>
  <c r="GO87" i="2"/>
  <c r="GV86" i="2"/>
  <c r="GO86" i="2"/>
  <c r="GV85" i="2"/>
  <c r="GO85" i="2"/>
  <c r="GV84" i="2"/>
  <c r="GO84" i="2"/>
  <c r="GV83" i="2"/>
  <c r="GO83" i="2"/>
  <c r="GV82" i="2"/>
  <c r="GO82" i="2"/>
  <c r="GV81" i="2"/>
  <c r="GO81" i="2"/>
  <c r="GV80" i="2"/>
  <c r="GO80" i="2"/>
  <c r="GV79" i="2"/>
  <c r="GO79" i="2"/>
  <c r="GV78" i="2"/>
  <c r="GO78" i="2"/>
  <c r="GV77" i="2"/>
  <c r="GO77" i="2"/>
  <c r="GV76" i="2"/>
  <c r="GO76" i="2"/>
  <c r="GV75" i="2"/>
  <c r="GO75" i="2"/>
  <c r="GV74" i="2"/>
  <c r="GO74" i="2"/>
  <c r="GV73" i="2"/>
  <c r="GO73" i="2"/>
  <c r="GV72" i="2"/>
  <c r="GO72" i="2"/>
  <c r="GV71" i="2"/>
  <c r="GO71" i="2"/>
  <c r="GV70" i="2"/>
  <c r="GO70" i="2"/>
  <c r="GV69" i="2"/>
  <c r="GO69" i="2"/>
  <c r="GV68" i="2"/>
  <c r="GO68" i="2"/>
  <c r="GV67" i="2"/>
  <c r="GO67" i="2"/>
  <c r="GV66" i="2"/>
  <c r="GO66" i="2"/>
  <c r="GV65" i="2"/>
  <c r="GO65" i="2"/>
  <c r="GV64" i="2"/>
  <c r="GO64" i="2"/>
  <c r="GV63" i="2"/>
  <c r="GO63" i="2"/>
  <c r="GV62" i="2"/>
  <c r="GO62" i="2"/>
  <c r="GV61" i="2"/>
  <c r="GO61" i="2"/>
  <c r="GV60" i="2"/>
  <c r="GO60" i="2"/>
  <c r="GV59" i="2"/>
  <c r="GO59" i="2"/>
  <c r="GV58" i="2"/>
  <c r="GO58" i="2"/>
  <c r="GV57" i="2"/>
  <c r="GO57" i="2"/>
  <c r="GV56" i="2"/>
  <c r="GO56" i="2"/>
  <c r="GV55" i="2"/>
  <c r="GO55" i="2"/>
  <c r="GV54" i="2"/>
  <c r="GO54" i="2"/>
  <c r="GV53" i="2"/>
  <c r="GO53" i="2"/>
  <c r="GV52" i="2"/>
  <c r="GO52" i="2"/>
  <c r="GV51" i="2"/>
  <c r="GO51" i="2"/>
  <c r="GV50" i="2"/>
  <c r="GO50" i="2"/>
  <c r="GV49" i="2"/>
  <c r="GO49" i="2"/>
  <c r="GV48" i="2"/>
  <c r="GO48" i="2"/>
  <c r="GV47" i="2"/>
  <c r="GO47" i="2"/>
  <c r="GV46" i="2"/>
  <c r="GO46" i="2"/>
  <c r="GV45" i="2"/>
  <c r="GO45" i="2"/>
  <c r="GV44" i="2"/>
  <c r="GO44" i="2"/>
  <c r="GV43" i="2"/>
  <c r="GO43" i="2"/>
  <c r="GV42" i="2"/>
  <c r="GO42" i="2"/>
  <c r="GV41" i="2"/>
  <c r="GO41" i="2"/>
  <c r="GV40" i="2"/>
  <c r="GO40" i="2"/>
  <c r="GV39" i="2"/>
  <c r="GO39" i="2"/>
  <c r="GV38" i="2"/>
  <c r="GO38" i="2"/>
  <c r="GV37" i="2"/>
  <c r="GO37" i="2"/>
  <c r="GV36" i="2"/>
  <c r="GO36" i="2"/>
  <c r="GV35" i="2"/>
  <c r="GO35" i="2"/>
  <c r="GV34" i="2"/>
  <c r="GO34" i="2"/>
  <c r="GV33" i="2"/>
  <c r="GO33" i="2"/>
  <c r="GV32" i="2"/>
  <c r="GO32" i="2"/>
  <c r="GV31" i="2"/>
  <c r="GO31" i="2"/>
  <c r="GV30" i="2"/>
  <c r="GO30" i="2"/>
  <c r="GV29" i="2"/>
  <c r="GO29" i="2"/>
  <c r="GV28" i="2"/>
  <c r="GO28" i="2"/>
  <c r="GV27" i="2"/>
  <c r="GO27" i="2"/>
  <c r="GV26" i="2"/>
  <c r="GO26" i="2"/>
  <c r="GV25" i="2"/>
  <c r="GO25" i="2"/>
  <c r="GV24" i="2"/>
  <c r="GO24" i="2"/>
  <c r="GV23" i="2"/>
  <c r="GO23" i="2"/>
  <c r="GV22" i="2"/>
  <c r="GO22" i="2"/>
  <c r="GV21" i="2"/>
  <c r="GO21" i="2"/>
  <c r="GV20" i="2"/>
  <c r="GO20" i="2"/>
  <c r="GV19" i="2"/>
  <c r="GO19" i="2"/>
  <c r="GV18" i="2"/>
  <c r="GO18" i="2"/>
  <c r="GV17" i="2"/>
  <c r="GO17" i="2"/>
  <c r="GV16" i="2"/>
  <c r="GO16" i="2"/>
  <c r="GV15" i="2"/>
  <c r="GO15" i="2"/>
  <c r="GV14" i="2"/>
  <c r="GO14" i="2"/>
  <c r="GV13" i="2"/>
  <c r="GO13" i="2"/>
  <c r="GV12" i="2"/>
  <c r="GO12" i="2"/>
  <c r="GV11" i="2"/>
  <c r="GO11" i="2"/>
  <c r="GV10" i="2"/>
  <c r="GO10" i="2"/>
  <c r="GV9" i="2"/>
  <c r="GO9" i="2"/>
  <c r="GV8" i="2"/>
  <c r="GO8" i="2"/>
  <c r="GV7" i="2"/>
  <c r="GO7" i="2"/>
  <c r="GV6" i="2"/>
  <c r="GO6" i="2"/>
  <c r="GV5" i="2"/>
  <c r="GO5" i="2"/>
  <c r="GV4" i="2"/>
  <c r="GO4" i="2"/>
  <c r="FG159" i="2"/>
  <c r="EZ159" i="2"/>
  <c r="FG158" i="2"/>
  <c r="EZ158" i="2"/>
  <c r="FG157" i="2"/>
  <c r="EZ157" i="2"/>
  <c r="FG156" i="2"/>
  <c r="EZ156" i="2"/>
  <c r="FG155" i="2"/>
  <c r="EZ155" i="2"/>
  <c r="FG154" i="2"/>
  <c r="EZ154" i="2"/>
  <c r="FG153" i="2"/>
  <c r="EZ153" i="2"/>
  <c r="FG152" i="2"/>
  <c r="EZ152" i="2"/>
  <c r="FG151" i="2"/>
  <c r="EZ151" i="2"/>
  <c r="FG150" i="2"/>
  <c r="EZ150" i="2"/>
  <c r="FG149" i="2"/>
  <c r="EZ149" i="2"/>
  <c r="FG148" i="2"/>
  <c r="EZ148" i="2"/>
  <c r="FG147" i="2"/>
  <c r="EZ147" i="2"/>
  <c r="FG146" i="2"/>
  <c r="EZ146" i="2"/>
  <c r="FG145" i="2"/>
  <c r="EZ145" i="2"/>
  <c r="FG144" i="2"/>
  <c r="EZ144" i="2"/>
  <c r="FG143" i="2"/>
  <c r="EZ143" i="2"/>
  <c r="FG142" i="2"/>
  <c r="EZ142" i="2"/>
  <c r="FG141" i="2"/>
  <c r="EZ141" i="2"/>
  <c r="FG140" i="2"/>
  <c r="EZ140" i="2"/>
  <c r="FG139" i="2"/>
  <c r="EZ139" i="2"/>
  <c r="FG138" i="2"/>
  <c r="EZ138" i="2"/>
  <c r="FG137" i="2"/>
  <c r="EZ137" i="2"/>
  <c r="FG136" i="2"/>
  <c r="EZ136" i="2"/>
  <c r="FG135" i="2"/>
  <c r="EZ135" i="2"/>
  <c r="FG134" i="2"/>
  <c r="EZ134" i="2"/>
  <c r="FG133" i="2"/>
  <c r="EZ133" i="2"/>
  <c r="FG132" i="2"/>
  <c r="EZ132" i="2"/>
  <c r="FG131" i="2"/>
  <c r="EZ131" i="2"/>
  <c r="FG130" i="2"/>
  <c r="EZ130" i="2"/>
  <c r="FG129" i="2"/>
  <c r="EZ129" i="2"/>
  <c r="FG128" i="2"/>
  <c r="EZ128" i="2"/>
  <c r="FG127" i="2"/>
  <c r="EZ127" i="2"/>
  <c r="FG126" i="2"/>
  <c r="EZ126" i="2"/>
  <c r="FG125" i="2"/>
  <c r="EZ125" i="2"/>
  <c r="FG124" i="2"/>
  <c r="EZ124" i="2"/>
  <c r="FG123" i="2"/>
  <c r="EZ123" i="2"/>
  <c r="FG122" i="2"/>
  <c r="EZ122" i="2"/>
  <c r="FG121" i="2"/>
  <c r="EZ121" i="2"/>
  <c r="FG120" i="2"/>
  <c r="EZ120" i="2"/>
  <c r="FG119" i="2"/>
  <c r="EZ119" i="2"/>
  <c r="FG118" i="2"/>
  <c r="EZ118" i="2"/>
  <c r="FG117" i="2"/>
  <c r="EZ117" i="2"/>
  <c r="FG116" i="2"/>
  <c r="EZ116" i="2"/>
  <c r="FG115" i="2"/>
  <c r="EZ115" i="2"/>
  <c r="FG114" i="2"/>
  <c r="EZ114" i="2"/>
  <c r="FG113" i="2"/>
  <c r="EZ113" i="2"/>
  <c r="FG112" i="2"/>
  <c r="EZ112" i="2"/>
  <c r="FG111" i="2"/>
  <c r="EZ111" i="2"/>
  <c r="FG110" i="2"/>
  <c r="EZ110" i="2"/>
  <c r="FG109" i="2"/>
  <c r="EZ109" i="2"/>
  <c r="FG108" i="2"/>
  <c r="EZ108" i="2"/>
  <c r="FG107" i="2"/>
  <c r="EZ107" i="2"/>
  <c r="FG106" i="2"/>
  <c r="EZ106" i="2"/>
  <c r="FG105" i="2"/>
  <c r="EZ105" i="2"/>
  <c r="FG104" i="2"/>
  <c r="EZ104" i="2"/>
  <c r="FG103" i="2"/>
  <c r="EZ103" i="2"/>
  <c r="FG102" i="2"/>
  <c r="EZ102" i="2"/>
  <c r="FG101" i="2"/>
  <c r="EZ101" i="2"/>
  <c r="FG100" i="2"/>
  <c r="EZ100" i="2"/>
  <c r="FG99" i="2"/>
  <c r="EZ99" i="2"/>
  <c r="FG98" i="2"/>
  <c r="EZ98" i="2"/>
  <c r="FG97" i="2"/>
  <c r="EZ97" i="2"/>
  <c r="FG96" i="2"/>
  <c r="EZ96" i="2"/>
  <c r="FG95" i="2"/>
  <c r="EZ95" i="2"/>
  <c r="FG94" i="2"/>
  <c r="EZ94" i="2"/>
  <c r="FG93" i="2"/>
  <c r="EZ93" i="2"/>
  <c r="FG92" i="2"/>
  <c r="EZ92" i="2"/>
  <c r="FG91" i="2"/>
  <c r="EZ91" i="2"/>
  <c r="FG90" i="2"/>
  <c r="EZ90" i="2"/>
  <c r="FG89" i="2"/>
  <c r="EZ89" i="2"/>
  <c r="FG88" i="2"/>
  <c r="EZ88" i="2"/>
  <c r="FG87" i="2"/>
  <c r="EZ87" i="2"/>
  <c r="FG86" i="2"/>
  <c r="EZ86" i="2"/>
  <c r="FG85" i="2"/>
  <c r="EZ85" i="2"/>
  <c r="FG84" i="2"/>
  <c r="EZ84" i="2"/>
  <c r="FG83" i="2"/>
  <c r="EZ83" i="2"/>
  <c r="FG82" i="2"/>
  <c r="EZ82" i="2"/>
  <c r="FG81" i="2"/>
  <c r="EZ81" i="2"/>
  <c r="FG80" i="2"/>
  <c r="EZ80" i="2"/>
  <c r="FG79" i="2"/>
  <c r="EZ79" i="2"/>
  <c r="FG78" i="2"/>
  <c r="EZ78" i="2"/>
  <c r="FG77" i="2"/>
  <c r="EZ77" i="2"/>
  <c r="FG76" i="2"/>
  <c r="EZ76" i="2"/>
  <c r="FG75" i="2"/>
  <c r="EZ75" i="2"/>
  <c r="FG74" i="2"/>
  <c r="EZ74" i="2"/>
  <c r="FG73" i="2"/>
  <c r="EZ73" i="2"/>
  <c r="FG72" i="2"/>
  <c r="EZ72" i="2"/>
  <c r="FG71" i="2"/>
  <c r="EZ71" i="2"/>
  <c r="FG70" i="2"/>
  <c r="EZ70" i="2"/>
  <c r="FG69" i="2"/>
  <c r="EZ69" i="2"/>
  <c r="FG68" i="2"/>
  <c r="EZ68" i="2"/>
  <c r="FG67" i="2"/>
  <c r="EZ67" i="2"/>
  <c r="FG66" i="2"/>
  <c r="EZ66" i="2"/>
  <c r="FG65" i="2"/>
  <c r="EZ65" i="2"/>
  <c r="FG64" i="2"/>
  <c r="EZ64" i="2"/>
  <c r="FG63" i="2"/>
  <c r="EZ63" i="2"/>
  <c r="FG62" i="2"/>
  <c r="EZ62" i="2"/>
  <c r="FG61" i="2"/>
  <c r="EZ61" i="2"/>
  <c r="FG60" i="2"/>
  <c r="EZ60" i="2"/>
  <c r="FG59" i="2"/>
  <c r="EZ59" i="2"/>
  <c r="FG58" i="2"/>
  <c r="EZ58" i="2"/>
  <c r="FG57" i="2"/>
  <c r="EZ57" i="2"/>
  <c r="FG56" i="2"/>
  <c r="EZ56" i="2"/>
  <c r="FG55" i="2"/>
  <c r="EZ55" i="2"/>
  <c r="FG54" i="2"/>
  <c r="EZ54" i="2"/>
  <c r="FG53" i="2"/>
  <c r="EZ53" i="2"/>
  <c r="FG52" i="2"/>
  <c r="EZ52" i="2"/>
  <c r="FG51" i="2"/>
  <c r="EZ51" i="2"/>
  <c r="FG50" i="2"/>
  <c r="EZ50" i="2"/>
  <c r="FG49" i="2"/>
  <c r="EZ49" i="2"/>
  <c r="FG48" i="2"/>
  <c r="EZ48" i="2"/>
  <c r="FG47" i="2"/>
  <c r="EZ47" i="2"/>
  <c r="FG46" i="2"/>
  <c r="EZ46" i="2"/>
  <c r="FG45" i="2"/>
  <c r="EZ45" i="2"/>
  <c r="FG44" i="2"/>
  <c r="EZ44" i="2"/>
  <c r="FG43" i="2"/>
  <c r="EZ43" i="2"/>
  <c r="FG42" i="2"/>
  <c r="EZ42" i="2"/>
  <c r="FG41" i="2"/>
  <c r="EZ41" i="2"/>
  <c r="FG40" i="2"/>
  <c r="EZ40" i="2"/>
  <c r="FG39" i="2"/>
  <c r="EZ39" i="2"/>
  <c r="FG38" i="2"/>
  <c r="EZ38" i="2"/>
  <c r="FG37" i="2"/>
  <c r="EZ37" i="2"/>
  <c r="FG36" i="2"/>
  <c r="EZ36" i="2"/>
  <c r="FG35" i="2"/>
  <c r="EZ35" i="2"/>
  <c r="FG34" i="2"/>
  <c r="EZ34" i="2"/>
  <c r="FG33" i="2"/>
  <c r="EZ33" i="2"/>
  <c r="FG32" i="2"/>
  <c r="EZ32" i="2"/>
  <c r="FG31" i="2"/>
  <c r="EZ31" i="2"/>
  <c r="FG30" i="2"/>
  <c r="EZ30" i="2"/>
  <c r="FG29" i="2"/>
  <c r="EZ29" i="2"/>
  <c r="FG28" i="2"/>
  <c r="EZ28" i="2"/>
  <c r="FG27" i="2"/>
  <c r="EZ27" i="2"/>
  <c r="FG26" i="2"/>
  <c r="EZ26" i="2"/>
  <c r="FG25" i="2"/>
  <c r="EZ25" i="2"/>
  <c r="FG24" i="2"/>
  <c r="EZ24" i="2"/>
  <c r="FG23" i="2"/>
  <c r="EZ23" i="2"/>
  <c r="FG22" i="2"/>
  <c r="EZ22" i="2"/>
  <c r="FG21" i="2"/>
  <c r="EZ21" i="2"/>
  <c r="FG20" i="2"/>
  <c r="EZ20" i="2"/>
  <c r="FG19" i="2"/>
  <c r="EZ19" i="2"/>
  <c r="FG18" i="2"/>
  <c r="EZ18" i="2"/>
  <c r="FG17" i="2"/>
  <c r="EZ17" i="2"/>
  <c r="FG16" i="2"/>
  <c r="EZ16" i="2"/>
  <c r="FG15" i="2"/>
  <c r="EZ15" i="2"/>
  <c r="FG14" i="2"/>
  <c r="EZ14" i="2"/>
  <c r="FG13" i="2"/>
  <c r="EZ13" i="2"/>
  <c r="FG12" i="2"/>
  <c r="EZ12" i="2"/>
  <c r="FG11" i="2"/>
  <c r="EZ11" i="2"/>
  <c r="FG10" i="2"/>
  <c r="EZ10" i="2"/>
  <c r="FG9" i="2"/>
  <c r="EZ9" i="2"/>
  <c r="FG8" i="2"/>
  <c r="EZ8" i="2"/>
  <c r="FG7" i="2"/>
  <c r="EZ7" i="2"/>
  <c r="FG6" i="2"/>
  <c r="EZ6" i="2"/>
  <c r="FG5" i="2"/>
  <c r="EZ5" i="2"/>
  <c r="FG4" i="2"/>
  <c r="EZ4" i="2"/>
  <c r="DR159" i="2"/>
  <c r="DK159" i="2"/>
  <c r="DR158" i="2"/>
  <c r="DK158" i="2"/>
  <c r="DR157" i="2"/>
  <c r="DK157" i="2"/>
  <c r="DR156" i="2"/>
  <c r="DK156" i="2"/>
  <c r="DR155" i="2"/>
  <c r="DK155" i="2"/>
  <c r="DR154" i="2"/>
  <c r="DK154" i="2"/>
  <c r="DR153" i="2"/>
  <c r="DK153" i="2"/>
  <c r="DR152" i="2"/>
  <c r="DK152" i="2"/>
  <c r="DR151" i="2"/>
  <c r="DK151" i="2"/>
  <c r="DR150" i="2"/>
  <c r="DK150" i="2"/>
  <c r="DR149" i="2"/>
  <c r="DK149" i="2"/>
  <c r="DR148" i="2"/>
  <c r="DK148" i="2"/>
  <c r="DR147" i="2"/>
  <c r="DK147" i="2"/>
  <c r="DR146" i="2"/>
  <c r="DK146" i="2"/>
  <c r="DR145" i="2"/>
  <c r="DK145" i="2"/>
  <c r="DR144" i="2"/>
  <c r="DK144" i="2"/>
  <c r="DR143" i="2"/>
  <c r="DK143" i="2"/>
  <c r="DR142" i="2"/>
  <c r="DK142" i="2"/>
  <c r="DR141" i="2"/>
  <c r="DK141" i="2"/>
  <c r="DR140" i="2"/>
  <c r="DK140" i="2"/>
  <c r="DR139" i="2"/>
  <c r="DK139" i="2"/>
  <c r="DR138" i="2"/>
  <c r="DK138" i="2"/>
  <c r="DR137" i="2"/>
  <c r="DK137" i="2"/>
  <c r="DR136" i="2"/>
  <c r="DK136" i="2"/>
  <c r="DR135" i="2"/>
  <c r="DK135" i="2"/>
  <c r="DR134" i="2"/>
  <c r="DK134" i="2"/>
  <c r="DR133" i="2"/>
  <c r="DK133" i="2"/>
  <c r="DR132" i="2"/>
  <c r="DK132" i="2"/>
  <c r="DR131" i="2"/>
  <c r="DK131" i="2"/>
  <c r="DR130" i="2"/>
  <c r="DK130" i="2"/>
  <c r="DR129" i="2"/>
  <c r="DK129" i="2"/>
  <c r="DR128" i="2"/>
  <c r="DK128" i="2"/>
  <c r="DR127" i="2"/>
  <c r="DK127" i="2"/>
  <c r="DR126" i="2"/>
  <c r="DK126" i="2"/>
  <c r="DR125" i="2"/>
  <c r="DK125" i="2"/>
  <c r="DR124" i="2"/>
  <c r="DK124" i="2"/>
  <c r="DR123" i="2"/>
  <c r="DK123" i="2"/>
  <c r="DR122" i="2"/>
  <c r="DK122" i="2"/>
  <c r="DR121" i="2"/>
  <c r="DK121" i="2"/>
  <c r="DR120" i="2"/>
  <c r="DK120" i="2"/>
  <c r="DR119" i="2"/>
  <c r="DK119" i="2"/>
  <c r="DR118" i="2"/>
  <c r="DK118" i="2"/>
  <c r="DR117" i="2"/>
  <c r="DK117" i="2"/>
  <c r="DR116" i="2"/>
  <c r="DK116" i="2"/>
  <c r="DR115" i="2"/>
  <c r="DK115" i="2"/>
  <c r="DR114" i="2"/>
  <c r="DK114" i="2"/>
  <c r="DR113" i="2"/>
  <c r="DK113" i="2"/>
  <c r="DR112" i="2"/>
  <c r="DK112" i="2"/>
  <c r="DR111" i="2"/>
  <c r="DK111" i="2"/>
  <c r="DR110" i="2"/>
  <c r="DK110" i="2"/>
  <c r="DR109" i="2"/>
  <c r="DK109" i="2"/>
  <c r="DR108" i="2"/>
  <c r="DK108" i="2"/>
  <c r="DR107" i="2"/>
  <c r="DK107" i="2"/>
  <c r="DR106" i="2"/>
  <c r="DK106" i="2"/>
  <c r="DR105" i="2"/>
  <c r="DK105" i="2"/>
  <c r="DR104" i="2"/>
  <c r="DK104" i="2"/>
  <c r="DR103" i="2"/>
  <c r="DK103" i="2"/>
  <c r="DR102" i="2"/>
  <c r="DK102" i="2"/>
  <c r="DR101" i="2"/>
  <c r="DK101" i="2"/>
  <c r="DR100" i="2"/>
  <c r="DK100" i="2"/>
  <c r="DR99" i="2"/>
  <c r="DK99" i="2"/>
  <c r="DR98" i="2"/>
  <c r="DK98" i="2"/>
  <c r="DR97" i="2"/>
  <c r="DK97" i="2"/>
  <c r="DR96" i="2"/>
  <c r="DK96" i="2"/>
  <c r="DR95" i="2"/>
  <c r="DK95" i="2"/>
  <c r="DR94" i="2"/>
  <c r="DK94" i="2"/>
  <c r="DR93" i="2"/>
  <c r="DK93" i="2"/>
  <c r="DR92" i="2"/>
  <c r="DK92" i="2"/>
  <c r="DR91" i="2"/>
  <c r="DK91" i="2"/>
  <c r="DR90" i="2"/>
  <c r="DK90" i="2"/>
  <c r="DR89" i="2"/>
  <c r="DK89" i="2"/>
  <c r="DR88" i="2"/>
  <c r="DK88" i="2"/>
  <c r="DR87" i="2"/>
  <c r="DK87" i="2"/>
  <c r="DR86" i="2"/>
  <c r="DK86" i="2"/>
  <c r="DR85" i="2"/>
  <c r="DK85" i="2"/>
  <c r="DR84" i="2"/>
  <c r="DK84" i="2"/>
  <c r="DR83" i="2"/>
  <c r="DK83" i="2"/>
  <c r="DR82" i="2"/>
  <c r="DK82" i="2"/>
  <c r="DR81" i="2"/>
  <c r="DK81" i="2"/>
  <c r="DR80" i="2"/>
  <c r="DK80" i="2"/>
  <c r="DR79" i="2"/>
  <c r="DK79" i="2"/>
  <c r="DR78" i="2"/>
  <c r="DK78" i="2"/>
  <c r="DR77" i="2"/>
  <c r="DK77" i="2"/>
  <c r="DR76" i="2"/>
  <c r="DK76" i="2"/>
  <c r="DR75" i="2"/>
  <c r="DK75" i="2"/>
  <c r="DR74" i="2"/>
  <c r="DK74" i="2"/>
  <c r="DR73" i="2"/>
  <c r="DK73" i="2"/>
  <c r="DR72" i="2"/>
  <c r="DK72" i="2"/>
  <c r="DR71" i="2"/>
  <c r="DK71" i="2"/>
  <c r="DR70" i="2"/>
  <c r="DK70" i="2"/>
  <c r="DR69" i="2"/>
  <c r="DK69" i="2"/>
  <c r="DR68" i="2"/>
  <c r="DK68" i="2"/>
  <c r="DR67" i="2"/>
  <c r="DK67" i="2"/>
  <c r="DR66" i="2"/>
  <c r="DK66" i="2"/>
  <c r="DR65" i="2"/>
  <c r="DK65" i="2"/>
  <c r="DR64" i="2"/>
  <c r="DK64" i="2"/>
  <c r="DR63" i="2"/>
  <c r="DK63" i="2"/>
  <c r="DR62" i="2"/>
  <c r="DK62" i="2"/>
  <c r="DR61" i="2"/>
  <c r="DK61" i="2"/>
  <c r="DR60" i="2"/>
  <c r="DK60" i="2"/>
  <c r="DR59" i="2"/>
  <c r="DK59" i="2"/>
  <c r="DR58" i="2"/>
  <c r="DK58" i="2"/>
  <c r="DR57" i="2"/>
  <c r="DK57" i="2"/>
  <c r="DR56" i="2"/>
  <c r="DK56" i="2"/>
  <c r="DR55" i="2"/>
  <c r="DK55" i="2"/>
  <c r="DR54" i="2"/>
  <c r="DK54" i="2"/>
  <c r="DR53" i="2"/>
  <c r="DK53" i="2"/>
  <c r="DR52" i="2"/>
  <c r="DK52" i="2"/>
  <c r="DR51" i="2"/>
  <c r="DK51" i="2"/>
  <c r="DR50" i="2"/>
  <c r="DK50" i="2"/>
  <c r="DR49" i="2"/>
  <c r="DK49" i="2"/>
  <c r="DR48" i="2"/>
  <c r="DK48" i="2"/>
  <c r="DR47" i="2"/>
  <c r="DK47" i="2"/>
  <c r="DR46" i="2"/>
  <c r="DK46" i="2"/>
  <c r="DR45" i="2"/>
  <c r="DK45" i="2"/>
  <c r="DR44" i="2"/>
  <c r="DK44" i="2"/>
  <c r="DR43" i="2"/>
  <c r="DK43" i="2"/>
  <c r="DR42" i="2"/>
  <c r="DK42" i="2"/>
  <c r="DR41" i="2"/>
  <c r="DK41" i="2"/>
  <c r="DR40" i="2"/>
  <c r="DK40" i="2"/>
  <c r="DR39" i="2"/>
  <c r="DK39" i="2"/>
  <c r="DR38" i="2"/>
  <c r="DK38" i="2"/>
  <c r="DR37" i="2"/>
  <c r="DK37" i="2"/>
  <c r="DR36" i="2"/>
  <c r="DK36" i="2"/>
  <c r="DR35" i="2"/>
  <c r="DK35" i="2"/>
  <c r="DR34" i="2"/>
  <c r="DK34" i="2"/>
  <c r="DR33" i="2"/>
  <c r="DK33" i="2"/>
  <c r="DR32" i="2"/>
  <c r="DK32" i="2"/>
  <c r="DR31" i="2"/>
  <c r="DK31" i="2"/>
  <c r="DR30" i="2"/>
  <c r="DK30" i="2"/>
  <c r="DR29" i="2"/>
  <c r="DK29" i="2"/>
  <c r="DR28" i="2"/>
  <c r="DK28" i="2"/>
  <c r="DR27" i="2"/>
  <c r="DK27" i="2"/>
  <c r="DR26" i="2"/>
  <c r="DK26" i="2"/>
  <c r="DR25" i="2"/>
  <c r="DK25" i="2"/>
  <c r="DR24" i="2"/>
  <c r="DK24" i="2"/>
  <c r="DR23" i="2"/>
  <c r="DK23" i="2"/>
  <c r="DR22" i="2"/>
  <c r="DK22" i="2"/>
  <c r="DR21" i="2"/>
  <c r="DK21" i="2"/>
  <c r="DR20" i="2"/>
  <c r="DK20" i="2"/>
  <c r="DR19" i="2"/>
  <c r="DK19" i="2"/>
  <c r="DR18" i="2"/>
  <c r="DK18" i="2"/>
  <c r="DR17" i="2"/>
  <c r="DK17" i="2"/>
  <c r="DR16" i="2"/>
  <c r="DK16" i="2"/>
  <c r="DR15" i="2"/>
  <c r="DK15" i="2"/>
  <c r="DR14" i="2"/>
  <c r="DK14" i="2"/>
  <c r="DR13" i="2"/>
  <c r="DK13" i="2"/>
  <c r="DR12" i="2"/>
  <c r="DK12" i="2"/>
  <c r="DR11" i="2"/>
  <c r="DK11" i="2"/>
  <c r="DR10" i="2"/>
  <c r="DK10" i="2"/>
  <c r="DR9" i="2"/>
  <c r="DK9" i="2"/>
  <c r="DR8" i="2"/>
  <c r="DK8" i="2"/>
  <c r="DR7" i="2"/>
  <c r="DK7" i="2"/>
  <c r="DR6" i="2"/>
  <c r="DK6" i="2"/>
  <c r="DR5" i="2"/>
  <c r="DK5" i="2"/>
  <c r="DR4" i="2"/>
  <c r="DK4" i="2"/>
  <c r="CC159" i="2"/>
  <c r="BV159" i="2"/>
  <c r="CC158" i="2"/>
  <c r="BV158" i="2"/>
  <c r="CC157" i="2"/>
  <c r="BV157" i="2"/>
  <c r="CC156" i="2"/>
  <c r="BV156" i="2"/>
  <c r="CC155" i="2"/>
  <c r="BV155" i="2"/>
  <c r="CC154" i="2"/>
  <c r="BV154" i="2"/>
  <c r="CC153" i="2"/>
  <c r="BV153" i="2"/>
  <c r="CC152" i="2"/>
  <c r="BV152" i="2"/>
  <c r="CC151" i="2"/>
  <c r="BV151" i="2"/>
  <c r="CC150" i="2"/>
  <c r="BV150" i="2"/>
  <c r="CC149" i="2"/>
  <c r="BV149" i="2"/>
  <c r="CC148" i="2"/>
  <c r="BV148" i="2"/>
  <c r="CC147" i="2"/>
  <c r="BV147" i="2"/>
  <c r="CC146" i="2"/>
  <c r="BV146" i="2"/>
  <c r="CC145" i="2"/>
  <c r="BV145" i="2"/>
  <c r="CC144" i="2"/>
  <c r="BV144" i="2"/>
  <c r="CC143" i="2"/>
  <c r="BV143" i="2"/>
  <c r="CC142" i="2"/>
  <c r="BV142" i="2"/>
  <c r="CC141" i="2"/>
  <c r="BV141" i="2"/>
  <c r="CC140" i="2"/>
  <c r="BV140" i="2"/>
  <c r="CC139" i="2"/>
  <c r="BV139" i="2"/>
  <c r="CC138" i="2"/>
  <c r="BV138" i="2"/>
  <c r="CC137" i="2"/>
  <c r="BV137" i="2"/>
  <c r="CC136" i="2"/>
  <c r="BV136" i="2"/>
  <c r="CC135" i="2"/>
  <c r="BV135" i="2"/>
  <c r="CC134" i="2"/>
  <c r="BV134" i="2"/>
  <c r="CC133" i="2"/>
  <c r="BV133" i="2"/>
  <c r="CC132" i="2"/>
  <c r="BV132" i="2"/>
  <c r="CC131" i="2"/>
  <c r="BV131" i="2"/>
  <c r="CC130" i="2"/>
  <c r="BV130" i="2"/>
  <c r="CC129" i="2"/>
  <c r="BV129" i="2"/>
  <c r="CC128" i="2"/>
  <c r="BV128" i="2"/>
  <c r="CC127" i="2"/>
  <c r="BV127" i="2"/>
  <c r="CC126" i="2"/>
  <c r="BV126" i="2"/>
  <c r="CC125" i="2"/>
  <c r="BV125" i="2"/>
  <c r="CC124" i="2"/>
  <c r="BV124" i="2"/>
  <c r="CC123" i="2"/>
  <c r="BV123" i="2"/>
  <c r="CC122" i="2"/>
  <c r="BV122" i="2"/>
  <c r="CC121" i="2"/>
  <c r="BV121" i="2"/>
  <c r="CC120" i="2"/>
  <c r="BV120" i="2"/>
  <c r="CC119" i="2"/>
  <c r="BV119" i="2"/>
  <c r="CC118" i="2"/>
  <c r="BV118" i="2"/>
  <c r="CC117" i="2"/>
  <c r="BV117" i="2"/>
  <c r="CC116" i="2"/>
  <c r="BV116" i="2"/>
  <c r="CC115" i="2"/>
  <c r="BV115" i="2"/>
  <c r="CC114" i="2"/>
  <c r="BV114" i="2"/>
  <c r="CC113" i="2"/>
  <c r="BV113" i="2"/>
  <c r="CC112" i="2"/>
  <c r="BV112" i="2"/>
  <c r="CC111" i="2"/>
  <c r="BV111" i="2"/>
  <c r="CC110" i="2"/>
  <c r="BV110" i="2"/>
  <c r="CC109" i="2"/>
  <c r="BV109" i="2"/>
  <c r="CC108" i="2"/>
  <c r="BV108" i="2"/>
  <c r="CC107" i="2"/>
  <c r="BV107" i="2"/>
  <c r="CC106" i="2"/>
  <c r="BV106" i="2"/>
  <c r="CC105" i="2"/>
  <c r="BV105" i="2"/>
  <c r="CC104" i="2"/>
  <c r="BV104" i="2"/>
  <c r="CC103" i="2"/>
  <c r="BV103" i="2"/>
  <c r="CC102" i="2"/>
  <c r="BV102" i="2"/>
  <c r="CC101" i="2"/>
  <c r="BV101" i="2"/>
  <c r="CC100" i="2"/>
  <c r="BV100" i="2"/>
  <c r="CC99" i="2"/>
  <c r="BV99" i="2"/>
  <c r="CC98" i="2"/>
  <c r="BV98" i="2"/>
  <c r="CC97" i="2"/>
  <c r="BV97" i="2"/>
  <c r="CC96" i="2"/>
  <c r="BV96" i="2"/>
  <c r="CC95" i="2"/>
  <c r="BV95" i="2"/>
  <c r="CC94" i="2"/>
  <c r="BV94" i="2"/>
  <c r="CC93" i="2"/>
  <c r="BV93" i="2"/>
  <c r="CC92" i="2"/>
  <c r="BV92" i="2"/>
  <c r="CC91" i="2"/>
  <c r="BV91" i="2"/>
  <c r="CC90" i="2"/>
  <c r="BV90" i="2"/>
  <c r="CC89" i="2"/>
  <c r="BV89" i="2"/>
  <c r="CC88" i="2"/>
  <c r="BV88" i="2"/>
  <c r="CC87" i="2"/>
  <c r="BV87" i="2"/>
  <c r="CC86" i="2"/>
  <c r="BV86" i="2"/>
  <c r="CC85" i="2"/>
  <c r="BV85" i="2"/>
  <c r="CC84" i="2"/>
  <c r="BV84" i="2"/>
  <c r="CC83" i="2"/>
  <c r="BV83" i="2"/>
  <c r="CC82" i="2"/>
  <c r="BV82" i="2"/>
  <c r="CC81" i="2"/>
  <c r="BV81" i="2"/>
  <c r="CC80" i="2"/>
  <c r="BV80" i="2"/>
  <c r="CC79" i="2"/>
  <c r="BV79" i="2"/>
  <c r="CC78" i="2"/>
  <c r="BV78" i="2"/>
  <c r="CC77" i="2"/>
  <c r="BV77" i="2"/>
  <c r="CC76" i="2"/>
  <c r="BV76" i="2"/>
  <c r="CC75" i="2"/>
  <c r="BV75" i="2"/>
  <c r="CC74" i="2"/>
  <c r="BV74" i="2"/>
  <c r="CC73" i="2"/>
  <c r="BV73" i="2"/>
  <c r="CC72" i="2"/>
  <c r="BV72" i="2"/>
  <c r="CC71" i="2"/>
  <c r="BV71" i="2"/>
  <c r="CC70" i="2"/>
  <c r="BV70" i="2"/>
  <c r="CC69" i="2"/>
  <c r="BV69" i="2"/>
  <c r="CC68" i="2"/>
  <c r="BV68" i="2"/>
  <c r="CC67" i="2"/>
  <c r="BV67" i="2"/>
  <c r="CC66" i="2"/>
  <c r="BV66" i="2"/>
  <c r="CC65" i="2"/>
  <c r="BV65" i="2"/>
  <c r="CC64" i="2"/>
  <c r="BV64" i="2"/>
  <c r="CC63" i="2"/>
  <c r="BV63" i="2"/>
  <c r="CC62" i="2"/>
  <c r="BV62" i="2"/>
  <c r="CC61" i="2"/>
  <c r="BV61" i="2"/>
  <c r="CC60" i="2"/>
  <c r="BV60" i="2"/>
  <c r="CC59" i="2"/>
  <c r="BV59" i="2"/>
  <c r="CC58" i="2"/>
  <c r="BV58" i="2"/>
  <c r="CC57" i="2"/>
  <c r="BV57" i="2"/>
  <c r="CC56" i="2"/>
  <c r="BV56" i="2"/>
  <c r="CC55" i="2"/>
  <c r="BV55" i="2"/>
  <c r="CC54" i="2"/>
  <c r="BV54" i="2"/>
  <c r="CC53" i="2"/>
  <c r="BV53" i="2"/>
  <c r="CC52" i="2"/>
  <c r="BV52" i="2"/>
  <c r="CC51" i="2"/>
  <c r="BV51" i="2"/>
  <c r="CC50" i="2"/>
  <c r="BV50" i="2"/>
  <c r="CC49" i="2"/>
  <c r="BV49" i="2"/>
  <c r="CC48" i="2"/>
  <c r="BV48" i="2"/>
  <c r="CC47" i="2"/>
  <c r="BV47" i="2"/>
  <c r="CC46" i="2"/>
  <c r="BV46" i="2"/>
  <c r="CC45" i="2"/>
  <c r="BV45" i="2"/>
  <c r="CC44" i="2"/>
  <c r="BV44" i="2"/>
  <c r="CC43" i="2"/>
  <c r="BV43" i="2"/>
  <c r="CC42" i="2"/>
  <c r="BV42" i="2"/>
  <c r="CC41" i="2"/>
  <c r="BV41" i="2"/>
  <c r="CC40" i="2"/>
  <c r="BV40" i="2"/>
  <c r="CC39" i="2"/>
  <c r="BV39" i="2"/>
  <c r="CC38" i="2"/>
  <c r="BV38" i="2"/>
  <c r="CC37" i="2"/>
  <c r="BV37" i="2"/>
  <c r="CC36" i="2"/>
  <c r="BV36" i="2"/>
  <c r="CC35" i="2"/>
  <c r="BV35" i="2"/>
  <c r="CC34" i="2"/>
  <c r="BV34" i="2"/>
  <c r="CC33" i="2"/>
  <c r="BV33" i="2"/>
  <c r="CC32" i="2"/>
  <c r="BV32" i="2"/>
  <c r="CC31" i="2"/>
  <c r="BV31" i="2"/>
  <c r="CC30" i="2"/>
  <c r="BV30" i="2"/>
  <c r="CC29" i="2"/>
  <c r="BV29" i="2"/>
  <c r="CC28" i="2"/>
  <c r="BV28" i="2"/>
  <c r="CC27" i="2"/>
  <c r="BV27" i="2"/>
  <c r="CC26" i="2"/>
  <c r="BV26" i="2"/>
  <c r="CC25" i="2"/>
  <c r="BV25" i="2"/>
  <c r="CC24" i="2"/>
  <c r="BV24" i="2"/>
  <c r="CC23" i="2"/>
  <c r="BV23" i="2"/>
  <c r="CC22" i="2"/>
  <c r="BV22" i="2"/>
  <c r="CC21" i="2"/>
  <c r="BV21" i="2"/>
  <c r="CC20" i="2"/>
  <c r="BV20" i="2"/>
  <c r="CC19" i="2"/>
  <c r="BV19" i="2"/>
  <c r="CC18" i="2"/>
  <c r="BV18" i="2"/>
  <c r="CC17" i="2"/>
  <c r="BV17" i="2"/>
  <c r="CC16" i="2"/>
  <c r="BV16" i="2"/>
  <c r="CC15" i="2"/>
  <c r="BV15" i="2"/>
  <c r="CC14" i="2"/>
  <c r="BV14" i="2"/>
  <c r="CC13" i="2"/>
  <c r="BV13" i="2"/>
  <c r="CC12" i="2"/>
  <c r="BV12" i="2"/>
  <c r="CC11" i="2"/>
  <c r="BV11" i="2"/>
  <c r="CC10" i="2"/>
  <c r="BV10" i="2"/>
  <c r="CC9" i="2"/>
  <c r="BV9" i="2"/>
  <c r="CC8" i="2"/>
  <c r="BV8" i="2"/>
  <c r="CC7" i="2"/>
  <c r="BV7" i="2"/>
  <c r="CC6" i="2"/>
  <c r="BV6" i="2"/>
  <c r="CC5" i="2"/>
  <c r="BV5" i="2"/>
  <c r="CC4" i="2"/>
  <c r="BV4" i="2"/>
  <c r="AN5" i="2"/>
  <c r="AN6" i="2"/>
  <c r="AN7" i="2"/>
  <c r="AN8" i="2"/>
  <c r="AN9" i="2"/>
  <c r="AN10" i="2"/>
  <c r="AN11" i="2"/>
  <c r="AN12" i="2"/>
  <c r="AN13" i="2"/>
  <c r="AN14" i="2"/>
  <c r="AN15" i="2"/>
  <c r="AN16" i="2"/>
  <c r="AN17" i="2"/>
  <c r="AN18" i="2"/>
  <c r="AN19" i="2"/>
  <c r="AN20" i="2"/>
  <c r="AN21" i="2"/>
  <c r="AN22" i="2"/>
  <c r="AN23" i="2"/>
  <c r="AN24" i="2"/>
  <c r="AN25" i="2"/>
  <c r="AN26" i="2"/>
  <c r="AN27" i="2"/>
  <c r="AN28" i="2"/>
  <c r="AN29" i="2"/>
  <c r="AN30" i="2"/>
  <c r="AN31" i="2"/>
  <c r="AN32" i="2"/>
  <c r="AN33" i="2"/>
  <c r="AN34" i="2"/>
  <c r="AN35" i="2"/>
  <c r="AN36" i="2"/>
  <c r="AN37" i="2"/>
  <c r="AN38" i="2"/>
  <c r="AN39" i="2"/>
  <c r="AN40" i="2"/>
  <c r="AN41" i="2"/>
  <c r="AN42" i="2"/>
  <c r="AN43" i="2"/>
  <c r="AN44" i="2"/>
  <c r="AN45" i="2"/>
  <c r="AN46" i="2"/>
  <c r="AN47" i="2"/>
  <c r="AN48" i="2"/>
  <c r="AN49" i="2"/>
  <c r="AN50" i="2"/>
  <c r="AN51" i="2"/>
  <c r="AN52" i="2"/>
  <c r="AN53" i="2"/>
  <c r="AN54" i="2"/>
  <c r="AN55" i="2"/>
  <c r="AN56" i="2"/>
  <c r="AN57" i="2"/>
  <c r="AN58" i="2"/>
  <c r="AN59" i="2"/>
  <c r="AN60" i="2"/>
  <c r="AN61" i="2"/>
  <c r="AN62" i="2"/>
  <c r="AN63" i="2"/>
  <c r="AN64" i="2"/>
  <c r="AN65" i="2"/>
  <c r="AN66" i="2"/>
  <c r="AN67" i="2"/>
  <c r="AN68" i="2"/>
  <c r="AN69" i="2"/>
  <c r="AN70" i="2"/>
  <c r="AN71" i="2"/>
  <c r="AN72" i="2"/>
  <c r="AN73" i="2"/>
  <c r="AN74" i="2"/>
  <c r="AN75" i="2"/>
  <c r="AN76" i="2"/>
  <c r="AN77" i="2"/>
  <c r="AN78" i="2"/>
  <c r="AN79" i="2"/>
  <c r="AN80" i="2"/>
  <c r="AN81" i="2"/>
  <c r="AN82" i="2"/>
  <c r="AN83" i="2"/>
  <c r="AN84" i="2"/>
  <c r="AN85" i="2"/>
  <c r="AN86" i="2"/>
  <c r="AN87" i="2"/>
  <c r="AN88" i="2"/>
  <c r="AN89" i="2"/>
  <c r="AN90" i="2"/>
  <c r="AN91" i="2"/>
  <c r="AN92" i="2"/>
  <c r="AN93" i="2"/>
  <c r="AN94" i="2"/>
  <c r="AN95" i="2"/>
  <c r="AN96" i="2"/>
  <c r="AN97" i="2"/>
  <c r="AN98" i="2"/>
  <c r="AN99" i="2"/>
  <c r="AN100" i="2"/>
  <c r="AN101" i="2"/>
  <c r="AN102" i="2"/>
  <c r="AN103" i="2"/>
  <c r="AN104" i="2"/>
  <c r="AN105" i="2"/>
  <c r="AN106" i="2"/>
  <c r="AN107" i="2"/>
  <c r="AN108" i="2"/>
  <c r="AN109" i="2"/>
  <c r="AN110" i="2"/>
  <c r="AN111" i="2"/>
  <c r="AN112" i="2"/>
  <c r="AN113" i="2"/>
  <c r="AN114" i="2"/>
  <c r="AN115" i="2"/>
  <c r="AN116" i="2"/>
  <c r="AN117" i="2"/>
  <c r="AN118" i="2"/>
  <c r="AN119" i="2"/>
  <c r="AN120" i="2"/>
  <c r="AN121" i="2"/>
  <c r="AN122" i="2"/>
  <c r="AN123" i="2"/>
  <c r="AN124" i="2"/>
  <c r="AN125" i="2"/>
  <c r="AN126" i="2"/>
  <c r="AN127" i="2"/>
  <c r="AN128" i="2"/>
  <c r="AN129" i="2"/>
  <c r="AN130" i="2"/>
  <c r="AN131" i="2"/>
  <c r="AN132" i="2"/>
  <c r="AN133" i="2"/>
  <c r="AN134" i="2"/>
  <c r="AN135" i="2"/>
  <c r="AN136" i="2"/>
  <c r="AN137" i="2"/>
  <c r="AN138" i="2"/>
  <c r="AN139" i="2"/>
  <c r="AN140" i="2"/>
  <c r="AN141" i="2"/>
  <c r="AN142" i="2"/>
  <c r="AN143" i="2"/>
  <c r="AN144" i="2"/>
  <c r="AN145" i="2"/>
  <c r="AN146" i="2"/>
  <c r="AN147" i="2"/>
  <c r="AN148" i="2"/>
  <c r="AN149" i="2"/>
  <c r="AN150" i="2"/>
  <c r="AN151" i="2"/>
  <c r="AN152" i="2"/>
  <c r="AN153" i="2"/>
  <c r="AN154" i="2"/>
  <c r="AN155" i="2"/>
  <c r="AN156" i="2"/>
  <c r="AN157" i="2"/>
  <c r="AN158" i="2"/>
  <c r="AN159" i="2"/>
  <c r="AN4" i="2"/>
  <c r="AG5" i="2"/>
  <c r="AG6" i="2"/>
  <c r="AG7" i="2"/>
  <c r="AG8" i="2"/>
  <c r="AG9" i="2"/>
  <c r="AG1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4" i="2"/>
  <c r="AF1" i="2"/>
  <c r="AG1" i="2" s="1"/>
  <c r="AF2" i="2"/>
  <c r="BU1" i="2"/>
  <c r="BV1" i="2" s="1"/>
  <c r="BU2" i="2"/>
  <c r="DJ1" i="2"/>
  <c r="DK1" i="2" s="1"/>
  <c r="EY1" i="2"/>
  <c r="EZ1" i="2" s="1"/>
  <c r="GN1" i="2"/>
  <c r="GO1" i="2" s="1"/>
  <c r="IC1" i="2"/>
  <c r="ID1" i="2"/>
  <c r="IE1" i="2"/>
  <c r="IF1" i="2" s="1"/>
  <c r="IC2" i="2"/>
  <c r="ID2" i="2"/>
  <c r="JR1" i="2"/>
  <c r="JS1" i="2"/>
  <c r="JR2" i="2"/>
  <c r="JS2" i="2"/>
  <c r="JY1" i="2"/>
  <c r="JZ1" i="2"/>
  <c r="JY2" i="2"/>
  <c r="JZ2" i="2"/>
  <c r="LG1" i="2"/>
  <c r="LH1" i="2"/>
  <c r="LG2" i="2"/>
  <c r="LH2" i="2"/>
  <c r="LN1" i="2"/>
  <c r="LO1" i="2"/>
  <c r="LO2" i="2" s="1"/>
  <c r="LP1" i="2"/>
  <c r="LP2" i="2" s="1"/>
  <c r="LN2" i="2"/>
  <c r="MV1" i="2"/>
  <c r="MW1" i="2" s="1"/>
  <c r="MW2" i="2" s="1"/>
  <c r="GP1" i="2" l="1"/>
  <c r="GO2" i="2"/>
  <c r="IG1" i="2"/>
  <c r="IF2" i="2"/>
  <c r="FA1" i="2"/>
  <c r="EZ2" i="2"/>
  <c r="DL1" i="2"/>
  <c r="DK2" i="2"/>
  <c r="AG2" i="2"/>
  <c r="AH1" i="2"/>
  <c r="BW1" i="2"/>
  <c r="BV2" i="2"/>
  <c r="MV2" i="2"/>
  <c r="IE2" i="2"/>
  <c r="EY2" i="2"/>
  <c r="DJ2" i="2"/>
  <c r="GN2" i="2"/>
  <c r="ND1" i="2"/>
  <c r="NC2" i="2"/>
  <c r="D5" i="7"/>
  <c r="D6" i="7"/>
  <c r="D7" i="7"/>
  <c r="D4" i="7"/>
  <c r="D11" i="9"/>
  <c r="BX1" i="2" l="1"/>
  <c r="BW2" i="2"/>
  <c r="DM1" i="2"/>
  <c r="DL2" i="2"/>
  <c r="IG2" i="2"/>
  <c r="IH1" i="2"/>
  <c r="GQ1" i="2"/>
  <c r="GP2" i="2"/>
  <c r="NE1" i="2"/>
  <c r="NE2" i="2" s="1"/>
  <c r="ND2" i="2"/>
  <c r="AI1" i="2"/>
  <c r="AH2" i="2"/>
  <c r="FA2" i="2"/>
  <c r="FB1" i="2"/>
  <c r="AJ1" i="2" l="1"/>
  <c r="AI2" i="2"/>
  <c r="GQ2" i="2"/>
  <c r="GR1" i="2"/>
  <c r="DM2" i="2"/>
  <c r="DN1" i="2"/>
  <c r="BY1" i="2"/>
  <c r="BX2" i="2"/>
  <c r="FB2" i="2"/>
  <c r="FC1" i="2"/>
  <c r="IH2" i="2"/>
  <c r="II1" i="2"/>
  <c r="MX2" i="2"/>
  <c r="LI2" i="2"/>
  <c r="JT2" i="2"/>
  <c r="IJ1" i="2" l="1"/>
  <c r="II2" i="2"/>
  <c r="II4" i="2" s="1"/>
  <c r="II5" i="2" s="1"/>
  <c r="II6" i="2" s="1"/>
  <c r="II7" i="2" s="1"/>
  <c r="II8" i="2" s="1"/>
  <c r="II9" i="2" s="1"/>
  <c r="II10" i="2" s="1"/>
  <c r="II11" i="2" s="1"/>
  <c r="II12" i="2" s="1"/>
  <c r="II13" i="2" s="1"/>
  <c r="II14" i="2" s="1"/>
  <c r="II15" i="2" s="1"/>
  <c r="II16" i="2" s="1"/>
  <c r="II17" i="2" s="1"/>
  <c r="II18" i="2" s="1"/>
  <c r="II19" i="2" s="1"/>
  <c r="II20" i="2" s="1"/>
  <c r="II21" i="2" s="1"/>
  <c r="II22" i="2" s="1"/>
  <c r="II23" i="2" s="1"/>
  <c r="II24" i="2" s="1"/>
  <c r="II25" i="2" s="1"/>
  <c r="II26" i="2" s="1"/>
  <c r="II27" i="2" s="1"/>
  <c r="II28" i="2" s="1"/>
  <c r="II29" i="2" s="1"/>
  <c r="II30" i="2" s="1"/>
  <c r="II31" i="2" s="1"/>
  <c r="II32" i="2" s="1"/>
  <c r="II33" i="2" s="1"/>
  <c r="II34" i="2" s="1"/>
  <c r="II35" i="2" s="1"/>
  <c r="II36" i="2" s="1"/>
  <c r="II37" i="2" s="1"/>
  <c r="II38" i="2" s="1"/>
  <c r="II39" i="2" s="1"/>
  <c r="II40" i="2" s="1"/>
  <c r="II41" i="2" s="1"/>
  <c r="II42" i="2" s="1"/>
  <c r="II43" i="2" s="1"/>
  <c r="II44" i="2" s="1"/>
  <c r="II45" i="2" s="1"/>
  <c r="II46" i="2" s="1"/>
  <c r="II47" i="2" s="1"/>
  <c r="II48" i="2" s="1"/>
  <c r="II49" i="2" s="1"/>
  <c r="II50" i="2" s="1"/>
  <c r="II51" i="2" s="1"/>
  <c r="II52" i="2" s="1"/>
  <c r="II53" i="2" s="1"/>
  <c r="II54" i="2" s="1"/>
  <c r="II55" i="2" s="1"/>
  <c r="II56" i="2" s="1"/>
  <c r="II57" i="2" s="1"/>
  <c r="II58" i="2" s="1"/>
  <c r="II59" i="2" s="1"/>
  <c r="II60" i="2" s="1"/>
  <c r="II61" i="2" s="1"/>
  <c r="II62" i="2" s="1"/>
  <c r="II63" i="2" s="1"/>
  <c r="II64" i="2" s="1"/>
  <c r="II65" i="2" s="1"/>
  <c r="II66" i="2" s="1"/>
  <c r="II67" i="2" s="1"/>
  <c r="II68" i="2" s="1"/>
  <c r="II69" i="2" s="1"/>
  <c r="II70" i="2" s="1"/>
  <c r="II71" i="2" s="1"/>
  <c r="II72" i="2" s="1"/>
  <c r="II73" i="2" s="1"/>
  <c r="II74" i="2" s="1"/>
  <c r="II75" i="2" s="1"/>
  <c r="II76" i="2" s="1"/>
  <c r="II77" i="2" s="1"/>
  <c r="II78" i="2" s="1"/>
  <c r="II79" i="2" s="1"/>
  <c r="II80" i="2" s="1"/>
  <c r="II81" i="2" s="1"/>
  <c r="II82" i="2" s="1"/>
  <c r="II83" i="2" s="1"/>
  <c r="II84" i="2" s="1"/>
  <c r="II85" i="2" s="1"/>
  <c r="II86" i="2" s="1"/>
  <c r="II87" i="2" s="1"/>
  <c r="II88" i="2" s="1"/>
  <c r="II89" i="2" s="1"/>
  <c r="II90" i="2" s="1"/>
  <c r="II91" i="2" s="1"/>
  <c r="II92" i="2" s="1"/>
  <c r="II93" i="2" s="1"/>
  <c r="II94" i="2" s="1"/>
  <c r="II95" i="2" s="1"/>
  <c r="II96" i="2" s="1"/>
  <c r="II97" i="2" s="1"/>
  <c r="II98" i="2" s="1"/>
  <c r="II99" i="2" s="1"/>
  <c r="II100" i="2" s="1"/>
  <c r="II101" i="2" s="1"/>
  <c r="II102" i="2" s="1"/>
  <c r="II103" i="2" s="1"/>
  <c r="II104" i="2" s="1"/>
  <c r="II105" i="2" s="1"/>
  <c r="II106" i="2" s="1"/>
  <c r="II107" i="2" s="1"/>
  <c r="II108" i="2" s="1"/>
  <c r="II109" i="2" s="1"/>
  <c r="II110" i="2" s="1"/>
  <c r="II111" i="2" s="1"/>
  <c r="II112" i="2" s="1"/>
  <c r="II113" i="2" s="1"/>
  <c r="II114" i="2" s="1"/>
  <c r="II115" i="2" s="1"/>
  <c r="II116" i="2" s="1"/>
  <c r="II117" i="2" s="1"/>
  <c r="II118" i="2" s="1"/>
  <c r="II119" i="2" s="1"/>
  <c r="II120" i="2" s="1"/>
  <c r="II121" i="2" s="1"/>
  <c r="II122" i="2" s="1"/>
  <c r="II123" i="2" s="1"/>
  <c r="II124" i="2" s="1"/>
  <c r="II125" i="2" s="1"/>
  <c r="II126" i="2" s="1"/>
  <c r="II127" i="2" s="1"/>
  <c r="II128" i="2" s="1"/>
  <c r="II129" i="2" s="1"/>
  <c r="II130" i="2" s="1"/>
  <c r="II131" i="2" s="1"/>
  <c r="II132" i="2" s="1"/>
  <c r="II133" i="2" s="1"/>
  <c r="II134" i="2" s="1"/>
  <c r="II135" i="2" s="1"/>
  <c r="II136" i="2" s="1"/>
  <c r="II137" i="2" s="1"/>
  <c r="II138" i="2" s="1"/>
  <c r="II139" i="2" s="1"/>
  <c r="II140" i="2" s="1"/>
  <c r="II141" i="2" s="1"/>
  <c r="II142" i="2" s="1"/>
  <c r="II143" i="2" s="1"/>
  <c r="II144" i="2" s="1"/>
  <c r="II145" i="2" s="1"/>
  <c r="II146" i="2" s="1"/>
  <c r="II147" i="2" s="1"/>
  <c r="II148" i="2" s="1"/>
  <c r="II149" i="2" s="1"/>
  <c r="II150" i="2" s="1"/>
  <c r="II151" i="2" s="1"/>
  <c r="II152" i="2" s="1"/>
  <c r="II153" i="2" s="1"/>
  <c r="II154" i="2" s="1"/>
  <c r="II155" i="2" s="1"/>
  <c r="II156" i="2" s="1"/>
  <c r="II157" i="2" s="1"/>
  <c r="II158" i="2" s="1"/>
  <c r="II159" i="2" s="1"/>
  <c r="GS1" i="2"/>
  <c r="GR2" i="2"/>
  <c r="BZ1" i="2"/>
  <c r="BY2" i="2"/>
  <c r="FD1" i="2"/>
  <c r="FC2" i="2"/>
  <c r="DO1" i="2"/>
  <c r="DN2" i="2"/>
  <c r="AK1" i="2"/>
  <c r="AJ2" i="2"/>
  <c r="E7" i="1"/>
  <c r="F7" i="1"/>
  <c r="G7" i="1"/>
  <c r="H7" i="1"/>
  <c r="I7" i="1"/>
  <c r="J7" i="1"/>
  <c r="K7" i="1"/>
  <c r="L7" i="1"/>
  <c r="D7" i="1"/>
  <c r="DP1" i="2" l="1"/>
  <c r="DO2" i="2"/>
  <c r="CA1" i="2"/>
  <c r="BZ2" i="2"/>
  <c r="IK1" i="2"/>
  <c r="IJ2" i="2"/>
  <c r="AK2" i="2"/>
  <c r="AL1" i="2"/>
  <c r="FE1" i="2"/>
  <c r="FD2" i="2"/>
  <c r="GT1" i="2"/>
  <c r="GS2" i="2"/>
  <c r="C11" i="9"/>
  <c r="MT4" i="2"/>
  <c r="LS2" i="2"/>
  <c r="LE4" i="2"/>
  <c r="KD2" i="2"/>
  <c r="JP4" i="2"/>
  <c r="IO2" i="2"/>
  <c r="IA4" i="2"/>
  <c r="GZ2" i="2"/>
  <c r="GL4" i="2"/>
  <c r="FK2" i="2"/>
  <c r="EW4" i="2"/>
  <c r="DV2" i="2"/>
  <c r="DH4" i="2"/>
  <c r="CG2" i="2"/>
  <c r="BS4" i="2"/>
  <c r="AR2" i="2"/>
  <c r="AM1" i="2" l="1"/>
  <c r="AL2" i="2"/>
  <c r="GU1" i="2"/>
  <c r="GT2" i="2"/>
  <c r="GT4" i="2" s="1"/>
  <c r="GT5" i="2" s="1"/>
  <c r="GT6" i="2" s="1"/>
  <c r="GT7" i="2" s="1"/>
  <c r="GT8" i="2" s="1"/>
  <c r="GT9" i="2" s="1"/>
  <c r="GT10" i="2" s="1"/>
  <c r="GT11" i="2" s="1"/>
  <c r="GT12" i="2" s="1"/>
  <c r="GT13" i="2" s="1"/>
  <c r="GT14" i="2" s="1"/>
  <c r="GT15" i="2" s="1"/>
  <c r="GT16" i="2" s="1"/>
  <c r="GT17" i="2" s="1"/>
  <c r="GT18" i="2" s="1"/>
  <c r="GT19" i="2" s="1"/>
  <c r="GT20" i="2" s="1"/>
  <c r="GT21" i="2" s="1"/>
  <c r="GT22" i="2" s="1"/>
  <c r="GT23" i="2" s="1"/>
  <c r="GT24" i="2" s="1"/>
  <c r="GT25" i="2" s="1"/>
  <c r="GT26" i="2" s="1"/>
  <c r="GT27" i="2" s="1"/>
  <c r="GT28" i="2" s="1"/>
  <c r="GT29" i="2" s="1"/>
  <c r="GT30" i="2" s="1"/>
  <c r="GT31" i="2" s="1"/>
  <c r="GT32" i="2" s="1"/>
  <c r="GT33" i="2" s="1"/>
  <c r="GT34" i="2" s="1"/>
  <c r="GT35" i="2" s="1"/>
  <c r="GT36" i="2" s="1"/>
  <c r="GT37" i="2" s="1"/>
  <c r="GT38" i="2" s="1"/>
  <c r="GT39" i="2" s="1"/>
  <c r="GT40" i="2" s="1"/>
  <c r="GT41" i="2" s="1"/>
  <c r="GT42" i="2" s="1"/>
  <c r="GT43" i="2" s="1"/>
  <c r="GT44" i="2" s="1"/>
  <c r="GT45" i="2" s="1"/>
  <c r="GT46" i="2" s="1"/>
  <c r="GT47" i="2" s="1"/>
  <c r="GT48" i="2" s="1"/>
  <c r="GT49" i="2" s="1"/>
  <c r="GT50" i="2" s="1"/>
  <c r="GT51" i="2" s="1"/>
  <c r="GT52" i="2" s="1"/>
  <c r="GT53" i="2" s="1"/>
  <c r="GT54" i="2" s="1"/>
  <c r="GT55" i="2" s="1"/>
  <c r="GT56" i="2" s="1"/>
  <c r="GT57" i="2" s="1"/>
  <c r="GT58" i="2" s="1"/>
  <c r="GT59" i="2" s="1"/>
  <c r="GT60" i="2" s="1"/>
  <c r="GT61" i="2" s="1"/>
  <c r="GT62" i="2" s="1"/>
  <c r="GT63" i="2" s="1"/>
  <c r="GT64" i="2" s="1"/>
  <c r="GT65" i="2" s="1"/>
  <c r="GT66" i="2" s="1"/>
  <c r="GT67" i="2" s="1"/>
  <c r="GT68" i="2" s="1"/>
  <c r="GT69" i="2" s="1"/>
  <c r="GT70" i="2" s="1"/>
  <c r="GT71" i="2" s="1"/>
  <c r="GT72" i="2" s="1"/>
  <c r="GT73" i="2" s="1"/>
  <c r="GT74" i="2" s="1"/>
  <c r="GT75" i="2" s="1"/>
  <c r="GT76" i="2" s="1"/>
  <c r="GT77" i="2" s="1"/>
  <c r="GT78" i="2" s="1"/>
  <c r="GT79" i="2" s="1"/>
  <c r="GT80" i="2" s="1"/>
  <c r="GT81" i="2" s="1"/>
  <c r="GT82" i="2" s="1"/>
  <c r="GT83" i="2" s="1"/>
  <c r="GT84" i="2" s="1"/>
  <c r="GT85" i="2" s="1"/>
  <c r="GT86" i="2" s="1"/>
  <c r="GT87" i="2" s="1"/>
  <c r="GT88" i="2" s="1"/>
  <c r="GT89" i="2" s="1"/>
  <c r="GT90" i="2" s="1"/>
  <c r="GT91" i="2" s="1"/>
  <c r="GT92" i="2" s="1"/>
  <c r="GT93" i="2" s="1"/>
  <c r="GT94" i="2" s="1"/>
  <c r="GT95" i="2" s="1"/>
  <c r="GT96" i="2" s="1"/>
  <c r="GT97" i="2" s="1"/>
  <c r="GT98" i="2" s="1"/>
  <c r="GT99" i="2" s="1"/>
  <c r="GT100" i="2" s="1"/>
  <c r="GT101" i="2" s="1"/>
  <c r="GT102" i="2" s="1"/>
  <c r="GT103" i="2" s="1"/>
  <c r="GT104" i="2" s="1"/>
  <c r="GT105" i="2" s="1"/>
  <c r="GT106" i="2" s="1"/>
  <c r="GT107" i="2" s="1"/>
  <c r="GT108" i="2" s="1"/>
  <c r="GT109" i="2" s="1"/>
  <c r="GT110" i="2" s="1"/>
  <c r="GT111" i="2" s="1"/>
  <c r="GT112" i="2" s="1"/>
  <c r="GT113" i="2" s="1"/>
  <c r="GT114" i="2" s="1"/>
  <c r="GT115" i="2" s="1"/>
  <c r="GT116" i="2" s="1"/>
  <c r="GT117" i="2" s="1"/>
  <c r="GT118" i="2" s="1"/>
  <c r="GT119" i="2" s="1"/>
  <c r="GT120" i="2" s="1"/>
  <c r="GT121" i="2" s="1"/>
  <c r="GT122" i="2" s="1"/>
  <c r="GT123" i="2" s="1"/>
  <c r="GT124" i="2" s="1"/>
  <c r="GT125" i="2" s="1"/>
  <c r="GT126" i="2" s="1"/>
  <c r="GT127" i="2" s="1"/>
  <c r="GT128" i="2" s="1"/>
  <c r="GT129" i="2" s="1"/>
  <c r="GT130" i="2" s="1"/>
  <c r="GT131" i="2" s="1"/>
  <c r="GT132" i="2" s="1"/>
  <c r="GT133" i="2" s="1"/>
  <c r="GT134" i="2" s="1"/>
  <c r="GT135" i="2" s="1"/>
  <c r="GT136" i="2" s="1"/>
  <c r="GT137" i="2" s="1"/>
  <c r="GT138" i="2" s="1"/>
  <c r="GT139" i="2" s="1"/>
  <c r="GT140" i="2" s="1"/>
  <c r="GT141" i="2" s="1"/>
  <c r="GT142" i="2" s="1"/>
  <c r="GT143" i="2" s="1"/>
  <c r="GT144" i="2" s="1"/>
  <c r="GT145" i="2" s="1"/>
  <c r="GT146" i="2" s="1"/>
  <c r="GT147" i="2" s="1"/>
  <c r="GT148" i="2" s="1"/>
  <c r="GT149" i="2" s="1"/>
  <c r="GT150" i="2" s="1"/>
  <c r="GT151" i="2" s="1"/>
  <c r="GT152" i="2" s="1"/>
  <c r="GT153" i="2" s="1"/>
  <c r="GT154" i="2" s="1"/>
  <c r="GT155" i="2" s="1"/>
  <c r="GT156" i="2" s="1"/>
  <c r="GT157" i="2" s="1"/>
  <c r="GT158" i="2" s="1"/>
  <c r="GT159" i="2" s="1"/>
  <c r="CB1" i="2"/>
  <c r="CA2" i="2"/>
  <c r="CA4" i="2" s="1"/>
  <c r="CA5" i="2" s="1"/>
  <c r="CA6" i="2" s="1"/>
  <c r="CA7" i="2" s="1"/>
  <c r="CA8" i="2" s="1"/>
  <c r="CA9" i="2" s="1"/>
  <c r="CA10" i="2" s="1"/>
  <c r="CA11" i="2" s="1"/>
  <c r="CA12" i="2" s="1"/>
  <c r="CA13" i="2" s="1"/>
  <c r="CA14" i="2" s="1"/>
  <c r="CA15" i="2" s="1"/>
  <c r="CA16" i="2" s="1"/>
  <c r="CA17" i="2" s="1"/>
  <c r="CA18" i="2" s="1"/>
  <c r="CA19" i="2" s="1"/>
  <c r="CA20" i="2" s="1"/>
  <c r="CA21" i="2" s="1"/>
  <c r="CA22" i="2" s="1"/>
  <c r="CA23" i="2" s="1"/>
  <c r="CA24" i="2" s="1"/>
  <c r="CA25" i="2" s="1"/>
  <c r="CA26" i="2" s="1"/>
  <c r="CA27" i="2" s="1"/>
  <c r="CA28" i="2" s="1"/>
  <c r="CA29" i="2" s="1"/>
  <c r="CA30" i="2" s="1"/>
  <c r="CA31" i="2" s="1"/>
  <c r="CA32" i="2" s="1"/>
  <c r="CA33" i="2" s="1"/>
  <c r="CA34" i="2" s="1"/>
  <c r="CA35" i="2" s="1"/>
  <c r="CA36" i="2" s="1"/>
  <c r="CA37" i="2" s="1"/>
  <c r="CA38" i="2" s="1"/>
  <c r="CA39" i="2" s="1"/>
  <c r="CA40" i="2" s="1"/>
  <c r="CA41" i="2" s="1"/>
  <c r="CA42" i="2" s="1"/>
  <c r="CA43" i="2" s="1"/>
  <c r="CA44" i="2" s="1"/>
  <c r="CA45" i="2" s="1"/>
  <c r="CA46" i="2" s="1"/>
  <c r="CA47" i="2" s="1"/>
  <c r="CA48" i="2" s="1"/>
  <c r="CA49" i="2" s="1"/>
  <c r="CA50" i="2" s="1"/>
  <c r="CA51" i="2" s="1"/>
  <c r="CA52" i="2" s="1"/>
  <c r="CA53" i="2" s="1"/>
  <c r="CA54" i="2" s="1"/>
  <c r="CA55" i="2" s="1"/>
  <c r="CA56" i="2" s="1"/>
  <c r="CA57" i="2" s="1"/>
  <c r="CA58" i="2" s="1"/>
  <c r="CA59" i="2" s="1"/>
  <c r="CA60" i="2" s="1"/>
  <c r="CA61" i="2" s="1"/>
  <c r="CA62" i="2" s="1"/>
  <c r="CA63" i="2" s="1"/>
  <c r="CA64" i="2" s="1"/>
  <c r="CA65" i="2" s="1"/>
  <c r="CA66" i="2" s="1"/>
  <c r="CA67" i="2" s="1"/>
  <c r="CA68" i="2" s="1"/>
  <c r="CA69" i="2" s="1"/>
  <c r="CA70" i="2" s="1"/>
  <c r="CA71" i="2" s="1"/>
  <c r="CA72" i="2" s="1"/>
  <c r="CA73" i="2" s="1"/>
  <c r="CA74" i="2" s="1"/>
  <c r="CA75" i="2" s="1"/>
  <c r="CA76" i="2" s="1"/>
  <c r="CA77" i="2" s="1"/>
  <c r="CA78" i="2" s="1"/>
  <c r="CA79" i="2" s="1"/>
  <c r="CA80" i="2" s="1"/>
  <c r="CA81" i="2" s="1"/>
  <c r="CA82" i="2" s="1"/>
  <c r="CA83" i="2" s="1"/>
  <c r="CA84" i="2" s="1"/>
  <c r="CA85" i="2" s="1"/>
  <c r="CA86" i="2" s="1"/>
  <c r="CA87" i="2" s="1"/>
  <c r="CA88" i="2" s="1"/>
  <c r="CA89" i="2" s="1"/>
  <c r="CA90" i="2" s="1"/>
  <c r="CA91" i="2" s="1"/>
  <c r="CA92" i="2" s="1"/>
  <c r="CA93" i="2" s="1"/>
  <c r="CA94" i="2" s="1"/>
  <c r="CA95" i="2" s="1"/>
  <c r="CA96" i="2" s="1"/>
  <c r="CA97" i="2" s="1"/>
  <c r="CA98" i="2" s="1"/>
  <c r="CA99" i="2" s="1"/>
  <c r="CA100" i="2" s="1"/>
  <c r="CA101" i="2" s="1"/>
  <c r="CA102" i="2" s="1"/>
  <c r="CA103" i="2" s="1"/>
  <c r="CA104" i="2" s="1"/>
  <c r="CA105" i="2" s="1"/>
  <c r="CA106" i="2" s="1"/>
  <c r="CA107" i="2" s="1"/>
  <c r="CA108" i="2" s="1"/>
  <c r="CA109" i="2" s="1"/>
  <c r="CA110" i="2" s="1"/>
  <c r="CA111" i="2" s="1"/>
  <c r="CA112" i="2" s="1"/>
  <c r="CA113" i="2" s="1"/>
  <c r="CA114" i="2" s="1"/>
  <c r="CA115" i="2" s="1"/>
  <c r="CA116" i="2" s="1"/>
  <c r="CA117" i="2" s="1"/>
  <c r="CA118" i="2" s="1"/>
  <c r="CA119" i="2" s="1"/>
  <c r="CA120" i="2" s="1"/>
  <c r="CA121" i="2" s="1"/>
  <c r="CA122" i="2" s="1"/>
  <c r="CA123" i="2" s="1"/>
  <c r="CA124" i="2" s="1"/>
  <c r="CA125" i="2" s="1"/>
  <c r="CA126" i="2" s="1"/>
  <c r="CA127" i="2" s="1"/>
  <c r="CA128" i="2" s="1"/>
  <c r="CA129" i="2" s="1"/>
  <c r="CA130" i="2" s="1"/>
  <c r="CA131" i="2" s="1"/>
  <c r="CA132" i="2" s="1"/>
  <c r="CA133" i="2" s="1"/>
  <c r="CA134" i="2" s="1"/>
  <c r="CA135" i="2" s="1"/>
  <c r="CA136" i="2" s="1"/>
  <c r="CA137" i="2" s="1"/>
  <c r="CA138" i="2" s="1"/>
  <c r="CA139" i="2" s="1"/>
  <c r="CA140" i="2" s="1"/>
  <c r="CA141" i="2" s="1"/>
  <c r="CA142" i="2" s="1"/>
  <c r="CA143" i="2" s="1"/>
  <c r="CA144" i="2" s="1"/>
  <c r="CA145" i="2" s="1"/>
  <c r="CA146" i="2" s="1"/>
  <c r="CA147" i="2" s="1"/>
  <c r="CA148" i="2" s="1"/>
  <c r="CA149" i="2" s="1"/>
  <c r="CA150" i="2" s="1"/>
  <c r="CA151" i="2" s="1"/>
  <c r="CA152" i="2" s="1"/>
  <c r="CA153" i="2" s="1"/>
  <c r="CA154" i="2" s="1"/>
  <c r="CA155" i="2" s="1"/>
  <c r="CA156" i="2" s="1"/>
  <c r="CA157" i="2" s="1"/>
  <c r="CA158" i="2" s="1"/>
  <c r="CA159" i="2" s="1"/>
  <c r="FF1" i="2"/>
  <c r="FE2" i="2"/>
  <c r="FE4" i="2" s="1"/>
  <c r="FE5" i="2" s="1"/>
  <c r="FE6" i="2" s="1"/>
  <c r="FE7" i="2" s="1"/>
  <c r="FE8" i="2" s="1"/>
  <c r="FE9" i="2" s="1"/>
  <c r="FE10" i="2" s="1"/>
  <c r="FE11" i="2" s="1"/>
  <c r="FE12" i="2" s="1"/>
  <c r="FE13" i="2" s="1"/>
  <c r="FE14" i="2" s="1"/>
  <c r="FE15" i="2" s="1"/>
  <c r="FE16" i="2" s="1"/>
  <c r="FE17" i="2" s="1"/>
  <c r="FE18" i="2" s="1"/>
  <c r="FE19" i="2" s="1"/>
  <c r="FE20" i="2" s="1"/>
  <c r="FE21" i="2" s="1"/>
  <c r="FE22" i="2" s="1"/>
  <c r="FE23" i="2" s="1"/>
  <c r="FE24" i="2" s="1"/>
  <c r="FE25" i="2" s="1"/>
  <c r="FE26" i="2" s="1"/>
  <c r="FE27" i="2" s="1"/>
  <c r="FE28" i="2" s="1"/>
  <c r="FE29" i="2" s="1"/>
  <c r="FE30" i="2" s="1"/>
  <c r="FE31" i="2" s="1"/>
  <c r="FE32" i="2" s="1"/>
  <c r="FE33" i="2" s="1"/>
  <c r="FE34" i="2" s="1"/>
  <c r="FE35" i="2" s="1"/>
  <c r="FE36" i="2" s="1"/>
  <c r="FE37" i="2" s="1"/>
  <c r="FE38" i="2" s="1"/>
  <c r="FE39" i="2" s="1"/>
  <c r="FE40" i="2" s="1"/>
  <c r="FE41" i="2" s="1"/>
  <c r="FE42" i="2" s="1"/>
  <c r="FE43" i="2" s="1"/>
  <c r="FE44" i="2" s="1"/>
  <c r="FE45" i="2" s="1"/>
  <c r="FE46" i="2" s="1"/>
  <c r="FE47" i="2" s="1"/>
  <c r="FE48" i="2" s="1"/>
  <c r="FE49" i="2" s="1"/>
  <c r="FE50" i="2" s="1"/>
  <c r="FE51" i="2" s="1"/>
  <c r="FE52" i="2" s="1"/>
  <c r="FE53" i="2" s="1"/>
  <c r="FE54" i="2" s="1"/>
  <c r="FE55" i="2" s="1"/>
  <c r="FE56" i="2" s="1"/>
  <c r="FE57" i="2" s="1"/>
  <c r="FE58" i="2" s="1"/>
  <c r="FE59" i="2" s="1"/>
  <c r="FE60" i="2" s="1"/>
  <c r="FE61" i="2" s="1"/>
  <c r="FE62" i="2" s="1"/>
  <c r="FE63" i="2" s="1"/>
  <c r="FE64" i="2" s="1"/>
  <c r="FE65" i="2" s="1"/>
  <c r="FE66" i="2" s="1"/>
  <c r="FE67" i="2" s="1"/>
  <c r="FE68" i="2" s="1"/>
  <c r="FE69" i="2" s="1"/>
  <c r="FE70" i="2" s="1"/>
  <c r="FE71" i="2" s="1"/>
  <c r="FE72" i="2" s="1"/>
  <c r="FE73" i="2" s="1"/>
  <c r="FE74" i="2" s="1"/>
  <c r="FE75" i="2" s="1"/>
  <c r="FE76" i="2" s="1"/>
  <c r="FE77" i="2" s="1"/>
  <c r="FE78" i="2" s="1"/>
  <c r="FE79" i="2" s="1"/>
  <c r="FE80" i="2" s="1"/>
  <c r="FE81" i="2" s="1"/>
  <c r="FE82" i="2" s="1"/>
  <c r="FE83" i="2" s="1"/>
  <c r="FE84" i="2" s="1"/>
  <c r="FE85" i="2" s="1"/>
  <c r="FE86" i="2" s="1"/>
  <c r="FE87" i="2" s="1"/>
  <c r="FE88" i="2" s="1"/>
  <c r="FE89" i="2" s="1"/>
  <c r="FE90" i="2" s="1"/>
  <c r="FE91" i="2" s="1"/>
  <c r="FE92" i="2" s="1"/>
  <c r="FE93" i="2" s="1"/>
  <c r="FE94" i="2" s="1"/>
  <c r="FE95" i="2" s="1"/>
  <c r="FE96" i="2" s="1"/>
  <c r="FE97" i="2" s="1"/>
  <c r="FE98" i="2" s="1"/>
  <c r="FE99" i="2" s="1"/>
  <c r="FE100" i="2" s="1"/>
  <c r="FE101" i="2" s="1"/>
  <c r="FE102" i="2" s="1"/>
  <c r="FE103" i="2" s="1"/>
  <c r="FE104" i="2" s="1"/>
  <c r="FE105" i="2" s="1"/>
  <c r="FE106" i="2" s="1"/>
  <c r="FE107" i="2" s="1"/>
  <c r="FE108" i="2" s="1"/>
  <c r="FE109" i="2" s="1"/>
  <c r="FE110" i="2" s="1"/>
  <c r="FE111" i="2" s="1"/>
  <c r="FE112" i="2" s="1"/>
  <c r="FE113" i="2" s="1"/>
  <c r="FE114" i="2" s="1"/>
  <c r="FE115" i="2" s="1"/>
  <c r="FE116" i="2" s="1"/>
  <c r="FE117" i="2" s="1"/>
  <c r="FE118" i="2" s="1"/>
  <c r="FE119" i="2" s="1"/>
  <c r="FE120" i="2" s="1"/>
  <c r="FE121" i="2" s="1"/>
  <c r="FE122" i="2" s="1"/>
  <c r="FE123" i="2" s="1"/>
  <c r="FE124" i="2" s="1"/>
  <c r="FE125" i="2" s="1"/>
  <c r="FE126" i="2" s="1"/>
  <c r="FE127" i="2" s="1"/>
  <c r="FE128" i="2" s="1"/>
  <c r="FE129" i="2" s="1"/>
  <c r="FE130" i="2" s="1"/>
  <c r="FE131" i="2" s="1"/>
  <c r="FE132" i="2" s="1"/>
  <c r="FE133" i="2" s="1"/>
  <c r="FE134" i="2" s="1"/>
  <c r="FE135" i="2" s="1"/>
  <c r="FE136" i="2" s="1"/>
  <c r="FE137" i="2" s="1"/>
  <c r="FE138" i="2" s="1"/>
  <c r="FE139" i="2" s="1"/>
  <c r="FE140" i="2" s="1"/>
  <c r="FE141" i="2" s="1"/>
  <c r="FE142" i="2" s="1"/>
  <c r="FE143" i="2" s="1"/>
  <c r="FE144" i="2" s="1"/>
  <c r="FE145" i="2" s="1"/>
  <c r="FE146" i="2" s="1"/>
  <c r="FE147" i="2" s="1"/>
  <c r="FE148" i="2" s="1"/>
  <c r="FE149" i="2" s="1"/>
  <c r="FE150" i="2" s="1"/>
  <c r="FE151" i="2" s="1"/>
  <c r="FE152" i="2" s="1"/>
  <c r="FE153" i="2" s="1"/>
  <c r="FE154" i="2" s="1"/>
  <c r="FE155" i="2" s="1"/>
  <c r="FE156" i="2" s="1"/>
  <c r="FE157" i="2" s="1"/>
  <c r="FE158" i="2" s="1"/>
  <c r="FE159" i="2" s="1"/>
  <c r="IK2" i="2"/>
  <c r="IL1" i="2"/>
  <c r="IL2" i="2" s="1"/>
  <c r="DP2" i="2"/>
  <c r="DP4" i="2" s="1"/>
  <c r="DP5" i="2" s="1"/>
  <c r="DP6" i="2" s="1"/>
  <c r="DP7" i="2" s="1"/>
  <c r="DP8" i="2" s="1"/>
  <c r="DP9" i="2" s="1"/>
  <c r="DP10" i="2" s="1"/>
  <c r="DP11" i="2" s="1"/>
  <c r="DP12" i="2" s="1"/>
  <c r="DP13" i="2" s="1"/>
  <c r="DP14" i="2" s="1"/>
  <c r="DP15" i="2" s="1"/>
  <c r="DP16" i="2" s="1"/>
  <c r="DP17" i="2" s="1"/>
  <c r="DP18" i="2" s="1"/>
  <c r="DP19" i="2" s="1"/>
  <c r="DP20" i="2" s="1"/>
  <c r="DP21" i="2" s="1"/>
  <c r="DP22" i="2" s="1"/>
  <c r="DP23" i="2" s="1"/>
  <c r="DP24" i="2" s="1"/>
  <c r="DP25" i="2" s="1"/>
  <c r="DP26" i="2" s="1"/>
  <c r="DP27" i="2" s="1"/>
  <c r="DP28" i="2" s="1"/>
  <c r="DP29" i="2" s="1"/>
  <c r="DP30" i="2" s="1"/>
  <c r="DP31" i="2" s="1"/>
  <c r="DP32" i="2" s="1"/>
  <c r="DP33" i="2" s="1"/>
  <c r="DP34" i="2" s="1"/>
  <c r="DP35" i="2" s="1"/>
  <c r="DP36" i="2" s="1"/>
  <c r="DP37" i="2" s="1"/>
  <c r="DP38" i="2" s="1"/>
  <c r="DP39" i="2" s="1"/>
  <c r="DP40" i="2" s="1"/>
  <c r="DP41" i="2" s="1"/>
  <c r="DP42" i="2" s="1"/>
  <c r="DP43" i="2" s="1"/>
  <c r="DP44" i="2" s="1"/>
  <c r="DP45" i="2" s="1"/>
  <c r="DP46" i="2" s="1"/>
  <c r="DP47" i="2" s="1"/>
  <c r="DP48" i="2" s="1"/>
  <c r="DP49" i="2" s="1"/>
  <c r="DP50" i="2" s="1"/>
  <c r="DP51" i="2" s="1"/>
  <c r="DP52" i="2" s="1"/>
  <c r="DP53" i="2" s="1"/>
  <c r="DP54" i="2" s="1"/>
  <c r="DP55" i="2" s="1"/>
  <c r="DP56" i="2" s="1"/>
  <c r="DP57" i="2" s="1"/>
  <c r="DP58" i="2" s="1"/>
  <c r="DP59" i="2" s="1"/>
  <c r="DP60" i="2" s="1"/>
  <c r="DP61" i="2" s="1"/>
  <c r="DP62" i="2" s="1"/>
  <c r="DP63" i="2" s="1"/>
  <c r="DP64" i="2" s="1"/>
  <c r="DP65" i="2" s="1"/>
  <c r="DP66" i="2" s="1"/>
  <c r="DP67" i="2" s="1"/>
  <c r="DP68" i="2" s="1"/>
  <c r="DP69" i="2" s="1"/>
  <c r="DP70" i="2" s="1"/>
  <c r="DP71" i="2" s="1"/>
  <c r="DP72" i="2" s="1"/>
  <c r="DP73" i="2" s="1"/>
  <c r="DP74" i="2" s="1"/>
  <c r="DP75" i="2" s="1"/>
  <c r="DP76" i="2" s="1"/>
  <c r="DP77" i="2" s="1"/>
  <c r="DP78" i="2" s="1"/>
  <c r="DP79" i="2" s="1"/>
  <c r="DP80" i="2" s="1"/>
  <c r="DP81" i="2" s="1"/>
  <c r="DP82" i="2" s="1"/>
  <c r="DP83" i="2" s="1"/>
  <c r="DP84" i="2" s="1"/>
  <c r="DP85" i="2" s="1"/>
  <c r="DP86" i="2" s="1"/>
  <c r="DP87" i="2" s="1"/>
  <c r="DP88" i="2" s="1"/>
  <c r="DP89" i="2" s="1"/>
  <c r="DP90" i="2" s="1"/>
  <c r="DP91" i="2" s="1"/>
  <c r="DP92" i="2" s="1"/>
  <c r="DP93" i="2" s="1"/>
  <c r="DP94" i="2" s="1"/>
  <c r="DP95" i="2" s="1"/>
  <c r="DP96" i="2" s="1"/>
  <c r="DP97" i="2" s="1"/>
  <c r="DP98" i="2" s="1"/>
  <c r="DP99" i="2" s="1"/>
  <c r="DP100" i="2" s="1"/>
  <c r="DP101" i="2" s="1"/>
  <c r="DP102" i="2" s="1"/>
  <c r="DP103" i="2" s="1"/>
  <c r="DP104" i="2" s="1"/>
  <c r="DP105" i="2" s="1"/>
  <c r="DP106" i="2" s="1"/>
  <c r="DP107" i="2" s="1"/>
  <c r="DP108" i="2" s="1"/>
  <c r="DP109" i="2" s="1"/>
  <c r="DP110" i="2" s="1"/>
  <c r="DP111" i="2" s="1"/>
  <c r="DP112" i="2" s="1"/>
  <c r="DP113" i="2" s="1"/>
  <c r="DP114" i="2" s="1"/>
  <c r="DP115" i="2" s="1"/>
  <c r="DP116" i="2" s="1"/>
  <c r="DP117" i="2" s="1"/>
  <c r="DP118" i="2" s="1"/>
  <c r="DP119" i="2" s="1"/>
  <c r="DP120" i="2" s="1"/>
  <c r="DP121" i="2" s="1"/>
  <c r="DP122" i="2" s="1"/>
  <c r="DP123" i="2" s="1"/>
  <c r="DP124" i="2" s="1"/>
  <c r="DP125" i="2" s="1"/>
  <c r="DP126" i="2" s="1"/>
  <c r="DP127" i="2" s="1"/>
  <c r="DP128" i="2" s="1"/>
  <c r="DP129" i="2" s="1"/>
  <c r="DP130" i="2" s="1"/>
  <c r="DP131" i="2" s="1"/>
  <c r="DP132" i="2" s="1"/>
  <c r="DP133" i="2" s="1"/>
  <c r="DP134" i="2" s="1"/>
  <c r="DP135" i="2" s="1"/>
  <c r="DP136" i="2" s="1"/>
  <c r="DP137" i="2" s="1"/>
  <c r="DP138" i="2" s="1"/>
  <c r="DP139" i="2" s="1"/>
  <c r="DP140" i="2" s="1"/>
  <c r="DP141" i="2" s="1"/>
  <c r="DP142" i="2" s="1"/>
  <c r="DP143" i="2" s="1"/>
  <c r="DP144" i="2" s="1"/>
  <c r="DP145" i="2" s="1"/>
  <c r="DP146" i="2" s="1"/>
  <c r="DP147" i="2" s="1"/>
  <c r="DP148" i="2" s="1"/>
  <c r="DP149" i="2" s="1"/>
  <c r="DP150" i="2" s="1"/>
  <c r="DP151" i="2" s="1"/>
  <c r="DP152" i="2" s="1"/>
  <c r="DP153" i="2" s="1"/>
  <c r="DP154" i="2" s="1"/>
  <c r="DP155" i="2" s="1"/>
  <c r="DP156" i="2" s="1"/>
  <c r="DP157" i="2" s="1"/>
  <c r="DP158" i="2" s="1"/>
  <c r="DP159" i="2" s="1"/>
  <c r="DQ1" i="2"/>
  <c r="E18" i="1"/>
  <c r="FF2" i="2" l="1"/>
  <c r="FG1" i="2"/>
  <c r="GU2" i="2"/>
  <c r="GV1" i="2"/>
  <c r="GV2" i="2" s="1"/>
  <c r="DQ2" i="2"/>
  <c r="DR1" i="2"/>
  <c r="CC1" i="2"/>
  <c r="CC2" i="2" s="1"/>
  <c r="CB2" i="2"/>
  <c r="AN1" i="2"/>
  <c r="AM2" i="2"/>
  <c r="D34" i="1"/>
  <c r="AN2" i="2" l="1"/>
  <c r="AO1" i="2"/>
  <c r="AO2" i="2" s="1"/>
  <c r="DS1" i="2"/>
  <c r="DS2" i="2" s="1"/>
  <c r="DR2" i="2"/>
  <c r="FH1" i="2"/>
  <c r="FH2" i="2" s="1"/>
  <c r="FG2" i="2"/>
  <c r="N17" i="1"/>
  <c r="N19" i="1"/>
  <c r="N24" i="1"/>
  <c r="N16" i="1"/>
  <c r="LT1" i="2"/>
  <c r="KE1" i="2"/>
  <c r="IP1" i="2"/>
  <c r="HA1" i="2"/>
  <c r="FL1" i="2"/>
  <c r="DW1" i="2"/>
  <c r="CH1" i="2"/>
  <c r="D1" i="2"/>
  <c r="E1" i="2" s="1"/>
  <c r="F1" i="2" s="1"/>
  <c r="G1" i="2" s="1"/>
  <c r="H1" i="2" s="1"/>
  <c r="AT1" i="2"/>
  <c r="AT2" i="2" s="1"/>
  <c r="AT4" i="2" s="1"/>
  <c r="AS1" i="2"/>
  <c r="AS2" i="2" s="1"/>
  <c r="AS4" i="2" s="1"/>
  <c r="AR4" i="2" l="1"/>
  <c r="FM1" i="2"/>
  <c r="FM2" i="2" s="1"/>
  <c r="FM4" i="2" s="1"/>
  <c r="FL2" i="2"/>
  <c r="FL4" i="2" s="1"/>
  <c r="LU1" i="2"/>
  <c r="LU2" i="2" s="1"/>
  <c r="LU4" i="2" s="1"/>
  <c r="LT2" i="2"/>
  <c r="LT4" i="2" s="1"/>
  <c r="HB1" i="2"/>
  <c r="HB2" i="2" s="1"/>
  <c r="HB4" i="2" s="1"/>
  <c r="HA2" i="2"/>
  <c r="HA4" i="2" s="1"/>
  <c r="CI1" i="2"/>
  <c r="CI2" i="2" s="1"/>
  <c r="CI4" i="2" s="1"/>
  <c r="CH2" i="2"/>
  <c r="CH4" i="2" s="1"/>
  <c r="IQ1" i="2"/>
  <c r="IQ2" i="2" s="1"/>
  <c r="IQ4" i="2" s="1"/>
  <c r="IP2" i="2"/>
  <c r="IP4" i="2" s="1"/>
  <c r="DX1" i="2"/>
  <c r="DX2" i="2" s="1"/>
  <c r="DX4" i="2" s="1"/>
  <c r="DW2" i="2"/>
  <c r="DW4" i="2" s="1"/>
  <c r="KF1" i="2"/>
  <c r="KF2" i="2" s="1"/>
  <c r="KF4" i="2" s="1"/>
  <c r="KE2" i="2"/>
  <c r="KE4" i="2" s="1"/>
  <c r="AU1" i="2"/>
  <c r="AU2" i="2" s="1"/>
  <c r="AU4" i="2" s="1"/>
  <c r="LV1" i="2"/>
  <c r="LV2" i="2" s="1"/>
  <c r="LV4" i="2" s="1"/>
  <c r="KG1" i="2"/>
  <c r="KG2" i="2" s="1"/>
  <c r="KG4" i="2" s="1"/>
  <c r="FN1" i="2"/>
  <c r="FN2" i="2" s="1"/>
  <c r="FN4" i="2" s="1"/>
  <c r="DY1" i="2"/>
  <c r="DY2" i="2" s="1"/>
  <c r="DY4" i="2" s="1"/>
  <c r="CJ1" i="2"/>
  <c r="CJ2" i="2" s="1"/>
  <c r="CJ4" i="2" s="1"/>
  <c r="H2" i="2"/>
  <c r="H4" i="2" s="1"/>
  <c r="I1" i="2"/>
  <c r="J1" i="2" s="1"/>
  <c r="K1" i="2" s="1"/>
  <c r="L1" i="2" s="1"/>
  <c r="M1" i="2" s="1"/>
  <c r="O1" i="2" s="1"/>
  <c r="P1" i="2" s="1"/>
  <c r="Q1" i="2" s="1"/>
  <c r="R1" i="2" s="1"/>
  <c r="S1" i="2" s="1"/>
  <c r="D45" i="1"/>
  <c r="KD4" i="2" l="1"/>
  <c r="IO4" i="2"/>
  <c r="GZ4" i="2"/>
  <c r="FK4" i="2"/>
  <c r="HC1" i="2"/>
  <c r="HC2" i="2" s="1"/>
  <c r="HC4" i="2" s="1"/>
  <c r="DV4" i="2"/>
  <c r="CG4" i="2"/>
  <c r="LS4" i="2"/>
  <c r="IR1" i="2"/>
  <c r="IR2" i="2" s="1"/>
  <c r="IR4" i="2" s="1"/>
  <c r="DZ1" i="2"/>
  <c r="DZ2" i="2" s="1"/>
  <c r="AV1" i="2"/>
  <c r="AW1" i="2" s="1"/>
  <c r="LW1" i="2"/>
  <c r="LW2" i="2" s="1"/>
  <c r="KH1" i="2"/>
  <c r="KH2" i="2" s="1"/>
  <c r="HD1" i="2"/>
  <c r="HD2" i="2" s="1"/>
  <c r="FO1" i="2"/>
  <c r="FO2" i="2" s="1"/>
  <c r="EA1" i="2"/>
  <c r="EA2" i="2" s="1"/>
  <c r="EA4" i="2" s="1"/>
  <c r="CK1" i="2"/>
  <c r="CK2" i="2" s="1"/>
  <c r="T1" i="2"/>
  <c r="S2" i="2"/>
  <c r="IS1" i="2" l="1"/>
  <c r="IS2" i="2" s="1"/>
  <c r="AV2" i="2"/>
  <c r="AV4" i="2" s="1"/>
  <c r="BB4" i="2" s="1"/>
  <c r="AW2" i="2"/>
  <c r="AW4" i="2" s="1"/>
  <c r="AX1" i="2"/>
  <c r="LW4" i="2"/>
  <c r="CK4" i="2"/>
  <c r="CQ4" i="2" s="1"/>
  <c r="DZ4" i="2"/>
  <c r="EF4" i="2" s="1"/>
  <c r="HD4" i="2"/>
  <c r="IS4" i="2"/>
  <c r="IY4" i="2" s="1"/>
  <c r="FO4" i="2"/>
  <c r="KH4" i="2"/>
  <c r="KN4" i="2" s="1"/>
  <c r="LX1" i="2"/>
  <c r="LX2" i="2" s="1"/>
  <c r="LX4" i="2" s="1"/>
  <c r="KI1" i="2"/>
  <c r="KI2" i="2" s="1"/>
  <c r="KI4" i="2" s="1"/>
  <c r="IT1" i="2"/>
  <c r="IT2" i="2" s="1"/>
  <c r="IT4" i="2" s="1"/>
  <c r="HE1" i="2"/>
  <c r="HE2" i="2" s="1"/>
  <c r="HE4" i="2" s="1"/>
  <c r="FP1" i="2"/>
  <c r="FP2" i="2" s="1"/>
  <c r="FP4" i="2" s="1"/>
  <c r="EB1" i="2"/>
  <c r="EB2" i="2" s="1"/>
  <c r="CL1" i="2"/>
  <c r="CL2" i="2" s="1"/>
  <c r="CL4" i="2" s="1"/>
  <c r="U1" i="2"/>
  <c r="T2" i="2"/>
  <c r="B11" i="9"/>
  <c r="A11" i="9"/>
  <c r="AD4" i="2"/>
  <c r="Y4" i="8"/>
  <c r="Z4" i="8"/>
  <c r="AA4" i="8"/>
  <c r="AB4" i="8"/>
  <c r="AC4" i="8"/>
  <c r="AD4" i="8"/>
  <c r="AE4" i="8"/>
  <c r="AF4" i="8"/>
  <c r="X4" i="8"/>
  <c r="D3" i="8"/>
  <c r="N3" i="8" s="1"/>
  <c r="AI3" i="8" s="1"/>
  <c r="E3" i="8"/>
  <c r="O3" i="8" s="1"/>
  <c r="AJ3" i="8" s="1"/>
  <c r="F3" i="8"/>
  <c r="P3" i="8" s="1"/>
  <c r="AK3" i="8" s="1"/>
  <c r="G3" i="8"/>
  <c r="Q3" i="8" s="1"/>
  <c r="AL3" i="8" s="1"/>
  <c r="H3" i="8"/>
  <c r="R3" i="8" s="1"/>
  <c r="I3" i="8"/>
  <c r="S3" i="8" s="1"/>
  <c r="AN3" i="8" s="1"/>
  <c r="J3" i="8"/>
  <c r="T3" i="8" s="1"/>
  <c r="AO3" i="8" s="1"/>
  <c r="K3" i="8"/>
  <c r="U3" i="8" s="1"/>
  <c r="C3" i="8"/>
  <c r="M3" i="8" s="1"/>
  <c r="AH3" i="8"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X2" i="2" l="1"/>
  <c r="AY1" i="2"/>
  <c r="HJ4" i="2"/>
  <c r="MC4" i="2"/>
  <c r="FU4" i="2"/>
  <c r="LY1" i="2"/>
  <c r="LY2" i="2" s="1"/>
  <c r="KJ1" i="2"/>
  <c r="KJ2" i="2" s="1"/>
  <c r="IU1" i="2"/>
  <c r="IU2" i="2" s="1"/>
  <c r="HF1" i="2"/>
  <c r="HF2" i="2" s="1"/>
  <c r="FQ1" i="2"/>
  <c r="FQ2" i="2" s="1"/>
  <c r="EC1" i="2"/>
  <c r="EC2" i="2" s="1"/>
  <c r="CM1" i="2"/>
  <c r="CM2" i="2" s="1"/>
  <c r="V1" i="2"/>
  <c r="U2" i="2"/>
  <c r="AE3" i="8"/>
  <c r="AP3" i="8"/>
  <c r="AF3" i="8"/>
  <c r="AM3" i="8"/>
  <c r="AC3" i="8"/>
  <c r="Y3" i="8"/>
  <c r="X3" i="8"/>
  <c r="AD3" i="8"/>
  <c r="Z3" i="8"/>
  <c r="AB3" i="8"/>
  <c r="AA3" i="8"/>
  <c r="E34" i="1"/>
  <c r="L4" i="2" s="1"/>
  <c r="D41" i="1"/>
  <c r="T16" i="7"/>
  <c r="U16" i="7"/>
  <c r="V16" i="7"/>
  <c r="W16" i="7"/>
  <c r="X16" i="7"/>
  <c r="Y16" i="7"/>
  <c r="Z16" i="7"/>
  <c r="AA16" i="7"/>
  <c r="S16" i="7"/>
  <c r="S17" i="7" s="1"/>
  <c r="S18" i="7" s="1"/>
  <c r="S19" i="7" s="1"/>
  <c r="S20" i="7" s="1"/>
  <c r="S21" i="7" s="1"/>
  <c r="S22" i="7" s="1"/>
  <c r="S23" i="7" s="1"/>
  <c r="S24" i="7" s="1"/>
  <c r="S25" i="7" s="1"/>
  <c r="S26" i="7" s="1"/>
  <c r="S27" i="7" s="1"/>
  <c r="S28" i="7" s="1"/>
  <c r="S29" i="7" s="1"/>
  <c r="S30" i="7" s="1"/>
  <c r="S31" i="7" s="1"/>
  <c r="S32" i="7" s="1"/>
  <c r="S33" i="7" s="1"/>
  <c r="S34" i="7" s="1"/>
  <c r="S35" i="7" s="1"/>
  <c r="S36" i="7" s="1"/>
  <c r="S37" i="7" s="1"/>
  <c r="S38" i="7" s="1"/>
  <c r="S39" i="7" s="1"/>
  <c r="S40" i="7" s="1"/>
  <c r="S41" i="7" s="1"/>
  <c r="S42" i="7" s="1"/>
  <c r="S43" i="7" s="1"/>
  <c r="S44" i="7" s="1"/>
  <c r="S45" i="7" s="1"/>
  <c r="S46" i="7" s="1"/>
  <c r="S47" i="7" s="1"/>
  <c r="S48" i="7" s="1"/>
  <c r="S49" i="7" s="1"/>
  <c r="S50" i="7" s="1"/>
  <c r="S51" i="7" s="1"/>
  <c r="S52" i="7" s="1"/>
  <c r="S53" i="7" s="1"/>
  <c r="S54" i="7" s="1"/>
  <c r="S55" i="7" s="1"/>
  <c r="S56" i="7" s="1"/>
  <c r="S57" i="7" s="1"/>
  <c r="S58" i="7" s="1"/>
  <c r="S59" i="7" s="1"/>
  <c r="S60" i="7" s="1"/>
  <c r="S61" i="7" s="1"/>
  <c r="S62" i="7" s="1"/>
  <c r="S63" i="7" s="1"/>
  <c r="S64" i="7" s="1"/>
  <c r="S65" i="7" s="1"/>
  <c r="S66" i="7" s="1"/>
  <c r="S67" i="7" s="1"/>
  <c r="S68" i="7" s="1"/>
  <c r="S69" i="7" s="1"/>
  <c r="S70" i="7" s="1"/>
  <c r="S71" i="7" s="1"/>
  <c r="S72" i="7" s="1"/>
  <c r="S73" i="7" s="1"/>
  <c r="S74" i="7" s="1"/>
  <c r="S75" i="7" s="1"/>
  <c r="S76" i="7" s="1"/>
  <c r="S77" i="7" s="1"/>
  <c r="S78" i="7" s="1"/>
  <c r="S79" i="7" s="1"/>
  <c r="S80" i="7" s="1"/>
  <c r="S81" i="7" s="1"/>
  <c r="S82" i="7" s="1"/>
  <c r="S83" i="7" s="1"/>
  <c r="S84" i="7" s="1"/>
  <c r="S85" i="7" s="1"/>
  <c r="S86" i="7" s="1"/>
  <c r="S87" i="7" s="1"/>
  <c r="S88" i="7" s="1"/>
  <c r="S89" i="7" s="1"/>
  <c r="S90" i="7" s="1"/>
  <c r="S91" i="7" s="1"/>
  <c r="S92" i="7" s="1"/>
  <c r="S93" i="7" s="1"/>
  <c r="S94" i="7" s="1"/>
  <c r="S95" i="7" s="1"/>
  <c r="S96" i="7" s="1"/>
  <c r="S97" i="7" s="1"/>
  <c r="S98" i="7" s="1"/>
  <c r="S99" i="7" s="1"/>
  <c r="S100" i="7" s="1"/>
  <c r="S101" i="7" s="1"/>
  <c r="S102" i="7" s="1"/>
  <c r="S103" i="7" s="1"/>
  <c r="S104" i="7" s="1"/>
  <c r="S105" i="7" s="1"/>
  <c r="S106" i="7" s="1"/>
  <c r="S107" i="7" s="1"/>
  <c r="S108" i="7" s="1"/>
  <c r="S109" i="7" s="1"/>
  <c r="S110" i="7" s="1"/>
  <c r="S111" i="7" s="1"/>
  <c r="S112" i="7" s="1"/>
  <c r="S113" i="7" s="1"/>
  <c r="S114" i="7" s="1"/>
  <c r="S115" i="7" s="1"/>
  <c r="S116" i="7" s="1"/>
  <c r="S117" i="7" s="1"/>
  <c r="S118" i="7" s="1"/>
  <c r="S119" i="7" s="1"/>
  <c r="S120" i="7" s="1"/>
  <c r="S121" i="7" s="1"/>
  <c r="S122" i="7" s="1"/>
  <c r="S123" i="7" s="1"/>
  <c r="S124" i="7" s="1"/>
  <c r="S125" i="7" s="1"/>
  <c r="S126" i="7" s="1"/>
  <c r="S127" i="7" s="1"/>
  <c r="S128" i="7" s="1"/>
  <c r="S129" i="7" s="1"/>
  <c r="S130" i="7" s="1"/>
  <c r="S131" i="7" s="1"/>
  <c r="S132" i="7" s="1"/>
  <c r="S133" i="7" s="1"/>
  <c r="S134" i="7" s="1"/>
  <c r="S135" i="7" s="1"/>
  <c r="S136" i="7" s="1"/>
  <c r="S137" i="7" s="1"/>
  <c r="S138" i="7" s="1"/>
  <c r="S139" i="7" s="1"/>
  <c r="S140" i="7" s="1"/>
  <c r="S141" i="7" s="1"/>
  <c r="S142" i="7" s="1"/>
  <c r="S143" i="7" s="1"/>
  <c r="S144" i="7" s="1"/>
  <c r="S145" i="7" s="1"/>
  <c r="S146" i="7" s="1"/>
  <c r="S147" i="7" s="1"/>
  <c r="S148" i="7" s="1"/>
  <c r="S149" i="7" s="1"/>
  <c r="S150" i="7" s="1"/>
  <c r="S151" i="7" s="1"/>
  <c r="S152" i="7" s="1"/>
  <c r="S153" i="7" s="1"/>
  <c r="S154" i="7" s="1"/>
  <c r="S155" i="7" s="1"/>
  <c r="S156" i="7" s="1"/>
  <c r="S157" i="7" s="1"/>
  <c r="S158" i="7" s="1"/>
  <c r="S159" i="7" s="1"/>
  <c r="S160" i="7" s="1"/>
  <c r="I16" i="7"/>
  <c r="J16" i="7"/>
  <c r="K16" i="7"/>
  <c r="L16" i="7"/>
  <c r="M16" i="7"/>
  <c r="N16" i="7"/>
  <c r="O16" i="7"/>
  <c r="P16" i="7"/>
  <c r="H16" i="7"/>
  <c r="H17" i="7" s="1"/>
  <c r="H18" i="7" s="1"/>
  <c r="H19" i="7" s="1"/>
  <c r="H20" i="7" s="1"/>
  <c r="H21" i="7" s="1"/>
  <c r="H22" i="7" s="1"/>
  <c r="H23" i="7" s="1"/>
  <c r="H24" i="7" s="1"/>
  <c r="H25" i="7" s="1"/>
  <c r="H26" i="7" s="1"/>
  <c r="H27" i="7" s="1"/>
  <c r="H28" i="7" s="1"/>
  <c r="H29" i="7" s="1"/>
  <c r="H30" i="7" s="1"/>
  <c r="H31" i="7" s="1"/>
  <c r="H32" i="7" s="1"/>
  <c r="H33" i="7" s="1"/>
  <c r="H34" i="7" s="1"/>
  <c r="H35" i="7" s="1"/>
  <c r="H36" i="7" s="1"/>
  <c r="H37" i="7" s="1"/>
  <c r="H38" i="7" s="1"/>
  <c r="H39" i="7" s="1"/>
  <c r="H40" i="7" s="1"/>
  <c r="H41" i="7" s="1"/>
  <c r="H42" i="7" s="1"/>
  <c r="H43" i="7" s="1"/>
  <c r="H44" i="7" s="1"/>
  <c r="H45" i="7" s="1"/>
  <c r="H46" i="7" s="1"/>
  <c r="H47" i="7" s="1"/>
  <c r="H48" i="7" s="1"/>
  <c r="H49" i="7" s="1"/>
  <c r="H50" i="7" s="1"/>
  <c r="H51" i="7" s="1"/>
  <c r="H52" i="7" s="1"/>
  <c r="H53" i="7" s="1"/>
  <c r="H54" i="7" s="1"/>
  <c r="H55" i="7" s="1"/>
  <c r="H56" i="7" s="1"/>
  <c r="H57" i="7" s="1"/>
  <c r="H58" i="7" s="1"/>
  <c r="H59" i="7" s="1"/>
  <c r="H60" i="7" s="1"/>
  <c r="H61" i="7" s="1"/>
  <c r="H62" i="7" s="1"/>
  <c r="H63" i="7" s="1"/>
  <c r="H64" i="7" s="1"/>
  <c r="H65" i="7" s="1"/>
  <c r="H66" i="7" s="1"/>
  <c r="H67" i="7" s="1"/>
  <c r="H68" i="7" s="1"/>
  <c r="H69" i="7" s="1"/>
  <c r="H70" i="7" s="1"/>
  <c r="H71" i="7" s="1"/>
  <c r="H72" i="7" s="1"/>
  <c r="H73" i="7" s="1"/>
  <c r="H74" i="7" s="1"/>
  <c r="H75" i="7" s="1"/>
  <c r="H76" i="7" s="1"/>
  <c r="H77" i="7" s="1"/>
  <c r="H78" i="7" s="1"/>
  <c r="H79" i="7" s="1"/>
  <c r="H80" i="7" s="1"/>
  <c r="H81" i="7" s="1"/>
  <c r="H82" i="7" s="1"/>
  <c r="H83" i="7" s="1"/>
  <c r="H84" i="7" s="1"/>
  <c r="H85" i="7" s="1"/>
  <c r="H86" i="7" s="1"/>
  <c r="H87" i="7" s="1"/>
  <c r="H88" i="7" s="1"/>
  <c r="H89" i="7" s="1"/>
  <c r="H90" i="7" s="1"/>
  <c r="H91" i="7" s="1"/>
  <c r="H92" i="7" s="1"/>
  <c r="H93" i="7" s="1"/>
  <c r="H94" i="7" s="1"/>
  <c r="H95" i="7" s="1"/>
  <c r="H96" i="7" s="1"/>
  <c r="H97" i="7" s="1"/>
  <c r="H98" i="7" s="1"/>
  <c r="H99" i="7" s="1"/>
  <c r="H100" i="7" s="1"/>
  <c r="H101" i="7" s="1"/>
  <c r="H102" i="7" s="1"/>
  <c r="H103" i="7" s="1"/>
  <c r="H104" i="7" s="1"/>
  <c r="H105" i="7" s="1"/>
  <c r="H106" i="7" s="1"/>
  <c r="H107" i="7" s="1"/>
  <c r="H108" i="7" s="1"/>
  <c r="H109" i="7" s="1"/>
  <c r="H110" i="7" s="1"/>
  <c r="H111" i="7" s="1"/>
  <c r="H112" i="7" s="1"/>
  <c r="H113" i="7" s="1"/>
  <c r="H114" i="7" s="1"/>
  <c r="H115" i="7" s="1"/>
  <c r="H116" i="7" s="1"/>
  <c r="H117" i="7" s="1"/>
  <c r="H118" i="7" s="1"/>
  <c r="H119" i="7" s="1"/>
  <c r="H120" i="7" s="1"/>
  <c r="H121" i="7" s="1"/>
  <c r="H122" i="7" s="1"/>
  <c r="H123" i="7" s="1"/>
  <c r="H124" i="7" s="1"/>
  <c r="H125" i="7" s="1"/>
  <c r="H126" i="7" s="1"/>
  <c r="H127" i="7" s="1"/>
  <c r="H128" i="7" s="1"/>
  <c r="H129" i="7" s="1"/>
  <c r="H130" i="7" s="1"/>
  <c r="H131" i="7" s="1"/>
  <c r="H132" i="7" s="1"/>
  <c r="H133" i="7" s="1"/>
  <c r="H134" i="7" s="1"/>
  <c r="H135" i="7" s="1"/>
  <c r="H136" i="7" s="1"/>
  <c r="H137" i="7" s="1"/>
  <c r="H138" i="7" s="1"/>
  <c r="H139" i="7" s="1"/>
  <c r="H140" i="7" s="1"/>
  <c r="H141" i="7" s="1"/>
  <c r="H142" i="7" s="1"/>
  <c r="H143" i="7" s="1"/>
  <c r="H144" i="7" s="1"/>
  <c r="H145" i="7" s="1"/>
  <c r="H146" i="7" s="1"/>
  <c r="H147" i="7" s="1"/>
  <c r="H148" i="7" s="1"/>
  <c r="H149" i="7" s="1"/>
  <c r="H150" i="7" s="1"/>
  <c r="H151" i="7" s="1"/>
  <c r="H152" i="7" s="1"/>
  <c r="H153" i="7" s="1"/>
  <c r="H154" i="7" s="1"/>
  <c r="H155" i="7" s="1"/>
  <c r="H156" i="7" s="1"/>
  <c r="H157" i="7" s="1"/>
  <c r="H158" i="7" s="1"/>
  <c r="H159" i="7" s="1"/>
  <c r="H160" i="7" s="1"/>
  <c r="D37" i="1"/>
  <c r="T3" i="7"/>
  <c r="U3" i="7"/>
  <c r="V3" i="7"/>
  <c r="W3" i="7"/>
  <c r="X3" i="7"/>
  <c r="Y3" i="7"/>
  <c r="Z3" i="7"/>
  <c r="AA3" i="7"/>
  <c r="S3" i="7"/>
  <c r="A5" i="7"/>
  <c r="P3" i="7"/>
  <c r="O3" i="7"/>
  <c r="N3" i="7"/>
  <c r="M3" i="7"/>
  <c r="L3" i="7"/>
  <c r="K3" i="7"/>
  <c r="J3" i="7"/>
  <c r="I3" i="7"/>
  <c r="H3" i="7"/>
  <c r="D30" i="1"/>
  <c r="M2" i="2"/>
  <c r="IG11" i="2" l="1"/>
  <c r="IG12" i="2"/>
  <c r="IG7" i="2"/>
  <c r="IG14" i="2"/>
  <c r="IG9" i="2"/>
  <c r="IG13" i="2"/>
  <c r="IG4" i="2"/>
  <c r="IG15" i="2"/>
  <c r="IG6" i="2"/>
  <c r="IG8" i="2"/>
  <c r="IG10" i="2"/>
  <c r="IG5" i="2"/>
  <c r="DN14" i="2"/>
  <c r="DN9" i="2"/>
  <c r="DN4" i="2"/>
  <c r="BY5" i="2"/>
  <c r="BY8" i="2"/>
  <c r="BY15" i="2"/>
  <c r="FC6" i="2"/>
  <c r="FC13" i="2"/>
  <c r="GR10" i="2"/>
  <c r="GR4" i="2"/>
  <c r="GR15" i="2"/>
  <c r="DN13" i="2"/>
  <c r="GR14" i="2"/>
  <c r="GR11" i="2"/>
  <c r="DN10" i="2"/>
  <c r="DN5" i="2"/>
  <c r="DN7" i="2"/>
  <c r="BY4" i="2"/>
  <c r="BY11" i="2"/>
  <c r="FC9" i="2"/>
  <c r="FC12" i="2"/>
  <c r="FC15" i="2"/>
  <c r="GR6" i="2"/>
  <c r="GR13" i="2"/>
  <c r="DN11" i="2"/>
  <c r="BY9" i="2"/>
  <c r="FC10" i="2"/>
  <c r="FC11" i="2"/>
  <c r="DN6" i="2"/>
  <c r="DN12" i="2"/>
  <c r="DN15" i="2"/>
  <c r="BY13" i="2"/>
  <c r="BY14" i="2"/>
  <c r="BY7" i="2"/>
  <c r="BY10" i="2"/>
  <c r="FC14" i="2"/>
  <c r="FC5" i="2"/>
  <c r="FC8" i="2"/>
  <c r="FC7" i="2"/>
  <c r="GR9" i="2"/>
  <c r="GR12" i="2"/>
  <c r="GR7" i="2"/>
  <c r="DN8" i="2"/>
  <c r="BY12" i="2"/>
  <c r="BY6" i="2"/>
  <c r="FC4" i="2"/>
  <c r="GR5" i="2"/>
  <c r="GR8" i="2"/>
  <c r="MU156" i="2"/>
  <c r="MU152" i="2"/>
  <c r="MU148" i="2"/>
  <c r="MU144" i="2"/>
  <c r="MU140" i="2"/>
  <c r="MU136" i="2"/>
  <c r="MU132" i="2"/>
  <c r="MU128" i="2"/>
  <c r="MU124" i="2"/>
  <c r="MU120" i="2"/>
  <c r="MU116" i="2"/>
  <c r="MU112" i="2"/>
  <c r="MU108" i="2"/>
  <c r="MU104" i="2"/>
  <c r="MU100" i="2"/>
  <c r="MU96" i="2"/>
  <c r="MU92" i="2"/>
  <c r="MU88" i="2"/>
  <c r="MU84" i="2"/>
  <c r="MU80" i="2"/>
  <c r="MU76" i="2"/>
  <c r="MU72" i="2"/>
  <c r="MU68" i="2"/>
  <c r="MU64" i="2"/>
  <c r="MU60" i="2"/>
  <c r="MU56" i="2"/>
  <c r="MU52" i="2"/>
  <c r="MU48" i="2"/>
  <c r="MU44" i="2"/>
  <c r="MU40" i="2"/>
  <c r="MU36" i="2"/>
  <c r="MU32" i="2"/>
  <c r="MU28" i="2"/>
  <c r="MU24" i="2"/>
  <c r="MU20" i="2"/>
  <c r="MU16" i="2"/>
  <c r="MU12" i="2"/>
  <c r="MU8" i="2"/>
  <c r="MU4" i="2"/>
  <c r="LF158" i="2"/>
  <c r="LF154" i="2"/>
  <c r="LF150" i="2"/>
  <c r="LF146" i="2"/>
  <c r="LF142" i="2"/>
  <c r="LF138" i="2"/>
  <c r="LF134" i="2"/>
  <c r="LF130" i="2"/>
  <c r="LF126" i="2"/>
  <c r="LF122" i="2"/>
  <c r="LF118" i="2"/>
  <c r="LF114" i="2"/>
  <c r="LF110" i="2"/>
  <c r="LF106" i="2"/>
  <c r="LF102" i="2"/>
  <c r="LF98" i="2"/>
  <c r="LF94" i="2"/>
  <c r="LF90" i="2"/>
  <c r="LF86" i="2"/>
  <c r="LF82" i="2"/>
  <c r="LF78" i="2"/>
  <c r="LF74" i="2"/>
  <c r="LF70" i="2"/>
  <c r="LF66" i="2"/>
  <c r="LF62" i="2"/>
  <c r="LF58" i="2"/>
  <c r="LF54" i="2"/>
  <c r="LF50" i="2"/>
  <c r="LF46" i="2"/>
  <c r="LF42" i="2"/>
  <c r="LF38" i="2"/>
  <c r="LF34" i="2"/>
  <c r="LF30" i="2"/>
  <c r="LF26" i="2"/>
  <c r="LF22" i="2"/>
  <c r="LF18" i="2"/>
  <c r="LF14" i="2"/>
  <c r="LF10" i="2"/>
  <c r="LF6" i="2"/>
  <c r="JQ156" i="2"/>
  <c r="JQ152" i="2"/>
  <c r="JQ148" i="2"/>
  <c r="JQ144" i="2"/>
  <c r="JQ140" i="2"/>
  <c r="JQ136" i="2"/>
  <c r="JQ132" i="2"/>
  <c r="JQ128" i="2"/>
  <c r="JQ124" i="2"/>
  <c r="JQ120" i="2"/>
  <c r="JQ116" i="2"/>
  <c r="JQ112" i="2"/>
  <c r="JQ108" i="2"/>
  <c r="JQ104" i="2"/>
  <c r="JQ100" i="2"/>
  <c r="JQ96" i="2"/>
  <c r="JQ92" i="2"/>
  <c r="JQ88" i="2"/>
  <c r="JQ84" i="2"/>
  <c r="JQ80" i="2"/>
  <c r="JQ76" i="2"/>
  <c r="JQ72" i="2"/>
  <c r="JQ68" i="2"/>
  <c r="JQ64" i="2"/>
  <c r="JQ60" i="2"/>
  <c r="JQ56" i="2"/>
  <c r="JQ52" i="2"/>
  <c r="JQ48" i="2"/>
  <c r="JQ44" i="2"/>
  <c r="JQ40" i="2"/>
  <c r="JQ36" i="2"/>
  <c r="JQ32" i="2"/>
  <c r="JQ28" i="2"/>
  <c r="JQ24" i="2"/>
  <c r="JQ20" i="2"/>
  <c r="JQ16" i="2"/>
  <c r="JQ12" i="2"/>
  <c r="JQ8" i="2"/>
  <c r="JQ4" i="2"/>
  <c r="IB158" i="2"/>
  <c r="IB154" i="2"/>
  <c r="IB150" i="2"/>
  <c r="IB146" i="2"/>
  <c r="IB142" i="2"/>
  <c r="IB138" i="2"/>
  <c r="IB134" i="2"/>
  <c r="IB130" i="2"/>
  <c r="IB126" i="2"/>
  <c r="IB122" i="2"/>
  <c r="IB118" i="2"/>
  <c r="IB114" i="2"/>
  <c r="IB110" i="2"/>
  <c r="IB106" i="2"/>
  <c r="IB102" i="2"/>
  <c r="IB98" i="2"/>
  <c r="IB94" i="2"/>
  <c r="IB90" i="2"/>
  <c r="IB86" i="2"/>
  <c r="IB82" i="2"/>
  <c r="IB78" i="2"/>
  <c r="IB74" i="2"/>
  <c r="IB70" i="2"/>
  <c r="IB66" i="2"/>
  <c r="IB62" i="2"/>
  <c r="IB58" i="2"/>
  <c r="IB54" i="2"/>
  <c r="IB50" i="2"/>
  <c r="IB46" i="2"/>
  <c r="IB42" i="2"/>
  <c r="IB38" i="2"/>
  <c r="IB34" i="2"/>
  <c r="IB30" i="2"/>
  <c r="IB26" i="2"/>
  <c r="IB22" i="2"/>
  <c r="IB18" i="2"/>
  <c r="IB14" i="2"/>
  <c r="IB10" i="2"/>
  <c r="IB6" i="2"/>
  <c r="GM156" i="2"/>
  <c r="GM152" i="2"/>
  <c r="GM148" i="2"/>
  <c r="GM144" i="2"/>
  <c r="GM140" i="2"/>
  <c r="GM136" i="2"/>
  <c r="GM132" i="2"/>
  <c r="GM128" i="2"/>
  <c r="GM124" i="2"/>
  <c r="GM120" i="2"/>
  <c r="GM116" i="2"/>
  <c r="GM112" i="2"/>
  <c r="GM108" i="2"/>
  <c r="GM104" i="2"/>
  <c r="GM100" i="2"/>
  <c r="GM96" i="2"/>
  <c r="GM92" i="2"/>
  <c r="GM88" i="2"/>
  <c r="GM84" i="2"/>
  <c r="GM80" i="2"/>
  <c r="GM76" i="2"/>
  <c r="GM72" i="2"/>
  <c r="GM68" i="2"/>
  <c r="GM64" i="2"/>
  <c r="GM60" i="2"/>
  <c r="GM56" i="2"/>
  <c r="GM52" i="2"/>
  <c r="GM48" i="2"/>
  <c r="GM44" i="2"/>
  <c r="GM40" i="2"/>
  <c r="GM36" i="2"/>
  <c r="GM32" i="2"/>
  <c r="GM28" i="2"/>
  <c r="GM24" i="2"/>
  <c r="GM20" i="2"/>
  <c r="GM16" i="2"/>
  <c r="GM12" i="2"/>
  <c r="GM8" i="2"/>
  <c r="GM4" i="2"/>
  <c r="EX158" i="2"/>
  <c r="EX154" i="2"/>
  <c r="EX150" i="2"/>
  <c r="EX146" i="2"/>
  <c r="EX142" i="2"/>
  <c r="EX138" i="2"/>
  <c r="EX134" i="2"/>
  <c r="EX130" i="2"/>
  <c r="EX126" i="2"/>
  <c r="EX122" i="2"/>
  <c r="EX118" i="2"/>
  <c r="EX114" i="2"/>
  <c r="EX110" i="2"/>
  <c r="EX106" i="2"/>
  <c r="EX102" i="2"/>
  <c r="EX98" i="2"/>
  <c r="EX94" i="2"/>
  <c r="EX90" i="2"/>
  <c r="EX86" i="2"/>
  <c r="EX82" i="2"/>
  <c r="EX78" i="2"/>
  <c r="EX74" i="2"/>
  <c r="EX70" i="2"/>
  <c r="EX66" i="2"/>
  <c r="EX62" i="2"/>
  <c r="EX58" i="2"/>
  <c r="EX54" i="2"/>
  <c r="EX50" i="2"/>
  <c r="EX46" i="2"/>
  <c r="EX42" i="2"/>
  <c r="EX38" i="2"/>
  <c r="EX34" i="2"/>
  <c r="EX30" i="2"/>
  <c r="EX26" i="2"/>
  <c r="EX22" i="2"/>
  <c r="EX18" i="2"/>
  <c r="EX14" i="2"/>
  <c r="EX10" i="2"/>
  <c r="EX6" i="2"/>
  <c r="DI156" i="2"/>
  <c r="DI152" i="2"/>
  <c r="DI148" i="2"/>
  <c r="DI144" i="2"/>
  <c r="DI140" i="2"/>
  <c r="DI136" i="2"/>
  <c r="DI132" i="2"/>
  <c r="DI128" i="2"/>
  <c r="DI124" i="2"/>
  <c r="DI120" i="2"/>
  <c r="DI116" i="2"/>
  <c r="DI112" i="2"/>
  <c r="DI108" i="2"/>
  <c r="DI104" i="2"/>
  <c r="DI100" i="2"/>
  <c r="DI96" i="2"/>
  <c r="DI92" i="2"/>
  <c r="DI88" i="2"/>
  <c r="DI84" i="2"/>
  <c r="DI80" i="2"/>
  <c r="DI76" i="2"/>
  <c r="DI72" i="2"/>
  <c r="DI68" i="2"/>
  <c r="DI64" i="2"/>
  <c r="DI60" i="2"/>
  <c r="DI56" i="2"/>
  <c r="DI52" i="2"/>
  <c r="DI48" i="2"/>
  <c r="DI44" i="2"/>
  <c r="DI40" i="2"/>
  <c r="DI36" i="2"/>
  <c r="DI32" i="2"/>
  <c r="DI28" i="2"/>
  <c r="DI24" i="2"/>
  <c r="DI20" i="2"/>
  <c r="DI16" i="2"/>
  <c r="DI12" i="2"/>
  <c r="DI8" i="2"/>
  <c r="DI4" i="2"/>
  <c r="BT158" i="2"/>
  <c r="BT154" i="2"/>
  <c r="BT150" i="2"/>
  <c r="BT146" i="2"/>
  <c r="BT142" i="2"/>
  <c r="BT138" i="2"/>
  <c r="BT134" i="2"/>
  <c r="BT130" i="2"/>
  <c r="BT126" i="2"/>
  <c r="BT122" i="2"/>
  <c r="BT118" i="2"/>
  <c r="BT114" i="2"/>
  <c r="BT110" i="2"/>
  <c r="BT106" i="2"/>
  <c r="BT102" i="2"/>
  <c r="BT98" i="2"/>
  <c r="BT94" i="2"/>
  <c r="BT90" i="2"/>
  <c r="BT86" i="2"/>
  <c r="BT82" i="2"/>
  <c r="BT78" i="2"/>
  <c r="BT74" i="2"/>
  <c r="BT70" i="2"/>
  <c r="BT66" i="2"/>
  <c r="BT62" i="2"/>
  <c r="BT58" i="2"/>
  <c r="BT54" i="2"/>
  <c r="BT50" i="2"/>
  <c r="BT46" i="2"/>
  <c r="BT42" i="2"/>
  <c r="BT38" i="2"/>
  <c r="BT34" i="2"/>
  <c r="BT30" i="2"/>
  <c r="BT26" i="2"/>
  <c r="BT22" i="2"/>
  <c r="BT18" i="2"/>
  <c r="BT14" i="2"/>
  <c r="BT10" i="2"/>
  <c r="BT6" i="2"/>
  <c r="MU157" i="2"/>
  <c r="MU153" i="2"/>
  <c r="MU149" i="2"/>
  <c r="MU145" i="2"/>
  <c r="MU137" i="2"/>
  <c r="MU133" i="2"/>
  <c r="MU125" i="2"/>
  <c r="MU117" i="2"/>
  <c r="MU113" i="2"/>
  <c r="MU101" i="2"/>
  <c r="MU97" i="2"/>
  <c r="MU85" i="2"/>
  <c r="MU77" i="2"/>
  <c r="MU65" i="2"/>
  <c r="MU57" i="2"/>
  <c r="MU49" i="2"/>
  <c r="MU37" i="2"/>
  <c r="MU25" i="2"/>
  <c r="MU17" i="2"/>
  <c r="MU9" i="2"/>
  <c r="LF155" i="2"/>
  <c r="LF143" i="2"/>
  <c r="LF131" i="2"/>
  <c r="LF119" i="2"/>
  <c r="LF107" i="2"/>
  <c r="LF95" i="2"/>
  <c r="LF83" i="2"/>
  <c r="LF71" i="2"/>
  <c r="LF59" i="2"/>
  <c r="LF47" i="2"/>
  <c r="LF35" i="2"/>
  <c r="LF19" i="2"/>
  <c r="LF7" i="2"/>
  <c r="JQ153" i="2"/>
  <c r="JQ145" i="2"/>
  <c r="JQ133" i="2"/>
  <c r="JQ125" i="2"/>
  <c r="JQ113" i="2"/>
  <c r="JQ101" i="2"/>
  <c r="JQ89" i="2"/>
  <c r="JQ77" i="2"/>
  <c r="JQ65" i="2"/>
  <c r="JQ53" i="2"/>
  <c r="JQ41" i="2"/>
  <c r="JQ29" i="2"/>
  <c r="JQ13" i="2"/>
  <c r="IB159" i="2"/>
  <c r="IB147" i="2"/>
  <c r="IB135" i="2"/>
  <c r="IB123" i="2"/>
  <c r="IB111" i="2"/>
  <c r="IB103" i="2"/>
  <c r="IB95" i="2"/>
  <c r="IB83" i="2"/>
  <c r="IB71" i="2"/>
  <c r="IB63" i="2"/>
  <c r="IB51" i="2"/>
  <c r="IB39" i="2"/>
  <c r="IB35" i="2"/>
  <c r="IB23" i="2"/>
  <c r="IB11" i="2"/>
  <c r="GM157" i="2"/>
  <c r="GM149" i="2"/>
  <c r="GM141" i="2"/>
  <c r="GM129" i="2"/>
  <c r="GM121" i="2"/>
  <c r="GM109" i="2"/>
  <c r="GM97" i="2"/>
  <c r="GM89" i="2"/>
  <c r="GM77" i="2"/>
  <c r="GM65" i="2"/>
  <c r="GM57" i="2"/>
  <c r="GM45" i="2"/>
  <c r="GM33" i="2"/>
  <c r="GM21" i="2"/>
  <c r="GM9" i="2"/>
  <c r="EX155" i="2"/>
  <c r="EX143" i="2"/>
  <c r="EX131" i="2"/>
  <c r="EX115" i="2"/>
  <c r="EX103" i="2"/>
  <c r="EX95" i="2"/>
  <c r="EX83" i="2"/>
  <c r="EX75" i="2"/>
  <c r="EX63" i="2"/>
  <c r="EX51" i="2"/>
  <c r="EX43" i="2"/>
  <c r="EX31" i="2"/>
  <c r="EX19" i="2"/>
  <c r="EX11" i="2"/>
  <c r="DI157" i="2"/>
  <c r="DI149" i="2"/>
  <c r="DI141" i="2"/>
  <c r="DI129" i="2"/>
  <c r="DI121" i="2"/>
  <c r="DI109" i="2"/>
  <c r="DI97" i="2"/>
  <c r="DI89" i="2"/>
  <c r="DI77" i="2"/>
  <c r="DI69" i="2"/>
  <c r="DI61" i="2"/>
  <c r="DI53" i="2"/>
  <c r="DI45" i="2"/>
  <c r="DI37" i="2"/>
  <c r="DI29" i="2"/>
  <c r="DI17" i="2"/>
  <c r="DI9" i="2"/>
  <c r="BT159" i="2"/>
  <c r="BT151" i="2"/>
  <c r="BT143" i="2"/>
  <c r="BT135" i="2"/>
  <c r="BT127" i="2"/>
  <c r="BT115" i="2"/>
  <c r="BT107" i="2"/>
  <c r="BT99" i="2"/>
  <c r="BT91" i="2"/>
  <c r="BT83" i="2"/>
  <c r="BT75" i="2"/>
  <c r="BT67" i="2"/>
  <c r="BT55" i="2"/>
  <c r="BT51" i="2"/>
  <c r="BT43" i="2"/>
  <c r="BT35" i="2"/>
  <c r="BT31" i="2"/>
  <c r="BT23" i="2"/>
  <c r="BT15" i="2"/>
  <c r="BT7" i="2"/>
  <c r="MU159" i="2"/>
  <c r="MU155" i="2"/>
  <c r="MU151" i="2"/>
  <c r="MU147" i="2"/>
  <c r="MU143" i="2"/>
  <c r="MU139" i="2"/>
  <c r="MU135" i="2"/>
  <c r="MU131" i="2"/>
  <c r="MU127" i="2"/>
  <c r="MU123" i="2"/>
  <c r="MU119" i="2"/>
  <c r="MU115" i="2"/>
  <c r="MU111" i="2"/>
  <c r="MU107" i="2"/>
  <c r="MU103" i="2"/>
  <c r="MU99" i="2"/>
  <c r="MU95" i="2"/>
  <c r="MU91" i="2"/>
  <c r="MU87" i="2"/>
  <c r="MU83" i="2"/>
  <c r="MU79" i="2"/>
  <c r="MU75" i="2"/>
  <c r="MU71" i="2"/>
  <c r="MU67" i="2"/>
  <c r="MU63" i="2"/>
  <c r="MU59" i="2"/>
  <c r="MU55" i="2"/>
  <c r="MU51" i="2"/>
  <c r="MU47" i="2"/>
  <c r="MU43" i="2"/>
  <c r="MU39" i="2"/>
  <c r="MU35" i="2"/>
  <c r="MU31" i="2"/>
  <c r="MU27" i="2"/>
  <c r="MU23" i="2"/>
  <c r="MU19" i="2"/>
  <c r="MU15" i="2"/>
  <c r="MU11" i="2"/>
  <c r="MU7" i="2"/>
  <c r="LF157" i="2"/>
  <c r="LF153" i="2"/>
  <c r="LF149" i="2"/>
  <c r="LF145" i="2"/>
  <c r="LF141" i="2"/>
  <c r="LF137" i="2"/>
  <c r="LF133" i="2"/>
  <c r="LF129" i="2"/>
  <c r="LF125" i="2"/>
  <c r="LF121" i="2"/>
  <c r="LF117" i="2"/>
  <c r="LF113" i="2"/>
  <c r="LF109" i="2"/>
  <c r="LF105" i="2"/>
  <c r="LF101" i="2"/>
  <c r="LF97" i="2"/>
  <c r="LF93" i="2"/>
  <c r="LF89" i="2"/>
  <c r="LF85" i="2"/>
  <c r="LF81" i="2"/>
  <c r="LF77" i="2"/>
  <c r="LF73" i="2"/>
  <c r="LF69" i="2"/>
  <c r="LF65" i="2"/>
  <c r="LF61" i="2"/>
  <c r="LF57" i="2"/>
  <c r="LF53" i="2"/>
  <c r="LF49" i="2"/>
  <c r="LF45" i="2"/>
  <c r="LF41" i="2"/>
  <c r="LF37" i="2"/>
  <c r="LF33" i="2"/>
  <c r="LF29" i="2"/>
  <c r="LF25" i="2"/>
  <c r="LF21" i="2"/>
  <c r="LF17" i="2"/>
  <c r="LF13" i="2"/>
  <c r="LF9" i="2"/>
  <c r="LF5" i="2"/>
  <c r="JQ159" i="2"/>
  <c r="JQ155" i="2"/>
  <c r="JQ151" i="2"/>
  <c r="JQ147" i="2"/>
  <c r="JQ143" i="2"/>
  <c r="JQ139" i="2"/>
  <c r="JQ135" i="2"/>
  <c r="JQ131" i="2"/>
  <c r="JQ127" i="2"/>
  <c r="JQ123" i="2"/>
  <c r="JQ119" i="2"/>
  <c r="JQ115" i="2"/>
  <c r="JQ111" i="2"/>
  <c r="JQ107" i="2"/>
  <c r="JQ103" i="2"/>
  <c r="JQ99" i="2"/>
  <c r="JQ95" i="2"/>
  <c r="JQ91" i="2"/>
  <c r="JQ87" i="2"/>
  <c r="JQ83" i="2"/>
  <c r="JQ79" i="2"/>
  <c r="JQ75" i="2"/>
  <c r="JQ71" i="2"/>
  <c r="JQ67" i="2"/>
  <c r="JQ63" i="2"/>
  <c r="JQ59" i="2"/>
  <c r="JQ55" i="2"/>
  <c r="JQ51" i="2"/>
  <c r="JQ47" i="2"/>
  <c r="JQ43" i="2"/>
  <c r="JQ39" i="2"/>
  <c r="JQ35" i="2"/>
  <c r="JQ31" i="2"/>
  <c r="JQ27" i="2"/>
  <c r="JQ23" i="2"/>
  <c r="JQ19" i="2"/>
  <c r="JQ15" i="2"/>
  <c r="JQ11" i="2"/>
  <c r="JQ7" i="2"/>
  <c r="IB157" i="2"/>
  <c r="IB153" i="2"/>
  <c r="IB149" i="2"/>
  <c r="IB145" i="2"/>
  <c r="IB141" i="2"/>
  <c r="IB137" i="2"/>
  <c r="IB133" i="2"/>
  <c r="IB129" i="2"/>
  <c r="IB125" i="2"/>
  <c r="IB121" i="2"/>
  <c r="IB117" i="2"/>
  <c r="IB113" i="2"/>
  <c r="IB109" i="2"/>
  <c r="IB105" i="2"/>
  <c r="IB101" i="2"/>
  <c r="IB97" i="2"/>
  <c r="IB93" i="2"/>
  <c r="IB89" i="2"/>
  <c r="IB85" i="2"/>
  <c r="IB81" i="2"/>
  <c r="IB77" i="2"/>
  <c r="IB73" i="2"/>
  <c r="IB69" i="2"/>
  <c r="IB65" i="2"/>
  <c r="IB61" i="2"/>
  <c r="IB57" i="2"/>
  <c r="IB53" i="2"/>
  <c r="IB49" i="2"/>
  <c r="IB45" i="2"/>
  <c r="IB41" i="2"/>
  <c r="IB37" i="2"/>
  <c r="IB33" i="2"/>
  <c r="IB29" i="2"/>
  <c r="IB25" i="2"/>
  <c r="IB21" i="2"/>
  <c r="IB17" i="2"/>
  <c r="IB13" i="2"/>
  <c r="IB9" i="2"/>
  <c r="IB5" i="2"/>
  <c r="GM159" i="2"/>
  <c r="GM155" i="2"/>
  <c r="GM151" i="2"/>
  <c r="GM147" i="2"/>
  <c r="GM143" i="2"/>
  <c r="GM139" i="2"/>
  <c r="GM135" i="2"/>
  <c r="GM131" i="2"/>
  <c r="GM127" i="2"/>
  <c r="GM123" i="2"/>
  <c r="GM119" i="2"/>
  <c r="GM115" i="2"/>
  <c r="GM111" i="2"/>
  <c r="GM107" i="2"/>
  <c r="GM103" i="2"/>
  <c r="GM99" i="2"/>
  <c r="GM95" i="2"/>
  <c r="GM91" i="2"/>
  <c r="GM87" i="2"/>
  <c r="GM83" i="2"/>
  <c r="GM79" i="2"/>
  <c r="GM75" i="2"/>
  <c r="GM71" i="2"/>
  <c r="GM67" i="2"/>
  <c r="GM63" i="2"/>
  <c r="GM59" i="2"/>
  <c r="GM55" i="2"/>
  <c r="GM51" i="2"/>
  <c r="GM47" i="2"/>
  <c r="GM43" i="2"/>
  <c r="GM39" i="2"/>
  <c r="GM35" i="2"/>
  <c r="GM31" i="2"/>
  <c r="GM27" i="2"/>
  <c r="GM23" i="2"/>
  <c r="GM19" i="2"/>
  <c r="GM15" i="2"/>
  <c r="GM11" i="2"/>
  <c r="GM7" i="2"/>
  <c r="EX157" i="2"/>
  <c r="EX153" i="2"/>
  <c r="EX149" i="2"/>
  <c r="EX145" i="2"/>
  <c r="EX141" i="2"/>
  <c r="EX137" i="2"/>
  <c r="EX133" i="2"/>
  <c r="EX129" i="2"/>
  <c r="EX125" i="2"/>
  <c r="EX121" i="2"/>
  <c r="EX117" i="2"/>
  <c r="EX113" i="2"/>
  <c r="EX109" i="2"/>
  <c r="EX105" i="2"/>
  <c r="EX101" i="2"/>
  <c r="EX97" i="2"/>
  <c r="EX93" i="2"/>
  <c r="EX89" i="2"/>
  <c r="EX85" i="2"/>
  <c r="EX81" i="2"/>
  <c r="EX77" i="2"/>
  <c r="EX73" i="2"/>
  <c r="EX69" i="2"/>
  <c r="EX65" i="2"/>
  <c r="EX61" i="2"/>
  <c r="EX57" i="2"/>
  <c r="EX53" i="2"/>
  <c r="EX49" i="2"/>
  <c r="EX45" i="2"/>
  <c r="EX41" i="2"/>
  <c r="EX37" i="2"/>
  <c r="EX33" i="2"/>
  <c r="EX29" i="2"/>
  <c r="EX25" i="2"/>
  <c r="EX21" i="2"/>
  <c r="EX17" i="2"/>
  <c r="EX13" i="2"/>
  <c r="EX9" i="2"/>
  <c r="EX5" i="2"/>
  <c r="DI159" i="2"/>
  <c r="DI155" i="2"/>
  <c r="DI151" i="2"/>
  <c r="DI147" i="2"/>
  <c r="DI143" i="2"/>
  <c r="DI139" i="2"/>
  <c r="DI135" i="2"/>
  <c r="DI131" i="2"/>
  <c r="DI127" i="2"/>
  <c r="DI123" i="2"/>
  <c r="DI119" i="2"/>
  <c r="DI115" i="2"/>
  <c r="DI111" i="2"/>
  <c r="DI107" i="2"/>
  <c r="DI103" i="2"/>
  <c r="DI99" i="2"/>
  <c r="DI95" i="2"/>
  <c r="DI91" i="2"/>
  <c r="DI87" i="2"/>
  <c r="DI83" i="2"/>
  <c r="DI79" i="2"/>
  <c r="DI75" i="2"/>
  <c r="DI71" i="2"/>
  <c r="DI67" i="2"/>
  <c r="DI63" i="2"/>
  <c r="DI59" i="2"/>
  <c r="DI55" i="2"/>
  <c r="DI51" i="2"/>
  <c r="DI47" i="2"/>
  <c r="DI43" i="2"/>
  <c r="DI39" i="2"/>
  <c r="DI35" i="2"/>
  <c r="DI31" i="2"/>
  <c r="DI27" i="2"/>
  <c r="DI23" i="2"/>
  <c r="DI19" i="2"/>
  <c r="DI15" i="2"/>
  <c r="DI11" i="2"/>
  <c r="DI7" i="2"/>
  <c r="BT157" i="2"/>
  <c r="BT153" i="2"/>
  <c r="BT149" i="2"/>
  <c r="BT145" i="2"/>
  <c r="BT141" i="2"/>
  <c r="BT137" i="2"/>
  <c r="BT133" i="2"/>
  <c r="BT129" i="2"/>
  <c r="BT125" i="2"/>
  <c r="BT121" i="2"/>
  <c r="BT117" i="2"/>
  <c r="BT113" i="2"/>
  <c r="BT109" i="2"/>
  <c r="BT105" i="2"/>
  <c r="BT101" i="2"/>
  <c r="BT97" i="2"/>
  <c r="BT93" i="2"/>
  <c r="BT89" i="2"/>
  <c r="BT85" i="2"/>
  <c r="BT81" i="2"/>
  <c r="BT77" i="2"/>
  <c r="BT73" i="2"/>
  <c r="BT69" i="2"/>
  <c r="BT65" i="2"/>
  <c r="BT61" i="2"/>
  <c r="BT57" i="2"/>
  <c r="BT53" i="2"/>
  <c r="BT49" i="2"/>
  <c r="BT45" i="2"/>
  <c r="BT41" i="2"/>
  <c r="BT37" i="2"/>
  <c r="BT33" i="2"/>
  <c r="BT29" i="2"/>
  <c r="BT25" i="2"/>
  <c r="BT21" i="2"/>
  <c r="BT17" i="2"/>
  <c r="BT13" i="2"/>
  <c r="BT9" i="2"/>
  <c r="BT5" i="2"/>
  <c r="MU141" i="2"/>
  <c r="MU121" i="2"/>
  <c r="MU105" i="2"/>
  <c r="MU93" i="2"/>
  <c r="MU81" i="2"/>
  <c r="MU69" i="2"/>
  <c r="MU53" i="2"/>
  <c r="MU41" i="2"/>
  <c r="MU33" i="2"/>
  <c r="MU21" i="2"/>
  <c r="MU5" i="2"/>
  <c r="LF147" i="2"/>
  <c r="LF135" i="2"/>
  <c r="LF123" i="2"/>
  <c r="LF111" i="2"/>
  <c r="LF99" i="2"/>
  <c r="LF91" i="2"/>
  <c r="LF79" i="2"/>
  <c r="LF67" i="2"/>
  <c r="LF55" i="2"/>
  <c r="LF43" i="2"/>
  <c r="LF31" i="2"/>
  <c r="LF23" i="2"/>
  <c r="LF15" i="2"/>
  <c r="JQ137" i="2"/>
  <c r="JQ121" i="2"/>
  <c r="JQ105" i="2"/>
  <c r="JQ93" i="2"/>
  <c r="JQ81" i="2"/>
  <c r="JQ69" i="2"/>
  <c r="JQ57" i="2"/>
  <c r="JQ45" i="2"/>
  <c r="JQ33" i="2"/>
  <c r="JQ21" i="2"/>
  <c r="JQ9" i="2"/>
  <c r="IB155" i="2"/>
  <c r="IB143" i="2"/>
  <c r="IB131" i="2"/>
  <c r="IB119" i="2"/>
  <c r="IB107" i="2"/>
  <c r="IB91" i="2"/>
  <c r="IB79" i="2"/>
  <c r="IB59" i="2"/>
  <c r="IB47" i="2"/>
  <c r="IB31" i="2"/>
  <c r="IB19" i="2"/>
  <c r="IB7" i="2"/>
  <c r="GM153" i="2"/>
  <c r="GM145" i="2"/>
  <c r="GM133" i="2"/>
  <c r="GM125" i="2"/>
  <c r="GM113" i="2"/>
  <c r="GM105" i="2"/>
  <c r="GM93" i="2"/>
  <c r="GM81" i="2"/>
  <c r="GM69" i="2"/>
  <c r="GM61" i="2"/>
  <c r="GM49" i="2"/>
  <c r="GM37" i="2"/>
  <c r="GM25" i="2"/>
  <c r="GM17" i="2"/>
  <c r="GM5" i="2"/>
  <c r="EX147" i="2"/>
  <c r="EX135" i="2"/>
  <c r="EX123" i="2"/>
  <c r="EX107" i="2"/>
  <c r="EX91" i="2"/>
  <c r="EX79" i="2"/>
  <c r="EX67" i="2"/>
  <c r="EX59" i="2"/>
  <c r="EX47" i="2"/>
  <c r="EX35" i="2"/>
  <c r="EX27" i="2"/>
  <c r="EX15" i="2"/>
  <c r="DI137" i="2"/>
  <c r="DI117" i="2"/>
  <c r="DI105" i="2"/>
  <c r="DI93" i="2"/>
  <c r="DI81" i="2"/>
  <c r="DI73" i="2"/>
  <c r="DI65" i="2"/>
  <c r="DI57" i="2"/>
  <c r="DI49" i="2"/>
  <c r="DI41" i="2"/>
  <c r="DI33" i="2"/>
  <c r="DI25" i="2"/>
  <c r="DI21" i="2"/>
  <c r="DI13" i="2"/>
  <c r="DI5" i="2"/>
  <c r="BT155" i="2"/>
  <c r="BT147" i="2"/>
  <c r="BT139" i="2"/>
  <c r="BT131" i="2"/>
  <c r="BT123" i="2"/>
  <c r="BT119" i="2"/>
  <c r="BT111" i="2"/>
  <c r="BT103" i="2"/>
  <c r="BT95" i="2"/>
  <c r="BT87" i="2"/>
  <c r="BT79" i="2"/>
  <c r="BT71" i="2"/>
  <c r="BT59" i="2"/>
  <c r="BT47" i="2"/>
  <c r="BT39" i="2"/>
  <c r="BT27" i="2"/>
  <c r="BT19" i="2"/>
  <c r="BT11" i="2"/>
  <c r="MU158" i="2"/>
  <c r="MU154" i="2"/>
  <c r="MU150" i="2"/>
  <c r="MU146" i="2"/>
  <c r="MU142" i="2"/>
  <c r="MU138" i="2"/>
  <c r="MU134" i="2"/>
  <c r="MU130" i="2"/>
  <c r="MU126" i="2"/>
  <c r="MU122" i="2"/>
  <c r="MU118" i="2"/>
  <c r="MU114" i="2"/>
  <c r="MU110" i="2"/>
  <c r="MU106" i="2"/>
  <c r="MU102" i="2"/>
  <c r="MU98" i="2"/>
  <c r="MU94" i="2"/>
  <c r="MU90" i="2"/>
  <c r="MU86" i="2"/>
  <c r="MU82" i="2"/>
  <c r="MU78" i="2"/>
  <c r="MU74" i="2"/>
  <c r="MU70" i="2"/>
  <c r="MU66" i="2"/>
  <c r="MU62" i="2"/>
  <c r="MU58" i="2"/>
  <c r="MU54" i="2"/>
  <c r="MU50" i="2"/>
  <c r="MU46" i="2"/>
  <c r="MU42" i="2"/>
  <c r="MU38" i="2"/>
  <c r="MU34" i="2"/>
  <c r="MU30" i="2"/>
  <c r="MU26" i="2"/>
  <c r="MU22" i="2"/>
  <c r="MU18" i="2"/>
  <c r="MU14" i="2"/>
  <c r="MU10" i="2"/>
  <c r="MU6" i="2"/>
  <c r="LF156" i="2"/>
  <c r="LF152" i="2"/>
  <c r="LF148" i="2"/>
  <c r="LF144" i="2"/>
  <c r="LF140" i="2"/>
  <c r="LF136" i="2"/>
  <c r="LF132" i="2"/>
  <c r="LF128" i="2"/>
  <c r="LF124" i="2"/>
  <c r="LF120" i="2"/>
  <c r="LF116" i="2"/>
  <c r="LF112" i="2"/>
  <c r="LF108" i="2"/>
  <c r="LF104" i="2"/>
  <c r="LF100" i="2"/>
  <c r="LF96" i="2"/>
  <c r="LF92" i="2"/>
  <c r="LF88" i="2"/>
  <c r="LF84" i="2"/>
  <c r="LF80" i="2"/>
  <c r="LF76" i="2"/>
  <c r="LF72" i="2"/>
  <c r="LF68" i="2"/>
  <c r="LF64" i="2"/>
  <c r="LF60" i="2"/>
  <c r="LF56" i="2"/>
  <c r="LF52" i="2"/>
  <c r="LF48" i="2"/>
  <c r="LF44" i="2"/>
  <c r="LF40" i="2"/>
  <c r="LF36" i="2"/>
  <c r="LF32" i="2"/>
  <c r="LF28" i="2"/>
  <c r="LF24" i="2"/>
  <c r="LF20" i="2"/>
  <c r="LF16" i="2"/>
  <c r="LF12" i="2"/>
  <c r="LF8" i="2"/>
  <c r="LF4" i="2"/>
  <c r="JQ158" i="2"/>
  <c r="JQ154" i="2"/>
  <c r="JQ150" i="2"/>
  <c r="JQ146" i="2"/>
  <c r="JQ142" i="2"/>
  <c r="JQ138" i="2"/>
  <c r="JQ134" i="2"/>
  <c r="JQ130" i="2"/>
  <c r="JQ126" i="2"/>
  <c r="JQ122" i="2"/>
  <c r="JQ118" i="2"/>
  <c r="JQ114" i="2"/>
  <c r="JQ110" i="2"/>
  <c r="JQ106" i="2"/>
  <c r="JQ102" i="2"/>
  <c r="JQ98" i="2"/>
  <c r="JQ94" i="2"/>
  <c r="JQ90" i="2"/>
  <c r="JQ86" i="2"/>
  <c r="JQ82" i="2"/>
  <c r="JQ78" i="2"/>
  <c r="JQ74" i="2"/>
  <c r="JQ70" i="2"/>
  <c r="JQ66" i="2"/>
  <c r="JQ62" i="2"/>
  <c r="JQ58" i="2"/>
  <c r="JQ54" i="2"/>
  <c r="JQ50" i="2"/>
  <c r="JQ46" i="2"/>
  <c r="JQ42" i="2"/>
  <c r="JQ38" i="2"/>
  <c r="JQ34" i="2"/>
  <c r="JQ30" i="2"/>
  <c r="JQ26" i="2"/>
  <c r="JQ22" i="2"/>
  <c r="JQ18" i="2"/>
  <c r="JQ14" i="2"/>
  <c r="JQ10" i="2"/>
  <c r="JQ6" i="2"/>
  <c r="IB156" i="2"/>
  <c r="IB152" i="2"/>
  <c r="IB148" i="2"/>
  <c r="IB144" i="2"/>
  <c r="IB140" i="2"/>
  <c r="IB136" i="2"/>
  <c r="IB132" i="2"/>
  <c r="IB128" i="2"/>
  <c r="IB124" i="2"/>
  <c r="IB120" i="2"/>
  <c r="IB116" i="2"/>
  <c r="IB112" i="2"/>
  <c r="IB108" i="2"/>
  <c r="IB104" i="2"/>
  <c r="IB100" i="2"/>
  <c r="IB96" i="2"/>
  <c r="IB92" i="2"/>
  <c r="IB88" i="2"/>
  <c r="IB84" i="2"/>
  <c r="IB80" i="2"/>
  <c r="IB76" i="2"/>
  <c r="IB72" i="2"/>
  <c r="IB68" i="2"/>
  <c r="IB64" i="2"/>
  <c r="IB60" i="2"/>
  <c r="IB56" i="2"/>
  <c r="IB52" i="2"/>
  <c r="IB48" i="2"/>
  <c r="IB44" i="2"/>
  <c r="IB40" i="2"/>
  <c r="IB36" i="2"/>
  <c r="IB32" i="2"/>
  <c r="IB28" i="2"/>
  <c r="IB24" i="2"/>
  <c r="IB20" i="2"/>
  <c r="IB16" i="2"/>
  <c r="IB12" i="2"/>
  <c r="IB8" i="2"/>
  <c r="IB4" i="2"/>
  <c r="GM158" i="2"/>
  <c r="GM154" i="2"/>
  <c r="GM150" i="2"/>
  <c r="GM146" i="2"/>
  <c r="GM142" i="2"/>
  <c r="GM138" i="2"/>
  <c r="GM134" i="2"/>
  <c r="GM130" i="2"/>
  <c r="GM126" i="2"/>
  <c r="GM122" i="2"/>
  <c r="GM118" i="2"/>
  <c r="GM114" i="2"/>
  <c r="GM110" i="2"/>
  <c r="GM106" i="2"/>
  <c r="GM102" i="2"/>
  <c r="GM98" i="2"/>
  <c r="GM94" i="2"/>
  <c r="GM90" i="2"/>
  <c r="GM86" i="2"/>
  <c r="GM82" i="2"/>
  <c r="GM78" i="2"/>
  <c r="GM74" i="2"/>
  <c r="GM70" i="2"/>
  <c r="GM66" i="2"/>
  <c r="GM62" i="2"/>
  <c r="GM58" i="2"/>
  <c r="GM54" i="2"/>
  <c r="GM50" i="2"/>
  <c r="GM46" i="2"/>
  <c r="GM42" i="2"/>
  <c r="GM38" i="2"/>
  <c r="GM34" i="2"/>
  <c r="GM30" i="2"/>
  <c r="GM26" i="2"/>
  <c r="GM22" i="2"/>
  <c r="GM18" i="2"/>
  <c r="GM14" i="2"/>
  <c r="GM10" i="2"/>
  <c r="GM6" i="2"/>
  <c r="EX156" i="2"/>
  <c r="EX152" i="2"/>
  <c r="EX148" i="2"/>
  <c r="EX144" i="2"/>
  <c r="EX140" i="2"/>
  <c r="EX136" i="2"/>
  <c r="EX132" i="2"/>
  <c r="EX128" i="2"/>
  <c r="EX124" i="2"/>
  <c r="EX120" i="2"/>
  <c r="EX116" i="2"/>
  <c r="EX112" i="2"/>
  <c r="EX108" i="2"/>
  <c r="EX104" i="2"/>
  <c r="EX100" i="2"/>
  <c r="EX96" i="2"/>
  <c r="EX92" i="2"/>
  <c r="EX88" i="2"/>
  <c r="EX84" i="2"/>
  <c r="EX80" i="2"/>
  <c r="EX76" i="2"/>
  <c r="EX72" i="2"/>
  <c r="EX68" i="2"/>
  <c r="EX64" i="2"/>
  <c r="EX60" i="2"/>
  <c r="EX56" i="2"/>
  <c r="EX52" i="2"/>
  <c r="EX48" i="2"/>
  <c r="EX44" i="2"/>
  <c r="EX40" i="2"/>
  <c r="EX36" i="2"/>
  <c r="EX32" i="2"/>
  <c r="EX28" i="2"/>
  <c r="EX24" i="2"/>
  <c r="EX20" i="2"/>
  <c r="EX16" i="2"/>
  <c r="EX12" i="2"/>
  <c r="EX8" i="2"/>
  <c r="EX4" i="2"/>
  <c r="DI158" i="2"/>
  <c r="DI154" i="2"/>
  <c r="DI150" i="2"/>
  <c r="DI146" i="2"/>
  <c r="DI142" i="2"/>
  <c r="DI138" i="2"/>
  <c r="DI134" i="2"/>
  <c r="DI130" i="2"/>
  <c r="DI126" i="2"/>
  <c r="DI122" i="2"/>
  <c r="DI118" i="2"/>
  <c r="DI114" i="2"/>
  <c r="DI110" i="2"/>
  <c r="DI106" i="2"/>
  <c r="DI102" i="2"/>
  <c r="DI98" i="2"/>
  <c r="DI94" i="2"/>
  <c r="DI90" i="2"/>
  <c r="DI86" i="2"/>
  <c r="DI82" i="2"/>
  <c r="DI78" i="2"/>
  <c r="DI74" i="2"/>
  <c r="DI70" i="2"/>
  <c r="DI66" i="2"/>
  <c r="DI62" i="2"/>
  <c r="DI58" i="2"/>
  <c r="DI54" i="2"/>
  <c r="DI50" i="2"/>
  <c r="DI46" i="2"/>
  <c r="DI42" i="2"/>
  <c r="DI38" i="2"/>
  <c r="DI34" i="2"/>
  <c r="DI30" i="2"/>
  <c r="DI26" i="2"/>
  <c r="DI22" i="2"/>
  <c r="DI18" i="2"/>
  <c r="DI14" i="2"/>
  <c r="DI10" i="2"/>
  <c r="DI6" i="2"/>
  <c r="BT156" i="2"/>
  <c r="BT152" i="2"/>
  <c r="BT148" i="2"/>
  <c r="BT144" i="2"/>
  <c r="BT140" i="2"/>
  <c r="BT136" i="2"/>
  <c r="BT132" i="2"/>
  <c r="BT128" i="2"/>
  <c r="BT124" i="2"/>
  <c r="BT120" i="2"/>
  <c r="BT116" i="2"/>
  <c r="BT112" i="2"/>
  <c r="BT108" i="2"/>
  <c r="BT104" i="2"/>
  <c r="BT100" i="2"/>
  <c r="BT96" i="2"/>
  <c r="BT92" i="2"/>
  <c r="BT88" i="2"/>
  <c r="BT84" i="2"/>
  <c r="BT80" i="2"/>
  <c r="BT76" i="2"/>
  <c r="BT72" i="2"/>
  <c r="BT68" i="2"/>
  <c r="BT64" i="2"/>
  <c r="BT60" i="2"/>
  <c r="BT56" i="2"/>
  <c r="BT52" i="2"/>
  <c r="BT48" i="2"/>
  <c r="BT44" i="2"/>
  <c r="BT40" i="2"/>
  <c r="BT36" i="2"/>
  <c r="BT32" i="2"/>
  <c r="BT28" i="2"/>
  <c r="BT24" i="2"/>
  <c r="BT20" i="2"/>
  <c r="BT16" i="2"/>
  <c r="BT12" i="2"/>
  <c r="BT8" i="2"/>
  <c r="BT4" i="2"/>
  <c r="MU129" i="2"/>
  <c r="MU109" i="2"/>
  <c r="MU89" i="2"/>
  <c r="MU73" i="2"/>
  <c r="MU61" i="2"/>
  <c r="MU45" i="2"/>
  <c r="MU29" i="2"/>
  <c r="MU13" i="2"/>
  <c r="LF159" i="2"/>
  <c r="LF151" i="2"/>
  <c r="LF139" i="2"/>
  <c r="LF127" i="2"/>
  <c r="LF115" i="2"/>
  <c r="LF103" i="2"/>
  <c r="LF87" i="2"/>
  <c r="LF75" i="2"/>
  <c r="LF63" i="2"/>
  <c r="LF51" i="2"/>
  <c r="LF39" i="2"/>
  <c r="LF27" i="2"/>
  <c r="LF11" i="2"/>
  <c r="JQ157" i="2"/>
  <c r="JQ149" i="2"/>
  <c r="JQ141" i="2"/>
  <c r="JQ129" i="2"/>
  <c r="JQ117" i="2"/>
  <c r="JQ109" i="2"/>
  <c r="JQ97" i="2"/>
  <c r="JQ85" i="2"/>
  <c r="JQ73" i="2"/>
  <c r="JQ61" i="2"/>
  <c r="JQ49" i="2"/>
  <c r="JQ37" i="2"/>
  <c r="JQ25" i="2"/>
  <c r="JQ17" i="2"/>
  <c r="JQ5" i="2"/>
  <c r="IB151" i="2"/>
  <c r="IB139" i="2"/>
  <c r="IB127" i="2"/>
  <c r="IB115" i="2"/>
  <c r="IB99" i="2"/>
  <c r="IB87" i="2"/>
  <c r="IB75" i="2"/>
  <c r="IB67" i="2"/>
  <c r="IB55" i="2"/>
  <c r="IB43" i="2"/>
  <c r="IB27" i="2"/>
  <c r="IB15" i="2"/>
  <c r="GM137" i="2"/>
  <c r="GM117" i="2"/>
  <c r="GM101" i="2"/>
  <c r="GM85" i="2"/>
  <c r="GM73" i="2"/>
  <c r="GM53" i="2"/>
  <c r="GM41" i="2"/>
  <c r="GM29" i="2"/>
  <c r="GM13" i="2"/>
  <c r="EX159" i="2"/>
  <c r="EX151" i="2"/>
  <c r="EX139" i="2"/>
  <c r="EX127" i="2"/>
  <c r="EX119" i="2"/>
  <c r="EX111" i="2"/>
  <c r="EX99" i="2"/>
  <c r="EX87" i="2"/>
  <c r="EX71" i="2"/>
  <c r="EX55" i="2"/>
  <c r="EX39" i="2"/>
  <c r="EX23" i="2"/>
  <c r="EX7" i="2"/>
  <c r="DI153" i="2"/>
  <c r="DI145" i="2"/>
  <c r="DI133" i="2"/>
  <c r="DI125" i="2"/>
  <c r="DI113" i="2"/>
  <c r="DI101" i="2"/>
  <c r="DI85" i="2"/>
  <c r="BT63" i="2"/>
  <c r="B6" i="7"/>
  <c r="B4" i="7"/>
  <c r="AY2" i="2"/>
  <c r="AZ1" i="2"/>
  <c r="L17" i="7"/>
  <c r="N17" i="7"/>
  <c r="M17" i="7"/>
  <c r="K17" i="7"/>
  <c r="J17" i="7"/>
  <c r="I17" i="7"/>
  <c r="P17" i="7"/>
  <c r="O17" i="7"/>
  <c r="MB84" i="2"/>
  <c r="MB59" i="2"/>
  <c r="MB57" i="2"/>
  <c r="MB55" i="2"/>
  <c r="MB36" i="2"/>
  <c r="MB34" i="2"/>
  <c r="MB25" i="2"/>
  <c r="MB20" i="2"/>
  <c r="MB15" i="2"/>
  <c r="MB8" i="2"/>
  <c r="KM137" i="2"/>
  <c r="KM135" i="2"/>
  <c r="KM133" i="2"/>
  <c r="KM131" i="2"/>
  <c r="KM77" i="2"/>
  <c r="KM75" i="2"/>
  <c r="KM70" i="2"/>
  <c r="KM68" i="2"/>
  <c r="KM56" i="2"/>
  <c r="KM40" i="2"/>
  <c r="KM33" i="2"/>
  <c r="KM28" i="2"/>
  <c r="KM21" i="2"/>
  <c r="KM8" i="2"/>
  <c r="KM5" i="2"/>
  <c r="IX159" i="2"/>
  <c r="IX157" i="2"/>
  <c r="IX155" i="2"/>
  <c r="IX153" i="2"/>
  <c r="IX151" i="2"/>
  <c r="IX149" i="2"/>
  <c r="IX147" i="2"/>
  <c r="IX145" i="2"/>
  <c r="IX143" i="2"/>
  <c r="IX141" i="2"/>
  <c r="IX139" i="2"/>
  <c r="IX137" i="2"/>
  <c r="IX135" i="2"/>
  <c r="IX133" i="2"/>
  <c r="IX131" i="2"/>
  <c r="IX129" i="2"/>
  <c r="IX127" i="2"/>
  <c r="IX125" i="2"/>
  <c r="IX123" i="2"/>
  <c r="IX112" i="2"/>
  <c r="IX110" i="2"/>
  <c r="IX108" i="2"/>
  <c r="IX106" i="2"/>
  <c r="IX104" i="2"/>
  <c r="IX102" i="2"/>
  <c r="IX100" i="2"/>
  <c r="IX98" i="2"/>
  <c r="IX96" i="2"/>
  <c r="IX94" i="2"/>
  <c r="IX92" i="2"/>
  <c r="IX90" i="2"/>
  <c r="IX88" i="2"/>
  <c r="IX86" i="2"/>
  <c r="IX84" i="2"/>
  <c r="IX77" i="2"/>
  <c r="IX75" i="2"/>
  <c r="IX73" i="2"/>
  <c r="IX58" i="2"/>
  <c r="IX42" i="2"/>
  <c r="IX35" i="2"/>
  <c r="IX30" i="2"/>
  <c r="IX23" i="2"/>
  <c r="IX18" i="2"/>
  <c r="IX8" i="2"/>
  <c r="HI159" i="2"/>
  <c r="HI157" i="2"/>
  <c r="HI155" i="2"/>
  <c r="HI153" i="2"/>
  <c r="HI151" i="2"/>
  <c r="HI149" i="2"/>
  <c r="HI147" i="2"/>
  <c r="HI145" i="2"/>
  <c r="HI143" i="2"/>
  <c r="HI141" i="2"/>
  <c r="HI139" i="2"/>
  <c r="HI137" i="2"/>
  <c r="HI135" i="2"/>
  <c r="HI133" i="2"/>
  <c r="HI131" i="2"/>
  <c r="MB82" i="2"/>
  <c r="MB80" i="2"/>
  <c r="MB53" i="2"/>
  <c r="MB51" i="2"/>
  <c r="MB49" i="2"/>
  <c r="MB47" i="2"/>
  <c r="MB32" i="2"/>
  <c r="MB18" i="2"/>
  <c r="MB13" i="2"/>
  <c r="KM129" i="2"/>
  <c r="KM127" i="2"/>
  <c r="KM125" i="2"/>
  <c r="KM96" i="2"/>
  <c r="KM94" i="2"/>
  <c r="KM92" i="2"/>
  <c r="KM90" i="2"/>
  <c r="KM73" i="2"/>
  <c r="KM66" i="2"/>
  <c r="KM61" i="2"/>
  <c r="KM54" i="2"/>
  <c r="KM38" i="2"/>
  <c r="KM31" i="2"/>
  <c r="KM26" i="2"/>
  <c r="KM16" i="2"/>
  <c r="KM13" i="2"/>
  <c r="IX121" i="2"/>
  <c r="IX71" i="2"/>
  <c r="IX69" i="2"/>
  <c r="IX53" i="2"/>
  <c r="IX40" i="2"/>
  <c r="IX33" i="2"/>
  <c r="IX13" i="2"/>
  <c r="IX6" i="2"/>
  <c r="HI113" i="2"/>
  <c r="HI111" i="2"/>
  <c r="HI109" i="2"/>
  <c r="MB78" i="2"/>
  <c r="MB76" i="2"/>
  <c r="MB74" i="2"/>
  <c r="MB45" i="2"/>
  <c r="MB43" i="2"/>
  <c r="MB41" i="2"/>
  <c r="MB39" i="2"/>
  <c r="MB23" i="2"/>
  <c r="MB16" i="2"/>
  <c r="MB11" i="2"/>
  <c r="KM158" i="2"/>
  <c r="KM156" i="2"/>
  <c r="KM154" i="2"/>
  <c r="KM152" i="2"/>
  <c r="KM123" i="2"/>
  <c r="KM121" i="2"/>
  <c r="KM119" i="2"/>
  <c r="KM117" i="2"/>
  <c r="KM115" i="2"/>
  <c r="KM113" i="2"/>
  <c r="KM111" i="2"/>
  <c r="KM109" i="2"/>
  <c r="KM88" i="2"/>
  <c r="KM86" i="2"/>
  <c r="KM64" i="2"/>
  <c r="KM59" i="2"/>
  <c r="KM52" i="2"/>
  <c r="KM50" i="2"/>
  <c r="KM45" i="2"/>
  <c r="KM36" i="2"/>
  <c r="KM24" i="2"/>
  <c r="KM19" i="2"/>
  <c r="KM11" i="2"/>
  <c r="KM6" i="2"/>
  <c r="IX119" i="2"/>
  <c r="IX117" i="2"/>
  <c r="IX115" i="2"/>
  <c r="IX82" i="2"/>
  <c r="IX67" i="2"/>
  <c r="IX56" i="2"/>
  <c r="IX51" i="2"/>
  <c r="IX49" i="2"/>
  <c r="IX47" i="2"/>
  <c r="IX38" i="2"/>
  <c r="IX28" i="2"/>
  <c r="IX26" i="2"/>
  <c r="IX21" i="2"/>
  <c r="IX16" i="2"/>
  <c r="IX11" i="2"/>
  <c r="MB46" i="2"/>
  <c r="MB44" i="2"/>
  <c r="MB26" i="2"/>
  <c r="MB4" i="2"/>
  <c r="KM157" i="2"/>
  <c r="KM132" i="2"/>
  <c r="KM130" i="2"/>
  <c r="KM112" i="2"/>
  <c r="KM62" i="2"/>
  <c r="KM60" i="2"/>
  <c r="KM58" i="2"/>
  <c r="KM48" i="2"/>
  <c r="KM37" i="2"/>
  <c r="KM20" i="2"/>
  <c r="IX146" i="2"/>
  <c r="IX130" i="2"/>
  <c r="IX97" i="2"/>
  <c r="IX54" i="2"/>
  <c r="IX52" i="2"/>
  <c r="IX50" i="2"/>
  <c r="IX34" i="2"/>
  <c r="IX14" i="2"/>
  <c r="HI154" i="2"/>
  <c r="HI138" i="2"/>
  <c r="HI129" i="2"/>
  <c r="HI127" i="2"/>
  <c r="HI125" i="2"/>
  <c r="HI123" i="2"/>
  <c r="HI121" i="2"/>
  <c r="HI119" i="2"/>
  <c r="HI117" i="2"/>
  <c r="HI115" i="2"/>
  <c r="HI95" i="2"/>
  <c r="HI93" i="2"/>
  <c r="HI91" i="2"/>
  <c r="HI89" i="2"/>
  <c r="HI87" i="2"/>
  <c r="HI85" i="2"/>
  <c r="HI74" i="2"/>
  <c r="HI72" i="2"/>
  <c r="HI51" i="2"/>
  <c r="HI42" i="2"/>
  <c r="HI16" i="2"/>
  <c r="HI11" i="2"/>
  <c r="MB75" i="2"/>
  <c r="MB73" i="2"/>
  <c r="MB71" i="2"/>
  <c r="MB69" i="2"/>
  <c r="MB67" i="2"/>
  <c r="MB65" i="2"/>
  <c r="MB63" i="2"/>
  <c r="MB61" i="2"/>
  <c r="MB48" i="2"/>
  <c r="MB22" i="2"/>
  <c r="MB7" i="2"/>
  <c r="KM159" i="2"/>
  <c r="KM134" i="2"/>
  <c r="KM114" i="2"/>
  <c r="KM87" i="2"/>
  <c r="KM85" i="2"/>
  <c r="KM83" i="2"/>
  <c r="KM81" i="2"/>
  <c r="KM79" i="2"/>
  <c r="KM46" i="2"/>
  <c r="KM18" i="2"/>
  <c r="IX148" i="2"/>
  <c r="IX132" i="2"/>
  <c r="IX99" i="2"/>
  <c r="IX65" i="2"/>
  <c r="IX63" i="2"/>
  <c r="IX61" i="2"/>
  <c r="IX59" i="2"/>
  <c r="IX36" i="2"/>
  <c r="IX32" i="2"/>
  <c r="IX12" i="2"/>
  <c r="IX10" i="2"/>
  <c r="HI156" i="2"/>
  <c r="HI140" i="2"/>
  <c r="HI83" i="2"/>
  <c r="HI70" i="2"/>
  <c r="HI68" i="2"/>
  <c r="HI66" i="2"/>
  <c r="HI64" i="2"/>
  <c r="HI62" i="2"/>
  <c r="HI60" i="2"/>
  <c r="HI58" i="2"/>
  <c r="HI49" i="2"/>
  <c r="HI40" i="2"/>
  <c r="HI38" i="2"/>
  <c r="HI29" i="2"/>
  <c r="HI27" i="2"/>
  <c r="FT73" i="2"/>
  <c r="FT71" i="2"/>
  <c r="FT69" i="2"/>
  <c r="FT67" i="2"/>
  <c r="FT38" i="2"/>
  <c r="FT36" i="2"/>
  <c r="FT34" i="2"/>
  <c r="FT32" i="2"/>
  <c r="MB77" i="2"/>
  <c r="MB50" i="2"/>
  <c r="MB37" i="2"/>
  <c r="MB35" i="2"/>
  <c r="MB33" i="2"/>
  <c r="MB31" i="2"/>
  <c r="MB5" i="2"/>
  <c r="KM150" i="2"/>
  <c r="KM148" i="2"/>
  <c r="KM146" i="2"/>
  <c r="KM144" i="2"/>
  <c r="KM142" i="2"/>
  <c r="KM140" i="2"/>
  <c r="KM136" i="2"/>
  <c r="KM116" i="2"/>
  <c r="KM91" i="2"/>
  <c r="KM89" i="2"/>
  <c r="KM71" i="2"/>
  <c r="KM69" i="2"/>
  <c r="KM67" i="2"/>
  <c r="KM65" i="2"/>
  <c r="KM63" i="2"/>
  <c r="KM44" i="2"/>
  <c r="KM29" i="2"/>
  <c r="KM27" i="2"/>
  <c r="KM23" i="2"/>
  <c r="KM4" i="2"/>
  <c r="IX150" i="2"/>
  <c r="IX134" i="2"/>
  <c r="IX101" i="2"/>
  <c r="IX85" i="2"/>
  <c r="IX83" i="2"/>
  <c r="IX57" i="2"/>
  <c r="IX19" i="2"/>
  <c r="IX17" i="2"/>
  <c r="HI158" i="2"/>
  <c r="HI142" i="2"/>
  <c r="HI108" i="2"/>
  <c r="HI106" i="2"/>
  <c r="HI104" i="2"/>
  <c r="HI102" i="2"/>
  <c r="HI100" i="2"/>
  <c r="HI81" i="2"/>
  <c r="HI79" i="2"/>
  <c r="HI56" i="2"/>
  <c r="HI54" i="2"/>
  <c r="HI47" i="2"/>
  <c r="HI36" i="2"/>
  <c r="HI25" i="2"/>
  <c r="HI23" i="2"/>
  <c r="HI21" i="2"/>
  <c r="HI14" i="2"/>
  <c r="HI6" i="2"/>
  <c r="FT158" i="2"/>
  <c r="FT156" i="2"/>
  <c r="FT154" i="2"/>
  <c r="FT152" i="2"/>
  <c r="FT150" i="2"/>
  <c r="FT148" i="2"/>
  <c r="FT146" i="2"/>
  <c r="FT144" i="2"/>
  <c r="FT142" i="2"/>
  <c r="FT140" i="2"/>
  <c r="FT138" i="2"/>
  <c r="FT136" i="2"/>
  <c r="FT134" i="2"/>
  <c r="FT132" i="2"/>
  <c r="FT130" i="2"/>
  <c r="FT128" i="2"/>
  <c r="FT126" i="2"/>
  <c r="FT124" i="2"/>
  <c r="FT122" i="2"/>
  <c r="FT120" i="2"/>
  <c r="FT118" i="2"/>
  <c r="FT116" i="2"/>
  <c r="FT114" i="2"/>
  <c r="FT112" i="2"/>
  <c r="FT110" i="2"/>
  <c r="FT108" i="2"/>
  <c r="FT65" i="2"/>
  <c r="FT63" i="2"/>
  <c r="FT61" i="2"/>
  <c r="FT59" i="2"/>
  <c r="FT30" i="2"/>
  <c r="FT28" i="2"/>
  <c r="MB68" i="2"/>
  <c r="MB38" i="2"/>
  <c r="MB14" i="2"/>
  <c r="MB12" i="2"/>
  <c r="MB10" i="2"/>
  <c r="KM139" i="2"/>
  <c r="KM53" i="2"/>
  <c r="KM51" i="2"/>
  <c r="KM49" i="2"/>
  <c r="KM43" i="2"/>
  <c r="KM41" i="2"/>
  <c r="KM39" i="2"/>
  <c r="IX158" i="2"/>
  <c r="IX118" i="2"/>
  <c r="IX105" i="2"/>
  <c r="IX95" i="2"/>
  <c r="IX22" i="2"/>
  <c r="HI146" i="2"/>
  <c r="HI136" i="2"/>
  <c r="HI120" i="2"/>
  <c r="HI59" i="2"/>
  <c r="HI45" i="2"/>
  <c r="HI41" i="2"/>
  <c r="HI39" i="2"/>
  <c r="HI33" i="2"/>
  <c r="HI31" i="2"/>
  <c r="HI17" i="2"/>
  <c r="HI8" i="2"/>
  <c r="FT147" i="2"/>
  <c r="FT131" i="2"/>
  <c r="FT115" i="2"/>
  <c r="FT68" i="2"/>
  <c r="FT33" i="2"/>
  <c r="FT31" i="2"/>
  <c r="FT23" i="2"/>
  <c r="FT21" i="2"/>
  <c r="FT10" i="2"/>
  <c r="EE159" i="2"/>
  <c r="EE157" i="2"/>
  <c r="EE155" i="2"/>
  <c r="EE153" i="2"/>
  <c r="EE151" i="2"/>
  <c r="EE149" i="2"/>
  <c r="EE147" i="2"/>
  <c r="EE145" i="2"/>
  <c r="EE143" i="2"/>
  <c r="EE141" i="2"/>
  <c r="EE139" i="2"/>
  <c r="EE137" i="2"/>
  <c r="EE135" i="2"/>
  <c r="EE133" i="2"/>
  <c r="EE131" i="2"/>
  <c r="EE129" i="2"/>
  <c r="EE127" i="2"/>
  <c r="MB70" i="2"/>
  <c r="MB40" i="2"/>
  <c r="KM141" i="2"/>
  <c r="KM118" i="2"/>
  <c r="KM108" i="2"/>
  <c r="KM78" i="2"/>
  <c r="KM76" i="2"/>
  <c r="KM74" i="2"/>
  <c r="KM72" i="2"/>
  <c r="KM57" i="2"/>
  <c r="KM55" i="2"/>
  <c r="KM25" i="2"/>
  <c r="KM17" i="2"/>
  <c r="KM12" i="2"/>
  <c r="KM10" i="2"/>
  <c r="IX124" i="2"/>
  <c r="IX122" i="2"/>
  <c r="IX120" i="2"/>
  <c r="IX107" i="2"/>
  <c r="IX60" i="2"/>
  <c r="IX20" i="2"/>
  <c r="HI148" i="2"/>
  <c r="HI122" i="2"/>
  <c r="HI78" i="2"/>
  <c r="HI61" i="2"/>
  <c r="HI43" i="2"/>
  <c r="HI13" i="2"/>
  <c r="FT149" i="2"/>
  <c r="FT133" i="2"/>
  <c r="FT117" i="2"/>
  <c r="FT106" i="2"/>
  <c r="FT104" i="2"/>
  <c r="FT102" i="2"/>
  <c r="FT100" i="2"/>
  <c r="FT98" i="2"/>
  <c r="FT96" i="2"/>
  <c r="FT94" i="2"/>
  <c r="FT92" i="2"/>
  <c r="FT90" i="2"/>
  <c r="FT88" i="2"/>
  <c r="FT86" i="2"/>
  <c r="FT84" i="2"/>
  <c r="FT82" i="2"/>
  <c r="FT70" i="2"/>
  <c r="FT57" i="2"/>
  <c r="FT55" i="2"/>
  <c r="FT53" i="2"/>
  <c r="FT51" i="2"/>
  <c r="FT35" i="2"/>
  <c r="FT19" i="2"/>
  <c r="FT17" i="2"/>
  <c r="FT15" i="2"/>
  <c r="EE105" i="2"/>
  <c r="EE103" i="2"/>
  <c r="EE101" i="2"/>
  <c r="EE99" i="2"/>
  <c r="EE80" i="2"/>
  <c r="EE78" i="2"/>
  <c r="EE76" i="2"/>
  <c r="EE64" i="2"/>
  <c r="EE55" i="2"/>
  <c r="EE53" i="2"/>
  <c r="EE42" i="2"/>
  <c r="EE37" i="2"/>
  <c r="EE30" i="2"/>
  <c r="EE17" i="2"/>
  <c r="EE9" i="2"/>
  <c r="MB85" i="2"/>
  <c r="MB83" i="2"/>
  <c r="MB60" i="2"/>
  <c r="MB58" i="2"/>
  <c r="MB9" i="2"/>
  <c r="KM147" i="2"/>
  <c r="KM126" i="2"/>
  <c r="KM124" i="2"/>
  <c r="KM84" i="2"/>
  <c r="KM42" i="2"/>
  <c r="KM34" i="2"/>
  <c r="KM22" i="2"/>
  <c r="IX140" i="2"/>
  <c r="IX87" i="2"/>
  <c r="IX70" i="2"/>
  <c r="IX68" i="2"/>
  <c r="IX66" i="2"/>
  <c r="IX7" i="2"/>
  <c r="IX4" i="2"/>
  <c r="HI128" i="2"/>
  <c r="HI110" i="2"/>
  <c r="HI103" i="2"/>
  <c r="HI88" i="2"/>
  <c r="HI67" i="2"/>
  <c r="HI52" i="2"/>
  <c r="HI48" i="2"/>
  <c r="HI44" i="2"/>
  <c r="HI34" i="2"/>
  <c r="HI32" i="2"/>
  <c r="HI24" i="2"/>
  <c r="HI9" i="2"/>
  <c r="HI4" i="2"/>
  <c r="FT155" i="2"/>
  <c r="FT139" i="2"/>
  <c r="FT123" i="2"/>
  <c r="FT58" i="2"/>
  <c r="FT24" i="2"/>
  <c r="FT22" i="2"/>
  <c r="FT6" i="2"/>
  <c r="EE158" i="2"/>
  <c r="EE156" i="2"/>
  <c r="EE154" i="2"/>
  <c r="EE152" i="2"/>
  <c r="EE150" i="2"/>
  <c r="EE148" i="2"/>
  <c r="EE146" i="2"/>
  <c r="EE144" i="2"/>
  <c r="EE142" i="2"/>
  <c r="EE140" i="2"/>
  <c r="EE138" i="2"/>
  <c r="EE136" i="2"/>
  <c r="EE134" i="2"/>
  <c r="EE132" i="2"/>
  <c r="EE130" i="2"/>
  <c r="EE128" i="2"/>
  <c r="EE126" i="2"/>
  <c r="EE124" i="2"/>
  <c r="EE122" i="2"/>
  <c r="EE120" i="2"/>
  <c r="EE118" i="2"/>
  <c r="EE116" i="2"/>
  <c r="EE114" i="2"/>
  <c r="EE112" i="2"/>
  <c r="EE110" i="2"/>
  <c r="EE108" i="2"/>
  <c r="EE85" i="2"/>
  <c r="EE83" i="2"/>
  <c r="EE81" i="2"/>
  <c r="EE65" i="2"/>
  <c r="EE58" i="2"/>
  <c r="EE43" i="2"/>
  <c r="EE31" i="2"/>
  <c r="EE18" i="2"/>
  <c r="EE10" i="2"/>
  <c r="CP145" i="2"/>
  <c r="CP143" i="2"/>
  <c r="CP141" i="2"/>
  <c r="CP139" i="2"/>
  <c r="CP137" i="2"/>
  <c r="CP135" i="2"/>
  <c r="CP133" i="2"/>
  <c r="CP131" i="2"/>
  <c r="CP129" i="2"/>
  <c r="MB72" i="2"/>
  <c r="KM151" i="2"/>
  <c r="KM149" i="2"/>
  <c r="KM120" i="2"/>
  <c r="IX136" i="2"/>
  <c r="IX126" i="2"/>
  <c r="IX81" i="2"/>
  <c r="IX79" i="2"/>
  <c r="IX48" i="2"/>
  <c r="IX46" i="2"/>
  <c r="IX44" i="2"/>
  <c r="HI150" i="2"/>
  <c r="HI130" i="2"/>
  <c r="HI99" i="2"/>
  <c r="HI86" i="2"/>
  <c r="HI84" i="2"/>
  <c r="HI57" i="2"/>
  <c r="HI55" i="2"/>
  <c r="HI53" i="2"/>
  <c r="HI22" i="2"/>
  <c r="HI20" i="2"/>
  <c r="HI18" i="2"/>
  <c r="FT127" i="2"/>
  <c r="FT99" i="2"/>
  <c r="FT83" i="2"/>
  <c r="FT81" i="2"/>
  <c r="FT79" i="2"/>
  <c r="FT77" i="2"/>
  <c r="FT75" i="2"/>
  <c r="FT50" i="2"/>
  <c r="FT18" i="2"/>
  <c r="FT12" i="2"/>
  <c r="EE117" i="2"/>
  <c r="EE106" i="2"/>
  <c r="EE79" i="2"/>
  <c r="EE69" i="2"/>
  <c r="EE41" i="2"/>
  <c r="EE15" i="2"/>
  <c r="EE5" i="2"/>
  <c r="CP142" i="2"/>
  <c r="CP103" i="2"/>
  <c r="CP101" i="2"/>
  <c r="CP99" i="2"/>
  <c r="CP82" i="2"/>
  <c r="CP80" i="2"/>
  <c r="CP73" i="2"/>
  <c r="CP71" i="2"/>
  <c r="CP37" i="2"/>
  <c r="CP30" i="2"/>
  <c r="CP17" i="2"/>
  <c r="CP15" i="2"/>
  <c r="CP10" i="2"/>
  <c r="BA136" i="2"/>
  <c r="BA134" i="2"/>
  <c r="BA132" i="2"/>
  <c r="BA130" i="2"/>
  <c r="BA95" i="2"/>
  <c r="BA93" i="2"/>
  <c r="BA91" i="2"/>
  <c r="BA89" i="2"/>
  <c r="BA87" i="2"/>
  <c r="BA78" i="2"/>
  <c r="BA71" i="2"/>
  <c r="BA69" i="2"/>
  <c r="BA67" i="2"/>
  <c r="BA60" i="2"/>
  <c r="BA39" i="2"/>
  <c r="BA27" i="2"/>
  <c r="BA19" i="2"/>
  <c r="MB81" i="2"/>
  <c r="MB79" i="2"/>
  <c r="MB62" i="2"/>
  <c r="KM153" i="2"/>
  <c r="KM122" i="2"/>
  <c r="KM47" i="2"/>
  <c r="KM14" i="2"/>
  <c r="IX138" i="2"/>
  <c r="IX128" i="2"/>
  <c r="IX116" i="2"/>
  <c r="IX114" i="2"/>
  <c r="IX24" i="2"/>
  <c r="HI152" i="2"/>
  <c r="HI132" i="2"/>
  <c r="HI101" i="2"/>
  <c r="HI97" i="2"/>
  <c r="HI71" i="2"/>
  <c r="HI69" i="2"/>
  <c r="HI37" i="2"/>
  <c r="HI35" i="2"/>
  <c r="HI12" i="2"/>
  <c r="FT151" i="2"/>
  <c r="FT129" i="2"/>
  <c r="FT101" i="2"/>
  <c r="FT85" i="2"/>
  <c r="FT52" i="2"/>
  <c r="FT48" i="2"/>
  <c r="FT46" i="2"/>
  <c r="FT44" i="2"/>
  <c r="FT42" i="2"/>
  <c r="FT40" i="2"/>
  <c r="FT20" i="2"/>
  <c r="FT5" i="2"/>
  <c r="EE119" i="2"/>
  <c r="EE97" i="2"/>
  <c r="EE95" i="2"/>
  <c r="EE93" i="2"/>
  <c r="EE91" i="2"/>
  <c r="EE66" i="2"/>
  <c r="EE62" i="2"/>
  <c r="EE60" i="2"/>
  <c r="EE52" i="2"/>
  <c r="EE32" i="2"/>
  <c r="EE25" i="2"/>
  <c r="EE20" i="2"/>
  <c r="EE8" i="2"/>
  <c r="CP158" i="2"/>
  <c r="CP156" i="2"/>
  <c r="CP154" i="2"/>
  <c r="CP152" i="2"/>
  <c r="CP150" i="2"/>
  <c r="CP148" i="2"/>
  <c r="CP144" i="2"/>
  <c r="CP128" i="2"/>
  <c r="CP126" i="2"/>
  <c r="CP124" i="2"/>
  <c r="CP122" i="2"/>
  <c r="CP120" i="2"/>
  <c r="CP118" i="2"/>
  <c r="CP116" i="2"/>
  <c r="CP114" i="2"/>
  <c r="CP112" i="2"/>
  <c r="CP110" i="2"/>
  <c r="CP108" i="2"/>
  <c r="CP97" i="2"/>
  <c r="CP95" i="2"/>
  <c r="CP66" i="2"/>
  <c r="CP59" i="2"/>
  <c r="CP57" i="2"/>
  <c r="CP55" i="2"/>
  <c r="CP53" i="2"/>
  <c r="CP44" i="2"/>
  <c r="CP42" i="2"/>
  <c r="CP20" i="2"/>
  <c r="CP8" i="2"/>
  <c r="CP5" i="2"/>
  <c r="BA159" i="2"/>
  <c r="BA85" i="2"/>
  <c r="BA76" i="2"/>
  <c r="BA65" i="2"/>
  <c r="BA58" i="2"/>
  <c r="BA53" i="2"/>
  <c r="BA51" i="2"/>
  <c r="BA42" i="2"/>
  <c r="BA37" i="2"/>
  <c r="MB64" i="2"/>
  <c r="MB29" i="2"/>
  <c r="MB27" i="2"/>
  <c r="MB21" i="2"/>
  <c r="MB19" i="2"/>
  <c r="MB17" i="2"/>
  <c r="KM155" i="2"/>
  <c r="KM107" i="2"/>
  <c r="KM105" i="2"/>
  <c r="KM103" i="2"/>
  <c r="KM101" i="2"/>
  <c r="KM99" i="2"/>
  <c r="KM93" i="2"/>
  <c r="KM32" i="2"/>
  <c r="KM30" i="2"/>
  <c r="HI134" i="2"/>
  <c r="HI77" i="2"/>
  <c r="HI75" i="2"/>
  <c r="HI73" i="2"/>
  <c r="HI46" i="2"/>
  <c r="HI10" i="2"/>
  <c r="FT153" i="2"/>
  <c r="FT141" i="2"/>
  <c r="FT103" i="2"/>
  <c r="FT87" i="2"/>
  <c r="FT54" i="2"/>
  <c r="FT8" i="2"/>
  <c r="EE121" i="2"/>
  <c r="EE89" i="2"/>
  <c r="EE87" i="2"/>
  <c r="EE54" i="2"/>
  <c r="EE50" i="2"/>
  <c r="EE39" i="2"/>
  <c r="EE28" i="2"/>
  <c r="EE23" i="2"/>
  <c r="EE13" i="2"/>
  <c r="CP146" i="2"/>
  <c r="CP130" i="2"/>
  <c r="CP106" i="2"/>
  <c r="CP93" i="2"/>
  <c r="CP91" i="2"/>
  <c r="CP89" i="2"/>
  <c r="CP87" i="2"/>
  <c r="CP78" i="2"/>
  <c r="CP76" i="2"/>
  <c r="CP69" i="2"/>
  <c r="CP64" i="2"/>
  <c r="CP35" i="2"/>
  <c r="CP25" i="2"/>
  <c r="CP23" i="2"/>
  <c r="CP18" i="2"/>
  <c r="CP13" i="2"/>
  <c r="CP6" i="2"/>
  <c r="BA157" i="2"/>
  <c r="BA155" i="2"/>
  <c r="BA153" i="2"/>
  <c r="BA151" i="2"/>
  <c r="BA149" i="2"/>
  <c r="BA128" i="2"/>
  <c r="BA126" i="2"/>
  <c r="BA124" i="2"/>
  <c r="BA83" i="2"/>
  <c r="BA74" i="2"/>
  <c r="BA63" i="2"/>
  <c r="BA56" i="2"/>
  <c r="BA49" i="2"/>
  <c r="BA33" i="2"/>
  <c r="BA28" i="2"/>
  <c r="BA25" i="2"/>
  <c r="BA20" i="2"/>
  <c r="BA12" i="2"/>
  <c r="MB66" i="2"/>
  <c r="MB56" i="2"/>
  <c r="MB54" i="2"/>
  <c r="MB28" i="2"/>
  <c r="KM82" i="2"/>
  <c r="IX45" i="2"/>
  <c r="IX43" i="2"/>
  <c r="IX39" i="2"/>
  <c r="IX37" i="2"/>
  <c r="IX29" i="2"/>
  <c r="IX27" i="2"/>
  <c r="HI98" i="2"/>
  <c r="HI63" i="2"/>
  <c r="HI30" i="2"/>
  <c r="HI28" i="2"/>
  <c r="HI26" i="2"/>
  <c r="FT143" i="2"/>
  <c r="FT113" i="2"/>
  <c r="FT45" i="2"/>
  <c r="EE88" i="2"/>
  <c r="EE86" i="2"/>
  <c r="EE51" i="2"/>
  <c r="EE47" i="2"/>
  <c r="EE45" i="2"/>
  <c r="EE19" i="2"/>
  <c r="CP153" i="2"/>
  <c r="CP132" i="2"/>
  <c r="CP127" i="2"/>
  <c r="CP111" i="2"/>
  <c r="CP94" i="2"/>
  <c r="CP92" i="2"/>
  <c r="CP54" i="2"/>
  <c r="CP52" i="2"/>
  <c r="CP28" i="2"/>
  <c r="CP4" i="2"/>
  <c r="BA148" i="2"/>
  <c r="BA77" i="2"/>
  <c r="BA73" i="2"/>
  <c r="BA61" i="2"/>
  <c r="BA59" i="2"/>
  <c r="BA57" i="2"/>
  <c r="BA40" i="2"/>
  <c r="BA38" i="2"/>
  <c r="BA36" i="2"/>
  <c r="BA34" i="2"/>
  <c r="BA22" i="2"/>
  <c r="BA6" i="2"/>
  <c r="MB157" i="2"/>
  <c r="MB151" i="2"/>
  <c r="MB147" i="2"/>
  <c r="MB143" i="2"/>
  <c r="MB139" i="2"/>
  <c r="MB135" i="2"/>
  <c r="MB129" i="2"/>
  <c r="MB127" i="2"/>
  <c r="MB121" i="2"/>
  <c r="MB117" i="2"/>
  <c r="MB111" i="2"/>
  <c r="MB105" i="2"/>
  <c r="MB99" i="2"/>
  <c r="MB93" i="2"/>
  <c r="MB87" i="2"/>
  <c r="MB30" i="2"/>
  <c r="KM98" i="2"/>
  <c r="IX74" i="2"/>
  <c r="IX72" i="2"/>
  <c r="HI124" i="2"/>
  <c r="HI105" i="2"/>
  <c r="HI65" i="2"/>
  <c r="FT145" i="2"/>
  <c r="FT125" i="2"/>
  <c r="FT47" i="2"/>
  <c r="FT11" i="2"/>
  <c r="FT4" i="2"/>
  <c r="EE92" i="2"/>
  <c r="EE90" i="2"/>
  <c r="EE26" i="2"/>
  <c r="CP155" i="2"/>
  <c r="CP134" i="2"/>
  <c r="CP113" i="2"/>
  <c r="CP98" i="2"/>
  <c r="CP96" i="2"/>
  <c r="CP79" i="2"/>
  <c r="CP75" i="2"/>
  <c r="CP62" i="2"/>
  <c r="CP60" i="2"/>
  <c r="CP56" i="2"/>
  <c r="CP50" i="2"/>
  <c r="CP48" i="2"/>
  <c r="CP46" i="2"/>
  <c r="CP33" i="2"/>
  <c r="CP31" i="2"/>
  <c r="CP26" i="2"/>
  <c r="CP11" i="2"/>
  <c r="CP7" i="2"/>
  <c r="BA150" i="2"/>
  <c r="BA146" i="2"/>
  <c r="BA144" i="2"/>
  <c r="BA142" i="2"/>
  <c r="BA140" i="2"/>
  <c r="BA138" i="2"/>
  <c r="BA123" i="2"/>
  <c r="BA47" i="2"/>
  <c r="BA45" i="2"/>
  <c r="BA32" i="2"/>
  <c r="BA18" i="2"/>
  <c r="BA15" i="2"/>
  <c r="BA10" i="2"/>
  <c r="MB159" i="2"/>
  <c r="MB133" i="2"/>
  <c r="MB123" i="2"/>
  <c r="MB115" i="2"/>
  <c r="MB109" i="2"/>
  <c r="MB103" i="2"/>
  <c r="MB97" i="2"/>
  <c r="MB91" i="2"/>
  <c r="MB6" i="2"/>
  <c r="KM100" i="2"/>
  <c r="IX152" i="2"/>
  <c r="IX142" i="2"/>
  <c r="IX78" i="2"/>
  <c r="IX76" i="2"/>
  <c r="HI126" i="2"/>
  <c r="HI114" i="2"/>
  <c r="HI112" i="2"/>
  <c r="HI107" i="2"/>
  <c r="FT135" i="2"/>
  <c r="FT89" i="2"/>
  <c r="FT49" i="2"/>
  <c r="FT13" i="2"/>
  <c r="FT9" i="2"/>
  <c r="FT7" i="2"/>
  <c r="EE94" i="2"/>
  <c r="EE67" i="2"/>
  <c r="EE61" i="2"/>
  <c r="EE59" i="2"/>
  <c r="EE57" i="2"/>
  <c r="EE35" i="2"/>
  <c r="EE24" i="2"/>
  <c r="EE22" i="2"/>
  <c r="EE6" i="2"/>
  <c r="CP157" i="2"/>
  <c r="CP136" i="2"/>
  <c r="CP115" i="2"/>
  <c r="CP100" i="2"/>
  <c r="CP85" i="2"/>
  <c r="CP83" i="2"/>
  <c r="CP81" i="2"/>
  <c r="CP77" i="2"/>
  <c r="CP58" i="2"/>
  <c r="CP24" i="2"/>
  <c r="CP22" i="2"/>
  <c r="CP9" i="2"/>
  <c r="BA152" i="2"/>
  <c r="BA129" i="2"/>
  <c r="BA125" i="2"/>
  <c r="BA121" i="2"/>
  <c r="BA119" i="2"/>
  <c r="BA117" i="2"/>
  <c r="BA115" i="2"/>
  <c r="BA113" i="2"/>
  <c r="BA111" i="2"/>
  <c r="BA109" i="2"/>
  <c r="BA107" i="2"/>
  <c r="BA105" i="2"/>
  <c r="BA103" i="2"/>
  <c r="BA101" i="2"/>
  <c r="BA99" i="2"/>
  <c r="BA97" i="2"/>
  <c r="BA86" i="2"/>
  <c r="BA82" i="2"/>
  <c r="BA64" i="2"/>
  <c r="BA43" i="2"/>
  <c r="BA41" i="2"/>
  <c r="BA13" i="2"/>
  <c r="MB155" i="2"/>
  <c r="MB153" i="2"/>
  <c r="MB149" i="2"/>
  <c r="MB145" i="2"/>
  <c r="MB141" i="2"/>
  <c r="MB137" i="2"/>
  <c r="MB131" i="2"/>
  <c r="MB125" i="2"/>
  <c r="MB119" i="2"/>
  <c r="MB113" i="2"/>
  <c r="MB107" i="2"/>
  <c r="MB101" i="2"/>
  <c r="MB95" i="2"/>
  <c r="MB89" i="2"/>
  <c r="MB24" i="2"/>
  <c r="KM143" i="2"/>
  <c r="KM97" i="2"/>
  <c r="KM95" i="2"/>
  <c r="KM35" i="2"/>
  <c r="IX93" i="2"/>
  <c r="HI92" i="2"/>
  <c r="HI7" i="2"/>
  <c r="FT121" i="2"/>
  <c r="FT109" i="2"/>
  <c r="FT107" i="2"/>
  <c r="FT97" i="2"/>
  <c r="FT78" i="2"/>
  <c r="FT62" i="2"/>
  <c r="FT41" i="2"/>
  <c r="FT39" i="2"/>
  <c r="EE123" i="2"/>
  <c r="EE113" i="2"/>
  <c r="EE104" i="2"/>
  <c r="EE82" i="2"/>
  <c r="EE75" i="2"/>
  <c r="EE38" i="2"/>
  <c r="EE36" i="2"/>
  <c r="EE34" i="2"/>
  <c r="EE14" i="2"/>
  <c r="CP149" i="2"/>
  <c r="CP123" i="2"/>
  <c r="CP107" i="2"/>
  <c r="CP88" i="2"/>
  <c r="CP86" i="2"/>
  <c r="CP84" i="2"/>
  <c r="CP74" i="2"/>
  <c r="CP72" i="2"/>
  <c r="CP70" i="2"/>
  <c r="CP68" i="2"/>
  <c r="CP45" i="2"/>
  <c r="CP43" i="2"/>
  <c r="CP41" i="2"/>
  <c r="BA137" i="2"/>
  <c r="BA122" i="2"/>
  <c r="BA120" i="2"/>
  <c r="BA118" i="2"/>
  <c r="BA116" i="2"/>
  <c r="BA114" i="2"/>
  <c r="BA112" i="2"/>
  <c r="BA110" i="2"/>
  <c r="BA108" i="2"/>
  <c r="BA106" i="2"/>
  <c r="BA104" i="2"/>
  <c r="BA102" i="2"/>
  <c r="BA100" i="2"/>
  <c r="BA98" i="2"/>
  <c r="BA94" i="2"/>
  <c r="BA31" i="2"/>
  <c r="BA17" i="2"/>
  <c r="BA14" i="2"/>
  <c r="BA5" i="2"/>
  <c r="BA4" i="2"/>
  <c r="MB158" i="2"/>
  <c r="MB156" i="2"/>
  <c r="MB154" i="2"/>
  <c r="MB152" i="2"/>
  <c r="MB150" i="2"/>
  <c r="MB148" i="2"/>
  <c r="MB146" i="2"/>
  <c r="MB144" i="2"/>
  <c r="MB142" i="2"/>
  <c r="MB140" i="2"/>
  <c r="MB138" i="2"/>
  <c r="MB136" i="2"/>
  <c r="MB134" i="2"/>
  <c r="MB132" i="2"/>
  <c r="MB130" i="2"/>
  <c r="MB128" i="2"/>
  <c r="MB126" i="2"/>
  <c r="MB124" i="2"/>
  <c r="MB122" i="2"/>
  <c r="MB120" i="2"/>
  <c r="MB118" i="2"/>
  <c r="MB116" i="2"/>
  <c r="MB114" i="2"/>
  <c r="MB112" i="2"/>
  <c r="MB110" i="2"/>
  <c r="MB108" i="2"/>
  <c r="MB106" i="2"/>
  <c r="MB104" i="2"/>
  <c r="MB88" i="2"/>
  <c r="KM145" i="2"/>
  <c r="IX55" i="2"/>
  <c r="IX41" i="2"/>
  <c r="HI144" i="2"/>
  <c r="FT137" i="2"/>
  <c r="FT111" i="2"/>
  <c r="FT74" i="2"/>
  <c r="FT72" i="2"/>
  <c r="FT60" i="2"/>
  <c r="EE125" i="2"/>
  <c r="EE84" i="2"/>
  <c r="EE27" i="2"/>
  <c r="EE21" i="2"/>
  <c r="CP117" i="2"/>
  <c r="CP105" i="2"/>
  <c r="BA141" i="2"/>
  <c r="BA62" i="2"/>
  <c r="BA16" i="2"/>
  <c r="BA9" i="2"/>
  <c r="CP39" i="2"/>
  <c r="MB94" i="2"/>
  <c r="FT157" i="2"/>
  <c r="FT95" i="2"/>
  <c r="FT66" i="2"/>
  <c r="FT64" i="2"/>
  <c r="FT37" i="2"/>
  <c r="FT16" i="2"/>
  <c r="EE109" i="2"/>
  <c r="EE102" i="2"/>
  <c r="EE11" i="2"/>
  <c r="CP90" i="2"/>
  <c r="CP67" i="2"/>
  <c r="CP65" i="2"/>
  <c r="CP61" i="2"/>
  <c r="BA147" i="2"/>
  <c r="BA131" i="2"/>
  <c r="BA80" i="2"/>
  <c r="BA23" i="2"/>
  <c r="BA21" i="2"/>
  <c r="IX103" i="2"/>
  <c r="IX64" i="2"/>
  <c r="HI118" i="2"/>
  <c r="HI19" i="2"/>
  <c r="FT43" i="2"/>
  <c r="EE115" i="2"/>
  <c r="EE29" i="2"/>
  <c r="CP32" i="2"/>
  <c r="BA79" i="2"/>
  <c r="BA35" i="2"/>
  <c r="MB90" i="2"/>
  <c r="FT91" i="2"/>
  <c r="FT76" i="2"/>
  <c r="FT26" i="2"/>
  <c r="EE96" i="2"/>
  <c r="EE63" i="2"/>
  <c r="EE49" i="2"/>
  <c r="EE4" i="2"/>
  <c r="CP159" i="2"/>
  <c r="CP119" i="2"/>
  <c r="CP109" i="2"/>
  <c r="CP16" i="2"/>
  <c r="CP14" i="2"/>
  <c r="BA143" i="2"/>
  <c r="BA68" i="2"/>
  <c r="BA66" i="2"/>
  <c r="BA55" i="2"/>
  <c r="MB92" i="2"/>
  <c r="KM80" i="2"/>
  <c r="IX80" i="2"/>
  <c r="HI90" i="2"/>
  <c r="HI76" i="2"/>
  <c r="FT93" i="2"/>
  <c r="EE107" i="2"/>
  <c r="EE100" i="2"/>
  <c r="EE98" i="2"/>
  <c r="EE74" i="2"/>
  <c r="EE72" i="2"/>
  <c r="EE70" i="2"/>
  <c r="EE56" i="2"/>
  <c r="CP151" i="2"/>
  <c r="CP121" i="2"/>
  <c r="CP12" i="2"/>
  <c r="BA145" i="2"/>
  <c r="BA127" i="2"/>
  <c r="BA96" i="2"/>
  <c r="BA72" i="2"/>
  <c r="BA70" i="2"/>
  <c r="KM102" i="2"/>
  <c r="IX89" i="2"/>
  <c r="FT14" i="2"/>
  <c r="BA30" i="2"/>
  <c r="BA90" i="2"/>
  <c r="BA75" i="2"/>
  <c r="BA54" i="2"/>
  <c r="BA50" i="2"/>
  <c r="BA46" i="2"/>
  <c r="BA8" i="2"/>
  <c r="MB102" i="2"/>
  <c r="MB86" i="2"/>
  <c r="KM138" i="2"/>
  <c r="KM128" i="2"/>
  <c r="KM110" i="2"/>
  <c r="MB96" i="2"/>
  <c r="MB52" i="2"/>
  <c r="MB42" i="2"/>
  <c r="KM104" i="2"/>
  <c r="IX144" i="2"/>
  <c r="IX109" i="2"/>
  <c r="IX91" i="2"/>
  <c r="IX25" i="2"/>
  <c r="IX15" i="2"/>
  <c r="IX9" i="2"/>
  <c r="IX5" i="2"/>
  <c r="HI82" i="2"/>
  <c r="HI80" i="2"/>
  <c r="FT159" i="2"/>
  <c r="FT105" i="2"/>
  <c r="FT80" i="2"/>
  <c r="EE111" i="2"/>
  <c r="EE68" i="2"/>
  <c r="EE7" i="2"/>
  <c r="CP104" i="2"/>
  <c r="CP102" i="2"/>
  <c r="CP63" i="2"/>
  <c r="CP47" i="2"/>
  <c r="CP29" i="2"/>
  <c r="CP27" i="2"/>
  <c r="CP21" i="2"/>
  <c r="CP19" i="2"/>
  <c r="BA154" i="2"/>
  <c r="BA133" i="2"/>
  <c r="BA84" i="2"/>
  <c r="BA7" i="2"/>
  <c r="MB98" i="2"/>
  <c r="KM106" i="2"/>
  <c r="KM15" i="2"/>
  <c r="IX154" i="2"/>
  <c r="IX113" i="2"/>
  <c r="IX111" i="2"/>
  <c r="HI96" i="2"/>
  <c r="HI94" i="2"/>
  <c r="HI15" i="2"/>
  <c r="FT29" i="2"/>
  <c r="FT27" i="2"/>
  <c r="FT25" i="2"/>
  <c r="EE46" i="2"/>
  <c r="EE44" i="2"/>
  <c r="EE40" i="2"/>
  <c r="EE16" i="2"/>
  <c r="CP138" i="2"/>
  <c r="CP125" i="2"/>
  <c r="CP49" i="2"/>
  <c r="BA158" i="2"/>
  <c r="BA156" i="2"/>
  <c r="BA135" i="2"/>
  <c r="BA88" i="2"/>
  <c r="BA44" i="2"/>
  <c r="BA26" i="2"/>
  <c r="BA24" i="2"/>
  <c r="BA11" i="2"/>
  <c r="MB100" i="2"/>
  <c r="KM9" i="2"/>
  <c r="KM7" i="2"/>
  <c r="IX156" i="2"/>
  <c r="IX62" i="2"/>
  <c r="IX31" i="2"/>
  <c r="HI116" i="2"/>
  <c r="HI50" i="2"/>
  <c r="HI5" i="2"/>
  <c r="FT56" i="2"/>
  <c r="EE73" i="2"/>
  <c r="EE71" i="2"/>
  <c r="EE48" i="2"/>
  <c r="EE12" i="2"/>
  <c r="CP140" i="2"/>
  <c r="CP51" i="2"/>
  <c r="CP40" i="2"/>
  <c r="CP38" i="2"/>
  <c r="CP36" i="2"/>
  <c r="FT119" i="2"/>
  <c r="EE77" i="2"/>
  <c r="EE33" i="2"/>
  <c r="CP147" i="2"/>
  <c r="CP34" i="2"/>
  <c r="BA139" i="2"/>
  <c r="BA92" i="2"/>
  <c r="BA81" i="2"/>
  <c r="BA52" i="2"/>
  <c r="BA48" i="2"/>
  <c r="BA29" i="2"/>
  <c r="Z17" i="7"/>
  <c r="W17" i="7"/>
  <c r="GR16" i="2" s="1"/>
  <c r="V17" i="7"/>
  <c r="FC16" i="2" s="1"/>
  <c r="U17" i="7"/>
  <c r="DN16" i="2" s="1"/>
  <c r="T17" i="7"/>
  <c r="BY16" i="2" s="1"/>
  <c r="AA17" i="7"/>
  <c r="Y17" i="7"/>
  <c r="X17" i="7"/>
  <c r="IG16" i="2" s="1"/>
  <c r="LZ1" i="2"/>
  <c r="LZ2" i="2" s="1"/>
  <c r="KK1" i="2"/>
  <c r="KK2" i="2" s="1"/>
  <c r="IV1" i="2"/>
  <c r="IV2" i="2" s="1"/>
  <c r="HG1" i="2"/>
  <c r="HG2" i="2" s="1"/>
  <c r="FR1" i="2"/>
  <c r="FR2" i="2" s="1"/>
  <c r="ED1" i="2"/>
  <c r="ED2" i="2" s="1"/>
  <c r="CN1" i="2"/>
  <c r="CN2" i="2" s="1"/>
  <c r="V2" i="2"/>
  <c r="W1" i="2"/>
  <c r="X1" i="2" s="1"/>
  <c r="Y1" i="2" s="1"/>
  <c r="Z1" i="2" s="1"/>
  <c r="AA1" i="2" s="1"/>
  <c r="AB1" i="2" s="1"/>
  <c r="AC1" i="2" s="1"/>
  <c r="AD1" i="2" s="1"/>
  <c r="B150" i="7"/>
  <c r="B134" i="7"/>
  <c r="B107" i="7"/>
  <c r="B68" i="7"/>
  <c r="B100" i="7"/>
  <c r="B22" i="7"/>
  <c r="B139" i="7"/>
  <c r="B54" i="7"/>
  <c r="B52" i="7"/>
  <c r="W4" i="8" a="1"/>
  <c r="B91" i="7"/>
  <c r="AE12" i="2"/>
  <c r="AE20" i="2"/>
  <c r="AE28" i="2"/>
  <c r="AE36" i="2"/>
  <c r="AE44" i="2"/>
  <c r="AE52" i="2"/>
  <c r="AE60" i="2"/>
  <c r="AE68" i="2"/>
  <c r="AE76" i="2"/>
  <c r="AE84" i="2"/>
  <c r="AE92" i="2"/>
  <c r="AE100" i="2"/>
  <c r="AE108" i="2"/>
  <c r="AE116" i="2"/>
  <c r="AE124" i="2"/>
  <c r="AE132" i="2"/>
  <c r="AE140" i="2"/>
  <c r="AE148" i="2"/>
  <c r="AE156" i="2"/>
  <c r="AE11" i="2"/>
  <c r="AE21" i="2"/>
  <c r="AE30" i="2"/>
  <c r="AE39" i="2"/>
  <c r="AE48" i="2"/>
  <c r="AE57" i="2"/>
  <c r="AE66" i="2"/>
  <c r="AE75" i="2"/>
  <c r="AE85" i="2"/>
  <c r="AE94" i="2"/>
  <c r="AE103" i="2"/>
  <c r="AE112" i="2"/>
  <c r="AE121" i="2"/>
  <c r="AE130" i="2"/>
  <c r="AE139" i="2"/>
  <c r="AE149" i="2"/>
  <c r="AE158" i="2"/>
  <c r="AE120" i="2"/>
  <c r="AE90" i="2"/>
  <c r="AE133" i="2"/>
  <c r="AE153" i="2"/>
  <c r="AE82" i="2"/>
  <c r="AE135" i="2"/>
  <c r="AE42" i="2"/>
  <c r="AE83" i="2"/>
  <c r="AE115" i="2"/>
  <c r="AE146" i="2"/>
  <c r="AE13" i="2"/>
  <c r="AE43" i="2"/>
  <c r="AE64" i="2"/>
  <c r="AE96" i="2"/>
  <c r="AE117" i="2"/>
  <c r="AE137" i="2"/>
  <c r="AE159" i="2"/>
  <c r="AE14" i="2"/>
  <c r="AE45" i="2"/>
  <c r="AE87" i="2"/>
  <c r="AE118" i="2"/>
  <c r="AE150" i="2"/>
  <c r="AE7" i="2"/>
  <c r="AE17" i="2"/>
  <c r="AE27" i="2"/>
  <c r="AE38" i="2"/>
  <c r="AE49" i="2"/>
  <c r="AE70" i="2"/>
  <c r="AE80" i="2"/>
  <c r="AE111" i="2"/>
  <c r="AE62" i="2"/>
  <c r="AE114" i="2"/>
  <c r="AE10" i="2"/>
  <c r="AE22" i="2"/>
  <c r="AE32" i="2"/>
  <c r="AE53" i="2"/>
  <c r="AE73" i="2"/>
  <c r="AE95" i="2"/>
  <c r="AE126" i="2"/>
  <c r="AE157" i="2"/>
  <c r="AE74" i="2"/>
  <c r="AE34" i="2"/>
  <c r="AE77" i="2"/>
  <c r="AE107" i="2"/>
  <c r="AE138" i="2"/>
  <c r="AE8" i="2"/>
  <c r="AE18" i="2"/>
  <c r="AE29" i="2"/>
  <c r="AE40" i="2"/>
  <c r="AE50" i="2"/>
  <c r="AE61" i="2"/>
  <c r="AE71" i="2"/>
  <c r="AE81" i="2"/>
  <c r="AE91" i="2"/>
  <c r="AE102" i="2"/>
  <c r="AE113" i="2"/>
  <c r="AE123" i="2"/>
  <c r="AE134" i="2"/>
  <c r="AE144" i="2"/>
  <c r="AE154" i="2"/>
  <c r="AE145" i="2"/>
  <c r="AE63" i="2"/>
  <c r="AE105" i="2"/>
  <c r="AE136" i="2"/>
  <c r="AE23" i="2"/>
  <c r="AE33" i="2"/>
  <c r="AE54" i="2"/>
  <c r="AE86" i="2"/>
  <c r="AE106" i="2"/>
  <c r="AE127" i="2"/>
  <c r="AE147" i="2"/>
  <c r="AE65" i="2"/>
  <c r="AE5" i="2"/>
  <c r="AE15" i="2"/>
  <c r="AE25" i="2"/>
  <c r="AE35" i="2"/>
  <c r="AE46" i="2"/>
  <c r="AE56" i="2"/>
  <c r="AE67" i="2"/>
  <c r="AE78" i="2"/>
  <c r="AE88" i="2"/>
  <c r="AE98" i="2"/>
  <c r="AE109" i="2"/>
  <c r="AE119" i="2"/>
  <c r="AE129" i="2"/>
  <c r="AE141" i="2"/>
  <c r="AE151" i="2"/>
  <c r="AE6" i="2"/>
  <c r="AE16" i="2"/>
  <c r="AE26" i="2"/>
  <c r="AE37" i="2"/>
  <c r="AE47" i="2"/>
  <c r="AE58" i="2"/>
  <c r="AE69" i="2"/>
  <c r="AE79" i="2"/>
  <c r="AE89" i="2"/>
  <c r="AE99" i="2"/>
  <c r="AE110" i="2"/>
  <c r="AE131" i="2"/>
  <c r="AE142" i="2"/>
  <c r="AE152" i="2"/>
  <c r="AE59" i="2"/>
  <c r="AE101" i="2"/>
  <c r="AE122" i="2"/>
  <c r="AE143" i="2"/>
  <c r="AE9" i="2"/>
  <c r="AE19" i="2"/>
  <c r="AE31" i="2"/>
  <c r="AE41" i="2"/>
  <c r="AE51" i="2"/>
  <c r="AE72" i="2"/>
  <c r="AE93" i="2"/>
  <c r="AE104" i="2"/>
  <c r="AE125" i="2"/>
  <c r="AE155" i="2"/>
  <c r="AE24" i="2"/>
  <c r="AE55" i="2"/>
  <c r="AE97" i="2"/>
  <c r="AE128" i="2"/>
  <c r="AE4" i="2"/>
  <c r="L5" i="2"/>
  <c r="L13" i="2"/>
  <c r="L21" i="2"/>
  <c r="L29" i="2"/>
  <c r="L37" i="2"/>
  <c r="L45" i="2"/>
  <c r="L53" i="2"/>
  <c r="L61" i="2"/>
  <c r="L69" i="2"/>
  <c r="L77" i="2"/>
  <c r="L85" i="2"/>
  <c r="L93" i="2"/>
  <c r="L101" i="2"/>
  <c r="L109" i="2"/>
  <c r="L117" i="2"/>
  <c r="L125" i="2"/>
  <c r="L133" i="2"/>
  <c r="L141" i="2"/>
  <c r="L149" i="2"/>
  <c r="L157" i="2"/>
  <c r="L6" i="2"/>
  <c r="L14" i="2"/>
  <c r="L22" i="2"/>
  <c r="L30" i="2"/>
  <c r="L38" i="2"/>
  <c r="L46" i="2"/>
  <c r="L54" i="2"/>
  <c r="L62" i="2"/>
  <c r="L70" i="2"/>
  <c r="L78" i="2"/>
  <c r="L86" i="2"/>
  <c r="L94" i="2"/>
  <c r="L102" i="2"/>
  <c r="L110" i="2"/>
  <c r="L118" i="2"/>
  <c r="L126" i="2"/>
  <c r="L134" i="2"/>
  <c r="L142" i="2"/>
  <c r="L150" i="2"/>
  <c r="L158" i="2"/>
  <c r="L7" i="2"/>
  <c r="L15" i="2"/>
  <c r="L23" i="2"/>
  <c r="L31" i="2"/>
  <c r="L39" i="2"/>
  <c r="L47" i="2"/>
  <c r="L55" i="2"/>
  <c r="L63" i="2"/>
  <c r="L71" i="2"/>
  <c r="L79" i="2"/>
  <c r="L87" i="2"/>
  <c r="L95" i="2"/>
  <c r="L103" i="2"/>
  <c r="L111" i="2"/>
  <c r="L119" i="2"/>
  <c r="L127" i="2"/>
  <c r="L135" i="2"/>
  <c r="L143" i="2"/>
  <c r="L151" i="2"/>
  <c r="L159" i="2"/>
  <c r="L17" i="2"/>
  <c r="L33" i="2"/>
  <c r="L49" i="2"/>
  <c r="L65" i="2"/>
  <c r="L81" i="2"/>
  <c r="L97" i="2"/>
  <c r="L113" i="2"/>
  <c r="L129" i="2"/>
  <c r="L145" i="2"/>
  <c r="L10" i="2"/>
  <c r="L34" i="2"/>
  <c r="L50" i="2"/>
  <c r="L66" i="2"/>
  <c r="L82" i="2"/>
  <c r="L98" i="2"/>
  <c r="L114" i="2"/>
  <c r="L130" i="2"/>
  <c r="L146" i="2"/>
  <c r="L11" i="2"/>
  <c r="L27" i="2"/>
  <c r="L51" i="2"/>
  <c r="L59" i="2"/>
  <c r="L75" i="2"/>
  <c r="L91" i="2"/>
  <c r="L107" i="2"/>
  <c r="L123" i="2"/>
  <c r="L139" i="2"/>
  <c r="L155" i="2"/>
  <c r="L20" i="2"/>
  <c r="L36" i="2"/>
  <c r="L52" i="2"/>
  <c r="L68" i="2"/>
  <c r="L84" i="2"/>
  <c r="L100" i="2"/>
  <c r="L116" i="2"/>
  <c r="L132" i="2"/>
  <c r="L148" i="2"/>
  <c r="L8" i="2"/>
  <c r="L16" i="2"/>
  <c r="L24" i="2"/>
  <c r="L32" i="2"/>
  <c r="L40" i="2"/>
  <c r="L48" i="2"/>
  <c r="L56" i="2"/>
  <c r="L64" i="2"/>
  <c r="L72" i="2"/>
  <c r="L80" i="2"/>
  <c r="L88" i="2"/>
  <c r="L96" i="2"/>
  <c r="L104" i="2"/>
  <c r="L112" i="2"/>
  <c r="L120" i="2"/>
  <c r="L128" i="2"/>
  <c r="L136" i="2"/>
  <c r="L144" i="2"/>
  <c r="L152" i="2"/>
  <c r="L9" i="2"/>
  <c r="L25" i="2"/>
  <c r="L41" i="2"/>
  <c r="L57" i="2"/>
  <c r="L73" i="2"/>
  <c r="L89" i="2"/>
  <c r="L105" i="2"/>
  <c r="L121" i="2"/>
  <c r="L137" i="2"/>
  <c r="L153" i="2"/>
  <c r="L18" i="2"/>
  <c r="L26" i="2"/>
  <c r="L42" i="2"/>
  <c r="L58" i="2"/>
  <c r="L74" i="2"/>
  <c r="L90" i="2"/>
  <c r="L106" i="2"/>
  <c r="L122" i="2"/>
  <c r="L138" i="2"/>
  <c r="L154" i="2"/>
  <c r="L19" i="2"/>
  <c r="L35" i="2"/>
  <c r="L43" i="2"/>
  <c r="L67" i="2"/>
  <c r="L83" i="2"/>
  <c r="L99" i="2"/>
  <c r="L115" i="2"/>
  <c r="L131" i="2"/>
  <c r="L147" i="2"/>
  <c r="L12" i="2"/>
  <c r="L28" i="2"/>
  <c r="L44" i="2"/>
  <c r="L60" i="2"/>
  <c r="L76" i="2"/>
  <c r="L92" i="2"/>
  <c r="L108" i="2"/>
  <c r="L124" i="2"/>
  <c r="L140" i="2"/>
  <c r="L156" i="2"/>
  <c r="B86" i="7"/>
  <c r="B84" i="7"/>
  <c r="B38" i="7"/>
  <c r="B118" i="7"/>
  <c r="B75" i="7"/>
  <c r="B36" i="7"/>
  <c r="B132" i="7"/>
  <c r="B43" i="7"/>
  <c r="B123" i="7"/>
  <c r="B155" i="7"/>
  <c r="B116" i="7"/>
  <c r="B70" i="7"/>
  <c r="B27" i="7"/>
  <c r="B148" i="7"/>
  <c r="B102" i="7"/>
  <c r="B59" i="7"/>
  <c r="B20" i="7"/>
  <c r="B149" i="7"/>
  <c r="B133" i="7"/>
  <c r="B117" i="7"/>
  <c r="B101" i="7"/>
  <c r="B85" i="7"/>
  <c r="B69" i="7"/>
  <c r="B53" i="7"/>
  <c r="B37" i="7"/>
  <c r="B21" i="7"/>
  <c r="B147" i="7"/>
  <c r="B115" i="7"/>
  <c r="B67" i="7"/>
  <c r="B142" i="7"/>
  <c r="B126" i="7"/>
  <c r="B94" i="7"/>
  <c r="B78" i="7"/>
  <c r="B46" i="7"/>
  <c r="B30" i="7"/>
  <c r="B12" i="7"/>
  <c r="B157" i="7"/>
  <c r="B141" i="7"/>
  <c r="B125" i="7"/>
  <c r="B109" i="7"/>
  <c r="B93" i="7"/>
  <c r="B77" i="7"/>
  <c r="B61" i="7"/>
  <c r="B45" i="7"/>
  <c r="B29" i="7"/>
  <c r="B11" i="7"/>
  <c r="B131" i="7"/>
  <c r="B99" i="7"/>
  <c r="B83" i="7"/>
  <c r="B51" i="7"/>
  <c r="B35" i="7"/>
  <c r="B13" i="7"/>
  <c r="B158" i="7"/>
  <c r="B110" i="7"/>
  <c r="B62" i="7"/>
  <c r="B156" i="7"/>
  <c r="B140" i="7"/>
  <c r="B124" i="7"/>
  <c r="B108" i="7"/>
  <c r="B92" i="7"/>
  <c r="B76" i="7"/>
  <c r="B60" i="7"/>
  <c r="B44" i="7"/>
  <c r="B28" i="7"/>
  <c r="B5" i="7"/>
  <c r="B10" i="7"/>
  <c r="B154" i="7"/>
  <c r="B138" i="7"/>
  <c r="B122" i="7"/>
  <c r="B106" i="7"/>
  <c r="B90" i="7"/>
  <c r="B74" i="7"/>
  <c r="B58" i="7"/>
  <c r="B42" i="7"/>
  <c r="B26" i="7"/>
  <c r="B9" i="7"/>
  <c r="B145" i="7"/>
  <c r="B129" i="7"/>
  <c r="B113" i="7"/>
  <c r="B97" i="7"/>
  <c r="B81" i="7"/>
  <c r="B65" i="7"/>
  <c r="B49" i="7"/>
  <c r="B33" i="7"/>
  <c r="B25" i="7"/>
  <c r="B17" i="7"/>
  <c r="B160" i="7"/>
  <c r="B152" i="7"/>
  <c r="B144" i="7"/>
  <c r="B136" i="7"/>
  <c r="B128" i="7"/>
  <c r="B120" i="7"/>
  <c r="B112" i="7"/>
  <c r="B104" i="7"/>
  <c r="B96" i="7"/>
  <c r="B88" i="7"/>
  <c r="B80" i="7"/>
  <c r="B72" i="7"/>
  <c r="B64" i="7"/>
  <c r="B56" i="7"/>
  <c r="B48" i="7"/>
  <c r="B40" i="7"/>
  <c r="B32" i="7"/>
  <c r="B24" i="7"/>
  <c r="B16" i="7"/>
  <c r="B7" i="7"/>
  <c r="B19" i="7"/>
  <c r="B146" i="7"/>
  <c r="B130" i="7"/>
  <c r="B114" i="7"/>
  <c r="B98" i="7"/>
  <c r="B82" i="7"/>
  <c r="B66" i="7"/>
  <c r="B50" i="7"/>
  <c r="B34" i="7"/>
  <c r="B18" i="7"/>
  <c r="B153" i="7"/>
  <c r="B137" i="7"/>
  <c r="B121" i="7"/>
  <c r="B105" i="7"/>
  <c r="B89" i="7"/>
  <c r="B73" i="7"/>
  <c r="B57" i="7"/>
  <c r="B41" i="7"/>
  <c r="B8" i="7"/>
  <c r="B159" i="7"/>
  <c r="B151" i="7"/>
  <c r="B143" i="7"/>
  <c r="B135" i="7"/>
  <c r="B127" i="7"/>
  <c r="B119" i="7"/>
  <c r="B111" i="7"/>
  <c r="B103" i="7"/>
  <c r="B95" i="7"/>
  <c r="B87" i="7"/>
  <c r="B79" i="7"/>
  <c r="B71" i="7"/>
  <c r="B63" i="7"/>
  <c r="B55" i="7"/>
  <c r="B47" i="7"/>
  <c r="B39" i="7"/>
  <c r="B31" i="7"/>
  <c r="B23" i="7"/>
  <c r="B14" i="7"/>
  <c r="A6" i="7"/>
  <c r="ED4" i="2" l="1"/>
  <c r="ED5" i="2" s="1"/>
  <c r="ED6" i="2" s="1"/>
  <c r="ED7" i="2" s="1"/>
  <c r="ED8" i="2" s="1"/>
  <c r="ED9" i="2" s="1"/>
  <c r="ED10" i="2" s="1"/>
  <c r="ED11" i="2" s="1"/>
  <c r="ED12" i="2" s="1"/>
  <c r="EV4" i="2"/>
  <c r="FA4" i="2" s="1"/>
  <c r="AZ2" i="2"/>
  <c r="BA1" i="2"/>
  <c r="K18" i="7"/>
  <c r="I18" i="7"/>
  <c r="O18" i="7"/>
  <c r="M18" i="7"/>
  <c r="J18" i="7"/>
  <c r="P18" i="7"/>
  <c r="N18" i="7"/>
  <c r="L18" i="7"/>
  <c r="Y18" i="7"/>
  <c r="V18" i="7"/>
  <c r="FC17" i="2" s="1"/>
  <c r="X18" i="7"/>
  <c r="IG17" i="2" s="1"/>
  <c r="U18" i="7"/>
  <c r="DN17" i="2" s="1"/>
  <c r="AA18" i="7"/>
  <c r="W18" i="7"/>
  <c r="GR17" i="2" s="1"/>
  <c r="T18" i="7"/>
  <c r="BY17" i="2" s="1"/>
  <c r="Z18" i="7"/>
  <c r="MA1" i="2"/>
  <c r="MA2" i="2" s="1"/>
  <c r="KL1" i="2"/>
  <c r="KL2" i="2" s="1"/>
  <c r="IW1" i="2"/>
  <c r="IW2" i="2" s="1"/>
  <c r="HH1" i="2"/>
  <c r="HH2" i="2" s="1"/>
  <c r="FS1" i="2"/>
  <c r="FS2" i="2" s="1"/>
  <c r="EE1" i="2"/>
  <c r="EE2" i="2" s="1"/>
  <c r="CO1" i="2"/>
  <c r="CO2" i="2" s="1"/>
  <c r="AE1" i="2"/>
  <c r="AD2" i="2"/>
  <c r="W7" i="8"/>
  <c r="W4" i="8"/>
  <c r="W6" i="8"/>
  <c r="W5" i="8"/>
  <c r="W10" i="8"/>
  <c r="W8" i="8"/>
  <c r="W11" i="8"/>
  <c r="W9" i="8"/>
  <c r="W12" i="8"/>
  <c r="AB5" i="7"/>
  <c r="AB11" i="7"/>
  <c r="AB6" i="7"/>
  <c r="AB8" i="7"/>
  <c r="AB17" i="7"/>
  <c r="AB10" i="7"/>
  <c r="AB9" i="7"/>
  <c r="AB13" i="7"/>
  <c r="AB4" i="7"/>
  <c r="AB16" i="7"/>
  <c r="AB12" i="7"/>
  <c r="AB7" i="7"/>
  <c r="AB14" i="7"/>
  <c r="A7" i="7"/>
  <c r="Z2" i="2"/>
  <c r="Y2" i="2"/>
  <c r="P2" i="2"/>
  <c r="O2" i="2"/>
  <c r="O3" i="4"/>
  <c r="Z3" i="4" s="1"/>
  <c r="P3" i="4"/>
  <c r="AA3" i="4" s="1"/>
  <c r="Q3" i="4"/>
  <c r="AB3" i="4" s="1"/>
  <c r="R3" i="4"/>
  <c r="AC3" i="4" s="1"/>
  <c r="S3" i="4"/>
  <c r="AD3" i="4" s="1"/>
  <c r="T3" i="4"/>
  <c r="AE3" i="4" s="1"/>
  <c r="U3" i="4"/>
  <c r="AF3" i="4" s="1"/>
  <c r="V3" i="4"/>
  <c r="AG3" i="4" s="1"/>
  <c r="N3" i="4"/>
  <c r="Y3" i="4" s="1"/>
  <c r="AJ3" i="4" s="1"/>
  <c r="AU3" i="4" s="1"/>
  <c r="C2" i="2"/>
  <c r="D3" i="4"/>
  <c r="E3" i="4"/>
  <c r="F3" i="4"/>
  <c r="G3" i="4"/>
  <c r="H3" i="4"/>
  <c r="I3" i="4"/>
  <c r="J3" i="4"/>
  <c r="K3" i="4"/>
  <c r="C3" i="4"/>
  <c r="A5" i="4"/>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EV5" i="2" l="1"/>
  <c r="MA4" i="2"/>
  <c r="MS4" i="2"/>
  <c r="MX4" i="2" s="1"/>
  <c r="LD4" i="2"/>
  <c r="LI4" i="2" s="1"/>
  <c r="KL4" i="2"/>
  <c r="JO4" i="2"/>
  <c r="JT4" i="2" s="1"/>
  <c r="IW4" i="2"/>
  <c r="HZ4" i="2"/>
  <c r="IE4" i="2" s="1"/>
  <c r="HH4" i="2"/>
  <c r="EJ4" i="2"/>
  <c r="EK4" i="2" s="1"/>
  <c r="EO4" i="2" s="1"/>
  <c r="EA5" i="2" s="1"/>
  <c r="GK4" i="2"/>
  <c r="GP4" i="2" s="1"/>
  <c r="FS4" i="2"/>
  <c r="DG4" i="2"/>
  <c r="DL4" i="2" s="1"/>
  <c r="CO4" i="2"/>
  <c r="BR4" i="2"/>
  <c r="BW4" i="2" s="1"/>
  <c r="AZ4" i="2"/>
  <c r="BA2" i="2"/>
  <c r="BB1" i="2"/>
  <c r="J19" i="7"/>
  <c r="I19" i="7"/>
  <c r="L19" i="7"/>
  <c r="N19" i="7"/>
  <c r="M19" i="7"/>
  <c r="K19" i="7"/>
  <c r="P19" i="7"/>
  <c r="O19" i="7"/>
  <c r="ED13" i="2"/>
  <c r="AQ3" i="4"/>
  <c r="BB3" i="4" s="1"/>
  <c r="AP3" i="4"/>
  <c r="BA3" i="4" s="1"/>
  <c r="AO3" i="4"/>
  <c r="AZ3" i="4" s="1"/>
  <c r="AM3" i="4"/>
  <c r="AX3" i="4" s="1"/>
  <c r="AL3" i="4"/>
  <c r="AW3" i="4" s="1"/>
  <c r="AR3" i="4"/>
  <c r="BC3" i="4" s="1"/>
  <c r="AN3" i="4"/>
  <c r="AY3" i="4" s="1"/>
  <c r="AJ4" i="4"/>
  <c r="AK3" i="4"/>
  <c r="AV3" i="4" s="1"/>
  <c r="AB18" i="7"/>
  <c r="Z19" i="7"/>
  <c r="T19" i="7"/>
  <c r="BY18" i="2" s="1"/>
  <c r="X19" i="7"/>
  <c r="IG18" i="2" s="1"/>
  <c r="V19" i="7"/>
  <c r="FC18" i="2" s="1"/>
  <c r="U19" i="7"/>
  <c r="DN18" i="2" s="1"/>
  <c r="W19" i="7"/>
  <c r="GR18" i="2" s="1"/>
  <c r="AA19" i="7"/>
  <c r="Y19" i="7"/>
  <c r="MB1" i="2"/>
  <c r="MB2" i="2" s="1"/>
  <c r="KM1" i="2"/>
  <c r="KM2" i="2" s="1"/>
  <c r="IX1" i="2"/>
  <c r="IX2" i="2" s="1"/>
  <c r="HI1" i="2"/>
  <c r="HI2" i="2" s="1"/>
  <c r="FT1" i="2"/>
  <c r="FT2" i="2" s="1"/>
  <c r="EF1" i="2"/>
  <c r="EF2" i="2" s="1"/>
  <c r="CP1" i="2"/>
  <c r="CP2" i="2" s="1"/>
  <c r="AP1" i="2"/>
  <c r="A8" i="7"/>
  <c r="Q2" i="2"/>
  <c r="X2" i="2"/>
  <c r="AA2" i="2"/>
  <c r="AE2" i="2"/>
  <c r="L2" i="2"/>
  <c r="W2" i="2"/>
  <c r="BR5" i="2" l="1"/>
  <c r="JO5" i="2"/>
  <c r="DG5" i="2"/>
  <c r="LD5" i="2"/>
  <c r="GK5" i="2"/>
  <c r="MS5" i="2"/>
  <c r="HZ5" i="2"/>
  <c r="EV6" i="2"/>
  <c r="MA5" i="2"/>
  <c r="MA6" i="2" s="1"/>
  <c r="MA7" i="2" s="1"/>
  <c r="MA8" i="2" s="1"/>
  <c r="MA9" i="2" s="1"/>
  <c r="MA10" i="2" s="1"/>
  <c r="MA11" i="2" s="1"/>
  <c r="MA12" i="2" s="1"/>
  <c r="MA13" i="2" s="1"/>
  <c r="MA14" i="2" s="1"/>
  <c r="MA15" i="2" s="1"/>
  <c r="MA16" i="2" s="1"/>
  <c r="MG4" i="2"/>
  <c r="MH4" i="2" s="1"/>
  <c r="KL5" i="2"/>
  <c r="KL6" i="2" s="1"/>
  <c r="KL7" i="2" s="1"/>
  <c r="KL8" i="2" s="1"/>
  <c r="KL9" i="2" s="1"/>
  <c r="KL10" i="2" s="1"/>
  <c r="KL11" i="2" s="1"/>
  <c r="KL12" i="2" s="1"/>
  <c r="KL13" i="2" s="1"/>
  <c r="KL14" i="2" s="1"/>
  <c r="KL15" i="2" s="1"/>
  <c r="KR4" i="2"/>
  <c r="KS4" i="2" s="1"/>
  <c r="IW5" i="2"/>
  <c r="IW6" i="2" s="1"/>
  <c r="IW7" i="2" s="1"/>
  <c r="IW8" i="2" s="1"/>
  <c r="IW9" i="2" s="1"/>
  <c r="IW10" i="2" s="1"/>
  <c r="IW11" i="2" s="1"/>
  <c r="IW12" i="2" s="1"/>
  <c r="IW13" i="2" s="1"/>
  <c r="IW14" i="2" s="1"/>
  <c r="IW15" i="2" s="1"/>
  <c r="JC4" i="2"/>
  <c r="JD4" i="2" s="1"/>
  <c r="EN4" i="2"/>
  <c r="HH5" i="2"/>
  <c r="HH6" i="2" s="1"/>
  <c r="HH7" i="2" s="1"/>
  <c r="HH8" i="2" s="1"/>
  <c r="HH9" i="2" s="1"/>
  <c r="HH10" i="2" s="1"/>
  <c r="HH11" i="2" s="1"/>
  <c r="HH12" i="2" s="1"/>
  <c r="HH13" i="2" s="1"/>
  <c r="HH14" i="2" s="1"/>
  <c r="HH15" i="2" s="1"/>
  <c r="HH16" i="2" s="1"/>
  <c r="HN4" i="2"/>
  <c r="HO4" i="2" s="1"/>
  <c r="FS5" i="2"/>
  <c r="FS6" i="2" s="1"/>
  <c r="FS7" i="2" s="1"/>
  <c r="FS8" i="2" s="1"/>
  <c r="FS9" i="2" s="1"/>
  <c r="FS10" i="2" s="1"/>
  <c r="FS11" i="2" s="1"/>
  <c r="FS12" i="2" s="1"/>
  <c r="FS13" i="2" s="1"/>
  <c r="FS14" i="2" s="1"/>
  <c r="FS15" i="2" s="1"/>
  <c r="FY4" i="2"/>
  <c r="FZ4" i="2" s="1"/>
  <c r="CO5" i="2"/>
  <c r="CO6" i="2" s="1"/>
  <c r="CO7" i="2" s="1"/>
  <c r="CO8" i="2" s="1"/>
  <c r="CO9" i="2" s="1"/>
  <c r="CO10" i="2" s="1"/>
  <c r="CO11" i="2" s="1"/>
  <c r="CO12" i="2" s="1"/>
  <c r="CO13" i="2" s="1"/>
  <c r="CO14" i="2" s="1"/>
  <c r="CO15" i="2" s="1"/>
  <c r="CU4" i="2"/>
  <c r="CV4" i="2" s="1"/>
  <c r="AZ5" i="2"/>
  <c r="AZ6" i="2" s="1"/>
  <c r="AZ7" i="2" s="1"/>
  <c r="AZ8" i="2" s="1"/>
  <c r="AZ9" i="2" s="1"/>
  <c r="AZ10" i="2" s="1"/>
  <c r="AZ11" i="2" s="1"/>
  <c r="AZ12" i="2" s="1"/>
  <c r="AZ13" i="2" s="1"/>
  <c r="AZ14" i="2" s="1"/>
  <c r="AZ15" i="2" s="1"/>
  <c r="BF4" i="2"/>
  <c r="BG4" i="2" s="1"/>
  <c r="BB2" i="2"/>
  <c r="BC1" i="2"/>
  <c r="O20" i="7"/>
  <c r="I20" i="7"/>
  <c r="P20" i="7"/>
  <c r="N20" i="7"/>
  <c r="M20" i="7"/>
  <c r="J20" i="7"/>
  <c r="L20" i="7"/>
  <c r="K20" i="7"/>
  <c r="ED14" i="2"/>
  <c r="Y20" i="7"/>
  <c r="V20" i="7"/>
  <c r="FC19" i="2" s="1"/>
  <c r="AA20" i="7"/>
  <c r="X20" i="7"/>
  <c r="IG19" i="2" s="1"/>
  <c r="W20" i="7"/>
  <c r="GR19" i="2" s="1"/>
  <c r="T20" i="7"/>
  <c r="BY19" i="2" s="1"/>
  <c r="AB19" i="7"/>
  <c r="U20" i="7"/>
  <c r="DN19" i="2" s="1"/>
  <c r="Z20" i="7"/>
  <c r="MC1" i="2"/>
  <c r="MC2" i="2" s="1"/>
  <c r="KN1" i="2"/>
  <c r="KN2" i="2" s="1"/>
  <c r="IY1" i="2"/>
  <c r="IY2" i="2" s="1"/>
  <c r="HJ1" i="2"/>
  <c r="HJ2" i="2" s="1"/>
  <c r="FU1" i="2"/>
  <c r="FU2" i="2" s="1"/>
  <c r="EG1" i="2"/>
  <c r="EG2" i="2" s="1"/>
  <c r="CQ1" i="2"/>
  <c r="CQ2" i="2" s="1"/>
  <c r="A9" i="7"/>
  <c r="E2" i="2"/>
  <c r="E4" i="2" s="1"/>
  <c r="G2" i="2"/>
  <c r="F2" i="2"/>
  <c r="F4" i="2" s="1"/>
  <c r="Y4" i="4" s="1"/>
  <c r="I2" i="2"/>
  <c r="J2" i="2"/>
  <c r="N2" i="2"/>
  <c r="K2" i="2"/>
  <c r="R2" i="2"/>
  <c r="AB2" i="2"/>
  <c r="AC2" i="2"/>
  <c r="AP2" i="2"/>
  <c r="D2" i="2"/>
  <c r="EP4" i="2" l="1"/>
  <c r="ET4" i="2" s="1"/>
  <c r="DY5" i="2" s="1"/>
  <c r="EV7" i="2"/>
  <c r="LD6" i="2"/>
  <c r="HZ6" i="2"/>
  <c r="DG6" i="2"/>
  <c r="MS6" i="2"/>
  <c r="JO6" i="2"/>
  <c r="GK6" i="2"/>
  <c r="BR6" i="2"/>
  <c r="MK4" i="2"/>
  <c r="ML4" i="2"/>
  <c r="LX5" i="2" s="1"/>
  <c r="KW4" i="2"/>
  <c r="KI5" i="2" s="1"/>
  <c r="KV4" i="2"/>
  <c r="JH4" i="2"/>
  <c r="IT5" i="2" s="1"/>
  <c r="JG4" i="2"/>
  <c r="HS4" i="2"/>
  <c r="HE5" i="2" s="1"/>
  <c r="HR4" i="2"/>
  <c r="GD4" i="2"/>
  <c r="FP5" i="2" s="1"/>
  <c r="GC4" i="2"/>
  <c r="CZ4" i="2"/>
  <c r="CL5" i="2" s="1"/>
  <c r="CY4" i="2"/>
  <c r="BC2" i="2"/>
  <c r="BD1" i="2"/>
  <c r="BK4" i="2"/>
  <c r="AW5" i="2" s="1"/>
  <c r="BJ4" i="2"/>
  <c r="N21" i="7"/>
  <c r="J21" i="7"/>
  <c r="P21" i="7"/>
  <c r="I21" i="7"/>
  <c r="K21" i="7"/>
  <c r="L21" i="7"/>
  <c r="M21" i="7"/>
  <c r="O21" i="7"/>
  <c r="MA17" i="2"/>
  <c r="KL16" i="2"/>
  <c r="IW16" i="2"/>
  <c r="HH17" i="2"/>
  <c r="FS16" i="2"/>
  <c r="ED15" i="2"/>
  <c r="CO16" i="2"/>
  <c r="AZ16" i="2"/>
  <c r="D4" i="2"/>
  <c r="C4" i="2" s="1"/>
  <c r="Z4" i="4"/>
  <c r="AK4" i="4"/>
  <c r="T21" i="7"/>
  <c r="BY20" i="2" s="1"/>
  <c r="AB20" i="7"/>
  <c r="V21" i="7"/>
  <c r="FC20" i="2" s="1"/>
  <c r="W21" i="7"/>
  <c r="GR20" i="2" s="1"/>
  <c r="Y21" i="7"/>
  <c r="Z21" i="7"/>
  <c r="X21" i="7"/>
  <c r="IG20" i="2" s="1"/>
  <c r="U21" i="7"/>
  <c r="DN20" i="2" s="1"/>
  <c r="AA21" i="7"/>
  <c r="MD1" i="2"/>
  <c r="MD2" i="2" s="1"/>
  <c r="KO1" i="2"/>
  <c r="KO2" i="2" s="1"/>
  <c r="IZ1" i="2"/>
  <c r="IZ2" i="2" s="1"/>
  <c r="HK1" i="2"/>
  <c r="HK2" i="2" s="1"/>
  <c r="FV1" i="2"/>
  <c r="FV2" i="2" s="1"/>
  <c r="EH1" i="2"/>
  <c r="EH2" i="2" s="1"/>
  <c r="CR1" i="2"/>
  <c r="CR2" i="2" s="1"/>
  <c r="G4" i="2"/>
  <c r="C4" i="8" s="1"/>
  <c r="AC4" i="2"/>
  <c r="AH4" i="2" s="1"/>
  <c r="K4" i="2"/>
  <c r="K5" i="2" s="1"/>
  <c r="K6" i="2" s="1"/>
  <c r="K7" i="2" s="1"/>
  <c r="K8" i="2" s="1"/>
  <c r="K9" i="2" s="1"/>
  <c r="K10" i="2" s="1"/>
  <c r="K11" i="2" s="1"/>
  <c r="K12" i="2" s="1"/>
  <c r="K13" i="2" s="1"/>
  <c r="K14" i="2" s="1"/>
  <c r="K15" i="2" s="1"/>
  <c r="K16" i="2" s="1"/>
  <c r="K17" i="2" s="1"/>
  <c r="K18" i="2" s="1"/>
  <c r="K19" i="2" s="1"/>
  <c r="K20" i="2" s="1"/>
  <c r="K21" i="2" s="1"/>
  <c r="K22" i="2" s="1"/>
  <c r="K23" i="2" s="1"/>
  <c r="K24" i="2" s="1"/>
  <c r="K25" i="2" s="1"/>
  <c r="K26" i="2" s="1"/>
  <c r="K27" i="2" s="1"/>
  <c r="K28" i="2" s="1"/>
  <c r="K29" i="2" s="1"/>
  <c r="K30" i="2" s="1"/>
  <c r="K31" i="2" s="1"/>
  <c r="K32" i="2" s="1"/>
  <c r="K33" i="2" s="1"/>
  <c r="K34" i="2" s="1"/>
  <c r="K35" i="2" s="1"/>
  <c r="K36" i="2" s="1"/>
  <c r="K37" i="2" s="1"/>
  <c r="K38" i="2" s="1"/>
  <c r="K39" i="2" s="1"/>
  <c r="K40" i="2" s="1"/>
  <c r="K41" i="2" s="1"/>
  <c r="K42" i="2" s="1"/>
  <c r="K43" i="2" s="1"/>
  <c r="K44" i="2" s="1"/>
  <c r="K45" i="2" s="1"/>
  <c r="K46" i="2" s="1"/>
  <c r="K47" i="2" s="1"/>
  <c r="K48" i="2" s="1"/>
  <c r="K49" i="2" s="1"/>
  <c r="K50" i="2" s="1"/>
  <c r="K51" i="2" s="1"/>
  <c r="K52" i="2" s="1"/>
  <c r="K53" i="2" s="1"/>
  <c r="K54" i="2" s="1"/>
  <c r="K55" i="2" s="1"/>
  <c r="K56" i="2" s="1"/>
  <c r="K57" i="2" s="1"/>
  <c r="K58" i="2" s="1"/>
  <c r="K59" i="2" s="1"/>
  <c r="K60" i="2" s="1"/>
  <c r="K61" i="2" s="1"/>
  <c r="K62" i="2" s="1"/>
  <c r="K63" i="2" s="1"/>
  <c r="K64" i="2" s="1"/>
  <c r="K65" i="2" s="1"/>
  <c r="K66" i="2" s="1"/>
  <c r="K67" i="2" s="1"/>
  <c r="K68" i="2" s="1"/>
  <c r="K69" i="2" s="1"/>
  <c r="K70" i="2" s="1"/>
  <c r="K71" i="2" s="1"/>
  <c r="K72" i="2" s="1"/>
  <c r="K73" i="2" s="1"/>
  <c r="K74" i="2" s="1"/>
  <c r="K75" i="2" s="1"/>
  <c r="K76" i="2" s="1"/>
  <c r="K77" i="2" s="1"/>
  <c r="K78" i="2" s="1"/>
  <c r="K79" i="2" s="1"/>
  <c r="K80" i="2" s="1"/>
  <c r="K81" i="2" s="1"/>
  <c r="K82" i="2" s="1"/>
  <c r="K83" i="2" s="1"/>
  <c r="K84" i="2" s="1"/>
  <c r="K85" i="2" s="1"/>
  <c r="K86" i="2" s="1"/>
  <c r="K87" i="2" s="1"/>
  <c r="K88" i="2" s="1"/>
  <c r="K89" i="2" s="1"/>
  <c r="K90" i="2" s="1"/>
  <c r="K91" i="2" s="1"/>
  <c r="K92" i="2" s="1"/>
  <c r="K93" i="2" s="1"/>
  <c r="K94" i="2" s="1"/>
  <c r="K95" i="2" s="1"/>
  <c r="K96" i="2" s="1"/>
  <c r="K97" i="2" s="1"/>
  <c r="K98" i="2" s="1"/>
  <c r="K99" i="2" s="1"/>
  <c r="K100" i="2" s="1"/>
  <c r="K101" i="2" s="1"/>
  <c r="K102" i="2" s="1"/>
  <c r="K103" i="2" s="1"/>
  <c r="K104" i="2" s="1"/>
  <c r="K105" i="2" s="1"/>
  <c r="K106" i="2" s="1"/>
  <c r="K107" i="2" s="1"/>
  <c r="K108" i="2" s="1"/>
  <c r="K109" i="2" s="1"/>
  <c r="K110" i="2" s="1"/>
  <c r="K111" i="2" s="1"/>
  <c r="K112" i="2" s="1"/>
  <c r="K113" i="2" s="1"/>
  <c r="K114" i="2" s="1"/>
  <c r="K115" i="2" s="1"/>
  <c r="K116" i="2" s="1"/>
  <c r="K117" i="2" s="1"/>
  <c r="K118" i="2" s="1"/>
  <c r="K119" i="2" s="1"/>
  <c r="K120" i="2" s="1"/>
  <c r="K121" i="2" s="1"/>
  <c r="K122" i="2" s="1"/>
  <c r="K123" i="2" s="1"/>
  <c r="K124" i="2" s="1"/>
  <c r="K125" i="2" s="1"/>
  <c r="K126" i="2" s="1"/>
  <c r="K127" i="2" s="1"/>
  <c r="K128" i="2" s="1"/>
  <c r="K129" i="2" s="1"/>
  <c r="K130" i="2" s="1"/>
  <c r="K131" i="2" s="1"/>
  <c r="K132" i="2" s="1"/>
  <c r="K133" i="2" s="1"/>
  <c r="K134" i="2" s="1"/>
  <c r="K135" i="2" s="1"/>
  <c r="K136" i="2" s="1"/>
  <c r="K137" i="2" s="1"/>
  <c r="K138" i="2" s="1"/>
  <c r="K139" i="2" s="1"/>
  <c r="K140" i="2" s="1"/>
  <c r="K141" i="2" s="1"/>
  <c r="K142" i="2" s="1"/>
  <c r="K143" i="2" s="1"/>
  <c r="K144" i="2" s="1"/>
  <c r="K145" i="2" s="1"/>
  <c r="K146" i="2" s="1"/>
  <c r="K147" i="2" s="1"/>
  <c r="K148" i="2" s="1"/>
  <c r="K149" i="2" s="1"/>
  <c r="K150" i="2" s="1"/>
  <c r="K151" i="2" s="1"/>
  <c r="K152" i="2" s="1"/>
  <c r="K153" i="2" s="1"/>
  <c r="K154" i="2" s="1"/>
  <c r="K155" i="2" s="1"/>
  <c r="K156" i="2" s="1"/>
  <c r="K157" i="2" s="1"/>
  <c r="K158" i="2" s="1"/>
  <c r="K159" i="2" s="1"/>
  <c r="AJ4" i="2"/>
  <c r="AB4" i="2"/>
  <c r="A10" i="7"/>
  <c r="AL4" i="2"/>
  <c r="AL5" i="2" s="1"/>
  <c r="AL6" i="2" s="1"/>
  <c r="AL7" i="2" s="1"/>
  <c r="AL8" i="2" s="1"/>
  <c r="AL9" i="2" s="1"/>
  <c r="AL10" i="2" s="1"/>
  <c r="AL11" i="2" s="1"/>
  <c r="AL12" i="2" s="1"/>
  <c r="AL13" i="2" s="1"/>
  <c r="AL14" i="2" s="1"/>
  <c r="AL15" i="2" s="1"/>
  <c r="AL16" i="2" s="1"/>
  <c r="AL17" i="2" s="1"/>
  <c r="AL18" i="2" s="1"/>
  <c r="AL19" i="2" s="1"/>
  <c r="AL20" i="2" s="1"/>
  <c r="AL21" i="2" s="1"/>
  <c r="AL22" i="2" s="1"/>
  <c r="AL23" i="2" s="1"/>
  <c r="AL24" i="2" s="1"/>
  <c r="AL25" i="2" s="1"/>
  <c r="AL26" i="2" s="1"/>
  <c r="AL27" i="2" s="1"/>
  <c r="AL28" i="2" s="1"/>
  <c r="AL29" i="2" s="1"/>
  <c r="AL30" i="2" s="1"/>
  <c r="AL31" i="2" s="1"/>
  <c r="AL32" i="2" s="1"/>
  <c r="AL33" i="2" s="1"/>
  <c r="AL34" i="2" s="1"/>
  <c r="AL35" i="2" s="1"/>
  <c r="AL36" i="2" s="1"/>
  <c r="AL37" i="2" s="1"/>
  <c r="AL38" i="2" s="1"/>
  <c r="AL39" i="2" s="1"/>
  <c r="AL40" i="2" s="1"/>
  <c r="AL41" i="2" s="1"/>
  <c r="AL42" i="2" s="1"/>
  <c r="AL43" i="2" s="1"/>
  <c r="AL44" i="2" s="1"/>
  <c r="AL45" i="2" s="1"/>
  <c r="AL46" i="2" s="1"/>
  <c r="AL47" i="2" s="1"/>
  <c r="AL48" i="2" s="1"/>
  <c r="AL49" i="2" s="1"/>
  <c r="AL50" i="2" s="1"/>
  <c r="AL51" i="2" s="1"/>
  <c r="AL52" i="2" s="1"/>
  <c r="AL53" i="2" s="1"/>
  <c r="AL54" i="2" s="1"/>
  <c r="AL55" i="2" s="1"/>
  <c r="AL56" i="2" s="1"/>
  <c r="AL57" i="2" s="1"/>
  <c r="AL58" i="2" s="1"/>
  <c r="AL59" i="2" s="1"/>
  <c r="AL60" i="2" s="1"/>
  <c r="AL61" i="2" s="1"/>
  <c r="AL62" i="2" s="1"/>
  <c r="AL63" i="2" s="1"/>
  <c r="AL64" i="2" s="1"/>
  <c r="AL65" i="2" s="1"/>
  <c r="AL66" i="2" s="1"/>
  <c r="AL67" i="2" s="1"/>
  <c r="AL68" i="2" s="1"/>
  <c r="AL69" i="2" s="1"/>
  <c r="AL70" i="2" s="1"/>
  <c r="AL71" i="2" s="1"/>
  <c r="AL72" i="2" s="1"/>
  <c r="AL73" i="2" s="1"/>
  <c r="AL74" i="2" s="1"/>
  <c r="AL75" i="2" s="1"/>
  <c r="AL76" i="2" s="1"/>
  <c r="AL77" i="2" s="1"/>
  <c r="AL78" i="2" s="1"/>
  <c r="AL79" i="2" s="1"/>
  <c r="AL80" i="2" s="1"/>
  <c r="AL81" i="2" s="1"/>
  <c r="AL82" i="2" s="1"/>
  <c r="AL83" i="2" s="1"/>
  <c r="AL84" i="2" s="1"/>
  <c r="AL85" i="2" s="1"/>
  <c r="AL86" i="2" s="1"/>
  <c r="AL87" i="2" s="1"/>
  <c r="AL88" i="2" s="1"/>
  <c r="AL89" i="2" s="1"/>
  <c r="AL90" i="2" s="1"/>
  <c r="AL91" i="2" s="1"/>
  <c r="AL92" i="2" s="1"/>
  <c r="AL93" i="2" s="1"/>
  <c r="AL94" i="2" s="1"/>
  <c r="AL95" i="2" s="1"/>
  <c r="AL96" i="2" s="1"/>
  <c r="AL97" i="2" s="1"/>
  <c r="AL98" i="2" s="1"/>
  <c r="AL99" i="2" s="1"/>
  <c r="AL100" i="2" s="1"/>
  <c r="AL101" i="2" s="1"/>
  <c r="AL102" i="2" s="1"/>
  <c r="AL103" i="2" s="1"/>
  <c r="AL104" i="2" s="1"/>
  <c r="AL105" i="2" s="1"/>
  <c r="AL106" i="2" s="1"/>
  <c r="AL107" i="2" s="1"/>
  <c r="AL108" i="2" s="1"/>
  <c r="AL109" i="2" s="1"/>
  <c r="AL110" i="2" s="1"/>
  <c r="AL111" i="2" s="1"/>
  <c r="AL112" i="2" s="1"/>
  <c r="AL113" i="2" s="1"/>
  <c r="AL114" i="2" s="1"/>
  <c r="AL115" i="2" s="1"/>
  <c r="AL116" i="2" s="1"/>
  <c r="AL117" i="2" s="1"/>
  <c r="AL118" i="2" s="1"/>
  <c r="AL119" i="2" s="1"/>
  <c r="AL120" i="2" s="1"/>
  <c r="AL121" i="2" s="1"/>
  <c r="AL122" i="2" s="1"/>
  <c r="AL123" i="2" s="1"/>
  <c r="AL124" i="2" s="1"/>
  <c r="AL125" i="2" s="1"/>
  <c r="AL126" i="2" s="1"/>
  <c r="AL127" i="2" s="1"/>
  <c r="AL128" i="2" s="1"/>
  <c r="AL129" i="2" s="1"/>
  <c r="AL130" i="2" s="1"/>
  <c r="AL131" i="2" s="1"/>
  <c r="AL132" i="2" s="1"/>
  <c r="AL133" i="2" s="1"/>
  <c r="AL134" i="2" s="1"/>
  <c r="AL135" i="2" s="1"/>
  <c r="AL136" i="2" s="1"/>
  <c r="AL137" i="2" s="1"/>
  <c r="AL138" i="2" s="1"/>
  <c r="AL139" i="2" s="1"/>
  <c r="AL140" i="2" s="1"/>
  <c r="AL141" i="2" s="1"/>
  <c r="AL142" i="2" s="1"/>
  <c r="AL143" i="2" s="1"/>
  <c r="AL144" i="2" s="1"/>
  <c r="AL145" i="2" s="1"/>
  <c r="AL146" i="2" s="1"/>
  <c r="AL147" i="2" s="1"/>
  <c r="AL148" i="2" s="1"/>
  <c r="AL149" i="2" s="1"/>
  <c r="AL150" i="2" s="1"/>
  <c r="AL151" i="2" s="1"/>
  <c r="AL152" i="2" s="1"/>
  <c r="AL153" i="2" s="1"/>
  <c r="AL154" i="2" s="1"/>
  <c r="AL155" i="2" s="1"/>
  <c r="AL156" i="2" s="1"/>
  <c r="AL157" i="2" s="1"/>
  <c r="AL158" i="2" s="1"/>
  <c r="AL159" i="2" s="1"/>
  <c r="D4" i="4"/>
  <c r="A5" i="2"/>
  <c r="F20" i="1"/>
  <c r="E20" i="1"/>
  <c r="J23" i="1"/>
  <c r="N23" i="1" s="1"/>
  <c r="I22" i="1"/>
  <c r="N22" i="1" s="1"/>
  <c r="H21" i="1"/>
  <c r="N21" i="1" s="1"/>
  <c r="N18" i="1"/>
  <c r="E15" i="1"/>
  <c r="F15" i="1"/>
  <c r="G15" i="1"/>
  <c r="H15" i="1"/>
  <c r="I15" i="1"/>
  <c r="J15" i="1"/>
  <c r="K15" i="1"/>
  <c r="L15" i="1"/>
  <c r="D15" i="1"/>
  <c r="GE4" i="2" l="1"/>
  <c r="GI4" i="2" s="1"/>
  <c r="FN5" i="2" s="1"/>
  <c r="MM4" i="2"/>
  <c r="MQ4" i="2" s="1"/>
  <c r="LV5" i="2" s="1"/>
  <c r="JI4" i="2"/>
  <c r="JM4" i="2" s="1"/>
  <c r="IR5" i="2" s="1"/>
  <c r="BL4" i="2"/>
  <c r="BP4" i="2" s="1"/>
  <c r="AU5" i="2" s="1"/>
  <c r="DA4" i="2"/>
  <c r="DE4" i="2" s="1"/>
  <c r="CJ5" i="2" s="1"/>
  <c r="HT4" i="2"/>
  <c r="HX4" i="2" s="1"/>
  <c r="HC5" i="2" s="1"/>
  <c r="KX4" i="2"/>
  <c r="LB4" i="2" s="1"/>
  <c r="KG5" i="2" s="1"/>
  <c r="MT5" i="2"/>
  <c r="MX5" i="2" s="1"/>
  <c r="LE5" i="2"/>
  <c r="LI5" i="2" s="1"/>
  <c r="IA5" i="2"/>
  <c r="IE5" i="2" s="1"/>
  <c r="GL5" i="2"/>
  <c r="GP5" i="2" s="1"/>
  <c r="JP5" i="2"/>
  <c r="JT5" i="2" s="1"/>
  <c r="EW5" i="2"/>
  <c r="FA5" i="2" s="1"/>
  <c r="BS5" i="2"/>
  <c r="BW5" i="2" s="1"/>
  <c r="DH5" i="2"/>
  <c r="DL5" i="2" s="1"/>
  <c r="BR7" i="2"/>
  <c r="DG7" i="2"/>
  <c r="AC5" i="2"/>
  <c r="GK7" i="2"/>
  <c r="HZ7" i="2"/>
  <c r="JO7" i="2"/>
  <c r="LD7" i="2"/>
  <c r="MS7" i="2"/>
  <c r="EV8" i="2"/>
  <c r="BD2" i="2"/>
  <c r="BE1" i="2"/>
  <c r="L22" i="7"/>
  <c r="P22" i="7"/>
  <c r="O22" i="7"/>
  <c r="K22" i="7"/>
  <c r="J22" i="7"/>
  <c r="I22" i="7"/>
  <c r="M22" i="7"/>
  <c r="N22" i="7"/>
  <c r="MA18" i="2"/>
  <c r="KL17" i="2"/>
  <c r="IW17" i="2"/>
  <c r="HH18" i="2"/>
  <c r="FS17" i="2"/>
  <c r="ED16" i="2"/>
  <c r="CO17" i="2"/>
  <c r="AZ17" i="2"/>
  <c r="N20" i="1"/>
  <c r="N4" i="4"/>
  <c r="U22" i="7"/>
  <c r="DN21" i="2" s="1"/>
  <c r="W22" i="7"/>
  <c r="GR21" i="2" s="1"/>
  <c r="AA22" i="7"/>
  <c r="Y22" i="7"/>
  <c r="X22" i="7"/>
  <c r="IG21" i="2" s="1"/>
  <c r="V22" i="7"/>
  <c r="FC21" i="2" s="1"/>
  <c r="Z22" i="7"/>
  <c r="T22" i="7"/>
  <c r="BY21" i="2" s="1"/>
  <c r="AB21" i="7"/>
  <c r="ME1" i="2"/>
  <c r="ME2" i="2" s="1"/>
  <c r="KP1" i="2"/>
  <c r="KP2" i="2" s="1"/>
  <c r="JA1" i="2"/>
  <c r="JA2" i="2" s="1"/>
  <c r="HL1" i="2"/>
  <c r="HL2" i="2" s="1"/>
  <c r="FW1" i="2"/>
  <c r="FW2" i="2" s="1"/>
  <c r="EI1" i="2"/>
  <c r="EI2" i="2" s="1"/>
  <c r="CS1" i="2"/>
  <c r="CS2" i="2" s="1"/>
  <c r="AB9" i="8"/>
  <c r="Z8" i="8"/>
  <c r="AA10" i="8"/>
  <c r="AA12" i="8"/>
  <c r="AB11" i="8"/>
  <c r="AD11" i="8"/>
  <c r="Y9" i="8"/>
  <c r="AC12" i="8"/>
  <c r="Y11" i="8"/>
  <c r="X5" i="8"/>
  <c r="AF5" i="8"/>
  <c r="AA5" i="8"/>
  <c r="Z5" i="8"/>
  <c r="AD5" i="8"/>
  <c r="Y5" i="8"/>
  <c r="AB5" i="8"/>
  <c r="AC5" i="8"/>
  <c r="AE5" i="8"/>
  <c r="AE12" i="8"/>
  <c r="Z9" i="8"/>
  <c r="Z10" i="8"/>
  <c r="Z12" i="8"/>
  <c r="AC10" i="8"/>
  <c r="AD9" i="8"/>
  <c r="AF9" i="8"/>
  <c r="X9" i="8"/>
  <c r="AE9" i="8"/>
  <c r="AC9" i="8"/>
  <c r="X10" i="8"/>
  <c r="AD10" i="8"/>
  <c r="AE10" i="8"/>
  <c r="AF10" i="8"/>
  <c r="AC11" i="8"/>
  <c r="X12" i="8"/>
  <c r="AF12" i="8"/>
  <c r="AE6" i="8"/>
  <c r="AA6" i="8"/>
  <c r="AB6" i="8"/>
  <c r="AC6" i="8"/>
  <c r="AD6" i="8"/>
  <c r="AF6" i="8"/>
  <c r="Z6" i="8"/>
  <c r="X6" i="8"/>
  <c r="AD7" i="8"/>
  <c r="AA7" i="8"/>
  <c r="AE7" i="8"/>
  <c r="AB7" i="8"/>
  <c r="X7" i="8"/>
  <c r="AC7" i="8"/>
  <c r="AF7" i="8"/>
  <c r="AA9" i="8"/>
  <c r="AA11" i="8"/>
  <c r="X11" i="8"/>
  <c r="AE11" i="8"/>
  <c r="AF11" i="8"/>
  <c r="Y6" i="8"/>
  <c r="Y7" i="8"/>
  <c r="AB10" i="8"/>
  <c r="AB12" i="8"/>
  <c r="Y12" i="8"/>
  <c r="Z7" i="8"/>
  <c r="AC8" i="8"/>
  <c r="AD8" i="8"/>
  <c r="AF8" i="8"/>
  <c r="AB8" i="8"/>
  <c r="AE8" i="8"/>
  <c r="X8" i="8"/>
  <c r="Y10" i="8"/>
  <c r="AA8" i="8"/>
  <c r="Y8" i="8"/>
  <c r="AD12" i="8"/>
  <c r="Z11" i="8"/>
  <c r="AD5" i="2"/>
  <c r="AB5" i="2"/>
  <c r="AJ5" i="2"/>
  <c r="A11" i="7"/>
  <c r="A6" i="2"/>
  <c r="M4" i="2"/>
  <c r="Q4" i="2" s="1"/>
  <c r="R4" i="2" s="1"/>
  <c r="C16" i="1" a="1"/>
  <c r="C23" i="1" s="1"/>
  <c r="MT6" i="2" l="1"/>
  <c r="MX6" i="2" s="1"/>
  <c r="LE6" i="2"/>
  <c r="LI6" i="2" s="1"/>
  <c r="JP6" i="2"/>
  <c r="JT6" i="2" s="1"/>
  <c r="IA6" i="2"/>
  <c r="IE6" i="2" s="1"/>
  <c r="GL6" i="2"/>
  <c r="GP6" i="2" s="1"/>
  <c r="DH6" i="2"/>
  <c r="DL6" i="2" s="1"/>
  <c r="BS6" i="2"/>
  <c r="BW6" i="2" s="1"/>
  <c r="EW6" i="2"/>
  <c r="FA6" i="2" s="1"/>
  <c r="AH5" i="2"/>
  <c r="MS8" i="2"/>
  <c r="GK8" i="2"/>
  <c r="LD8" i="2"/>
  <c r="AC6" i="2"/>
  <c r="JO8" i="2"/>
  <c r="DG8" i="2"/>
  <c r="EV9" i="2"/>
  <c r="HZ8" i="2"/>
  <c r="BR8" i="2"/>
  <c r="BE2" i="2"/>
  <c r="BF1" i="2"/>
  <c r="P23" i="7"/>
  <c r="L23" i="7"/>
  <c r="M23" i="7"/>
  <c r="K23" i="7"/>
  <c r="J23" i="7"/>
  <c r="O23" i="7"/>
  <c r="N23" i="7"/>
  <c r="I23" i="7"/>
  <c r="MA19" i="2"/>
  <c r="KL18" i="2"/>
  <c r="IW18" i="2"/>
  <c r="HH19" i="2"/>
  <c r="FS18" i="2"/>
  <c r="ED17" i="2"/>
  <c r="CO18" i="2"/>
  <c r="AZ18" i="2"/>
  <c r="V23" i="7"/>
  <c r="FC22" i="2" s="1"/>
  <c r="X23" i="7"/>
  <c r="IG22" i="2" s="1"/>
  <c r="T23" i="7"/>
  <c r="BY22" i="2" s="1"/>
  <c r="AB22" i="7"/>
  <c r="Y23" i="7"/>
  <c r="W23" i="7"/>
  <c r="GR22" i="2" s="1"/>
  <c r="U23" i="7"/>
  <c r="DN22" i="2" s="1"/>
  <c r="Z23" i="7"/>
  <c r="AA23" i="7"/>
  <c r="V4" i="2"/>
  <c r="H5" i="2" s="1"/>
  <c r="U4" i="2"/>
  <c r="W4" i="2" s="1"/>
  <c r="MF1" i="2"/>
  <c r="MF2" i="2" s="1"/>
  <c r="KQ1" i="2"/>
  <c r="KQ2" i="2" s="1"/>
  <c r="JB1" i="2"/>
  <c r="JB2" i="2" s="1"/>
  <c r="HM1" i="2"/>
  <c r="HM2" i="2" s="1"/>
  <c r="FX1" i="2"/>
  <c r="FX2" i="2" s="1"/>
  <c r="EJ1" i="2"/>
  <c r="EJ2" i="2" s="1"/>
  <c r="CT1" i="2"/>
  <c r="CT2" i="2" s="1"/>
  <c r="C4" i="4"/>
  <c r="AD6" i="2"/>
  <c r="AB6" i="2"/>
  <c r="AJ6" i="2"/>
  <c r="A12" i="7"/>
  <c r="A7" i="2"/>
  <c r="C21" i="1"/>
  <c r="C22" i="1"/>
  <c r="C17" i="1"/>
  <c r="C18" i="1"/>
  <c r="C16" i="1"/>
  <c r="C24" i="1"/>
  <c r="C19" i="1"/>
  <c r="C20" i="1"/>
  <c r="MT7" i="2" l="1"/>
  <c r="MX7" i="2" s="1"/>
  <c r="LE7" i="2"/>
  <c r="LI7" i="2" s="1"/>
  <c r="IA7" i="2"/>
  <c r="IE7" i="2" s="1"/>
  <c r="GL7" i="2"/>
  <c r="GP7" i="2" s="1"/>
  <c r="EW7" i="2"/>
  <c r="FA7" i="2" s="1"/>
  <c r="JP7" i="2"/>
  <c r="JT7" i="2" s="1"/>
  <c r="BS7" i="2"/>
  <c r="BW7" i="2" s="1"/>
  <c r="DH7" i="2"/>
  <c r="DL7" i="2" s="1"/>
  <c r="AH6" i="2"/>
  <c r="BR9" i="2"/>
  <c r="MS9" i="2"/>
  <c r="HZ9" i="2"/>
  <c r="AC7" i="2"/>
  <c r="JO9" i="2"/>
  <c r="EV10" i="2"/>
  <c r="LD9" i="2"/>
  <c r="DG9" i="2"/>
  <c r="GK9" i="2"/>
  <c r="BF2" i="2"/>
  <c r="BG1" i="2"/>
  <c r="O24" i="7"/>
  <c r="M24" i="7"/>
  <c r="I24" i="7"/>
  <c r="J24" i="7"/>
  <c r="L24" i="7"/>
  <c r="N24" i="7"/>
  <c r="K24" i="7"/>
  <c r="P24" i="7"/>
  <c r="MA20" i="2"/>
  <c r="KL19" i="2"/>
  <c r="IW19" i="2"/>
  <c r="HH20" i="2"/>
  <c r="FS19" i="2"/>
  <c r="ED18" i="2"/>
  <c r="CO19" i="2"/>
  <c r="AZ19" i="2"/>
  <c r="V24" i="7"/>
  <c r="FC23" i="2" s="1"/>
  <c r="AA24" i="7"/>
  <c r="Y24" i="7"/>
  <c r="Z24" i="7"/>
  <c r="T24" i="7"/>
  <c r="BY23" i="2" s="1"/>
  <c r="AB23" i="7"/>
  <c r="U24" i="7"/>
  <c r="DN23" i="2" s="1"/>
  <c r="X24" i="7"/>
  <c r="IG23" i="2" s="1"/>
  <c r="W24" i="7"/>
  <c r="GR23" i="2" s="1"/>
  <c r="MG1" i="2"/>
  <c r="MG2" i="2" s="1"/>
  <c r="KR1" i="2"/>
  <c r="KR2" i="2" s="1"/>
  <c r="JC1" i="2"/>
  <c r="JC2" i="2" s="1"/>
  <c r="HN1" i="2"/>
  <c r="HN2" i="2" s="1"/>
  <c r="FY1" i="2"/>
  <c r="FY2" i="2" s="1"/>
  <c r="EK1" i="2"/>
  <c r="EK2" i="2" s="1"/>
  <c r="CU1" i="2"/>
  <c r="CU2" i="2" s="1"/>
  <c r="M4" i="8"/>
  <c r="AD7" i="2"/>
  <c r="AJ7" i="2"/>
  <c r="AB7" i="2"/>
  <c r="A13" i="7"/>
  <c r="A8" i="2"/>
  <c r="AH7" i="2" l="1"/>
  <c r="MT8" i="2"/>
  <c r="MX8" i="2" s="1"/>
  <c r="LE8" i="2"/>
  <c r="LI8" i="2" s="1"/>
  <c r="JP8" i="2"/>
  <c r="JT8" i="2" s="1"/>
  <c r="IA8" i="2"/>
  <c r="IE8" i="2" s="1"/>
  <c r="GL8" i="2"/>
  <c r="GP8" i="2" s="1"/>
  <c r="EW8" i="2"/>
  <c r="FA8" i="2" s="1"/>
  <c r="DH8" i="2"/>
  <c r="DL8" i="2" s="1"/>
  <c r="BS8" i="2"/>
  <c r="BW8" i="2" s="1"/>
  <c r="LD10" i="2"/>
  <c r="HZ10" i="2"/>
  <c r="AC8" i="2"/>
  <c r="EV11" i="2"/>
  <c r="MS10" i="2"/>
  <c r="DG10" i="2"/>
  <c r="GK10" i="2"/>
  <c r="JO10" i="2"/>
  <c r="BR10" i="2"/>
  <c r="BG2" i="2"/>
  <c r="BH1" i="2"/>
  <c r="I25" i="7"/>
  <c r="P25" i="7"/>
  <c r="M25" i="7"/>
  <c r="K25" i="7"/>
  <c r="L25" i="7"/>
  <c r="O25" i="7"/>
  <c r="N25" i="7"/>
  <c r="J25" i="7"/>
  <c r="MA21" i="2"/>
  <c r="KL20" i="2"/>
  <c r="IW20" i="2"/>
  <c r="HH21" i="2"/>
  <c r="FS20" i="2"/>
  <c r="ED19" i="2"/>
  <c r="CO20" i="2"/>
  <c r="AZ20" i="2"/>
  <c r="W25" i="7"/>
  <c r="GR24" i="2" s="1"/>
  <c r="X25" i="7"/>
  <c r="IG24" i="2" s="1"/>
  <c r="V25" i="7"/>
  <c r="FC24" i="2" s="1"/>
  <c r="Y25" i="7"/>
  <c r="T25" i="7"/>
  <c r="BY24" i="2" s="1"/>
  <c r="AB24" i="7"/>
  <c r="Z25" i="7"/>
  <c r="U25" i="7"/>
  <c r="DN24" i="2" s="1"/>
  <c r="AA25" i="7"/>
  <c r="MH1" i="2"/>
  <c r="MH2" i="2" s="1"/>
  <c r="KS1" i="2"/>
  <c r="KS2" i="2" s="1"/>
  <c r="JD1" i="2"/>
  <c r="JD2" i="2" s="1"/>
  <c r="HO1" i="2"/>
  <c r="HO2" i="2" s="1"/>
  <c r="FZ1" i="2"/>
  <c r="FZ2" i="2" s="1"/>
  <c r="EL1" i="2"/>
  <c r="EL2" i="2" s="1"/>
  <c r="CV1" i="2"/>
  <c r="CV2" i="2" s="1"/>
  <c r="AD8" i="2"/>
  <c r="AJ8" i="2"/>
  <c r="AB8" i="2"/>
  <c r="A14" i="7"/>
  <c r="A9" i="2"/>
  <c r="MT9" i="2" l="1"/>
  <c r="MX9" i="2" s="1"/>
  <c r="LE9" i="2"/>
  <c r="LI9" i="2" s="1"/>
  <c r="IA9" i="2"/>
  <c r="IE9" i="2" s="1"/>
  <c r="JP9" i="2"/>
  <c r="JT9" i="2" s="1"/>
  <c r="GL9" i="2"/>
  <c r="GP9" i="2" s="1"/>
  <c r="EW9" i="2"/>
  <c r="FA9" i="2" s="1"/>
  <c r="BS9" i="2"/>
  <c r="BW9" i="2" s="1"/>
  <c r="DH9" i="2"/>
  <c r="DL9" i="2" s="1"/>
  <c r="AH8" i="2"/>
  <c r="BR11" i="2"/>
  <c r="MS11" i="2"/>
  <c r="LD11" i="2"/>
  <c r="JO11" i="2"/>
  <c r="EV12" i="2"/>
  <c r="GK11" i="2"/>
  <c r="AC9" i="2"/>
  <c r="DG11" i="2"/>
  <c r="HZ11" i="2"/>
  <c r="BH2" i="2"/>
  <c r="BI1" i="2"/>
  <c r="O26" i="7"/>
  <c r="L26" i="7"/>
  <c r="P26" i="7"/>
  <c r="N26" i="7"/>
  <c r="J26" i="7"/>
  <c r="K26" i="7"/>
  <c r="I26" i="7"/>
  <c r="M26" i="7"/>
  <c r="MA22" i="2"/>
  <c r="KL21" i="2"/>
  <c r="IW21" i="2"/>
  <c r="HH22" i="2"/>
  <c r="FS21" i="2"/>
  <c r="ED20" i="2"/>
  <c r="CO21" i="2"/>
  <c r="AZ21" i="2"/>
  <c r="T26" i="7"/>
  <c r="BY25" i="2" s="1"/>
  <c r="AB25" i="7"/>
  <c r="W26" i="7"/>
  <c r="GR25" i="2" s="1"/>
  <c r="AA26" i="7"/>
  <c r="Y26" i="7"/>
  <c r="U26" i="7"/>
  <c r="DN25" i="2" s="1"/>
  <c r="V26" i="7"/>
  <c r="FC25" i="2" s="1"/>
  <c r="Z26" i="7"/>
  <c r="X26" i="7"/>
  <c r="IG25" i="2" s="1"/>
  <c r="MI1" i="2"/>
  <c r="MI2" i="2" s="1"/>
  <c r="KT1" i="2"/>
  <c r="KT2" i="2" s="1"/>
  <c r="JE1" i="2"/>
  <c r="JE2" i="2" s="1"/>
  <c r="HP1" i="2"/>
  <c r="HP2" i="2" s="1"/>
  <c r="GA1" i="2"/>
  <c r="GA2" i="2" s="1"/>
  <c r="EM1" i="2"/>
  <c r="EM2" i="2" s="1"/>
  <c r="CW1" i="2"/>
  <c r="CW2" i="2" s="1"/>
  <c r="AD9" i="2"/>
  <c r="AJ9" i="2"/>
  <c r="AB9" i="2"/>
  <c r="A16" i="7"/>
  <c r="A10" i="2"/>
  <c r="AH9" i="2" l="1"/>
  <c r="MT10" i="2"/>
  <c r="MX10" i="2" s="1"/>
  <c r="LE10" i="2"/>
  <c r="LI10" i="2" s="1"/>
  <c r="JP10" i="2"/>
  <c r="JT10" i="2" s="1"/>
  <c r="IA10" i="2"/>
  <c r="IE10" i="2" s="1"/>
  <c r="GL10" i="2"/>
  <c r="GP10" i="2" s="1"/>
  <c r="BS10" i="2"/>
  <c r="BW10" i="2" s="1"/>
  <c r="EW10" i="2"/>
  <c r="FA10" i="2" s="1"/>
  <c r="DH10" i="2"/>
  <c r="DL10" i="2" s="1"/>
  <c r="DG12" i="2"/>
  <c r="JO12" i="2"/>
  <c r="AC10" i="2"/>
  <c r="LD12" i="2"/>
  <c r="GK12" i="2"/>
  <c r="MS12" i="2"/>
  <c r="HZ12" i="2"/>
  <c r="EV13" i="2"/>
  <c r="BR12" i="2"/>
  <c r="BI2" i="2"/>
  <c r="BJ1" i="2"/>
  <c r="K27" i="7"/>
  <c r="P27" i="7"/>
  <c r="L27" i="7"/>
  <c r="M27" i="7"/>
  <c r="J27" i="7"/>
  <c r="O27" i="7"/>
  <c r="I27" i="7"/>
  <c r="N27" i="7"/>
  <c r="MA23" i="2"/>
  <c r="KL22" i="2"/>
  <c r="IW22" i="2"/>
  <c r="HH23" i="2"/>
  <c r="FS22" i="2"/>
  <c r="ED21" i="2"/>
  <c r="CO22" i="2"/>
  <c r="AZ22" i="2"/>
  <c r="Z27" i="7"/>
  <c r="AA27" i="7"/>
  <c r="U27" i="7"/>
  <c r="DN26" i="2" s="1"/>
  <c r="X27" i="7"/>
  <c r="IG26" i="2" s="1"/>
  <c r="Y27" i="7"/>
  <c r="V27" i="7"/>
  <c r="FC26" i="2" s="1"/>
  <c r="W27" i="7"/>
  <c r="GR26" i="2" s="1"/>
  <c r="T27" i="7"/>
  <c r="BY26" i="2" s="1"/>
  <c r="AB26" i="7"/>
  <c r="MJ1" i="2"/>
  <c r="MJ2" i="2" s="1"/>
  <c r="KU1" i="2"/>
  <c r="KU2" i="2" s="1"/>
  <c r="JF1" i="2"/>
  <c r="JF2" i="2" s="1"/>
  <c r="HQ1" i="2"/>
  <c r="HQ2" i="2" s="1"/>
  <c r="GB1" i="2"/>
  <c r="GB2" i="2" s="1"/>
  <c r="EN1" i="2"/>
  <c r="EN2" i="2" s="1"/>
  <c r="CX1" i="2"/>
  <c r="CX2" i="2" s="1"/>
  <c r="AD10" i="2"/>
  <c r="AJ10" i="2"/>
  <c r="AB10" i="2"/>
  <c r="A17" i="7"/>
  <c r="A11" i="2"/>
  <c r="AH10" i="2" l="1"/>
  <c r="MT11" i="2"/>
  <c r="MX11" i="2" s="1"/>
  <c r="LE11" i="2"/>
  <c r="LI11" i="2" s="1"/>
  <c r="IA11" i="2"/>
  <c r="IE11" i="2" s="1"/>
  <c r="GL11" i="2"/>
  <c r="GP11" i="2" s="1"/>
  <c r="JP11" i="2"/>
  <c r="JT11" i="2" s="1"/>
  <c r="EW11" i="2"/>
  <c r="FA11" i="2" s="1"/>
  <c r="BS11" i="2"/>
  <c r="BW11" i="2" s="1"/>
  <c r="DH11" i="2"/>
  <c r="DL11" i="2" s="1"/>
  <c r="EV14" i="2"/>
  <c r="LD13" i="2"/>
  <c r="HZ13" i="2"/>
  <c r="AC11" i="2"/>
  <c r="MS13" i="2"/>
  <c r="JO13" i="2"/>
  <c r="BR13" i="2"/>
  <c r="GK13" i="2"/>
  <c r="DG13" i="2"/>
  <c r="BJ2" i="2"/>
  <c r="BK1" i="2"/>
  <c r="N28" i="7"/>
  <c r="J28" i="7"/>
  <c r="I28" i="7"/>
  <c r="P28" i="7"/>
  <c r="M28" i="7"/>
  <c r="K28" i="7"/>
  <c r="O28" i="7"/>
  <c r="L28" i="7"/>
  <c r="MA24" i="2"/>
  <c r="KL23" i="2"/>
  <c r="IW23" i="2"/>
  <c r="HH24" i="2"/>
  <c r="FS23" i="2"/>
  <c r="ED22" i="2"/>
  <c r="CO23" i="2"/>
  <c r="AZ23" i="2"/>
  <c r="Y28" i="7"/>
  <c r="Z28" i="7"/>
  <c r="T28" i="7"/>
  <c r="BY27" i="2" s="1"/>
  <c r="AB27" i="7"/>
  <c r="X28" i="7"/>
  <c r="IG27" i="2" s="1"/>
  <c r="W28" i="7"/>
  <c r="GR27" i="2" s="1"/>
  <c r="U28" i="7"/>
  <c r="DN27" i="2" s="1"/>
  <c r="V28" i="7"/>
  <c r="FC27" i="2" s="1"/>
  <c r="AA28" i="7"/>
  <c r="MK1" i="2"/>
  <c r="MK2" i="2" s="1"/>
  <c r="KV1" i="2"/>
  <c r="KV2" i="2" s="1"/>
  <c r="JG1" i="2"/>
  <c r="JG2" i="2" s="1"/>
  <c r="HR1" i="2"/>
  <c r="HR2" i="2" s="1"/>
  <c r="GC1" i="2"/>
  <c r="GC2" i="2" s="1"/>
  <c r="EO1" i="2"/>
  <c r="EO2" i="2" s="1"/>
  <c r="CY1" i="2"/>
  <c r="CY2" i="2" s="1"/>
  <c r="AD11" i="2"/>
  <c r="AB11" i="2"/>
  <c r="AJ11" i="2"/>
  <c r="A18" i="7"/>
  <c r="A12" i="2"/>
  <c r="MT12" i="2" l="1"/>
  <c r="MX12" i="2" s="1"/>
  <c r="LE12" i="2"/>
  <c r="LI12" i="2" s="1"/>
  <c r="JP12" i="2"/>
  <c r="JT12" i="2" s="1"/>
  <c r="GL12" i="2"/>
  <c r="GP12" i="2" s="1"/>
  <c r="IA12" i="2"/>
  <c r="IE12" i="2" s="1"/>
  <c r="DH12" i="2"/>
  <c r="DL12" i="2" s="1"/>
  <c r="BS12" i="2"/>
  <c r="BW12" i="2" s="1"/>
  <c r="EW12" i="2"/>
  <c r="FA12" i="2" s="1"/>
  <c r="AH11" i="2"/>
  <c r="JO14" i="2"/>
  <c r="LD14" i="2"/>
  <c r="GK14" i="2"/>
  <c r="AC12" i="2"/>
  <c r="BR14" i="2"/>
  <c r="HZ14" i="2"/>
  <c r="DG14" i="2"/>
  <c r="MS14" i="2"/>
  <c r="EV15" i="2"/>
  <c r="BK2" i="2"/>
  <c r="BL1" i="2"/>
  <c r="K29" i="7"/>
  <c r="I29" i="7"/>
  <c r="M29" i="7"/>
  <c r="O29" i="7"/>
  <c r="J29" i="7"/>
  <c r="P29" i="7"/>
  <c r="N29" i="7"/>
  <c r="L29" i="7"/>
  <c r="MA25" i="2"/>
  <c r="KL24" i="2"/>
  <c r="IW24" i="2"/>
  <c r="HH25" i="2"/>
  <c r="FS24" i="2"/>
  <c r="ED23" i="2"/>
  <c r="CO24" i="2"/>
  <c r="AZ24" i="2"/>
  <c r="W29" i="7"/>
  <c r="GR28" i="2" s="1"/>
  <c r="AA29" i="7"/>
  <c r="X29" i="7"/>
  <c r="IG28" i="2" s="1"/>
  <c r="V29" i="7"/>
  <c r="FC28" i="2" s="1"/>
  <c r="T29" i="7"/>
  <c r="BY28" i="2" s="1"/>
  <c r="AB28" i="7"/>
  <c r="U29" i="7"/>
  <c r="DN28" i="2" s="1"/>
  <c r="Z29" i="7"/>
  <c r="Y29" i="7"/>
  <c r="ML1" i="2"/>
  <c r="ML2" i="2" s="1"/>
  <c r="KW1" i="2"/>
  <c r="KW2" i="2" s="1"/>
  <c r="JH1" i="2"/>
  <c r="JH2" i="2" s="1"/>
  <c r="HS1" i="2"/>
  <c r="HS2" i="2" s="1"/>
  <c r="GD1" i="2"/>
  <c r="GD2" i="2" s="1"/>
  <c r="EP1" i="2"/>
  <c r="EP2" i="2" s="1"/>
  <c r="CZ1" i="2"/>
  <c r="CZ2" i="2" s="1"/>
  <c r="AD12" i="2"/>
  <c r="AB12" i="2"/>
  <c r="AJ12" i="2"/>
  <c r="A19" i="7"/>
  <c r="A13" i="2"/>
  <c r="MT13" i="2" l="1"/>
  <c r="MX13" i="2" s="1"/>
  <c r="LE13" i="2"/>
  <c r="LI13" i="2" s="1"/>
  <c r="IA13" i="2"/>
  <c r="IE13" i="2" s="1"/>
  <c r="GL13" i="2"/>
  <c r="GP13" i="2" s="1"/>
  <c r="JP13" i="2"/>
  <c r="JT13" i="2" s="1"/>
  <c r="EW13" i="2"/>
  <c r="FA13" i="2" s="1"/>
  <c r="BS13" i="2"/>
  <c r="BW13" i="2" s="1"/>
  <c r="DH13" i="2"/>
  <c r="DL13" i="2" s="1"/>
  <c r="AH12" i="2"/>
  <c r="MS15" i="2"/>
  <c r="AC13" i="2"/>
  <c r="DG15" i="2"/>
  <c r="GK15" i="2"/>
  <c r="HZ15" i="2"/>
  <c r="LD15" i="2"/>
  <c r="EV16" i="2"/>
  <c r="BR15" i="2"/>
  <c r="JO15" i="2"/>
  <c r="BL2" i="2"/>
  <c r="BM1" i="2"/>
  <c r="L30" i="7"/>
  <c r="J30" i="7"/>
  <c r="I30" i="7"/>
  <c r="N30" i="7"/>
  <c r="K30" i="7"/>
  <c r="O30" i="7"/>
  <c r="P30" i="7"/>
  <c r="M30" i="7"/>
  <c r="MA26" i="2"/>
  <c r="KL25" i="2"/>
  <c r="IW25" i="2"/>
  <c r="HH26" i="2"/>
  <c r="FS25" i="2"/>
  <c r="ED24" i="2"/>
  <c r="CO25" i="2"/>
  <c r="AZ25" i="2"/>
  <c r="Y30" i="7"/>
  <c r="T30" i="7"/>
  <c r="BY29" i="2" s="1"/>
  <c r="AB29" i="7"/>
  <c r="W30" i="7"/>
  <c r="GR29" i="2" s="1"/>
  <c r="V30" i="7"/>
  <c r="FC29" i="2" s="1"/>
  <c r="Z30" i="7"/>
  <c r="X30" i="7"/>
  <c r="IG29" i="2" s="1"/>
  <c r="U30" i="7"/>
  <c r="DN29" i="2" s="1"/>
  <c r="AA30" i="7"/>
  <c r="MM1" i="2"/>
  <c r="MM2" i="2" s="1"/>
  <c r="KX1" i="2"/>
  <c r="KX2" i="2" s="1"/>
  <c r="JI1" i="2"/>
  <c r="JI2" i="2" s="1"/>
  <c r="HT1" i="2"/>
  <c r="HT2" i="2" s="1"/>
  <c r="GE1" i="2"/>
  <c r="GE2" i="2" s="1"/>
  <c r="EQ1" i="2"/>
  <c r="EQ2" i="2" s="1"/>
  <c r="DA1" i="2"/>
  <c r="DA2" i="2" s="1"/>
  <c r="AD13" i="2"/>
  <c r="AJ13" i="2"/>
  <c r="AB13" i="2"/>
  <c r="A20" i="7"/>
  <c r="A14" i="2"/>
  <c r="MT14" i="2" l="1"/>
  <c r="MX14" i="2" s="1"/>
  <c r="LE14" i="2"/>
  <c r="LI14" i="2" s="1"/>
  <c r="JP14" i="2"/>
  <c r="JT14" i="2" s="1"/>
  <c r="IA14" i="2"/>
  <c r="IE14" i="2" s="1"/>
  <c r="GL14" i="2"/>
  <c r="GP14" i="2" s="1"/>
  <c r="DH14" i="2"/>
  <c r="DL14" i="2" s="1"/>
  <c r="BS14" i="2"/>
  <c r="BW14" i="2" s="1"/>
  <c r="EW14" i="2"/>
  <c r="FA14" i="2" s="1"/>
  <c r="AH13" i="2"/>
  <c r="BR16" i="2"/>
  <c r="GK16" i="2"/>
  <c r="EV17" i="2"/>
  <c r="DG16" i="2"/>
  <c r="LD16" i="2"/>
  <c r="AC14" i="2"/>
  <c r="JO16" i="2"/>
  <c r="HZ16" i="2"/>
  <c r="MS16" i="2"/>
  <c r="BM2" i="2"/>
  <c r="BN1" i="2"/>
  <c r="I31" i="7"/>
  <c r="M31" i="7"/>
  <c r="K31" i="7"/>
  <c r="J31" i="7"/>
  <c r="P31" i="7"/>
  <c r="N31" i="7"/>
  <c r="L31" i="7"/>
  <c r="O31" i="7"/>
  <c r="MA27" i="2"/>
  <c r="KL26" i="2"/>
  <c r="IW26" i="2"/>
  <c r="HH27" i="2"/>
  <c r="FS26" i="2"/>
  <c r="ED25" i="2"/>
  <c r="CO26" i="2"/>
  <c r="AZ26" i="2"/>
  <c r="U31" i="7"/>
  <c r="DN30" i="2" s="1"/>
  <c r="W31" i="7"/>
  <c r="GR30" i="2" s="1"/>
  <c r="X31" i="7"/>
  <c r="IG30" i="2" s="1"/>
  <c r="T31" i="7"/>
  <c r="BY30" i="2" s="1"/>
  <c r="AB30" i="7"/>
  <c r="Z31" i="7"/>
  <c r="AA31" i="7"/>
  <c r="V31" i="7"/>
  <c r="FC30" i="2" s="1"/>
  <c r="Y31" i="7"/>
  <c r="MN1" i="2"/>
  <c r="MN2" i="2" s="1"/>
  <c r="KY1" i="2"/>
  <c r="KY2" i="2" s="1"/>
  <c r="JJ1" i="2"/>
  <c r="JJ2" i="2" s="1"/>
  <c r="HU1" i="2"/>
  <c r="HU2" i="2" s="1"/>
  <c r="GF1" i="2"/>
  <c r="GF2" i="2" s="1"/>
  <c r="ER1" i="2"/>
  <c r="ER2" i="2" s="1"/>
  <c r="DB1" i="2"/>
  <c r="DB2" i="2" s="1"/>
  <c r="AD14" i="2"/>
  <c r="AJ14" i="2"/>
  <c r="AB14" i="2"/>
  <c r="A21" i="7"/>
  <c r="A15" i="2"/>
  <c r="AH14" i="2" l="1"/>
  <c r="MT15" i="2"/>
  <c r="MX15" i="2" s="1"/>
  <c r="LE15" i="2"/>
  <c r="LI15" i="2" s="1"/>
  <c r="IA15" i="2"/>
  <c r="IE15" i="2" s="1"/>
  <c r="GL15" i="2"/>
  <c r="GP15" i="2" s="1"/>
  <c r="EW15" i="2"/>
  <c r="FA15" i="2" s="1"/>
  <c r="BS15" i="2"/>
  <c r="BW15" i="2" s="1"/>
  <c r="DH15" i="2"/>
  <c r="DL15" i="2" s="1"/>
  <c r="JP15" i="2"/>
  <c r="JT15" i="2" s="1"/>
  <c r="MS17" i="2"/>
  <c r="BR17" i="2"/>
  <c r="JO17" i="2"/>
  <c r="EV18" i="2"/>
  <c r="LD17" i="2"/>
  <c r="HZ17" i="2"/>
  <c r="DG17" i="2"/>
  <c r="AC15" i="2"/>
  <c r="GK17" i="2"/>
  <c r="BN2" i="2"/>
  <c r="BO1" i="2"/>
  <c r="N32" i="7"/>
  <c r="P32" i="7"/>
  <c r="M32" i="7"/>
  <c r="O32" i="7"/>
  <c r="J32" i="7"/>
  <c r="I32" i="7"/>
  <c r="L32" i="7"/>
  <c r="K32" i="7"/>
  <c r="MA28" i="2"/>
  <c r="KL27" i="2"/>
  <c r="IW27" i="2"/>
  <c r="HH28" i="2"/>
  <c r="FS27" i="2"/>
  <c r="ED26" i="2"/>
  <c r="CO27" i="2"/>
  <c r="AZ27" i="2"/>
  <c r="T32" i="7"/>
  <c r="BY31" i="2" s="1"/>
  <c r="AB31" i="7"/>
  <c r="V32" i="7"/>
  <c r="FC31" i="2" s="1"/>
  <c r="Y32" i="7"/>
  <c r="X32" i="7"/>
  <c r="IG31" i="2" s="1"/>
  <c r="AA32" i="7"/>
  <c r="W32" i="7"/>
  <c r="GR31" i="2" s="1"/>
  <c r="Z32" i="7"/>
  <c r="U32" i="7"/>
  <c r="DN31" i="2" s="1"/>
  <c r="MO1" i="2"/>
  <c r="MO2" i="2" s="1"/>
  <c r="KZ1" i="2"/>
  <c r="KZ2" i="2" s="1"/>
  <c r="JK1" i="2"/>
  <c r="JK2" i="2" s="1"/>
  <c r="HV1" i="2"/>
  <c r="HV2" i="2" s="1"/>
  <c r="GG1" i="2"/>
  <c r="GG2" i="2" s="1"/>
  <c r="ES1" i="2"/>
  <c r="ES2" i="2" s="1"/>
  <c r="DC1" i="2"/>
  <c r="DC2" i="2" s="1"/>
  <c r="AD15" i="2"/>
  <c r="A16" i="2"/>
  <c r="AJ15" i="2"/>
  <c r="AB15" i="2"/>
  <c r="A22" i="7"/>
  <c r="AH15" i="2" l="1"/>
  <c r="MT16" i="2"/>
  <c r="MX16" i="2" s="1"/>
  <c r="LE16" i="2"/>
  <c r="LI16" i="2" s="1"/>
  <c r="JP16" i="2"/>
  <c r="JT16" i="2" s="1"/>
  <c r="IA16" i="2"/>
  <c r="IE16" i="2" s="1"/>
  <c r="GL16" i="2"/>
  <c r="GP16" i="2" s="1"/>
  <c r="EW16" i="2"/>
  <c r="FA16" i="2" s="1"/>
  <c r="DH16" i="2"/>
  <c r="DL16" i="2" s="1"/>
  <c r="BS16" i="2"/>
  <c r="BW16" i="2" s="1"/>
  <c r="DG18" i="2"/>
  <c r="JO18" i="2"/>
  <c r="GK18" i="2"/>
  <c r="LD18" i="2"/>
  <c r="MS18" i="2"/>
  <c r="AC16" i="2"/>
  <c r="EV19" i="2"/>
  <c r="HZ18" i="2"/>
  <c r="BR18" i="2"/>
  <c r="BO2" i="2"/>
  <c r="BP1" i="2"/>
  <c r="I33" i="7"/>
  <c r="M33" i="7"/>
  <c r="J33" i="7"/>
  <c r="P33" i="7"/>
  <c r="K33" i="7"/>
  <c r="L33" i="7"/>
  <c r="O33" i="7"/>
  <c r="N33" i="7"/>
  <c r="MA29" i="2"/>
  <c r="KL28" i="2"/>
  <c r="IW28" i="2"/>
  <c r="HH29" i="2"/>
  <c r="FS28" i="2"/>
  <c r="ED27" i="2"/>
  <c r="CO28" i="2"/>
  <c r="AZ28" i="2"/>
  <c r="Z33" i="7"/>
  <c r="Y33" i="7"/>
  <c r="U33" i="7"/>
  <c r="DN32" i="2" s="1"/>
  <c r="X33" i="7"/>
  <c r="IG32" i="2" s="1"/>
  <c r="W33" i="7"/>
  <c r="GR32" i="2" s="1"/>
  <c r="V33" i="7"/>
  <c r="FC32" i="2" s="1"/>
  <c r="AA33" i="7"/>
  <c r="T33" i="7"/>
  <c r="BY32" i="2" s="1"/>
  <c r="AB32" i="7"/>
  <c r="MP1" i="2"/>
  <c r="MP2" i="2" s="1"/>
  <c r="LA1" i="2"/>
  <c r="LA2" i="2" s="1"/>
  <c r="JL1" i="2"/>
  <c r="JL2" i="2" s="1"/>
  <c r="HW1" i="2"/>
  <c r="HW2" i="2" s="1"/>
  <c r="GH1" i="2"/>
  <c r="GH2" i="2" s="1"/>
  <c r="ET1" i="2"/>
  <c r="ET2" i="2" s="1"/>
  <c r="DD1" i="2"/>
  <c r="DD2" i="2" s="1"/>
  <c r="AD16" i="2"/>
  <c r="A17" i="2"/>
  <c r="AB16" i="2"/>
  <c r="AJ16" i="2"/>
  <c r="A23" i="7"/>
  <c r="MT17" i="2" l="1"/>
  <c r="MX17" i="2" s="1"/>
  <c r="LE17" i="2"/>
  <c r="LI17" i="2" s="1"/>
  <c r="IA17" i="2"/>
  <c r="IE17" i="2" s="1"/>
  <c r="JP17" i="2"/>
  <c r="JT17" i="2" s="1"/>
  <c r="GL17" i="2"/>
  <c r="GP17" i="2" s="1"/>
  <c r="EW17" i="2"/>
  <c r="FA17" i="2" s="1"/>
  <c r="DH17" i="2"/>
  <c r="DL17" i="2" s="1"/>
  <c r="BS17" i="2"/>
  <c r="BW17" i="2" s="1"/>
  <c r="AH16" i="2"/>
  <c r="EV20" i="2"/>
  <c r="GK19" i="2"/>
  <c r="HZ19" i="2"/>
  <c r="LD19" i="2"/>
  <c r="AC17" i="2"/>
  <c r="JO19" i="2"/>
  <c r="BR19" i="2"/>
  <c r="MS19" i="2"/>
  <c r="DG19" i="2"/>
  <c r="BP2" i="2"/>
  <c r="BQ1" i="2"/>
  <c r="L34" i="7"/>
  <c r="J34" i="7"/>
  <c r="N34" i="7"/>
  <c r="M34" i="7"/>
  <c r="K34" i="7"/>
  <c r="O34" i="7"/>
  <c r="I34" i="7"/>
  <c r="P34" i="7"/>
  <c r="MA30" i="2"/>
  <c r="KL29" i="2"/>
  <c r="IW29" i="2"/>
  <c r="HH30" i="2"/>
  <c r="FS29" i="2"/>
  <c r="ED28" i="2"/>
  <c r="CO29" i="2"/>
  <c r="AZ29" i="2"/>
  <c r="AA34" i="7"/>
  <c r="V34" i="7"/>
  <c r="FC33" i="2" s="1"/>
  <c r="Y34" i="7"/>
  <c r="U34" i="7"/>
  <c r="DN33" i="2" s="1"/>
  <c r="T34" i="7"/>
  <c r="BY33" i="2" s="1"/>
  <c r="AB33" i="7"/>
  <c r="X34" i="7"/>
  <c r="IG33" i="2" s="1"/>
  <c r="W34" i="7"/>
  <c r="GR33" i="2" s="1"/>
  <c r="Z34" i="7"/>
  <c r="MQ1" i="2"/>
  <c r="MQ2" i="2" s="1"/>
  <c r="LB1" i="2"/>
  <c r="LB2" i="2" s="1"/>
  <c r="JM1" i="2"/>
  <c r="JM2" i="2" s="1"/>
  <c r="HX1" i="2"/>
  <c r="HX2" i="2" s="1"/>
  <c r="GI1" i="2"/>
  <c r="GI2" i="2" s="1"/>
  <c r="EU1" i="2"/>
  <c r="EU2" i="2" s="1"/>
  <c r="DE1" i="2"/>
  <c r="DE2" i="2" s="1"/>
  <c r="AD17" i="2"/>
  <c r="A18" i="2"/>
  <c r="AJ17" i="2"/>
  <c r="AB17" i="2"/>
  <c r="A24" i="7"/>
  <c r="AH17" i="2" l="1"/>
  <c r="MT18" i="2"/>
  <c r="MX18" i="2" s="1"/>
  <c r="LE18" i="2"/>
  <c r="LI18" i="2" s="1"/>
  <c r="JP18" i="2"/>
  <c r="JT18" i="2" s="1"/>
  <c r="IA18" i="2"/>
  <c r="IE18" i="2" s="1"/>
  <c r="GL18" i="2"/>
  <c r="GP18" i="2" s="1"/>
  <c r="BS18" i="2"/>
  <c r="BW18" i="2" s="1"/>
  <c r="EW18" i="2"/>
  <c r="FA18" i="2" s="1"/>
  <c r="DH18" i="2"/>
  <c r="DL18" i="2" s="1"/>
  <c r="MS20" i="2"/>
  <c r="LD20" i="2"/>
  <c r="BR20" i="2"/>
  <c r="HZ20" i="2"/>
  <c r="JO20" i="2"/>
  <c r="GK20" i="2"/>
  <c r="DG20" i="2"/>
  <c r="AC18" i="2"/>
  <c r="EV21" i="2"/>
  <c r="EU11" i="2"/>
  <c r="EU8" i="2"/>
  <c r="EU13" i="2"/>
  <c r="EU5" i="2"/>
  <c r="EU14" i="2"/>
  <c r="EU6" i="2"/>
  <c r="EU12" i="2"/>
  <c r="EU7" i="2"/>
  <c r="EU9" i="2"/>
  <c r="EU4" i="2"/>
  <c r="EU10" i="2"/>
  <c r="EU15" i="2"/>
  <c r="EU16" i="2"/>
  <c r="EU17" i="2"/>
  <c r="EU18" i="2"/>
  <c r="BQ2" i="2"/>
  <c r="BR1" i="2"/>
  <c r="O35" i="7"/>
  <c r="P35" i="7"/>
  <c r="K35" i="7"/>
  <c r="J35" i="7"/>
  <c r="M35" i="7"/>
  <c r="I35" i="7"/>
  <c r="L35" i="7"/>
  <c r="N35" i="7"/>
  <c r="MA31" i="2"/>
  <c r="KL30" i="2"/>
  <c r="IW30" i="2"/>
  <c r="HH31" i="2"/>
  <c r="FS30" i="2"/>
  <c r="ED29" i="2"/>
  <c r="CO30" i="2"/>
  <c r="AZ30" i="2"/>
  <c r="U35" i="7"/>
  <c r="DN34" i="2" s="1"/>
  <c r="W35" i="7"/>
  <c r="GR34" i="2" s="1"/>
  <c r="Z35" i="7"/>
  <c r="Y35" i="7"/>
  <c r="X35" i="7"/>
  <c r="IG34" i="2" s="1"/>
  <c r="V35" i="7"/>
  <c r="FC34" i="2" s="1"/>
  <c r="T35" i="7"/>
  <c r="BY34" i="2" s="1"/>
  <c r="AB34" i="7"/>
  <c r="AA35" i="7"/>
  <c r="MR1" i="2"/>
  <c r="MR2" i="2" s="1"/>
  <c r="LC1" i="2"/>
  <c r="LC2" i="2" s="1"/>
  <c r="JN1" i="2"/>
  <c r="JN2" i="2" s="1"/>
  <c r="HY1" i="2"/>
  <c r="HY2" i="2" s="1"/>
  <c r="GJ1" i="2"/>
  <c r="GJ2" i="2" s="1"/>
  <c r="EV1" i="2"/>
  <c r="EV2" i="2" s="1"/>
  <c r="DF1" i="2"/>
  <c r="DF2" i="2" s="1"/>
  <c r="AD18" i="2"/>
  <c r="A19" i="2"/>
  <c r="AJ18" i="2"/>
  <c r="AB18" i="2"/>
  <c r="A25" i="7"/>
  <c r="MT19" i="2" l="1"/>
  <c r="MX19" i="2" s="1"/>
  <c r="LE19" i="2"/>
  <c r="LI19" i="2" s="1"/>
  <c r="IA19" i="2"/>
  <c r="IE19" i="2" s="1"/>
  <c r="GL19" i="2"/>
  <c r="GP19" i="2" s="1"/>
  <c r="JP19" i="2"/>
  <c r="JT19" i="2" s="1"/>
  <c r="EW19" i="2"/>
  <c r="FA19" i="2" s="1"/>
  <c r="BS19" i="2"/>
  <c r="BW19" i="2" s="1"/>
  <c r="DH19" i="2"/>
  <c r="DL19" i="2" s="1"/>
  <c r="EU19" i="2"/>
  <c r="AH18" i="2"/>
  <c r="AC19" i="2"/>
  <c r="DG21" i="2"/>
  <c r="BR21" i="2"/>
  <c r="HZ21" i="2"/>
  <c r="GK21" i="2"/>
  <c r="LD21" i="2"/>
  <c r="EV22" i="2"/>
  <c r="JO21" i="2"/>
  <c r="MS21" i="2"/>
  <c r="MR4" i="2"/>
  <c r="MR12" i="2"/>
  <c r="MR6" i="2"/>
  <c r="MR10" i="2"/>
  <c r="MR14" i="2"/>
  <c r="MR7" i="2"/>
  <c r="MR11" i="2"/>
  <c r="MR9" i="2"/>
  <c r="MR5" i="2"/>
  <c r="MR13" i="2"/>
  <c r="MR8" i="2"/>
  <c r="MR15" i="2"/>
  <c r="MR16" i="2"/>
  <c r="MR17" i="2"/>
  <c r="MR18" i="2"/>
  <c r="MR19" i="2"/>
  <c r="MR20" i="2"/>
  <c r="LC13" i="2"/>
  <c r="LC12" i="2"/>
  <c r="LC6" i="2"/>
  <c r="LC10" i="2"/>
  <c r="LC9" i="2"/>
  <c r="LC11" i="2"/>
  <c r="LC5" i="2"/>
  <c r="LC14" i="2"/>
  <c r="LC8" i="2"/>
  <c r="LC4" i="2"/>
  <c r="LC7" i="2"/>
  <c r="LC15" i="2"/>
  <c r="LC16" i="2"/>
  <c r="LC17" i="2"/>
  <c r="LC18" i="2"/>
  <c r="LC19" i="2"/>
  <c r="JN10" i="2"/>
  <c r="JN5" i="2"/>
  <c r="JN7" i="2"/>
  <c r="JN8" i="2"/>
  <c r="JN14" i="2"/>
  <c r="JN4" i="2"/>
  <c r="JN6" i="2"/>
  <c r="JN11" i="2"/>
  <c r="JN12" i="2"/>
  <c r="JN9" i="2"/>
  <c r="JN13" i="2"/>
  <c r="JN15" i="2"/>
  <c r="JN16" i="2"/>
  <c r="JN17" i="2"/>
  <c r="JN18" i="2"/>
  <c r="JN19" i="2"/>
  <c r="HY13" i="2"/>
  <c r="HY10" i="2"/>
  <c r="HY12" i="2"/>
  <c r="HY9" i="2"/>
  <c r="HY6" i="2"/>
  <c r="HY14" i="2"/>
  <c r="HY4" i="2"/>
  <c r="HY11" i="2"/>
  <c r="HY5" i="2"/>
  <c r="HY8" i="2"/>
  <c r="HY7" i="2"/>
  <c r="HY15" i="2"/>
  <c r="HY16" i="2"/>
  <c r="HY17" i="2"/>
  <c r="HY18" i="2"/>
  <c r="HY19" i="2"/>
  <c r="HY20" i="2"/>
  <c r="GJ13" i="2"/>
  <c r="GJ9" i="2"/>
  <c r="GJ6" i="2"/>
  <c r="GJ14" i="2"/>
  <c r="GJ10" i="2"/>
  <c r="GJ5" i="2"/>
  <c r="GJ8" i="2"/>
  <c r="GJ4" i="2"/>
  <c r="GJ12" i="2"/>
  <c r="GJ7" i="2"/>
  <c r="GJ11" i="2"/>
  <c r="GJ15" i="2"/>
  <c r="GJ16" i="2"/>
  <c r="GJ17" i="2"/>
  <c r="GJ18" i="2"/>
  <c r="GJ19" i="2"/>
  <c r="DF8" i="2"/>
  <c r="DF5" i="2"/>
  <c r="DF12" i="2"/>
  <c r="DF14" i="2"/>
  <c r="DF6" i="2"/>
  <c r="DF10" i="2"/>
  <c r="DF4" i="2"/>
  <c r="DF13" i="2"/>
  <c r="DF7" i="2"/>
  <c r="DF11" i="2"/>
  <c r="DF9" i="2"/>
  <c r="DF15" i="2"/>
  <c r="DF16" i="2"/>
  <c r="DF17" i="2"/>
  <c r="DF18" i="2"/>
  <c r="DF19" i="2"/>
  <c r="BR2" i="2"/>
  <c r="BS1" i="2"/>
  <c r="BQ11" i="2"/>
  <c r="BQ7" i="2"/>
  <c r="BQ10" i="2"/>
  <c r="BQ8" i="2"/>
  <c r="BQ4" i="2"/>
  <c r="BQ14" i="2"/>
  <c r="BQ9" i="2"/>
  <c r="BQ5" i="2"/>
  <c r="BQ12" i="2"/>
  <c r="BQ6" i="2"/>
  <c r="BQ13" i="2"/>
  <c r="BQ15" i="2"/>
  <c r="BQ16" i="2"/>
  <c r="BQ17" i="2"/>
  <c r="BQ18" i="2"/>
  <c r="BQ19" i="2"/>
  <c r="N36" i="7"/>
  <c r="K36" i="7"/>
  <c r="M36" i="7"/>
  <c r="P36" i="7"/>
  <c r="L36" i="7"/>
  <c r="J36" i="7"/>
  <c r="O36" i="7"/>
  <c r="I36" i="7"/>
  <c r="MA32" i="2"/>
  <c r="KL31" i="2"/>
  <c r="IW31" i="2"/>
  <c r="HH32" i="2"/>
  <c r="FS31" i="2"/>
  <c r="ED30" i="2"/>
  <c r="CO31" i="2"/>
  <c r="AZ31" i="2"/>
  <c r="T36" i="7"/>
  <c r="BY35" i="2" s="1"/>
  <c r="AB35" i="7"/>
  <c r="Z36" i="7"/>
  <c r="Y36" i="7"/>
  <c r="V36" i="7"/>
  <c r="FC35" i="2" s="1"/>
  <c r="W36" i="7"/>
  <c r="GR35" i="2" s="1"/>
  <c r="AA36" i="7"/>
  <c r="X36" i="7"/>
  <c r="IG35" i="2" s="1"/>
  <c r="U36" i="7"/>
  <c r="DN35" i="2" s="1"/>
  <c r="MS1" i="2"/>
  <c r="MS2" i="2" s="1"/>
  <c r="LD1" i="2"/>
  <c r="LD2" i="2" s="1"/>
  <c r="JO1" i="2"/>
  <c r="JO2" i="2" s="1"/>
  <c r="HZ1" i="2"/>
  <c r="HZ2" i="2" s="1"/>
  <c r="GK1" i="2"/>
  <c r="GK2" i="2" s="1"/>
  <c r="EW1" i="2"/>
  <c r="EW2" i="2" s="1"/>
  <c r="DG1" i="2"/>
  <c r="DG2" i="2" s="1"/>
  <c r="AD19" i="2"/>
  <c r="A20" i="2"/>
  <c r="LC20" i="2" s="1"/>
  <c r="AB19" i="2"/>
  <c r="AJ19" i="2"/>
  <c r="A26" i="7"/>
  <c r="BQ20" i="2" l="1"/>
  <c r="DF20" i="2"/>
  <c r="JN20" i="2"/>
  <c r="AH19" i="2"/>
  <c r="GJ20" i="2"/>
  <c r="MT20" i="2"/>
  <c r="MX20" i="2" s="1"/>
  <c r="LE20" i="2"/>
  <c r="LI20" i="2" s="1"/>
  <c r="JP20" i="2"/>
  <c r="JT20" i="2" s="1"/>
  <c r="GL20" i="2"/>
  <c r="GP20" i="2" s="1"/>
  <c r="DH20" i="2"/>
  <c r="DL20" i="2" s="1"/>
  <c r="BS20" i="2"/>
  <c r="BW20" i="2" s="1"/>
  <c r="EW20" i="2"/>
  <c r="FA20" i="2" s="1"/>
  <c r="IA20" i="2"/>
  <c r="IE20" i="2" s="1"/>
  <c r="EU20" i="2"/>
  <c r="DG22" i="2"/>
  <c r="JO22" i="2"/>
  <c r="LD22" i="2"/>
  <c r="HZ22" i="2"/>
  <c r="EV23" i="2"/>
  <c r="BR22" i="2"/>
  <c r="MS22" i="2"/>
  <c r="GK22" i="2"/>
  <c r="AC20" i="2"/>
  <c r="BS2" i="2"/>
  <c r="BT1" i="2"/>
  <c r="J37" i="7"/>
  <c r="M37" i="7"/>
  <c r="I37" i="7"/>
  <c r="L37" i="7"/>
  <c r="K37" i="7"/>
  <c r="O37" i="7"/>
  <c r="P37" i="7"/>
  <c r="N37" i="7"/>
  <c r="MA33" i="2"/>
  <c r="KL32" i="2"/>
  <c r="IW32" i="2"/>
  <c r="HH33" i="2"/>
  <c r="FS32" i="2"/>
  <c r="ED31" i="2"/>
  <c r="CO32" i="2"/>
  <c r="AZ32" i="2"/>
  <c r="X37" i="7"/>
  <c r="IG36" i="2" s="1"/>
  <c r="Y37" i="7"/>
  <c r="AA37" i="7"/>
  <c r="Z37" i="7"/>
  <c r="U37" i="7"/>
  <c r="DN36" i="2" s="1"/>
  <c r="V37" i="7"/>
  <c r="FC36" i="2" s="1"/>
  <c r="W37" i="7"/>
  <c r="GR36" i="2" s="1"/>
  <c r="T37" i="7"/>
  <c r="BY36" i="2" s="1"/>
  <c r="AB36" i="7"/>
  <c r="MT1" i="2"/>
  <c r="MT2" i="2" s="1"/>
  <c r="LE1" i="2"/>
  <c r="LE2" i="2" s="1"/>
  <c r="JP1" i="2"/>
  <c r="JP2" i="2" s="1"/>
  <c r="IA1" i="2"/>
  <c r="IA2" i="2" s="1"/>
  <c r="GL1" i="2"/>
  <c r="GL2" i="2" s="1"/>
  <c r="EX1" i="2"/>
  <c r="EX2" i="2" s="1"/>
  <c r="DH1" i="2"/>
  <c r="DH2" i="2" s="1"/>
  <c r="AD20" i="2"/>
  <c r="A21" i="2"/>
  <c r="AJ20" i="2"/>
  <c r="AB20" i="2"/>
  <c r="A27" i="7"/>
  <c r="AH20" i="2" l="1"/>
  <c r="MT21" i="2"/>
  <c r="MX21" i="2" s="1"/>
  <c r="LE21" i="2"/>
  <c r="LI21" i="2" s="1"/>
  <c r="IA21" i="2"/>
  <c r="IE21" i="2" s="1"/>
  <c r="GL21" i="2"/>
  <c r="GP21" i="2" s="1"/>
  <c r="JP21" i="2"/>
  <c r="JT21" i="2" s="1"/>
  <c r="EW21" i="2"/>
  <c r="FA21" i="2" s="1"/>
  <c r="DH21" i="2"/>
  <c r="DL21" i="2" s="1"/>
  <c r="BS21" i="2"/>
  <c r="BW21" i="2" s="1"/>
  <c r="EU21" i="2"/>
  <c r="MR21" i="2"/>
  <c r="HY21" i="2"/>
  <c r="JN21" i="2"/>
  <c r="LC21" i="2"/>
  <c r="GJ21" i="2"/>
  <c r="DF21" i="2"/>
  <c r="BQ21" i="2"/>
  <c r="GK23" i="2"/>
  <c r="HZ23" i="2"/>
  <c r="MS23" i="2"/>
  <c r="LD23" i="2"/>
  <c r="BR23" i="2"/>
  <c r="JO23" i="2"/>
  <c r="AC21" i="2"/>
  <c r="EV24" i="2"/>
  <c r="DG23" i="2"/>
  <c r="BT2" i="2"/>
  <c r="I38" i="7"/>
  <c r="P38" i="7"/>
  <c r="M38" i="7"/>
  <c r="O38" i="7"/>
  <c r="L38" i="7"/>
  <c r="J38" i="7"/>
  <c r="N38" i="7"/>
  <c r="K38" i="7"/>
  <c r="MA34" i="2"/>
  <c r="KL33" i="2"/>
  <c r="IW33" i="2"/>
  <c r="HH34" i="2"/>
  <c r="FS33" i="2"/>
  <c r="ED32" i="2"/>
  <c r="CO33" i="2"/>
  <c r="AZ33" i="2"/>
  <c r="T38" i="7"/>
  <c r="BY37" i="2" s="1"/>
  <c r="AB37" i="7"/>
  <c r="V38" i="7"/>
  <c r="FC37" i="2" s="1"/>
  <c r="Y38" i="7"/>
  <c r="Z38" i="7"/>
  <c r="W38" i="7"/>
  <c r="GR37" i="2" s="1"/>
  <c r="AA38" i="7"/>
  <c r="U38" i="7"/>
  <c r="DN37" i="2" s="1"/>
  <c r="X38" i="7"/>
  <c r="IG37" i="2" s="1"/>
  <c r="MU1" i="2"/>
  <c r="MU2" i="2" s="1"/>
  <c r="LF1" i="2"/>
  <c r="LF2" i="2" s="1"/>
  <c r="JQ1" i="2"/>
  <c r="JQ2" i="2" s="1"/>
  <c r="IB1" i="2"/>
  <c r="IB2" i="2" s="1"/>
  <c r="GM1" i="2"/>
  <c r="GM2" i="2" s="1"/>
  <c r="DI1" i="2"/>
  <c r="DI2" i="2" s="1"/>
  <c r="AD21" i="2"/>
  <c r="A22" i="2"/>
  <c r="AJ21" i="2"/>
  <c r="AB21" i="2"/>
  <c r="Q8" i="7"/>
  <c r="F8" i="7" s="1"/>
  <c r="D8" i="7" s="1"/>
  <c r="A28" i="7"/>
  <c r="AH21" i="2" l="1"/>
  <c r="MT22" i="2"/>
  <c r="MX22" i="2" s="1"/>
  <c r="LE22" i="2"/>
  <c r="LI22" i="2" s="1"/>
  <c r="JP22" i="2"/>
  <c r="JT22" i="2" s="1"/>
  <c r="IA22" i="2"/>
  <c r="IE22" i="2" s="1"/>
  <c r="EW22" i="2"/>
  <c r="FA22" i="2" s="1"/>
  <c r="GL22" i="2"/>
  <c r="GP22" i="2" s="1"/>
  <c r="DH22" i="2"/>
  <c r="DL22" i="2" s="1"/>
  <c r="BS22" i="2"/>
  <c r="BW22" i="2" s="1"/>
  <c r="EU22" i="2"/>
  <c r="JN22" i="2"/>
  <c r="DF22" i="2"/>
  <c r="BQ22" i="2"/>
  <c r="LC22" i="2"/>
  <c r="GJ22" i="2"/>
  <c r="MR22" i="2"/>
  <c r="HY22" i="2"/>
  <c r="EV25" i="2"/>
  <c r="AC22" i="2"/>
  <c r="MS24" i="2"/>
  <c r="LD24" i="2"/>
  <c r="JO24" i="2"/>
  <c r="HZ24" i="2"/>
  <c r="DG24" i="2"/>
  <c r="BR24" i="2"/>
  <c r="GK24" i="2"/>
  <c r="J39" i="7"/>
  <c r="K39" i="7"/>
  <c r="L39" i="7"/>
  <c r="P39" i="7"/>
  <c r="N39" i="7"/>
  <c r="O39" i="7"/>
  <c r="M39" i="7"/>
  <c r="I39" i="7"/>
  <c r="MA35" i="2"/>
  <c r="KL34" i="2"/>
  <c r="IW34" i="2"/>
  <c r="HH35" i="2"/>
  <c r="FS34" i="2"/>
  <c r="ED33" i="2"/>
  <c r="CO34" i="2"/>
  <c r="AZ34" i="2"/>
  <c r="U39" i="7"/>
  <c r="DN38" i="2" s="1"/>
  <c r="Y39" i="7"/>
  <c r="AA39" i="7"/>
  <c r="V39" i="7"/>
  <c r="FC38" i="2" s="1"/>
  <c r="X39" i="7"/>
  <c r="IG38" i="2" s="1"/>
  <c r="Z39" i="7"/>
  <c r="W39" i="7"/>
  <c r="GR38" i="2" s="1"/>
  <c r="T39" i="7"/>
  <c r="BY38" i="2" s="1"/>
  <c r="AB38" i="7"/>
  <c r="MY1" i="2"/>
  <c r="MY2" i="2" s="1"/>
  <c r="LJ1" i="2"/>
  <c r="LJ2" i="2" s="1"/>
  <c r="JU1" i="2"/>
  <c r="JU2" i="2" s="1"/>
  <c r="AD22" i="2"/>
  <c r="A23" i="2"/>
  <c r="AJ22" i="2"/>
  <c r="AB22" i="2"/>
  <c r="A29" i="7"/>
  <c r="MT23" i="2" l="1"/>
  <c r="MX23" i="2" s="1"/>
  <c r="LE23" i="2"/>
  <c r="LI23" i="2" s="1"/>
  <c r="IA23" i="2"/>
  <c r="IE23" i="2" s="1"/>
  <c r="GL23" i="2"/>
  <c r="GP23" i="2" s="1"/>
  <c r="EW23" i="2"/>
  <c r="FA23" i="2" s="1"/>
  <c r="BS23" i="2"/>
  <c r="BW23" i="2" s="1"/>
  <c r="JP23" i="2"/>
  <c r="JT23" i="2" s="1"/>
  <c r="DH23" i="2"/>
  <c r="DL23" i="2" s="1"/>
  <c r="EU23" i="2"/>
  <c r="LC23" i="2"/>
  <c r="GJ23" i="2"/>
  <c r="JN23" i="2"/>
  <c r="DF23" i="2"/>
  <c r="BQ23" i="2"/>
  <c r="MR23" i="2"/>
  <c r="HY23" i="2"/>
  <c r="AH22" i="2"/>
  <c r="BR25" i="2"/>
  <c r="LD25" i="2"/>
  <c r="DG25" i="2"/>
  <c r="MS25" i="2"/>
  <c r="HZ25" i="2"/>
  <c r="AC23" i="2"/>
  <c r="GK25" i="2"/>
  <c r="JO25" i="2"/>
  <c r="EV26" i="2"/>
  <c r="O40" i="7"/>
  <c r="K40" i="7"/>
  <c r="I40" i="7"/>
  <c r="L40" i="7"/>
  <c r="N40" i="7"/>
  <c r="J40" i="7"/>
  <c r="M40" i="7"/>
  <c r="P40" i="7"/>
  <c r="MA36" i="2"/>
  <c r="KL35" i="2"/>
  <c r="IW35" i="2"/>
  <c r="HH36" i="2"/>
  <c r="FS35" i="2"/>
  <c r="ED34" i="2"/>
  <c r="CO35" i="2"/>
  <c r="AZ35" i="2"/>
  <c r="Z40" i="7"/>
  <c r="Y40" i="7"/>
  <c r="T40" i="7"/>
  <c r="BY39" i="2" s="1"/>
  <c r="AB39" i="7"/>
  <c r="V40" i="7"/>
  <c r="FC39" i="2" s="1"/>
  <c r="W40" i="7"/>
  <c r="GR39" i="2" s="1"/>
  <c r="AA40" i="7"/>
  <c r="X40" i="7"/>
  <c r="IG39" i="2" s="1"/>
  <c r="U40" i="7"/>
  <c r="DN39" i="2" s="1"/>
  <c r="MZ1" i="2"/>
  <c r="MZ2" i="2" s="1"/>
  <c r="LK1" i="2"/>
  <c r="LK2" i="2" s="1"/>
  <c r="JV1" i="2"/>
  <c r="JV2" i="2" s="1"/>
  <c r="AD23" i="2"/>
  <c r="A24" i="2"/>
  <c r="AJ23" i="2"/>
  <c r="AB23" i="2"/>
  <c r="A30" i="7"/>
  <c r="MZ36" i="2" l="1"/>
  <c r="MZ32" i="2"/>
  <c r="MZ28" i="2"/>
  <c r="MZ24" i="2"/>
  <c r="MZ20" i="2"/>
  <c r="MZ16" i="2"/>
  <c r="MZ12" i="2"/>
  <c r="MZ8" i="2"/>
  <c r="MZ4" i="2"/>
  <c r="MZ39" i="2"/>
  <c r="MZ38" i="2"/>
  <c r="MZ37" i="2"/>
  <c r="MZ31" i="2"/>
  <c r="MZ27" i="2"/>
  <c r="MZ23" i="2"/>
  <c r="MZ19" i="2"/>
  <c r="MZ15" i="2"/>
  <c r="MZ11" i="2"/>
  <c r="MZ7" i="2"/>
  <c r="MZ35" i="2"/>
  <c r="MZ34" i="2"/>
  <c r="MZ33" i="2"/>
  <c r="MZ30" i="2"/>
  <c r="MZ26" i="2"/>
  <c r="MZ22" i="2"/>
  <c r="MZ18" i="2"/>
  <c r="MZ14" i="2"/>
  <c r="MZ10" i="2"/>
  <c r="MZ6" i="2"/>
  <c r="MZ25" i="2"/>
  <c r="MZ9" i="2"/>
  <c r="MZ29" i="2"/>
  <c r="MZ13" i="2"/>
  <c r="MZ17" i="2"/>
  <c r="MZ5" i="2"/>
  <c r="MZ21" i="2"/>
  <c r="JV36" i="2"/>
  <c r="JV32" i="2"/>
  <c r="JV28" i="2"/>
  <c r="JV24" i="2"/>
  <c r="JV20" i="2"/>
  <c r="JV16" i="2"/>
  <c r="JV12" i="2"/>
  <c r="JV8" i="2"/>
  <c r="JV4" i="2"/>
  <c r="JV39" i="2"/>
  <c r="JV35" i="2"/>
  <c r="JV31" i="2"/>
  <c r="JV27" i="2"/>
  <c r="JV23" i="2"/>
  <c r="JV19" i="2"/>
  <c r="JV15" i="2"/>
  <c r="JV11" i="2"/>
  <c r="JV7" i="2"/>
  <c r="JV38" i="2"/>
  <c r="JV34" i="2"/>
  <c r="JV30" i="2"/>
  <c r="JV26" i="2"/>
  <c r="JV22" i="2"/>
  <c r="JV18" i="2"/>
  <c r="JV14" i="2"/>
  <c r="JV10" i="2"/>
  <c r="JV6" i="2"/>
  <c r="JV25" i="2"/>
  <c r="JV9" i="2"/>
  <c r="JV29" i="2"/>
  <c r="JV13" i="2"/>
  <c r="JV33" i="2"/>
  <c r="JV17" i="2"/>
  <c r="JV21" i="2"/>
  <c r="JV37" i="2"/>
  <c r="JV5" i="2"/>
  <c r="LK37" i="2"/>
  <c r="LK35" i="2"/>
  <c r="LK31" i="2"/>
  <c r="LK27" i="2"/>
  <c r="LK23" i="2"/>
  <c r="LK19" i="2"/>
  <c r="LK15" i="2"/>
  <c r="LK11" i="2"/>
  <c r="LK7" i="2"/>
  <c r="LK34" i="2"/>
  <c r="LK30" i="2"/>
  <c r="LK26" i="2"/>
  <c r="LK22" i="2"/>
  <c r="LK18" i="2"/>
  <c r="LK14" i="2"/>
  <c r="LK10" i="2"/>
  <c r="LK6" i="2"/>
  <c r="LK39" i="2"/>
  <c r="LK38" i="2"/>
  <c r="LK33" i="2"/>
  <c r="LK29" i="2"/>
  <c r="LK25" i="2"/>
  <c r="LK21" i="2"/>
  <c r="LK17" i="2"/>
  <c r="LK13" i="2"/>
  <c r="LK9" i="2"/>
  <c r="LK5" i="2"/>
  <c r="LK28" i="2"/>
  <c r="LK12" i="2"/>
  <c r="LK32" i="2"/>
  <c r="LK16" i="2"/>
  <c r="LK36" i="2"/>
  <c r="LK20" i="2"/>
  <c r="LK4" i="2"/>
  <c r="LK8" i="2"/>
  <c r="LK24" i="2"/>
  <c r="AH23" i="2"/>
  <c r="MT24" i="2"/>
  <c r="MX24" i="2" s="1"/>
  <c r="LE24" i="2"/>
  <c r="LI24" i="2" s="1"/>
  <c r="JP24" i="2"/>
  <c r="JT24" i="2" s="1"/>
  <c r="EW24" i="2"/>
  <c r="FA24" i="2" s="1"/>
  <c r="IA24" i="2"/>
  <c r="IE24" i="2" s="1"/>
  <c r="GL24" i="2"/>
  <c r="GP24" i="2" s="1"/>
  <c r="DH24" i="2"/>
  <c r="DL24" i="2" s="1"/>
  <c r="BS24" i="2"/>
  <c r="BW24" i="2" s="1"/>
  <c r="EU24" i="2"/>
  <c r="LC24" i="2"/>
  <c r="GJ24" i="2"/>
  <c r="HY24" i="2"/>
  <c r="JN24" i="2"/>
  <c r="DF24" i="2"/>
  <c r="BQ24" i="2"/>
  <c r="MR24" i="2"/>
  <c r="JO26" i="2"/>
  <c r="GK26" i="2"/>
  <c r="DG26" i="2"/>
  <c r="MS26" i="2"/>
  <c r="AC24" i="2"/>
  <c r="LD26" i="2"/>
  <c r="EV27" i="2"/>
  <c r="HZ26" i="2"/>
  <c r="BR26" i="2"/>
  <c r="I41" i="7"/>
  <c r="M41" i="7"/>
  <c r="N41" i="7"/>
  <c r="K41" i="7"/>
  <c r="P41" i="7"/>
  <c r="L41" i="7"/>
  <c r="O41" i="7"/>
  <c r="J41" i="7"/>
  <c r="MA37" i="2"/>
  <c r="KL36" i="2"/>
  <c r="IW36" i="2"/>
  <c r="HH37" i="2"/>
  <c r="FS36" i="2"/>
  <c r="ED35" i="2"/>
  <c r="CO36" i="2"/>
  <c r="AZ36" i="2"/>
  <c r="U41" i="7"/>
  <c r="DN40" i="2" s="1"/>
  <c r="V41" i="7"/>
  <c r="FC40" i="2" s="1"/>
  <c r="X41" i="7"/>
  <c r="IG40" i="2" s="1"/>
  <c r="Y41" i="7"/>
  <c r="JV40" i="2" s="1"/>
  <c r="AA41" i="7"/>
  <c r="MZ40" i="2" s="1"/>
  <c r="W41" i="7"/>
  <c r="GR40" i="2" s="1"/>
  <c r="T41" i="7"/>
  <c r="BY40" i="2" s="1"/>
  <c r="AB40" i="7"/>
  <c r="Z41" i="7"/>
  <c r="LK40" i="2" s="1"/>
  <c r="NA1" i="2"/>
  <c r="NA2" i="2" s="1"/>
  <c r="LL1" i="2"/>
  <c r="LL2" i="2" s="1"/>
  <c r="JW1" i="2"/>
  <c r="JW2" i="2" s="1"/>
  <c r="AD24" i="2"/>
  <c r="A25" i="2"/>
  <c r="AB24" i="2"/>
  <c r="AJ24" i="2"/>
  <c r="A31" i="7"/>
  <c r="MT25" i="2" l="1"/>
  <c r="MX25" i="2" s="1"/>
  <c r="LE25" i="2"/>
  <c r="LI25" i="2" s="1"/>
  <c r="IA25" i="2"/>
  <c r="IE25" i="2" s="1"/>
  <c r="JP25" i="2"/>
  <c r="JT25" i="2" s="1"/>
  <c r="GL25" i="2"/>
  <c r="GP25" i="2" s="1"/>
  <c r="EW25" i="2"/>
  <c r="FA25" i="2" s="1"/>
  <c r="DH25" i="2"/>
  <c r="DL25" i="2" s="1"/>
  <c r="BS25" i="2"/>
  <c r="BW25" i="2" s="1"/>
  <c r="EU25" i="2"/>
  <c r="MR25" i="2"/>
  <c r="HY25" i="2"/>
  <c r="JN25" i="2"/>
  <c r="LC25" i="2"/>
  <c r="GJ25" i="2"/>
  <c r="DF25" i="2"/>
  <c r="BQ25" i="2"/>
  <c r="AH24" i="2"/>
  <c r="EV28" i="2"/>
  <c r="DG27" i="2"/>
  <c r="MS27" i="2"/>
  <c r="LD27" i="2"/>
  <c r="GK27" i="2"/>
  <c r="HZ27" i="2"/>
  <c r="BR27" i="2"/>
  <c r="AC25" i="2"/>
  <c r="JO27" i="2"/>
  <c r="CD1" i="2"/>
  <c r="J42" i="7"/>
  <c r="L42" i="7"/>
  <c r="N42" i="7"/>
  <c r="M42" i="7"/>
  <c r="P42" i="7"/>
  <c r="O42" i="7"/>
  <c r="K42" i="7"/>
  <c r="I42" i="7"/>
  <c r="MA38" i="2"/>
  <c r="KL37" i="2"/>
  <c r="IW37" i="2"/>
  <c r="HH38" i="2"/>
  <c r="FS37" i="2"/>
  <c r="ED36" i="2"/>
  <c r="CO37" i="2"/>
  <c r="AZ37" i="2"/>
  <c r="T42" i="7"/>
  <c r="BY41" i="2" s="1"/>
  <c r="AB41" i="7"/>
  <c r="W42" i="7"/>
  <c r="GR41" i="2" s="1"/>
  <c r="V42" i="7"/>
  <c r="FC41" i="2" s="1"/>
  <c r="Y42" i="7"/>
  <c r="JV41" i="2" s="1"/>
  <c r="Z42" i="7"/>
  <c r="LK41" i="2" s="1"/>
  <c r="X42" i="7"/>
  <c r="IG41" i="2" s="1"/>
  <c r="AA42" i="7"/>
  <c r="MZ41" i="2" s="1"/>
  <c r="U42" i="7"/>
  <c r="DN41" i="2" s="1"/>
  <c r="NB1" i="2"/>
  <c r="NB2" i="2" s="1"/>
  <c r="NB4" i="2" s="1"/>
  <c r="NB5" i="2" s="1"/>
  <c r="NB6" i="2" s="1"/>
  <c r="NB7" i="2" s="1"/>
  <c r="NB8" i="2" s="1"/>
  <c r="NB9" i="2" s="1"/>
  <c r="NB10" i="2" s="1"/>
  <c r="NB11" i="2" s="1"/>
  <c r="NB12" i="2" s="1"/>
  <c r="NB13" i="2" s="1"/>
  <c r="NB14" i="2" s="1"/>
  <c r="NB15" i="2" s="1"/>
  <c r="NB16" i="2" s="1"/>
  <c r="NB17" i="2" s="1"/>
  <c r="NB18" i="2" s="1"/>
  <c r="NB19" i="2" s="1"/>
  <c r="NB20" i="2" s="1"/>
  <c r="NB21" i="2" s="1"/>
  <c r="NB22" i="2" s="1"/>
  <c r="NB23" i="2" s="1"/>
  <c r="NB24" i="2" s="1"/>
  <c r="NB25" i="2" s="1"/>
  <c r="NB26" i="2" s="1"/>
  <c r="NB27" i="2" s="1"/>
  <c r="NB28" i="2" s="1"/>
  <c r="NB29" i="2" s="1"/>
  <c r="NB30" i="2" s="1"/>
  <c r="NB31" i="2" s="1"/>
  <c r="NB32" i="2" s="1"/>
  <c r="NB33" i="2" s="1"/>
  <c r="NB34" i="2" s="1"/>
  <c r="NB35" i="2" s="1"/>
  <c r="NB36" i="2" s="1"/>
  <c r="NB37" i="2" s="1"/>
  <c r="NB38" i="2" s="1"/>
  <c r="NB39" i="2" s="1"/>
  <c r="NB40" i="2" s="1"/>
  <c r="NB41" i="2" s="1"/>
  <c r="NB42" i="2" s="1"/>
  <c r="NB43" i="2" s="1"/>
  <c r="NB44" i="2" s="1"/>
  <c r="NB45" i="2" s="1"/>
  <c r="NB46" i="2" s="1"/>
  <c r="NB47" i="2" s="1"/>
  <c r="NB48" i="2" s="1"/>
  <c r="NB49" i="2" s="1"/>
  <c r="NB50" i="2" s="1"/>
  <c r="NB51" i="2" s="1"/>
  <c r="NB52" i="2" s="1"/>
  <c r="NB53" i="2" s="1"/>
  <c r="NB54" i="2" s="1"/>
  <c r="NB55" i="2" s="1"/>
  <c r="NB56" i="2" s="1"/>
  <c r="NB57" i="2" s="1"/>
  <c r="NB58" i="2" s="1"/>
  <c r="NB59" i="2" s="1"/>
  <c r="NB60" i="2" s="1"/>
  <c r="NB61" i="2" s="1"/>
  <c r="NB62" i="2" s="1"/>
  <c r="NB63" i="2" s="1"/>
  <c r="NB64" i="2" s="1"/>
  <c r="NB65" i="2" s="1"/>
  <c r="NB66" i="2" s="1"/>
  <c r="NB67" i="2" s="1"/>
  <c r="NB68" i="2" s="1"/>
  <c r="NB69" i="2" s="1"/>
  <c r="NB70" i="2" s="1"/>
  <c r="NB71" i="2" s="1"/>
  <c r="NB72" i="2" s="1"/>
  <c r="NB73" i="2" s="1"/>
  <c r="NB74" i="2" s="1"/>
  <c r="NB75" i="2" s="1"/>
  <c r="NB76" i="2" s="1"/>
  <c r="NB77" i="2" s="1"/>
  <c r="NB78" i="2" s="1"/>
  <c r="NB79" i="2" s="1"/>
  <c r="NB80" i="2" s="1"/>
  <c r="NB81" i="2" s="1"/>
  <c r="NB82" i="2" s="1"/>
  <c r="NB83" i="2" s="1"/>
  <c r="NB84" i="2" s="1"/>
  <c r="NB85" i="2" s="1"/>
  <c r="NB86" i="2" s="1"/>
  <c r="NB87" i="2" s="1"/>
  <c r="NB88" i="2" s="1"/>
  <c r="NB89" i="2" s="1"/>
  <c r="NB90" i="2" s="1"/>
  <c r="NB91" i="2" s="1"/>
  <c r="NB92" i="2" s="1"/>
  <c r="NB93" i="2" s="1"/>
  <c r="NB94" i="2" s="1"/>
  <c r="NB95" i="2" s="1"/>
  <c r="NB96" i="2" s="1"/>
  <c r="NB97" i="2" s="1"/>
  <c r="NB98" i="2" s="1"/>
  <c r="NB99" i="2" s="1"/>
  <c r="NB100" i="2" s="1"/>
  <c r="NB101" i="2" s="1"/>
  <c r="NB102" i="2" s="1"/>
  <c r="NB103" i="2" s="1"/>
  <c r="NB104" i="2" s="1"/>
  <c r="NB105" i="2" s="1"/>
  <c r="NB106" i="2" s="1"/>
  <c r="NB107" i="2" s="1"/>
  <c r="NB108" i="2" s="1"/>
  <c r="NB109" i="2" s="1"/>
  <c r="NB110" i="2" s="1"/>
  <c r="NB111" i="2" s="1"/>
  <c r="NB112" i="2" s="1"/>
  <c r="NB113" i="2" s="1"/>
  <c r="NB114" i="2" s="1"/>
  <c r="NB115" i="2" s="1"/>
  <c r="NB116" i="2" s="1"/>
  <c r="NB117" i="2" s="1"/>
  <c r="NB118" i="2" s="1"/>
  <c r="NB119" i="2" s="1"/>
  <c r="NB120" i="2" s="1"/>
  <c r="NB121" i="2" s="1"/>
  <c r="NB122" i="2" s="1"/>
  <c r="NB123" i="2" s="1"/>
  <c r="NB124" i="2" s="1"/>
  <c r="NB125" i="2" s="1"/>
  <c r="NB126" i="2" s="1"/>
  <c r="NB127" i="2" s="1"/>
  <c r="NB128" i="2" s="1"/>
  <c r="NB129" i="2" s="1"/>
  <c r="NB130" i="2" s="1"/>
  <c r="NB131" i="2" s="1"/>
  <c r="NB132" i="2" s="1"/>
  <c r="NB133" i="2" s="1"/>
  <c r="NB134" i="2" s="1"/>
  <c r="NB135" i="2" s="1"/>
  <c r="NB136" i="2" s="1"/>
  <c r="NB137" i="2" s="1"/>
  <c r="NB138" i="2" s="1"/>
  <c r="NB139" i="2" s="1"/>
  <c r="NB140" i="2" s="1"/>
  <c r="NB141" i="2" s="1"/>
  <c r="NB142" i="2" s="1"/>
  <c r="NB143" i="2" s="1"/>
  <c r="NB144" i="2" s="1"/>
  <c r="NB145" i="2" s="1"/>
  <c r="NB146" i="2" s="1"/>
  <c r="NB147" i="2" s="1"/>
  <c r="NB148" i="2" s="1"/>
  <c r="NB149" i="2" s="1"/>
  <c r="NB150" i="2" s="1"/>
  <c r="NB151" i="2" s="1"/>
  <c r="NB152" i="2" s="1"/>
  <c r="NB153" i="2" s="1"/>
  <c r="NB154" i="2" s="1"/>
  <c r="NB155" i="2" s="1"/>
  <c r="NB156" i="2" s="1"/>
  <c r="NB157" i="2" s="1"/>
  <c r="NB158" i="2" s="1"/>
  <c r="NB159" i="2" s="1"/>
  <c r="LM1" i="2"/>
  <c r="LM2" i="2" s="1"/>
  <c r="LM4" i="2" s="1"/>
  <c r="LM5" i="2" s="1"/>
  <c r="LM6" i="2" s="1"/>
  <c r="LM7" i="2" s="1"/>
  <c r="LM8" i="2" s="1"/>
  <c r="LM9" i="2" s="1"/>
  <c r="LM10" i="2" s="1"/>
  <c r="LM11" i="2" s="1"/>
  <c r="LM12" i="2" s="1"/>
  <c r="LM13" i="2" s="1"/>
  <c r="LM14" i="2" s="1"/>
  <c r="LM15" i="2" s="1"/>
  <c r="LM16" i="2" s="1"/>
  <c r="LM17" i="2" s="1"/>
  <c r="LM18" i="2" s="1"/>
  <c r="LM19" i="2" s="1"/>
  <c r="LM20" i="2" s="1"/>
  <c r="LM21" i="2" s="1"/>
  <c r="LM22" i="2" s="1"/>
  <c r="LM23" i="2" s="1"/>
  <c r="LM24" i="2" s="1"/>
  <c r="LM25" i="2" s="1"/>
  <c r="LM26" i="2" s="1"/>
  <c r="LM27" i="2" s="1"/>
  <c r="LM28" i="2" s="1"/>
  <c r="LM29" i="2" s="1"/>
  <c r="LM30" i="2" s="1"/>
  <c r="LM31" i="2" s="1"/>
  <c r="LM32" i="2" s="1"/>
  <c r="LM33" i="2" s="1"/>
  <c r="LM34" i="2" s="1"/>
  <c r="LM35" i="2" s="1"/>
  <c r="LM36" i="2" s="1"/>
  <c r="LM37" i="2" s="1"/>
  <c r="LM38" i="2" s="1"/>
  <c r="LM39" i="2" s="1"/>
  <c r="LM40" i="2" s="1"/>
  <c r="LM41" i="2" s="1"/>
  <c r="LM42" i="2" s="1"/>
  <c r="LM43" i="2" s="1"/>
  <c r="LM44" i="2" s="1"/>
  <c r="LM45" i="2" s="1"/>
  <c r="LM46" i="2" s="1"/>
  <c r="LM47" i="2" s="1"/>
  <c r="LM48" i="2" s="1"/>
  <c r="LM49" i="2" s="1"/>
  <c r="LM50" i="2" s="1"/>
  <c r="LM51" i="2" s="1"/>
  <c r="LM52" i="2" s="1"/>
  <c r="LM53" i="2" s="1"/>
  <c r="LM54" i="2" s="1"/>
  <c r="LM55" i="2" s="1"/>
  <c r="LM56" i="2" s="1"/>
  <c r="LM57" i="2" s="1"/>
  <c r="LM58" i="2" s="1"/>
  <c r="LM59" i="2" s="1"/>
  <c r="LM60" i="2" s="1"/>
  <c r="LM61" i="2" s="1"/>
  <c r="LM62" i="2" s="1"/>
  <c r="LM63" i="2" s="1"/>
  <c r="LM64" i="2" s="1"/>
  <c r="LM65" i="2" s="1"/>
  <c r="LM66" i="2" s="1"/>
  <c r="LM67" i="2" s="1"/>
  <c r="LM68" i="2" s="1"/>
  <c r="LM69" i="2" s="1"/>
  <c r="LM70" i="2" s="1"/>
  <c r="LM71" i="2" s="1"/>
  <c r="LM72" i="2" s="1"/>
  <c r="LM73" i="2" s="1"/>
  <c r="LM74" i="2" s="1"/>
  <c r="LM75" i="2" s="1"/>
  <c r="LM76" i="2" s="1"/>
  <c r="LM77" i="2" s="1"/>
  <c r="LM78" i="2" s="1"/>
  <c r="LM79" i="2" s="1"/>
  <c r="LM80" i="2" s="1"/>
  <c r="LM81" i="2" s="1"/>
  <c r="LM82" i="2" s="1"/>
  <c r="LM83" i="2" s="1"/>
  <c r="LM84" i="2" s="1"/>
  <c r="LM85" i="2" s="1"/>
  <c r="LM86" i="2" s="1"/>
  <c r="LM87" i="2" s="1"/>
  <c r="LM88" i="2" s="1"/>
  <c r="LM89" i="2" s="1"/>
  <c r="LM90" i="2" s="1"/>
  <c r="LM91" i="2" s="1"/>
  <c r="LM92" i="2" s="1"/>
  <c r="LM93" i="2" s="1"/>
  <c r="LM94" i="2" s="1"/>
  <c r="LM95" i="2" s="1"/>
  <c r="LM96" i="2" s="1"/>
  <c r="LM97" i="2" s="1"/>
  <c r="LM98" i="2" s="1"/>
  <c r="LM99" i="2" s="1"/>
  <c r="LM100" i="2" s="1"/>
  <c r="LM101" i="2" s="1"/>
  <c r="LM102" i="2" s="1"/>
  <c r="LM103" i="2" s="1"/>
  <c r="LM104" i="2" s="1"/>
  <c r="LM105" i="2" s="1"/>
  <c r="LM106" i="2" s="1"/>
  <c r="LM107" i="2" s="1"/>
  <c r="LM108" i="2" s="1"/>
  <c r="LM109" i="2" s="1"/>
  <c r="LM110" i="2" s="1"/>
  <c r="LM111" i="2" s="1"/>
  <c r="LM112" i="2" s="1"/>
  <c r="LM113" i="2" s="1"/>
  <c r="LM114" i="2" s="1"/>
  <c r="LM115" i="2" s="1"/>
  <c r="LM116" i="2" s="1"/>
  <c r="LM117" i="2" s="1"/>
  <c r="LM118" i="2" s="1"/>
  <c r="LM119" i="2" s="1"/>
  <c r="LM120" i="2" s="1"/>
  <c r="LM121" i="2" s="1"/>
  <c r="LM122" i="2" s="1"/>
  <c r="LM123" i="2" s="1"/>
  <c r="LM124" i="2" s="1"/>
  <c r="LM125" i="2" s="1"/>
  <c r="LM126" i="2" s="1"/>
  <c r="LM127" i="2" s="1"/>
  <c r="LM128" i="2" s="1"/>
  <c r="LM129" i="2" s="1"/>
  <c r="LM130" i="2" s="1"/>
  <c r="LM131" i="2" s="1"/>
  <c r="LM132" i="2" s="1"/>
  <c r="LM133" i="2" s="1"/>
  <c r="LM134" i="2" s="1"/>
  <c r="LM135" i="2" s="1"/>
  <c r="LM136" i="2" s="1"/>
  <c r="LM137" i="2" s="1"/>
  <c r="LM138" i="2" s="1"/>
  <c r="LM139" i="2" s="1"/>
  <c r="LM140" i="2" s="1"/>
  <c r="LM141" i="2" s="1"/>
  <c r="LM142" i="2" s="1"/>
  <c r="LM143" i="2" s="1"/>
  <c r="LM144" i="2" s="1"/>
  <c r="LM145" i="2" s="1"/>
  <c r="LM146" i="2" s="1"/>
  <c r="LM147" i="2" s="1"/>
  <c r="LM148" i="2" s="1"/>
  <c r="LM149" i="2" s="1"/>
  <c r="LM150" i="2" s="1"/>
  <c r="LM151" i="2" s="1"/>
  <c r="LM152" i="2" s="1"/>
  <c r="LM153" i="2" s="1"/>
  <c r="LM154" i="2" s="1"/>
  <c r="LM155" i="2" s="1"/>
  <c r="LM156" i="2" s="1"/>
  <c r="LM157" i="2" s="1"/>
  <c r="LM158" i="2" s="1"/>
  <c r="LM159" i="2" s="1"/>
  <c r="JX1" i="2"/>
  <c r="JX2" i="2" s="1"/>
  <c r="JX4" i="2" s="1"/>
  <c r="JX5" i="2" s="1"/>
  <c r="JX6" i="2" s="1"/>
  <c r="JX7" i="2" s="1"/>
  <c r="JX8" i="2" s="1"/>
  <c r="JX9" i="2" s="1"/>
  <c r="JX10" i="2" s="1"/>
  <c r="JX11" i="2" s="1"/>
  <c r="JX12" i="2" s="1"/>
  <c r="JX13" i="2" s="1"/>
  <c r="JX14" i="2" s="1"/>
  <c r="JX15" i="2" s="1"/>
  <c r="JX16" i="2" s="1"/>
  <c r="JX17" i="2" s="1"/>
  <c r="JX18" i="2" s="1"/>
  <c r="JX19" i="2" s="1"/>
  <c r="JX20" i="2" s="1"/>
  <c r="JX21" i="2" s="1"/>
  <c r="JX22" i="2" s="1"/>
  <c r="JX23" i="2" s="1"/>
  <c r="JX24" i="2" s="1"/>
  <c r="JX25" i="2" s="1"/>
  <c r="JX26" i="2" s="1"/>
  <c r="JX27" i="2" s="1"/>
  <c r="JX28" i="2" s="1"/>
  <c r="JX29" i="2" s="1"/>
  <c r="JX30" i="2" s="1"/>
  <c r="JX31" i="2" s="1"/>
  <c r="JX32" i="2" s="1"/>
  <c r="JX33" i="2" s="1"/>
  <c r="JX34" i="2" s="1"/>
  <c r="JX35" i="2" s="1"/>
  <c r="JX36" i="2" s="1"/>
  <c r="JX37" i="2" s="1"/>
  <c r="JX38" i="2" s="1"/>
  <c r="JX39" i="2" s="1"/>
  <c r="JX40" i="2" s="1"/>
  <c r="JX41" i="2" s="1"/>
  <c r="JX42" i="2" s="1"/>
  <c r="JX43" i="2" s="1"/>
  <c r="JX44" i="2" s="1"/>
  <c r="JX45" i="2" s="1"/>
  <c r="JX46" i="2" s="1"/>
  <c r="JX47" i="2" s="1"/>
  <c r="JX48" i="2" s="1"/>
  <c r="JX49" i="2" s="1"/>
  <c r="JX50" i="2" s="1"/>
  <c r="JX51" i="2" s="1"/>
  <c r="JX52" i="2" s="1"/>
  <c r="JX53" i="2" s="1"/>
  <c r="JX54" i="2" s="1"/>
  <c r="JX55" i="2" s="1"/>
  <c r="JX56" i="2" s="1"/>
  <c r="JX57" i="2" s="1"/>
  <c r="JX58" i="2" s="1"/>
  <c r="JX59" i="2" s="1"/>
  <c r="JX60" i="2" s="1"/>
  <c r="JX61" i="2" s="1"/>
  <c r="JX62" i="2" s="1"/>
  <c r="JX63" i="2" s="1"/>
  <c r="JX64" i="2" s="1"/>
  <c r="JX65" i="2" s="1"/>
  <c r="JX66" i="2" s="1"/>
  <c r="JX67" i="2" s="1"/>
  <c r="JX68" i="2" s="1"/>
  <c r="JX69" i="2" s="1"/>
  <c r="JX70" i="2" s="1"/>
  <c r="JX71" i="2" s="1"/>
  <c r="JX72" i="2" s="1"/>
  <c r="JX73" i="2" s="1"/>
  <c r="JX74" i="2" s="1"/>
  <c r="JX75" i="2" s="1"/>
  <c r="JX76" i="2" s="1"/>
  <c r="JX77" i="2" s="1"/>
  <c r="JX78" i="2" s="1"/>
  <c r="JX79" i="2" s="1"/>
  <c r="JX80" i="2" s="1"/>
  <c r="JX81" i="2" s="1"/>
  <c r="JX82" i="2" s="1"/>
  <c r="JX83" i="2" s="1"/>
  <c r="JX84" i="2" s="1"/>
  <c r="JX85" i="2" s="1"/>
  <c r="JX86" i="2" s="1"/>
  <c r="JX87" i="2" s="1"/>
  <c r="JX88" i="2" s="1"/>
  <c r="JX89" i="2" s="1"/>
  <c r="JX90" i="2" s="1"/>
  <c r="JX91" i="2" s="1"/>
  <c r="JX92" i="2" s="1"/>
  <c r="JX93" i="2" s="1"/>
  <c r="JX94" i="2" s="1"/>
  <c r="JX95" i="2" s="1"/>
  <c r="JX96" i="2" s="1"/>
  <c r="JX97" i="2" s="1"/>
  <c r="JX98" i="2" s="1"/>
  <c r="JX99" i="2" s="1"/>
  <c r="JX100" i="2" s="1"/>
  <c r="JX101" i="2" s="1"/>
  <c r="JX102" i="2" s="1"/>
  <c r="JX103" i="2" s="1"/>
  <c r="JX104" i="2" s="1"/>
  <c r="JX105" i="2" s="1"/>
  <c r="JX106" i="2" s="1"/>
  <c r="JX107" i="2" s="1"/>
  <c r="JX108" i="2" s="1"/>
  <c r="JX109" i="2" s="1"/>
  <c r="JX110" i="2" s="1"/>
  <c r="JX111" i="2" s="1"/>
  <c r="JX112" i="2" s="1"/>
  <c r="JX113" i="2" s="1"/>
  <c r="JX114" i="2" s="1"/>
  <c r="JX115" i="2" s="1"/>
  <c r="JX116" i="2" s="1"/>
  <c r="JX117" i="2" s="1"/>
  <c r="JX118" i="2" s="1"/>
  <c r="JX119" i="2" s="1"/>
  <c r="JX120" i="2" s="1"/>
  <c r="JX121" i="2" s="1"/>
  <c r="JX122" i="2" s="1"/>
  <c r="JX123" i="2" s="1"/>
  <c r="JX124" i="2" s="1"/>
  <c r="JX125" i="2" s="1"/>
  <c r="JX126" i="2" s="1"/>
  <c r="JX127" i="2" s="1"/>
  <c r="JX128" i="2" s="1"/>
  <c r="JX129" i="2" s="1"/>
  <c r="JX130" i="2" s="1"/>
  <c r="JX131" i="2" s="1"/>
  <c r="JX132" i="2" s="1"/>
  <c r="JX133" i="2" s="1"/>
  <c r="JX134" i="2" s="1"/>
  <c r="JX135" i="2" s="1"/>
  <c r="JX136" i="2" s="1"/>
  <c r="JX137" i="2" s="1"/>
  <c r="JX138" i="2" s="1"/>
  <c r="JX139" i="2" s="1"/>
  <c r="JX140" i="2" s="1"/>
  <c r="JX141" i="2" s="1"/>
  <c r="JX142" i="2" s="1"/>
  <c r="JX143" i="2" s="1"/>
  <c r="JX144" i="2" s="1"/>
  <c r="JX145" i="2" s="1"/>
  <c r="JX146" i="2" s="1"/>
  <c r="JX147" i="2" s="1"/>
  <c r="JX148" i="2" s="1"/>
  <c r="JX149" i="2" s="1"/>
  <c r="JX150" i="2" s="1"/>
  <c r="JX151" i="2" s="1"/>
  <c r="JX152" i="2" s="1"/>
  <c r="JX153" i="2" s="1"/>
  <c r="JX154" i="2" s="1"/>
  <c r="JX155" i="2" s="1"/>
  <c r="JX156" i="2" s="1"/>
  <c r="JX157" i="2" s="1"/>
  <c r="JX158" i="2" s="1"/>
  <c r="JX159" i="2" s="1"/>
  <c r="AD25" i="2"/>
  <c r="A26" i="2"/>
  <c r="AJ25" i="2"/>
  <c r="AB25" i="2"/>
  <c r="A32" i="7"/>
  <c r="MT26" i="2" l="1"/>
  <c r="MX26" i="2" s="1"/>
  <c r="LE26" i="2"/>
  <c r="LI26" i="2" s="1"/>
  <c r="JP26" i="2"/>
  <c r="JT26" i="2" s="1"/>
  <c r="EW26" i="2"/>
  <c r="FA26" i="2" s="1"/>
  <c r="IA26" i="2"/>
  <c r="IE26" i="2" s="1"/>
  <c r="GL26" i="2"/>
  <c r="GP26" i="2" s="1"/>
  <c r="DH26" i="2"/>
  <c r="DL26" i="2" s="1"/>
  <c r="BS26" i="2"/>
  <c r="BW26" i="2" s="1"/>
  <c r="EU26" i="2"/>
  <c r="JN26" i="2"/>
  <c r="DF26" i="2"/>
  <c r="BQ26" i="2"/>
  <c r="GJ26" i="2"/>
  <c r="MR26" i="2"/>
  <c r="HY26" i="2"/>
  <c r="LC26" i="2"/>
  <c r="AH25" i="2"/>
  <c r="BR28" i="2"/>
  <c r="MS28" i="2"/>
  <c r="AC26" i="2"/>
  <c r="LD28" i="2"/>
  <c r="HZ28" i="2"/>
  <c r="DG28" i="2"/>
  <c r="JO28" i="2"/>
  <c r="GK28" i="2"/>
  <c r="EV29" i="2"/>
  <c r="CD2" i="2"/>
  <c r="CE1" i="2"/>
  <c r="CE2" i="2" s="1"/>
  <c r="M43" i="7"/>
  <c r="I43" i="7"/>
  <c r="N43" i="7"/>
  <c r="K43" i="7"/>
  <c r="P43" i="7"/>
  <c r="L43" i="7"/>
  <c r="O43" i="7"/>
  <c r="J43" i="7"/>
  <c r="MA39" i="2"/>
  <c r="KL38" i="2"/>
  <c r="IW38" i="2"/>
  <c r="HH39" i="2"/>
  <c r="FS38" i="2"/>
  <c r="ED37" i="2"/>
  <c r="CO38" i="2"/>
  <c r="AZ38" i="2"/>
  <c r="X43" i="7"/>
  <c r="IG42" i="2" s="1"/>
  <c r="W43" i="7"/>
  <c r="GR42" i="2" s="1"/>
  <c r="U43" i="7"/>
  <c r="DN42" i="2" s="1"/>
  <c r="Y43" i="7"/>
  <c r="JV42" i="2" s="1"/>
  <c r="AA43" i="7"/>
  <c r="MZ42" i="2" s="1"/>
  <c r="V43" i="7"/>
  <c r="FC42" i="2" s="1"/>
  <c r="Z43" i="7"/>
  <c r="LK42" i="2" s="1"/>
  <c r="T43" i="7"/>
  <c r="BY42" i="2" s="1"/>
  <c r="AB42" i="7"/>
  <c r="KA1" i="2"/>
  <c r="KA2" i="2" s="1"/>
  <c r="GW1" i="2"/>
  <c r="GW2" i="2" s="1"/>
  <c r="FI1" i="2"/>
  <c r="FI2" i="2" s="1"/>
  <c r="AD26" i="2"/>
  <c r="A27" i="2"/>
  <c r="AJ26" i="2"/>
  <c r="AB26" i="2"/>
  <c r="A33" i="7"/>
  <c r="AH26" i="2" l="1"/>
  <c r="MT27" i="2"/>
  <c r="MX27" i="2" s="1"/>
  <c r="LE27" i="2"/>
  <c r="LI27" i="2" s="1"/>
  <c r="IA27" i="2"/>
  <c r="IE27" i="2" s="1"/>
  <c r="GL27" i="2"/>
  <c r="GP27" i="2" s="1"/>
  <c r="JP27" i="2"/>
  <c r="JT27" i="2" s="1"/>
  <c r="EW27" i="2"/>
  <c r="FA27" i="2" s="1"/>
  <c r="BS27" i="2"/>
  <c r="BW27" i="2" s="1"/>
  <c r="DH27" i="2"/>
  <c r="DL27" i="2" s="1"/>
  <c r="EU27" i="2"/>
  <c r="LC27" i="2"/>
  <c r="GJ27" i="2"/>
  <c r="JN27" i="2"/>
  <c r="DF27" i="2"/>
  <c r="BQ27" i="2"/>
  <c r="MR27" i="2"/>
  <c r="HY27" i="2"/>
  <c r="LD29" i="2"/>
  <c r="JO29" i="2"/>
  <c r="AC27" i="2"/>
  <c r="DG29" i="2"/>
  <c r="MS29" i="2"/>
  <c r="GK29" i="2"/>
  <c r="EV30" i="2"/>
  <c r="HZ29" i="2"/>
  <c r="BR29" i="2"/>
  <c r="AL4" i="4"/>
  <c r="AA4" i="4"/>
  <c r="L44" i="7"/>
  <c r="P44" i="7"/>
  <c r="O44" i="7"/>
  <c r="I44" i="7"/>
  <c r="K44" i="7"/>
  <c r="M44" i="7"/>
  <c r="J44" i="7"/>
  <c r="N44" i="7"/>
  <c r="MA40" i="2"/>
  <c r="KL39" i="2"/>
  <c r="IW39" i="2"/>
  <c r="HH40" i="2"/>
  <c r="FS39" i="2"/>
  <c r="ED38" i="2"/>
  <c r="CO39" i="2"/>
  <c r="AZ39" i="2"/>
  <c r="Y44" i="7"/>
  <c r="JV43" i="2" s="1"/>
  <c r="V44" i="7"/>
  <c r="FC43" i="2" s="1"/>
  <c r="W44" i="7"/>
  <c r="GR43" i="2" s="1"/>
  <c r="Z44" i="7"/>
  <c r="LK43" i="2" s="1"/>
  <c r="U44" i="7"/>
  <c r="DN43" i="2" s="1"/>
  <c r="T44" i="7"/>
  <c r="BY43" i="2" s="1"/>
  <c r="AB43" i="7"/>
  <c r="AA44" i="7"/>
  <c r="MZ43" i="2" s="1"/>
  <c r="X44" i="7"/>
  <c r="IG43" i="2" s="1"/>
  <c r="NF1" i="2"/>
  <c r="NF2" i="2" s="1"/>
  <c r="LQ1" i="2"/>
  <c r="LQ2" i="2" s="1"/>
  <c r="KB1" i="2"/>
  <c r="KB2" i="2" s="1"/>
  <c r="IM1" i="2"/>
  <c r="IM2" i="2" s="1"/>
  <c r="GX1" i="2"/>
  <c r="GX2" i="2" s="1"/>
  <c r="DT1" i="2"/>
  <c r="DT2" i="2" s="1"/>
  <c r="AC4" i="4" s="1"/>
  <c r="E4" i="4"/>
  <c r="AD27" i="2"/>
  <c r="A28" i="2"/>
  <c r="AJ27" i="2"/>
  <c r="AB27" i="2"/>
  <c r="A34" i="7"/>
  <c r="AH27" i="2" l="1"/>
  <c r="MT28" i="2"/>
  <c r="MX28" i="2" s="1"/>
  <c r="LE28" i="2"/>
  <c r="LI28" i="2" s="1"/>
  <c r="JP28" i="2"/>
  <c r="JT28" i="2" s="1"/>
  <c r="EW28" i="2"/>
  <c r="FA28" i="2" s="1"/>
  <c r="GL28" i="2"/>
  <c r="GP28" i="2" s="1"/>
  <c r="BS28" i="2"/>
  <c r="BW28" i="2" s="1"/>
  <c r="DH28" i="2"/>
  <c r="DL28" i="2" s="1"/>
  <c r="IA28" i="2"/>
  <c r="IE28" i="2" s="1"/>
  <c r="EU28" i="2"/>
  <c r="LC28" i="2"/>
  <c r="GJ28" i="2"/>
  <c r="HY28" i="2"/>
  <c r="JN28" i="2"/>
  <c r="DF28" i="2"/>
  <c r="BQ28" i="2"/>
  <c r="MR28" i="2"/>
  <c r="HZ30" i="2"/>
  <c r="DG30" i="2"/>
  <c r="EV31" i="2"/>
  <c r="AC28" i="2"/>
  <c r="GK30" i="2"/>
  <c r="JO30" i="2"/>
  <c r="BR30" i="2"/>
  <c r="MS30" i="2"/>
  <c r="LD30" i="2"/>
  <c r="AD4" i="4"/>
  <c r="AM4" i="4"/>
  <c r="AR4" i="4"/>
  <c r="AO4" i="4"/>
  <c r="AQ4" i="4"/>
  <c r="AE4" i="4"/>
  <c r="AB4" i="4"/>
  <c r="AG4" i="4"/>
  <c r="AP4" i="4"/>
  <c r="AF4" i="4"/>
  <c r="AN4" i="4"/>
  <c r="N45" i="7"/>
  <c r="K45" i="7"/>
  <c r="O45" i="7"/>
  <c r="J45" i="7"/>
  <c r="P45" i="7"/>
  <c r="M45" i="7"/>
  <c r="I45" i="7"/>
  <c r="L45" i="7"/>
  <c r="MA41" i="2"/>
  <c r="KL40" i="2"/>
  <c r="IW40" i="2"/>
  <c r="HH41" i="2"/>
  <c r="FS40" i="2"/>
  <c r="ED39" i="2"/>
  <c r="CO40" i="2"/>
  <c r="AZ40" i="2"/>
  <c r="Z45" i="7"/>
  <c r="LK44" i="2" s="1"/>
  <c r="AA45" i="7"/>
  <c r="MZ44" i="2" s="1"/>
  <c r="X45" i="7"/>
  <c r="IG44" i="2" s="1"/>
  <c r="W45" i="7"/>
  <c r="GR44" i="2" s="1"/>
  <c r="T45" i="7"/>
  <c r="BY44" i="2" s="1"/>
  <c r="AB44" i="7"/>
  <c r="V45" i="7"/>
  <c r="FC44" i="2" s="1"/>
  <c r="U45" i="7"/>
  <c r="DN44" i="2" s="1"/>
  <c r="Y45" i="7"/>
  <c r="JV44" i="2" s="1"/>
  <c r="H4" i="4"/>
  <c r="I4" i="4"/>
  <c r="G4" i="4"/>
  <c r="J4" i="4"/>
  <c r="K4" i="4"/>
  <c r="F4" i="4"/>
  <c r="AD28" i="2"/>
  <c r="A29" i="2"/>
  <c r="AB28" i="2"/>
  <c r="AJ28" i="2"/>
  <c r="A35" i="7"/>
  <c r="MT29" i="2" l="1"/>
  <c r="MX29" i="2" s="1"/>
  <c r="LE29" i="2"/>
  <c r="LI29" i="2" s="1"/>
  <c r="IA29" i="2"/>
  <c r="IE29" i="2" s="1"/>
  <c r="GL29" i="2"/>
  <c r="GP29" i="2" s="1"/>
  <c r="JP29" i="2"/>
  <c r="JT29" i="2" s="1"/>
  <c r="EW29" i="2"/>
  <c r="FA29" i="2" s="1"/>
  <c r="BS29" i="2"/>
  <c r="BW29" i="2" s="1"/>
  <c r="DH29" i="2"/>
  <c r="DL29" i="2" s="1"/>
  <c r="EU29" i="2"/>
  <c r="MR29" i="2"/>
  <c r="HY29" i="2"/>
  <c r="JN29" i="2"/>
  <c r="LC29" i="2"/>
  <c r="GJ29" i="2"/>
  <c r="DF29" i="2"/>
  <c r="BQ29" i="2"/>
  <c r="AH28" i="2"/>
  <c r="MS31" i="2"/>
  <c r="AC29" i="2"/>
  <c r="BR31" i="2"/>
  <c r="EV32" i="2"/>
  <c r="JO31" i="2"/>
  <c r="DG31" i="2"/>
  <c r="LD31" i="2"/>
  <c r="GK31" i="2"/>
  <c r="HZ31" i="2"/>
  <c r="AH4" i="4"/>
  <c r="AS4" i="4"/>
  <c r="L46" i="7"/>
  <c r="O46" i="7"/>
  <c r="K46" i="7"/>
  <c r="P46" i="7"/>
  <c r="I46" i="7"/>
  <c r="J46" i="7"/>
  <c r="N46" i="7"/>
  <c r="M46" i="7"/>
  <c r="MA42" i="2"/>
  <c r="KL41" i="2"/>
  <c r="IW41" i="2"/>
  <c r="HH42" i="2"/>
  <c r="FS41" i="2"/>
  <c r="ED40" i="2"/>
  <c r="CO41" i="2"/>
  <c r="AZ41" i="2"/>
  <c r="U46" i="7"/>
  <c r="DN45" i="2" s="1"/>
  <c r="Y46" i="7"/>
  <c r="JV45" i="2" s="1"/>
  <c r="W46" i="7"/>
  <c r="GR45" i="2" s="1"/>
  <c r="X46" i="7"/>
  <c r="IG45" i="2" s="1"/>
  <c r="V46" i="7"/>
  <c r="FC45" i="2" s="1"/>
  <c r="AA46" i="7"/>
  <c r="MZ45" i="2" s="1"/>
  <c r="T46" i="7"/>
  <c r="BY45" i="2" s="1"/>
  <c r="AB45" i="7"/>
  <c r="Z46" i="7"/>
  <c r="LK45" i="2" s="1"/>
  <c r="L4" i="4"/>
  <c r="BH4" i="4" s="1"/>
  <c r="AD29" i="2"/>
  <c r="A30" i="2"/>
  <c r="AJ29" i="2"/>
  <c r="AB29" i="2"/>
  <c r="A36" i="7"/>
  <c r="MT30" i="2" l="1"/>
  <c r="MX30" i="2" s="1"/>
  <c r="LE30" i="2"/>
  <c r="LI30" i="2" s="1"/>
  <c r="JP30" i="2"/>
  <c r="JT30" i="2" s="1"/>
  <c r="IA30" i="2"/>
  <c r="IE30" i="2" s="1"/>
  <c r="EW30" i="2"/>
  <c r="FA30" i="2" s="1"/>
  <c r="GL30" i="2"/>
  <c r="GP30" i="2" s="1"/>
  <c r="DH30" i="2"/>
  <c r="DL30" i="2" s="1"/>
  <c r="BS30" i="2"/>
  <c r="BW30" i="2" s="1"/>
  <c r="EU30" i="2"/>
  <c r="JN30" i="2"/>
  <c r="DF30" i="2"/>
  <c r="BQ30" i="2"/>
  <c r="LC30" i="2"/>
  <c r="GJ30" i="2"/>
  <c r="MR30" i="2"/>
  <c r="HY30" i="2"/>
  <c r="AH29" i="2"/>
  <c r="GK32" i="2"/>
  <c r="EV33" i="2"/>
  <c r="LD32" i="2"/>
  <c r="DG32" i="2"/>
  <c r="AC30" i="2"/>
  <c r="BR32" i="2"/>
  <c r="HZ32" i="2"/>
  <c r="JO32" i="2"/>
  <c r="MS32" i="2"/>
  <c r="BF4" i="4"/>
  <c r="K47" i="7"/>
  <c r="I47" i="7"/>
  <c r="M47" i="7"/>
  <c r="O47" i="7"/>
  <c r="J47" i="7"/>
  <c r="N47" i="7"/>
  <c r="P47" i="7"/>
  <c r="L47" i="7"/>
  <c r="MA43" i="2"/>
  <c r="KL42" i="2"/>
  <c r="IW42" i="2"/>
  <c r="HH43" i="2"/>
  <c r="FS42" i="2"/>
  <c r="ED41" i="2"/>
  <c r="CO42" i="2"/>
  <c r="AZ42" i="2"/>
  <c r="Z47" i="7"/>
  <c r="LK46" i="2" s="1"/>
  <c r="X47" i="7"/>
  <c r="IG46" i="2" s="1"/>
  <c r="T47" i="7"/>
  <c r="BY46" i="2" s="1"/>
  <c r="AB46" i="7"/>
  <c r="W47" i="7"/>
  <c r="GR46" i="2" s="1"/>
  <c r="AA47" i="7"/>
  <c r="MZ46" i="2" s="1"/>
  <c r="Y47" i="7"/>
  <c r="JV46" i="2" s="1"/>
  <c r="V47" i="7"/>
  <c r="FC46" i="2" s="1"/>
  <c r="U47" i="7"/>
  <c r="DN46" i="2" s="1"/>
  <c r="AD30" i="2"/>
  <c r="A31" i="2"/>
  <c r="AB30" i="2"/>
  <c r="AJ30" i="2"/>
  <c r="A37" i="7"/>
  <c r="AH30" i="2" l="1"/>
  <c r="MT31" i="2"/>
  <c r="MX31" i="2" s="1"/>
  <c r="LE31" i="2"/>
  <c r="LI31" i="2" s="1"/>
  <c r="IA31" i="2"/>
  <c r="IE31" i="2" s="1"/>
  <c r="GL31" i="2"/>
  <c r="GP31" i="2" s="1"/>
  <c r="EW31" i="2"/>
  <c r="FA31" i="2" s="1"/>
  <c r="JP31" i="2"/>
  <c r="JT31" i="2" s="1"/>
  <c r="BS31" i="2"/>
  <c r="BW31" i="2" s="1"/>
  <c r="DH31" i="2"/>
  <c r="DL31" i="2" s="1"/>
  <c r="EU31" i="2"/>
  <c r="LC31" i="2"/>
  <c r="GJ31" i="2"/>
  <c r="JN31" i="2"/>
  <c r="DF31" i="2"/>
  <c r="BQ31" i="2"/>
  <c r="MR31" i="2"/>
  <c r="HY31" i="2"/>
  <c r="JO33" i="2"/>
  <c r="DG33" i="2"/>
  <c r="HZ33" i="2"/>
  <c r="BR33" i="2"/>
  <c r="EV34" i="2"/>
  <c r="LD33" i="2"/>
  <c r="MS33" i="2"/>
  <c r="AC31" i="2"/>
  <c r="GK33" i="2"/>
  <c r="J48" i="7"/>
  <c r="P48" i="7"/>
  <c r="I48" i="7"/>
  <c r="L48" i="7"/>
  <c r="M48" i="7"/>
  <c r="O48" i="7"/>
  <c r="K48" i="7"/>
  <c r="N48" i="7"/>
  <c r="MA44" i="2"/>
  <c r="KL43" i="2"/>
  <c r="IW43" i="2"/>
  <c r="HH44" i="2"/>
  <c r="FS43" i="2"/>
  <c r="ED42" i="2"/>
  <c r="CO43" i="2"/>
  <c r="AZ43" i="2"/>
  <c r="V48" i="7"/>
  <c r="FC47" i="2" s="1"/>
  <c r="U48" i="7"/>
  <c r="DN47" i="2" s="1"/>
  <c r="W48" i="7"/>
  <c r="GR47" i="2" s="1"/>
  <c r="T48" i="7"/>
  <c r="BY47" i="2" s="1"/>
  <c r="AB47" i="7"/>
  <c r="Y48" i="7"/>
  <c r="JV47" i="2" s="1"/>
  <c r="X48" i="7"/>
  <c r="IG47" i="2" s="1"/>
  <c r="AA48" i="7"/>
  <c r="MZ47" i="2" s="1"/>
  <c r="Z48" i="7"/>
  <c r="LK47" i="2" s="1"/>
  <c r="AD31" i="2"/>
  <c r="A32" i="2"/>
  <c r="AB31" i="2"/>
  <c r="AJ31" i="2"/>
  <c r="A38" i="7"/>
  <c r="AH31" i="2" l="1"/>
  <c r="MT32" i="2"/>
  <c r="MX32" i="2" s="1"/>
  <c r="LE32" i="2"/>
  <c r="LI32" i="2" s="1"/>
  <c r="JP32" i="2"/>
  <c r="JT32" i="2" s="1"/>
  <c r="EW32" i="2"/>
  <c r="FA32" i="2" s="1"/>
  <c r="IA32" i="2"/>
  <c r="IE32" i="2" s="1"/>
  <c r="GL32" i="2"/>
  <c r="GP32" i="2" s="1"/>
  <c r="DH32" i="2"/>
  <c r="DL32" i="2" s="1"/>
  <c r="BS32" i="2"/>
  <c r="BW32" i="2" s="1"/>
  <c r="EU32" i="2"/>
  <c r="LC32" i="2"/>
  <c r="GJ32" i="2"/>
  <c r="HY32" i="2"/>
  <c r="JN32" i="2"/>
  <c r="DF32" i="2"/>
  <c r="BQ32" i="2"/>
  <c r="MR32" i="2"/>
  <c r="AC32" i="2"/>
  <c r="BR34" i="2"/>
  <c r="LD34" i="2"/>
  <c r="DG34" i="2"/>
  <c r="MS34" i="2"/>
  <c r="HZ34" i="2"/>
  <c r="GK34" i="2"/>
  <c r="EV35" i="2"/>
  <c r="JO34" i="2"/>
  <c r="I49" i="7"/>
  <c r="M49" i="7"/>
  <c r="P49" i="7"/>
  <c r="L49" i="7"/>
  <c r="K49" i="7"/>
  <c r="N49" i="7"/>
  <c r="J49" i="7"/>
  <c r="O49" i="7"/>
  <c r="MA45" i="2"/>
  <c r="KL44" i="2"/>
  <c r="IW44" i="2"/>
  <c r="HH45" i="2"/>
  <c r="FS44" i="2"/>
  <c r="ED43" i="2"/>
  <c r="CO44" i="2"/>
  <c r="AZ44" i="2"/>
  <c r="T49" i="7"/>
  <c r="BY48" i="2" s="1"/>
  <c r="AB48" i="7"/>
  <c r="AA49" i="7"/>
  <c r="MZ48" i="2" s="1"/>
  <c r="W49" i="7"/>
  <c r="GR48" i="2" s="1"/>
  <c r="X49" i="7"/>
  <c r="IG48" i="2" s="1"/>
  <c r="U49" i="7"/>
  <c r="DN48" i="2" s="1"/>
  <c r="Y49" i="7"/>
  <c r="JV48" i="2" s="1"/>
  <c r="Z49" i="7"/>
  <c r="LK48" i="2" s="1"/>
  <c r="V49" i="7"/>
  <c r="FC48" i="2" s="1"/>
  <c r="AD32" i="2"/>
  <c r="A33" i="2"/>
  <c r="AB32" i="2"/>
  <c r="AJ32" i="2"/>
  <c r="A39" i="7"/>
  <c r="AH32" i="2" l="1"/>
  <c r="MT33" i="2"/>
  <c r="MX33" i="2" s="1"/>
  <c r="LE33" i="2"/>
  <c r="LI33" i="2" s="1"/>
  <c r="IA33" i="2"/>
  <c r="IE33" i="2" s="1"/>
  <c r="JP33" i="2"/>
  <c r="JT33" i="2" s="1"/>
  <c r="GL33" i="2"/>
  <c r="GP33" i="2" s="1"/>
  <c r="EW33" i="2"/>
  <c r="FA33" i="2" s="1"/>
  <c r="BS33" i="2"/>
  <c r="BW33" i="2" s="1"/>
  <c r="DH33" i="2"/>
  <c r="DL33" i="2" s="1"/>
  <c r="EU33" i="2"/>
  <c r="BQ33" i="2"/>
  <c r="MR33" i="2"/>
  <c r="HY33" i="2"/>
  <c r="LC33" i="2"/>
  <c r="GJ33" i="2"/>
  <c r="JN33" i="2"/>
  <c r="DF33" i="2"/>
  <c r="HZ35" i="2"/>
  <c r="EV36" i="2"/>
  <c r="DG35" i="2"/>
  <c r="GK35" i="2"/>
  <c r="LD35" i="2"/>
  <c r="BR35" i="2"/>
  <c r="JO35" i="2"/>
  <c r="MS35" i="2"/>
  <c r="AC33" i="2"/>
  <c r="N50" i="7"/>
  <c r="O50" i="7"/>
  <c r="K50" i="7"/>
  <c r="M50" i="7"/>
  <c r="P50" i="7"/>
  <c r="J50" i="7"/>
  <c r="L50" i="7"/>
  <c r="I50" i="7"/>
  <c r="MA46" i="2"/>
  <c r="KL45" i="2"/>
  <c r="IW45" i="2"/>
  <c r="HH46" i="2"/>
  <c r="FS45" i="2"/>
  <c r="ED44" i="2"/>
  <c r="CO45" i="2"/>
  <c r="AZ45" i="2"/>
  <c r="Z50" i="7"/>
  <c r="LK49" i="2" s="1"/>
  <c r="W50" i="7"/>
  <c r="GR49" i="2" s="1"/>
  <c r="Y50" i="7"/>
  <c r="JV49" i="2" s="1"/>
  <c r="AA50" i="7"/>
  <c r="MZ49" i="2" s="1"/>
  <c r="V50" i="7"/>
  <c r="FC49" i="2" s="1"/>
  <c r="X50" i="7"/>
  <c r="IG49" i="2" s="1"/>
  <c r="U50" i="7"/>
  <c r="DN49" i="2" s="1"/>
  <c r="T50" i="7"/>
  <c r="BY49" i="2" s="1"/>
  <c r="AB49" i="7"/>
  <c r="AD33" i="2"/>
  <c r="A34" i="2"/>
  <c r="AB33" i="2"/>
  <c r="AJ33" i="2"/>
  <c r="A40" i="7"/>
  <c r="AH33" i="2" l="1"/>
  <c r="MT34" i="2"/>
  <c r="MX34" i="2" s="1"/>
  <c r="LE34" i="2"/>
  <c r="LI34" i="2" s="1"/>
  <c r="JP34" i="2"/>
  <c r="JT34" i="2" s="1"/>
  <c r="EW34" i="2"/>
  <c r="FA34" i="2" s="1"/>
  <c r="IA34" i="2"/>
  <c r="IE34" i="2" s="1"/>
  <c r="GL34" i="2"/>
  <c r="GP34" i="2" s="1"/>
  <c r="DH34" i="2"/>
  <c r="DL34" i="2" s="1"/>
  <c r="BS34" i="2"/>
  <c r="BW34" i="2" s="1"/>
  <c r="JN34" i="2"/>
  <c r="HY34" i="2"/>
  <c r="GJ34" i="2"/>
  <c r="LC34" i="2"/>
  <c r="EU34" i="2"/>
  <c r="MR34" i="2"/>
  <c r="DF34" i="2"/>
  <c r="BQ34" i="2"/>
  <c r="MS36" i="2"/>
  <c r="GK36" i="2"/>
  <c r="JO36" i="2"/>
  <c r="DG36" i="2"/>
  <c r="BR36" i="2"/>
  <c r="EV37" i="2"/>
  <c r="AC34" i="2"/>
  <c r="LD36" i="2"/>
  <c r="HZ36" i="2"/>
  <c r="J51" i="7"/>
  <c r="K51" i="7"/>
  <c r="P51" i="7"/>
  <c r="I51" i="7"/>
  <c r="O51" i="7"/>
  <c r="L51" i="7"/>
  <c r="M51" i="7"/>
  <c r="N51" i="7"/>
  <c r="MA47" i="2"/>
  <c r="KL46" i="2"/>
  <c r="IW46" i="2"/>
  <c r="HH47" i="2"/>
  <c r="FS46" i="2"/>
  <c r="ED45" i="2"/>
  <c r="CO46" i="2"/>
  <c r="AZ46" i="2"/>
  <c r="X51" i="7"/>
  <c r="IG50" i="2" s="1"/>
  <c r="W51" i="7"/>
  <c r="GR50" i="2" s="1"/>
  <c r="T51" i="7"/>
  <c r="BY50" i="2" s="1"/>
  <c r="AB50" i="7"/>
  <c r="AA51" i="7"/>
  <c r="MZ50" i="2" s="1"/>
  <c r="U51" i="7"/>
  <c r="DN50" i="2" s="1"/>
  <c r="Y51" i="7"/>
  <c r="JV50" i="2" s="1"/>
  <c r="V51" i="7"/>
  <c r="FC50" i="2" s="1"/>
  <c r="Z51" i="7"/>
  <c r="LK50" i="2" s="1"/>
  <c r="AD34" i="2"/>
  <c r="A35" i="2"/>
  <c r="AJ34" i="2"/>
  <c r="AB34" i="2"/>
  <c r="A41" i="7"/>
  <c r="AH34" i="2" l="1"/>
  <c r="MT35" i="2"/>
  <c r="MX35" i="2" s="1"/>
  <c r="LE35" i="2"/>
  <c r="LI35" i="2" s="1"/>
  <c r="IA35" i="2"/>
  <c r="IE35" i="2" s="1"/>
  <c r="GL35" i="2"/>
  <c r="GP35" i="2" s="1"/>
  <c r="JP35" i="2"/>
  <c r="JT35" i="2" s="1"/>
  <c r="EW35" i="2"/>
  <c r="FA35" i="2" s="1"/>
  <c r="DH35" i="2"/>
  <c r="DL35" i="2" s="1"/>
  <c r="BS35" i="2"/>
  <c r="BW35" i="2" s="1"/>
  <c r="HY35" i="2"/>
  <c r="GJ35" i="2"/>
  <c r="LC35" i="2"/>
  <c r="JN35" i="2"/>
  <c r="DF35" i="2"/>
  <c r="BQ35" i="2"/>
  <c r="EU35" i="2"/>
  <c r="MR35" i="2"/>
  <c r="LD37" i="2"/>
  <c r="DG37" i="2"/>
  <c r="AC35" i="2"/>
  <c r="JO37" i="2"/>
  <c r="EV38" i="2"/>
  <c r="GK37" i="2"/>
  <c r="HZ37" i="2"/>
  <c r="BR37" i="2"/>
  <c r="MS37" i="2"/>
  <c r="P52" i="7"/>
  <c r="O52" i="7"/>
  <c r="K52" i="7"/>
  <c r="N52" i="7"/>
  <c r="I52" i="7"/>
  <c r="J52" i="7"/>
  <c r="M52" i="7"/>
  <c r="L52" i="7"/>
  <c r="MA48" i="2"/>
  <c r="KL47" i="2"/>
  <c r="IW47" i="2"/>
  <c r="HH48" i="2"/>
  <c r="FS47" i="2"/>
  <c r="ED46" i="2"/>
  <c r="CO47" i="2"/>
  <c r="AZ47" i="2"/>
  <c r="V52" i="7"/>
  <c r="FC51" i="2" s="1"/>
  <c r="T52" i="7"/>
  <c r="BY51" i="2" s="1"/>
  <c r="AB51" i="7"/>
  <c r="Z52" i="7"/>
  <c r="LK51" i="2" s="1"/>
  <c r="AA52" i="7"/>
  <c r="MZ51" i="2" s="1"/>
  <c r="Y52" i="7"/>
  <c r="JV51" i="2" s="1"/>
  <c r="W52" i="7"/>
  <c r="GR51" i="2" s="1"/>
  <c r="U52" i="7"/>
  <c r="DN51" i="2" s="1"/>
  <c r="X52" i="7"/>
  <c r="IG51" i="2" s="1"/>
  <c r="AD35" i="2"/>
  <c r="A36" i="2"/>
  <c r="AB35" i="2"/>
  <c r="AJ35" i="2"/>
  <c r="A42" i="7"/>
  <c r="AH35" i="2" l="1"/>
  <c r="MT36" i="2"/>
  <c r="MX36" i="2" s="1"/>
  <c r="LE36" i="2"/>
  <c r="LI36" i="2" s="1"/>
  <c r="JP36" i="2"/>
  <c r="JT36" i="2" s="1"/>
  <c r="EW36" i="2"/>
  <c r="FA36" i="2" s="1"/>
  <c r="GL36" i="2"/>
  <c r="GP36" i="2" s="1"/>
  <c r="BS36" i="2"/>
  <c r="BW36" i="2" s="1"/>
  <c r="IA36" i="2"/>
  <c r="IE36" i="2" s="1"/>
  <c r="DH36" i="2"/>
  <c r="DL36" i="2" s="1"/>
  <c r="LC36" i="2"/>
  <c r="BQ36" i="2"/>
  <c r="HY36" i="2"/>
  <c r="GJ36" i="2"/>
  <c r="JN36" i="2"/>
  <c r="MR36" i="2"/>
  <c r="EU36" i="2"/>
  <c r="DF36" i="2"/>
  <c r="GK38" i="2"/>
  <c r="DG38" i="2"/>
  <c r="BR38" i="2"/>
  <c r="JO38" i="2"/>
  <c r="HZ38" i="2"/>
  <c r="AC36" i="2"/>
  <c r="MS38" i="2"/>
  <c r="EV39" i="2"/>
  <c r="LD38" i="2"/>
  <c r="J53" i="7"/>
  <c r="K53" i="7"/>
  <c r="I53" i="7"/>
  <c r="O53" i="7"/>
  <c r="L53" i="7"/>
  <c r="M53" i="7"/>
  <c r="N53" i="7"/>
  <c r="P53" i="7"/>
  <c r="MA49" i="2"/>
  <c r="KL48" i="2"/>
  <c r="IW48" i="2"/>
  <c r="HH49" i="2"/>
  <c r="FS48" i="2"/>
  <c r="ED47" i="2"/>
  <c r="CO48" i="2"/>
  <c r="AZ48" i="2"/>
  <c r="U53" i="7"/>
  <c r="DN52" i="2" s="1"/>
  <c r="Z53" i="7"/>
  <c r="LK52" i="2" s="1"/>
  <c r="AA53" i="7"/>
  <c r="MZ52" i="2" s="1"/>
  <c r="W53" i="7"/>
  <c r="GR52" i="2" s="1"/>
  <c r="X53" i="7"/>
  <c r="IG52" i="2" s="1"/>
  <c r="T53" i="7"/>
  <c r="BY52" i="2" s="1"/>
  <c r="AB52" i="7"/>
  <c r="Y53" i="7"/>
  <c r="JV52" i="2" s="1"/>
  <c r="V53" i="7"/>
  <c r="FC52" i="2" s="1"/>
  <c r="AD36" i="2"/>
  <c r="A37" i="2"/>
  <c r="AJ36" i="2"/>
  <c r="AB36" i="2"/>
  <c r="A43" i="7"/>
  <c r="AH36" i="2" l="1"/>
  <c r="MT37" i="2"/>
  <c r="MX37" i="2" s="1"/>
  <c r="LE37" i="2"/>
  <c r="LI37" i="2" s="1"/>
  <c r="IA37" i="2"/>
  <c r="IE37" i="2" s="1"/>
  <c r="GL37" i="2"/>
  <c r="GP37" i="2" s="1"/>
  <c r="JP37" i="2"/>
  <c r="JT37" i="2" s="1"/>
  <c r="EW37" i="2"/>
  <c r="FA37" i="2" s="1"/>
  <c r="BS37" i="2"/>
  <c r="BW37" i="2" s="1"/>
  <c r="DH37" i="2"/>
  <c r="DL37" i="2" s="1"/>
  <c r="EU37" i="2"/>
  <c r="MR37" i="2"/>
  <c r="BQ37" i="2"/>
  <c r="DF37" i="2"/>
  <c r="GJ37" i="2"/>
  <c r="JN37" i="2"/>
  <c r="HY37" i="2"/>
  <c r="LC37" i="2"/>
  <c r="EV40" i="2"/>
  <c r="JO39" i="2"/>
  <c r="AC37" i="2"/>
  <c r="DG39" i="2"/>
  <c r="MS39" i="2"/>
  <c r="BR39" i="2"/>
  <c r="LD39" i="2"/>
  <c r="HZ39" i="2"/>
  <c r="GK39" i="2"/>
  <c r="M54" i="7"/>
  <c r="I54" i="7"/>
  <c r="L54" i="7"/>
  <c r="K54" i="7"/>
  <c r="P54" i="7"/>
  <c r="J54" i="7"/>
  <c r="N54" i="7"/>
  <c r="O54" i="7"/>
  <c r="MA50" i="2"/>
  <c r="KL49" i="2"/>
  <c r="IW49" i="2"/>
  <c r="HH50" i="2"/>
  <c r="FS49" i="2"/>
  <c r="ED48" i="2"/>
  <c r="CO49" i="2"/>
  <c r="AZ49" i="2"/>
  <c r="W54" i="7"/>
  <c r="GR53" i="2" s="1"/>
  <c r="Y54" i="7"/>
  <c r="JV53" i="2" s="1"/>
  <c r="AA54" i="7"/>
  <c r="MZ53" i="2" s="1"/>
  <c r="V54" i="7"/>
  <c r="FC53" i="2" s="1"/>
  <c r="T54" i="7"/>
  <c r="BY53" i="2" s="1"/>
  <c r="AB53" i="7"/>
  <c r="Z54" i="7"/>
  <c r="LK53" i="2" s="1"/>
  <c r="X54" i="7"/>
  <c r="IG53" i="2" s="1"/>
  <c r="U54" i="7"/>
  <c r="DN53" i="2" s="1"/>
  <c r="AD37" i="2"/>
  <c r="A38" i="2"/>
  <c r="AB37" i="2"/>
  <c r="AJ37" i="2"/>
  <c r="A44" i="7"/>
  <c r="AH37" i="2" l="1"/>
  <c r="MT38" i="2"/>
  <c r="MX38" i="2" s="1"/>
  <c r="LE38" i="2"/>
  <c r="LI38" i="2" s="1"/>
  <c r="JP38" i="2"/>
  <c r="JT38" i="2" s="1"/>
  <c r="IA38" i="2"/>
  <c r="IE38" i="2" s="1"/>
  <c r="EW38" i="2"/>
  <c r="FA38" i="2" s="1"/>
  <c r="GL38" i="2"/>
  <c r="GP38" i="2" s="1"/>
  <c r="DH38" i="2"/>
  <c r="DL38" i="2" s="1"/>
  <c r="BS38" i="2"/>
  <c r="BW38" i="2" s="1"/>
  <c r="LC38" i="2"/>
  <c r="BQ38" i="2"/>
  <c r="JN38" i="2"/>
  <c r="HY38" i="2"/>
  <c r="EU38" i="2"/>
  <c r="GJ38" i="2"/>
  <c r="DF38" i="2"/>
  <c r="MR38" i="2"/>
  <c r="BR40" i="2"/>
  <c r="JO40" i="2"/>
  <c r="GK40" i="2"/>
  <c r="MS40" i="2"/>
  <c r="EV41" i="2"/>
  <c r="HZ40" i="2"/>
  <c r="DG40" i="2"/>
  <c r="LD40" i="2"/>
  <c r="AC38" i="2"/>
  <c r="O55" i="7"/>
  <c r="L55" i="7"/>
  <c r="N55" i="7"/>
  <c r="P55" i="7"/>
  <c r="I55" i="7"/>
  <c r="J55" i="7"/>
  <c r="M55" i="7"/>
  <c r="K55" i="7"/>
  <c r="MA51" i="2"/>
  <c r="KL50" i="2"/>
  <c r="IW50" i="2"/>
  <c r="HH51" i="2"/>
  <c r="FS50" i="2"/>
  <c r="ED49" i="2"/>
  <c r="CO50" i="2"/>
  <c r="AZ50" i="2"/>
  <c r="V55" i="7"/>
  <c r="FC54" i="2" s="1"/>
  <c r="X55" i="7"/>
  <c r="IG54" i="2" s="1"/>
  <c r="U55" i="7"/>
  <c r="DN54" i="2" s="1"/>
  <c r="AA55" i="7"/>
  <c r="MZ54" i="2" s="1"/>
  <c r="Z55" i="7"/>
  <c r="LK54" i="2" s="1"/>
  <c r="Y55" i="7"/>
  <c r="JV54" i="2" s="1"/>
  <c r="T55" i="7"/>
  <c r="BY54" i="2" s="1"/>
  <c r="AB54" i="7"/>
  <c r="W55" i="7"/>
  <c r="GR54" i="2" s="1"/>
  <c r="AD38" i="2"/>
  <c r="A39" i="2"/>
  <c r="AB38" i="2"/>
  <c r="AJ38" i="2"/>
  <c r="A45" i="7"/>
  <c r="AH38" i="2" l="1"/>
  <c r="MT39" i="2"/>
  <c r="MX39" i="2" s="1"/>
  <c r="LE39" i="2"/>
  <c r="LI39" i="2" s="1"/>
  <c r="IA39" i="2"/>
  <c r="IE39" i="2" s="1"/>
  <c r="GL39" i="2"/>
  <c r="GP39" i="2" s="1"/>
  <c r="EW39" i="2"/>
  <c r="FA39" i="2" s="1"/>
  <c r="JP39" i="2"/>
  <c r="JT39" i="2" s="1"/>
  <c r="BS39" i="2"/>
  <c r="BW39" i="2" s="1"/>
  <c r="DH39" i="2"/>
  <c r="DL39" i="2" s="1"/>
  <c r="HY39" i="2"/>
  <c r="EU39" i="2"/>
  <c r="GJ39" i="2"/>
  <c r="DF39" i="2"/>
  <c r="BQ39" i="2"/>
  <c r="JN39" i="2"/>
  <c r="MR39" i="2"/>
  <c r="LC39" i="2"/>
  <c r="AC39" i="2"/>
  <c r="EV42" i="2"/>
  <c r="BR41" i="2"/>
  <c r="LD41" i="2"/>
  <c r="MS41" i="2"/>
  <c r="DG41" i="2"/>
  <c r="GK41" i="2"/>
  <c r="HZ41" i="2"/>
  <c r="JO41" i="2"/>
  <c r="N56" i="7"/>
  <c r="J56" i="7"/>
  <c r="K56" i="7"/>
  <c r="I56" i="7"/>
  <c r="L56" i="7"/>
  <c r="M56" i="7"/>
  <c r="P56" i="7"/>
  <c r="O56" i="7"/>
  <c r="MA52" i="2"/>
  <c r="KL51" i="2"/>
  <c r="IW51" i="2"/>
  <c r="HH52" i="2"/>
  <c r="FS51" i="2"/>
  <c r="ED50" i="2"/>
  <c r="CO51" i="2"/>
  <c r="AZ51" i="2"/>
  <c r="W56" i="7"/>
  <c r="GR55" i="2" s="1"/>
  <c r="AA56" i="7"/>
  <c r="MZ55" i="2" s="1"/>
  <c r="T56" i="7"/>
  <c r="BY55" i="2" s="1"/>
  <c r="AB55" i="7"/>
  <c r="U56" i="7"/>
  <c r="DN55" i="2" s="1"/>
  <c r="Y56" i="7"/>
  <c r="JV55" i="2" s="1"/>
  <c r="X56" i="7"/>
  <c r="IG55" i="2" s="1"/>
  <c r="Z56" i="7"/>
  <c r="LK55" i="2" s="1"/>
  <c r="V56" i="7"/>
  <c r="FC55" i="2" s="1"/>
  <c r="AD39" i="2"/>
  <c r="A40" i="2"/>
  <c r="AJ39" i="2"/>
  <c r="AB39" i="2"/>
  <c r="A46" i="7"/>
  <c r="AH39" i="2" l="1"/>
  <c r="MT40" i="2"/>
  <c r="MX40" i="2" s="1"/>
  <c r="LE40" i="2"/>
  <c r="LI40" i="2" s="1"/>
  <c r="JP40" i="2"/>
  <c r="JT40" i="2" s="1"/>
  <c r="EW40" i="2"/>
  <c r="FA40" i="2" s="1"/>
  <c r="IA40" i="2"/>
  <c r="IE40" i="2" s="1"/>
  <c r="GL40" i="2"/>
  <c r="GP40" i="2" s="1"/>
  <c r="DH40" i="2"/>
  <c r="DL40" i="2" s="1"/>
  <c r="BS40" i="2"/>
  <c r="BW40" i="2" s="1"/>
  <c r="DF40" i="2"/>
  <c r="JN40" i="2"/>
  <c r="MR40" i="2"/>
  <c r="EU40" i="2"/>
  <c r="GJ40" i="2"/>
  <c r="HY40" i="2"/>
  <c r="LC40" i="2"/>
  <c r="BQ40" i="2"/>
  <c r="HZ42" i="2"/>
  <c r="LD42" i="2"/>
  <c r="GK42" i="2"/>
  <c r="BR42" i="2"/>
  <c r="DG42" i="2"/>
  <c r="EV43" i="2"/>
  <c r="JO42" i="2"/>
  <c r="MS42" i="2"/>
  <c r="AC40" i="2"/>
  <c r="O57" i="7"/>
  <c r="K57" i="7"/>
  <c r="L57" i="7"/>
  <c r="J57" i="7"/>
  <c r="P57" i="7"/>
  <c r="I57" i="7"/>
  <c r="M57" i="7"/>
  <c r="N57" i="7"/>
  <c r="MA53" i="2"/>
  <c r="KL52" i="2"/>
  <c r="IW52" i="2"/>
  <c r="HH53" i="2"/>
  <c r="FS52" i="2"/>
  <c r="ED51" i="2"/>
  <c r="CO52" i="2"/>
  <c r="AZ52" i="2"/>
  <c r="U57" i="7"/>
  <c r="DN56" i="2" s="1"/>
  <c r="T57" i="7"/>
  <c r="BY56" i="2" s="1"/>
  <c r="AB56" i="7"/>
  <c r="X57" i="7"/>
  <c r="IG56" i="2" s="1"/>
  <c r="V57" i="7"/>
  <c r="FC56" i="2" s="1"/>
  <c r="AA57" i="7"/>
  <c r="MZ56" i="2" s="1"/>
  <c r="Y57" i="7"/>
  <c r="JV56" i="2" s="1"/>
  <c r="Z57" i="7"/>
  <c r="LK56" i="2" s="1"/>
  <c r="W57" i="7"/>
  <c r="GR56" i="2" s="1"/>
  <c r="AD40" i="2"/>
  <c r="A41" i="2"/>
  <c r="AJ40" i="2"/>
  <c r="AB40" i="2"/>
  <c r="A47" i="7"/>
  <c r="AH40" i="2" l="1"/>
  <c r="MT41" i="2"/>
  <c r="MX41" i="2" s="1"/>
  <c r="LE41" i="2"/>
  <c r="LI41" i="2" s="1"/>
  <c r="IA41" i="2"/>
  <c r="IE41" i="2" s="1"/>
  <c r="JP41" i="2"/>
  <c r="JT41" i="2" s="1"/>
  <c r="GL41" i="2"/>
  <c r="GP41" i="2" s="1"/>
  <c r="EW41" i="2"/>
  <c r="FA41" i="2" s="1"/>
  <c r="BS41" i="2"/>
  <c r="BW41" i="2" s="1"/>
  <c r="DH41" i="2"/>
  <c r="DL41" i="2" s="1"/>
  <c r="GJ41" i="2"/>
  <c r="HY41" i="2"/>
  <c r="JN41" i="2"/>
  <c r="MR41" i="2"/>
  <c r="LC41" i="2"/>
  <c r="BQ41" i="2"/>
  <c r="EU41" i="2"/>
  <c r="DF41" i="2"/>
  <c r="MS43" i="2"/>
  <c r="BR43" i="2"/>
  <c r="JO43" i="2"/>
  <c r="GK43" i="2"/>
  <c r="EV44" i="2"/>
  <c r="LD43" i="2"/>
  <c r="AC41" i="2"/>
  <c r="DG43" i="2"/>
  <c r="HZ43" i="2"/>
  <c r="I58" i="7"/>
  <c r="M58" i="7"/>
  <c r="P58" i="7"/>
  <c r="N58" i="7"/>
  <c r="L58" i="7"/>
  <c r="K58" i="7"/>
  <c r="O58" i="7"/>
  <c r="J58" i="7"/>
  <c r="MA54" i="2"/>
  <c r="KL53" i="2"/>
  <c r="IW53" i="2"/>
  <c r="HH54" i="2"/>
  <c r="FS53" i="2"/>
  <c r="ED52" i="2"/>
  <c r="CO53" i="2"/>
  <c r="AZ53" i="2"/>
  <c r="W58" i="7"/>
  <c r="GR57" i="2" s="1"/>
  <c r="Z58" i="7"/>
  <c r="LK57" i="2" s="1"/>
  <c r="X58" i="7"/>
  <c r="IG57" i="2" s="1"/>
  <c r="V58" i="7"/>
  <c r="FC57" i="2" s="1"/>
  <c r="Y58" i="7"/>
  <c r="JV57" i="2" s="1"/>
  <c r="T58" i="7"/>
  <c r="BY57" i="2" s="1"/>
  <c r="AB57" i="7"/>
  <c r="AA58" i="7"/>
  <c r="MZ57" i="2" s="1"/>
  <c r="U58" i="7"/>
  <c r="DN57" i="2" s="1"/>
  <c r="AD41" i="2"/>
  <c r="A42" i="2"/>
  <c r="AJ41" i="2"/>
  <c r="AB41" i="2"/>
  <c r="A48" i="7"/>
  <c r="AH41" i="2" l="1"/>
  <c r="MT42" i="2"/>
  <c r="MX42" i="2" s="1"/>
  <c r="LE42" i="2"/>
  <c r="LI42" i="2" s="1"/>
  <c r="JP42" i="2"/>
  <c r="JT42" i="2" s="1"/>
  <c r="EW42" i="2"/>
  <c r="FA42" i="2" s="1"/>
  <c r="IA42" i="2"/>
  <c r="IE42" i="2" s="1"/>
  <c r="GL42" i="2"/>
  <c r="GP42" i="2" s="1"/>
  <c r="DH42" i="2"/>
  <c r="DL42" i="2" s="1"/>
  <c r="BS42" i="2"/>
  <c r="BW42" i="2" s="1"/>
  <c r="GJ42" i="2"/>
  <c r="LC42" i="2"/>
  <c r="EU42" i="2"/>
  <c r="DF42" i="2"/>
  <c r="MR42" i="2"/>
  <c r="BQ42" i="2"/>
  <c r="HY42" i="2"/>
  <c r="JN42" i="2"/>
  <c r="DG44" i="2"/>
  <c r="GK44" i="2"/>
  <c r="AC42" i="2"/>
  <c r="JO44" i="2"/>
  <c r="LD44" i="2"/>
  <c r="BR44" i="2"/>
  <c r="HZ44" i="2"/>
  <c r="EV45" i="2"/>
  <c r="MS44" i="2"/>
  <c r="P59" i="7"/>
  <c r="K59" i="7"/>
  <c r="M59" i="7"/>
  <c r="J59" i="7"/>
  <c r="L59" i="7"/>
  <c r="I59" i="7"/>
  <c r="O59" i="7"/>
  <c r="N59" i="7"/>
  <c r="MA55" i="2"/>
  <c r="KL54" i="2"/>
  <c r="IW54" i="2"/>
  <c r="HH55" i="2"/>
  <c r="FS54" i="2"/>
  <c r="ED53" i="2"/>
  <c r="CO54" i="2"/>
  <c r="AZ54" i="2"/>
  <c r="V59" i="7"/>
  <c r="FC58" i="2" s="1"/>
  <c r="AA59" i="7"/>
  <c r="MZ58" i="2" s="1"/>
  <c r="X59" i="7"/>
  <c r="IG58" i="2" s="1"/>
  <c r="U59" i="7"/>
  <c r="DN58" i="2" s="1"/>
  <c r="T59" i="7"/>
  <c r="BY58" i="2" s="1"/>
  <c r="AB58" i="7"/>
  <c r="Z59" i="7"/>
  <c r="LK58" i="2" s="1"/>
  <c r="Y59" i="7"/>
  <c r="JV58" i="2" s="1"/>
  <c r="W59" i="7"/>
  <c r="GR58" i="2" s="1"/>
  <c r="AD42" i="2"/>
  <c r="A43" i="2"/>
  <c r="AJ42" i="2"/>
  <c r="AB42" i="2"/>
  <c r="A49" i="7"/>
  <c r="AH42" i="2" l="1"/>
  <c r="MT43" i="2"/>
  <c r="MX43" i="2" s="1"/>
  <c r="LE43" i="2"/>
  <c r="LI43" i="2" s="1"/>
  <c r="IA43" i="2"/>
  <c r="IE43" i="2" s="1"/>
  <c r="GL43" i="2"/>
  <c r="GP43" i="2" s="1"/>
  <c r="JP43" i="2"/>
  <c r="JT43" i="2" s="1"/>
  <c r="EW43" i="2"/>
  <c r="FA43" i="2" s="1"/>
  <c r="DH43" i="2"/>
  <c r="DL43" i="2" s="1"/>
  <c r="BS43" i="2"/>
  <c r="BW43" i="2" s="1"/>
  <c r="EU43" i="2"/>
  <c r="DF43" i="2"/>
  <c r="HY43" i="2"/>
  <c r="GJ43" i="2"/>
  <c r="JN43" i="2"/>
  <c r="LC43" i="2"/>
  <c r="MR43" i="2"/>
  <c r="BQ43" i="2"/>
  <c r="BR45" i="2"/>
  <c r="MS45" i="2"/>
  <c r="LD45" i="2"/>
  <c r="DG45" i="2"/>
  <c r="GK45" i="2"/>
  <c r="EV46" i="2"/>
  <c r="JO45" i="2"/>
  <c r="HZ45" i="2"/>
  <c r="AC43" i="2"/>
  <c r="M60" i="7"/>
  <c r="N60" i="7"/>
  <c r="L60" i="7"/>
  <c r="K60" i="7"/>
  <c r="O60" i="7"/>
  <c r="P60" i="7"/>
  <c r="I60" i="7"/>
  <c r="J60" i="7"/>
  <c r="MA56" i="2"/>
  <c r="KL55" i="2"/>
  <c r="IW55" i="2"/>
  <c r="HH56" i="2"/>
  <c r="FS55" i="2"/>
  <c r="ED54" i="2"/>
  <c r="CO55" i="2"/>
  <c r="AZ55" i="2"/>
  <c r="W60" i="7"/>
  <c r="GR59" i="2" s="1"/>
  <c r="U60" i="7"/>
  <c r="DN59" i="2" s="1"/>
  <c r="Y60" i="7"/>
  <c r="JV59" i="2" s="1"/>
  <c r="AA60" i="7"/>
  <c r="MZ59" i="2" s="1"/>
  <c r="X60" i="7"/>
  <c r="IG59" i="2" s="1"/>
  <c r="Z60" i="7"/>
  <c r="LK59" i="2" s="1"/>
  <c r="T60" i="7"/>
  <c r="BY59" i="2" s="1"/>
  <c r="AB59" i="7"/>
  <c r="V60" i="7"/>
  <c r="FC59" i="2" s="1"/>
  <c r="AD43" i="2"/>
  <c r="A44" i="2"/>
  <c r="AJ43" i="2"/>
  <c r="AB43" i="2"/>
  <c r="A50" i="7"/>
  <c r="AH43" i="2" l="1"/>
  <c r="MT44" i="2"/>
  <c r="MX44" i="2" s="1"/>
  <c r="LE44" i="2"/>
  <c r="LI44" i="2" s="1"/>
  <c r="JP44" i="2"/>
  <c r="JT44" i="2" s="1"/>
  <c r="EW44" i="2"/>
  <c r="FA44" i="2" s="1"/>
  <c r="GL44" i="2"/>
  <c r="GP44" i="2" s="1"/>
  <c r="IA44" i="2"/>
  <c r="IE44" i="2" s="1"/>
  <c r="DH44" i="2"/>
  <c r="DL44" i="2" s="1"/>
  <c r="BS44" i="2"/>
  <c r="BW44" i="2" s="1"/>
  <c r="HY44" i="2"/>
  <c r="GJ44" i="2"/>
  <c r="EU44" i="2"/>
  <c r="BQ44" i="2"/>
  <c r="JN44" i="2"/>
  <c r="MR44" i="2"/>
  <c r="DF44" i="2"/>
  <c r="LC44" i="2"/>
  <c r="HZ46" i="2"/>
  <c r="DG46" i="2"/>
  <c r="JO46" i="2"/>
  <c r="LD46" i="2"/>
  <c r="EV47" i="2"/>
  <c r="MS46" i="2"/>
  <c r="AC44" i="2"/>
  <c r="GK46" i="2"/>
  <c r="BR46" i="2"/>
  <c r="L61" i="7"/>
  <c r="N61" i="7"/>
  <c r="O61" i="7"/>
  <c r="I61" i="7"/>
  <c r="J61" i="7"/>
  <c r="K61" i="7"/>
  <c r="P61" i="7"/>
  <c r="M61" i="7"/>
  <c r="MA57" i="2"/>
  <c r="KL56" i="2"/>
  <c r="IW56" i="2"/>
  <c r="HH57" i="2"/>
  <c r="FS56" i="2"/>
  <c r="ED55" i="2"/>
  <c r="CO56" i="2"/>
  <c r="AZ56" i="2"/>
  <c r="T61" i="7"/>
  <c r="BY60" i="2" s="1"/>
  <c r="AB60" i="7"/>
  <c r="V61" i="7"/>
  <c r="FC60" i="2" s="1"/>
  <c r="AA61" i="7"/>
  <c r="MZ60" i="2" s="1"/>
  <c r="Y61" i="7"/>
  <c r="JV60" i="2" s="1"/>
  <c r="Z61" i="7"/>
  <c r="LK60" i="2" s="1"/>
  <c r="U61" i="7"/>
  <c r="DN60" i="2" s="1"/>
  <c r="X61" i="7"/>
  <c r="IG60" i="2" s="1"/>
  <c r="W61" i="7"/>
  <c r="GR60" i="2" s="1"/>
  <c r="AD44" i="2"/>
  <c r="A45" i="2"/>
  <c r="AJ44" i="2"/>
  <c r="AB44" i="2"/>
  <c r="A51" i="7"/>
  <c r="AH44" i="2" l="1"/>
  <c r="MT45" i="2"/>
  <c r="MX45" i="2" s="1"/>
  <c r="LE45" i="2"/>
  <c r="LI45" i="2" s="1"/>
  <c r="IA45" i="2"/>
  <c r="IE45" i="2" s="1"/>
  <c r="GL45" i="2"/>
  <c r="GP45" i="2" s="1"/>
  <c r="JP45" i="2"/>
  <c r="JT45" i="2" s="1"/>
  <c r="EW45" i="2"/>
  <c r="FA45" i="2" s="1"/>
  <c r="BS45" i="2"/>
  <c r="BW45" i="2" s="1"/>
  <c r="DH45" i="2"/>
  <c r="DL45" i="2" s="1"/>
  <c r="EU45" i="2"/>
  <c r="HY45" i="2"/>
  <c r="DF45" i="2"/>
  <c r="MR45" i="2"/>
  <c r="BQ45" i="2"/>
  <c r="LC45" i="2"/>
  <c r="JN45" i="2"/>
  <c r="GJ45" i="2"/>
  <c r="MS47" i="2"/>
  <c r="DG47" i="2"/>
  <c r="BR47" i="2"/>
  <c r="EV48" i="2"/>
  <c r="GK47" i="2"/>
  <c r="LD47" i="2"/>
  <c r="AC45" i="2"/>
  <c r="JO47" i="2"/>
  <c r="HZ47" i="2"/>
  <c r="O62" i="7"/>
  <c r="J62" i="7"/>
  <c r="P62" i="7"/>
  <c r="N62" i="7"/>
  <c r="M62" i="7"/>
  <c r="I62" i="7"/>
  <c r="K62" i="7"/>
  <c r="L62" i="7"/>
  <c r="MA58" i="2"/>
  <c r="KL57" i="2"/>
  <c r="IW57" i="2"/>
  <c r="HH58" i="2"/>
  <c r="FS57" i="2"/>
  <c r="ED56" i="2"/>
  <c r="CO57" i="2"/>
  <c r="AZ57" i="2"/>
  <c r="X62" i="7"/>
  <c r="IG61" i="2" s="1"/>
  <c r="AA62" i="7"/>
  <c r="MZ61" i="2" s="1"/>
  <c r="W62" i="7"/>
  <c r="GR61" i="2" s="1"/>
  <c r="Y62" i="7"/>
  <c r="JV61" i="2" s="1"/>
  <c r="U62" i="7"/>
  <c r="DN61" i="2" s="1"/>
  <c r="V62" i="7"/>
  <c r="FC61" i="2" s="1"/>
  <c r="Z62" i="7"/>
  <c r="LK61" i="2" s="1"/>
  <c r="T62" i="7"/>
  <c r="BY61" i="2" s="1"/>
  <c r="AB61" i="7"/>
  <c r="AD45" i="2"/>
  <c r="A46" i="2"/>
  <c r="AJ45" i="2"/>
  <c r="AB45" i="2"/>
  <c r="A52" i="7"/>
  <c r="AH45" i="2" l="1"/>
  <c r="MT46" i="2"/>
  <c r="MX46" i="2" s="1"/>
  <c r="LE46" i="2"/>
  <c r="LI46" i="2" s="1"/>
  <c r="JP46" i="2"/>
  <c r="JT46" i="2" s="1"/>
  <c r="IA46" i="2"/>
  <c r="IE46" i="2" s="1"/>
  <c r="EW46" i="2"/>
  <c r="FA46" i="2" s="1"/>
  <c r="GL46" i="2"/>
  <c r="GP46" i="2" s="1"/>
  <c r="DH46" i="2"/>
  <c r="DL46" i="2" s="1"/>
  <c r="BS46" i="2"/>
  <c r="BW46" i="2" s="1"/>
  <c r="MR46" i="2"/>
  <c r="GJ46" i="2"/>
  <c r="LC46" i="2"/>
  <c r="JN46" i="2"/>
  <c r="BQ46" i="2"/>
  <c r="EU46" i="2"/>
  <c r="DF46" i="2"/>
  <c r="HY46" i="2"/>
  <c r="HZ48" i="2"/>
  <c r="GK48" i="2"/>
  <c r="MS48" i="2"/>
  <c r="LD48" i="2"/>
  <c r="DG48" i="2"/>
  <c r="JO48" i="2"/>
  <c r="EV49" i="2"/>
  <c r="AC46" i="2"/>
  <c r="BR48" i="2"/>
  <c r="P63" i="7"/>
  <c r="K63" i="7"/>
  <c r="J63" i="7"/>
  <c r="M63" i="7"/>
  <c r="L63" i="7"/>
  <c r="I63" i="7"/>
  <c r="N63" i="7"/>
  <c r="O63" i="7"/>
  <c r="MA59" i="2"/>
  <c r="KL58" i="2"/>
  <c r="IW58" i="2"/>
  <c r="HH59" i="2"/>
  <c r="FS58" i="2"/>
  <c r="ED57" i="2"/>
  <c r="CO58" i="2"/>
  <c r="AZ58" i="2"/>
  <c r="T63" i="7"/>
  <c r="BY62" i="2" s="1"/>
  <c r="AB62" i="7"/>
  <c r="Y63" i="7"/>
  <c r="JV62" i="2" s="1"/>
  <c r="Z63" i="7"/>
  <c r="LK62" i="2" s="1"/>
  <c r="W63" i="7"/>
  <c r="GR62" i="2" s="1"/>
  <c r="V63" i="7"/>
  <c r="FC62" i="2" s="1"/>
  <c r="AA63" i="7"/>
  <c r="MZ62" i="2" s="1"/>
  <c r="U63" i="7"/>
  <c r="DN62" i="2" s="1"/>
  <c r="X63" i="7"/>
  <c r="IG62" i="2" s="1"/>
  <c r="AD46" i="2"/>
  <c r="A47" i="2"/>
  <c r="AB46" i="2"/>
  <c r="AJ46" i="2"/>
  <c r="Q16" i="7"/>
  <c r="F16" i="7" s="1"/>
  <c r="D16" i="7" s="1"/>
  <c r="A53" i="7"/>
  <c r="MT47" i="2" l="1"/>
  <c r="MX47" i="2" s="1"/>
  <c r="LE47" i="2"/>
  <c r="LI47" i="2" s="1"/>
  <c r="IA47" i="2"/>
  <c r="IE47" i="2" s="1"/>
  <c r="GL47" i="2"/>
  <c r="GP47" i="2" s="1"/>
  <c r="EW47" i="2"/>
  <c r="FA47" i="2" s="1"/>
  <c r="BS47" i="2"/>
  <c r="BW47" i="2" s="1"/>
  <c r="JP47" i="2"/>
  <c r="JT47" i="2" s="1"/>
  <c r="DH47" i="2"/>
  <c r="DL47" i="2" s="1"/>
  <c r="EU47" i="2"/>
  <c r="HY47" i="2"/>
  <c r="GJ47" i="2"/>
  <c r="JN47" i="2"/>
  <c r="LC47" i="2"/>
  <c r="BQ47" i="2"/>
  <c r="DF47" i="2"/>
  <c r="MR47" i="2"/>
  <c r="AH46" i="2"/>
  <c r="AC47" i="2"/>
  <c r="LD49" i="2"/>
  <c r="MS49" i="2"/>
  <c r="JO49" i="2"/>
  <c r="GK49" i="2"/>
  <c r="EV50" i="2"/>
  <c r="BR49" i="2"/>
  <c r="DG49" i="2"/>
  <c r="HZ49" i="2"/>
  <c r="I64" i="7"/>
  <c r="J64" i="7"/>
  <c r="O64" i="7"/>
  <c r="L64" i="7"/>
  <c r="K64" i="7"/>
  <c r="N64" i="7"/>
  <c r="M64" i="7"/>
  <c r="P64" i="7"/>
  <c r="MA60" i="2"/>
  <c r="KL59" i="2"/>
  <c r="IW59" i="2"/>
  <c r="HH60" i="2"/>
  <c r="FS59" i="2"/>
  <c r="ED58" i="2"/>
  <c r="CO59" i="2"/>
  <c r="AZ59" i="2"/>
  <c r="U64" i="7"/>
  <c r="DN63" i="2" s="1"/>
  <c r="Z64" i="7"/>
  <c r="LK63" i="2" s="1"/>
  <c r="AA64" i="7"/>
  <c r="MZ63" i="2" s="1"/>
  <c r="Y64" i="7"/>
  <c r="JV63" i="2" s="1"/>
  <c r="X64" i="7"/>
  <c r="IG63" i="2" s="1"/>
  <c r="W64" i="7"/>
  <c r="GR63" i="2" s="1"/>
  <c r="V64" i="7"/>
  <c r="FC63" i="2" s="1"/>
  <c r="T64" i="7"/>
  <c r="BY63" i="2" s="1"/>
  <c r="AB63" i="7"/>
  <c r="AD47" i="2"/>
  <c r="A48" i="2"/>
  <c r="AJ47" i="2"/>
  <c r="AB47" i="2"/>
  <c r="A54" i="7"/>
  <c r="AH47" i="2" l="1"/>
  <c r="MT48" i="2"/>
  <c r="MX48" i="2" s="1"/>
  <c r="LE48" i="2"/>
  <c r="LI48" i="2" s="1"/>
  <c r="JP48" i="2"/>
  <c r="JT48" i="2" s="1"/>
  <c r="EW48" i="2"/>
  <c r="FA48" i="2" s="1"/>
  <c r="IA48" i="2"/>
  <c r="IE48" i="2" s="1"/>
  <c r="GL48" i="2"/>
  <c r="GP48" i="2" s="1"/>
  <c r="DH48" i="2"/>
  <c r="DL48" i="2" s="1"/>
  <c r="BS48" i="2"/>
  <c r="BW48" i="2" s="1"/>
  <c r="JN48" i="2"/>
  <c r="MR48" i="2"/>
  <c r="LC48" i="2"/>
  <c r="HY48" i="2"/>
  <c r="DF48" i="2"/>
  <c r="BQ48" i="2"/>
  <c r="EU48" i="2"/>
  <c r="GJ48" i="2"/>
  <c r="EV51" i="2"/>
  <c r="LD50" i="2"/>
  <c r="HZ50" i="2"/>
  <c r="GK50" i="2"/>
  <c r="AC48" i="2"/>
  <c r="DG50" i="2"/>
  <c r="JO50" i="2"/>
  <c r="BR50" i="2"/>
  <c r="MS50" i="2"/>
  <c r="K65" i="7"/>
  <c r="L65" i="7"/>
  <c r="J65" i="7"/>
  <c r="P65" i="7"/>
  <c r="O65" i="7"/>
  <c r="I65" i="7"/>
  <c r="M65" i="7"/>
  <c r="N65" i="7"/>
  <c r="MA61" i="2"/>
  <c r="KL60" i="2"/>
  <c r="IW60" i="2"/>
  <c r="HH61" i="2"/>
  <c r="FS60" i="2"/>
  <c r="ED59" i="2"/>
  <c r="CO60" i="2"/>
  <c r="AZ60" i="2"/>
  <c r="W65" i="7"/>
  <c r="GR64" i="2" s="1"/>
  <c r="Z65" i="7"/>
  <c r="LK64" i="2" s="1"/>
  <c r="T65" i="7"/>
  <c r="BY64" i="2" s="1"/>
  <c r="AB64" i="7"/>
  <c r="Y65" i="7"/>
  <c r="JV64" i="2" s="1"/>
  <c r="V65" i="7"/>
  <c r="FC64" i="2" s="1"/>
  <c r="AA65" i="7"/>
  <c r="MZ64" i="2" s="1"/>
  <c r="X65" i="7"/>
  <c r="IG64" i="2" s="1"/>
  <c r="U65" i="7"/>
  <c r="DN64" i="2" s="1"/>
  <c r="AD48" i="2"/>
  <c r="A49" i="2"/>
  <c r="AB48" i="2"/>
  <c r="AJ48" i="2"/>
  <c r="A55" i="7"/>
  <c r="AH48" i="2" l="1"/>
  <c r="MT49" i="2"/>
  <c r="MX49" i="2" s="1"/>
  <c r="LE49" i="2"/>
  <c r="LI49" i="2" s="1"/>
  <c r="IA49" i="2"/>
  <c r="IE49" i="2" s="1"/>
  <c r="JP49" i="2"/>
  <c r="JT49" i="2" s="1"/>
  <c r="GL49" i="2"/>
  <c r="GP49" i="2" s="1"/>
  <c r="EW49" i="2"/>
  <c r="FA49" i="2" s="1"/>
  <c r="BS49" i="2"/>
  <c r="BW49" i="2" s="1"/>
  <c r="DH49" i="2"/>
  <c r="DL49" i="2" s="1"/>
  <c r="MR49" i="2"/>
  <c r="EU49" i="2"/>
  <c r="BQ49" i="2"/>
  <c r="GJ49" i="2"/>
  <c r="JN49" i="2"/>
  <c r="DF49" i="2"/>
  <c r="LC49" i="2"/>
  <c r="HY49" i="2"/>
  <c r="BR51" i="2"/>
  <c r="GK51" i="2"/>
  <c r="JO51" i="2"/>
  <c r="HZ51" i="2"/>
  <c r="DG51" i="2"/>
  <c r="LD51" i="2"/>
  <c r="MS51" i="2"/>
  <c r="AC49" i="2"/>
  <c r="EV52" i="2"/>
  <c r="J66" i="7"/>
  <c r="O66" i="7"/>
  <c r="M66" i="7"/>
  <c r="N66" i="7"/>
  <c r="I66" i="7"/>
  <c r="L66" i="7"/>
  <c r="P66" i="7"/>
  <c r="K66" i="7"/>
  <c r="MA62" i="2"/>
  <c r="KL61" i="2"/>
  <c r="IW61" i="2"/>
  <c r="HH62" i="2"/>
  <c r="FS61" i="2"/>
  <c r="ED60" i="2"/>
  <c r="CO61" i="2"/>
  <c r="AZ61" i="2"/>
  <c r="X66" i="7"/>
  <c r="IG65" i="2" s="1"/>
  <c r="U66" i="7"/>
  <c r="DN65" i="2" s="1"/>
  <c r="Y66" i="7"/>
  <c r="JV65" i="2" s="1"/>
  <c r="AA66" i="7"/>
  <c r="MZ65" i="2" s="1"/>
  <c r="Z66" i="7"/>
  <c r="LK65" i="2" s="1"/>
  <c r="V66" i="7"/>
  <c r="FC65" i="2" s="1"/>
  <c r="T66" i="7"/>
  <c r="BY65" i="2" s="1"/>
  <c r="AB65" i="7"/>
  <c r="W66" i="7"/>
  <c r="GR65" i="2" s="1"/>
  <c r="AD49" i="2"/>
  <c r="A50" i="2"/>
  <c r="AJ49" i="2"/>
  <c r="AB49" i="2"/>
  <c r="A56" i="7"/>
  <c r="AH49" i="2" l="1"/>
  <c r="MT50" i="2"/>
  <c r="MX50" i="2" s="1"/>
  <c r="LE50" i="2"/>
  <c r="LI50" i="2" s="1"/>
  <c r="JP50" i="2"/>
  <c r="JT50" i="2" s="1"/>
  <c r="EW50" i="2"/>
  <c r="FA50" i="2" s="1"/>
  <c r="IA50" i="2"/>
  <c r="IE50" i="2" s="1"/>
  <c r="GL50" i="2"/>
  <c r="GP50" i="2" s="1"/>
  <c r="DH50" i="2"/>
  <c r="DL50" i="2" s="1"/>
  <c r="BS50" i="2"/>
  <c r="BW50" i="2" s="1"/>
  <c r="LC50" i="2"/>
  <c r="JN50" i="2"/>
  <c r="DF50" i="2"/>
  <c r="GJ50" i="2"/>
  <c r="EU50" i="2"/>
  <c r="BQ50" i="2"/>
  <c r="MR50" i="2"/>
  <c r="HY50" i="2"/>
  <c r="AC50" i="2"/>
  <c r="HZ52" i="2"/>
  <c r="MS52" i="2"/>
  <c r="JO52" i="2"/>
  <c r="GK52" i="2"/>
  <c r="LD52" i="2"/>
  <c r="EV53" i="2"/>
  <c r="DG52" i="2"/>
  <c r="BR52" i="2"/>
  <c r="M67" i="7"/>
  <c r="I67" i="7"/>
  <c r="L67" i="7"/>
  <c r="O67" i="7"/>
  <c r="P67" i="7"/>
  <c r="N67" i="7"/>
  <c r="J67" i="7"/>
  <c r="K67" i="7"/>
  <c r="MA63" i="2"/>
  <c r="KL62" i="2"/>
  <c r="IW62" i="2"/>
  <c r="HH63" i="2"/>
  <c r="FS62" i="2"/>
  <c r="ED61" i="2"/>
  <c r="CO62" i="2"/>
  <c r="AZ62" i="2"/>
  <c r="W67" i="7"/>
  <c r="GR66" i="2" s="1"/>
  <c r="AA67" i="7"/>
  <c r="MZ66" i="2" s="1"/>
  <c r="T67" i="7"/>
  <c r="BY66" i="2" s="1"/>
  <c r="AB66" i="7"/>
  <c r="Y67" i="7"/>
  <c r="JV66" i="2" s="1"/>
  <c r="V67" i="7"/>
  <c r="FC66" i="2" s="1"/>
  <c r="U67" i="7"/>
  <c r="DN66" i="2" s="1"/>
  <c r="Z67" i="7"/>
  <c r="LK66" i="2" s="1"/>
  <c r="X67" i="7"/>
  <c r="IG66" i="2" s="1"/>
  <c r="AD50" i="2"/>
  <c r="A51" i="2"/>
  <c r="AB50" i="2"/>
  <c r="AJ50" i="2"/>
  <c r="A57" i="7"/>
  <c r="AH50" i="2" l="1"/>
  <c r="MT51" i="2"/>
  <c r="MX51" i="2" s="1"/>
  <c r="LE51" i="2"/>
  <c r="LI51" i="2" s="1"/>
  <c r="IA51" i="2"/>
  <c r="IE51" i="2" s="1"/>
  <c r="GL51" i="2"/>
  <c r="GP51" i="2" s="1"/>
  <c r="JP51" i="2"/>
  <c r="JT51" i="2" s="1"/>
  <c r="EW51" i="2"/>
  <c r="FA51" i="2" s="1"/>
  <c r="BS51" i="2"/>
  <c r="BW51" i="2" s="1"/>
  <c r="DH51" i="2"/>
  <c r="DL51" i="2" s="1"/>
  <c r="DF51" i="2"/>
  <c r="JN51" i="2"/>
  <c r="EU51" i="2"/>
  <c r="LC51" i="2"/>
  <c r="HY51" i="2"/>
  <c r="MR51" i="2"/>
  <c r="BQ51" i="2"/>
  <c r="GJ51" i="2"/>
  <c r="DG53" i="2"/>
  <c r="EV54" i="2"/>
  <c r="MS53" i="2"/>
  <c r="LD53" i="2"/>
  <c r="HZ53" i="2"/>
  <c r="JO53" i="2"/>
  <c r="BR53" i="2"/>
  <c r="GK53" i="2"/>
  <c r="AC51" i="2"/>
  <c r="P68" i="7"/>
  <c r="O68" i="7"/>
  <c r="K68" i="7"/>
  <c r="J68" i="7"/>
  <c r="L68" i="7"/>
  <c r="N68" i="7"/>
  <c r="M68" i="7"/>
  <c r="I68" i="7"/>
  <c r="MA64" i="2"/>
  <c r="KL63" i="2"/>
  <c r="IW63" i="2"/>
  <c r="HH64" i="2"/>
  <c r="FS63" i="2"/>
  <c r="ED62" i="2"/>
  <c r="CO63" i="2"/>
  <c r="AZ63" i="2"/>
  <c r="Z68" i="7"/>
  <c r="LK67" i="2" s="1"/>
  <c r="X68" i="7"/>
  <c r="IG67" i="2" s="1"/>
  <c r="U68" i="7"/>
  <c r="DN67" i="2" s="1"/>
  <c r="Y68" i="7"/>
  <c r="JV67" i="2" s="1"/>
  <c r="AA68" i="7"/>
  <c r="MZ67" i="2" s="1"/>
  <c r="V68" i="7"/>
  <c r="FC67" i="2" s="1"/>
  <c r="T68" i="7"/>
  <c r="BY67" i="2" s="1"/>
  <c r="AB67" i="7"/>
  <c r="W68" i="7"/>
  <c r="GR67" i="2" s="1"/>
  <c r="AD51" i="2"/>
  <c r="A52" i="2"/>
  <c r="AB51" i="2"/>
  <c r="AJ51" i="2"/>
  <c r="A58" i="7"/>
  <c r="AH51" i="2" l="1"/>
  <c r="MT52" i="2"/>
  <c r="MX52" i="2" s="1"/>
  <c r="LE52" i="2"/>
  <c r="LI52" i="2" s="1"/>
  <c r="JP52" i="2"/>
  <c r="JT52" i="2" s="1"/>
  <c r="EW52" i="2"/>
  <c r="FA52" i="2" s="1"/>
  <c r="GL52" i="2"/>
  <c r="GP52" i="2" s="1"/>
  <c r="BS52" i="2"/>
  <c r="BW52" i="2" s="1"/>
  <c r="DH52" i="2"/>
  <c r="DL52" i="2" s="1"/>
  <c r="IA52" i="2"/>
  <c r="IE52" i="2" s="1"/>
  <c r="HY52" i="2"/>
  <c r="GJ52" i="2"/>
  <c r="JN52" i="2"/>
  <c r="BQ52" i="2"/>
  <c r="EU52" i="2"/>
  <c r="DF52" i="2"/>
  <c r="LC52" i="2"/>
  <c r="MR52" i="2"/>
  <c r="GK54" i="2"/>
  <c r="LD54" i="2"/>
  <c r="BR54" i="2"/>
  <c r="MS54" i="2"/>
  <c r="EV55" i="2"/>
  <c r="JO54" i="2"/>
  <c r="AC52" i="2"/>
  <c r="HZ54" i="2"/>
  <c r="DG54" i="2"/>
  <c r="M69" i="7"/>
  <c r="J69" i="7"/>
  <c r="P69" i="7"/>
  <c r="L69" i="7"/>
  <c r="N69" i="7"/>
  <c r="O69" i="7"/>
  <c r="I69" i="7"/>
  <c r="K69" i="7"/>
  <c r="MA65" i="2"/>
  <c r="KL64" i="2"/>
  <c r="IW64" i="2"/>
  <c r="HH65" i="2"/>
  <c r="FS64" i="2"/>
  <c r="ED63" i="2"/>
  <c r="CO64" i="2"/>
  <c r="AZ64" i="2"/>
  <c r="W69" i="7"/>
  <c r="GR68" i="2" s="1"/>
  <c r="Y69" i="7"/>
  <c r="JV68" i="2" s="1"/>
  <c r="U69" i="7"/>
  <c r="DN68" i="2" s="1"/>
  <c r="T69" i="7"/>
  <c r="BY68" i="2" s="1"/>
  <c r="AB68" i="7"/>
  <c r="V69" i="7"/>
  <c r="FC68" i="2" s="1"/>
  <c r="X69" i="7"/>
  <c r="IG68" i="2" s="1"/>
  <c r="AA69" i="7"/>
  <c r="MZ68" i="2" s="1"/>
  <c r="Z69" i="7"/>
  <c r="LK68" i="2" s="1"/>
  <c r="AD52" i="2"/>
  <c r="A53" i="2"/>
  <c r="AJ52" i="2"/>
  <c r="AB52" i="2"/>
  <c r="A59" i="7"/>
  <c r="Q18" i="7"/>
  <c r="F18" i="7" s="1"/>
  <c r="D18" i="7" s="1"/>
  <c r="AH52" i="2" l="1"/>
  <c r="MT53" i="2"/>
  <c r="MX53" i="2" s="1"/>
  <c r="LE53" i="2"/>
  <c r="LI53" i="2" s="1"/>
  <c r="IA53" i="2"/>
  <c r="IE53" i="2" s="1"/>
  <c r="GL53" i="2"/>
  <c r="GP53" i="2" s="1"/>
  <c r="JP53" i="2"/>
  <c r="JT53" i="2" s="1"/>
  <c r="EW53" i="2"/>
  <c r="FA53" i="2" s="1"/>
  <c r="BS53" i="2"/>
  <c r="BW53" i="2" s="1"/>
  <c r="DH53" i="2"/>
  <c r="DL53" i="2" s="1"/>
  <c r="LC53" i="2"/>
  <c r="BQ53" i="2"/>
  <c r="GJ53" i="2"/>
  <c r="MR53" i="2"/>
  <c r="DF53" i="2"/>
  <c r="EU53" i="2"/>
  <c r="JN53" i="2"/>
  <c r="HY53" i="2"/>
  <c r="AC53" i="2"/>
  <c r="BR55" i="2"/>
  <c r="HZ55" i="2"/>
  <c r="MS55" i="2"/>
  <c r="JO55" i="2"/>
  <c r="LD55" i="2"/>
  <c r="DG55" i="2"/>
  <c r="EV56" i="2"/>
  <c r="GK55" i="2"/>
  <c r="N70" i="7"/>
  <c r="L70" i="7"/>
  <c r="I70" i="7"/>
  <c r="M70" i="7"/>
  <c r="K70" i="7"/>
  <c r="J70" i="7"/>
  <c r="O70" i="7"/>
  <c r="P70" i="7"/>
  <c r="MA66" i="2"/>
  <c r="KL65" i="2"/>
  <c r="IW65" i="2"/>
  <c r="HH66" i="2"/>
  <c r="FS65" i="2"/>
  <c r="ED64" i="2"/>
  <c r="CO65" i="2"/>
  <c r="AZ65" i="2"/>
  <c r="T70" i="7"/>
  <c r="BY69" i="2" s="1"/>
  <c r="AB69" i="7"/>
  <c r="AA70" i="7"/>
  <c r="MZ69" i="2" s="1"/>
  <c r="U70" i="7"/>
  <c r="DN69" i="2" s="1"/>
  <c r="X70" i="7"/>
  <c r="IG69" i="2" s="1"/>
  <c r="V70" i="7"/>
  <c r="FC69" i="2" s="1"/>
  <c r="Z70" i="7"/>
  <c r="LK69" i="2" s="1"/>
  <c r="Y70" i="7"/>
  <c r="JV69" i="2" s="1"/>
  <c r="W70" i="7"/>
  <c r="GR69" i="2" s="1"/>
  <c r="AD53" i="2"/>
  <c r="A54" i="2"/>
  <c r="AJ53" i="2"/>
  <c r="AB53" i="2"/>
  <c r="A60" i="7"/>
  <c r="AH53" i="2" l="1"/>
  <c r="MT54" i="2"/>
  <c r="MX54" i="2" s="1"/>
  <c r="LE54" i="2"/>
  <c r="LI54" i="2" s="1"/>
  <c r="JP54" i="2"/>
  <c r="JT54" i="2" s="1"/>
  <c r="IA54" i="2"/>
  <c r="IE54" i="2" s="1"/>
  <c r="EW54" i="2"/>
  <c r="FA54" i="2" s="1"/>
  <c r="GL54" i="2"/>
  <c r="GP54" i="2" s="1"/>
  <c r="DH54" i="2"/>
  <c r="DL54" i="2" s="1"/>
  <c r="BS54" i="2"/>
  <c r="BW54" i="2" s="1"/>
  <c r="JN54" i="2"/>
  <c r="EU54" i="2"/>
  <c r="MR54" i="2"/>
  <c r="DF54" i="2"/>
  <c r="BQ54" i="2"/>
  <c r="HY54" i="2"/>
  <c r="LC54" i="2"/>
  <c r="GJ54" i="2"/>
  <c r="MS56" i="2"/>
  <c r="DG56" i="2"/>
  <c r="HZ56" i="2"/>
  <c r="EV57" i="2"/>
  <c r="BR56" i="2"/>
  <c r="LD56" i="2"/>
  <c r="GK56" i="2"/>
  <c r="JO56" i="2"/>
  <c r="AC54" i="2"/>
  <c r="I71" i="7"/>
  <c r="L71" i="7"/>
  <c r="O71" i="7"/>
  <c r="K71" i="7"/>
  <c r="P71" i="7"/>
  <c r="J71" i="7"/>
  <c r="M71" i="7"/>
  <c r="N71" i="7"/>
  <c r="MA67" i="2"/>
  <c r="KL66" i="2"/>
  <c r="IW66" i="2"/>
  <c r="HH67" i="2"/>
  <c r="FS66" i="2"/>
  <c r="ED65" i="2"/>
  <c r="CO66" i="2"/>
  <c r="AZ66" i="2"/>
  <c r="W71" i="7"/>
  <c r="GR70" i="2" s="1"/>
  <c r="Y71" i="7"/>
  <c r="JV70" i="2" s="1"/>
  <c r="U71" i="7"/>
  <c r="DN70" i="2" s="1"/>
  <c r="X71" i="7"/>
  <c r="IG70" i="2" s="1"/>
  <c r="Z71" i="7"/>
  <c r="LK70" i="2" s="1"/>
  <c r="AA71" i="7"/>
  <c r="MZ70" i="2" s="1"/>
  <c r="V71" i="7"/>
  <c r="FC70" i="2" s="1"/>
  <c r="T71" i="7"/>
  <c r="BY70" i="2" s="1"/>
  <c r="AB70" i="7"/>
  <c r="AD54" i="2"/>
  <c r="A55" i="2"/>
  <c r="AJ54" i="2"/>
  <c r="AB54" i="2"/>
  <c r="A61" i="7"/>
  <c r="AH54" i="2" l="1"/>
  <c r="MT55" i="2"/>
  <c r="MX55" i="2" s="1"/>
  <c r="LE55" i="2"/>
  <c r="LI55" i="2" s="1"/>
  <c r="IA55" i="2"/>
  <c r="IE55" i="2" s="1"/>
  <c r="GL55" i="2"/>
  <c r="GP55" i="2" s="1"/>
  <c r="EW55" i="2"/>
  <c r="FA55" i="2" s="1"/>
  <c r="BS55" i="2"/>
  <c r="BW55" i="2" s="1"/>
  <c r="JP55" i="2"/>
  <c r="JT55" i="2" s="1"/>
  <c r="DH55" i="2"/>
  <c r="DL55" i="2" s="1"/>
  <c r="EU55" i="2"/>
  <c r="DF55" i="2"/>
  <c r="BQ55" i="2"/>
  <c r="JN55" i="2"/>
  <c r="GJ55" i="2"/>
  <c r="MR55" i="2"/>
  <c r="HY55" i="2"/>
  <c r="LC55" i="2"/>
  <c r="EV58" i="2"/>
  <c r="GK57" i="2"/>
  <c r="HZ57" i="2"/>
  <c r="LD57" i="2"/>
  <c r="JO57" i="2"/>
  <c r="DG57" i="2"/>
  <c r="AC55" i="2"/>
  <c r="BR57" i="2"/>
  <c r="MS57" i="2"/>
  <c r="P72" i="7"/>
  <c r="L72" i="7"/>
  <c r="N72" i="7"/>
  <c r="K72" i="7"/>
  <c r="M72" i="7"/>
  <c r="I72" i="7"/>
  <c r="J72" i="7"/>
  <c r="O72" i="7"/>
  <c r="MA68" i="2"/>
  <c r="KL67" i="2"/>
  <c r="IW67" i="2"/>
  <c r="HH68" i="2"/>
  <c r="FS67" i="2"/>
  <c r="ED66" i="2"/>
  <c r="CO67" i="2"/>
  <c r="AZ67" i="2"/>
  <c r="AA72" i="7"/>
  <c r="MZ71" i="2" s="1"/>
  <c r="Y72" i="7"/>
  <c r="JV71" i="2" s="1"/>
  <c r="T72" i="7"/>
  <c r="BY71" i="2" s="1"/>
  <c r="AB71" i="7"/>
  <c r="X72" i="7"/>
  <c r="IG71" i="2" s="1"/>
  <c r="V72" i="7"/>
  <c r="FC71" i="2" s="1"/>
  <c r="U72" i="7"/>
  <c r="DN71" i="2" s="1"/>
  <c r="Z72" i="7"/>
  <c r="LK71" i="2" s="1"/>
  <c r="W72" i="7"/>
  <c r="GR71" i="2" s="1"/>
  <c r="AD55" i="2"/>
  <c r="A56" i="2"/>
  <c r="AJ55" i="2"/>
  <c r="AB55" i="2"/>
  <c r="A62" i="7"/>
  <c r="AH55" i="2" l="1"/>
  <c r="MT56" i="2"/>
  <c r="MX56" i="2" s="1"/>
  <c r="LE56" i="2"/>
  <c r="LI56" i="2" s="1"/>
  <c r="JP56" i="2"/>
  <c r="JT56" i="2" s="1"/>
  <c r="EW56" i="2"/>
  <c r="FA56" i="2" s="1"/>
  <c r="IA56" i="2"/>
  <c r="IE56" i="2" s="1"/>
  <c r="GL56" i="2"/>
  <c r="GP56" i="2" s="1"/>
  <c r="DH56" i="2"/>
  <c r="DL56" i="2" s="1"/>
  <c r="BS56" i="2"/>
  <c r="BW56" i="2" s="1"/>
  <c r="HY56" i="2"/>
  <c r="JN56" i="2"/>
  <c r="EU56" i="2"/>
  <c r="DF56" i="2"/>
  <c r="BQ56" i="2"/>
  <c r="GJ56" i="2"/>
  <c r="LC56" i="2"/>
  <c r="MR56" i="2"/>
  <c r="AC56" i="2"/>
  <c r="HZ58" i="2"/>
  <c r="BR58" i="2"/>
  <c r="LD58" i="2"/>
  <c r="DG58" i="2"/>
  <c r="GK58" i="2"/>
  <c r="MS58" i="2"/>
  <c r="JO58" i="2"/>
  <c r="EV59" i="2"/>
  <c r="N73" i="7"/>
  <c r="J73" i="7"/>
  <c r="O73" i="7"/>
  <c r="M73" i="7"/>
  <c r="K73" i="7"/>
  <c r="L73" i="7"/>
  <c r="I73" i="7"/>
  <c r="P73" i="7"/>
  <c r="MA69" i="2"/>
  <c r="KL68" i="2"/>
  <c r="IW68" i="2"/>
  <c r="HH69" i="2"/>
  <c r="FS68" i="2"/>
  <c r="ED67" i="2"/>
  <c r="CO68" i="2"/>
  <c r="AZ68" i="2"/>
  <c r="W73" i="7"/>
  <c r="GR72" i="2" s="1"/>
  <c r="Z73" i="7"/>
  <c r="LK72" i="2" s="1"/>
  <c r="U73" i="7"/>
  <c r="DN72" i="2" s="1"/>
  <c r="X73" i="7"/>
  <c r="IG72" i="2" s="1"/>
  <c r="Y73" i="7"/>
  <c r="JV72" i="2" s="1"/>
  <c r="V73" i="7"/>
  <c r="FC72" i="2" s="1"/>
  <c r="T73" i="7"/>
  <c r="BY72" i="2" s="1"/>
  <c r="AB72" i="7"/>
  <c r="AA73" i="7"/>
  <c r="MZ72" i="2" s="1"/>
  <c r="AD56" i="2"/>
  <c r="A57" i="2"/>
  <c r="AJ56" i="2"/>
  <c r="AB56" i="2"/>
  <c r="A63" i="7"/>
  <c r="AH56" i="2" l="1"/>
  <c r="MT57" i="2"/>
  <c r="MX57" i="2" s="1"/>
  <c r="LE57" i="2"/>
  <c r="LI57" i="2" s="1"/>
  <c r="IA57" i="2"/>
  <c r="IE57" i="2" s="1"/>
  <c r="JP57" i="2"/>
  <c r="JT57" i="2" s="1"/>
  <c r="GL57" i="2"/>
  <c r="GP57" i="2" s="1"/>
  <c r="EW57" i="2"/>
  <c r="FA57" i="2" s="1"/>
  <c r="BS57" i="2"/>
  <c r="BW57" i="2" s="1"/>
  <c r="DH57" i="2"/>
  <c r="DL57" i="2" s="1"/>
  <c r="MR57" i="2"/>
  <c r="HY57" i="2"/>
  <c r="LC57" i="2"/>
  <c r="EU57" i="2"/>
  <c r="DF57" i="2"/>
  <c r="BQ57" i="2"/>
  <c r="JN57" i="2"/>
  <c r="GJ57" i="2"/>
  <c r="JO59" i="2"/>
  <c r="LD59" i="2"/>
  <c r="MS59" i="2"/>
  <c r="BR59" i="2"/>
  <c r="GK59" i="2"/>
  <c r="HZ59" i="2"/>
  <c r="EV60" i="2"/>
  <c r="DG59" i="2"/>
  <c r="AC57" i="2"/>
  <c r="L74" i="7"/>
  <c r="K74" i="7"/>
  <c r="J74" i="7"/>
  <c r="I74" i="7"/>
  <c r="M74" i="7"/>
  <c r="P74" i="7"/>
  <c r="N74" i="7"/>
  <c r="O74" i="7"/>
  <c r="MA70" i="2"/>
  <c r="KL69" i="2"/>
  <c r="IW69" i="2"/>
  <c r="HH70" i="2"/>
  <c r="FS69" i="2"/>
  <c r="ED68" i="2"/>
  <c r="CO69" i="2"/>
  <c r="AZ69" i="2"/>
  <c r="X74" i="7"/>
  <c r="IG73" i="2" s="1"/>
  <c r="U74" i="7"/>
  <c r="DN73" i="2" s="1"/>
  <c r="AA74" i="7"/>
  <c r="MZ73" i="2" s="1"/>
  <c r="T74" i="7"/>
  <c r="BY73" i="2" s="1"/>
  <c r="AB73" i="7"/>
  <c r="V74" i="7"/>
  <c r="FC73" i="2" s="1"/>
  <c r="Z74" i="7"/>
  <c r="LK73" i="2" s="1"/>
  <c r="Y74" i="7"/>
  <c r="JV73" i="2" s="1"/>
  <c r="W74" i="7"/>
  <c r="GR73" i="2" s="1"/>
  <c r="AD57" i="2"/>
  <c r="A58" i="2"/>
  <c r="AB57" i="2"/>
  <c r="AJ57" i="2"/>
  <c r="A64" i="7"/>
  <c r="AH57" i="2" l="1"/>
  <c r="MT58" i="2"/>
  <c r="MX58" i="2" s="1"/>
  <c r="LE58" i="2"/>
  <c r="LI58" i="2" s="1"/>
  <c r="JP58" i="2"/>
  <c r="JT58" i="2" s="1"/>
  <c r="EW58" i="2"/>
  <c r="FA58" i="2" s="1"/>
  <c r="IA58" i="2"/>
  <c r="IE58" i="2" s="1"/>
  <c r="GL58" i="2"/>
  <c r="GP58" i="2" s="1"/>
  <c r="DH58" i="2"/>
  <c r="DL58" i="2" s="1"/>
  <c r="BS58" i="2"/>
  <c r="BW58" i="2" s="1"/>
  <c r="JN58" i="2"/>
  <c r="EU58" i="2"/>
  <c r="MR58" i="2"/>
  <c r="DF58" i="2"/>
  <c r="LC58" i="2"/>
  <c r="HY58" i="2"/>
  <c r="GJ58" i="2"/>
  <c r="BQ58" i="2"/>
  <c r="EV61" i="2"/>
  <c r="MS60" i="2"/>
  <c r="HZ60" i="2"/>
  <c r="DG60" i="2"/>
  <c r="BR60" i="2"/>
  <c r="LD60" i="2"/>
  <c r="AC58" i="2"/>
  <c r="GK60" i="2"/>
  <c r="JO60" i="2"/>
  <c r="K75" i="7"/>
  <c r="O75" i="7"/>
  <c r="N75" i="7"/>
  <c r="M75" i="7"/>
  <c r="J75" i="7"/>
  <c r="I75" i="7"/>
  <c r="L75" i="7"/>
  <c r="P75" i="7"/>
  <c r="MA71" i="2"/>
  <c r="KL70" i="2"/>
  <c r="IW70" i="2"/>
  <c r="HH71" i="2"/>
  <c r="FS70" i="2"/>
  <c r="ED69" i="2"/>
  <c r="CO70" i="2"/>
  <c r="AZ70" i="2"/>
  <c r="U75" i="7"/>
  <c r="DN74" i="2" s="1"/>
  <c r="W75" i="7"/>
  <c r="GR74" i="2" s="1"/>
  <c r="V75" i="7"/>
  <c r="FC74" i="2" s="1"/>
  <c r="T75" i="7"/>
  <c r="BY74" i="2" s="1"/>
  <c r="AB74" i="7"/>
  <c r="Y75" i="7"/>
  <c r="JV74" i="2" s="1"/>
  <c r="AA75" i="7"/>
  <c r="MZ74" i="2" s="1"/>
  <c r="Z75" i="7"/>
  <c r="LK74" i="2" s="1"/>
  <c r="X75" i="7"/>
  <c r="IG74" i="2" s="1"/>
  <c r="AD58" i="2"/>
  <c r="A59" i="2"/>
  <c r="AB58" i="2"/>
  <c r="AJ58" i="2"/>
  <c r="A65" i="7"/>
  <c r="AH58" i="2" l="1"/>
  <c r="MT59" i="2"/>
  <c r="MX59" i="2" s="1"/>
  <c r="LE59" i="2"/>
  <c r="LI59" i="2" s="1"/>
  <c r="IA59" i="2"/>
  <c r="IE59" i="2" s="1"/>
  <c r="GL59" i="2"/>
  <c r="GP59" i="2" s="1"/>
  <c r="JP59" i="2"/>
  <c r="JT59" i="2" s="1"/>
  <c r="EW59" i="2"/>
  <c r="FA59" i="2" s="1"/>
  <c r="BS59" i="2"/>
  <c r="BW59" i="2" s="1"/>
  <c r="DH59" i="2"/>
  <c r="DL59" i="2" s="1"/>
  <c r="JN59" i="2"/>
  <c r="BQ59" i="2"/>
  <c r="EU59" i="2"/>
  <c r="HY59" i="2"/>
  <c r="GJ59" i="2"/>
  <c r="DF59" i="2"/>
  <c r="LC59" i="2"/>
  <c r="MR59" i="2"/>
  <c r="AC59" i="2"/>
  <c r="HZ61" i="2"/>
  <c r="GK61" i="2"/>
  <c r="DG61" i="2"/>
  <c r="LD61" i="2"/>
  <c r="MS61" i="2"/>
  <c r="JO61" i="2"/>
  <c r="BR61" i="2"/>
  <c r="EV62" i="2"/>
  <c r="J76" i="7"/>
  <c r="O76" i="7"/>
  <c r="P76" i="7"/>
  <c r="M76" i="7"/>
  <c r="L76" i="7"/>
  <c r="K76" i="7"/>
  <c r="I76" i="7"/>
  <c r="N76" i="7"/>
  <c r="MA72" i="2"/>
  <c r="KL71" i="2"/>
  <c r="IW71" i="2"/>
  <c r="HH72" i="2"/>
  <c r="FS71" i="2"/>
  <c r="ED70" i="2"/>
  <c r="CO71" i="2"/>
  <c r="AZ71" i="2"/>
  <c r="X76" i="7"/>
  <c r="IG75" i="2" s="1"/>
  <c r="V76" i="7"/>
  <c r="FC75" i="2" s="1"/>
  <c r="AA76" i="7"/>
  <c r="MZ75" i="2" s="1"/>
  <c r="W76" i="7"/>
  <c r="GR75" i="2" s="1"/>
  <c r="T76" i="7"/>
  <c r="BY75" i="2" s="1"/>
  <c r="AB75" i="7"/>
  <c r="Z76" i="7"/>
  <c r="LK75" i="2" s="1"/>
  <c r="Y76" i="7"/>
  <c r="JV75" i="2" s="1"/>
  <c r="U76" i="7"/>
  <c r="DN75" i="2" s="1"/>
  <c r="AD59" i="2"/>
  <c r="A60" i="2"/>
  <c r="AJ59" i="2"/>
  <c r="AB59" i="2"/>
  <c r="A66" i="7"/>
  <c r="AH59" i="2" l="1"/>
  <c r="MT60" i="2"/>
  <c r="MX60" i="2" s="1"/>
  <c r="LE60" i="2"/>
  <c r="LI60" i="2" s="1"/>
  <c r="JP60" i="2"/>
  <c r="JT60" i="2" s="1"/>
  <c r="GL60" i="2"/>
  <c r="GP60" i="2" s="1"/>
  <c r="EW60" i="2"/>
  <c r="FA60" i="2" s="1"/>
  <c r="DH60" i="2"/>
  <c r="DL60" i="2" s="1"/>
  <c r="IA60" i="2"/>
  <c r="IE60" i="2" s="1"/>
  <c r="BS60" i="2"/>
  <c r="BW60" i="2" s="1"/>
  <c r="DF60" i="2"/>
  <c r="JN60" i="2"/>
  <c r="BQ60" i="2"/>
  <c r="GJ60" i="2"/>
  <c r="MR60" i="2"/>
  <c r="HY60" i="2"/>
  <c r="LC60" i="2"/>
  <c r="EU60" i="2"/>
  <c r="BR62" i="2"/>
  <c r="DG62" i="2"/>
  <c r="JO62" i="2"/>
  <c r="GK62" i="2"/>
  <c r="MS62" i="2"/>
  <c r="HZ62" i="2"/>
  <c r="EV63" i="2"/>
  <c r="LD62" i="2"/>
  <c r="AC60" i="2"/>
  <c r="K77" i="7"/>
  <c r="P77" i="7"/>
  <c r="L77" i="7"/>
  <c r="O77" i="7"/>
  <c r="I77" i="7"/>
  <c r="N77" i="7"/>
  <c r="J77" i="7"/>
  <c r="M77" i="7"/>
  <c r="MA73" i="2"/>
  <c r="KL72" i="2"/>
  <c r="IW72" i="2"/>
  <c r="HH73" i="2"/>
  <c r="FS72" i="2"/>
  <c r="ED71" i="2"/>
  <c r="CO72" i="2"/>
  <c r="AZ72" i="2"/>
  <c r="U77" i="7"/>
  <c r="DN76" i="2" s="1"/>
  <c r="AA77" i="7"/>
  <c r="MZ76" i="2" s="1"/>
  <c r="Z77" i="7"/>
  <c r="LK76" i="2" s="1"/>
  <c r="W77" i="7"/>
  <c r="GR76" i="2" s="1"/>
  <c r="Y77" i="7"/>
  <c r="JV76" i="2" s="1"/>
  <c r="V77" i="7"/>
  <c r="FC76" i="2" s="1"/>
  <c r="T77" i="7"/>
  <c r="BY76" i="2" s="1"/>
  <c r="AB76" i="7"/>
  <c r="X77" i="7"/>
  <c r="IG76" i="2" s="1"/>
  <c r="AD60" i="2"/>
  <c r="A61" i="2"/>
  <c r="AJ60" i="2"/>
  <c r="AB60" i="2"/>
  <c r="A67" i="7"/>
  <c r="AH60" i="2" l="1"/>
  <c r="MT61" i="2"/>
  <c r="MX61" i="2" s="1"/>
  <c r="LE61" i="2"/>
  <c r="LI61" i="2" s="1"/>
  <c r="IA61" i="2"/>
  <c r="IE61" i="2" s="1"/>
  <c r="GL61" i="2"/>
  <c r="GP61" i="2" s="1"/>
  <c r="JP61" i="2"/>
  <c r="JT61" i="2" s="1"/>
  <c r="EW61" i="2"/>
  <c r="FA61" i="2" s="1"/>
  <c r="BS61" i="2"/>
  <c r="BW61" i="2" s="1"/>
  <c r="DH61" i="2"/>
  <c r="DL61" i="2" s="1"/>
  <c r="EU61" i="2"/>
  <c r="HY61" i="2"/>
  <c r="BQ61" i="2"/>
  <c r="LC61" i="2"/>
  <c r="MR61" i="2"/>
  <c r="DF61" i="2"/>
  <c r="JN61" i="2"/>
  <c r="GJ61" i="2"/>
  <c r="EV64" i="2"/>
  <c r="JO63" i="2"/>
  <c r="HZ63" i="2"/>
  <c r="DG63" i="2"/>
  <c r="GK63" i="2"/>
  <c r="LD63" i="2"/>
  <c r="AC61" i="2"/>
  <c r="MS63" i="2"/>
  <c r="BR63" i="2"/>
  <c r="M78" i="7"/>
  <c r="N78" i="7"/>
  <c r="L78" i="7"/>
  <c r="I78" i="7"/>
  <c r="P78" i="7"/>
  <c r="K78" i="7"/>
  <c r="J78" i="7"/>
  <c r="O78" i="7"/>
  <c r="MA74" i="2"/>
  <c r="KL73" i="2"/>
  <c r="IW73" i="2"/>
  <c r="HH74" i="2"/>
  <c r="FS73" i="2"/>
  <c r="ED72" i="2"/>
  <c r="CO73" i="2"/>
  <c r="AZ73" i="2"/>
  <c r="X78" i="7"/>
  <c r="IG77" i="2" s="1"/>
  <c r="T78" i="7"/>
  <c r="BY77" i="2" s="1"/>
  <c r="AB77" i="7"/>
  <c r="V78" i="7"/>
  <c r="FC77" i="2" s="1"/>
  <c r="AA78" i="7"/>
  <c r="MZ77" i="2" s="1"/>
  <c r="W78" i="7"/>
  <c r="GR77" i="2" s="1"/>
  <c r="Z78" i="7"/>
  <c r="LK77" i="2" s="1"/>
  <c r="Y78" i="7"/>
  <c r="JV77" i="2" s="1"/>
  <c r="U78" i="7"/>
  <c r="DN77" i="2" s="1"/>
  <c r="AD61" i="2"/>
  <c r="A62" i="2"/>
  <c r="AJ61" i="2"/>
  <c r="AB61" i="2"/>
  <c r="A68" i="7"/>
  <c r="AH61" i="2" l="1"/>
  <c r="MT62" i="2"/>
  <c r="MX62" i="2" s="1"/>
  <c r="LE62" i="2"/>
  <c r="LI62" i="2" s="1"/>
  <c r="JP62" i="2"/>
  <c r="JT62" i="2" s="1"/>
  <c r="GL62" i="2"/>
  <c r="GP62" i="2" s="1"/>
  <c r="IA62" i="2"/>
  <c r="IE62" i="2" s="1"/>
  <c r="EW62" i="2"/>
  <c r="FA62" i="2" s="1"/>
  <c r="DH62" i="2"/>
  <c r="DL62" i="2" s="1"/>
  <c r="BS62" i="2"/>
  <c r="BW62" i="2" s="1"/>
  <c r="DF62" i="2"/>
  <c r="GJ62" i="2"/>
  <c r="JN62" i="2"/>
  <c r="MR62" i="2"/>
  <c r="EU62" i="2"/>
  <c r="BQ62" i="2"/>
  <c r="LC62" i="2"/>
  <c r="HY62" i="2"/>
  <c r="MS64" i="2"/>
  <c r="DG64" i="2"/>
  <c r="AC62" i="2"/>
  <c r="LD64" i="2"/>
  <c r="JO64" i="2"/>
  <c r="HZ64" i="2"/>
  <c r="BR64" i="2"/>
  <c r="GK64" i="2"/>
  <c r="EV65" i="2"/>
  <c r="K79" i="7"/>
  <c r="L79" i="7"/>
  <c r="J79" i="7"/>
  <c r="N79" i="7"/>
  <c r="O79" i="7"/>
  <c r="P79" i="7"/>
  <c r="I79" i="7"/>
  <c r="M79" i="7"/>
  <c r="MA75" i="2"/>
  <c r="KL74" i="2"/>
  <c r="IW74" i="2"/>
  <c r="HH75" i="2"/>
  <c r="FS74" i="2"/>
  <c r="ED73" i="2"/>
  <c r="CO74" i="2"/>
  <c r="AZ74" i="2"/>
  <c r="AA79" i="7"/>
  <c r="MZ78" i="2" s="1"/>
  <c r="Y79" i="7"/>
  <c r="JV78" i="2" s="1"/>
  <c r="V79" i="7"/>
  <c r="FC78" i="2" s="1"/>
  <c r="T79" i="7"/>
  <c r="BY78" i="2" s="1"/>
  <c r="AB78" i="7"/>
  <c r="U79" i="7"/>
  <c r="DN78" i="2" s="1"/>
  <c r="Z79" i="7"/>
  <c r="LK78" i="2" s="1"/>
  <c r="W79" i="7"/>
  <c r="GR78" i="2" s="1"/>
  <c r="X79" i="7"/>
  <c r="IG78" i="2" s="1"/>
  <c r="AD62" i="2"/>
  <c r="A63" i="2"/>
  <c r="AB62" i="2"/>
  <c r="AJ62" i="2"/>
  <c r="A69" i="7"/>
  <c r="AH62" i="2" l="1"/>
  <c r="MT63" i="2"/>
  <c r="MX63" i="2" s="1"/>
  <c r="LE63" i="2"/>
  <c r="LI63" i="2" s="1"/>
  <c r="IA63" i="2"/>
  <c r="IE63" i="2" s="1"/>
  <c r="GL63" i="2"/>
  <c r="GP63" i="2" s="1"/>
  <c r="EW63" i="2"/>
  <c r="FA63" i="2" s="1"/>
  <c r="JP63" i="2"/>
  <c r="JT63" i="2" s="1"/>
  <c r="BS63" i="2"/>
  <c r="BW63" i="2" s="1"/>
  <c r="DH63" i="2"/>
  <c r="DL63" i="2" s="1"/>
  <c r="DF63" i="2"/>
  <c r="HY63" i="2"/>
  <c r="GJ63" i="2"/>
  <c r="MR63" i="2"/>
  <c r="BQ63" i="2"/>
  <c r="JN63" i="2"/>
  <c r="EU63" i="2"/>
  <c r="LC63" i="2"/>
  <c r="BR65" i="2"/>
  <c r="AC63" i="2"/>
  <c r="HZ65" i="2"/>
  <c r="DG65" i="2"/>
  <c r="GK65" i="2"/>
  <c r="LD65" i="2"/>
  <c r="EV66" i="2"/>
  <c r="JO65" i="2"/>
  <c r="MS65" i="2"/>
  <c r="P80" i="7"/>
  <c r="J80" i="7"/>
  <c r="M80" i="7"/>
  <c r="I80" i="7"/>
  <c r="O80" i="7"/>
  <c r="L80" i="7"/>
  <c r="N80" i="7"/>
  <c r="K80" i="7"/>
  <c r="MA76" i="2"/>
  <c r="KL75" i="2"/>
  <c r="IW75" i="2"/>
  <c r="HH76" i="2"/>
  <c r="FS75" i="2"/>
  <c r="ED74" i="2"/>
  <c r="CO75" i="2"/>
  <c r="AZ75" i="2"/>
  <c r="X80" i="7"/>
  <c r="IG79" i="2" s="1"/>
  <c r="V80" i="7"/>
  <c r="FC79" i="2" s="1"/>
  <c r="Z80" i="7"/>
  <c r="LK79" i="2" s="1"/>
  <c r="Y80" i="7"/>
  <c r="JV79" i="2" s="1"/>
  <c r="T80" i="7"/>
  <c r="BY79" i="2" s="1"/>
  <c r="AB79" i="7"/>
  <c r="W80" i="7"/>
  <c r="GR79" i="2" s="1"/>
  <c r="U80" i="7"/>
  <c r="DN79" i="2" s="1"/>
  <c r="AA80" i="7"/>
  <c r="MZ79" i="2" s="1"/>
  <c r="AD63" i="2"/>
  <c r="A64" i="2"/>
  <c r="AB63" i="2"/>
  <c r="AJ63" i="2"/>
  <c r="A70" i="7"/>
  <c r="AH63" i="2" l="1"/>
  <c r="MT64" i="2"/>
  <c r="MX64" i="2" s="1"/>
  <c r="LE64" i="2"/>
  <c r="LI64" i="2" s="1"/>
  <c r="JP64" i="2"/>
  <c r="JT64" i="2" s="1"/>
  <c r="GL64" i="2"/>
  <c r="GP64" i="2" s="1"/>
  <c r="EW64" i="2"/>
  <c r="FA64" i="2" s="1"/>
  <c r="IA64" i="2"/>
  <c r="IE64" i="2" s="1"/>
  <c r="DH64" i="2"/>
  <c r="DL64" i="2" s="1"/>
  <c r="BS64" i="2"/>
  <c r="BW64" i="2" s="1"/>
  <c r="BQ64" i="2"/>
  <c r="LC64" i="2"/>
  <c r="JN64" i="2"/>
  <c r="GJ64" i="2"/>
  <c r="EU64" i="2"/>
  <c r="DF64" i="2"/>
  <c r="HY64" i="2"/>
  <c r="MR64" i="2"/>
  <c r="EV67" i="2"/>
  <c r="HZ66" i="2"/>
  <c r="DG66" i="2"/>
  <c r="LD66" i="2"/>
  <c r="AC64" i="2"/>
  <c r="JO66" i="2"/>
  <c r="MS66" i="2"/>
  <c r="GK66" i="2"/>
  <c r="BR66" i="2"/>
  <c r="I81" i="7"/>
  <c r="M81" i="7"/>
  <c r="K81" i="7"/>
  <c r="L81" i="7"/>
  <c r="J81" i="7"/>
  <c r="N81" i="7"/>
  <c r="O81" i="7"/>
  <c r="P81" i="7"/>
  <c r="MA77" i="2"/>
  <c r="KL76" i="2"/>
  <c r="IW76" i="2"/>
  <c r="HH77" i="2"/>
  <c r="FS76" i="2"/>
  <c r="ED75" i="2"/>
  <c r="CO76" i="2"/>
  <c r="AZ76" i="2"/>
  <c r="AA81" i="7"/>
  <c r="MZ80" i="2" s="1"/>
  <c r="Z81" i="7"/>
  <c r="LK80" i="2" s="1"/>
  <c r="W81" i="7"/>
  <c r="GR80" i="2" s="1"/>
  <c r="Y81" i="7"/>
  <c r="JV80" i="2" s="1"/>
  <c r="U81" i="7"/>
  <c r="DN80" i="2" s="1"/>
  <c r="V81" i="7"/>
  <c r="FC80" i="2" s="1"/>
  <c r="T81" i="7"/>
  <c r="BY80" i="2" s="1"/>
  <c r="AB80" i="7"/>
  <c r="X81" i="7"/>
  <c r="IG80" i="2" s="1"/>
  <c r="AD64" i="2"/>
  <c r="A65" i="2"/>
  <c r="AB64" i="2"/>
  <c r="AJ64" i="2"/>
  <c r="A71" i="7"/>
  <c r="AH64" i="2" l="1"/>
  <c r="MT65" i="2"/>
  <c r="MX65" i="2" s="1"/>
  <c r="LE65" i="2"/>
  <c r="LI65" i="2" s="1"/>
  <c r="IA65" i="2"/>
  <c r="IE65" i="2" s="1"/>
  <c r="JP65" i="2"/>
  <c r="JT65" i="2" s="1"/>
  <c r="EW65" i="2"/>
  <c r="FA65" i="2" s="1"/>
  <c r="GL65" i="2"/>
  <c r="GP65" i="2" s="1"/>
  <c r="BS65" i="2"/>
  <c r="BW65" i="2" s="1"/>
  <c r="DH65" i="2"/>
  <c r="DL65" i="2" s="1"/>
  <c r="BQ65" i="2"/>
  <c r="LC65" i="2"/>
  <c r="JN65" i="2"/>
  <c r="EU65" i="2"/>
  <c r="GJ65" i="2"/>
  <c r="HY65" i="2"/>
  <c r="MR65" i="2"/>
  <c r="DF65" i="2"/>
  <c r="GK67" i="2"/>
  <c r="LD67" i="2"/>
  <c r="DG67" i="2"/>
  <c r="JO67" i="2"/>
  <c r="HZ67" i="2"/>
  <c r="MS67" i="2"/>
  <c r="BR67" i="2"/>
  <c r="AC65" i="2"/>
  <c r="EV68" i="2"/>
  <c r="M82" i="7"/>
  <c r="P82" i="7"/>
  <c r="J82" i="7"/>
  <c r="O82" i="7"/>
  <c r="L82" i="7"/>
  <c r="I82" i="7"/>
  <c r="N82" i="7"/>
  <c r="K82" i="7"/>
  <c r="MA78" i="2"/>
  <c r="KL77" i="2"/>
  <c r="IW77" i="2"/>
  <c r="HH78" i="2"/>
  <c r="FS77" i="2"/>
  <c r="ED76" i="2"/>
  <c r="CO77" i="2"/>
  <c r="AZ77" i="2"/>
  <c r="X82" i="7"/>
  <c r="IG81" i="2" s="1"/>
  <c r="T82" i="7"/>
  <c r="BY81" i="2" s="1"/>
  <c r="AB81" i="7"/>
  <c r="V82" i="7"/>
  <c r="FC81" i="2" s="1"/>
  <c r="Z82" i="7"/>
  <c r="LK81" i="2" s="1"/>
  <c r="Y82" i="7"/>
  <c r="JV81" i="2" s="1"/>
  <c r="W82" i="7"/>
  <c r="GR81" i="2" s="1"/>
  <c r="U82" i="7"/>
  <c r="DN81" i="2" s="1"/>
  <c r="AA82" i="7"/>
  <c r="MZ81" i="2" s="1"/>
  <c r="AD65" i="2"/>
  <c r="A66" i="2"/>
  <c r="AJ65" i="2"/>
  <c r="AB65" i="2"/>
  <c r="Q22" i="7"/>
  <c r="F22" i="7" s="1"/>
  <c r="D22" i="7" s="1"/>
  <c r="A72" i="7"/>
  <c r="AH65" i="2" l="1"/>
  <c r="MT66" i="2"/>
  <c r="MX66" i="2" s="1"/>
  <c r="LE66" i="2"/>
  <c r="LI66" i="2" s="1"/>
  <c r="JP66" i="2"/>
  <c r="JT66" i="2" s="1"/>
  <c r="GL66" i="2"/>
  <c r="GP66" i="2" s="1"/>
  <c r="EW66" i="2"/>
  <c r="FA66" i="2" s="1"/>
  <c r="IA66" i="2"/>
  <c r="IE66" i="2" s="1"/>
  <c r="DH66" i="2"/>
  <c r="DL66" i="2" s="1"/>
  <c r="BS66" i="2"/>
  <c r="BW66" i="2" s="1"/>
  <c r="LC66" i="2"/>
  <c r="DF66" i="2"/>
  <c r="JN66" i="2"/>
  <c r="BQ66" i="2"/>
  <c r="EU66" i="2"/>
  <c r="MR66" i="2"/>
  <c r="GJ66" i="2"/>
  <c r="HY66" i="2"/>
  <c r="BR68" i="2"/>
  <c r="DG68" i="2"/>
  <c r="MS68" i="2"/>
  <c r="LD68" i="2"/>
  <c r="AC66" i="2"/>
  <c r="JO68" i="2"/>
  <c r="EV69" i="2"/>
  <c r="HZ68" i="2"/>
  <c r="GK68" i="2"/>
  <c r="I83" i="7"/>
  <c r="P83" i="7"/>
  <c r="J83" i="7"/>
  <c r="K83" i="7"/>
  <c r="L83" i="7"/>
  <c r="N83" i="7"/>
  <c r="O83" i="7"/>
  <c r="M83" i="7"/>
  <c r="MA79" i="2"/>
  <c r="KL78" i="2"/>
  <c r="IW78" i="2"/>
  <c r="HH79" i="2"/>
  <c r="FS78" i="2"/>
  <c r="ED77" i="2"/>
  <c r="CO78" i="2"/>
  <c r="AZ78" i="2"/>
  <c r="AA83" i="7"/>
  <c r="MZ82" i="2" s="1"/>
  <c r="Z83" i="7"/>
  <c r="LK82" i="2" s="1"/>
  <c r="W83" i="7"/>
  <c r="GR82" i="2" s="1"/>
  <c r="T83" i="7"/>
  <c r="BY82" i="2" s="1"/>
  <c r="AB82" i="7"/>
  <c r="U83" i="7"/>
  <c r="DN82" i="2" s="1"/>
  <c r="V83" i="7"/>
  <c r="FC82" i="2" s="1"/>
  <c r="Y83" i="7"/>
  <c r="JV82" i="2" s="1"/>
  <c r="X83" i="7"/>
  <c r="IG82" i="2" s="1"/>
  <c r="AD66" i="2"/>
  <c r="A67" i="2"/>
  <c r="AB66" i="2"/>
  <c r="AJ66" i="2"/>
  <c r="A73" i="7"/>
  <c r="AH66" i="2" l="1"/>
  <c r="MT67" i="2"/>
  <c r="MX67" i="2" s="1"/>
  <c r="LE67" i="2"/>
  <c r="LI67" i="2" s="1"/>
  <c r="IA67" i="2"/>
  <c r="IE67" i="2" s="1"/>
  <c r="GL67" i="2"/>
  <c r="GP67" i="2" s="1"/>
  <c r="JP67" i="2"/>
  <c r="JT67" i="2" s="1"/>
  <c r="EW67" i="2"/>
  <c r="FA67" i="2" s="1"/>
  <c r="BS67" i="2"/>
  <c r="BW67" i="2" s="1"/>
  <c r="DH67" i="2"/>
  <c r="DL67" i="2" s="1"/>
  <c r="MR67" i="2"/>
  <c r="BQ67" i="2"/>
  <c r="DF67" i="2"/>
  <c r="GJ67" i="2"/>
  <c r="LC67" i="2"/>
  <c r="EU67" i="2"/>
  <c r="HY67" i="2"/>
  <c r="JN67" i="2"/>
  <c r="HZ69" i="2"/>
  <c r="LD69" i="2"/>
  <c r="JO69" i="2"/>
  <c r="DG69" i="2"/>
  <c r="EV70" i="2"/>
  <c r="MS69" i="2"/>
  <c r="GK69" i="2"/>
  <c r="AC67" i="2"/>
  <c r="BR69" i="2"/>
  <c r="J84" i="7"/>
  <c r="M84" i="7"/>
  <c r="P84" i="7"/>
  <c r="L84" i="7"/>
  <c r="O84" i="7"/>
  <c r="I84" i="7"/>
  <c r="K84" i="7"/>
  <c r="N84" i="7"/>
  <c r="MA80" i="2"/>
  <c r="KL79" i="2"/>
  <c r="IW79" i="2"/>
  <c r="HH80" i="2"/>
  <c r="FS79" i="2"/>
  <c r="ED78" i="2"/>
  <c r="CO79" i="2"/>
  <c r="AZ79" i="2"/>
  <c r="X84" i="7"/>
  <c r="IG83" i="2" s="1"/>
  <c r="Z84" i="7"/>
  <c r="LK83" i="2" s="1"/>
  <c r="U84" i="7"/>
  <c r="DN83" i="2" s="1"/>
  <c r="T84" i="7"/>
  <c r="BY83" i="2" s="1"/>
  <c r="AB83" i="7"/>
  <c r="Y84" i="7"/>
  <c r="JV83" i="2" s="1"/>
  <c r="W84" i="7"/>
  <c r="GR83" i="2" s="1"/>
  <c r="V84" i="7"/>
  <c r="FC83" i="2" s="1"/>
  <c r="AA84" i="7"/>
  <c r="MZ83" i="2" s="1"/>
  <c r="AD67" i="2"/>
  <c r="A68" i="2"/>
  <c r="AJ67" i="2"/>
  <c r="AB67" i="2"/>
  <c r="Q23" i="7"/>
  <c r="F23" i="7" s="1"/>
  <c r="D23" i="7" s="1"/>
  <c r="A74" i="7"/>
  <c r="MT68" i="2" l="1"/>
  <c r="MX68" i="2" s="1"/>
  <c r="LE68" i="2"/>
  <c r="LI68" i="2" s="1"/>
  <c r="JP68" i="2"/>
  <c r="JT68" i="2" s="1"/>
  <c r="GL68" i="2"/>
  <c r="GP68" i="2" s="1"/>
  <c r="EW68" i="2"/>
  <c r="FA68" i="2" s="1"/>
  <c r="IA68" i="2"/>
  <c r="IE68" i="2" s="1"/>
  <c r="DH68" i="2"/>
  <c r="DL68" i="2" s="1"/>
  <c r="BS68" i="2"/>
  <c r="BW68" i="2" s="1"/>
  <c r="JN68" i="2"/>
  <c r="EU68" i="2"/>
  <c r="LC68" i="2"/>
  <c r="GJ68" i="2"/>
  <c r="HY68" i="2"/>
  <c r="DF68" i="2"/>
  <c r="MR68" i="2"/>
  <c r="BQ68" i="2"/>
  <c r="AH67" i="2"/>
  <c r="GK70" i="2"/>
  <c r="JO70" i="2"/>
  <c r="MS70" i="2"/>
  <c r="LD70" i="2"/>
  <c r="AC68" i="2"/>
  <c r="DG70" i="2"/>
  <c r="BR70" i="2"/>
  <c r="EV71" i="2"/>
  <c r="HZ70" i="2"/>
  <c r="L85" i="7"/>
  <c r="P85" i="7"/>
  <c r="I85" i="7"/>
  <c r="N85" i="7"/>
  <c r="M85" i="7"/>
  <c r="O85" i="7"/>
  <c r="K85" i="7"/>
  <c r="J85" i="7"/>
  <c r="MA81" i="2"/>
  <c r="KL80" i="2"/>
  <c r="IW80" i="2"/>
  <c r="HH81" i="2"/>
  <c r="FS80" i="2"/>
  <c r="ED79" i="2"/>
  <c r="CO80" i="2"/>
  <c r="AZ80" i="2"/>
  <c r="AA85" i="7"/>
  <c r="MZ84" i="2" s="1"/>
  <c r="T85" i="7"/>
  <c r="BY84" i="2" s="1"/>
  <c r="AB84" i="7"/>
  <c r="V85" i="7"/>
  <c r="FC84" i="2" s="1"/>
  <c r="Z85" i="7"/>
  <c r="LK84" i="2" s="1"/>
  <c r="W85" i="7"/>
  <c r="GR84" i="2" s="1"/>
  <c r="Y85" i="7"/>
  <c r="JV84" i="2" s="1"/>
  <c r="U85" i="7"/>
  <c r="DN84" i="2" s="1"/>
  <c r="X85" i="7"/>
  <c r="IG84" i="2" s="1"/>
  <c r="AD68" i="2"/>
  <c r="A69" i="2"/>
  <c r="AB68" i="2"/>
  <c r="AJ68" i="2"/>
  <c r="A75" i="7"/>
  <c r="AH68" i="2" l="1"/>
  <c r="MT69" i="2"/>
  <c r="MX69" i="2" s="1"/>
  <c r="LE69" i="2"/>
  <c r="LI69" i="2" s="1"/>
  <c r="IA69" i="2"/>
  <c r="IE69" i="2" s="1"/>
  <c r="GL69" i="2"/>
  <c r="GP69" i="2" s="1"/>
  <c r="JP69" i="2"/>
  <c r="JT69" i="2" s="1"/>
  <c r="EW69" i="2"/>
  <c r="FA69" i="2" s="1"/>
  <c r="BS69" i="2"/>
  <c r="BW69" i="2" s="1"/>
  <c r="DH69" i="2"/>
  <c r="DL69" i="2" s="1"/>
  <c r="LC69" i="2"/>
  <c r="HY69" i="2"/>
  <c r="GJ69" i="2"/>
  <c r="EU69" i="2"/>
  <c r="DF69" i="2"/>
  <c r="JN69" i="2"/>
  <c r="BQ69" i="2"/>
  <c r="MR69" i="2"/>
  <c r="EV72" i="2"/>
  <c r="LD71" i="2"/>
  <c r="DG71" i="2"/>
  <c r="JO71" i="2"/>
  <c r="MS71" i="2"/>
  <c r="BR71" i="2"/>
  <c r="HZ71" i="2"/>
  <c r="AC69" i="2"/>
  <c r="GK71" i="2"/>
  <c r="O86" i="7"/>
  <c r="I86" i="7"/>
  <c r="J86" i="7"/>
  <c r="M86" i="7"/>
  <c r="P86" i="7"/>
  <c r="K86" i="7"/>
  <c r="N86" i="7"/>
  <c r="L86" i="7"/>
  <c r="MA82" i="2"/>
  <c r="KL81" i="2"/>
  <c r="IW81" i="2"/>
  <c r="HH82" i="2"/>
  <c r="FS81" i="2"/>
  <c r="ED80" i="2"/>
  <c r="CO81" i="2"/>
  <c r="AZ81" i="2"/>
  <c r="X86" i="7"/>
  <c r="IG85" i="2" s="1"/>
  <c r="Z86" i="7"/>
  <c r="LK85" i="2" s="1"/>
  <c r="U86" i="7"/>
  <c r="DN85" i="2" s="1"/>
  <c r="V86" i="7"/>
  <c r="FC85" i="2" s="1"/>
  <c r="T86" i="7"/>
  <c r="BY85" i="2" s="1"/>
  <c r="AB85" i="7"/>
  <c r="W86" i="7"/>
  <c r="GR85" i="2" s="1"/>
  <c r="Y86" i="7"/>
  <c r="JV85" i="2" s="1"/>
  <c r="AA86" i="7"/>
  <c r="MZ85" i="2" s="1"/>
  <c r="AD69" i="2"/>
  <c r="A70" i="2"/>
  <c r="AB69" i="2"/>
  <c r="AJ69" i="2"/>
  <c r="A76" i="7"/>
  <c r="Q24" i="7"/>
  <c r="F24" i="7" s="1"/>
  <c r="D24" i="7" s="1"/>
  <c r="AH69" i="2" l="1"/>
  <c r="MT70" i="2"/>
  <c r="MX70" i="2" s="1"/>
  <c r="LE70" i="2"/>
  <c r="LI70" i="2" s="1"/>
  <c r="JP70" i="2"/>
  <c r="JT70" i="2" s="1"/>
  <c r="GL70" i="2"/>
  <c r="GP70" i="2" s="1"/>
  <c r="IA70" i="2"/>
  <c r="IE70" i="2" s="1"/>
  <c r="EW70" i="2"/>
  <c r="FA70" i="2" s="1"/>
  <c r="DH70" i="2"/>
  <c r="DL70" i="2" s="1"/>
  <c r="BS70" i="2"/>
  <c r="BW70" i="2" s="1"/>
  <c r="JN70" i="2"/>
  <c r="DF70" i="2"/>
  <c r="GJ70" i="2"/>
  <c r="EU70" i="2"/>
  <c r="BQ70" i="2"/>
  <c r="LC70" i="2"/>
  <c r="MR70" i="2"/>
  <c r="HY70" i="2"/>
  <c r="AC70" i="2"/>
  <c r="HZ72" i="2"/>
  <c r="DG72" i="2"/>
  <c r="JO72" i="2"/>
  <c r="BR72" i="2"/>
  <c r="LD72" i="2"/>
  <c r="GK72" i="2"/>
  <c r="MS72" i="2"/>
  <c r="EV73" i="2"/>
  <c r="J87" i="7"/>
  <c r="K87" i="7"/>
  <c r="L87" i="7"/>
  <c r="I87" i="7"/>
  <c r="P87" i="7"/>
  <c r="N87" i="7"/>
  <c r="O87" i="7"/>
  <c r="M87" i="7"/>
  <c r="MA83" i="2"/>
  <c r="KL82" i="2"/>
  <c r="IW82" i="2"/>
  <c r="HH83" i="2"/>
  <c r="FS82" i="2"/>
  <c r="ED81" i="2"/>
  <c r="CO82" i="2"/>
  <c r="AZ82" i="2"/>
  <c r="AA87" i="7"/>
  <c r="MZ86" i="2" s="1"/>
  <c r="V87" i="7"/>
  <c r="FC86" i="2" s="1"/>
  <c r="Y87" i="7"/>
  <c r="JV86" i="2" s="1"/>
  <c r="Z87" i="7"/>
  <c r="LK86" i="2" s="1"/>
  <c r="U87" i="7"/>
  <c r="DN86" i="2" s="1"/>
  <c r="W87" i="7"/>
  <c r="GR86" i="2" s="1"/>
  <c r="T87" i="7"/>
  <c r="BY86" i="2" s="1"/>
  <c r="AB86" i="7"/>
  <c r="X87" i="7"/>
  <c r="IG86" i="2" s="1"/>
  <c r="AD70" i="2"/>
  <c r="A71" i="2"/>
  <c r="AB70" i="2"/>
  <c r="AJ70" i="2"/>
  <c r="A77" i="7"/>
  <c r="Q25" i="7"/>
  <c r="F25" i="7" s="1"/>
  <c r="D25" i="7" s="1"/>
  <c r="AH70" i="2" l="1"/>
  <c r="MT71" i="2"/>
  <c r="MX71" i="2" s="1"/>
  <c r="LE71" i="2"/>
  <c r="LI71" i="2" s="1"/>
  <c r="IA71" i="2"/>
  <c r="IE71" i="2" s="1"/>
  <c r="GL71" i="2"/>
  <c r="GP71" i="2" s="1"/>
  <c r="EW71" i="2"/>
  <c r="FA71" i="2" s="1"/>
  <c r="JP71" i="2"/>
  <c r="JT71" i="2" s="1"/>
  <c r="BS71" i="2"/>
  <c r="BW71" i="2" s="1"/>
  <c r="DH71" i="2"/>
  <c r="DL71" i="2" s="1"/>
  <c r="LC71" i="2"/>
  <c r="EU71" i="2"/>
  <c r="DF71" i="2"/>
  <c r="HY71" i="2"/>
  <c r="GJ71" i="2"/>
  <c r="MR71" i="2"/>
  <c r="JN71" i="2"/>
  <c r="BQ71" i="2"/>
  <c r="MS73" i="2"/>
  <c r="JO73" i="2"/>
  <c r="DG73" i="2"/>
  <c r="LD73" i="2"/>
  <c r="HZ73" i="2"/>
  <c r="GK73" i="2"/>
  <c r="EV74" i="2"/>
  <c r="BR73" i="2"/>
  <c r="AC71" i="2"/>
  <c r="P88" i="7"/>
  <c r="K88" i="7"/>
  <c r="I88" i="7"/>
  <c r="J88" i="7"/>
  <c r="O88" i="7"/>
  <c r="M88" i="7"/>
  <c r="L88" i="7"/>
  <c r="N88" i="7"/>
  <c r="MA84" i="2"/>
  <c r="KL83" i="2"/>
  <c r="IW83" i="2"/>
  <c r="HH84" i="2"/>
  <c r="FS83" i="2"/>
  <c r="ED82" i="2"/>
  <c r="CO83" i="2"/>
  <c r="AZ83" i="2"/>
  <c r="X88" i="7"/>
  <c r="IG87" i="2" s="1"/>
  <c r="T88" i="7"/>
  <c r="BY87" i="2" s="1"/>
  <c r="AB87" i="7"/>
  <c r="Y88" i="7"/>
  <c r="JV87" i="2" s="1"/>
  <c r="Z88" i="7"/>
  <c r="LK87" i="2" s="1"/>
  <c r="W88" i="7"/>
  <c r="GR87" i="2" s="1"/>
  <c r="V88" i="7"/>
  <c r="FC87" i="2" s="1"/>
  <c r="U88" i="7"/>
  <c r="DN87" i="2" s="1"/>
  <c r="AA88" i="7"/>
  <c r="MZ87" i="2" s="1"/>
  <c r="AD71" i="2"/>
  <c r="A72" i="2"/>
  <c r="AJ71" i="2"/>
  <c r="AB71" i="2"/>
  <c r="A78" i="7"/>
  <c r="AH71" i="2" l="1"/>
  <c r="MT72" i="2"/>
  <c r="MX72" i="2" s="1"/>
  <c r="LE72" i="2"/>
  <c r="LI72" i="2" s="1"/>
  <c r="JP72" i="2"/>
  <c r="JT72" i="2" s="1"/>
  <c r="GL72" i="2"/>
  <c r="GP72" i="2" s="1"/>
  <c r="EW72" i="2"/>
  <c r="FA72" i="2" s="1"/>
  <c r="IA72" i="2"/>
  <c r="IE72" i="2" s="1"/>
  <c r="DH72" i="2"/>
  <c r="DL72" i="2" s="1"/>
  <c r="BS72" i="2"/>
  <c r="BW72" i="2" s="1"/>
  <c r="GJ72" i="2"/>
  <c r="HY72" i="2"/>
  <c r="EU72" i="2"/>
  <c r="BQ72" i="2"/>
  <c r="MR72" i="2"/>
  <c r="LC72" i="2"/>
  <c r="DF72" i="2"/>
  <c r="JN72" i="2"/>
  <c r="EV75" i="2"/>
  <c r="DG74" i="2"/>
  <c r="BR74" i="2"/>
  <c r="GK74" i="2"/>
  <c r="JO74" i="2"/>
  <c r="LD74" i="2"/>
  <c r="AC72" i="2"/>
  <c r="HZ74" i="2"/>
  <c r="MS74" i="2"/>
  <c r="M89" i="7"/>
  <c r="I89" i="7"/>
  <c r="O89" i="7"/>
  <c r="K89" i="7"/>
  <c r="L89" i="7"/>
  <c r="J89" i="7"/>
  <c r="P89" i="7"/>
  <c r="N89" i="7"/>
  <c r="MA85" i="2"/>
  <c r="KL84" i="2"/>
  <c r="IW84" i="2"/>
  <c r="HH85" i="2"/>
  <c r="FS84" i="2"/>
  <c r="ED83" i="2"/>
  <c r="CO84" i="2"/>
  <c r="AZ84" i="2"/>
  <c r="U89" i="7"/>
  <c r="DN88" i="2" s="1"/>
  <c r="Y89" i="7"/>
  <c r="JV88" i="2" s="1"/>
  <c r="AA89" i="7"/>
  <c r="MZ88" i="2" s="1"/>
  <c r="Z89" i="7"/>
  <c r="LK88" i="2" s="1"/>
  <c r="V89" i="7"/>
  <c r="FC88" i="2" s="1"/>
  <c r="T89" i="7"/>
  <c r="BY88" i="2" s="1"/>
  <c r="AB88" i="7"/>
  <c r="W89" i="7"/>
  <c r="GR88" i="2" s="1"/>
  <c r="X89" i="7"/>
  <c r="IG88" i="2" s="1"/>
  <c r="AD72" i="2"/>
  <c r="A73" i="2"/>
  <c r="AJ72" i="2"/>
  <c r="AB72" i="2"/>
  <c r="A79" i="7"/>
  <c r="AH72" i="2" l="1"/>
  <c r="MT73" i="2"/>
  <c r="MX73" i="2" s="1"/>
  <c r="LE73" i="2"/>
  <c r="LI73" i="2" s="1"/>
  <c r="IA73" i="2"/>
  <c r="IE73" i="2" s="1"/>
  <c r="JP73" i="2"/>
  <c r="JT73" i="2" s="1"/>
  <c r="EW73" i="2"/>
  <c r="FA73" i="2" s="1"/>
  <c r="GL73" i="2"/>
  <c r="GP73" i="2" s="1"/>
  <c r="DH73" i="2"/>
  <c r="DL73" i="2" s="1"/>
  <c r="BS73" i="2"/>
  <c r="BW73" i="2" s="1"/>
  <c r="EU73" i="2"/>
  <c r="DF73" i="2"/>
  <c r="LC73" i="2"/>
  <c r="HY73" i="2"/>
  <c r="BQ73" i="2"/>
  <c r="MR73" i="2"/>
  <c r="JN73" i="2"/>
  <c r="GJ73" i="2"/>
  <c r="AC73" i="2"/>
  <c r="BR75" i="2"/>
  <c r="HZ75" i="2"/>
  <c r="LD75" i="2"/>
  <c r="DG75" i="2"/>
  <c r="GK75" i="2"/>
  <c r="MS75" i="2"/>
  <c r="JO75" i="2"/>
  <c r="EV76" i="2"/>
  <c r="J90" i="7"/>
  <c r="O90" i="7"/>
  <c r="N90" i="7"/>
  <c r="L90" i="7"/>
  <c r="I90" i="7"/>
  <c r="K90" i="7"/>
  <c r="P90" i="7"/>
  <c r="M90" i="7"/>
  <c r="MA86" i="2"/>
  <c r="KL85" i="2"/>
  <c r="IW85" i="2"/>
  <c r="HH86" i="2"/>
  <c r="FS85" i="2"/>
  <c r="ED84" i="2"/>
  <c r="CO85" i="2"/>
  <c r="AZ85" i="2"/>
  <c r="AA90" i="7"/>
  <c r="MZ89" i="2" s="1"/>
  <c r="X90" i="7"/>
  <c r="IG89" i="2" s="1"/>
  <c r="Z90" i="7"/>
  <c r="LK89" i="2" s="1"/>
  <c r="W90" i="7"/>
  <c r="GR89" i="2" s="1"/>
  <c r="T90" i="7"/>
  <c r="BY89" i="2" s="1"/>
  <c r="AB89" i="7"/>
  <c r="Y90" i="7"/>
  <c r="JV89" i="2" s="1"/>
  <c r="V90" i="7"/>
  <c r="FC89" i="2" s="1"/>
  <c r="U90" i="7"/>
  <c r="DN89" i="2" s="1"/>
  <c r="AD73" i="2"/>
  <c r="A74" i="2"/>
  <c r="AJ73" i="2"/>
  <c r="AB73" i="2"/>
  <c r="Q26" i="7"/>
  <c r="F26" i="7" s="1"/>
  <c r="D26" i="7" s="1"/>
  <c r="A80" i="7"/>
  <c r="AH73" i="2" l="1"/>
  <c r="MT74" i="2"/>
  <c r="MX74" i="2" s="1"/>
  <c r="LE74" i="2"/>
  <c r="LI74" i="2" s="1"/>
  <c r="JP74" i="2"/>
  <c r="JT74" i="2" s="1"/>
  <c r="GL74" i="2"/>
  <c r="GP74" i="2" s="1"/>
  <c r="EW74" i="2"/>
  <c r="FA74" i="2" s="1"/>
  <c r="IA74" i="2"/>
  <c r="IE74" i="2" s="1"/>
  <c r="DH74" i="2"/>
  <c r="DL74" i="2" s="1"/>
  <c r="BS74" i="2"/>
  <c r="BW74" i="2" s="1"/>
  <c r="LC74" i="2"/>
  <c r="HY74" i="2"/>
  <c r="EU74" i="2"/>
  <c r="JN74" i="2"/>
  <c r="DF74" i="2"/>
  <c r="BQ74" i="2"/>
  <c r="MR74" i="2"/>
  <c r="GJ74" i="2"/>
  <c r="MS76" i="2"/>
  <c r="HZ76" i="2"/>
  <c r="JO76" i="2"/>
  <c r="GK76" i="2"/>
  <c r="BR76" i="2"/>
  <c r="LD76" i="2"/>
  <c r="EV77" i="2"/>
  <c r="DG76" i="2"/>
  <c r="AC74" i="2"/>
  <c r="N91" i="7"/>
  <c r="K91" i="7"/>
  <c r="M91" i="7"/>
  <c r="I91" i="7"/>
  <c r="O91" i="7"/>
  <c r="P91" i="7"/>
  <c r="J91" i="7"/>
  <c r="L91" i="7"/>
  <c r="MA87" i="2"/>
  <c r="KL86" i="2"/>
  <c r="IW86" i="2"/>
  <c r="HH87" i="2"/>
  <c r="FS86" i="2"/>
  <c r="ED85" i="2"/>
  <c r="CO86" i="2"/>
  <c r="AZ86" i="2"/>
  <c r="U91" i="7"/>
  <c r="DN90" i="2" s="1"/>
  <c r="W91" i="7"/>
  <c r="GR90" i="2" s="1"/>
  <c r="V91" i="7"/>
  <c r="FC90" i="2" s="1"/>
  <c r="Z91" i="7"/>
  <c r="LK90" i="2" s="1"/>
  <c r="Y91" i="7"/>
  <c r="JV90" i="2" s="1"/>
  <c r="X91" i="7"/>
  <c r="IG90" i="2" s="1"/>
  <c r="T91" i="7"/>
  <c r="BY90" i="2" s="1"/>
  <c r="AB90" i="7"/>
  <c r="AA91" i="7"/>
  <c r="MZ90" i="2" s="1"/>
  <c r="AD74" i="2"/>
  <c r="A75" i="2"/>
  <c r="AJ74" i="2"/>
  <c r="AB74" i="2"/>
  <c r="A81" i="7"/>
  <c r="AH74" i="2" l="1"/>
  <c r="MT75" i="2"/>
  <c r="MX75" i="2" s="1"/>
  <c r="LE75" i="2"/>
  <c r="LI75" i="2" s="1"/>
  <c r="IA75" i="2"/>
  <c r="IE75" i="2" s="1"/>
  <c r="GL75" i="2"/>
  <c r="GP75" i="2" s="1"/>
  <c r="JP75" i="2"/>
  <c r="JT75" i="2" s="1"/>
  <c r="EW75" i="2"/>
  <c r="FA75" i="2" s="1"/>
  <c r="BS75" i="2"/>
  <c r="BW75" i="2" s="1"/>
  <c r="DH75" i="2"/>
  <c r="DL75" i="2" s="1"/>
  <c r="GJ75" i="2"/>
  <c r="BQ75" i="2"/>
  <c r="MR75" i="2"/>
  <c r="LC75" i="2"/>
  <c r="JN75" i="2"/>
  <c r="HY75" i="2"/>
  <c r="EU75" i="2"/>
  <c r="DF75" i="2"/>
  <c r="EV78" i="2"/>
  <c r="JO77" i="2"/>
  <c r="GK77" i="2"/>
  <c r="LD77" i="2"/>
  <c r="HZ77" i="2"/>
  <c r="DG77" i="2"/>
  <c r="AC75" i="2"/>
  <c r="BR77" i="2"/>
  <c r="MS77" i="2"/>
  <c r="P92" i="7"/>
  <c r="M92" i="7"/>
  <c r="K92" i="7"/>
  <c r="O92" i="7"/>
  <c r="N92" i="7"/>
  <c r="J92" i="7"/>
  <c r="I92" i="7"/>
  <c r="L92" i="7"/>
  <c r="MA88" i="2"/>
  <c r="KL87" i="2"/>
  <c r="IW87" i="2"/>
  <c r="HH88" i="2"/>
  <c r="FS87" i="2"/>
  <c r="ED86" i="2"/>
  <c r="CO87" i="2"/>
  <c r="AZ87" i="2"/>
  <c r="T92" i="7"/>
  <c r="BY91" i="2" s="1"/>
  <c r="AB91" i="7"/>
  <c r="V92" i="7"/>
  <c r="FC91" i="2" s="1"/>
  <c r="AA92" i="7"/>
  <c r="MZ91" i="2" s="1"/>
  <c r="X92" i="7"/>
  <c r="IG91" i="2" s="1"/>
  <c r="W92" i="7"/>
  <c r="GR91" i="2" s="1"/>
  <c r="Z92" i="7"/>
  <c r="LK91" i="2" s="1"/>
  <c r="Y92" i="7"/>
  <c r="JV91" i="2" s="1"/>
  <c r="U92" i="7"/>
  <c r="DN91" i="2" s="1"/>
  <c r="AD75" i="2"/>
  <c r="A76" i="2"/>
  <c r="AB75" i="2"/>
  <c r="AJ75" i="2"/>
  <c r="Q27" i="7"/>
  <c r="F27" i="7" s="1"/>
  <c r="D27" i="7" s="1"/>
  <c r="A82" i="7"/>
  <c r="AH75" i="2" l="1"/>
  <c r="MT76" i="2"/>
  <c r="MX76" i="2" s="1"/>
  <c r="LE76" i="2"/>
  <c r="LI76" i="2" s="1"/>
  <c r="JP76" i="2"/>
  <c r="JT76" i="2" s="1"/>
  <c r="GL76" i="2"/>
  <c r="GP76" i="2" s="1"/>
  <c r="EW76" i="2"/>
  <c r="FA76" i="2" s="1"/>
  <c r="IA76" i="2"/>
  <c r="IE76" i="2" s="1"/>
  <c r="DH76" i="2"/>
  <c r="DL76" i="2" s="1"/>
  <c r="BS76" i="2"/>
  <c r="BW76" i="2" s="1"/>
  <c r="HY76" i="2"/>
  <c r="MR76" i="2"/>
  <c r="JN76" i="2"/>
  <c r="BQ76" i="2"/>
  <c r="EU76" i="2"/>
  <c r="LC76" i="2"/>
  <c r="GJ76" i="2"/>
  <c r="DF76" i="2"/>
  <c r="AC76" i="2"/>
  <c r="GK78" i="2"/>
  <c r="DG78" i="2"/>
  <c r="JO78" i="2"/>
  <c r="BR78" i="2"/>
  <c r="LD78" i="2"/>
  <c r="MS78" i="2"/>
  <c r="HZ78" i="2"/>
  <c r="EV79" i="2"/>
  <c r="J93" i="7"/>
  <c r="L93" i="7"/>
  <c r="N93" i="7"/>
  <c r="M93" i="7"/>
  <c r="K93" i="7"/>
  <c r="I93" i="7"/>
  <c r="O93" i="7"/>
  <c r="P93" i="7"/>
  <c r="MA89" i="2"/>
  <c r="KL88" i="2"/>
  <c r="IW88" i="2"/>
  <c r="HH89" i="2"/>
  <c r="FS88" i="2"/>
  <c r="ED87" i="2"/>
  <c r="CO88" i="2"/>
  <c r="AZ88" i="2"/>
  <c r="Z93" i="7"/>
  <c r="LK92" i="2" s="1"/>
  <c r="V93" i="7"/>
  <c r="FC92" i="2" s="1"/>
  <c r="Y93" i="7"/>
  <c r="JV92" i="2" s="1"/>
  <c r="AA93" i="7"/>
  <c r="MZ92" i="2" s="1"/>
  <c r="W93" i="7"/>
  <c r="GR92" i="2" s="1"/>
  <c r="U93" i="7"/>
  <c r="DN92" i="2" s="1"/>
  <c r="X93" i="7"/>
  <c r="IG92" i="2" s="1"/>
  <c r="T93" i="7"/>
  <c r="BY92" i="2" s="1"/>
  <c r="AB92" i="7"/>
  <c r="AD76" i="2"/>
  <c r="A77" i="2"/>
  <c r="AJ76" i="2"/>
  <c r="AB76" i="2"/>
  <c r="Q28" i="7"/>
  <c r="F28" i="7" s="1"/>
  <c r="D28" i="7" s="1"/>
  <c r="A83" i="7"/>
  <c r="AH76" i="2" l="1"/>
  <c r="MT77" i="2"/>
  <c r="MX77" i="2" s="1"/>
  <c r="LE77" i="2"/>
  <c r="LI77" i="2" s="1"/>
  <c r="JP77" i="2"/>
  <c r="JT77" i="2" s="1"/>
  <c r="IA77" i="2"/>
  <c r="IE77" i="2" s="1"/>
  <c r="GL77" i="2"/>
  <c r="GP77" i="2" s="1"/>
  <c r="EW77" i="2"/>
  <c r="FA77" i="2" s="1"/>
  <c r="BS77" i="2"/>
  <c r="BW77" i="2" s="1"/>
  <c r="DH77" i="2"/>
  <c r="DL77" i="2" s="1"/>
  <c r="GJ77" i="2"/>
  <c r="JN77" i="2"/>
  <c r="MR77" i="2"/>
  <c r="HY77" i="2"/>
  <c r="EU77" i="2"/>
  <c r="BQ77" i="2"/>
  <c r="DF77" i="2"/>
  <c r="LC77" i="2"/>
  <c r="MS79" i="2"/>
  <c r="DG79" i="2"/>
  <c r="LD79" i="2"/>
  <c r="GK79" i="2"/>
  <c r="HZ79" i="2"/>
  <c r="JO79" i="2"/>
  <c r="EV80" i="2"/>
  <c r="BR79" i="2"/>
  <c r="AC77" i="2"/>
  <c r="I94" i="7"/>
  <c r="L94" i="7"/>
  <c r="K94" i="7"/>
  <c r="P94" i="7"/>
  <c r="M94" i="7"/>
  <c r="O94" i="7"/>
  <c r="J94" i="7"/>
  <c r="N94" i="7"/>
  <c r="MA90" i="2"/>
  <c r="KL89" i="2"/>
  <c r="IW89" i="2"/>
  <c r="HH90" i="2"/>
  <c r="FS89" i="2"/>
  <c r="ED88" i="2"/>
  <c r="CO89" i="2"/>
  <c r="AZ89" i="2"/>
  <c r="U94" i="7"/>
  <c r="DN93" i="2" s="1"/>
  <c r="V94" i="7"/>
  <c r="FC93" i="2" s="1"/>
  <c r="T94" i="7"/>
  <c r="BY93" i="2" s="1"/>
  <c r="AB93" i="7"/>
  <c r="AA94" i="7"/>
  <c r="MZ93" i="2" s="1"/>
  <c r="X94" i="7"/>
  <c r="IG93" i="2" s="1"/>
  <c r="Y94" i="7"/>
  <c r="JV93" i="2" s="1"/>
  <c r="W94" i="7"/>
  <c r="GR93" i="2" s="1"/>
  <c r="Z94" i="7"/>
  <c r="LK93" i="2" s="1"/>
  <c r="AD77" i="2"/>
  <c r="A78" i="2"/>
  <c r="AB77" i="2"/>
  <c r="AJ77" i="2"/>
  <c r="A84" i="7"/>
  <c r="AH77" i="2" l="1"/>
  <c r="MT78" i="2"/>
  <c r="MX78" i="2" s="1"/>
  <c r="LE78" i="2"/>
  <c r="LI78" i="2" s="1"/>
  <c r="JP78" i="2"/>
  <c r="JT78" i="2" s="1"/>
  <c r="GL78" i="2"/>
  <c r="GP78" i="2" s="1"/>
  <c r="IA78" i="2"/>
  <c r="IE78" i="2" s="1"/>
  <c r="EW78" i="2"/>
  <c r="FA78" i="2" s="1"/>
  <c r="DH78" i="2"/>
  <c r="DL78" i="2" s="1"/>
  <c r="BS78" i="2"/>
  <c r="BW78" i="2" s="1"/>
  <c r="DF78" i="2"/>
  <c r="BQ78" i="2"/>
  <c r="GJ78" i="2"/>
  <c r="EU78" i="2"/>
  <c r="LC78" i="2"/>
  <c r="MR78" i="2"/>
  <c r="HY78" i="2"/>
  <c r="JN78" i="2"/>
  <c r="BR80" i="2"/>
  <c r="GK80" i="2"/>
  <c r="JO80" i="2"/>
  <c r="DG80" i="2"/>
  <c r="EV81" i="2"/>
  <c r="LD80" i="2"/>
  <c r="AC78" i="2"/>
  <c r="HZ80" i="2"/>
  <c r="MS80" i="2"/>
  <c r="M95" i="7"/>
  <c r="L95" i="7"/>
  <c r="N95" i="7"/>
  <c r="J95" i="7"/>
  <c r="P95" i="7"/>
  <c r="I95" i="7"/>
  <c r="O95" i="7"/>
  <c r="K95" i="7"/>
  <c r="MA91" i="2"/>
  <c r="KL90" i="2"/>
  <c r="IW90" i="2"/>
  <c r="HH91" i="2"/>
  <c r="FS90" i="2"/>
  <c r="ED89" i="2"/>
  <c r="CO90" i="2"/>
  <c r="AZ90" i="2"/>
  <c r="U95" i="7"/>
  <c r="DN94" i="2" s="1"/>
  <c r="Z95" i="7"/>
  <c r="LK94" i="2" s="1"/>
  <c r="AA95" i="7"/>
  <c r="MZ94" i="2" s="1"/>
  <c r="W95" i="7"/>
  <c r="GR94" i="2" s="1"/>
  <c r="T95" i="7"/>
  <c r="BY94" i="2" s="1"/>
  <c r="AB94" i="7"/>
  <c r="Y95" i="7"/>
  <c r="JV94" i="2" s="1"/>
  <c r="V95" i="7"/>
  <c r="FC94" i="2" s="1"/>
  <c r="X95" i="7"/>
  <c r="IG94" i="2" s="1"/>
  <c r="AD78" i="2"/>
  <c r="A79" i="2"/>
  <c r="AJ78" i="2"/>
  <c r="AB78" i="2"/>
  <c r="A85" i="7"/>
  <c r="AH78" i="2" l="1"/>
  <c r="MT79" i="2"/>
  <c r="MX79" i="2" s="1"/>
  <c r="LE79" i="2"/>
  <c r="LI79" i="2" s="1"/>
  <c r="JP79" i="2"/>
  <c r="JT79" i="2" s="1"/>
  <c r="IA79" i="2"/>
  <c r="IE79" i="2" s="1"/>
  <c r="GL79" i="2"/>
  <c r="GP79" i="2" s="1"/>
  <c r="EW79" i="2"/>
  <c r="FA79" i="2" s="1"/>
  <c r="BS79" i="2"/>
  <c r="BW79" i="2" s="1"/>
  <c r="DH79" i="2"/>
  <c r="DL79" i="2" s="1"/>
  <c r="HY79" i="2"/>
  <c r="GJ79" i="2"/>
  <c r="JN79" i="2"/>
  <c r="MR79" i="2"/>
  <c r="EU79" i="2"/>
  <c r="DF79" i="2"/>
  <c r="BQ79" i="2"/>
  <c r="LC79" i="2"/>
  <c r="AC79" i="2"/>
  <c r="JO81" i="2"/>
  <c r="HZ81" i="2"/>
  <c r="DG81" i="2"/>
  <c r="LD81" i="2"/>
  <c r="GK81" i="2"/>
  <c r="MS81" i="2"/>
  <c r="EV82" i="2"/>
  <c r="BR81" i="2"/>
  <c r="P96" i="7"/>
  <c r="O96" i="7"/>
  <c r="L96" i="7"/>
  <c r="J96" i="7"/>
  <c r="M96" i="7"/>
  <c r="K96" i="7"/>
  <c r="I96" i="7"/>
  <c r="N96" i="7"/>
  <c r="MA92" i="2"/>
  <c r="KL91" i="2"/>
  <c r="IW91" i="2"/>
  <c r="HH92" i="2"/>
  <c r="FS91" i="2"/>
  <c r="ED90" i="2"/>
  <c r="CO91" i="2"/>
  <c r="AZ91" i="2"/>
  <c r="W96" i="7"/>
  <c r="GR95" i="2" s="1"/>
  <c r="V96" i="7"/>
  <c r="FC95" i="2" s="1"/>
  <c r="X96" i="7"/>
  <c r="IG95" i="2" s="1"/>
  <c r="AA96" i="7"/>
  <c r="MZ95" i="2" s="1"/>
  <c r="Y96" i="7"/>
  <c r="JV95" i="2" s="1"/>
  <c r="Z96" i="7"/>
  <c r="LK95" i="2" s="1"/>
  <c r="T96" i="7"/>
  <c r="BY95" i="2" s="1"/>
  <c r="AB95" i="7"/>
  <c r="U96" i="7"/>
  <c r="DN95" i="2" s="1"/>
  <c r="AD79" i="2"/>
  <c r="A80" i="2"/>
  <c r="AJ79" i="2"/>
  <c r="AB79" i="2"/>
  <c r="A86" i="7"/>
  <c r="Q29" i="7"/>
  <c r="F29" i="7" s="1"/>
  <c r="D29" i="7" s="1"/>
  <c r="AH79" i="2" l="1"/>
  <c r="MT80" i="2"/>
  <c r="MX80" i="2" s="1"/>
  <c r="LE80" i="2"/>
  <c r="LI80" i="2" s="1"/>
  <c r="JP80" i="2"/>
  <c r="JT80" i="2" s="1"/>
  <c r="GL80" i="2"/>
  <c r="GP80" i="2" s="1"/>
  <c r="EW80" i="2"/>
  <c r="FA80" i="2" s="1"/>
  <c r="IA80" i="2"/>
  <c r="IE80" i="2" s="1"/>
  <c r="BS80" i="2"/>
  <c r="BW80" i="2" s="1"/>
  <c r="DH80" i="2"/>
  <c r="DL80" i="2" s="1"/>
  <c r="MR80" i="2"/>
  <c r="LC80" i="2"/>
  <c r="BQ80" i="2"/>
  <c r="EU80" i="2"/>
  <c r="HY80" i="2"/>
  <c r="DF80" i="2"/>
  <c r="JN80" i="2"/>
  <c r="GJ80" i="2"/>
  <c r="MS82" i="2"/>
  <c r="HZ82" i="2"/>
  <c r="DG82" i="2"/>
  <c r="GK82" i="2"/>
  <c r="JO82" i="2"/>
  <c r="EV83" i="2"/>
  <c r="BR82" i="2"/>
  <c r="LD82" i="2"/>
  <c r="AC80" i="2"/>
  <c r="K97" i="7"/>
  <c r="L97" i="7"/>
  <c r="M97" i="7"/>
  <c r="I97" i="7"/>
  <c r="O97" i="7"/>
  <c r="N97" i="7"/>
  <c r="J97" i="7"/>
  <c r="P97" i="7"/>
  <c r="MA93" i="2"/>
  <c r="KL92" i="2"/>
  <c r="IW92" i="2"/>
  <c r="HH93" i="2"/>
  <c r="FS92" i="2"/>
  <c r="ED91" i="2"/>
  <c r="CO92" i="2"/>
  <c r="AZ92" i="2"/>
  <c r="U97" i="7"/>
  <c r="DN96" i="2" s="1"/>
  <c r="AA97" i="7"/>
  <c r="MZ96" i="2" s="1"/>
  <c r="T97" i="7"/>
  <c r="BY96" i="2" s="1"/>
  <c r="AB96" i="7"/>
  <c r="X97" i="7"/>
  <c r="IG96" i="2" s="1"/>
  <c r="Z97" i="7"/>
  <c r="LK96" i="2" s="1"/>
  <c r="V97" i="7"/>
  <c r="FC96" i="2" s="1"/>
  <c r="Y97" i="7"/>
  <c r="JV96" i="2" s="1"/>
  <c r="W97" i="7"/>
  <c r="GR96" i="2" s="1"/>
  <c r="AD80" i="2"/>
  <c r="A81" i="2"/>
  <c r="AB80" i="2"/>
  <c r="AJ80" i="2"/>
  <c r="A87" i="7"/>
  <c r="AH80" i="2" l="1"/>
  <c r="MT81" i="2"/>
  <c r="MX81" i="2" s="1"/>
  <c r="LE81" i="2"/>
  <c r="LI81" i="2" s="1"/>
  <c r="IA81" i="2"/>
  <c r="IE81" i="2" s="1"/>
  <c r="JP81" i="2"/>
  <c r="JT81" i="2" s="1"/>
  <c r="EW81" i="2"/>
  <c r="FA81" i="2" s="1"/>
  <c r="BS81" i="2"/>
  <c r="BW81" i="2" s="1"/>
  <c r="GL81" i="2"/>
  <c r="GP81" i="2" s="1"/>
  <c r="DH81" i="2"/>
  <c r="DL81" i="2" s="1"/>
  <c r="BQ81" i="2"/>
  <c r="GJ81" i="2"/>
  <c r="MR81" i="2"/>
  <c r="EU81" i="2"/>
  <c r="JN81" i="2"/>
  <c r="HY81" i="2"/>
  <c r="DF81" i="2"/>
  <c r="LC81" i="2"/>
  <c r="LD83" i="2"/>
  <c r="GK83" i="2"/>
  <c r="EV84" i="2"/>
  <c r="HZ83" i="2"/>
  <c r="DG83" i="2"/>
  <c r="BR83" i="2"/>
  <c r="AC81" i="2"/>
  <c r="JO83" i="2"/>
  <c r="MS83" i="2"/>
  <c r="I98" i="7"/>
  <c r="N98" i="7"/>
  <c r="M98" i="7"/>
  <c r="P98" i="7"/>
  <c r="L98" i="7"/>
  <c r="O98" i="7"/>
  <c r="J98" i="7"/>
  <c r="K98" i="7"/>
  <c r="MA94" i="2"/>
  <c r="KL93" i="2"/>
  <c r="IW93" i="2"/>
  <c r="HH94" i="2"/>
  <c r="FS93" i="2"/>
  <c r="ED92" i="2"/>
  <c r="CO93" i="2"/>
  <c r="AZ93" i="2"/>
  <c r="W98" i="7"/>
  <c r="GR97" i="2" s="1"/>
  <c r="Y98" i="7"/>
  <c r="JV97" i="2" s="1"/>
  <c r="X98" i="7"/>
  <c r="IG97" i="2" s="1"/>
  <c r="T98" i="7"/>
  <c r="BY97" i="2" s="1"/>
  <c r="AB97" i="7"/>
  <c r="V98" i="7"/>
  <c r="FC97" i="2" s="1"/>
  <c r="AA98" i="7"/>
  <c r="MZ97" i="2" s="1"/>
  <c r="Z98" i="7"/>
  <c r="LK97" i="2" s="1"/>
  <c r="U98" i="7"/>
  <c r="DN97" i="2" s="1"/>
  <c r="AD81" i="2"/>
  <c r="A82" i="2"/>
  <c r="AB81" i="2"/>
  <c r="AJ81" i="2"/>
  <c r="Q30" i="7"/>
  <c r="F30" i="7" s="1"/>
  <c r="D30" i="7" s="1"/>
  <c r="A88" i="7"/>
  <c r="AH81" i="2" l="1"/>
  <c r="MT82" i="2"/>
  <c r="MX82" i="2" s="1"/>
  <c r="LE82" i="2"/>
  <c r="LI82" i="2" s="1"/>
  <c r="JP82" i="2"/>
  <c r="JT82" i="2" s="1"/>
  <c r="GL82" i="2"/>
  <c r="GP82" i="2" s="1"/>
  <c r="EW82" i="2"/>
  <c r="FA82" i="2" s="1"/>
  <c r="IA82" i="2"/>
  <c r="IE82" i="2" s="1"/>
  <c r="DH82" i="2"/>
  <c r="DL82" i="2" s="1"/>
  <c r="BS82" i="2"/>
  <c r="BW82" i="2" s="1"/>
  <c r="MR82" i="2"/>
  <c r="EU82" i="2"/>
  <c r="HY82" i="2"/>
  <c r="GJ82" i="2"/>
  <c r="BQ82" i="2"/>
  <c r="JN82" i="2"/>
  <c r="DF82" i="2"/>
  <c r="LC82" i="2"/>
  <c r="AC82" i="2"/>
  <c r="EV85" i="2"/>
  <c r="JO84" i="2"/>
  <c r="HZ84" i="2"/>
  <c r="BR84" i="2"/>
  <c r="GK84" i="2"/>
  <c r="MS84" i="2"/>
  <c r="DG84" i="2"/>
  <c r="LD84" i="2"/>
  <c r="J99" i="7"/>
  <c r="P99" i="7"/>
  <c r="K99" i="7"/>
  <c r="N99" i="7"/>
  <c r="I99" i="7"/>
  <c r="O99" i="7"/>
  <c r="M99" i="7"/>
  <c r="L99" i="7"/>
  <c r="MA95" i="2"/>
  <c r="KL94" i="2"/>
  <c r="IW94" i="2"/>
  <c r="HH95" i="2"/>
  <c r="FS94" i="2"/>
  <c r="ED93" i="2"/>
  <c r="CO94" i="2"/>
  <c r="AZ94" i="2"/>
  <c r="U99" i="7"/>
  <c r="DN98" i="2" s="1"/>
  <c r="T99" i="7"/>
  <c r="BY98" i="2" s="1"/>
  <c r="AB98" i="7"/>
  <c r="Z99" i="7"/>
  <c r="LK98" i="2" s="1"/>
  <c r="X99" i="7"/>
  <c r="IG98" i="2" s="1"/>
  <c r="AA99" i="7"/>
  <c r="MZ98" i="2" s="1"/>
  <c r="Y99" i="7"/>
  <c r="JV98" i="2" s="1"/>
  <c r="V99" i="7"/>
  <c r="FC98" i="2" s="1"/>
  <c r="W99" i="7"/>
  <c r="GR98" i="2" s="1"/>
  <c r="AD82" i="2"/>
  <c r="A83" i="2"/>
  <c r="AB82" i="2"/>
  <c r="AJ82" i="2"/>
  <c r="A89" i="7"/>
  <c r="AH82" i="2" l="1"/>
  <c r="MT83" i="2"/>
  <c r="MX83" i="2" s="1"/>
  <c r="LE83" i="2"/>
  <c r="LI83" i="2" s="1"/>
  <c r="IA83" i="2"/>
  <c r="IE83" i="2" s="1"/>
  <c r="JP83" i="2"/>
  <c r="JT83" i="2" s="1"/>
  <c r="GL83" i="2"/>
  <c r="GP83" i="2" s="1"/>
  <c r="EW83" i="2"/>
  <c r="FA83" i="2" s="1"/>
  <c r="BS83" i="2"/>
  <c r="BW83" i="2" s="1"/>
  <c r="DH83" i="2"/>
  <c r="DL83" i="2" s="1"/>
  <c r="GJ83" i="2"/>
  <c r="HY83" i="2"/>
  <c r="MR83" i="2"/>
  <c r="JN83" i="2"/>
  <c r="LC83" i="2"/>
  <c r="DF83" i="2"/>
  <c r="BQ83" i="2"/>
  <c r="EU83" i="2"/>
  <c r="MS85" i="2"/>
  <c r="JO85" i="2"/>
  <c r="DG85" i="2"/>
  <c r="GK85" i="2"/>
  <c r="EV86" i="2"/>
  <c r="HZ85" i="2"/>
  <c r="LD85" i="2"/>
  <c r="BR85" i="2"/>
  <c r="AC83" i="2"/>
  <c r="O100" i="7"/>
  <c r="K100" i="7"/>
  <c r="P100" i="7"/>
  <c r="L100" i="7"/>
  <c r="I100" i="7"/>
  <c r="J100" i="7"/>
  <c r="M100" i="7"/>
  <c r="N100" i="7"/>
  <c r="MA96" i="2"/>
  <c r="KL95" i="2"/>
  <c r="IW95" i="2"/>
  <c r="HH96" i="2"/>
  <c r="FS95" i="2"/>
  <c r="ED94" i="2"/>
  <c r="CO95" i="2"/>
  <c r="AZ95" i="2"/>
  <c r="W100" i="7"/>
  <c r="GR99" i="2" s="1"/>
  <c r="X100" i="7"/>
  <c r="IG99" i="2" s="1"/>
  <c r="V100" i="7"/>
  <c r="FC99" i="2" s="1"/>
  <c r="Z100" i="7"/>
  <c r="LK99" i="2" s="1"/>
  <c r="T100" i="7"/>
  <c r="BY99" i="2" s="1"/>
  <c r="AB99" i="7"/>
  <c r="AA100" i="7"/>
  <c r="MZ99" i="2" s="1"/>
  <c r="Y100" i="7"/>
  <c r="JV99" i="2" s="1"/>
  <c r="U100" i="7"/>
  <c r="DN99" i="2" s="1"/>
  <c r="AD83" i="2"/>
  <c r="A84" i="2"/>
  <c r="AB83" i="2"/>
  <c r="AJ83" i="2"/>
  <c r="Q31" i="7"/>
  <c r="F31" i="7" s="1"/>
  <c r="D31" i="7" s="1"/>
  <c r="A90" i="7"/>
  <c r="AH83" i="2" l="1"/>
  <c r="MT84" i="2"/>
  <c r="MX84" i="2" s="1"/>
  <c r="LE84" i="2"/>
  <c r="LI84" i="2" s="1"/>
  <c r="JP84" i="2"/>
  <c r="JT84" i="2" s="1"/>
  <c r="GL84" i="2"/>
  <c r="GP84" i="2" s="1"/>
  <c r="EW84" i="2"/>
  <c r="FA84" i="2" s="1"/>
  <c r="DH84" i="2"/>
  <c r="DL84" i="2" s="1"/>
  <c r="IA84" i="2"/>
  <c r="IE84" i="2" s="1"/>
  <c r="BS84" i="2"/>
  <c r="BW84" i="2" s="1"/>
  <c r="DF84" i="2"/>
  <c r="JN84" i="2"/>
  <c r="BQ84" i="2"/>
  <c r="HY84" i="2"/>
  <c r="EU84" i="2"/>
  <c r="GJ84" i="2"/>
  <c r="LC84" i="2"/>
  <c r="MR84" i="2"/>
  <c r="LD86" i="2"/>
  <c r="DG86" i="2"/>
  <c r="BR86" i="2"/>
  <c r="HZ86" i="2"/>
  <c r="JO86" i="2"/>
  <c r="GK86" i="2"/>
  <c r="AC84" i="2"/>
  <c r="EV87" i="2"/>
  <c r="MS86" i="2"/>
  <c r="J101" i="7"/>
  <c r="P101" i="7"/>
  <c r="I101" i="7"/>
  <c r="N101" i="7"/>
  <c r="K101" i="7"/>
  <c r="M101" i="7"/>
  <c r="L101" i="7"/>
  <c r="O101" i="7"/>
  <c r="MA97" i="2"/>
  <c r="KL96" i="2"/>
  <c r="IW96" i="2"/>
  <c r="HH97" i="2"/>
  <c r="FS96" i="2"/>
  <c r="ED95" i="2"/>
  <c r="CO96" i="2"/>
  <c r="AZ96" i="2"/>
  <c r="Z101" i="7"/>
  <c r="LK100" i="2" s="1"/>
  <c r="Y101" i="7"/>
  <c r="JV100" i="2" s="1"/>
  <c r="U101" i="7"/>
  <c r="DN100" i="2" s="1"/>
  <c r="V101" i="7"/>
  <c r="FC100" i="2" s="1"/>
  <c r="AA101" i="7"/>
  <c r="MZ100" i="2" s="1"/>
  <c r="X101" i="7"/>
  <c r="IG100" i="2" s="1"/>
  <c r="T101" i="7"/>
  <c r="BY100" i="2" s="1"/>
  <c r="AB100" i="7"/>
  <c r="W101" i="7"/>
  <c r="GR100" i="2" s="1"/>
  <c r="AD84" i="2"/>
  <c r="A85" i="2"/>
  <c r="AJ84" i="2"/>
  <c r="AB84" i="2"/>
  <c r="A91" i="7"/>
  <c r="AH84" i="2" l="1"/>
  <c r="MT85" i="2"/>
  <c r="MX85" i="2" s="1"/>
  <c r="LE85" i="2"/>
  <c r="LI85" i="2" s="1"/>
  <c r="JP85" i="2"/>
  <c r="JT85" i="2" s="1"/>
  <c r="IA85" i="2"/>
  <c r="IE85" i="2" s="1"/>
  <c r="GL85" i="2"/>
  <c r="GP85" i="2" s="1"/>
  <c r="EW85" i="2"/>
  <c r="FA85" i="2" s="1"/>
  <c r="BS85" i="2"/>
  <c r="BW85" i="2" s="1"/>
  <c r="DH85" i="2"/>
  <c r="DL85" i="2" s="1"/>
  <c r="EU85" i="2"/>
  <c r="BQ85" i="2"/>
  <c r="JN85" i="2"/>
  <c r="HY85" i="2"/>
  <c r="GJ85" i="2"/>
  <c r="LC85" i="2"/>
  <c r="DF85" i="2"/>
  <c r="MR85" i="2"/>
  <c r="AC85" i="2"/>
  <c r="BR87" i="2"/>
  <c r="EV88" i="2"/>
  <c r="GK87" i="2"/>
  <c r="DG87" i="2"/>
  <c r="HZ87" i="2"/>
  <c r="MS87" i="2"/>
  <c r="JO87" i="2"/>
  <c r="LD87" i="2"/>
  <c r="O102" i="7"/>
  <c r="K102" i="7"/>
  <c r="P102" i="7"/>
  <c r="L102" i="7"/>
  <c r="J102" i="7"/>
  <c r="N102" i="7"/>
  <c r="I102" i="7"/>
  <c r="M102" i="7"/>
  <c r="MA98" i="2"/>
  <c r="KL97" i="2"/>
  <c r="IW97" i="2"/>
  <c r="HH98" i="2"/>
  <c r="FS97" i="2"/>
  <c r="ED96" i="2"/>
  <c r="CO97" i="2"/>
  <c r="AZ97" i="2"/>
  <c r="X102" i="7"/>
  <c r="IG101" i="2" s="1"/>
  <c r="W102" i="7"/>
  <c r="GR101" i="2" s="1"/>
  <c r="V102" i="7"/>
  <c r="FC101" i="2" s="1"/>
  <c r="T102" i="7"/>
  <c r="BY101" i="2" s="1"/>
  <c r="AB101" i="7"/>
  <c r="U102" i="7"/>
  <c r="DN101" i="2" s="1"/>
  <c r="Y102" i="7"/>
  <c r="JV101" i="2" s="1"/>
  <c r="AA102" i="7"/>
  <c r="MZ101" i="2" s="1"/>
  <c r="Z102" i="7"/>
  <c r="LK101" i="2" s="1"/>
  <c r="AD85" i="2"/>
  <c r="A86" i="2"/>
  <c r="AJ85" i="2"/>
  <c r="AB85" i="2"/>
  <c r="Q32" i="7"/>
  <c r="F32" i="7" s="1"/>
  <c r="D32" i="7" s="1"/>
  <c r="A92" i="7"/>
  <c r="AH85" i="2" l="1"/>
  <c r="MT86" i="2"/>
  <c r="MX86" i="2" s="1"/>
  <c r="LE86" i="2"/>
  <c r="LI86" i="2" s="1"/>
  <c r="JP86" i="2"/>
  <c r="JT86" i="2" s="1"/>
  <c r="GL86" i="2"/>
  <c r="GP86" i="2" s="1"/>
  <c r="IA86" i="2"/>
  <c r="IE86" i="2" s="1"/>
  <c r="EW86" i="2"/>
  <c r="FA86" i="2" s="1"/>
  <c r="DH86" i="2"/>
  <c r="DL86" i="2" s="1"/>
  <c r="BS86" i="2"/>
  <c r="BW86" i="2" s="1"/>
  <c r="EU86" i="2"/>
  <c r="DF86" i="2"/>
  <c r="HY86" i="2"/>
  <c r="JN86" i="2"/>
  <c r="LC86" i="2"/>
  <c r="MR86" i="2"/>
  <c r="BQ86" i="2"/>
  <c r="GJ86" i="2"/>
  <c r="JO88" i="2"/>
  <c r="GK88" i="2"/>
  <c r="HZ88" i="2"/>
  <c r="BR88" i="2"/>
  <c r="MS88" i="2"/>
  <c r="EV89" i="2"/>
  <c r="LD88" i="2"/>
  <c r="DG88" i="2"/>
  <c r="AC86" i="2"/>
  <c r="P103" i="7"/>
  <c r="J103" i="7"/>
  <c r="K103" i="7"/>
  <c r="I103" i="7"/>
  <c r="L103" i="7"/>
  <c r="O103" i="7"/>
  <c r="M103" i="7"/>
  <c r="N103" i="7"/>
  <c r="MA99" i="2"/>
  <c r="KL98" i="2"/>
  <c r="IW98" i="2"/>
  <c r="HH99" i="2"/>
  <c r="FS98" i="2"/>
  <c r="ED97" i="2"/>
  <c r="CO98" i="2"/>
  <c r="AZ98" i="2"/>
  <c r="T103" i="7"/>
  <c r="BY102" i="2" s="1"/>
  <c r="AB102" i="7"/>
  <c r="AA103" i="7"/>
  <c r="MZ102" i="2" s="1"/>
  <c r="V103" i="7"/>
  <c r="FC102" i="2" s="1"/>
  <c r="Y103" i="7"/>
  <c r="JV102" i="2" s="1"/>
  <c r="Z103" i="7"/>
  <c r="LK102" i="2" s="1"/>
  <c r="W103" i="7"/>
  <c r="GR102" i="2" s="1"/>
  <c r="U103" i="7"/>
  <c r="DN102" i="2" s="1"/>
  <c r="X103" i="7"/>
  <c r="IG102" i="2" s="1"/>
  <c r="AD86" i="2"/>
  <c r="A87" i="2"/>
  <c r="AJ86" i="2"/>
  <c r="AB86" i="2"/>
  <c r="A93" i="7"/>
  <c r="AH86" i="2" l="1"/>
  <c r="MT87" i="2"/>
  <c r="MX87" i="2" s="1"/>
  <c r="LE87" i="2"/>
  <c r="LI87" i="2" s="1"/>
  <c r="JP87" i="2"/>
  <c r="JT87" i="2" s="1"/>
  <c r="IA87" i="2"/>
  <c r="IE87" i="2" s="1"/>
  <c r="GL87" i="2"/>
  <c r="GP87" i="2" s="1"/>
  <c r="EW87" i="2"/>
  <c r="FA87" i="2" s="1"/>
  <c r="BS87" i="2"/>
  <c r="BW87" i="2" s="1"/>
  <c r="DH87" i="2"/>
  <c r="DL87" i="2" s="1"/>
  <c r="BQ87" i="2"/>
  <c r="EU87" i="2"/>
  <c r="DF87" i="2"/>
  <c r="JN87" i="2"/>
  <c r="GJ87" i="2"/>
  <c r="HY87" i="2"/>
  <c r="LC87" i="2"/>
  <c r="MR87" i="2"/>
  <c r="LD89" i="2"/>
  <c r="HZ89" i="2"/>
  <c r="DG89" i="2"/>
  <c r="BR89" i="2"/>
  <c r="EV90" i="2"/>
  <c r="GK89" i="2"/>
  <c r="AC87" i="2"/>
  <c r="MS89" i="2"/>
  <c r="JO89" i="2"/>
  <c r="O104" i="7"/>
  <c r="J104" i="7"/>
  <c r="L104" i="7"/>
  <c r="N104" i="7"/>
  <c r="K104" i="7"/>
  <c r="I104" i="7"/>
  <c r="P104" i="7"/>
  <c r="M104" i="7"/>
  <c r="MA100" i="2"/>
  <c r="KL99" i="2"/>
  <c r="IW99" i="2"/>
  <c r="HH100" i="2"/>
  <c r="FS99" i="2"/>
  <c r="ED98" i="2"/>
  <c r="CO99" i="2"/>
  <c r="AZ99" i="2"/>
  <c r="T104" i="7"/>
  <c r="BY103" i="2" s="1"/>
  <c r="AB103" i="7"/>
  <c r="X104" i="7"/>
  <c r="IG103" i="2" s="1"/>
  <c r="Y104" i="7"/>
  <c r="JV103" i="2" s="1"/>
  <c r="U104" i="7"/>
  <c r="DN103" i="2" s="1"/>
  <c r="V104" i="7"/>
  <c r="FC103" i="2" s="1"/>
  <c r="W104" i="7"/>
  <c r="GR103" i="2" s="1"/>
  <c r="AA104" i="7"/>
  <c r="MZ103" i="2" s="1"/>
  <c r="Z104" i="7"/>
  <c r="LK103" i="2" s="1"/>
  <c r="AD87" i="2"/>
  <c r="A88" i="2"/>
  <c r="AJ87" i="2"/>
  <c r="AB87" i="2"/>
  <c r="A94" i="7"/>
  <c r="AH87" i="2" l="1"/>
  <c r="MT88" i="2"/>
  <c r="MX88" i="2" s="1"/>
  <c r="LE88" i="2"/>
  <c r="LI88" i="2" s="1"/>
  <c r="JP88" i="2"/>
  <c r="JT88" i="2" s="1"/>
  <c r="GL88" i="2"/>
  <c r="GP88" i="2" s="1"/>
  <c r="EW88" i="2"/>
  <c r="FA88" i="2" s="1"/>
  <c r="IA88" i="2"/>
  <c r="IE88" i="2" s="1"/>
  <c r="DH88" i="2"/>
  <c r="DL88" i="2" s="1"/>
  <c r="BS88" i="2"/>
  <c r="BW88" i="2" s="1"/>
  <c r="LC88" i="2"/>
  <c r="GJ88" i="2"/>
  <c r="EU88" i="2"/>
  <c r="HY88" i="2"/>
  <c r="DF88" i="2"/>
  <c r="BQ88" i="2"/>
  <c r="JN88" i="2"/>
  <c r="MR88" i="2"/>
  <c r="AC88" i="2"/>
  <c r="DG90" i="2"/>
  <c r="GK90" i="2"/>
  <c r="HZ90" i="2"/>
  <c r="MS90" i="2"/>
  <c r="BR90" i="2"/>
  <c r="JO90" i="2"/>
  <c r="EV91" i="2"/>
  <c r="LD90" i="2"/>
  <c r="K105" i="7"/>
  <c r="J105" i="7"/>
  <c r="N105" i="7"/>
  <c r="P105" i="7"/>
  <c r="O105" i="7"/>
  <c r="M105" i="7"/>
  <c r="I105" i="7"/>
  <c r="L105" i="7"/>
  <c r="MA101" i="2"/>
  <c r="KL100" i="2"/>
  <c r="IW100" i="2"/>
  <c r="HH101" i="2"/>
  <c r="FS100" i="2"/>
  <c r="ED99" i="2"/>
  <c r="CO100" i="2"/>
  <c r="AZ100" i="2"/>
  <c r="AA105" i="7"/>
  <c r="MZ104" i="2" s="1"/>
  <c r="Y105" i="7"/>
  <c r="JV104" i="2" s="1"/>
  <c r="V105" i="7"/>
  <c r="FC104" i="2" s="1"/>
  <c r="T105" i="7"/>
  <c r="BY104" i="2" s="1"/>
  <c r="AB104" i="7"/>
  <c r="Z105" i="7"/>
  <c r="LK104" i="2" s="1"/>
  <c r="U105" i="7"/>
  <c r="DN104" i="2" s="1"/>
  <c r="W105" i="7"/>
  <c r="GR104" i="2" s="1"/>
  <c r="X105" i="7"/>
  <c r="IG104" i="2" s="1"/>
  <c r="AD88" i="2"/>
  <c r="A89" i="2"/>
  <c r="AJ88" i="2"/>
  <c r="AB88" i="2"/>
  <c r="A95" i="7"/>
  <c r="Q33" i="7"/>
  <c r="F33" i="7" s="1"/>
  <c r="D33" i="7" s="1"/>
  <c r="AH88" i="2" l="1"/>
  <c r="MT89" i="2"/>
  <c r="MX89" i="2" s="1"/>
  <c r="LE89" i="2"/>
  <c r="LI89" i="2" s="1"/>
  <c r="IA89" i="2"/>
  <c r="IE89" i="2" s="1"/>
  <c r="JP89" i="2"/>
  <c r="JT89" i="2" s="1"/>
  <c r="EW89" i="2"/>
  <c r="FA89" i="2" s="1"/>
  <c r="BS89" i="2"/>
  <c r="BW89" i="2" s="1"/>
  <c r="GL89" i="2"/>
  <c r="GP89" i="2" s="1"/>
  <c r="DH89" i="2"/>
  <c r="DL89" i="2" s="1"/>
  <c r="EU89" i="2"/>
  <c r="BQ89" i="2"/>
  <c r="MR89" i="2"/>
  <c r="GJ89" i="2"/>
  <c r="JN89" i="2"/>
  <c r="LC89" i="2"/>
  <c r="HY89" i="2"/>
  <c r="DF89" i="2"/>
  <c r="EV92" i="2"/>
  <c r="HZ91" i="2"/>
  <c r="BR91" i="2"/>
  <c r="DG91" i="2"/>
  <c r="JO91" i="2"/>
  <c r="GK91" i="2"/>
  <c r="LD91" i="2"/>
  <c r="MS91" i="2"/>
  <c r="AC89" i="2"/>
  <c r="M106" i="7"/>
  <c r="N106" i="7"/>
  <c r="I106" i="7"/>
  <c r="O106" i="7"/>
  <c r="J106" i="7"/>
  <c r="P106" i="7"/>
  <c r="K106" i="7"/>
  <c r="L106" i="7"/>
  <c r="MA102" i="2"/>
  <c r="KL101" i="2"/>
  <c r="IW101" i="2"/>
  <c r="HH102" i="2"/>
  <c r="FS101" i="2"/>
  <c r="ED100" i="2"/>
  <c r="CO101" i="2"/>
  <c r="AZ101" i="2"/>
  <c r="X106" i="7"/>
  <c r="IG105" i="2" s="1"/>
  <c r="T106" i="7"/>
  <c r="BY105" i="2" s="1"/>
  <c r="AB105" i="7"/>
  <c r="W106" i="7"/>
  <c r="GR105" i="2" s="1"/>
  <c r="V106" i="7"/>
  <c r="FC105" i="2" s="1"/>
  <c r="U106" i="7"/>
  <c r="DN105" i="2" s="1"/>
  <c r="Y106" i="7"/>
  <c r="JV105" i="2" s="1"/>
  <c r="Z106" i="7"/>
  <c r="LK105" i="2" s="1"/>
  <c r="AA106" i="7"/>
  <c r="MZ105" i="2" s="1"/>
  <c r="AD89" i="2"/>
  <c r="A90" i="2"/>
  <c r="AJ89" i="2"/>
  <c r="AB89" i="2"/>
  <c r="A96" i="7"/>
  <c r="AH89" i="2" l="1"/>
  <c r="MT90" i="2"/>
  <c r="MX90" i="2" s="1"/>
  <c r="LE90" i="2"/>
  <c r="LI90" i="2" s="1"/>
  <c r="JP90" i="2"/>
  <c r="JT90" i="2" s="1"/>
  <c r="GL90" i="2"/>
  <c r="GP90" i="2" s="1"/>
  <c r="EW90" i="2"/>
  <c r="FA90" i="2" s="1"/>
  <c r="IA90" i="2"/>
  <c r="IE90" i="2" s="1"/>
  <c r="DH90" i="2"/>
  <c r="DL90" i="2" s="1"/>
  <c r="BS90" i="2"/>
  <c r="BW90" i="2" s="1"/>
  <c r="HY90" i="2"/>
  <c r="LC90" i="2"/>
  <c r="DF90" i="2"/>
  <c r="GJ90" i="2"/>
  <c r="EU90" i="2"/>
  <c r="BQ90" i="2"/>
  <c r="MR90" i="2"/>
  <c r="JN90" i="2"/>
  <c r="MS92" i="2"/>
  <c r="DG92" i="2"/>
  <c r="GK92" i="2"/>
  <c r="HZ92" i="2"/>
  <c r="LD92" i="2"/>
  <c r="BR92" i="2"/>
  <c r="AC90" i="2"/>
  <c r="JO92" i="2"/>
  <c r="EV93" i="2"/>
  <c r="P107" i="7"/>
  <c r="L107" i="7"/>
  <c r="I107" i="7"/>
  <c r="N107" i="7"/>
  <c r="J107" i="7"/>
  <c r="K107" i="7"/>
  <c r="M107" i="7"/>
  <c r="O107" i="7"/>
  <c r="MA103" i="2"/>
  <c r="KL102" i="2"/>
  <c r="IW102" i="2"/>
  <c r="HH103" i="2"/>
  <c r="FS102" i="2"/>
  <c r="ED101" i="2"/>
  <c r="CO102" i="2"/>
  <c r="AZ102" i="2"/>
  <c r="X107" i="7"/>
  <c r="IG106" i="2" s="1"/>
  <c r="V107" i="7"/>
  <c r="FC106" i="2" s="1"/>
  <c r="Z107" i="7"/>
  <c r="LK106" i="2" s="1"/>
  <c r="W107" i="7"/>
  <c r="GR106" i="2" s="1"/>
  <c r="Y107" i="7"/>
  <c r="JV106" i="2" s="1"/>
  <c r="AA107" i="7"/>
  <c r="MZ106" i="2" s="1"/>
  <c r="T107" i="7"/>
  <c r="BY106" i="2" s="1"/>
  <c r="AB106" i="7"/>
  <c r="U107" i="7"/>
  <c r="DN106" i="2" s="1"/>
  <c r="AD90" i="2"/>
  <c r="A91" i="2"/>
  <c r="AJ90" i="2"/>
  <c r="AB90" i="2"/>
  <c r="A97" i="7"/>
  <c r="AH90" i="2" l="1"/>
  <c r="MT91" i="2"/>
  <c r="MX91" i="2" s="1"/>
  <c r="LE91" i="2"/>
  <c r="LI91" i="2" s="1"/>
  <c r="IA91" i="2"/>
  <c r="IE91" i="2" s="1"/>
  <c r="GL91" i="2"/>
  <c r="GP91" i="2" s="1"/>
  <c r="EW91" i="2"/>
  <c r="FA91" i="2" s="1"/>
  <c r="BS91" i="2"/>
  <c r="BW91" i="2" s="1"/>
  <c r="JP91" i="2"/>
  <c r="JT91" i="2" s="1"/>
  <c r="DH91" i="2"/>
  <c r="DL91" i="2" s="1"/>
  <c r="GJ91" i="2"/>
  <c r="HY91" i="2"/>
  <c r="BQ91" i="2"/>
  <c r="MR91" i="2"/>
  <c r="DF91" i="2"/>
  <c r="EU91" i="2"/>
  <c r="LC91" i="2"/>
  <c r="JN91" i="2"/>
  <c r="JO93" i="2"/>
  <c r="HZ93" i="2"/>
  <c r="AC91" i="2"/>
  <c r="BR93" i="2"/>
  <c r="DG93" i="2"/>
  <c r="GK93" i="2"/>
  <c r="EV94" i="2"/>
  <c r="LD93" i="2"/>
  <c r="MS93" i="2"/>
  <c r="L108" i="7"/>
  <c r="N108" i="7"/>
  <c r="O108" i="7"/>
  <c r="M108" i="7"/>
  <c r="P108" i="7"/>
  <c r="K108" i="7"/>
  <c r="I108" i="7"/>
  <c r="J108" i="7"/>
  <c r="MA104" i="2"/>
  <c r="KL103" i="2"/>
  <c r="IW103" i="2"/>
  <c r="HH104" i="2"/>
  <c r="FS103" i="2"/>
  <c r="ED102" i="2"/>
  <c r="CO103" i="2"/>
  <c r="AZ103" i="2"/>
  <c r="U108" i="7"/>
  <c r="DN107" i="2" s="1"/>
  <c r="W108" i="7"/>
  <c r="GR107" i="2" s="1"/>
  <c r="T108" i="7"/>
  <c r="BY107" i="2" s="1"/>
  <c r="AB107" i="7"/>
  <c r="Z108" i="7"/>
  <c r="LK107" i="2" s="1"/>
  <c r="AA108" i="7"/>
  <c r="MZ107" i="2" s="1"/>
  <c r="V108" i="7"/>
  <c r="FC107" i="2" s="1"/>
  <c r="Y108" i="7"/>
  <c r="JV107" i="2" s="1"/>
  <c r="X108" i="7"/>
  <c r="IG107" i="2" s="1"/>
  <c r="AD91" i="2"/>
  <c r="A92" i="2"/>
  <c r="AJ91" i="2"/>
  <c r="AB91" i="2"/>
  <c r="Q34" i="7"/>
  <c r="F34" i="7" s="1"/>
  <c r="D34" i="7" s="1"/>
  <c r="A98" i="7"/>
  <c r="AH91" i="2" l="1"/>
  <c r="MT92" i="2"/>
  <c r="MX92" i="2" s="1"/>
  <c r="LE92" i="2"/>
  <c r="LI92" i="2" s="1"/>
  <c r="JP92" i="2"/>
  <c r="JT92" i="2" s="1"/>
  <c r="GL92" i="2"/>
  <c r="GP92" i="2" s="1"/>
  <c r="EW92" i="2"/>
  <c r="FA92" i="2" s="1"/>
  <c r="DH92" i="2"/>
  <c r="DL92" i="2" s="1"/>
  <c r="IA92" i="2"/>
  <c r="IE92" i="2" s="1"/>
  <c r="BS92" i="2"/>
  <c r="BW92" i="2" s="1"/>
  <c r="GJ92" i="2"/>
  <c r="MR92" i="2"/>
  <c r="LC92" i="2"/>
  <c r="JN92" i="2"/>
  <c r="BQ92" i="2"/>
  <c r="HY92" i="2"/>
  <c r="DF92" i="2"/>
  <c r="EU92" i="2"/>
  <c r="EV95" i="2"/>
  <c r="AC92" i="2"/>
  <c r="LD94" i="2"/>
  <c r="GK94" i="2"/>
  <c r="HZ94" i="2"/>
  <c r="BR94" i="2"/>
  <c r="MS94" i="2"/>
  <c r="DG94" i="2"/>
  <c r="JO94" i="2"/>
  <c r="K109" i="7"/>
  <c r="J109" i="7"/>
  <c r="N109" i="7"/>
  <c r="P109" i="7"/>
  <c r="O109" i="7"/>
  <c r="I109" i="7"/>
  <c r="M109" i="7"/>
  <c r="L109" i="7"/>
  <c r="MA105" i="2"/>
  <c r="KL104" i="2"/>
  <c r="IW104" i="2"/>
  <c r="HH105" i="2"/>
  <c r="FS104" i="2"/>
  <c r="ED103" i="2"/>
  <c r="CO104" i="2"/>
  <c r="AZ104" i="2"/>
  <c r="Y109" i="7"/>
  <c r="JV108" i="2" s="1"/>
  <c r="W109" i="7"/>
  <c r="GR108" i="2" s="1"/>
  <c r="X109" i="7"/>
  <c r="IG108" i="2" s="1"/>
  <c r="Z109" i="7"/>
  <c r="LK108" i="2" s="1"/>
  <c r="T109" i="7"/>
  <c r="BY108" i="2" s="1"/>
  <c r="AB108" i="7"/>
  <c r="V109" i="7"/>
  <c r="FC108" i="2" s="1"/>
  <c r="AA109" i="7"/>
  <c r="MZ108" i="2" s="1"/>
  <c r="U109" i="7"/>
  <c r="DN108" i="2" s="1"/>
  <c r="AD92" i="2"/>
  <c r="A93" i="2"/>
  <c r="AB92" i="2"/>
  <c r="AJ92" i="2"/>
  <c r="A99" i="7"/>
  <c r="MT93" i="2" l="1"/>
  <c r="MX93" i="2" s="1"/>
  <c r="LE93" i="2"/>
  <c r="LI93" i="2" s="1"/>
  <c r="JP93" i="2"/>
  <c r="JT93" i="2" s="1"/>
  <c r="IA93" i="2"/>
  <c r="IE93" i="2" s="1"/>
  <c r="GL93" i="2"/>
  <c r="GP93" i="2" s="1"/>
  <c r="EW93" i="2"/>
  <c r="FA93" i="2" s="1"/>
  <c r="BS93" i="2"/>
  <c r="BW93" i="2" s="1"/>
  <c r="DH93" i="2"/>
  <c r="DL93" i="2" s="1"/>
  <c r="GJ93" i="2"/>
  <c r="DF93" i="2"/>
  <c r="BQ93" i="2"/>
  <c r="EU93" i="2"/>
  <c r="HY93" i="2"/>
  <c r="JN93" i="2"/>
  <c r="LC93" i="2"/>
  <c r="MR93" i="2"/>
  <c r="AH92" i="2"/>
  <c r="MS95" i="2"/>
  <c r="LD95" i="2"/>
  <c r="GK95" i="2"/>
  <c r="BR95" i="2"/>
  <c r="AC93" i="2"/>
  <c r="DG95" i="2"/>
  <c r="JO95" i="2"/>
  <c r="HZ95" i="2"/>
  <c r="EV96" i="2"/>
  <c r="L110" i="7"/>
  <c r="N110" i="7"/>
  <c r="O110" i="7"/>
  <c r="J110" i="7"/>
  <c r="P110" i="7"/>
  <c r="K110" i="7"/>
  <c r="M110" i="7"/>
  <c r="I110" i="7"/>
  <c r="MA106" i="2"/>
  <c r="KL105" i="2"/>
  <c r="IW105" i="2"/>
  <c r="HH106" i="2"/>
  <c r="FS105" i="2"/>
  <c r="ED104" i="2"/>
  <c r="CO105" i="2"/>
  <c r="AZ105" i="2"/>
  <c r="Z110" i="7"/>
  <c r="LK109" i="2" s="1"/>
  <c r="AA110" i="7"/>
  <c r="MZ109" i="2" s="1"/>
  <c r="U110" i="7"/>
  <c r="DN109" i="2" s="1"/>
  <c r="X110" i="7"/>
  <c r="IG109" i="2" s="1"/>
  <c r="V110" i="7"/>
  <c r="FC109" i="2" s="1"/>
  <c r="W110" i="7"/>
  <c r="GR109" i="2" s="1"/>
  <c r="T110" i="7"/>
  <c r="BY109" i="2" s="1"/>
  <c r="AB109" i="7"/>
  <c r="Y110" i="7"/>
  <c r="JV109" i="2" s="1"/>
  <c r="AD93" i="2"/>
  <c r="A94" i="2"/>
  <c r="AJ93" i="2"/>
  <c r="AB93" i="2"/>
  <c r="A100" i="7"/>
  <c r="MT94" i="2" l="1"/>
  <c r="MX94" i="2" s="1"/>
  <c r="LE94" i="2"/>
  <c r="LI94" i="2" s="1"/>
  <c r="JP94" i="2"/>
  <c r="JT94" i="2" s="1"/>
  <c r="GL94" i="2"/>
  <c r="GP94" i="2" s="1"/>
  <c r="IA94" i="2"/>
  <c r="IE94" i="2" s="1"/>
  <c r="EW94" i="2"/>
  <c r="FA94" i="2" s="1"/>
  <c r="DH94" i="2"/>
  <c r="DL94" i="2" s="1"/>
  <c r="BS94" i="2"/>
  <c r="BW94" i="2" s="1"/>
  <c r="LC94" i="2"/>
  <c r="DF94" i="2"/>
  <c r="EU94" i="2"/>
  <c r="JN94" i="2"/>
  <c r="MR94" i="2"/>
  <c r="HY94" i="2"/>
  <c r="BQ94" i="2"/>
  <c r="GJ94" i="2"/>
  <c r="AH93" i="2"/>
  <c r="JO96" i="2"/>
  <c r="GK96" i="2"/>
  <c r="HZ96" i="2"/>
  <c r="BR96" i="2"/>
  <c r="DG96" i="2"/>
  <c r="LD96" i="2"/>
  <c r="EV97" i="2"/>
  <c r="AC94" i="2"/>
  <c r="MS96" i="2"/>
  <c r="O111" i="7"/>
  <c r="I111" i="7"/>
  <c r="N111" i="7"/>
  <c r="P111" i="7"/>
  <c r="M111" i="7"/>
  <c r="J111" i="7"/>
  <c r="L111" i="7"/>
  <c r="K111" i="7"/>
  <c r="MA107" i="2"/>
  <c r="KL106" i="2"/>
  <c r="IW106" i="2"/>
  <c r="HH107" i="2"/>
  <c r="FS106" i="2"/>
  <c r="ED105" i="2"/>
  <c r="CO106" i="2"/>
  <c r="AZ106" i="2"/>
  <c r="Y111" i="7"/>
  <c r="JV110" i="2" s="1"/>
  <c r="X111" i="7"/>
  <c r="IG110" i="2" s="1"/>
  <c r="T111" i="7"/>
  <c r="BY110" i="2" s="1"/>
  <c r="AB110" i="7"/>
  <c r="U111" i="7"/>
  <c r="DN110" i="2" s="1"/>
  <c r="W111" i="7"/>
  <c r="GR110" i="2" s="1"/>
  <c r="AA111" i="7"/>
  <c r="MZ110" i="2" s="1"/>
  <c r="V111" i="7"/>
  <c r="FC110" i="2" s="1"/>
  <c r="Z111" i="7"/>
  <c r="LK110" i="2" s="1"/>
  <c r="AD94" i="2"/>
  <c r="A95" i="2"/>
  <c r="AJ94" i="2"/>
  <c r="AB94" i="2"/>
  <c r="A101" i="7"/>
  <c r="Q35" i="7"/>
  <c r="F35" i="7" s="1"/>
  <c r="D35" i="7" s="1"/>
  <c r="AH94" i="2" l="1"/>
  <c r="MT95" i="2"/>
  <c r="MX95" i="2" s="1"/>
  <c r="LE95" i="2"/>
  <c r="LI95" i="2" s="1"/>
  <c r="JP95" i="2"/>
  <c r="JT95" i="2" s="1"/>
  <c r="IA95" i="2"/>
  <c r="IE95" i="2" s="1"/>
  <c r="GL95" i="2"/>
  <c r="GP95" i="2" s="1"/>
  <c r="EW95" i="2"/>
  <c r="FA95" i="2" s="1"/>
  <c r="BS95" i="2"/>
  <c r="BW95" i="2" s="1"/>
  <c r="DH95" i="2"/>
  <c r="DL95" i="2" s="1"/>
  <c r="HY95" i="2"/>
  <c r="DF95" i="2"/>
  <c r="GJ95" i="2"/>
  <c r="BQ95" i="2"/>
  <c r="JN95" i="2"/>
  <c r="MR95" i="2"/>
  <c r="EU95" i="2"/>
  <c r="LC95" i="2"/>
  <c r="AC95" i="2"/>
  <c r="EV98" i="2"/>
  <c r="HZ97" i="2"/>
  <c r="LD97" i="2"/>
  <c r="GK97" i="2"/>
  <c r="BR97" i="2"/>
  <c r="MS97" i="2"/>
  <c r="DG97" i="2"/>
  <c r="JO97" i="2"/>
  <c r="N112" i="7"/>
  <c r="M112" i="7"/>
  <c r="I112" i="7"/>
  <c r="L112" i="7"/>
  <c r="K112" i="7"/>
  <c r="J112" i="7"/>
  <c r="P112" i="7"/>
  <c r="O112" i="7"/>
  <c r="MA108" i="2"/>
  <c r="KL107" i="2"/>
  <c r="IW107" i="2"/>
  <c r="HH108" i="2"/>
  <c r="FS107" i="2"/>
  <c r="ED106" i="2"/>
  <c r="CO107" i="2"/>
  <c r="AZ107" i="2"/>
  <c r="Z112" i="7"/>
  <c r="LK111" i="2" s="1"/>
  <c r="V112" i="7"/>
  <c r="FC111" i="2" s="1"/>
  <c r="T112" i="7"/>
  <c r="BY111" i="2" s="1"/>
  <c r="AB111" i="7"/>
  <c r="AA112" i="7"/>
  <c r="MZ111" i="2" s="1"/>
  <c r="W112" i="7"/>
  <c r="GR111" i="2" s="1"/>
  <c r="U112" i="7"/>
  <c r="DN111" i="2" s="1"/>
  <c r="X112" i="7"/>
  <c r="IG111" i="2" s="1"/>
  <c r="Y112" i="7"/>
  <c r="JV111" i="2" s="1"/>
  <c r="AD95" i="2"/>
  <c r="A96" i="2"/>
  <c r="AJ95" i="2"/>
  <c r="AB95" i="2"/>
  <c r="A102" i="7"/>
  <c r="MT96" i="2" l="1"/>
  <c r="MX96" i="2" s="1"/>
  <c r="LE96" i="2"/>
  <c r="LI96" i="2" s="1"/>
  <c r="JP96" i="2"/>
  <c r="JT96" i="2" s="1"/>
  <c r="GL96" i="2"/>
  <c r="GP96" i="2" s="1"/>
  <c r="EW96" i="2"/>
  <c r="FA96" i="2" s="1"/>
  <c r="IA96" i="2"/>
  <c r="IE96" i="2" s="1"/>
  <c r="DH96" i="2"/>
  <c r="DL96" i="2" s="1"/>
  <c r="BS96" i="2"/>
  <c r="BW96" i="2" s="1"/>
  <c r="JN96" i="2"/>
  <c r="MR96" i="2"/>
  <c r="LC96" i="2"/>
  <c r="EU96" i="2"/>
  <c r="BQ96" i="2"/>
  <c r="GJ96" i="2"/>
  <c r="DF96" i="2"/>
  <c r="HY96" i="2"/>
  <c r="AH95" i="2"/>
  <c r="MS98" i="2"/>
  <c r="HZ98" i="2"/>
  <c r="DG98" i="2"/>
  <c r="BR98" i="2"/>
  <c r="EV99" i="2"/>
  <c r="LD98" i="2"/>
  <c r="JO98" i="2"/>
  <c r="GK98" i="2"/>
  <c r="AC96" i="2"/>
  <c r="K113" i="7"/>
  <c r="M113" i="7"/>
  <c r="P113" i="7"/>
  <c r="L113" i="7"/>
  <c r="J113" i="7"/>
  <c r="N113" i="7"/>
  <c r="O113" i="7"/>
  <c r="I113" i="7"/>
  <c r="MA109" i="2"/>
  <c r="KL108" i="2"/>
  <c r="IW108" i="2"/>
  <c r="HH109" i="2"/>
  <c r="FS108" i="2"/>
  <c r="ED107" i="2"/>
  <c r="CO108" i="2"/>
  <c r="AZ108" i="2"/>
  <c r="X113" i="7"/>
  <c r="IG112" i="2" s="1"/>
  <c r="V113" i="7"/>
  <c r="FC112" i="2" s="1"/>
  <c r="Y113" i="7"/>
  <c r="JV112" i="2" s="1"/>
  <c r="AA113" i="7"/>
  <c r="MZ112" i="2" s="1"/>
  <c r="T113" i="7"/>
  <c r="BY112" i="2" s="1"/>
  <c r="AB112" i="7"/>
  <c r="U113" i="7"/>
  <c r="DN112" i="2" s="1"/>
  <c r="W113" i="7"/>
  <c r="GR112" i="2" s="1"/>
  <c r="Z113" i="7"/>
  <c r="LK112" i="2" s="1"/>
  <c r="AD96" i="2"/>
  <c r="A97" i="2"/>
  <c r="AB96" i="2"/>
  <c r="AJ96" i="2"/>
  <c r="A103" i="7"/>
  <c r="MT97" i="2" l="1"/>
  <c r="MX97" i="2" s="1"/>
  <c r="LE97" i="2"/>
  <c r="LI97" i="2" s="1"/>
  <c r="IA97" i="2"/>
  <c r="IE97" i="2" s="1"/>
  <c r="JP97" i="2"/>
  <c r="JT97" i="2" s="1"/>
  <c r="EW97" i="2"/>
  <c r="FA97" i="2" s="1"/>
  <c r="GL97" i="2"/>
  <c r="GP97" i="2" s="1"/>
  <c r="BS97" i="2"/>
  <c r="BW97" i="2" s="1"/>
  <c r="DH97" i="2"/>
  <c r="DL97" i="2" s="1"/>
  <c r="MR97" i="2"/>
  <c r="JN97" i="2"/>
  <c r="LC97" i="2"/>
  <c r="GJ97" i="2"/>
  <c r="DF97" i="2"/>
  <c r="BQ97" i="2"/>
  <c r="HY97" i="2"/>
  <c r="EU97" i="2"/>
  <c r="AH96" i="2"/>
  <c r="JO99" i="2"/>
  <c r="DG99" i="2"/>
  <c r="GK99" i="2"/>
  <c r="BR99" i="2"/>
  <c r="LD99" i="2"/>
  <c r="HZ99" i="2"/>
  <c r="AC97" i="2"/>
  <c r="EV100" i="2"/>
  <c r="MS99" i="2"/>
  <c r="N114" i="7"/>
  <c r="P114" i="7"/>
  <c r="I114" i="7"/>
  <c r="J114" i="7"/>
  <c r="M114" i="7"/>
  <c r="O114" i="7"/>
  <c r="L114" i="7"/>
  <c r="K114" i="7"/>
  <c r="MA110" i="2"/>
  <c r="KL109" i="2"/>
  <c r="IW109" i="2"/>
  <c r="HH110" i="2"/>
  <c r="FS109" i="2"/>
  <c r="ED108" i="2"/>
  <c r="CO109" i="2"/>
  <c r="AZ109" i="2"/>
  <c r="AA114" i="7"/>
  <c r="MZ113" i="2" s="1"/>
  <c r="W114" i="7"/>
  <c r="GR113" i="2" s="1"/>
  <c r="Z114" i="7"/>
  <c r="LK113" i="2" s="1"/>
  <c r="V114" i="7"/>
  <c r="FC113" i="2" s="1"/>
  <c r="Y114" i="7"/>
  <c r="JV113" i="2" s="1"/>
  <c r="U114" i="7"/>
  <c r="DN113" i="2" s="1"/>
  <c r="T114" i="7"/>
  <c r="BY113" i="2" s="1"/>
  <c r="AB113" i="7"/>
  <c r="X114" i="7"/>
  <c r="IG113" i="2" s="1"/>
  <c r="AD97" i="2"/>
  <c r="A98" i="2"/>
  <c r="AB97" i="2"/>
  <c r="AJ97" i="2"/>
  <c r="Q36" i="7"/>
  <c r="F36" i="7" s="1"/>
  <c r="D36" i="7" s="1"/>
  <c r="A104" i="7"/>
  <c r="MT98" i="2" l="1"/>
  <c r="MX98" i="2" s="1"/>
  <c r="LE98" i="2"/>
  <c r="LI98" i="2" s="1"/>
  <c r="JP98" i="2"/>
  <c r="JT98" i="2" s="1"/>
  <c r="GL98" i="2"/>
  <c r="GP98" i="2" s="1"/>
  <c r="EW98" i="2"/>
  <c r="FA98" i="2" s="1"/>
  <c r="IA98" i="2"/>
  <c r="IE98" i="2" s="1"/>
  <c r="DH98" i="2"/>
  <c r="DL98" i="2" s="1"/>
  <c r="BS98" i="2"/>
  <c r="BW98" i="2" s="1"/>
  <c r="MR98" i="2"/>
  <c r="HY98" i="2"/>
  <c r="EU98" i="2"/>
  <c r="GJ98" i="2"/>
  <c r="DF98" i="2"/>
  <c r="JN98" i="2"/>
  <c r="LC98" i="2"/>
  <c r="BQ98" i="2"/>
  <c r="AH97" i="2"/>
  <c r="AC98" i="2"/>
  <c r="GK100" i="2"/>
  <c r="HZ100" i="2"/>
  <c r="DG100" i="2"/>
  <c r="BR100" i="2"/>
  <c r="EV101" i="2"/>
  <c r="MS100" i="2"/>
  <c r="LD100" i="2"/>
  <c r="JO100" i="2"/>
  <c r="I115" i="7"/>
  <c r="M115" i="7"/>
  <c r="L115" i="7"/>
  <c r="P115" i="7"/>
  <c r="J115" i="7"/>
  <c r="N115" i="7"/>
  <c r="K115" i="7"/>
  <c r="O115" i="7"/>
  <c r="MA111" i="2"/>
  <c r="KL110" i="2"/>
  <c r="IW110" i="2"/>
  <c r="HH111" i="2"/>
  <c r="FS110" i="2"/>
  <c r="ED109" i="2"/>
  <c r="CO110" i="2"/>
  <c r="AZ110" i="2"/>
  <c r="W115" i="7"/>
  <c r="GR114" i="2" s="1"/>
  <c r="V115" i="7"/>
  <c r="FC114" i="2" s="1"/>
  <c r="X115" i="7"/>
  <c r="IG114" i="2" s="1"/>
  <c r="T115" i="7"/>
  <c r="BY114" i="2" s="1"/>
  <c r="AB114" i="7"/>
  <c r="Z115" i="7"/>
  <c r="LK114" i="2" s="1"/>
  <c r="U115" i="7"/>
  <c r="DN114" i="2" s="1"/>
  <c r="Y115" i="7"/>
  <c r="JV114" i="2" s="1"/>
  <c r="AA115" i="7"/>
  <c r="MZ114" i="2" s="1"/>
  <c r="AD98" i="2"/>
  <c r="A99" i="2"/>
  <c r="AB98" i="2"/>
  <c r="AJ98" i="2"/>
  <c r="A105" i="7"/>
  <c r="AH98" i="2" l="1"/>
  <c r="MT99" i="2"/>
  <c r="MX99" i="2" s="1"/>
  <c r="LE99" i="2"/>
  <c r="LI99" i="2" s="1"/>
  <c r="IA99" i="2"/>
  <c r="IE99" i="2" s="1"/>
  <c r="GL99" i="2"/>
  <c r="GP99" i="2" s="1"/>
  <c r="JP99" i="2"/>
  <c r="JT99" i="2" s="1"/>
  <c r="EW99" i="2"/>
  <c r="FA99" i="2" s="1"/>
  <c r="BS99" i="2"/>
  <c r="BW99" i="2" s="1"/>
  <c r="DH99" i="2"/>
  <c r="DL99" i="2" s="1"/>
  <c r="MR99" i="2"/>
  <c r="JN99" i="2"/>
  <c r="HY99" i="2"/>
  <c r="LC99" i="2"/>
  <c r="DF99" i="2"/>
  <c r="BQ99" i="2"/>
  <c r="GJ99" i="2"/>
  <c r="EU99" i="2"/>
  <c r="LD101" i="2"/>
  <c r="DG101" i="2"/>
  <c r="EV102" i="2"/>
  <c r="GK101" i="2"/>
  <c r="MS101" i="2"/>
  <c r="HZ101" i="2"/>
  <c r="JO101" i="2"/>
  <c r="BR101" i="2"/>
  <c r="AC99" i="2"/>
  <c r="J116" i="7"/>
  <c r="O116" i="7"/>
  <c r="N116" i="7"/>
  <c r="L116" i="7"/>
  <c r="M116" i="7"/>
  <c r="K116" i="7"/>
  <c r="I116" i="7"/>
  <c r="P116" i="7"/>
  <c r="MA112" i="2"/>
  <c r="KL111" i="2"/>
  <c r="IW111" i="2"/>
  <c r="HH112" i="2"/>
  <c r="FS111" i="2"/>
  <c r="ED110" i="2"/>
  <c r="CO111" i="2"/>
  <c r="AZ111" i="2"/>
  <c r="T116" i="7"/>
  <c r="BY115" i="2" s="1"/>
  <c r="AB115" i="7"/>
  <c r="Y116" i="7"/>
  <c r="JV115" i="2" s="1"/>
  <c r="AA116" i="7"/>
  <c r="MZ115" i="2" s="1"/>
  <c r="X116" i="7"/>
  <c r="IG115" i="2" s="1"/>
  <c r="U116" i="7"/>
  <c r="DN115" i="2" s="1"/>
  <c r="V116" i="7"/>
  <c r="FC115" i="2" s="1"/>
  <c r="Z116" i="7"/>
  <c r="LK115" i="2" s="1"/>
  <c r="W116" i="7"/>
  <c r="GR115" i="2" s="1"/>
  <c r="AD99" i="2"/>
  <c r="A100" i="2"/>
  <c r="AJ99" i="2"/>
  <c r="AB99" i="2"/>
  <c r="A106" i="7"/>
  <c r="MT100" i="2" l="1"/>
  <c r="MX100" i="2" s="1"/>
  <c r="LE100" i="2"/>
  <c r="LI100" i="2" s="1"/>
  <c r="JP100" i="2"/>
  <c r="JT100" i="2" s="1"/>
  <c r="GL100" i="2"/>
  <c r="GP100" i="2" s="1"/>
  <c r="EW100" i="2"/>
  <c r="FA100" i="2" s="1"/>
  <c r="IA100" i="2"/>
  <c r="IE100" i="2" s="1"/>
  <c r="DH100" i="2"/>
  <c r="DL100" i="2" s="1"/>
  <c r="BS100" i="2"/>
  <c r="BW100" i="2" s="1"/>
  <c r="EU100" i="2"/>
  <c r="GJ100" i="2"/>
  <c r="JN100" i="2"/>
  <c r="HY100" i="2"/>
  <c r="LC100" i="2"/>
  <c r="DF100" i="2"/>
  <c r="MR100" i="2"/>
  <c r="BQ100" i="2"/>
  <c r="AH99" i="2"/>
  <c r="JO102" i="2"/>
  <c r="EV103" i="2"/>
  <c r="HZ102" i="2"/>
  <c r="DG102" i="2"/>
  <c r="GK102" i="2"/>
  <c r="BR102" i="2"/>
  <c r="AC100" i="2"/>
  <c r="MS102" i="2"/>
  <c r="LD102" i="2"/>
  <c r="O117" i="7"/>
  <c r="M117" i="7"/>
  <c r="J117" i="7"/>
  <c r="I117" i="7"/>
  <c r="L117" i="7"/>
  <c r="P117" i="7"/>
  <c r="K117" i="7"/>
  <c r="N117" i="7"/>
  <c r="MA113" i="2"/>
  <c r="KL112" i="2"/>
  <c r="IW112" i="2"/>
  <c r="HH113" i="2"/>
  <c r="FS112" i="2"/>
  <c r="ED111" i="2"/>
  <c r="CO112" i="2"/>
  <c r="AZ112" i="2"/>
  <c r="Z117" i="7"/>
  <c r="LK116" i="2" s="1"/>
  <c r="AA117" i="7"/>
  <c r="MZ116" i="2" s="1"/>
  <c r="W117" i="7"/>
  <c r="GR116" i="2" s="1"/>
  <c r="X117" i="7"/>
  <c r="IG116" i="2" s="1"/>
  <c r="V117" i="7"/>
  <c r="FC116" i="2" s="1"/>
  <c r="Y117" i="7"/>
  <c r="JV116" i="2" s="1"/>
  <c r="U117" i="7"/>
  <c r="DN116" i="2" s="1"/>
  <c r="T117" i="7"/>
  <c r="BY116" i="2" s="1"/>
  <c r="AB116" i="7"/>
  <c r="AD100" i="2"/>
  <c r="A101" i="2"/>
  <c r="AJ100" i="2"/>
  <c r="AB100" i="2"/>
  <c r="Q37" i="7"/>
  <c r="F37" i="7" s="1"/>
  <c r="D37" i="7" s="1"/>
  <c r="A107" i="7"/>
  <c r="MT101" i="2" l="1"/>
  <c r="MX101" i="2" s="1"/>
  <c r="LE101" i="2"/>
  <c r="LI101" i="2" s="1"/>
  <c r="JP101" i="2"/>
  <c r="JT101" i="2" s="1"/>
  <c r="IA101" i="2"/>
  <c r="IE101" i="2" s="1"/>
  <c r="GL101" i="2"/>
  <c r="GP101" i="2" s="1"/>
  <c r="EW101" i="2"/>
  <c r="FA101" i="2" s="1"/>
  <c r="BS101" i="2"/>
  <c r="BW101" i="2" s="1"/>
  <c r="DH101" i="2"/>
  <c r="DL101" i="2" s="1"/>
  <c r="DF101" i="2"/>
  <c r="BQ101" i="2"/>
  <c r="LC101" i="2"/>
  <c r="JN101" i="2"/>
  <c r="EU101" i="2"/>
  <c r="HY101" i="2"/>
  <c r="MR101" i="2"/>
  <c r="GJ101" i="2"/>
  <c r="AH100" i="2"/>
  <c r="MS103" i="2"/>
  <c r="AC101" i="2"/>
  <c r="HZ103" i="2"/>
  <c r="DG103" i="2"/>
  <c r="BR103" i="2"/>
  <c r="EV104" i="2"/>
  <c r="LD103" i="2"/>
  <c r="GK103" i="2"/>
  <c r="JO103" i="2"/>
  <c r="L118" i="7"/>
  <c r="K118" i="7"/>
  <c r="M118" i="7"/>
  <c r="I118" i="7"/>
  <c r="N118" i="7"/>
  <c r="O118" i="7"/>
  <c r="P118" i="7"/>
  <c r="J118" i="7"/>
  <c r="MA114" i="2"/>
  <c r="KL113" i="2"/>
  <c r="IW113" i="2"/>
  <c r="HH114" i="2"/>
  <c r="FS113" i="2"/>
  <c r="ED112" i="2"/>
  <c r="CO113" i="2"/>
  <c r="AZ113" i="2"/>
  <c r="T118" i="7"/>
  <c r="BY117" i="2" s="1"/>
  <c r="AB117" i="7"/>
  <c r="X118" i="7"/>
  <c r="IG117" i="2" s="1"/>
  <c r="U118" i="7"/>
  <c r="DN117" i="2" s="1"/>
  <c r="W118" i="7"/>
  <c r="GR117" i="2" s="1"/>
  <c r="Y118" i="7"/>
  <c r="JV117" i="2" s="1"/>
  <c r="AA118" i="7"/>
  <c r="MZ117" i="2" s="1"/>
  <c r="V118" i="7"/>
  <c r="FC117" i="2" s="1"/>
  <c r="Z118" i="7"/>
  <c r="LK117" i="2" s="1"/>
  <c r="AD101" i="2"/>
  <c r="A102" i="2"/>
  <c r="AB101" i="2"/>
  <c r="AJ101" i="2"/>
  <c r="A108" i="7"/>
  <c r="MT102" i="2" l="1"/>
  <c r="MX102" i="2" s="1"/>
  <c r="LE102" i="2"/>
  <c r="LI102" i="2" s="1"/>
  <c r="JP102" i="2"/>
  <c r="JT102" i="2" s="1"/>
  <c r="GL102" i="2"/>
  <c r="GP102" i="2" s="1"/>
  <c r="IA102" i="2"/>
  <c r="IE102" i="2" s="1"/>
  <c r="EW102" i="2"/>
  <c r="FA102" i="2" s="1"/>
  <c r="DH102" i="2"/>
  <c r="DL102" i="2" s="1"/>
  <c r="BS102" i="2"/>
  <c r="BW102" i="2" s="1"/>
  <c r="DF102" i="2"/>
  <c r="JN102" i="2"/>
  <c r="BQ102" i="2"/>
  <c r="HY102" i="2"/>
  <c r="LC102" i="2"/>
  <c r="GJ102" i="2"/>
  <c r="EU102" i="2"/>
  <c r="MR102" i="2"/>
  <c r="AH101" i="2"/>
  <c r="DG104" i="2"/>
  <c r="LD104" i="2"/>
  <c r="HZ104" i="2"/>
  <c r="EV105" i="2"/>
  <c r="AC102" i="2"/>
  <c r="GK104" i="2"/>
  <c r="JO104" i="2"/>
  <c r="BR104" i="2"/>
  <c r="MS104" i="2"/>
  <c r="J119" i="7"/>
  <c r="P119" i="7"/>
  <c r="K119" i="7"/>
  <c r="I119" i="7"/>
  <c r="N119" i="7"/>
  <c r="M119" i="7"/>
  <c r="O119" i="7"/>
  <c r="L119" i="7"/>
  <c r="MA115" i="2"/>
  <c r="KL114" i="2"/>
  <c r="IW114" i="2"/>
  <c r="HH115" i="2"/>
  <c r="FS114" i="2"/>
  <c r="ED113" i="2"/>
  <c r="CO114" i="2"/>
  <c r="AZ114" i="2"/>
  <c r="Z119" i="7"/>
  <c r="LK118" i="2" s="1"/>
  <c r="W119" i="7"/>
  <c r="GR118" i="2" s="1"/>
  <c r="V119" i="7"/>
  <c r="FC118" i="2" s="1"/>
  <c r="U119" i="7"/>
  <c r="DN118" i="2" s="1"/>
  <c r="Y119" i="7"/>
  <c r="JV118" i="2" s="1"/>
  <c r="AA119" i="7"/>
  <c r="MZ118" i="2" s="1"/>
  <c r="X119" i="7"/>
  <c r="IG118" i="2" s="1"/>
  <c r="T119" i="7"/>
  <c r="BY118" i="2" s="1"/>
  <c r="AB118" i="7"/>
  <c r="AD102" i="2"/>
  <c r="A103" i="2"/>
  <c r="AB102" i="2"/>
  <c r="AJ102" i="2"/>
  <c r="A109" i="7"/>
  <c r="AH102" i="2" l="1"/>
  <c r="MT103" i="2"/>
  <c r="MX103" i="2" s="1"/>
  <c r="LE103" i="2"/>
  <c r="LI103" i="2" s="1"/>
  <c r="JP103" i="2"/>
  <c r="JT103" i="2" s="1"/>
  <c r="IA103" i="2"/>
  <c r="IE103" i="2" s="1"/>
  <c r="GL103" i="2"/>
  <c r="GP103" i="2" s="1"/>
  <c r="EW103" i="2"/>
  <c r="FA103" i="2" s="1"/>
  <c r="BS103" i="2"/>
  <c r="BW103" i="2" s="1"/>
  <c r="DH103" i="2"/>
  <c r="DL103" i="2" s="1"/>
  <c r="DF103" i="2"/>
  <c r="MR103" i="2"/>
  <c r="HY103" i="2"/>
  <c r="GJ103" i="2"/>
  <c r="EU103" i="2"/>
  <c r="LC103" i="2"/>
  <c r="JN103" i="2"/>
  <c r="BQ103" i="2"/>
  <c r="BR105" i="2"/>
  <c r="JO105" i="2"/>
  <c r="HZ105" i="2"/>
  <c r="EV106" i="2"/>
  <c r="GK105" i="2"/>
  <c r="LD105" i="2"/>
  <c r="MS105" i="2"/>
  <c r="AC103" i="2"/>
  <c r="DG105" i="2"/>
  <c r="M120" i="7"/>
  <c r="K120" i="7"/>
  <c r="N120" i="7"/>
  <c r="P120" i="7"/>
  <c r="L120" i="7"/>
  <c r="O120" i="7"/>
  <c r="I120" i="7"/>
  <c r="J120" i="7"/>
  <c r="MA116" i="2"/>
  <c r="KL115" i="2"/>
  <c r="IW115" i="2"/>
  <c r="HH116" i="2"/>
  <c r="FS115" i="2"/>
  <c r="ED114" i="2"/>
  <c r="CO115" i="2"/>
  <c r="AZ115" i="2"/>
  <c r="T120" i="7"/>
  <c r="BY119" i="2" s="1"/>
  <c r="AB119" i="7"/>
  <c r="U120" i="7"/>
  <c r="DN119" i="2" s="1"/>
  <c r="X120" i="7"/>
  <c r="IG119" i="2" s="1"/>
  <c r="V120" i="7"/>
  <c r="FC119" i="2" s="1"/>
  <c r="AA120" i="7"/>
  <c r="MZ119" i="2" s="1"/>
  <c r="W120" i="7"/>
  <c r="GR119" i="2" s="1"/>
  <c r="Y120" i="7"/>
  <c r="JV119" i="2" s="1"/>
  <c r="Z120" i="7"/>
  <c r="LK119" i="2" s="1"/>
  <c r="AD103" i="2"/>
  <c r="A104" i="2"/>
  <c r="AJ103" i="2"/>
  <c r="AB103" i="2"/>
  <c r="A110" i="7"/>
  <c r="Q38" i="7"/>
  <c r="F38" i="7" s="1"/>
  <c r="D38" i="7" s="1"/>
  <c r="AH103" i="2" l="1"/>
  <c r="MT104" i="2"/>
  <c r="MX104" i="2" s="1"/>
  <c r="LE104" i="2"/>
  <c r="LI104" i="2" s="1"/>
  <c r="JP104" i="2"/>
  <c r="JT104" i="2" s="1"/>
  <c r="GL104" i="2"/>
  <c r="GP104" i="2" s="1"/>
  <c r="EW104" i="2"/>
  <c r="FA104" i="2" s="1"/>
  <c r="IA104" i="2"/>
  <c r="IE104" i="2" s="1"/>
  <c r="DH104" i="2"/>
  <c r="DL104" i="2" s="1"/>
  <c r="BS104" i="2"/>
  <c r="BW104" i="2" s="1"/>
  <c r="BQ104" i="2"/>
  <c r="EU104" i="2"/>
  <c r="JN104" i="2"/>
  <c r="LC104" i="2"/>
  <c r="MR104" i="2"/>
  <c r="GJ104" i="2"/>
  <c r="HY104" i="2"/>
  <c r="DF104" i="2"/>
  <c r="AC104" i="2"/>
  <c r="MS106" i="2"/>
  <c r="HZ106" i="2"/>
  <c r="LD106" i="2"/>
  <c r="JO106" i="2"/>
  <c r="EV107" i="2"/>
  <c r="DG106" i="2"/>
  <c r="GK106" i="2"/>
  <c r="BR106" i="2"/>
  <c r="O121" i="7"/>
  <c r="N121" i="7"/>
  <c r="J121" i="7"/>
  <c r="L121" i="7"/>
  <c r="K121" i="7"/>
  <c r="M121" i="7"/>
  <c r="I121" i="7"/>
  <c r="P121" i="7"/>
  <c r="MA117" i="2"/>
  <c r="KL116" i="2"/>
  <c r="IW116" i="2"/>
  <c r="HH117" i="2"/>
  <c r="FS116" i="2"/>
  <c r="ED115" i="2"/>
  <c r="CO116" i="2"/>
  <c r="AZ116" i="2"/>
  <c r="V121" i="7"/>
  <c r="FC120" i="2" s="1"/>
  <c r="Y121" i="7"/>
  <c r="JV120" i="2" s="1"/>
  <c r="X121" i="7"/>
  <c r="IG120" i="2" s="1"/>
  <c r="Z121" i="7"/>
  <c r="LK120" i="2" s="1"/>
  <c r="W121" i="7"/>
  <c r="GR120" i="2" s="1"/>
  <c r="U121" i="7"/>
  <c r="DN120" i="2" s="1"/>
  <c r="AA121" i="7"/>
  <c r="MZ120" i="2" s="1"/>
  <c r="T121" i="7"/>
  <c r="BY120" i="2" s="1"/>
  <c r="AB120" i="7"/>
  <c r="AD104" i="2"/>
  <c r="A105" i="2"/>
  <c r="AJ104" i="2"/>
  <c r="AB104" i="2"/>
  <c r="A111" i="7"/>
  <c r="MT105" i="2" l="1"/>
  <c r="MX105" i="2" s="1"/>
  <c r="LE105" i="2"/>
  <c r="LI105" i="2" s="1"/>
  <c r="IA105" i="2"/>
  <c r="IE105" i="2" s="1"/>
  <c r="JP105" i="2"/>
  <c r="JT105" i="2" s="1"/>
  <c r="EW105" i="2"/>
  <c r="FA105" i="2" s="1"/>
  <c r="GL105" i="2"/>
  <c r="GP105" i="2" s="1"/>
  <c r="BS105" i="2"/>
  <c r="BW105" i="2" s="1"/>
  <c r="DH105" i="2"/>
  <c r="DL105" i="2" s="1"/>
  <c r="BQ105" i="2"/>
  <c r="DF105" i="2"/>
  <c r="GJ105" i="2"/>
  <c r="JN105" i="2"/>
  <c r="EU105" i="2"/>
  <c r="LC105" i="2"/>
  <c r="MR105" i="2"/>
  <c r="HY105" i="2"/>
  <c r="AH104" i="2"/>
  <c r="GK107" i="2"/>
  <c r="DG107" i="2"/>
  <c r="HZ107" i="2"/>
  <c r="LD107" i="2"/>
  <c r="EV108" i="2"/>
  <c r="MS107" i="2"/>
  <c r="BR107" i="2"/>
  <c r="JO107" i="2"/>
  <c r="AC105" i="2"/>
  <c r="P122" i="7"/>
  <c r="M122" i="7"/>
  <c r="J122" i="7"/>
  <c r="K122" i="7"/>
  <c r="N122" i="7"/>
  <c r="L122" i="7"/>
  <c r="O122" i="7"/>
  <c r="I122" i="7"/>
  <c r="MA118" i="2"/>
  <c r="KL117" i="2"/>
  <c r="IW117" i="2"/>
  <c r="HH118" i="2"/>
  <c r="FS117" i="2"/>
  <c r="ED116" i="2"/>
  <c r="CO117" i="2"/>
  <c r="AZ117" i="2"/>
  <c r="T122" i="7"/>
  <c r="BY121" i="2" s="1"/>
  <c r="AB121" i="7"/>
  <c r="Z122" i="7"/>
  <c r="LK121" i="2" s="1"/>
  <c r="W122" i="7"/>
  <c r="GR121" i="2" s="1"/>
  <c r="AA122" i="7"/>
  <c r="MZ121" i="2" s="1"/>
  <c r="X122" i="7"/>
  <c r="IG121" i="2" s="1"/>
  <c r="V122" i="7"/>
  <c r="FC121" i="2" s="1"/>
  <c r="U122" i="7"/>
  <c r="DN121" i="2" s="1"/>
  <c r="Y122" i="7"/>
  <c r="JV121" i="2" s="1"/>
  <c r="AD105" i="2"/>
  <c r="A106" i="2"/>
  <c r="AJ105" i="2"/>
  <c r="AB105" i="2"/>
  <c r="A112" i="7"/>
  <c r="AH105" i="2" l="1"/>
  <c r="MT106" i="2"/>
  <c r="MX106" i="2" s="1"/>
  <c r="LE106" i="2"/>
  <c r="LI106" i="2" s="1"/>
  <c r="JP106" i="2"/>
  <c r="JT106" i="2" s="1"/>
  <c r="GL106" i="2"/>
  <c r="GP106" i="2" s="1"/>
  <c r="EW106" i="2"/>
  <c r="FA106" i="2" s="1"/>
  <c r="IA106" i="2"/>
  <c r="IE106" i="2" s="1"/>
  <c r="DH106" i="2"/>
  <c r="DL106" i="2" s="1"/>
  <c r="BS106" i="2"/>
  <c r="BW106" i="2" s="1"/>
  <c r="JN106" i="2"/>
  <c r="HY106" i="2"/>
  <c r="EU106" i="2"/>
  <c r="DF106" i="2"/>
  <c r="LC106" i="2"/>
  <c r="MR106" i="2"/>
  <c r="GJ106" i="2"/>
  <c r="BQ106" i="2"/>
  <c r="JO108" i="2"/>
  <c r="LD108" i="2"/>
  <c r="BR108" i="2"/>
  <c r="HZ108" i="2"/>
  <c r="MS108" i="2"/>
  <c r="DG108" i="2"/>
  <c r="AC106" i="2"/>
  <c r="EV109" i="2"/>
  <c r="GK108" i="2"/>
  <c r="J123" i="7"/>
  <c r="I123" i="7"/>
  <c r="N123" i="7"/>
  <c r="M123" i="7"/>
  <c r="K123" i="7"/>
  <c r="O123" i="7"/>
  <c r="P123" i="7"/>
  <c r="L123" i="7"/>
  <c r="MA119" i="2"/>
  <c r="KL118" i="2"/>
  <c r="IW118" i="2"/>
  <c r="HH119" i="2"/>
  <c r="FS118" i="2"/>
  <c r="ED117" i="2"/>
  <c r="CO118" i="2"/>
  <c r="AZ118" i="2"/>
  <c r="Y123" i="7"/>
  <c r="JV122" i="2" s="1"/>
  <c r="U123" i="7"/>
  <c r="DN122" i="2" s="1"/>
  <c r="W123" i="7"/>
  <c r="GR122" i="2" s="1"/>
  <c r="X123" i="7"/>
  <c r="IG122" i="2" s="1"/>
  <c r="AA123" i="7"/>
  <c r="MZ122" i="2" s="1"/>
  <c r="V123" i="7"/>
  <c r="FC122" i="2" s="1"/>
  <c r="Z123" i="7"/>
  <c r="LK122" i="2" s="1"/>
  <c r="T123" i="7"/>
  <c r="BY122" i="2" s="1"/>
  <c r="AB122" i="7"/>
  <c r="AD106" i="2"/>
  <c r="A107" i="2"/>
  <c r="AJ106" i="2"/>
  <c r="AB106" i="2"/>
  <c r="A113" i="7"/>
  <c r="Q39" i="7"/>
  <c r="F39" i="7" s="1"/>
  <c r="D39" i="7" s="1"/>
  <c r="MT107" i="2" l="1"/>
  <c r="MX107" i="2" s="1"/>
  <c r="LE107" i="2"/>
  <c r="LI107" i="2" s="1"/>
  <c r="IA107" i="2"/>
  <c r="IE107" i="2" s="1"/>
  <c r="GL107" i="2"/>
  <c r="GP107" i="2" s="1"/>
  <c r="JP107" i="2"/>
  <c r="JT107" i="2" s="1"/>
  <c r="EW107" i="2"/>
  <c r="FA107" i="2" s="1"/>
  <c r="BS107" i="2"/>
  <c r="BW107" i="2" s="1"/>
  <c r="DH107" i="2"/>
  <c r="DL107" i="2" s="1"/>
  <c r="EU107" i="2"/>
  <c r="LC107" i="2"/>
  <c r="DF107" i="2"/>
  <c r="MR107" i="2"/>
  <c r="BQ107" i="2"/>
  <c r="GJ107" i="2"/>
  <c r="JN107" i="2"/>
  <c r="HY107" i="2"/>
  <c r="AH106" i="2"/>
  <c r="AC107" i="2"/>
  <c r="BR109" i="2"/>
  <c r="EV110" i="2"/>
  <c r="HZ109" i="2"/>
  <c r="DG109" i="2"/>
  <c r="LD109" i="2"/>
  <c r="GK109" i="2"/>
  <c r="MS109" i="2"/>
  <c r="JO109" i="2"/>
  <c r="O124" i="7"/>
  <c r="N124" i="7"/>
  <c r="K124" i="7"/>
  <c r="L124" i="7"/>
  <c r="I124" i="7"/>
  <c r="P124" i="7"/>
  <c r="M124" i="7"/>
  <c r="J124" i="7"/>
  <c r="MA120" i="2"/>
  <c r="KL119" i="2"/>
  <c r="IW119" i="2"/>
  <c r="HH120" i="2"/>
  <c r="FS119" i="2"/>
  <c r="ED118" i="2"/>
  <c r="CO119" i="2"/>
  <c r="AZ119" i="2"/>
  <c r="T124" i="7"/>
  <c r="BY123" i="2" s="1"/>
  <c r="AB123" i="7"/>
  <c r="X124" i="7"/>
  <c r="IG123" i="2" s="1"/>
  <c r="Z124" i="7"/>
  <c r="LK123" i="2" s="1"/>
  <c r="W124" i="7"/>
  <c r="GR123" i="2" s="1"/>
  <c r="V124" i="7"/>
  <c r="FC123" i="2" s="1"/>
  <c r="U124" i="7"/>
  <c r="DN123" i="2" s="1"/>
  <c r="AA124" i="7"/>
  <c r="MZ123" i="2" s="1"/>
  <c r="Y124" i="7"/>
  <c r="JV123" i="2" s="1"/>
  <c r="AD107" i="2"/>
  <c r="A108" i="2"/>
  <c r="AB107" i="2"/>
  <c r="AJ107" i="2"/>
  <c r="A114" i="7"/>
  <c r="MT108" i="2" l="1"/>
  <c r="MX108" i="2" s="1"/>
  <c r="LE108" i="2"/>
  <c r="LI108" i="2" s="1"/>
  <c r="JP108" i="2"/>
  <c r="JT108" i="2" s="1"/>
  <c r="GL108" i="2"/>
  <c r="GP108" i="2" s="1"/>
  <c r="EW108" i="2"/>
  <c r="FA108" i="2" s="1"/>
  <c r="IA108" i="2"/>
  <c r="IE108" i="2" s="1"/>
  <c r="DH108" i="2"/>
  <c r="DL108" i="2" s="1"/>
  <c r="BS108" i="2"/>
  <c r="BW108" i="2" s="1"/>
  <c r="GJ108" i="2"/>
  <c r="HY108" i="2"/>
  <c r="JN108" i="2"/>
  <c r="DF108" i="2"/>
  <c r="EU108" i="2"/>
  <c r="BQ108" i="2"/>
  <c r="LC108" i="2"/>
  <c r="MR108" i="2"/>
  <c r="AH107" i="2"/>
  <c r="GK110" i="2"/>
  <c r="EV111" i="2"/>
  <c r="LD110" i="2"/>
  <c r="BR110" i="2"/>
  <c r="MS110" i="2"/>
  <c r="HZ110" i="2"/>
  <c r="JO110" i="2"/>
  <c r="DG110" i="2"/>
  <c r="AC108" i="2"/>
  <c r="J125" i="7"/>
  <c r="I125" i="7"/>
  <c r="M125" i="7"/>
  <c r="N125" i="7"/>
  <c r="L125" i="7"/>
  <c r="O125" i="7"/>
  <c r="P125" i="7"/>
  <c r="K125" i="7"/>
  <c r="MA121" i="2"/>
  <c r="KL120" i="2"/>
  <c r="IW120" i="2"/>
  <c r="HH121" i="2"/>
  <c r="FS120" i="2"/>
  <c r="ED119" i="2"/>
  <c r="CO120" i="2"/>
  <c r="AZ120" i="2"/>
  <c r="AA125" i="7"/>
  <c r="MZ124" i="2" s="1"/>
  <c r="Z125" i="7"/>
  <c r="LK124" i="2" s="1"/>
  <c r="Y125" i="7"/>
  <c r="JV124" i="2" s="1"/>
  <c r="W125" i="7"/>
  <c r="GR124" i="2" s="1"/>
  <c r="U125" i="7"/>
  <c r="DN124" i="2" s="1"/>
  <c r="X125" i="7"/>
  <c r="IG124" i="2" s="1"/>
  <c r="V125" i="7"/>
  <c r="FC124" i="2" s="1"/>
  <c r="T125" i="7"/>
  <c r="BY124" i="2" s="1"/>
  <c r="AB124" i="7"/>
  <c r="AD108" i="2"/>
  <c r="A109" i="2"/>
  <c r="AJ108" i="2"/>
  <c r="AB108" i="2"/>
  <c r="A115" i="7"/>
  <c r="AH108" i="2" l="1"/>
  <c r="MT109" i="2"/>
  <c r="MX109" i="2" s="1"/>
  <c r="LE109" i="2"/>
  <c r="LI109" i="2" s="1"/>
  <c r="JP109" i="2"/>
  <c r="JT109" i="2" s="1"/>
  <c r="IA109" i="2"/>
  <c r="IE109" i="2" s="1"/>
  <c r="GL109" i="2"/>
  <c r="GP109" i="2" s="1"/>
  <c r="EW109" i="2"/>
  <c r="FA109" i="2" s="1"/>
  <c r="BS109" i="2"/>
  <c r="BW109" i="2" s="1"/>
  <c r="DH109" i="2"/>
  <c r="DL109" i="2" s="1"/>
  <c r="GJ109" i="2"/>
  <c r="BQ109" i="2"/>
  <c r="MR109" i="2"/>
  <c r="DF109" i="2"/>
  <c r="EU109" i="2"/>
  <c r="LC109" i="2"/>
  <c r="JN109" i="2"/>
  <c r="HY109" i="2"/>
  <c r="JO111" i="2"/>
  <c r="LD111" i="2"/>
  <c r="DG111" i="2"/>
  <c r="BR111" i="2"/>
  <c r="HZ111" i="2"/>
  <c r="EV112" i="2"/>
  <c r="AC109" i="2"/>
  <c r="MS111" i="2"/>
  <c r="GK111" i="2"/>
  <c r="P126" i="7"/>
  <c r="I126" i="7"/>
  <c r="L126" i="7"/>
  <c r="N126" i="7"/>
  <c r="J126" i="7"/>
  <c r="K126" i="7"/>
  <c r="O126" i="7"/>
  <c r="M126" i="7"/>
  <c r="MA122" i="2"/>
  <c r="KL121" i="2"/>
  <c r="IW121" i="2"/>
  <c r="HH122" i="2"/>
  <c r="FS121" i="2"/>
  <c r="ED120" i="2"/>
  <c r="CO121" i="2"/>
  <c r="AZ121" i="2"/>
  <c r="W126" i="7"/>
  <c r="GR125" i="2" s="1"/>
  <c r="T126" i="7"/>
  <c r="BY125" i="2" s="1"/>
  <c r="AB125" i="7"/>
  <c r="V126" i="7"/>
  <c r="FC125" i="2" s="1"/>
  <c r="Y126" i="7"/>
  <c r="JV125" i="2" s="1"/>
  <c r="X126" i="7"/>
  <c r="IG125" i="2" s="1"/>
  <c r="Z126" i="7"/>
  <c r="LK125" i="2" s="1"/>
  <c r="U126" i="7"/>
  <c r="DN125" i="2" s="1"/>
  <c r="AA126" i="7"/>
  <c r="MZ125" i="2" s="1"/>
  <c r="AD109" i="2"/>
  <c r="A110" i="2"/>
  <c r="AJ109" i="2"/>
  <c r="AB109" i="2"/>
  <c r="A116" i="7"/>
  <c r="Q40" i="7"/>
  <c r="F40" i="7" s="1"/>
  <c r="D40" i="7" s="1"/>
  <c r="MT110" i="2" l="1"/>
  <c r="MX110" i="2" s="1"/>
  <c r="LE110" i="2"/>
  <c r="LI110" i="2" s="1"/>
  <c r="JP110" i="2"/>
  <c r="JT110" i="2" s="1"/>
  <c r="GL110" i="2"/>
  <c r="GP110" i="2" s="1"/>
  <c r="IA110" i="2"/>
  <c r="IE110" i="2" s="1"/>
  <c r="EW110" i="2"/>
  <c r="FA110" i="2" s="1"/>
  <c r="DH110" i="2"/>
  <c r="DL110" i="2" s="1"/>
  <c r="BS110" i="2"/>
  <c r="BW110" i="2" s="1"/>
  <c r="HY110" i="2"/>
  <c r="GJ110" i="2"/>
  <c r="DF110" i="2"/>
  <c r="LC110" i="2"/>
  <c r="JN110" i="2"/>
  <c r="BQ110" i="2"/>
  <c r="EU110" i="2"/>
  <c r="MR110" i="2"/>
  <c r="AH109" i="2"/>
  <c r="MS112" i="2"/>
  <c r="BR112" i="2"/>
  <c r="AC110" i="2"/>
  <c r="DG112" i="2"/>
  <c r="EV113" i="2"/>
  <c r="LD112" i="2"/>
  <c r="GK112" i="2"/>
  <c r="HZ112" i="2"/>
  <c r="JO112" i="2"/>
  <c r="K127" i="7"/>
  <c r="J127" i="7"/>
  <c r="I127" i="7"/>
  <c r="M127" i="7"/>
  <c r="O127" i="7"/>
  <c r="N127" i="7"/>
  <c r="P127" i="7"/>
  <c r="L127" i="7"/>
  <c r="MA123" i="2"/>
  <c r="KL122" i="2"/>
  <c r="IW122" i="2"/>
  <c r="HH123" i="2"/>
  <c r="FS122" i="2"/>
  <c r="ED121" i="2"/>
  <c r="CO122" i="2"/>
  <c r="AZ122" i="2"/>
  <c r="Z127" i="7"/>
  <c r="LK126" i="2" s="1"/>
  <c r="AA127" i="7"/>
  <c r="MZ126" i="2" s="1"/>
  <c r="Y127" i="7"/>
  <c r="JV126" i="2" s="1"/>
  <c r="U127" i="7"/>
  <c r="DN126" i="2" s="1"/>
  <c r="V127" i="7"/>
  <c r="FC126" i="2" s="1"/>
  <c r="T127" i="7"/>
  <c r="BY126" i="2" s="1"/>
  <c r="AB126" i="7"/>
  <c r="X127" i="7"/>
  <c r="IG126" i="2" s="1"/>
  <c r="W127" i="7"/>
  <c r="GR126" i="2" s="1"/>
  <c r="AD110" i="2"/>
  <c r="A111" i="2"/>
  <c r="AB110" i="2"/>
  <c r="AJ110" i="2"/>
  <c r="A117" i="7"/>
  <c r="MT111" i="2" l="1"/>
  <c r="MX111" i="2" s="1"/>
  <c r="LE111" i="2"/>
  <c r="LI111" i="2" s="1"/>
  <c r="JP111" i="2"/>
  <c r="JT111" i="2" s="1"/>
  <c r="IA111" i="2"/>
  <c r="IE111" i="2" s="1"/>
  <c r="GL111" i="2"/>
  <c r="GP111" i="2" s="1"/>
  <c r="EW111" i="2"/>
  <c r="FA111" i="2" s="1"/>
  <c r="BS111" i="2"/>
  <c r="BW111" i="2" s="1"/>
  <c r="DH111" i="2"/>
  <c r="DL111" i="2" s="1"/>
  <c r="EU111" i="2"/>
  <c r="LC111" i="2"/>
  <c r="HY111" i="2"/>
  <c r="GJ111" i="2"/>
  <c r="JN111" i="2"/>
  <c r="BQ111" i="2"/>
  <c r="MR111" i="2"/>
  <c r="DF111" i="2"/>
  <c r="AH110" i="2"/>
  <c r="GK113" i="2"/>
  <c r="AC111" i="2"/>
  <c r="HZ113" i="2"/>
  <c r="DG113" i="2"/>
  <c r="LD113" i="2"/>
  <c r="BR113" i="2"/>
  <c r="JO113" i="2"/>
  <c r="EV114" i="2"/>
  <c r="MS113" i="2"/>
  <c r="N128" i="7"/>
  <c r="L128" i="7"/>
  <c r="I128" i="7"/>
  <c r="O128" i="7"/>
  <c r="J128" i="7"/>
  <c r="M128" i="7"/>
  <c r="P128" i="7"/>
  <c r="K128" i="7"/>
  <c r="MA124" i="2"/>
  <c r="KL123" i="2"/>
  <c r="IW123" i="2"/>
  <c r="HH124" i="2"/>
  <c r="FS123" i="2"/>
  <c r="ED122" i="2"/>
  <c r="CO123" i="2"/>
  <c r="AZ123" i="2"/>
  <c r="W128" i="7"/>
  <c r="GR127" i="2" s="1"/>
  <c r="Y128" i="7"/>
  <c r="JV127" i="2" s="1"/>
  <c r="U128" i="7"/>
  <c r="DN127" i="2" s="1"/>
  <c r="X128" i="7"/>
  <c r="IG127" i="2" s="1"/>
  <c r="T128" i="7"/>
  <c r="BY127" i="2" s="1"/>
  <c r="AB127" i="7"/>
  <c r="AA128" i="7"/>
  <c r="MZ127" i="2" s="1"/>
  <c r="V128" i="7"/>
  <c r="FC127" i="2" s="1"/>
  <c r="Z128" i="7"/>
  <c r="LK127" i="2" s="1"/>
  <c r="AD111" i="2"/>
  <c r="A112" i="2"/>
  <c r="AJ111" i="2"/>
  <c r="AB111" i="2"/>
  <c r="A118" i="7"/>
  <c r="MT112" i="2" l="1"/>
  <c r="MX112" i="2" s="1"/>
  <c r="LE112" i="2"/>
  <c r="LI112" i="2" s="1"/>
  <c r="JP112" i="2"/>
  <c r="JT112" i="2" s="1"/>
  <c r="GL112" i="2"/>
  <c r="GP112" i="2" s="1"/>
  <c r="EW112" i="2"/>
  <c r="FA112" i="2" s="1"/>
  <c r="IA112" i="2"/>
  <c r="IE112" i="2" s="1"/>
  <c r="DH112" i="2"/>
  <c r="DL112" i="2" s="1"/>
  <c r="BS112" i="2"/>
  <c r="BW112" i="2" s="1"/>
  <c r="JN112" i="2"/>
  <c r="HY112" i="2"/>
  <c r="GJ112" i="2"/>
  <c r="MR112" i="2"/>
  <c r="DF112" i="2"/>
  <c r="LC112" i="2"/>
  <c r="EU112" i="2"/>
  <c r="BQ112" i="2"/>
  <c r="AH111" i="2"/>
  <c r="EV115" i="2"/>
  <c r="DG114" i="2"/>
  <c r="BR114" i="2"/>
  <c r="AC112" i="2"/>
  <c r="JO114" i="2"/>
  <c r="HZ114" i="2"/>
  <c r="MS114" i="2"/>
  <c r="LD114" i="2"/>
  <c r="GK114" i="2"/>
  <c r="K129" i="7"/>
  <c r="L129" i="7"/>
  <c r="P129" i="7"/>
  <c r="J129" i="7"/>
  <c r="M129" i="7"/>
  <c r="I129" i="7"/>
  <c r="O129" i="7"/>
  <c r="N129" i="7"/>
  <c r="MA125" i="2"/>
  <c r="KL124" i="2"/>
  <c r="IW124" i="2"/>
  <c r="HH125" i="2"/>
  <c r="FS124" i="2"/>
  <c r="ED123" i="2"/>
  <c r="CO124" i="2"/>
  <c r="AZ124" i="2"/>
  <c r="U129" i="7"/>
  <c r="DN128" i="2" s="1"/>
  <c r="AA129" i="7"/>
  <c r="MZ128" i="2" s="1"/>
  <c r="Y129" i="7"/>
  <c r="JV128" i="2" s="1"/>
  <c r="T129" i="7"/>
  <c r="BY128" i="2" s="1"/>
  <c r="AB128" i="7"/>
  <c r="W129" i="7"/>
  <c r="GR128" i="2" s="1"/>
  <c r="Z129" i="7"/>
  <c r="LK128" i="2" s="1"/>
  <c r="X129" i="7"/>
  <c r="IG128" i="2" s="1"/>
  <c r="V129" i="7"/>
  <c r="FC128" i="2" s="1"/>
  <c r="AD112" i="2"/>
  <c r="A113" i="2"/>
  <c r="AJ112" i="2"/>
  <c r="AB112" i="2"/>
  <c r="Q41" i="7"/>
  <c r="F41" i="7" s="1"/>
  <c r="D41" i="7" s="1"/>
  <c r="A119" i="7"/>
  <c r="AH112" i="2" l="1"/>
  <c r="MT113" i="2"/>
  <c r="MX113" i="2" s="1"/>
  <c r="LE113" i="2"/>
  <c r="LI113" i="2" s="1"/>
  <c r="IA113" i="2"/>
  <c r="IE113" i="2" s="1"/>
  <c r="JP113" i="2"/>
  <c r="JT113" i="2" s="1"/>
  <c r="EW113" i="2"/>
  <c r="FA113" i="2" s="1"/>
  <c r="BS113" i="2"/>
  <c r="BW113" i="2" s="1"/>
  <c r="GL113" i="2"/>
  <c r="GP113" i="2" s="1"/>
  <c r="DH113" i="2"/>
  <c r="DL113" i="2" s="1"/>
  <c r="BQ113" i="2"/>
  <c r="GJ113" i="2"/>
  <c r="EU113" i="2"/>
  <c r="HY113" i="2"/>
  <c r="MR113" i="2"/>
  <c r="JN113" i="2"/>
  <c r="LC113" i="2"/>
  <c r="DF113" i="2"/>
  <c r="MS115" i="2"/>
  <c r="BR115" i="2"/>
  <c r="LD115" i="2"/>
  <c r="HZ115" i="2"/>
  <c r="DG115" i="2"/>
  <c r="AC113" i="2"/>
  <c r="GK115" i="2"/>
  <c r="JO115" i="2"/>
  <c r="EV116" i="2"/>
  <c r="M130" i="7"/>
  <c r="L130" i="7"/>
  <c r="O130" i="7"/>
  <c r="K130" i="7"/>
  <c r="J130" i="7"/>
  <c r="N130" i="7"/>
  <c r="I130" i="7"/>
  <c r="P130" i="7"/>
  <c r="MA126" i="2"/>
  <c r="KL125" i="2"/>
  <c r="IW125" i="2"/>
  <c r="HH126" i="2"/>
  <c r="FS125" i="2"/>
  <c r="ED124" i="2"/>
  <c r="CO125" i="2"/>
  <c r="AZ125" i="2"/>
  <c r="V130" i="7"/>
  <c r="FC129" i="2" s="1"/>
  <c r="T130" i="7"/>
  <c r="BY129" i="2" s="1"/>
  <c r="AB129" i="7"/>
  <c r="X130" i="7"/>
  <c r="IG129" i="2" s="1"/>
  <c r="Y130" i="7"/>
  <c r="JV129" i="2" s="1"/>
  <c r="Z130" i="7"/>
  <c r="LK129" i="2" s="1"/>
  <c r="AA130" i="7"/>
  <c r="MZ129" i="2" s="1"/>
  <c r="W130" i="7"/>
  <c r="GR129" i="2" s="1"/>
  <c r="U130" i="7"/>
  <c r="DN129" i="2" s="1"/>
  <c r="AD113" i="2"/>
  <c r="A114" i="2"/>
  <c r="AJ113" i="2"/>
  <c r="AB113" i="2"/>
  <c r="A120" i="7"/>
  <c r="MT114" i="2" l="1"/>
  <c r="MX114" i="2" s="1"/>
  <c r="LE114" i="2"/>
  <c r="LI114" i="2" s="1"/>
  <c r="JP114" i="2"/>
  <c r="JT114" i="2" s="1"/>
  <c r="GL114" i="2"/>
  <c r="GP114" i="2" s="1"/>
  <c r="EW114" i="2"/>
  <c r="FA114" i="2" s="1"/>
  <c r="IA114" i="2"/>
  <c r="IE114" i="2" s="1"/>
  <c r="DH114" i="2"/>
  <c r="DL114" i="2" s="1"/>
  <c r="BS114" i="2"/>
  <c r="BW114" i="2" s="1"/>
  <c r="DF114" i="2"/>
  <c r="HY114" i="2"/>
  <c r="LC114" i="2"/>
  <c r="GJ114" i="2"/>
  <c r="EU114" i="2"/>
  <c r="MR114" i="2"/>
  <c r="JN114" i="2"/>
  <c r="BQ114" i="2"/>
  <c r="AH113" i="2"/>
  <c r="JO116" i="2"/>
  <c r="HZ116" i="2"/>
  <c r="GK116" i="2"/>
  <c r="LD116" i="2"/>
  <c r="AC114" i="2"/>
  <c r="BR116" i="2"/>
  <c r="EV117" i="2"/>
  <c r="DG116" i="2"/>
  <c r="MS116" i="2"/>
  <c r="O131" i="7"/>
  <c r="L131" i="7"/>
  <c r="I131" i="7"/>
  <c r="K131" i="7"/>
  <c r="P131" i="7"/>
  <c r="M131" i="7"/>
  <c r="J131" i="7"/>
  <c r="N131" i="7"/>
  <c r="MA127" i="2"/>
  <c r="KL126" i="2"/>
  <c r="IW126" i="2"/>
  <c r="HH127" i="2"/>
  <c r="FS126" i="2"/>
  <c r="ED125" i="2"/>
  <c r="CO126" i="2"/>
  <c r="AZ126" i="2"/>
  <c r="V131" i="7"/>
  <c r="FC130" i="2" s="1"/>
  <c r="U131" i="7"/>
  <c r="DN130" i="2" s="1"/>
  <c r="Y131" i="7"/>
  <c r="JV130" i="2" s="1"/>
  <c r="W131" i="7"/>
  <c r="GR130" i="2" s="1"/>
  <c r="X131" i="7"/>
  <c r="IG130" i="2" s="1"/>
  <c r="AA131" i="7"/>
  <c r="MZ130" i="2" s="1"/>
  <c r="T131" i="7"/>
  <c r="BY130" i="2" s="1"/>
  <c r="AB130" i="7"/>
  <c r="Z131" i="7"/>
  <c r="LK130" i="2" s="1"/>
  <c r="AD114" i="2"/>
  <c r="A115" i="2"/>
  <c r="AJ114" i="2"/>
  <c r="AB114" i="2"/>
  <c r="A121" i="7"/>
  <c r="AH114" i="2" l="1"/>
  <c r="MT115" i="2"/>
  <c r="MX115" i="2" s="1"/>
  <c r="LE115" i="2"/>
  <c r="LI115" i="2" s="1"/>
  <c r="IA115" i="2"/>
  <c r="IE115" i="2" s="1"/>
  <c r="JP115" i="2"/>
  <c r="JT115" i="2" s="1"/>
  <c r="GL115" i="2"/>
  <c r="GP115" i="2" s="1"/>
  <c r="EW115" i="2"/>
  <c r="FA115" i="2" s="1"/>
  <c r="BS115" i="2"/>
  <c r="BW115" i="2" s="1"/>
  <c r="DH115" i="2"/>
  <c r="DL115" i="2" s="1"/>
  <c r="GJ115" i="2"/>
  <c r="HY115" i="2"/>
  <c r="BQ115" i="2"/>
  <c r="MR115" i="2"/>
  <c r="JN115" i="2"/>
  <c r="LC115" i="2"/>
  <c r="DF115" i="2"/>
  <c r="EU115" i="2"/>
  <c r="DG117" i="2"/>
  <c r="EV118" i="2"/>
  <c r="GK117" i="2"/>
  <c r="LD117" i="2"/>
  <c r="BR117" i="2"/>
  <c r="HZ117" i="2"/>
  <c r="MS117" i="2"/>
  <c r="AC115" i="2"/>
  <c r="JO117" i="2"/>
  <c r="N132" i="7"/>
  <c r="P132" i="7"/>
  <c r="L132" i="7"/>
  <c r="J132" i="7"/>
  <c r="K132" i="7"/>
  <c r="O132" i="7"/>
  <c r="M132" i="7"/>
  <c r="I132" i="7"/>
  <c r="MA128" i="2"/>
  <c r="KL127" i="2"/>
  <c r="IW127" i="2"/>
  <c r="HH128" i="2"/>
  <c r="FS127" i="2"/>
  <c r="ED126" i="2"/>
  <c r="CO127" i="2"/>
  <c r="AZ127" i="2"/>
  <c r="Z132" i="7"/>
  <c r="LK131" i="2" s="1"/>
  <c r="W132" i="7"/>
  <c r="GR131" i="2" s="1"/>
  <c r="T132" i="7"/>
  <c r="BY131" i="2" s="1"/>
  <c r="AB131" i="7"/>
  <c r="Y132" i="7"/>
  <c r="JV131" i="2" s="1"/>
  <c r="AA132" i="7"/>
  <c r="MZ131" i="2" s="1"/>
  <c r="U132" i="7"/>
  <c r="DN131" i="2" s="1"/>
  <c r="X132" i="7"/>
  <c r="IG131" i="2" s="1"/>
  <c r="V132" i="7"/>
  <c r="FC131" i="2" s="1"/>
  <c r="AD115" i="2"/>
  <c r="A116" i="2"/>
  <c r="AJ115" i="2"/>
  <c r="AB115" i="2"/>
  <c r="A122" i="7"/>
  <c r="Q42" i="7"/>
  <c r="F42" i="7" s="1"/>
  <c r="D42" i="7" s="1"/>
  <c r="AH115" i="2" l="1"/>
  <c r="MT116" i="2"/>
  <c r="MX116" i="2" s="1"/>
  <c r="LE116" i="2"/>
  <c r="LI116" i="2" s="1"/>
  <c r="JP116" i="2"/>
  <c r="JT116" i="2" s="1"/>
  <c r="GL116" i="2"/>
  <c r="GP116" i="2" s="1"/>
  <c r="EW116" i="2"/>
  <c r="FA116" i="2" s="1"/>
  <c r="DH116" i="2"/>
  <c r="DL116" i="2" s="1"/>
  <c r="IA116" i="2"/>
  <c r="IE116" i="2" s="1"/>
  <c r="BS116" i="2"/>
  <c r="BW116" i="2" s="1"/>
  <c r="GJ116" i="2"/>
  <c r="JN116" i="2"/>
  <c r="EU116" i="2"/>
  <c r="BQ116" i="2"/>
  <c r="LC116" i="2"/>
  <c r="DF116" i="2"/>
  <c r="HY116" i="2"/>
  <c r="MR116" i="2"/>
  <c r="MS118" i="2"/>
  <c r="GK118" i="2"/>
  <c r="HZ118" i="2"/>
  <c r="EV119" i="2"/>
  <c r="AC116" i="2"/>
  <c r="LD118" i="2"/>
  <c r="JO118" i="2"/>
  <c r="BR118" i="2"/>
  <c r="DG118" i="2"/>
  <c r="K133" i="7"/>
  <c r="M133" i="7"/>
  <c r="P133" i="7"/>
  <c r="I133" i="7"/>
  <c r="O133" i="7"/>
  <c r="N133" i="7"/>
  <c r="L133" i="7"/>
  <c r="J133" i="7"/>
  <c r="MA129" i="2"/>
  <c r="KL128" i="2"/>
  <c r="IW128" i="2"/>
  <c r="HH129" i="2"/>
  <c r="FS128" i="2"/>
  <c r="ED127" i="2"/>
  <c r="CO128" i="2"/>
  <c r="AZ128" i="2"/>
  <c r="X133" i="7"/>
  <c r="IG132" i="2" s="1"/>
  <c r="W133" i="7"/>
  <c r="GR132" i="2" s="1"/>
  <c r="AA133" i="7"/>
  <c r="MZ132" i="2" s="1"/>
  <c r="V133" i="7"/>
  <c r="FC132" i="2" s="1"/>
  <c r="Y133" i="7"/>
  <c r="JV132" i="2" s="1"/>
  <c r="T133" i="7"/>
  <c r="BY132" i="2" s="1"/>
  <c r="AB132" i="7"/>
  <c r="U133" i="7"/>
  <c r="DN132" i="2" s="1"/>
  <c r="Z133" i="7"/>
  <c r="LK132" i="2" s="1"/>
  <c r="AD116" i="2"/>
  <c r="A117" i="2"/>
  <c r="AB116" i="2"/>
  <c r="AJ116" i="2"/>
  <c r="A123" i="7"/>
  <c r="MT117" i="2" l="1"/>
  <c r="MX117" i="2" s="1"/>
  <c r="LE117" i="2"/>
  <c r="LI117" i="2" s="1"/>
  <c r="JP117" i="2"/>
  <c r="JT117" i="2" s="1"/>
  <c r="IA117" i="2"/>
  <c r="IE117" i="2" s="1"/>
  <c r="GL117" i="2"/>
  <c r="GP117" i="2" s="1"/>
  <c r="EW117" i="2"/>
  <c r="FA117" i="2" s="1"/>
  <c r="DH117" i="2"/>
  <c r="DL117" i="2" s="1"/>
  <c r="BS117" i="2"/>
  <c r="BW117" i="2" s="1"/>
  <c r="JN117" i="2"/>
  <c r="MR117" i="2"/>
  <c r="BQ117" i="2"/>
  <c r="HY117" i="2"/>
  <c r="GJ117" i="2"/>
  <c r="DF117" i="2"/>
  <c r="EU117" i="2"/>
  <c r="LC117" i="2"/>
  <c r="AH116" i="2"/>
  <c r="JO119" i="2"/>
  <c r="HZ119" i="2"/>
  <c r="BR119" i="2"/>
  <c r="EV120" i="2"/>
  <c r="LD119" i="2"/>
  <c r="GK119" i="2"/>
  <c r="DG119" i="2"/>
  <c r="AC117" i="2"/>
  <c r="MS119" i="2"/>
  <c r="O134" i="7"/>
  <c r="J134" i="7"/>
  <c r="M134" i="7"/>
  <c r="I134" i="7"/>
  <c r="L134" i="7"/>
  <c r="K134" i="7"/>
  <c r="N134" i="7"/>
  <c r="P134" i="7"/>
  <c r="MA130" i="2"/>
  <c r="KL129" i="2"/>
  <c r="IW129" i="2"/>
  <c r="HH130" i="2"/>
  <c r="FS129" i="2"/>
  <c r="ED128" i="2"/>
  <c r="CO129" i="2"/>
  <c r="AZ129" i="2"/>
  <c r="Z134" i="7"/>
  <c r="LK133" i="2" s="1"/>
  <c r="U134" i="7"/>
  <c r="DN133" i="2" s="1"/>
  <c r="V134" i="7"/>
  <c r="FC133" i="2" s="1"/>
  <c r="AA134" i="7"/>
  <c r="MZ133" i="2" s="1"/>
  <c r="T134" i="7"/>
  <c r="BY133" i="2" s="1"/>
  <c r="AB133" i="7"/>
  <c r="W134" i="7"/>
  <c r="GR133" i="2" s="1"/>
  <c r="Y134" i="7"/>
  <c r="JV133" i="2" s="1"/>
  <c r="X134" i="7"/>
  <c r="IG133" i="2" s="1"/>
  <c r="AD117" i="2"/>
  <c r="A118" i="2"/>
  <c r="AB117" i="2"/>
  <c r="AJ117" i="2"/>
  <c r="A124" i="7"/>
  <c r="AH117" i="2" l="1"/>
  <c r="MT118" i="2"/>
  <c r="MX118" i="2" s="1"/>
  <c r="LE118" i="2"/>
  <c r="LI118" i="2" s="1"/>
  <c r="JP118" i="2"/>
  <c r="JT118" i="2" s="1"/>
  <c r="GL118" i="2"/>
  <c r="GP118" i="2" s="1"/>
  <c r="IA118" i="2"/>
  <c r="IE118" i="2" s="1"/>
  <c r="EW118" i="2"/>
  <c r="FA118" i="2" s="1"/>
  <c r="DH118" i="2"/>
  <c r="DL118" i="2" s="1"/>
  <c r="BS118" i="2"/>
  <c r="BW118" i="2" s="1"/>
  <c r="GJ118" i="2"/>
  <c r="EU118" i="2"/>
  <c r="MR118" i="2"/>
  <c r="LC118" i="2"/>
  <c r="DF118" i="2"/>
  <c r="HY118" i="2"/>
  <c r="JN118" i="2"/>
  <c r="BQ118" i="2"/>
  <c r="DG120" i="2"/>
  <c r="BR120" i="2"/>
  <c r="EV121" i="2"/>
  <c r="GK120" i="2"/>
  <c r="HZ120" i="2"/>
  <c r="AC118" i="2"/>
  <c r="MS120" i="2"/>
  <c r="LD120" i="2"/>
  <c r="JO120" i="2"/>
  <c r="P135" i="7"/>
  <c r="K135" i="7"/>
  <c r="M135" i="7"/>
  <c r="N135" i="7"/>
  <c r="L135" i="7"/>
  <c r="J135" i="7"/>
  <c r="I135" i="7"/>
  <c r="O135" i="7"/>
  <c r="MA131" i="2"/>
  <c r="KL130" i="2"/>
  <c r="IW130" i="2"/>
  <c r="HH131" i="2"/>
  <c r="FS130" i="2"/>
  <c r="ED129" i="2"/>
  <c r="CO130" i="2"/>
  <c r="AZ130" i="2"/>
  <c r="X135" i="7"/>
  <c r="IG134" i="2" s="1"/>
  <c r="Y135" i="7"/>
  <c r="JV134" i="2" s="1"/>
  <c r="W135" i="7"/>
  <c r="GR134" i="2" s="1"/>
  <c r="AA135" i="7"/>
  <c r="MZ134" i="2" s="1"/>
  <c r="V135" i="7"/>
  <c r="FC134" i="2" s="1"/>
  <c r="U135" i="7"/>
  <c r="DN134" i="2" s="1"/>
  <c r="T135" i="7"/>
  <c r="BY134" i="2" s="1"/>
  <c r="AB134" i="7"/>
  <c r="Z135" i="7"/>
  <c r="LK134" i="2" s="1"/>
  <c r="AD118" i="2"/>
  <c r="A119" i="2"/>
  <c r="AJ118" i="2"/>
  <c r="AB118" i="2"/>
  <c r="Q43" i="7"/>
  <c r="F43" i="7" s="1"/>
  <c r="D43" i="7" s="1"/>
  <c r="A125" i="7"/>
  <c r="MT119" i="2" l="1"/>
  <c r="MX119" i="2" s="1"/>
  <c r="LE119" i="2"/>
  <c r="LI119" i="2" s="1"/>
  <c r="JP119" i="2"/>
  <c r="JT119" i="2" s="1"/>
  <c r="IA119" i="2"/>
  <c r="IE119" i="2" s="1"/>
  <c r="GL119" i="2"/>
  <c r="GP119" i="2" s="1"/>
  <c r="EW119" i="2"/>
  <c r="FA119" i="2" s="1"/>
  <c r="DH119" i="2"/>
  <c r="DL119" i="2" s="1"/>
  <c r="BS119" i="2"/>
  <c r="BW119" i="2" s="1"/>
  <c r="JN119" i="2"/>
  <c r="GJ119" i="2"/>
  <c r="HY119" i="2"/>
  <c r="MR119" i="2"/>
  <c r="LC119" i="2"/>
  <c r="DF119" i="2"/>
  <c r="EU119" i="2"/>
  <c r="BQ119" i="2"/>
  <c r="AH118" i="2"/>
  <c r="MS121" i="2"/>
  <c r="EV122" i="2"/>
  <c r="LD121" i="2"/>
  <c r="AC119" i="2"/>
  <c r="BR121" i="2"/>
  <c r="GK121" i="2"/>
  <c r="JO121" i="2"/>
  <c r="HZ121" i="2"/>
  <c r="DG121" i="2"/>
  <c r="J136" i="7"/>
  <c r="O136" i="7"/>
  <c r="K136" i="7"/>
  <c r="L136" i="7"/>
  <c r="I136" i="7"/>
  <c r="P136" i="7"/>
  <c r="N136" i="7"/>
  <c r="M136" i="7"/>
  <c r="MA132" i="2"/>
  <c r="KL131" i="2"/>
  <c r="IW131" i="2"/>
  <c r="HH132" i="2"/>
  <c r="FS131" i="2"/>
  <c r="ED130" i="2"/>
  <c r="CO131" i="2"/>
  <c r="AZ131" i="2"/>
  <c r="Z136" i="7"/>
  <c r="LK135" i="2" s="1"/>
  <c r="T136" i="7"/>
  <c r="BY135" i="2" s="1"/>
  <c r="AB135" i="7"/>
  <c r="W136" i="7"/>
  <c r="GR135" i="2" s="1"/>
  <c r="AA136" i="7"/>
  <c r="MZ135" i="2" s="1"/>
  <c r="U136" i="7"/>
  <c r="DN135" i="2" s="1"/>
  <c r="Y136" i="7"/>
  <c r="JV135" i="2" s="1"/>
  <c r="V136" i="7"/>
  <c r="FC135" i="2" s="1"/>
  <c r="X136" i="7"/>
  <c r="IG135" i="2" s="1"/>
  <c r="AD119" i="2"/>
  <c r="A120" i="2"/>
  <c r="AB119" i="2"/>
  <c r="AJ119" i="2"/>
  <c r="A126" i="7"/>
  <c r="MT120" i="2" l="1"/>
  <c r="MX120" i="2" s="1"/>
  <c r="LE120" i="2"/>
  <c r="LI120" i="2" s="1"/>
  <c r="JP120" i="2"/>
  <c r="JT120" i="2" s="1"/>
  <c r="GL120" i="2"/>
  <c r="GP120" i="2" s="1"/>
  <c r="EW120" i="2"/>
  <c r="FA120" i="2" s="1"/>
  <c r="IA120" i="2"/>
  <c r="IE120" i="2" s="1"/>
  <c r="DH120" i="2"/>
  <c r="DL120" i="2" s="1"/>
  <c r="BS120" i="2"/>
  <c r="BW120" i="2" s="1"/>
  <c r="MR120" i="2"/>
  <c r="DF120" i="2"/>
  <c r="HY120" i="2"/>
  <c r="EU120" i="2"/>
  <c r="GJ120" i="2"/>
  <c r="BQ120" i="2"/>
  <c r="JN120" i="2"/>
  <c r="LC120" i="2"/>
  <c r="AH119" i="2"/>
  <c r="HZ122" i="2"/>
  <c r="AC120" i="2"/>
  <c r="GK122" i="2"/>
  <c r="EV123" i="2"/>
  <c r="JO122" i="2"/>
  <c r="LD122" i="2"/>
  <c r="DG122" i="2"/>
  <c r="BR122" i="2"/>
  <c r="MS122" i="2"/>
  <c r="K137" i="7"/>
  <c r="M137" i="7"/>
  <c r="O137" i="7"/>
  <c r="P137" i="7"/>
  <c r="I137" i="7"/>
  <c r="N137" i="7"/>
  <c r="J137" i="7"/>
  <c r="L137" i="7"/>
  <c r="MA133" i="2"/>
  <c r="KL132" i="2"/>
  <c r="IW132" i="2"/>
  <c r="HH133" i="2"/>
  <c r="FS132" i="2"/>
  <c r="ED131" i="2"/>
  <c r="CO132" i="2"/>
  <c r="AZ132" i="2"/>
  <c r="V137" i="7"/>
  <c r="FC136" i="2" s="1"/>
  <c r="W137" i="7"/>
  <c r="GR136" i="2" s="1"/>
  <c r="X137" i="7"/>
  <c r="IG136" i="2" s="1"/>
  <c r="AA137" i="7"/>
  <c r="MZ136" i="2" s="1"/>
  <c r="Y137" i="7"/>
  <c r="JV136" i="2" s="1"/>
  <c r="T137" i="7"/>
  <c r="BY136" i="2" s="1"/>
  <c r="AB136" i="7"/>
  <c r="U137" i="7"/>
  <c r="DN136" i="2" s="1"/>
  <c r="Z137" i="7"/>
  <c r="LK136" i="2" s="1"/>
  <c r="AD120" i="2"/>
  <c r="A121" i="2"/>
  <c r="AJ120" i="2"/>
  <c r="AB120" i="2"/>
  <c r="A127" i="7"/>
  <c r="MT121" i="2" l="1"/>
  <c r="MX121" i="2" s="1"/>
  <c r="LE121" i="2"/>
  <c r="LI121" i="2" s="1"/>
  <c r="IA121" i="2"/>
  <c r="IE121" i="2" s="1"/>
  <c r="JP121" i="2"/>
  <c r="JT121" i="2" s="1"/>
  <c r="EW121" i="2"/>
  <c r="FA121" i="2" s="1"/>
  <c r="BS121" i="2"/>
  <c r="BW121" i="2" s="1"/>
  <c r="GL121" i="2"/>
  <c r="GP121" i="2" s="1"/>
  <c r="DH121" i="2"/>
  <c r="DL121" i="2" s="1"/>
  <c r="DF121" i="2"/>
  <c r="EU121" i="2"/>
  <c r="MR121" i="2"/>
  <c r="BQ121" i="2"/>
  <c r="HY121" i="2"/>
  <c r="LC121" i="2"/>
  <c r="GJ121" i="2"/>
  <c r="JN121" i="2"/>
  <c r="AH120" i="2"/>
  <c r="EV124" i="2"/>
  <c r="BR123" i="2"/>
  <c r="LD123" i="2"/>
  <c r="AC121" i="2"/>
  <c r="DG123" i="2"/>
  <c r="GK123" i="2"/>
  <c r="MS123" i="2"/>
  <c r="JO123" i="2"/>
  <c r="HZ123" i="2"/>
  <c r="N138" i="7"/>
  <c r="O138" i="7"/>
  <c r="L138" i="7"/>
  <c r="M138" i="7"/>
  <c r="I138" i="7"/>
  <c r="J138" i="7"/>
  <c r="K138" i="7"/>
  <c r="P138" i="7"/>
  <c r="MA134" i="2"/>
  <c r="KL133" i="2"/>
  <c r="IW133" i="2"/>
  <c r="HH134" i="2"/>
  <c r="FS133" i="2"/>
  <c r="ED132" i="2"/>
  <c r="CO133" i="2"/>
  <c r="AZ133" i="2"/>
  <c r="Z138" i="7"/>
  <c r="LK137" i="2" s="1"/>
  <c r="AA138" i="7"/>
  <c r="MZ137" i="2" s="1"/>
  <c r="U138" i="7"/>
  <c r="DN137" i="2" s="1"/>
  <c r="X138" i="7"/>
  <c r="IG137" i="2" s="1"/>
  <c r="T138" i="7"/>
  <c r="BY137" i="2" s="1"/>
  <c r="AB137" i="7"/>
  <c r="W138" i="7"/>
  <c r="GR137" i="2" s="1"/>
  <c r="Y138" i="7"/>
  <c r="JV137" i="2" s="1"/>
  <c r="V138" i="7"/>
  <c r="FC137" i="2" s="1"/>
  <c r="AD121" i="2"/>
  <c r="A122" i="2"/>
  <c r="AB121" i="2"/>
  <c r="AJ121" i="2"/>
  <c r="A128" i="7"/>
  <c r="Q44" i="7"/>
  <c r="F44" i="7" s="1"/>
  <c r="D44" i="7" s="1"/>
  <c r="AH121" i="2" l="1"/>
  <c r="MT122" i="2"/>
  <c r="MX122" i="2" s="1"/>
  <c r="LE122" i="2"/>
  <c r="LI122" i="2" s="1"/>
  <c r="JP122" i="2"/>
  <c r="JT122" i="2" s="1"/>
  <c r="GL122" i="2"/>
  <c r="GP122" i="2" s="1"/>
  <c r="EW122" i="2"/>
  <c r="FA122" i="2" s="1"/>
  <c r="IA122" i="2"/>
  <c r="IE122" i="2" s="1"/>
  <c r="DH122" i="2"/>
  <c r="DL122" i="2" s="1"/>
  <c r="BS122" i="2"/>
  <c r="BW122" i="2" s="1"/>
  <c r="EU122" i="2"/>
  <c r="JN122" i="2"/>
  <c r="GJ122" i="2"/>
  <c r="MR122" i="2"/>
  <c r="DF122" i="2"/>
  <c r="LC122" i="2"/>
  <c r="BQ122" i="2"/>
  <c r="HY122" i="2"/>
  <c r="AC122" i="2"/>
  <c r="JO124" i="2"/>
  <c r="GK124" i="2"/>
  <c r="BR124" i="2"/>
  <c r="MS124" i="2"/>
  <c r="LD124" i="2"/>
  <c r="HZ124" i="2"/>
  <c r="DG124" i="2"/>
  <c r="EV125" i="2"/>
  <c r="L139" i="7"/>
  <c r="I139" i="7"/>
  <c r="O139" i="7"/>
  <c r="K139" i="7"/>
  <c r="N139" i="7"/>
  <c r="P139" i="7"/>
  <c r="J139" i="7"/>
  <c r="M139" i="7"/>
  <c r="MA135" i="2"/>
  <c r="KL134" i="2"/>
  <c r="IW134" i="2"/>
  <c r="HH135" i="2"/>
  <c r="FS134" i="2"/>
  <c r="ED133" i="2"/>
  <c r="CO134" i="2"/>
  <c r="AZ134" i="2"/>
  <c r="Y139" i="7"/>
  <c r="JV138" i="2" s="1"/>
  <c r="AA139" i="7"/>
  <c r="MZ138" i="2" s="1"/>
  <c r="X139" i="7"/>
  <c r="IG138" i="2" s="1"/>
  <c r="V139" i="7"/>
  <c r="FC138" i="2" s="1"/>
  <c r="U139" i="7"/>
  <c r="DN138" i="2" s="1"/>
  <c r="W139" i="7"/>
  <c r="GR138" i="2" s="1"/>
  <c r="T139" i="7"/>
  <c r="BY138" i="2" s="1"/>
  <c r="AB138" i="7"/>
  <c r="Z139" i="7"/>
  <c r="LK138" i="2" s="1"/>
  <c r="AD122" i="2"/>
  <c r="A123" i="2"/>
  <c r="AJ122" i="2"/>
  <c r="AB122" i="2"/>
  <c r="A129" i="7"/>
  <c r="MT123" i="2" l="1"/>
  <c r="MX123" i="2" s="1"/>
  <c r="LE123" i="2"/>
  <c r="LI123" i="2" s="1"/>
  <c r="IA123" i="2"/>
  <c r="IE123" i="2" s="1"/>
  <c r="GL123" i="2"/>
  <c r="GP123" i="2" s="1"/>
  <c r="EW123" i="2"/>
  <c r="FA123" i="2" s="1"/>
  <c r="BS123" i="2"/>
  <c r="BW123" i="2" s="1"/>
  <c r="DH123" i="2"/>
  <c r="DL123" i="2" s="1"/>
  <c r="JP123" i="2"/>
  <c r="JT123" i="2" s="1"/>
  <c r="DF123" i="2"/>
  <c r="GJ123" i="2"/>
  <c r="BQ123" i="2"/>
  <c r="JN123" i="2"/>
  <c r="LC123" i="2"/>
  <c r="EU123" i="2"/>
  <c r="HY123" i="2"/>
  <c r="MR123" i="2"/>
  <c r="AH122" i="2"/>
  <c r="BR125" i="2"/>
  <c r="DG125" i="2"/>
  <c r="LD125" i="2"/>
  <c r="JO125" i="2"/>
  <c r="HZ125" i="2"/>
  <c r="GK125" i="2"/>
  <c r="EV126" i="2"/>
  <c r="MS125" i="2"/>
  <c r="AC123" i="2"/>
  <c r="N140" i="7"/>
  <c r="O140" i="7"/>
  <c r="M140" i="7"/>
  <c r="J140" i="7"/>
  <c r="I140" i="7"/>
  <c r="K140" i="7"/>
  <c r="L140" i="7"/>
  <c r="P140" i="7"/>
  <c r="MA136" i="2"/>
  <c r="KL135" i="2"/>
  <c r="IW135" i="2"/>
  <c r="HH136" i="2"/>
  <c r="FS135" i="2"/>
  <c r="ED134" i="2"/>
  <c r="CO135" i="2"/>
  <c r="AZ135" i="2"/>
  <c r="V140" i="7"/>
  <c r="FC139" i="2" s="1"/>
  <c r="X140" i="7"/>
  <c r="IG139" i="2" s="1"/>
  <c r="W140" i="7"/>
  <c r="GR139" i="2" s="1"/>
  <c r="AA140" i="7"/>
  <c r="MZ139" i="2" s="1"/>
  <c r="Z140" i="7"/>
  <c r="LK139" i="2" s="1"/>
  <c r="T140" i="7"/>
  <c r="BY139" i="2" s="1"/>
  <c r="AB139" i="7"/>
  <c r="U140" i="7"/>
  <c r="DN139" i="2" s="1"/>
  <c r="Y140" i="7"/>
  <c r="JV139" i="2" s="1"/>
  <c r="AD123" i="2"/>
  <c r="A124" i="2"/>
  <c r="AB123" i="2"/>
  <c r="AJ123" i="2"/>
  <c r="A130" i="7"/>
  <c r="MT124" i="2" l="1"/>
  <c r="MX124" i="2" s="1"/>
  <c r="LE124" i="2"/>
  <c r="LI124" i="2" s="1"/>
  <c r="JP124" i="2"/>
  <c r="JT124" i="2" s="1"/>
  <c r="GL124" i="2"/>
  <c r="GP124" i="2" s="1"/>
  <c r="EW124" i="2"/>
  <c r="FA124" i="2" s="1"/>
  <c r="DH124" i="2"/>
  <c r="DL124" i="2" s="1"/>
  <c r="IA124" i="2"/>
  <c r="IE124" i="2" s="1"/>
  <c r="BS124" i="2"/>
  <c r="BW124" i="2" s="1"/>
  <c r="MR124" i="2"/>
  <c r="GJ124" i="2"/>
  <c r="LC124" i="2"/>
  <c r="BQ124" i="2"/>
  <c r="JN124" i="2"/>
  <c r="EU124" i="2"/>
  <c r="HY124" i="2"/>
  <c r="DF124" i="2"/>
  <c r="AH123" i="2"/>
  <c r="EV127" i="2"/>
  <c r="LD126" i="2"/>
  <c r="MS126" i="2"/>
  <c r="JO126" i="2"/>
  <c r="GK126" i="2"/>
  <c r="DG126" i="2"/>
  <c r="AC124" i="2"/>
  <c r="HZ126" i="2"/>
  <c r="BR126" i="2"/>
  <c r="M141" i="7"/>
  <c r="P141" i="7"/>
  <c r="I141" i="7"/>
  <c r="O141" i="7"/>
  <c r="L141" i="7"/>
  <c r="J141" i="7"/>
  <c r="N141" i="7"/>
  <c r="K141" i="7"/>
  <c r="MA137" i="2"/>
  <c r="KL136" i="2"/>
  <c r="IW136" i="2"/>
  <c r="HH137" i="2"/>
  <c r="FS136" i="2"/>
  <c r="ED135" i="2"/>
  <c r="CO136" i="2"/>
  <c r="AZ136" i="2"/>
  <c r="U141" i="7"/>
  <c r="DN140" i="2" s="1"/>
  <c r="W141" i="7"/>
  <c r="GR140" i="2" s="1"/>
  <c r="AA141" i="7"/>
  <c r="MZ140" i="2" s="1"/>
  <c r="Y141" i="7"/>
  <c r="JV140" i="2" s="1"/>
  <c r="T141" i="7"/>
  <c r="BY140" i="2" s="1"/>
  <c r="AB140" i="7"/>
  <c r="X141" i="7"/>
  <c r="IG140" i="2" s="1"/>
  <c r="Z141" i="7"/>
  <c r="LK140" i="2" s="1"/>
  <c r="V141" i="7"/>
  <c r="FC140" i="2" s="1"/>
  <c r="AD124" i="2"/>
  <c r="A125" i="2"/>
  <c r="AB124" i="2"/>
  <c r="AJ124" i="2"/>
  <c r="A131" i="7"/>
  <c r="Q45" i="7"/>
  <c r="F45" i="7" s="1"/>
  <c r="D45" i="7" s="1"/>
  <c r="MT125" i="2" l="1"/>
  <c r="MX125" i="2" s="1"/>
  <c r="LE125" i="2"/>
  <c r="LI125" i="2" s="1"/>
  <c r="JP125" i="2"/>
  <c r="JT125" i="2" s="1"/>
  <c r="IA125" i="2"/>
  <c r="IE125" i="2" s="1"/>
  <c r="GL125" i="2"/>
  <c r="GP125" i="2" s="1"/>
  <c r="EW125" i="2"/>
  <c r="FA125" i="2" s="1"/>
  <c r="DH125" i="2"/>
  <c r="DL125" i="2" s="1"/>
  <c r="BS125" i="2"/>
  <c r="BW125" i="2" s="1"/>
  <c r="BQ125" i="2"/>
  <c r="MR125" i="2"/>
  <c r="DF125" i="2"/>
  <c r="HY125" i="2"/>
  <c r="JN125" i="2"/>
  <c r="GJ125" i="2"/>
  <c r="EU125" i="2"/>
  <c r="LC125" i="2"/>
  <c r="AH124" i="2"/>
  <c r="HZ127" i="2"/>
  <c r="AC125" i="2"/>
  <c r="MS127" i="2"/>
  <c r="JO127" i="2"/>
  <c r="DG127" i="2"/>
  <c r="LD127" i="2"/>
  <c r="BR127" i="2"/>
  <c r="GK127" i="2"/>
  <c r="EV128" i="2"/>
  <c r="K142" i="7"/>
  <c r="P142" i="7"/>
  <c r="L142" i="7"/>
  <c r="N142" i="7"/>
  <c r="O142" i="7"/>
  <c r="M142" i="7"/>
  <c r="J142" i="7"/>
  <c r="I142" i="7"/>
  <c r="MA138" i="2"/>
  <c r="KL137" i="2"/>
  <c r="IW137" i="2"/>
  <c r="HH138" i="2"/>
  <c r="FS137" i="2"/>
  <c r="ED136" i="2"/>
  <c r="CO137" i="2"/>
  <c r="AZ137" i="2"/>
  <c r="V142" i="7"/>
  <c r="FC141" i="2" s="1"/>
  <c r="AA142" i="7"/>
  <c r="MZ141" i="2" s="1"/>
  <c r="Y142" i="7"/>
  <c r="JV141" i="2" s="1"/>
  <c r="Z142" i="7"/>
  <c r="LK141" i="2" s="1"/>
  <c r="X142" i="7"/>
  <c r="IG141" i="2" s="1"/>
  <c r="W142" i="7"/>
  <c r="GR141" i="2" s="1"/>
  <c r="T142" i="7"/>
  <c r="BY141" i="2" s="1"/>
  <c r="AB141" i="7"/>
  <c r="U142" i="7"/>
  <c r="DN141" i="2" s="1"/>
  <c r="AD125" i="2"/>
  <c r="A126" i="2"/>
  <c r="AB125" i="2"/>
  <c r="AJ125" i="2"/>
  <c r="A132" i="7"/>
  <c r="MT126" i="2" l="1"/>
  <c r="MX126" i="2" s="1"/>
  <c r="LE126" i="2"/>
  <c r="LI126" i="2" s="1"/>
  <c r="JP126" i="2"/>
  <c r="JT126" i="2" s="1"/>
  <c r="GL126" i="2"/>
  <c r="GP126" i="2" s="1"/>
  <c r="IA126" i="2"/>
  <c r="IE126" i="2" s="1"/>
  <c r="EW126" i="2"/>
  <c r="FA126" i="2" s="1"/>
  <c r="DH126" i="2"/>
  <c r="DL126" i="2" s="1"/>
  <c r="BS126" i="2"/>
  <c r="BW126" i="2" s="1"/>
  <c r="GJ126" i="2"/>
  <c r="LC126" i="2"/>
  <c r="HY126" i="2"/>
  <c r="EU126" i="2"/>
  <c r="BQ126" i="2"/>
  <c r="MR126" i="2"/>
  <c r="JN126" i="2"/>
  <c r="DF126" i="2"/>
  <c r="AH125" i="2"/>
  <c r="BR128" i="2"/>
  <c r="MS128" i="2"/>
  <c r="GK128" i="2"/>
  <c r="JO128" i="2"/>
  <c r="LD128" i="2"/>
  <c r="AC126" i="2"/>
  <c r="EV129" i="2"/>
  <c r="DG128" i="2"/>
  <c r="HZ128" i="2"/>
  <c r="I143" i="7"/>
  <c r="M143" i="7"/>
  <c r="L143" i="7"/>
  <c r="J143" i="7"/>
  <c r="O143" i="7"/>
  <c r="P143" i="7"/>
  <c r="N143" i="7"/>
  <c r="K143" i="7"/>
  <c r="MA139" i="2"/>
  <c r="KL138" i="2"/>
  <c r="IW138" i="2"/>
  <c r="HH139" i="2"/>
  <c r="FS138" i="2"/>
  <c r="ED137" i="2"/>
  <c r="CO138" i="2"/>
  <c r="AZ138" i="2"/>
  <c r="T143" i="7"/>
  <c r="BY142" i="2" s="1"/>
  <c r="AB142" i="7"/>
  <c r="Y143" i="7"/>
  <c r="JV142" i="2" s="1"/>
  <c r="Z143" i="7"/>
  <c r="LK142" i="2" s="1"/>
  <c r="U143" i="7"/>
  <c r="DN142" i="2" s="1"/>
  <c r="W143" i="7"/>
  <c r="GR142" i="2" s="1"/>
  <c r="AA143" i="7"/>
  <c r="MZ142" i="2" s="1"/>
  <c r="X143" i="7"/>
  <c r="IG142" i="2" s="1"/>
  <c r="V143" i="7"/>
  <c r="FC142" i="2" s="1"/>
  <c r="AD126" i="2"/>
  <c r="A127" i="2"/>
  <c r="AB126" i="2"/>
  <c r="AJ126" i="2"/>
  <c r="A133" i="7"/>
  <c r="AH126" i="2" l="1"/>
  <c r="MT127" i="2"/>
  <c r="MX127" i="2" s="1"/>
  <c r="LE127" i="2"/>
  <c r="LI127" i="2" s="1"/>
  <c r="JP127" i="2"/>
  <c r="JT127" i="2" s="1"/>
  <c r="IA127" i="2"/>
  <c r="IE127" i="2" s="1"/>
  <c r="GL127" i="2"/>
  <c r="GP127" i="2" s="1"/>
  <c r="EW127" i="2"/>
  <c r="FA127" i="2" s="1"/>
  <c r="DH127" i="2"/>
  <c r="DL127" i="2" s="1"/>
  <c r="BS127" i="2"/>
  <c r="BW127" i="2" s="1"/>
  <c r="EU127" i="2"/>
  <c r="HY127" i="2"/>
  <c r="GJ127" i="2"/>
  <c r="DF127" i="2"/>
  <c r="BQ127" i="2"/>
  <c r="JN127" i="2"/>
  <c r="MR127" i="2"/>
  <c r="LC127" i="2"/>
  <c r="DG129" i="2"/>
  <c r="JO129" i="2"/>
  <c r="AC127" i="2"/>
  <c r="MS129" i="2"/>
  <c r="EV130" i="2"/>
  <c r="GK129" i="2"/>
  <c r="HZ129" i="2"/>
  <c r="LD129" i="2"/>
  <c r="BR129" i="2"/>
  <c r="L144" i="7"/>
  <c r="P144" i="7"/>
  <c r="M144" i="7"/>
  <c r="K144" i="7"/>
  <c r="O144" i="7"/>
  <c r="I144" i="7"/>
  <c r="N144" i="7"/>
  <c r="J144" i="7"/>
  <c r="MA140" i="2"/>
  <c r="KL139" i="2"/>
  <c r="IW139" i="2"/>
  <c r="HH140" i="2"/>
  <c r="FS139" i="2"/>
  <c r="ED138" i="2"/>
  <c r="CO139" i="2"/>
  <c r="AZ139" i="2"/>
  <c r="X144" i="7"/>
  <c r="IG143" i="2" s="1"/>
  <c r="Z144" i="7"/>
  <c r="LK143" i="2" s="1"/>
  <c r="AA144" i="7"/>
  <c r="MZ143" i="2" s="1"/>
  <c r="Y144" i="7"/>
  <c r="JV143" i="2" s="1"/>
  <c r="V144" i="7"/>
  <c r="FC143" i="2" s="1"/>
  <c r="U144" i="7"/>
  <c r="DN143" i="2" s="1"/>
  <c r="W144" i="7"/>
  <c r="GR143" i="2" s="1"/>
  <c r="T144" i="7"/>
  <c r="BY143" i="2" s="1"/>
  <c r="AB143" i="7"/>
  <c r="AD127" i="2"/>
  <c r="A128" i="2"/>
  <c r="AJ127" i="2"/>
  <c r="AB127" i="2"/>
  <c r="Q46" i="7"/>
  <c r="F46" i="7" s="1"/>
  <c r="D46" i="7" s="1"/>
  <c r="A134" i="7"/>
  <c r="MT128" i="2" l="1"/>
  <c r="MX128" i="2" s="1"/>
  <c r="LE128" i="2"/>
  <c r="LI128" i="2" s="1"/>
  <c r="JP128" i="2"/>
  <c r="JT128" i="2" s="1"/>
  <c r="GL128" i="2"/>
  <c r="GP128" i="2" s="1"/>
  <c r="EW128" i="2"/>
  <c r="FA128" i="2" s="1"/>
  <c r="IA128" i="2"/>
  <c r="IE128" i="2" s="1"/>
  <c r="DH128" i="2"/>
  <c r="DL128" i="2" s="1"/>
  <c r="BS128" i="2"/>
  <c r="BW128" i="2" s="1"/>
  <c r="GJ128" i="2"/>
  <c r="EU128" i="2"/>
  <c r="JN128" i="2"/>
  <c r="MR128" i="2"/>
  <c r="HY128" i="2"/>
  <c r="LC128" i="2"/>
  <c r="DF128" i="2"/>
  <c r="BQ128" i="2"/>
  <c r="AH127" i="2"/>
  <c r="MS130" i="2"/>
  <c r="HZ130" i="2"/>
  <c r="AC128" i="2"/>
  <c r="LD130" i="2"/>
  <c r="GK130" i="2"/>
  <c r="JO130" i="2"/>
  <c r="BR130" i="2"/>
  <c r="EV131" i="2"/>
  <c r="DG130" i="2"/>
  <c r="P145" i="7"/>
  <c r="N145" i="7"/>
  <c r="K145" i="7"/>
  <c r="J145" i="7"/>
  <c r="L145" i="7"/>
  <c r="O145" i="7"/>
  <c r="I145" i="7"/>
  <c r="M145" i="7"/>
  <c r="MA141" i="2"/>
  <c r="KL140" i="2"/>
  <c r="IW140" i="2"/>
  <c r="HH141" i="2"/>
  <c r="FS140" i="2"/>
  <c r="ED139" i="2"/>
  <c r="CO140" i="2"/>
  <c r="AZ140" i="2"/>
  <c r="T145" i="7"/>
  <c r="BY144" i="2" s="1"/>
  <c r="AB144" i="7"/>
  <c r="Y145" i="7"/>
  <c r="JV144" i="2" s="1"/>
  <c r="W145" i="7"/>
  <c r="GR144" i="2" s="1"/>
  <c r="AA145" i="7"/>
  <c r="MZ144" i="2" s="1"/>
  <c r="U145" i="7"/>
  <c r="DN144" i="2" s="1"/>
  <c r="Z145" i="7"/>
  <c r="LK144" i="2" s="1"/>
  <c r="V145" i="7"/>
  <c r="FC144" i="2" s="1"/>
  <c r="X145" i="7"/>
  <c r="IG144" i="2" s="1"/>
  <c r="AD128" i="2"/>
  <c r="A129" i="2"/>
  <c r="AJ128" i="2"/>
  <c r="AB128" i="2"/>
  <c r="A135" i="7"/>
  <c r="MT129" i="2" l="1"/>
  <c r="MX129" i="2" s="1"/>
  <c r="LE129" i="2"/>
  <c r="LI129" i="2" s="1"/>
  <c r="IA129" i="2"/>
  <c r="IE129" i="2" s="1"/>
  <c r="JP129" i="2"/>
  <c r="JT129" i="2" s="1"/>
  <c r="EW129" i="2"/>
  <c r="FA129" i="2" s="1"/>
  <c r="GL129" i="2"/>
  <c r="GP129" i="2" s="1"/>
  <c r="BS129" i="2"/>
  <c r="BW129" i="2" s="1"/>
  <c r="DH129" i="2"/>
  <c r="DL129" i="2" s="1"/>
  <c r="LC129" i="2"/>
  <c r="MR129" i="2"/>
  <c r="DF129" i="2"/>
  <c r="GJ129" i="2"/>
  <c r="EU129" i="2"/>
  <c r="HY129" i="2"/>
  <c r="JN129" i="2"/>
  <c r="BQ129" i="2"/>
  <c r="AH128" i="2"/>
  <c r="EV132" i="2"/>
  <c r="LD131" i="2"/>
  <c r="JO131" i="2"/>
  <c r="HZ131" i="2"/>
  <c r="BR131" i="2"/>
  <c r="AC129" i="2"/>
  <c r="DG131" i="2"/>
  <c r="GK131" i="2"/>
  <c r="MS131" i="2"/>
  <c r="M146" i="7"/>
  <c r="L146" i="7"/>
  <c r="K146" i="7"/>
  <c r="I146" i="7"/>
  <c r="N146" i="7"/>
  <c r="O146" i="7"/>
  <c r="J146" i="7"/>
  <c r="P146" i="7"/>
  <c r="MA142" i="2"/>
  <c r="KL141" i="2"/>
  <c r="IW141" i="2"/>
  <c r="HH142" i="2"/>
  <c r="FS141" i="2"/>
  <c r="ED140" i="2"/>
  <c r="CO141" i="2"/>
  <c r="AZ141" i="2"/>
  <c r="V146" i="7"/>
  <c r="FC145" i="2" s="1"/>
  <c r="W146" i="7"/>
  <c r="GR145" i="2" s="1"/>
  <c r="Z146" i="7"/>
  <c r="LK145" i="2" s="1"/>
  <c r="Y146" i="7"/>
  <c r="JV145" i="2" s="1"/>
  <c r="U146" i="7"/>
  <c r="DN145" i="2" s="1"/>
  <c r="X146" i="7"/>
  <c r="IG145" i="2" s="1"/>
  <c r="AA146" i="7"/>
  <c r="MZ145" i="2" s="1"/>
  <c r="T146" i="7"/>
  <c r="BY145" i="2" s="1"/>
  <c r="AB145" i="7"/>
  <c r="AD129" i="2"/>
  <c r="A130" i="2"/>
  <c r="AB129" i="2"/>
  <c r="AJ129" i="2"/>
  <c r="A136" i="7"/>
  <c r="AH129" i="2" l="1"/>
  <c r="MT130" i="2"/>
  <c r="MX130" i="2" s="1"/>
  <c r="LE130" i="2"/>
  <c r="LI130" i="2" s="1"/>
  <c r="JP130" i="2"/>
  <c r="JT130" i="2" s="1"/>
  <c r="GL130" i="2"/>
  <c r="GP130" i="2" s="1"/>
  <c r="EW130" i="2"/>
  <c r="FA130" i="2" s="1"/>
  <c r="IA130" i="2"/>
  <c r="IE130" i="2" s="1"/>
  <c r="DH130" i="2"/>
  <c r="DL130" i="2" s="1"/>
  <c r="BS130" i="2"/>
  <c r="BW130" i="2" s="1"/>
  <c r="EU130" i="2"/>
  <c r="MR130" i="2"/>
  <c r="DF130" i="2"/>
  <c r="LC130" i="2"/>
  <c r="BQ130" i="2"/>
  <c r="JN130" i="2"/>
  <c r="GJ130" i="2"/>
  <c r="HY130" i="2"/>
  <c r="DG132" i="2"/>
  <c r="JO132" i="2"/>
  <c r="GK132" i="2"/>
  <c r="HZ132" i="2"/>
  <c r="AC130" i="2"/>
  <c r="LD132" i="2"/>
  <c r="MS132" i="2"/>
  <c r="BR132" i="2"/>
  <c r="EV133" i="2"/>
  <c r="J147" i="7"/>
  <c r="L147" i="7"/>
  <c r="P147" i="7"/>
  <c r="K147" i="7"/>
  <c r="N147" i="7"/>
  <c r="O147" i="7"/>
  <c r="M147" i="7"/>
  <c r="I147" i="7"/>
  <c r="MA143" i="2"/>
  <c r="KL142" i="2"/>
  <c r="IW142" i="2"/>
  <c r="HH143" i="2"/>
  <c r="FS142" i="2"/>
  <c r="ED141" i="2"/>
  <c r="CO142" i="2"/>
  <c r="AZ142" i="2"/>
  <c r="T147" i="7"/>
  <c r="BY146" i="2" s="1"/>
  <c r="AB146" i="7"/>
  <c r="Y147" i="7"/>
  <c r="JV146" i="2" s="1"/>
  <c r="X147" i="7"/>
  <c r="IG146" i="2" s="1"/>
  <c r="W147" i="7"/>
  <c r="GR146" i="2" s="1"/>
  <c r="AA147" i="7"/>
  <c r="MZ146" i="2" s="1"/>
  <c r="Z147" i="7"/>
  <c r="LK146" i="2" s="1"/>
  <c r="U147" i="7"/>
  <c r="DN146" i="2" s="1"/>
  <c r="V147" i="7"/>
  <c r="FC146" i="2" s="1"/>
  <c r="AD130" i="2"/>
  <c r="A131" i="2"/>
  <c r="AJ130" i="2"/>
  <c r="AB130" i="2"/>
  <c r="Q47" i="7"/>
  <c r="F47" i="7" s="1"/>
  <c r="D47" i="7" s="1"/>
  <c r="A137" i="7"/>
  <c r="MT131" i="2" l="1"/>
  <c r="MX131" i="2" s="1"/>
  <c r="LE131" i="2"/>
  <c r="LI131" i="2" s="1"/>
  <c r="IA131" i="2"/>
  <c r="IE131" i="2" s="1"/>
  <c r="GL131" i="2"/>
  <c r="GP131" i="2" s="1"/>
  <c r="JP131" i="2"/>
  <c r="JT131" i="2" s="1"/>
  <c r="EW131" i="2"/>
  <c r="FA131" i="2" s="1"/>
  <c r="BS131" i="2"/>
  <c r="BW131" i="2" s="1"/>
  <c r="DH131" i="2"/>
  <c r="DL131" i="2" s="1"/>
  <c r="HY131" i="2"/>
  <c r="BQ131" i="2"/>
  <c r="JN131" i="2"/>
  <c r="DF131" i="2"/>
  <c r="EU131" i="2"/>
  <c r="MR131" i="2"/>
  <c r="LC131" i="2"/>
  <c r="GJ131" i="2"/>
  <c r="AH130" i="2"/>
  <c r="BR133" i="2"/>
  <c r="HZ133" i="2"/>
  <c r="LD133" i="2"/>
  <c r="JO133" i="2"/>
  <c r="MS133" i="2"/>
  <c r="GK133" i="2"/>
  <c r="EV134" i="2"/>
  <c r="AC131" i="2"/>
  <c r="DG133" i="2"/>
  <c r="L148" i="7"/>
  <c r="I148" i="7"/>
  <c r="N148" i="7"/>
  <c r="J148" i="7"/>
  <c r="O148" i="7"/>
  <c r="P148" i="7"/>
  <c r="M148" i="7"/>
  <c r="K148" i="7"/>
  <c r="MA144" i="2"/>
  <c r="KL143" i="2"/>
  <c r="IW143" i="2"/>
  <c r="HH144" i="2"/>
  <c r="FS143" i="2"/>
  <c r="ED142" i="2"/>
  <c r="CO143" i="2"/>
  <c r="AZ143" i="2"/>
  <c r="V148" i="7"/>
  <c r="FC147" i="2" s="1"/>
  <c r="W148" i="7"/>
  <c r="GR147" i="2" s="1"/>
  <c r="U148" i="7"/>
  <c r="DN147" i="2" s="1"/>
  <c r="X148" i="7"/>
  <c r="IG147" i="2" s="1"/>
  <c r="Z148" i="7"/>
  <c r="LK147" i="2" s="1"/>
  <c r="Y148" i="7"/>
  <c r="JV147" i="2" s="1"/>
  <c r="AA148" i="7"/>
  <c r="MZ147" i="2" s="1"/>
  <c r="T148" i="7"/>
  <c r="BY147" i="2" s="1"/>
  <c r="AB147" i="7"/>
  <c r="AD131" i="2"/>
  <c r="A132" i="2"/>
  <c r="AJ131" i="2"/>
  <c r="AB131" i="2"/>
  <c r="A138" i="7"/>
  <c r="AH131" i="2" l="1"/>
  <c r="MT132" i="2"/>
  <c r="MX132" i="2" s="1"/>
  <c r="LE132" i="2"/>
  <c r="LI132" i="2" s="1"/>
  <c r="JP132" i="2"/>
  <c r="JT132" i="2" s="1"/>
  <c r="GL132" i="2"/>
  <c r="GP132" i="2" s="1"/>
  <c r="EW132" i="2"/>
  <c r="FA132" i="2" s="1"/>
  <c r="DH132" i="2"/>
  <c r="DL132" i="2" s="1"/>
  <c r="IA132" i="2"/>
  <c r="IE132" i="2" s="1"/>
  <c r="BS132" i="2"/>
  <c r="BW132" i="2" s="1"/>
  <c r="JN132" i="2"/>
  <c r="DF132" i="2"/>
  <c r="BQ132" i="2"/>
  <c r="EU132" i="2"/>
  <c r="MR132" i="2"/>
  <c r="LC132" i="2"/>
  <c r="GJ132" i="2"/>
  <c r="HY132" i="2"/>
  <c r="EV135" i="2"/>
  <c r="LD134" i="2"/>
  <c r="AC132" i="2"/>
  <c r="JO134" i="2"/>
  <c r="GK134" i="2"/>
  <c r="HZ134" i="2"/>
  <c r="DG134" i="2"/>
  <c r="MS134" i="2"/>
  <c r="BR134" i="2"/>
  <c r="O149" i="7"/>
  <c r="I149" i="7"/>
  <c r="M149" i="7"/>
  <c r="J149" i="7"/>
  <c r="L149" i="7"/>
  <c r="P149" i="7"/>
  <c r="K149" i="7"/>
  <c r="N149" i="7"/>
  <c r="MA145" i="2"/>
  <c r="KL144" i="2"/>
  <c r="IW144" i="2"/>
  <c r="HH145" i="2"/>
  <c r="FS144" i="2"/>
  <c r="ED143" i="2"/>
  <c r="CO144" i="2"/>
  <c r="AZ144" i="2"/>
  <c r="AA149" i="7"/>
  <c r="MZ148" i="2" s="1"/>
  <c r="Y149" i="7"/>
  <c r="JV148" i="2" s="1"/>
  <c r="W149" i="7"/>
  <c r="GR148" i="2" s="1"/>
  <c r="U149" i="7"/>
  <c r="DN148" i="2" s="1"/>
  <c r="T149" i="7"/>
  <c r="BY148" i="2" s="1"/>
  <c r="AB148" i="7"/>
  <c r="X149" i="7"/>
  <c r="IG148" i="2" s="1"/>
  <c r="Z149" i="7"/>
  <c r="LK148" i="2" s="1"/>
  <c r="V149" i="7"/>
  <c r="FC148" i="2" s="1"/>
  <c r="AD132" i="2"/>
  <c r="A133" i="2"/>
  <c r="AB132" i="2"/>
  <c r="AJ132" i="2"/>
  <c r="Q48" i="7"/>
  <c r="F48" i="7" s="1"/>
  <c r="D48" i="7" s="1"/>
  <c r="A139" i="7"/>
  <c r="AH132" i="2" l="1"/>
  <c r="MT133" i="2"/>
  <c r="MX133" i="2" s="1"/>
  <c r="JP133" i="2"/>
  <c r="JT133" i="2" s="1"/>
  <c r="LE133" i="2"/>
  <c r="LI133" i="2" s="1"/>
  <c r="IA133" i="2"/>
  <c r="IE133" i="2" s="1"/>
  <c r="GL133" i="2"/>
  <c r="GP133" i="2" s="1"/>
  <c r="EW133" i="2"/>
  <c r="FA133" i="2" s="1"/>
  <c r="DH133" i="2"/>
  <c r="DL133" i="2" s="1"/>
  <c r="BS133" i="2"/>
  <c r="BW133" i="2" s="1"/>
  <c r="EU133" i="2"/>
  <c r="JN133" i="2"/>
  <c r="DF133" i="2"/>
  <c r="LC133" i="2"/>
  <c r="MR133" i="2"/>
  <c r="HY133" i="2"/>
  <c r="GJ133" i="2"/>
  <c r="BQ133" i="2"/>
  <c r="DG135" i="2"/>
  <c r="AC133" i="2"/>
  <c r="HZ135" i="2"/>
  <c r="LD135" i="2"/>
  <c r="MS135" i="2"/>
  <c r="JO135" i="2"/>
  <c r="BR135" i="2"/>
  <c r="GK135" i="2"/>
  <c r="EV136" i="2"/>
  <c r="N150" i="7"/>
  <c r="M150" i="7"/>
  <c r="L150" i="7"/>
  <c r="K150" i="7"/>
  <c r="I150" i="7"/>
  <c r="J150" i="7"/>
  <c r="P150" i="7"/>
  <c r="O150" i="7"/>
  <c r="MA146" i="2"/>
  <c r="KL145" i="2"/>
  <c r="IW145" i="2"/>
  <c r="HH146" i="2"/>
  <c r="FS145" i="2"/>
  <c r="ED144" i="2"/>
  <c r="CO145" i="2"/>
  <c r="AZ145" i="2"/>
  <c r="V150" i="7"/>
  <c r="FC149" i="2" s="1"/>
  <c r="Z150" i="7"/>
  <c r="LK149" i="2" s="1"/>
  <c r="U150" i="7"/>
  <c r="DN149" i="2" s="1"/>
  <c r="W150" i="7"/>
  <c r="GR149" i="2" s="1"/>
  <c r="X150" i="7"/>
  <c r="IG149" i="2" s="1"/>
  <c r="Y150" i="7"/>
  <c r="JV149" i="2" s="1"/>
  <c r="T150" i="7"/>
  <c r="BY149" i="2" s="1"/>
  <c r="AB149" i="7"/>
  <c r="AA150" i="7"/>
  <c r="MZ149" i="2" s="1"/>
  <c r="AD133" i="2"/>
  <c r="A134" i="2"/>
  <c r="AJ133" i="2"/>
  <c r="AB133" i="2"/>
  <c r="A140" i="7"/>
  <c r="AH133" i="2" l="1"/>
  <c r="MT134" i="2"/>
  <c r="MX134" i="2" s="1"/>
  <c r="LE134" i="2"/>
  <c r="LI134" i="2" s="1"/>
  <c r="JP134" i="2"/>
  <c r="JT134" i="2" s="1"/>
  <c r="GL134" i="2"/>
  <c r="GP134" i="2" s="1"/>
  <c r="IA134" i="2"/>
  <c r="IE134" i="2" s="1"/>
  <c r="EW134" i="2"/>
  <c r="FA134" i="2" s="1"/>
  <c r="DH134" i="2"/>
  <c r="DL134" i="2" s="1"/>
  <c r="BS134" i="2"/>
  <c r="BW134" i="2" s="1"/>
  <c r="DF134" i="2"/>
  <c r="BQ134" i="2"/>
  <c r="LC134" i="2"/>
  <c r="GJ134" i="2"/>
  <c r="MR134" i="2"/>
  <c r="HY134" i="2"/>
  <c r="EU134" i="2"/>
  <c r="JN134" i="2"/>
  <c r="GK136" i="2"/>
  <c r="BR136" i="2"/>
  <c r="JO136" i="2"/>
  <c r="AC134" i="2"/>
  <c r="LD136" i="2"/>
  <c r="HZ136" i="2"/>
  <c r="EV137" i="2"/>
  <c r="MS136" i="2"/>
  <c r="DG136" i="2"/>
  <c r="J151" i="7"/>
  <c r="L151" i="7"/>
  <c r="O151" i="7"/>
  <c r="I151" i="7"/>
  <c r="M151" i="7"/>
  <c r="P151" i="7"/>
  <c r="K151" i="7"/>
  <c r="N151" i="7"/>
  <c r="MA147" i="2"/>
  <c r="KL146" i="2"/>
  <c r="IW146" i="2"/>
  <c r="HH147" i="2"/>
  <c r="FS146" i="2"/>
  <c r="ED145" i="2"/>
  <c r="CO146" i="2"/>
  <c r="AZ146" i="2"/>
  <c r="W151" i="7"/>
  <c r="GR150" i="2" s="1"/>
  <c r="X151" i="7"/>
  <c r="IG150" i="2" s="1"/>
  <c r="V151" i="7"/>
  <c r="FC150" i="2" s="1"/>
  <c r="AA151" i="7"/>
  <c r="MZ150" i="2" s="1"/>
  <c r="T151" i="7"/>
  <c r="BY150" i="2" s="1"/>
  <c r="AB150" i="7"/>
  <c r="U151" i="7"/>
  <c r="DN150" i="2" s="1"/>
  <c r="Y151" i="7"/>
  <c r="JV150" i="2" s="1"/>
  <c r="Z151" i="7"/>
  <c r="LK150" i="2" s="1"/>
  <c r="AD134" i="2"/>
  <c r="A135" i="2"/>
  <c r="AJ134" i="2"/>
  <c r="AB134" i="2"/>
  <c r="A141" i="7"/>
  <c r="Q49" i="7"/>
  <c r="F49" i="7" s="1"/>
  <c r="D49" i="7" s="1"/>
  <c r="AH134" i="2" l="1"/>
  <c r="MT135" i="2"/>
  <c r="MX135" i="2" s="1"/>
  <c r="JP135" i="2"/>
  <c r="JT135" i="2" s="1"/>
  <c r="LE135" i="2"/>
  <c r="LI135" i="2" s="1"/>
  <c r="IA135" i="2"/>
  <c r="IE135" i="2" s="1"/>
  <c r="GL135" i="2"/>
  <c r="GP135" i="2" s="1"/>
  <c r="EW135" i="2"/>
  <c r="FA135" i="2" s="1"/>
  <c r="DH135" i="2"/>
  <c r="DL135" i="2" s="1"/>
  <c r="BS135" i="2"/>
  <c r="BW135" i="2" s="1"/>
  <c r="BQ135" i="2"/>
  <c r="HY135" i="2"/>
  <c r="MR135" i="2"/>
  <c r="JN135" i="2"/>
  <c r="GJ135" i="2"/>
  <c r="EU135" i="2"/>
  <c r="LC135" i="2"/>
  <c r="DF135" i="2"/>
  <c r="HZ137" i="2"/>
  <c r="BR137" i="2"/>
  <c r="MS137" i="2"/>
  <c r="AC135" i="2"/>
  <c r="EV138" i="2"/>
  <c r="JO137" i="2"/>
  <c r="DG137" i="2"/>
  <c r="LD137" i="2"/>
  <c r="GK137" i="2"/>
  <c r="M152" i="7"/>
  <c r="L152" i="7"/>
  <c r="K152" i="7"/>
  <c r="I152" i="7"/>
  <c r="N152" i="7"/>
  <c r="J152" i="7"/>
  <c r="P152" i="7"/>
  <c r="O152" i="7"/>
  <c r="MA148" i="2"/>
  <c r="KL147" i="2"/>
  <c r="IW147" i="2"/>
  <c r="HH148" i="2"/>
  <c r="FS147" i="2"/>
  <c r="ED146" i="2"/>
  <c r="CO147" i="2"/>
  <c r="AZ147" i="2"/>
  <c r="AA152" i="7"/>
  <c r="MZ151" i="2" s="1"/>
  <c r="Y152" i="7"/>
  <c r="JV151" i="2" s="1"/>
  <c r="Z152" i="7"/>
  <c r="LK151" i="2" s="1"/>
  <c r="U152" i="7"/>
  <c r="DN151" i="2" s="1"/>
  <c r="V152" i="7"/>
  <c r="FC151" i="2" s="1"/>
  <c r="X152" i="7"/>
  <c r="IG151" i="2" s="1"/>
  <c r="T152" i="7"/>
  <c r="BY151" i="2" s="1"/>
  <c r="AB151" i="7"/>
  <c r="W152" i="7"/>
  <c r="GR151" i="2" s="1"/>
  <c r="AD135" i="2"/>
  <c r="A136" i="2"/>
  <c r="AJ135" i="2"/>
  <c r="AB135" i="2"/>
  <c r="A142" i="7"/>
  <c r="AH135" i="2" l="1"/>
  <c r="MT136" i="2"/>
  <c r="MX136" i="2" s="1"/>
  <c r="LE136" i="2"/>
  <c r="LI136" i="2" s="1"/>
  <c r="JP136" i="2"/>
  <c r="JT136" i="2" s="1"/>
  <c r="GL136" i="2"/>
  <c r="GP136" i="2" s="1"/>
  <c r="EW136" i="2"/>
  <c r="FA136" i="2" s="1"/>
  <c r="IA136" i="2"/>
  <c r="IE136" i="2" s="1"/>
  <c r="DH136" i="2"/>
  <c r="DL136" i="2" s="1"/>
  <c r="BS136" i="2"/>
  <c r="BW136" i="2" s="1"/>
  <c r="GJ136" i="2"/>
  <c r="EU136" i="2"/>
  <c r="LC136" i="2"/>
  <c r="HY136" i="2"/>
  <c r="DF136" i="2"/>
  <c r="MR136" i="2"/>
  <c r="BQ136" i="2"/>
  <c r="JN136" i="2"/>
  <c r="DG138" i="2"/>
  <c r="MS138" i="2"/>
  <c r="JO138" i="2"/>
  <c r="BR138" i="2"/>
  <c r="LD138" i="2"/>
  <c r="AC136" i="2"/>
  <c r="GK138" i="2"/>
  <c r="EV139" i="2"/>
  <c r="HZ138" i="2"/>
  <c r="K153" i="7"/>
  <c r="N153" i="7"/>
  <c r="P153" i="7"/>
  <c r="L153" i="7"/>
  <c r="I153" i="7"/>
  <c r="M153" i="7"/>
  <c r="O153" i="7"/>
  <c r="J153" i="7"/>
  <c r="MA149" i="2"/>
  <c r="KL148" i="2"/>
  <c r="IW148" i="2"/>
  <c r="HH149" i="2"/>
  <c r="FS148" i="2"/>
  <c r="ED147" i="2"/>
  <c r="CO148" i="2"/>
  <c r="AZ148" i="2"/>
  <c r="U153" i="7"/>
  <c r="DN152" i="2" s="1"/>
  <c r="T153" i="7"/>
  <c r="BY152" i="2" s="1"/>
  <c r="AB152" i="7"/>
  <c r="X153" i="7"/>
  <c r="IG152" i="2" s="1"/>
  <c r="Y153" i="7"/>
  <c r="JV152" i="2" s="1"/>
  <c r="W153" i="7"/>
  <c r="GR152" i="2" s="1"/>
  <c r="Z153" i="7"/>
  <c r="LK152" i="2" s="1"/>
  <c r="V153" i="7"/>
  <c r="FC152" i="2" s="1"/>
  <c r="AA153" i="7"/>
  <c r="MZ152" i="2" s="1"/>
  <c r="AD136" i="2"/>
  <c r="A137" i="2"/>
  <c r="AB136" i="2"/>
  <c r="AJ136" i="2"/>
  <c r="Q50" i="7"/>
  <c r="F50" i="7" s="1"/>
  <c r="D50" i="7" s="1"/>
  <c r="A143" i="7"/>
  <c r="AH136" i="2" l="1"/>
  <c r="MT137" i="2"/>
  <c r="MX137" i="2" s="1"/>
  <c r="JP137" i="2"/>
  <c r="JT137" i="2" s="1"/>
  <c r="LE137" i="2"/>
  <c r="LI137" i="2" s="1"/>
  <c r="IA137" i="2"/>
  <c r="IE137" i="2" s="1"/>
  <c r="EW137" i="2"/>
  <c r="FA137" i="2" s="1"/>
  <c r="GL137" i="2"/>
  <c r="GP137" i="2" s="1"/>
  <c r="BS137" i="2"/>
  <c r="BW137" i="2" s="1"/>
  <c r="DH137" i="2"/>
  <c r="DL137" i="2" s="1"/>
  <c r="BQ137" i="2"/>
  <c r="EU137" i="2"/>
  <c r="MR137" i="2"/>
  <c r="HY137" i="2"/>
  <c r="GJ137" i="2"/>
  <c r="LC137" i="2"/>
  <c r="JN137" i="2"/>
  <c r="DF137" i="2"/>
  <c r="EV140" i="2"/>
  <c r="BR139" i="2"/>
  <c r="GK139" i="2"/>
  <c r="JO139" i="2"/>
  <c r="AC137" i="2"/>
  <c r="MS139" i="2"/>
  <c r="HZ139" i="2"/>
  <c r="LD139" i="2"/>
  <c r="DG139" i="2"/>
  <c r="I154" i="7"/>
  <c r="N154" i="7"/>
  <c r="O154" i="7"/>
  <c r="K154" i="7"/>
  <c r="J154" i="7"/>
  <c r="M154" i="7"/>
  <c r="P154" i="7"/>
  <c r="L154" i="7"/>
  <c r="MA150" i="2"/>
  <c r="KL149" i="2"/>
  <c r="IW149" i="2"/>
  <c r="HH150" i="2"/>
  <c r="FS149" i="2"/>
  <c r="ED148" i="2"/>
  <c r="CO149" i="2"/>
  <c r="AZ149" i="2"/>
  <c r="Y154" i="7"/>
  <c r="JV153" i="2" s="1"/>
  <c r="V154" i="7"/>
  <c r="FC153" i="2" s="1"/>
  <c r="X154" i="7"/>
  <c r="IG153" i="2" s="1"/>
  <c r="AA154" i="7"/>
  <c r="MZ153" i="2" s="1"/>
  <c r="Z154" i="7"/>
  <c r="LK153" i="2" s="1"/>
  <c r="T154" i="7"/>
  <c r="BY153" i="2" s="1"/>
  <c r="AB153" i="7"/>
  <c r="W154" i="7"/>
  <c r="GR153" i="2" s="1"/>
  <c r="U154" i="7"/>
  <c r="DN153" i="2" s="1"/>
  <c r="AD137" i="2"/>
  <c r="A138" i="2"/>
  <c r="AJ137" i="2"/>
  <c r="AB137" i="2"/>
  <c r="Q51" i="7"/>
  <c r="F51" i="7" s="1"/>
  <c r="D51" i="7" s="1"/>
  <c r="A144" i="7"/>
  <c r="AH137" i="2" l="1"/>
  <c r="MT138" i="2"/>
  <c r="MX138" i="2" s="1"/>
  <c r="LE138" i="2"/>
  <c r="LI138" i="2" s="1"/>
  <c r="JP138" i="2"/>
  <c r="JT138" i="2" s="1"/>
  <c r="GL138" i="2"/>
  <c r="GP138" i="2" s="1"/>
  <c r="EW138" i="2"/>
  <c r="FA138" i="2" s="1"/>
  <c r="IA138" i="2"/>
  <c r="IE138" i="2" s="1"/>
  <c r="DH138" i="2"/>
  <c r="DL138" i="2" s="1"/>
  <c r="BS138" i="2"/>
  <c r="BW138" i="2" s="1"/>
  <c r="HY138" i="2"/>
  <c r="GJ138" i="2"/>
  <c r="LC138" i="2"/>
  <c r="DF138" i="2"/>
  <c r="EU138" i="2"/>
  <c r="MR138" i="2"/>
  <c r="JN138" i="2"/>
  <c r="BQ138" i="2"/>
  <c r="LD140" i="2"/>
  <c r="JO140" i="2"/>
  <c r="HZ140" i="2"/>
  <c r="GK140" i="2"/>
  <c r="MS140" i="2"/>
  <c r="BR140" i="2"/>
  <c r="DG140" i="2"/>
  <c r="AC138" i="2"/>
  <c r="EV141" i="2"/>
  <c r="N155" i="7"/>
  <c r="J155" i="7"/>
  <c r="K155" i="7"/>
  <c r="P155" i="7"/>
  <c r="I155" i="7"/>
  <c r="L155" i="7"/>
  <c r="M155" i="7"/>
  <c r="O155" i="7"/>
  <c r="MA151" i="2"/>
  <c r="KL150" i="2"/>
  <c r="IW150" i="2"/>
  <c r="HH151" i="2"/>
  <c r="FS150" i="2"/>
  <c r="ED149" i="2"/>
  <c r="CO150" i="2"/>
  <c r="AZ150" i="2"/>
  <c r="AA155" i="7"/>
  <c r="MZ154" i="2" s="1"/>
  <c r="W155" i="7"/>
  <c r="GR154" i="2" s="1"/>
  <c r="U155" i="7"/>
  <c r="DN154" i="2" s="1"/>
  <c r="X155" i="7"/>
  <c r="IG154" i="2" s="1"/>
  <c r="T155" i="7"/>
  <c r="BY154" i="2" s="1"/>
  <c r="AB154" i="7"/>
  <c r="V155" i="7"/>
  <c r="FC154" i="2" s="1"/>
  <c r="Z155" i="7"/>
  <c r="LK154" i="2" s="1"/>
  <c r="Y155" i="7"/>
  <c r="JV154" i="2" s="1"/>
  <c r="AD138" i="2"/>
  <c r="A139" i="2"/>
  <c r="AJ138" i="2"/>
  <c r="AB138" i="2"/>
  <c r="A145" i="7"/>
  <c r="MT139" i="2" l="1"/>
  <c r="MX139" i="2" s="1"/>
  <c r="JP139" i="2"/>
  <c r="JT139" i="2" s="1"/>
  <c r="LE139" i="2"/>
  <c r="LI139" i="2" s="1"/>
  <c r="IA139" i="2"/>
  <c r="IE139" i="2" s="1"/>
  <c r="GL139" i="2"/>
  <c r="GP139" i="2" s="1"/>
  <c r="EW139" i="2"/>
  <c r="FA139" i="2" s="1"/>
  <c r="BS139" i="2"/>
  <c r="BW139" i="2" s="1"/>
  <c r="DH139" i="2"/>
  <c r="DL139" i="2" s="1"/>
  <c r="HY139" i="2"/>
  <c r="GJ139" i="2"/>
  <c r="MR139" i="2"/>
  <c r="LC139" i="2"/>
  <c r="DF139" i="2"/>
  <c r="EU139" i="2"/>
  <c r="BQ139" i="2"/>
  <c r="JN139" i="2"/>
  <c r="AH138" i="2"/>
  <c r="DG141" i="2"/>
  <c r="HZ141" i="2"/>
  <c r="BR141" i="2"/>
  <c r="JO141" i="2"/>
  <c r="AC139" i="2"/>
  <c r="GK141" i="2"/>
  <c r="EV142" i="2"/>
  <c r="MS141" i="2"/>
  <c r="LD141" i="2"/>
  <c r="O156" i="7"/>
  <c r="I156" i="7"/>
  <c r="J156" i="7"/>
  <c r="K156" i="7"/>
  <c r="L156" i="7"/>
  <c r="P156" i="7"/>
  <c r="N156" i="7"/>
  <c r="M156" i="7"/>
  <c r="MA152" i="2"/>
  <c r="KL151" i="2"/>
  <c r="IW151" i="2"/>
  <c r="HH152" i="2"/>
  <c r="FS151" i="2"/>
  <c r="ED150" i="2"/>
  <c r="CO151" i="2"/>
  <c r="AZ151" i="2"/>
  <c r="X156" i="7"/>
  <c r="IG155" i="2" s="1"/>
  <c r="Z156" i="7"/>
  <c r="LK155" i="2" s="1"/>
  <c r="U156" i="7"/>
  <c r="DN155" i="2" s="1"/>
  <c r="V156" i="7"/>
  <c r="FC155" i="2" s="1"/>
  <c r="Y156" i="7"/>
  <c r="JV155" i="2" s="1"/>
  <c r="W156" i="7"/>
  <c r="GR155" i="2" s="1"/>
  <c r="T156" i="7"/>
  <c r="BY155" i="2" s="1"/>
  <c r="AB155" i="7"/>
  <c r="AA156" i="7"/>
  <c r="MZ155" i="2" s="1"/>
  <c r="AD139" i="2"/>
  <c r="A140" i="2"/>
  <c r="AB139" i="2"/>
  <c r="AJ139" i="2"/>
  <c r="A146" i="7"/>
  <c r="AH139" i="2" l="1"/>
  <c r="MT140" i="2"/>
  <c r="MX140" i="2" s="1"/>
  <c r="LE140" i="2"/>
  <c r="LI140" i="2" s="1"/>
  <c r="JP140" i="2"/>
  <c r="JT140" i="2" s="1"/>
  <c r="GL140" i="2"/>
  <c r="GP140" i="2" s="1"/>
  <c r="EW140" i="2"/>
  <c r="FA140" i="2" s="1"/>
  <c r="DH140" i="2"/>
  <c r="DL140" i="2" s="1"/>
  <c r="IA140" i="2"/>
  <c r="IE140" i="2" s="1"/>
  <c r="BS140" i="2"/>
  <c r="BW140" i="2" s="1"/>
  <c r="EU140" i="2"/>
  <c r="LC140" i="2"/>
  <c r="DF140" i="2"/>
  <c r="MR140" i="2"/>
  <c r="JN140" i="2"/>
  <c r="HY140" i="2"/>
  <c r="BQ140" i="2"/>
  <c r="GJ140" i="2"/>
  <c r="EV143" i="2"/>
  <c r="BR142" i="2"/>
  <c r="MS142" i="2"/>
  <c r="JO142" i="2"/>
  <c r="GK142" i="2"/>
  <c r="HZ142" i="2"/>
  <c r="LD142" i="2"/>
  <c r="AC140" i="2"/>
  <c r="DG142" i="2"/>
  <c r="P157" i="7"/>
  <c r="M157" i="7"/>
  <c r="I157" i="7"/>
  <c r="L157" i="7"/>
  <c r="J157" i="7"/>
  <c r="N157" i="7"/>
  <c r="O157" i="7"/>
  <c r="K157" i="7"/>
  <c r="MA153" i="2"/>
  <c r="KL152" i="2"/>
  <c r="IW152" i="2"/>
  <c r="HH153" i="2"/>
  <c r="FS152" i="2"/>
  <c r="ED151" i="2"/>
  <c r="CO152" i="2"/>
  <c r="AZ152" i="2"/>
  <c r="Y157" i="7"/>
  <c r="JV156" i="2" s="1"/>
  <c r="X157" i="7"/>
  <c r="IG156" i="2" s="1"/>
  <c r="AA157" i="7"/>
  <c r="MZ156" i="2" s="1"/>
  <c r="T157" i="7"/>
  <c r="BY156" i="2" s="1"/>
  <c r="AB156" i="7"/>
  <c r="U157" i="7"/>
  <c r="DN156" i="2" s="1"/>
  <c r="V157" i="7"/>
  <c r="FC156" i="2" s="1"/>
  <c r="W157" i="7"/>
  <c r="GR156" i="2" s="1"/>
  <c r="Z157" i="7"/>
  <c r="LK156" i="2" s="1"/>
  <c r="AD140" i="2"/>
  <c r="A141" i="2"/>
  <c r="AB140" i="2"/>
  <c r="AJ140" i="2"/>
  <c r="Q52" i="7"/>
  <c r="F52" i="7" s="1"/>
  <c r="D52" i="7" s="1"/>
  <c r="A147" i="7"/>
  <c r="MT141" i="2" l="1"/>
  <c r="MX141" i="2" s="1"/>
  <c r="JP141" i="2"/>
  <c r="JT141" i="2" s="1"/>
  <c r="LE141" i="2"/>
  <c r="LI141" i="2" s="1"/>
  <c r="IA141" i="2"/>
  <c r="IE141" i="2" s="1"/>
  <c r="GL141" i="2"/>
  <c r="GP141" i="2" s="1"/>
  <c r="EW141" i="2"/>
  <c r="FA141" i="2" s="1"/>
  <c r="DH141" i="2"/>
  <c r="DL141" i="2" s="1"/>
  <c r="BS141" i="2"/>
  <c r="BW141" i="2" s="1"/>
  <c r="BQ141" i="2"/>
  <c r="JN141" i="2"/>
  <c r="HY141" i="2"/>
  <c r="DF141" i="2"/>
  <c r="MR141" i="2"/>
  <c r="EU141" i="2"/>
  <c r="GJ141" i="2"/>
  <c r="LC141" i="2"/>
  <c r="AH140" i="2"/>
  <c r="LD143" i="2"/>
  <c r="MS143" i="2"/>
  <c r="HZ143" i="2"/>
  <c r="BR143" i="2"/>
  <c r="AC141" i="2"/>
  <c r="JO143" i="2"/>
  <c r="DG143" i="2"/>
  <c r="GK143" i="2"/>
  <c r="EV144" i="2"/>
  <c r="I158" i="7"/>
  <c r="J158" i="7"/>
  <c r="M158" i="7"/>
  <c r="O158" i="7"/>
  <c r="L158" i="7"/>
  <c r="P158" i="7"/>
  <c r="K158" i="7"/>
  <c r="N158" i="7"/>
  <c r="MA154" i="2"/>
  <c r="KL153" i="2"/>
  <c r="IW153" i="2"/>
  <c r="HH154" i="2"/>
  <c r="FS153" i="2"/>
  <c r="ED152" i="2"/>
  <c r="CO153" i="2"/>
  <c r="AZ153" i="2"/>
  <c r="Z158" i="7"/>
  <c r="LK157" i="2" s="1"/>
  <c r="T158" i="7"/>
  <c r="BY157" i="2" s="1"/>
  <c r="AB157" i="7"/>
  <c r="W158" i="7"/>
  <c r="GR157" i="2" s="1"/>
  <c r="AA158" i="7"/>
  <c r="MZ157" i="2" s="1"/>
  <c r="V158" i="7"/>
  <c r="FC157" i="2" s="1"/>
  <c r="X158" i="7"/>
  <c r="IG157" i="2" s="1"/>
  <c r="U158" i="7"/>
  <c r="DN157" i="2" s="1"/>
  <c r="Y158" i="7"/>
  <c r="JV157" i="2" s="1"/>
  <c r="AD141" i="2"/>
  <c r="A142" i="2"/>
  <c r="AB141" i="2"/>
  <c r="AJ141" i="2"/>
  <c r="A148" i="7"/>
  <c r="MT142" i="2" l="1"/>
  <c r="MX142" i="2" s="1"/>
  <c r="LE142" i="2"/>
  <c r="LI142" i="2" s="1"/>
  <c r="JP142" i="2"/>
  <c r="JT142" i="2" s="1"/>
  <c r="GL142" i="2"/>
  <c r="GP142" i="2" s="1"/>
  <c r="IA142" i="2"/>
  <c r="IE142" i="2" s="1"/>
  <c r="EW142" i="2"/>
  <c r="FA142" i="2" s="1"/>
  <c r="DH142" i="2"/>
  <c r="DL142" i="2" s="1"/>
  <c r="BS142" i="2"/>
  <c r="BW142" i="2" s="1"/>
  <c r="MR142" i="2"/>
  <c r="EU142" i="2"/>
  <c r="BQ142" i="2"/>
  <c r="DF142" i="2"/>
  <c r="GJ142" i="2"/>
  <c r="HY142" i="2"/>
  <c r="LC142" i="2"/>
  <c r="JN142" i="2"/>
  <c r="AH141" i="2"/>
  <c r="DG144" i="2"/>
  <c r="HZ144" i="2"/>
  <c r="BR144" i="2"/>
  <c r="JO144" i="2"/>
  <c r="MS144" i="2"/>
  <c r="GK144" i="2"/>
  <c r="EV145" i="2"/>
  <c r="AC142" i="2"/>
  <c r="LD144" i="2"/>
  <c r="J159" i="7"/>
  <c r="L159" i="7"/>
  <c r="P159" i="7"/>
  <c r="O159" i="7"/>
  <c r="I159" i="7"/>
  <c r="N159" i="7"/>
  <c r="M159" i="7"/>
  <c r="K159" i="7"/>
  <c r="MA155" i="2"/>
  <c r="KL154" i="2"/>
  <c r="IW154" i="2"/>
  <c r="HH155" i="2"/>
  <c r="FS154" i="2"/>
  <c r="ED153" i="2"/>
  <c r="CO154" i="2"/>
  <c r="AZ154" i="2"/>
  <c r="U159" i="7"/>
  <c r="DN158" i="2" s="1"/>
  <c r="W159" i="7"/>
  <c r="GR158" i="2" s="1"/>
  <c r="X159" i="7"/>
  <c r="IG158" i="2" s="1"/>
  <c r="Y159" i="7"/>
  <c r="JV158" i="2" s="1"/>
  <c r="AA159" i="7"/>
  <c r="MZ158" i="2" s="1"/>
  <c r="T159" i="7"/>
  <c r="BY158" i="2" s="1"/>
  <c r="AB158" i="7"/>
  <c r="V159" i="7"/>
  <c r="FC158" i="2" s="1"/>
  <c r="Z159" i="7"/>
  <c r="LK158" i="2" s="1"/>
  <c r="AD142" i="2"/>
  <c r="A143" i="2"/>
  <c r="AB142" i="2"/>
  <c r="AJ142" i="2"/>
  <c r="A149" i="7"/>
  <c r="Q53" i="7"/>
  <c r="F53" i="7" s="1"/>
  <c r="D53" i="7" s="1"/>
  <c r="AH142" i="2" l="1"/>
  <c r="MT143" i="2"/>
  <c r="MX143" i="2" s="1"/>
  <c r="JP143" i="2"/>
  <c r="JT143" i="2" s="1"/>
  <c r="LE143" i="2"/>
  <c r="LI143" i="2" s="1"/>
  <c r="IA143" i="2"/>
  <c r="IE143" i="2" s="1"/>
  <c r="GL143" i="2"/>
  <c r="GP143" i="2" s="1"/>
  <c r="EW143" i="2"/>
  <c r="FA143" i="2" s="1"/>
  <c r="DH143" i="2"/>
  <c r="DL143" i="2" s="1"/>
  <c r="BS143" i="2"/>
  <c r="BW143" i="2" s="1"/>
  <c r="MR143" i="2"/>
  <c r="GJ143" i="2"/>
  <c r="JN143" i="2"/>
  <c r="DF143" i="2"/>
  <c r="LC143" i="2"/>
  <c r="HY143" i="2"/>
  <c r="EU143" i="2"/>
  <c r="BQ143" i="2"/>
  <c r="EV146" i="2"/>
  <c r="BR145" i="2"/>
  <c r="AC143" i="2"/>
  <c r="JO145" i="2"/>
  <c r="GK145" i="2"/>
  <c r="HZ145" i="2"/>
  <c r="LD145" i="2"/>
  <c r="MS145" i="2"/>
  <c r="DG145" i="2"/>
  <c r="P160" i="7"/>
  <c r="I160" i="7"/>
  <c r="L160" i="7"/>
  <c r="O160" i="7"/>
  <c r="M160" i="7"/>
  <c r="J160" i="7"/>
  <c r="K160" i="7"/>
  <c r="N160" i="7"/>
  <c r="MA156" i="2"/>
  <c r="KL155" i="2"/>
  <c r="IW155" i="2"/>
  <c r="HH156" i="2"/>
  <c r="FS155" i="2"/>
  <c r="ED154" i="2"/>
  <c r="CO155" i="2"/>
  <c r="AZ155" i="2"/>
  <c r="Z160" i="7"/>
  <c r="LK159" i="2" s="1"/>
  <c r="Y160" i="7"/>
  <c r="JV159" i="2" s="1"/>
  <c r="V160" i="7"/>
  <c r="FC159" i="2" s="1"/>
  <c r="X160" i="7"/>
  <c r="IG159" i="2" s="1"/>
  <c r="T160" i="7"/>
  <c r="BY159" i="2" s="1"/>
  <c r="AB159" i="7"/>
  <c r="W160" i="7"/>
  <c r="GR159" i="2" s="1"/>
  <c r="AA160" i="7"/>
  <c r="MZ159" i="2" s="1"/>
  <c r="U160" i="7"/>
  <c r="DN159" i="2" s="1"/>
  <c r="AD143" i="2"/>
  <c r="A144" i="2"/>
  <c r="AB143" i="2"/>
  <c r="AJ143" i="2"/>
  <c r="Q54" i="7"/>
  <c r="F54" i="7" s="1"/>
  <c r="D54" i="7" s="1"/>
  <c r="A150" i="7"/>
  <c r="AH143" i="2" l="1"/>
  <c r="MT144" i="2"/>
  <c r="MX144" i="2" s="1"/>
  <c r="LE144" i="2"/>
  <c r="LI144" i="2" s="1"/>
  <c r="JP144" i="2"/>
  <c r="JT144" i="2" s="1"/>
  <c r="GL144" i="2"/>
  <c r="GP144" i="2" s="1"/>
  <c r="EW144" i="2"/>
  <c r="FA144" i="2" s="1"/>
  <c r="IA144" i="2"/>
  <c r="IE144" i="2" s="1"/>
  <c r="DH144" i="2"/>
  <c r="DL144" i="2" s="1"/>
  <c r="BS144" i="2"/>
  <c r="BW144" i="2" s="1"/>
  <c r="HY144" i="2"/>
  <c r="JN144" i="2"/>
  <c r="GJ144" i="2"/>
  <c r="BQ144" i="2"/>
  <c r="LC144" i="2"/>
  <c r="MR144" i="2"/>
  <c r="EU144" i="2"/>
  <c r="DF144" i="2"/>
  <c r="LD146" i="2"/>
  <c r="AC144" i="2"/>
  <c r="MS146" i="2"/>
  <c r="JO146" i="2"/>
  <c r="HZ146" i="2"/>
  <c r="BR146" i="2"/>
  <c r="DG146" i="2"/>
  <c r="GK146" i="2"/>
  <c r="EV147" i="2"/>
  <c r="MA157" i="2"/>
  <c r="KL156" i="2"/>
  <c r="IW156" i="2"/>
  <c r="HH157" i="2"/>
  <c r="FS156" i="2"/>
  <c r="ED155" i="2"/>
  <c r="CO156" i="2"/>
  <c r="AZ156" i="2"/>
  <c r="AB160" i="7"/>
  <c r="AD144" i="2"/>
  <c r="A145" i="2"/>
  <c r="AB144" i="2"/>
  <c r="AJ144" i="2"/>
  <c r="A151" i="7"/>
  <c r="MT145" i="2" l="1"/>
  <c r="MX145" i="2" s="1"/>
  <c r="JP145" i="2"/>
  <c r="JT145" i="2" s="1"/>
  <c r="LE145" i="2"/>
  <c r="LI145" i="2" s="1"/>
  <c r="IA145" i="2"/>
  <c r="IE145" i="2" s="1"/>
  <c r="EW145" i="2"/>
  <c r="FA145" i="2" s="1"/>
  <c r="BS145" i="2"/>
  <c r="BW145" i="2" s="1"/>
  <c r="DH145" i="2"/>
  <c r="DL145" i="2" s="1"/>
  <c r="GL145" i="2"/>
  <c r="GP145" i="2" s="1"/>
  <c r="GJ145" i="2"/>
  <c r="EU145" i="2"/>
  <c r="LC145" i="2"/>
  <c r="BQ145" i="2"/>
  <c r="DF145" i="2"/>
  <c r="MR145" i="2"/>
  <c r="JN145" i="2"/>
  <c r="HY145" i="2"/>
  <c r="AH144" i="2"/>
  <c r="DG147" i="2"/>
  <c r="MS147" i="2"/>
  <c r="JO147" i="2"/>
  <c r="BR147" i="2"/>
  <c r="AC145" i="2"/>
  <c r="GK147" i="2"/>
  <c r="EV148" i="2"/>
  <c r="HZ147" i="2"/>
  <c r="LD147" i="2"/>
  <c r="MA158" i="2"/>
  <c r="KL157" i="2"/>
  <c r="IW157" i="2"/>
  <c r="HH158" i="2"/>
  <c r="FS157" i="2"/>
  <c r="ED156" i="2"/>
  <c r="CO157" i="2"/>
  <c r="AZ157" i="2"/>
  <c r="AD145" i="2"/>
  <c r="A146" i="2"/>
  <c r="AJ145" i="2"/>
  <c r="AB145" i="2"/>
  <c r="A152" i="7"/>
  <c r="AH145" i="2" l="1"/>
  <c r="MT146" i="2"/>
  <c r="MX146" i="2" s="1"/>
  <c r="LE146" i="2"/>
  <c r="LI146" i="2" s="1"/>
  <c r="JP146" i="2"/>
  <c r="JT146" i="2" s="1"/>
  <c r="GL146" i="2"/>
  <c r="GP146" i="2" s="1"/>
  <c r="EW146" i="2"/>
  <c r="FA146" i="2" s="1"/>
  <c r="IA146" i="2"/>
  <c r="IE146" i="2" s="1"/>
  <c r="DH146" i="2"/>
  <c r="DL146" i="2" s="1"/>
  <c r="BS146" i="2"/>
  <c r="BW146" i="2" s="1"/>
  <c r="GJ146" i="2"/>
  <c r="JN146" i="2"/>
  <c r="HY146" i="2"/>
  <c r="BQ146" i="2"/>
  <c r="DF146" i="2"/>
  <c r="MR146" i="2"/>
  <c r="EU146" i="2"/>
  <c r="LC146" i="2"/>
  <c r="BR148" i="2"/>
  <c r="JO148" i="2"/>
  <c r="HZ148" i="2"/>
  <c r="EV149" i="2"/>
  <c r="GK148" i="2"/>
  <c r="MS148" i="2"/>
  <c r="LD148" i="2"/>
  <c r="AC146" i="2"/>
  <c r="DG148" i="2"/>
  <c r="MA159" i="2"/>
  <c r="KL158" i="2"/>
  <c r="IW158" i="2"/>
  <c r="HH159" i="2"/>
  <c r="FS158" i="2"/>
  <c r="ED157" i="2"/>
  <c r="CO158" i="2"/>
  <c r="AZ158" i="2"/>
  <c r="AD146" i="2"/>
  <c r="A147" i="2"/>
  <c r="AJ146" i="2"/>
  <c r="AB146" i="2"/>
  <c r="A153" i="7"/>
  <c r="Q55" i="7"/>
  <c r="F55" i="7" s="1"/>
  <c r="D55" i="7" s="1"/>
  <c r="MT147" i="2" l="1"/>
  <c r="MX147" i="2" s="1"/>
  <c r="JP147" i="2"/>
  <c r="JT147" i="2" s="1"/>
  <c r="LE147" i="2"/>
  <c r="LI147" i="2" s="1"/>
  <c r="IA147" i="2"/>
  <c r="IE147" i="2" s="1"/>
  <c r="GL147" i="2"/>
  <c r="GP147" i="2" s="1"/>
  <c r="EW147" i="2"/>
  <c r="FA147" i="2" s="1"/>
  <c r="BS147" i="2"/>
  <c r="BW147" i="2" s="1"/>
  <c r="DH147" i="2"/>
  <c r="DL147" i="2" s="1"/>
  <c r="BQ147" i="2"/>
  <c r="DF147" i="2"/>
  <c r="MR147" i="2"/>
  <c r="JN147" i="2"/>
  <c r="LC147" i="2"/>
  <c r="HY147" i="2"/>
  <c r="GJ147" i="2"/>
  <c r="EU147" i="2"/>
  <c r="AH146" i="2"/>
  <c r="EV150" i="2"/>
  <c r="LD149" i="2"/>
  <c r="HZ149" i="2"/>
  <c r="MS149" i="2"/>
  <c r="JO149" i="2"/>
  <c r="AC147" i="2"/>
  <c r="DG149" i="2"/>
  <c r="GK149" i="2"/>
  <c r="BR149" i="2"/>
  <c r="KL159" i="2"/>
  <c r="IW159" i="2"/>
  <c r="FS159" i="2"/>
  <c r="ED158" i="2"/>
  <c r="CO159" i="2"/>
  <c r="AZ159" i="2"/>
  <c r="AD147" i="2"/>
  <c r="A148" i="2"/>
  <c r="AB147" i="2"/>
  <c r="AJ147" i="2"/>
  <c r="Q56" i="7"/>
  <c r="F56" i="7" s="1"/>
  <c r="D56" i="7" s="1"/>
  <c r="A154" i="7"/>
  <c r="MT148" i="2" l="1"/>
  <c r="MX148" i="2" s="1"/>
  <c r="LE148" i="2"/>
  <c r="LI148" i="2" s="1"/>
  <c r="JP148" i="2"/>
  <c r="JT148" i="2" s="1"/>
  <c r="GL148" i="2"/>
  <c r="GP148" i="2" s="1"/>
  <c r="EW148" i="2"/>
  <c r="FA148" i="2" s="1"/>
  <c r="DH148" i="2"/>
  <c r="DL148" i="2" s="1"/>
  <c r="IA148" i="2"/>
  <c r="IE148" i="2" s="1"/>
  <c r="BS148" i="2"/>
  <c r="BW148" i="2" s="1"/>
  <c r="EU148" i="2"/>
  <c r="JN148" i="2"/>
  <c r="GJ148" i="2"/>
  <c r="BQ148" i="2"/>
  <c r="MR148" i="2"/>
  <c r="HY148" i="2"/>
  <c r="DF148" i="2"/>
  <c r="LC148" i="2"/>
  <c r="AH147" i="2"/>
  <c r="GK150" i="2"/>
  <c r="MS150" i="2"/>
  <c r="AC148" i="2"/>
  <c r="LD150" i="2"/>
  <c r="DG150" i="2"/>
  <c r="HZ150" i="2"/>
  <c r="BR150" i="2"/>
  <c r="JO150" i="2"/>
  <c r="EV151" i="2"/>
  <c r="ED159" i="2"/>
  <c r="AD148" i="2"/>
  <c r="A149" i="2"/>
  <c r="AJ148" i="2"/>
  <c r="AB148" i="2"/>
  <c r="A155" i="7"/>
  <c r="AH148" i="2" l="1"/>
  <c r="MT149" i="2"/>
  <c r="MX149" i="2" s="1"/>
  <c r="LE149" i="2"/>
  <c r="LI149" i="2" s="1"/>
  <c r="JP149" i="2"/>
  <c r="JT149" i="2" s="1"/>
  <c r="IA149" i="2"/>
  <c r="IE149" i="2" s="1"/>
  <c r="GL149" i="2"/>
  <c r="GP149" i="2" s="1"/>
  <c r="EW149" i="2"/>
  <c r="FA149" i="2" s="1"/>
  <c r="DH149" i="2"/>
  <c r="DL149" i="2" s="1"/>
  <c r="BS149" i="2"/>
  <c r="BW149" i="2" s="1"/>
  <c r="BQ149" i="2"/>
  <c r="MR149" i="2"/>
  <c r="GJ149" i="2"/>
  <c r="DF149" i="2"/>
  <c r="LC149" i="2"/>
  <c r="HY149" i="2"/>
  <c r="EU149" i="2"/>
  <c r="JN149" i="2"/>
  <c r="HZ151" i="2"/>
  <c r="MS151" i="2"/>
  <c r="JO151" i="2"/>
  <c r="LD151" i="2"/>
  <c r="BR151" i="2"/>
  <c r="AC149" i="2"/>
  <c r="EV152" i="2"/>
  <c r="DG151" i="2"/>
  <c r="GK151" i="2"/>
  <c r="AD149" i="2"/>
  <c r="A150" i="2"/>
  <c r="AJ149" i="2"/>
  <c r="AB149" i="2"/>
  <c r="A156" i="7"/>
  <c r="AH149" i="2" l="1"/>
  <c r="MT150" i="2"/>
  <c r="MX150" i="2" s="1"/>
  <c r="LE150" i="2"/>
  <c r="LI150" i="2" s="1"/>
  <c r="JP150" i="2"/>
  <c r="JT150" i="2" s="1"/>
  <c r="GL150" i="2"/>
  <c r="GP150" i="2" s="1"/>
  <c r="IA150" i="2"/>
  <c r="IE150" i="2" s="1"/>
  <c r="EW150" i="2"/>
  <c r="FA150" i="2" s="1"/>
  <c r="DH150" i="2"/>
  <c r="DL150" i="2" s="1"/>
  <c r="BS150" i="2"/>
  <c r="BW150" i="2" s="1"/>
  <c r="GJ150" i="2"/>
  <c r="DF150" i="2"/>
  <c r="BQ150" i="2"/>
  <c r="LC150" i="2"/>
  <c r="HY150" i="2"/>
  <c r="EU150" i="2"/>
  <c r="JN150" i="2"/>
  <c r="MR150" i="2"/>
  <c r="DG152" i="2"/>
  <c r="LD152" i="2"/>
  <c r="JO152" i="2"/>
  <c r="AC150" i="2"/>
  <c r="MS152" i="2"/>
  <c r="EV153" i="2"/>
  <c r="GK152" i="2"/>
  <c r="BR152" i="2"/>
  <c r="HZ152" i="2"/>
  <c r="AD150" i="2"/>
  <c r="A151" i="2"/>
  <c r="AJ150" i="2"/>
  <c r="AB150" i="2"/>
  <c r="A157" i="7"/>
  <c r="Q57" i="7"/>
  <c r="F57" i="7" s="1"/>
  <c r="D57" i="7" s="1"/>
  <c r="MT151" i="2" l="1"/>
  <c r="MX151" i="2" s="1"/>
  <c r="JP151" i="2"/>
  <c r="JT151" i="2" s="1"/>
  <c r="LE151" i="2"/>
  <c r="LI151" i="2" s="1"/>
  <c r="IA151" i="2"/>
  <c r="IE151" i="2" s="1"/>
  <c r="GL151" i="2"/>
  <c r="GP151" i="2" s="1"/>
  <c r="EW151" i="2"/>
  <c r="FA151" i="2" s="1"/>
  <c r="DH151" i="2"/>
  <c r="DL151" i="2" s="1"/>
  <c r="BS151" i="2"/>
  <c r="BW151" i="2" s="1"/>
  <c r="HY151" i="2"/>
  <c r="DF151" i="2"/>
  <c r="JN151" i="2"/>
  <c r="GJ151" i="2"/>
  <c r="EU151" i="2"/>
  <c r="MR151" i="2"/>
  <c r="BQ151" i="2"/>
  <c r="LC151" i="2"/>
  <c r="AH150" i="2"/>
  <c r="BR153" i="2"/>
  <c r="AC151" i="2"/>
  <c r="GK153" i="2"/>
  <c r="EV154" i="2"/>
  <c r="LD153" i="2"/>
  <c r="JO153" i="2"/>
  <c r="HZ153" i="2"/>
  <c r="MS153" i="2"/>
  <c r="DG153" i="2"/>
  <c r="AD151" i="2"/>
  <c r="A152" i="2"/>
  <c r="AJ151" i="2"/>
  <c r="AB151" i="2"/>
  <c r="A158" i="7"/>
  <c r="AH151" i="2" l="1"/>
  <c r="MT152" i="2"/>
  <c r="MX152" i="2" s="1"/>
  <c r="LE152" i="2"/>
  <c r="LI152" i="2" s="1"/>
  <c r="JP152" i="2"/>
  <c r="JT152" i="2" s="1"/>
  <c r="GL152" i="2"/>
  <c r="GP152" i="2" s="1"/>
  <c r="EW152" i="2"/>
  <c r="FA152" i="2" s="1"/>
  <c r="IA152" i="2"/>
  <c r="IE152" i="2" s="1"/>
  <c r="DH152" i="2"/>
  <c r="DL152" i="2" s="1"/>
  <c r="BS152" i="2"/>
  <c r="BW152" i="2" s="1"/>
  <c r="HY152" i="2"/>
  <c r="JN152" i="2"/>
  <c r="GJ152" i="2"/>
  <c r="BQ152" i="2"/>
  <c r="LC152" i="2"/>
  <c r="DF152" i="2"/>
  <c r="MR152" i="2"/>
  <c r="EU152" i="2"/>
  <c r="MS154" i="2"/>
  <c r="JO154" i="2"/>
  <c r="AC152" i="2"/>
  <c r="EV155" i="2"/>
  <c r="GK154" i="2"/>
  <c r="HZ154" i="2"/>
  <c r="DG154" i="2"/>
  <c r="LD154" i="2"/>
  <c r="BR154" i="2"/>
  <c r="AD152" i="2"/>
  <c r="A153" i="2"/>
  <c r="AB152" i="2"/>
  <c r="AJ152" i="2"/>
  <c r="A159" i="7"/>
  <c r="MT153" i="2" l="1"/>
  <c r="MX153" i="2" s="1"/>
  <c r="JP153" i="2"/>
  <c r="JT153" i="2" s="1"/>
  <c r="LE153" i="2"/>
  <c r="LI153" i="2" s="1"/>
  <c r="IA153" i="2"/>
  <c r="IE153" i="2" s="1"/>
  <c r="EW153" i="2"/>
  <c r="FA153" i="2" s="1"/>
  <c r="BS153" i="2"/>
  <c r="BW153" i="2" s="1"/>
  <c r="GL153" i="2"/>
  <c r="GP153" i="2" s="1"/>
  <c r="DH153" i="2"/>
  <c r="DL153" i="2" s="1"/>
  <c r="DF153" i="2"/>
  <c r="MR153" i="2"/>
  <c r="GJ153" i="2"/>
  <c r="LC153" i="2"/>
  <c r="JN153" i="2"/>
  <c r="EU153" i="2"/>
  <c r="BQ153" i="2"/>
  <c r="HY153" i="2"/>
  <c r="AH152" i="2"/>
  <c r="HZ155" i="2"/>
  <c r="JO155" i="2"/>
  <c r="LD155" i="2"/>
  <c r="EV156" i="2"/>
  <c r="DG155" i="2"/>
  <c r="AC153" i="2"/>
  <c r="BR155" i="2"/>
  <c r="GK155" i="2"/>
  <c r="MS155" i="2"/>
  <c r="AD153" i="2"/>
  <c r="A154" i="2"/>
  <c r="AB153" i="2"/>
  <c r="AJ153" i="2"/>
  <c r="A160" i="7"/>
  <c r="Q58" i="7"/>
  <c r="F58" i="7" s="1"/>
  <c r="D58" i="7" s="1"/>
  <c r="MT154" i="2" l="1"/>
  <c r="MX154" i="2" s="1"/>
  <c r="LE154" i="2"/>
  <c r="LI154" i="2" s="1"/>
  <c r="JP154" i="2"/>
  <c r="JT154" i="2" s="1"/>
  <c r="GL154" i="2"/>
  <c r="GP154" i="2" s="1"/>
  <c r="EW154" i="2"/>
  <c r="FA154" i="2" s="1"/>
  <c r="IA154" i="2"/>
  <c r="IE154" i="2" s="1"/>
  <c r="DH154" i="2"/>
  <c r="DL154" i="2" s="1"/>
  <c r="BS154" i="2"/>
  <c r="BW154" i="2" s="1"/>
  <c r="LC154" i="2"/>
  <c r="DF154" i="2"/>
  <c r="GJ154" i="2"/>
  <c r="JN154" i="2"/>
  <c r="BQ154" i="2"/>
  <c r="EU154" i="2"/>
  <c r="MR154" i="2"/>
  <c r="HY154" i="2"/>
  <c r="AH153" i="2"/>
  <c r="GK156" i="2"/>
  <c r="EV157" i="2"/>
  <c r="LD156" i="2"/>
  <c r="AC154" i="2"/>
  <c r="JO156" i="2"/>
  <c r="BR156" i="2"/>
  <c r="MS156" i="2"/>
  <c r="DG156" i="2"/>
  <c r="HZ156" i="2"/>
  <c r="AD154" i="2"/>
  <c r="A155" i="2"/>
  <c r="AB154" i="2"/>
  <c r="AJ154" i="2"/>
  <c r="Q59" i="7"/>
  <c r="F59" i="7" s="1"/>
  <c r="D59" i="7" s="1"/>
  <c r="LE155" i="2" l="1"/>
  <c r="LI155" i="2" s="1"/>
  <c r="MT155" i="2"/>
  <c r="MX155" i="2" s="1"/>
  <c r="JP155" i="2"/>
  <c r="JT155" i="2" s="1"/>
  <c r="IA155" i="2"/>
  <c r="IE155" i="2" s="1"/>
  <c r="GL155" i="2"/>
  <c r="GP155" i="2" s="1"/>
  <c r="EW155" i="2"/>
  <c r="FA155" i="2" s="1"/>
  <c r="BS155" i="2"/>
  <c r="BW155" i="2" s="1"/>
  <c r="DH155" i="2"/>
  <c r="DL155" i="2" s="1"/>
  <c r="HY155" i="2"/>
  <c r="GJ155" i="2"/>
  <c r="JN155" i="2"/>
  <c r="EU155" i="2"/>
  <c r="MR155" i="2"/>
  <c r="BQ155" i="2"/>
  <c r="DF155" i="2"/>
  <c r="LC155" i="2"/>
  <c r="AH154" i="2"/>
  <c r="DG157" i="2"/>
  <c r="AC155" i="2"/>
  <c r="LD157" i="2"/>
  <c r="BR157" i="2"/>
  <c r="EV158" i="2"/>
  <c r="MS157" i="2"/>
  <c r="HZ157" i="2"/>
  <c r="JO157" i="2"/>
  <c r="GK157" i="2"/>
  <c r="AD155" i="2"/>
  <c r="A156" i="2"/>
  <c r="AB155" i="2"/>
  <c r="AJ155" i="2"/>
  <c r="Q60" i="7"/>
  <c r="F60" i="7" s="1"/>
  <c r="D60" i="7" s="1"/>
  <c r="MT156" i="2" l="1"/>
  <c r="MX156" i="2" s="1"/>
  <c r="LE156" i="2"/>
  <c r="LI156" i="2" s="1"/>
  <c r="JP156" i="2"/>
  <c r="JT156" i="2" s="1"/>
  <c r="GL156" i="2"/>
  <c r="GP156" i="2" s="1"/>
  <c r="EW156" i="2"/>
  <c r="FA156" i="2" s="1"/>
  <c r="DH156" i="2"/>
  <c r="DL156" i="2" s="1"/>
  <c r="IA156" i="2"/>
  <c r="IE156" i="2" s="1"/>
  <c r="BS156" i="2"/>
  <c r="BW156" i="2" s="1"/>
  <c r="DF156" i="2"/>
  <c r="LC156" i="2"/>
  <c r="MR156" i="2"/>
  <c r="JN156" i="2"/>
  <c r="BQ156" i="2"/>
  <c r="HY156" i="2"/>
  <c r="GJ156" i="2"/>
  <c r="EU156" i="2"/>
  <c r="AH155" i="2"/>
  <c r="JO158" i="2"/>
  <c r="BR158" i="2"/>
  <c r="LD158" i="2"/>
  <c r="HZ158" i="2"/>
  <c r="MS158" i="2"/>
  <c r="AC156" i="2"/>
  <c r="GK158" i="2"/>
  <c r="EV159" i="2"/>
  <c r="DG158" i="2"/>
  <c r="AD156" i="2"/>
  <c r="A157" i="2"/>
  <c r="AJ156" i="2"/>
  <c r="AB156" i="2"/>
  <c r="Q61" i="7"/>
  <c r="F61" i="7" s="1"/>
  <c r="D61" i="7" s="1"/>
  <c r="LE157" i="2" l="1"/>
  <c r="LI157" i="2" s="1"/>
  <c r="MT157" i="2"/>
  <c r="MX157" i="2" s="1"/>
  <c r="JP157" i="2"/>
  <c r="JT157" i="2" s="1"/>
  <c r="IA157" i="2"/>
  <c r="IE157" i="2" s="1"/>
  <c r="GL157" i="2"/>
  <c r="GP157" i="2" s="1"/>
  <c r="EW157" i="2"/>
  <c r="FA157" i="2" s="1"/>
  <c r="DH157" i="2"/>
  <c r="DL157" i="2" s="1"/>
  <c r="BS157" i="2"/>
  <c r="BW157" i="2" s="1"/>
  <c r="GJ157" i="2"/>
  <c r="LC157" i="2"/>
  <c r="JN157" i="2"/>
  <c r="EU157" i="2"/>
  <c r="BQ157" i="2"/>
  <c r="DF157" i="2"/>
  <c r="MR157" i="2"/>
  <c r="HY157" i="2"/>
  <c r="AH156" i="2"/>
  <c r="HZ159" i="2"/>
  <c r="LD159" i="2"/>
  <c r="AC157" i="2"/>
  <c r="BR159" i="2"/>
  <c r="GK159" i="2"/>
  <c r="DG159" i="2"/>
  <c r="MS159" i="2"/>
  <c r="JO159" i="2"/>
  <c r="AD157" i="2"/>
  <c r="A158" i="2"/>
  <c r="AB157" i="2"/>
  <c r="AJ157" i="2"/>
  <c r="Q62" i="7"/>
  <c r="F62" i="7" s="1"/>
  <c r="D62" i="7" s="1"/>
  <c r="AH157" i="2" l="1"/>
  <c r="MT158" i="2"/>
  <c r="MX158" i="2" s="1"/>
  <c r="LE158" i="2"/>
  <c r="LI158" i="2" s="1"/>
  <c r="JP158" i="2"/>
  <c r="JT158" i="2" s="1"/>
  <c r="GL158" i="2"/>
  <c r="GP158" i="2" s="1"/>
  <c r="IA158" i="2"/>
  <c r="IE158" i="2" s="1"/>
  <c r="EW158" i="2"/>
  <c r="FA158" i="2" s="1"/>
  <c r="DH158" i="2"/>
  <c r="DL158" i="2" s="1"/>
  <c r="BS158" i="2"/>
  <c r="BW158" i="2" s="1"/>
  <c r="BQ158" i="2"/>
  <c r="LC158" i="2"/>
  <c r="DF158" i="2"/>
  <c r="JN158" i="2"/>
  <c r="MR158" i="2"/>
  <c r="GJ158" i="2"/>
  <c r="HY158" i="2"/>
  <c r="EU158" i="2"/>
  <c r="AC158" i="2"/>
  <c r="AD158" i="2"/>
  <c r="A159" i="2"/>
  <c r="AJ158" i="2"/>
  <c r="AB158" i="2"/>
  <c r="Q63" i="7"/>
  <c r="F63" i="7" s="1"/>
  <c r="D63" i="7" s="1"/>
  <c r="LE159" i="2" l="1"/>
  <c r="LI159" i="2" s="1"/>
  <c r="MT159" i="2"/>
  <c r="MX159" i="2" s="1"/>
  <c r="JP159" i="2"/>
  <c r="JT159" i="2" s="1"/>
  <c r="IA159" i="2"/>
  <c r="IE159" i="2" s="1"/>
  <c r="GL159" i="2"/>
  <c r="GP159" i="2" s="1"/>
  <c r="EW159" i="2"/>
  <c r="FA159" i="2" s="1"/>
  <c r="DH159" i="2"/>
  <c r="DL159" i="2" s="1"/>
  <c r="BS159" i="2"/>
  <c r="BW159" i="2" s="1"/>
  <c r="EU159" i="2"/>
  <c r="JN159" i="2"/>
  <c r="HY159" i="2"/>
  <c r="DF159" i="2"/>
  <c r="GJ159" i="2"/>
  <c r="LC159" i="2"/>
  <c r="MR159" i="2"/>
  <c r="BQ159" i="2"/>
  <c r="AH158" i="2"/>
  <c r="AC159" i="2"/>
  <c r="AH159" i="2" s="1"/>
  <c r="AD159" i="2"/>
  <c r="AJ159" i="2"/>
  <c r="AB159" i="2"/>
  <c r="Q64" i="7"/>
  <c r="F64" i="7" s="1"/>
  <c r="D64" i="7" s="1"/>
  <c r="Q65" i="7" l="1"/>
  <c r="F65" i="7" s="1"/>
  <c r="D65" i="7" s="1"/>
  <c r="Q66" i="7" l="1"/>
  <c r="F66" i="7" s="1"/>
  <c r="D66" i="7" s="1"/>
  <c r="Q67" i="7" l="1"/>
  <c r="F67" i="7" s="1"/>
  <c r="D67" i="7" s="1"/>
  <c r="Q68" i="7" l="1"/>
  <c r="F68" i="7" s="1"/>
  <c r="D68" i="7" s="1"/>
  <c r="Q69" i="7" l="1"/>
  <c r="F69" i="7" s="1"/>
  <c r="D69" i="7" s="1"/>
  <c r="Q70" i="7" l="1"/>
  <c r="F70" i="7" s="1"/>
  <c r="D70" i="7" s="1"/>
  <c r="Q71" i="7" l="1"/>
  <c r="F71" i="7" s="1"/>
  <c r="D71" i="7" s="1"/>
  <c r="Q72" i="7" l="1"/>
  <c r="F72" i="7" s="1"/>
  <c r="D72" i="7" s="1"/>
  <c r="Q73" i="7" l="1"/>
  <c r="F73" i="7" s="1"/>
  <c r="D73" i="7" s="1"/>
  <c r="Q74" i="7" l="1"/>
  <c r="F74" i="7" s="1"/>
  <c r="D74" i="7" s="1"/>
  <c r="Q75" i="7" l="1"/>
  <c r="F75" i="7" s="1"/>
  <c r="D75" i="7" s="1"/>
  <c r="Q76" i="7" l="1"/>
  <c r="F76" i="7" s="1"/>
  <c r="D76" i="7" s="1"/>
  <c r="Q77" i="7" l="1"/>
  <c r="F77" i="7" s="1"/>
  <c r="D77" i="7" s="1"/>
  <c r="Q78" i="7" l="1"/>
  <c r="F78" i="7" s="1"/>
  <c r="D78" i="7" s="1"/>
  <c r="Q79" i="7" l="1"/>
  <c r="F79" i="7" s="1"/>
  <c r="D79" i="7" s="1"/>
  <c r="Q80" i="7" l="1"/>
  <c r="F80" i="7" s="1"/>
  <c r="D80" i="7" s="1"/>
  <c r="Q81" i="7" l="1"/>
  <c r="F81" i="7" s="1"/>
  <c r="D81" i="7" s="1"/>
  <c r="Q82" i="7" l="1"/>
  <c r="F82" i="7" s="1"/>
  <c r="D82" i="7" s="1"/>
  <c r="Q83" i="7" l="1"/>
  <c r="F83" i="7" s="1"/>
  <c r="D83" i="7" s="1"/>
  <c r="Q84" i="7" l="1"/>
  <c r="F84" i="7" s="1"/>
  <c r="D84" i="7" s="1"/>
  <c r="Q85" i="7" l="1"/>
  <c r="F85" i="7" s="1"/>
  <c r="D85" i="7" s="1"/>
  <c r="Q86" i="7" l="1"/>
  <c r="F86" i="7" s="1"/>
  <c r="D86" i="7" s="1"/>
  <c r="Q87" i="7" l="1"/>
  <c r="F87" i="7" s="1"/>
  <c r="D87" i="7" s="1"/>
  <c r="Q88" i="7" l="1"/>
  <c r="F88" i="7" s="1"/>
  <c r="D88" i="7" s="1"/>
  <c r="Q89" i="7" l="1"/>
  <c r="F89" i="7" s="1"/>
  <c r="D89" i="7" s="1"/>
  <c r="Q90" i="7" l="1"/>
  <c r="F90" i="7" s="1"/>
  <c r="D90" i="7" s="1"/>
  <c r="Q91" i="7" l="1"/>
  <c r="F91" i="7" s="1"/>
  <c r="D91" i="7" s="1"/>
  <c r="Q92" i="7" l="1"/>
  <c r="F92" i="7" s="1"/>
  <c r="D92" i="7" s="1"/>
  <c r="Q93" i="7" l="1"/>
  <c r="F93" i="7" s="1"/>
  <c r="D93" i="7" s="1"/>
  <c r="Q94" i="7" l="1"/>
  <c r="F94" i="7" s="1"/>
  <c r="D94" i="7" s="1"/>
  <c r="Q95" i="7" l="1"/>
  <c r="F95" i="7" s="1"/>
  <c r="D95" i="7" s="1"/>
  <c r="Q96" i="7" l="1"/>
  <c r="F96" i="7" s="1"/>
  <c r="D96" i="7" s="1"/>
  <c r="Q97" i="7" l="1"/>
  <c r="F97" i="7" s="1"/>
  <c r="D97" i="7" s="1"/>
  <c r="Q98" i="7" l="1"/>
  <c r="F98" i="7" s="1"/>
  <c r="D98" i="7" s="1"/>
  <c r="Q99" i="7" l="1"/>
  <c r="F99" i="7" s="1"/>
  <c r="D99" i="7" s="1"/>
  <c r="Q100" i="7" l="1"/>
  <c r="F100" i="7" s="1"/>
  <c r="D100" i="7" s="1"/>
  <c r="Q101" i="7" l="1"/>
  <c r="F101" i="7" s="1"/>
  <c r="D101" i="7" s="1"/>
  <c r="Q102" i="7" l="1"/>
  <c r="F102" i="7" s="1"/>
  <c r="D102" i="7" s="1"/>
  <c r="Q103" i="7" l="1"/>
  <c r="F103" i="7" s="1"/>
  <c r="D103" i="7" s="1"/>
  <c r="Q104" i="7" l="1"/>
  <c r="F104" i="7" s="1"/>
  <c r="D104" i="7" s="1"/>
  <c r="Q105" i="7" l="1"/>
  <c r="F105" i="7" s="1"/>
  <c r="D105" i="7" s="1"/>
  <c r="Q106" i="7" l="1"/>
  <c r="F106" i="7" s="1"/>
  <c r="D106" i="7" s="1"/>
  <c r="Q107" i="7" l="1"/>
  <c r="F107" i="7" s="1"/>
  <c r="D107" i="7" s="1"/>
  <c r="Q108" i="7" l="1"/>
  <c r="F108" i="7" s="1"/>
  <c r="D108" i="7" s="1"/>
  <c r="Q109" i="7" l="1"/>
  <c r="F109" i="7" s="1"/>
  <c r="D109" i="7" s="1"/>
  <c r="Q110" i="7" l="1"/>
  <c r="F110" i="7" s="1"/>
  <c r="D110" i="7" s="1"/>
  <c r="Q111" i="7" l="1"/>
  <c r="F111" i="7" s="1"/>
  <c r="D111" i="7" s="1"/>
  <c r="Q112" i="7" l="1"/>
  <c r="F112" i="7" s="1"/>
  <c r="D112" i="7" s="1"/>
  <c r="Q113" i="7" l="1"/>
  <c r="F113" i="7" s="1"/>
  <c r="D113" i="7" s="1"/>
  <c r="Q114" i="7" l="1"/>
  <c r="F114" i="7" s="1"/>
  <c r="D114" i="7" s="1"/>
  <c r="Q115" i="7" l="1"/>
  <c r="F115" i="7" s="1"/>
  <c r="D115" i="7" s="1"/>
  <c r="Q116" i="7" l="1"/>
  <c r="F116" i="7" s="1"/>
  <c r="D116" i="7" s="1"/>
  <c r="Q117" i="7" l="1"/>
  <c r="F117" i="7" s="1"/>
  <c r="D117" i="7" s="1"/>
  <c r="Q118" i="7" l="1"/>
  <c r="F118" i="7" s="1"/>
  <c r="D118" i="7" s="1"/>
  <c r="Q119" i="7" l="1"/>
  <c r="F119" i="7" s="1"/>
  <c r="D119" i="7" s="1"/>
  <c r="Q120" i="7" l="1"/>
  <c r="F120" i="7" s="1"/>
  <c r="D120" i="7" s="1"/>
  <c r="Q121" i="7" l="1"/>
  <c r="F121" i="7" s="1"/>
  <c r="D121" i="7" s="1"/>
  <c r="Q122" i="7" l="1"/>
  <c r="F122" i="7" s="1"/>
  <c r="D122" i="7" s="1"/>
  <c r="Q123" i="7" l="1"/>
  <c r="F123" i="7" s="1"/>
  <c r="D123" i="7" s="1"/>
  <c r="Q124" i="7" l="1"/>
  <c r="F124" i="7" s="1"/>
  <c r="D124" i="7" s="1"/>
  <c r="Q125" i="7" l="1"/>
  <c r="F125" i="7" s="1"/>
  <c r="D125" i="7" s="1"/>
  <c r="Q126" i="7" l="1"/>
  <c r="F126" i="7" s="1"/>
  <c r="D126" i="7" s="1"/>
  <c r="Q127" i="7" l="1"/>
  <c r="F127" i="7" s="1"/>
  <c r="D127" i="7" s="1"/>
  <c r="Q128" i="7" l="1"/>
  <c r="F128" i="7" s="1"/>
  <c r="D128" i="7" s="1"/>
  <c r="Q129" i="7" l="1"/>
  <c r="F129" i="7" s="1"/>
  <c r="D129" i="7" s="1"/>
  <c r="Q130" i="7" l="1"/>
  <c r="F130" i="7" s="1"/>
  <c r="D130" i="7" s="1"/>
  <c r="Q131" i="7" l="1"/>
  <c r="F131" i="7" s="1"/>
  <c r="D131" i="7" s="1"/>
  <c r="Q132" i="7" l="1"/>
  <c r="F132" i="7" s="1"/>
  <c r="D132" i="7" s="1"/>
  <c r="Q133" i="7" l="1"/>
  <c r="F133" i="7" s="1"/>
  <c r="D133" i="7" s="1"/>
  <c r="Q134" i="7" l="1"/>
  <c r="F134" i="7" s="1"/>
  <c r="D134" i="7" s="1"/>
  <c r="Q135" i="7" l="1"/>
  <c r="F135" i="7" s="1"/>
  <c r="D135" i="7" s="1"/>
  <c r="Q136" i="7" l="1"/>
  <c r="F136" i="7" s="1"/>
  <c r="D136" i="7" s="1"/>
  <c r="Q137" i="7" l="1"/>
  <c r="F137" i="7" s="1"/>
  <c r="D137" i="7" s="1"/>
  <c r="Q138" i="7" l="1"/>
  <c r="F138" i="7" s="1"/>
  <c r="D138" i="7" s="1"/>
  <c r="Q139" i="7" l="1"/>
  <c r="F139" i="7" s="1"/>
  <c r="D139" i="7" s="1"/>
  <c r="Q140" i="7" l="1"/>
  <c r="F140" i="7" s="1"/>
  <c r="D140" i="7" s="1"/>
  <c r="Q141" i="7" l="1"/>
  <c r="F141" i="7" s="1"/>
  <c r="D141" i="7" s="1"/>
  <c r="Q142" i="7" l="1"/>
  <c r="F142" i="7" s="1"/>
  <c r="D142" i="7" s="1"/>
  <c r="Q143" i="7" l="1"/>
  <c r="F143" i="7" s="1"/>
  <c r="D143" i="7" s="1"/>
  <c r="Q144" i="7" l="1"/>
  <c r="F144" i="7" s="1"/>
  <c r="D144" i="7" s="1"/>
  <c r="Q145" i="7" l="1"/>
  <c r="F145" i="7" s="1"/>
  <c r="D145" i="7" s="1"/>
  <c r="Q146" i="7" l="1"/>
  <c r="F146" i="7" s="1"/>
  <c r="D146" i="7" s="1"/>
  <c r="Q147" i="7" l="1"/>
  <c r="F147" i="7" s="1"/>
  <c r="D147" i="7" s="1"/>
  <c r="Q148" i="7" l="1"/>
  <c r="F148" i="7" s="1"/>
  <c r="D148" i="7" s="1"/>
  <c r="Q149" i="7" l="1"/>
  <c r="F149" i="7" s="1"/>
  <c r="D149" i="7" s="1"/>
  <c r="Q150" i="7" l="1"/>
  <c r="F150" i="7" s="1"/>
  <c r="D150" i="7" s="1"/>
  <c r="Q151" i="7" l="1"/>
  <c r="F151" i="7" s="1"/>
  <c r="D151" i="7" s="1"/>
  <c r="Q152" i="7" l="1"/>
  <c r="F152" i="7" s="1"/>
  <c r="D152" i="7" s="1"/>
  <c r="Q153" i="7" l="1"/>
  <c r="F153" i="7" s="1"/>
  <c r="D153" i="7" s="1"/>
  <c r="Q154" i="7" l="1"/>
  <c r="F154" i="7" s="1"/>
  <c r="D154" i="7" s="1"/>
  <c r="Q155" i="7" l="1"/>
  <c r="F155" i="7" s="1"/>
  <c r="D155" i="7" s="1"/>
  <c r="Q156" i="7" l="1"/>
  <c r="F156" i="7" s="1"/>
  <c r="D156" i="7" s="1"/>
  <c r="Q157" i="7" l="1"/>
  <c r="F157" i="7" s="1"/>
  <c r="D157" i="7" s="1"/>
  <c r="Q158" i="7" l="1"/>
  <c r="F158" i="7" s="1"/>
  <c r="D158" i="7" s="1"/>
  <c r="Q159" i="7" l="1"/>
  <c r="F159" i="7" s="1"/>
  <c r="D159" i="7" s="1"/>
  <c r="Q160" i="7" l="1"/>
  <c r="F160" i="7" s="1"/>
  <c r="D160" i="7" s="1"/>
  <c r="Q4" i="7"/>
  <c r="F4" i="7" s="1"/>
  <c r="C4" i="7" l="1"/>
  <c r="Q21" i="7"/>
  <c r="F21" i="7" s="1"/>
  <c r="D21" i="7" s="1"/>
  <c r="Q20" i="7"/>
  <c r="F20" i="7" s="1"/>
  <c r="D20" i="7" s="1"/>
  <c r="Q19" i="7"/>
  <c r="F19" i="7" s="1"/>
  <c r="D19" i="7" s="1"/>
  <c r="Q17" i="7"/>
  <c r="F17" i="7" s="1"/>
  <c r="D17" i="7" s="1"/>
  <c r="Q14" i="7"/>
  <c r="F14" i="7" s="1"/>
  <c r="D14" i="7" s="1"/>
  <c r="Q13" i="7"/>
  <c r="F13" i="7" s="1"/>
  <c r="D13" i="7" s="1"/>
  <c r="Q12" i="7"/>
  <c r="F12" i="7" s="1"/>
  <c r="D12" i="7" s="1"/>
  <c r="Q11" i="7"/>
  <c r="F11" i="7" s="1"/>
  <c r="D11" i="7" s="1"/>
  <c r="Q10" i="7"/>
  <c r="F10" i="7" s="1"/>
  <c r="D10" i="7" s="1"/>
  <c r="Q9" i="7"/>
  <c r="F9" i="7" s="1"/>
  <c r="D9" i="7" s="1"/>
  <c r="Q7" i="7"/>
  <c r="F7" i="7" s="1"/>
  <c r="Q6" i="7"/>
  <c r="F6" i="7" s="1"/>
  <c r="E4" i="7" l="1"/>
  <c r="NA4" i="2" l="1"/>
  <c r="NE4" i="2" s="1"/>
  <c r="NF4" i="2" s="1"/>
  <c r="LL4" i="2"/>
  <c r="LP4" i="2" s="1"/>
  <c r="LQ4" i="2" s="1"/>
  <c r="IH4" i="2"/>
  <c r="IL4" i="2" s="1"/>
  <c r="IM4" i="2" s="1"/>
  <c r="GS4" i="2"/>
  <c r="GW4" i="2" s="1"/>
  <c r="GX4" i="2" s="1"/>
  <c r="JW4" i="2"/>
  <c r="KA4" i="2" s="1"/>
  <c r="KB4" i="2" s="1"/>
  <c r="FD4" i="2"/>
  <c r="FH4" i="2" s="1"/>
  <c r="FI4" i="2" s="1"/>
  <c r="DO4" i="2"/>
  <c r="DS4" i="2" s="1"/>
  <c r="DT4" i="2" s="1"/>
  <c r="BZ4" i="2"/>
  <c r="CD4" i="2" s="1"/>
  <c r="CE4" i="2" s="1"/>
  <c r="AK4" i="2"/>
  <c r="AO4" i="2" s="1"/>
  <c r="AP4" i="2" s="1"/>
  <c r="AT5" i="2" l="1"/>
  <c r="AS5" i="2"/>
  <c r="FM5" i="2"/>
  <c r="FL5" i="2"/>
  <c r="DW5" i="2"/>
  <c r="DX5" i="2"/>
  <c r="CH5" i="2"/>
  <c r="CI5" i="2"/>
  <c r="HA5" i="2"/>
  <c r="HB5" i="2"/>
  <c r="LU5" i="2"/>
  <c r="LT5" i="2"/>
  <c r="IP5" i="2"/>
  <c r="IQ5" i="2"/>
  <c r="KF5" i="2"/>
  <c r="KE5" i="2"/>
  <c r="E5" i="2"/>
  <c r="D5" i="2"/>
  <c r="GZ5" i="2" l="1"/>
  <c r="AR5" i="2"/>
  <c r="DV5" i="2"/>
  <c r="IO5" i="2"/>
  <c r="CG5" i="2"/>
  <c r="LS5" i="2"/>
  <c r="FK5" i="2"/>
  <c r="KD5" i="2"/>
  <c r="C5" i="2"/>
  <c r="D5" i="4" l="1"/>
  <c r="H5" i="4"/>
  <c r="J5" i="4"/>
  <c r="K5" i="4"/>
  <c r="I5" i="4"/>
  <c r="E5" i="4"/>
  <c r="F5" i="4"/>
  <c r="G5" i="4"/>
  <c r="Q5" i="7" l="1"/>
  <c r="F5" i="7" s="1"/>
  <c r="C5" i="7" l="1"/>
  <c r="C7" i="7" l="1"/>
  <c r="E5" i="7"/>
  <c r="NA5" i="2" l="1"/>
  <c r="NE5" i="2" s="1"/>
  <c r="LL5" i="2"/>
  <c r="LP5" i="2" s="1"/>
  <c r="JW5" i="2"/>
  <c r="KA5" i="2" s="1"/>
  <c r="IH5" i="2"/>
  <c r="IL5" i="2" s="1"/>
  <c r="GS5" i="2"/>
  <c r="GW5" i="2" s="1"/>
  <c r="FD5" i="2"/>
  <c r="FH5" i="2" s="1"/>
  <c r="DO5" i="2"/>
  <c r="DS5" i="2" s="1"/>
  <c r="BZ5" i="2"/>
  <c r="CD5" i="2" s="1"/>
  <c r="E6" i="7"/>
  <c r="C6" i="7"/>
  <c r="AK5" i="2"/>
  <c r="AO5" i="2" s="1"/>
  <c r="C8" i="7"/>
  <c r="E7" i="7"/>
  <c r="NA7" i="2" l="1"/>
  <c r="NE7" i="2" s="1"/>
  <c r="JW7" i="2"/>
  <c r="KA7" i="2" s="1"/>
  <c r="LL7" i="2"/>
  <c r="LP7" i="2" s="1"/>
  <c r="IH7" i="2"/>
  <c r="IL7" i="2" s="1"/>
  <c r="GS7" i="2"/>
  <c r="GW7" i="2" s="1"/>
  <c r="FD7" i="2"/>
  <c r="FH7" i="2" s="1"/>
  <c r="DO7" i="2"/>
  <c r="DS7" i="2" s="1"/>
  <c r="BZ7" i="2"/>
  <c r="CD7" i="2" s="1"/>
  <c r="NA6" i="2"/>
  <c r="NE6" i="2" s="1"/>
  <c r="LL6" i="2"/>
  <c r="LP6" i="2" s="1"/>
  <c r="JW6" i="2"/>
  <c r="KA6" i="2" s="1"/>
  <c r="IH6" i="2"/>
  <c r="IL6" i="2" s="1"/>
  <c r="GS6" i="2"/>
  <c r="GW6" i="2" s="1"/>
  <c r="FD6" i="2"/>
  <c r="FH6" i="2" s="1"/>
  <c r="DO6" i="2"/>
  <c r="DS6" i="2" s="1"/>
  <c r="BZ6" i="2"/>
  <c r="CD6" i="2" s="1"/>
  <c r="AK6" i="2"/>
  <c r="AO6" i="2" s="1"/>
  <c r="C9" i="7"/>
  <c r="E8" i="7"/>
  <c r="AK7" i="2"/>
  <c r="AO7" i="2" s="1"/>
  <c r="NA8" i="2" l="1"/>
  <c r="NE8" i="2" s="1"/>
  <c r="LL8" i="2"/>
  <c r="LP8" i="2" s="1"/>
  <c r="JW8" i="2"/>
  <c r="KA8" i="2" s="1"/>
  <c r="IH8" i="2"/>
  <c r="IL8" i="2" s="1"/>
  <c r="GS8" i="2"/>
  <c r="GW8" i="2" s="1"/>
  <c r="FD8" i="2"/>
  <c r="FH8" i="2" s="1"/>
  <c r="DO8" i="2"/>
  <c r="DS8" i="2" s="1"/>
  <c r="BZ8" i="2"/>
  <c r="CD8" i="2" s="1"/>
  <c r="E10" i="7"/>
  <c r="AK8" i="2"/>
  <c r="AO8" i="2" s="1"/>
  <c r="E9" i="7"/>
  <c r="NA9" i="2" l="1"/>
  <c r="NE9" i="2" s="1"/>
  <c r="LL9" i="2"/>
  <c r="LP9" i="2" s="1"/>
  <c r="JW9" i="2"/>
  <c r="KA9" i="2" s="1"/>
  <c r="IH9" i="2"/>
  <c r="IL9" i="2" s="1"/>
  <c r="GS9" i="2"/>
  <c r="GW9" i="2" s="1"/>
  <c r="FD9" i="2"/>
  <c r="FH9" i="2" s="1"/>
  <c r="DO9" i="2"/>
  <c r="DS9" i="2" s="1"/>
  <c r="BZ9" i="2"/>
  <c r="CD9" i="2" s="1"/>
  <c r="NA10" i="2"/>
  <c r="NE10" i="2" s="1"/>
  <c r="LL10" i="2"/>
  <c r="LP10" i="2" s="1"/>
  <c r="JW10" i="2"/>
  <c r="KA10" i="2" s="1"/>
  <c r="IH10" i="2"/>
  <c r="IL10" i="2" s="1"/>
  <c r="GS10" i="2"/>
  <c r="GW10" i="2" s="1"/>
  <c r="DO10" i="2"/>
  <c r="DS10" i="2" s="1"/>
  <c r="FD10" i="2"/>
  <c r="FH10" i="2" s="1"/>
  <c r="BZ10" i="2"/>
  <c r="CD10" i="2" s="1"/>
  <c r="C10" i="7"/>
  <c r="C11" i="7"/>
  <c r="AK10" i="2"/>
  <c r="AO10" i="2" s="1"/>
  <c r="AK9" i="2"/>
  <c r="AO9" i="2" s="1"/>
  <c r="E11" i="7" l="1"/>
  <c r="E13" i="7"/>
  <c r="NA13" i="2" l="1"/>
  <c r="NE13" i="2" s="1"/>
  <c r="LL13" i="2"/>
  <c r="LP13" i="2" s="1"/>
  <c r="JW13" i="2"/>
  <c r="KA13" i="2" s="1"/>
  <c r="IH13" i="2"/>
  <c r="IL13" i="2" s="1"/>
  <c r="GS13" i="2"/>
  <c r="GW13" i="2" s="1"/>
  <c r="FD13" i="2"/>
  <c r="FH13" i="2" s="1"/>
  <c r="DO13" i="2"/>
  <c r="DS13" i="2" s="1"/>
  <c r="BZ13" i="2"/>
  <c r="CD13" i="2" s="1"/>
  <c r="NA11" i="2"/>
  <c r="NE11" i="2" s="1"/>
  <c r="LL11" i="2"/>
  <c r="LP11" i="2" s="1"/>
  <c r="JW11" i="2"/>
  <c r="KA11" i="2" s="1"/>
  <c r="IH11" i="2"/>
  <c r="IL11" i="2" s="1"/>
  <c r="GS11" i="2"/>
  <c r="GW11" i="2" s="1"/>
  <c r="FD11" i="2"/>
  <c r="FH11" i="2" s="1"/>
  <c r="DO11" i="2"/>
  <c r="DS11" i="2" s="1"/>
  <c r="BZ11" i="2"/>
  <c r="CD11" i="2" s="1"/>
  <c r="C14" i="7"/>
  <c r="C13" i="7"/>
  <c r="E12" i="7"/>
  <c r="AK11" i="2"/>
  <c r="AO11" i="2" s="1"/>
  <c r="C12" i="7"/>
  <c r="AK13" i="2"/>
  <c r="AO13" i="2" s="1"/>
  <c r="NA12" i="2" l="1"/>
  <c r="NE12" i="2" s="1"/>
  <c r="LL12" i="2"/>
  <c r="LP12" i="2" s="1"/>
  <c r="JW12" i="2"/>
  <c r="KA12" i="2" s="1"/>
  <c r="GS12" i="2"/>
  <c r="GW12" i="2" s="1"/>
  <c r="IH12" i="2"/>
  <c r="IL12" i="2" s="1"/>
  <c r="FD12" i="2"/>
  <c r="FH12" i="2" s="1"/>
  <c r="DO12" i="2"/>
  <c r="DS12" i="2" s="1"/>
  <c r="BZ12" i="2"/>
  <c r="CD12" i="2" s="1"/>
  <c r="E14" i="7"/>
  <c r="C16" i="7"/>
  <c r="AK12" i="2"/>
  <c r="AO12" i="2" s="1"/>
  <c r="NA14" i="2" l="1"/>
  <c r="NE14" i="2" s="1"/>
  <c r="LL14" i="2"/>
  <c r="LP14" i="2" s="1"/>
  <c r="JW14" i="2"/>
  <c r="KA14" i="2" s="1"/>
  <c r="IH14" i="2"/>
  <c r="IL14" i="2" s="1"/>
  <c r="DO14" i="2"/>
  <c r="DS14" i="2" s="1"/>
  <c r="GS14" i="2"/>
  <c r="GW14" i="2" s="1"/>
  <c r="FD14" i="2"/>
  <c r="FH14" i="2" s="1"/>
  <c r="BZ14" i="2"/>
  <c r="CD14" i="2" s="1"/>
  <c r="C17" i="7"/>
  <c r="E16" i="7"/>
  <c r="AK14" i="2"/>
  <c r="AO14" i="2" s="1"/>
  <c r="NA15" i="2" l="1"/>
  <c r="NE15" i="2" s="1"/>
  <c r="JW15" i="2"/>
  <c r="KA15" i="2" s="1"/>
  <c r="LL15" i="2"/>
  <c r="LP15" i="2" s="1"/>
  <c r="IH15" i="2"/>
  <c r="IL15" i="2" s="1"/>
  <c r="GS15" i="2"/>
  <c r="GW15" i="2" s="1"/>
  <c r="FD15" i="2"/>
  <c r="FH15" i="2" s="1"/>
  <c r="DO15" i="2"/>
  <c r="DS15" i="2" s="1"/>
  <c r="BZ15" i="2"/>
  <c r="CD15" i="2" s="1"/>
  <c r="C18" i="7"/>
  <c r="E17" i="7"/>
  <c r="AK15" i="2"/>
  <c r="AO15" i="2" s="1"/>
  <c r="NA16" i="2" l="1"/>
  <c r="NE16" i="2" s="1"/>
  <c r="LL16" i="2"/>
  <c r="LP16" i="2" s="1"/>
  <c r="JW16" i="2"/>
  <c r="KA16" i="2" s="1"/>
  <c r="GS16" i="2"/>
  <c r="GW16" i="2" s="1"/>
  <c r="IH16" i="2"/>
  <c r="IL16" i="2" s="1"/>
  <c r="FD16" i="2"/>
  <c r="FH16" i="2" s="1"/>
  <c r="DO16" i="2"/>
  <c r="DS16" i="2" s="1"/>
  <c r="BZ16" i="2"/>
  <c r="CD16" i="2" s="1"/>
  <c r="AK16" i="2"/>
  <c r="AO16" i="2" s="1"/>
  <c r="E19" i="7"/>
  <c r="E18" i="7"/>
  <c r="NA17" i="2" l="1"/>
  <c r="NE17" i="2" s="1"/>
  <c r="LL17" i="2"/>
  <c r="LP17" i="2" s="1"/>
  <c r="JW17" i="2"/>
  <c r="KA17" i="2" s="1"/>
  <c r="IH17" i="2"/>
  <c r="IL17" i="2" s="1"/>
  <c r="GS17" i="2"/>
  <c r="GW17" i="2" s="1"/>
  <c r="FD17" i="2"/>
  <c r="FH17" i="2" s="1"/>
  <c r="DO17" i="2"/>
  <c r="DS17" i="2" s="1"/>
  <c r="BZ17" i="2"/>
  <c r="CD17" i="2" s="1"/>
  <c r="NA18" i="2"/>
  <c r="NE18" i="2" s="1"/>
  <c r="LL18" i="2"/>
  <c r="LP18" i="2" s="1"/>
  <c r="JW18" i="2"/>
  <c r="KA18" i="2" s="1"/>
  <c r="IH18" i="2"/>
  <c r="IL18" i="2" s="1"/>
  <c r="GS18" i="2"/>
  <c r="GW18" i="2" s="1"/>
  <c r="FD18" i="2"/>
  <c r="FH18" i="2" s="1"/>
  <c r="DO18" i="2"/>
  <c r="DS18" i="2" s="1"/>
  <c r="BZ18" i="2"/>
  <c r="CD18" i="2" s="1"/>
  <c r="C20" i="7"/>
  <c r="C19" i="7"/>
  <c r="AK17" i="2"/>
  <c r="AO17" i="2" s="1"/>
  <c r="AK18" i="2"/>
  <c r="AO18" i="2" s="1"/>
  <c r="E20" i="7" l="1"/>
  <c r="C21" i="7"/>
  <c r="NA19" i="2" l="1"/>
  <c r="NE19" i="2" s="1"/>
  <c r="JW19" i="2"/>
  <c r="KA19" i="2" s="1"/>
  <c r="LL19" i="2"/>
  <c r="LP19" i="2" s="1"/>
  <c r="IH19" i="2"/>
  <c r="IL19" i="2" s="1"/>
  <c r="GS19" i="2"/>
  <c r="GW19" i="2" s="1"/>
  <c r="FD19" i="2"/>
  <c r="FH19" i="2" s="1"/>
  <c r="DO19" i="2"/>
  <c r="DS19" i="2" s="1"/>
  <c r="BZ19" i="2"/>
  <c r="CD19" i="2" s="1"/>
  <c r="AK19" i="2"/>
  <c r="AO19" i="2" s="1"/>
  <c r="E21" i="7"/>
  <c r="C22" i="7"/>
  <c r="NA20" i="2" l="1"/>
  <c r="NE20" i="2" s="1"/>
  <c r="LL20" i="2"/>
  <c r="LP20" i="2" s="1"/>
  <c r="IH20" i="2"/>
  <c r="IL20" i="2" s="1"/>
  <c r="GS20" i="2"/>
  <c r="GW20" i="2" s="1"/>
  <c r="JW20" i="2"/>
  <c r="KA20" i="2" s="1"/>
  <c r="FD20" i="2"/>
  <c r="FH20" i="2" s="1"/>
  <c r="DO20" i="2"/>
  <c r="DS20" i="2" s="1"/>
  <c r="BZ20" i="2"/>
  <c r="CD20" i="2" s="1"/>
  <c r="AK20" i="2"/>
  <c r="AO20" i="2" s="1"/>
  <c r="C23" i="7"/>
  <c r="E22" i="7"/>
  <c r="NA21" i="2" l="1"/>
  <c r="NE21" i="2" s="1"/>
  <c r="LL21" i="2"/>
  <c r="LP21" i="2" s="1"/>
  <c r="JW21" i="2"/>
  <c r="KA21" i="2" s="1"/>
  <c r="IH21" i="2"/>
  <c r="IL21" i="2" s="1"/>
  <c r="GS21" i="2"/>
  <c r="GW21" i="2" s="1"/>
  <c r="FD21" i="2"/>
  <c r="FH21" i="2" s="1"/>
  <c r="DO21" i="2"/>
  <c r="DS21" i="2" s="1"/>
  <c r="BZ21" i="2"/>
  <c r="CD21" i="2" s="1"/>
  <c r="E23" i="7"/>
  <c r="C24" i="7"/>
  <c r="AK21" i="2"/>
  <c r="AO21" i="2" s="1"/>
  <c r="NA22" i="2" l="1"/>
  <c r="NE22" i="2" s="1"/>
  <c r="LL22" i="2"/>
  <c r="LP22" i="2" s="1"/>
  <c r="JW22" i="2"/>
  <c r="KA22" i="2" s="1"/>
  <c r="IH22" i="2"/>
  <c r="IL22" i="2" s="1"/>
  <c r="GS22" i="2"/>
  <c r="GW22" i="2" s="1"/>
  <c r="FD22" i="2"/>
  <c r="FH22" i="2" s="1"/>
  <c r="DO22" i="2"/>
  <c r="DS22" i="2" s="1"/>
  <c r="BZ22" i="2"/>
  <c r="CD22" i="2" s="1"/>
  <c r="E24" i="7"/>
  <c r="C25" i="7"/>
  <c r="AK22" i="2"/>
  <c r="AO22" i="2" s="1"/>
  <c r="NA23" i="2" l="1"/>
  <c r="NE23" i="2" s="1"/>
  <c r="JW23" i="2"/>
  <c r="KA23" i="2" s="1"/>
  <c r="IH23" i="2"/>
  <c r="IL23" i="2" s="1"/>
  <c r="LL23" i="2"/>
  <c r="LP23" i="2" s="1"/>
  <c r="GS23" i="2"/>
  <c r="GW23" i="2" s="1"/>
  <c r="FD23" i="2"/>
  <c r="FH23" i="2" s="1"/>
  <c r="DO23" i="2"/>
  <c r="DS23" i="2" s="1"/>
  <c r="BZ23" i="2"/>
  <c r="CD23" i="2" s="1"/>
  <c r="E25" i="7"/>
  <c r="AK23" i="2"/>
  <c r="AO23" i="2" s="1"/>
  <c r="C26" i="7"/>
  <c r="NA24" i="2" l="1"/>
  <c r="NE24" i="2" s="1"/>
  <c r="LL24" i="2"/>
  <c r="LP24" i="2" s="1"/>
  <c r="JW24" i="2"/>
  <c r="KA24" i="2" s="1"/>
  <c r="IH24" i="2"/>
  <c r="IL24" i="2" s="1"/>
  <c r="GS24" i="2"/>
  <c r="GW24" i="2" s="1"/>
  <c r="FD24" i="2"/>
  <c r="FH24" i="2" s="1"/>
  <c r="DO24" i="2"/>
  <c r="DS24" i="2" s="1"/>
  <c r="BZ24" i="2"/>
  <c r="CD24" i="2" s="1"/>
  <c r="AK24" i="2"/>
  <c r="AO24" i="2" s="1"/>
  <c r="E26" i="7"/>
  <c r="C27" i="7"/>
  <c r="NA25" i="2" l="1"/>
  <c r="NE25" i="2" s="1"/>
  <c r="LL25" i="2"/>
  <c r="LP25" i="2" s="1"/>
  <c r="JW25" i="2"/>
  <c r="KA25" i="2" s="1"/>
  <c r="IH25" i="2"/>
  <c r="IL25" i="2" s="1"/>
  <c r="GS25" i="2"/>
  <c r="GW25" i="2" s="1"/>
  <c r="FD25" i="2"/>
  <c r="FH25" i="2" s="1"/>
  <c r="DO25" i="2"/>
  <c r="DS25" i="2" s="1"/>
  <c r="BZ25" i="2"/>
  <c r="CD25" i="2" s="1"/>
  <c r="AK25" i="2"/>
  <c r="AO25" i="2" s="1"/>
  <c r="E27" i="7"/>
  <c r="C28" i="7"/>
  <c r="NA26" i="2" l="1"/>
  <c r="NE26" i="2" s="1"/>
  <c r="LL26" i="2"/>
  <c r="LP26" i="2" s="1"/>
  <c r="JW26" i="2"/>
  <c r="KA26" i="2" s="1"/>
  <c r="IH26" i="2"/>
  <c r="IL26" i="2" s="1"/>
  <c r="GS26" i="2"/>
  <c r="GW26" i="2" s="1"/>
  <c r="DO26" i="2"/>
  <c r="DS26" i="2" s="1"/>
  <c r="FD26" i="2"/>
  <c r="FH26" i="2" s="1"/>
  <c r="BZ26" i="2"/>
  <c r="CD26" i="2" s="1"/>
  <c r="C29" i="7"/>
  <c r="AK26" i="2"/>
  <c r="AO26" i="2" s="1"/>
  <c r="E28" i="7"/>
  <c r="NA27" i="2" l="1"/>
  <c r="NE27" i="2" s="1"/>
  <c r="LL27" i="2"/>
  <c r="LP27" i="2" s="1"/>
  <c r="JW27" i="2"/>
  <c r="KA27" i="2" s="1"/>
  <c r="IH27" i="2"/>
  <c r="IL27" i="2" s="1"/>
  <c r="GS27" i="2"/>
  <c r="GW27" i="2" s="1"/>
  <c r="FD27" i="2"/>
  <c r="FH27" i="2" s="1"/>
  <c r="DO27" i="2"/>
  <c r="DS27" i="2" s="1"/>
  <c r="BZ27" i="2"/>
  <c r="CD27" i="2" s="1"/>
  <c r="E29" i="7"/>
  <c r="C30" i="7"/>
  <c r="AK27" i="2"/>
  <c r="AO27" i="2" s="1"/>
  <c r="NA28" i="2" l="1"/>
  <c r="NE28" i="2" s="1"/>
  <c r="LL28" i="2"/>
  <c r="LP28" i="2" s="1"/>
  <c r="JW28" i="2"/>
  <c r="KA28" i="2" s="1"/>
  <c r="GS28" i="2"/>
  <c r="GW28" i="2" s="1"/>
  <c r="IH28" i="2"/>
  <c r="IL28" i="2" s="1"/>
  <c r="FD28" i="2"/>
  <c r="FH28" i="2" s="1"/>
  <c r="DO28" i="2"/>
  <c r="DS28" i="2" s="1"/>
  <c r="BZ28" i="2"/>
  <c r="CD28" i="2" s="1"/>
  <c r="E30" i="7"/>
  <c r="C31" i="7"/>
  <c r="AK28" i="2"/>
  <c r="AO28" i="2" s="1"/>
  <c r="NA29" i="2" l="1"/>
  <c r="NE29" i="2" s="1"/>
  <c r="LL29" i="2"/>
  <c r="LP29" i="2" s="1"/>
  <c r="JW29" i="2"/>
  <c r="KA29" i="2" s="1"/>
  <c r="IH29" i="2"/>
  <c r="IL29" i="2" s="1"/>
  <c r="GS29" i="2"/>
  <c r="GW29" i="2" s="1"/>
  <c r="FD29" i="2"/>
  <c r="FH29" i="2" s="1"/>
  <c r="DO29" i="2"/>
  <c r="DS29" i="2" s="1"/>
  <c r="BZ29" i="2"/>
  <c r="CD29" i="2" s="1"/>
  <c r="E31" i="7"/>
  <c r="C32" i="7"/>
  <c r="AK29" i="2"/>
  <c r="AO29" i="2" s="1"/>
  <c r="NA30" i="2" l="1"/>
  <c r="NE30" i="2" s="1"/>
  <c r="LL30" i="2"/>
  <c r="LP30" i="2" s="1"/>
  <c r="JW30" i="2"/>
  <c r="KA30" i="2" s="1"/>
  <c r="IH30" i="2"/>
  <c r="IL30" i="2" s="1"/>
  <c r="DO30" i="2"/>
  <c r="DS30" i="2" s="1"/>
  <c r="GS30" i="2"/>
  <c r="GW30" i="2" s="1"/>
  <c r="BZ30" i="2"/>
  <c r="CD30" i="2" s="1"/>
  <c r="FD30" i="2"/>
  <c r="FH30" i="2" s="1"/>
  <c r="AK30" i="2"/>
  <c r="AO30" i="2" s="1"/>
  <c r="E32" i="7"/>
  <c r="C33" i="7"/>
  <c r="NA31" i="2" l="1"/>
  <c r="NE31" i="2" s="1"/>
  <c r="JW31" i="2"/>
  <c r="KA31" i="2" s="1"/>
  <c r="LL31" i="2"/>
  <c r="LP31" i="2" s="1"/>
  <c r="IH31" i="2"/>
  <c r="IL31" i="2" s="1"/>
  <c r="GS31" i="2"/>
  <c r="GW31" i="2" s="1"/>
  <c r="FD31" i="2"/>
  <c r="FH31" i="2" s="1"/>
  <c r="DO31" i="2"/>
  <c r="DS31" i="2" s="1"/>
  <c r="BZ31" i="2"/>
  <c r="CD31" i="2" s="1"/>
  <c r="C34" i="7"/>
  <c r="AK31" i="2"/>
  <c r="AO31" i="2" s="1"/>
  <c r="E33" i="7"/>
  <c r="NA32" i="2" l="1"/>
  <c r="NE32" i="2" s="1"/>
  <c r="LL32" i="2"/>
  <c r="LP32" i="2" s="1"/>
  <c r="JW32" i="2"/>
  <c r="KA32" i="2" s="1"/>
  <c r="GS32" i="2"/>
  <c r="GW32" i="2" s="1"/>
  <c r="IH32" i="2"/>
  <c r="IL32" i="2" s="1"/>
  <c r="FD32" i="2"/>
  <c r="FH32" i="2" s="1"/>
  <c r="DO32" i="2"/>
  <c r="DS32" i="2" s="1"/>
  <c r="BZ32" i="2"/>
  <c r="CD32" i="2" s="1"/>
  <c r="E34" i="7"/>
  <c r="C35" i="7"/>
  <c r="AK32" i="2"/>
  <c r="AO32" i="2" s="1"/>
  <c r="NA33" i="2" l="1"/>
  <c r="NE33" i="2" s="1"/>
  <c r="LL33" i="2"/>
  <c r="LP33" i="2" s="1"/>
  <c r="JW33" i="2"/>
  <c r="KA33" i="2" s="1"/>
  <c r="IH33" i="2"/>
  <c r="IL33" i="2" s="1"/>
  <c r="GS33" i="2"/>
  <c r="GW33" i="2" s="1"/>
  <c r="FD33" i="2"/>
  <c r="FH33" i="2" s="1"/>
  <c r="DO33" i="2"/>
  <c r="DS33" i="2" s="1"/>
  <c r="BZ33" i="2"/>
  <c r="CD33" i="2" s="1"/>
  <c r="AK33" i="2"/>
  <c r="AO33" i="2" s="1"/>
  <c r="E35" i="7"/>
  <c r="C36" i="7"/>
  <c r="NA34" i="2" l="1"/>
  <c r="NE34" i="2" s="1"/>
  <c r="LL34" i="2"/>
  <c r="LP34" i="2" s="1"/>
  <c r="JW34" i="2"/>
  <c r="KA34" i="2" s="1"/>
  <c r="IH34" i="2"/>
  <c r="IL34" i="2" s="1"/>
  <c r="GS34" i="2"/>
  <c r="GW34" i="2" s="1"/>
  <c r="FD34" i="2"/>
  <c r="FH34" i="2" s="1"/>
  <c r="DO34" i="2"/>
  <c r="DS34" i="2" s="1"/>
  <c r="BZ34" i="2"/>
  <c r="CD34" i="2" s="1"/>
  <c r="AK34" i="2"/>
  <c r="AO34" i="2" s="1"/>
  <c r="E36" i="7"/>
  <c r="C37" i="7"/>
  <c r="NA35" i="2" l="1"/>
  <c r="NE35" i="2" s="1"/>
  <c r="JW35" i="2"/>
  <c r="KA35" i="2" s="1"/>
  <c r="LL35" i="2"/>
  <c r="LP35" i="2" s="1"/>
  <c r="IH35" i="2"/>
  <c r="IL35" i="2" s="1"/>
  <c r="GS35" i="2"/>
  <c r="GW35" i="2" s="1"/>
  <c r="FD35" i="2"/>
  <c r="FH35" i="2" s="1"/>
  <c r="DO35" i="2"/>
  <c r="DS35" i="2" s="1"/>
  <c r="BZ35" i="2"/>
  <c r="CD35" i="2" s="1"/>
  <c r="AK35" i="2"/>
  <c r="AO35" i="2" s="1"/>
  <c r="E37" i="7"/>
  <c r="C38" i="7"/>
  <c r="NA36" i="2" l="1"/>
  <c r="NE36" i="2" s="1"/>
  <c r="LL36" i="2"/>
  <c r="LP36" i="2" s="1"/>
  <c r="JW36" i="2"/>
  <c r="KA36" i="2" s="1"/>
  <c r="IH36" i="2"/>
  <c r="IL36" i="2" s="1"/>
  <c r="GS36" i="2"/>
  <c r="GW36" i="2" s="1"/>
  <c r="FD36" i="2"/>
  <c r="FH36" i="2" s="1"/>
  <c r="DO36" i="2"/>
  <c r="DS36" i="2" s="1"/>
  <c r="BZ36" i="2"/>
  <c r="CD36" i="2" s="1"/>
  <c r="E38" i="7"/>
  <c r="C39" i="7"/>
  <c r="AK36" i="2"/>
  <c r="AO36" i="2" s="1"/>
  <c r="NA37" i="2" l="1"/>
  <c r="NE37" i="2" s="1"/>
  <c r="LL37" i="2"/>
  <c r="LP37" i="2" s="1"/>
  <c r="JW37" i="2"/>
  <c r="KA37" i="2" s="1"/>
  <c r="IH37" i="2"/>
  <c r="IL37" i="2" s="1"/>
  <c r="GS37" i="2"/>
  <c r="GW37" i="2" s="1"/>
  <c r="FD37" i="2"/>
  <c r="FH37" i="2" s="1"/>
  <c r="DO37" i="2"/>
  <c r="DS37" i="2" s="1"/>
  <c r="BZ37" i="2"/>
  <c r="CD37" i="2" s="1"/>
  <c r="E39" i="7"/>
  <c r="AK37" i="2"/>
  <c r="AO37" i="2" s="1"/>
  <c r="C40" i="7"/>
  <c r="NA38" i="2" l="1"/>
  <c r="NE38" i="2" s="1"/>
  <c r="LL38" i="2"/>
  <c r="LP38" i="2" s="1"/>
  <c r="JW38" i="2"/>
  <c r="KA38" i="2" s="1"/>
  <c r="IH38" i="2"/>
  <c r="IL38" i="2" s="1"/>
  <c r="GS38" i="2"/>
  <c r="GW38" i="2" s="1"/>
  <c r="FD38" i="2"/>
  <c r="FH38" i="2" s="1"/>
  <c r="DO38" i="2"/>
  <c r="DS38" i="2" s="1"/>
  <c r="BZ38" i="2"/>
  <c r="CD38" i="2" s="1"/>
  <c r="AK38" i="2"/>
  <c r="AO38" i="2" s="1"/>
  <c r="C41" i="7"/>
  <c r="E40" i="7"/>
  <c r="NA39" i="2" l="1"/>
  <c r="NE39" i="2" s="1"/>
  <c r="LL39" i="2"/>
  <c r="LP39" i="2" s="1"/>
  <c r="JW39" i="2"/>
  <c r="KA39" i="2" s="1"/>
  <c r="IH39" i="2"/>
  <c r="IL39" i="2" s="1"/>
  <c r="GS39" i="2"/>
  <c r="GW39" i="2" s="1"/>
  <c r="FD39" i="2"/>
  <c r="FH39" i="2" s="1"/>
  <c r="DO39" i="2"/>
  <c r="DS39" i="2" s="1"/>
  <c r="BZ39" i="2"/>
  <c r="CD39" i="2" s="1"/>
  <c r="E41" i="7"/>
  <c r="AK39" i="2"/>
  <c r="AO39" i="2" s="1"/>
  <c r="C42" i="7"/>
  <c r="NA40" i="2" l="1"/>
  <c r="NE40" i="2" s="1"/>
  <c r="LL40" i="2"/>
  <c r="LP40" i="2" s="1"/>
  <c r="JW40" i="2"/>
  <c r="KA40" i="2" s="1"/>
  <c r="IH40" i="2"/>
  <c r="IL40" i="2" s="1"/>
  <c r="GS40" i="2"/>
  <c r="GW40" i="2" s="1"/>
  <c r="FD40" i="2"/>
  <c r="FH40" i="2" s="1"/>
  <c r="DO40" i="2"/>
  <c r="DS40" i="2" s="1"/>
  <c r="BZ40" i="2"/>
  <c r="CD40" i="2" s="1"/>
  <c r="AK40" i="2"/>
  <c r="AO40" i="2" s="1"/>
  <c r="E42" i="7"/>
  <c r="C43" i="7"/>
  <c r="NA41" i="2" l="1"/>
  <c r="NE41" i="2" s="1"/>
  <c r="LL41" i="2"/>
  <c r="LP41" i="2" s="1"/>
  <c r="JW41" i="2"/>
  <c r="KA41" i="2" s="1"/>
  <c r="IH41" i="2"/>
  <c r="IL41" i="2" s="1"/>
  <c r="GS41" i="2"/>
  <c r="GW41" i="2" s="1"/>
  <c r="FD41" i="2"/>
  <c r="FH41" i="2" s="1"/>
  <c r="DO41" i="2"/>
  <c r="DS41" i="2" s="1"/>
  <c r="BZ41" i="2"/>
  <c r="CD41" i="2" s="1"/>
  <c r="AK41" i="2"/>
  <c r="AO41" i="2" s="1"/>
  <c r="E43" i="7"/>
  <c r="C44" i="7"/>
  <c r="NA42" i="2" l="1"/>
  <c r="NE42" i="2" s="1"/>
  <c r="LL42" i="2"/>
  <c r="LP42" i="2" s="1"/>
  <c r="JW42" i="2"/>
  <c r="KA42" i="2" s="1"/>
  <c r="IH42" i="2"/>
  <c r="IL42" i="2" s="1"/>
  <c r="GS42" i="2"/>
  <c r="GW42" i="2" s="1"/>
  <c r="DO42" i="2"/>
  <c r="DS42" i="2" s="1"/>
  <c r="FD42" i="2"/>
  <c r="FH42" i="2" s="1"/>
  <c r="BZ42" i="2"/>
  <c r="CD42" i="2" s="1"/>
  <c r="AK42" i="2"/>
  <c r="AO42" i="2" s="1"/>
  <c r="E44" i="7"/>
  <c r="C45" i="7"/>
  <c r="NA43" i="2" l="1"/>
  <c r="NE43" i="2" s="1"/>
  <c r="LL43" i="2"/>
  <c r="LP43" i="2" s="1"/>
  <c r="JW43" i="2"/>
  <c r="KA43" i="2" s="1"/>
  <c r="IH43" i="2"/>
  <c r="IL43" i="2" s="1"/>
  <c r="GS43" i="2"/>
  <c r="GW43" i="2" s="1"/>
  <c r="FD43" i="2"/>
  <c r="FH43" i="2" s="1"/>
  <c r="DO43" i="2"/>
  <c r="DS43" i="2" s="1"/>
  <c r="BZ43" i="2"/>
  <c r="CD43" i="2" s="1"/>
  <c r="AK43" i="2"/>
  <c r="AO43" i="2" s="1"/>
  <c r="E45" i="7"/>
  <c r="C46" i="7"/>
  <c r="NA44" i="2" l="1"/>
  <c r="NE44" i="2" s="1"/>
  <c r="LL44" i="2"/>
  <c r="LP44" i="2" s="1"/>
  <c r="JW44" i="2"/>
  <c r="KA44" i="2" s="1"/>
  <c r="GS44" i="2"/>
  <c r="GW44" i="2" s="1"/>
  <c r="IH44" i="2"/>
  <c r="IL44" i="2" s="1"/>
  <c r="FD44" i="2"/>
  <c r="FH44" i="2" s="1"/>
  <c r="DO44" i="2"/>
  <c r="DS44" i="2" s="1"/>
  <c r="BZ44" i="2"/>
  <c r="CD44" i="2" s="1"/>
  <c r="AK44" i="2"/>
  <c r="AO44" i="2" s="1"/>
  <c r="E46" i="7"/>
  <c r="C47" i="7"/>
  <c r="NA45" i="2" l="1"/>
  <c r="NE45" i="2" s="1"/>
  <c r="LL45" i="2"/>
  <c r="LP45" i="2" s="1"/>
  <c r="JW45" i="2"/>
  <c r="KA45" i="2" s="1"/>
  <c r="IH45" i="2"/>
  <c r="IL45" i="2" s="1"/>
  <c r="GS45" i="2"/>
  <c r="GW45" i="2" s="1"/>
  <c r="FD45" i="2"/>
  <c r="FH45" i="2" s="1"/>
  <c r="DO45" i="2"/>
  <c r="DS45" i="2" s="1"/>
  <c r="BZ45" i="2"/>
  <c r="CD45" i="2" s="1"/>
  <c r="E47" i="7"/>
  <c r="C48" i="7"/>
  <c r="AK45" i="2"/>
  <c r="AO45" i="2" s="1"/>
  <c r="NA46" i="2" l="1"/>
  <c r="NE46" i="2" s="1"/>
  <c r="JW46" i="2"/>
  <c r="KA46" i="2" s="1"/>
  <c r="LL46" i="2"/>
  <c r="LP46" i="2" s="1"/>
  <c r="IH46" i="2"/>
  <c r="IL46" i="2" s="1"/>
  <c r="DO46" i="2"/>
  <c r="DS46" i="2" s="1"/>
  <c r="GS46" i="2"/>
  <c r="GW46" i="2" s="1"/>
  <c r="FD46" i="2"/>
  <c r="FH46" i="2" s="1"/>
  <c r="BZ46" i="2"/>
  <c r="CD46" i="2" s="1"/>
  <c r="C49" i="7"/>
  <c r="AK46" i="2"/>
  <c r="AO46" i="2" s="1"/>
  <c r="E48" i="7"/>
  <c r="NA47" i="2" l="1"/>
  <c r="NE47" i="2" s="1"/>
  <c r="JW47" i="2"/>
  <c r="KA47" i="2" s="1"/>
  <c r="LL47" i="2"/>
  <c r="LP47" i="2" s="1"/>
  <c r="IH47" i="2"/>
  <c r="IL47" i="2" s="1"/>
  <c r="GS47" i="2"/>
  <c r="GW47" i="2" s="1"/>
  <c r="FD47" i="2"/>
  <c r="FH47" i="2" s="1"/>
  <c r="DO47" i="2"/>
  <c r="DS47" i="2" s="1"/>
  <c r="BZ47" i="2"/>
  <c r="CD47" i="2" s="1"/>
  <c r="E49" i="7"/>
  <c r="C50" i="7"/>
  <c r="AK47" i="2"/>
  <c r="AO47" i="2" s="1"/>
  <c r="NA48" i="2" l="1"/>
  <c r="NE48" i="2" s="1"/>
  <c r="LL48" i="2"/>
  <c r="LP48" i="2" s="1"/>
  <c r="JW48" i="2"/>
  <c r="KA48" i="2" s="1"/>
  <c r="GS48" i="2"/>
  <c r="GW48" i="2" s="1"/>
  <c r="FD48" i="2"/>
  <c r="FH48" i="2" s="1"/>
  <c r="DO48" i="2"/>
  <c r="DS48" i="2" s="1"/>
  <c r="IH48" i="2"/>
  <c r="IL48" i="2" s="1"/>
  <c r="BZ48" i="2"/>
  <c r="CD48" i="2" s="1"/>
  <c r="E50" i="7"/>
  <c r="AK48" i="2"/>
  <c r="AO48" i="2" s="1"/>
  <c r="C51" i="7"/>
  <c r="NA49" i="2" l="1"/>
  <c r="NE49" i="2" s="1"/>
  <c r="LL49" i="2"/>
  <c r="LP49" i="2" s="1"/>
  <c r="JW49" i="2"/>
  <c r="KA49" i="2" s="1"/>
  <c r="IH49" i="2"/>
  <c r="IL49" i="2" s="1"/>
  <c r="GS49" i="2"/>
  <c r="GW49" i="2" s="1"/>
  <c r="FD49" i="2"/>
  <c r="FH49" i="2" s="1"/>
  <c r="DO49" i="2"/>
  <c r="DS49" i="2" s="1"/>
  <c r="BZ49" i="2"/>
  <c r="CD49" i="2" s="1"/>
  <c r="AK49" i="2"/>
  <c r="AO49" i="2" s="1"/>
  <c r="C52" i="7"/>
  <c r="E51" i="7"/>
  <c r="NA50" i="2" l="1"/>
  <c r="NE50" i="2" s="1"/>
  <c r="LL50" i="2"/>
  <c r="LP50" i="2" s="1"/>
  <c r="JW50" i="2"/>
  <c r="KA50" i="2" s="1"/>
  <c r="IH50" i="2"/>
  <c r="IL50" i="2" s="1"/>
  <c r="GS50" i="2"/>
  <c r="GW50" i="2" s="1"/>
  <c r="FD50" i="2"/>
  <c r="FH50" i="2" s="1"/>
  <c r="DO50" i="2"/>
  <c r="DS50" i="2" s="1"/>
  <c r="BZ50" i="2"/>
  <c r="CD50" i="2" s="1"/>
  <c r="AK50" i="2"/>
  <c r="AO50" i="2" s="1"/>
  <c r="E52" i="7"/>
  <c r="C53" i="7"/>
  <c r="NA51" i="2" l="1"/>
  <c r="NE51" i="2" s="1"/>
  <c r="LL51" i="2"/>
  <c r="LP51" i="2" s="1"/>
  <c r="JW51" i="2"/>
  <c r="KA51" i="2" s="1"/>
  <c r="IH51" i="2"/>
  <c r="IL51" i="2" s="1"/>
  <c r="GS51" i="2"/>
  <c r="GW51" i="2" s="1"/>
  <c r="FD51" i="2"/>
  <c r="FH51" i="2" s="1"/>
  <c r="DO51" i="2"/>
  <c r="DS51" i="2" s="1"/>
  <c r="BZ51" i="2"/>
  <c r="CD51" i="2" s="1"/>
  <c r="E53" i="7"/>
  <c r="C54" i="7"/>
  <c r="AK51" i="2"/>
  <c r="AO51" i="2" s="1"/>
  <c r="NA52" i="2" l="1"/>
  <c r="NE52" i="2" s="1"/>
  <c r="LL52" i="2"/>
  <c r="LP52" i="2" s="1"/>
  <c r="IH52" i="2"/>
  <c r="IL52" i="2" s="1"/>
  <c r="JW52" i="2"/>
  <c r="KA52" i="2" s="1"/>
  <c r="GS52" i="2"/>
  <c r="GW52" i="2" s="1"/>
  <c r="FD52" i="2"/>
  <c r="FH52" i="2" s="1"/>
  <c r="DO52" i="2"/>
  <c r="DS52" i="2" s="1"/>
  <c r="BZ52" i="2"/>
  <c r="CD52" i="2" s="1"/>
  <c r="E54" i="7"/>
  <c r="C55" i="7"/>
  <c r="AK52" i="2"/>
  <c r="AO52" i="2" s="1"/>
  <c r="NA53" i="2" l="1"/>
  <c r="NE53" i="2" s="1"/>
  <c r="LL53" i="2"/>
  <c r="LP53" i="2" s="1"/>
  <c r="JW53" i="2"/>
  <c r="KA53" i="2" s="1"/>
  <c r="IH53" i="2"/>
  <c r="IL53" i="2" s="1"/>
  <c r="GS53" i="2"/>
  <c r="GW53" i="2" s="1"/>
  <c r="FD53" i="2"/>
  <c r="FH53" i="2" s="1"/>
  <c r="DO53" i="2"/>
  <c r="DS53" i="2" s="1"/>
  <c r="BZ53" i="2"/>
  <c r="CD53" i="2" s="1"/>
  <c r="AK53" i="2"/>
  <c r="AO53" i="2" s="1"/>
  <c r="E55" i="7"/>
  <c r="C56" i="7"/>
  <c r="NA54" i="2" l="1"/>
  <c r="NE54" i="2" s="1"/>
  <c r="LL54" i="2"/>
  <c r="LP54" i="2" s="1"/>
  <c r="JW54" i="2"/>
  <c r="KA54" i="2" s="1"/>
  <c r="IH54" i="2"/>
  <c r="IL54" i="2" s="1"/>
  <c r="GS54" i="2"/>
  <c r="GW54" i="2" s="1"/>
  <c r="FD54" i="2"/>
  <c r="FH54" i="2" s="1"/>
  <c r="DO54" i="2"/>
  <c r="DS54" i="2" s="1"/>
  <c r="BZ54" i="2"/>
  <c r="CD54" i="2" s="1"/>
  <c r="AK54" i="2"/>
  <c r="AO54" i="2" s="1"/>
  <c r="E56" i="7"/>
  <c r="C57" i="7"/>
  <c r="NA55" i="2" l="1"/>
  <c r="NE55" i="2" s="1"/>
  <c r="LL55" i="2"/>
  <c r="LP55" i="2" s="1"/>
  <c r="JW55" i="2"/>
  <c r="KA55" i="2" s="1"/>
  <c r="IH55" i="2"/>
  <c r="IL55" i="2" s="1"/>
  <c r="GS55" i="2"/>
  <c r="GW55" i="2" s="1"/>
  <c r="FD55" i="2"/>
  <c r="FH55" i="2" s="1"/>
  <c r="DO55" i="2"/>
  <c r="DS55" i="2" s="1"/>
  <c r="BZ55" i="2"/>
  <c r="CD55" i="2" s="1"/>
  <c r="E57" i="7"/>
  <c r="C58" i="7"/>
  <c r="AK55" i="2"/>
  <c r="AO55" i="2" s="1"/>
  <c r="NA56" i="2" l="1"/>
  <c r="NE56" i="2" s="1"/>
  <c r="LL56" i="2"/>
  <c r="LP56" i="2" s="1"/>
  <c r="JW56" i="2"/>
  <c r="KA56" i="2" s="1"/>
  <c r="IH56" i="2"/>
  <c r="IL56" i="2" s="1"/>
  <c r="GS56" i="2"/>
  <c r="GW56" i="2" s="1"/>
  <c r="FD56" i="2"/>
  <c r="FH56" i="2" s="1"/>
  <c r="DO56" i="2"/>
  <c r="DS56" i="2" s="1"/>
  <c r="BZ56" i="2"/>
  <c r="CD56" i="2" s="1"/>
  <c r="AK56" i="2"/>
  <c r="AO56" i="2" s="1"/>
  <c r="E58" i="7"/>
  <c r="C59" i="7"/>
  <c r="NA57" i="2" l="1"/>
  <c r="NE57" i="2" s="1"/>
  <c r="LL57" i="2"/>
  <c r="LP57" i="2" s="1"/>
  <c r="JW57" i="2"/>
  <c r="KA57" i="2" s="1"/>
  <c r="IH57" i="2"/>
  <c r="IL57" i="2" s="1"/>
  <c r="GS57" i="2"/>
  <c r="GW57" i="2" s="1"/>
  <c r="FD57" i="2"/>
  <c r="FH57" i="2" s="1"/>
  <c r="DO57" i="2"/>
  <c r="DS57" i="2" s="1"/>
  <c r="BZ57" i="2"/>
  <c r="CD57" i="2" s="1"/>
  <c r="C60" i="7"/>
  <c r="E59" i="7"/>
  <c r="AK57" i="2"/>
  <c r="AO57" i="2" s="1"/>
  <c r="NA58" i="2" l="1"/>
  <c r="NE58" i="2" s="1"/>
  <c r="LL58" i="2"/>
  <c r="LP58" i="2" s="1"/>
  <c r="JW58" i="2"/>
  <c r="KA58" i="2" s="1"/>
  <c r="IH58" i="2"/>
  <c r="IL58" i="2" s="1"/>
  <c r="GS58" i="2"/>
  <c r="GW58" i="2" s="1"/>
  <c r="DO58" i="2"/>
  <c r="DS58" i="2" s="1"/>
  <c r="FD58" i="2"/>
  <c r="FH58" i="2" s="1"/>
  <c r="BZ58" i="2"/>
  <c r="CD58" i="2" s="1"/>
  <c r="E60" i="7"/>
  <c r="C61" i="7"/>
  <c r="AK58" i="2"/>
  <c r="AO58" i="2" s="1"/>
  <c r="NA59" i="2" l="1"/>
  <c r="NE59" i="2" s="1"/>
  <c r="LL59" i="2"/>
  <c r="LP59" i="2" s="1"/>
  <c r="JW59" i="2"/>
  <c r="KA59" i="2" s="1"/>
  <c r="IH59" i="2"/>
  <c r="IL59" i="2" s="1"/>
  <c r="GS59" i="2"/>
  <c r="GW59" i="2" s="1"/>
  <c r="FD59" i="2"/>
  <c r="FH59" i="2" s="1"/>
  <c r="DO59" i="2"/>
  <c r="DS59" i="2" s="1"/>
  <c r="BZ59" i="2"/>
  <c r="CD59" i="2" s="1"/>
  <c r="AK59" i="2"/>
  <c r="AO59" i="2" s="1"/>
  <c r="E61" i="7"/>
  <c r="C62" i="7"/>
  <c r="NA60" i="2" l="1"/>
  <c r="NE60" i="2" s="1"/>
  <c r="LL60" i="2"/>
  <c r="LP60" i="2" s="1"/>
  <c r="JW60" i="2"/>
  <c r="KA60" i="2" s="1"/>
  <c r="GS60" i="2"/>
  <c r="GW60" i="2" s="1"/>
  <c r="IH60" i="2"/>
  <c r="IL60" i="2" s="1"/>
  <c r="FD60" i="2"/>
  <c r="FH60" i="2" s="1"/>
  <c r="DO60" i="2"/>
  <c r="DS60" i="2" s="1"/>
  <c r="BZ60" i="2"/>
  <c r="CD60" i="2" s="1"/>
  <c r="AK60" i="2"/>
  <c r="AO60" i="2" s="1"/>
  <c r="E62" i="7"/>
  <c r="C63" i="7"/>
  <c r="NA61" i="2" l="1"/>
  <c r="NE61" i="2" s="1"/>
  <c r="LL61" i="2"/>
  <c r="LP61" i="2" s="1"/>
  <c r="JW61" i="2"/>
  <c r="KA61" i="2" s="1"/>
  <c r="IH61" i="2"/>
  <c r="IL61" i="2" s="1"/>
  <c r="GS61" i="2"/>
  <c r="GW61" i="2" s="1"/>
  <c r="FD61" i="2"/>
  <c r="FH61" i="2" s="1"/>
  <c r="DO61" i="2"/>
  <c r="DS61" i="2" s="1"/>
  <c r="BZ61" i="2"/>
  <c r="CD61" i="2" s="1"/>
  <c r="AK61" i="2"/>
  <c r="AO61" i="2" s="1"/>
  <c r="E63" i="7"/>
  <c r="C64" i="7"/>
  <c r="NA62" i="2" l="1"/>
  <c r="NE62" i="2" s="1"/>
  <c r="LL62" i="2"/>
  <c r="LP62" i="2" s="1"/>
  <c r="JW62" i="2"/>
  <c r="KA62" i="2" s="1"/>
  <c r="IH62" i="2"/>
  <c r="IL62" i="2" s="1"/>
  <c r="GS62" i="2"/>
  <c r="GW62" i="2" s="1"/>
  <c r="DO62" i="2"/>
  <c r="DS62" i="2" s="1"/>
  <c r="FD62" i="2"/>
  <c r="FH62" i="2" s="1"/>
  <c r="BZ62" i="2"/>
  <c r="CD62" i="2" s="1"/>
  <c r="AK62" i="2"/>
  <c r="AO62" i="2" s="1"/>
  <c r="E64" i="7"/>
  <c r="C65" i="7"/>
  <c r="NA63" i="2" l="1"/>
  <c r="NE63" i="2" s="1"/>
  <c r="LL63" i="2"/>
  <c r="LP63" i="2" s="1"/>
  <c r="JW63" i="2"/>
  <c r="KA63" i="2" s="1"/>
  <c r="IH63" i="2"/>
  <c r="IL63" i="2" s="1"/>
  <c r="GS63" i="2"/>
  <c r="GW63" i="2" s="1"/>
  <c r="FD63" i="2"/>
  <c r="FH63" i="2" s="1"/>
  <c r="DO63" i="2"/>
  <c r="DS63" i="2" s="1"/>
  <c r="BZ63" i="2"/>
  <c r="CD63" i="2" s="1"/>
  <c r="E65" i="7"/>
  <c r="C66" i="7"/>
  <c r="AK63" i="2"/>
  <c r="AO63" i="2" s="1"/>
  <c r="NA64" i="2" l="1"/>
  <c r="NE64" i="2" s="1"/>
  <c r="LL64" i="2"/>
  <c r="LP64" i="2" s="1"/>
  <c r="JW64" i="2"/>
  <c r="KA64" i="2" s="1"/>
  <c r="GS64" i="2"/>
  <c r="GW64" i="2" s="1"/>
  <c r="FD64" i="2"/>
  <c r="FH64" i="2" s="1"/>
  <c r="DO64" i="2"/>
  <c r="DS64" i="2" s="1"/>
  <c r="IH64" i="2"/>
  <c r="IL64" i="2" s="1"/>
  <c r="BZ64" i="2"/>
  <c r="CD64" i="2" s="1"/>
  <c r="AK64" i="2"/>
  <c r="AO64" i="2" s="1"/>
  <c r="E66" i="7"/>
  <c r="C67" i="7"/>
  <c r="NA65" i="2" l="1"/>
  <c r="NE65" i="2" s="1"/>
  <c r="LL65" i="2"/>
  <c r="LP65" i="2" s="1"/>
  <c r="JW65" i="2"/>
  <c r="KA65" i="2" s="1"/>
  <c r="IH65" i="2"/>
  <c r="IL65" i="2" s="1"/>
  <c r="GS65" i="2"/>
  <c r="GW65" i="2" s="1"/>
  <c r="FD65" i="2"/>
  <c r="FH65" i="2" s="1"/>
  <c r="DO65" i="2"/>
  <c r="DS65" i="2" s="1"/>
  <c r="BZ65" i="2"/>
  <c r="CD65" i="2" s="1"/>
  <c r="E67" i="7"/>
  <c r="C68" i="7"/>
  <c r="AK65" i="2"/>
  <c r="AO65" i="2" s="1"/>
  <c r="LL66" i="2" l="1"/>
  <c r="LP66" i="2" s="1"/>
  <c r="NA66" i="2"/>
  <c r="NE66" i="2" s="1"/>
  <c r="JW66" i="2"/>
  <c r="KA66" i="2" s="1"/>
  <c r="IH66" i="2"/>
  <c r="IL66" i="2" s="1"/>
  <c r="GS66" i="2"/>
  <c r="GW66" i="2" s="1"/>
  <c r="FD66" i="2"/>
  <c r="FH66" i="2" s="1"/>
  <c r="DO66" i="2"/>
  <c r="DS66" i="2" s="1"/>
  <c r="BZ66" i="2"/>
  <c r="CD66" i="2" s="1"/>
  <c r="AK66" i="2"/>
  <c r="AO66" i="2" s="1"/>
  <c r="E68" i="7"/>
  <c r="C69" i="7"/>
  <c r="NA67" i="2" l="1"/>
  <c r="NE67" i="2" s="1"/>
  <c r="LL67" i="2"/>
  <c r="LP67" i="2" s="1"/>
  <c r="JW67" i="2"/>
  <c r="KA67" i="2" s="1"/>
  <c r="IH67" i="2"/>
  <c r="IL67" i="2" s="1"/>
  <c r="GS67" i="2"/>
  <c r="GW67" i="2" s="1"/>
  <c r="FD67" i="2"/>
  <c r="FH67" i="2" s="1"/>
  <c r="DO67" i="2"/>
  <c r="DS67" i="2" s="1"/>
  <c r="BZ67" i="2"/>
  <c r="CD67" i="2" s="1"/>
  <c r="E69" i="7"/>
  <c r="C70" i="7"/>
  <c r="AK67" i="2"/>
  <c r="AO67" i="2" s="1"/>
  <c r="NA68" i="2" l="1"/>
  <c r="NE68" i="2" s="1"/>
  <c r="LL68" i="2"/>
  <c r="LP68" i="2" s="1"/>
  <c r="IH68" i="2"/>
  <c r="IL68" i="2" s="1"/>
  <c r="GS68" i="2"/>
  <c r="GW68" i="2" s="1"/>
  <c r="JW68" i="2"/>
  <c r="KA68" i="2" s="1"/>
  <c r="FD68" i="2"/>
  <c r="FH68" i="2" s="1"/>
  <c r="DO68" i="2"/>
  <c r="DS68" i="2" s="1"/>
  <c r="BZ68" i="2"/>
  <c r="CD68" i="2" s="1"/>
  <c r="AK68" i="2"/>
  <c r="AO68" i="2" s="1"/>
  <c r="E70" i="7"/>
  <c r="C71" i="7"/>
  <c r="NA69" i="2" l="1"/>
  <c r="NE69" i="2" s="1"/>
  <c r="LL69" i="2"/>
  <c r="LP69" i="2" s="1"/>
  <c r="JW69" i="2"/>
  <c r="KA69" i="2" s="1"/>
  <c r="IH69" i="2"/>
  <c r="IL69" i="2" s="1"/>
  <c r="GS69" i="2"/>
  <c r="GW69" i="2" s="1"/>
  <c r="FD69" i="2"/>
  <c r="FH69" i="2" s="1"/>
  <c r="DO69" i="2"/>
  <c r="DS69" i="2" s="1"/>
  <c r="BZ69" i="2"/>
  <c r="CD69" i="2" s="1"/>
  <c r="AK69" i="2"/>
  <c r="AO69" i="2" s="1"/>
  <c r="E71" i="7"/>
  <c r="C72" i="7"/>
  <c r="NA70" i="2" l="1"/>
  <c r="NE70" i="2" s="1"/>
  <c r="LL70" i="2"/>
  <c r="LP70" i="2" s="1"/>
  <c r="JW70" i="2"/>
  <c r="KA70" i="2" s="1"/>
  <c r="IH70" i="2"/>
  <c r="IL70" i="2" s="1"/>
  <c r="GS70" i="2"/>
  <c r="GW70" i="2" s="1"/>
  <c r="FD70" i="2"/>
  <c r="FH70" i="2" s="1"/>
  <c r="DO70" i="2"/>
  <c r="DS70" i="2" s="1"/>
  <c r="BZ70" i="2"/>
  <c r="CD70" i="2" s="1"/>
  <c r="AK70" i="2"/>
  <c r="AO70" i="2" s="1"/>
  <c r="E72" i="7"/>
  <c r="C73" i="7"/>
  <c r="NA71" i="2" l="1"/>
  <c r="NE71" i="2" s="1"/>
  <c r="JW71" i="2"/>
  <c r="KA71" i="2" s="1"/>
  <c r="LL71" i="2"/>
  <c r="LP71" i="2" s="1"/>
  <c r="IH71" i="2"/>
  <c r="IL71" i="2" s="1"/>
  <c r="GS71" i="2"/>
  <c r="GW71" i="2" s="1"/>
  <c r="FD71" i="2"/>
  <c r="FH71" i="2" s="1"/>
  <c r="DO71" i="2"/>
  <c r="DS71" i="2" s="1"/>
  <c r="BZ71" i="2"/>
  <c r="CD71" i="2" s="1"/>
  <c r="E73" i="7"/>
  <c r="C74" i="7"/>
  <c r="AK71" i="2"/>
  <c r="AO71" i="2" s="1"/>
  <c r="NA72" i="2" l="1"/>
  <c r="NE72" i="2" s="1"/>
  <c r="LL72" i="2"/>
  <c r="LP72" i="2" s="1"/>
  <c r="JW72" i="2"/>
  <c r="KA72" i="2" s="1"/>
  <c r="IH72" i="2"/>
  <c r="IL72" i="2" s="1"/>
  <c r="GS72" i="2"/>
  <c r="GW72" i="2" s="1"/>
  <c r="FD72" i="2"/>
  <c r="FH72" i="2" s="1"/>
  <c r="DO72" i="2"/>
  <c r="DS72" i="2" s="1"/>
  <c r="BZ72" i="2"/>
  <c r="CD72" i="2" s="1"/>
  <c r="C75" i="7"/>
  <c r="E74" i="7"/>
  <c r="AK72" i="2"/>
  <c r="AO72" i="2" s="1"/>
  <c r="NA73" i="2" l="1"/>
  <c r="NE73" i="2" s="1"/>
  <c r="LL73" i="2"/>
  <c r="LP73" i="2" s="1"/>
  <c r="JW73" i="2"/>
  <c r="KA73" i="2" s="1"/>
  <c r="IH73" i="2"/>
  <c r="IL73" i="2" s="1"/>
  <c r="GS73" i="2"/>
  <c r="GW73" i="2" s="1"/>
  <c r="FD73" i="2"/>
  <c r="FH73" i="2" s="1"/>
  <c r="DO73" i="2"/>
  <c r="DS73" i="2" s="1"/>
  <c r="BZ73" i="2"/>
  <c r="CD73" i="2" s="1"/>
  <c r="E75" i="7"/>
  <c r="C76" i="7"/>
  <c r="AK73" i="2"/>
  <c r="AO73" i="2" s="1"/>
  <c r="NA74" i="2" l="1"/>
  <c r="NE74" i="2" s="1"/>
  <c r="LL74" i="2"/>
  <c r="LP74" i="2" s="1"/>
  <c r="JW74" i="2"/>
  <c r="KA74" i="2" s="1"/>
  <c r="IH74" i="2"/>
  <c r="IL74" i="2" s="1"/>
  <c r="GS74" i="2"/>
  <c r="GW74" i="2" s="1"/>
  <c r="FD74" i="2"/>
  <c r="FH74" i="2" s="1"/>
  <c r="BZ74" i="2"/>
  <c r="CD74" i="2" s="1"/>
  <c r="DO74" i="2"/>
  <c r="DS74" i="2" s="1"/>
  <c r="E76" i="7"/>
  <c r="AK74" i="2"/>
  <c r="AO74" i="2" s="1"/>
  <c r="C77" i="7"/>
  <c r="NA75" i="2" l="1"/>
  <c r="NE75" i="2" s="1"/>
  <c r="LL75" i="2"/>
  <c r="LP75" i="2" s="1"/>
  <c r="JW75" i="2"/>
  <c r="KA75" i="2" s="1"/>
  <c r="IH75" i="2"/>
  <c r="IL75" i="2" s="1"/>
  <c r="GS75" i="2"/>
  <c r="GW75" i="2" s="1"/>
  <c r="FD75" i="2"/>
  <c r="FH75" i="2" s="1"/>
  <c r="DO75" i="2"/>
  <c r="DS75" i="2" s="1"/>
  <c r="BZ75" i="2"/>
  <c r="CD75" i="2" s="1"/>
  <c r="AK75" i="2"/>
  <c r="AO75" i="2" s="1"/>
  <c r="C78" i="7"/>
  <c r="E77" i="7"/>
  <c r="NA76" i="2" l="1"/>
  <c r="NE76" i="2" s="1"/>
  <c r="LL76" i="2"/>
  <c r="LP76" i="2" s="1"/>
  <c r="JW76" i="2"/>
  <c r="KA76" i="2" s="1"/>
  <c r="GS76" i="2"/>
  <c r="GW76" i="2" s="1"/>
  <c r="IH76" i="2"/>
  <c r="IL76" i="2" s="1"/>
  <c r="FD76" i="2"/>
  <c r="FH76" i="2" s="1"/>
  <c r="DO76" i="2"/>
  <c r="DS76" i="2" s="1"/>
  <c r="BZ76" i="2"/>
  <c r="CD76" i="2" s="1"/>
  <c r="E78" i="7"/>
  <c r="C79" i="7"/>
  <c r="AK76" i="2"/>
  <c r="AO76" i="2" s="1"/>
  <c r="NA77" i="2" l="1"/>
  <c r="NE77" i="2" s="1"/>
  <c r="LL77" i="2"/>
  <c r="LP77" i="2" s="1"/>
  <c r="JW77" i="2"/>
  <c r="KA77" i="2" s="1"/>
  <c r="IH77" i="2"/>
  <c r="IL77" i="2" s="1"/>
  <c r="GS77" i="2"/>
  <c r="GW77" i="2" s="1"/>
  <c r="FD77" i="2"/>
  <c r="FH77" i="2" s="1"/>
  <c r="DO77" i="2"/>
  <c r="DS77" i="2" s="1"/>
  <c r="BZ77" i="2"/>
  <c r="CD77" i="2" s="1"/>
  <c r="E79" i="7"/>
  <c r="C80" i="7"/>
  <c r="AK77" i="2"/>
  <c r="AO77" i="2" s="1"/>
  <c r="NA78" i="2" l="1"/>
  <c r="NE78" i="2" s="1"/>
  <c r="LL78" i="2"/>
  <c r="LP78" i="2" s="1"/>
  <c r="JW78" i="2"/>
  <c r="KA78" i="2" s="1"/>
  <c r="IH78" i="2"/>
  <c r="IL78" i="2" s="1"/>
  <c r="DO78" i="2"/>
  <c r="DS78" i="2" s="1"/>
  <c r="GS78" i="2"/>
  <c r="GW78" i="2" s="1"/>
  <c r="BZ78" i="2"/>
  <c r="CD78" i="2" s="1"/>
  <c r="FD78" i="2"/>
  <c r="FH78" i="2" s="1"/>
  <c r="E80" i="7"/>
  <c r="C81" i="7"/>
  <c r="AK78" i="2"/>
  <c r="AO78" i="2" s="1"/>
  <c r="NA79" i="2" l="1"/>
  <c r="NE79" i="2" s="1"/>
  <c r="LL79" i="2"/>
  <c r="LP79" i="2" s="1"/>
  <c r="JW79" i="2"/>
  <c r="KA79" i="2" s="1"/>
  <c r="IH79" i="2"/>
  <c r="IL79" i="2" s="1"/>
  <c r="GS79" i="2"/>
  <c r="GW79" i="2" s="1"/>
  <c r="FD79" i="2"/>
  <c r="FH79" i="2" s="1"/>
  <c r="DO79" i="2"/>
  <c r="DS79" i="2" s="1"/>
  <c r="BZ79" i="2"/>
  <c r="CD79" i="2" s="1"/>
  <c r="AK79" i="2"/>
  <c r="AO79" i="2" s="1"/>
  <c r="E81" i="7"/>
  <c r="C82" i="7"/>
  <c r="NA80" i="2" l="1"/>
  <c r="NE80" i="2" s="1"/>
  <c r="LL80" i="2"/>
  <c r="LP80" i="2" s="1"/>
  <c r="JW80" i="2"/>
  <c r="KA80" i="2" s="1"/>
  <c r="GS80" i="2"/>
  <c r="GW80" i="2" s="1"/>
  <c r="IH80" i="2"/>
  <c r="IL80" i="2" s="1"/>
  <c r="FD80" i="2"/>
  <c r="FH80" i="2" s="1"/>
  <c r="DO80" i="2"/>
  <c r="DS80" i="2" s="1"/>
  <c r="BZ80" i="2"/>
  <c r="CD80" i="2" s="1"/>
  <c r="E82" i="7"/>
  <c r="C83" i="7"/>
  <c r="AK80" i="2"/>
  <c r="AO80" i="2" s="1"/>
  <c r="NA81" i="2" l="1"/>
  <c r="NE81" i="2" s="1"/>
  <c r="LL81" i="2"/>
  <c r="LP81" i="2" s="1"/>
  <c r="JW81" i="2"/>
  <c r="KA81" i="2" s="1"/>
  <c r="IH81" i="2"/>
  <c r="IL81" i="2" s="1"/>
  <c r="GS81" i="2"/>
  <c r="GW81" i="2" s="1"/>
  <c r="FD81" i="2"/>
  <c r="FH81" i="2" s="1"/>
  <c r="DO81" i="2"/>
  <c r="DS81" i="2" s="1"/>
  <c r="BZ81" i="2"/>
  <c r="CD81" i="2" s="1"/>
  <c r="AK81" i="2"/>
  <c r="AO81" i="2" s="1"/>
  <c r="C84" i="7"/>
  <c r="E83" i="7"/>
  <c r="NA82" i="2" l="1"/>
  <c r="NE82" i="2" s="1"/>
  <c r="LL82" i="2"/>
  <c r="LP82" i="2" s="1"/>
  <c r="JW82" i="2"/>
  <c r="KA82" i="2" s="1"/>
  <c r="IH82" i="2"/>
  <c r="IL82" i="2" s="1"/>
  <c r="GS82" i="2"/>
  <c r="GW82" i="2" s="1"/>
  <c r="FD82" i="2"/>
  <c r="FH82" i="2" s="1"/>
  <c r="DO82" i="2"/>
  <c r="DS82" i="2" s="1"/>
  <c r="BZ82" i="2"/>
  <c r="CD82" i="2" s="1"/>
  <c r="AK82" i="2"/>
  <c r="AO82" i="2" s="1"/>
  <c r="C85" i="7"/>
  <c r="E84" i="7"/>
  <c r="NA83" i="2" l="1"/>
  <c r="NE83" i="2" s="1"/>
  <c r="LL83" i="2"/>
  <c r="LP83" i="2" s="1"/>
  <c r="JW83" i="2"/>
  <c r="KA83" i="2" s="1"/>
  <c r="IH83" i="2"/>
  <c r="IL83" i="2" s="1"/>
  <c r="GS83" i="2"/>
  <c r="GW83" i="2" s="1"/>
  <c r="FD83" i="2"/>
  <c r="FH83" i="2" s="1"/>
  <c r="DO83" i="2"/>
  <c r="DS83" i="2" s="1"/>
  <c r="BZ83" i="2"/>
  <c r="CD83" i="2" s="1"/>
  <c r="C86" i="7"/>
  <c r="E85" i="7"/>
  <c r="AK83" i="2"/>
  <c r="AO83" i="2" s="1"/>
  <c r="NA84" i="2" l="1"/>
  <c r="NE84" i="2" s="1"/>
  <c r="LL84" i="2"/>
  <c r="LP84" i="2" s="1"/>
  <c r="IH84" i="2"/>
  <c r="IL84" i="2" s="1"/>
  <c r="GS84" i="2"/>
  <c r="GW84" i="2" s="1"/>
  <c r="JW84" i="2"/>
  <c r="KA84" i="2" s="1"/>
  <c r="FD84" i="2"/>
  <c r="FH84" i="2" s="1"/>
  <c r="DO84" i="2"/>
  <c r="DS84" i="2" s="1"/>
  <c r="BZ84" i="2"/>
  <c r="CD84" i="2" s="1"/>
  <c r="AK84" i="2"/>
  <c r="AO84" i="2" s="1"/>
  <c r="E86" i="7"/>
  <c r="C87" i="7"/>
  <c r="NA85" i="2" l="1"/>
  <c r="NE85" i="2" s="1"/>
  <c r="LL85" i="2"/>
  <c r="LP85" i="2" s="1"/>
  <c r="JW85" i="2"/>
  <c r="KA85" i="2" s="1"/>
  <c r="IH85" i="2"/>
  <c r="IL85" i="2" s="1"/>
  <c r="GS85" i="2"/>
  <c r="GW85" i="2" s="1"/>
  <c r="FD85" i="2"/>
  <c r="FH85" i="2" s="1"/>
  <c r="DO85" i="2"/>
  <c r="DS85" i="2" s="1"/>
  <c r="BZ85" i="2"/>
  <c r="CD85" i="2" s="1"/>
  <c r="E87" i="7"/>
  <c r="C88" i="7"/>
  <c r="AK85" i="2"/>
  <c r="AO85" i="2" s="1"/>
  <c r="NA86" i="2" l="1"/>
  <c r="NE86" i="2" s="1"/>
  <c r="LL86" i="2"/>
  <c r="LP86" i="2" s="1"/>
  <c r="JW86" i="2"/>
  <c r="KA86" i="2" s="1"/>
  <c r="IH86" i="2"/>
  <c r="IL86" i="2" s="1"/>
  <c r="GS86" i="2"/>
  <c r="GW86" i="2" s="1"/>
  <c r="FD86" i="2"/>
  <c r="FH86" i="2" s="1"/>
  <c r="DO86" i="2"/>
  <c r="DS86" i="2" s="1"/>
  <c r="BZ86" i="2"/>
  <c r="CD86" i="2" s="1"/>
  <c r="AK86" i="2"/>
  <c r="AO86" i="2" s="1"/>
  <c r="E88" i="7"/>
  <c r="C89" i="7"/>
  <c r="NA87" i="2" l="1"/>
  <c r="NE87" i="2" s="1"/>
  <c r="JW87" i="2"/>
  <c r="KA87" i="2" s="1"/>
  <c r="LL87" i="2"/>
  <c r="LP87" i="2" s="1"/>
  <c r="IH87" i="2"/>
  <c r="IL87" i="2" s="1"/>
  <c r="GS87" i="2"/>
  <c r="GW87" i="2" s="1"/>
  <c r="FD87" i="2"/>
  <c r="FH87" i="2" s="1"/>
  <c r="DO87" i="2"/>
  <c r="DS87" i="2" s="1"/>
  <c r="BZ87" i="2"/>
  <c r="CD87" i="2" s="1"/>
  <c r="AK87" i="2"/>
  <c r="AO87" i="2" s="1"/>
  <c r="C90" i="7"/>
  <c r="E89" i="7"/>
  <c r="NA88" i="2" l="1"/>
  <c r="NE88" i="2" s="1"/>
  <c r="LL88" i="2"/>
  <c r="LP88" i="2" s="1"/>
  <c r="JW88" i="2"/>
  <c r="KA88" i="2" s="1"/>
  <c r="IH88" i="2"/>
  <c r="IL88" i="2" s="1"/>
  <c r="GS88" i="2"/>
  <c r="GW88" i="2" s="1"/>
  <c r="FD88" i="2"/>
  <c r="FH88" i="2" s="1"/>
  <c r="DO88" i="2"/>
  <c r="DS88" i="2" s="1"/>
  <c r="BZ88" i="2"/>
  <c r="CD88" i="2" s="1"/>
  <c r="C91" i="7"/>
  <c r="E90" i="7"/>
  <c r="AK88" i="2"/>
  <c r="AO88" i="2" s="1"/>
  <c r="NA89" i="2" l="1"/>
  <c r="NE89" i="2" s="1"/>
  <c r="LL89" i="2"/>
  <c r="LP89" i="2" s="1"/>
  <c r="JW89" i="2"/>
  <c r="KA89" i="2" s="1"/>
  <c r="IH89" i="2"/>
  <c r="IL89" i="2" s="1"/>
  <c r="GS89" i="2"/>
  <c r="GW89" i="2" s="1"/>
  <c r="FD89" i="2"/>
  <c r="FH89" i="2" s="1"/>
  <c r="DO89" i="2"/>
  <c r="DS89" i="2" s="1"/>
  <c r="BZ89" i="2"/>
  <c r="CD89" i="2" s="1"/>
  <c r="E91" i="7"/>
  <c r="C92" i="7"/>
  <c r="AK89" i="2"/>
  <c r="AO89" i="2" s="1"/>
  <c r="NA90" i="2" l="1"/>
  <c r="NE90" i="2" s="1"/>
  <c r="LL90" i="2"/>
  <c r="LP90" i="2" s="1"/>
  <c r="JW90" i="2"/>
  <c r="KA90" i="2" s="1"/>
  <c r="IH90" i="2"/>
  <c r="IL90" i="2" s="1"/>
  <c r="GS90" i="2"/>
  <c r="GW90" i="2" s="1"/>
  <c r="DO90" i="2"/>
  <c r="DS90" i="2" s="1"/>
  <c r="FD90" i="2"/>
  <c r="FH90" i="2" s="1"/>
  <c r="BZ90" i="2"/>
  <c r="CD90" i="2" s="1"/>
  <c r="E92" i="7"/>
  <c r="AK90" i="2"/>
  <c r="AO90" i="2" s="1"/>
  <c r="C93" i="7"/>
  <c r="NA91" i="2" l="1"/>
  <c r="NE91" i="2" s="1"/>
  <c r="LL91" i="2"/>
  <c r="LP91" i="2" s="1"/>
  <c r="JW91" i="2"/>
  <c r="KA91" i="2" s="1"/>
  <c r="IH91" i="2"/>
  <c r="IL91" i="2" s="1"/>
  <c r="GS91" i="2"/>
  <c r="GW91" i="2" s="1"/>
  <c r="FD91" i="2"/>
  <c r="FH91" i="2" s="1"/>
  <c r="DO91" i="2"/>
  <c r="DS91" i="2" s="1"/>
  <c r="BZ91" i="2"/>
  <c r="CD91" i="2" s="1"/>
  <c r="AK91" i="2"/>
  <c r="AO91" i="2" s="1"/>
  <c r="E93" i="7"/>
  <c r="C94" i="7"/>
  <c r="NA92" i="2" l="1"/>
  <c r="NE92" i="2" s="1"/>
  <c r="LL92" i="2"/>
  <c r="LP92" i="2" s="1"/>
  <c r="JW92" i="2"/>
  <c r="KA92" i="2" s="1"/>
  <c r="GS92" i="2"/>
  <c r="GW92" i="2" s="1"/>
  <c r="IH92" i="2"/>
  <c r="IL92" i="2" s="1"/>
  <c r="FD92" i="2"/>
  <c r="FH92" i="2" s="1"/>
  <c r="DO92" i="2"/>
  <c r="DS92" i="2" s="1"/>
  <c r="BZ92" i="2"/>
  <c r="CD92" i="2" s="1"/>
  <c r="E94" i="7"/>
  <c r="C95" i="7"/>
  <c r="AK92" i="2"/>
  <c r="AO92" i="2" s="1"/>
  <c r="NA93" i="2" l="1"/>
  <c r="NE93" i="2" s="1"/>
  <c r="LL93" i="2"/>
  <c r="LP93" i="2" s="1"/>
  <c r="JW93" i="2"/>
  <c r="KA93" i="2" s="1"/>
  <c r="IH93" i="2"/>
  <c r="IL93" i="2" s="1"/>
  <c r="GS93" i="2"/>
  <c r="GW93" i="2" s="1"/>
  <c r="FD93" i="2"/>
  <c r="FH93" i="2" s="1"/>
  <c r="DO93" i="2"/>
  <c r="DS93" i="2" s="1"/>
  <c r="BZ93" i="2"/>
  <c r="CD93" i="2" s="1"/>
  <c r="C96" i="7"/>
  <c r="E95" i="7"/>
  <c r="AK93" i="2"/>
  <c r="AO93" i="2" s="1"/>
  <c r="NA94" i="2" l="1"/>
  <c r="NE94" i="2" s="1"/>
  <c r="LL94" i="2"/>
  <c r="LP94" i="2" s="1"/>
  <c r="JW94" i="2"/>
  <c r="KA94" i="2" s="1"/>
  <c r="IH94" i="2"/>
  <c r="IL94" i="2" s="1"/>
  <c r="DO94" i="2"/>
  <c r="DS94" i="2" s="1"/>
  <c r="GS94" i="2"/>
  <c r="GW94" i="2" s="1"/>
  <c r="BZ94" i="2"/>
  <c r="CD94" i="2" s="1"/>
  <c r="FD94" i="2"/>
  <c r="FH94" i="2" s="1"/>
  <c r="AK94" i="2"/>
  <c r="AO94" i="2" s="1"/>
  <c r="E96" i="7"/>
  <c r="C97" i="7"/>
  <c r="NA95" i="2" l="1"/>
  <c r="NE95" i="2" s="1"/>
  <c r="LL95" i="2"/>
  <c r="LP95" i="2" s="1"/>
  <c r="JW95" i="2"/>
  <c r="KA95" i="2" s="1"/>
  <c r="IH95" i="2"/>
  <c r="IL95" i="2" s="1"/>
  <c r="GS95" i="2"/>
  <c r="GW95" i="2" s="1"/>
  <c r="FD95" i="2"/>
  <c r="FH95" i="2" s="1"/>
  <c r="DO95" i="2"/>
  <c r="DS95" i="2" s="1"/>
  <c r="BZ95" i="2"/>
  <c r="CD95" i="2" s="1"/>
  <c r="C98" i="7"/>
  <c r="E97" i="7"/>
  <c r="AK95" i="2"/>
  <c r="AO95" i="2" s="1"/>
  <c r="NA96" i="2" l="1"/>
  <c r="NE96" i="2" s="1"/>
  <c r="LL96" i="2"/>
  <c r="LP96" i="2" s="1"/>
  <c r="JW96" i="2"/>
  <c r="KA96" i="2" s="1"/>
  <c r="GS96" i="2"/>
  <c r="GW96" i="2" s="1"/>
  <c r="IH96" i="2"/>
  <c r="IL96" i="2" s="1"/>
  <c r="FD96" i="2"/>
  <c r="FH96" i="2" s="1"/>
  <c r="DO96" i="2"/>
  <c r="DS96" i="2" s="1"/>
  <c r="BZ96" i="2"/>
  <c r="CD96" i="2" s="1"/>
  <c r="E98" i="7"/>
  <c r="C99" i="7"/>
  <c r="AK96" i="2"/>
  <c r="AO96" i="2" s="1"/>
  <c r="NA97" i="2" l="1"/>
  <c r="NE97" i="2" s="1"/>
  <c r="LL97" i="2"/>
  <c r="LP97" i="2" s="1"/>
  <c r="JW97" i="2"/>
  <c r="KA97" i="2" s="1"/>
  <c r="IH97" i="2"/>
  <c r="IL97" i="2" s="1"/>
  <c r="GS97" i="2"/>
  <c r="GW97" i="2" s="1"/>
  <c r="FD97" i="2"/>
  <c r="FH97" i="2" s="1"/>
  <c r="DO97" i="2"/>
  <c r="DS97" i="2" s="1"/>
  <c r="BZ97" i="2"/>
  <c r="CD97" i="2" s="1"/>
  <c r="AK97" i="2"/>
  <c r="AO97" i="2" s="1"/>
  <c r="C100" i="7"/>
  <c r="E99" i="7"/>
  <c r="NA98" i="2" l="1"/>
  <c r="NE98" i="2" s="1"/>
  <c r="LL98" i="2"/>
  <c r="LP98" i="2" s="1"/>
  <c r="JW98" i="2"/>
  <c r="KA98" i="2" s="1"/>
  <c r="IH98" i="2"/>
  <c r="IL98" i="2" s="1"/>
  <c r="GS98" i="2"/>
  <c r="GW98" i="2" s="1"/>
  <c r="FD98" i="2"/>
  <c r="FH98" i="2" s="1"/>
  <c r="DO98" i="2"/>
  <c r="DS98" i="2" s="1"/>
  <c r="BZ98" i="2"/>
  <c r="CD98" i="2" s="1"/>
  <c r="C101" i="7"/>
  <c r="E100" i="7"/>
  <c r="AK98" i="2"/>
  <c r="AO98" i="2" s="1"/>
  <c r="NA99" i="2" l="1"/>
  <c r="NE99" i="2" s="1"/>
  <c r="LL99" i="2"/>
  <c r="LP99" i="2" s="1"/>
  <c r="JW99" i="2"/>
  <c r="KA99" i="2" s="1"/>
  <c r="IH99" i="2"/>
  <c r="IL99" i="2" s="1"/>
  <c r="GS99" i="2"/>
  <c r="GW99" i="2" s="1"/>
  <c r="FD99" i="2"/>
  <c r="FH99" i="2" s="1"/>
  <c r="DO99" i="2"/>
  <c r="DS99" i="2" s="1"/>
  <c r="BZ99" i="2"/>
  <c r="CD99" i="2" s="1"/>
  <c r="C102" i="7"/>
  <c r="E101" i="7"/>
  <c r="AK99" i="2"/>
  <c r="AO99" i="2" s="1"/>
  <c r="NA100" i="2" l="1"/>
  <c r="NE100" i="2" s="1"/>
  <c r="LL100" i="2"/>
  <c r="LP100" i="2" s="1"/>
  <c r="JW100" i="2"/>
  <c r="KA100" i="2" s="1"/>
  <c r="IH100" i="2"/>
  <c r="IL100" i="2" s="1"/>
  <c r="GS100" i="2"/>
  <c r="GW100" i="2" s="1"/>
  <c r="FD100" i="2"/>
  <c r="FH100" i="2" s="1"/>
  <c r="DO100" i="2"/>
  <c r="DS100" i="2" s="1"/>
  <c r="BZ100" i="2"/>
  <c r="CD100" i="2" s="1"/>
  <c r="AK100" i="2"/>
  <c r="AO100" i="2" s="1"/>
  <c r="E102" i="7"/>
  <c r="C103" i="7"/>
  <c r="NA101" i="2" l="1"/>
  <c r="NE101" i="2" s="1"/>
  <c r="LL101" i="2"/>
  <c r="LP101" i="2" s="1"/>
  <c r="JW101" i="2"/>
  <c r="KA101" i="2" s="1"/>
  <c r="IH101" i="2"/>
  <c r="IL101" i="2" s="1"/>
  <c r="GS101" i="2"/>
  <c r="GW101" i="2" s="1"/>
  <c r="FD101" i="2"/>
  <c r="FH101" i="2" s="1"/>
  <c r="DO101" i="2"/>
  <c r="DS101" i="2" s="1"/>
  <c r="BZ101" i="2"/>
  <c r="CD101" i="2" s="1"/>
  <c r="E103" i="7"/>
  <c r="C104" i="7"/>
  <c r="AK101" i="2"/>
  <c r="AO101" i="2" s="1"/>
  <c r="NA102" i="2" l="1"/>
  <c r="NE102" i="2" s="1"/>
  <c r="LL102" i="2"/>
  <c r="LP102" i="2" s="1"/>
  <c r="JW102" i="2"/>
  <c r="KA102" i="2" s="1"/>
  <c r="IH102" i="2"/>
  <c r="IL102" i="2" s="1"/>
  <c r="GS102" i="2"/>
  <c r="GW102" i="2" s="1"/>
  <c r="FD102" i="2"/>
  <c r="FH102" i="2" s="1"/>
  <c r="DO102" i="2"/>
  <c r="DS102" i="2" s="1"/>
  <c r="BZ102" i="2"/>
  <c r="CD102" i="2" s="1"/>
  <c r="AK102" i="2"/>
  <c r="AO102" i="2" s="1"/>
  <c r="C105" i="7"/>
  <c r="E104" i="7"/>
  <c r="NA103" i="2" l="1"/>
  <c r="NE103" i="2" s="1"/>
  <c r="JW103" i="2"/>
  <c r="KA103" i="2" s="1"/>
  <c r="IH103" i="2"/>
  <c r="IL103" i="2" s="1"/>
  <c r="LL103" i="2"/>
  <c r="LP103" i="2" s="1"/>
  <c r="GS103" i="2"/>
  <c r="GW103" i="2" s="1"/>
  <c r="FD103" i="2"/>
  <c r="FH103" i="2" s="1"/>
  <c r="DO103" i="2"/>
  <c r="DS103" i="2" s="1"/>
  <c r="BZ103" i="2"/>
  <c r="CD103" i="2" s="1"/>
  <c r="C106" i="7"/>
  <c r="E105" i="7"/>
  <c r="AK103" i="2"/>
  <c r="AO103" i="2" s="1"/>
  <c r="NA104" i="2" l="1"/>
  <c r="NE104" i="2" s="1"/>
  <c r="LL104" i="2"/>
  <c r="LP104" i="2" s="1"/>
  <c r="JW104" i="2"/>
  <c r="KA104" i="2" s="1"/>
  <c r="IH104" i="2"/>
  <c r="IL104" i="2" s="1"/>
  <c r="GS104" i="2"/>
  <c r="GW104" i="2" s="1"/>
  <c r="FD104" i="2"/>
  <c r="FH104" i="2" s="1"/>
  <c r="DO104" i="2"/>
  <c r="DS104" i="2" s="1"/>
  <c r="BZ104" i="2"/>
  <c r="CD104" i="2" s="1"/>
  <c r="AK104" i="2"/>
  <c r="AO104" i="2" s="1"/>
  <c r="C107" i="7"/>
  <c r="E106" i="7"/>
  <c r="NA105" i="2" l="1"/>
  <c r="NE105" i="2" s="1"/>
  <c r="LL105" i="2"/>
  <c r="LP105" i="2" s="1"/>
  <c r="JW105" i="2"/>
  <c r="KA105" i="2" s="1"/>
  <c r="IH105" i="2"/>
  <c r="IL105" i="2" s="1"/>
  <c r="GS105" i="2"/>
  <c r="GW105" i="2" s="1"/>
  <c r="FD105" i="2"/>
  <c r="FH105" i="2" s="1"/>
  <c r="DO105" i="2"/>
  <c r="DS105" i="2" s="1"/>
  <c r="BZ105" i="2"/>
  <c r="CD105" i="2" s="1"/>
  <c r="C108" i="7"/>
  <c r="E107" i="7"/>
  <c r="AK105" i="2"/>
  <c r="AO105" i="2" s="1"/>
  <c r="NA106" i="2" l="1"/>
  <c r="NE106" i="2" s="1"/>
  <c r="LL106" i="2"/>
  <c r="LP106" i="2" s="1"/>
  <c r="JW106" i="2"/>
  <c r="KA106" i="2" s="1"/>
  <c r="IH106" i="2"/>
  <c r="IL106" i="2" s="1"/>
  <c r="GS106" i="2"/>
  <c r="GW106" i="2" s="1"/>
  <c r="DO106" i="2"/>
  <c r="DS106" i="2" s="1"/>
  <c r="FD106" i="2"/>
  <c r="FH106" i="2" s="1"/>
  <c r="BZ106" i="2"/>
  <c r="CD106" i="2" s="1"/>
  <c r="AK106" i="2"/>
  <c r="AO106" i="2" s="1"/>
  <c r="C109" i="7"/>
  <c r="E108" i="7"/>
  <c r="NA107" i="2" l="1"/>
  <c r="NE107" i="2" s="1"/>
  <c r="LL107" i="2"/>
  <c r="LP107" i="2" s="1"/>
  <c r="JW107" i="2"/>
  <c r="KA107" i="2" s="1"/>
  <c r="IH107" i="2"/>
  <c r="IL107" i="2" s="1"/>
  <c r="GS107" i="2"/>
  <c r="GW107" i="2" s="1"/>
  <c r="FD107" i="2"/>
  <c r="FH107" i="2" s="1"/>
  <c r="DO107" i="2"/>
  <c r="DS107" i="2" s="1"/>
  <c r="BZ107" i="2"/>
  <c r="CD107" i="2" s="1"/>
  <c r="AK107" i="2"/>
  <c r="AO107" i="2" s="1"/>
  <c r="C110" i="7"/>
  <c r="E109" i="7"/>
  <c r="NA108" i="2" l="1"/>
  <c r="NE108" i="2" s="1"/>
  <c r="LL108" i="2"/>
  <c r="LP108" i="2" s="1"/>
  <c r="JW108" i="2"/>
  <c r="KA108" i="2" s="1"/>
  <c r="GS108" i="2"/>
  <c r="GW108" i="2" s="1"/>
  <c r="IH108" i="2"/>
  <c r="IL108" i="2" s="1"/>
  <c r="FD108" i="2"/>
  <c r="FH108" i="2" s="1"/>
  <c r="DO108" i="2"/>
  <c r="DS108" i="2" s="1"/>
  <c r="BZ108" i="2"/>
  <c r="CD108" i="2" s="1"/>
  <c r="E110" i="7"/>
  <c r="AK108" i="2"/>
  <c r="AO108" i="2" s="1"/>
  <c r="C111" i="7"/>
  <c r="NA109" i="2" l="1"/>
  <c r="NE109" i="2" s="1"/>
  <c r="LL109" i="2"/>
  <c r="LP109" i="2" s="1"/>
  <c r="JW109" i="2"/>
  <c r="KA109" i="2" s="1"/>
  <c r="IH109" i="2"/>
  <c r="IL109" i="2" s="1"/>
  <c r="GS109" i="2"/>
  <c r="GW109" i="2" s="1"/>
  <c r="FD109" i="2"/>
  <c r="FH109" i="2" s="1"/>
  <c r="DO109" i="2"/>
  <c r="DS109" i="2" s="1"/>
  <c r="BZ109" i="2"/>
  <c r="CD109" i="2" s="1"/>
  <c r="AK109" i="2"/>
  <c r="AO109" i="2" s="1"/>
  <c r="E111" i="7"/>
  <c r="C112" i="7"/>
  <c r="NA110" i="2" l="1"/>
  <c r="NE110" i="2" s="1"/>
  <c r="LL110" i="2"/>
  <c r="LP110" i="2" s="1"/>
  <c r="JW110" i="2"/>
  <c r="KA110" i="2" s="1"/>
  <c r="IH110" i="2"/>
  <c r="IL110" i="2" s="1"/>
  <c r="DO110" i="2"/>
  <c r="DS110" i="2" s="1"/>
  <c r="FD110" i="2"/>
  <c r="FH110" i="2" s="1"/>
  <c r="BZ110" i="2"/>
  <c r="CD110" i="2" s="1"/>
  <c r="GS110" i="2"/>
  <c r="GW110" i="2" s="1"/>
  <c r="AK110" i="2"/>
  <c r="AO110" i="2" s="1"/>
  <c r="C113" i="7"/>
  <c r="E112" i="7"/>
  <c r="NA111" i="2" l="1"/>
  <c r="NE111" i="2" s="1"/>
  <c r="LL111" i="2"/>
  <c r="LP111" i="2" s="1"/>
  <c r="JW111" i="2"/>
  <c r="KA111" i="2" s="1"/>
  <c r="IH111" i="2"/>
  <c r="IL111" i="2" s="1"/>
  <c r="GS111" i="2"/>
  <c r="GW111" i="2" s="1"/>
  <c r="FD111" i="2"/>
  <c r="FH111" i="2" s="1"/>
  <c r="DO111" i="2"/>
  <c r="DS111" i="2" s="1"/>
  <c r="BZ111" i="2"/>
  <c r="CD111" i="2" s="1"/>
  <c r="C114" i="7"/>
  <c r="AK111" i="2"/>
  <c r="AO111" i="2" s="1"/>
  <c r="E113" i="7"/>
  <c r="NA112" i="2" l="1"/>
  <c r="NE112" i="2" s="1"/>
  <c r="LL112" i="2"/>
  <c r="LP112" i="2" s="1"/>
  <c r="JW112" i="2"/>
  <c r="KA112" i="2" s="1"/>
  <c r="GS112" i="2"/>
  <c r="GW112" i="2" s="1"/>
  <c r="FD112" i="2"/>
  <c r="FH112" i="2" s="1"/>
  <c r="DO112" i="2"/>
  <c r="DS112" i="2" s="1"/>
  <c r="IH112" i="2"/>
  <c r="IL112" i="2" s="1"/>
  <c r="BZ112" i="2"/>
  <c r="CD112" i="2" s="1"/>
  <c r="E114" i="7"/>
  <c r="C115" i="7"/>
  <c r="AK112" i="2"/>
  <c r="AO112" i="2" s="1"/>
  <c r="NA113" i="2" l="1"/>
  <c r="NE113" i="2" s="1"/>
  <c r="LL113" i="2"/>
  <c r="LP113" i="2" s="1"/>
  <c r="JW113" i="2"/>
  <c r="KA113" i="2" s="1"/>
  <c r="IH113" i="2"/>
  <c r="IL113" i="2" s="1"/>
  <c r="GS113" i="2"/>
  <c r="GW113" i="2" s="1"/>
  <c r="FD113" i="2"/>
  <c r="FH113" i="2" s="1"/>
  <c r="DO113" i="2"/>
  <c r="DS113" i="2" s="1"/>
  <c r="BZ113" i="2"/>
  <c r="CD113" i="2" s="1"/>
  <c r="AK113" i="2"/>
  <c r="AO113" i="2" s="1"/>
  <c r="E115" i="7"/>
  <c r="C116" i="7"/>
  <c r="NA114" i="2" l="1"/>
  <c r="NE114" i="2" s="1"/>
  <c r="LL114" i="2"/>
  <c r="LP114" i="2" s="1"/>
  <c r="JW114" i="2"/>
  <c r="KA114" i="2" s="1"/>
  <c r="IH114" i="2"/>
  <c r="IL114" i="2" s="1"/>
  <c r="GS114" i="2"/>
  <c r="GW114" i="2" s="1"/>
  <c r="FD114" i="2"/>
  <c r="FH114" i="2" s="1"/>
  <c r="DO114" i="2"/>
  <c r="DS114" i="2" s="1"/>
  <c r="BZ114" i="2"/>
  <c r="CD114" i="2" s="1"/>
  <c r="AK114" i="2"/>
  <c r="AO114" i="2" s="1"/>
  <c r="E116" i="7"/>
  <c r="C117" i="7"/>
  <c r="NA115" i="2" l="1"/>
  <c r="NE115" i="2" s="1"/>
  <c r="LL115" i="2"/>
  <c r="LP115" i="2" s="1"/>
  <c r="JW115" i="2"/>
  <c r="KA115" i="2" s="1"/>
  <c r="IH115" i="2"/>
  <c r="IL115" i="2" s="1"/>
  <c r="GS115" i="2"/>
  <c r="GW115" i="2" s="1"/>
  <c r="FD115" i="2"/>
  <c r="FH115" i="2" s="1"/>
  <c r="DO115" i="2"/>
  <c r="DS115" i="2" s="1"/>
  <c r="BZ115" i="2"/>
  <c r="CD115" i="2" s="1"/>
  <c r="AK115" i="2"/>
  <c r="AO115" i="2" s="1"/>
  <c r="C118" i="7"/>
  <c r="E117" i="7"/>
  <c r="NA116" i="2" l="1"/>
  <c r="NE116" i="2" s="1"/>
  <c r="LL116" i="2"/>
  <c r="LP116" i="2" s="1"/>
  <c r="IH116" i="2"/>
  <c r="IL116" i="2" s="1"/>
  <c r="JW116" i="2"/>
  <c r="KA116" i="2" s="1"/>
  <c r="GS116" i="2"/>
  <c r="GW116" i="2" s="1"/>
  <c r="FD116" i="2"/>
  <c r="FH116" i="2" s="1"/>
  <c r="DO116" i="2"/>
  <c r="DS116" i="2" s="1"/>
  <c r="BZ116" i="2"/>
  <c r="CD116" i="2" s="1"/>
  <c r="E118" i="7"/>
  <c r="C119" i="7"/>
  <c r="AK116" i="2"/>
  <c r="AO116" i="2" s="1"/>
  <c r="NA117" i="2" l="1"/>
  <c r="NE117" i="2" s="1"/>
  <c r="LL117" i="2"/>
  <c r="LP117" i="2" s="1"/>
  <c r="JW117" i="2"/>
  <c r="KA117" i="2" s="1"/>
  <c r="IH117" i="2"/>
  <c r="IL117" i="2" s="1"/>
  <c r="GS117" i="2"/>
  <c r="GW117" i="2" s="1"/>
  <c r="FD117" i="2"/>
  <c r="FH117" i="2" s="1"/>
  <c r="DO117" i="2"/>
  <c r="DS117" i="2" s="1"/>
  <c r="BZ117" i="2"/>
  <c r="CD117" i="2" s="1"/>
  <c r="AK117" i="2"/>
  <c r="AO117" i="2" s="1"/>
  <c r="E119" i="7"/>
  <c r="C120" i="7"/>
  <c r="NA118" i="2" l="1"/>
  <c r="NE118" i="2" s="1"/>
  <c r="LL118" i="2"/>
  <c r="LP118" i="2" s="1"/>
  <c r="JW118" i="2"/>
  <c r="KA118" i="2" s="1"/>
  <c r="IH118" i="2"/>
  <c r="IL118" i="2" s="1"/>
  <c r="GS118" i="2"/>
  <c r="GW118" i="2" s="1"/>
  <c r="FD118" i="2"/>
  <c r="FH118" i="2" s="1"/>
  <c r="DO118" i="2"/>
  <c r="DS118" i="2" s="1"/>
  <c r="BZ118" i="2"/>
  <c r="CD118" i="2" s="1"/>
  <c r="AK118" i="2"/>
  <c r="AO118" i="2" s="1"/>
  <c r="E120" i="7"/>
  <c r="C121" i="7"/>
  <c r="NA119" i="2" l="1"/>
  <c r="NE119" i="2" s="1"/>
  <c r="LL119" i="2"/>
  <c r="LP119" i="2" s="1"/>
  <c r="JW119" i="2"/>
  <c r="KA119" i="2" s="1"/>
  <c r="IH119" i="2"/>
  <c r="IL119" i="2" s="1"/>
  <c r="GS119" i="2"/>
  <c r="GW119" i="2" s="1"/>
  <c r="FD119" i="2"/>
  <c r="FH119" i="2" s="1"/>
  <c r="DO119" i="2"/>
  <c r="DS119" i="2" s="1"/>
  <c r="BZ119" i="2"/>
  <c r="CD119" i="2" s="1"/>
  <c r="AK119" i="2"/>
  <c r="AO119" i="2" s="1"/>
  <c r="C122" i="7"/>
  <c r="E121" i="7"/>
  <c r="NA120" i="2" l="1"/>
  <c r="NE120" i="2" s="1"/>
  <c r="LL120" i="2"/>
  <c r="LP120" i="2" s="1"/>
  <c r="JW120" i="2"/>
  <c r="KA120" i="2" s="1"/>
  <c r="IH120" i="2"/>
  <c r="IL120" i="2" s="1"/>
  <c r="GS120" i="2"/>
  <c r="GW120" i="2" s="1"/>
  <c r="FD120" i="2"/>
  <c r="FH120" i="2" s="1"/>
  <c r="DO120" i="2"/>
  <c r="DS120" i="2" s="1"/>
  <c r="BZ120" i="2"/>
  <c r="CD120" i="2" s="1"/>
  <c r="AK120" i="2"/>
  <c r="AO120" i="2" s="1"/>
  <c r="C123" i="7"/>
  <c r="E122" i="7"/>
  <c r="NA121" i="2" l="1"/>
  <c r="NE121" i="2" s="1"/>
  <c r="LL121" i="2"/>
  <c r="LP121" i="2" s="1"/>
  <c r="JW121" i="2"/>
  <c r="KA121" i="2" s="1"/>
  <c r="IH121" i="2"/>
  <c r="IL121" i="2" s="1"/>
  <c r="GS121" i="2"/>
  <c r="GW121" i="2" s="1"/>
  <c r="FD121" i="2"/>
  <c r="FH121" i="2" s="1"/>
  <c r="DO121" i="2"/>
  <c r="DS121" i="2" s="1"/>
  <c r="BZ121" i="2"/>
  <c r="CD121" i="2" s="1"/>
  <c r="C124" i="7"/>
  <c r="E123" i="7"/>
  <c r="AK121" i="2"/>
  <c r="AO121" i="2" s="1"/>
  <c r="NA122" i="2" l="1"/>
  <c r="NE122" i="2" s="1"/>
  <c r="LL122" i="2"/>
  <c r="LP122" i="2" s="1"/>
  <c r="JW122" i="2"/>
  <c r="KA122" i="2" s="1"/>
  <c r="IH122" i="2"/>
  <c r="IL122" i="2" s="1"/>
  <c r="GS122" i="2"/>
  <c r="GW122" i="2" s="1"/>
  <c r="FD122" i="2"/>
  <c r="FH122" i="2" s="1"/>
  <c r="BZ122" i="2"/>
  <c r="CD122" i="2" s="1"/>
  <c r="DO122" i="2"/>
  <c r="DS122" i="2" s="1"/>
  <c r="AK122" i="2"/>
  <c r="AO122" i="2" s="1"/>
  <c r="E124" i="7"/>
  <c r="C125" i="7"/>
  <c r="NA123" i="2" l="1"/>
  <c r="NE123" i="2" s="1"/>
  <c r="LL123" i="2"/>
  <c r="LP123" i="2" s="1"/>
  <c r="JW123" i="2"/>
  <c r="KA123" i="2" s="1"/>
  <c r="IH123" i="2"/>
  <c r="IL123" i="2" s="1"/>
  <c r="GS123" i="2"/>
  <c r="GW123" i="2" s="1"/>
  <c r="FD123" i="2"/>
  <c r="FH123" i="2" s="1"/>
  <c r="DO123" i="2"/>
  <c r="DS123" i="2" s="1"/>
  <c r="BZ123" i="2"/>
  <c r="CD123" i="2" s="1"/>
  <c r="AK123" i="2"/>
  <c r="AO123" i="2" s="1"/>
  <c r="C126" i="7"/>
  <c r="E125" i="7"/>
  <c r="NA124" i="2" l="1"/>
  <c r="NE124" i="2" s="1"/>
  <c r="LL124" i="2"/>
  <c r="LP124" i="2" s="1"/>
  <c r="JW124" i="2"/>
  <c r="KA124" i="2" s="1"/>
  <c r="GS124" i="2"/>
  <c r="GW124" i="2" s="1"/>
  <c r="IH124" i="2"/>
  <c r="IL124" i="2" s="1"/>
  <c r="FD124" i="2"/>
  <c r="FH124" i="2" s="1"/>
  <c r="DO124" i="2"/>
  <c r="DS124" i="2" s="1"/>
  <c r="BZ124" i="2"/>
  <c r="CD124" i="2" s="1"/>
  <c r="C127" i="7"/>
  <c r="E126" i="7"/>
  <c r="AK124" i="2"/>
  <c r="AO124" i="2" s="1"/>
  <c r="NA125" i="2" l="1"/>
  <c r="NE125" i="2" s="1"/>
  <c r="LL125" i="2"/>
  <c r="LP125" i="2" s="1"/>
  <c r="JW125" i="2"/>
  <c r="KA125" i="2" s="1"/>
  <c r="IH125" i="2"/>
  <c r="IL125" i="2" s="1"/>
  <c r="GS125" i="2"/>
  <c r="GW125" i="2" s="1"/>
  <c r="FD125" i="2"/>
  <c r="FH125" i="2" s="1"/>
  <c r="DO125" i="2"/>
  <c r="DS125" i="2" s="1"/>
  <c r="BZ125" i="2"/>
  <c r="CD125" i="2" s="1"/>
  <c r="AK125" i="2"/>
  <c r="AO125" i="2" s="1"/>
  <c r="C128" i="7"/>
  <c r="E127" i="7"/>
  <c r="NA126" i="2" l="1"/>
  <c r="NE126" i="2" s="1"/>
  <c r="LL126" i="2"/>
  <c r="LP126" i="2" s="1"/>
  <c r="JW126" i="2"/>
  <c r="KA126" i="2" s="1"/>
  <c r="IH126" i="2"/>
  <c r="IL126" i="2" s="1"/>
  <c r="GS126" i="2"/>
  <c r="GW126" i="2" s="1"/>
  <c r="DO126" i="2"/>
  <c r="DS126" i="2" s="1"/>
  <c r="BZ126" i="2"/>
  <c r="CD126" i="2" s="1"/>
  <c r="FD126" i="2"/>
  <c r="FH126" i="2" s="1"/>
  <c r="AK126" i="2"/>
  <c r="AO126" i="2" s="1"/>
  <c r="E128" i="7"/>
  <c r="C129" i="7"/>
  <c r="NA127" i="2" l="1"/>
  <c r="NE127" i="2" s="1"/>
  <c r="LL127" i="2"/>
  <c r="LP127" i="2" s="1"/>
  <c r="JW127" i="2"/>
  <c r="KA127" i="2" s="1"/>
  <c r="IH127" i="2"/>
  <c r="IL127" i="2" s="1"/>
  <c r="GS127" i="2"/>
  <c r="GW127" i="2" s="1"/>
  <c r="FD127" i="2"/>
  <c r="FH127" i="2" s="1"/>
  <c r="DO127" i="2"/>
  <c r="DS127" i="2" s="1"/>
  <c r="BZ127" i="2"/>
  <c r="CD127" i="2" s="1"/>
  <c r="C130" i="7"/>
  <c r="AK127" i="2"/>
  <c r="AO127" i="2" s="1"/>
  <c r="E129" i="7"/>
  <c r="NA128" i="2" l="1"/>
  <c r="NE128" i="2" s="1"/>
  <c r="LL128" i="2"/>
  <c r="LP128" i="2" s="1"/>
  <c r="JW128" i="2"/>
  <c r="KA128" i="2" s="1"/>
  <c r="GS128" i="2"/>
  <c r="GW128" i="2" s="1"/>
  <c r="IH128" i="2"/>
  <c r="IL128" i="2" s="1"/>
  <c r="FD128" i="2"/>
  <c r="FH128" i="2" s="1"/>
  <c r="DO128" i="2"/>
  <c r="DS128" i="2" s="1"/>
  <c r="BZ128" i="2"/>
  <c r="CD128" i="2" s="1"/>
  <c r="C131" i="7"/>
  <c r="E130" i="7"/>
  <c r="AK128" i="2"/>
  <c r="AO128" i="2" s="1"/>
  <c r="NA129" i="2" l="1"/>
  <c r="NE129" i="2" s="1"/>
  <c r="LL129" i="2"/>
  <c r="LP129" i="2" s="1"/>
  <c r="JW129" i="2"/>
  <c r="KA129" i="2" s="1"/>
  <c r="IH129" i="2"/>
  <c r="IL129" i="2" s="1"/>
  <c r="GS129" i="2"/>
  <c r="GW129" i="2" s="1"/>
  <c r="FD129" i="2"/>
  <c r="FH129" i="2" s="1"/>
  <c r="DO129" i="2"/>
  <c r="DS129" i="2" s="1"/>
  <c r="BZ129" i="2"/>
  <c r="CD129" i="2" s="1"/>
  <c r="C132" i="7"/>
  <c r="E131" i="7"/>
  <c r="AK129" i="2"/>
  <c r="AO129" i="2" s="1"/>
  <c r="NA130" i="2" l="1"/>
  <c r="NE130" i="2" s="1"/>
  <c r="LL130" i="2"/>
  <c r="LP130" i="2" s="1"/>
  <c r="JW130" i="2"/>
  <c r="KA130" i="2" s="1"/>
  <c r="IH130" i="2"/>
  <c r="IL130" i="2" s="1"/>
  <c r="GS130" i="2"/>
  <c r="GW130" i="2" s="1"/>
  <c r="FD130" i="2"/>
  <c r="FH130" i="2" s="1"/>
  <c r="DO130" i="2"/>
  <c r="DS130" i="2" s="1"/>
  <c r="BZ130" i="2"/>
  <c r="CD130" i="2" s="1"/>
  <c r="C133" i="7"/>
  <c r="E132" i="7"/>
  <c r="AK130" i="2"/>
  <c r="AO130" i="2" s="1"/>
  <c r="NA131" i="2" l="1"/>
  <c r="NE131" i="2" s="1"/>
  <c r="LL131" i="2"/>
  <c r="LP131" i="2" s="1"/>
  <c r="JW131" i="2"/>
  <c r="KA131" i="2" s="1"/>
  <c r="IH131" i="2"/>
  <c r="IL131" i="2" s="1"/>
  <c r="GS131" i="2"/>
  <c r="GW131" i="2" s="1"/>
  <c r="FD131" i="2"/>
  <c r="FH131" i="2" s="1"/>
  <c r="DO131" i="2"/>
  <c r="DS131" i="2" s="1"/>
  <c r="BZ131" i="2"/>
  <c r="CD131" i="2" s="1"/>
  <c r="C134" i="7"/>
  <c r="E133" i="7"/>
  <c r="AK131" i="2"/>
  <c r="AO131" i="2" s="1"/>
  <c r="NA132" i="2" l="1"/>
  <c r="NE132" i="2" s="1"/>
  <c r="LL132" i="2"/>
  <c r="LP132" i="2" s="1"/>
  <c r="IH132" i="2"/>
  <c r="IL132" i="2" s="1"/>
  <c r="GS132" i="2"/>
  <c r="GW132" i="2" s="1"/>
  <c r="JW132" i="2"/>
  <c r="KA132" i="2" s="1"/>
  <c r="FD132" i="2"/>
  <c r="FH132" i="2" s="1"/>
  <c r="DO132" i="2"/>
  <c r="DS132" i="2" s="1"/>
  <c r="BZ132" i="2"/>
  <c r="CD132" i="2" s="1"/>
  <c r="E134" i="7"/>
  <c r="AK132" i="2"/>
  <c r="AO132" i="2" s="1"/>
  <c r="C135" i="7"/>
  <c r="NA133" i="2" l="1"/>
  <c r="NE133" i="2" s="1"/>
  <c r="LL133" i="2"/>
  <c r="LP133" i="2" s="1"/>
  <c r="JW133" i="2"/>
  <c r="KA133" i="2" s="1"/>
  <c r="IH133" i="2"/>
  <c r="IL133" i="2" s="1"/>
  <c r="GS133" i="2"/>
  <c r="GW133" i="2" s="1"/>
  <c r="FD133" i="2"/>
  <c r="FH133" i="2" s="1"/>
  <c r="DO133" i="2"/>
  <c r="DS133" i="2" s="1"/>
  <c r="BZ133" i="2"/>
  <c r="CD133" i="2" s="1"/>
  <c r="AK133" i="2"/>
  <c r="AO133" i="2" s="1"/>
  <c r="E135" i="7"/>
  <c r="C136" i="7"/>
  <c r="NA134" i="2" l="1"/>
  <c r="NE134" i="2" s="1"/>
  <c r="LL134" i="2"/>
  <c r="LP134" i="2" s="1"/>
  <c r="JW134" i="2"/>
  <c r="KA134" i="2" s="1"/>
  <c r="IH134" i="2"/>
  <c r="IL134" i="2" s="1"/>
  <c r="GS134" i="2"/>
  <c r="GW134" i="2" s="1"/>
  <c r="FD134" i="2"/>
  <c r="FH134" i="2" s="1"/>
  <c r="BZ134" i="2"/>
  <c r="CD134" i="2" s="1"/>
  <c r="DO134" i="2"/>
  <c r="DS134" i="2" s="1"/>
  <c r="AK134" i="2"/>
  <c r="AO134" i="2" s="1"/>
  <c r="E136" i="7"/>
  <c r="C137" i="7"/>
  <c r="NA135" i="2" l="1"/>
  <c r="NE135" i="2" s="1"/>
  <c r="LL135" i="2"/>
  <c r="LP135" i="2" s="1"/>
  <c r="JW135" i="2"/>
  <c r="KA135" i="2" s="1"/>
  <c r="IH135" i="2"/>
  <c r="IL135" i="2" s="1"/>
  <c r="GS135" i="2"/>
  <c r="GW135" i="2" s="1"/>
  <c r="FD135" i="2"/>
  <c r="FH135" i="2" s="1"/>
  <c r="DO135" i="2"/>
  <c r="DS135" i="2" s="1"/>
  <c r="BZ135" i="2"/>
  <c r="CD135" i="2" s="1"/>
  <c r="AK135" i="2"/>
  <c r="AO135" i="2" s="1"/>
  <c r="C138" i="7"/>
  <c r="E137" i="7"/>
  <c r="NA136" i="2" l="1"/>
  <c r="NE136" i="2" s="1"/>
  <c r="LL136" i="2"/>
  <c r="LP136" i="2" s="1"/>
  <c r="JW136" i="2"/>
  <c r="KA136" i="2" s="1"/>
  <c r="IH136" i="2"/>
  <c r="IL136" i="2" s="1"/>
  <c r="GS136" i="2"/>
  <c r="GW136" i="2" s="1"/>
  <c r="FD136" i="2"/>
  <c r="FH136" i="2" s="1"/>
  <c r="DO136" i="2"/>
  <c r="DS136" i="2" s="1"/>
  <c r="BZ136" i="2"/>
  <c r="CD136" i="2" s="1"/>
  <c r="C139" i="7"/>
  <c r="AK136" i="2"/>
  <c r="AO136" i="2" s="1"/>
  <c r="E138" i="7"/>
  <c r="NA137" i="2" l="1"/>
  <c r="NE137" i="2" s="1"/>
  <c r="LL137" i="2"/>
  <c r="LP137" i="2" s="1"/>
  <c r="JW137" i="2"/>
  <c r="KA137" i="2" s="1"/>
  <c r="IH137" i="2"/>
  <c r="IL137" i="2" s="1"/>
  <c r="GS137" i="2"/>
  <c r="GW137" i="2" s="1"/>
  <c r="FD137" i="2"/>
  <c r="FH137" i="2" s="1"/>
  <c r="DO137" i="2"/>
  <c r="DS137" i="2" s="1"/>
  <c r="BZ137" i="2"/>
  <c r="CD137" i="2" s="1"/>
  <c r="E139" i="7"/>
  <c r="C140" i="7"/>
  <c r="AK137" i="2"/>
  <c r="AO137" i="2" s="1"/>
  <c r="NA138" i="2" l="1"/>
  <c r="NE138" i="2" s="1"/>
  <c r="LL138" i="2"/>
  <c r="LP138" i="2" s="1"/>
  <c r="JW138" i="2"/>
  <c r="KA138" i="2" s="1"/>
  <c r="IH138" i="2"/>
  <c r="IL138" i="2" s="1"/>
  <c r="GS138" i="2"/>
  <c r="GW138" i="2" s="1"/>
  <c r="BZ138" i="2"/>
  <c r="CD138" i="2" s="1"/>
  <c r="DO138" i="2"/>
  <c r="DS138" i="2" s="1"/>
  <c r="FD138" i="2"/>
  <c r="FH138" i="2" s="1"/>
  <c r="AK138" i="2"/>
  <c r="AO138" i="2" s="1"/>
  <c r="C141" i="7"/>
  <c r="E140" i="7"/>
  <c r="NA139" i="2" l="1"/>
  <c r="NE139" i="2" s="1"/>
  <c r="LL139" i="2"/>
  <c r="LP139" i="2" s="1"/>
  <c r="JW139" i="2"/>
  <c r="KA139" i="2" s="1"/>
  <c r="IH139" i="2"/>
  <c r="IL139" i="2" s="1"/>
  <c r="GS139" i="2"/>
  <c r="GW139" i="2" s="1"/>
  <c r="FD139" i="2"/>
  <c r="FH139" i="2" s="1"/>
  <c r="DO139" i="2"/>
  <c r="DS139" i="2" s="1"/>
  <c r="BZ139" i="2"/>
  <c r="CD139" i="2" s="1"/>
  <c r="AK139" i="2"/>
  <c r="AO139" i="2" s="1"/>
  <c r="E141" i="7"/>
  <c r="C142" i="7"/>
  <c r="NA140" i="2" l="1"/>
  <c r="NE140" i="2" s="1"/>
  <c r="LL140" i="2"/>
  <c r="LP140" i="2" s="1"/>
  <c r="JW140" i="2"/>
  <c r="KA140" i="2" s="1"/>
  <c r="IH140" i="2"/>
  <c r="IL140" i="2" s="1"/>
  <c r="GS140" i="2"/>
  <c r="GW140" i="2" s="1"/>
  <c r="FD140" i="2"/>
  <c r="FH140" i="2" s="1"/>
  <c r="DO140" i="2"/>
  <c r="DS140" i="2" s="1"/>
  <c r="BZ140" i="2"/>
  <c r="CD140" i="2" s="1"/>
  <c r="AK140" i="2"/>
  <c r="AO140" i="2" s="1"/>
  <c r="C143" i="7"/>
  <c r="E142" i="7"/>
  <c r="NA141" i="2" l="1"/>
  <c r="NE141" i="2" s="1"/>
  <c r="LL141" i="2"/>
  <c r="LP141" i="2" s="1"/>
  <c r="JW141" i="2"/>
  <c r="KA141" i="2" s="1"/>
  <c r="IH141" i="2"/>
  <c r="IL141" i="2" s="1"/>
  <c r="GS141" i="2"/>
  <c r="GW141" i="2" s="1"/>
  <c r="FD141" i="2"/>
  <c r="FH141" i="2" s="1"/>
  <c r="DO141" i="2"/>
  <c r="DS141" i="2" s="1"/>
  <c r="BZ141" i="2"/>
  <c r="CD141" i="2" s="1"/>
  <c r="AK141" i="2"/>
  <c r="AO141" i="2" s="1"/>
  <c r="C144" i="7"/>
  <c r="E143" i="7"/>
  <c r="NA142" i="2" l="1"/>
  <c r="NE142" i="2" s="1"/>
  <c r="LL142" i="2"/>
  <c r="LP142" i="2" s="1"/>
  <c r="JW142" i="2"/>
  <c r="KA142" i="2" s="1"/>
  <c r="IH142" i="2"/>
  <c r="IL142" i="2" s="1"/>
  <c r="DO142" i="2"/>
  <c r="DS142" i="2" s="1"/>
  <c r="GS142" i="2"/>
  <c r="GW142" i="2" s="1"/>
  <c r="BZ142" i="2"/>
  <c r="CD142" i="2" s="1"/>
  <c r="FD142" i="2"/>
  <c r="FH142" i="2" s="1"/>
  <c r="E144" i="7"/>
  <c r="AK142" i="2"/>
  <c r="AO142" i="2" s="1"/>
  <c r="C145" i="7"/>
  <c r="AK143" i="2" l="1"/>
  <c r="AO143" i="2" s="1"/>
  <c r="NA143" i="2"/>
  <c r="NE143" i="2" s="1"/>
  <c r="LL143" i="2"/>
  <c r="LP143" i="2" s="1"/>
  <c r="JW143" i="2"/>
  <c r="KA143" i="2" s="1"/>
  <c r="IH143" i="2"/>
  <c r="IL143" i="2" s="1"/>
  <c r="GS143" i="2"/>
  <c r="GW143" i="2" s="1"/>
  <c r="FD143" i="2"/>
  <c r="FH143" i="2" s="1"/>
  <c r="DO143" i="2"/>
  <c r="DS143" i="2" s="1"/>
  <c r="BZ143" i="2"/>
  <c r="CD143" i="2" s="1"/>
  <c r="C146" i="7"/>
  <c r="E145" i="7"/>
  <c r="NA144" i="2" l="1"/>
  <c r="NE144" i="2" s="1"/>
  <c r="LL144" i="2"/>
  <c r="LP144" i="2" s="1"/>
  <c r="JW144" i="2"/>
  <c r="KA144" i="2" s="1"/>
  <c r="IH144" i="2"/>
  <c r="IL144" i="2" s="1"/>
  <c r="GS144" i="2"/>
  <c r="GW144" i="2" s="1"/>
  <c r="FD144" i="2"/>
  <c r="FH144" i="2" s="1"/>
  <c r="DO144" i="2"/>
  <c r="DS144" i="2" s="1"/>
  <c r="BZ144" i="2"/>
  <c r="CD144" i="2" s="1"/>
  <c r="AK144" i="2"/>
  <c r="AO144" i="2" s="1"/>
  <c r="E146" i="7"/>
  <c r="C147" i="7"/>
  <c r="NA145" i="2" l="1"/>
  <c r="NE145" i="2" s="1"/>
  <c r="LL145" i="2"/>
  <c r="LP145" i="2" s="1"/>
  <c r="JW145" i="2"/>
  <c r="KA145" i="2" s="1"/>
  <c r="IH145" i="2"/>
  <c r="IL145" i="2" s="1"/>
  <c r="GS145" i="2"/>
  <c r="GW145" i="2" s="1"/>
  <c r="FD145" i="2"/>
  <c r="FH145" i="2" s="1"/>
  <c r="DO145" i="2"/>
  <c r="DS145" i="2" s="1"/>
  <c r="BZ145" i="2"/>
  <c r="CD145" i="2" s="1"/>
  <c r="C148" i="7"/>
  <c r="E147" i="7"/>
  <c r="AK145" i="2"/>
  <c r="AO145" i="2" s="1"/>
  <c r="NA146" i="2" l="1"/>
  <c r="NE146" i="2" s="1"/>
  <c r="LL146" i="2"/>
  <c r="LP146" i="2" s="1"/>
  <c r="JW146" i="2"/>
  <c r="KA146" i="2" s="1"/>
  <c r="IH146" i="2"/>
  <c r="IL146" i="2" s="1"/>
  <c r="GS146" i="2"/>
  <c r="GW146" i="2" s="1"/>
  <c r="FD146" i="2"/>
  <c r="FH146" i="2" s="1"/>
  <c r="DO146" i="2"/>
  <c r="DS146" i="2" s="1"/>
  <c r="BZ146" i="2"/>
  <c r="CD146" i="2" s="1"/>
  <c r="AK146" i="2"/>
  <c r="AO146" i="2" s="1"/>
  <c r="E148" i="7"/>
  <c r="C149" i="7"/>
  <c r="NA147" i="2" l="1"/>
  <c r="NE147" i="2" s="1"/>
  <c r="LL147" i="2"/>
  <c r="LP147" i="2" s="1"/>
  <c r="IH147" i="2"/>
  <c r="IL147" i="2" s="1"/>
  <c r="GS147" i="2"/>
  <c r="GW147" i="2" s="1"/>
  <c r="JW147" i="2"/>
  <c r="KA147" i="2" s="1"/>
  <c r="FD147" i="2"/>
  <c r="FH147" i="2" s="1"/>
  <c r="DO147" i="2"/>
  <c r="DS147" i="2" s="1"/>
  <c r="BZ147" i="2"/>
  <c r="CD147" i="2" s="1"/>
  <c r="AK147" i="2"/>
  <c r="AO147" i="2" s="1"/>
  <c r="E149" i="7"/>
  <c r="C150" i="7"/>
  <c r="NA148" i="2" l="1"/>
  <c r="NE148" i="2" s="1"/>
  <c r="LL148" i="2"/>
  <c r="LP148" i="2" s="1"/>
  <c r="JW148" i="2"/>
  <c r="KA148" i="2" s="1"/>
  <c r="IH148" i="2"/>
  <c r="IL148" i="2" s="1"/>
  <c r="GS148" i="2"/>
  <c r="GW148" i="2" s="1"/>
  <c r="FD148" i="2"/>
  <c r="FH148" i="2" s="1"/>
  <c r="DO148" i="2"/>
  <c r="DS148" i="2" s="1"/>
  <c r="BZ148" i="2"/>
  <c r="CD148" i="2" s="1"/>
  <c r="AK148" i="2"/>
  <c r="AO148" i="2" s="1"/>
  <c r="E150" i="7"/>
  <c r="C151" i="7"/>
  <c r="AK149" i="2" l="1"/>
  <c r="AO149" i="2" s="1"/>
  <c r="NA149" i="2"/>
  <c r="NE149" i="2" s="1"/>
  <c r="LL149" i="2"/>
  <c r="LP149" i="2" s="1"/>
  <c r="JW149" i="2"/>
  <c r="KA149" i="2" s="1"/>
  <c r="IH149" i="2"/>
  <c r="IL149" i="2" s="1"/>
  <c r="GS149" i="2"/>
  <c r="GW149" i="2" s="1"/>
  <c r="FD149" i="2"/>
  <c r="FH149" i="2" s="1"/>
  <c r="DO149" i="2"/>
  <c r="DS149" i="2" s="1"/>
  <c r="BZ149" i="2"/>
  <c r="CD149" i="2" s="1"/>
  <c r="E151" i="7"/>
  <c r="C152" i="7"/>
  <c r="AK150" i="2" l="1"/>
  <c r="AO150" i="2" s="1"/>
  <c r="NA150" i="2"/>
  <c r="NE150" i="2" s="1"/>
  <c r="LL150" i="2"/>
  <c r="LP150" i="2" s="1"/>
  <c r="JW150" i="2"/>
  <c r="KA150" i="2" s="1"/>
  <c r="IH150" i="2"/>
  <c r="IL150" i="2" s="1"/>
  <c r="GS150" i="2"/>
  <c r="GW150" i="2" s="1"/>
  <c r="BZ150" i="2"/>
  <c r="CD150" i="2" s="1"/>
  <c r="FD150" i="2"/>
  <c r="FH150" i="2" s="1"/>
  <c r="DO150" i="2"/>
  <c r="DS150" i="2" s="1"/>
  <c r="E152" i="7"/>
  <c r="C153" i="7"/>
  <c r="NA151" i="2" l="1"/>
  <c r="NE151" i="2" s="1"/>
  <c r="LL151" i="2"/>
  <c r="LP151" i="2" s="1"/>
  <c r="JW151" i="2"/>
  <c r="KA151" i="2" s="1"/>
  <c r="IH151" i="2"/>
  <c r="IL151" i="2" s="1"/>
  <c r="GS151" i="2"/>
  <c r="GW151" i="2" s="1"/>
  <c r="FD151" i="2"/>
  <c r="FH151" i="2" s="1"/>
  <c r="DO151" i="2"/>
  <c r="DS151" i="2" s="1"/>
  <c r="BZ151" i="2"/>
  <c r="CD151" i="2" s="1"/>
  <c r="AK151" i="2"/>
  <c r="AO151" i="2" s="1"/>
  <c r="E153" i="7"/>
  <c r="C154" i="7"/>
  <c r="NA152" i="2" l="1"/>
  <c r="NE152" i="2" s="1"/>
  <c r="LL152" i="2"/>
  <c r="LP152" i="2" s="1"/>
  <c r="JW152" i="2"/>
  <c r="KA152" i="2" s="1"/>
  <c r="IH152" i="2"/>
  <c r="IL152" i="2" s="1"/>
  <c r="FD152" i="2"/>
  <c r="FH152" i="2" s="1"/>
  <c r="GS152" i="2"/>
  <c r="GW152" i="2" s="1"/>
  <c r="DO152" i="2"/>
  <c r="DS152" i="2" s="1"/>
  <c r="BZ152" i="2"/>
  <c r="CD152" i="2" s="1"/>
  <c r="AK152" i="2"/>
  <c r="AO152" i="2" s="1"/>
  <c r="E154" i="7"/>
  <c r="C155" i="7"/>
  <c r="NA153" i="2" l="1"/>
  <c r="NE153" i="2" s="1"/>
  <c r="LL153" i="2"/>
  <c r="LP153" i="2" s="1"/>
  <c r="JW153" i="2"/>
  <c r="KA153" i="2" s="1"/>
  <c r="IH153" i="2"/>
  <c r="IL153" i="2" s="1"/>
  <c r="GS153" i="2"/>
  <c r="GW153" i="2" s="1"/>
  <c r="FD153" i="2"/>
  <c r="FH153" i="2" s="1"/>
  <c r="DO153" i="2"/>
  <c r="DS153" i="2" s="1"/>
  <c r="BZ153" i="2"/>
  <c r="CD153" i="2" s="1"/>
  <c r="AK153" i="2"/>
  <c r="AO153" i="2" s="1"/>
  <c r="E155" i="7"/>
  <c r="C156" i="7"/>
  <c r="NA154" i="2" l="1"/>
  <c r="NE154" i="2" s="1"/>
  <c r="LL154" i="2"/>
  <c r="LP154" i="2" s="1"/>
  <c r="JW154" i="2"/>
  <c r="KA154" i="2" s="1"/>
  <c r="IH154" i="2"/>
  <c r="IL154" i="2" s="1"/>
  <c r="GS154" i="2"/>
  <c r="GW154" i="2" s="1"/>
  <c r="FD154" i="2"/>
  <c r="FH154" i="2" s="1"/>
  <c r="BZ154" i="2"/>
  <c r="CD154" i="2" s="1"/>
  <c r="DO154" i="2"/>
  <c r="DS154" i="2" s="1"/>
  <c r="AK154" i="2"/>
  <c r="AO154" i="2" s="1"/>
  <c r="C157" i="7"/>
  <c r="E156" i="7"/>
  <c r="NA155" i="2" l="1"/>
  <c r="NE155" i="2" s="1"/>
  <c r="LL155" i="2"/>
  <c r="LP155" i="2" s="1"/>
  <c r="IH155" i="2"/>
  <c r="IL155" i="2" s="1"/>
  <c r="JW155" i="2"/>
  <c r="KA155" i="2" s="1"/>
  <c r="GS155" i="2"/>
  <c r="GW155" i="2" s="1"/>
  <c r="FD155" i="2"/>
  <c r="FH155" i="2" s="1"/>
  <c r="DO155" i="2"/>
  <c r="DS155" i="2" s="1"/>
  <c r="BZ155" i="2"/>
  <c r="CD155" i="2" s="1"/>
  <c r="C158" i="7"/>
  <c r="E157" i="7"/>
  <c r="AK155" i="2"/>
  <c r="AO155" i="2" s="1"/>
  <c r="NA156" i="2" l="1"/>
  <c r="NE156" i="2" s="1"/>
  <c r="LL156" i="2"/>
  <c r="LP156" i="2" s="1"/>
  <c r="JW156" i="2"/>
  <c r="KA156" i="2" s="1"/>
  <c r="IH156" i="2"/>
  <c r="IL156" i="2" s="1"/>
  <c r="GS156" i="2"/>
  <c r="GW156" i="2" s="1"/>
  <c r="FD156" i="2"/>
  <c r="FH156" i="2" s="1"/>
  <c r="DO156" i="2"/>
  <c r="DS156" i="2" s="1"/>
  <c r="BZ156" i="2"/>
  <c r="CD156" i="2" s="1"/>
  <c r="E158" i="7"/>
  <c r="C159" i="7"/>
  <c r="AK156" i="2"/>
  <c r="AO156" i="2" s="1"/>
  <c r="NA157" i="2" l="1"/>
  <c r="NE157" i="2" s="1"/>
  <c r="LL157" i="2"/>
  <c r="LP157" i="2" s="1"/>
  <c r="JW157" i="2"/>
  <c r="KA157" i="2" s="1"/>
  <c r="IH157" i="2"/>
  <c r="IL157" i="2" s="1"/>
  <c r="GS157" i="2"/>
  <c r="GW157" i="2" s="1"/>
  <c r="DO157" i="2"/>
  <c r="DS157" i="2" s="1"/>
  <c r="BZ157" i="2"/>
  <c r="CD157" i="2" s="1"/>
  <c r="FD157" i="2"/>
  <c r="FH157" i="2" s="1"/>
  <c r="E160" i="7"/>
  <c r="E159" i="7"/>
  <c r="AK157" i="2"/>
  <c r="AO157" i="2" s="1"/>
  <c r="NA158" i="2" l="1"/>
  <c r="NE158" i="2" s="1"/>
  <c r="LL158" i="2"/>
  <c r="LP158" i="2" s="1"/>
  <c r="JW158" i="2"/>
  <c r="KA158" i="2" s="1"/>
  <c r="IH158" i="2"/>
  <c r="IL158" i="2" s="1"/>
  <c r="GS158" i="2"/>
  <c r="GW158" i="2" s="1"/>
  <c r="FD158" i="2"/>
  <c r="FH158" i="2" s="1"/>
  <c r="DO158" i="2"/>
  <c r="DS158" i="2" s="1"/>
  <c r="BZ158" i="2"/>
  <c r="CD158" i="2" s="1"/>
  <c r="NA159" i="2"/>
  <c r="NE159" i="2" s="1"/>
  <c r="LL159" i="2"/>
  <c r="LP159" i="2" s="1"/>
  <c r="IH159" i="2"/>
  <c r="IL159" i="2" s="1"/>
  <c r="JW159" i="2"/>
  <c r="KA159" i="2" s="1"/>
  <c r="GS159" i="2"/>
  <c r="GW159" i="2" s="1"/>
  <c r="FD159" i="2"/>
  <c r="FH159" i="2" s="1"/>
  <c r="DO159" i="2"/>
  <c r="DS159" i="2" s="1"/>
  <c r="BZ159" i="2"/>
  <c r="CD159" i="2" s="1"/>
  <c r="C160" i="7"/>
  <c r="AK158" i="2"/>
  <c r="AO158" i="2" s="1"/>
  <c r="AK159" i="2"/>
  <c r="AO159" i="2" s="1"/>
  <c r="S4" i="4" l="1"/>
  <c r="P4" i="4"/>
  <c r="V4" i="4"/>
  <c r="O4" i="4"/>
  <c r="R4" i="4"/>
  <c r="U4" i="4"/>
  <c r="T4" i="4"/>
  <c r="Q4" i="4"/>
  <c r="F4" i="8"/>
  <c r="P4" i="8" s="1"/>
  <c r="EB4" i="2" s="1"/>
  <c r="H4" i="8"/>
  <c r="R4" i="8" s="1"/>
  <c r="HF4" i="2" s="1"/>
  <c r="J4" i="8"/>
  <c r="T4" i="8" s="1"/>
  <c r="KJ4" i="2" s="1"/>
  <c r="G4" i="8"/>
  <c r="Q4" i="8" s="1"/>
  <c r="FQ4" i="2" s="1"/>
  <c r="K4" i="8"/>
  <c r="U4" i="8" s="1"/>
  <c r="LY4" i="2" s="1"/>
  <c r="I4" i="8"/>
  <c r="S4" i="8" s="1"/>
  <c r="IU4" i="2" s="1"/>
  <c r="E4" i="8"/>
  <c r="O4" i="8" s="1"/>
  <c r="CM4" i="2" s="1"/>
  <c r="D4" i="8"/>
  <c r="N4" i="8" s="1"/>
  <c r="AX4" i="2" s="1"/>
  <c r="I4" i="2" l="1"/>
  <c r="W4" i="4"/>
  <c r="BG4" i="4" s="1"/>
  <c r="AN4" i="8" a="1"/>
  <c r="AN4" i="8" s="1"/>
  <c r="IV4" i="2" s="1"/>
  <c r="AP4" i="8" a="1"/>
  <c r="AP4" i="8" s="1"/>
  <c r="LZ4" i="2" s="1"/>
  <c r="AO4" i="8" a="1"/>
  <c r="AO4" i="8" s="1"/>
  <c r="KK4" i="2" s="1"/>
  <c r="AL4" i="8" a="1"/>
  <c r="AL4" i="8" s="1"/>
  <c r="FR4" i="2" s="1"/>
  <c r="AJ4" i="8" a="1"/>
  <c r="AJ4" i="8" s="1"/>
  <c r="CN4" i="2" s="1"/>
  <c r="AM4" i="8" a="1"/>
  <c r="AM4" i="8" s="1"/>
  <c r="HG4" i="2" s="1"/>
  <c r="AI4" i="8" a="1"/>
  <c r="AI4" i="8" s="1"/>
  <c r="AY4" i="2" s="1"/>
  <c r="AK4" i="8" a="1"/>
  <c r="AK4" i="8" s="1"/>
  <c r="EC4" i="2" s="1"/>
  <c r="AH4" i="8" a="1"/>
  <c r="AH4" i="8" s="1"/>
  <c r="IF4" i="2" l="1"/>
  <c r="AZ4" i="4" s="1"/>
  <c r="MY4" i="2"/>
  <c r="BC4" i="4" s="1"/>
  <c r="DM4" i="2"/>
  <c r="AW4" i="4" s="1"/>
  <c r="JU4" i="2"/>
  <c r="BA4" i="4" s="1"/>
  <c r="FB4" i="2"/>
  <c r="AX4" i="4" s="1"/>
  <c r="GQ4" i="2"/>
  <c r="AY4" i="4" s="1"/>
  <c r="BX4" i="2"/>
  <c r="AV4" i="4" s="1"/>
  <c r="LJ4" i="2"/>
  <c r="KH5" i="2" s="1"/>
  <c r="J4" i="2"/>
  <c r="HD5" i="2" l="1"/>
  <c r="HJ5" i="2" s="1"/>
  <c r="HN5" i="2" s="1"/>
  <c r="HO5" i="2" s="1"/>
  <c r="CK5" i="2"/>
  <c r="CQ5" i="2" s="1"/>
  <c r="CU5" i="2" s="1"/>
  <c r="CV5" i="2" s="1"/>
  <c r="LW5" i="2"/>
  <c r="MC5" i="2" s="1"/>
  <c r="MG5" i="2" s="1"/>
  <c r="MH5" i="2" s="1"/>
  <c r="FO5" i="2"/>
  <c r="FU5" i="2" s="1"/>
  <c r="FY5" i="2" s="1"/>
  <c r="FZ5" i="2" s="1"/>
  <c r="AV5" i="2"/>
  <c r="BB5" i="2" s="1"/>
  <c r="BF5" i="2" s="1"/>
  <c r="BG5" i="2" s="1"/>
  <c r="DZ5" i="2"/>
  <c r="EF5" i="2" s="1"/>
  <c r="EJ5" i="2" s="1"/>
  <c r="EK5" i="2" s="1"/>
  <c r="BB4" i="4"/>
  <c r="IS5" i="2"/>
  <c r="IY5" i="2" s="1"/>
  <c r="JC5" i="2" s="1"/>
  <c r="JD5" i="2" s="1"/>
  <c r="KN5" i="2"/>
  <c r="KR5" i="2" s="1"/>
  <c r="KS5" i="2" s="1"/>
  <c r="AN5" i="4"/>
  <c r="AO5" i="4"/>
  <c r="AP5" i="4"/>
  <c r="AK5" i="4"/>
  <c r="AL5" i="4"/>
  <c r="AM5" i="4"/>
  <c r="AQ5" i="4"/>
  <c r="AR5" i="4"/>
  <c r="AJ5" i="4"/>
  <c r="MK5" i="2" l="1"/>
  <c r="NF5" i="2" s="1"/>
  <c r="ML5" i="2"/>
  <c r="KV5" i="2"/>
  <c r="LQ5" i="2" s="1"/>
  <c r="KW5" i="2"/>
  <c r="JH5" i="2"/>
  <c r="JG5" i="2"/>
  <c r="KB5" i="2" s="1"/>
  <c r="HR5" i="2"/>
  <c r="IM5" i="2" s="1"/>
  <c r="HS5" i="2"/>
  <c r="GD5" i="2"/>
  <c r="GC5" i="2"/>
  <c r="GX5" i="2" s="1"/>
  <c r="EN5" i="2"/>
  <c r="FI5" i="2" s="1"/>
  <c r="EO5" i="2"/>
  <c r="CZ5" i="2"/>
  <c r="CY5" i="2"/>
  <c r="DT5" i="2" s="1"/>
  <c r="BK5" i="2"/>
  <c r="BJ5" i="2"/>
  <c r="CE5" i="2" s="1"/>
  <c r="AS5" i="4"/>
  <c r="LX6" i="2" l="1"/>
  <c r="MM5" i="2"/>
  <c r="MQ5" i="2" s="1"/>
  <c r="LV6" i="2" s="1"/>
  <c r="LU6" i="2"/>
  <c r="KI6" i="2"/>
  <c r="KX5" i="2"/>
  <c r="LB5" i="2" s="1"/>
  <c r="KG6" i="2" s="1"/>
  <c r="KF6" i="2"/>
  <c r="IQ6" i="2"/>
  <c r="JI5" i="2"/>
  <c r="JM5" i="2" s="1"/>
  <c r="IR6" i="2" s="1"/>
  <c r="IT6" i="2"/>
  <c r="HE6" i="2"/>
  <c r="HT5" i="2"/>
  <c r="HX5" i="2" s="1"/>
  <c r="HC6" i="2" s="1"/>
  <c r="HB6" i="2"/>
  <c r="GE5" i="2"/>
  <c r="GI5" i="2" s="1"/>
  <c r="FN6" i="2" s="1"/>
  <c r="FM6" i="2"/>
  <c r="FP6" i="2"/>
  <c r="EA6" i="2"/>
  <c r="EP5" i="2"/>
  <c r="ET5" i="2" s="1"/>
  <c r="DY6" i="2" s="1"/>
  <c r="DW6" i="2"/>
  <c r="CI6" i="2"/>
  <c r="DA5" i="2"/>
  <c r="DE5" i="2" s="1"/>
  <c r="CJ6" i="2" s="1"/>
  <c r="CL6" i="2"/>
  <c r="BL5" i="2"/>
  <c r="BP5" i="2" s="1"/>
  <c r="AU6" i="2" s="1"/>
  <c r="AS6" i="2"/>
  <c r="AW6" i="2"/>
  <c r="C5" i="4"/>
  <c r="IP6" i="2" l="1"/>
  <c r="LT6" i="2"/>
  <c r="KE6" i="2"/>
  <c r="HA6" i="2"/>
  <c r="FL6" i="2"/>
  <c r="CH6" i="2"/>
  <c r="DX6" i="2"/>
  <c r="DV6" i="2" s="1"/>
  <c r="AT6" i="2"/>
  <c r="L5" i="4"/>
  <c r="BH5" i="4" s="1"/>
  <c r="CG6" i="2" l="1"/>
  <c r="FK6" i="2"/>
  <c r="IO6" i="2"/>
  <c r="KD6" i="2"/>
  <c r="LS6" i="2"/>
  <c r="GZ6" i="2"/>
  <c r="AR6" i="2"/>
  <c r="AA4" i="2"/>
  <c r="AI4" i="2" s="1"/>
  <c r="AU4" i="4" s="1"/>
  <c r="BD4" i="4" s="1"/>
  <c r="BI4" i="4" s="1"/>
  <c r="BI5" i="4" l="1"/>
  <c r="BJ4" i="4"/>
  <c r="AD5" i="4"/>
  <c r="G5" i="2"/>
  <c r="F5" i="2"/>
  <c r="M5" i="2" l="1"/>
  <c r="Q5" i="2" s="1"/>
  <c r="R5" i="2" s="1"/>
  <c r="C5" i="8"/>
  <c r="M5" i="8" s="1"/>
  <c r="N5" i="4"/>
  <c r="P5" i="4"/>
  <c r="E5" i="8"/>
  <c r="O5" i="8" s="1"/>
  <c r="CM5" i="2" s="1"/>
  <c r="R5" i="4"/>
  <c r="G5" i="8"/>
  <c r="Q5" i="8" s="1"/>
  <c r="FQ5" i="2" s="1"/>
  <c r="Z5" i="4"/>
  <c r="AB5" i="4"/>
  <c r="T5" i="4"/>
  <c r="I5" i="8"/>
  <c r="S5" i="8" s="1"/>
  <c r="IU5" i="2" s="1"/>
  <c r="Q5" i="4"/>
  <c r="F5" i="8"/>
  <c r="P5" i="8" s="1"/>
  <c r="EB5" i="2" s="1"/>
  <c r="AA5" i="4"/>
  <c r="Y5" i="4"/>
  <c r="AF5" i="4"/>
  <c r="AC5" i="4"/>
  <c r="S5" i="4"/>
  <c r="H5" i="8"/>
  <c r="R5" i="8" s="1"/>
  <c r="HF5" i="2" s="1"/>
  <c r="J5" i="8"/>
  <c r="T5" i="8" s="1"/>
  <c r="KJ5" i="2" s="1"/>
  <c r="U5" i="4"/>
  <c r="AG5" i="4"/>
  <c r="K5" i="8"/>
  <c r="U5" i="8" s="1"/>
  <c r="LY5" i="2" s="1"/>
  <c r="V5" i="4"/>
  <c r="AE5" i="4"/>
  <c r="O5" i="4" l="1"/>
  <c r="W5" i="4" s="1"/>
  <c r="BG5" i="4" s="1"/>
  <c r="D5" i="8"/>
  <c r="N5" i="8" s="1"/>
  <c r="AX5" i="2" s="1"/>
  <c r="V5" i="2"/>
  <c r="U5" i="2"/>
  <c r="W5" i="2" s="1"/>
  <c r="AA5" i="2" s="1"/>
  <c r="I5" i="2"/>
  <c r="AH5" i="4"/>
  <c r="BF5" i="4" s="1"/>
  <c r="AH5" i="8" l="1" a="1"/>
  <c r="AH5" i="8" s="1"/>
  <c r="J5" i="2" s="1"/>
  <c r="AI5" i="2" s="1"/>
  <c r="AI5" i="8" a="1"/>
  <c r="AI5" i="8" s="1"/>
  <c r="AY5" i="2" s="1"/>
  <c r="AK5" i="8" a="1"/>
  <c r="AK5" i="8" s="1"/>
  <c r="EC5" i="2" s="1"/>
  <c r="AN5" i="8" a="1"/>
  <c r="AN5" i="8" s="1"/>
  <c r="IV5" i="2" s="1"/>
  <c r="AJ5" i="8" a="1"/>
  <c r="AJ5" i="8" s="1"/>
  <c r="CN5" i="2" s="1"/>
  <c r="AM5" i="8" a="1"/>
  <c r="AM5" i="8" s="1"/>
  <c r="HG5" i="2" s="1"/>
  <c r="AO5" i="8" a="1"/>
  <c r="AO5" i="8" s="1"/>
  <c r="KK5" i="2" s="1"/>
  <c r="AP5" i="8" a="1"/>
  <c r="AP5" i="8" s="1"/>
  <c r="LZ5" i="2" s="1"/>
  <c r="AL5" i="8" a="1"/>
  <c r="AL5" i="8" s="1"/>
  <c r="FR5" i="2" s="1"/>
  <c r="D6" i="4"/>
  <c r="AP5" i="2"/>
  <c r="E6" i="2" s="1"/>
  <c r="F6" i="2"/>
  <c r="H6" i="2"/>
  <c r="AK6" i="4"/>
  <c r="MY5" i="2" l="1"/>
  <c r="BC5" i="4" s="1"/>
  <c r="JU5" i="2"/>
  <c r="IS6" i="2" s="1"/>
  <c r="T6" i="4" s="1"/>
  <c r="LJ5" i="2"/>
  <c r="KH6" i="2" s="1"/>
  <c r="U6" i="4" s="1"/>
  <c r="FB5" i="2"/>
  <c r="DZ6" i="2" s="1"/>
  <c r="EF6" i="2" s="1"/>
  <c r="EJ6" i="2" s="1"/>
  <c r="EK6" i="2" s="1"/>
  <c r="IF5" i="2"/>
  <c r="AZ5" i="4" s="1"/>
  <c r="BX5" i="2"/>
  <c r="AV6" i="2" s="1"/>
  <c r="BB6" i="2" s="1"/>
  <c r="BF6" i="2" s="1"/>
  <c r="BG6" i="2" s="1"/>
  <c r="GQ5" i="2"/>
  <c r="AY5" i="4" s="1"/>
  <c r="DM5" i="2"/>
  <c r="CK6" i="2" s="1"/>
  <c r="P6" i="4" s="1"/>
  <c r="G6" i="2"/>
  <c r="N6" i="4" s="1"/>
  <c r="AU5" i="4"/>
  <c r="D6" i="2"/>
  <c r="K6" i="4"/>
  <c r="J6" i="4"/>
  <c r="AL6" i="4"/>
  <c r="AE6" i="4"/>
  <c r="AB6" i="4"/>
  <c r="AM6" i="4"/>
  <c r="AP6" i="4"/>
  <c r="AJ6" i="4"/>
  <c r="AO6" i="4"/>
  <c r="AN6" i="4"/>
  <c r="AA6" i="4"/>
  <c r="AD6" i="4"/>
  <c r="AR6" i="4"/>
  <c r="AF6" i="4"/>
  <c r="AQ6" i="4"/>
  <c r="Y6" i="4"/>
  <c r="AG6" i="4"/>
  <c r="AC6" i="4"/>
  <c r="LW6" i="2" l="1"/>
  <c r="K6" i="8" s="1"/>
  <c r="U6" i="8" s="1"/>
  <c r="LY6" i="2" s="1"/>
  <c r="Q6" i="4"/>
  <c r="KN6" i="2"/>
  <c r="KR6" i="2" s="1"/>
  <c r="KS6" i="2" s="1"/>
  <c r="KV6" i="2" s="1"/>
  <c r="LQ6" i="2" s="1"/>
  <c r="IY6" i="2"/>
  <c r="JC6" i="2" s="1"/>
  <c r="JD6" i="2" s="1"/>
  <c r="JH6" i="2" s="1"/>
  <c r="I6" i="8"/>
  <c r="S6" i="8" s="1"/>
  <c r="IU6" i="2" s="1"/>
  <c r="AW5" i="4"/>
  <c r="J6" i="8"/>
  <c r="T6" i="8" s="1"/>
  <c r="KJ6" i="2" s="1"/>
  <c r="FO6" i="2"/>
  <c r="HD6" i="2"/>
  <c r="BB5" i="4"/>
  <c r="AV5" i="4"/>
  <c r="AX5" i="4"/>
  <c r="BA5" i="4"/>
  <c r="E6" i="8"/>
  <c r="O6" i="8" s="1"/>
  <c r="CM6" i="2" s="1"/>
  <c r="CQ6" i="2"/>
  <c r="CU6" i="2" s="1"/>
  <c r="CV6" i="2" s="1"/>
  <c r="CZ6" i="2" s="1"/>
  <c r="F6" i="8"/>
  <c r="P6" i="8" s="1"/>
  <c r="EB6" i="2" s="1"/>
  <c r="BJ5" i="4"/>
  <c r="BK5" i="4" s="1"/>
  <c r="M6" i="2"/>
  <c r="Q6" i="2" s="1"/>
  <c r="C6" i="8"/>
  <c r="M6" i="8" s="1"/>
  <c r="I6" i="2" s="1"/>
  <c r="EN6" i="2"/>
  <c r="FI6" i="2" s="1"/>
  <c r="EO6" i="2"/>
  <c r="BK6" i="2"/>
  <c r="BJ6" i="2"/>
  <c r="CE6" i="2" s="1"/>
  <c r="C6" i="2"/>
  <c r="E6" i="4"/>
  <c r="H6" i="4"/>
  <c r="I6" i="4"/>
  <c r="G6" i="4"/>
  <c r="F6" i="4"/>
  <c r="AS6" i="4"/>
  <c r="V6" i="4" l="1"/>
  <c r="MC6" i="2"/>
  <c r="MG6" i="2" s="1"/>
  <c r="MH6" i="2" s="1"/>
  <c r="MK6" i="2" s="1"/>
  <c r="NF6" i="2" s="1"/>
  <c r="JG6" i="2"/>
  <c r="KB6" i="2" s="1"/>
  <c r="IQ7" i="2" s="1"/>
  <c r="KW6" i="2"/>
  <c r="KI7" i="2" s="1"/>
  <c r="CY6" i="2"/>
  <c r="DT6" i="2" s="1"/>
  <c r="CI7" i="2" s="1"/>
  <c r="BD5" i="4"/>
  <c r="BI6" i="4" s="1"/>
  <c r="FU6" i="2"/>
  <c r="FY6" i="2" s="1"/>
  <c r="FZ6" i="2" s="1"/>
  <c r="G6" i="8"/>
  <c r="Q6" i="8" s="1"/>
  <c r="FQ6" i="2" s="1"/>
  <c r="R6" i="4"/>
  <c r="HJ6" i="2"/>
  <c r="HN6" i="2" s="1"/>
  <c r="HO6" i="2" s="1"/>
  <c r="S6" i="4"/>
  <c r="H6" i="8"/>
  <c r="R6" i="8" s="1"/>
  <c r="HF6" i="2" s="1"/>
  <c r="R6" i="2"/>
  <c r="Z6" i="4"/>
  <c r="AH6" i="4" s="1"/>
  <c r="BF6" i="4" s="1"/>
  <c r="C6" i="4"/>
  <c r="L6" i="4" s="1"/>
  <c r="KX6" i="2"/>
  <c r="LB6" i="2" s="1"/>
  <c r="KE7" i="2"/>
  <c r="IT7" i="2"/>
  <c r="EA7" i="2"/>
  <c r="DX7" i="2"/>
  <c r="EP6" i="2"/>
  <c r="ET6" i="2" s="1"/>
  <c r="CL7" i="2"/>
  <c r="AS7" i="2"/>
  <c r="BL6" i="2"/>
  <c r="BP6" i="2" s="1"/>
  <c r="AW7" i="2"/>
  <c r="LT7" i="2" l="1"/>
  <c r="ML6" i="2"/>
  <c r="LX7" i="2" s="1"/>
  <c r="AR7" i="4" s="1"/>
  <c r="MM6" i="2"/>
  <c r="MQ6" i="2" s="1"/>
  <c r="LV7" i="2" s="1"/>
  <c r="AG7" i="4" s="1"/>
  <c r="JI6" i="2"/>
  <c r="JM6" i="2" s="1"/>
  <c r="IR7" i="2" s="1"/>
  <c r="DA6" i="2"/>
  <c r="DE6" i="2" s="1"/>
  <c r="CJ7" i="2" s="1"/>
  <c r="AA7" i="4" s="1"/>
  <c r="GD6" i="2"/>
  <c r="FP7" i="2" s="1"/>
  <c r="GC6" i="2"/>
  <c r="HS6" i="2"/>
  <c r="HR6" i="2"/>
  <c r="O6" i="4"/>
  <c r="W6" i="4" s="1"/>
  <c r="BG6" i="4" s="1"/>
  <c r="D6" i="8"/>
  <c r="N6" i="8" s="1"/>
  <c r="U6" i="2"/>
  <c r="V6" i="2"/>
  <c r="H7" i="2" s="1"/>
  <c r="AJ7" i="4" s="1"/>
  <c r="KF7" i="2"/>
  <c r="KG7" i="2"/>
  <c r="AF7" i="4" s="1"/>
  <c r="IP7" i="2"/>
  <c r="DY7" i="2"/>
  <c r="DW7" i="2"/>
  <c r="CH7" i="2"/>
  <c r="AT7" i="2"/>
  <c r="AU7" i="2"/>
  <c r="BH6" i="4"/>
  <c r="AQ7" i="4"/>
  <c r="AL7" i="4"/>
  <c r="AK7" i="4"/>
  <c r="LU7" i="2" l="1"/>
  <c r="LS7" i="2" s="1"/>
  <c r="GX6" i="2"/>
  <c r="FM7" i="2" s="1"/>
  <c r="GE6" i="2"/>
  <c r="GI6" i="2" s="1"/>
  <c r="FN7" i="2" s="1"/>
  <c r="AC7" i="4" s="1"/>
  <c r="IM6" i="2"/>
  <c r="HA7" i="2" s="1"/>
  <c r="HT6" i="2"/>
  <c r="HX6" i="2" s="1"/>
  <c r="HC7" i="2" s="1"/>
  <c r="AD7" i="4" s="1"/>
  <c r="HE7" i="2"/>
  <c r="AO7" i="4" s="1"/>
  <c r="AX6" i="2"/>
  <c r="AH6" i="8" a="1"/>
  <c r="AH6" i="8" s="1"/>
  <c r="J6" i="2" s="1"/>
  <c r="AJ6" i="8" a="1"/>
  <c r="AJ6" i="8" s="1"/>
  <c r="CN6" i="2" s="1"/>
  <c r="DM6" i="2" s="1"/>
  <c r="AW6" i="4" s="1"/>
  <c r="AL6" i="8" a="1"/>
  <c r="AL6" i="8" s="1"/>
  <c r="FR6" i="2" s="1"/>
  <c r="AI6" i="8" a="1"/>
  <c r="AI6" i="8" s="1"/>
  <c r="AY6" i="2" s="1"/>
  <c r="BX6" i="2" s="1"/>
  <c r="AV6" i="4" s="1"/>
  <c r="AO6" i="8" a="1"/>
  <c r="AO6" i="8" s="1"/>
  <c r="KK6" i="2" s="1"/>
  <c r="LJ6" i="2" s="1"/>
  <c r="BB6" i="4" s="1"/>
  <c r="AM6" i="8" a="1"/>
  <c r="AM6" i="8" s="1"/>
  <c r="HG6" i="2" s="1"/>
  <c r="AN6" i="8" a="1"/>
  <c r="AN6" i="8" s="1"/>
  <c r="IV6" i="2" s="1"/>
  <c r="AP6" i="8" a="1"/>
  <c r="AP6" i="8" s="1"/>
  <c r="LZ6" i="2" s="1"/>
  <c r="MY6" i="2" s="1"/>
  <c r="BC6" i="4" s="1"/>
  <c r="AK6" i="8" a="1"/>
  <c r="AK6" i="8" s="1"/>
  <c r="EC6" i="2" s="1"/>
  <c r="FB6" i="2" s="1"/>
  <c r="AX6" i="4" s="1"/>
  <c r="K7" i="4"/>
  <c r="W6" i="2"/>
  <c r="AA6" i="2" s="1"/>
  <c r="AP6" i="2"/>
  <c r="KD7" i="2"/>
  <c r="IO7" i="2"/>
  <c r="DV7" i="2"/>
  <c r="CG7" i="2"/>
  <c r="AR7" i="2"/>
  <c r="AP7" i="4"/>
  <c r="AM7" i="4"/>
  <c r="AE7" i="4"/>
  <c r="AN7" i="4"/>
  <c r="AB7" i="4"/>
  <c r="IF6" i="2" l="1"/>
  <c r="AZ6" i="4" s="1"/>
  <c r="CK7" i="2"/>
  <c r="CQ7" i="2" s="1"/>
  <c r="CU7" i="2" s="1"/>
  <c r="CV7" i="2" s="1"/>
  <c r="CZ7" i="2" s="1"/>
  <c r="CL8" i="2" s="1"/>
  <c r="AV7" i="2"/>
  <c r="BB7" i="2" s="1"/>
  <c r="BF7" i="2" s="1"/>
  <c r="BG7" i="2" s="1"/>
  <c r="FL7" i="2"/>
  <c r="FK7" i="2" s="1"/>
  <c r="G7" i="4" s="1"/>
  <c r="HB7" i="2"/>
  <c r="GZ7" i="2" s="1"/>
  <c r="H7" i="4" s="1"/>
  <c r="LW7" i="2"/>
  <c r="V7" i="4" s="1"/>
  <c r="KH7" i="2"/>
  <c r="KN7" i="2" s="1"/>
  <c r="KR7" i="2" s="1"/>
  <c r="KS7" i="2" s="1"/>
  <c r="KW7" i="2" s="1"/>
  <c r="KI8" i="2" s="1"/>
  <c r="JU6" i="2"/>
  <c r="BA6" i="4" s="1"/>
  <c r="GQ6" i="2"/>
  <c r="AY6" i="4" s="1"/>
  <c r="DZ7" i="2"/>
  <c r="Q7" i="4" s="1"/>
  <c r="AI6" i="2"/>
  <c r="J7" i="4"/>
  <c r="E7" i="4"/>
  <c r="D7" i="4"/>
  <c r="F7" i="2"/>
  <c r="Y7" i="4" s="1"/>
  <c r="D7" i="2"/>
  <c r="E7" i="2"/>
  <c r="I7" i="4"/>
  <c r="AS7" i="4"/>
  <c r="F7" i="4"/>
  <c r="P7" i="4" l="1"/>
  <c r="HD7" i="2"/>
  <c r="S7" i="4" s="1"/>
  <c r="E7" i="8"/>
  <c r="O7" i="8" s="1"/>
  <c r="CM7" i="2" s="1"/>
  <c r="J7" i="8"/>
  <c r="T7" i="8" s="1"/>
  <c r="KJ7" i="2" s="1"/>
  <c r="MC7" i="2"/>
  <c r="MG7" i="2" s="1"/>
  <c r="MH7" i="2" s="1"/>
  <c r="MK7" i="2" s="1"/>
  <c r="NF7" i="2" s="1"/>
  <c r="LT8" i="2" s="1"/>
  <c r="K7" i="8"/>
  <c r="U7" i="8" s="1"/>
  <c r="LY7" i="2" s="1"/>
  <c r="U7" i="4"/>
  <c r="FO7" i="2"/>
  <c r="FU7" i="2" s="1"/>
  <c r="FY7" i="2" s="1"/>
  <c r="FZ7" i="2" s="1"/>
  <c r="GD7" i="2" s="1"/>
  <c r="FP8" i="2" s="1"/>
  <c r="IS7" i="2"/>
  <c r="I7" i="8" s="1"/>
  <c r="S7" i="8" s="1"/>
  <c r="IU7" i="2" s="1"/>
  <c r="F7" i="8"/>
  <c r="P7" i="8" s="1"/>
  <c r="EB7" i="2" s="1"/>
  <c r="EF7" i="2"/>
  <c r="EJ7" i="2" s="1"/>
  <c r="EK7" i="2" s="1"/>
  <c r="EO7" i="2" s="1"/>
  <c r="EA8" i="2" s="1"/>
  <c r="BJ7" i="2"/>
  <c r="G7" i="2"/>
  <c r="M7" i="2" s="1"/>
  <c r="Q7" i="2" s="1"/>
  <c r="AU6" i="4"/>
  <c r="BD6" i="4" s="1"/>
  <c r="BI7" i="4" s="1"/>
  <c r="CY7" i="2"/>
  <c r="KV7" i="2"/>
  <c r="BK7" i="2"/>
  <c r="AW8" i="2" s="1"/>
  <c r="C7" i="2"/>
  <c r="AQ8" i="4"/>
  <c r="H7" i="8" l="1"/>
  <c r="R7" i="8" s="1"/>
  <c r="HF7" i="2" s="1"/>
  <c r="HJ7" i="2"/>
  <c r="HN7" i="2" s="1"/>
  <c r="HO7" i="2" s="1"/>
  <c r="HR7" i="2" s="1"/>
  <c r="IM7" i="2" s="1"/>
  <c r="ML7" i="2"/>
  <c r="LX8" i="2" s="1"/>
  <c r="AR8" i="4" s="1"/>
  <c r="MM7" i="2"/>
  <c r="MQ7" i="2" s="1"/>
  <c r="LV8" i="2" s="1"/>
  <c r="AG8" i="4" s="1"/>
  <c r="R7" i="4"/>
  <c r="G7" i="8"/>
  <c r="Q7" i="8" s="1"/>
  <c r="FQ7" i="2" s="1"/>
  <c r="T7" i="4"/>
  <c r="GC7" i="2"/>
  <c r="GE7" i="2" s="1"/>
  <c r="GI7" i="2" s="1"/>
  <c r="FN8" i="2" s="1"/>
  <c r="AC8" i="4" s="1"/>
  <c r="IY7" i="2"/>
  <c r="JC7" i="2" s="1"/>
  <c r="JD7" i="2" s="1"/>
  <c r="JH7" i="2" s="1"/>
  <c r="IT8" i="2" s="1"/>
  <c r="AP8" i="4" s="1"/>
  <c r="CE7" i="2"/>
  <c r="AS8" i="2" s="1"/>
  <c r="EN7" i="2"/>
  <c r="KX7" i="2"/>
  <c r="LB7" i="2" s="1"/>
  <c r="KG8" i="2" s="1"/>
  <c r="AF8" i="4" s="1"/>
  <c r="LQ7" i="2"/>
  <c r="KE8" i="2" s="1"/>
  <c r="DA7" i="2"/>
  <c r="DE7" i="2" s="1"/>
  <c r="CJ8" i="2" s="1"/>
  <c r="AA8" i="4" s="1"/>
  <c r="DT7" i="2"/>
  <c r="CH8" i="2" s="1"/>
  <c r="R7" i="2"/>
  <c r="V7" i="2" s="1"/>
  <c r="H8" i="2" s="1"/>
  <c r="AJ8" i="4" s="1"/>
  <c r="Z7" i="4"/>
  <c r="AH7" i="4" s="1"/>
  <c r="BF7" i="4" s="1"/>
  <c r="BL7" i="2"/>
  <c r="BP7" i="2" s="1"/>
  <c r="AU8" i="2" s="1"/>
  <c r="N7" i="4"/>
  <c r="C7" i="8"/>
  <c r="M7" i="8" s="1"/>
  <c r="I7" i="2" s="1"/>
  <c r="BJ6" i="4"/>
  <c r="BK6" i="4" s="1"/>
  <c r="C7" i="4"/>
  <c r="L7" i="4" s="1"/>
  <c r="AM8" i="4"/>
  <c r="AK8" i="4"/>
  <c r="AN8" i="4"/>
  <c r="AL8" i="4"/>
  <c r="HS7" i="2" l="1"/>
  <c r="HE8" i="2" s="1"/>
  <c r="AO8" i="4" s="1"/>
  <c r="AS8" i="4" s="1"/>
  <c r="HA8" i="2"/>
  <c r="HT7" i="2"/>
  <c r="HX7" i="2" s="1"/>
  <c r="HC8" i="2" s="1"/>
  <c r="AD8" i="4" s="1"/>
  <c r="LU8" i="2"/>
  <c r="LS8" i="2" s="1"/>
  <c r="K8" i="4" s="1"/>
  <c r="GX7" i="2"/>
  <c r="FL8" i="2" s="1"/>
  <c r="JG7" i="2"/>
  <c r="KB7" i="2" s="1"/>
  <c r="IQ8" i="2" s="1"/>
  <c r="AT8" i="2"/>
  <c r="AR8" i="2" s="1"/>
  <c r="D8" i="4" s="1"/>
  <c r="EP7" i="2"/>
  <c r="ET7" i="2" s="1"/>
  <c r="DY8" i="2" s="1"/>
  <c r="AB8" i="4" s="1"/>
  <c r="FI7" i="2"/>
  <c r="DX8" i="2" s="1"/>
  <c r="O7" i="4"/>
  <c r="W7" i="4" s="1"/>
  <c r="BG7" i="4" s="1"/>
  <c r="D7" i="8"/>
  <c r="N7" i="8" s="1"/>
  <c r="AX7" i="2" s="1"/>
  <c r="BH7" i="4"/>
  <c r="KF8" i="2"/>
  <c r="KD8" i="2" s="1"/>
  <c r="CI8" i="2"/>
  <c r="CG8" i="2" s="1"/>
  <c r="E8" i="4" s="1"/>
  <c r="U7" i="2"/>
  <c r="W7" i="2" s="1"/>
  <c r="AA7" i="2" s="1"/>
  <c r="HB8" i="2" l="1"/>
  <c r="GZ8" i="2" s="1"/>
  <c r="H8" i="4" s="1"/>
  <c r="FM8" i="2"/>
  <c r="FK8" i="2" s="1"/>
  <c r="G8" i="4" s="1"/>
  <c r="JI7" i="2"/>
  <c r="JM7" i="2" s="1"/>
  <c r="IR8" i="2" s="1"/>
  <c r="AE8" i="4" s="1"/>
  <c r="IP8" i="2"/>
  <c r="IO8" i="2" s="1"/>
  <c r="I8" i="4" s="1"/>
  <c r="AH7" i="8" a="1"/>
  <c r="AH7" i="8" s="1"/>
  <c r="J7" i="2" s="1"/>
  <c r="AI7" i="2" s="1"/>
  <c r="DW8" i="2"/>
  <c r="AI7" i="8" a="1"/>
  <c r="AI7" i="8" s="1"/>
  <c r="AY7" i="2" s="1"/>
  <c r="BX7" i="2" s="1"/>
  <c r="AV7" i="4" s="1"/>
  <c r="AP7" i="8" a="1"/>
  <c r="AP7" i="8" s="1"/>
  <c r="LZ7" i="2" s="1"/>
  <c r="MY7" i="2" s="1"/>
  <c r="BC7" i="4" s="1"/>
  <c r="AL7" i="8" a="1"/>
  <c r="AL7" i="8" s="1"/>
  <c r="FR7" i="2" s="1"/>
  <c r="GQ7" i="2" s="1"/>
  <c r="AY7" i="4" s="1"/>
  <c r="AN7" i="8" a="1"/>
  <c r="AN7" i="8" s="1"/>
  <c r="IV7" i="2" s="1"/>
  <c r="AM7" i="8" a="1"/>
  <c r="AM7" i="8" s="1"/>
  <c r="HG7" i="2" s="1"/>
  <c r="IF7" i="2" s="1"/>
  <c r="AZ7" i="4" s="1"/>
  <c r="AO7" i="8" a="1"/>
  <c r="AO7" i="8" s="1"/>
  <c r="KK7" i="2" s="1"/>
  <c r="AK7" i="8" a="1"/>
  <c r="AK7" i="8" s="1"/>
  <c r="EC7" i="2" s="1"/>
  <c r="FB7" i="2" s="1"/>
  <c r="AX7" i="4" s="1"/>
  <c r="AJ7" i="8" a="1"/>
  <c r="AJ7" i="8" s="1"/>
  <c r="CN7" i="2" s="1"/>
  <c r="J8" i="4"/>
  <c r="AP7" i="2"/>
  <c r="E8" i="2" s="1"/>
  <c r="F8" i="2"/>
  <c r="Y8" i="4" s="1"/>
  <c r="AV8" i="2" l="1"/>
  <c r="BB8" i="2" s="1"/>
  <c r="BF8" i="2" s="1"/>
  <c r="BG8" i="2" s="1"/>
  <c r="BK8" i="2" s="1"/>
  <c r="AW9" i="2" s="1"/>
  <c r="FO8" i="2"/>
  <c r="R8" i="4" s="1"/>
  <c r="LW8" i="2"/>
  <c r="MC8" i="2" s="1"/>
  <c r="MG8" i="2" s="1"/>
  <c r="MH8" i="2" s="1"/>
  <c r="DZ8" i="2"/>
  <c r="EF8" i="2" s="1"/>
  <c r="EJ8" i="2" s="1"/>
  <c r="EK8" i="2" s="1"/>
  <c r="EN8" i="2" s="1"/>
  <c r="EP8" i="2" s="1"/>
  <c r="ET8" i="2" s="1"/>
  <c r="DY9" i="2" s="1"/>
  <c r="LJ7" i="2"/>
  <c r="KH8" i="2" s="1"/>
  <c r="U8" i="4" s="1"/>
  <c r="DM7" i="2"/>
  <c r="AW7" i="4" s="1"/>
  <c r="JU7" i="2"/>
  <c r="BA7" i="4" s="1"/>
  <c r="DV8" i="2"/>
  <c r="F8" i="4" s="1"/>
  <c r="HD8" i="2"/>
  <c r="H8" i="8" s="1"/>
  <c r="R8" i="8" s="1"/>
  <c r="HF8" i="2" s="1"/>
  <c r="G8" i="2"/>
  <c r="C8" i="8" s="1"/>
  <c r="M8" i="8" s="1"/>
  <c r="I8" i="2" s="1"/>
  <c r="AU7" i="4"/>
  <c r="D8" i="2"/>
  <c r="V8" i="4" l="1"/>
  <c r="K8" i="8"/>
  <c r="U8" i="8" s="1"/>
  <c r="LY8" i="2" s="1"/>
  <c r="FU8" i="2"/>
  <c r="FY8" i="2" s="1"/>
  <c r="FZ8" i="2" s="1"/>
  <c r="GC8" i="2" s="1"/>
  <c r="GE8" i="2" s="1"/>
  <c r="GI8" i="2" s="1"/>
  <c r="FN9" i="2" s="1"/>
  <c r="AC9" i="4" s="1"/>
  <c r="G8" i="8"/>
  <c r="Q8" i="8" s="1"/>
  <c r="FQ8" i="2" s="1"/>
  <c r="F8" i="8"/>
  <c r="P8" i="8" s="1"/>
  <c r="EB8" i="2" s="1"/>
  <c r="Q8" i="4"/>
  <c r="KN8" i="2"/>
  <c r="KR8" i="2" s="1"/>
  <c r="KS8" i="2" s="1"/>
  <c r="KW8" i="2" s="1"/>
  <c r="KI9" i="2" s="1"/>
  <c r="AQ9" i="4" s="1"/>
  <c r="ML8" i="2"/>
  <c r="LX9" i="2" s="1"/>
  <c r="AR9" i="4" s="1"/>
  <c r="MK8" i="2"/>
  <c r="MM8" i="2" s="1"/>
  <c r="MQ8" i="2" s="1"/>
  <c r="LV9" i="2" s="1"/>
  <c r="AG9" i="4" s="1"/>
  <c r="CK8" i="2"/>
  <c r="P8" i="4" s="1"/>
  <c r="S8" i="4"/>
  <c r="BB7" i="4"/>
  <c r="BD7" i="4" s="1"/>
  <c r="BI8" i="4" s="1"/>
  <c r="IS8" i="2"/>
  <c r="IY8" i="2" s="1"/>
  <c r="JC8" i="2" s="1"/>
  <c r="JD8" i="2" s="1"/>
  <c r="FI8" i="2"/>
  <c r="DW9" i="2" s="1"/>
  <c r="HJ8" i="2"/>
  <c r="HN8" i="2" s="1"/>
  <c r="HO8" i="2" s="1"/>
  <c r="J8" i="8"/>
  <c r="T8" i="8" s="1"/>
  <c r="KJ8" i="2" s="1"/>
  <c r="BJ8" i="2"/>
  <c r="BJ7" i="4"/>
  <c r="BK7" i="4" s="1"/>
  <c r="EO8" i="2"/>
  <c r="EA9" i="2" s="1"/>
  <c r="AM9" i="4" s="1"/>
  <c r="N8" i="4"/>
  <c r="M8" i="2"/>
  <c r="Q8" i="2" s="1"/>
  <c r="C8" i="2"/>
  <c r="C8" i="4" s="1"/>
  <c r="L8" i="4" s="1"/>
  <c r="AB9" i="4"/>
  <c r="AK9" i="4"/>
  <c r="GD8" i="2" l="1"/>
  <c r="FP9" i="2" s="1"/>
  <c r="AN9" i="4" s="1"/>
  <c r="GX8" i="2"/>
  <c r="FL9" i="2" s="1"/>
  <c r="KV8" i="2"/>
  <c r="LQ8" i="2" s="1"/>
  <c r="KE9" i="2" s="1"/>
  <c r="NF8" i="2"/>
  <c r="LT9" i="2" s="1"/>
  <c r="E8" i="8"/>
  <c r="O8" i="8" s="1"/>
  <c r="CM8" i="2" s="1"/>
  <c r="CQ8" i="2"/>
  <c r="CU8" i="2" s="1"/>
  <c r="CV8" i="2" s="1"/>
  <c r="I8" i="8"/>
  <c r="S8" i="8" s="1"/>
  <c r="IU8" i="2" s="1"/>
  <c r="T8" i="4"/>
  <c r="BL8" i="2"/>
  <c r="BP8" i="2" s="1"/>
  <c r="AU9" i="2" s="1"/>
  <c r="CE8" i="2"/>
  <c r="AT9" i="2" s="1"/>
  <c r="JH8" i="2"/>
  <c r="IT9" i="2" s="1"/>
  <c r="AP9" i="4" s="1"/>
  <c r="JG8" i="2"/>
  <c r="HS8" i="2"/>
  <c r="HE9" i="2" s="1"/>
  <c r="AO9" i="4" s="1"/>
  <c r="HR8" i="2"/>
  <c r="R8" i="2"/>
  <c r="V8" i="2" s="1"/>
  <c r="H9" i="2" s="1"/>
  <c r="AJ9" i="4" s="1"/>
  <c r="Z8" i="4"/>
  <c r="AH8" i="4" s="1"/>
  <c r="BF8" i="4" s="1"/>
  <c r="DX9" i="2"/>
  <c r="DV9" i="2" s="1"/>
  <c r="BH8" i="4"/>
  <c r="KX8" i="2" l="1"/>
  <c r="LB8" i="2" s="1"/>
  <c r="KG9" i="2" s="1"/>
  <c r="AF9" i="4" s="1"/>
  <c r="FM9" i="2"/>
  <c r="FK9" i="2" s="1"/>
  <c r="G9" i="4" s="1"/>
  <c r="LU9" i="2"/>
  <c r="LS9" i="2" s="1"/>
  <c r="K9" i="4" s="1"/>
  <c r="CY8" i="2"/>
  <c r="CZ8" i="2"/>
  <c r="IM8" i="2"/>
  <c r="HT8" i="2"/>
  <c r="HX8" i="2" s="1"/>
  <c r="HC9" i="2" s="1"/>
  <c r="AD9" i="4" s="1"/>
  <c r="JI8" i="2"/>
  <c r="JM8" i="2" s="1"/>
  <c r="IR9" i="2" s="1"/>
  <c r="AE9" i="4" s="1"/>
  <c r="KB8" i="2"/>
  <c r="IQ9" i="2" s="1"/>
  <c r="O8" i="4"/>
  <c r="W8" i="4" s="1"/>
  <c r="BG8" i="4" s="1"/>
  <c r="D8" i="8"/>
  <c r="N8" i="8" s="1"/>
  <c r="KF9" i="2"/>
  <c r="KD9" i="2" s="1"/>
  <c r="F9" i="4"/>
  <c r="AS9" i="2"/>
  <c r="U8" i="2"/>
  <c r="W8" i="2" s="1"/>
  <c r="AA8" i="2" s="1"/>
  <c r="CL9" i="2" l="1"/>
  <c r="AL9" i="4" s="1"/>
  <c r="AS9" i="4" s="1"/>
  <c r="DA8" i="2"/>
  <c r="DE8" i="2" s="1"/>
  <c r="CJ9" i="2" s="1"/>
  <c r="AA9" i="4" s="1"/>
  <c r="DT8" i="2"/>
  <c r="CH9" i="2" s="1"/>
  <c r="IP9" i="2"/>
  <c r="IO9" i="2" s="1"/>
  <c r="I9" i="4" s="1"/>
  <c r="AR9" i="2"/>
  <c r="D9" i="4" s="1"/>
  <c r="HA9" i="2"/>
  <c r="HB9" i="2"/>
  <c r="AX8" i="2"/>
  <c r="AH8" i="8" a="1"/>
  <c r="AH8" i="8" s="1"/>
  <c r="J8" i="2" s="1"/>
  <c r="AI8" i="2" s="1"/>
  <c r="AO8" i="8" a="1"/>
  <c r="AO8" i="8" s="1"/>
  <c r="KK8" i="2" s="1"/>
  <c r="LJ8" i="2" s="1"/>
  <c r="AI8" i="8" a="1"/>
  <c r="AI8" i="8" s="1"/>
  <c r="AY8" i="2" s="1"/>
  <c r="AL8" i="8" a="1"/>
  <c r="AL8" i="8" s="1"/>
  <c r="FR8" i="2" s="1"/>
  <c r="GQ8" i="2" s="1"/>
  <c r="AM8" i="8" a="1"/>
  <c r="AM8" i="8" s="1"/>
  <c r="HG8" i="2" s="1"/>
  <c r="IF8" i="2" s="1"/>
  <c r="AK8" i="8" a="1"/>
  <c r="AK8" i="8" s="1"/>
  <c r="EC8" i="2" s="1"/>
  <c r="FB8" i="2" s="1"/>
  <c r="AP8" i="8" a="1"/>
  <c r="AP8" i="8" s="1"/>
  <c r="LZ8" i="2" s="1"/>
  <c r="MY8" i="2" s="1"/>
  <c r="AJ8" i="8" a="1"/>
  <c r="AJ8" i="8" s="1"/>
  <c r="CN8" i="2" s="1"/>
  <c r="AN8" i="8" a="1"/>
  <c r="AN8" i="8" s="1"/>
  <c r="IV8" i="2" s="1"/>
  <c r="JU8" i="2" s="1"/>
  <c r="J9" i="4"/>
  <c r="F9" i="2"/>
  <c r="Y9" i="4" s="1"/>
  <c r="AP8" i="2"/>
  <c r="E9" i="2" s="1"/>
  <c r="DM8" i="2" l="1"/>
  <c r="AW8" i="4" s="1"/>
  <c r="CI9" i="2"/>
  <c r="CG9" i="2" s="1"/>
  <c r="E9" i="4" s="1"/>
  <c r="BX8" i="2"/>
  <c r="AV8" i="4" s="1"/>
  <c r="GZ9" i="2"/>
  <c r="H9" i="4" s="1"/>
  <c r="BC8" i="4"/>
  <c r="AX8" i="4"/>
  <c r="BB8" i="4"/>
  <c r="BA8" i="4"/>
  <c r="AZ8" i="4"/>
  <c r="AY8" i="4"/>
  <c r="G9" i="2"/>
  <c r="C9" i="8" s="1"/>
  <c r="M9" i="8" s="1"/>
  <c r="AU8" i="4"/>
  <c r="D9" i="2"/>
  <c r="AV9" i="2" l="1"/>
  <c r="BB9" i="2" s="1"/>
  <c r="BF9" i="2" s="1"/>
  <c r="BG9" i="2" s="1"/>
  <c r="FO9" i="2"/>
  <c r="FU9" i="2" s="1"/>
  <c r="FY9" i="2" s="1"/>
  <c r="FZ9" i="2" s="1"/>
  <c r="CK9" i="2"/>
  <c r="E9" i="8" s="1"/>
  <c r="O9" i="8" s="1"/>
  <c r="CM9" i="2" s="1"/>
  <c r="DZ9" i="2"/>
  <c r="Q9" i="4" s="1"/>
  <c r="BD8" i="4"/>
  <c r="BI9" i="4" s="1"/>
  <c r="IS9" i="2"/>
  <c r="I9" i="8" s="1"/>
  <c r="S9" i="8" s="1"/>
  <c r="IU9" i="2" s="1"/>
  <c r="HD9" i="2"/>
  <c r="KH9" i="2"/>
  <c r="LW9" i="2"/>
  <c r="M9" i="2"/>
  <c r="Q9" i="2" s="1"/>
  <c r="BJ8" i="4"/>
  <c r="BK8" i="4" s="1"/>
  <c r="N9" i="4"/>
  <c r="I9" i="2"/>
  <c r="C9" i="2"/>
  <c r="T9" i="4" l="1"/>
  <c r="P9" i="4"/>
  <c r="G9" i="8"/>
  <c r="Q9" i="8" s="1"/>
  <c r="FQ9" i="2" s="1"/>
  <c r="R9" i="4"/>
  <c r="CQ9" i="2"/>
  <c r="CU9" i="2" s="1"/>
  <c r="CV9" i="2" s="1"/>
  <c r="CY9" i="2" s="1"/>
  <c r="DT9" i="2" s="1"/>
  <c r="F9" i="8"/>
  <c r="P9" i="8" s="1"/>
  <c r="EB9" i="2" s="1"/>
  <c r="EF9" i="2"/>
  <c r="EJ9" i="2" s="1"/>
  <c r="EK9" i="2" s="1"/>
  <c r="EN9" i="2" s="1"/>
  <c r="FI9" i="2" s="1"/>
  <c r="IY9" i="2"/>
  <c r="JC9" i="2" s="1"/>
  <c r="JD9" i="2" s="1"/>
  <c r="JG9" i="2" s="1"/>
  <c r="KB9" i="2" s="1"/>
  <c r="H9" i="8"/>
  <c r="R9" i="8" s="1"/>
  <c r="HF9" i="2" s="1"/>
  <c r="HJ9" i="2"/>
  <c r="HN9" i="2" s="1"/>
  <c r="HO9" i="2" s="1"/>
  <c r="S9" i="4"/>
  <c r="GD9" i="2"/>
  <c r="GC9" i="2"/>
  <c r="GX9" i="2" s="1"/>
  <c r="BK9" i="2"/>
  <c r="BJ9" i="2"/>
  <c r="CE9" i="2" s="1"/>
  <c r="R9" i="2"/>
  <c r="V9" i="2" s="1"/>
  <c r="H10" i="2" s="1"/>
  <c r="AJ10" i="4" s="1"/>
  <c r="Z9" i="4"/>
  <c r="AH9" i="4" s="1"/>
  <c r="BF9" i="4" s="1"/>
  <c r="K9" i="8"/>
  <c r="U9" i="8" s="1"/>
  <c r="LY9" i="2" s="1"/>
  <c r="MC9" i="2"/>
  <c r="MG9" i="2" s="1"/>
  <c r="MH9" i="2" s="1"/>
  <c r="V9" i="4"/>
  <c r="KN9" i="2"/>
  <c r="KR9" i="2" s="1"/>
  <c r="KS9" i="2" s="1"/>
  <c r="U9" i="4"/>
  <c r="J9" i="8"/>
  <c r="T9" i="8" s="1"/>
  <c r="KJ9" i="2" s="1"/>
  <c r="C9" i="4"/>
  <c r="L9" i="4" s="1"/>
  <c r="BH9" i="4" s="1"/>
  <c r="CZ9" i="2" l="1"/>
  <c r="CI10" i="2" s="1"/>
  <c r="U9" i="2"/>
  <c r="W9" i="2" s="1"/>
  <c r="AA9" i="2" s="1"/>
  <c r="F10" i="2" s="1"/>
  <c r="Y10" i="4" s="1"/>
  <c r="JH9" i="2"/>
  <c r="IT10" i="2" s="1"/>
  <c r="AP10" i="4" s="1"/>
  <c r="EO9" i="2"/>
  <c r="EA10" i="2" s="1"/>
  <c r="AM10" i="4" s="1"/>
  <c r="AW10" i="2"/>
  <c r="AK10" i="4" s="1"/>
  <c r="FP10" i="2"/>
  <c r="AN10" i="4" s="1"/>
  <c r="KV9" i="2"/>
  <c r="LQ9" i="2" s="1"/>
  <c r="KW9" i="2"/>
  <c r="ML9" i="2"/>
  <c r="MK9" i="2"/>
  <c r="NF9" i="2" s="1"/>
  <c r="JI9" i="2"/>
  <c r="JM9" i="2" s="1"/>
  <c r="IR10" i="2" s="1"/>
  <c r="AE10" i="4" s="1"/>
  <c r="IP10" i="2"/>
  <c r="O9" i="4"/>
  <c r="W9" i="4" s="1"/>
  <c r="BG9" i="4" s="1"/>
  <c r="D9" i="8"/>
  <c r="N9" i="8" s="1"/>
  <c r="EP9" i="2"/>
  <c r="ET9" i="2" s="1"/>
  <c r="DY10" i="2" s="1"/>
  <c r="AB10" i="4" s="1"/>
  <c r="DW10" i="2"/>
  <c r="HR9" i="2"/>
  <c r="IM9" i="2" s="1"/>
  <c r="HS9" i="2"/>
  <c r="DA9" i="2"/>
  <c r="DE9" i="2" s="1"/>
  <c r="CJ10" i="2" s="1"/>
  <c r="AA10" i="4" s="1"/>
  <c r="AS10" i="2"/>
  <c r="BL9" i="2"/>
  <c r="BP9" i="2" s="1"/>
  <c r="AU10" i="2" s="1"/>
  <c r="FL10" i="2"/>
  <c r="GE9" i="2"/>
  <c r="GI9" i="2" s="1"/>
  <c r="FN10" i="2" s="1"/>
  <c r="AC10" i="4" s="1"/>
  <c r="CL10" i="2" l="1"/>
  <c r="AL10" i="4" s="1"/>
  <c r="AP9" i="2"/>
  <c r="D10" i="2" s="1"/>
  <c r="IQ10" i="2"/>
  <c r="IO10" i="2" s="1"/>
  <c r="I10" i="4" s="1"/>
  <c r="AX9" i="2"/>
  <c r="AL9" i="8" a="1"/>
  <c r="AL9" i="8" s="1"/>
  <c r="FR9" i="2" s="1"/>
  <c r="GQ9" i="2" s="1"/>
  <c r="AO9" i="8" a="1"/>
  <c r="AO9" i="8" s="1"/>
  <c r="KK9" i="2" s="1"/>
  <c r="AJ9" i="8" a="1"/>
  <c r="AJ9" i="8" s="1"/>
  <c r="CN9" i="2" s="1"/>
  <c r="DM9" i="2" s="1"/>
  <c r="AI9" i="8" a="1"/>
  <c r="AI9" i="8" s="1"/>
  <c r="AY9" i="2" s="1"/>
  <c r="AP9" i="8" a="1"/>
  <c r="AP9" i="8" s="1"/>
  <c r="LZ9" i="2" s="1"/>
  <c r="AM9" i="8" a="1"/>
  <c r="AM9" i="8" s="1"/>
  <c r="HG9" i="2" s="1"/>
  <c r="AK9" i="8" a="1"/>
  <c r="AK9" i="8" s="1"/>
  <c r="EC9" i="2" s="1"/>
  <c r="FB9" i="2" s="1"/>
  <c r="AN9" i="8" a="1"/>
  <c r="AN9" i="8" s="1"/>
  <c r="IV9" i="2" s="1"/>
  <c r="JU9" i="2" s="1"/>
  <c r="AH9" i="8" a="1"/>
  <c r="AH9" i="8" s="1"/>
  <c r="J9" i="2" s="1"/>
  <c r="AI9" i="2" s="1"/>
  <c r="AU9" i="4" s="1"/>
  <c r="LX10" i="2"/>
  <c r="AR10" i="4" s="1"/>
  <c r="CH10" i="2"/>
  <c r="HT9" i="2"/>
  <c r="HX9" i="2" s="1"/>
  <c r="HC10" i="2" s="1"/>
  <c r="AD10" i="4" s="1"/>
  <c r="HA10" i="2"/>
  <c r="DX10" i="2"/>
  <c r="DV10" i="2" s="1"/>
  <c r="F10" i="4" s="1"/>
  <c r="KI10" i="2"/>
  <c r="AQ10" i="4" s="1"/>
  <c r="HE10" i="2"/>
  <c r="AO10" i="4" s="1"/>
  <c r="AT10" i="2"/>
  <c r="AR10" i="2" s="1"/>
  <c r="D10" i="4" s="1"/>
  <c r="KE10" i="2"/>
  <c r="KX9" i="2"/>
  <c r="LB9" i="2" s="1"/>
  <c r="KG10" i="2" s="1"/>
  <c r="AF10" i="4" s="1"/>
  <c r="FM10" i="2"/>
  <c r="FK10" i="2" s="1"/>
  <c r="G10" i="4" s="1"/>
  <c r="LT10" i="2"/>
  <c r="MM9" i="2"/>
  <c r="MQ9" i="2" s="1"/>
  <c r="LV10" i="2" s="1"/>
  <c r="AG10" i="4" s="1"/>
  <c r="E10" i="2" l="1"/>
  <c r="C10" i="2" s="1"/>
  <c r="C10" i="4" s="1"/>
  <c r="G10" i="2"/>
  <c r="N10" i="4" s="1"/>
  <c r="IF9" i="2"/>
  <c r="AZ9" i="4" s="1"/>
  <c r="LJ9" i="2"/>
  <c r="BB9" i="4" s="1"/>
  <c r="MY9" i="2"/>
  <c r="BC9" i="4" s="1"/>
  <c r="BX9" i="2"/>
  <c r="AV9" i="4" s="1"/>
  <c r="CG10" i="2"/>
  <c r="E10" i="4" s="1"/>
  <c r="AS10" i="4"/>
  <c r="KF10" i="2"/>
  <c r="KD10" i="2" s="1"/>
  <c r="J10" i="4" s="1"/>
  <c r="AY9" i="4"/>
  <c r="HB10" i="2"/>
  <c r="GZ10" i="2" s="1"/>
  <c r="H10" i="4" s="1"/>
  <c r="BA9" i="4"/>
  <c r="LU10" i="2"/>
  <c r="LS10" i="2" s="1"/>
  <c r="K10" i="4" s="1"/>
  <c r="AX9" i="4"/>
  <c r="AW9" i="4"/>
  <c r="BJ9" i="4"/>
  <c r="BK9" i="4" s="1"/>
  <c r="C10" i="8" l="1"/>
  <c r="M10" i="8" s="1"/>
  <c r="I10" i="2" s="1"/>
  <c r="M10" i="2"/>
  <c r="Q10" i="2" s="1"/>
  <c r="R10" i="2" s="1"/>
  <c r="V10" i="2" s="1"/>
  <c r="H11" i="2" s="1"/>
  <c r="AJ11" i="4" s="1"/>
  <c r="AV10" i="2"/>
  <c r="D10" i="8" s="1"/>
  <c r="N10" i="8" s="1"/>
  <c r="AX10" i="2" s="1"/>
  <c r="KH10" i="2"/>
  <c r="U10" i="4" s="1"/>
  <c r="CK10" i="2"/>
  <c r="E10" i="8" s="1"/>
  <c r="O10" i="8" s="1"/>
  <c r="CM10" i="2" s="1"/>
  <c r="LW10" i="2"/>
  <c r="K10" i="8" s="1"/>
  <c r="U10" i="8" s="1"/>
  <c r="LY10" i="2" s="1"/>
  <c r="HD10" i="2"/>
  <c r="S10" i="4" s="1"/>
  <c r="BD9" i="4"/>
  <c r="BI10" i="4" s="1"/>
  <c r="Z10" i="4"/>
  <c r="AH10" i="4" s="1"/>
  <c r="BF10" i="4" s="1"/>
  <c r="L10" i="4"/>
  <c r="BH10" i="4" s="1"/>
  <c r="DZ10" i="2"/>
  <c r="FO10" i="2"/>
  <c r="IS10" i="2"/>
  <c r="J10" i="8" l="1"/>
  <c r="T10" i="8" s="1"/>
  <c r="KJ10" i="2" s="1"/>
  <c r="KN10" i="2"/>
  <c r="KR10" i="2" s="1"/>
  <c r="KS10" i="2" s="1"/>
  <c r="KW10" i="2" s="1"/>
  <c r="P10" i="4"/>
  <c r="BB10" i="2"/>
  <c r="BF10" i="2" s="1"/>
  <c r="BG10" i="2" s="1"/>
  <c r="BJ10" i="2" s="1"/>
  <c r="CE10" i="2" s="1"/>
  <c r="MC10" i="2"/>
  <c r="MG10" i="2" s="1"/>
  <c r="MH10" i="2" s="1"/>
  <c r="ML10" i="2" s="1"/>
  <c r="LX11" i="2" s="1"/>
  <c r="AR11" i="4" s="1"/>
  <c r="V10" i="4"/>
  <c r="CQ10" i="2"/>
  <c r="CU10" i="2" s="1"/>
  <c r="CV10" i="2" s="1"/>
  <c r="CZ10" i="2" s="1"/>
  <c r="H10" i="8"/>
  <c r="R10" i="8" s="1"/>
  <c r="HF10" i="2" s="1"/>
  <c r="HJ10" i="2"/>
  <c r="HN10" i="2" s="1"/>
  <c r="HO10" i="2" s="1"/>
  <c r="HR10" i="2" s="1"/>
  <c r="IM10" i="2" s="1"/>
  <c r="U10" i="2"/>
  <c r="O10" i="4"/>
  <c r="EF10" i="2"/>
  <c r="EJ10" i="2" s="1"/>
  <c r="EK10" i="2" s="1"/>
  <c r="Q10" i="4"/>
  <c r="F10" i="8"/>
  <c r="P10" i="8" s="1"/>
  <c r="IY10" i="2"/>
  <c r="JC10" i="2" s="1"/>
  <c r="JD10" i="2" s="1"/>
  <c r="T10" i="4"/>
  <c r="I10" i="8"/>
  <c r="S10" i="8" s="1"/>
  <c r="IU10" i="2" s="1"/>
  <c r="R10" i="4"/>
  <c r="FU10" i="2"/>
  <c r="FY10" i="2" s="1"/>
  <c r="FZ10" i="2" s="1"/>
  <c r="G10" i="8"/>
  <c r="Q10" i="8" s="1"/>
  <c r="FQ10" i="2" s="1"/>
  <c r="KV10" i="2" l="1"/>
  <c r="LQ10" i="2" s="1"/>
  <c r="KF11" i="2" s="1"/>
  <c r="BK10" i="2"/>
  <c r="AW11" i="2" s="1"/>
  <c r="AK11" i="4" s="1"/>
  <c r="MK10" i="2"/>
  <c r="NF10" i="2" s="1"/>
  <c r="CY10" i="2"/>
  <c r="DT10" i="2" s="1"/>
  <c r="HS10" i="2"/>
  <c r="HE11" i="2" s="1"/>
  <c r="AO11" i="4" s="1"/>
  <c r="CL11" i="2"/>
  <c r="AL11" i="4" s="1"/>
  <c r="JG10" i="2"/>
  <c r="KB10" i="2" s="1"/>
  <c r="JH10" i="2"/>
  <c r="W10" i="4"/>
  <c r="BG10" i="4" s="1"/>
  <c r="GD10" i="2"/>
  <c r="GC10" i="2"/>
  <c r="GX10" i="2" s="1"/>
  <c r="EN10" i="2"/>
  <c r="FI10" i="2" s="1"/>
  <c r="EO10" i="2"/>
  <c r="AP10" i="2"/>
  <c r="E11" i="2" s="1"/>
  <c r="W10" i="2"/>
  <c r="AA10" i="2" s="1"/>
  <c r="F11" i="2" s="1"/>
  <c r="Y11" i="4" s="1"/>
  <c r="KI11" i="2"/>
  <c r="AQ11" i="4" s="1"/>
  <c r="BL10" i="2"/>
  <c r="BP10" i="2" s="1"/>
  <c r="AU11" i="2" s="1"/>
  <c r="HA11" i="2"/>
  <c r="HT10" i="2"/>
  <c r="HX10" i="2" s="1"/>
  <c r="HC11" i="2" s="1"/>
  <c r="AD11" i="4" s="1"/>
  <c r="EB10" i="2"/>
  <c r="AN10" i="8" a="1"/>
  <c r="AN10" i="8" s="1"/>
  <c r="IV10" i="2" s="1"/>
  <c r="AI10" i="8" a="1"/>
  <c r="AI10" i="8" s="1"/>
  <c r="AY10" i="2" s="1"/>
  <c r="AP10" i="8" a="1"/>
  <c r="AP10" i="8" s="1"/>
  <c r="LZ10" i="2" s="1"/>
  <c r="AJ10" i="8" a="1"/>
  <c r="AJ10" i="8" s="1"/>
  <c r="CN10" i="2" s="1"/>
  <c r="AO10" i="8" a="1"/>
  <c r="AO10" i="8" s="1"/>
  <c r="KK10" i="2" s="1"/>
  <c r="AM10" i="8" a="1"/>
  <c r="AM10" i="8" s="1"/>
  <c r="HG10" i="2" s="1"/>
  <c r="AL10" i="8" a="1"/>
  <c r="AL10" i="8" s="1"/>
  <c r="FR10" i="2" s="1"/>
  <c r="AK10" i="8" a="1"/>
  <c r="AK10" i="8" s="1"/>
  <c r="EC10" i="2" s="1"/>
  <c r="AH10" i="8" a="1"/>
  <c r="AH10" i="8" s="1"/>
  <c r="J10" i="2" s="1"/>
  <c r="KX10" i="2" l="1"/>
  <c r="LB10" i="2" s="1"/>
  <c r="KG11" i="2" s="1"/>
  <c r="AF11" i="4" s="1"/>
  <c r="CH11" i="2"/>
  <c r="DA10" i="2"/>
  <c r="DE10" i="2" s="1"/>
  <c r="CJ11" i="2" s="1"/>
  <c r="AA11" i="4" s="1"/>
  <c r="MM10" i="2"/>
  <c r="MQ10" i="2" s="1"/>
  <c r="LV11" i="2" s="1"/>
  <c r="AG11" i="4" s="1"/>
  <c r="IF10" i="2"/>
  <c r="AZ10" i="4" s="1"/>
  <c r="BX10" i="2"/>
  <c r="AV10" i="4" s="1"/>
  <c r="AI10" i="2"/>
  <c r="AU10" i="4" s="1"/>
  <c r="LT11" i="2"/>
  <c r="LU11" i="2"/>
  <c r="FL11" i="2"/>
  <c r="GE10" i="2"/>
  <c r="GI10" i="2" s="1"/>
  <c r="FN11" i="2" s="1"/>
  <c r="AC11" i="4" s="1"/>
  <c r="JI10" i="2"/>
  <c r="JM10" i="2" s="1"/>
  <c r="IR11" i="2" s="1"/>
  <c r="AE11" i="4" s="1"/>
  <c r="IP11" i="2"/>
  <c r="KE11" i="2"/>
  <c r="AT11" i="2"/>
  <c r="AS11" i="2"/>
  <c r="HB11" i="2"/>
  <c r="GZ11" i="2" s="1"/>
  <c r="H11" i="4" s="1"/>
  <c r="FP11" i="2"/>
  <c r="AN11" i="4" s="1"/>
  <c r="FM11" i="2"/>
  <c r="CI11" i="2"/>
  <c r="EA11" i="2"/>
  <c r="AM11" i="4" s="1"/>
  <c r="D11" i="2"/>
  <c r="C11" i="2" s="1"/>
  <c r="C11" i="4" s="1"/>
  <c r="DX11" i="2"/>
  <c r="EP10" i="2"/>
  <c r="ET10" i="2" s="1"/>
  <c r="DY11" i="2" s="1"/>
  <c r="AB11" i="4" s="1"/>
  <c r="IT11" i="2"/>
  <c r="AP11" i="4" s="1"/>
  <c r="IQ11" i="2"/>
  <c r="BJ10" i="4"/>
  <c r="BK10" i="4" s="1"/>
  <c r="LJ10" i="2" l="1"/>
  <c r="BB10" i="4" s="1"/>
  <c r="CG11" i="2"/>
  <c r="E11" i="4" s="1"/>
  <c r="DM10" i="2"/>
  <c r="AW10" i="4" s="1"/>
  <c r="AV11" i="2"/>
  <c r="O11" i="4" s="1"/>
  <c r="MY10" i="2"/>
  <c r="BC10" i="4" s="1"/>
  <c r="G11" i="2"/>
  <c r="M11" i="2" s="1"/>
  <c r="Q11" i="2" s="1"/>
  <c r="R11" i="2" s="1"/>
  <c r="U11" i="2" s="1"/>
  <c r="AP11" i="2" s="1"/>
  <c r="FK11" i="2"/>
  <c r="G11" i="4" s="1"/>
  <c r="KD11" i="2"/>
  <c r="J11" i="4" s="1"/>
  <c r="JU10" i="2"/>
  <c r="BA10" i="4" s="1"/>
  <c r="GQ10" i="2"/>
  <c r="FO11" i="2" s="1"/>
  <c r="FB10" i="2"/>
  <c r="AX10" i="4" s="1"/>
  <c r="DW11" i="2"/>
  <c r="DV11" i="2" s="1"/>
  <c r="F11" i="4" s="1"/>
  <c r="AS11" i="4"/>
  <c r="HD11" i="2"/>
  <c r="H11" i="8" s="1"/>
  <c r="R11" i="8" s="1"/>
  <c r="HF11" i="2" s="1"/>
  <c r="AR11" i="2"/>
  <c r="D11" i="4" s="1"/>
  <c r="IO11" i="2"/>
  <c r="I11" i="4" s="1"/>
  <c r="LS11" i="2"/>
  <c r="K11" i="4" s="1"/>
  <c r="Z11" i="4"/>
  <c r="AH11" i="4" s="1"/>
  <c r="KH11" i="2" l="1"/>
  <c r="KN11" i="2" s="1"/>
  <c r="KR11" i="2" s="1"/>
  <c r="KS11" i="2" s="1"/>
  <c r="CK11" i="2"/>
  <c r="CQ11" i="2" s="1"/>
  <c r="CU11" i="2" s="1"/>
  <c r="CV11" i="2" s="1"/>
  <c r="LW11" i="2"/>
  <c r="MC11" i="2" s="1"/>
  <c r="MG11" i="2" s="1"/>
  <c r="MH11" i="2" s="1"/>
  <c r="MK11" i="2" s="1"/>
  <c r="NF11" i="2" s="1"/>
  <c r="BB11" i="2"/>
  <c r="BF11" i="2" s="1"/>
  <c r="BG11" i="2" s="1"/>
  <c r="BJ11" i="2" s="1"/>
  <c r="CE11" i="2" s="1"/>
  <c r="D11" i="8"/>
  <c r="N11" i="8" s="1"/>
  <c r="AX11" i="2" s="1"/>
  <c r="HJ11" i="2"/>
  <c r="HN11" i="2" s="1"/>
  <c r="HO11" i="2" s="1"/>
  <c r="HR11" i="2" s="1"/>
  <c r="IM11" i="2" s="1"/>
  <c r="S11" i="4"/>
  <c r="DZ11" i="2"/>
  <c r="F11" i="8" s="1"/>
  <c r="P11" i="8" s="1"/>
  <c r="EB11" i="2" s="1"/>
  <c r="V11" i="2"/>
  <c r="H12" i="2" s="1"/>
  <c r="AJ12" i="4" s="1"/>
  <c r="C11" i="8"/>
  <c r="M11" i="8" s="1"/>
  <c r="I11" i="2" s="1"/>
  <c r="N11" i="4"/>
  <c r="AY10" i="4"/>
  <c r="BD10" i="4" s="1"/>
  <c r="BI11" i="4" s="1"/>
  <c r="W11" i="2"/>
  <c r="AA11" i="2" s="1"/>
  <c r="F12" i="2" s="1"/>
  <c r="Y12" i="4" s="1"/>
  <c r="BF11" i="4"/>
  <c r="D12" i="2"/>
  <c r="IS11" i="2"/>
  <c r="T11" i="4" s="1"/>
  <c r="L11" i="4"/>
  <c r="BH11" i="4" s="1"/>
  <c r="FU11" i="2"/>
  <c r="FY11" i="2" s="1"/>
  <c r="FZ11" i="2" s="1"/>
  <c r="R11" i="4"/>
  <c r="G11" i="8"/>
  <c r="Q11" i="8" s="1"/>
  <c r="FQ11" i="2" s="1"/>
  <c r="J11" i="8" l="1"/>
  <c r="T11" i="8" s="1"/>
  <c r="KJ11" i="2" s="1"/>
  <c r="U11" i="4"/>
  <c r="P11" i="4"/>
  <c r="E11" i="8"/>
  <c r="O11" i="8" s="1"/>
  <c r="CM11" i="2" s="1"/>
  <c r="K11" i="8"/>
  <c r="U11" i="8" s="1"/>
  <c r="LY11" i="2" s="1"/>
  <c r="V11" i="4"/>
  <c r="EF11" i="2"/>
  <c r="EJ11" i="2" s="1"/>
  <c r="EK11" i="2" s="1"/>
  <c r="EO11" i="2" s="1"/>
  <c r="Q11" i="4"/>
  <c r="BK11" i="2"/>
  <c r="AW12" i="2" s="1"/>
  <c r="AK12" i="4" s="1"/>
  <c r="ML11" i="2"/>
  <c r="LU12" i="2" s="1"/>
  <c r="E12" i="2"/>
  <c r="C12" i="2" s="1"/>
  <c r="C12" i="4" s="1"/>
  <c r="HS11" i="2"/>
  <c r="HE12" i="2" s="1"/>
  <c r="AO12" i="4" s="1"/>
  <c r="I11" i="8"/>
  <c r="S11" i="8" s="1"/>
  <c r="IU11" i="2" s="1"/>
  <c r="IY11" i="2"/>
  <c r="JC11" i="2" s="1"/>
  <c r="JD11" i="2" s="1"/>
  <c r="JH11" i="2" s="1"/>
  <c r="IT12" i="2" s="1"/>
  <c r="AP12" i="4" s="1"/>
  <c r="MM11" i="2"/>
  <c r="MQ11" i="2" s="1"/>
  <c r="LV12" i="2" s="1"/>
  <c r="AG12" i="4" s="1"/>
  <c r="LT12" i="2"/>
  <c r="GC11" i="2"/>
  <c r="GX11" i="2" s="1"/>
  <c r="GD11" i="2"/>
  <c r="CY11" i="2"/>
  <c r="DT11" i="2" s="1"/>
  <c r="CZ11" i="2"/>
  <c r="AS12" i="2"/>
  <c r="BL11" i="2"/>
  <c r="BP11" i="2" s="1"/>
  <c r="AU12" i="2" s="1"/>
  <c r="HT11" i="2"/>
  <c r="HX11" i="2" s="1"/>
  <c r="HC12" i="2" s="1"/>
  <c r="AD12" i="4" s="1"/>
  <c r="KV11" i="2"/>
  <c r="LQ11" i="2" s="1"/>
  <c r="KW11" i="2"/>
  <c r="EN11" i="2" l="1"/>
  <c r="FI11" i="2" s="1"/>
  <c r="DX12" i="2" s="1"/>
  <c r="W11" i="4"/>
  <c r="BG11" i="4" s="1"/>
  <c r="LX12" i="2"/>
  <c r="AR12" i="4" s="1"/>
  <c r="LS12" i="2"/>
  <c r="K12" i="4" s="1"/>
  <c r="AH11" i="8" a="1"/>
  <c r="AH11" i="8" s="1"/>
  <c r="J11" i="2" s="1"/>
  <c r="AI11" i="2" s="1"/>
  <c r="AU11" i="4" s="1"/>
  <c r="AI11" i="8" a="1"/>
  <c r="AI11" i="8" s="1"/>
  <c r="AY11" i="2" s="1"/>
  <c r="BX11" i="2" s="1"/>
  <c r="AO11" i="8" a="1"/>
  <c r="AO11" i="8" s="1"/>
  <c r="KK11" i="2" s="1"/>
  <c r="AJ11" i="8" a="1"/>
  <c r="AJ11" i="8" s="1"/>
  <c r="CN11" i="2" s="1"/>
  <c r="AP11" i="8" a="1"/>
  <c r="AP11" i="8" s="1"/>
  <c r="LZ11" i="2" s="1"/>
  <c r="MY11" i="2" s="1"/>
  <c r="BC11" i="4" s="1"/>
  <c r="AM11" i="8" a="1"/>
  <c r="AM11" i="8" s="1"/>
  <c r="HG11" i="2" s="1"/>
  <c r="IF11" i="2" s="1"/>
  <c r="AZ11" i="4" s="1"/>
  <c r="AN11" i="8" a="1"/>
  <c r="AN11" i="8" s="1"/>
  <c r="IV11" i="2" s="1"/>
  <c r="AL11" i="8" a="1"/>
  <c r="AL11" i="8" s="1"/>
  <c r="FR11" i="2" s="1"/>
  <c r="AK11" i="8" a="1"/>
  <c r="AK11" i="8" s="1"/>
  <c r="EC11" i="2" s="1"/>
  <c r="JG11" i="2"/>
  <c r="KB11" i="2" s="1"/>
  <c r="IQ12" i="2" s="1"/>
  <c r="KI12" i="2"/>
  <c r="AQ12" i="4" s="1"/>
  <c r="FP12" i="2"/>
  <c r="AN12" i="4" s="1"/>
  <c r="KX11" i="2"/>
  <c r="LB11" i="2" s="1"/>
  <c r="KF12" i="2"/>
  <c r="GE11" i="2"/>
  <c r="GI11" i="2" s="1"/>
  <c r="FN12" i="2" s="1"/>
  <c r="AC12" i="4" s="1"/>
  <c r="FM12" i="2"/>
  <c r="AT12" i="2"/>
  <c r="AR12" i="2" s="1"/>
  <c r="D12" i="4" s="1"/>
  <c r="EA12" i="2"/>
  <c r="AM12" i="4" s="1"/>
  <c r="HA12" i="2"/>
  <c r="HB12" i="2"/>
  <c r="CL12" i="2"/>
  <c r="AL12" i="4" s="1"/>
  <c r="DA11" i="2"/>
  <c r="DE11" i="2" s="1"/>
  <c r="CH12" i="2"/>
  <c r="EP11" i="2" l="1"/>
  <c r="ET11" i="2" s="1"/>
  <c r="DY12" i="2" s="1"/>
  <c r="AB12" i="4" s="1"/>
  <c r="G12" i="2"/>
  <c r="C12" i="8" s="1"/>
  <c r="M12" i="8" s="1"/>
  <c r="I12" i="2" s="1"/>
  <c r="LJ11" i="2"/>
  <c r="BB11" i="4" s="1"/>
  <c r="JI11" i="2"/>
  <c r="JM11" i="2" s="1"/>
  <c r="IR12" i="2" s="1"/>
  <c r="AE12" i="4" s="1"/>
  <c r="GQ11" i="2"/>
  <c r="FO12" i="2" s="1"/>
  <c r="DM11" i="2"/>
  <c r="AW11" i="4" s="1"/>
  <c r="AS12" i="4"/>
  <c r="KE12" i="2"/>
  <c r="KD12" i="2" s="1"/>
  <c r="J12" i="4" s="1"/>
  <c r="CJ12" i="2"/>
  <c r="AA12" i="4" s="1"/>
  <c r="HD12" i="2"/>
  <c r="H12" i="8" s="1"/>
  <c r="R12" i="8" s="1"/>
  <c r="HF12" i="2" s="1"/>
  <c r="DW12" i="2"/>
  <c r="DV12" i="2" s="1"/>
  <c r="F12" i="4" s="1"/>
  <c r="LW12" i="2"/>
  <c r="MC12" i="2" s="1"/>
  <c r="MG12" i="2" s="1"/>
  <c r="MH12" i="2" s="1"/>
  <c r="IP12" i="2"/>
  <c r="AV12" i="2"/>
  <c r="AV11" i="4"/>
  <c r="Z12" i="4"/>
  <c r="CI12" i="2"/>
  <c r="FL12" i="2"/>
  <c r="KG12" i="2"/>
  <c r="AF12" i="4" s="1"/>
  <c r="GZ12" i="2"/>
  <c r="H12" i="4" s="1"/>
  <c r="BJ11" i="4"/>
  <c r="BK11" i="4" s="1"/>
  <c r="FB11" i="2" l="1"/>
  <c r="AX11" i="4" s="1"/>
  <c r="N12" i="4"/>
  <c r="KH12" i="2"/>
  <c r="KN12" i="2" s="1"/>
  <c r="KR12" i="2" s="1"/>
  <c r="KS12" i="2" s="1"/>
  <c r="M12" i="2"/>
  <c r="Q12" i="2" s="1"/>
  <c r="R12" i="2" s="1"/>
  <c r="V12" i="2" s="1"/>
  <c r="H13" i="2" s="1"/>
  <c r="AJ13" i="4" s="1"/>
  <c r="JU11" i="2"/>
  <c r="BA11" i="4" s="1"/>
  <c r="S12" i="4"/>
  <c r="HJ12" i="2"/>
  <c r="HN12" i="2" s="1"/>
  <c r="HO12" i="2" s="1"/>
  <c r="HR12" i="2" s="1"/>
  <c r="IM12" i="2" s="1"/>
  <c r="V12" i="4"/>
  <c r="CK12" i="2"/>
  <c r="CQ12" i="2" s="1"/>
  <c r="CU12" i="2" s="1"/>
  <c r="CV12" i="2" s="1"/>
  <c r="K12" i="8"/>
  <c r="U12" i="8" s="1"/>
  <c r="LY12" i="2" s="1"/>
  <c r="AY11" i="4"/>
  <c r="R12" i="4"/>
  <c r="FK12" i="2"/>
  <c r="G12" i="4" s="1"/>
  <c r="BB12" i="2"/>
  <c r="BF12" i="2" s="1"/>
  <c r="BG12" i="2" s="1"/>
  <c r="IO12" i="2"/>
  <c r="I12" i="4" s="1"/>
  <c r="G12" i="8"/>
  <c r="Q12" i="8" s="1"/>
  <c r="FQ12" i="2" s="1"/>
  <c r="D12" i="8"/>
  <c r="N12" i="8" s="1"/>
  <c r="AX12" i="2" s="1"/>
  <c r="O12" i="4"/>
  <c r="ML12" i="2"/>
  <c r="LX13" i="2" s="1"/>
  <c r="AR13" i="4" s="1"/>
  <c r="MK12" i="2"/>
  <c r="NF12" i="2" s="1"/>
  <c r="AH12" i="4"/>
  <c r="BF12" i="4" s="1"/>
  <c r="FU12" i="2"/>
  <c r="FY12" i="2" s="1"/>
  <c r="FZ12" i="2" s="1"/>
  <c r="CG12" i="2"/>
  <c r="E12" i="4" s="1"/>
  <c r="U12" i="4" l="1"/>
  <c r="DZ12" i="2"/>
  <c r="EF12" i="2" s="1"/>
  <c r="EJ12" i="2" s="1"/>
  <c r="EK12" i="2" s="1"/>
  <c r="EO12" i="2" s="1"/>
  <c r="J12" i="8"/>
  <c r="T12" i="8" s="1"/>
  <c r="KJ12" i="2" s="1"/>
  <c r="U12" i="2"/>
  <c r="IS12" i="2"/>
  <c r="IY12" i="2" s="1"/>
  <c r="JC12" i="2" s="1"/>
  <c r="JD12" i="2" s="1"/>
  <c r="E12" i="8"/>
  <c r="O12" i="8" s="1"/>
  <c r="CM12" i="2" s="1"/>
  <c r="HS12" i="2"/>
  <c r="HB13" i="2" s="1"/>
  <c r="P12" i="4"/>
  <c r="BD11" i="4"/>
  <c r="BI12" i="4" s="1"/>
  <c r="L12" i="4"/>
  <c r="BH12" i="4" s="1"/>
  <c r="BJ12" i="2"/>
  <c r="BK12" i="2"/>
  <c r="GD12" i="2"/>
  <c r="GC12" i="2"/>
  <c r="GX12" i="2" s="1"/>
  <c r="MM12" i="2"/>
  <c r="MQ12" i="2" s="1"/>
  <c r="LV13" i="2" s="1"/>
  <c r="AG13" i="4" s="1"/>
  <c r="CZ12" i="2"/>
  <c r="CY12" i="2"/>
  <c r="DT12" i="2" s="1"/>
  <c r="HT12" i="2"/>
  <c r="HX12" i="2" s="1"/>
  <c r="HC13" i="2" s="1"/>
  <c r="AD13" i="4" s="1"/>
  <c r="KW12" i="2"/>
  <c r="KV12" i="2"/>
  <c r="LQ12" i="2" s="1"/>
  <c r="F12" i="8" l="1"/>
  <c r="P12" i="8" s="1"/>
  <c r="EB12" i="2" s="1"/>
  <c r="EN12" i="2"/>
  <c r="FI12" i="2" s="1"/>
  <c r="Q12" i="4"/>
  <c r="T12" i="4"/>
  <c r="I12" i="8"/>
  <c r="S12" i="8" s="1"/>
  <c r="IU12" i="2" s="1"/>
  <c r="W12" i="2"/>
  <c r="AA12" i="2" s="1"/>
  <c r="F13" i="2" s="1"/>
  <c r="Y13" i="4" s="1"/>
  <c r="AP12" i="2"/>
  <c r="HE13" i="2"/>
  <c r="AO13" i="4" s="1"/>
  <c r="AW13" i="2"/>
  <c r="AK13" i="4" s="1"/>
  <c r="CE12" i="2"/>
  <c r="AS13" i="2" s="1"/>
  <c r="BL12" i="2"/>
  <c r="BP12" i="2" s="1"/>
  <c r="AU13" i="2" s="1"/>
  <c r="HA13" i="2"/>
  <c r="GZ13" i="2" s="1"/>
  <c r="H13" i="4" s="1"/>
  <c r="CL13" i="2"/>
  <c r="AL13" i="4" s="1"/>
  <c r="JG12" i="2"/>
  <c r="KB12" i="2" s="1"/>
  <c r="JH12" i="2"/>
  <c r="EA13" i="2"/>
  <c r="AM13" i="4" s="1"/>
  <c r="LT13" i="2"/>
  <c r="LU13" i="2"/>
  <c r="GE12" i="2"/>
  <c r="GI12" i="2" s="1"/>
  <c r="FN13" i="2" s="1"/>
  <c r="AC13" i="4" s="1"/>
  <c r="FL13" i="2"/>
  <c r="FP13" i="2"/>
  <c r="AN13" i="4" s="1"/>
  <c r="KI13" i="2"/>
  <c r="AQ13" i="4" s="1"/>
  <c r="KF13" i="2"/>
  <c r="KX12" i="2"/>
  <c r="LB12" i="2" s="1"/>
  <c r="KG13" i="2" s="1"/>
  <c r="AF13" i="4" s="1"/>
  <c r="CH13" i="2"/>
  <c r="DA12" i="2"/>
  <c r="DE12" i="2" s="1"/>
  <c r="CJ13" i="2" s="1"/>
  <c r="AA13" i="4" s="1"/>
  <c r="DW13" i="2" l="1"/>
  <c r="EP12" i="2"/>
  <c r="ET12" i="2" s="1"/>
  <c r="DY13" i="2" s="1"/>
  <c r="AB13" i="4" s="1"/>
  <c r="W12" i="4"/>
  <c r="BG12" i="4" s="1"/>
  <c r="BJ12" i="4" s="1"/>
  <c r="BK12" i="4" s="1"/>
  <c r="AL12" i="8" a="1"/>
  <c r="AL12" i="8" s="1"/>
  <c r="FR12" i="2" s="1"/>
  <c r="GQ12" i="2" s="1"/>
  <c r="AY12" i="4" s="1"/>
  <c r="AK12" i="8" a="1"/>
  <c r="AK12" i="8" s="1"/>
  <c r="EC12" i="2" s="1"/>
  <c r="AM12" i="8" a="1"/>
  <c r="AM12" i="8" s="1"/>
  <c r="HG12" i="2" s="1"/>
  <c r="IF12" i="2" s="1"/>
  <c r="AZ12" i="4" s="1"/>
  <c r="AI12" i="8" a="1"/>
  <c r="AI12" i="8" s="1"/>
  <c r="AY12" i="2" s="1"/>
  <c r="BX12" i="2" s="1"/>
  <c r="AO12" i="8" a="1"/>
  <c r="AO12" i="8" s="1"/>
  <c r="KK12" i="2" s="1"/>
  <c r="LJ12" i="2" s="1"/>
  <c r="AH12" i="8" a="1"/>
  <c r="AH12" i="8" s="1"/>
  <c r="J12" i="2" s="1"/>
  <c r="AI12" i="2" s="1"/>
  <c r="AU12" i="4" s="1"/>
  <c r="AJ12" i="8" a="1"/>
  <c r="AJ12" i="8" s="1"/>
  <c r="CN12" i="2" s="1"/>
  <c r="DM12" i="2" s="1"/>
  <c r="AP12" i="8" a="1"/>
  <c r="AP12" i="8" s="1"/>
  <c r="LZ12" i="2" s="1"/>
  <c r="MY12" i="2" s="1"/>
  <c r="BC12" i="4" s="1"/>
  <c r="AN12" i="8" a="1"/>
  <c r="AN12" i="8" s="1"/>
  <c r="IV12" i="2" s="1"/>
  <c r="D13" i="2"/>
  <c r="E13" i="2"/>
  <c r="AT13" i="2"/>
  <c r="AR13" i="2" s="1"/>
  <c r="D13" i="4" s="1"/>
  <c r="KE13" i="2"/>
  <c r="DX13" i="2"/>
  <c r="DV13" i="2" s="1"/>
  <c r="F13" i="4" s="1"/>
  <c r="FM13" i="2"/>
  <c r="FK13" i="2" s="1"/>
  <c r="G13" i="4" s="1"/>
  <c r="IT13" i="2"/>
  <c r="AP13" i="4" s="1"/>
  <c r="AS13" i="4" s="1"/>
  <c r="CI13" i="2"/>
  <c r="LS13" i="2"/>
  <c r="K13" i="4" s="1"/>
  <c r="IQ13" i="2"/>
  <c r="JI12" i="2"/>
  <c r="JM12" i="2" s="1"/>
  <c r="IP13" i="2"/>
  <c r="FB12" i="2" l="1"/>
  <c r="AX12" i="4" s="1"/>
  <c r="JU12" i="2"/>
  <c r="C13" i="2"/>
  <c r="C13" i="4" s="1"/>
  <c r="KD13" i="2"/>
  <c r="J13" i="4" s="1"/>
  <c r="G13" i="2"/>
  <c r="C13" i="8" s="1"/>
  <c r="M13" i="8" s="1"/>
  <c r="HD13" i="2"/>
  <c r="HJ13" i="2" s="1"/>
  <c r="HN13" i="2" s="1"/>
  <c r="HO13" i="2" s="1"/>
  <c r="AV13" i="2"/>
  <c r="AV12" i="4"/>
  <c r="IO13" i="2"/>
  <c r="I13" i="4" s="1"/>
  <c r="AW12" i="4"/>
  <c r="CK13" i="2"/>
  <c r="CG13" i="2"/>
  <c r="E13" i="4" s="1"/>
  <c r="KH13" i="2"/>
  <c r="BB12" i="4"/>
  <c r="IR13" i="2"/>
  <c r="AE13" i="4" s="1"/>
  <c r="FO13" i="2"/>
  <c r="LW13" i="2"/>
  <c r="DZ13" i="2" l="1"/>
  <c r="F13" i="8" s="1"/>
  <c r="P13" i="8" s="1"/>
  <c r="EB13" i="2" s="1"/>
  <c r="S13" i="4"/>
  <c r="M13" i="2"/>
  <c r="Q13" i="2" s="1"/>
  <c r="R13" i="2" s="1"/>
  <c r="N13" i="4"/>
  <c r="H13" i="8"/>
  <c r="R13" i="8" s="1"/>
  <c r="HF13" i="2" s="1"/>
  <c r="BB13" i="2"/>
  <c r="BF13" i="2" s="1"/>
  <c r="BG13" i="2" s="1"/>
  <c r="BJ13" i="2" s="1"/>
  <c r="CE13" i="2" s="1"/>
  <c r="U13" i="4"/>
  <c r="J13" i="8"/>
  <c r="T13" i="8" s="1"/>
  <c r="KJ13" i="2" s="1"/>
  <c r="KN13" i="2"/>
  <c r="KR13" i="2" s="1"/>
  <c r="KS13" i="2" s="1"/>
  <c r="IS13" i="2"/>
  <c r="BA12" i="4"/>
  <c r="BD12" i="4" s="1"/>
  <c r="BI13" i="4" s="1"/>
  <c r="I13" i="2"/>
  <c r="MC13" i="2"/>
  <c r="MG13" i="2" s="1"/>
  <c r="MH13" i="2" s="1"/>
  <c r="V13" i="4"/>
  <c r="K13" i="8"/>
  <c r="U13" i="8" s="1"/>
  <c r="LY13" i="2" s="1"/>
  <c r="HR13" i="2"/>
  <c r="IM13" i="2" s="1"/>
  <c r="HS13" i="2"/>
  <c r="L13" i="4"/>
  <c r="BH13" i="4" s="1"/>
  <c r="FU13" i="2"/>
  <c r="FY13" i="2" s="1"/>
  <c r="FZ13" i="2" s="1"/>
  <c r="R13" i="4"/>
  <c r="G13" i="8"/>
  <c r="Q13" i="8" s="1"/>
  <c r="FQ13" i="2" s="1"/>
  <c r="Z13" i="4"/>
  <c r="AH13" i="4" s="1"/>
  <c r="BF13" i="4" s="1"/>
  <c r="CQ13" i="2"/>
  <c r="CU13" i="2" s="1"/>
  <c r="CV13" i="2" s="1"/>
  <c r="P13" i="4"/>
  <c r="E13" i="8"/>
  <c r="O13" i="8" s="1"/>
  <c r="CM13" i="2" s="1"/>
  <c r="EF13" i="2" l="1"/>
  <c r="EJ13" i="2" s="1"/>
  <c r="EK13" i="2" s="1"/>
  <c r="EN13" i="2" s="1"/>
  <c r="FI13" i="2" s="1"/>
  <c r="Q13" i="4"/>
  <c r="BK13" i="2"/>
  <c r="AW14" i="2" s="1"/>
  <c r="AK14" i="4" s="1"/>
  <c r="ML13" i="2"/>
  <c r="LX14" i="2" s="1"/>
  <c r="AR14" i="4" s="1"/>
  <c r="MK13" i="2"/>
  <c r="NF13" i="2" s="1"/>
  <c r="GC13" i="2"/>
  <c r="GX13" i="2" s="1"/>
  <c r="GD13" i="2"/>
  <c r="D13" i="8"/>
  <c r="N13" i="8" s="1"/>
  <c r="V13" i="2"/>
  <c r="H14" i="2" s="1"/>
  <c r="AJ14" i="4" s="1"/>
  <c r="U13" i="2"/>
  <c r="O13" i="4"/>
  <c r="HE14" i="2"/>
  <c r="AO14" i="4" s="1"/>
  <c r="BL13" i="2"/>
  <c r="BP13" i="2" s="1"/>
  <c r="AU14" i="2" s="1"/>
  <c r="HT13" i="2"/>
  <c r="HX13" i="2" s="1"/>
  <c r="HC14" i="2" s="1"/>
  <c r="AD14" i="4" s="1"/>
  <c r="HB14" i="2"/>
  <c r="T13" i="4"/>
  <c r="IY13" i="2"/>
  <c r="JC13" i="2" s="1"/>
  <c r="JD13" i="2" s="1"/>
  <c r="I13" i="8"/>
  <c r="S13" i="8" s="1"/>
  <c r="IU13" i="2" s="1"/>
  <c r="CY13" i="2"/>
  <c r="DT13" i="2" s="1"/>
  <c r="CZ13" i="2"/>
  <c r="KV13" i="2"/>
  <c r="LQ13" i="2" s="1"/>
  <c r="KW13" i="2"/>
  <c r="KI14" i="2" s="1"/>
  <c r="AQ14" i="4" s="1"/>
  <c r="EO13" i="2" l="1"/>
  <c r="EA14" i="2" s="1"/>
  <c r="AM14" i="4" s="1"/>
  <c r="AT14" i="2"/>
  <c r="HA14" i="2"/>
  <c r="GZ14" i="2" s="1"/>
  <c r="H14" i="4" s="1"/>
  <c r="AS14" i="2"/>
  <c r="LU14" i="2"/>
  <c r="MM13" i="2"/>
  <c r="MQ13" i="2" s="1"/>
  <c r="LV14" i="2" s="1"/>
  <c r="AX13" i="2"/>
  <c r="AJ13" i="8" a="1"/>
  <c r="AJ13" i="8" s="1"/>
  <c r="CN13" i="2" s="1"/>
  <c r="AM13" i="8" a="1"/>
  <c r="AM13" i="8" s="1"/>
  <c r="HG13" i="2" s="1"/>
  <c r="IF13" i="2" s="1"/>
  <c r="AH13" i="8" a="1"/>
  <c r="AH13" i="8" s="1"/>
  <c r="J13" i="2" s="1"/>
  <c r="AL13" i="8" a="1"/>
  <c r="AL13" i="8" s="1"/>
  <c r="FR13" i="2" s="1"/>
  <c r="AP13" i="8" a="1"/>
  <c r="AP13" i="8" s="1"/>
  <c r="LZ13" i="2" s="1"/>
  <c r="AO13" i="8" a="1"/>
  <c r="AO13" i="8" s="1"/>
  <c r="KK13" i="2" s="1"/>
  <c r="AK13" i="8" a="1"/>
  <c r="AK13" i="8" s="1"/>
  <c r="EC13" i="2" s="1"/>
  <c r="AI13" i="8" a="1"/>
  <c r="AI13" i="8" s="1"/>
  <c r="AY13" i="2" s="1"/>
  <c r="AN13" i="8" a="1"/>
  <c r="AN13" i="8" s="1"/>
  <c r="IV13" i="2" s="1"/>
  <c r="DA13" i="2"/>
  <c r="DE13" i="2" s="1"/>
  <c r="CJ14" i="2" s="1"/>
  <c r="CH14" i="2"/>
  <c r="W13" i="4"/>
  <c r="BG13" i="4" s="1"/>
  <c r="BJ13" i="4" s="1"/>
  <c r="BK13" i="4" s="1"/>
  <c r="FP14" i="2"/>
  <c r="AN14" i="4" s="1"/>
  <c r="KF14" i="2"/>
  <c r="KX13" i="2"/>
  <c r="LB13" i="2" s="1"/>
  <c r="KG14" i="2" s="1"/>
  <c r="AF14" i="4" s="1"/>
  <c r="CL14" i="2"/>
  <c r="AL14" i="4" s="1"/>
  <c r="JG13" i="2"/>
  <c r="KB13" i="2" s="1"/>
  <c r="JH13" i="2"/>
  <c r="W13" i="2"/>
  <c r="AA13" i="2" s="1"/>
  <c r="F14" i="2" s="1"/>
  <c r="AP13" i="2"/>
  <c r="E14" i="2" s="1"/>
  <c r="GE13" i="2"/>
  <c r="GI13" i="2" s="1"/>
  <c r="FN14" i="2" s="1"/>
  <c r="AC14" i="4" s="1"/>
  <c r="FL14" i="2"/>
  <c r="EP13" i="2"/>
  <c r="ET13" i="2" s="1"/>
  <c r="DY14" i="2" s="1"/>
  <c r="AB14" i="4" s="1"/>
  <c r="DW14" i="2"/>
  <c r="MY13" i="2" l="1"/>
  <c r="LW14" i="2" s="1"/>
  <c r="LJ13" i="2"/>
  <c r="BB13" i="4" s="1"/>
  <c r="DM13" i="2"/>
  <c r="AW13" i="4" s="1"/>
  <c r="BX13" i="2"/>
  <c r="AV13" i="4" s="1"/>
  <c r="GQ13" i="2"/>
  <c r="AY13" i="4" s="1"/>
  <c r="AR14" i="2"/>
  <c r="D14" i="4" s="1"/>
  <c r="FB13" i="2"/>
  <c r="AX13" i="4" s="1"/>
  <c r="Y14" i="4"/>
  <c r="D14" i="2"/>
  <c r="IT14" i="2"/>
  <c r="AP14" i="4" s="1"/>
  <c r="AS14" i="4" s="1"/>
  <c r="KE14" i="2"/>
  <c r="DX14" i="2"/>
  <c r="DV14" i="2" s="1"/>
  <c r="F14" i="4" s="1"/>
  <c r="AA14" i="4"/>
  <c r="AZ13" i="4"/>
  <c r="AG14" i="4"/>
  <c r="LT14" i="2"/>
  <c r="AI13" i="2"/>
  <c r="JI13" i="2"/>
  <c r="JM13" i="2" s="1"/>
  <c r="IR14" i="2" s="1"/>
  <c r="IP14" i="2"/>
  <c r="CI14" i="2"/>
  <c r="FM14" i="2"/>
  <c r="FK14" i="2" s="1"/>
  <c r="G14" i="4" s="1"/>
  <c r="BC13" i="4" l="1"/>
  <c r="AV14" i="2"/>
  <c r="BB14" i="2" s="1"/>
  <c r="BF14" i="2" s="1"/>
  <c r="BG14" i="2" s="1"/>
  <c r="JU13" i="2"/>
  <c r="KD14" i="2"/>
  <c r="J14" i="4" s="1"/>
  <c r="CK14" i="2"/>
  <c r="CQ14" i="2" s="1"/>
  <c r="CU14" i="2" s="1"/>
  <c r="CV14" i="2" s="1"/>
  <c r="HD14" i="2"/>
  <c r="H14" i="8" s="1"/>
  <c r="R14" i="8" s="1"/>
  <c r="HF14" i="2" s="1"/>
  <c r="FO14" i="2"/>
  <c r="R14" i="4" s="1"/>
  <c r="IQ14" i="2"/>
  <c r="AE14" i="4"/>
  <c r="G14" i="2"/>
  <c r="M14" i="2" s="1"/>
  <c r="Q14" i="2" s="1"/>
  <c r="AU13" i="4"/>
  <c r="KH14" i="2"/>
  <c r="C14" i="2"/>
  <c r="CG14" i="2"/>
  <c r="E14" i="4" s="1"/>
  <c r="LS14" i="2"/>
  <c r="K14" i="4" s="1"/>
  <c r="MC14" i="2"/>
  <c r="MG14" i="2" s="1"/>
  <c r="MH14" i="2" s="1"/>
  <c r="K14" i="8"/>
  <c r="U14" i="8" s="1"/>
  <c r="LY14" i="2" s="1"/>
  <c r="V14" i="4"/>
  <c r="DZ14" i="2"/>
  <c r="S14" i="4" l="1"/>
  <c r="P14" i="4"/>
  <c r="HJ14" i="2"/>
  <c r="HN14" i="2" s="1"/>
  <c r="HO14" i="2" s="1"/>
  <c r="HR14" i="2" s="1"/>
  <c r="IM14" i="2" s="1"/>
  <c r="E14" i="8"/>
  <c r="O14" i="8" s="1"/>
  <c r="CM14" i="2" s="1"/>
  <c r="G14" i="8"/>
  <c r="Q14" i="8" s="1"/>
  <c r="FQ14" i="2" s="1"/>
  <c r="FU14" i="2"/>
  <c r="FY14" i="2" s="1"/>
  <c r="FZ14" i="2" s="1"/>
  <c r="GC14" i="2" s="1"/>
  <c r="GX14" i="2" s="1"/>
  <c r="Q14" i="4"/>
  <c r="EF14" i="2"/>
  <c r="EJ14" i="2" s="1"/>
  <c r="EK14" i="2" s="1"/>
  <c r="F14" i="8"/>
  <c r="P14" i="8" s="1"/>
  <c r="EB14" i="2" s="1"/>
  <c r="MK14" i="2"/>
  <c r="NF14" i="2" s="1"/>
  <c r="ML14" i="2"/>
  <c r="C14" i="4"/>
  <c r="N14" i="4"/>
  <c r="C14" i="8"/>
  <c r="M14" i="8" s="1"/>
  <c r="IO14" i="2"/>
  <c r="I14" i="4" s="1"/>
  <c r="BJ14" i="2"/>
  <c r="CE14" i="2" s="1"/>
  <c r="BK14" i="2"/>
  <c r="R14" i="2"/>
  <c r="U14" i="2" s="1"/>
  <c r="Z14" i="4"/>
  <c r="AH14" i="4" s="1"/>
  <c r="BF14" i="4" s="1"/>
  <c r="BA13" i="4"/>
  <c r="BD13" i="4" s="1"/>
  <c r="BI14" i="4" s="1"/>
  <c r="IS14" i="2"/>
  <c r="KN14" i="2"/>
  <c r="KR14" i="2" s="1"/>
  <c r="KS14" i="2" s="1"/>
  <c r="J14" i="8"/>
  <c r="T14" i="8" s="1"/>
  <c r="U14" i="4"/>
  <c r="CY14" i="2"/>
  <c r="DT14" i="2" s="1"/>
  <c r="CZ14" i="2"/>
  <c r="HS14" i="2" l="1"/>
  <c r="HE15" i="2" s="1"/>
  <c r="AO15" i="4" s="1"/>
  <c r="GD14" i="2"/>
  <c r="FP15" i="2" s="1"/>
  <c r="AN15" i="4" s="1"/>
  <c r="AP14" i="2"/>
  <c r="D15" i="2" s="1"/>
  <c r="W14" i="2"/>
  <c r="AA14" i="2" s="1"/>
  <c r="F15" i="2" s="1"/>
  <c r="Y15" i="4" s="1"/>
  <c r="EN14" i="2"/>
  <c r="FI14" i="2" s="1"/>
  <c r="EO14" i="2"/>
  <c r="DA14" i="2"/>
  <c r="DE14" i="2" s="1"/>
  <c r="CJ15" i="2" s="1"/>
  <c r="AA15" i="4" s="1"/>
  <c r="CH15" i="2"/>
  <c r="KJ14" i="2"/>
  <c r="T14" i="4"/>
  <c r="I14" i="8"/>
  <c r="S14" i="8" s="1"/>
  <c r="IU14" i="2" s="1"/>
  <c r="IY14" i="2"/>
  <c r="JC14" i="2" s="1"/>
  <c r="JD14" i="2" s="1"/>
  <c r="AW15" i="2"/>
  <c r="AK15" i="4" s="1"/>
  <c r="I14" i="2"/>
  <c r="LX15" i="2"/>
  <c r="AR15" i="4" s="1"/>
  <c r="CL15" i="2"/>
  <c r="AL15" i="4" s="1"/>
  <c r="FL15" i="2"/>
  <c r="GE14" i="2"/>
  <c r="GI14" i="2" s="1"/>
  <c r="FN15" i="2" s="1"/>
  <c r="AC15" i="4" s="1"/>
  <c r="D14" i="8"/>
  <c r="N14" i="8" s="1"/>
  <c r="AX14" i="2" s="1"/>
  <c r="V14" i="2"/>
  <c r="O14" i="4"/>
  <c r="KV14" i="2"/>
  <c r="LQ14" i="2" s="1"/>
  <c r="KW14" i="2"/>
  <c r="AS15" i="2"/>
  <c r="BL14" i="2"/>
  <c r="BP14" i="2" s="1"/>
  <c r="AU15" i="2" s="1"/>
  <c r="MM14" i="2"/>
  <c r="MQ14" i="2" s="1"/>
  <c r="LV15" i="2" s="1"/>
  <c r="AG15" i="4" s="1"/>
  <c r="LT15" i="2"/>
  <c r="HA15" i="2"/>
  <c r="HT14" i="2"/>
  <c r="HX14" i="2" s="1"/>
  <c r="HC15" i="2" s="1"/>
  <c r="AD15" i="4" s="1"/>
  <c r="L14" i="4"/>
  <c r="BH14" i="4" s="1"/>
  <c r="W14" i="4" l="1"/>
  <c r="BG14" i="4" s="1"/>
  <c r="BJ14" i="4" s="1"/>
  <c r="BK14" i="4" s="1"/>
  <c r="CI15" i="2"/>
  <c r="CG15" i="2" s="1"/>
  <c r="E15" i="4" s="1"/>
  <c r="FM15" i="2"/>
  <c r="FK15" i="2" s="1"/>
  <c r="G15" i="4" s="1"/>
  <c r="HB15" i="2"/>
  <c r="GZ15" i="2" s="1"/>
  <c r="H15" i="4" s="1"/>
  <c r="AP14" i="8" a="1"/>
  <c r="AP14" i="8" s="1"/>
  <c r="LZ14" i="2" s="1"/>
  <c r="MY14" i="2" s="1"/>
  <c r="AO14" i="8" a="1"/>
  <c r="AO14" i="8" s="1"/>
  <c r="KK14" i="2" s="1"/>
  <c r="AT15" i="2"/>
  <c r="AR15" i="2" s="1"/>
  <c r="D15" i="4" s="1"/>
  <c r="KI15" i="2"/>
  <c r="AQ15" i="4" s="1"/>
  <c r="LU15" i="2"/>
  <c r="LS15" i="2" s="1"/>
  <c r="K15" i="4" s="1"/>
  <c r="AH14" i="8" a="1"/>
  <c r="AH14" i="8" s="1"/>
  <c r="J14" i="2" s="1"/>
  <c r="AI14" i="2" s="1"/>
  <c r="AU14" i="4" s="1"/>
  <c r="AJ14" i="8" a="1"/>
  <c r="AJ14" i="8" s="1"/>
  <c r="CN14" i="2" s="1"/>
  <c r="DM14" i="2" s="1"/>
  <c r="EP14" i="2"/>
  <c r="ET14" i="2" s="1"/>
  <c r="DY15" i="2" s="1"/>
  <c r="AB15" i="4" s="1"/>
  <c r="DW15" i="2"/>
  <c r="KE15" i="2"/>
  <c r="KX14" i="2"/>
  <c r="LB14" i="2" s="1"/>
  <c r="KG15" i="2" s="1"/>
  <c r="AF15" i="4" s="1"/>
  <c r="H15" i="2"/>
  <c r="AJ15" i="4" s="1"/>
  <c r="E15" i="2"/>
  <c r="C15" i="2" s="1"/>
  <c r="C15" i="4" s="1"/>
  <c r="AK14" i="8" a="1"/>
  <c r="AK14" i="8" s="1"/>
  <c r="EC14" i="2" s="1"/>
  <c r="AN14" i="8" a="1"/>
  <c r="AN14" i="8" s="1"/>
  <c r="IV14" i="2" s="1"/>
  <c r="EA15" i="2"/>
  <c r="AM15" i="4" s="1"/>
  <c r="DX15" i="2"/>
  <c r="DV15" i="2" s="1"/>
  <c r="F15" i="4" s="1"/>
  <c r="AM14" i="8" a="1"/>
  <c r="AM14" i="8" s="1"/>
  <c r="HG14" i="2" s="1"/>
  <c r="IF14" i="2" s="1"/>
  <c r="AI14" i="8" a="1"/>
  <c r="AI14" i="8" s="1"/>
  <c r="AY14" i="2" s="1"/>
  <c r="JG14" i="2"/>
  <c r="KB14" i="2" s="1"/>
  <c r="JH14" i="2"/>
  <c r="AL14" i="8" a="1"/>
  <c r="AL14" i="8" s="1"/>
  <c r="FR14" i="2" s="1"/>
  <c r="GQ14" i="2" s="1"/>
  <c r="G15" i="2" l="1"/>
  <c r="C15" i="8" s="1"/>
  <c r="M15" i="8" s="1"/>
  <c r="FB14" i="2"/>
  <c r="AX14" i="4" s="1"/>
  <c r="BX14" i="2"/>
  <c r="AV15" i="2" s="1"/>
  <c r="LJ14" i="2"/>
  <c r="KH15" i="2" s="1"/>
  <c r="AY14" i="4"/>
  <c r="AZ14" i="4"/>
  <c r="IT15" i="2"/>
  <c r="IP15" i="2"/>
  <c r="JI14" i="2"/>
  <c r="JM14" i="2" s="1"/>
  <c r="IR15" i="2" s="1"/>
  <c r="KF15" i="2"/>
  <c r="BC14" i="4"/>
  <c r="AW14" i="4"/>
  <c r="N15" i="4" l="1"/>
  <c r="M15" i="2"/>
  <c r="Q15" i="2" s="1"/>
  <c r="R15" i="2" s="1"/>
  <c r="AV14" i="4"/>
  <c r="BB14" i="4"/>
  <c r="JU14" i="2"/>
  <c r="BA14" i="4" s="1"/>
  <c r="LW15" i="2"/>
  <c r="V15" i="4" s="1"/>
  <c r="I15" i="2"/>
  <c r="O15" i="4"/>
  <c r="BB15" i="2"/>
  <c r="BF15" i="2" s="1"/>
  <c r="BG15" i="2" s="1"/>
  <c r="IQ15" i="2"/>
  <c r="AP15" i="4"/>
  <c r="AS15" i="4" s="1"/>
  <c r="FO15" i="2"/>
  <c r="KN15" i="2"/>
  <c r="KR15" i="2" s="1"/>
  <c r="KS15" i="2" s="1"/>
  <c r="U15" i="4"/>
  <c r="J15" i="8"/>
  <c r="T15" i="8" s="1"/>
  <c r="KJ15" i="2" s="1"/>
  <c r="CK15" i="2"/>
  <c r="Z15" i="4"/>
  <c r="KD15" i="2"/>
  <c r="J15" i="4" s="1"/>
  <c r="AE15" i="4"/>
  <c r="DZ15" i="2"/>
  <c r="HD15" i="2"/>
  <c r="K15" i="8" l="1"/>
  <c r="U15" i="8" s="1"/>
  <c r="LY15" i="2" s="1"/>
  <c r="MC15" i="2"/>
  <c r="MG15" i="2" s="1"/>
  <c r="MH15" i="2" s="1"/>
  <c r="MK15" i="2" s="1"/>
  <c r="NF15" i="2" s="1"/>
  <c r="BD14" i="4"/>
  <c r="BI15" i="4" s="1"/>
  <c r="AH15" i="4"/>
  <c r="BF15" i="4" s="1"/>
  <c r="IS15" i="2"/>
  <c r="V15" i="2"/>
  <c r="H16" i="2" s="1"/>
  <c r="AJ16" i="4" s="1"/>
  <c r="D15" i="8"/>
  <c r="N15" i="8" s="1"/>
  <c r="U15" i="2"/>
  <c r="KW15" i="2"/>
  <c r="KV15" i="2"/>
  <c r="LQ15" i="2" s="1"/>
  <c r="S15" i="4"/>
  <c r="H15" i="8"/>
  <c r="R15" i="8" s="1"/>
  <c r="HF15" i="2" s="1"/>
  <c r="HJ15" i="2"/>
  <c r="HN15" i="2" s="1"/>
  <c r="HO15" i="2" s="1"/>
  <c r="E15" i="8"/>
  <c r="O15" i="8" s="1"/>
  <c r="CM15" i="2" s="1"/>
  <c r="CQ15" i="2"/>
  <c r="CU15" i="2" s="1"/>
  <c r="CV15" i="2" s="1"/>
  <c r="P15" i="4"/>
  <c r="R15" i="4"/>
  <c r="G15" i="8"/>
  <c r="Q15" i="8" s="1"/>
  <c r="FQ15" i="2" s="1"/>
  <c r="FU15" i="2"/>
  <c r="FY15" i="2" s="1"/>
  <c r="FZ15" i="2" s="1"/>
  <c r="IO15" i="2"/>
  <c r="I15" i="4" s="1"/>
  <c r="L15" i="4" s="1"/>
  <c r="BH15" i="4" s="1"/>
  <c r="F15" i="8"/>
  <c r="P15" i="8" s="1"/>
  <c r="EB15" i="2" s="1"/>
  <c r="Q15" i="4"/>
  <c r="EF15" i="2"/>
  <c r="EJ15" i="2" s="1"/>
  <c r="EK15" i="2" s="1"/>
  <c r="BK15" i="2"/>
  <c r="AW16" i="2" s="1"/>
  <c r="AK16" i="4" s="1"/>
  <c r="BJ15" i="2"/>
  <c r="CE15" i="2" s="1"/>
  <c r="ML15" i="2" l="1"/>
  <c r="LU16" i="2" s="1"/>
  <c r="T15" i="4"/>
  <c r="W15" i="4" s="1"/>
  <c r="BG15" i="4" s="1"/>
  <c r="BJ15" i="4" s="1"/>
  <c r="BK15" i="4" s="1"/>
  <c r="IY15" i="2"/>
  <c r="JC15" i="2" s="1"/>
  <c r="JD15" i="2" s="1"/>
  <c r="I15" i="8"/>
  <c r="S15" i="8" s="1"/>
  <c r="IU15" i="2" s="1"/>
  <c r="EO15" i="2"/>
  <c r="EA16" i="2" s="1"/>
  <c r="AM16" i="4" s="1"/>
  <c r="EN15" i="2"/>
  <c r="FI15" i="2" s="1"/>
  <c r="LT16" i="2"/>
  <c r="MM15" i="2"/>
  <c r="MQ15" i="2" s="1"/>
  <c r="LV16" i="2" s="1"/>
  <c r="AG16" i="4" s="1"/>
  <c r="GD15" i="2"/>
  <c r="GC15" i="2"/>
  <c r="GX15" i="2" s="1"/>
  <c r="AX15" i="2"/>
  <c r="CZ15" i="2"/>
  <c r="CY15" i="2"/>
  <c r="DT15" i="2" s="1"/>
  <c r="KE16" i="2"/>
  <c r="KX15" i="2"/>
  <c r="LB15" i="2" s="1"/>
  <c r="KG16" i="2" s="1"/>
  <c r="AF16" i="4" s="1"/>
  <c r="BL15" i="2"/>
  <c r="BP15" i="2" s="1"/>
  <c r="AU16" i="2" s="1"/>
  <c r="AT16" i="2"/>
  <c r="HS15" i="2"/>
  <c r="HE16" i="2" s="1"/>
  <c r="AO16" i="4" s="1"/>
  <c r="HR15" i="2"/>
  <c r="IM15" i="2" s="1"/>
  <c r="KI16" i="2"/>
  <c r="AQ16" i="4" s="1"/>
  <c r="AP15" i="2"/>
  <c r="E16" i="2" s="1"/>
  <c r="W15" i="2"/>
  <c r="AA15" i="2" s="1"/>
  <c r="F16" i="2" s="1"/>
  <c r="Y16" i="4" s="1"/>
  <c r="LX16" i="2" l="1"/>
  <c r="AR16" i="4" s="1"/>
  <c r="AP15" i="8" a="1"/>
  <c r="AP15" i="8" s="1"/>
  <c r="LZ15" i="2" s="1"/>
  <c r="MY15" i="2" s="1"/>
  <c r="BC15" i="4" s="1"/>
  <c r="AK15" i="8" a="1"/>
  <c r="AK15" i="8" s="1"/>
  <c r="EC15" i="2" s="1"/>
  <c r="AJ15" i="8" a="1"/>
  <c r="AJ15" i="8" s="1"/>
  <c r="CN15" i="2" s="1"/>
  <c r="AI15" i="8" a="1"/>
  <c r="AI15" i="8" s="1"/>
  <c r="AY15" i="2" s="1"/>
  <c r="BX15" i="2" s="1"/>
  <c r="AV15" i="4" s="1"/>
  <c r="AM15" i="8" a="1"/>
  <c r="AM15" i="8" s="1"/>
  <c r="HG15" i="2" s="1"/>
  <c r="AH15" i="8" a="1"/>
  <c r="AH15" i="8" s="1"/>
  <c r="J15" i="2" s="1"/>
  <c r="AI15" i="2" s="1"/>
  <c r="AL15" i="8" a="1"/>
  <c r="AL15" i="8" s="1"/>
  <c r="FR15" i="2" s="1"/>
  <c r="AN15" i="8" a="1"/>
  <c r="AN15" i="8" s="1"/>
  <c r="IV15" i="2" s="1"/>
  <c r="AO15" i="8" a="1"/>
  <c r="AO15" i="8" s="1"/>
  <c r="KK15" i="2" s="1"/>
  <c r="LJ15" i="2" s="1"/>
  <c r="JH15" i="2"/>
  <c r="IT16" i="2" s="1"/>
  <c r="AP16" i="4" s="1"/>
  <c r="JG15" i="2"/>
  <c r="KB15" i="2" s="1"/>
  <c r="KF16" i="2"/>
  <c r="KD16" i="2" s="1"/>
  <c r="J16" i="4" s="1"/>
  <c r="AS16" i="2"/>
  <c r="FP16" i="2"/>
  <c r="AN16" i="4" s="1"/>
  <c r="DX16" i="2"/>
  <c r="EP15" i="2"/>
  <c r="ET15" i="2" s="1"/>
  <c r="DY16" i="2" s="1"/>
  <c r="LS16" i="2"/>
  <c r="K16" i="4" s="1"/>
  <c r="HB16" i="2"/>
  <c r="HT15" i="2"/>
  <c r="HX15" i="2" s="1"/>
  <c r="HC16" i="2" s="1"/>
  <c r="CH16" i="2"/>
  <c r="DA15" i="2"/>
  <c r="DE15" i="2" s="1"/>
  <c r="D16" i="2"/>
  <c r="CL16" i="2"/>
  <c r="AL16" i="4" s="1"/>
  <c r="GE15" i="2"/>
  <c r="GI15" i="2" s="1"/>
  <c r="FN16" i="2" s="1"/>
  <c r="FL16" i="2"/>
  <c r="GQ15" i="2" l="1"/>
  <c r="DM15" i="2"/>
  <c r="AW15" i="4" s="1"/>
  <c r="FB15" i="2"/>
  <c r="AR16" i="2"/>
  <c r="D16" i="4" s="1"/>
  <c r="IF15" i="2"/>
  <c r="JI15" i="2"/>
  <c r="JM15" i="2" s="1"/>
  <c r="JU15" i="2" s="1"/>
  <c r="AS16" i="4"/>
  <c r="DW16" i="2"/>
  <c r="DV16" i="2" s="1"/>
  <c r="F16" i="4" s="1"/>
  <c r="AC16" i="4"/>
  <c r="CI16" i="2"/>
  <c r="FM16" i="2"/>
  <c r="KH16" i="2"/>
  <c r="BB15" i="4"/>
  <c r="CJ16" i="2"/>
  <c r="AD16" i="4"/>
  <c r="AB16" i="4"/>
  <c r="G16" i="2"/>
  <c r="AU15" i="4"/>
  <c r="C16" i="2"/>
  <c r="C16" i="4" s="1"/>
  <c r="AV16" i="2"/>
  <c r="HA16" i="2"/>
  <c r="LW16" i="2"/>
  <c r="CK16" i="2" l="1"/>
  <c r="CQ16" i="2" s="1"/>
  <c r="CU16" i="2" s="1"/>
  <c r="CV16" i="2" s="1"/>
  <c r="IR16" i="2"/>
  <c r="AE16" i="4" s="1"/>
  <c r="IP16" i="2"/>
  <c r="IQ16" i="2"/>
  <c r="AX15" i="4"/>
  <c r="DZ16" i="2"/>
  <c r="M16" i="2"/>
  <c r="Q16" i="2" s="1"/>
  <c r="N16" i="4"/>
  <c r="C16" i="8"/>
  <c r="M16" i="8" s="1"/>
  <c r="FK16" i="2"/>
  <c r="G16" i="4" s="1"/>
  <c r="MC16" i="2"/>
  <c r="MG16" i="2" s="1"/>
  <c r="MH16" i="2" s="1"/>
  <c r="V16" i="4"/>
  <c r="K16" i="8"/>
  <c r="U16" i="8" s="1"/>
  <c r="LY16" i="2" s="1"/>
  <c r="AY15" i="4"/>
  <c r="FO16" i="2"/>
  <c r="BB16" i="2"/>
  <c r="BF16" i="2" s="1"/>
  <c r="BG16" i="2" s="1"/>
  <c r="KN16" i="2"/>
  <c r="KR16" i="2" s="1"/>
  <c r="KS16" i="2" s="1"/>
  <c r="U16" i="4"/>
  <c r="J16" i="8"/>
  <c r="T16" i="8" s="1"/>
  <c r="KJ16" i="2" s="1"/>
  <c r="GZ16" i="2"/>
  <c r="H16" i="4" s="1"/>
  <c r="AA16" i="4"/>
  <c r="HD16" i="2"/>
  <c r="AZ15" i="4"/>
  <c r="CG16" i="2"/>
  <c r="E16" i="4" s="1"/>
  <c r="P16" i="4" l="1"/>
  <c r="E16" i="8"/>
  <c r="O16" i="8" s="1"/>
  <c r="CM16" i="2" s="1"/>
  <c r="IO16" i="2"/>
  <c r="I16" i="4" s="1"/>
  <c r="L16" i="4" s="1"/>
  <c r="BH16" i="4" s="1"/>
  <c r="BA15" i="4"/>
  <c r="BD15" i="4" s="1"/>
  <c r="BI16" i="4" s="1"/>
  <c r="IS16" i="2"/>
  <c r="F16" i="8"/>
  <c r="P16" i="8" s="1"/>
  <c r="EB16" i="2" s="1"/>
  <c r="Q16" i="4"/>
  <c r="EF16" i="2"/>
  <c r="EJ16" i="2" s="1"/>
  <c r="EK16" i="2" s="1"/>
  <c r="I16" i="2"/>
  <c r="BK16" i="2"/>
  <c r="AW17" i="2" s="1"/>
  <c r="AK17" i="4" s="1"/>
  <c r="BJ16" i="2"/>
  <c r="CE16" i="2" s="1"/>
  <c r="CY16" i="2"/>
  <c r="DT16" i="2" s="1"/>
  <c r="CZ16" i="2"/>
  <c r="R16" i="2"/>
  <c r="Z16" i="4"/>
  <c r="AH16" i="4" s="1"/>
  <c r="BF16" i="4" s="1"/>
  <c r="S16" i="4"/>
  <c r="HJ16" i="2"/>
  <c r="HN16" i="2" s="1"/>
  <c r="HO16" i="2" s="1"/>
  <c r="H16" i="8"/>
  <c r="R16" i="8" s="1"/>
  <c r="HF16" i="2" s="1"/>
  <c r="KW16" i="2"/>
  <c r="KI17" i="2" s="1"/>
  <c r="AQ17" i="4" s="1"/>
  <c r="KV16" i="2"/>
  <c r="LQ16" i="2" s="1"/>
  <c r="R16" i="4"/>
  <c r="G16" i="8"/>
  <c r="Q16" i="8" s="1"/>
  <c r="FQ16" i="2" s="1"/>
  <c r="FU16" i="2"/>
  <c r="FY16" i="2" s="1"/>
  <c r="FZ16" i="2" s="1"/>
  <c r="ML16" i="2"/>
  <c r="MK16" i="2"/>
  <c r="NF16" i="2" s="1"/>
  <c r="I16" i="8" l="1"/>
  <c r="S16" i="8" s="1"/>
  <c r="IU16" i="2" s="1"/>
  <c r="IY16" i="2"/>
  <c r="JC16" i="2" s="1"/>
  <c r="JD16" i="2" s="1"/>
  <c r="T16" i="4"/>
  <c r="EO16" i="2"/>
  <c r="EA17" i="2" s="1"/>
  <c r="AM17" i="4" s="1"/>
  <c r="EN16" i="2"/>
  <c r="FI16" i="2" s="1"/>
  <c r="KX16" i="2"/>
  <c r="LB16" i="2" s="1"/>
  <c r="KG17" i="2" s="1"/>
  <c r="KF17" i="2"/>
  <c r="O16" i="4"/>
  <c r="D16" i="8"/>
  <c r="N16" i="8" s="1"/>
  <c r="V16" i="2"/>
  <c r="U16" i="2"/>
  <c r="CH17" i="2"/>
  <c r="DA16" i="2"/>
  <c r="DE16" i="2" s="1"/>
  <c r="CJ17" i="2" s="1"/>
  <c r="LT17" i="2"/>
  <c r="MM16" i="2"/>
  <c r="MQ16" i="2" s="1"/>
  <c r="LV17" i="2" s="1"/>
  <c r="GC16" i="2"/>
  <c r="GX16" i="2" s="1"/>
  <c r="GD16" i="2"/>
  <c r="LX17" i="2"/>
  <c r="AR17" i="4" s="1"/>
  <c r="HR16" i="2"/>
  <c r="IM16" i="2" s="1"/>
  <c r="HS16" i="2"/>
  <c r="CL17" i="2"/>
  <c r="AL17" i="4" s="1"/>
  <c r="BL16" i="2"/>
  <c r="BP16" i="2" s="1"/>
  <c r="AU17" i="2" s="1"/>
  <c r="AT17" i="2"/>
  <c r="W16" i="4" l="1"/>
  <c r="BG16" i="4" s="1"/>
  <c r="BJ16" i="4" s="1"/>
  <c r="BK16" i="4" s="1"/>
  <c r="JH16" i="2"/>
  <c r="IT17" i="2" s="1"/>
  <c r="AP17" i="4" s="1"/>
  <c r="JG16" i="2"/>
  <c r="KB16" i="2" s="1"/>
  <c r="DW17" i="2"/>
  <c r="EP16" i="2"/>
  <c r="ET16" i="2" s="1"/>
  <c r="DY17" i="2" s="1"/>
  <c r="AB17" i="4" s="1"/>
  <c r="FL17" i="2"/>
  <c r="GE16" i="2"/>
  <c r="GI16" i="2" s="1"/>
  <c r="FN17" i="2" s="1"/>
  <c r="W16" i="2"/>
  <c r="AA16" i="2" s="1"/>
  <c r="F17" i="2" s="1"/>
  <c r="AP16" i="2"/>
  <c r="D17" i="2" s="1"/>
  <c r="AS17" i="2"/>
  <c r="HE17" i="2"/>
  <c r="AO17" i="4" s="1"/>
  <c r="LU17" i="2"/>
  <c r="AG17" i="4"/>
  <c r="H17" i="2"/>
  <c r="AJ17" i="4" s="1"/>
  <c r="KE17" i="2"/>
  <c r="HB17" i="2"/>
  <c r="HT16" i="2"/>
  <c r="HX16" i="2" s="1"/>
  <c r="HC17" i="2" s="1"/>
  <c r="AX16" i="2"/>
  <c r="AJ16" i="8" a="1"/>
  <c r="AJ16" i="8" s="1"/>
  <c r="CN16" i="2" s="1"/>
  <c r="DM16" i="2" s="1"/>
  <c r="AM16" i="8" a="1"/>
  <c r="AM16" i="8" s="1"/>
  <c r="HG16" i="2" s="1"/>
  <c r="AO16" i="8" a="1"/>
  <c r="AO16" i="8" s="1"/>
  <c r="KK16" i="2" s="1"/>
  <c r="LJ16" i="2" s="1"/>
  <c r="AN16" i="8" a="1"/>
  <c r="AN16" i="8" s="1"/>
  <c r="IV16" i="2" s="1"/>
  <c r="W16" i="8"/>
  <c r="AL16" i="8" a="1"/>
  <c r="AL16" i="8" s="1"/>
  <c r="FR16" i="2" s="1"/>
  <c r="AH16" i="8" a="1"/>
  <c r="AH16" i="8" s="1"/>
  <c r="AP16" i="8" a="1"/>
  <c r="AP16" i="8" s="1"/>
  <c r="LZ16" i="2" s="1"/>
  <c r="MY16" i="2" s="1"/>
  <c r="AI16" i="8" a="1"/>
  <c r="AI16" i="8" s="1"/>
  <c r="AY16" i="2" s="1"/>
  <c r="AK16" i="8" a="1"/>
  <c r="AK16" i="8" s="1"/>
  <c r="EC16" i="2" s="1"/>
  <c r="AF17" i="4"/>
  <c r="CI17" i="2"/>
  <c r="FP17" i="2"/>
  <c r="AN17" i="4" s="1"/>
  <c r="FM17" i="2"/>
  <c r="AA17" i="4"/>
  <c r="GQ16" i="2" l="1"/>
  <c r="AY16" i="4" s="1"/>
  <c r="FB16" i="2"/>
  <c r="AX16" i="4" s="1"/>
  <c r="BX16" i="2"/>
  <c r="AV17" i="2" s="1"/>
  <c r="KD17" i="2"/>
  <c r="J17" i="4" s="1"/>
  <c r="AR17" i="2"/>
  <c r="D17" i="4" s="1"/>
  <c r="IF16" i="2"/>
  <c r="AZ16" i="4" s="1"/>
  <c r="JI16" i="2"/>
  <c r="JM16" i="2" s="1"/>
  <c r="IR17" i="2" s="1"/>
  <c r="AE17" i="4" s="1"/>
  <c r="E17" i="2"/>
  <c r="C17" i="2" s="1"/>
  <c r="C17" i="4" s="1"/>
  <c r="DX17" i="2"/>
  <c r="DV17" i="2" s="1"/>
  <c r="F17" i="4" s="1"/>
  <c r="BC16" i="4"/>
  <c r="J16" i="2"/>
  <c r="AF16" i="8"/>
  <c r="AA16" i="8" s="1"/>
  <c r="BB16" i="4"/>
  <c r="AS17" i="4"/>
  <c r="LS17" i="2"/>
  <c r="K17" i="4" s="1"/>
  <c r="AC17" i="4"/>
  <c r="Y17" i="4"/>
  <c r="CG17" i="2"/>
  <c r="E17" i="4" s="1"/>
  <c r="HA17" i="2"/>
  <c r="FK17" i="2"/>
  <c r="G17" i="4" s="1"/>
  <c r="AW16" i="4"/>
  <c r="CK17" i="2"/>
  <c r="AD17" i="4"/>
  <c r="AV16" i="4" l="1"/>
  <c r="GZ17" i="2"/>
  <c r="H17" i="4" s="1"/>
  <c r="JU16" i="2"/>
  <c r="IS17" i="2" s="1"/>
  <c r="IP17" i="2"/>
  <c r="IQ17" i="2"/>
  <c r="KH17" i="2"/>
  <c r="U17" i="4" s="1"/>
  <c r="FO17" i="2"/>
  <c r="G17" i="8" s="1"/>
  <c r="Q17" i="8" s="1"/>
  <c r="FQ17" i="2" s="1"/>
  <c r="HD17" i="2"/>
  <c r="HJ17" i="2" s="1"/>
  <c r="HN17" i="2" s="1"/>
  <c r="HO17" i="2" s="1"/>
  <c r="DZ17" i="2"/>
  <c r="Q17" i="4" s="1"/>
  <c r="LW17" i="2"/>
  <c r="MC17" i="2" s="1"/>
  <c r="MG17" i="2" s="1"/>
  <c r="MH17" i="2" s="1"/>
  <c r="CQ17" i="2"/>
  <c r="CU17" i="2" s="1"/>
  <c r="CV17" i="2" s="1"/>
  <c r="E17" i="8"/>
  <c r="O17" i="8" s="1"/>
  <c r="CM17" i="2" s="1"/>
  <c r="P17" i="4"/>
  <c r="BB17" i="2"/>
  <c r="BF17" i="2" s="1"/>
  <c r="BG17" i="2" s="1"/>
  <c r="AI16" i="2"/>
  <c r="AU16" i="4" s="1"/>
  <c r="J17" i="8" l="1"/>
  <c r="T17" i="8" s="1"/>
  <c r="KJ17" i="2" s="1"/>
  <c r="BA16" i="4"/>
  <c r="BD16" i="4" s="1"/>
  <c r="BI17" i="4" s="1"/>
  <c r="S17" i="4"/>
  <c r="EF17" i="2"/>
  <c r="EJ17" i="2" s="1"/>
  <c r="EK17" i="2" s="1"/>
  <c r="EN17" i="2" s="1"/>
  <c r="FI17" i="2" s="1"/>
  <c r="KN17" i="2"/>
  <c r="KR17" i="2" s="1"/>
  <c r="KS17" i="2" s="1"/>
  <c r="KW17" i="2" s="1"/>
  <c r="F17" i="8"/>
  <c r="P17" i="8" s="1"/>
  <c r="EB17" i="2" s="1"/>
  <c r="H17" i="8"/>
  <c r="R17" i="8" s="1"/>
  <c r="HF17" i="2" s="1"/>
  <c r="FU17" i="2"/>
  <c r="FY17" i="2" s="1"/>
  <c r="FZ17" i="2" s="1"/>
  <c r="GC17" i="2" s="1"/>
  <c r="GX17" i="2" s="1"/>
  <c r="K17" i="8"/>
  <c r="U17" i="8" s="1"/>
  <c r="LY17" i="2" s="1"/>
  <c r="R17" i="4"/>
  <c r="IO17" i="2"/>
  <c r="I17" i="4" s="1"/>
  <c r="L17" i="4" s="1"/>
  <c r="BH17" i="4" s="1"/>
  <c r="V17" i="4"/>
  <c r="IY17" i="2"/>
  <c r="JC17" i="2" s="1"/>
  <c r="JD17" i="2" s="1"/>
  <c r="T17" i="4"/>
  <c r="I17" i="8"/>
  <c r="S17" i="8" s="1"/>
  <c r="IU17" i="2" s="1"/>
  <c r="HS17" i="2"/>
  <c r="HR17" i="2"/>
  <c r="IM17" i="2" s="1"/>
  <c r="CY17" i="2"/>
  <c r="DT17" i="2" s="1"/>
  <c r="CZ17" i="2"/>
  <c r="MK17" i="2"/>
  <c r="NF17" i="2" s="1"/>
  <c r="ML17" i="2"/>
  <c r="BK17" i="2"/>
  <c r="BJ17" i="2"/>
  <c r="CE17" i="2" s="1"/>
  <c r="G17" i="2"/>
  <c r="EO17" i="2" l="1"/>
  <c r="EA18" i="2" s="1"/>
  <c r="AM18" i="4" s="1"/>
  <c r="KV17" i="2"/>
  <c r="LQ17" i="2" s="1"/>
  <c r="GD17" i="2"/>
  <c r="FP18" i="2" s="1"/>
  <c r="AN18" i="4" s="1"/>
  <c r="AW18" i="2"/>
  <c r="CH18" i="2"/>
  <c r="DA17" i="2"/>
  <c r="DE17" i="2" s="1"/>
  <c r="CJ18" i="2" s="1"/>
  <c r="AA18" i="4" s="1"/>
  <c r="AS18" i="2"/>
  <c r="BL17" i="2"/>
  <c r="BP17" i="2" s="1"/>
  <c r="AU18" i="2" s="1"/>
  <c r="GE17" i="2"/>
  <c r="GI17" i="2" s="1"/>
  <c r="FN18" i="2" s="1"/>
  <c r="FL18" i="2"/>
  <c r="CL18" i="2"/>
  <c r="AL18" i="4" s="1"/>
  <c r="CI18" i="2"/>
  <c r="EP17" i="2"/>
  <c r="ET17" i="2" s="1"/>
  <c r="DY18" i="2" s="1"/>
  <c r="AB18" i="4" s="1"/>
  <c r="DW18" i="2"/>
  <c r="KI18" i="2"/>
  <c r="AQ18" i="4" s="1"/>
  <c r="LX18" i="2"/>
  <c r="AR18" i="4" s="1"/>
  <c r="HA18" i="2"/>
  <c r="HT17" i="2"/>
  <c r="HX17" i="2" s="1"/>
  <c r="HC18" i="2" s="1"/>
  <c r="JG17" i="2"/>
  <c r="KB17" i="2" s="1"/>
  <c r="JH17" i="2"/>
  <c r="C17" i="8"/>
  <c r="M17" i="8" s="1"/>
  <c r="M17" i="2"/>
  <c r="Q17" i="2" s="1"/>
  <c r="N17" i="4"/>
  <c r="LU18" i="2"/>
  <c r="MM17" i="2"/>
  <c r="MQ17" i="2" s="1"/>
  <c r="LV18" i="2" s="1"/>
  <c r="LT18" i="2"/>
  <c r="HE18" i="2"/>
  <c r="KX17" i="2" l="1"/>
  <c r="LB17" i="2" s="1"/>
  <c r="KG18" i="2" s="1"/>
  <c r="AF18" i="4" s="1"/>
  <c r="KE18" i="2"/>
  <c r="AC18" i="4"/>
  <c r="LS18" i="2"/>
  <c r="K18" i="4" s="1"/>
  <c r="CG18" i="2"/>
  <c r="E18" i="4" s="1"/>
  <c r="AG18" i="4"/>
  <c r="IT18" i="2"/>
  <c r="AP18" i="4" s="1"/>
  <c r="AT18" i="2"/>
  <c r="AR18" i="2" s="1"/>
  <c r="D18" i="4" s="1"/>
  <c r="HB18" i="2"/>
  <c r="JI17" i="2"/>
  <c r="JM17" i="2" s="1"/>
  <c r="IR18" i="2" s="1"/>
  <c r="IQ18" i="2"/>
  <c r="AK18" i="4"/>
  <c r="I17" i="2"/>
  <c r="AO18" i="4"/>
  <c r="R17" i="2"/>
  <c r="Z17" i="4"/>
  <c r="AH17" i="4" s="1"/>
  <c r="BF17" i="4" s="1"/>
  <c r="AD18" i="4"/>
  <c r="KF18" i="2"/>
  <c r="DX18" i="2"/>
  <c r="FM18" i="2"/>
  <c r="IP18" i="2" l="1"/>
  <c r="AE18" i="4"/>
  <c r="KD18" i="2"/>
  <c r="J18" i="4" s="1"/>
  <c r="O17" i="4"/>
  <c r="W17" i="4" s="1"/>
  <c r="BG17" i="4" s="1"/>
  <c r="BJ17" i="4" s="1"/>
  <c r="BK17" i="4" s="1"/>
  <c r="V17" i="2"/>
  <c r="H18" i="2" s="1"/>
  <c r="U17" i="2"/>
  <c r="D17" i="8"/>
  <c r="N17" i="8" s="1"/>
  <c r="FK18" i="2"/>
  <c r="G18" i="4" s="1"/>
  <c r="DV18" i="2"/>
  <c r="F18" i="4" s="1"/>
  <c r="GZ18" i="2"/>
  <c r="H18" i="4" s="1"/>
  <c r="IO18" i="2" l="1"/>
  <c r="I18" i="4" s="1"/>
  <c r="AX17" i="2"/>
  <c r="W17" i="8"/>
  <c r="AP17" i="8" a="1"/>
  <c r="AP17" i="8" s="1"/>
  <c r="LZ17" i="2" s="1"/>
  <c r="MY17" i="2" s="1"/>
  <c r="AO17" i="8" a="1"/>
  <c r="AO17" i="8" s="1"/>
  <c r="KK17" i="2" s="1"/>
  <c r="LJ17" i="2" s="1"/>
  <c r="AI17" i="8" a="1"/>
  <c r="AI17" i="8" s="1"/>
  <c r="AY17" i="2" s="1"/>
  <c r="BX17" i="2" s="1"/>
  <c r="AL17" i="8" a="1"/>
  <c r="AL17" i="8" s="1"/>
  <c r="FR17" i="2" s="1"/>
  <c r="GQ17" i="2" s="1"/>
  <c r="AJ17" i="8" a="1"/>
  <c r="AJ17" i="8" s="1"/>
  <c r="CN17" i="2" s="1"/>
  <c r="DM17" i="2" s="1"/>
  <c r="AK17" i="8" a="1"/>
  <c r="AK17" i="8" s="1"/>
  <c r="EC17" i="2" s="1"/>
  <c r="FB17" i="2" s="1"/>
  <c r="AM17" i="8" a="1"/>
  <c r="AM17" i="8" s="1"/>
  <c r="HG17" i="2" s="1"/>
  <c r="IF17" i="2" s="1"/>
  <c r="AH17" i="8" a="1"/>
  <c r="AH17" i="8" s="1"/>
  <c r="AN17" i="8" a="1"/>
  <c r="AN17" i="8" s="1"/>
  <c r="IV17" i="2" s="1"/>
  <c r="JU17" i="2" s="1"/>
  <c r="AJ18" i="4"/>
  <c r="AS18" i="4" s="1"/>
  <c r="W17" i="2"/>
  <c r="AA17" i="2" s="1"/>
  <c r="F18" i="2" s="1"/>
  <c r="AP17" i="2"/>
  <c r="E18" i="2" s="1"/>
  <c r="AV18" i="2" l="1"/>
  <c r="BB18" i="2" s="1"/>
  <c r="BF18" i="2" s="1"/>
  <c r="BG18" i="2" s="1"/>
  <c r="AV17" i="4"/>
  <c r="DZ18" i="2"/>
  <c r="AX17" i="4"/>
  <c r="Y18" i="4"/>
  <c r="BA17" i="4"/>
  <c r="AW17" i="4"/>
  <c r="BC17" i="4"/>
  <c r="BB17" i="4"/>
  <c r="D18" i="2"/>
  <c r="J17" i="2"/>
  <c r="AI17" i="2" s="1"/>
  <c r="AF17" i="8"/>
  <c r="AA17" i="8" s="1"/>
  <c r="AY17" i="4"/>
  <c r="AZ17" i="4"/>
  <c r="IS18" i="2" l="1"/>
  <c r="IY18" i="2" s="1"/>
  <c r="JC18" i="2" s="1"/>
  <c r="JD18" i="2" s="1"/>
  <c r="HD18" i="2"/>
  <c r="H18" i="8" s="1"/>
  <c r="R18" i="8" s="1"/>
  <c r="HF18" i="2" s="1"/>
  <c r="CK18" i="2"/>
  <c r="E18" i="8" s="1"/>
  <c r="O18" i="8" s="1"/>
  <c r="CM18" i="2" s="1"/>
  <c r="G18" i="2"/>
  <c r="AU17" i="4"/>
  <c r="BD17" i="4" s="1"/>
  <c r="BI18" i="4" s="1"/>
  <c r="FO18" i="2"/>
  <c r="C18" i="2"/>
  <c r="C18" i="4" s="1"/>
  <c r="L18" i="4" s="1"/>
  <c r="BH18" i="4" s="1"/>
  <c r="LW18" i="2"/>
  <c r="I18" i="8"/>
  <c r="S18" i="8" s="1"/>
  <c r="IU18" i="2" s="1"/>
  <c r="BK18" i="2"/>
  <c r="AW19" i="2" s="1"/>
  <c r="AK19" i="4" s="1"/>
  <c r="BJ18" i="2"/>
  <c r="CE18" i="2" s="1"/>
  <c r="KH18" i="2"/>
  <c r="EF18" i="2"/>
  <c r="EJ18" i="2" s="1"/>
  <c r="EK18" i="2" s="1"/>
  <c r="Q18" i="4"/>
  <c r="F18" i="8"/>
  <c r="P18" i="8" s="1"/>
  <c r="EB18" i="2" s="1"/>
  <c r="T18" i="4" l="1"/>
  <c r="S18" i="4"/>
  <c r="HJ18" i="2"/>
  <c r="HN18" i="2" s="1"/>
  <c r="HO18" i="2" s="1"/>
  <c r="HS18" i="2" s="1"/>
  <c r="P18" i="4"/>
  <c r="CQ18" i="2"/>
  <c r="CU18" i="2" s="1"/>
  <c r="CV18" i="2" s="1"/>
  <c r="CZ18" i="2" s="1"/>
  <c r="R18" i="4"/>
  <c r="FU18" i="2"/>
  <c r="FY18" i="2" s="1"/>
  <c r="FZ18" i="2" s="1"/>
  <c r="G18" i="8"/>
  <c r="Q18" i="8" s="1"/>
  <c r="FQ18" i="2" s="1"/>
  <c r="MC18" i="2"/>
  <c r="MG18" i="2" s="1"/>
  <c r="MH18" i="2" s="1"/>
  <c r="K18" i="8"/>
  <c r="U18" i="8" s="1"/>
  <c r="LY18" i="2" s="1"/>
  <c r="V18" i="4"/>
  <c r="EN18" i="2"/>
  <c r="FI18" i="2" s="1"/>
  <c r="EO18" i="2"/>
  <c r="KN18" i="2"/>
  <c r="KR18" i="2" s="1"/>
  <c r="KS18" i="2" s="1"/>
  <c r="J18" i="8"/>
  <c r="T18" i="8" s="1"/>
  <c r="KJ18" i="2" s="1"/>
  <c r="U18" i="4"/>
  <c r="JG18" i="2"/>
  <c r="KB18" i="2" s="1"/>
  <c r="JH18" i="2"/>
  <c r="BL18" i="2"/>
  <c r="BP18" i="2" s="1"/>
  <c r="AU19" i="2" s="1"/>
  <c r="AT19" i="2"/>
  <c r="N18" i="4"/>
  <c r="M18" i="2"/>
  <c r="Q18" i="2" s="1"/>
  <c r="C18" i="8"/>
  <c r="M18" i="8" s="1"/>
  <c r="HR18" i="2" l="1"/>
  <c r="IM18" i="2" s="1"/>
  <c r="HA19" i="2" s="1"/>
  <c r="CY18" i="2"/>
  <c r="DT18" i="2" s="1"/>
  <c r="AS19" i="2"/>
  <c r="KW18" i="2"/>
  <c r="KV18" i="2"/>
  <c r="LQ18" i="2" s="1"/>
  <c r="CL19" i="2"/>
  <c r="AL19" i="4" s="1"/>
  <c r="I18" i="2"/>
  <c r="EA19" i="2"/>
  <c r="IP19" i="2"/>
  <c r="JI18" i="2"/>
  <c r="JM18" i="2" s="1"/>
  <c r="IR19" i="2" s="1"/>
  <c r="R18" i="2"/>
  <c r="Z18" i="4"/>
  <c r="AH18" i="4" s="1"/>
  <c r="BF18" i="4" s="1"/>
  <c r="EP18" i="2"/>
  <c r="ET18" i="2" s="1"/>
  <c r="DY19" i="2" s="1"/>
  <c r="DW19" i="2"/>
  <c r="ML18" i="2"/>
  <c r="MK18" i="2"/>
  <c r="NF18" i="2" s="1"/>
  <c r="IT19" i="2"/>
  <c r="IQ19" i="2"/>
  <c r="HE19" i="2"/>
  <c r="GC18" i="2"/>
  <c r="GX18" i="2" s="1"/>
  <c r="GD18" i="2"/>
  <c r="HT18" i="2" l="1"/>
  <c r="HX18" i="2" s="1"/>
  <c r="HC19" i="2" s="1"/>
  <c r="AD19" i="4" s="1"/>
  <c r="CH19" i="2"/>
  <c r="DA18" i="2"/>
  <c r="DE18" i="2" s="1"/>
  <c r="CJ19" i="2" s="1"/>
  <c r="AA19" i="4" s="1"/>
  <c r="AR19" i="2"/>
  <c r="D19" i="4" s="1"/>
  <c r="HB19" i="2"/>
  <c r="GZ19" i="2" s="1"/>
  <c r="H19" i="4" s="1"/>
  <c r="AB19" i="4"/>
  <c r="D18" i="8"/>
  <c r="N18" i="8" s="1"/>
  <c r="O18" i="4"/>
  <c r="W18" i="4" s="1"/>
  <c r="BG18" i="4" s="1"/>
  <c r="BJ18" i="4" s="1"/>
  <c r="BK18" i="4" s="1"/>
  <c r="U18" i="2"/>
  <c r="V18" i="2"/>
  <c r="DX19" i="2"/>
  <c r="DV19" i="2" s="1"/>
  <c r="F19" i="4" s="1"/>
  <c r="KE19" i="2"/>
  <c r="KX18" i="2"/>
  <c r="LB18" i="2" s="1"/>
  <c r="KG19" i="2" s="1"/>
  <c r="GE18" i="2"/>
  <c r="GI18" i="2" s="1"/>
  <c r="FN19" i="2" s="1"/>
  <c r="FM19" i="2"/>
  <c r="AP19" i="4"/>
  <c r="AO19" i="4"/>
  <c r="LT19" i="2"/>
  <c r="MM18" i="2"/>
  <c r="MQ18" i="2" s="1"/>
  <c r="LV19" i="2" s="1"/>
  <c r="AE19" i="4"/>
  <c r="AM19" i="4"/>
  <c r="KI19" i="2"/>
  <c r="AQ19" i="4" s="1"/>
  <c r="IO19" i="2"/>
  <c r="I19" i="4" s="1"/>
  <c r="FP19" i="2"/>
  <c r="AN19" i="4" s="1"/>
  <c r="LX19" i="2"/>
  <c r="LU19" i="2"/>
  <c r="CI19" i="2"/>
  <c r="CG19" i="2" l="1"/>
  <c r="E19" i="4" s="1"/>
  <c r="FL19" i="2"/>
  <c r="FK19" i="2" s="1"/>
  <c r="G19" i="4" s="1"/>
  <c r="KF19" i="2"/>
  <c r="KD19" i="2" s="1"/>
  <c r="J19" i="4" s="1"/>
  <c r="AG19" i="4"/>
  <c r="W18" i="2"/>
  <c r="AA18" i="2" s="1"/>
  <c r="F19" i="2" s="1"/>
  <c r="AP18" i="2"/>
  <c r="D19" i="2" s="1"/>
  <c r="AC19" i="4"/>
  <c r="AX18" i="2"/>
  <c r="AK18" i="8" a="1"/>
  <c r="AK18" i="8" s="1"/>
  <c r="EC18" i="2" s="1"/>
  <c r="FB18" i="2" s="1"/>
  <c r="AI18" i="8" a="1"/>
  <c r="AI18" i="8" s="1"/>
  <c r="AY18" i="2" s="1"/>
  <c r="AO18" i="8" a="1"/>
  <c r="AO18" i="8" s="1"/>
  <c r="KK18" i="2" s="1"/>
  <c r="LJ18" i="2" s="1"/>
  <c r="AL18" i="8" a="1"/>
  <c r="AL18" i="8" s="1"/>
  <c r="FR18" i="2" s="1"/>
  <c r="GQ18" i="2" s="1"/>
  <c r="W18" i="8"/>
  <c r="AM18" i="8" a="1"/>
  <c r="AM18" i="8" s="1"/>
  <c r="HG18" i="2" s="1"/>
  <c r="IF18" i="2" s="1"/>
  <c r="AP18" i="8" a="1"/>
  <c r="AP18" i="8" s="1"/>
  <c r="LZ18" i="2" s="1"/>
  <c r="MY18" i="2" s="1"/>
  <c r="AN18" i="8" a="1"/>
  <c r="AN18" i="8" s="1"/>
  <c r="IV18" i="2" s="1"/>
  <c r="JU18" i="2" s="1"/>
  <c r="AH18" i="8" a="1"/>
  <c r="AH18" i="8" s="1"/>
  <c r="AJ18" i="8" a="1"/>
  <c r="AJ18" i="8" s="1"/>
  <c r="CN18" i="2" s="1"/>
  <c r="DM18" i="2" s="1"/>
  <c r="AF19" i="4"/>
  <c r="LS19" i="2"/>
  <c r="K19" i="4" s="1"/>
  <c r="AR19" i="4"/>
  <c r="H19" i="2"/>
  <c r="AJ19" i="4" s="1"/>
  <c r="BX18" i="2" l="1"/>
  <c r="AV18" i="4" s="1"/>
  <c r="AS19" i="4"/>
  <c r="AF18" i="8"/>
  <c r="AA18" i="8" s="1"/>
  <c r="J18" i="2"/>
  <c r="AX18" i="4"/>
  <c r="BA18" i="4"/>
  <c r="AY18" i="4"/>
  <c r="Y19" i="4"/>
  <c r="BC18" i="4"/>
  <c r="BB18" i="4"/>
  <c r="E19" i="2"/>
  <c r="C19" i="2" s="1"/>
  <c r="C19" i="4" s="1"/>
  <c r="L19" i="4" s="1"/>
  <c r="BH19" i="4" s="1"/>
  <c r="AW18" i="4"/>
  <c r="AZ18" i="4"/>
  <c r="AV19" i="2" l="1"/>
  <c r="BB19" i="2" s="1"/>
  <c r="BF19" i="2" s="1"/>
  <c r="BG19" i="2" s="1"/>
  <c r="IS19" i="2"/>
  <c r="T19" i="4" s="1"/>
  <c r="HD19" i="2"/>
  <c r="S19" i="4" s="1"/>
  <c r="CK19" i="2"/>
  <c r="CQ19" i="2" s="1"/>
  <c r="CU19" i="2" s="1"/>
  <c r="CV19" i="2" s="1"/>
  <c r="LW19" i="2"/>
  <c r="V19" i="4" s="1"/>
  <c r="FO19" i="2"/>
  <c r="R19" i="4" s="1"/>
  <c r="DZ19" i="2"/>
  <c r="EF19" i="2" s="1"/>
  <c r="EJ19" i="2" s="1"/>
  <c r="EK19" i="2" s="1"/>
  <c r="AI18" i="2"/>
  <c r="AU18" i="4" s="1"/>
  <c r="BD18" i="4" s="1"/>
  <c r="BI19" i="4" s="1"/>
  <c r="KH19" i="2"/>
  <c r="H19" i="8" l="1"/>
  <c r="R19" i="8" s="1"/>
  <c r="HF19" i="2" s="1"/>
  <c r="K19" i="8"/>
  <c r="U19" i="8" s="1"/>
  <c r="LY19" i="2" s="1"/>
  <c r="E19" i="8"/>
  <c r="O19" i="8" s="1"/>
  <c r="CM19" i="2" s="1"/>
  <c r="I19" i="8"/>
  <c r="S19" i="8" s="1"/>
  <c r="IU19" i="2" s="1"/>
  <c r="HJ19" i="2"/>
  <c r="HN19" i="2" s="1"/>
  <c r="HO19" i="2" s="1"/>
  <c r="HS19" i="2" s="1"/>
  <c r="IY19" i="2"/>
  <c r="JC19" i="2" s="1"/>
  <c r="JD19" i="2" s="1"/>
  <c r="JH19" i="2" s="1"/>
  <c r="P19" i="4"/>
  <c r="MC19" i="2"/>
  <c r="MG19" i="2" s="1"/>
  <c r="MH19" i="2" s="1"/>
  <c r="ML19" i="2" s="1"/>
  <c r="Q19" i="4"/>
  <c r="F19" i="8"/>
  <c r="P19" i="8" s="1"/>
  <c r="EB19" i="2" s="1"/>
  <c r="G19" i="8"/>
  <c r="Q19" i="8" s="1"/>
  <c r="FQ19" i="2" s="1"/>
  <c r="FU19" i="2"/>
  <c r="FY19" i="2" s="1"/>
  <c r="FZ19" i="2" s="1"/>
  <c r="GD19" i="2" s="1"/>
  <c r="CZ19" i="2"/>
  <c r="CL20" i="2" s="1"/>
  <c r="CY19" i="2"/>
  <c r="DT19" i="2" s="1"/>
  <c r="BJ19" i="2"/>
  <c r="CE19" i="2" s="1"/>
  <c r="BK19" i="2"/>
  <c r="J19" i="8"/>
  <c r="T19" i="8" s="1"/>
  <c r="KJ19" i="2" s="1"/>
  <c r="KN19" i="2"/>
  <c r="KR19" i="2" s="1"/>
  <c r="KS19" i="2" s="1"/>
  <c r="U19" i="4"/>
  <c r="EO19" i="2"/>
  <c r="EA20" i="2" s="1"/>
  <c r="AM20" i="4" s="1"/>
  <c r="EN19" i="2"/>
  <c r="FI19" i="2" s="1"/>
  <c r="G19" i="2"/>
  <c r="HR19" i="2" l="1"/>
  <c r="IM19" i="2" s="1"/>
  <c r="JG19" i="2"/>
  <c r="KB19" i="2" s="1"/>
  <c r="IQ20" i="2" s="1"/>
  <c r="MK19" i="2"/>
  <c r="NF19" i="2" s="1"/>
  <c r="LT20" i="2" s="1"/>
  <c r="GC19" i="2"/>
  <c r="GX19" i="2" s="1"/>
  <c r="FL20" i="2" s="1"/>
  <c r="AL20" i="4"/>
  <c r="AW20" i="2"/>
  <c r="AS20" i="2"/>
  <c r="BL19" i="2"/>
  <c r="BP19" i="2" s="1"/>
  <c r="AU20" i="2" s="1"/>
  <c r="FP20" i="2"/>
  <c r="AN20" i="4" s="1"/>
  <c r="LX20" i="2"/>
  <c r="IT20" i="2"/>
  <c r="AP20" i="4" s="1"/>
  <c r="C19" i="8"/>
  <c r="M19" i="8" s="1"/>
  <c r="N19" i="4"/>
  <c r="M19" i="2"/>
  <c r="Q19" i="2" s="1"/>
  <c r="EP19" i="2"/>
  <c r="ET19" i="2" s="1"/>
  <c r="DY20" i="2" s="1"/>
  <c r="AB20" i="4" s="1"/>
  <c r="DX20" i="2"/>
  <c r="KW19" i="2"/>
  <c r="KI20" i="2" s="1"/>
  <c r="KV19" i="2"/>
  <c r="LQ19" i="2" s="1"/>
  <c r="CI20" i="2"/>
  <c r="DA19" i="2"/>
  <c r="DE19" i="2" s="1"/>
  <c r="CJ20" i="2" s="1"/>
  <c r="HE20" i="2"/>
  <c r="AO20" i="4" s="1"/>
  <c r="HA20" i="2" l="1"/>
  <c r="HT19" i="2"/>
  <c r="HX19" i="2" s="1"/>
  <c r="HC20" i="2" s="1"/>
  <c r="AD20" i="4" s="1"/>
  <c r="IP20" i="2"/>
  <c r="IO20" i="2" s="1"/>
  <c r="I20" i="4" s="1"/>
  <c r="JI19" i="2"/>
  <c r="JM19" i="2" s="1"/>
  <c r="IR20" i="2" s="1"/>
  <c r="AE20" i="4" s="1"/>
  <c r="MM19" i="2"/>
  <c r="MQ19" i="2" s="1"/>
  <c r="LV20" i="2" s="1"/>
  <c r="AG20" i="4" s="1"/>
  <c r="FM20" i="2"/>
  <c r="FK20" i="2" s="1"/>
  <c r="G20" i="4" s="1"/>
  <c r="GE19" i="2"/>
  <c r="GI19" i="2" s="1"/>
  <c r="FN20" i="2" s="1"/>
  <c r="AC20" i="4" s="1"/>
  <c r="AA20" i="4"/>
  <c r="R19" i="2"/>
  <c r="Z19" i="4"/>
  <c r="AH19" i="4" s="1"/>
  <c r="BF19" i="4" s="1"/>
  <c r="CH20" i="2"/>
  <c r="DW20" i="2"/>
  <c r="AR20" i="4"/>
  <c r="AK20" i="4"/>
  <c r="AQ20" i="4"/>
  <c r="AT20" i="2"/>
  <c r="HB20" i="2"/>
  <c r="KF20" i="2"/>
  <c r="KX19" i="2"/>
  <c r="LB19" i="2" s="1"/>
  <c r="KG20" i="2" s="1"/>
  <c r="I19" i="2"/>
  <c r="LU20" i="2"/>
  <c r="GZ20" i="2" l="1"/>
  <c r="H20" i="4" s="1"/>
  <c r="DV20" i="2"/>
  <c r="F20" i="4" s="1"/>
  <c r="LS20" i="2"/>
  <c r="K20" i="4" s="1"/>
  <c r="AF20" i="4"/>
  <c r="AR20" i="2"/>
  <c r="D20" i="4" s="1"/>
  <c r="CG20" i="2"/>
  <c r="E20" i="4" s="1"/>
  <c r="O19" i="4"/>
  <c r="W19" i="4" s="1"/>
  <c r="BG19" i="4" s="1"/>
  <c r="BJ19" i="4" s="1"/>
  <c r="BK19" i="4" s="1"/>
  <c r="V19" i="2"/>
  <c r="H20" i="2" s="1"/>
  <c r="AJ20" i="4" s="1"/>
  <c r="AS20" i="4" s="1"/>
  <c r="U19" i="2"/>
  <c r="D19" i="8"/>
  <c r="N19" i="8" s="1"/>
  <c r="KE20" i="2"/>
  <c r="AX19" i="2" l="1"/>
  <c r="AM19" i="8" a="1"/>
  <c r="AM19" i="8" s="1"/>
  <c r="HG19" i="2" s="1"/>
  <c r="IF19" i="2" s="1"/>
  <c r="AJ19" i="8" a="1"/>
  <c r="AJ19" i="8" s="1"/>
  <c r="CN19" i="2" s="1"/>
  <c r="DM19" i="2" s="1"/>
  <c r="AL19" i="8" a="1"/>
  <c r="AL19" i="8" s="1"/>
  <c r="FR19" i="2" s="1"/>
  <c r="GQ19" i="2" s="1"/>
  <c r="AK19" i="8" a="1"/>
  <c r="AK19" i="8" s="1"/>
  <c r="EC19" i="2" s="1"/>
  <c r="FB19" i="2" s="1"/>
  <c r="AP19" i="8" a="1"/>
  <c r="AP19" i="8" s="1"/>
  <c r="LZ19" i="2" s="1"/>
  <c r="MY19" i="2" s="1"/>
  <c r="AH19" i="8" a="1"/>
  <c r="AH19" i="8" s="1"/>
  <c r="AI19" i="8" a="1"/>
  <c r="AI19" i="8" s="1"/>
  <c r="AY19" i="2" s="1"/>
  <c r="W19" i="8"/>
  <c r="AN19" i="8" a="1"/>
  <c r="AN19" i="8" s="1"/>
  <c r="IV19" i="2" s="1"/>
  <c r="JU19" i="2" s="1"/>
  <c r="AO19" i="8" a="1"/>
  <c r="AO19" i="8" s="1"/>
  <c r="KK19" i="2" s="1"/>
  <c r="LJ19" i="2" s="1"/>
  <c r="KD20" i="2"/>
  <c r="J20" i="4" s="1"/>
  <c r="AP19" i="2"/>
  <c r="E20" i="2" s="1"/>
  <c r="W19" i="2"/>
  <c r="AA19" i="2" s="1"/>
  <c r="F20" i="2" s="1"/>
  <c r="D20" i="2" l="1"/>
  <c r="C20" i="2" s="1"/>
  <c r="C20" i="4" s="1"/>
  <c r="L20" i="4" s="1"/>
  <c r="BH20" i="4" s="1"/>
  <c r="BX19" i="2"/>
  <c r="AV19" i="4" s="1"/>
  <c r="AY19" i="4"/>
  <c r="Y20" i="4"/>
  <c r="BB19" i="4"/>
  <c r="J19" i="2"/>
  <c r="AI19" i="2" s="1"/>
  <c r="AF19" i="8"/>
  <c r="AA19" i="8" s="1"/>
  <c r="AW19" i="4"/>
  <c r="BA19" i="4"/>
  <c r="BC19" i="4"/>
  <c r="AZ19" i="4"/>
  <c r="AX19" i="4"/>
  <c r="AV20" i="2" l="1"/>
  <c r="BB20" i="2" s="1"/>
  <c r="BF20" i="2" s="1"/>
  <c r="BG20" i="2" s="1"/>
  <c r="HD20" i="2"/>
  <c r="IS20" i="2"/>
  <c r="G20" i="2"/>
  <c r="AU19" i="4"/>
  <c r="BD19" i="4" s="1"/>
  <c r="BI20" i="4" s="1"/>
  <c r="DZ20" i="2"/>
  <c r="LW20" i="2"/>
  <c r="CK20" i="2"/>
  <c r="KH20" i="2"/>
  <c r="FO20" i="2"/>
  <c r="CQ20" i="2" l="1"/>
  <c r="CU20" i="2" s="1"/>
  <c r="CV20" i="2" s="1"/>
  <c r="E20" i="8"/>
  <c r="O20" i="8" s="1"/>
  <c r="CM20" i="2" s="1"/>
  <c r="P20" i="4"/>
  <c r="K20" i="8"/>
  <c r="U20" i="8" s="1"/>
  <c r="LY20" i="2" s="1"/>
  <c r="MC20" i="2"/>
  <c r="MG20" i="2" s="1"/>
  <c r="MH20" i="2" s="1"/>
  <c r="V20" i="4"/>
  <c r="C20" i="8"/>
  <c r="M20" i="8" s="1"/>
  <c r="N20" i="4"/>
  <c r="M20" i="2"/>
  <c r="Q20" i="2" s="1"/>
  <c r="BK20" i="2"/>
  <c r="BJ20" i="2"/>
  <c r="CE20" i="2" s="1"/>
  <c r="R20" i="4"/>
  <c r="G20" i="8"/>
  <c r="Q20" i="8" s="1"/>
  <c r="FQ20" i="2" s="1"/>
  <c r="FU20" i="2"/>
  <c r="FY20" i="2" s="1"/>
  <c r="FZ20" i="2" s="1"/>
  <c r="Q20" i="4"/>
  <c r="EF20" i="2"/>
  <c r="EJ20" i="2" s="1"/>
  <c r="EK20" i="2" s="1"/>
  <c r="F20" i="8"/>
  <c r="P20" i="8" s="1"/>
  <c r="EB20" i="2" s="1"/>
  <c r="I20" i="8"/>
  <c r="S20" i="8" s="1"/>
  <c r="IU20" i="2" s="1"/>
  <c r="IY20" i="2"/>
  <c r="JC20" i="2" s="1"/>
  <c r="JD20" i="2" s="1"/>
  <c r="T20" i="4"/>
  <c r="U20" i="4"/>
  <c r="KN20" i="2"/>
  <c r="KR20" i="2" s="1"/>
  <c r="KS20" i="2" s="1"/>
  <c r="J20" i="8"/>
  <c r="T20" i="8" s="1"/>
  <c r="KJ20" i="2" s="1"/>
  <c r="H20" i="8"/>
  <c r="R20" i="8" s="1"/>
  <c r="HF20" i="2" s="1"/>
  <c r="S20" i="4"/>
  <c r="HJ20" i="2"/>
  <c r="HN20" i="2" s="1"/>
  <c r="HO20" i="2" s="1"/>
  <c r="HR20" i="2" l="1"/>
  <c r="IM20" i="2" s="1"/>
  <c r="HS20" i="2"/>
  <c r="AS21" i="2"/>
  <c r="BL20" i="2"/>
  <c r="BP20" i="2" s="1"/>
  <c r="AU21" i="2" s="1"/>
  <c r="R20" i="2"/>
  <c r="Z20" i="4"/>
  <c r="AH20" i="4" s="1"/>
  <c r="BF20" i="4" s="1"/>
  <c r="KW20" i="2"/>
  <c r="KV20" i="2"/>
  <c r="LQ20" i="2" s="1"/>
  <c r="JG20" i="2"/>
  <c r="KB20" i="2" s="1"/>
  <c r="JH20" i="2"/>
  <c r="EN20" i="2"/>
  <c r="FI20" i="2" s="1"/>
  <c r="EO20" i="2"/>
  <c r="GC20" i="2"/>
  <c r="GX20" i="2" s="1"/>
  <c r="GD20" i="2"/>
  <c r="AW21" i="2"/>
  <c r="AT21" i="2"/>
  <c r="I20" i="2"/>
  <c r="ML20" i="2"/>
  <c r="MK20" i="2"/>
  <c r="NF20" i="2" s="1"/>
  <c r="CY20" i="2"/>
  <c r="DT20" i="2" s="1"/>
  <c r="CZ20" i="2"/>
  <c r="CL21" i="2" s="1"/>
  <c r="AL21" i="4" l="1"/>
  <c r="AK21" i="4"/>
  <c r="EP20" i="2"/>
  <c r="ET20" i="2" s="1"/>
  <c r="DY21" i="2" s="1"/>
  <c r="DW21" i="2"/>
  <c r="KI21" i="2"/>
  <c r="DA20" i="2"/>
  <c r="DE20" i="2" s="1"/>
  <c r="CJ21" i="2" s="1"/>
  <c r="CI21" i="2"/>
  <c r="FP21" i="2"/>
  <c r="AN21" i="4" s="1"/>
  <c r="IT21" i="2"/>
  <c r="AP21" i="4" s="1"/>
  <c r="AR21" i="2"/>
  <c r="D21" i="4" s="1"/>
  <c r="LT21" i="2"/>
  <c r="MM20" i="2"/>
  <c r="MQ20" i="2" s="1"/>
  <c r="LV21" i="2" s="1"/>
  <c r="GE20" i="2"/>
  <c r="GI20" i="2" s="1"/>
  <c r="FN21" i="2" s="1"/>
  <c r="AC21" i="4" s="1"/>
  <c r="FM21" i="2"/>
  <c r="JI20" i="2"/>
  <c r="JM20" i="2" s="1"/>
  <c r="IR21" i="2" s="1"/>
  <c r="IP21" i="2"/>
  <c r="D20" i="8"/>
  <c r="N20" i="8" s="1"/>
  <c r="O20" i="4"/>
  <c r="W20" i="4" s="1"/>
  <c r="BG20" i="4" s="1"/>
  <c r="BJ20" i="4" s="1"/>
  <c r="BK20" i="4" s="1"/>
  <c r="V20" i="2"/>
  <c r="H21" i="2" s="1"/>
  <c r="U20" i="2"/>
  <c r="HE21" i="2"/>
  <c r="LX21" i="2"/>
  <c r="EA21" i="2"/>
  <c r="AM21" i="4" s="1"/>
  <c r="KX20" i="2"/>
  <c r="LB20" i="2" s="1"/>
  <c r="KG21" i="2" s="1"/>
  <c r="KE21" i="2"/>
  <c r="HA21" i="2"/>
  <c r="HT20" i="2"/>
  <c r="HX20" i="2" s="1"/>
  <c r="HC21" i="2" s="1"/>
  <c r="DX21" i="2" l="1"/>
  <c r="DV21" i="2" s="1"/>
  <c r="F21" i="4" s="1"/>
  <c r="KF21" i="2"/>
  <c r="KD21" i="2" s="1"/>
  <c r="J21" i="4" s="1"/>
  <c r="CH21" i="2"/>
  <c r="CG21" i="2" s="1"/>
  <c r="E21" i="4" s="1"/>
  <c r="AD21" i="4"/>
  <c r="AP20" i="2"/>
  <c r="E21" i="2" s="1"/>
  <c r="W20" i="2"/>
  <c r="AA20" i="2" s="1"/>
  <c r="F21" i="2" s="1"/>
  <c r="IQ21" i="2"/>
  <c r="AQ21" i="4"/>
  <c r="AX20" i="2"/>
  <c r="AN20" i="8" a="1"/>
  <c r="AN20" i="8" s="1"/>
  <c r="IV20" i="2" s="1"/>
  <c r="JU20" i="2" s="1"/>
  <c r="AL20" i="8" a="1"/>
  <c r="AL20" i="8" s="1"/>
  <c r="FR20" i="2" s="1"/>
  <c r="GQ20" i="2" s="1"/>
  <c r="AH20" i="8" a="1"/>
  <c r="AH20" i="8" s="1"/>
  <c r="W20" i="8"/>
  <c r="AJ20" i="8" a="1"/>
  <c r="AJ20" i="8" s="1"/>
  <c r="CN20" i="2" s="1"/>
  <c r="DM20" i="2" s="1"/>
  <c r="AM20" i="8" a="1"/>
  <c r="AM20" i="8" s="1"/>
  <c r="HG20" i="2" s="1"/>
  <c r="IF20" i="2" s="1"/>
  <c r="AP20" i="8" a="1"/>
  <c r="AP20" i="8" s="1"/>
  <c r="LZ20" i="2" s="1"/>
  <c r="MY20" i="2" s="1"/>
  <c r="AI20" i="8" a="1"/>
  <c r="AI20" i="8" s="1"/>
  <c r="AY20" i="2" s="1"/>
  <c r="AK20" i="8" a="1"/>
  <c r="AK20" i="8" s="1"/>
  <c r="EC20" i="2" s="1"/>
  <c r="FB20" i="2" s="1"/>
  <c r="AO20" i="8" a="1"/>
  <c r="AO20" i="8" s="1"/>
  <c r="KK20" i="2" s="1"/>
  <c r="LJ20" i="2" s="1"/>
  <c r="AJ21" i="4"/>
  <c r="AE21" i="4"/>
  <c r="FL21" i="2"/>
  <c r="AF21" i="4"/>
  <c r="AR21" i="4"/>
  <c r="AO21" i="4"/>
  <c r="LU21" i="2"/>
  <c r="HB21" i="2"/>
  <c r="AG21" i="4"/>
  <c r="AA21" i="4"/>
  <c r="AB21" i="4"/>
  <c r="BX20" i="2" l="1"/>
  <c r="AV20" i="4" s="1"/>
  <c r="FK21" i="2"/>
  <c r="G21" i="4" s="1"/>
  <c r="AS21" i="4"/>
  <c r="AX20" i="4"/>
  <c r="CK21" i="2"/>
  <c r="AW20" i="4"/>
  <c r="BA20" i="4"/>
  <c r="Y21" i="4"/>
  <c r="LS21" i="2"/>
  <c r="K21" i="4" s="1"/>
  <c r="D21" i="2"/>
  <c r="GZ21" i="2"/>
  <c r="H21" i="4" s="1"/>
  <c r="BC20" i="4"/>
  <c r="AF20" i="8"/>
  <c r="AA20" i="8" s="1"/>
  <c r="J20" i="2"/>
  <c r="AI20" i="2" s="1"/>
  <c r="BB20" i="4"/>
  <c r="HD21" i="2"/>
  <c r="AZ20" i="4"/>
  <c r="AY20" i="4"/>
  <c r="FO21" i="2"/>
  <c r="IO21" i="2"/>
  <c r="I21" i="4" s="1"/>
  <c r="AV21" i="2" l="1"/>
  <c r="BB21" i="2" s="1"/>
  <c r="BF21" i="2" s="1"/>
  <c r="BG21" i="2" s="1"/>
  <c r="KH21" i="2"/>
  <c r="C21" i="2"/>
  <c r="C21" i="4" s="1"/>
  <c r="L21" i="4" s="1"/>
  <c r="BH21" i="4" s="1"/>
  <c r="LW21" i="2"/>
  <c r="CQ21" i="2"/>
  <c r="CU21" i="2" s="1"/>
  <c r="CV21" i="2" s="1"/>
  <c r="E21" i="8"/>
  <c r="O21" i="8" s="1"/>
  <c r="CM21" i="2" s="1"/>
  <c r="P21" i="4"/>
  <c r="G21" i="8"/>
  <c r="Q21" i="8" s="1"/>
  <c r="FQ21" i="2" s="1"/>
  <c r="R21" i="4"/>
  <c r="FU21" i="2"/>
  <c r="FY21" i="2" s="1"/>
  <c r="FZ21" i="2" s="1"/>
  <c r="H21" i="8"/>
  <c r="R21" i="8" s="1"/>
  <c r="HF21" i="2" s="1"/>
  <c r="HJ21" i="2"/>
  <c r="HN21" i="2" s="1"/>
  <c r="HO21" i="2" s="1"/>
  <c r="S21" i="4"/>
  <c r="G21" i="2"/>
  <c r="AU20" i="4"/>
  <c r="BD20" i="4" s="1"/>
  <c r="BI21" i="4" s="1"/>
  <c r="IS21" i="2"/>
  <c r="DZ21" i="2"/>
  <c r="Q21" i="4" l="1"/>
  <c r="F21" i="8"/>
  <c r="P21" i="8" s="1"/>
  <c r="EB21" i="2" s="1"/>
  <c r="EF21" i="2"/>
  <c r="EJ21" i="2" s="1"/>
  <c r="EK21" i="2" s="1"/>
  <c r="K21" i="8"/>
  <c r="U21" i="8" s="1"/>
  <c r="LY21" i="2" s="1"/>
  <c r="V21" i="4"/>
  <c r="MC21" i="2"/>
  <c r="MG21" i="2" s="1"/>
  <c r="MH21" i="2" s="1"/>
  <c r="IY21" i="2"/>
  <c r="JC21" i="2" s="1"/>
  <c r="JD21" i="2" s="1"/>
  <c r="T21" i="4"/>
  <c r="I21" i="8"/>
  <c r="S21" i="8" s="1"/>
  <c r="IU21" i="2" s="1"/>
  <c r="GD21" i="2"/>
  <c r="GC21" i="2"/>
  <c r="GX21" i="2" s="1"/>
  <c r="HS21" i="2"/>
  <c r="HR21" i="2"/>
  <c r="IM21" i="2" s="1"/>
  <c r="M21" i="2"/>
  <c r="Q21" i="2" s="1"/>
  <c r="N21" i="4"/>
  <c r="C21" i="8"/>
  <c r="M21" i="8" s="1"/>
  <c r="CZ21" i="2"/>
  <c r="CY21" i="2"/>
  <c r="DT21" i="2" s="1"/>
  <c r="BK21" i="2"/>
  <c r="AW22" i="2" s="1"/>
  <c r="BJ21" i="2"/>
  <c r="CE21" i="2" s="1"/>
  <c r="U21" i="4"/>
  <c r="KN21" i="2"/>
  <c r="KR21" i="2" s="1"/>
  <c r="KS21" i="2" s="1"/>
  <c r="J21" i="8"/>
  <c r="T21" i="8" s="1"/>
  <c r="KJ21" i="2" s="1"/>
  <c r="AK22" i="4" l="1"/>
  <c r="HT21" i="2"/>
  <c r="HX21" i="2" s="1"/>
  <c r="HC22" i="2" s="1"/>
  <c r="HA22" i="2"/>
  <c r="KV21" i="2"/>
  <c r="LQ21" i="2" s="1"/>
  <c r="KW21" i="2"/>
  <c r="DA21" i="2"/>
  <c r="DE21" i="2" s="1"/>
  <c r="CJ22" i="2" s="1"/>
  <c r="CH22" i="2"/>
  <c r="I21" i="2"/>
  <c r="HE22" i="2"/>
  <c r="HB22" i="2"/>
  <c r="MK21" i="2"/>
  <c r="NF21" i="2" s="1"/>
  <c r="ML21" i="2"/>
  <c r="EO21" i="2"/>
  <c r="EN21" i="2"/>
  <c r="FI21" i="2" s="1"/>
  <c r="GE21" i="2"/>
  <c r="GI21" i="2" s="1"/>
  <c r="FN22" i="2" s="1"/>
  <c r="FL22" i="2"/>
  <c r="CL22" i="2"/>
  <c r="AL22" i="4" s="1"/>
  <c r="CI22" i="2"/>
  <c r="AT22" i="2"/>
  <c r="BL21" i="2"/>
  <c r="BP21" i="2" s="1"/>
  <c r="AU22" i="2" s="1"/>
  <c r="R21" i="2"/>
  <c r="Z21" i="4"/>
  <c r="AH21" i="4" s="1"/>
  <c r="BF21" i="4" s="1"/>
  <c r="FP22" i="2"/>
  <c r="AN22" i="4" s="1"/>
  <c r="FM22" i="2"/>
  <c r="JH21" i="2"/>
  <c r="JG21" i="2"/>
  <c r="KB21" i="2" s="1"/>
  <c r="FK22" i="2" l="1"/>
  <c r="G22" i="4" s="1"/>
  <c r="AD22" i="4"/>
  <c r="DW22" i="2"/>
  <c r="EP21" i="2"/>
  <c r="ET21" i="2" s="1"/>
  <c r="DY22" i="2" s="1"/>
  <c r="GZ22" i="2"/>
  <c r="H22" i="4" s="1"/>
  <c r="KI22" i="2"/>
  <c r="D21" i="8"/>
  <c r="N21" i="8" s="1"/>
  <c r="O21" i="4"/>
  <c r="W21" i="4" s="1"/>
  <c r="BG21" i="4" s="1"/>
  <c r="BJ21" i="4" s="1"/>
  <c r="BK21" i="4" s="1"/>
  <c r="U21" i="2"/>
  <c r="V21" i="2"/>
  <c r="LT22" i="2"/>
  <c r="MM21" i="2"/>
  <c r="MQ21" i="2" s="1"/>
  <c r="LV22" i="2" s="1"/>
  <c r="AA22" i="4"/>
  <c r="AS22" i="2"/>
  <c r="EA22" i="2"/>
  <c r="AM22" i="4" s="1"/>
  <c r="DX22" i="2"/>
  <c r="AO22" i="4"/>
  <c r="CG22" i="2"/>
  <c r="E22" i="4" s="1"/>
  <c r="KX21" i="2"/>
  <c r="LB21" i="2" s="1"/>
  <c r="KG22" i="2" s="1"/>
  <c r="KE22" i="2"/>
  <c r="IT22" i="2"/>
  <c r="JI21" i="2"/>
  <c r="JM21" i="2" s="1"/>
  <c r="IR22" i="2" s="1"/>
  <c r="IP22" i="2"/>
  <c r="AC22" i="4"/>
  <c r="LX22" i="2"/>
  <c r="AR22" i="4" s="1"/>
  <c r="LU22" i="2"/>
  <c r="LS22" i="2" l="1"/>
  <c r="K22" i="4" s="1"/>
  <c r="IQ22" i="2"/>
  <c r="IO22" i="2" s="1"/>
  <c r="I22" i="4" s="1"/>
  <c r="AE22" i="4"/>
  <c r="AP22" i="4"/>
  <c r="H22" i="2"/>
  <c r="AJ22" i="4" s="1"/>
  <c r="AQ22" i="4"/>
  <c r="DV22" i="2"/>
  <c r="F22" i="4" s="1"/>
  <c r="W21" i="2"/>
  <c r="AA21" i="2" s="1"/>
  <c r="F22" i="2" s="1"/>
  <c r="AP21" i="2"/>
  <c r="D22" i="2" s="1"/>
  <c r="KF22" i="2"/>
  <c r="AB22" i="4"/>
  <c r="AF22" i="4"/>
  <c r="AG22" i="4"/>
  <c r="AR22" i="2"/>
  <c r="D22" i="4" s="1"/>
  <c r="AX21" i="2"/>
  <c r="AN21" i="8" a="1"/>
  <c r="AN21" i="8" s="1"/>
  <c r="IV21" i="2" s="1"/>
  <c r="JU21" i="2" s="1"/>
  <c r="AI21" i="8" a="1"/>
  <c r="AI21" i="8" s="1"/>
  <c r="AY21" i="2" s="1"/>
  <c r="AK21" i="8" a="1"/>
  <c r="AK21" i="8" s="1"/>
  <c r="EC21" i="2" s="1"/>
  <c r="FB21" i="2" s="1"/>
  <c r="AL21" i="8" a="1"/>
  <c r="AL21" i="8" s="1"/>
  <c r="FR21" i="2" s="1"/>
  <c r="GQ21" i="2" s="1"/>
  <c r="AP21" i="8" a="1"/>
  <c r="AP21" i="8" s="1"/>
  <c r="LZ21" i="2" s="1"/>
  <c r="MY21" i="2" s="1"/>
  <c r="AJ21" i="8" a="1"/>
  <c r="AJ21" i="8" s="1"/>
  <c r="CN21" i="2" s="1"/>
  <c r="DM21" i="2" s="1"/>
  <c r="AH21" i="8" a="1"/>
  <c r="AH21" i="8" s="1"/>
  <c r="AM21" i="8" a="1"/>
  <c r="AM21" i="8" s="1"/>
  <c r="HG21" i="2" s="1"/>
  <c r="IF21" i="2" s="1"/>
  <c r="W21" i="8"/>
  <c r="AO21" i="8" a="1"/>
  <c r="AO21" i="8" s="1"/>
  <c r="KK21" i="2" s="1"/>
  <c r="LJ21" i="2" s="1"/>
  <c r="BX21" i="2" l="1"/>
  <c r="AV22" i="2" s="1"/>
  <c r="AY21" i="4"/>
  <c r="AF21" i="8"/>
  <c r="AA21" i="8" s="1"/>
  <c r="J21" i="2"/>
  <c r="AX21" i="4"/>
  <c r="AZ21" i="4"/>
  <c r="KD22" i="2"/>
  <c r="J22" i="4" s="1"/>
  <c r="BB21" i="4"/>
  <c r="CK22" i="2"/>
  <c r="AW21" i="4"/>
  <c r="Y22" i="4"/>
  <c r="E22" i="2"/>
  <c r="LW22" i="2"/>
  <c r="BC21" i="4"/>
  <c r="BA21" i="4"/>
  <c r="AS22" i="4"/>
  <c r="AV21" i="4" l="1"/>
  <c r="BB22" i="2"/>
  <c r="BF22" i="2" s="1"/>
  <c r="BG22" i="2" s="1"/>
  <c r="BJ22" i="2" s="1"/>
  <c r="CE22" i="2" s="1"/>
  <c r="KH22" i="2"/>
  <c r="KN22" i="2" s="1"/>
  <c r="KR22" i="2" s="1"/>
  <c r="KS22" i="2" s="1"/>
  <c r="AI21" i="2"/>
  <c r="AU21" i="4" s="1"/>
  <c r="V22" i="4"/>
  <c r="K22" i="8"/>
  <c r="U22" i="8" s="1"/>
  <c r="LY22" i="2" s="1"/>
  <c r="MC22" i="2"/>
  <c r="MG22" i="2" s="1"/>
  <c r="MH22" i="2" s="1"/>
  <c r="IS22" i="2"/>
  <c r="C22" i="2"/>
  <c r="C22" i="4" s="1"/>
  <c r="L22" i="4" s="1"/>
  <c r="BH22" i="4" s="1"/>
  <c r="E22" i="8"/>
  <c r="O22" i="8" s="1"/>
  <c r="CM22" i="2" s="1"/>
  <c r="P22" i="4"/>
  <c r="CQ22" i="2"/>
  <c r="CU22" i="2" s="1"/>
  <c r="CV22" i="2" s="1"/>
  <c r="HD22" i="2"/>
  <c r="DZ22" i="2"/>
  <c r="FO22" i="2"/>
  <c r="U22" i="4" l="1"/>
  <c r="J22" i="8"/>
  <c r="T22" i="8" s="1"/>
  <c r="KJ22" i="2" s="1"/>
  <c r="BD21" i="4"/>
  <c r="BI22" i="4" s="1"/>
  <c r="BK22" i="2"/>
  <c r="AW23" i="2" s="1"/>
  <c r="AK23" i="4" s="1"/>
  <c r="KW22" i="2"/>
  <c r="KV22" i="2"/>
  <c r="LQ22" i="2" s="1"/>
  <c r="S22" i="4"/>
  <c r="HJ22" i="2"/>
  <c r="HN22" i="2" s="1"/>
  <c r="HO22" i="2" s="1"/>
  <c r="H22" i="8"/>
  <c r="R22" i="8" s="1"/>
  <c r="HF22" i="2" s="1"/>
  <c r="BL22" i="2"/>
  <c r="BP22" i="2" s="1"/>
  <c r="AU23" i="2" s="1"/>
  <c r="CY22" i="2"/>
  <c r="DT22" i="2" s="1"/>
  <c r="CZ22" i="2"/>
  <c r="G22" i="2"/>
  <c r="R22" i="4"/>
  <c r="FU22" i="2"/>
  <c r="FY22" i="2" s="1"/>
  <c r="FZ22" i="2" s="1"/>
  <c r="G22" i="8"/>
  <c r="Q22" i="8" s="1"/>
  <c r="FQ22" i="2" s="1"/>
  <c r="T22" i="4"/>
  <c r="I22" i="8"/>
  <c r="S22" i="8" s="1"/>
  <c r="IU22" i="2" s="1"/>
  <c r="IY22" i="2"/>
  <c r="JC22" i="2" s="1"/>
  <c r="JD22" i="2" s="1"/>
  <c r="ML22" i="2"/>
  <c r="LX23" i="2" s="1"/>
  <c r="MK22" i="2"/>
  <c r="NF22" i="2" s="1"/>
  <c r="Q22" i="4"/>
  <c r="F22" i="8"/>
  <c r="P22" i="8" s="1"/>
  <c r="EB22" i="2" s="1"/>
  <c r="EF22" i="2"/>
  <c r="EJ22" i="2" s="1"/>
  <c r="EK22" i="2" s="1"/>
  <c r="AT23" i="2" l="1"/>
  <c r="CL23" i="2"/>
  <c r="MM22" i="2"/>
  <c r="MQ22" i="2" s="1"/>
  <c r="LV23" i="2" s="1"/>
  <c r="LU23" i="2"/>
  <c r="GD22" i="2"/>
  <c r="FP23" i="2" s="1"/>
  <c r="GC22" i="2"/>
  <c r="GX22" i="2" s="1"/>
  <c r="CH23" i="2"/>
  <c r="DA22" i="2"/>
  <c r="DE22" i="2" s="1"/>
  <c r="CJ23" i="2" s="1"/>
  <c r="KE23" i="2"/>
  <c r="KX22" i="2"/>
  <c r="LB22" i="2" s="1"/>
  <c r="KG23" i="2" s="1"/>
  <c r="JG22" i="2"/>
  <c r="KB22" i="2" s="1"/>
  <c r="JH22" i="2"/>
  <c r="IT23" i="2" s="1"/>
  <c r="EO22" i="2"/>
  <c r="EA23" i="2" s="1"/>
  <c r="AM23" i="4" s="1"/>
  <c r="EN22" i="2"/>
  <c r="FI22" i="2" s="1"/>
  <c r="AR23" i="4"/>
  <c r="KI23" i="2"/>
  <c r="AQ23" i="4" s="1"/>
  <c r="KF23" i="2"/>
  <c r="M22" i="2"/>
  <c r="Q22" i="2" s="1"/>
  <c r="C22" i="8"/>
  <c r="M22" i="8" s="1"/>
  <c r="N22" i="4"/>
  <c r="AS23" i="2"/>
  <c r="HS22" i="2"/>
  <c r="HR22" i="2"/>
  <c r="IM22" i="2" s="1"/>
  <c r="KD23" i="2" l="1"/>
  <c r="J23" i="4" s="1"/>
  <c r="LT23" i="2"/>
  <c r="LS23" i="2" s="1"/>
  <c r="K23" i="4" s="1"/>
  <c r="HE23" i="2"/>
  <c r="DX23" i="2"/>
  <c r="EP22" i="2"/>
  <c r="ET22" i="2" s="1"/>
  <c r="DY23" i="2" s="1"/>
  <c r="AP23" i="4"/>
  <c r="AA23" i="4"/>
  <c r="AL23" i="4"/>
  <c r="AR23" i="2"/>
  <c r="D23" i="4" s="1"/>
  <c r="I22" i="2"/>
  <c r="JI22" i="2"/>
  <c r="JM22" i="2" s="1"/>
  <c r="IR23" i="2" s="1"/>
  <c r="IQ23" i="2"/>
  <c r="R22" i="2"/>
  <c r="Z22" i="4"/>
  <c r="AH22" i="4" s="1"/>
  <c r="BF22" i="4" s="1"/>
  <c r="AF23" i="4"/>
  <c r="FM23" i="2"/>
  <c r="GE22" i="2"/>
  <c r="GI22" i="2" s="1"/>
  <c r="FN23" i="2" s="1"/>
  <c r="AG23" i="4"/>
  <c r="HT22" i="2"/>
  <c r="HX22" i="2" s="1"/>
  <c r="HC23" i="2" s="1"/>
  <c r="HA23" i="2"/>
  <c r="AN23" i="4"/>
  <c r="CI23" i="2"/>
  <c r="FL23" i="2" l="1"/>
  <c r="FK23" i="2" s="1"/>
  <c r="G23" i="4" s="1"/>
  <c r="AC23" i="4"/>
  <c r="CG23" i="2"/>
  <c r="E23" i="4" s="1"/>
  <c r="AD23" i="4"/>
  <c r="AE23" i="4"/>
  <c r="DW23" i="2"/>
  <c r="AO23" i="4"/>
  <c r="D22" i="8"/>
  <c r="N22" i="8" s="1"/>
  <c r="O22" i="4"/>
  <c r="W22" i="4" s="1"/>
  <c r="BG22" i="4" s="1"/>
  <c r="BJ22" i="4" s="1"/>
  <c r="BK22" i="4" s="1"/>
  <c r="U22" i="2"/>
  <c r="V22" i="2"/>
  <c r="IP23" i="2"/>
  <c r="AB23" i="4"/>
  <c r="HB23" i="2"/>
  <c r="GZ23" i="2" s="1"/>
  <c r="H23" i="4" s="1"/>
  <c r="IO23" i="2" l="1"/>
  <c r="I23" i="4" s="1"/>
  <c r="AX22" i="2"/>
  <c r="AI22" i="8" a="1"/>
  <c r="AI22" i="8" s="1"/>
  <c r="AY22" i="2" s="1"/>
  <c r="BX22" i="2" s="1"/>
  <c r="AM22" i="8" a="1"/>
  <c r="AM22" i="8" s="1"/>
  <c r="HG22" i="2" s="1"/>
  <c r="IF22" i="2" s="1"/>
  <c r="AK22" i="8" a="1"/>
  <c r="AK22" i="8" s="1"/>
  <c r="EC22" i="2" s="1"/>
  <c r="FB22" i="2" s="1"/>
  <c r="AL22" i="8" a="1"/>
  <c r="AL22" i="8" s="1"/>
  <c r="FR22" i="2" s="1"/>
  <c r="GQ22" i="2" s="1"/>
  <c r="AO22" i="8" a="1"/>
  <c r="AO22" i="8" s="1"/>
  <c r="KK22" i="2" s="1"/>
  <c r="LJ22" i="2" s="1"/>
  <c r="AN22" i="8" a="1"/>
  <c r="AN22" i="8" s="1"/>
  <c r="IV22" i="2" s="1"/>
  <c r="JU22" i="2" s="1"/>
  <c r="AJ22" i="8" a="1"/>
  <c r="AJ22" i="8" s="1"/>
  <c r="CN22" i="2" s="1"/>
  <c r="DM22" i="2" s="1"/>
  <c r="AH22" i="8" a="1"/>
  <c r="AH22" i="8" s="1"/>
  <c r="W22" i="8"/>
  <c r="AP22" i="8" a="1"/>
  <c r="AP22" i="8" s="1"/>
  <c r="LZ22" i="2" s="1"/>
  <c r="MY22" i="2" s="1"/>
  <c r="DV23" i="2"/>
  <c r="F23" i="4" s="1"/>
  <c r="H23" i="2"/>
  <c r="AJ23" i="4" s="1"/>
  <c r="AS23" i="4" s="1"/>
  <c r="W22" i="2"/>
  <c r="AA22" i="2" s="1"/>
  <c r="F23" i="2" s="1"/>
  <c r="AP22" i="2"/>
  <c r="E23" i="2" s="1"/>
  <c r="D23" i="2" l="1"/>
  <c r="C23" i="2" s="1"/>
  <c r="C23" i="4" s="1"/>
  <c r="L23" i="4" s="1"/>
  <c r="BH23" i="4" s="1"/>
  <c r="AV23" i="2"/>
  <c r="BB23" i="2" s="1"/>
  <c r="BF23" i="2" s="1"/>
  <c r="BG23" i="2" s="1"/>
  <c r="AV22" i="4"/>
  <c r="KH23" i="2"/>
  <c r="BB22" i="4"/>
  <c r="Y23" i="4"/>
  <c r="J22" i="2"/>
  <c r="AF22" i="8"/>
  <c r="AA22" i="8" s="1"/>
  <c r="AY22" i="4"/>
  <c r="FO23" i="2"/>
  <c r="CK23" i="2"/>
  <c r="AW22" i="4"/>
  <c r="DZ23" i="2"/>
  <c r="AX22" i="4"/>
  <c r="BC22" i="4"/>
  <c r="BA22" i="4"/>
  <c r="AZ22" i="4"/>
  <c r="IS23" i="2" l="1"/>
  <c r="IY23" i="2" s="1"/>
  <c r="JC23" i="2" s="1"/>
  <c r="JD23" i="2" s="1"/>
  <c r="CQ23" i="2"/>
  <c r="CU23" i="2" s="1"/>
  <c r="CV23" i="2" s="1"/>
  <c r="P23" i="4"/>
  <c r="E23" i="8"/>
  <c r="O23" i="8" s="1"/>
  <c r="CM23" i="2" s="1"/>
  <c r="FU23" i="2"/>
  <c r="FY23" i="2" s="1"/>
  <c r="FZ23" i="2" s="1"/>
  <c r="G23" i="8"/>
  <c r="Q23" i="8" s="1"/>
  <c r="FQ23" i="2" s="1"/>
  <c r="R23" i="4"/>
  <c r="BJ23" i="2"/>
  <c r="CE23" i="2" s="1"/>
  <c r="BK23" i="2"/>
  <c r="EF23" i="2"/>
  <c r="EJ23" i="2" s="1"/>
  <c r="EK23" i="2" s="1"/>
  <c r="Q23" i="4"/>
  <c r="F23" i="8"/>
  <c r="P23" i="8" s="1"/>
  <c r="EB23" i="2" s="1"/>
  <c r="J23" i="8"/>
  <c r="T23" i="8" s="1"/>
  <c r="KJ23" i="2" s="1"/>
  <c r="U23" i="4"/>
  <c r="KN23" i="2"/>
  <c r="KR23" i="2" s="1"/>
  <c r="KS23" i="2" s="1"/>
  <c r="HD23" i="2"/>
  <c r="LW23" i="2"/>
  <c r="AI22" i="2"/>
  <c r="AU22" i="4" s="1"/>
  <c r="BD22" i="4" s="1"/>
  <c r="BI23" i="4" s="1"/>
  <c r="I23" i="8" l="1"/>
  <c r="S23" i="8" s="1"/>
  <c r="IU23" i="2" s="1"/>
  <c r="T23" i="4"/>
  <c r="G23" i="2"/>
  <c r="M23" i="2" s="1"/>
  <c r="Q23" i="2" s="1"/>
  <c r="H23" i="8"/>
  <c r="R23" i="8" s="1"/>
  <c r="HF23" i="2" s="1"/>
  <c r="HJ23" i="2"/>
  <c r="HN23" i="2" s="1"/>
  <c r="HO23" i="2" s="1"/>
  <c r="S23" i="4"/>
  <c r="K23" i="8"/>
  <c r="U23" i="8" s="1"/>
  <c r="LY23" i="2" s="1"/>
  <c r="MC23" i="2"/>
  <c r="MG23" i="2" s="1"/>
  <c r="MH23" i="2" s="1"/>
  <c r="V23" i="4"/>
  <c r="KV23" i="2"/>
  <c r="LQ23" i="2" s="1"/>
  <c r="KW23" i="2"/>
  <c r="KI24" i="2" s="1"/>
  <c r="EO23" i="2"/>
  <c r="EA24" i="2" s="1"/>
  <c r="EN23" i="2"/>
  <c r="FI23" i="2" s="1"/>
  <c r="JH23" i="2"/>
  <c r="JG23" i="2"/>
  <c r="KB23" i="2" s="1"/>
  <c r="BL23" i="2"/>
  <c r="BP23" i="2" s="1"/>
  <c r="AU24" i="2" s="1"/>
  <c r="AS24" i="2"/>
  <c r="AW24" i="2"/>
  <c r="GC23" i="2"/>
  <c r="GX23" i="2" s="1"/>
  <c r="GD23" i="2"/>
  <c r="CY23" i="2"/>
  <c r="DT23" i="2" s="1"/>
  <c r="CZ23" i="2"/>
  <c r="N23" i="4" l="1"/>
  <c r="C23" i="8"/>
  <c r="M23" i="8" s="1"/>
  <c r="I23" i="2" s="1"/>
  <c r="GE23" i="2"/>
  <c r="GI23" i="2" s="1"/>
  <c r="FN24" i="2" s="1"/>
  <c r="AC24" i="4" s="1"/>
  <c r="FL24" i="2"/>
  <c r="CL24" i="2"/>
  <c r="AL24" i="4" s="1"/>
  <c r="AT24" i="2"/>
  <c r="AR24" i="2" s="1"/>
  <c r="D24" i="4" s="1"/>
  <c r="JI23" i="2"/>
  <c r="JM23" i="2" s="1"/>
  <c r="IR24" i="2" s="1"/>
  <c r="IP24" i="2"/>
  <c r="R23" i="2"/>
  <c r="Z23" i="4"/>
  <c r="AH23" i="4" s="1"/>
  <c r="BF23" i="4" s="1"/>
  <c r="DA23" i="2"/>
  <c r="DE23" i="2" s="1"/>
  <c r="CJ24" i="2" s="1"/>
  <c r="CH24" i="2"/>
  <c r="AK24" i="4"/>
  <c r="IT24" i="2"/>
  <c r="AQ24" i="4"/>
  <c r="AM24" i="4"/>
  <c r="FP24" i="2"/>
  <c r="FM24" i="2"/>
  <c r="EP23" i="2"/>
  <c r="ET23" i="2" s="1"/>
  <c r="DY24" i="2" s="1"/>
  <c r="AB24" i="4" s="1"/>
  <c r="DX24" i="2"/>
  <c r="KX23" i="2"/>
  <c r="LB23" i="2" s="1"/>
  <c r="KG24" i="2" s="1"/>
  <c r="KF24" i="2"/>
  <c r="MK23" i="2"/>
  <c r="NF23" i="2" s="1"/>
  <c r="ML23" i="2"/>
  <c r="LX24" i="2" s="1"/>
  <c r="AR24" i="4" s="1"/>
  <c r="HS23" i="2"/>
  <c r="HE24" i="2" s="1"/>
  <c r="HR23" i="2"/>
  <c r="IM23" i="2" s="1"/>
  <c r="IQ24" i="2" l="1"/>
  <c r="IO24" i="2" s="1"/>
  <c r="I24" i="4" s="1"/>
  <c r="CI24" i="2"/>
  <c r="CG24" i="2" s="1"/>
  <c r="E24" i="4" s="1"/>
  <c r="MM23" i="2"/>
  <c r="MQ23" i="2" s="1"/>
  <c r="LV24" i="2" s="1"/>
  <c r="LU24" i="2"/>
  <c r="O23" i="4"/>
  <c r="W23" i="4" s="1"/>
  <c r="BG23" i="4" s="1"/>
  <c r="BJ23" i="4" s="1"/>
  <c r="BK23" i="4" s="1"/>
  <c r="D23" i="8"/>
  <c r="N23" i="8" s="1"/>
  <c r="U23" i="2"/>
  <c r="V23" i="2"/>
  <c r="HB24" i="2"/>
  <c r="HT23" i="2"/>
  <c r="HX23" i="2" s="1"/>
  <c r="HC24" i="2" s="1"/>
  <c r="DW24" i="2"/>
  <c r="AO24" i="4"/>
  <c r="AF24" i="4"/>
  <c r="FK24" i="2"/>
  <c r="G24" i="4" s="1"/>
  <c r="AP24" i="4"/>
  <c r="AA24" i="4"/>
  <c r="AE24" i="4"/>
  <c r="KE24" i="2"/>
  <c r="AN24" i="4"/>
  <c r="AD24" i="4" l="1"/>
  <c r="HA24" i="2"/>
  <c r="H24" i="2"/>
  <c r="AJ24" i="4" s="1"/>
  <c r="AS24" i="4" s="1"/>
  <c r="KD24" i="2"/>
  <c r="J24" i="4" s="1"/>
  <c r="DV24" i="2"/>
  <c r="F24" i="4" s="1"/>
  <c r="AP23" i="2"/>
  <c r="E24" i="2" s="1"/>
  <c r="W23" i="2"/>
  <c r="AA23" i="2" s="1"/>
  <c r="F24" i="2" s="1"/>
  <c r="AG24" i="4"/>
  <c r="AX23" i="2"/>
  <c r="AH23" i="8" a="1"/>
  <c r="AH23" i="8" s="1"/>
  <c r="AI23" i="8" a="1"/>
  <c r="AI23" i="8" s="1"/>
  <c r="AY23" i="2" s="1"/>
  <c r="BX23" i="2" s="1"/>
  <c r="W23" i="8"/>
  <c r="AO23" i="8" a="1"/>
  <c r="AO23" i="8" s="1"/>
  <c r="KK23" i="2" s="1"/>
  <c r="LJ23" i="2" s="1"/>
  <c r="AJ23" i="8" a="1"/>
  <c r="AJ23" i="8" s="1"/>
  <c r="CN23" i="2" s="1"/>
  <c r="DM23" i="2" s="1"/>
  <c r="AP23" i="8" a="1"/>
  <c r="AP23" i="8" s="1"/>
  <c r="LZ23" i="2" s="1"/>
  <c r="MY23" i="2" s="1"/>
  <c r="AN23" i="8" a="1"/>
  <c r="AN23" i="8" s="1"/>
  <c r="IV23" i="2" s="1"/>
  <c r="JU23" i="2" s="1"/>
  <c r="AL23" i="8" a="1"/>
  <c r="AL23" i="8" s="1"/>
  <c r="FR23" i="2" s="1"/>
  <c r="GQ23" i="2" s="1"/>
  <c r="AM23" i="8" a="1"/>
  <c r="AM23" i="8" s="1"/>
  <c r="HG23" i="2" s="1"/>
  <c r="IF23" i="2" s="1"/>
  <c r="AK23" i="8" a="1"/>
  <c r="AK23" i="8" s="1"/>
  <c r="EC23" i="2" s="1"/>
  <c r="FB23" i="2" s="1"/>
  <c r="LT24" i="2"/>
  <c r="AV24" i="2" l="1"/>
  <c r="BB24" i="2" s="1"/>
  <c r="BF24" i="2" s="1"/>
  <c r="BG24" i="2" s="1"/>
  <c r="AV23" i="4"/>
  <c r="AX23" i="4"/>
  <c r="BC23" i="4"/>
  <c r="GZ24" i="2"/>
  <c r="H24" i="4" s="1"/>
  <c r="BA23" i="4"/>
  <c r="HD24" i="2"/>
  <c r="AZ23" i="4"/>
  <c r="AW23" i="4"/>
  <c r="J23" i="2"/>
  <c r="AF23" i="8"/>
  <c r="AA23" i="8" s="1"/>
  <c r="Y24" i="4"/>
  <c r="LS24" i="2"/>
  <c r="K24" i="4" s="1"/>
  <c r="AY23" i="4"/>
  <c r="BB23" i="4"/>
  <c r="D24" i="2"/>
  <c r="KH24" i="2" l="1"/>
  <c r="J24" i="8" s="1"/>
  <c r="T24" i="8" s="1"/>
  <c r="KJ24" i="2" s="1"/>
  <c r="LW24" i="2"/>
  <c r="V24" i="4" s="1"/>
  <c r="DZ24" i="2"/>
  <c r="Q24" i="4" s="1"/>
  <c r="IS24" i="2"/>
  <c r="T24" i="4" s="1"/>
  <c r="CK24" i="2"/>
  <c r="E24" i="8" s="1"/>
  <c r="O24" i="8" s="1"/>
  <c r="CM24" i="2" s="1"/>
  <c r="FO24" i="2"/>
  <c r="G24" i="8" s="1"/>
  <c r="Q24" i="8" s="1"/>
  <c r="FQ24" i="2" s="1"/>
  <c r="AI23" i="2"/>
  <c r="AU23" i="4" s="1"/>
  <c r="BD23" i="4" s="1"/>
  <c r="BI24" i="4" s="1"/>
  <c r="S24" i="4"/>
  <c r="HJ24" i="2"/>
  <c r="HN24" i="2" s="1"/>
  <c r="HO24" i="2" s="1"/>
  <c r="H24" i="8"/>
  <c r="R24" i="8" s="1"/>
  <c r="HF24" i="2" s="1"/>
  <c r="C24" i="2"/>
  <c r="C24" i="4" s="1"/>
  <c r="L24" i="4" s="1"/>
  <c r="BH24" i="4" s="1"/>
  <c r="BJ24" i="2"/>
  <c r="CE24" i="2" s="1"/>
  <c r="BK24" i="2"/>
  <c r="KN24" i="2" l="1"/>
  <c r="KR24" i="2" s="1"/>
  <c r="KS24" i="2" s="1"/>
  <c r="KV24" i="2" s="1"/>
  <c r="LQ24" i="2" s="1"/>
  <c r="U24" i="4"/>
  <c r="K24" i="8"/>
  <c r="U24" i="8" s="1"/>
  <c r="LY24" i="2" s="1"/>
  <c r="MC24" i="2"/>
  <c r="MG24" i="2" s="1"/>
  <c r="MH24" i="2" s="1"/>
  <c r="MK24" i="2" s="1"/>
  <c r="NF24" i="2" s="1"/>
  <c r="EF24" i="2"/>
  <c r="EJ24" i="2" s="1"/>
  <c r="EK24" i="2" s="1"/>
  <c r="EO24" i="2" s="1"/>
  <c r="EA25" i="2" s="1"/>
  <c r="F24" i="8"/>
  <c r="P24" i="8" s="1"/>
  <c r="EB24" i="2" s="1"/>
  <c r="FU24" i="2"/>
  <c r="FY24" i="2" s="1"/>
  <c r="FZ24" i="2" s="1"/>
  <c r="GD24" i="2" s="1"/>
  <c r="R24" i="4"/>
  <c r="IY24" i="2"/>
  <c r="JC24" i="2" s="1"/>
  <c r="JD24" i="2" s="1"/>
  <c r="JG24" i="2" s="1"/>
  <c r="KB24" i="2" s="1"/>
  <c r="I24" i="8"/>
  <c r="S24" i="8" s="1"/>
  <c r="IU24" i="2" s="1"/>
  <c r="P24" i="4"/>
  <c r="CQ24" i="2"/>
  <c r="CU24" i="2" s="1"/>
  <c r="CV24" i="2" s="1"/>
  <c r="CY24" i="2" s="1"/>
  <c r="DT24" i="2" s="1"/>
  <c r="HS24" i="2"/>
  <c r="HR24" i="2"/>
  <c r="IM24" i="2" s="1"/>
  <c r="BL24" i="2"/>
  <c r="BP24" i="2" s="1"/>
  <c r="AU25" i="2" s="1"/>
  <c r="AS25" i="2"/>
  <c r="AW25" i="2"/>
  <c r="G24" i="2"/>
  <c r="KW24" i="2" l="1"/>
  <c r="KI25" i="2" s="1"/>
  <c r="AQ25" i="4" s="1"/>
  <c r="EN24" i="2"/>
  <c r="FI24" i="2" s="1"/>
  <c r="DX25" i="2" s="1"/>
  <c r="GC24" i="2"/>
  <c r="GX24" i="2" s="1"/>
  <c r="ML24" i="2"/>
  <c r="LX25" i="2" s="1"/>
  <c r="AR25" i="4" s="1"/>
  <c r="JH24" i="2"/>
  <c r="IT25" i="2" s="1"/>
  <c r="AT25" i="2"/>
  <c r="AR25" i="2" s="1"/>
  <c r="D25" i="4" s="1"/>
  <c r="CZ24" i="2"/>
  <c r="CL25" i="2" s="1"/>
  <c r="MM24" i="2"/>
  <c r="MQ24" i="2" s="1"/>
  <c r="LV25" i="2" s="1"/>
  <c r="M24" i="2"/>
  <c r="Q24" i="2" s="1"/>
  <c r="C24" i="8"/>
  <c r="M24" i="8" s="1"/>
  <c r="N24" i="4"/>
  <c r="AM25" i="4"/>
  <c r="JI24" i="2"/>
  <c r="JM24" i="2" s="1"/>
  <c r="IR25" i="2" s="1"/>
  <c r="IP25" i="2"/>
  <c r="HE25" i="2"/>
  <c r="AO25" i="4" s="1"/>
  <c r="KX24" i="2"/>
  <c r="LB24" i="2" s="1"/>
  <c r="KG25" i="2" s="1"/>
  <c r="KE25" i="2"/>
  <c r="FP25" i="2"/>
  <c r="HT24" i="2"/>
  <c r="HX24" i="2" s="1"/>
  <c r="HC25" i="2" s="1"/>
  <c r="HA25" i="2"/>
  <c r="AK25" i="4"/>
  <c r="CH25" i="2"/>
  <c r="DA24" i="2"/>
  <c r="DE24" i="2" s="1"/>
  <c r="CJ25" i="2" s="1"/>
  <c r="GE24" i="2" l="1"/>
  <c r="GI24" i="2" s="1"/>
  <c r="FN25" i="2" s="1"/>
  <c r="AC25" i="4" s="1"/>
  <c r="FL25" i="2"/>
  <c r="EP24" i="2"/>
  <c r="ET24" i="2" s="1"/>
  <c r="DY25" i="2" s="1"/>
  <c r="AB25" i="4" s="1"/>
  <c r="LU25" i="2"/>
  <c r="AN25" i="4"/>
  <c r="AF25" i="4"/>
  <c r="R24" i="2"/>
  <c r="Z24" i="4"/>
  <c r="AH24" i="4" s="1"/>
  <c r="BF24" i="4" s="1"/>
  <c r="KF25" i="2"/>
  <c r="KD25" i="2" s="1"/>
  <c r="J25" i="4" s="1"/>
  <c r="CI25" i="2"/>
  <c r="IQ25" i="2"/>
  <c r="AE25" i="4"/>
  <c r="LT25" i="2"/>
  <c r="AA25" i="4"/>
  <c r="AD25" i="4"/>
  <c r="AL25" i="4"/>
  <c r="AP25" i="4"/>
  <c r="HB25" i="2"/>
  <c r="GZ25" i="2" s="1"/>
  <c r="H25" i="4" s="1"/>
  <c r="FM25" i="2"/>
  <c r="DW25" i="2"/>
  <c r="I24" i="2"/>
  <c r="AG25" i="4"/>
  <c r="FK25" i="2" l="1"/>
  <c r="G25" i="4" s="1"/>
  <c r="O24" i="4"/>
  <c r="W24" i="4" s="1"/>
  <c r="BG24" i="4" s="1"/>
  <c r="BJ24" i="4" s="1"/>
  <c r="BK24" i="4" s="1"/>
  <c r="D24" i="8"/>
  <c r="N24" i="8" s="1"/>
  <c r="V24" i="2"/>
  <c r="H25" i="2" s="1"/>
  <c r="AJ25" i="4" s="1"/>
  <c r="AS25" i="4" s="1"/>
  <c r="U24" i="2"/>
  <c r="DV25" i="2"/>
  <c r="F25" i="4" s="1"/>
  <c r="LS25" i="2"/>
  <c r="K25" i="4" s="1"/>
  <c r="IO25" i="2"/>
  <c r="I25" i="4" s="1"/>
  <c r="CG25" i="2"/>
  <c r="E25" i="4" s="1"/>
  <c r="W24" i="2" l="1"/>
  <c r="AA24" i="2" s="1"/>
  <c r="F25" i="2" s="1"/>
  <c r="AP24" i="2"/>
  <c r="E25" i="2" s="1"/>
  <c r="AX24" i="2"/>
  <c r="AK24" i="8" a="1"/>
  <c r="AK24" i="8" s="1"/>
  <c r="EC24" i="2" s="1"/>
  <c r="FB24" i="2" s="1"/>
  <c r="AL24" i="8" a="1"/>
  <c r="AL24" i="8" s="1"/>
  <c r="FR24" i="2" s="1"/>
  <c r="GQ24" i="2" s="1"/>
  <c r="AP24" i="8" a="1"/>
  <c r="AP24" i="8" s="1"/>
  <c r="LZ24" i="2" s="1"/>
  <c r="MY24" i="2" s="1"/>
  <c r="AN24" i="8" a="1"/>
  <c r="AN24" i="8" s="1"/>
  <c r="IV24" i="2" s="1"/>
  <c r="JU24" i="2" s="1"/>
  <c r="AH24" i="8" a="1"/>
  <c r="AH24" i="8" s="1"/>
  <c r="AO24" i="8" a="1"/>
  <c r="AO24" i="8" s="1"/>
  <c r="KK24" i="2" s="1"/>
  <c r="LJ24" i="2" s="1"/>
  <c r="AM24" i="8" a="1"/>
  <c r="AM24" i="8" s="1"/>
  <c r="HG24" i="2" s="1"/>
  <c r="IF24" i="2" s="1"/>
  <c r="AI24" i="8" a="1"/>
  <c r="AI24" i="8" s="1"/>
  <c r="AY24" i="2" s="1"/>
  <c r="BX24" i="2" s="1"/>
  <c r="W24" i="8"/>
  <c r="AJ24" i="8" a="1"/>
  <c r="AJ24" i="8" s="1"/>
  <c r="CN24" i="2" s="1"/>
  <c r="DM24" i="2" s="1"/>
  <c r="AV25" i="2" l="1"/>
  <c r="AV24" i="4"/>
  <c r="BA24" i="4"/>
  <c r="AZ24" i="4"/>
  <c r="HD25" i="2"/>
  <c r="LW25" i="2"/>
  <c r="BC24" i="4"/>
  <c r="D25" i="2"/>
  <c r="AW24" i="4"/>
  <c r="BB24" i="4"/>
  <c r="AY24" i="4"/>
  <c r="J24" i="2"/>
  <c r="AF24" i="8"/>
  <c r="AA24" i="8" s="1"/>
  <c r="AX24" i="4"/>
  <c r="Y25" i="4"/>
  <c r="BB25" i="2" l="1"/>
  <c r="BF25" i="2" s="1"/>
  <c r="BG25" i="2" s="1"/>
  <c r="BK25" i="2" s="1"/>
  <c r="IS25" i="2"/>
  <c r="T25" i="4" s="1"/>
  <c r="DZ25" i="2"/>
  <c r="EF25" i="2" s="1"/>
  <c r="EJ25" i="2" s="1"/>
  <c r="EK25" i="2" s="1"/>
  <c r="H25" i="8"/>
  <c r="R25" i="8" s="1"/>
  <c r="HF25" i="2" s="1"/>
  <c r="S25" i="4"/>
  <c r="HJ25" i="2"/>
  <c r="HN25" i="2" s="1"/>
  <c r="HO25" i="2" s="1"/>
  <c r="KH25" i="2"/>
  <c r="C25" i="2"/>
  <c r="C25" i="4" s="1"/>
  <c r="L25" i="4" s="1"/>
  <c r="BH25" i="4" s="1"/>
  <c r="AI24" i="2"/>
  <c r="AU24" i="4" s="1"/>
  <c r="BD24" i="4" s="1"/>
  <c r="BI25" i="4" s="1"/>
  <c r="FO25" i="2"/>
  <c r="CK25" i="2"/>
  <c r="K25" i="8"/>
  <c r="U25" i="8" s="1"/>
  <c r="LY25" i="2" s="1"/>
  <c r="MC25" i="2"/>
  <c r="MG25" i="2" s="1"/>
  <c r="MH25" i="2" s="1"/>
  <c r="V25" i="4"/>
  <c r="I25" i="8" l="1"/>
  <c r="S25" i="8" s="1"/>
  <c r="IU25" i="2" s="1"/>
  <c r="IY25" i="2"/>
  <c r="JC25" i="2" s="1"/>
  <c r="JD25" i="2" s="1"/>
  <c r="JG25" i="2" s="1"/>
  <c r="KB25" i="2" s="1"/>
  <c r="F25" i="8"/>
  <c r="P25" i="8" s="1"/>
  <c r="EB25" i="2" s="1"/>
  <c r="BJ25" i="2"/>
  <c r="CE25" i="2" s="1"/>
  <c r="Q25" i="4"/>
  <c r="E25" i="8"/>
  <c r="O25" i="8" s="1"/>
  <c r="CM25" i="2" s="1"/>
  <c r="P25" i="4"/>
  <c r="CQ25" i="2"/>
  <c r="CU25" i="2" s="1"/>
  <c r="CV25" i="2" s="1"/>
  <c r="FU25" i="2"/>
  <c r="FY25" i="2" s="1"/>
  <c r="FZ25" i="2" s="1"/>
  <c r="R25" i="4"/>
  <c r="G25" i="8"/>
  <c r="Q25" i="8" s="1"/>
  <c r="FQ25" i="2" s="1"/>
  <c r="HR25" i="2"/>
  <c r="IM25" i="2" s="1"/>
  <c r="HS25" i="2"/>
  <c r="HE26" i="2" s="1"/>
  <c r="MK25" i="2"/>
  <c r="NF25" i="2" s="1"/>
  <c r="ML25" i="2"/>
  <c r="G25" i="2"/>
  <c r="AW26" i="2"/>
  <c r="AK26" i="4" s="1"/>
  <c r="EN25" i="2"/>
  <c r="FI25" i="2" s="1"/>
  <c r="EO25" i="2"/>
  <c r="J25" i="8"/>
  <c r="T25" i="8" s="1"/>
  <c r="KJ25" i="2" s="1"/>
  <c r="U25" i="4"/>
  <c r="KN25" i="2"/>
  <c r="KR25" i="2" s="1"/>
  <c r="KS25" i="2" s="1"/>
  <c r="JH25" i="2" l="1"/>
  <c r="IT26" i="2" s="1"/>
  <c r="AS26" i="2"/>
  <c r="BL25" i="2"/>
  <c r="BP25" i="2" s="1"/>
  <c r="AU26" i="2" s="1"/>
  <c r="AT26" i="2"/>
  <c r="N25" i="4"/>
  <c r="C25" i="8"/>
  <c r="M25" i="8" s="1"/>
  <c r="M25" i="2"/>
  <c r="Q25" i="2" s="1"/>
  <c r="HB26" i="2"/>
  <c r="HT25" i="2"/>
  <c r="HX25" i="2" s="1"/>
  <c r="HC26" i="2" s="1"/>
  <c r="GD25" i="2"/>
  <c r="GC25" i="2"/>
  <c r="GX25" i="2" s="1"/>
  <c r="CY25" i="2"/>
  <c r="DT25" i="2" s="1"/>
  <c r="CZ25" i="2"/>
  <c r="EA26" i="2"/>
  <c r="AM26" i="4" s="1"/>
  <c r="LX26" i="2"/>
  <c r="AR26" i="4" s="1"/>
  <c r="KV25" i="2"/>
  <c r="LQ25" i="2" s="1"/>
  <c r="KW25" i="2"/>
  <c r="KI26" i="2" s="1"/>
  <c r="AQ26" i="4" s="1"/>
  <c r="EP25" i="2"/>
  <c r="ET25" i="2" s="1"/>
  <c r="DY26" i="2" s="1"/>
  <c r="DW26" i="2"/>
  <c r="MM25" i="2"/>
  <c r="MQ25" i="2" s="1"/>
  <c r="LV26" i="2" s="1"/>
  <c r="LT26" i="2"/>
  <c r="JI25" i="2"/>
  <c r="JM25" i="2" s="1"/>
  <c r="IR26" i="2" s="1"/>
  <c r="AE26" i="4" s="1"/>
  <c r="IP26" i="2"/>
  <c r="AO26" i="4"/>
  <c r="AR26" i="2" l="1"/>
  <c r="D26" i="4" s="1"/>
  <c r="IQ26" i="2"/>
  <c r="IO26" i="2" s="1"/>
  <c r="I26" i="4" s="1"/>
  <c r="DX26" i="2"/>
  <c r="FL26" i="2"/>
  <c r="GE25" i="2"/>
  <c r="GI25" i="2" s="1"/>
  <c r="FN26" i="2" s="1"/>
  <c r="I25" i="2"/>
  <c r="AG26" i="4"/>
  <c r="AB26" i="4"/>
  <c r="AP26" i="4"/>
  <c r="FP26" i="2"/>
  <c r="FM26" i="2"/>
  <c r="LU26" i="2"/>
  <c r="CL26" i="2"/>
  <c r="HA26" i="2"/>
  <c r="KF26" i="2"/>
  <c r="KX25" i="2"/>
  <c r="LB25" i="2" s="1"/>
  <c r="KG26" i="2" s="1"/>
  <c r="CH26" i="2"/>
  <c r="DA25" i="2"/>
  <c r="DE25" i="2" s="1"/>
  <c r="CJ26" i="2" s="1"/>
  <c r="AD26" i="4"/>
  <c r="R25" i="2"/>
  <c r="Z25" i="4"/>
  <c r="AH25" i="4" s="1"/>
  <c r="BF25" i="4" s="1"/>
  <c r="CI26" i="2" l="1"/>
  <c r="CG26" i="2" s="1"/>
  <c r="E26" i="4" s="1"/>
  <c r="AA26" i="4"/>
  <c r="KE26" i="2"/>
  <c r="AC26" i="4"/>
  <c r="O25" i="4"/>
  <c r="W25" i="4" s="1"/>
  <c r="BG25" i="4" s="1"/>
  <c r="BJ25" i="4" s="1"/>
  <c r="BK25" i="4" s="1"/>
  <c r="D25" i="8"/>
  <c r="N25" i="8" s="1"/>
  <c r="U25" i="2"/>
  <c r="V25" i="2"/>
  <c r="H26" i="2" s="1"/>
  <c r="GZ26" i="2"/>
  <c r="H26" i="4" s="1"/>
  <c r="AN26" i="4"/>
  <c r="FK26" i="2"/>
  <c r="G26" i="4" s="1"/>
  <c r="AL26" i="4"/>
  <c r="AF26" i="4"/>
  <c r="DV26" i="2"/>
  <c r="F26" i="4" s="1"/>
  <c r="LS26" i="2"/>
  <c r="K26" i="4" s="1"/>
  <c r="KD26" i="2" l="1"/>
  <c r="J26" i="4" s="1"/>
  <c r="AJ26" i="4"/>
  <c r="AS26" i="4" s="1"/>
  <c r="W25" i="2"/>
  <c r="AA25" i="2" s="1"/>
  <c r="F26" i="2" s="1"/>
  <c r="AP25" i="2"/>
  <c r="E26" i="2" s="1"/>
  <c r="AX25" i="2"/>
  <c r="AP25" i="8" a="1"/>
  <c r="AP25" i="8" s="1"/>
  <c r="LZ25" i="2" s="1"/>
  <c r="MY25" i="2" s="1"/>
  <c r="AJ25" i="8" a="1"/>
  <c r="AJ25" i="8" s="1"/>
  <c r="CN25" i="2" s="1"/>
  <c r="DM25" i="2" s="1"/>
  <c r="AK25" i="8" a="1"/>
  <c r="AK25" i="8" s="1"/>
  <c r="EC25" i="2" s="1"/>
  <c r="FB25" i="2" s="1"/>
  <c r="AM25" i="8" a="1"/>
  <c r="AM25" i="8" s="1"/>
  <c r="HG25" i="2" s="1"/>
  <c r="IF25" i="2" s="1"/>
  <c r="AN25" i="8" a="1"/>
  <c r="AN25" i="8" s="1"/>
  <c r="IV25" i="2" s="1"/>
  <c r="JU25" i="2" s="1"/>
  <c r="AO25" i="8" a="1"/>
  <c r="AO25" i="8" s="1"/>
  <c r="KK25" i="2" s="1"/>
  <c r="LJ25" i="2" s="1"/>
  <c r="AL25" i="8" a="1"/>
  <c r="AL25" i="8" s="1"/>
  <c r="FR25" i="2" s="1"/>
  <c r="GQ25" i="2" s="1"/>
  <c r="W25" i="8"/>
  <c r="AH25" i="8" a="1"/>
  <c r="AH25" i="8" s="1"/>
  <c r="AI25" i="8" a="1"/>
  <c r="AI25" i="8" s="1"/>
  <c r="AY25" i="2" s="1"/>
  <c r="BX25" i="2" l="1"/>
  <c r="AV25" i="4" s="1"/>
  <c r="BB25" i="4"/>
  <c r="J25" i="2"/>
  <c r="AF25" i="8"/>
  <c r="AA25" i="8" s="1"/>
  <c r="BA25" i="4"/>
  <c r="BC25" i="4"/>
  <c r="Y26" i="4"/>
  <c r="HD26" i="2"/>
  <c r="AZ25" i="4"/>
  <c r="AW25" i="4"/>
  <c r="FO26" i="2"/>
  <c r="AY25" i="4"/>
  <c r="AX25" i="4"/>
  <c r="D26" i="2"/>
  <c r="AV26" i="2" l="1"/>
  <c r="BB26" i="2" s="1"/>
  <c r="BF26" i="2" s="1"/>
  <c r="BG26" i="2" s="1"/>
  <c r="DZ26" i="2"/>
  <c r="Q26" i="4" s="1"/>
  <c r="CK26" i="2"/>
  <c r="HJ26" i="2"/>
  <c r="HN26" i="2" s="1"/>
  <c r="HO26" i="2" s="1"/>
  <c r="S26" i="4"/>
  <c r="H26" i="8"/>
  <c r="R26" i="8" s="1"/>
  <c r="HF26" i="2" s="1"/>
  <c r="LW26" i="2"/>
  <c r="AI25" i="2"/>
  <c r="AU25" i="4" s="1"/>
  <c r="BD25" i="4" s="1"/>
  <c r="BI26" i="4" s="1"/>
  <c r="IS26" i="2"/>
  <c r="KH26" i="2"/>
  <c r="C26" i="2"/>
  <c r="C26" i="4" s="1"/>
  <c r="L26" i="4" s="1"/>
  <c r="BH26" i="4" s="1"/>
  <c r="FU26" i="2"/>
  <c r="FY26" i="2" s="1"/>
  <c r="FZ26" i="2" s="1"/>
  <c r="G26" i="8"/>
  <c r="Q26" i="8" s="1"/>
  <c r="FQ26" i="2" s="1"/>
  <c r="R26" i="4"/>
  <c r="G26" i="2" l="1"/>
  <c r="C26" i="8" s="1"/>
  <c r="M26" i="8" s="1"/>
  <c r="F26" i="8"/>
  <c r="P26" i="8" s="1"/>
  <c r="EB26" i="2" s="1"/>
  <c r="EF26" i="2"/>
  <c r="EJ26" i="2" s="1"/>
  <c r="EK26" i="2" s="1"/>
  <c r="EN26" i="2" s="1"/>
  <c r="FI26" i="2" s="1"/>
  <c r="BJ26" i="2"/>
  <c r="CE26" i="2" s="1"/>
  <c r="BK26" i="2"/>
  <c r="U26" i="4"/>
  <c r="KN26" i="2"/>
  <c r="KR26" i="2" s="1"/>
  <c r="KS26" i="2" s="1"/>
  <c r="J26" i="8"/>
  <c r="T26" i="8" s="1"/>
  <c r="KJ26" i="2" s="1"/>
  <c r="MC26" i="2"/>
  <c r="MG26" i="2" s="1"/>
  <c r="MH26" i="2" s="1"/>
  <c r="K26" i="8"/>
  <c r="U26" i="8" s="1"/>
  <c r="LY26" i="2" s="1"/>
  <c r="V26" i="4"/>
  <c r="HR26" i="2"/>
  <c r="IM26" i="2" s="1"/>
  <c r="HS26" i="2"/>
  <c r="GD26" i="2"/>
  <c r="FP27" i="2" s="1"/>
  <c r="GC26" i="2"/>
  <c r="GX26" i="2" s="1"/>
  <c r="IY26" i="2"/>
  <c r="JC26" i="2" s="1"/>
  <c r="JD26" i="2" s="1"/>
  <c r="I26" i="8"/>
  <c r="S26" i="8" s="1"/>
  <c r="IU26" i="2" s="1"/>
  <c r="T26" i="4"/>
  <c r="P26" i="4"/>
  <c r="CQ26" i="2"/>
  <c r="CU26" i="2" s="1"/>
  <c r="CV26" i="2" s="1"/>
  <c r="E26" i="8"/>
  <c r="O26" i="8" s="1"/>
  <c r="CM26" i="2" s="1"/>
  <c r="N26" i="4" l="1"/>
  <c r="M26" i="2"/>
  <c r="Q26" i="2" s="1"/>
  <c r="R26" i="2" s="1"/>
  <c r="EO26" i="2"/>
  <c r="EA27" i="2" s="1"/>
  <c r="HE27" i="2"/>
  <c r="AO27" i="4" s="1"/>
  <c r="KV26" i="2"/>
  <c r="LQ26" i="2" s="1"/>
  <c r="KW26" i="2"/>
  <c r="AW27" i="2"/>
  <c r="JG26" i="2"/>
  <c r="KB26" i="2" s="1"/>
  <c r="JH26" i="2"/>
  <c r="HT26" i="2"/>
  <c r="HX26" i="2" s="1"/>
  <c r="HC27" i="2" s="1"/>
  <c r="HA27" i="2"/>
  <c r="MK26" i="2"/>
  <c r="NF26" i="2" s="1"/>
  <c r="ML26" i="2"/>
  <c r="AT27" i="2"/>
  <c r="BL26" i="2"/>
  <c r="BP26" i="2" s="1"/>
  <c r="AU27" i="2" s="1"/>
  <c r="Z26" i="4"/>
  <c r="AH26" i="4" s="1"/>
  <c r="BF26" i="4" s="1"/>
  <c r="FM27" i="2"/>
  <c r="GE26" i="2"/>
  <c r="GI26" i="2" s="1"/>
  <c r="FN27" i="2" s="1"/>
  <c r="CY26" i="2"/>
  <c r="DT26" i="2" s="1"/>
  <c r="CZ26" i="2"/>
  <c r="AN27" i="4"/>
  <c r="DW27" i="2"/>
  <c r="EP26" i="2"/>
  <c r="ET26" i="2" s="1"/>
  <c r="DY27" i="2" s="1"/>
  <c r="I26" i="2"/>
  <c r="FL27" i="2" l="1"/>
  <c r="FK27" i="2" s="1"/>
  <c r="G27" i="4" s="1"/>
  <c r="AS27" i="2"/>
  <c r="AR27" i="2" s="1"/>
  <c r="D27" i="4" s="1"/>
  <c r="AB27" i="4"/>
  <c r="CL27" i="2"/>
  <c r="AL27" i="4" s="1"/>
  <c r="AD27" i="4"/>
  <c r="AK27" i="4"/>
  <c r="AM27" i="4"/>
  <c r="HB27" i="2"/>
  <c r="CH27" i="2"/>
  <c r="DA26" i="2"/>
  <c r="DE26" i="2" s="1"/>
  <c r="CJ27" i="2" s="1"/>
  <c r="AC27" i="4"/>
  <c r="O26" i="4"/>
  <c r="W26" i="4" s="1"/>
  <c r="BG26" i="4" s="1"/>
  <c r="BJ26" i="4" s="1"/>
  <c r="BK26" i="4" s="1"/>
  <c r="V26" i="2"/>
  <c r="U26" i="2"/>
  <c r="D26" i="8"/>
  <c r="N26" i="8" s="1"/>
  <c r="LX27" i="2"/>
  <c r="IT27" i="2"/>
  <c r="AP27" i="4" s="1"/>
  <c r="KI27" i="2"/>
  <c r="AQ27" i="4" s="1"/>
  <c r="DX27" i="2"/>
  <c r="DV27" i="2" s="1"/>
  <c r="F27" i="4" s="1"/>
  <c r="MM26" i="2"/>
  <c r="MQ26" i="2" s="1"/>
  <c r="LV27" i="2" s="1"/>
  <c r="LT27" i="2"/>
  <c r="JI26" i="2"/>
  <c r="JM26" i="2" s="1"/>
  <c r="IR27" i="2" s="1"/>
  <c r="AE27" i="4" s="1"/>
  <c r="IP27" i="2"/>
  <c r="KE27" i="2"/>
  <c r="KX26" i="2"/>
  <c r="LB26" i="2" s="1"/>
  <c r="KG27" i="2" s="1"/>
  <c r="IQ27" i="2" l="1"/>
  <c r="IO27" i="2" s="1"/>
  <c r="I27" i="4" s="1"/>
  <c r="CI27" i="2"/>
  <c r="CG27" i="2" s="1"/>
  <c r="E27" i="4" s="1"/>
  <c r="AF27" i="4"/>
  <c r="AX26" i="2"/>
  <c r="AJ26" i="8" a="1"/>
  <c r="AJ26" i="8" s="1"/>
  <c r="CN26" i="2" s="1"/>
  <c r="DM26" i="2" s="1"/>
  <c r="W26" i="8"/>
  <c r="AK26" i="8" a="1"/>
  <c r="AK26" i="8" s="1"/>
  <c r="EC26" i="2" s="1"/>
  <c r="FB26" i="2" s="1"/>
  <c r="AP26" i="8" a="1"/>
  <c r="AP26" i="8" s="1"/>
  <c r="LZ26" i="2" s="1"/>
  <c r="MY26" i="2" s="1"/>
  <c r="AH26" i="8" a="1"/>
  <c r="AH26" i="8" s="1"/>
  <c r="AO26" i="8" a="1"/>
  <c r="AO26" i="8" s="1"/>
  <c r="KK26" i="2" s="1"/>
  <c r="LJ26" i="2" s="1"/>
  <c r="AM26" i="8" a="1"/>
  <c r="AM26" i="8" s="1"/>
  <c r="HG26" i="2" s="1"/>
  <c r="IF26" i="2" s="1"/>
  <c r="AN26" i="8" a="1"/>
  <c r="AN26" i="8" s="1"/>
  <c r="IV26" i="2" s="1"/>
  <c r="JU26" i="2" s="1"/>
  <c r="AL26" i="8" a="1"/>
  <c r="AL26" i="8" s="1"/>
  <c r="FR26" i="2" s="1"/>
  <c r="GQ26" i="2" s="1"/>
  <c r="AI26" i="8" a="1"/>
  <c r="AI26" i="8" s="1"/>
  <c r="AY26" i="2" s="1"/>
  <c r="AG27" i="4"/>
  <c r="W26" i="2"/>
  <c r="AA26" i="2" s="1"/>
  <c r="F27" i="2" s="1"/>
  <c r="AP26" i="2"/>
  <c r="D27" i="2" s="1"/>
  <c r="KF27" i="2"/>
  <c r="KD27" i="2" s="1"/>
  <c r="J27" i="4" s="1"/>
  <c r="LU27" i="2"/>
  <c r="LS27" i="2" s="1"/>
  <c r="K27" i="4" s="1"/>
  <c r="H27" i="2"/>
  <c r="AJ27" i="4" s="1"/>
  <c r="AA27" i="4"/>
  <c r="GZ27" i="2"/>
  <c r="H27" i="4" s="1"/>
  <c r="AR27" i="4"/>
  <c r="E27" i="2" l="1"/>
  <c r="C27" i="2" s="1"/>
  <c r="C27" i="4" s="1"/>
  <c r="L27" i="4" s="1"/>
  <c r="BH27" i="4" s="1"/>
  <c r="BX26" i="2"/>
  <c r="AV26" i="4" s="1"/>
  <c r="Y27" i="4"/>
  <c r="AZ26" i="4"/>
  <c r="AX26" i="4"/>
  <c r="AS27" i="4"/>
  <c r="KH27" i="2"/>
  <c r="BB26" i="4"/>
  <c r="AY26" i="4"/>
  <c r="FO27" i="2"/>
  <c r="AF26" i="8"/>
  <c r="AA26" i="8" s="1"/>
  <c r="J26" i="2"/>
  <c r="AI26" i="2" s="1"/>
  <c r="AW26" i="4"/>
  <c r="BA26" i="4"/>
  <c r="BC26" i="4"/>
  <c r="AV27" i="2" l="1"/>
  <c r="BB27" i="2" s="1"/>
  <c r="BF27" i="2" s="1"/>
  <c r="BG27" i="2" s="1"/>
  <c r="CK27" i="2"/>
  <c r="E27" i="8" s="1"/>
  <c r="O27" i="8" s="1"/>
  <c r="CM27" i="2" s="1"/>
  <c r="LW27" i="2"/>
  <c r="V27" i="4" s="1"/>
  <c r="G27" i="2"/>
  <c r="AU26" i="4"/>
  <c r="BD26" i="4" s="1"/>
  <c r="BI27" i="4" s="1"/>
  <c r="DZ27" i="2"/>
  <c r="IS27" i="2"/>
  <c r="G27" i="8"/>
  <c r="Q27" i="8" s="1"/>
  <c r="FQ27" i="2" s="1"/>
  <c r="R27" i="4"/>
  <c r="FU27" i="2"/>
  <c r="FY27" i="2" s="1"/>
  <c r="FZ27" i="2" s="1"/>
  <c r="J27" i="8"/>
  <c r="T27" i="8" s="1"/>
  <c r="KJ27" i="2" s="1"/>
  <c r="KN27" i="2"/>
  <c r="KR27" i="2" s="1"/>
  <c r="KS27" i="2" s="1"/>
  <c r="U27" i="4"/>
  <c r="HD27" i="2"/>
  <c r="P27" i="4" l="1"/>
  <c r="CQ27" i="2"/>
  <c r="CU27" i="2" s="1"/>
  <c r="CV27" i="2" s="1"/>
  <c r="CZ27" i="2" s="1"/>
  <c r="CL28" i="2" s="1"/>
  <c r="K27" i="8"/>
  <c r="U27" i="8" s="1"/>
  <c r="LY27" i="2" s="1"/>
  <c r="MC27" i="2"/>
  <c r="MG27" i="2" s="1"/>
  <c r="MH27" i="2" s="1"/>
  <c r="MK27" i="2" s="1"/>
  <c r="NF27" i="2" s="1"/>
  <c r="BJ27" i="2"/>
  <c r="CE27" i="2" s="1"/>
  <c r="BK27" i="2"/>
  <c r="GD27" i="2"/>
  <c r="FP28" i="2" s="1"/>
  <c r="AN28" i="4" s="1"/>
  <c r="GC27" i="2"/>
  <c r="GX27" i="2" s="1"/>
  <c r="Q27" i="4"/>
  <c r="F27" i="8"/>
  <c r="P27" i="8" s="1"/>
  <c r="EB27" i="2" s="1"/>
  <c r="EF27" i="2"/>
  <c r="EJ27" i="2" s="1"/>
  <c r="EK27" i="2" s="1"/>
  <c r="T27" i="4"/>
  <c r="I27" i="8"/>
  <c r="S27" i="8" s="1"/>
  <c r="IU27" i="2" s="1"/>
  <c r="IY27" i="2"/>
  <c r="JC27" i="2" s="1"/>
  <c r="JD27" i="2" s="1"/>
  <c r="H27" i="8"/>
  <c r="R27" i="8" s="1"/>
  <c r="HF27" i="2" s="1"/>
  <c r="S27" i="4"/>
  <c r="HJ27" i="2"/>
  <c r="HN27" i="2" s="1"/>
  <c r="HO27" i="2" s="1"/>
  <c r="KV27" i="2"/>
  <c r="LQ27" i="2" s="1"/>
  <c r="KW27" i="2"/>
  <c r="KI28" i="2" s="1"/>
  <c r="C27" i="8"/>
  <c r="M27" i="8" s="1"/>
  <c r="M27" i="2"/>
  <c r="Q27" i="2" s="1"/>
  <c r="N27" i="4"/>
  <c r="CY27" i="2" l="1"/>
  <c r="DT27" i="2" s="1"/>
  <c r="CI28" i="2" s="1"/>
  <c r="ML27" i="2"/>
  <c r="LU28" i="2" s="1"/>
  <c r="MM27" i="2"/>
  <c r="MQ27" i="2" s="1"/>
  <c r="LV28" i="2" s="1"/>
  <c r="LT28" i="2"/>
  <c r="HR27" i="2"/>
  <c r="IM27" i="2" s="1"/>
  <c r="HS27" i="2"/>
  <c r="R27" i="2"/>
  <c r="Z27" i="4"/>
  <c r="AH27" i="4" s="1"/>
  <c r="BF27" i="4" s="1"/>
  <c r="AQ28" i="4"/>
  <c r="JG27" i="2"/>
  <c r="KB27" i="2" s="1"/>
  <c r="JH27" i="2"/>
  <c r="AW28" i="2"/>
  <c r="I27" i="2"/>
  <c r="KE28" i="2"/>
  <c r="KX27" i="2"/>
  <c r="LB27" i="2" s="1"/>
  <c r="KG28" i="2" s="1"/>
  <c r="KF28" i="2"/>
  <c r="EN27" i="2"/>
  <c r="FI27" i="2" s="1"/>
  <c r="EO27" i="2"/>
  <c r="EA28" i="2" s="1"/>
  <c r="AM28" i="4" s="1"/>
  <c r="AL28" i="4"/>
  <c r="BL27" i="2"/>
  <c r="BP27" i="2" s="1"/>
  <c r="AU28" i="2" s="1"/>
  <c r="AS28" i="2"/>
  <c r="FM28" i="2"/>
  <c r="GE27" i="2"/>
  <c r="GI27" i="2" s="1"/>
  <c r="FN28" i="2" s="1"/>
  <c r="LX28" i="2" l="1"/>
  <c r="AR28" i="4" s="1"/>
  <c r="DA27" i="2"/>
  <c r="DE27" i="2" s="1"/>
  <c r="CJ28" i="2" s="1"/>
  <c r="AA28" i="4" s="1"/>
  <c r="CH28" i="2"/>
  <c r="CG28" i="2" s="1"/>
  <c r="E28" i="4" s="1"/>
  <c r="AT28" i="2"/>
  <c r="AR28" i="2" s="1"/>
  <c r="D28" i="4" s="1"/>
  <c r="IT28" i="2"/>
  <c r="AP28" i="4" s="1"/>
  <c r="HT27" i="2"/>
  <c r="HX27" i="2" s="1"/>
  <c r="HC28" i="2" s="1"/>
  <c r="HA28" i="2"/>
  <c r="FL28" i="2"/>
  <c r="JI27" i="2"/>
  <c r="JM27" i="2" s="1"/>
  <c r="IR28" i="2" s="1"/>
  <c r="IP28" i="2"/>
  <c r="D27" i="8"/>
  <c r="N27" i="8" s="1"/>
  <c r="O27" i="4"/>
  <c r="W27" i="4" s="1"/>
  <c r="BG27" i="4" s="1"/>
  <c r="BJ27" i="4" s="1"/>
  <c r="BK27" i="4" s="1"/>
  <c r="U27" i="2"/>
  <c r="V27" i="2"/>
  <c r="H28" i="2" s="1"/>
  <c r="AJ28" i="4" s="1"/>
  <c r="LS28" i="2"/>
  <c r="K28" i="4" s="1"/>
  <c r="EP27" i="2"/>
  <c r="ET27" i="2" s="1"/>
  <c r="DY28" i="2" s="1"/>
  <c r="DX28" i="2"/>
  <c r="AC28" i="4"/>
  <c r="AF28" i="4"/>
  <c r="AG28" i="4"/>
  <c r="KD28" i="2"/>
  <c r="J28" i="4" s="1"/>
  <c r="AK28" i="4"/>
  <c r="HE28" i="2"/>
  <c r="HB28" i="2"/>
  <c r="GZ28" i="2" l="1"/>
  <c r="H28" i="4" s="1"/>
  <c r="DW28" i="2"/>
  <c r="W27" i="2"/>
  <c r="AA27" i="2" s="1"/>
  <c r="F28" i="2" s="1"/>
  <c r="AP27" i="2"/>
  <c r="E28" i="2" s="1"/>
  <c r="AE28" i="4"/>
  <c r="FK28" i="2"/>
  <c r="G28" i="4" s="1"/>
  <c r="IQ28" i="2"/>
  <c r="IO28" i="2" s="1"/>
  <c r="I28" i="4" s="1"/>
  <c r="AX27" i="2"/>
  <c r="AI27" i="8" a="1"/>
  <c r="AI27" i="8" s="1"/>
  <c r="AY27" i="2" s="1"/>
  <c r="W27" i="8"/>
  <c r="AL27" i="8" a="1"/>
  <c r="AL27" i="8" s="1"/>
  <c r="FR27" i="2" s="1"/>
  <c r="GQ27" i="2" s="1"/>
  <c r="AK27" i="8" a="1"/>
  <c r="AK27" i="8" s="1"/>
  <c r="EC27" i="2" s="1"/>
  <c r="FB27" i="2" s="1"/>
  <c r="AH27" i="8" a="1"/>
  <c r="AH27" i="8" s="1"/>
  <c r="AP27" i="8" a="1"/>
  <c r="AP27" i="8" s="1"/>
  <c r="LZ27" i="2" s="1"/>
  <c r="MY27" i="2" s="1"/>
  <c r="AM27" i="8" a="1"/>
  <c r="AM27" i="8" s="1"/>
  <c r="HG27" i="2" s="1"/>
  <c r="IF27" i="2" s="1"/>
  <c r="AN27" i="8" a="1"/>
  <c r="AN27" i="8" s="1"/>
  <c r="IV27" i="2" s="1"/>
  <c r="JU27" i="2" s="1"/>
  <c r="AO27" i="8" a="1"/>
  <c r="AO27" i="8" s="1"/>
  <c r="KK27" i="2" s="1"/>
  <c r="LJ27" i="2" s="1"/>
  <c r="AJ27" i="8" a="1"/>
  <c r="AJ27" i="8" s="1"/>
  <c r="CN27" i="2" s="1"/>
  <c r="DM27" i="2" s="1"/>
  <c r="AB28" i="4"/>
  <c r="AO28" i="4"/>
  <c r="AS28" i="4" s="1"/>
  <c r="AD28" i="4"/>
  <c r="BX27" i="2" l="1"/>
  <c r="AV28" i="2" s="1"/>
  <c r="BB28" i="2" s="1"/>
  <c r="BF28" i="2" s="1"/>
  <c r="BG28" i="2" s="1"/>
  <c r="DV28" i="2"/>
  <c r="F28" i="4" s="1"/>
  <c r="CK28" i="2"/>
  <c r="AW27" i="4"/>
  <c r="LW28" i="2"/>
  <c r="BC27" i="4"/>
  <c r="AZ27" i="4"/>
  <c r="HD28" i="2"/>
  <c r="FO28" i="2"/>
  <c r="AY27" i="4"/>
  <c r="Y28" i="4"/>
  <c r="BB27" i="4"/>
  <c r="J27" i="2"/>
  <c r="AF27" i="8"/>
  <c r="AA27" i="8" s="1"/>
  <c r="D28" i="2"/>
  <c r="IS28" i="2"/>
  <c r="BA27" i="4"/>
  <c r="AX27" i="4"/>
  <c r="AV27" i="4" l="1"/>
  <c r="DZ28" i="2"/>
  <c r="EF28" i="2" s="1"/>
  <c r="EJ28" i="2" s="1"/>
  <c r="EK28" i="2" s="1"/>
  <c r="C28" i="2"/>
  <c r="C28" i="4" s="1"/>
  <c r="L28" i="4" s="1"/>
  <c r="BH28" i="4" s="1"/>
  <c r="R28" i="4"/>
  <c r="G28" i="8"/>
  <c r="Q28" i="8" s="1"/>
  <c r="FQ28" i="2" s="1"/>
  <c r="FU28" i="2"/>
  <c r="FY28" i="2" s="1"/>
  <c r="FZ28" i="2" s="1"/>
  <c r="V28" i="4"/>
  <c r="K28" i="8"/>
  <c r="U28" i="8" s="1"/>
  <c r="LY28" i="2" s="1"/>
  <c r="MC28" i="2"/>
  <c r="MG28" i="2" s="1"/>
  <c r="MH28" i="2" s="1"/>
  <c r="AI27" i="2"/>
  <c r="AU27" i="4" s="1"/>
  <c r="S28" i="4"/>
  <c r="HJ28" i="2"/>
  <c r="HN28" i="2" s="1"/>
  <c r="HO28" i="2" s="1"/>
  <c r="H28" i="8"/>
  <c r="R28" i="8" s="1"/>
  <c r="HF28" i="2" s="1"/>
  <c r="BJ28" i="2"/>
  <c r="CE28" i="2" s="1"/>
  <c r="BK28" i="2"/>
  <c r="IY28" i="2"/>
  <c r="JC28" i="2" s="1"/>
  <c r="JD28" i="2" s="1"/>
  <c r="I28" i="8"/>
  <c r="S28" i="8" s="1"/>
  <c r="IU28" i="2" s="1"/>
  <c r="T28" i="4"/>
  <c r="KH28" i="2"/>
  <c r="CQ28" i="2"/>
  <c r="CU28" i="2" s="1"/>
  <c r="CV28" i="2" s="1"/>
  <c r="P28" i="4"/>
  <c r="E28" i="8"/>
  <c r="O28" i="8" s="1"/>
  <c r="CM28" i="2" s="1"/>
  <c r="F28" i="8" l="1"/>
  <c r="P28" i="8" s="1"/>
  <c r="EB28" i="2" s="1"/>
  <c r="Q28" i="4"/>
  <c r="BD27" i="4"/>
  <c r="BI28" i="4" s="1"/>
  <c r="KN28" i="2"/>
  <c r="KR28" i="2" s="1"/>
  <c r="KS28" i="2" s="1"/>
  <c r="U28" i="4"/>
  <c r="J28" i="8"/>
  <c r="T28" i="8" s="1"/>
  <c r="KJ28" i="2" s="1"/>
  <c r="G28" i="2"/>
  <c r="MK28" i="2"/>
  <c r="NF28" i="2" s="1"/>
  <c r="ML28" i="2"/>
  <c r="BL28" i="2"/>
  <c r="BP28" i="2" s="1"/>
  <c r="AU29" i="2" s="1"/>
  <c r="AS29" i="2"/>
  <c r="JH28" i="2"/>
  <c r="IT29" i="2" s="1"/>
  <c r="JG28" i="2"/>
  <c r="KB28" i="2" s="1"/>
  <c r="EO28" i="2"/>
  <c r="EA29" i="2" s="1"/>
  <c r="EN28" i="2"/>
  <c r="FI28" i="2" s="1"/>
  <c r="GD28" i="2"/>
  <c r="FP29" i="2" s="1"/>
  <c r="GC28" i="2"/>
  <c r="GX28" i="2" s="1"/>
  <c r="CY28" i="2"/>
  <c r="DT28" i="2" s="1"/>
  <c r="CZ28" i="2"/>
  <c r="CL29" i="2" s="1"/>
  <c r="AL29" i="4" s="1"/>
  <c r="AW29" i="2"/>
  <c r="AK29" i="4" s="1"/>
  <c r="HR28" i="2"/>
  <c r="IM28" i="2" s="1"/>
  <c r="HS28" i="2"/>
  <c r="HE29" i="2" s="1"/>
  <c r="AO29" i="4" s="1"/>
  <c r="AT29" i="2" l="1"/>
  <c r="AR29" i="2" s="1"/>
  <c r="D29" i="4" s="1"/>
  <c r="AN29" i="4"/>
  <c r="AP29" i="4"/>
  <c r="LT29" i="2"/>
  <c r="MM28" i="2"/>
  <c r="MQ28" i="2" s="1"/>
  <c r="LV29" i="2" s="1"/>
  <c r="DX29" i="2"/>
  <c r="EP28" i="2"/>
  <c r="ET28" i="2" s="1"/>
  <c r="DY29" i="2" s="1"/>
  <c r="N28" i="4"/>
  <c r="C28" i="8"/>
  <c r="M28" i="8" s="1"/>
  <c r="M28" i="2"/>
  <c r="Q28" i="2" s="1"/>
  <c r="KV28" i="2"/>
  <c r="LQ28" i="2" s="1"/>
  <c r="KW28" i="2"/>
  <c r="GE28" i="2"/>
  <c r="GI28" i="2" s="1"/>
  <c r="FN29" i="2" s="1"/>
  <c r="FM29" i="2"/>
  <c r="JI28" i="2"/>
  <c r="JM28" i="2" s="1"/>
  <c r="IR29" i="2" s="1"/>
  <c r="IQ29" i="2"/>
  <c r="LX29" i="2"/>
  <c r="LU29" i="2"/>
  <c r="HT28" i="2"/>
  <c r="HX28" i="2" s="1"/>
  <c r="HC29" i="2" s="1"/>
  <c r="HB29" i="2"/>
  <c r="CI29" i="2"/>
  <c r="DA28" i="2"/>
  <c r="DE28" i="2" s="1"/>
  <c r="CJ29" i="2" s="1"/>
  <c r="AM29" i="4"/>
  <c r="IP29" i="2" l="1"/>
  <c r="IO29" i="2" s="1"/>
  <c r="I29" i="4" s="1"/>
  <c r="CH29" i="2"/>
  <c r="HA29" i="2"/>
  <c r="AE29" i="4"/>
  <c r="AC29" i="4"/>
  <c r="KI29" i="2"/>
  <c r="AQ29" i="4" s="1"/>
  <c r="R28" i="2"/>
  <c r="Z28" i="4"/>
  <c r="AH28" i="4" s="1"/>
  <c r="BF28" i="4" s="1"/>
  <c r="LS29" i="2"/>
  <c r="K29" i="4" s="1"/>
  <c r="AR29" i="4"/>
  <c r="FL29" i="2"/>
  <c r="KX28" i="2"/>
  <c r="LB28" i="2" s="1"/>
  <c r="KG29" i="2" s="1"/>
  <c r="KE29" i="2"/>
  <c r="I28" i="2"/>
  <c r="AB29" i="4"/>
  <c r="AG29" i="4"/>
  <c r="AA29" i="4"/>
  <c r="AD29" i="4"/>
  <c r="DW29" i="2"/>
  <c r="GZ29" i="2" l="1"/>
  <c r="H29" i="4" s="1"/>
  <c r="CG29" i="2"/>
  <c r="E29" i="4" s="1"/>
  <c r="KF29" i="2"/>
  <c r="KD29" i="2" s="1"/>
  <c r="J29" i="4" s="1"/>
  <c r="FK29" i="2"/>
  <c r="G29" i="4" s="1"/>
  <c r="AF29" i="4"/>
  <c r="DV29" i="2"/>
  <c r="F29" i="4" s="1"/>
  <c r="D28" i="8"/>
  <c r="N28" i="8" s="1"/>
  <c r="O28" i="4"/>
  <c r="W28" i="4" s="1"/>
  <c r="BG28" i="4" s="1"/>
  <c r="BJ28" i="4" s="1"/>
  <c r="BK28" i="4" s="1"/>
  <c r="V28" i="2"/>
  <c r="H29" i="2" s="1"/>
  <c r="U28" i="2"/>
  <c r="W28" i="2" l="1"/>
  <c r="AA28" i="2" s="1"/>
  <c r="F29" i="2" s="1"/>
  <c r="AP28" i="2"/>
  <c r="E29" i="2" s="1"/>
  <c r="AJ29" i="4"/>
  <c r="AS29" i="4" s="1"/>
  <c r="AX28" i="2"/>
  <c r="AH28" i="8" a="1"/>
  <c r="AH28" i="8" s="1"/>
  <c r="AM28" i="8" a="1"/>
  <c r="AM28" i="8" s="1"/>
  <c r="HG28" i="2" s="1"/>
  <c r="IF28" i="2" s="1"/>
  <c r="AJ28" i="8" a="1"/>
  <c r="AJ28" i="8" s="1"/>
  <c r="CN28" i="2" s="1"/>
  <c r="DM28" i="2" s="1"/>
  <c r="AL28" i="8" a="1"/>
  <c r="AL28" i="8" s="1"/>
  <c r="FR28" i="2" s="1"/>
  <c r="GQ28" i="2" s="1"/>
  <c r="AK28" i="8" a="1"/>
  <c r="AK28" i="8" s="1"/>
  <c r="EC28" i="2" s="1"/>
  <c r="FB28" i="2" s="1"/>
  <c r="AI28" i="8" a="1"/>
  <c r="AI28" i="8" s="1"/>
  <c r="AY28" i="2" s="1"/>
  <c r="AO28" i="8" a="1"/>
  <c r="AO28" i="8" s="1"/>
  <c r="KK28" i="2" s="1"/>
  <c r="LJ28" i="2" s="1"/>
  <c r="AP28" i="8" a="1"/>
  <c r="AP28" i="8" s="1"/>
  <c r="LZ28" i="2" s="1"/>
  <c r="MY28" i="2" s="1"/>
  <c r="AN28" i="8" a="1"/>
  <c r="AN28" i="8" s="1"/>
  <c r="IV28" i="2" s="1"/>
  <c r="JU28" i="2" s="1"/>
  <c r="W28" i="8"/>
  <c r="BX28" i="2" l="1"/>
  <c r="AV28" i="4" s="1"/>
  <c r="D29" i="2"/>
  <c r="C29" i="2" s="1"/>
  <c r="C29" i="4" s="1"/>
  <c r="L29" i="4" s="1"/>
  <c r="BH29" i="4" s="1"/>
  <c r="Y29" i="4"/>
  <c r="AX28" i="4"/>
  <c r="BC28" i="4"/>
  <c r="AY28" i="4"/>
  <c r="J28" i="2"/>
  <c r="AF28" i="8"/>
  <c r="AA28" i="8" s="1"/>
  <c r="KH29" i="2"/>
  <c r="BB28" i="4"/>
  <c r="AW28" i="4"/>
  <c r="BA28" i="4"/>
  <c r="AZ28" i="4"/>
  <c r="HD29" i="2"/>
  <c r="AV29" i="2" l="1"/>
  <c r="BB29" i="2" s="1"/>
  <c r="BF29" i="2" s="1"/>
  <c r="BG29" i="2" s="1"/>
  <c r="FO29" i="2"/>
  <c r="R29" i="4" s="1"/>
  <c r="CK29" i="2"/>
  <c r="E29" i="8" s="1"/>
  <c r="O29" i="8" s="1"/>
  <c r="CM29" i="2" s="1"/>
  <c r="H29" i="8"/>
  <c r="R29" i="8" s="1"/>
  <c r="HF29" i="2" s="1"/>
  <c r="S29" i="4"/>
  <c r="HJ29" i="2"/>
  <c r="HN29" i="2" s="1"/>
  <c r="HO29" i="2" s="1"/>
  <c r="AI28" i="2"/>
  <c r="AU28" i="4" s="1"/>
  <c r="BD28" i="4" s="1"/>
  <c r="BI29" i="4" s="1"/>
  <c r="DZ29" i="2"/>
  <c r="IS29" i="2"/>
  <c r="LW29" i="2"/>
  <c r="KN29" i="2"/>
  <c r="KR29" i="2" s="1"/>
  <c r="KS29" i="2" s="1"/>
  <c r="J29" i="8"/>
  <c r="T29" i="8" s="1"/>
  <c r="KJ29" i="2" s="1"/>
  <c r="U29" i="4"/>
  <c r="CQ29" i="2" l="1"/>
  <c r="CU29" i="2" s="1"/>
  <c r="CV29" i="2" s="1"/>
  <c r="CZ29" i="2" s="1"/>
  <c r="CL30" i="2" s="1"/>
  <c r="AL30" i="4" s="1"/>
  <c r="G29" i="8"/>
  <c r="Q29" i="8" s="1"/>
  <c r="FQ29" i="2" s="1"/>
  <c r="FU29" i="2"/>
  <c r="FY29" i="2" s="1"/>
  <c r="FZ29" i="2" s="1"/>
  <c r="GC29" i="2" s="1"/>
  <c r="GX29" i="2" s="1"/>
  <c r="P29" i="4"/>
  <c r="T29" i="4"/>
  <c r="I29" i="8"/>
  <c r="S29" i="8" s="1"/>
  <c r="IU29" i="2" s="1"/>
  <c r="IY29" i="2"/>
  <c r="JC29" i="2" s="1"/>
  <c r="JD29" i="2" s="1"/>
  <c r="HS29" i="2"/>
  <c r="HE30" i="2" s="1"/>
  <c r="HR29" i="2"/>
  <c r="IM29" i="2" s="1"/>
  <c r="BJ29" i="2"/>
  <c r="CE29" i="2" s="1"/>
  <c r="BK29" i="2"/>
  <c r="AW30" i="2" s="1"/>
  <c r="KW29" i="2"/>
  <c r="KI30" i="2" s="1"/>
  <c r="KV29" i="2"/>
  <c r="LQ29" i="2" s="1"/>
  <c r="F29" i="8"/>
  <c r="P29" i="8" s="1"/>
  <c r="EB29" i="2" s="1"/>
  <c r="EF29" i="2"/>
  <c r="EJ29" i="2" s="1"/>
  <c r="EK29" i="2" s="1"/>
  <c r="Q29" i="4"/>
  <c r="MC29" i="2"/>
  <c r="MG29" i="2" s="1"/>
  <c r="MH29" i="2" s="1"/>
  <c r="K29" i="8"/>
  <c r="U29" i="8" s="1"/>
  <c r="LY29" i="2" s="1"/>
  <c r="V29" i="4"/>
  <c r="G29" i="2"/>
  <c r="CY29" i="2" l="1"/>
  <c r="DT29" i="2" s="1"/>
  <c r="CI30" i="2" s="1"/>
  <c r="GD29" i="2"/>
  <c r="FP30" i="2" s="1"/>
  <c r="N29" i="4"/>
  <c r="C29" i="8"/>
  <c r="M29" i="8" s="1"/>
  <c r="M29" i="2"/>
  <c r="Q29" i="2" s="1"/>
  <c r="ML29" i="2"/>
  <c r="MK29" i="2"/>
  <c r="NF29" i="2" s="1"/>
  <c r="AK30" i="4"/>
  <c r="AO30" i="4"/>
  <c r="GE29" i="2"/>
  <c r="GI29" i="2" s="1"/>
  <c r="FN30" i="2" s="1"/>
  <c r="FL30" i="2"/>
  <c r="BL29" i="2"/>
  <c r="BP29" i="2" s="1"/>
  <c r="AU30" i="2" s="1"/>
  <c r="AT30" i="2"/>
  <c r="AQ30" i="4"/>
  <c r="EN29" i="2"/>
  <c r="FI29" i="2" s="1"/>
  <c r="EO29" i="2"/>
  <c r="KX29" i="2"/>
  <c r="LB29" i="2" s="1"/>
  <c r="KG30" i="2" s="1"/>
  <c r="KF30" i="2"/>
  <c r="HB30" i="2"/>
  <c r="HT29" i="2"/>
  <c r="HX29" i="2" s="1"/>
  <c r="HC30" i="2" s="1"/>
  <c r="JG29" i="2"/>
  <c r="KB29" i="2" s="1"/>
  <c r="JH29" i="2"/>
  <c r="DA29" i="2" l="1"/>
  <c r="DE29" i="2" s="1"/>
  <c r="CJ30" i="2" s="1"/>
  <c r="AA30" i="4" s="1"/>
  <c r="KE30" i="2"/>
  <c r="KD30" i="2" s="1"/>
  <c r="J30" i="4" s="1"/>
  <c r="AF30" i="4"/>
  <c r="IP30" i="2"/>
  <c r="JI29" i="2"/>
  <c r="JM29" i="2" s="1"/>
  <c r="IR30" i="2" s="1"/>
  <c r="EA30" i="2"/>
  <c r="CH30" i="2"/>
  <c r="AC30" i="4"/>
  <c r="AD30" i="4"/>
  <c r="EP29" i="2"/>
  <c r="ET29" i="2" s="1"/>
  <c r="DY30" i="2" s="1"/>
  <c r="DW30" i="2"/>
  <c r="HA30" i="2"/>
  <c r="FM30" i="2"/>
  <c r="FK30" i="2" s="1"/>
  <c r="G30" i="4" s="1"/>
  <c r="AS30" i="2"/>
  <c r="LT30" i="2"/>
  <c r="MM29" i="2"/>
  <c r="MQ29" i="2" s="1"/>
  <c r="LV30" i="2" s="1"/>
  <c r="R29" i="2"/>
  <c r="Z29" i="4"/>
  <c r="AH29" i="4" s="1"/>
  <c r="BF29" i="4" s="1"/>
  <c r="IT30" i="2"/>
  <c r="AP30" i="4" s="1"/>
  <c r="IQ30" i="2"/>
  <c r="AN30" i="4"/>
  <c r="LX30" i="2"/>
  <c r="AR30" i="4" s="1"/>
  <c r="LU30" i="2"/>
  <c r="I29" i="2"/>
  <c r="IO30" i="2" l="1"/>
  <c r="I30" i="4" s="1"/>
  <c r="V29" i="2"/>
  <c r="O29" i="4"/>
  <c r="W29" i="4" s="1"/>
  <c r="BG29" i="4" s="1"/>
  <c r="BJ29" i="4" s="1"/>
  <c r="BK29" i="4" s="1"/>
  <c r="D29" i="8"/>
  <c r="N29" i="8" s="1"/>
  <c r="U29" i="2"/>
  <c r="AG30" i="4"/>
  <c r="AR30" i="2"/>
  <c r="D30" i="4" s="1"/>
  <c r="AB30" i="4"/>
  <c r="CG30" i="2"/>
  <c r="E30" i="4" s="1"/>
  <c r="AM30" i="4"/>
  <c r="DX30" i="2"/>
  <c r="AE30" i="4"/>
  <c r="LS30" i="2"/>
  <c r="K30" i="4" s="1"/>
  <c r="GZ30" i="2"/>
  <c r="H30" i="4" s="1"/>
  <c r="DV30" i="2" l="1"/>
  <c r="F30" i="4" s="1"/>
  <c r="H30" i="2"/>
  <c r="AJ30" i="4" s="1"/>
  <c r="AS30" i="4" s="1"/>
  <c r="AX29" i="2"/>
  <c r="AL29" i="8" a="1"/>
  <c r="AL29" i="8" s="1"/>
  <c r="FR29" i="2" s="1"/>
  <c r="GQ29" i="2" s="1"/>
  <c r="AK29" i="8" a="1"/>
  <c r="AK29" i="8" s="1"/>
  <c r="EC29" i="2" s="1"/>
  <c r="FB29" i="2" s="1"/>
  <c r="AI29" i="8" a="1"/>
  <c r="AI29" i="8" s="1"/>
  <c r="AY29" i="2" s="1"/>
  <c r="AM29" i="8" a="1"/>
  <c r="AM29" i="8" s="1"/>
  <c r="HG29" i="2" s="1"/>
  <c r="IF29" i="2" s="1"/>
  <c r="AN29" i="8" a="1"/>
  <c r="AN29" i="8" s="1"/>
  <c r="IV29" i="2" s="1"/>
  <c r="JU29" i="2" s="1"/>
  <c r="W29" i="8"/>
  <c r="AO29" i="8" a="1"/>
  <c r="AO29" i="8" s="1"/>
  <c r="KK29" i="2" s="1"/>
  <c r="LJ29" i="2" s="1"/>
  <c r="AJ29" i="8" a="1"/>
  <c r="AJ29" i="8" s="1"/>
  <c r="CN29" i="2" s="1"/>
  <c r="DM29" i="2" s="1"/>
  <c r="AH29" i="8" a="1"/>
  <c r="AH29" i="8" s="1"/>
  <c r="AP29" i="8" a="1"/>
  <c r="AP29" i="8" s="1"/>
  <c r="LZ29" i="2" s="1"/>
  <c r="MY29" i="2" s="1"/>
  <c r="AP29" i="2"/>
  <c r="D30" i="2" s="1"/>
  <c r="W29" i="2"/>
  <c r="AA29" i="2" s="1"/>
  <c r="F30" i="2" s="1"/>
  <c r="BX29" i="2" l="1"/>
  <c r="AV29" i="4" s="1"/>
  <c r="BB29" i="4"/>
  <c r="BC29" i="4"/>
  <c r="AX29" i="4"/>
  <c r="E30" i="2"/>
  <c r="J29" i="2"/>
  <c r="AF29" i="8"/>
  <c r="AA29" i="8" s="1"/>
  <c r="BA29" i="4"/>
  <c r="AY29" i="4"/>
  <c r="FO30" i="2"/>
  <c r="Y30" i="4"/>
  <c r="CK30" i="2"/>
  <c r="AW29" i="4"/>
  <c r="HD30" i="2"/>
  <c r="AZ29" i="4"/>
  <c r="AV30" i="2" l="1"/>
  <c r="BB30" i="2" s="1"/>
  <c r="BF30" i="2" s="1"/>
  <c r="BG30" i="2" s="1"/>
  <c r="LW30" i="2"/>
  <c r="MC30" i="2" s="1"/>
  <c r="MG30" i="2" s="1"/>
  <c r="MH30" i="2" s="1"/>
  <c r="E30" i="8"/>
  <c r="O30" i="8" s="1"/>
  <c r="CM30" i="2" s="1"/>
  <c r="P30" i="4"/>
  <c r="CQ30" i="2"/>
  <c r="CU30" i="2" s="1"/>
  <c r="CV30" i="2" s="1"/>
  <c r="FU30" i="2"/>
  <c r="FY30" i="2" s="1"/>
  <c r="FZ30" i="2" s="1"/>
  <c r="R30" i="4"/>
  <c r="G30" i="8"/>
  <c r="Q30" i="8" s="1"/>
  <c r="FQ30" i="2" s="1"/>
  <c r="AI29" i="2"/>
  <c r="AU29" i="4" s="1"/>
  <c r="BD29" i="4" s="1"/>
  <c r="BI30" i="4" s="1"/>
  <c r="DZ30" i="2"/>
  <c r="KH30" i="2"/>
  <c r="H30" i="8"/>
  <c r="R30" i="8" s="1"/>
  <c r="HF30" i="2" s="1"/>
  <c r="S30" i="4"/>
  <c r="HJ30" i="2"/>
  <c r="HN30" i="2" s="1"/>
  <c r="HO30" i="2" s="1"/>
  <c r="IS30" i="2"/>
  <c r="C30" i="2"/>
  <c r="C30" i="4" s="1"/>
  <c r="L30" i="4" s="1"/>
  <c r="BH30" i="4" s="1"/>
  <c r="K30" i="8" l="1"/>
  <c r="U30" i="8" s="1"/>
  <c r="LY30" i="2" s="1"/>
  <c r="V30" i="4"/>
  <c r="IY30" i="2"/>
  <c r="JC30" i="2" s="1"/>
  <c r="JD30" i="2" s="1"/>
  <c r="T30" i="4"/>
  <c r="I30" i="8"/>
  <c r="S30" i="8" s="1"/>
  <c r="IU30" i="2" s="1"/>
  <c r="MK30" i="2"/>
  <c r="NF30" i="2" s="1"/>
  <c r="ML30" i="2"/>
  <c r="EF30" i="2"/>
  <c r="EJ30" i="2" s="1"/>
  <c r="EK30" i="2" s="1"/>
  <c r="Q30" i="4"/>
  <c r="F30" i="8"/>
  <c r="P30" i="8" s="1"/>
  <c r="EB30" i="2" s="1"/>
  <c r="GD30" i="2"/>
  <c r="GC30" i="2"/>
  <c r="GX30" i="2" s="1"/>
  <c r="KN30" i="2"/>
  <c r="KR30" i="2" s="1"/>
  <c r="KS30" i="2" s="1"/>
  <c r="J30" i="8"/>
  <c r="T30" i="8" s="1"/>
  <c r="KJ30" i="2" s="1"/>
  <c r="U30" i="4"/>
  <c r="HR30" i="2"/>
  <c r="IM30" i="2" s="1"/>
  <c r="HS30" i="2"/>
  <c r="G30" i="2"/>
  <c r="CY30" i="2"/>
  <c r="DT30" i="2" s="1"/>
  <c r="CZ30" i="2"/>
  <c r="BJ30" i="2"/>
  <c r="CE30" i="2" s="1"/>
  <c r="BK30" i="2"/>
  <c r="DA30" i="2" l="1"/>
  <c r="DE30" i="2" s="1"/>
  <c r="CJ31" i="2" s="1"/>
  <c r="CH31" i="2"/>
  <c r="GE30" i="2"/>
  <c r="GI30" i="2" s="1"/>
  <c r="FN31" i="2" s="1"/>
  <c r="AC31" i="4" s="1"/>
  <c r="FL31" i="2"/>
  <c r="LT31" i="2"/>
  <c r="MM30" i="2"/>
  <c r="MQ30" i="2" s="1"/>
  <c r="LV31" i="2" s="1"/>
  <c r="JG30" i="2"/>
  <c r="KB30" i="2" s="1"/>
  <c r="JH30" i="2"/>
  <c r="IT31" i="2" s="1"/>
  <c r="CL31" i="2"/>
  <c r="HT30" i="2"/>
  <c r="HX30" i="2" s="1"/>
  <c r="HC31" i="2" s="1"/>
  <c r="HA31" i="2"/>
  <c r="KV30" i="2"/>
  <c r="LQ30" i="2" s="1"/>
  <c r="KW30" i="2"/>
  <c r="LX31" i="2"/>
  <c r="AW31" i="2"/>
  <c r="N30" i="4"/>
  <c r="C30" i="8"/>
  <c r="M30" i="8" s="1"/>
  <c r="M30" i="2"/>
  <c r="Q30" i="2" s="1"/>
  <c r="FP31" i="2"/>
  <c r="AN31" i="4" s="1"/>
  <c r="BL30" i="2"/>
  <c r="BP30" i="2" s="1"/>
  <c r="AU31" i="2" s="1"/>
  <c r="AS31" i="2"/>
  <c r="HE31" i="2"/>
  <c r="AO31" i="4" s="1"/>
  <c r="EO30" i="2"/>
  <c r="EN30" i="2"/>
  <c r="FI30" i="2" s="1"/>
  <c r="LU31" i="2" l="1"/>
  <c r="LS31" i="2" s="1"/>
  <c r="K31" i="4" s="1"/>
  <c r="HB31" i="2"/>
  <c r="GZ31" i="2" s="1"/>
  <c r="H31" i="4" s="1"/>
  <c r="FM31" i="2"/>
  <c r="FK31" i="2" s="1"/>
  <c r="G31" i="4" s="1"/>
  <c r="AT31" i="2"/>
  <c r="AR31" i="2" s="1"/>
  <c r="D31" i="4" s="1"/>
  <c r="R30" i="2"/>
  <c r="Z30" i="4"/>
  <c r="AH30" i="4" s="1"/>
  <c r="BF30" i="4" s="1"/>
  <c r="AK31" i="4"/>
  <c r="AL31" i="4"/>
  <c r="I30" i="2"/>
  <c r="AP31" i="4"/>
  <c r="AA31" i="4"/>
  <c r="KX30" i="2"/>
  <c r="LB30" i="2" s="1"/>
  <c r="KG31" i="2" s="1"/>
  <c r="KE31" i="2"/>
  <c r="DW31" i="2"/>
  <c r="EP30" i="2"/>
  <c r="ET30" i="2" s="1"/>
  <c r="DY31" i="2" s="1"/>
  <c r="AR31" i="4"/>
  <c r="AD31" i="4"/>
  <c r="IQ31" i="2"/>
  <c r="JI30" i="2"/>
  <c r="JM30" i="2" s="1"/>
  <c r="IR31" i="2" s="1"/>
  <c r="EA31" i="2"/>
  <c r="KI31" i="2"/>
  <c r="CI31" i="2"/>
  <c r="CG31" i="2" s="1"/>
  <c r="E31" i="4" s="1"/>
  <c r="AG31" i="4"/>
  <c r="KF31" i="2" l="1"/>
  <c r="KD31" i="2" s="1"/>
  <c r="J31" i="4" s="1"/>
  <c r="DX31" i="2"/>
  <c r="IP31" i="2"/>
  <c r="AQ31" i="4"/>
  <c r="AB31" i="4"/>
  <c r="AM31" i="4"/>
  <c r="AE31" i="4"/>
  <c r="AF31" i="4"/>
  <c r="O30" i="4"/>
  <c r="W30" i="4" s="1"/>
  <c r="BG30" i="4" s="1"/>
  <c r="BJ30" i="4" s="1"/>
  <c r="BK30" i="4" s="1"/>
  <c r="D30" i="8"/>
  <c r="N30" i="8" s="1"/>
  <c r="V30" i="2"/>
  <c r="U30" i="2"/>
  <c r="AX30" i="2" l="1"/>
  <c r="AI30" i="8" a="1"/>
  <c r="AI30" i="8" s="1"/>
  <c r="AY30" i="2" s="1"/>
  <c r="AO30" i="8" a="1"/>
  <c r="AO30" i="8" s="1"/>
  <c r="KK30" i="2" s="1"/>
  <c r="LJ30" i="2" s="1"/>
  <c r="W30" i="8"/>
  <c r="AP30" i="8" a="1"/>
  <c r="AP30" i="8" s="1"/>
  <c r="LZ30" i="2" s="1"/>
  <c r="MY30" i="2" s="1"/>
  <c r="AM30" i="8" a="1"/>
  <c r="AM30" i="8" s="1"/>
  <c r="HG30" i="2" s="1"/>
  <c r="IF30" i="2" s="1"/>
  <c r="AN30" i="8" a="1"/>
  <c r="AN30" i="8" s="1"/>
  <c r="IV30" i="2" s="1"/>
  <c r="JU30" i="2" s="1"/>
  <c r="AK30" i="8" a="1"/>
  <c r="AK30" i="8" s="1"/>
  <c r="EC30" i="2" s="1"/>
  <c r="FB30" i="2" s="1"/>
  <c r="AJ30" i="8" a="1"/>
  <c r="AJ30" i="8" s="1"/>
  <c r="CN30" i="2" s="1"/>
  <c r="DM30" i="2" s="1"/>
  <c r="AH30" i="8" a="1"/>
  <c r="AH30" i="8" s="1"/>
  <c r="AL30" i="8" a="1"/>
  <c r="AL30" i="8" s="1"/>
  <c r="FR30" i="2" s="1"/>
  <c r="GQ30" i="2" s="1"/>
  <c r="IO31" i="2"/>
  <c r="I31" i="4" s="1"/>
  <c r="W30" i="2"/>
  <c r="AA30" i="2" s="1"/>
  <c r="F31" i="2" s="1"/>
  <c r="AP30" i="2"/>
  <c r="D31" i="2" s="1"/>
  <c r="H31" i="2"/>
  <c r="AJ31" i="4" s="1"/>
  <c r="AS31" i="4" s="1"/>
  <c r="DV31" i="2"/>
  <c r="F31" i="4" s="1"/>
  <c r="BX30" i="2" l="1"/>
  <c r="AV30" i="4" s="1"/>
  <c r="E31" i="2"/>
  <c r="C31" i="2" s="1"/>
  <c r="C31" i="4" s="1"/>
  <c r="L31" i="4" s="1"/>
  <c r="BH31" i="4" s="1"/>
  <c r="Y31" i="4"/>
  <c r="AX30" i="4"/>
  <c r="AY30" i="4"/>
  <c r="BA30" i="4"/>
  <c r="BB30" i="4"/>
  <c r="J30" i="2"/>
  <c r="AF30" i="8"/>
  <c r="AA30" i="8" s="1"/>
  <c r="AZ30" i="4"/>
  <c r="CK31" i="2"/>
  <c r="AW30" i="4"/>
  <c r="LW31" i="2"/>
  <c r="BC30" i="4"/>
  <c r="AV31" i="2" l="1"/>
  <c r="BB31" i="2" s="1"/>
  <c r="BF31" i="2" s="1"/>
  <c r="BG31" i="2" s="1"/>
  <c r="IS31" i="2"/>
  <c r="DZ31" i="2"/>
  <c r="K31" i="8"/>
  <c r="U31" i="8" s="1"/>
  <c r="LY31" i="2" s="1"/>
  <c r="V31" i="4"/>
  <c r="MC31" i="2"/>
  <c r="MG31" i="2" s="1"/>
  <c r="MH31" i="2" s="1"/>
  <c r="CQ31" i="2"/>
  <c r="CU31" i="2" s="1"/>
  <c r="CV31" i="2" s="1"/>
  <c r="E31" i="8"/>
  <c r="O31" i="8" s="1"/>
  <c r="CM31" i="2" s="1"/>
  <c r="P31" i="4"/>
  <c r="AI30" i="2"/>
  <c r="AU30" i="4" s="1"/>
  <c r="BD30" i="4" s="1"/>
  <c r="BI31" i="4" s="1"/>
  <c r="HD31" i="2"/>
  <c r="KH31" i="2"/>
  <c r="FO31" i="2"/>
  <c r="G31" i="2" l="1"/>
  <c r="C31" i="8" s="1"/>
  <c r="M31" i="8" s="1"/>
  <c r="BK31" i="2"/>
  <c r="AW32" i="2" s="1"/>
  <c r="AK32" i="4" s="1"/>
  <c r="BJ31" i="2"/>
  <c r="CE31" i="2" s="1"/>
  <c r="KN31" i="2"/>
  <c r="KR31" i="2" s="1"/>
  <c r="KS31" i="2" s="1"/>
  <c r="U31" i="4"/>
  <c r="J31" i="8"/>
  <c r="T31" i="8" s="1"/>
  <c r="KJ31" i="2" s="1"/>
  <c r="H31" i="8"/>
  <c r="R31" i="8" s="1"/>
  <c r="HF31" i="2" s="1"/>
  <c r="HJ31" i="2"/>
  <c r="HN31" i="2" s="1"/>
  <c r="HO31" i="2" s="1"/>
  <c r="S31" i="4"/>
  <c r="EF31" i="2"/>
  <c r="EJ31" i="2" s="1"/>
  <c r="EK31" i="2" s="1"/>
  <c r="F31" i="8"/>
  <c r="P31" i="8" s="1"/>
  <c r="EB31" i="2" s="1"/>
  <c r="Q31" i="4"/>
  <c r="G31" i="8"/>
  <c r="Q31" i="8" s="1"/>
  <c r="FQ31" i="2" s="1"/>
  <c r="FU31" i="2"/>
  <c r="FY31" i="2" s="1"/>
  <c r="FZ31" i="2" s="1"/>
  <c r="R31" i="4"/>
  <c r="CY31" i="2"/>
  <c r="DT31" i="2" s="1"/>
  <c r="CZ31" i="2"/>
  <c r="CL32" i="2" s="1"/>
  <c r="MK31" i="2"/>
  <c r="NF31" i="2" s="1"/>
  <c r="ML31" i="2"/>
  <c r="T31" i="4"/>
  <c r="I31" i="8"/>
  <c r="S31" i="8" s="1"/>
  <c r="IU31" i="2" s="1"/>
  <c r="IY31" i="2"/>
  <c r="JC31" i="2" s="1"/>
  <c r="JD31" i="2" s="1"/>
  <c r="N31" i="4" l="1"/>
  <c r="M31" i="2"/>
  <c r="Q31" i="2" s="1"/>
  <c r="R31" i="2" s="1"/>
  <c r="EO31" i="2"/>
  <c r="EN31" i="2"/>
  <c r="FI31" i="2" s="1"/>
  <c r="Z31" i="4"/>
  <c r="AH31" i="4" s="1"/>
  <c r="BF31" i="4" s="1"/>
  <c r="LT32" i="2"/>
  <c r="MM31" i="2"/>
  <c r="MQ31" i="2" s="1"/>
  <c r="LV32" i="2" s="1"/>
  <c r="KW31" i="2"/>
  <c r="KV31" i="2"/>
  <c r="LQ31" i="2" s="1"/>
  <c r="I31" i="2"/>
  <c r="AT32" i="2"/>
  <c r="BL31" i="2"/>
  <c r="BP31" i="2" s="1"/>
  <c r="AU32" i="2" s="1"/>
  <c r="AL32" i="4"/>
  <c r="GD31" i="2"/>
  <c r="FP32" i="2" s="1"/>
  <c r="AN32" i="4" s="1"/>
  <c r="GC31" i="2"/>
  <c r="GX31" i="2" s="1"/>
  <c r="LX32" i="2"/>
  <c r="LU32" i="2"/>
  <c r="JG31" i="2"/>
  <c r="KB31" i="2" s="1"/>
  <c r="JH31" i="2"/>
  <c r="CI32" i="2"/>
  <c r="DA31" i="2"/>
  <c r="DE31" i="2" s="1"/>
  <c r="CJ32" i="2" s="1"/>
  <c r="CH32" i="2"/>
  <c r="HR31" i="2"/>
  <c r="IM31" i="2" s="1"/>
  <c r="HS31" i="2"/>
  <c r="HE32" i="2" l="1"/>
  <c r="HB32" i="2"/>
  <c r="HT31" i="2"/>
  <c r="HX31" i="2" s="1"/>
  <c r="HC32" i="2" s="1"/>
  <c r="AR32" i="4"/>
  <c r="KI32" i="2"/>
  <c r="O31" i="4"/>
  <c r="W31" i="4" s="1"/>
  <c r="BG31" i="4" s="1"/>
  <c r="BJ31" i="4" s="1"/>
  <c r="BK31" i="4" s="1"/>
  <c r="D31" i="8"/>
  <c r="N31" i="8" s="1"/>
  <c r="V31" i="2"/>
  <c r="H32" i="2" s="1"/>
  <c r="AJ32" i="4" s="1"/>
  <c r="U31" i="2"/>
  <c r="AA32" i="4"/>
  <c r="LS32" i="2"/>
  <c r="K32" i="4" s="1"/>
  <c r="KX31" i="2"/>
  <c r="LB31" i="2" s="1"/>
  <c r="KG32" i="2" s="1"/>
  <c r="KE32" i="2"/>
  <c r="IT32" i="2"/>
  <c r="GE31" i="2"/>
  <c r="GI31" i="2" s="1"/>
  <c r="FN32" i="2" s="1"/>
  <c r="AC32" i="4" s="1"/>
  <c r="FM32" i="2"/>
  <c r="AG32" i="4"/>
  <c r="DW32" i="2"/>
  <c r="EP31" i="2"/>
  <c r="ET31" i="2" s="1"/>
  <c r="DY32" i="2" s="1"/>
  <c r="CG32" i="2"/>
  <c r="E32" i="4" s="1"/>
  <c r="JI31" i="2"/>
  <c r="JM31" i="2" s="1"/>
  <c r="IR32" i="2" s="1"/>
  <c r="IP32" i="2"/>
  <c r="AS32" i="2"/>
  <c r="EA32" i="2"/>
  <c r="HA32" i="2" l="1"/>
  <c r="GZ32" i="2" s="1"/>
  <c r="H32" i="4" s="1"/>
  <c r="AE32" i="4"/>
  <c r="AX31" i="2"/>
  <c r="AH31" i="8" a="1"/>
  <c r="AH31" i="8" s="1"/>
  <c r="AJ31" i="8" a="1"/>
  <c r="AJ31" i="8" s="1"/>
  <c r="CN31" i="2" s="1"/>
  <c r="DM31" i="2" s="1"/>
  <c r="AN31" i="8" a="1"/>
  <c r="AN31" i="8" s="1"/>
  <c r="IV31" i="2" s="1"/>
  <c r="JU31" i="2" s="1"/>
  <c r="AP31" i="8" a="1"/>
  <c r="AP31" i="8" s="1"/>
  <c r="LZ31" i="2" s="1"/>
  <c r="MY31" i="2" s="1"/>
  <c r="AM31" i="8" a="1"/>
  <c r="AM31" i="8" s="1"/>
  <c r="HG31" i="2" s="1"/>
  <c r="IF31" i="2" s="1"/>
  <c r="AO31" i="8" a="1"/>
  <c r="AO31" i="8" s="1"/>
  <c r="KK31" i="2" s="1"/>
  <c r="LJ31" i="2" s="1"/>
  <c r="W31" i="8"/>
  <c r="AK31" i="8" a="1"/>
  <c r="AK31" i="8" s="1"/>
  <c r="EC31" i="2" s="1"/>
  <c r="FB31" i="2" s="1"/>
  <c r="AL31" i="8" a="1"/>
  <c r="AL31" i="8" s="1"/>
  <c r="FR31" i="2" s="1"/>
  <c r="GQ31" i="2" s="1"/>
  <c r="AI31" i="8" a="1"/>
  <c r="AI31" i="8" s="1"/>
  <c r="AY31" i="2" s="1"/>
  <c r="AP32" i="4"/>
  <c r="AM32" i="4"/>
  <c r="AB32" i="4"/>
  <c r="IQ32" i="2"/>
  <c r="AF32" i="4"/>
  <c r="DX32" i="2"/>
  <c r="AR32" i="2"/>
  <c r="D32" i="4" s="1"/>
  <c r="FL32" i="2"/>
  <c r="W31" i="2"/>
  <c r="AA31" i="2" s="1"/>
  <c r="F32" i="2" s="1"/>
  <c r="AP31" i="2"/>
  <c r="E32" i="2" s="1"/>
  <c r="KF32" i="2"/>
  <c r="AQ32" i="4"/>
  <c r="AD32" i="4"/>
  <c r="AO32" i="4"/>
  <c r="BX31" i="2" l="1"/>
  <c r="AV31" i="4" s="1"/>
  <c r="AS32" i="4"/>
  <c r="D32" i="2"/>
  <c r="C32" i="2" s="1"/>
  <c r="C32" i="4" s="1"/>
  <c r="BB31" i="4"/>
  <c r="AY31" i="4"/>
  <c r="HD32" i="2"/>
  <c r="AZ31" i="4"/>
  <c r="J31" i="2"/>
  <c r="AF31" i="8"/>
  <c r="AA31" i="8" s="1"/>
  <c r="AW31" i="4"/>
  <c r="AX31" i="4"/>
  <c r="BC31" i="4"/>
  <c r="IO32" i="2"/>
  <c r="I32" i="4" s="1"/>
  <c r="FK32" i="2"/>
  <c r="G32" i="4" s="1"/>
  <c r="KD32" i="2"/>
  <c r="J32" i="4" s="1"/>
  <c r="Y32" i="4"/>
  <c r="DV32" i="2"/>
  <c r="F32" i="4" s="1"/>
  <c r="IS32" i="2"/>
  <c r="BA31" i="4"/>
  <c r="AV32" i="2" l="1"/>
  <c r="BB32" i="2" s="1"/>
  <c r="BF32" i="2" s="1"/>
  <c r="BG32" i="2" s="1"/>
  <c r="L32" i="4"/>
  <c r="BH32" i="4" s="1"/>
  <c r="LW32" i="2"/>
  <c r="K32" i="8" s="1"/>
  <c r="U32" i="8" s="1"/>
  <c r="LY32" i="2" s="1"/>
  <c r="AI31" i="2"/>
  <c r="AU31" i="4" s="1"/>
  <c r="BD31" i="4" s="1"/>
  <c r="BI32" i="4" s="1"/>
  <c r="CK32" i="2"/>
  <c r="KH32" i="2"/>
  <c r="I32" i="8"/>
  <c r="S32" i="8" s="1"/>
  <c r="IU32" i="2" s="1"/>
  <c r="IY32" i="2"/>
  <c r="JC32" i="2" s="1"/>
  <c r="JD32" i="2" s="1"/>
  <c r="T32" i="4"/>
  <c r="HJ32" i="2"/>
  <c r="HN32" i="2" s="1"/>
  <c r="HO32" i="2" s="1"/>
  <c r="H32" i="8"/>
  <c r="R32" i="8" s="1"/>
  <c r="HF32" i="2" s="1"/>
  <c r="S32" i="4"/>
  <c r="DZ32" i="2"/>
  <c r="FO32" i="2"/>
  <c r="V32" i="4" l="1"/>
  <c r="MC32" i="2"/>
  <c r="MG32" i="2" s="1"/>
  <c r="MH32" i="2" s="1"/>
  <c r="ML32" i="2" s="1"/>
  <c r="G32" i="2"/>
  <c r="M32" i="2" s="1"/>
  <c r="Q32" i="2" s="1"/>
  <c r="JH32" i="2"/>
  <c r="JG32" i="2"/>
  <c r="KB32" i="2" s="1"/>
  <c r="P32" i="4"/>
  <c r="CQ32" i="2"/>
  <c r="CU32" i="2" s="1"/>
  <c r="CV32" i="2" s="1"/>
  <c r="E32" i="8"/>
  <c r="O32" i="8" s="1"/>
  <c r="CM32" i="2" s="1"/>
  <c r="BJ32" i="2"/>
  <c r="CE32" i="2" s="1"/>
  <c r="BK32" i="2"/>
  <c r="R32" i="4"/>
  <c r="G32" i="8"/>
  <c r="Q32" i="8" s="1"/>
  <c r="FQ32" i="2" s="1"/>
  <c r="FU32" i="2"/>
  <c r="FY32" i="2" s="1"/>
  <c r="FZ32" i="2" s="1"/>
  <c r="HR32" i="2"/>
  <c r="IM32" i="2" s="1"/>
  <c r="HS32" i="2"/>
  <c r="F32" i="8"/>
  <c r="P32" i="8" s="1"/>
  <c r="EB32" i="2" s="1"/>
  <c r="Q32" i="4"/>
  <c r="EF32" i="2"/>
  <c r="EJ32" i="2" s="1"/>
  <c r="EK32" i="2" s="1"/>
  <c r="U32" i="4"/>
  <c r="J32" i="8"/>
  <c r="T32" i="8" s="1"/>
  <c r="KJ32" i="2" s="1"/>
  <c r="KN32" i="2"/>
  <c r="KR32" i="2" s="1"/>
  <c r="KS32" i="2" s="1"/>
  <c r="N32" i="4" l="1"/>
  <c r="MK32" i="2"/>
  <c r="NF32" i="2" s="1"/>
  <c r="C32" i="8"/>
  <c r="M32" i="8" s="1"/>
  <c r="I32" i="2" s="1"/>
  <c r="EN32" i="2"/>
  <c r="FI32" i="2" s="1"/>
  <c r="EO32" i="2"/>
  <c r="HA33" i="2"/>
  <c r="HT32" i="2"/>
  <c r="HX32" i="2" s="1"/>
  <c r="HC33" i="2" s="1"/>
  <c r="IT33" i="2"/>
  <c r="AP33" i="4" s="1"/>
  <c r="IP33" i="2"/>
  <c r="JI32" i="2"/>
  <c r="JM32" i="2" s="1"/>
  <c r="IR33" i="2" s="1"/>
  <c r="AE33" i="4" s="1"/>
  <c r="R32" i="2"/>
  <c r="Z32" i="4"/>
  <c r="AH32" i="4" s="1"/>
  <c r="BF32" i="4" s="1"/>
  <c r="AW33" i="2"/>
  <c r="CY32" i="2"/>
  <c r="DT32" i="2" s="1"/>
  <c r="CZ32" i="2"/>
  <c r="KW32" i="2"/>
  <c r="KV32" i="2"/>
  <c r="LQ32" i="2" s="1"/>
  <c r="HB33" i="2"/>
  <c r="HE33" i="2"/>
  <c r="AO33" i="4" s="1"/>
  <c r="LX33" i="2"/>
  <c r="AR33" i="4" s="1"/>
  <c r="GD32" i="2"/>
  <c r="FP33" i="2" s="1"/>
  <c r="AN33" i="4" s="1"/>
  <c r="GC32" i="2"/>
  <c r="GX32" i="2" s="1"/>
  <c r="BL32" i="2"/>
  <c r="BP32" i="2" s="1"/>
  <c r="AU33" i="2" s="1"/>
  <c r="AS33" i="2"/>
  <c r="MM32" i="2" l="1"/>
  <c r="MQ32" i="2" s="1"/>
  <c r="LV33" i="2" s="1"/>
  <c r="AG33" i="4" s="1"/>
  <c r="LT33" i="2"/>
  <c r="GZ33" i="2"/>
  <c r="H33" i="4" s="1"/>
  <c r="AT33" i="2"/>
  <c r="AR33" i="2" s="1"/>
  <c r="D33" i="4" s="1"/>
  <c r="IQ33" i="2"/>
  <c r="IO33" i="2" s="1"/>
  <c r="I33" i="4" s="1"/>
  <c r="KI33" i="2"/>
  <c r="AK33" i="4"/>
  <c r="CL33" i="2"/>
  <c r="AL33" i="4" s="1"/>
  <c r="DA32" i="2"/>
  <c r="DE32" i="2" s="1"/>
  <c r="CJ33" i="2" s="1"/>
  <c r="CH33" i="2"/>
  <c r="D32" i="8"/>
  <c r="N32" i="8" s="1"/>
  <c r="V32" i="2"/>
  <c r="U32" i="2"/>
  <c r="O32" i="4"/>
  <c r="W32" i="4" s="1"/>
  <c r="BG32" i="4" s="1"/>
  <c r="BJ32" i="4" s="1"/>
  <c r="BK32" i="4" s="1"/>
  <c r="EA33" i="2"/>
  <c r="AM33" i="4" s="1"/>
  <c r="GE32" i="2"/>
  <c r="GI32" i="2" s="1"/>
  <c r="FN33" i="2" s="1"/>
  <c r="FM33" i="2"/>
  <c r="AD33" i="4"/>
  <c r="LU33" i="2"/>
  <c r="KE33" i="2"/>
  <c r="KX32" i="2"/>
  <c r="LB32" i="2" s="1"/>
  <c r="KG33" i="2" s="1"/>
  <c r="DW33" i="2"/>
  <c r="EP32" i="2"/>
  <c r="ET32" i="2" s="1"/>
  <c r="DY33" i="2" s="1"/>
  <c r="DX33" i="2" l="1"/>
  <c r="DV33" i="2" s="1"/>
  <c r="F33" i="4" s="1"/>
  <c r="AB33" i="4"/>
  <c r="AX32" i="2"/>
  <c r="AO32" i="8" a="1"/>
  <c r="AO32" i="8" s="1"/>
  <c r="KK32" i="2" s="1"/>
  <c r="LJ32" i="2" s="1"/>
  <c r="AH32" i="8" a="1"/>
  <c r="AH32" i="8" s="1"/>
  <c r="AP32" i="8" a="1"/>
  <c r="AP32" i="8" s="1"/>
  <c r="LZ32" i="2" s="1"/>
  <c r="MY32" i="2" s="1"/>
  <c r="W32" i="8"/>
  <c r="AI32" i="8" a="1"/>
  <c r="AI32" i="8" s="1"/>
  <c r="AY32" i="2" s="1"/>
  <c r="BX32" i="2" s="1"/>
  <c r="AM32" i="8" a="1"/>
  <c r="AM32" i="8" s="1"/>
  <c r="HG32" i="2" s="1"/>
  <c r="IF32" i="2" s="1"/>
  <c r="AJ32" i="8" a="1"/>
  <c r="AJ32" i="8" s="1"/>
  <c r="CN32" i="2" s="1"/>
  <c r="DM32" i="2" s="1"/>
  <c r="AL32" i="8" a="1"/>
  <c r="AL32" i="8" s="1"/>
  <c r="FR32" i="2" s="1"/>
  <c r="GQ32" i="2" s="1"/>
  <c r="AK32" i="8" a="1"/>
  <c r="AK32" i="8" s="1"/>
  <c r="EC32" i="2" s="1"/>
  <c r="FB32" i="2" s="1"/>
  <c r="AN32" i="8" a="1"/>
  <c r="AN32" i="8" s="1"/>
  <c r="IV32" i="2" s="1"/>
  <c r="JU32" i="2" s="1"/>
  <c r="AF33" i="4"/>
  <c r="FL33" i="2"/>
  <c r="AP32" i="2"/>
  <c r="D33" i="2" s="1"/>
  <c r="W32" i="2"/>
  <c r="AA32" i="2" s="1"/>
  <c r="F33" i="2" s="1"/>
  <c r="AA33" i="4"/>
  <c r="CI33" i="2"/>
  <c r="CG33" i="2" s="1"/>
  <c r="E33" i="4" s="1"/>
  <c r="KF33" i="2"/>
  <c r="KD33" i="2" s="1"/>
  <c r="J33" i="4" s="1"/>
  <c r="LS33" i="2"/>
  <c r="K33" i="4" s="1"/>
  <c r="AC33" i="4"/>
  <c r="H33" i="2"/>
  <c r="AQ33" i="4"/>
  <c r="E33" i="2" l="1"/>
  <c r="C33" i="2" s="1"/>
  <c r="C33" i="4" s="1"/>
  <c r="AV33" i="2"/>
  <c r="BB33" i="2" s="1"/>
  <c r="BF33" i="2" s="1"/>
  <c r="BG33" i="2" s="1"/>
  <c r="AV32" i="4"/>
  <c r="Y33" i="4"/>
  <c r="BA32" i="4"/>
  <c r="J32" i="2"/>
  <c r="AF32" i="8"/>
  <c r="AA32" i="8" s="1"/>
  <c r="AJ33" i="4"/>
  <c r="AS33" i="4" s="1"/>
  <c r="AX32" i="4"/>
  <c r="KH33" i="2"/>
  <c r="BB32" i="4"/>
  <c r="AZ32" i="4"/>
  <c r="FK33" i="2"/>
  <c r="G33" i="4" s="1"/>
  <c r="FO33" i="2"/>
  <c r="AY32" i="4"/>
  <c r="AW32" i="4"/>
  <c r="BC32" i="4"/>
  <c r="CK33" i="2" l="1"/>
  <c r="P33" i="4" s="1"/>
  <c r="BK33" i="2"/>
  <c r="BJ33" i="2"/>
  <c r="CE33" i="2" s="1"/>
  <c r="LW33" i="2"/>
  <c r="FU33" i="2"/>
  <c r="FY33" i="2" s="1"/>
  <c r="FZ33" i="2" s="1"/>
  <c r="G33" i="8"/>
  <c r="Q33" i="8" s="1"/>
  <c r="FQ33" i="2" s="1"/>
  <c r="R33" i="4"/>
  <c r="J33" i="8"/>
  <c r="T33" i="8" s="1"/>
  <c r="KJ33" i="2" s="1"/>
  <c r="KN33" i="2"/>
  <c r="KR33" i="2" s="1"/>
  <c r="KS33" i="2" s="1"/>
  <c r="U33" i="4"/>
  <c r="DZ33" i="2"/>
  <c r="AI32" i="2"/>
  <c r="AU32" i="4" s="1"/>
  <c r="BD32" i="4" s="1"/>
  <c r="BI33" i="4" s="1"/>
  <c r="L33" i="4"/>
  <c r="BH33" i="4" s="1"/>
  <c r="HD33" i="2"/>
  <c r="IS33" i="2"/>
  <c r="E33" i="8" l="1"/>
  <c r="O33" i="8" s="1"/>
  <c r="CM33" i="2" s="1"/>
  <c r="CQ33" i="2"/>
  <c r="CU33" i="2" s="1"/>
  <c r="CV33" i="2" s="1"/>
  <c r="CY33" i="2" s="1"/>
  <c r="DT33" i="2" s="1"/>
  <c r="G33" i="2"/>
  <c r="M33" i="2" s="1"/>
  <c r="Q33" i="2" s="1"/>
  <c r="KW33" i="2"/>
  <c r="KV33" i="2"/>
  <c r="LQ33" i="2" s="1"/>
  <c r="V33" i="4"/>
  <c r="K33" i="8"/>
  <c r="U33" i="8" s="1"/>
  <c r="LY33" i="2" s="1"/>
  <c r="MC33" i="2"/>
  <c r="MG33" i="2" s="1"/>
  <c r="MH33" i="2" s="1"/>
  <c r="IY33" i="2"/>
  <c r="JC33" i="2" s="1"/>
  <c r="JD33" i="2" s="1"/>
  <c r="I33" i="8"/>
  <c r="S33" i="8" s="1"/>
  <c r="IU33" i="2" s="1"/>
  <c r="T33" i="4"/>
  <c r="GC33" i="2"/>
  <c r="GX33" i="2" s="1"/>
  <c r="GD33" i="2"/>
  <c r="FP34" i="2" s="1"/>
  <c r="AN34" i="4" s="1"/>
  <c r="H33" i="8"/>
  <c r="R33" i="8" s="1"/>
  <c r="HF33" i="2" s="1"/>
  <c r="S33" i="4"/>
  <c r="HJ33" i="2"/>
  <c r="HN33" i="2" s="1"/>
  <c r="HO33" i="2" s="1"/>
  <c r="Q33" i="4"/>
  <c r="EF33" i="2"/>
  <c r="EJ33" i="2" s="1"/>
  <c r="EK33" i="2" s="1"/>
  <c r="F33" i="8"/>
  <c r="P33" i="8" s="1"/>
  <c r="EB33" i="2" s="1"/>
  <c r="AS34" i="2"/>
  <c r="BL33" i="2"/>
  <c r="BP33" i="2" s="1"/>
  <c r="AU34" i="2" s="1"/>
  <c r="AW34" i="2"/>
  <c r="AK34" i="4" s="1"/>
  <c r="CZ33" i="2" l="1"/>
  <c r="CL34" i="2" s="1"/>
  <c r="AL34" i="4" s="1"/>
  <c r="C33" i="8"/>
  <c r="M33" i="8" s="1"/>
  <c r="I33" i="2" s="1"/>
  <c r="N33" i="4"/>
  <c r="JG33" i="2"/>
  <c r="KB33" i="2" s="1"/>
  <c r="JH33" i="2"/>
  <c r="IT34" i="2" s="1"/>
  <c r="CH34" i="2"/>
  <c r="DA33" i="2"/>
  <c r="DE33" i="2" s="1"/>
  <c r="CJ34" i="2" s="1"/>
  <c r="HS33" i="2"/>
  <c r="HE34" i="2" s="1"/>
  <c r="AO34" i="4" s="1"/>
  <c r="HR33" i="2"/>
  <c r="IM33" i="2" s="1"/>
  <c r="GE33" i="2"/>
  <c r="GI33" i="2" s="1"/>
  <c r="FN34" i="2" s="1"/>
  <c r="FM34" i="2"/>
  <c r="KE34" i="2"/>
  <c r="KX33" i="2"/>
  <c r="LB33" i="2" s="1"/>
  <c r="KG34" i="2" s="1"/>
  <c r="AT34" i="2"/>
  <c r="EN33" i="2"/>
  <c r="FI33" i="2" s="1"/>
  <c r="EO33" i="2"/>
  <c r="R33" i="2"/>
  <c r="Z33" i="4"/>
  <c r="AH33" i="4" s="1"/>
  <c r="BF33" i="4" s="1"/>
  <c r="MK33" i="2"/>
  <c r="NF33" i="2" s="1"/>
  <c r="ML33" i="2"/>
  <c r="KI34" i="2"/>
  <c r="KF34" i="2" l="1"/>
  <c r="KD34" i="2" s="1"/>
  <c r="J34" i="4" s="1"/>
  <c r="AQ34" i="4"/>
  <c r="O33" i="4"/>
  <c r="W33" i="4" s="1"/>
  <c r="BG33" i="4" s="1"/>
  <c r="BJ33" i="4" s="1"/>
  <c r="BK33" i="4" s="1"/>
  <c r="D33" i="8"/>
  <c r="N33" i="8" s="1"/>
  <c r="V33" i="2"/>
  <c r="U33" i="2"/>
  <c r="AF34" i="4"/>
  <c r="FL34" i="2"/>
  <c r="LX34" i="2"/>
  <c r="EA34" i="2"/>
  <c r="AM34" i="4" s="1"/>
  <c r="AC34" i="4"/>
  <c r="AP34" i="4"/>
  <c r="MM33" i="2"/>
  <c r="MQ33" i="2" s="1"/>
  <c r="LV34" i="2" s="1"/>
  <c r="LT34" i="2"/>
  <c r="DW34" i="2"/>
  <c r="EP33" i="2"/>
  <c r="ET33" i="2" s="1"/>
  <c r="DY34" i="2" s="1"/>
  <c r="HB34" i="2"/>
  <c r="HT33" i="2"/>
  <c r="HX33" i="2" s="1"/>
  <c r="HC34" i="2" s="1"/>
  <c r="AD34" i="4" s="1"/>
  <c r="CI34" i="2"/>
  <c r="JI33" i="2"/>
  <c r="JM33" i="2" s="1"/>
  <c r="IR34" i="2" s="1"/>
  <c r="IQ34" i="2"/>
  <c r="IP34" i="2"/>
  <c r="AR34" i="2"/>
  <c r="D34" i="4" s="1"/>
  <c r="AA34" i="4"/>
  <c r="DX34" i="2" l="1"/>
  <c r="DV34" i="2" s="1"/>
  <c r="F34" i="4" s="1"/>
  <c r="IO34" i="2"/>
  <c r="I34" i="4" s="1"/>
  <c r="AB34" i="4"/>
  <c r="AG34" i="4"/>
  <c r="AX33" i="2"/>
  <c r="AH33" i="8" a="1"/>
  <c r="AH33" i="8" s="1"/>
  <c r="AL33" i="8" a="1"/>
  <c r="AL33" i="8" s="1"/>
  <c r="FR33" i="2" s="1"/>
  <c r="GQ33" i="2" s="1"/>
  <c r="W33" i="8"/>
  <c r="AP33" i="8" a="1"/>
  <c r="AP33" i="8" s="1"/>
  <c r="LZ33" i="2" s="1"/>
  <c r="MY33" i="2" s="1"/>
  <c r="AN33" i="8" a="1"/>
  <c r="AN33" i="8" s="1"/>
  <c r="IV33" i="2" s="1"/>
  <c r="JU33" i="2" s="1"/>
  <c r="AJ33" i="8" a="1"/>
  <c r="AJ33" i="8" s="1"/>
  <c r="CN33" i="2" s="1"/>
  <c r="DM33" i="2" s="1"/>
  <c r="AK33" i="8" a="1"/>
  <c r="AK33" i="8" s="1"/>
  <c r="EC33" i="2" s="1"/>
  <c r="FB33" i="2" s="1"/>
  <c r="AO33" i="8" a="1"/>
  <c r="AO33" i="8" s="1"/>
  <c r="KK33" i="2" s="1"/>
  <c r="LJ33" i="2" s="1"/>
  <c r="AM33" i="8" a="1"/>
  <c r="AM33" i="8" s="1"/>
  <c r="HG33" i="2" s="1"/>
  <c r="IF33" i="2" s="1"/>
  <c r="AI33" i="8" a="1"/>
  <c r="AI33" i="8" s="1"/>
  <c r="AY33" i="2" s="1"/>
  <c r="HA34" i="2"/>
  <c r="LU34" i="2"/>
  <c r="CG34" i="2"/>
  <c r="E34" i="4" s="1"/>
  <c r="AP33" i="2"/>
  <c r="D34" i="2" s="1"/>
  <c r="W33" i="2"/>
  <c r="AA33" i="2" s="1"/>
  <c r="F34" i="2" s="1"/>
  <c r="AE34" i="4"/>
  <c r="AR34" i="4"/>
  <c r="FK34" i="2"/>
  <c r="G34" i="4" s="1"/>
  <c r="H34" i="2"/>
  <c r="BX33" i="2" l="1"/>
  <c r="AV34" i="2" s="1"/>
  <c r="AJ34" i="4"/>
  <c r="AS34" i="4" s="1"/>
  <c r="AW33" i="4"/>
  <c r="FO34" i="2"/>
  <c r="AY33" i="4"/>
  <c r="AX33" i="4"/>
  <c r="E34" i="2"/>
  <c r="LS34" i="2"/>
  <c r="K34" i="4" s="1"/>
  <c r="AZ33" i="4"/>
  <c r="BA33" i="4"/>
  <c r="J33" i="2"/>
  <c r="AF33" i="8"/>
  <c r="AA33" i="8" s="1"/>
  <c r="Y34" i="4"/>
  <c r="GZ34" i="2"/>
  <c r="H34" i="4" s="1"/>
  <c r="KH34" i="2"/>
  <c r="BB33" i="4"/>
  <c r="BC33" i="4"/>
  <c r="AV33" i="4" l="1"/>
  <c r="HD34" i="2"/>
  <c r="S34" i="4" s="1"/>
  <c r="CK34" i="2"/>
  <c r="CQ34" i="2" s="1"/>
  <c r="CU34" i="2" s="1"/>
  <c r="CV34" i="2" s="1"/>
  <c r="LW34" i="2"/>
  <c r="C34" i="2"/>
  <c r="C34" i="4" s="1"/>
  <c r="L34" i="4" s="1"/>
  <c r="BH34" i="4" s="1"/>
  <c r="BB34" i="2"/>
  <c r="BF34" i="2" s="1"/>
  <c r="BG34" i="2" s="1"/>
  <c r="U34" i="4"/>
  <c r="KN34" i="2"/>
  <c r="KR34" i="2" s="1"/>
  <c r="KS34" i="2" s="1"/>
  <c r="J34" i="8"/>
  <c r="T34" i="8" s="1"/>
  <c r="KJ34" i="2" s="1"/>
  <c r="AI33" i="2"/>
  <c r="AU33" i="4" s="1"/>
  <c r="DZ34" i="2"/>
  <c r="G34" i="8"/>
  <c r="Q34" i="8" s="1"/>
  <c r="FQ34" i="2" s="1"/>
  <c r="R34" i="4"/>
  <c r="FU34" i="2"/>
  <c r="FY34" i="2" s="1"/>
  <c r="FZ34" i="2" s="1"/>
  <c r="IS34" i="2"/>
  <c r="BD33" i="4" l="1"/>
  <c r="BI34" i="4" s="1"/>
  <c r="E34" i="8"/>
  <c r="O34" i="8" s="1"/>
  <c r="CM34" i="2" s="1"/>
  <c r="P34" i="4"/>
  <c r="H34" i="8"/>
  <c r="R34" i="8" s="1"/>
  <c r="HF34" i="2" s="1"/>
  <c r="HJ34" i="2"/>
  <c r="HN34" i="2" s="1"/>
  <c r="HO34" i="2" s="1"/>
  <c r="HS34" i="2" s="1"/>
  <c r="I34" i="8"/>
  <c r="S34" i="8" s="1"/>
  <c r="IU34" i="2" s="1"/>
  <c r="IY34" i="2"/>
  <c r="JC34" i="2" s="1"/>
  <c r="JD34" i="2" s="1"/>
  <c r="T34" i="4"/>
  <c r="F34" i="8"/>
  <c r="P34" i="8" s="1"/>
  <c r="EB34" i="2" s="1"/>
  <c r="EF34" i="2"/>
  <c r="EJ34" i="2" s="1"/>
  <c r="EK34" i="2" s="1"/>
  <c r="Q34" i="4"/>
  <c r="BJ34" i="2"/>
  <c r="CE34" i="2" s="1"/>
  <c r="BK34" i="2"/>
  <c r="CZ34" i="2"/>
  <c r="CY34" i="2"/>
  <c r="DT34" i="2" s="1"/>
  <c r="GD34" i="2"/>
  <c r="FP35" i="2" s="1"/>
  <c r="AN35" i="4" s="1"/>
  <c r="GC34" i="2"/>
  <c r="GX34" i="2" s="1"/>
  <c r="G34" i="2"/>
  <c r="KW34" i="2"/>
  <c r="KI35" i="2" s="1"/>
  <c r="KV34" i="2"/>
  <c r="LQ34" i="2" s="1"/>
  <c r="MC34" i="2"/>
  <c r="MG34" i="2" s="1"/>
  <c r="MH34" i="2" s="1"/>
  <c r="V34" i="4"/>
  <c r="K34" i="8"/>
  <c r="U34" i="8" s="1"/>
  <c r="LY34" i="2" s="1"/>
  <c r="HR34" i="2" l="1"/>
  <c r="IM34" i="2" s="1"/>
  <c r="M34" i="2"/>
  <c r="Q34" i="2" s="1"/>
  <c r="C34" i="8"/>
  <c r="M34" i="8" s="1"/>
  <c r="N34" i="4"/>
  <c r="CL35" i="2"/>
  <c r="AL35" i="4" s="1"/>
  <c r="BL34" i="2"/>
  <c r="BP34" i="2" s="1"/>
  <c r="AU35" i="2" s="1"/>
  <c r="AS35" i="2"/>
  <c r="JH34" i="2"/>
  <c r="JG34" i="2"/>
  <c r="KB34" i="2" s="1"/>
  <c r="AQ35" i="4"/>
  <c r="DA34" i="2"/>
  <c r="DE34" i="2" s="1"/>
  <c r="CJ35" i="2" s="1"/>
  <c r="CI35" i="2"/>
  <c r="AW35" i="2"/>
  <c r="AK35" i="4" s="1"/>
  <c r="MK34" i="2"/>
  <c r="NF34" i="2" s="1"/>
  <c r="ML34" i="2"/>
  <c r="FM35" i="2"/>
  <c r="GE34" i="2"/>
  <c r="GI34" i="2" s="1"/>
  <c r="FN35" i="2" s="1"/>
  <c r="HE35" i="2"/>
  <c r="AO35" i="4" s="1"/>
  <c r="EN34" i="2"/>
  <c r="FI34" i="2" s="1"/>
  <c r="EO34" i="2"/>
  <c r="KF35" i="2"/>
  <c r="KX34" i="2"/>
  <c r="LB34" i="2" s="1"/>
  <c r="KG35" i="2" s="1"/>
  <c r="AF35" i="4" s="1"/>
  <c r="HT34" i="2" l="1"/>
  <c r="HX34" i="2" s="1"/>
  <c r="HC35" i="2" s="1"/>
  <c r="AD35" i="4" s="1"/>
  <c r="HA35" i="2"/>
  <c r="CH35" i="2"/>
  <c r="AT35" i="2"/>
  <c r="AR35" i="2" s="1"/>
  <c r="D35" i="4" s="1"/>
  <c r="EP34" i="2"/>
  <c r="ET34" i="2" s="1"/>
  <c r="DY35" i="2" s="1"/>
  <c r="DW35" i="2"/>
  <c r="AC35" i="4"/>
  <c r="IT35" i="2"/>
  <c r="KE35" i="2"/>
  <c r="HB35" i="2"/>
  <c r="I34" i="2"/>
  <c r="LX35" i="2"/>
  <c r="AR35" i="4" s="1"/>
  <c r="R34" i="2"/>
  <c r="Z34" i="4"/>
  <c r="AH34" i="4" s="1"/>
  <c r="BF34" i="4" s="1"/>
  <c r="EA35" i="2"/>
  <c r="AM35" i="4" s="1"/>
  <c r="FL35" i="2"/>
  <c r="LT35" i="2"/>
  <c r="MM34" i="2"/>
  <c r="MQ34" i="2" s="1"/>
  <c r="LV35" i="2" s="1"/>
  <c r="AA35" i="4"/>
  <c r="IP35" i="2"/>
  <c r="JI34" i="2"/>
  <c r="JM34" i="2" s="1"/>
  <c r="IR35" i="2" s="1"/>
  <c r="GZ35" i="2" l="1"/>
  <c r="H35" i="4" s="1"/>
  <c r="CG35" i="2"/>
  <c r="E35" i="4" s="1"/>
  <c r="AB35" i="4"/>
  <c r="KD35" i="2"/>
  <c r="J35" i="4" s="1"/>
  <c r="AP35" i="4"/>
  <c r="FK35" i="2"/>
  <c r="G35" i="4" s="1"/>
  <c r="LU35" i="2"/>
  <c r="LS35" i="2" s="1"/>
  <c r="K35" i="4" s="1"/>
  <c r="AE35" i="4"/>
  <c r="DX35" i="2"/>
  <c r="AG35" i="4"/>
  <c r="D34" i="8"/>
  <c r="N34" i="8" s="1"/>
  <c r="U34" i="2"/>
  <c r="V34" i="2"/>
  <c r="O34" i="4"/>
  <c r="W34" i="4" s="1"/>
  <c r="BG34" i="4" s="1"/>
  <c r="BJ34" i="4" s="1"/>
  <c r="BK34" i="4" s="1"/>
  <c r="IQ35" i="2"/>
  <c r="H35" i="2" l="1"/>
  <c r="AJ35" i="4" s="1"/>
  <c r="AS35" i="4" s="1"/>
  <c r="W34" i="2"/>
  <c r="AA34" i="2" s="1"/>
  <c r="F35" i="2" s="1"/>
  <c r="AP34" i="2"/>
  <c r="D35" i="2" s="1"/>
  <c r="IO35" i="2"/>
  <c r="I35" i="4" s="1"/>
  <c r="AX34" i="2"/>
  <c r="AL34" i="8" a="1"/>
  <c r="AL34" i="8" s="1"/>
  <c r="FR34" i="2" s="1"/>
  <c r="GQ34" i="2" s="1"/>
  <c r="AN34" i="8" a="1"/>
  <c r="AN34" i="8" s="1"/>
  <c r="IV34" i="2" s="1"/>
  <c r="JU34" i="2" s="1"/>
  <c r="W34" i="8"/>
  <c r="AM34" i="8" a="1"/>
  <c r="AM34" i="8" s="1"/>
  <c r="HG34" i="2" s="1"/>
  <c r="IF34" i="2" s="1"/>
  <c r="AJ34" i="8" a="1"/>
  <c r="AJ34" i="8" s="1"/>
  <c r="CN34" i="2" s="1"/>
  <c r="DM34" i="2" s="1"/>
  <c r="AI34" i="8" a="1"/>
  <c r="AI34" i="8" s="1"/>
  <c r="AY34" i="2" s="1"/>
  <c r="AH34" i="8" a="1"/>
  <c r="AH34" i="8" s="1"/>
  <c r="AO34" i="8" a="1"/>
  <c r="AO34" i="8" s="1"/>
  <c r="KK34" i="2" s="1"/>
  <c r="LJ34" i="2" s="1"/>
  <c r="AK34" i="8" a="1"/>
  <c r="AK34" i="8" s="1"/>
  <c r="EC34" i="2" s="1"/>
  <c r="FB34" i="2" s="1"/>
  <c r="AP34" i="8" a="1"/>
  <c r="AP34" i="8" s="1"/>
  <c r="LZ34" i="2" s="1"/>
  <c r="MY34" i="2" s="1"/>
  <c r="DV35" i="2"/>
  <c r="F35" i="4" s="1"/>
  <c r="BX34" i="2" l="1"/>
  <c r="AV35" i="2" s="1"/>
  <c r="KH35" i="2"/>
  <c r="BB34" i="4"/>
  <c r="Y35" i="4"/>
  <c r="J34" i="2"/>
  <c r="AF34" i="8"/>
  <c r="AA34" i="8" s="1"/>
  <c r="BA34" i="4"/>
  <c r="E35" i="2"/>
  <c r="AZ34" i="4"/>
  <c r="BC34" i="4"/>
  <c r="AX34" i="4"/>
  <c r="AW34" i="4"/>
  <c r="AY34" i="4"/>
  <c r="AV34" i="4" l="1"/>
  <c r="BB35" i="2"/>
  <c r="BF35" i="2" s="1"/>
  <c r="BG35" i="2" s="1"/>
  <c r="BJ35" i="2" s="1"/>
  <c r="CE35" i="2" s="1"/>
  <c r="DZ35" i="2"/>
  <c r="Q35" i="4" s="1"/>
  <c r="HD35" i="2"/>
  <c r="S35" i="4" s="1"/>
  <c r="FO35" i="2"/>
  <c r="R35" i="4" s="1"/>
  <c r="CK35" i="2"/>
  <c r="E35" i="8" s="1"/>
  <c r="O35" i="8" s="1"/>
  <c r="CM35" i="2" s="1"/>
  <c r="LW35" i="2"/>
  <c r="K35" i="8" s="1"/>
  <c r="U35" i="8" s="1"/>
  <c r="LY35" i="2" s="1"/>
  <c r="IS35" i="2"/>
  <c r="C35" i="2"/>
  <c r="C35" i="4" s="1"/>
  <c r="L35" i="4" s="1"/>
  <c r="BH35" i="4" s="1"/>
  <c r="AI34" i="2"/>
  <c r="AU34" i="4" s="1"/>
  <c r="KN35" i="2"/>
  <c r="KR35" i="2" s="1"/>
  <c r="KS35" i="2" s="1"/>
  <c r="J35" i="8"/>
  <c r="T35" i="8" s="1"/>
  <c r="KJ35" i="2" s="1"/>
  <c r="U35" i="4"/>
  <c r="BD34" i="4" l="1"/>
  <c r="BI35" i="4" s="1"/>
  <c r="H35" i="8"/>
  <c r="R35" i="8" s="1"/>
  <c r="HF35" i="2" s="1"/>
  <c r="HJ35" i="2"/>
  <c r="HN35" i="2" s="1"/>
  <c r="HO35" i="2" s="1"/>
  <c r="HS35" i="2" s="1"/>
  <c r="HE36" i="2" s="1"/>
  <c r="P35" i="4"/>
  <c r="F35" i="8"/>
  <c r="P35" i="8" s="1"/>
  <c r="EB35" i="2" s="1"/>
  <c r="EF35" i="2"/>
  <c r="EJ35" i="2" s="1"/>
  <c r="EK35" i="2" s="1"/>
  <c r="EN35" i="2" s="1"/>
  <c r="FI35" i="2" s="1"/>
  <c r="G35" i="8"/>
  <c r="Q35" i="8" s="1"/>
  <c r="FQ35" i="2" s="1"/>
  <c r="FU35" i="2"/>
  <c r="FY35" i="2" s="1"/>
  <c r="FZ35" i="2" s="1"/>
  <c r="GC35" i="2" s="1"/>
  <c r="GX35" i="2" s="1"/>
  <c r="MC35" i="2"/>
  <c r="MG35" i="2" s="1"/>
  <c r="MH35" i="2" s="1"/>
  <c r="MK35" i="2" s="1"/>
  <c r="NF35" i="2" s="1"/>
  <c r="BK35" i="2"/>
  <c r="AW36" i="2" s="1"/>
  <c r="CQ35" i="2"/>
  <c r="CU35" i="2" s="1"/>
  <c r="CV35" i="2" s="1"/>
  <c r="CY35" i="2" s="1"/>
  <c r="DT35" i="2" s="1"/>
  <c r="V35" i="4"/>
  <c r="KW35" i="2"/>
  <c r="KV35" i="2"/>
  <c r="LQ35" i="2" s="1"/>
  <c r="G35" i="2"/>
  <c r="AS36" i="2"/>
  <c r="BL35" i="2"/>
  <c r="BP35" i="2" s="1"/>
  <c r="AU36" i="2" s="1"/>
  <c r="T35" i="4"/>
  <c r="IY35" i="2"/>
  <c r="JC35" i="2" s="1"/>
  <c r="JD35" i="2" s="1"/>
  <c r="I35" i="8"/>
  <c r="S35" i="8" s="1"/>
  <c r="IU35" i="2" s="1"/>
  <c r="HR35" i="2" l="1"/>
  <c r="IM35" i="2" s="1"/>
  <c r="HB36" i="2" s="1"/>
  <c r="EO35" i="2"/>
  <c r="EA36" i="2" s="1"/>
  <c r="ML35" i="2"/>
  <c r="LX36" i="2" s="1"/>
  <c r="AR36" i="4" s="1"/>
  <c r="CZ35" i="2"/>
  <c r="CL36" i="2" s="1"/>
  <c r="AL36" i="4" s="1"/>
  <c r="GD35" i="2"/>
  <c r="FP36" i="2" s="1"/>
  <c r="AN36" i="4" s="1"/>
  <c r="AO36" i="4"/>
  <c r="C35" i="8"/>
  <c r="M35" i="8" s="1"/>
  <c r="M35" i="2"/>
  <c r="Q35" i="2" s="1"/>
  <c r="N35" i="4"/>
  <c r="AK36" i="4"/>
  <c r="GE35" i="2"/>
  <c r="GI35" i="2" s="1"/>
  <c r="FN36" i="2" s="1"/>
  <c r="CH36" i="2"/>
  <c r="DA35" i="2"/>
  <c r="DE35" i="2" s="1"/>
  <c r="CJ36" i="2" s="1"/>
  <c r="KX35" i="2"/>
  <c r="LB35" i="2" s="1"/>
  <c r="KG36" i="2" s="1"/>
  <c r="KE36" i="2"/>
  <c r="JG35" i="2"/>
  <c r="KB35" i="2" s="1"/>
  <c r="JH35" i="2"/>
  <c r="EP35" i="2"/>
  <c r="ET35" i="2" s="1"/>
  <c r="DY36" i="2" s="1"/>
  <c r="DW36" i="2"/>
  <c r="KI36" i="2"/>
  <c r="AQ36" i="4" s="1"/>
  <c r="MM35" i="2"/>
  <c r="MQ35" i="2" s="1"/>
  <c r="LV36" i="2" s="1"/>
  <c r="AT36" i="2"/>
  <c r="HT35" i="2" l="1"/>
  <c r="HX35" i="2" s="1"/>
  <c r="HC36" i="2" s="1"/>
  <c r="AD36" i="4" s="1"/>
  <c r="LU36" i="2"/>
  <c r="FM36" i="2"/>
  <c r="KF36" i="2"/>
  <c r="KD36" i="2" s="1"/>
  <c r="J36" i="4" s="1"/>
  <c r="DX36" i="2"/>
  <c r="DV36" i="2" s="1"/>
  <c r="F36" i="4" s="1"/>
  <c r="HA36" i="2"/>
  <c r="GZ36" i="2" s="1"/>
  <c r="H36" i="4" s="1"/>
  <c r="FL36" i="2"/>
  <c r="AC36" i="4"/>
  <c r="IP36" i="2"/>
  <c r="JI35" i="2"/>
  <c r="JM35" i="2" s="1"/>
  <c r="IR36" i="2" s="1"/>
  <c r="AF36" i="4"/>
  <c r="AG36" i="4"/>
  <c r="AA36" i="4"/>
  <c r="LT36" i="2"/>
  <c r="R35" i="2"/>
  <c r="Z35" i="4"/>
  <c r="AH35" i="4" s="1"/>
  <c r="BF35" i="4" s="1"/>
  <c r="CI36" i="2"/>
  <c r="AR36" i="2"/>
  <c r="D36" i="4" s="1"/>
  <c r="AB36" i="4"/>
  <c r="AM36" i="4"/>
  <c r="IT36" i="2"/>
  <c r="I35" i="2"/>
  <c r="FK36" i="2" l="1"/>
  <c r="G36" i="4" s="1"/>
  <c r="IQ36" i="2"/>
  <c r="IO36" i="2" s="1"/>
  <c r="I36" i="4" s="1"/>
  <c r="AE36" i="4"/>
  <c r="U35" i="2"/>
  <c r="D35" i="8"/>
  <c r="N35" i="8" s="1"/>
  <c r="O35" i="4"/>
  <c r="W35" i="4" s="1"/>
  <c r="BG35" i="4" s="1"/>
  <c r="BJ35" i="4" s="1"/>
  <c r="BK35" i="4" s="1"/>
  <c r="V35" i="2"/>
  <c r="AP36" i="4"/>
  <c r="LS36" i="2"/>
  <c r="K36" i="4" s="1"/>
  <c r="CG36" i="2"/>
  <c r="E36" i="4" s="1"/>
  <c r="W35" i="2" l="1"/>
  <c r="AA35" i="2" s="1"/>
  <c r="F36" i="2" s="1"/>
  <c r="Y36" i="4" s="1"/>
  <c r="AP35" i="2"/>
  <c r="D36" i="2" s="1"/>
  <c r="H36" i="2"/>
  <c r="AJ36" i="4" s="1"/>
  <c r="AS36" i="4" s="1"/>
  <c r="AX35" i="2"/>
  <c r="W35" i="8"/>
  <c r="AN35" i="8" a="1"/>
  <c r="AN35" i="8" s="1"/>
  <c r="IV35" i="2" s="1"/>
  <c r="JU35" i="2" s="1"/>
  <c r="AP35" i="8" a="1"/>
  <c r="AP35" i="8" s="1"/>
  <c r="LZ35" i="2" s="1"/>
  <c r="MY35" i="2" s="1"/>
  <c r="AK35" i="8" a="1"/>
  <c r="AK35" i="8" s="1"/>
  <c r="EC35" i="2" s="1"/>
  <c r="FB35" i="2" s="1"/>
  <c r="AM35" i="8" a="1"/>
  <c r="AM35" i="8" s="1"/>
  <c r="HG35" i="2" s="1"/>
  <c r="IF35" i="2" s="1"/>
  <c r="AI35" i="8" a="1"/>
  <c r="AI35" i="8" s="1"/>
  <c r="AY35" i="2" s="1"/>
  <c r="AL35" i="8" a="1"/>
  <c r="AL35" i="8" s="1"/>
  <c r="FR35" i="2" s="1"/>
  <c r="GQ35" i="2" s="1"/>
  <c r="AH35" i="8" a="1"/>
  <c r="AH35" i="8" s="1"/>
  <c r="AJ35" i="8" a="1"/>
  <c r="AJ35" i="8" s="1"/>
  <c r="CN35" i="2" s="1"/>
  <c r="DM35" i="2" s="1"/>
  <c r="AO35" i="8" a="1"/>
  <c r="AO35" i="8" s="1"/>
  <c r="KK35" i="2" s="1"/>
  <c r="LJ35" i="2" s="1"/>
  <c r="BX35" i="2" l="1"/>
  <c r="AV35" i="4" s="1"/>
  <c r="BB35" i="4"/>
  <c r="AZ35" i="4"/>
  <c r="J35" i="2"/>
  <c r="AF35" i="8"/>
  <c r="AA35" i="8" s="1"/>
  <c r="AX35" i="4"/>
  <c r="CK36" i="2"/>
  <c r="AW35" i="4"/>
  <c r="AY35" i="4"/>
  <c r="BC35" i="4"/>
  <c r="E36" i="2"/>
  <c r="C36" i="2" s="1"/>
  <c r="C36" i="4" s="1"/>
  <c r="L36" i="4" s="1"/>
  <c r="BH36" i="4" s="1"/>
  <c r="BA35" i="4"/>
  <c r="AV36" i="2" l="1"/>
  <c r="BB36" i="2" s="1"/>
  <c r="BF36" i="2" s="1"/>
  <c r="BG36" i="2" s="1"/>
  <c r="DZ36" i="2"/>
  <c r="Q36" i="4" s="1"/>
  <c r="HD36" i="2"/>
  <c r="H36" i="8" s="1"/>
  <c r="R36" i="8" s="1"/>
  <c r="HF36" i="2" s="1"/>
  <c r="LW36" i="2"/>
  <c r="V36" i="4" s="1"/>
  <c r="P36" i="4"/>
  <c r="E36" i="8"/>
  <c r="O36" i="8" s="1"/>
  <c r="CM36" i="2" s="1"/>
  <c r="CQ36" i="2"/>
  <c r="CU36" i="2" s="1"/>
  <c r="CV36" i="2" s="1"/>
  <c r="KH36" i="2"/>
  <c r="IS36" i="2"/>
  <c r="FO36" i="2"/>
  <c r="AI35" i="2"/>
  <c r="AU35" i="4" s="1"/>
  <c r="BD35" i="4" s="1"/>
  <c r="BI36" i="4" s="1"/>
  <c r="S36" i="4" l="1"/>
  <c r="MC36" i="2"/>
  <c r="MG36" i="2" s="1"/>
  <c r="MH36" i="2" s="1"/>
  <c r="ML36" i="2" s="1"/>
  <c r="F36" i="8"/>
  <c r="P36" i="8" s="1"/>
  <c r="EB36" i="2" s="1"/>
  <c r="K36" i="8"/>
  <c r="U36" i="8" s="1"/>
  <c r="LY36" i="2" s="1"/>
  <c r="HJ36" i="2"/>
  <c r="HN36" i="2" s="1"/>
  <c r="HO36" i="2" s="1"/>
  <c r="HR36" i="2" s="1"/>
  <c r="IM36" i="2" s="1"/>
  <c r="EF36" i="2"/>
  <c r="EJ36" i="2" s="1"/>
  <c r="EK36" i="2" s="1"/>
  <c r="EO36" i="2" s="1"/>
  <c r="U36" i="4"/>
  <c r="J36" i="8"/>
  <c r="T36" i="8" s="1"/>
  <c r="KJ36" i="2" s="1"/>
  <c r="KN36" i="2"/>
  <c r="KR36" i="2" s="1"/>
  <c r="KS36" i="2" s="1"/>
  <c r="FU36" i="2"/>
  <c r="FY36" i="2" s="1"/>
  <c r="FZ36" i="2" s="1"/>
  <c r="G36" i="8"/>
  <c r="Q36" i="8" s="1"/>
  <c r="FQ36" i="2" s="1"/>
  <c r="R36" i="4"/>
  <c r="IY36" i="2"/>
  <c r="JC36" i="2" s="1"/>
  <c r="JD36" i="2" s="1"/>
  <c r="T36" i="4"/>
  <c r="I36" i="8"/>
  <c r="S36" i="8" s="1"/>
  <c r="IU36" i="2" s="1"/>
  <c r="G36" i="2"/>
  <c r="BJ36" i="2"/>
  <c r="CE36" i="2" s="1"/>
  <c r="BK36" i="2"/>
  <c r="CY36" i="2"/>
  <c r="DT36" i="2" s="1"/>
  <c r="CZ36" i="2"/>
  <c r="MK36" i="2" l="1"/>
  <c r="NF36" i="2" s="1"/>
  <c r="LU37" i="2" s="1"/>
  <c r="HS36" i="2"/>
  <c r="HE37" i="2" s="1"/>
  <c r="AO37" i="4" s="1"/>
  <c r="EN36" i="2"/>
  <c r="FI36" i="2" s="1"/>
  <c r="DW37" i="2" s="1"/>
  <c r="CL37" i="2"/>
  <c r="AL37" i="4" s="1"/>
  <c r="M36" i="2"/>
  <c r="Q36" i="2" s="1"/>
  <c r="C36" i="8"/>
  <c r="M36" i="8" s="1"/>
  <c r="N36" i="4"/>
  <c r="JH36" i="2"/>
  <c r="JG36" i="2"/>
  <c r="KB36" i="2" s="1"/>
  <c r="EA37" i="2"/>
  <c r="CI37" i="2"/>
  <c r="DA36" i="2"/>
  <c r="DE36" i="2" s="1"/>
  <c r="CJ37" i="2" s="1"/>
  <c r="AA37" i="4" s="1"/>
  <c r="GC36" i="2"/>
  <c r="GX36" i="2" s="1"/>
  <c r="GD36" i="2"/>
  <c r="HT36" i="2"/>
  <c r="HX36" i="2" s="1"/>
  <c r="HC37" i="2" s="1"/>
  <c r="HA37" i="2"/>
  <c r="BL36" i="2"/>
  <c r="BP36" i="2" s="1"/>
  <c r="AU37" i="2" s="1"/>
  <c r="AS37" i="2"/>
  <c r="AW37" i="2"/>
  <c r="AK37" i="4" s="1"/>
  <c r="AT37" i="2"/>
  <c r="LX37" i="2"/>
  <c r="AR37" i="4" s="1"/>
  <c r="KV36" i="2"/>
  <c r="LQ36" i="2" s="1"/>
  <c r="KW36" i="2"/>
  <c r="KI37" i="2" s="1"/>
  <c r="AQ37" i="4" s="1"/>
  <c r="LT37" i="2" l="1"/>
  <c r="LS37" i="2" s="1"/>
  <c r="K37" i="4" s="1"/>
  <c r="MM36" i="2"/>
  <c r="MQ36" i="2" s="1"/>
  <c r="LV37" i="2" s="1"/>
  <c r="AG37" i="4" s="1"/>
  <c r="EP36" i="2"/>
  <c r="ET36" i="2" s="1"/>
  <c r="DY37" i="2" s="1"/>
  <c r="AB37" i="4" s="1"/>
  <c r="HB37" i="2"/>
  <c r="GZ37" i="2" s="1"/>
  <c r="H37" i="4" s="1"/>
  <c r="DX37" i="2"/>
  <c r="DV37" i="2" s="1"/>
  <c r="F37" i="4" s="1"/>
  <c r="CH37" i="2"/>
  <c r="CG37" i="2" s="1"/>
  <c r="E37" i="4" s="1"/>
  <c r="AD37" i="4"/>
  <c r="JI36" i="2"/>
  <c r="JM36" i="2" s="1"/>
  <c r="IR37" i="2" s="1"/>
  <c r="IP37" i="2"/>
  <c r="I36" i="2"/>
  <c r="AR37" i="2"/>
  <c r="D37" i="4" s="1"/>
  <c r="FP37" i="2"/>
  <c r="AN37" i="4" s="1"/>
  <c r="IT37" i="2"/>
  <c r="R36" i="2"/>
  <c r="Z36" i="4"/>
  <c r="AH36" i="4" s="1"/>
  <c r="BF36" i="4" s="1"/>
  <c r="KX36" i="2"/>
  <c r="LB36" i="2" s="1"/>
  <c r="KG37" i="2" s="1"/>
  <c r="AF37" i="4" s="1"/>
  <c r="KF37" i="2"/>
  <c r="FM37" i="2"/>
  <c r="GE36" i="2"/>
  <c r="GI36" i="2" s="1"/>
  <c r="FN37" i="2" s="1"/>
  <c r="AM37" i="4"/>
  <c r="FL37" i="2" l="1"/>
  <c r="IQ37" i="2"/>
  <c r="IO37" i="2" s="1"/>
  <c r="I37" i="4" s="1"/>
  <c r="AE37" i="4"/>
  <c r="KE37" i="2"/>
  <c r="D36" i="8"/>
  <c r="N36" i="8" s="1"/>
  <c r="O36" i="4"/>
  <c r="W36" i="4" s="1"/>
  <c r="BG36" i="4" s="1"/>
  <c r="BJ36" i="4" s="1"/>
  <c r="BK36" i="4" s="1"/>
  <c r="V36" i="2"/>
  <c r="H37" i="2" s="1"/>
  <c r="U36" i="2"/>
  <c r="AC37" i="4"/>
  <c r="AP37" i="4"/>
  <c r="FK37" i="2" l="1"/>
  <c r="G37" i="4" s="1"/>
  <c r="W36" i="2"/>
  <c r="AA36" i="2" s="1"/>
  <c r="F37" i="2" s="1"/>
  <c r="AP36" i="2"/>
  <c r="E37" i="2" s="1"/>
  <c r="AX36" i="2"/>
  <c r="AH36" i="8" a="1"/>
  <c r="AH36" i="8" s="1"/>
  <c r="AN36" i="8" a="1"/>
  <c r="AN36" i="8" s="1"/>
  <c r="IV36" i="2" s="1"/>
  <c r="JU36" i="2" s="1"/>
  <c r="AI36" i="8" a="1"/>
  <c r="AI36" i="8" s="1"/>
  <c r="AY36" i="2" s="1"/>
  <c r="AP36" i="8" a="1"/>
  <c r="AP36" i="8" s="1"/>
  <c r="LZ36" i="2" s="1"/>
  <c r="MY36" i="2" s="1"/>
  <c r="AO36" i="8" a="1"/>
  <c r="AO36" i="8" s="1"/>
  <c r="KK36" i="2" s="1"/>
  <c r="LJ36" i="2" s="1"/>
  <c r="AL36" i="8" a="1"/>
  <c r="AL36" i="8" s="1"/>
  <c r="FR36" i="2" s="1"/>
  <c r="GQ36" i="2" s="1"/>
  <c r="AJ36" i="8" a="1"/>
  <c r="AJ36" i="8" s="1"/>
  <c r="CN36" i="2" s="1"/>
  <c r="DM36" i="2" s="1"/>
  <c r="W36" i="8"/>
  <c r="AM36" i="8" a="1"/>
  <c r="AM36" i="8" s="1"/>
  <c r="HG36" i="2" s="1"/>
  <c r="IF36" i="2" s="1"/>
  <c r="AK36" i="8" a="1"/>
  <c r="AK36" i="8" s="1"/>
  <c r="EC36" i="2" s="1"/>
  <c r="FB36" i="2" s="1"/>
  <c r="AJ37" i="4"/>
  <c r="AS37" i="4" s="1"/>
  <c r="KD37" i="2"/>
  <c r="J37" i="4" s="1"/>
  <c r="BX36" i="2" l="1"/>
  <c r="AV36" i="4" s="1"/>
  <c r="D37" i="2"/>
  <c r="C37" i="2" s="1"/>
  <c r="C37" i="4" s="1"/>
  <c r="L37" i="4" s="1"/>
  <c r="BH37" i="4" s="1"/>
  <c r="DZ37" i="2"/>
  <c r="AX36" i="4"/>
  <c r="AZ36" i="4"/>
  <c r="BB36" i="4"/>
  <c r="J36" i="2"/>
  <c r="AF36" i="8"/>
  <c r="AA36" i="8" s="1"/>
  <c r="AY36" i="4"/>
  <c r="BA36" i="4"/>
  <c r="BC36" i="4"/>
  <c r="Y37" i="4"/>
  <c r="CK37" i="2"/>
  <c r="AW36" i="4"/>
  <c r="AV37" i="2" l="1"/>
  <c r="BB37" i="2" s="1"/>
  <c r="BF37" i="2" s="1"/>
  <c r="BG37" i="2" s="1"/>
  <c r="KH37" i="2"/>
  <c r="KN37" i="2" s="1"/>
  <c r="KR37" i="2" s="1"/>
  <c r="KS37" i="2" s="1"/>
  <c r="IS37" i="2"/>
  <c r="T37" i="4" s="1"/>
  <c r="FO37" i="2"/>
  <c r="G37" i="8" s="1"/>
  <c r="Q37" i="8" s="1"/>
  <c r="FQ37" i="2" s="1"/>
  <c r="HD37" i="2"/>
  <c r="H37" i="8" s="1"/>
  <c r="R37" i="8" s="1"/>
  <c r="HF37" i="2" s="1"/>
  <c r="AI36" i="2"/>
  <c r="AU36" i="4" s="1"/>
  <c r="BD36" i="4" s="1"/>
  <c r="BI37" i="4" s="1"/>
  <c r="P37" i="4"/>
  <c r="E37" i="8"/>
  <c r="O37" i="8" s="1"/>
  <c r="CM37" i="2" s="1"/>
  <c r="CQ37" i="2"/>
  <c r="CU37" i="2" s="1"/>
  <c r="CV37" i="2" s="1"/>
  <c r="LW37" i="2"/>
  <c r="F37" i="8"/>
  <c r="P37" i="8" s="1"/>
  <c r="EB37" i="2" s="1"/>
  <c r="EF37" i="2"/>
  <c r="EJ37" i="2" s="1"/>
  <c r="EK37" i="2" s="1"/>
  <c r="Q37" i="4"/>
  <c r="J37" i="8" l="1"/>
  <c r="T37" i="8" s="1"/>
  <c r="KJ37" i="2" s="1"/>
  <c r="R37" i="4"/>
  <c r="U37" i="4"/>
  <c r="HJ37" i="2"/>
  <c r="HN37" i="2" s="1"/>
  <c r="HO37" i="2" s="1"/>
  <c r="HR37" i="2" s="1"/>
  <c r="IM37" i="2" s="1"/>
  <c r="FU37" i="2"/>
  <c r="FY37" i="2" s="1"/>
  <c r="FZ37" i="2" s="1"/>
  <c r="GD37" i="2" s="1"/>
  <c r="S37" i="4"/>
  <c r="I37" i="8"/>
  <c r="S37" i="8" s="1"/>
  <c r="IU37" i="2" s="1"/>
  <c r="IY37" i="2"/>
  <c r="JC37" i="2" s="1"/>
  <c r="JD37" i="2" s="1"/>
  <c r="JG37" i="2" s="1"/>
  <c r="KB37" i="2" s="1"/>
  <c r="G37" i="2"/>
  <c r="M37" i="2" s="1"/>
  <c r="Q37" i="2" s="1"/>
  <c r="EO37" i="2"/>
  <c r="EN37" i="2"/>
  <c r="FI37" i="2" s="1"/>
  <c r="CZ37" i="2"/>
  <c r="CL38" i="2" s="1"/>
  <c r="AL38" i="4" s="1"/>
  <c r="CY37" i="2"/>
  <c r="DT37" i="2" s="1"/>
  <c r="BJ37" i="2"/>
  <c r="CE37" i="2" s="1"/>
  <c r="BK37" i="2"/>
  <c r="MC37" i="2"/>
  <c r="MG37" i="2" s="1"/>
  <c r="MH37" i="2" s="1"/>
  <c r="V37" i="4"/>
  <c r="K37" i="8"/>
  <c r="U37" i="8" s="1"/>
  <c r="LY37" i="2" s="1"/>
  <c r="KV37" i="2"/>
  <c r="LQ37" i="2" s="1"/>
  <c r="KW37" i="2"/>
  <c r="HS37" i="2" l="1"/>
  <c r="HE38" i="2" s="1"/>
  <c r="AO38" i="4" s="1"/>
  <c r="GC37" i="2"/>
  <c r="GX37" i="2" s="1"/>
  <c r="JH37" i="2"/>
  <c r="IT38" i="2" s="1"/>
  <c r="AP38" i="4" s="1"/>
  <c r="C37" i="8"/>
  <c r="M37" i="8" s="1"/>
  <c r="I37" i="2" s="1"/>
  <c r="N37" i="4"/>
  <c r="AW38" i="2"/>
  <c r="AK38" i="4" s="1"/>
  <c r="FP38" i="2"/>
  <c r="AN38" i="4" s="1"/>
  <c r="IP38" i="2"/>
  <c r="JI37" i="2"/>
  <c r="JM37" i="2" s="1"/>
  <c r="IR38" i="2" s="1"/>
  <c r="KX37" i="2"/>
  <c r="LB37" i="2" s="1"/>
  <c r="KG38" i="2" s="1"/>
  <c r="KE38" i="2"/>
  <c r="ML37" i="2"/>
  <c r="LX38" i="2" s="1"/>
  <c r="AR38" i="4" s="1"/>
  <c r="MK37" i="2"/>
  <c r="NF37" i="2" s="1"/>
  <c r="BL37" i="2"/>
  <c r="BP37" i="2" s="1"/>
  <c r="AU38" i="2" s="1"/>
  <c r="AT38" i="2"/>
  <c r="R37" i="2"/>
  <c r="Z37" i="4"/>
  <c r="AH37" i="4" s="1"/>
  <c r="BF37" i="4" s="1"/>
  <c r="DW38" i="2"/>
  <c r="EP37" i="2"/>
  <c r="ET37" i="2" s="1"/>
  <c r="DY38" i="2" s="1"/>
  <c r="KI38" i="2"/>
  <c r="AQ38" i="4" s="1"/>
  <c r="KF38" i="2"/>
  <c r="HT37" i="2"/>
  <c r="HX37" i="2" s="1"/>
  <c r="HC38" i="2" s="1"/>
  <c r="AD38" i="4" s="1"/>
  <c r="HA38" i="2"/>
  <c r="DA37" i="2"/>
  <c r="DE37" i="2" s="1"/>
  <c r="CJ38" i="2" s="1"/>
  <c r="CI38" i="2"/>
  <c r="EA38" i="2"/>
  <c r="AM38" i="4" s="1"/>
  <c r="FL38" i="2" l="1"/>
  <c r="GE37" i="2"/>
  <c r="GI37" i="2" s="1"/>
  <c r="FN38" i="2" s="1"/>
  <c r="AC38" i="4" s="1"/>
  <c r="IQ38" i="2"/>
  <c r="IO38" i="2" s="1"/>
  <c r="I38" i="4" s="1"/>
  <c r="CH38" i="2"/>
  <c r="CG38" i="2" s="1"/>
  <c r="E38" i="4" s="1"/>
  <c r="DX38" i="2"/>
  <c r="DV38" i="2" s="1"/>
  <c r="F38" i="4" s="1"/>
  <c r="AA38" i="4"/>
  <c r="MM37" i="2"/>
  <c r="MQ37" i="2" s="1"/>
  <c r="LV38" i="2" s="1"/>
  <c r="LU38" i="2"/>
  <c r="D37" i="8"/>
  <c r="N37" i="8" s="1"/>
  <c r="V37" i="2"/>
  <c r="U37" i="2"/>
  <c r="O37" i="4"/>
  <c r="W37" i="4" s="1"/>
  <c r="BG37" i="4" s="1"/>
  <c r="BJ37" i="4" s="1"/>
  <c r="BK37" i="4" s="1"/>
  <c r="FM38" i="2"/>
  <c r="HB38" i="2"/>
  <c r="AE38" i="4"/>
  <c r="AB38" i="4"/>
  <c r="KD38" i="2"/>
  <c r="J38" i="4" s="1"/>
  <c r="AS38" i="2"/>
  <c r="AF38" i="4"/>
  <c r="LT38" i="2" l="1"/>
  <c r="LS38" i="2" s="1"/>
  <c r="K38" i="4" s="1"/>
  <c r="FK38" i="2"/>
  <c r="G38" i="4" s="1"/>
  <c r="AR38" i="2"/>
  <c r="D38" i="4" s="1"/>
  <c r="H38" i="2"/>
  <c r="AJ38" i="4" s="1"/>
  <c r="AS38" i="4" s="1"/>
  <c r="W37" i="2"/>
  <c r="AA37" i="2" s="1"/>
  <c r="F38" i="2" s="1"/>
  <c r="Y38" i="4" s="1"/>
  <c r="AP37" i="2"/>
  <c r="D38" i="2" s="1"/>
  <c r="AX37" i="2"/>
  <c r="W37" i="8"/>
  <c r="AL37" i="8" a="1"/>
  <c r="AL37" i="8" s="1"/>
  <c r="FR37" i="2" s="1"/>
  <c r="GQ37" i="2" s="1"/>
  <c r="AO37" i="8" a="1"/>
  <c r="AO37" i="8" s="1"/>
  <c r="KK37" i="2" s="1"/>
  <c r="LJ37" i="2" s="1"/>
  <c r="AJ37" i="8" a="1"/>
  <c r="AJ37" i="8" s="1"/>
  <c r="CN37" i="2" s="1"/>
  <c r="DM37" i="2" s="1"/>
  <c r="AP37" i="8" a="1"/>
  <c r="AP37" i="8" s="1"/>
  <c r="LZ37" i="2" s="1"/>
  <c r="MY37" i="2" s="1"/>
  <c r="AH37" i="8" a="1"/>
  <c r="AH37" i="8" s="1"/>
  <c r="AN37" i="8" a="1"/>
  <c r="AN37" i="8" s="1"/>
  <c r="IV37" i="2" s="1"/>
  <c r="JU37" i="2" s="1"/>
  <c r="AK37" i="8" a="1"/>
  <c r="AK37" i="8" s="1"/>
  <c r="EC37" i="2" s="1"/>
  <c r="FB37" i="2" s="1"/>
  <c r="AI37" i="8" a="1"/>
  <c r="AI37" i="8" s="1"/>
  <c r="AY37" i="2" s="1"/>
  <c r="AM37" i="8" a="1"/>
  <c r="AM37" i="8" s="1"/>
  <c r="HG37" i="2" s="1"/>
  <c r="IF37" i="2" s="1"/>
  <c r="GZ38" i="2"/>
  <c r="H38" i="4" s="1"/>
  <c r="AG38" i="4"/>
  <c r="BX37" i="2" l="1"/>
  <c r="AV37" i="4" s="1"/>
  <c r="BA37" i="4"/>
  <c r="AZ37" i="4"/>
  <c r="J37" i="2"/>
  <c r="AF37" i="8"/>
  <c r="AA37" i="8" s="1"/>
  <c r="AY37" i="4"/>
  <c r="E38" i="2"/>
  <c r="C38" i="2" s="1"/>
  <c r="C38" i="4" s="1"/>
  <c r="L38" i="4" s="1"/>
  <c r="BH38" i="4" s="1"/>
  <c r="BC37" i="4"/>
  <c r="KH38" i="2"/>
  <c r="BB37" i="4"/>
  <c r="AX37" i="4"/>
  <c r="CK38" i="2"/>
  <c r="AW37" i="4"/>
  <c r="AV38" i="2" l="1"/>
  <c r="BB38" i="2" s="1"/>
  <c r="BF38" i="2" s="1"/>
  <c r="BG38" i="2" s="1"/>
  <c r="DZ38" i="2"/>
  <c r="EF38" i="2" s="1"/>
  <c r="EJ38" i="2" s="1"/>
  <c r="EK38" i="2" s="1"/>
  <c r="LW38" i="2"/>
  <c r="V38" i="4" s="1"/>
  <c r="FO38" i="2"/>
  <c r="FU38" i="2" s="1"/>
  <c r="FY38" i="2" s="1"/>
  <c r="FZ38" i="2" s="1"/>
  <c r="AI37" i="2"/>
  <c r="AU37" i="4" s="1"/>
  <c r="BD37" i="4" s="1"/>
  <c r="BI38" i="4" s="1"/>
  <c r="E38" i="8"/>
  <c r="O38" i="8" s="1"/>
  <c r="CM38" i="2" s="1"/>
  <c r="P38" i="4"/>
  <c r="CQ38" i="2"/>
  <c r="CU38" i="2" s="1"/>
  <c r="CV38" i="2" s="1"/>
  <c r="U38" i="4"/>
  <c r="KN38" i="2"/>
  <c r="KR38" i="2" s="1"/>
  <c r="KS38" i="2" s="1"/>
  <c r="J38" i="8"/>
  <c r="T38" i="8" s="1"/>
  <c r="KJ38" i="2" s="1"/>
  <c r="HD38" i="2"/>
  <c r="IS38" i="2"/>
  <c r="Q38" i="4" l="1"/>
  <c r="F38" i="8"/>
  <c r="P38" i="8" s="1"/>
  <c r="EB38" i="2" s="1"/>
  <c r="MC38" i="2"/>
  <c r="MG38" i="2" s="1"/>
  <c r="MH38" i="2" s="1"/>
  <c r="ML38" i="2" s="1"/>
  <c r="G38" i="8"/>
  <c r="Q38" i="8" s="1"/>
  <c r="FQ38" i="2" s="1"/>
  <c r="K38" i="8"/>
  <c r="U38" i="8" s="1"/>
  <c r="LY38" i="2" s="1"/>
  <c r="R38" i="4"/>
  <c r="KW38" i="2"/>
  <c r="KV38" i="2"/>
  <c r="LQ38" i="2" s="1"/>
  <c r="EN38" i="2"/>
  <c r="FI38" i="2" s="1"/>
  <c r="EO38" i="2"/>
  <c r="EA39" i="2" s="1"/>
  <c r="CY38" i="2"/>
  <c r="DT38" i="2" s="1"/>
  <c r="CZ38" i="2"/>
  <c r="G38" i="2"/>
  <c r="BJ38" i="2"/>
  <c r="CE38" i="2" s="1"/>
  <c r="BK38" i="2"/>
  <c r="S38" i="4"/>
  <c r="HJ38" i="2"/>
  <c r="HN38" i="2" s="1"/>
  <c r="HO38" i="2" s="1"/>
  <c r="H38" i="8"/>
  <c r="R38" i="8" s="1"/>
  <c r="HF38" i="2" s="1"/>
  <c r="I38" i="8"/>
  <c r="S38" i="8" s="1"/>
  <c r="IU38" i="2" s="1"/>
  <c r="T38" i="4"/>
  <c r="IY38" i="2"/>
  <c r="JC38" i="2" s="1"/>
  <c r="JD38" i="2" s="1"/>
  <c r="GC38" i="2"/>
  <c r="GX38" i="2" s="1"/>
  <c r="GD38" i="2"/>
  <c r="MK38" i="2" l="1"/>
  <c r="NF38" i="2" s="1"/>
  <c r="LU39" i="2" s="1"/>
  <c r="AW39" i="2"/>
  <c r="AK39" i="4" s="1"/>
  <c r="KI39" i="2"/>
  <c r="AQ39" i="4" s="1"/>
  <c r="FP39" i="2"/>
  <c r="AN39" i="4" s="1"/>
  <c r="JH38" i="2"/>
  <c r="JG38" i="2"/>
  <c r="KB38" i="2" s="1"/>
  <c r="BL38" i="2"/>
  <c r="BP38" i="2" s="1"/>
  <c r="AU39" i="2" s="1"/>
  <c r="AT39" i="2"/>
  <c r="AM39" i="4"/>
  <c r="CH39" i="2"/>
  <c r="DA38" i="2"/>
  <c r="DE38" i="2" s="1"/>
  <c r="CJ39" i="2" s="1"/>
  <c r="AA39" i="4" s="1"/>
  <c r="FL39" i="2"/>
  <c r="GE38" i="2"/>
  <c r="GI38" i="2" s="1"/>
  <c r="FN39" i="2" s="1"/>
  <c r="HR38" i="2"/>
  <c r="IM38" i="2" s="1"/>
  <c r="HS38" i="2"/>
  <c r="C38" i="8"/>
  <c r="M38" i="8" s="1"/>
  <c r="M38" i="2"/>
  <c r="Q38" i="2" s="1"/>
  <c r="N38" i="4"/>
  <c r="EP38" i="2"/>
  <c r="ET38" i="2" s="1"/>
  <c r="DY39" i="2" s="1"/>
  <c r="DX39" i="2"/>
  <c r="LX39" i="2"/>
  <c r="CL39" i="2"/>
  <c r="AL39" i="4" s="1"/>
  <c r="CI39" i="2"/>
  <c r="KE39" i="2"/>
  <c r="KX38" i="2"/>
  <c r="LB38" i="2" s="1"/>
  <c r="KG39" i="2" s="1"/>
  <c r="MM38" i="2" l="1"/>
  <c r="MQ38" i="2" s="1"/>
  <c r="LV39" i="2" s="1"/>
  <c r="AG39" i="4" s="1"/>
  <c r="CG39" i="2"/>
  <c r="E39" i="4" s="1"/>
  <c r="IT39" i="2"/>
  <c r="AR39" i="4"/>
  <c r="KF39" i="2"/>
  <c r="HE39" i="2"/>
  <c r="AO39" i="4" s="1"/>
  <c r="AB39" i="4"/>
  <c r="HT38" i="2"/>
  <c r="HX38" i="2" s="1"/>
  <c r="HC39" i="2" s="1"/>
  <c r="HA39" i="2"/>
  <c r="LT39" i="2"/>
  <c r="AS39" i="2"/>
  <c r="FM39" i="2"/>
  <c r="I38" i="2"/>
  <c r="IQ39" i="2"/>
  <c r="JI38" i="2"/>
  <c r="JM38" i="2" s="1"/>
  <c r="IR39" i="2" s="1"/>
  <c r="AF39" i="4"/>
  <c r="DW39" i="2"/>
  <c r="R38" i="2"/>
  <c r="Z38" i="4"/>
  <c r="AH38" i="4" s="1"/>
  <c r="BF38" i="4" s="1"/>
  <c r="AC39" i="4"/>
  <c r="AR39" i="2" l="1"/>
  <c r="D39" i="4" s="1"/>
  <c r="IP39" i="2"/>
  <c r="HB39" i="2"/>
  <c r="GZ39" i="2" s="1"/>
  <c r="H39" i="4" s="1"/>
  <c r="AE39" i="4"/>
  <c r="LS39" i="2"/>
  <c r="K39" i="4" s="1"/>
  <c r="V38" i="2"/>
  <c r="H39" i="2" s="1"/>
  <c r="AJ39" i="4" s="1"/>
  <c r="O38" i="4"/>
  <c r="W38" i="4" s="1"/>
  <c r="BG38" i="4" s="1"/>
  <c r="BJ38" i="4" s="1"/>
  <c r="BK38" i="4" s="1"/>
  <c r="U38" i="2"/>
  <c r="D38" i="8"/>
  <c r="N38" i="8" s="1"/>
  <c r="DV39" i="2"/>
  <c r="F39" i="4" s="1"/>
  <c r="AD39" i="4"/>
  <c r="AP39" i="4"/>
  <c r="FK39" i="2"/>
  <c r="G39" i="4" s="1"/>
  <c r="KD39" i="2"/>
  <c r="J39" i="4" s="1"/>
  <c r="IO39" i="2" l="1"/>
  <c r="I39" i="4" s="1"/>
  <c r="AS39" i="4"/>
  <c r="AX38" i="2"/>
  <c r="AN38" i="8" a="1"/>
  <c r="AN38" i="8" s="1"/>
  <c r="IV38" i="2" s="1"/>
  <c r="JU38" i="2" s="1"/>
  <c r="AO38" i="8" a="1"/>
  <c r="AO38" i="8" s="1"/>
  <c r="KK38" i="2" s="1"/>
  <c r="LJ38" i="2" s="1"/>
  <c r="AJ38" i="8" a="1"/>
  <c r="AJ38" i="8" s="1"/>
  <c r="CN38" i="2" s="1"/>
  <c r="DM38" i="2" s="1"/>
  <c r="AP38" i="8" a="1"/>
  <c r="AP38" i="8" s="1"/>
  <c r="LZ38" i="2" s="1"/>
  <c r="MY38" i="2" s="1"/>
  <c r="AH38" i="8" a="1"/>
  <c r="AH38" i="8" s="1"/>
  <c r="AI38" i="8" a="1"/>
  <c r="AI38" i="8" s="1"/>
  <c r="AY38" i="2" s="1"/>
  <c r="BX38" i="2" s="1"/>
  <c r="AM38" i="8" a="1"/>
  <c r="AM38" i="8" s="1"/>
  <c r="HG38" i="2" s="1"/>
  <c r="IF38" i="2" s="1"/>
  <c r="W38" i="8"/>
  <c r="AK38" i="8" a="1"/>
  <c r="AK38" i="8" s="1"/>
  <c r="EC38" i="2" s="1"/>
  <c r="FB38" i="2" s="1"/>
  <c r="AL38" i="8" a="1"/>
  <c r="AL38" i="8" s="1"/>
  <c r="FR38" i="2" s="1"/>
  <c r="GQ38" i="2" s="1"/>
  <c r="W38" i="2"/>
  <c r="AA38" i="2" s="1"/>
  <c r="F39" i="2" s="1"/>
  <c r="AP38" i="2"/>
  <c r="E39" i="2" s="1"/>
  <c r="AV39" i="2" l="1"/>
  <c r="BB39" i="2" s="1"/>
  <c r="BF39" i="2" s="1"/>
  <c r="BG39" i="2" s="1"/>
  <c r="AV38" i="4"/>
  <c r="AX38" i="4"/>
  <c r="BA38" i="4"/>
  <c r="D39" i="2"/>
  <c r="BC38" i="4"/>
  <c r="J38" i="2"/>
  <c r="AF38" i="8"/>
  <c r="AA38" i="8" s="1"/>
  <c r="Y39" i="4"/>
  <c r="AZ38" i="4"/>
  <c r="CK39" i="2"/>
  <c r="AW38" i="4"/>
  <c r="AY38" i="4"/>
  <c r="BB38" i="4"/>
  <c r="KH39" i="2"/>
  <c r="AI38" i="2" l="1"/>
  <c r="AU38" i="4" s="1"/>
  <c r="BD38" i="4" s="1"/>
  <c r="BI39" i="4" s="1"/>
  <c r="BJ39" i="2"/>
  <c r="CE39" i="2" s="1"/>
  <c r="BK39" i="2"/>
  <c r="LW39" i="2"/>
  <c r="IS39" i="2"/>
  <c r="KN39" i="2"/>
  <c r="KR39" i="2" s="1"/>
  <c r="KS39" i="2" s="1"/>
  <c r="J39" i="8"/>
  <c r="T39" i="8" s="1"/>
  <c r="KJ39" i="2" s="1"/>
  <c r="U39" i="4"/>
  <c r="P39" i="4"/>
  <c r="E39" i="8"/>
  <c r="O39" i="8" s="1"/>
  <c r="CM39" i="2" s="1"/>
  <c r="CQ39" i="2"/>
  <c r="CU39" i="2" s="1"/>
  <c r="CV39" i="2" s="1"/>
  <c r="DZ39" i="2"/>
  <c r="FO39" i="2"/>
  <c r="HD39" i="2"/>
  <c r="C39" i="2"/>
  <c r="C39" i="4" s="1"/>
  <c r="L39" i="4" s="1"/>
  <c r="BH39" i="4" s="1"/>
  <c r="KV39" i="2" l="1"/>
  <c r="LQ39" i="2" s="1"/>
  <c r="KW39" i="2"/>
  <c r="AS40" i="2"/>
  <c r="BL39" i="2"/>
  <c r="BP39" i="2" s="1"/>
  <c r="AU40" i="2" s="1"/>
  <c r="AW40" i="2"/>
  <c r="AK40" i="4" s="1"/>
  <c r="S39" i="4"/>
  <c r="HJ39" i="2"/>
  <c r="HN39" i="2" s="1"/>
  <c r="HO39" i="2" s="1"/>
  <c r="H39" i="8"/>
  <c r="R39" i="8" s="1"/>
  <c r="HF39" i="2" s="1"/>
  <c r="IY39" i="2"/>
  <c r="JC39" i="2" s="1"/>
  <c r="JD39" i="2" s="1"/>
  <c r="T39" i="4"/>
  <c r="I39" i="8"/>
  <c r="S39" i="8" s="1"/>
  <c r="IU39" i="2" s="1"/>
  <c r="G39" i="2"/>
  <c r="F39" i="8"/>
  <c r="P39" i="8" s="1"/>
  <c r="EB39" i="2" s="1"/>
  <c r="EF39" i="2"/>
  <c r="EJ39" i="2" s="1"/>
  <c r="EK39" i="2" s="1"/>
  <c r="Q39" i="4"/>
  <c r="R39" i="4"/>
  <c r="G39" i="8"/>
  <c r="Q39" i="8" s="1"/>
  <c r="FQ39" i="2" s="1"/>
  <c r="FU39" i="2"/>
  <c r="FY39" i="2" s="1"/>
  <c r="FZ39" i="2" s="1"/>
  <c r="CZ39" i="2"/>
  <c r="CY39" i="2"/>
  <c r="DT39" i="2" s="1"/>
  <c r="MC39" i="2"/>
  <c r="MG39" i="2" s="1"/>
  <c r="MH39" i="2" s="1"/>
  <c r="V39" i="4"/>
  <c r="K39" i="8"/>
  <c r="U39" i="8" s="1"/>
  <c r="LY39" i="2" s="1"/>
  <c r="JG39" i="2" l="1"/>
  <c r="KB39" i="2" s="1"/>
  <c r="JH39" i="2"/>
  <c r="DA39" i="2"/>
  <c r="DE39" i="2" s="1"/>
  <c r="CJ40" i="2" s="1"/>
  <c r="CH40" i="2"/>
  <c r="EO39" i="2"/>
  <c r="EN39" i="2"/>
  <c r="FI39" i="2" s="1"/>
  <c r="AT40" i="2"/>
  <c r="AR40" i="2" s="1"/>
  <c r="D40" i="4" s="1"/>
  <c r="KI40" i="2"/>
  <c r="AQ40" i="4" s="1"/>
  <c r="GC39" i="2"/>
  <c r="GX39" i="2" s="1"/>
  <c r="GD39" i="2"/>
  <c r="CL40" i="2"/>
  <c r="AL40" i="4" s="1"/>
  <c r="CI40" i="2"/>
  <c r="KE40" i="2"/>
  <c r="KX39" i="2"/>
  <c r="LB39" i="2" s="1"/>
  <c r="KG40" i="2" s="1"/>
  <c r="AF40" i="4" s="1"/>
  <c r="ML39" i="2"/>
  <c r="MK39" i="2"/>
  <c r="NF39" i="2" s="1"/>
  <c r="N39" i="4"/>
  <c r="M39" i="2"/>
  <c r="Q39" i="2" s="1"/>
  <c r="C39" i="8"/>
  <c r="M39" i="8" s="1"/>
  <c r="HR39" i="2"/>
  <c r="IM39" i="2" s="1"/>
  <c r="HS39" i="2"/>
  <c r="FL40" i="2" l="1"/>
  <c r="GE39" i="2"/>
  <c r="GI39" i="2" s="1"/>
  <c r="FN40" i="2" s="1"/>
  <c r="EP39" i="2"/>
  <c r="ET39" i="2" s="1"/>
  <c r="DY40" i="2" s="1"/>
  <c r="DW40" i="2"/>
  <c r="JI39" i="2"/>
  <c r="JM39" i="2" s="1"/>
  <c r="IR40" i="2" s="1"/>
  <c r="IP40" i="2"/>
  <c r="MM39" i="2"/>
  <c r="MQ39" i="2" s="1"/>
  <c r="LV40" i="2" s="1"/>
  <c r="LT40" i="2"/>
  <c r="CG40" i="2"/>
  <c r="E40" i="4" s="1"/>
  <c r="KF40" i="2"/>
  <c r="EA40" i="2"/>
  <c r="AM40" i="4" s="1"/>
  <c r="DX40" i="2"/>
  <c r="HE40" i="2"/>
  <c r="I39" i="2"/>
  <c r="LX40" i="2"/>
  <c r="LU40" i="2"/>
  <c r="HB40" i="2"/>
  <c r="HT39" i="2"/>
  <c r="HX39" i="2" s="1"/>
  <c r="HC40" i="2" s="1"/>
  <c r="R39" i="2"/>
  <c r="Z39" i="4"/>
  <c r="AH39" i="4" s="1"/>
  <c r="BF39" i="4" s="1"/>
  <c r="FP40" i="2"/>
  <c r="AN40" i="4" s="1"/>
  <c r="FM40" i="2"/>
  <c r="AA40" i="4"/>
  <c r="IQ40" i="2"/>
  <c r="IT40" i="2"/>
  <c r="AP40" i="4" s="1"/>
  <c r="DV40" i="2" l="1"/>
  <c r="F40" i="4" s="1"/>
  <c r="HA40" i="2"/>
  <c r="GZ40" i="2" s="1"/>
  <c r="H40" i="4" s="1"/>
  <c r="AE40" i="4"/>
  <c r="AD40" i="4"/>
  <c r="AC40" i="4"/>
  <c r="LS40" i="2"/>
  <c r="K40" i="4" s="1"/>
  <c r="IO40" i="2"/>
  <c r="I40" i="4" s="1"/>
  <c r="AR40" i="4"/>
  <c r="KD40" i="2"/>
  <c r="J40" i="4" s="1"/>
  <c r="AG40" i="4"/>
  <c r="FK40" i="2"/>
  <c r="G40" i="4" s="1"/>
  <c r="D39" i="8"/>
  <c r="N39" i="8" s="1"/>
  <c r="U39" i="2"/>
  <c r="V39" i="2"/>
  <c r="H40" i="2" s="1"/>
  <c r="O39" i="4"/>
  <c r="W39" i="4" s="1"/>
  <c r="BG39" i="4" s="1"/>
  <c r="BJ39" i="4" s="1"/>
  <c r="BK39" i="4" s="1"/>
  <c r="AO40" i="4"/>
  <c r="AB40" i="4"/>
  <c r="W39" i="2" l="1"/>
  <c r="AA39" i="2" s="1"/>
  <c r="F40" i="2" s="1"/>
  <c r="AP39" i="2"/>
  <c r="E40" i="2" s="1"/>
  <c r="AX39" i="2"/>
  <c r="AK39" i="8" a="1"/>
  <c r="AK39" i="8" s="1"/>
  <c r="EC39" i="2" s="1"/>
  <c r="FB39" i="2" s="1"/>
  <c r="AP39" i="8" a="1"/>
  <c r="AP39" i="8" s="1"/>
  <c r="LZ39" i="2" s="1"/>
  <c r="MY39" i="2" s="1"/>
  <c r="AJ39" i="8" a="1"/>
  <c r="AJ39" i="8" s="1"/>
  <c r="CN39" i="2" s="1"/>
  <c r="DM39" i="2" s="1"/>
  <c r="AL39" i="8" a="1"/>
  <c r="AL39" i="8" s="1"/>
  <c r="FR39" i="2" s="1"/>
  <c r="GQ39" i="2" s="1"/>
  <c r="AO39" i="8" a="1"/>
  <c r="AO39" i="8" s="1"/>
  <c r="KK39" i="2" s="1"/>
  <c r="LJ39" i="2" s="1"/>
  <c r="AH39" i="8" a="1"/>
  <c r="AH39" i="8" s="1"/>
  <c r="W39" i="8"/>
  <c r="AN39" i="8" a="1"/>
  <c r="AN39" i="8" s="1"/>
  <c r="IV39" i="2" s="1"/>
  <c r="JU39" i="2" s="1"/>
  <c r="AI39" i="8" a="1"/>
  <c r="AI39" i="8" s="1"/>
  <c r="AY39" i="2" s="1"/>
  <c r="AM39" i="8" a="1"/>
  <c r="AM39" i="8" s="1"/>
  <c r="HG39" i="2" s="1"/>
  <c r="IF39" i="2" s="1"/>
  <c r="AJ40" i="4"/>
  <c r="AS40" i="4" s="1"/>
  <c r="BX39" i="2" l="1"/>
  <c r="AV39" i="4" s="1"/>
  <c r="CK40" i="2"/>
  <c r="AW39" i="4"/>
  <c r="AZ39" i="4"/>
  <c r="J39" i="2"/>
  <c r="AF39" i="8"/>
  <c r="AA39" i="8" s="1"/>
  <c r="BC39" i="4"/>
  <c r="BB39" i="4"/>
  <c r="AX39" i="4"/>
  <c r="D40" i="2"/>
  <c r="BA39" i="4"/>
  <c r="AY39" i="4"/>
  <c r="Y40" i="4"/>
  <c r="AV40" i="2" l="1"/>
  <c r="BB40" i="2" s="1"/>
  <c r="BF40" i="2" s="1"/>
  <c r="BG40" i="2" s="1"/>
  <c r="FO40" i="2"/>
  <c r="R40" i="4" s="1"/>
  <c r="KH40" i="2"/>
  <c r="KN40" i="2" s="1"/>
  <c r="KR40" i="2" s="1"/>
  <c r="KS40" i="2" s="1"/>
  <c r="LW40" i="2"/>
  <c r="V40" i="4" s="1"/>
  <c r="HD40" i="2"/>
  <c r="H40" i="8" s="1"/>
  <c r="R40" i="8" s="1"/>
  <c r="HF40" i="2" s="1"/>
  <c r="IS40" i="2"/>
  <c r="I40" i="8" s="1"/>
  <c r="S40" i="8" s="1"/>
  <c r="IU40" i="2" s="1"/>
  <c r="C40" i="2"/>
  <c r="C40" i="4" s="1"/>
  <c r="L40" i="4" s="1"/>
  <c r="BH40" i="4" s="1"/>
  <c r="DZ40" i="2"/>
  <c r="AI39" i="2"/>
  <c r="AU39" i="4" s="1"/>
  <c r="BD39" i="4" s="1"/>
  <c r="BI40" i="4" s="1"/>
  <c r="CQ40" i="2"/>
  <c r="CU40" i="2" s="1"/>
  <c r="CV40" i="2" s="1"/>
  <c r="E40" i="8"/>
  <c r="O40" i="8" s="1"/>
  <c r="CM40" i="2" s="1"/>
  <c r="P40" i="4"/>
  <c r="FU40" i="2" l="1"/>
  <c r="FY40" i="2" s="1"/>
  <c r="FZ40" i="2" s="1"/>
  <c r="GC40" i="2" s="1"/>
  <c r="GX40" i="2" s="1"/>
  <c r="J40" i="8"/>
  <c r="T40" i="8" s="1"/>
  <c r="KJ40" i="2" s="1"/>
  <c r="U40" i="4"/>
  <c r="G40" i="8"/>
  <c r="Q40" i="8" s="1"/>
  <c r="FQ40" i="2" s="1"/>
  <c r="K40" i="8"/>
  <c r="U40" i="8" s="1"/>
  <c r="LY40" i="2" s="1"/>
  <c r="T40" i="4"/>
  <c r="G40" i="2"/>
  <c r="N40" i="4" s="1"/>
  <c r="S40" i="4"/>
  <c r="MC40" i="2"/>
  <c r="MG40" i="2" s="1"/>
  <c r="MH40" i="2" s="1"/>
  <c r="ML40" i="2" s="1"/>
  <c r="HJ40" i="2"/>
  <c r="HN40" i="2" s="1"/>
  <c r="HO40" i="2" s="1"/>
  <c r="HS40" i="2" s="1"/>
  <c r="IY40" i="2"/>
  <c r="JC40" i="2" s="1"/>
  <c r="JD40" i="2" s="1"/>
  <c r="JG40" i="2" s="1"/>
  <c r="KB40" i="2" s="1"/>
  <c r="CY40" i="2"/>
  <c r="DT40" i="2" s="1"/>
  <c r="CZ40" i="2"/>
  <c r="EF40" i="2"/>
  <c r="EJ40" i="2" s="1"/>
  <c r="EK40" i="2" s="1"/>
  <c r="F40" i="8"/>
  <c r="P40" i="8" s="1"/>
  <c r="EB40" i="2" s="1"/>
  <c r="Q40" i="4"/>
  <c r="KV40" i="2"/>
  <c r="LQ40" i="2" s="1"/>
  <c r="KW40" i="2"/>
  <c r="BJ40" i="2"/>
  <c r="CE40" i="2" s="1"/>
  <c r="BK40" i="2"/>
  <c r="GD40" i="2" l="1"/>
  <c r="FM41" i="2" s="1"/>
  <c r="MK40" i="2"/>
  <c r="NF40" i="2" s="1"/>
  <c r="M40" i="2"/>
  <c r="Q40" i="2" s="1"/>
  <c r="R40" i="2" s="1"/>
  <c r="C40" i="8"/>
  <c r="M40" i="8" s="1"/>
  <c r="I40" i="2" s="1"/>
  <c r="JH40" i="2"/>
  <c r="IT41" i="2" s="1"/>
  <c r="AP41" i="4" s="1"/>
  <c r="HR40" i="2"/>
  <c r="IM40" i="2" s="1"/>
  <c r="HA41" i="2" s="1"/>
  <c r="GE40" i="2"/>
  <c r="GI40" i="2" s="1"/>
  <c r="FN41" i="2" s="1"/>
  <c r="FL41" i="2"/>
  <c r="EN40" i="2"/>
  <c r="FI40" i="2" s="1"/>
  <c r="EO40" i="2"/>
  <c r="EA41" i="2" s="1"/>
  <c r="AM41" i="4" s="1"/>
  <c r="CL41" i="2"/>
  <c r="AL41" i="4" s="1"/>
  <c r="AS41" i="2"/>
  <c r="BL40" i="2"/>
  <c r="BP40" i="2" s="1"/>
  <c r="AU41" i="2" s="1"/>
  <c r="KI41" i="2"/>
  <c r="AQ41" i="4" s="1"/>
  <c r="Z40" i="4"/>
  <c r="AH40" i="4" s="1"/>
  <c r="BF40" i="4" s="1"/>
  <c r="CI41" i="2"/>
  <c r="DA40" i="2"/>
  <c r="DE40" i="2" s="1"/>
  <c r="CJ41" i="2" s="1"/>
  <c r="AW41" i="2"/>
  <c r="AK41" i="4" s="1"/>
  <c r="AT41" i="2"/>
  <c r="JI40" i="2"/>
  <c r="JM40" i="2" s="1"/>
  <c r="IR41" i="2" s="1"/>
  <c r="IP41" i="2"/>
  <c r="LX41" i="2"/>
  <c r="KX40" i="2"/>
  <c r="LB40" i="2" s="1"/>
  <c r="KG41" i="2" s="1"/>
  <c r="KE41" i="2"/>
  <c r="HE41" i="2"/>
  <c r="AO41" i="4" s="1"/>
  <c r="FP41" i="2" l="1"/>
  <c r="AN41" i="4" s="1"/>
  <c r="MM40" i="2"/>
  <c r="MQ40" i="2" s="1"/>
  <c r="LV41" i="2" s="1"/>
  <c r="AG41" i="4" s="1"/>
  <c r="LT41" i="2"/>
  <c r="HT40" i="2"/>
  <c r="HX40" i="2" s="1"/>
  <c r="HC41" i="2" s="1"/>
  <c r="AD41" i="4" s="1"/>
  <c r="CH41" i="2"/>
  <c r="CG41" i="2" s="1"/>
  <c r="E41" i="4" s="1"/>
  <c r="AR41" i="2"/>
  <c r="D41" i="4" s="1"/>
  <c r="HB41" i="2"/>
  <c r="AF41" i="4"/>
  <c r="AA41" i="4"/>
  <c r="O40" i="4"/>
  <c r="W40" i="4" s="1"/>
  <c r="BG40" i="4" s="1"/>
  <c r="BJ40" i="4" s="1"/>
  <c r="BK40" i="4" s="1"/>
  <c r="V40" i="2"/>
  <c r="U40" i="2"/>
  <c r="D40" i="8"/>
  <c r="N40" i="8" s="1"/>
  <c r="FK41" i="2"/>
  <c r="G41" i="4" s="1"/>
  <c r="AR41" i="4"/>
  <c r="AE41" i="4"/>
  <c r="KF41" i="2"/>
  <c r="IQ41" i="2"/>
  <c r="LU41" i="2"/>
  <c r="EP40" i="2"/>
  <c r="ET40" i="2" s="1"/>
  <c r="DY41" i="2" s="1"/>
  <c r="AB41" i="4" s="1"/>
  <c r="DX41" i="2"/>
  <c r="AC41" i="4"/>
  <c r="LS41" i="2" l="1"/>
  <c r="K41" i="4" s="1"/>
  <c r="DW41" i="2"/>
  <c r="AX40" i="2"/>
  <c r="AP40" i="8" a="1"/>
  <c r="AP40" i="8" s="1"/>
  <c r="LZ40" i="2" s="1"/>
  <c r="MY40" i="2" s="1"/>
  <c r="AN40" i="8" a="1"/>
  <c r="AN40" i="8" s="1"/>
  <c r="IV40" i="2" s="1"/>
  <c r="JU40" i="2" s="1"/>
  <c r="AH40" i="8" a="1"/>
  <c r="AH40" i="8" s="1"/>
  <c r="AL40" i="8" a="1"/>
  <c r="AL40" i="8" s="1"/>
  <c r="FR40" i="2" s="1"/>
  <c r="GQ40" i="2" s="1"/>
  <c r="AO40" i="8" a="1"/>
  <c r="AO40" i="8" s="1"/>
  <c r="KK40" i="2" s="1"/>
  <c r="LJ40" i="2" s="1"/>
  <c r="AM40" i="8" a="1"/>
  <c r="AM40" i="8" s="1"/>
  <c r="HG40" i="2" s="1"/>
  <c r="IF40" i="2" s="1"/>
  <c r="AJ40" i="8" a="1"/>
  <c r="AJ40" i="8" s="1"/>
  <c r="CN40" i="2" s="1"/>
  <c r="DM40" i="2" s="1"/>
  <c r="AI40" i="8" a="1"/>
  <c r="AI40" i="8" s="1"/>
  <c r="AY40" i="2" s="1"/>
  <c r="AK40" i="8" a="1"/>
  <c r="AK40" i="8" s="1"/>
  <c r="EC40" i="2" s="1"/>
  <c r="FB40" i="2" s="1"/>
  <c r="W40" i="8"/>
  <c r="GZ41" i="2"/>
  <c r="H41" i="4" s="1"/>
  <c r="W40" i="2"/>
  <c r="AA40" i="2" s="1"/>
  <c r="F41" i="2" s="1"/>
  <c r="AP40" i="2"/>
  <c r="D41" i="2" s="1"/>
  <c r="KD41" i="2"/>
  <c r="J41" i="4" s="1"/>
  <c r="IO41" i="2"/>
  <c r="I41" i="4" s="1"/>
  <c r="H41" i="2"/>
  <c r="BX40" i="2" l="1"/>
  <c r="AV40" i="4" s="1"/>
  <c r="AX40" i="4"/>
  <c r="BB40" i="4"/>
  <c r="BC40" i="4"/>
  <c r="FO41" i="2"/>
  <c r="AY40" i="4"/>
  <c r="AW40" i="4"/>
  <c r="J40" i="2"/>
  <c r="AF40" i="8"/>
  <c r="AA40" i="8" s="1"/>
  <c r="DV41" i="2"/>
  <c r="F41" i="4" s="1"/>
  <c r="AJ41" i="4"/>
  <c r="AS41" i="4" s="1"/>
  <c r="E41" i="2"/>
  <c r="Y41" i="4"/>
  <c r="AZ40" i="4"/>
  <c r="BA40" i="4"/>
  <c r="AV41" i="2" l="1"/>
  <c r="BB41" i="2" s="1"/>
  <c r="BF41" i="2" s="1"/>
  <c r="BG41" i="2" s="1"/>
  <c r="KH41" i="2"/>
  <c r="U41" i="4" s="1"/>
  <c r="HD41" i="2"/>
  <c r="H41" i="8" s="1"/>
  <c r="R41" i="8" s="1"/>
  <c r="HF41" i="2" s="1"/>
  <c r="CK41" i="2"/>
  <c r="E41" i="8" s="1"/>
  <c r="O41" i="8" s="1"/>
  <c r="CM41" i="2" s="1"/>
  <c r="C41" i="2"/>
  <c r="C41" i="4" s="1"/>
  <c r="L41" i="4" s="1"/>
  <c r="BH41" i="4" s="1"/>
  <c r="R41" i="4"/>
  <c r="FU41" i="2"/>
  <c r="FY41" i="2" s="1"/>
  <c r="FZ41" i="2" s="1"/>
  <c r="G41" i="8"/>
  <c r="Q41" i="8" s="1"/>
  <c r="FQ41" i="2" s="1"/>
  <c r="LW41" i="2"/>
  <c r="DZ41" i="2"/>
  <c r="IS41" i="2"/>
  <c r="AI40" i="2"/>
  <c r="AU40" i="4" s="1"/>
  <c r="BD40" i="4" s="1"/>
  <c r="BI41" i="4" s="1"/>
  <c r="CQ41" i="2" l="1"/>
  <c r="CU41" i="2" s="1"/>
  <c r="CV41" i="2" s="1"/>
  <c r="CY41" i="2" s="1"/>
  <c r="DT41" i="2" s="1"/>
  <c r="P41" i="4"/>
  <c r="J41" i="8"/>
  <c r="T41" i="8" s="1"/>
  <c r="KJ41" i="2" s="1"/>
  <c r="S41" i="4"/>
  <c r="HJ41" i="2"/>
  <c r="HN41" i="2" s="1"/>
  <c r="HO41" i="2" s="1"/>
  <c r="HS41" i="2" s="1"/>
  <c r="G41" i="2"/>
  <c r="N41" i="4" s="1"/>
  <c r="KN41" i="2"/>
  <c r="KR41" i="2" s="1"/>
  <c r="KS41" i="2" s="1"/>
  <c r="KV41" i="2" s="1"/>
  <c r="LQ41" i="2" s="1"/>
  <c r="MC41" i="2"/>
  <c r="MG41" i="2" s="1"/>
  <c r="MH41" i="2" s="1"/>
  <c r="V41" i="4"/>
  <c r="K41" i="8"/>
  <c r="U41" i="8" s="1"/>
  <c r="LY41" i="2" s="1"/>
  <c r="BK41" i="2"/>
  <c r="AW42" i="2" s="1"/>
  <c r="BJ41" i="2"/>
  <c r="CE41" i="2" s="1"/>
  <c r="I41" i="8"/>
  <c r="S41" i="8" s="1"/>
  <c r="IU41" i="2" s="1"/>
  <c r="IY41" i="2"/>
  <c r="JC41" i="2" s="1"/>
  <c r="JD41" i="2" s="1"/>
  <c r="T41" i="4"/>
  <c r="F41" i="8"/>
  <c r="P41" i="8" s="1"/>
  <c r="EB41" i="2" s="1"/>
  <c r="Q41" i="4"/>
  <c r="EF41" i="2"/>
  <c r="EJ41" i="2" s="1"/>
  <c r="EK41" i="2" s="1"/>
  <c r="GD41" i="2"/>
  <c r="GC41" i="2"/>
  <c r="GX41" i="2" s="1"/>
  <c r="CZ41" i="2" l="1"/>
  <c r="CL42" i="2" s="1"/>
  <c r="HR41" i="2"/>
  <c r="IM41" i="2" s="1"/>
  <c r="HB42" i="2" s="1"/>
  <c r="C41" i="8"/>
  <c r="M41" i="8" s="1"/>
  <c r="I41" i="2" s="1"/>
  <c r="KW41" i="2"/>
  <c r="KI42" i="2" s="1"/>
  <c r="AQ42" i="4" s="1"/>
  <c r="M41" i="2"/>
  <c r="Q41" i="2" s="1"/>
  <c r="R41" i="2" s="1"/>
  <c r="ML41" i="2"/>
  <c r="LX42" i="2" s="1"/>
  <c r="AR42" i="4" s="1"/>
  <c r="MK41" i="2"/>
  <c r="NF41" i="2" s="1"/>
  <c r="HE42" i="2"/>
  <c r="AO42" i="4" s="1"/>
  <c r="EO41" i="2"/>
  <c r="EN41" i="2"/>
  <c r="FI41" i="2" s="1"/>
  <c r="BL41" i="2"/>
  <c r="BP41" i="2" s="1"/>
  <c r="AU42" i="2" s="1"/>
  <c r="AT42" i="2"/>
  <c r="KE42" i="2"/>
  <c r="KX41" i="2"/>
  <c r="LB41" i="2" s="1"/>
  <c r="KG42" i="2" s="1"/>
  <c r="AK42" i="4"/>
  <c r="Z41" i="4"/>
  <c r="AH41" i="4" s="1"/>
  <c r="BF41" i="4" s="1"/>
  <c r="DA41" i="2"/>
  <c r="DE41" i="2" s="1"/>
  <c r="CJ42" i="2" s="1"/>
  <c r="CH42" i="2"/>
  <c r="GE41" i="2"/>
  <c r="GI41" i="2" s="1"/>
  <c r="FN42" i="2" s="1"/>
  <c r="FL42" i="2"/>
  <c r="FP42" i="2"/>
  <c r="AN42" i="4" s="1"/>
  <c r="JH41" i="2"/>
  <c r="JG41" i="2"/>
  <c r="KB41" i="2" s="1"/>
  <c r="KF42" i="2" l="1"/>
  <c r="KD42" i="2" s="1"/>
  <c r="J42" i="4" s="1"/>
  <c r="HT41" i="2"/>
  <c r="HX41" i="2" s="1"/>
  <c r="HC42" i="2" s="1"/>
  <c r="AD42" i="4" s="1"/>
  <c r="HA42" i="2"/>
  <c r="GZ42" i="2" s="1"/>
  <c r="H42" i="4" s="1"/>
  <c r="AS42" i="2"/>
  <c r="AR42" i="2" s="1"/>
  <c r="D42" i="4" s="1"/>
  <c r="IT42" i="2"/>
  <c r="AP42" i="4" s="1"/>
  <c r="FM42" i="2"/>
  <c r="FK42" i="2" s="1"/>
  <c r="G42" i="4" s="1"/>
  <c r="AA42" i="4"/>
  <c r="AF42" i="4"/>
  <c r="EA42" i="2"/>
  <c r="AM42" i="4" s="1"/>
  <c r="CI42" i="2"/>
  <c r="O41" i="4"/>
  <c r="W41" i="4" s="1"/>
  <c r="BG41" i="4" s="1"/>
  <c r="BJ41" i="4" s="1"/>
  <c r="BK41" i="4" s="1"/>
  <c r="U41" i="2"/>
  <c r="V41" i="2"/>
  <c r="D41" i="8"/>
  <c r="N41" i="8" s="1"/>
  <c r="IP42" i="2"/>
  <c r="JI41" i="2"/>
  <c r="JM41" i="2" s="1"/>
  <c r="IR42" i="2" s="1"/>
  <c r="AC42" i="4"/>
  <c r="AL42" i="4"/>
  <c r="EP41" i="2"/>
  <c r="ET41" i="2" s="1"/>
  <c r="DY42" i="2" s="1"/>
  <c r="DW42" i="2"/>
  <c r="MM41" i="2"/>
  <c r="MQ41" i="2" s="1"/>
  <c r="LV42" i="2" s="1"/>
  <c r="LU42" i="2"/>
  <c r="IQ42" i="2" l="1"/>
  <c r="IO42" i="2" s="1"/>
  <c r="I42" i="4" s="1"/>
  <c r="AB42" i="4"/>
  <c r="AX41" i="2"/>
  <c r="AL41" i="8" a="1"/>
  <c r="AL41" i="8" s="1"/>
  <c r="FR41" i="2" s="1"/>
  <c r="GQ41" i="2" s="1"/>
  <c r="AH41" i="8" a="1"/>
  <c r="AH41" i="8" s="1"/>
  <c r="AN41" i="8" a="1"/>
  <c r="AN41" i="8" s="1"/>
  <c r="IV41" i="2" s="1"/>
  <c r="JU41" i="2" s="1"/>
  <c r="AK41" i="8" a="1"/>
  <c r="AK41" i="8" s="1"/>
  <c r="EC41" i="2" s="1"/>
  <c r="FB41" i="2" s="1"/>
  <c r="AJ41" i="8" a="1"/>
  <c r="AJ41" i="8" s="1"/>
  <c r="CN41" i="2" s="1"/>
  <c r="DM41" i="2" s="1"/>
  <c r="AO41" i="8" a="1"/>
  <c r="AO41" i="8" s="1"/>
  <c r="KK41" i="2" s="1"/>
  <c r="LJ41" i="2" s="1"/>
  <c r="AP41" i="8" a="1"/>
  <c r="AP41" i="8" s="1"/>
  <c r="LZ41" i="2" s="1"/>
  <c r="MY41" i="2" s="1"/>
  <c r="AI41" i="8" a="1"/>
  <c r="AI41" i="8" s="1"/>
  <c r="AY41" i="2" s="1"/>
  <c r="BX41" i="2" s="1"/>
  <c r="W41" i="8"/>
  <c r="AM41" i="8" a="1"/>
  <c r="AM41" i="8" s="1"/>
  <c r="HG41" i="2" s="1"/>
  <c r="IF41" i="2" s="1"/>
  <c r="DX42" i="2"/>
  <c r="DV42" i="2" s="1"/>
  <c r="F42" i="4" s="1"/>
  <c r="AG42" i="4"/>
  <c r="LT42" i="2"/>
  <c r="AE42" i="4"/>
  <c r="H42" i="2"/>
  <c r="AJ42" i="4" s="1"/>
  <c r="AS42" i="4" s="1"/>
  <c r="W41" i="2"/>
  <c r="AA41" i="2" s="1"/>
  <c r="F42" i="2" s="1"/>
  <c r="AP41" i="2"/>
  <c r="D42" i="2" s="1"/>
  <c r="CG42" i="2"/>
  <c r="E42" i="4" s="1"/>
  <c r="E42" i="2" l="1"/>
  <c r="C42" i="2" s="1"/>
  <c r="C42" i="4" s="1"/>
  <c r="AV42" i="2"/>
  <c r="BB42" i="2" s="1"/>
  <c r="BF42" i="2" s="1"/>
  <c r="BG42" i="2" s="1"/>
  <c r="AV41" i="4"/>
  <c r="AY41" i="4"/>
  <c r="LS42" i="2"/>
  <c r="K42" i="4" s="1"/>
  <c r="BC41" i="4"/>
  <c r="BA41" i="4"/>
  <c r="Y42" i="4"/>
  <c r="AW41" i="4"/>
  <c r="AX41" i="4"/>
  <c r="DZ42" i="2"/>
  <c r="AZ41" i="4"/>
  <c r="BB41" i="4"/>
  <c r="J41" i="2"/>
  <c r="AF41" i="8"/>
  <c r="AA41" i="8" s="1"/>
  <c r="L42" i="4" l="1"/>
  <c r="BH42" i="4" s="1"/>
  <c r="LW42" i="2"/>
  <c r="K42" i="8" s="1"/>
  <c r="U42" i="8" s="1"/>
  <c r="LY42" i="2" s="1"/>
  <c r="HD42" i="2"/>
  <c r="HJ42" i="2" s="1"/>
  <c r="HN42" i="2" s="1"/>
  <c r="HO42" i="2" s="1"/>
  <c r="FO42" i="2"/>
  <c r="R42" i="4" s="1"/>
  <c r="EF42" i="2"/>
  <c r="EJ42" i="2" s="1"/>
  <c r="EK42" i="2" s="1"/>
  <c r="F42" i="8"/>
  <c r="P42" i="8" s="1"/>
  <c r="EB42" i="2" s="1"/>
  <c r="Q42" i="4"/>
  <c r="AI41" i="2"/>
  <c r="AU41" i="4" s="1"/>
  <c r="BD41" i="4" s="1"/>
  <c r="BI42" i="4" s="1"/>
  <c r="KH42" i="2"/>
  <c r="CK42" i="2"/>
  <c r="IS42" i="2"/>
  <c r="BK42" i="2"/>
  <c r="BJ42" i="2"/>
  <c r="CE42" i="2" s="1"/>
  <c r="V42" i="4" l="1"/>
  <c r="MC42" i="2"/>
  <c r="MG42" i="2" s="1"/>
  <c r="MH42" i="2" s="1"/>
  <c r="ML42" i="2" s="1"/>
  <c r="H42" i="8"/>
  <c r="R42" i="8" s="1"/>
  <c r="HF42" i="2" s="1"/>
  <c r="S42" i="4"/>
  <c r="G42" i="8"/>
  <c r="Q42" i="8" s="1"/>
  <c r="FQ42" i="2" s="1"/>
  <c r="G42" i="2"/>
  <c r="N42" i="4" s="1"/>
  <c r="FU42" i="2"/>
  <c r="FY42" i="2" s="1"/>
  <c r="FZ42" i="2" s="1"/>
  <c r="GD42" i="2" s="1"/>
  <c r="AW43" i="2"/>
  <c r="AK43" i="4" s="1"/>
  <c r="CQ42" i="2"/>
  <c r="CU42" i="2" s="1"/>
  <c r="CV42" i="2" s="1"/>
  <c r="E42" i="8"/>
  <c r="O42" i="8" s="1"/>
  <c r="CM42" i="2" s="1"/>
  <c r="P42" i="4"/>
  <c r="EN42" i="2"/>
  <c r="FI42" i="2" s="1"/>
  <c r="EO42" i="2"/>
  <c r="EA43" i="2" s="1"/>
  <c r="AM43" i="4" s="1"/>
  <c r="IY42" i="2"/>
  <c r="JC42" i="2" s="1"/>
  <c r="JD42" i="2" s="1"/>
  <c r="T42" i="4"/>
  <c r="I42" i="8"/>
  <c r="S42" i="8" s="1"/>
  <c r="IU42" i="2" s="1"/>
  <c r="HS42" i="2"/>
  <c r="HE43" i="2" s="1"/>
  <c r="HR42" i="2"/>
  <c r="IM42" i="2" s="1"/>
  <c r="BL42" i="2"/>
  <c r="BP42" i="2" s="1"/>
  <c r="AU43" i="2" s="1"/>
  <c r="AS43" i="2"/>
  <c r="KN42" i="2"/>
  <c r="KR42" i="2" s="1"/>
  <c r="KS42" i="2" s="1"/>
  <c r="J42" i="8"/>
  <c r="T42" i="8" s="1"/>
  <c r="KJ42" i="2" s="1"/>
  <c r="U42" i="4"/>
  <c r="MK42" i="2" l="1"/>
  <c r="NF42" i="2" s="1"/>
  <c r="C42" i="8"/>
  <c r="M42" i="8" s="1"/>
  <c r="I42" i="2" s="1"/>
  <c r="M42" i="2"/>
  <c r="Q42" i="2" s="1"/>
  <c r="R42" i="2" s="1"/>
  <c r="GC42" i="2"/>
  <c r="GX42" i="2" s="1"/>
  <c r="HB43" i="2"/>
  <c r="HT42" i="2"/>
  <c r="HX42" i="2" s="1"/>
  <c r="HC43" i="2" s="1"/>
  <c r="KW42" i="2"/>
  <c r="KV42" i="2"/>
  <c r="LQ42" i="2" s="1"/>
  <c r="AO43" i="4"/>
  <c r="FP43" i="2"/>
  <c r="AN43" i="4" s="1"/>
  <c r="DX43" i="2"/>
  <c r="EP42" i="2"/>
  <c r="ET42" i="2" s="1"/>
  <c r="DY43" i="2" s="1"/>
  <c r="CY42" i="2"/>
  <c r="DT42" i="2" s="1"/>
  <c r="CZ42" i="2"/>
  <c r="AT43" i="2"/>
  <c r="AR43" i="2" s="1"/>
  <c r="D43" i="4" s="1"/>
  <c r="JH42" i="2"/>
  <c r="IT43" i="2" s="1"/>
  <c r="AP43" i="4" s="1"/>
  <c r="JG42" i="2"/>
  <c r="KB42" i="2" s="1"/>
  <c r="LX43" i="2"/>
  <c r="AR43" i="4" s="1"/>
  <c r="Z42" i="4"/>
  <c r="AH42" i="4" s="1"/>
  <c r="BF42" i="4" s="1"/>
  <c r="LT43" i="2" l="1"/>
  <c r="MM42" i="2"/>
  <c r="MQ42" i="2" s="1"/>
  <c r="LV43" i="2" s="1"/>
  <c r="GE42" i="2"/>
  <c r="GI42" i="2" s="1"/>
  <c r="FN43" i="2" s="1"/>
  <c r="AC43" i="4" s="1"/>
  <c r="FL43" i="2"/>
  <c r="DW43" i="2"/>
  <c r="JI42" i="2"/>
  <c r="JM42" i="2" s="1"/>
  <c r="IR43" i="2" s="1"/>
  <c r="IQ43" i="2"/>
  <c r="D42" i="8"/>
  <c r="N42" i="8" s="1"/>
  <c r="O42" i="4"/>
  <c r="W42" i="4" s="1"/>
  <c r="BG42" i="4" s="1"/>
  <c r="BJ42" i="4" s="1"/>
  <c r="BK42" i="4" s="1"/>
  <c r="U42" i="2"/>
  <c r="V42" i="2"/>
  <c r="H43" i="2" s="1"/>
  <c r="LU43" i="2"/>
  <c r="FM43" i="2"/>
  <c r="DA42" i="2"/>
  <c r="DE42" i="2" s="1"/>
  <c r="CJ43" i="2" s="1"/>
  <c r="CH43" i="2"/>
  <c r="AD43" i="4"/>
  <c r="AB43" i="4"/>
  <c r="AG43" i="4"/>
  <c r="KF43" i="2"/>
  <c r="KX42" i="2"/>
  <c r="LB42" i="2" s="1"/>
  <c r="KG43" i="2" s="1"/>
  <c r="CL43" i="2"/>
  <c r="KI43" i="2"/>
  <c r="HA43" i="2"/>
  <c r="LS43" i="2" l="1"/>
  <c r="K43" i="4" s="1"/>
  <c r="FK43" i="2"/>
  <c r="G43" i="4" s="1"/>
  <c r="DV43" i="2"/>
  <c r="F43" i="4" s="1"/>
  <c r="CI43" i="2"/>
  <c r="CG43" i="2" s="1"/>
  <c r="E43" i="4" s="1"/>
  <c r="IP43" i="2"/>
  <c r="IO43" i="2" s="1"/>
  <c r="I43" i="4" s="1"/>
  <c r="AE43" i="4"/>
  <c r="GZ43" i="2"/>
  <c r="H43" i="4" s="1"/>
  <c r="AL43" i="4"/>
  <c r="KE43" i="2"/>
  <c r="AX42" i="2"/>
  <c r="W42" i="8"/>
  <c r="AM42" i="8" a="1"/>
  <c r="AM42" i="8" s="1"/>
  <c r="HG42" i="2" s="1"/>
  <c r="IF42" i="2" s="1"/>
  <c r="AO42" i="8" a="1"/>
  <c r="AO42" i="8" s="1"/>
  <c r="KK42" i="2" s="1"/>
  <c r="LJ42" i="2" s="1"/>
  <c r="AN42" i="8" a="1"/>
  <c r="AN42" i="8" s="1"/>
  <c r="IV42" i="2" s="1"/>
  <c r="JU42" i="2" s="1"/>
  <c r="AH42" i="8" a="1"/>
  <c r="AH42" i="8" s="1"/>
  <c r="AP42" i="8" a="1"/>
  <c r="AP42" i="8" s="1"/>
  <c r="LZ42" i="2" s="1"/>
  <c r="MY42" i="2" s="1"/>
  <c r="AJ42" i="8" a="1"/>
  <c r="AJ42" i="8" s="1"/>
  <c r="CN42" i="2" s="1"/>
  <c r="DM42" i="2" s="1"/>
  <c r="AI42" i="8" a="1"/>
  <c r="AI42" i="8" s="1"/>
  <c r="AY42" i="2" s="1"/>
  <c r="BX42" i="2" s="1"/>
  <c r="AK42" i="8" a="1"/>
  <c r="AK42" i="8" s="1"/>
  <c r="EC42" i="2" s="1"/>
  <c r="FB42" i="2" s="1"/>
  <c r="AL42" i="8" a="1"/>
  <c r="AL42" i="8" s="1"/>
  <c r="FR42" i="2" s="1"/>
  <c r="GQ42" i="2" s="1"/>
  <c r="AA43" i="4"/>
  <c r="AJ43" i="4"/>
  <c r="AQ43" i="4"/>
  <c r="AF43" i="4"/>
  <c r="AP42" i="2"/>
  <c r="E43" i="2" s="1"/>
  <c r="W42" i="2"/>
  <c r="AA42" i="2" s="1"/>
  <c r="F43" i="2" s="1"/>
  <c r="D43" i="2" l="1"/>
  <c r="C43" i="2" s="1"/>
  <c r="C43" i="4" s="1"/>
  <c r="AV43" i="2"/>
  <c r="BB43" i="2" s="1"/>
  <c r="BF43" i="2" s="1"/>
  <c r="BG43" i="2" s="1"/>
  <c r="AV42" i="4"/>
  <c r="Y43" i="4"/>
  <c r="AW42" i="4"/>
  <c r="BB42" i="4"/>
  <c r="AS43" i="4"/>
  <c r="AY42" i="4"/>
  <c r="BC42" i="4"/>
  <c r="LW43" i="2"/>
  <c r="AZ42" i="4"/>
  <c r="AX42" i="4"/>
  <c r="J42" i="2"/>
  <c r="AF42" i="8"/>
  <c r="AA42" i="8" s="1"/>
  <c r="KD43" i="2"/>
  <c r="J43" i="4" s="1"/>
  <c r="BA42" i="4"/>
  <c r="L43" i="4" l="1"/>
  <c r="BH43" i="4" s="1"/>
  <c r="DZ43" i="2"/>
  <c r="F43" i="8" s="1"/>
  <c r="P43" i="8" s="1"/>
  <c r="EB43" i="2" s="1"/>
  <c r="CK43" i="2"/>
  <c r="P43" i="4" s="1"/>
  <c r="AI42" i="2"/>
  <c r="AU42" i="4" s="1"/>
  <c r="BD42" i="4" s="1"/>
  <c r="BI43" i="4" s="1"/>
  <c r="BJ43" i="2"/>
  <c r="CE43" i="2" s="1"/>
  <c r="BK43" i="2"/>
  <c r="V43" i="4"/>
  <c r="K43" i="8"/>
  <c r="U43" i="8" s="1"/>
  <c r="LY43" i="2" s="1"/>
  <c r="MC43" i="2"/>
  <c r="MG43" i="2" s="1"/>
  <c r="MH43" i="2" s="1"/>
  <c r="IS43" i="2"/>
  <c r="HD43" i="2"/>
  <c r="FO43" i="2"/>
  <c r="KH43" i="2"/>
  <c r="E43" i="8" l="1"/>
  <c r="O43" i="8" s="1"/>
  <c r="CM43" i="2" s="1"/>
  <c r="Q43" i="4"/>
  <c r="CQ43" i="2"/>
  <c r="CU43" i="2" s="1"/>
  <c r="CV43" i="2" s="1"/>
  <c r="CY43" i="2" s="1"/>
  <c r="DT43" i="2" s="1"/>
  <c r="EF43" i="2"/>
  <c r="EJ43" i="2" s="1"/>
  <c r="EK43" i="2" s="1"/>
  <c r="EN43" i="2" s="1"/>
  <c r="FI43" i="2" s="1"/>
  <c r="S43" i="4"/>
  <c r="H43" i="8"/>
  <c r="R43" i="8" s="1"/>
  <c r="HF43" i="2" s="1"/>
  <c r="HJ43" i="2"/>
  <c r="HN43" i="2" s="1"/>
  <c r="HO43" i="2" s="1"/>
  <c r="MK43" i="2"/>
  <c r="NF43" i="2" s="1"/>
  <c r="ML43" i="2"/>
  <c r="AS44" i="2"/>
  <c r="BL43" i="2"/>
  <c r="BP43" i="2" s="1"/>
  <c r="AU44" i="2" s="1"/>
  <c r="I43" i="8"/>
  <c r="S43" i="8" s="1"/>
  <c r="IU43" i="2" s="1"/>
  <c r="IY43" i="2"/>
  <c r="JC43" i="2" s="1"/>
  <c r="JD43" i="2" s="1"/>
  <c r="T43" i="4"/>
  <c r="G43" i="2"/>
  <c r="R43" i="4"/>
  <c r="FU43" i="2"/>
  <c r="FY43" i="2" s="1"/>
  <c r="FZ43" i="2" s="1"/>
  <c r="G43" i="8"/>
  <c r="Q43" i="8" s="1"/>
  <c r="FQ43" i="2" s="1"/>
  <c r="AW44" i="2"/>
  <c r="AK44" i="4" s="1"/>
  <c r="AT44" i="2"/>
  <c r="KN43" i="2"/>
  <c r="KR43" i="2" s="1"/>
  <c r="KS43" i="2" s="1"/>
  <c r="J43" i="8"/>
  <c r="T43" i="8" s="1"/>
  <c r="KJ43" i="2" s="1"/>
  <c r="U43" i="4"/>
  <c r="CZ43" i="2" l="1"/>
  <c r="CL44" i="2" s="1"/>
  <c r="AL44" i="4" s="1"/>
  <c r="EO43" i="2"/>
  <c r="EA44" i="2" s="1"/>
  <c r="AM44" i="4" s="1"/>
  <c r="DA43" i="2"/>
  <c r="DE43" i="2" s="1"/>
  <c r="CJ44" i="2" s="1"/>
  <c r="CH44" i="2"/>
  <c r="LT44" i="2"/>
  <c r="MM43" i="2"/>
  <c r="MQ43" i="2" s="1"/>
  <c r="LV44" i="2" s="1"/>
  <c r="M43" i="2"/>
  <c r="Q43" i="2" s="1"/>
  <c r="C43" i="8"/>
  <c r="M43" i="8" s="1"/>
  <c r="N43" i="4"/>
  <c r="JG43" i="2"/>
  <c r="KB43" i="2" s="1"/>
  <c r="JH43" i="2"/>
  <c r="LX44" i="2"/>
  <c r="KV43" i="2"/>
  <c r="LQ43" i="2" s="1"/>
  <c r="KW43" i="2"/>
  <c r="AR44" i="2"/>
  <c r="D44" i="4" s="1"/>
  <c r="GD43" i="2"/>
  <c r="FP44" i="2" s="1"/>
  <c r="AN44" i="4" s="1"/>
  <c r="GC43" i="2"/>
  <c r="GX43" i="2" s="1"/>
  <c r="EP43" i="2"/>
  <c r="ET43" i="2" s="1"/>
  <c r="DY44" i="2" s="1"/>
  <c r="HR43" i="2"/>
  <c r="IM43" i="2" s="1"/>
  <c r="HS43" i="2"/>
  <c r="CI44" i="2" l="1"/>
  <c r="CG44" i="2" s="1"/>
  <c r="E44" i="4" s="1"/>
  <c r="DX44" i="2"/>
  <c r="I43" i="2"/>
  <c r="GE43" i="2"/>
  <c r="GI43" i="2" s="1"/>
  <c r="FN44" i="2" s="1"/>
  <c r="FM44" i="2"/>
  <c r="KI44" i="2"/>
  <c r="R43" i="2"/>
  <c r="Z43" i="4"/>
  <c r="AH43" i="4" s="1"/>
  <c r="BF43" i="4" s="1"/>
  <c r="AR44" i="4"/>
  <c r="JI43" i="2"/>
  <c r="JM43" i="2" s="1"/>
  <c r="IR44" i="2" s="1"/>
  <c r="IQ44" i="2"/>
  <c r="DW44" i="2"/>
  <c r="KX43" i="2"/>
  <c r="LB43" i="2" s="1"/>
  <c r="KG44" i="2" s="1"/>
  <c r="KE44" i="2"/>
  <c r="AG44" i="4"/>
  <c r="AA44" i="4"/>
  <c r="HT43" i="2"/>
  <c r="HX43" i="2" s="1"/>
  <c r="HC44" i="2" s="1"/>
  <c r="HA44" i="2"/>
  <c r="HE44" i="2"/>
  <c r="AO44" i="4" s="1"/>
  <c r="HB44" i="2"/>
  <c r="AB44" i="4"/>
  <c r="LU44" i="2"/>
  <c r="IT44" i="2"/>
  <c r="GZ44" i="2" l="1"/>
  <c r="H44" i="4" s="1"/>
  <c r="FL44" i="2"/>
  <c r="FK44" i="2" s="1"/>
  <c r="G44" i="4" s="1"/>
  <c r="O43" i="4"/>
  <c r="W43" i="4" s="1"/>
  <c r="BG43" i="4" s="1"/>
  <c r="BJ43" i="4" s="1"/>
  <c r="BK43" i="4" s="1"/>
  <c r="D43" i="8"/>
  <c r="N43" i="8" s="1"/>
  <c r="U43" i="2"/>
  <c r="V43" i="2"/>
  <c r="AE44" i="4"/>
  <c r="AF44" i="4"/>
  <c r="IP44" i="2"/>
  <c r="KF44" i="2"/>
  <c r="AC44" i="4"/>
  <c r="AP44" i="4"/>
  <c r="AD44" i="4"/>
  <c r="DV44" i="2"/>
  <c r="F44" i="4" s="1"/>
  <c r="AQ44" i="4"/>
  <c r="LS44" i="2"/>
  <c r="K44" i="4" s="1"/>
  <c r="IO44" i="2" l="1"/>
  <c r="I44" i="4" s="1"/>
  <c r="W43" i="2"/>
  <c r="AA43" i="2" s="1"/>
  <c r="F44" i="2" s="1"/>
  <c r="Y44" i="4" s="1"/>
  <c r="AP43" i="2"/>
  <c r="D44" i="2" s="1"/>
  <c r="AX43" i="2"/>
  <c r="AH43" i="8" a="1"/>
  <c r="AH43" i="8" s="1"/>
  <c r="AI43" i="8" a="1"/>
  <c r="AI43" i="8" s="1"/>
  <c r="AY43" i="2" s="1"/>
  <c r="AJ43" i="8" a="1"/>
  <c r="AJ43" i="8" s="1"/>
  <c r="CN43" i="2" s="1"/>
  <c r="DM43" i="2" s="1"/>
  <c r="AN43" i="8" a="1"/>
  <c r="AN43" i="8" s="1"/>
  <c r="IV43" i="2" s="1"/>
  <c r="JU43" i="2" s="1"/>
  <c r="AO43" i="8" a="1"/>
  <c r="AO43" i="8" s="1"/>
  <c r="KK43" i="2" s="1"/>
  <c r="LJ43" i="2" s="1"/>
  <c r="AP43" i="8" a="1"/>
  <c r="AP43" i="8" s="1"/>
  <c r="LZ43" i="2" s="1"/>
  <c r="MY43" i="2" s="1"/>
  <c r="AK43" i="8" a="1"/>
  <c r="AK43" i="8" s="1"/>
  <c r="EC43" i="2" s="1"/>
  <c r="FB43" i="2" s="1"/>
  <c r="AL43" i="8" a="1"/>
  <c r="AL43" i="8" s="1"/>
  <c r="FR43" i="2" s="1"/>
  <c r="GQ43" i="2" s="1"/>
  <c r="AM43" i="8" a="1"/>
  <c r="AM43" i="8" s="1"/>
  <c r="HG43" i="2" s="1"/>
  <c r="IF43" i="2" s="1"/>
  <c r="W43" i="8"/>
  <c r="KD44" i="2"/>
  <c r="J44" i="4" s="1"/>
  <c r="H44" i="2"/>
  <c r="AJ44" i="4" s="1"/>
  <c r="AS44" i="4" s="1"/>
  <c r="E44" i="2" l="1"/>
  <c r="C44" i="2" s="1"/>
  <c r="C44" i="4" s="1"/>
  <c r="L44" i="4" s="1"/>
  <c r="BH44" i="4" s="1"/>
  <c r="BX43" i="2"/>
  <c r="AV43" i="4" s="1"/>
  <c r="KH44" i="2"/>
  <c r="BB43" i="4"/>
  <c r="J43" i="2"/>
  <c r="AF43" i="8"/>
  <c r="AA43" i="8" s="1"/>
  <c r="AY43" i="4"/>
  <c r="FO44" i="2"/>
  <c r="BA43" i="4"/>
  <c r="AX43" i="4"/>
  <c r="AW43" i="4"/>
  <c r="AZ43" i="4"/>
  <c r="HD44" i="2"/>
  <c r="BC43" i="4"/>
  <c r="AV44" i="2" l="1"/>
  <c r="BB44" i="2" s="1"/>
  <c r="BF44" i="2" s="1"/>
  <c r="BG44" i="2" s="1"/>
  <c r="IS44" i="2"/>
  <c r="T44" i="4" s="1"/>
  <c r="LW44" i="2"/>
  <c r="CK44" i="2"/>
  <c r="AI43" i="2"/>
  <c r="AU43" i="4" s="1"/>
  <c r="BD43" i="4" s="1"/>
  <c r="BI44" i="4" s="1"/>
  <c r="HJ44" i="2"/>
  <c r="HN44" i="2" s="1"/>
  <c r="HO44" i="2" s="1"/>
  <c r="H44" i="8"/>
  <c r="R44" i="8" s="1"/>
  <c r="HF44" i="2" s="1"/>
  <c r="S44" i="4"/>
  <c r="FU44" i="2"/>
  <c r="FY44" i="2" s="1"/>
  <c r="FZ44" i="2" s="1"/>
  <c r="R44" i="4"/>
  <c r="G44" i="8"/>
  <c r="Q44" i="8" s="1"/>
  <c r="FQ44" i="2" s="1"/>
  <c r="DZ44" i="2"/>
  <c r="J44" i="8"/>
  <c r="T44" i="8" s="1"/>
  <c r="KJ44" i="2" s="1"/>
  <c r="U44" i="4"/>
  <c r="KN44" i="2"/>
  <c r="KR44" i="2" s="1"/>
  <c r="KS44" i="2" s="1"/>
  <c r="I44" i="8" l="1"/>
  <c r="S44" i="8" s="1"/>
  <c r="IU44" i="2" s="1"/>
  <c r="IY44" i="2"/>
  <c r="JC44" i="2" s="1"/>
  <c r="JD44" i="2" s="1"/>
  <c r="JH44" i="2" s="1"/>
  <c r="P44" i="4"/>
  <c r="E44" i="8"/>
  <c r="O44" i="8" s="1"/>
  <c r="CM44" i="2" s="1"/>
  <c r="CQ44" i="2"/>
  <c r="CU44" i="2" s="1"/>
  <c r="CV44" i="2" s="1"/>
  <c r="KV44" i="2"/>
  <c r="LQ44" i="2" s="1"/>
  <c r="KW44" i="2"/>
  <c r="F44" i="8"/>
  <c r="P44" i="8" s="1"/>
  <c r="EB44" i="2" s="1"/>
  <c r="EF44" i="2"/>
  <c r="EJ44" i="2" s="1"/>
  <c r="EK44" i="2" s="1"/>
  <c r="Q44" i="4"/>
  <c r="GD44" i="2"/>
  <c r="FP45" i="2" s="1"/>
  <c r="AN45" i="4" s="1"/>
  <c r="GC44" i="2"/>
  <c r="GX44" i="2" s="1"/>
  <c r="HR44" i="2"/>
  <c r="IM44" i="2" s="1"/>
  <c r="HS44" i="2"/>
  <c r="HE45" i="2" s="1"/>
  <c r="AO45" i="4" s="1"/>
  <c r="V44" i="4"/>
  <c r="K44" i="8"/>
  <c r="U44" i="8" s="1"/>
  <c r="LY44" i="2" s="1"/>
  <c r="MC44" i="2"/>
  <c r="MG44" i="2" s="1"/>
  <c r="MH44" i="2" s="1"/>
  <c r="BJ44" i="2"/>
  <c r="CE44" i="2" s="1"/>
  <c r="BK44" i="2"/>
  <c r="G44" i="2"/>
  <c r="JG44" i="2" l="1"/>
  <c r="KB44" i="2" s="1"/>
  <c r="IP45" i="2" s="1"/>
  <c r="N44" i="4"/>
  <c r="M44" i="2"/>
  <c r="Q44" i="2" s="1"/>
  <c r="C44" i="8"/>
  <c r="M44" i="8" s="1"/>
  <c r="KI45" i="2"/>
  <c r="AQ45" i="4" s="1"/>
  <c r="AW45" i="2"/>
  <c r="AK45" i="4" s="1"/>
  <c r="MK44" i="2"/>
  <c r="NF44" i="2" s="1"/>
  <c r="ML44" i="2"/>
  <c r="HT44" i="2"/>
  <c r="HX44" i="2" s="1"/>
  <c r="HC45" i="2" s="1"/>
  <c r="HB45" i="2"/>
  <c r="KX44" i="2"/>
  <c r="LB44" i="2" s="1"/>
  <c r="KG45" i="2" s="1"/>
  <c r="KE45" i="2"/>
  <c r="CY44" i="2"/>
  <c r="DT44" i="2" s="1"/>
  <c r="CZ44" i="2"/>
  <c r="CL45" i="2" s="1"/>
  <c r="AL45" i="4" s="1"/>
  <c r="AS45" i="2"/>
  <c r="BL44" i="2"/>
  <c r="BP44" i="2" s="1"/>
  <c r="AU45" i="2" s="1"/>
  <c r="GE44" i="2"/>
  <c r="GI44" i="2" s="1"/>
  <c r="FN45" i="2" s="1"/>
  <c r="FM45" i="2"/>
  <c r="EO44" i="2"/>
  <c r="EA45" i="2" s="1"/>
  <c r="EN44" i="2"/>
  <c r="FI44" i="2" s="1"/>
  <c r="IT45" i="2"/>
  <c r="AP45" i="4" s="1"/>
  <c r="JI44" i="2" l="1"/>
  <c r="JM44" i="2" s="1"/>
  <c r="IR45" i="2" s="1"/>
  <c r="AE45" i="4" s="1"/>
  <c r="IQ45" i="2"/>
  <c r="IO45" i="2" s="1"/>
  <c r="I45" i="4" s="1"/>
  <c r="FL45" i="2"/>
  <c r="FK45" i="2" s="1"/>
  <c r="G45" i="4" s="1"/>
  <c r="AT45" i="2"/>
  <c r="AR45" i="2" s="1"/>
  <c r="D45" i="4" s="1"/>
  <c r="AC45" i="4"/>
  <c r="AM45" i="4"/>
  <c r="CI45" i="2"/>
  <c r="CH45" i="2"/>
  <c r="DA44" i="2"/>
  <c r="DE44" i="2" s="1"/>
  <c r="CJ45" i="2" s="1"/>
  <c r="AD45" i="4"/>
  <c r="I44" i="2"/>
  <c r="AF45" i="4"/>
  <c r="LX45" i="2"/>
  <c r="AR45" i="4" s="1"/>
  <c r="KF45" i="2"/>
  <c r="KD45" i="2" s="1"/>
  <c r="J45" i="4" s="1"/>
  <c r="R44" i="2"/>
  <c r="Z44" i="4"/>
  <c r="AH44" i="4" s="1"/>
  <c r="BF44" i="4" s="1"/>
  <c r="EP44" i="2"/>
  <c r="ET44" i="2" s="1"/>
  <c r="DY45" i="2" s="1"/>
  <c r="DX45" i="2"/>
  <c r="HA45" i="2"/>
  <c r="MM44" i="2"/>
  <c r="MQ44" i="2" s="1"/>
  <c r="LV45" i="2" s="1"/>
  <c r="LT45" i="2"/>
  <c r="DW45" i="2" l="1"/>
  <c r="DV45" i="2" s="1"/>
  <c r="F45" i="4" s="1"/>
  <c r="AG45" i="4"/>
  <c r="LU45" i="2"/>
  <c r="LS45" i="2" s="1"/>
  <c r="K45" i="4" s="1"/>
  <c r="CG45" i="2"/>
  <c r="E45" i="4" s="1"/>
  <c r="GZ45" i="2"/>
  <c r="H45" i="4" s="1"/>
  <c r="U44" i="2"/>
  <c r="D44" i="8"/>
  <c r="N44" i="8" s="1"/>
  <c r="V44" i="2"/>
  <c r="O44" i="4"/>
  <c r="W44" i="4" s="1"/>
  <c r="BG44" i="4" s="1"/>
  <c r="BJ44" i="4" s="1"/>
  <c r="BK44" i="4" s="1"/>
  <c r="AB45" i="4"/>
  <c r="AA45" i="4"/>
  <c r="H45" i="2" l="1"/>
  <c r="AJ45" i="4" s="1"/>
  <c r="AS45" i="4" s="1"/>
  <c r="AX44" i="2"/>
  <c r="AH44" i="8" a="1"/>
  <c r="AH44" i="8" s="1"/>
  <c r="AL44" i="8" a="1"/>
  <c r="AL44" i="8" s="1"/>
  <c r="FR44" i="2" s="1"/>
  <c r="GQ44" i="2" s="1"/>
  <c r="AN44" i="8" a="1"/>
  <c r="AN44" i="8" s="1"/>
  <c r="IV44" i="2" s="1"/>
  <c r="JU44" i="2" s="1"/>
  <c r="AO44" i="8" a="1"/>
  <c r="AO44" i="8" s="1"/>
  <c r="KK44" i="2" s="1"/>
  <c r="LJ44" i="2" s="1"/>
  <c r="AM44" i="8" a="1"/>
  <c r="AM44" i="8" s="1"/>
  <c r="HG44" i="2" s="1"/>
  <c r="IF44" i="2" s="1"/>
  <c r="AJ44" i="8" a="1"/>
  <c r="AJ44" i="8" s="1"/>
  <c r="CN44" i="2" s="1"/>
  <c r="DM44" i="2" s="1"/>
  <c r="AP44" i="8" a="1"/>
  <c r="AP44" i="8" s="1"/>
  <c r="LZ44" i="2" s="1"/>
  <c r="MY44" i="2" s="1"/>
  <c r="AK44" i="8" a="1"/>
  <c r="AK44" i="8" s="1"/>
  <c r="EC44" i="2" s="1"/>
  <c r="FB44" i="2" s="1"/>
  <c r="W44" i="8"/>
  <c r="AI44" i="8" a="1"/>
  <c r="AI44" i="8" s="1"/>
  <c r="AY44" i="2" s="1"/>
  <c r="BX44" i="2" s="1"/>
  <c r="W44" i="2"/>
  <c r="AA44" i="2" s="1"/>
  <c r="F45" i="2" s="1"/>
  <c r="Y45" i="4" s="1"/>
  <c r="AP44" i="2"/>
  <c r="D45" i="2" s="1"/>
  <c r="AV45" i="2" l="1"/>
  <c r="BB45" i="2" s="1"/>
  <c r="BF45" i="2" s="1"/>
  <c r="BG45" i="2" s="1"/>
  <c r="AV44" i="4"/>
  <c r="AZ44" i="4"/>
  <c r="J44" i="2"/>
  <c r="AF44" i="8"/>
  <c r="AA44" i="8" s="1"/>
  <c r="AX44" i="4"/>
  <c r="DZ45" i="2"/>
  <c r="BB44" i="4"/>
  <c r="BC44" i="4"/>
  <c r="BA44" i="4"/>
  <c r="E45" i="2"/>
  <c r="AW44" i="4"/>
  <c r="AY44" i="4"/>
  <c r="CK45" i="2" l="1"/>
  <c r="LW45" i="2"/>
  <c r="Q45" i="4"/>
  <c r="F45" i="8"/>
  <c r="P45" i="8" s="1"/>
  <c r="EB45" i="2" s="1"/>
  <c r="EF45" i="2"/>
  <c r="EJ45" i="2" s="1"/>
  <c r="EK45" i="2" s="1"/>
  <c r="AI44" i="2"/>
  <c r="AU44" i="4" s="1"/>
  <c r="BD44" i="4" s="1"/>
  <c r="BI45" i="4" s="1"/>
  <c r="BJ45" i="2"/>
  <c r="CE45" i="2" s="1"/>
  <c r="BK45" i="2"/>
  <c r="HD45" i="2"/>
  <c r="C45" i="2"/>
  <c r="C45" i="4" s="1"/>
  <c r="L45" i="4" s="1"/>
  <c r="BH45" i="4" s="1"/>
  <c r="FO45" i="2"/>
  <c r="IS45" i="2"/>
  <c r="KH45" i="2"/>
  <c r="G45" i="2" l="1"/>
  <c r="C45" i="8" s="1"/>
  <c r="M45" i="8" s="1"/>
  <c r="I45" i="8"/>
  <c r="S45" i="8" s="1"/>
  <c r="IU45" i="2" s="1"/>
  <c r="IY45" i="2"/>
  <c r="JC45" i="2" s="1"/>
  <c r="JD45" i="2" s="1"/>
  <c r="T45" i="4"/>
  <c r="HJ45" i="2"/>
  <c r="HN45" i="2" s="1"/>
  <c r="HO45" i="2" s="1"/>
  <c r="H45" i="8"/>
  <c r="R45" i="8" s="1"/>
  <c r="HF45" i="2" s="1"/>
  <c r="S45" i="4"/>
  <c r="J45" i="8"/>
  <c r="T45" i="8" s="1"/>
  <c r="KJ45" i="2" s="1"/>
  <c r="U45" i="4"/>
  <c r="KN45" i="2"/>
  <c r="KR45" i="2" s="1"/>
  <c r="KS45" i="2" s="1"/>
  <c r="G45" i="8"/>
  <c r="Q45" i="8" s="1"/>
  <c r="FQ45" i="2" s="1"/>
  <c r="R45" i="4"/>
  <c r="FU45" i="2"/>
  <c r="FY45" i="2" s="1"/>
  <c r="FZ45" i="2" s="1"/>
  <c r="AW46" i="2"/>
  <c r="AK46" i="4" s="1"/>
  <c r="MC45" i="2"/>
  <c r="MG45" i="2" s="1"/>
  <c r="MH45" i="2" s="1"/>
  <c r="V45" i="4"/>
  <c r="K45" i="8"/>
  <c r="U45" i="8" s="1"/>
  <c r="LY45" i="2" s="1"/>
  <c r="BL45" i="2"/>
  <c r="BP45" i="2" s="1"/>
  <c r="AU46" i="2" s="1"/>
  <c r="AS46" i="2"/>
  <c r="EN45" i="2"/>
  <c r="FI45" i="2" s="1"/>
  <c r="EO45" i="2"/>
  <c r="P45" i="4"/>
  <c r="CQ45" i="2"/>
  <c r="CU45" i="2" s="1"/>
  <c r="CV45" i="2" s="1"/>
  <c r="E45" i="8"/>
  <c r="O45" i="8" s="1"/>
  <c r="CM45" i="2" s="1"/>
  <c r="M45" i="2" l="1"/>
  <c r="Q45" i="2" s="1"/>
  <c r="R45" i="2" s="1"/>
  <c r="N45" i="4"/>
  <c r="DW46" i="2"/>
  <c r="EP45" i="2"/>
  <c r="ET45" i="2" s="1"/>
  <c r="DY46" i="2" s="1"/>
  <c r="HS45" i="2"/>
  <c r="HE46" i="2" s="1"/>
  <c r="AO46" i="4" s="1"/>
  <c r="HR45" i="2"/>
  <c r="IM45" i="2" s="1"/>
  <c r="JG45" i="2"/>
  <c r="KB45" i="2" s="1"/>
  <c r="JH45" i="2"/>
  <c r="I45" i="2"/>
  <c r="ML45" i="2"/>
  <c r="LX46" i="2" s="1"/>
  <c r="MK45" i="2"/>
  <c r="NF45" i="2" s="1"/>
  <c r="GC45" i="2"/>
  <c r="GX45" i="2" s="1"/>
  <c r="GD45" i="2"/>
  <c r="CY45" i="2"/>
  <c r="DT45" i="2" s="1"/>
  <c r="CZ45" i="2"/>
  <c r="EA46" i="2"/>
  <c r="AM46" i="4" s="1"/>
  <c r="DX46" i="2"/>
  <c r="AT46" i="2"/>
  <c r="Z45" i="4"/>
  <c r="AH45" i="4" s="1"/>
  <c r="BF45" i="4" s="1"/>
  <c r="KW45" i="2"/>
  <c r="KI46" i="2" s="1"/>
  <c r="AQ46" i="4" s="1"/>
  <c r="KV45" i="2"/>
  <c r="LQ45" i="2" s="1"/>
  <c r="KF46" i="2" l="1"/>
  <c r="KX45" i="2"/>
  <c r="LB45" i="2" s="1"/>
  <c r="KG46" i="2" s="1"/>
  <c r="AR46" i="4"/>
  <c r="DV46" i="2"/>
  <c r="F46" i="4" s="1"/>
  <c r="FP46" i="2"/>
  <c r="AN46" i="4" s="1"/>
  <c r="AB46" i="4"/>
  <c r="CH46" i="2"/>
  <c r="DA45" i="2"/>
  <c r="DE45" i="2" s="1"/>
  <c r="CJ46" i="2" s="1"/>
  <c r="GE45" i="2"/>
  <c r="GI45" i="2" s="1"/>
  <c r="FN46" i="2" s="1"/>
  <c r="FM46" i="2"/>
  <c r="IT46" i="2"/>
  <c r="AP46" i="4" s="1"/>
  <c r="AR46" i="2"/>
  <c r="D46" i="4" s="1"/>
  <c r="HT45" i="2"/>
  <c r="HX45" i="2" s="1"/>
  <c r="HC46" i="2" s="1"/>
  <c r="HB46" i="2"/>
  <c r="V45" i="2"/>
  <c r="D45" i="8"/>
  <c r="N45" i="8" s="1"/>
  <c r="U45" i="2"/>
  <c r="O45" i="4"/>
  <c r="W45" i="4" s="1"/>
  <c r="BG45" i="4" s="1"/>
  <c r="BJ45" i="4" s="1"/>
  <c r="BK45" i="4" s="1"/>
  <c r="CL46" i="2"/>
  <c r="AL46" i="4" s="1"/>
  <c r="CI46" i="2"/>
  <c r="MM45" i="2"/>
  <c r="MQ45" i="2" s="1"/>
  <c r="LV46" i="2" s="1"/>
  <c r="LU46" i="2"/>
  <c r="LT46" i="2"/>
  <c r="IP46" i="2"/>
  <c r="JI45" i="2"/>
  <c r="JM45" i="2" s="1"/>
  <c r="IR46" i="2" s="1"/>
  <c r="HA46" i="2" l="1"/>
  <c r="GZ46" i="2" s="1"/>
  <c r="H46" i="4" s="1"/>
  <c r="IQ46" i="2"/>
  <c r="IO46" i="2" s="1"/>
  <c r="I46" i="4" s="1"/>
  <c r="FL46" i="2"/>
  <c r="FK46" i="2" s="1"/>
  <c r="G46" i="4" s="1"/>
  <c r="AE46" i="4"/>
  <c r="LS46" i="2"/>
  <c r="K46" i="4" s="1"/>
  <c r="CG46" i="2"/>
  <c r="E46" i="4" s="1"/>
  <c r="AF46" i="4"/>
  <c r="AX45" i="2"/>
  <c r="AI45" i="8" a="1"/>
  <c r="AI45" i="8" s="1"/>
  <c r="AY45" i="2" s="1"/>
  <c r="AJ45" i="8" a="1"/>
  <c r="AJ45" i="8" s="1"/>
  <c r="CN45" i="2" s="1"/>
  <c r="DM45" i="2" s="1"/>
  <c r="AK45" i="8" a="1"/>
  <c r="AK45" i="8" s="1"/>
  <c r="EC45" i="2" s="1"/>
  <c r="FB45" i="2" s="1"/>
  <c r="AO45" i="8" a="1"/>
  <c r="AO45" i="8" s="1"/>
  <c r="KK45" i="2" s="1"/>
  <c r="LJ45" i="2" s="1"/>
  <c r="AN45" i="8" a="1"/>
  <c r="AN45" i="8" s="1"/>
  <c r="IV45" i="2" s="1"/>
  <c r="JU45" i="2" s="1"/>
  <c r="AH45" i="8" a="1"/>
  <c r="AH45" i="8" s="1"/>
  <c r="AL45" i="8" a="1"/>
  <c r="AL45" i="8" s="1"/>
  <c r="FR45" i="2" s="1"/>
  <c r="GQ45" i="2" s="1"/>
  <c r="AP45" i="8" a="1"/>
  <c r="AP45" i="8" s="1"/>
  <c r="LZ45" i="2" s="1"/>
  <c r="MY45" i="2" s="1"/>
  <c r="AM45" i="8" a="1"/>
  <c r="AM45" i="8" s="1"/>
  <c r="HG45" i="2" s="1"/>
  <c r="IF45" i="2" s="1"/>
  <c r="W45" i="8"/>
  <c r="AD46" i="4"/>
  <c r="AA46" i="4"/>
  <c r="KE46" i="2"/>
  <c r="H46" i="2"/>
  <c r="AG46" i="4"/>
  <c r="W45" i="2"/>
  <c r="AA45" i="2" s="1"/>
  <c r="F46" i="2" s="1"/>
  <c r="AP45" i="2"/>
  <c r="D46" i="2" s="1"/>
  <c r="AC46" i="4"/>
  <c r="BX45" i="2" l="1"/>
  <c r="AV46" i="2" s="1"/>
  <c r="BB46" i="2" s="1"/>
  <c r="BF46" i="2" s="1"/>
  <c r="BG46" i="2" s="1"/>
  <c r="KD46" i="2"/>
  <c r="J46" i="4" s="1"/>
  <c r="BB45" i="4"/>
  <c r="BC45" i="4"/>
  <c r="AY45" i="4"/>
  <c r="AX45" i="4"/>
  <c r="Y46" i="4"/>
  <c r="E46" i="2"/>
  <c r="C46" i="2" s="1"/>
  <c r="C46" i="4" s="1"/>
  <c r="J45" i="2"/>
  <c r="AF45" i="8"/>
  <c r="AA45" i="8" s="1"/>
  <c r="AW45" i="4"/>
  <c r="AJ46" i="4"/>
  <c r="AS46" i="4" s="1"/>
  <c r="AZ45" i="4"/>
  <c r="BA45" i="4"/>
  <c r="AV45" i="4" l="1"/>
  <c r="L46" i="4"/>
  <c r="BH46" i="4" s="1"/>
  <c r="FO46" i="2"/>
  <c r="FU46" i="2" s="1"/>
  <c r="FY46" i="2" s="1"/>
  <c r="FZ46" i="2" s="1"/>
  <c r="HD46" i="2"/>
  <c r="H46" i="8" s="1"/>
  <c r="R46" i="8" s="1"/>
  <c r="HF46" i="2" s="1"/>
  <c r="LW46" i="2"/>
  <c r="V46" i="4" s="1"/>
  <c r="BJ46" i="2"/>
  <c r="CE46" i="2" s="1"/>
  <c r="BK46" i="2"/>
  <c r="IS46" i="2"/>
  <c r="AI45" i="2"/>
  <c r="AU45" i="4" s="1"/>
  <c r="DZ46" i="2"/>
  <c r="KH46" i="2"/>
  <c r="CK46" i="2"/>
  <c r="G46" i="8" l="1"/>
  <c r="Q46" i="8" s="1"/>
  <c r="FQ46" i="2" s="1"/>
  <c r="R46" i="4"/>
  <c r="BD45" i="4"/>
  <c r="BI46" i="4" s="1"/>
  <c r="K46" i="8"/>
  <c r="U46" i="8" s="1"/>
  <c r="LY46" i="2" s="1"/>
  <c r="S46" i="4"/>
  <c r="G46" i="2"/>
  <c r="N46" i="4" s="1"/>
  <c r="MC46" i="2"/>
  <c r="MG46" i="2" s="1"/>
  <c r="MH46" i="2" s="1"/>
  <c r="ML46" i="2" s="1"/>
  <c r="LX47" i="2" s="1"/>
  <c r="HJ46" i="2"/>
  <c r="HN46" i="2" s="1"/>
  <c r="HO46" i="2" s="1"/>
  <c r="HR46" i="2" s="1"/>
  <c r="IM46" i="2" s="1"/>
  <c r="F46" i="8"/>
  <c r="P46" i="8" s="1"/>
  <c r="EB46" i="2" s="1"/>
  <c r="Q46" i="4"/>
  <c r="EF46" i="2"/>
  <c r="EJ46" i="2" s="1"/>
  <c r="EK46" i="2" s="1"/>
  <c r="AW47" i="2"/>
  <c r="J46" i="8"/>
  <c r="T46" i="8" s="1"/>
  <c r="KJ46" i="2" s="1"/>
  <c r="KN46" i="2"/>
  <c r="KR46" i="2" s="1"/>
  <c r="KS46" i="2" s="1"/>
  <c r="U46" i="4"/>
  <c r="T46" i="4"/>
  <c r="IY46" i="2"/>
  <c r="JC46" i="2" s="1"/>
  <c r="JD46" i="2" s="1"/>
  <c r="I46" i="8"/>
  <c r="S46" i="8" s="1"/>
  <c r="IU46" i="2" s="1"/>
  <c r="AT47" i="2"/>
  <c r="BL46" i="2"/>
  <c r="BP46" i="2" s="1"/>
  <c r="AU47" i="2" s="1"/>
  <c r="CQ46" i="2"/>
  <c r="CU46" i="2" s="1"/>
  <c r="CV46" i="2" s="1"/>
  <c r="P46" i="4"/>
  <c r="E46" i="8"/>
  <c r="O46" i="8" s="1"/>
  <c r="CM46" i="2" s="1"/>
  <c r="GD46" i="2"/>
  <c r="GC46" i="2"/>
  <c r="GX46" i="2" s="1"/>
  <c r="MK46" i="2" l="1"/>
  <c r="NF46" i="2" s="1"/>
  <c r="LU47" i="2" s="1"/>
  <c r="C46" i="8"/>
  <c r="M46" i="8" s="1"/>
  <c r="I46" i="2" s="1"/>
  <c r="M46" i="2"/>
  <c r="Q46" i="2" s="1"/>
  <c r="R46" i="2" s="1"/>
  <c r="HS46" i="2"/>
  <c r="HE47" i="2" s="1"/>
  <c r="AO47" i="4" s="1"/>
  <c r="AS47" i="2"/>
  <c r="AR47" i="2" s="1"/>
  <c r="D47" i="4" s="1"/>
  <c r="HT46" i="2"/>
  <c r="HX46" i="2" s="1"/>
  <c r="HC47" i="2" s="1"/>
  <c r="FP47" i="2"/>
  <c r="AN47" i="4" s="1"/>
  <c r="CZ46" i="2"/>
  <c r="CL47" i="2" s="1"/>
  <c r="AL47" i="4" s="1"/>
  <c r="CY46" i="2"/>
  <c r="DT46" i="2" s="1"/>
  <c r="KW46" i="2"/>
  <c r="KV46" i="2"/>
  <c r="LQ46" i="2" s="1"/>
  <c r="AK47" i="4"/>
  <c r="FM47" i="2"/>
  <c r="GE46" i="2"/>
  <c r="GI46" i="2" s="1"/>
  <c r="FN47" i="2" s="1"/>
  <c r="JG46" i="2"/>
  <c r="KB46" i="2" s="1"/>
  <c r="JH46" i="2"/>
  <c r="AR47" i="4"/>
  <c r="Z46" i="4"/>
  <c r="AH46" i="4" s="1"/>
  <c r="BF46" i="4" s="1"/>
  <c r="EN46" i="2"/>
  <c r="FI46" i="2" s="1"/>
  <c r="EO46" i="2"/>
  <c r="MM46" i="2" l="1"/>
  <c r="MQ46" i="2" s="1"/>
  <c r="LV47" i="2" s="1"/>
  <c r="AG47" i="4" s="1"/>
  <c r="HB47" i="2"/>
  <c r="LT47" i="2"/>
  <c r="FL47" i="2"/>
  <c r="HA47" i="2"/>
  <c r="AD47" i="4"/>
  <c r="KI47" i="2"/>
  <c r="EA47" i="2"/>
  <c r="AM47" i="4" s="1"/>
  <c r="DW47" i="2"/>
  <c r="EP46" i="2"/>
  <c r="ET46" i="2" s="1"/>
  <c r="DY47" i="2" s="1"/>
  <c r="IT47" i="2"/>
  <c r="CI47" i="2"/>
  <c r="DA46" i="2"/>
  <c r="DE46" i="2" s="1"/>
  <c r="CJ47" i="2" s="1"/>
  <c r="D46" i="8"/>
  <c r="N46" i="8" s="1"/>
  <c r="O46" i="4"/>
  <c r="W46" i="4" s="1"/>
  <c r="BG46" i="4" s="1"/>
  <c r="BJ46" i="4" s="1"/>
  <c r="BK46" i="4" s="1"/>
  <c r="V46" i="2"/>
  <c r="H47" i="2" s="1"/>
  <c r="AJ47" i="4" s="1"/>
  <c r="U46" i="2"/>
  <c r="AC47" i="4"/>
  <c r="KX46" i="2"/>
  <c r="LB46" i="2" s="1"/>
  <c r="KG47" i="2" s="1"/>
  <c r="KF47" i="2"/>
  <c r="JI46" i="2"/>
  <c r="JM46" i="2" s="1"/>
  <c r="IR47" i="2" s="1"/>
  <c r="IQ47" i="2"/>
  <c r="GZ47" i="2" l="1"/>
  <c r="H47" i="4" s="1"/>
  <c r="FK47" i="2"/>
  <c r="G47" i="4" s="1"/>
  <c r="LS47" i="2"/>
  <c r="K47" i="4" s="1"/>
  <c r="KE47" i="2"/>
  <c r="AE47" i="4"/>
  <c r="IP47" i="2"/>
  <c r="AX46" i="2"/>
  <c r="AH46" i="8" a="1"/>
  <c r="AH46" i="8" s="1"/>
  <c r="AI46" i="8" a="1"/>
  <c r="AI46" i="8" s="1"/>
  <c r="AY46" i="2" s="1"/>
  <c r="AJ46" i="8" a="1"/>
  <c r="AJ46" i="8" s="1"/>
  <c r="CN46" i="2" s="1"/>
  <c r="DM46" i="2" s="1"/>
  <c r="AM46" i="8" a="1"/>
  <c r="AM46" i="8" s="1"/>
  <c r="HG46" i="2" s="1"/>
  <c r="IF46" i="2" s="1"/>
  <c r="AL46" i="8" a="1"/>
  <c r="AL46" i="8" s="1"/>
  <c r="FR46" i="2" s="1"/>
  <c r="GQ46" i="2" s="1"/>
  <c r="AN46" i="8" a="1"/>
  <c r="AN46" i="8" s="1"/>
  <c r="IV46" i="2" s="1"/>
  <c r="JU46" i="2" s="1"/>
  <c r="W46" i="8"/>
  <c r="AP46" i="8" a="1"/>
  <c r="AP46" i="8" s="1"/>
  <c r="LZ46" i="2" s="1"/>
  <c r="MY46" i="2" s="1"/>
  <c r="AK46" i="8" a="1"/>
  <c r="AK46" i="8" s="1"/>
  <c r="EC46" i="2" s="1"/>
  <c r="FB46" i="2" s="1"/>
  <c r="AO46" i="8" a="1"/>
  <c r="AO46" i="8" s="1"/>
  <c r="KK46" i="2" s="1"/>
  <c r="LJ46" i="2" s="1"/>
  <c r="AB47" i="4"/>
  <c r="AP46" i="2"/>
  <c r="E47" i="2" s="1"/>
  <c r="W46" i="2"/>
  <c r="AA46" i="2" s="1"/>
  <c r="F47" i="2" s="1"/>
  <c r="AA47" i="4"/>
  <c r="AP47" i="4"/>
  <c r="DX47" i="2"/>
  <c r="AQ47" i="4"/>
  <c r="AF47" i="4"/>
  <c r="CH47" i="2"/>
  <c r="D47" i="2" l="1"/>
  <c r="C47" i="2" s="1"/>
  <c r="C47" i="4" s="1"/>
  <c r="BX46" i="2"/>
  <c r="AV47" i="2" s="1"/>
  <c r="KD47" i="2"/>
  <c r="J47" i="4" s="1"/>
  <c r="AS47" i="4"/>
  <c r="DV47" i="2"/>
  <c r="F47" i="4" s="1"/>
  <c r="BC46" i="4"/>
  <c r="AZ46" i="4"/>
  <c r="Y47" i="4"/>
  <c r="AW46" i="4"/>
  <c r="CG47" i="2"/>
  <c r="E47" i="4" s="1"/>
  <c r="BB46" i="4"/>
  <c r="BA46" i="4"/>
  <c r="AX46" i="4"/>
  <c r="AY46" i="4"/>
  <c r="J46" i="2"/>
  <c r="AF46" i="8"/>
  <c r="AA46" i="8" s="1"/>
  <c r="IO47" i="2"/>
  <c r="I47" i="4" s="1"/>
  <c r="AV46" i="4" l="1"/>
  <c r="BB47" i="2"/>
  <c r="BF47" i="2" s="1"/>
  <c r="BG47" i="2" s="1"/>
  <c r="BK47" i="2" s="1"/>
  <c r="AW48" i="2" s="1"/>
  <c r="AK48" i="4" s="1"/>
  <c r="FO47" i="2"/>
  <c r="R47" i="4" s="1"/>
  <c r="KH47" i="2"/>
  <c r="KN47" i="2" s="1"/>
  <c r="KR47" i="2" s="1"/>
  <c r="KS47" i="2" s="1"/>
  <c r="LW47" i="2"/>
  <c r="MC47" i="2" s="1"/>
  <c r="MG47" i="2" s="1"/>
  <c r="MH47" i="2" s="1"/>
  <c r="AI46" i="2"/>
  <c r="AU46" i="4" s="1"/>
  <c r="IS47" i="2"/>
  <c r="HD47" i="2"/>
  <c r="DZ47" i="2"/>
  <c r="L47" i="4"/>
  <c r="BH47" i="4" s="1"/>
  <c r="CK47" i="2"/>
  <c r="K47" i="8" l="1"/>
  <c r="U47" i="8" s="1"/>
  <c r="LY47" i="2" s="1"/>
  <c r="V47" i="4"/>
  <c r="G47" i="8"/>
  <c r="Q47" i="8" s="1"/>
  <c r="FQ47" i="2" s="1"/>
  <c r="BD46" i="4"/>
  <c r="BI47" i="4" s="1"/>
  <c r="J47" i="8"/>
  <c r="T47" i="8" s="1"/>
  <c r="KJ47" i="2" s="1"/>
  <c r="U47" i="4"/>
  <c r="BJ47" i="2"/>
  <c r="CE47" i="2" s="1"/>
  <c r="AT48" i="2" s="1"/>
  <c r="FU47" i="2"/>
  <c r="FY47" i="2" s="1"/>
  <c r="FZ47" i="2" s="1"/>
  <c r="GD47" i="2" s="1"/>
  <c r="HJ47" i="2"/>
  <c r="HN47" i="2" s="1"/>
  <c r="HO47" i="2" s="1"/>
  <c r="H47" i="8"/>
  <c r="R47" i="8" s="1"/>
  <c r="HF47" i="2" s="1"/>
  <c r="S47" i="4"/>
  <c r="CQ47" i="2"/>
  <c r="CU47" i="2" s="1"/>
  <c r="CV47" i="2" s="1"/>
  <c r="E47" i="8"/>
  <c r="O47" i="8" s="1"/>
  <c r="CM47" i="2" s="1"/>
  <c r="P47" i="4"/>
  <c r="G47" i="2"/>
  <c r="EF47" i="2"/>
  <c r="EJ47" i="2" s="1"/>
  <c r="EK47" i="2" s="1"/>
  <c r="Q47" i="4"/>
  <c r="F47" i="8"/>
  <c r="P47" i="8" s="1"/>
  <c r="EB47" i="2" s="1"/>
  <c r="KV47" i="2"/>
  <c r="LQ47" i="2" s="1"/>
  <c r="KW47" i="2"/>
  <c r="I47" i="8"/>
  <c r="S47" i="8" s="1"/>
  <c r="IU47" i="2" s="1"/>
  <c r="IY47" i="2"/>
  <c r="JC47" i="2" s="1"/>
  <c r="JD47" i="2" s="1"/>
  <c r="T47" i="4"/>
  <c r="MK47" i="2"/>
  <c r="NF47" i="2" s="1"/>
  <c r="ML47" i="2"/>
  <c r="GC47" i="2" l="1"/>
  <c r="GX47" i="2" s="1"/>
  <c r="FM48" i="2" s="1"/>
  <c r="BL47" i="2"/>
  <c r="BP47" i="2" s="1"/>
  <c r="AU48" i="2" s="1"/>
  <c r="KI48" i="2"/>
  <c r="AQ48" i="4" s="1"/>
  <c r="EO47" i="2"/>
  <c r="EN47" i="2"/>
  <c r="FI47" i="2" s="1"/>
  <c r="AS48" i="2"/>
  <c r="HR47" i="2"/>
  <c r="IM47" i="2" s="1"/>
  <c r="HS47" i="2"/>
  <c r="LX48" i="2"/>
  <c r="KE48" i="2"/>
  <c r="KX47" i="2"/>
  <c r="LB47" i="2" s="1"/>
  <c r="KG48" i="2" s="1"/>
  <c r="MM47" i="2"/>
  <c r="MQ47" i="2" s="1"/>
  <c r="LV48" i="2" s="1"/>
  <c r="LT48" i="2"/>
  <c r="JG47" i="2"/>
  <c r="KB47" i="2" s="1"/>
  <c r="JH47" i="2"/>
  <c r="IT48" i="2" s="1"/>
  <c r="M47" i="2"/>
  <c r="Q47" i="2" s="1"/>
  <c r="C47" i="8"/>
  <c r="M47" i="8" s="1"/>
  <c r="N47" i="4"/>
  <c r="CY47" i="2"/>
  <c r="DT47" i="2" s="1"/>
  <c r="CZ47" i="2"/>
  <c r="CL48" i="2" s="1"/>
  <c r="AL48" i="4" s="1"/>
  <c r="FP48" i="2"/>
  <c r="AN48" i="4" s="1"/>
  <c r="GE47" i="2" l="1"/>
  <c r="GI47" i="2" s="1"/>
  <c r="FN48" i="2" s="1"/>
  <c r="AC48" i="4" s="1"/>
  <c r="FL48" i="2"/>
  <c r="FK48" i="2" s="1"/>
  <c r="G48" i="4" s="1"/>
  <c r="KF48" i="2"/>
  <c r="KD48" i="2" s="1"/>
  <c r="J48" i="4" s="1"/>
  <c r="AP48" i="4"/>
  <c r="AF48" i="4"/>
  <c r="HE48" i="2"/>
  <c r="EA48" i="2"/>
  <c r="AM48" i="4" s="1"/>
  <c r="JI47" i="2"/>
  <c r="JM47" i="2" s="1"/>
  <c r="IR48" i="2" s="1"/>
  <c r="IQ48" i="2"/>
  <c r="HA48" i="2"/>
  <c r="HT47" i="2"/>
  <c r="HX47" i="2" s="1"/>
  <c r="HC48" i="2" s="1"/>
  <c r="R47" i="2"/>
  <c r="Z47" i="4"/>
  <c r="AH47" i="4" s="1"/>
  <c r="BF47" i="4" s="1"/>
  <c r="AG48" i="4"/>
  <c r="AR48" i="4"/>
  <c r="DW48" i="2"/>
  <c r="EP47" i="2"/>
  <c r="ET47" i="2" s="1"/>
  <c r="DY48" i="2" s="1"/>
  <c r="DA47" i="2"/>
  <c r="DE47" i="2" s="1"/>
  <c r="CJ48" i="2" s="1"/>
  <c r="CI48" i="2"/>
  <c r="I47" i="2"/>
  <c r="LU48" i="2"/>
  <c r="AR48" i="2"/>
  <c r="D48" i="4" s="1"/>
  <c r="CH48" i="2" l="1"/>
  <c r="CG48" i="2" s="1"/>
  <c r="E48" i="4" s="1"/>
  <c r="LS48" i="2"/>
  <c r="K48" i="4" s="1"/>
  <c r="AE48" i="4"/>
  <c r="DX48" i="2"/>
  <c r="D47" i="8"/>
  <c r="N47" i="8" s="1"/>
  <c r="O47" i="4"/>
  <c r="W47" i="4" s="1"/>
  <c r="BG47" i="4" s="1"/>
  <c r="BJ47" i="4" s="1"/>
  <c r="BK47" i="4" s="1"/>
  <c r="U47" i="2"/>
  <c r="V47" i="2"/>
  <c r="HB48" i="2"/>
  <c r="AA48" i="4"/>
  <c r="AB48" i="4"/>
  <c r="AD48" i="4"/>
  <c r="IP48" i="2"/>
  <c r="AO48" i="4"/>
  <c r="IO48" i="2" l="1"/>
  <c r="I48" i="4" s="1"/>
  <c r="AP47" i="2"/>
  <c r="D48" i="2" s="1"/>
  <c r="W47" i="2"/>
  <c r="AA47" i="2" s="1"/>
  <c r="F48" i="2" s="1"/>
  <c r="GZ48" i="2"/>
  <c r="H48" i="4" s="1"/>
  <c r="AX47" i="2"/>
  <c r="AH47" i="8" a="1"/>
  <c r="AH47" i="8" s="1"/>
  <c r="AM47" i="8" a="1"/>
  <c r="AM47" i="8" s="1"/>
  <c r="HG47" i="2" s="1"/>
  <c r="IF47" i="2" s="1"/>
  <c r="AO47" i="8" a="1"/>
  <c r="AO47" i="8" s="1"/>
  <c r="KK47" i="2" s="1"/>
  <c r="LJ47" i="2" s="1"/>
  <c r="AJ47" i="8" a="1"/>
  <c r="AJ47" i="8" s="1"/>
  <c r="CN47" i="2" s="1"/>
  <c r="DM47" i="2" s="1"/>
  <c r="AK47" i="8" a="1"/>
  <c r="AK47" i="8" s="1"/>
  <c r="EC47" i="2" s="1"/>
  <c r="FB47" i="2" s="1"/>
  <c r="W47" i="8"/>
  <c r="AL47" i="8" a="1"/>
  <c r="AL47" i="8" s="1"/>
  <c r="FR47" i="2" s="1"/>
  <c r="GQ47" i="2" s="1"/>
  <c r="AP47" i="8" a="1"/>
  <c r="AP47" i="8" s="1"/>
  <c r="LZ47" i="2" s="1"/>
  <c r="MY47" i="2" s="1"/>
  <c r="AN47" i="8" a="1"/>
  <c r="AN47" i="8" s="1"/>
  <c r="IV47" i="2" s="1"/>
  <c r="JU47" i="2" s="1"/>
  <c r="AI47" i="8" a="1"/>
  <c r="AI47" i="8" s="1"/>
  <c r="AY47" i="2" s="1"/>
  <c r="DV48" i="2"/>
  <c r="F48" i="4" s="1"/>
  <c r="H48" i="2"/>
  <c r="AJ48" i="4" s="1"/>
  <c r="AS48" i="4" s="1"/>
  <c r="BX47" i="2" l="1"/>
  <c r="AV48" i="2" s="1"/>
  <c r="FO48" i="2"/>
  <c r="AY47" i="4"/>
  <c r="BB47" i="4"/>
  <c r="BC47" i="4"/>
  <c r="E48" i="2"/>
  <c r="AZ47" i="4"/>
  <c r="AW47" i="4"/>
  <c r="BA47" i="4"/>
  <c r="AX47" i="4"/>
  <c r="J47" i="2"/>
  <c r="AF47" i="8"/>
  <c r="AA47" i="8" s="1"/>
  <c r="Y48" i="4"/>
  <c r="AV47" i="4" l="1"/>
  <c r="BB48" i="2"/>
  <c r="BF48" i="2" s="1"/>
  <c r="BG48" i="2" s="1"/>
  <c r="BK48" i="2" s="1"/>
  <c r="CK48" i="2"/>
  <c r="CQ48" i="2" s="1"/>
  <c r="CU48" i="2" s="1"/>
  <c r="CV48" i="2" s="1"/>
  <c r="LW48" i="2"/>
  <c r="MC48" i="2" s="1"/>
  <c r="MG48" i="2" s="1"/>
  <c r="MH48" i="2" s="1"/>
  <c r="KH48" i="2"/>
  <c r="KN48" i="2" s="1"/>
  <c r="KR48" i="2" s="1"/>
  <c r="KS48" i="2" s="1"/>
  <c r="C48" i="2"/>
  <c r="C48" i="4" s="1"/>
  <c r="L48" i="4" s="1"/>
  <c r="BH48" i="4" s="1"/>
  <c r="AI47" i="2"/>
  <c r="AU47" i="4" s="1"/>
  <c r="IS48" i="2"/>
  <c r="DZ48" i="2"/>
  <c r="HD48" i="2"/>
  <c r="R48" i="4"/>
  <c r="G48" i="8"/>
  <c r="Q48" i="8" s="1"/>
  <c r="FQ48" i="2" s="1"/>
  <c r="FU48" i="2"/>
  <c r="FY48" i="2" s="1"/>
  <c r="FZ48" i="2" s="1"/>
  <c r="BD47" i="4" l="1"/>
  <c r="BI48" i="4" s="1"/>
  <c r="U48" i="4"/>
  <c r="V48" i="4"/>
  <c r="E48" i="8"/>
  <c r="O48" i="8" s="1"/>
  <c r="CM48" i="2" s="1"/>
  <c r="P48" i="4"/>
  <c r="K48" i="8"/>
  <c r="U48" i="8" s="1"/>
  <c r="LY48" i="2" s="1"/>
  <c r="J48" i="8"/>
  <c r="T48" i="8" s="1"/>
  <c r="KJ48" i="2" s="1"/>
  <c r="BJ48" i="2"/>
  <c r="CE48" i="2" s="1"/>
  <c r="HJ48" i="2"/>
  <c r="HN48" i="2" s="1"/>
  <c r="HO48" i="2" s="1"/>
  <c r="H48" i="8"/>
  <c r="R48" i="8" s="1"/>
  <c r="HF48" i="2" s="1"/>
  <c r="S48" i="4"/>
  <c r="GC48" i="2"/>
  <c r="GX48" i="2" s="1"/>
  <c r="GD48" i="2"/>
  <c r="FP49" i="2" s="1"/>
  <c r="EF48" i="2"/>
  <c r="EJ48" i="2" s="1"/>
  <c r="EK48" i="2" s="1"/>
  <c r="F48" i="8"/>
  <c r="P48" i="8" s="1"/>
  <c r="EB48" i="2" s="1"/>
  <c r="Q48" i="4"/>
  <c r="KV48" i="2"/>
  <c r="LQ48" i="2" s="1"/>
  <c r="KW48" i="2"/>
  <c r="KI49" i="2" s="1"/>
  <c r="AQ49" i="4" s="1"/>
  <c r="IY48" i="2"/>
  <c r="JC48" i="2" s="1"/>
  <c r="JD48" i="2" s="1"/>
  <c r="I48" i="8"/>
  <c r="S48" i="8" s="1"/>
  <c r="IU48" i="2" s="1"/>
  <c r="T48" i="4"/>
  <c r="AW49" i="2"/>
  <c r="ML48" i="2"/>
  <c r="MK48" i="2"/>
  <c r="NF48" i="2" s="1"/>
  <c r="G48" i="2"/>
  <c r="CY48" i="2"/>
  <c r="DT48" i="2" s="1"/>
  <c r="CZ48" i="2"/>
  <c r="CL49" i="2" s="1"/>
  <c r="AL49" i="4" s="1"/>
  <c r="AS49" i="2" l="1"/>
  <c r="BL48" i="2"/>
  <c r="BP48" i="2" s="1"/>
  <c r="AU49" i="2" s="1"/>
  <c r="KF49" i="2"/>
  <c r="KX48" i="2"/>
  <c r="LB48" i="2" s="1"/>
  <c r="KG49" i="2" s="1"/>
  <c r="EO48" i="2"/>
  <c r="EN48" i="2"/>
  <c r="FI48" i="2" s="1"/>
  <c r="AN49" i="4"/>
  <c r="LX49" i="2"/>
  <c r="DA48" i="2"/>
  <c r="DE48" i="2" s="1"/>
  <c r="CJ49" i="2" s="1"/>
  <c r="CI49" i="2"/>
  <c r="AT49" i="2"/>
  <c r="C48" i="8"/>
  <c r="M48" i="8" s="1"/>
  <c r="N48" i="4"/>
  <c r="M48" i="2"/>
  <c r="Q48" i="2" s="1"/>
  <c r="AK49" i="4"/>
  <c r="JH48" i="2"/>
  <c r="JG48" i="2"/>
  <c r="KB48" i="2" s="1"/>
  <c r="GE48" i="2"/>
  <c r="GI48" i="2" s="1"/>
  <c r="FN49" i="2" s="1"/>
  <c r="FM49" i="2"/>
  <c r="HS48" i="2"/>
  <c r="HR48" i="2"/>
  <c r="IM48" i="2" s="1"/>
  <c r="LT49" i="2"/>
  <c r="MM48" i="2"/>
  <c r="MQ48" i="2" s="1"/>
  <c r="LV49" i="2" s="1"/>
  <c r="FL49" i="2" l="1"/>
  <c r="FK49" i="2" s="1"/>
  <c r="G49" i="4" s="1"/>
  <c r="CH49" i="2"/>
  <c r="I48" i="2"/>
  <c r="EA49" i="2"/>
  <c r="AM49" i="4" s="1"/>
  <c r="AG49" i="4"/>
  <c r="IT49" i="2"/>
  <c r="LU49" i="2"/>
  <c r="AF49" i="4"/>
  <c r="JI48" i="2"/>
  <c r="JM48" i="2" s="1"/>
  <c r="IR49" i="2" s="1"/>
  <c r="IQ49" i="2"/>
  <c r="AC49" i="4"/>
  <c r="R48" i="2"/>
  <c r="Z48" i="4"/>
  <c r="AH48" i="4" s="1"/>
  <c r="BF48" i="4" s="1"/>
  <c r="AR49" i="4"/>
  <c r="KE49" i="2"/>
  <c r="HE49" i="2"/>
  <c r="HT48" i="2"/>
  <c r="HX48" i="2" s="1"/>
  <c r="HC49" i="2" s="1"/>
  <c r="HB49" i="2"/>
  <c r="AA49" i="4"/>
  <c r="DW49" i="2"/>
  <c r="EP48" i="2"/>
  <c r="ET48" i="2" s="1"/>
  <c r="DY49" i="2" s="1"/>
  <c r="AB49" i="4" s="1"/>
  <c r="AR49" i="2"/>
  <c r="D49" i="4" s="1"/>
  <c r="CG49" i="2" l="1"/>
  <c r="E49" i="4" s="1"/>
  <c r="IP49" i="2"/>
  <c r="IO49" i="2" s="1"/>
  <c r="I49" i="4" s="1"/>
  <c r="KD49" i="2"/>
  <c r="J49" i="4" s="1"/>
  <c r="LS49" i="2"/>
  <c r="K49" i="4" s="1"/>
  <c r="D48" i="8"/>
  <c r="N48" i="8" s="1"/>
  <c r="V48" i="2"/>
  <c r="U48" i="2"/>
  <c r="O48" i="4"/>
  <c r="W48" i="4" s="1"/>
  <c r="BG48" i="4" s="1"/>
  <c r="BJ48" i="4" s="1"/>
  <c r="BK48" i="4" s="1"/>
  <c r="HA49" i="2"/>
  <c r="AE49" i="4"/>
  <c r="AP49" i="4"/>
  <c r="DX49" i="2"/>
  <c r="DV49" i="2" s="1"/>
  <c r="F49" i="4" s="1"/>
  <c r="AD49" i="4"/>
  <c r="AO49" i="4"/>
  <c r="GZ49" i="2" l="1"/>
  <c r="H49" i="4" s="1"/>
  <c r="W48" i="2"/>
  <c r="AA48" i="2" s="1"/>
  <c r="F49" i="2" s="1"/>
  <c r="AP48" i="2"/>
  <c r="D49" i="2" s="1"/>
  <c r="H49" i="2"/>
  <c r="AX48" i="2"/>
  <c r="AO48" i="8" a="1"/>
  <c r="AO48" i="8" s="1"/>
  <c r="KK48" i="2" s="1"/>
  <c r="LJ48" i="2" s="1"/>
  <c r="AP48" i="8" a="1"/>
  <c r="AP48" i="8" s="1"/>
  <c r="LZ48" i="2" s="1"/>
  <c r="MY48" i="2" s="1"/>
  <c r="AN48" i="8" a="1"/>
  <c r="AN48" i="8" s="1"/>
  <c r="IV48" i="2" s="1"/>
  <c r="JU48" i="2" s="1"/>
  <c r="AK48" i="8" a="1"/>
  <c r="AK48" i="8" s="1"/>
  <c r="EC48" i="2" s="1"/>
  <c r="FB48" i="2" s="1"/>
  <c r="AH48" i="8" a="1"/>
  <c r="AH48" i="8" s="1"/>
  <c r="W48" i="8"/>
  <c r="AL48" i="8" a="1"/>
  <c r="AL48" i="8" s="1"/>
  <c r="FR48" i="2" s="1"/>
  <c r="GQ48" i="2" s="1"/>
  <c r="AI48" i="8" a="1"/>
  <c r="AI48" i="8" s="1"/>
  <c r="AY48" i="2" s="1"/>
  <c r="AM48" i="8" a="1"/>
  <c r="AM48" i="8" s="1"/>
  <c r="HG48" i="2" s="1"/>
  <c r="IF48" i="2" s="1"/>
  <c r="AJ48" i="8" a="1"/>
  <c r="AJ48" i="8" s="1"/>
  <c r="CN48" i="2" s="1"/>
  <c r="DM48" i="2" s="1"/>
  <c r="BX48" i="2" l="1"/>
  <c r="AV48" i="4" s="1"/>
  <c r="FO49" i="2"/>
  <c r="AY48" i="4"/>
  <c r="CK49" i="2"/>
  <c r="AW48" i="4"/>
  <c r="LW49" i="2"/>
  <c r="BC48" i="4"/>
  <c r="E49" i="2"/>
  <c r="BA48" i="4"/>
  <c r="Y49" i="4"/>
  <c r="AZ48" i="4"/>
  <c r="J48" i="2"/>
  <c r="AF48" i="8"/>
  <c r="AA48" i="8" s="1"/>
  <c r="BB48" i="4"/>
  <c r="AJ49" i="4"/>
  <c r="AS49" i="4" s="1"/>
  <c r="AX48" i="4"/>
  <c r="AV49" i="2" l="1"/>
  <c r="BB49" i="2" s="1"/>
  <c r="BF49" i="2" s="1"/>
  <c r="BG49" i="2" s="1"/>
  <c r="DZ49" i="2"/>
  <c r="KH49" i="2"/>
  <c r="HD49" i="2"/>
  <c r="IS49" i="2"/>
  <c r="K49" i="8"/>
  <c r="U49" i="8" s="1"/>
  <c r="LY49" i="2" s="1"/>
  <c r="MC49" i="2"/>
  <c r="MG49" i="2" s="1"/>
  <c r="MH49" i="2" s="1"/>
  <c r="V49" i="4"/>
  <c r="R49" i="4"/>
  <c r="FU49" i="2"/>
  <c r="FY49" i="2" s="1"/>
  <c r="FZ49" i="2" s="1"/>
  <c r="G49" i="8"/>
  <c r="Q49" i="8" s="1"/>
  <c r="FQ49" i="2" s="1"/>
  <c r="AI48" i="2"/>
  <c r="AU48" i="4" s="1"/>
  <c r="BD48" i="4" s="1"/>
  <c r="BI49" i="4" s="1"/>
  <c r="CQ49" i="2"/>
  <c r="CU49" i="2" s="1"/>
  <c r="CV49" i="2" s="1"/>
  <c r="P49" i="4"/>
  <c r="E49" i="8"/>
  <c r="O49" i="8" s="1"/>
  <c r="CM49" i="2" s="1"/>
  <c r="C49" i="2"/>
  <c r="C49" i="4" s="1"/>
  <c r="L49" i="4" s="1"/>
  <c r="BH49" i="4" s="1"/>
  <c r="Q49" i="4" l="1"/>
  <c r="EF49" i="2"/>
  <c r="EJ49" i="2" s="1"/>
  <c r="EK49" i="2" s="1"/>
  <c r="F49" i="8"/>
  <c r="P49" i="8" s="1"/>
  <c r="EB49" i="2" s="1"/>
  <c r="T49" i="4"/>
  <c r="I49" i="8"/>
  <c r="S49" i="8" s="1"/>
  <c r="IU49" i="2" s="1"/>
  <c r="IY49" i="2"/>
  <c r="JC49" i="2" s="1"/>
  <c r="JD49" i="2" s="1"/>
  <c r="HJ49" i="2"/>
  <c r="HN49" i="2" s="1"/>
  <c r="HO49" i="2" s="1"/>
  <c r="S49" i="4"/>
  <c r="H49" i="8"/>
  <c r="R49" i="8" s="1"/>
  <c r="HF49" i="2" s="1"/>
  <c r="CY49" i="2"/>
  <c r="DT49" i="2" s="1"/>
  <c r="CZ49" i="2"/>
  <c r="CL50" i="2" s="1"/>
  <c r="G49" i="2"/>
  <c r="GC49" i="2"/>
  <c r="GX49" i="2" s="1"/>
  <c r="GD49" i="2"/>
  <c r="MK49" i="2"/>
  <c r="NF49" i="2" s="1"/>
  <c r="ML49" i="2"/>
  <c r="J49" i="8"/>
  <c r="T49" i="8" s="1"/>
  <c r="KJ49" i="2" s="1"/>
  <c r="U49" i="4"/>
  <c r="KN49" i="2"/>
  <c r="KR49" i="2" s="1"/>
  <c r="KS49" i="2" s="1"/>
  <c r="BK49" i="2"/>
  <c r="BJ49" i="2"/>
  <c r="CE49" i="2" s="1"/>
  <c r="AW50" i="2" l="1"/>
  <c r="AK50" i="4" s="1"/>
  <c r="LX50" i="2"/>
  <c r="M49" i="2"/>
  <c r="Q49" i="2" s="1"/>
  <c r="C49" i="8"/>
  <c r="M49" i="8" s="1"/>
  <c r="N49" i="4"/>
  <c r="AS50" i="2"/>
  <c r="BL49" i="2"/>
  <c r="BP49" i="2" s="1"/>
  <c r="AU50" i="2" s="1"/>
  <c r="GE49" i="2"/>
  <c r="GI49" i="2" s="1"/>
  <c r="FN50" i="2" s="1"/>
  <c r="FL50" i="2"/>
  <c r="KW49" i="2"/>
  <c r="KV49" i="2"/>
  <c r="LQ49" i="2" s="1"/>
  <c r="LT50" i="2"/>
  <c r="MM49" i="2"/>
  <c r="MQ49" i="2" s="1"/>
  <c r="LV50" i="2" s="1"/>
  <c r="AL50" i="4"/>
  <c r="JG49" i="2"/>
  <c r="KB49" i="2" s="1"/>
  <c r="JH49" i="2"/>
  <c r="FP50" i="2"/>
  <c r="AN50" i="4" s="1"/>
  <c r="FM50" i="2"/>
  <c r="CI50" i="2"/>
  <c r="CH50" i="2"/>
  <c r="DA49" i="2"/>
  <c r="DE49" i="2" s="1"/>
  <c r="CJ50" i="2" s="1"/>
  <c r="HR49" i="2"/>
  <c r="IM49" i="2" s="1"/>
  <c r="HS49" i="2"/>
  <c r="EN49" i="2"/>
  <c r="FI49" i="2" s="1"/>
  <c r="EO49" i="2"/>
  <c r="KI50" i="2" l="1"/>
  <c r="AQ50" i="4" s="1"/>
  <c r="I49" i="2"/>
  <c r="AT50" i="2"/>
  <c r="AA50" i="4"/>
  <c r="EP49" i="2"/>
  <c r="ET49" i="2" s="1"/>
  <c r="DY50" i="2" s="1"/>
  <c r="DX50" i="2"/>
  <c r="CG50" i="2"/>
  <c r="E50" i="4" s="1"/>
  <c r="IT50" i="2"/>
  <c r="AP50" i="4" s="1"/>
  <c r="AG50" i="4"/>
  <c r="R49" i="2"/>
  <c r="Z49" i="4"/>
  <c r="AH49" i="4" s="1"/>
  <c r="BF49" i="4" s="1"/>
  <c r="HT49" i="2"/>
  <c r="HX49" i="2" s="1"/>
  <c r="HC50" i="2" s="1"/>
  <c r="HA50" i="2"/>
  <c r="FK50" i="2"/>
  <c r="G50" i="4" s="1"/>
  <c r="KX49" i="2"/>
  <c r="LB49" i="2" s="1"/>
  <c r="KG50" i="2" s="1"/>
  <c r="KE50" i="2"/>
  <c r="AR50" i="4"/>
  <c r="EA50" i="2"/>
  <c r="HE50" i="2"/>
  <c r="AO50" i="4" s="1"/>
  <c r="JI49" i="2"/>
  <c r="JM49" i="2" s="1"/>
  <c r="IR50" i="2" s="1"/>
  <c r="IP50" i="2"/>
  <c r="AC50" i="4"/>
  <c r="LU50" i="2"/>
  <c r="HB50" i="2" l="1"/>
  <c r="GZ50" i="2" s="1"/>
  <c r="H50" i="4" s="1"/>
  <c r="DW50" i="2"/>
  <c r="DV50" i="2" s="1"/>
  <c r="F50" i="4" s="1"/>
  <c r="AD50" i="4"/>
  <c r="IQ50" i="2"/>
  <c r="AB50" i="4"/>
  <c r="AR50" i="2"/>
  <c r="D50" i="4" s="1"/>
  <c r="AF50" i="4"/>
  <c r="AM50" i="4"/>
  <c r="D49" i="8"/>
  <c r="N49" i="8" s="1"/>
  <c r="O49" i="4"/>
  <c r="W49" i="4" s="1"/>
  <c r="BG49" i="4" s="1"/>
  <c r="BJ49" i="4" s="1"/>
  <c r="BK49" i="4" s="1"/>
  <c r="V49" i="2"/>
  <c r="U49" i="2"/>
  <c r="KF50" i="2"/>
  <c r="LS50" i="2"/>
  <c r="K50" i="4" s="1"/>
  <c r="AE50" i="4"/>
  <c r="AX49" i="2" l="1"/>
  <c r="AP49" i="8" a="1"/>
  <c r="AP49" i="8" s="1"/>
  <c r="LZ49" i="2" s="1"/>
  <c r="MY49" i="2" s="1"/>
  <c r="AO49" i="8" a="1"/>
  <c r="AO49" i="8" s="1"/>
  <c r="KK49" i="2" s="1"/>
  <c r="LJ49" i="2" s="1"/>
  <c r="AJ49" i="8" a="1"/>
  <c r="AJ49" i="8" s="1"/>
  <c r="CN49" i="2" s="1"/>
  <c r="DM49" i="2" s="1"/>
  <c r="AI49" i="8" a="1"/>
  <c r="AI49" i="8" s="1"/>
  <c r="AY49" i="2" s="1"/>
  <c r="W49" i="8"/>
  <c r="AK49" i="8" a="1"/>
  <c r="AK49" i="8" s="1"/>
  <c r="EC49" i="2" s="1"/>
  <c r="FB49" i="2" s="1"/>
  <c r="AN49" i="8" a="1"/>
  <c r="AN49" i="8" s="1"/>
  <c r="IV49" i="2" s="1"/>
  <c r="JU49" i="2" s="1"/>
  <c r="AH49" i="8" a="1"/>
  <c r="AH49" i="8" s="1"/>
  <c r="AM49" i="8" a="1"/>
  <c r="AM49" i="8" s="1"/>
  <c r="HG49" i="2" s="1"/>
  <c r="IF49" i="2" s="1"/>
  <c r="AL49" i="8" a="1"/>
  <c r="AL49" i="8" s="1"/>
  <c r="FR49" i="2" s="1"/>
  <c r="GQ49" i="2" s="1"/>
  <c r="IO50" i="2"/>
  <c r="I50" i="4" s="1"/>
  <c r="W49" i="2"/>
  <c r="AA49" i="2" s="1"/>
  <c r="F50" i="2" s="1"/>
  <c r="AP49" i="2"/>
  <c r="D50" i="2" s="1"/>
  <c r="KD50" i="2"/>
  <c r="J50" i="4" s="1"/>
  <c r="H50" i="2"/>
  <c r="E50" i="2" l="1"/>
  <c r="C50" i="2" s="1"/>
  <c r="C50" i="4" s="1"/>
  <c r="L50" i="4" s="1"/>
  <c r="BH50" i="4" s="1"/>
  <c r="BX49" i="2"/>
  <c r="AV50" i="2" s="1"/>
  <c r="AW49" i="4"/>
  <c r="AY49" i="4"/>
  <c r="AX49" i="4"/>
  <c r="KH50" i="2"/>
  <c r="BB49" i="4"/>
  <c r="BA49" i="4"/>
  <c r="AJ50" i="4"/>
  <c r="AS50" i="4" s="1"/>
  <c r="Y50" i="4"/>
  <c r="AZ49" i="4"/>
  <c r="BC49" i="4"/>
  <c r="J49" i="2"/>
  <c r="AF49" i="8"/>
  <c r="AA49" i="8" s="1"/>
  <c r="AV49" i="4" l="1"/>
  <c r="IS50" i="2"/>
  <c r="I50" i="8" s="1"/>
  <c r="S50" i="8" s="1"/>
  <c r="IU50" i="2" s="1"/>
  <c r="FO50" i="2"/>
  <c r="G50" i="8" s="1"/>
  <c r="Q50" i="8" s="1"/>
  <c r="FQ50" i="2" s="1"/>
  <c r="HD50" i="2"/>
  <c r="H50" i="8" s="1"/>
  <c r="R50" i="8" s="1"/>
  <c r="HF50" i="2" s="1"/>
  <c r="AI49" i="2"/>
  <c r="AU49" i="4" s="1"/>
  <c r="U50" i="4"/>
  <c r="KN50" i="2"/>
  <c r="KR50" i="2" s="1"/>
  <c r="KS50" i="2" s="1"/>
  <c r="J50" i="8"/>
  <c r="T50" i="8" s="1"/>
  <c r="KJ50" i="2" s="1"/>
  <c r="CK50" i="2"/>
  <c r="BB50" i="2"/>
  <c r="BF50" i="2" s="1"/>
  <c r="BG50" i="2" s="1"/>
  <c r="LW50" i="2"/>
  <c r="DZ50" i="2"/>
  <c r="BD49" i="4" l="1"/>
  <c r="BI50" i="4" s="1"/>
  <c r="IY50" i="2"/>
  <c r="JC50" i="2" s="1"/>
  <c r="JD50" i="2" s="1"/>
  <c r="JG50" i="2" s="1"/>
  <c r="KB50" i="2" s="1"/>
  <c r="T50" i="4"/>
  <c r="R50" i="4"/>
  <c r="S50" i="4"/>
  <c r="FU50" i="2"/>
  <c r="FY50" i="2" s="1"/>
  <c r="FZ50" i="2" s="1"/>
  <c r="GC50" i="2" s="1"/>
  <c r="GX50" i="2" s="1"/>
  <c r="HJ50" i="2"/>
  <c r="HN50" i="2" s="1"/>
  <c r="HO50" i="2" s="1"/>
  <c r="HR50" i="2" s="1"/>
  <c r="IM50" i="2" s="1"/>
  <c r="P50" i="4"/>
  <c r="E50" i="8"/>
  <c r="O50" i="8" s="1"/>
  <c r="CM50" i="2" s="1"/>
  <c r="CQ50" i="2"/>
  <c r="CU50" i="2" s="1"/>
  <c r="CV50" i="2" s="1"/>
  <c r="KW50" i="2"/>
  <c r="KV50" i="2"/>
  <c r="LQ50" i="2" s="1"/>
  <c r="MC50" i="2"/>
  <c r="MG50" i="2" s="1"/>
  <c r="MH50" i="2" s="1"/>
  <c r="V50" i="4"/>
  <c r="K50" i="8"/>
  <c r="U50" i="8" s="1"/>
  <c r="LY50" i="2" s="1"/>
  <c r="EF50" i="2"/>
  <c r="EJ50" i="2" s="1"/>
  <c r="EK50" i="2" s="1"/>
  <c r="F50" i="8"/>
  <c r="P50" i="8" s="1"/>
  <c r="EB50" i="2" s="1"/>
  <c r="Q50" i="4"/>
  <c r="BK50" i="2"/>
  <c r="BJ50" i="2"/>
  <c r="CE50" i="2" s="1"/>
  <c r="G50" i="2"/>
  <c r="HS50" i="2" l="1"/>
  <c r="HE51" i="2" s="1"/>
  <c r="AO51" i="4" s="1"/>
  <c r="JH50" i="2"/>
  <c r="IT51" i="2" s="1"/>
  <c r="GD50" i="2"/>
  <c r="FP51" i="2" s="1"/>
  <c r="AS51" i="2"/>
  <c r="BL50" i="2"/>
  <c r="BP50" i="2" s="1"/>
  <c r="AU51" i="2" s="1"/>
  <c r="AW51" i="2"/>
  <c r="AK51" i="4" s="1"/>
  <c r="HA51" i="2"/>
  <c r="HT50" i="2"/>
  <c r="HX50" i="2" s="1"/>
  <c r="HC51" i="2" s="1"/>
  <c r="EO50" i="2"/>
  <c r="EN50" i="2"/>
  <c r="FI50" i="2" s="1"/>
  <c r="MK50" i="2"/>
  <c r="NF50" i="2" s="1"/>
  <c r="ML50" i="2"/>
  <c r="FL51" i="2"/>
  <c r="GE50" i="2"/>
  <c r="GI50" i="2" s="1"/>
  <c r="FN51" i="2" s="1"/>
  <c r="JI50" i="2"/>
  <c r="JM50" i="2" s="1"/>
  <c r="IR51" i="2" s="1"/>
  <c r="IP51" i="2"/>
  <c r="KI51" i="2"/>
  <c r="AQ51" i="4" s="1"/>
  <c r="M50" i="2"/>
  <c r="Q50" i="2" s="1"/>
  <c r="C50" i="8"/>
  <c r="M50" i="8" s="1"/>
  <c r="N50" i="4"/>
  <c r="KE51" i="2"/>
  <c r="KX50" i="2"/>
  <c r="LB50" i="2" s="1"/>
  <c r="KG51" i="2" s="1"/>
  <c r="CZ50" i="2"/>
  <c r="CY50" i="2"/>
  <c r="DT50" i="2" s="1"/>
  <c r="HB51" i="2" l="1"/>
  <c r="GZ51" i="2" s="1"/>
  <c r="H51" i="4" s="1"/>
  <c r="AE51" i="4"/>
  <c r="R50" i="2"/>
  <c r="Z50" i="4"/>
  <c r="AH50" i="4" s="1"/>
  <c r="BF50" i="4" s="1"/>
  <c r="DW51" i="2"/>
  <c r="EP50" i="2"/>
  <c r="ET50" i="2" s="1"/>
  <c r="DY51" i="2" s="1"/>
  <c r="FM51" i="2"/>
  <c r="FK51" i="2" s="1"/>
  <c r="G51" i="4" s="1"/>
  <c r="DA50" i="2"/>
  <c r="DE50" i="2" s="1"/>
  <c r="CJ51" i="2" s="1"/>
  <c r="CH51" i="2"/>
  <c r="KF51" i="2"/>
  <c r="DX51" i="2"/>
  <c r="EA51" i="2"/>
  <c r="AM51" i="4" s="1"/>
  <c r="AN51" i="4"/>
  <c r="AF51" i="4"/>
  <c r="CL51" i="2"/>
  <c r="AL51" i="4" s="1"/>
  <c r="IQ51" i="2"/>
  <c r="LX51" i="2"/>
  <c r="AD51" i="4"/>
  <c r="AT51" i="2"/>
  <c r="AR51" i="2" s="1"/>
  <c r="D51" i="4" s="1"/>
  <c r="AP51" i="4"/>
  <c r="I50" i="2"/>
  <c r="AC51" i="4"/>
  <c r="LT51" i="2"/>
  <c r="MM50" i="2"/>
  <c r="MQ50" i="2" s="1"/>
  <c r="LV51" i="2" s="1"/>
  <c r="DV51" i="2" l="1"/>
  <c r="F51" i="4" s="1"/>
  <c r="CI51" i="2"/>
  <c r="CG51" i="2" s="1"/>
  <c r="E51" i="4" s="1"/>
  <c r="AB51" i="4"/>
  <c r="LU51" i="2"/>
  <c r="LS51" i="2" s="1"/>
  <c r="K51" i="4" s="1"/>
  <c r="AG51" i="4"/>
  <c r="AA51" i="4"/>
  <c r="AR51" i="4"/>
  <c r="O50" i="4"/>
  <c r="W50" i="4" s="1"/>
  <c r="BG50" i="4" s="1"/>
  <c r="BJ50" i="4" s="1"/>
  <c r="BK50" i="4" s="1"/>
  <c r="U50" i="2"/>
  <c r="V50" i="2"/>
  <c r="D50" i="8"/>
  <c r="N50" i="8" s="1"/>
  <c r="KD51" i="2"/>
  <c r="J51" i="4" s="1"/>
  <c r="IO51" i="2"/>
  <c r="I51" i="4" s="1"/>
  <c r="AX50" i="2" l="1"/>
  <c r="AJ50" i="8" a="1"/>
  <c r="AJ50" i="8" s="1"/>
  <c r="CN50" i="2" s="1"/>
  <c r="DM50" i="2" s="1"/>
  <c r="AP50" i="8" a="1"/>
  <c r="AP50" i="8" s="1"/>
  <c r="LZ50" i="2" s="1"/>
  <c r="MY50" i="2" s="1"/>
  <c r="AH50" i="8" a="1"/>
  <c r="AH50" i="8" s="1"/>
  <c r="AO50" i="8" a="1"/>
  <c r="AO50" i="8" s="1"/>
  <c r="KK50" i="2" s="1"/>
  <c r="LJ50" i="2" s="1"/>
  <c r="AI50" i="8" a="1"/>
  <c r="AI50" i="8" s="1"/>
  <c r="AY50" i="2" s="1"/>
  <c r="BX50" i="2" s="1"/>
  <c r="W50" i="8"/>
  <c r="AM50" i="8" a="1"/>
  <c r="AM50" i="8" s="1"/>
  <c r="HG50" i="2" s="1"/>
  <c r="IF50" i="2" s="1"/>
  <c r="AL50" i="8" a="1"/>
  <c r="AL50" i="8" s="1"/>
  <c r="FR50" i="2" s="1"/>
  <c r="GQ50" i="2" s="1"/>
  <c r="AN50" i="8" a="1"/>
  <c r="AN50" i="8" s="1"/>
  <c r="IV50" i="2" s="1"/>
  <c r="JU50" i="2" s="1"/>
  <c r="AK50" i="8" a="1"/>
  <c r="AK50" i="8" s="1"/>
  <c r="EC50" i="2" s="1"/>
  <c r="FB50" i="2" s="1"/>
  <c r="H51" i="2"/>
  <c r="AP50" i="2"/>
  <c r="D51" i="2" s="1"/>
  <c r="W50" i="2"/>
  <c r="AA50" i="2" s="1"/>
  <c r="F51" i="2" s="1"/>
  <c r="E51" i="2" l="1"/>
  <c r="C51" i="2" s="1"/>
  <c r="C51" i="4" s="1"/>
  <c r="L51" i="4" s="1"/>
  <c r="BH51" i="4" s="1"/>
  <c r="AV51" i="2"/>
  <c r="BB51" i="2" s="1"/>
  <c r="BF51" i="2" s="1"/>
  <c r="BG51" i="2" s="1"/>
  <c r="AV50" i="4"/>
  <c r="AZ50" i="4"/>
  <c r="AF50" i="8"/>
  <c r="AA50" i="8" s="1"/>
  <c r="J50" i="2"/>
  <c r="Y51" i="4"/>
  <c r="AX50" i="4"/>
  <c r="BC50" i="4"/>
  <c r="BA50" i="4"/>
  <c r="AW50" i="4"/>
  <c r="AJ51" i="4"/>
  <c r="AS51" i="4" s="1"/>
  <c r="AY50" i="4"/>
  <c r="BB50" i="4"/>
  <c r="FO51" i="2" l="1"/>
  <c r="G51" i="8" s="1"/>
  <c r="Q51" i="8" s="1"/>
  <c r="FQ51" i="2" s="1"/>
  <c r="CK51" i="2"/>
  <c r="E51" i="8" s="1"/>
  <c r="O51" i="8" s="1"/>
  <c r="CM51" i="2" s="1"/>
  <c r="LW51" i="2"/>
  <c r="MC51" i="2" s="1"/>
  <c r="MG51" i="2" s="1"/>
  <c r="MH51" i="2" s="1"/>
  <c r="HD51" i="2"/>
  <c r="HJ51" i="2" s="1"/>
  <c r="HN51" i="2" s="1"/>
  <c r="HO51" i="2" s="1"/>
  <c r="BJ51" i="2"/>
  <c r="CE51" i="2" s="1"/>
  <c r="BK51" i="2"/>
  <c r="KH51" i="2"/>
  <c r="IS51" i="2"/>
  <c r="DZ51" i="2"/>
  <c r="AI50" i="2"/>
  <c r="AU50" i="4" s="1"/>
  <c r="BD50" i="4" s="1"/>
  <c r="BI51" i="4" s="1"/>
  <c r="FU51" i="2" l="1"/>
  <c r="FY51" i="2" s="1"/>
  <c r="FZ51" i="2" s="1"/>
  <c r="GC51" i="2" s="1"/>
  <c r="GX51" i="2" s="1"/>
  <c r="V51" i="4"/>
  <c r="R51" i="4"/>
  <c r="CQ51" i="2"/>
  <c r="CU51" i="2" s="1"/>
  <c r="CV51" i="2" s="1"/>
  <c r="CY51" i="2" s="1"/>
  <c r="DT51" i="2" s="1"/>
  <c r="P51" i="4"/>
  <c r="H51" i="8"/>
  <c r="R51" i="8" s="1"/>
  <c r="HF51" i="2" s="1"/>
  <c r="K51" i="8"/>
  <c r="U51" i="8" s="1"/>
  <c r="LY51" i="2" s="1"/>
  <c r="S51" i="4"/>
  <c r="G51" i="2"/>
  <c r="N51" i="4" s="1"/>
  <c r="IY51" i="2"/>
  <c r="JC51" i="2" s="1"/>
  <c r="JD51" i="2" s="1"/>
  <c r="I51" i="8"/>
  <c r="S51" i="8" s="1"/>
  <c r="IU51" i="2" s="1"/>
  <c r="T51" i="4"/>
  <c r="BL51" i="2"/>
  <c r="BP51" i="2" s="1"/>
  <c r="AU52" i="2" s="1"/>
  <c r="AS52" i="2"/>
  <c r="KN51" i="2"/>
  <c r="KR51" i="2" s="1"/>
  <c r="KS51" i="2" s="1"/>
  <c r="U51" i="4"/>
  <c r="J51" i="8"/>
  <c r="T51" i="8" s="1"/>
  <c r="KJ51" i="2" s="1"/>
  <c r="MK51" i="2"/>
  <c r="NF51" i="2" s="1"/>
  <c r="ML51" i="2"/>
  <c r="LX52" i="2" s="1"/>
  <c r="HS51" i="2"/>
  <c r="HR51" i="2"/>
  <c r="IM51" i="2" s="1"/>
  <c r="F51" i="8"/>
  <c r="P51" i="8" s="1"/>
  <c r="EB51" i="2" s="1"/>
  <c r="EF51" i="2"/>
  <c r="EJ51" i="2" s="1"/>
  <c r="EK51" i="2" s="1"/>
  <c r="Q51" i="4"/>
  <c r="AW52" i="2"/>
  <c r="AK52" i="4" s="1"/>
  <c r="AT52" i="2"/>
  <c r="GD51" i="2" l="1"/>
  <c r="FP52" i="2" s="1"/>
  <c r="AN52" i="4" s="1"/>
  <c r="CZ51" i="2"/>
  <c r="CL52" i="2" s="1"/>
  <c r="AL52" i="4" s="1"/>
  <c r="M51" i="2"/>
  <c r="Q51" i="2" s="1"/>
  <c r="R51" i="2" s="1"/>
  <c r="C51" i="8"/>
  <c r="M51" i="8" s="1"/>
  <c r="I51" i="2" s="1"/>
  <c r="AR52" i="2"/>
  <c r="D52" i="4" s="1"/>
  <c r="HT51" i="2"/>
  <c r="HX51" i="2" s="1"/>
  <c r="HC52" i="2" s="1"/>
  <c r="HA52" i="2"/>
  <c r="KW51" i="2"/>
  <c r="KV51" i="2"/>
  <c r="LQ51" i="2" s="1"/>
  <c r="JH51" i="2"/>
  <c r="JG51" i="2"/>
  <c r="KB51" i="2" s="1"/>
  <c r="DA51" i="2"/>
  <c r="DE51" i="2" s="1"/>
  <c r="CJ52" i="2" s="1"/>
  <c r="HE52" i="2"/>
  <c r="AO52" i="4" s="1"/>
  <c r="HB52" i="2"/>
  <c r="FL52" i="2"/>
  <c r="GE51" i="2"/>
  <c r="GI51" i="2" s="1"/>
  <c r="FN52" i="2" s="1"/>
  <c r="EN51" i="2"/>
  <c r="FI51" i="2" s="1"/>
  <c r="EO51" i="2"/>
  <c r="EA52" i="2" s="1"/>
  <c r="AR52" i="4"/>
  <c r="LU52" i="2"/>
  <c r="MM51" i="2"/>
  <c r="MQ51" i="2" s="1"/>
  <c r="LV52" i="2" s="1"/>
  <c r="Z51" i="4"/>
  <c r="AH51" i="4" s="1"/>
  <c r="BF51" i="4" s="1"/>
  <c r="FM52" i="2" l="1"/>
  <c r="FK52" i="2" s="1"/>
  <c r="G52" i="4" s="1"/>
  <c r="CI52" i="2"/>
  <c r="CH52" i="2"/>
  <c r="AD52" i="4"/>
  <c r="LT52" i="2"/>
  <c r="AC52" i="4"/>
  <c r="IP52" i="2"/>
  <c r="JI51" i="2"/>
  <c r="JM51" i="2" s="1"/>
  <c r="IR52" i="2" s="1"/>
  <c r="KE52" i="2"/>
  <c r="KX51" i="2"/>
  <c r="LB51" i="2" s="1"/>
  <c r="KG52" i="2" s="1"/>
  <c r="AG52" i="4"/>
  <c r="EP51" i="2"/>
  <c r="ET51" i="2" s="1"/>
  <c r="DY52" i="2" s="1"/>
  <c r="DX52" i="2"/>
  <c r="IT52" i="2"/>
  <c r="AP52" i="4" s="1"/>
  <c r="IQ52" i="2"/>
  <c r="KI52" i="2"/>
  <c r="AQ52" i="4" s="1"/>
  <c r="KF52" i="2"/>
  <c r="AA52" i="4"/>
  <c r="D51" i="8"/>
  <c r="N51" i="8" s="1"/>
  <c r="O51" i="4"/>
  <c r="W51" i="4" s="1"/>
  <c r="BG51" i="4" s="1"/>
  <c r="BJ51" i="4" s="1"/>
  <c r="BK51" i="4" s="1"/>
  <c r="U51" i="2"/>
  <c r="V51" i="2"/>
  <c r="AM52" i="4"/>
  <c r="GZ52" i="2"/>
  <c r="H52" i="4" s="1"/>
  <c r="CG52" i="2" l="1"/>
  <c r="E52" i="4" s="1"/>
  <c r="DW52" i="2"/>
  <c r="KD52" i="2"/>
  <c r="J52" i="4" s="1"/>
  <c r="AF52" i="4"/>
  <c r="AX51" i="2"/>
  <c r="AJ51" i="8" a="1"/>
  <c r="AJ51" i="8" s="1"/>
  <c r="CN51" i="2" s="1"/>
  <c r="DM51" i="2" s="1"/>
  <c r="W51" i="8"/>
  <c r="AH51" i="8" a="1"/>
  <c r="AH51" i="8" s="1"/>
  <c r="AL51" i="8" a="1"/>
  <c r="AL51" i="8" s="1"/>
  <c r="FR51" i="2" s="1"/>
  <c r="GQ51" i="2" s="1"/>
  <c r="AI51" i="8" a="1"/>
  <c r="AI51" i="8" s="1"/>
  <c r="AY51" i="2" s="1"/>
  <c r="AN51" i="8" a="1"/>
  <c r="AN51" i="8" s="1"/>
  <c r="IV51" i="2" s="1"/>
  <c r="JU51" i="2" s="1"/>
  <c r="AK51" i="8" a="1"/>
  <c r="AK51" i="8" s="1"/>
  <c r="EC51" i="2" s="1"/>
  <c r="FB51" i="2" s="1"/>
  <c r="AO51" i="8" a="1"/>
  <c r="AO51" i="8" s="1"/>
  <c r="KK51" i="2" s="1"/>
  <c r="LJ51" i="2" s="1"/>
  <c r="AP51" i="8" a="1"/>
  <c r="AP51" i="8" s="1"/>
  <c r="LZ51" i="2" s="1"/>
  <c r="MY51" i="2" s="1"/>
  <c r="AM51" i="8" a="1"/>
  <c r="AM51" i="8" s="1"/>
  <c r="HG51" i="2" s="1"/>
  <c r="IF51" i="2" s="1"/>
  <c r="H52" i="2"/>
  <c r="AE52" i="4"/>
  <c r="W51" i="2"/>
  <c r="AA51" i="2" s="1"/>
  <c r="F52" i="2" s="1"/>
  <c r="AP51" i="2"/>
  <c r="D52" i="2" s="1"/>
  <c r="IO52" i="2"/>
  <c r="I52" i="4" s="1"/>
  <c r="AB52" i="4"/>
  <c r="LS52" i="2"/>
  <c r="K52" i="4" s="1"/>
  <c r="BX51" i="2" l="1"/>
  <c r="AV51" i="4" s="1"/>
  <c r="DV52" i="2"/>
  <c r="F52" i="4" s="1"/>
  <c r="E52" i="2"/>
  <c r="C52" i="2" s="1"/>
  <c r="C52" i="4" s="1"/>
  <c r="DZ52" i="2"/>
  <c r="AX51" i="4"/>
  <c r="AF51" i="8"/>
  <c r="AA51" i="8" s="1"/>
  <c r="J51" i="2"/>
  <c r="AZ51" i="4"/>
  <c r="HD52" i="2"/>
  <c r="BA51" i="4"/>
  <c r="BC51" i="4"/>
  <c r="AW51" i="4"/>
  <c r="Y52" i="4"/>
  <c r="AJ52" i="4"/>
  <c r="AS52" i="4" s="1"/>
  <c r="BB51" i="4"/>
  <c r="AY51" i="4"/>
  <c r="AV52" i="2" l="1"/>
  <c r="BB52" i="2" s="1"/>
  <c r="BF52" i="2" s="1"/>
  <c r="BG52" i="2" s="1"/>
  <c r="L52" i="4"/>
  <c r="BH52" i="4" s="1"/>
  <c r="CK52" i="2"/>
  <c r="P52" i="4" s="1"/>
  <c r="H52" i="8"/>
  <c r="R52" i="8" s="1"/>
  <c r="HF52" i="2" s="1"/>
  <c r="S52" i="4"/>
  <c r="HJ52" i="2"/>
  <c r="HN52" i="2" s="1"/>
  <c r="HO52" i="2" s="1"/>
  <c r="FO52" i="2"/>
  <c r="F52" i="8"/>
  <c r="P52" i="8" s="1"/>
  <c r="EB52" i="2" s="1"/>
  <c r="Q52" i="4"/>
  <c r="EF52" i="2"/>
  <c r="EJ52" i="2" s="1"/>
  <c r="EK52" i="2" s="1"/>
  <c r="IS52" i="2"/>
  <c r="AI51" i="2"/>
  <c r="AU51" i="4" s="1"/>
  <c r="BD51" i="4" s="1"/>
  <c r="BI52" i="4" s="1"/>
  <c r="KH52" i="2"/>
  <c r="LW52" i="2"/>
  <c r="E52" i="8" l="1"/>
  <c r="O52" i="8" s="1"/>
  <c r="CM52" i="2" s="1"/>
  <c r="CQ52" i="2"/>
  <c r="CU52" i="2" s="1"/>
  <c r="CV52" i="2" s="1"/>
  <c r="CZ52" i="2" s="1"/>
  <c r="V52" i="4"/>
  <c r="MC52" i="2"/>
  <c r="MG52" i="2" s="1"/>
  <c r="MH52" i="2" s="1"/>
  <c r="K52" i="8"/>
  <c r="U52" i="8" s="1"/>
  <c r="LY52" i="2" s="1"/>
  <c r="IY52" i="2"/>
  <c r="JC52" i="2" s="1"/>
  <c r="JD52" i="2" s="1"/>
  <c r="T52" i="4"/>
  <c r="I52" i="8"/>
  <c r="S52" i="8" s="1"/>
  <c r="IU52" i="2" s="1"/>
  <c r="BJ52" i="2"/>
  <c r="CE52" i="2" s="1"/>
  <c r="BK52" i="2"/>
  <c r="AW53" i="2" s="1"/>
  <c r="AK53" i="4" s="1"/>
  <c r="HR52" i="2"/>
  <c r="IM52" i="2" s="1"/>
  <c r="HS52" i="2"/>
  <c r="KN52" i="2"/>
  <c r="KR52" i="2" s="1"/>
  <c r="KS52" i="2" s="1"/>
  <c r="J52" i="8"/>
  <c r="T52" i="8" s="1"/>
  <c r="KJ52" i="2" s="1"/>
  <c r="U52" i="4"/>
  <c r="G52" i="2"/>
  <c r="EO52" i="2"/>
  <c r="EN52" i="2"/>
  <c r="FI52" i="2" s="1"/>
  <c r="FU52" i="2"/>
  <c r="FY52" i="2" s="1"/>
  <c r="FZ52" i="2" s="1"/>
  <c r="G52" i="8"/>
  <c r="Q52" i="8" s="1"/>
  <c r="FQ52" i="2" s="1"/>
  <c r="R52" i="4"/>
  <c r="CY52" i="2" l="1"/>
  <c r="DT52" i="2" s="1"/>
  <c r="DW53" i="2"/>
  <c r="EP52" i="2"/>
  <c r="ET52" i="2" s="1"/>
  <c r="DY53" i="2" s="1"/>
  <c r="MK52" i="2"/>
  <c r="NF52" i="2" s="1"/>
  <c r="ML52" i="2"/>
  <c r="GD52" i="2"/>
  <c r="FP53" i="2" s="1"/>
  <c r="GC52" i="2"/>
  <c r="GX52" i="2" s="1"/>
  <c r="CL53" i="2"/>
  <c r="HB53" i="2"/>
  <c r="HT52" i="2"/>
  <c r="HX52" i="2" s="1"/>
  <c r="HC53" i="2" s="1"/>
  <c r="AD53" i="4" s="1"/>
  <c r="EA53" i="2"/>
  <c r="AM53" i="4" s="1"/>
  <c r="KW52" i="2"/>
  <c r="KI53" i="2" s="1"/>
  <c r="AQ53" i="4" s="1"/>
  <c r="KV52" i="2"/>
  <c r="LQ52" i="2" s="1"/>
  <c r="AT53" i="2"/>
  <c r="BL52" i="2"/>
  <c r="BP52" i="2" s="1"/>
  <c r="AU53" i="2" s="1"/>
  <c r="JH52" i="2"/>
  <c r="JG52" i="2"/>
  <c r="KB52" i="2" s="1"/>
  <c r="M52" i="2"/>
  <c r="Q52" i="2" s="1"/>
  <c r="C52" i="8"/>
  <c r="M52" i="8" s="1"/>
  <c r="N52" i="4"/>
  <c r="HE53" i="2"/>
  <c r="AO53" i="4" s="1"/>
  <c r="CH53" i="2" l="1"/>
  <c r="DA52" i="2"/>
  <c r="DE52" i="2" s="1"/>
  <c r="CJ53" i="2" s="1"/>
  <c r="AA53" i="4" s="1"/>
  <c r="AS53" i="2"/>
  <c r="AR53" i="2" s="1"/>
  <c r="D53" i="4" s="1"/>
  <c r="FM53" i="2"/>
  <c r="GE52" i="2"/>
  <c r="GI52" i="2" s="1"/>
  <c r="FN53" i="2" s="1"/>
  <c r="JI52" i="2"/>
  <c r="JM52" i="2" s="1"/>
  <c r="IR53" i="2" s="1"/>
  <c r="IP53" i="2"/>
  <c r="DX53" i="2"/>
  <c r="HA53" i="2"/>
  <c r="AN53" i="4"/>
  <c r="R52" i="2"/>
  <c r="Z52" i="4"/>
  <c r="AH52" i="4" s="1"/>
  <c r="BF52" i="4" s="1"/>
  <c r="IT53" i="2"/>
  <c r="AP53" i="4" s="1"/>
  <c r="CI53" i="2"/>
  <c r="LX53" i="2"/>
  <c r="I52" i="2"/>
  <c r="KF53" i="2"/>
  <c r="KX52" i="2"/>
  <c r="LB52" i="2" s="1"/>
  <c r="KG53" i="2" s="1"/>
  <c r="AL53" i="4"/>
  <c r="MM52" i="2"/>
  <c r="MQ52" i="2" s="1"/>
  <c r="LV53" i="2" s="1"/>
  <c r="LT53" i="2"/>
  <c r="AB53" i="4"/>
  <c r="LU53" i="2" l="1"/>
  <c r="LS53" i="2" s="1"/>
  <c r="K53" i="4" s="1"/>
  <c r="FL53" i="2"/>
  <c r="AF53" i="4"/>
  <c r="AC53" i="4"/>
  <c r="GZ53" i="2"/>
  <c r="H53" i="4" s="1"/>
  <c r="AR53" i="4"/>
  <c r="O52" i="4"/>
  <c r="W52" i="4" s="1"/>
  <c r="BG52" i="4" s="1"/>
  <c r="BJ52" i="4" s="1"/>
  <c r="BK52" i="4" s="1"/>
  <c r="D52" i="8"/>
  <c r="N52" i="8" s="1"/>
  <c r="V52" i="2"/>
  <c r="U52" i="2"/>
  <c r="DV53" i="2"/>
  <c r="F53" i="4" s="1"/>
  <c r="AE53" i="4"/>
  <c r="AG53" i="4"/>
  <c r="CG53" i="2"/>
  <c r="E53" i="4" s="1"/>
  <c r="KE53" i="2"/>
  <c r="IQ53" i="2"/>
  <c r="FK53" i="2" l="1"/>
  <c r="G53" i="4" s="1"/>
  <c r="AX52" i="2"/>
  <c r="AN52" i="8" a="1"/>
  <c r="AN52" i="8" s="1"/>
  <c r="IV52" i="2" s="1"/>
  <c r="JU52" i="2" s="1"/>
  <c r="AP52" i="8" a="1"/>
  <c r="AP52" i="8" s="1"/>
  <c r="LZ52" i="2" s="1"/>
  <c r="MY52" i="2" s="1"/>
  <c r="W52" i="8"/>
  <c r="AJ52" i="8" a="1"/>
  <c r="AJ52" i="8" s="1"/>
  <c r="CN52" i="2" s="1"/>
  <c r="DM52" i="2" s="1"/>
  <c r="AK52" i="8" a="1"/>
  <c r="AK52" i="8" s="1"/>
  <c r="EC52" i="2" s="1"/>
  <c r="FB52" i="2" s="1"/>
  <c r="AO52" i="8" a="1"/>
  <c r="AO52" i="8" s="1"/>
  <c r="KK52" i="2" s="1"/>
  <c r="LJ52" i="2" s="1"/>
  <c r="AI52" i="8" a="1"/>
  <c r="AI52" i="8" s="1"/>
  <c r="AY52" i="2" s="1"/>
  <c r="AH52" i="8" a="1"/>
  <c r="AH52" i="8" s="1"/>
  <c r="AL52" i="8" a="1"/>
  <c r="AL52" i="8" s="1"/>
  <c r="FR52" i="2" s="1"/>
  <c r="GQ52" i="2" s="1"/>
  <c r="AM52" i="8" a="1"/>
  <c r="AM52" i="8" s="1"/>
  <c r="HG52" i="2" s="1"/>
  <c r="IF52" i="2" s="1"/>
  <c r="KD53" i="2"/>
  <c r="J53" i="4" s="1"/>
  <c r="W52" i="2"/>
  <c r="AA52" i="2" s="1"/>
  <c r="F53" i="2" s="1"/>
  <c r="AP52" i="2"/>
  <c r="D53" i="2" s="1"/>
  <c r="IO53" i="2"/>
  <c r="I53" i="4" s="1"/>
  <c r="H53" i="2"/>
  <c r="AJ53" i="4" s="1"/>
  <c r="AS53" i="4" s="1"/>
  <c r="BX52" i="2" l="1"/>
  <c r="AV52" i="4" s="1"/>
  <c r="BB52" i="4"/>
  <c r="Y53" i="4"/>
  <c r="AY52" i="4"/>
  <c r="AX52" i="4"/>
  <c r="BA52" i="4"/>
  <c r="AZ52" i="4"/>
  <c r="BC52" i="4"/>
  <c r="E53" i="2"/>
  <c r="C53" i="2" s="1"/>
  <c r="C53" i="4" s="1"/>
  <c r="L53" i="4" s="1"/>
  <c r="BH53" i="4" s="1"/>
  <c r="J52" i="2"/>
  <c r="AF52" i="8"/>
  <c r="AA52" i="8" s="1"/>
  <c r="AW52" i="4"/>
  <c r="AV53" i="2" l="1"/>
  <c r="BB53" i="2" s="1"/>
  <c r="BF53" i="2" s="1"/>
  <c r="BG53" i="2" s="1"/>
  <c r="IS53" i="2"/>
  <c r="IY53" i="2" s="1"/>
  <c r="JC53" i="2" s="1"/>
  <c r="JD53" i="2" s="1"/>
  <c r="LW53" i="2"/>
  <c r="V53" i="4" s="1"/>
  <c r="KH53" i="2"/>
  <c r="KN53" i="2" s="1"/>
  <c r="KR53" i="2" s="1"/>
  <c r="KS53" i="2" s="1"/>
  <c r="FO53" i="2"/>
  <c r="AI52" i="2"/>
  <c r="AU52" i="4" s="1"/>
  <c r="BD52" i="4" s="1"/>
  <c r="BI53" i="4" s="1"/>
  <c r="HD53" i="2"/>
  <c r="DZ53" i="2"/>
  <c r="CK53" i="2"/>
  <c r="J53" i="8" l="1"/>
  <c r="T53" i="8" s="1"/>
  <c r="KJ53" i="2" s="1"/>
  <c r="T53" i="4"/>
  <c r="I53" i="8"/>
  <c r="S53" i="8" s="1"/>
  <c r="IU53" i="2" s="1"/>
  <c r="K53" i="8"/>
  <c r="U53" i="8" s="1"/>
  <c r="LY53" i="2" s="1"/>
  <c r="U53" i="4"/>
  <c r="G53" i="2"/>
  <c r="M53" i="2" s="1"/>
  <c r="Q53" i="2" s="1"/>
  <c r="MC53" i="2"/>
  <c r="MG53" i="2" s="1"/>
  <c r="MH53" i="2" s="1"/>
  <c r="MK53" i="2" s="1"/>
  <c r="NF53" i="2" s="1"/>
  <c r="BJ53" i="2"/>
  <c r="CE53" i="2" s="1"/>
  <c r="BK53" i="2"/>
  <c r="KW53" i="2"/>
  <c r="KV53" i="2"/>
  <c r="LQ53" i="2" s="1"/>
  <c r="EF53" i="2"/>
  <c r="EJ53" i="2" s="1"/>
  <c r="EK53" i="2" s="1"/>
  <c r="Q53" i="4"/>
  <c r="F53" i="8"/>
  <c r="P53" i="8" s="1"/>
  <c r="EB53" i="2" s="1"/>
  <c r="R53" i="4"/>
  <c r="FU53" i="2"/>
  <c r="FY53" i="2" s="1"/>
  <c r="FZ53" i="2" s="1"/>
  <c r="G53" i="8"/>
  <c r="Q53" i="8" s="1"/>
  <c r="FQ53" i="2" s="1"/>
  <c r="JH53" i="2"/>
  <c r="JG53" i="2"/>
  <c r="KB53" i="2" s="1"/>
  <c r="CQ53" i="2"/>
  <c r="CU53" i="2" s="1"/>
  <c r="CV53" i="2" s="1"/>
  <c r="P53" i="4"/>
  <c r="E53" i="8"/>
  <c r="O53" i="8" s="1"/>
  <c r="CM53" i="2" s="1"/>
  <c r="S53" i="4"/>
  <c r="HJ53" i="2"/>
  <c r="HN53" i="2" s="1"/>
  <c r="HO53" i="2" s="1"/>
  <c r="H53" i="8"/>
  <c r="R53" i="8" s="1"/>
  <c r="HF53" i="2" s="1"/>
  <c r="N53" i="4" l="1"/>
  <c r="C53" i="8"/>
  <c r="M53" i="8" s="1"/>
  <c r="I53" i="2" s="1"/>
  <c r="ML53" i="2"/>
  <c r="LX54" i="2" s="1"/>
  <c r="EN53" i="2"/>
  <c r="FI53" i="2" s="1"/>
  <c r="EO53" i="2"/>
  <c r="BL53" i="2"/>
  <c r="BP53" i="2" s="1"/>
  <c r="AU54" i="2" s="1"/>
  <c r="AS54" i="2"/>
  <c r="R53" i="2"/>
  <c r="Z53" i="4"/>
  <c r="AH53" i="4" s="1"/>
  <c r="BF53" i="4" s="1"/>
  <c r="KF54" i="2"/>
  <c r="KX53" i="2"/>
  <c r="LB53" i="2" s="1"/>
  <c r="HR53" i="2"/>
  <c r="IM53" i="2" s="1"/>
  <c r="HS53" i="2"/>
  <c r="LT54" i="2"/>
  <c r="MM53" i="2"/>
  <c r="MQ53" i="2" s="1"/>
  <c r="LV54" i="2" s="1"/>
  <c r="KI54" i="2"/>
  <c r="AQ54" i="4" s="1"/>
  <c r="CY53" i="2"/>
  <c r="DT53" i="2" s="1"/>
  <c r="CZ53" i="2"/>
  <c r="IT54" i="2"/>
  <c r="AP54" i="4" s="1"/>
  <c r="JI53" i="2"/>
  <c r="JM53" i="2" s="1"/>
  <c r="IR54" i="2" s="1"/>
  <c r="IQ54" i="2"/>
  <c r="GD53" i="2"/>
  <c r="GC53" i="2"/>
  <c r="GX53" i="2" s="1"/>
  <c r="AW54" i="2"/>
  <c r="AT54" i="2"/>
  <c r="AR54" i="2" l="1"/>
  <c r="D54" i="4" s="1"/>
  <c r="IP54" i="2"/>
  <c r="AG54" i="4"/>
  <c r="AK54" i="4"/>
  <c r="CL54" i="2"/>
  <c r="AL54" i="4" s="1"/>
  <c r="HE54" i="2"/>
  <c r="AO54" i="4" s="1"/>
  <c r="FL54" i="2"/>
  <c r="GE53" i="2"/>
  <c r="GI53" i="2" s="1"/>
  <c r="FN54" i="2" s="1"/>
  <c r="AE54" i="4"/>
  <c r="DA53" i="2"/>
  <c r="DE53" i="2" s="1"/>
  <c r="CJ54" i="2" s="1"/>
  <c r="CH54" i="2"/>
  <c r="HT53" i="2"/>
  <c r="HX53" i="2" s="1"/>
  <c r="HC54" i="2" s="1"/>
  <c r="HA54" i="2"/>
  <c r="O53" i="4"/>
  <c r="W53" i="4" s="1"/>
  <c r="BG53" i="4" s="1"/>
  <c r="BJ53" i="4" s="1"/>
  <c r="BK53" i="4" s="1"/>
  <c r="V53" i="2"/>
  <c r="H54" i="2" s="1"/>
  <c r="U53" i="2"/>
  <c r="D53" i="8"/>
  <c r="N53" i="8" s="1"/>
  <c r="EA54" i="2"/>
  <c r="AM54" i="4" s="1"/>
  <c r="FP54" i="2"/>
  <c r="AN54" i="4" s="1"/>
  <c r="KE54" i="2"/>
  <c r="AR54" i="4"/>
  <c r="DW54" i="2"/>
  <c r="EP53" i="2"/>
  <c r="ET53" i="2" s="1"/>
  <c r="DY54" i="2" s="1"/>
  <c r="KG54" i="2"/>
  <c r="LU54" i="2"/>
  <c r="IO54" i="2" l="1"/>
  <c r="I54" i="4" s="1"/>
  <c r="FM54" i="2"/>
  <c r="FK54" i="2" s="1"/>
  <c r="G54" i="4" s="1"/>
  <c r="DX54" i="2"/>
  <c r="DV54" i="2" s="1"/>
  <c r="F54" i="4" s="1"/>
  <c r="AJ54" i="4"/>
  <c r="AS54" i="4" s="1"/>
  <c r="AA54" i="4"/>
  <c r="AC54" i="4"/>
  <c r="CI54" i="2"/>
  <c r="AX53" i="2"/>
  <c r="W53" i="8"/>
  <c r="AP53" i="8" a="1"/>
  <c r="AP53" i="8" s="1"/>
  <c r="LZ53" i="2" s="1"/>
  <c r="MY53" i="2" s="1"/>
  <c r="AH53" i="8" a="1"/>
  <c r="AH53" i="8" s="1"/>
  <c r="AN53" i="8" a="1"/>
  <c r="AN53" i="8" s="1"/>
  <c r="IV53" i="2" s="1"/>
  <c r="JU53" i="2" s="1"/>
  <c r="AK53" i="8" a="1"/>
  <c r="AK53" i="8" s="1"/>
  <c r="EC53" i="2" s="1"/>
  <c r="FB53" i="2" s="1"/>
  <c r="AJ53" i="8" a="1"/>
  <c r="AJ53" i="8" s="1"/>
  <c r="CN53" i="2" s="1"/>
  <c r="DM53" i="2" s="1"/>
  <c r="AL53" i="8" a="1"/>
  <c r="AL53" i="8" s="1"/>
  <c r="FR53" i="2" s="1"/>
  <c r="GQ53" i="2" s="1"/>
  <c r="AI53" i="8" a="1"/>
  <c r="AI53" i="8" s="1"/>
  <c r="AY53" i="2" s="1"/>
  <c r="AM53" i="8" a="1"/>
  <c r="AM53" i="8" s="1"/>
  <c r="HG53" i="2" s="1"/>
  <c r="IF53" i="2" s="1"/>
  <c r="AO53" i="8" a="1"/>
  <c r="AO53" i="8" s="1"/>
  <c r="KK53" i="2" s="1"/>
  <c r="LJ53" i="2" s="1"/>
  <c r="AB54" i="4"/>
  <c r="KD54" i="2"/>
  <c r="J54" i="4" s="1"/>
  <c r="LS54" i="2"/>
  <c r="K54" i="4" s="1"/>
  <c r="AP53" i="2"/>
  <c r="E54" i="2" s="1"/>
  <c r="W53" i="2"/>
  <c r="AA53" i="2" s="1"/>
  <c r="F54" i="2" s="1"/>
  <c r="AD54" i="4"/>
  <c r="HB54" i="2"/>
  <c r="AF54" i="4"/>
  <c r="BX53" i="2" l="1"/>
  <c r="AV53" i="4" s="1"/>
  <c r="D54" i="2"/>
  <c r="C54" i="2" s="1"/>
  <c r="C54" i="4" s="1"/>
  <c r="GZ54" i="2"/>
  <c r="H54" i="4" s="1"/>
  <c r="FO54" i="2"/>
  <c r="AY53" i="4"/>
  <c r="AF53" i="8"/>
  <c r="AA53" i="8" s="1"/>
  <c r="J53" i="2"/>
  <c r="CG54" i="2"/>
  <c r="E54" i="4" s="1"/>
  <c r="BB53" i="4"/>
  <c r="AW53" i="4"/>
  <c r="BC53" i="4"/>
  <c r="AZ53" i="4"/>
  <c r="AX53" i="4"/>
  <c r="Y54" i="4"/>
  <c r="BA53" i="4"/>
  <c r="AV54" i="2" l="1"/>
  <c r="BB54" i="2" s="1"/>
  <c r="BF54" i="2" s="1"/>
  <c r="BG54" i="2" s="1"/>
  <c r="HD54" i="2"/>
  <c r="HJ54" i="2" s="1"/>
  <c r="HN54" i="2" s="1"/>
  <c r="HO54" i="2" s="1"/>
  <c r="L54" i="4"/>
  <c r="BH54" i="4" s="1"/>
  <c r="LW54" i="2"/>
  <c r="MC54" i="2" s="1"/>
  <c r="MG54" i="2" s="1"/>
  <c r="MH54" i="2" s="1"/>
  <c r="KH54" i="2"/>
  <c r="U54" i="4" s="1"/>
  <c r="AI53" i="2"/>
  <c r="AU53" i="4" s="1"/>
  <c r="BD53" i="4" s="1"/>
  <c r="BI54" i="4" s="1"/>
  <c r="IS54" i="2"/>
  <c r="CK54" i="2"/>
  <c r="DZ54" i="2"/>
  <c r="FU54" i="2"/>
  <c r="FY54" i="2" s="1"/>
  <c r="FZ54" i="2" s="1"/>
  <c r="R54" i="4"/>
  <c r="G54" i="8"/>
  <c r="Q54" i="8" s="1"/>
  <c r="FQ54" i="2" s="1"/>
  <c r="S54" i="4" l="1"/>
  <c r="V54" i="4"/>
  <c r="K54" i="8"/>
  <c r="U54" i="8" s="1"/>
  <c r="LY54" i="2" s="1"/>
  <c r="H54" i="8"/>
  <c r="R54" i="8" s="1"/>
  <c r="HF54" i="2" s="1"/>
  <c r="J54" i="8"/>
  <c r="T54" i="8" s="1"/>
  <c r="KJ54" i="2" s="1"/>
  <c r="G54" i="2"/>
  <c r="M54" i="2" s="1"/>
  <c r="Q54" i="2" s="1"/>
  <c r="KN54" i="2"/>
  <c r="KR54" i="2" s="1"/>
  <c r="KS54" i="2" s="1"/>
  <c r="KW54" i="2" s="1"/>
  <c r="Q54" i="4"/>
  <c r="F54" i="8"/>
  <c r="P54" i="8" s="1"/>
  <c r="EB54" i="2" s="1"/>
  <c r="EF54" i="2"/>
  <c r="EJ54" i="2" s="1"/>
  <c r="EK54" i="2" s="1"/>
  <c r="HR54" i="2"/>
  <c r="IM54" i="2" s="1"/>
  <c r="HS54" i="2"/>
  <c r="BK54" i="2"/>
  <c r="AW55" i="2" s="1"/>
  <c r="BJ54" i="2"/>
  <c r="CE54" i="2" s="1"/>
  <c r="GC54" i="2"/>
  <c r="GX54" i="2" s="1"/>
  <c r="GD54" i="2"/>
  <c r="FP55" i="2" s="1"/>
  <c r="AN55" i="4" s="1"/>
  <c r="E54" i="8"/>
  <c r="O54" i="8" s="1"/>
  <c r="CM54" i="2" s="1"/>
  <c r="CQ54" i="2"/>
  <c r="CU54" i="2" s="1"/>
  <c r="CV54" i="2" s="1"/>
  <c r="P54" i="4"/>
  <c r="MK54" i="2"/>
  <c r="NF54" i="2" s="1"/>
  <c r="ML54" i="2"/>
  <c r="IY54" i="2"/>
  <c r="JC54" i="2" s="1"/>
  <c r="JD54" i="2" s="1"/>
  <c r="I54" i="8"/>
  <c r="S54" i="8" s="1"/>
  <c r="IU54" i="2" s="1"/>
  <c r="T54" i="4"/>
  <c r="N54" i="4" l="1"/>
  <c r="C54" i="8"/>
  <c r="M54" i="8" s="1"/>
  <c r="I54" i="2" s="1"/>
  <c r="KV54" i="2"/>
  <c r="LQ54" i="2" s="1"/>
  <c r="KF55" i="2" s="1"/>
  <c r="MM54" i="2"/>
  <c r="MQ54" i="2" s="1"/>
  <c r="LV55" i="2" s="1"/>
  <c r="LT55" i="2"/>
  <c r="AK55" i="4"/>
  <c r="JH54" i="2"/>
  <c r="JG54" i="2"/>
  <c r="KB54" i="2" s="1"/>
  <c r="HE55" i="2"/>
  <c r="AO55" i="4" s="1"/>
  <c r="EO54" i="2"/>
  <c r="EN54" i="2"/>
  <c r="FI54" i="2" s="1"/>
  <c r="KI55" i="2"/>
  <c r="AQ55" i="4" s="1"/>
  <c r="CY54" i="2"/>
  <c r="DT54" i="2" s="1"/>
  <c r="CZ54" i="2"/>
  <c r="AT55" i="2"/>
  <c r="BL54" i="2"/>
  <c r="BP54" i="2" s="1"/>
  <c r="AU55" i="2" s="1"/>
  <c r="LX55" i="2"/>
  <c r="AR55" i="4" s="1"/>
  <c r="LU55" i="2"/>
  <c r="FM55" i="2"/>
  <c r="GE54" i="2"/>
  <c r="GI54" i="2" s="1"/>
  <c r="FN55" i="2" s="1"/>
  <c r="HT54" i="2"/>
  <c r="HX54" i="2" s="1"/>
  <c r="HC55" i="2" s="1"/>
  <c r="HB55" i="2"/>
  <c r="R54" i="2"/>
  <c r="Z54" i="4"/>
  <c r="AH54" i="4" s="1"/>
  <c r="BF54" i="4" s="1"/>
  <c r="KX54" i="2" l="1"/>
  <c r="LB54" i="2" s="1"/>
  <c r="KG55" i="2" s="1"/>
  <c r="AF55" i="4" s="1"/>
  <c r="KE55" i="2"/>
  <c r="HA55" i="2"/>
  <c r="LS55" i="2"/>
  <c r="K55" i="4" s="1"/>
  <c r="EP54" i="2"/>
  <c r="ET54" i="2" s="1"/>
  <c r="DY55" i="2" s="1"/>
  <c r="AB55" i="4" s="1"/>
  <c r="DW55" i="2"/>
  <c r="IP55" i="2"/>
  <c r="JI54" i="2"/>
  <c r="JM54" i="2" s="1"/>
  <c r="IR55" i="2" s="1"/>
  <c r="CL55" i="2"/>
  <c r="EA55" i="2"/>
  <c r="AM55" i="4" s="1"/>
  <c r="IT55" i="2"/>
  <c r="IQ55" i="2"/>
  <c r="AG55" i="4"/>
  <c r="AD55" i="4"/>
  <c r="D54" i="8"/>
  <c r="N54" i="8" s="1"/>
  <c r="O54" i="4"/>
  <c r="W54" i="4" s="1"/>
  <c r="BG54" i="4" s="1"/>
  <c r="BJ54" i="4" s="1"/>
  <c r="BK54" i="4" s="1"/>
  <c r="V54" i="2"/>
  <c r="U54" i="2"/>
  <c r="FL55" i="2"/>
  <c r="AC55" i="4"/>
  <c r="AS55" i="2"/>
  <c r="DA54" i="2"/>
  <c r="DE54" i="2" s="1"/>
  <c r="CJ55" i="2" s="1"/>
  <c r="CI55" i="2"/>
  <c r="KD55" i="2" l="1"/>
  <c r="J55" i="4" s="1"/>
  <c r="CH55" i="2"/>
  <c r="CG55" i="2" s="1"/>
  <c r="E55" i="4" s="1"/>
  <c r="IO55" i="2"/>
  <c r="I55" i="4" s="1"/>
  <c r="AX54" i="2"/>
  <c r="AO54" i="8" a="1"/>
  <c r="AO54" i="8" s="1"/>
  <c r="KK54" i="2" s="1"/>
  <c r="LJ54" i="2" s="1"/>
  <c r="AN54" i="8" a="1"/>
  <c r="AN54" i="8" s="1"/>
  <c r="IV54" i="2" s="1"/>
  <c r="JU54" i="2" s="1"/>
  <c r="AH54" i="8" a="1"/>
  <c r="AH54" i="8" s="1"/>
  <c r="AL54" i="8" a="1"/>
  <c r="AL54" i="8" s="1"/>
  <c r="FR54" i="2" s="1"/>
  <c r="GQ54" i="2" s="1"/>
  <c r="AM54" i="8" a="1"/>
  <c r="AM54" i="8" s="1"/>
  <c r="HG54" i="2" s="1"/>
  <c r="IF54" i="2" s="1"/>
  <c r="AP54" i="8" a="1"/>
  <c r="AP54" i="8" s="1"/>
  <c r="LZ54" i="2" s="1"/>
  <c r="MY54" i="2" s="1"/>
  <c r="AJ54" i="8" a="1"/>
  <c r="AJ54" i="8" s="1"/>
  <c r="CN54" i="2" s="1"/>
  <c r="DM54" i="2" s="1"/>
  <c r="AI54" i="8" a="1"/>
  <c r="AI54" i="8" s="1"/>
  <c r="AY54" i="2" s="1"/>
  <c r="AK54" i="8" a="1"/>
  <c r="AK54" i="8" s="1"/>
  <c r="EC54" i="2" s="1"/>
  <c r="FB54" i="2" s="1"/>
  <c r="W54" i="8"/>
  <c r="W54" i="2"/>
  <c r="AA54" i="2" s="1"/>
  <c r="F55" i="2" s="1"/>
  <c r="AP54" i="2"/>
  <c r="D55" i="2" s="1"/>
  <c r="H55" i="2"/>
  <c r="AJ55" i="4" s="1"/>
  <c r="AP55" i="4"/>
  <c r="AL55" i="4"/>
  <c r="AR55" i="2"/>
  <c r="D55" i="4" s="1"/>
  <c r="FK55" i="2"/>
  <c r="G55" i="4" s="1"/>
  <c r="AE55" i="4"/>
  <c r="GZ55" i="2"/>
  <c r="H55" i="4" s="1"/>
  <c r="AA55" i="4"/>
  <c r="DX55" i="2"/>
  <c r="DV55" i="2" s="1"/>
  <c r="F55" i="4" s="1"/>
  <c r="BX54" i="2" l="1"/>
  <c r="AV54" i="4" s="1"/>
  <c r="Y55" i="4"/>
  <c r="BC54" i="4"/>
  <c r="BA54" i="4"/>
  <c r="AW54" i="4"/>
  <c r="E55" i="2"/>
  <c r="C55" i="2" s="1"/>
  <c r="C55" i="4" s="1"/>
  <c r="L55" i="4" s="1"/>
  <c r="BH55" i="4" s="1"/>
  <c r="AX54" i="4"/>
  <c r="AZ54" i="4"/>
  <c r="BB54" i="4"/>
  <c r="J54" i="2"/>
  <c r="AF54" i="8"/>
  <c r="AA54" i="8" s="1"/>
  <c r="AS55" i="4"/>
  <c r="AY54" i="4"/>
  <c r="AV55" i="2" l="1"/>
  <c r="BB55" i="2" s="1"/>
  <c r="BF55" i="2" s="1"/>
  <c r="BG55" i="2" s="1"/>
  <c r="FO55" i="2"/>
  <c r="G55" i="8" s="1"/>
  <c r="Q55" i="8" s="1"/>
  <c r="FQ55" i="2" s="1"/>
  <c r="KH55" i="2"/>
  <c r="J55" i="8" s="1"/>
  <c r="T55" i="8" s="1"/>
  <c r="KJ55" i="2" s="1"/>
  <c r="HD55" i="2"/>
  <c r="S55" i="4" s="1"/>
  <c r="AI54" i="2"/>
  <c r="AU54" i="4" s="1"/>
  <c r="BD54" i="4" s="1"/>
  <c r="BI55" i="4" s="1"/>
  <c r="DZ55" i="2"/>
  <c r="IS55" i="2"/>
  <c r="CK55" i="2"/>
  <c r="LW55" i="2"/>
  <c r="U55" i="4" l="1"/>
  <c r="H55" i="8"/>
  <c r="R55" i="8" s="1"/>
  <c r="HF55" i="2" s="1"/>
  <c r="R55" i="4"/>
  <c r="FU55" i="2"/>
  <c r="FY55" i="2" s="1"/>
  <c r="FZ55" i="2" s="1"/>
  <c r="GC55" i="2" s="1"/>
  <c r="GX55" i="2" s="1"/>
  <c r="KN55" i="2"/>
  <c r="KR55" i="2" s="1"/>
  <c r="KS55" i="2" s="1"/>
  <c r="KV55" i="2" s="1"/>
  <c r="LQ55" i="2" s="1"/>
  <c r="HJ55" i="2"/>
  <c r="HN55" i="2" s="1"/>
  <c r="HO55" i="2" s="1"/>
  <c r="HS55" i="2" s="1"/>
  <c r="HE56" i="2" s="1"/>
  <c r="Q55" i="4"/>
  <c r="F55" i="8"/>
  <c r="P55" i="8" s="1"/>
  <c r="EB55" i="2" s="1"/>
  <c r="EF55" i="2"/>
  <c r="EJ55" i="2" s="1"/>
  <c r="EK55" i="2" s="1"/>
  <c r="V55" i="4"/>
  <c r="K55" i="8"/>
  <c r="U55" i="8" s="1"/>
  <c r="LY55" i="2" s="1"/>
  <c r="MC55" i="2"/>
  <c r="MG55" i="2" s="1"/>
  <c r="MH55" i="2" s="1"/>
  <c r="P55" i="4"/>
  <c r="CQ55" i="2"/>
  <c r="CU55" i="2" s="1"/>
  <c r="CV55" i="2" s="1"/>
  <c r="E55" i="8"/>
  <c r="O55" i="8" s="1"/>
  <c r="CM55" i="2" s="1"/>
  <c r="G55" i="2"/>
  <c r="BJ55" i="2"/>
  <c r="CE55" i="2" s="1"/>
  <c r="BK55" i="2"/>
  <c r="AW56" i="2" s="1"/>
  <c r="AK56" i="4" s="1"/>
  <c r="T55" i="4"/>
  <c r="IY55" i="2"/>
  <c r="JC55" i="2" s="1"/>
  <c r="JD55" i="2" s="1"/>
  <c r="I55" i="8"/>
  <c r="S55" i="8" s="1"/>
  <c r="IU55" i="2" s="1"/>
  <c r="GD55" i="2" l="1"/>
  <c r="FP56" i="2" s="1"/>
  <c r="AN56" i="4" s="1"/>
  <c r="KW55" i="2"/>
  <c r="KI56" i="2" s="1"/>
  <c r="HR55" i="2"/>
  <c r="IM55" i="2" s="1"/>
  <c r="HB56" i="2" s="1"/>
  <c r="GE55" i="2"/>
  <c r="GI55" i="2" s="1"/>
  <c r="FN56" i="2" s="1"/>
  <c r="JH55" i="2"/>
  <c r="IT56" i="2" s="1"/>
  <c r="AP56" i="4" s="1"/>
  <c r="JG55" i="2"/>
  <c r="KB55" i="2" s="1"/>
  <c r="BL55" i="2"/>
  <c r="BP55" i="2" s="1"/>
  <c r="AU56" i="2" s="1"/>
  <c r="AT56" i="2"/>
  <c r="AS56" i="2"/>
  <c r="AO56" i="4"/>
  <c r="C55" i="8"/>
  <c r="M55" i="8" s="1"/>
  <c r="N55" i="4"/>
  <c r="M55" i="2"/>
  <c r="Q55" i="2" s="1"/>
  <c r="KX55" i="2"/>
  <c r="LB55" i="2" s="1"/>
  <c r="KG56" i="2" s="1"/>
  <c r="KE56" i="2"/>
  <c r="CZ55" i="2"/>
  <c r="CL56" i="2" s="1"/>
  <c r="CY55" i="2"/>
  <c r="DT55" i="2" s="1"/>
  <c r="ML55" i="2"/>
  <c r="MK55" i="2"/>
  <c r="NF55" i="2" s="1"/>
  <c r="EN55" i="2"/>
  <c r="FI55" i="2" s="1"/>
  <c r="EO55" i="2"/>
  <c r="FM56" i="2" l="1"/>
  <c r="HT55" i="2"/>
  <c r="HX55" i="2" s="1"/>
  <c r="HC56" i="2" s="1"/>
  <c r="AD56" i="4" s="1"/>
  <c r="FL56" i="2"/>
  <c r="LT56" i="2"/>
  <c r="MM55" i="2"/>
  <c r="MQ55" i="2" s="1"/>
  <c r="LV56" i="2" s="1"/>
  <c r="AR56" i="2"/>
  <c r="D56" i="4" s="1"/>
  <c r="IQ56" i="2"/>
  <c r="JI55" i="2"/>
  <c r="JM55" i="2" s="1"/>
  <c r="IR56" i="2" s="1"/>
  <c r="AE56" i="4" s="1"/>
  <c r="AC56" i="4"/>
  <c r="EA56" i="2"/>
  <c r="AM56" i="4" s="1"/>
  <c r="CI56" i="2"/>
  <c r="DA55" i="2"/>
  <c r="DE55" i="2" s="1"/>
  <c r="CJ56" i="2" s="1"/>
  <c r="KF56" i="2"/>
  <c r="HA56" i="2"/>
  <c r="LX56" i="2"/>
  <c r="AR56" i="4" s="1"/>
  <c r="LU56" i="2"/>
  <c r="AF56" i="4"/>
  <c r="R55" i="2"/>
  <c r="Z55" i="4"/>
  <c r="AH55" i="4" s="1"/>
  <c r="BF55" i="4" s="1"/>
  <c r="EP55" i="2"/>
  <c r="ET55" i="2" s="1"/>
  <c r="DY56" i="2" s="1"/>
  <c r="AB56" i="4" s="1"/>
  <c r="DW56" i="2"/>
  <c r="AL56" i="4"/>
  <c r="I55" i="2"/>
  <c r="AQ56" i="4"/>
  <c r="FK56" i="2" l="1"/>
  <c r="G56" i="4" s="1"/>
  <c r="O55" i="4"/>
  <c r="W55" i="4" s="1"/>
  <c r="BG55" i="4" s="1"/>
  <c r="BJ55" i="4" s="1"/>
  <c r="BK55" i="4" s="1"/>
  <c r="D55" i="8"/>
  <c r="N55" i="8" s="1"/>
  <c r="V55" i="2"/>
  <c r="H56" i="2" s="1"/>
  <c r="U55" i="2"/>
  <c r="DX56" i="2"/>
  <c r="KD56" i="2"/>
  <c r="J56" i="4" s="1"/>
  <c r="GZ56" i="2"/>
  <c r="H56" i="4" s="1"/>
  <c r="AA56" i="4"/>
  <c r="IP56" i="2"/>
  <c r="AG56" i="4"/>
  <c r="CH56" i="2"/>
  <c r="LS56" i="2"/>
  <c r="K56" i="4" s="1"/>
  <c r="IO56" i="2" l="1"/>
  <c r="I56" i="4" s="1"/>
  <c r="AX55" i="2"/>
  <c r="AJ55" i="8" a="1"/>
  <c r="AJ55" i="8" s="1"/>
  <c r="CN55" i="2" s="1"/>
  <c r="DM55" i="2" s="1"/>
  <c r="AL55" i="8" a="1"/>
  <c r="AL55" i="8" s="1"/>
  <c r="FR55" i="2" s="1"/>
  <c r="GQ55" i="2" s="1"/>
  <c r="AM55" i="8" a="1"/>
  <c r="AM55" i="8" s="1"/>
  <c r="HG55" i="2" s="1"/>
  <c r="IF55" i="2" s="1"/>
  <c r="AO55" i="8" a="1"/>
  <c r="AO55" i="8" s="1"/>
  <c r="KK55" i="2" s="1"/>
  <c r="LJ55" i="2" s="1"/>
  <c r="AN55" i="8" a="1"/>
  <c r="AN55" i="8" s="1"/>
  <c r="IV55" i="2" s="1"/>
  <c r="JU55" i="2" s="1"/>
  <c r="AP55" i="8" a="1"/>
  <c r="AP55" i="8" s="1"/>
  <c r="LZ55" i="2" s="1"/>
  <c r="MY55" i="2" s="1"/>
  <c r="AH55" i="8" a="1"/>
  <c r="AH55" i="8" s="1"/>
  <c r="W55" i="8"/>
  <c r="AK55" i="8" a="1"/>
  <c r="AK55" i="8" s="1"/>
  <c r="EC55" i="2" s="1"/>
  <c r="FB55" i="2" s="1"/>
  <c r="AI55" i="8" a="1"/>
  <c r="AI55" i="8" s="1"/>
  <c r="AY55" i="2" s="1"/>
  <c r="AJ56" i="4"/>
  <c r="AS56" i="4" s="1"/>
  <c r="CG56" i="2"/>
  <c r="E56" i="4" s="1"/>
  <c r="DV56" i="2"/>
  <c r="F56" i="4" s="1"/>
  <c r="AP55" i="2"/>
  <c r="E56" i="2" s="1"/>
  <c r="W55" i="2"/>
  <c r="AA55" i="2" s="1"/>
  <c r="F56" i="2" s="1"/>
  <c r="BX55" i="2" l="1"/>
  <c r="AV56" i="2" s="1"/>
  <c r="BB55" i="4"/>
  <c r="D56" i="2"/>
  <c r="J55" i="2"/>
  <c r="AF55" i="8"/>
  <c r="AA55" i="8" s="1"/>
  <c r="HD56" i="2"/>
  <c r="AZ55" i="4"/>
  <c r="Y56" i="4"/>
  <c r="BC55" i="4"/>
  <c r="AY55" i="4"/>
  <c r="AX55" i="4"/>
  <c r="BA55" i="4"/>
  <c r="AW55" i="4"/>
  <c r="AV55" i="4" l="1"/>
  <c r="BB56" i="2"/>
  <c r="BF56" i="2" s="1"/>
  <c r="BG56" i="2" s="1"/>
  <c r="BJ56" i="2" s="1"/>
  <c r="CE56" i="2" s="1"/>
  <c r="CK56" i="2"/>
  <c r="P56" i="4" s="1"/>
  <c r="FO56" i="2"/>
  <c r="FU56" i="2" s="1"/>
  <c r="FY56" i="2" s="1"/>
  <c r="FZ56" i="2" s="1"/>
  <c r="DZ56" i="2"/>
  <c r="F56" i="8" s="1"/>
  <c r="P56" i="8" s="1"/>
  <c r="EB56" i="2" s="1"/>
  <c r="LW56" i="2"/>
  <c r="MC56" i="2" s="1"/>
  <c r="MG56" i="2" s="1"/>
  <c r="MH56" i="2" s="1"/>
  <c r="C56" i="2"/>
  <c r="C56" i="4" s="1"/>
  <c r="L56" i="4" s="1"/>
  <c r="BH56" i="4" s="1"/>
  <c r="AI55" i="2"/>
  <c r="AU55" i="4" s="1"/>
  <c r="IS56" i="2"/>
  <c r="HJ56" i="2"/>
  <c r="HN56" i="2" s="1"/>
  <c r="HO56" i="2" s="1"/>
  <c r="H56" i="8"/>
  <c r="R56" i="8" s="1"/>
  <c r="HF56" i="2" s="1"/>
  <c r="S56" i="4"/>
  <c r="KH56" i="2"/>
  <c r="BD55" i="4" l="1"/>
  <c r="BI56" i="4" s="1"/>
  <c r="R56" i="4"/>
  <c r="G56" i="8"/>
  <c r="Q56" i="8" s="1"/>
  <c r="FQ56" i="2" s="1"/>
  <c r="K56" i="8"/>
  <c r="U56" i="8" s="1"/>
  <c r="LY56" i="2" s="1"/>
  <c r="V56" i="4"/>
  <c r="E56" i="8"/>
  <c r="O56" i="8" s="1"/>
  <c r="CM56" i="2" s="1"/>
  <c r="BK56" i="2"/>
  <c r="AW57" i="2" s="1"/>
  <c r="Q56" i="4"/>
  <c r="EF56" i="2"/>
  <c r="EJ56" i="2" s="1"/>
  <c r="EK56" i="2" s="1"/>
  <c r="EO56" i="2" s="1"/>
  <c r="G56" i="2"/>
  <c r="N56" i="4" s="1"/>
  <c r="CQ56" i="2"/>
  <c r="CU56" i="2" s="1"/>
  <c r="CV56" i="2" s="1"/>
  <c r="CZ56" i="2" s="1"/>
  <c r="T56" i="4"/>
  <c r="IY56" i="2"/>
  <c r="JC56" i="2" s="1"/>
  <c r="JD56" i="2" s="1"/>
  <c r="I56" i="8"/>
  <c r="S56" i="8" s="1"/>
  <c r="IU56" i="2" s="1"/>
  <c r="AS57" i="2"/>
  <c r="BL56" i="2"/>
  <c r="BP56" i="2" s="1"/>
  <c r="AU57" i="2" s="1"/>
  <c r="HS56" i="2"/>
  <c r="HR56" i="2"/>
  <c r="IM56" i="2" s="1"/>
  <c r="GC56" i="2"/>
  <c r="GX56" i="2" s="1"/>
  <c r="GD56" i="2"/>
  <c r="J56" i="8"/>
  <c r="T56" i="8" s="1"/>
  <c r="KJ56" i="2" s="1"/>
  <c r="KN56" i="2"/>
  <c r="KR56" i="2" s="1"/>
  <c r="KS56" i="2" s="1"/>
  <c r="U56" i="4"/>
  <c r="MK56" i="2"/>
  <c r="NF56" i="2" s="1"/>
  <c r="ML56" i="2"/>
  <c r="LX57" i="2" s="1"/>
  <c r="EN56" i="2" l="1"/>
  <c r="FI56" i="2" s="1"/>
  <c r="DW57" i="2" s="1"/>
  <c r="C56" i="8"/>
  <c r="M56" i="8" s="1"/>
  <c r="I56" i="2" s="1"/>
  <c r="M56" i="2"/>
  <c r="Q56" i="2" s="1"/>
  <c r="R56" i="2" s="1"/>
  <c r="CY56" i="2"/>
  <c r="DT56" i="2" s="1"/>
  <c r="HE57" i="2"/>
  <c r="AO57" i="4" s="1"/>
  <c r="AR57" i="4"/>
  <c r="FP57" i="2"/>
  <c r="AN57" i="4" s="1"/>
  <c r="AT57" i="2"/>
  <c r="AR57" i="2" s="1"/>
  <c r="D57" i="4" s="1"/>
  <c r="KV56" i="2"/>
  <c r="LQ56" i="2" s="1"/>
  <c r="KW56" i="2"/>
  <c r="GE56" i="2"/>
  <c r="GI56" i="2" s="1"/>
  <c r="FN57" i="2" s="1"/>
  <c r="FL57" i="2"/>
  <c r="FM57" i="2"/>
  <c r="AK57" i="4"/>
  <c r="CL57" i="2"/>
  <c r="MM56" i="2"/>
  <c r="MQ56" i="2" s="1"/>
  <c r="LV57" i="2" s="1"/>
  <c r="LU57" i="2"/>
  <c r="Z56" i="4"/>
  <c r="AH56" i="4" s="1"/>
  <c r="BF56" i="4" s="1"/>
  <c r="EA57" i="2"/>
  <c r="AM57" i="4" s="1"/>
  <c r="HT56" i="2"/>
  <c r="HX56" i="2" s="1"/>
  <c r="HC57" i="2" s="1"/>
  <c r="HA57" i="2"/>
  <c r="JG56" i="2"/>
  <c r="KB56" i="2" s="1"/>
  <c r="JH56" i="2"/>
  <c r="EP56" i="2" l="1"/>
  <c r="ET56" i="2" s="1"/>
  <c r="DY57" i="2" s="1"/>
  <c r="AB57" i="4" s="1"/>
  <c r="CH57" i="2"/>
  <c r="DA56" i="2"/>
  <c r="DE56" i="2" s="1"/>
  <c r="CJ57" i="2" s="1"/>
  <c r="AA57" i="4" s="1"/>
  <c r="CI57" i="2"/>
  <c r="KI57" i="2"/>
  <c r="AQ57" i="4" s="1"/>
  <c r="IT57" i="2"/>
  <c r="AP57" i="4" s="1"/>
  <c r="AG57" i="4"/>
  <c r="KE57" i="2"/>
  <c r="KX56" i="2"/>
  <c r="LB56" i="2" s="1"/>
  <c r="KG57" i="2" s="1"/>
  <c r="AC57" i="4"/>
  <c r="JI56" i="2"/>
  <c r="JM56" i="2" s="1"/>
  <c r="IR57" i="2" s="1"/>
  <c r="IQ57" i="2"/>
  <c r="IP57" i="2"/>
  <c r="AD57" i="4"/>
  <c r="O56" i="4"/>
  <c r="W56" i="4" s="1"/>
  <c r="BG56" i="4" s="1"/>
  <c r="BJ56" i="4" s="1"/>
  <c r="BK56" i="4" s="1"/>
  <c r="V56" i="2"/>
  <c r="U56" i="2"/>
  <c r="D56" i="8"/>
  <c r="N56" i="8" s="1"/>
  <c r="HB57" i="2"/>
  <c r="DX57" i="2"/>
  <c r="DV57" i="2" s="1"/>
  <c r="F57" i="4" s="1"/>
  <c r="LT57" i="2"/>
  <c r="AL57" i="4"/>
  <c r="FK57" i="2"/>
  <c r="G57" i="4" s="1"/>
  <c r="CG57" i="2" l="1"/>
  <c r="E57" i="4" s="1"/>
  <c r="H57" i="2"/>
  <c r="AJ57" i="4" s="1"/>
  <c r="AS57" i="4" s="1"/>
  <c r="IO57" i="2"/>
  <c r="I57" i="4" s="1"/>
  <c r="KF57" i="2"/>
  <c r="AX56" i="2"/>
  <c r="AK56" i="8" a="1"/>
  <c r="AK56" i="8" s="1"/>
  <c r="EC56" i="2" s="1"/>
  <c r="FB56" i="2" s="1"/>
  <c r="AP56" i="8" a="1"/>
  <c r="AP56" i="8" s="1"/>
  <c r="LZ56" i="2" s="1"/>
  <c r="MY56" i="2" s="1"/>
  <c r="AI56" i="8" a="1"/>
  <c r="AI56" i="8" s="1"/>
  <c r="AY56" i="2" s="1"/>
  <c r="AM56" i="8" a="1"/>
  <c r="AM56" i="8" s="1"/>
  <c r="HG56" i="2" s="1"/>
  <c r="IF56" i="2" s="1"/>
  <c r="W56" i="8"/>
  <c r="AL56" i="8" a="1"/>
  <c r="AL56" i="8" s="1"/>
  <c r="FR56" i="2" s="1"/>
  <c r="GQ56" i="2" s="1"/>
  <c r="AJ56" i="8" a="1"/>
  <c r="AJ56" i="8" s="1"/>
  <c r="CN56" i="2" s="1"/>
  <c r="DM56" i="2" s="1"/>
  <c r="AN56" i="8" a="1"/>
  <c r="AN56" i="8" s="1"/>
  <c r="IV56" i="2" s="1"/>
  <c r="JU56" i="2" s="1"/>
  <c r="AH56" i="8" a="1"/>
  <c r="AH56" i="8" s="1"/>
  <c r="AO56" i="8" a="1"/>
  <c r="AO56" i="8" s="1"/>
  <c r="KK56" i="2" s="1"/>
  <c r="LJ56" i="2" s="1"/>
  <c r="AE57" i="4"/>
  <c r="LS57" i="2"/>
  <c r="K57" i="4" s="1"/>
  <c r="GZ57" i="2"/>
  <c r="H57" i="4" s="1"/>
  <c r="W56" i="2"/>
  <c r="AA56" i="2" s="1"/>
  <c r="F57" i="2" s="1"/>
  <c r="AP56" i="2"/>
  <c r="D57" i="2" s="1"/>
  <c r="AF57" i="4"/>
  <c r="BX56" i="2" l="1"/>
  <c r="AV57" i="2" s="1"/>
  <c r="BA56" i="4"/>
  <c r="AW56" i="4"/>
  <c r="KD57" i="2"/>
  <c r="J57" i="4" s="1"/>
  <c r="E57" i="2"/>
  <c r="C57" i="2" s="1"/>
  <c r="C57" i="4" s="1"/>
  <c r="HD57" i="2"/>
  <c r="AZ56" i="4"/>
  <c r="BB56" i="4"/>
  <c r="AY56" i="4"/>
  <c r="BC56" i="4"/>
  <c r="Y57" i="4"/>
  <c r="J56" i="2"/>
  <c r="AF56" i="8"/>
  <c r="AA56" i="8" s="1"/>
  <c r="AX56" i="4"/>
  <c r="AV56" i="4" l="1"/>
  <c r="BB57" i="2"/>
  <c r="BF57" i="2" s="1"/>
  <c r="BG57" i="2" s="1"/>
  <c r="BK57" i="2" s="1"/>
  <c r="AW58" i="2" s="1"/>
  <c r="AK58" i="4" s="1"/>
  <c r="LW57" i="2"/>
  <c r="MC57" i="2" s="1"/>
  <c r="MG57" i="2" s="1"/>
  <c r="MH57" i="2" s="1"/>
  <c r="FO57" i="2"/>
  <c r="FU57" i="2" s="1"/>
  <c r="FY57" i="2" s="1"/>
  <c r="FZ57" i="2" s="1"/>
  <c r="KH57" i="2"/>
  <c r="J57" i="8" s="1"/>
  <c r="T57" i="8" s="1"/>
  <c r="KJ57" i="2" s="1"/>
  <c r="CK57" i="2"/>
  <c r="CQ57" i="2" s="1"/>
  <c r="CU57" i="2" s="1"/>
  <c r="CV57" i="2" s="1"/>
  <c r="HJ57" i="2"/>
  <c r="HN57" i="2" s="1"/>
  <c r="HO57" i="2" s="1"/>
  <c r="S57" i="4"/>
  <c r="H57" i="8"/>
  <c r="R57" i="8" s="1"/>
  <c r="HF57" i="2" s="1"/>
  <c r="DZ57" i="2"/>
  <c r="L57" i="4"/>
  <c r="BH57" i="4" s="1"/>
  <c r="AI56" i="2"/>
  <c r="AU56" i="4" s="1"/>
  <c r="IS57" i="2"/>
  <c r="K57" i="8" l="1"/>
  <c r="U57" i="8" s="1"/>
  <c r="LY57" i="2" s="1"/>
  <c r="BD56" i="4"/>
  <c r="BI57" i="4" s="1"/>
  <c r="V57" i="4"/>
  <c r="BJ57" i="2"/>
  <c r="CE57" i="2" s="1"/>
  <c r="AT58" i="2" s="1"/>
  <c r="G57" i="8"/>
  <c r="Q57" i="8" s="1"/>
  <c r="FQ57" i="2" s="1"/>
  <c r="R57" i="4"/>
  <c r="E57" i="8"/>
  <c r="O57" i="8" s="1"/>
  <c r="CM57" i="2" s="1"/>
  <c r="P57" i="4"/>
  <c r="U57" i="4"/>
  <c r="KN57" i="2"/>
  <c r="KR57" i="2" s="1"/>
  <c r="KS57" i="2" s="1"/>
  <c r="KV57" i="2" s="1"/>
  <c r="LQ57" i="2" s="1"/>
  <c r="IY57" i="2"/>
  <c r="JC57" i="2" s="1"/>
  <c r="JD57" i="2" s="1"/>
  <c r="T57" i="4"/>
  <c r="I57" i="8"/>
  <c r="S57" i="8" s="1"/>
  <c r="IU57" i="2" s="1"/>
  <c r="ML57" i="2"/>
  <c r="MK57" i="2"/>
  <c r="NF57" i="2" s="1"/>
  <c r="Q57" i="4"/>
  <c r="F57" i="8"/>
  <c r="P57" i="8" s="1"/>
  <c r="EB57" i="2" s="1"/>
  <c r="EF57" i="2"/>
  <c r="EJ57" i="2" s="1"/>
  <c r="EK57" i="2" s="1"/>
  <c r="CZ57" i="2"/>
  <c r="CL58" i="2" s="1"/>
  <c r="CY57" i="2"/>
  <c r="DT57" i="2" s="1"/>
  <c r="GC57" i="2"/>
  <c r="GX57" i="2" s="1"/>
  <c r="GD57" i="2"/>
  <c r="HS57" i="2"/>
  <c r="HR57" i="2"/>
  <c r="IM57" i="2" s="1"/>
  <c r="G57" i="2"/>
  <c r="BL57" i="2" l="1"/>
  <c r="BP57" i="2" s="1"/>
  <c r="AU58" i="2" s="1"/>
  <c r="KW57" i="2"/>
  <c r="KI58" i="2" s="1"/>
  <c r="AQ58" i="4" s="1"/>
  <c r="KE58" i="2"/>
  <c r="KX57" i="2"/>
  <c r="LB57" i="2" s="1"/>
  <c r="KG58" i="2" s="1"/>
  <c r="FL58" i="2"/>
  <c r="GE57" i="2"/>
  <c r="GI57" i="2" s="1"/>
  <c r="FN58" i="2" s="1"/>
  <c r="AC58" i="4" s="1"/>
  <c r="CI58" i="2"/>
  <c r="DA57" i="2"/>
  <c r="DE57" i="2" s="1"/>
  <c r="CJ58" i="2" s="1"/>
  <c r="EN57" i="2"/>
  <c r="FI57" i="2" s="1"/>
  <c r="EO57" i="2"/>
  <c r="EA58" i="2" s="1"/>
  <c r="AM58" i="4" s="1"/>
  <c r="LX58" i="2"/>
  <c r="FP58" i="2"/>
  <c r="AN58" i="4" s="1"/>
  <c r="MM57" i="2"/>
  <c r="MQ57" i="2" s="1"/>
  <c r="LV58" i="2" s="1"/>
  <c r="LT58" i="2"/>
  <c r="HT57" i="2"/>
  <c r="HX57" i="2" s="1"/>
  <c r="HC58" i="2" s="1"/>
  <c r="HA58" i="2"/>
  <c r="AS58" i="2"/>
  <c r="AL58" i="4"/>
  <c r="JG57" i="2"/>
  <c r="KB57" i="2" s="1"/>
  <c r="JH57" i="2"/>
  <c r="N57" i="4"/>
  <c r="M57" i="2"/>
  <c r="Q57" i="2" s="1"/>
  <c r="C57" i="8"/>
  <c r="M57" i="8" s="1"/>
  <c r="HE58" i="2"/>
  <c r="AO58" i="4" s="1"/>
  <c r="KF58" i="2" l="1"/>
  <c r="KD58" i="2" s="1"/>
  <c r="J58" i="4" s="1"/>
  <c r="FM58" i="2"/>
  <c r="FK58" i="2" s="1"/>
  <c r="G58" i="4" s="1"/>
  <c r="AG58" i="4"/>
  <c r="DX58" i="2"/>
  <c r="EP57" i="2"/>
  <c r="ET57" i="2" s="1"/>
  <c r="DY58" i="2" s="1"/>
  <c r="AD58" i="4"/>
  <c r="IT58" i="2"/>
  <c r="AR58" i="2"/>
  <c r="D58" i="4" s="1"/>
  <c r="LU58" i="2"/>
  <c r="CH58" i="2"/>
  <c r="R57" i="2"/>
  <c r="Z57" i="4"/>
  <c r="AH57" i="4" s="1"/>
  <c r="BF57" i="4" s="1"/>
  <c r="HB58" i="2"/>
  <c r="GZ58" i="2" s="1"/>
  <c r="H58" i="4" s="1"/>
  <c r="I57" i="2"/>
  <c r="IP58" i="2"/>
  <c r="JI57" i="2"/>
  <c r="JM57" i="2" s="1"/>
  <c r="IR58" i="2" s="1"/>
  <c r="AR58" i="4"/>
  <c r="AA58" i="4"/>
  <c r="AF58" i="4"/>
  <c r="IQ58" i="2" l="1"/>
  <c r="IO58" i="2" s="1"/>
  <c r="I58" i="4" s="1"/>
  <c r="DW58" i="2"/>
  <c r="DV58" i="2" s="1"/>
  <c r="F58" i="4" s="1"/>
  <c r="AB58" i="4"/>
  <c r="CG58" i="2"/>
  <c r="E58" i="4" s="1"/>
  <c r="AP58" i="4"/>
  <c r="AE58" i="4"/>
  <c r="LS58" i="2"/>
  <c r="K58" i="4" s="1"/>
  <c r="D57" i="8"/>
  <c r="N57" i="8" s="1"/>
  <c r="V57" i="2"/>
  <c r="H58" i="2" s="1"/>
  <c r="U57" i="2"/>
  <c r="O57" i="4"/>
  <c r="W57" i="4" s="1"/>
  <c r="BG57" i="4" s="1"/>
  <c r="BJ57" i="4" s="1"/>
  <c r="BK57" i="4" s="1"/>
  <c r="AJ58" i="4" l="1"/>
  <c r="AS58" i="4" s="1"/>
  <c r="AX57" i="2"/>
  <c r="AP57" i="8" a="1"/>
  <c r="AP57" i="8" s="1"/>
  <c r="LZ57" i="2" s="1"/>
  <c r="MY57" i="2" s="1"/>
  <c r="AL57" i="8" a="1"/>
  <c r="AL57" i="8" s="1"/>
  <c r="FR57" i="2" s="1"/>
  <c r="GQ57" i="2" s="1"/>
  <c r="AO57" i="8" a="1"/>
  <c r="AO57" i="8" s="1"/>
  <c r="KK57" i="2" s="1"/>
  <c r="LJ57" i="2" s="1"/>
  <c r="AH57" i="8" a="1"/>
  <c r="AH57" i="8" s="1"/>
  <c r="AI57" i="8" a="1"/>
  <c r="AI57" i="8" s="1"/>
  <c r="AY57" i="2" s="1"/>
  <c r="AM57" i="8" a="1"/>
  <c r="AM57" i="8" s="1"/>
  <c r="HG57" i="2" s="1"/>
  <c r="IF57" i="2" s="1"/>
  <c r="AN57" i="8" a="1"/>
  <c r="AN57" i="8" s="1"/>
  <c r="IV57" i="2" s="1"/>
  <c r="JU57" i="2" s="1"/>
  <c r="AK57" i="8" a="1"/>
  <c r="AK57" i="8" s="1"/>
  <c r="EC57" i="2" s="1"/>
  <c r="FB57" i="2" s="1"/>
  <c r="W57" i="8"/>
  <c r="AJ57" i="8" a="1"/>
  <c r="AJ57" i="8" s="1"/>
  <c r="CN57" i="2" s="1"/>
  <c r="DM57" i="2" s="1"/>
  <c r="AP57" i="2"/>
  <c r="E58" i="2" s="1"/>
  <c r="W57" i="2"/>
  <c r="AA57" i="2" s="1"/>
  <c r="F58" i="2" s="1"/>
  <c r="BX57" i="2" l="1"/>
  <c r="AV58" i="2" s="1"/>
  <c r="D58" i="2"/>
  <c r="AX57" i="4"/>
  <c r="J57" i="2"/>
  <c r="AF57" i="8"/>
  <c r="AA57" i="8" s="1"/>
  <c r="Y58" i="4"/>
  <c r="BA57" i="4"/>
  <c r="BB57" i="4"/>
  <c r="BC57" i="4"/>
  <c r="AW57" i="4"/>
  <c r="AZ57" i="4"/>
  <c r="AY57" i="4"/>
  <c r="AV57" i="4" l="1"/>
  <c r="CK58" i="2"/>
  <c r="P58" i="4" s="1"/>
  <c r="IS58" i="2"/>
  <c r="IY58" i="2" s="1"/>
  <c r="JC58" i="2" s="1"/>
  <c r="JD58" i="2" s="1"/>
  <c r="FO58" i="2"/>
  <c r="G58" i="8" s="1"/>
  <c r="Q58" i="8" s="1"/>
  <c r="FQ58" i="2" s="1"/>
  <c r="KH58" i="2"/>
  <c r="DZ58" i="2"/>
  <c r="AI57" i="2"/>
  <c r="AU57" i="4" s="1"/>
  <c r="HD58" i="2"/>
  <c r="LW58" i="2"/>
  <c r="BB58" i="2"/>
  <c r="BF58" i="2" s="1"/>
  <c r="BG58" i="2" s="1"/>
  <c r="C58" i="2"/>
  <c r="C58" i="4" s="1"/>
  <c r="L58" i="4" s="1"/>
  <c r="BH58" i="4" s="1"/>
  <c r="I58" i="8" l="1"/>
  <c r="S58" i="8" s="1"/>
  <c r="IU58" i="2" s="1"/>
  <c r="T58" i="4"/>
  <c r="E58" i="8"/>
  <c r="O58" i="8" s="1"/>
  <c r="CM58" i="2" s="1"/>
  <c r="R58" i="4"/>
  <c r="BD57" i="4"/>
  <c r="BI58" i="4" s="1"/>
  <c r="FU58" i="2"/>
  <c r="FY58" i="2" s="1"/>
  <c r="FZ58" i="2" s="1"/>
  <c r="GD58" i="2" s="1"/>
  <c r="CQ58" i="2"/>
  <c r="CU58" i="2" s="1"/>
  <c r="CV58" i="2" s="1"/>
  <c r="CZ58" i="2" s="1"/>
  <c r="JG58" i="2"/>
  <c r="KB58" i="2" s="1"/>
  <c r="JH58" i="2"/>
  <c r="G58" i="2"/>
  <c r="KN58" i="2"/>
  <c r="KR58" i="2" s="1"/>
  <c r="KS58" i="2" s="1"/>
  <c r="U58" i="4"/>
  <c r="J58" i="8"/>
  <c r="T58" i="8" s="1"/>
  <c r="KJ58" i="2" s="1"/>
  <c r="MC58" i="2"/>
  <c r="MG58" i="2" s="1"/>
  <c r="MH58" i="2" s="1"/>
  <c r="K58" i="8"/>
  <c r="U58" i="8" s="1"/>
  <c r="LY58" i="2" s="1"/>
  <c r="V58" i="4"/>
  <c r="BJ58" i="2"/>
  <c r="CE58" i="2" s="1"/>
  <c r="BK58" i="2"/>
  <c r="HJ58" i="2"/>
  <c r="HN58" i="2" s="1"/>
  <c r="HO58" i="2" s="1"/>
  <c r="H58" i="8"/>
  <c r="R58" i="8" s="1"/>
  <c r="HF58" i="2" s="1"/>
  <c r="S58" i="4"/>
  <c r="F58" i="8"/>
  <c r="P58" i="8" s="1"/>
  <c r="EB58" i="2" s="1"/>
  <c r="Q58" i="4"/>
  <c r="EF58" i="2"/>
  <c r="EJ58" i="2" s="1"/>
  <c r="EK58" i="2" s="1"/>
  <c r="GC58" i="2" l="1"/>
  <c r="GX58" i="2" s="1"/>
  <c r="FL59" i="2" s="1"/>
  <c r="CY58" i="2"/>
  <c r="DT58" i="2" s="1"/>
  <c r="CI59" i="2" s="1"/>
  <c r="BL58" i="2"/>
  <c r="BP58" i="2" s="1"/>
  <c r="AU59" i="2" s="1"/>
  <c r="AS59" i="2"/>
  <c r="IP59" i="2"/>
  <c r="JI58" i="2"/>
  <c r="JM58" i="2" s="1"/>
  <c r="IR59" i="2" s="1"/>
  <c r="AW59" i="2"/>
  <c r="AT59" i="2"/>
  <c r="FP59" i="2"/>
  <c r="IT59" i="2"/>
  <c r="AP59" i="4" s="1"/>
  <c r="KV58" i="2"/>
  <c r="LQ58" i="2" s="1"/>
  <c r="KW58" i="2"/>
  <c r="KI59" i="2" s="1"/>
  <c r="EO58" i="2"/>
  <c r="EA59" i="2" s="1"/>
  <c r="EN58" i="2"/>
  <c r="FI58" i="2" s="1"/>
  <c r="HR58" i="2"/>
  <c r="IM58" i="2" s="1"/>
  <c r="HS58" i="2"/>
  <c r="HE59" i="2" s="1"/>
  <c r="CL59" i="2"/>
  <c r="MK58" i="2"/>
  <c r="NF58" i="2" s="1"/>
  <c r="ML58" i="2"/>
  <c r="C58" i="8"/>
  <c r="M58" i="8" s="1"/>
  <c r="M58" i="2"/>
  <c r="Q58" i="2" s="1"/>
  <c r="N58" i="4"/>
  <c r="GE58" i="2" l="1"/>
  <c r="GI58" i="2" s="1"/>
  <c r="FN59" i="2" s="1"/>
  <c r="AC59" i="4" s="1"/>
  <c r="DA58" i="2"/>
  <c r="DE58" i="2" s="1"/>
  <c r="CJ59" i="2" s="1"/>
  <c r="AA59" i="4" s="1"/>
  <c r="CH59" i="2"/>
  <c r="CG59" i="2" s="1"/>
  <c r="E59" i="4" s="1"/>
  <c r="FM59" i="2"/>
  <c r="FK59" i="2" s="1"/>
  <c r="G59" i="4" s="1"/>
  <c r="LX59" i="2"/>
  <c r="AO59" i="4"/>
  <c r="DX59" i="2"/>
  <c r="EP58" i="2"/>
  <c r="ET58" i="2" s="1"/>
  <c r="DY59" i="2" s="1"/>
  <c r="AR59" i="2"/>
  <c r="D59" i="4" s="1"/>
  <c r="MM58" i="2"/>
  <c r="MQ58" i="2" s="1"/>
  <c r="LV59" i="2" s="1"/>
  <c r="LT59" i="2"/>
  <c r="HB59" i="2"/>
  <c r="HA59" i="2"/>
  <c r="HT58" i="2"/>
  <c r="HX58" i="2" s="1"/>
  <c r="HC59" i="2" s="1"/>
  <c r="AM59" i="4"/>
  <c r="IQ59" i="2"/>
  <c r="AK59" i="4"/>
  <c r="I58" i="2"/>
  <c r="AL59" i="4"/>
  <c r="KX58" i="2"/>
  <c r="LB58" i="2" s="1"/>
  <c r="KG59" i="2" s="1"/>
  <c r="KF59" i="2"/>
  <c r="AN59" i="4"/>
  <c r="R58" i="2"/>
  <c r="Z58" i="4"/>
  <c r="AH58" i="4" s="1"/>
  <c r="BF58" i="4" s="1"/>
  <c r="AQ59" i="4"/>
  <c r="AE59" i="4"/>
  <c r="AG59" i="4" l="1"/>
  <c r="AF59" i="4"/>
  <c r="AB59" i="4"/>
  <c r="LU59" i="2"/>
  <c r="IO59" i="2"/>
  <c r="I59" i="4" s="1"/>
  <c r="GZ59" i="2"/>
  <c r="H59" i="4" s="1"/>
  <c r="D58" i="8"/>
  <c r="N58" i="8" s="1"/>
  <c r="U58" i="2"/>
  <c r="V58" i="2"/>
  <c r="H59" i="2" s="1"/>
  <c r="AJ59" i="4" s="1"/>
  <c r="O58" i="4"/>
  <c r="W58" i="4" s="1"/>
  <c r="BG58" i="4" s="1"/>
  <c r="BJ58" i="4" s="1"/>
  <c r="BK58" i="4" s="1"/>
  <c r="KE59" i="2"/>
  <c r="AD59" i="4"/>
  <c r="DW59" i="2"/>
  <c r="AR59" i="4"/>
  <c r="LS59" i="2" l="1"/>
  <c r="K59" i="4" s="1"/>
  <c r="AS59" i="4"/>
  <c r="W58" i="2"/>
  <c r="AA58" i="2" s="1"/>
  <c r="F59" i="2" s="1"/>
  <c r="AP58" i="2"/>
  <c r="E59" i="2" s="1"/>
  <c r="DV59" i="2"/>
  <c r="F59" i="4" s="1"/>
  <c r="KD59" i="2"/>
  <c r="J59" i="4" s="1"/>
  <c r="AX58" i="2"/>
  <c r="AM58" i="8" a="1"/>
  <c r="AM58" i="8" s="1"/>
  <c r="HG58" i="2" s="1"/>
  <c r="IF58" i="2" s="1"/>
  <c r="AK58" i="8" a="1"/>
  <c r="AK58" i="8" s="1"/>
  <c r="EC58" i="2" s="1"/>
  <c r="FB58" i="2" s="1"/>
  <c r="AH58" i="8" a="1"/>
  <c r="AH58" i="8" s="1"/>
  <c r="AN58" i="8" a="1"/>
  <c r="AN58" i="8" s="1"/>
  <c r="IV58" i="2" s="1"/>
  <c r="JU58" i="2" s="1"/>
  <c r="AI58" i="8" a="1"/>
  <c r="AI58" i="8" s="1"/>
  <c r="AY58" i="2" s="1"/>
  <c r="AL58" i="8" a="1"/>
  <c r="AL58" i="8" s="1"/>
  <c r="FR58" i="2" s="1"/>
  <c r="GQ58" i="2" s="1"/>
  <c r="AO58" i="8" a="1"/>
  <c r="AO58" i="8" s="1"/>
  <c r="KK58" i="2" s="1"/>
  <c r="LJ58" i="2" s="1"/>
  <c r="AP58" i="8" a="1"/>
  <c r="AP58" i="8" s="1"/>
  <c r="LZ58" i="2" s="1"/>
  <c r="MY58" i="2" s="1"/>
  <c r="W58" i="8"/>
  <c r="AJ58" i="8" a="1"/>
  <c r="AJ58" i="8" s="1"/>
  <c r="CN58" i="2" s="1"/>
  <c r="DM58" i="2" s="1"/>
  <c r="BX58" i="2" l="1"/>
  <c r="AV59" i="2" s="1"/>
  <c r="BA58" i="4"/>
  <c r="BB58" i="4"/>
  <c r="AF58" i="8"/>
  <c r="AA58" i="8" s="1"/>
  <c r="J58" i="2"/>
  <c r="AZ58" i="4"/>
  <c r="BC58" i="4"/>
  <c r="Y59" i="4"/>
  <c r="AW58" i="4"/>
  <c r="AY58" i="4"/>
  <c r="AX58" i="4"/>
  <c r="D59" i="2"/>
  <c r="AV58" i="4" l="1"/>
  <c r="KH59" i="2"/>
  <c r="KN59" i="2" s="1"/>
  <c r="KR59" i="2" s="1"/>
  <c r="KS59" i="2" s="1"/>
  <c r="FO59" i="2"/>
  <c r="G59" i="8" s="1"/>
  <c r="Q59" i="8" s="1"/>
  <c r="FQ59" i="2" s="1"/>
  <c r="LW59" i="2"/>
  <c r="K59" i="8" s="1"/>
  <c r="U59" i="8" s="1"/>
  <c r="LY59" i="2" s="1"/>
  <c r="DZ59" i="2"/>
  <c r="CK59" i="2"/>
  <c r="AI58" i="2"/>
  <c r="AU58" i="4" s="1"/>
  <c r="BB59" i="2"/>
  <c r="BF59" i="2" s="1"/>
  <c r="BG59" i="2" s="1"/>
  <c r="C59" i="2"/>
  <c r="C59" i="4" s="1"/>
  <c r="L59" i="4" s="1"/>
  <c r="BH59" i="4" s="1"/>
  <c r="IS59" i="2"/>
  <c r="HD59" i="2"/>
  <c r="U59" i="4" l="1"/>
  <c r="J59" i="8"/>
  <c r="T59" i="8" s="1"/>
  <c r="KJ59" i="2" s="1"/>
  <c r="R59" i="4"/>
  <c r="FU59" i="2"/>
  <c r="FY59" i="2" s="1"/>
  <c r="FZ59" i="2" s="1"/>
  <c r="GD59" i="2" s="1"/>
  <c r="BD58" i="4"/>
  <c r="BI59" i="4" s="1"/>
  <c r="V59" i="4"/>
  <c r="G59" i="2"/>
  <c r="C59" i="8" s="1"/>
  <c r="M59" i="8" s="1"/>
  <c r="MC59" i="2"/>
  <c r="MG59" i="2" s="1"/>
  <c r="MH59" i="2" s="1"/>
  <c r="MK59" i="2" s="1"/>
  <c r="NF59" i="2" s="1"/>
  <c r="BK59" i="2"/>
  <c r="BJ59" i="2"/>
  <c r="CE59" i="2" s="1"/>
  <c r="CQ59" i="2"/>
  <c r="CU59" i="2" s="1"/>
  <c r="CV59" i="2" s="1"/>
  <c r="E59" i="8"/>
  <c r="O59" i="8" s="1"/>
  <c r="CM59" i="2" s="1"/>
  <c r="P59" i="4"/>
  <c r="IY59" i="2"/>
  <c r="JC59" i="2" s="1"/>
  <c r="JD59" i="2" s="1"/>
  <c r="T59" i="4"/>
  <c r="I59" i="8"/>
  <c r="S59" i="8" s="1"/>
  <c r="IU59" i="2" s="1"/>
  <c r="H59" i="8"/>
  <c r="R59" i="8" s="1"/>
  <c r="HF59" i="2" s="1"/>
  <c r="HJ59" i="2"/>
  <c r="HN59" i="2" s="1"/>
  <c r="HO59" i="2" s="1"/>
  <c r="S59" i="4"/>
  <c r="F59" i="8"/>
  <c r="P59" i="8" s="1"/>
  <c r="EB59" i="2" s="1"/>
  <c r="EF59" i="2"/>
  <c r="EJ59" i="2" s="1"/>
  <c r="EK59" i="2" s="1"/>
  <c r="Q59" i="4"/>
  <c r="KW59" i="2"/>
  <c r="KI60" i="2" s="1"/>
  <c r="KV59" i="2"/>
  <c r="LQ59" i="2" s="1"/>
  <c r="ML59" i="2" l="1"/>
  <c r="LX60" i="2" s="1"/>
  <c r="AR60" i="4" s="1"/>
  <c r="GC59" i="2"/>
  <c r="GX59" i="2" s="1"/>
  <c r="FM60" i="2" s="1"/>
  <c r="M59" i="2"/>
  <c r="Q59" i="2" s="1"/>
  <c r="R59" i="2" s="1"/>
  <c r="N59" i="4"/>
  <c r="AQ60" i="4"/>
  <c r="MM59" i="2"/>
  <c r="MQ59" i="2" s="1"/>
  <c r="LV60" i="2" s="1"/>
  <c r="LT60" i="2"/>
  <c r="Z59" i="4"/>
  <c r="AH59" i="4" s="1"/>
  <c r="BF59" i="4" s="1"/>
  <c r="AW60" i="2"/>
  <c r="AK60" i="4" s="1"/>
  <c r="JH59" i="2"/>
  <c r="JG59" i="2"/>
  <c r="KB59" i="2" s="1"/>
  <c r="BL59" i="2"/>
  <c r="BP59" i="2" s="1"/>
  <c r="AU60" i="2" s="1"/>
  <c r="AS60" i="2"/>
  <c r="I59" i="2"/>
  <c r="HS59" i="2"/>
  <c r="HR59" i="2"/>
  <c r="IM59" i="2" s="1"/>
  <c r="FP60" i="2"/>
  <c r="EO59" i="2"/>
  <c r="EA60" i="2" s="1"/>
  <c r="AM60" i="4" s="1"/>
  <c r="EN59" i="2"/>
  <c r="FI59" i="2" s="1"/>
  <c r="KX59" i="2"/>
  <c r="LB59" i="2" s="1"/>
  <c r="KG60" i="2" s="1"/>
  <c r="KF60" i="2"/>
  <c r="KE60" i="2"/>
  <c r="CY59" i="2"/>
  <c r="DT59" i="2" s="1"/>
  <c r="CZ59" i="2"/>
  <c r="GE59" i="2" l="1"/>
  <c r="GI59" i="2" s="1"/>
  <c r="FN60" i="2" s="1"/>
  <c r="AC60" i="4" s="1"/>
  <c r="LU60" i="2"/>
  <c r="LS60" i="2" s="1"/>
  <c r="K60" i="4" s="1"/>
  <c r="FL60" i="2"/>
  <c r="FK60" i="2" s="1"/>
  <c r="G60" i="4" s="1"/>
  <c r="AT60" i="2"/>
  <c r="AR60" i="2" s="1"/>
  <c r="D60" i="4" s="1"/>
  <c r="AG60" i="4"/>
  <c r="IP60" i="2"/>
  <c r="JI59" i="2"/>
  <c r="JM59" i="2" s="1"/>
  <c r="IR60" i="2" s="1"/>
  <c r="AN60" i="4"/>
  <c r="IT60" i="2"/>
  <c r="AP60" i="4" s="1"/>
  <c r="IQ60" i="2"/>
  <c r="U59" i="2"/>
  <c r="D59" i="8"/>
  <c r="N59" i="8" s="1"/>
  <c r="O59" i="4"/>
  <c r="W59" i="4" s="1"/>
  <c r="BG59" i="4" s="1"/>
  <c r="BJ59" i="4" s="1"/>
  <c r="BK59" i="4" s="1"/>
  <c r="V59" i="2"/>
  <c r="KD60" i="2"/>
  <c r="J60" i="4" s="1"/>
  <c r="CL60" i="2"/>
  <c r="AL60" i="4" s="1"/>
  <c r="AF60" i="4"/>
  <c r="HE60" i="2"/>
  <c r="AO60" i="4" s="1"/>
  <c r="HB60" i="2"/>
  <c r="CH60" i="2"/>
  <c r="DA59" i="2"/>
  <c r="DE59" i="2" s="1"/>
  <c r="CJ60" i="2" s="1"/>
  <c r="DX60" i="2"/>
  <c r="EP59" i="2"/>
  <c r="ET59" i="2" s="1"/>
  <c r="DY60" i="2" s="1"/>
  <c r="DW60" i="2"/>
  <c r="HA60" i="2"/>
  <c r="HT59" i="2"/>
  <c r="HX59" i="2" s="1"/>
  <c r="HC60" i="2" s="1"/>
  <c r="GZ60" i="2" l="1"/>
  <c r="H60" i="4" s="1"/>
  <c r="W59" i="2"/>
  <c r="AA59" i="2" s="1"/>
  <c r="F60" i="2" s="1"/>
  <c r="AP59" i="2"/>
  <c r="D60" i="2" s="1"/>
  <c r="AB60" i="4"/>
  <c r="H60" i="2"/>
  <c r="IO60" i="2"/>
  <c r="I60" i="4" s="1"/>
  <c r="DV60" i="2"/>
  <c r="F60" i="4" s="1"/>
  <c r="AD60" i="4"/>
  <c r="CI60" i="2"/>
  <c r="CG60" i="2" s="1"/>
  <c r="E60" i="4" s="1"/>
  <c r="AE60" i="4"/>
  <c r="AA60" i="4"/>
  <c r="AX59" i="2"/>
  <c r="AH59" i="8" a="1"/>
  <c r="AH59" i="8" s="1"/>
  <c r="AI59" i="8" a="1"/>
  <c r="AI59" i="8" s="1"/>
  <c r="AY59" i="2" s="1"/>
  <c r="W59" i="8"/>
  <c r="AM59" i="8" a="1"/>
  <c r="AM59" i="8" s="1"/>
  <c r="HG59" i="2" s="1"/>
  <c r="IF59" i="2" s="1"/>
  <c r="AL59" i="8" a="1"/>
  <c r="AL59" i="8" s="1"/>
  <c r="FR59" i="2" s="1"/>
  <c r="GQ59" i="2" s="1"/>
  <c r="AP59" i="8" a="1"/>
  <c r="AP59" i="8" s="1"/>
  <c r="LZ59" i="2" s="1"/>
  <c r="MY59" i="2" s="1"/>
  <c r="AK59" i="8" a="1"/>
  <c r="AK59" i="8" s="1"/>
  <c r="EC59" i="2" s="1"/>
  <c r="FB59" i="2" s="1"/>
  <c r="AJ59" i="8" a="1"/>
  <c r="AJ59" i="8" s="1"/>
  <c r="CN59" i="2" s="1"/>
  <c r="DM59" i="2" s="1"/>
  <c r="AO59" i="8" a="1"/>
  <c r="AO59" i="8" s="1"/>
  <c r="KK59" i="2" s="1"/>
  <c r="LJ59" i="2" s="1"/>
  <c r="AN59" i="8" a="1"/>
  <c r="AN59" i="8" s="1"/>
  <c r="IV59" i="2" s="1"/>
  <c r="JU59" i="2" s="1"/>
  <c r="E60" i="2" l="1"/>
  <c r="C60" i="2" s="1"/>
  <c r="C60" i="4" s="1"/>
  <c r="L60" i="4" s="1"/>
  <c r="BH60" i="4" s="1"/>
  <c r="BX59" i="2"/>
  <c r="AV60" i="2" s="1"/>
  <c r="AY59" i="4"/>
  <c r="J59" i="2"/>
  <c r="AF59" i="8"/>
  <c r="AA59" i="8" s="1"/>
  <c r="AW59" i="4"/>
  <c r="AZ59" i="4"/>
  <c r="BB59" i="4"/>
  <c r="AX59" i="4"/>
  <c r="BA59" i="4"/>
  <c r="BC59" i="4"/>
  <c r="AJ60" i="4"/>
  <c r="AS60" i="4" s="1"/>
  <c r="Y60" i="4"/>
  <c r="AV59" i="4" l="1"/>
  <c r="LW60" i="2"/>
  <c r="MC60" i="2" s="1"/>
  <c r="MG60" i="2" s="1"/>
  <c r="MH60" i="2" s="1"/>
  <c r="CK60" i="2"/>
  <c r="P60" i="4" s="1"/>
  <c r="KH60" i="2"/>
  <c r="HD60" i="2"/>
  <c r="AI59" i="2"/>
  <c r="AU59" i="4" s="1"/>
  <c r="IS60" i="2"/>
  <c r="DZ60" i="2"/>
  <c r="BB60" i="2"/>
  <c r="BF60" i="2" s="1"/>
  <c r="BG60" i="2" s="1"/>
  <c r="FO60" i="2"/>
  <c r="V60" i="4" l="1"/>
  <c r="K60" i="8"/>
  <c r="U60" i="8" s="1"/>
  <c r="LY60" i="2" s="1"/>
  <c r="E60" i="8"/>
  <c r="O60" i="8" s="1"/>
  <c r="CM60" i="2" s="1"/>
  <c r="CQ60" i="2"/>
  <c r="CU60" i="2" s="1"/>
  <c r="CV60" i="2" s="1"/>
  <c r="CZ60" i="2" s="1"/>
  <c r="CL61" i="2" s="1"/>
  <c r="BD59" i="4"/>
  <c r="BI60" i="4" s="1"/>
  <c r="IY60" i="2"/>
  <c r="JC60" i="2" s="1"/>
  <c r="JD60" i="2" s="1"/>
  <c r="I60" i="8"/>
  <c r="S60" i="8" s="1"/>
  <c r="IU60" i="2" s="1"/>
  <c r="T60" i="4"/>
  <c r="BK60" i="2"/>
  <c r="AW61" i="2" s="1"/>
  <c r="AK61" i="4" s="1"/>
  <c r="BJ60" i="2"/>
  <c r="CE60" i="2" s="1"/>
  <c r="MK60" i="2"/>
  <c r="NF60" i="2" s="1"/>
  <c r="ML60" i="2"/>
  <c r="LX61" i="2" s="1"/>
  <c r="HJ60" i="2"/>
  <c r="HN60" i="2" s="1"/>
  <c r="HO60" i="2" s="1"/>
  <c r="H60" i="8"/>
  <c r="R60" i="8" s="1"/>
  <c r="HF60" i="2" s="1"/>
  <c r="S60" i="4"/>
  <c r="G60" i="8"/>
  <c r="Q60" i="8" s="1"/>
  <c r="FQ60" i="2" s="1"/>
  <c r="R60" i="4"/>
  <c r="FU60" i="2"/>
  <c r="FY60" i="2" s="1"/>
  <c r="FZ60" i="2" s="1"/>
  <c r="U60" i="4"/>
  <c r="KN60" i="2"/>
  <c r="KR60" i="2" s="1"/>
  <c r="KS60" i="2" s="1"/>
  <c r="J60" i="8"/>
  <c r="T60" i="8" s="1"/>
  <c r="KJ60" i="2" s="1"/>
  <c r="Q60" i="4"/>
  <c r="F60" i="8"/>
  <c r="P60" i="8" s="1"/>
  <c r="EB60" i="2" s="1"/>
  <c r="EF60" i="2"/>
  <c r="EJ60" i="2" s="1"/>
  <c r="EK60" i="2" s="1"/>
  <c r="G60" i="2"/>
  <c r="CY60" i="2" l="1"/>
  <c r="DT60" i="2" s="1"/>
  <c r="CI61" i="2" s="1"/>
  <c r="C60" i="8"/>
  <c r="M60" i="8" s="1"/>
  <c r="M60" i="2"/>
  <c r="Q60" i="2" s="1"/>
  <c r="N60" i="4"/>
  <c r="HS60" i="2"/>
  <c r="HE61" i="2" s="1"/>
  <c r="AO61" i="4" s="1"/>
  <c r="HR60" i="2"/>
  <c r="IM60" i="2" s="1"/>
  <c r="JG60" i="2"/>
  <c r="KB60" i="2" s="1"/>
  <c r="JH60" i="2"/>
  <c r="KW60" i="2"/>
  <c r="KV60" i="2"/>
  <c r="LQ60" i="2" s="1"/>
  <c r="BL60" i="2"/>
  <c r="BP60" i="2" s="1"/>
  <c r="AU61" i="2" s="1"/>
  <c r="AT61" i="2"/>
  <c r="AS61" i="2"/>
  <c r="GD60" i="2"/>
  <c r="GC60" i="2"/>
  <c r="GX60" i="2" s="1"/>
  <c r="AR61" i="4"/>
  <c r="EO60" i="2"/>
  <c r="EA61" i="2" s="1"/>
  <c r="EN60" i="2"/>
  <c r="FI60" i="2" s="1"/>
  <c r="AL61" i="4"/>
  <c r="MM60" i="2"/>
  <c r="MQ60" i="2" s="1"/>
  <c r="LV61" i="2" s="1"/>
  <c r="LU61" i="2"/>
  <c r="DA60" i="2" l="1"/>
  <c r="DE60" i="2" s="1"/>
  <c r="CJ61" i="2" s="1"/>
  <c r="AA61" i="4" s="1"/>
  <c r="CH61" i="2"/>
  <c r="CG61" i="2" s="1"/>
  <c r="E61" i="4" s="1"/>
  <c r="AG61" i="4"/>
  <c r="DX61" i="2"/>
  <c r="EP60" i="2"/>
  <c r="ET60" i="2" s="1"/>
  <c r="DY61" i="2" s="1"/>
  <c r="KE61" i="2"/>
  <c r="KX60" i="2"/>
  <c r="LB60" i="2" s="1"/>
  <c r="KG61" i="2" s="1"/>
  <c r="HT60" i="2"/>
  <c r="HX60" i="2" s="1"/>
  <c r="HC61" i="2" s="1"/>
  <c r="HB61" i="2"/>
  <c r="AM61" i="4"/>
  <c r="AR61" i="2"/>
  <c r="D61" i="4" s="1"/>
  <c r="KI61" i="2"/>
  <c r="R60" i="2"/>
  <c r="Z60" i="4"/>
  <c r="AH60" i="4" s="1"/>
  <c r="BF60" i="4" s="1"/>
  <c r="GE60" i="2"/>
  <c r="GI60" i="2" s="1"/>
  <c r="FN61" i="2" s="1"/>
  <c r="FL61" i="2"/>
  <c r="LT61" i="2"/>
  <c r="FP61" i="2"/>
  <c r="IT61" i="2"/>
  <c r="AP61" i="4" s="1"/>
  <c r="I60" i="2"/>
  <c r="JI60" i="2"/>
  <c r="JM60" i="2" s="1"/>
  <c r="IR61" i="2" s="1"/>
  <c r="IQ61" i="2"/>
  <c r="IP61" i="2" l="1"/>
  <c r="KF61" i="2"/>
  <c r="KD61" i="2" s="1"/>
  <c r="J61" i="4" s="1"/>
  <c r="FM61" i="2"/>
  <c r="FK61" i="2" s="1"/>
  <c r="G61" i="4" s="1"/>
  <c r="AN61" i="4"/>
  <c r="AC61" i="4"/>
  <c r="AQ61" i="4"/>
  <c r="AF61" i="4"/>
  <c r="AD61" i="4"/>
  <c r="LS61" i="2"/>
  <c r="K61" i="4" s="1"/>
  <c r="HA61" i="2"/>
  <c r="AB61" i="4"/>
  <c r="AE61" i="4"/>
  <c r="O60" i="4"/>
  <c r="W60" i="4" s="1"/>
  <c r="BG60" i="4" s="1"/>
  <c r="BJ60" i="4" s="1"/>
  <c r="BK60" i="4" s="1"/>
  <c r="V60" i="2"/>
  <c r="H61" i="2" s="1"/>
  <c r="AJ61" i="4" s="1"/>
  <c r="U60" i="2"/>
  <c r="D60" i="8"/>
  <c r="N60" i="8" s="1"/>
  <c r="DW61" i="2"/>
  <c r="IO61" i="2" l="1"/>
  <c r="I61" i="4" s="1"/>
  <c r="DV61" i="2"/>
  <c r="F61" i="4" s="1"/>
  <c r="AX60" i="2"/>
  <c r="AJ60" i="8" a="1"/>
  <c r="AJ60" i="8" s="1"/>
  <c r="CN60" i="2" s="1"/>
  <c r="DM60" i="2" s="1"/>
  <c r="AP60" i="8" a="1"/>
  <c r="AP60" i="8" s="1"/>
  <c r="LZ60" i="2" s="1"/>
  <c r="MY60" i="2" s="1"/>
  <c r="AI60" i="8" a="1"/>
  <c r="AI60" i="8" s="1"/>
  <c r="AY60" i="2" s="1"/>
  <c r="AO60" i="8" a="1"/>
  <c r="AO60" i="8" s="1"/>
  <c r="KK60" i="2" s="1"/>
  <c r="LJ60" i="2" s="1"/>
  <c r="AL60" i="8" a="1"/>
  <c r="AL60" i="8" s="1"/>
  <c r="FR60" i="2" s="1"/>
  <c r="GQ60" i="2" s="1"/>
  <c r="AN60" i="8" a="1"/>
  <c r="AN60" i="8" s="1"/>
  <c r="IV60" i="2" s="1"/>
  <c r="JU60" i="2" s="1"/>
  <c r="AM60" i="8" a="1"/>
  <c r="AM60" i="8" s="1"/>
  <c r="HG60" i="2" s="1"/>
  <c r="IF60" i="2" s="1"/>
  <c r="AK60" i="8" a="1"/>
  <c r="AK60" i="8" s="1"/>
  <c r="EC60" i="2" s="1"/>
  <c r="FB60" i="2" s="1"/>
  <c r="AH60" i="8" a="1"/>
  <c r="AH60" i="8" s="1"/>
  <c r="W60" i="8"/>
  <c r="W60" i="2"/>
  <c r="AA60" i="2" s="1"/>
  <c r="F61" i="2" s="1"/>
  <c r="AP60" i="2"/>
  <c r="E61" i="2" s="1"/>
  <c r="AS61" i="4"/>
  <c r="GZ61" i="2"/>
  <c r="H61" i="4" s="1"/>
  <c r="BX60" i="2" l="1"/>
  <c r="AV61" i="2" s="1"/>
  <c r="Y61" i="4"/>
  <c r="AX60" i="4"/>
  <c r="BB60" i="4"/>
  <c r="J60" i="2"/>
  <c r="AF60" i="8"/>
  <c r="AA60" i="8" s="1"/>
  <c r="AW60" i="4"/>
  <c r="D61" i="2"/>
  <c r="AZ60" i="4"/>
  <c r="AY60" i="4"/>
  <c r="BA60" i="4"/>
  <c r="BC60" i="4"/>
  <c r="AV60" i="4" l="1"/>
  <c r="HD61" i="2"/>
  <c r="HJ61" i="2" s="1"/>
  <c r="HN61" i="2" s="1"/>
  <c r="HO61" i="2" s="1"/>
  <c r="KH61" i="2"/>
  <c r="KN61" i="2" s="1"/>
  <c r="KR61" i="2" s="1"/>
  <c r="KS61" i="2" s="1"/>
  <c r="DZ61" i="2"/>
  <c r="EF61" i="2" s="1"/>
  <c r="EJ61" i="2" s="1"/>
  <c r="EK61" i="2" s="1"/>
  <c r="C61" i="2"/>
  <c r="C61" i="4" s="1"/>
  <c r="L61" i="4" s="1"/>
  <c r="BH61" i="4" s="1"/>
  <c r="AI60" i="2"/>
  <c r="AU60" i="4" s="1"/>
  <c r="IS61" i="2"/>
  <c r="CK61" i="2"/>
  <c r="BB61" i="2"/>
  <c r="BF61" i="2" s="1"/>
  <c r="BG61" i="2" s="1"/>
  <c r="LW61" i="2"/>
  <c r="FO61" i="2"/>
  <c r="J61" i="8"/>
  <c r="T61" i="8" s="1"/>
  <c r="KJ61" i="2" s="1"/>
  <c r="U61" i="4" l="1"/>
  <c r="BD60" i="4"/>
  <c r="BI61" i="4" s="1"/>
  <c r="S61" i="4"/>
  <c r="H61" i="8"/>
  <c r="R61" i="8" s="1"/>
  <c r="HF61" i="2" s="1"/>
  <c r="Q61" i="4"/>
  <c r="F61" i="8"/>
  <c r="P61" i="8" s="1"/>
  <c r="EB61" i="2" s="1"/>
  <c r="G61" i="2"/>
  <c r="N61" i="4" s="1"/>
  <c r="V61" i="4"/>
  <c r="K61" i="8"/>
  <c r="U61" i="8" s="1"/>
  <c r="LY61" i="2" s="1"/>
  <c r="MC61" i="2"/>
  <c r="MG61" i="2" s="1"/>
  <c r="MH61" i="2" s="1"/>
  <c r="BJ61" i="2"/>
  <c r="CE61" i="2" s="1"/>
  <c r="BK61" i="2"/>
  <c r="E61" i="8"/>
  <c r="O61" i="8" s="1"/>
  <c r="CM61" i="2" s="1"/>
  <c r="P61" i="4"/>
  <c r="CQ61" i="2"/>
  <c r="CU61" i="2" s="1"/>
  <c r="CV61" i="2" s="1"/>
  <c r="KW61" i="2"/>
  <c r="KI62" i="2" s="1"/>
  <c r="KV61" i="2"/>
  <c r="LQ61" i="2" s="1"/>
  <c r="HS61" i="2"/>
  <c r="HR61" i="2"/>
  <c r="IM61" i="2" s="1"/>
  <c r="T61" i="4"/>
  <c r="IY61" i="2"/>
  <c r="JC61" i="2" s="1"/>
  <c r="JD61" i="2" s="1"/>
  <c r="I61" i="8"/>
  <c r="S61" i="8" s="1"/>
  <c r="IU61" i="2" s="1"/>
  <c r="EO61" i="2"/>
  <c r="EN61" i="2"/>
  <c r="FI61" i="2" s="1"/>
  <c r="FU61" i="2"/>
  <c r="FY61" i="2" s="1"/>
  <c r="FZ61" i="2" s="1"/>
  <c r="G61" i="8"/>
  <c r="Q61" i="8" s="1"/>
  <c r="FQ61" i="2" s="1"/>
  <c r="R61" i="4"/>
  <c r="C61" i="8" l="1"/>
  <c r="M61" i="8" s="1"/>
  <c r="I61" i="2" s="1"/>
  <c r="M61" i="2"/>
  <c r="Q61" i="2" s="1"/>
  <c r="R61" i="2" s="1"/>
  <c r="EP61" i="2"/>
  <c r="ET61" i="2" s="1"/>
  <c r="DY62" i="2" s="1"/>
  <c r="DW62" i="2"/>
  <c r="JH61" i="2"/>
  <c r="IT62" i="2" s="1"/>
  <c r="JG61" i="2"/>
  <c r="KB61" i="2" s="1"/>
  <c r="KF62" i="2"/>
  <c r="KX61" i="2"/>
  <c r="LB61" i="2" s="1"/>
  <c r="KG62" i="2" s="1"/>
  <c r="Z61" i="4"/>
  <c r="AH61" i="4" s="1"/>
  <c r="BF61" i="4" s="1"/>
  <c r="AS62" i="2"/>
  <c r="BL61" i="2"/>
  <c r="BP61" i="2" s="1"/>
  <c r="AU62" i="2" s="1"/>
  <c r="AQ62" i="4"/>
  <c r="HT61" i="2"/>
  <c r="HX61" i="2" s="1"/>
  <c r="HC62" i="2" s="1"/>
  <c r="HB62" i="2"/>
  <c r="EA62" i="2"/>
  <c r="DX62" i="2"/>
  <c r="GC61" i="2"/>
  <c r="GX61" i="2" s="1"/>
  <c r="GD61" i="2"/>
  <c r="FP62" i="2" s="1"/>
  <c r="AN62" i="4" s="1"/>
  <c r="HE62" i="2"/>
  <c r="AO62" i="4" s="1"/>
  <c r="CY61" i="2"/>
  <c r="DT61" i="2" s="1"/>
  <c r="CZ61" i="2"/>
  <c r="AW62" i="2"/>
  <c r="AK62" i="4" s="1"/>
  <c r="AT62" i="2"/>
  <c r="MK61" i="2"/>
  <c r="NF61" i="2" s="1"/>
  <c r="ML61" i="2"/>
  <c r="LX62" i="2" s="1"/>
  <c r="AR62" i="4" s="1"/>
  <c r="CL62" i="2" l="1"/>
  <c r="HA62" i="2"/>
  <c r="U61" i="2"/>
  <c r="D61" i="8"/>
  <c r="N61" i="8" s="1"/>
  <c r="O61" i="4"/>
  <c r="W61" i="4" s="1"/>
  <c r="BG61" i="4" s="1"/>
  <c r="BJ61" i="4" s="1"/>
  <c r="BK61" i="4" s="1"/>
  <c r="V61" i="2"/>
  <c r="IQ62" i="2"/>
  <c r="IP62" i="2"/>
  <c r="JI61" i="2"/>
  <c r="JM61" i="2" s="1"/>
  <c r="IR62" i="2" s="1"/>
  <c r="AB62" i="4"/>
  <c r="DA61" i="2"/>
  <c r="DE61" i="2" s="1"/>
  <c r="CJ62" i="2" s="1"/>
  <c r="CH62" i="2"/>
  <c r="FM62" i="2"/>
  <c r="GE61" i="2"/>
  <c r="GI61" i="2" s="1"/>
  <c r="FN62" i="2" s="1"/>
  <c r="AD62" i="4"/>
  <c r="AF62" i="4"/>
  <c r="AP62" i="4"/>
  <c r="AM62" i="4"/>
  <c r="MM61" i="2"/>
  <c r="MQ61" i="2" s="1"/>
  <c r="LV62" i="2" s="1"/>
  <c r="LU62" i="2"/>
  <c r="AR62" i="2"/>
  <c r="D62" i="4" s="1"/>
  <c r="DV62" i="2"/>
  <c r="F62" i="4" s="1"/>
  <c r="KE62" i="2"/>
  <c r="LT62" i="2" l="1"/>
  <c r="LS62" i="2" s="1"/>
  <c r="K62" i="4" s="1"/>
  <c r="FL62" i="2"/>
  <c r="AC62" i="4"/>
  <c r="AG62" i="4"/>
  <c r="AE62" i="4"/>
  <c r="CI62" i="2"/>
  <c r="IO62" i="2"/>
  <c r="I62" i="4" s="1"/>
  <c r="AX61" i="2"/>
  <c r="AP61" i="8" a="1"/>
  <c r="AP61" i="8" s="1"/>
  <c r="LZ61" i="2" s="1"/>
  <c r="MY61" i="2" s="1"/>
  <c r="AL61" i="8" a="1"/>
  <c r="AL61" i="8" s="1"/>
  <c r="FR61" i="2" s="1"/>
  <c r="GQ61" i="2" s="1"/>
  <c r="AM61" i="8" a="1"/>
  <c r="AM61" i="8" s="1"/>
  <c r="HG61" i="2" s="1"/>
  <c r="IF61" i="2" s="1"/>
  <c r="AO61" i="8" a="1"/>
  <c r="AO61" i="8" s="1"/>
  <c r="KK61" i="2" s="1"/>
  <c r="LJ61" i="2" s="1"/>
  <c r="AK61" i="8" a="1"/>
  <c r="AK61" i="8" s="1"/>
  <c r="EC61" i="2" s="1"/>
  <c r="FB61" i="2" s="1"/>
  <c r="AN61" i="8" a="1"/>
  <c r="AN61" i="8" s="1"/>
  <c r="IV61" i="2" s="1"/>
  <c r="JU61" i="2" s="1"/>
  <c r="AI61" i="8" a="1"/>
  <c r="AI61" i="8" s="1"/>
  <c r="AY61" i="2" s="1"/>
  <c r="W61" i="8"/>
  <c r="AH61" i="8" a="1"/>
  <c r="AH61" i="8" s="1"/>
  <c r="AJ61" i="8" a="1"/>
  <c r="AJ61" i="8" s="1"/>
  <c r="CN61" i="2" s="1"/>
  <c r="DM61" i="2" s="1"/>
  <c r="AL62" i="4"/>
  <c r="AA62" i="4"/>
  <c r="H62" i="2"/>
  <c r="AJ62" i="4" s="1"/>
  <c r="GZ62" i="2"/>
  <c r="H62" i="4" s="1"/>
  <c r="KD62" i="2"/>
  <c r="J62" i="4" s="1"/>
  <c r="W61" i="2"/>
  <c r="AA61" i="2" s="1"/>
  <c r="F62" i="2" s="1"/>
  <c r="Y62" i="4" s="1"/>
  <c r="AP61" i="2"/>
  <c r="D62" i="2" s="1"/>
  <c r="BX61" i="2" l="1"/>
  <c r="AV61" i="4" s="1"/>
  <c r="FK62" i="2"/>
  <c r="G62" i="4" s="1"/>
  <c r="AS62" i="4"/>
  <c r="BA61" i="4"/>
  <c r="AY61" i="4"/>
  <c r="AZ61" i="4"/>
  <c r="J61" i="2"/>
  <c r="AF61" i="8"/>
  <c r="AA61" i="8" s="1"/>
  <c r="AX61" i="4"/>
  <c r="BC61" i="4"/>
  <c r="CG62" i="2"/>
  <c r="E62" i="4" s="1"/>
  <c r="AW61" i="4"/>
  <c r="E62" i="2"/>
  <c r="BB61" i="4"/>
  <c r="AV62" i="2" l="1"/>
  <c r="BB62" i="2" s="1"/>
  <c r="BF62" i="2" s="1"/>
  <c r="BG62" i="2" s="1"/>
  <c r="LW62" i="2"/>
  <c r="MC62" i="2" s="1"/>
  <c r="MG62" i="2" s="1"/>
  <c r="MH62" i="2" s="1"/>
  <c r="FO62" i="2"/>
  <c r="R62" i="4" s="1"/>
  <c r="C62" i="2"/>
  <c r="C62" i="4" s="1"/>
  <c r="L62" i="4" s="1"/>
  <c r="BH62" i="4" s="1"/>
  <c r="DZ62" i="2"/>
  <c r="HD62" i="2"/>
  <c r="IS62" i="2"/>
  <c r="KH62" i="2"/>
  <c r="AI61" i="2"/>
  <c r="AU61" i="4" s="1"/>
  <c r="BD61" i="4" s="1"/>
  <c r="BI62" i="4" s="1"/>
  <c r="CK62" i="2"/>
  <c r="K62" i="8" l="1"/>
  <c r="U62" i="8" s="1"/>
  <c r="LY62" i="2" s="1"/>
  <c r="V62" i="4"/>
  <c r="G62" i="8"/>
  <c r="Q62" i="8" s="1"/>
  <c r="FQ62" i="2" s="1"/>
  <c r="FU62" i="2"/>
  <c r="FY62" i="2" s="1"/>
  <c r="FZ62" i="2" s="1"/>
  <c r="GD62" i="2" s="1"/>
  <c r="FP63" i="2" s="1"/>
  <c r="G62" i="2"/>
  <c r="M62" i="2" s="1"/>
  <c r="Q62" i="2" s="1"/>
  <c r="MK62" i="2"/>
  <c r="NF62" i="2" s="1"/>
  <c r="ML62" i="2"/>
  <c r="LX63" i="2" s="1"/>
  <c r="AR63" i="4" s="1"/>
  <c r="EF62" i="2"/>
  <c r="EJ62" i="2" s="1"/>
  <c r="EK62" i="2" s="1"/>
  <c r="Q62" i="4"/>
  <c r="F62" i="8"/>
  <c r="P62" i="8" s="1"/>
  <c r="EB62" i="2" s="1"/>
  <c r="S62" i="4"/>
  <c r="H62" i="8"/>
  <c r="R62" i="8" s="1"/>
  <c r="HF62" i="2" s="1"/>
  <c r="HJ62" i="2"/>
  <c r="HN62" i="2" s="1"/>
  <c r="HO62" i="2" s="1"/>
  <c r="U62" i="4"/>
  <c r="J62" i="8"/>
  <c r="T62" i="8" s="1"/>
  <c r="KJ62" i="2" s="1"/>
  <c r="KN62" i="2"/>
  <c r="KR62" i="2" s="1"/>
  <c r="KS62" i="2" s="1"/>
  <c r="CQ62" i="2"/>
  <c r="CU62" i="2" s="1"/>
  <c r="CV62" i="2" s="1"/>
  <c r="E62" i="8"/>
  <c r="O62" i="8" s="1"/>
  <c r="CM62" i="2" s="1"/>
  <c r="P62" i="4"/>
  <c r="T62" i="4"/>
  <c r="IY62" i="2"/>
  <c r="JC62" i="2" s="1"/>
  <c r="JD62" i="2" s="1"/>
  <c r="I62" i="8"/>
  <c r="S62" i="8" s="1"/>
  <c r="IU62" i="2" s="1"/>
  <c r="BJ62" i="2"/>
  <c r="CE62" i="2" s="1"/>
  <c r="BK62" i="2"/>
  <c r="GC62" i="2" l="1"/>
  <c r="GX62" i="2" s="1"/>
  <c r="FM63" i="2" s="1"/>
  <c r="N62" i="4"/>
  <c r="C62" i="8"/>
  <c r="M62" i="8" s="1"/>
  <c r="I62" i="2" s="1"/>
  <c r="AN63" i="4"/>
  <c r="MM62" i="2"/>
  <c r="MQ62" i="2" s="1"/>
  <c r="LV63" i="2" s="1"/>
  <c r="LU63" i="2"/>
  <c r="R62" i="2"/>
  <c r="Z62" i="4"/>
  <c r="AH62" i="4" s="1"/>
  <c r="BF62" i="4" s="1"/>
  <c r="CZ62" i="2"/>
  <c r="CY62" i="2"/>
  <c r="DT62" i="2" s="1"/>
  <c r="HR62" i="2"/>
  <c r="IM62" i="2" s="1"/>
  <c r="HS62" i="2"/>
  <c r="AW63" i="2"/>
  <c r="JG62" i="2"/>
  <c r="KB62" i="2" s="1"/>
  <c r="JH62" i="2"/>
  <c r="AS63" i="2"/>
  <c r="BL62" i="2"/>
  <c r="BP62" i="2" s="1"/>
  <c r="AU63" i="2" s="1"/>
  <c r="KW62" i="2"/>
  <c r="KV62" i="2"/>
  <c r="LQ62" i="2" s="1"/>
  <c r="EN62" i="2"/>
  <c r="FI62" i="2" s="1"/>
  <c r="EO62" i="2"/>
  <c r="GE62" i="2" l="1"/>
  <c r="GI62" i="2" s="1"/>
  <c r="FN63" i="2" s="1"/>
  <c r="AC63" i="4" s="1"/>
  <c r="FL63" i="2"/>
  <c r="FK63" i="2" s="1"/>
  <c r="G63" i="4" s="1"/>
  <c r="AG63" i="4"/>
  <c r="EA63" i="2"/>
  <c r="AK63" i="4"/>
  <c r="CL63" i="2"/>
  <c r="AL63" i="4" s="1"/>
  <c r="EP62" i="2"/>
  <c r="ET62" i="2" s="1"/>
  <c r="DY63" i="2" s="1"/>
  <c r="DW63" i="2"/>
  <c r="IT63" i="2"/>
  <c r="AP63" i="4" s="1"/>
  <c r="IQ63" i="2"/>
  <c r="HE63" i="2"/>
  <c r="AO63" i="4" s="1"/>
  <c r="KX62" i="2"/>
  <c r="LB62" i="2" s="1"/>
  <c r="KG63" i="2" s="1"/>
  <c r="KE63" i="2"/>
  <c r="JI62" i="2"/>
  <c r="JM62" i="2" s="1"/>
  <c r="IR63" i="2" s="1"/>
  <c r="IP63" i="2"/>
  <c r="HT62" i="2"/>
  <c r="HX62" i="2" s="1"/>
  <c r="HC63" i="2" s="1"/>
  <c r="AD63" i="4" s="1"/>
  <c r="HB63" i="2"/>
  <c r="V62" i="2"/>
  <c r="D62" i="8"/>
  <c r="N62" i="8" s="1"/>
  <c r="U62" i="2"/>
  <c r="O62" i="4"/>
  <c r="W62" i="4" s="1"/>
  <c r="BG62" i="4" s="1"/>
  <c r="BJ62" i="4" s="1"/>
  <c r="BK62" i="4" s="1"/>
  <c r="KI63" i="2"/>
  <c r="AT63" i="2"/>
  <c r="CH63" i="2"/>
  <c r="DA62" i="2"/>
  <c r="DE62" i="2" s="1"/>
  <c r="CJ63" i="2" s="1"/>
  <c r="LT63" i="2"/>
  <c r="IO63" i="2" l="1"/>
  <c r="I63" i="4" s="1"/>
  <c r="KF63" i="2"/>
  <c r="KD63" i="2" s="1"/>
  <c r="J63" i="4" s="1"/>
  <c r="DX63" i="2"/>
  <c r="DV63" i="2" s="1"/>
  <c r="F63" i="4" s="1"/>
  <c r="CI63" i="2"/>
  <c r="CG63" i="2" s="1"/>
  <c r="E63" i="4" s="1"/>
  <c r="HA63" i="2"/>
  <c r="GZ63" i="2" s="1"/>
  <c r="H63" i="4" s="1"/>
  <c r="AX62" i="2"/>
  <c r="W62" i="8"/>
  <c r="AN62" i="8" a="1"/>
  <c r="AN62" i="8" s="1"/>
  <c r="IV62" i="2" s="1"/>
  <c r="JU62" i="2" s="1"/>
  <c r="AP62" i="8" a="1"/>
  <c r="AP62" i="8" s="1"/>
  <c r="LZ62" i="2" s="1"/>
  <c r="MY62" i="2" s="1"/>
  <c r="AI62" i="8" a="1"/>
  <c r="AI62" i="8" s="1"/>
  <c r="AY62" i="2" s="1"/>
  <c r="AK62" i="8" a="1"/>
  <c r="AK62" i="8" s="1"/>
  <c r="EC62" i="2" s="1"/>
  <c r="FB62" i="2" s="1"/>
  <c r="AH62" i="8" a="1"/>
  <c r="AH62" i="8" s="1"/>
  <c r="AM62" i="8" a="1"/>
  <c r="AM62" i="8" s="1"/>
  <c r="HG62" i="2" s="1"/>
  <c r="IF62" i="2" s="1"/>
  <c r="AO62" i="8" a="1"/>
  <c r="AO62" i="8" s="1"/>
  <c r="KK62" i="2" s="1"/>
  <c r="LJ62" i="2" s="1"/>
  <c r="AJ62" i="8" a="1"/>
  <c r="AJ62" i="8" s="1"/>
  <c r="CN62" i="2" s="1"/>
  <c r="DM62" i="2" s="1"/>
  <c r="AL62" i="8" a="1"/>
  <c r="AL62" i="8" s="1"/>
  <c r="FR62" i="2" s="1"/>
  <c r="GQ62" i="2" s="1"/>
  <c r="AE63" i="4"/>
  <c r="H63" i="2"/>
  <c r="AJ63" i="4" s="1"/>
  <c r="AM63" i="4"/>
  <c r="LS63" i="2"/>
  <c r="K63" i="4" s="1"/>
  <c r="AR63" i="2"/>
  <c r="D63" i="4" s="1"/>
  <c r="AB63" i="4"/>
  <c r="AA63" i="4"/>
  <c r="AQ63" i="4"/>
  <c r="AF63" i="4"/>
  <c r="W62" i="2"/>
  <c r="AA62" i="2" s="1"/>
  <c r="F63" i="2" s="1"/>
  <c r="AP62" i="2"/>
  <c r="E63" i="2" s="1"/>
  <c r="BX62" i="2" l="1"/>
  <c r="AV62" i="4" s="1"/>
  <c r="D63" i="2"/>
  <c r="C63" i="2" s="1"/>
  <c r="C63" i="4" s="1"/>
  <c r="L63" i="4" s="1"/>
  <c r="BH63" i="4" s="1"/>
  <c r="BA62" i="4"/>
  <c r="AW62" i="4"/>
  <c r="AX62" i="4"/>
  <c r="Y63" i="4"/>
  <c r="AY62" i="4"/>
  <c r="J62" i="2"/>
  <c r="AF62" i="8"/>
  <c r="AA62" i="8" s="1"/>
  <c r="BB62" i="4"/>
  <c r="AS63" i="4"/>
  <c r="AZ62" i="4"/>
  <c r="BC62" i="4"/>
  <c r="AV63" i="2" l="1"/>
  <c r="BB63" i="2" s="1"/>
  <c r="BF63" i="2" s="1"/>
  <c r="BG63" i="2" s="1"/>
  <c r="KH63" i="2"/>
  <c r="KN63" i="2" s="1"/>
  <c r="KR63" i="2" s="1"/>
  <c r="KS63" i="2" s="1"/>
  <c r="CK63" i="2"/>
  <c r="P63" i="4" s="1"/>
  <c r="HD63" i="2"/>
  <c r="H63" i="8" s="1"/>
  <c r="R63" i="8" s="1"/>
  <c r="HF63" i="2" s="1"/>
  <c r="DZ63" i="2"/>
  <c r="FO63" i="2"/>
  <c r="IS63" i="2"/>
  <c r="LW63" i="2"/>
  <c r="AI62" i="2"/>
  <c r="AU62" i="4" s="1"/>
  <c r="BD62" i="4" s="1"/>
  <c r="BI63" i="4" s="1"/>
  <c r="S63" i="4" l="1"/>
  <c r="J63" i="8"/>
  <c r="T63" i="8" s="1"/>
  <c r="KJ63" i="2" s="1"/>
  <c r="U63" i="4"/>
  <c r="G63" i="2"/>
  <c r="M63" i="2" s="1"/>
  <c r="Q63" i="2" s="1"/>
  <c r="E63" i="8"/>
  <c r="O63" i="8" s="1"/>
  <c r="CM63" i="2" s="1"/>
  <c r="CQ63" i="2"/>
  <c r="CU63" i="2" s="1"/>
  <c r="CV63" i="2" s="1"/>
  <c r="CZ63" i="2" s="1"/>
  <c r="HJ63" i="2"/>
  <c r="HN63" i="2" s="1"/>
  <c r="HO63" i="2" s="1"/>
  <c r="HS63" i="2" s="1"/>
  <c r="EF63" i="2"/>
  <c r="EJ63" i="2" s="1"/>
  <c r="EK63" i="2" s="1"/>
  <c r="EN63" i="2" s="1"/>
  <c r="FI63" i="2" s="1"/>
  <c r="Q63" i="4"/>
  <c r="F63" i="8"/>
  <c r="P63" i="8" s="1"/>
  <c r="EB63" i="2" s="1"/>
  <c r="I63" i="8"/>
  <c r="S63" i="8" s="1"/>
  <c r="IU63" i="2" s="1"/>
  <c r="T63" i="4"/>
  <c r="IY63" i="2"/>
  <c r="JC63" i="2" s="1"/>
  <c r="JD63" i="2" s="1"/>
  <c r="MC63" i="2"/>
  <c r="MG63" i="2" s="1"/>
  <c r="MH63" i="2" s="1"/>
  <c r="V63" i="4"/>
  <c r="K63" i="8"/>
  <c r="U63" i="8" s="1"/>
  <c r="LY63" i="2" s="1"/>
  <c r="KV63" i="2"/>
  <c r="LQ63" i="2" s="1"/>
  <c r="KW63" i="2"/>
  <c r="BK63" i="2"/>
  <c r="BJ63" i="2"/>
  <c r="CE63" i="2" s="1"/>
  <c r="G63" i="8"/>
  <c r="Q63" i="8" s="1"/>
  <c r="FQ63" i="2" s="1"/>
  <c r="R63" i="4"/>
  <c r="FU63" i="2"/>
  <c r="FY63" i="2" s="1"/>
  <c r="FZ63" i="2" s="1"/>
  <c r="N63" i="4" l="1"/>
  <c r="C63" i="8"/>
  <c r="M63" i="8" s="1"/>
  <c r="I63" i="2" s="1"/>
  <c r="CY63" i="2"/>
  <c r="DT63" i="2" s="1"/>
  <c r="CI64" i="2" s="1"/>
  <c r="HR63" i="2"/>
  <c r="IM63" i="2" s="1"/>
  <c r="HB64" i="2" s="1"/>
  <c r="EO63" i="2"/>
  <c r="EA64" i="2" s="1"/>
  <c r="AM64" i="4" s="1"/>
  <c r="HE64" i="2"/>
  <c r="AO64" i="4" s="1"/>
  <c r="AS64" i="2"/>
  <c r="BL63" i="2"/>
  <c r="BP63" i="2" s="1"/>
  <c r="AU64" i="2" s="1"/>
  <c r="GC63" i="2"/>
  <c r="GX63" i="2" s="1"/>
  <c r="GD63" i="2"/>
  <c r="AW64" i="2"/>
  <c r="AK64" i="4" s="1"/>
  <c r="AT64" i="2"/>
  <c r="R63" i="2"/>
  <c r="Z63" i="4"/>
  <c r="AH63" i="4" s="1"/>
  <c r="BF63" i="4" s="1"/>
  <c r="KX63" i="2"/>
  <c r="LB63" i="2" s="1"/>
  <c r="KG64" i="2" s="1"/>
  <c r="KE64" i="2"/>
  <c r="MK63" i="2"/>
  <c r="NF63" i="2" s="1"/>
  <c r="ML63" i="2"/>
  <c r="EP63" i="2"/>
  <c r="ET63" i="2" s="1"/>
  <c r="DY64" i="2" s="1"/>
  <c r="DW64" i="2"/>
  <c r="CL64" i="2"/>
  <c r="AL64" i="4" s="1"/>
  <c r="KI64" i="2"/>
  <c r="AQ64" i="4" s="1"/>
  <c r="JG63" i="2"/>
  <c r="KB63" i="2" s="1"/>
  <c r="JH63" i="2"/>
  <c r="IT64" i="2" s="1"/>
  <c r="AP64" i="4" s="1"/>
  <c r="CH64" i="2" l="1"/>
  <c r="CG64" i="2" s="1"/>
  <c r="E64" i="4" s="1"/>
  <c r="DA63" i="2"/>
  <c r="DE63" i="2" s="1"/>
  <c r="CJ64" i="2" s="1"/>
  <c r="AA64" i="4" s="1"/>
  <c r="HT63" i="2"/>
  <c r="HX63" i="2" s="1"/>
  <c r="HC64" i="2" s="1"/>
  <c r="AD64" i="4" s="1"/>
  <c r="HA64" i="2"/>
  <c r="GZ64" i="2" s="1"/>
  <c r="H64" i="4" s="1"/>
  <c r="AR64" i="2"/>
  <c r="D64" i="4" s="1"/>
  <c r="FP64" i="2"/>
  <c r="JI63" i="2"/>
  <c r="JM63" i="2" s="1"/>
  <c r="IR64" i="2" s="1"/>
  <c r="IQ64" i="2"/>
  <c r="LX64" i="2"/>
  <c r="AR64" i="4" s="1"/>
  <c r="FL64" i="2"/>
  <c r="GE63" i="2"/>
  <c r="GI63" i="2" s="1"/>
  <c r="FN64" i="2" s="1"/>
  <c r="AB64" i="4"/>
  <c r="AF64" i="4"/>
  <c r="KF64" i="2"/>
  <c r="MM63" i="2"/>
  <c r="MQ63" i="2" s="1"/>
  <c r="LV64" i="2" s="1"/>
  <c r="LU64" i="2"/>
  <c r="D63" i="8"/>
  <c r="N63" i="8" s="1"/>
  <c r="O63" i="4"/>
  <c r="W63" i="4" s="1"/>
  <c r="BG63" i="4" s="1"/>
  <c r="BJ63" i="4" s="1"/>
  <c r="BK63" i="4" s="1"/>
  <c r="U63" i="2"/>
  <c r="V63" i="2"/>
  <c r="DX64" i="2"/>
  <c r="DV64" i="2" s="1"/>
  <c r="F64" i="4" s="1"/>
  <c r="FM64" i="2" l="1"/>
  <c r="FK64" i="2" s="1"/>
  <c r="G64" i="4" s="1"/>
  <c r="AC64" i="4"/>
  <c r="AE64" i="4"/>
  <c r="H64" i="2"/>
  <c r="AP63" i="2"/>
  <c r="D64" i="2" s="1"/>
  <c r="W63" i="2"/>
  <c r="AA63" i="2" s="1"/>
  <c r="F64" i="2" s="1"/>
  <c r="LT64" i="2"/>
  <c r="KD64" i="2"/>
  <c r="J64" i="4" s="1"/>
  <c r="AG64" i="4"/>
  <c r="AN64" i="4"/>
  <c r="AX63" i="2"/>
  <c r="AI63" i="8" a="1"/>
  <c r="AI63" i="8" s="1"/>
  <c r="AY63" i="2" s="1"/>
  <c r="AN63" i="8" a="1"/>
  <c r="AN63" i="8" s="1"/>
  <c r="IV63" i="2" s="1"/>
  <c r="JU63" i="2" s="1"/>
  <c r="AL63" i="8" a="1"/>
  <c r="AL63" i="8" s="1"/>
  <c r="FR63" i="2" s="1"/>
  <c r="GQ63" i="2" s="1"/>
  <c r="AP63" i="8" a="1"/>
  <c r="AP63" i="8" s="1"/>
  <c r="LZ63" i="2" s="1"/>
  <c r="MY63" i="2" s="1"/>
  <c r="AM63" i="8" a="1"/>
  <c r="AM63" i="8" s="1"/>
  <c r="HG63" i="2" s="1"/>
  <c r="IF63" i="2" s="1"/>
  <c r="AO63" i="8" a="1"/>
  <c r="AO63" i="8" s="1"/>
  <c r="KK63" i="2" s="1"/>
  <c r="LJ63" i="2" s="1"/>
  <c r="AJ63" i="8" a="1"/>
  <c r="AJ63" i="8" s="1"/>
  <c r="CN63" i="2" s="1"/>
  <c r="DM63" i="2" s="1"/>
  <c r="AK63" i="8" a="1"/>
  <c r="AK63" i="8" s="1"/>
  <c r="EC63" i="2" s="1"/>
  <c r="FB63" i="2" s="1"/>
  <c r="W63" i="8"/>
  <c r="AH63" i="8" a="1"/>
  <c r="AH63" i="8" s="1"/>
  <c r="IP64" i="2"/>
  <c r="BX63" i="2" l="1"/>
  <c r="AV63" i="4" s="1"/>
  <c r="AZ63" i="4"/>
  <c r="E64" i="2"/>
  <c r="BB63" i="4"/>
  <c r="BC63" i="4"/>
  <c r="LS64" i="2"/>
  <c r="K64" i="4" s="1"/>
  <c r="AJ64" i="4"/>
  <c r="AS64" i="4" s="1"/>
  <c r="J63" i="2"/>
  <c r="AF63" i="8"/>
  <c r="AA63" i="8" s="1"/>
  <c r="BA63" i="4"/>
  <c r="AX63" i="4"/>
  <c r="IO64" i="2"/>
  <c r="I64" i="4" s="1"/>
  <c r="AW63" i="4"/>
  <c r="AY63" i="4"/>
  <c r="FO64" i="2"/>
  <c r="Y64" i="4"/>
  <c r="AV64" i="2" l="1"/>
  <c r="BB64" i="2" s="1"/>
  <c r="BF64" i="2" s="1"/>
  <c r="BG64" i="2" s="1"/>
  <c r="DZ64" i="2"/>
  <c r="EF64" i="2" s="1"/>
  <c r="EJ64" i="2" s="1"/>
  <c r="EK64" i="2" s="1"/>
  <c r="KH64" i="2"/>
  <c r="KN64" i="2" s="1"/>
  <c r="KR64" i="2" s="1"/>
  <c r="KS64" i="2" s="1"/>
  <c r="LW64" i="2"/>
  <c r="V64" i="4" s="1"/>
  <c r="CK64" i="2"/>
  <c r="CQ64" i="2" s="1"/>
  <c r="CU64" i="2" s="1"/>
  <c r="CV64" i="2" s="1"/>
  <c r="C64" i="2"/>
  <c r="C64" i="4" s="1"/>
  <c r="L64" i="4" s="1"/>
  <c r="BH64" i="4" s="1"/>
  <c r="HD64" i="2"/>
  <c r="FU64" i="2"/>
  <c r="FY64" i="2" s="1"/>
  <c r="FZ64" i="2" s="1"/>
  <c r="G64" i="8"/>
  <c r="Q64" i="8" s="1"/>
  <c r="FQ64" i="2" s="1"/>
  <c r="R64" i="4"/>
  <c r="AI63" i="2"/>
  <c r="AU63" i="4" s="1"/>
  <c r="BD63" i="4" s="1"/>
  <c r="BI64" i="4" s="1"/>
  <c r="IS64" i="2"/>
  <c r="J64" i="8" l="1"/>
  <c r="T64" i="8" s="1"/>
  <c r="KJ64" i="2" s="1"/>
  <c r="Q64" i="4"/>
  <c r="U64" i="4"/>
  <c r="F64" i="8"/>
  <c r="P64" i="8" s="1"/>
  <c r="EB64" i="2" s="1"/>
  <c r="E64" i="8"/>
  <c r="O64" i="8" s="1"/>
  <c r="CM64" i="2" s="1"/>
  <c r="P64" i="4"/>
  <c r="K64" i="8"/>
  <c r="U64" i="8" s="1"/>
  <c r="LY64" i="2" s="1"/>
  <c r="MC64" i="2"/>
  <c r="MG64" i="2" s="1"/>
  <c r="MH64" i="2" s="1"/>
  <c r="MK64" i="2" s="1"/>
  <c r="NF64" i="2" s="1"/>
  <c r="G64" i="2"/>
  <c r="N64" i="4" s="1"/>
  <c r="H64" i="8"/>
  <c r="R64" i="8" s="1"/>
  <c r="HF64" i="2" s="1"/>
  <c r="S64" i="4"/>
  <c r="HJ64" i="2"/>
  <c r="HN64" i="2" s="1"/>
  <c r="HO64" i="2" s="1"/>
  <c r="IY64" i="2"/>
  <c r="JC64" i="2" s="1"/>
  <c r="JD64" i="2" s="1"/>
  <c r="T64" i="4"/>
  <c r="I64" i="8"/>
  <c r="S64" i="8" s="1"/>
  <c r="IU64" i="2" s="1"/>
  <c r="EN64" i="2"/>
  <c r="FI64" i="2" s="1"/>
  <c r="EO64" i="2"/>
  <c r="EA65" i="2" s="1"/>
  <c r="BK64" i="2"/>
  <c r="AW65" i="2" s="1"/>
  <c r="AK65" i="4" s="1"/>
  <c r="BJ64" i="2"/>
  <c r="CE64" i="2" s="1"/>
  <c r="KV64" i="2"/>
  <c r="LQ64" i="2" s="1"/>
  <c r="KW64" i="2"/>
  <c r="GD64" i="2"/>
  <c r="GC64" i="2"/>
  <c r="GX64" i="2" s="1"/>
  <c r="CY64" i="2"/>
  <c r="DT64" i="2" s="1"/>
  <c r="CZ64" i="2"/>
  <c r="C64" i="8" l="1"/>
  <c r="M64" i="8" s="1"/>
  <c r="I64" i="2" s="1"/>
  <c r="M64" i="2"/>
  <c r="Q64" i="2" s="1"/>
  <c r="R64" i="2" s="1"/>
  <c r="ML64" i="2"/>
  <c r="LX65" i="2" s="1"/>
  <c r="AR65" i="4" s="1"/>
  <c r="GE64" i="2"/>
  <c r="GI64" i="2" s="1"/>
  <c r="FN65" i="2" s="1"/>
  <c r="FL65" i="2"/>
  <c r="BL64" i="2"/>
  <c r="BP64" i="2" s="1"/>
  <c r="AU65" i="2" s="1"/>
  <c r="AT65" i="2"/>
  <c r="LT65" i="2"/>
  <c r="MM64" i="2"/>
  <c r="MQ64" i="2" s="1"/>
  <c r="LV65" i="2" s="1"/>
  <c r="FP65" i="2"/>
  <c r="AN65" i="4" s="1"/>
  <c r="FM65" i="2"/>
  <c r="Z64" i="4"/>
  <c r="AH64" i="4" s="1"/>
  <c r="BF64" i="4" s="1"/>
  <c r="CL65" i="2"/>
  <c r="KI65" i="2"/>
  <c r="AM65" i="4"/>
  <c r="HS64" i="2"/>
  <c r="HR64" i="2"/>
  <c r="IM64" i="2" s="1"/>
  <c r="DA64" i="2"/>
  <c r="DE64" i="2" s="1"/>
  <c r="CJ65" i="2" s="1"/>
  <c r="AA65" i="4" s="1"/>
  <c r="CH65" i="2"/>
  <c r="KF65" i="2"/>
  <c r="KX64" i="2"/>
  <c r="LB64" i="2" s="1"/>
  <c r="KG65" i="2" s="1"/>
  <c r="EP64" i="2"/>
  <c r="ET64" i="2" s="1"/>
  <c r="DY65" i="2" s="1"/>
  <c r="DX65" i="2"/>
  <c r="JG64" i="2"/>
  <c r="KB64" i="2" s="1"/>
  <c r="JH64" i="2"/>
  <c r="FK65" i="2" l="1"/>
  <c r="G65" i="4" s="1"/>
  <c r="KE65" i="2"/>
  <c r="KD65" i="2" s="1"/>
  <c r="J65" i="4" s="1"/>
  <c r="AS65" i="2"/>
  <c r="CI65" i="2"/>
  <c r="AB65" i="4"/>
  <c r="AL65" i="4"/>
  <c r="LU65" i="2"/>
  <c r="AF65" i="4"/>
  <c r="AC65" i="4"/>
  <c r="IT65" i="2"/>
  <c r="DW65" i="2"/>
  <c r="HA65" i="2"/>
  <c r="HT64" i="2"/>
  <c r="HX64" i="2" s="1"/>
  <c r="HC65" i="2" s="1"/>
  <c r="JI64" i="2"/>
  <c r="JM64" i="2" s="1"/>
  <c r="IR65" i="2" s="1"/>
  <c r="IQ65" i="2"/>
  <c r="IP65" i="2"/>
  <c r="HE65" i="2"/>
  <c r="AO65" i="4" s="1"/>
  <c r="AQ65" i="4"/>
  <c r="V64" i="2"/>
  <c r="D64" i="8"/>
  <c r="N64" i="8" s="1"/>
  <c r="U64" i="2"/>
  <c r="O64" i="4"/>
  <c r="W64" i="4" s="1"/>
  <c r="BG64" i="4" s="1"/>
  <c r="BJ64" i="4" s="1"/>
  <c r="BK64" i="4" s="1"/>
  <c r="AG65" i="4"/>
  <c r="AR65" i="2" l="1"/>
  <c r="D65" i="4" s="1"/>
  <c r="HB65" i="2"/>
  <c r="GZ65" i="2" s="1"/>
  <c r="H65" i="4" s="1"/>
  <c r="H65" i="2"/>
  <c r="AJ65" i="4" s="1"/>
  <c r="AD65" i="4"/>
  <c r="AP65" i="4"/>
  <c r="AX64" i="2"/>
  <c r="AJ64" i="8" a="1"/>
  <c r="AJ64" i="8" s="1"/>
  <c r="CN64" i="2" s="1"/>
  <c r="DM64" i="2" s="1"/>
  <c r="AL64" i="8" a="1"/>
  <c r="AL64" i="8" s="1"/>
  <c r="FR64" i="2" s="1"/>
  <c r="GQ64" i="2" s="1"/>
  <c r="AP64" i="8" a="1"/>
  <c r="AP64" i="8" s="1"/>
  <c r="LZ64" i="2" s="1"/>
  <c r="MY64" i="2" s="1"/>
  <c r="AK64" i="8" a="1"/>
  <c r="AK64" i="8" s="1"/>
  <c r="EC64" i="2" s="1"/>
  <c r="FB64" i="2" s="1"/>
  <c r="W64" i="8"/>
  <c r="AM64" i="8" a="1"/>
  <c r="AM64" i="8" s="1"/>
  <c r="HG64" i="2" s="1"/>
  <c r="IF64" i="2" s="1"/>
  <c r="AN64" i="8" a="1"/>
  <c r="AN64" i="8" s="1"/>
  <c r="IV64" i="2" s="1"/>
  <c r="JU64" i="2" s="1"/>
  <c r="AO64" i="8" a="1"/>
  <c r="AO64" i="8" s="1"/>
  <c r="KK64" i="2" s="1"/>
  <c r="LJ64" i="2" s="1"/>
  <c r="AH64" i="8" a="1"/>
  <c r="AH64" i="8" s="1"/>
  <c r="AI64" i="8" a="1"/>
  <c r="AI64" i="8" s="1"/>
  <c r="AY64" i="2" s="1"/>
  <c r="AE65" i="4"/>
  <c r="IO65" i="2"/>
  <c r="I65" i="4" s="1"/>
  <c r="LS65" i="2"/>
  <c r="K65" i="4" s="1"/>
  <c r="AP64" i="2"/>
  <c r="D65" i="2" s="1"/>
  <c r="W64" i="2"/>
  <c r="AA64" i="2" s="1"/>
  <c r="F65" i="2" s="1"/>
  <c r="DV65" i="2"/>
  <c r="F65" i="4" s="1"/>
  <c r="CG65" i="2"/>
  <c r="E65" i="4" s="1"/>
  <c r="BX64" i="2" l="1"/>
  <c r="AV65" i="2" s="1"/>
  <c r="BB64" i="4"/>
  <c r="Y65" i="4"/>
  <c r="BA64" i="4"/>
  <c r="BC64" i="4"/>
  <c r="AX64" i="4"/>
  <c r="DZ65" i="2"/>
  <c r="AZ64" i="4"/>
  <c r="HD65" i="2"/>
  <c r="AY64" i="4"/>
  <c r="E65" i="2"/>
  <c r="C65" i="2" s="1"/>
  <c r="C65" i="4" s="1"/>
  <c r="L65" i="4" s="1"/>
  <c r="BH65" i="4" s="1"/>
  <c r="J64" i="2"/>
  <c r="AF64" i="8"/>
  <c r="AA64" i="8" s="1"/>
  <c r="AW64" i="4"/>
  <c r="AS65" i="4"/>
  <c r="AV64" i="4" l="1"/>
  <c r="BB65" i="2"/>
  <c r="BF65" i="2" s="1"/>
  <c r="BG65" i="2" s="1"/>
  <c r="BK65" i="2" s="1"/>
  <c r="CK65" i="2"/>
  <c r="CQ65" i="2" s="1"/>
  <c r="CU65" i="2" s="1"/>
  <c r="CV65" i="2" s="1"/>
  <c r="IS65" i="2"/>
  <c r="I65" i="8" s="1"/>
  <c r="S65" i="8" s="1"/>
  <c r="IU65" i="2" s="1"/>
  <c r="AI64" i="2"/>
  <c r="AU64" i="4" s="1"/>
  <c r="S65" i="4"/>
  <c r="HJ65" i="2"/>
  <c r="HN65" i="2" s="1"/>
  <c r="HO65" i="2" s="1"/>
  <c r="H65" i="8"/>
  <c r="R65" i="8" s="1"/>
  <c r="HF65" i="2" s="1"/>
  <c r="Q65" i="4"/>
  <c r="F65" i="8"/>
  <c r="P65" i="8" s="1"/>
  <c r="EB65" i="2" s="1"/>
  <c r="EF65" i="2"/>
  <c r="EJ65" i="2" s="1"/>
  <c r="EK65" i="2" s="1"/>
  <c r="FO65" i="2"/>
  <c r="LW65" i="2"/>
  <c r="KH65" i="2"/>
  <c r="E65" i="8" l="1"/>
  <c r="O65" i="8" s="1"/>
  <c r="CM65" i="2" s="1"/>
  <c r="BJ65" i="2"/>
  <c r="CE65" i="2" s="1"/>
  <c r="BD64" i="4"/>
  <c r="BI65" i="4" s="1"/>
  <c r="IY65" i="2"/>
  <c r="JC65" i="2" s="1"/>
  <c r="JD65" i="2" s="1"/>
  <c r="JH65" i="2" s="1"/>
  <c r="T65" i="4"/>
  <c r="P65" i="4"/>
  <c r="HR65" i="2"/>
  <c r="IM65" i="2" s="1"/>
  <c r="HS65" i="2"/>
  <c r="AW66" i="2"/>
  <c r="AK66" i="4" s="1"/>
  <c r="FU65" i="2"/>
  <c r="FY65" i="2" s="1"/>
  <c r="FZ65" i="2" s="1"/>
  <c r="G65" i="8"/>
  <c r="Q65" i="8" s="1"/>
  <c r="FQ65" i="2" s="1"/>
  <c r="R65" i="4"/>
  <c r="U65" i="4"/>
  <c r="KN65" i="2"/>
  <c r="KR65" i="2" s="1"/>
  <c r="KS65" i="2" s="1"/>
  <c r="J65" i="8"/>
  <c r="T65" i="8" s="1"/>
  <c r="KJ65" i="2" s="1"/>
  <c r="EN65" i="2"/>
  <c r="FI65" i="2" s="1"/>
  <c r="EO65" i="2"/>
  <c r="G65" i="2"/>
  <c r="V65" i="4"/>
  <c r="MC65" i="2"/>
  <c r="MG65" i="2" s="1"/>
  <c r="MH65" i="2" s="1"/>
  <c r="K65" i="8"/>
  <c r="U65" i="8" s="1"/>
  <c r="LY65" i="2" s="1"/>
  <c r="CZ65" i="2"/>
  <c r="CY65" i="2"/>
  <c r="DT65" i="2" s="1"/>
  <c r="JG65" i="2" l="1"/>
  <c r="KB65" i="2" s="1"/>
  <c r="AS66" i="2"/>
  <c r="BL65" i="2"/>
  <c r="BP65" i="2" s="1"/>
  <c r="AU66" i="2" s="1"/>
  <c r="EA66" i="2"/>
  <c r="HE66" i="2"/>
  <c r="AO66" i="4" s="1"/>
  <c r="DA65" i="2"/>
  <c r="DE65" i="2" s="1"/>
  <c r="CJ66" i="2" s="1"/>
  <c r="CH66" i="2"/>
  <c r="MK65" i="2"/>
  <c r="NF65" i="2" s="1"/>
  <c r="ML65" i="2"/>
  <c r="EP65" i="2"/>
  <c r="ET65" i="2" s="1"/>
  <c r="DY66" i="2" s="1"/>
  <c r="DW66" i="2"/>
  <c r="GD65" i="2"/>
  <c r="FP66" i="2" s="1"/>
  <c r="GC65" i="2"/>
  <c r="GX65" i="2" s="1"/>
  <c r="HB66" i="2"/>
  <c r="HT65" i="2"/>
  <c r="HX65" i="2" s="1"/>
  <c r="HC66" i="2" s="1"/>
  <c r="AT66" i="2"/>
  <c r="CL66" i="2"/>
  <c r="AL66" i="4" s="1"/>
  <c r="IT66" i="2"/>
  <c r="AP66" i="4" s="1"/>
  <c r="M65" i="2"/>
  <c r="Q65" i="2" s="1"/>
  <c r="C65" i="8"/>
  <c r="M65" i="8" s="1"/>
  <c r="N65" i="4"/>
  <c r="KW65" i="2"/>
  <c r="KV65" i="2"/>
  <c r="LQ65" i="2" s="1"/>
  <c r="JI65" i="2" l="1"/>
  <c r="JM65" i="2" s="1"/>
  <c r="IR66" i="2" s="1"/>
  <c r="AE66" i="4" s="1"/>
  <c r="IP66" i="2"/>
  <c r="HA66" i="2"/>
  <c r="IQ66" i="2"/>
  <c r="DX66" i="2"/>
  <c r="DV66" i="2" s="1"/>
  <c r="F66" i="4" s="1"/>
  <c r="I65" i="2"/>
  <c r="AA66" i="4"/>
  <c r="AM66" i="4"/>
  <c r="R65" i="2"/>
  <c r="Z65" i="4"/>
  <c r="AH65" i="4" s="1"/>
  <c r="BF65" i="4" s="1"/>
  <c r="GE65" i="2"/>
  <c r="GI65" i="2" s="1"/>
  <c r="FN66" i="2" s="1"/>
  <c r="FM66" i="2"/>
  <c r="LX66" i="2"/>
  <c r="AR66" i="4" s="1"/>
  <c r="KE66" i="2"/>
  <c r="KX65" i="2"/>
  <c r="LB65" i="2" s="1"/>
  <c r="KG66" i="2" s="1"/>
  <c r="KI66" i="2"/>
  <c r="CI66" i="2"/>
  <c r="CG66" i="2" s="1"/>
  <c r="E66" i="4" s="1"/>
  <c r="AB66" i="4"/>
  <c r="AR66" i="2"/>
  <c r="D66" i="4" s="1"/>
  <c r="AD66" i="4"/>
  <c r="AN66" i="4"/>
  <c r="LU66" i="2"/>
  <c r="MM65" i="2"/>
  <c r="MQ65" i="2" s="1"/>
  <c r="LV66" i="2" s="1"/>
  <c r="IO66" i="2" l="1"/>
  <c r="I66" i="4" s="1"/>
  <c r="GZ66" i="2"/>
  <c r="H66" i="4" s="1"/>
  <c r="LT66" i="2"/>
  <c r="LS66" i="2" s="1"/>
  <c r="K66" i="4" s="1"/>
  <c r="KF66" i="2"/>
  <c r="KD66" i="2" s="1"/>
  <c r="J66" i="4" s="1"/>
  <c r="AQ66" i="4"/>
  <c r="AC66" i="4"/>
  <c r="AF66" i="4"/>
  <c r="AG66" i="4"/>
  <c r="FL66" i="2"/>
  <c r="U65" i="2"/>
  <c r="V65" i="2"/>
  <c r="H66" i="2" s="1"/>
  <c r="O65" i="4"/>
  <c r="W65" i="4" s="1"/>
  <c r="BG65" i="4" s="1"/>
  <c r="BJ65" i="4" s="1"/>
  <c r="BK65" i="4" s="1"/>
  <c r="D65" i="8"/>
  <c r="N65" i="8" s="1"/>
  <c r="AJ66" i="4" l="1"/>
  <c r="AS66" i="4" s="1"/>
  <c r="AX65" i="2"/>
  <c r="AK65" i="8" a="1"/>
  <c r="AK65" i="8" s="1"/>
  <c r="EC65" i="2" s="1"/>
  <c r="FB65" i="2" s="1"/>
  <c r="AH65" i="8" a="1"/>
  <c r="AH65" i="8" s="1"/>
  <c r="AI65" i="8" a="1"/>
  <c r="AI65" i="8" s="1"/>
  <c r="AY65" i="2" s="1"/>
  <c r="AP65" i="8" a="1"/>
  <c r="AP65" i="8" s="1"/>
  <c r="LZ65" i="2" s="1"/>
  <c r="MY65" i="2" s="1"/>
  <c r="AL65" i="8" a="1"/>
  <c r="AL65" i="8" s="1"/>
  <c r="FR65" i="2" s="1"/>
  <c r="GQ65" i="2" s="1"/>
  <c r="AJ65" i="8" a="1"/>
  <c r="AJ65" i="8" s="1"/>
  <c r="CN65" i="2" s="1"/>
  <c r="DM65" i="2" s="1"/>
  <c r="AM65" i="8" a="1"/>
  <c r="AM65" i="8" s="1"/>
  <c r="HG65" i="2" s="1"/>
  <c r="IF65" i="2" s="1"/>
  <c r="AN65" i="8" a="1"/>
  <c r="AN65" i="8" s="1"/>
  <c r="IV65" i="2" s="1"/>
  <c r="JU65" i="2" s="1"/>
  <c r="W65" i="8"/>
  <c r="AO65" i="8" a="1"/>
  <c r="AO65" i="8" s="1"/>
  <c r="KK65" i="2" s="1"/>
  <c r="LJ65" i="2" s="1"/>
  <c r="AP65" i="2"/>
  <c r="E66" i="2" s="1"/>
  <c r="W65" i="2"/>
  <c r="AA65" i="2" s="1"/>
  <c r="F66" i="2" s="1"/>
  <c r="FK66" i="2"/>
  <c r="G66" i="4" s="1"/>
  <c r="BX65" i="2" l="1"/>
  <c r="AV65" i="4" s="1"/>
  <c r="D66" i="2"/>
  <c r="C66" i="2" s="1"/>
  <c r="C66" i="4" s="1"/>
  <c r="L66" i="4" s="1"/>
  <c r="BH66" i="4" s="1"/>
  <c r="Y66" i="4"/>
  <c r="AX65" i="4"/>
  <c r="BA65" i="4"/>
  <c r="BC65" i="4"/>
  <c r="AY65" i="4"/>
  <c r="AZ65" i="4"/>
  <c r="BB65" i="4"/>
  <c r="AW65" i="4"/>
  <c r="J65" i="2"/>
  <c r="AF65" i="8"/>
  <c r="AA65" i="8" s="1"/>
  <c r="AV66" i="2" l="1"/>
  <c r="BB66" i="2" s="1"/>
  <c r="BF66" i="2" s="1"/>
  <c r="BG66" i="2" s="1"/>
  <c r="HD66" i="2"/>
  <c r="HJ66" i="2" s="1"/>
  <c r="HN66" i="2" s="1"/>
  <c r="HO66" i="2" s="1"/>
  <c r="KH66" i="2"/>
  <c r="KN66" i="2" s="1"/>
  <c r="KR66" i="2" s="1"/>
  <c r="KS66" i="2" s="1"/>
  <c r="IS66" i="2"/>
  <c r="IY66" i="2" s="1"/>
  <c r="JC66" i="2" s="1"/>
  <c r="JD66" i="2" s="1"/>
  <c r="DZ66" i="2"/>
  <c r="Q66" i="4" s="1"/>
  <c r="FO66" i="2"/>
  <c r="FU66" i="2" s="1"/>
  <c r="FY66" i="2" s="1"/>
  <c r="FZ66" i="2" s="1"/>
  <c r="CK66" i="2"/>
  <c r="E66" i="8" s="1"/>
  <c r="O66" i="8" s="1"/>
  <c r="CM66" i="2" s="1"/>
  <c r="AI65" i="2"/>
  <c r="AU65" i="4" s="1"/>
  <c r="BD65" i="4" s="1"/>
  <c r="BI66" i="4" s="1"/>
  <c r="LW66" i="2"/>
  <c r="J66" i="8" l="1"/>
  <c r="T66" i="8" s="1"/>
  <c r="KJ66" i="2" s="1"/>
  <c r="H66" i="8"/>
  <c r="R66" i="8" s="1"/>
  <c r="HF66" i="2" s="1"/>
  <c r="U66" i="4"/>
  <c r="S66" i="4"/>
  <c r="R66" i="4"/>
  <c r="T66" i="4"/>
  <c r="P66" i="4"/>
  <c r="I66" i="8"/>
  <c r="S66" i="8" s="1"/>
  <c r="IU66" i="2" s="1"/>
  <c r="G66" i="8"/>
  <c r="Q66" i="8" s="1"/>
  <c r="FQ66" i="2" s="1"/>
  <c r="F66" i="8"/>
  <c r="P66" i="8" s="1"/>
  <c r="EB66" i="2" s="1"/>
  <c r="EF66" i="2"/>
  <c r="EJ66" i="2" s="1"/>
  <c r="EK66" i="2" s="1"/>
  <c r="EN66" i="2" s="1"/>
  <c r="FI66" i="2" s="1"/>
  <c r="CQ66" i="2"/>
  <c r="CU66" i="2" s="1"/>
  <c r="CV66" i="2" s="1"/>
  <c r="CZ66" i="2" s="1"/>
  <c r="CL67" i="2" s="1"/>
  <c r="V66" i="4"/>
  <c r="MC66" i="2"/>
  <c r="MG66" i="2" s="1"/>
  <c r="MH66" i="2" s="1"/>
  <c r="K66" i="8"/>
  <c r="U66" i="8" s="1"/>
  <c r="LY66" i="2" s="1"/>
  <c r="BK66" i="2"/>
  <c r="BJ66" i="2"/>
  <c r="CE66" i="2" s="1"/>
  <c r="HS66" i="2"/>
  <c r="HR66" i="2"/>
  <c r="IM66" i="2" s="1"/>
  <c r="KW66" i="2"/>
  <c r="KV66" i="2"/>
  <c r="LQ66" i="2" s="1"/>
  <c r="G66" i="2"/>
  <c r="JG66" i="2"/>
  <c r="KB66" i="2" s="1"/>
  <c r="JH66" i="2"/>
  <c r="GC66" i="2"/>
  <c r="GX66" i="2" s="1"/>
  <c r="GD66" i="2"/>
  <c r="CY66" i="2" l="1"/>
  <c r="DT66" i="2" s="1"/>
  <c r="CI67" i="2" s="1"/>
  <c r="EO66" i="2"/>
  <c r="EA67" i="2" s="1"/>
  <c r="AM67" i="4" s="1"/>
  <c r="IT67" i="2"/>
  <c r="HE67" i="2"/>
  <c r="AO67" i="4" s="1"/>
  <c r="AL67" i="4"/>
  <c r="IP67" i="2"/>
  <c r="JI66" i="2"/>
  <c r="JM66" i="2" s="1"/>
  <c r="IR67" i="2" s="1"/>
  <c r="KX66" i="2"/>
  <c r="LB66" i="2" s="1"/>
  <c r="KG67" i="2" s="1"/>
  <c r="KE67" i="2"/>
  <c r="AS67" i="2"/>
  <c r="BL66" i="2"/>
  <c r="BP66" i="2" s="1"/>
  <c r="AU67" i="2" s="1"/>
  <c r="FP67" i="2"/>
  <c r="AN67" i="4" s="1"/>
  <c r="M66" i="2"/>
  <c r="Q66" i="2" s="1"/>
  <c r="C66" i="8"/>
  <c r="M66" i="8" s="1"/>
  <c r="N66" i="4"/>
  <c r="KI67" i="2"/>
  <c r="AQ67" i="4" s="1"/>
  <c r="KF67" i="2"/>
  <c r="KD67" i="2" s="1"/>
  <c r="J67" i="4" s="1"/>
  <c r="AW67" i="2"/>
  <c r="AK67" i="4" s="1"/>
  <c r="MK66" i="2"/>
  <c r="NF66" i="2" s="1"/>
  <c r="ML66" i="2"/>
  <c r="GE66" i="2"/>
  <c r="GI66" i="2" s="1"/>
  <c r="FN67" i="2" s="1"/>
  <c r="FL67" i="2"/>
  <c r="EP66" i="2"/>
  <c r="ET66" i="2" s="1"/>
  <c r="DY67" i="2" s="1"/>
  <c r="DW67" i="2"/>
  <c r="HA67" i="2"/>
  <c r="HT66" i="2"/>
  <c r="HX66" i="2" s="1"/>
  <c r="HC67" i="2" s="1"/>
  <c r="DX67" i="2" l="1"/>
  <c r="DV67" i="2" s="1"/>
  <c r="F67" i="4" s="1"/>
  <c r="DA66" i="2"/>
  <c r="DE66" i="2" s="1"/>
  <c r="CJ67" i="2" s="1"/>
  <c r="AA67" i="4" s="1"/>
  <c r="FM67" i="2"/>
  <c r="FK67" i="2" s="1"/>
  <c r="G67" i="4" s="1"/>
  <c r="AT67" i="2"/>
  <c r="AR67" i="2" s="1"/>
  <c r="D67" i="4" s="1"/>
  <c r="HB67" i="2"/>
  <c r="GZ67" i="2" s="1"/>
  <c r="H67" i="4" s="1"/>
  <c r="AE67" i="4"/>
  <c r="AB67" i="4"/>
  <c r="LX67" i="2"/>
  <c r="CH67" i="2"/>
  <c r="AD67" i="4"/>
  <c r="LT67" i="2"/>
  <c r="MM66" i="2"/>
  <c r="MQ66" i="2" s="1"/>
  <c r="LV67" i="2" s="1"/>
  <c r="I66" i="2"/>
  <c r="IQ67" i="2"/>
  <c r="IO67" i="2" s="1"/>
  <c r="I67" i="4" s="1"/>
  <c r="AC67" i="4"/>
  <c r="AF67" i="4"/>
  <c r="R66" i="2"/>
  <c r="Z66" i="4"/>
  <c r="AH66" i="4" s="1"/>
  <c r="BF66" i="4" s="1"/>
  <c r="AP67" i="4"/>
  <c r="AG67" i="4" l="1"/>
  <c r="CG67" i="2"/>
  <c r="E67" i="4" s="1"/>
  <c r="LU67" i="2"/>
  <c r="LS67" i="2" s="1"/>
  <c r="K67" i="4" s="1"/>
  <c r="D66" i="8"/>
  <c r="N66" i="8" s="1"/>
  <c r="V66" i="2"/>
  <c r="U66" i="2"/>
  <c r="O66" i="4"/>
  <c r="W66" i="4" s="1"/>
  <c r="BG66" i="4" s="1"/>
  <c r="BJ66" i="4" s="1"/>
  <c r="BK66" i="4" s="1"/>
  <c r="AR67" i="4"/>
  <c r="H67" i="2" l="1"/>
  <c r="W66" i="2"/>
  <c r="AA66" i="2" s="1"/>
  <c r="F67" i="2" s="1"/>
  <c r="AP66" i="2"/>
  <c r="D67" i="2" s="1"/>
  <c r="AX66" i="2"/>
  <c r="AI66" i="8" a="1"/>
  <c r="AI66" i="8" s="1"/>
  <c r="AY66" i="2" s="1"/>
  <c r="AL66" i="8" a="1"/>
  <c r="AL66" i="8" s="1"/>
  <c r="FR66" i="2" s="1"/>
  <c r="GQ66" i="2" s="1"/>
  <c r="AJ66" i="8" a="1"/>
  <c r="AJ66" i="8" s="1"/>
  <c r="CN66" i="2" s="1"/>
  <c r="DM66" i="2" s="1"/>
  <c r="AH66" i="8" a="1"/>
  <c r="AH66" i="8" s="1"/>
  <c r="AP66" i="8" a="1"/>
  <c r="AP66" i="8" s="1"/>
  <c r="LZ66" i="2" s="1"/>
  <c r="MY66" i="2" s="1"/>
  <c r="AM66" i="8" a="1"/>
  <c r="AM66" i="8" s="1"/>
  <c r="HG66" i="2" s="1"/>
  <c r="IF66" i="2" s="1"/>
  <c r="AO66" i="8" a="1"/>
  <c r="AO66" i="8" s="1"/>
  <c r="KK66" i="2" s="1"/>
  <c r="LJ66" i="2" s="1"/>
  <c r="AK66" i="8" a="1"/>
  <c r="AK66" i="8" s="1"/>
  <c r="EC66" i="2" s="1"/>
  <c r="FB66" i="2" s="1"/>
  <c r="W66" i="8"/>
  <c r="AN66" i="8" a="1"/>
  <c r="AN66" i="8" s="1"/>
  <c r="IV66" i="2" s="1"/>
  <c r="JU66" i="2" s="1"/>
  <c r="BX66" i="2" l="1"/>
  <c r="AV66" i="4" s="1"/>
  <c r="AW66" i="4"/>
  <c r="BA66" i="4"/>
  <c r="AZ66" i="4"/>
  <c r="AY66" i="4"/>
  <c r="FO67" i="2"/>
  <c r="Y67" i="4"/>
  <c r="E67" i="2"/>
  <c r="BB66" i="4"/>
  <c r="BC66" i="4"/>
  <c r="AX66" i="4"/>
  <c r="AF66" i="8"/>
  <c r="AA66" i="8" s="1"/>
  <c r="J66" i="2"/>
  <c r="AJ67" i="4"/>
  <c r="AS67" i="4" s="1"/>
  <c r="AV67" i="2" l="1"/>
  <c r="BB67" i="2" s="1"/>
  <c r="BF67" i="2" s="1"/>
  <c r="BG67" i="2" s="1"/>
  <c r="LW67" i="2"/>
  <c r="MC67" i="2" s="1"/>
  <c r="MG67" i="2" s="1"/>
  <c r="MH67" i="2" s="1"/>
  <c r="IS67" i="2"/>
  <c r="IY67" i="2" s="1"/>
  <c r="JC67" i="2" s="1"/>
  <c r="JD67" i="2" s="1"/>
  <c r="AI66" i="2"/>
  <c r="AU66" i="4" s="1"/>
  <c r="BD66" i="4" s="1"/>
  <c r="BI67" i="4" s="1"/>
  <c r="C67" i="2"/>
  <c r="C67" i="4" s="1"/>
  <c r="L67" i="4" s="1"/>
  <c r="BH67" i="4" s="1"/>
  <c r="FU67" i="2"/>
  <c r="FY67" i="2" s="1"/>
  <c r="FZ67" i="2" s="1"/>
  <c r="R67" i="4"/>
  <c r="G67" i="8"/>
  <c r="Q67" i="8" s="1"/>
  <c r="FQ67" i="2" s="1"/>
  <c r="DZ67" i="2"/>
  <c r="KH67" i="2"/>
  <c r="HD67" i="2"/>
  <c r="CK67" i="2"/>
  <c r="I67" i="8" l="1"/>
  <c r="S67" i="8" s="1"/>
  <c r="IU67" i="2" s="1"/>
  <c r="V67" i="4"/>
  <c r="K67" i="8"/>
  <c r="U67" i="8" s="1"/>
  <c r="LY67" i="2" s="1"/>
  <c r="T67" i="4"/>
  <c r="E67" i="8"/>
  <c r="O67" i="8" s="1"/>
  <c r="CM67" i="2" s="1"/>
  <c r="P67" i="4"/>
  <c r="CQ67" i="2"/>
  <c r="CU67" i="2" s="1"/>
  <c r="CV67" i="2" s="1"/>
  <c r="HJ67" i="2"/>
  <c r="HN67" i="2" s="1"/>
  <c r="HO67" i="2" s="1"/>
  <c r="H67" i="8"/>
  <c r="R67" i="8" s="1"/>
  <c r="HF67" i="2" s="1"/>
  <c r="S67" i="4"/>
  <c r="ML67" i="2"/>
  <c r="LX68" i="2" s="1"/>
  <c r="MK67" i="2"/>
  <c r="NF67" i="2" s="1"/>
  <c r="G67" i="2"/>
  <c r="F67" i="8"/>
  <c r="P67" i="8" s="1"/>
  <c r="EB67" i="2" s="1"/>
  <c r="EF67" i="2"/>
  <c r="EJ67" i="2" s="1"/>
  <c r="EK67" i="2" s="1"/>
  <c r="Q67" i="4"/>
  <c r="JH67" i="2"/>
  <c r="IT68" i="2" s="1"/>
  <c r="AP68" i="4" s="1"/>
  <c r="JG67" i="2"/>
  <c r="KB67" i="2" s="1"/>
  <c r="BK67" i="2"/>
  <c r="AW68" i="2" s="1"/>
  <c r="AK68" i="4" s="1"/>
  <c r="BJ67" i="2"/>
  <c r="CE67" i="2" s="1"/>
  <c r="KN67" i="2"/>
  <c r="KR67" i="2" s="1"/>
  <c r="KS67" i="2" s="1"/>
  <c r="J67" i="8"/>
  <c r="T67" i="8" s="1"/>
  <c r="KJ67" i="2" s="1"/>
  <c r="U67" i="4"/>
  <c r="GD67" i="2"/>
  <c r="FP68" i="2" s="1"/>
  <c r="AN68" i="4" s="1"/>
  <c r="GC67" i="2"/>
  <c r="GX67" i="2" s="1"/>
  <c r="KW67" i="2" l="1"/>
  <c r="KI68" i="2" s="1"/>
  <c r="AQ68" i="4" s="1"/>
  <c r="KV67" i="2"/>
  <c r="LQ67" i="2" s="1"/>
  <c r="EO67" i="2"/>
  <c r="EN67" i="2"/>
  <c r="FI67" i="2" s="1"/>
  <c r="AR68" i="4"/>
  <c r="JI67" i="2"/>
  <c r="JM67" i="2" s="1"/>
  <c r="IR68" i="2" s="1"/>
  <c r="IQ68" i="2"/>
  <c r="BL67" i="2"/>
  <c r="BP67" i="2" s="1"/>
  <c r="AU68" i="2" s="1"/>
  <c r="AT68" i="2"/>
  <c r="CZ67" i="2"/>
  <c r="CY67" i="2"/>
  <c r="DT67" i="2" s="1"/>
  <c r="FM68" i="2"/>
  <c r="GE67" i="2"/>
  <c r="GI67" i="2" s="1"/>
  <c r="FN68" i="2" s="1"/>
  <c r="MM67" i="2"/>
  <c r="MQ67" i="2" s="1"/>
  <c r="LV68" i="2" s="1"/>
  <c r="LU68" i="2"/>
  <c r="HS67" i="2"/>
  <c r="HR67" i="2"/>
  <c r="IM67" i="2" s="1"/>
  <c r="M67" i="2"/>
  <c r="Q67" i="2" s="1"/>
  <c r="C67" i="8"/>
  <c r="M67" i="8" s="1"/>
  <c r="N67" i="4"/>
  <c r="LT68" i="2" l="1"/>
  <c r="LS68" i="2" s="1"/>
  <c r="K68" i="4" s="1"/>
  <c r="IP68" i="2"/>
  <c r="IO68" i="2" s="1"/>
  <c r="I68" i="4" s="1"/>
  <c r="KF68" i="2"/>
  <c r="KX67" i="2"/>
  <c r="LB67" i="2" s="1"/>
  <c r="KG68" i="2" s="1"/>
  <c r="HE68" i="2"/>
  <c r="AC68" i="4"/>
  <c r="CL68" i="2"/>
  <c r="AL68" i="4" s="1"/>
  <c r="I67" i="2"/>
  <c r="EP67" i="2"/>
  <c r="ET67" i="2" s="1"/>
  <c r="DY68" i="2" s="1"/>
  <c r="DW68" i="2"/>
  <c r="HT67" i="2"/>
  <c r="HX67" i="2" s="1"/>
  <c r="HC68" i="2" s="1"/>
  <c r="HB68" i="2"/>
  <c r="AG68" i="4"/>
  <c r="DA67" i="2"/>
  <c r="DE67" i="2" s="1"/>
  <c r="CJ68" i="2" s="1"/>
  <c r="CH68" i="2"/>
  <c r="R67" i="2"/>
  <c r="Z67" i="4"/>
  <c r="AH67" i="4" s="1"/>
  <c r="BF67" i="4" s="1"/>
  <c r="FL68" i="2"/>
  <c r="AS68" i="2"/>
  <c r="AE68" i="4"/>
  <c r="EA68" i="2"/>
  <c r="AM68" i="4" s="1"/>
  <c r="DX68" i="2" l="1"/>
  <c r="DV68" i="2" s="1"/>
  <c r="F68" i="4" s="1"/>
  <c r="HA68" i="2"/>
  <c r="GZ68" i="2" s="1"/>
  <c r="H68" i="4" s="1"/>
  <c r="AF68" i="4"/>
  <c r="AR68" i="2"/>
  <c r="D68" i="4" s="1"/>
  <c r="FK68" i="2"/>
  <c r="G68" i="4" s="1"/>
  <c r="CI68" i="2"/>
  <c r="AO68" i="4"/>
  <c r="D67" i="8"/>
  <c r="N67" i="8" s="1"/>
  <c r="V67" i="2"/>
  <c r="U67" i="2"/>
  <c r="O67" i="4"/>
  <c r="W67" i="4" s="1"/>
  <c r="BG67" i="4" s="1"/>
  <c r="BJ67" i="4" s="1"/>
  <c r="BK67" i="4" s="1"/>
  <c r="AD68" i="4"/>
  <c r="AA68" i="4"/>
  <c r="AB68" i="4"/>
  <c r="KE68" i="2"/>
  <c r="CG68" i="2" l="1"/>
  <c r="E68" i="4" s="1"/>
  <c r="W67" i="2"/>
  <c r="AA67" i="2" s="1"/>
  <c r="F68" i="2" s="1"/>
  <c r="AP67" i="2"/>
  <c r="D68" i="2" s="1"/>
  <c r="H68" i="2"/>
  <c r="AJ68" i="4" s="1"/>
  <c r="AS68" i="4" s="1"/>
  <c r="KD68" i="2"/>
  <c r="J68" i="4" s="1"/>
  <c r="AX67" i="2"/>
  <c r="AK67" i="8" a="1"/>
  <c r="AK67" i="8" s="1"/>
  <c r="EC67" i="2" s="1"/>
  <c r="FB67" i="2" s="1"/>
  <c r="AP67" i="8" a="1"/>
  <c r="AP67" i="8" s="1"/>
  <c r="LZ67" i="2" s="1"/>
  <c r="MY67" i="2" s="1"/>
  <c r="W67" i="8"/>
  <c r="AI67" i="8" a="1"/>
  <c r="AI67" i="8" s="1"/>
  <c r="AY67" i="2" s="1"/>
  <c r="AH67" i="8" a="1"/>
  <c r="AH67" i="8" s="1"/>
  <c r="AM67" i="8" a="1"/>
  <c r="AM67" i="8" s="1"/>
  <c r="HG67" i="2" s="1"/>
  <c r="IF67" i="2" s="1"/>
  <c r="AL67" i="8" a="1"/>
  <c r="AL67" i="8" s="1"/>
  <c r="FR67" i="2" s="1"/>
  <c r="GQ67" i="2" s="1"/>
  <c r="AJ67" i="8" a="1"/>
  <c r="AJ67" i="8" s="1"/>
  <c r="CN67" i="2" s="1"/>
  <c r="DM67" i="2" s="1"/>
  <c r="AN67" i="8" a="1"/>
  <c r="AN67" i="8" s="1"/>
  <c r="IV67" i="2" s="1"/>
  <c r="JU67" i="2" s="1"/>
  <c r="AO67" i="8" a="1"/>
  <c r="AO67" i="8" s="1"/>
  <c r="KK67" i="2" s="1"/>
  <c r="LJ67" i="2" s="1"/>
  <c r="BX67" i="2" l="1"/>
  <c r="AV67" i="4" s="1"/>
  <c r="BB67" i="4"/>
  <c r="BA67" i="4"/>
  <c r="J67" i="2"/>
  <c r="AF67" i="8"/>
  <c r="AA67" i="8" s="1"/>
  <c r="AX67" i="4"/>
  <c r="Y68" i="4"/>
  <c r="HD68" i="2"/>
  <c r="AZ67" i="4"/>
  <c r="AW67" i="4"/>
  <c r="E68" i="2"/>
  <c r="C68" i="2" s="1"/>
  <c r="C68" i="4" s="1"/>
  <c r="L68" i="4" s="1"/>
  <c r="BH68" i="4" s="1"/>
  <c r="BC67" i="4"/>
  <c r="AY67" i="4"/>
  <c r="AV68" i="2" l="1"/>
  <c r="BB68" i="2" s="1"/>
  <c r="BF68" i="2" s="1"/>
  <c r="BG68" i="2" s="1"/>
  <c r="CK68" i="2"/>
  <c r="P68" i="4" s="1"/>
  <c r="LW68" i="2"/>
  <c r="K68" i="8" s="1"/>
  <c r="U68" i="8" s="1"/>
  <c r="LY68" i="2" s="1"/>
  <c r="DZ68" i="2"/>
  <c r="EF68" i="2" s="1"/>
  <c r="EJ68" i="2" s="1"/>
  <c r="EK68" i="2" s="1"/>
  <c r="IS68" i="2"/>
  <c r="I68" i="8" s="1"/>
  <c r="S68" i="8" s="1"/>
  <c r="IU68" i="2" s="1"/>
  <c r="H68" i="8"/>
  <c r="R68" i="8" s="1"/>
  <c r="HF68" i="2" s="1"/>
  <c r="HJ68" i="2"/>
  <c r="HN68" i="2" s="1"/>
  <c r="HO68" i="2" s="1"/>
  <c r="S68" i="4"/>
  <c r="FO68" i="2"/>
  <c r="KH68" i="2"/>
  <c r="AI67" i="2"/>
  <c r="AU67" i="4" s="1"/>
  <c r="BD67" i="4" s="1"/>
  <c r="BI68" i="4" s="1"/>
  <c r="E68" i="8" l="1"/>
  <c r="O68" i="8" s="1"/>
  <c r="CM68" i="2" s="1"/>
  <c r="Q68" i="4"/>
  <c r="F68" i="8"/>
  <c r="P68" i="8" s="1"/>
  <c r="EB68" i="2" s="1"/>
  <c r="V68" i="4"/>
  <c r="CQ68" i="2"/>
  <c r="CU68" i="2" s="1"/>
  <c r="CV68" i="2" s="1"/>
  <c r="CZ68" i="2" s="1"/>
  <c r="MC68" i="2"/>
  <c r="MG68" i="2" s="1"/>
  <c r="MH68" i="2" s="1"/>
  <c r="MK68" i="2" s="1"/>
  <c r="NF68" i="2" s="1"/>
  <c r="IY68" i="2"/>
  <c r="JC68" i="2" s="1"/>
  <c r="JD68" i="2" s="1"/>
  <c r="JH68" i="2" s="1"/>
  <c r="IT69" i="2" s="1"/>
  <c r="AP69" i="4" s="1"/>
  <c r="T68" i="4"/>
  <c r="R68" i="4"/>
  <c r="FU68" i="2"/>
  <c r="FY68" i="2" s="1"/>
  <c r="FZ68" i="2" s="1"/>
  <c r="G68" i="8"/>
  <c r="Q68" i="8" s="1"/>
  <c r="FQ68" i="2" s="1"/>
  <c r="EN68" i="2"/>
  <c r="FI68" i="2" s="1"/>
  <c r="EO68" i="2"/>
  <c r="G68" i="2"/>
  <c r="BJ68" i="2"/>
  <c r="CE68" i="2" s="1"/>
  <c r="BK68" i="2"/>
  <c r="U68" i="4"/>
  <c r="J68" i="8"/>
  <c r="T68" i="8" s="1"/>
  <c r="KJ68" i="2" s="1"/>
  <c r="KN68" i="2"/>
  <c r="KR68" i="2" s="1"/>
  <c r="KS68" i="2" s="1"/>
  <c r="HR68" i="2"/>
  <c r="IM68" i="2" s="1"/>
  <c r="HS68" i="2"/>
  <c r="JG68" i="2" l="1"/>
  <c r="KB68" i="2" s="1"/>
  <c r="IQ69" i="2" s="1"/>
  <c r="ML68" i="2"/>
  <c r="LX69" i="2" s="1"/>
  <c r="CY68" i="2"/>
  <c r="DT68" i="2" s="1"/>
  <c r="CI69" i="2" s="1"/>
  <c r="AW69" i="2"/>
  <c r="CL69" i="2"/>
  <c r="AL69" i="4" s="1"/>
  <c r="KW68" i="2"/>
  <c r="KV68" i="2"/>
  <c r="LQ68" i="2" s="1"/>
  <c r="BL68" i="2"/>
  <c r="BP68" i="2" s="1"/>
  <c r="AU69" i="2" s="1"/>
  <c r="AS69" i="2"/>
  <c r="EA69" i="2"/>
  <c r="AM69" i="4" s="1"/>
  <c r="HT68" i="2"/>
  <c r="HX68" i="2" s="1"/>
  <c r="HC69" i="2" s="1"/>
  <c r="HA69" i="2"/>
  <c r="MM68" i="2"/>
  <c r="MQ68" i="2" s="1"/>
  <c r="LV69" i="2" s="1"/>
  <c r="LT69" i="2"/>
  <c r="HE69" i="2"/>
  <c r="N68" i="4"/>
  <c r="C68" i="8"/>
  <c r="M68" i="8" s="1"/>
  <c r="M68" i="2"/>
  <c r="Q68" i="2" s="1"/>
  <c r="DX69" i="2"/>
  <c r="EP68" i="2"/>
  <c r="ET68" i="2" s="1"/>
  <c r="DY69" i="2" s="1"/>
  <c r="GD68" i="2"/>
  <c r="FP69" i="2" s="1"/>
  <c r="GC68" i="2"/>
  <c r="GX68" i="2" s="1"/>
  <c r="JI68" i="2" l="1"/>
  <c r="JM68" i="2" s="1"/>
  <c r="IR69" i="2" s="1"/>
  <c r="AE69" i="4" s="1"/>
  <c r="DA68" i="2"/>
  <c r="DE68" i="2" s="1"/>
  <c r="CJ69" i="2" s="1"/>
  <c r="AA69" i="4" s="1"/>
  <c r="LU69" i="2"/>
  <c r="LS69" i="2" s="1"/>
  <c r="K69" i="4" s="1"/>
  <c r="IP69" i="2"/>
  <c r="IO69" i="2" s="1"/>
  <c r="I69" i="4" s="1"/>
  <c r="CH69" i="2"/>
  <c r="FM69" i="2"/>
  <c r="GE68" i="2"/>
  <c r="GI68" i="2" s="1"/>
  <c r="FN69" i="2" s="1"/>
  <c r="AN69" i="4"/>
  <c r="HB69" i="2"/>
  <c r="AD69" i="4"/>
  <c r="AT69" i="2"/>
  <c r="I68" i="2"/>
  <c r="AO69" i="4"/>
  <c r="AB69" i="4"/>
  <c r="KX68" i="2"/>
  <c r="LB68" i="2" s="1"/>
  <c r="KG69" i="2" s="1"/>
  <c r="KE69" i="2"/>
  <c r="AK69" i="4"/>
  <c r="DW69" i="2"/>
  <c r="R68" i="2"/>
  <c r="Z68" i="4"/>
  <c r="AH68" i="4" s="1"/>
  <c r="BF68" i="4" s="1"/>
  <c r="AR69" i="4"/>
  <c r="AG69" i="4"/>
  <c r="KI69" i="2"/>
  <c r="KF69" i="2"/>
  <c r="DV69" i="2" l="1"/>
  <c r="F69" i="4" s="1"/>
  <c r="CG69" i="2"/>
  <c r="E69" i="4" s="1"/>
  <c r="KD69" i="2"/>
  <c r="J69" i="4" s="1"/>
  <c r="AF69" i="4"/>
  <c r="AC69" i="4"/>
  <c r="D68" i="8"/>
  <c r="N68" i="8" s="1"/>
  <c r="O68" i="4"/>
  <c r="W68" i="4" s="1"/>
  <c r="BG68" i="4" s="1"/>
  <c r="BJ68" i="4" s="1"/>
  <c r="BK68" i="4" s="1"/>
  <c r="U68" i="2"/>
  <c r="V68" i="2"/>
  <c r="H69" i="2" s="1"/>
  <c r="AQ69" i="4"/>
  <c r="AR69" i="2"/>
  <c r="D69" i="4" s="1"/>
  <c r="GZ69" i="2"/>
  <c r="H69" i="4" s="1"/>
  <c r="FL69" i="2"/>
  <c r="AP68" i="2" l="1"/>
  <c r="E69" i="2" s="1"/>
  <c r="W68" i="2"/>
  <c r="AA68" i="2" s="1"/>
  <c r="F69" i="2" s="1"/>
  <c r="AJ69" i="4"/>
  <c r="AS69" i="4" s="1"/>
  <c r="FK69" i="2"/>
  <c r="G69" i="4" s="1"/>
  <c r="AX68" i="2"/>
  <c r="AL68" i="8" a="1"/>
  <c r="AL68" i="8" s="1"/>
  <c r="FR68" i="2" s="1"/>
  <c r="GQ68" i="2" s="1"/>
  <c r="AP68" i="8" a="1"/>
  <c r="AP68" i="8" s="1"/>
  <c r="LZ68" i="2" s="1"/>
  <c r="MY68" i="2" s="1"/>
  <c r="AM68" i="8" a="1"/>
  <c r="AM68" i="8" s="1"/>
  <c r="HG68" i="2" s="1"/>
  <c r="IF68" i="2" s="1"/>
  <c r="AN68" i="8" a="1"/>
  <c r="AN68" i="8" s="1"/>
  <c r="IV68" i="2" s="1"/>
  <c r="JU68" i="2" s="1"/>
  <c r="AI68" i="8" a="1"/>
  <c r="AI68" i="8" s="1"/>
  <c r="AY68" i="2" s="1"/>
  <c r="AH68" i="8" a="1"/>
  <c r="AH68" i="8" s="1"/>
  <c r="AO68" i="8" a="1"/>
  <c r="AO68" i="8" s="1"/>
  <c r="KK68" i="2" s="1"/>
  <c r="LJ68" i="2" s="1"/>
  <c r="AK68" i="8" a="1"/>
  <c r="AK68" i="8" s="1"/>
  <c r="EC68" i="2" s="1"/>
  <c r="FB68" i="2" s="1"/>
  <c r="AJ68" i="8" a="1"/>
  <c r="AJ68" i="8" s="1"/>
  <c r="CN68" i="2" s="1"/>
  <c r="DM68" i="2" s="1"/>
  <c r="W68" i="8"/>
  <c r="BX68" i="2" l="1"/>
  <c r="AV69" i="2" s="1"/>
  <c r="D69" i="2"/>
  <c r="C69" i="2" s="1"/>
  <c r="C69" i="4" s="1"/>
  <c r="L69" i="4" s="1"/>
  <c r="BH69" i="4" s="1"/>
  <c r="AX68" i="4"/>
  <c r="BB68" i="4"/>
  <c r="AZ68" i="4"/>
  <c r="BA68" i="4"/>
  <c r="AF68" i="8"/>
  <c r="AA68" i="8" s="1"/>
  <c r="J68" i="2"/>
  <c r="BC68" i="4"/>
  <c r="Y69" i="4"/>
  <c r="AW68" i="4"/>
  <c r="AY68" i="4"/>
  <c r="AV68" i="4" l="1"/>
  <c r="BB69" i="2"/>
  <c r="BF69" i="2" s="1"/>
  <c r="BG69" i="2" s="1"/>
  <c r="BJ69" i="2" s="1"/>
  <c r="CE69" i="2" s="1"/>
  <c r="CK69" i="2"/>
  <c r="CQ69" i="2" s="1"/>
  <c r="CU69" i="2" s="1"/>
  <c r="CV69" i="2" s="1"/>
  <c r="KH69" i="2"/>
  <c r="J69" i="8" s="1"/>
  <c r="T69" i="8" s="1"/>
  <c r="KJ69" i="2" s="1"/>
  <c r="LW69" i="2"/>
  <c r="AI68" i="2"/>
  <c r="AU68" i="4" s="1"/>
  <c r="FO69" i="2"/>
  <c r="IS69" i="2"/>
  <c r="HD69" i="2"/>
  <c r="DZ69" i="2"/>
  <c r="E69" i="8" l="1"/>
  <c r="O69" i="8" s="1"/>
  <c r="CM69" i="2" s="1"/>
  <c r="BD68" i="4"/>
  <c r="BI69" i="4" s="1"/>
  <c r="U69" i="4"/>
  <c r="P69" i="4"/>
  <c r="KN69" i="2"/>
  <c r="KR69" i="2" s="1"/>
  <c r="KS69" i="2" s="1"/>
  <c r="KV69" i="2" s="1"/>
  <c r="LQ69" i="2" s="1"/>
  <c r="BK69" i="2"/>
  <c r="AW70" i="2" s="1"/>
  <c r="AK70" i="4" s="1"/>
  <c r="G69" i="2"/>
  <c r="C69" i="8" s="1"/>
  <c r="M69" i="8" s="1"/>
  <c r="IY69" i="2"/>
  <c r="JC69" i="2" s="1"/>
  <c r="JD69" i="2" s="1"/>
  <c r="I69" i="8"/>
  <c r="S69" i="8" s="1"/>
  <c r="IU69" i="2" s="1"/>
  <c r="T69" i="4"/>
  <c r="AS70" i="2"/>
  <c r="BL69" i="2"/>
  <c r="BP69" i="2" s="1"/>
  <c r="AU70" i="2" s="1"/>
  <c r="HJ69" i="2"/>
  <c r="HN69" i="2" s="1"/>
  <c r="HO69" i="2" s="1"/>
  <c r="H69" i="8"/>
  <c r="R69" i="8" s="1"/>
  <c r="HF69" i="2" s="1"/>
  <c r="S69" i="4"/>
  <c r="F69" i="8"/>
  <c r="P69" i="8" s="1"/>
  <c r="EB69" i="2" s="1"/>
  <c r="Q69" i="4"/>
  <c r="EF69" i="2"/>
  <c r="EJ69" i="2" s="1"/>
  <c r="EK69" i="2" s="1"/>
  <c r="FU69" i="2"/>
  <c r="FY69" i="2" s="1"/>
  <c r="FZ69" i="2" s="1"/>
  <c r="R69" i="4"/>
  <c r="G69" i="8"/>
  <c r="Q69" i="8" s="1"/>
  <c r="FQ69" i="2" s="1"/>
  <c r="CY69" i="2"/>
  <c r="DT69" i="2" s="1"/>
  <c r="CZ69" i="2"/>
  <c r="MC69" i="2"/>
  <c r="MG69" i="2" s="1"/>
  <c r="MH69" i="2" s="1"/>
  <c r="K69" i="8"/>
  <c r="U69" i="8" s="1"/>
  <c r="LY69" i="2" s="1"/>
  <c r="V69" i="4"/>
  <c r="M69" i="2" l="1"/>
  <c r="Q69" i="2" s="1"/>
  <c r="R69" i="2" s="1"/>
  <c r="N69" i="4"/>
  <c r="KW69" i="2"/>
  <c r="KI70" i="2" s="1"/>
  <c r="AQ70" i="4" s="1"/>
  <c r="MK69" i="2"/>
  <c r="NF69" i="2" s="1"/>
  <c r="ML69" i="2"/>
  <c r="JG69" i="2"/>
  <c r="KB69" i="2" s="1"/>
  <c r="JH69" i="2"/>
  <c r="CL70" i="2"/>
  <c r="AL70" i="4" s="1"/>
  <c r="EN69" i="2"/>
  <c r="FI69" i="2" s="1"/>
  <c r="EO69" i="2"/>
  <c r="AT70" i="2"/>
  <c r="AR70" i="2" s="1"/>
  <c r="D70" i="4" s="1"/>
  <c r="Z69" i="4"/>
  <c r="AH69" i="4" s="1"/>
  <c r="BF69" i="4" s="1"/>
  <c r="CH70" i="2"/>
  <c r="DA69" i="2"/>
  <c r="DE69" i="2" s="1"/>
  <c r="CJ70" i="2" s="1"/>
  <c r="AA70" i="4" s="1"/>
  <c r="HS69" i="2"/>
  <c r="HR69" i="2"/>
  <c r="IM69" i="2" s="1"/>
  <c r="KE70" i="2"/>
  <c r="KX69" i="2"/>
  <c r="LB69" i="2" s="1"/>
  <c r="KG70" i="2" s="1"/>
  <c r="GC69" i="2"/>
  <c r="GX69" i="2" s="1"/>
  <c r="GD69" i="2"/>
  <c r="I69" i="2"/>
  <c r="FP70" i="2" l="1"/>
  <c r="AN70" i="4" s="1"/>
  <c r="HT69" i="2"/>
  <c r="HX69" i="2" s="1"/>
  <c r="HC70" i="2" s="1"/>
  <c r="HA70" i="2"/>
  <c r="KF70" i="2"/>
  <c r="KD70" i="2" s="1"/>
  <c r="J70" i="4" s="1"/>
  <c r="DW70" i="2"/>
  <c r="EP69" i="2"/>
  <c r="ET69" i="2" s="1"/>
  <c r="DY70" i="2" s="1"/>
  <c r="JI69" i="2"/>
  <c r="JM69" i="2" s="1"/>
  <c r="IR70" i="2" s="1"/>
  <c r="IP70" i="2"/>
  <c r="LT70" i="2"/>
  <c r="MM69" i="2"/>
  <c r="MQ69" i="2" s="1"/>
  <c r="LV70" i="2" s="1"/>
  <c r="O69" i="4"/>
  <c r="W69" i="4" s="1"/>
  <c r="BG69" i="4" s="1"/>
  <c r="BJ69" i="4" s="1"/>
  <c r="BK69" i="4" s="1"/>
  <c r="D69" i="8"/>
  <c r="N69" i="8" s="1"/>
  <c r="U69" i="2"/>
  <c r="V69" i="2"/>
  <c r="EA70" i="2"/>
  <c r="AM70" i="4" s="1"/>
  <c r="IT70" i="2"/>
  <c r="AP70" i="4" s="1"/>
  <c r="IQ70" i="2"/>
  <c r="LX70" i="2"/>
  <c r="AR70" i="4" s="1"/>
  <c r="LU70" i="2"/>
  <c r="GE69" i="2"/>
  <c r="GI69" i="2" s="1"/>
  <c r="FN70" i="2" s="1"/>
  <c r="FL70" i="2"/>
  <c r="HE70" i="2"/>
  <c r="AO70" i="4" s="1"/>
  <c r="HB70" i="2"/>
  <c r="CI70" i="2"/>
  <c r="CG70" i="2" s="1"/>
  <c r="E70" i="4" s="1"/>
  <c r="AF70" i="4"/>
  <c r="AC70" i="4" l="1"/>
  <c r="LS70" i="2"/>
  <c r="K70" i="4" s="1"/>
  <c r="DX70" i="2"/>
  <c r="DV70" i="2" s="1"/>
  <c r="F70" i="4" s="1"/>
  <c r="AX69" i="2"/>
  <c r="AK69" i="8" a="1"/>
  <c r="AK69" i="8" s="1"/>
  <c r="EC69" i="2" s="1"/>
  <c r="FB69" i="2" s="1"/>
  <c r="AP69" i="8" a="1"/>
  <c r="AP69" i="8" s="1"/>
  <c r="LZ69" i="2" s="1"/>
  <c r="MY69" i="2" s="1"/>
  <c r="AI69" i="8" a="1"/>
  <c r="AI69" i="8" s="1"/>
  <c r="AY69" i="2" s="1"/>
  <c r="AJ69" i="8" a="1"/>
  <c r="AJ69" i="8" s="1"/>
  <c r="CN69" i="2" s="1"/>
  <c r="DM69" i="2" s="1"/>
  <c r="AM69" i="8" a="1"/>
  <c r="AM69" i="8" s="1"/>
  <c r="HG69" i="2" s="1"/>
  <c r="IF69" i="2" s="1"/>
  <c r="AH69" i="8" a="1"/>
  <c r="AH69" i="8" s="1"/>
  <c r="AO69" i="8" a="1"/>
  <c r="AO69" i="8" s="1"/>
  <c r="KK69" i="2" s="1"/>
  <c r="LJ69" i="2" s="1"/>
  <c r="W69" i="8"/>
  <c r="AN69" i="8" a="1"/>
  <c r="AN69" i="8" s="1"/>
  <c r="IV69" i="2" s="1"/>
  <c r="JU69" i="2" s="1"/>
  <c r="AL69" i="8" a="1"/>
  <c r="AL69" i="8" s="1"/>
  <c r="FR69" i="2" s="1"/>
  <c r="GQ69" i="2" s="1"/>
  <c r="AE70" i="4"/>
  <c r="AD70" i="4"/>
  <c r="GZ70" i="2"/>
  <c r="H70" i="4" s="1"/>
  <c r="W69" i="2"/>
  <c r="AA69" i="2" s="1"/>
  <c r="F70" i="2" s="1"/>
  <c r="AP69" i="2"/>
  <c r="D70" i="2" s="1"/>
  <c r="AG70" i="4"/>
  <c r="FM70" i="2"/>
  <c r="FK70" i="2" s="1"/>
  <c r="G70" i="4" s="1"/>
  <c r="IO70" i="2"/>
  <c r="I70" i="4" s="1"/>
  <c r="H70" i="2"/>
  <c r="AJ70" i="4" s="1"/>
  <c r="AS70" i="4" s="1"/>
  <c r="AB70" i="4"/>
  <c r="BX69" i="2" l="1"/>
  <c r="AV70" i="2" s="1"/>
  <c r="E70" i="2"/>
  <c r="C70" i="2" s="1"/>
  <c r="C70" i="4" s="1"/>
  <c r="L70" i="4" s="1"/>
  <c r="BH70" i="4" s="1"/>
  <c r="KH70" i="2"/>
  <c r="BB69" i="4"/>
  <c r="AW69" i="4"/>
  <c r="AY69" i="4"/>
  <c r="J69" i="2"/>
  <c r="AF69" i="8"/>
  <c r="AA69" i="8" s="1"/>
  <c r="BC69" i="4"/>
  <c r="LW70" i="2"/>
  <c r="Y70" i="4"/>
  <c r="BA69" i="4"/>
  <c r="AZ69" i="4"/>
  <c r="DZ70" i="2"/>
  <c r="AX69" i="4"/>
  <c r="AV69" i="4" l="1"/>
  <c r="BB70" i="2"/>
  <c r="BF70" i="2" s="1"/>
  <c r="BG70" i="2" s="1"/>
  <c r="BK70" i="2" s="1"/>
  <c r="AW71" i="2" s="1"/>
  <c r="AK71" i="4" s="1"/>
  <c r="IS70" i="2"/>
  <c r="T70" i="4" s="1"/>
  <c r="F70" i="8"/>
  <c r="P70" i="8" s="1"/>
  <c r="EB70" i="2" s="1"/>
  <c r="EF70" i="2"/>
  <c r="EJ70" i="2" s="1"/>
  <c r="EK70" i="2" s="1"/>
  <c r="Q70" i="4"/>
  <c r="FO70" i="2"/>
  <c r="CK70" i="2"/>
  <c r="HD70" i="2"/>
  <c r="V70" i="4"/>
  <c r="MC70" i="2"/>
  <c r="MG70" i="2" s="1"/>
  <c r="MH70" i="2" s="1"/>
  <c r="K70" i="8"/>
  <c r="U70" i="8" s="1"/>
  <c r="LY70" i="2" s="1"/>
  <c r="KN70" i="2"/>
  <c r="KR70" i="2" s="1"/>
  <c r="KS70" i="2" s="1"/>
  <c r="U70" i="4"/>
  <c r="J70" i="8"/>
  <c r="T70" i="8" s="1"/>
  <c r="KJ70" i="2" s="1"/>
  <c r="AI69" i="2"/>
  <c r="AU69" i="4" s="1"/>
  <c r="BD69" i="4" l="1"/>
  <c r="BI70" i="4" s="1"/>
  <c r="I70" i="8"/>
  <c r="S70" i="8" s="1"/>
  <c r="IU70" i="2" s="1"/>
  <c r="BJ70" i="2"/>
  <c r="CE70" i="2" s="1"/>
  <c r="AT71" i="2" s="1"/>
  <c r="IY70" i="2"/>
  <c r="JC70" i="2" s="1"/>
  <c r="JD70" i="2" s="1"/>
  <c r="JH70" i="2" s="1"/>
  <c r="P70" i="4"/>
  <c r="E70" i="8"/>
  <c r="O70" i="8" s="1"/>
  <c r="CM70" i="2" s="1"/>
  <c r="CQ70" i="2"/>
  <c r="CU70" i="2" s="1"/>
  <c r="CV70" i="2" s="1"/>
  <c r="KW70" i="2"/>
  <c r="KI71" i="2" s="1"/>
  <c r="KV70" i="2"/>
  <c r="LQ70" i="2" s="1"/>
  <c r="ML70" i="2"/>
  <c r="MK70" i="2"/>
  <c r="NF70" i="2" s="1"/>
  <c r="HJ70" i="2"/>
  <c r="HN70" i="2" s="1"/>
  <c r="HO70" i="2" s="1"/>
  <c r="S70" i="4"/>
  <c r="H70" i="8"/>
  <c r="R70" i="8" s="1"/>
  <c r="HF70" i="2" s="1"/>
  <c r="FU70" i="2"/>
  <c r="FY70" i="2" s="1"/>
  <c r="FZ70" i="2" s="1"/>
  <c r="R70" i="4"/>
  <c r="G70" i="8"/>
  <c r="Q70" i="8" s="1"/>
  <c r="FQ70" i="2" s="1"/>
  <c r="EN70" i="2"/>
  <c r="FI70" i="2" s="1"/>
  <c r="EO70" i="2"/>
  <c r="EA71" i="2" s="1"/>
  <c r="AM71" i="4" s="1"/>
  <c r="G70" i="2"/>
  <c r="BL70" i="2" l="1"/>
  <c r="BP70" i="2" s="1"/>
  <c r="AU71" i="2" s="1"/>
  <c r="JG70" i="2"/>
  <c r="KB70" i="2" s="1"/>
  <c r="IQ71" i="2" s="1"/>
  <c r="AS71" i="2"/>
  <c r="AR71" i="2" s="1"/>
  <c r="D71" i="4" s="1"/>
  <c r="EP70" i="2"/>
  <c r="ET70" i="2" s="1"/>
  <c r="DY71" i="2" s="1"/>
  <c r="DX71" i="2"/>
  <c r="KF71" i="2"/>
  <c r="KX70" i="2"/>
  <c r="LB70" i="2" s="1"/>
  <c r="KG71" i="2" s="1"/>
  <c r="GC70" i="2"/>
  <c r="GX70" i="2" s="1"/>
  <c r="GD70" i="2"/>
  <c r="FP71" i="2" s="1"/>
  <c r="AN71" i="4" s="1"/>
  <c r="HR70" i="2"/>
  <c r="IM70" i="2" s="1"/>
  <c r="HS70" i="2"/>
  <c r="AQ71" i="4"/>
  <c r="M70" i="2"/>
  <c r="Q70" i="2" s="1"/>
  <c r="C70" i="8"/>
  <c r="M70" i="8" s="1"/>
  <c r="N70" i="4"/>
  <c r="MM70" i="2"/>
  <c r="MQ70" i="2" s="1"/>
  <c r="LV71" i="2" s="1"/>
  <c r="AG71" i="4" s="1"/>
  <c r="LT71" i="2"/>
  <c r="LX71" i="2"/>
  <c r="AR71" i="4" s="1"/>
  <c r="CZ70" i="2"/>
  <c r="CL71" i="2" s="1"/>
  <c r="AL71" i="4" s="1"/>
  <c r="CY70" i="2"/>
  <c r="DT70" i="2" s="1"/>
  <c r="IT71" i="2"/>
  <c r="AP71" i="4" s="1"/>
  <c r="JI70" i="2" l="1"/>
  <c r="JM70" i="2" s="1"/>
  <c r="IR71" i="2" s="1"/>
  <c r="AE71" i="4" s="1"/>
  <c r="I70" i="2"/>
  <c r="KE71" i="2"/>
  <c r="AB71" i="4"/>
  <c r="GE70" i="2"/>
  <c r="GI70" i="2" s="1"/>
  <c r="FN71" i="2" s="1"/>
  <c r="FM71" i="2"/>
  <c r="FL71" i="2"/>
  <c r="HT70" i="2"/>
  <c r="HX70" i="2" s="1"/>
  <c r="HC71" i="2" s="1"/>
  <c r="HA71" i="2"/>
  <c r="DA70" i="2"/>
  <c r="DE70" i="2" s="1"/>
  <c r="CJ71" i="2" s="1"/>
  <c r="AA71" i="4" s="1"/>
  <c r="CI71" i="2"/>
  <c r="IP71" i="2"/>
  <c r="R70" i="2"/>
  <c r="Z70" i="4"/>
  <c r="AH70" i="4" s="1"/>
  <c r="BF70" i="4" s="1"/>
  <c r="LU71" i="2"/>
  <c r="LS71" i="2" s="1"/>
  <c r="K71" i="4" s="1"/>
  <c r="HE71" i="2"/>
  <c r="AO71" i="4" s="1"/>
  <c r="HB71" i="2"/>
  <c r="AF71" i="4"/>
  <c r="DW71" i="2"/>
  <c r="CH71" i="2" l="1"/>
  <c r="CG71" i="2" s="1"/>
  <c r="E71" i="4" s="1"/>
  <c r="AC71" i="4"/>
  <c r="GZ71" i="2"/>
  <c r="H71" i="4" s="1"/>
  <c r="FK71" i="2"/>
  <c r="G71" i="4" s="1"/>
  <c r="IO71" i="2"/>
  <c r="I71" i="4" s="1"/>
  <c r="KD71" i="2"/>
  <c r="J71" i="4" s="1"/>
  <c r="DV71" i="2"/>
  <c r="F71" i="4" s="1"/>
  <c r="O70" i="4"/>
  <c r="W70" i="4" s="1"/>
  <c r="BG70" i="4" s="1"/>
  <c r="BJ70" i="4" s="1"/>
  <c r="BK70" i="4" s="1"/>
  <c r="U70" i="2"/>
  <c r="D70" i="8"/>
  <c r="N70" i="8" s="1"/>
  <c r="V70" i="2"/>
  <c r="H71" i="2" s="1"/>
  <c r="AD71" i="4"/>
  <c r="AJ71" i="4" l="1"/>
  <c r="AS71" i="4" s="1"/>
  <c r="AP70" i="2"/>
  <c r="E71" i="2" s="1"/>
  <c r="W70" i="2"/>
  <c r="AA70" i="2" s="1"/>
  <c r="F71" i="2" s="1"/>
  <c r="AX70" i="2"/>
  <c r="AL70" i="8" a="1"/>
  <c r="AL70" i="8" s="1"/>
  <c r="FR70" i="2" s="1"/>
  <c r="GQ70" i="2" s="1"/>
  <c r="AH70" i="8" a="1"/>
  <c r="AH70" i="8" s="1"/>
  <c r="AO70" i="8" a="1"/>
  <c r="AO70" i="8" s="1"/>
  <c r="KK70" i="2" s="1"/>
  <c r="LJ70" i="2" s="1"/>
  <c r="AI70" i="8" a="1"/>
  <c r="AI70" i="8" s="1"/>
  <c r="AY70" i="2" s="1"/>
  <c r="AJ70" i="8" a="1"/>
  <c r="AJ70" i="8" s="1"/>
  <c r="CN70" i="2" s="1"/>
  <c r="DM70" i="2" s="1"/>
  <c r="W70" i="8"/>
  <c r="AK70" i="8" a="1"/>
  <c r="AK70" i="8" s="1"/>
  <c r="EC70" i="2" s="1"/>
  <c r="FB70" i="2" s="1"/>
  <c r="AN70" i="8" a="1"/>
  <c r="AN70" i="8" s="1"/>
  <c r="IV70" i="2" s="1"/>
  <c r="JU70" i="2" s="1"/>
  <c r="AP70" i="8" a="1"/>
  <c r="AP70" i="8" s="1"/>
  <c r="LZ70" i="2" s="1"/>
  <c r="MY70" i="2" s="1"/>
  <c r="AM70" i="8" a="1"/>
  <c r="AM70" i="8" s="1"/>
  <c r="HG70" i="2" s="1"/>
  <c r="IF70" i="2" s="1"/>
  <c r="BX70" i="2" l="1"/>
  <c r="AV70" i="4" s="1"/>
  <c r="D71" i="2"/>
  <c r="C71" i="2" s="1"/>
  <c r="C71" i="4" s="1"/>
  <c r="L71" i="4" s="1"/>
  <c r="BH71" i="4" s="1"/>
  <c r="AZ70" i="4"/>
  <c r="AF70" i="8"/>
  <c r="AA70" i="8" s="1"/>
  <c r="J70" i="2"/>
  <c r="BC70" i="4"/>
  <c r="AW70" i="4"/>
  <c r="AY70" i="4"/>
  <c r="FO71" i="2"/>
  <c r="BA70" i="4"/>
  <c r="AX70" i="4"/>
  <c r="BB70" i="4"/>
  <c r="Y71" i="4"/>
  <c r="AV71" i="2" l="1"/>
  <c r="BB71" i="2" s="1"/>
  <c r="BF71" i="2" s="1"/>
  <c r="BG71" i="2" s="1"/>
  <c r="IS71" i="2"/>
  <c r="T71" i="4" s="1"/>
  <c r="DZ71" i="2"/>
  <c r="Q71" i="4" s="1"/>
  <c r="LW71" i="2"/>
  <c r="MC71" i="2" s="1"/>
  <c r="MG71" i="2" s="1"/>
  <c r="MH71" i="2" s="1"/>
  <c r="KH71" i="2"/>
  <c r="J71" i="8" s="1"/>
  <c r="T71" i="8" s="1"/>
  <c r="KJ71" i="2" s="1"/>
  <c r="R71" i="4"/>
  <c r="FU71" i="2"/>
  <c r="FY71" i="2" s="1"/>
  <c r="FZ71" i="2" s="1"/>
  <c r="G71" i="8"/>
  <c r="Q71" i="8" s="1"/>
  <c r="FQ71" i="2" s="1"/>
  <c r="AI70" i="2"/>
  <c r="AU70" i="4" s="1"/>
  <c r="BD70" i="4" s="1"/>
  <c r="BI71" i="4" s="1"/>
  <c r="CK71" i="2"/>
  <c r="HD71" i="2"/>
  <c r="I71" i="8" l="1"/>
  <c r="S71" i="8" s="1"/>
  <c r="IU71" i="2" s="1"/>
  <c r="V71" i="4"/>
  <c r="K71" i="8"/>
  <c r="U71" i="8" s="1"/>
  <c r="LY71" i="2" s="1"/>
  <c r="F71" i="8"/>
  <c r="P71" i="8" s="1"/>
  <c r="EB71" i="2" s="1"/>
  <c r="EF71" i="2"/>
  <c r="EJ71" i="2" s="1"/>
  <c r="EK71" i="2" s="1"/>
  <c r="EO71" i="2" s="1"/>
  <c r="IY71" i="2"/>
  <c r="JC71" i="2" s="1"/>
  <c r="JD71" i="2" s="1"/>
  <c r="JG71" i="2" s="1"/>
  <c r="KB71" i="2" s="1"/>
  <c r="U71" i="4"/>
  <c r="KN71" i="2"/>
  <c r="KR71" i="2" s="1"/>
  <c r="KS71" i="2" s="1"/>
  <c r="KW71" i="2" s="1"/>
  <c r="G71" i="2"/>
  <c r="M71" i="2" s="1"/>
  <c r="Q71" i="2" s="1"/>
  <c r="BJ71" i="2"/>
  <c r="CE71" i="2" s="1"/>
  <c r="BK71" i="2"/>
  <c r="AW72" i="2" s="1"/>
  <c r="HJ71" i="2"/>
  <c r="HN71" i="2" s="1"/>
  <c r="HO71" i="2" s="1"/>
  <c r="H71" i="8"/>
  <c r="R71" i="8" s="1"/>
  <c r="HF71" i="2" s="1"/>
  <c r="S71" i="4"/>
  <c r="ML71" i="2"/>
  <c r="LX72" i="2" s="1"/>
  <c r="MK71" i="2"/>
  <c r="NF71" i="2" s="1"/>
  <c r="GD71" i="2"/>
  <c r="GC71" i="2"/>
  <c r="GX71" i="2" s="1"/>
  <c r="P71" i="4"/>
  <c r="E71" i="8"/>
  <c r="O71" i="8" s="1"/>
  <c r="CM71" i="2" s="1"/>
  <c r="CQ71" i="2"/>
  <c r="CU71" i="2" s="1"/>
  <c r="CV71" i="2" s="1"/>
  <c r="JH71" i="2" l="1"/>
  <c r="IT72" i="2" s="1"/>
  <c r="AP72" i="4" s="1"/>
  <c r="EN71" i="2"/>
  <c r="FI71" i="2" s="1"/>
  <c r="DX72" i="2" s="1"/>
  <c r="N71" i="4"/>
  <c r="KV71" i="2"/>
  <c r="LQ71" i="2" s="1"/>
  <c r="KE72" i="2" s="1"/>
  <c r="C71" i="8"/>
  <c r="M71" i="8" s="1"/>
  <c r="I71" i="2" s="1"/>
  <c r="HR71" i="2"/>
  <c r="IM71" i="2" s="1"/>
  <c r="HS71" i="2"/>
  <c r="KI72" i="2"/>
  <c r="AQ72" i="4" s="1"/>
  <c r="FP72" i="2"/>
  <c r="AN72" i="4" s="1"/>
  <c r="AR72" i="4"/>
  <c r="JI71" i="2"/>
  <c r="JM71" i="2" s="1"/>
  <c r="IR72" i="2" s="1"/>
  <c r="AK72" i="4"/>
  <c r="R71" i="2"/>
  <c r="Z71" i="4"/>
  <c r="AH71" i="4" s="1"/>
  <c r="BF71" i="4" s="1"/>
  <c r="CY71" i="2"/>
  <c r="DT71" i="2" s="1"/>
  <c r="CZ71" i="2"/>
  <c r="CL72" i="2" s="1"/>
  <c r="GE71" i="2"/>
  <c r="GI71" i="2" s="1"/>
  <c r="FN72" i="2" s="1"/>
  <c r="FM72" i="2"/>
  <c r="MM71" i="2"/>
  <c r="MQ71" i="2" s="1"/>
  <c r="LV72" i="2" s="1"/>
  <c r="LU72" i="2"/>
  <c r="LT72" i="2"/>
  <c r="EA72" i="2"/>
  <c r="AM72" i="4" s="1"/>
  <c r="BL71" i="2"/>
  <c r="BP71" i="2" s="1"/>
  <c r="AU72" i="2" s="1"/>
  <c r="AT72" i="2"/>
  <c r="IQ72" i="2" l="1"/>
  <c r="DW72" i="2"/>
  <c r="DV72" i="2" s="1"/>
  <c r="F72" i="4" s="1"/>
  <c r="EP71" i="2"/>
  <c r="ET71" i="2" s="1"/>
  <c r="DY72" i="2" s="1"/>
  <c r="AB72" i="4" s="1"/>
  <c r="KF72" i="2"/>
  <c r="KD72" i="2" s="1"/>
  <c r="J72" i="4" s="1"/>
  <c r="KX71" i="2"/>
  <c r="LB71" i="2" s="1"/>
  <c r="KG72" i="2" s="1"/>
  <c r="AF72" i="4" s="1"/>
  <c r="IP72" i="2"/>
  <c r="O71" i="4"/>
  <c r="W71" i="4" s="1"/>
  <c r="BG71" i="4" s="1"/>
  <c r="BJ71" i="4" s="1"/>
  <c r="BK71" i="4" s="1"/>
  <c r="D71" i="8"/>
  <c r="N71" i="8" s="1"/>
  <c r="U71" i="2"/>
  <c r="V71" i="2"/>
  <c r="AC72" i="4"/>
  <c r="AL72" i="4"/>
  <c r="AG72" i="4"/>
  <c r="DA71" i="2"/>
  <c r="DE71" i="2" s="1"/>
  <c r="CJ72" i="2" s="1"/>
  <c r="CI72" i="2"/>
  <c r="LS72" i="2"/>
  <c r="K72" i="4" s="1"/>
  <c r="AE72" i="4"/>
  <c r="HT71" i="2"/>
  <c r="HX71" i="2" s="1"/>
  <c r="HC72" i="2" s="1"/>
  <c r="HA72" i="2"/>
  <c r="AS72" i="2"/>
  <c r="FL72" i="2"/>
  <c r="HE72" i="2"/>
  <c r="IO72" i="2" l="1"/>
  <c r="I72" i="4" s="1"/>
  <c r="FK72" i="2"/>
  <c r="G72" i="4" s="1"/>
  <c r="CH72" i="2"/>
  <c r="AR72" i="2"/>
  <c r="D72" i="4" s="1"/>
  <c r="AP71" i="2"/>
  <c r="D72" i="2" s="1"/>
  <c r="W71" i="2"/>
  <c r="AA71" i="2" s="1"/>
  <c r="F72" i="2" s="1"/>
  <c r="HB72" i="2"/>
  <c r="AD72" i="4"/>
  <c r="AA72" i="4"/>
  <c r="AX71" i="2"/>
  <c r="AO71" i="8" a="1"/>
  <c r="AO71" i="8" s="1"/>
  <c r="KK71" i="2" s="1"/>
  <c r="LJ71" i="2" s="1"/>
  <c r="AL71" i="8" a="1"/>
  <c r="AL71" i="8" s="1"/>
  <c r="FR71" i="2" s="1"/>
  <c r="GQ71" i="2" s="1"/>
  <c r="AH71" i="8" a="1"/>
  <c r="AH71" i="8" s="1"/>
  <c r="AK71" i="8" a="1"/>
  <c r="AK71" i="8" s="1"/>
  <c r="EC71" i="2" s="1"/>
  <c r="FB71" i="2" s="1"/>
  <c r="AJ71" i="8" a="1"/>
  <c r="AJ71" i="8" s="1"/>
  <c r="CN71" i="2" s="1"/>
  <c r="DM71" i="2" s="1"/>
  <c r="AN71" i="8" a="1"/>
  <c r="AN71" i="8" s="1"/>
  <c r="IV71" i="2" s="1"/>
  <c r="JU71" i="2" s="1"/>
  <c r="AP71" i="8" a="1"/>
  <c r="AP71" i="8" s="1"/>
  <c r="LZ71" i="2" s="1"/>
  <c r="MY71" i="2" s="1"/>
  <c r="AM71" i="8" a="1"/>
  <c r="AM71" i="8" s="1"/>
  <c r="HG71" i="2" s="1"/>
  <c r="IF71" i="2" s="1"/>
  <c r="W71" i="8"/>
  <c r="AI71" i="8" a="1"/>
  <c r="AI71" i="8" s="1"/>
  <c r="AY71" i="2" s="1"/>
  <c r="AO72" i="4"/>
  <c r="H72" i="2"/>
  <c r="E72" i="2" l="1"/>
  <c r="C72" i="2" s="1"/>
  <c r="C72" i="4" s="1"/>
  <c r="CG72" i="2"/>
  <c r="E72" i="4" s="1"/>
  <c r="BX71" i="2"/>
  <c r="AV71" i="4" s="1"/>
  <c r="AW71" i="4"/>
  <c r="BB71" i="4"/>
  <c r="AY71" i="4"/>
  <c r="Y72" i="4"/>
  <c r="AZ71" i="4"/>
  <c r="AX71" i="4"/>
  <c r="AJ72" i="4"/>
  <c r="AS72" i="4" s="1"/>
  <c r="BA71" i="4"/>
  <c r="IS72" i="2"/>
  <c r="BC71" i="4"/>
  <c r="J71" i="2"/>
  <c r="AF71" i="8"/>
  <c r="AA71" i="8" s="1"/>
  <c r="GZ72" i="2"/>
  <c r="H72" i="4" s="1"/>
  <c r="L72" i="4" l="1"/>
  <c r="BH72" i="4" s="1"/>
  <c r="AV72" i="2"/>
  <c r="BB72" i="2" s="1"/>
  <c r="BF72" i="2" s="1"/>
  <c r="BG72" i="2" s="1"/>
  <c r="HD72" i="2"/>
  <c r="H72" i="8" s="1"/>
  <c r="R72" i="8" s="1"/>
  <c r="HF72" i="2" s="1"/>
  <c r="KH72" i="2"/>
  <c r="KN72" i="2" s="1"/>
  <c r="KR72" i="2" s="1"/>
  <c r="KS72" i="2" s="1"/>
  <c r="FO72" i="2"/>
  <c r="AI71" i="2"/>
  <c r="AU71" i="4" s="1"/>
  <c r="BD71" i="4" s="1"/>
  <c r="BI72" i="4" s="1"/>
  <c r="IY72" i="2"/>
  <c r="JC72" i="2" s="1"/>
  <c r="JD72" i="2" s="1"/>
  <c r="T72" i="4"/>
  <c r="I72" i="8"/>
  <c r="S72" i="8" s="1"/>
  <c r="IU72" i="2" s="1"/>
  <c r="LW72" i="2"/>
  <c r="DZ72" i="2"/>
  <c r="CK72" i="2"/>
  <c r="J72" i="8" l="1"/>
  <c r="T72" i="8" s="1"/>
  <c r="KJ72" i="2" s="1"/>
  <c r="U72" i="4"/>
  <c r="S72" i="4"/>
  <c r="HJ72" i="2"/>
  <c r="HN72" i="2" s="1"/>
  <c r="HO72" i="2" s="1"/>
  <c r="HR72" i="2" s="1"/>
  <c r="IM72" i="2" s="1"/>
  <c r="G72" i="2"/>
  <c r="M72" i="2" s="1"/>
  <c r="Q72" i="2" s="1"/>
  <c r="KV72" i="2"/>
  <c r="LQ72" i="2" s="1"/>
  <c r="KW72" i="2"/>
  <c r="CQ72" i="2"/>
  <c r="CU72" i="2" s="1"/>
  <c r="CV72" i="2" s="1"/>
  <c r="P72" i="4"/>
  <c r="E72" i="8"/>
  <c r="O72" i="8" s="1"/>
  <c r="CM72" i="2" s="1"/>
  <c r="F72" i="8"/>
  <c r="P72" i="8" s="1"/>
  <c r="EB72" i="2" s="1"/>
  <c r="Q72" i="4"/>
  <c r="EF72" i="2"/>
  <c r="EJ72" i="2" s="1"/>
  <c r="EK72" i="2" s="1"/>
  <c r="BK72" i="2"/>
  <c r="AW73" i="2" s="1"/>
  <c r="BJ72" i="2"/>
  <c r="CE72" i="2" s="1"/>
  <c r="FU72" i="2"/>
  <c r="FY72" i="2" s="1"/>
  <c r="FZ72" i="2" s="1"/>
  <c r="G72" i="8"/>
  <c r="Q72" i="8" s="1"/>
  <c r="FQ72" i="2" s="1"/>
  <c r="R72" i="4"/>
  <c r="MC72" i="2"/>
  <c r="MG72" i="2" s="1"/>
  <c r="MH72" i="2" s="1"/>
  <c r="K72" i="8"/>
  <c r="U72" i="8" s="1"/>
  <c r="LY72" i="2" s="1"/>
  <c r="V72" i="4"/>
  <c r="JH72" i="2"/>
  <c r="IT73" i="2" s="1"/>
  <c r="JG72" i="2"/>
  <c r="KB72" i="2" s="1"/>
  <c r="N72" i="4" l="1"/>
  <c r="C72" i="8"/>
  <c r="M72" i="8" s="1"/>
  <c r="I72" i="2" s="1"/>
  <c r="HS72" i="2"/>
  <c r="HE73" i="2" s="1"/>
  <c r="AO73" i="4" s="1"/>
  <c r="AK73" i="4"/>
  <c r="HT72" i="2"/>
  <c r="HX72" i="2" s="1"/>
  <c r="HC73" i="2" s="1"/>
  <c r="HA73" i="2"/>
  <c r="JI72" i="2"/>
  <c r="JM72" i="2" s="1"/>
  <c r="IR73" i="2" s="1"/>
  <c r="IQ73" i="2"/>
  <c r="KX72" i="2"/>
  <c r="LB72" i="2" s="1"/>
  <c r="KG73" i="2" s="1"/>
  <c r="KE73" i="2"/>
  <c r="AP73" i="4"/>
  <c r="ML72" i="2"/>
  <c r="MK72" i="2"/>
  <c r="NF72" i="2" s="1"/>
  <c r="R72" i="2"/>
  <c r="Z72" i="4"/>
  <c r="AH72" i="4" s="1"/>
  <c r="BF72" i="4" s="1"/>
  <c r="GD72" i="2"/>
  <c r="GC72" i="2"/>
  <c r="GX72" i="2" s="1"/>
  <c r="CY72" i="2"/>
  <c r="DT72" i="2" s="1"/>
  <c r="CZ72" i="2"/>
  <c r="BL72" i="2"/>
  <c r="BP72" i="2" s="1"/>
  <c r="AU73" i="2" s="1"/>
  <c r="AT73" i="2"/>
  <c r="EO72" i="2"/>
  <c r="EN72" i="2"/>
  <c r="FI72" i="2" s="1"/>
  <c r="KI73" i="2"/>
  <c r="AQ73" i="4" s="1"/>
  <c r="KF73" i="2"/>
  <c r="AS73" i="2" l="1"/>
  <c r="AR73" i="2" s="1"/>
  <c r="D73" i="4" s="1"/>
  <c r="IP73" i="2"/>
  <c r="IO73" i="2" s="1"/>
  <c r="I73" i="4" s="1"/>
  <c r="AF73" i="4"/>
  <c r="KD73" i="2"/>
  <c r="J73" i="4" s="1"/>
  <c r="EA73" i="2"/>
  <c r="HB73" i="2"/>
  <c r="GZ73" i="2" s="1"/>
  <c r="H73" i="4" s="1"/>
  <c r="FL73" i="2"/>
  <c r="GE72" i="2"/>
  <c r="GI72" i="2" s="1"/>
  <c r="FN73" i="2" s="1"/>
  <c r="MM72" i="2"/>
  <c r="MQ72" i="2" s="1"/>
  <c r="LV73" i="2" s="1"/>
  <c r="LT73" i="2"/>
  <c r="AD73" i="4"/>
  <c r="DX73" i="2"/>
  <c r="EP72" i="2"/>
  <c r="ET72" i="2" s="1"/>
  <c r="DY73" i="2" s="1"/>
  <c r="DA72" i="2"/>
  <c r="DE72" i="2" s="1"/>
  <c r="CJ73" i="2" s="1"/>
  <c r="CH73" i="2"/>
  <c r="D72" i="8"/>
  <c r="N72" i="8" s="1"/>
  <c r="O72" i="4"/>
  <c r="W72" i="4" s="1"/>
  <c r="BG72" i="4" s="1"/>
  <c r="BJ72" i="4" s="1"/>
  <c r="BK72" i="4" s="1"/>
  <c r="U72" i="2"/>
  <c r="V72" i="2"/>
  <c r="H73" i="2" s="1"/>
  <c r="FP73" i="2"/>
  <c r="AN73" i="4" s="1"/>
  <c r="LX73" i="2"/>
  <c r="AR73" i="4" s="1"/>
  <c r="CL73" i="2"/>
  <c r="AL73" i="4" s="1"/>
  <c r="AE73" i="4"/>
  <c r="CI73" i="2" l="1"/>
  <c r="CG73" i="2" s="1"/>
  <c r="E73" i="4" s="1"/>
  <c r="AM73" i="4"/>
  <c r="FM73" i="2"/>
  <c r="FK73" i="2" s="1"/>
  <c r="G73" i="4" s="1"/>
  <c r="AX72" i="2"/>
  <c r="AO72" i="8" a="1"/>
  <c r="AO72" i="8" s="1"/>
  <c r="KK72" i="2" s="1"/>
  <c r="LJ72" i="2" s="1"/>
  <c r="AK72" i="8" a="1"/>
  <c r="AK72" i="8" s="1"/>
  <c r="EC72" i="2" s="1"/>
  <c r="FB72" i="2" s="1"/>
  <c r="AI72" i="8" a="1"/>
  <c r="AI72" i="8" s="1"/>
  <c r="AY72" i="2" s="1"/>
  <c r="AJ72" i="8" a="1"/>
  <c r="AJ72" i="8" s="1"/>
  <c r="CN72" i="2" s="1"/>
  <c r="DM72" i="2" s="1"/>
  <c r="AH72" i="8" a="1"/>
  <c r="AH72" i="8" s="1"/>
  <c r="AL72" i="8" a="1"/>
  <c r="AL72" i="8" s="1"/>
  <c r="FR72" i="2" s="1"/>
  <c r="GQ72" i="2" s="1"/>
  <c r="W72" i="8"/>
  <c r="AP72" i="8" a="1"/>
  <c r="AP72" i="8" s="1"/>
  <c r="LZ72" i="2" s="1"/>
  <c r="MY72" i="2" s="1"/>
  <c r="AM72" i="8" a="1"/>
  <c r="AM72" i="8" s="1"/>
  <c r="HG72" i="2" s="1"/>
  <c r="IF72" i="2" s="1"/>
  <c r="AN72" i="8" a="1"/>
  <c r="AN72" i="8" s="1"/>
  <c r="IV72" i="2" s="1"/>
  <c r="JU72" i="2" s="1"/>
  <c r="AJ73" i="4"/>
  <c r="AB73" i="4"/>
  <c r="AG73" i="4"/>
  <c r="LU73" i="2"/>
  <c r="AP72" i="2"/>
  <c r="E73" i="2" s="1"/>
  <c r="W72" i="2"/>
  <c r="AA72" i="2" s="1"/>
  <c r="F73" i="2" s="1"/>
  <c r="AA73" i="4"/>
  <c r="DW73" i="2"/>
  <c r="AC73" i="4"/>
  <c r="AS73" i="4" l="1"/>
  <c r="BX72" i="2"/>
  <c r="AV72" i="4" s="1"/>
  <c r="D73" i="2"/>
  <c r="C73" i="2" s="1"/>
  <c r="C73" i="4" s="1"/>
  <c r="BB72" i="4"/>
  <c r="Y73" i="4"/>
  <c r="BC72" i="4"/>
  <c r="AW72" i="4"/>
  <c r="CK73" i="2"/>
  <c r="LS73" i="2"/>
  <c r="K73" i="4" s="1"/>
  <c r="AZ72" i="4"/>
  <c r="DV73" i="2"/>
  <c r="F73" i="4" s="1"/>
  <c r="J72" i="2"/>
  <c r="AF72" i="8"/>
  <c r="AA72" i="8" s="1"/>
  <c r="BA72" i="4"/>
  <c r="AY72" i="4"/>
  <c r="AX72" i="4"/>
  <c r="AV73" i="2" l="1"/>
  <c r="BB73" i="2" s="1"/>
  <c r="BF73" i="2" s="1"/>
  <c r="BG73" i="2" s="1"/>
  <c r="L73" i="4"/>
  <c r="BH73" i="4" s="1"/>
  <c r="P73" i="4"/>
  <c r="E73" i="8"/>
  <c r="O73" i="8" s="1"/>
  <c r="CM73" i="2" s="1"/>
  <c r="CQ73" i="2"/>
  <c r="CU73" i="2" s="1"/>
  <c r="CV73" i="2" s="1"/>
  <c r="FO73" i="2"/>
  <c r="LW73" i="2"/>
  <c r="KH73" i="2"/>
  <c r="DZ73" i="2"/>
  <c r="IS73" i="2"/>
  <c r="AI72" i="2"/>
  <c r="AU72" i="4" s="1"/>
  <c r="BD72" i="4" s="1"/>
  <c r="BI73" i="4" s="1"/>
  <c r="HD73" i="2"/>
  <c r="G73" i="2" l="1"/>
  <c r="M73" i="2" s="1"/>
  <c r="Q73" i="2" s="1"/>
  <c r="U73" i="4"/>
  <c r="J73" i="8"/>
  <c r="T73" i="8" s="1"/>
  <c r="KJ73" i="2" s="1"/>
  <c r="KN73" i="2"/>
  <c r="KR73" i="2" s="1"/>
  <c r="KS73" i="2" s="1"/>
  <c r="V73" i="4"/>
  <c r="MC73" i="2"/>
  <c r="MG73" i="2" s="1"/>
  <c r="MH73" i="2" s="1"/>
  <c r="K73" i="8"/>
  <c r="U73" i="8" s="1"/>
  <c r="LY73" i="2" s="1"/>
  <c r="CY73" i="2"/>
  <c r="DT73" i="2" s="1"/>
  <c r="CZ73" i="2"/>
  <c r="CL74" i="2" s="1"/>
  <c r="BK73" i="2"/>
  <c r="BJ73" i="2"/>
  <c r="CE73" i="2" s="1"/>
  <c r="T73" i="4"/>
  <c r="IY73" i="2"/>
  <c r="JC73" i="2" s="1"/>
  <c r="JD73" i="2" s="1"/>
  <c r="I73" i="8"/>
  <c r="S73" i="8" s="1"/>
  <c r="IU73" i="2" s="1"/>
  <c r="FU73" i="2"/>
  <c r="FY73" i="2" s="1"/>
  <c r="FZ73" i="2" s="1"/>
  <c r="G73" i="8"/>
  <c r="Q73" i="8" s="1"/>
  <c r="FQ73" i="2" s="1"/>
  <c r="R73" i="4"/>
  <c r="HJ73" i="2"/>
  <c r="HN73" i="2" s="1"/>
  <c r="HO73" i="2" s="1"/>
  <c r="H73" i="8"/>
  <c r="R73" i="8" s="1"/>
  <c r="HF73" i="2" s="1"/>
  <c r="S73" i="4"/>
  <c r="Q73" i="4"/>
  <c r="EF73" i="2"/>
  <c r="EJ73" i="2" s="1"/>
  <c r="EK73" i="2" s="1"/>
  <c r="F73" i="8"/>
  <c r="P73" i="8" s="1"/>
  <c r="EB73" i="2" s="1"/>
  <c r="N73" i="4" l="1"/>
  <c r="C73" i="8"/>
  <c r="M73" i="8" s="1"/>
  <c r="I73" i="2" s="1"/>
  <c r="R73" i="2"/>
  <c r="Z73" i="4"/>
  <c r="AH73" i="4" s="1"/>
  <c r="BF73" i="4" s="1"/>
  <c r="DA73" i="2"/>
  <c r="DE73" i="2" s="1"/>
  <c r="CJ74" i="2" s="1"/>
  <c r="CI74" i="2"/>
  <c r="MK73" i="2"/>
  <c r="NF73" i="2" s="1"/>
  <c r="ML73" i="2"/>
  <c r="HS73" i="2"/>
  <c r="HE74" i="2" s="1"/>
  <c r="HR73" i="2"/>
  <c r="IM73" i="2" s="1"/>
  <c r="AW74" i="2"/>
  <c r="AK74" i="4" s="1"/>
  <c r="EN73" i="2"/>
  <c r="FI73" i="2" s="1"/>
  <c r="EO73" i="2"/>
  <c r="AS74" i="2"/>
  <c r="BL73" i="2"/>
  <c r="BP73" i="2" s="1"/>
  <c r="AU74" i="2" s="1"/>
  <c r="GC73" i="2"/>
  <c r="GX73" i="2" s="1"/>
  <c r="GD73" i="2"/>
  <c r="FP74" i="2" s="1"/>
  <c r="AN74" i="4" s="1"/>
  <c r="JG73" i="2"/>
  <c r="KB73" i="2" s="1"/>
  <c r="JH73" i="2"/>
  <c r="AL74" i="4"/>
  <c r="KW73" i="2"/>
  <c r="KV73" i="2"/>
  <c r="LQ73" i="2" s="1"/>
  <c r="AT74" i="2" l="1"/>
  <c r="AR74" i="2" s="1"/>
  <c r="D74" i="4" s="1"/>
  <c r="CH74" i="2"/>
  <c r="V73" i="2"/>
  <c r="O73" i="4"/>
  <c r="W73" i="4" s="1"/>
  <c r="BG73" i="4" s="1"/>
  <c r="BJ73" i="4" s="1"/>
  <c r="BK73" i="4" s="1"/>
  <c r="D73" i="8"/>
  <c r="N73" i="8" s="1"/>
  <c r="U73" i="2"/>
  <c r="EP73" i="2"/>
  <c r="ET73" i="2" s="1"/>
  <c r="DY74" i="2" s="1"/>
  <c r="DW74" i="2"/>
  <c r="AO74" i="4"/>
  <c r="FM74" i="2"/>
  <c r="GE73" i="2"/>
  <c r="GI73" i="2" s="1"/>
  <c r="FN74" i="2" s="1"/>
  <c r="KX73" i="2"/>
  <c r="LB73" i="2" s="1"/>
  <c r="KG74" i="2" s="1"/>
  <c r="KF74" i="2"/>
  <c r="IT74" i="2"/>
  <c r="AP74" i="4" s="1"/>
  <c r="LX74" i="2"/>
  <c r="AR74" i="4" s="1"/>
  <c r="AA74" i="4"/>
  <c r="DX74" i="2"/>
  <c r="EA74" i="2"/>
  <c r="AM74" i="4" s="1"/>
  <c r="KI74" i="2"/>
  <c r="AQ74" i="4" s="1"/>
  <c r="IP74" i="2"/>
  <c r="JI73" i="2"/>
  <c r="JM73" i="2" s="1"/>
  <c r="IR74" i="2" s="1"/>
  <c r="HB74" i="2"/>
  <c r="HT73" i="2"/>
  <c r="HX73" i="2" s="1"/>
  <c r="HC74" i="2" s="1"/>
  <c r="LU74" i="2"/>
  <c r="LT74" i="2"/>
  <c r="MM73" i="2"/>
  <c r="MQ73" i="2" s="1"/>
  <c r="LV74" i="2" s="1"/>
  <c r="DV74" i="2" l="1"/>
  <c r="F74" i="4" s="1"/>
  <c r="CG74" i="2"/>
  <c r="E74" i="4" s="1"/>
  <c r="FL74" i="2"/>
  <c r="AB74" i="4"/>
  <c r="H74" i="2"/>
  <c r="AG74" i="4"/>
  <c r="HA74" i="2"/>
  <c r="AE74" i="4"/>
  <c r="AF74" i="4"/>
  <c r="AP73" i="2"/>
  <c r="D74" i="2" s="1"/>
  <c r="W73" i="2"/>
  <c r="AA73" i="2" s="1"/>
  <c r="F74" i="2" s="1"/>
  <c r="LS74" i="2"/>
  <c r="K74" i="4" s="1"/>
  <c r="IQ74" i="2"/>
  <c r="IO74" i="2" s="1"/>
  <c r="I74" i="4" s="1"/>
  <c r="KE74" i="2"/>
  <c r="AX73" i="2"/>
  <c r="AM73" i="8" a="1"/>
  <c r="AM73" i="8" s="1"/>
  <c r="HG73" i="2" s="1"/>
  <c r="IF73" i="2" s="1"/>
  <c r="AP73" i="8" a="1"/>
  <c r="AP73" i="8" s="1"/>
  <c r="LZ73" i="2" s="1"/>
  <c r="MY73" i="2" s="1"/>
  <c r="AO73" i="8" a="1"/>
  <c r="AO73" i="8" s="1"/>
  <c r="KK73" i="2" s="1"/>
  <c r="LJ73" i="2" s="1"/>
  <c r="AH73" i="8" a="1"/>
  <c r="AH73" i="8" s="1"/>
  <c r="AI73" i="8" a="1"/>
  <c r="AI73" i="8" s="1"/>
  <c r="AY73" i="2" s="1"/>
  <c r="AL73" i="8" a="1"/>
  <c r="AL73" i="8" s="1"/>
  <c r="FR73" i="2" s="1"/>
  <c r="GQ73" i="2" s="1"/>
  <c r="AN73" i="8" a="1"/>
  <c r="AN73" i="8" s="1"/>
  <c r="IV73" i="2" s="1"/>
  <c r="JU73" i="2" s="1"/>
  <c r="AK73" i="8" a="1"/>
  <c r="AK73" i="8" s="1"/>
  <c r="EC73" i="2" s="1"/>
  <c r="FB73" i="2" s="1"/>
  <c r="AJ73" i="8" a="1"/>
  <c r="AJ73" i="8" s="1"/>
  <c r="CN73" i="2" s="1"/>
  <c r="DM73" i="2" s="1"/>
  <c r="W73" i="8"/>
  <c r="AD74" i="4"/>
  <c r="AC74" i="4"/>
  <c r="BX73" i="2" l="1"/>
  <c r="AV73" i="4" s="1"/>
  <c r="FK74" i="2"/>
  <c r="G74" i="4" s="1"/>
  <c r="AY73" i="4"/>
  <c r="BC73" i="4"/>
  <c r="E74" i="2"/>
  <c r="BB73" i="4"/>
  <c r="AW73" i="4"/>
  <c r="CK74" i="2"/>
  <c r="AZ73" i="4"/>
  <c r="HD74" i="2"/>
  <c r="GZ74" i="2"/>
  <c r="H74" i="4" s="1"/>
  <c r="AJ74" i="4"/>
  <c r="AS74" i="4" s="1"/>
  <c r="BA73" i="4"/>
  <c r="KD74" i="2"/>
  <c r="J74" i="4" s="1"/>
  <c r="AX73" i="4"/>
  <c r="AF73" i="8"/>
  <c r="AA73" i="8" s="1"/>
  <c r="J73" i="2"/>
  <c r="Y74" i="4"/>
  <c r="AV74" i="2" l="1"/>
  <c r="BB74" i="2" s="1"/>
  <c r="BF74" i="2" s="1"/>
  <c r="BG74" i="2" s="1"/>
  <c r="DZ74" i="2"/>
  <c r="Q74" i="4" s="1"/>
  <c r="HJ74" i="2"/>
  <c r="HN74" i="2" s="1"/>
  <c r="HO74" i="2" s="1"/>
  <c r="H74" i="8"/>
  <c r="R74" i="8" s="1"/>
  <c r="HF74" i="2" s="1"/>
  <c r="S74" i="4"/>
  <c r="KH74" i="2"/>
  <c r="LW74" i="2"/>
  <c r="IS74" i="2"/>
  <c r="CQ74" i="2"/>
  <c r="CU74" i="2" s="1"/>
  <c r="CV74" i="2" s="1"/>
  <c r="P74" i="4"/>
  <c r="E74" i="8"/>
  <c r="O74" i="8" s="1"/>
  <c r="CM74" i="2" s="1"/>
  <c r="FO74" i="2"/>
  <c r="AI73" i="2"/>
  <c r="AU73" i="4" s="1"/>
  <c r="BD73" i="4" s="1"/>
  <c r="BI74" i="4" s="1"/>
  <c r="C74" i="2"/>
  <c r="C74" i="4" s="1"/>
  <c r="L74" i="4" s="1"/>
  <c r="BH74" i="4" s="1"/>
  <c r="F74" i="8" l="1"/>
  <c r="P74" i="8" s="1"/>
  <c r="EB74" i="2" s="1"/>
  <c r="EF74" i="2"/>
  <c r="EJ74" i="2" s="1"/>
  <c r="EK74" i="2" s="1"/>
  <c r="EN74" i="2" s="1"/>
  <c r="FI74" i="2" s="1"/>
  <c r="G74" i="2"/>
  <c r="C74" i="8" s="1"/>
  <c r="M74" i="8" s="1"/>
  <c r="KN74" i="2"/>
  <c r="KR74" i="2" s="1"/>
  <c r="KS74" i="2" s="1"/>
  <c r="J74" i="8"/>
  <c r="T74" i="8" s="1"/>
  <c r="KJ74" i="2" s="1"/>
  <c r="U74" i="4"/>
  <c r="CZ74" i="2"/>
  <c r="CY74" i="2"/>
  <c r="DT74" i="2" s="1"/>
  <c r="BJ74" i="2"/>
  <c r="CE74" i="2" s="1"/>
  <c r="BK74" i="2"/>
  <c r="G74" i="8"/>
  <c r="Q74" i="8" s="1"/>
  <c r="FQ74" i="2" s="1"/>
  <c r="FU74" i="2"/>
  <c r="FY74" i="2" s="1"/>
  <c r="FZ74" i="2" s="1"/>
  <c r="R74" i="4"/>
  <c r="I74" i="8"/>
  <c r="S74" i="8" s="1"/>
  <c r="IU74" i="2" s="1"/>
  <c r="T74" i="4"/>
  <c r="IY74" i="2"/>
  <c r="JC74" i="2" s="1"/>
  <c r="JD74" i="2" s="1"/>
  <c r="MC74" i="2"/>
  <c r="MG74" i="2" s="1"/>
  <c r="MH74" i="2" s="1"/>
  <c r="V74" i="4"/>
  <c r="K74" i="8"/>
  <c r="U74" i="8" s="1"/>
  <c r="LY74" i="2" s="1"/>
  <c r="HR74" i="2"/>
  <c r="IM74" i="2" s="1"/>
  <c r="HS74" i="2"/>
  <c r="EO74" i="2" l="1"/>
  <c r="EA75" i="2" s="1"/>
  <c r="AM75" i="4" s="1"/>
  <c r="N74" i="4"/>
  <c r="M74" i="2"/>
  <c r="Q74" i="2" s="1"/>
  <c r="R74" i="2" s="1"/>
  <c r="AS75" i="2"/>
  <c r="BL74" i="2"/>
  <c r="BP74" i="2" s="1"/>
  <c r="AU75" i="2" s="1"/>
  <c r="GC74" i="2"/>
  <c r="GX74" i="2" s="1"/>
  <c r="GD74" i="2"/>
  <c r="FP75" i="2" s="1"/>
  <c r="AN75" i="4" s="1"/>
  <c r="DA74" i="2"/>
  <c r="DE74" i="2" s="1"/>
  <c r="CJ75" i="2" s="1"/>
  <c r="CH75" i="2"/>
  <c r="HE75" i="2"/>
  <c r="JG74" i="2"/>
  <c r="KB74" i="2" s="1"/>
  <c r="JH74" i="2"/>
  <c r="IT75" i="2" s="1"/>
  <c r="EP74" i="2"/>
  <c r="ET74" i="2" s="1"/>
  <c r="DY75" i="2" s="1"/>
  <c r="ML74" i="2"/>
  <c r="LX75" i="2" s="1"/>
  <c r="MK74" i="2"/>
  <c r="NF74" i="2" s="1"/>
  <c r="CL75" i="2"/>
  <c r="KW74" i="2"/>
  <c r="KI75" i="2" s="1"/>
  <c r="KV74" i="2"/>
  <c r="LQ74" i="2" s="1"/>
  <c r="HT74" i="2"/>
  <c r="HX74" i="2" s="1"/>
  <c r="HC75" i="2" s="1"/>
  <c r="HA75" i="2"/>
  <c r="Z74" i="4"/>
  <c r="AH74" i="4" s="1"/>
  <c r="BF74" i="4" s="1"/>
  <c r="I74" i="2"/>
  <c r="AW75" i="2"/>
  <c r="AK75" i="4" s="1"/>
  <c r="AT75" i="2"/>
  <c r="DX75" i="2" l="1"/>
  <c r="CI75" i="2"/>
  <c r="CG75" i="2" s="1"/>
  <c r="E75" i="4" s="1"/>
  <c r="HB75" i="2"/>
  <c r="GZ75" i="2" s="1"/>
  <c r="H75" i="4" s="1"/>
  <c r="AR75" i="2"/>
  <c r="D75" i="4" s="1"/>
  <c r="O74" i="4"/>
  <c r="W74" i="4" s="1"/>
  <c r="BG74" i="4" s="1"/>
  <c r="BJ74" i="4" s="1"/>
  <c r="BK74" i="4" s="1"/>
  <c r="U74" i="2"/>
  <c r="V74" i="2"/>
  <c r="D74" i="8"/>
  <c r="N74" i="8" s="1"/>
  <c r="KX74" i="2"/>
  <c r="LB74" i="2" s="1"/>
  <c r="KG75" i="2" s="1"/>
  <c r="KF75" i="2"/>
  <c r="MM74" i="2"/>
  <c r="MQ74" i="2" s="1"/>
  <c r="LV75" i="2" s="1"/>
  <c r="LU75" i="2"/>
  <c r="AB75" i="4"/>
  <c r="AO75" i="4"/>
  <c r="GE74" i="2"/>
  <c r="GI74" i="2" s="1"/>
  <c r="FN75" i="2" s="1"/>
  <c r="FM75" i="2"/>
  <c r="AQ75" i="4"/>
  <c r="AR75" i="4"/>
  <c r="AP75" i="4"/>
  <c r="AD75" i="4"/>
  <c r="AL75" i="4"/>
  <c r="DW75" i="2"/>
  <c r="IQ75" i="2"/>
  <c r="JI74" i="2"/>
  <c r="JM74" i="2" s="1"/>
  <c r="IR75" i="2" s="1"/>
  <c r="AA75" i="4"/>
  <c r="AF75" i="4" l="1"/>
  <c r="DV75" i="2"/>
  <c r="F75" i="4" s="1"/>
  <c r="AC75" i="4"/>
  <c r="AX74" i="2"/>
  <c r="AM74" i="8" a="1"/>
  <c r="AM74" i="8" s="1"/>
  <c r="HG74" i="2" s="1"/>
  <c r="IF74" i="2" s="1"/>
  <c r="AI74" i="8" a="1"/>
  <c r="AI74" i="8" s="1"/>
  <c r="AY74" i="2" s="1"/>
  <c r="AP74" i="8" a="1"/>
  <c r="AP74" i="8" s="1"/>
  <c r="LZ74" i="2" s="1"/>
  <c r="MY74" i="2" s="1"/>
  <c r="AH74" i="8" a="1"/>
  <c r="AH74" i="8" s="1"/>
  <c r="AO74" i="8" a="1"/>
  <c r="AO74" i="8" s="1"/>
  <c r="KK74" i="2" s="1"/>
  <c r="LJ74" i="2" s="1"/>
  <c r="W74" i="8"/>
  <c r="AK74" i="8" a="1"/>
  <c r="AK74" i="8" s="1"/>
  <c r="EC74" i="2" s="1"/>
  <c r="FB74" i="2" s="1"/>
  <c r="AL74" i="8" a="1"/>
  <c r="AL74" i="8" s="1"/>
  <c r="FR74" i="2" s="1"/>
  <c r="GQ74" i="2" s="1"/>
  <c r="AJ74" i="8" a="1"/>
  <c r="AJ74" i="8" s="1"/>
  <c r="CN74" i="2" s="1"/>
  <c r="DM74" i="2" s="1"/>
  <c r="AN74" i="8" a="1"/>
  <c r="AN74" i="8" s="1"/>
  <c r="IV74" i="2" s="1"/>
  <c r="JU74" i="2" s="1"/>
  <c r="AG75" i="4"/>
  <c r="AE75" i="4"/>
  <c r="KE75" i="2"/>
  <c r="H75" i="2"/>
  <c r="IP75" i="2"/>
  <c r="FL75" i="2"/>
  <c r="LT75" i="2"/>
  <c r="W74" i="2"/>
  <c r="AA74" i="2" s="1"/>
  <c r="F75" i="2" s="1"/>
  <c r="AP74" i="2"/>
  <c r="D75" i="2" s="1"/>
  <c r="BX74" i="2" l="1"/>
  <c r="AV74" i="4" s="1"/>
  <c r="E75" i="2"/>
  <c r="C75" i="2" s="1"/>
  <c r="C75" i="4" s="1"/>
  <c r="FK75" i="2"/>
  <c r="G75" i="4" s="1"/>
  <c r="AJ75" i="4"/>
  <c r="AS75" i="4" s="1"/>
  <c r="AW74" i="4"/>
  <c r="BB74" i="4"/>
  <c r="AZ74" i="4"/>
  <c r="LS75" i="2"/>
  <c r="K75" i="4" s="1"/>
  <c r="IS75" i="2"/>
  <c r="BA74" i="4"/>
  <c r="IO75" i="2"/>
  <c r="I75" i="4" s="1"/>
  <c r="KD75" i="2"/>
  <c r="J75" i="4" s="1"/>
  <c r="AY74" i="4"/>
  <c r="FO75" i="2"/>
  <c r="J74" i="2"/>
  <c r="AF74" i="8"/>
  <c r="AA74" i="8" s="1"/>
  <c r="Y75" i="4"/>
  <c r="AX74" i="4"/>
  <c r="BC74" i="4"/>
  <c r="AV75" i="2" l="1"/>
  <c r="BB75" i="2" s="1"/>
  <c r="BF75" i="2" s="1"/>
  <c r="BG75" i="2" s="1"/>
  <c r="G75" i="8"/>
  <c r="Q75" i="8" s="1"/>
  <c r="FQ75" i="2" s="1"/>
  <c r="R75" i="4"/>
  <c r="FU75" i="2"/>
  <c r="FY75" i="2" s="1"/>
  <c r="FZ75" i="2" s="1"/>
  <c r="I75" i="8"/>
  <c r="S75" i="8" s="1"/>
  <c r="IU75" i="2" s="1"/>
  <c r="T75" i="4"/>
  <c r="IY75" i="2"/>
  <c r="JC75" i="2" s="1"/>
  <c r="JD75" i="2" s="1"/>
  <c r="DZ75" i="2"/>
  <c r="HD75" i="2"/>
  <c r="CK75" i="2"/>
  <c r="L75" i="4"/>
  <c r="BH75" i="4" s="1"/>
  <c r="LW75" i="2"/>
  <c r="AI74" i="2"/>
  <c r="AU74" i="4" s="1"/>
  <c r="BD74" i="4" s="1"/>
  <c r="BI75" i="4" s="1"/>
  <c r="KH75" i="2"/>
  <c r="HJ75" i="2" l="1"/>
  <c r="HN75" i="2" s="1"/>
  <c r="HO75" i="2" s="1"/>
  <c r="S75" i="4"/>
  <c r="H75" i="8"/>
  <c r="R75" i="8" s="1"/>
  <c r="HF75" i="2" s="1"/>
  <c r="GD75" i="2"/>
  <c r="FP76" i="2" s="1"/>
  <c r="GC75" i="2"/>
  <c r="GX75" i="2" s="1"/>
  <c r="EF75" i="2"/>
  <c r="EJ75" i="2" s="1"/>
  <c r="EK75" i="2" s="1"/>
  <c r="Q75" i="4"/>
  <c r="F75" i="8"/>
  <c r="P75" i="8" s="1"/>
  <c r="EB75" i="2" s="1"/>
  <c r="K75" i="8"/>
  <c r="U75" i="8" s="1"/>
  <c r="LY75" i="2" s="1"/>
  <c r="V75" i="4"/>
  <c r="MC75" i="2"/>
  <c r="MG75" i="2" s="1"/>
  <c r="MH75" i="2" s="1"/>
  <c r="KN75" i="2"/>
  <c r="KR75" i="2" s="1"/>
  <c r="KS75" i="2" s="1"/>
  <c r="J75" i="8"/>
  <c r="T75" i="8" s="1"/>
  <c r="KJ75" i="2" s="1"/>
  <c r="U75" i="4"/>
  <c r="G75" i="2"/>
  <c r="E75" i="8"/>
  <c r="O75" i="8" s="1"/>
  <c r="CM75" i="2" s="1"/>
  <c r="P75" i="4"/>
  <c r="CQ75" i="2"/>
  <c r="CU75" i="2" s="1"/>
  <c r="CV75" i="2" s="1"/>
  <c r="BJ75" i="2"/>
  <c r="CE75" i="2" s="1"/>
  <c r="BK75" i="2"/>
  <c r="JH75" i="2"/>
  <c r="JG75" i="2"/>
  <c r="KB75" i="2" s="1"/>
  <c r="CZ75" i="2" l="1"/>
  <c r="CY75" i="2"/>
  <c r="DT75" i="2" s="1"/>
  <c r="HR75" i="2"/>
  <c r="IM75" i="2" s="1"/>
  <c r="HS75" i="2"/>
  <c r="IT76" i="2"/>
  <c r="AP76" i="4" s="1"/>
  <c r="M75" i="2"/>
  <c r="Q75" i="2" s="1"/>
  <c r="N75" i="4"/>
  <c r="C75" i="8"/>
  <c r="M75" i="8" s="1"/>
  <c r="KW75" i="2"/>
  <c r="KV75" i="2"/>
  <c r="LQ75" i="2" s="1"/>
  <c r="AN76" i="4"/>
  <c r="AW76" i="2"/>
  <c r="AK76" i="4" s="1"/>
  <c r="AT76" i="2"/>
  <c r="BL75" i="2"/>
  <c r="BP75" i="2" s="1"/>
  <c r="AU76" i="2" s="1"/>
  <c r="AS76" i="2"/>
  <c r="EO75" i="2"/>
  <c r="EN75" i="2"/>
  <c r="FI75" i="2" s="1"/>
  <c r="JI75" i="2"/>
  <c r="JM75" i="2" s="1"/>
  <c r="IR76" i="2" s="1"/>
  <c r="IP76" i="2"/>
  <c r="MK75" i="2"/>
  <c r="NF75" i="2" s="1"/>
  <c r="ML75" i="2"/>
  <c r="GE75" i="2"/>
  <c r="GI75" i="2" s="1"/>
  <c r="FN76" i="2" s="1"/>
  <c r="FM76" i="2"/>
  <c r="FL76" i="2" l="1"/>
  <c r="FK76" i="2" s="1"/>
  <c r="G76" i="4" s="1"/>
  <c r="I75" i="2"/>
  <c r="AR76" i="2"/>
  <c r="D76" i="4" s="1"/>
  <c r="KI76" i="2"/>
  <c r="HE76" i="2"/>
  <c r="AO76" i="4" s="1"/>
  <c r="MM75" i="2"/>
  <c r="MQ75" i="2" s="1"/>
  <c r="LV76" i="2" s="1"/>
  <c r="LT76" i="2"/>
  <c r="EA76" i="2"/>
  <c r="KX75" i="2"/>
  <c r="LB75" i="2" s="1"/>
  <c r="KG76" i="2" s="1"/>
  <c r="KE76" i="2"/>
  <c r="AC76" i="4"/>
  <c r="AE76" i="4"/>
  <c r="R75" i="2"/>
  <c r="Z75" i="4"/>
  <c r="AH75" i="4" s="1"/>
  <c r="BF75" i="4" s="1"/>
  <c r="HA76" i="2"/>
  <c r="HT75" i="2"/>
  <c r="HX75" i="2" s="1"/>
  <c r="HC76" i="2" s="1"/>
  <c r="CL76" i="2"/>
  <c r="LX76" i="2"/>
  <c r="AR76" i="4" s="1"/>
  <c r="EP75" i="2"/>
  <c r="ET75" i="2" s="1"/>
  <c r="DY76" i="2" s="1"/>
  <c r="DX76" i="2"/>
  <c r="IQ76" i="2"/>
  <c r="IO76" i="2" s="1"/>
  <c r="I76" i="4" s="1"/>
  <c r="DA75" i="2"/>
  <c r="DE75" i="2" s="1"/>
  <c r="CJ76" i="2" s="1"/>
  <c r="CH76" i="2"/>
  <c r="DW76" i="2" l="1"/>
  <c r="DV76" i="2" s="1"/>
  <c r="F76" i="4" s="1"/>
  <c r="KF76" i="2"/>
  <c r="KD76" i="2" s="1"/>
  <c r="J76" i="4" s="1"/>
  <c r="AF76" i="4"/>
  <c r="AM76" i="4"/>
  <c r="CI76" i="2"/>
  <c r="AQ76" i="4"/>
  <c r="AA76" i="4"/>
  <c r="AB76" i="4"/>
  <c r="AL76" i="4"/>
  <c r="O75" i="4"/>
  <c r="W75" i="4" s="1"/>
  <c r="BG75" i="4" s="1"/>
  <c r="BJ75" i="4" s="1"/>
  <c r="BK75" i="4" s="1"/>
  <c r="D75" i="8"/>
  <c r="N75" i="8" s="1"/>
  <c r="U75" i="2"/>
  <c r="V75" i="2"/>
  <c r="AG76" i="4"/>
  <c r="HB76" i="2"/>
  <c r="GZ76" i="2" s="1"/>
  <c r="H76" i="4" s="1"/>
  <c r="LU76" i="2"/>
  <c r="AD76" i="4"/>
  <c r="H76" i="2" l="1"/>
  <c r="W75" i="2"/>
  <c r="AA75" i="2" s="1"/>
  <c r="F76" i="2" s="1"/>
  <c r="AP75" i="2"/>
  <c r="D76" i="2" s="1"/>
  <c r="LS76" i="2"/>
  <c r="K76" i="4" s="1"/>
  <c r="AX75" i="2"/>
  <c r="AL75" i="8" a="1"/>
  <c r="AL75" i="8" s="1"/>
  <c r="FR75" i="2" s="1"/>
  <c r="GQ75" i="2" s="1"/>
  <c r="AN75" i="8" a="1"/>
  <c r="AN75" i="8" s="1"/>
  <c r="IV75" i="2" s="1"/>
  <c r="JU75" i="2" s="1"/>
  <c r="AJ75" i="8" a="1"/>
  <c r="AJ75" i="8" s="1"/>
  <c r="CN75" i="2" s="1"/>
  <c r="DM75" i="2" s="1"/>
  <c r="AM75" i="8" a="1"/>
  <c r="AM75" i="8" s="1"/>
  <c r="HG75" i="2" s="1"/>
  <c r="IF75" i="2" s="1"/>
  <c r="AH75" i="8" a="1"/>
  <c r="AH75" i="8" s="1"/>
  <c r="W75" i="8"/>
  <c r="AO75" i="8" a="1"/>
  <c r="AO75" i="8" s="1"/>
  <c r="KK75" i="2" s="1"/>
  <c r="LJ75" i="2" s="1"/>
  <c r="AP75" i="8" a="1"/>
  <c r="AP75" i="8" s="1"/>
  <c r="LZ75" i="2" s="1"/>
  <c r="MY75" i="2" s="1"/>
  <c r="AI75" i="8" a="1"/>
  <c r="AI75" i="8" s="1"/>
  <c r="AY75" i="2" s="1"/>
  <c r="AK75" i="8" a="1"/>
  <c r="AK75" i="8" s="1"/>
  <c r="EC75" i="2" s="1"/>
  <c r="FB75" i="2" s="1"/>
  <c r="CG76" i="2"/>
  <c r="E76" i="4" s="1"/>
  <c r="BX75" i="2" l="1"/>
  <c r="AV75" i="4" s="1"/>
  <c r="BC75" i="4"/>
  <c r="AZ75" i="4"/>
  <c r="Y76" i="4"/>
  <c r="AF75" i="8"/>
  <c r="AA75" i="8" s="1"/>
  <c r="J75" i="2"/>
  <c r="AY75" i="4"/>
  <c r="FO76" i="2"/>
  <c r="BB75" i="4"/>
  <c r="AW75" i="4"/>
  <c r="E76" i="2"/>
  <c r="AX75" i="4"/>
  <c r="BA75" i="4"/>
  <c r="AJ76" i="4"/>
  <c r="AS76" i="4" s="1"/>
  <c r="AV76" i="2" l="1"/>
  <c r="BB76" i="2" s="1"/>
  <c r="BF76" i="2" s="1"/>
  <c r="BG76" i="2" s="1"/>
  <c r="HD76" i="2"/>
  <c r="H76" i="8" s="1"/>
  <c r="R76" i="8" s="1"/>
  <c r="HF76" i="2" s="1"/>
  <c r="DZ76" i="2"/>
  <c r="CK76" i="2"/>
  <c r="R76" i="4"/>
  <c r="G76" i="8"/>
  <c r="Q76" i="8" s="1"/>
  <c r="FQ76" i="2" s="1"/>
  <c r="FU76" i="2"/>
  <c r="FY76" i="2" s="1"/>
  <c r="FZ76" i="2" s="1"/>
  <c r="KH76" i="2"/>
  <c r="LW76" i="2"/>
  <c r="IS76" i="2"/>
  <c r="C76" i="2"/>
  <c r="C76" i="4" s="1"/>
  <c r="L76" i="4" s="1"/>
  <c r="BH76" i="4" s="1"/>
  <c r="AI75" i="2"/>
  <c r="AU75" i="4" s="1"/>
  <c r="BD75" i="4" s="1"/>
  <c r="BI76" i="4" s="1"/>
  <c r="S76" i="4" l="1"/>
  <c r="G76" i="2"/>
  <c r="M76" i="2" s="1"/>
  <c r="Q76" i="2" s="1"/>
  <c r="HJ76" i="2"/>
  <c r="HN76" i="2" s="1"/>
  <c r="HO76" i="2" s="1"/>
  <c r="HS76" i="2" s="1"/>
  <c r="HE77" i="2" s="1"/>
  <c r="T76" i="4"/>
  <c r="I76" i="8"/>
  <c r="S76" i="8" s="1"/>
  <c r="IU76" i="2" s="1"/>
  <c r="IY76" i="2"/>
  <c r="JC76" i="2" s="1"/>
  <c r="JD76" i="2" s="1"/>
  <c r="MC76" i="2"/>
  <c r="MG76" i="2" s="1"/>
  <c r="MH76" i="2" s="1"/>
  <c r="V76" i="4"/>
  <c r="K76" i="8"/>
  <c r="U76" i="8" s="1"/>
  <c r="LY76" i="2" s="1"/>
  <c r="E76" i="8"/>
  <c r="O76" i="8" s="1"/>
  <c r="CM76" i="2" s="1"/>
  <c r="CQ76" i="2"/>
  <c r="CU76" i="2" s="1"/>
  <c r="CV76" i="2" s="1"/>
  <c r="P76" i="4"/>
  <c r="GD76" i="2"/>
  <c r="GC76" i="2"/>
  <c r="GX76" i="2" s="1"/>
  <c r="Q76" i="4"/>
  <c r="EF76" i="2"/>
  <c r="EJ76" i="2" s="1"/>
  <c r="EK76" i="2" s="1"/>
  <c r="F76" i="8"/>
  <c r="P76" i="8" s="1"/>
  <c r="EB76" i="2" s="1"/>
  <c r="BK76" i="2"/>
  <c r="BJ76" i="2"/>
  <c r="CE76" i="2" s="1"/>
  <c r="KN76" i="2"/>
  <c r="KR76" i="2" s="1"/>
  <c r="KS76" i="2" s="1"/>
  <c r="U76" i="4"/>
  <c r="J76" i="8"/>
  <c r="T76" i="8" s="1"/>
  <c r="KJ76" i="2" s="1"/>
  <c r="HR76" i="2" l="1"/>
  <c r="IM76" i="2" s="1"/>
  <c r="HB77" i="2" s="1"/>
  <c r="C76" i="8"/>
  <c r="M76" i="8" s="1"/>
  <c r="I76" i="2" s="1"/>
  <c r="N76" i="4"/>
  <c r="MK76" i="2"/>
  <c r="NF76" i="2" s="1"/>
  <c r="ML76" i="2"/>
  <c r="KV76" i="2"/>
  <c r="LQ76" i="2" s="1"/>
  <c r="KW76" i="2"/>
  <c r="FL77" i="2"/>
  <c r="GE76" i="2"/>
  <c r="GI76" i="2" s="1"/>
  <c r="FN77" i="2" s="1"/>
  <c r="AO77" i="4"/>
  <c r="AS77" i="2"/>
  <c r="BL76" i="2"/>
  <c r="BP76" i="2" s="1"/>
  <c r="AU77" i="2" s="1"/>
  <c r="FP77" i="2"/>
  <c r="FM77" i="2"/>
  <c r="CZ76" i="2"/>
  <c r="CY76" i="2"/>
  <c r="DT76" i="2" s="1"/>
  <c r="R76" i="2"/>
  <c r="Z76" i="4"/>
  <c r="AH76" i="4" s="1"/>
  <c r="BF76" i="4" s="1"/>
  <c r="AW77" i="2"/>
  <c r="EN76" i="2"/>
  <c r="FI76" i="2" s="1"/>
  <c r="EO76" i="2"/>
  <c r="JG76" i="2"/>
  <c r="KB76" i="2" s="1"/>
  <c r="JH76" i="2"/>
  <c r="IT77" i="2" s="1"/>
  <c r="HT76" i="2" l="1"/>
  <c r="HX76" i="2" s="1"/>
  <c r="HC77" i="2" s="1"/>
  <c r="AD77" i="4" s="1"/>
  <c r="FK77" i="2"/>
  <c r="G77" i="4" s="1"/>
  <c r="HA77" i="2"/>
  <c r="GZ77" i="2" s="1"/>
  <c r="H77" i="4" s="1"/>
  <c r="AT77" i="2"/>
  <c r="AR77" i="2" s="1"/>
  <c r="D77" i="4" s="1"/>
  <c r="AP77" i="4"/>
  <c r="CH77" i="2"/>
  <c r="DA76" i="2"/>
  <c r="DE76" i="2" s="1"/>
  <c r="CJ77" i="2" s="1"/>
  <c r="KF77" i="2"/>
  <c r="KI77" i="2"/>
  <c r="LX77" i="2"/>
  <c r="IQ77" i="2"/>
  <c r="JI76" i="2"/>
  <c r="JM76" i="2" s="1"/>
  <c r="IR77" i="2" s="1"/>
  <c r="AK77" i="4"/>
  <c r="CL77" i="2"/>
  <c r="KE77" i="2"/>
  <c r="KX76" i="2"/>
  <c r="LB76" i="2" s="1"/>
  <c r="KG77" i="2" s="1"/>
  <c r="LU77" i="2"/>
  <c r="MM76" i="2"/>
  <c r="MQ76" i="2" s="1"/>
  <c r="LV77" i="2" s="1"/>
  <c r="AC77" i="4"/>
  <c r="EA77" i="2"/>
  <c r="DW77" i="2"/>
  <c r="EP76" i="2"/>
  <c r="ET76" i="2" s="1"/>
  <c r="DY77" i="2" s="1"/>
  <c r="O76" i="4"/>
  <c r="W76" i="4" s="1"/>
  <c r="BG76" i="4" s="1"/>
  <c r="BJ76" i="4" s="1"/>
  <c r="BK76" i="4" s="1"/>
  <c r="D76" i="8"/>
  <c r="N76" i="8" s="1"/>
  <c r="U76" i="2"/>
  <c r="V76" i="2"/>
  <c r="AN77" i="4"/>
  <c r="LT77" i="2" l="1"/>
  <c r="LS77" i="2" s="1"/>
  <c r="K77" i="4" s="1"/>
  <c r="AF77" i="4"/>
  <c r="KD77" i="2"/>
  <c r="J77" i="4" s="1"/>
  <c r="AM77" i="4"/>
  <c r="AG77" i="4"/>
  <c r="H77" i="2"/>
  <c r="AJ77" i="4" s="1"/>
  <c r="AB77" i="4"/>
  <c r="DX77" i="2"/>
  <c r="CI77" i="2"/>
  <c r="AE77" i="4"/>
  <c r="AR77" i="4"/>
  <c r="AX76" i="2"/>
  <c r="AM76" i="8" a="1"/>
  <c r="AM76" i="8" s="1"/>
  <c r="HG76" i="2" s="1"/>
  <c r="IF76" i="2" s="1"/>
  <c r="AI76" i="8" a="1"/>
  <c r="AI76" i="8" s="1"/>
  <c r="AY76" i="2" s="1"/>
  <c r="W76" i="8"/>
  <c r="AJ76" i="8" a="1"/>
  <c r="AJ76" i="8" s="1"/>
  <c r="CN76" i="2" s="1"/>
  <c r="DM76" i="2" s="1"/>
  <c r="AO76" i="8" a="1"/>
  <c r="AO76" i="8" s="1"/>
  <c r="KK76" i="2" s="1"/>
  <c r="LJ76" i="2" s="1"/>
  <c r="AN76" i="8" a="1"/>
  <c r="AN76" i="8" s="1"/>
  <c r="IV76" i="2" s="1"/>
  <c r="JU76" i="2" s="1"/>
  <c r="AK76" i="8" a="1"/>
  <c r="AK76" i="8" s="1"/>
  <c r="EC76" i="2" s="1"/>
  <c r="FB76" i="2" s="1"/>
  <c r="AP76" i="8" a="1"/>
  <c r="AP76" i="8" s="1"/>
  <c r="LZ76" i="2" s="1"/>
  <c r="MY76" i="2" s="1"/>
  <c r="AH76" i="8" a="1"/>
  <c r="AH76" i="8" s="1"/>
  <c r="AL76" i="8" a="1"/>
  <c r="AL76" i="8" s="1"/>
  <c r="FR76" i="2" s="1"/>
  <c r="GQ76" i="2" s="1"/>
  <c r="W76" i="2"/>
  <c r="AA76" i="2" s="1"/>
  <c r="F77" i="2" s="1"/>
  <c r="AP76" i="2"/>
  <c r="D77" i="2" s="1"/>
  <c r="AL77" i="4"/>
  <c r="IP77" i="2"/>
  <c r="AQ77" i="4"/>
  <c r="AA77" i="4"/>
  <c r="BX76" i="2" l="1"/>
  <c r="AV77" i="2" s="1"/>
  <c r="BB77" i="2" s="1"/>
  <c r="BF77" i="2" s="1"/>
  <c r="BG77" i="2" s="1"/>
  <c r="E77" i="2"/>
  <c r="C77" i="2" s="1"/>
  <c r="C77" i="4" s="1"/>
  <c r="IO77" i="2"/>
  <c r="I77" i="4" s="1"/>
  <c r="Y77" i="4"/>
  <c r="AY76" i="4"/>
  <c r="DV77" i="2"/>
  <c r="F77" i="4" s="1"/>
  <c r="AS77" i="4"/>
  <c r="AX76" i="4"/>
  <c r="CG77" i="2"/>
  <c r="E77" i="4" s="1"/>
  <c r="BA76" i="4"/>
  <c r="J76" i="2"/>
  <c r="AF76" i="8"/>
  <c r="AA76" i="8" s="1"/>
  <c r="BB76" i="4"/>
  <c r="AZ76" i="4"/>
  <c r="BC76" i="4"/>
  <c r="AW76" i="4"/>
  <c r="L77" i="4" l="1"/>
  <c r="BH77" i="4" s="1"/>
  <c r="AV76" i="4"/>
  <c r="DZ77" i="2"/>
  <c r="EF77" i="2" s="1"/>
  <c r="EJ77" i="2" s="1"/>
  <c r="EK77" i="2" s="1"/>
  <c r="FO77" i="2"/>
  <c r="FU77" i="2" s="1"/>
  <c r="FY77" i="2" s="1"/>
  <c r="FZ77" i="2" s="1"/>
  <c r="KH77" i="2"/>
  <c r="J77" i="8" s="1"/>
  <c r="T77" i="8" s="1"/>
  <c r="KJ77" i="2" s="1"/>
  <c r="IS77" i="2"/>
  <c r="T77" i="4" s="1"/>
  <c r="CK77" i="2"/>
  <c r="LW77" i="2"/>
  <c r="HD77" i="2"/>
  <c r="BK77" i="2"/>
  <c r="BJ77" i="2"/>
  <c r="CE77" i="2" s="1"/>
  <c r="AI76" i="2"/>
  <c r="AU76" i="4" s="1"/>
  <c r="U77" i="4" l="1"/>
  <c r="F77" i="8"/>
  <c r="P77" i="8" s="1"/>
  <c r="EB77" i="2" s="1"/>
  <c r="BD76" i="4"/>
  <c r="BI77" i="4" s="1"/>
  <c r="R77" i="4"/>
  <c r="G77" i="8"/>
  <c r="Q77" i="8" s="1"/>
  <c r="FQ77" i="2" s="1"/>
  <c r="Q77" i="4"/>
  <c r="KN77" i="2"/>
  <c r="KR77" i="2" s="1"/>
  <c r="KS77" i="2" s="1"/>
  <c r="KV77" i="2" s="1"/>
  <c r="LQ77" i="2" s="1"/>
  <c r="IY77" i="2"/>
  <c r="JC77" i="2" s="1"/>
  <c r="JD77" i="2" s="1"/>
  <c r="JH77" i="2" s="1"/>
  <c r="I77" i="8"/>
  <c r="S77" i="8" s="1"/>
  <c r="IU77" i="2" s="1"/>
  <c r="G77" i="2"/>
  <c r="S77" i="4"/>
  <c r="HJ77" i="2"/>
  <c r="HN77" i="2" s="1"/>
  <c r="HO77" i="2" s="1"/>
  <c r="H77" i="8"/>
  <c r="R77" i="8" s="1"/>
  <c r="HF77" i="2" s="1"/>
  <c r="GD77" i="2"/>
  <c r="FP78" i="2" s="1"/>
  <c r="GC77" i="2"/>
  <c r="GX77" i="2" s="1"/>
  <c r="K77" i="8"/>
  <c r="U77" i="8" s="1"/>
  <c r="LY77" i="2" s="1"/>
  <c r="MC77" i="2"/>
  <c r="MG77" i="2" s="1"/>
  <c r="MH77" i="2" s="1"/>
  <c r="V77" i="4"/>
  <c r="P77" i="4"/>
  <c r="CQ77" i="2"/>
  <c r="CU77" i="2" s="1"/>
  <c r="CV77" i="2" s="1"/>
  <c r="E77" i="8"/>
  <c r="O77" i="8" s="1"/>
  <c r="CM77" i="2" s="1"/>
  <c r="AW78" i="2"/>
  <c r="AK78" i="4" s="1"/>
  <c r="AS78" i="2"/>
  <c r="BL77" i="2"/>
  <c r="BP77" i="2" s="1"/>
  <c r="AU78" i="2" s="1"/>
  <c r="EO77" i="2"/>
  <c r="EN77" i="2"/>
  <c r="FI77" i="2" s="1"/>
  <c r="KW77" i="2" l="1"/>
  <c r="KI78" i="2" s="1"/>
  <c r="AQ78" i="4" s="1"/>
  <c r="JG77" i="2"/>
  <c r="KB77" i="2" s="1"/>
  <c r="FM78" i="2"/>
  <c r="GE77" i="2"/>
  <c r="GI77" i="2" s="1"/>
  <c r="FN78" i="2" s="1"/>
  <c r="EA78" i="2"/>
  <c r="AT78" i="2"/>
  <c r="CZ77" i="2"/>
  <c r="CY77" i="2"/>
  <c r="DT77" i="2" s="1"/>
  <c r="AN78" i="4"/>
  <c r="N77" i="4"/>
  <c r="C77" i="8"/>
  <c r="M77" i="8" s="1"/>
  <c r="M77" i="2"/>
  <c r="Q77" i="2" s="1"/>
  <c r="MK77" i="2"/>
  <c r="NF77" i="2" s="1"/>
  <c r="ML77" i="2"/>
  <c r="EP77" i="2"/>
  <c r="ET77" i="2" s="1"/>
  <c r="DY78" i="2" s="1"/>
  <c r="DW78" i="2"/>
  <c r="KE78" i="2"/>
  <c r="KX77" i="2"/>
  <c r="LB77" i="2" s="1"/>
  <c r="KG78" i="2" s="1"/>
  <c r="IT78" i="2"/>
  <c r="HR77" i="2"/>
  <c r="IM77" i="2" s="1"/>
  <c r="HS77" i="2"/>
  <c r="JI77" i="2" l="1"/>
  <c r="JM77" i="2" s="1"/>
  <c r="IR78" i="2" s="1"/>
  <c r="AE78" i="4" s="1"/>
  <c r="IP78" i="2"/>
  <c r="CL78" i="2"/>
  <c r="AL78" i="4" s="1"/>
  <c r="AC78" i="4"/>
  <c r="IQ78" i="2"/>
  <c r="AR78" i="2"/>
  <c r="D78" i="4" s="1"/>
  <c r="FL78" i="2"/>
  <c r="AF78" i="4"/>
  <c r="R77" i="2"/>
  <c r="Z77" i="4"/>
  <c r="AH77" i="4" s="1"/>
  <c r="BF77" i="4" s="1"/>
  <c r="DX78" i="2"/>
  <c r="HA78" i="2"/>
  <c r="HT77" i="2"/>
  <c r="HX77" i="2" s="1"/>
  <c r="HC78" i="2" s="1"/>
  <c r="AP78" i="4"/>
  <c r="LX78" i="2"/>
  <c r="HE78" i="2"/>
  <c r="AO78" i="4" s="1"/>
  <c r="HB78" i="2"/>
  <c r="AB78" i="4"/>
  <c r="MM77" i="2"/>
  <c r="MQ77" i="2" s="1"/>
  <c r="LV78" i="2" s="1"/>
  <c r="LT78" i="2"/>
  <c r="KF78" i="2"/>
  <c r="KD78" i="2" s="1"/>
  <c r="J78" i="4" s="1"/>
  <c r="I77" i="2"/>
  <c r="CH78" i="2"/>
  <c r="DA77" i="2"/>
  <c r="DE77" i="2" s="1"/>
  <c r="CJ78" i="2" s="1"/>
  <c r="AM78" i="4"/>
  <c r="AA78" i="4" l="1"/>
  <c r="AR78" i="4"/>
  <c r="LU78" i="2"/>
  <c r="DV78" i="2"/>
  <c r="F78" i="4" s="1"/>
  <c r="CI78" i="2"/>
  <c r="CG78" i="2" s="1"/>
  <c r="E78" i="4" s="1"/>
  <c r="GZ78" i="2"/>
  <c r="H78" i="4" s="1"/>
  <c r="AD78" i="4"/>
  <c r="IO78" i="2"/>
  <c r="I78" i="4" s="1"/>
  <c r="AG78" i="4"/>
  <c r="O77" i="4"/>
  <c r="W77" i="4" s="1"/>
  <c r="BG77" i="4" s="1"/>
  <c r="BJ77" i="4" s="1"/>
  <c r="BK77" i="4" s="1"/>
  <c r="D77" i="8"/>
  <c r="N77" i="8" s="1"/>
  <c r="V77" i="2"/>
  <c r="H78" i="2" s="1"/>
  <c r="AJ78" i="4" s="1"/>
  <c r="U77" i="2"/>
  <c r="FK78" i="2"/>
  <c r="G78" i="4" s="1"/>
  <c r="AS78" i="4" l="1"/>
  <c r="W77" i="2"/>
  <c r="AA77" i="2" s="1"/>
  <c r="F78" i="2" s="1"/>
  <c r="AP77" i="2"/>
  <c r="E78" i="2" s="1"/>
  <c r="LS78" i="2"/>
  <c r="K78" i="4" s="1"/>
  <c r="AX77" i="2"/>
  <c r="AL77" i="8" a="1"/>
  <c r="AL77" i="8" s="1"/>
  <c r="FR77" i="2" s="1"/>
  <c r="GQ77" i="2" s="1"/>
  <c r="AI77" i="8" a="1"/>
  <c r="AI77" i="8" s="1"/>
  <c r="AY77" i="2" s="1"/>
  <c r="AP77" i="8" a="1"/>
  <c r="AP77" i="8" s="1"/>
  <c r="LZ77" i="2" s="1"/>
  <c r="MY77" i="2" s="1"/>
  <c r="AO77" i="8" a="1"/>
  <c r="AO77" i="8" s="1"/>
  <c r="KK77" i="2" s="1"/>
  <c r="LJ77" i="2" s="1"/>
  <c r="AN77" i="8" a="1"/>
  <c r="AN77" i="8" s="1"/>
  <c r="IV77" i="2" s="1"/>
  <c r="JU77" i="2" s="1"/>
  <c r="AH77" i="8" a="1"/>
  <c r="AH77" i="8" s="1"/>
  <c r="AK77" i="8" a="1"/>
  <c r="AK77" i="8" s="1"/>
  <c r="EC77" i="2" s="1"/>
  <c r="FB77" i="2" s="1"/>
  <c r="AM77" i="8" a="1"/>
  <c r="AM77" i="8" s="1"/>
  <c r="HG77" i="2" s="1"/>
  <c r="IF77" i="2" s="1"/>
  <c r="AJ77" i="8" a="1"/>
  <c r="AJ77" i="8" s="1"/>
  <c r="CN77" i="2" s="1"/>
  <c r="DM77" i="2" s="1"/>
  <c r="W77" i="8"/>
  <c r="BX77" i="2" l="1"/>
  <c r="AV77" i="4" s="1"/>
  <c r="J77" i="2"/>
  <c r="AF77" i="8"/>
  <c r="AA77" i="8" s="1"/>
  <c r="AW77" i="4"/>
  <c r="BA77" i="4"/>
  <c r="AY77" i="4"/>
  <c r="AZ77" i="4"/>
  <c r="HD78" i="2"/>
  <c r="BB77" i="4"/>
  <c r="D78" i="2"/>
  <c r="AX77" i="4"/>
  <c r="BC77" i="4"/>
  <c r="Y78" i="4"/>
  <c r="AV78" i="2" l="1"/>
  <c r="BB78" i="2" s="1"/>
  <c r="BF78" i="2" s="1"/>
  <c r="BG78" i="2" s="1"/>
  <c r="FO78" i="2"/>
  <c r="R78" i="4" s="1"/>
  <c r="CK78" i="2"/>
  <c r="CQ78" i="2" s="1"/>
  <c r="CU78" i="2" s="1"/>
  <c r="CV78" i="2" s="1"/>
  <c r="DZ78" i="2"/>
  <c r="EF78" i="2" s="1"/>
  <c r="EJ78" i="2" s="1"/>
  <c r="EK78" i="2" s="1"/>
  <c r="KH78" i="2"/>
  <c r="KN78" i="2" s="1"/>
  <c r="KR78" i="2" s="1"/>
  <c r="KS78" i="2" s="1"/>
  <c r="C78" i="2"/>
  <c r="C78" i="4" s="1"/>
  <c r="L78" i="4" s="1"/>
  <c r="BH78" i="4" s="1"/>
  <c r="HJ78" i="2"/>
  <c r="HN78" i="2" s="1"/>
  <c r="HO78" i="2" s="1"/>
  <c r="H78" i="8"/>
  <c r="R78" i="8" s="1"/>
  <c r="HF78" i="2" s="1"/>
  <c r="S78" i="4"/>
  <c r="LW78" i="2"/>
  <c r="IS78" i="2"/>
  <c r="AI77" i="2"/>
  <c r="AU77" i="4" s="1"/>
  <c r="BD77" i="4" s="1"/>
  <c r="BI78" i="4" s="1"/>
  <c r="FU78" i="2" l="1"/>
  <c r="FY78" i="2" s="1"/>
  <c r="FZ78" i="2" s="1"/>
  <c r="GD78" i="2" s="1"/>
  <c r="E78" i="8"/>
  <c r="O78" i="8" s="1"/>
  <c r="CM78" i="2" s="1"/>
  <c r="P78" i="4"/>
  <c r="G78" i="8"/>
  <c r="Q78" i="8" s="1"/>
  <c r="FQ78" i="2" s="1"/>
  <c r="U78" i="4"/>
  <c r="F78" i="8"/>
  <c r="P78" i="8" s="1"/>
  <c r="EB78" i="2" s="1"/>
  <c r="Q78" i="4"/>
  <c r="J78" i="8"/>
  <c r="T78" i="8" s="1"/>
  <c r="KJ78" i="2" s="1"/>
  <c r="G78" i="2"/>
  <c r="M78" i="2" s="1"/>
  <c r="Q78" i="2" s="1"/>
  <c r="BJ78" i="2"/>
  <c r="CE78" i="2" s="1"/>
  <c r="BK78" i="2"/>
  <c r="KW78" i="2"/>
  <c r="KI79" i="2" s="1"/>
  <c r="KV78" i="2"/>
  <c r="LQ78" i="2" s="1"/>
  <c r="IY78" i="2"/>
  <c r="JC78" i="2" s="1"/>
  <c r="JD78" i="2" s="1"/>
  <c r="T78" i="4"/>
  <c r="I78" i="8"/>
  <c r="S78" i="8" s="1"/>
  <c r="IU78" i="2" s="1"/>
  <c r="HR78" i="2"/>
  <c r="IM78" i="2" s="1"/>
  <c r="HS78" i="2"/>
  <c r="MC78" i="2"/>
  <c r="MG78" i="2" s="1"/>
  <c r="MH78" i="2" s="1"/>
  <c r="K78" i="8"/>
  <c r="U78" i="8" s="1"/>
  <c r="LY78" i="2" s="1"/>
  <c r="V78" i="4"/>
  <c r="CY78" i="2"/>
  <c r="DT78" i="2" s="1"/>
  <c r="CZ78" i="2"/>
  <c r="CL79" i="2" s="1"/>
  <c r="EN78" i="2"/>
  <c r="FI78" i="2" s="1"/>
  <c r="EO78" i="2"/>
  <c r="GC78" i="2" l="1"/>
  <c r="GX78" i="2" s="1"/>
  <c r="C78" i="8"/>
  <c r="M78" i="8" s="1"/>
  <c r="I78" i="2" s="1"/>
  <c r="N78" i="4"/>
  <c r="FP79" i="2"/>
  <c r="AQ79" i="4"/>
  <c r="HA79" i="2"/>
  <c r="HT78" i="2"/>
  <c r="HX78" i="2" s="1"/>
  <c r="HC79" i="2" s="1"/>
  <c r="KF79" i="2"/>
  <c r="KX78" i="2"/>
  <c r="LB78" i="2" s="1"/>
  <c r="KG79" i="2" s="1"/>
  <c r="R78" i="2"/>
  <c r="Z78" i="4"/>
  <c r="AH78" i="4" s="1"/>
  <c r="BF78" i="4" s="1"/>
  <c r="MK78" i="2"/>
  <c r="NF78" i="2" s="1"/>
  <c r="ML78" i="2"/>
  <c r="AW79" i="2"/>
  <c r="AL79" i="4"/>
  <c r="CI79" i="2"/>
  <c r="DA78" i="2"/>
  <c r="DE78" i="2" s="1"/>
  <c r="CJ79" i="2" s="1"/>
  <c r="EA79" i="2"/>
  <c r="AM79" i="4" s="1"/>
  <c r="DX79" i="2"/>
  <c r="DW79" i="2"/>
  <c r="EP78" i="2"/>
  <c r="ET78" i="2" s="1"/>
  <c r="DY79" i="2" s="1"/>
  <c r="HE79" i="2"/>
  <c r="HB79" i="2"/>
  <c r="JG78" i="2"/>
  <c r="KB78" i="2" s="1"/>
  <c r="JH78" i="2"/>
  <c r="AS79" i="2"/>
  <c r="BL78" i="2"/>
  <c r="BP78" i="2" s="1"/>
  <c r="AU79" i="2" s="1"/>
  <c r="FL79" i="2" l="1"/>
  <c r="GE78" i="2"/>
  <c r="GI78" i="2" s="1"/>
  <c r="FN79" i="2" s="1"/>
  <c r="AC79" i="4" s="1"/>
  <c r="DV79" i="2"/>
  <c r="F79" i="4" s="1"/>
  <c r="FM79" i="2"/>
  <c r="AF79" i="4"/>
  <c r="IT79" i="2"/>
  <c r="AP79" i="4" s="1"/>
  <c r="AB79" i="4"/>
  <c r="CH79" i="2"/>
  <c r="AN79" i="4"/>
  <c r="AO79" i="4"/>
  <c r="JI78" i="2"/>
  <c r="JM78" i="2" s="1"/>
  <c r="IR79" i="2" s="1"/>
  <c r="IP79" i="2"/>
  <c r="AA79" i="4"/>
  <c r="D78" i="8"/>
  <c r="N78" i="8" s="1"/>
  <c r="V78" i="2"/>
  <c r="H79" i="2" s="1"/>
  <c r="U78" i="2"/>
  <c r="O78" i="4"/>
  <c r="W78" i="4" s="1"/>
  <c r="BG78" i="4" s="1"/>
  <c r="BJ78" i="4" s="1"/>
  <c r="BK78" i="4" s="1"/>
  <c r="KE79" i="2"/>
  <c r="AK79" i="4"/>
  <c r="MM78" i="2"/>
  <c r="MQ78" i="2" s="1"/>
  <c r="LV79" i="2" s="1"/>
  <c r="LT79" i="2"/>
  <c r="GZ79" i="2"/>
  <c r="H79" i="4" s="1"/>
  <c r="AT79" i="2"/>
  <c r="LX79" i="2"/>
  <c r="AD79" i="4"/>
  <c r="FK79" i="2" l="1"/>
  <c r="G79" i="4" s="1"/>
  <c r="LU79" i="2"/>
  <c r="LS79" i="2" s="1"/>
  <c r="K79" i="4" s="1"/>
  <c r="AJ79" i="4"/>
  <c r="CG79" i="2"/>
  <c r="E79" i="4" s="1"/>
  <c r="KD79" i="2"/>
  <c r="J79" i="4" s="1"/>
  <c r="AX78" i="2"/>
  <c r="AJ78" i="8" a="1"/>
  <c r="AJ78" i="8" s="1"/>
  <c r="CN78" i="2" s="1"/>
  <c r="DM78" i="2" s="1"/>
  <c r="AN78" i="8" a="1"/>
  <c r="AN78" i="8" s="1"/>
  <c r="IV78" i="2" s="1"/>
  <c r="JU78" i="2" s="1"/>
  <c r="AK78" i="8" a="1"/>
  <c r="AK78" i="8" s="1"/>
  <c r="EC78" i="2" s="1"/>
  <c r="FB78" i="2" s="1"/>
  <c r="AM78" i="8" a="1"/>
  <c r="AM78" i="8" s="1"/>
  <c r="HG78" i="2" s="1"/>
  <c r="IF78" i="2" s="1"/>
  <c r="W78" i="8"/>
  <c r="AO78" i="8" a="1"/>
  <c r="AO78" i="8" s="1"/>
  <c r="KK78" i="2" s="1"/>
  <c r="LJ78" i="2" s="1"/>
  <c r="AP78" i="8" a="1"/>
  <c r="AP78" i="8" s="1"/>
  <c r="LZ78" i="2" s="1"/>
  <c r="MY78" i="2" s="1"/>
  <c r="AI78" i="8" a="1"/>
  <c r="AI78" i="8" s="1"/>
  <c r="AY78" i="2" s="1"/>
  <c r="AH78" i="8" a="1"/>
  <c r="AH78" i="8" s="1"/>
  <c r="AL78" i="8" a="1"/>
  <c r="AL78" i="8" s="1"/>
  <c r="FR78" i="2" s="1"/>
  <c r="GQ78" i="2" s="1"/>
  <c r="AE79" i="4"/>
  <c r="AR79" i="4"/>
  <c r="AG79" i="4"/>
  <c r="AR79" i="2"/>
  <c r="D79" i="4" s="1"/>
  <c r="W78" i="2"/>
  <c r="AA78" i="2" s="1"/>
  <c r="F79" i="2" s="1"/>
  <c r="Y79" i="4" s="1"/>
  <c r="AP78" i="2"/>
  <c r="E79" i="2" s="1"/>
  <c r="IQ79" i="2"/>
  <c r="IO79" i="2" s="1"/>
  <c r="I79" i="4" s="1"/>
  <c r="BX78" i="2" l="1"/>
  <c r="AV79" i="2" s="1"/>
  <c r="AW78" i="4"/>
  <c r="AZ78" i="4"/>
  <c r="BC78" i="4"/>
  <c r="LW79" i="2"/>
  <c r="DZ79" i="2"/>
  <c r="AX78" i="4"/>
  <c r="J78" i="2"/>
  <c r="AF78" i="8"/>
  <c r="AA78" i="8" s="1"/>
  <c r="D79" i="2"/>
  <c r="AY78" i="4"/>
  <c r="FO79" i="2"/>
  <c r="BB78" i="4"/>
  <c r="BA78" i="4"/>
  <c r="AS79" i="4"/>
  <c r="AV78" i="4" l="1"/>
  <c r="IS79" i="2"/>
  <c r="IY79" i="2" s="1"/>
  <c r="JC79" i="2" s="1"/>
  <c r="JD79" i="2" s="1"/>
  <c r="KH79" i="2"/>
  <c r="KN79" i="2" s="1"/>
  <c r="KR79" i="2" s="1"/>
  <c r="KS79" i="2" s="1"/>
  <c r="FU79" i="2"/>
  <c r="FY79" i="2" s="1"/>
  <c r="FZ79" i="2" s="1"/>
  <c r="R79" i="4"/>
  <c r="G79" i="8"/>
  <c r="Q79" i="8" s="1"/>
  <c r="FQ79" i="2" s="1"/>
  <c r="AI78" i="2"/>
  <c r="AU78" i="4" s="1"/>
  <c r="K79" i="8"/>
  <c r="U79" i="8" s="1"/>
  <c r="LY79" i="2" s="1"/>
  <c r="V79" i="4"/>
  <c r="MC79" i="2"/>
  <c r="MG79" i="2" s="1"/>
  <c r="MH79" i="2" s="1"/>
  <c r="C79" i="2"/>
  <c r="C79" i="4" s="1"/>
  <c r="L79" i="4" s="1"/>
  <c r="BH79" i="4" s="1"/>
  <c r="BB79" i="2"/>
  <c r="BF79" i="2" s="1"/>
  <c r="BG79" i="2" s="1"/>
  <c r="CK79" i="2"/>
  <c r="EF79" i="2"/>
  <c r="EJ79" i="2" s="1"/>
  <c r="EK79" i="2" s="1"/>
  <c r="Q79" i="4"/>
  <c r="F79" i="8"/>
  <c r="P79" i="8" s="1"/>
  <c r="EB79" i="2" s="1"/>
  <c r="HD79" i="2"/>
  <c r="I79" i="8" l="1"/>
  <c r="S79" i="8" s="1"/>
  <c r="IU79" i="2" s="1"/>
  <c r="T79" i="4"/>
  <c r="BD78" i="4"/>
  <c r="BI79" i="4" s="1"/>
  <c r="U79" i="4"/>
  <c r="J79" i="8"/>
  <c r="T79" i="8" s="1"/>
  <c r="KJ79" i="2" s="1"/>
  <c r="G79" i="2"/>
  <c r="M79" i="2" s="1"/>
  <c r="Q79" i="2" s="1"/>
  <c r="MK79" i="2"/>
  <c r="NF79" i="2" s="1"/>
  <c r="ML79" i="2"/>
  <c r="JH79" i="2"/>
  <c r="IT80" i="2" s="1"/>
  <c r="AP80" i="4" s="1"/>
  <c r="JG79" i="2"/>
  <c r="KB79" i="2" s="1"/>
  <c r="CQ79" i="2"/>
  <c r="CU79" i="2" s="1"/>
  <c r="CV79" i="2" s="1"/>
  <c r="P79" i="4"/>
  <c r="E79" i="8"/>
  <c r="O79" i="8" s="1"/>
  <c r="CM79" i="2" s="1"/>
  <c r="HJ79" i="2"/>
  <c r="HN79" i="2" s="1"/>
  <c r="HO79" i="2" s="1"/>
  <c r="H79" i="8"/>
  <c r="R79" i="8" s="1"/>
  <c r="HF79" i="2" s="1"/>
  <c r="S79" i="4"/>
  <c r="KW79" i="2"/>
  <c r="KV79" i="2"/>
  <c r="LQ79" i="2" s="1"/>
  <c r="GC79" i="2"/>
  <c r="GX79" i="2" s="1"/>
  <c r="GD79" i="2"/>
  <c r="EN79" i="2"/>
  <c r="FI79" i="2" s="1"/>
  <c r="EO79" i="2"/>
  <c r="EA80" i="2" s="1"/>
  <c r="BJ79" i="2"/>
  <c r="CE79" i="2" s="1"/>
  <c r="BK79" i="2"/>
  <c r="N79" i="4" l="1"/>
  <c r="C79" i="8"/>
  <c r="M79" i="8" s="1"/>
  <c r="I79" i="2" s="1"/>
  <c r="IQ80" i="2"/>
  <c r="JI79" i="2"/>
  <c r="JM79" i="2" s="1"/>
  <c r="IR80" i="2" s="1"/>
  <c r="DX80" i="2"/>
  <c r="EP79" i="2"/>
  <c r="ET79" i="2" s="1"/>
  <c r="DY80" i="2" s="1"/>
  <c r="KI80" i="2"/>
  <c r="AW80" i="2"/>
  <c r="FP80" i="2"/>
  <c r="AN80" i="4" s="1"/>
  <c r="HS79" i="2"/>
  <c r="HR79" i="2"/>
  <c r="IM79" i="2" s="1"/>
  <c r="LX80" i="2"/>
  <c r="AR80" i="4" s="1"/>
  <c r="AM80" i="4"/>
  <c r="KX79" i="2"/>
  <c r="LB79" i="2" s="1"/>
  <c r="KG80" i="2" s="1"/>
  <c r="KE80" i="2"/>
  <c r="BL79" i="2"/>
  <c r="BP79" i="2" s="1"/>
  <c r="AU80" i="2" s="1"/>
  <c r="AS80" i="2"/>
  <c r="FL80" i="2"/>
  <c r="GE79" i="2"/>
  <c r="GI79" i="2" s="1"/>
  <c r="FN80" i="2" s="1"/>
  <c r="CZ79" i="2"/>
  <c r="CY79" i="2"/>
  <c r="DT79" i="2" s="1"/>
  <c r="MM79" i="2"/>
  <c r="MQ79" i="2" s="1"/>
  <c r="LV80" i="2" s="1"/>
  <c r="LT80" i="2"/>
  <c r="R79" i="2"/>
  <c r="Z79" i="4"/>
  <c r="AH79" i="4" s="1"/>
  <c r="BF79" i="4" s="1"/>
  <c r="IP80" i="2" l="1"/>
  <c r="IO80" i="2" s="1"/>
  <c r="I80" i="4" s="1"/>
  <c r="LU80" i="2"/>
  <c r="LS80" i="2" s="1"/>
  <c r="K80" i="4" s="1"/>
  <c r="DW80" i="2"/>
  <c r="DV80" i="2" s="1"/>
  <c r="F80" i="4" s="1"/>
  <c r="AG80" i="4"/>
  <c r="V79" i="2"/>
  <c r="O79" i="4"/>
  <c r="W79" i="4" s="1"/>
  <c r="BG79" i="4" s="1"/>
  <c r="BJ79" i="4" s="1"/>
  <c r="BK79" i="4" s="1"/>
  <c r="D79" i="8"/>
  <c r="N79" i="8" s="1"/>
  <c r="U79" i="2"/>
  <c r="DA79" i="2"/>
  <c r="DE79" i="2" s="1"/>
  <c r="CJ80" i="2" s="1"/>
  <c r="CH80" i="2"/>
  <c r="HT79" i="2"/>
  <c r="HX79" i="2" s="1"/>
  <c r="HC80" i="2" s="1"/>
  <c r="HA80" i="2"/>
  <c r="AT80" i="2"/>
  <c r="AB80" i="4"/>
  <c r="CL80" i="2"/>
  <c r="HE80" i="2"/>
  <c r="AK80" i="4"/>
  <c r="AF80" i="4"/>
  <c r="KF80" i="2"/>
  <c r="AC80" i="4"/>
  <c r="FM80" i="2"/>
  <c r="AQ80" i="4"/>
  <c r="AE80" i="4"/>
  <c r="HB80" i="2" l="1"/>
  <c r="GZ80" i="2" s="1"/>
  <c r="H80" i="4" s="1"/>
  <c r="KD80" i="2"/>
  <c r="J80" i="4" s="1"/>
  <c r="AD80" i="4"/>
  <c r="AA80" i="4"/>
  <c r="H80" i="2"/>
  <c r="AJ80" i="4" s="1"/>
  <c r="AO80" i="4"/>
  <c r="CI80" i="2"/>
  <c r="CG80" i="2" s="1"/>
  <c r="E80" i="4" s="1"/>
  <c r="W79" i="2"/>
  <c r="AA79" i="2" s="1"/>
  <c r="F80" i="2" s="1"/>
  <c r="Y80" i="4" s="1"/>
  <c r="AP79" i="2"/>
  <c r="D80" i="2" s="1"/>
  <c r="FK80" i="2"/>
  <c r="G80" i="4" s="1"/>
  <c r="AL80" i="4"/>
  <c r="AR80" i="2"/>
  <c r="D80" i="4" s="1"/>
  <c r="AX79" i="2"/>
  <c r="AL79" i="8" a="1"/>
  <c r="AL79" i="8" s="1"/>
  <c r="FR79" i="2" s="1"/>
  <c r="GQ79" i="2" s="1"/>
  <c r="AM79" i="8" a="1"/>
  <c r="AM79" i="8" s="1"/>
  <c r="HG79" i="2" s="1"/>
  <c r="IF79" i="2" s="1"/>
  <c r="AO79" i="8" a="1"/>
  <c r="AO79" i="8" s="1"/>
  <c r="KK79" i="2" s="1"/>
  <c r="LJ79" i="2" s="1"/>
  <c r="AH79" i="8" a="1"/>
  <c r="AH79" i="8" s="1"/>
  <c r="AI79" i="8" a="1"/>
  <c r="AI79" i="8" s="1"/>
  <c r="AY79" i="2" s="1"/>
  <c r="AN79" i="8" a="1"/>
  <c r="AN79" i="8" s="1"/>
  <c r="IV79" i="2" s="1"/>
  <c r="JU79" i="2" s="1"/>
  <c r="AJ79" i="8" a="1"/>
  <c r="AJ79" i="8" s="1"/>
  <c r="CN79" i="2" s="1"/>
  <c r="DM79" i="2" s="1"/>
  <c r="W79" i="8"/>
  <c r="AK79" i="8" a="1"/>
  <c r="AK79" i="8" s="1"/>
  <c r="EC79" i="2" s="1"/>
  <c r="FB79" i="2" s="1"/>
  <c r="AP79" i="8" a="1"/>
  <c r="AP79" i="8" s="1"/>
  <c r="LZ79" i="2" s="1"/>
  <c r="MY79" i="2" s="1"/>
  <c r="BX79" i="2" l="1"/>
  <c r="AV80" i="2" s="1"/>
  <c r="AY79" i="4"/>
  <c r="J79" i="2"/>
  <c r="AF79" i="8"/>
  <c r="AA79" i="8" s="1"/>
  <c r="E80" i="2"/>
  <c r="AX79" i="4"/>
  <c r="AW79" i="4"/>
  <c r="BB79" i="4"/>
  <c r="AS80" i="4"/>
  <c r="BC79" i="4"/>
  <c r="BA79" i="4"/>
  <c r="AZ79" i="4"/>
  <c r="AV79" i="4" l="1"/>
  <c r="CK80" i="2"/>
  <c r="E80" i="8" s="1"/>
  <c r="O80" i="8" s="1"/>
  <c r="CM80" i="2" s="1"/>
  <c r="HD80" i="2"/>
  <c r="H80" i="8" s="1"/>
  <c r="R80" i="8" s="1"/>
  <c r="HF80" i="2" s="1"/>
  <c r="IS80" i="2"/>
  <c r="I80" i="8" s="1"/>
  <c r="S80" i="8" s="1"/>
  <c r="IU80" i="2" s="1"/>
  <c r="AI79" i="2"/>
  <c r="AU79" i="4" s="1"/>
  <c r="LW80" i="2"/>
  <c r="C80" i="2"/>
  <c r="C80" i="4" s="1"/>
  <c r="L80" i="4" s="1"/>
  <c r="BH80" i="4" s="1"/>
  <c r="BB80" i="2"/>
  <c r="BF80" i="2" s="1"/>
  <c r="BG80" i="2" s="1"/>
  <c r="FO80" i="2"/>
  <c r="KH80" i="2"/>
  <c r="DZ80" i="2"/>
  <c r="S80" i="4" l="1"/>
  <c r="BD79" i="4"/>
  <c r="BI80" i="4" s="1"/>
  <c r="HJ80" i="2"/>
  <c r="HN80" i="2" s="1"/>
  <c r="HO80" i="2" s="1"/>
  <c r="HS80" i="2" s="1"/>
  <c r="T80" i="4"/>
  <c r="IY80" i="2"/>
  <c r="JC80" i="2" s="1"/>
  <c r="JD80" i="2" s="1"/>
  <c r="JH80" i="2" s="1"/>
  <c r="CQ80" i="2"/>
  <c r="CU80" i="2" s="1"/>
  <c r="CV80" i="2" s="1"/>
  <c r="CZ80" i="2" s="1"/>
  <c r="CL81" i="2" s="1"/>
  <c r="AL81" i="4" s="1"/>
  <c r="P80" i="4"/>
  <c r="K80" i="8"/>
  <c r="U80" i="8" s="1"/>
  <c r="LY80" i="2" s="1"/>
  <c r="MC80" i="2"/>
  <c r="MG80" i="2" s="1"/>
  <c r="MH80" i="2" s="1"/>
  <c r="V80" i="4"/>
  <c r="BJ80" i="2"/>
  <c r="CE80" i="2" s="1"/>
  <c r="BK80" i="2"/>
  <c r="EF80" i="2"/>
  <c r="EJ80" i="2" s="1"/>
  <c r="EK80" i="2" s="1"/>
  <c r="Q80" i="4"/>
  <c r="F80" i="8"/>
  <c r="P80" i="8" s="1"/>
  <c r="EB80" i="2" s="1"/>
  <c r="FU80" i="2"/>
  <c r="FY80" i="2" s="1"/>
  <c r="FZ80" i="2" s="1"/>
  <c r="G80" i="8"/>
  <c r="Q80" i="8" s="1"/>
  <c r="FQ80" i="2" s="1"/>
  <c r="R80" i="4"/>
  <c r="G80" i="2"/>
  <c r="KN80" i="2"/>
  <c r="KR80" i="2" s="1"/>
  <c r="KS80" i="2" s="1"/>
  <c r="J80" i="8"/>
  <c r="T80" i="8" s="1"/>
  <c r="KJ80" i="2" s="1"/>
  <c r="U80" i="4"/>
  <c r="HR80" i="2" l="1"/>
  <c r="IM80" i="2" s="1"/>
  <c r="HA81" i="2" s="1"/>
  <c r="JG80" i="2"/>
  <c r="KB80" i="2" s="1"/>
  <c r="IQ81" i="2" s="1"/>
  <c r="CY80" i="2"/>
  <c r="DT80" i="2" s="1"/>
  <c r="CI81" i="2" s="1"/>
  <c r="IT81" i="2"/>
  <c r="AP81" i="4" s="1"/>
  <c r="EN80" i="2"/>
  <c r="FI80" i="2" s="1"/>
  <c r="EO80" i="2"/>
  <c r="GC80" i="2"/>
  <c r="GX80" i="2" s="1"/>
  <c r="GD80" i="2"/>
  <c r="HE81" i="2"/>
  <c r="AW81" i="2"/>
  <c r="KV80" i="2"/>
  <c r="LQ80" i="2" s="1"/>
  <c r="KW80" i="2"/>
  <c r="C80" i="8"/>
  <c r="M80" i="8" s="1"/>
  <c r="N80" i="4"/>
  <c r="M80" i="2"/>
  <c r="Q80" i="2" s="1"/>
  <c r="BL80" i="2"/>
  <c r="BP80" i="2" s="1"/>
  <c r="AU81" i="2" s="1"/>
  <c r="AS81" i="2"/>
  <c r="MK80" i="2"/>
  <c r="NF80" i="2" s="1"/>
  <c r="ML80" i="2"/>
  <c r="LX81" i="2" s="1"/>
  <c r="AR81" i="4" s="1"/>
  <c r="HT80" i="2" l="1"/>
  <c r="HX80" i="2" s="1"/>
  <c r="HC81" i="2" s="1"/>
  <c r="AD81" i="4" s="1"/>
  <c r="JI80" i="2"/>
  <c r="JM80" i="2" s="1"/>
  <c r="IR81" i="2" s="1"/>
  <c r="AE81" i="4" s="1"/>
  <c r="IP81" i="2"/>
  <c r="IO81" i="2" s="1"/>
  <c r="I81" i="4" s="1"/>
  <c r="DA80" i="2"/>
  <c r="DE80" i="2" s="1"/>
  <c r="CJ81" i="2" s="1"/>
  <c r="AA81" i="4" s="1"/>
  <c r="AT81" i="2"/>
  <c r="AR81" i="2" s="1"/>
  <c r="D81" i="4" s="1"/>
  <c r="R80" i="2"/>
  <c r="Z80" i="4"/>
  <c r="AH80" i="4" s="1"/>
  <c r="BF80" i="4" s="1"/>
  <c r="AK81" i="4"/>
  <c r="FL81" i="2"/>
  <c r="GE80" i="2"/>
  <c r="GI80" i="2" s="1"/>
  <c r="FN81" i="2" s="1"/>
  <c r="EA81" i="2"/>
  <c r="DX81" i="2"/>
  <c r="KE81" i="2"/>
  <c r="KX80" i="2"/>
  <c r="LB80" i="2" s="1"/>
  <c r="KG81" i="2" s="1"/>
  <c r="FP81" i="2"/>
  <c r="FM81" i="2"/>
  <c r="HB81" i="2"/>
  <c r="EP80" i="2"/>
  <c r="ET80" i="2" s="1"/>
  <c r="DY81" i="2" s="1"/>
  <c r="DW81" i="2"/>
  <c r="LT81" i="2"/>
  <c r="MM80" i="2"/>
  <c r="MQ80" i="2" s="1"/>
  <c r="LV81" i="2" s="1"/>
  <c r="LU81" i="2"/>
  <c r="I80" i="2"/>
  <c r="KI81" i="2"/>
  <c r="AQ81" i="4" s="1"/>
  <c r="KF81" i="2"/>
  <c r="AO81" i="4"/>
  <c r="CH81" i="2"/>
  <c r="AG81" i="4" l="1"/>
  <c r="KD81" i="2"/>
  <c r="J81" i="4" s="1"/>
  <c r="AN81" i="4"/>
  <c r="O80" i="4"/>
  <c r="W80" i="4" s="1"/>
  <c r="BG80" i="4" s="1"/>
  <c r="BJ80" i="4" s="1"/>
  <c r="BK80" i="4" s="1"/>
  <c r="D80" i="8"/>
  <c r="N80" i="8" s="1"/>
  <c r="V80" i="2"/>
  <c r="U80" i="2"/>
  <c r="AB81" i="4"/>
  <c r="FK81" i="2"/>
  <c r="G81" i="4" s="1"/>
  <c r="AF81" i="4"/>
  <c r="CG81" i="2"/>
  <c r="E81" i="4" s="1"/>
  <c r="LS81" i="2"/>
  <c r="K81" i="4" s="1"/>
  <c r="GZ81" i="2"/>
  <c r="H81" i="4" s="1"/>
  <c r="DV81" i="2"/>
  <c r="F81" i="4" s="1"/>
  <c r="AC81" i="4"/>
  <c r="AM81" i="4"/>
  <c r="H81" i="2" l="1"/>
  <c r="W80" i="2"/>
  <c r="AA80" i="2" s="1"/>
  <c r="F81" i="2" s="1"/>
  <c r="AP80" i="2"/>
  <c r="D81" i="2" s="1"/>
  <c r="AX80" i="2"/>
  <c r="AH80" i="8" a="1"/>
  <c r="AH80" i="8" s="1"/>
  <c r="AM80" i="8" a="1"/>
  <c r="AM80" i="8" s="1"/>
  <c r="HG80" i="2" s="1"/>
  <c r="IF80" i="2" s="1"/>
  <c r="AI80" i="8" a="1"/>
  <c r="AI80" i="8" s="1"/>
  <c r="AY80" i="2" s="1"/>
  <c r="AJ80" i="8" a="1"/>
  <c r="AJ80" i="8" s="1"/>
  <c r="CN80" i="2" s="1"/>
  <c r="DM80" i="2" s="1"/>
  <c r="AK80" i="8" a="1"/>
  <c r="AK80" i="8" s="1"/>
  <c r="EC80" i="2" s="1"/>
  <c r="FB80" i="2" s="1"/>
  <c r="AP80" i="8" a="1"/>
  <c r="AP80" i="8" s="1"/>
  <c r="LZ80" i="2" s="1"/>
  <c r="MY80" i="2" s="1"/>
  <c r="AL80" i="8" a="1"/>
  <c r="AL80" i="8" s="1"/>
  <c r="FR80" i="2" s="1"/>
  <c r="GQ80" i="2" s="1"/>
  <c r="AN80" i="8" a="1"/>
  <c r="AN80" i="8" s="1"/>
  <c r="IV80" i="2" s="1"/>
  <c r="JU80" i="2" s="1"/>
  <c r="W80" i="8"/>
  <c r="AO80" i="8" a="1"/>
  <c r="AO80" i="8" s="1"/>
  <c r="KK80" i="2" s="1"/>
  <c r="LJ80" i="2" s="1"/>
  <c r="BX80" i="2" l="1"/>
  <c r="AV80" i="4" s="1"/>
  <c r="AY80" i="4"/>
  <c r="BB80" i="4"/>
  <c r="BC80" i="4"/>
  <c r="AZ80" i="4"/>
  <c r="Y81" i="4"/>
  <c r="AX80" i="4"/>
  <c r="J80" i="2"/>
  <c r="AF80" i="8"/>
  <c r="AA80" i="8" s="1"/>
  <c r="E81" i="2"/>
  <c r="BA80" i="4"/>
  <c r="AW80" i="4"/>
  <c r="AJ81" i="4"/>
  <c r="AS81" i="4" s="1"/>
  <c r="AV81" i="2" l="1"/>
  <c r="BB81" i="2" s="1"/>
  <c r="BF81" i="2" s="1"/>
  <c r="BG81" i="2" s="1"/>
  <c r="IS81" i="2"/>
  <c r="IY81" i="2" s="1"/>
  <c r="JC81" i="2" s="1"/>
  <c r="JD81" i="2" s="1"/>
  <c r="C81" i="2"/>
  <c r="C81" i="4" s="1"/>
  <c r="L81" i="4" s="1"/>
  <c r="BH81" i="4" s="1"/>
  <c r="CK81" i="2"/>
  <c r="LW81" i="2"/>
  <c r="I81" i="8"/>
  <c r="S81" i="8" s="1"/>
  <c r="IU81" i="2" s="1"/>
  <c r="AI80" i="2"/>
  <c r="AU80" i="4" s="1"/>
  <c r="BD80" i="4" s="1"/>
  <c r="BI81" i="4" s="1"/>
  <c r="FO81" i="2"/>
  <c r="DZ81" i="2"/>
  <c r="HD81" i="2"/>
  <c r="KH81" i="2"/>
  <c r="T81" i="4" l="1"/>
  <c r="G81" i="2"/>
  <c r="M81" i="2" s="1"/>
  <c r="Q81" i="2" s="1"/>
  <c r="P81" i="4"/>
  <c r="E81" i="8"/>
  <c r="O81" i="8" s="1"/>
  <c r="CM81" i="2" s="1"/>
  <c r="CQ81" i="2"/>
  <c r="CU81" i="2" s="1"/>
  <c r="CV81" i="2" s="1"/>
  <c r="Q81" i="4"/>
  <c r="F81" i="8"/>
  <c r="P81" i="8" s="1"/>
  <c r="EB81" i="2" s="1"/>
  <c r="EF81" i="2"/>
  <c r="EJ81" i="2" s="1"/>
  <c r="EK81" i="2" s="1"/>
  <c r="V81" i="4"/>
  <c r="MC81" i="2"/>
  <c r="MG81" i="2" s="1"/>
  <c r="MH81" i="2" s="1"/>
  <c r="K81" i="8"/>
  <c r="U81" i="8" s="1"/>
  <c r="LY81" i="2" s="1"/>
  <c r="KN81" i="2"/>
  <c r="KR81" i="2" s="1"/>
  <c r="KS81" i="2" s="1"/>
  <c r="J81" i="8"/>
  <c r="T81" i="8" s="1"/>
  <c r="KJ81" i="2" s="1"/>
  <c r="U81" i="4"/>
  <c r="BK81" i="2"/>
  <c r="BJ81" i="2"/>
  <c r="CE81" i="2" s="1"/>
  <c r="JG81" i="2"/>
  <c r="KB81" i="2" s="1"/>
  <c r="JH81" i="2"/>
  <c r="H81" i="8"/>
  <c r="R81" i="8" s="1"/>
  <c r="HF81" i="2" s="1"/>
  <c r="HJ81" i="2"/>
  <c r="HN81" i="2" s="1"/>
  <c r="HO81" i="2" s="1"/>
  <c r="S81" i="4"/>
  <c r="R81" i="4"/>
  <c r="G81" i="8"/>
  <c r="Q81" i="8" s="1"/>
  <c r="FQ81" i="2" s="1"/>
  <c r="FU81" i="2"/>
  <c r="FY81" i="2" s="1"/>
  <c r="FZ81" i="2" s="1"/>
  <c r="N81" i="4" l="1"/>
  <c r="C81" i="8"/>
  <c r="M81" i="8" s="1"/>
  <c r="I81" i="2" s="1"/>
  <c r="HS81" i="2"/>
  <c r="HR81" i="2"/>
  <c r="IM81" i="2" s="1"/>
  <c r="AS82" i="2"/>
  <c r="BL81" i="2"/>
  <c r="BP81" i="2" s="1"/>
  <c r="AU82" i="2" s="1"/>
  <c r="R81" i="2"/>
  <c r="Z81" i="4"/>
  <c r="AH81" i="4" s="1"/>
  <c r="BF81" i="4" s="1"/>
  <c r="JI81" i="2"/>
  <c r="JM81" i="2" s="1"/>
  <c r="IR82" i="2" s="1"/>
  <c r="IP82" i="2"/>
  <c r="AW82" i="2"/>
  <c r="AT82" i="2"/>
  <c r="GC81" i="2"/>
  <c r="GX81" i="2" s="1"/>
  <c r="GD81" i="2"/>
  <c r="IT82" i="2"/>
  <c r="AP82" i="4" s="1"/>
  <c r="IQ82" i="2"/>
  <c r="KV81" i="2"/>
  <c r="LQ81" i="2" s="1"/>
  <c r="KW81" i="2"/>
  <c r="ML81" i="2"/>
  <c r="LX82" i="2" s="1"/>
  <c r="AR82" i="4" s="1"/>
  <c r="MK81" i="2"/>
  <c r="NF81" i="2" s="1"/>
  <c r="EO81" i="2"/>
  <c r="EN81" i="2"/>
  <c r="FI81" i="2" s="1"/>
  <c r="CY81" i="2"/>
  <c r="DT81" i="2" s="1"/>
  <c r="CZ81" i="2"/>
  <c r="IO82" i="2" l="1"/>
  <c r="I82" i="4" s="1"/>
  <c r="AE82" i="4"/>
  <c r="DA81" i="2"/>
  <c r="DE81" i="2" s="1"/>
  <c r="CJ82" i="2" s="1"/>
  <c r="CH82" i="2"/>
  <c r="AK82" i="4"/>
  <c r="HA82" i="2"/>
  <c r="HT81" i="2"/>
  <c r="HX81" i="2" s="1"/>
  <c r="HC82" i="2" s="1"/>
  <c r="CL82" i="2"/>
  <c r="AL82" i="4" s="1"/>
  <c r="AR82" i="2"/>
  <c r="D82" i="4" s="1"/>
  <c r="EP81" i="2"/>
  <c r="ET81" i="2" s="1"/>
  <c r="DY82" i="2" s="1"/>
  <c r="DW82" i="2"/>
  <c r="KI82" i="2"/>
  <c r="AQ82" i="4" s="1"/>
  <c r="FP82" i="2"/>
  <c r="O81" i="4"/>
  <c r="W81" i="4" s="1"/>
  <c r="BG81" i="4" s="1"/>
  <c r="BJ81" i="4" s="1"/>
  <c r="BK81" i="4" s="1"/>
  <c r="D81" i="8"/>
  <c r="N81" i="8" s="1"/>
  <c r="V81" i="2"/>
  <c r="U81" i="2"/>
  <c r="HE82" i="2"/>
  <c r="LU82" i="2"/>
  <c r="MM81" i="2"/>
  <c r="MQ81" i="2" s="1"/>
  <c r="LV82" i="2" s="1"/>
  <c r="EA82" i="2"/>
  <c r="KF82" i="2"/>
  <c r="KX81" i="2"/>
  <c r="LB81" i="2" s="1"/>
  <c r="KG82" i="2" s="1"/>
  <c r="GE81" i="2"/>
  <c r="GI81" i="2" s="1"/>
  <c r="FN82" i="2" s="1"/>
  <c r="FL82" i="2"/>
  <c r="HB82" i="2" l="1"/>
  <c r="GZ82" i="2" s="1"/>
  <c r="H82" i="4" s="1"/>
  <c r="KE82" i="2"/>
  <c r="LT82" i="2"/>
  <c r="LS82" i="2" s="1"/>
  <c r="K82" i="4" s="1"/>
  <c r="DX82" i="2"/>
  <c r="DV82" i="2" s="1"/>
  <c r="F82" i="4" s="1"/>
  <c r="CI82" i="2"/>
  <c r="CG82" i="2" s="1"/>
  <c r="E82" i="4" s="1"/>
  <c r="AG82" i="4"/>
  <c r="AM82" i="4"/>
  <c r="AD82" i="4"/>
  <c r="AF82" i="4"/>
  <c r="AP81" i="2"/>
  <c r="D82" i="2" s="1"/>
  <c r="W81" i="2"/>
  <c r="AA81" i="2" s="1"/>
  <c r="F82" i="2" s="1"/>
  <c r="FM82" i="2"/>
  <c r="H82" i="2"/>
  <c r="AJ82" i="4" s="1"/>
  <c r="AN82" i="4"/>
  <c r="AB82" i="4"/>
  <c r="AA82" i="4"/>
  <c r="AC82" i="4"/>
  <c r="AO82" i="4"/>
  <c r="AX81" i="2"/>
  <c r="AP81" i="8" a="1"/>
  <c r="AP81" i="8" s="1"/>
  <c r="LZ81" i="2" s="1"/>
  <c r="MY81" i="2" s="1"/>
  <c r="AH81" i="8" a="1"/>
  <c r="AH81" i="8" s="1"/>
  <c r="AL81" i="8" a="1"/>
  <c r="AL81" i="8" s="1"/>
  <c r="FR81" i="2" s="1"/>
  <c r="GQ81" i="2" s="1"/>
  <c r="AO81" i="8" a="1"/>
  <c r="AO81" i="8" s="1"/>
  <c r="KK81" i="2" s="1"/>
  <c r="LJ81" i="2" s="1"/>
  <c r="W81" i="8"/>
  <c r="AN81" i="8" a="1"/>
  <c r="AN81" i="8" s="1"/>
  <c r="IV81" i="2" s="1"/>
  <c r="JU81" i="2" s="1"/>
  <c r="AM81" i="8" a="1"/>
  <c r="AM81" i="8" s="1"/>
  <c r="HG81" i="2" s="1"/>
  <c r="IF81" i="2" s="1"/>
  <c r="AJ81" i="8" a="1"/>
  <c r="AJ81" i="8" s="1"/>
  <c r="CN81" i="2" s="1"/>
  <c r="DM81" i="2" s="1"/>
  <c r="AK81" i="8" a="1"/>
  <c r="AK81" i="8" s="1"/>
  <c r="EC81" i="2" s="1"/>
  <c r="FB81" i="2" s="1"/>
  <c r="AI81" i="8" a="1"/>
  <c r="AI81" i="8" s="1"/>
  <c r="AY81" i="2" s="1"/>
  <c r="BX81" i="2" l="1"/>
  <c r="AV82" i="2" s="1"/>
  <c r="KD82" i="2"/>
  <c r="J82" i="4" s="1"/>
  <c r="AS82" i="4"/>
  <c r="E82" i="2"/>
  <c r="C82" i="2" s="1"/>
  <c r="C82" i="4" s="1"/>
  <c r="AW81" i="4"/>
  <c r="BB81" i="4"/>
  <c r="AX81" i="4"/>
  <c r="DZ82" i="2"/>
  <c r="BC81" i="4"/>
  <c r="Y82" i="4"/>
  <c r="AZ81" i="4"/>
  <c r="AY81" i="4"/>
  <c r="BA81" i="4"/>
  <c r="J81" i="2"/>
  <c r="AF81" i="8"/>
  <c r="AA81" i="8" s="1"/>
  <c r="FK82" i="2"/>
  <c r="G82" i="4" s="1"/>
  <c r="AV81" i="4" l="1"/>
  <c r="HD82" i="2"/>
  <c r="H82" i="8" s="1"/>
  <c r="R82" i="8" s="1"/>
  <c r="HF82" i="2" s="1"/>
  <c r="IS82" i="2"/>
  <c r="IY82" i="2" s="1"/>
  <c r="JC82" i="2" s="1"/>
  <c r="JD82" i="2" s="1"/>
  <c r="FO82" i="2"/>
  <c r="FU82" i="2" s="1"/>
  <c r="FY82" i="2" s="1"/>
  <c r="FZ82" i="2" s="1"/>
  <c r="LW82" i="2"/>
  <c r="MC82" i="2" s="1"/>
  <c r="MG82" i="2" s="1"/>
  <c r="MH82" i="2" s="1"/>
  <c r="KH82" i="2"/>
  <c r="KN82" i="2" s="1"/>
  <c r="KR82" i="2" s="1"/>
  <c r="KS82" i="2" s="1"/>
  <c r="EF82" i="2"/>
  <c r="EJ82" i="2" s="1"/>
  <c r="EK82" i="2" s="1"/>
  <c r="F82" i="8"/>
  <c r="P82" i="8" s="1"/>
  <c r="EB82" i="2" s="1"/>
  <c r="Q82" i="4"/>
  <c r="L82" i="4"/>
  <c r="BH82" i="4" s="1"/>
  <c r="CK82" i="2"/>
  <c r="AI81" i="2"/>
  <c r="AU81" i="4" s="1"/>
  <c r="BB82" i="2"/>
  <c r="BF82" i="2" s="1"/>
  <c r="BG82" i="2" s="1"/>
  <c r="I82" i="8" l="1"/>
  <c r="S82" i="8" s="1"/>
  <c r="IU82" i="2" s="1"/>
  <c r="T82" i="4"/>
  <c r="S82" i="4"/>
  <c r="J82" i="8"/>
  <c r="T82" i="8" s="1"/>
  <c r="KJ82" i="2" s="1"/>
  <c r="U82" i="4"/>
  <c r="HJ82" i="2"/>
  <c r="HN82" i="2" s="1"/>
  <c r="HO82" i="2" s="1"/>
  <c r="HS82" i="2" s="1"/>
  <c r="BD81" i="4"/>
  <c r="BI82" i="4" s="1"/>
  <c r="G82" i="8"/>
  <c r="Q82" i="8" s="1"/>
  <c r="FQ82" i="2" s="1"/>
  <c r="K82" i="8"/>
  <c r="U82" i="8" s="1"/>
  <c r="LY82" i="2" s="1"/>
  <c r="R82" i="4"/>
  <c r="V82" i="4"/>
  <c r="G82" i="2"/>
  <c r="KV82" i="2"/>
  <c r="LQ82" i="2" s="1"/>
  <c r="KW82" i="2"/>
  <c r="EN82" i="2"/>
  <c r="FI82" i="2" s="1"/>
  <c r="EO82" i="2"/>
  <c r="JG82" i="2"/>
  <c r="KB82" i="2" s="1"/>
  <c r="JH82" i="2"/>
  <c r="BJ82" i="2"/>
  <c r="CE82" i="2" s="1"/>
  <c r="BK82" i="2"/>
  <c r="ML82" i="2"/>
  <c r="MK82" i="2"/>
  <c r="NF82" i="2" s="1"/>
  <c r="E82" i="8"/>
  <c r="O82" i="8" s="1"/>
  <c r="CM82" i="2" s="1"/>
  <c r="P82" i="4"/>
  <c r="CQ82" i="2"/>
  <c r="CU82" i="2" s="1"/>
  <c r="CV82" i="2" s="1"/>
  <c r="GC82" i="2"/>
  <c r="GX82" i="2" s="1"/>
  <c r="GD82" i="2"/>
  <c r="HR82" i="2" l="1"/>
  <c r="IM82" i="2" s="1"/>
  <c r="FL83" i="2"/>
  <c r="GE82" i="2"/>
  <c r="GI82" i="2" s="1"/>
  <c r="FN83" i="2" s="1"/>
  <c r="MM82" i="2"/>
  <c r="MQ82" i="2" s="1"/>
  <c r="LV83" i="2" s="1"/>
  <c r="LT83" i="2"/>
  <c r="IT83" i="2"/>
  <c r="AP83" i="4" s="1"/>
  <c r="KI83" i="2"/>
  <c r="AQ83" i="4" s="1"/>
  <c r="HE83" i="2"/>
  <c r="AO83" i="4" s="1"/>
  <c r="CZ82" i="2"/>
  <c r="CY82" i="2"/>
  <c r="DT82" i="2" s="1"/>
  <c r="LX83" i="2"/>
  <c r="AR83" i="4" s="1"/>
  <c r="LU83" i="2"/>
  <c r="JI82" i="2"/>
  <c r="JM82" i="2" s="1"/>
  <c r="IR83" i="2" s="1"/>
  <c r="IQ83" i="2"/>
  <c r="IP83" i="2"/>
  <c r="KF83" i="2"/>
  <c r="KX82" i="2"/>
  <c r="LB82" i="2" s="1"/>
  <c r="KG83" i="2" s="1"/>
  <c r="AW83" i="2"/>
  <c r="AT83" i="2"/>
  <c r="EA83" i="2"/>
  <c r="AM83" i="4" s="1"/>
  <c r="C82" i="8"/>
  <c r="M82" i="8" s="1"/>
  <c r="N82" i="4"/>
  <c r="M82" i="2"/>
  <c r="Q82" i="2" s="1"/>
  <c r="FP83" i="2"/>
  <c r="AN83" i="4" s="1"/>
  <c r="FM83" i="2"/>
  <c r="AS83" i="2"/>
  <c r="BL82" i="2"/>
  <c r="BP82" i="2" s="1"/>
  <c r="AU83" i="2" s="1"/>
  <c r="DW83" i="2"/>
  <c r="EP82" i="2"/>
  <c r="ET82" i="2" s="1"/>
  <c r="DY83" i="2" s="1"/>
  <c r="HA83" i="2" l="1"/>
  <c r="HT82" i="2"/>
  <c r="HX82" i="2" s="1"/>
  <c r="HC83" i="2" s="1"/>
  <c r="AD83" i="4" s="1"/>
  <c r="FK83" i="2"/>
  <c r="G83" i="4" s="1"/>
  <c r="AG83" i="4"/>
  <c r="AF83" i="4"/>
  <c r="I82" i="2"/>
  <c r="AK83" i="4"/>
  <c r="HB83" i="2"/>
  <c r="LS83" i="2"/>
  <c r="K83" i="4" s="1"/>
  <c r="IO83" i="2"/>
  <c r="I83" i="4" s="1"/>
  <c r="R82" i="2"/>
  <c r="Z82" i="4"/>
  <c r="AH82" i="4" s="1"/>
  <c r="BF82" i="4" s="1"/>
  <c r="DX83" i="2"/>
  <c r="KE83" i="2"/>
  <c r="CH83" i="2"/>
  <c r="DA82" i="2"/>
  <c r="DE82" i="2" s="1"/>
  <c r="CJ83" i="2" s="1"/>
  <c r="AC83" i="4"/>
  <c r="AB83" i="4"/>
  <c r="AR83" i="2"/>
  <c r="D83" i="4" s="1"/>
  <c r="AE83" i="4"/>
  <c r="CL83" i="2"/>
  <c r="AL83" i="4" s="1"/>
  <c r="GZ83" i="2" l="1"/>
  <c r="H83" i="4" s="1"/>
  <c r="CI83" i="2"/>
  <c r="CG83" i="2" s="1"/>
  <c r="E83" i="4" s="1"/>
  <c r="DV83" i="2"/>
  <c r="F83" i="4" s="1"/>
  <c r="AA83" i="4"/>
  <c r="KD83" i="2"/>
  <c r="J83" i="4" s="1"/>
  <c r="U82" i="2"/>
  <c r="D82" i="8"/>
  <c r="N82" i="8" s="1"/>
  <c r="O82" i="4"/>
  <c r="W82" i="4" s="1"/>
  <c r="BG82" i="4" s="1"/>
  <c r="BJ82" i="4" s="1"/>
  <c r="BK82" i="4" s="1"/>
  <c r="V82" i="2"/>
  <c r="H83" i="2" l="1"/>
  <c r="AJ83" i="4" s="1"/>
  <c r="AS83" i="4" s="1"/>
  <c r="AX82" i="2"/>
  <c r="AL82" i="8" a="1"/>
  <c r="AL82" i="8" s="1"/>
  <c r="FR82" i="2" s="1"/>
  <c r="GQ82" i="2" s="1"/>
  <c r="AM82" i="8" a="1"/>
  <c r="AM82" i="8" s="1"/>
  <c r="HG82" i="2" s="1"/>
  <c r="IF82" i="2" s="1"/>
  <c r="AN82" i="8" a="1"/>
  <c r="AN82" i="8" s="1"/>
  <c r="IV82" i="2" s="1"/>
  <c r="JU82" i="2" s="1"/>
  <c r="AO82" i="8" a="1"/>
  <c r="AO82" i="8" s="1"/>
  <c r="KK82" i="2" s="1"/>
  <c r="LJ82" i="2" s="1"/>
  <c r="AH82" i="8" a="1"/>
  <c r="AH82" i="8" s="1"/>
  <c r="W82" i="8"/>
  <c r="AI82" i="8" a="1"/>
  <c r="AI82" i="8" s="1"/>
  <c r="AY82" i="2" s="1"/>
  <c r="AK82" i="8" a="1"/>
  <c r="AK82" i="8" s="1"/>
  <c r="EC82" i="2" s="1"/>
  <c r="FB82" i="2" s="1"/>
  <c r="AP82" i="8" a="1"/>
  <c r="AP82" i="8" s="1"/>
  <c r="LZ82" i="2" s="1"/>
  <c r="MY82" i="2" s="1"/>
  <c r="AJ82" i="8" a="1"/>
  <c r="AJ82" i="8" s="1"/>
  <c r="CN82" i="2" s="1"/>
  <c r="DM82" i="2" s="1"/>
  <c r="AP82" i="2"/>
  <c r="D83" i="2" s="1"/>
  <c r="W82" i="2"/>
  <c r="AA82" i="2" s="1"/>
  <c r="F83" i="2" s="1"/>
  <c r="BX82" i="2" l="1"/>
  <c r="AV83" i="2" s="1"/>
  <c r="Y83" i="4"/>
  <c r="AX82" i="4"/>
  <c r="BB82" i="4"/>
  <c r="BC82" i="4"/>
  <c r="J82" i="2"/>
  <c r="AF82" i="8"/>
  <c r="AA82" i="8" s="1"/>
  <c r="AY82" i="4"/>
  <c r="IS83" i="2"/>
  <c r="BA82" i="4"/>
  <c r="E83" i="2"/>
  <c r="CK83" i="2"/>
  <c r="AW82" i="4"/>
  <c r="AZ82" i="4"/>
  <c r="AV82" i="4" l="1"/>
  <c r="DZ83" i="2"/>
  <c r="F83" i="8" s="1"/>
  <c r="P83" i="8" s="1"/>
  <c r="EB83" i="2" s="1"/>
  <c r="I83" i="8"/>
  <c r="S83" i="8" s="1"/>
  <c r="IU83" i="2" s="1"/>
  <c r="IY83" i="2"/>
  <c r="JC83" i="2" s="1"/>
  <c r="JD83" i="2" s="1"/>
  <c r="T83" i="4"/>
  <c r="CQ83" i="2"/>
  <c r="CU83" i="2" s="1"/>
  <c r="CV83" i="2" s="1"/>
  <c r="E83" i="8"/>
  <c r="O83" i="8" s="1"/>
  <c r="CM83" i="2" s="1"/>
  <c r="P83" i="4"/>
  <c r="BB83" i="2"/>
  <c r="BF83" i="2" s="1"/>
  <c r="BG83" i="2" s="1"/>
  <c r="Q83" i="4"/>
  <c r="HD83" i="2"/>
  <c r="C83" i="2"/>
  <c r="C83" i="4" s="1"/>
  <c r="L83" i="4" s="1"/>
  <c r="BH83" i="4" s="1"/>
  <c r="AI82" i="2"/>
  <c r="AU82" i="4" s="1"/>
  <c r="KH83" i="2"/>
  <c r="FO83" i="2"/>
  <c r="LW83" i="2"/>
  <c r="EF83" i="2" l="1"/>
  <c r="EJ83" i="2" s="1"/>
  <c r="EK83" i="2" s="1"/>
  <c r="EO83" i="2" s="1"/>
  <c r="BD82" i="4"/>
  <c r="BI83" i="4" s="1"/>
  <c r="G83" i="2"/>
  <c r="M83" i="2" s="1"/>
  <c r="Q83" i="2" s="1"/>
  <c r="V83" i="4"/>
  <c r="K83" i="8"/>
  <c r="U83" i="8" s="1"/>
  <c r="LY83" i="2" s="1"/>
  <c r="MC83" i="2"/>
  <c r="MG83" i="2" s="1"/>
  <c r="MH83" i="2" s="1"/>
  <c r="FU83" i="2"/>
  <c r="FY83" i="2" s="1"/>
  <c r="FZ83" i="2" s="1"/>
  <c r="R83" i="4"/>
  <c r="G83" i="8"/>
  <c r="Q83" i="8" s="1"/>
  <c r="FQ83" i="2" s="1"/>
  <c r="BJ83" i="2"/>
  <c r="CE83" i="2" s="1"/>
  <c r="BK83" i="2"/>
  <c r="CZ83" i="2"/>
  <c r="CY83" i="2"/>
  <c r="DT83" i="2" s="1"/>
  <c r="JH83" i="2"/>
  <c r="JG83" i="2"/>
  <c r="KB83" i="2" s="1"/>
  <c r="S83" i="4"/>
  <c r="HJ83" i="2"/>
  <c r="HN83" i="2" s="1"/>
  <c r="HO83" i="2" s="1"/>
  <c r="H83" i="8"/>
  <c r="R83" i="8" s="1"/>
  <c r="HF83" i="2" s="1"/>
  <c r="J83" i="8"/>
  <c r="T83" i="8" s="1"/>
  <c r="KJ83" i="2" s="1"/>
  <c r="U83" i="4"/>
  <c r="KN83" i="2"/>
  <c r="KR83" i="2" s="1"/>
  <c r="KS83" i="2" s="1"/>
  <c r="EN83" i="2" l="1"/>
  <c r="FI83" i="2" s="1"/>
  <c r="N83" i="4"/>
  <c r="C83" i="8"/>
  <c r="M83" i="8" s="1"/>
  <c r="I83" i="2" s="1"/>
  <c r="EA84" i="2"/>
  <c r="AM84" i="4" s="1"/>
  <c r="KW83" i="2"/>
  <c r="KV83" i="2"/>
  <c r="LQ83" i="2" s="1"/>
  <c r="IQ84" i="2"/>
  <c r="JI83" i="2"/>
  <c r="JM83" i="2" s="1"/>
  <c r="IR84" i="2" s="1"/>
  <c r="AW84" i="2"/>
  <c r="MK83" i="2"/>
  <c r="NF83" i="2" s="1"/>
  <c r="ML83" i="2"/>
  <c r="R83" i="2"/>
  <c r="Z83" i="4"/>
  <c r="AH83" i="4" s="1"/>
  <c r="BF83" i="4" s="1"/>
  <c r="IT84" i="2"/>
  <c r="AS84" i="2"/>
  <c r="BL83" i="2"/>
  <c r="BP83" i="2" s="1"/>
  <c r="AU84" i="2" s="1"/>
  <c r="GD83" i="2"/>
  <c r="FP84" i="2" s="1"/>
  <c r="AN84" i="4" s="1"/>
  <c r="GC83" i="2"/>
  <c r="GX83" i="2" s="1"/>
  <c r="HR83" i="2"/>
  <c r="IM83" i="2" s="1"/>
  <c r="HS83" i="2"/>
  <c r="HE84" i="2" s="1"/>
  <c r="CH84" i="2"/>
  <c r="DA83" i="2"/>
  <c r="DE83" i="2" s="1"/>
  <c r="CJ84" i="2" s="1"/>
  <c r="CL84" i="2"/>
  <c r="AL84" i="4" s="1"/>
  <c r="EP83" i="2" l="1"/>
  <c r="ET83" i="2" s="1"/>
  <c r="DY84" i="2" s="1"/>
  <c r="AB84" i="4" s="1"/>
  <c r="DW84" i="2"/>
  <c r="AT84" i="2"/>
  <c r="AR84" i="2" s="1"/>
  <c r="D84" i="4" s="1"/>
  <c r="CI84" i="2"/>
  <c r="CG84" i="2" s="1"/>
  <c r="E84" i="4" s="1"/>
  <c r="DX84" i="2"/>
  <c r="AA84" i="4"/>
  <c r="IP84" i="2"/>
  <c r="AP84" i="4"/>
  <c r="LT84" i="2"/>
  <c r="MM83" i="2"/>
  <c r="MQ83" i="2" s="1"/>
  <c r="LV84" i="2" s="1"/>
  <c r="HT83" i="2"/>
  <c r="HX83" i="2" s="1"/>
  <c r="HC84" i="2" s="1"/>
  <c r="HB84" i="2"/>
  <c r="U83" i="2"/>
  <c r="D83" i="8"/>
  <c r="N83" i="8" s="1"/>
  <c r="O83" i="4"/>
  <c r="W83" i="4" s="1"/>
  <c r="BG83" i="4" s="1"/>
  <c r="BJ83" i="4" s="1"/>
  <c r="BK83" i="4" s="1"/>
  <c r="V83" i="2"/>
  <c r="AK84" i="4"/>
  <c r="KX83" i="2"/>
  <c r="LB83" i="2" s="1"/>
  <c r="KG84" i="2" s="1"/>
  <c r="KE84" i="2"/>
  <c r="AO84" i="4"/>
  <c r="GE83" i="2"/>
  <c r="GI83" i="2" s="1"/>
  <c r="FN84" i="2" s="1"/>
  <c r="FM84" i="2"/>
  <c r="LX84" i="2"/>
  <c r="AR84" i="4" s="1"/>
  <c r="LU84" i="2"/>
  <c r="AE84" i="4"/>
  <c r="KI84" i="2"/>
  <c r="KF84" i="2"/>
  <c r="DV84" i="2" l="1"/>
  <c r="F84" i="4" s="1"/>
  <c r="HA84" i="2"/>
  <c r="GZ84" i="2" s="1"/>
  <c r="H84" i="4" s="1"/>
  <c r="LS84" i="2"/>
  <c r="K84" i="4" s="1"/>
  <c r="AG84" i="4"/>
  <c r="AD84" i="4"/>
  <c r="KD84" i="2"/>
  <c r="J84" i="4" s="1"/>
  <c r="AC84" i="4"/>
  <c r="AF84" i="4"/>
  <c r="H84" i="2"/>
  <c r="AJ84" i="4" s="1"/>
  <c r="IO84" i="2"/>
  <c r="I84" i="4" s="1"/>
  <c r="AQ84" i="4"/>
  <c r="FL84" i="2"/>
  <c r="AX83" i="2"/>
  <c r="AJ83" i="8" a="1"/>
  <c r="AJ83" i="8" s="1"/>
  <c r="CN83" i="2" s="1"/>
  <c r="DM83" i="2" s="1"/>
  <c r="AO83" i="8" a="1"/>
  <c r="AO83" i="8" s="1"/>
  <c r="KK83" i="2" s="1"/>
  <c r="LJ83" i="2" s="1"/>
  <c r="AL83" i="8" a="1"/>
  <c r="AL83" i="8" s="1"/>
  <c r="FR83" i="2" s="1"/>
  <c r="GQ83" i="2" s="1"/>
  <c r="AK83" i="8" a="1"/>
  <c r="AK83" i="8" s="1"/>
  <c r="EC83" i="2" s="1"/>
  <c r="FB83" i="2" s="1"/>
  <c r="AI83" i="8" a="1"/>
  <c r="AI83" i="8" s="1"/>
  <c r="AY83" i="2" s="1"/>
  <c r="AP83" i="8" a="1"/>
  <c r="AP83" i="8" s="1"/>
  <c r="LZ83" i="2" s="1"/>
  <c r="MY83" i="2" s="1"/>
  <c r="AM83" i="8" a="1"/>
  <c r="AM83" i="8" s="1"/>
  <c r="HG83" i="2" s="1"/>
  <c r="IF83" i="2" s="1"/>
  <c r="AH83" i="8" a="1"/>
  <c r="AH83" i="8" s="1"/>
  <c r="W83" i="8"/>
  <c r="AN83" i="8" a="1"/>
  <c r="AN83" i="8" s="1"/>
  <c r="IV83" i="2" s="1"/>
  <c r="JU83" i="2" s="1"/>
  <c r="W83" i="2"/>
  <c r="AA83" i="2" s="1"/>
  <c r="F84" i="2" s="1"/>
  <c r="AP83" i="2"/>
  <c r="E84" i="2" s="1"/>
  <c r="BX83" i="2" l="1"/>
  <c r="AV83" i="4" s="1"/>
  <c r="FK84" i="2"/>
  <c r="G84" i="4" s="1"/>
  <c r="AS84" i="4"/>
  <c r="AZ83" i="4"/>
  <c r="AY83" i="4"/>
  <c r="Y84" i="4"/>
  <c r="BA83" i="4"/>
  <c r="BC83" i="4"/>
  <c r="BB83" i="4"/>
  <c r="AW83" i="4"/>
  <c r="D84" i="2"/>
  <c r="AF83" i="8"/>
  <c r="AA83" i="8" s="1"/>
  <c r="J83" i="2"/>
  <c r="AX83" i="4"/>
  <c r="AV84" i="2" l="1"/>
  <c r="BB84" i="2" s="1"/>
  <c r="BF84" i="2" s="1"/>
  <c r="BG84" i="2" s="1"/>
  <c r="IS84" i="2"/>
  <c r="I84" i="8" s="1"/>
  <c r="S84" i="8" s="1"/>
  <c r="IU84" i="2" s="1"/>
  <c r="DZ84" i="2"/>
  <c r="EF84" i="2" s="1"/>
  <c r="EJ84" i="2" s="1"/>
  <c r="EK84" i="2" s="1"/>
  <c r="CK84" i="2"/>
  <c r="LW84" i="2"/>
  <c r="HD84" i="2"/>
  <c r="C84" i="2"/>
  <c r="C84" i="4" s="1"/>
  <c r="L84" i="4" s="1"/>
  <c r="BH84" i="4" s="1"/>
  <c r="AI83" i="2"/>
  <c r="AU83" i="4" s="1"/>
  <c r="BD83" i="4" s="1"/>
  <c r="BI84" i="4" s="1"/>
  <c r="KH84" i="2"/>
  <c r="FO84" i="2"/>
  <c r="F84" i="8" l="1"/>
  <c r="P84" i="8" s="1"/>
  <c r="EB84" i="2" s="1"/>
  <c r="Q84" i="4"/>
  <c r="IY84" i="2"/>
  <c r="JC84" i="2" s="1"/>
  <c r="JD84" i="2" s="1"/>
  <c r="JH84" i="2" s="1"/>
  <c r="T84" i="4"/>
  <c r="G84" i="2"/>
  <c r="C84" i="8" s="1"/>
  <c r="M84" i="8" s="1"/>
  <c r="H84" i="8"/>
  <c r="R84" i="8" s="1"/>
  <c r="HF84" i="2" s="1"/>
  <c r="S84" i="4"/>
  <c r="HJ84" i="2"/>
  <c r="HN84" i="2" s="1"/>
  <c r="HO84" i="2" s="1"/>
  <c r="R84" i="4"/>
  <c r="FU84" i="2"/>
  <c r="FY84" i="2" s="1"/>
  <c r="FZ84" i="2" s="1"/>
  <c r="G84" i="8"/>
  <c r="Q84" i="8" s="1"/>
  <c r="FQ84" i="2" s="1"/>
  <c r="MC84" i="2"/>
  <c r="MG84" i="2" s="1"/>
  <c r="MH84" i="2" s="1"/>
  <c r="K84" i="8"/>
  <c r="U84" i="8" s="1"/>
  <c r="LY84" i="2" s="1"/>
  <c r="V84" i="4"/>
  <c r="BK84" i="2"/>
  <c r="BJ84" i="2"/>
  <c r="CE84" i="2" s="1"/>
  <c r="J84" i="8"/>
  <c r="T84" i="8" s="1"/>
  <c r="KJ84" i="2" s="1"/>
  <c r="KN84" i="2"/>
  <c r="KR84" i="2" s="1"/>
  <c r="KS84" i="2" s="1"/>
  <c r="U84" i="4"/>
  <c r="EO84" i="2"/>
  <c r="EA85" i="2" s="1"/>
  <c r="AM85" i="4" s="1"/>
  <c r="EN84" i="2"/>
  <c r="FI84" i="2" s="1"/>
  <c r="E84" i="8"/>
  <c r="O84" i="8" s="1"/>
  <c r="CM84" i="2" s="1"/>
  <c r="P84" i="4"/>
  <c r="CQ84" i="2"/>
  <c r="CU84" i="2" s="1"/>
  <c r="CV84" i="2" s="1"/>
  <c r="JG84" i="2" l="1"/>
  <c r="KB84" i="2" s="1"/>
  <c r="N84" i="4"/>
  <c r="M84" i="2"/>
  <c r="Q84" i="2" s="1"/>
  <c r="R84" i="2" s="1"/>
  <c r="I84" i="2"/>
  <c r="BL84" i="2"/>
  <c r="BP84" i="2" s="1"/>
  <c r="AU85" i="2" s="1"/>
  <c r="AS85" i="2"/>
  <c r="MK84" i="2"/>
  <c r="NF84" i="2" s="1"/>
  <c r="ML84" i="2"/>
  <c r="CY84" i="2"/>
  <c r="DT84" i="2" s="1"/>
  <c r="CZ84" i="2"/>
  <c r="Z84" i="4"/>
  <c r="AH84" i="4" s="1"/>
  <c r="BF84" i="4" s="1"/>
  <c r="AW85" i="2"/>
  <c r="AK85" i="4" s="1"/>
  <c r="AT85" i="2"/>
  <c r="DX85" i="2"/>
  <c r="EP84" i="2"/>
  <c r="ET84" i="2" s="1"/>
  <c r="DY85" i="2" s="1"/>
  <c r="KV84" i="2"/>
  <c r="LQ84" i="2" s="1"/>
  <c r="KW84" i="2"/>
  <c r="IT85" i="2"/>
  <c r="AP85" i="4" s="1"/>
  <c r="GC84" i="2"/>
  <c r="GX84" i="2" s="1"/>
  <c r="GD84" i="2"/>
  <c r="HS84" i="2"/>
  <c r="HR84" i="2"/>
  <c r="IM84" i="2" s="1"/>
  <c r="IP85" i="2" l="1"/>
  <c r="JI84" i="2"/>
  <c r="JM84" i="2" s="1"/>
  <c r="IR85" i="2" s="1"/>
  <c r="AE85" i="4" s="1"/>
  <c r="IQ85" i="2"/>
  <c r="DW85" i="2"/>
  <c r="DA84" i="2"/>
  <c r="DE84" i="2" s="1"/>
  <c r="CJ85" i="2" s="1"/>
  <c r="AA85" i="4" s="1"/>
  <c r="CH85" i="2"/>
  <c r="KI85" i="2"/>
  <c r="AQ85" i="4" s="1"/>
  <c r="LX85" i="2"/>
  <c r="AR85" i="4" s="1"/>
  <c r="FL85" i="2"/>
  <c r="GE84" i="2"/>
  <c r="GI84" i="2" s="1"/>
  <c r="FN85" i="2" s="1"/>
  <c r="HT84" i="2"/>
  <c r="HX84" i="2" s="1"/>
  <c r="HC85" i="2" s="1"/>
  <c r="HA85" i="2"/>
  <c r="AB85" i="4"/>
  <c r="HE85" i="2"/>
  <c r="AO85" i="4" s="1"/>
  <c r="HB85" i="2"/>
  <c r="KE85" i="2"/>
  <c r="KX84" i="2"/>
  <c r="LB84" i="2" s="1"/>
  <c r="KG85" i="2" s="1"/>
  <c r="O84" i="4"/>
  <c r="W84" i="4" s="1"/>
  <c r="BG84" i="4" s="1"/>
  <c r="BJ84" i="4" s="1"/>
  <c r="BK84" i="4" s="1"/>
  <c r="U84" i="2"/>
  <c r="V84" i="2"/>
  <c r="D84" i="8"/>
  <c r="N84" i="8" s="1"/>
  <c r="MM84" i="2"/>
  <c r="MQ84" i="2" s="1"/>
  <c r="LV85" i="2" s="1"/>
  <c r="LT85" i="2"/>
  <c r="FP85" i="2"/>
  <c r="AN85" i="4" s="1"/>
  <c r="FM85" i="2"/>
  <c r="AR85" i="2"/>
  <c r="D85" i="4" s="1"/>
  <c r="CL85" i="2"/>
  <c r="CI85" i="2"/>
  <c r="IO85" i="2" l="1"/>
  <c r="I85" i="4" s="1"/>
  <c r="FK85" i="2"/>
  <c r="G85" i="4" s="1"/>
  <c r="GZ85" i="2"/>
  <c r="H85" i="4" s="1"/>
  <c r="DV85" i="2"/>
  <c r="F85" i="4" s="1"/>
  <c r="AD85" i="4"/>
  <c r="AL85" i="4"/>
  <c r="LU85" i="2"/>
  <c r="KF85" i="2"/>
  <c r="KD85" i="2" s="1"/>
  <c r="J85" i="4" s="1"/>
  <c r="W84" i="2"/>
  <c r="AA84" i="2" s="1"/>
  <c r="F85" i="2" s="1"/>
  <c r="AP84" i="2"/>
  <c r="D85" i="2" s="1"/>
  <c r="CG85" i="2"/>
  <c r="E85" i="4" s="1"/>
  <c r="AX84" i="2"/>
  <c r="AN84" i="8" a="1"/>
  <c r="AN84" i="8" s="1"/>
  <c r="IV84" i="2" s="1"/>
  <c r="JU84" i="2" s="1"/>
  <c r="AM84" i="8" a="1"/>
  <c r="AM84" i="8" s="1"/>
  <c r="HG84" i="2" s="1"/>
  <c r="IF84" i="2" s="1"/>
  <c r="AI84" i="8" a="1"/>
  <c r="AI84" i="8" s="1"/>
  <c r="AY84" i="2" s="1"/>
  <c r="AO84" i="8" a="1"/>
  <c r="AO84" i="8" s="1"/>
  <c r="KK84" i="2" s="1"/>
  <c r="LJ84" i="2" s="1"/>
  <c r="W84" i="8"/>
  <c r="AH84" i="8" a="1"/>
  <c r="AH84" i="8" s="1"/>
  <c r="AK84" i="8" a="1"/>
  <c r="AK84" i="8" s="1"/>
  <c r="EC84" i="2" s="1"/>
  <c r="FB84" i="2" s="1"/>
  <c r="AL84" i="8" a="1"/>
  <c r="AL84" i="8" s="1"/>
  <c r="FR84" i="2" s="1"/>
  <c r="GQ84" i="2" s="1"/>
  <c r="AP84" i="8" a="1"/>
  <c r="AP84" i="8" s="1"/>
  <c r="LZ84" i="2" s="1"/>
  <c r="MY84" i="2" s="1"/>
  <c r="AJ84" i="8" a="1"/>
  <c r="AJ84" i="8" s="1"/>
  <c r="CN84" i="2" s="1"/>
  <c r="DM84" i="2" s="1"/>
  <c r="AG85" i="4"/>
  <c r="H85" i="2"/>
  <c r="AF85" i="4"/>
  <c r="AC85" i="4"/>
  <c r="E85" i="2" l="1"/>
  <c r="C85" i="2" s="1"/>
  <c r="C85" i="4" s="1"/>
  <c r="BX84" i="2"/>
  <c r="AV85" i="2" s="1"/>
  <c r="BB84" i="4"/>
  <c r="AX84" i="4"/>
  <c r="AY84" i="4"/>
  <c r="Y85" i="4"/>
  <c r="AJ85" i="4"/>
  <c r="AS85" i="4" s="1"/>
  <c r="AW84" i="4"/>
  <c r="J84" i="2"/>
  <c r="AF84" i="8"/>
  <c r="AA84" i="8" s="1"/>
  <c r="AZ84" i="4"/>
  <c r="BC84" i="4"/>
  <c r="BA84" i="4"/>
  <c r="LS85" i="2"/>
  <c r="K85" i="4" s="1"/>
  <c r="L85" i="4" l="1"/>
  <c r="BH85" i="4" s="1"/>
  <c r="AV84" i="4"/>
  <c r="BB85" i="2"/>
  <c r="BF85" i="2" s="1"/>
  <c r="BG85" i="2" s="1"/>
  <c r="BJ85" i="2" s="1"/>
  <c r="CE85" i="2" s="1"/>
  <c r="IS85" i="2"/>
  <c r="IY85" i="2" s="1"/>
  <c r="JC85" i="2" s="1"/>
  <c r="JD85" i="2" s="1"/>
  <c r="CK85" i="2"/>
  <c r="CQ85" i="2" s="1"/>
  <c r="CU85" i="2" s="1"/>
  <c r="CV85" i="2" s="1"/>
  <c r="HD85" i="2"/>
  <c r="S85" i="4" s="1"/>
  <c r="KH85" i="2"/>
  <c r="KN85" i="2" s="1"/>
  <c r="KR85" i="2" s="1"/>
  <c r="KS85" i="2" s="1"/>
  <c r="DZ85" i="2"/>
  <c r="EF85" i="2" s="1"/>
  <c r="EJ85" i="2" s="1"/>
  <c r="EK85" i="2" s="1"/>
  <c r="AI84" i="2"/>
  <c r="AU84" i="4" s="1"/>
  <c r="LW85" i="2"/>
  <c r="FO85" i="2"/>
  <c r="U85" i="4" l="1"/>
  <c r="I85" i="8"/>
  <c r="S85" i="8" s="1"/>
  <c r="IU85" i="2" s="1"/>
  <c r="BK85" i="2"/>
  <c r="AW86" i="2" s="1"/>
  <c r="T85" i="4"/>
  <c r="P85" i="4"/>
  <c r="E85" i="8"/>
  <c r="O85" i="8" s="1"/>
  <c r="CM85" i="2" s="1"/>
  <c r="BD84" i="4"/>
  <c r="BI85" i="4" s="1"/>
  <c r="HJ85" i="2"/>
  <c r="HN85" i="2" s="1"/>
  <c r="HO85" i="2" s="1"/>
  <c r="HR85" i="2" s="1"/>
  <c r="IM85" i="2" s="1"/>
  <c r="G85" i="2"/>
  <c r="N85" i="4" s="1"/>
  <c r="Q85" i="4"/>
  <c r="F85" i="8"/>
  <c r="P85" i="8" s="1"/>
  <c r="EB85" i="2" s="1"/>
  <c r="H85" i="8"/>
  <c r="R85" i="8" s="1"/>
  <c r="HF85" i="2" s="1"/>
  <c r="J85" i="8"/>
  <c r="T85" i="8" s="1"/>
  <c r="KJ85" i="2" s="1"/>
  <c r="EO85" i="2"/>
  <c r="EN85" i="2"/>
  <c r="FI85" i="2" s="1"/>
  <c r="JG85" i="2"/>
  <c r="KB85" i="2" s="1"/>
  <c r="JH85" i="2"/>
  <c r="AS86" i="2"/>
  <c r="BL85" i="2"/>
  <c r="BP85" i="2" s="1"/>
  <c r="AU86" i="2" s="1"/>
  <c r="CZ85" i="2"/>
  <c r="CY85" i="2"/>
  <c r="DT85" i="2" s="1"/>
  <c r="FU85" i="2"/>
  <c r="FY85" i="2" s="1"/>
  <c r="FZ85" i="2" s="1"/>
  <c r="G85" i="8"/>
  <c r="Q85" i="8" s="1"/>
  <c r="FQ85" i="2" s="1"/>
  <c r="R85" i="4"/>
  <c r="KW85" i="2"/>
  <c r="KI86" i="2" s="1"/>
  <c r="AQ86" i="4" s="1"/>
  <c r="KV85" i="2"/>
  <c r="LQ85" i="2" s="1"/>
  <c r="MC85" i="2"/>
  <c r="MG85" i="2" s="1"/>
  <c r="MH85" i="2" s="1"/>
  <c r="K85" i="8"/>
  <c r="U85" i="8" s="1"/>
  <c r="LY85" i="2" s="1"/>
  <c r="V85" i="4"/>
  <c r="C85" i="8" l="1"/>
  <c r="M85" i="8" s="1"/>
  <c r="I85" i="2" s="1"/>
  <c r="M85" i="2"/>
  <c r="Q85" i="2" s="1"/>
  <c r="R85" i="2" s="1"/>
  <c r="HS85" i="2"/>
  <c r="HE86" i="2" s="1"/>
  <c r="AO86" i="4" s="1"/>
  <c r="AT86" i="2"/>
  <c r="AR86" i="2" s="1"/>
  <c r="D86" i="4" s="1"/>
  <c r="HT85" i="2"/>
  <c r="HX85" i="2" s="1"/>
  <c r="HC86" i="2" s="1"/>
  <c r="ML85" i="2"/>
  <c r="MK85" i="2"/>
  <c r="NF85" i="2" s="1"/>
  <c r="CL86" i="2"/>
  <c r="AL86" i="4" s="1"/>
  <c r="AK86" i="4"/>
  <c r="EA86" i="2"/>
  <c r="KX85" i="2"/>
  <c r="LB85" i="2" s="1"/>
  <c r="KG86" i="2" s="1"/>
  <c r="KF86" i="2"/>
  <c r="IT86" i="2"/>
  <c r="AP86" i="4" s="1"/>
  <c r="GD85" i="2"/>
  <c r="FP86" i="2" s="1"/>
  <c r="GC85" i="2"/>
  <c r="GX85" i="2" s="1"/>
  <c r="Z85" i="4"/>
  <c r="AH85" i="4" s="1"/>
  <c r="BF85" i="4" s="1"/>
  <c r="IP86" i="2"/>
  <c r="JI85" i="2"/>
  <c r="JM85" i="2" s="1"/>
  <c r="IR86" i="2" s="1"/>
  <c r="DA85" i="2"/>
  <c r="DE85" i="2" s="1"/>
  <c r="CJ86" i="2" s="1"/>
  <c r="CH86" i="2"/>
  <c r="DW86" i="2"/>
  <c r="EP85" i="2"/>
  <c r="ET85" i="2" s="1"/>
  <c r="DY86" i="2" s="1"/>
  <c r="AB86" i="4" s="1"/>
  <c r="HB86" i="2" l="1"/>
  <c r="AN86" i="4"/>
  <c r="MM85" i="2"/>
  <c r="MQ85" i="2" s="1"/>
  <c r="LV86" i="2" s="1"/>
  <c r="LT86" i="2"/>
  <c r="AD86" i="4"/>
  <c r="AE86" i="4"/>
  <c r="D85" i="8"/>
  <c r="N85" i="8" s="1"/>
  <c r="V85" i="2"/>
  <c r="H86" i="2" s="1"/>
  <c r="AJ86" i="4" s="1"/>
  <c r="U85" i="2"/>
  <c r="O85" i="4"/>
  <c r="W85" i="4" s="1"/>
  <c r="BG85" i="4" s="1"/>
  <c r="BJ85" i="4" s="1"/>
  <c r="BK85" i="4" s="1"/>
  <c r="IQ86" i="2"/>
  <c r="IO86" i="2" s="1"/>
  <c r="I86" i="4" s="1"/>
  <c r="DX86" i="2"/>
  <c r="LX86" i="2"/>
  <c r="AR86" i="4" s="1"/>
  <c r="LU86" i="2"/>
  <c r="FM86" i="2"/>
  <c r="GE85" i="2"/>
  <c r="GI85" i="2" s="1"/>
  <c r="FN86" i="2" s="1"/>
  <c r="AC86" i="4" s="1"/>
  <c r="AF86" i="4"/>
  <c r="AA86" i="4"/>
  <c r="KE86" i="2"/>
  <c r="AM86" i="4"/>
  <c r="CI86" i="2"/>
  <c r="HA86" i="2"/>
  <c r="FL86" i="2" l="1"/>
  <c r="FK86" i="2" s="1"/>
  <c r="G86" i="4" s="1"/>
  <c r="LS86" i="2"/>
  <c r="K86" i="4" s="1"/>
  <c r="AG86" i="4"/>
  <c r="GZ86" i="2"/>
  <c r="H86" i="4" s="1"/>
  <c r="KD86" i="2"/>
  <c r="J86" i="4" s="1"/>
  <c r="CG86" i="2"/>
  <c r="E86" i="4" s="1"/>
  <c r="DV86" i="2"/>
  <c r="F86" i="4" s="1"/>
  <c r="AP85" i="2"/>
  <c r="E86" i="2" s="1"/>
  <c r="W85" i="2"/>
  <c r="AA85" i="2" s="1"/>
  <c r="F86" i="2" s="1"/>
  <c r="AS86" i="4"/>
  <c r="AX85" i="2"/>
  <c r="W85" i="8"/>
  <c r="AK85" i="8" a="1"/>
  <c r="AK85" i="8" s="1"/>
  <c r="EC85" i="2" s="1"/>
  <c r="FB85" i="2" s="1"/>
  <c r="AM85" i="8" a="1"/>
  <c r="AM85" i="8" s="1"/>
  <c r="HG85" i="2" s="1"/>
  <c r="IF85" i="2" s="1"/>
  <c r="AI85" i="8" a="1"/>
  <c r="AI85" i="8" s="1"/>
  <c r="AY85" i="2" s="1"/>
  <c r="AP85" i="8" a="1"/>
  <c r="AP85" i="8" s="1"/>
  <c r="LZ85" i="2" s="1"/>
  <c r="AH85" i="8" a="1"/>
  <c r="AH85" i="8" s="1"/>
  <c r="AO85" i="8" a="1"/>
  <c r="AO85" i="8" s="1"/>
  <c r="KK85" i="2" s="1"/>
  <c r="LJ85" i="2" s="1"/>
  <c r="AJ85" i="8" a="1"/>
  <c r="AJ85" i="8" s="1"/>
  <c r="CN85" i="2" s="1"/>
  <c r="DM85" i="2" s="1"/>
  <c r="AN85" i="8" a="1"/>
  <c r="AN85" i="8" s="1"/>
  <c r="IV85" i="2" s="1"/>
  <c r="JU85" i="2" s="1"/>
  <c r="AL85" i="8" a="1"/>
  <c r="AL85" i="8" s="1"/>
  <c r="FR85" i="2" s="1"/>
  <c r="GQ85" i="2" s="1"/>
  <c r="MY85" i="2" l="1"/>
  <c r="BC85" i="4" s="1"/>
  <c r="BX85" i="2"/>
  <c r="AV86" i="2" s="1"/>
  <c r="AW85" i="4"/>
  <c r="AZ85" i="4"/>
  <c r="Y86" i="4"/>
  <c r="BB85" i="4"/>
  <c r="AY85" i="4"/>
  <c r="AF85" i="8"/>
  <c r="AA85" i="8" s="1"/>
  <c r="J85" i="2"/>
  <c r="AX85" i="4"/>
  <c r="D86" i="2"/>
  <c r="BA85" i="4"/>
  <c r="LW86" i="2" l="1"/>
  <c r="MC86" i="2" s="1"/>
  <c r="MG86" i="2" s="1"/>
  <c r="MH86" i="2" s="1"/>
  <c r="AV85" i="4"/>
  <c r="FO86" i="2"/>
  <c r="G86" i="8" s="1"/>
  <c r="Q86" i="8" s="1"/>
  <c r="FQ86" i="2" s="1"/>
  <c r="HD86" i="2"/>
  <c r="S86" i="4" s="1"/>
  <c r="IS86" i="2"/>
  <c r="DZ86" i="2"/>
  <c r="C86" i="2"/>
  <c r="C86" i="4" s="1"/>
  <c r="L86" i="4" s="1"/>
  <c r="BH86" i="4" s="1"/>
  <c r="CK86" i="2"/>
  <c r="BB86" i="2"/>
  <c r="BF86" i="2" s="1"/>
  <c r="BG86" i="2" s="1"/>
  <c r="AI85" i="2"/>
  <c r="AU85" i="4" s="1"/>
  <c r="KH86" i="2"/>
  <c r="K86" i="8" l="1"/>
  <c r="U86" i="8" s="1"/>
  <c r="LY86" i="2" s="1"/>
  <c r="V86" i="4"/>
  <c r="H86" i="8"/>
  <c r="R86" i="8" s="1"/>
  <c r="HF86" i="2" s="1"/>
  <c r="R86" i="4"/>
  <c r="FU86" i="2"/>
  <c r="FY86" i="2" s="1"/>
  <c r="FZ86" i="2" s="1"/>
  <c r="GC86" i="2" s="1"/>
  <c r="GX86" i="2" s="1"/>
  <c r="BD85" i="4"/>
  <c r="BI86" i="4" s="1"/>
  <c r="HJ86" i="2"/>
  <c r="HN86" i="2" s="1"/>
  <c r="HO86" i="2" s="1"/>
  <c r="HR86" i="2" s="1"/>
  <c r="IM86" i="2" s="1"/>
  <c r="G86" i="2"/>
  <c r="M86" i="2" s="1"/>
  <c r="Q86" i="2" s="1"/>
  <c r="E86" i="8"/>
  <c r="O86" i="8" s="1"/>
  <c r="CM86" i="2" s="1"/>
  <c r="CQ86" i="2"/>
  <c r="CU86" i="2" s="1"/>
  <c r="CV86" i="2" s="1"/>
  <c r="P86" i="4"/>
  <c r="Q86" i="4"/>
  <c r="F86" i="8"/>
  <c r="P86" i="8" s="1"/>
  <c r="EB86" i="2" s="1"/>
  <c r="EF86" i="2"/>
  <c r="EJ86" i="2" s="1"/>
  <c r="EK86" i="2" s="1"/>
  <c r="BJ86" i="2"/>
  <c r="CE86" i="2" s="1"/>
  <c r="BK86" i="2"/>
  <c r="IY86" i="2"/>
  <c r="JC86" i="2" s="1"/>
  <c r="JD86" i="2" s="1"/>
  <c r="I86" i="8"/>
  <c r="S86" i="8" s="1"/>
  <c r="IU86" i="2" s="1"/>
  <c r="T86" i="4"/>
  <c r="U86" i="4"/>
  <c r="J86" i="8"/>
  <c r="T86" i="8" s="1"/>
  <c r="KJ86" i="2" s="1"/>
  <c r="KN86" i="2"/>
  <c r="KR86" i="2" s="1"/>
  <c r="KS86" i="2" s="1"/>
  <c r="ML86" i="2"/>
  <c r="MK86" i="2"/>
  <c r="NF86" i="2" s="1"/>
  <c r="GD86" i="2" l="1"/>
  <c r="FP87" i="2" s="1"/>
  <c r="AN87" i="4" s="1"/>
  <c r="HS86" i="2"/>
  <c r="HE87" i="2" s="1"/>
  <c r="AO87" i="4" s="1"/>
  <c r="N86" i="4"/>
  <c r="C86" i="8"/>
  <c r="M86" i="8" s="1"/>
  <c r="I86" i="2" s="1"/>
  <c r="LT87" i="2"/>
  <c r="MM86" i="2"/>
  <c r="MQ86" i="2" s="1"/>
  <c r="KV86" i="2"/>
  <c r="LQ86" i="2" s="1"/>
  <c r="KW86" i="2"/>
  <c r="GE86" i="2"/>
  <c r="GI86" i="2" s="1"/>
  <c r="FN87" i="2" s="1"/>
  <c r="FL87" i="2"/>
  <c r="AS87" i="2"/>
  <c r="BL86" i="2"/>
  <c r="BP86" i="2" s="1"/>
  <c r="AU87" i="2" s="1"/>
  <c r="LX87" i="2"/>
  <c r="AR87" i="4" s="1"/>
  <c r="R86" i="2"/>
  <c r="Z86" i="4"/>
  <c r="AH86" i="4" s="1"/>
  <c r="BF86" i="4" s="1"/>
  <c r="EO86" i="2"/>
  <c r="EN86" i="2"/>
  <c r="FI86" i="2" s="1"/>
  <c r="HT86" i="2"/>
  <c r="HX86" i="2" s="1"/>
  <c r="HC87" i="2" s="1"/>
  <c r="HA87" i="2"/>
  <c r="JH86" i="2"/>
  <c r="IT87" i="2" s="1"/>
  <c r="JG86" i="2"/>
  <c r="KB86" i="2" s="1"/>
  <c r="AW87" i="2"/>
  <c r="AK87" i="4" s="1"/>
  <c r="CY86" i="2"/>
  <c r="DT86" i="2" s="1"/>
  <c r="CZ86" i="2"/>
  <c r="FM87" i="2" l="1"/>
  <c r="FK87" i="2" s="1"/>
  <c r="G87" i="4" s="1"/>
  <c r="KX86" i="2"/>
  <c r="LB86" i="2" s="1"/>
  <c r="KG87" i="2" s="1"/>
  <c r="KE87" i="2"/>
  <c r="CH87" i="2"/>
  <c r="DA86" i="2"/>
  <c r="DE86" i="2" s="1"/>
  <c r="CJ87" i="2" s="1"/>
  <c r="AA87" i="4" s="1"/>
  <c r="AP87" i="4"/>
  <c r="AD87" i="4"/>
  <c r="D86" i="8"/>
  <c r="N86" i="8" s="1"/>
  <c r="O86" i="4"/>
  <c r="W86" i="4" s="1"/>
  <c r="BG86" i="4" s="1"/>
  <c r="BJ86" i="4" s="1"/>
  <c r="BK86" i="4" s="1"/>
  <c r="V86" i="2"/>
  <c r="H87" i="2" s="1"/>
  <c r="AJ87" i="4" s="1"/>
  <c r="U86" i="2"/>
  <c r="LU87" i="2"/>
  <c r="HB87" i="2"/>
  <c r="EP86" i="2"/>
  <c r="ET86" i="2" s="1"/>
  <c r="DY87" i="2" s="1"/>
  <c r="DW87" i="2"/>
  <c r="AC87" i="4"/>
  <c r="CL87" i="2"/>
  <c r="AL87" i="4" s="1"/>
  <c r="IQ87" i="2"/>
  <c r="JI86" i="2"/>
  <c r="JM86" i="2" s="1"/>
  <c r="IR87" i="2" s="1"/>
  <c r="AT87" i="2"/>
  <c r="AR87" i="2" s="1"/>
  <c r="D87" i="4" s="1"/>
  <c r="EA87" i="2"/>
  <c r="DX87" i="2"/>
  <c r="KI87" i="2"/>
  <c r="AQ87" i="4" s="1"/>
  <c r="LV87" i="2"/>
  <c r="CI87" i="2" l="1"/>
  <c r="CG87" i="2" s="1"/>
  <c r="E87" i="4" s="1"/>
  <c r="KF87" i="2"/>
  <c r="KD87" i="2" s="1"/>
  <c r="J87" i="4" s="1"/>
  <c r="AF87" i="4"/>
  <c r="AG87" i="4"/>
  <c r="IP87" i="2"/>
  <c r="GZ87" i="2"/>
  <c r="H87" i="4" s="1"/>
  <c r="AX86" i="2"/>
  <c r="W86" i="8"/>
  <c r="AJ86" i="8" a="1"/>
  <c r="AJ86" i="8" s="1"/>
  <c r="CN86" i="2" s="1"/>
  <c r="DM86" i="2" s="1"/>
  <c r="AL86" i="8" a="1"/>
  <c r="AL86" i="8" s="1"/>
  <c r="FR86" i="2" s="1"/>
  <c r="GQ86" i="2" s="1"/>
  <c r="AK86" i="8" a="1"/>
  <c r="AK86" i="8" s="1"/>
  <c r="EC86" i="2" s="1"/>
  <c r="FB86" i="2" s="1"/>
  <c r="AM86" i="8" a="1"/>
  <c r="AM86" i="8" s="1"/>
  <c r="HG86" i="2" s="1"/>
  <c r="IF86" i="2" s="1"/>
  <c r="AP86" i="8" a="1"/>
  <c r="AP86" i="8" s="1"/>
  <c r="LZ86" i="2" s="1"/>
  <c r="MY86" i="2" s="1"/>
  <c r="AH86" i="8" a="1"/>
  <c r="AH86" i="8" s="1"/>
  <c r="AI86" i="8" a="1"/>
  <c r="AI86" i="8" s="1"/>
  <c r="AY86" i="2" s="1"/>
  <c r="AN86" i="8" a="1"/>
  <c r="AN86" i="8" s="1"/>
  <c r="IV86" i="2" s="1"/>
  <c r="JU86" i="2" s="1"/>
  <c r="AO86" i="8" a="1"/>
  <c r="AO86" i="8" s="1"/>
  <c r="KK86" i="2" s="1"/>
  <c r="LJ86" i="2" s="1"/>
  <c r="AE87" i="4"/>
  <c r="AB87" i="4"/>
  <c r="DV87" i="2"/>
  <c r="F87" i="4" s="1"/>
  <c r="W86" i="2"/>
  <c r="AA86" i="2" s="1"/>
  <c r="F87" i="2" s="1"/>
  <c r="Y87" i="4" s="1"/>
  <c r="AP86" i="2"/>
  <c r="E87" i="2" s="1"/>
  <c r="AM87" i="4"/>
  <c r="AS87" i="4" s="1"/>
  <c r="LS87" i="2"/>
  <c r="K87" i="4" s="1"/>
  <c r="D87" i="2" l="1"/>
  <c r="C87" i="2" s="1"/>
  <c r="C87" i="4" s="1"/>
  <c r="BX86" i="2"/>
  <c r="AV86" i="4" s="1"/>
  <c r="AY86" i="4"/>
  <c r="BB86" i="4"/>
  <c r="BC86" i="4"/>
  <c r="AW86" i="4"/>
  <c r="BA86" i="4"/>
  <c r="IS87" i="2"/>
  <c r="AZ86" i="4"/>
  <c r="J86" i="2"/>
  <c r="AF86" i="8"/>
  <c r="AA86" i="8" s="1"/>
  <c r="AX86" i="4"/>
  <c r="IO87" i="2"/>
  <c r="I87" i="4" s="1"/>
  <c r="AV87" i="2" l="1"/>
  <c r="BB87" i="2" s="1"/>
  <c r="BF87" i="2" s="1"/>
  <c r="BG87" i="2" s="1"/>
  <c r="DZ87" i="2"/>
  <c r="EF87" i="2" s="1"/>
  <c r="EJ87" i="2" s="1"/>
  <c r="EK87" i="2" s="1"/>
  <c r="LW87" i="2"/>
  <c r="MC87" i="2" s="1"/>
  <c r="MG87" i="2" s="1"/>
  <c r="MH87" i="2" s="1"/>
  <c r="HD87" i="2"/>
  <c r="S87" i="4" s="1"/>
  <c r="CK87" i="2"/>
  <c r="P87" i="4" s="1"/>
  <c r="KH87" i="2"/>
  <c r="U87" i="4" s="1"/>
  <c r="L87" i="4"/>
  <c r="BH87" i="4" s="1"/>
  <c r="T87" i="4"/>
  <c r="IY87" i="2"/>
  <c r="JC87" i="2" s="1"/>
  <c r="JD87" i="2" s="1"/>
  <c r="I87" i="8"/>
  <c r="S87" i="8" s="1"/>
  <c r="IU87" i="2" s="1"/>
  <c r="FO87" i="2"/>
  <c r="AI86" i="2"/>
  <c r="AU86" i="4" s="1"/>
  <c r="BD86" i="4" s="1"/>
  <c r="BI87" i="4" s="1"/>
  <c r="Q87" i="4" l="1"/>
  <c r="F87" i="8"/>
  <c r="P87" i="8" s="1"/>
  <c r="EB87" i="2" s="1"/>
  <c r="V87" i="4"/>
  <c r="H87" i="8"/>
  <c r="R87" i="8" s="1"/>
  <c r="HF87" i="2" s="1"/>
  <c r="K87" i="8"/>
  <c r="U87" i="8" s="1"/>
  <c r="LY87" i="2" s="1"/>
  <c r="HJ87" i="2"/>
  <c r="HN87" i="2" s="1"/>
  <c r="HO87" i="2" s="1"/>
  <c r="HR87" i="2" s="1"/>
  <c r="IM87" i="2" s="1"/>
  <c r="CQ87" i="2"/>
  <c r="CU87" i="2" s="1"/>
  <c r="CV87" i="2" s="1"/>
  <c r="CZ87" i="2" s="1"/>
  <c r="CL88" i="2" s="1"/>
  <c r="AL88" i="4" s="1"/>
  <c r="E87" i="8"/>
  <c r="O87" i="8" s="1"/>
  <c r="CM87" i="2" s="1"/>
  <c r="J87" i="8"/>
  <c r="T87" i="8" s="1"/>
  <c r="KJ87" i="2" s="1"/>
  <c r="KN87" i="2"/>
  <c r="KR87" i="2" s="1"/>
  <c r="KS87" i="2" s="1"/>
  <c r="KW87" i="2" s="1"/>
  <c r="EN87" i="2"/>
  <c r="FI87" i="2" s="1"/>
  <c r="EO87" i="2"/>
  <c r="FU87" i="2"/>
  <c r="FY87" i="2" s="1"/>
  <c r="FZ87" i="2" s="1"/>
  <c r="G87" i="8"/>
  <c r="Q87" i="8" s="1"/>
  <c r="FQ87" i="2" s="1"/>
  <c r="R87" i="4"/>
  <c r="JH87" i="2"/>
  <c r="JG87" i="2"/>
  <c r="KB87" i="2" s="1"/>
  <c r="BJ87" i="2"/>
  <c r="CE87" i="2" s="1"/>
  <c r="BK87" i="2"/>
  <c r="AW88" i="2" s="1"/>
  <c r="AK88" i="4" s="1"/>
  <c r="MK87" i="2"/>
  <c r="NF87" i="2" s="1"/>
  <c r="ML87" i="2"/>
  <c r="G87" i="2"/>
  <c r="CY87" i="2" l="1"/>
  <c r="DT87" i="2" s="1"/>
  <c r="CI88" i="2" s="1"/>
  <c r="HS87" i="2"/>
  <c r="HB88" i="2" s="1"/>
  <c r="KV87" i="2"/>
  <c r="LQ87" i="2" s="1"/>
  <c r="KE88" i="2" s="1"/>
  <c r="EP87" i="2"/>
  <c r="ET87" i="2" s="1"/>
  <c r="DY88" i="2" s="1"/>
  <c r="DW88" i="2"/>
  <c r="M87" i="2"/>
  <c r="Q87" i="2" s="1"/>
  <c r="N87" i="4"/>
  <c r="C87" i="8"/>
  <c r="M87" i="8" s="1"/>
  <c r="HT87" i="2"/>
  <c r="HX87" i="2" s="1"/>
  <c r="HC88" i="2" s="1"/>
  <c r="HA88" i="2"/>
  <c r="JI87" i="2"/>
  <c r="JM87" i="2" s="1"/>
  <c r="IR88" i="2" s="1"/>
  <c r="IP88" i="2"/>
  <c r="KI88" i="2"/>
  <c r="AT88" i="2"/>
  <c r="BL87" i="2"/>
  <c r="BP87" i="2" s="1"/>
  <c r="AU88" i="2" s="1"/>
  <c r="LX88" i="2"/>
  <c r="AR88" i="4" s="1"/>
  <c r="IT88" i="2"/>
  <c r="AP88" i="4" s="1"/>
  <c r="GC87" i="2"/>
  <c r="GX87" i="2" s="1"/>
  <c r="GD87" i="2"/>
  <c r="FP88" i="2" s="1"/>
  <c r="AN88" i="4" s="1"/>
  <c r="LT88" i="2"/>
  <c r="MM87" i="2"/>
  <c r="MQ87" i="2" s="1"/>
  <c r="LV88" i="2" s="1"/>
  <c r="EA88" i="2"/>
  <c r="AM88" i="4" s="1"/>
  <c r="DA87" i="2" l="1"/>
  <c r="DE87" i="2" s="1"/>
  <c r="CJ88" i="2" s="1"/>
  <c r="AA88" i="4" s="1"/>
  <c r="HE88" i="2"/>
  <c r="KF88" i="2"/>
  <c r="KD88" i="2" s="1"/>
  <c r="J88" i="4" s="1"/>
  <c r="KX87" i="2"/>
  <c r="LB87" i="2" s="1"/>
  <c r="KG88" i="2" s="1"/>
  <c r="AF88" i="4" s="1"/>
  <c r="CH88" i="2"/>
  <c r="AS88" i="2"/>
  <c r="AR88" i="2" s="1"/>
  <c r="D88" i="4" s="1"/>
  <c r="LU88" i="2"/>
  <c r="LS88" i="2" s="1"/>
  <c r="K88" i="4" s="1"/>
  <c r="GZ88" i="2"/>
  <c r="H88" i="4" s="1"/>
  <c r="AG88" i="4"/>
  <c r="AB88" i="4"/>
  <c r="AD88" i="4"/>
  <c r="AO88" i="4"/>
  <c r="AE88" i="4"/>
  <c r="I87" i="2"/>
  <c r="IQ88" i="2"/>
  <c r="FM88" i="2"/>
  <c r="GE87" i="2"/>
  <c r="GI87" i="2" s="1"/>
  <c r="FN88" i="2" s="1"/>
  <c r="DX88" i="2"/>
  <c r="AQ88" i="4"/>
  <c r="R87" i="2"/>
  <c r="Z87" i="4"/>
  <c r="AH87" i="4" s="1"/>
  <c r="BF87" i="4" s="1"/>
  <c r="CG88" i="2" l="1"/>
  <c r="E88" i="4" s="1"/>
  <c r="FL88" i="2"/>
  <c r="DV88" i="2"/>
  <c r="F88" i="4" s="1"/>
  <c r="AC88" i="4"/>
  <c r="O87" i="4"/>
  <c r="W87" i="4" s="1"/>
  <c r="BG87" i="4" s="1"/>
  <c r="BJ87" i="4" s="1"/>
  <c r="BK87" i="4" s="1"/>
  <c r="D87" i="8"/>
  <c r="N87" i="8" s="1"/>
  <c r="V87" i="2"/>
  <c r="H88" i="2" s="1"/>
  <c r="U87" i="2"/>
  <c r="IO88" i="2"/>
  <c r="I88" i="4" s="1"/>
  <c r="FK88" i="2" l="1"/>
  <c r="G88" i="4" s="1"/>
  <c r="AJ88" i="4"/>
  <c r="AS88" i="4" s="1"/>
  <c r="AX87" i="2"/>
  <c r="AJ87" i="8" a="1"/>
  <c r="AJ87" i="8" s="1"/>
  <c r="CN87" i="2" s="1"/>
  <c r="DM87" i="2" s="1"/>
  <c r="AI87" i="8" a="1"/>
  <c r="AI87" i="8" s="1"/>
  <c r="AY87" i="2" s="1"/>
  <c r="AM87" i="8" a="1"/>
  <c r="AM87" i="8" s="1"/>
  <c r="HG87" i="2" s="1"/>
  <c r="IF87" i="2" s="1"/>
  <c r="AL87" i="8" a="1"/>
  <c r="AL87" i="8" s="1"/>
  <c r="FR87" i="2" s="1"/>
  <c r="GQ87" i="2" s="1"/>
  <c r="AN87" i="8" a="1"/>
  <c r="AN87" i="8" s="1"/>
  <c r="IV87" i="2" s="1"/>
  <c r="JU87" i="2" s="1"/>
  <c r="AO87" i="8" a="1"/>
  <c r="AO87" i="8" s="1"/>
  <c r="KK87" i="2" s="1"/>
  <c r="LJ87" i="2" s="1"/>
  <c r="W87" i="8"/>
  <c r="AP87" i="8" a="1"/>
  <c r="AP87" i="8" s="1"/>
  <c r="LZ87" i="2" s="1"/>
  <c r="MY87" i="2" s="1"/>
  <c r="AK87" i="8" a="1"/>
  <c r="AK87" i="8" s="1"/>
  <c r="EC87" i="2" s="1"/>
  <c r="FB87" i="2" s="1"/>
  <c r="AH87" i="8" a="1"/>
  <c r="AH87" i="8" s="1"/>
  <c r="W87" i="2"/>
  <c r="AA87" i="2" s="1"/>
  <c r="F88" i="2" s="1"/>
  <c r="AP87" i="2"/>
  <c r="E88" i="2" s="1"/>
  <c r="D88" i="2" l="1"/>
  <c r="C88" i="2" s="1"/>
  <c r="C88" i="4" s="1"/>
  <c r="L88" i="4" s="1"/>
  <c r="BH88" i="4" s="1"/>
  <c r="BX87" i="2"/>
  <c r="AV88" i="2" s="1"/>
  <c r="BC87" i="4"/>
  <c r="AY87" i="4"/>
  <c r="AX87" i="4"/>
  <c r="BA87" i="4"/>
  <c r="AW87" i="4"/>
  <c r="Y88" i="4"/>
  <c r="AZ87" i="4"/>
  <c r="HD88" i="2"/>
  <c r="J87" i="2"/>
  <c r="AF87" i="8"/>
  <c r="AA87" i="8" s="1"/>
  <c r="BB87" i="4"/>
  <c r="KH88" i="2"/>
  <c r="AV87" i="4" l="1"/>
  <c r="BB88" i="2"/>
  <c r="BF88" i="2" s="1"/>
  <c r="BG88" i="2" s="1"/>
  <c r="BJ88" i="2" s="1"/>
  <c r="CE88" i="2" s="1"/>
  <c r="CK88" i="2"/>
  <c r="CQ88" i="2" s="1"/>
  <c r="CU88" i="2" s="1"/>
  <c r="CV88" i="2" s="1"/>
  <c r="DZ88" i="2"/>
  <c r="Q88" i="4" s="1"/>
  <c r="IS88" i="2"/>
  <c r="T88" i="4" s="1"/>
  <c r="LW88" i="2"/>
  <c r="KN88" i="2"/>
  <c r="KR88" i="2" s="1"/>
  <c r="KS88" i="2" s="1"/>
  <c r="J88" i="8"/>
  <c r="T88" i="8" s="1"/>
  <c r="KJ88" i="2" s="1"/>
  <c r="U88" i="4"/>
  <c r="HJ88" i="2"/>
  <c r="HN88" i="2" s="1"/>
  <c r="HO88" i="2" s="1"/>
  <c r="S88" i="4"/>
  <c r="H88" i="8"/>
  <c r="R88" i="8" s="1"/>
  <c r="HF88" i="2" s="1"/>
  <c r="AI87" i="2"/>
  <c r="AU87" i="4" s="1"/>
  <c r="FO88" i="2"/>
  <c r="E88" i="8" l="1"/>
  <c r="O88" i="8" s="1"/>
  <c r="CM88" i="2" s="1"/>
  <c r="BD87" i="4"/>
  <c r="BI88" i="4" s="1"/>
  <c r="F88" i="8"/>
  <c r="P88" i="8" s="1"/>
  <c r="EB88" i="2" s="1"/>
  <c r="P88" i="4"/>
  <c r="EF88" i="2"/>
  <c r="EJ88" i="2" s="1"/>
  <c r="EK88" i="2" s="1"/>
  <c r="EN88" i="2" s="1"/>
  <c r="FI88" i="2" s="1"/>
  <c r="I88" i="8"/>
  <c r="S88" i="8" s="1"/>
  <c r="IU88" i="2" s="1"/>
  <c r="BK88" i="2"/>
  <c r="AW89" i="2" s="1"/>
  <c r="G88" i="2"/>
  <c r="M88" i="2" s="1"/>
  <c r="Q88" i="2" s="1"/>
  <c r="IY88" i="2"/>
  <c r="JC88" i="2" s="1"/>
  <c r="JD88" i="2" s="1"/>
  <c r="JH88" i="2" s="1"/>
  <c r="CY88" i="2"/>
  <c r="DT88" i="2" s="1"/>
  <c r="CZ88" i="2"/>
  <c r="MC88" i="2"/>
  <c r="MG88" i="2" s="1"/>
  <c r="MH88" i="2" s="1"/>
  <c r="K88" i="8"/>
  <c r="U88" i="8" s="1"/>
  <c r="LY88" i="2" s="1"/>
  <c r="V88" i="4"/>
  <c r="G88" i="8"/>
  <c r="Q88" i="8" s="1"/>
  <c r="FQ88" i="2" s="1"/>
  <c r="FU88" i="2"/>
  <c r="FY88" i="2" s="1"/>
  <c r="FZ88" i="2" s="1"/>
  <c r="R88" i="4"/>
  <c r="HS88" i="2"/>
  <c r="HR88" i="2"/>
  <c r="IM88" i="2" s="1"/>
  <c r="KV88" i="2"/>
  <c r="LQ88" i="2" s="1"/>
  <c r="KW88" i="2"/>
  <c r="BL88" i="2"/>
  <c r="BP88" i="2" s="1"/>
  <c r="AU89" i="2" s="1"/>
  <c r="AS89" i="2"/>
  <c r="EO88" i="2" l="1"/>
  <c r="EA89" i="2" s="1"/>
  <c r="AM89" i="4" s="1"/>
  <c r="C88" i="8"/>
  <c r="M88" i="8" s="1"/>
  <c r="I88" i="2" s="1"/>
  <c r="JG88" i="2"/>
  <c r="KB88" i="2" s="1"/>
  <c r="IP89" i="2" s="1"/>
  <c r="N88" i="4"/>
  <c r="R88" i="2"/>
  <c r="Z88" i="4"/>
  <c r="AH88" i="4" s="1"/>
  <c r="BF88" i="4" s="1"/>
  <c r="DW89" i="2"/>
  <c r="EP88" i="2"/>
  <c r="ET88" i="2" s="1"/>
  <c r="DY89" i="2" s="1"/>
  <c r="AT89" i="2"/>
  <c r="MK88" i="2"/>
  <c r="NF88" i="2" s="1"/>
  <c r="ML88" i="2"/>
  <c r="LX89" i="2" s="1"/>
  <c r="AR89" i="4" s="1"/>
  <c r="KX88" i="2"/>
  <c r="LB88" i="2" s="1"/>
  <c r="KG89" i="2" s="1"/>
  <c r="KE89" i="2"/>
  <c r="HE89" i="2"/>
  <c r="IT89" i="2"/>
  <c r="AP89" i="4" s="1"/>
  <c r="AK89" i="4"/>
  <c r="CL89" i="2"/>
  <c r="AL89" i="4" s="1"/>
  <c r="KI89" i="2"/>
  <c r="HA89" i="2"/>
  <c r="HT88" i="2"/>
  <c r="HX88" i="2" s="1"/>
  <c r="HC89" i="2" s="1"/>
  <c r="GC88" i="2"/>
  <c r="GX88" i="2" s="1"/>
  <c r="GD88" i="2"/>
  <c r="CH89" i="2"/>
  <c r="DA88" i="2"/>
  <c r="DE88" i="2" s="1"/>
  <c r="CJ89" i="2" s="1"/>
  <c r="IQ89" i="2" l="1"/>
  <c r="IO89" i="2" s="1"/>
  <c r="I89" i="4" s="1"/>
  <c r="JI88" i="2"/>
  <c r="JM88" i="2" s="1"/>
  <c r="IR89" i="2" s="1"/>
  <c r="AE89" i="4" s="1"/>
  <c r="HB89" i="2"/>
  <c r="GZ89" i="2" s="1"/>
  <c r="H89" i="4" s="1"/>
  <c r="KF89" i="2"/>
  <c r="KD89" i="2" s="1"/>
  <c r="J89" i="4" s="1"/>
  <c r="AD89" i="4"/>
  <c r="CI89" i="2"/>
  <c r="FP89" i="2"/>
  <c r="AO89" i="4"/>
  <c r="MM88" i="2"/>
  <c r="MQ88" i="2" s="1"/>
  <c r="LV89" i="2" s="1"/>
  <c r="LU89" i="2"/>
  <c r="O88" i="4"/>
  <c r="W88" i="4" s="1"/>
  <c r="BG88" i="4" s="1"/>
  <c r="BJ88" i="4" s="1"/>
  <c r="BK88" i="4" s="1"/>
  <c r="V88" i="2"/>
  <c r="U88" i="2"/>
  <c r="D88" i="8"/>
  <c r="N88" i="8" s="1"/>
  <c r="FL89" i="2"/>
  <c r="GE88" i="2"/>
  <c r="GI88" i="2" s="1"/>
  <c r="FN89" i="2" s="1"/>
  <c r="AQ89" i="4"/>
  <c r="AR89" i="2"/>
  <c r="D89" i="4" s="1"/>
  <c r="AA89" i="4"/>
  <c r="DX89" i="2"/>
  <c r="AF89" i="4"/>
  <c r="AB89" i="4"/>
  <c r="FM89" i="2" l="1"/>
  <c r="FK89" i="2" s="1"/>
  <c r="G89" i="4" s="1"/>
  <c r="CG89" i="2"/>
  <c r="E89" i="4" s="1"/>
  <c r="AN89" i="4"/>
  <c r="AC89" i="4"/>
  <c r="H89" i="2"/>
  <c r="AX88" i="2"/>
  <c r="W88" i="8"/>
  <c r="AK88" i="8" a="1"/>
  <c r="AK88" i="8" s="1"/>
  <c r="EC88" i="2" s="1"/>
  <c r="FB88" i="2" s="1"/>
  <c r="AO88" i="8" a="1"/>
  <c r="AO88" i="8" s="1"/>
  <c r="KK88" i="2" s="1"/>
  <c r="LJ88" i="2" s="1"/>
  <c r="AN88" i="8" a="1"/>
  <c r="AN88" i="8" s="1"/>
  <c r="IV88" i="2" s="1"/>
  <c r="JU88" i="2" s="1"/>
  <c r="AL88" i="8" a="1"/>
  <c r="AL88" i="8" s="1"/>
  <c r="FR88" i="2" s="1"/>
  <c r="GQ88" i="2" s="1"/>
  <c r="AP88" i="8" a="1"/>
  <c r="AP88" i="8" s="1"/>
  <c r="LZ88" i="2" s="1"/>
  <c r="MY88" i="2" s="1"/>
  <c r="AI88" i="8" a="1"/>
  <c r="AI88" i="8" s="1"/>
  <c r="AY88" i="2" s="1"/>
  <c r="AM88" i="8" a="1"/>
  <c r="AM88" i="8" s="1"/>
  <c r="HG88" i="2" s="1"/>
  <c r="IF88" i="2" s="1"/>
  <c r="AH88" i="8" a="1"/>
  <c r="AH88" i="8" s="1"/>
  <c r="AJ88" i="8" a="1"/>
  <c r="AJ88" i="8" s="1"/>
  <c r="CN88" i="2" s="1"/>
  <c r="DM88" i="2" s="1"/>
  <c r="AG89" i="4"/>
  <c r="DV89" i="2"/>
  <c r="F89" i="4" s="1"/>
  <c r="AP88" i="2"/>
  <c r="D89" i="2" s="1"/>
  <c r="W88" i="2"/>
  <c r="AA88" i="2" s="1"/>
  <c r="F89" i="2" s="1"/>
  <c r="LT89" i="2"/>
  <c r="BX88" i="2" l="1"/>
  <c r="AV88" i="4" s="1"/>
  <c r="E89" i="2"/>
  <c r="C89" i="2" s="1"/>
  <c r="C89" i="4" s="1"/>
  <c r="LS89" i="2"/>
  <c r="K89" i="4" s="1"/>
  <c r="AW88" i="4"/>
  <c r="BC88" i="4"/>
  <c r="AX88" i="4"/>
  <c r="DZ89" i="2"/>
  <c r="AJ89" i="4"/>
  <c r="AS89" i="4" s="1"/>
  <c r="Y89" i="4"/>
  <c r="J88" i="2"/>
  <c r="AF88" i="8"/>
  <c r="AA88" i="8" s="1"/>
  <c r="AY88" i="4"/>
  <c r="BB88" i="4"/>
  <c r="AZ88" i="4"/>
  <c r="BA88" i="4"/>
  <c r="IS89" i="2"/>
  <c r="AV89" i="2" l="1"/>
  <c r="BB89" i="2" s="1"/>
  <c r="BF89" i="2" s="1"/>
  <c r="BG89" i="2" s="1"/>
  <c r="HD89" i="2"/>
  <c r="HJ89" i="2" s="1"/>
  <c r="HN89" i="2" s="1"/>
  <c r="HO89" i="2" s="1"/>
  <c r="CK89" i="2"/>
  <c r="P89" i="4" s="1"/>
  <c r="AI88" i="2"/>
  <c r="AU88" i="4" s="1"/>
  <c r="BD88" i="4" s="1"/>
  <c r="BI89" i="4" s="1"/>
  <c r="FO89" i="2"/>
  <c r="EF89" i="2"/>
  <c r="EJ89" i="2" s="1"/>
  <c r="EK89" i="2" s="1"/>
  <c r="F89" i="8"/>
  <c r="P89" i="8" s="1"/>
  <c r="EB89" i="2" s="1"/>
  <c r="Q89" i="4"/>
  <c r="T89" i="4"/>
  <c r="IY89" i="2"/>
  <c r="JC89" i="2" s="1"/>
  <c r="JD89" i="2" s="1"/>
  <c r="I89" i="8"/>
  <c r="S89" i="8" s="1"/>
  <c r="IU89" i="2" s="1"/>
  <c r="KH89" i="2"/>
  <c r="LW89" i="2"/>
  <c r="L89" i="4"/>
  <c r="BH89" i="4" s="1"/>
  <c r="H89" i="8" l="1"/>
  <c r="R89" i="8" s="1"/>
  <c r="HF89" i="2" s="1"/>
  <c r="S89" i="4"/>
  <c r="E89" i="8"/>
  <c r="O89" i="8" s="1"/>
  <c r="CM89" i="2" s="1"/>
  <c r="CQ89" i="2"/>
  <c r="CU89" i="2" s="1"/>
  <c r="CV89" i="2" s="1"/>
  <c r="CZ89" i="2" s="1"/>
  <c r="BK89" i="2"/>
  <c r="BJ89" i="2"/>
  <c r="CE89" i="2" s="1"/>
  <c r="FU89" i="2"/>
  <c r="FY89" i="2" s="1"/>
  <c r="FZ89" i="2" s="1"/>
  <c r="G89" i="8"/>
  <c r="Q89" i="8" s="1"/>
  <c r="FQ89" i="2" s="1"/>
  <c r="R89" i="4"/>
  <c r="EN89" i="2"/>
  <c r="FI89" i="2" s="1"/>
  <c r="EO89" i="2"/>
  <c r="MC89" i="2"/>
  <c r="MG89" i="2" s="1"/>
  <c r="MH89" i="2" s="1"/>
  <c r="K89" i="8"/>
  <c r="U89" i="8" s="1"/>
  <c r="LY89" i="2" s="1"/>
  <c r="V89" i="4"/>
  <c r="KN89" i="2"/>
  <c r="KR89" i="2" s="1"/>
  <c r="KS89" i="2" s="1"/>
  <c r="J89" i="8"/>
  <c r="T89" i="8" s="1"/>
  <c r="KJ89" i="2" s="1"/>
  <c r="U89" i="4"/>
  <c r="JH89" i="2"/>
  <c r="JG89" i="2"/>
  <c r="KB89" i="2" s="1"/>
  <c r="G89" i="2"/>
  <c r="HS89" i="2"/>
  <c r="HR89" i="2"/>
  <c r="IM89" i="2" s="1"/>
  <c r="CY89" i="2" l="1"/>
  <c r="DT89" i="2" s="1"/>
  <c r="IT90" i="2"/>
  <c r="AP90" i="4" s="1"/>
  <c r="BL89" i="2"/>
  <c r="BP89" i="2" s="1"/>
  <c r="AU90" i="2" s="1"/>
  <c r="AS90" i="2"/>
  <c r="HA90" i="2"/>
  <c r="HT89" i="2"/>
  <c r="HX89" i="2" s="1"/>
  <c r="HC90" i="2" s="1"/>
  <c r="CL90" i="2"/>
  <c r="AL90" i="4" s="1"/>
  <c r="KV89" i="2"/>
  <c r="LQ89" i="2" s="1"/>
  <c r="KW89" i="2"/>
  <c r="ML89" i="2"/>
  <c r="MK89" i="2"/>
  <c r="NF89" i="2" s="1"/>
  <c r="AW90" i="2"/>
  <c r="AK90" i="4" s="1"/>
  <c r="HE90" i="2"/>
  <c r="AO90" i="4" s="1"/>
  <c r="EA90" i="2"/>
  <c r="AM90" i="4" s="1"/>
  <c r="N89" i="4"/>
  <c r="C89" i="8"/>
  <c r="M89" i="8" s="1"/>
  <c r="M89" i="2"/>
  <c r="Q89" i="2" s="1"/>
  <c r="IQ90" i="2"/>
  <c r="IP90" i="2"/>
  <c r="JI89" i="2"/>
  <c r="JM89" i="2" s="1"/>
  <c r="IR90" i="2" s="1"/>
  <c r="EP89" i="2"/>
  <c r="ET89" i="2" s="1"/>
  <c r="DY90" i="2" s="1"/>
  <c r="DX90" i="2"/>
  <c r="GD89" i="2"/>
  <c r="GC89" i="2"/>
  <c r="GX89" i="2" s="1"/>
  <c r="DA89" i="2" l="1"/>
  <c r="DE89" i="2" s="1"/>
  <c r="CJ90" i="2" s="1"/>
  <c r="AA90" i="4" s="1"/>
  <c r="CH90" i="2"/>
  <c r="CI90" i="2"/>
  <c r="AT90" i="2"/>
  <c r="AR90" i="2" s="1"/>
  <c r="D90" i="4" s="1"/>
  <c r="AD90" i="4"/>
  <c r="DW90" i="2"/>
  <c r="AE90" i="4"/>
  <c r="R89" i="2"/>
  <c r="Z89" i="4"/>
  <c r="AH89" i="4" s="1"/>
  <c r="BF89" i="4" s="1"/>
  <c r="MM89" i="2"/>
  <c r="MQ89" i="2" s="1"/>
  <c r="LV90" i="2" s="1"/>
  <c r="LT90" i="2"/>
  <c r="GE89" i="2"/>
  <c r="GI89" i="2" s="1"/>
  <c r="FN90" i="2" s="1"/>
  <c r="FL90" i="2"/>
  <c r="AB90" i="4"/>
  <c r="I89" i="2"/>
  <c r="HB90" i="2"/>
  <c r="LX90" i="2"/>
  <c r="AR90" i="4" s="1"/>
  <c r="LU90" i="2"/>
  <c r="IO90" i="2"/>
  <c r="I90" i="4" s="1"/>
  <c r="KE90" i="2"/>
  <c r="KX89" i="2"/>
  <c r="LB89" i="2" s="1"/>
  <c r="KG90" i="2" s="1"/>
  <c r="FP90" i="2"/>
  <c r="KF90" i="2"/>
  <c r="KI90" i="2"/>
  <c r="AQ90" i="4" s="1"/>
  <c r="CG90" i="2" l="1"/>
  <c r="E90" i="4" s="1"/>
  <c r="KD90" i="2"/>
  <c r="J90" i="4" s="1"/>
  <c r="DV90" i="2"/>
  <c r="F90" i="4" s="1"/>
  <c r="AF90" i="4"/>
  <c r="LS90" i="2"/>
  <c r="K90" i="4" s="1"/>
  <c r="D89" i="8"/>
  <c r="N89" i="8" s="1"/>
  <c r="U89" i="2"/>
  <c r="V89" i="2"/>
  <c r="O89" i="4"/>
  <c r="W89" i="4" s="1"/>
  <c r="BG89" i="4" s="1"/>
  <c r="BJ89" i="4" s="1"/>
  <c r="BK89" i="4" s="1"/>
  <c r="AC90" i="4"/>
  <c r="AN90" i="4"/>
  <c r="GZ90" i="2"/>
  <c r="H90" i="4" s="1"/>
  <c r="AG90" i="4"/>
  <c r="FM90" i="2"/>
  <c r="AP89" i="2" l="1"/>
  <c r="D90" i="2" s="1"/>
  <c r="W89" i="2"/>
  <c r="AA89" i="2" s="1"/>
  <c r="F90" i="2" s="1"/>
  <c r="Y90" i="4" s="1"/>
  <c r="AX89" i="2"/>
  <c r="AJ89" i="8" a="1"/>
  <c r="AJ89" i="8" s="1"/>
  <c r="CN89" i="2" s="1"/>
  <c r="DM89" i="2" s="1"/>
  <c r="AH89" i="8" a="1"/>
  <c r="AH89" i="8" s="1"/>
  <c r="AP89" i="8" a="1"/>
  <c r="AP89" i="8" s="1"/>
  <c r="LZ89" i="2" s="1"/>
  <c r="MY89" i="2" s="1"/>
  <c r="AM89" i="8" a="1"/>
  <c r="AM89" i="8" s="1"/>
  <c r="HG89" i="2" s="1"/>
  <c r="IF89" i="2" s="1"/>
  <c r="W89" i="8"/>
  <c r="AK89" i="8" a="1"/>
  <c r="AK89" i="8" s="1"/>
  <c r="EC89" i="2" s="1"/>
  <c r="FB89" i="2" s="1"/>
  <c r="AI89" i="8" a="1"/>
  <c r="AI89" i="8" s="1"/>
  <c r="AY89" i="2" s="1"/>
  <c r="AO89" i="8" a="1"/>
  <c r="AO89" i="8" s="1"/>
  <c r="KK89" i="2" s="1"/>
  <c r="LJ89" i="2" s="1"/>
  <c r="AL89" i="8" a="1"/>
  <c r="AL89" i="8" s="1"/>
  <c r="FR89" i="2" s="1"/>
  <c r="GQ89" i="2" s="1"/>
  <c r="AN89" i="8" a="1"/>
  <c r="AN89" i="8" s="1"/>
  <c r="IV89" i="2" s="1"/>
  <c r="JU89" i="2" s="1"/>
  <c r="FK90" i="2"/>
  <c r="G90" i="4" s="1"/>
  <c r="H90" i="2"/>
  <c r="AJ90" i="4" s="1"/>
  <c r="AS90" i="4" s="1"/>
  <c r="E90" i="2" l="1"/>
  <c r="C90" i="2" s="1"/>
  <c r="C90" i="4" s="1"/>
  <c r="L90" i="4" s="1"/>
  <c r="BH90" i="4" s="1"/>
  <c r="BX89" i="2"/>
  <c r="AV89" i="4" s="1"/>
  <c r="AY89" i="4"/>
  <c r="AW89" i="4"/>
  <c r="BB89" i="4"/>
  <c r="AZ89" i="4"/>
  <c r="BC89" i="4"/>
  <c r="LW90" i="2"/>
  <c r="BA89" i="4"/>
  <c r="AX89" i="4"/>
  <c r="J89" i="2"/>
  <c r="AF89" i="8"/>
  <c r="AA89" i="8" s="1"/>
  <c r="AV90" i="2" l="1"/>
  <c r="BB90" i="2" s="1"/>
  <c r="BF90" i="2" s="1"/>
  <c r="BG90" i="2" s="1"/>
  <c r="CK90" i="2"/>
  <c r="P90" i="4" s="1"/>
  <c r="AI89" i="2"/>
  <c r="AU89" i="4" s="1"/>
  <c r="BD89" i="4" s="1"/>
  <c r="BI90" i="4" s="1"/>
  <c r="IS90" i="2"/>
  <c r="MC90" i="2"/>
  <c r="MG90" i="2" s="1"/>
  <c r="MH90" i="2" s="1"/>
  <c r="V90" i="4"/>
  <c r="K90" i="8"/>
  <c r="U90" i="8" s="1"/>
  <c r="LY90" i="2" s="1"/>
  <c r="HD90" i="2"/>
  <c r="DZ90" i="2"/>
  <c r="KH90" i="2"/>
  <c r="FO90" i="2"/>
  <c r="E90" i="8" l="1"/>
  <c r="O90" i="8" s="1"/>
  <c r="CM90" i="2" s="1"/>
  <c r="CQ90" i="2"/>
  <c r="CU90" i="2" s="1"/>
  <c r="CV90" i="2" s="1"/>
  <c r="CY90" i="2" s="1"/>
  <c r="DT90" i="2" s="1"/>
  <c r="G90" i="2"/>
  <c r="M90" i="2" s="1"/>
  <c r="Q90" i="2" s="1"/>
  <c r="R90" i="4"/>
  <c r="FU90" i="2"/>
  <c r="FY90" i="2" s="1"/>
  <c r="FZ90" i="2" s="1"/>
  <c r="G90" i="8"/>
  <c r="Q90" i="8" s="1"/>
  <c r="FQ90" i="2" s="1"/>
  <c r="IY90" i="2"/>
  <c r="JC90" i="2" s="1"/>
  <c r="JD90" i="2" s="1"/>
  <c r="I90" i="8"/>
  <c r="S90" i="8" s="1"/>
  <c r="IU90" i="2" s="1"/>
  <c r="T90" i="4"/>
  <c r="H90" i="8"/>
  <c r="R90" i="8" s="1"/>
  <c r="HF90" i="2" s="1"/>
  <c r="HJ90" i="2"/>
  <c r="HN90" i="2" s="1"/>
  <c r="HO90" i="2" s="1"/>
  <c r="S90" i="4"/>
  <c r="U90" i="4"/>
  <c r="KN90" i="2"/>
  <c r="KR90" i="2" s="1"/>
  <c r="KS90" i="2" s="1"/>
  <c r="J90" i="8"/>
  <c r="T90" i="8" s="1"/>
  <c r="KJ90" i="2" s="1"/>
  <c r="MK90" i="2"/>
  <c r="NF90" i="2" s="1"/>
  <c r="ML90" i="2"/>
  <c r="BK90" i="2"/>
  <c r="BJ90" i="2"/>
  <c r="CE90" i="2" s="1"/>
  <c r="EF90" i="2"/>
  <c r="EJ90" i="2" s="1"/>
  <c r="EK90" i="2" s="1"/>
  <c r="F90" i="8"/>
  <c r="P90" i="8" s="1"/>
  <c r="EB90" i="2" s="1"/>
  <c r="Q90" i="4"/>
  <c r="N90" i="4" l="1"/>
  <c r="C90" i="8"/>
  <c r="M90" i="8" s="1"/>
  <c r="I90" i="2" s="1"/>
  <c r="CZ90" i="2"/>
  <c r="CI91" i="2" s="1"/>
  <c r="CH91" i="2"/>
  <c r="DA90" i="2"/>
  <c r="DE90" i="2" s="1"/>
  <c r="CJ91" i="2" s="1"/>
  <c r="EO90" i="2"/>
  <c r="EN90" i="2"/>
  <c r="FI90" i="2" s="1"/>
  <c r="LT91" i="2"/>
  <c r="MM90" i="2"/>
  <c r="MQ90" i="2" s="1"/>
  <c r="LV91" i="2" s="1"/>
  <c r="JH90" i="2"/>
  <c r="IT91" i="2" s="1"/>
  <c r="JG90" i="2"/>
  <c r="KB90" i="2" s="1"/>
  <c r="GD90" i="2"/>
  <c r="GC90" i="2"/>
  <c r="GX90" i="2" s="1"/>
  <c r="AS91" i="2"/>
  <c r="BL90" i="2"/>
  <c r="BP90" i="2" s="1"/>
  <c r="AU91" i="2" s="1"/>
  <c r="KV90" i="2"/>
  <c r="LQ90" i="2" s="1"/>
  <c r="KW90" i="2"/>
  <c r="KI91" i="2" s="1"/>
  <c r="AQ91" i="4" s="1"/>
  <c r="LX91" i="2"/>
  <c r="AR91" i="4" s="1"/>
  <c r="LU91" i="2"/>
  <c r="R90" i="2"/>
  <c r="Z90" i="4"/>
  <c r="AH90" i="4" s="1"/>
  <c r="BF90" i="4" s="1"/>
  <c r="AW91" i="2"/>
  <c r="AK91" i="4" s="1"/>
  <c r="AT91" i="2"/>
  <c r="HR90" i="2"/>
  <c r="IM90" i="2" s="1"/>
  <c r="HS90" i="2"/>
  <c r="CL91" i="2" l="1"/>
  <c r="AL91" i="4" s="1"/>
  <c r="LS91" i="2"/>
  <c r="K91" i="4" s="1"/>
  <c r="HA91" i="2"/>
  <c r="HT90" i="2"/>
  <c r="HX90" i="2" s="1"/>
  <c r="HC91" i="2" s="1"/>
  <c r="AP91" i="4"/>
  <c r="EA91" i="2"/>
  <c r="AM91" i="4" s="1"/>
  <c r="JI90" i="2"/>
  <c r="JM90" i="2" s="1"/>
  <c r="IR91" i="2" s="1"/>
  <c r="IQ91" i="2"/>
  <c r="DW91" i="2"/>
  <c r="EP90" i="2"/>
  <c r="ET90" i="2" s="1"/>
  <c r="DY91" i="2" s="1"/>
  <c r="AR91" i="2"/>
  <c r="D91" i="4" s="1"/>
  <c r="V90" i="2"/>
  <c r="O90" i="4"/>
  <c r="W90" i="4" s="1"/>
  <c r="BG90" i="4" s="1"/>
  <c r="BJ90" i="4" s="1"/>
  <c r="BK90" i="4" s="1"/>
  <c r="U90" i="2"/>
  <c r="D90" i="8"/>
  <c r="N90" i="8" s="1"/>
  <c r="KF91" i="2"/>
  <c r="KX90" i="2"/>
  <c r="LB90" i="2" s="1"/>
  <c r="KG91" i="2" s="1"/>
  <c r="GE90" i="2"/>
  <c r="GI90" i="2" s="1"/>
  <c r="FN91" i="2" s="1"/>
  <c r="AC91" i="4" s="1"/>
  <c r="FL91" i="2"/>
  <c r="AG91" i="4"/>
  <c r="AA91" i="4"/>
  <c r="HE91" i="2"/>
  <c r="HB91" i="2"/>
  <c r="CG91" i="2"/>
  <c r="E91" i="4" s="1"/>
  <c r="FP91" i="2"/>
  <c r="AN91" i="4" s="1"/>
  <c r="FM91" i="2" l="1"/>
  <c r="FK91" i="2" s="1"/>
  <c r="G91" i="4" s="1"/>
  <c r="AO91" i="4"/>
  <c r="AB91" i="4"/>
  <c r="GZ91" i="2"/>
  <c r="H91" i="4" s="1"/>
  <c r="AF91" i="4"/>
  <c r="W90" i="2"/>
  <c r="AA90" i="2" s="1"/>
  <c r="F91" i="2" s="1"/>
  <c r="AP90" i="2"/>
  <c r="E91" i="2" s="1"/>
  <c r="KE91" i="2"/>
  <c r="H91" i="2"/>
  <c r="AJ91" i="4" s="1"/>
  <c r="AD91" i="4"/>
  <c r="AE91" i="4"/>
  <c r="AX90" i="2"/>
  <c r="AP90" i="8" a="1"/>
  <c r="AP90" i="8" s="1"/>
  <c r="LZ90" i="2" s="1"/>
  <c r="MY90" i="2" s="1"/>
  <c r="W90" i="8"/>
  <c r="AI90" i="8" a="1"/>
  <c r="AI90" i="8" s="1"/>
  <c r="AY90" i="2" s="1"/>
  <c r="AH90" i="8" a="1"/>
  <c r="AH90" i="8" s="1"/>
  <c r="AK90" i="8" a="1"/>
  <c r="AK90" i="8" s="1"/>
  <c r="EC90" i="2" s="1"/>
  <c r="FB90" i="2" s="1"/>
  <c r="AL90" i="8" a="1"/>
  <c r="AL90" i="8" s="1"/>
  <c r="FR90" i="2" s="1"/>
  <c r="GQ90" i="2" s="1"/>
  <c r="AM90" i="8" a="1"/>
  <c r="AM90" i="8" s="1"/>
  <c r="HG90" i="2" s="1"/>
  <c r="IF90" i="2" s="1"/>
  <c r="AN90" i="8" a="1"/>
  <c r="AN90" i="8" s="1"/>
  <c r="IV90" i="2" s="1"/>
  <c r="JU90" i="2" s="1"/>
  <c r="AO90" i="8" a="1"/>
  <c r="AO90" i="8" s="1"/>
  <c r="KK90" i="2" s="1"/>
  <c r="LJ90" i="2" s="1"/>
  <c r="AJ90" i="8" a="1"/>
  <c r="AJ90" i="8" s="1"/>
  <c r="CN90" i="2" s="1"/>
  <c r="DM90" i="2" s="1"/>
  <c r="IP91" i="2"/>
  <c r="DX91" i="2"/>
  <c r="DV91" i="2" s="1"/>
  <c r="F91" i="4" s="1"/>
  <c r="AS91" i="4" l="1"/>
  <c r="BX90" i="2"/>
  <c r="AV91" i="2" s="1"/>
  <c r="D91" i="2"/>
  <c r="C91" i="2" s="1"/>
  <c r="C91" i="4" s="1"/>
  <c r="AW90" i="4"/>
  <c r="AY90" i="4"/>
  <c r="Y91" i="4"/>
  <c r="BB90" i="4"/>
  <c r="AX90" i="4"/>
  <c r="BC90" i="4"/>
  <c r="IO91" i="2"/>
  <c r="I91" i="4" s="1"/>
  <c r="AZ90" i="4"/>
  <c r="BA90" i="4"/>
  <c r="J90" i="2"/>
  <c r="AF90" i="8"/>
  <c r="AA90" i="8" s="1"/>
  <c r="KD91" i="2"/>
  <c r="J91" i="4" s="1"/>
  <c r="AV90" i="4" l="1"/>
  <c r="FO91" i="2"/>
  <c r="R91" i="4" s="1"/>
  <c r="LW91" i="2"/>
  <c r="V91" i="4" s="1"/>
  <c r="AI90" i="2"/>
  <c r="AU90" i="4" s="1"/>
  <c r="KH91" i="2"/>
  <c r="IS91" i="2"/>
  <c r="L91" i="4"/>
  <c r="BH91" i="4" s="1"/>
  <c r="DZ91" i="2"/>
  <c r="CK91" i="2"/>
  <c r="BB91" i="2"/>
  <c r="BF91" i="2" s="1"/>
  <c r="BG91" i="2" s="1"/>
  <c r="HD91" i="2"/>
  <c r="K91" i="8" l="1"/>
  <c r="U91" i="8" s="1"/>
  <c r="LY91" i="2" s="1"/>
  <c r="MC91" i="2"/>
  <c r="MG91" i="2" s="1"/>
  <c r="MH91" i="2" s="1"/>
  <c r="ML91" i="2" s="1"/>
  <c r="LX92" i="2" s="1"/>
  <c r="AR92" i="4" s="1"/>
  <c r="G91" i="8"/>
  <c r="Q91" i="8" s="1"/>
  <c r="FQ91" i="2" s="1"/>
  <c r="BD90" i="4"/>
  <c r="BI91" i="4" s="1"/>
  <c r="FU91" i="2"/>
  <c r="FY91" i="2" s="1"/>
  <c r="FZ91" i="2" s="1"/>
  <c r="GD91" i="2" s="1"/>
  <c r="H91" i="8"/>
  <c r="R91" i="8" s="1"/>
  <c r="HF91" i="2" s="1"/>
  <c r="HJ91" i="2"/>
  <c r="HN91" i="2" s="1"/>
  <c r="HO91" i="2" s="1"/>
  <c r="S91" i="4"/>
  <c r="I91" i="8"/>
  <c r="S91" i="8" s="1"/>
  <c r="IU91" i="2" s="1"/>
  <c r="T91" i="4"/>
  <c r="IY91" i="2"/>
  <c r="JC91" i="2" s="1"/>
  <c r="JD91" i="2" s="1"/>
  <c r="CQ91" i="2"/>
  <c r="CU91" i="2" s="1"/>
  <c r="CV91" i="2" s="1"/>
  <c r="P91" i="4"/>
  <c r="E91" i="8"/>
  <c r="O91" i="8" s="1"/>
  <c r="CM91" i="2" s="1"/>
  <c r="J91" i="8"/>
  <c r="T91" i="8" s="1"/>
  <c r="KJ91" i="2" s="1"/>
  <c r="U91" i="4"/>
  <c r="KN91" i="2"/>
  <c r="KR91" i="2" s="1"/>
  <c r="KS91" i="2" s="1"/>
  <c r="BK91" i="2"/>
  <c r="BJ91" i="2"/>
  <c r="CE91" i="2" s="1"/>
  <c r="Q91" i="4"/>
  <c r="F91" i="8"/>
  <c r="P91" i="8" s="1"/>
  <c r="EB91" i="2" s="1"/>
  <c r="EF91" i="2"/>
  <c r="EJ91" i="2" s="1"/>
  <c r="EK91" i="2" s="1"/>
  <c r="G91" i="2"/>
  <c r="MK91" i="2" l="1"/>
  <c r="NF91" i="2" s="1"/>
  <c r="LU92" i="2" s="1"/>
  <c r="GC91" i="2"/>
  <c r="GX91" i="2" s="1"/>
  <c r="FM92" i="2" s="1"/>
  <c r="N91" i="4"/>
  <c r="M91" i="2"/>
  <c r="Q91" i="2" s="1"/>
  <c r="C91" i="8"/>
  <c r="M91" i="8" s="1"/>
  <c r="KV91" i="2"/>
  <c r="LQ91" i="2" s="1"/>
  <c r="KW91" i="2"/>
  <c r="HR91" i="2"/>
  <c r="IM91" i="2" s="1"/>
  <c r="HS91" i="2"/>
  <c r="JH91" i="2"/>
  <c r="JG91" i="2"/>
  <c r="KB91" i="2" s="1"/>
  <c r="FP92" i="2"/>
  <c r="AS92" i="2"/>
  <c r="BL91" i="2"/>
  <c r="BP91" i="2" s="1"/>
  <c r="AU92" i="2" s="1"/>
  <c r="EO91" i="2"/>
  <c r="EA92" i="2" s="1"/>
  <c r="AM92" i="4" s="1"/>
  <c r="EN91" i="2"/>
  <c r="FI91" i="2" s="1"/>
  <c r="AW92" i="2"/>
  <c r="AK92" i="4" s="1"/>
  <c r="CY91" i="2"/>
  <c r="DT91" i="2" s="1"/>
  <c r="CZ91" i="2"/>
  <c r="GE91" i="2" l="1"/>
  <c r="GI91" i="2" s="1"/>
  <c r="FN92" i="2" s="1"/>
  <c r="AC92" i="4" s="1"/>
  <c r="MM91" i="2"/>
  <c r="MQ91" i="2" s="1"/>
  <c r="LV92" i="2" s="1"/>
  <c r="AG92" i="4" s="1"/>
  <c r="LT92" i="2"/>
  <c r="LS92" i="2" s="1"/>
  <c r="K92" i="4" s="1"/>
  <c r="FL92" i="2"/>
  <c r="FK92" i="2" s="1"/>
  <c r="G92" i="4" s="1"/>
  <c r="CL92" i="2"/>
  <c r="DX92" i="2"/>
  <c r="EP91" i="2"/>
  <c r="ET91" i="2" s="1"/>
  <c r="DY92" i="2" s="1"/>
  <c r="HE92" i="2"/>
  <c r="IT92" i="2"/>
  <c r="HA92" i="2"/>
  <c r="HT91" i="2"/>
  <c r="HX91" i="2" s="1"/>
  <c r="HC92" i="2" s="1"/>
  <c r="I91" i="2"/>
  <c r="CH92" i="2"/>
  <c r="DA91" i="2"/>
  <c r="DE91" i="2" s="1"/>
  <c r="CJ92" i="2" s="1"/>
  <c r="AN92" i="4"/>
  <c r="KI92" i="2"/>
  <c r="AT92" i="2"/>
  <c r="AR92" i="2" s="1"/>
  <c r="D92" i="4" s="1"/>
  <c r="JI91" i="2"/>
  <c r="JM91" i="2" s="1"/>
  <c r="IR92" i="2" s="1"/>
  <c r="IP92" i="2"/>
  <c r="KX91" i="2"/>
  <c r="LB91" i="2" s="1"/>
  <c r="KG92" i="2" s="1"/>
  <c r="KE92" i="2"/>
  <c r="R91" i="2"/>
  <c r="Z91" i="4"/>
  <c r="AH91" i="4" s="1"/>
  <c r="BF91" i="4" s="1"/>
  <c r="KF92" i="2" l="1"/>
  <c r="KD92" i="2" s="1"/>
  <c r="J92" i="4" s="1"/>
  <c r="AE92" i="4"/>
  <c r="AF92" i="4"/>
  <c r="D91" i="8"/>
  <c r="N91" i="8" s="1"/>
  <c r="V91" i="2"/>
  <c r="H92" i="2" s="1"/>
  <c r="U91" i="2"/>
  <c r="O91" i="4"/>
  <c r="W91" i="4" s="1"/>
  <c r="BG91" i="4" s="1"/>
  <c r="BJ91" i="4" s="1"/>
  <c r="BK91" i="4" s="1"/>
  <c r="AQ92" i="4"/>
  <c r="AD92" i="4"/>
  <c r="IQ92" i="2"/>
  <c r="AO92" i="4"/>
  <c r="AA92" i="4"/>
  <c r="AP92" i="4"/>
  <c r="DW92" i="2"/>
  <c r="CI92" i="2"/>
  <c r="CG92" i="2" s="1"/>
  <c r="E92" i="4" s="1"/>
  <c r="HB92" i="2"/>
  <c r="GZ92" i="2" s="1"/>
  <c r="H92" i="4" s="1"/>
  <c r="AB92" i="4"/>
  <c r="AL92" i="4"/>
  <c r="DV92" i="2" l="1"/>
  <c r="F92" i="4" s="1"/>
  <c r="W91" i="2"/>
  <c r="AA91" i="2" s="1"/>
  <c r="F92" i="2" s="1"/>
  <c r="AP91" i="2"/>
  <c r="E92" i="2" s="1"/>
  <c r="AJ92" i="4"/>
  <c r="AS92" i="4" s="1"/>
  <c r="IO92" i="2"/>
  <c r="I92" i="4" s="1"/>
  <c r="AX91" i="2"/>
  <c r="AM91" i="8" a="1"/>
  <c r="AM91" i="8" s="1"/>
  <c r="HG91" i="2" s="1"/>
  <c r="IF91" i="2" s="1"/>
  <c r="AH91" i="8" a="1"/>
  <c r="AH91" i="8" s="1"/>
  <c r="AL91" i="8" a="1"/>
  <c r="AL91" i="8" s="1"/>
  <c r="FR91" i="2" s="1"/>
  <c r="GQ91" i="2" s="1"/>
  <c r="AP91" i="8" a="1"/>
  <c r="AP91" i="8" s="1"/>
  <c r="LZ91" i="2" s="1"/>
  <c r="MY91" i="2" s="1"/>
  <c r="AJ91" i="8" a="1"/>
  <c r="AJ91" i="8" s="1"/>
  <c r="CN91" i="2" s="1"/>
  <c r="DM91" i="2" s="1"/>
  <c r="AO91" i="8" a="1"/>
  <c r="AO91" i="8" s="1"/>
  <c r="KK91" i="2" s="1"/>
  <c r="LJ91" i="2" s="1"/>
  <c r="AN91" i="8" a="1"/>
  <c r="AN91" i="8" s="1"/>
  <c r="IV91" i="2" s="1"/>
  <c r="JU91" i="2" s="1"/>
  <c r="AK91" i="8" a="1"/>
  <c r="AK91" i="8" s="1"/>
  <c r="EC91" i="2" s="1"/>
  <c r="FB91" i="2" s="1"/>
  <c r="W91" i="8"/>
  <c r="AI91" i="8" a="1"/>
  <c r="AI91" i="8" s="1"/>
  <c r="AY91" i="2" s="1"/>
  <c r="BX91" i="2" l="1"/>
  <c r="AV91" i="4" s="1"/>
  <c r="BB91" i="4"/>
  <c r="AW91" i="4"/>
  <c r="AZ91" i="4"/>
  <c r="D92" i="2"/>
  <c r="J91" i="2"/>
  <c r="AF91" i="8"/>
  <c r="AA91" i="8" s="1"/>
  <c r="AX91" i="4"/>
  <c r="BC91" i="4"/>
  <c r="Y92" i="4"/>
  <c r="BA91" i="4"/>
  <c r="AY91" i="4"/>
  <c r="AV92" i="2" l="1"/>
  <c r="BB92" i="2" s="1"/>
  <c r="BF92" i="2" s="1"/>
  <c r="BG92" i="2" s="1"/>
  <c r="DZ92" i="2"/>
  <c r="EF92" i="2" s="1"/>
  <c r="EJ92" i="2" s="1"/>
  <c r="EK92" i="2" s="1"/>
  <c r="FO92" i="2"/>
  <c r="G92" i="8" s="1"/>
  <c r="Q92" i="8" s="1"/>
  <c r="FQ92" i="2" s="1"/>
  <c r="LW92" i="2"/>
  <c r="K92" i="8" s="1"/>
  <c r="U92" i="8" s="1"/>
  <c r="LY92" i="2" s="1"/>
  <c r="AI91" i="2"/>
  <c r="AU91" i="4" s="1"/>
  <c r="BD91" i="4" s="1"/>
  <c r="BI92" i="4" s="1"/>
  <c r="CK92" i="2"/>
  <c r="C92" i="2"/>
  <c r="C92" i="4" s="1"/>
  <c r="L92" i="4" s="1"/>
  <c r="BH92" i="4" s="1"/>
  <c r="IS92" i="2"/>
  <c r="HD92" i="2"/>
  <c r="KH92" i="2"/>
  <c r="V92" i="4" l="1"/>
  <c r="R92" i="4"/>
  <c r="F92" i="8"/>
  <c r="P92" i="8" s="1"/>
  <c r="EB92" i="2" s="1"/>
  <c r="Q92" i="4"/>
  <c r="MC92" i="2"/>
  <c r="MG92" i="2" s="1"/>
  <c r="MH92" i="2" s="1"/>
  <c r="ML92" i="2" s="1"/>
  <c r="FU92" i="2"/>
  <c r="FY92" i="2" s="1"/>
  <c r="FZ92" i="2" s="1"/>
  <c r="GC92" i="2" s="1"/>
  <c r="GX92" i="2" s="1"/>
  <c r="U92" i="4"/>
  <c r="KN92" i="2"/>
  <c r="KR92" i="2" s="1"/>
  <c r="KS92" i="2" s="1"/>
  <c r="J92" i="8"/>
  <c r="T92" i="8" s="1"/>
  <c r="KJ92" i="2" s="1"/>
  <c r="IY92" i="2"/>
  <c r="JC92" i="2" s="1"/>
  <c r="JD92" i="2" s="1"/>
  <c r="I92" i="8"/>
  <c r="S92" i="8" s="1"/>
  <c r="IU92" i="2" s="1"/>
  <c r="T92" i="4"/>
  <c r="HJ92" i="2"/>
  <c r="HN92" i="2" s="1"/>
  <c r="HO92" i="2" s="1"/>
  <c r="S92" i="4"/>
  <c r="H92" i="8"/>
  <c r="R92" i="8" s="1"/>
  <c r="HF92" i="2" s="1"/>
  <c r="P92" i="4"/>
  <c r="E92" i="8"/>
  <c r="O92" i="8" s="1"/>
  <c r="CM92" i="2" s="1"/>
  <c r="CQ92" i="2"/>
  <c r="CU92" i="2" s="1"/>
  <c r="CV92" i="2" s="1"/>
  <c r="G92" i="2"/>
  <c r="BJ92" i="2"/>
  <c r="CE92" i="2" s="1"/>
  <c r="BK92" i="2"/>
  <c r="AW93" i="2" s="1"/>
  <c r="AK93" i="4" s="1"/>
  <c r="EN92" i="2"/>
  <c r="FI92" i="2" s="1"/>
  <c r="EO92" i="2"/>
  <c r="MK92" i="2" l="1"/>
  <c r="NF92" i="2" s="1"/>
  <c r="LU93" i="2" s="1"/>
  <c r="GD92" i="2"/>
  <c r="FP93" i="2" s="1"/>
  <c r="EP92" i="2"/>
  <c r="ET92" i="2" s="1"/>
  <c r="DY93" i="2" s="1"/>
  <c r="DW93" i="2"/>
  <c r="LX93" i="2"/>
  <c r="AR93" i="4" s="1"/>
  <c r="JH92" i="2"/>
  <c r="JG92" i="2"/>
  <c r="KB92" i="2" s="1"/>
  <c r="CZ92" i="2"/>
  <c r="CL93" i="2" s="1"/>
  <c r="AL93" i="4" s="1"/>
  <c r="CY92" i="2"/>
  <c r="DT92" i="2" s="1"/>
  <c r="BL92" i="2"/>
  <c r="BP92" i="2" s="1"/>
  <c r="AU93" i="2" s="1"/>
  <c r="AT93" i="2"/>
  <c r="AS93" i="2"/>
  <c r="FL93" i="2"/>
  <c r="GE92" i="2"/>
  <c r="GI92" i="2" s="1"/>
  <c r="FN93" i="2" s="1"/>
  <c r="EA93" i="2"/>
  <c r="DX93" i="2"/>
  <c r="M92" i="2"/>
  <c r="Q92" i="2" s="1"/>
  <c r="N92" i="4"/>
  <c r="C92" i="8"/>
  <c r="M92" i="8" s="1"/>
  <c r="HR92" i="2"/>
  <c r="IM92" i="2" s="1"/>
  <c r="HS92" i="2"/>
  <c r="HE93" i="2" s="1"/>
  <c r="KW92" i="2"/>
  <c r="KV92" i="2"/>
  <c r="LQ92" i="2" s="1"/>
  <c r="MM92" i="2" l="1"/>
  <c r="MQ92" i="2" s="1"/>
  <c r="LV93" i="2" s="1"/>
  <c r="AG93" i="4" s="1"/>
  <c r="KI93" i="2"/>
  <c r="AQ93" i="4" s="1"/>
  <c r="AO93" i="4"/>
  <c r="I92" i="2"/>
  <c r="LT93" i="2"/>
  <c r="FM93" i="2"/>
  <c r="HT92" i="2"/>
  <c r="HX92" i="2" s="1"/>
  <c r="HC93" i="2" s="1"/>
  <c r="HB93" i="2"/>
  <c r="AN93" i="4"/>
  <c r="AC93" i="4"/>
  <c r="KX92" i="2"/>
  <c r="LB92" i="2" s="1"/>
  <c r="KG93" i="2" s="1"/>
  <c r="KE93" i="2"/>
  <c r="R92" i="2"/>
  <c r="Z92" i="4"/>
  <c r="AH92" i="4" s="1"/>
  <c r="BF92" i="4" s="1"/>
  <c r="DV93" i="2"/>
  <c r="F93" i="4" s="1"/>
  <c r="DA92" i="2"/>
  <c r="DE92" i="2" s="1"/>
  <c r="CJ93" i="2" s="1"/>
  <c r="CI93" i="2"/>
  <c r="JI92" i="2"/>
  <c r="JM92" i="2" s="1"/>
  <c r="IR93" i="2" s="1"/>
  <c r="IP93" i="2"/>
  <c r="AM93" i="4"/>
  <c r="AR93" i="2"/>
  <c r="D93" i="4" s="1"/>
  <c r="IT93" i="2"/>
  <c r="AP93" i="4" s="1"/>
  <c r="AB93" i="4"/>
  <c r="IQ93" i="2" l="1"/>
  <c r="IO93" i="2" s="1"/>
  <c r="I93" i="4" s="1"/>
  <c r="HA93" i="2"/>
  <c r="GZ93" i="2" s="1"/>
  <c r="H93" i="4" s="1"/>
  <c r="AE93" i="4"/>
  <c r="AA93" i="4"/>
  <c r="AD93" i="4"/>
  <c r="KF93" i="2"/>
  <c r="KD93" i="2" s="1"/>
  <c r="J93" i="4" s="1"/>
  <c r="D92" i="8"/>
  <c r="N92" i="8" s="1"/>
  <c r="O92" i="4"/>
  <c r="W92" i="4" s="1"/>
  <c r="BG92" i="4" s="1"/>
  <c r="BJ92" i="4" s="1"/>
  <c r="BK92" i="4" s="1"/>
  <c r="V92" i="2"/>
  <c r="U92" i="2"/>
  <c r="FK93" i="2"/>
  <c r="G93" i="4" s="1"/>
  <c r="CH93" i="2"/>
  <c r="LS93" i="2"/>
  <c r="K93" i="4" s="1"/>
  <c r="AF93" i="4"/>
  <c r="H93" i="2" l="1"/>
  <c r="AJ93" i="4" s="1"/>
  <c r="AS93" i="4" s="1"/>
  <c r="AX92" i="2"/>
  <c r="AH92" i="8" a="1"/>
  <c r="AH92" i="8" s="1"/>
  <c r="W92" i="8"/>
  <c r="AO92" i="8" a="1"/>
  <c r="AO92" i="8" s="1"/>
  <c r="KK92" i="2" s="1"/>
  <c r="LJ92" i="2" s="1"/>
  <c r="AI92" i="8" a="1"/>
  <c r="AI92" i="8" s="1"/>
  <c r="AY92" i="2" s="1"/>
  <c r="AJ92" i="8" a="1"/>
  <c r="AJ92" i="8" s="1"/>
  <c r="CN92" i="2" s="1"/>
  <c r="DM92" i="2" s="1"/>
  <c r="AL92" i="8" a="1"/>
  <c r="AL92" i="8" s="1"/>
  <c r="FR92" i="2" s="1"/>
  <c r="GQ92" i="2" s="1"/>
  <c r="AP92" i="8" a="1"/>
  <c r="AP92" i="8" s="1"/>
  <c r="LZ92" i="2" s="1"/>
  <c r="MY92" i="2" s="1"/>
  <c r="AK92" i="8" a="1"/>
  <c r="AK92" i="8" s="1"/>
  <c r="EC92" i="2" s="1"/>
  <c r="FB92" i="2" s="1"/>
  <c r="AM92" i="8" a="1"/>
  <c r="AM92" i="8" s="1"/>
  <c r="HG92" i="2" s="1"/>
  <c r="IF92" i="2" s="1"/>
  <c r="AN92" i="8" a="1"/>
  <c r="AN92" i="8" s="1"/>
  <c r="IV92" i="2" s="1"/>
  <c r="JU92" i="2" s="1"/>
  <c r="CG93" i="2"/>
  <c r="E93" i="4" s="1"/>
  <c r="W92" i="2"/>
  <c r="AA92" i="2" s="1"/>
  <c r="F93" i="2" s="1"/>
  <c r="AP92" i="2"/>
  <c r="D93" i="2" s="1"/>
  <c r="BX92" i="2" l="1"/>
  <c r="AV93" i="2" s="1"/>
  <c r="AX92" i="4"/>
  <c r="BC92" i="4"/>
  <c r="BB92" i="4"/>
  <c r="Y93" i="4"/>
  <c r="BA92" i="4"/>
  <c r="AY92" i="4"/>
  <c r="E93" i="2"/>
  <c r="AZ92" i="4"/>
  <c r="AW92" i="4"/>
  <c r="J92" i="2"/>
  <c r="AF92" i="8"/>
  <c r="AA92" i="8" s="1"/>
  <c r="AV92" i="4" l="1"/>
  <c r="HD93" i="2"/>
  <c r="HJ93" i="2" s="1"/>
  <c r="HN93" i="2" s="1"/>
  <c r="HO93" i="2" s="1"/>
  <c r="CK93" i="2"/>
  <c r="P93" i="4" s="1"/>
  <c r="C93" i="2"/>
  <c r="C93" i="4" s="1"/>
  <c r="L93" i="4" s="1"/>
  <c r="BH93" i="4" s="1"/>
  <c r="FO93" i="2"/>
  <c r="LW93" i="2"/>
  <c r="BB93" i="2"/>
  <c r="BF93" i="2" s="1"/>
  <c r="BG93" i="2" s="1"/>
  <c r="AI92" i="2"/>
  <c r="AU92" i="4" s="1"/>
  <c r="IS93" i="2"/>
  <c r="KH93" i="2"/>
  <c r="DZ93" i="2"/>
  <c r="H93" i="8" l="1"/>
  <c r="R93" i="8" s="1"/>
  <c r="HF93" i="2" s="1"/>
  <c r="E93" i="8"/>
  <c r="O93" i="8" s="1"/>
  <c r="CM93" i="2" s="1"/>
  <c r="S93" i="4"/>
  <c r="BD92" i="4"/>
  <c r="BI93" i="4" s="1"/>
  <c r="CQ93" i="2"/>
  <c r="CU93" i="2" s="1"/>
  <c r="CV93" i="2" s="1"/>
  <c r="CZ93" i="2" s="1"/>
  <c r="CL94" i="2" s="1"/>
  <c r="G93" i="2"/>
  <c r="C93" i="8" s="1"/>
  <c r="M93" i="8" s="1"/>
  <c r="U93" i="4"/>
  <c r="J93" i="8"/>
  <c r="T93" i="8" s="1"/>
  <c r="KJ93" i="2" s="1"/>
  <c r="KN93" i="2"/>
  <c r="KR93" i="2" s="1"/>
  <c r="KS93" i="2" s="1"/>
  <c r="T93" i="4"/>
  <c r="I93" i="8"/>
  <c r="S93" i="8" s="1"/>
  <c r="IU93" i="2" s="1"/>
  <c r="IY93" i="2"/>
  <c r="JC93" i="2" s="1"/>
  <c r="JD93" i="2" s="1"/>
  <c r="HR93" i="2"/>
  <c r="IM93" i="2" s="1"/>
  <c r="HS93" i="2"/>
  <c r="V93" i="4"/>
  <c r="MC93" i="2"/>
  <c r="MG93" i="2" s="1"/>
  <c r="MH93" i="2" s="1"/>
  <c r="K93" i="8"/>
  <c r="U93" i="8" s="1"/>
  <c r="LY93" i="2" s="1"/>
  <c r="BK93" i="2"/>
  <c r="AW94" i="2" s="1"/>
  <c r="BJ93" i="2"/>
  <c r="CE93" i="2" s="1"/>
  <c r="FU93" i="2"/>
  <c r="FY93" i="2" s="1"/>
  <c r="FZ93" i="2" s="1"/>
  <c r="G93" i="8"/>
  <c r="Q93" i="8" s="1"/>
  <c r="FQ93" i="2" s="1"/>
  <c r="R93" i="4"/>
  <c r="F93" i="8"/>
  <c r="P93" i="8" s="1"/>
  <c r="EB93" i="2" s="1"/>
  <c r="EF93" i="2"/>
  <c r="EJ93" i="2" s="1"/>
  <c r="EK93" i="2" s="1"/>
  <c r="Q93" i="4"/>
  <c r="M93" i="2" l="1"/>
  <c r="Q93" i="2" s="1"/>
  <c r="Z93" i="4" s="1"/>
  <c r="AH93" i="4" s="1"/>
  <c r="BF93" i="4" s="1"/>
  <c r="CY93" i="2"/>
  <c r="DT93" i="2" s="1"/>
  <c r="CI94" i="2" s="1"/>
  <c r="N93" i="4"/>
  <c r="AT94" i="2"/>
  <c r="BL93" i="2"/>
  <c r="BP93" i="2" s="1"/>
  <c r="AU94" i="2" s="1"/>
  <c r="ML93" i="2"/>
  <c r="MK93" i="2"/>
  <c r="NF93" i="2" s="1"/>
  <c r="AL94" i="4"/>
  <c r="AK94" i="4"/>
  <c r="GC93" i="2"/>
  <c r="GX93" i="2" s="1"/>
  <c r="GD93" i="2"/>
  <c r="HA94" i="2"/>
  <c r="HT93" i="2"/>
  <c r="HX93" i="2" s="1"/>
  <c r="HC94" i="2" s="1"/>
  <c r="EN93" i="2"/>
  <c r="FI93" i="2" s="1"/>
  <c r="EO93" i="2"/>
  <c r="HE94" i="2"/>
  <c r="JH93" i="2"/>
  <c r="JG93" i="2"/>
  <c r="KB93" i="2" s="1"/>
  <c r="I93" i="2"/>
  <c r="KV93" i="2"/>
  <c r="LQ93" i="2" s="1"/>
  <c r="KW93" i="2"/>
  <c r="KI94" i="2" s="1"/>
  <c r="R93" i="2" l="1"/>
  <c r="V93" i="2" s="1"/>
  <c r="DA93" i="2"/>
  <c r="DE93" i="2" s="1"/>
  <c r="CJ94" i="2" s="1"/>
  <c r="AA94" i="4" s="1"/>
  <c r="HB94" i="2"/>
  <c r="GZ94" i="2" s="1"/>
  <c r="H94" i="4" s="1"/>
  <c r="AD94" i="4"/>
  <c r="IT94" i="2"/>
  <c r="AP94" i="4" s="1"/>
  <c r="DW94" i="2"/>
  <c r="EP93" i="2"/>
  <c r="ET93" i="2" s="1"/>
  <c r="DY94" i="2" s="1"/>
  <c r="FL94" i="2"/>
  <c r="GE93" i="2"/>
  <c r="GI93" i="2" s="1"/>
  <c r="FN94" i="2" s="1"/>
  <c r="LX94" i="2"/>
  <c r="O93" i="4"/>
  <c r="W93" i="4" s="1"/>
  <c r="BG93" i="4" s="1"/>
  <c r="BJ93" i="4" s="1"/>
  <c r="BK93" i="4" s="1"/>
  <c r="D93" i="8"/>
  <c r="N93" i="8" s="1"/>
  <c r="AQ94" i="4"/>
  <c r="AO94" i="4"/>
  <c r="CH94" i="2"/>
  <c r="AS94" i="2"/>
  <c r="KF94" i="2"/>
  <c r="KX93" i="2"/>
  <c r="LB93" i="2" s="1"/>
  <c r="KG94" i="2" s="1"/>
  <c r="JI93" i="2"/>
  <c r="JM93" i="2" s="1"/>
  <c r="IR94" i="2" s="1"/>
  <c r="IP94" i="2"/>
  <c r="DX94" i="2"/>
  <c r="EA94" i="2"/>
  <c r="FP94" i="2"/>
  <c r="AN94" i="4" s="1"/>
  <c r="FM94" i="2"/>
  <c r="MM93" i="2"/>
  <c r="MQ93" i="2" s="1"/>
  <c r="LV94" i="2" s="1"/>
  <c r="LT94" i="2"/>
  <c r="U93" i="2" l="1"/>
  <c r="AP93" i="2" s="1"/>
  <c r="D94" i="2" s="1"/>
  <c r="KE94" i="2"/>
  <c r="KD94" i="2" s="1"/>
  <c r="J94" i="4" s="1"/>
  <c r="AG94" i="4"/>
  <c r="AC94" i="4"/>
  <c r="IQ94" i="2"/>
  <c r="IO94" i="2" s="1"/>
  <c r="I94" i="4" s="1"/>
  <c r="FK94" i="2"/>
  <c r="G94" i="4" s="1"/>
  <c r="AM94" i="4"/>
  <c r="AR94" i="2"/>
  <c r="D94" i="4" s="1"/>
  <c r="CG94" i="2"/>
  <c r="E94" i="4" s="1"/>
  <c r="H94" i="2"/>
  <c r="DV94" i="2"/>
  <c r="F94" i="4" s="1"/>
  <c r="AF94" i="4"/>
  <c r="AX93" i="2"/>
  <c r="AH93" i="8" a="1"/>
  <c r="AH93" i="8" s="1"/>
  <c r="AJ93" i="8" a="1"/>
  <c r="AJ93" i="8" s="1"/>
  <c r="CN93" i="2" s="1"/>
  <c r="DM93" i="2" s="1"/>
  <c r="AN93" i="8" a="1"/>
  <c r="AN93" i="8" s="1"/>
  <c r="IV93" i="2" s="1"/>
  <c r="JU93" i="2" s="1"/>
  <c r="AM93" i="8" a="1"/>
  <c r="AM93" i="8" s="1"/>
  <c r="HG93" i="2" s="1"/>
  <c r="IF93" i="2" s="1"/>
  <c r="AL93" i="8" a="1"/>
  <c r="AL93" i="8" s="1"/>
  <c r="FR93" i="2" s="1"/>
  <c r="GQ93" i="2" s="1"/>
  <c r="AI93" i="8" a="1"/>
  <c r="AI93" i="8" s="1"/>
  <c r="AY93" i="2" s="1"/>
  <c r="AP93" i="8" a="1"/>
  <c r="AP93" i="8" s="1"/>
  <c r="LZ93" i="2" s="1"/>
  <c r="MY93" i="2" s="1"/>
  <c r="W93" i="8"/>
  <c r="AK93" i="8" a="1"/>
  <c r="AK93" i="8" s="1"/>
  <c r="EC93" i="2" s="1"/>
  <c r="FB93" i="2" s="1"/>
  <c r="AO93" i="8" a="1"/>
  <c r="AO93" i="8" s="1"/>
  <c r="KK93" i="2" s="1"/>
  <c r="LJ93" i="2" s="1"/>
  <c r="LU94" i="2"/>
  <c r="AB94" i="4"/>
  <c r="AE94" i="4"/>
  <c r="AR94" i="4"/>
  <c r="W93" i="2" l="1"/>
  <c r="AA93" i="2" s="1"/>
  <c r="F94" i="2" s="1"/>
  <c r="Y94" i="4" s="1"/>
  <c r="E94" i="2"/>
  <c r="C94" i="2" s="1"/>
  <c r="C94" i="4" s="1"/>
  <c r="BX93" i="2"/>
  <c r="AV93" i="4" s="1"/>
  <c r="BB93" i="4"/>
  <c r="CK94" i="2"/>
  <c r="AW93" i="4"/>
  <c r="AX93" i="4"/>
  <c r="AY93" i="4"/>
  <c r="J93" i="2"/>
  <c r="AF93" i="8"/>
  <c r="AA93" i="8" s="1"/>
  <c r="AZ93" i="4"/>
  <c r="LS94" i="2"/>
  <c r="K94" i="4" s="1"/>
  <c r="BC93" i="4"/>
  <c r="BA93" i="4"/>
  <c r="AJ94" i="4"/>
  <c r="AS94" i="4" s="1"/>
  <c r="AV94" i="2" l="1"/>
  <c r="BB94" i="2" s="1"/>
  <c r="BF94" i="2" s="1"/>
  <c r="BG94" i="2" s="1"/>
  <c r="L94" i="4"/>
  <c r="BH94" i="4" s="1"/>
  <c r="HD94" i="2"/>
  <c r="S94" i="4" s="1"/>
  <c r="DZ94" i="2"/>
  <c r="Q94" i="4" s="1"/>
  <c r="LW94" i="2"/>
  <c r="FO94" i="2"/>
  <c r="KH94" i="2"/>
  <c r="IS94" i="2"/>
  <c r="AI93" i="2"/>
  <c r="AU93" i="4" s="1"/>
  <c r="BD93" i="4" s="1"/>
  <c r="BI94" i="4" s="1"/>
  <c r="P94" i="4"/>
  <c r="E94" i="8"/>
  <c r="O94" i="8" s="1"/>
  <c r="CM94" i="2" s="1"/>
  <c r="CQ94" i="2"/>
  <c r="CU94" i="2" s="1"/>
  <c r="CV94" i="2" s="1"/>
  <c r="HJ94" i="2" l="1"/>
  <c r="HN94" i="2" s="1"/>
  <c r="HO94" i="2" s="1"/>
  <c r="HS94" i="2" s="1"/>
  <c r="HE95" i="2" s="1"/>
  <c r="H94" i="8"/>
  <c r="R94" i="8" s="1"/>
  <c r="HF94" i="2" s="1"/>
  <c r="F94" i="8"/>
  <c r="P94" i="8" s="1"/>
  <c r="EB94" i="2" s="1"/>
  <c r="EF94" i="2"/>
  <c r="EJ94" i="2" s="1"/>
  <c r="EK94" i="2" s="1"/>
  <c r="EN94" i="2" s="1"/>
  <c r="FI94" i="2" s="1"/>
  <c r="G94" i="2"/>
  <c r="N94" i="4" s="1"/>
  <c r="CZ94" i="2"/>
  <c r="CY94" i="2"/>
  <c r="DT94" i="2" s="1"/>
  <c r="R94" i="4"/>
  <c r="FU94" i="2"/>
  <c r="FY94" i="2" s="1"/>
  <c r="FZ94" i="2" s="1"/>
  <c r="G94" i="8"/>
  <c r="Q94" i="8" s="1"/>
  <c r="FQ94" i="2" s="1"/>
  <c r="BJ94" i="2"/>
  <c r="CE94" i="2" s="1"/>
  <c r="BK94" i="2"/>
  <c r="MC94" i="2"/>
  <c r="MG94" i="2" s="1"/>
  <c r="MH94" i="2" s="1"/>
  <c r="V94" i="4"/>
  <c r="K94" i="8"/>
  <c r="U94" i="8" s="1"/>
  <c r="LY94" i="2" s="1"/>
  <c r="I94" i="8"/>
  <c r="S94" i="8" s="1"/>
  <c r="IU94" i="2" s="1"/>
  <c r="T94" i="4"/>
  <c r="IY94" i="2"/>
  <c r="JC94" i="2" s="1"/>
  <c r="JD94" i="2" s="1"/>
  <c r="U94" i="4"/>
  <c r="J94" i="8"/>
  <c r="T94" i="8" s="1"/>
  <c r="KJ94" i="2" s="1"/>
  <c r="KN94" i="2"/>
  <c r="KR94" i="2" s="1"/>
  <c r="KS94" i="2" s="1"/>
  <c r="HR94" i="2" l="1"/>
  <c r="IM94" i="2" s="1"/>
  <c r="HB95" i="2" s="1"/>
  <c r="EO94" i="2"/>
  <c r="EA95" i="2" s="1"/>
  <c r="AM95" i="4" s="1"/>
  <c r="C94" i="8"/>
  <c r="M94" i="8" s="1"/>
  <c r="I94" i="2" s="1"/>
  <c r="M94" i="2"/>
  <c r="Q94" i="2" s="1"/>
  <c r="R94" i="2" s="1"/>
  <c r="AW95" i="2"/>
  <c r="AK95" i="4" s="1"/>
  <c r="DA94" i="2"/>
  <c r="DE94" i="2" s="1"/>
  <c r="CJ95" i="2" s="1"/>
  <c r="CH95" i="2"/>
  <c r="JG94" i="2"/>
  <c r="KB94" i="2" s="1"/>
  <c r="JH94" i="2"/>
  <c r="IT95" i="2" s="1"/>
  <c r="BL94" i="2"/>
  <c r="BP94" i="2" s="1"/>
  <c r="AU95" i="2" s="1"/>
  <c r="AS95" i="2"/>
  <c r="CL95" i="2"/>
  <c r="AL95" i="4" s="1"/>
  <c r="CI95" i="2"/>
  <c r="KW94" i="2"/>
  <c r="KV94" i="2"/>
  <c r="LQ94" i="2" s="1"/>
  <c r="EP94" i="2"/>
  <c r="ET94" i="2" s="1"/>
  <c r="DY95" i="2" s="1"/>
  <c r="DW95" i="2"/>
  <c r="Z94" i="4"/>
  <c r="AH94" i="4" s="1"/>
  <c r="BF94" i="4" s="1"/>
  <c r="GC94" i="2"/>
  <c r="GX94" i="2" s="1"/>
  <c r="GD94" i="2"/>
  <c r="MK94" i="2"/>
  <c r="NF94" i="2" s="1"/>
  <c r="ML94" i="2"/>
  <c r="AO95" i="4"/>
  <c r="HT94" i="2" l="1"/>
  <c r="HX94" i="2" s="1"/>
  <c r="HC95" i="2" s="1"/>
  <c r="AD95" i="4" s="1"/>
  <c r="HA95" i="2"/>
  <c r="GZ95" i="2" s="1"/>
  <c r="H95" i="4" s="1"/>
  <c r="CG95" i="2"/>
  <c r="E95" i="4" s="1"/>
  <c r="JI94" i="2"/>
  <c r="JM94" i="2" s="1"/>
  <c r="IR95" i="2" s="1"/>
  <c r="IQ95" i="2"/>
  <c r="MM94" i="2"/>
  <c r="MQ94" i="2" s="1"/>
  <c r="LV95" i="2" s="1"/>
  <c r="AG95" i="4" s="1"/>
  <c r="LT95" i="2"/>
  <c r="O94" i="4"/>
  <c r="W94" i="4" s="1"/>
  <c r="BG94" i="4" s="1"/>
  <c r="BJ94" i="4" s="1"/>
  <c r="BK94" i="4" s="1"/>
  <c r="D94" i="8"/>
  <c r="N94" i="8" s="1"/>
  <c r="U94" i="2"/>
  <c r="V94" i="2"/>
  <c r="KI95" i="2"/>
  <c r="FP95" i="2"/>
  <c r="AN95" i="4" s="1"/>
  <c r="DX95" i="2"/>
  <c r="GE94" i="2"/>
  <c r="GI94" i="2" s="1"/>
  <c r="FN95" i="2" s="1"/>
  <c r="FM95" i="2"/>
  <c r="FL95" i="2"/>
  <c r="AB95" i="4"/>
  <c r="AA95" i="4"/>
  <c r="LX95" i="2"/>
  <c r="AR95" i="4" s="1"/>
  <c r="LU95" i="2"/>
  <c r="KX94" i="2"/>
  <c r="LB94" i="2" s="1"/>
  <c r="KG95" i="2" s="1"/>
  <c r="KE95" i="2"/>
  <c r="AP95" i="4"/>
  <c r="AT95" i="2"/>
  <c r="AR95" i="2" s="1"/>
  <c r="D95" i="4" s="1"/>
  <c r="IP95" i="2" l="1"/>
  <c r="AE95" i="4"/>
  <c r="H95" i="2"/>
  <c r="FK95" i="2"/>
  <c r="G95" i="4" s="1"/>
  <c r="AP94" i="2"/>
  <c r="D95" i="2" s="1"/>
  <c r="W94" i="2"/>
  <c r="AA94" i="2" s="1"/>
  <c r="F95" i="2" s="1"/>
  <c r="Y95" i="4" s="1"/>
  <c r="AF95" i="4"/>
  <c r="LS95" i="2"/>
  <c r="K95" i="4" s="1"/>
  <c r="DV95" i="2"/>
  <c r="F95" i="4" s="1"/>
  <c r="KF95" i="2"/>
  <c r="AX94" i="2"/>
  <c r="AP94" i="8" a="1"/>
  <c r="AP94" i="8" s="1"/>
  <c r="LZ94" i="2" s="1"/>
  <c r="MY94" i="2" s="1"/>
  <c r="AM94" i="8" a="1"/>
  <c r="AM94" i="8" s="1"/>
  <c r="HG94" i="2" s="1"/>
  <c r="IF94" i="2" s="1"/>
  <c r="AI94" i="8" a="1"/>
  <c r="AI94" i="8" s="1"/>
  <c r="AY94" i="2" s="1"/>
  <c r="AH94" i="8" a="1"/>
  <c r="AH94" i="8" s="1"/>
  <c r="AK94" i="8" a="1"/>
  <c r="AK94" i="8" s="1"/>
  <c r="EC94" i="2" s="1"/>
  <c r="FB94" i="2" s="1"/>
  <c r="AO94" i="8" a="1"/>
  <c r="AO94" i="8" s="1"/>
  <c r="KK94" i="2" s="1"/>
  <c r="LJ94" i="2" s="1"/>
  <c r="AJ94" i="8" a="1"/>
  <c r="AJ94" i="8" s="1"/>
  <c r="CN94" i="2" s="1"/>
  <c r="DM94" i="2" s="1"/>
  <c r="W94" i="8"/>
  <c r="AL94" i="8" a="1"/>
  <c r="AL94" i="8" s="1"/>
  <c r="FR94" i="2" s="1"/>
  <c r="GQ94" i="2" s="1"/>
  <c r="AN94" i="8" a="1"/>
  <c r="AN94" i="8" s="1"/>
  <c r="IV94" i="2" s="1"/>
  <c r="JU94" i="2" s="1"/>
  <c r="AC95" i="4"/>
  <c r="AQ95" i="4"/>
  <c r="BX94" i="2" l="1"/>
  <c r="AV94" i="4" s="1"/>
  <c r="IO95" i="2"/>
  <c r="I95" i="4" s="1"/>
  <c r="AW94" i="4"/>
  <c r="KD95" i="2"/>
  <c r="J95" i="4" s="1"/>
  <c r="BA94" i="4"/>
  <c r="BB94" i="4"/>
  <c r="AZ94" i="4"/>
  <c r="HD95" i="2"/>
  <c r="BC94" i="4"/>
  <c r="AJ95" i="4"/>
  <c r="AS95" i="4" s="1"/>
  <c r="AY94" i="4"/>
  <c r="AX94" i="4"/>
  <c r="DZ95" i="2"/>
  <c r="AF94" i="8"/>
  <c r="AA94" i="8" s="1"/>
  <c r="J94" i="2"/>
  <c r="E95" i="2"/>
  <c r="AV95" i="2" l="1"/>
  <c r="BB95" i="2" s="1"/>
  <c r="BF95" i="2" s="1"/>
  <c r="BG95" i="2" s="1"/>
  <c r="FO95" i="2"/>
  <c r="G95" i="8" s="1"/>
  <c r="Q95" i="8" s="1"/>
  <c r="FQ95" i="2" s="1"/>
  <c r="LW95" i="2"/>
  <c r="V95" i="4" s="1"/>
  <c r="KH95" i="2"/>
  <c r="KN95" i="2" s="1"/>
  <c r="KR95" i="2" s="1"/>
  <c r="KS95" i="2" s="1"/>
  <c r="S95" i="4"/>
  <c r="H95" i="8"/>
  <c r="R95" i="8" s="1"/>
  <c r="HF95" i="2" s="1"/>
  <c r="HJ95" i="2"/>
  <c r="HN95" i="2" s="1"/>
  <c r="HO95" i="2" s="1"/>
  <c r="IS95" i="2"/>
  <c r="CK95" i="2"/>
  <c r="AI94" i="2"/>
  <c r="AU94" i="4" s="1"/>
  <c r="BD94" i="4" s="1"/>
  <c r="BI95" i="4" s="1"/>
  <c r="C95" i="2"/>
  <c r="C95" i="4" s="1"/>
  <c r="L95" i="4" s="1"/>
  <c r="BH95" i="4" s="1"/>
  <c r="EF95" i="2"/>
  <c r="EJ95" i="2" s="1"/>
  <c r="EK95" i="2" s="1"/>
  <c r="Q95" i="4"/>
  <c r="F95" i="8"/>
  <c r="P95" i="8" s="1"/>
  <c r="EB95" i="2" s="1"/>
  <c r="J95" i="8" l="1"/>
  <c r="T95" i="8" s="1"/>
  <c r="KJ95" i="2" s="1"/>
  <c r="K95" i="8"/>
  <c r="U95" i="8" s="1"/>
  <c r="LY95" i="2" s="1"/>
  <c r="FU95" i="2"/>
  <c r="FY95" i="2" s="1"/>
  <c r="FZ95" i="2" s="1"/>
  <c r="GC95" i="2" s="1"/>
  <c r="GX95" i="2" s="1"/>
  <c r="U95" i="4"/>
  <c r="R95" i="4"/>
  <c r="MC95" i="2"/>
  <c r="MG95" i="2" s="1"/>
  <c r="MH95" i="2" s="1"/>
  <c r="MK95" i="2" s="1"/>
  <c r="NF95" i="2" s="1"/>
  <c r="G95" i="2"/>
  <c r="N95" i="4" s="1"/>
  <c r="KW95" i="2"/>
  <c r="KV95" i="2"/>
  <c r="LQ95" i="2" s="1"/>
  <c r="EN95" i="2"/>
  <c r="FI95" i="2" s="1"/>
  <c r="EO95" i="2"/>
  <c r="P95" i="4"/>
  <c r="E95" i="8"/>
  <c r="O95" i="8" s="1"/>
  <c r="CM95" i="2" s="1"/>
  <c r="CQ95" i="2"/>
  <c r="CU95" i="2" s="1"/>
  <c r="CV95" i="2" s="1"/>
  <c r="HS95" i="2"/>
  <c r="HE96" i="2" s="1"/>
  <c r="HR95" i="2"/>
  <c r="IM95" i="2" s="1"/>
  <c r="BK95" i="2"/>
  <c r="AW96" i="2" s="1"/>
  <c r="AK96" i="4" s="1"/>
  <c r="BJ95" i="2"/>
  <c r="CE95" i="2" s="1"/>
  <c r="IY95" i="2"/>
  <c r="JC95" i="2" s="1"/>
  <c r="JD95" i="2" s="1"/>
  <c r="T95" i="4"/>
  <c r="I95" i="8"/>
  <c r="S95" i="8" s="1"/>
  <c r="IU95" i="2" s="1"/>
  <c r="GD95" i="2" l="1"/>
  <c r="FM96" i="2" s="1"/>
  <c r="C95" i="8"/>
  <c r="M95" i="8" s="1"/>
  <c r="I95" i="2" s="1"/>
  <c r="M95" i="2"/>
  <c r="Q95" i="2" s="1"/>
  <c r="R95" i="2" s="1"/>
  <c r="ML95" i="2"/>
  <c r="LX96" i="2" s="1"/>
  <c r="AR96" i="4" s="1"/>
  <c r="CZ95" i="2"/>
  <c r="CY95" i="2"/>
  <c r="DT95" i="2" s="1"/>
  <c r="FL96" i="2"/>
  <c r="GE95" i="2"/>
  <c r="GI95" i="2" s="1"/>
  <c r="FN96" i="2" s="1"/>
  <c r="DW96" i="2"/>
  <c r="EP95" i="2"/>
  <c r="ET95" i="2" s="1"/>
  <c r="DY96" i="2" s="1"/>
  <c r="HT95" i="2"/>
  <c r="HX95" i="2" s="1"/>
  <c r="HC96" i="2" s="1"/>
  <c r="HB96" i="2"/>
  <c r="KE96" i="2"/>
  <c r="KX95" i="2"/>
  <c r="LB95" i="2" s="1"/>
  <c r="KG96" i="2" s="1"/>
  <c r="JG95" i="2"/>
  <c r="KB95" i="2" s="1"/>
  <c r="JH95" i="2"/>
  <c r="AO96" i="4"/>
  <c r="MM95" i="2"/>
  <c r="MQ95" i="2" s="1"/>
  <c r="LV96" i="2" s="1"/>
  <c r="LT96" i="2"/>
  <c r="Z95" i="4"/>
  <c r="AH95" i="4" s="1"/>
  <c r="BF95" i="4" s="1"/>
  <c r="KI96" i="2"/>
  <c r="AQ96" i="4" s="1"/>
  <c r="BL95" i="2"/>
  <c r="BP95" i="2" s="1"/>
  <c r="AU96" i="2" s="1"/>
  <c r="AT96" i="2"/>
  <c r="AS96" i="2"/>
  <c r="EA96" i="2"/>
  <c r="DX96" i="2"/>
  <c r="FP96" i="2" l="1"/>
  <c r="AN96" i="4" s="1"/>
  <c r="AG96" i="4"/>
  <c r="JI95" i="2"/>
  <c r="JM95" i="2" s="1"/>
  <c r="IR96" i="2" s="1"/>
  <c r="IP96" i="2"/>
  <c r="AB96" i="4"/>
  <c r="CH96" i="2"/>
  <c r="DA95" i="2"/>
  <c r="DE95" i="2" s="1"/>
  <c r="CJ96" i="2" s="1"/>
  <c r="DV96" i="2"/>
  <c r="F96" i="4" s="1"/>
  <c r="AR96" i="2"/>
  <c r="D96" i="4" s="1"/>
  <c r="AM96" i="4"/>
  <c r="AF96" i="4"/>
  <c r="CL96" i="2"/>
  <c r="AL96" i="4" s="1"/>
  <c r="FK96" i="2"/>
  <c r="G96" i="4" s="1"/>
  <c r="V95" i="2"/>
  <c r="O95" i="4"/>
  <c r="W95" i="4" s="1"/>
  <c r="BG95" i="4" s="1"/>
  <c r="BJ95" i="4" s="1"/>
  <c r="BK95" i="4" s="1"/>
  <c r="U95" i="2"/>
  <c r="D95" i="8"/>
  <c r="N95" i="8" s="1"/>
  <c r="AD96" i="4"/>
  <c r="AC96" i="4"/>
  <c r="KF96" i="2"/>
  <c r="KD96" i="2" s="1"/>
  <c r="J96" i="4" s="1"/>
  <c r="IT96" i="2"/>
  <c r="LU96" i="2"/>
  <c r="LS96" i="2" s="1"/>
  <c r="K96" i="4" s="1"/>
  <c r="HA96" i="2"/>
  <c r="CI96" i="2" l="1"/>
  <c r="CG96" i="2" s="1"/>
  <c r="E96" i="4" s="1"/>
  <c r="AE96" i="4"/>
  <c r="W95" i="2"/>
  <c r="AA95" i="2" s="1"/>
  <c r="F96" i="2" s="1"/>
  <c r="AP95" i="2"/>
  <c r="D96" i="2" s="1"/>
  <c r="IQ96" i="2"/>
  <c r="AP96" i="4"/>
  <c r="H96" i="2"/>
  <c r="AJ96" i="4" s="1"/>
  <c r="GZ96" i="2"/>
  <c r="H96" i="4" s="1"/>
  <c r="AX95" i="2"/>
  <c r="AK95" i="8" a="1"/>
  <c r="AK95" i="8" s="1"/>
  <c r="EC95" i="2" s="1"/>
  <c r="FB95" i="2" s="1"/>
  <c r="AJ95" i="8" a="1"/>
  <c r="AJ95" i="8" s="1"/>
  <c r="CN95" i="2" s="1"/>
  <c r="DM95" i="2" s="1"/>
  <c r="AN95" i="8" a="1"/>
  <c r="AN95" i="8" s="1"/>
  <c r="IV95" i="2" s="1"/>
  <c r="JU95" i="2" s="1"/>
  <c r="AH95" i="8" a="1"/>
  <c r="AH95" i="8" s="1"/>
  <c r="AO95" i="8" a="1"/>
  <c r="AO95" i="8" s="1"/>
  <c r="KK95" i="2" s="1"/>
  <c r="LJ95" i="2" s="1"/>
  <c r="AL95" i="8" a="1"/>
  <c r="AL95" i="8" s="1"/>
  <c r="FR95" i="2" s="1"/>
  <c r="GQ95" i="2" s="1"/>
  <c r="W95" i="8"/>
  <c r="AI95" i="8" a="1"/>
  <c r="AI95" i="8" s="1"/>
  <c r="AY95" i="2" s="1"/>
  <c r="AP95" i="8" a="1"/>
  <c r="AP95" i="8" s="1"/>
  <c r="LZ95" i="2" s="1"/>
  <c r="MY95" i="2" s="1"/>
  <c r="AM95" i="8" a="1"/>
  <c r="AM95" i="8" s="1"/>
  <c r="HG95" i="2" s="1"/>
  <c r="IF95" i="2" s="1"/>
  <c r="AA96" i="4"/>
  <c r="AS96" i="4" l="1"/>
  <c r="BX95" i="2"/>
  <c r="AV95" i="4" s="1"/>
  <c r="J95" i="2"/>
  <c r="AF95" i="8"/>
  <c r="AA95" i="8" s="1"/>
  <c r="E96" i="2"/>
  <c r="IO96" i="2"/>
  <c r="I96" i="4" s="1"/>
  <c r="Y96" i="4"/>
  <c r="BC95" i="4"/>
  <c r="BA95" i="4"/>
  <c r="AZ95" i="4"/>
  <c r="AY95" i="4"/>
  <c r="AW95" i="4"/>
  <c r="BB95" i="4"/>
  <c r="AX95" i="4"/>
  <c r="AV96" i="2" l="1"/>
  <c r="BB96" i="2" s="1"/>
  <c r="BF96" i="2" s="1"/>
  <c r="BG96" i="2" s="1"/>
  <c r="KH96" i="2"/>
  <c r="FO96" i="2"/>
  <c r="IS96" i="2"/>
  <c r="C96" i="2"/>
  <c r="C96" i="4" s="1"/>
  <c r="L96" i="4" s="1"/>
  <c r="BH96" i="4" s="1"/>
  <c r="DZ96" i="2"/>
  <c r="CK96" i="2"/>
  <c r="HD96" i="2"/>
  <c r="LW96" i="2"/>
  <c r="AI95" i="2"/>
  <c r="AU95" i="4" s="1"/>
  <c r="BD95" i="4" s="1"/>
  <c r="BI96" i="4" s="1"/>
  <c r="G96" i="2" l="1"/>
  <c r="C96" i="8" s="1"/>
  <c r="M96" i="8" s="1"/>
  <c r="E96" i="8"/>
  <c r="O96" i="8" s="1"/>
  <c r="CM96" i="2" s="1"/>
  <c r="P96" i="4"/>
  <c r="CQ96" i="2"/>
  <c r="CU96" i="2" s="1"/>
  <c r="CV96" i="2" s="1"/>
  <c r="BJ96" i="2"/>
  <c r="CE96" i="2" s="1"/>
  <c r="BK96" i="2"/>
  <c r="IY96" i="2"/>
  <c r="JC96" i="2" s="1"/>
  <c r="JD96" i="2" s="1"/>
  <c r="I96" i="8"/>
  <c r="S96" i="8" s="1"/>
  <c r="IU96" i="2" s="1"/>
  <c r="T96" i="4"/>
  <c r="EF96" i="2"/>
  <c r="EJ96" i="2" s="1"/>
  <c r="EK96" i="2" s="1"/>
  <c r="F96" i="8"/>
  <c r="P96" i="8" s="1"/>
  <c r="EB96" i="2" s="1"/>
  <c r="Q96" i="4"/>
  <c r="G96" i="8"/>
  <c r="Q96" i="8" s="1"/>
  <c r="FQ96" i="2" s="1"/>
  <c r="FU96" i="2"/>
  <c r="FY96" i="2" s="1"/>
  <c r="FZ96" i="2" s="1"/>
  <c r="R96" i="4"/>
  <c r="K96" i="8"/>
  <c r="U96" i="8" s="1"/>
  <c r="LY96" i="2" s="1"/>
  <c r="V96" i="4"/>
  <c r="MC96" i="2"/>
  <c r="MG96" i="2" s="1"/>
  <c r="MH96" i="2" s="1"/>
  <c r="U96" i="4"/>
  <c r="J96" i="8"/>
  <c r="T96" i="8" s="1"/>
  <c r="KJ96" i="2" s="1"/>
  <c r="KN96" i="2"/>
  <c r="KR96" i="2" s="1"/>
  <c r="KS96" i="2" s="1"/>
  <c r="S96" i="4"/>
  <c r="HJ96" i="2"/>
  <c r="HN96" i="2" s="1"/>
  <c r="HO96" i="2" s="1"/>
  <c r="H96" i="8"/>
  <c r="R96" i="8" s="1"/>
  <c r="HF96" i="2" s="1"/>
  <c r="M96" i="2" l="1"/>
  <c r="Q96" i="2" s="1"/>
  <c r="R96" i="2" s="1"/>
  <c r="N96" i="4"/>
  <c r="I96" i="2"/>
  <c r="EO96" i="2"/>
  <c r="EN96" i="2"/>
  <c r="FI96" i="2" s="1"/>
  <c r="JH96" i="2"/>
  <c r="JG96" i="2"/>
  <c r="KB96" i="2" s="1"/>
  <c r="CY96" i="2"/>
  <c r="DT96" i="2" s="1"/>
  <c r="CZ96" i="2"/>
  <c r="Z96" i="4"/>
  <c r="AH96" i="4" s="1"/>
  <c r="BF96" i="4" s="1"/>
  <c r="KV96" i="2"/>
  <c r="LQ96" i="2" s="1"/>
  <c r="KW96" i="2"/>
  <c r="KI97" i="2" s="1"/>
  <c r="ML96" i="2"/>
  <c r="LX97" i="2" s="1"/>
  <c r="MK96" i="2"/>
  <c r="NF96" i="2" s="1"/>
  <c r="AW97" i="2"/>
  <c r="AK97" i="4" s="1"/>
  <c r="HR96" i="2"/>
  <c r="IM96" i="2" s="1"/>
  <c r="HS96" i="2"/>
  <c r="HE97" i="2" s="1"/>
  <c r="GC96" i="2"/>
  <c r="GX96" i="2" s="1"/>
  <c r="GD96" i="2"/>
  <c r="AS97" i="2"/>
  <c r="BL96" i="2"/>
  <c r="BP96" i="2" s="1"/>
  <c r="AU97" i="2" s="1"/>
  <c r="FP97" i="2" l="1"/>
  <c r="AN97" i="4" s="1"/>
  <c r="AT97" i="2"/>
  <c r="AR97" i="2" s="1"/>
  <c r="D97" i="4" s="1"/>
  <c r="AQ97" i="4"/>
  <c r="CL97" i="2"/>
  <c r="EP96" i="2"/>
  <c r="ET96" i="2" s="1"/>
  <c r="DY97" i="2" s="1"/>
  <c r="AB97" i="4" s="1"/>
  <c r="DW97" i="2"/>
  <c r="GE96" i="2"/>
  <c r="GI96" i="2" s="1"/>
  <c r="FN97" i="2" s="1"/>
  <c r="FL97" i="2"/>
  <c r="KX96" i="2"/>
  <c r="LB96" i="2" s="1"/>
  <c r="KG97" i="2" s="1"/>
  <c r="KF97" i="2"/>
  <c r="CI97" i="2"/>
  <c r="DA96" i="2"/>
  <c r="DE96" i="2" s="1"/>
  <c r="CJ97" i="2" s="1"/>
  <c r="CH97" i="2"/>
  <c r="DX97" i="2"/>
  <c r="EA97" i="2"/>
  <c r="AM97" i="4" s="1"/>
  <c r="AO97" i="4"/>
  <c r="LU97" i="2"/>
  <c r="MM96" i="2"/>
  <c r="MQ96" i="2" s="1"/>
  <c r="LV97" i="2" s="1"/>
  <c r="JI96" i="2"/>
  <c r="JM96" i="2" s="1"/>
  <c r="IR97" i="2" s="1"/>
  <c r="IP97" i="2"/>
  <c r="HT96" i="2"/>
  <c r="HX96" i="2" s="1"/>
  <c r="HC97" i="2" s="1"/>
  <c r="HB97" i="2"/>
  <c r="AR97" i="4"/>
  <c r="U96" i="2"/>
  <c r="O96" i="4"/>
  <c r="W96" i="4" s="1"/>
  <c r="BG96" i="4" s="1"/>
  <c r="BJ96" i="4" s="1"/>
  <c r="BK96" i="4" s="1"/>
  <c r="V96" i="2"/>
  <c r="D96" i="8"/>
  <c r="N96" i="8" s="1"/>
  <c r="IT97" i="2"/>
  <c r="LT97" i="2" l="1"/>
  <c r="AE97" i="4"/>
  <c r="CG97" i="2"/>
  <c r="E97" i="4" s="1"/>
  <c r="IQ97" i="2"/>
  <c r="HA97" i="2"/>
  <c r="AA97" i="4"/>
  <c r="AF97" i="4"/>
  <c r="H97" i="2"/>
  <c r="AJ97" i="4" s="1"/>
  <c r="AP97" i="4"/>
  <c r="AP96" i="2"/>
  <c r="D97" i="2" s="1"/>
  <c r="W96" i="2"/>
  <c r="AA96" i="2" s="1"/>
  <c r="F97" i="2" s="1"/>
  <c r="AL97" i="4"/>
  <c r="FM97" i="2"/>
  <c r="FK97" i="2" s="1"/>
  <c r="G97" i="4" s="1"/>
  <c r="AX96" i="2"/>
  <c r="W96" i="8"/>
  <c r="AO96" i="8" a="1"/>
  <c r="AO96" i="8" s="1"/>
  <c r="KK96" i="2" s="1"/>
  <c r="LJ96" i="2" s="1"/>
  <c r="AJ96" i="8" a="1"/>
  <c r="AJ96" i="8" s="1"/>
  <c r="CN96" i="2" s="1"/>
  <c r="DM96" i="2" s="1"/>
  <c r="AK96" i="8" a="1"/>
  <c r="AK96" i="8" s="1"/>
  <c r="EC96" i="2" s="1"/>
  <c r="FB96" i="2" s="1"/>
  <c r="AM96" i="8" a="1"/>
  <c r="AM96" i="8" s="1"/>
  <c r="HG96" i="2" s="1"/>
  <c r="IF96" i="2" s="1"/>
  <c r="AL96" i="8" a="1"/>
  <c r="AL96" i="8" s="1"/>
  <c r="FR96" i="2" s="1"/>
  <c r="GQ96" i="2" s="1"/>
  <c r="AI96" i="8" a="1"/>
  <c r="AI96" i="8" s="1"/>
  <c r="AY96" i="2" s="1"/>
  <c r="AN96" i="8" a="1"/>
  <c r="AN96" i="8" s="1"/>
  <c r="IV96" i="2" s="1"/>
  <c r="JU96" i="2" s="1"/>
  <c r="AP96" i="8" a="1"/>
  <c r="AP96" i="8" s="1"/>
  <c r="LZ96" i="2" s="1"/>
  <c r="MY96" i="2" s="1"/>
  <c r="AH96" i="8" a="1"/>
  <c r="AH96" i="8" s="1"/>
  <c r="AD97" i="4"/>
  <c r="AG97" i="4"/>
  <c r="DV97" i="2"/>
  <c r="F97" i="4" s="1"/>
  <c r="KE97" i="2"/>
  <c r="AC97" i="4"/>
  <c r="BX96" i="2" l="1"/>
  <c r="AV96" i="4" s="1"/>
  <c r="LS97" i="2"/>
  <c r="K97" i="4" s="1"/>
  <c r="AS97" i="4"/>
  <c r="BC96" i="4"/>
  <c r="AZ96" i="4"/>
  <c r="Y97" i="4"/>
  <c r="E97" i="2"/>
  <c r="IO97" i="2"/>
  <c r="I97" i="4" s="1"/>
  <c r="AY96" i="4"/>
  <c r="BB96" i="4"/>
  <c r="KD97" i="2"/>
  <c r="J97" i="4" s="1"/>
  <c r="BA96" i="4"/>
  <c r="AX96" i="4"/>
  <c r="AW96" i="4"/>
  <c r="J96" i="2"/>
  <c r="AF96" i="8"/>
  <c r="AA96" i="8" s="1"/>
  <c r="GZ97" i="2"/>
  <c r="H97" i="4" s="1"/>
  <c r="AV97" i="2" l="1"/>
  <c r="BB97" i="2" s="1"/>
  <c r="BF97" i="2" s="1"/>
  <c r="BG97" i="2" s="1"/>
  <c r="KH97" i="2"/>
  <c r="KN97" i="2" s="1"/>
  <c r="KR97" i="2" s="1"/>
  <c r="KS97" i="2" s="1"/>
  <c r="CK97" i="2"/>
  <c r="P97" i="4" s="1"/>
  <c r="FO97" i="2"/>
  <c r="R97" i="4" s="1"/>
  <c r="HD97" i="2"/>
  <c r="AI96" i="2"/>
  <c r="AU96" i="4" s="1"/>
  <c r="BD96" i="4" s="1"/>
  <c r="BI97" i="4" s="1"/>
  <c r="DZ97" i="2"/>
  <c r="C97" i="2"/>
  <c r="C97" i="4" s="1"/>
  <c r="L97" i="4" s="1"/>
  <c r="BH97" i="4" s="1"/>
  <c r="LW97" i="2"/>
  <c r="IS97" i="2"/>
  <c r="U97" i="4" l="1"/>
  <c r="J97" i="8"/>
  <c r="T97" i="8" s="1"/>
  <c r="KJ97" i="2" s="1"/>
  <c r="E97" i="8"/>
  <c r="O97" i="8" s="1"/>
  <c r="CM97" i="2" s="1"/>
  <c r="CQ97" i="2"/>
  <c r="CU97" i="2" s="1"/>
  <c r="CV97" i="2" s="1"/>
  <c r="CZ97" i="2" s="1"/>
  <c r="FU97" i="2"/>
  <c r="FY97" i="2" s="1"/>
  <c r="FZ97" i="2" s="1"/>
  <c r="GC97" i="2" s="1"/>
  <c r="GX97" i="2" s="1"/>
  <c r="G97" i="8"/>
  <c r="Q97" i="8" s="1"/>
  <c r="FQ97" i="2" s="1"/>
  <c r="MC97" i="2"/>
  <c r="MG97" i="2" s="1"/>
  <c r="MH97" i="2" s="1"/>
  <c r="K97" i="8"/>
  <c r="U97" i="8" s="1"/>
  <c r="LY97" i="2" s="1"/>
  <c r="V97" i="4"/>
  <c r="G97" i="2"/>
  <c r="KV97" i="2"/>
  <c r="LQ97" i="2" s="1"/>
  <c r="KW97" i="2"/>
  <c r="HJ97" i="2"/>
  <c r="HN97" i="2" s="1"/>
  <c r="HO97" i="2" s="1"/>
  <c r="H97" i="8"/>
  <c r="R97" i="8" s="1"/>
  <c r="HF97" i="2" s="1"/>
  <c r="S97" i="4"/>
  <c r="BK97" i="2"/>
  <c r="AW98" i="2" s="1"/>
  <c r="AK98" i="4" s="1"/>
  <c r="BJ97" i="2"/>
  <c r="CE97" i="2" s="1"/>
  <c r="I97" i="8"/>
  <c r="S97" i="8" s="1"/>
  <c r="IU97" i="2" s="1"/>
  <c r="IY97" i="2"/>
  <c r="JC97" i="2" s="1"/>
  <c r="JD97" i="2" s="1"/>
  <c r="T97" i="4"/>
  <c r="F97" i="8"/>
  <c r="P97" i="8" s="1"/>
  <c r="EB97" i="2" s="1"/>
  <c r="EF97" i="2"/>
  <c r="EJ97" i="2" s="1"/>
  <c r="EK97" i="2" s="1"/>
  <c r="Q97" i="4"/>
  <c r="CY97" i="2" l="1"/>
  <c r="DT97" i="2" s="1"/>
  <c r="GD97" i="2"/>
  <c r="FP98" i="2" s="1"/>
  <c r="AN98" i="4" s="1"/>
  <c r="AT98" i="2"/>
  <c r="BL97" i="2"/>
  <c r="BP97" i="2" s="1"/>
  <c r="AU98" i="2" s="1"/>
  <c r="KI98" i="2"/>
  <c r="AQ98" i="4" s="1"/>
  <c r="ML97" i="2"/>
  <c r="MK97" i="2"/>
  <c r="NF97" i="2" s="1"/>
  <c r="EN97" i="2"/>
  <c r="FI97" i="2" s="1"/>
  <c r="EO97" i="2"/>
  <c r="HR97" i="2"/>
  <c r="IM97" i="2" s="1"/>
  <c r="HS97" i="2"/>
  <c r="KX97" i="2"/>
  <c r="LB97" i="2" s="1"/>
  <c r="KG98" i="2" s="1"/>
  <c r="KE98" i="2"/>
  <c r="JH97" i="2"/>
  <c r="JG97" i="2"/>
  <c r="KB97" i="2" s="1"/>
  <c r="N97" i="4"/>
  <c r="M97" i="2"/>
  <c r="Q97" i="2" s="1"/>
  <c r="C97" i="8"/>
  <c r="M97" i="8" s="1"/>
  <c r="GE97" i="2"/>
  <c r="GI97" i="2" s="1"/>
  <c r="FN98" i="2" s="1"/>
  <c r="CL98" i="2"/>
  <c r="CH98" i="2" l="1"/>
  <c r="DA97" i="2"/>
  <c r="DE97" i="2" s="1"/>
  <c r="CJ98" i="2" s="1"/>
  <c r="AA98" i="4" s="1"/>
  <c r="FM98" i="2"/>
  <c r="CI98" i="2"/>
  <c r="FL98" i="2"/>
  <c r="I97" i="2"/>
  <c r="IT98" i="2"/>
  <c r="AP98" i="4" s="1"/>
  <c r="HT97" i="2"/>
  <c r="HX97" i="2" s="1"/>
  <c r="HC98" i="2" s="1"/>
  <c r="HA98" i="2"/>
  <c r="LT98" i="2"/>
  <c r="MM97" i="2"/>
  <c r="MQ97" i="2" s="1"/>
  <c r="LV98" i="2" s="1"/>
  <c r="KF98" i="2"/>
  <c r="KD98" i="2" s="1"/>
  <c r="J98" i="4" s="1"/>
  <c r="R97" i="2"/>
  <c r="Z97" i="4"/>
  <c r="AH97" i="4" s="1"/>
  <c r="BF97" i="4" s="1"/>
  <c r="LX98" i="2"/>
  <c r="AC98" i="4"/>
  <c r="AL98" i="4"/>
  <c r="AF98" i="4"/>
  <c r="EA98" i="2"/>
  <c r="AM98" i="4" s="1"/>
  <c r="AS98" i="2"/>
  <c r="JI97" i="2"/>
  <c r="JM97" i="2" s="1"/>
  <c r="IR98" i="2" s="1"/>
  <c r="IP98" i="2"/>
  <c r="HE98" i="2"/>
  <c r="HB98" i="2"/>
  <c r="EP97" i="2"/>
  <c r="ET97" i="2" s="1"/>
  <c r="DY98" i="2" s="1"/>
  <c r="DW98" i="2"/>
  <c r="CG98" i="2" l="1"/>
  <c r="E98" i="4" s="1"/>
  <c r="FK98" i="2"/>
  <c r="G98" i="4" s="1"/>
  <c r="LU98" i="2"/>
  <c r="LS98" i="2" s="1"/>
  <c r="K98" i="4" s="1"/>
  <c r="AO98" i="4"/>
  <c r="DX98" i="2"/>
  <c r="DV98" i="2" s="1"/>
  <c r="F98" i="4" s="1"/>
  <c r="AG98" i="4"/>
  <c r="IQ98" i="2"/>
  <c r="IO98" i="2" s="1"/>
  <c r="I98" i="4" s="1"/>
  <c r="AR98" i="2"/>
  <c r="D98" i="4" s="1"/>
  <c r="GZ98" i="2"/>
  <c r="H98" i="4" s="1"/>
  <c r="AB98" i="4"/>
  <c r="AE98" i="4"/>
  <c r="AR98" i="4"/>
  <c r="U97" i="2"/>
  <c r="D97" i="8"/>
  <c r="N97" i="8" s="1"/>
  <c r="O97" i="4"/>
  <c r="W97" i="4" s="1"/>
  <c r="BG97" i="4" s="1"/>
  <c r="BJ97" i="4" s="1"/>
  <c r="BK97" i="4" s="1"/>
  <c r="V97" i="2"/>
  <c r="AD98" i="4"/>
  <c r="AP97" i="2" l="1"/>
  <c r="D98" i="2" s="1"/>
  <c r="W97" i="2"/>
  <c r="AA97" i="2" s="1"/>
  <c r="F98" i="2" s="1"/>
  <c r="H98" i="2"/>
  <c r="AJ98" i="4" s="1"/>
  <c r="AS98" i="4" s="1"/>
  <c r="AX97" i="2"/>
  <c r="AM97" i="8" a="1"/>
  <c r="AM97" i="8" s="1"/>
  <c r="HG97" i="2" s="1"/>
  <c r="IF97" i="2" s="1"/>
  <c r="W97" i="8"/>
  <c r="AN97" i="8" a="1"/>
  <c r="AN97" i="8" s="1"/>
  <c r="IV97" i="2" s="1"/>
  <c r="JU97" i="2" s="1"/>
  <c r="AI97" i="8" a="1"/>
  <c r="AI97" i="8" s="1"/>
  <c r="AY97" i="2" s="1"/>
  <c r="AK97" i="8" a="1"/>
  <c r="AK97" i="8" s="1"/>
  <c r="EC97" i="2" s="1"/>
  <c r="FB97" i="2" s="1"/>
  <c r="AO97" i="8" a="1"/>
  <c r="AO97" i="8" s="1"/>
  <c r="KK97" i="2" s="1"/>
  <c r="LJ97" i="2" s="1"/>
  <c r="AP97" i="8" a="1"/>
  <c r="AP97" i="8" s="1"/>
  <c r="LZ97" i="2" s="1"/>
  <c r="MY97" i="2" s="1"/>
  <c r="AH97" i="8" a="1"/>
  <c r="AH97" i="8" s="1"/>
  <c r="AJ97" i="8" a="1"/>
  <c r="AJ97" i="8" s="1"/>
  <c r="CN97" i="2" s="1"/>
  <c r="DM97" i="2" s="1"/>
  <c r="AL97" i="8" a="1"/>
  <c r="AL97" i="8" s="1"/>
  <c r="FR97" i="2" s="1"/>
  <c r="GQ97" i="2" s="1"/>
  <c r="BX97" i="2" l="1"/>
  <c r="AV97" i="4" s="1"/>
  <c r="E98" i="2"/>
  <c r="C98" i="2" s="1"/>
  <c r="C98" i="4" s="1"/>
  <c r="L98" i="4" s="1"/>
  <c r="BH98" i="4" s="1"/>
  <c r="AW97" i="4"/>
  <c r="AX97" i="4"/>
  <c r="AZ97" i="4"/>
  <c r="AF97" i="8"/>
  <c r="AA97" i="8" s="1"/>
  <c r="J97" i="2"/>
  <c r="BC97" i="4"/>
  <c r="BA97" i="4"/>
  <c r="Y98" i="4"/>
  <c r="AY97" i="4"/>
  <c r="BB97" i="4"/>
  <c r="AV98" i="2" l="1"/>
  <c r="BB98" i="2" s="1"/>
  <c r="BF98" i="2" s="1"/>
  <c r="BG98" i="2" s="1"/>
  <c r="KH98" i="2"/>
  <c r="U98" i="4" s="1"/>
  <c r="IS98" i="2"/>
  <c r="IY98" i="2" s="1"/>
  <c r="JC98" i="2" s="1"/>
  <c r="JD98" i="2" s="1"/>
  <c r="FO98" i="2"/>
  <c r="R98" i="4" s="1"/>
  <c r="LW98" i="2"/>
  <c r="MC98" i="2" s="1"/>
  <c r="MG98" i="2" s="1"/>
  <c r="MH98" i="2" s="1"/>
  <c r="DZ98" i="2"/>
  <c r="AI97" i="2"/>
  <c r="AU97" i="4" s="1"/>
  <c r="BD97" i="4" s="1"/>
  <c r="BI98" i="4" s="1"/>
  <c r="HD98" i="2"/>
  <c r="CK98" i="2"/>
  <c r="T98" i="4" l="1"/>
  <c r="G98" i="8"/>
  <c r="Q98" i="8" s="1"/>
  <c r="FQ98" i="2" s="1"/>
  <c r="K98" i="8"/>
  <c r="U98" i="8" s="1"/>
  <c r="LY98" i="2" s="1"/>
  <c r="J98" i="8"/>
  <c r="T98" i="8" s="1"/>
  <c r="KJ98" i="2" s="1"/>
  <c r="KN98" i="2"/>
  <c r="KR98" i="2" s="1"/>
  <c r="KS98" i="2" s="1"/>
  <c r="KW98" i="2" s="1"/>
  <c r="KI99" i="2" s="1"/>
  <c r="AQ99" i="4" s="1"/>
  <c r="I98" i="8"/>
  <c r="S98" i="8" s="1"/>
  <c r="IU98" i="2" s="1"/>
  <c r="V98" i="4"/>
  <c r="FU98" i="2"/>
  <c r="FY98" i="2" s="1"/>
  <c r="FZ98" i="2" s="1"/>
  <c r="GD98" i="2" s="1"/>
  <c r="G98" i="2"/>
  <c r="BK98" i="2"/>
  <c r="AW99" i="2" s="1"/>
  <c r="AK99" i="4" s="1"/>
  <c r="BJ98" i="2"/>
  <c r="CE98" i="2" s="1"/>
  <c r="JG98" i="2"/>
  <c r="KB98" i="2" s="1"/>
  <c r="JH98" i="2"/>
  <c r="IT99" i="2" s="1"/>
  <c r="AP99" i="4" s="1"/>
  <c r="MK98" i="2"/>
  <c r="NF98" i="2" s="1"/>
  <c r="ML98" i="2"/>
  <c r="CQ98" i="2"/>
  <c r="CU98" i="2" s="1"/>
  <c r="CV98" i="2" s="1"/>
  <c r="P98" i="4"/>
  <c r="E98" i="8"/>
  <c r="O98" i="8" s="1"/>
  <c r="CM98" i="2" s="1"/>
  <c r="EF98" i="2"/>
  <c r="EJ98" i="2" s="1"/>
  <c r="EK98" i="2" s="1"/>
  <c r="F98" i="8"/>
  <c r="P98" i="8" s="1"/>
  <c r="EB98" i="2" s="1"/>
  <c r="Q98" i="4"/>
  <c r="HJ98" i="2"/>
  <c r="HN98" i="2" s="1"/>
  <c r="HO98" i="2" s="1"/>
  <c r="S98" i="4"/>
  <c r="H98" i="8"/>
  <c r="R98" i="8" s="1"/>
  <c r="HF98" i="2" s="1"/>
  <c r="KV98" i="2" l="1"/>
  <c r="LQ98" i="2" s="1"/>
  <c r="KF99" i="2" s="1"/>
  <c r="GC98" i="2"/>
  <c r="GX98" i="2" s="1"/>
  <c r="FM99" i="2" s="1"/>
  <c r="FP99" i="2"/>
  <c r="AN99" i="4" s="1"/>
  <c r="IQ99" i="2"/>
  <c r="JI98" i="2"/>
  <c r="JM98" i="2" s="1"/>
  <c r="LX99" i="2"/>
  <c r="AR99" i="4" s="1"/>
  <c r="BL98" i="2"/>
  <c r="BP98" i="2" s="1"/>
  <c r="AU99" i="2" s="1"/>
  <c r="AT99" i="2"/>
  <c r="AS99" i="2"/>
  <c r="MM98" i="2"/>
  <c r="MQ98" i="2" s="1"/>
  <c r="LV99" i="2" s="1"/>
  <c r="LT99" i="2"/>
  <c r="HR98" i="2"/>
  <c r="IM98" i="2" s="1"/>
  <c r="HS98" i="2"/>
  <c r="EN98" i="2"/>
  <c r="FI98" i="2" s="1"/>
  <c r="EO98" i="2"/>
  <c r="EA99" i="2" s="1"/>
  <c r="AM99" i="4" s="1"/>
  <c r="CZ98" i="2"/>
  <c r="CY98" i="2"/>
  <c r="DT98" i="2" s="1"/>
  <c r="C98" i="8"/>
  <c r="M98" i="8" s="1"/>
  <c r="M98" i="2"/>
  <c r="Q98" i="2" s="1"/>
  <c r="N98" i="4"/>
  <c r="GE98" i="2" l="1"/>
  <c r="GI98" i="2" s="1"/>
  <c r="FN99" i="2" s="1"/>
  <c r="AC99" i="4" s="1"/>
  <c r="KX98" i="2"/>
  <c r="LB98" i="2" s="1"/>
  <c r="KG99" i="2" s="1"/>
  <c r="AF99" i="4" s="1"/>
  <c r="IP99" i="2"/>
  <c r="IO99" i="2" s="1"/>
  <c r="I99" i="4" s="1"/>
  <c r="FL99" i="2"/>
  <c r="FK99" i="2" s="1"/>
  <c r="G99" i="4" s="1"/>
  <c r="DA98" i="2"/>
  <c r="DE98" i="2" s="1"/>
  <c r="CJ99" i="2" s="1"/>
  <c r="CH99" i="2"/>
  <c r="AR99" i="2"/>
  <c r="D99" i="4" s="1"/>
  <c r="CL99" i="2"/>
  <c r="AL99" i="4" s="1"/>
  <c r="HT98" i="2"/>
  <c r="HX98" i="2" s="1"/>
  <c r="HC99" i="2" s="1"/>
  <c r="HA99" i="2"/>
  <c r="R98" i="2"/>
  <c r="Z98" i="4"/>
  <c r="AH98" i="4" s="1"/>
  <c r="BF98" i="4" s="1"/>
  <c r="HE99" i="2"/>
  <c r="AO99" i="4" s="1"/>
  <c r="HB99" i="2"/>
  <c r="I98" i="2"/>
  <c r="KE99" i="2"/>
  <c r="EP98" i="2"/>
  <c r="ET98" i="2" s="1"/>
  <c r="DY99" i="2" s="1"/>
  <c r="DX99" i="2"/>
  <c r="AG99" i="4"/>
  <c r="LU99" i="2"/>
  <c r="LS99" i="2" s="1"/>
  <c r="K99" i="4" s="1"/>
  <c r="IR99" i="2"/>
  <c r="GZ99" i="2" l="1"/>
  <c r="H99" i="4" s="1"/>
  <c r="CI99" i="2"/>
  <c r="CG99" i="2" s="1"/>
  <c r="E99" i="4" s="1"/>
  <c r="AD99" i="4"/>
  <c r="KD99" i="2"/>
  <c r="J99" i="4" s="1"/>
  <c r="AE99" i="4"/>
  <c r="AB99" i="4"/>
  <c r="U98" i="2"/>
  <c r="O98" i="4"/>
  <c r="W98" i="4" s="1"/>
  <c r="BG98" i="4" s="1"/>
  <c r="BJ98" i="4" s="1"/>
  <c r="BK98" i="4" s="1"/>
  <c r="V98" i="2"/>
  <c r="D98" i="8"/>
  <c r="N98" i="8" s="1"/>
  <c r="DW99" i="2"/>
  <c r="AA99" i="4"/>
  <c r="DV99" i="2" l="1"/>
  <c r="F99" i="4" s="1"/>
  <c r="H99" i="2"/>
  <c r="AJ99" i="4" s="1"/>
  <c r="AS99" i="4" s="1"/>
  <c r="W98" i="2"/>
  <c r="AA98" i="2" s="1"/>
  <c r="F99" i="2" s="1"/>
  <c r="AP98" i="2"/>
  <c r="D99" i="2" s="1"/>
  <c r="AX98" i="2"/>
  <c r="AM98" i="8" a="1"/>
  <c r="AM98" i="8" s="1"/>
  <c r="HG98" i="2" s="1"/>
  <c r="IF98" i="2" s="1"/>
  <c r="AH98" i="8" a="1"/>
  <c r="AH98" i="8" s="1"/>
  <c r="W98" i="8"/>
  <c r="AO98" i="8" a="1"/>
  <c r="AO98" i="8" s="1"/>
  <c r="KK98" i="2" s="1"/>
  <c r="LJ98" i="2" s="1"/>
  <c r="AN98" i="8" a="1"/>
  <c r="AN98" i="8" s="1"/>
  <c r="IV98" i="2" s="1"/>
  <c r="JU98" i="2" s="1"/>
  <c r="AK98" i="8" a="1"/>
  <c r="AK98" i="8" s="1"/>
  <c r="EC98" i="2" s="1"/>
  <c r="FB98" i="2" s="1"/>
  <c r="AJ98" i="8" a="1"/>
  <c r="AJ98" i="8" s="1"/>
  <c r="CN98" i="2" s="1"/>
  <c r="DM98" i="2" s="1"/>
  <c r="AI98" i="8" a="1"/>
  <c r="AI98" i="8" s="1"/>
  <c r="AY98" i="2" s="1"/>
  <c r="AP98" i="8" a="1"/>
  <c r="AP98" i="8" s="1"/>
  <c r="LZ98" i="2" s="1"/>
  <c r="MY98" i="2" s="1"/>
  <c r="AL98" i="8" a="1"/>
  <c r="AL98" i="8" s="1"/>
  <c r="FR98" i="2" s="1"/>
  <c r="GQ98" i="2" s="1"/>
  <c r="BX98" i="2" l="1"/>
  <c r="AV98" i="4" s="1"/>
  <c r="AY98" i="4"/>
  <c r="AX98" i="4"/>
  <c r="AF98" i="8"/>
  <c r="AA98" i="8" s="1"/>
  <c r="J98" i="2"/>
  <c r="Y99" i="4"/>
  <c r="BC98" i="4"/>
  <c r="BA98" i="4"/>
  <c r="AZ98" i="4"/>
  <c r="BB98" i="4"/>
  <c r="E99" i="2"/>
  <c r="AW98" i="4"/>
  <c r="AV99" i="2" l="1"/>
  <c r="BB99" i="2" s="1"/>
  <c r="BF99" i="2" s="1"/>
  <c r="BG99" i="2" s="1"/>
  <c r="IS99" i="2"/>
  <c r="I99" i="8" s="1"/>
  <c r="S99" i="8" s="1"/>
  <c r="IU99" i="2" s="1"/>
  <c r="CK99" i="2"/>
  <c r="KH99" i="2"/>
  <c r="DZ99" i="2"/>
  <c r="C99" i="2"/>
  <c r="C99" i="4" s="1"/>
  <c r="L99" i="4" s="1"/>
  <c r="BH99" i="4" s="1"/>
  <c r="HD99" i="2"/>
  <c r="LW99" i="2"/>
  <c r="AI98" i="2"/>
  <c r="AU98" i="4" s="1"/>
  <c r="BD98" i="4" s="1"/>
  <c r="BI99" i="4" s="1"/>
  <c r="FO99" i="2"/>
  <c r="T99" i="4" l="1"/>
  <c r="IY99" i="2"/>
  <c r="JC99" i="2" s="1"/>
  <c r="JD99" i="2" s="1"/>
  <c r="JH99" i="2" s="1"/>
  <c r="MC99" i="2"/>
  <c r="MG99" i="2" s="1"/>
  <c r="MH99" i="2" s="1"/>
  <c r="K99" i="8"/>
  <c r="U99" i="8" s="1"/>
  <c r="LY99" i="2" s="1"/>
  <c r="V99" i="4"/>
  <c r="G99" i="8"/>
  <c r="Q99" i="8" s="1"/>
  <c r="FQ99" i="2" s="1"/>
  <c r="R99" i="4"/>
  <c r="FU99" i="2"/>
  <c r="FY99" i="2" s="1"/>
  <c r="FZ99" i="2" s="1"/>
  <c r="H99" i="8"/>
  <c r="R99" i="8" s="1"/>
  <c r="HF99" i="2" s="1"/>
  <c r="S99" i="4"/>
  <c r="HJ99" i="2"/>
  <c r="HN99" i="2" s="1"/>
  <c r="HO99" i="2" s="1"/>
  <c r="BJ99" i="2"/>
  <c r="CE99" i="2" s="1"/>
  <c r="BK99" i="2"/>
  <c r="AW100" i="2" s="1"/>
  <c r="AK100" i="4" s="1"/>
  <c r="Q99" i="4"/>
  <c r="F99" i="8"/>
  <c r="P99" i="8" s="1"/>
  <c r="EB99" i="2" s="1"/>
  <c r="EF99" i="2"/>
  <c r="EJ99" i="2" s="1"/>
  <c r="EK99" i="2" s="1"/>
  <c r="G99" i="2"/>
  <c r="KN99" i="2"/>
  <c r="KR99" i="2" s="1"/>
  <c r="KS99" i="2" s="1"/>
  <c r="U99" i="4"/>
  <c r="J99" i="8"/>
  <c r="T99" i="8" s="1"/>
  <c r="KJ99" i="2" s="1"/>
  <c r="CQ99" i="2"/>
  <c r="CU99" i="2" s="1"/>
  <c r="CV99" i="2" s="1"/>
  <c r="P99" i="4"/>
  <c r="E99" i="8"/>
  <c r="O99" i="8" s="1"/>
  <c r="CM99" i="2" s="1"/>
  <c r="JG99" i="2" l="1"/>
  <c r="KB99" i="2" s="1"/>
  <c r="IQ100" i="2" s="1"/>
  <c r="BL99" i="2"/>
  <c r="BP99" i="2" s="1"/>
  <c r="AU100" i="2" s="1"/>
  <c r="AT100" i="2"/>
  <c r="GD99" i="2"/>
  <c r="FP100" i="2" s="1"/>
  <c r="AN100" i="4" s="1"/>
  <c r="GC99" i="2"/>
  <c r="GX99" i="2" s="1"/>
  <c r="IT100" i="2"/>
  <c r="AP100" i="4" s="1"/>
  <c r="CY99" i="2"/>
  <c r="DT99" i="2" s="1"/>
  <c r="CZ99" i="2"/>
  <c r="KW99" i="2"/>
  <c r="KV99" i="2"/>
  <c r="LQ99" i="2" s="1"/>
  <c r="EO99" i="2"/>
  <c r="EN99" i="2"/>
  <c r="FI99" i="2" s="1"/>
  <c r="MK99" i="2"/>
  <c r="NF99" i="2" s="1"/>
  <c r="ML99" i="2"/>
  <c r="LX100" i="2" s="1"/>
  <c r="AR100" i="4" s="1"/>
  <c r="M99" i="2"/>
  <c r="Q99" i="2" s="1"/>
  <c r="N99" i="4"/>
  <c r="C99" i="8"/>
  <c r="M99" i="8" s="1"/>
  <c r="HS99" i="2"/>
  <c r="HE100" i="2" s="1"/>
  <c r="HR99" i="2"/>
  <c r="IM99" i="2" s="1"/>
  <c r="JI99" i="2" l="1"/>
  <c r="JM99" i="2" s="1"/>
  <c r="IR100" i="2" s="1"/>
  <c r="AE100" i="4" s="1"/>
  <c r="IP100" i="2"/>
  <c r="AO100" i="4"/>
  <c r="R99" i="2"/>
  <c r="Z99" i="4"/>
  <c r="AH99" i="4" s="1"/>
  <c r="BF99" i="4" s="1"/>
  <c r="EA100" i="2"/>
  <c r="AM100" i="4" s="1"/>
  <c r="DA99" i="2"/>
  <c r="DE99" i="2" s="1"/>
  <c r="CJ100" i="2" s="1"/>
  <c r="CH100" i="2"/>
  <c r="AS100" i="2"/>
  <c r="KF100" i="2"/>
  <c r="KX99" i="2"/>
  <c r="LB99" i="2" s="1"/>
  <c r="KG100" i="2" s="1"/>
  <c r="I99" i="2"/>
  <c r="KI100" i="2"/>
  <c r="MM99" i="2"/>
  <c r="MQ99" i="2" s="1"/>
  <c r="LV100" i="2" s="1"/>
  <c r="LU100" i="2"/>
  <c r="HB100" i="2"/>
  <c r="HT99" i="2"/>
  <c r="HX99" i="2" s="1"/>
  <c r="HC100" i="2" s="1"/>
  <c r="DW100" i="2"/>
  <c r="EP99" i="2"/>
  <c r="ET99" i="2" s="1"/>
  <c r="DY100" i="2" s="1"/>
  <c r="AB100" i="4" s="1"/>
  <c r="CL100" i="2"/>
  <c r="AL100" i="4" s="1"/>
  <c r="FM100" i="2"/>
  <c r="GE99" i="2"/>
  <c r="GI99" i="2" s="1"/>
  <c r="FN100" i="2" s="1"/>
  <c r="IO100" i="2" l="1"/>
  <c r="I100" i="4" s="1"/>
  <c r="KE100" i="2"/>
  <c r="KD100" i="2" s="1"/>
  <c r="J100" i="4" s="1"/>
  <c r="CI100" i="2"/>
  <c r="CG100" i="2" s="1"/>
  <c r="E100" i="4" s="1"/>
  <c r="AC100" i="4"/>
  <c r="AR100" i="2"/>
  <c r="D100" i="4" s="1"/>
  <c r="DX100" i="2"/>
  <c r="DV100" i="2" s="1"/>
  <c r="F100" i="4" s="1"/>
  <c r="AQ100" i="4"/>
  <c r="AG100" i="4"/>
  <c r="AF100" i="4"/>
  <c r="U99" i="2"/>
  <c r="D99" i="8"/>
  <c r="N99" i="8" s="1"/>
  <c r="O99" i="4"/>
  <c r="W99" i="4" s="1"/>
  <c r="BG99" i="4" s="1"/>
  <c r="BJ99" i="4" s="1"/>
  <c r="BK99" i="4" s="1"/>
  <c r="V99" i="2"/>
  <c r="AD100" i="4"/>
  <c r="FL100" i="2"/>
  <c r="HA100" i="2"/>
  <c r="LT100" i="2"/>
  <c r="AA100" i="4"/>
  <c r="AP99" i="2" l="1"/>
  <c r="D100" i="2" s="1"/>
  <c r="W99" i="2"/>
  <c r="AA99" i="2" s="1"/>
  <c r="F100" i="2" s="1"/>
  <c r="H100" i="2"/>
  <c r="FK100" i="2"/>
  <c r="G100" i="4" s="1"/>
  <c r="LS100" i="2"/>
  <c r="K100" i="4" s="1"/>
  <c r="GZ100" i="2"/>
  <c r="H100" i="4" s="1"/>
  <c r="AX99" i="2"/>
  <c r="AL99" i="8" a="1"/>
  <c r="AL99" i="8" s="1"/>
  <c r="FR99" i="2" s="1"/>
  <c r="GQ99" i="2" s="1"/>
  <c r="AO99" i="8" a="1"/>
  <c r="AO99" i="8" s="1"/>
  <c r="KK99" i="2" s="1"/>
  <c r="LJ99" i="2" s="1"/>
  <c r="AN99" i="8" a="1"/>
  <c r="AN99" i="8" s="1"/>
  <c r="IV99" i="2" s="1"/>
  <c r="JU99" i="2" s="1"/>
  <c r="AI99" i="8" a="1"/>
  <c r="AI99" i="8" s="1"/>
  <c r="AY99" i="2" s="1"/>
  <c r="AK99" i="8" a="1"/>
  <c r="AK99" i="8" s="1"/>
  <c r="EC99" i="2" s="1"/>
  <c r="FB99" i="2" s="1"/>
  <c r="AP99" i="8" a="1"/>
  <c r="AP99" i="8" s="1"/>
  <c r="LZ99" i="2" s="1"/>
  <c r="MY99" i="2" s="1"/>
  <c r="AJ99" i="8" a="1"/>
  <c r="AJ99" i="8" s="1"/>
  <c r="CN99" i="2" s="1"/>
  <c r="DM99" i="2" s="1"/>
  <c r="AH99" i="8" a="1"/>
  <c r="AH99" i="8" s="1"/>
  <c r="W99" i="8"/>
  <c r="AM99" i="8" a="1"/>
  <c r="AM99" i="8" s="1"/>
  <c r="HG99" i="2" s="1"/>
  <c r="IF99" i="2" s="1"/>
  <c r="BX99" i="2" l="1"/>
  <c r="AV99" i="4" s="1"/>
  <c r="E100" i="2"/>
  <c r="C100" i="2" s="1"/>
  <c r="C100" i="4" s="1"/>
  <c r="L100" i="4" s="1"/>
  <c r="BH100" i="4" s="1"/>
  <c r="J99" i="2"/>
  <c r="AF99" i="8"/>
  <c r="AA99" i="8" s="1"/>
  <c r="AW99" i="4"/>
  <c r="BA99" i="4"/>
  <c r="AJ100" i="4"/>
  <c r="AS100" i="4" s="1"/>
  <c r="AZ99" i="4"/>
  <c r="BC99" i="4"/>
  <c r="BB99" i="4"/>
  <c r="Y100" i="4"/>
  <c r="AX99" i="4"/>
  <c r="AY99" i="4"/>
  <c r="AV100" i="2" l="1"/>
  <c r="BB100" i="2" s="1"/>
  <c r="BF100" i="2" s="1"/>
  <c r="BG100" i="2" s="1"/>
  <c r="FO100" i="2"/>
  <c r="LW100" i="2"/>
  <c r="CK100" i="2"/>
  <c r="DZ100" i="2"/>
  <c r="KH100" i="2"/>
  <c r="HD100" i="2"/>
  <c r="IS100" i="2"/>
  <c r="AI99" i="2"/>
  <c r="AU99" i="4" s="1"/>
  <c r="BD99" i="4" s="1"/>
  <c r="BI100" i="4" s="1"/>
  <c r="G100" i="2" l="1"/>
  <c r="C100" i="8" s="1"/>
  <c r="M100" i="8" s="1"/>
  <c r="Q100" i="4"/>
  <c r="F100" i="8"/>
  <c r="P100" i="8" s="1"/>
  <c r="EB100" i="2" s="1"/>
  <c r="EF100" i="2"/>
  <c r="EJ100" i="2" s="1"/>
  <c r="EK100" i="2" s="1"/>
  <c r="CQ100" i="2"/>
  <c r="CU100" i="2" s="1"/>
  <c r="CV100" i="2" s="1"/>
  <c r="P100" i="4"/>
  <c r="E100" i="8"/>
  <c r="O100" i="8" s="1"/>
  <c r="CM100" i="2" s="1"/>
  <c r="I100" i="8"/>
  <c r="S100" i="8" s="1"/>
  <c r="IU100" i="2" s="1"/>
  <c r="T100" i="4"/>
  <c r="IY100" i="2"/>
  <c r="JC100" i="2" s="1"/>
  <c r="JD100" i="2" s="1"/>
  <c r="K100" i="8"/>
  <c r="U100" i="8" s="1"/>
  <c r="LY100" i="2" s="1"/>
  <c r="V100" i="4"/>
  <c r="MC100" i="2"/>
  <c r="MG100" i="2" s="1"/>
  <c r="MH100" i="2" s="1"/>
  <c r="HJ100" i="2"/>
  <c r="HN100" i="2" s="1"/>
  <c r="HO100" i="2" s="1"/>
  <c r="S100" i="4"/>
  <c r="H100" i="8"/>
  <c r="R100" i="8" s="1"/>
  <c r="HF100" i="2" s="1"/>
  <c r="G100" i="8"/>
  <c r="Q100" i="8" s="1"/>
  <c r="FQ100" i="2" s="1"/>
  <c r="R100" i="4"/>
  <c r="FU100" i="2"/>
  <c r="FY100" i="2" s="1"/>
  <c r="FZ100" i="2" s="1"/>
  <c r="KN100" i="2"/>
  <c r="KR100" i="2" s="1"/>
  <c r="KS100" i="2" s="1"/>
  <c r="U100" i="4"/>
  <c r="J100" i="8"/>
  <c r="T100" i="8" s="1"/>
  <c r="KJ100" i="2" s="1"/>
  <c r="BK100" i="2"/>
  <c r="AW101" i="2" s="1"/>
  <c r="BJ100" i="2"/>
  <c r="CE100" i="2" s="1"/>
  <c r="N100" i="4" l="1"/>
  <c r="M100" i="2"/>
  <c r="Q100" i="2" s="1"/>
  <c r="R100" i="2" s="1"/>
  <c r="BL100" i="2"/>
  <c r="BP100" i="2" s="1"/>
  <c r="AU101" i="2" s="1"/>
  <c r="AT101" i="2"/>
  <c r="AK101" i="4"/>
  <c r="KW100" i="2"/>
  <c r="KV100" i="2"/>
  <c r="LQ100" i="2" s="1"/>
  <c r="Z100" i="4"/>
  <c r="AH100" i="4" s="1"/>
  <c r="BF100" i="4" s="1"/>
  <c r="MK100" i="2"/>
  <c r="NF100" i="2" s="1"/>
  <c r="ML100" i="2"/>
  <c r="LX101" i="2" s="1"/>
  <c r="JG100" i="2"/>
  <c r="KB100" i="2" s="1"/>
  <c r="JH100" i="2"/>
  <c r="EO100" i="2"/>
  <c r="EA101" i="2" s="1"/>
  <c r="EN100" i="2"/>
  <c r="FI100" i="2" s="1"/>
  <c r="I100" i="2"/>
  <c r="HS100" i="2"/>
  <c r="HR100" i="2"/>
  <c r="IM100" i="2" s="1"/>
  <c r="GC100" i="2"/>
  <c r="GX100" i="2" s="1"/>
  <c r="GD100" i="2"/>
  <c r="CZ100" i="2"/>
  <c r="CY100" i="2"/>
  <c r="DT100" i="2" s="1"/>
  <c r="FP101" i="2" l="1"/>
  <c r="EP100" i="2"/>
  <c r="ET100" i="2" s="1"/>
  <c r="DY101" i="2" s="1"/>
  <c r="AB101" i="4" s="1"/>
  <c r="DX101" i="2"/>
  <c r="AR101" i="4"/>
  <c r="KE101" i="2"/>
  <c r="KX100" i="2"/>
  <c r="LB100" i="2" s="1"/>
  <c r="KG101" i="2" s="1"/>
  <c r="AS101" i="2"/>
  <c r="GE100" i="2"/>
  <c r="GI100" i="2" s="1"/>
  <c r="FN101" i="2" s="1"/>
  <c r="FL101" i="2"/>
  <c r="AM101" i="4"/>
  <c r="MM100" i="2"/>
  <c r="MQ100" i="2" s="1"/>
  <c r="LV101" i="2" s="1"/>
  <c r="LU101" i="2"/>
  <c r="KF101" i="2"/>
  <c r="KI101" i="2"/>
  <c r="DA100" i="2"/>
  <c r="DE100" i="2" s="1"/>
  <c r="CJ101" i="2" s="1"/>
  <c r="CH101" i="2"/>
  <c r="HT100" i="2"/>
  <c r="HX100" i="2" s="1"/>
  <c r="HC101" i="2" s="1"/>
  <c r="HA101" i="2"/>
  <c r="IT101" i="2"/>
  <c r="AP101" i="4" s="1"/>
  <c r="CL101" i="2"/>
  <c r="AL101" i="4" s="1"/>
  <c r="HE101" i="2"/>
  <c r="HB101" i="2"/>
  <c r="JI100" i="2"/>
  <c r="JM100" i="2" s="1"/>
  <c r="IR101" i="2" s="1"/>
  <c r="IQ101" i="2"/>
  <c r="O100" i="4"/>
  <c r="W100" i="4" s="1"/>
  <c r="BG100" i="4" s="1"/>
  <c r="BJ100" i="4" s="1"/>
  <c r="BK100" i="4" s="1"/>
  <c r="D100" i="8"/>
  <c r="N100" i="8" s="1"/>
  <c r="U100" i="2"/>
  <c r="V100" i="2"/>
  <c r="IP101" i="2" l="1"/>
  <c r="IO101" i="2" s="1"/>
  <c r="I101" i="4" s="1"/>
  <c r="CI101" i="2"/>
  <c r="AD101" i="4"/>
  <c r="LT101" i="2"/>
  <c r="H101" i="2"/>
  <c r="AQ101" i="4"/>
  <c r="AG101" i="4"/>
  <c r="AC101" i="4"/>
  <c r="W100" i="2"/>
  <c r="AA100" i="2" s="1"/>
  <c r="F101" i="2" s="1"/>
  <c r="AP100" i="2"/>
  <c r="D101" i="2" s="1"/>
  <c r="AE101" i="4"/>
  <c r="GZ101" i="2"/>
  <c r="H101" i="4" s="1"/>
  <c r="AA101" i="4"/>
  <c r="KD101" i="2"/>
  <c r="J101" i="4" s="1"/>
  <c r="AR101" i="2"/>
  <c r="D101" i="4" s="1"/>
  <c r="FM101" i="2"/>
  <c r="AX100" i="2"/>
  <c r="AO100" i="8" a="1"/>
  <c r="AO100" i="8" s="1"/>
  <c r="KK100" i="2" s="1"/>
  <c r="LJ100" i="2" s="1"/>
  <c r="W100" i="8"/>
  <c r="AN100" i="8" a="1"/>
  <c r="AN100" i="8" s="1"/>
  <c r="IV100" i="2" s="1"/>
  <c r="JU100" i="2" s="1"/>
  <c r="AM100" i="8" a="1"/>
  <c r="AM100" i="8" s="1"/>
  <c r="HG100" i="2" s="1"/>
  <c r="IF100" i="2" s="1"/>
  <c r="AI100" i="8" a="1"/>
  <c r="AI100" i="8" s="1"/>
  <c r="AY100" i="2" s="1"/>
  <c r="AK100" i="8" a="1"/>
  <c r="AK100" i="8" s="1"/>
  <c r="EC100" i="2" s="1"/>
  <c r="FB100" i="2" s="1"/>
  <c r="AJ100" i="8" a="1"/>
  <c r="AJ100" i="8" s="1"/>
  <c r="CN100" i="2" s="1"/>
  <c r="DM100" i="2" s="1"/>
  <c r="AL100" i="8" a="1"/>
  <c r="AL100" i="8" s="1"/>
  <c r="FR100" i="2" s="1"/>
  <c r="GQ100" i="2" s="1"/>
  <c r="AH100" i="8" a="1"/>
  <c r="AH100" i="8" s="1"/>
  <c r="AP100" i="8" a="1"/>
  <c r="AP100" i="8" s="1"/>
  <c r="LZ100" i="2" s="1"/>
  <c r="MY100" i="2" s="1"/>
  <c r="AO101" i="4"/>
  <c r="AF101" i="4"/>
  <c r="DW101" i="2"/>
  <c r="AN101" i="4"/>
  <c r="BX100" i="2" l="1"/>
  <c r="AV101" i="2" s="1"/>
  <c r="AY100" i="4"/>
  <c r="AZ100" i="4"/>
  <c r="AJ101" i="4"/>
  <c r="AS101" i="4" s="1"/>
  <c r="AW100" i="4"/>
  <c r="BA100" i="4"/>
  <c r="FK101" i="2"/>
  <c r="G101" i="4" s="1"/>
  <c r="E101" i="2"/>
  <c r="LS101" i="2"/>
  <c r="K101" i="4" s="1"/>
  <c r="DV101" i="2"/>
  <c r="F101" i="4" s="1"/>
  <c r="BC100" i="4"/>
  <c r="AX100" i="4"/>
  <c r="Y101" i="4"/>
  <c r="J100" i="2"/>
  <c r="AF100" i="8"/>
  <c r="AA100" i="8" s="1"/>
  <c r="BB100" i="4"/>
  <c r="CG101" i="2"/>
  <c r="E101" i="4" s="1"/>
  <c r="AV100" i="4" l="1"/>
  <c r="CK101" i="2"/>
  <c r="KH101" i="2"/>
  <c r="LW101" i="2"/>
  <c r="IS101" i="2"/>
  <c r="HD101" i="2"/>
  <c r="DZ101" i="2"/>
  <c r="C101" i="2"/>
  <c r="C101" i="4" s="1"/>
  <c r="L101" i="4" s="1"/>
  <c r="BH101" i="4" s="1"/>
  <c r="FO101" i="2"/>
  <c r="AI100" i="2"/>
  <c r="AU100" i="4" s="1"/>
  <c r="BB101" i="2"/>
  <c r="BF101" i="2" s="1"/>
  <c r="BG101" i="2" s="1"/>
  <c r="BD100" i="4" l="1"/>
  <c r="BI101" i="4" s="1"/>
  <c r="E101" i="8"/>
  <c r="O101" i="8" s="1"/>
  <c r="CM101" i="2" s="1"/>
  <c r="CQ101" i="2"/>
  <c r="CU101" i="2" s="1"/>
  <c r="CV101" i="2" s="1"/>
  <c r="CY101" i="2" s="1"/>
  <c r="DT101" i="2" s="1"/>
  <c r="P101" i="4"/>
  <c r="G101" i="2"/>
  <c r="M101" i="2" s="1"/>
  <c r="Q101" i="2" s="1"/>
  <c r="Q101" i="4"/>
  <c r="EF101" i="2"/>
  <c r="EJ101" i="2" s="1"/>
  <c r="EK101" i="2" s="1"/>
  <c r="F101" i="8"/>
  <c r="P101" i="8" s="1"/>
  <c r="EB101" i="2" s="1"/>
  <c r="T101" i="4"/>
  <c r="IY101" i="2"/>
  <c r="JC101" i="2" s="1"/>
  <c r="JD101" i="2" s="1"/>
  <c r="I101" i="8"/>
  <c r="S101" i="8" s="1"/>
  <c r="IU101" i="2" s="1"/>
  <c r="MC101" i="2"/>
  <c r="MG101" i="2" s="1"/>
  <c r="MH101" i="2" s="1"/>
  <c r="V101" i="4"/>
  <c r="K101" i="8"/>
  <c r="U101" i="8" s="1"/>
  <c r="LY101" i="2" s="1"/>
  <c r="J101" i="8"/>
  <c r="T101" i="8" s="1"/>
  <c r="KJ101" i="2" s="1"/>
  <c r="U101" i="4"/>
  <c r="KN101" i="2"/>
  <c r="KR101" i="2" s="1"/>
  <c r="KS101" i="2" s="1"/>
  <c r="BK101" i="2"/>
  <c r="BJ101" i="2"/>
  <c r="CE101" i="2" s="1"/>
  <c r="FU101" i="2"/>
  <c r="FY101" i="2" s="1"/>
  <c r="FZ101" i="2" s="1"/>
  <c r="G101" i="8"/>
  <c r="Q101" i="8" s="1"/>
  <c r="FQ101" i="2" s="1"/>
  <c r="R101" i="4"/>
  <c r="HJ101" i="2"/>
  <c r="HN101" i="2" s="1"/>
  <c r="HO101" i="2" s="1"/>
  <c r="S101" i="4"/>
  <c r="H101" i="8"/>
  <c r="R101" i="8" s="1"/>
  <c r="HF101" i="2" s="1"/>
  <c r="N101" i="4" l="1"/>
  <c r="C101" i="8"/>
  <c r="M101" i="8" s="1"/>
  <c r="I101" i="2" s="1"/>
  <c r="CZ101" i="2"/>
  <c r="CL102" i="2" s="1"/>
  <c r="HR101" i="2"/>
  <c r="IM101" i="2" s="1"/>
  <c r="HS101" i="2"/>
  <c r="GC101" i="2"/>
  <c r="GX101" i="2" s="1"/>
  <c r="GD101" i="2"/>
  <c r="KW101" i="2"/>
  <c r="KV101" i="2"/>
  <c r="LQ101" i="2" s="1"/>
  <c r="EO101" i="2"/>
  <c r="EN101" i="2"/>
  <c r="FI101" i="2" s="1"/>
  <c r="DA101" i="2"/>
  <c r="DE101" i="2" s="1"/>
  <c r="CJ102" i="2" s="1"/>
  <c r="BL101" i="2"/>
  <c r="BP101" i="2" s="1"/>
  <c r="AU102" i="2" s="1"/>
  <c r="AS102" i="2"/>
  <c r="AW102" i="2"/>
  <c r="ML101" i="2"/>
  <c r="MK101" i="2"/>
  <c r="NF101" i="2" s="1"/>
  <c r="R101" i="2"/>
  <c r="Z101" i="4"/>
  <c r="AH101" i="4" s="1"/>
  <c r="BF101" i="4" s="1"/>
  <c r="JH101" i="2"/>
  <c r="IT102" i="2" s="1"/>
  <c r="AP102" i="4" s="1"/>
  <c r="JG101" i="2"/>
  <c r="KB101" i="2" s="1"/>
  <c r="CI102" i="2" l="1"/>
  <c r="AT102" i="2"/>
  <c r="AR102" i="2" s="1"/>
  <c r="D102" i="4" s="1"/>
  <c r="CH102" i="2"/>
  <c r="FP102" i="2"/>
  <c r="V101" i="2"/>
  <c r="O101" i="4"/>
  <c r="W101" i="4" s="1"/>
  <c r="BG101" i="4" s="1"/>
  <c r="BJ101" i="4" s="1"/>
  <c r="BK101" i="4" s="1"/>
  <c r="D101" i="8"/>
  <c r="N101" i="8" s="1"/>
  <c r="U101" i="2"/>
  <c r="AK102" i="4"/>
  <c r="AA102" i="4"/>
  <c r="AL102" i="4"/>
  <c r="GE101" i="2"/>
  <c r="GI101" i="2" s="1"/>
  <c r="FN102" i="2" s="1"/>
  <c r="FL102" i="2"/>
  <c r="JI101" i="2"/>
  <c r="JM101" i="2" s="1"/>
  <c r="IR102" i="2" s="1"/>
  <c r="IQ102" i="2"/>
  <c r="MM101" i="2"/>
  <c r="MQ101" i="2" s="1"/>
  <c r="LV102" i="2" s="1"/>
  <c r="LT102" i="2"/>
  <c r="EP101" i="2"/>
  <c r="ET101" i="2" s="1"/>
  <c r="DY102" i="2" s="1"/>
  <c r="AB102" i="4" s="1"/>
  <c r="DW102" i="2"/>
  <c r="KE102" i="2"/>
  <c r="KX101" i="2"/>
  <c r="LB101" i="2" s="1"/>
  <c r="KG102" i="2" s="1"/>
  <c r="HE102" i="2"/>
  <c r="LX102" i="2"/>
  <c r="AR102" i="4" s="1"/>
  <c r="EA102" i="2"/>
  <c r="AM102" i="4" s="1"/>
  <c r="KI102" i="2"/>
  <c r="HA102" i="2"/>
  <c r="HT101" i="2"/>
  <c r="HX101" i="2" s="1"/>
  <c r="HC102" i="2" s="1"/>
  <c r="CG102" i="2" l="1"/>
  <c r="E102" i="4" s="1"/>
  <c r="KF102" i="2"/>
  <c r="KD102" i="2" s="1"/>
  <c r="J102" i="4" s="1"/>
  <c r="DX102" i="2"/>
  <c r="DV102" i="2" s="1"/>
  <c r="F102" i="4" s="1"/>
  <c r="LU102" i="2"/>
  <c r="LS102" i="2" s="1"/>
  <c r="K102" i="4" s="1"/>
  <c r="HB102" i="2"/>
  <c r="GZ102" i="2" s="1"/>
  <c r="H102" i="4" s="1"/>
  <c r="AF102" i="4"/>
  <c r="AE102" i="4"/>
  <c r="IP102" i="2"/>
  <c r="H102" i="2"/>
  <c r="AD102" i="4"/>
  <c r="AC102" i="4"/>
  <c r="AP101" i="2"/>
  <c r="E102" i="2" s="1"/>
  <c r="W101" i="2"/>
  <c r="AA101" i="2" s="1"/>
  <c r="F102" i="2" s="1"/>
  <c r="FM102" i="2"/>
  <c r="AO102" i="4"/>
  <c r="AX101" i="2"/>
  <c r="AL101" i="8" a="1"/>
  <c r="AL101" i="8" s="1"/>
  <c r="FR101" i="2" s="1"/>
  <c r="GQ101" i="2" s="1"/>
  <c r="AN101" i="8" a="1"/>
  <c r="AN101" i="8" s="1"/>
  <c r="IV101" i="2" s="1"/>
  <c r="JU101" i="2" s="1"/>
  <c r="AH101" i="8" a="1"/>
  <c r="AH101" i="8" s="1"/>
  <c r="AM101" i="8" a="1"/>
  <c r="AM101" i="8" s="1"/>
  <c r="HG101" i="2" s="1"/>
  <c r="IF101" i="2" s="1"/>
  <c r="AP101" i="8" a="1"/>
  <c r="AP101" i="8" s="1"/>
  <c r="LZ101" i="2" s="1"/>
  <c r="MY101" i="2" s="1"/>
  <c r="AO101" i="8" a="1"/>
  <c r="AO101" i="8" s="1"/>
  <c r="KK101" i="2" s="1"/>
  <c r="LJ101" i="2" s="1"/>
  <c r="W101" i="8"/>
  <c r="AK101" i="8" a="1"/>
  <c r="AK101" i="8" s="1"/>
  <c r="EC101" i="2" s="1"/>
  <c r="FB101" i="2" s="1"/>
  <c r="AJ101" i="8" a="1"/>
  <c r="AJ101" i="8" s="1"/>
  <c r="CN101" i="2" s="1"/>
  <c r="DM101" i="2" s="1"/>
  <c r="AI101" i="8" a="1"/>
  <c r="AI101" i="8" s="1"/>
  <c r="AY101" i="2" s="1"/>
  <c r="AN102" i="4"/>
  <c r="AQ102" i="4"/>
  <c r="AG102" i="4"/>
  <c r="BX101" i="2" l="1"/>
  <c r="AV101" i="4" s="1"/>
  <c r="AW101" i="4"/>
  <c r="AY101" i="4"/>
  <c r="BC101" i="4"/>
  <c r="AX101" i="4"/>
  <c r="AZ101" i="4"/>
  <c r="FK102" i="2"/>
  <c r="G102" i="4" s="1"/>
  <c r="IO102" i="2"/>
  <c r="I102" i="4" s="1"/>
  <c r="J101" i="2"/>
  <c r="AF101" i="8"/>
  <c r="AA101" i="8" s="1"/>
  <c r="D102" i="2"/>
  <c r="BB101" i="4"/>
  <c r="BA101" i="4"/>
  <c r="Y102" i="4"/>
  <c r="AJ102" i="4"/>
  <c r="AS102" i="4" s="1"/>
  <c r="AV102" i="2" l="1"/>
  <c r="BB102" i="2" s="1"/>
  <c r="BF102" i="2" s="1"/>
  <c r="BG102" i="2" s="1"/>
  <c r="KH102" i="2"/>
  <c r="J102" i="8" s="1"/>
  <c r="T102" i="8" s="1"/>
  <c r="KJ102" i="2" s="1"/>
  <c r="DZ102" i="2"/>
  <c r="Q102" i="4" s="1"/>
  <c r="LW102" i="2"/>
  <c r="K102" i="8" s="1"/>
  <c r="U102" i="8" s="1"/>
  <c r="LY102" i="2" s="1"/>
  <c r="HD102" i="2"/>
  <c r="AI101" i="2"/>
  <c r="AU101" i="4" s="1"/>
  <c r="BD101" i="4" s="1"/>
  <c r="BI102" i="4" s="1"/>
  <c r="CK102" i="2"/>
  <c r="IS102" i="2"/>
  <c r="C102" i="2"/>
  <c r="C102" i="4" s="1"/>
  <c r="L102" i="4" s="1"/>
  <c r="BH102" i="4" s="1"/>
  <c r="FO102" i="2"/>
  <c r="U102" i="4" l="1"/>
  <c r="F102" i="8"/>
  <c r="P102" i="8" s="1"/>
  <c r="EB102" i="2" s="1"/>
  <c r="EF102" i="2"/>
  <c r="EJ102" i="2" s="1"/>
  <c r="EK102" i="2" s="1"/>
  <c r="EO102" i="2" s="1"/>
  <c r="EA103" i="2" s="1"/>
  <c r="AM103" i="4" s="1"/>
  <c r="KN102" i="2"/>
  <c r="KR102" i="2" s="1"/>
  <c r="KS102" i="2" s="1"/>
  <c r="KW102" i="2" s="1"/>
  <c r="V102" i="4"/>
  <c r="MC102" i="2"/>
  <c r="MG102" i="2" s="1"/>
  <c r="MH102" i="2" s="1"/>
  <c r="ML102" i="2" s="1"/>
  <c r="G102" i="2"/>
  <c r="C102" i="8" s="1"/>
  <c r="M102" i="8" s="1"/>
  <c r="T102" i="4"/>
  <c r="I102" i="8"/>
  <c r="S102" i="8" s="1"/>
  <c r="IU102" i="2" s="1"/>
  <c r="IY102" i="2"/>
  <c r="JC102" i="2" s="1"/>
  <c r="JD102" i="2" s="1"/>
  <c r="HJ102" i="2"/>
  <c r="HN102" i="2" s="1"/>
  <c r="HO102" i="2" s="1"/>
  <c r="S102" i="4"/>
  <c r="H102" i="8"/>
  <c r="R102" i="8" s="1"/>
  <c r="HF102" i="2" s="1"/>
  <c r="BK102" i="2"/>
  <c r="BJ102" i="2"/>
  <c r="CE102" i="2" s="1"/>
  <c r="CQ102" i="2"/>
  <c r="CU102" i="2" s="1"/>
  <c r="CV102" i="2" s="1"/>
  <c r="P102" i="4"/>
  <c r="E102" i="8"/>
  <c r="O102" i="8" s="1"/>
  <c r="CM102" i="2" s="1"/>
  <c r="FU102" i="2"/>
  <c r="FY102" i="2" s="1"/>
  <c r="FZ102" i="2" s="1"/>
  <c r="G102" i="8"/>
  <c r="Q102" i="8" s="1"/>
  <c r="FQ102" i="2" s="1"/>
  <c r="R102" i="4"/>
  <c r="KV102" i="2" l="1"/>
  <c r="LQ102" i="2" s="1"/>
  <c r="N102" i="4"/>
  <c r="M102" i="2"/>
  <c r="Q102" i="2" s="1"/>
  <c r="R102" i="2" s="1"/>
  <c r="EN102" i="2"/>
  <c r="FI102" i="2" s="1"/>
  <c r="DX103" i="2" s="1"/>
  <c r="MK102" i="2"/>
  <c r="NF102" i="2" s="1"/>
  <c r="LU103" i="2" s="1"/>
  <c r="Z102" i="4"/>
  <c r="AH102" i="4" s="1"/>
  <c r="BF102" i="4" s="1"/>
  <c r="LX103" i="2"/>
  <c r="CZ102" i="2"/>
  <c r="CY102" i="2"/>
  <c r="DT102" i="2" s="1"/>
  <c r="KI103" i="2"/>
  <c r="BL102" i="2"/>
  <c r="BP102" i="2" s="1"/>
  <c r="AU103" i="2" s="1"/>
  <c r="AS103" i="2"/>
  <c r="JG102" i="2"/>
  <c r="KB102" i="2" s="1"/>
  <c r="JH102" i="2"/>
  <c r="IT103" i="2" s="1"/>
  <c r="GC102" i="2"/>
  <c r="GX102" i="2" s="1"/>
  <c r="GD102" i="2"/>
  <c r="I102" i="2"/>
  <c r="AW103" i="2"/>
  <c r="AK103" i="4" s="1"/>
  <c r="HS102" i="2"/>
  <c r="HR102" i="2"/>
  <c r="IM102" i="2" s="1"/>
  <c r="KE103" i="2" l="1"/>
  <c r="KX102" i="2"/>
  <c r="LB102" i="2" s="1"/>
  <c r="KG103" i="2" s="1"/>
  <c r="AF103" i="4" s="1"/>
  <c r="EP102" i="2"/>
  <c r="ET102" i="2" s="1"/>
  <c r="DY103" i="2" s="1"/>
  <c r="AB103" i="4" s="1"/>
  <c r="MM102" i="2"/>
  <c r="MQ102" i="2" s="1"/>
  <c r="LV103" i="2" s="1"/>
  <c r="AG103" i="4" s="1"/>
  <c r="AT103" i="2"/>
  <c r="AR103" i="2" s="1"/>
  <c r="D103" i="4" s="1"/>
  <c r="DW103" i="2"/>
  <c r="HE103" i="2"/>
  <c r="JI102" i="2"/>
  <c r="JM102" i="2" s="1"/>
  <c r="IR103" i="2" s="1"/>
  <c r="IQ103" i="2"/>
  <c r="KF103" i="2"/>
  <c r="AR103" i="4"/>
  <c r="LT103" i="2"/>
  <c r="CH103" i="2"/>
  <c r="DA102" i="2"/>
  <c r="DE102" i="2" s="1"/>
  <c r="CJ103" i="2" s="1"/>
  <c r="FP103" i="2"/>
  <c r="AN103" i="4" s="1"/>
  <c r="CI103" i="2"/>
  <c r="CL103" i="2"/>
  <c r="AL103" i="4" s="1"/>
  <c r="HA103" i="2"/>
  <c r="HT102" i="2"/>
  <c r="HX102" i="2" s="1"/>
  <c r="HC103" i="2" s="1"/>
  <c r="GE102" i="2"/>
  <c r="GI102" i="2" s="1"/>
  <c r="FN103" i="2" s="1"/>
  <c r="AC103" i="4" s="1"/>
  <c r="FL103" i="2"/>
  <c r="AP103" i="4"/>
  <c r="AQ103" i="4"/>
  <c r="O102" i="4"/>
  <c r="W102" i="4" s="1"/>
  <c r="BG102" i="4" s="1"/>
  <c r="BJ102" i="4" s="1"/>
  <c r="BK102" i="4" s="1"/>
  <c r="D102" i="8"/>
  <c r="N102" i="8" s="1"/>
  <c r="V102" i="2"/>
  <c r="U102" i="2"/>
  <c r="AE103" i="4" l="1"/>
  <c r="H103" i="2"/>
  <c r="W102" i="2"/>
  <c r="AA102" i="2" s="1"/>
  <c r="F103" i="2" s="1"/>
  <c r="AP102" i="2"/>
  <c r="D103" i="2" s="1"/>
  <c r="FM103" i="2"/>
  <c r="AA103" i="4"/>
  <c r="AO103" i="4"/>
  <c r="CG103" i="2"/>
  <c r="E103" i="4" s="1"/>
  <c r="HB103" i="2"/>
  <c r="AX102" i="2"/>
  <c r="AJ102" i="8" a="1"/>
  <c r="AJ102" i="8" s="1"/>
  <c r="CN102" i="2" s="1"/>
  <c r="DM102" i="2" s="1"/>
  <c r="AP102" i="8" a="1"/>
  <c r="AP102" i="8" s="1"/>
  <c r="LZ102" i="2" s="1"/>
  <c r="MY102" i="2" s="1"/>
  <c r="AM102" i="8" a="1"/>
  <c r="AM102" i="8" s="1"/>
  <c r="HG102" i="2" s="1"/>
  <c r="IF102" i="2" s="1"/>
  <c r="AN102" i="8" a="1"/>
  <c r="AN102" i="8" s="1"/>
  <c r="IV102" i="2" s="1"/>
  <c r="JU102" i="2" s="1"/>
  <c r="AL102" i="8" a="1"/>
  <c r="AL102" i="8" s="1"/>
  <c r="FR102" i="2" s="1"/>
  <c r="GQ102" i="2" s="1"/>
  <c r="AK102" i="8" a="1"/>
  <c r="AK102" i="8" s="1"/>
  <c r="EC102" i="2" s="1"/>
  <c r="FB102" i="2" s="1"/>
  <c r="W102" i="8"/>
  <c r="AO102" i="8" a="1"/>
  <c r="AO102" i="8" s="1"/>
  <c r="KK102" i="2" s="1"/>
  <c r="LJ102" i="2" s="1"/>
  <c r="AI102" i="8" a="1"/>
  <c r="AI102" i="8" s="1"/>
  <c r="AY102" i="2" s="1"/>
  <c r="AH102" i="8" a="1"/>
  <c r="AH102" i="8" s="1"/>
  <c r="AD103" i="4"/>
  <c r="KD103" i="2"/>
  <c r="J103" i="4" s="1"/>
  <c r="DV103" i="2"/>
  <c r="F103" i="4" s="1"/>
  <c r="LS103" i="2"/>
  <c r="K103" i="4" s="1"/>
  <c r="IP103" i="2"/>
  <c r="BX102" i="2" l="1"/>
  <c r="AV102" i="4" s="1"/>
  <c r="AY102" i="4"/>
  <c r="AW102" i="4"/>
  <c r="AJ103" i="4"/>
  <c r="AS103" i="4" s="1"/>
  <c r="BB102" i="4"/>
  <c r="BA102" i="4"/>
  <c r="E103" i="2"/>
  <c r="AZ102" i="4"/>
  <c r="GZ103" i="2"/>
  <c r="H103" i="4" s="1"/>
  <c r="IO103" i="2"/>
  <c r="I103" i="4" s="1"/>
  <c r="J102" i="2"/>
  <c r="AF102" i="8"/>
  <c r="AA102" i="8" s="1"/>
  <c r="AX102" i="4"/>
  <c r="BC102" i="4"/>
  <c r="FK103" i="2"/>
  <c r="G103" i="4" s="1"/>
  <c r="Y103" i="4"/>
  <c r="AV103" i="2" l="1"/>
  <c r="BB103" i="2" s="1"/>
  <c r="BF103" i="2" s="1"/>
  <c r="BG103" i="2" s="1"/>
  <c r="LW103" i="2"/>
  <c r="MC103" i="2" s="1"/>
  <c r="MG103" i="2" s="1"/>
  <c r="MH103" i="2" s="1"/>
  <c r="HD103" i="2"/>
  <c r="HJ103" i="2" s="1"/>
  <c r="HN103" i="2" s="1"/>
  <c r="HO103" i="2" s="1"/>
  <c r="AI102" i="2"/>
  <c r="AU102" i="4" s="1"/>
  <c r="BD102" i="4" s="1"/>
  <c r="BI103" i="4" s="1"/>
  <c r="KH103" i="2"/>
  <c r="CK103" i="2"/>
  <c r="DZ103" i="2"/>
  <c r="H103" i="8"/>
  <c r="R103" i="8" s="1"/>
  <c r="HF103" i="2" s="1"/>
  <c r="IS103" i="2"/>
  <c r="FO103" i="2"/>
  <c r="C103" i="2"/>
  <c r="C103" i="4" s="1"/>
  <c r="L103" i="4" s="1"/>
  <c r="BH103" i="4" s="1"/>
  <c r="K103" i="8" l="1"/>
  <c r="U103" i="8" s="1"/>
  <c r="LY103" i="2" s="1"/>
  <c r="S103" i="4"/>
  <c r="V103" i="4"/>
  <c r="ML103" i="2"/>
  <c r="MK103" i="2"/>
  <c r="NF103" i="2" s="1"/>
  <c r="E103" i="8"/>
  <c r="O103" i="8" s="1"/>
  <c r="CM103" i="2" s="1"/>
  <c r="P103" i="4"/>
  <c r="CQ103" i="2"/>
  <c r="CU103" i="2" s="1"/>
  <c r="CV103" i="2" s="1"/>
  <c r="G103" i="8"/>
  <c r="Q103" i="8" s="1"/>
  <c r="FQ103" i="2" s="1"/>
  <c r="R103" i="4"/>
  <c r="FU103" i="2"/>
  <c r="FY103" i="2" s="1"/>
  <c r="FZ103" i="2" s="1"/>
  <c r="BJ103" i="2"/>
  <c r="CE103" i="2" s="1"/>
  <c r="BK103" i="2"/>
  <c r="KN103" i="2"/>
  <c r="KR103" i="2" s="1"/>
  <c r="KS103" i="2" s="1"/>
  <c r="U103" i="4"/>
  <c r="J103" i="8"/>
  <c r="T103" i="8" s="1"/>
  <c r="KJ103" i="2" s="1"/>
  <c r="IY103" i="2"/>
  <c r="JC103" i="2" s="1"/>
  <c r="JD103" i="2" s="1"/>
  <c r="I103" i="8"/>
  <c r="S103" i="8" s="1"/>
  <c r="IU103" i="2" s="1"/>
  <c r="T103" i="4"/>
  <c r="HS103" i="2"/>
  <c r="HR103" i="2"/>
  <c r="IM103" i="2" s="1"/>
  <c r="G103" i="2"/>
  <c r="EF103" i="2"/>
  <c r="EJ103" i="2" s="1"/>
  <c r="EK103" i="2" s="1"/>
  <c r="F103" i="8"/>
  <c r="P103" i="8" s="1"/>
  <c r="EB103" i="2" s="1"/>
  <c r="Q103" i="4"/>
  <c r="MM103" i="2" l="1"/>
  <c r="MQ103" i="2" s="1"/>
  <c r="LV104" i="2" s="1"/>
  <c r="LT104" i="2"/>
  <c r="HE104" i="2"/>
  <c r="EN103" i="2"/>
  <c r="FI103" i="2" s="1"/>
  <c r="EO103" i="2"/>
  <c r="EA104" i="2" s="1"/>
  <c r="AM104" i="4" s="1"/>
  <c r="JG103" i="2"/>
  <c r="KB103" i="2" s="1"/>
  <c r="JH103" i="2"/>
  <c r="KW103" i="2"/>
  <c r="KV103" i="2"/>
  <c r="LQ103" i="2" s="1"/>
  <c r="GC103" i="2"/>
  <c r="GX103" i="2" s="1"/>
  <c r="GD103" i="2"/>
  <c r="CY103" i="2"/>
  <c r="DT103" i="2" s="1"/>
  <c r="CZ103" i="2"/>
  <c r="LU104" i="2"/>
  <c r="LX104" i="2"/>
  <c r="AR104" i="4" s="1"/>
  <c r="HA104" i="2"/>
  <c r="HT103" i="2"/>
  <c r="HX103" i="2" s="1"/>
  <c r="HC104" i="2" s="1"/>
  <c r="M103" i="2"/>
  <c r="Q103" i="2" s="1"/>
  <c r="N103" i="4"/>
  <c r="C103" i="8"/>
  <c r="M103" i="8" s="1"/>
  <c r="AW104" i="2"/>
  <c r="AK104" i="4" s="1"/>
  <c r="AS104" i="2"/>
  <c r="BL103" i="2"/>
  <c r="BP103" i="2" s="1"/>
  <c r="AU104" i="2" s="1"/>
  <c r="LS104" i="2" l="1"/>
  <c r="K104" i="4" s="1"/>
  <c r="AT104" i="2"/>
  <c r="AR104" i="2" s="1"/>
  <c r="D104" i="4" s="1"/>
  <c r="AD104" i="4"/>
  <c r="CL104" i="2"/>
  <c r="AL104" i="4" s="1"/>
  <c r="KX103" i="2"/>
  <c r="LB103" i="2" s="1"/>
  <c r="KG104" i="2" s="1"/>
  <c r="KE104" i="2"/>
  <c r="I103" i="2"/>
  <c r="CH104" i="2"/>
  <c r="DA103" i="2"/>
  <c r="DE103" i="2" s="1"/>
  <c r="CJ104" i="2" s="1"/>
  <c r="AA104" i="4" s="1"/>
  <c r="KI104" i="2"/>
  <c r="KF104" i="2"/>
  <c r="EP103" i="2"/>
  <c r="ET103" i="2" s="1"/>
  <c r="DY104" i="2" s="1"/>
  <c r="DX104" i="2"/>
  <c r="FP104" i="2"/>
  <c r="AN104" i="4" s="1"/>
  <c r="IT104" i="2"/>
  <c r="AP104" i="4" s="1"/>
  <c r="HB104" i="2"/>
  <c r="AG104" i="4"/>
  <c r="R103" i="2"/>
  <c r="Z103" i="4"/>
  <c r="AH103" i="4" s="1"/>
  <c r="BF103" i="4" s="1"/>
  <c r="GE103" i="2"/>
  <c r="GI103" i="2" s="1"/>
  <c r="FN104" i="2" s="1"/>
  <c r="AC104" i="4" s="1"/>
  <c r="FL104" i="2"/>
  <c r="JI103" i="2"/>
  <c r="JM103" i="2" s="1"/>
  <c r="IR104" i="2" s="1"/>
  <c r="IP104" i="2"/>
  <c r="AO104" i="4"/>
  <c r="AF104" i="4" l="1"/>
  <c r="FM104" i="2"/>
  <c r="FK104" i="2" s="1"/>
  <c r="G104" i="4" s="1"/>
  <c r="AB104" i="4"/>
  <c r="CI104" i="2"/>
  <c r="GZ104" i="2"/>
  <c r="H104" i="4" s="1"/>
  <c r="KD104" i="2"/>
  <c r="J104" i="4" s="1"/>
  <c r="AE104" i="4"/>
  <c r="U103" i="2"/>
  <c r="V103" i="2"/>
  <c r="O103" i="4"/>
  <c r="W103" i="4" s="1"/>
  <c r="BG103" i="4" s="1"/>
  <c r="BJ103" i="4" s="1"/>
  <c r="BK103" i="4" s="1"/>
  <c r="D103" i="8"/>
  <c r="N103" i="8" s="1"/>
  <c r="IQ104" i="2"/>
  <c r="DW104" i="2"/>
  <c r="AQ104" i="4"/>
  <c r="CG104" i="2" l="1"/>
  <c r="E104" i="4" s="1"/>
  <c r="DV104" i="2"/>
  <c r="F104" i="4" s="1"/>
  <c r="H104" i="2"/>
  <c r="IO104" i="2"/>
  <c r="I104" i="4" s="1"/>
  <c r="W103" i="2"/>
  <c r="AA103" i="2" s="1"/>
  <c r="F104" i="2" s="1"/>
  <c r="AP103" i="2"/>
  <c r="D104" i="2" s="1"/>
  <c r="AX103" i="2"/>
  <c r="AK103" i="8" a="1"/>
  <c r="AK103" i="8" s="1"/>
  <c r="EC103" i="2" s="1"/>
  <c r="FB103" i="2" s="1"/>
  <c r="AM103" i="8" a="1"/>
  <c r="AM103" i="8" s="1"/>
  <c r="HG103" i="2" s="1"/>
  <c r="IF103" i="2" s="1"/>
  <c r="W103" i="8"/>
  <c r="AL103" i="8" a="1"/>
  <c r="AL103" i="8" s="1"/>
  <c r="FR103" i="2" s="1"/>
  <c r="GQ103" i="2" s="1"/>
  <c r="AO103" i="8" a="1"/>
  <c r="AO103" i="8" s="1"/>
  <c r="KK103" i="2" s="1"/>
  <c r="LJ103" i="2" s="1"/>
  <c r="AN103" i="8" a="1"/>
  <c r="AN103" i="8" s="1"/>
  <c r="IV103" i="2" s="1"/>
  <c r="JU103" i="2" s="1"/>
  <c r="AI103" i="8" a="1"/>
  <c r="AI103" i="8" s="1"/>
  <c r="AY103" i="2" s="1"/>
  <c r="AH103" i="8" a="1"/>
  <c r="AH103" i="8" s="1"/>
  <c r="AJ103" i="8" a="1"/>
  <c r="AJ103" i="8" s="1"/>
  <c r="CN103" i="2" s="1"/>
  <c r="DM103" i="2" s="1"/>
  <c r="AP103" i="8" a="1"/>
  <c r="AP103" i="8" s="1"/>
  <c r="LZ103" i="2" s="1"/>
  <c r="MY103" i="2" s="1"/>
  <c r="BX103" i="2" l="1"/>
  <c r="AV104" i="2" s="1"/>
  <c r="E104" i="2"/>
  <c r="BC103" i="4"/>
  <c r="BA103" i="4"/>
  <c r="AZ103" i="4"/>
  <c r="Y104" i="4"/>
  <c r="AJ104" i="4"/>
  <c r="AS104" i="4" s="1"/>
  <c r="AW103" i="4"/>
  <c r="BB103" i="4"/>
  <c r="AX103" i="4"/>
  <c r="J103" i="2"/>
  <c r="AF103" i="8"/>
  <c r="AA103" i="8" s="1"/>
  <c r="AY103" i="4"/>
  <c r="AV103" i="4" l="1"/>
  <c r="BB104" i="2"/>
  <c r="BF104" i="2" s="1"/>
  <c r="BG104" i="2" s="1"/>
  <c r="BK104" i="2" s="1"/>
  <c r="IS104" i="2"/>
  <c r="I104" i="8" s="1"/>
  <c r="S104" i="8" s="1"/>
  <c r="IU104" i="2" s="1"/>
  <c r="KH104" i="2"/>
  <c r="HD104" i="2"/>
  <c r="LW104" i="2"/>
  <c r="FO104" i="2"/>
  <c r="DZ104" i="2"/>
  <c r="CK104" i="2"/>
  <c r="C104" i="2"/>
  <c r="C104" i="4" s="1"/>
  <c r="L104" i="4" s="1"/>
  <c r="BH104" i="4" s="1"/>
  <c r="AI103" i="2"/>
  <c r="AU103" i="4" s="1"/>
  <c r="T104" i="4" l="1"/>
  <c r="IY104" i="2"/>
  <c r="JC104" i="2" s="1"/>
  <c r="JD104" i="2" s="1"/>
  <c r="JG104" i="2" s="1"/>
  <c r="KB104" i="2" s="1"/>
  <c r="BD103" i="4"/>
  <c r="BI104" i="4" s="1"/>
  <c r="BJ104" i="2"/>
  <c r="CE104" i="2" s="1"/>
  <c r="G104" i="2"/>
  <c r="M104" i="2" s="1"/>
  <c r="Q104" i="2" s="1"/>
  <c r="FU104" i="2"/>
  <c r="FY104" i="2" s="1"/>
  <c r="FZ104" i="2" s="1"/>
  <c r="R104" i="4"/>
  <c r="G104" i="8"/>
  <c r="Q104" i="8" s="1"/>
  <c r="FQ104" i="2" s="1"/>
  <c r="KN104" i="2"/>
  <c r="KR104" i="2" s="1"/>
  <c r="KS104" i="2" s="1"/>
  <c r="J104" i="8"/>
  <c r="T104" i="8" s="1"/>
  <c r="KJ104" i="2" s="1"/>
  <c r="U104" i="4"/>
  <c r="AW105" i="2"/>
  <c r="AK105" i="4" s="1"/>
  <c r="P104" i="4"/>
  <c r="CQ104" i="2"/>
  <c r="CU104" i="2" s="1"/>
  <c r="CV104" i="2" s="1"/>
  <c r="E104" i="8"/>
  <c r="O104" i="8" s="1"/>
  <c r="CM104" i="2" s="1"/>
  <c r="MC104" i="2"/>
  <c r="MG104" i="2" s="1"/>
  <c r="MH104" i="2" s="1"/>
  <c r="V104" i="4"/>
  <c r="K104" i="8"/>
  <c r="U104" i="8" s="1"/>
  <c r="LY104" i="2" s="1"/>
  <c r="EF104" i="2"/>
  <c r="EJ104" i="2" s="1"/>
  <c r="EK104" i="2" s="1"/>
  <c r="F104" i="8"/>
  <c r="P104" i="8" s="1"/>
  <c r="EB104" i="2" s="1"/>
  <c r="Q104" i="4"/>
  <c r="H104" i="8"/>
  <c r="R104" i="8" s="1"/>
  <c r="HF104" i="2" s="1"/>
  <c r="HJ104" i="2"/>
  <c r="HN104" i="2" s="1"/>
  <c r="HO104" i="2" s="1"/>
  <c r="S104" i="4"/>
  <c r="JH104" i="2" l="1"/>
  <c r="IT105" i="2" s="1"/>
  <c r="AP105" i="4" s="1"/>
  <c r="AS105" i="2"/>
  <c r="BL104" i="2"/>
  <c r="BP104" i="2" s="1"/>
  <c r="AU105" i="2" s="1"/>
  <c r="N104" i="4"/>
  <c r="C104" i="8"/>
  <c r="M104" i="8" s="1"/>
  <c r="I104" i="2" s="1"/>
  <c r="AT105" i="2"/>
  <c r="CY104" i="2"/>
  <c r="DT104" i="2" s="1"/>
  <c r="CZ104" i="2"/>
  <c r="KV104" i="2"/>
  <c r="LQ104" i="2" s="1"/>
  <c r="KW104" i="2"/>
  <c r="GD104" i="2"/>
  <c r="FP105" i="2" s="1"/>
  <c r="GC104" i="2"/>
  <c r="GX104" i="2" s="1"/>
  <c r="HR104" i="2"/>
  <c r="IM104" i="2" s="1"/>
  <c r="HS104" i="2"/>
  <c r="MK104" i="2"/>
  <c r="NF104" i="2" s="1"/>
  <c r="ML104" i="2"/>
  <c r="LX105" i="2" s="1"/>
  <c r="AR105" i="4" s="1"/>
  <c r="IP105" i="2"/>
  <c r="JI104" i="2"/>
  <c r="JM104" i="2" s="1"/>
  <c r="IR105" i="2" s="1"/>
  <c r="EN104" i="2"/>
  <c r="FI104" i="2" s="1"/>
  <c r="EO104" i="2"/>
  <c r="R104" i="2"/>
  <c r="Z104" i="4"/>
  <c r="AH104" i="4" s="1"/>
  <c r="BF104" i="4" s="1"/>
  <c r="IQ105" i="2" l="1"/>
  <c r="IO105" i="2" s="1"/>
  <c r="I105" i="4" s="1"/>
  <c r="AR105" i="2"/>
  <c r="D105" i="4" s="1"/>
  <c r="EA105" i="2"/>
  <c r="AE105" i="4"/>
  <c r="LU105" i="2"/>
  <c r="MM104" i="2"/>
  <c r="MQ104" i="2" s="1"/>
  <c r="LV105" i="2" s="1"/>
  <c r="KX104" i="2"/>
  <c r="LB104" i="2" s="1"/>
  <c r="KG105" i="2" s="1"/>
  <c r="KE105" i="2"/>
  <c r="CL105" i="2"/>
  <c r="AL105" i="4" s="1"/>
  <c r="EP104" i="2"/>
  <c r="ET104" i="2" s="1"/>
  <c r="DY105" i="2" s="1"/>
  <c r="DX105" i="2"/>
  <c r="HE105" i="2"/>
  <c r="GE104" i="2"/>
  <c r="GI104" i="2" s="1"/>
  <c r="FN105" i="2" s="1"/>
  <c r="FM105" i="2"/>
  <c r="DA104" i="2"/>
  <c r="DE104" i="2" s="1"/>
  <c r="CJ105" i="2" s="1"/>
  <c r="CH105" i="2"/>
  <c r="HT104" i="2"/>
  <c r="HX104" i="2" s="1"/>
  <c r="HC105" i="2" s="1"/>
  <c r="HA105" i="2"/>
  <c r="AN105" i="4"/>
  <c r="O104" i="4"/>
  <c r="W104" i="4" s="1"/>
  <c r="BG104" i="4" s="1"/>
  <c r="BJ104" i="4" s="1"/>
  <c r="BK104" i="4" s="1"/>
  <c r="U104" i="2"/>
  <c r="V104" i="2"/>
  <c r="D104" i="8"/>
  <c r="N104" i="8" s="1"/>
  <c r="KI105" i="2"/>
  <c r="KF105" i="2" l="1"/>
  <c r="KD105" i="2" s="1"/>
  <c r="J105" i="4" s="1"/>
  <c r="LT105" i="2"/>
  <c r="LS105" i="2" s="1"/>
  <c r="K105" i="4" s="1"/>
  <c r="DW105" i="2"/>
  <c r="HB105" i="2"/>
  <c r="GZ105" i="2" s="1"/>
  <c r="H105" i="4" s="1"/>
  <c r="AD105" i="4"/>
  <c r="AQ105" i="4"/>
  <c r="AX104" i="2"/>
  <c r="AK104" i="8" a="1"/>
  <c r="AK104" i="8" s="1"/>
  <c r="EC104" i="2" s="1"/>
  <c r="FB104" i="2" s="1"/>
  <c r="W104" i="8"/>
  <c r="AJ104" i="8" a="1"/>
  <c r="AJ104" i="8" s="1"/>
  <c r="CN104" i="2" s="1"/>
  <c r="DM104" i="2" s="1"/>
  <c r="AI104" i="8" a="1"/>
  <c r="AI104" i="8" s="1"/>
  <c r="AY104" i="2" s="1"/>
  <c r="AL104" i="8" a="1"/>
  <c r="AL104" i="8" s="1"/>
  <c r="FR104" i="2" s="1"/>
  <c r="GQ104" i="2" s="1"/>
  <c r="AH104" i="8" a="1"/>
  <c r="AH104" i="8" s="1"/>
  <c r="AO104" i="8" a="1"/>
  <c r="AO104" i="8" s="1"/>
  <c r="KK104" i="2" s="1"/>
  <c r="LJ104" i="2" s="1"/>
  <c r="AN104" i="8" a="1"/>
  <c r="AN104" i="8" s="1"/>
  <c r="IV104" i="2" s="1"/>
  <c r="JU104" i="2" s="1"/>
  <c r="AM104" i="8" a="1"/>
  <c r="AM104" i="8" s="1"/>
  <c r="HG104" i="2" s="1"/>
  <c r="IF104" i="2" s="1"/>
  <c r="AP104" i="8" a="1"/>
  <c r="AP104" i="8" s="1"/>
  <c r="LZ104" i="2" s="1"/>
  <c r="MY104" i="2" s="1"/>
  <c r="AC105" i="4"/>
  <c r="H105" i="2"/>
  <c r="AA105" i="4"/>
  <c r="AB105" i="4"/>
  <c r="AF105" i="4"/>
  <c r="AM105" i="4"/>
  <c r="AP104" i="2"/>
  <c r="D105" i="2" s="1"/>
  <c r="W104" i="2"/>
  <c r="AA104" i="2" s="1"/>
  <c r="F105" i="2" s="1"/>
  <c r="FL105" i="2"/>
  <c r="AO105" i="4"/>
  <c r="CI105" i="2"/>
  <c r="CG105" i="2" s="1"/>
  <c r="E105" i="4" s="1"/>
  <c r="AG105" i="4"/>
  <c r="BX104" i="2" l="1"/>
  <c r="AV104" i="4" s="1"/>
  <c r="DV105" i="2"/>
  <c r="F105" i="4" s="1"/>
  <c r="Y105" i="4"/>
  <c r="E105" i="2"/>
  <c r="BC104" i="4"/>
  <c r="J104" i="2"/>
  <c r="AF104" i="8"/>
  <c r="AA104" i="8" s="1"/>
  <c r="AJ105" i="4"/>
  <c r="AS105" i="4" s="1"/>
  <c r="AZ104" i="4"/>
  <c r="AY104" i="4"/>
  <c r="AX104" i="4"/>
  <c r="FK105" i="2"/>
  <c r="G105" i="4" s="1"/>
  <c r="BA104" i="4"/>
  <c r="BB104" i="4"/>
  <c r="AW104" i="4"/>
  <c r="CK105" i="2"/>
  <c r="AV105" i="2" l="1"/>
  <c r="BB105" i="2" s="1"/>
  <c r="BF105" i="2" s="1"/>
  <c r="BG105" i="2" s="1"/>
  <c r="DZ105" i="2"/>
  <c r="F105" i="8" s="1"/>
  <c r="P105" i="8" s="1"/>
  <c r="EB105" i="2" s="1"/>
  <c r="HD105" i="2"/>
  <c r="HJ105" i="2" s="1"/>
  <c r="HN105" i="2" s="1"/>
  <c r="HO105" i="2" s="1"/>
  <c r="LW105" i="2"/>
  <c r="MC105" i="2" s="1"/>
  <c r="MG105" i="2" s="1"/>
  <c r="MH105" i="2" s="1"/>
  <c r="KH105" i="2"/>
  <c r="J105" i="8" s="1"/>
  <c r="T105" i="8" s="1"/>
  <c r="KJ105" i="2" s="1"/>
  <c r="E105" i="8"/>
  <c r="O105" i="8" s="1"/>
  <c r="CM105" i="2" s="1"/>
  <c r="P105" i="4"/>
  <c r="CQ105" i="2"/>
  <c r="CU105" i="2" s="1"/>
  <c r="CV105" i="2" s="1"/>
  <c r="IS105" i="2"/>
  <c r="C105" i="2"/>
  <c r="C105" i="4" s="1"/>
  <c r="L105" i="4" s="1"/>
  <c r="BH105" i="4" s="1"/>
  <c r="AI104" i="2"/>
  <c r="AU104" i="4" s="1"/>
  <c r="BD104" i="4" s="1"/>
  <c r="BI105" i="4" s="1"/>
  <c r="FO105" i="2"/>
  <c r="S105" i="4" l="1"/>
  <c r="V105" i="4"/>
  <c r="H105" i="8"/>
  <c r="R105" i="8" s="1"/>
  <c r="HF105" i="2" s="1"/>
  <c r="EF105" i="2"/>
  <c r="EJ105" i="2" s="1"/>
  <c r="EK105" i="2" s="1"/>
  <c r="EN105" i="2" s="1"/>
  <c r="FI105" i="2" s="1"/>
  <c r="Q105" i="4"/>
  <c r="K105" i="8"/>
  <c r="U105" i="8" s="1"/>
  <c r="LY105" i="2" s="1"/>
  <c r="U105" i="4"/>
  <c r="KN105" i="2"/>
  <c r="KR105" i="2" s="1"/>
  <c r="KS105" i="2" s="1"/>
  <c r="KV105" i="2" s="1"/>
  <c r="LQ105" i="2" s="1"/>
  <c r="BJ105" i="2"/>
  <c r="CE105" i="2" s="1"/>
  <c r="BK105" i="2"/>
  <c r="AW106" i="2" s="1"/>
  <c r="MK105" i="2"/>
  <c r="NF105" i="2" s="1"/>
  <c r="ML105" i="2"/>
  <c r="LX106" i="2" s="1"/>
  <c r="CZ105" i="2"/>
  <c r="CL106" i="2" s="1"/>
  <c r="CY105" i="2"/>
  <c r="DT105" i="2" s="1"/>
  <c r="R105" i="4"/>
  <c r="G105" i="8"/>
  <c r="Q105" i="8" s="1"/>
  <c r="FQ105" i="2" s="1"/>
  <c r="FU105" i="2"/>
  <c r="FY105" i="2" s="1"/>
  <c r="FZ105" i="2" s="1"/>
  <c r="G105" i="2"/>
  <c r="HS105" i="2"/>
  <c r="HR105" i="2"/>
  <c r="IM105" i="2" s="1"/>
  <c r="T105" i="4"/>
  <c r="IY105" i="2"/>
  <c r="JC105" i="2" s="1"/>
  <c r="JD105" i="2" s="1"/>
  <c r="I105" i="8"/>
  <c r="S105" i="8" s="1"/>
  <c r="IU105" i="2" s="1"/>
  <c r="EO105" i="2" l="1"/>
  <c r="EA106" i="2" s="1"/>
  <c r="KW105" i="2"/>
  <c r="KI106" i="2" s="1"/>
  <c r="AQ106" i="4" s="1"/>
  <c r="JH105" i="2"/>
  <c r="JG105" i="2"/>
  <c r="KB105" i="2" s="1"/>
  <c r="C105" i="8"/>
  <c r="M105" i="8" s="1"/>
  <c r="M105" i="2"/>
  <c r="Q105" i="2" s="1"/>
  <c r="N105" i="4"/>
  <c r="GD105" i="2"/>
  <c r="GC105" i="2"/>
  <c r="GX105" i="2" s="1"/>
  <c r="AL106" i="4"/>
  <c r="LU106" i="2"/>
  <c r="MM105" i="2"/>
  <c r="MQ105" i="2" s="1"/>
  <c r="LV106" i="2" s="1"/>
  <c r="LT106" i="2"/>
  <c r="AK106" i="4"/>
  <c r="HB106" i="2"/>
  <c r="HT105" i="2"/>
  <c r="HX105" i="2" s="1"/>
  <c r="HC106" i="2" s="1"/>
  <c r="EP105" i="2"/>
  <c r="ET105" i="2" s="1"/>
  <c r="DY106" i="2" s="1"/>
  <c r="DW106" i="2"/>
  <c r="KX105" i="2"/>
  <c r="LB105" i="2" s="1"/>
  <c r="KG106" i="2" s="1"/>
  <c r="AT106" i="2"/>
  <c r="BL105" i="2"/>
  <c r="BP105" i="2" s="1"/>
  <c r="AU106" i="2" s="1"/>
  <c r="HE106" i="2"/>
  <c r="AO106" i="4" s="1"/>
  <c r="CI106" i="2"/>
  <c r="DA105" i="2"/>
  <c r="DE105" i="2" s="1"/>
  <c r="CJ106" i="2" s="1"/>
  <c r="AA106" i="4" s="1"/>
  <c r="AR106" i="4"/>
  <c r="KF106" i="2" l="1"/>
  <c r="KE106" i="2"/>
  <c r="HA106" i="2"/>
  <c r="I105" i="2"/>
  <c r="LS106" i="2"/>
  <c r="K106" i="4" s="1"/>
  <c r="JI105" i="2"/>
  <c r="JM105" i="2" s="1"/>
  <c r="IR106" i="2" s="1"/>
  <c r="IP106" i="2"/>
  <c r="AF106" i="4"/>
  <c r="AB106" i="4"/>
  <c r="AM106" i="4"/>
  <c r="AG106" i="4"/>
  <c r="GE105" i="2"/>
  <c r="GI105" i="2" s="1"/>
  <c r="FN106" i="2" s="1"/>
  <c r="FL106" i="2"/>
  <c r="IT106" i="2"/>
  <c r="AP106" i="4" s="1"/>
  <c r="IQ106" i="2"/>
  <c r="CH106" i="2"/>
  <c r="AS106" i="2"/>
  <c r="AD106" i="4"/>
  <c r="DX106" i="2"/>
  <c r="FP106" i="2"/>
  <c r="R105" i="2"/>
  <c r="Z105" i="4"/>
  <c r="AH105" i="4" s="1"/>
  <c r="BF105" i="4" s="1"/>
  <c r="KD106" i="2" l="1"/>
  <c r="J106" i="4" s="1"/>
  <c r="GZ106" i="2"/>
  <c r="H106" i="4" s="1"/>
  <c r="FM106" i="2"/>
  <c r="FK106" i="2" s="1"/>
  <c r="G106" i="4" s="1"/>
  <c r="AE106" i="4"/>
  <c r="AR106" i="2"/>
  <c r="D106" i="4" s="1"/>
  <c r="IO106" i="2"/>
  <c r="I106" i="4" s="1"/>
  <c r="AN106" i="4"/>
  <c r="CG106" i="2"/>
  <c r="E106" i="4" s="1"/>
  <c r="AC106" i="4"/>
  <c r="O105" i="4"/>
  <c r="W105" i="4" s="1"/>
  <c r="BG105" i="4" s="1"/>
  <c r="BJ105" i="4" s="1"/>
  <c r="BK105" i="4" s="1"/>
  <c r="D105" i="8"/>
  <c r="N105" i="8" s="1"/>
  <c r="V105" i="2"/>
  <c r="U105" i="2"/>
  <c r="DV106" i="2"/>
  <c r="F106" i="4" s="1"/>
  <c r="H106" i="2" l="1"/>
  <c r="AP105" i="2"/>
  <c r="D106" i="2" s="1"/>
  <c r="W105" i="2"/>
  <c r="AA105" i="2" s="1"/>
  <c r="F106" i="2" s="1"/>
  <c r="AX105" i="2"/>
  <c r="AK105" i="8" a="1"/>
  <c r="AK105" i="8" s="1"/>
  <c r="EC105" i="2" s="1"/>
  <c r="FB105" i="2" s="1"/>
  <c r="W105" i="8"/>
  <c r="AP105" i="8" a="1"/>
  <c r="AP105" i="8" s="1"/>
  <c r="LZ105" i="2" s="1"/>
  <c r="MY105" i="2" s="1"/>
  <c r="AM105" i="8" a="1"/>
  <c r="AM105" i="8" s="1"/>
  <c r="HG105" i="2" s="1"/>
  <c r="IF105" i="2" s="1"/>
  <c r="AI105" i="8" a="1"/>
  <c r="AI105" i="8" s="1"/>
  <c r="AY105" i="2" s="1"/>
  <c r="AO105" i="8" a="1"/>
  <c r="AO105" i="8" s="1"/>
  <c r="KK105" i="2" s="1"/>
  <c r="LJ105" i="2" s="1"/>
  <c r="AJ105" i="8" a="1"/>
  <c r="AJ105" i="8" s="1"/>
  <c r="CN105" i="2" s="1"/>
  <c r="DM105" i="2" s="1"/>
  <c r="AL105" i="8" a="1"/>
  <c r="AL105" i="8" s="1"/>
  <c r="FR105" i="2" s="1"/>
  <c r="GQ105" i="2" s="1"/>
  <c r="AH105" i="8" a="1"/>
  <c r="AH105" i="8" s="1"/>
  <c r="AN105" i="8" a="1"/>
  <c r="AN105" i="8" s="1"/>
  <c r="IV105" i="2" s="1"/>
  <c r="JU105" i="2" s="1"/>
  <c r="BX105" i="2" l="1"/>
  <c r="AV105" i="4" s="1"/>
  <c r="AW105" i="4"/>
  <c r="BC105" i="4"/>
  <c r="Y106" i="4"/>
  <c r="BA105" i="4"/>
  <c r="BB105" i="4"/>
  <c r="J105" i="2"/>
  <c r="AF105" i="8"/>
  <c r="AA105" i="8" s="1"/>
  <c r="AX105" i="4"/>
  <c r="E106" i="2"/>
  <c r="C106" i="2" s="1"/>
  <c r="C106" i="4" s="1"/>
  <c r="L106" i="4" s="1"/>
  <c r="BH106" i="4" s="1"/>
  <c r="AY105" i="4"/>
  <c r="AZ105" i="4"/>
  <c r="AJ106" i="4"/>
  <c r="AS106" i="4" s="1"/>
  <c r="AV106" i="2" l="1"/>
  <c r="BB106" i="2" s="1"/>
  <c r="BF106" i="2" s="1"/>
  <c r="BG106" i="2" s="1"/>
  <c r="FO106" i="2"/>
  <c r="FU106" i="2" s="1"/>
  <c r="FY106" i="2" s="1"/>
  <c r="FZ106" i="2" s="1"/>
  <c r="HD106" i="2"/>
  <c r="HJ106" i="2" s="1"/>
  <c r="HN106" i="2" s="1"/>
  <c r="HO106" i="2" s="1"/>
  <c r="AI105" i="2"/>
  <c r="AU105" i="4" s="1"/>
  <c r="BD105" i="4" s="1"/>
  <c r="BI106" i="4" s="1"/>
  <c r="DZ106" i="2"/>
  <c r="IS106" i="2"/>
  <c r="LW106" i="2"/>
  <c r="KH106" i="2"/>
  <c r="CK106" i="2"/>
  <c r="S106" i="4" l="1"/>
  <c r="H106" i="8"/>
  <c r="R106" i="8" s="1"/>
  <c r="HF106" i="2" s="1"/>
  <c r="G106" i="8"/>
  <c r="Q106" i="8" s="1"/>
  <c r="FQ106" i="2" s="1"/>
  <c r="R106" i="4"/>
  <c r="IY106" i="2"/>
  <c r="JC106" i="2" s="1"/>
  <c r="JD106" i="2" s="1"/>
  <c r="T106" i="4"/>
  <c r="I106" i="8"/>
  <c r="S106" i="8" s="1"/>
  <c r="IU106" i="2" s="1"/>
  <c r="HS106" i="2"/>
  <c r="HR106" i="2"/>
  <c r="IM106" i="2" s="1"/>
  <c r="BK106" i="2"/>
  <c r="BJ106" i="2"/>
  <c r="CE106" i="2" s="1"/>
  <c r="GC106" i="2"/>
  <c r="GX106" i="2" s="1"/>
  <c r="GD106" i="2"/>
  <c r="EF106" i="2"/>
  <c r="EJ106" i="2" s="1"/>
  <c r="EK106" i="2" s="1"/>
  <c r="Q106" i="4"/>
  <c r="F106" i="8"/>
  <c r="P106" i="8" s="1"/>
  <c r="EB106" i="2" s="1"/>
  <c r="P106" i="4"/>
  <c r="E106" i="8"/>
  <c r="O106" i="8" s="1"/>
  <c r="CM106" i="2" s="1"/>
  <c r="CQ106" i="2"/>
  <c r="CU106" i="2" s="1"/>
  <c r="CV106" i="2" s="1"/>
  <c r="G106" i="2"/>
  <c r="J106" i="8"/>
  <c r="T106" i="8" s="1"/>
  <c r="KJ106" i="2" s="1"/>
  <c r="U106" i="4"/>
  <c r="KN106" i="2"/>
  <c r="KR106" i="2" s="1"/>
  <c r="KS106" i="2" s="1"/>
  <c r="MC106" i="2"/>
  <c r="MG106" i="2" s="1"/>
  <c r="MH106" i="2" s="1"/>
  <c r="K106" i="8"/>
  <c r="U106" i="8" s="1"/>
  <c r="LY106" i="2" s="1"/>
  <c r="V106" i="4"/>
  <c r="CZ106" i="2" l="1"/>
  <c r="CY106" i="2"/>
  <c r="DT106" i="2" s="1"/>
  <c r="GE106" i="2"/>
  <c r="GI106" i="2" s="1"/>
  <c r="FN107" i="2" s="1"/>
  <c r="FL107" i="2"/>
  <c r="HE107" i="2"/>
  <c r="AO107" i="4" s="1"/>
  <c r="ML106" i="2"/>
  <c r="MK106" i="2"/>
  <c r="NF106" i="2" s="1"/>
  <c r="BL106" i="2"/>
  <c r="BP106" i="2" s="1"/>
  <c r="AU107" i="2" s="1"/>
  <c r="AS107" i="2"/>
  <c r="JG106" i="2"/>
  <c r="KB106" i="2" s="1"/>
  <c r="JH106" i="2"/>
  <c r="M106" i="2"/>
  <c r="Q106" i="2" s="1"/>
  <c r="C106" i="8"/>
  <c r="M106" i="8" s="1"/>
  <c r="N106" i="4"/>
  <c r="EN106" i="2"/>
  <c r="FI106" i="2" s="1"/>
  <c r="EO106" i="2"/>
  <c r="AW107" i="2"/>
  <c r="KV106" i="2"/>
  <c r="LQ106" i="2" s="1"/>
  <c r="KW106" i="2"/>
  <c r="FM107" i="2"/>
  <c r="FP107" i="2"/>
  <c r="HA107" i="2"/>
  <c r="HT106" i="2"/>
  <c r="HX106" i="2" s="1"/>
  <c r="HC107" i="2" s="1"/>
  <c r="AT107" i="2" l="1"/>
  <c r="AR107" i="2" s="1"/>
  <c r="D107" i="4" s="1"/>
  <c r="AK107" i="4"/>
  <c r="I106" i="2"/>
  <c r="AC107" i="4"/>
  <c r="KE107" i="2"/>
  <c r="KX106" i="2"/>
  <c r="LB106" i="2" s="1"/>
  <c r="KG107" i="2" s="1"/>
  <c r="EP106" i="2"/>
  <c r="ET106" i="2" s="1"/>
  <c r="DY107" i="2" s="1"/>
  <c r="DW107" i="2"/>
  <c r="AN107" i="4"/>
  <c r="R106" i="2"/>
  <c r="Z106" i="4"/>
  <c r="AH106" i="4" s="1"/>
  <c r="BF106" i="4" s="1"/>
  <c r="HB107" i="2"/>
  <c r="DA106" i="2"/>
  <c r="DE106" i="2" s="1"/>
  <c r="CJ107" i="2" s="1"/>
  <c r="CH107" i="2"/>
  <c r="FK107" i="2"/>
  <c r="G107" i="4" s="1"/>
  <c r="IT107" i="2"/>
  <c r="LT107" i="2"/>
  <c r="MM106" i="2"/>
  <c r="MQ106" i="2" s="1"/>
  <c r="LV107" i="2" s="1"/>
  <c r="CL107" i="2"/>
  <c r="AD107" i="4"/>
  <c r="KI107" i="2"/>
  <c r="KF107" i="2"/>
  <c r="EA107" i="2"/>
  <c r="AM107" i="4" s="1"/>
  <c r="DX107" i="2"/>
  <c r="JI106" i="2"/>
  <c r="JM106" i="2" s="1"/>
  <c r="IR107" i="2" s="1"/>
  <c r="IQ107" i="2"/>
  <c r="IP107" i="2"/>
  <c r="LX107" i="2"/>
  <c r="AR107" i="4" s="1"/>
  <c r="DV107" i="2" l="1"/>
  <c r="F107" i="4" s="1"/>
  <c r="CI107" i="2"/>
  <c r="CG107" i="2" s="1"/>
  <c r="E107" i="4" s="1"/>
  <c r="LU107" i="2"/>
  <c r="KD107" i="2"/>
  <c r="J107" i="4" s="1"/>
  <c r="AQ107" i="4"/>
  <c r="AL107" i="4"/>
  <c r="AP107" i="4"/>
  <c r="AA107" i="4"/>
  <c r="AB107" i="4"/>
  <c r="IO107" i="2"/>
  <c r="I107" i="4" s="1"/>
  <c r="AG107" i="4"/>
  <c r="GZ107" i="2"/>
  <c r="H107" i="4" s="1"/>
  <c r="AF107" i="4"/>
  <c r="AE107" i="4"/>
  <c r="D106" i="8"/>
  <c r="N106" i="8" s="1"/>
  <c r="O106" i="4"/>
  <c r="W106" i="4" s="1"/>
  <c r="BG106" i="4" s="1"/>
  <c r="BJ106" i="4" s="1"/>
  <c r="BK106" i="4" s="1"/>
  <c r="U106" i="2"/>
  <c r="V106" i="2"/>
  <c r="H107" i="2" s="1"/>
  <c r="AJ107" i="4" s="1"/>
  <c r="AS107" i="4" l="1"/>
  <c r="W106" i="2"/>
  <c r="AA106" i="2" s="1"/>
  <c r="F107" i="2" s="1"/>
  <c r="AP106" i="2"/>
  <c r="E107" i="2" s="1"/>
  <c r="AX106" i="2"/>
  <c r="W106" i="8"/>
  <c r="AO106" i="8" a="1"/>
  <c r="AO106" i="8" s="1"/>
  <c r="KK106" i="2" s="1"/>
  <c r="LJ106" i="2" s="1"/>
  <c r="AH106" i="8" a="1"/>
  <c r="AH106" i="8" s="1"/>
  <c r="AJ106" i="8" a="1"/>
  <c r="AJ106" i="8" s="1"/>
  <c r="CN106" i="2" s="1"/>
  <c r="DM106" i="2" s="1"/>
  <c r="AN106" i="8" a="1"/>
  <c r="AN106" i="8" s="1"/>
  <c r="IV106" i="2" s="1"/>
  <c r="JU106" i="2" s="1"/>
  <c r="AM106" i="8" a="1"/>
  <c r="AM106" i="8" s="1"/>
  <c r="HG106" i="2" s="1"/>
  <c r="IF106" i="2" s="1"/>
  <c r="AK106" i="8" a="1"/>
  <c r="AK106" i="8" s="1"/>
  <c r="EC106" i="2" s="1"/>
  <c r="FB106" i="2" s="1"/>
  <c r="AL106" i="8" a="1"/>
  <c r="AL106" i="8" s="1"/>
  <c r="FR106" i="2" s="1"/>
  <c r="GQ106" i="2" s="1"/>
  <c r="AI106" i="8" a="1"/>
  <c r="AI106" i="8" s="1"/>
  <c r="AY106" i="2" s="1"/>
  <c r="AP106" i="8" a="1"/>
  <c r="AP106" i="8" s="1"/>
  <c r="LZ106" i="2" s="1"/>
  <c r="MY106" i="2" s="1"/>
  <c r="LS107" i="2"/>
  <c r="K107" i="4" s="1"/>
  <c r="BX106" i="2" l="1"/>
  <c r="AV107" i="2" s="1"/>
  <c r="AX106" i="4"/>
  <c r="J106" i="2"/>
  <c r="AF106" i="8"/>
  <c r="AA106" i="8" s="1"/>
  <c r="BC106" i="4"/>
  <c r="AZ106" i="4"/>
  <c r="BB106" i="4"/>
  <c r="D107" i="2"/>
  <c r="BA106" i="4"/>
  <c r="AY106" i="4"/>
  <c r="AW106" i="4"/>
  <c r="Y107" i="4"/>
  <c r="AV106" i="4" l="1"/>
  <c r="IS107" i="2"/>
  <c r="IY107" i="2" s="1"/>
  <c r="JC107" i="2" s="1"/>
  <c r="JD107" i="2" s="1"/>
  <c r="FO107" i="2"/>
  <c r="G107" i="8" s="1"/>
  <c r="Q107" i="8" s="1"/>
  <c r="FQ107" i="2" s="1"/>
  <c r="HD107" i="2"/>
  <c r="BB107" i="2"/>
  <c r="BF107" i="2" s="1"/>
  <c r="BG107" i="2" s="1"/>
  <c r="AI106" i="2"/>
  <c r="AU106" i="4" s="1"/>
  <c r="C107" i="2"/>
  <c r="C107" i="4" s="1"/>
  <c r="L107" i="4" s="1"/>
  <c r="BH107" i="4" s="1"/>
  <c r="CK107" i="2"/>
  <c r="KH107" i="2"/>
  <c r="LW107" i="2"/>
  <c r="DZ107" i="2"/>
  <c r="T107" i="4" l="1"/>
  <c r="I107" i="8"/>
  <c r="S107" i="8" s="1"/>
  <c r="IU107" i="2" s="1"/>
  <c r="R107" i="4"/>
  <c r="BD106" i="4"/>
  <c r="BI107" i="4" s="1"/>
  <c r="G107" i="2"/>
  <c r="N107" i="4" s="1"/>
  <c r="FU107" i="2"/>
  <c r="FY107" i="2" s="1"/>
  <c r="FZ107" i="2" s="1"/>
  <c r="GC107" i="2" s="1"/>
  <c r="GX107" i="2" s="1"/>
  <c r="CQ107" i="2"/>
  <c r="CU107" i="2" s="1"/>
  <c r="CV107" i="2" s="1"/>
  <c r="P107" i="4"/>
  <c r="E107" i="8"/>
  <c r="O107" i="8" s="1"/>
  <c r="CM107" i="2" s="1"/>
  <c r="F107" i="8"/>
  <c r="P107" i="8" s="1"/>
  <c r="EB107" i="2" s="1"/>
  <c r="Q107" i="4"/>
  <c r="EF107" i="2"/>
  <c r="EJ107" i="2" s="1"/>
  <c r="EK107" i="2" s="1"/>
  <c r="H107" i="8"/>
  <c r="R107" i="8" s="1"/>
  <c r="HF107" i="2" s="1"/>
  <c r="S107" i="4"/>
  <c r="HJ107" i="2"/>
  <c r="HN107" i="2" s="1"/>
  <c r="HO107" i="2" s="1"/>
  <c r="MC107" i="2"/>
  <c r="MG107" i="2" s="1"/>
  <c r="MH107" i="2" s="1"/>
  <c r="K107" i="8"/>
  <c r="U107" i="8" s="1"/>
  <c r="LY107" i="2" s="1"/>
  <c r="V107" i="4"/>
  <c r="KN107" i="2"/>
  <c r="KR107" i="2" s="1"/>
  <c r="KS107" i="2" s="1"/>
  <c r="J107" i="8"/>
  <c r="T107" i="8" s="1"/>
  <c r="KJ107" i="2" s="1"/>
  <c r="U107" i="4"/>
  <c r="BK107" i="2"/>
  <c r="BJ107" i="2"/>
  <c r="CE107" i="2" s="1"/>
  <c r="JH107" i="2"/>
  <c r="JG107" i="2"/>
  <c r="KB107" i="2" s="1"/>
  <c r="GD107" i="2" l="1"/>
  <c r="FM108" i="2" s="1"/>
  <c r="C107" i="8"/>
  <c r="M107" i="8" s="1"/>
  <c r="I107" i="2" s="1"/>
  <c r="M107" i="2"/>
  <c r="Q107" i="2" s="1"/>
  <c r="R107" i="2" s="1"/>
  <c r="IT108" i="2"/>
  <c r="GE107" i="2"/>
  <c r="GI107" i="2" s="1"/>
  <c r="FN108" i="2" s="1"/>
  <c r="FL108" i="2"/>
  <c r="MK107" i="2"/>
  <c r="NF107" i="2" s="1"/>
  <c r="ML107" i="2"/>
  <c r="Z107" i="4"/>
  <c r="AH107" i="4" s="1"/>
  <c r="BF107" i="4" s="1"/>
  <c r="CZ107" i="2"/>
  <c r="CY107" i="2"/>
  <c r="DT107" i="2" s="1"/>
  <c r="AS108" i="2"/>
  <c r="BL107" i="2"/>
  <c r="BP107" i="2" s="1"/>
  <c r="AU108" i="2" s="1"/>
  <c r="AW108" i="2"/>
  <c r="KV107" i="2"/>
  <c r="LQ107" i="2" s="1"/>
  <c r="KW107" i="2"/>
  <c r="IP108" i="2"/>
  <c r="JI107" i="2"/>
  <c r="JM107" i="2" s="1"/>
  <c r="IR108" i="2" s="1"/>
  <c r="HR107" i="2"/>
  <c r="IM107" i="2" s="1"/>
  <c r="HS107" i="2"/>
  <c r="EO107" i="2"/>
  <c r="EA108" i="2" s="1"/>
  <c r="EN107" i="2"/>
  <c r="FI107" i="2" s="1"/>
  <c r="FP108" i="2" l="1"/>
  <c r="AN108" i="4" s="1"/>
  <c r="AM108" i="4"/>
  <c r="KE108" i="2"/>
  <c r="KX107" i="2"/>
  <c r="LB107" i="2" s="1"/>
  <c r="KG108" i="2" s="1"/>
  <c r="AF108" i="4" s="1"/>
  <c r="AC108" i="4"/>
  <c r="HE108" i="2"/>
  <c r="AE108" i="4"/>
  <c r="AT108" i="2"/>
  <c r="D107" i="8"/>
  <c r="N107" i="8" s="1"/>
  <c r="O107" i="4"/>
  <c r="W107" i="4" s="1"/>
  <c r="BG107" i="4" s="1"/>
  <c r="BJ107" i="4" s="1"/>
  <c r="BK107" i="4" s="1"/>
  <c r="U107" i="2"/>
  <c r="V107" i="2"/>
  <c r="AP108" i="4"/>
  <c r="HB108" i="2"/>
  <c r="HT107" i="2"/>
  <c r="HX107" i="2" s="1"/>
  <c r="HC108" i="2" s="1"/>
  <c r="HA108" i="2"/>
  <c r="AK108" i="4"/>
  <c r="CH108" i="2"/>
  <c r="DA107" i="2"/>
  <c r="DE107" i="2" s="1"/>
  <c r="CJ108" i="2" s="1"/>
  <c r="LX108" i="2"/>
  <c r="IQ108" i="2"/>
  <c r="EP107" i="2"/>
  <c r="ET107" i="2" s="1"/>
  <c r="DY108" i="2" s="1"/>
  <c r="DX108" i="2"/>
  <c r="FK108" i="2"/>
  <c r="G108" i="4" s="1"/>
  <c r="KI108" i="2"/>
  <c r="KF108" i="2"/>
  <c r="CI108" i="2"/>
  <c r="CL108" i="2"/>
  <c r="AL108" i="4" s="1"/>
  <c r="MM107" i="2"/>
  <c r="MQ107" i="2" s="1"/>
  <c r="LV108" i="2" s="1"/>
  <c r="AG108" i="4" s="1"/>
  <c r="LT108" i="2"/>
  <c r="AQ108" i="4" l="1"/>
  <c r="AB108" i="4"/>
  <c r="LU108" i="2"/>
  <c r="LS108" i="2" s="1"/>
  <c r="K108" i="4" s="1"/>
  <c r="AD108" i="4"/>
  <c r="H108" i="2"/>
  <c r="AJ108" i="4" s="1"/>
  <c r="AR108" i="2"/>
  <c r="D108" i="4" s="1"/>
  <c r="CG108" i="2"/>
  <c r="E108" i="4" s="1"/>
  <c r="KD108" i="2"/>
  <c r="J108" i="4" s="1"/>
  <c r="GZ108" i="2"/>
  <c r="H108" i="4" s="1"/>
  <c r="DW108" i="2"/>
  <c r="AR108" i="4"/>
  <c r="W107" i="2"/>
  <c r="AA107" i="2" s="1"/>
  <c r="F108" i="2" s="1"/>
  <c r="AP107" i="2"/>
  <c r="E108" i="2" s="1"/>
  <c r="AO108" i="4"/>
  <c r="IO108" i="2"/>
  <c r="I108" i="4" s="1"/>
  <c r="AA108" i="4"/>
  <c r="AX107" i="2"/>
  <c r="AH107" i="8" a="1"/>
  <c r="AH107" i="8" s="1"/>
  <c r="AN107" i="8" a="1"/>
  <c r="AN107" i="8" s="1"/>
  <c r="IV107" i="2" s="1"/>
  <c r="JU107" i="2" s="1"/>
  <c r="AI107" i="8" a="1"/>
  <c r="AI107" i="8" s="1"/>
  <c r="AY107" i="2" s="1"/>
  <c r="AM107" i="8" a="1"/>
  <c r="AM107" i="8" s="1"/>
  <c r="HG107" i="2" s="1"/>
  <c r="IF107" i="2" s="1"/>
  <c r="AL107" i="8" a="1"/>
  <c r="AL107" i="8" s="1"/>
  <c r="FR107" i="2" s="1"/>
  <c r="GQ107" i="2" s="1"/>
  <c r="AJ107" i="8" a="1"/>
  <c r="AJ107" i="8" s="1"/>
  <c r="CN107" i="2" s="1"/>
  <c r="DM107" i="2" s="1"/>
  <c r="AK107" i="8" a="1"/>
  <c r="AK107" i="8" s="1"/>
  <c r="EC107" i="2" s="1"/>
  <c r="FB107" i="2" s="1"/>
  <c r="W107" i="8"/>
  <c r="AP107" i="8" a="1"/>
  <c r="AP107" i="8" s="1"/>
  <c r="LZ107" i="2" s="1"/>
  <c r="MY107" i="2" s="1"/>
  <c r="AO107" i="8" a="1"/>
  <c r="AO107" i="8" s="1"/>
  <c r="KK107" i="2" s="1"/>
  <c r="LJ107" i="2" s="1"/>
  <c r="BX107" i="2" l="1"/>
  <c r="AV108" i="2" s="1"/>
  <c r="AS108" i="4"/>
  <c r="AX107" i="4"/>
  <c r="BC107" i="4"/>
  <c r="AZ107" i="4"/>
  <c r="D108" i="2"/>
  <c r="C108" i="2" s="1"/>
  <c r="C108" i="4" s="1"/>
  <c r="DV108" i="2"/>
  <c r="F108" i="4" s="1"/>
  <c r="BB107" i="4"/>
  <c r="AW107" i="4"/>
  <c r="BA107" i="4"/>
  <c r="Y108" i="4"/>
  <c r="AY107" i="4"/>
  <c r="J107" i="2"/>
  <c r="AF107" i="8"/>
  <c r="AA107" i="8" s="1"/>
  <c r="L108" i="4" l="1"/>
  <c r="BH108" i="4" s="1"/>
  <c r="AV107" i="4"/>
  <c r="AI107" i="2"/>
  <c r="AU107" i="4" s="1"/>
  <c r="BB108" i="2"/>
  <c r="BF108" i="2" s="1"/>
  <c r="BG108" i="2" s="1"/>
  <c r="FO108" i="2"/>
  <c r="IS108" i="2"/>
  <c r="KH108" i="2"/>
  <c r="HD108" i="2"/>
  <c r="DZ108" i="2"/>
  <c r="CK108" i="2"/>
  <c r="LW108" i="2"/>
  <c r="BD107" i="4" l="1"/>
  <c r="BI108" i="4" s="1"/>
  <c r="E108" i="8"/>
  <c r="O108" i="8" s="1"/>
  <c r="CM108" i="2" s="1"/>
  <c r="CQ108" i="2"/>
  <c r="CU108" i="2" s="1"/>
  <c r="CV108" i="2" s="1"/>
  <c r="P108" i="4"/>
  <c r="KN108" i="2"/>
  <c r="KR108" i="2" s="1"/>
  <c r="KS108" i="2" s="1"/>
  <c r="U108" i="4"/>
  <c r="J108" i="8"/>
  <c r="T108" i="8" s="1"/>
  <c r="KJ108" i="2" s="1"/>
  <c r="T108" i="4"/>
  <c r="IY108" i="2"/>
  <c r="JC108" i="2" s="1"/>
  <c r="JD108" i="2" s="1"/>
  <c r="I108" i="8"/>
  <c r="S108" i="8" s="1"/>
  <c r="IU108" i="2" s="1"/>
  <c r="BJ108" i="2"/>
  <c r="CE108" i="2" s="1"/>
  <c r="BK108" i="2"/>
  <c r="EF108" i="2"/>
  <c r="EJ108" i="2" s="1"/>
  <c r="EK108" i="2" s="1"/>
  <c r="F108" i="8"/>
  <c r="P108" i="8" s="1"/>
  <c r="EB108" i="2" s="1"/>
  <c r="Q108" i="4"/>
  <c r="FU108" i="2"/>
  <c r="FY108" i="2" s="1"/>
  <c r="FZ108" i="2" s="1"/>
  <c r="R108" i="4"/>
  <c r="G108" i="8"/>
  <c r="Q108" i="8" s="1"/>
  <c r="FQ108" i="2" s="1"/>
  <c r="G108" i="2"/>
  <c r="K108" i="8"/>
  <c r="U108" i="8" s="1"/>
  <c r="LY108" i="2" s="1"/>
  <c r="V108" i="4"/>
  <c r="MC108" i="2"/>
  <c r="MG108" i="2" s="1"/>
  <c r="MH108" i="2" s="1"/>
  <c r="HJ108" i="2"/>
  <c r="HN108" i="2" s="1"/>
  <c r="HO108" i="2" s="1"/>
  <c r="H108" i="8"/>
  <c r="R108" i="8" s="1"/>
  <c r="HF108" i="2" s="1"/>
  <c r="S108" i="4"/>
  <c r="BL108" i="2" l="1"/>
  <c r="BP108" i="2" s="1"/>
  <c r="AU109" i="2" s="1"/>
  <c r="AS109" i="2"/>
  <c r="JH108" i="2"/>
  <c r="JG108" i="2"/>
  <c r="KB108" i="2" s="1"/>
  <c r="AW109" i="2"/>
  <c r="AT109" i="2"/>
  <c r="HS108" i="2"/>
  <c r="HR108" i="2"/>
  <c r="IM108" i="2" s="1"/>
  <c r="CY108" i="2"/>
  <c r="DT108" i="2" s="1"/>
  <c r="CZ108" i="2"/>
  <c r="C108" i="8"/>
  <c r="M108" i="8" s="1"/>
  <c r="M108" i="2"/>
  <c r="Q108" i="2" s="1"/>
  <c r="N108" i="4"/>
  <c r="ML108" i="2"/>
  <c r="LX109" i="2" s="1"/>
  <c r="AR109" i="4" s="1"/>
  <c r="MK108" i="2"/>
  <c r="NF108" i="2" s="1"/>
  <c r="GC108" i="2"/>
  <c r="GX108" i="2" s="1"/>
  <c r="GD108" i="2"/>
  <c r="EO108" i="2"/>
  <c r="EA109" i="2" s="1"/>
  <c r="AM109" i="4" s="1"/>
  <c r="EN108" i="2"/>
  <c r="FI108" i="2" s="1"/>
  <c r="KW108" i="2"/>
  <c r="KV108" i="2"/>
  <c r="LQ108" i="2" s="1"/>
  <c r="R108" i="2" l="1"/>
  <c r="Z108" i="4"/>
  <c r="AH108" i="4" s="1"/>
  <c r="BF108" i="4" s="1"/>
  <c r="AK109" i="4"/>
  <c r="I108" i="2"/>
  <c r="HT108" i="2"/>
  <c r="HX108" i="2" s="1"/>
  <c r="HC109" i="2" s="1"/>
  <c r="HA109" i="2"/>
  <c r="JI108" i="2"/>
  <c r="JM108" i="2" s="1"/>
  <c r="IR109" i="2" s="1"/>
  <c r="IP109" i="2"/>
  <c r="KX108" i="2"/>
  <c r="LB108" i="2" s="1"/>
  <c r="KG109" i="2" s="1"/>
  <c r="KE109" i="2"/>
  <c r="FP109" i="2"/>
  <c r="AN109" i="4" s="1"/>
  <c r="KI109" i="2"/>
  <c r="FM109" i="2"/>
  <c r="GE108" i="2"/>
  <c r="GI108" i="2" s="1"/>
  <c r="FN109" i="2" s="1"/>
  <c r="CL109" i="2"/>
  <c r="AL109" i="4" s="1"/>
  <c r="HE109" i="2"/>
  <c r="IT109" i="2"/>
  <c r="EP108" i="2"/>
  <c r="ET108" i="2" s="1"/>
  <c r="DY109" i="2" s="1"/>
  <c r="DX109" i="2"/>
  <c r="MM108" i="2"/>
  <c r="MQ108" i="2" s="1"/>
  <c r="LV109" i="2" s="1"/>
  <c r="AG109" i="4" s="1"/>
  <c r="LU109" i="2"/>
  <c r="DA108" i="2"/>
  <c r="DE108" i="2" s="1"/>
  <c r="CJ109" i="2" s="1"/>
  <c r="AA109" i="4" s="1"/>
  <c r="CH109" i="2"/>
  <c r="AR109" i="2"/>
  <c r="D109" i="4" s="1"/>
  <c r="HB109" i="2" l="1"/>
  <c r="GZ109" i="2" s="1"/>
  <c r="H109" i="4" s="1"/>
  <c r="LT109" i="2"/>
  <c r="LS109" i="2" s="1"/>
  <c r="K109" i="4" s="1"/>
  <c r="IQ109" i="2"/>
  <c r="IO109" i="2" s="1"/>
  <c r="I109" i="4" s="1"/>
  <c r="AE109" i="4"/>
  <c r="AP109" i="4"/>
  <c r="AQ109" i="4"/>
  <c r="DW109" i="2"/>
  <c r="AO109" i="4"/>
  <c r="FL109" i="2"/>
  <c r="KF109" i="2"/>
  <c r="AF109" i="4"/>
  <c r="D108" i="8"/>
  <c r="N108" i="8" s="1"/>
  <c r="O108" i="4"/>
  <c r="W108" i="4" s="1"/>
  <c r="BG108" i="4" s="1"/>
  <c r="BJ108" i="4" s="1"/>
  <c r="BK108" i="4" s="1"/>
  <c r="V108" i="2"/>
  <c r="U108" i="2"/>
  <c r="AB109" i="4"/>
  <c r="AC109" i="4"/>
  <c r="AD109" i="4"/>
  <c r="CI109" i="2"/>
  <c r="CG109" i="2" s="1"/>
  <c r="E109" i="4" s="1"/>
  <c r="AX108" i="2" l="1"/>
  <c r="AM108" i="8" a="1"/>
  <c r="AM108" i="8" s="1"/>
  <c r="HG108" i="2" s="1"/>
  <c r="IF108" i="2" s="1"/>
  <c r="AK108" i="8" a="1"/>
  <c r="AK108" i="8" s="1"/>
  <c r="EC108" i="2" s="1"/>
  <c r="FB108" i="2" s="1"/>
  <c r="AJ108" i="8" a="1"/>
  <c r="AJ108" i="8" s="1"/>
  <c r="CN108" i="2" s="1"/>
  <c r="DM108" i="2" s="1"/>
  <c r="AN108" i="8" a="1"/>
  <c r="AN108" i="8" s="1"/>
  <c r="IV108" i="2" s="1"/>
  <c r="JU108" i="2" s="1"/>
  <c r="AL108" i="8" a="1"/>
  <c r="AL108" i="8" s="1"/>
  <c r="FR108" i="2" s="1"/>
  <c r="GQ108" i="2" s="1"/>
  <c r="W108" i="8"/>
  <c r="AI108" i="8" a="1"/>
  <c r="AI108" i="8" s="1"/>
  <c r="AY108" i="2" s="1"/>
  <c r="AO108" i="8" a="1"/>
  <c r="AO108" i="8" s="1"/>
  <c r="KK108" i="2" s="1"/>
  <c r="LJ108" i="2" s="1"/>
  <c r="AH108" i="8" a="1"/>
  <c r="AH108" i="8" s="1"/>
  <c r="AP108" i="8" a="1"/>
  <c r="AP108" i="8" s="1"/>
  <c r="LZ108" i="2" s="1"/>
  <c r="MY108" i="2" s="1"/>
  <c r="AP108" i="2"/>
  <c r="D109" i="2" s="1"/>
  <c r="W108" i="2"/>
  <c r="AA108" i="2" s="1"/>
  <c r="F109" i="2" s="1"/>
  <c r="H109" i="2"/>
  <c r="KD109" i="2"/>
  <c r="J109" i="4" s="1"/>
  <c r="DV109" i="2"/>
  <c r="F109" i="4" s="1"/>
  <c r="FK109" i="2"/>
  <c r="G109" i="4" s="1"/>
  <c r="BX108" i="2" l="1"/>
  <c r="AV108" i="4" s="1"/>
  <c r="E109" i="2"/>
  <c r="C109" i="2" s="1"/>
  <c r="C109" i="4" s="1"/>
  <c r="L109" i="4" s="1"/>
  <c r="BH109" i="4" s="1"/>
  <c r="Y109" i="4"/>
  <c r="J108" i="2"/>
  <c r="AF108" i="8"/>
  <c r="AA108" i="8" s="1"/>
  <c r="AY108" i="4"/>
  <c r="AZ108" i="4"/>
  <c r="BB108" i="4"/>
  <c r="BA108" i="4"/>
  <c r="AW108" i="4"/>
  <c r="AJ109" i="4"/>
  <c r="AS109" i="4" s="1"/>
  <c r="BC108" i="4"/>
  <c r="AX108" i="4"/>
  <c r="AV109" i="2" l="1"/>
  <c r="BB109" i="2" s="1"/>
  <c r="BF109" i="2" s="1"/>
  <c r="BG109" i="2" s="1"/>
  <c r="IS109" i="2"/>
  <c r="IY109" i="2" s="1"/>
  <c r="JC109" i="2" s="1"/>
  <c r="JD109" i="2" s="1"/>
  <c r="KH109" i="2"/>
  <c r="U109" i="4" s="1"/>
  <c r="DZ109" i="2"/>
  <c r="HD109" i="2"/>
  <c r="AI108" i="2"/>
  <c r="AU108" i="4" s="1"/>
  <c r="BD108" i="4" s="1"/>
  <c r="BI109" i="4" s="1"/>
  <c r="LW109" i="2"/>
  <c r="CK109" i="2"/>
  <c r="FO109" i="2"/>
  <c r="T109" i="4" l="1"/>
  <c r="I109" i="8"/>
  <c r="S109" i="8" s="1"/>
  <c r="IU109" i="2" s="1"/>
  <c r="J109" i="8"/>
  <c r="T109" i="8" s="1"/>
  <c r="KJ109" i="2" s="1"/>
  <c r="KN109" i="2"/>
  <c r="KR109" i="2" s="1"/>
  <c r="KS109" i="2" s="1"/>
  <c r="KW109" i="2" s="1"/>
  <c r="G109" i="2"/>
  <c r="M109" i="2" s="1"/>
  <c r="Q109" i="2" s="1"/>
  <c r="BJ109" i="2"/>
  <c r="CE109" i="2" s="1"/>
  <c r="BK109" i="2"/>
  <c r="CQ109" i="2"/>
  <c r="CU109" i="2" s="1"/>
  <c r="CV109" i="2" s="1"/>
  <c r="P109" i="4"/>
  <c r="E109" i="8"/>
  <c r="O109" i="8" s="1"/>
  <c r="CM109" i="2" s="1"/>
  <c r="R109" i="4"/>
  <c r="FU109" i="2"/>
  <c r="FY109" i="2" s="1"/>
  <c r="FZ109" i="2" s="1"/>
  <c r="G109" i="8"/>
  <c r="Q109" i="8" s="1"/>
  <c r="FQ109" i="2" s="1"/>
  <c r="MC109" i="2"/>
  <c r="MG109" i="2" s="1"/>
  <c r="MH109" i="2" s="1"/>
  <c r="K109" i="8"/>
  <c r="U109" i="8" s="1"/>
  <c r="LY109" i="2" s="1"/>
  <c r="V109" i="4"/>
  <c r="HJ109" i="2"/>
  <c r="HN109" i="2" s="1"/>
  <c r="HO109" i="2" s="1"/>
  <c r="H109" i="8"/>
  <c r="R109" i="8" s="1"/>
  <c r="HF109" i="2" s="1"/>
  <c r="S109" i="4"/>
  <c r="JG109" i="2"/>
  <c r="KB109" i="2" s="1"/>
  <c r="JH109" i="2"/>
  <c r="F109" i="8"/>
  <c r="P109" i="8" s="1"/>
  <c r="EB109" i="2" s="1"/>
  <c r="Q109" i="4"/>
  <c r="EF109" i="2"/>
  <c r="EJ109" i="2" s="1"/>
  <c r="EK109" i="2" s="1"/>
  <c r="N109" i="4" l="1"/>
  <c r="C109" i="8"/>
  <c r="M109" i="8" s="1"/>
  <c r="I109" i="2" s="1"/>
  <c r="KV109" i="2"/>
  <c r="LQ109" i="2" s="1"/>
  <c r="KE110" i="2" s="1"/>
  <c r="AW110" i="2"/>
  <c r="AK110" i="4" s="1"/>
  <c r="BL109" i="2"/>
  <c r="BP109" i="2" s="1"/>
  <c r="AU110" i="2" s="1"/>
  <c r="AS110" i="2"/>
  <c r="EN109" i="2"/>
  <c r="FI109" i="2" s="1"/>
  <c r="EO109" i="2"/>
  <c r="EA110" i="2" s="1"/>
  <c r="IT110" i="2"/>
  <c r="AP110" i="4" s="1"/>
  <c r="KI110" i="2"/>
  <c r="AQ110" i="4" s="1"/>
  <c r="R109" i="2"/>
  <c r="Z109" i="4"/>
  <c r="AH109" i="4" s="1"/>
  <c r="BF109" i="4" s="1"/>
  <c r="JI109" i="2"/>
  <c r="JM109" i="2" s="1"/>
  <c r="IR110" i="2" s="1"/>
  <c r="IP110" i="2"/>
  <c r="HS109" i="2"/>
  <c r="HE110" i="2" s="1"/>
  <c r="HR109" i="2"/>
  <c r="IM109" i="2" s="1"/>
  <c r="MK109" i="2"/>
  <c r="NF109" i="2" s="1"/>
  <c r="ML109" i="2"/>
  <c r="GC109" i="2"/>
  <c r="GX109" i="2" s="1"/>
  <c r="GD109" i="2"/>
  <c r="FP110" i="2" s="1"/>
  <c r="AN110" i="4" s="1"/>
  <c r="CZ109" i="2"/>
  <c r="CL110" i="2" s="1"/>
  <c r="AL110" i="4" s="1"/>
  <c r="CY109" i="2"/>
  <c r="DT109" i="2" s="1"/>
  <c r="KX109" i="2" l="1"/>
  <c r="LB109" i="2" s="1"/>
  <c r="KG110" i="2" s="1"/>
  <c r="AF110" i="4" s="1"/>
  <c r="KF110" i="2"/>
  <c r="KD110" i="2" s="1"/>
  <c r="J110" i="4" s="1"/>
  <c r="MM109" i="2"/>
  <c r="MQ109" i="2" s="1"/>
  <c r="LV110" i="2" s="1"/>
  <c r="AG110" i="4" s="1"/>
  <c r="LT110" i="2"/>
  <c r="AE110" i="4"/>
  <c r="AM110" i="4"/>
  <c r="HB110" i="2"/>
  <c r="HA110" i="2"/>
  <c r="HT109" i="2"/>
  <c r="HX109" i="2" s="1"/>
  <c r="HC110" i="2" s="1"/>
  <c r="AD110" i="4" s="1"/>
  <c r="EP109" i="2"/>
  <c r="ET109" i="2" s="1"/>
  <c r="DY110" i="2" s="1"/>
  <c r="DX110" i="2"/>
  <c r="DW110" i="2"/>
  <c r="AT110" i="2"/>
  <c r="GE109" i="2"/>
  <c r="GI109" i="2" s="1"/>
  <c r="FN110" i="2" s="1"/>
  <c r="FM110" i="2"/>
  <c r="FL110" i="2"/>
  <c r="AO110" i="4"/>
  <c r="IQ110" i="2"/>
  <c r="DA109" i="2"/>
  <c r="DE109" i="2" s="1"/>
  <c r="CJ110" i="2" s="1"/>
  <c r="CI110" i="2"/>
  <c r="CH110" i="2"/>
  <c r="LX110" i="2"/>
  <c r="AR110" i="4" s="1"/>
  <c r="LU110" i="2"/>
  <c r="D109" i="8"/>
  <c r="N109" i="8" s="1"/>
  <c r="O109" i="4"/>
  <c r="W109" i="4" s="1"/>
  <c r="BG109" i="4" s="1"/>
  <c r="BJ109" i="4" s="1"/>
  <c r="BK109" i="4" s="1"/>
  <c r="U109" i="2"/>
  <c r="V109" i="2"/>
  <c r="LS110" i="2" l="1"/>
  <c r="K110" i="4" s="1"/>
  <c r="AX109" i="2"/>
  <c r="AN109" i="8" a="1"/>
  <c r="AN109" i="8" s="1"/>
  <c r="IV109" i="2" s="1"/>
  <c r="JU109" i="2" s="1"/>
  <c r="AI109" i="8" a="1"/>
  <c r="AI109" i="8" s="1"/>
  <c r="AY109" i="2" s="1"/>
  <c r="AP109" i="8" a="1"/>
  <c r="AP109" i="8" s="1"/>
  <c r="LZ109" i="2" s="1"/>
  <c r="MY109" i="2" s="1"/>
  <c r="W109" i="8"/>
  <c r="AH109" i="8" a="1"/>
  <c r="AH109" i="8" s="1"/>
  <c r="AO109" i="8" a="1"/>
  <c r="AO109" i="8" s="1"/>
  <c r="KK109" i="2" s="1"/>
  <c r="LJ109" i="2" s="1"/>
  <c r="AJ109" i="8" a="1"/>
  <c r="AJ109" i="8" s="1"/>
  <c r="CN109" i="2" s="1"/>
  <c r="DM109" i="2" s="1"/>
  <c r="AM109" i="8" a="1"/>
  <c r="AM109" i="8" s="1"/>
  <c r="HG109" i="2" s="1"/>
  <c r="IF109" i="2" s="1"/>
  <c r="AK109" i="8" a="1"/>
  <c r="AK109" i="8" s="1"/>
  <c r="EC109" i="2" s="1"/>
  <c r="FB109" i="2" s="1"/>
  <c r="AL109" i="8" a="1"/>
  <c r="AL109" i="8" s="1"/>
  <c r="FR109" i="2" s="1"/>
  <c r="GQ109" i="2" s="1"/>
  <c r="AR110" i="2"/>
  <c r="D110" i="4" s="1"/>
  <c r="H110" i="2"/>
  <c r="CG110" i="2"/>
  <c r="E110" i="4" s="1"/>
  <c r="FK110" i="2"/>
  <c r="G110" i="4" s="1"/>
  <c r="AB110" i="4"/>
  <c r="GZ110" i="2"/>
  <c r="H110" i="4" s="1"/>
  <c r="AP109" i="2"/>
  <c r="D110" i="2" s="1"/>
  <c r="W109" i="2"/>
  <c r="AA109" i="2" s="1"/>
  <c r="F110" i="2" s="1"/>
  <c r="IO110" i="2"/>
  <c r="I110" i="4" s="1"/>
  <c r="AA110" i="4"/>
  <c r="AC110" i="4"/>
  <c r="DV110" i="2"/>
  <c r="F110" i="4" s="1"/>
  <c r="BX109" i="2" l="1"/>
  <c r="AV109" i="4" s="1"/>
  <c r="AJ110" i="4"/>
  <c r="AS110" i="4" s="1"/>
  <c r="AW109" i="4"/>
  <c r="BC109" i="4"/>
  <c r="E110" i="2"/>
  <c r="AY109" i="4"/>
  <c r="FO110" i="2"/>
  <c r="BB109" i="4"/>
  <c r="AX109" i="4"/>
  <c r="AF109" i="8"/>
  <c r="AA109" i="8" s="1"/>
  <c r="J109" i="2"/>
  <c r="BA109" i="4"/>
  <c r="Y110" i="4"/>
  <c r="AZ109" i="4"/>
  <c r="AV110" i="2" l="1"/>
  <c r="BB110" i="2" s="1"/>
  <c r="BF110" i="2" s="1"/>
  <c r="BG110" i="2" s="1"/>
  <c r="HD110" i="2"/>
  <c r="HJ110" i="2" s="1"/>
  <c r="HN110" i="2" s="1"/>
  <c r="HO110" i="2" s="1"/>
  <c r="KH110" i="2"/>
  <c r="J110" i="8" s="1"/>
  <c r="T110" i="8" s="1"/>
  <c r="KJ110" i="2" s="1"/>
  <c r="DZ110" i="2"/>
  <c r="F110" i="8" s="1"/>
  <c r="P110" i="8" s="1"/>
  <c r="EB110" i="2" s="1"/>
  <c r="IS110" i="2"/>
  <c r="AI109" i="2"/>
  <c r="AU109" i="4" s="1"/>
  <c r="BD109" i="4" s="1"/>
  <c r="BI110" i="4" s="1"/>
  <c r="C110" i="2"/>
  <c r="C110" i="4" s="1"/>
  <c r="L110" i="4" s="1"/>
  <c r="BH110" i="4" s="1"/>
  <c r="LW110" i="2"/>
  <c r="FU110" i="2"/>
  <c r="FY110" i="2" s="1"/>
  <c r="FZ110" i="2" s="1"/>
  <c r="R110" i="4"/>
  <c r="G110" i="8"/>
  <c r="Q110" i="8" s="1"/>
  <c r="FQ110" i="2" s="1"/>
  <c r="CK110" i="2"/>
  <c r="U110" i="4" l="1"/>
  <c r="S110" i="4"/>
  <c r="H110" i="8"/>
  <c r="R110" i="8" s="1"/>
  <c r="HF110" i="2" s="1"/>
  <c r="KN110" i="2"/>
  <c r="KR110" i="2" s="1"/>
  <c r="KS110" i="2" s="1"/>
  <c r="KW110" i="2" s="1"/>
  <c r="Q110" i="4"/>
  <c r="EF110" i="2"/>
  <c r="EJ110" i="2" s="1"/>
  <c r="EK110" i="2" s="1"/>
  <c r="EO110" i="2" s="1"/>
  <c r="HS110" i="2"/>
  <c r="HR110" i="2"/>
  <c r="IM110" i="2" s="1"/>
  <c r="GC110" i="2"/>
  <c r="GX110" i="2" s="1"/>
  <c r="GD110" i="2"/>
  <c r="BK110" i="2"/>
  <c r="BJ110" i="2"/>
  <c r="CE110" i="2" s="1"/>
  <c r="CQ110" i="2"/>
  <c r="CU110" i="2" s="1"/>
  <c r="CV110" i="2" s="1"/>
  <c r="E110" i="8"/>
  <c r="O110" i="8" s="1"/>
  <c r="CM110" i="2" s="1"/>
  <c r="P110" i="4"/>
  <c r="G110" i="2"/>
  <c r="MC110" i="2"/>
  <c r="MG110" i="2" s="1"/>
  <c r="MH110" i="2" s="1"/>
  <c r="K110" i="8"/>
  <c r="U110" i="8" s="1"/>
  <c r="LY110" i="2" s="1"/>
  <c r="V110" i="4"/>
  <c r="T110" i="4"/>
  <c r="I110" i="8"/>
  <c r="S110" i="8" s="1"/>
  <c r="IU110" i="2" s="1"/>
  <c r="IY110" i="2"/>
  <c r="JC110" i="2" s="1"/>
  <c r="JD110" i="2" s="1"/>
  <c r="KV110" i="2" l="1"/>
  <c r="LQ110" i="2" s="1"/>
  <c r="KE111" i="2" s="1"/>
  <c r="EN110" i="2"/>
  <c r="FI110" i="2" s="1"/>
  <c r="DW111" i="2" s="1"/>
  <c r="ML110" i="2"/>
  <c r="LX111" i="2" s="1"/>
  <c r="AR111" i="4" s="1"/>
  <c r="MK110" i="2"/>
  <c r="NF110" i="2" s="1"/>
  <c r="BL110" i="2"/>
  <c r="BP110" i="2" s="1"/>
  <c r="AU111" i="2" s="1"/>
  <c r="AS111" i="2"/>
  <c r="HT110" i="2"/>
  <c r="HX110" i="2" s="1"/>
  <c r="HC111" i="2" s="1"/>
  <c r="HA111" i="2"/>
  <c r="AW111" i="2"/>
  <c r="AK111" i="4" s="1"/>
  <c r="HE111" i="2"/>
  <c r="AO111" i="4" s="1"/>
  <c r="HB111" i="2"/>
  <c r="EA111" i="2"/>
  <c r="FP111" i="2"/>
  <c r="AN111" i="4" s="1"/>
  <c r="JG110" i="2"/>
  <c r="KB110" i="2" s="1"/>
  <c r="JH110" i="2"/>
  <c r="KI111" i="2"/>
  <c r="C110" i="8"/>
  <c r="M110" i="8" s="1"/>
  <c r="N110" i="4"/>
  <c r="M110" i="2"/>
  <c r="Q110" i="2" s="1"/>
  <c r="CY110" i="2"/>
  <c r="DT110" i="2" s="1"/>
  <c r="CZ110" i="2"/>
  <c r="CL111" i="2" s="1"/>
  <c r="FL111" i="2"/>
  <c r="GE110" i="2"/>
  <c r="GI110" i="2" s="1"/>
  <c r="FN111" i="2" s="1"/>
  <c r="KX110" i="2" l="1"/>
  <c r="LB110" i="2" s="1"/>
  <c r="KG111" i="2" s="1"/>
  <c r="AF111" i="4" s="1"/>
  <c r="KF111" i="2"/>
  <c r="KD111" i="2" s="1"/>
  <c r="J111" i="4" s="1"/>
  <c r="EP110" i="2"/>
  <c r="ET110" i="2" s="1"/>
  <c r="DY111" i="2" s="1"/>
  <c r="AB111" i="4" s="1"/>
  <c r="GZ111" i="2"/>
  <c r="H111" i="4" s="1"/>
  <c r="FM111" i="2"/>
  <c r="FK111" i="2" s="1"/>
  <c r="G111" i="4" s="1"/>
  <c r="DX111" i="2"/>
  <c r="DV111" i="2" s="1"/>
  <c r="F111" i="4" s="1"/>
  <c r="AT111" i="2"/>
  <c r="AR111" i="2" s="1"/>
  <c r="D111" i="4" s="1"/>
  <c r="MM110" i="2"/>
  <c r="MQ110" i="2" s="1"/>
  <c r="LV111" i="2" s="1"/>
  <c r="LU111" i="2"/>
  <c r="AL111" i="4"/>
  <c r="R110" i="2"/>
  <c r="Z110" i="4"/>
  <c r="AH110" i="4" s="1"/>
  <c r="BF110" i="4" s="1"/>
  <c r="AQ111" i="4"/>
  <c r="AM111" i="4"/>
  <c r="AD111" i="4"/>
  <c r="AC111" i="4"/>
  <c r="DA110" i="2"/>
  <c r="DE110" i="2" s="1"/>
  <c r="CJ111" i="2" s="1"/>
  <c r="CI111" i="2"/>
  <c r="IT111" i="2"/>
  <c r="AP111" i="4" s="1"/>
  <c r="I110" i="2"/>
  <c r="IQ111" i="2"/>
  <c r="JI110" i="2"/>
  <c r="JM110" i="2" s="1"/>
  <c r="IR111" i="2" s="1"/>
  <c r="CH111" i="2" l="1"/>
  <c r="AE111" i="4"/>
  <c r="IP111" i="2"/>
  <c r="LT111" i="2"/>
  <c r="AA111" i="4"/>
  <c r="D110" i="8"/>
  <c r="N110" i="8" s="1"/>
  <c r="O110" i="4"/>
  <c r="W110" i="4" s="1"/>
  <c r="BG110" i="4" s="1"/>
  <c r="BJ110" i="4" s="1"/>
  <c r="BK110" i="4" s="1"/>
  <c r="U110" i="2"/>
  <c r="V110" i="2"/>
  <c r="AG111" i="4"/>
  <c r="CG111" i="2" l="1"/>
  <c r="E111" i="4" s="1"/>
  <c r="H111" i="2"/>
  <c r="AP110" i="2"/>
  <c r="D111" i="2" s="1"/>
  <c r="W110" i="2"/>
  <c r="AA110" i="2" s="1"/>
  <c r="F111" i="2" s="1"/>
  <c r="IO111" i="2"/>
  <c r="I111" i="4" s="1"/>
  <c r="AX110" i="2"/>
  <c r="AJ110" i="8" a="1"/>
  <c r="AJ110" i="8" s="1"/>
  <c r="CN110" i="2" s="1"/>
  <c r="DM110" i="2" s="1"/>
  <c r="AK110" i="8" a="1"/>
  <c r="AK110" i="8" s="1"/>
  <c r="EC110" i="2" s="1"/>
  <c r="FB110" i="2" s="1"/>
  <c r="AH110" i="8" a="1"/>
  <c r="AH110" i="8" s="1"/>
  <c r="AI110" i="8" a="1"/>
  <c r="AI110" i="8" s="1"/>
  <c r="AY110" i="2" s="1"/>
  <c r="AP110" i="8" a="1"/>
  <c r="AP110" i="8" s="1"/>
  <c r="LZ110" i="2" s="1"/>
  <c r="MY110" i="2" s="1"/>
  <c r="AM110" i="8" a="1"/>
  <c r="AM110" i="8" s="1"/>
  <c r="HG110" i="2" s="1"/>
  <c r="IF110" i="2" s="1"/>
  <c r="W110" i="8"/>
  <c r="AL110" i="8" a="1"/>
  <c r="AL110" i="8" s="1"/>
  <c r="FR110" i="2" s="1"/>
  <c r="GQ110" i="2" s="1"/>
  <c r="AN110" i="8" a="1"/>
  <c r="AN110" i="8" s="1"/>
  <c r="IV110" i="2" s="1"/>
  <c r="JU110" i="2" s="1"/>
  <c r="AO110" i="8" a="1"/>
  <c r="AO110" i="8" s="1"/>
  <c r="KK110" i="2" s="1"/>
  <c r="LJ110" i="2" s="1"/>
  <c r="LS111" i="2"/>
  <c r="K111" i="4" s="1"/>
  <c r="BX110" i="2" l="1"/>
  <c r="AV111" i="2" s="1"/>
  <c r="AY110" i="4"/>
  <c r="Y111" i="4"/>
  <c r="AF110" i="8"/>
  <c r="AA110" i="8" s="1"/>
  <c r="J110" i="2"/>
  <c r="BB110" i="4"/>
  <c r="AZ110" i="4"/>
  <c r="AX110" i="4"/>
  <c r="E111" i="2"/>
  <c r="BA110" i="4"/>
  <c r="BC110" i="4"/>
  <c r="AW110" i="4"/>
  <c r="AJ111" i="4"/>
  <c r="AS111" i="4" s="1"/>
  <c r="AV110" i="4" l="1"/>
  <c r="CK111" i="2"/>
  <c r="CQ111" i="2" s="1"/>
  <c r="CU111" i="2" s="1"/>
  <c r="CV111" i="2" s="1"/>
  <c r="IS111" i="2"/>
  <c r="T111" i="4" s="1"/>
  <c r="HD111" i="2"/>
  <c r="H111" i="8" s="1"/>
  <c r="R111" i="8" s="1"/>
  <c r="HF111" i="2" s="1"/>
  <c r="LW111" i="2"/>
  <c r="V111" i="4" s="1"/>
  <c r="C111" i="2"/>
  <c r="C111" i="4" s="1"/>
  <c r="L111" i="4" s="1"/>
  <c r="BH111" i="4" s="1"/>
  <c r="AI110" i="2"/>
  <c r="AU110" i="4" s="1"/>
  <c r="BB111" i="2"/>
  <c r="BF111" i="2" s="1"/>
  <c r="BG111" i="2" s="1"/>
  <c r="DZ111" i="2"/>
  <c r="KH111" i="2"/>
  <c r="FO111" i="2"/>
  <c r="E111" i="8" l="1"/>
  <c r="O111" i="8" s="1"/>
  <c r="CM111" i="2" s="1"/>
  <c r="BD110" i="4"/>
  <c r="BI111" i="4" s="1"/>
  <c r="P111" i="4"/>
  <c r="S111" i="4"/>
  <c r="IY111" i="2"/>
  <c r="JC111" i="2" s="1"/>
  <c r="JD111" i="2" s="1"/>
  <c r="JG111" i="2" s="1"/>
  <c r="KB111" i="2" s="1"/>
  <c r="I111" i="8"/>
  <c r="S111" i="8" s="1"/>
  <c r="IU111" i="2" s="1"/>
  <c r="HJ111" i="2"/>
  <c r="HN111" i="2" s="1"/>
  <c r="HO111" i="2" s="1"/>
  <c r="HS111" i="2" s="1"/>
  <c r="HE112" i="2" s="1"/>
  <c r="AO112" i="4" s="1"/>
  <c r="K111" i="8"/>
  <c r="U111" i="8" s="1"/>
  <c r="LY111" i="2" s="1"/>
  <c r="G111" i="2"/>
  <c r="C111" i="8" s="1"/>
  <c r="M111" i="8" s="1"/>
  <c r="MC111" i="2"/>
  <c r="MG111" i="2" s="1"/>
  <c r="MH111" i="2" s="1"/>
  <c r="MK111" i="2" s="1"/>
  <c r="NF111" i="2" s="1"/>
  <c r="KN111" i="2"/>
  <c r="KR111" i="2" s="1"/>
  <c r="KS111" i="2" s="1"/>
  <c r="J111" i="8"/>
  <c r="T111" i="8" s="1"/>
  <c r="KJ111" i="2" s="1"/>
  <c r="U111" i="4"/>
  <c r="BK111" i="2"/>
  <c r="AW112" i="2" s="1"/>
  <c r="AK112" i="4" s="1"/>
  <c r="BJ111" i="2"/>
  <c r="CE111" i="2" s="1"/>
  <c r="EF111" i="2"/>
  <c r="EJ111" i="2" s="1"/>
  <c r="EK111" i="2" s="1"/>
  <c r="Q111" i="4"/>
  <c r="F111" i="8"/>
  <c r="P111" i="8" s="1"/>
  <c r="EB111" i="2" s="1"/>
  <c r="CY111" i="2"/>
  <c r="DT111" i="2" s="1"/>
  <c r="CZ111" i="2"/>
  <c r="FU111" i="2"/>
  <c r="FY111" i="2" s="1"/>
  <c r="FZ111" i="2" s="1"/>
  <c r="G111" i="8"/>
  <c r="Q111" i="8" s="1"/>
  <c r="FQ111" i="2" s="1"/>
  <c r="R111" i="4"/>
  <c r="HR111" i="2" l="1"/>
  <c r="IM111" i="2" s="1"/>
  <c r="HB112" i="2" s="1"/>
  <c r="M111" i="2"/>
  <c r="Q111" i="2" s="1"/>
  <c r="R111" i="2" s="1"/>
  <c r="N111" i="4"/>
  <c r="JH111" i="2"/>
  <c r="IT112" i="2" s="1"/>
  <c r="AP112" i="4" s="1"/>
  <c r="ML111" i="2"/>
  <c r="LU112" i="2" s="1"/>
  <c r="MM111" i="2"/>
  <c r="MQ111" i="2" s="1"/>
  <c r="LV112" i="2" s="1"/>
  <c r="LT112" i="2"/>
  <c r="CL112" i="2"/>
  <c r="AL112" i="4" s="1"/>
  <c r="Z111" i="4"/>
  <c r="AH111" i="4" s="1"/>
  <c r="BF111" i="4" s="1"/>
  <c r="KW111" i="2"/>
  <c r="KV111" i="2"/>
  <c r="LQ111" i="2" s="1"/>
  <c r="GC111" i="2"/>
  <c r="GX111" i="2" s="1"/>
  <c r="GD111" i="2"/>
  <c r="FP112" i="2" s="1"/>
  <c r="AN112" i="4" s="1"/>
  <c r="CH112" i="2"/>
  <c r="DA111" i="2"/>
  <c r="DE111" i="2" s="1"/>
  <c r="CJ112" i="2" s="1"/>
  <c r="I111" i="2"/>
  <c r="EO111" i="2"/>
  <c r="EA112" i="2" s="1"/>
  <c r="AM112" i="4" s="1"/>
  <c r="EN111" i="2"/>
  <c r="FI111" i="2" s="1"/>
  <c r="JI111" i="2"/>
  <c r="JM111" i="2" s="1"/>
  <c r="IR112" i="2" s="1"/>
  <c r="BL111" i="2"/>
  <c r="BP111" i="2" s="1"/>
  <c r="AU112" i="2" s="1"/>
  <c r="AT112" i="2"/>
  <c r="HT111" i="2" l="1"/>
  <c r="HX111" i="2" s="1"/>
  <c r="HC112" i="2" s="1"/>
  <c r="AD112" i="4" s="1"/>
  <c r="IQ112" i="2"/>
  <c r="LX112" i="2"/>
  <c r="AR112" i="4" s="1"/>
  <c r="IP112" i="2"/>
  <c r="AS112" i="2"/>
  <c r="AR112" i="2" s="1"/>
  <c r="D112" i="4" s="1"/>
  <c r="LS112" i="2"/>
  <c r="K112" i="4" s="1"/>
  <c r="AA112" i="4"/>
  <c r="AE112" i="4"/>
  <c r="HA112" i="2"/>
  <c r="KE112" i="2"/>
  <c r="KX111" i="2"/>
  <c r="LB111" i="2" s="1"/>
  <c r="KG112" i="2" s="1"/>
  <c r="CI112" i="2"/>
  <c r="AG112" i="4"/>
  <c r="EP111" i="2"/>
  <c r="ET111" i="2" s="1"/>
  <c r="DY112" i="2" s="1"/>
  <c r="DX112" i="2"/>
  <c r="KI112" i="2"/>
  <c r="AQ112" i="4" s="1"/>
  <c r="GE111" i="2"/>
  <c r="GI111" i="2" s="1"/>
  <c r="FN112" i="2" s="1"/>
  <c r="FM112" i="2"/>
  <c r="O111" i="4"/>
  <c r="W111" i="4" s="1"/>
  <c r="BG111" i="4" s="1"/>
  <c r="BJ111" i="4" s="1"/>
  <c r="BK111" i="4" s="1"/>
  <c r="D111" i="8"/>
  <c r="N111" i="8" s="1"/>
  <c r="V111" i="2"/>
  <c r="U111" i="2"/>
  <c r="IO112" i="2" l="1"/>
  <c r="I112" i="4" s="1"/>
  <c r="KF112" i="2"/>
  <c r="KD112" i="2" s="1"/>
  <c r="J112" i="4" s="1"/>
  <c r="FL112" i="2"/>
  <c r="FK112" i="2" s="1"/>
  <c r="G112" i="4" s="1"/>
  <c r="DW112" i="2"/>
  <c r="DV112" i="2" s="1"/>
  <c r="F112" i="4" s="1"/>
  <c r="W111" i="2"/>
  <c r="AA111" i="2" s="1"/>
  <c r="F112" i="2" s="1"/>
  <c r="AP111" i="2"/>
  <c r="D112" i="2" s="1"/>
  <c r="H112" i="2"/>
  <c r="AJ112" i="4" s="1"/>
  <c r="AS112" i="4" s="1"/>
  <c r="AX111" i="2"/>
  <c r="AL111" i="8" a="1"/>
  <c r="AL111" i="8" s="1"/>
  <c r="FR111" i="2" s="1"/>
  <c r="GQ111" i="2" s="1"/>
  <c r="AJ111" i="8" a="1"/>
  <c r="AJ111" i="8" s="1"/>
  <c r="CN111" i="2" s="1"/>
  <c r="DM111" i="2" s="1"/>
  <c r="AH111" i="8" a="1"/>
  <c r="AH111" i="8" s="1"/>
  <c r="AO111" i="8" a="1"/>
  <c r="AO111" i="8" s="1"/>
  <c r="KK111" i="2" s="1"/>
  <c r="LJ111" i="2" s="1"/>
  <c r="AN111" i="8" a="1"/>
  <c r="AN111" i="8" s="1"/>
  <c r="IV111" i="2" s="1"/>
  <c r="JU111" i="2" s="1"/>
  <c r="W111" i="8"/>
  <c r="AP111" i="8" a="1"/>
  <c r="AP111" i="8" s="1"/>
  <c r="LZ111" i="2" s="1"/>
  <c r="MY111" i="2" s="1"/>
  <c r="AK111" i="8" a="1"/>
  <c r="AK111" i="8" s="1"/>
  <c r="EC111" i="2" s="1"/>
  <c r="FB111" i="2" s="1"/>
  <c r="AI111" i="8" a="1"/>
  <c r="AI111" i="8" s="1"/>
  <c r="AY111" i="2" s="1"/>
  <c r="AM111" i="8" a="1"/>
  <c r="AM111" i="8" s="1"/>
  <c r="HG111" i="2" s="1"/>
  <c r="IF111" i="2" s="1"/>
  <c r="AC112" i="4"/>
  <c r="AB112" i="4"/>
  <c r="AF112" i="4"/>
  <c r="CG112" i="2"/>
  <c r="E112" i="4" s="1"/>
  <c r="GZ112" i="2"/>
  <c r="H112" i="4" s="1"/>
  <c r="BX111" i="2" l="1"/>
  <c r="AV111" i="4" s="1"/>
  <c r="BC111" i="4"/>
  <c r="J111" i="2"/>
  <c r="AF111" i="8"/>
  <c r="AA111" i="8" s="1"/>
  <c r="E112" i="2"/>
  <c r="AZ111" i="4"/>
  <c r="AW111" i="4"/>
  <c r="BA111" i="4"/>
  <c r="AY111" i="4"/>
  <c r="AX111" i="4"/>
  <c r="BB111" i="4"/>
  <c r="Y112" i="4"/>
  <c r="AV112" i="2" l="1"/>
  <c r="BB112" i="2" s="1"/>
  <c r="BF112" i="2" s="1"/>
  <c r="BG112" i="2" s="1"/>
  <c r="IS112" i="2"/>
  <c r="I112" i="8" s="1"/>
  <c r="S112" i="8" s="1"/>
  <c r="IU112" i="2" s="1"/>
  <c r="FO112" i="2"/>
  <c r="R112" i="4" s="1"/>
  <c r="CK112" i="2"/>
  <c r="CQ112" i="2" s="1"/>
  <c r="CU112" i="2" s="1"/>
  <c r="CV112" i="2" s="1"/>
  <c r="KH112" i="2"/>
  <c r="AI111" i="2"/>
  <c r="AU111" i="4" s="1"/>
  <c r="BD111" i="4" s="1"/>
  <c r="BI112" i="4" s="1"/>
  <c r="HD112" i="2"/>
  <c r="LW112" i="2"/>
  <c r="DZ112" i="2"/>
  <c r="C112" i="2"/>
  <c r="C112" i="4" s="1"/>
  <c r="L112" i="4" s="1"/>
  <c r="BH112" i="4" s="1"/>
  <c r="T112" i="4" l="1"/>
  <c r="P112" i="4"/>
  <c r="E112" i="8"/>
  <c r="O112" i="8" s="1"/>
  <c r="CM112" i="2" s="1"/>
  <c r="G112" i="8"/>
  <c r="Q112" i="8" s="1"/>
  <c r="FQ112" i="2" s="1"/>
  <c r="FU112" i="2"/>
  <c r="FY112" i="2" s="1"/>
  <c r="FZ112" i="2" s="1"/>
  <c r="GD112" i="2" s="1"/>
  <c r="IY112" i="2"/>
  <c r="JC112" i="2" s="1"/>
  <c r="JD112" i="2" s="1"/>
  <c r="JG112" i="2" s="1"/>
  <c r="KB112" i="2" s="1"/>
  <c r="KN112" i="2"/>
  <c r="KR112" i="2" s="1"/>
  <c r="KS112" i="2" s="1"/>
  <c r="KV112" i="2" s="1"/>
  <c r="LQ112" i="2" s="1"/>
  <c r="J112" i="8"/>
  <c r="T112" i="8" s="1"/>
  <c r="KJ112" i="2" s="1"/>
  <c r="U112" i="4"/>
  <c r="HJ112" i="2"/>
  <c r="HN112" i="2" s="1"/>
  <c r="HO112" i="2" s="1"/>
  <c r="H112" i="8"/>
  <c r="R112" i="8" s="1"/>
  <c r="HF112" i="2" s="1"/>
  <c r="S112" i="4"/>
  <c r="EF112" i="2"/>
  <c r="EJ112" i="2" s="1"/>
  <c r="EK112" i="2" s="1"/>
  <c r="F112" i="8"/>
  <c r="P112" i="8" s="1"/>
  <c r="EB112" i="2" s="1"/>
  <c r="Q112" i="4"/>
  <c r="G112" i="2"/>
  <c r="BJ112" i="2"/>
  <c r="CE112" i="2" s="1"/>
  <c r="BK112" i="2"/>
  <c r="CY112" i="2"/>
  <c r="DT112" i="2" s="1"/>
  <c r="CZ112" i="2"/>
  <c r="K112" i="8"/>
  <c r="U112" i="8" s="1"/>
  <c r="LY112" i="2" s="1"/>
  <c r="V112" i="4"/>
  <c r="MC112" i="2"/>
  <c r="MG112" i="2" s="1"/>
  <c r="MH112" i="2" s="1"/>
  <c r="JH112" i="2" l="1"/>
  <c r="IT113" i="2" s="1"/>
  <c r="GC112" i="2"/>
  <c r="GX112" i="2" s="1"/>
  <c r="KW112" i="2"/>
  <c r="KI113" i="2" s="1"/>
  <c r="AQ113" i="4" s="1"/>
  <c r="AS113" i="2"/>
  <c r="BL112" i="2"/>
  <c r="BP112" i="2" s="1"/>
  <c r="AU113" i="2" s="1"/>
  <c r="M112" i="2"/>
  <c r="Q112" i="2" s="1"/>
  <c r="C112" i="8"/>
  <c r="M112" i="8" s="1"/>
  <c r="N112" i="4"/>
  <c r="EO112" i="2"/>
  <c r="EA113" i="2" s="1"/>
  <c r="EN112" i="2"/>
  <c r="FI112" i="2" s="1"/>
  <c r="HS112" i="2"/>
  <c r="HR112" i="2"/>
  <c r="IM112" i="2" s="1"/>
  <c r="KX112" i="2"/>
  <c r="LB112" i="2" s="1"/>
  <c r="KG113" i="2" s="1"/>
  <c r="CL113" i="2"/>
  <c r="AL113" i="4" s="1"/>
  <c r="FP113" i="2"/>
  <c r="AW113" i="2"/>
  <c r="AK113" i="4" s="1"/>
  <c r="AT113" i="2"/>
  <c r="IP113" i="2"/>
  <c r="JI112" i="2"/>
  <c r="JM112" i="2" s="1"/>
  <c r="IR113" i="2" s="1"/>
  <c r="ML112" i="2"/>
  <c r="MK112" i="2"/>
  <c r="NF112" i="2" s="1"/>
  <c r="DA112" i="2"/>
  <c r="DE112" i="2" s="1"/>
  <c r="CJ113" i="2" s="1"/>
  <c r="CH113" i="2"/>
  <c r="GE112" i="2" l="1"/>
  <c r="GI112" i="2" s="1"/>
  <c r="FN113" i="2" s="1"/>
  <c r="AC113" i="4" s="1"/>
  <c r="FL113" i="2"/>
  <c r="KF113" i="2"/>
  <c r="FM113" i="2"/>
  <c r="AR113" i="2"/>
  <c r="D113" i="4" s="1"/>
  <c r="LT113" i="2"/>
  <c r="MM112" i="2"/>
  <c r="MQ112" i="2" s="1"/>
  <c r="LV113" i="2" s="1"/>
  <c r="AM113" i="4"/>
  <c r="I112" i="2"/>
  <c r="LX113" i="2"/>
  <c r="AR113" i="4" s="1"/>
  <c r="HT112" i="2"/>
  <c r="HX112" i="2" s="1"/>
  <c r="HC113" i="2" s="1"/>
  <c r="HB113" i="2"/>
  <c r="R112" i="2"/>
  <c r="Z112" i="4"/>
  <c r="AH112" i="4" s="1"/>
  <c r="BF112" i="4" s="1"/>
  <c r="AN113" i="4"/>
  <c r="AE113" i="4"/>
  <c r="IQ113" i="2"/>
  <c r="CI113" i="2"/>
  <c r="KE113" i="2"/>
  <c r="HE113" i="2"/>
  <c r="AA113" i="4"/>
  <c r="AP113" i="4"/>
  <c r="AF113" i="4"/>
  <c r="EP112" i="2"/>
  <c r="ET112" i="2" s="1"/>
  <c r="DY113" i="2" s="1"/>
  <c r="DX113" i="2"/>
  <c r="FK113" i="2" l="1"/>
  <c r="G113" i="4" s="1"/>
  <c r="HA113" i="2"/>
  <c r="GZ113" i="2" s="1"/>
  <c r="H113" i="4" s="1"/>
  <c r="LU113" i="2"/>
  <c r="LS113" i="2" s="1"/>
  <c r="K113" i="4" s="1"/>
  <c r="AB113" i="4"/>
  <c r="IO113" i="2"/>
  <c r="I113" i="4" s="1"/>
  <c r="CG113" i="2"/>
  <c r="E113" i="4" s="1"/>
  <c r="D112" i="8"/>
  <c r="N112" i="8" s="1"/>
  <c r="V112" i="2"/>
  <c r="U112" i="2"/>
  <c r="O112" i="4"/>
  <c r="W112" i="4" s="1"/>
  <c r="BG112" i="4" s="1"/>
  <c r="BJ112" i="4" s="1"/>
  <c r="BK112" i="4" s="1"/>
  <c r="DW113" i="2"/>
  <c r="AO113" i="4"/>
  <c r="AG113" i="4"/>
  <c r="KD113" i="2"/>
  <c r="J113" i="4" s="1"/>
  <c r="AD113" i="4"/>
  <c r="DV113" i="2" l="1"/>
  <c r="F113" i="4" s="1"/>
  <c r="AP112" i="2"/>
  <c r="D113" i="2" s="1"/>
  <c r="W112" i="2"/>
  <c r="AA112" i="2" s="1"/>
  <c r="F113" i="2" s="1"/>
  <c r="AX112" i="2"/>
  <c r="AI112" i="8" a="1"/>
  <c r="AI112" i="8" s="1"/>
  <c r="AY112" i="2" s="1"/>
  <c r="AJ112" i="8" a="1"/>
  <c r="AJ112" i="8" s="1"/>
  <c r="CN112" i="2" s="1"/>
  <c r="DM112" i="2" s="1"/>
  <c r="AH112" i="8" a="1"/>
  <c r="AH112" i="8" s="1"/>
  <c r="AP112" i="8" a="1"/>
  <c r="AP112" i="8" s="1"/>
  <c r="LZ112" i="2" s="1"/>
  <c r="MY112" i="2" s="1"/>
  <c r="AL112" i="8" a="1"/>
  <c r="AL112" i="8" s="1"/>
  <c r="FR112" i="2" s="1"/>
  <c r="GQ112" i="2" s="1"/>
  <c r="AN112" i="8" a="1"/>
  <c r="AN112" i="8" s="1"/>
  <c r="IV112" i="2" s="1"/>
  <c r="JU112" i="2" s="1"/>
  <c r="AO112" i="8" a="1"/>
  <c r="AO112" i="8" s="1"/>
  <c r="KK112" i="2" s="1"/>
  <c r="LJ112" i="2" s="1"/>
  <c r="AK112" i="8" a="1"/>
  <c r="AK112" i="8" s="1"/>
  <c r="EC112" i="2" s="1"/>
  <c r="FB112" i="2" s="1"/>
  <c r="W112" i="8"/>
  <c r="AM112" i="8" a="1"/>
  <c r="AM112" i="8" s="1"/>
  <c r="HG112" i="2" s="1"/>
  <c r="IF112" i="2" s="1"/>
  <c r="H113" i="2"/>
  <c r="AJ113" i="4" s="1"/>
  <c r="AS113" i="4" s="1"/>
  <c r="BX112" i="2" l="1"/>
  <c r="AV112" i="4" s="1"/>
  <c r="E113" i="2"/>
  <c r="AX112" i="4"/>
  <c r="BC112" i="4"/>
  <c r="AY112" i="4"/>
  <c r="FO113" i="2"/>
  <c r="BB112" i="4"/>
  <c r="J112" i="2"/>
  <c r="AF112" i="8"/>
  <c r="AA112" i="8" s="1"/>
  <c r="AZ112" i="4"/>
  <c r="BA112" i="4"/>
  <c r="AW112" i="4"/>
  <c r="Y113" i="4"/>
  <c r="AV113" i="2" l="1"/>
  <c r="BB113" i="2" s="1"/>
  <c r="BF113" i="2" s="1"/>
  <c r="BG113" i="2" s="1"/>
  <c r="LW113" i="2"/>
  <c r="MC113" i="2" s="1"/>
  <c r="MG113" i="2" s="1"/>
  <c r="MH113" i="2" s="1"/>
  <c r="IS113" i="2"/>
  <c r="I113" i="8" s="1"/>
  <c r="S113" i="8" s="1"/>
  <c r="IU113" i="2" s="1"/>
  <c r="R113" i="4"/>
  <c r="FU113" i="2"/>
  <c r="FY113" i="2" s="1"/>
  <c r="FZ113" i="2" s="1"/>
  <c r="G113" i="8"/>
  <c r="Q113" i="8" s="1"/>
  <c r="FQ113" i="2" s="1"/>
  <c r="AI112" i="2"/>
  <c r="AU112" i="4" s="1"/>
  <c r="BD112" i="4" s="1"/>
  <c r="BI113" i="4" s="1"/>
  <c r="CK113" i="2"/>
  <c r="HD113" i="2"/>
  <c r="KH113" i="2"/>
  <c r="DZ113" i="2"/>
  <c r="C113" i="2"/>
  <c r="C113" i="4" s="1"/>
  <c r="L113" i="4" s="1"/>
  <c r="BH113" i="4" s="1"/>
  <c r="V113" i="4" l="1"/>
  <c r="K113" i="8"/>
  <c r="U113" i="8" s="1"/>
  <c r="LY113" i="2" s="1"/>
  <c r="T113" i="4"/>
  <c r="IY113" i="2"/>
  <c r="JC113" i="2" s="1"/>
  <c r="JD113" i="2" s="1"/>
  <c r="JH113" i="2" s="1"/>
  <c r="BK113" i="2"/>
  <c r="BJ113" i="2"/>
  <c r="CE113" i="2" s="1"/>
  <c r="HJ113" i="2"/>
  <c r="HN113" i="2" s="1"/>
  <c r="HO113" i="2" s="1"/>
  <c r="H113" i="8"/>
  <c r="R113" i="8" s="1"/>
  <c r="HF113" i="2" s="1"/>
  <c r="S113" i="4"/>
  <c r="ML113" i="2"/>
  <c r="LX114" i="2" s="1"/>
  <c r="AR114" i="4" s="1"/>
  <c r="MK113" i="2"/>
  <c r="NF113" i="2" s="1"/>
  <c r="CQ113" i="2"/>
  <c r="CU113" i="2" s="1"/>
  <c r="CV113" i="2" s="1"/>
  <c r="E113" i="8"/>
  <c r="O113" i="8" s="1"/>
  <c r="CM113" i="2" s="1"/>
  <c r="P113" i="4"/>
  <c r="GC113" i="2"/>
  <c r="GX113" i="2" s="1"/>
  <c r="GD113" i="2"/>
  <c r="EF113" i="2"/>
  <c r="EJ113" i="2" s="1"/>
  <c r="EK113" i="2" s="1"/>
  <c r="F113" i="8"/>
  <c r="P113" i="8" s="1"/>
  <c r="EB113" i="2" s="1"/>
  <c r="Q113" i="4"/>
  <c r="KN113" i="2"/>
  <c r="KR113" i="2" s="1"/>
  <c r="KS113" i="2" s="1"/>
  <c r="U113" i="4"/>
  <c r="J113" i="8"/>
  <c r="T113" i="8" s="1"/>
  <c r="KJ113" i="2" s="1"/>
  <c r="G113" i="2"/>
  <c r="JG113" i="2" l="1"/>
  <c r="KB113" i="2" s="1"/>
  <c r="KV113" i="2"/>
  <c r="LQ113" i="2" s="1"/>
  <c r="KW113" i="2"/>
  <c r="FL114" i="2"/>
  <c r="GE113" i="2"/>
  <c r="GI113" i="2" s="1"/>
  <c r="FN114" i="2" s="1"/>
  <c r="CY113" i="2"/>
  <c r="DT113" i="2" s="1"/>
  <c r="CZ113" i="2"/>
  <c r="AS114" i="2"/>
  <c r="BL113" i="2"/>
  <c r="BP113" i="2" s="1"/>
  <c r="AU114" i="2" s="1"/>
  <c r="IT114" i="2"/>
  <c r="AP114" i="4" s="1"/>
  <c r="LU114" i="2"/>
  <c r="MM113" i="2"/>
  <c r="MQ113" i="2" s="1"/>
  <c r="LV114" i="2" s="1"/>
  <c r="AW114" i="2"/>
  <c r="AK114" i="4" s="1"/>
  <c r="AT114" i="2"/>
  <c r="EO113" i="2"/>
  <c r="EA114" i="2" s="1"/>
  <c r="EN113" i="2"/>
  <c r="FI113" i="2" s="1"/>
  <c r="C113" i="8"/>
  <c r="M113" i="8" s="1"/>
  <c r="M113" i="2"/>
  <c r="Q113" i="2" s="1"/>
  <c r="N113" i="4"/>
  <c r="FM114" i="2"/>
  <c r="FP114" i="2"/>
  <c r="HR113" i="2"/>
  <c r="IM113" i="2" s="1"/>
  <c r="HS113" i="2"/>
  <c r="IP114" i="2" l="1"/>
  <c r="JI113" i="2"/>
  <c r="JM113" i="2" s="1"/>
  <c r="IR114" i="2" s="1"/>
  <c r="AE114" i="4" s="1"/>
  <c r="AG114" i="4"/>
  <c r="AN114" i="4"/>
  <c r="AM114" i="4"/>
  <c r="AR114" i="2"/>
  <c r="D114" i="4" s="1"/>
  <c r="AC114" i="4"/>
  <c r="FK114" i="2"/>
  <c r="G114" i="4" s="1"/>
  <c r="R113" i="2"/>
  <c r="Z113" i="4"/>
  <c r="AH113" i="4" s="1"/>
  <c r="BF113" i="4" s="1"/>
  <c r="LT114" i="2"/>
  <c r="IQ114" i="2"/>
  <c r="HE114" i="2"/>
  <c r="AO114" i="4" s="1"/>
  <c r="CL114" i="2"/>
  <c r="AL114" i="4" s="1"/>
  <c r="KI114" i="2"/>
  <c r="AQ114" i="4" s="1"/>
  <c r="I113" i="2"/>
  <c r="HT113" i="2"/>
  <c r="HX113" i="2" s="1"/>
  <c r="HC114" i="2" s="1"/>
  <c r="HA114" i="2"/>
  <c r="EP113" i="2"/>
  <c r="ET113" i="2" s="1"/>
  <c r="DY114" i="2" s="1"/>
  <c r="DX114" i="2"/>
  <c r="CH114" i="2"/>
  <c r="DA113" i="2"/>
  <c r="DE113" i="2" s="1"/>
  <c r="CJ114" i="2" s="1"/>
  <c r="KX113" i="2"/>
  <c r="LB113" i="2" s="1"/>
  <c r="KG114" i="2" s="1"/>
  <c r="AF114" i="4" s="1"/>
  <c r="KE114" i="2"/>
  <c r="IO114" i="2" l="1"/>
  <c r="I114" i="4" s="1"/>
  <c r="AB114" i="4"/>
  <c r="CI114" i="2"/>
  <c r="AA114" i="4"/>
  <c r="HB114" i="2"/>
  <c r="LS114" i="2"/>
  <c r="K114" i="4" s="1"/>
  <c r="O113" i="4"/>
  <c r="W113" i="4" s="1"/>
  <c r="BG113" i="4" s="1"/>
  <c r="BJ113" i="4" s="1"/>
  <c r="BK113" i="4" s="1"/>
  <c r="U113" i="2"/>
  <c r="V113" i="2"/>
  <c r="D113" i="8"/>
  <c r="N113" i="8" s="1"/>
  <c r="DW114" i="2"/>
  <c r="AD114" i="4"/>
  <c r="KF114" i="2"/>
  <c r="DV114" i="2" l="1"/>
  <c r="F114" i="4" s="1"/>
  <c r="AP113" i="2"/>
  <c r="D114" i="2" s="1"/>
  <c r="W113" i="2"/>
  <c r="AA113" i="2" s="1"/>
  <c r="F114" i="2" s="1"/>
  <c r="GZ114" i="2"/>
  <c r="H114" i="4" s="1"/>
  <c r="KD114" i="2"/>
  <c r="J114" i="4" s="1"/>
  <c r="AX113" i="2"/>
  <c r="AL113" i="8" a="1"/>
  <c r="AL113" i="8" s="1"/>
  <c r="FR113" i="2" s="1"/>
  <c r="GQ113" i="2" s="1"/>
  <c r="AN113" i="8" a="1"/>
  <c r="AN113" i="8" s="1"/>
  <c r="IV113" i="2" s="1"/>
  <c r="JU113" i="2" s="1"/>
  <c r="AK113" i="8" a="1"/>
  <c r="AK113" i="8" s="1"/>
  <c r="EC113" i="2" s="1"/>
  <c r="FB113" i="2" s="1"/>
  <c r="AP113" i="8" a="1"/>
  <c r="AP113" i="8" s="1"/>
  <c r="LZ113" i="2" s="1"/>
  <c r="MY113" i="2" s="1"/>
  <c r="AI113" i="8" a="1"/>
  <c r="AI113" i="8" s="1"/>
  <c r="AY113" i="2" s="1"/>
  <c r="AO113" i="8" a="1"/>
  <c r="AO113" i="8" s="1"/>
  <c r="KK113" i="2" s="1"/>
  <c r="LJ113" i="2" s="1"/>
  <c r="W113" i="8"/>
  <c r="AH113" i="8" a="1"/>
  <c r="AH113" i="8" s="1"/>
  <c r="AM113" i="8" a="1"/>
  <c r="AM113" i="8" s="1"/>
  <c r="HG113" i="2" s="1"/>
  <c r="IF113" i="2" s="1"/>
  <c r="AJ113" i="8" a="1"/>
  <c r="AJ113" i="8" s="1"/>
  <c r="CN113" i="2" s="1"/>
  <c r="DM113" i="2" s="1"/>
  <c r="H114" i="2"/>
  <c r="AJ114" i="4" s="1"/>
  <c r="AS114" i="4" s="1"/>
  <c r="CG114" i="2"/>
  <c r="E114" i="4" s="1"/>
  <c r="E114" i="2" l="1"/>
  <c r="C114" i="2" s="1"/>
  <c r="C114" i="4" s="1"/>
  <c r="L114" i="4" s="1"/>
  <c r="BH114" i="4" s="1"/>
  <c r="BX113" i="2"/>
  <c r="AV114" i="2" s="1"/>
  <c r="J113" i="2"/>
  <c r="AF113" i="8"/>
  <c r="AA113" i="8" s="1"/>
  <c r="BC113" i="4"/>
  <c r="AX113" i="4"/>
  <c r="Y114" i="4"/>
  <c r="AW113" i="4"/>
  <c r="BB113" i="4"/>
  <c r="BA113" i="4"/>
  <c r="AZ113" i="4"/>
  <c r="AY113" i="4"/>
  <c r="AV113" i="4" l="1"/>
  <c r="BB114" i="2"/>
  <c r="BF114" i="2" s="1"/>
  <c r="BG114" i="2" s="1"/>
  <c r="BJ114" i="2" s="1"/>
  <c r="CE114" i="2" s="1"/>
  <c r="IS114" i="2"/>
  <c r="T114" i="4" s="1"/>
  <c r="I114" i="8"/>
  <c r="S114" i="8" s="1"/>
  <c r="IU114" i="2" s="1"/>
  <c r="HD114" i="2"/>
  <c r="KH114" i="2"/>
  <c r="LW114" i="2"/>
  <c r="FO114" i="2"/>
  <c r="CK114" i="2"/>
  <c r="DZ114" i="2"/>
  <c r="AI113" i="2"/>
  <c r="AU113" i="4" s="1"/>
  <c r="BD113" i="4" l="1"/>
  <c r="BI114" i="4" s="1"/>
  <c r="BK114" i="2"/>
  <c r="AW115" i="2" s="1"/>
  <c r="IY114" i="2"/>
  <c r="JC114" i="2" s="1"/>
  <c r="JD114" i="2" s="1"/>
  <c r="JG114" i="2" s="1"/>
  <c r="KB114" i="2" s="1"/>
  <c r="G114" i="2"/>
  <c r="Q114" i="4"/>
  <c r="EF114" i="2"/>
  <c r="EJ114" i="2" s="1"/>
  <c r="EK114" i="2" s="1"/>
  <c r="F114" i="8"/>
  <c r="P114" i="8" s="1"/>
  <c r="EB114" i="2" s="1"/>
  <c r="MC114" i="2"/>
  <c r="MG114" i="2" s="1"/>
  <c r="MH114" i="2" s="1"/>
  <c r="V114" i="4"/>
  <c r="K114" i="8"/>
  <c r="U114" i="8" s="1"/>
  <c r="LY114" i="2" s="1"/>
  <c r="CQ114" i="2"/>
  <c r="CU114" i="2" s="1"/>
  <c r="CV114" i="2" s="1"/>
  <c r="P114" i="4"/>
  <c r="E114" i="8"/>
  <c r="O114" i="8" s="1"/>
  <c r="CM114" i="2" s="1"/>
  <c r="J114" i="8"/>
  <c r="T114" i="8" s="1"/>
  <c r="KJ114" i="2" s="1"/>
  <c r="U114" i="4"/>
  <c r="KN114" i="2"/>
  <c r="KR114" i="2" s="1"/>
  <c r="KS114" i="2" s="1"/>
  <c r="FU114" i="2"/>
  <c r="FY114" i="2" s="1"/>
  <c r="FZ114" i="2" s="1"/>
  <c r="R114" i="4"/>
  <c r="G114" i="8"/>
  <c r="Q114" i="8" s="1"/>
  <c r="FQ114" i="2" s="1"/>
  <c r="HJ114" i="2"/>
  <c r="HN114" i="2" s="1"/>
  <c r="HO114" i="2" s="1"/>
  <c r="S114" i="4"/>
  <c r="H114" i="8"/>
  <c r="R114" i="8" s="1"/>
  <c r="HF114" i="2" s="1"/>
  <c r="BL114" i="2"/>
  <c r="BP114" i="2" s="1"/>
  <c r="AU115" i="2" s="1"/>
  <c r="JH114" i="2" l="1"/>
  <c r="IT115" i="2" s="1"/>
  <c r="AP115" i="4" s="1"/>
  <c r="AT115" i="2"/>
  <c r="HR114" i="2"/>
  <c r="IM114" i="2" s="1"/>
  <c r="HS114" i="2"/>
  <c r="JI114" i="2"/>
  <c r="JM114" i="2" s="1"/>
  <c r="IR115" i="2" s="1"/>
  <c r="KW114" i="2"/>
  <c r="KV114" i="2"/>
  <c r="LQ114" i="2" s="1"/>
  <c r="MK114" i="2"/>
  <c r="NF114" i="2" s="1"/>
  <c r="ML114" i="2"/>
  <c r="LX115" i="2" s="1"/>
  <c r="AR115" i="4" s="1"/>
  <c r="AS115" i="2"/>
  <c r="GC114" i="2"/>
  <c r="GX114" i="2" s="1"/>
  <c r="GD114" i="2"/>
  <c r="N114" i="4"/>
  <c r="M114" i="2"/>
  <c r="Q114" i="2" s="1"/>
  <c r="C114" i="8"/>
  <c r="M114" i="8" s="1"/>
  <c r="AK115" i="4"/>
  <c r="CY114" i="2"/>
  <c r="DT114" i="2" s="1"/>
  <c r="CZ114" i="2"/>
  <c r="EN114" i="2"/>
  <c r="FI114" i="2" s="1"/>
  <c r="EO114" i="2"/>
  <c r="IQ115" i="2" l="1"/>
  <c r="CH115" i="2"/>
  <c r="DA114" i="2"/>
  <c r="DE114" i="2" s="1"/>
  <c r="CJ115" i="2" s="1"/>
  <c r="FP115" i="2"/>
  <c r="KI115" i="2"/>
  <c r="HE115" i="2"/>
  <c r="AO115" i="4" s="1"/>
  <c r="KX114" i="2"/>
  <c r="LB114" i="2" s="1"/>
  <c r="KG115" i="2" s="1"/>
  <c r="KE115" i="2"/>
  <c r="EA115" i="2"/>
  <c r="AM115" i="4" s="1"/>
  <c r="IP115" i="2"/>
  <c r="HB115" i="2"/>
  <c r="HT114" i="2"/>
  <c r="HX114" i="2" s="1"/>
  <c r="HC115" i="2" s="1"/>
  <c r="HA115" i="2"/>
  <c r="CL115" i="2"/>
  <c r="CI115" i="2"/>
  <c r="I114" i="2"/>
  <c r="FL115" i="2"/>
  <c r="GE114" i="2"/>
  <c r="GI114" i="2" s="1"/>
  <c r="FN115" i="2" s="1"/>
  <c r="DW115" i="2"/>
  <c r="EP114" i="2"/>
  <c r="ET114" i="2" s="1"/>
  <c r="DY115" i="2" s="1"/>
  <c r="AB115" i="4" s="1"/>
  <c r="R114" i="2"/>
  <c r="Z114" i="4"/>
  <c r="AH114" i="4" s="1"/>
  <c r="BF114" i="4" s="1"/>
  <c r="AR115" i="2"/>
  <c r="D115" i="4" s="1"/>
  <c r="MM114" i="2"/>
  <c r="MQ114" i="2" s="1"/>
  <c r="LV115" i="2" s="1"/>
  <c r="LU115" i="2"/>
  <c r="AE115" i="4"/>
  <c r="DX115" i="2" l="1"/>
  <c r="DV115" i="2" s="1"/>
  <c r="F115" i="4" s="1"/>
  <c r="AD115" i="4"/>
  <c r="FM115" i="2"/>
  <c r="AC115" i="4"/>
  <c r="AG115" i="4"/>
  <c r="O114" i="4"/>
  <c r="W114" i="4" s="1"/>
  <c r="BG114" i="4" s="1"/>
  <c r="BJ114" i="4" s="1"/>
  <c r="BK114" i="4" s="1"/>
  <c r="D114" i="8"/>
  <c r="N114" i="8" s="1"/>
  <c r="V114" i="2"/>
  <c r="U114" i="2"/>
  <c r="CG115" i="2"/>
  <c r="E115" i="4" s="1"/>
  <c r="KF115" i="2"/>
  <c r="AA115" i="4"/>
  <c r="AL115" i="4"/>
  <c r="IO115" i="2"/>
  <c r="I115" i="4" s="1"/>
  <c r="AF115" i="4"/>
  <c r="AQ115" i="4"/>
  <c r="LT115" i="2"/>
  <c r="GZ115" i="2"/>
  <c r="H115" i="4" s="1"/>
  <c r="AN115" i="4"/>
  <c r="AX114" i="2" l="1"/>
  <c r="AM114" i="8" a="1"/>
  <c r="AM114" i="8" s="1"/>
  <c r="HG114" i="2" s="1"/>
  <c r="IF114" i="2" s="1"/>
  <c r="AO114" i="8" a="1"/>
  <c r="AO114" i="8" s="1"/>
  <c r="KK114" i="2" s="1"/>
  <c r="LJ114" i="2" s="1"/>
  <c r="AL114" i="8" a="1"/>
  <c r="AL114" i="8" s="1"/>
  <c r="FR114" i="2" s="1"/>
  <c r="GQ114" i="2" s="1"/>
  <c r="AP114" i="8" a="1"/>
  <c r="AP114" i="8" s="1"/>
  <c r="LZ114" i="2" s="1"/>
  <c r="MY114" i="2" s="1"/>
  <c r="AI114" i="8" a="1"/>
  <c r="AI114" i="8" s="1"/>
  <c r="AY114" i="2" s="1"/>
  <c r="AJ114" i="8" a="1"/>
  <c r="AJ114" i="8" s="1"/>
  <c r="CN114" i="2" s="1"/>
  <c r="DM114" i="2" s="1"/>
  <c r="AK114" i="8" a="1"/>
  <c r="AK114" i="8" s="1"/>
  <c r="EC114" i="2" s="1"/>
  <c r="FB114" i="2" s="1"/>
  <c r="AH114" i="8" a="1"/>
  <c r="AH114" i="8" s="1"/>
  <c r="W114" i="8"/>
  <c r="AN114" i="8" a="1"/>
  <c r="AN114" i="8" s="1"/>
  <c r="IV114" i="2" s="1"/>
  <c r="JU114" i="2" s="1"/>
  <c r="KD115" i="2"/>
  <c r="J115" i="4" s="1"/>
  <c r="LS115" i="2"/>
  <c r="K115" i="4" s="1"/>
  <c r="AP114" i="2"/>
  <c r="D115" i="2" s="1"/>
  <c r="W114" i="2"/>
  <c r="AA114" i="2" s="1"/>
  <c r="F115" i="2" s="1"/>
  <c r="FK115" i="2"/>
  <c r="G115" i="4" s="1"/>
  <c r="H115" i="2"/>
  <c r="E115" i="2" l="1"/>
  <c r="C115" i="2" s="1"/>
  <c r="C115" i="4" s="1"/>
  <c r="L115" i="4" s="1"/>
  <c r="BH115" i="4" s="1"/>
  <c r="BX114" i="2"/>
  <c r="AV115" i="2" s="1"/>
  <c r="Y115" i="4"/>
  <c r="AX114" i="4"/>
  <c r="AY114" i="4"/>
  <c r="AJ115" i="4"/>
  <c r="AS115" i="4" s="1"/>
  <c r="BA114" i="4"/>
  <c r="AW114" i="4"/>
  <c r="BB114" i="4"/>
  <c r="AZ114" i="4"/>
  <c r="HD115" i="2"/>
  <c r="J114" i="2"/>
  <c r="AF114" i="8"/>
  <c r="AA114" i="8" s="1"/>
  <c r="BC114" i="4"/>
  <c r="AV114" i="4" l="1"/>
  <c r="BB115" i="2"/>
  <c r="BF115" i="2" s="1"/>
  <c r="BG115" i="2" s="1"/>
  <c r="BJ115" i="2" s="1"/>
  <c r="CE115" i="2" s="1"/>
  <c r="LW115" i="2"/>
  <c r="K115" i="8" s="1"/>
  <c r="U115" i="8" s="1"/>
  <c r="LY115" i="2" s="1"/>
  <c r="DZ115" i="2"/>
  <c r="EF115" i="2" s="1"/>
  <c r="EJ115" i="2" s="1"/>
  <c r="EK115" i="2" s="1"/>
  <c r="AI114" i="2"/>
  <c r="AU114" i="4" s="1"/>
  <c r="CK115" i="2"/>
  <c r="HJ115" i="2"/>
  <c r="HN115" i="2" s="1"/>
  <c r="HO115" i="2" s="1"/>
  <c r="H115" i="8"/>
  <c r="R115" i="8" s="1"/>
  <c r="HF115" i="2" s="1"/>
  <c r="S115" i="4"/>
  <c r="KH115" i="2"/>
  <c r="IS115" i="2"/>
  <c r="FO115" i="2"/>
  <c r="MC115" i="2" l="1"/>
  <c r="MG115" i="2" s="1"/>
  <c r="MH115" i="2" s="1"/>
  <c r="ML115" i="2" s="1"/>
  <c r="LX116" i="2" s="1"/>
  <c r="AR116" i="4" s="1"/>
  <c r="BD114" i="4"/>
  <c r="BI115" i="4" s="1"/>
  <c r="Q115" i="4"/>
  <c r="F115" i="8"/>
  <c r="P115" i="8" s="1"/>
  <c r="EB115" i="2" s="1"/>
  <c r="V115" i="4"/>
  <c r="BK115" i="2"/>
  <c r="AW116" i="2" s="1"/>
  <c r="AK116" i="4" s="1"/>
  <c r="FU115" i="2"/>
  <c r="FY115" i="2" s="1"/>
  <c r="FZ115" i="2" s="1"/>
  <c r="R115" i="4"/>
  <c r="G115" i="8"/>
  <c r="Q115" i="8" s="1"/>
  <c r="FQ115" i="2" s="1"/>
  <c r="IY115" i="2"/>
  <c r="JC115" i="2" s="1"/>
  <c r="JD115" i="2" s="1"/>
  <c r="T115" i="4"/>
  <c r="I115" i="8"/>
  <c r="S115" i="8" s="1"/>
  <c r="IU115" i="2" s="1"/>
  <c r="E115" i="8"/>
  <c r="O115" i="8" s="1"/>
  <c r="CM115" i="2" s="1"/>
  <c r="CQ115" i="2"/>
  <c r="CU115" i="2" s="1"/>
  <c r="CV115" i="2" s="1"/>
  <c r="P115" i="4"/>
  <c r="BL115" i="2"/>
  <c r="BP115" i="2" s="1"/>
  <c r="AU116" i="2" s="1"/>
  <c r="AS116" i="2"/>
  <c r="KN115" i="2"/>
  <c r="KR115" i="2" s="1"/>
  <c r="KS115" i="2" s="1"/>
  <c r="U115" i="4"/>
  <c r="J115" i="8"/>
  <c r="T115" i="8" s="1"/>
  <c r="KJ115" i="2" s="1"/>
  <c r="G115" i="2"/>
  <c r="EO115" i="2"/>
  <c r="EN115" i="2"/>
  <c r="FI115" i="2" s="1"/>
  <c r="HS115" i="2"/>
  <c r="HR115" i="2"/>
  <c r="IM115" i="2" s="1"/>
  <c r="MK115" i="2" l="1"/>
  <c r="NF115" i="2" s="1"/>
  <c r="LU116" i="2" s="1"/>
  <c r="AT116" i="2"/>
  <c r="AR116" i="2" s="1"/>
  <c r="D116" i="4" s="1"/>
  <c r="HA116" i="2"/>
  <c r="HT115" i="2"/>
  <c r="HX115" i="2" s="1"/>
  <c r="HC116" i="2" s="1"/>
  <c r="EP115" i="2"/>
  <c r="ET115" i="2" s="1"/>
  <c r="DY116" i="2" s="1"/>
  <c r="DW116" i="2"/>
  <c r="HE116" i="2"/>
  <c r="AO116" i="4" s="1"/>
  <c r="HB116" i="2"/>
  <c r="EA116" i="2"/>
  <c r="KW115" i="2"/>
  <c r="KV115" i="2"/>
  <c r="LQ115" i="2" s="1"/>
  <c r="JG115" i="2"/>
  <c r="KB115" i="2" s="1"/>
  <c r="JH115" i="2"/>
  <c r="IT116" i="2" s="1"/>
  <c r="AP116" i="4" s="1"/>
  <c r="C115" i="8"/>
  <c r="M115" i="8" s="1"/>
  <c r="N115" i="4"/>
  <c r="M115" i="2"/>
  <c r="Q115" i="2" s="1"/>
  <c r="GC115" i="2"/>
  <c r="GX115" i="2" s="1"/>
  <c r="GD115" i="2"/>
  <c r="CY115" i="2"/>
  <c r="DT115" i="2" s="1"/>
  <c r="CZ115" i="2"/>
  <c r="LT116" i="2" l="1"/>
  <c r="LS116" i="2" s="1"/>
  <c r="K116" i="4" s="1"/>
  <c r="MM115" i="2"/>
  <c r="MQ115" i="2" s="1"/>
  <c r="LV116" i="2" s="1"/>
  <c r="AG116" i="4" s="1"/>
  <c r="DX116" i="2"/>
  <c r="DV116" i="2" s="1"/>
  <c r="F116" i="4" s="1"/>
  <c r="GZ116" i="2"/>
  <c r="H116" i="4" s="1"/>
  <c r="CL116" i="2"/>
  <c r="AL116" i="4" s="1"/>
  <c r="FL116" i="2"/>
  <c r="GE115" i="2"/>
  <c r="GI115" i="2" s="1"/>
  <c r="FN116" i="2" s="1"/>
  <c r="DA115" i="2"/>
  <c r="DE115" i="2" s="1"/>
  <c r="CJ116" i="2" s="1"/>
  <c r="CH116" i="2"/>
  <c r="R115" i="2"/>
  <c r="Z115" i="4"/>
  <c r="AH115" i="4" s="1"/>
  <c r="BF115" i="4" s="1"/>
  <c r="JI115" i="2"/>
  <c r="JM115" i="2" s="1"/>
  <c r="IR116" i="2" s="1"/>
  <c r="IQ116" i="2"/>
  <c r="AM116" i="4"/>
  <c r="AB116" i="4"/>
  <c r="KE116" i="2"/>
  <c r="KX115" i="2"/>
  <c r="LB115" i="2" s="1"/>
  <c r="KG116" i="2" s="1"/>
  <c r="AD116" i="4"/>
  <c r="I115" i="2"/>
  <c r="KI116" i="2"/>
  <c r="AQ116" i="4" s="1"/>
  <c r="FP116" i="2"/>
  <c r="KF116" i="2" l="1"/>
  <c r="KD116" i="2" s="1"/>
  <c r="J116" i="4" s="1"/>
  <c r="FM116" i="2"/>
  <c r="FK116" i="2" s="1"/>
  <c r="G116" i="4" s="1"/>
  <c r="AA116" i="4"/>
  <c r="D115" i="8"/>
  <c r="N115" i="8" s="1"/>
  <c r="O115" i="4"/>
  <c r="W115" i="4" s="1"/>
  <c r="BG115" i="4" s="1"/>
  <c r="BJ115" i="4" s="1"/>
  <c r="BK115" i="4" s="1"/>
  <c r="U115" i="2"/>
  <c r="V115" i="2"/>
  <c r="AC116" i="4"/>
  <c r="AN116" i="4"/>
  <c r="IP116" i="2"/>
  <c r="AF116" i="4"/>
  <c r="AE116" i="4"/>
  <c r="CI116" i="2"/>
  <c r="CG116" i="2" s="1"/>
  <c r="E116" i="4" s="1"/>
  <c r="IO116" i="2" l="1"/>
  <c r="I116" i="4" s="1"/>
  <c r="AX115" i="2"/>
  <c r="AM115" i="8" a="1"/>
  <c r="AM115" i="8" s="1"/>
  <c r="HG115" i="2" s="1"/>
  <c r="IF115" i="2" s="1"/>
  <c r="AH115" i="8" a="1"/>
  <c r="AH115" i="8" s="1"/>
  <c r="AL115" i="8" a="1"/>
  <c r="AL115" i="8" s="1"/>
  <c r="FR115" i="2" s="1"/>
  <c r="GQ115" i="2" s="1"/>
  <c r="W115" i="8"/>
  <c r="AN115" i="8" a="1"/>
  <c r="AN115" i="8" s="1"/>
  <c r="IV115" i="2" s="1"/>
  <c r="JU115" i="2" s="1"/>
  <c r="AK115" i="8" a="1"/>
  <c r="AK115" i="8" s="1"/>
  <c r="EC115" i="2" s="1"/>
  <c r="FB115" i="2" s="1"/>
  <c r="AJ115" i="8" a="1"/>
  <c r="AJ115" i="8" s="1"/>
  <c r="CN115" i="2" s="1"/>
  <c r="DM115" i="2" s="1"/>
  <c r="AI115" i="8" a="1"/>
  <c r="AI115" i="8" s="1"/>
  <c r="AY115" i="2" s="1"/>
  <c r="AO115" i="8" a="1"/>
  <c r="AO115" i="8" s="1"/>
  <c r="KK115" i="2" s="1"/>
  <c r="LJ115" i="2" s="1"/>
  <c r="AP115" i="8" a="1"/>
  <c r="AP115" i="8" s="1"/>
  <c r="LZ115" i="2" s="1"/>
  <c r="MY115" i="2" s="1"/>
  <c r="H116" i="2"/>
  <c r="AJ116" i="4" s="1"/>
  <c r="AS116" i="4" s="1"/>
  <c r="W115" i="2"/>
  <c r="AA115" i="2" s="1"/>
  <c r="F116" i="2" s="1"/>
  <c r="AP115" i="2"/>
  <c r="D116" i="2" s="1"/>
  <c r="BX115" i="2" l="1"/>
  <c r="AV116" i="2" s="1"/>
  <c r="BA115" i="4"/>
  <c r="Y116" i="4"/>
  <c r="E116" i="2"/>
  <c r="C116" i="2" s="1"/>
  <c r="C116" i="4" s="1"/>
  <c r="L116" i="4" s="1"/>
  <c r="BH116" i="4" s="1"/>
  <c r="AW115" i="4"/>
  <c r="AY115" i="4"/>
  <c r="BC115" i="4"/>
  <c r="AX115" i="4"/>
  <c r="DZ116" i="2"/>
  <c r="AF115" i="8"/>
  <c r="AA115" i="8" s="1"/>
  <c r="J115" i="2"/>
  <c r="BB115" i="4"/>
  <c r="AZ115" i="4"/>
  <c r="AV115" i="4" l="1"/>
  <c r="HD116" i="2"/>
  <c r="H116" i="8" s="1"/>
  <c r="R116" i="8" s="1"/>
  <c r="HF116" i="2" s="1"/>
  <c r="CK116" i="2"/>
  <c r="P116" i="4" s="1"/>
  <c r="LW116" i="2"/>
  <c r="MC116" i="2" s="1"/>
  <c r="MG116" i="2" s="1"/>
  <c r="MH116" i="2" s="1"/>
  <c r="KH116" i="2"/>
  <c r="Q116" i="4"/>
  <c r="F116" i="8"/>
  <c r="P116" i="8" s="1"/>
  <c r="EB116" i="2" s="1"/>
  <c r="EF116" i="2"/>
  <c r="EJ116" i="2" s="1"/>
  <c r="EK116" i="2" s="1"/>
  <c r="BB116" i="2"/>
  <c r="BF116" i="2" s="1"/>
  <c r="BG116" i="2" s="1"/>
  <c r="FO116" i="2"/>
  <c r="IS116" i="2"/>
  <c r="AI115" i="2"/>
  <c r="AU115" i="4" s="1"/>
  <c r="K116" i="8" l="1"/>
  <c r="U116" i="8" s="1"/>
  <c r="LY116" i="2" s="1"/>
  <c r="S116" i="4"/>
  <c r="HJ116" i="2"/>
  <c r="HN116" i="2" s="1"/>
  <c r="HO116" i="2" s="1"/>
  <c r="HS116" i="2" s="1"/>
  <c r="BD115" i="4"/>
  <c r="BI116" i="4" s="1"/>
  <c r="E116" i="8"/>
  <c r="O116" i="8" s="1"/>
  <c r="CM116" i="2" s="1"/>
  <c r="V116" i="4"/>
  <c r="CQ116" i="2"/>
  <c r="CU116" i="2" s="1"/>
  <c r="CV116" i="2" s="1"/>
  <c r="CY116" i="2" s="1"/>
  <c r="DT116" i="2" s="1"/>
  <c r="IY116" i="2"/>
  <c r="JC116" i="2" s="1"/>
  <c r="JD116" i="2" s="1"/>
  <c r="I116" i="8"/>
  <c r="S116" i="8" s="1"/>
  <c r="IU116" i="2" s="1"/>
  <c r="T116" i="4"/>
  <c r="ML116" i="2"/>
  <c r="MK116" i="2"/>
  <c r="NF116" i="2" s="1"/>
  <c r="G116" i="8"/>
  <c r="Q116" i="8" s="1"/>
  <c r="FQ116" i="2" s="1"/>
  <c r="FU116" i="2"/>
  <c r="FY116" i="2" s="1"/>
  <c r="FZ116" i="2" s="1"/>
  <c r="R116" i="4"/>
  <c r="J116" i="8"/>
  <c r="T116" i="8" s="1"/>
  <c r="KJ116" i="2" s="1"/>
  <c r="U116" i="4"/>
  <c r="KN116" i="2"/>
  <c r="KR116" i="2" s="1"/>
  <c r="KS116" i="2" s="1"/>
  <c r="G116" i="2"/>
  <c r="EO116" i="2"/>
  <c r="EN116" i="2"/>
  <c r="FI116" i="2" s="1"/>
  <c r="BK116" i="2"/>
  <c r="AW117" i="2" s="1"/>
  <c r="BJ116" i="2"/>
  <c r="CE116" i="2" s="1"/>
  <c r="HR116" i="2" l="1"/>
  <c r="IM116" i="2" s="1"/>
  <c r="CZ116" i="2"/>
  <c r="CL117" i="2" s="1"/>
  <c r="AL117" i="4" s="1"/>
  <c r="N116" i="4"/>
  <c r="M116" i="2"/>
  <c r="Q116" i="2" s="1"/>
  <c r="C116" i="8"/>
  <c r="M116" i="8" s="1"/>
  <c r="GC116" i="2"/>
  <c r="GX116" i="2" s="1"/>
  <c r="GD116" i="2"/>
  <c r="MM116" i="2"/>
  <c r="MQ116" i="2" s="1"/>
  <c r="LV117" i="2" s="1"/>
  <c r="LT117" i="2"/>
  <c r="LX117" i="2"/>
  <c r="AR117" i="4" s="1"/>
  <c r="DA116" i="2"/>
  <c r="DE116" i="2" s="1"/>
  <c r="CJ117" i="2" s="1"/>
  <c r="AA117" i="4" s="1"/>
  <c r="AT117" i="2"/>
  <c r="BL116" i="2"/>
  <c r="BP116" i="2" s="1"/>
  <c r="AU117" i="2" s="1"/>
  <c r="DW117" i="2"/>
  <c r="EP116" i="2"/>
  <c r="ET116" i="2" s="1"/>
  <c r="DY117" i="2" s="1"/>
  <c r="AK117" i="4"/>
  <c r="EA117" i="2"/>
  <c r="AM117" i="4" s="1"/>
  <c r="KV116" i="2"/>
  <c r="LQ116" i="2" s="1"/>
  <c r="KW116" i="2"/>
  <c r="HE117" i="2"/>
  <c r="AO117" i="4" s="1"/>
  <c r="JG116" i="2"/>
  <c r="KB116" i="2" s="1"/>
  <c r="JH116" i="2"/>
  <c r="IT117" i="2" s="1"/>
  <c r="AP117" i="4" s="1"/>
  <c r="HT116" i="2" l="1"/>
  <c r="HX116" i="2" s="1"/>
  <c r="HC117" i="2" s="1"/>
  <c r="AD117" i="4" s="1"/>
  <c r="HA117" i="2"/>
  <c r="CI117" i="2"/>
  <c r="CH117" i="2"/>
  <c r="AS117" i="2"/>
  <c r="AR117" i="2" s="1"/>
  <c r="D117" i="4" s="1"/>
  <c r="FP117" i="2"/>
  <c r="AN117" i="4" s="1"/>
  <c r="I116" i="2"/>
  <c r="KI117" i="2"/>
  <c r="JI116" i="2"/>
  <c r="JM116" i="2" s="1"/>
  <c r="IR117" i="2" s="1"/>
  <c r="IQ117" i="2"/>
  <c r="KF117" i="2"/>
  <c r="KX116" i="2"/>
  <c r="LB116" i="2" s="1"/>
  <c r="KG117" i="2" s="1"/>
  <c r="FL117" i="2"/>
  <c r="GE116" i="2"/>
  <c r="GI116" i="2" s="1"/>
  <c r="FN117" i="2" s="1"/>
  <c r="R116" i="2"/>
  <c r="Z116" i="4"/>
  <c r="AH116" i="4" s="1"/>
  <c r="BF116" i="4" s="1"/>
  <c r="HB117" i="2"/>
  <c r="DX117" i="2"/>
  <c r="AB117" i="4"/>
  <c r="AG117" i="4"/>
  <c r="LU117" i="2"/>
  <c r="CG117" i="2" l="1"/>
  <c r="E117" i="4" s="1"/>
  <c r="KE117" i="2"/>
  <c r="KD117" i="2" s="1"/>
  <c r="J117" i="4" s="1"/>
  <c r="AE117" i="4"/>
  <c r="AQ117" i="4"/>
  <c r="DV117" i="2"/>
  <c r="F117" i="4" s="1"/>
  <c r="FM117" i="2"/>
  <c r="FK117" i="2" s="1"/>
  <c r="G117" i="4" s="1"/>
  <c r="IP117" i="2"/>
  <c r="AC117" i="4"/>
  <c r="AF117" i="4"/>
  <c r="V116" i="2"/>
  <c r="H117" i="2" s="1"/>
  <c r="O116" i="4"/>
  <c r="W116" i="4" s="1"/>
  <c r="BG116" i="4" s="1"/>
  <c r="BJ116" i="4" s="1"/>
  <c r="BK116" i="4" s="1"/>
  <c r="D116" i="8"/>
  <c r="N116" i="8" s="1"/>
  <c r="U116" i="2"/>
  <c r="GZ117" i="2"/>
  <c r="H117" i="4" s="1"/>
  <c r="LS117" i="2"/>
  <c r="K117" i="4" s="1"/>
  <c r="AP116" i="2" l="1"/>
  <c r="E117" i="2" s="1"/>
  <c r="W116" i="2"/>
  <c r="AA116" i="2" s="1"/>
  <c r="F117" i="2" s="1"/>
  <c r="IO117" i="2"/>
  <c r="I117" i="4" s="1"/>
  <c r="AX116" i="2"/>
  <c r="AM116" i="8" a="1"/>
  <c r="AM116" i="8" s="1"/>
  <c r="HG116" i="2" s="1"/>
  <c r="IF116" i="2" s="1"/>
  <c r="AJ116" i="8" a="1"/>
  <c r="AJ116" i="8" s="1"/>
  <c r="CN116" i="2" s="1"/>
  <c r="DM116" i="2" s="1"/>
  <c r="AH116" i="8" a="1"/>
  <c r="AH116" i="8" s="1"/>
  <c r="AK116" i="8" a="1"/>
  <c r="AK116" i="8" s="1"/>
  <c r="EC116" i="2" s="1"/>
  <c r="FB116" i="2" s="1"/>
  <c r="AN116" i="8" a="1"/>
  <c r="AN116" i="8" s="1"/>
  <c r="IV116" i="2" s="1"/>
  <c r="JU116" i="2" s="1"/>
  <c r="AL116" i="8" a="1"/>
  <c r="AL116" i="8" s="1"/>
  <c r="FR116" i="2" s="1"/>
  <c r="GQ116" i="2" s="1"/>
  <c r="AP116" i="8" a="1"/>
  <c r="AP116" i="8" s="1"/>
  <c r="LZ116" i="2" s="1"/>
  <c r="MY116" i="2" s="1"/>
  <c r="AI116" i="8" a="1"/>
  <c r="AI116" i="8" s="1"/>
  <c r="AY116" i="2" s="1"/>
  <c r="W116" i="8"/>
  <c r="AO116" i="8" a="1"/>
  <c r="AO116" i="8" s="1"/>
  <c r="KK116" i="2" s="1"/>
  <c r="LJ116" i="2" s="1"/>
  <c r="AJ117" i="4"/>
  <c r="AS117" i="4" s="1"/>
  <c r="BX116" i="2" l="1"/>
  <c r="AV116" i="4" s="1"/>
  <c r="D117" i="2"/>
  <c r="C117" i="2" s="1"/>
  <c r="C117" i="4" s="1"/>
  <c r="L117" i="4" s="1"/>
  <c r="BH117" i="4" s="1"/>
  <c r="AX116" i="4"/>
  <c r="BC116" i="4"/>
  <c r="J116" i="2"/>
  <c r="AF116" i="8"/>
  <c r="AA116" i="8" s="1"/>
  <c r="BB116" i="4"/>
  <c r="AY116" i="4"/>
  <c r="AW116" i="4"/>
  <c r="Y117" i="4"/>
  <c r="BA116" i="4"/>
  <c r="AZ116" i="4"/>
  <c r="AV117" i="2" l="1"/>
  <c r="BB117" i="2" s="1"/>
  <c r="BF117" i="2" s="1"/>
  <c r="BG117" i="2" s="1"/>
  <c r="LW117" i="2"/>
  <c r="MC117" i="2" s="1"/>
  <c r="MG117" i="2" s="1"/>
  <c r="MH117" i="2" s="1"/>
  <c r="IS117" i="2"/>
  <c r="CK117" i="2"/>
  <c r="KH117" i="2"/>
  <c r="AI116" i="2"/>
  <c r="AU116" i="4" s="1"/>
  <c r="BD116" i="4" s="1"/>
  <c r="BI117" i="4" s="1"/>
  <c r="DZ117" i="2"/>
  <c r="HD117" i="2"/>
  <c r="FO117" i="2"/>
  <c r="V117" i="4" l="1"/>
  <c r="K117" i="8"/>
  <c r="U117" i="8" s="1"/>
  <c r="LY117" i="2" s="1"/>
  <c r="ML117" i="2"/>
  <c r="MK117" i="2"/>
  <c r="NF117" i="2" s="1"/>
  <c r="G117" i="2"/>
  <c r="J117" i="8"/>
  <c r="T117" i="8" s="1"/>
  <c r="KJ117" i="2" s="1"/>
  <c r="KN117" i="2"/>
  <c r="KR117" i="2" s="1"/>
  <c r="KS117" i="2" s="1"/>
  <c r="U117" i="4"/>
  <c r="FU117" i="2"/>
  <c r="FY117" i="2" s="1"/>
  <c r="FZ117" i="2" s="1"/>
  <c r="R117" i="4"/>
  <c r="G117" i="8"/>
  <c r="Q117" i="8" s="1"/>
  <c r="FQ117" i="2" s="1"/>
  <c r="E117" i="8"/>
  <c r="O117" i="8" s="1"/>
  <c r="CM117" i="2" s="1"/>
  <c r="P117" i="4"/>
  <c r="CQ117" i="2"/>
  <c r="CU117" i="2" s="1"/>
  <c r="CV117" i="2" s="1"/>
  <c r="HJ117" i="2"/>
  <c r="HN117" i="2" s="1"/>
  <c r="HO117" i="2" s="1"/>
  <c r="H117" i="8"/>
  <c r="R117" i="8" s="1"/>
  <c r="HF117" i="2" s="1"/>
  <c r="S117" i="4"/>
  <c r="IY117" i="2"/>
  <c r="JC117" i="2" s="1"/>
  <c r="JD117" i="2" s="1"/>
  <c r="T117" i="4"/>
  <c r="I117" i="8"/>
  <c r="S117" i="8" s="1"/>
  <c r="IU117" i="2" s="1"/>
  <c r="Q117" i="4"/>
  <c r="F117" i="8"/>
  <c r="P117" i="8" s="1"/>
  <c r="EB117" i="2" s="1"/>
  <c r="EF117" i="2"/>
  <c r="EJ117" i="2" s="1"/>
  <c r="EK117" i="2" s="1"/>
  <c r="BK117" i="2"/>
  <c r="BJ117" i="2"/>
  <c r="CE117" i="2" s="1"/>
  <c r="EN117" i="2" l="1"/>
  <c r="FI117" i="2" s="1"/>
  <c r="EO117" i="2"/>
  <c r="CZ117" i="2"/>
  <c r="CY117" i="2"/>
  <c r="DT117" i="2" s="1"/>
  <c r="M117" i="2"/>
  <c r="Q117" i="2" s="1"/>
  <c r="C117" i="8"/>
  <c r="M117" i="8" s="1"/>
  <c r="N117" i="4"/>
  <c r="LT118" i="2"/>
  <c r="MM117" i="2"/>
  <c r="MQ117" i="2" s="1"/>
  <c r="LV118" i="2" s="1"/>
  <c r="AW118" i="2"/>
  <c r="JG117" i="2"/>
  <c r="KB117" i="2" s="1"/>
  <c r="JH117" i="2"/>
  <c r="HS117" i="2"/>
  <c r="HR117" i="2"/>
  <c r="IM117" i="2" s="1"/>
  <c r="KV117" i="2"/>
  <c r="LQ117" i="2" s="1"/>
  <c r="KW117" i="2"/>
  <c r="KI118" i="2" s="1"/>
  <c r="LX118" i="2"/>
  <c r="AS118" i="2"/>
  <c r="BL117" i="2"/>
  <c r="BP117" i="2" s="1"/>
  <c r="AU118" i="2" s="1"/>
  <c r="GC117" i="2"/>
  <c r="GX117" i="2" s="1"/>
  <c r="GD117" i="2"/>
  <c r="FP118" i="2" s="1"/>
  <c r="LU118" i="2" l="1"/>
  <c r="LS118" i="2" s="1"/>
  <c r="K118" i="4" s="1"/>
  <c r="AT118" i="2"/>
  <c r="AR118" i="2" s="1"/>
  <c r="D118" i="4" s="1"/>
  <c r="AN118" i="4"/>
  <c r="HA118" i="2"/>
  <c r="HT117" i="2"/>
  <c r="HX117" i="2" s="1"/>
  <c r="HC118" i="2" s="1"/>
  <c r="I117" i="2"/>
  <c r="EA118" i="2"/>
  <c r="FM118" i="2"/>
  <c r="GE117" i="2"/>
  <c r="GI117" i="2" s="1"/>
  <c r="FN118" i="2" s="1"/>
  <c r="AR118" i="4"/>
  <c r="HE118" i="2"/>
  <c r="AO118" i="4" s="1"/>
  <c r="HB118" i="2"/>
  <c r="AK118" i="4"/>
  <c r="R117" i="2"/>
  <c r="Z117" i="4"/>
  <c r="AH117" i="4" s="1"/>
  <c r="BF117" i="4" s="1"/>
  <c r="EP117" i="2"/>
  <c r="ET117" i="2" s="1"/>
  <c r="DY118" i="2" s="1"/>
  <c r="DW118" i="2"/>
  <c r="AQ118" i="4"/>
  <c r="IT118" i="2"/>
  <c r="AP118" i="4" s="1"/>
  <c r="AG118" i="4"/>
  <c r="DA117" i="2"/>
  <c r="DE117" i="2" s="1"/>
  <c r="CJ118" i="2" s="1"/>
  <c r="CH118" i="2"/>
  <c r="KX117" i="2"/>
  <c r="LB117" i="2" s="1"/>
  <c r="KG118" i="2" s="1"/>
  <c r="KF118" i="2"/>
  <c r="JI117" i="2"/>
  <c r="JM117" i="2" s="1"/>
  <c r="IR118" i="2" s="1"/>
  <c r="IQ118" i="2"/>
  <c r="CL118" i="2"/>
  <c r="AL118" i="4" s="1"/>
  <c r="FL118" i="2" l="1"/>
  <c r="FK118" i="2" s="1"/>
  <c r="G118" i="4" s="1"/>
  <c r="IP118" i="2"/>
  <c r="IO118" i="2" s="1"/>
  <c r="I118" i="4" s="1"/>
  <c r="AE118" i="4"/>
  <c r="AB118" i="4"/>
  <c r="GZ118" i="2"/>
  <c r="H118" i="4" s="1"/>
  <c r="KE118" i="2"/>
  <c r="AC118" i="4"/>
  <c r="DX118" i="2"/>
  <c r="AD118" i="4"/>
  <c r="AA118" i="4"/>
  <c r="D117" i="8"/>
  <c r="N117" i="8" s="1"/>
  <c r="O117" i="4"/>
  <c r="W117" i="4" s="1"/>
  <c r="BG117" i="4" s="1"/>
  <c r="BJ117" i="4" s="1"/>
  <c r="BK117" i="4" s="1"/>
  <c r="V117" i="2"/>
  <c r="U117" i="2"/>
  <c r="AM118" i="4"/>
  <c r="CI118" i="2"/>
  <c r="AF118" i="4"/>
  <c r="AP117" i="2" l="1"/>
  <c r="D118" i="2" s="1"/>
  <c r="W117" i="2"/>
  <c r="AA117" i="2" s="1"/>
  <c r="F118" i="2" s="1"/>
  <c r="DV118" i="2"/>
  <c r="F118" i="4" s="1"/>
  <c r="CG118" i="2"/>
  <c r="E118" i="4" s="1"/>
  <c r="H118" i="2"/>
  <c r="AX117" i="2"/>
  <c r="AN117" i="8" a="1"/>
  <c r="AN117" i="8" s="1"/>
  <c r="IV117" i="2" s="1"/>
  <c r="JU117" i="2" s="1"/>
  <c r="W117" i="8"/>
  <c r="AL117" i="8" a="1"/>
  <c r="AL117" i="8" s="1"/>
  <c r="FR117" i="2" s="1"/>
  <c r="GQ117" i="2" s="1"/>
  <c r="AI117" i="8" a="1"/>
  <c r="AI117" i="8" s="1"/>
  <c r="AY117" i="2" s="1"/>
  <c r="AO117" i="8" a="1"/>
  <c r="AO117" i="8" s="1"/>
  <c r="KK117" i="2" s="1"/>
  <c r="LJ117" i="2" s="1"/>
  <c r="AH117" i="8" a="1"/>
  <c r="AH117" i="8" s="1"/>
  <c r="AK117" i="8" a="1"/>
  <c r="AK117" i="8" s="1"/>
  <c r="EC117" i="2" s="1"/>
  <c r="FB117" i="2" s="1"/>
  <c r="AM117" i="8" a="1"/>
  <c r="AM117" i="8" s="1"/>
  <c r="HG117" i="2" s="1"/>
  <c r="IF117" i="2" s="1"/>
  <c r="AJ117" i="8" a="1"/>
  <c r="AJ117" i="8" s="1"/>
  <c r="CN117" i="2" s="1"/>
  <c r="DM117" i="2" s="1"/>
  <c r="AP117" i="8" a="1"/>
  <c r="AP117" i="8" s="1"/>
  <c r="LZ117" i="2" s="1"/>
  <c r="MY117" i="2" s="1"/>
  <c r="KD118" i="2"/>
  <c r="J118" i="4" s="1"/>
  <c r="E118" i="2" l="1"/>
  <c r="C118" i="2" s="1"/>
  <c r="C118" i="4" s="1"/>
  <c r="L118" i="4" s="1"/>
  <c r="BH118" i="4" s="1"/>
  <c r="BX117" i="2"/>
  <c r="AV117" i="4" s="1"/>
  <c r="AW117" i="4"/>
  <c r="BB117" i="4"/>
  <c r="BA117" i="4"/>
  <c r="AJ118" i="4"/>
  <c r="AS118" i="4" s="1"/>
  <c r="AX117" i="4"/>
  <c r="AY117" i="4"/>
  <c r="Y118" i="4"/>
  <c r="AZ117" i="4"/>
  <c r="BC117" i="4"/>
  <c r="J117" i="2"/>
  <c r="AF117" i="8"/>
  <c r="AA117" i="8" s="1"/>
  <c r="AV118" i="2" l="1"/>
  <c r="BB118" i="2" s="1"/>
  <c r="BF118" i="2" s="1"/>
  <c r="BG118" i="2" s="1"/>
  <c r="IS118" i="2"/>
  <c r="T118" i="4" s="1"/>
  <c r="FO118" i="2"/>
  <c r="FU118" i="2" s="1"/>
  <c r="FY118" i="2" s="1"/>
  <c r="FZ118" i="2" s="1"/>
  <c r="CK118" i="2"/>
  <c r="P118" i="4" s="1"/>
  <c r="HD118" i="2"/>
  <c r="H118" i="8" s="1"/>
  <c r="R118" i="8" s="1"/>
  <c r="HF118" i="2" s="1"/>
  <c r="AI117" i="2"/>
  <c r="AU117" i="4" s="1"/>
  <c r="BD117" i="4" s="1"/>
  <c r="BI118" i="4" s="1"/>
  <c r="KH118" i="2"/>
  <c r="LW118" i="2"/>
  <c r="DZ118" i="2"/>
  <c r="G118" i="8" l="1"/>
  <c r="Q118" i="8" s="1"/>
  <c r="FQ118" i="2" s="1"/>
  <c r="IY118" i="2"/>
  <c r="JC118" i="2" s="1"/>
  <c r="JD118" i="2" s="1"/>
  <c r="JH118" i="2" s="1"/>
  <c r="E118" i="8"/>
  <c r="O118" i="8" s="1"/>
  <c r="CM118" i="2" s="1"/>
  <c r="I118" i="8"/>
  <c r="S118" i="8" s="1"/>
  <c r="IU118" i="2" s="1"/>
  <c r="R118" i="4"/>
  <c r="S118" i="4"/>
  <c r="HJ118" i="2"/>
  <c r="HN118" i="2" s="1"/>
  <c r="HO118" i="2" s="1"/>
  <c r="HS118" i="2" s="1"/>
  <c r="CQ118" i="2"/>
  <c r="CU118" i="2" s="1"/>
  <c r="CV118" i="2" s="1"/>
  <c r="CY118" i="2" s="1"/>
  <c r="DT118" i="2" s="1"/>
  <c r="J118" i="8"/>
  <c r="T118" i="8" s="1"/>
  <c r="KJ118" i="2" s="1"/>
  <c r="U118" i="4"/>
  <c r="KN118" i="2"/>
  <c r="KR118" i="2" s="1"/>
  <c r="KS118" i="2" s="1"/>
  <c r="GD118" i="2"/>
  <c r="GC118" i="2"/>
  <c r="GX118" i="2" s="1"/>
  <c r="BK118" i="2"/>
  <c r="BJ118" i="2"/>
  <c r="CE118" i="2" s="1"/>
  <c r="EF118" i="2"/>
  <c r="EJ118" i="2" s="1"/>
  <c r="EK118" i="2" s="1"/>
  <c r="Q118" i="4"/>
  <c r="F118" i="8"/>
  <c r="P118" i="8" s="1"/>
  <c r="EB118" i="2" s="1"/>
  <c r="G118" i="2"/>
  <c r="K118" i="8"/>
  <c r="U118" i="8" s="1"/>
  <c r="LY118" i="2" s="1"/>
  <c r="MC118" i="2"/>
  <c r="MG118" i="2" s="1"/>
  <c r="MH118" i="2" s="1"/>
  <c r="V118" i="4"/>
  <c r="JG118" i="2" l="1"/>
  <c r="KB118" i="2" s="1"/>
  <c r="IQ119" i="2" s="1"/>
  <c r="HR118" i="2"/>
  <c r="IM118" i="2" s="1"/>
  <c r="HB119" i="2" s="1"/>
  <c r="CZ118" i="2"/>
  <c r="CI119" i="2" s="1"/>
  <c r="FP119" i="2"/>
  <c r="AN119" i="4" s="1"/>
  <c r="BL118" i="2"/>
  <c r="BP118" i="2" s="1"/>
  <c r="AU119" i="2" s="1"/>
  <c r="AS119" i="2"/>
  <c r="CH119" i="2"/>
  <c r="DA118" i="2"/>
  <c r="DE118" i="2" s="1"/>
  <c r="CJ119" i="2" s="1"/>
  <c r="M118" i="2"/>
  <c r="Q118" i="2" s="1"/>
  <c r="N118" i="4"/>
  <c r="C118" i="8"/>
  <c r="M118" i="8" s="1"/>
  <c r="EN118" i="2"/>
  <c r="FI118" i="2" s="1"/>
  <c r="EO118" i="2"/>
  <c r="AW119" i="2"/>
  <c r="AK119" i="4" s="1"/>
  <c r="KV118" i="2"/>
  <c r="LQ118" i="2" s="1"/>
  <c r="KW118" i="2"/>
  <c r="KI119" i="2" s="1"/>
  <c r="ML118" i="2"/>
  <c r="MK118" i="2"/>
  <c r="NF118" i="2" s="1"/>
  <c r="HE119" i="2"/>
  <c r="AO119" i="4" s="1"/>
  <c r="IT119" i="2"/>
  <c r="GE118" i="2"/>
  <c r="GI118" i="2" s="1"/>
  <c r="FN119" i="2" s="1"/>
  <c r="FL119" i="2"/>
  <c r="JI118" i="2" l="1"/>
  <c r="JM118" i="2" s="1"/>
  <c r="IR119" i="2" s="1"/>
  <c r="AE119" i="4" s="1"/>
  <c r="IP119" i="2"/>
  <c r="IO119" i="2" s="1"/>
  <c r="I119" i="4" s="1"/>
  <c r="HT118" i="2"/>
  <c r="HX118" i="2" s="1"/>
  <c r="HC119" i="2" s="1"/>
  <c r="AD119" i="4" s="1"/>
  <c r="HA119" i="2"/>
  <c r="GZ119" i="2" s="1"/>
  <c r="H119" i="4" s="1"/>
  <c r="CL119" i="2"/>
  <c r="AL119" i="4" s="1"/>
  <c r="CG119" i="2"/>
  <c r="E119" i="4" s="1"/>
  <c r="AC119" i="4"/>
  <c r="AQ119" i="4"/>
  <c r="AT119" i="2"/>
  <c r="R118" i="2"/>
  <c r="Z118" i="4"/>
  <c r="AH118" i="4" s="1"/>
  <c r="BF118" i="4" s="1"/>
  <c r="KX118" i="2"/>
  <c r="LB118" i="2" s="1"/>
  <c r="KG119" i="2" s="1"/>
  <c r="KF119" i="2"/>
  <c r="AA119" i="4"/>
  <c r="FM119" i="2"/>
  <c r="FK119" i="2" s="1"/>
  <c r="G119" i="4" s="1"/>
  <c r="MM118" i="2"/>
  <c r="MQ118" i="2" s="1"/>
  <c r="LV119" i="2" s="1"/>
  <c r="LT119" i="2"/>
  <c r="EA119" i="2"/>
  <c r="DX119" i="2"/>
  <c r="I118" i="2"/>
  <c r="AP119" i="4"/>
  <c r="LX119" i="2"/>
  <c r="DW119" i="2"/>
  <c r="EP118" i="2"/>
  <c r="ET118" i="2" s="1"/>
  <c r="DY119" i="2" s="1"/>
  <c r="AB119" i="4" s="1"/>
  <c r="AR119" i="2" l="1"/>
  <c r="D119" i="4" s="1"/>
  <c r="AR119" i="4"/>
  <c r="DV119" i="2"/>
  <c r="F119" i="4" s="1"/>
  <c r="KE119" i="2"/>
  <c r="LU119" i="2"/>
  <c r="AM119" i="4"/>
  <c r="AF119" i="4"/>
  <c r="AG119" i="4"/>
  <c r="D118" i="8"/>
  <c r="N118" i="8" s="1"/>
  <c r="O118" i="4"/>
  <c r="W118" i="4" s="1"/>
  <c r="BG118" i="4" s="1"/>
  <c r="BJ118" i="4" s="1"/>
  <c r="BK118" i="4" s="1"/>
  <c r="V118" i="2"/>
  <c r="H119" i="2" s="1"/>
  <c r="U118" i="2"/>
  <c r="AJ119" i="4" l="1"/>
  <c r="AS119" i="4" s="1"/>
  <c r="AX118" i="2"/>
  <c r="AK118" i="8" a="1"/>
  <c r="AK118" i="8" s="1"/>
  <c r="EC118" i="2" s="1"/>
  <c r="FB118" i="2" s="1"/>
  <c r="AJ118" i="8" a="1"/>
  <c r="AJ118" i="8" s="1"/>
  <c r="CN118" i="2" s="1"/>
  <c r="DM118" i="2" s="1"/>
  <c r="AH118" i="8" a="1"/>
  <c r="AH118" i="8" s="1"/>
  <c r="AN118" i="8" a="1"/>
  <c r="AN118" i="8" s="1"/>
  <c r="IV118" i="2" s="1"/>
  <c r="JU118" i="2" s="1"/>
  <c r="W118" i="8"/>
  <c r="AI118" i="8" a="1"/>
  <c r="AI118" i="8" s="1"/>
  <c r="AY118" i="2" s="1"/>
  <c r="AL118" i="8" a="1"/>
  <c r="AL118" i="8" s="1"/>
  <c r="FR118" i="2" s="1"/>
  <c r="GQ118" i="2" s="1"/>
  <c r="AO118" i="8" a="1"/>
  <c r="AO118" i="8" s="1"/>
  <c r="KK118" i="2" s="1"/>
  <c r="LJ118" i="2" s="1"/>
  <c r="AM118" i="8" a="1"/>
  <c r="AM118" i="8" s="1"/>
  <c r="HG118" i="2" s="1"/>
  <c r="IF118" i="2" s="1"/>
  <c r="AP118" i="8" a="1"/>
  <c r="AP118" i="8" s="1"/>
  <c r="LZ118" i="2" s="1"/>
  <c r="MY118" i="2" s="1"/>
  <c r="LS119" i="2"/>
  <c r="K119" i="4" s="1"/>
  <c r="W118" i="2"/>
  <c r="AA118" i="2" s="1"/>
  <c r="F119" i="2" s="1"/>
  <c r="Y119" i="4" s="1"/>
  <c r="AP118" i="2"/>
  <c r="E119" i="2" s="1"/>
  <c r="KD119" i="2"/>
  <c r="J119" i="4" s="1"/>
  <c r="BX118" i="2" l="1"/>
  <c r="AV118" i="4" s="1"/>
  <c r="BC118" i="4"/>
  <c r="AZ118" i="4"/>
  <c r="AX118" i="4"/>
  <c r="D119" i="2"/>
  <c r="BB118" i="4"/>
  <c r="BA118" i="4"/>
  <c r="AY118" i="4"/>
  <c r="J118" i="2"/>
  <c r="AF118" i="8"/>
  <c r="AA118" i="8" s="1"/>
  <c r="AW118" i="4"/>
  <c r="AV119" i="2" l="1"/>
  <c r="BB119" i="2" s="1"/>
  <c r="BF119" i="2" s="1"/>
  <c r="BG119" i="2" s="1"/>
  <c r="CK119" i="2"/>
  <c r="P119" i="4" s="1"/>
  <c r="HD119" i="2"/>
  <c r="HJ119" i="2" s="1"/>
  <c r="HN119" i="2" s="1"/>
  <c r="HO119" i="2" s="1"/>
  <c r="IS119" i="2"/>
  <c r="IY119" i="2" s="1"/>
  <c r="JC119" i="2" s="1"/>
  <c r="JD119" i="2" s="1"/>
  <c r="DZ119" i="2"/>
  <c r="F119" i="8" s="1"/>
  <c r="P119" i="8" s="1"/>
  <c r="EB119" i="2" s="1"/>
  <c r="FO119" i="2"/>
  <c r="KH119" i="2"/>
  <c r="LW119" i="2"/>
  <c r="AI118" i="2"/>
  <c r="AU118" i="4" s="1"/>
  <c r="BD118" i="4" s="1"/>
  <c r="BI119" i="4" s="1"/>
  <c r="C119" i="2"/>
  <c r="C119" i="4" s="1"/>
  <c r="L119" i="4" s="1"/>
  <c r="BH119" i="4" s="1"/>
  <c r="CQ119" i="2" l="1"/>
  <c r="CU119" i="2" s="1"/>
  <c r="CV119" i="2" s="1"/>
  <c r="CY119" i="2" s="1"/>
  <c r="DT119" i="2" s="1"/>
  <c r="H119" i="8"/>
  <c r="R119" i="8" s="1"/>
  <c r="HF119" i="2" s="1"/>
  <c r="T119" i="4"/>
  <c r="I119" i="8"/>
  <c r="S119" i="8" s="1"/>
  <c r="IU119" i="2" s="1"/>
  <c r="S119" i="4"/>
  <c r="E119" i="8"/>
  <c r="O119" i="8" s="1"/>
  <c r="CM119" i="2" s="1"/>
  <c r="Q119" i="4"/>
  <c r="G119" i="2"/>
  <c r="N119" i="4" s="1"/>
  <c r="EF119" i="2"/>
  <c r="EJ119" i="2" s="1"/>
  <c r="EK119" i="2" s="1"/>
  <c r="EN119" i="2" s="1"/>
  <c r="FI119" i="2" s="1"/>
  <c r="KN119" i="2"/>
  <c r="KR119" i="2" s="1"/>
  <c r="KS119" i="2" s="1"/>
  <c r="U119" i="4"/>
  <c r="J119" i="8"/>
  <c r="T119" i="8" s="1"/>
  <c r="KJ119" i="2" s="1"/>
  <c r="JG119" i="2"/>
  <c r="KB119" i="2" s="1"/>
  <c r="JH119" i="2"/>
  <c r="IT120" i="2" s="1"/>
  <c r="AP120" i="4" s="1"/>
  <c r="R119" i="4"/>
  <c r="FU119" i="2"/>
  <c r="FY119" i="2" s="1"/>
  <c r="FZ119" i="2" s="1"/>
  <c r="G119" i="8"/>
  <c r="Q119" i="8" s="1"/>
  <c r="FQ119" i="2" s="1"/>
  <c r="BJ119" i="2"/>
  <c r="CE119" i="2" s="1"/>
  <c r="BK119" i="2"/>
  <c r="HS119" i="2"/>
  <c r="HR119" i="2"/>
  <c r="IM119" i="2" s="1"/>
  <c r="V119" i="4"/>
  <c r="MC119" i="2"/>
  <c r="MG119" i="2" s="1"/>
  <c r="MH119" i="2" s="1"/>
  <c r="K119" i="8"/>
  <c r="U119" i="8" s="1"/>
  <c r="LY119" i="2" s="1"/>
  <c r="CZ119" i="2" l="1"/>
  <c r="CL120" i="2" s="1"/>
  <c r="AL120" i="4" s="1"/>
  <c r="M119" i="2"/>
  <c r="Q119" i="2" s="1"/>
  <c r="R119" i="2" s="1"/>
  <c r="C119" i="8"/>
  <c r="M119" i="8" s="1"/>
  <c r="I119" i="2" s="1"/>
  <c r="EO119" i="2"/>
  <c r="EA120" i="2" s="1"/>
  <c r="DA119" i="2"/>
  <c r="DE119" i="2" s="1"/>
  <c r="CJ120" i="2" s="1"/>
  <c r="AW120" i="2"/>
  <c r="AK120" i="4" s="1"/>
  <c r="HT119" i="2"/>
  <c r="HX119" i="2" s="1"/>
  <c r="HC120" i="2" s="1"/>
  <c r="HA120" i="2"/>
  <c r="KW119" i="2"/>
  <c r="KI120" i="2" s="1"/>
  <c r="AQ120" i="4" s="1"/>
  <c r="KV119" i="2"/>
  <c r="LQ119" i="2" s="1"/>
  <c r="HE120" i="2"/>
  <c r="AO120" i="4" s="1"/>
  <c r="Z119" i="4"/>
  <c r="AH119" i="4" s="1"/>
  <c r="BF119" i="4" s="1"/>
  <c r="IQ120" i="2"/>
  <c r="JI119" i="2"/>
  <c r="JM119" i="2" s="1"/>
  <c r="IR120" i="2" s="1"/>
  <c r="AE120" i="4" s="1"/>
  <c r="ML119" i="2"/>
  <c r="MK119" i="2"/>
  <c r="NF119" i="2" s="1"/>
  <c r="AT120" i="2"/>
  <c r="BL119" i="2"/>
  <c r="BP119" i="2" s="1"/>
  <c r="AU120" i="2" s="1"/>
  <c r="GD119" i="2"/>
  <c r="FP120" i="2" s="1"/>
  <c r="AN120" i="4" s="1"/>
  <c r="GC119" i="2"/>
  <c r="GX119" i="2" s="1"/>
  <c r="EP119" i="2"/>
  <c r="ET119" i="2" s="1"/>
  <c r="DY120" i="2" s="1"/>
  <c r="DW120" i="2"/>
  <c r="CI120" i="2" l="1"/>
  <c r="AS120" i="2"/>
  <c r="AR120" i="2" s="1"/>
  <c r="D120" i="4" s="1"/>
  <c r="AD120" i="4"/>
  <c r="GE119" i="2"/>
  <c r="GI119" i="2" s="1"/>
  <c r="FN120" i="2" s="1"/>
  <c r="FM120" i="2"/>
  <c r="LX120" i="2"/>
  <c r="AR120" i="4" s="1"/>
  <c r="V119" i="2"/>
  <c r="O119" i="4"/>
  <c r="W119" i="4" s="1"/>
  <c r="BG119" i="4" s="1"/>
  <c r="BJ119" i="4" s="1"/>
  <c r="BK119" i="4" s="1"/>
  <c r="D119" i="8"/>
  <c r="N119" i="8" s="1"/>
  <c r="U119" i="2"/>
  <c r="CH120" i="2"/>
  <c r="IP120" i="2"/>
  <c r="HB120" i="2"/>
  <c r="GZ120" i="2" s="1"/>
  <c r="H120" i="4" s="1"/>
  <c r="AM120" i="4"/>
  <c r="DX120" i="2"/>
  <c r="DV120" i="2" s="1"/>
  <c r="F120" i="4" s="1"/>
  <c r="AB120" i="4"/>
  <c r="LT120" i="2"/>
  <c r="MM119" i="2"/>
  <c r="MQ119" i="2" s="1"/>
  <c r="LV120" i="2" s="1"/>
  <c r="KX119" i="2"/>
  <c r="LB119" i="2" s="1"/>
  <c r="KG120" i="2" s="1"/>
  <c r="KF120" i="2"/>
  <c r="AA120" i="4"/>
  <c r="FL120" i="2" l="1"/>
  <c r="FK120" i="2" s="1"/>
  <c r="G120" i="4" s="1"/>
  <c r="AC120" i="4"/>
  <c r="AG120" i="4"/>
  <c r="CG120" i="2"/>
  <c r="E120" i="4" s="1"/>
  <c r="H120" i="2"/>
  <c r="AJ120" i="4" s="1"/>
  <c r="AS120" i="4" s="1"/>
  <c r="KE120" i="2"/>
  <c r="W119" i="2"/>
  <c r="AA119" i="2" s="1"/>
  <c r="F120" i="2" s="1"/>
  <c r="AP119" i="2"/>
  <c r="D120" i="2" s="1"/>
  <c r="LU120" i="2"/>
  <c r="IO120" i="2"/>
  <c r="I120" i="4" s="1"/>
  <c r="AX119" i="2"/>
  <c r="AP119" i="8" a="1"/>
  <c r="AP119" i="8" s="1"/>
  <c r="LZ119" i="2" s="1"/>
  <c r="MY119" i="2" s="1"/>
  <c r="AO119" i="8" a="1"/>
  <c r="AO119" i="8" s="1"/>
  <c r="KK119" i="2" s="1"/>
  <c r="LJ119" i="2" s="1"/>
  <c r="AM119" i="8" a="1"/>
  <c r="AM119" i="8" s="1"/>
  <c r="HG119" i="2" s="1"/>
  <c r="IF119" i="2" s="1"/>
  <c r="W119" i="8"/>
  <c r="AK119" i="8" a="1"/>
  <c r="AK119" i="8" s="1"/>
  <c r="EC119" i="2" s="1"/>
  <c r="FB119" i="2" s="1"/>
  <c r="AJ119" i="8" a="1"/>
  <c r="AJ119" i="8" s="1"/>
  <c r="CN119" i="2" s="1"/>
  <c r="DM119" i="2" s="1"/>
  <c r="AH119" i="8" a="1"/>
  <c r="AH119" i="8" s="1"/>
  <c r="AI119" i="8" a="1"/>
  <c r="AI119" i="8" s="1"/>
  <c r="AY119" i="2" s="1"/>
  <c r="AL119" i="8" a="1"/>
  <c r="AL119" i="8" s="1"/>
  <c r="FR119" i="2" s="1"/>
  <c r="GQ119" i="2" s="1"/>
  <c r="AN119" i="8" a="1"/>
  <c r="AN119" i="8" s="1"/>
  <c r="IV119" i="2" s="1"/>
  <c r="JU119" i="2" s="1"/>
  <c r="AF120" i="4"/>
  <c r="BX119" i="2" l="1"/>
  <c r="AV119" i="4" s="1"/>
  <c r="E120" i="2"/>
  <c r="C120" i="2" s="1"/>
  <c r="C120" i="4" s="1"/>
  <c r="AY119" i="4"/>
  <c r="AX119" i="4"/>
  <c r="BC119" i="4"/>
  <c r="LS120" i="2"/>
  <c r="K120" i="4" s="1"/>
  <c r="AF119" i="8"/>
  <c r="AA119" i="8" s="1"/>
  <c r="J119" i="2"/>
  <c r="AZ119" i="4"/>
  <c r="Y120" i="4"/>
  <c r="KD120" i="2"/>
  <c r="J120" i="4" s="1"/>
  <c r="BA119" i="4"/>
  <c r="AW119" i="4"/>
  <c r="BB119" i="4"/>
  <c r="AV120" i="2" l="1"/>
  <c r="BB120" i="2" s="1"/>
  <c r="BF120" i="2" s="1"/>
  <c r="BG120" i="2" s="1"/>
  <c r="L120" i="4"/>
  <c r="BH120" i="4" s="1"/>
  <c r="HD120" i="2"/>
  <c r="HJ120" i="2" s="1"/>
  <c r="HN120" i="2" s="1"/>
  <c r="HO120" i="2" s="1"/>
  <c r="AI119" i="2"/>
  <c r="AU119" i="4" s="1"/>
  <c r="BD119" i="4" s="1"/>
  <c r="BI120" i="4" s="1"/>
  <c r="CK120" i="2"/>
  <c r="DZ120" i="2"/>
  <c r="KH120" i="2"/>
  <c r="IS120" i="2"/>
  <c r="LW120" i="2"/>
  <c r="FO120" i="2"/>
  <c r="S120" i="4" l="1"/>
  <c r="H120" i="8"/>
  <c r="R120" i="8" s="1"/>
  <c r="HF120" i="2" s="1"/>
  <c r="KN120" i="2"/>
  <c r="KR120" i="2" s="1"/>
  <c r="KS120" i="2" s="1"/>
  <c r="U120" i="4"/>
  <c r="J120" i="8"/>
  <c r="T120" i="8" s="1"/>
  <c r="KJ120" i="2" s="1"/>
  <c r="HR120" i="2"/>
  <c r="IM120" i="2" s="1"/>
  <c r="HS120" i="2"/>
  <c r="FU120" i="2"/>
  <c r="FY120" i="2" s="1"/>
  <c r="FZ120" i="2" s="1"/>
  <c r="G120" i="8"/>
  <c r="Q120" i="8" s="1"/>
  <c r="R120" i="4"/>
  <c r="EF120" i="2"/>
  <c r="EJ120" i="2" s="1"/>
  <c r="EK120" i="2" s="1"/>
  <c r="F120" i="8"/>
  <c r="P120" i="8" s="1"/>
  <c r="EB120" i="2" s="1"/>
  <c r="Q120" i="4"/>
  <c r="MC120" i="2"/>
  <c r="MG120" i="2" s="1"/>
  <c r="MH120" i="2" s="1"/>
  <c r="V120" i="4"/>
  <c r="K120" i="8"/>
  <c r="U120" i="8" s="1"/>
  <c r="LY120" i="2" s="1"/>
  <c r="CQ120" i="2"/>
  <c r="CU120" i="2" s="1"/>
  <c r="CV120" i="2" s="1"/>
  <c r="P120" i="4"/>
  <c r="E120" i="8"/>
  <c r="O120" i="8" s="1"/>
  <c r="CM120" i="2" s="1"/>
  <c r="BJ120" i="2"/>
  <c r="CE120" i="2" s="1"/>
  <c r="BK120" i="2"/>
  <c r="T120" i="4"/>
  <c r="I120" i="8"/>
  <c r="S120" i="8" s="1"/>
  <c r="IU120" i="2" s="1"/>
  <c r="IY120" i="2"/>
  <c r="JC120" i="2" s="1"/>
  <c r="JD120" i="2" s="1"/>
  <c r="G120" i="2"/>
  <c r="GC120" i="2" l="1"/>
  <c r="GX120" i="2" s="1"/>
  <c r="GD120" i="2"/>
  <c r="C120" i="8"/>
  <c r="M120" i="8" s="1"/>
  <c r="N120" i="4"/>
  <c r="M120" i="2"/>
  <c r="Q120" i="2" s="1"/>
  <c r="HE121" i="2"/>
  <c r="AO121" i="4" s="1"/>
  <c r="AW121" i="2"/>
  <c r="AK121" i="4" s="1"/>
  <c r="JH120" i="2"/>
  <c r="IT121" i="2" s="1"/>
  <c r="JG120" i="2"/>
  <c r="KB120" i="2" s="1"/>
  <c r="BL120" i="2"/>
  <c r="BP120" i="2" s="1"/>
  <c r="AU121" i="2" s="1"/>
  <c r="AS121" i="2"/>
  <c r="CZ120" i="2"/>
  <c r="CY120" i="2"/>
  <c r="DT120" i="2" s="1"/>
  <c r="ML120" i="2"/>
  <c r="MK120" i="2"/>
  <c r="NF120" i="2" s="1"/>
  <c r="HB121" i="2"/>
  <c r="HT120" i="2"/>
  <c r="HX120" i="2" s="1"/>
  <c r="HC121" i="2" s="1"/>
  <c r="KW120" i="2"/>
  <c r="KI121" i="2" s="1"/>
  <c r="AQ121" i="4" s="1"/>
  <c r="KV120" i="2"/>
  <c r="LQ120" i="2" s="1"/>
  <c r="EN120" i="2"/>
  <c r="FI120" i="2" s="1"/>
  <c r="EO120" i="2"/>
  <c r="EA121" i="2" s="1"/>
  <c r="AM121" i="4" s="1"/>
  <c r="FQ120" i="2"/>
  <c r="HA121" i="2" l="1"/>
  <c r="GZ121" i="2" s="1"/>
  <c r="H121" i="4" s="1"/>
  <c r="CL121" i="2"/>
  <c r="AL121" i="4" s="1"/>
  <c r="JI120" i="2"/>
  <c r="JM120" i="2" s="1"/>
  <c r="IR121" i="2" s="1"/>
  <c r="IQ121" i="2"/>
  <c r="MM120" i="2"/>
  <c r="MQ120" i="2" s="1"/>
  <c r="LV121" i="2" s="1"/>
  <c r="LT121" i="2"/>
  <c r="AP121" i="4"/>
  <c r="I120" i="2"/>
  <c r="EP120" i="2"/>
  <c r="ET120" i="2" s="1"/>
  <c r="DY121" i="2" s="1"/>
  <c r="DX121" i="2"/>
  <c r="AD121" i="4"/>
  <c r="LX121" i="2"/>
  <c r="AR121" i="4" s="1"/>
  <c r="AT121" i="2"/>
  <c r="AR121" i="2" s="1"/>
  <c r="D121" i="4" s="1"/>
  <c r="FP121" i="2"/>
  <c r="AN121" i="4" s="1"/>
  <c r="KX120" i="2"/>
  <c r="LB120" i="2" s="1"/>
  <c r="KG121" i="2" s="1"/>
  <c r="KF121" i="2"/>
  <c r="DA120" i="2"/>
  <c r="DE120" i="2" s="1"/>
  <c r="CJ121" i="2" s="1"/>
  <c r="CH121" i="2"/>
  <c r="R120" i="2"/>
  <c r="Z120" i="4"/>
  <c r="AH120" i="4" s="1"/>
  <c r="BF120" i="4" s="1"/>
  <c r="FM121" i="2"/>
  <c r="GE120" i="2"/>
  <c r="GI120" i="2" s="1"/>
  <c r="FN121" i="2" s="1"/>
  <c r="FL121" i="2" l="1"/>
  <c r="LU121" i="2"/>
  <c r="LS121" i="2" s="1"/>
  <c r="K121" i="4" s="1"/>
  <c r="IP121" i="2"/>
  <c r="IO121" i="2" s="1"/>
  <c r="I121" i="4" s="1"/>
  <c r="D120" i="8"/>
  <c r="N120" i="8" s="1"/>
  <c r="O120" i="4"/>
  <c r="W120" i="4" s="1"/>
  <c r="BG120" i="4" s="1"/>
  <c r="BJ120" i="4" s="1"/>
  <c r="BK120" i="4" s="1"/>
  <c r="U120" i="2"/>
  <c r="V120" i="2"/>
  <c r="AB121" i="4"/>
  <c r="AG121" i="4"/>
  <c r="AF121" i="4"/>
  <c r="DW121" i="2"/>
  <c r="AA121" i="4"/>
  <c r="AE121" i="4"/>
  <c r="AC121" i="4"/>
  <c r="KE121" i="2"/>
  <c r="CI121" i="2"/>
  <c r="FK121" i="2" l="1"/>
  <c r="G121" i="4" s="1"/>
  <c r="DV121" i="2"/>
  <c r="F121" i="4" s="1"/>
  <c r="AX120" i="2"/>
  <c r="AO120" i="8" a="1"/>
  <c r="AO120" i="8" s="1"/>
  <c r="KK120" i="2" s="1"/>
  <c r="LJ120" i="2" s="1"/>
  <c r="AL120" i="8" a="1"/>
  <c r="AL120" i="8" s="1"/>
  <c r="FR120" i="2" s="1"/>
  <c r="GQ120" i="2" s="1"/>
  <c r="AI120" i="8" a="1"/>
  <c r="AI120" i="8" s="1"/>
  <c r="AY120" i="2" s="1"/>
  <c r="W120" i="8"/>
  <c r="AN120" i="8" a="1"/>
  <c r="AN120" i="8" s="1"/>
  <c r="IV120" i="2" s="1"/>
  <c r="JU120" i="2" s="1"/>
  <c r="AH120" i="8" a="1"/>
  <c r="AH120" i="8" s="1"/>
  <c r="AM120" i="8" a="1"/>
  <c r="AM120" i="8" s="1"/>
  <c r="HG120" i="2" s="1"/>
  <c r="IF120" i="2" s="1"/>
  <c r="AJ120" i="8" a="1"/>
  <c r="AJ120" i="8" s="1"/>
  <c r="CN120" i="2" s="1"/>
  <c r="DM120" i="2" s="1"/>
  <c r="AK120" i="8" a="1"/>
  <c r="AK120" i="8" s="1"/>
  <c r="EC120" i="2" s="1"/>
  <c r="FB120" i="2" s="1"/>
  <c r="AP120" i="8" a="1"/>
  <c r="AP120" i="8" s="1"/>
  <c r="LZ120" i="2" s="1"/>
  <c r="MY120" i="2" s="1"/>
  <c r="CG121" i="2"/>
  <c r="E121" i="4" s="1"/>
  <c r="KD121" i="2"/>
  <c r="J121" i="4" s="1"/>
  <c r="H121" i="2"/>
  <c r="AJ121" i="4" s="1"/>
  <c r="AS121" i="4" s="1"/>
  <c r="AP120" i="2"/>
  <c r="D121" i="2" s="1"/>
  <c r="W120" i="2"/>
  <c r="AA120" i="2" s="1"/>
  <c r="F121" i="2" s="1"/>
  <c r="BX120" i="2" l="1"/>
  <c r="AV121" i="2" s="1"/>
  <c r="Y121" i="4"/>
  <c r="AZ120" i="4"/>
  <c r="E121" i="2"/>
  <c r="C121" i="2" s="1"/>
  <c r="C121" i="4" s="1"/>
  <c r="L121" i="4" s="1"/>
  <c r="BH121" i="4" s="1"/>
  <c r="BC120" i="4"/>
  <c r="LW121" i="2"/>
  <c r="J120" i="2"/>
  <c r="AF120" i="8"/>
  <c r="AA120" i="8" s="1"/>
  <c r="AY120" i="4"/>
  <c r="AX120" i="4"/>
  <c r="DZ121" i="2"/>
  <c r="BA120" i="4"/>
  <c r="BB120" i="4"/>
  <c r="AW120" i="4"/>
  <c r="AV120" i="4" l="1"/>
  <c r="BB121" i="2"/>
  <c r="BF121" i="2" s="1"/>
  <c r="BG121" i="2" s="1"/>
  <c r="BK121" i="2" s="1"/>
  <c r="AW122" i="2" s="1"/>
  <c r="AK122" i="4" s="1"/>
  <c r="KH121" i="2"/>
  <c r="Q121" i="4"/>
  <c r="F121" i="8"/>
  <c r="P121" i="8" s="1"/>
  <c r="EB121" i="2" s="1"/>
  <c r="EF121" i="2"/>
  <c r="EJ121" i="2" s="1"/>
  <c r="EK121" i="2" s="1"/>
  <c r="AI120" i="2"/>
  <c r="AU120" i="4" s="1"/>
  <c r="HD121" i="2"/>
  <c r="CK121" i="2"/>
  <c r="IS121" i="2"/>
  <c r="FO121" i="2"/>
  <c r="MC121" i="2"/>
  <c r="MG121" i="2" s="1"/>
  <c r="MH121" i="2" s="1"/>
  <c r="K121" i="8"/>
  <c r="U121" i="8" s="1"/>
  <c r="LY121" i="2" s="1"/>
  <c r="V121" i="4"/>
  <c r="BD120" i="4" l="1"/>
  <c r="BI121" i="4" s="1"/>
  <c r="BJ121" i="2"/>
  <c r="CE121" i="2" s="1"/>
  <c r="AT122" i="2" s="1"/>
  <c r="MK121" i="2"/>
  <c r="NF121" i="2" s="1"/>
  <c r="ML121" i="2"/>
  <c r="HJ121" i="2"/>
  <c r="HN121" i="2" s="1"/>
  <c r="HO121" i="2" s="1"/>
  <c r="S121" i="4"/>
  <c r="H121" i="8"/>
  <c r="R121" i="8" s="1"/>
  <c r="HF121" i="2" s="1"/>
  <c r="KN121" i="2"/>
  <c r="KR121" i="2" s="1"/>
  <c r="KS121" i="2" s="1"/>
  <c r="J121" i="8"/>
  <c r="T121" i="8" s="1"/>
  <c r="KJ121" i="2" s="1"/>
  <c r="U121" i="4"/>
  <c r="R121" i="4"/>
  <c r="FU121" i="2"/>
  <c r="FY121" i="2" s="1"/>
  <c r="FZ121" i="2" s="1"/>
  <c r="G121" i="8"/>
  <c r="Q121" i="8" s="1"/>
  <c r="FQ121" i="2" s="1"/>
  <c r="G121" i="2"/>
  <c r="EN121" i="2"/>
  <c r="FI121" i="2" s="1"/>
  <c r="EO121" i="2"/>
  <c r="IY121" i="2"/>
  <c r="JC121" i="2" s="1"/>
  <c r="JD121" i="2" s="1"/>
  <c r="T121" i="4"/>
  <c r="I121" i="8"/>
  <c r="S121" i="8" s="1"/>
  <c r="IU121" i="2" s="1"/>
  <c r="CQ121" i="2"/>
  <c r="CU121" i="2" s="1"/>
  <c r="CV121" i="2" s="1"/>
  <c r="E121" i="8"/>
  <c r="O121" i="8" s="1"/>
  <c r="CM121" i="2" s="1"/>
  <c r="P121" i="4"/>
  <c r="BL121" i="2" l="1"/>
  <c r="BP121" i="2" s="1"/>
  <c r="AU122" i="2" s="1"/>
  <c r="AS122" i="2"/>
  <c r="AR122" i="2" s="1"/>
  <c r="D122" i="4" s="1"/>
  <c r="LX122" i="2"/>
  <c r="CZ121" i="2"/>
  <c r="CY121" i="2"/>
  <c r="DT121" i="2" s="1"/>
  <c r="JG121" i="2"/>
  <c r="KB121" i="2" s="1"/>
  <c r="JH121" i="2"/>
  <c r="EA122" i="2"/>
  <c r="AM122" i="4" s="1"/>
  <c r="LU122" i="2"/>
  <c r="MM121" i="2"/>
  <c r="MQ121" i="2" s="1"/>
  <c r="LV122" i="2" s="1"/>
  <c r="EP121" i="2"/>
  <c r="ET121" i="2" s="1"/>
  <c r="DY122" i="2" s="1"/>
  <c r="DX122" i="2"/>
  <c r="GD121" i="2"/>
  <c r="FP122" i="2" s="1"/>
  <c r="AN122" i="4" s="1"/>
  <c r="GC121" i="2"/>
  <c r="GX121" i="2" s="1"/>
  <c r="M121" i="2"/>
  <c r="Q121" i="2" s="1"/>
  <c r="C121" i="8"/>
  <c r="M121" i="8" s="1"/>
  <c r="N121" i="4"/>
  <c r="KV121" i="2"/>
  <c r="LQ121" i="2" s="1"/>
  <c r="KW121" i="2"/>
  <c r="KI122" i="2" s="1"/>
  <c r="AQ122" i="4" s="1"/>
  <c r="HR121" i="2"/>
  <c r="IM121" i="2" s="1"/>
  <c r="HS121" i="2"/>
  <c r="HE122" i="2" s="1"/>
  <c r="LT122" i="2" l="1"/>
  <c r="LS122" i="2" s="1"/>
  <c r="K122" i="4" s="1"/>
  <c r="I121" i="2"/>
  <c r="JI121" i="2"/>
  <c r="JM121" i="2" s="1"/>
  <c r="IR122" i="2" s="1"/>
  <c r="IP122" i="2"/>
  <c r="AR122" i="4"/>
  <c r="KX121" i="2"/>
  <c r="LB121" i="2" s="1"/>
  <c r="KG122" i="2" s="1"/>
  <c r="KF122" i="2"/>
  <c r="AO122" i="4"/>
  <c r="R121" i="2"/>
  <c r="Z121" i="4"/>
  <c r="AH121" i="4" s="1"/>
  <c r="BF121" i="4" s="1"/>
  <c r="DW122" i="2"/>
  <c r="CH122" i="2"/>
  <c r="DA121" i="2"/>
  <c r="DE121" i="2" s="1"/>
  <c r="CJ122" i="2" s="1"/>
  <c r="HB122" i="2"/>
  <c r="HT121" i="2"/>
  <c r="HX121" i="2" s="1"/>
  <c r="HC122" i="2" s="1"/>
  <c r="CL122" i="2"/>
  <c r="AL122" i="4" s="1"/>
  <c r="FM122" i="2"/>
  <c r="GE121" i="2"/>
  <c r="GI121" i="2" s="1"/>
  <c r="FN122" i="2" s="1"/>
  <c r="AB122" i="4"/>
  <c r="AG122" i="4"/>
  <c r="IT122" i="2"/>
  <c r="AP122" i="4" s="1"/>
  <c r="IQ122" i="2" l="1"/>
  <c r="IO122" i="2" s="1"/>
  <c r="I122" i="4" s="1"/>
  <c r="FL122" i="2"/>
  <c r="FK122" i="2" s="1"/>
  <c r="G122" i="4" s="1"/>
  <c r="KE122" i="2"/>
  <c r="KD122" i="2" s="1"/>
  <c r="J122" i="4" s="1"/>
  <c r="CI122" i="2"/>
  <c r="CG122" i="2" s="1"/>
  <c r="E122" i="4" s="1"/>
  <c r="AC122" i="4"/>
  <c r="AA122" i="4"/>
  <c r="O121" i="4"/>
  <c r="W121" i="4" s="1"/>
  <c r="BG121" i="4" s="1"/>
  <c r="BJ121" i="4" s="1"/>
  <c r="BK121" i="4" s="1"/>
  <c r="V121" i="2"/>
  <c r="H122" i="2" s="1"/>
  <c r="AJ122" i="4" s="1"/>
  <c r="AS122" i="4" s="1"/>
  <c r="U121" i="2"/>
  <c r="D121" i="8"/>
  <c r="N121" i="8" s="1"/>
  <c r="AD122" i="4"/>
  <c r="AF122" i="4"/>
  <c r="AE122" i="4"/>
  <c r="HA122" i="2"/>
  <c r="DV122" i="2"/>
  <c r="F122" i="4" s="1"/>
  <c r="GZ122" i="2" l="1"/>
  <c r="H122" i="4" s="1"/>
  <c r="AX121" i="2"/>
  <c r="AP121" i="8" a="1"/>
  <c r="AP121" i="8" s="1"/>
  <c r="LZ121" i="2" s="1"/>
  <c r="MY121" i="2" s="1"/>
  <c r="AO121" i="8" a="1"/>
  <c r="AO121" i="8" s="1"/>
  <c r="KK121" i="2" s="1"/>
  <c r="LJ121" i="2" s="1"/>
  <c r="W121" i="8"/>
  <c r="AM121" i="8" a="1"/>
  <c r="AM121" i="8" s="1"/>
  <c r="HG121" i="2" s="1"/>
  <c r="IF121" i="2" s="1"/>
  <c r="AH121" i="8" a="1"/>
  <c r="AH121" i="8" s="1"/>
  <c r="AL121" i="8" a="1"/>
  <c r="AL121" i="8" s="1"/>
  <c r="FR121" i="2" s="1"/>
  <c r="GQ121" i="2" s="1"/>
  <c r="AN121" i="8" a="1"/>
  <c r="AN121" i="8" s="1"/>
  <c r="IV121" i="2" s="1"/>
  <c r="JU121" i="2" s="1"/>
  <c r="AI121" i="8" a="1"/>
  <c r="AI121" i="8" s="1"/>
  <c r="AY121" i="2" s="1"/>
  <c r="AK121" i="8" a="1"/>
  <c r="AK121" i="8" s="1"/>
  <c r="EC121" i="2" s="1"/>
  <c r="FB121" i="2" s="1"/>
  <c r="AJ121" i="8" a="1"/>
  <c r="AJ121" i="8" s="1"/>
  <c r="CN121" i="2" s="1"/>
  <c r="DM121" i="2" s="1"/>
  <c r="AP121" i="2"/>
  <c r="E122" i="2" s="1"/>
  <c r="W121" i="2"/>
  <c r="AA121" i="2" s="1"/>
  <c r="F122" i="2" s="1"/>
  <c r="BX121" i="2" l="1"/>
  <c r="AV121" i="4" s="1"/>
  <c r="D122" i="2"/>
  <c r="C122" i="2" s="1"/>
  <c r="C122" i="4" s="1"/>
  <c r="L122" i="4" s="1"/>
  <c r="BH122" i="4" s="1"/>
  <c r="AZ121" i="4"/>
  <c r="BA121" i="4"/>
  <c r="AW121" i="4"/>
  <c r="AY121" i="4"/>
  <c r="BB121" i="4"/>
  <c r="Y122" i="4"/>
  <c r="AX121" i="4"/>
  <c r="AF121" i="8"/>
  <c r="AA121" i="8" s="1"/>
  <c r="J121" i="2"/>
  <c r="BC121" i="4"/>
  <c r="AV122" i="2" l="1"/>
  <c r="BB122" i="2" s="1"/>
  <c r="BF122" i="2" s="1"/>
  <c r="BG122" i="2" s="1"/>
  <c r="FO122" i="2"/>
  <c r="R122" i="4" s="1"/>
  <c r="HD122" i="2"/>
  <c r="HJ122" i="2" s="1"/>
  <c r="HN122" i="2" s="1"/>
  <c r="HO122" i="2" s="1"/>
  <c r="LW122" i="2"/>
  <c r="DZ122" i="2"/>
  <c r="KH122" i="2"/>
  <c r="CK122" i="2"/>
  <c r="AI121" i="2"/>
  <c r="AU121" i="4" s="1"/>
  <c r="BD121" i="4" s="1"/>
  <c r="BI122" i="4" s="1"/>
  <c r="IS122" i="2"/>
  <c r="S122" i="4" l="1"/>
  <c r="H122" i="8"/>
  <c r="R122" i="8" s="1"/>
  <c r="HF122" i="2" s="1"/>
  <c r="G122" i="8"/>
  <c r="Q122" i="8" s="1"/>
  <c r="FQ122" i="2" s="1"/>
  <c r="FU122" i="2"/>
  <c r="FY122" i="2" s="1"/>
  <c r="FZ122" i="2" s="1"/>
  <c r="GC122" i="2" s="1"/>
  <c r="GX122" i="2" s="1"/>
  <c r="IY122" i="2"/>
  <c r="JC122" i="2" s="1"/>
  <c r="JD122" i="2" s="1"/>
  <c r="I122" i="8"/>
  <c r="S122" i="8" s="1"/>
  <c r="IU122" i="2" s="1"/>
  <c r="T122" i="4"/>
  <c r="Q122" i="4"/>
  <c r="F122" i="8"/>
  <c r="P122" i="8" s="1"/>
  <c r="EB122" i="2" s="1"/>
  <c r="EF122" i="2"/>
  <c r="EJ122" i="2" s="1"/>
  <c r="EK122" i="2" s="1"/>
  <c r="G122" i="2"/>
  <c r="BJ122" i="2"/>
  <c r="CE122" i="2" s="1"/>
  <c r="BK122" i="2"/>
  <c r="MC122" i="2"/>
  <c r="MG122" i="2" s="1"/>
  <c r="MH122" i="2" s="1"/>
  <c r="K122" i="8"/>
  <c r="U122" i="8" s="1"/>
  <c r="LY122" i="2" s="1"/>
  <c r="V122" i="4"/>
  <c r="E122" i="8"/>
  <c r="O122" i="8" s="1"/>
  <c r="CM122" i="2" s="1"/>
  <c r="CQ122" i="2"/>
  <c r="CU122" i="2" s="1"/>
  <c r="CV122" i="2" s="1"/>
  <c r="P122" i="4"/>
  <c r="HR122" i="2"/>
  <c r="IM122" i="2" s="1"/>
  <c r="HS122" i="2"/>
  <c r="U122" i="4"/>
  <c r="J122" i="8"/>
  <c r="T122" i="8" s="1"/>
  <c r="KJ122" i="2" s="1"/>
  <c r="KN122" i="2"/>
  <c r="KR122" i="2" s="1"/>
  <c r="KS122" i="2" s="1"/>
  <c r="GD122" i="2" l="1"/>
  <c r="FP123" i="2" s="1"/>
  <c r="AN123" i="4" s="1"/>
  <c r="BL122" i="2"/>
  <c r="BP122" i="2" s="1"/>
  <c r="AU123" i="2" s="1"/>
  <c r="AS123" i="2"/>
  <c r="EN122" i="2"/>
  <c r="FI122" i="2" s="1"/>
  <c r="EO122" i="2"/>
  <c r="GE122" i="2"/>
  <c r="GI122" i="2" s="1"/>
  <c r="FN123" i="2" s="1"/>
  <c r="HE123" i="2"/>
  <c r="AO123" i="4" s="1"/>
  <c r="CY122" i="2"/>
  <c r="DT122" i="2" s="1"/>
  <c r="CZ122" i="2"/>
  <c r="MK122" i="2"/>
  <c r="NF122" i="2" s="1"/>
  <c r="ML122" i="2"/>
  <c r="JG122" i="2"/>
  <c r="KB122" i="2" s="1"/>
  <c r="JH122" i="2"/>
  <c r="C122" i="8"/>
  <c r="M122" i="8" s="1"/>
  <c r="M122" i="2"/>
  <c r="Q122" i="2" s="1"/>
  <c r="N122" i="4"/>
  <c r="KV122" i="2"/>
  <c r="LQ122" i="2" s="1"/>
  <c r="KW122" i="2"/>
  <c r="HT122" i="2"/>
  <c r="HX122" i="2" s="1"/>
  <c r="HC123" i="2" s="1"/>
  <c r="HA123" i="2"/>
  <c r="AW123" i="2"/>
  <c r="AK123" i="4" s="1"/>
  <c r="FM123" i="2" l="1"/>
  <c r="AC123" i="4"/>
  <c r="R122" i="2"/>
  <c r="Z122" i="4"/>
  <c r="AH122" i="4" s="1"/>
  <c r="BF122" i="4" s="1"/>
  <c r="AD123" i="4"/>
  <c r="I122" i="2"/>
  <c r="LT123" i="2"/>
  <c r="MM122" i="2"/>
  <c r="MQ122" i="2" s="1"/>
  <c r="LV123" i="2" s="1"/>
  <c r="AG123" i="4" s="1"/>
  <c r="AT123" i="2"/>
  <c r="IT123" i="2"/>
  <c r="CL123" i="2"/>
  <c r="EA123" i="2"/>
  <c r="AM123" i="4" s="1"/>
  <c r="KI123" i="2"/>
  <c r="AQ123" i="4" s="1"/>
  <c r="JI122" i="2"/>
  <c r="JM122" i="2" s="1"/>
  <c r="IR123" i="2" s="1"/>
  <c r="IP123" i="2"/>
  <c r="DA122" i="2"/>
  <c r="DE122" i="2" s="1"/>
  <c r="CJ123" i="2" s="1"/>
  <c r="CH123" i="2"/>
  <c r="FL123" i="2"/>
  <c r="EP122" i="2"/>
  <c r="ET122" i="2" s="1"/>
  <c r="DY123" i="2" s="1"/>
  <c r="DX123" i="2"/>
  <c r="KX122" i="2"/>
  <c r="LB122" i="2" s="1"/>
  <c r="KG123" i="2" s="1"/>
  <c r="KE123" i="2"/>
  <c r="LU123" i="2"/>
  <c r="LS123" i="2" s="1"/>
  <c r="K123" i="4" s="1"/>
  <c r="LX123" i="2"/>
  <c r="AR123" i="4" s="1"/>
  <c r="HB123" i="2"/>
  <c r="GZ123" i="2" s="1"/>
  <c r="H123" i="4" s="1"/>
  <c r="DW123" i="2" l="1"/>
  <c r="AF123" i="4"/>
  <c r="AA123" i="4"/>
  <c r="AP123" i="4"/>
  <c r="AB123" i="4"/>
  <c r="KF123" i="2"/>
  <c r="CI123" i="2"/>
  <c r="AR123" i="2"/>
  <c r="D123" i="4" s="1"/>
  <c r="FK123" i="2"/>
  <c r="G123" i="4" s="1"/>
  <c r="D122" i="8"/>
  <c r="N122" i="8" s="1"/>
  <c r="O122" i="4"/>
  <c r="W122" i="4" s="1"/>
  <c r="BG122" i="4" s="1"/>
  <c r="BJ122" i="4" s="1"/>
  <c r="BK122" i="4" s="1"/>
  <c r="V122" i="2"/>
  <c r="U122" i="2"/>
  <c r="AL123" i="4"/>
  <c r="AE123" i="4"/>
  <c r="IQ123" i="2"/>
  <c r="DV123" i="2" l="1"/>
  <c r="F123" i="4" s="1"/>
  <c r="AX122" i="2"/>
  <c r="AK122" i="8" a="1"/>
  <c r="AK122" i="8" s="1"/>
  <c r="EC122" i="2" s="1"/>
  <c r="FB122" i="2" s="1"/>
  <c r="AP122" i="8" a="1"/>
  <c r="AP122" i="8" s="1"/>
  <c r="LZ122" i="2" s="1"/>
  <c r="MY122" i="2" s="1"/>
  <c r="AH122" i="8" a="1"/>
  <c r="AH122" i="8" s="1"/>
  <c r="AO122" i="8" a="1"/>
  <c r="AO122" i="8" s="1"/>
  <c r="KK122" i="2" s="1"/>
  <c r="LJ122" i="2" s="1"/>
  <c r="AM122" i="8" a="1"/>
  <c r="AM122" i="8" s="1"/>
  <c r="HG122" i="2" s="1"/>
  <c r="IF122" i="2" s="1"/>
  <c r="W122" i="8"/>
  <c r="AI122" i="8" a="1"/>
  <c r="AI122" i="8" s="1"/>
  <c r="AY122" i="2" s="1"/>
  <c r="AN122" i="8" a="1"/>
  <c r="AN122" i="8" s="1"/>
  <c r="IV122" i="2" s="1"/>
  <c r="JU122" i="2" s="1"/>
  <c r="AJ122" i="8" a="1"/>
  <c r="AJ122" i="8" s="1"/>
  <c r="CN122" i="2" s="1"/>
  <c r="DM122" i="2" s="1"/>
  <c r="AL122" i="8" a="1"/>
  <c r="AL122" i="8" s="1"/>
  <c r="FR122" i="2" s="1"/>
  <c r="GQ122" i="2" s="1"/>
  <c r="CG123" i="2"/>
  <c r="E123" i="4" s="1"/>
  <c r="IO123" i="2"/>
  <c r="I123" i="4" s="1"/>
  <c r="W122" i="2"/>
  <c r="AA122" i="2" s="1"/>
  <c r="F123" i="2" s="1"/>
  <c r="AP122" i="2"/>
  <c r="D123" i="2" s="1"/>
  <c r="KD123" i="2"/>
  <c r="J123" i="4" s="1"/>
  <c r="H123" i="2"/>
  <c r="AJ123" i="4" s="1"/>
  <c r="AS123" i="4" s="1"/>
  <c r="E123" i="2" l="1"/>
  <c r="C123" i="2" s="1"/>
  <c r="C123" i="4" s="1"/>
  <c r="L123" i="4" s="1"/>
  <c r="BH123" i="4" s="1"/>
  <c r="BX122" i="2"/>
  <c r="AV122" i="4" s="1"/>
  <c r="Y123" i="4"/>
  <c r="AF122" i="8"/>
  <c r="AA122" i="8" s="1"/>
  <c r="J122" i="2"/>
  <c r="AY122" i="4"/>
  <c r="BC122" i="4"/>
  <c r="AW122" i="4"/>
  <c r="AZ122" i="4"/>
  <c r="AX122" i="4"/>
  <c r="BA122" i="4"/>
  <c r="IS123" i="2"/>
  <c r="BB122" i="4"/>
  <c r="AV123" i="2" l="1"/>
  <c r="BB123" i="2" s="1"/>
  <c r="BF123" i="2" s="1"/>
  <c r="BG123" i="2" s="1"/>
  <c r="KH123" i="2"/>
  <c r="KN123" i="2" s="1"/>
  <c r="KR123" i="2" s="1"/>
  <c r="KS123" i="2" s="1"/>
  <c r="LW123" i="2"/>
  <c r="MC123" i="2" s="1"/>
  <c r="MG123" i="2" s="1"/>
  <c r="MH123" i="2" s="1"/>
  <c r="IY123" i="2"/>
  <c r="JC123" i="2" s="1"/>
  <c r="JD123" i="2" s="1"/>
  <c r="T123" i="4"/>
  <c r="I123" i="8"/>
  <c r="S123" i="8" s="1"/>
  <c r="IU123" i="2" s="1"/>
  <c r="DZ123" i="2"/>
  <c r="CK123" i="2"/>
  <c r="FO123" i="2"/>
  <c r="HD123" i="2"/>
  <c r="AI122" i="2"/>
  <c r="AU122" i="4" s="1"/>
  <c r="BD122" i="4" s="1"/>
  <c r="BI123" i="4" s="1"/>
  <c r="V123" i="4" l="1"/>
  <c r="K123" i="8"/>
  <c r="U123" i="8" s="1"/>
  <c r="LY123" i="2" s="1"/>
  <c r="J123" i="8"/>
  <c r="T123" i="8" s="1"/>
  <c r="KJ123" i="2" s="1"/>
  <c r="U123" i="4"/>
  <c r="G123" i="2"/>
  <c r="M123" i="2" s="1"/>
  <c r="Q123" i="2" s="1"/>
  <c r="ML123" i="2"/>
  <c r="LX124" i="2" s="1"/>
  <c r="MK123" i="2"/>
  <c r="NF123" i="2" s="1"/>
  <c r="KV123" i="2"/>
  <c r="LQ123" i="2" s="1"/>
  <c r="KW123" i="2"/>
  <c r="BK123" i="2"/>
  <c r="BJ123" i="2"/>
  <c r="CE123" i="2" s="1"/>
  <c r="FU123" i="2"/>
  <c r="FY123" i="2" s="1"/>
  <c r="FZ123" i="2" s="1"/>
  <c r="R123" i="4"/>
  <c r="G123" i="8"/>
  <c r="Q123" i="8" s="1"/>
  <c r="FQ123" i="2" s="1"/>
  <c r="HJ123" i="2"/>
  <c r="HN123" i="2" s="1"/>
  <c r="HO123" i="2" s="1"/>
  <c r="S123" i="4"/>
  <c r="H123" i="8"/>
  <c r="R123" i="8" s="1"/>
  <c r="HF123" i="2" s="1"/>
  <c r="CQ123" i="2"/>
  <c r="CU123" i="2" s="1"/>
  <c r="CV123" i="2" s="1"/>
  <c r="E123" i="8"/>
  <c r="O123" i="8" s="1"/>
  <c r="CM123" i="2" s="1"/>
  <c r="P123" i="4"/>
  <c r="EF123" i="2"/>
  <c r="EJ123" i="2" s="1"/>
  <c r="EK123" i="2" s="1"/>
  <c r="Q123" i="4"/>
  <c r="F123" i="8"/>
  <c r="P123" i="8" s="1"/>
  <c r="EB123" i="2" s="1"/>
  <c r="JH123" i="2"/>
  <c r="JG123" i="2"/>
  <c r="KB123" i="2" s="1"/>
  <c r="N123" i="4" l="1"/>
  <c r="C123" i="8"/>
  <c r="M123" i="8" s="1"/>
  <c r="I123" i="2" s="1"/>
  <c r="EO123" i="2"/>
  <c r="EA124" i="2" s="1"/>
  <c r="EN123" i="2"/>
  <c r="FI123" i="2" s="1"/>
  <c r="AW124" i="2"/>
  <c r="AK124" i="4" s="1"/>
  <c r="AR124" i="4"/>
  <c r="HS123" i="2"/>
  <c r="HE124" i="2" s="1"/>
  <c r="HR123" i="2"/>
  <c r="IM123" i="2" s="1"/>
  <c r="KI124" i="2"/>
  <c r="CY123" i="2"/>
  <c r="DT123" i="2" s="1"/>
  <c r="CZ123" i="2"/>
  <c r="IP124" i="2"/>
  <c r="JI123" i="2"/>
  <c r="JM123" i="2" s="1"/>
  <c r="IR124" i="2" s="1"/>
  <c r="IT124" i="2"/>
  <c r="R123" i="2"/>
  <c r="Z123" i="4"/>
  <c r="AH123" i="4" s="1"/>
  <c r="BF123" i="4" s="1"/>
  <c r="GC123" i="2"/>
  <c r="GX123" i="2" s="1"/>
  <c r="GD123" i="2"/>
  <c r="KX123" i="2"/>
  <c r="LB123" i="2" s="1"/>
  <c r="KG124" i="2" s="1"/>
  <c r="KE124" i="2"/>
  <c r="BL123" i="2"/>
  <c r="BP123" i="2" s="1"/>
  <c r="AU124" i="2" s="1"/>
  <c r="AS124" i="2"/>
  <c r="MM123" i="2"/>
  <c r="MQ123" i="2" s="1"/>
  <c r="LV124" i="2" s="1"/>
  <c r="LU124" i="2"/>
  <c r="AM124" i="4" l="1"/>
  <c r="D123" i="8"/>
  <c r="N123" i="8" s="1"/>
  <c r="V123" i="2"/>
  <c r="U123" i="2"/>
  <c r="O123" i="4"/>
  <c r="W123" i="4" s="1"/>
  <c r="BG123" i="4" s="1"/>
  <c r="BJ123" i="4" s="1"/>
  <c r="BK123" i="4" s="1"/>
  <c r="KF124" i="2"/>
  <c r="KD124" i="2" s="1"/>
  <c r="J124" i="4" s="1"/>
  <c r="LT124" i="2"/>
  <c r="FP124" i="2"/>
  <c r="AN124" i="4" s="1"/>
  <c r="IQ124" i="2"/>
  <c r="CL124" i="2"/>
  <c r="AL124" i="4" s="1"/>
  <c r="AQ124" i="4"/>
  <c r="AT124" i="2"/>
  <c r="AF124" i="4"/>
  <c r="GE123" i="2"/>
  <c r="GI123" i="2" s="1"/>
  <c r="FN124" i="2" s="1"/>
  <c r="FM124" i="2"/>
  <c r="AP124" i="4"/>
  <c r="CH124" i="2"/>
  <c r="DA123" i="2"/>
  <c r="DE123" i="2" s="1"/>
  <c r="CJ124" i="2" s="1"/>
  <c r="HT123" i="2"/>
  <c r="HX123" i="2" s="1"/>
  <c r="HC124" i="2" s="1"/>
  <c r="HB124" i="2"/>
  <c r="AG124" i="4"/>
  <c r="AE124" i="4"/>
  <c r="AO124" i="4"/>
  <c r="DX124" i="2"/>
  <c r="EP123" i="2"/>
  <c r="ET123" i="2" s="1"/>
  <c r="DY124" i="2" s="1"/>
  <c r="FL124" i="2" l="1"/>
  <c r="FK124" i="2" s="1"/>
  <c r="G124" i="4" s="1"/>
  <c r="DW124" i="2"/>
  <c r="DV124" i="2" s="1"/>
  <c r="F124" i="4" s="1"/>
  <c r="AC124" i="4"/>
  <c r="CI124" i="2"/>
  <c r="H124" i="2"/>
  <c r="AJ124" i="4" s="1"/>
  <c r="AS124" i="4" s="1"/>
  <c r="AB124" i="4"/>
  <c r="AD124" i="4"/>
  <c r="AX123" i="2"/>
  <c r="AL123" i="8" a="1"/>
  <c r="AL123" i="8" s="1"/>
  <c r="FR123" i="2" s="1"/>
  <c r="GQ123" i="2" s="1"/>
  <c r="AO123" i="8" a="1"/>
  <c r="AO123" i="8" s="1"/>
  <c r="KK123" i="2" s="1"/>
  <c r="LJ123" i="2" s="1"/>
  <c r="AP123" i="8" a="1"/>
  <c r="AP123" i="8" s="1"/>
  <c r="LZ123" i="2" s="1"/>
  <c r="MY123" i="2" s="1"/>
  <c r="AN123" i="8" a="1"/>
  <c r="AN123" i="8" s="1"/>
  <c r="IV123" i="2" s="1"/>
  <c r="JU123" i="2" s="1"/>
  <c r="AH123" i="8" a="1"/>
  <c r="AH123" i="8" s="1"/>
  <c r="AJ123" i="8" a="1"/>
  <c r="AJ123" i="8" s="1"/>
  <c r="CN123" i="2" s="1"/>
  <c r="DM123" i="2" s="1"/>
  <c r="AI123" i="8" a="1"/>
  <c r="AI123" i="8" s="1"/>
  <c r="AY123" i="2" s="1"/>
  <c r="AK123" i="8" a="1"/>
  <c r="AK123" i="8" s="1"/>
  <c r="EC123" i="2" s="1"/>
  <c r="FB123" i="2" s="1"/>
  <c r="W123" i="8"/>
  <c r="AM123" i="8" a="1"/>
  <c r="AM123" i="8" s="1"/>
  <c r="HG123" i="2" s="1"/>
  <c r="IF123" i="2" s="1"/>
  <c r="AA124" i="4"/>
  <c r="IO124" i="2"/>
  <c r="I124" i="4" s="1"/>
  <c r="AR124" i="2"/>
  <c r="D124" i="4" s="1"/>
  <c r="HA124" i="2"/>
  <c r="LS124" i="2"/>
  <c r="K124" i="4" s="1"/>
  <c r="AP123" i="2"/>
  <c r="D124" i="2" s="1"/>
  <c r="W123" i="2"/>
  <c r="AA123" i="2" s="1"/>
  <c r="F124" i="2" s="1"/>
  <c r="BX123" i="2" l="1"/>
  <c r="AV124" i="2" s="1"/>
  <c r="J123" i="2"/>
  <c r="AF123" i="8"/>
  <c r="AA123" i="8" s="1"/>
  <c r="AY123" i="4"/>
  <c r="E124" i="2"/>
  <c r="AX123" i="4"/>
  <c r="BA123" i="4"/>
  <c r="IS124" i="2"/>
  <c r="BC123" i="4"/>
  <c r="CG124" i="2"/>
  <c r="E124" i="4" s="1"/>
  <c r="Y124" i="4"/>
  <c r="GZ124" i="2"/>
  <c r="H124" i="4" s="1"/>
  <c r="AZ123" i="4"/>
  <c r="AW123" i="4"/>
  <c r="BB123" i="4"/>
  <c r="AV123" i="4" l="1"/>
  <c r="BB124" i="2"/>
  <c r="BF124" i="2" s="1"/>
  <c r="BG124" i="2" s="1"/>
  <c r="BK124" i="2" s="1"/>
  <c r="IY124" i="2"/>
  <c r="JC124" i="2" s="1"/>
  <c r="JD124" i="2" s="1"/>
  <c r="I124" i="8"/>
  <c r="S124" i="8" s="1"/>
  <c r="IU124" i="2" s="1"/>
  <c r="T124" i="4"/>
  <c r="AI123" i="2"/>
  <c r="AU123" i="4" s="1"/>
  <c r="CK124" i="2"/>
  <c r="FO124" i="2"/>
  <c r="KH124" i="2"/>
  <c r="HD124" i="2"/>
  <c r="LW124" i="2"/>
  <c r="DZ124" i="2"/>
  <c r="C124" i="2"/>
  <c r="C124" i="4" s="1"/>
  <c r="L124" i="4" s="1"/>
  <c r="BH124" i="4" s="1"/>
  <c r="BJ124" i="2" l="1"/>
  <c r="CE124" i="2" s="1"/>
  <c r="AT125" i="2" s="1"/>
  <c r="BD123" i="4"/>
  <c r="BI124" i="4" s="1"/>
  <c r="K124" i="8"/>
  <c r="U124" i="8" s="1"/>
  <c r="LY124" i="2" s="1"/>
  <c r="MC124" i="2"/>
  <c r="MG124" i="2" s="1"/>
  <c r="MH124" i="2" s="1"/>
  <c r="V124" i="4"/>
  <c r="EF124" i="2"/>
  <c r="EJ124" i="2" s="1"/>
  <c r="EK124" i="2" s="1"/>
  <c r="F124" i="8"/>
  <c r="P124" i="8" s="1"/>
  <c r="EB124" i="2" s="1"/>
  <c r="Q124" i="4"/>
  <c r="CQ124" i="2"/>
  <c r="CU124" i="2" s="1"/>
  <c r="CV124" i="2" s="1"/>
  <c r="P124" i="4"/>
  <c r="E124" i="8"/>
  <c r="O124" i="8" s="1"/>
  <c r="CM124" i="2" s="1"/>
  <c r="JH124" i="2"/>
  <c r="JG124" i="2"/>
  <c r="KB124" i="2" s="1"/>
  <c r="G124" i="8"/>
  <c r="Q124" i="8" s="1"/>
  <c r="FQ124" i="2" s="1"/>
  <c r="FU124" i="2"/>
  <c r="FY124" i="2" s="1"/>
  <c r="FZ124" i="2" s="1"/>
  <c r="R124" i="4"/>
  <c r="S124" i="4"/>
  <c r="H124" i="8"/>
  <c r="R124" i="8" s="1"/>
  <c r="HF124" i="2" s="1"/>
  <c r="HJ124" i="2"/>
  <c r="HN124" i="2" s="1"/>
  <c r="HO124" i="2" s="1"/>
  <c r="AW125" i="2"/>
  <c r="AK125" i="4" s="1"/>
  <c r="KN124" i="2"/>
  <c r="KR124" i="2" s="1"/>
  <c r="KS124" i="2" s="1"/>
  <c r="U124" i="4"/>
  <c r="J124" i="8"/>
  <c r="T124" i="8" s="1"/>
  <c r="KJ124" i="2" s="1"/>
  <c r="G124" i="2"/>
  <c r="BL124" i="2" l="1"/>
  <c r="BP124" i="2" s="1"/>
  <c r="AU125" i="2" s="1"/>
  <c r="AS125" i="2"/>
  <c r="AR125" i="2" s="1"/>
  <c r="D125" i="4" s="1"/>
  <c r="HS124" i="2"/>
  <c r="HR124" i="2"/>
  <c r="IM124" i="2" s="1"/>
  <c r="IT125" i="2"/>
  <c r="CY124" i="2"/>
  <c r="DT124" i="2" s="1"/>
  <c r="CZ124" i="2"/>
  <c r="EN124" i="2"/>
  <c r="FI124" i="2" s="1"/>
  <c r="EO124" i="2"/>
  <c r="ML124" i="2"/>
  <c r="MK124" i="2"/>
  <c r="NF124" i="2" s="1"/>
  <c r="GC124" i="2"/>
  <c r="GX124" i="2" s="1"/>
  <c r="GD124" i="2"/>
  <c r="M124" i="2"/>
  <c r="Q124" i="2" s="1"/>
  <c r="C124" i="8"/>
  <c r="M124" i="8" s="1"/>
  <c r="N124" i="4"/>
  <c r="KW124" i="2"/>
  <c r="KI125" i="2" s="1"/>
  <c r="KV124" i="2"/>
  <c r="LQ124" i="2" s="1"/>
  <c r="IP125" i="2"/>
  <c r="JI124" i="2"/>
  <c r="JM124" i="2" s="1"/>
  <c r="IR125" i="2" s="1"/>
  <c r="AQ125" i="4" l="1"/>
  <c r="AE125" i="4"/>
  <c r="R124" i="2"/>
  <c r="Z124" i="4"/>
  <c r="AH124" i="4" s="1"/>
  <c r="BF124" i="4" s="1"/>
  <c r="LX125" i="2"/>
  <c r="DA124" i="2"/>
  <c r="DE124" i="2" s="1"/>
  <c r="CJ125" i="2" s="1"/>
  <c r="CH125" i="2"/>
  <c r="FP125" i="2"/>
  <c r="AN125" i="4" s="1"/>
  <c r="EA125" i="2"/>
  <c r="AM125" i="4" s="1"/>
  <c r="IQ125" i="2"/>
  <c r="HT124" i="2"/>
  <c r="HX124" i="2" s="1"/>
  <c r="HC125" i="2" s="1"/>
  <c r="HA125" i="2"/>
  <c r="FL125" i="2"/>
  <c r="GE124" i="2"/>
  <c r="GI124" i="2" s="1"/>
  <c r="FN125" i="2" s="1"/>
  <c r="DW125" i="2"/>
  <c r="EP124" i="2"/>
  <c r="ET124" i="2" s="1"/>
  <c r="DY125" i="2" s="1"/>
  <c r="AP125" i="4"/>
  <c r="HE125" i="2"/>
  <c r="KF125" i="2"/>
  <c r="KX124" i="2"/>
  <c r="LB124" i="2" s="1"/>
  <c r="KG125" i="2" s="1"/>
  <c r="MM124" i="2"/>
  <c r="MQ124" i="2" s="1"/>
  <c r="LV125" i="2" s="1"/>
  <c r="LT125" i="2"/>
  <c r="I124" i="2"/>
  <c r="CL125" i="2"/>
  <c r="CI125" i="2"/>
  <c r="AC125" i="4" l="1"/>
  <c r="AL125" i="4"/>
  <c r="AA125" i="4"/>
  <c r="D124" i="8"/>
  <c r="N124" i="8" s="1"/>
  <c r="O124" i="4"/>
  <c r="W124" i="4" s="1"/>
  <c r="BG124" i="4" s="1"/>
  <c r="BJ124" i="4" s="1"/>
  <c r="BK124" i="4" s="1"/>
  <c r="U124" i="2"/>
  <c r="V124" i="2"/>
  <c r="KE125" i="2"/>
  <c r="AO125" i="4"/>
  <c r="DX125" i="2"/>
  <c r="DV125" i="2" s="1"/>
  <c r="F125" i="4" s="1"/>
  <c r="LU125" i="2"/>
  <c r="CG125" i="2"/>
  <c r="E125" i="4" s="1"/>
  <c r="AR125" i="4"/>
  <c r="AD125" i="4"/>
  <c r="FM125" i="2"/>
  <c r="FK125" i="2" s="1"/>
  <c r="G125" i="4" s="1"/>
  <c r="AF125" i="4"/>
  <c r="AG125" i="4"/>
  <c r="HB125" i="2"/>
  <c r="AB125" i="4"/>
  <c r="IO125" i="2"/>
  <c r="I125" i="4" s="1"/>
  <c r="LS125" i="2" l="1"/>
  <c r="K125" i="4" s="1"/>
  <c r="W124" i="2"/>
  <c r="AA124" i="2" s="1"/>
  <c r="F125" i="2" s="1"/>
  <c r="AP124" i="2"/>
  <c r="D125" i="2" s="1"/>
  <c r="KD125" i="2"/>
  <c r="J125" i="4" s="1"/>
  <c r="AX124" i="2"/>
  <c r="AO124" i="8" a="1"/>
  <c r="AO124" i="8" s="1"/>
  <c r="KK124" i="2" s="1"/>
  <c r="LJ124" i="2" s="1"/>
  <c r="AM124" i="8" a="1"/>
  <c r="AM124" i="8" s="1"/>
  <c r="HG124" i="2" s="1"/>
  <c r="IF124" i="2" s="1"/>
  <c r="AH124" i="8" a="1"/>
  <c r="AH124" i="8" s="1"/>
  <c r="AJ124" i="8" a="1"/>
  <c r="AJ124" i="8" s="1"/>
  <c r="CN124" i="2" s="1"/>
  <c r="DM124" i="2" s="1"/>
  <c r="AL124" i="8" a="1"/>
  <c r="AL124" i="8" s="1"/>
  <c r="FR124" i="2" s="1"/>
  <c r="GQ124" i="2" s="1"/>
  <c r="AK124" i="8" a="1"/>
  <c r="AK124" i="8" s="1"/>
  <c r="EC124" i="2" s="1"/>
  <c r="FB124" i="2" s="1"/>
  <c r="AN124" i="8" a="1"/>
  <c r="AN124" i="8" s="1"/>
  <c r="IV124" i="2" s="1"/>
  <c r="JU124" i="2" s="1"/>
  <c r="W124" i="8"/>
  <c r="AP124" i="8" a="1"/>
  <c r="AP124" i="8" s="1"/>
  <c r="LZ124" i="2" s="1"/>
  <c r="MY124" i="2" s="1"/>
  <c r="AI124" i="8" a="1"/>
  <c r="AI124" i="8" s="1"/>
  <c r="AY124" i="2" s="1"/>
  <c r="GZ125" i="2"/>
  <c r="H125" i="4" s="1"/>
  <c r="H125" i="2"/>
  <c r="AJ125" i="4" s="1"/>
  <c r="AS125" i="4" s="1"/>
  <c r="E125" i="2" l="1"/>
  <c r="C125" i="2" s="1"/>
  <c r="C125" i="4" s="1"/>
  <c r="L125" i="4" s="1"/>
  <c r="BH125" i="4" s="1"/>
  <c r="BX124" i="2"/>
  <c r="AV124" i="4" s="1"/>
  <c r="BA124" i="4"/>
  <c r="J124" i="2"/>
  <c r="AF124" i="8"/>
  <c r="AA124" i="8" s="1"/>
  <c r="AX124" i="4"/>
  <c r="AZ124" i="4"/>
  <c r="Y125" i="4"/>
  <c r="BC124" i="4"/>
  <c r="AY124" i="4"/>
  <c r="BB124" i="4"/>
  <c r="AW124" i="4"/>
  <c r="AV125" i="2" l="1"/>
  <c r="BB125" i="2" s="1"/>
  <c r="BF125" i="2" s="1"/>
  <c r="BG125" i="2" s="1"/>
  <c r="FO125" i="2"/>
  <c r="FU125" i="2" s="1"/>
  <c r="FY125" i="2" s="1"/>
  <c r="FZ125" i="2" s="1"/>
  <c r="AI124" i="2"/>
  <c r="AU124" i="4" s="1"/>
  <c r="BD124" i="4" s="1"/>
  <c r="BI125" i="4" s="1"/>
  <c r="CK125" i="2"/>
  <c r="DZ125" i="2"/>
  <c r="IS125" i="2"/>
  <c r="KH125" i="2"/>
  <c r="LW125" i="2"/>
  <c r="HD125" i="2"/>
  <c r="G125" i="8" l="1"/>
  <c r="Q125" i="8" s="1"/>
  <c r="FQ125" i="2" s="1"/>
  <c r="R125" i="4"/>
  <c r="MC125" i="2"/>
  <c r="MG125" i="2" s="1"/>
  <c r="MH125" i="2" s="1"/>
  <c r="V125" i="4"/>
  <c r="K125" i="8"/>
  <c r="U125" i="8" s="1"/>
  <c r="LY125" i="2" s="1"/>
  <c r="GD125" i="2"/>
  <c r="FP126" i="2" s="1"/>
  <c r="GC125" i="2"/>
  <c r="GX125" i="2" s="1"/>
  <c r="F125" i="8"/>
  <c r="P125" i="8" s="1"/>
  <c r="EB125" i="2" s="1"/>
  <c r="EF125" i="2"/>
  <c r="EJ125" i="2" s="1"/>
  <c r="EK125" i="2" s="1"/>
  <c r="Q125" i="4"/>
  <c r="KN125" i="2"/>
  <c r="KR125" i="2" s="1"/>
  <c r="KS125" i="2" s="1"/>
  <c r="J125" i="8"/>
  <c r="T125" i="8" s="1"/>
  <c r="KJ125" i="2" s="1"/>
  <c r="U125" i="4"/>
  <c r="BK125" i="2"/>
  <c r="BJ125" i="2"/>
  <c r="CE125" i="2" s="1"/>
  <c r="CQ125" i="2"/>
  <c r="CU125" i="2" s="1"/>
  <c r="CV125" i="2" s="1"/>
  <c r="P125" i="4"/>
  <c r="E125" i="8"/>
  <c r="O125" i="8" s="1"/>
  <c r="CM125" i="2" s="1"/>
  <c r="HJ125" i="2"/>
  <c r="HN125" i="2" s="1"/>
  <c r="HO125" i="2" s="1"/>
  <c r="H125" i="8"/>
  <c r="R125" i="8" s="1"/>
  <c r="HF125" i="2" s="1"/>
  <c r="S125" i="4"/>
  <c r="IY125" i="2"/>
  <c r="JC125" i="2" s="1"/>
  <c r="JD125" i="2" s="1"/>
  <c r="I125" i="8"/>
  <c r="S125" i="8" s="1"/>
  <c r="IU125" i="2" s="1"/>
  <c r="T125" i="4"/>
  <c r="G125" i="2"/>
  <c r="C125" i="8" l="1"/>
  <c r="M125" i="8" s="1"/>
  <c r="M125" i="2"/>
  <c r="Q125" i="2" s="1"/>
  <c r="N125" i="4"/>
  <c r="BL125" i="2"/>
  <c r="BP125" i="2" s="1"/>
  <c r="AU126" i="2" s="1"/>
  <c r="AS126" i="2"/>
  <c r="AN126" i="4"/>
  <c r="AW126" i="2"/>
  <c r="AK126" i="4" s="1"/>
  <c r="KW125" i="2"/>
  <c r="KI126" i="2" s="1"/>
  <c r="KV125" i="2"/>
  <c r="LQ125" i="2" s="1"/>
  <c r="EO125" i="2"/>
  <c r="EA126" i="2" s="1"/>
  <c r="EN125" i="2"/>
  <c r="FI125" i="2" s="1"/>
  <c r="ML125" i="2"/>
  <c r="MK125" i="2"/>
  <c r="NF125" i="2" s="1"/>
  <c r="JH125" i="2"/>
  <c r="JG125" i="2"/>
  <c r="KB125" i="2" s="1"/>
  <c r="HS125" i="2"/>
  <c r="HR125" i="2"/>
  <c r="IM125" i="2" s="1"/>
  <c r="CY125" i="2"/>
  <c r="DT125" i="2" s="1"/>
  <c r="CZ125" i="2"/>
  <c r="CL126" i="2" s="1"/>
  <c r="AL126" i="4" s="1"/>
  <c r="GE125" i="2"/>
  <c r="GI125" i="2" s="1"/>
  <c r="FN126" i="2" s="1"/>
  <c r="FM126" i="2"/>
  <c r="FL126" i="2"/>
  <c r="AT126" i="2" l="1"/>
  <c r="AR126" i="2" s="1"/>
  <c r="D126" i="4" s="1"/>
  <c r="AC126" i="4"/>
  <c r="HE126" i="2"/>
  <c r="AO126" i="4" s="1"/>
  <c r="LX126" i="2"/>
  <c r="AQ126" i="4"/>
  <c r="JI125" i="2"/>
  <c r="JM125" i="2" s="1"/>
  <c r="IR126" i="2" s="1"/>
  <c r="IP126" i="2"/>
  <c r="CI126" i="2"/>
  <c r="DA125" i="2"/>
  <c r="DE125" i="2" s="1"/>
  <c r="CJ126" i="2" s="1"/>
  <c r="IT126" i="2"/>
  <c r="AP126" i="4" s="1"/>
  <c r="IQ126" i="2"/>
  <c r="AM126" i="4"/>
  <c r="R125" i="2"/>
  <c r="Z125" i="4"/>
  <c r="AH125" i="4" s="1"/>
  <c r="BF125" i="4" s="1"/>
  <c r="DX126" i="2"/>
  <c r="EP125" i="2"/>
  <c r="ET125" i="2" s="1"/>
  <c r="DY126" i="2" s="1"/>
  <c r="DW126" i="2"/>
  <c r="FK126" i="2"/>
  <c r="G126" i="4" s="1"/>
  <c r="HA126" i="2"/>
  <c r="HT125" i="2"/>
  <c r="HX125" i="2" s="1"/>
  <c r="HC126" i="2" s="1"/>
  <c r="LT126" i="2"/>
  <c r="MM125" i="2"/>
  <c r="MQ125" i="2" s="1"/>
  <c r="LV126" i="2" s="1"/>
  <c r="KX125" i="2"/>
  <c r="LB125" i="2" s="1"/>
  <c r="KG126" i="2" s="1"/>
  <c r="KF126" i="2"/>
  <c r="I125" i="2"/>
  <c r="AA126" i="4" l="1"/>
  <c r="AG126" i="4"/>
  <c r="IO126" i="2"/>
  <c r="I126" i="4" s="1"/>
  <c r="AF126" i="4"/>
  <c r="DV126" i="2"/>
  <c r="F126" i="4" s="1"/>
  <c r="U125" i="2"/>
  <c r="D125" i="8"/>
  <c r="N125" i="8" s="1"/>
  <c r="O125" i="4"/>
  <c r="W125" i="4" s="1"/>
  <c r="BG125" i="4" s="1"/>
  <c r="BJ125" i="4" s="1"/>
  <c r="BK125" i="4" s="1"/>
  <c r="V125" i="2"/>
  <c r="AE126" i="4"/>
  <c r="HB126" i="2"/>
  <c r="GZ126" i="2" s="1"/>
  <c r="H126" i="4" s="1"/>
  <c r="AB126" i="4"/>
  <c r="KE126" i="2"/>
  <c r="LU126" i="2"/>
  <c r="AD126" i="4"/>
  <c r="CH126" i="2"/>
  <c r="AR126" i="4"/>
  <c r="KD126" i="2" l="1"/>
  <c r="J126" i="4" s="1"/>
  <c r="H126" i="2"/>
  <c r="AX125" i="2"/>
  <c r="AH125" i="8" a="1"/>
  <c r="AH125" i="8" s="1"/>
  <c r="AN125" i="8" a="1"/>
  <c r="AN125" i="8" s="1"/>
  <c r="IV125" i="2" s="1"/>
  <c r="JU125" i="2" s="1"/>
  <c r="AP125" i="8" a="1"/>
  <c r="AP125" i="8" s="1"/>
  <c r="LZ125" i="2" s="1"/>
  <c r="MY125" i="2" s="1"/>
  <c r="AI125" i="8" a="1"/>
  <c r="AI125" i="8" s="1"/>
  <c r="AY125" i="2" s="1"/>
  <c r="AJ125" i="8" a="1"/>
  <c r="AJ125" i="8" s="1"/>
  <c r="CN125" i="2" s="1"/>
  <c r="DM125" i="2" s="1"/>
  <c r="AL125" i="8" a="1"/>
  <c r="AL125" i="8" s="1"/>
  <c r="FR125" i="2" s="1"/>
  <c r="GQ125" i="2" s="1"/>
  <c r="W125" i="8"/>
  <c r="AM125" i="8" a="1"/>
  <c r="AM125" i="8" s="1"/>
  <c r="HG125" i="2" s="1"/>
  <c r="IF125" i="2" s="1"/>
  <c r="AO125" i="8" a="1"/>
  <c r="AO125" i="8" s="1"/>
  <c r="KK125" i="2" s="1"/>
  <c r="LJ125" i="2" s="1"/>
  <c r="AK125" i="8" a="1"/>
  <c r="AK125" i="8" s="1"/>
  <c r="EC125" i="2" s="1"/>
  <c r="FB125" i="2" s="1"/>
  <c r="CG126" i="2"/>
  <c r="E126" i="4" s="1"/>
  <c r="LS126" i="2"/>
  <c r="K126" i="4" s="1"/>
  <c r="AP125" i="2"/>
  <c r="D126" i="2" s="1"/>
  <c r="W125" i="2"/>
  <c r="AA125" i="2" s="1"/>
  <c r="F126" i="2" s="1"/>
  <c r="BX125" i="2" l="1"/>
  <c r="AV125" i="4" s="1"/>
  <c r="AX125" i="4"/>
  <c r="AY125" i="4"/>
  <c r="BA125" i="4"/>
  <c r="AJ126" i="4"/>
  <c r="AS126" i="4" s="1"/>
  <c r="Y126" i="4"/>
  <c r="BB125" i="4"/>
  <c r="AW125" i="4"/>
  <c r="AF125" i="8"/>
  <c r="AA125" i="8" s="1"/>
  <c r="J125" i="2"/>
  <c r="AZ125" i="4"/>
  <c r="BC125" i="4"/>
  <c r="E126" i="2"/>
  <c r="AV126" i="2" l="1"/>
  <c r="BB126" i="2" s="1"/>
  <c r="BF126" i="2" s="1"/>
  <c r="BG126" i="2" s="1"/>
  <c r="CK126" i="2"/>
  <c r="CQ126" i="2" s="1"/>
  <c r="CU126" i="2" s="1"/>
  <c r="CV126" i="2" s="1"/>
  <c r="AI125" i="2"/>
  <c r="AU125" i="4" s="1"/>
  <c r="BD125" i="4" s="1"/>
  <c r="BI126" i="4" s="1"/>
  <c r="KH126" i="2"/>
  <c r="FO126" i="2"/>
  <c r="C126" i="2"/>
  <c r="C126" i="4" s="1"/>
  <c r="L126" i="4" s="1"/>
  <c r="BH126" i="4" s="1"/>
  <c r="LW126" i="2"/>
  <c r="HD126" i="2"/>
  <c r="IS126" i="2"/>
  <c r="DZ126" i="2"/>
  <c r="P126" i="4" l="1"/>
  <c r="E126" i="8"/>
  <c r="O126" i="8" s="1"/>
  <c r="CM126" i="2" s="1"/>
  <c r="I126" i="8"/>
  <c r="S126" i="8" s="1"/>
  <c r="IU126" i="2" s="1"/>
  <c r="T126" i="4"/>
  <c r="IY126" i="2"/>
  <c r="JC126" i="2" s="1"/>
  <c r="JD126" i="2" s="1"/>
  <c r="G126" i="8"/>
  <c r="Q126" i="8" s="1"/>
  <c r="FQ126" i="2" s="1"/>
  <c r="FU126" i="2"/>
  <c r="FY126" i="2" s="1"/>
  <c r="FZ126" i="2" s="1"/>
  <c r="R126" i="4"/>
  <c r="BJ126" i="2"/>
  <c r="CE126" i="2" s="1"/>
  <c r="BK126" i="2"/>
  <c r="AW127" i="2" s="1"/>
  <c r="KN126" i="2"/>
  <c r="KR126" i="2" s="1"/>
  <c r="KS126" i="2" s="1"/>
  <c r="J126" i="8"/>
  <c r="T126" i="8" s="1"/>
  <c r="KJ126" i="2" s="1"/>
  <c r="U126" i="4"/>
  <c r="HJ126" i="2"/>
  <c r="HN126" i="2" s="1"/>
  <c r="HO126" i="2" s="1"/>
  <c r="H126" i="8"/>
  <c r="R126" i="8" s="1"/>
  <c r="HF126" i="2" s="1"/>
  <c r="S126" i="4"/>
  <c r="CY126" i="2"/>
  <c r="DT126" i="2" s="1"/>
  <c r="CZ126" i="2"/>
  <c r="CL127" i="2" s="1"/>
  <c r="AL127" i="4" s="1"/>
  <c r="K126" i="8"/>
  <c r="U126" i="8" s="1"/>
  <c r="LY126" i="2" s="1"/>
  <c r="MC126" i="2"/>
  <c r="MG126" i="2" s="1"/>
  <c r="MH126" i="2" s="1"/>
  <c r="V126" i="4"/>
  <c r="G126" i="2"/>
  <c r="EF126" i="2"/>
  <c r="EJ126" i="2" s="1"/>
  <c r="EK126" i="2" s="1"/>
  <c r="Q126" i="4"/>
  <c r="F126" i="8"/>
  <c r="P126" i="8" s="1"/>
  <c r="EB126" i="2" s="1"/>
  <c r="ML126" i="2" l="1"/>
  <c r="MK126" i="2"/>
  <c r="NF126" i="2" s="1"/>
  <c r="AK127" i="4"/>
  <c r="GC126" i="2"/>
  <c r="GX126" i="2" s="1"/>
  <c r="GD126" i="2"/>
  <c r="JG126" i="2"/>
  <c r="KB126" i="2" s="1"/>
  <c r="JH126" i="2"/>
  <c r="EN126" i="2"/>
  <c r="FI126" i="2" s="1"/>
  <c r="EO126" i="2"/>
  <c r="AT127" i="2"/>
  <c r="BL126" i="2"/>
  <c r="BP126" i="2" s="1"/>
  <c r="AU127" i="2" s="1"/>
  <c r="DA126" i="2"/>
  <c r="DE126" i="2" s="1"/>
  <c r="CJ127" i="2" s="1"/>
  <c r="CI127" i="2"/>
  <c r="M126" i="2"/>
  <c r="Q126" i="2" s="1"/>
  <c r="N126" i="4"/>
  <c r="C126" i="8"/>
  <c r="M126" i="8" s="1"/>
  <c r="HR126" i="2"/>
  <c r="IM126" i="2" s="1"/>
  <c r="HS126" i="2"/>
  <c r="HE127" i="2" s="1"/>
  <c r="AO127" i="4" s="1"/>
  <c r="KW126" i="2"/>
  <c r="KI127" i="2" s="1"/>
  <c r="AQ127" i="4" s="1"/>
  <c r="KV126" i="2"/>
  <c r="LQ126" i="2" s="1"/>
  <c r="CH127" i="2" l="1"/>
  <c r="AS127" i="2"/>
  <c r="IT127" i="2"/>
  <c r="JI126" i="2"/>
  <c r="JM126" i="2" s="1"/>
  <c r="IR127" i="2" s="1"/>
  <c r="IP127" i="2"/>
  <c r="AA127" i="4"/>
  <c r="EA127" i="2"/>
  <c r="AM127" i="4" s="1"/>
  <c r="FP127" i="2"/>
  <c r="AN127" i="4" s="1"/>
  <c r="LT127" i="2"/>
  <c r="MM126" i="2"/>
  <c r="MQ126" i="2" s="1"/>
  <c r="LV127" i="2" s="1"/>
  <c r="I126" i="2"/>
  <c r="HB127" i="2"/>
  <c r="HT126" i="2"/>
  <c r="HX126" i="2" s="1"/>
  <c r="HC127" i="2" s="1"/>
  <c r="KX126" i="2"/>
  <c r="LB126" i="2" s="1"/>
  <c r="KG127" i="2" s="1"/>
  <c r="KF127" i="2"/>
  <c r="R126" i="2"/>
  <c r="Z126" i="4"/>
  <c r="AH126" i="4" s="1"/>
  <c r="BF126" i="4" s="1"/>
  <c r="EP126" i="2"/>
  <c r="ET126" i="2" s="1"/>
  <c r="DY127" i="2" s="1"/>
  <c r="DW127" i="2"/>
  <c r="GE126" i="2"/>
  <c r="GI126" i="2" s="1"/>
  <c r="FN127" i="2" s="1"/>
  <c r="FL127" i="2"/>
  <c r="LX127" i="2"/>
  <c r="AR127" i="4" s="1"/>
  <c r="LU127" i="2"/>
  <c r="LS127" i="2" l="1"/>
  <c r="K127" i="4" s="1"/>
  <c r="AC127" i="4"/>
  <c r="D126" i="8"/>
  <c r="N126" i="8" s="1"/>
  <c r="O126" i="4"/>
  <c r="W126" i="4" s="1"/>
  <c r="BG126" i="4" s="1"/>
  <c r="BJ126" i="4" s="1"/>
  <c r="BK126" i="4" s="1"/>
  <c r="U126" i="2"/>
  <c r="V126" i="2"/>
  <c r="IQ127" i="2"/>
  <c r="AB127" i="4"/>
  <c r="AD127" i="4"/>
  <c r="KE127" i="2"/>
  <c r="HA127" i="2"/>
  <c r="FM127" i="2"/>
  <c r="AE127" i="4"/>
  <c r="AP127" i="4"/>
  <c r="AR127" i="2"/>
  <c r="D127" i="4" s="1"/>
  <c r="AF127" i="4"/>
  <c r="AG127" i="4"/>
  <c r="DX127" i="2"/>
  <c r="CG127" i="2"/>
  <c r="E127" i="4" s="1"/>
  <c r="FK127" i="2" l="1"/>
  <c r="G127" i="4" s="1"/>
  <c r="AX126" i="2"/>
  <c r="AI126" i="8" a="1"/>
  <c r="AI126" i="8" s="1"/>
  <c r="AY126" i="2" s="1"/>
  <c r="AN126" i="8" a="1"/>
  <c r="AN126" i="8" s="1"/>
  <c r="IV126" i="2" s="1"/>
  <c r="JU126" i="2" s="1"/>
  <c r="AM126" i="8" a="1"/>
  <c r="AM126" i="8" s="1"/>
  <c r="HG126" i="2" s="1"/>
  <c r="IF126" i="2" s="1"/>
  <c r="AJ126" i="8" a="1"/>
  <c r="AJ126" i="8" s="1"/>
  <c r="CN126" i="2" s="1"/>
  <c r="DM126" i="2" s="1"/>
  <c r="AL126" i="8" a="1"/>
  <c r="AL126" i="8" s="1"/>
  <c r="FR126" i="2" s="1"/>
  <c r="GQ126" i="2" s="1"/>
  <c r="W126" i="8"/>
  <c r="AO126" i="8" a="1"/>
  <c r="AO126" i="8" s="1"/>
  <c r="KK126" i="2" s="1"/>
  <c r="LJ126" i="2" s="1"/>
  <c r="AH126" i="8" a="1"/>
  <c r="AH126" i="8" s="1"/>
  <c r="AK126" i="8" a="1"/>
  <c r="AK126" i="8" s="1"/>
  <c r="EC126" i="2" s="1"/>
  <c r="FB126" i="2" s="1"/>
  <c r="AP126" i="8" a="1"/>
  <c r="AP126" i="8" s="1"/>
  <c r="LZ126" i="2" s="1"/>
  <c r="MY126" i="2" s="1"/>
  <c r="IO127" i="2"/>
  <c r="I127" i="4" s="1"/>
  <c r="GZ127" i="2"/>
  <c r="H127" i="4" s="1"/>
  <c r="H127" i="2"/>
  <c r="AJ127" i="4" s="1"/>
  <c r="AS127" i="4" s="1"/>
  <c r="DV127" i="2"/>
  <c r="F127" i="4" s="1"/>
  <c r="KD127" i="2"/>
  <c r="J127" i="4" s="1"/>
  <c r="W126" i="2"/>
  <c r="AA126" i="2" s="1"/>
  <c r="F127" i="2" s="1"/>
  <c r="AP126" i="2"/>
  <c r="D127" i="2" s="1"/>
  <c r="BX126" i="2" l="1"/>
  <c r="AV126" i="4" s="1"/>
  <c r="E127" i="2"/>
  <c r="C127" i="2" s="1"/>
  <c r="C127" i="4" s="1"/>
  <c r="L127" i="4" s="1"/>
  <c r="BH127" i="4" s="1"/>
  <c r="AF126" i="8"/>
  <c r="AA126" i="8" s="1"/>
  <c r="J126" i="2"/>
  <c r="AW126" i="4"/>
  <c r="BB126" i="4"/>
  <c r="AZ126" i="4"/>
  <c r="Y127" i="4"/>
  <c r="BC126" i="4"/>
  <c r="BA126" i="4"/>
  <c r="AX126" i="4"/>
  <c r="AY126" i="4"/>
  <c r="AV127" i="2" l="1"/>
  <c r="BB127" i="2" s="1"/>
  <c r="BF127" i="2" s="1"/>
  <c r="BG127" i="2" s="1"/>
  <c r="KH127" i="2"/>
  <c r="U127" i="4" s="1"/>
  <c r="FO127" i="2"/>
  <c r="FU127" i="2" s="1"/>
  <c r="FY127" i="2" s="1"/>
  <c r="FZ127" i="2" s="1"/>
  <c r="IS127" i="2"/>
  <c r="I127" i="8" s="1"/>
  <c r="S127" i="8" s="1"/>
  <c r="IU127" i="2" s="1"/>
  <c r="CK127" i="2"/>
  <c r="E127" i="8" s="1"/>
  <c r="O127" i="8" s="1"/>
  <c r="CM127" i="2" s="1"/>
  <c r="DZ127" i="2"/>
  <c r="LW127" i="2"/>
  <c r="HD127" i="2"/>
  <c r="AI126" i="2"/>
  <c r="AU126" i="4" s="1"/>
  <c r="BD126" i="4" s="1"/>
  <c r="BI127" i="4" s="1"/>
  <c r="P127" i="4" l="1"/>
  <c r="R127" i="4"/>
  <c r="J127" i="8"/>
  <c r="T127" i="8" s="1"/>
  <c r="KJ127" i="2" s="1"/>
  <c r="IY127" i="2"/>
  <c r="JC127" i="2" s="1"/>
  <c r="JD127" i="2" s="1"/>
  <c r="JH127" i="2" s="1"/>
  <c r="KN127" i="2"/>
  <c r="KR127" i="2" s="1"/>
  <c r="KS127" i="2" s="1"/>
  <c r="KV127" i="2" s="1"/>
  <c r="LQ127" i="2" s="1"/>
  <c r="T127" i="4"/>
  <c r="G127" i="8"/>
  <c r="Q127" i="8" s="1"/>
  <c r="FQ127" i="2" s="1"/>
  <c r="CQ127" i="2"/>
  <c r="CU127" i="2" s="1"/>
  <c r="CV127" i="2" s="1"/>
  <c r="CY127" i="2" s="1"/>
  <c r="DT127" i="2" s="1"/>
  <c r="HJ127" i="2"/>
  <c r="HN127" i="2" s="1"/>
  <c r="HO127" i="2" s="1"/>
  <c r="S127" i="4"/>
  <c r="H127" i="8"/>
  <c r="R127" i="8" s="1"/>
  <c r="HF127" i="2" s="1"/>
  <c r="V127" i="4"/>
  <c r="K127" i="8"/>
  <c r="U127" i="8" s="1"/>
  <c r="LY127" i="2" s="1"/>
  <c r="MC127" i="2"/>
  <c r="MG127" i="2" s="1"/>
  <c r="MH127" i="2" s="1"/>
  <c r="F127" i="8"/>
  <c r="P127" i="8" s="1"/>
  <c r="EB127" i="2" s="1"/>
  <c r="EF127" i="2"/>
  <c r="EJ127" i="2" s="1"/>
  <c r="EK127" i="2" s="1"/>
  <c r="Q127" i="4"/>
  <c r="G127" i="2"/>
  <c r="GD127" i="2"/>
  <c r="GC127" i="2"/>
  <c r="GX127" i="2" s="1"/>
  <c r="BK127" i="2"/>
  <c r="BJ127" i="2"/>
  <c r="CE127" i="2" s="1"/>
  <c r="JG127" i="2" l="1"/>
  <c r="KB127" i="2" s="1"/>
  <c r="KW127" i="2"/>
  <c r="KF128" i="2" s="1"/>
  <c r="CZ127" i="2"/>
  <c r="CL128" i="2" s="1"/>
  <c r="HS127" i="2"/>
  <c r="HE128" i="2" s="1"/>
  <c r="HR127" i="2"/>
  <c r="IM127" i="2" s="1"/>
  <c r="C127" i="8"/>
  <c r="M127" i="8" s="1"/>
  <c r="N127" i="4"/>
  <c r="M127" i="2"/>
  <c r="Q127" i="2" s="1"/>
  <c r="EN127" i="2"/>
  <c r="FI127" i="2" s="1"/>
  <c r="EO127" i="2"/>
  <c r="AW128" i="2"/>
  <c r="AK128" i="4" s="1"/>
  <c r="FP128" i="2"/>
  <c r="AN128" i="4" s="1"/>
  <c r="DA127" i="2"/>
  <c r="DE127" i="2" s="1"/>
  <c r="CJ128" i="2" s="1"/>
  <c r="CH128" i="2"/>
  <c r="IT128" i="2"/>
  <c r="AP128" i="4" s="1"/>
  <c r="BL127" i="2"/>
  <c r="BP127" i="2" s="1"/>
  <c r="AU128" i="2" s="1"/>
  <c r="AS128" i="2"/>
  <c r="FM128" i="2"/>
  <c r="GE127" i="2"/>
  <c r="GI127" i="2" s="1"/>
  <c r="FN128" i="2" s="1"/>
  <c r="ML127" i="2"/>
  <c r="LX128" i="2" s="1"/>
  <c r="MK127" i="2"/>
  <c r="NF127" i="2" s="1"/>
  <c r="KX127" i="2"/>
  <c r="LB127" i="2" s="1"/>
  <c r="KG128" i="2" s="1"/>
  <c r="KI128" i="2" l="1"/>
  <c r="IP128" i="2"/>
  <c r="JI127" i="2"/>
  <c r="JM127" i="2" s="1"/>
  <c r="IR128" i="2" s="1"/>
  <c r="AE128" i="4" s="1"/>
  <c r="FL128" i="2"/>
  <c r="FK128" i="2" s="1"/>
  <c r="G128" i="4" s="1"/>
  <c r="KE128" i="2"/>
  <c r="IQ128" i="2"/>
  <c r="AT128" i="2"/>
  <c r="CI128" i="2"/>
  <c r="AQ128" i="4"/>
  <c r="EA128" i="2"/>
  <c r="AM128" i="4" s="1"/>
  <c r="R127" i="2"/>
  <c r="Z127" i="4"/>
  <c r="AH127" i="4" s="1"/>
  <c r="BF127" i="4" s="1"/>
  <c r="AO128" i="4"/>
  <c r="DW128" i="2"/>
  <c r="EP127" i="2"/>
  <c r="ET127" i="2" s="1"/>
  <c r="DY128" i="2" s="1"/>
  <c r="AF128" i="4"/>
  <c r="AL128" i="4"/>
  <c r="LU128" i="2"/>
  <c r="MM127" i="2"/>
  <c r="MQ127" i="2" s="1"/>
  <c r="LV128" i="2" s="1"/>
  <c r="I127" i="2"/>
  <c r="AR128" i="4"/>
  <c r="AC128" i="4"/>
  <c r="AA128" i="4"/>
  <c r="HT127" i="2"/>
  <c r="HX127" i="2" s="1"/>
  <c r="HC128" i="2" s="1"/>
  <c r="HB128" i="2"/>
  <c r="IO128" i="2" l="1"/>
  <c r="I128" i="4" s="1"/>
  <c r="KD128" i="2"/>
  <c r="J128" i="4" s="1"/>
  <c r="LT128" i="2"/>
  <c r="AD128" i="4"/>
  <c r="AG128" i="4"/>
  <c r="AB128" i="4"/>
  <c r="O127" i="4"/>
  <c r="W127" i="4" s="1"/>
  <c r="BG127" i="4" s="1"/>
  <c r="BJ127" i="4" s="1"/>
  <c r="BK127" i="4" s="1"/>
  <c r="D127" i="8"/>
  <c r="N127" i="8" s="1"/>
  <c r="V127" i="2"/>
  <c r="H128" i="2" s="1"/>
  <c r="U127" i="2"/>
  <c r="CG128" i="2"/>
  <c r="E128" i="4" s="1"/>
  <c r="HA128" i="2"/>
  <c r="DX128" i="2"/>
  <c r="DV128" i="2" s="1"/>
  <c r="F128" i="4" s="1"/>
  <c r="AR128" i="2"/>
  <c r="D128" i="4" s="1"/>
  <c r="LS128" i="2" l="1"/>
  <c r="K128" i="4" s="1"/>
  <c r="AX127" i="2"/>
  <c r="AO127" i="8" a="1"/>
  <c r="AO127" i="8" s="1"/>
  <c r="KK127" i="2" s="1"/>
  <c r="LJ127" i="2" s="1"/>
  <c r="AL127" i="8" a="1"/>
  <c r="AL127" i="8" s="1"/>
  <c r="FR127" i="2" s="1"/>
  <c r="GQ127" i="2" s="1"/>
  <c r="W127" i="8"/>
  <c r="AP127" i="8" a="1"/>
  <c r="AP127" i="8" s="1"/>
  <c r="LZ127" i="2" s="1"/>
  <c r="MY127" i="2" s="1"/>
  <c r="AN127" i="8" a="1"/>
  <c r="AN127" i="8" s="1"/>
  <c r="IV127" i="2" s="1"/>
  <c r="JU127" i="2" s="1"/>
  <c r="AK127" i="8" a="1"/>
  <c r="AK127" i="8" s="1"/>
  <c r="EC127" i="2" s="1"/>
  <c r="FB127" i="2" s="1"/>
  <c r="AI127" i="8" a="1"/>
  <c r="AI127" i="8" s="1"/>
  <c r="AY127" i="2" s="1"/>
  <c r="AJ127" i="8" a="1"/>
  <c r="AJ127" i="8" s="1"/>
  <c r="CN127" i="2" s="1"/>
  <c r="DM127" i="2" s="1"/>
  <c r="AH127" i="8" a="1"/>
  <c r="AH127" i="8" s="1"/>
  <c r="AM127" i="8" a="1"/>
  <c r="AM127" i="8" s="1"/>
  <c r="HG127" i="2" s="1"/>
  <c r="IF127" i="2" s="1"/>
  <c r="AP127" i="2"/>
  <c r="E128" i="2" s="1"/>
  <c r="W127" i="2"/>
  <c r="AA127" i="2" s="1"/>
  <c r="F128" i="2" s="1"/>
  <c r="GZ128" i="2"/>
  <c r="H128" i="4" s="1"/>
  <c r="AJ128" i="4"/>
  <c r="AS128" i="4" s="1"/>
  <c r="BX127" i="2" l="1"/>
  <c r="AV127" i="4" s="1"/>
  <c r="AZ127" i="4"/>
  <c r="AX127" i="4"/>
  <c r="AY127" i="4"/>
  <c r="Y128" i="4"/>
  <c r="AF127" i="8"/>
  <c r="AA127" i="8" s="1"/>
  <c r="J127" i="2"/>
  <c r="BA127" i="4"/>
  <c r="BB127" i="4"/>
  <c r="D128" i="2"/>
  <c r="C128" i="2" s="1"/>
  <c r="C128" i="4" s="1"/>
  <c r="L128" i="4" s="1"/>
  <c r="BH128" i="4" s="1"/>
  <c r="AW127" i="4"/>
  <c r="BC127" i="4"/>
  <c r="AV128" i="2" l="1"/>
  <c r="BB128" i="2" s="1"/>
  <c r="BF128" i="2" s="1"/>
  <c r="BG128" i="2" s="1"/>
  <c r="IS128" i="2"/>
  <c r="IY128" i="2" s="1"/>
  <c r="JC128" i="2" s="1"/>
  <c r="JD128" i="2" s="1"/>
  <c r="LW128" i="2"/>
  <c r="V128" i="4" s="1"/>
  <c r="KH128" i="2"/>
  <c r="KN128" i="2" s="1"/>
  <c r="KR128" i="2" s="1"/>
  <c r="KS128" i="2" s="1"/>
  <c r="DZ128" i="2"/>
  <c r="AI127" i="2"/>
  <c r="AU127" i="4" s="1"/>
  <c r="BD127" i="4" s="1"/>
  <c r="BI128" i="4" s="1"/>
  <c r="CK128" i="2"/>
  <c r="FO128" i="2"/>
  <c r="HD128" i="2"/>
  <c r="K128" i="8" l="1"/>
  <c r="U128" i="8" s="1"/>
  <c r="LY128" i="2" s="1"/>
  <c r="I128" i="8"/>
  <c r="S128" i="8" s="1"/>
  <c r="IU128" i="2" s="1"/>
  <c r="T128" i="4"/>
  <c r="MC128" i="2"/>
  <c r="MG128" i="2" s="1"/>
  <c r="MH128" i="2" s="1"/>
  <c r="MK128" i="2" s="1"/>
  <c r="NF128" i="2" s="1"/>
  <c r="U128" i="4"/>
  <c r="G128" i="2"/>
  <c r="C128" i="8" s="1"/>
  <c r="M128" i="8" s="1"/>
  <c r="J128" i="8"/>
  <c r="T128" i="8" s="1"/>
  <c r="KJ128" i="2" s="1"/>
  <c r="P128" i="4"/>
  <c r="CQ128" i="2"/>
  <c r="CU128" i="2" s="1"/>
  <c r="CV128" i="2" s="1"/>
  <c r="E128" i="8"/>
  <c r="O128" i="8" s="1"/>
  <c r="CM128" i="2" s="1"/>
  <c r="KV128" i="2"/>
  <c r="LQ128" i="2" s="1"/>
  <c r="KW128" i="2"/>
  <c r="HJ128" i="2"/>
  <c r="HN128" i="2" s="1"/>
  <c r="HO128" i="2" s="1"/>
  <c r="H128" i="8"/>
  <c r="R128" i="8" s="1"/>
  <c r="HF128" i="2" s="1"/>
  <c r="S128" i="4"/>
  <c r="G128" i="8"/>
  <c r="Q128" i="8" s="1"/>
  <c r="FQ128" i="2" s="1"/>
  <c r="FU128" i="2"/>
  <c r="FY128" i="2" s="1"/>
  <c r="FZ128" i="2" s="1"/>
  <c r="R128" i="4"/>
  <c r="BK128" i="2"/>
  <c r="BJ128" i="2"/>
  <c r="CE128" i="2" s="1"/>
  <c r="EF128" i="2"/>
  <c r="EJ128" i="2" s="1"/>
  <c r="EK128" i="2" s="1"/>
  <c r="F128" i="8"/>
  <c r="P128" i="8" s="1"/>
  <c r="EB128" i="2" s="1"/>
  <c r="Q128" i="4"/>
  <c r="JH128" i="2"/>
  <c r="IT129" i="2" s="1"/>
  <c r="JG128" i="2"/>
  <c r="KB128" i="2" s="1"/>
  <c r="ML128" i="2" l="1"/>
  <c r="LX129" i="2" s="1"/>
  <c r="AR129" i="4" s="1"/>
  <c r="N128" i="4"/>
  <c r="M128" i="2"/>
  <c r="Q128" i="2" s="1"/>
  <c r="R128" i="2" s="1"/>
  <c r="EO128" i="2"/>
  <c r="EA129" i="2" s="1"/>
  <c r="AM129" i="4" s="1"/>
  <c r="EN128" i="2"/>
  <c r="FI128" i="2" s="1"/>
  <c r="LT129" i="2"/>
  <c r="MM128" i="2"/>
  <c r="MQ128" i="2" s="1"/>
  <c r="LV129" i="2" s="1"/>
  <c r="AG129" i="4" s="1"/>
  <c r="HR128" i="2"/>
  <c r="IM128" i="2" s="1"/>
  <c r="HS128" i="2"/>
  <c r="IQ129" i="2"/>
  <c r="JI128" i="2"/>
  <c r="JM128" i="2" s="1"/>
  <c r="IR129" i="2" s="1"/>
  <c r="IP129" i="2"/>
  <c r="AP129" i="4"/>
  <c r="AW129" i="2"/>
  <c r="KI129" i="2"/>
  <c r="AQ129" i="4" s="1"/>
  <c r="Z128" i="4"/>
  <c r="AH128" i="4" s="1"/>
  <c r="BF128" i="4" s="1"/>
  <c r="KE129" i="2"/>
  <c r="KX128" i="2"/>
  <c r="LB128" i="2" s="1"/>
  <c r="KG129" i="2" s="1"/>
  <c r="I128" i="2"/>
  <c r="AT129" i="2"/>
  <c r="BL128" i="2"/>
  <c r="BP128" i="2" s="1"/>
  <c r="AU129" i="2" s="1"/>
  <c r="GD128" i="2"/>
  <c r="GC128" i="2"/>
  <c r="GX128" i="2" s="1"/>
  <c r="CY128" i="2"/>
  <c r="DT128" i="2" s="1"/>
  <c r="CZ128" i="2"/>
  <c r="LU129" i="2" l="1"/>
  <c r="LS129" i="2" s="1"/>
  <c r="K129" i="4" s="1"/>
  <c r="AS129" i="2"/>
  <c r="HE129" i="2"/>
  <c r="EP128" i="2"/>
  <c r="ET128" i="2" s="1"/>
  <c r="DY129" i="2" s="1"/>
  <c r="DX129" i="2"/>
  <c r="FL129" i="2"/>
  <c r="GE128" i="2"/>
  <c r="GI128" i="2" s="1"/>
  <c r="FN129" i="2" s="1"/>
  <c r="AF129" i="4"/>
  <c r="IO129" i="2"/>
  <c r="I129" i="4" s="1"/>
  <c r="HT128" i="2"/>
  <c r="HX128" i="2" s="1"/>
  <c r="HC129" i="2" s="1"/>
  <c r="HA129" i="2"/>
  <c r="DA128" i="2"/>
  <c r="DE128" i="2" s="1"/>
  <c r="CJ129" i="2" s="1"/>
  <c r="CH129" i="2"/>
  <c r="V128" i="2"/>
  <c r="O128" i="4"/>
  <c r="W128" i="4" s="1"/>
  <c r="BG128" i="4" s="1"/>
  <c r="BJ128" i="4" s="1"/>
  <c r="BK128" i="4" s="1"/>
  <c r="D128" i="8"/>
  <c r="N128" i="8" s="1"/>
  <c r="U128" i="2"/>
  <c r="CL129" i="2"/>
  <c r="FP129" i="2"/>
  <c r="AN129" i="4" s="1"/>
  <c r="FM129" i="2"/>
  <c r="KF129" i="2"/>
  <c r="AK129" i="4"/>
  <c r="AE129" i="4"/>
  <c r="AR129" i="2" l="1"/>
  <c r="D129" i="4" s="1"/>
  <c r="CI129" i="2"/>
  <c r="CG129" i="2" s="1"/>
  <c r="E129" i="4" s="1"/>
  <c r="AX128" i="2"/>
  <c r="AP128" i="8" a="1"/>
  <c r="AP128" i="8" s="1"/>
  <c r="LZ128" i="2" s="1"/>
  <c r="MY128" i="2" s="1"/>
  <c r="AH128" i="8" a="1"/>
  <c r="AH128" i="8" s="1"/>
  <c r="AN128" i="8" a="1"/>
  <c r="AN128" i="8" s="1"/>
  <c r="IV128" i="2" s="1"/>
  <c r="JU128" i="2" s="1"/>
  <c r="AJ128" i="8" a="1"/>
  <c r="AJ128" i="8" s="1"/>
  <c r="CN128" i="2" s="1"/>
  <c r="DM128" i="2" s="1"/>
  <c r="AK128" i="8" a="1"/>
  <c r="AK128" i="8" s="1"/>
  <c r="EC128" i="2" s="1"/>
  <c r="FB128" i="2" s="1"/>
  <c r="AL128" i="8" a="1"/>
  <c r="AL128" i="8" s="1"/>
  <c r="FR128" i="2" s="1"/>
  <c r="GQ128" i="2" s="1"/>
  <c r="AI128" i="8" a="1"/>
  <c r="AI128" i="8" s="1"/>
  <c r="AY128" i="2" s="1"/>
  <c r="AM128" i="8" a="1"/>
  <c r="AM128" i="8" s="1"/>
  <c r="HG128" i="2" s="1"/>
  <c r="IF128" i="2" s="1"/>
  <c r="W128" i="8"/>
  <c r="AO128" i="8" a="1"/>
  <c r="AO128" i="8" s="1"/>
  <c r="KK128" i="2" s="1"/>
  <c r="LJ128" i="2" s="1"/>
  <c r="KD129" i="2"/>
  <c r="J129" i="4" s="1"/>
  <c r="DW129" i="2"/>
  <c r="AO129" i="4"/>
  <c r="H129" i="2"/>
  <c r="AL129" i="4"/>
  <c r="AD129" i="4"/>
  <c r="FK129" i="2"/>
  <c r="G129" i="4" s="1"/>
  <c r="AP128" i="2"/>
  <c r="D129" i="2" s="1"/>
  <c r="W128" i="2"/>
  <c r="AA128" i="2" s="1"/>
  <c r="F129" i="2" s="1"/>
  <c r="AC129" i="4"/>
  <c r="AB129" i="4"/>
  <c r="AA129" i="4"/>
  <c r="HB129" i="2"/>
  <c r="BX128" i="2" l="1"/>
  <c r="AV128" i="4" s="1"/>
  <c r="BA128" i="4"/>
  <c r="AJ129" i="4"/>
  <c r="AS129" i="4" s="1"/>
  <c r="BB128" i="4"/>
  <c r="FO129" i="2"/>
  <c r="AY128" i="4"/>
  <c r="J128" i="2"/>
  <c r="AF128" i="8"/>
  <c r="AA128" i="8" s="1"/>
  <c r="GZ129" i="2"/>
  <c r="H129" i="4" s="1"/>
  <c r="AX128" i="4"/>
  <c r="BC128" i="4"/>
  <c r="LW129" i="2"/>
  <c r="Y129" i="4"/>
  <c r="E129" i="2"/>
  <c r="DV129" i="2"/>
  <c r="F129" i="4" s="1"/>
  <c r="AZ128" i="4"/>
  <c r="AW128" i="4"/>
  <c r="AV129" i="2" l="1"/>
  <c r="BB129" i="2" s="1"/>
  <c r="BF129" i="2" s="1"/>
  <c r="BG129" i="2" s="1"/>
  <c r="HD129" i="2"/>
  <c r="H129" i="8" s="1"/>
  <c r="R129" i="8" s="1"/>
  <c r="HF129" i="2" s="1"/>
  <c r="AI128" i="2"/>
  <c r="AU128" i="4" s="1"/>
  <c r="BD128" i="4" s="1"/>
  <c r="BI129" i="4" s="1"/>
  <c r="MC129" i="2"/>
  <c r="MG129" i="2" s="1"/>
  <c r="MH129" i="2" s="1"/>
  <c r="V129" i="4"/>
  <c r="K129" i="8"/>
  <c r="U129" i="8" s="1"/>
  <c r="LY129" i="2" s="1"/>
  <c r="C129" i="2"/>
  <c r="C129" i="4" s="1"/>
  <c r="L129" i="4" s="1"/>
  <c r="BH129" i="4" s="1"/>
  <c r="FU129" i="2"/>
  <c r="FY129" i="2" s="1"/>
  <c r="FZ129" i="2" s="1"/>
  <c r="G129" i="8"/>
  <c r="Q129" i="8" s="1"/>
  <c r="FQ129" i="2" s="1"/>
  <c r="R129" i="4"/>
  <c r="CK129" i="2"/>
  <c r="DZ129" i="2"/>
  <c r="KH129" i="2"/>
  <c r="IS129" i="2"/>
  <c r="S129" i="4" l="1"/>
  <c r="HJ129" i="2"/>
  <c r="HN129" i="2" s="1"/>
  <c r="HO129" i="2" s="1"/>
  <c r="HR129" i="2" s="1"/>
  <c r="IM129" i="2" s="1"/>
  <c r="E129" i="8"/>
  <c r="O129" i="8" s="1"/>
  <c r="CM129" i="2" s="1"/>
  <c r="P129" i="4"/>
  <c r="CQ129" i="2"/>
  <c r="CU129" i="2" s="1"/>
  <c r="CV129" i="2" s="1"/>
  <c r="GC129" i="2"/>
  <c r="GX129" i="2" s="1"/>
  <c r="GD129" i="2"/>
  <c r="ML129" i="2"/>
  <c r="LX130" i="2" s="1"/>
  <c r="MK129" i="2"/>
  <c r="NF129" i="2" s="1"/>
  <c r="I129" i="8"/>
  <c r="S129" i="8" s="1"/>
  <c r="IU129" i="2" s="1"/>
  <c r="IY129" i="2"/>
  <c r="JC129" i="2" s="1"/>
  <c r="JD129" i="2" s="1"/>
  <c r="T129" i="4"/>
  <c r="BK129" i="2"/>
  <c r="BJ129" i="2"/>
  <c r="CE129" i="2" s="1"/>
  <c r="KN129" i="2"/>
  <c r="KR129" i="2" s="1"/>
  <c r="KS129" i="2" s="1"/>
  <c r="U129" i="4"/>
  <c r="J129" i="8"/>
  <c r="T129" i="8" s="1"/>
  <c r="KJ129" i="2" s="1"/>
  <c r="G129" i="2"/>
  <c r="F129" i="8"/>
  <c r="P129" i="8" s="1"/>
  <c r="EB129" i="2" s="1"/>
  <c r="Q129" i="4"/>
  <c r="EF129" i="2"/>
  <c r="EJ129" i="2" s="1"/>
  <c r="EK129" i="2" s="1"/>
  <c r="HS129" i="2" l="1"/>
  <c r="HE130" i="2" s="1"/>
  <c r="AO130" i="4" s="1"/>
  <c r="EO129" i="2"/>
  <c r="EA130" i="2" s="1"/>
  <c r="EN129" i="2"/>
  <c r="FI129" i="2" s="1"/>
  <c r="AW130" i="2"/>
  <c r="AK130" i="4" s="1"/>
  <c r="MM129" i="2"/>
  <c r="MQ129" i="2" s="1"/>
  <c r="LV130" i="2" s="1"/>
  <c r="LU130" i="2"/>
  <c r="HT129" i="2"/>
  <c r="HX129" i="2" s="1"/>
  <c r="HC130" i="2" s="1"/>
  <c r="HA130" i="2"/>
  <c r="AR130" i="4"/>
  <c r="C129" i="8"/>
  <c r="M129" i="8" s="1"/>
  <c r="M129" i="2"/>
  <c r="Q129" i="2" s="1"/>
  <c r="N129" i="4"/>
  <c r="AS130" i="2"/>
  <c r="BL129" i="2"/>
  <c r="BP129" i="2" s="1"/>
  <c r="AU130" i="2" s="1"/>
  <c r="JG129" i="2"/>
  <c r="KB129" i="2" s="1"/>
  <c r="JH129" i="2"/>
  <c r="FP130" i="2"/>
  <c r="CY129" i="2"/>
  <c r="DT129" i="2" s="1"/>
  <c r="CZ129" i="2"/>
  <c r="KV129" i="2"/>
  <c r="LQ129" i="2" s="1"/>
  <c r="KW129" i="2"/>
  <c r="FL130" i="2"/>
  <c r="GE129" i="2"/>
  <c r="GI129" i="2" s="1"/>
  <c r="FN130" i="2" s="1"/>
  <c r="FM130" i="2" l="1"/>
  <c r="FK130" i="2" s="1"/>
  <c r="G130" i="4" s="1"/>
  <c r="AC130" i="4"/>
  <c r="DA129" i="2"/>
  <c r="DE129" i="2" s="1"/>
  <c r="CJ130" i="2" s="1"/>
  <c r="CH130" i="2"/>
  <c r="IP130" i="2"/>
  <c r="JI129" i="2"/>
  <c r="JM129" i="2" s="1"/>
  <c r="IR130" i="2" s="1"/>
  <c r="AE130" i="4" s="1"/>
  <c r="AM130" i="4"/>
  <c r="LT130" i="2"/>
  <c r="KE130" i="2"/>
  <c r="KX129" i="2"/>
  <c r="LB129" i="2" s="1"/>
  <c r="KG130" i="2" s="1"/>
  <c r="AN130" i="4"/>
  <c r="R129" i="2"/>
  <c r="Z129" i="4"/>
  <c r="AH129" i="4" s="1"/>
  <c r="BF129" i="4" s="1"/>
  <c r="AG130" i="4"/>
  <c r="AT130" i="2"/>
  <c r="AR130" i="2" s="1"/>
  <c r="D130" i="4" s="1"/>
  <c r="KI130" i="2"/>
  <c r="KF130" i="2"/>
  <c r="CL130" i="2"/>
  <c r="AL130" i="4" s="1"/>
  <c r="IT130" i="2"/>
  <c r="AP130" i="4" s="1"/>
  <c r="I129" i="2"/>
  <c r="AD130" i="4"/>
  <c r="HB130" i="2"/>
  <c r="EP129" i="2"/>
  <c r="ET129" i="2" s="1"/>
  <c r="DY130" i="2" s="1"/>
  <c r="DX130" i="2"/>
  <c r="KD130" i="2" l="1"/>
  <c r="J130" i="4" s="1"/>
  <c r="IQ130" i="2"/>
  <c r="IO130" i="2" s="1"/>
  <c r="I130" i="4" s="1"/>
  <c r="DW130" i="2"/>
  <c r="CI130" i="2"/>
  <c r="CG130" i="2" s="1"/>
  <c r="E130" i="4" s="1"/>
  <c r="V129" i="2"/>
  <c r="D129" i="8"/>
  <c r="N129" i="8" s="1"/>
  <c r="U129" i="2"/>
  <c r="O129" i="4"/>
  <c r="W129" i="4" s="1"/>
  <c r="BG129" i="4" s="1"/>
  <c r="BJ129" i="4" s="1"/>
  <c r="BK129" i="4" s="1"/>
  <c r="AF130" i="4"/>
  <c r="AA130" i="4"/>
  <c r="AB130" i="4"/>
  <c r="AQ130" i="4"/>
  <c r="GZ130" i="2"/>
  <c r="H130" i="4" s="1"/>
  <c r="LS130" i="2"/>
  <c r="K130" i="4" s="1"/>
  <c r="DV130" i="2" l="1"/>
  <c r="F130" i="4" s="1"/>
  <c r="AX129" i="2"/>
  <c r="AK129" i="8" a="1"/>
  <c r="AK129" i="8" s="1"/>
  <c r="EC129" i="2" s="1"/>
  <c r="FB129" i="2" s="1"/>
  <c r="AJ129" i="8" a="1"/>
  <c r="AJ129" i="8" s="1"/>
  <c r="CN129" i="2" s="1"/>
  <c r="DM129" i="2" s="1"/>
  <c r="AI129" i="8" a="1"/>
  <c r="AI129" i="8" s="1"/>
  <c r="AY129" i="2" s="1"/>
  <c r="W129" i="8"/>
  <c r="AM129" i="8" a="1"/>
  <c r="AM129" i="8" s="1"/>
  <c r="HG129" i="2" s="1"/>
  <c r="IF129" i="2" s="1"/>
  <c r="AN129" i="8" a="1"/>
  <c r="AN129" i="8" s="1"/>
  <c r="IV129" i="2" s="1"/>
  <c r="JU129" i="2" s="1"/>
  <c r="AP129" i="8" a="1"/>
  <c r="AP129" i="8" s="1"/>
  <c r="LZ129" i="2" s="1"/>
  <c r="MY129" i="2" s="1"/>
  <c r="AH129" i="8" a="1"/>
  <c r="AH129" i="8" s="1"/>
  <c r="AL129" i="8" a="1"/>
  <c r="AL129" i="8" s="1"/>
  <c r="FR129" i="2" s="1"/>
  <c r="GQ129" i="2" s="1"/>
  <c r="AO129" i="8" a="1"/>
  <c r="AO129" i="8" s="1"/>
  <c r="KK129" i="2" s="1"/>
  <c r="LJ129" i="2" s="1"/>
  <c r="AP129" i="2"/>
  <c r="D130" i="2" s="1"/>
  <c r="W129" i="2"/>
  <c r="AA129" i="2" s="1"/>
  <c r="F130" i="2" s="1"/>
  <c r="H130" i="2"/>
  <c r="AJ130" i="4" s="1"/>
  <c r="AS130" i="4" s="1"/>
  <c r="BX129" i="2" l="1"/>
  <c r="AV129" i="4" s="1"/>
  <c r="E130" i="2"/>
  <c r="BB129" i="4"/>
  <c r="BA129" i="4"/>
  <c r="AW129" i="4"/>
  <c r="BC129" i="4"/>
  <c r="LW130" i="2"/>
  <c r="AY129" i="4"/>
  <c r="AZ129" i="4"/>
  <c r="AX129" i="4"/>
  <c r="Y130" i="4"/>
  <c r="J129" i="2"/>
  <c r="AF129" i="8"/>
  <c r="AA129" i="8" s="1"/>
  <c r="AV130" i="2" l="1"/>
  <c r="BB130" i="2" s="1"/>
  <c r="BF130" i="2" s="1"/>
  <c r="BG130" i="2" s="1"/>
  <c r="HD130" i="2"/>
  <c r="S130" i="4" s="1"/>
  <c r="K130" i="8"/>
  <c r="U130" i="8" s="1"/>
  <c r="LY130" i="2" s="1"/>
  <c r="MC130" i="2"/>
  <c r="MG130" i="2" s="1"/>
  <c r="MH130" i="2" s="1"/>
  <c r="V130" i="4"/>
  <c r="C130" i="2"/>
  <c r="C130" i="4" s="1"/>
  <c r="L130" i="4" s="1"/>
  <c r="BH130" i="4" s="1"/>
  <c r="IS130" i="2"/>
  <c r="AI129" i="2"/>
  <c r="AU129" i="4" s="1"/>
  <c r="BD129" i="4" s="1"/>
  <c r="BI130" i="4" s="1"/>
  <c r="DZ130" i="2"/>
  <c r="FO130" i="2"/>
  <c r="CK130" i="2"/>
  <c r="KH130" i="2"/>
  <c r="H130" i="8" l="1"/>
  <c r="R130" i="8" s="1"/>
  <c r="HF130" i="2" s="1"/>
  <c r="HJ130" i="2"/>
  <c r="HN130" i="2" s="1"/>
  <c r="HO130" i="2" s="1"/>
  <c r="HR130" i="2" s="1"/>
  <c r="IM130" i="2" s="1"/>
  <c r="G130" i="2"/>
  <c r="M130" i="2" s="1"/>
  <c r="Q130" i="2" s="1"/>
  <c r="J130" i="8"/>
  <c r="T130" i="8" s="1"/>
  <c r="KJ130" i="2" s="1"/>
  <c r="KN130" i="2"/>
  <c r="KR130" i="2" s="1"/>
  <c r="KS130" i="2" s="1"/>
  <c r="U130" i="4"/>
  <c r="BK130" i="2"/>
  <c r="AW131" i="2" s="1"/>
  <c r="AK131" i="4" s="1"/>
  <c r="BJ130" i="2"/>
  <c r="CE130" i="2" s="1"/>
  <c r="ML130" i="2"/>
  <c r="MK130" i="2"/>
  <c r="NF130" i="2" s="1"/>
  <c r="P130" i="4"/>
  <c r="CQ130" i="2"/>
  <c r="CU130" i="2" s="1"/>
  <c r="CV130" i="2" s="1"/>
  <c r="E130" i="8"/>
  <c r="O130" i="8" s="1"/>
  <c r="CM130" i="2" s="1"/>
  <c r="R130" i="4"/>
  <c r="FU130" i="2"/>
  <c r="FY130" i="2" s="1"/>
  <c r="FZ130" i="2" s="1"/>
  <c r="G130" i="8"/>
  <c r="Q130" i="8" s="1"/>
  <c r="FQ130" i="2" s="1"/>
  <c r="F130" i="8"/>
  <c r="P130" i="8" s="1"/>
  <c r="EB130" i="2" s="1"/>
  <c r="Q130" i="4"/>
  <c r="EF130" i="2"/>
  <c r="EJ130" i="2" s="1"/>
  <c r="EK130" i="2" s="1"/>
  <c r="IY130" i="2"/>
  <c r="JC130" i="2" s="1"/>
  <c r="JD130" i="2" s="1"/>
  <c r="I130" i="8"/>
  <c r="S130" i="8" s="1"/>
  <c r="IU130" i="2" s="1"/>
  <c r="T130" i="4"/>
  <c r="N130" i="4" l="1"/>
  <c r="C130" i="8"/>
  <c r="M130" i="8" s="1"/>
  <c r="I130" i="2" s="1"/>
  <c r="HS130" i="2"/>
  <c r="HE131" i="2" s="1"/>
  <c r="EN130" i="2"/>
  <c r="FI130" i="2" s="1"/>
  <c r="EO130" i="2"/>
  <c r="MM130" i="2"/>
  <c r="MQ130" i="2" s="1"/>
  <c r="LV131" i="2" s="1"/>
  <c r="LT131" i="2"/>
  <c r="BL130" i="2"/>
  <c r="BP130" i="2" s="1"/>
  <c r="AU131" i="2" s="1"/>
  <c r="AT131" i="2"/>
  <c r="AS131" i="2"/>
  <c r="KW130" i="2"/>
  <c r="KI131" i="2" s="1"/>
  <c r="KV130" i="2"/>
  <c r="LQ130" i="2" s="1"/>
  <c r="LX131" i="2"/>
  <c r="AR131" i="4" s="1"/>
  <c r="JG130" i="2"/>
  <c r="KB130" i="2" s="1"/>
  <c r="JH130" i="2"/>
  <c r="GC130" i="2"/>
  <c r="GX130" i="2" s="1"/>
  <c r="GD130" i="2"/>
  <c r="FP131" i="2" s="1"/>
  <c r="AN131" i="4" s="1"/>
  <c r="R130" i="2"/>
  <c r="Z130" i="4"/>
  <c r="AH130" i="4" s="1"/>
  <c r="BF130" i="4" s="1"/>
  <c r="CY130" i="2"/>
  <c r="DT130" i="2" s="1"/>
  <c r="CZ130" i="2"/>
  <c r="HA131" i="2"/>
  <c r="HT130" i="2"/>
  <c r="HX130" i="2" s="1"/>
  <c r="HC131" i="2" s="1"/>
  <c r="LU131" i="2" l="1"/>
  <c r="LS131" i="2" s="1"/>
  <c r="K131" i="4" s="1"/>
  <c r="HB131" i="2"/>
  <c r="GZ131" i="2" s="1"/>
  <c r="H131" i="4" s="1"/>
  <c r="AR131" i="2"/>
  <c r="D131" i="4" s="1"/>
  <c r="AG131" i="4"/>
  <c r="U130" i="2"/>
  <c r="O130" i="4"/>
  <c r="W130" i="4" s="1"/>
  <c r="BG130" i="4" s="1"/>
  <c r="BJ130" i="4" s="1"/>
  <c r="BK130" i="4" s="1"/>
  <c r="D130" i="8"/>
  <c r="N130" i="8" s="1"/>
  <c r="V130" i="2"/>
  <c r="AD131" i="4"/>
  <c r="CL131" i="2"/>
  <c r="GE130" i="2"/>
  <c r="GI130" i="2" s="1"/>
  <c r="FN131" i="2" s="1"/>
  <c r="FM131" i="2"/>
  <c r="CH131" i="2"/>
  <c r="DA130" i="2"/>
  <c r="DE130" i="2" s="1"/>
  <c r="CJ131" i="2" s="1"/>
  <c r="IT131" i="2"/>
  <c r="AP131" i="4" s="1"/>
  <c r="KX130" i="2"/>
  <c r="LB130" i="2" s="1"/>
  <c r="KG131" i="2" s="1"/>
  <c r="KF131" i="2"/>
  <c r="EA131" i="2"/>
  <c r="AM131" i="4" s="1"/>
  <c r="AO131" i="4"/>
  <c r="JI130" i="2"/>
  <c r="JM130" i="2" s="1"/>
  <c r="IR131" i="2" s="1"/>
  <c r="IP131" i="2"/>
  <c r="AQ131" i="4"/>
  <c r="DW131" i="2"/>
  <c r="EP130" i="2"/>
  <c r="ET130" i="2" s="1"/>
  <c r="DY131" i="2" s="1"/>
  <c r="KE131" i="2" l="1"/>
  <c r="KD131" i="2" s="1"/>
  <c r="J131" i="4" s="1"/>
  <c r="IQ131" i="2"/>
  <c r="IO131" i="2" s="1"/>
  <c r="I131" i="4" s="1"/>
  <c r="AC131" i="4"/>
  <c r="AB131" i="4"/>
  <c r="DX131" i="2"/>
  <c r="DV131" i="2" s="1"/>
  <c r="F131" i="4" s="1"/>
  <c r="AA131" i="4"/>
  <c r="FL131" i="2"/>
  <c r="CI131" i="2"/>
  <c r="H131" i="2"/>
  <c r="AE131" i="4"/>
  <c r="AF131" i="4"/>
  <c r="AL131" i="4"/>
  <c r="AX130" i="2"/>
  <c r="AN130" i="8" a="1"/>
  <c r="AN130" i="8" s="1"/>
  <c r="IV130" i="2" s="1"/>
  <c r="JU130" i="2" s="1"/>
  <c r="AO130" i="8" a="1"/>
  <c r="AO130" i="8" s="1"/>
  <c r="KK130" i="2" s="1"/>
  <c r="LJ130" i="2" s="1"/>
  <c r="AM130" i="8" a="1"/>
  <c r="AM130" i="8" s="1"/>
  <c r="HG130" i="2" s="1"/>
  <c r="IF130" i="2" s="1"/>
  <c r="AH130" i="8" a="1"/>
  <c r="AH130" i="8" s="1"/>
  <c r="AL130" i="8" a="1"/>
  <c r="AL130" i="8" s="1"/>
  <c r="FR130" i="2" s="1"/>
  <c r="GQ130" i="2" s="1"/>
  <c r="AP130" i="8" a="1"/>
  <c r="AP130" i="8" s="1"/>
  <c r="LZ130" i="2" s="1"/>
  <c r="MY130" i="2" s="1"/>
  <c r="AI130" i="8" a="1"/>
  <c r="AI130" i="8" s="1"/>
  <c r="AY130" i="2" s="1"/>
  <c r="AK130" i="8" a="1"/>
  <c r="AK130" i="8" s="1"/>
  <c r="EC130" i="2" s="1"/>
  <c r="FB130" i="2" s="1"/>
  <c r="W130" i="8"/>
  <c r="AJ130" i="8" a="1"/>
  <c r="AJ130" i="8" s="1"/>
  <c r="CN130" i="2" s="1"/>
  <c r="DM130" i="2" s="1"/>
  <c r="AP130" i="2"/>
  <c r="E131" i="2" s="1"/>
  <c r="W130" i="2"/>
  <c r="AA130" i="2" s="1"/>
  <c r="F131" i="2" s="1"/>
  <c r="BX130" i="2" l="1"/>
  <c r="AV131" i="2" s="1"/>
  <c r="BB131" i="2" s="1"/>
  <c r="BF131" i="2" s="1"/>
  <c r="BG131" i="2" s="1"/>
  <c r="D131" i="2"/>
  <c r="C131" i="2" s="1"/>
  <c r="C131" i="4" s="1"/>
  <c r="AW130" i="4"/>
  <c r="AY130" i="4"/>
  <c r="BA130" i="4"/>
  <c r="FK131" i="2"/>
  <c r="G131" i="4" s="1"/>
  <c r="BC130" i="4"/>
  <c r="AX130" i="4"/>
  <c r="J130" i="2"/>
  <c r="AF130" i="8"/>
  <c r="AA130" i="8" s="1"/>
  <c r="Y131" i="4"/>
  <c r="AZ130" i="4"/>
  <c r="BB130" i="4"/>
  <c r="AJ131" i="4"/>
  <c r="AS131" i="4" s="1"/>
  <c r="CG131" i="2"/>
  <c r="E131" i="4" s="1"/>
  <c r="AV130" i="4" l="1"/>
  <c r="L131" i="4"/>
  <c r="BH131" i="4" s="1"/>
  <c r="KH131" i="2"/>
  <c r="KN131" i="2" s="1"/>
  <c r="KR131" i="2" s="1"/>
  <c r="KS131" i="2" s="1"/>
  <c r="LW131" i="2"/>
  <c r="MC131" i="2" s="1"/>
  <c r="MG131" i="2" s="1"/>
  <c r="MH131" i="2" s="1"/>
  <c r="AI130" i="2"/>
  <c r="AU130" i="4" s="1"/>
  <c r="HD131" i="2"/>
  <c r="DZ131" i="2"/>
  <c r="BJ131" i="2"/>
  <c r="CE131" i="2" s="1"/>
  <c r="BK131" i="2"/>
  <c r="IS131" i="2"/>
  <c r="CK131" i="2"/>
  <c r="FO131" i="2"/>
  <c r="U131" i="4" l="1"/>
  <c r="J131" i="8"/>
  <c r="T131" i="8" s="1"/>
  <c r="KJ131" i="2" s="1"/>
  <c r="V131" i="4"/>
  <c r="K131" i="8"/>
  <c r="U131" i="8" s="1"/>
  <c r="LY131" i="2" s="1"/>
  <c r="BD130" i="4"/>
  <c r="BI131" i="4" s="1"/>
  <c r="BL131" i="2"/>
  <c r="BP131" i="2" s="1"/>
  <c r="AU132" i="2" s="1"/>
  <c r="AS132" i="2"/>
  <c r="MK131" i="2"/>
  <c r="NF131" i="2" s="1"/>
  <c r="ML131" i="2"/>
  <c r="CQ131" i="2"/>
  <c r="CU131" i="2" s="1"/>
  <c r="CV131" i="2" s="1"/>
  <c r="P131" i="4"/>
  <c r="E131" i="8"/>
  <c r="O131" i="8" s="1"/>
  <c r="CM131" i="2" s="1"/>
  <c r="F131" i="8"/>
  <c r="P131" i="8" s="1"/>
  <c r="EB131" i="2" s="1"/>
  <c r="Q131" i="4"/>
  <c r="EF131" i="2"/>
  <c r="EJ131" i="2" s="1"/>
  <c r="EK131" i="2" s="1"/>
  <c r="KW131" i="2"/>
  <c r="KV131" i="2"/>
  <c r="LQ131" i="2" s="1"/>
  <c r="I131" i="8"/>
  <c r="S131" i="8" s="1"/>
  <c r="IU131" i="2" s="1"/>
  <c r="IY131" i="2"/>
  <c r="JC131" i="2" s="1"/>
  <c r="JD131" i="2" s="1"/>
  <c r="T131" i="4"/>
  <c r="H131" i="8"/>
  <c r="R131" i="8" s="1"/>
  <c r="HF131" i="2" s="1"/>
  <c r="S131" i="4"/>
  <c r="HJ131" i="2"/>
  <c r="HN131" i="2" s="1"/>
  <c r="HO131" i="2" s="1"/>
  <c r="G131" i="8"/>
  <c r="Q131" i="8" s="1"/>
  <c r="FQ131" i="2" s="1"/>
  <c r="R131" i="4"/>
  <c r="FU131" i="2"/>
  <c r="FY131" i="2" s="1"/>
  <c r="FZ131" i="2" s="1"/>
  <c r="AW132" i="2"/>
  <c r="AK132" i="4" s="1"/>
  <c r="AT132" i="2"/>
  <c r="G131" i="2"/>
  <c r="AR132" i="2" l="1"/>
  <c r="D132" i="4" s="1"/>
  <c r="CZ131" i="2"/>
  <c r="CY131" i="2"/>
  <c r="DT131" i="2" s="1"/>
  <c r="C131" i="8"/>
  <c r="M131" i="8" s="1"/>
  <c r="M131" i="2"/>
  <c r="Q131" i="2" s="1"/>
  <c r="N131" i="4"/>
  <c r="GD131" i="2"/>
  <c r="FP132" i="2" s="1"/>
  <c r="AN132" i="4" s="1"/>
  <c r="GC131" i="2"/>
  <c r="GX131" i="2" s="1"/>
  <c r="HS131" i="2"/>
  <c r="HR131" i="2"/>
  <c r="IM131" i="2" s="1"/>
  <c r="KE132" i="2"/>
  <c r="KX131" i="2"/>
  <c r="LB131" i="2" s="1"/>
  <c r="KG132" i="2" s="1"/>
  <c r="EO131" i="2"/>
  <c r="EA132" i="2" s="1"/>
  <c r="AM132" i="4" s="1"/>
  <c r="EN131" i="2"/>
  <c r="FI131" i="2" s="1"/>
  <c r="LX132" i="2"/>
  <c r="KI132" i="2"/>
  <c r="AQ132" i="4" s="1"/>
  <c r="MM131" i="2"/>
  <c r="MQ131" i="2" s="1"/>
  <c r="LV132" i="2" s="1"/>
  <c r="LU132" i="2"/>
  <c r="LT132" i="2"/>
  <c r="JH131" i="2"/>
  <c r="IT132" i="2" s="1"/>
  <c r="AP132" i="4" s="1"/>
  <c r="JG131" i="2"/>
  <c r="KB131" i="2" s="1"/>
  <c r="HE132" i="2" l="1"/>
  <c r="AF132" i="4"/>
  <c r="FM132" i="2"/>
  <c r="GE131" i="2"/>
  <c r="GI131" i="2" s="1"/>
  <c r="FN132" i="2" s="1"/>
  <c r="LS132" i="2"/>
  <c r="K132" i="4" s="1"/>
  <c r="JI131" i="2"/>
  <c r="JM131" i="2" s="1"/>
  <c r="IR132" i="2" s="1"/>
  <c r="IQ132" i="2"/>
  <c r="AG132" i="4"/>
  <c r="AR132" i="4"/>
  <c r="R131" i="2"/>
  <c r="Z131" i="4"/>
  <c r="AH131" i="4" s="1"/>
  <c r="BF131" i="4" s="1"/>
  <c r="DA131" i="2"/>
  <c r="DE131" i="2" s="1"/>
  <c r="CJ132" i="2" s="1"/>
  <c r="CH132" i="2"/>
  <c r="KF132" i="2"/>
  <c r="KD132" i="2" s="1"/>
  <c r="J132" i="4" s="1"/>
  <c r="EP131" i="2"/>
  <c r="ET131" i="2" s="1"/>
  <c r="DY132" i="2" s="1"/>
  <c r="DX132" i="2"/>
  <c r="HT131" i="2"/>
  <c r="HX131" i="2" s="1"/>
  <c r="HC132" i="2" s="1"/>
  <c r="HA132" i="2"/>
  <c r="I131" i="2"/>
  <c r="CL132" i="2"/>
  <c r="CI132" i="2"/>
  <c r="DW132" i="2" l="1"/>
  <c r="DV132" i="2" s="1"/>
  <c r="F132" i="4" s="1"/>
  <c r="IP132" i="2"/>
  <c r="FL132" i="2"/>
  <c r="FK132" i="2" s="1"/>
  <c r="G132" i="4" s="1"/>
  <c r="AA132" i="4"/>
  <c r="CG132" i="2"/>
  <c r="E132" i="4" s="1"/>
  <c r="AE132" i="4"/>
  <c r="AL132" i="4"/>
  <c r="AB132" i="4"/>
  <c r="AC132" i="4"/>
  <c r="HB132" i="2"/>
  <c r="AO132" i="4"/>
  <c r="AD132" i="4"/>
  <c r="O131" i="4"/>
  <c r="W131" i="4" s="1"/>
  <c r="BG131" i="4" s="1"/>
  <c r="BJ131" i="4" s="1"/>
  <c r="BK131" i="4" s="1"/>
  <c r="D131" i="8"/>
  <c r="N131" i="8" s="1"/>
  <c r="V131" i="2"/>
  <c r="U131" i="2"/>
  <c r="IO132" i="2" l="1"/>
  <c r="I132" i="4" s="1"/>
  <c r="AX131" i="2"/>
  <c r="AJ131" i="8" a="1"/>
  <c r="AJ131" i="8" s="1"/>
  <c r="CN131" i="2" s="1"/>
  <c r="DM131" i="2" s="1"/>
  <c r="AI131" i="8" a="1"/>
  <c r="AI131" i="8" s="1"/>
  <c r="AY131" i="2" s="1"/>
  <c r="AP131" i="8" a="1"/>
  <c r="AP131" i="8" s="1"/>
  <c r="LZ131" i="2" s="1"/>
  <c r="MY131" i="2" s="1"/>
  <c r="AK131" i="8" a="1"/>
  <c r="AK131" i="8" s="1"/>
  <c r="EC131" i="2" s="1"/>
  <c r="FB131" i="2" s="1"/>
  <c r="AH131" i="8" a="1"/>
  <c r="AH131" i="8" s="1"/>
  <c r="AN131" i="8" a="1"/>
  <c r="AN131" i="8" s="1"/>
  <c r="IV131" i="2" s="1"/>
  <c r="JU131" i="2" s="1"/>
  <c r="AL131" i="8" a="1"/>
  <c r="AL131" i="8" s="1"/>
  <c r="FR131" i="2" s="1"/>
  <c r="GQ131" i="2" s="1"/>
  <c r="AM131" i="8" a="1"/>
  <c r="AM131" i="8" s="1"/>
  <c r="HG131" i="2" s="1"/>
  <c r="IF131" i="2" s="1"/>
  <c r="W131" i="8"/>
  <c r="AO131" i="8" a="1"/>
  <c r="AO131" i="8" s="1"/>
  <c r="KK131" i="2" s="1"/>
  <c r="LJ131" i="2" s="1"/>
  <c r="W131" i="2"/>
  <c r="AA131" i="2" s="1"/>
  <c r="F132" i="2" s="1"/>
  <c r="AP131" i="2"/>
  <c r="D132" i="2" s="1"/>
  <c r="H132" i="2"/>
  <c r="AJ132" i="4" s="1"/>
  <c r="AS132" i="4" s="1"/>
  <c r="GZ132" i="2"/>
  <c r="H132" i="4" s="1"/>
  <c r="BX131" i="2" l="1"/>
  <c r="AV131" i="4" s="1"/>
  <c r="E132" i="2"/>
  <c r="C132" i="2" s="1"/>
  <c r="C132" i="4" s="1"/>
  <c r="L132" i="4" s="1"/>
  <c r="BH132" i="4" s="1"/>
  <c r="AY131" i="4"/>
  <c r="BC131" i="4"/>
  <c r="BB131" i="4"/>
  <c r="BA131" i="4"/>
  <c r="AF131" i="8"/>
  <c r="AA131" i="8" s="1"/>
  <c r="J131" i="2"/>
  <c r="AW131" i="4"/>
  <c r="CK132" i="2"/>
  <c r="Y132" i="4"/>
  <c r="AZ131" i="4"/>
  <c r="AX131" i="4"/>
  <c r="AV132" i="2" l="1"/>
  <c r="BB132" i="2" s="1"/>
  <c r="BF132" i="2" s="1"/>
  <c r="BG132" i="2" s="1"/>
  <c r="HD132" i="2"/>
  <c r="HJ132" i="2" s="1"/>
  <c r="HN132" i="2" s="1"/>
  <c r="HO132" i="2" s="1"/>
  <c r="AI131" i="2"/>
  <c r="AU131" i="4" s="1"/>
  <c r="BD131" i="4" s="1"/>
  <c r="BI132" i="4" s="1"/>
  <c r="DZ132" i="2"/>
  <c r="KH132" i="2"/>
  <c r="LW132" i="2"/>
  <c r="CQ132" i="2"/>
  <c r="CU132" i="2" s="1"/>
  <c r="CV132" i="2" s="1"/>
  <c r="P132" i="4"/>
  <c r="E132" i="8"/>
  <c r="O132" i="8" s="1"/>
  <c r="CM132" i="2" s="1"/>
  <c r="IS132" i="2"/>
  <c r="FO132" i="2"/>
  <c r="H132" i="8" l="1"/>
  <c r="R132" i="8" s="1"/>
  <c r="HF132" i="2" s="1"/>
  <c r="S132" i="4"/>
  <c r="FU132" i="2"/>
  <c r="FY132" i="2" s="1"/>
  <c r="FZ132" i="2" s="1"/>
  <c r="R132" i="4"/>
  <c r="G132" i="8"/>
  <c r="Q132" i="8" s="1"/>
  <c r="FQ132" i="2" s="1"/>
  <c r="IY132" i="2"/>
  <c r="JC132" i="2" s="1"/>
  <c r="JD132" i="2" s="1"/>
  <c r="I132" i="8"/>
  <c r="S132" i="8" s="1"/>
  <c r="IU132" i="2" s="1"/>
  <c r="T132" i="4"/>
  <c r="HR132" i="2"/>
  <c r="IM132" i="2" s="1"/>
  <c r="HS132" i="2"/>
  <c r="F132" i="8"/>
  <c r="P132" i="8" s="1"/>
  <c r="EB132" i="2" s="1"/>
  <c r="Q132" i="4"/>
  <c r="EF132" i="2"/>
  <c r="EJ132" i="2" s="1"/>
  <c r="EK132" i="2" s="1"/>
  <c r="BJ132" i="2"/>
  <c r="CE132" i="2" s="1"/>
  <c r="BK132" i="2"/>
  <c r="CY132" i="2"/>
  <c r="DT132" i="2" s="1"/>
  <c r="CZ132" i="2"/>
  <c r="MC132" i="2"/>
  <c r="MG132" i="2" s="1"/>
  <c r="MH132" i="2" s="1"/>
  <c r="V132" i="4"/>
  <c r="K132" i="8"/>
  <c r="U132" i="8" s="1"/>
  <c r="LY132" i="2" s="1"/>
  <c r="G132" i="2"/>
  <c r="J132" i="8"/>
  <c r="T132" i="8" s="1"/>
  <c r="KJ132" i="2" s="1"/>
  <c r="KN132" i="2"/>
  <c r="KR132" i="2" s="1"/>
  <c r="KS132" i="2" s="1"/>
  <c r="U132" i="4"/>
  <c r="N132" i="4" l="1"/>
  <c r="M132" i="2"/>
  <c r="Q132" i="2" s="1"/>
  <c r="C132" i="8"/>
  <c r="M132" i="8" s="1"/>
  <c r="DA132" i="2"/>
  <c r="DE132" i="2" s="1"/>
  <c r="CJ133" i="2" s="1"/>
  <c r="CH133" i="2"/>
  <c r="ML132" i="2"/>
  <c r="MK132" i="2"/>
  <c r="NF132" i="2" s="1"/>
  <c r="AS133" i="2"/>
  <c r="BL132" i="2"/>
  <c r="BP132" i="2" s="1"/>
  <c r="AU133" i="2" s="1"/>
  <c r="JG132" i="2"/>
  <c r="KB132" i="2" s="1"/>
  <c r="JH132" i="2"/>
  <c r="IT133" i="2" s="1"/>
  <c r="AP133" i="4" s="1"/>
  <c r="GC132" i="2"/>
  <c r="GX132" i="2" s="1"/>
  <c r="GD132" i="2"/>
  <c r="FP133" i="2" s="1"/>
  <c r="AN133" i="4" s="1"/>
  <c r="AW133" i="2"/>
  <c r="AT133" i="2"/>
  <c r="EO132" i="2"/>
  <c r="EA133" i="2" s="1"/>
  <c r="EN132" i="2"/>
  <c r="FI132" i="2" s="1"/>
  <c r="HA133" i="2"/>
  <c r="HT132" i="2"/>
  <c r="HX132" i="2" s="1"/>
  <c r="HC133" i="2" s="1"/>
  <c r="KW132" i="2"/>
  <c r="KI133" i="2" s="1"/>
  <c r="KV132" i="2"/>
  <c r="LQ132" i="2" s="1"/>
  <c r="CL133" i="2"/>
  <c r="HE133" i="2"/>
  <c r="HB133" i="2" l="1"/>
  <c r="GZ133" i="2" s="1"/>
  <c r="H133" i="4" s="1"/>
  <c r="CI133" i="2"/>
  <c r="CG133" i="2" s="1"/>
  <c r="E133" i="4" s="1"/>
  <c r="AR133" i="2"/>
  <c r="D133" i="4" s="1"/>
  <c r="AD133" i="4"/>
  <c r="KX132" i="2"/>
  <c r="LB132" i="2" s="1"/>
  <c r="KG133" i="2" s="1"/>
  <c r="KF133" i="2"/>
  <c r="EP132" i="2"/>
  <c r="ET132" i="2" s="1"/>
  <c r="DY133" i="2" s="1"/>
  <c r="DX133" i="2"/>
  <c r="AO133" i="4"/>
  <c r="AQ133" i="4"/>
  <c r="AM133" i="4"/>
  <c r="FM133" i="2"/>
  <c r="GE132" i="2"/>
  <c r="GI132" i="2" s="1"/>
  <c r="FN133" i="2" s="1"/>
  <c r="FL133" i="2"/>
  <c r="AL133" i="4"/>
  <c r="I132" i="2"/>
  <c r="AA133" i="4"/>
  <c r="AK133" i="4"/>
  <c r="JI132" i="2"/>
  <c r="JM132" i="2" s="1"/>
  <c r="IR133" i="2" s="1"/>
  <c r="IQ133" i="2"/>
  <c r="LT133" i="2"/>
  <c r="MM132" i="2"/>
  <c r="MQ132" i="2" s="1"/>
  <c r="LV133" i="2" s="1"/>
  <c r="R132" i="2"/>
  <c r="Z132" i="4"/>
  <c r="AH132" i="4" s="1"/>
  <c r="BF132" i="4" s="1"/>
  <c r="LU133" i="2"/>
  <c r="LX133" i="2"/>
  <c r="AR133" i="4" s="1"/>
  <c r="LS133" i="2" l="1"/>
  <c r="K133" i="4" s="1"/>
  <c r="IP133" i="2"/>
  <c r="IO133" i="2" s="1"/>
  <c r="I133" i="4" s="1"/>
  <c r="KE133" i="2"/>
  <c r="KD133" i="2" s="1"/>
  <c r="J133" i="4" s="1"/>
  <c r="FK133" i="2"/>
  <c r="G133" i="4" s="1"/>
  <c r="DW133" i="2"/>
  <c r="AG133" i="4"/>
  <c r="AF133" i="4"/>
  <c r="U132" i="2"/>
  <c r="O132" i="4"/>
  <c r="W132" i="4" s="1"/>
  <c r="BG132" i="4" s="1"/>
  <c r="BJ132" i="4" s="1"/>
  <c r="BK132" i="4" s="1"/>
  <c r="V132" i="2"/>
  <c r="D132" i="8"/>
  <c r="N132" i="8" s="1"/>
  <c r="AB133" i="4"/>
  <c r="AE133" i="4"/>
  <c r="AC133" i="4"/>
  <c r="DV133" i="2" l="1"/>
  <c r="F133" i="4" s="1"/>
  <c r="H133" i="2"/>
  <c r="AP132" i="2"/>
  <c r="D133" i="2" s="1"/>
  <c r="W132" i="2"/>
  <c r="AA132" i="2" s="1"/>
  <c r="F133" i="2" s="1"/>
  <c r="AX132" i="2"/>
  <c r="AK132" i="8" a="1"/>
  <c r="AK132" i="8" s="1"/>
  <c r="EC132" i="2" s="1"/>
  <c r="FB132" i="2" s="1"/>
  <c r="AN132" i="8" a="1"/>
  <c r="AN132" i="8" s="1"/>
  <c r="IV132" i="2" s="1"/>
  <c r="JU132" i="2" s="1"/>
  <c r="AO132" i="8" a="1"/>
  <c r="AO132" i="8" s="1"/>
  <c r="KK132" i="2" s="1"/>
  <c r="LJ132" i="2" s="1"/>
  <c r="AI132" i="8" a="1"/>
  <c r="AI132" i="8" s="1"/>
  <c r="AY132" i="2" s="1"/>
  <c r="W132" i="8"/>
  <c r="AL132" i="8" a="1"/>
  <c r="AL132" i="8" s="1"/>
  <c r="FR132" i="2" s="1"/>
  <c r="GQ132" i="2" s="1"/>
  <c r="AJ132" i="8" a="1"/>
  <c r="AJ132" i="8" s="1"/>
  <c r="CN132" i="2" s="1"/>
  <c r="DM132" i="2" s="1"/>
  <c r="AM132" i="8" a="1"/>
  <c r="AM132" i="8" s="1"/>
  <c r="HG132" i="2" s="1"/>
  <c r="IF132" i="2" s="1"/>
  <c r="AH132" i="8" a="1"/>
  <c r="AH132" i="8" s="1"/>
  <c r="AP132" i="8" a="1"/>
  <c r="AP132" i="8" s="1"/>
  <c r="LZ132" i="2" s="1"/>
  <c r="MY132" i="2" s="1"/>
  <c r="BX132" i="2" l="1"/>
  <c r="AV132" i="4" s="1"/>
  <c r="AW132" i="4"/>
  <c r="BB132" i="4"/>
  <c r="Y133" i="4"/>
  <c r="AZ132" i="4"/>
  <c r="AY132" i="4"/>
  <c r="BA132" i="4"/>
  <c r="BC132" i="4"/>
  <c r="LW133" i="2"/>
  <c r="AF132" i="8"/>
  <c r="AA132" i="8" s="1"/>
  <c r="J132" i="2"/>
  <c r="AX132" i="4"/>
  <c r="E133" i="2"/>
  <c r="AJ133" i="4"/>
  <c r="AS133" i="4" s="1"/>
  <c r="AV133" i="2" l="1"/>
  <c r="BB133" i="2" s="1"/>
  <c r="BF133" i="2" s="1"/>
  <c r="BG133" i="2" s="1"/>
  <c r="DZ133" i="2"/>
  <c r="AI132" i="2"/>
  <c r="AU132" i="4" s="1"/>
  <c r="BD132" i="4" s="1"/>
  <c r="BI133" i="4" s="1"/>
  <c r="C133" i="2"/>
  <c r="C133" i="4" s="1"/>
  <c r="L133" i="4" s="1"/>
  <c r="BH133" i="4" s="1"/>
  <c r="IS133" i="2"/>
  <c r="HD133" i="2"/>
  <c r="KH133" i="2"/>
  <c r="FO133" i="2"/>
  <c r="CK133" i="2"/>
  <c r="V133" i="4"/>
  <c r="MC133" i="2"/>
  <c r="MG133" i="2" s="1"/>
  <c r="MH133" i="2" s="1"/>
  <c r="K133" i="8"/>
  <c r="U133" i="8" s="1"/>
  <c r="LY133" i="2" s="1"/>
  <c r="G133" i="2" l="1"/>
  <c r="N133" i="4" s="1"/>
  <c r="HJ133" i="2"/>
  <c r="HN133" i="2" s="1"/>
  <c r="HO133" i="2" s="1"/>
  <c r="S133" i="4"/>
  <c r="H133" i="8"/>
  <c r="R133" i="8" s="1"/>
  <c r="HF133" i="2" s="1"/>
  <c r="G133" i="8"/>
  <c r="Q133" i="8" s="1"/>
  <c r="FQ133" i="2" s="1"/>
  <c r="R133" i="4"/>
  <c r="FU133" i="2"/>
  <c r="FY133" i="2" s="1"/>
  <c r="FZ133" i="2" s="1"/>
  <c r="MK133" i="2"/>
  <c r="NF133" i="2" s="1"/>
  <c r="ML133" i="2"/>
  <c r="LX134" i="2" s="1"/>
  <c r="J133" i="8"/>
  <c r="T133" i="8" s="1"/>
  <c r="KJ133" i="2" s="1"/>
  <c r="KN133" i="2"/>
  <c r="KR133" i="2" s="1"/>
  <c r="KS133" i="2" s="1"/>
  <c r="U133" i="4"/>
  <c r="E133" i="8"/>
  <c r="O133" i="8" s="1"/>
  <c r="CM133" i="2" s="1"/>
  <c r="CQ133" i="2"/>
  <c r="CU133" i="2" s="1"/>
  <c r="CV133" i="2" s="1"/>
  <c r="P133" i="4"/>
  <c r="I133" i="8"/>
  <c r="S133" i="8" s="1"/>
  <c r="IU133" i="2" s="1"/>
  <c r="T133" i="4"/>
  <c r="IY133" i="2"/>
  <c r="JC133" i="2" s="1"/>
  <c r="JD133" i="2" s="1"/>
  <c r="BK133" i="2"/>
  <c r="BJ133" i="2"/>
  <c r="CE133" i="2" s="1"/>
  <c r="F133" i="8"/>
  <c r="P133" i="8" s="1"/>
  <c r="EB133" i="2" s="1"/>
  <c r="EF133" i="2"/>
  <c r="EJ133" i="2" s="1"/>
  <c r="EK133" i="2" s="1"/>
  <c r="Q133" i="4"/>
  <c r="M133" i="2" l="1"/>
  <c r="Q133" i="2" s="1"/>
  <c r="R133" i="2" s="1"/>
  <c r="C133" i="8"/>
  <c r="M133" i="8" s="1"/>
  <c r="I133" i="2" s="1"/>
  <c r="KV133" i="2"/>
  <c r="LQ133" i="2" s="1"/>
  <c r="KW133" i="2"/>
  <c r="KI134" i="2" s="1"/>
  <c r="AQ134" i="4" s="1"/>
  <c r="GC133" i="2"/>
  <c r="GX133" i="2" s="1"/>
  <c r="GD133" i="2"/>
  <c r="AW134" i="2"/>
  <c r="JH133" i="2"/>
  <c r="IT134" i="2" s="1"/>
  <c r="JG133" i="2"/>
  <c r="KB133" i="2" s="1"/>
  <c r="AR134" i="4"/>
  <c r="HR133" i="2"/>
  <c r="IM133" i="2" s="1"/>
  <c r="HS133" i="2"/>
  <c r="AS134" i="2"/>
  <c r="BL133" i="2"/>
  <c r="BP133" i="2" s="1"/>
  <c r="AU134" i="2" s="1"/>
  <c r="Z133" i="4"/>
  <c r="AH133" i="4" s="1"/>
  <c r="BF133" i="4" s="1"/>
  <c r="EO133" i="2"/>
  <c r="EN133" i="2"/>
  <c r="FI133" i="2" s="1"/>
  <c r="CZ133" i="2"/>
  <c r="CY133" i="2"/>
  <c r="DT133" i="2" s="1"/>
  <c r="MM133" i="2"/>
  <c r="MQ133" i="2" s="1"/>
  <c r="LV134" i="2" s="1"/>
  <c r="LU134" i="2"/>
  <c r="FP134" i="2" l="1"/>
  <c r="AN134" i="4" s="1"/>
  <c r="LT134" i="2"/>
  <c r="O133" i="4"/>
  <c r="W133" i="4" s="1"/>
  <c r="BG133" i="4" s="1"/>
  <c r="BJ133" i="4" s="1"/>
  <c r="BK133" i="4" s="1"/>
  <c r="D133" i="8"/>
  <c r="N133" i="8" s="1"/>
  <c r="V133" i="2"/>
  <c r="U133" i="2"/>
  <c r="HE134" i="2"/>
  <c r="IQ134" i="2"/>
  <c r="JI133" i="2"/>
  <c r="JM133" i="2" s="1"/>
  <c r="IR134" i="2" s="1"/>
  <c r="FM134" i="2"/>
  <c r="GE133" i="2"/>
  <c r="GI133" i="2" s="1"/>
  <c r="FN134" i="2" s="1"/>
  <c r="CL134" i="2"/>
  <c r="AL134" i="4" s="1"/>
  <c r="DW134" i="2"/>
  <c r="EP133" i="2"/>
  <c r="ET133" i="2" s="1"/>
  <c r="DY134" i="2" s="1"/>
  <c r="AB134" i="4" s="1"/>
  <c r="AG134" i="4"/>
  <c r="HA134" i="2"/>
  <c r="HT133" i="2"/>
  <c r="HX133" i="2" s="1"/>
  <c r="HC134" i="2" s="1"/>
  <c r="AP134" i="4"/>
  <c r="AK134" i="4"/>
  <c r="CH134" i="2"/>
  <c r="DA133" i="2"/>
  <c r="DE133" i="2" s="1"/>
  <c r="EA134" i="2"/>
  <c r="DX134" i="2"/>
  <c r="AT134" i="2"/>
  <c r="AR134" i="2" s="1"/>
  <c r="D134" i="4" s="1"/>
  <c r="KF134" i="2"/>
  <c r="KE134" i="2"/>
  <c r="KX133" i="2"/>
  <c r="LB133" i="2" s="1"/>
  <c r="KG134" i="2" s="1"/>
  <c r="DV134" i="2" l="1"/>
  <c r="F134" i="4" s="1"/>
  <c r="LS134" i="2"/>
  <c r="K134" i="4" s="1"/>
  <c r="FL134" i="2"/>
  <c r="FK134" i="2" s="1"/>
  <c r="G134" i="4" s="1"/>
  <c r="IP134" i="2"/>
  <c r="IO134" i="2" s="1"/>
  <c r="I134" i="4" s="1"/>
  <c r="AC134" i="4"/>
  <c r="CI134" i="2"/>
  <c r="H134" i="2"/>
  <c r="AJ134" i="4" s="1"/>
  <c r="AF134" i="4"/>
  <c r="KD134" i="2"/>
  <c r="J134" i="4" s="1"/>
  <c r="AM134" i="4"/>
  <c r="AD134" i="4"/>
  <c r="HB134" i="2"/>
  <c r="AX133" i="2"/>
  <c r="AI133" i="8" a="1"/>
  <c r="AI133" i="8" s="1"/>
  <c r="AY133" i="2" s="1"/>
  <c r="AL133" i="8" a="1"/>
  <c r="AL133" i="8" s="1"/>
  <c r="FR133" i="2" s="1"/>
  <c r="GQ133" i="2" s="1"/>
  <c r="AN133" i="8" a="1"/>
  <c r="AN133" i="8" s="1"/>
  <c r="IV133" i="2" s="1"/>
  <c r="JU133" i="2" s="1"/>
  <c r="AJ133" i="8" a="1"/>
  <c r="AJ133" i="8" s="1"/>
  <c r="CN133" i="2" s="1"/>
  <c r="AO133" i="8" a="1"/>
  <c r="AO133" i="8" s="1"/>
  <c r="KK133" i="2" s="1"/>
  <c r="LJ133" i="2" s="1"/>
  <c r="AM133" i="8" a="1"/>
  <c r="AM133" i="8" s="1"/>
  <c r="HG133" i="2" s="1"/>
  <c r="IF133" i="2" s="1"/>
  <c r="AH133" i="8" a="1"/>
  <c r="AH133" i="8" s="1"/>
  <c r="W133" i="8"/>
  <c r="AK133" i="8" a="1"/>
  <c r="AK133" i="8" s="1"/>
  <c r="EC133" i="2" s="1"/>
  <c r="FB133" i="2" s="1"/>
  <c r="AP133" i="8" a="1"/>
  <c r="AP133" i="8" s="1"/>
  <c r="LZ133" i="2" s="1"/>
  <c r="MY133" i="2" s="1"/>
  <c r="CJ134" i="2"/>
  <c r="AE134" i="4"/>
  <c r="AO134" i="4"/>
  <c r="W133" i="2"/>
  <c r="AA133" i="2" s="1"/>
  <c r="F134" i="2" s="1"/>
  <c r="AP133" i="2"/>
  <c r="D134" i="2" s="1"/>
  <c r="DM133" i="2" l="1"/>
  <c r="AW133" i="4" s="1"/>
  <c r="BX133" i="2"/>
  <c r="AV133" i="4" s="1"/>
  <c r="J133" i="2"/>
  <c r="AF133" i="8"/>
  <c r="AA133" i="8" s="1"/>
  <c r="BA133" i="4"/>
  <c r="GZ134" i="2"/>
  <c r="H134" i="4" s="1"/>
  <c r="AX133" i="4"/>
  <c r="Y134" i="4"/>
  <c r="BC133" i="4"/>
  <c r="AZ133" i="4"/>
  <c r="FO134" i="2"/>
  <c r="AY133" i="4"/>
  <c r="CG134" i="2"/>
  <c r="E134" i="4" s="1"/>
  <c r="BB133" i="4"/>
  <c r="E134" i="2"/>
  <c r="AA134" i="4"/>
  <c r="AS134" i="4"/>
  <c r="CK134" i="2" l="1"/>
  <c r="CQ134" i="2" s="1"/>
  <c r="CU134" i="2" s="1"/>
  <c r="CV134" i="2" s="1"/>
  <c r="AV134" i="2"/>
  <c r="BB134" i="2" s="1"/>
  <c r="BF134" i="2" s="1"/>
  <c r="BG134" i="2" s="1"/>
  <c r="G134" i="8"/>
  <c r="Q134" i="8" s="1"/>
  <c r="FQ134" i="2" s="1"/>
  <c r="FU134" i="2"/>
  <c r="FY134" i="2" s="1"/>
  <c r="FZ134" i="2" s="1"/>
  <c r="R134" i="4"/>
  <c r="HD134" i="2"/>
  <c r="AI133" i="2"/>
  <c r="AU133" i="4" s="1"/>
  <c r="BD133" i="4" s="1"/>
  <c r="BI134" i="4" s="1"/>
  <c r="C134" i="2"/>
  <c r="C134" i="4" s="1"/>
  <c r="L134" i="4" s="1"/>
  <c r="BH134" i="4" s="1"/>
  <c r="KH134" i="2"/>
  <c r="LW134" i="2"/>
  <c r="DZ134" i="2"/>
  <c r="IS134" i="2"/>
  <c r="P134" i="4" l="1"/>
  <c r="E134" i="8"/>
  <c r="O134" i="8" s="1"/>
  <c r="CM134" i="2" s="1"/>
  <c r="G134" i="2"/>
  <c r="N134" i="4" s="1"/>
  <c r="IY134" i="2"/>
  <c r="JC134" i="2" s="1"/>
  <c r="JD134" i="2" s="1"/>
  <c r="T134" i="4"/>
  <c r="I134" i="8"/>
  <c r="S134" i="8" s="1"/>
  <c r="IU134" i="2" s="1"/>
  <c r="Q134" i="4"/>
  <c r="F134" i="8"/>
  <c r="P134" i="8" s="1"/>
  <c r="EB134" i="2" s="1"/>
  <c r="EF134" i="2"/>
  <c r="EJ134" i="2" s="1"/>
  <c r="EK134" i="2" s="1"/>
  <c r="CZ134" i="2"/>
  <c r="CY134" i="2"/>
  <c r="DT134" i="2" s="1"/>
  <c r="H134" i="8"/>
  <c r="R134" i="8" s="1"/>
  <c r="HF134" i="2" s="1"/>
  <c r="HJ134" i="2"/>
  <c r="HN134" i="2" s="1"/>
  <c r="HO134" i="2" s="1"/>
  <c r="S134" i="4"/>
  <c r="BJ134" i="2"/>
  <c r="CE134" i="2" s="1"/>
  <c r="BK134" i="2"/>
  <c r="AW135" i="2" s="1"/>
  <c r="AK135" i="4" s="1"/>
  <c r="K134" i="8"/>
  <c r="U134" i="8" s="1"/>
  <c r="LY134" i="2" s="1"/>
  <c r="V134" i="4"/>
  <c r="MC134" i="2"/>
  <c r="MG134" i="2" s="1"/>
  <c r="MH134" i="2" s="1"/>
  <c r="KN134" i="2"/>
  <c r="KR134" i="2" s="1"/>
  <c r="KS134" i="2" s="1"/>
  <c r="J134" i="8"/>
  <c r="T134" i="8" s="1"/>
  <c r="KJ134" i="2" s="1"/>
  <c r="U134" i="4"/>
  <c r="GC134" i="2"/>
  <c r="GX134" i="2" s="1"/>
  <c r="GD134" i="2"/>
  <c r="C134" i="8" l="1"/>
  <c r="M134" i="8" s="1"/>
  <c r="I134" i="2" s="1"/>
  <c r="M134" i="2"/>
  <c r="Q134" i="2" s="1"/>
  <c r="R134" i="2" s="1"/>
  <c r="HS134" i="2"/>
  <c r="HR134" i="2"/>
  <c r="IM134" i="2" s="1"/>
  <c r="ML134" i="2"/>
  <c r="MK134" i="2"/>
  <c r="NF134" i="2" s="1"/>
  <c r="AT135" i="2"/>
  <c r="BL134" i="2"/>
  <c r="BP134" i="2" s="1"/>
  <c r="AU135" i="2" s="1"/>
  <c r="JH134" i="2"/>
  <c r="JG134" i="2"/>
  <c r="KB134" i="2" s="1"/>
  <c r="FP135" i="2"/>
  <c r="AN135" i="4" s="1"/>
  <c r="Z134" i="4"/>
  <c r="AH134" i="4" s="1"/>
  <c r="BF134" i="4" s="1"/>
  <c r="GE134" i="2"/>
  <c r="GI134" i="2" s="1"/>
  <c r="FN135" i="2" s="1"/>
  <c r="AC135" i="4" s="1"/>
  <c r="FM135" i="2"/>
  <c r="KW134" i="2"/>
  <c r="KI135" i="2" s="1"/>
  <c r="AQ135" i="4" s="1"/>
  <c r="KV134" i="2"/>
  <c r="LQ134" i="2" s="1"/>
  <c r="CH135" i="2"/>
  <c r="DA134" i="2"/>
  <c r="DE134" i="2" s="1"/>
  <c r="CJ135" i="2" s="1"/>
  <c r="EO134" i="2"/>
  <c r="EA135" i="2" s="1"/>
  <c r="AM135" i="4" s="1"/>
  <c r="EN134" i="2"/>
  <c r="FI134" i="2" s="1"/>
  <c r="CL135" i="2"/>
  <c r="AL135" i="4" s="1"/>
  <c r="CI135" i="2" l="1"/>
  <c r="CG135" i="2" s="1"/>
  <c r="E135" i="4" s="1"/>
  <c r="FL135" i="2"/>
  <c r="AA135" i="4"/>
  <c r="KF135" i="2"/>
  <c r="KX134" i="2"/>
  <c r="LB134" i="2" s="1"/>
  <c r="KG135" i="2" s="1"/>
  <c r="LT135" i="2"/>
  <c r="MM134" i="2"/>
  <c r="MQ134" i="2" s="1"/>
  <c r="LV135" i="2" s="1"/>
  <c r="AS135" i="2"/>
  <c r="LX135" i="2"/>
  <c r="AR135" i="4" s="1"/>
  <c r="LU135" i="2"/>
  <c r="EP134" i="2"/>
  <c r="ET134" i="2" s="1"/>
  <c r="DY135" i="2" s="1"/>
  <c r="DX135" i="2"/>
  <c r="DW135" i="2"/>
  <c r="JI134" i="2"/>
  <c r="JM134" i="2" s="1"/>
  <c r="IR135" i="2" s="1"/>
  <c r="IP135" i="2"/>
  <c r="HT134" i="2"/>
  <c r="HX134" i="2" s="1"/>
  <c r="HC135" i="2" s="1"/>
  <c r="HA135" i="2"/>
  <c r="U134" i="2"/>
  <c r="O134" i="4"/>
  <c r="W134" i="4" s="1"/>
  <c r="BG134" i="4" s="1"/>
  <c r="BJ134" i="4" s="1"/>
  <c r="BK134" i="4" s="1"/>
  <c r="D134" i="8"/>
  <c r="N134" i="8" s="1"/>
  <c r="V134" i="2"/>
  <c r="IT135" i="2"/>
  <c r="AP135" i="4" s="1"/>
  <c r="IQ135" i="2"/>
  <c r="HE135" i="2"/>
  <c r="AO135" i="4" s="1"/>
  <c r="HB135" i="2"/>
  <c r="FK135" i="2" l="1"/>
  <c r="G135" i="4" s="1"/>
  <c r="AD135" i="4"/>
  <c r="IO135" i="2"/>
  <c r="I135" i="4" s="1"/>
  <c r="AE135" i="4"/>
  <c r="AP134" i="2"/>
  <c r="D135" i="2" s="1"/>
  <c r="W134" i="2"/>
  <c r="AA134" i="2" s="1"/>
  <c r="F135" i="2" s="1"/>
  <c r="DV135" i="2"/>
  <c r="F135" i="4" s="1"/>
  <c r="GZ135" i="2"/>
  <c r="H135" i="4" s="1"/>
  <c r="H135" i="2"/>
  <c r="AR135" i="2"/>
  <c r="D135" i="4" s="1"/>
  <c r="AF135" i="4"/>
  <c r="AX134" i="2"/>
  <c r="AM134" i="8" a="1"/>
  <c r="AM134" i="8" s="1"/>
  <c r="HG134" i="2" s="1"/>
  <c r="IF134" i="2" s="1"/>
  <c r="AK134" i="8" a="1"/>
  <c r="AK134" i="8" s="1"/>
  <c r="EC134" i="2" s="1"/>
  <c r="FB134" i="2" s="1"/>
  <c r="W134" i="8"/>
  <c r="AP134" i="8" a="1"/>
  <c r="AP134" i="8" s="1"/>
  <c r="LZ134" i="2" s="1"/>
  <c r="MY134" i="2" s="1"/>
  <c r="AJ134" i="8" a="1"/>
  <c r="AJ134" i="8" s="1"/>
  <c r="CN134" i="2" s="1"/>
  <c r="DM134" i="2" s="1"/>
  <c r="AH134" i="8" a="1"/>
  <c r="AH134" i="8" s="1"/>
  <c r="AN134" i="8" a="1"/>
  <c r="AN134" i="8" s="1"/>
  <c r="IV134" i="2" s="1"/>
  <c r="JU134" i="2" s="1"/>
  <c r="AL134" i="8" a="1"/>
  <c r="AL134" i="8" s="1"/>
  <c r="FR134" i="2" s="1"/>
  <c r="GQ134" i="2" s="1"/>
  <c r="AO134" i="8" a="1"/>
  <c r="AO134" i="8" s="1"/>
  <c r="KK134" i="2" s="1"/>
  <c r="LJ134" i="2" s="1"/>
  <c r="AI134" i="8" a="1"/>
  <c r="AI134" i="8" s="1"/>
  <c r="AY134" i="2" s="1"/>
  <c r="AB135" i="4"/>
  <c r="AG135" i="4"/>
  <c r="KE135" i="2"/>
  <c r="LS135" i="2"/>
  <c r="K135" i="4" s="1"/>
  <c r="BX134" i="2" l="1"/>
  <c r="AV134" i="4" s="1"/>
  <c r="KD135" i="2"/>
  <c r="J135" i="4" s="1"/>
  <c r="J134" i="2"/>
  <c r="AF134" i="8"/>
  <c r="AA134" i="8" s="1"/>
  <c r="AX134" i="4"/>
  <c r="Y135" i="4"/>
  <c r="BB134" i="4"/>
  <c r="AZ134" i="4"/>
  <c r="HD135" i="2"/>
  <c r="AW134" i="4"/>
  <c r="AY134" i="4"/>
  <c r="BC134" i="4"/>
  <c r="E135" i="2"/>
  <c r="BA134" i="4"/>
  <c r="AJ135" i="4"/>
  <c r="AS135" i="4" s="1"/>
  <c r="AV135" i="2" l="1"/>
  <c r="BB135" i="2" s="1"/>
  <c r="BF135" i="2" s="1"/>
  <c r="BG135" i="2" s="1"/>
  <c r="FO135" i="2"/>
  <c r="FU135" i="2" s="1"/>
  <c r="FY135" i="2" s="1"/>
  <c r="FZ135" i="2" s="1"/>
  <c r="LW135" i="2"/>
  <c r="MC135" i="2" s="1"/>
  <c r="MG135" i="2" s="1"/>
  <c r="MH135" i="2" s="1"/>
  <c r="CK135" i="2"/>
  <c r="P135" i="4" s="1"/>
  <c r="IS135" i="2"/>
  <c r="AI134" i="2"/>
  <c r="AU134" i="4" s="1"/>
  <c r="BD134" i="4" s="1"/>
  <c r="BI135" i="4" s="1"/>
  <c r="KH135" i="2"/>
  <c r="DZ135" i="2"/>
  <c r="C135" i="2"/>
  <c r="C135" i="4" s="1"/>
  <c r="L135" i="4" s="1"/>
  <c r="BH135" i="4" s="1"/>
  <c r="R135" i="4"/>
  <c r="S135" i="4"/>
  <c r="HJ135" i="2"/>
  <c r="HN135" i="2" s="1"/>
  <c r="HO135" i="2" s="1"/>
  <c r="H135" i="8"/>
  <c r="R135" i="8" s="1"/>
  <c r="HF135" i="2" s="1"/>
  <c r="G135" i="8" l="1"/>
  <c r="Q135" i="8" s="1"/>
  <c r="FQ135" i="2" s="1"/>
  <c r="K135" i="8"/>
  <c r="U135" i="8" s="1"/>
  <c r="LY135" i="2" s="1"/>
  <c r="V135" i="4"/>
  <c r="CQ135" i="2"/>
  <c r="CU135" i="2" s="1"/>
  <c r="CV135" i="2" s="1"/>
  <c r="CZ135" i="2" s="1"/>
  <c r="G135" i="2"/>
  <c r="C135" i="8" s="1"/>
  <c r="M135" i="8" s="1"/>
  <c r="E135" i="8"/>
  <c r="O135" i="8" s="1"/>
  <c r="CM135" i="2" s="1"/>
  <c r="HR135" i="2"/>
  <c r="IM135" i="2" s="1"/>
  <c r="HS135" i="2"/>
  <c r="GD135" i="2"/>
  <c r="FP136" i="2" s="1"/>
  <c r="AN136" i="4" s="1"/>
  <c r="GC135" i="2"/>
  <c r="GX135" i="2" s="1"/>
  <c r="Q135" i="4"/>
  <c r="EF135" i="2"/>
  <c r="EJ135" i="2" s="1"/>
  <c r="EK135" i="2" s="1"/>
  <c r="F135" i="8"/>
  <c r="P135" i="8" s="1"/>
  <c r="EB135" i="2" s="1"/>
  <c r="I135" i="8"/>
  <c r="S135" i="8" s="1"/>
  <c r="IU135" i="2" s="1"/>
  <c r="T135" i="4"/>
  <c r="IY135" i="2"/>
  <c r="JC135" i="2" s="1"/>
  <c r="JD135" i="2" s="1"/>
  <c r="J135" i="8"/>
  <c r="T135" i="8" s="1"/>
  <c r="KJ135" i="2" s="1"/>
  <c r="KN135" i="2"/>
  <c r="KR135" i="2" s="1"/>
  <c r="KS135" i="2" s="1"/>
  <c r="U135" i="4"/>
  <c r="MK135" i="2"/>
  <c r="NF135" i="2" s="1"/>
  <c r="ML135" i="2"/>
  <c r="BK135" i="2"/>
  <c r="BJ135" i="2"/>
  <c r="CE135" i="2" s="1"/>
  <c r="CY135" i="2" l="1"/>
  <c r="DT135" i="2" s="1"/>
  <c r="CH136" i="2" s="1"/>
  <c r="N135" i="4"/>
  <c r="M135" i="2"/>
  <c r="Q135" i="2" s="1"/>
  <c r="R135" i="2" s="1"/>
  <c r="AW136" i="2"/>
  <c r="AK136" i="4" s="1"/>
  <c r="GE135" i="2"/>
  <c r="GI135" i="2" s="1"/>
  <c r="FN136" i="2" s="1"/>
  <c r="FM136" i="2"/>
  <c r="I135" i="2"/>
  <c r="BL135" i="2"/>
  <c r="BP135" i="2" s="1"/>
  <c r="AU136" i="2" s="1"/>
  <c r="AT136" i="2"/>
  <c r="LX136" i="2"/>
  <c r="AR136" i="4" s="1"/>
  <c r="LU136" i="2"/>
  <c r="MM135" i="2"/>
  <c r="MQ135" i="2" s="1"/>
  <c r="LV136" i="2" s="1"/>
  <c r="KV135" i="2"/>
  <c r="LQ135" i="2" s="1"/>
  <c r="KW135" i="2"/>
  <c r="KI136" i="2" s="1"/>
  <c r="JH135" i="2"/>
  <c r="JG135" i="2"/>
  <c r="KB135" i="2" s="1"/>
  <c r="CL136" i="2"/>
  <c r="EN135" i="2"/>
  <c r="FI135" i="2" s="1"/>
  <c r="EO135" i="2"/>
  <c r="HE136" i="2"/>
  <c r="AO136" i="4" s="1"/>
  <c r="HA136" i="2"/>
  <c r="HT135" i="2"/>
  <c r="HX135" i="2" s="1"/>
  <c r="HC136" i="2" s="1"/>
  <c r="Z135" i="4"/>
  <c r="AH135" i="4" s="1"/>
  <c r="BF135" i="4" s="1"/>
  <c r="DA135" i="2" l="1"/>
  <c r="DE135" i="2" s="1"/>
  <c r="CJ136" i="2" s="1"/>
  <c r="AA136" i="4" s="1"/>
  <c r="LT136" i="2"/>
  <c r="LS136" i="2" s="1"/>
  <c r="K136" i="4" s="1"/>
  <c r="CI136" i="2"/>
  <c r="CG136" i="2" s="1"/>
  <c r="E136" i="4" s="1"/>
  <c r="FL136" i="2"/>
  <c r="FK136" i="2" s="1"/>
  <c r="G136" i="4" s="1"/>
  <c r="AD136" i="4"/>
  <c r="EA136" i="2"/>
  <c r="DW136" i="2"/>
  <c r="EP135" i="2"/>
  <c r="ET135" i="2" s="1"/>
  <c r="DY136" i="2" s="1"/>
  <c r="IT136" i="2"/>
  <c r="AP136" i="4" s="1"/>
  <c r="AG136" i="4"/>
  <c r="AS136" i="2"/>
  <c r="IP136" i="2"/>
  <c r="JI135" i="2"/>
  <c r="JM135" i="2" s="1"/>
  <c r="IR136" i="2" s="1"/>
  <c r="D135" i="8"/>
  <c r="N135" i="8" s="1"/>
  <c r="O135" i="4"/>
  <c r="W135" i="4" s="1"/>
  <c r="BG135" i="4" s="1"/>
  <c r="BJ135" i="4" s="1"/>
  <c r="BK135" i="4" s="1"/>
  <c r="V135" i="2"/>
  <c r="U135" i="2"/>
  <c r="HB136" i="2"/>
  <c r="AQ136" i="4"/>
  <c r="AL136" i="4"/>
  <c r="KX135" i="2"/>
  <c r="LB135" i="2" s="1"/>
  <c r="KG136" i="2" s="1"/>
  <c r="KF136" i="2"/>
  <c r="AC136" i="4"/>
  <c r="IQ136" i="2" l="1"/>
  <c r="IO136" i="2" s="1"/>
  <c r="I136" i="4" s="1"/>
  <c r="GZ136" i="2"/>
  <c r="H136" i="4" s="1"/>
  <c r="AX135" i="2"/>
  <c r="AJ135" i="8" a="1"/>
  <c r="AJ135" i="8" s="1"/>
  <c r="CN135" i="2" s="1"/>
  <c r="DM135" i="2" s="1"/>
  <c r="AI135" i="8" a="1"/>
  <c r="AI135" i="8" s="1"/>
  <c r="AY135" i="2" s="1"/>
  <c r="AL135" i="8" a="1"/>
  <c r="AL135" i="8" s="1"/>
  <c r="FR135" i="2" s="1"/>
  <c r="GQ135" i="2" s="1"/>
  <c r="AO135" i="8" a="1"/>
  <c r="AO135" i="8" s="1"/>
  <c r="KK135" i="2" s="1"/>
  <c r="LJ135" i="2" s="1"/>
  <c r="AM135" i="8" a="1"/>
  <c r="AM135" i="8" s="1"/>
  <c r="HG135" i="2" s="1"/>
  <c r="IF135" i="2" s="1"/>
  <c r="AP135" i="8" a="1"/>
  <c r="AP135" i="8" s="1"/>
  <c r="LZ135" i="2" s="1"/>
  <c r="MY135" i="2" s="1"/>
  <c r="AH135" i="8" a="1"/>
  <c r="AH135" i="8" s="1"/>
  <c r="AN135" i="8" a="1"/>
  <c r="AN135" i="8" s="1"/>
  <c r="IV135" i="2" s="1"/>
  <c r="JU135" i="2" s="1"/>
  <c r="W135" i="8"/>
  <c r="AK135" i="8" a="1"/>
  <c r="AK135" i="8" s="1"/>
  <c r="EC135" i="2" s="1"/>
  <c r="FB135" i="2" s="1"/>
  <c r="AF136" i="4"/>
  <c r="KE136" i="2"/>
  <c r="W135" i="2"/>
  <c r="AA135" i="2" s="1"/>
  <c r="F136" i="2" s="1"/>
  <c r="AP135" i="2"/>
  <c r="D136" i="2" s="1"/>
  <c r="AE136" i="4"/>
  <c r="AR136" i="2"/>
  <c r="D136" i="4" s="1"/>
  <c r="DX136" i="2"/>
  <c r="H136" i="2"/>
  <c r="AB136" i="4"/>
  <c r="AM136" i="4"/>
  <c r="E136" i="2" l="1"/>
  <c r="C136" i="2" s="1"/>
  <c r="C136" i="4" s="1"/>
  <c r="BX135" i="2"/>
  <c r="AV136" i="2" s="1"/>
  <c r="AJ136" i="4"/>
  <c r="AS136" i="4" s="1"/>
  <c r="DV136" i="2"/>
  <c r="F136" i="4" s="1"/>
  <c r="KD136" i="2"/>
  <c r="J136" i="4" s="1"/>
  <c r="BA135" i="4"/>
  <c r="BB135" i="4"/>
  <c r="J135" i="2"/>
  <c r="AF135" i="8"/>
  <c r="AA135" i="8" s="1"/>
  <c r="AY135" i="4"/>
  <c r="AX135" i="4"/>
  <c r="BC135" i="4"/>
  <c r="Y136" i="4"/>
  <c r="AZ135" i="4"/>
  <c r="AW135" i="4"/>
  <c r="AV135" i="4" l="1"/>
  <c r="DZ136" i="2"/>
  <c r="F136" i="8" s="1"/>
  <c r="P136" i="8" s="1"/>
  <c r="EB136" i="2" s="1"/>
  <c r="LW136" i="2"/>
  <c r="MC136" i="2" s="1"/>
  <c r="MG136" i="2" s="1"/>
  <c r="MH136" i="2" s="1"/>
  <c r="CK136" i="2"/>
  <c r="E136" i="8" s="1"/>
  <c r="O136" i="8" s="1"/>
  <c r="CM136" i="2" s="1"/>
  <c r="HD136" i="2"/>
  <c r="FO136" i="2"/>
  <c r="FU136" i="2" s="1"/>
  <c r="FY136" i="2" s="1"/>
  <c r="FZ136" i="2" s="1"/>
  <c r="BB136" i="2"/>
  <c r="BF136" i="2" s="1"/>
  <c r="BG136" i="2" s="1"/>
  <c r="KH136" i="2"/>
  <c r="L136" i="4"/>
  <c r="BH136" i="4" s="1"/>
  <c r="AI135" i="2"/>
  <c r="AU135" i="4" s="1"/>
  <c r="IS136" i="2"/>
  <c r="K136" i="8" l="1"/>
  <c r="U136" i="8" s="1"/>
  <c r="LY136" i="2" s="1"/>
  <c r="G136" i="8"/>
  <c r="Q136" i="8" s="1"/>
  <c r="FQ136" i="2" s="1"/>
  <c r="R136" i="4"/>
  <c r="BD135" i="4"/>
  <c r="BI136" i="4" s="1"/>
  <c r="V136" i="4"/>
  <c r="Q136" i="4"/>
  <c r="CQ136" i="2"/>
  <c r="CU136" i="2" s="1"/>
  <c r="CV136" i="2" s="1"/>
  <c r="CY136" i="2" s="1"/>
  <c r="DT136" i="2" s="1"/>
  <c r="EF136" i="2"/>
  <c r="EJ136" i="2" s="1"/>
  <c r="EK136" i="2" s="1"/>
  <c r="EO136" i="2" s="1"/>
  <c r="H136" i="8"/>
  <c r="R136" i="8" s="1"/>
  <c r="HF136" i="2" s="1"/>
  <c r="S136" i="4"/>
  <c r="HJ136" i="2"/>
  <c r="HN136" i="2" s="1"/>
  <c r="HO136" i="2" s="1"/>
  <c r="HS136" i="2" s="1"/>
  <c r="P136" i="4"/>
  <c r="MK136" i="2"/>
  <c r="NF136" i="2" s="1"/>
  <c r="ML136" i="2"/>
  <c r="LX137" i="2" s="1"/>
  <c r="AR137" i="4" s="1"/>
  <c r="KN136" i="2"/>
  <c r="KR136" i="2" s="1"/>
  <c r="KS136" i="2" s="1"/>
  <c r="U136" i="4"/>
  <c r="J136" i="8"/>
  <c r="T136" i="8" s="1"/>
  <c r="KJ136" i="2" s="1"/>
  <c r="IY136" i="2"/>
  <c r="JC136" i="2" s="1"/>
  <c r="JD136" i="2" s="1"/>
  <c r="T136" i="4"/>
  <c r="I136" i="8"/>
  <c r="S136" i="8" s="1"/>
  <c r="IU136" i="2" s="1"/>
  <c r="G136" i="2"/>
  <c r="GC136" i="2"/>
  <c r="GX136" i="2" s="1"/>
  <c r="GD136" i="2"/>
  <c r="BK136" i="2"/>
  <c r="AW137" i="2" s="1"/>
  <c r="AK137" i="4" s="1"/>
  <c r="BJ136" i="2"/>
  <c r="CE136" i="2" s="1"/>
  <c r="CZ136" i="2" l="1"/>
  <c r="CL137" i="2" s="1"/>
  <c r="EN136" i="2"/>
  <c r="FI136" i="2" s="1"/>
  <c r="DX137" i="2" s="1"/>
  <c r="HR136" i="2"/>
  <c r="IM136" i="2" s="1"/>
  <c r="N136" i="4"/>
  <c r="C136" i="8"/>
  <c r="M136" i="8" s="1"/>
  <c r="M136" i="2"/>
  <c r="Q136" i="2" s="1"/>
  <c r="EA137" i="2"/>
  <c r="AM137" i="4" s="1"/>
  <c r="JH136" i="2"/>
  <c r="JG136" i="2"/>
  <c r="KB136" i="2" s="1"/>
  <c r="HE137" i="2"/>
  <c r="AO137" i="4" s="1"/>
  <c r="FP137" i="2"/>
  <c r="AN137" i="4" s="1"/>
  <c r="KV136" i="2"/>
  <c r="LQ136" i="2" s="1"/>
  <c r="KW136" i="2"/>
  <c r="MM136" i="2"/>
  <c r="MQ136" i="2" s="1"/>
  <c r="LV137" i="2" s="1"/>
  <c r="LU137" i="2"/>
  <c r="BL136" i="2"/>
  <c r="BP136" i="2" s="1"/>
  <c r="AU137" i="2" s="1"/>
  <c r="AT137" i="2"/>
  <c r="GE136" i="2"/>
  <c r="GI136" i="2" s="1"/>
  <c r="FN137" i="2" s="1"/>
  <c r="FM137" i="2"/>
  <c r="CH137" i="2"/>
  <c r="DA136" i="2"/>
  <c r="DE136" i="2" s="1"/>
  <c r="CJ137" i="2" s="1"/>
  <c r="HT136" i="2" l="1"/>
  <c r="HX136" i="2" s="1"/>
  <c r="HC137" i="2" s="1"/>
  <c r="AD137" i="4" s="1"/>
  <c r="EP136" i="2"/>
  <c r="ET136" i="2" s="1"/>
  <c r="DY137" i="2" s="1"/>
  <c r="AB137" i="4" s="1"/>
  <c r="DW137" i="2"/>
  <c r="DV137" i="2" s="1"/>
  <c r="F137" i="4" s="1"/>
  <c r="HA137" i="2"/>
  <c r="LT137" i="2"/>
  <c r="AC137" i="4"/>
  <c r="KX136" i="2"/>
  <c r="LB136" i="2" s="1"/>
  <c r="KG137" i="2" s="1"/>
  <c r="KE137" i="2"/>
  <c r="KI137" i="2"/>
  <c r="HB137" i="2"/>
  <c r="R136" i="2"/>
  <c r="Z136" i="4"/>
  <c r="AH136" i="4" s="1"/>
  <c r="BF136" i="4" s="1"/>
  <c r="AA137" i="4"/>
  <c r="I136" i="2"/>
  <c r="CI137" i="2"/>
  <c r="FL137" i="2"/>
  <c r="AS137" i="2"/>
  <c r="IP137" i="2"/>
  <c r="JI136" i="2"/>
  <c r="JM136" i="2" s="1"/>
  <c r="IR137" i="2" s="1"/>
  <c r="AL137" i="4"/>
  <c r="AG137" i="4"/>
  <c r="IT137" i="2"/>
  <c r="GZ137" i="2" l="1"/>
  <c r="H137" i="4" s="1"/>
  <c r="LS137" i="2"/>
  <c r="K137" i="4" s="1"/>
  <c r="AR137" i="2"/>
  <c r="D137" i="4" s="1"/>
  <c r="IQ137" i="2"/>
  <c r="IO137" i="2" s="1"/>
  <c r="I137" i="4" s="1"/>
  <c r="AE137" i="4"/>
  <c r="D136" i="8"/>
  <c r="N136" i="8" s="1"/>
  <c r="O136" i="4"/>
  <c r="W136" i="4" s="1"/>
  <c r="BG136" i="4" s="1"/>
  <c r="BJ136" i="4" s="1"/>
  <c r="BK136" i="4" s="1"/>
  <c r="V136" i="2"/>
  <c r="U136" i="2"/>
  <c r="AF137" i="4"/>
  <c r="FK137" i="2"/>
  <c r="G137" i="4" s="1"/>
  <c r="AP137" i="4"/>
  <c r="CG137" i="2"/>
  <c r="E137" i="4" s="1"/>
  <c r="KF137" i="2"/>
  <c r="AQ137" i="4"/>
  <c r="KD137" i="2" l="1"/>
  <c r="J137" i="4" s="1"/>
  <c r="AX136" i="2"/>
  <c r="AI136" i="8" a="1"/>
  <c r="AI136" i="8" s="1"/>
  <c r="AY136" i="2" s="1"/>
  <c r="AP136" i="8" a="1"/>
  <c r="AP136" i="8" s="1"/>
  <c r="LZ136" i="2" s="1"/>
  <c r="MY136" i="2" s="1"/>
  <c r="AH136" i="8" a="1"/>
  <c r="AH136" i="8" s="1"/>
  <c r="AJ136" i="8" a="1"/>
  <c r="AJ136" i="8" s="1"/>
  <c r="CN136" i="2" s="1"/>
  <c r="DM136" i="2" s="1"/>
  <c r="AO136" i="8" a="1"/>
  <c r="AO136" i="8" s="1"/>
  <c r="KK136" i="2" s="1"/>
  <c r="LJ136" i="2" s="1"/>
  <c r="W136" i="8"/>
  <c r="AK136" i="8" a="1"/>
  <c r="AK136" i="8" s="1"/>
  <c r="EC136" i="2" s="1"/>
  <c r="FB136" i="2" s="1"/>
  <c r="AN136" i="8" a="1"/>
  <c r="AN136" i="8" s="1"/>
  <c r="IV136" i="2" s="1"/>
  <c r="JU136" i="2" s="1"/>
  <c r="AL136" i="8" a="1"/>
  <c r="AL136" i="8" s="1"/>
  <c r="FR136" i="2" s="1"/>
  <c r="GQ136" i="2" s="1"/>
  <c r="AM136" i="8" a="1"/>
  <c r="AM136" i="8" s="1"/>
  <c r="HG136" i="2" s="1"/>
  <c r="IF136" i="2" s="1"/>
  <c r="AP136" i="2"/>
  <c r="D137" i="2" s="1"/>
  <c r="W136" i="2"/>
  <c r="AA136" i="2" s="1"/>
  <c r="F137" i="2" s="1"/>
  <c r="H137" i="2"/>
  <c r="AJ137" i="4" s="1"/>
  <c r="AS137" i="4" s="1"/>
  <c r="BX136" i="2" l="1"/>
  <c r="AV136" i="4" s="1"/>
  <c r="E137" i="2"/>
  <c r="C137" i="2" s="1"/>
  <c r="C137" i="4" s="1"/>
  <c r="L137" i="4" s="1"/>
  <c r="BH137" i="4" s="1"/>
  <c r="AZ136" i="4"/>
  <c r="AY136" i="4"/>
  <c r="BA136" i="4"/>
  <c r="AW136" i="4"/>
  <c r="BC136" i="4"/>
  <c r="LW137" i="2"/>
  <c r="BB136" i="4"/>
  <c r="Y137" i="4"/>
  <c r="AX136" i="4"/>
  <c r="J136" i="2"/>
  <c r="AF136" i="8"/>
  <c r="AA136" i="8" s="1"/>
  <c r="AV137" i="2" l="1"/>
  <c r="BB137" i="2" s="1"/>
  <c r="BF137" i="2" s="1"/>
  <c r="BG137" i="2" s="1"/>
  <c r="KH137" i="2"/>
  <c r="KN137" i="2" s="1"/>
  <c r="KR137" i="2" s="1"/>
  <c r="KS137" i="2" s="1"/>
  <c r="MC137" i="2"/>
  <c r="MG137" i="2" s="1"/>
  <c r="MH137" i="2" s="1"/>
  <c r="K137" i="8"/>
  <c r="U137" i="8" s="1"/>
  <c r="LY137" i="2" s="1"/>
  <c r="V137" i="4"/>
  <c r="AI136" i="2"/>
  <c r="AU136" i="4" s="1"/>
  <c r="BD136" i="4" s="1"/>
  <c r="BI137" i="4" s="1"/>
  <c r="DZ137" i="2"/>
  <c r="CK137" i="2"/>
  <c r="FO137" i="2"/>
  <c r="IS137" i="2"/>
  <c r="HD137" i="2"/>
  <c r="J137" i="8" l="1"/>
  <c r="T137" i="8" s="1"/>
  <c r="KJ137" i="2" s="1"/>
  <c r="U137" i="4"/>
  <c r="G137" i="2"/>
  <c r="C137" i="8" s="1"/>
  <c r="M137" i="8" s="1"/>
  <c r="IY137" i="2"/>
  <c r="JC137" i="2" s="1"/>
  <c r="JD137" i="2" s="1"/>
  <c r="T137" i="4"/>
  <c r="I137" i="8"/>
  <c r="S137" i="8" s="1"/>
  <c r="IU137" i="2" s="1"/>
  <c r="Q137" i="4"/>
  <c r="EF137" i="2"/>
  <c r="EJ137" i="2" s="1"/>
  <c r="EK137" i="2" s="1"/>
  <c r="F137" i="8"/>
  <c r="P137" i="8" s="1"/>
  <c r="EB137" i="2" s="1"/>
  <c r="G137" i="8"/>
  <c r="Q137" i="8" s="1"/>
  <c r="FQ137" i="2" s="1"/>
  <c r="FU137" i="2"/>
  <c r="FY137" i="2" s="1"/>
  <c r="FZ137" i="2" s="1"/>
  <c r="R137" i="4"/>
  <c r="S137" i="4"/>
  <c r="H137" i="8"/>
  <c r="R137" i="8" s="1"/>
  <c r="HF137" i="2" s="1"/>
  <c r="HJ137" i="2"/>
  <c r="HN137" i="2" s="1"/>
  <c r="HO137" i="2" s="1"/>
  <c r="E137" i="8"/>
  <c r="O137" i="8" s="1"/>
  <c r="CM137" i="2" s="1"/>
  <c r="CQ137" i="2"/>
  <c r="CU137" i="2" s="1"/>
  <c r="CV137" i="2" s="1"/>
  <c r="P137" i="4"/>
  <c r="BJ137" i="2"/>
  <c r="CE137" i="2" s="1"/>
  <c r="BK137" i="2"/>
  <c r="KW137" i="2"/>
  <c r="KV137" i="2"/>
  <c r="LQ137" i="2" s="1"/>
  <c r="MK137" i="2"/>
  <c r="NF137" i="2" s="1"/>
  <c r="ML137" i="2"/>
  <c r="M137" i="2" l="1"/>
  <c r="Q137" i="2" s="1"/>
  <c r="R137" i="2" s="1"/>
  <c r="N137" i="4"/>
  <c r="LX138" i="2"/>
  <c r="AR138" i="4" s="1"/>
  <c r="Z137" i="4"/>
  <c r="AH137" i="4" s="1"/>
  <c r="BF137" i="4" s="1"/>
  <c r="AS138" i="2"/>
  <c r="BL137" i="2"/>
  <c r="BP137" i="2" s="1"/>
  <c r="AU138" i="2" s="1"/>
  <c r="I137" i="2"/>
  <c r="KI138" i="2"/>
  <c r="LU138" i="2"/>
  <c r="MM137" i="2"/>
  <c r="MQ137" i="2" s="1"/>
  <c r="LV138" i="2" s="1"/>
  <c r="AG138" i="4" s="1"/>
  <c r="AW138" i="2"/>
  <c r="AT138" i="2"/>
  <c r="CZ137" i="2"/>
  <c r="CY137" i="2"/>
  <c r="DT137" i="2" s="1"/>
  <c r="HS137" i="2"/>
  <c r="HE138" i="2" s="1"/>
  <c r="AO138" i="4" s="1"/>
  <c r="HR137" i="2"/>
  <c r="IM137" i="2" s="1"/>
  <c r="JG137" i="2"/>
  <c r="KB137" i="2" s="1"/>
  <c r="JH137" i="2"/>
  <c r="IT138" i="2" s="1"/>
  <c r="AP138" i="4" s="1"/>
  <c r="GD137" i="2"/>
  <c r="GC137" i="2"/>
  <c r="GX137" i="2" s="1"/>
  <c r="KX137" i="2"/>
  <c r="LB137" i="2" s="1"/>
  <c r="KG138" i="2" s="1"/>
  <c r="KE138" i="2"/>
  <c r="EO137" i="2"/>
  <c r="EA138" i="2" s="1"/>
  <c r="EN137" i="2"/>
  <c r="FI137" i="2" s="1"/>
  <c r="AR138" i="2" l="1"/>
  <c r="D138" i="4" s="1"/>
  <c r="GE137" i="2"/>
  <c r="GI137" i="2" s="1"/>
  <c r="FN138" i="2" s="1"/>
  <c r="FL138" i="2"/>
  <c r="HB138" i="2"/>
  <c r="HT137" i="2"/>
  <c r="HX137" i="2" s="1"/>
  <c r="HC138" i="2" s="1"/>
  <c r="DX138" i="2"/>
  <c r="EP137" i="2"/>
  <c r="ET137" i="2" s="1"/>
  <c r="DY138" i="2" s="1"/>
  <c r="DA137" i="2"/>
  <c r="DE137" i="2" s="1"/>
  <c r="CJ138" i="2" s="1"/>
  <c r="CH138" i="2"/>
  <c r="KF138" i="2"/>
  <c r="D137" i="8"/>
  <c r="N137" i="8" s="1"/>
  <c r="V137" i="2"/>
  <c r="U137" i="2"/>
  <c r="O137" i="4"/>
  <c r="W137" i="4" s="1"/>
  <c r="BG137" i="4" s="1"/>
  <c r="BJ137" i="4" s="1"/>
  <c r="BK137" i="4" s="1"/>
  <c r="AM138" i="4"/>
  <c r="FP138" i="2"/>
  <c r="AN138" i="4" s="1"/>
  <c r="AK138" i="4"/>
  <c r="AF138" i="4"/>
  <c r="JI137" i="2"/>
  <c r="JM137" i="2" s="1"/>
  <c r="IR138" i="2" s="1"/>
  <c r="IQ138" i="2"/>
  <c r="CL138" i="2"/>
  <c r="AL138" i="4" s="1"/>
  <c r="CI138" i="2"/>
  <c r="LT138" i="2"/>
  <c r="AQ138" i="4"/>
  <c r="FM138" i="2" l="1"/>
  <c r="FK138" i="2" s="1"/>
  <c r="G138" i="4" s="1"/>
  <c r="AA138" i="4"/>
  <c r="AX137" i="2"/>
  <c r="W137" i="8"/>
  <c r="AN137" i="8" a="1"/>
  <c r="AN137" i="8" s="1"/>
  <c r="IV137" i="2" s="1"/>
  <c r="JU137" i="2" s="1"/>
  <c r="AM137" i="8" a="1"/>
  <c r="AM137" i="8" s="1"/>
  <c r="HG137" i="2" s="1"/>
  <c r="IF137" i="2" s="1"/>
  <c r="AH137" i="8" a="1"/>
  <c r="AH137" i="8" s="1"/>
  <c r="AO137" i="8" a="1"/>
  <c r="AO137" i="8" s="1"/>
  <c r="KK137" i="2" s="1"/>
  <c r="LJ137" i="2" s="1"/>
  <c r="AP137" i="8" a="1"/>
  <c r="AP137" i="8" s="1"/>
  <c r="LZ137" i="2" s="1"/>
  <c r="MY137" i="2" s="1"/>
  <c r="AK137" i="8" a="1"/>
  <c r="AK137" i="8" s="1"/>
  <c r="EC137" i="2" s="1"/>
  <c r="FB137" i="2" s="1"/>
  <c r="AJ137" i="8" a="1"/>
  <c r="AJ137" i="8" s="1"/>
  <c r="CN137" i="2" s="1"/>
  <c r="DM137" i="2" s="1"/>
  <c r="AW137" i="4" s="1"/>
  <c r="AL137" i="8" a="1"/>
  <c r="AL137" i="8" s="1"/>
  <c r="FR137" i="2" s="1"/>
  <c r="GQ137" i="2" s="1"/>
  <c r="AI137" i="8" a="1"/>
  <c r="AI137" i="8" s="1"/>
  <c r="AY137" i="2" s="1"/>
  <c r="LS138" i="2"/>
  <c r="K138" i="4" s="1"/>
  <c r="CG138" i="2"/>
  <c r="E138" i="4" s="1"/>
  <c r="AE138" i="4"/>
  <c r="W137" i="2"/>
  <c r="AA137" i="2" s="1"/>
  <c r="F138" i="2" s="1"/>
  <c r="AP137" i="2"/>
  <c r="D138" i="2" s="1"/>
  <c r="KD138" i="2"/>
  <c r="J138" i="4" s="1"/>
  <c r="DW138" i="2"/>
  <c r="HA138" i="2"/>
  <c r="IP138" i="2"/>
  <c r="H138" i="2"/>
  <c r="AJ138" i="4" s="1"/>
  <c r="AS138" i="4" s="1"/>
  <c r="AB138" i="4"/>
  <c r="AD138" i="4"/>
  <c r="AC138" i="4"/>
  <c r="BX137" i="2" l="1"/>
  <c r="AV137" i="4" s="1"/>
  <c r="BC137" i="4"/>
  <c r="BA137" i="4"/>
  <c r="IO138" i="2"/>
  <c r="I138" i="4" s="1"/>
  <c r="E138" i="2"/>
  <c r="C138" i="2" s="1"/>
  <c r="C138" i="4" s="1"/>
  <c r="GZ138" i="2"/>
  <c r="H138" i="4" s="1"/>
  <c r="AY137" i="4"/>
  <c r="BB137" i="4"/>
  <c r="Y138" i="4"/>
  <c r="DV138" i="2"/>
  <c r="F138" i="4" s="1"/>
  <c r="CK138" i="2"/>
  <c r="J137" i="2"/>
  <c r="AF137" i="8"/>
  <c r="AA137" i="8" s="1"/>
  <c r="AX137" i="4"/>
  <c r="AZ137" i="4"/>
  <c r="AV138" i="2" l="1"/>
  <c r="BB138" i="2" s="1"/>
  <c r="BF138" i="2" s="1"/>
  <c r="BG138" i="2" s="1"/>
  <c r="L138" i="4"/>
  <c r="BH138" i="4" s="1"/>
  <c r="FO138" i="2"/>
  <c r="FU138" i="2" s="1"/>
  <c r="FY138" i="2" s="1"/>
  <c r="FZ138" i="2" s="1"/>
  <c r="KH138" i="2"/>
  <c r="J138" i="8" s="1"/>
  <c r="T138" i="8" s="1"/>
  <c r="KJ138" i="2" s="1"/>
  <c r="IS138" i="2"/>
  <c r="P138" i="4"/>
  <c r="E138" i="8"/>
  <c r="O138" i="8" s="1"/>
  <c r="CM138" i="2" s="1"/>
  <c r="CQ138" i="2"/>
  <c r="CU138" i="2" s="1"/>
  <c r="CV138" i="2" s="1"/>
  <c r="HD138" i="2"/>
  <c r="DZ138" i="2"/>
  <c r="AI137" i="2"/>
  <c r="AU137" i="4" s="1"/>
  <c r="BD137" i="4" s="1"/>
  <c r="BI138" i="4" s="1"/>
  <c r="LW138" i="2"/>
  <c r="U138" i="4" l="1"/>
  <c r="R138" i="4"/>
  <c r="G138" i="8"/>
  <c r="Q138" i="8" s="1"/>
  <c r="FQ138" i="2" s="1"/>
  <c r="KN138" i="2"/>
  <c r="KR138" i="2" s="1"/>
  <c r="KS138" i="2" s="1"/>
  <c r="KW138" i="2" s="1"/>
  <c r="GC138" i="2"/>
  <c r="GX138" i="2" s="1"/>
  <c r="GD138" i="2"/>
  <c r="Q138" i="4"/>
  <c r="EF138" i="2"/>
  <c r="EJ138" i="2" s="1"/>
  <c r="EK138" i="2" s="1"/>
  <c r="F138" i="8"/>
  <c r="P138" i="8" s="1"/>
  <c r="EB138" i="2" s="1"/>
  <c r="MC138" i="2"/>
  <c r="MG138" i="2" s="1"/>
  <c r="MH138" i="2" s="1"/>
  <c r="V138" i="4"/>
  <c r="K138" i="8"/>
  <c r="U138" i="8" s="1"/>
  <c r="LY138" i="2" s="1"/>
  <c r="HJ138" i="2"/>
  <c r="HN138" i="2" s="1"/>
  <c r="HO138" i="2" s="1"/>
  <c r="H138" i="8"/>
  <c r="R138" i="8" s="1"/>
  <c r="HF138" i="2" s="1"/>
  <c r="S138" i="4"/>
  <c r="T138" i="4"/>
  <c r="I138" i="8"/>
  <c r="S138" i="8" s="1"/>
  <c r="IU138" i="2" s="1"/>
  <c r="IY138" i="2"/>
  <c r="JC138" i="2" s="1"/>
  <c r="JD138" i="2" s="1"/>
  <c r="G138" i="2"/>
  <c r="CZ138" i="2"/>
  <c r="CY138" i="2"/>
  <c r="DT138" i="2" s="1"/>
  <c r="BK138" i="2"/>
  <c r="AW139" i="2" s="1"/>
  <c r="BJ138" i="2"/>
  <c r="CE138" i="2" s="1"/>
  <c r="KV138" i="2" l="1"/>
  <c r="LQ138" i="2" s="1"/>
  <c r="DA138" i="2"/>
  <c r="DE138" i="2" s="1"/>
  <c r="CJ139" i="2" s="1"/>
  <c r="CH139" i="2"/>
  <c r="C138" i="8"/>
  <c r="M138" i="8" s="1"/>
  <c r="M138" i="2"/>
  <c r="Q138" i="2" s="1"/>
  <c r="N138" i="4"/>
  <c r="HS138" i="2"/>
  <c r="HE139" i="2" s="1"/>
  <c r="HR138" i="2"/>
  <c r="IM138" i="2" s="1"/>
  <c r="ML138" i="2"/>
  <c r="LX139" i="2" s="1"/>
  <c r="MK138" i="2"/>
  <c r="NF138" i="2" s="1"/>
  <c r="BL138" i="2"/>
  <c r="BP138" i="2" s="1"/>
  <c r="AU139" i="2" s="1"/>
  <c r="AT139" i="2"/>
  <c r="KI139" i="2"/>
  <c r="AQ139" i="4" s="1"/>
  <c r="FP139" i="2"/>
  <c r="AN139" i="4" s="1"/>
  <c r="GE138" i="2"/>
  <c r="GI138" i="2" s="1"/>
  <c r="FN139" i="2" s="1"/>
  <c r="FM139" i="2"/>
  <c r="EO138" i="2"/>
  <c r="EN138" i="2"/>
  <c r="FI138" i="2" s="1"/>
  <c r="AK139" i="4"/>
  <c r="JG138" i="2"/>
  <c r="KB138" i="2" s="1"/>
  <c r="JH138" i="2"/>
  <c r="IT139" i="2" s="1"/>
  <c r="AP139" i="4" s="1"/>
  <c r="CL139" i="2"/>
  <c r="CI139" i="2"/>
  <c r="KE139" i="2" l="1"/>
  <c r="KX138" i="2"/>
  <c r="LB138" i="2" s="1"/>
  <c r="KG139" i="2" s="1"/>
  <c r="AF139" i="4" s="1"/>
  <c r="AS139" i="2"/>
  <c r="AR139" i="2" s="1"/>
  <c r="D139" i="4" s="1"/>
  <c r="FL139" i="2"/>
  <c r="FK139" i="2" s="1"/>
  <c r="G139" i="4" s="1"/>
  <c r="AC139" i="4"/>
  <c r="CG139" i="2"/>
  <c r="E139" i="4" s="1"/>
  <c r="AL139" i="4"/>
  <c r="EA139" i="2"/>
  <c r="EP138" i="2"/>
  <c r="ET138" i="2" s="1"/>
  <c r="DY139" i="2" s="1"/>
  <c r="DW139" i="2"/>
  <c r="KF139" i="2"/>
  <c r="AO139" i="4"/>
  <c r="R138" i="2"/>
  <c r="Z138" i="4"/>
  <c r="AH138" i="4" s="1"/>
  <c r="BF138" i="4" s="1"/>
  <c r="AA139" i="4"/>
  <c r="MM138" i="2"/>
  <c r="MQ138" i="2" s="1"/>
  <c r="LV139" i="2" s="1"/>
  <c r="LU139" i="2"/>
  <c r="I138" i="2"/>
  <c r="AR139" i="4"/>
  <c r="JI138" i="2"/>
  <c r="JM138" i="2" s="1"/>
  <c r="IR139" i="2" s="1"/>
  <c r="IQ139" i="2"/>
  <c r="HT138" i="2"/>
  <c r="HX138" i="2" s="1"/>
  <c r="HC139" i="2" s="1"/>
  <c r="HB139" i="2"/>
  <c r="LT139" i="2" l="1"/>
  <c r="LS139" i="2" s="1"/>
  <c r="K139" i="4" s="1"/>
  <c r="HA139" i="2"/>
  <c r="GZ139" i="2" s="1"/>
  <c r="H139" i="4" s="1"/>
  <c r="IP139" i="2"/>
  <c r="IO139" i="2" s="1"/>
  <c r="I139" i="4" s="1"/>
  <c r="AE139" i="4"/>
  <c r="AB139" i="4"/>
  <c r="AG139" i="4"/>
  <c r="D138" i="8"/>
  <c r="N138" i="8" s="1"/>
  <c r="O138" i="4"/>
  <c r="W138" i="4" s="1"/>
  <c r="BG138" i="4" s="1"/>
  <c r="BJ138" i="4" s="1"/>
  <c r="BK138" i="4" s="1"/>
  <c r="U138" i="2"/>
  <c r="V138" i="2"/>
  <c r="H139" i="2" s="1"/>
  <c r="AD139" i="4"/>
  <c r="KD139" i="2"/>
  <c r="J139" i="4" s="1"/>
  <c r="DX139" i="2"/>
  <c r="AM139" i="4"/>
  <c r="AJ139" i="4" l="1"/>
  <c r="AS139" i="4" s="1"/>
  <c r="AP138" i="2"/>
  <c r="E139" i="2" s="1"/>
  <c r="W138" i="2"/>
  <c r="AA138" i="2" s="1"/>
  <c r="F139" i="2" s="1"/>
  <c r="DV139" i="2"/>
  <c r="F139" i="4" s="1"/>
  <c r="AX138" i="2"/>
  <c r="AJ138" i="8" a="1"/>
  <c r="AJ138" i="8" s="1"/>
  <c r="CN138" i="2" s="1"/>
  <c r="DM138" i="2" s="1"/>
  <c r="AP138" i="8" a="1"/>
  <c r="AP138" i="8" s="1"/>
  <c r="LZ138" i="2" s="1"/>
  <c r="MY138" i="2" s="1"/>
  <c r="AN138" i="8" a="1"/>
  <c r="AN138" i="8" s="1"/>
  <c r="IV138" i="2" s="1"/>
  <c r="JU138" i="2" s="1"/>
  <c r="AO138" i="8" a="1"/>
  <c r="AO138" i="8" s="1"/>
  <c r="KK138" i="2" s="1"/>
  <c r="LJ138" i="2" s="1"/>
  <c r="AI138" i="8" a="1"/>
  <c r="AI138" i="8" s="1"/>
  <c r="AY138" i="2" s="1"/>
  <c r="AL138" i="8" a="1"/>
  <c r="AL138" i="8" s="1"/>
  <c r="FR138" i="2" s="1"/>
  <c r="GQ138" i="2" s="1"/>
  <c r="AM138" i="8" a="1"/>
  <c r="AM138" i="8" s="1"/>
  <c r="HG138" i="2" s="1"/>
  <c r="IF138" i="2" s="1"/>
  <c r="AK138" i="8" a="1"/>
  <c r="AK138" i="8" s="1"/>
  <c r="EC138" i="2" s="1"/>
  <c r="FB138" i="2" s="1"/>
  <c r="AH138" i="8" a="1"/>
  <c r="AH138" i="8" s="1"/>
  <c r="W138" i="8"/>
  <c r="BX138" i="2" l="1"/>
  <c r="AV138" i="4" s="1"/>
  <c r="Y139" i="4"/>
  <c r="DZ139" i="2"/>
  <c r="AX138" i="4"/>
  <c r="AZ138" i="4"/>
  <c r="BA138" i="4"/>
  <c r="BC138" i="4"/>
  <c r="LW139" i="2"/>
  <c r="AY138" i="4"/>
  <c r="J138" i="2"/>
  <c r="AF138" i="8"/>
  <c r="AA138" i="8" s="1"/>
  <c r="AW138" i="4"/>
  <c r="D139" i="2"/>
  <c r="BB138" i="4"/>
  <c r="AV139" i="2" l="1"/>
  <c r="BB139" i="2" s="1"/>
  <c r="BF139" i="2" s="1"/>
  <c r="BG139" i="2" s="1"/>
  <c r="KH139" i="2"/>
  <c r="J139" i="8" s="1"/>
  <c r="T139" i="8" s="1"/>
  <c r="KJ139" i="2" s="1"/>
  <c r="HD139" i="2"/>
  <c r="HJ139" i="2" s="1"/>
  <c r="HN139" i="2" s="1"/>
  <c r="HO139" i="2" s="1"/>
  <c r="IS139" i="2"/>
  <c r="IY139" i="2" s="1"/>
  <c r="JC139" i="2" s="1"/>
  <c r="JD139" i="2" s="1"/>
  <c r="MC139" i="2"/>
  <c r="MG139" i="2" s="1"/>
  <c r="MH139" i="2" s="1"/>
  <c r="K139" i="8"/>
  <c r="U139" i="8" s="1"/>
  <c r="LY139" i="2" s="1"/>
  <c r="V139" i="4"/>
  <c r="Q139" i="4"/>
  <c r="EF139" i="2"/>
  <c r="EJ139" i="2" s="1"/>
  <c r="EK139" i="2" s="1"/>
  <c r="F139" i="8"/>
  <c r="P139" i="8" s="1"/>
  <c r="EB139" i="2" s="1"/>
  <c r="C139" i="2"/>
  <c r="C139" i="4" s="1"/>
  <c r="L139" i="4" s="1"/>
  <c r="BH139" i="4" s="1"/>
  <c r="AI138" i="2"/>
  <c r="AU138" i="4" s="1"/>
  <c r="BD138" i="4" s="1"/>
  <c r="BI139" i="4" s="1"/>
  <c r="CK139" i="2"/>
  <c r="FO139" i="2"/>
  <c r="H139" i="8" l="1"/>
  <c r="R139" i="8" s="1"/>
  <c r="HF139" i="2" s="1"/>
  <c r="S139" i="4"/>
  <c r="T139" i="4"/>
  <c r="U139" i="4"/>
  <c r="I139" i="8"/>
  <c r="S139" i="8" s="1"/>
  <c r="IU139" i="2" s="1"/>
  <c r="KN139" i="2"/>
  <c r="KR139" i="2" s="1"/>
  <c r="KS139" i="2" s="1"/>
  <c r="KV139" i="2" s="1"/>
  <c r="LQ139" i="2" s="1"/>
  <c r="G139" i="2"/>
  <c r="N139" i="4" s="1"/>
  <c r="EO139" i="2"/>
  <c r="EN139" i="2"/>
  <c r="FI139" i="2" s="1"/>
  <c r="CQ139" i="2"/>
  <c r="CU139" i="2" s="1"/>
  <c r="CV139" i="2" s="1"/>
  <c r="E139" i="8"/>
  <c r="O139" i="8" s="1"/>
  <c r="CM139" i="2" s="1"/>
  <c r="P139" i="4"/>
  <c r="MK139" i="2"/>
  <c r="NF139" i="2" s="1"/>
  <c r="ML139" i="2"/>
  <c r="R139" i="4"/>
  <c r="G139" i="8"/>
  <c r="Q139" i="8" s="1"/>
  <c r="FQ139" i="2" s="1"/>
  <c r="FU139" i="2"/>
  <c r="FY139" i="2" s="1"/>
  <c r="FZ139" i="2" s="1"/>
  <c r="BJ139" i="2"/>
  <c r="CE139" i="2" s="1"/>
  <c r="BK139" i="2"/>
  <c r="HS139" i="2"/>
  <c r="HR139" i="2"/>
  <c r="IM139" i="2" s="1"/>
  <c r="JH139" i="2"/>
  <c r="IT140" i="2" s="1"/>
  <c r="AP140" i="4" s="1"/>
  <c r="JG139" i="2"/>
  <c r="KB139" i="2" s="1"/>
  <c r="M139" i="2" l="1"/>
  <c r="Q139" i="2" s="1"/>
  <c r="R139" i="2" s="1"/>
  <c r="KW139" i="2"/>
  <c r="KI140" i="2" s="1"/>
  <c r="AQ140" i="4" s="1"/>
  <c r="C139" i="8"/>
  <c r="M139" i="8" s="1"/>
  <c r="I139" i="2" s="1"/>
  <c r="CZ139" i="2"/>
  <c r="CY139" i="2"/>
  <c r="DT139" i="2" s="1"/>
  <c r="JI139" i="2"/>
  <c r="JM139" i="2" s="1"/>
  <c r="IR140" i="2" s="1"/>
  <c r="IQ140" i="2"/>
  <c r="GD139" i="2"/>
  <c r="GC139" i="2"/>
  <c r="GX139" i="2" s="1"/>
  <c r="MM139" i="2"/>
  <c r="MQ139" i="2" s="1"/>
  <c r="LV140" i="2" s="1"/>
  <c r="AG140" i="4" s="1"/>
  <c r="LT140" i="2"/>
  <c r="BL139" i="2"/>
  <c r="BP139" i="2" s="1"/>
  <c r="AU140" i="2" s="1"/>
  <c r="AS140" i="2"/>
  <c r="HA140" i="2"/>
  <c r="HT139" i="2"/>
  <c r="HX139" i="2" s="1"/>
  <c r="HC140" i="2" s="1"/>
  <c r="KX139" i="2"/>
  <c r="LB139" i="2" s="1"/>
  <c r="KG140" i="2" s="1"/>
  <c r="HE140" i="2"/>
  <c r="LX140" i="2"/>
  <c r="Z139" i="4"/>
  <c r="AH139" i="4" s="1"/>
  <c r="BF139" i="4" s="1"/>
  <c r="EP139" i="2"/>
  <c r="ET139" i="2" s="1"/>
  <c r="DY140" i="2" s="1"/>
  <c r="DW140" i="2"/>
  <c r="AW140" i="2"/>
  <c r="AT140" i="2"/>
  <c r="EA140" i="2"/>
  <c r="AM140" i="4" s="1"/>
  <c r="AR140" i="2" l="1"/>
  <c r="D140" i="4" s="1"/>
  <c r="KF140" i="2"/>
  <c r="HB140" i="2"/>
  <c r="GZ140" i="2" s="1"/>
  <c r="H140" i="4" s="1"/>
  <c r="KE140" i="2"/>
  <c r="IP140" i="2"/>
  <c r="IO140" i="2" s="1"/>
  <c r="I140" i="4" s="1"/>
  <c r="AE140" i="4"/>
  <c r="AK140" i="4"/>
  <c r="D139" i="8"/>
  <c r="N139" i="8" s="1"/>
  <c r="O139" i="4"/>
  <c r="W139" i="4" s="1"/>
  <c r="BG139" i="4" s="1"/>
  <c r="BJ139" i="4" s="1"/>
  <c r="BK139" i="4" s="1"/>
  <c r="U139" i="2"/>
  <c r="V139" i="2"/>
  <c r="AO140" i="4"/>
  <c r="CL140" i="2"/>
  <c r="AL140" i="4" s="1"/>
  <c r="AD140" i="4"/>
  <c r="CH140" i="2"/>
  <c r="DA139" i="2"/>
  <c r="DE139" i="2" s="1"/>
  <c r="CJ140" i="2" s="1"/>
  <c r="LU140" i="2"/>
  <c r="DX140" i="2"/>
  <c r="AB140" i="4"/>
  <c r="AR140" i="4"/>
  <c r="GE139" i="2"/>
  <c r="GI139" i="2" s="1"/>
  <c r="FN140" i="2" s="1"/>
  <c r="FL140" i="2"/>
  <c r="AF140" i="4"/>
  <c r="FP140" i="2"/>
  <c r="AN140" i="4" s="1"/>
  <c r="KD140" i="2" l="1"/>
  <c r="J140" i="4" s="1"/>
  <c r="DV140" i="2"/>
  <c r="F140" i="4" s="1"/>
  <c r="AA140" i="4"/>
  <c r="CI140" i="2"/>
  <c r="W139" i="2"/>
  <c r="AA139" i="2" s="1"/>
  <c r="F140" i="2" s="1"/>
  <c r="AP139" i="2"/>
  <c r="D140" i="2" s="1"/>
  <c r="FM140" i="2"/>
  <c r="AC140" i="4"/>
  <c r="H140" i="2"/>
  <c r="LS140" i="2"/>
  <c r="K140" i="4" s="1"/>
  <c r="AX139" i="2"/>
  <c r="AM139" i="8" a="1"/>
  <c r="AM139" i="8" s="1"/>
  <c r="HG139" i="2" s="1"/>
  <c r="IF139" i="2" s="1"/>
  <c r="AH139" i="8" a="1"/>
  <c r="AH139" i="8" s="1"/>
  <c r="AI139" i="8" a="1"/>
  <c r="AI139" i="8" s="1"/>
  <c r="AY139" i="2" s="1"/>
  <c r="AN139" i="8" a="1"/>
  <c r="AN139" i="8" s="1"/>
  <c r="IV139" i="2" s="1"/>
  <c r="JU139" i="2" s="1"/>
  <c r="AO139" i="8" a="1"/>
  <c r="AO139" i="8" s="1"/>
  <c r="KK139" i="2" s="1"/>
  <c r="LJ139" i="2" s="1"/>
  <c r="W139" i="8"/>
  <c r="AL139" i="8" a="1"/>
  <c r="AL139" i="8" s="1"/>
  <c r="FR139" i="2" s="1"/>
  <c r="GQ139" i="2" s="1"/>
  <c r="AJ139" i="8" a="1"/>
  <c r="AJ139" i="8" s="1"/>
  <c r="CN139" i="2" s="1"/>
  <c r="DM139" i="2" s="1"/>
  <c r="AP139" i="8" a="1"/>
  <c r="AP139" i="8" s="1"/>
  <c r="LZ139" i="2" s="1"/>
  <c r="MY139" i="2" s="1"/>
  <c r="AK139" i="8" a="1"/>
  <c r="AK139" i="8" s="1"/>
  <c r="EC139" i="2" s="1"/>
  <c r="FB139" i="2" s="1"/>
  <c r="E140" i="2" l="1"/>
  <c r="C140" i="2" s="1"/>
  <c r="C140" i="4" s="1"/>
  <c r="BX139" i="2"/>
  <c r="AV140" i="2" s="1"/>
  <c r="AW139" i="4"/>
  <c r="BA139" i="4"/>
  <c r="AJ140" i="4"/>
  <c r="AS140" i="4" s="1"/>
  <c r="AY139" i="4"/>
  <c r="AX139" i="4"/>
  <c r="DZ140" i="2"/>
  <c r="J139" i="2"/>
  <c r="AF139" i="8"/>
  <c r="AA139" i="8" s="1"/>
  <c r="Y140" i="4"/>
  <c r="BC139" i="4"/>
  <c r="BB139" i="4"/>
  <c r="AZ139" i="4"/>
  <c r="CG140" i="2"/>
  <c r="E140" i="4" s="1"/>
  <c r="FK140" i="2"/>
  <c r="G140" i="4" s="1"/>
  <c r="AV139" i="4" l="1"/>
  <c r="BB140" i="2"/>
  <c r="BF140" i="2" s="1"/>
  <c r="BG140" i="2" s="1"/>
  <c r="BK140" i="2" s="1"/>
  <c r="AW141" i="2" s="1"/>
  <c r="AK141" i="4" s="1"/>
  <c r="FO140" i="2"/>
  <c r="FU140" i="2" s="1"/>
  <c r="FY140" i="2" s="1"/>
  <c r="FZ140" i="2" s="1"/>
  <c r="KH140" i="2"/>
  <c r="Q140" i="4"/>
  <c r="EF140" i="2"/>
  <c r="EJ140" i="2" s="1"/>
  <c r="EK140" i="2" s="1"/>
  <c r="F140" i="8"/>
  <c r="P140" i="8" s="1"/>
  <c r="EB140" i="2" s="1"/>
  <c r="IS140" i="2"/>
  <c r="L140" i="4"/>
  <c r="BH140" i="4" s="1"/>
  <c r="HD140" i="2"/>
  <c r="LW140" i="2"/>
  <c r="CK140" i="2"/>
  <c r="AI139" i="2"/>
  <c r="AU139" i="4" s="1"/>
  <c r="G140" i="8" l="1"/>
  <c r="Q140" i="8" s="1"/>
  <c r="FQ140" i="2" s="1"/>
  <c r="R140" i="4"/>
  <c r="BJ140" i="2"/>
  <c r="CE140" i="2" s="1"/>
  <c r="AT141" i="2" s="1"/>
  <c r="BD139" i="4"/>
  <c r="BI140" i="4" s="1"/>
  <c r="GD140" i="2"/>
  <c r="GC140" i="2"/>
  <c r="GX140" i="2" s="1"/>
  <c r="E140" i="8"/>
  <c r="O140" i="8" s="1"/>
  <c r="CM140" i="2" s="1"/>
  <c r="CQ140" i="2"/>
  <c r="CU140" i="2" s="1"/>
  <c r="CV140" i="2" s="1"/>
  <c r="P140" i="4"/>
  <c r="EN140" i="2"/>
  <c r="FI140" i="2" s="1"/>
  <c r="EO140" i="2"/>
  <c r="MC140" i="2"/>
  <c r="MG140" i="2" s="1"/>
  <c r="MH140" i="2" s="1"/>
  <c r="V140" i="4"/>
  <c r="K140" i="8"/>
  <c r="U140" i="8" s="1"/>
  <c r="LY140" i="2" s="1"/>
  <c r="T140" i="4"/>
  <c r="I140" i="8"/>
  <c r="S140" i="8" s="1"/>
  <c r="IU140" i="2" s="1"/>
  <c r="IY140" i="2"/>
  <c r="JC140" i="2" s="1"/>
  <c r="JD140" i="2" s="1"/>
  <c r="G140" i="2"/>
  <c r="HJ140" i="2"/>
  <c r="HN140" i="2" s="1"/>
  <c r="HO140" i="2" s="1"/>
  <c r="S140" i="4"/>
  <c r="H140" i="8"/>
  <c r="R140" i="8" s="1"/>
  <c r="HF140" i="2" s="1"/>
  <c r="J140" i="8"/>
  <c r="T140" i="8" s="1"/>
  <c r="KJ140" i="2" s="1"/>
  <c r="KN140" i="2"/>
  <c r="KR140" i="2" s="1"/>
  <c r="KS140" i="2" s="1"/>
  <c r="U140" i="4"/>
  <c r="BL140" i="2" l="1"/>
  <c r="BP140" i="2" s="1"/>
  <c r="AU141" i="2" s="1"/>
  <c r="FL141" i="2"/>
  <c r="GE140" i="2"/>
  <c r="GI140" i="2" s="1"/>
  <c r="FN141" i="2" s="1"/>
  <c r="ML140" i="2"/>
  <c r="MK140" i="2"/>
  <c r="NF140" i="2" s="1"/>
  <c r="EA141" i="2"/>
  <c r="AM141" i="4" s="1"/>
  <c r="FP141" i="2"/>
  <c r="AN141" i="4" s="1"/>
  <c r="HR140" i="2"/>
  <c r="IM140" i="2" s="1"/>
  <c r="HS140" i="2"/>
  <c r="N140" i="4"/>
  <c r="C140" i="8"/>
  <c r="M140" i="8" s="1"/>
  <c r="M140" i="2"/>
  <c r="Q140" i="2" s="1"/>
  <c r="KW140" i="2"/>
  <c r="KV140" i="2"/>
  <c r="LQ140" i="2" s="1"/>
  <c r="AS141" i="2"/>
  <c r="EP140" i="2"/>
  <c r="ET140" i="2" s="1"/>
  <c r="DY141" i="2" s="1"/>
  <c r="DW141" i="2"/>
  <c r="CZ140" i="2"/>
  <c r="CY140" i="2"/>
  <c r="DT140" i="2" s="1"/>
  <c r="JG140" i="2"/>
  <c r="KB140" i="2" s="1"/>
  <c r="JH140" i="2"/>
  <c r="IT141" i="2" s="1"/>
  <c r="AP141" i="4" s="1"/>
  <c r="FM141" i="2" l="1"/>
  <c r="FK141" i="2" s="1"/>
  <c r="G141" i="4" s="1"/>
  <c r="AC141" i="4"/>
  <c r="CL141" i="2"/>
  <c r="AL141" i="4" s="1"/>
  <c r="KE141" i="2"/>
  <c r="KX140" i="2"/>
  <c r="LB140" i="2" s="1"/>
  <c r="KG141" i="2" s="1"/>
  <c r="HT140" i="2"/>
  <c r="HX140" i="2" s="1"/>
  <c r="HC141" i="2" s="1"/>
  <c r="HA141" i="2"/>
  <c r="R140" i="2"/>
  <c r="Z140" i="4"/>
  <c r="AH140" i="4" s="1"/>
  <c r="BF140" i="4" s="1"/>
  <c r="I140" i="2"/>
  <c r="MM140" i="2"/>
  <c r="MQ140" i="2" s="1"/>
  <c r="LV141" i="2" s="1"/>
  <c r="LT141" i="2"/>
  <c r="KI141" i="2"/>
  <c r="KF141" i="2"/>
  <c r="JI140" i="2"/>
  <c r="JM140" i="2" s="1"/>
  <c r="IR141" i="2" s="1"/>
  <c r="IQ141" i="2"/>
  <c r="LX141" i="2"/>
  <c r="AR141" i="4" s="1"/>
  <c r="AB141" i="4"/>
  <c r="DA140" i="2"/>
  <c r="DE140" i="2" s="1"/>
  <c r="CJ141" i="2" s="1"/>
  <c r="CH141" i="2"/>
  <c r="AR141" i="2"/>
  <c r="D141" i="4" s="1"/>
  <c r="HE141" i="2"/>
  <c r="HB141" i="2"/>
  <c r="DX141" i="2"/>
  <c r="DV141" i="2" s="1"/>
  <c r="F141" i="4" s="1"/>
  <c r="AE141" i="4" l="1"/>
  <c r="KD141" i="2"/>
  <c r="J141" i="4" s="1"/>
  <c r="AA141" i="4"/>
  <c r="AD141" i="4"/>
  <c r="CI141" i="2"/>
  <c r="CG141" i="2" s="1"/>
  <c r="E141" i="4" s="1"/>
  <c r="GZ141" i="2"/>
  <c r="H141" i="4" s="1"/>
  <c r="AQ141" i="4"/>
  <c r="AG141" i="4"/>
  <c r="AO141" i="4"/>
  <c r="LU141" i="2"/>
  <c r="IP141" i="2"/>
  <c r="D140" i="8"/>
  <c r="N140" i="8" s="1"/>
  <c r="O140" i="4"/>
  <c r="W140" i="4" s="1"/>
  <c r="BG140" i="4" s="1"/>
  <c r="BJ140" i="4" s="1"/>
  <c r="BK140" i="4" s="1"/>
  <c r="V140" i="2"/>
  <c r="U140" i="2"/>
  <c r="AF141" i="4"/>
  <c r="AP140" i="2" l="1"/>
  <c r="D141" i="2" s="1"/>
  <c r="W140" i="2"/>
  <c r="AA140" i="2" s="1"/>
  <c r="F141" i="2" s="1"/>
  <c r="IO141" i="2"/>
  <c r="I141" i="4" s="1"/>
  <c r="AX140" i="2"/>
  <c r="AO140" i="8" a="1"/>
  <c r="AO140" i="8" s="1"/>
  <c r="KK140" i="2" s="1"/>
  <c r="LJ140" i="2" s="1"/>
  <c r="AJ140" i="8" a="1"/>
  <c r="AJ140" i="8" s="1"/>
  <c r="CN140" i="2" s="1"/>
  <c r="DM140" i="2" s="1"/>
  <c r="AP140" i="8" a="1"/>
  <c r="AP140" i="8" s="1"/>
  <c r="LZ140" i="2" s="1"/>
  <c r="MY140" i="2" s="1"/>
  <c r="AN140" i="8" a="1"/>
  <c r="AN140" i="8" s="1"/>
  <c r="IV140" i="2" s="1"/>
  <c r="JU140" i="2" s="1"/>
  <c r="AI140" i="8" a="1"/>
  <c r="AI140" i="8" s="1"/>
  <c r="AY140" i="2" s="1"/>
  <c r="AL140" i="8" a="1"/>
  <c r="AL140" i="8" s="1"/>
  <c r="FR140" i="2" s="1"/>
  <c r="GQ140" i="2" s="1"/>
  <c r="AM140" i="8" a="1"/>
  <c r="AM140" i="8" s="1"/>
  <c r="HG140" i="2" s="1"/>
  <c r="IF140" i="2" s="1"/>
  <c r="W140" i="8"/>
  <c r="AH140" i="8" a="1"/>
  <c r="AH140" i="8" s="1"/>
  <c r="AK140" i="8" a="1"/>
  <c r="AK140" i="8" s="1"/>
  <c r="EC140" i="2" s="1"/>
  <c r="FB140" i="2" s="1"/>
  <c r="LS141" i="2"/>
  <c r="K141" i="4" s="1"/>
  <c r="H141" i="2"/>
  <c r="E141" i="2" l="1"/>
  <c r="C141" i="2" s="1"/>
  <c r="C141" i="4" s="1"/>
  <c r="L141" i="4" s="1"/>
  <c r="BH141" i="4" s="1"/>
  <c r="BX140" i="2"/>
  <c r="AV140" i="4" s="1"/>
  <c r="AW140" i="4"/>
  <c r="AX140" i="4"/>
  <c r="AY140" i="4"/>
  <c r="AJ141" i="4"/>
  <c r="AS141" i="4" s="1"/>
  <c r="J140" i="2"/>
  <c r="AF140" i="8"/>
  <c r="AA140" i="8" s="1"/>
  <c r="BB140" i="4"/>
  <c r="BA140" i="4"/>
  <c r="Y141" i="4"/>
  <c r="AZ140" i="4"/>
  <c r="HD141" i="2"/>
  <c r="BC140" i="4"/>
  <c r="AV141" i="2" l="1"/>
  <c r="BB141" i="2" s="1"/>
  <c r="BF141" i="2" s="1"/>
  <c r="BG141" i="2" s="1"/>
  <c r="LW141" i="2"/>
  <c r="V141" i="4" s="1"/>
  <c r="DZ141" i="2"/>
  <c r="EF141" i="2" s="1"/>
  <c r="EJ141" i="2" s="1"/>
  <c r="EK141" i="2" s="1"/>
  <c r="AI140" i="2"/>
  <c r="AU140" i="4" s="1"/>
  <c r="BD140" i="4" s="1"/>
  <c r="BI141" i="4" s="1"/>
  <c r="HJ141" i="2"/>
  <c r="HN141" i="2" s="1"/>
  <c r="HO141" i="2" s="1"/>
  <c r="S141" i="4"/>
  <c r="H141" i="8"/>
  <c r="R141" i="8" s="1"/>
  <c r="HF141" i="2" s="1"/>
  <c r="IS141" i="2"/>
  <c r="FO141" i="2"/>
  <c r="KH141" i="2"/>
  <c r="CK141" i="2"/>
  <c r="F141" i="8" l="1"/>
  <c r="P141" i="8" s="1"/>
  <c r="EB141" i="2" s="1"/>
  <c r="Q141" i="4"/>
  <c r="K141" i="8"/>
  <c r="U141" i="8" s="1"/>
  <c r="LY141" i="2" s="1"/>
  <c r="MC141" i="2"/>
  <c r="MG141" i="2" s="1"/>
  <c r="MH141" i="2" s="1"/>
  <c r="ML141" i="2" s="1"/>
  <c r="G141" i="2"/>
  <c r="C141" i="8" s="1"/>
  <c r="M141" i="8" s="1"/>
  <c r="IY141" i="2"/>
  <c r="JC141" i="2" s="1"/>
  <c r="JD141" i="2" s="1"/>
  <c r="T141" i="4"/>
  <c r="I141" i="8"/>
  <c r="S141" i="8" s="1"/>
  <c r="IU141" i="2" s="1"/>
  <c r="BK141" i="2"/>
  <c r="BJ141" i="2"/>
  <c r="CE141" i="2" s="1"/>
  <c r="KN141" i="2"/>
  <c r="KR141" i="2" s="1"/>
  <c r="KS141" i="2" s="1"/>
  <c r="U141" i="4"/>
  <c r="J141" i="8"/>
  <c r="T141" i="8" s="1"/>
  <c r="KJ141" i="2" s="1"/>
  <c r="HS141" i="2"/>
  <c r="HR141" i="2"/>
  <c r="IM141" i="2" s="1"/>
  <c r="EO141" i="2"/>
  <c r="EA142" i="2" s="1"/>
  <c r="EN141" i="2"/>
  <c r="FI141" i="2" s="1"/>
  <c r="G141" i="8"/>
  <c r="Q141" i="8" s="1"/>
  <c r="FQ141" i="2" s="1"/>
  <c r="FU141" i="2"/>
  <c r="FY141" i="2" s="1"/>
  <c r="FZ141" i="2" s="1"/>
  <c r="R141" i="4"/>
  <c r="P141" i="4"/>
  <c r="CQ141" i="2"/>
  <c r="CU141" i="2" s="1"/>
  <c r="CV141" i="2" s="1"/>
  <c r="E141" i="8"/>
  <c r="O141" i="8" s="1"/>
  <c r="CM141" i="2" s="1"/>
  <c r="MK141" i="2" l="1"/>
  <c r="NF141" i="2" s="1"/>
  <c r="M141" i="2"/>
  <c r="Q141" i="2" s="1"/>
  <c r="R141" i="2" s="1"/>
  <c r="N141" i="4"/>
  <c r="EP141" i="2"/>
  <c r="ET141" i="2" s="1"/>
  <c r="DY142" i="2" s="1"/>
  <c r="DX142" i="2"/>
  <c r="Z141" i="4"/>
  <c r="AH141" i="4" s="1"/>
  <c r="BF141" i="4" s="1"/>
  <c r="HE142" i="2"/>
  <c r="AW142" i="2"/>
  <c r="AK142" i="4" s="1"/>
  <c r="JH141" i="2"/>
  <c r="IT142" i="2" s="1"/>
  <c r="JG141" i="2"/>
  <c r="KB141" i="2" s="1"/>
  <c r="AM142" i="4"/>
  <c r="LX142" i="2"/>
  <c r="AR142" i="4" s="1"/>
  <c r="CY141" i="2"/>
  <c r="DT141" i="2" s="1"/>
  <c r="CZ141" i="2"/>
  <c r="I141" i="2"/>
  <c r="KW141" i="2"/>
  <c r="KV141" i="2"/>
  <c r="LQ141" i="2" s="1"/>
  <c r="GD141" i="2"/>
  <c r="FP142" i="2" s="1"/>
  <c r="AN142" i="4" s="1"/>
  <c r="GC141" i="2"/>
  <c r="GX141" i="2" s="1"/>
  <c r="HA142" i="2"/>
  <c r="HT141" i="2"/>
  <c r="HX141" i="2" s="1"/>
  <c r="HC142" i="2" s="1"/>
  <c r="BL141" i="2"/>
  <c r="BP141" i="2" s="1"/>
  <c r="AU142" i="2" s="1"/>
  <c r="AT142" i="2"/>
  <c r="MM141" i="2" l="1"/>
  <c r="MQ141" i="2" s="1"/>
  <c r="LV142" i="2" s="1"/>
  <c r="AG142" i="4" s="1"/>
  <c r="LT142" i="2"/>
  <c r="GE141" i="2"/>
  <c r="GI141" i="2" s="1"/>
  <c r="FN142" i="2" s="1"/>
  <c r="FM142" i="2"/>
  <c r="DA141" i="2"/>
  <c r="DE141" i="2" s="1"/>
  <c r="CJ142" i="2" s="1"/>
  <c r="CH142" i="2"/>
  <c r="D141" i="8"/>
  <c r="N141" i="8" s="1"/>
  <c r="O141" i="4"/>
  <c r="W141" i="4" s="1"/>
  <c r="BG141" i="4" s="1"/>
  <c r="BJ141" i="4" s="1"/>
  <c r="BK141" i="4" s="1"/>
  <c r="V141" i="2"/>
  <c r="U141" i="2"/>
  <c r="LU142" i="2"/>
  <c r="JI141" i="2"/>
  <c r="JM141" i="2" s="1"/>
  <c r="IR142" i="2" s="1"/>
  <c r="IQ142" i="2"/>
  <c r="HB142" i="2"/>
  <c r="DW142" i="2"/>
  <c r="AD142" i="4"/>
  <c r="AP142" i="4"/>
  <c r="AO142" i="4"/>
  <c r="KE142" i="2"/>
  <c r="KX141" i="2"/>
  <c r="LB141" i="2" s="1"/>
  <c r="KG142" i="2" s="1"/>
  <c r="AS142" i="2"/>
  <c r="KI142" i="2"/>
  <c r="CL142" i="2"/>
  <c r="AL142" i="4" s="1"/>
  <c r="CI142" i="2"/>
  <c r="AB142" i="4"/>
  <c r="LS142" i="2" l="1"/>
  <c r="K142" i="4" s="1"/>
  <c r="KF142" i="2"/>
  <c r="KD142" i="2" s="1"/>
  <c r="J142" i="4" s="1"/>
  <c r="CG142" i="2"/>
  <c r="E142" i="4" s="1"/>
  <c r="AC142" i="4"/>
  <c r="AR142" i="2"/>
  <c r="D142" i="4" s="1"/>
  <c r="DV142" i="2"/>
  <c r="F142" i="4" s="1"/>
  <c r="AE142" i="4"/>
  <c r="H142" i="2"/>
  <c r="AJ142" i="4" s="1"/>
  <c r="FL142" i="2"/>
  <c r="GZ142" i="2"/>
  <c r="H142" i="4" s="1"/>
  <c r="AQ142" i="4"/>
  <c r="AF142" i="4"/>
  <c r="AX141" i="2"/>
  <c r="AH141" i="8" a="1"/>
  <c r="AH141" i="8" s="1"/>
  <c r="AN141" i="8" a="1"/>
  <c r="AN141" i="8" s="1"/>
  <c r="IV141" i="2" s="1"/>
  <c r="JU141" i="2" s="1"/>
  <c r="W141" i="8"/>
  <c r="AO141" i="8" a="1"/>
  <c r="AO141" i="8" s="1"/>
  <c r="KK141" i="2" s="1"/>
  <c r="LJ141" i="2" s="1"/>
  <c r="AK141" i="8" a="1"/>
  <c r="AK141" i="8" s="1"/>
  <c r="EC141" i="2" s="1"/>
  <c r="FB141" i="2" s="1"/>
  <c r="AM141" i="8" a="1"/>
  <c r="AM141" i="8" s="1"/>
  <c r="HG141" i="2" s="1"/>
  <c r="IF141" i="2" s="1"/>
  <c r="AI141" i="8" a="1"/>
  <c r="AI141" i="8" s="1"/>
  <c r="AY141" i="2" s="1"/>
  <c r="AP141" i="8" a="1"/>
  <c r="AP141" i="8" s="1"/>
  <c r="LZ141" i="2" s="1"/>
  <c r="MY141" i="2" s="1"/>
  <c r="AL141" i="8" a="1"/>
  <c r="AL141" i="8" s="1"/>
  <c r="FR141" i="2" s="1"/>
  <c r="GQ141" i="2" s="1"/>
  <c r="AJ141" i="8" a="1"/>
  <c r="AJ141" i="8" s="1"/>
  <c r="CN141" i="2" s="1"/>
  <c r="DM141" i="2" s="1"/>
  <c r="IP142" i="2"/>
  <c r="AP141" i="2"/>
  <c r="D142" i="2" s="1"/>
  <c r="W141" i="2"/>
  <c r="AA141" i="2" s="1"/>
  <c r="F142" i="2" s="1"/>
  <c r="AA142" i="4"/>
  <c r="BX141" i="2" l="1"/>
  <c r="AV142" i="2" s="1"/>
  <c r="AS142" i="4"/>
  <c r="AW141" i="4"/>
  <c r="BC141" i="4"/>
  <c r="BB141" i="4"/>
  <c r="IO142" i="2"/>
  <c r="I142" i="4" s="1"/>
  <c r="AZ141" i="4"/>
  <c r="FK142" i="2"/>
  <c r="G142" i="4" s="1"/>
  <c r="Y142" i="4"/>
  <c r="AY141" i="4"/>
  <c r="AX141" i="4"/>
  <c r="DZ142" i="2"/>
  <c r="J141" i="2"/>
  <c r="AF141" i="8"/>
  <c r="AA141" i="8" s="1"/>
  <c r="BA141" i="4"/>
  <c r="E142" i="2"/>
  <c r="C142" i="2" s="1"/>
  <c r="C142" i="4" s="1"/>
  <c r="AV141" i="4" l="1"/>
  <c r="BB142" i="2"/>
  <c r="BF142" i="2" s="1"/>
  <c r="BG142" i="2" s="1"/>
  <c r="BK142" i="2" s="1"/>
  <c r="FO142" i="2"/>
  <c r="FU142" i="2" s="1"/>
  <c r="FY142" i="2" s="1"/>
  <c r="FZ142" i="2" s="1"/>
  <c r="HD142" i="2"/>
  <c r="H142" i="8" s="1"/>
  <c r="R142" i="8" s="1"/>
  <c r="HF142" i="2" s="1"/>
  <c r="IS142" i="2"/>
  <c r="LW142" i="2"/>
  <c r="CK142" i="2"/>
  <c r="L142" i="4"/>
  <c r="BH142" i="4" s="1"/>
  <c r="EF142" i="2"/>
  <c r="EJ142" i="2" s="1"/>
  <c r="EK142" i="2" s="1"/>
  <c r="F142" i="8"/>
  <c r="P142" i="8" s="1"/>
  <c r="EB142" i="2" s="1"/>
  <c r="Q142" i="4"/>
  <c r="AI141" i="2"/>
  <c r="AU141" i="4" s="1"/>
  <c r="KH142" i="2"/>
  <c r="BD141" i="4" l="1"/>
  <c r="BI142" i="4" s="1"/>
  <c r="S142" i="4"/>
  <c r="HJ142" i="2"/>
  <c r="HN142" i="2" s="1"/>
  <c r="HO142" i="2" s="1"/>
  <c r="HS142" i="2" s="1"/>
  <c r="R142" i="4"/>
  <c r="G142" i="8"/>
  <c r="Q142" i="8" s="1"/>
  <c r="FQ142" i="2" s="1"/>
  <c r="BJ142" i="2"/>
  <c r="CE142" i="2" s="1"/>
  <c r="AT143" i="2" s="1"/>
  <c r="G142" i="2"/>
  <c r="M142" i="2" s="1"/>
  <c r="Q142" i="2" s="1"/>
  <c r="MC142" i="2"/>
  <c r="MG142" i="2" s="1"/>
  <c r="MH142" i="2" s="1"/>
  <c r="V142" i="4"/>
  <c r="K142" i="8"/>
  <c r="U142" i="8" s="1"/>
  <c r="LY142" i="2" s="1"/>
  <c r="IY142" i="2"/>
  <c r="JC142" i="2" s="1"/>
  <c r="JD142" i="2" s="1"/>
  <c r="I142" i="8"/>
  <c r="S142" i="8" s="1"/>
  <c r="IU142" i="2" s="1"/>
  <c r="T142" i="4"/>
  <c r="AW143" i="2"/>
  <c r="AK143" i="4" s="1"/>
  <c r="GC142" i="2"/>
  <c r="GX142" i="2" s="1"/>
  <c r="GD142" i="2"/>
  <c r="FP143" i="2" s="1"/>
  <c r="AN143" i="4" s="1"/>
  <c r="KN142" i="2"/>
  <c r="KR142" i="2" s="1"/>
  <c r="KS142" i="2" s="1"/>
  <c r="J142" i="8"/>
  <c r="T142" i="8" s="1"/>
  <c r="KJ142" i="2" s="1"/>
  <c r="U142" i="4"/>
  <c r="EO142" i="2"/>
  <c r="EN142" i="2"/>
  <c r="FI142" i="2" s="1"/>
  <c r="P142" i="4"/>
  <c r="E142" i="8"/>
  <c r="O142" i="8" s="1"/>
  <c r="CM142" i="2" s="1"/>
  <c r="CQ142" i="2"/>
  <c r="CU142" i="2" s="1"/>
  <c r="CV142" i="2" s="1"/>
  <c r="HR142" i="2" l="1"/>
  <c r="IM142" i="2" s="1"/>
  <c r="HA143" i="2" s="1"/>
  <c r="C142" i="8"/>
  <c r="M142" i="8" s="1"/>
  <c r="I142" i="2" s="1"/>
  <c r="N142" i="4"/>
  <c r="AS143" i="2"/>
  <c r="AR143" i="2" s="1"/>
  <c r="D143" i="4" s="1"/>
  <c r="BL142" i="2"/>
  <c r="BP142" i="2" s="1"/>
  <c r="AU143" i="2" s="1"/>
  <c r="KW142" i="2"/>
  <c r="KV142" i="2"/>
  <c r="LQ142" i="2" s="1"/>
  <c r="EP142" i="2"/>
  <c r="ET142" i="2" s="1"/>
  <c r="DY143" i="2" s="1"/>
  <c r="DW143" i="2"/>
  <c r="GE142" i="2"/>
  <c r="GI142" i="2" s="1"/>
  <c r="FN143" i="2" s="1"/>
  <c r="FM143" i="2"/>
  <c r="CY142" i="2"/>
  <c r="DT142" i="2" s="1"/>
  <c r="CZ142" i="2"/>
  <c r="EA143" i="2"/>
  <c r="HE143" i="2"/>
  <c r="JG142" i="2"/>
  <c r="KB142" i="2" s="1"/>
  <c r="JH142" i="2"/>
  <c r="IT143" i="2" s="1"/>
  <c r="MK142" i="2"/>
  <c r="NF142" i="2" s="1"/>
  <c r="ML142" i="2"/>
  <c r="LX143" i="2" s="1"/>
  <c r="AR143" i="4" s="1"/>
  <c r="R142" i="2"/>
  <c r="Z142" i="4"/>
  <c r="AH142" i="4" s="1"/>
  <c r="BF142" i="4" s="1"/>
  <c r="HT142" i="2" l="1"/>
  <c r="HX142" i="2" s="1"/>
  <c r="HC143" i="2" s="1"/>
  <c r="AD143" i="4" s="1"/>
  <c r="HB143" i="2"/>
  <c r="GZ143" i="2" s="1"/>
  <c r="H143" i="4" s="1"/>
  <c r="DX143" i="2"/>
  <c r="DV143" i="2" s="1"/>
  <c r="F143" i="4" s="1"/>
  <c r="JI142" i="2"/>
  <c r="JM142" i="2" s="1"/>
  <c r="IR143" i="2" s="1"/>
  <c r="IQ143" i="2"/>
  <c r="AP143" i="4"/>
  <c r="FL143" i="2"/>
  <c r="KI143" i="2"/>
  <c r="O142" i="4"/>
  <c r="W142" i="4" s="1"/>
  <c r="BG142" i="4" s="1"/>
  <c r="BJ142" i="4" s="1"/>
  <c r="BK142" i="4" s="1"/>
  <c r="D142" i="8"/>
  <c r="N142" i="8" s="1"/>
  <c r="V142" i="2"/>
  <c r="H143" i="2" s="1"/>
  <c r="AJ143" i="4" s="1"/>
  <c r="U142" i="2"/>
  <c r="AM143" i="4"/>
  <c r="CL143" i="2"/>
  <c r="AL143" i="4" s="1"/>
  <c r="AC143" i="4"/>
  <c r="MM142" i="2"/>
  <c r="MQ142" i="2" s="1"/>
  <c r="LV143" i="2" s="1"/>
  <c r="LU143" i="2"/>
  <c r="AO143" i="4"/>
  <c r="CI143" i="2"/>
  <c r="DA142" i="2"/>
  <c r="DE142" i="2" s="1"/>
  <c r="CJ143" i="2" s="1"/>
  <c r="AB143" i="4"/>
  <c r="KX142" i="2"/>
  <c r="LB142" i="2" s="1"/>
  <c r="KG143" i="2" s="1"/>
  <c r="KE143" i="2"/>
  <c r="CH143" i="2" l="1"/>
  <c r="CG143" i="2" s="1"/>
  <c r="E143" i="4" s="1"/>
  <c r="LT143" i="2"/>
  <c r="LS143" i="2" s="1"/>
  <c r="K143" i="4" s="1"/>
  <c r="W142" i="2"/>
  <c r="AA142" i="2" s="1"/>
  <c r="F143" i="2" s="1"/>
  <c r="AP142" i="2"/>
  <c r="E143" i="2" s="1"/>
  <c r="AQ143" i="4"/>
  <c r="AS143" i="4" s="1"/>
  <c r="IP143" i="2"/>
  <c r="AA143" i="4"/>
  <c r="AF143" i="4"/>
  <c r="KF143" i="2"/>
  <c r="AG143" i="4"/>
  <c r="AX142" i="2"/>
  <c r="AN142" i="8" a="1"/>
  <c r="AN142" i="8" s="1"/>
  <c r="IV142" i="2" s="1"/>
  <c r="JU142" i="2" s="1"/>
  <c r="AI142" i="8" a="1"/>
  <c r="AI142" i="8" s="1"/>
  <c r="AY142" i="2" s="1"/>
  <c r="AL142" i="8" a="1"/>
  <c r="AL142" i="8" s="1"/>
  <c r="FR142" i="2" s="1"/>
  <c r="GQ142" i="2" s="1"/>
  <c r="AH142" i="8" a="1"/>
  <c r="AH142" i="8" s="1"/>
  <c r="AP142" i="8" a="1"/>
  <c r="AP142" i="8" s="1"/>
  <c r="LZ142" i="2" s="1"/>
  <c r="MY142" i="2" s="1"/>
  <c r="AO142" i="8" a="1"/>
  <c r="AO142" i="8" s="1"/>
  <c r="KK142" i="2" s="1"/>
  <c r="LJ142" i="2" s="1"/>
  <c r="AM142" i="8" a="1"/>
  <c r="AM142" i="8" s="1"/>
  <c r="HG142" i="2" s="1"/>
  <c r="IF142" i="2" s="1"/>
  <c r="AK142" i="8" a="1"/>
  <c r="AK142" i="8" s="1"/>
  <c r="EC142" i="2" s="1"/>
  <c r="FB142" i="2" s="1"/>
  <c r="AJ142" i="8" a="1"/>
  <c r="AJ142" i="8" s="1"/>
  <c r="CN142" i="2" s="1"/>
  <c r="DM142" i="2" s="1"/>
  <c r="W142" i="8"/>
  <c r="FK143" i="2"/>
  <c r="G143" i="4" s="1"/>
  <c r="AE143" i="4"/>
  <c r="BX142" i="2" l="1"/>
  <c r="AV142" i="4" s="1"/>
  <c r="AZ142" i="4"/>
  <c r="AY142" i="4"/>
  <c r="IO143" i="2"/>
  <c r="I143" i="4" s="1"/>
  <c r="Y143" i="4"/>
  <c r="D143" i="2"/>
  <c r="BC142" i="4"/>
  <c r="BA142" i="4"/>
  <c r="BB142" i="4"/>
  <c r="AW142" i="4"/>
  <c r="AX142" i="4"/>
  <c r="AF142" i="8"/>
  <c r="AA142" i="8" s="1"/>
  <c r="J142" i="2"/>
  <c r="KD143" i="2"/>
  <c r="J143" i="4" s="1"/>
  <c r="AV143" i="2" l="1"/>
  <c r="BB143" i="2" s="1"/>
  <c r="BF143" i="2" s="1"/>
  <c r="BG143" i="2" s="1"/>
  <c r="IS143" i="2"/>
  <c r="IY143" i="2" s="1"/>
  <c r="JC143" i="2" s="1"/>
  <c r="JD143" i="2" s="1"/>
  <c r="KH143" i="2"/>
  <c r="KN143" i="2" s="1"/>
  <c r="KR143" i="2" s="1"/>
  <c r="KS143" i="2" s="1"/>
  <c r="LW143" i="2"/>
  <c r="MC143" i="2" s="1"/>
  <c r="MG143" i="2" s="1"/>
  <c r="MH143" i="2" s="1"/>
  <c r="C143" i="2"/>
  <c r="C143" i="4" s="1"/>
  <c r="L143" i="4" s="1"/>
  <c r="BH143" i="4" s="1"/>
  <c r="CK143" i="2"/>
  <c r="FO143" i="2"/>
  <c r="DZ143" i="2"/>
  <c r="HD143" i="2"/>
  <c r="AI142" i="2"/>
  <c r="AU142" i="4" s="1"/>
  <c r="BD142" i="4" s="1"/>
  <c r="BI143" i="4" s="1"/>
  <c r="J143" i="8" l="1"/>
  <c r="T143" i="8" s="1"/>
  <c r="KJ143" i="2" s="1"/>
  <c r="T143" i="4"/>
  <c r="V143" i="4"/>
  <c r="I143" i="8"/>
  <c r="S143" i="8" s="1"/>
  <c r="IU143" i="2" s="1"/>
  <c r="K143" i="8"/>
  <c r="U143" i="8" s="1"/>
  <c r="LY143" i="2" s="1"/>
  <c r="U143" i="4"/>
  <c r="G143" i="2"/>
  <c r="N143" i="4" s="1"/>
  <c r="S143" i="4"/>
  <c r="HJ143" i="2"/>
  <c r="HN143" i="2" s="1"/>
  <c r="HO143" i="2" s="1"/>
  <c r="H143" i="8"/>
  <c r="R143" i="8" s="1"/>
  <c r="HF143" i="2" s="1"/>
  <c r="E143" i="8"/>
  <c r="O143" i="8" s="1"/>
  <c r="CM143" i="2" s="1"/>
  <c r="CQ143" i="2"/>
  <c r="CU143" i="2" s="1"/>
  <c r="CV143" i="2" s="1"/>
  <c r="P143" i="4"/>
  <c r="ML143" i="2"/>
  <c r="MK143" i="2"/>
  <c r="NF143" i="2" s="1"/>
  <c r="KW143" i="2"/>
  <c r="KV143" i="2"/>
  <c r="LQ143" i="2" s="1"/>
  <c r="EF143" i="2"/>
  <c r="EJ143" i="2" s="1"/>
  <c r="EK143" i="2" s="1"/>
  <c r="F143" i="8"/>
  <c r="P143" i="8" s="1"/>
  <c r="EB143" i="2" s="1"/>
  <c r="Q143" i="4"/>
  <c r="G143" i="8"/>
  <c r="Q143" i="8" s="1"/>
  <c r="FQ143" i="2" s="1"/>
  <c r="FU143" i="2"/>
  <c r="FY143" i="2" s="1"/>
  <c r="FZ143" i="2" s="1"/>
  <c r="R143" i="4"/>
  <c r="JH143" i="2"/>
  <c r="JG143" i="2"/>
  <c r="KB143" i="2" s="1"/>
  <c r="BJ143" i="2"/>
  <c r="CE143" i="2" s="1"/>
  <c r="BK143" i="2"/>
  <c r="M143" i="2" l="1"/>
  <c r="Q143" i="2" s="1"/>
  <c r="R143" i="2" s="1"/>
  <c r="C143" i="8"/>
  <c r="M143" i="8" s="1"/>
  <c r="I143" i="2" s="1"/>
  <c r="EO143" i="2"/>
  <c r="EN143" i="2"/>
  <c r="FI143" i="2" s="1"/>
  <c r="LX144" i="2"/>
  <c r="AR144" i="4" s="1"/>
  <c r="AW144" i="2"/>
  <c r="AK144" i="4" s="1"/>
  <c r="KE144" i="2"/>
  <c r="KX143" i="2"/>
  <c r="LB143" i="2" s="1"/>
  <c r="KG144" i="2" s="1"/>
  <c r="AF144" i="4" s="1"/>
  <c r="HR143" i="2"/>
  <c r="IM143" i="2" s="1"/>
  <c r="HS143" i="2"/>
  <c r="HE144" i="2" s="1"/>
  <c r="Z143" i="4"/>
  <c r="AH143" i="4" s="1"/>
  <c r="BF143" i="4" s="1"/>
  <c r="KI144" i="2"/>
  <c r="AQ144" i="4" s="1"/>
  <c r="LU144" i="2"/>
  <c r="LT144" i="2"/>
  <c r="MM143" i="2"/>
  <c r="MQ143" i="2" s="1"/>
  <c r="LV144" i="2" s="1"/>
  <c r="AT144" i="2"/>
  <c r="BL143" i="2"/>
  <c r="BP143" i="2" s="1"/>
  <c r="AU144" i="2" s="1"/>
  <c r="JI143" i="2"/>
  <c r="JM143" i="2" s="1"/>
  <c r="IR144" i="2" s="1"/>
  <c r="IP144" i="2"/>
  <c r="GC143" i="2"/>
  <c r="GX143" i="2" s="1"/>
  <c r="GD143" i="2"/>
  <c r="IT144" i="2"/>
  <c r="CZ143" i="2"/>
  <c r="CY143" i="2"/>
  <c r="DT143" i="2" s="1"/>
  <c r="IQ144" i="2" l="1"/>
  <c r="IO144" i="2" s="1"/>
  <c r="I144" i="4" s="1"/>
  <c r="AS144" i="2"/>
  <c r="AR144" i="2" s="1"/>
  <c r="D144" i="4" s="1"/>
  <c r="HT143" i="2"/>
  <c r="HX143" i="2" s="1"/>
  <c r="HC144" i="2" s="1"/>
  <c r="HB144" i="2"/>
  <c r="EA144" i="2"/>
  <c r="AM144" i="4" s="1"/>
  <c r="CL144" i="2"/>
  <c r="AL144" i="4" s="1"/>
  <c r="FP144" i="2"/>
  <c r="AN144" i="4" s="1"/>
  <c r="GE143" i="2"/>
  <c r="GI143" i="2" s="1"/>
  <c r="FN144" i="2" s="1"/>
  <c r="FM144" i="2"/>
  <c r="AG144" i="4"/>
  <c r="DA143" i="2"/>
  <c r="DE143" i="2" s="1"/>
  <c r="CJ144" i="2" s="1"/>
  <c r="CI144" i="2"/>
  <c r="AE144" i="4"/>
  <c r="LS144" i="2"/>
  <c r="K144" i="4" s="1"/>
  <c r="V143" i="2"/>
  <c r="O143" i="4"/>
  <c r="W143" i="4" s="1"/>
  <c r="BG143" i="4" s="1"/>
  <c r="BJ143" i="4" s="1"/>
  <c r="BK143" i="4" s="1"/>
  <c r="D143" i="8"/>
  <c r="N143" i="8" s="1"/>
  <c r="U143" i="2"/>
  <c r="AP144" i="4"/>
  <c r="KF144" i="2"/>
  <c r="KD144" i="2" s="1"/>
  <c r="J144" i="4" s="1"/>
  <c r="AO144" i="4"/>
  <c r="DW144" i="2"/>
  <c r="EP143" i="2"/>
  <c r="ET143" i="2" s="1"/>
  <c r="DY144" i="2" s="1"/>
  <c r="FL144" i="2" l="1"/>
  <c r="FK144" i="2" s="1"/>
  <c r="G144" i="4" s="1"/>
  <c r="CH144" i="2"/>
  <c r="CG144" i="2" s="1"/>
  <c r="E144" i="4" s="1"/>
  <c r="AX143" i="2"/>
  <c r="AM143" i="8" a="1"/>
  <c r="AM143" i="8" s="1"/>
  <c r="HG143" i="2" s="1"/>
  <c r="IF143" i="2" s="1"/>
  <c r="AJ143" i="8" a="1"/>
  <c r="AJ143" i="8" s="1"/>
  <c r="CN143" i="2" s="1"/>
  <c r="DM143" i="2" s="1"/>
  <c r="AH143" i="8" a="1"/>
  <c r="AH143" i="8" s="1"/>
  <c r="AN143" i="8" a="1"/>
  <c r="AN143" i="8" s="1"/>
  <c r="IV143" i="2" s="1"/>
  <c r="JU143" i="2" s="1"/>
  <c r="AO143" i="8" a="1"/>
  <c r="AO143" i="8" s="1"/>
  <c r="KK143" i="2" s="1"/>
  <c r="LJ143" i="2" s="1"/>
  <c r="W143" i="8"/>
  <c r="AK143" i="8" a="1"/>
  <c r="AK143" i="8" s="1"/>
  <c r="EC143" i="2" s="1"/>
  <c r="FB143" i="2" s="1"/>
  <c r="AL143" i="8" a="1"/>
  <c r="AL143" i="8" s="1"/>
  <c r="FR143" i="2" s="1"/>
  <c r="GQ143" i="2" s="1"/>
  <c r="AP143" i="8" a="1"/>
  <c r="AP143" i="8" s="1"/>
  <c r="LZ143" i="2" s="1"/>
  <c r="MY143" i="2" s="1"/>
  <c r="AI143" i="8" a="1"/>
  <c r="AI143" i="8" s="1"/>
  <c r="AY143" i="2" s="1"/>
  <c r="AB144" i="4"/>
  <c r="AC144" i="4"/>
  <c r="AD144" i="4"/>
  <c r="H144" i="2"/>
  <c r="AJ144" i="4" s="1"/>
  <c r="AS144" i="4" s="1"/>
  <c r="AP143" i="2"/>
  <c r="E144" i="2" s="1"/>
  <c r="W143" i="2"/>
  <c r="AA143" i="2" s="1"/>
  <c r="F144" i="2" s="1"/>
  <c r="DX144" i="2"/>
  <c r="HA144" i="2"/>
  <c r="AA144" i="4"/>
  <c r="BX143" i="2" l="1"/>
  <c r="AV143" i="4" s="1"/>
  <c r="BC143" i="4"/>
  <c r="BB143" i="4"/>
  <c r="AZ143" i="4"/>
  <c r="GZ144" i="2"/>
  <c r="H144" i="4" s="1"/>
  <c r="AY143" i="4"/>
  <c r="BA143" i="4"/>
  <c r="DV144" i="2"/>
  <c r="F144" i="4" s="1"/>
  <c r="D144" i="2"/>
  <c r="AX143" i="4"/>
  <c r="J143" i="2"/>
  <c r="AI143" i="2" s="1"/>
  <c r="AF143" i="8"/>
  <c r="AA143" i="8" s="1"/>
  <c r="Y144" i="4"/>
  <c r="AW143" i="4"/>
  <c r="AV144" i="2" l="1"/>
  <c r="BB144" i="2" s="1"/>
  <c r="BF144" i="2" s="1"/>
  <c r="BG144" i="2" s="1"/>
  <c r="DZ144" i="2"/>
  <c r="EF144" i="2" s="1"/>
  <c r="EJ144" i="2" s="1"/>
  <c r="EK144" i="2" s="1"/>
  <c r="IS144" i="2"/>
  <c r="IY144" i="2" s="1"/>
  <c r="JC144" i="2" s="1"/>
  <c r="JD144" i="2" s="1"/>
  <c r="CK144" i="2"/>
  <c r="CQ144" i="2" s="1"/>
  <c r="CU144" i="2" s="1"/>
  <c r="CV144" i="2" s="1"/>
  <c r="FO144" i="2"/>
  <c r="G144" i="8" s="1"/>
  <c r="Q144" i="8" s="1"/>
  <c r="FQ144" i="2" s="1"/>
  <c r="HD144" i="2"/>
  <c r="LW144" i="2"/>
  <c r="C144" i="2"/>
  <c r="C144" i="4" s="1"/>
  <c r="L144" i="4" s="1"/>
  <c r="BH144" i="4" s="1"/>
  <c r="G144" i="2"/>
  <c r="AU143" i="4"/>
  <c r="BD143" i="4" s="1"/>
  <c r="BI144" i="4" s="1"/>
  <c r="KH144" i="2"/>
  <c r="T144" i="4" l="1"/>
  <c r="I144" i="8"/>
  <c r="S144" i="8" s="1"/>
  <c r="IU144" i="2" s="1"/>
  <c r="Q144" i="4"/>
  <c r="F144" i="8"/>
  <c r="P144" i="8" s="1"/>
  <c r="EB144" i="2" s="1"/>
  <c r="E144" i="8"/>
  <c r="O144" i="8" s="1"/>
  <c r="CM144" i="2" s="1"/>
  <c r="P144" i="4"/>
  <c r="R144" i="4"/>
  <c r="FU144" i="2"/>
  <c r="FY144" i="2" s="1"/>
  <c r="FZ144" i="2" s="1"/>
  <c r="GD144" i="2" s="1"/>
  <c r="U144" i="4"/>
  <c r="J144" i="8"/>
  <c r="T144" i="8" s="1"/>
  <c r="KJ144" i="2" s="1"/>
  <c r="KN144" i="2"/>
  <c r="KR144" i="2" s="1"/>
  <c r="KS144" i="2" s="1"/>
  <c r="HJ144" i="2"/>
  <c r="HN144" i="2" s="1"/>
  <c r="HO144" i="2" s="1"/>
  <c r="S144" i="4"/>
  <c r="H144" i="8"/>
  <c r="R144" i="8" s="1"/>
  <c r="HF144" i="2" s="1"/>
  <c r="JG144" i="2"/>
  <c r="KB144" i="2" s="1"/>
  <c r="JH144" i="2"/>
  <c r="MC144" i="2"/>
  <c r="MG144" i="2" s="1"/>
  <c r="MH144" i="2" s="1"/>
  <c r="K144" i="8"/>
  <c r="U144" i="8" s="1"/>
  <c r="LY144" i="2" s="1"/>
  <c r="V144" i="4"/>
  <c r="EN144" i="2"/>
  <c r="FI144" i="2" s="1"/>
  <c r="EO144" i="2"/>
  <c r="C144" i="8"/>
  <c r="M144" i="8" s="1"/>
  <c r="N144" i="4"/>
  <c r="M144" i="2"/>
  <c r="Q144" i="2" s="1"/>
  <c r="CY144" i="2"/>
  <c r="DT144" i="2" s="1"/>
  <c r="CZ144" i="2"/>
  <c r="BJ144" i="2"/>
  <c r="CE144" i="2" s="1"/>
  <c r="BK144" i="2"/>
  <c r="GC144" i="2" l="1"/>
  <c r="GX144" i="2" s="1"/>
  <c r="FL145" i="2" s="1"/>
  <c r="JI144" i="2"/>
  <c r="JM144" i="2" s="1"/>
  <c r="IR145" i="2" s="1"/>
  <c r="IP145" i="2"/>
  <c r="I144" i="2"/>
  <c r="DW145" i="2"/>
  <c r="EP144" i="2"/>
  <c r="ET144" i="2" s="1"/>
  <c r="DY145" i="2" s="1"/>
  <c r="ML144" i="2"/>
  <c r="MK144" i="2"/>
  <c r="NF144" i="2" s="1"/>
  <c r="HS144" i="2"/>
  <c r="HE145" i="2" s="1"/>
  <c r="AO145" i="4" s="1"/>
  <c r="HR144" i="2"/>
  <c r="IM144" i="2" s="1"/>
  <c r="BL144" i="2"/>
  <c r="BP144" i="2" s="1"/>
  <c r="AU145" i="2" s="1"/>
  <c r="AS145" i="2"/>
  <c r="FP145" i="2"/>
  <c r="AN145" i="4" s="1"/>
  <c r="IQ145" i="2"/>
  <c r="IT145" i="2"/>
  <c r="AP145" i="4" s="1"/>
  <c r="KW144" i="2"/>
  <c r="KI145" i="2" s="1"/>
  <c r="KV144" i="2"/>
  <c r="LQ144" i="2" s="1"/>
  <c r="CL145" i="2"/>
  <c r="CI145" i="2"/>
  <c r="CH145" i="2"/>
  <c r="DA144" i="2"/>
  <c r="DE144" i="2" s="1"/>
  <c r="CJ145" i="2" s="1"/>
  <c r="EA145" i="2"/>
  <c r="DX145" i="2"/>
  <c r="R144" i="2"/>
  <c r="Z144" i="4"/>
  <c r="AH144" i="4" s="1"/>
  <c r="BF144" i="4" s="1"/>
  <c r="AW145" i="2"/>
  <c r="AK145" i="4" s="1"/>
  <c r="AT145" i="2"/>
  <c r="GE144" i="2" l="1"/>
  <c r="GI144" i="2" s="1"/>
  <c r="FN145" i="2" s="1"/>
  <c r="AC145" i="4" s="1"/>
  <c r="AE145" i="4"/>
  <c r="AR145" i="2"/>
  <c r="D145" i="4" s="1"/>
  <c r="HT144" i="2"/>
  <c r="HX144" i="2" s="1"/>
  <c r="HC145" i="2" s="1"/>
  <c r="HB145" i="2"/>
  <c r="HA145" i="2"/>
  <c r="AB145" i="4"/>
  <c r="AL145" i="4"/>
  <c r="IO145" i="2"/>
  <c r="I145" i="4" s="1"/>
  <c r="DV145" i="2"/>
  <c r="F145" i="4" s="1"/>
  <c r="V144" i="2"/>
  <c r="U144" i="2"/>
  <c r="D144" i="8"/>
  <c r="N144" i="8" s="1"/>
  <c r="O144" i="4"/>
  <c r="W144" i="4" s="1"/>
  <c r="BG144" i="4" s="1"/>
  <c r="BJ144" i="4" s="1"/>
  <c r="BK144" i="4" s="1"/>
  <c r="CG145" i="2"/>
  <c r="E145" i="4" s="1"/>
  <c r="AM145" i="4"/>
  <c r="KX144" i="2"/>
  <c r="LB144" i="2" s="1"/>
  <c r="KG145" i="2" s="1"/>
  <c r="KF145" i="2"/>
  <c r="FM145" i="2"/>
  <c r="LT145" i="2"/>
  <c r="MM144" i="2"/>
  <c r="MQ144" i="2" s="1"/>
  <c r="LV145" i="2" s="1"/>
  <c r="AA145" i="4"/>
  <c r="AQ145" i="4"/>
  <c r="LX145" i="2"/>
  <c r="AR145" i="4" s="1"/>
  <c r="KE145" i="2" l="1"/>
  <c r="KD145" i="2" s="1"/>
  <c r="J145" i="4" s="1"/>
  <c r="LU145" i="2"/>
  <c r="LS145" i="2" s="1"/>
  <c r="K145" i="4" s="1"/>
  <c r="AD145" i="4"/>
  <c r="AF145" i="4"/>
  <c r="GZ145" i="2"/>
  <c r="H145" i="4" s="1"/>
  <c r="FK145" i="2"/>
  <c r="G145" i="4" s="1"/>
  <c r="AX144" i="2"/>
  <c r="AP144" i="8" a="1"/>
  <c r="AP144" i="8" s="1"/>
  <c r="LZ144" i="2" s="1"/>
  <c r="MY144" i="2" s="1"/>
  <c r="AN144" i="8" a="1"/>
  <c r="AN144" i="8" s="1"/>
  <c r="IV144" i="2" s="1"/>
  <c r="JU144" i="2" s="1"/>
  <c r="AJ144" i="8" a="1"/>
  <c r="AJ144" i="8" s="1"/>
  <c r="CN144" i="2" s="1"/>
  <c r="DM144" i="2" s="1"/>
  <c r="AI144" i="8" a="1"/>
  <c r="AI144" i="8" s="1"/>
  <c r="AY144" i="2" s="1"/>
  <c r="AM144" i="8" a="1"/>
  <c r="AM144" i="8" s="1"/>
  <c r="HG144" i="2" s="1"/>
  <c r="IF144" i="2" s="1"/>
  <c r="AH144" i="8" a="1"/>
  <c r="AH144" i="8" s="1"/>
  <c r="W144" i="8"/>
  <c r="AK144" i="8" a="1"/>
  <c r="AK144" i="8" s="1"/>
  <c r="EC144" i="2" s="1"/>
  <c r="FB144" i="2" s="1"/>
  <c r="AO144" i="8" a="1"/>
  <c r="AO144" i="8" s="1"/>
  <c r="KK144" i="2" s="1"/>
  <c r="LJ144" i="2" s="1"/>
  <c r="AL144" i="8" a="1"/>
  <c r="AL144" i="8" s="1"/>
  <c r="FR144" i="2" s="1"/>
  <c r="GQ144" i="2" s="1"/>
  <c r="AG145" i="4"/>
  <c r="W144" i="2"/>
  <c r="AA144" i="2" s="1"/>
  <c r="F145" i="2" s="1"/>
  <c r="AP144" i="2"/>
  <c r="D145" i="2" s="1"/>
  <c r="H145" i="2"/>
  <c r="AJ145" i="4" s="1"/>
  <c r="AS145" i="4" s="1"/>
  <c r="BX144" i="2" l="1"/>
  <c r="AV144" i="4" s="1"/>
  <c r="Y145" i="4"/>
  <c r="AW144" i="4"/>
  <c r="AY144" i="4"/>
  <c r="J144" i="2"/>
  <c r="AF144" i="8"/>
  <c r="AA144" i="8" s="1"/>
  <c r="BA144" i="4"/>
  <c r="E145" i="2"/>
  <c r="BB144" i="4"/>
  <c r="KH145" i="2"/>
  <c r="AZ144" i="4"/>
  <c r="BC144" i="4"/>
  <c r="AX144" i="4"/>
  <c r="AV145" i="2" l="1"/>
  <c r="BB145" i="2" s="1"/>
  <c r="BF145" i="2" s="1"/>
  <c r="BG145" i="2" s="1"/>
  <c r="DZ145" i="2"/>
  <c r="Q145" i="4" s="1"/>
  <c r="HD145" i="2"/>
  <c r="S145" i="4" s="1"/>
  <c r="CK145" i="2"/>
  <c r="CQ145" i="2" s="1"/>
  <c r="CU145" i="2" s="1"/>
  <c r="CV145" i="2" s="1"/>
  <c r="LW145" i="2"/>
  <c r="J145" i="8"/>
  <c r="T145" i="8" s="1"/>
  <c r="KJ145" i="2" s="1"/>
  <c r="KN145" i="2"/>
  <c r="KR145" i="2" s="1"/>
  <c r="KS145" i="2" s="1"/>
  <c r="U145" i="4"/>
  <c r="AI144" i="2"/>
  <c r="AU144" i="4" s="1"/>
  <c r="BD144" i="4" s="1"/>
  <c r="BI145" i="4" s="1"/>
  <c r="IS145" i="2"/>
  <c r="FO145" i="2"/>
  <c r="C145" i="2"/>
  <c r="C145" i="4" s="1"/>
  <c r="L145" i="4" s="1"/>
  <c r="BH145" i="4" s="1"/>
  <c r="F145" i="8" l="1"/>
  <c r="P145" i="8" s="1"/>
  <c r="EB145" i="2" s="1"/>
  <c r="E145" i="8"/>
  <c r="O145" i="8" s="1"/>
  <c r="CM145" i="2" s="1"/>
  <c r="EF145" i="2"/>
  <c r="EJ145" i="2" s="1"/>
  <c r="EK145" i="2" s="1"/>
  <c r="EO145" i="2" s="1"/>
  <c r="P145" i="4"/>
  <c r="H145" i="8"/>
  <c r="R145" i="8" s="1"/>
  <c r="HF145" i="2" s="1"/>
  <c r="HJ145" i="2"/>
  <c r="HN145" i="2" s="1"/>
  <c r="HO145" i="2" s="1"/>
  <c r="HS145" i="2" s="1"/>
  <c r="HE146" i="2" s="1"/>
  <c r="AO146" i="4" s="1"/>
  <c r="I145" i="8"/>
  <c r="S145" i="8" s="1"/>
  <c r="IU145" i="2" s="1"/>
  <c r="T145" i="4"/>
  <c r="IY145" i="2"/>
  <c r="JC145" i="2" s="1"/>
  <c r="JD145" i="2" s="1"/>
  <c r="CZ145" i="2"/>
  <c r="CY145" i="2"/>
  <c r="DT145" i="2" s="1"/>
  <c r="G145" i="2"/>
  <c r="KW145" i="2"/>
  <c r="KI146" i="2" s="1"/>
  <c r="AQ146" i="4" s="1"/>
  <c r="KV145" i="2"/>
  <c r="LQ145" i="2" s="1"/>
  <c r="BK145" i="2"/>
  <c r="BJ145" i="2"/>
  <c r="CE145" i="2" s="1"/>
  <c r="R145" i="4"/>
  <c r="FU145" i="2"/>
  <c r="FY145" i="2" s="1"/>
  <c r="FZ145" i="2" s="1"/>
  <c r="G145" i="8"/>
  <c r="Q145" i="8" s="1"/>
  <c r="FQ145" i="2" s="1"/>
  <c r="MC145" i="2"/>
  <c r="MG145" i="2" s="1"/>
  <c r="MH145" i="2" s="1"/>
  <c r="V145" i="4"/>
  <c r="K145" i="8"/>
  <c r="U145" i="8" s="1"/>
  <c r="LY145" i="2" s="1"/>
  <c r="EN145" i="2" l="1"/>
  <c r="FI145" i="2" s="1"/>
  <c r="DW146" i="2" s="1"/>
  <c r="HR145" i="2"/>
  <c r="IM145" i="2" s="1"/>
  <c r="HB146" i="2" s="1"/>
  <c r="MK145" i="2"/>
  <c r="NF145" i="2" s="1"/>
  <c r="ML145" i="2"/>
  <c r="CH146" i="2"/>
  <c r="DA145" i="2"/>
  <c r="DE145" i="2" s="1"/>
  <c r="CJ146" i="2" s="1"/>
  <c r="BL145" i="2"/>
  <c r="BP145" i="2" s="1"/>
  <c r="AU146" i="2" s="1"/>
  <c r="AS146" i="2"/>
  <c r="M145" i="2"/>
  <c r="Q145" i="2" s="1"/>
  <c r="N145" i="4"/>
  <c r="C145" i="8"/>
  <c r="M145" i="8" s="1"/>
  <c r="CL146" i="2"/>
  <c r="AL146" i="4" s="1"/>
  <c r="CI146" i="2"/>
  <c r="AW146" i="2"/>
  <c r="AT146" i="2"/>
  <c r="GD145" i="2"/>
  <c r="GC145" i="2"/>
  <c r="GX145" i="2" s="1"/>
  <c r="KX145" i="2"/>
  <c r="LB145" i="2" s="1"/>
  <c r="KG146" i="2" s="1"/>
  <c r="KF146" i="2"/>
  <c r="KE146" i="2"/>
  <c r="JG145" i="2"/>
  <c r="KB145" i="2" s="1"/>
  <c r="JH145" i="2"/>
  <c r="EA146" i="2"/>
  <c r="AM146" i="4" s="1"/>
  <c r="EP145" i="2" l="1"/>
  <c r="ET145" i="2" s="1"/>
  <c r="DY146" i="2" s="1"/>
  <c r="AB146" i="4" s="1"/>
  <c r="DX146" i="2"/>
  <c r="DV146" i="2" s="1"/>
  <c r="F146" i="4" s="1"/>
  <c r="HA146" i="2"/>
  <c r="GZ146" i="2" s="1"/>
  <c r="H146" i="4" s="1"/>
  <c r="HT145" i="2"/>
  <c r="HX145" i="2" s="1"/>
  <c r="HC146" i="2" s="1"/>
  <c r="AD146" i="4" s="1"/>
  <c r="AR146" i="2"/>
  <c r="D146" i="4" s="1"/>
  <c r="IT146" i="2"/>
  <c r="GE145" i="2"/>
  <c r="GI145" i="2" s="1"/>
  <c r="FN146" i="2" s="1"/>
  <c r="FL146" i="2"/>
  <c r="I145" i="2"/>
  <c r="MM145" i="2"/>
  <c r="MQ145" i="2" s="1"/>
  <c r="LV146" i="2" s="1"/>
  <c r="LT146" i="2"/>
  <c r="CG146" i="2"/>
  <c r="E146" i="4" s="1"/>
  <c r="JI145" i="2"/>
  <c r="JM145" i="2" s="1"/>
  <c r="IR146" i="2" s="1"/>
  <c r="IP146" i="2"/>
  <c r="KD146" i="2"/>
  <c r="J146" i="4" s="1"/>
  <c r="FP146" i="2"/>
  <c r="AN146" i="4" s="1"/>
  <c r="FM146" i="2"/>
  <c r="AA146" i="4"/>
  <c r="R145" i="2"/>
  <c r="Z145" i="4"/>
  <c r="AH145" i="4" s="1"/>
  <c r="BF145" i="4" s="1"/>
  <c r="AF146" i="4"/>
  <c r="AK146" i="4"/>
  <c r="LX146" i="2"/>
  <c r="LU146" i="2"/>
  <c r="FK146" i="2" l="1"/>
  <c r="G146" i="4" s="1"/>
  <c r="AE146" i="4"/>
  <c r="IQ146" i="2"/>
  <c r="IO146" i="2" s="1"/>
  <c r="I146" i="4" s="1"/>
  <c r="LS146" i="2"/>
  <c r="K146" i="4" s="1"/>
  <c r="AP146" i="4"/>
  <c r="AG146" i="4"/>
  <c r="AC146" i="4"/>
  <c r="AR146" i="4"/>
  <c r="O145" i="4"/>
  <c r="W145" i="4" s="1"/>
  <c r="BG145" i="4" s="1"/>
  <c r="BJ145" i="4" s="1"/>
  <c r="BK145" i="4" s="1"/>
  <c r="D145" i="8"/>
  <c r="N145" i="8" s="1"/>
  <c r="V145" i="2"/>
  <c r="U145" i="2"/>
  <c r="AX145" i="2" l="1"/>
  <c r="AI145" i="8" a="1"/>
  <c r="AI145" i="8" s="1"/>
  <c r="AY145" i="2" s="1"/>
  <c r="AO145" i="8" a="1"/>
  <c r="AO145" i="8" s="1"/>
  <c r="KK145" i="2" s="1"/>
  <c r="LJ145" i="2" s="1"/>
  <c r="AP145" i="8" a="1"/>
  <c r="AP145" i="8" s="1"/>
  <c r="LZ145" i="2" s="1"/>
  <c r="MY145" i="2" s="1"/>
  <c r="W145" i="8"/>
  <c r="AM145" i="8" a="1"/>
  <c r="AM145" i="8" s="1"/>
  <c r="HG145" i="2" s="1"/>
  <c r="IF145" i="2" s="1"/>
  <c r="AJ145" i="8" a="1"/>
  <c r="AJ145" i="8" s="1"/>
  <c r="CN145" i="2" s="1"/>
  <c r="DM145" i="2" s="1"/>
  <c r="AK145" i="8" a="1"/>
  <c r="AK145" i="8" s="1"/>
  <c r="EC145" i="2" s="1"/>
  <c r="FB145" i="2" s="1"/>
  <c r="AH145" i="8" a="1"/>
  <c r="AH145" i="8" s="1"/>
  <c r="AN145" i="8" a="1"/>
  <c r="AN145" i="8" s="1"/>
  <c r="IV145" i="2" s="1"/>
  <c r="JU145" i="2" s="1"/>
  <c r="AL145" i="8" a="1"/>
  <c r="AL145" i="8" s="1"/>
  <c r="FR145" i="2" s="1"/>
  <c r="GQ145" i="2" s="1"/>
  <c r="H146" i="2"/>
  <c r="AJ146" i="4" s="1"/>
  <c r="AS146" i="4" s="1"/>
  <c r="W145" i="2"/>
  <c r="AA145" i="2" s="1"/>
  <c r="F146" i="2" s="1"/>
  <c r="AP145" i="2"/>
  <c r="E146" i="2" s="1"/>
  <c r="BX145" i="2" l="1"/>
  <c r="AV145" i="4" s="1"/>
  <c r="D146" i="2"/>
  <c r="C146" i="2" s="1"/>
  <c r="C146" i="4" s="1"/>
  <c r="L146" i="4" s="1"/>
  <c r="BH146" i="4" s="1"/>
  <c r="Y146" i="4"/>
  <c r="AX145" i="4"/>
  <c r="BC145" i="4"/>
  <c r="AY145" i="4"/>
  <c r="AW145" i="4"/>
  <c r="BB145" i="4"/>
  <c r="AZ145" i="4"/>
  <c r="BA145" i="4"/>
  <c r="J145" i="2"/>
  <c r="AF145" i="8"/>
  <c r="AA145" i="8" s="1"/>
  <c r="AV146" i="2" l="1"/>
  <c r="BB146" i="2" s="1"/>
  <c r="BF146" i="2" s="1"/>
  <c r="BG146" i="2" s="1"/>
  <c r="HD146" i="2"/>
  <c r="H146" i="8" s="1"/>
  <c r="R146" i="8" s="1"/>
  <c r="HF146" i="2" s="1"/>
  <c r="CK146" i="2"/>
  <c r="CQ146" i="2" s="1"/>
  <c r="CU146" i="2" s="1"/>
  <c r="CV146" i="2" s="1"/>
  <c r="IS146" i="2"/>
  <c r="T146" i="4" s="1"/>
  <c r="LW146" i="2"/>
  <c r="AI145" i="2"/>
  <c r="AU145" i="4" s="1"/>
  <c r="BD145" i="4" s="1"/>
  <c r="BI146" i="4" s="1"/>
  <c r="KH146" i="2"/>
  <c r="FO146" i="2"/>
  <c r="DZ146" i="2"/>
  <c r="E146" i="8" l="1"/>
  <c r="O146" i="8" s="1"/>
  <c r="CM146" i="2" s="1"/>
  <c r="P146" i="4"/>
  <c r="I146" i="8"/>
  <c r="S146" i="8" s="1"/>
  <c r="IU146" i="2" s="1"/>
  <c r="HJ146" i="2"/>
  <c r="HN146" i="2" s="1"/>
  <c r="HO146" i="2" s="1"/>
  <c r="HR146" i="2" s="1"/>
  <c r="IM146" i="2" s="1"/>
  <c r="S146" i="4"/>
  <c r="IY146" i="2"/>
  <c r="JC146" i="2" s="1"/>
  <c r="JD146" i="2" s="1"/>
  <c r="JH146" i="2" s="1"/>
  <c r="FU146" i="2"/>
  <c r="FY146" i="2" s="1"/>
  <c r="FZ146" i="2" s="1"/>
  <c r="R146" i="4"/>
  <c r="G146" i="8"/>
  <c r="Q146" i="8" s="1"/>
  <c r="FQ146" i="2" s="1"/>
  <c r="EF146" i="2"/>
  <c r="EJ146" i="2" s="1"/>
  <c r="EK146" i="2" s="1"/>
  <c r="Q146" i="4"/>
  <c r="F146" i="8"/>
  <c r="P146" i="8" s="1"/>
  <c r="EB146" i="2" s="1"/>
  <c r="J146" i="8"/>
  <c r="T146" i="8" s="1"/>
  <c r="KJ146" i="2" s="1"/>
  <c r="U146" i="4"/>
  <c r="KN146" i="2"/>
  <c r="KR146" i="2" s="1"/>
  <c r="KS146" i="2" s="1"/>
  <c r="BK146" i="2"/>
  <c r="BJ146" i="2"/>
  <c r="CE146" i="2" s="1"/>
  <c r="G146" i="2"/>
  <c r="CY146" i="2"/>
  <c r="DT146" i="2" s="1"/>
  <c r="CZ146" i="2"/>
  <c r="MC146" i="2"/>
  <c r="MG146" i="2" s="1"/>
  <c r="MH146" i="2" s="1"/>
  <c r="K146" i="8"/>
  <c r="U146" i="8" s="1"/>
  <c r="LY146" i="2" s="1"/>
  <c r="V146" i="4"/>
  <c r="JG146" i="2" l="1"/>
  <c r="KB146" i="2" s="1"/>
  <c r="HS146" i="2"/>
  <c r="HE147" i="2" s="1"/>
  <c r="AO147" i="4" s="1"/>
  <c r="HT146" i="2"/>
  <c r="HX146" i="2" s="1"/>
  <c r="HC147" i="2" s="1"/>
  <c r="M146" i="2"/>
  <c r="Q146" i="2" s="1"/>
  <c r="N146" i="4"/>
  <c r="C146" i="8"/>
  <c r="M146" i="8" s="1"/>
  <c r="AW147" i="2"/>
  <c r="AK147" i="4" s="1"/>
  <c r="DA146" i="2"/>
  <c r="DE146" i="2" s="1"/>
  <c r="CJ147" i="2" s="1"/>
  <c r="CH147" i="2"/>
  <c r="BL146" i="2"/>
  <c r="BP146" i="2" s="1"/>
  <c r="AU147" i="2" s="1"/>
  <c r="AS147" i="2"/>
  <c r="MK146" i="2"/>
  <c r="NF146" i="2" s="1"/>
  <c r="ML146" i="2"/>
  <c r="IT147" i="2"/>
  <c r="AP147" i="4" s="1"/>
  <c r="EN146" i="2"/>
  <c r="FI146" i="2" s="1"/>
  <c r="EO146" i="2"/>
  <c r="GD146" i="2"/>
  <c r="GC146" i="2"/>
  <c r="GX146" i="2" s="1"/>
  <c r="CL147" i="2"/>
  <c r="AL147" i="4" s="1"/>
  <c r="KW146" i="2"/>
  <c r="KV146" i="2"/>
  <c r="LQ146" i="2" s="1"/>
  <c r="JI146" i="2" l="1"/>
  <c r="JM146" i="2" s="1"/>
  <c r="IR147" i="2" s="1"/>
  <c r="AE147" i="4" s="1"/>
  <c r="IP147" i="2"/>
  <c r="HB147" i="2"/>
  <c r="CI147" i="2"/>
  <c r="CG147" i="2" s="1"/>
  <c r="E147" i="4" s="1"/>
  <c r="AT147" i="2"/>
  <c r="AR147" i="2" s="1"/>
  <c r="D147" i="4" s="1"/>
  <c r="MM146" i="2"/>
  <c r="MQ146" i="2" s="1"/>
  <c r="LV147" i="2" s="1"/>
  <c r="LT147" i="2"/>
  <c r="FL147" i="2"/>
  <c r="GE146" i="2"/>
  <c r="GI146" i="2" s="1"/>
  <c r="FN147" i="2" s="1"/>
  <c r="IQ147" i="2"/>
  <c r="AA147" i="4"/>
  <c r="R146" i="2"/>
  <c r="Z146" i="4"/>
  <c r="AH146" i="4" s="1"/>
  <c r="BF146" i="4" s="1"/>
  <c r="HA147" i="2"/>
  <c r="I146" i="2"/>
  <c r="FP147" i="2"/>
  <c r="AN147" i="4" s="1"/>
  <c r="KX146" i="2"/>
  <c r="LB146" i="2" s="1"/>
  <c r="KG147" i="2" s="1"/>
  <c r="KE147" i="2"/>
  <c r="EA147" i="2"/>
  <c r="AM147" i="4" s="1"/>
  <c r="LX147" i="2"/>
  <c r="LU147" i="2"/>
  <c r="KI147" i="2"/>
  <c r="DX147" i="2"/>
  <c r="EP146" i="2"/>
  <c r="ET146" i="2" s="1"/>
  <c r="DY147" i="2" s="1"/>
  <c r="AD147" i="4"/>
  <c r="FM147" i="2" l="1"/>
  <c r="FK147" i="2" s="1"/>
  <c r="G147" i="4" s="1"/>
  <c r="DW147" i="2"/>
  <c r="DV147" i="2" s="1"/>
  <c r="F147" i="4" s="1"/>
  <c r="KF147" i="2"/>
  <c r="KD147" i="2" s="1"/>
  <c r="J147" i="4" s="1"/>
  <c r="D146" i="8"/>
  <c r="N146" i="8" s="1"/>
  <c r="V146" i="2"/>
  <c r="O146" i="4"/>
  <c r="W146" i="4" s="1"/>
  <c r="BG146" i="4" s="1"/>
  <c r="BJ146" i="4" s="1"/>
  <c r="BK146" i="4" s="1"/>
  <c r="U146" i="2"/>
  <c r="AB147" i="4"/>
  <c r="AQ147" i="4"/>
  <c r="LS147" i="2"/>
  <c r="K147" i="4" s="1"/>
  <c r="IO147" i="2"/>
  <c r="I147" i="4" s="1"/>
  <c r="AC147" i="4"/>
  <c r="AG147" i="4"/>
  <c r="AR147" i="4"/>
  <c r="GZ147" i="2"/>
  <c r="H147" i="4" s="1"/>
  <c r="AF147" i="4"/>
  <c r="H147" i="2" l="1"/>
  <c r="AJ147" i="4" s="1"/>
  <c r="AS147" i="4" s="1"/>
  <c r="AX146" i="2"/>
  <c r="W146" i="8"/>
  <c r="AL146" i="8" a="1"/>
  <c r="AL146" i="8" s="1"/>
  <c r="FR146" i="2" s="1"/>
  <c r="GQ146" i="2" s="1"/>
  <c r="AN146" i="8" a="1"/>
  <c r="AN146" i="8" s="1"/>
  <c r="IV146" i="2" s="1"/>
  <c r="JU146" i="2" s="1"/>
  <c r="AM146" i="8" a="1"/>
  <c r="AM146" i="8" s="1"/>
  <c r="HG146" i="2" s="1"/>
  <c r="IF146" i="2" s="1"/>
  <c r="AI146" i="8" a="1"/>
  <c r="AI146" i="8" s="1"/>
  <c r="AY146" i="2" s="1"/>
  <c r="AK146" i="8" a="1"/>
  <c r="AK146" i="8" s="1"/>
  <c r="EC146" i="2" s="1"/>
  <c r="FB146" i="2" s="1"/>
  <c r="AJ146" i="8" a="1"/>
  <c r="AJ146" i="8" s="1"/>
  <c r="CN146" i="2" s="1"/>
  <c r="DM146" i="2" s="1"/>
  <c r="AP146" i="8" a="1"/>
  <c r="AP146" i="8" s="1"/>
  <c r="LZ146" i="2" s="1"/>
  <c r="MY146" i="2" s="1"/>
  <c r="AO146" i="8" a="1"/>
  <c r="AO146" i="8" s="1"/>
  <c r="KK146" i="2" s="1"/>
  <c r="LJ146" i="2" s="1"/>
  <c r="AH146" i="8" a="1"/>
  <c r="AH146" i="8" s="1"/>
  <c r="W146" i="2"/>
  <c r="AA146" i="2" s="1"/>
  <c r="F147" i="2" s="1"/>
  <c r="AP146" i="2"/>
  <c r="E147" i="2" s="1"/>
  <c r="BX146" i="2" l="1"/>
  <c r="AV146" i="4" s="1"/>
  <c r="BB146" i="4"/>
  <c r="BC146" i="4"/>
  <c r="AZ146" i="4"/>
  <c r="J146" i="2"/>
  <c r="AF146" i="8"/>
  <c r="AA146" i="8" s="1"/>
  <c r="Y147" i="4"/>
  <c r="D147" i="2"/>
  <c r="AW146" i="4"/>
  <c r="CK147" i="2"/>
  <c r="BA146" i="4"/>
  <c r="AX146" i="4"/>
  <c r="DZ147" i="2"/>
  <c r="AY146" i="4"/>
  <c r="AV147" i="2" l="1"/>
  <c r="BB147" i="2" s="1"/>
  <c r="BF147" i="2" s="1"/>
  <c r="BG147" i="2" s="1"/>
  <c r="FO147" i="2"/>
  <c r="G147" i="8" s="1"/>
  <c r="Q147" i="8" s="1"/>
  <c r="FQ147" i="2" s="1"/>
  <c r="IS147" i="2"/>
  <c r="T147" i="4" s="1"/>
  <c r="C147" i="2"/>
  <c r="C147" i="4" s="1"/>
  <c r="L147" i="4" s="1"/>
  <c r="BH147" i="4" s="1"/>
  <c r="F147" i="8"/>
  <c r="P147" i="8" s="1"/>
  <c r="EB147" i="2" s="1"/>
  <c r="Q147" i="4"/>
  <c r="EF147" i="2"/>
  <c r="EJ147" i="2" s="1"/>
  <c r="EK147" i="2" s="1"/>
  <c r="E147" i="8"/>
  <c r="O147" i="8" s="1"/>
  <c r="CM147" i="2" s="1"/>
  <c r="CQ147" i="2"/>
  <c r="CU147" i="2" s="1"/>
  <c r="CV147" i="2" s="1"/>
  <c r="P147" i="4"/>
  <c r="HD147" i="2"/>
  <c r="KH147" i="2"/>
  <c r="AI146" i="2"/>
  <c r="AU146" i="4" s="1"/>
  <c r="BD146" i="4" s="1"/>
  <c r="BI147" i="4" s="1"/>
  <c r="LW147" i="2"/>
  <c r="FU147" i="2" l="1"/>
  <c r="FY147" i="2" s="1"/>
  <c r="FZ147" i="2" s="1"/>
  <c r="GC147" i="2" s="1"/>
  <c r="GX147" i="2" s="1"/>
  <c r="I147" i="8"/>
  <c r="S147" i="8" s="1"/>
  <c r="IU147" i="2" s="1"/>
  <c r="IY147" i="2"/>
  <c r="JC147" i="2" s="1"/>
  <c r="JD147" i="2" s="1"/>
  <c r="JH147" i="2" s="1"/>
  <c r="R147" i="4"/>
  <c r="J147" i="8"/>
  <c r="T147" i="8" s="1"/>
  <c r="KJ147" i="2" s="1"/>
  <c r="KN147" i="2"/>
  <c r="KR147" i="2" s="1"/>
  <c r="KS147" i="2" s="1"/>
  <c r="U147" i="4"/>
  <c r="BJ147" i="2"/>
  <c r="CE147" i="2" s="1"/>
  <c r="BK147" i="2"/>
  <c r="MC147" i="2"/>
  <c r="MG147" i="2" s="1"/>
  <c r="MH147" i="2" s="1"/>
  <c r="K147" i="8"/>
  <c r="U147" i="8" s="1"/>
  <c r="LY147" i="2" s="1"/>
  <c r="V147" i="4"/>
  <c r="HJ147" i="2"/>
  <c r="HN147" i="2" s="1"/>
  <c r="HO147" i="2" s="1"/>
  <c r="S147" i="4"/>
  <c r="H147" i="8"/>
  <c r="R147" i="8" s="1"/>
  <c r="HF147" i="2" s="1"/>
  <c r="G147" i="2"/>
  <c r="EN147" i="2"/>
  <c r="FI147" i="2" s="1"/>
  <c r="EO147" i="2"/>
  <c r="CY147" i="2"/>
  <c r="DT147" i="2" s="1"/>
  <c r="CZ147" i="2"/>
  <c r="GD147" i="2" l="1"/>
  <c r="FP148" i="2" s="1"/>
  <c r="AN148" i="4" s="1"/>
  <c r="JG147" i="2"/>
  <c r="KB147" i="2" s="1"/>
  <c r="IQ148" i="2" s="1"/>
  <c r="EA148" i="2"/>
  <c r="AM148" i="4" s="1"/>
  <c r="GE147" i="2"/>
  <c r="GI147" i="2" s="1"/>
  <c r="FN148" i="2" s="1"/>
  <c r="DX148" i="2"/>
  <c r="EP147" i="2"/>
  <c r="ET147" i="2" s="1"/>
  <c r="DY148" i="2" s="1"/>
  <c r="AB148" i="4" s="1"/>
  <c r="CL148" i="2"/>
  <c r="AL148" i="4" s="1"/>
  <c r="IT148" i="2"/>
  <c r="AP148" i="4" s="1"/>
  <c r="N147" i="4"/>
  <c r="M147" i="2"/>
  <c r="Q147" i="2" s="1"/>
  <c r="C147" i="8"/>
  <c r="M147" i="8" s="1"/>
  <c r="HS147" i="2"/>
  <c r="HR147" i="2"/>
  <c r="IM147" i="2" s="1"/>
  <c r="MK147" i="2"/>
  <c r="NF147" i="2" s="1"/>
  <c r="ML147" i="2"/>
  <c r="CH148" i="2"/>
  <c r="DA147" i="2"/>
  <c r="DE147" i="2" s="1"/>
  <c r="CJ148" i="2" s="1"/>
  <c r="AW148" i="2"/>
  <c r="BL147" i="2"/>
  <c r="BP147" i="2" s="1"/>
  <c r="AU148" i="2" s="1"/>
  <c r="AT148" i="2"/>
  <c r="KV147" i="2"/>
  <c r="LQ147" i="2" s="1"/>
  <c r="KW147" i="2"/>
  <c r="FM148" i="2" l="1"/>
  <c r="JI147" i="2"/>
  <c r="JM147" i="2" s="1"/>
  <c r="IR148" i="2" s="1"/>
  <c r="AE148" i="4" s="1"/>
  <c r="DW148" i="2"/>
  <c r="DV148" i="2" s="1"/>
  <c r="F148" i="4" s="1"/>
  <c r="IP148" i="2"/>
  <c r="AS148" i="2"/>
  <c r="AR148" i="2" s="1"/>
  <c r="D148" i="4" s="1"/>
  <c r="AC148" i="4"/>
  <c r="LT148" i="2"/>
  <c r="MM147" i="2"/>
  <c r="MQ147" i="2" s="1"/>
  <c r="LV148" i="2" s="1"/>
  <c r="FL148" i="2"/>
  <c r="KE148" i="2"/>
  <c r="KX147" i="2"/>
  <c r="LB147" i="2" s="1"/>
  <c r="KG148" i="2" s="1"/>
  <c r="AA148" i="4"/>
  <c r="HT147" i="2"/>
  <c r="HX147" i="2" s="1"/>
  <c r="HC148" i="2" s="1"/>
  <c r="HA148" i="2"/>
  <c r="LX148" i="2"/>
  <c r="LU148" i="2"/>
  <c r="AK148" i="4"/>
  <c r="I147" i="2"/>
  <c r="KI148" i="2"/>
  <c r="AQ148" i="4" s="1"/>
  <c r="HE148" i="2"/>
  <c r="AO148" i="4" s="1"/>
  <c r="HB148" i="2"/>
  <c r="R147" i="2"/>
  <c r="Z147" i="4"/>
  <c r="AH147" i="4" s="1"/>
  <c r="BF147" i="4" s="1"/>
  <c r="CI148" i="2"/>
  <c r="IO148" i="2" l="1"/>
  <c r="I148" i="4" s="1"/>
  <c r="KF148" i="2"/>
  <c r="KD148" i="2" s="1"/>
  <c r="J148" i="4" s="1"/>
  <c r="LS148" i="2"/>
  <c r="K148" i="4" s="1"/>
  <c r="V147" i="2"/>
  <c r="D147" i="8"/>
  <c r="N147" i="8" s="1"/>
  <c r="O147" i="4"/>
  <c r="W147" i="4" s="1"/>
  <c r="BG147" i="4" s="1"/>
  <c r="BJ147" i="4" s="1"/>
  <c r="BK147" i="4" s="1"/>
  <c r="U147" i="2"/>
  <c r="AR148" i="4"/>
  <c r="CG148" i="2"/>
  <c r="E148" i="4" s="1"/>
  <c r="GZ148" i="2"/>
  <c r="H148" i="4" s="1"/>
  <c r="AD148" i="4"/>
  <c r="FK148" i="2"/>
  <c r="G148" i="4" s="1"/>
  <c r="AF148" i="4"/>
  <c r="AG148" i="4"/>
  <c r="AX147" i="2" l="1"/>
  <c r="W147" i="8"/>
  <c r="AI147" i="8" a="1"/>
  <c r="AI147" i="8" s="1"/>
  <c r="AY147" i="2" s="1"/>
  <c r="AO147" i="8" a="1"/>
  <c r="AO147" i="8" s="1"/>
  <c r="KK147" i="2" s="1"/>
  <c r="LJ147" i="2" s="1"/>
  <c r="AL147" i="8" a="1"/>
  <c r="AL147" i="8" s="1"/>
  <c r="FR147" i="2" s="1"/>
  <c r="GQ147" i="2" s="1"/>
  <c r="AJ147" i="8" a="1"/>
  <c r="AJ147" i="8" s="1"/>
  <c r="CN147" i="2" s="1"/>
  <c r="DM147" i="2" s="1"/>
  <c r="AP147" i="8" a="1"/>
  <c r="AP147" i="8" s="1"/>
  <c r="LZ147" i="2" s="1"/>
  <c r="MY147" i="2" s="1"/>
  <c r="AN147" i="8" a="1"/>
  <c r="AN147" i="8" s="1"/>
  <c r="IV147" i="2" s="1"/>
  <c r="JU147" i="2" s="1"/>
  <c r="AK147" i="8" a="1"/>
  <c r="AK147" i="8" s="1"/>
  <c r="EC147" i="2" s="1"/>
  <c r="FB147" i="2" s="1"/>
  <c r="AH147" i="8" a="1"/>
  <c r="AH147" i="8" s="1"/>
  <c r="AM147" i="8" a="1"/>
  <c r="AM147" i="8" s="1"/>
  <c r="HG147" i="2" s="1"/>
  <c r="IF147" i="2" s="1"/>
  <c r="H148" i="2"/>
  <c r="W147" i="2"/>
  <c r="AA147" i="2" s="1"/>
  <c r="F148" i="2" s="1"/>
  <c r="AP147" i="2"/>
  <c r="E148" i="2" s="1"/>
  <c r="BX147" i="2" l="1"/>
  <c r="AV147" i="4" s="1"/>
  <c r="Y148" i="4"/>
  <c r="AJ148" i="4"/>
  <c r="AS148" i="4" s="1"/>
  <c r="BA147" i="4"/>
  <c r="BB147" i="4"/>
  <c r="KH148" i="2"/>
  <c r="BC147" i="4"/>
  <c r="J147" i="2"/>
  <c r="AF147" i="8"/>
  <c r="AA147" i="8" s="1"/>
  <c r="AW147" i="4"/>
  <c r="AZ147" i="4"/>
  <c r="D148" i="2"/>
  <c r="AX147" i="4"/>
  <c r="AY147" i="4"/>
  <c r="AV148" i="2" l="1"/>
  <c r="BB148" i="2" s="1"/>
  <c r="BF148" i="2" s="1"/>
  <c r="BG148" i="2" s="1"/>
  <c r="DZ148" i="2"/>
  <c r="Q148" i="4" s="1"/>
  <c r="AI147" i="2"/>
  <c r="AU147" i="4" s="1"/>
  <c r="BD147" i="4" s="1"/>
  <c r="BI148" i="4" s="1"/>
  <c r="CK148" i="2"/>
  <c r="LW148" i="2"/>
  <c r="IS148" i="2"/>
  <c r="FO148" i="2"/>
  <c r="HD148" i="2"/>
  <c r="J148" i="8"/>
  <c r="T148" i="8" s="1"/>
  <c r="KJ148" i="2" s="1"/>
  <c r="KN148" i="2"/>
  <c r="KR148" i="2" s="1"/>
  <c r="KS148" i="2" s="1"/>
  <c r="U148" i="4"/>
  <c r="C148" i="2"/>
  <c r="C148" i="4" s="1"/>
  <c r="L148" i="4" s="1"/>
  <c r="BH148" i="4" s="1"/>
  <c r="F148" i="8" l="1"/>
  <c r="P148" i="8" s="1"/>
  <c r="EB148" i="2" s="1"/>
  <c r="EF148" i="2"/>
  <c r="EJ148" i="2" s="1"/>
  <c r="EK148" i="2" s="1"/>
  <c r="EN148" i="2" s="1"/>
  <c r="FI148" i="2" s="1"/>
  <c r="KV148" i="2"/>
  <c r="LQ148" i="2" s="1"/>
  <c r="KW148" i="2"/>
  <c r="IY148" i="2"/>
  <c r="JC148" i="2" s="1"/>
  <c r="JD148" i="2" s="1"/>
  <c r="T148" i="4"/>
  <c r="I148" i="8"/>
  <c r="S148" i="8" s="1"/>
  <c r="IU148" i="2" s="1"/>
  <c r="MC148" i="2"/>
  <c r="MG148" i="2" s="1"/>
  <c r="MH148" i="2" s="1"/>
  <c r="V148" i="4"/>
  <c r="K148" i="8"/>
  <c r="U148" i="8" s="1"/>
  <c r="LY148" i="2" s="1"/>
  <c r="BJ148" i="2"/>
  <c r="CE148" i="2" s="1"/>
  <c r="BK148" i="2"/>
  <c r="S148" i="4"/>
  <c r="HJ148" i="2"/>
  <c r="HN148" i="2" s="1"/>
  <c r="HO148" i="2" s="1"/>
  <c r="H148" i="8"/>
  <c r="R148" i="8" s="1"/>
  <c r="HF148" i="2" s="1"/>
  <c r="CQ148" i="2"/>
  <c r="CU148" i="2" s="1"/>
  <c r="CV148" i="2" s="1"/>
  <c r="P148" i="4"/>
  <c r="E148" i="8"/>
  <c r="O148" i="8" s="1"/>
  <c r="CM148" i="2" s="1"/>
  <c r="G148" i="2"/>
  <c r="FU148" i="2"/>
  <c r="FY148" i="2" s="1"/>
  <c r="FZ148" i="2" s="1"/>
  <c r="R148" i="4"/>
  <c r="G148" i="8"/>
  <c r="Q148" i="8" s="1"/>
  <c r="FQ148" i="2" s="1"/>
  <c r="EO148" i="2" l="1"/>
  <c r="EA149" i="2" s="1"/>
  <c r="AM149" i="4" s="1"/>
  <c r="M148" i="2"/>
  <c r="Q148" i="2" s="1"/>
  <c r="C148" i="8"/>
  <c r="M148" i="8" s="1"/>
  <c r="N148" i="4"/>
  <c r="CZ148" i="2"/>
  <c r="CY148" i="2"/>
  <c r="DT148" i="2" s="1"/>
  <c r="BL148" i="2"/>
  <c r="BP148" i="2" s="1"/>
  <c r="AU149" i="2" s="1"/>
  <c r="AS149" i="2"/>
  <c r="ML148" i="2"/>
  <c r="MK148" i="2"/>
  <c r="NF148" i="2" s="1"/>
  <c r="JG148" i="2"/>
  <c r="KB148" i="2" s="1"/>
  <c r="JH148" i="2"/>
  <c r="IT149" i="2" s="1"/>
  <c r="AP149" i="4" s="1"/>
  <c r="EP148" i="2"/>
  <c r="ET148" i="2" s="1"/>
  <c r="DY149" i="2" s="1"/>
  <c r="AT149" i="2"/>
  <c r="AW149" i="2"/>
  <c r="GC148" i="2"/>
  <c r="GX148" i="2" s="1"/>
  <c r="GD148" i="2"/>
  <c r="HS148" i="2"/>
  <c r="HR148" i="2"/>
  <c r="IM148" i="2" s="1"/>
  <c r="KI149" i="2"/>
  <c r="KX148" i="2"/>
  <c r="LB148" i="2" s="1"/>
  <c r="KG149" i="2" s="1"/>
  <c r="KE149" i="2"/>
  <c r="DX149" i="2" l="1"/>
  <c r="KF149" i="2"/>
  <c r="KD149" i="2" s="1"/>
  <c r="J149" i="4" s="1"/>
  <c r="DW149" i="2"/>
  <c r="AF149" i="4"/>
  <c r="AR149" i="2"/>
  <c r="D149" i="4" s="1"/>
  <c r="DA148" i="2"/>
  <c r="DE148" i="2" s="1"/>
  <c r="CJ149" i="2" s="1"/>
  <c r="CH149" i="2"/>
  <c r="AQ149" i="4"/>
  <c r="GE148" i="2"/>
  <c r="GI148" i="2" s="1"/>
  <c r="FN149" i="2" s="1"/>
  <c r="AC149" i="4" s="1"/>
  <c r="FM149" i="2"/>
  <c r="MM148" i="2"/>
  <c r="MQ148" i="2" s="1"/>
  <c r="LV149" i="2" s="1"/>
  <c r="LT149" i="2"/>
  <c r="CL149" i="2"/>
  <c r="AL149" i="4" s="1"/>
  <c r="R148" i="2"/>
  <c r="Z148" i="4"/>
  <c r="AH148" i="4" s="1"/>
  <c r="BF148" i="4" s="1"/>
  <c r="FP149" i="2"/>
  <c r="AN149" i="4" s="1"/>
  <c r="JI148" i="2"/>
  <c r="JM148" i="2" s="1"/>
  <c r="IR149" i="2" s="1"/>
  <c r="IQ149" i="2"/>
  <c r="HA149" i="2"/>
  <c r="HT148" i="2"/>
  <c r="HX148" i="2" s="1"/>
  <c r="HC149" i="2" s="1"/>
  <c r="AK149" i="4"/>
  <c r="AB149" i="4"/>
  <c r="LU149" i="2"/>
  <c r="LX149" i="2"/>
  <c r="AR149" i="4" s="1"/>
  <c r="HE149" i="2"/>
  <c r="AO149" i="4" s="1"/>
  <c r="I148" i="2"/>
  <c r="LS149" i="2" l="1"/>
  <c r="K149" i="4" s="1"/>
  <c r="DV149" i="2"/>
  <c r="F149" i="4" s="1"/>
  <c r="CI149" i="2"/>
  <c r="CG149" i="2" s="1"/>
  <c r="E149" i="4" s="1"/>
  <c r="IP149" i="2"/>
  <c r="IO149" i="2" s="1"/>
  <c r="I149" i="4" s="1"/>
  <c r="FL149" i="2"/>
  <c r="FK149" i="2" s="1"/>
  <c r="G149" i="4" s="1"/>
  <c r="AE149" i="4"/>
  <c r="AG149" i="4"/>
  <c r="AD149" i="4"/>
  <c r="D148" i="8"/>
  <c r="N148" i="8" s="1"/>
  <c r="O148" i="4"/>
  <c r="W148" i="4" s="1"/>
  <c r="BG148" i="4" s="1"/>
  <c r="BJ148" i="4" s="1"/>
  <c r="BK148" i="4" s="1"/>
  <c r="U148" i="2"/>
  <c r="V148" i="2"/>
  <c r="AA149" i="4"/>
  <c r="HB149" i="2"/>
  <c r="GZ149" i="2" s="1"/>
  <c r="H149" i="4" s="1"/>
  <c r="W148" i="2" l="1"/>
  <c r="AA148" i="2" s="1"/>
  <c r="F149" i="2" s="1"/>
  <c r="AP148" i="2"/>
  <c r="D149" i="2" s="1"/>
  <c r="AX148" i="2"/>
  <c r="AM148" i="8" a="1"/>
  <c r="AM148" i="8" s="1"/>
  <c r="HG148" i="2" s="1"/>
  <c r="IF148" i="2" s="1"/>
  <c r="AH148" i="8" a="1"/>
  <c r="AH148" i="8" s="1"/>
  <c r="AI148" i="8" a="1"/>
  <c r="AI148" i="8" s="1"/>
  <c r="AY148" i="2" s="1"/>
  <c r="AN148" i="8" a="1"/>
  <c r="AN148" i="8" s="1"/>
  <c r="IV148" i="2" s="1"/>
  <c r="JU148" i="2" s="1"/>
  <c r="AL148" i="8" a="1"/>
  <c r="AL148" i="8" s="1"/>
  <c r="FR148" i="2" s="1"/>
  <c r="GQ148" i="2" s="1"/>
  <c r="W148" i="8"/>
  <c r="AP148" i="8" a="1"/>
  <c r="AP148" i="8" s="1"/>
  <c r="LZ148" i="2" s="1"/>
  <c r="MY148" i="2" s="1"/>
  <c r="AK148" i="8" a="1"/>
  <c r="AK148" i="8" s="1"/>
  <c r="EC148" i="2" s="1"/>
  <c r="FB148" i="2" s="1"/>
  <c r="AJ148" i="8" a="1"/>
  <c r="AJ148" i="8" s="1"/>
  <c r="CN148" i="2" s="1"/>
  <c r="DM148" i="2" s="1"/>
  <c r="AO148" i="8" a="1"/>
  <c r="AO148" i="8" s="1"/>
  <c r="KK148" i="2" s="1"/>
  <c r="LJ148" i="2" s="1"/>
  <c r="H149" i="2"/>
  <c r="AJ149" i="4" s="1"/>
  <c r="AS149" i="4" s="1"/>
  <c r="E149" i="2" l="1"/>
  <c r="C149" i="2" s="1"/>
  <c r="C149" i="4" s="1"/>
  <c r="L149" i="4" s="1"/>
  <c r="BH149" i="4" s="1"/>
  <c r="BX148" i="2"/>
  <c r="AV148" i="4" s="1"/>
  <c r="Y149" i="4"/>
  <c r="AW148" i="4"/>
  <c r="AX148" i="4"/>
  <c r="BA148" i="4"/>
  <c r="BC148" i="4"/>
  <c r="LW149" i="2"/>
  <c r="BB148" i="4"/>
  <c r="J148" i="2"/>
  <c r="AI148" i="2" s="1"/>
  <c r="AU148" i="4" s="1"/>
  <c r="AF148" i="8"/>
  <c r="AA148" i="8" s="1"/>
  <c r="AY148" i="4"/>
  <c r="AZ148" i="4"/>
  <c r="AV149" i="2" l="1"/>
  <c r="BB149" i="2" s="1"/>
  <c r="BF149" i="2" s="1"/>
  <c r="BG149" i="2" s="1"/>
  <c r="HD149" i="2"/>
  <c r="HJ149" i="2" s="1"/>
  <c r="HN149" i="2" s="1"/>
  <c r="HO149" i="2" s="1"/>
  <c r="FO149" i="2"/>
  <c r="FU149" i="2" s="1"/>
  <c r="FY149" i="2" s="1"/>
  <c r="FZ149" i="2" s="1"/>
  <c r="KH149" i="2"/>
  <c r="KN149" i="2" s="1"/>
  <c r="KR149" i="2" s="1"/>
  <c r="KS149" i="2" s="1"/>
  <c r="DZ149" i="2"/>
  <c r="CK149" i="2"/>
  <c r="BD148" i="4"/>
  <c r="BI149" i="4" s="1"/>
  <c r="V149" i="4"/>
  <c r="MC149" i="2"/>
  <c r="MG149" i="2" s="1"/>
  <c r="MH149" i="2" s="1"/>
  <c r="K149" i="8"/>
  <c r="U149" i="8" s="1"/>
  <c r="LY149" i="2" s="1"/>
  <c r="G149" i="2"/>
  <c r="IS149" i="2"/>
  <c r="R149" i="4" l="1"/>
  <c r="J149" i="8"/>
  <c r="T149" i="8" s="1"/>
  <c r="KJ149" i="2" s="1"/>
  <c r="G149" i="8"/>
  <c r="Q149" i="8" s="1"/>
  <c r="FQ149" i="2" s="1"/>
  <c r="S149" i="4"/>
  <c r="U149" i="4"/>
  <c r="H149" i="8"/>
  <c r="R149" i="8" s="1"/>
  <c r="HF149" i="2" s="1"/>
  <c r="I149" i="8"/>
  <c r="S149" i="8" s="1"/>
  <c r="IU149" i="2" s="1"/>
  <c r="T149" i="4"/>
  <c r="IY149" i="2"/>
  <c r="JC149" i="2" s="1"/>
  <c r="JD149" i="2" s="1"/>
  <c r="BK149" i="2"/>
  <c r="BJ149" i="2"/>
  <c r="CE149" i="2" s="1"/>
  <c r="KW149" i="2"/>
  <c r="KV149" i="2"/>
  <c r="LQ149" i="2" s="1"/>
  <c r="M149" i="2"/>
  <c r="Q149" i="2" s="1"/>
  <c r="C149" i="8"/>
  <c r="M149" i="8" s="1"/>
  <c r="N149" i="4"/>
  <c r="CQ149" i="2"/>
  <c r="CU149" i="2" s="1"/>
  <c r="CV149" i="2" s="1"/>
  <c r="P149" i="4"/>
  <c r="E149" i="8"/>
  <c r="O149" i="8" s="1"/>
  <c r="CM149" i="2" s="1"/>
  <c r="GD149" i="2"/>
  <c r="FP150" i="2" s="1"/>
  <c r="AN150" i="4" s="1"/>
  <c r="GC149" i="2"/>
  <c r="GX149" i="2" s="1"/>
  <c r="ML149" i="2"/>
  <c r="LX150" i="2" s="1"/>
  <c r="AR150" i="4" s="1"/>
  <c r="MK149" i="2"/>
  <c r="NF149" i="2" s="1"/>
  <c r="HR149" i="2"/>
  <c r="IM149" i="2" s="1"/>
  <c r="HS149" i="2"/>
  <c r="F149" i="8"/>
  <c r="P149" i="8" s="1"/>
  <c r="EB149" i="2" s="1"/>
  <c r="EF149" i="2"/>
  <c r="EJ149" i="2" s="1"/>
  <c r="EK149" i="2" s="1"/>
  <c r="Q149" i="4"/>
  <c r="KX149" i="2" l="1"/>
  <c r="LB149" i="2" s="1"/>
  <c r="KG150" i="2" s="1"/>
  <c r="KE150" i="2"/>
  <c r="HE150" i="2"/>
  <c r="AO150" i="4" s="1"/>
  <c r="GE149" i="2"/>
  <c r="GI149" i="2" s="1"/>
  <c r="FN150" i="2" s="1"/>
  <c r="FM150" i="2"/>
  <c r="KF150" i="2"/>
  <c r="KI150" i="2"/>
  <c r="AQ150" i="4" s="1"/>
  <c r="JG149" i="2"/>
  <c r="KB149" i="2" s="1"/>
  <c r="JH149" i="2"/>
  <c r="I149" i="2"/>
  <c r="AS150" i="2"/>
  <c r="BL149" i="2"/>
  <c r="BP149" i="2" s="1"/>
  <c r="AU150" i="2" s="1"/>
  <c r="HB150" i="2"/>
  <c r="HT149" i="2"/>
  <c r="HX149" i="2" s="1"/>
  <c r="HC150" i="2" s="1"/>
  <c r="CZ149" i="2"/>
  <c r="CY149" i="2"/>
  <c r="DT149" i="2" s="1"/>
  <c r="EO149" i="2"/>
  <c r="EN149" i="2"/>
  <c r="FI149" i="2" s="1"/>
  <c r="LU150" i="2"/>
  <c r="MM149" i="2"/>
  <c r="MQ149" i="2" s="1"/>
  <c r="LV150" i="2" s="1"/>
  <c r="R149" i="2"/>
  <c r="Z149" i="4"/>
  <c r="AH149" i="4" s="1"/>
  <c r="BF149" i="4" s="1"/>
  <c r="AW150" i="2"/>
  <c r="AK150" i="4" s="1"/>
  <c r="AT150" i="2" l="1"/>
  <c r="AR150" i="2" s="1"/>
  <c r="D150" i="4" s="1"/>
  <c r="HA150" i="2"/>
  <c r="GZ150" i="2" s="1"/>
  <c r="H150" i="4" s="1"/>
  <c r="AF150" i="4"/>
  <c r="AC150" i="4"/>
  <c r="D149" i="8"/>
  <c r="N149" i="8" s="1"/>
  <c r="U149" i="2"/>
  <c r="O149" i="4"/>
  <c r="W149" i="4" s="1"/>
  <c r="BG149" i="4" s="1"/>
  <c r="BJ149" i="4" s="1"/>
  <c r="BK149" i="4" s="1"/>
  <c r="V149" i="2"/>
  <c r="DX150" i="2"/>
  <c r="EP149" i="2"/>
  <c r="ET149" i="2" s="1"/>
  <c r="DY150" i="2" s="1"/>
  <c r="AD150" i="4"/>
  <c r="KD150" i="2"/>
  <c r="J150" i="4" s="1"/>
  <c r="CL150" i="2"/>
  <c r="LT150" i="2"/>
  <c r="EA150" i="2"/>
  <c r="AM150" i="4" s="1"/>
  <c r="IT150" i="2"/>
  <c r="AP150" i="4" s="1"/>
  <c r="AG150" i="4"/>
  <c r="CI150" i="2"/>
  <c r="CH150" i="2"/>
  <c r="DA149" i="2"/>
  <c r="DE149" i="2" s="1"/>
  <c r="CJ150" i="2" s="1"/>
  <c r="JI149" i="2"/>
  <c r="JM149" i="2" s="1"/>
  <c r="IR150" i="2" s="1"/>
  <c r="IP150" i="2"/>
  <c r="FL150" i="2"/>
  <c r="AE150" i="4" l="1"/>
  <c r="LS150" i="2"/>
  <c r="K150" i="4" s="1"/>
  <c r="W149" i="2"/>
  <c r="AA149" i="2" s="1"/>
  <c r="F150" i="2" s="1"/>
  <c r="Y150" i="4" s="1"/>
  <c r="AP149" i="2"/>
  <c r="D150" i="2" s="1"/>
  <c r="FK150" i="2"/>
  <c r="G150" i="4" s="1"/>
  <c r="AA150" i="4"/>
  <c r="CG150" i="2"/>
  <c r="E150" i="4" s="1"/>
  <c r="DW150" i="2"/>
  <c r="AX149" i="2"/>
  <c r="AH149" i="8" a="1"/>
  <c r="AH149" i="8" s="1"/>
  <c r="AN149" i="8" a="1"/>
  <c r="AN149" i="8" s="1"/>
  <c r="IV149" i="2" s="1"/>
  <c r="JU149" i="2" s="1"/>
  <c r="AK149" i="8" a="1"/>
  <c r="AK149" i="8" s="1"/>
  <c r="EC149" i="2" s="1"/>
  <c r="FB149" i="2" s="1"/>
  <c r="W149" i="8"/>
  <c r="AP149" i="8" a="1"/>
  <c r="AP149" i="8" s="1"/>
  <c r="LZ149" i="2" s="1"/>
  <c r="MY149" i="2" s="1"/>
  <c r="AM149" i="8" a="1"/>
  <c r="AM149" i="8" s="1"/>
  <c r="HG149" i="2" s="1"/>
  <c r="IF149" i="2" s="1"/>
  <c r="AO149" i="8" a="1"/>
  <c r="AO149" i="8" s="1"/>
  <c r="KK149" i="2" s="1"/>
  <c r="LJ149" i="2" s="1"/>
  <c r="AJ149" i="8" a="1"/>
  <c r="AJ149" i="8" s="1"/>
  <c r="CN149" i="2" s="1"/>
  <c r="DM149" i="2" s="1"/>
  <c r="AL149" i="8" a="1"/>
  <c r="AL149" i="8" s="1"/>
  <c r="FR149" i="2" s="1"/>
  <c r="GQ149" i="2" s="1"/>
  <c r="AI149" i="8" a="1"/>
  <c r="AI149" i="8" s="1"/>
  <c r="AY149" i="2" s="1"/>
  <c r="IQ150" i="2"/>
  <c r="IO150" i="2" s="1"/>
  <c r="I150" i="4" s="1"/>
  <c r="H150" i="2"/>
  <c r="AJ150" i="4" s="1"/>
  <c r="AL150" i="4"/>
  <c r="AB150" i="4"/>
  <c r="E150" i="2" l="1"/>
  <c r="C150" i="2" s="1"/>
  <c r="C150" i="4" s="1"/>
  <c r="BX149" i="2"/>
  <c r="AV149" i="4" s="1"/>
  <c r="BC149" i="4"/>
  <c r="J149" i="2"/>
  <c r="AF149" i="8"/>
  <c r="AA149" i="8" s="1"/>
  <c r="AS150" i="4"/>
  <c r="AW149" i="4"/>
  <c r="BB149" i="4"/>
  <c r="AX149" i="4"/>
  <c r="DV150" i="2"/>
  <c r="F150" i="4" s="1"/>
  <c r="AZ149" i="4"/>
  <c r="BA149" i="4"/>
  <c r="AY149" i="4"/>
  <c r="AV150" i="2" l="1"/>
  <c r="BB150" i="2" s="1"/>
  <c r="BF150" i="2" s="1"/>
  <c r="BG150" i="2" s="1"/>
  <c r="IS150" i="2"/>
  <c r="IY150" i="2" s="1"/>
  <c r="JC150" i="2" s="1"/>
  <c r="JD150" i="2" s="1"/>
  <c r="DZ150" i="2"/>
  <c r="F150" i="8" s="1"/>
  <c r="P150" i="8" s="1"/>
  <c r="EB150" i="2" s="1"/>
  <c r="CK150" i="2"/>
  <c r="CQ150" i="2" s="1"/>
  <c r="CU150" i="2" s="1"/>
  <c r="CV150" i="2" s="1"/>
  <c r="LW150" i="2"/>
  <c r="FO150" i="2"/>
  <c r="HD150" i="2"/>
  <c r="KH150" i="2"/>
  <c r="AI149" i="2"/>
  <c r="AU149" i="4" s="1"/>
  <c r="BD149" i="4" s="1"/>
  <c r="BI150" i="4" s="1"/>
  <c r="L150" i="4"/>
  <c r="BH150" i="4" s="1"/>
  <c r="T150" i="4" l="1"/>
  <c r="I150" i="8"/>
  <c r="S150" i="8" s="1"/>
  <c r="IU150" i="2" s="1"/>
  <c r="EF150" i="2"/>
  <c r="EJ150" i="2" s="1"/>
  <c r="EK150" i="2" s="1"/>
  <c r="EN150" i="2" s="1"/>
  <c r="FI150" i="2" s="1"/>
  <c r="E150" i="8"/>
  <c r="O150" i="8" s="1"/>
  <c r="CM150" i="2" s="1"/>
  <c r="P150" i="4"/>
  <c r="Q150" i="4"/>
  <c r="G150" i="8"/>
  <c r="Q150" i="8" s="1"/>
  <c r="FQ150" i="2" s="1"/>
  <c r="R150" i="4"/>
  <c r="FU150" i="2"/>
  <c r="FY150" i="2" s="1"/>
  <c r="FZ150" i="2" s="1"/>
  <c r="BK150" i="2"/>
  <c r="AW151" i="2" s="1"/>
  <c r="BJ150" i="2"/>
  <c r="CE150" i="2" s="1"/>
  <c r="G150" i="2"/>
  <c r="CZ150" i="2"/>
  <c r="CY150" i="2"/>
  <c r="DT150" i="2" s="1"/>
  <c r="HJ150" i="2"/>
  <c r="HN150" i="2" s="1"/>
  <c r="HO150" i="2" s="1"/>
  <c r="H150" i="8"/>
  <c r="R150" i="8" s="1"/>
  <c r="HF150" i="2" s="1"/>
  <c r="S150" i="4"/>
  <c r="JH150" i="2"/>
  <c r="IT151" i="2" s="1"/>
  <c r="JG150" i="2"/>
  <c r="KB150" i="2" s="1"/>
  <c r="KN150" i="2"/>
  <c r="KR150" i="2" s="1"/>
  <c r="KS150" i="2" s="1"/>
  <c r="U150" i="4"/>
  <c r="J150" i="8"/>
  <c r="T150" i="8" s="1"/>
  <c r="KJ150" i="2" s="1"/>
  <c r="V150" i="4"/>
  <c r="MC150" i="2"/>
  <c r="MG150" i="2" s="1"/>
  <c r="MH150" i="2" s="1"/>
  <c r="K150" i="8"/>
  <c r="U150" i="8" s="1"/>
  <c r="LY150" i="2" s="1"/>
  <c r="EO150" i="2" l="1"/>
  <c r="EA151" i="2" s="1"/>
  <c r="AM151" i="4" s="1"/>
  <c r="ML150" i="2"/>
  <c r="MK150" i="2"/>
  <c r="NF150" i="2" s="1"/>
  <c r="CL151" i="2"/>
  <c r="AL151" i="4" s="1"/>
  <c r="IQ151" i="2"/>
  <c r="JI150" i="2"/>
  <c r="JM150" i="2" s="1"/>
  <c r="IR151" i="2" s="1"/>
  <c r="KW150" i="2"/>
  <c r="KV150" i="2"/>
  <c r="LQ150" i="2" s="1"/>
  <c r="AP151" i="4"/>
  <c r="C150" i="8"/>
  <c r="M150" i="8" s="1"/>
  <c r="M150" i="2"/>
  <c r="Q150" i="2" s="1"/>
  <c r="N150" i="4"/>
  <c r="HS150" i="2"/>
  <c r="HR150" i="2"/>
  <c r="IM150" i="2" s="1"/>
  <c r="BL150" i="2"/>
  <c r="BP150" i="2" s="1"/>
  <c r="AU151" i="2" s="1"/>
  <c r="AT151" i="2"/>
  <c r="GC150" i="2"/>
  <c r="GX150" i="2" s="1"/>
  <c r="GD150" i="2"/>
  <c r="EP150" i="2"/>
  <c r="ET150" i="2" s="1"/>
  <c r="DY151" i="2" s="1"/>
  <c r="CH151" i="2"/>
  <c r="DA150" i="2"/>
  <c r="DE150" i="2" s="1"/>
  <c r="CJ151" i="2" s="1"/>
  <c r="AK151" i="4"/>
  <c r="DX151" i="2" l="1"/>
  <c r="AS151" i="2"/>
  <c r="AR151" i="2" s="1"/>
  <c r="D151" i="4" s="1"/>
  <c r="IP151" i="2"/>
  <c r="IO151" i="2" s="1"/>
  <c r="I151" i="4" s="1"/>
  <c r="DW151" i="2"/>
  <c r="AB151" i="4"/>
  <c r="AE151" i="4"/>
  <c r="MM150" i="2"/>
  <c r="MQ150" i="2" s="1"/>
  <c r="LV151" i="2" s="1"/>
  <c r="LU151" i="2"/>
  <c r="R150" i="2"/>
  <c r="Z150" i="4"/>
  <c r="AH150" i="4" s="1"/>
  <c r="BF150" i="4" s="1"/>
  <c r="KX150" i="2"/>
  <c r="LB150" i="2" s="1"/>
  <c r="KG151" i="2" s="1"/>
  <c r="KE151" i="2"/>
  <c r="LX151" i="2"/>
  <c r="AA151" i="4"/>
  <c r="FP151" i="2"/>
  <c r="GE150" i="2"/>
  <c r="GI150" i="2" s="1"/>
  <c r="FN151" i="2" s="1"/>
  <c r="FL151" i="2"/>
  <c r="HA151" i="2"/>
  <c r="HT150" i="2"/>
  <c r="HX150" i="2" s="1"/>
  <c r="HC151" i="2" s="1"/>
  <c r="I150" i="2"/>
  <c r="KI151" i="2"/>
  <c r="KF151" i="2"/>
  <c r="CI151" i="2"/>
  <c r="HE151" i="2"/>
  <c r="AO151" i="4" s="1"/>
  <c r="DV151" i="2" l="1"/>
  <c r="F151" i="4" s="1"/>
  <c r="HB151" i="2"/>
  <c r="GZ151" i="2" s="1"/>
  <c r="H151" i="4" s="1"/>
  <c r="FM151" i="2"/>
  <c r="FK151" i="2" s="1"/>
  <c r="G151" i="4" s="1"/>
  <c r="AF151" i="4"/>
  <c r="KD151" i="2"/>
  <c r="J151" i="4" s="1"/>
  <c r="AQ151" i="4"/>
  <c r="AR151" i="4"/>
  <c r="LT151" i="2"/>
  <c r="AD151" i="4"/>
  <c r="AC151" i="4"/>
  <c r="CG151" i="2"/>
  <c r="E151" i="4" s="1"/>
  <c r="AG151" i="4"/>
  <c r="AN151" i="4"/>
  <c r="V150" i="2"/>
  <c r="D150" i="8"/>
  <c r="N150" i="8" s="1"/>
  <c r="O150" i="4"/>
  <c r="W150" i="4" s="1"/>
  <c r="BG150" i="4" s="1"/>
  <c r="BJ150" i="4" s="1"/>
  <c r="BK150" i="4" s="1"/>
  <c r="U150" i="2"/>
  <c r="AX150" i="2" l="1"/>
  <c r="AO150" i="8" a="1"/>
  <c r="AO150" i="8" s="1"/>
  <c r="KK150" i="2" s="1"/>
  <c r="LJ150" i="2" s="1"/>
  <c r="AH150" i="8" a="1"/>
  <c r="AH150" i="8" s="1"/>
  <c r="W150" i="8"/>
  <c r="AJ150" i="8" a="1"/>
  <c r="AJ150" i="8" s="1"/>
  <c r="CN150" i="2" s="1"/>
  <c r="DM150" i="2" s="1"/>
  <c r="AK150" i="8" a="1"/>
  <c r="AK150" i="8" s="1"/>
  <c r="EC150" i="2" s="1"/>
  <c r="FB150" i="2" s="1"/>
  <c r="AP150" i="8" a="1"/>
  <c r="AP150" i="8" s="1"/>
  <c r="LZ150" i="2" s="1"/>
  <c r="MY150" i="2" s="1"/>
  <c r="AM150" i="8" a="1"/>
  <c r="AM150" i="8" s="1"/>
  <c r="HG150" i="2" s="1"/>
  <c r="IF150" i="2" s="1"/>
  <c r="AN150" i="8" a="1"/>
  <c r="AN150" i="8" s="1"/>
  <c r="IV150" i="2" s="1"/>
  <c r="JU150" i="2" s="1"/>
  <c r="AL150" i="8" a="1"/>
  <c r="AL150" i="8" s="1"/>
  <c r="FR150" i="2" s="1"/>
  <c r="GQ150" i="2" s="1"/>
  <c r="AI150" i="8" a="1"/>
  <c r="AI150" i="8" s="1"/>
  <c r="AY150" i="2" s="1"/>
  <c r="H151" i="2"/>
  <c r="LS151" i="2"/>
  <c r="K151" i="4" s="1"/>
  <c r="W150" i="2"/>
  <c r="AA150" i="2" s="1"/>
  <c r="F151" i="2" s="1"/>
  <c r="AP150" i="2"/>
  <c r="D151" i="2" s="1"/>
  <c r="BX150" i="2" l="1"/>
  <c r="AV150" i="4" s="1"/>
  <c r="E151" i="2"/>
  <c r="C151" i="2" s="1"/>
  <c r="C151" i="4" s="1"/>
  <c r="L151" i="4" s="1"/>
  <c r="BH151" i="4" s="1"/>
  <c r="Y151" i="4"/>
  <c r="AJ151" i="4"/>
  <c r="AS151" i="4" s="1"/>
  <c r="AZ150" i="4"/>
  <c r="BC150" i="4"/>
  <c r="J150" i="2"/>
  <c r="AF150" i="8"/>
  <c r="AA150" i="8" s="1"/>
  <c r="AY150" i="4"/>
  <c r="AX150" i="4"/>
  <c r="BB150" i="4"/>
  <c r="BA150" i="4"/>
  <c r="AW150" i="4"/>
  <c r="AV151" i="2" l="1"/>
  <c r="BB151" i="2" s="1"/>
  <c r="BF151" i="2" s="1"/>
  <c r="BG151" i="2" s="1"/>
  <c r="FO151" i="2"/>
  <c r="R151" i="4" s="1"/>
  <c r="LW151" i="2"/>
  <c r="MC151" i="2" s="1"/>
  <c r="MG151" i="2" s="1"/>
  <c r="MH151" i="2" s="1"/>
  <c r="AI150" i="2"/>
  <c r="AU150" i="4" s="1"/>
  <c r="BD150" i="4" s="1"/>
  <c r="BI151" i="4" s="1"/>
  <c r="CK151" i="2"/>
  <c r="KH151" i="2"/>
  <c r="K151" i="8"/>
  <c r="U151" i="8" s="1"/>
  <c r="LY151" i="2" s="1"/>
  <c r="IS151" i="2"/>
  <c r="DZ151" i="2"/>
  <c r="HD151" i="2"/>
  <c r="V151" i="4" l="1"/>
  <c r="FU151" i="2"/>
  <c r="FY151" i="2" s="1"/>
  <c r="FZ151" i="2" s="1"/>
  <c r="GD151" i="2" s="1"/>
  <c r="G151" i="8"/>
  <c r="Q151" i="8" s="1"/>
  <c r="FQ151" i="2" s="1"/>
  <c r="G151" i="2"/>
  <c r="M151" i="2" s="1"/>
  <c r="Q151" i="2" s="1"/>
  <c r="F151" i="8"/>
  <c r="P151" i="8" s="1"/>
  <c r="EB151" i="2" s="1"/>
  <c r="Q151" i="4"/>
  <c r="EF151" i="2"/>
  <c r="EJ151" i="2" s="1"/>
  <c r="EK151" i="2" s="1"/>
  <c r="IY151" i="2"/>
  <c r="JC151" i="2" s="1"/>
  <c r="JD151" i="2" s="1"/>
  <c r="T151" i="4"/>
  <c r="I151" i="8"/>
  <c r="S151" i="8" s="1"/>
  <c r="IU151" i="2" s="1"/>
  <c r="MK151" i="2"/>
  <c r="NF151" i="2" s="1"/>
  <c r="ML151" i="2"/>
  <c r="S151" i="4"/>
  <c r="HJ151" i="2"/>
  <c r="HN151" i="2" s="1"/>
  <c r="HO151" i="2" s="1"/>
  <c r="H151" i="8"/>
  <c r="R151" i="8" s="1"/>
  <c r="HF151" i="2" s="1"/>
  <c r="KN151" i="2"/>
  <c r="KR151" i="2" s="1"/>
  <c r="KS151" i="2" s="1"/>
  <c r="J151" i="8"/>
  <c r="T151" i="8" s="1"/>
  <c r="KJ151" i="2" s="1"/>
  <c r="U151" i="4"/>
  <c r="P151" i="4"/>
  <c r="E151" i="8"/>
  <c r="O151" i="8" s="1"/>
  <c r="CM151" i="2" s="1"/>
  <c r="CQ151" i="2"/>
  <c r="CU151" i="2" s="1"/>
  <c r="CV151" i="2" s="1"/>
  <c r="BK151" i="2"/>
  <c r="BJ151" i="2"/>
  <c r="CE151" i="2" s="1"/>
  <c r="GC151" i="2" l="1"/>
  <c r="GX151" i="2" s="1"/>
  <c r="FM152" i="2" s="1"/>
  <c r="N151" i="4"/>
  <c r="C151" i="8"/>
  <c r="M151" i="8" s="1"/>
  <c r="I151" i="2" s="1"/>
  <c r="BL151" i="2"/>
  <c r="BP151" i="2" s="1"/>
  <c r="AU152" i="2" s="1"/>
  <c r="AS152" i="2"/>
  <c r="R151" i="2"/>
  <c r="Z151" i="4"/>
  <c r="AH151" i="4" s="1"/>
  <c r="BF151" i="4" s="1"/>
  <c r="MM151" i="2"/>
  <c r="MQ151" i="2" s="1"/>
  <c r="LV152" i="2" s="1"/>
  <c r="LT152" i="2"/>
  <c r="JG151" i="2"/>
  <c r="KB151" i="2" s="1"/>
  <c r="JH151" i="2"/>
  <c r="AW152" i="2"/>
  <c r="AT152" i="2"/>
  <c r="CY151" i="2"/>
  <c r="DT151" i="2" s="1"/>
  <c r="CZ151" i="2"/>
  <c r="FP152" i="2"/>
  <c r="HR151" i="2"/>
  <c r="IM151" i="2" s="1"/>
  <c r="HS151" i="2"/>
  <c r="HE152" i="2" s="1"/>
  <c r="KW151" i="2"/>
  <c r="KI152" i="2" s="1"/>
  <c r="KV151" i="2"/>
  <c r="LQ151" i="2" s="1"/>
  <c r="LX152" i="2"/>
  <c r="EN151" i="2"/>
  <c r="FI151" i="2" s="1"/>
  <c r="EO151" i="2"/>
  <c r="FL152" i="2" l="1"/>
  <c r="FK152" i="2" s="1"/>
  <c r="G152" i="4" s="1"/>
  <c r="GE151" i="2"/>
  <c r="GI151" i="2" s="1"/>
  <c r="FN152" i="2" s="1"/>
  <c r="AC152" i="4" s="1"/>
  <c r="EP151" i="2"/>
  <c r="ET151" i="2" s="1"/>
  <c r="DY152" i="2" s="1"/>
  <c r="DW152" i="2"/>
  <c r="EA152" i="2"/>
  <c r="KX151" i="2"/>
  <c r="LB151" i="2" s="1"/>
  <c r="KG152" i="2" s="1"/>
  <c r="KF152" i="2"/>
  <c r="AN152" i="4"/>
  <c r="JI151" i="2"/>
  <c r="JM151" i="2" s="1"/>
  <c r="IR152" i="2" s="1"/>
  <c r="IP152" i="2"/>
  <c r="AQ152" i="4"/>
  <c r="AR152" i="2"/>
  <c r="D152" i="4" s="1"/>
  <c r="LU152" i="2"/>
  <c r="AO152" i="4"/>
  <c r="CL152" i="2"/>
  <c r="AK152" i="4"/>
  <c r="AG152" i="4"/>
  <c r="D151" i="8"/>
  <c r="N151" i="8" s="1"/>
  <c r="O151" i="4"/>
  <c r="W151" i="4" s="1"/>
  <c r="BG151" i="4" s="1"/>
  <c r="BJ151" i="4" s="1"/>
  <c r="BK151" i="4" s="1"/>
  <c r="V151" i="2"/>
  <c r="H152" i="2" s="1"/>
  <c r="AJ152" i="4" s="1"/>
  <c r="U151" i="2"/>
  <c r="AR152" i="4"/>
  <c r="HB152" i="2"/>
  <c r="HT151" i="2"/>
  <c r="HX151" i="2" s="1"/>
  <c r="HC152" i="2" s="1"/>
  <c r="DA151" i="2"/>
  <c r="DE151" i="2" s="1"/>
  <c r="CJ152" i="2" s="1"/>
  <c r="CI152" i="2"/>
  <c r="IT152" i="2"/>
  <c r="IQ152" i="2"/>
  <c r="KE152" i="2" l="1"/>
  <c r="KD152" i="2" s="1"/>
  <c r="J152" i="4" s="1"/>
  <c r="CH152" i="2"/>
  <c r="CG152" i="2" s="1"/>
  <c r="E152" i="4" s="1"/>
  <c r="HA152" i="2"/>
  <c r="GZ152" i="2" s="1"/>
  <c r="H152" i="4" s="1"/>
  <c r="AE152" i="4"/>
  <c r="AF152" i="4"/>
  <c r="IO152" i="2"/>
  <c r="I152" i="4" s="1"/>
  <c r="AA152" i="4"/>
  <c r="AL152" i="4"/>
  <c r="DX152" i="2"/>
  <c r="DV152" i="2" s="1"/>
  <c r="F152" i="4" s="1"/>
  <c r="AM152" i="4"/>
  <c r="AX151" i="2"/>
  <c r="AO151" i="8" a="1"/>
  <c r="AO151" i="8" s="1"/>
  <c r="KK151" i="2" s="1"/>
  <c r="LJ151" i="2" s="1"/>
  <c r="AM151" i="8" a="1"/>
  <c r="AM151" i="8" s="1"/>
  <c r="HG151" i="2" s="1"/>
  <c r="IF151" i="2" s="1"/>
  <c r="AI151" i="8" a="1"/>
  <c r="AI151" i="8" s="1"/>
  <c r="AY151" i="2" s="1"/>
  <c r="W151" i="8"/>
  <c r="AN151" i="8" a="1"/>
  <c r="AN151" i="8" s="1"/>
  <c r="IV151" i="2" s="1"/>
  <c r="JU151" i="2" s="1"/>
  <c r="AK151" i="8" a="1"/>
  <c r="AK151" i="8" s="1"/>
  <c r="EC151" i="2" s="1"/>
  <c r="FB151" i="2" s="1"/>
  <c r="AH151" i="8" a="1"/>
  <c r="AH151" i="8" s="1"/>
  <c r="AL151" i="8" a="1"/>
  <c r="AL151" i="8" s="1"/>
  <c r="FR151" i="2" s="1"/>
  <c r="GQ151" i="2" s="1"/>
  <c r="AP151" i="8" a="1"/>
  <c r="AP151" i="8" s="1"/>
  <c r="LZ151" i="2" s="1"/>
  <c r="MY151" i="2" s="1"/>
  <c r="AJ151" i="8" a="1"/>
  <c r="AJ151" i="8" s="1"/>
  <c r="CN151" i="2" s="1"/>
  <c r="DM151" i="2" s="1"/>
  <c r="AP152" i="4"/>
  <c r="AD152" i="4"/>
  <c r="AP151" i="2"/>
  <c r="E152" i="2" s="1"/>
  <c r="W151" i="2"/>
  <c r="AA151" i="2" s="1"/>
  <c r="F152" i="2" s="1"/>
  <c r="LS152" i="2"/>
  <c r="K152" i="4" s="1"/>
  <c r="AB152" i="4"/>
  <c r="D152" i="2" l="1"/>
  <c r="C152" i="2" s="1"/>
  <c r="C152" i="4" s="1"/>
  <c r="L152" i="4" s="1"/>
  <c r="BH152" i="4" s="1"/>
  <c r="BX151" i="2"/>
  <c r="AV152" i="2" s="1"/>
  <c r="AS152" i="4"/>
  <c r="AY151" i="4"/>
  <c r="J151" i="2"/>
  <c r="AF151" i="8"/>
  <c r="AA151" i="8" s="1"/>
  <c r="Y152" i="4"/>
  <c r="AW151" i="4"/>
  <c r="AX151" i="4"/>
  <c r="AZ151" i="4"/>
  <c r="BC151" i="4"/>
  <c r="BA151" i="4"/>
  <c r="BB151" i="4"/>
  <c r="AV151" i="4" l="1"/>
  <c r="CK152" i="2"/>
  <c r="E152" i="8" s="1"/>
  <c r="O152" i="8" s="1"/>
  <c r="CM152" i="2" s="1"/>
  <c r="IS152" i="2"/>
  <c r="HD152" i="2"/>
  <c r="AI151" i="2"/>
  <c r="AU151" i="4" s="1"/>
  <c r="BB152" i="2"/>
  <c r="BF152" i="2" s="1"/>
  <c r="BG152" i="2" s="1"/>
  <c r="KH152" i="2"/>
  <c r="LW152" i="2"/>
  <c r="DZ152" i="2"/>
  <c r="FO152" i="2"/>
  <c r="P152" i="4" l="1"/>
  <c r="BD151" i="4"/>
  <c r="BI152" i="4" s="1"/>
  <c r="CQ152" i="2"/>
  <c r="CU152" i="2" s="1"/>
  <c r="CV152" i="2" s="1"/>
  <c r="CY152" i="2" s="1"/>
  <c r="DT152" i="2" s="1"/>
  <c r="G152" i="2"/>
  <c r="C152" i="8" s="1"/>
  <c r="M152" i="8" s="1"/>
  <c r="EF152" i="2"/>
  <c r="EJ152" i="2" s="1"/>
  <c r="EK152" i="2" s="1"/>
  <c r="Q152" i="4"/>
  <c r="F152" i="8"/>
  <c r="P152" i="8" s="1"/>
  <c r="EB152" i="2" s="1"/>
  <c r="J152" i="8"/>
  <c r="T152" i="8" s="1"/>
  <c r="KJ152" i="2" s="1"/>
  <c r="U152" i="4"/>
  <c r="KN152" i="2"/>
  <c r="KR152" i="2" s="1"/>
  <c r="KS152" i="2" s="1"/>
  <c r="R152" i="4"/>
  <c r="FU152" i="2"/>
  <c r="FY152" i="2" s="1"/>
  <c r="FZ152" i="2" s="1"/>
  <c r="G152" i="8"/>
  <c r="Q152" i="8" s="1"/>
  <c r="FQ152" i="2" s="1"/>
  <c r="MC152" i="2"/>
  <c r="MG152" i="2" s="1"/>
  <c r="MH152" i="2" s="1"/>
  <c r="K152" i="8"/>
  <c r="U152" i="8" s="1"/>
  <c r="LY152" i="2" s="1"/>
  <c r="V152" i="4"/>
  <c r="BJ152" i="2"/>
  <c r="CE152" i="2" s="1"/>
  <c r="BK152" i="2"/>
  <c r="HJ152" i="2"/>
  <c r="HN152" i="2" s="1"/>
  <c r="HO152" i="2" s="1"/>
  <c r="S152" i="4"/>
  <c r="H152" i="8"/>
  <c r="R152" i="8" s="1"/>
  <c r="HF152" i="2" s="1"/>
  <c r="IY152" i="2"/>
  <c r="JC152" i="2" s="1"/>
  <c r="JD152" i="2" s="1"/>
  <c r="I152" i="8"/>
  <c r="S152" i="8" s="1"/>
  <c r="IU152" i="2" s="1"/>
  <c r="T152" i="4"/>
  <c r="N152" i="4" l="1"/>
  <c r="M152" i="2"/>
  <c r="Q152" i="2" s="1"/>
  <c r="R152" i="2" s="1"/>
  <c r="CZ152" i="2"/>
  <c r="CL153" i="2" s="1"/>
  <c r="ML152" i="2"/>
  <c r="MK152" i="2"/>
  <c r="NF152" i="2" s="1"/>
  <c r="GC152" i="2"/>
  <c r="GX152" i="2" s="1"/>
  <c r="GD152" i="2"/>
  <c r="KV152" i="2"/>
  <c r="LQ152" i="2" s="1"/>
  <c r="KW152" i="2"/>
  <c r="KI153" i="2" s="1"/>
  <c r="AQ153" i="4" s="1"/>
  <c r="DA152" i="2"/>
  <c r="DE152" i="2" s="1"/>
  <c r="CJ153" i="2" s="1"/>
  <c r="CH153" i="2"/>
  <c r="BL152" i="2"/>
  <c r="BP152" i="2" s="1"/>
  <c r="AU153" i="2" s="1"/>
  <c r="AS153" i="2"/>
  <c r="JG152" i="2"/>
  <c r="KB152" i="2" s="1"/>
  <c r="JH152" i="2"/>
  <c r="HS152" i="2"/>
  <c r="HR152" i="2"/>
  <c r="IM152" i="2" s="1"/>
  <c r="Z152" i="4"/>
  <c r="AH152" i="4" s="1"/>
  <c r="BF152" i="4" s="1"/>
  <c r="EO152" i="2"/>
  <c r="EA153" i="2" s="1"/>
  <c r="EN152" i="2"/>
  <c r="FI152" i="2" s="1"/>
  <c r="AW153" i="2"/>
  <c r="I152" i="2"/>
  <c r="AT153" i="2" l="1"/>
  <c r="AR153" i="2" s="1"/>
  <c r="D153" i="4" s="1"/>
  <c r="IT153" i="2"/>
  <c r="LX153" i="2"/>
  <c r="AR153" i="4" s="1"/>
  <c r="AK153" i="4"/>
  <c r="D152" i="8"/>
  <c r="N152" i="8" s="1"/>
  <c r="O152" i="4"/>
  <c r="W152" i="4" s="1"/>
  <c r="BG152" i="4" s="1"/>
  <c r="BJ152" i="4" s="1"/>
  <c r="BK152" i="4" s="1"/>
  <c r="U152" i="2"/>
  <c r="V152" i="2"/>
  <c r="H153" i="2" s="1"/>
  <c r="AJ153" i="4" s="1"/>
  <c r="JI152" i="2"/>
  <c r="JM152" i="2" s="1"/>
  <c r="IR153" i="2" s="1"/>
  <c r="IP153" i="2"/>
  <c r="AA153" i="4"/>
  <c r="FP153" i="2"/>
  <c r="AL153" i="4"/>
  <c r="FL153" i="2"/>
  <c r="GE152" i="2"/>
  <c r="GI152" i="2" s="1"/>
  <c r="FN153" i="2" s="1"/>
  <c r="CI153" i="2"/>
  <c r="DX153" i="2"/>
  <c r="EP152" i="2"/>
  <c r="ET152" i="2" s="1"/>
  <c r="DY153" i="2" s="1"/>
  <c r="HA153" i="2"/>
  <c r="HT152" i="2"/>
  <c r="HX152" i="2" s="1"/>
  <c r="HC153" i="2" s="1"/>
  <c r="AM153" i="4"/>
  <c r="HE153" i="2"/>
  <c r="KX152" i="2"/>
  <c r="LB152" i="2" s="1"/>
  <c r="KG153" i="2" s="1"/>
  <c r="KF153" i="2"/>
  <c r="MM152" i="2"/>
  <c r="MQ152" i="2" s="1"/>
  <c r="LV153" i="2" s="1"/>
  <c r="LT153" i="2"/>
  <c r="FM153" i="2" l="1"/>
  <c r="FK153" i="2" s="1"/>
  <c r="G153" i="4" s="1"/>
  <c r="DW153" i="2"/>
  <c r="DV153" i="2" s="1"/>
  <c r="F153" i="4" s="1"/>
  <c r="AB153" i="4"/>
  <c r="AC153" i="4"/>
  <c r="AF153" i="4"/>
  <c r="HB153" i="2"/>
  <c r="AN153" i="4"/>
  <c r="AE153" i="4"/>
  <c r="AX152" i="2"/>
  <c r="AP152" i="8" a="1"/>
  <c r="AP152" i="8" s="1"/>
  <c r="LZ152" i="2" s="1"/>
  <c r="MY152" i="2" s="1"/>
  <c r="AH152" i="8" a="1"/>
  <c r="AH152" i="8" s="1"/>
  <c r="AL152" i="8" a="1"/>
  <c r="AL152" i="8" s="1"/>
  <c r="FR152" i="2" s="1"/>
  <c r="GQ152" i="2" s="1"/>
  <c r="AJ152" i="8" a="1"/>
  <c r="AJ152" i="8" s="1"/>
  <c r="CN152" i="2" s="1"/>
  <c r="DM152" i="2" s="1"/>
  <c r="W152" i="8"/>
  <c r="AO152" i="8" a="1"/>
  <c r="AO152" i="8" s="1"/>
  <c r="KK152" i="2" s="1"/>
  <c r="LJ152" i="2" s="1"/>
  <c r="AI152" i="8" a="1"/>
  <c r="AI152" i="8" s="1"/>
  <c r="AY152" i="2" s="1"/>
  <c r="AM152" i="8" a="1"/>
  <c r="AM152" i="8" s="1"/>
  <c r="HG152" i="2" s="1"/>
  <c r="IF152" i="2" s="1"/>
  <c r="AK152" i="8" a="1"/>
  <c r="AK152" i="8" s="1"/>
  <c r="EC152" i="2" s="1"/>
  <c r="FB152" i="2" s="1"/>
  <c r="AN152" i="8" a="1"/>
  <c r="AN152" i="8" s="1"/>
  <c r="IV152" i="2" s="1"/>
  <c r="JU152" i="2" s="1"/>
  <c r="AG153" i="4"/>
  <c r="KE153" i="2"/>
  <c r="AO153" i="4"/>
  <c r="AD153" i="4"/>
  <c r="IQ153" i="2"/>
  <c r="CG153" i="2"/>
  <c r="E153" i="4" s="1"/>
  <c r="W152" i="2"/>
  <c r="AA152" i="2" s="1"/>
  <c r="F153" i="2" s="1"/>
  <c r="AP152" i="2"/>
  <c r="E153" i="2" s="1"/>
  <c r="LU153" i="2"/>
  <c r="LS153" i="2" s="1"/>
  <c r="K153" i="4" s="1"/>
  <c r="AP153" i="4"/>
  <c r="D153" i="2" l="1"/>
  <c r="C153" i="2" s="1"/>
  <c r="C153" i="4" s="1"/>
  <c r="BX152" i="2"/>
  <c r="AV153" i="2" s="1"/>
  <c r="AS153" i="4"/>
  <c r="AY152" i="4"/>
  <c r="Y153" i="4"/>
  <c r="IO153" i="2"/>
  <c r="I153" i="4" s="1"/>
  <c r="IS153" i="2"/>
  <c r="BA152" i="4"/>
  <c r="BB152" i="4"/>
  <c r="J152" i="2"/>
  <c r="AF152" i="8"/>
  <c r="AA152" i="8" s="1"/>
  <c r="AX152" i="4"/>
  <c r="BC152" i="4"/>
  <c r="GZ153" i="2"/>
  <c r="H153" i="4" s="1"/>
  <c r="KD153" i="2"/>
  <c r="J153" i="4" s="1"/>
  <c r="AZ152" i="4"/>
  <c r="AW152" i="4"/>
  <c r="AV152" i="4" l="1"/>
  <c r="BB153" i="2"/>
  <c r="BF153" i="2" s="1"/>
  <c r="BG153" i="2" s="1"/>
  <c r="BJ153" i="2" s="1"/>
  <c r="CE153" i="2" s="1"/>
  <c r="CK153" i="2"/>
  <c r="E153" i="8" s="1"/>
  <c r="O153" i="8" s="1"/>
  <c r="CM153" i="2" s="1"/>
  <c r="LW153" i="2"/>
  <c r="K153" i="8" s="1"/>
  <c r="U153" i="8" s="1"/>
  <c r="LY153" i="2" s="1"/>
  <c r="FO153" i="2"/>
  <c r="R153" i="4" s="1"/>
  <c r="HD153" i="2"/>
  <c r="S153" i="4" s="1"/>
  <c r="AI152" i="2"/>
  <c r="AU152" i="4" s="1"/>
  <c r="I153" i="8"/>
  <c r="S153" i="8" s="1"/>
  <c r="IU153" i="2" s="1"/>
  <c r="IY153" i="2"/>
  <c r="JC153" i="2" s="1"/>
  <c r="JD153" i="2" s="1"/>
  <c r="T153" i="4"/>
  <c r="L153" i="4"/>
  <c r="BH153" i="4" s="1"/>
  <c r="DZ153" i="2"/>
  <c r="KH153" i="2"/>
  <c r="BK153" i="2" l="1"/>
  <c r="AW154" i="2" s="1"/>
  <c r="AK154" i="4" s="1"/>
  <c r="H153" i="8"/>
  <c r="R153" i="8" s="1"/>
  <c r="HF153" i="2" s="1"/>
  <c r="BD152" i="4"/>
  <c r="BI153" i="4" s="1"/>
  <c r="V153" i="4"/>
  <c r="G153" i="8"/>
  <c r="Q153" i="8" s="1"/>
  <c r="FQ153" i="2" s="1"/>
  <c r="FU153" i="2"/>
  <c r="FY153" i="2" s="1"/>
  <c r="FZ153" i="2" s="1"/>
  <c r="GC153" i="2" s="1"/>
  <c r="GX153" i="2" s="1"/>
  <c r="P153" i="4"/>
  <c r="CQ153" i="2"/>
  <c r="CU153" i="2" s="1"/>
  <c r="CV153" i="2" s="1"/>
  <c r="CY153" i="2" s="1"/>
  <c r="DT153" i="2" s="1"/>
  <c r="HJ153" i="2"/>
  <c r="HN153" i="2" s="1"/>
  <c r="HO153" i="2" s="1"/>
  <c r="HR153" i="2" s="1"/>
  <c r="IM153" i="2" s="1"/>
  <c r="MC153" i="2"/>
  <c r="MG153" i="2" s="1"/>
  <c r="MH153" i="2" s="1"/>
  <c r="ML153" i="2" s="1"/>
  <c r="LX154" i="2" s="1"/>
  <c r="AR154" i="4" s="1"/>
  <c r="BL153" i="2"/>
  <c r="BP153" i="2" s="1"/>
  <c r="AU154" i="2" s="1"/>
  <c r="AS154" i="2"/>
  <c r="G153" i="2"/>
  <c r="KN153" i="2"/>
  <c r="KR153" i="2" s="1"/>
  <c r="KS153" i="2" s="1"/>
  <c r="J153" i="8"/>
  <c r="T153" i="8" s="1"/>
  <c r="KJ153" i="2" s="1"/>
  <c r="U153" i="4"/>
  <c r="EF153" i="2"/>
  <c r="EJ153" i="2" s="1"/>
  <c r="EK153" i="2" s="1"/>
  <c r="F153" i="8"/>
  <c r="P153" i="8" s="1"/>
  <c r="EB153" i="2" s="1"/>
  <c r="Q153" i="4"/>
  <c r="JH153" i="2"/>
  <c r="JG153" i="2"/>
  <c r="KB153" i="2" s="1"/>
  <c r="GD153" i="2" l="1"/>
  <c r="FP154" i="2" s="1"/>
  <c r="AN154" i="4" s="1"/>
  <c r="MK153" i="2"/>
  <c r="NF153" i="2" s="1"/>
  <c r="LU154" i="2" s="1"/>
  <c r="HS153" i="2"/>
  <c r="HE154" i="2" s="1"/>
  <c r="CZ153" i="2"/>
  <c r="CL154" i="2" s="1"/>
  <c r="EN153" i="2"/>
  <c r="FI153" i="2" s="1"/>
  <c r="EO153" i="2"/>
  <c r="AT154" i="2"/>
  <c r="AR154" i="2" s="1"/>
  <c r="D154" i="4" s="1"/>
  <c r="IT154" i="2"/>
  <c r="AP154" i="4" s="1"/>
  <c r="HT153" i="2"/>
  <c r="HX153" i="2" s="1"/>
  <c r="HC154" i="2" s="1"/>
  <c r="HA154" i="2"/>
  <c r="FL154" i="2"/>
  <c r="GE153" i="2"/>
  <c r="GI153" i="2" s="1"/>
  <c r="FN154" i="2" s="1"/>
  <c r="IP154" i="2"/>
  <c r="JI153" i="2"/>
  <c r="JM153" i="2" s="1"/>
  <c r="IR154" i="2" s="1"/>
  <c r="DA153" i="2"/>
  <c r="DE153" i="2" s="1"/>
  <c r="CJ154" i="2" s="1"/>
  <c r="CH154" i="2"/>
  <c r="KW153" i="2"/>
  <c r="KV153" i="2"/>
  <c r="LQ153" i="2" s="1"/>
  <c r="M153" i="2"/>
  <c r="Q153" i="2" s="1"/>
  <c r="C153" i="8"/>
  <c r="M153" i="8" s="1"/>
  <c r="N153" i="4"/>
  <c r="MM153" i="2" l="1"/>
  <c r="MQ153" i="2" s="1"/>
  <c r="LV154" i="2" s="1"/>
  <c r="AG154" i="4" s="1"/>
  <c r="LT154" i="2"/>
  <c r="LS154" i="2" s="1"/>
  <c r="K154" i="4" s="1"/>
  <c r="FM154" i="2"/>
  <c r="FK154" i="2" s="1"/>
  <c r="G154" i="4" s="1"/>
  <c r="I153" i="2"/>
  <c r="KI154" i="2"/>
  <c r="AQ154" i="4" s="1"/>
  <c r="AA154" i="4"/>
  <c r="AO154" i="4"/>
  <c r="EA154" i="2"/>
  <c r="DX154" i="2"/>
  <c r="KX153" i="2"/>
  <c r="LB153" i="2" s="1"/>
  <c r="KG154" i="2" s="1"/>
  <c r="KF154" i="2"/>
  <c r="CI154" i="2"/>
  <c r="IQ154" i="2"/>
  <c r="EP153" i="2"/>
  <c r="ET153" i="2" s="1"/>
  <c r="DY154" i="2" s="1"/>
  <c r="DW154" i="2"/>
  <c r="R153" i="2"/>
  <c r="Z153" i="4"/>
  <c r="AH153" i="4" s="1"/>
  <c r="BF153" i="4" s="1"/>
  <c r="AL154" i="4"/>
  <c r="AD154" i="4"/>
  <c r="AE154" i="4"/>
  <c r="AC154" i="4"/>
  <c r="HB154" i="2"/>
  <c r="DV154" i="2" l="1"/>
  <c r="F154" i="4" s="1"/>
  <c r="V153" i="2"/>
  <c r="D153" i="8"/>
  <c r="N153" i="8" s="1"/>
  <c r="U153" i="2"/>
  <c r="O153" i="4"/>
  <c r="W153" i="4" s="1"/>
  <c r="BG153" i="4" s="1"/>
  <c r="BJ153" i="4" s="1"/>
  <c r="BK153" i="4" s="1"/>
  <c r="CG154" i="2"/>
  <c r="E154" i="4" s="1"/>
  <c r="GZ154" i="2"/>
  <c r="H154" i="4" s="1"/>
  <c r="AM154" i="4"/>
  <c r="AB154" i="4"/>
  <c r="IO154" i="2"/>
  <c r="I154" i="4" s="1"/>
  <c r="KE154" i="2"/>
  <c r="AF154" i="4"/>
  <c r="AP153" i="2" l="1"/>
  <c r="D154" i="2" s="1"/>
  <c r="W153" i="2"/>
  <c r="AA153" i="2" s="1"/>
  <c r="F154" i="2" s="1"/>
  <c r="AX153" i="2"/>
  <c r="AI153" i="8" a="1"/>
  <c r="AI153" i="8" s="1"/>
  <c r="AY153" i="2" s="1"/>
  <c r="AJ153" i="8" a="1"/>
  <c r="AJ153" i="8" s="1"/>
  <c r="CN153" i="2" s="1"/>
  <c r="DM153" i="2" s="1"/>
  <c r="AL153" i="8" a="1"/>
  <c r="AL153" i="8" s="1"/>
  <c r="FR153" i="2" s="1"/>
  <c r="GQ153" i="2" s="1"/>
  <c r="AP153" i="8" a="1"/>
  <c r="AP153" i="8" s="1"/>
  <c r="LZ153" i="2" s="1"/>
  <c r="MY153" i="2" s="1"/>
  <c r="AO153" i="8" a="1"/>
  <c r="AO153" i="8" s="1"/>
  <c r="KK153" i="2" s="1"/>
  <c r="LJ153" i="2" s="1"/>
  <c r="W153" i="8"/>
  <c r="AK153" i="8" a="1"/>
  <c r="AK153" i="8" s="1"/>
  <c r="EC153" i="2" s="1"/>
  <c r="FB153" i="2" s="1"/>
  <c r="AH153" i="8" a="1"/>
  <c r="AH153" i="8" s="1"/>
  <c r="AM153" i="8" a="1"/>
  <c r="AM153" i="8" s="1"/>
  <c r="HG153" i="2" s="1"/>
  <c r="IF153" i="2" s="1"/>
  <c r="AN153" i="8" a="1"/>
  <c r="AN153" i="8" s="1"/>
  <c r="IV153" i="2" s="1"/>
  <c r="JU153" i="2" s="1"/>
  <c r="H154" i="2"/>
  <c r="AJ154" i="4" s="1"/>
  <c r="AS154" i="4" s="1"/>
  <c r="KD154" i="2"/>
  <c r="J154" i="4" s="1"/>
  <c r="E154" i="2" l="1"/>
  <c r="C154" i="2" s="1"/>
  <c r="C154" i="4" s="1"/>
  <c r="L154" i="4" s="1"/>
  <c r="BH154" i="4" s="1"/>
  <c r="BX153" i="2"/>
  <c r="AV153" i="4" s="1"/>
  <c r="BB153" i="4"/>
  <c r="J153" i="2"/>
  <c r="AF153" i="8"/>
  <c r="AA153" i="8" s="1"/>
  <c r="BC153" i="4"/>
  <c r="AZ153" i="4"/>
  <c r="AX153" i="4"/>
  <c r="AY153" i="4"/>
  <c r="Y154" i="4"/>
  <c r="BA153" i="4"/>
  <c r="AW153" i="4"/>
  <c r="AV154" i="2" l="1"/>
  <c r="BB154" i="2" s="1"/>
  <c r="BF154" i="2" s="1"/>
  <c r="BG154" i="2" s="1"/>
  <c r="HD154" i="2"/>
  <c r="S154" i="4" s="1"/>
  <c r="FO154" i="2"/>
  <c r="G154" i="8" s="1"/>
  <c r="Q154" i="8" s="1"/>
  <c r="FQ154" i="2" s="1"/>
  <c r="LW154" i="2"/>
  <c r="MC154" i="2" s="1"/>
  <c r="MG154" i="2" s="1"/>
  <c r="MH154" i="2" s="1"/>
  <c r="IS154" i="2"/>
  <c r="I154" i="8" s="1"/>
  <c r="S154" i="8" s="1"/>
  <c r="IU154" i="2" s="1"/>
  <c r="KH154" i="2"/>
  <c r="KN154" i="2" s="1"/>
  <c r="KR154" i="2" s="1"/>
  <c r="KS154" i="2" s="1"/>
  <c r="CK154" i="2"/>
  <c r="DZ154" i="2"/>
  <c r="AI153" i="2"/>
  <c r="AU153" i="4" s="1"/>
  <c r="BD153" i="4" s="1"/>
  <c r="BI154" i="4" s="1"/>
  <c r="H154" i="8" l="1"/>
  <c r="R154" i="8" s="1"/>
  <c r="HF154" i="2" s="1"/>
  <c r="U154" i="4"/>
  <c r="J154" i="8"/>
  <c r="T154" i="8" s="1"/>
  <c r="KJ154" i="2" s="1"/>
  <c r="G154" i="2"/>
  <c r="C154" i="8" s="1"/>
  <c r="M154" i="8" s="1"/>
  <c r="K154" i="8"/>
  <c r="U154" i="8" s="1"/>
  <c r="LY154" i="2" s="1"/>
  <c r="V154" i="4"/>
  <c r="FU154" i="2"/>
  <c r="FY154" i="2" s="1"/>
  <c r="FZ154" i="2" s="1"/>
  <c r="GC154" i="2" s="1"/>
  <c r="GX154" i="2" s="1"/>
  <c r="R154" i="4"/>
  <c r="T154" i="4"/>
  <c r="HJ154" i="2"/>
  <c r="HN154" i="2" s="1"/>
  <c r="HO154" i="2" s="1"/>
  <c r="HS154" i="2" s="1"/>
  <c r="IY154" i="2"/>
  <c r="JC154" i="2" s="1"/>
  <c r="JD154" i="2" s="1"/>
  <c r="JH154" i="2" s="1"/>
  <c r="KW154" i="2"/>
  <c r="KV154" i="2"/>
  <c r="LQ154" i="2" s="1"/>
  <c r="E154" i="8"/>
  <c r="O154" i="8" s="1"/>
  <c r="CM154" i="2" s="1"/>
  <c r="CQ154" i="2"/>
  <c r="CU154" i="2" s="1"/>
  <c r="CV154" i="2" s="1"/>
  <c r="P154" i="4"/>
  <c r="BK154" i="2"/>
  <c r="AW155" i="2" s="1"/>
  <c r="BJ154" i="2"/>
  <c r="CE154" i="2" s="1"/>
  <c r="ML154" i="2"/>
  <c r="LX155" i="2" s="1"/>
  <c r="MK154" i="2"/>
  <c r="NF154" i="2" s="1"/>
  <c r="EF154" i="2"/>
  <c r="EJ154" i="2" s="1"/>
  <c r="EK154" i="2" s="1"/>
  <c r="Q154" i="4"/>
  <c r="F154" i="8"/>
  <c r="P154" i="8" s="1"/>
  <c r="EB154" i="2" s="1"/>
  <c r="N154" i="4" l="1"/>
  <c r="M154" i="2"/>
  <c r="Q154" i="2" s="1"/>
  <c r="R154" i="2" s="1"/>
  <c r="GD154" i="2"/>
  <c r="FP155" i="2" s="1"/>
  <c r="AN155" i="4" s="1"/>
  <c r="JG154" i="2"/>
  <c r="KB154" i="2" s="1"/>
  <c r="IQ155" i="2" s="1"/>
  <c r="HR154" i="2"/>
  <c r="IM154" i="2" s="1"/>
  <c r="IT155" i="2"/>
  <c r="AP155" i="4" s="1"/>
  <c r="GE154" i="2"/>
  <c r="GI154" i="2" s="1"/>
  <c r="FN155" i="2" s="1"/>
  <c r="HE155" i="2"/>
  <c r="MM154" i="2"/>
  <c r="MQ154" i="2" s="1"/>
  <c r="LV155" i="2" s="1"/>
  <c r="LU155" i="2"/>
  <c r="CY154" i="2"/>
  <c r="DT154" i="2" s="1"/>
  <c r="CZ154" i="2"/>
  <c r="KI155" i="2"/>
  <c r="AR155" i="4"/>
  <c r="AT155" i="2"/>
  <c r="BL154" i="2"/>
  <c r="BP154" i="2" s="1"/>
  <c r="AU155" i="2" s="1"/>
  <c r="I154" i="2"/>
  <c r="EO154" i="2"/>
  <c r="EA155" i="2" s="1"/>
  <c r="EN154" i="2"/>
  <c r="FI154" i="2" s="1"/>
  <c r="AK155" i="4"/>
  <c r="Z154" i="4"/>
  <c r="AH154" i="4" s="1"/>
  <c r="BF154" i="4" s="1"/>
  <c r="KX154" i="2"/>
  <c r="LB154" i="2" s="1"/>
  <c r="KG155" i="2" s="1"/>
  <c r="AF155" i="4" s="1"/>
  <c r="KF155" i="2"/>
  <c r="HA155" i="2" l="1"/>
  <c r="HT154" i="2"/>
  <c r="HX154" i="2" s="1"/>
  <c r="HC155" i="2" s="1"/>
  <c r="AD155" i="4" s="1"/>
  <c r="FM155" i="2"/>
  <c r="JI154" i="2"/>
  <c r="JM154" i="2" s="1"/>
  <c r="IR155" i="2" s="1"/>
  <c r="AE155" i="4" s="1"/>
  <c r="HB155" i="2"/>
  <c r="IP155" i="2"/>
  <c r="IO155" i="2" s="1"/>
  <c r="I155" i="4" s="1"/>
  <c r="AS155" i="2"/>
  <c r="AR155" i="2" s="1"/>
  <c r="D155" i="4" s="1"/>
  <c r="FL155" i="2"/>
  <c r="EP154" i="2"/>
  <c r="ET154" i="2" s="1"/>
  <c r="DY155" i="2" s="1"/>
  <c r="DX155" i="2"/>
  <c r="KE155" i="2"/>
  <c r="O154" i="4"/>
  <c r="W154" i="4" s="1"/>
  <c r="BG154" i="4" s="1"/>
  <c r="BJ154" i="4" s="1"/>
  <c r="BK154" i="4" s="1"/>
  <c r="D154" i="8"/>
  <c r="N154" i="8" s="1"/>
  <c r="U154" i="2"/>
  <c r="V154" i="2"/>
  <c r="H155" i="2" s="1"/>
  <c r="AM155" i="4"/>
  <c r="AC155" i="4"/>
  <c r="AQ155" i="4"/>
  <c r="AO155" i="4"/>
  <c r="CL155" i="2"/>
  <c r="AG155" i="4"/>
  <c r="CH155" i="2"/>
  <c r="DA154" i="2"/>
  <c r="DE154" i="2" s="1"/>
  <c r="CJ155" i="2" s="1"/>
  <c r="LT155" i="2"/>
  <c r="GZ155" i="2" l="1"/>
  <c r="H155" i="4" s="1"/>
  <c r="FK155" i="2"/>
  <c r="G155" i="4" s="1"/>
  <c r="CI155" i="2"/>
  <c r="CG155" i="2" s="1"/>
  <c r="E155" i="4" s="1"/>
  <c r="AL155" i="4"/>
  <c r="LS155" i="2"/>
  <c r="K155" i="4" s="1"/>
  <c r="AA155" i="4"/>
  <c r="AJ155" i="4"/>
  <c r="KD155" i="2"/>
  <c r="J155" i="4" s="1"/>
  <c r="AB155" i="4"/>
  <c r="AP154" i="2"/>
  <c r="E155" i="2" s="1"/>
  <c r="W154" i="2"/>
  <c r="AA154" i="2" s="1"/>
  <c r="F155" i="2" s="1"/>
  <c r="DW155" i="2"/>
  <c r="AX154" i="2"/>
  <c r="AL154" i="8" a="1"/>
  <c r="AL154" i="8" s="1"/>
  <c r="FR154" i="2" s="1"/>
  <c r="GQ154" i="2" s="1"/>
  <c r="AN154" i="8" a="1"/>
  <c r="AN154" i="8" s="1"/>
  <c r="IV154" i="2" s="1"/>
  <c r="JU154" i="2" s="1"/>
  <c r="AM154" i="8" a="1"/>
  <c r="AM154" i="8" s="1"/>
  <c r="HG154" i="2" s="1"/>
  <c r="IF154" i="2" s="1"/>
  <c r="W154" i="8"/>
  <c r="AI154" i="8" a="1"/>
  <c r="AI154" i="8" s="1"/>
  <c r="AY154" i="2" s="1"/>
  <c r="AK154" i="8" a="1"/>
  <c r="AK154" i="8" s="1"/>
  <c r="EC154" i="2" s="1"/>
  <c r="FB154" i="2" s="1"/>
  <c r="AP154" i="8" a="1"/>
  <c r="AP154" i="8" s="1"/>
  <c r="LZ154" i="2" s="1"/>
  <c r="MY154" i="2" s="1"/>
  <c r="AJ154" i="8" a="1"/>
  <c r="AJ154" i="8" s="1"/>
  <c r="CN154" i="2" s="1"/>
  <c r="DM154" i="2" s="1"/>
  <c r="AH154" i="8" a="1"/>
  <c r="AH154" i="8" s="1"/>
  <c r="AO154" i="8" a="1"/>
  <c r="AO154" i="8" s="1"/>
  <c r="KK154" i="2" s="1"/>
  <c r="LJ154" i="2" s="1"/>
  <c r="D155" i="2" l="1"/>
  <c r="C155" i="2" s="1"/>
  <c r="C155" i="4" s="1"/>
  <c r="BX154" i="2"/>
  <c r="AV154" i="4" s="1"/>
  <c r="AS155" i="4"/>
  <c r="BC154" i="4"/>
  <c r="DV155" i="2"/>
  <c r="F155" i="4" s="1"/>
  <c r="AX154" i="4"/>
  <c r="BA154" i="4"/>
  <c r="Y155" i="4"/>
  <c r="AZ154" i="4"/>
  <c r="HD155" i="2"/>
  <c r="BB154" i="4"/>
  <c r="J154" i="2"/>
  <c r="AF154" i="8"/>
  <c r="AA154" i="8" s="1"/>
  <c r="AY154" i="4"/>
  <c r="AW154" i="4"/>
  <c r="AV155" i="2" l="1"/>
  <c r="BB155" i="2" s="1"/>
  <c r="BF155" i="2" s="1"/>
  <c r="BG155" i="2" s="1"/>
  <c r="L155" i="4"/>
  <c r="BH155" i="4" s="1"/>
  <c r="FO155" i="2"/>
  <c r="G155" i="8" s="1"/>
  <c r="Q155" i="8" s="1"/>
  <c r="FQ155" i="2" s="1"/>
  <c r="KH155" i="2"/>
  <c r="KN155" i="2" s="1"/>
  <c r="KR155" i="2" s="1"/>
  <c r="KS155" i="2" s="1"/>
  <c r="CK155" i="2"/>
  <c r="P155" i="4" s="1"/>
  <c r="IS155" i="2"/>
  <c r="S155" i="4"/>
  <c r="H155" i="8"/>
  <c r="R155" i="8" s="1"/>
  <c r="HF155" i="2" s="1"/>
  <c r="HJ155" i="2"/>
  <c r="HN155" i="2" s="1"/>
  <c r="HO155" i="2" s="1"/>
  <c r="AI154" i="2"/>
  <c r="AU154" i="4" s="1"/>
  <c r="BD154" i="4" s="1"/>
  <c r="BI155" i="4" s="1"/>
  <c r="DZ155" i="2"/>
  <c r="LW155" i="2"/>
  <c r="E155" i="8" l="1"/>
  <c r="O155" i="8" s="1"/>
  <c r="CM155" i="2" s="1"/>
  <c r="U155" i="4"/>
  <c r="J155" i="8"/>
  <c r="T155" i="8" s="1"/>
  <c r="KJ155" i="2" s="1"/>
  <c r="R155" i="4"/>
  <c r="FU155" i="2"/>
  <c r="FY155" i="2" s="1"/>
  <c r="FZ155" i="2" s="1"/>
  <c r="GC155" i="2" s="1"/>
  <c r="GX155" i="2" s="1"/>
  <c r="CQ155" i="2"/>
  <c r="CU155" i="2" s="1"/>
  <c r="CV155" i="2" s="1"/>
  <c r="CZ155" i="2" s="1"/>
  <c r="MC155" i="2"/>
  <c r="MG155" i="2" s="1"/>
  <c r="MH155" i="2" s="1"/>
  <c r="K155" i="8"/>
  <c r="U155" i="8" s="1"/>
  <c r="LY155" i="2" s="1"/>
  <c r="V155" i="4"/>
  <c r="KW155" i="2"/>
  <c r="KI156" i="2" s="1"/>
  <c r="KV155" i="2"/>
  <c r="LQ155" i="2" s="1"/>
  <c r="EF155" i="2"/>
  <c r="EJ155" i="2" s="1"/>
  <c r="EK155" i="2" s="1"/>
  <c r="Q155" i="4"/>
  <c r="F155" i="8"/>
  <c r="P155" i="8" s="1"/>
  <c r="EB155" i="2" s="1"/>
  <c r="BJ155" i="2"/>
  <c r="CE155" i="2" s="1"/>
  <c r="BK155" i="2"/>
  <c r="G155" i="2"/>
  <c r="HS155" i="2"/>
  <c r="HR155" i="2"/>
  <c r="IM155" i="2" s="1"/>
  <c r="IY155" i="2"/>
  <c r="JC155" i="2" s="1"/>
  <c r="JD155" i="2" s="1"/>
  <c r="T155" i="4"/>
  <c r="I155" i="8"/>
  <c r="S155" i="8" s="1"/>
  <c r="IU155" i="2" s="1"/>
  <c r="CY155" i="2" l="1"/>
  <c r="DT155" i="2" s="1"/>
  <c r="GD155" i="2"/>
  <c r="FP156" i="2" s="1"/>
  <c r="AN156" i="4" s="1"/>
  <c r="JG155" i="2"/>
  <c r="KB155" i="2" s="1"/>
  <c r="JH155" i="2"/>
  <c r="HE156" i="2"/>
  <c r="AW156" i="2"/>
  <c r="AK156" i="4" s="1"/>
  <c r="EN155" i="2"/>
  <c r="FI155" i="2" s="1"/>
  <c r="EO155" i="2"/>
  <c r="C155" i="8"/>
  <c r="M155" i="8" s="1"/>
  <c r="N155" i="4"/>
  <c r="M155" i="2"/>
  <c r="Q155" i="2" s="1"/>
  <c r="AS156" i="2"/>
  <c r="BL155" i="2"/>
  <c r="BP155" i="2" s="1"/>
  <c r="AU156" i="2" s="1"/>
  <c r="KX155" i="2"/>
  <c r="LB155" i="2" s="1"/>
  <c r="KG156" i="2" s="1"/>
  <c r="KF156" i="2"/>
  <c r="AQ156" i="4"/>
  <c r="HA156" i="2"/>
  <c r="HT155" i="2"/>
  <c r="HX155" i="2" s="1"/>
  <c r="HC156" i="2" s="1"/>
  <c r="GE155" i="2"/>
  <c r="GI155" i="2" s="1"/>
  <c r="FN156" i="2" s="1"/>
  <c r="FL156" i="2"/>
  <c r="CL156" i="2"/>
  <c r="AL156" i="4" s="1"/>
  <c r="ML155" i="2"/>
  <c r="MK155" i="2"/>
  <c r="NF155" i="2" s="1"/>
  <c r="CH156" i="2" l="1"/>
  <c r="DA155" i="2"/>
  <c r="DE155" i="2" s="1"/>
  <c r="CJ156" i="2" s="1"/>
  <c r="AA156" i="4" s="1"/>
  <c r="CI156" i="2"/>
  <c r="KE156" i="2"/>
  <c r="JI155" i="2"/>
  <c r="JM155" i="2" s="1"/>
  <c r="IR156" i="2" s="1"/>
  <c r="IP156" i="2"/>
  <c r="AD156" i="4"/>
  <c r="I155" i="2"/>
  <c r="EA156" i="2"/>
  <c r="HB156" i="2"/>
  <c r="MM155" i="2"/>
  <c r="MQ155" i="2" s="1"/>
  <c r="LV156" i="2" s="1"/>
  <c r="LT156" i="2"/>
  <c r="FM156" i="2"/>
  <c r="FK156" i="2" s="1"/>
  <c r="G156" i="4" s="1"/>
  <c r="AF156" i="4"/>
  <c r="R155" i="2"/>
  <c r="Z155" i="4"/>
  <c r="AH155" i="4" s="1"/>
  <c r="BF155" i="4" s="1"/>
  <c r="EP155" i="2"/>
  <c r="ET155" i="2" s="1"/>
  <c r="DY156" i="2" s="1"/>
  <c r="DW156" i="2"/>
  <c r="AO156" i="4"/>
  <c r="LX156" i="2"/>
  <c r="LU156" i="2"/>
  <c r="AC156" i="4"/>
  <c r="AT156" i="2"/>
  <c r="AR156" i="2" s="1"/>
  <c r="D156" i="4" s="1"/>
  <c r="IT156" i="2"/>
  <c r="IQ156" i="2"/>
  <c r="CG156" i="2" l="1"/>
  <c r="E156" i="4" s="1"/>
  <c r="KD156" i="2"/>
  <c r="J156" i="4" s="1"/>
  <c r="IO156" i="2"/>
  <c r="I156" i="4" s="1"/>
  <c r="AG156" i="4"/>
  <c r="DX156" i="2"/>
  <c r="AE156" i="4"/>
  <c r="D155" i="8"/>
  <c r="N155" i="8" s="1"/>
  <c r="O155" i="4"/>
  <c r="W155" i="4" s="1"/>
  <c r="BG155" i="4" s="1"/>
  <c r="BJ155" i="4" s="1"/>
  <c r="BK155" i="4" s="1"/>
  <c r="U155" i="2"/>
  <c r="V155" i="2"/>
  <c r="H156" i="2" s="1"/>
  <c r="AJ156" i="4" s="1"/>
  <c r="AM156" i="4"/>
  <c r="AP156" i="4"/>
  <c r="LS156" i="2"/>
  <c r="K156" i="4" s="1"/>
  <c r="AR156" i="4"/>
  <c r="AB156" i="4"/>
  <c r="GZ156" i="2"/>
  <c r="H156" i="4" s="1"/>
  <c r="AS156" i="4" l="1"/>
  <c r="AP155" i="2"/>
  <c r="E156" i="2" s="1"/>
  <c r="W155" i="2"/>
  <c r="AA155" i="2" s="1"/>
  <c r="F156" i="2" s="1"/>
  <c r="AX155" i="2"/>
  <c r="AM155" i="8" a="1"/>
  <c r="AM155" i="8" s="1"/>
  <c r="HG155" i="2" s="1"/>
  <c r="IF155" i="2" s="1"/>
  <c r="AN155" i="8" a="1"/>
  <c r="AN155" i="8" s="1"/>
  <c r="IV155" i="2" s="1"/>
  <c r="JU155" i="2" s="1"/>
  <c r="AK155" i="8" a="1"/>
  <c r="AK155" i="8" s="1"/>
  <c r="EC155" i="2" s="1"/>
  <c r="FB155" i="2" s="1"/>
  <c r="AL155" i="8" a="1"/>
  <c r="AL155" i="8" s="1"/>
  <c r="FR155" i="2" s="1"/>
  <c r="GQ155" i="2" s="1"/>
  <c r="AP155" i="8" a="1"/>
  <c r="AP155" i="8" s="1"/>
  <c r="LZ155" i="2" s="1"/>
  <c r="MY155" i="2" s="1"/>
  <c r="AJ155" i="8" a="1"/>
  <c r="AJ155" i="8" s="1"/>
  <c r="CN155" i="2" s="1"/>
  <c r="DM155" i="2" s="1"/>
  <c r="AI155" i="8" a="1"/>
  <c r="AI155" i="8" s="1"/>
  <c r="AY155" i="2" s="1"/>
  <c r="AO155" i="8" a="1"/>
  <c r="AO155" i="8" s="1"/>
  <c r="KK155" i="2" s="1"/>
  <c r="LJ155" i="2" s="1"/>
  <c r="W155" i="8"/>
  <c r="AH155" i="8" a="1"/>
  <c r="AH155" i="8" s="1"/>
  <c r="DV156" i="2"/>
  <c r="F156" i="4" s="1"/>
  <c r="BX155" i="2" l="1"/>
  <c r="AV155" i="4" s="1"/>
  <c r="AX155" i="4"/>
  <c r="Y156" i="4"/>
  <c r="J155" i="2"/>
  <c r="AI155" i="2" s="1"/>
  <c r="AF155" i="8"/>
  <c r="AA155" i="8" s="1"/>
  <c r="AW155" i="4"/>
  <c r="BA155" i="4"/>
  <c r="D156" i="2"/>
  <c r="BC155" i="4"/>
  <c r="LW156" i="2"/>
  <c r="AZ155" i="4"/>
  <c r="BB155" i="4"/>
  <c r="AY155" i="4"/>
  <c r="AV156" i="2" l="1"/>
  <c r="BB156" i="2" s="1"/>
  <c r="BF156" i="2" s="1"/>
  <c r="BG156" i="2" s="1"/>
  <c r="HD156" i="2"/>
  <c r="S156" i="4" s="1"/>
  <c r="CK156" i="2"/>
  <c r="MC156" i="2"/>
  <c r="MG156" i="2" s="1"/>
  <c r="MH156" i="2" s="1"/>
  <c r="V156" i="4"/>
  <c r="K156" i="8"/>
  <c r="U156" i="8" s="1"/>
  <c r="LY156" i="2" s="1"/>
  <c r="FO156" i="2"/>
  <c r="C156" i="2"/>
  <c r="C156" i="4" s="1"/>
  <c r="L156" i="4" s="1"/>
  <c r="BH156" i="4" s="1"/>
  <c r="KH156" i="2"/>
  <c r="IS156" i="2"/>
  <c r="DZ156" i="2"/>
  <c r="G156" i="2"/>
  <c r="AU155" i="4"/>
  <c r="BD155" i="4" s="1"/>
  <c r="BI156" i="4" s="1"/>
  <c r="H156" i="8" l="1"/>
  <c r="R156" i="8" s="1"/>
  <c r="HF156" i="2" s="1"/>
  <c r="HJ156" i="2"/>
  <c r="HN156" i="2" s="1"/>
  <c r="HO156" i="2" s="1"/>
  <c r="HS156" i="2" s="1"/>
  <c r="CQ156" i="2"/>
  <c r="CU156" i="2" s="1"/>
  <c r="CV156" i="2" s="1"/>
  <c r="E156" i="8"/>
  <c r="O156" i="8" s="1"/>
  <c r="CM156" i="2" s="1"/>
  <c r="P156" i="4"/>
  <c r="U156" i="4"/>
  <c r="J156" i="8"/>
  <c r="T156" i="8" s="1"/>
  <c r="KJ156" i="2" s="1"/>
  <c r="KN156" i="2"/>
  <c r="KR156" i="2" s="1"/>
  <c r="KS156" i="2" s="1"/>
  <c r="IY156" i="2"/>
  <c r="JC156" i="2" s="1"/>
  <c r="JD156" i="2" s="1"/>
  <c r="T156" i="4"/>
  <c r="I156" i="8"/>
  <c r="S156" i="8" s="1"/>
  <c r="IU156" i="2" s="1"/>
  <c r="M156" i="2"/>
  <c r="Q156" i="2" s="1"/>
  <c r="C156" i="8"/>
  <c r="M156" i="8" s="1"/>
  <c r="N156" i="4"/>
  <c r="FU156" i="2"/>
  <c r="FY156" i="2" s="1"/>
  <c r="FZ156" i="2" s="1"/>
  <c r="G156" i="8"/>
  <c r="Q156" i="8" s="1"/>
  <c r="FQ156" i="2" s="1"/>
  <c r="R156" i="4"/>
  <c r="F156" i="8"/>
  <c r="P156" i="8" s="1"/>
  <c r="EB156" i="2" s="1"/>
  <c r="EF156" i="2"/>
  <c r="EJ156" i="2" s="1"/>
  <c r="EK156" i="2" s="1"/>
  <c r="Q156" i="4"/>
  <c r="MK156" i="2"/>
  <c r="NF156" i="2" s="1"/>
  <c r="ML156" i="2"/>
  <c r="BK156" i="2"/>
  <c r="AW157" i="2" s="1"/>
  <c r="BJ156" i="2"/>
  <c r="CE156" i="2" s="1"/>
  <c r="HR156" i="2" l="1"/>
  <c r="IM156" i="2" s="1"/>
  <c r="HB157" i="2" s="1"/>
  <c r="LX157" i="2"/>
  <c r="AR157" i="4" s="1"/>
  <c r="I156" i="2"/>
  <c r="AT157" i="2"/>
  <c r="BL156" i="2"/>
  <c r="BP156" i="2" s="1"/>
  <c r="AU157" i="2" s="1"/>
  <c r="LT157" i="2"/>
  <c r="MM156" i="2"/>
  <c r="MQ156" i="2" s="1"/>
  <c r="LV157" i="2" s="1"/>
  <c r="GD156" i="2"/>
  <c r="FP157" i="2" s="1"/>
  <c r="GC156" i="2"/>
  <c r="GX156" i="2" s="1"/>
  <c r="R156" i="2"/>
  <c r="Z156" i="4"/>
  <c r="AH156" i="4" s="1"/>
  <c r="BF156" i="4" s="1"/>
  <c r="JG156" i="2"/>
  <c r="KB156" i="2" s="1"/>
  <c r="JH156" i="2"/>
  <c r="AK157" i="4"/>
  <c r="HE157" i="2"/>
  <c r="EO156" i="2"/>
  <c r="EN156" i="2"/>
  <c r="FI156" i="2" s="1"/>
  <c r="CZ156" i="2"/>
  <c r="CL157" i="2" s="1"/>
  <c r="CY156" i="2"/>
  <c r="DT156" i="2" s="1"/>
  <c r="KW156" i="2"/>
  <c r="KV156" i="2"/>
  <c r="LQ156" i="2" s="1"/>
  <c r="HT156" i="2" l="1"/>
  <c r="HX156" i="2" s="1"/>
  <c r="HC157" i="2" s="1"/>
  <c r="AD157" i="4" s="1"/>
  <c r="HA157" i="2"/>
  <c r="GZ157" i="2" s="1"/>
  <c r="H157" i="4" s="1"/>
  <c r="AO157" i="4"/>
  <c r="KE157" i="2"/>
  <c r="KX156" i="2"/>
  <c r="LB156" i="2" s="1"/>
  <c r="KG157" i="2" s="1"/>
  <c r="DW157" i="2"/>
  <c r="EP156" i="2"/>
  <c r="ET156" i="2" s="1"/>
  <c r="DY157" i="2" s="1"/>
  <c r="KI157" i="2"/>
  <c r="AQ157" i="4" s="1"/>
  <c r="KF157" i="2"/>
  <c r="EA157" i="2"/>
  <c r="AM157" i="4" s="1"/>
  <c r="DX157" i="2"/>
  <c r="DA156" i="2"/>
  <c r="DE156" i="2" s="1"/>
  <c r="CJ157" i="2" s="1"/>
  <c r="CI157" i="2"/>
  <c r="IT157" i="2"/>
  <c r="FM157" i="2"/>
  <c r="GE156" i="2"/>
  <c r="GI156" i="2" s="1"/>
  <c r="FN157" i="2" s="1"/>
  <c r="AS157" i="2"/>
  <c r="AN157" i="4"/>
  <c r="AG157" i="4"/>
  <c r="LU157" i="2"/>
  <c r="LS157" i="2" s="1"/>
  <c r="K157" i="4" s="1"/>
  <c r="AL157" i="4"/>
  <c r="IP157" i="2"/>
  <c r="JI156" i="2"/>
  <c r="JM156" i="2" s="1"/>
  <c r="IR157" i="2" s="1"/>
  <c r="O156" i="4"/>
  <c r="W156" i="4" s="1"/>
  <c r="BG156" i="4" s="1"/>
  <c r="BJ156" i="4" s="1"/>
  <c r="BK156" i="4" s="1"/>
  <c r="U156" i="2"/>
  <c r="D156" i="8"/>
  <c r="N156" i="8" s="1"/>
  <c r="V156" i="2"/>
  <c r="DV157" i="2" l="1"/>
  <c r="F157" i="4" s="1"/>
  <c r="AR157" i="2"/>
  <c r="D157" i="4" s="1"/>
  <c r="W156" i="2"/>
  <c r="AA156" i="2" s="1"/>
  <c r="F157" i="2" s="1"/>
  <c r="AP156" i="2"/>
  <c r="D157" i="2" s="1"/>
  <c r="AC157" i="4"/>
  <c r="IQ157" i="2"/>
  <c r="KD157" i="2"/>
  <c r="J157" i="4" s="1"/>
  <c r="AF157" i="4"/>
  <c r="FL157" i="2"/>
  <c r="AA157" i="4"/>
  <c r="H157" i="2"/>
  <c r="AJ157" i="4" s="1"/>
  <c r="AE157" i="4"/>
  <c r="AB157" i="4"/>
  <c r="AX156" i="2"/>
  <c r="AP156" i="8" a="1"/>
  <c r="AP156" i="8" s="1"/>
  <c r="LZ156" i="2" s="1"/>
  <c r="MY156" i="2" s="1"/>
  <c r="AN156" i="8" a="1"/>
  <c r="AN156" i="8" s="1"/>
  <c r="IV156" i="2" s="1"/>
  <c r="JU156" i="2" s="1"/>
  <c r="AJ156" i="8" a="1"/>
  <c r="AJ156" i="8" s="1"/>
  <c r="CN156" i="2" s="1"/>
  <c r="DM156" i="2" s="1"/>
  <c r="AL156" i="8" a="1"/>
  <c r="AL156" i="8" s="1"/>
  <c r="FR156" i="2" s="1"/>
  <c r="GQ156" i="2" s="1"/>
  <c r="AI156" i="8" a="1"/>
  <c r="AI156" i="8" s="1"/>
  <c r="AY156" i="2" s="1"/>
  <c r="AO156" i="8" a="1"/>
  <c r="AO156" i="8" s="1"/>
  <c r="KK156" i="2" s="1"/>
  <c r="LJ156" i="2" s="1"/>
  <c r="W156" i="8"/>
  <c r="AM156" i="8" a="1"/>
  <c r="AM156" i="8" s="1"/>
  <c r="HG156" i="2" s="1"/>
  <c r="IF156" i="2" s="1"/>
  <c r="AH156" i="8" a="1"/>
  <c r="AH156" i="8" s="1"/>
  <c r="AK156" i="8" a="1"/>
  <c r="AK156" i="8" s="1"/>
  <c r="EC156" i="2" s="1"/>
  <c r="FB156" i="2" s="1"/>
  <c r="AP157" i="4"/>
  <c r="CH157" i="2"/>
  <c r="E157" i="2" l="1"/>
  <c r="C157" i="2" s="1"/>
  <c r="C157" i="4" s="1"/>
  <c r="BX156" i="2"/>
  <c r="AV157" i="2" s="1"/>
  <c r="AZ156" i="4"/>
  <c r="AY156" i="4"/>
  <c r="FK157" i="2"/>
  <c r="G157" i="4" s="1"/>
  <c r="Y157" i="4"/>
  <c r="AF156" i="8"/>
  <c r="AA156" i="8" s="1"/>
  <c r="J156" i="2"/>
  <c r="AW156" i="4"/>
  <c r="AX156" i="4"/>
  <c r="BB156" i="4"/>
  <c r="BA156" i="4"/>
  <c r="IO157" i="2"/>
  <c r="I157" i="4" s="1"/>
  <c r="CG157" i="2"/>
  <c r="E157" i="4" s="1"/>
  <c r="BC156" i="4"/>
  <c r="AS157" i="4"/>
  <c r="AV156" i="4" l="1"/>
  <c r="KH157" i="2"/>
  <c r="U157" i="4" s="1"/>
  <c r="CK157" i="2"/>
  <c r="CQ157" i="2" s="1"/>
  <c r="CU157" i="2" s="1"/>
  <c r="CV157" i="2" s="1"/>
  <c r="HD157" i="2"/>
  <c r="H157" i="8" s="1"/>
  <c r="R157" i="8" s="1"/>
  <c r="HF157" i="2" s="1"/>
  <c r="LW157" i="2"/>
  <c r="J157" i="8"/>
  <c r="T157" i="8" s="1"/>
  <c r="KJ157" i="2" s="1"/>
  <c r="BB157" i="2"/>
  <c r="BF157" i="2" s="1"/>
  <c r="BG157" i="2" s="1"/>
  <c r="FO157" i="2"/>
  <c r="IS157" i="2"/>
  <c r="DZ157" i="2"/>
  <c r="AI156" i="2"/>
  <c r="AU156" i="4" s="1"/>
  <c r="L157" i="4"/>
  <c r="BH157" i="4" s="1"/>
  <c r="BD156" i="4" l="1"/>
  <c r="BI157" i="4" s="1"/>
  <c r="KN157" i="2"/>
  <c r="KR157" i="2" s="1"/>
  <c r="KS157" i="2" s="1"/>
  <c r="KW157" i="2" s="1"/>
  <c r="S157" i="4"/>
  <c r="E157" i="8"/>
  <c r="O157" i="8" s="1"/>
  <c r="CM157" i="2" s="1"/>
  <c r="P157" i="4"/>
  <c r="HJ157" i="2"/>
  <c r="HN157" i="2" s="1"/>
  <c r="HO157" i="2" s="1"/>
  <c r="HR157" i="2" s="1"/>
  <c r="IM157" i="2" s="1"/>
  <c r="Q157" i="4"/>
  <c r="F157" i="8"/>
  <c r="P157" i="8" s="1"/>
  <c r="EB157" i="2" s="1"/>
  <c r="EF157" i="2"/>
  <c r="EJ157" i="2" s="1"/>
  <c r="EK157" i="2" s="1"/>
  <c r="IY157" i="2"/>
  <c r="JC157" i="2" s="1"/>
  <c r="JD157" i="2" s="1"/>
  <c r="T157" i="4"/>
  <c r="I157" i="8"/>
  <c r="S157" i="8" s="1"/>
  <c r="IU157" i="2" s="1"/>
  <c r="BK157" i="2"/>
  <c r="BJ157" i="2"/>
  <c r="CE157" i="2" s="1"/>
  <c r="G157" i="2"/>
  <c r="G157" i="8"/>
  <c r="Q157" i="8" s="1"/>
  <c r="FQ157" i="2" s="1"/>
  <c r="FU157" i="2"/>
  <c r="FY157" i="2" s="1"/>
  <c r="FZ157" i="2" s="1"/>
  <c r="R157" i="4"/>
  <c r="CY157" i="2"/>
  <c r="DT157" i="2" s="1"/>
  <c r="CZ157" i="2"/>
  <c r="K157" i="8"/>
  <c r="U157" i="8" s="1"/>
  <c r="LY157" i="2" s="1"/>
  <c r="MC157" i="2"/>
  <c r="MG157" i="2" s="1"/>
  <c r="MH157" i="2" s="1"/>
  <c r="V157" i="4"/>
  <c r="KV157" i="2" l="1"/>
  <c r="LQ157" i="2" s="1"/>
  <c r="KE158" i="2" s="1"/>
  <c r="HS157" i="2"/>
  <c r="HE158" i="2" s="1"/>
  <c r="ML157" i="2"/>
  <c r="LX158" i="2" s="1"/>
  <c r="MK157" i="2"/>
  <c r="NF157" i="2" s="1"/>
  <c r="JH157" i="2"/>
  <c r="JG157" i="2"/>
  <c r="KB157" i="2" s="1"/>
  <c r="M157" i="2"/>
  <c r="Q157" i="2" s="1"/>
  <c r="N157" i="4"/>
  <c r="C157" i="8"/>
  <c r="M157" i="8" s="1"/>
  <c r="HT157" i="2"/>
  <c r="HX157" i="2" s="1"/>
  <c r="HC158" i="2" s="1"/>
  <c r="HA158" i="2"/>
  <c r="CL158" i="2"/>
  <c r="BL157" i="2"/>
  <c r="BP157" i="2" s="1"/>
  <c r="AU158" i="2" s="1"/>
  <c r="AS158" i="2"/>
  <c r="DA157" i="2"/>
  <c r="DE157" i="2" s="1"/>
  <c r="CJ158" i="2" s="1"/>
  <c r="CH158" i="2"/>
  <c r="GD157" i="2"/>
  <c r="GC157" i="2"/>
  <c r="GX157" i="2" s="1"/>
  <c r="AW158" i="2"/>
  <c r="AT158" i="2"/>
  <c r="KI158" i="2"/>
  <c r="AQ158" i="4" s="1"/>
  <c r="EO157" i="2"/>
  <c r="EA158" i="2" s="1"/>
  <c r="AM158" i="4" s="1"/>
  <c r="EN157" i="2"/>
  <c r="FI157" i="2" s="1"/>
  <c r="KF158" i="2" l="1"/>
  <c r="KD158" i="2" s="1"/>
  <c r="J158" i="4" s="1"/>
  <c r="KX157" i="2"/>
  <c r="LB157" i="2" s="1"/>
  <c r="KG158" i="2" s="1"/>
  <c r="AF158" i="4" s="1"/>
  <c r="AR158" i="2"/>
  <c r="D158" i="4" s="1"/>
  <c r="AR158" i="4"/>
  <c r="AK158" i="4"/>
  <c r="AA158" i="4"/>
  <c r="AD158" i="4"/>
  <c r="GE157" i="2"/>
  <c r="GI157" i="2" s="1"/>
  <c r="FN158" i="2" s="1"/>
  <c r="FL158" i="2"/>
  <c r="HB158" i="2"/>
  <c r="CI158" i="2"/>
  <c r="R157" i="2"/>
  <c r="Z157" i="4"/>
  <c r="AH157" i="4" s="1"/>
  <c r="BF157" i="4" s="1"/>
  <c r="IP158" i="2"/>
  <c r="JI157" i="2"/>
  <c r="JM157" i="2" s="1"/>
  <c r="IR158" i="2" s="1"/>
  <c r="FP158" i="2"/>
  <c r="AO158" i="4"/>
  <c r="AL158" i="4"/>
  <c r="IT158" i="2"/>
  <c r="AP158" i="4" s="1"/>
  <c r="DX158" i="2"/>
  <c r="EP157" i="2"/>
  <c r="ET157" i="2" s="1"/>
  <c r="DY158" i="2" s="1"/>
  <c r="I157" i="2"/>
  <c r="LU158" i="2"/>
  <c r="MM157" i="2"/>
  <c r="MQ157" i="2" s="1"/>
  <c r="LV158" i="2" s="1"/>
  <c r="LT158" i="2" l="1"/>
  <c r="LS158" i="2" s="1"/>
  <c r="K158" i="4" s="1"/>
  <c r="DW158" i="2"/>
  <c r="DV158" i="2" s="1"/>
  <c r="F158" i="4" s="1"/>
  <c r="CG158" i="2"/>
  <c r="E158" i="4" s="1"/>
  <c r="AB158" i="4"/>
  <c r="FM158" i="2"/>
  <c r="AE158" i="4"/>
  <c r="GZ158" i="2"/>
  <c r="H158" i="4" s="1"/>
  <c r="AG158" i="4"/>
  <c r="AN158" i="4"/>
  <c r="IQ158" i="2"/>
  <c r="IO158" i="2" s="1"/>
  <c r="I158" i="4" s="1"/>
  <c r="V157" i="2"/>
  <c r="H158" i="2" s="1"/>
  <c r="O157" i="4"/>
  <c r="W157" i="4" s="1"/>
  <c r="BG157" i="4" s="1"/>
  <c r="BJ157" i="4" s="1"/>
  <c r="BK157" i="4" s="1"/>
  <c r="D157" i="8"/>
  <c r="N157" i="8" s="1"/>
  <c r="U157" i="2"/>
  <c r="AC158" i="4"/>
  <c r="AJ158" i="4" l="1"/>
  <c r="AS158" i="4" s="1"/>
  <c r="AP157" i="2"/>
  <c r="E158" i="2" s="1"/>
  <c r="W157" i="2"/>
  <c r="AA157" i="2" s="1"/>
  <c r="F158" i="2" s="1"/>
  <c r="FK158" i="2"/>
  <c r="G158" i="4" s="1"/>
  <c r="AX157" i="2"/>
  <c r="AK157" i="8" a="1"/>
  <c r="AK157" i="8" s="1"/>
  <c r="EC157" i="2" s="1"/>
  <c r="FB157" i="2" s="1"/>
  <c r="AL157" i="8" a="1"/>
  <c r="AL157" i="8" s="1"/>
  <c r="FR157" i="2" s="1"/>
  <c r="GQ157" i="2" s="1"/>
  <c r="W157" i="8"/>
  <c r="AH157" i="8" a="1"/>
  <c r="AH157" i="8" s="1"/>
  <c r="AJ157" i="8" a="1"/>
  <c r="AJ157" i="8" s="1"/>
  <c r="CN157" i="2" s="1"/>
  <c r="DM157" i="2" s="1"/>
  <c r="AN157" i="8" a="1"/>
  <c r="AN157" i="8" s="1"/>
  <c r="IV157" i="2" s="1"/>
  <c r="JU157" i="2" s="1"/>
  <c r="AM157" i="8" a="1"/>
  <c r="AM157" i="8" s="1"/>
  <c r="HG157" i="2" s="1"/>
  <c r="IF157" i="2" s="1"/>
  <c r="AP157" i="8" a="1"/>
  <c r="AP157" i="8" s="1"/>
  <c r="LZ157" i="2" s="1"/>
  <c r="MY157" i="2" s="1"/>
  <c r="AI157" i="8" a="1"/>
  <c r="AI157" i="8" s="1"/>
  <c r="AY157" i="2" s="1"/>
  <c r="AO157" i="8" a="1"/>
  <c r="AO157" i="8" s="1"/>
  <c r="KK157" i="2" s="1"/>
  <c r="LJ157" i="2" s="1"/>
  <c r="BX157" i="2" l="1"/>
  <c r="AV157" i="4" s="1"/>
  <c r="BA157" i="4"/>
  <c r="AW157" i="4"/>
  <c r="BC157" i="4"/>
  <c r="J157" i="2"/>
  <c r="AF157" i="8"/>
  <c r="AA157" i="8" s="1"/>
  <c r="D158" i="2"/>
  <c r="KH158" i="2"/>
  <c r="BB157" i="4"/>
  <c r="AX157" i="4"/>
  <c r="AZ157" i="4"/>
  <c r="AY157" i="4"/>
  <c r="FO158" i="2"/>
  <c r="Y158" i="4"/>
  <c r="AV158" i="2" l="1"/>
  <c r="BB158" i="2" s="1"/>
  <c r="BF158" i="2" s="1"/>
  <c r="BG158" i="2" s="1"/>
  <c r="HD158" i="2"/>
  <c r="HJ158" i="2" s="1"/>
  <c r="HN158" i="2" s="1"/>
  <c r="HO158" i="2" s="1"/>
  <c r="CK158" i="2"/>
  <c r="U158" i="4"/>
  <c r="KN158" i="2"/>
  <c r="KR158" i="2" s="1"/>
  <c r="KS158" i="2" s="1"/>
  <c r="J158" i="8"/>
  <c r="T158" i="8" s="1"/>
  <c r="KJ158" i="2" s="1"/>
  <c r="AI157" i="2"/>
  <c r="AU157" i="4" s="1"/>
  <c r="BD157" i="4" s="1"/>
  <c r="BI158" i="4" s="1"/>
  <c r="R158" i="4"/>
  <c r="FU158" i="2"/>
  <c r="FY158" i="2" s="1"/>
  <c r="FZ158" i="2" s="1"/>
  <c r="G158" i="8"/>
  <c r="Q158" i="8" s="1"/>
  <c r="FQ158" i="2" s="1"/>
  <c r="DZ158" i="2"/>
  <c r="C158" i="2"/>
  <c r="C158" i="4" s="1"/>
  <c r="L158" i="4" s="1"/>
  <c r="BH158" i="4" s="1"/>
  <c r="LW158" i="2"/>
  <c r="IS158" i="2"/>
  <c r="H158" i="8" l="1"/>
  <c r="R158" i="8" s="1"/>
  <c r="HF158" i="2" s="1"/>
  <c r="S158" i="4"/>
  <c r="IY158" i="2"/>
  <c r="JC158" i="2" s="1"/>
  <c r="JD158" i="2" s="1"/>
  <c r="T158" i="4"/>
  <c r="I158" i="8"/>
  <c r="S158" i="8" s="1"/>
  <c r="IU158" i="2" s="1"/>
  <c r="F158" i="8"/>
  <c r="P158" i="8" s="1"/>
  <c r="EB158" i="2" s="1"/>
  <c r="Q158" i="4"/>
  <c r="EF158" i="2"/>
  <c r="EJ158" i="2" s="1"/>
  <c r="EK158" i="2" s="1"/>
  <c r="GD158" i="2"/>
  <c r="GC158" i="2"/>
  <c r="GX158" i="2" s="1"/>
  <c r="E158" i="8"/>
  <c r="O158" i="8" s="1"/>
  <c r="CM158" i="2" s="1"/>
  <c r="CQ158" i="2"/>
  <c r="CU158" i="2" s="1"/>
  <c r="CV158" i="2" s="1"/>
  <c r="P158" i="4"/>
  <c r="MC158" i="2"/>
  <c r="MG158" i="2" s="1"/>
  <c r="MH158" i="2" s="1"/>
  <c r="V158" i="4"/>
  <c r="K158" i="8"/>
  <c r="U158" i="8" s="1"/>
  <c r="LY158" i="2" s="1"/>
  <c r="HR158" i="2"/>
  <c r="IM158" i="2" s="1"/>
  <c r="HS158" i="2"/>
  <c r="G158" i="2"/>
  <c r="KW158" i="2"/>
  <c r="KV158" i="2"/>
  <c r="LQ158" i="2" s="1"/>
  <c r="BJ158" i="2"/>
  <c r="CE158" i="2" s="1"/>
  <c r="BK158" i="2"/>
  <c r="AW159" i="2" s="1"/>
  <c r="AK159" i="4" s="1"/>
  <c r="KE159" i="2" l="1"/>
  <c r="KX158" i="2"/>
  <c r="LB158" i="2" s="1"/>
  <c r="KG159" i="2" s="1"/>
  <c r="FP159" i="2"/>
  <c r="AN159" i="4" s="1"/>
  <c r="HA159" i="2"/>
  <c r="HT158" i="2"/>
  <c r="HX158" i="2" s="1"/>
  <c r="HC159" i="2" s="1"/>
  <c r="KI159" i="2"/>
  <c r="AQ159" i="4" s="1"/>
  <c r="KF159" i="2"/>
  <c r="CZ158" i="2"/>
  <c r="CY158" i="2"/>
  <c r="DT158" i="2" s="1"/>
  <c r="M158" i="2"/>
  <c r="Q158" i="2" s="1"/>
  <c r="C158" i="8"/>
  <c r="M158" i="8" s="1"/>
  <c r="N158" i="4"/>
  <c r="JG158" i="2"/>
  <c r="KB158" i="2" s="1"/>
  <c r="JH158" i="2"/>
  <c r="IT159" i="2" s="1"/>
  <c r="AP159" i="4" s="1"/>
  <c r="ML158" i="2"/>
  <c r="MK158" i="2"/>
  <c r="NF158" i="2" s="1"/>
  <c r="AT159" i="2"/>
  <c r="AS159" i="2"/>
  <c r="BL158" i="2"/>
  <c r="BP158" i="2" s="1"/>
  <c r="AU159" i="2" s="1"/>
  <c r="HE159" i="2"/>
  <c r="AO159" i="4" s="1"/>
  <c r="HB159" i="2"/>
  <c r="GE158" i="2"/>
  <c r="GI158" i="2" s="1"/>
  <c r="FN159" i="2" s="1"/>
  <c r="FL159" i="2"/>
  <c r="EN158" i="2"/>
  <c r="FI158" i="2" s="1"/>
  <c r="EO158" i="2"/>
  <c r="EA159" i="2" s="1"/>
  <c r="AM159" i="4" s="1"/>
  <c r="GZ159" i="2" l="1"/>
  <c r="H159" i="4" s="1"/>
  <c r="KD159" i="2"/>
  <c r="J159" i="4" s="1"/>
  <c r="EP158" i="2"/>
  <c r="ET158" i="2" s="1"/>
  <c r="DY159" i="2" s="1"/>
  <c r="DX159" i="2"/>
  <c r="I158" i="2"/>
  <c r="CL159" i="2"/>
  <c r="AL159" i="4" s="1"/>
  <c r="AF159" i="4"/>
  <c r="JI158" i="2"/>
  <c r="JM158" i="2" s="1"/>
  <c r="IR159" i="2" s="1"/>
  <c r="IQ159" i="2"/>
  <c r="IP159" i="2"/>
  <c r="MM158" i="2"/>
  <c r="MQ158" i="2" s="1"/>
  <c r="LV159" i="2" s="1"/>
  <c r="LT159" i="2"/>
  <c r="R158" i="2"/>
  <c r="Z158" i="4"/>
  <c r="AH158" i="4" s="1"/>
  <c r="BF158" i="4" s="1"/>
  <c r="FM159" i="2"/>
  <c r="FK159" i="2" s="1"/>
  <c r="G159" i="4" s="1"/>
  <c r="AR159" i="2"/>
  <c r="D159" i="4" s="1"/>
  <c r="AC159" i="4"/>
  <c r="LX159" i="2"/>
  <c r="AR159" i="4" s="1"/>
  <c r="DA158" i="2"/>
  <c r="DE158" i="2" s="1"/>
  <c r="CJ159" i="2" s="1"/>
  <c r="CH159" i="2"/>
  <c r="AD159" i="4"/>
  <c r="IO159" i="2" l="1"/>
  <c r="I159" i="4" s="1"/>
  <c r="AA159" i="4"/>
  <c r="AG159" i="4"/>
  <c r="AB159" i="4"/>
  <c r="AE159" i="4"/>
  <c r="CI159" i="2"/>
  <c r="CG159" i="2" s="1"/>
  <c r="E159" i="4" s="1"/>
  <c r="LU159" i="2"/>
  <c r="LS159" i="2" s="1"/>
  <c r="K159" i="4" s="1"/>
  <c r="V158" i="2"/>
  <c r="D158" i="8"/>
  <c r="N158" i="8" s="1"/>
  <c r="U158" i="2"/>
  <c r="O158" i="4"/>
  <c r="W158" i="4" s="1"/>
  <c r="BG158" i="4" s="1"/>
  <c r="BJ158" i="4" s="1"/>
  <c r="BK158" i="4" s="1"/>
  <c r="DW159" i="2"/>
  <c r="W158" i="2" l="1"/>
  <c r="AA158" i="2" s="1"/>
  <c r="F159" i="2" s="1"/>
  <c r="AP158" i="2"/>
  <c r="D159" i="2" s="1"/>
  <c r="AX158" i="2"/>
  <c r="AM158" i="8" a="1"/>
  <c r="AM158" i="8" s="1"/>
  <c r="HG158" i="2" s="1"/>
  <c r="IF158" i="2" s="1"/>
  <c r="AN158" i="8" a="1"/>
  <c r="AN158" i="8" s="1"/>
  <c r="IV158" i="2" s="1"/>
  <c r="JU158" i="2" s="1"/>
  <c r="W158" i="8"/>
  <c r="AK158" i="8" a="1"/>
  <c r="AK158" i="8" s="1"/>
  <c r="EC158" i="2" s="1"/>
  <c r="FB158" i="2" s="1"/>
  <c r="AO158" i="8" a="1"/>
  <c r="AO158" i="8" s="1"/>
  <c r="KK158" i="2" s="1"/>
  <c r="LJ158" i="2" s="1"/>
  <c r="AH158" i="8" a="1"/>
  <c r="AH158" i="8" s="1"/>
  <c r="AL158" i="8" a="1"/>
  <c r="AL158" i="8" s="1"/>
  <c r="FR158" i="2" s="1"/>
  <c r="GQ158" i="2" s="1"/>
  <c r="AP158" i="8" a="1"/>
  <c r="AP158" i="8" s="1"/>
  <c r="LZ158" i="2" s="1"/>
  <c r="MY158" i="2" s="1"/>
  <c r="AJ158" i="8" a="1"/>
  <c r="AJ158" i="8" s="1"/>
  <c r="CN158" i="2" s="1"/>
  <c r="DM158" i="2" s="1"/>
  <c r="AI158" i="8" a="1"/>
  <c r="AI158" i="8" s="1"/>
  <c r="AY158" i="2" s="1"/>
  <c r="DV159" i="2"/>
  <c r="F159" i="4" s="1"/>
  <c r="H159" i="2"/>
  <c r="AJ159" i="4" s="1"/>
  <c r="AS159" i="4" s="1"/>
  <c r="E159" i="2" l="1"/>
  <c r="C159" i="2" s="1"/>
  <c r="C159" i="4" s="1"/>
  <c r="L159" i="4" s="1"/>
  <c r="BX158" i="2"/>
  <c r="AV158" i="4" s="1"/>
  <c r="AW158" i="4"/>
  <c r="BB158" i="4"/>
  <c r="HD159" i="2"/>
  <c r="AZ158" i="4"/>
  <c r="BC158" i="4"/>
  <c r="AX158" i="4"/>
  <c r="AY158" i="4"/>
  <c r="FO159" i="2"/>
  <c r="AF158" i="8"/>
  <c r="AA158" i="8" s="1"/>
  <c r="J158" i="2"/>
  <c r="BA158" i="4"/>
  <c r="Y159" i="4"/>
  <c r="BH159" i="4" l="1"/>
  <c r="B5" i="10"/>
  <c r="A20" i="10" s="1"/>
  <c r="AV159" i="2"/>
  <c r="BB159" i="2" s="1"/>
  <c r="BF159" i="2" s="1"/>
  <c r="BG159" i="2" s="1"/>
  <c r="DZ159" i="2"/>
  <c r="F159" i="8" s="1"/>
  <c r="P159" i="8" s="1"/>
  <c r="EB159" i="2" s="1"/>
  <c r="IS159" i="2"/>
  <c r="CK159" i="2"/>
  <c r="HJ159" i="2"/>
  <c r="HN159" i="2" s="1"/>
  <c r="HO159" i="2" s="1"/>
  <c r="S159" i="4"/>
  <c r="H159" i="8"/>
  <c r="R159" i="8" s="1"/>
  <c r="HF159" i="2" s="1"/>
  <c r="FU159" i="2"/>
  <c r="FY159" i="2" s="1"/>
  <c r="FZ159" i="2" s="1"/>
  <c r="G159" i="8"/>
  <c r="Q159" i="8" s="1"/>
  <c r="FQ159" i="2" s="1"/>
  <c r="R159" i="4"/>
  <c r="AI158" i="2"/>
  <c r="AU158" i="4" s="1"/>
  <c r="BD158" i="4" s="1"/>
  <c r="BI159" i="4" s="1"/>
  <c r="LW159" i="2"/>
  <c r="KH159" i="2"/>
  <c r="Q159" i="4" l="1"/>
  <c r="EF159" i="2"/>
  <c r="EJ159" i="2" s="1"/>
  <c r="EK159" i="2" s="1"/>
  <c r="EN159" i="2" s="1"/>
  <c r="FI159" i="2" s="1"/>
  <c r="K159" i="8"/>
  <c r="U159" i="8" s="1"/>
  <c r="LY159" i="2" s="1"/>
  <c r="V159" i="4"/>
  <c r="MC159" i="2"/>
  <c r="MG159" i="2" s="1"/>
  <c r="MH159" i="2" s="1"/>
  <c r="G159" i="2"/>
  <c r="GC159" i="2"/>
  <c r="GX159" i="2" s="1"/>
  <c r="GD159" i="2"/>
  <c r="BK159" i="2"/>
  <c r="BJ159" i="2"/>
  <c r="CE159" i="2" s="1"/>
  <c r="P159" i="4"/>
  <c r="E159" i="8"/>
  <c r="O159" i="8" s="1"/>
  <c r="CM159" i="2" s="1"/>
  <c r="CQ159" i="2"/>
  <c r="CU159" i="2" s="1"/>
  <c r="CV159" i="2" s="1"/>
  <c r="KN159" i="2"/>
  <c r="KR159" i="2" s="1"/>
  <c r="KS159" i="2" s="1"/>
  <c r="U159" i="4"/>
  <c r="J159" i="8"/>
  <c r="T159" i="8" s="1"/>
  <c r="KJ159" i="2" s="1"/>
  <c r="HR159" i="2"/>
  <c r="IM159" i="2" s="1"/>
  <c r="HS159" i="2"/>
  <c r="I159" i="8"/>
  <c r="S159" i="8" s="1"/>
  <c r="IU159" i="2" s="1"/>
  <c r="IY159" i="2"/>
  <c r="JC159" i="2" s="1"/>
  <c r="JD159" i="2" s="1"/>
  <c r="T159" i="4"/>
  <c r="EO159" i="2" l="1"/>
  <c r="BL159" i="2"/>
  <c r="BP159" i="2" s="1"/>
  <c r="N159" i="4"/>
  <c r="C159" i="8"/>
  <c r="M159" i="8" s="1"/>
  <c r="M159" i="2"/>
  <c r="Q159" i="2" s="1"/>
  <c r="KW159" i="2"/>
  <c r="KV159" i="2"/>
  <c r="LQ159" i="2" s="1"/>
  <c r="JH159" i="2"/>
  <c r="JG159" i="2"/>
  <c r="KB159" i="2" s="1"/>
  <c r="HT159" i="2"/>
  <c r="HX159" i="2" s="1"/>
  <c r="ML159" i="2"/>
  <c r="MK159" i="2"/>
  <c r="NF159" i="2" s="1"/>
  <c r="CY159" i="2"/>
  <c r="DT159" i="2" s="1"/>
  <c r="CZ159" i="2"/>
  <c r="EP159" i="2"/>
  <c r="ET159" i="2" s="1"/>
  <c r="GE159" i="2"/>
  <c r="GI159" i="2" s="1"/>
  <c r="KX159" i="2" l="1"/>
  <c r="LB159" i="2" s="1"/>
  <c r="DA159" i="2"/>
  <c r="DE159" i="2" s="1"/>
  <c r="MM159" i="2"/>
  <c r="MQ159" i="2" s="1"/>
  <c r="JI159" i="2"/>
  <c r="JM159" i="2" s="1"/>
  <c r="I159" i="2"/>
  <c r="R159" i="2"/>
  <c r="Z159" i="4"/>
  <c r="AH159" i="4" s="1"/>
  <c r="BF159" i="4" s="1"/>
  <c r="U159" i="2" l="1"/>
  <c r="O159" i="4"/>
  <c r="W159" i="4" s="1"/>
  <c r="BG159" i="4" s="1"/>
  <c r="A17" i="10" s="1"/>
  <c r="D159" i="8"/>
  <c r="N159" i="8" s="1"/>
  <c r="V159" i="2"/>
  <c r="E1" i="7" l="1"/>
  <c r="W159" i="2"/>
  <c r="AA159" i="2" s="1"/>
  <c r="AP159" i="2"/>
  <c r="BJ159" i="4"/>
  <c r="BK159" i="4" s="1"/>
  <c r="AX159" i="2"/>
  <c r="AI159" i="8" a="1"/>
  <c r="AI159" i="8" s="1"/>
  <c r="AY159" i="2" s="1"/>
  <c r="AH159" i="8" a="1"/>
  <c r="AH159" i="8" s="1"/>
  <c r="AP159" i="8" a="1"/>
  <c r="AP159" i="8" s="1"/>
  <c r="LZ159" i="2" s="1"/>
  <c r="AM159" i="8" a="1"/>
  <c r="AM159" i="8" s="1"/>
  <c r="HG159" i="2" s="1"/>
  <c r="AL159" i="8" a="1"/>
  <c r="AL159" i="8" s="1"/>
  <c r="FR159" i="2" s="1"/>
  <c r="AN159" i="8" a="1"/>
  <c r="AN159" i="8" s="1"/>
  <c r="IV159" i="2" s="1"/>
  <c r="AO159" i="8" a="1"/>
  <c r="AO159" i="8" s="1"/>
  <c r="KK159" i="2" s="1"/>
  <c r="AK159" i="8" a="1"/>
  <c r="AK159" i="8" s="1"/>
  <c r="EC159" i="2" s="1"/>
  <c r="AJ159" i="8" a="1"/>
  <c r="AJ159" i="8" s="1"/>
  <c r="CN159" i="2" s="1"/>
  <c r="W159" i="8"/>
  <c r="FB159" i="2" l="1"/>
  <c r="AX159" i="4" s="1"/>
  <c r="IF159" i="2"/>
  <c r="AZ159" i="4" s="1"/>
  <c r="LJ159" i="2"/>
  <c r="BB159" i="4" s="1"/>
  <c r="MY159" i="2"/>
  <c r="BC159" i="4" s="1"/>
  <c r="JU159" i="2"/>
  <c r="BA159" i="4" s="1"/>
  <c r="DM159" i="2"/>
  <c r="AW159" i="4" s="1"/>
  <c r="GQ159" i="2"/>
  <c r="AY159" i="4" s="1"/>
  <c r="BX159" i="2"/>
  <c r="AV159" i="4" s="1"/>
  <c r="J159" i="2"/>
  <c r="AI159" i="2" s="1"/>
  <c r="AU159" i="4" s="1"/>
  <c r="AF159" i="8"/>
  <c r="AA159" i="8" s="1"/>
  <c r="AA160" i="8" s="1"/>
  <c r="BD159" i="4" l="1"/>
</calcChain>
</file>

<file path=xl/comments1.xml><?xml version="1.0" encoding="utf-8"?>
<comments xmlns="http://schemas.openxmlformats.org/spreadsheetml/2006/main">
  <authors>
    <author>JohnsonML</author>
  </authors>
  <commentList>
    <comment ref="D37" authorId="0" shapeId="0">
      <text>
        <r>
          <rPr>
            <b/>
            <sz val="9"/>
            <color indexed="81"/>
            <rFont val="Tahoma"/>
            <family val="2"/>
          </rPr>
          <t>JohnsonML:</t>
        </r>
        <r>
          <rPr>
            <sz val="9"/>
            <color indexed="81"/>
            <rFont val="Tahoma"/>
            <family val="2"/>
          </rPr>
          <t xml:space="preserve">
http://comptroller.defense.gov/defbudget/fy2014/FY2014_Financial_Summary_Tables.pdf
+
http://www.cdc.gov/fmo/topic/Budget%20Information/appropriations_budget_form_pdf/FY2014_Budget_Request_Summary.pdf</t>
        </r>
      </text>
    </comment>
    <comment ref="D41" authorId="0" shapeId="0">
      <text>
        <r>
          <rPr>
            <b/>
            <sz val="9"/>
            <color indexed="81"/>
            <rFont val="Tahoma"/>
            <family val="2"/>
          </rPr>
          <t>JohnsonML:</t>
        </r>
        <r>
          <rPr>
            <sz val="9"/>
            <color indexed="81"/>
            <rFont val="Tahoma"/>
            <family val="2"/>
          </rPr>
          <t xml:space="preserve">
Wikipedia sourced:
Cost of war on terror / median estimate of casualties (incl. civilian)</t>
        </r>
      </text>
    </comment>
    <comment ref="D45" authorId="0" shapeId="0">
      <text>
        <r>
          <rPr>
            <b/>
            <sz val="9"/>
            <color indexed="81"/>
            <rFont val="Tahoma"/>
            <family val="2"/>
          </rPr>
          <t>JohnsonML:</t>
        </r>
        <r>
          <rPr>
            <sz val="9"/>
            <color indexed="81"/>
            <rFont val="Tahoma"/>
            <family val="2"/>
          </rPr>
          <t xml:space="preserve">
Per Ayla's info on the flu vaccine and how long it takes to make a new one for a new strand</t>
        </r>
      </text>
    </comment>
    <comment ref="D48" authorId="0" shapeId="0">
      <text>
        <r>
          <rPr>
            <b/>
            <sz val="9"/>
            <color indexed="81"/>
            <rFont val="Tahoma"/>
            <family val="2"/>
          </rPr>
          <t>JohnsonML:</t>
        </r>
        <r>
          <rPr>
            <sz val="9"/>
            <color indexed="81"/>
            <rFont val="Tahoma"/>
            <family val="2"/>
          </rPr>
          <t xml:space="preserve">
Assumes $10 per person for a vaccine, including averaged fixed costs</t>
        </r>
      </text>
    </comment>
  </commentList>
</comments>
</file>

<file path=xl/sharedStrings.xml><?xml version="1.0" encoding="utf-8"?>
<sst xmlns="http://schemas.openxmlformats.org/spreadsheetml/2006/main" count="1268" uniqueCount="579">
  <si>
    <t>Pacific</t>
  </si>
  <si>
    <t>Mountain</t>
  </si>
  <si>
    <t>West North Central</t>
  </si>
  <si>
    <t>East North Central</t>
  </si>
  <si>
    <t>West South Central</t>
  </si>
  <si>
    <t>East South Central</t>
  </si>
  <si>
    <t>South Atlantic</t>
  </si>
  <si>
    <t>Middle Atlantic</t>
  </si>
  <si>
    <t>New England</t>
  </si>
  <si>
    <t>Infected</t>
  </si>
  <si>
    <t>Uninfected</t>
  </si>
  <si>
    <t>Immune</t>
  </si>
  <si>
    <t>Population Density</t>
  </si>
  <si>
    <t>Permeability - Infected</t>
  </si>
  <si>
    <t>Base spread rate</t>
  </si>
  <si>
    <t>Infrastructure</t>
  </si>
  <si>
    <t>Military</t>
  </si>
  <si>
    <t>Starting Attributes</t>
  </si>
  <si>
    <t>REGIONAL</t>
  </si>
  <si>
    <t>GLOBAL</t>
  </si>
  <si>
    <t>Cost of cure</t>
  </si>
  <si>
    <t>Budget</t>
  </si>
  <si>
    <t>Government</t>
  </si>
  <si>
    <t>CDC</t>
  </si>
  <si>
    <t>Infection</t>
  </si>
  <si>
    <t>Infected - Outgoing</t>
  </si>
  <si>
    <t>Infected - Incoming</t>
  </si>
  <si>
    <t>Military Spend</t>
  </si>
  <si>
    <t>Infected Killed</t>
  </si>
  <si>
    <t>Base Spread</t>
  </si>
  <si>
    <t>Medical Spend</t>
  </si>
  <si>
    <t>Immunized</t>
  </si>
  <si>
    <t>Weekly budget ($M)</t>
  </si>
  <si>
    <t>Learning</t>
  </si>
  <si>
    <t>Converted Carriers</t>
  </si>
  <si>
    <t>Incubation period</t>
  </si>
  <si>
    <t>Week</t>
  </si>
  <si>
    <t>Efficacy Military</t>
  </si>
  <si>
    <t>Efficacy Carrier Conversion</t>
  </si>
  <si>
    <t>Total</t>
  </si>
  <si>
    <t>Humans</t>
  </si>
  <si>
    <t>Incubation after travel</t>
  </si>
  <si>
    <t>Learning rate</t>
  </si>
  <si>
    <t>Learning asymptote</t>
  </si>
  <si>
    <t>Research</t>
  </si>
  <si>
    <t>Application</t>
  </si>
  <si>
    <t>Zombies killed / $M</t>
  </si>
  <si>
    <t>Cured</t>
  </si>
  <si>
    <t>Mobilize on week</t>
  </si>
  <si>
    <t>Effective Spread</t>
  </si>
  <si>
    <t>Effective Medical</t>
  </si>
  <si>
    <t>Vector</t>
  </si>
  <si>
    <t>Response</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</si>
  <si>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</si>
  <si>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</si>
  <si>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</si>
  <si>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</si>
  <si>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</si>
  <si>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</si>
  <si>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</si>
  <si>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</si>
  <si>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</si>
  <si>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</si>
  <si>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</si>
  <si>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</si>
  <si>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1c24cee4-68d6-41a6-95ac-28d0b5cf080f</t>
  </si>
  <si>
    <t>CB_Block_0</t>
  </si>
  <si>
    <t>㜸〱敤㕣㕢㙣ㅣ㔷ㄹ摥㌳摥㔹敦慣敤搸㡤搳㑢㑡㘹つ愵ㄴ攲攰挶㘹㐳㈹㄰㠲㉦戵㤳攲挴㙥散愴㈰㐰㥢昱敥㤹㜸㥡㥤ㄹ㜷㘶搶㠹㑢愵㐶㔰㙥攲㈶㜱ㄳ㠵㜲㔱㠵㤰㜸攱昲挲㕤㐲㐸㐸㈰㔴㈴ㅥ攰〱㠹㠷㠲㄰㍣㠰㔰㈴㕥㜸愸〴摦㜷㘶㘶㜷㜶搷㍢㜶户㉤戸挸㈷摤摦㘷捥㙤捥㌹晦昵晣晦㤹收㐴㉥㤷晢㌷ㄲ晦㌲攵㤹戹㘵㜹㌳〸愵㌳㌱攳搵㙡戲ㄲ摡㥥ㅢ㑣㑣昹扥戹戹㘰〷㘱ㅦㅡㄴ捡㌶敡〳扤ㅣ搸㡦捡㘲㜹㐳晡〱ㅡ改戹㕣戱㘸㘸愸攷㈰晣㡤㈴て〶㝢つ收〱㔶㘶愶ㄷ㔷ㅦ挶愸换愱攷换挳㘳攷愳扥挷㈷㈷㈷㈶㈷㡥摥㜷昴㡤ㄳ㐷づ㡦捤搴㙢㘱摤㤷挷㕤㔹て㝤戳㜶㜸㙣愹扥㕡戳㉢敦㤰㥢㉢摥㈵改ㅥ㤷慢㐷敥㕥㌵敦㜹搳攴㍤挷㡥㔹昷摤昷愶㐱扣㍡㜷㘶㘶㝡挹㤷㔶昰㈲㡤愹㜳捡昷捣捡㡡捤戵㐹改摢敥挵㠹㤹㘹晣㤷㥡㍦㥥敥㥤㔸㕥㤳㌲攴慢愵㉦摤㡡っっ㜴ㅣ㜰愶㠲愰敥慣㜳昳っ㘷づ㑢慤㤸㐱愸㍢㌳戲㔶㌳㥣㘴搴愲戳㠸扤慢㤹㥢㠳捥戲㜴〳㍢戴㌷散㜰戳攰慣㘰愰敡㤰㜳㉥㤰㘷㑤昷愲㍣㘳㍡㔲㜷收敢㜶㌵ㅦ愵㕣摦㥤挹㄰改㠹愹攵㑦㑣〵捥捣㥡改慢ㄹ〵摣㤸㡣戶㜳㝥愵戵敤敤摤挷攵搴搵ㅢ㌸收ㅤ摤摢愱收扣改㌷㕡㡥㜷㙦ㄹ㉦扥㜵〶㜷㜵㙦㥦摡愳搶㍥慦敦摥㐷㙤㘵㙢㙢㌱㄰搳户摡㔱㉣挶㈸㄰昴ㄳㄴ〹㠸㐰愳㐴㌰㐰㌰〸㈰昲晦〴㤷愴㍢戲㑡㉢㥢㕡㜹㔵㉢㔷戴㜲㔵㉢㑢慤㙣㘹攵㡢㕡㜹㑤㉢摢㕡昹㘱慤㝣〹㙤㤲㔴散敦搷攲昴挴摣愱摡搸㤱昹搹捦扦攵敡㉤昳㍦㝤㙥㜰㜰ㅦㅡ㍤ㄸ㑦㙡搶㌷㉦㠳搴㥡㔴㝣㜴攲〸晦㙤捦ㄵ㘰ち敢㤸㜵慦㌵㌹㔹㍤㜶挴扣摢搴戹慣っ攴户㄰捡〸摡づ㕡て搹㙥搵扢慣㜰㜷换戴ㄹ挸收挶㡤挷㜵搳㕥摤慤〶慦搸扡㜲㌹㌴㐳㜹㜳㝢㕤㜳㤰㡥㙥换㘰㉢ㄹ愸昷摤摡摥敤扣㔹慢换愹㉢㜶㔴晤捡戶㙡㘷挹昷㔶扢搷捥昹昲㤱㐶㙤挷㡣愶㈰搴㌶搴搸ㅤ慢㡣慡愲㜹㡤捤慣㜹㠱㜴搵昴挶㥤㈵扢㜲㐹晡换㤲㈲㔱㔶搵㔲慦㘷㔵捣昵攳㡢㉥ㄶち㙥慤扥㍡㕤㙡摤㝦㈵〴㌳换㉡收扢㉥晤㜰㜳挵㕣慤挹ㅢ㕡㥡㐴敦㐴挵挱㤶攲㌹慦㔲て㘶㍣㌷昴扤㕡㙢捤㔴㜵挳㠴愴愹㥥昶慡㌲㥦捦㈹愱〰㠱摢搷㈷㐴敥㔰㜷㕥㔰㠸㐸愱㤸㡣㝣㔳㉢搹㑤㥣挵敡戰㡡㥡㈴㑤㙡慦搹㘶㌰捥㔷挹㤸っづ㑣慤㠹晡㠳㉦㝤摤㌶挳㌶㌰昷搲㌶搶戴搱㜸昵昷㙦㐸㌷㍣㘹扡搵㥡昴㌳戵㥦攰㡣㡣㘱〰晤ㅡ〴㐲搷摤愳慡ㄳ㔷挴愶㝥搹慥㠶㙢㠵㌵㘹㕦㕣ぢ㔱〶つ㔹㉣㜲㙢㍢㤲㜱ㅤ㡡㡣晤〴愳〰愵㔲慥㜰㠰㡤ち㈵愴㥣㑥改㤴挱换㉤㠲㥣晤㕡㜸㜹搰㥡戳㙢愱㡣㠴昲戰〵㡣㐴㕡㑤愱㙦㠸㈴敡㥢㤵㐸㘱ㅣ戰㘶㐰愵愶敤㠶㥢㑤扥敤攰㤲㠸㠸昶㘴挱慥㤳〵ㄴ〵慤昲㈰㠳搷㐰㌴㙤搲㈰扢㜱㡡㠸挸〶ㄹ㥡ㅤ㈳户ㄲㄹ摢㘷挸〸戴㑦ㄳ㈱㕢ㅦ改㉥㈳㐸散㥤㐴捡㑥㕤昹㜱㑦㥡㙤㘵换㐷搲散㝡㙣㥣㜱〳挱㡤〴㌷ㄱㅣ〴㄰㝦㠱㠴愳㤴㐳扥㌵ㄹ慦挰戳㜱ぢ挱㉢〱㈰㥦っ捡㥣㔸㔴搱㠶摡㠹ㅤ挹㜶㐳戰㤳㤵㔱ㅣ㠹㈲㕡挶つ㍢㜳挸㔱㠸㡥慤捥摤愱㙢昳㑡挷扥戶㍢㙤愶㤷㐳㡡捣㘸㥡㕥敢㌶㑤搳ㅢ挱愶㍤敡慤摢搰搵ㄸ㈳㜸ㄵ㐰挹㜸㌵㈱㤴ぢつ摥㥤㔹昴㌴㈹㕦ㄶ㘶㔱㘴っ昵愸攰㘳㐲收ㄱ㈰㐳挸㜵ㅣ㕦昶㙣㘸㥡㠳攳搶换摥㠶㍥摣㥤扦㘳愴户改捤㍤扤㐳㝦搱昳戴愲㙦〷㝢㠹㍦㜴搵㌱㜷愰摡㜸㉤挱㥤〰㙤㍡㠶愷敦攷敢㈹㔰㘶戱㤳挲摣㝥㝡㕤㤴㤵扢戲戹㉥㤵〶ㅡ戴㔶㑣晦愲っ攱挱㌸㌵ぢ㕢搸昳㝤㔹挳愱戶慡ち㜸㝥戹戱戵㌰㤸昳㍤㠷攵㝢㌶㜲昰戲㔰っ昹扣搶㤷㙢戳㤱㌳㙣捤㤴捦㈹㐵㌹搴挱㜷㜷ㄷㄲ愹㑥慤攴挵㝥搹攷换㍤㐹搲㠳㈴㜹㍤戶搵㌸〴〰㈹㈱㝥搷㔵愲ㅣ㘶戳㌷愸㘶慤ㄶ㉢㍤㝣ㄹ愷㤳㌶ㅦ㘲㠷ㅣㄹ㠸ㅣ戶搳昰ㅦ〴㐳捥戲敤㌴㠴挵㠰戳㈴晤ち㝣ぢ㜶㑤㤶㈲户㉣㐵捤㥥慣㜸㤹挸㡡扥扥㡥昳㜴㠶㝦㑤搱㐹㥢㤴挸攴昶捣捡㡣戳㜸㤳愸攸㠶愴㔰挹㜰つ㌵㈴㄰㈹㡦㙤昷㐴㑣て㈲收㉥㙣㥣㜱㠴㘰㤲攰㈸㠰晥㙢㐸㥡㥤㙥㍣挳㘱晤ㅢ㜴㘹㤷换戹㈲搱愰㕣㠴捦㜴ㄵ㔶挷昸㥡㌷ㄲ摣ぢ搰㘶晥搰〱㤹㐱㠸ち攵㈹㐲㔴㘱っ敢扣㉤㉦㤳〶昶㔹〸㉣捤搴㠳搰㜳ㄸ㔹ㅡ戲㘶扤㌳㕥㌸㙢〷敢㠸㐴㡤㕡㜱收愱㌵改㠲扡㝣搸㍥㙤㘵摥晡扡慣ㅡ搶戲㔷㠷㘸㍢㌵扢ㅢづ收搸づ搸㤲敡㙣慥〹愴摥捥挷ㄸ㐲㘰愷㤵扦㤵摥搸ㅤ㜹扦㜹攸ㅢ㙥敥攸㡡ㅤ搶攴㠰ㄵ㌱ㅤ昳㐵ぢ扢㠸挸㐱戵摦㕡㔹昳愵㥣ㅤ戲收㝤扢㕡戳㕤㐹㘴挰挶㘴戰㙥㐱㕥㐴㤴㘰挹㘳っ搰㜳㠷慣ㄵ摦㜴㠳㜵㤳〱挵捤晤㉤㑦㉡㉣愲㕢搳戶ㅢ攰㌵ち㡢捣て㕢换㙢摥㘵㐴㙣敢㡥㍢㙦慥〷扢〲㉢㈴晡㈸㈹搴〸㑤㘸㥡㈸㙡挵㕥昱挳〳㜹㉥㐷摥换ㄳ㈸㕣攵㜴晡捣㌳戴㌷敤晡㌸㐶㐳㍢㥤㜳ㅡ㐴昴愸㔱搸㤷㈹㠵挹愹挶㝤散昳㘶㠰〷收捦㥤㙡㐶收㕥㔰捣㕡愷㤷㍦㐳挶㉢戲㘸〴㐲攸愳摢ㄷ㤱ち换㐸㌹攰㐰㘰㥣㑦敤攴㔷戲㔴ㅢ㔲摦扥㘶㜶づ㤱愴㐱㙢挱㕣㤵㌵挴愳ㅤ㌳摣ㄷ㍤搰㡣㜵捣㕡㄰搷捤㜸㡥㘳㤲戴㐸㤶换ㄵ㤳ㄴ㍣㔵て扤搳戶㙢㔸〰㡡晥攲㈲昳ち㡡捣㉢慡㘸搰㍡换搰愰捡㜳㉣敦愲改摢攱㥡㘳㔷㡡㝣㘰昸㙥㔷搰㈴㤸㥣㤲㌷㐹㠹捣ㄸ㙢戳收捦挱㘴ぢ㈶㠰敥〹挸㔱㙥ㅤ搱て捡搵㐴〱晦㐴㡦㡥㈵〸ㄸ攵㈹㌵摥㡡搱㜴㜵㍢〲㈲㐷愵㙢挹ㅤ㡣㙢㡦愳㈴ㄲ㐲挴㝡〶㠹挰㉢㤸ㄲ昲㜴㜱ㄷ慣㜳慥ㅤ〲㝢挴搸㥣ㅤ捥〶㐰㌹〰戲敡㜸㝢戳挲㙡慡搳㜸㐳㉢摣搶㔹搵愲㈶㙥敤慣㑦敢㡤搷㙣㔱ㅤ㘹㤴㤴㈲搹慥㤱搲㉣㕢捣㜱㌷愹ㅡ愱ㄴ㜷愲㙤㐴㤶摢戴戹敦㤴㈲㉦㐰㌱㈹㥡挹ㄹ㙦㔳㠴㠲㐰㙦慣愳攸戳捦㈶㡦㔴挴㠶㌶㐰㠹㝡㉡㉡ㅢ㡡㐳㠲愷㜰敤愴㉡㑢昱ㄳ昸㝢㕦㥣㕤慣㠷㉤㌵收㤵搱戸㘶慡㔶㕢㜴㘱㈵㔴㑣扦扡㑢㔸ㅡ㙢㡢㌴㡣攲捥㕥戵㝦戴扤㈹㐶㡣搹㤰㘱㤱っ㍦㌰搸㄰捣㤵㡡愸搲㍡ㅢ攲㔶㌷㡡㡢㝣㍡㉤㑤㔷㘱㘰㌹慣捥捡つ㘵㠶㌵㉤昹㔱搵愱㜱㕡㔴㜲搴戰愶㔶〳愸昴㤰㜲㍣捥㈹〶㌷慣戳㜴㑢攱ㄲ〳挴㙥㥣㕢慡㠴〸敤㌶〶攰挹㘰昷㘰〷㍢ㄲ㠵㑥㘸㥤㔱㠲ㄶ㌲〸户㜵ㄱ攴㥤ㅥ㌱ち㐱㙡愹昴㡦ㄳ攲㡢㑦㌲㝤昳㐴㉥挹挴㑣挴㜰㔷㠶昵〰攴愶㈳㤳攴愲搱㈴㘰ㅥ㐹㌶㈵戴〶㤳㌲㥡ㄸ㐳㌴昹晣㄰户㜸ㄸ换ㅡ㈶摢搴㜰捦㉤戴愱㑤㙢㥢晢慣㔳㙥愵㔶慦㑡愵㡡ㄳ㔹慤㌴昲慥挰㤷扡〲ㄸ㜱㔳挶扥挴㥢㜲ち㐷㈹㉥㤹㐸敡摤敥㌶㑥愰扢ㄲ㜲ㄸ㈳㔲㝤っ㐰㘶戸攵㔴㐰慣攳㥥〲敤挳晤捤ぢっ敡昲ㅣ㐴㕡㐷ㄱ㘵搹〲敥攳㌵愲挸㡡摢㔲捤ㄶ扣〵㡦㌶㝢慡攸愴ㅤㄵ敤ちㅣ㘱㥤㤱挰㉢ㄴ㘰㡣昴挸ㅤㅣ㈴㜷㉤㡥敥㕥㝢㕣㍤收慥〱ㄵち〳㠲㌱㕥㥥㠲㜲搸㔵㌰ㄲつ㙥慤㘹㜵ぢ㐶㝦㘹㜹ㅢ㔳〰㠲㘱㘰ㅡ戴㘸ㄹㄹ㌸㌳挸㙦㙦攰摣㠶㔶ㄹㄱ搲㜴㌰㤵㌱捡㔱㌸散㠱㌴㜰ㄳて搲㉢ㅥ㤴㔰㜸㐰㕤っ㑢敥㈶㡥㍢㌸〲㜹晥つ㙤㠵㑢㘶㠸敢㉦敥挱戶攲愹㙡㤵收㉥晣㜳扢〲慢戸扡ㄱ㤹愳〷摡㉥㘵愹㌵搱扥扢扤慤㈲扥㉣㜸㜴㜶攲愴ㄹ㔶搶㤶挳捤攸攲㔶慦㈴愱晦〴晥㠸㉤摦㑥㥢㌹敦昲㈲敡〶昷扥㜴挹昵㉥扢㙡㕥㝡挰㕢㝦愰㄰㕣愱散攷㈴㑢戹㝦攳㥦㑡㕡㑥晦㌱㐶摣挹戴㌹㐰搳㐱挲㜱㔴㡡愴挱ㄸ昲ㄹ㜴〲摢扤㜱㙢㠰㜴㜲愰㡤㑥㤴㈰搸㈳ㄴ昷攲㡢㐶㈸攲㐷㐰㉢㠹㈵㍡㤲㘳捦扦〱搶ㄷ㍦㐴〹ㄱ㡥攷㔸㡣攸慦㐲㉥〳㜵㑡㤰挷㔷㍣㜸㈱攴晦〷㑢〹㌷㙦挹㑥晦〵㘶ㄶ㍦㘸㐷搱慤㐴搱昷㍢㔰㈴㜸つ㐴昱敦〳挸㈴㐹㘷㜸昶㜹〵挲戹愶扤〳攸㑢㝥攱昷㝦㜸〰㕤㠸㠹㐳搹㘸〸戵摤㠱攷㠶㠹搰搷㘱㈲㌰㜸慦㑣㠴搳挸〸㐶昱㈳ㄳ㈱昶㠱㉣愲㘰㝢ㄳ㠱戱扤っ㐳㌰ㄵ㙡㑤戹㌵㜸〲扢挱愱㝦散㈴㉥摥捡〰昱㝣㈸慤㘰〶ㅥ愹ㅢ㍢㡢㤷㑣摦㜴づ慡昲㜹㕦㐲㤹昹㉢戸挹慤扡戰挷捤㕢搶愸㑥㕢昸㉡ㄲ㉦晢㥥㍦㘵㘷昷搷㠱愹㈸㐵敥㝢㔱ㄴ㠵ㄷ攰㈹ㄱ㍣㌷攴摥㜷攰㕢昳㝦㝣昴㠹ㄳ扣慤ㄶ搳慡㝥〸昹㕥㐲昶戴㈷㄰搴㑤㕤ㄴ戹㥥ㅦ收㥣挶㈷㑡昶㝡㑤㑥㥢扥戲㠲〲挳㐹戲ㄱ攱愵〸㌳㈲扥摤㘰㘲攲摥㐳㘴㘲㑥戴戹㍢搵㠷㑤捡㐵㌸㤱㥡戸昲改㈵㘱㐳搱㔵㤱昵㘸㙤敡摦㠱㉡㝡㥥ㄳ㘹戵ㄲ㜹敡㘴ㄲ攲摢敤扡敥ㄸ㜵㕤㜴㤰㘱搸㍦㤱㔲㠸㍦㤰㐲搲〷ㄹ㕥〸㔰㔲敡㉣㌲晡㕤〰ㄹ㤱戵昶㄰㉦晤〱㝢㐲㐰㌶㉥晤昵昸ㄱぢ㜶ㄱ㔸㑣㝣昱扤㥥㘸㘹㡢㈶慡㠹愱㕡㘵搳㉣㈳愳づ㉦㉣㤸㑣㑡㔷㤰㐹㤲㝥ㄴ戹ㅤ扢愳昸㤲㈱㈷ち扣㐵㡣慤㍢昴戵㤵㥣晢摤㍡㙥㝥㐰捦ㄴ㤴挲㜰昷戳ㄸ〷㔲ㄵ愳㡢㥡㤶愲㈲挲攱㈸摢攸㌴㄰㔷㐱㘷戹〷㜱㉡㐵昰㡦㕦ち戱㝥扣㌹昴昵敤㌵搴㜱㙥㍦ㄶ挸ㅦ散慦㕢㌳ㄸㅢ㙦㈵挷㐰挲敥愸㔵㌱扡ㅥ㝥づ㕤戸攸㥣㌰㥡㔹昵㉣㡥攱㑦挲㔹㝤㕡㠷晥㘷昴㕡㜱搶㜹昶㘶ㄸ扢㐵晦扦ㄳ〵摢敡㝦挱搸㥢㐲攴扢攲っㅦ㜴挶㑦戶つ搹㜰㐷攰搹㐶昰㐶ㅤ㡣つ㤵㘵挸㍢捡㉤攳攳搵愸㕡㐹㜰昸扤昲敤㔷㈳ㅡ㝤㘹摢づ㜴ㄵ㠰㡣つ改摦㠰〸敡摡扦㔵㙥㈵愷摢挲扢搱昱挰㘹扢攲㝢㠱㘷㠵㘳换〸晡㡥昱摢㌳ぢ㌶捦㤴昸㝡扢㔰扢ㅤ㍢㌱昸㕥昴㌹戳〸㠱㝤㐶㠶㉦㔶㉣㤲㤱㠵㥤㐵㌲昸ㅤ搲㐸㉡扣㐴敤㄰㕣㘷㍤㔸㌷㙢昸㜴㜵ㄱ扥捥㤰㐵扢㐲搹㐵ㅥ攷昶ㅢㅡ摣㍡摣搱㝡〷晣㐱戲㌶㠱攰㤸㕡挲扢摦换㝤㙤摦㠳搶戶昱摡〲戶散捤攷㔶搲㥦〶㑥㜷昶㤶㔶㤲攱㍢昹㐵㜲挹㈸ㄳ攲搲晥〹晣摤戹㠳㤶愳㡤㠲捥攳て扡改〸ㅢ慦挱㝤戶㠳攸昷〵㜴ㄵ㔳〴昸ㄹ㘶㥣攱㠳愰㤷㡦慣㈸扥㠲㘵㤱〱㤰捦ㄵ㉡〰摤愹晡愹慤愸㝡攴〱昶㐴ㄲ㍣㘳㤰ㅣ㑢攲㑢㘸挸敤㡡㤶つ㤶攰戲㠵㍡㑢㈰㙦㈴㍤㤰捦〹㥥㈵搴㐴扥㠰づ㡤㠹搸㈸敤㍥㤱捦㙦㌵ㄱ㐱㉢㐰㉤㌴㍤晥㐸愲㐵㡣ㅡ慡つ㠷挰㈵昰〰㐶ㄲ㘵㌲㑣昹㐸愱㔳㠸㘲っ㍦㈴㡡㤰㝥ㄳ晦㝤昶挴慦㥦㘱晡晢〹愱㈴㈲慡㕡㔷㐱㠹愸㔶昱愹昴㉡㝣㤴㜶㕦挵㈷戶㕡挵〸㠵㈵㘷㘲㠴〰㐳㝤愲㡣㍦㙡㔵㜵㘴戸愱晣㠹ぢ〴昸戵捣㘲挴㐴㠹敡㝢ㄹㄹ昴攵捥慢㔶㔷㤰㐹晡敡摣㠸㡣慦㝣㤴愱挴ㅢ㤱㜴敡ㄴ㈲慦㙣㈱㔲㡦㐵㈷㜶挷敥ち㈱㠱㈵昱戳搹慥戲扤搰㘳愸㕦㝣㌸㐱捣挹㤳挹㈷㔴㕡ㅣ㝣〲㘱㐴愶㈹〹㠹ㅢ㈹㍥㤴㌴晥敥昷㥡扥㔳㔴㈰㠱㝡愲挶㈴㌸搵昸㠳㐹攳愳昸㍣㑢戵挹昱㉡〱搳戳㐹㘳ㄲ愶㙡晣㐴搲昸㙦㐷て㌶ㅡ㈷㜴ㄸ㡤慣㤳㐸㌲㡣㕥㜵っ㐸㝤慡㍤㡣收扡㐵㐵㍡㘰㐵挵ㄴ愱㉡㠶㕣㔳慡㜴㄰户㐲㝣㝣㉣扤㠰㑢㑥戸ぢ〲㘹ㅢ晤㍦ㄳ㑥攱昲搳慣ㄹ㥡昸ㄶ㝡〳㔱㘷摦㔰㑦散㕣戰ㄶ㝤ㄴ昴㕢愷〲ㅣ慥慡扢㡡㐴㘰ㄷ攴愳晤摤挶㍢㥦㘱㐳㌶昷㈳㠹㤶㘹扣㑣搲㥢ㄶ㔱ㄱ㤶扣㜸㝦㠲搹摣搵㈶捤ㄸ㡦〳㌹㄰㤳㠰捣ㄸ㔷〱愳㠸捣〱ㄶ㡣㤰晦ㄵ㜳扦㥦ㄵㅦ㈰㜸〲愰㈴挸散愴㠳挲〷〱㠶㤳晦㘳挵搸㠶㜲㥣㘸攲搱攴㘵㘹㌲㌲㍥捣づㅦ〱攸㠳ㅦ㔷挴㐴㔸㌲㍥㡡㤲昴㑢㈹㌸搴㑢㍦挶㡡㡦ㄳ㝣〲愰愴㜳戲㍢摥㌵慥愹㐷ㄵ昶㐹㜴ㄵ㔷〹昰㌳㍥ㄵ㘷昸愰㜳ㅦ摥搲摤㘸收㤹㌸昹挲ㅦ㌱捦㤶㑦昹敦挷愷昹㥢㕣㜴ㅦ晥捦㈴扡戲昰昳摡㥢㝢ㅢ㡢㑣㐰攳㕣晤搶戱搹㉦㘰ㅣ慥慢ㄹ㑡攱㠸㔴㉡㐵慤㈰㠸㙦㉥㔸㜸㜸〳摦㜲㕣㔵〸㐱ㅡ㔰ㄵ㙥㕣㜱〲〵挶㘷搸㤴㌸㈶㥥㡣捦昲㠹愸㔵㥢昸戹㌸挳〷㐱扣慡敥て挷摤㤳ㄷㄲ搷慡挲㙥㝢㈱昱慦㉡搶搲㉦㝣㤲㠳㈹㘴㈱搳慡㤵㠸㌴㐵㐳㕦㐲㘶愸㙦㤸㜳㝢〸㍦敤㡡愸㕣愸㕥戸昰慦攱晣搸捤昹㜷扥㝤昰挹㘷㝦昵愷㑦晦昶㍤挷晦晡摣㔳㑦晤昶捦㥦㝥收戹㥦慣ㅥ晦挵搳㑦晦晣㠱慦㍥昳愷晤搶搷戴敦晤㙢攱㙢㡦㑤㕥㝡散ㄱ敢摣愱昹挷摥昵昰㠳㤳㑢搷㡤昷昵昵昷摦㌹晡换㥢㕥㌷㜲昵㤱ㅦ㠸㥦晤晥㐶㔷愸攵攲〵慤搳攰戲搵㌴扥㡣っ愶挱ㄹ扦愴搳攰㜲搵㐶慤挶ㅢ㌵㡤㠲㈲㥣ㅢ㥣㠰慡㌰㕢㉢〶晥〳ㄷ慤戱㜳</t>
  </si>
  <si>
    <t>Decisioneering:7.0.0.0</t>
  </si>
  <si>
    <t>6a35f224-33d7-41f5-aaea-cb652a077bce</t>
  </si>
  <si>
    <t>Sum Outgoing</t>
  </si>
  <si>
    <t>Sum Incoming</t>
  </si>
  <si>
    <t>Difference: Outgoing - Incoming</t>
  </si>
  <si>
    <t>Total:</t>
  </si>
  <si>
    <t>Accuracy Check</t>
  </si>
  <si>
    <t>Region</t>
  </si>
  <si>
    <t>Pre-vaccine</t>
  </si>
  <si>
    <t>After Vaccine</t>
  </si>
  <si>
    <t>People treated / $M</t>
  </si>
  <si>
    <t>Total Spent</t>
  </si>
  <si>
    <t>Dead</t>
  </si>
  <si>
    <t>Past Dead</t>
  </si>
  <si>
    <t>Dead Immune</t>
  </si>
  <si>
    <t>Killed</t>
  </si>
  <si>
    <t>Killed - Uninfected</t>
  </si>
  <si>
    <t>Killed - Immune</t>
  </si>
  <si>
    <t>STDV</t>
  </si>
  <si>
    <t>MIN</t>
  </si>
  <si>
    <t>U/I Death Ratio</t>
  </si>
  <si>
    <t>TOTAL</t>
  </si>
  <si>
    <t>Check</t>
  </si>
  <si>
    <t>Sum Dead</t>
  </si>
  <si>
    <t>Human</t>
  </si>
  <si>
    <t>Checksums</t>
  </si>
  <si>
    <t>Transmission</t>
  </si>
  <si>
    <t>Transmission Model</t>
  </si>
  <si>
    <t>Best Case</t>
  </si>
  <si>
    <t>Worst Case</t>
  </si>
  <si>
    <t>Week of extinction</t>
  </si>
  <si>
    <t>Step 1:</t>
  </si>
  <si>
    <t>Step 2:</t>
  </si>
  <si>
    <t>Step 3:</t>
  </si>
  <si>
    <t>Step 4:</t>
  </si>
  <si>
    <t>R2-T1</t>
  </si>
  <si>
    <t>R1-T3</t>
  </si>
  <si>
    <t>Crystal B</t>
  </si>
  <si>
    <t>Analysis Plan</t>
  </si>
  <si>
    <t>Data Table</t>
  </si>
  <si>
    <t>Solver</t>
  </si>
  <si>
    <t>CB_Block_7.0.0.0:1</t>
  </si>
  <si>
    <t>㜸〱敤㕣㕢㙣ㅣ㔷ㄹ摥㌳摥㔹敦慣敤搸㡤搳㑢㑡㉦㠶㔲ち㜵㜰攳戴愱ㄴ〸挱㤷收搲㍡戱ㅢ㍢㈹ㄵ愰捤㜸昷㑣㍣捤捥㡣㍢㌳敢挴愵㔲㉢㈸㌷㜱愹㔴㉥愲㔰愰慡㄰ㄲㄲ攲昲㔲㕡攰〵〹〹㠴㠲挴〳㍣㈰昱㔰㄰㠲〷㄰㡡挴ぢㄲ㤵攰晢捥捣散捥敥㝡挷敥戶〵ㄷ昹愴晢晢捣戹捤㌹攷扦㥥晦㍦搳㥣挸攵㜲晦㐶攲㕦愶㍣㌳搷㉤慥〷愱㜴㈶㘶扣㕡㑤㔶㐲摢㜳㠳㠹㈹摦㌷搷攷散㈰散㐳㠳㐲搹㐶㝤愰㤷〳晢㘱㔹㉣慦㐹㍦㐰㈳㍤㤷㉢ㄶつつ昵ㅣ㠴扦㤱攴挱㘰慦挱㍣挰搲捣昴晣昲㠳ㄸ㜵㌱昴㝣戹㙦散㑣搴昷搰攴攴挴攴挴㠱扢づ扣㘳㘲晦扥戱㤹㝡㉤慣晢昲㤰㉢敢愱㙦搶昶㡤㉤搴㤷㙢㜶攵㕥戹扥攴㥤㤷敥㈱戹扣晦昶㘵昳㡥㜷㑥摥㜱昰愰㜵搷㕤敦ㅣ挴慢㜳㈷㘷愶ㄷ㝣㘹〵慦搲㤸㍡愷㝣挷慣慣搸㕣㥢㤴扥敤㥥㥢㤸㤹挶㝦愹昹攳改捥㠹挵ㄵ㈹㐳扥㕡晡搲慤挸挰㐰挷〱㘷㉡〸敡捥㉡㌷捦㜰㡥㘰愹ㄵ㌳〸㜵㘷㐶搶㙡㠶㤳㡣㕡㜴收戱㜷㌵㜳㝤搰㔹㤴㙥㘰㠷昶㥡ㅤ慥ㄷ㥣㈵っ㔴ㅤ㜲㑥〷昲㤴改㥥㤳㈷㑤㐷敡捥搱扡㕤捤㐷㈹搷㜷㑢㌲㐴㝡㘲㙡昹ㄳ㔳㠱㌳戳㘲晡㙡㐶〱㌷㈶愳敤ㄱ扦搲摡昶愶敥攳㜲敡敡つㅣ昳收敥敤㔰㜳挶昴ㅢ㉤挷扢户㡣ㄷ摦㍡㠳摢扡户㑦敤㔱㙢㥦户㜵敦愳戶戲戵戵ㄸ㠸改㕢敤㈸ㄶ㘳ㄴ〸晡〹㡡〴㐴愰㔱㈲ㄸ㈰ㄸ〴㄰昹㝦㠰㑢搲ㅤ㔹愵㤵㑤慤扣慣㤵㉢㕡戹慡㤵愵㔶戶戴昲㌹慤扣愲㤵㙤慤晣愰㔶㍥㡦㌶㐹㉡昶昷㙢㜱扡㝥昹愵〷晥㌵昲㥥㤳捦晦敢㐷㕦扢昴㥤㕤㐳㠳扢搰攸扥㜸㔲戳扥㜹〱愴搶愴攲〳ㄳ晢昹㙦㜳慥〰㔳㔸〷慤㍢慤挹挹敡挱晤收敤愶捥㘵㘵㈰扦㠵㔰㐶搰㜶搰扡摦㜶慢摥〵㠵扢敢愶捤㐰㌶㌷㙥㍣慥㥢昶敡㙥㌵㜸挳挶㤵㡢愱ㄹ捡㙢摢敢㥡㠳㜴㜴㕢〴㕢挹㐰扤敦㠶昶㙥㘷捣㕡㕤㑥㕤戴愳敡敢摢慡㥤〵摦㕢敥㕥㝢挴㤷て㌵㙡㍢㘶㌴〵愱戶愶挶敥㔸㘵㔴ㄵ捤㙢㙣㘶挵ぢ愴慢愶㌷敥㉣搸㤵昳搲㕦㤴ㄴ㠹戲慡㤶㝡㈵慢㘲慥ㅦ㥦㜷戱㔰㜰㙢昵㑤改㔲敢敥㡢㈱㤸㔹㔶㌱摦㔵改㠷敢㑢收㜲㑤㕥搵搲㈴㝡㈷㉡昶戶ㄴㅦ昱㉡昵㘰挶㜳㐳摦慢戵搶㑣㔵搷㑣㐸㥡敡〹慦㉡昳昹㥣ㄲち㄰戸㝤㝤㐲攴㙥敤捥ぢちㄱ㈹ㄴ㤳㤱慦㘹㈵扢㠹㔳㔸ㅤ㔶㔱㤳愴㐹敤捤㥢っ挶昹㉡ㄹ㤳挱㠱愹㌵㔱㝦昰愵㙦摤㘴搸〶收㕥摢挶㥡㌶ㅡ慦晥敥㌵改㠶挷㑣户㕡㤳㝥愶昶ㄳ㥣㤱㌱っ愰㕦㠶㐰攸扡㝢㔴㜵攲愲㔸搷㉦搸搵㜰愵戰㈲敤㜳㉢㈱捡愰㈱㡢㐵㙥㙤㐷㌲慥㐰㤱戱㥢㘰ㄴ愰㔴捡ㄵ昶戰㔱愱㠴㤴搳㈹㥤㌲㜸戹㐵㤰戳㕦ぢ㉦て㕡㐷散㕡㈸㈳愱㍣㙣〱㈳㤱㔶㔳攸ㅢ㈲㠹晡㘶㈵㔲ㄸ㝢慣ㄹ㔰愹㘹扢攱㝡㤳㙦㍢戸㈴㈲愲ㅤ㔹戰敤㘴〱㐵㐱慢㍣挸攰㌵㄰㑤㥢㌴挸㙥㥣㈲㈲戲㐱㠶㘶挷挸慤㐴挶昶ㄹ㌲〲敤搳㐴挸搶晢扢换〸ㄲ㝢㈷㤱戲㔳㔷㝥摣㤱㘶ㅢ搹昲㤱㌴扢ㄲㅢ㘷㕣㐵㜰㌵挱㌵〴㝢〱挴㥦㈱攱㈸攵㤰㙦㑤挶ㅢ昰㙣㕣㐷㜰㍤〰攴㤳㐱㤹ㄳ㡢㉡摡㔰㕢戱㈳搹㙥〸㜶戲㌲㡡㈳㔱㐴换戸㘱㘷づ㌹ち搱戱搵戹㍤㜴㙤㕥改搸户㜴愷捤昴㜲㐸㤱ㄹ㑤搳㙢摤愴㘹㝡㈳搸戴㐷扤㜵㈳扡ㅡ㘳〴㙦〴㈸ㄹ㙦㈲㠴㜲愱挱扢㌵㡢㥥㈶攵敢挲㉣㡡㡣愱ㅥㄵ㝣㑣挸㍣〲㘴〸戹㡥攳换㡥つ㑤㜳㜰摣㝡摤摢搰晢扡昳㜷㡣昴㌶扤戹愳㜷攸㉦㝡㤹㔶昴㑤㘰㉦昱晢慥㍡收㘶㔴ㅢ㙦㈱戸〵愰㑤挷昰昴晤㜲㍤〵捡㉣㜶㔲㤸摢㑤慦㡢戲㜲㤷搶㔷愵搲㐰㠳搶㤲改㥦㤳㈱㍣ㄸ挷㘷㘱ぢ㝢扥㉦㙢㌸搴㔶㔵〱捦㉦㔷户ㄶ〶㐷㝣捦㘱昹㡥㡤ㅣ扣㉥ㄴ㐳㍥慦昵攵摡㙣攴っ㕢㌳攵㜳㑡㔱づ㜵昰敤摤㠵㐴慡㔳㉢㜹戱㕦昶昹㜲㐷㤲昴㈰㐹摥㠶㙤㌵㙥〵㠰㤴㄰扦敤㉡㔱昶戱搹摢㔵戳㔶㡢㤵ㅥ扥㡣搳㐹㥢て戱㐳㡥っ㐴づ摢㘹昸て㠲㈱㘷搱㜶ㅡ挲㘲挰㔹㤰㝥〵扥〵扢㈶㑢㤱㕢㤶愲㘶㐷㔶扣㑥㘴㐵㕦㕦挷㜹㍡挳扦愶攸愴㑤㑡㘴㜲㝢㘶㘵挶㔹扣㐹㔴㜴㐳㔲愸㘴戸㠶ㅡㄲ㠸㤴挷戶㍢㈲愶〷ㄱ㜳ㅢ㌶捥搸㑦㌰㐹㜰〰㐰晦ㄵ㈴捤㔶㌷㥥攱戰晥㌵扡戴换攵㕣㤱㘸㔰㉥挲㑢㕤㠵搵㐱扥收ㅤ〴㜷〲戴㤹㍦㜴㐰㘶㄰愲㐲㜹㡡㄰㔵ㄸ挳㍡㘳换ぢ愴㠱㕤ㄶ〲㑢㌳昵㈰昴ㅣ㐶㤶㠶慣㔹敦愴ㄷ捥摡挱㉡㈲㔱愳㔶㥣戹㝦㐵扡愰㉥ㅦ戶㑦㕢㤹户扡㉡慢㠶戵攸搵㈱摡㡥捦㙥㠷㠳㌹戶〳戶愴㍡㥢㙢〲愹户昳㌱㠶㄰搸㘹攵㙦愵㌷㜶㑢摥㙦ㅥ晡㠶㥢㍢扡㘴㠷㌵㌹㘰㐵㑣挷㝣搱挲㉥㈲㜲㔰敤户㤶㔶㝣㈹㘷㠷慣愳扥㕤慤搹慥㈴㌲㘰㘳㌲㔸㌷㈷捦㈱㑡戰攰㌱〶攸戹㐳搶㤲㙦扡挱慡挹㠰攲晡敥㤶㈷ㄵㄶ搱慤㘹摢つ昰ㅡ㠵㐵收㠷慤挵ㄵ敦〲㈲戶㜵挷㍤㙡慥〶摢〲㉢㈴晡㈸㈹搴〸㑤㘸㥡㈸㙡挵㕥昱挳〳㜹㉥㐷摥换ㄳ㈸㕣攵㜴晡捣㌳戴㌷敤晡㌸㐶㐳㍢㥤㜳ㅡ㐴昴愸㔱搸㤷㈹㠵挹愹挶㕤散昳㉥㠰㝢㡥㥥㍥摥㡣捣扤愲㤸戵㑥㉦㝦㠶㡣㔷㘴搱〸㠴搰㐷户㉢㈲ㄵ㤶㤱㜲挰㠱挰㌸㥦摡挹慦㘴愹㌶愴扥㕤捤散ㄱ㐴㤲〶慤㌹㜳㔹搶㄰㡦㜶捣㜰㔷昴㐰㌳搶㌱㙢㐱㕣㌷攳㌹㡥㐹搲㈲㔹㉥㔶㑣㔲昰㔴㍤昴㑥搸慥㘱〱㈸晡㡢㡢捣㡢㈸㌲㉦慡愲㐱敢ㄴ㐳㠳㉡捦戱扣㜳愶㙦㠷㉢㡥㕤㈹昲㠱攱扢㙤㐱㤳㘰㜲㑡摥㈴㈵㌲㘳慣捤㥡㍦つ㤳㉤㤸〰扡㈷㈰㐷戹㜵㐴㍦㈸㔷ㄳ〵晣ㄳ㍤㍡㤶㈰㘰㤴愷搴㜸て㐶搳搵敤〸㠸ㅣ㤵㉥㈷㜷㌰㉥㍦㡡㤲㐸〸ㄱ敢ㄹ㈴〲慦㘰㑡挸搳挵㕤戰㑥扢㜶〸散ㄱ㘳㐷散㜰㌶〰捡〱㤰㔵挷摢㙢ㄵ㔶㔳㥤挶ㅢ㕡攱挶捥慡ㄶ㌵㜱㐳㘷㝤㕡㙦扣㜹㠳敡㐸愳愴ㄴ挹㘶㡤㤴㘶搹㘰㡥摢㐹搵〸愵戸ㄳ㙤㈳戲摣愶捤㝤愷ㄴ㜹〵㡡㐹搱㑣捥㜸慦㈲ㄴ〴㝡㘳ㅤ㐵㥦㝤㌶㜹愴㈲㌶戴〱㑡搴㔳㔱搹㔰ㅣㄲ㍣㡥㙢㈷㔵㔹㡡㥦挰摦扢攲散㝣㍤㙣愹㌱㉦㡥挶㌵㔳戵摡扣ぢ㉢愱㘲晡搵㙤挲搲㔸㕢愴㘱ㄴ㜷昶慡晤愳敤㑤㌱㘲捣㠶っ㡢㘴昸㠱挱㠶㘰慥㔴㐴㤵搶搹㄰户扡㔱㕣攴搳〹㘹扡ち〳㡢㘱㜵㔶慥㈹㌳慣㘹挹㡦慡づ㡤搳愲㤲愳㠶㌵戵ㅣ㐰愵㠷㤴攳㜱㑥㌱戸㘱㥤愲㕢ち㤷ㄸ㈰㜶攳摣㐲㈵㐴㘸户㌱〰㑦〶摢〷㍢搸㤱㈸㜴㐲敢㡣ㄲ戴㤰㐱戸慤㡢㈰敦昴㠸㔱〸㔲㑢愵扦ㅦㄶ㕦㜹㡡改摢㠷㜳㐹㈶㘶㈲㠶扢㌲慣〷㈰㌷ㅤ㤹㈴ㄷ㡤㈶〱昳㐸戲㈹愱㌵㤸㤴搱挴ㄸ愲挹攷㠷戸挵挳㔸搶㌰搹愶㠶㝢㙥愱つ㙤㕡㕢摦㘵ㅤ㜷㉢戵㝡㔵㉡㔵㥣挸㙡愵㤱户〵扥搴ㄵ挰㠸㥢㌲昶㈵摥㤴攳㌸㑡㜱挹㐴㔲敦㜶户㜱ㄸ摤㤵㤰挳ㄸ㤱敡㘳〰㌲挳㉤愷〲㘲ㅤ昷ㄴ㘸ㅦ敥㙥㕥㘰㔰㤷攷㈰搲㍡㡡㈸换收㜰ㅦ慦ㄱ㐵㔶摣㤶㙡㌶攷捤㜹戴搹㔳㐵挷散愸㘸㕢攰〸敢㡣〴㕥愱〰㘳愴㐷敥攰㈰戹换㜱㜴昷昲愳敡㌱㜷ㄹ愸㔰ㄸ㄰㡣昱昲ㄴ㤴挳慥㠲㤱㘸㜰㙢㑤慢㕢㌰晡㑢换摢㤸〲㄰っ〳搳愰㐵换挸挰㤹㐱㝥㜳〳攷㐶戴捡㠸㤰愶㠳愹㡣㔱㡥挲㘱て愴㠱㥢㜸㤰㕥昲愰㠴挲㍤敡㘲㔸㜲㌷㜱摣挱ㄱ挸昳慦㙡㉢㕣㌰㐳㕣㝦㜱昷戶ㄵ㑦㔵慢㌴㜷攱㥦摢ㄶ㔸挵搵㡤挸ㅣ摤搳㜶㈹㑢慤㠹昶摤㑤㙤ㄵ昱㘵挱〳戳ㄳ挷捣戰戲戲ㄸ慥㐷ㄷ户㝡㈵〹晤㈷昰㐷㙣昸㜶摡捣㜹㤷ㄷ㔱搷戸昷愵昳慥㜷挱㔵昳搲〳摥晡〳㠵攰ち㘵㍦㈷㔹捡晤ㅢ晦㔴搲㜲晡㡦㌱攲㔶愶捤〱㥡づㄲ㡥愳㔲㈴つ挶㤰捦愰ㄳ搸敥㡤㕢〳愴㤳㍤㙤㜴愲〴挱づ愱戸攷㕥㌵㐲ㄱ㍦〲㕡㐹㉣搱㤱ㅣ㝢晥㉤戰扥㜸〱㈵㐴㌸㥥㘳㌱愲扦ㄱ戹っ搴㈹㐱ㅥ㕦昱攰㠵㤰晦ㅦ㉣㈵摣扣㈱㍢晤ㄷ㤸㔹㍣摦㡥愲ㅢ㠸愲ㅦ㜶愰㐸昰ㅡ㠸攲摦㝢㤰㐹㤲捥昰散换ち㠴㜳㑤㍢〷搰搷晣挲敦晦昰〰㍡ㄷㄳ㠷戲搱㄰㙡扢ㄹ捦つㄳ愱慦挳㐴㘰昰㕥㤹〸㈷㤰ㄱ㡣攲㐷㈶㐲散〳㤹㐷挱收㈶〲㘳㝢ㄹ㠶㘰㉡搴㥡㜲㙢昰〴㜶㤵㐳晦搸㌱㕣扣㤵〱攲昹㔰㕡挱っ㍣㔲㔷㜷ㄶ㉦㤸扥改散㔵攵㐷㝤〹㘵收㉦攱㈶户敡挲ㅥ搷㙥㔸愳㍡㙤攰慢㐸扣散㍢晥㤴慤摤㕦〷愶愲ㄴ戹敦㐵㔱ㄴ㕥㠱愷㐴昰摣㤰晢昰㥥敦ㅥ晤挳挳㡦ㅦ收㙤戵㤸㔶昵㕢㤱敦㈵㘴㑦㝢〲㐱摤搴㐵㤱㉢昹㘱捥〹㝣愲㘴慦搶攴戴改㉢㉢㈸㌰㥣㈴ㅢㄱ㕥㡡㌰㈳攲摢づ㈶㈶敥㍤㐴㈶收㐴㥢扢㔳㝤搸愴㕣㠴ㄳ愹㠹㉢㥦㕥ㄲ㌶ㄴ㕤ㄵ㔹㡦搶愶晥㝤愸愲㤷㌹㤱㔶㉢㤱愷㑥㈶㈱扥搷慥敢づ㔲搷㐵〷ㄹ㠶晤ㄳ㈹㠵昸〳㈹㈴㝤㤰攱㠵〰㈵愵㑥㈱愳摦〶㤰ㄱ㔹㙢て昱搲ㅦ戰㈳〴㘴攳搲㕦㡦ㅦ戱㘰ㄷ㠱挵挴ㄷ摦敢㠹㤶戶㘸愲㥡ㄸ慡㔵㌶捤㈲㌲敡昰挲㠲挹愴㜴〹㤹㈴改〷㤰摢戲㍢㡡㉦ㄹ㜲愲挰㕢挴搸扡㐳㕦㕢挹戹摢慤攳收〷昴㑣㐱㈹っ㜷㌷㡢㜱㈰㔵㌱扡愸㘹㈹㉡㈲ㅣ㡥戲㡤㑥〳㜱ㄵ㜴㤶扢ㄷ愷㔲〴晦昸愵㄰敢挷㥢㐳㕦搹㕥㐳ㅤ攷昶㘳㠱晣挱晥扡㈱㠳戱昱㔶㜲っ㈴散㤶㕡ㄵ愳敢攱愷搱㠵㡢捥〹愳㤹㔵捦攲㈰晥㈴㥣搵愷㜵攸㝦㐶慦ㄵ㘷㥤㘱㙦㠶戱㕢昴晦晢㔱戰愹晥ㄷ㡣扤㈹㐴㍥㄰㘷昸愰㌳㝥戲㘹挸㠶㍢〲捦㌶㠲㌷敡㘰㙣愸㉣㐳摥㔱㙥ㄱㅦ慦㐶搵㑡㠲挳敦㤵㙦扦ㅡ搱攸㑢摢㜶愰慢〰㘴㙣㐸晦ㄶ㐴㔰搷晥慤㜲㉢㌹摤ㄶ㍥㠰㡥㝢㑥搸ㄵ摦ぢ㍣㉢ㅣ㕢㐴搰㜷㡣摦㥥㔹戰㜹愶挴㌷摢㠵摡㑤搸㠹挱て愱捦挹㜹〸散㤳㌲㝣戵㘲㤱㡣㉣㙣㉤㤲挱敦㤰㐶㔲攱㈵㙡㠷攰ち敢扥扡㔹挳愷慢昳昰㜵㠶㉣摡ㄶ捡㉥昲㌸户摦搰攰搶攱㡥搶扤昰〷挹摡〴㠲㘳㙡〹ㅦ昸㄰昷戵㝤て㕡摢挶㙢ぢ搸戲㌷㥦㕢㐹㝦ㄶ㌸摤摡㕢㕡㐹㠶敦攴ㄷ挹㈵愳㑣㠸㑢晢㠷昱㜷敢づ㕡㡥㌶ち㍡㡦㍦攸愶㈳㙣扣〶昷搹ㄶ愲摦㘷搱㔵㑣ㄱ攰㘷㤸㜱㠶て㠲㕥㍥戲愲昸㍡㤶㐵〶㐰㍥㔷愸〰㜴愷敡愷㌷愲敡㤱㝢搸ㄳ㐹昰㡣㐱㜲㉣㠹慦愲㈱户㉢㕡㌶㔸㠲换ㄶ敡㉣㠱扣㤱昴㐰㍥㈷㜸㤶㔰ㄳ昹㌲㍡㌴㈶㘲愳戴晢㐴扥戴搱㐴〴慤〰戵搰昴昸㈳㠹ㄶ㌱㙡愸㌶ㅣ〲㤷挰〳ㄸ㐹㤴挹㌰攵㈳㠵㑥㈱㡡㌱扣㐰ㄴ㈱晤㍡晥晢攲攱㕦㕤㘲晡摢㘱愱㈴㈲慡㕡㔷㐱㠹愸㔶昱㐴㝡ㄵ㍥㑡扢慦攲戳ㅢ慤㘲㠴挲㤲㌳㌱㐲㠰愱㍥㔱挶ㅦ戵慡㍡㌲摣㔰晥挴㔹〲晣㕡㘶㌱㘲愲㐴昵扤㠰っ晡㜲攷㔵慢㡢挸㈴㝤㜵㙥㐴挶㔷㍥捡㔰攲㡤㐸㍡㜵ち㤱㔷戶㄰愹挷愲ㄳ扢㘳户㠵㤰挰㤲昸搹㙣㔷搹㕥攸㌱搴㉦㍥㤱㈰收搸戱攴ㄳ㉡㉤づ㍥㠱㌰㈲搳㤴㠴挴㡤ㄴㅦ㑦ㅡ晦攰戹愶敦ㄴㄵ㐸愰㥥愸㌱〹㑥㌵晥㔸搲昸〰㍥捦㔲㙤㜲扣㑡挰昴㘲搲㤸㠴愹ㅡ㍦㥥㌴晥敢㠱扤㡤挶〹ㅤ㐶㈳敢㈴㤲っ愳㔷ㅤ〳㔲㥦㙡て愳戹㙥㔱㤱づ㔸㔱㌱㐵愸㡡㈱搷㤴㉡ㅤ挴慤㄰ㅦㅦ㑢捦攱㤲ㄳ敥㠲㐰摡㐶晦捦㠴攳戸晣㌴㙢㠶㈶扥㠵㕥㐳搴搹㌷搴ㄳ㍢ㄷ慣㜹ㅦ〵晤搶昱〰㠷慢敡戶㈲ㄱ搸〵昹㘸㝦㌷昱捥㘷搸㤰捤晤㐸愲㘵ㅡ㉦㤳昴愶㐵㔴㠴㈵㉦㍥㤲㘰㌶昷㔸㤳㘶㡣㐷㠱ㅣ㠸㐹㐰㘶㡣挷〰愳㠸捣ㅥㄶ㡣㤰晦ㄵ㜳㝦㠴ㄵㅦ㈵㜸ㅣ愰㈴挸散愴㠳挲挷〰㠶㤳晦㘳挵搸㥡㜲㥣㘸攲攱攴㘵㘹㌲㌲㍥挱づ㥦〴攸㠳ㅦ㔷挴㐴㔸㌲㍥㠵㤲昴㑢㈹㌸搴㑢㍦捤㡡捦㄰㝣ㄶ愰愴㜳戲㕢摥㌵慥愹㐷ㄵ昶㌹㜴ㄵ㡦ㄱ攰㘷㍣ㄱ㘷昸愰㜳ㅦ摥摤摤㘸收㤹㌸昹挲ㅦ㌱捦㤶㑦昹敦挶愷昹敢㕣㜴ㅦ晥捦㈴扡戲昰昳摡扢㝡ㅢ㡢㑣㐰攳㕣晤㔶戱搹慦㘰ㅣ慥慢ㄹ㑡攱㠸㔴㉡㐵慤㈰㠸㙦㉥㔸㜸㜸〳摦㜲㐸㔵〸㐱ㅡ㔰ㄵ㙥㕣㜱ㄸ〵挶攷搹㤴㌸㈶㥥㡣㉦昰㠹愸㔵㥢昸挵㌸挳〷㐱扣慡敥て挶摤㤳ㄷㄲ搷慡挲㙥㝢㈱昱慦㉡㔶搲㉦㝣㡡㠳㈹㘴㈱搳慡㤵㠸㌴㐵㐳㕦㐵㘶愸㙦㤸㜳扢ㅦ㍦敤愲愸㥣慤㥥㍤晢捦攱晣搸戵昹昷扦㙦昰愹ㄷ㝦昹挷㈷㝦昳挱㐳㝦㜹改改愷㝦昳愷㈷㉦扤昴㤳攵㐳㍦㝦昶搹㥦摤昳㡤㑢㝦摣㙤㍤愳㍤昷捦戹㘷ㅥ㤹㍣晦挸㐳搶改㕢㡦㍥昲挰㠳昷㑤㉥㕣㌱摥搷搷摦㝦换攸㉦慥㜹敢挸㘳て㍤㉦㝥晡扢慢㕤愱㤶㡢ㄷ戴㑥㠳换㔶搳昸ㅡ㌲㤸〶㘷晣㥡㑥㠳换㔵ㅢ戵ㅣ㙦搴㌴ち㡡㜰㙥㜰〲慡挲㙣慤ㄸ昸て㌰㔹戳挳</t>
  </si>
  <si>
    <t>CB_Block_7.0.0.0:7</t>
  </si>
  <si>
    <t>CB_Block_7.0.0.0:6</t>
  </si>
  <si>
    <t>CB_Block_7.0.0.0:5</t>
  </si>
  <si>
    <t>CB_Block_7.0.0.0:4</t>
  </si>
  <si>
    <t>CB_Block_7.0.0.0:3</t>
  </si>
  <si>
    <t>CB_Block_7.0.0.0:2</t>
  </si>
  <si>
    <t>CB_Block_7.0.0.0:13</t>
  </si>
  <si>
    <t>CB_Block_7.0.0.0:12</t>
  </si>
  <si>
    <t>CB_Block_7.0.0.0:11</t>
  </si>
  <si>
    <t>CB_Block_7.0.0.0:10</t>
  </si>
  <si>
    <t>CB_Block_7.0.0.0:9</t>
  </si>
  <si>
    <t>CB_Block_7.0.0.0:8</t>
  </si>
  <si>
    <t>CB_Block_7.0.0.0:19</t>
  </si>
  <si>
    <t>CB_Block_7.0.0.0:18</t>
  </si>
  <si>
    <t>CB_Block_7.0.0.0:17</t>
  </si>
  <si>
    <t>CB_Block_7.0.0.0:16</t>
  </si>
  <si>
    <t>CB_Block_7.0.0.0:15</t>
  </si>
  <si>
    <t>CB_Block_7.0.0.0:14</t>
  </si>
  <si>
    <t>CB_Block_7.0.0.0:25</t>
  </si>
  <si>
    <t>CB_Block_7.0.0.0:24</t>
  </si>
  <si>
    <t>CB_Block_7.0.0.0:23</t>
  </si>
  <si>
    <t>CB_Block_7.0.0.0:22</t>
  </si>
  <si>
    <t>CB_Block_7.0.0.0:21</t>
  </si>
  <si>
    <t>CB_Block_7.0.0.0:20</t>
  </si>
  <si>
    <t>CB_Block_7.0.0.0:32</t>
  </si>
  <si>
    <t>CB_Block_7.0.0.0:31</t>
  </si>
  <si>
    <t>CB_Block_7.0.0.0:30</t>
  </si>
  <si>
    <t>CB_Block_7.0.0.0:29</t>
  </si>
  <si>
    <t>CB_Block_7.0.0.0:28</t>
  </si>
  <si>
    <t>CB_Block_7.0.0.0:27</t>
  </si>
  <si>
    <t>CB_Block_7.0.0.0:26</t>
  </si>
  <si>
    <t>CB_Block_7.0.0.0:38</t>
  </si>
  <si>
    <t>CB_Block_7.0.0.0:37</t>
  </si>
  <si>
    <t>CB_Block_7.0.0.0:36</t>
  </si>
  <si>
    <t>CB_Block_7.0.0.0:35</t>
  </si>
  <si>
    <t>CB_Block_7.0.0.0:34</t>
  </si>
  <si>
    <t>CB_Block_7.0.0.0:33</t>
  </si>
  <si>
    <t>CB_Block_7.0.0.0:44</t>
  </si>
  <si>
    <t>CB_Block_7.0.0.0:43</t>
  </si>
  <si>
    <t>CB_Block_7.0.0.0:42</t>
  </si>
  <si>
    <t>CB_Block_7.0.0.0:41</t>
  </si>
  <si>
    <t>CB_Block_7.0.0.0:40</t>
  </si>
  <si>
    <t>CB_Block_7.0.0.0:39</t>
  </si>
  <si>
    <t>CB_Block_7.0.0.0:50</t>
  </si>
  <si>
    <t>CB_Block_7.0.0.0:49</t>
  </si>
  <si>
    <t>CB_Block_7.0.0.0:48</t>
  </si>
  <si>
    <t>CB_Block_7.0.0.0:47</t>
  </si>
  <si>
    <t>CB_Block_7.0.0.0:46</t>
  </si>
  <si>
    <t>CB_Block_7.0.0.0:45</t>
  </si>
  <si>
    <t>CB_Block_7.0.0.0:57</t>
  </si>
  <si>
    <t>CB_Block_7.0.0.0:56</t>
  </si>
  <si>
    <t>CB_Block_7.0.0.0:55</t>
  </si>
  <si>
    <t>CB_Block_7.0.0.0:54</t>
  </si>
  <si>
    <t>CB_Block_7.0.0.0:53</t>
  </si>
  <si>
    <t>CB_Block_7.0.0.0:52</t>
  </si>
  <si>
    <t>CB_Block_7.0.0.0:51</t>
  </si>
  <si>
    <t>CB_Block_7.0.0.0:63</t>
  </si>
  <si>
    <t>CB_Block_7.0.0.0:62</t>
  </si>
  <si>
    <t>CB_Block_7.0.0.0:61</t>
  </si>
  <si>
    <t>CB_Block_7.0.0.0:60</t>
  </si>
  <si>
    <t>CB_Block_7.0.0.0:59</t>
  </si>
  <si>
    <t>CB_Block_7.0.0.0:58</t>
  </si>
  <si>
    <t>CB_Block_7.0.0.0:69</t>
  </si>
  <si>
    <t>CB_Block_7.0.0.0:68</t>
  </si>
  <si>
    <t>CB_Block_7.0.0.0:67</t>
  </si>
  <si>
    <t>CB_Block_7.0.0.0:66</t>
  </si>
  <si>
    <t>CB_Block_7.0.0.0:65</t>
  </si>
  <si>
    <t>CB_Block_7.0.0.0:64</t>
  </si>
  <si>
    <t>CB_Block_7.0.0.0:75</t>
  </si>
  <si>
    <t>CB_Block_7.0.0.0:74</t>
  </si>
  <si>
    <t>CB_Block_7.0.0.0:73</t>
  </si>
  <si>
    <t>CB_Block_7.0.0.0:72</t>
  </si>
  <si>
    <t>CB_Block_7.0.0.0:71</t>
  </si>
  <si>
    <t>CB_Block_7.0.0.0:70</t>
  </si>
  <si>
    <t>CB_Block_7.0.0.0:82</t>
  </si>
  <si>
    <t>CB_Block_7.0.0.0:81</t>
  </si>
  <si>
    <t>CB_Block_7.0.0.0:80</t>
  </si>
  <si>
    <t>CB_Block_7.0.0.0:79</t>
  </si>
  <si>
    <t>CB_Block_7.0.0.0:78</t>
  </si>
  <si>
    <t>CB_Block_7.0.0.0:77</t>
  </si>
  <si>
    <t>CB_Block_7.0.0.0:76</t>
  </si>
  <si>
    <t>CB_Block_7.0.0.0:88</t>
  </si>
  <si>
    <t>CB_Block_7.0.0.0:87</t>
  </si>
  <si>
    <t>CB_Block_7.0.0.0:86</t>
  </si>
  <si>
    <t>CB_Block_7.0.0.0:85</t>
  </si>
  <si>
    <t>CB_Block_7.0.0.0:84</t>
  </si>
  <si>
    <t>CB_Block_7.0.0.0:83</t>
  </si>
  <si>
    <t>CB_Block_7.0.0.0:94</t>
  </si>
  <si>
    <t>CB_Block_7.0.0.0:93</t>
  </si>
  <si>
    <t>CB_Block_7.0.0.0:92</t>
  </si>
  <si>
    <t>CB_Block_7.0.0.0:91</t>
  </si>
  <si>
    <t>CB_Block_7.0.0.0:90</t>
  </si>
  <si>
    <t>CB_Block_7.0.0.0:89</t>
  </si>
  <si>
    <t>CB_Block_7.0.0.0:100</t>
  </si>
  <si>
    <t>CB_Block_7.0.0.0:99</t>
  </si>
  <si>
    <t>CB_Block_7.0.0.0:98</t>
  </si>
  <si>
    <t>CB_Block_7.0.0.0:97</t>
  </si>
  <si>
    <t>CB_Block_7.0.0.0:96</t>
  </si>
  <si>
    <t>CB_Block_7.0.0.0:95</t>
  </si>
  <si>
    <t>CB_Block_7.0.0.0:107</t>
  </si>
  <si>
    <t>CB_Block_7.0.0.0:106</t>
  </si>
  <si>
    <t>CB_Block_7.0.0.0:105</t>
  </si>
  <si>
    <t>CB_Block_7.0.0.0:104</t>
  </si>
  <si>
    <t>CB_Block_7.0.0.0:103</t>
  </si>
  <si>
    <t>CB_Block_7.0.0.0:113</t>
  </si>
  <si>
    <t>CB_Block_7.0.0.0:112</t>
  </si>
  <si>
    <t>CB_Block_7.0.0.0:111</t>
  </si>
  <si>
    <t>CB_Block_7.0.0.0:110</t>
  </si>
  <si>
    <t>CB_Block_7.0.0.0:109</t>
  </si>
  <si>
    <t>CB_Block_7.0.0.0:108</t>
  </si>
  <si>
    <t>c8d90d5d-e1f4-437a-b827-dd71083a92c5</t>
  </si>
  <si>
    <t>Vaccine Developed</t>
  </si>
  <si>
    <t>Total infected and casualties by end of simulation:</t>
  </si>
  <si>
    <t>Is # infected declining or increasing?</t>
  </si>
  <si>
    <t>1 = Increasing</t>
  </si>
  <si>
    <t>0 = Decreasing</t>
  </si>
  <si>
    <t>18166d29-f61e-4b1f-9e4c-a943f5b86343</t>
  </si>
  <si>
    <t>Min weeks before cure</t>
  </si>
  <si>
    <t>Min weeks before research</t>
  </si>
  <si>
    <t>Blood</t>
  </si>
  <si>
    <t>Air</t>
  </si>
  <si>
    <t>Zoonosis</t>
  </si>
  <si>
    <t>Randomization</t>
  </si>
  <si>
    <t>STD DEV</t>
  </si>
  <si>
    <t>Std. Dev</t>
  </si>
  <si>
    <t>CB_Block_7.0.0.0:119</t>
  </si>
  <si>
    <t>CB_Block_7.0.0.0:118</t>
  </si>
  <si>
    <t>CB_Block_7.0.0.0:117</t>
  </si>
  <si>
    <t>CB_Block_7.0.0.0:116</t>
  </si>
  <si>
    <t>CB_Block_7.0.0.0:115</t>
  </si>
  <si>
    <t>CB_Block_7.0.0.0:114</t>
  </si>
  <si>
    <t>CB_Block_7.0.0.0:125</t>
  </si>
  <si>
    <t>CB_Block_7.0.0.0:124</t>
  </si>
  <si>
    <t>CB_Block_7.0.0.0:123</t>
  </si>
  <si>
    <t>CB_Block_7.0.0.0:122</t>
  </si>
  <si>
    <t>CB_Block_7.0.0.0:121</t>
  </si>
  <si>
    <t>CB_Block_7.0.0.0:120</t>
  </si>
  <si>
    <t>CB_Block_7.0.0.0:132</t>
  </si>
  <si>
    <t>CB_Block_7.0.0.0:131</t>
  </si>
  <si>
    <t>CB_Block_7.0.0.0:130</t>
  </si>
  <si>
    <t>CB_Block_7.0.0.0:129</t>
  </si>
  <si>
    <t>CB_Block_7.0.0.0:128</t>
  </si>
  <si>
    <t>CB_Block_7.0.0.0:127</t>
  </si>
  <si>
    <t>CB_Block_7.0.0.0:126</t>
  </si>
  <si>
    <t>CB_Block_7.0.0.0:138</t>
  </si>
  <si>
    <t>CB_Block_7.0.0.0:137</t>
  </si>
  <si>
    <t>CB_Block_7.0.0.0:136</t>
  </si>
  <si>
    <t>CB_Block_7.0.0.0:135</t>
  </si>
  <si>
    <t>CB_Block_7.0.0.0:134</t>
  </si>
  <si>
    <t>CB_Block_7.0.0.0:133</t>
  </si>
  <si>
    <t>CB_Block_7.0.0.0:144</t>
  </si>
  <si>
    <t>CB_Block_7.0.0.0:143</t>
  </si>
  <si>
    <t>CB_Block_7.0.0.0:142</t>
  </si>
  <si>
    <t>CB_Block_7.0.0.0:141</t>
  </si>
  <si>
    <t>CB_Block_7.0.0.0:140</t>
  </si>
  <si>
    <t>CB_Block_7.0.0.0:139</t>
  </si>
  <si>
    <t>CB_Block_7.0.0.0:150</t>
  </si>
  <si>
    <t>CB_Block_7.0.0.0:149</t>
  </si>
  <si>
    <t>CB_Block_7.0.0.0:148</t>
  </si>
  <si>
    <t>CB_Block_7.0.0.0:147</t>
  </si>
  <si>
    <t>CB_Block_7.0.0.0:146</t>
  </si>
  <si>
    <t>CB_Block_7.0.0.0:145</t>
  </si>
  <si>
    <t>CB_Block_7.0.0.0:156</t>
  </si>
  <si>
    <t>CB_Block_7.0.0.0:155</t>
  </si>
  <si>
    <t>CB_Block_7.0.0.0:154</t>
  </si>
  <si>
    <t>CB_Block_7.0.0.0:153</t>
  </si>
  <si>
    <t>CB_Block_7.0.0.0:152</t>
  </si>
  <si>
    <t>CB_Block_7.0.0.0:151</t>
  </si>
  <si>
    <t>CB_Block_7.0.0.0:163</t>
  </si>
  <si>
    <t>CB_Block_7.0.0.0:162</t>
  </si>
  <si>
    <t>CB_Block_7.0.0.0:161</t>
  </si>
  <si>
    <t>CB_Block_7.0.0.0:160</t>
  </si>
  <si>
    <t>CB_Block_7.0.0.0:159</t>
  </si>
  <si>
    <t>CB_Block_7.0.0.0:158</t>
  </si>
  <si>
    <t>CB_Block_7.0.0.0:157</t>
  </si>
  <si>
    <t>CB_Block_7.0.0.0:169</t>
  </si>
  <si>
    <t>CB_Block_7.0.0.0:168</t>
  </si>
  <si>
    <t>CB_Block_7.0.0.0:167</t>
  </si>
  <si>
    <t>CB_Block_7.0.0.0:166</t>
  </si>
  <si>
    <t>CB_Block_7.0.0.0:165</t>
  </si>
  <si>
    <t>CB_Block_7.0.0.0:164</t>
  </si>
  <si>
    <t>CB_Block_7.0.0.0:175</t>
  </si>
  <si>
    <t>CB_Block_7.0.0.0:174</t>
  </si>
  <si>
    <t>CB_Block_7.0.0.0:173</t>
  </si>
  <si>
    <t>CB_Block_7.0.0.0:172</t>
  </si>
  <si>
    <t>CB_Block_7.0.0.0:171</t>
  </si>
  <si>
    <t>CB_Block_7.0.0.0:170</t>
  </si>
  <si>
    <t>CB_Block_7.0.0.0:181</t>
  </si>
  <si>
    <t>CB_Block_7.0.0.0:180</t>
  </si>
  <si>
    <t>CB_Block_7.0.0.0:179</t>
  </si>
  <si>
    <t>CB_Block_7.0.0.0:178</t>
  </si>
  <si>
    <t>CB_Block_7.0.0.0:177</t>
  </si>
  <si>
    <t>CB_Block_7.0.0.0:176</t>
  </si>
  <si>
    <t>CB_Block_7.0.0.0:188</t>
  </si>
  <si>
    <t>CB_Block_7.0.0.0:187</t>
  </si>
  <si>
    <t>CB_Block_7.0.0.0:186</t>
  </si>
  <si>
    <t>CB_Block_7.0.0.0:185</t>
  </si>
  <si>
    <t>CB_Block_7.0.0.0:184</t>
  </si>
  <si>
    <t>CB_Block_7.0.0.0:183</t>
  </si>
  <si>
    <t>CB_Block_7.0.0.0:182</t>
  </si>
  <si>
    <t>CB_Block_7.0.0.0:194</t>
  </si>
  <si>
    <t>CB_Block_7.0.0.0:193</t>
  </si>
  <si>
    <t>CB_Block_7.0.0.0:192</t>
  </si>
  <si>
    <t>CB_Block_7.0.0.0:191</t>
  </si>
  <si>
    <t>CB_Block_7.0.0.0:190</t>
  </si>
  <si>
    <t>CB_Block_7.0.0.0:189</t>
  </si>
  <si>
    <t>CB_Block_7.0.0.0:200</t>
  </si>
  <si>
    <t>CB_Block_7.0.0.0:199</t>
  </si>
  <si>
    <t>CB_Block_7.0.0.0:198</t>
  </si>
  <si>
    <t>CB_Block_7.0.0.0:197</t>
  </si>
  <si>
    <t>CB_Block_7.0.0.0:196</t>
  </si>
  <si>
    <t>CB_Block_7.0.0.0:195</t>
  </si>
  <si>
    <t>CB_Block_7.0.0.0:206</t>
  </si>
  <si>
    <t>CB_Block_7.0.0.0:205</t>
  </si>
  <si>
    <t>CB_Block_7.0.0.0:204</t>
  </si>
  <si>
    <t>CB_Block_7.0.0.0:203</t>
  </si>
  <si>
    <t>CB_Block_7.0.0.0:202</t>
  </si>
  <si>
    <t>CB_Block_7.0.0.0:201</t>
  </si>
  <si>
    <t>CB_Block_7.0.0.0:213</t>
  </si>
  <si>
    <t>CB_Block_7.0.0.0:212</t>
  </si>
  <si>
    <t>CB_Block_7.0.0.0:211</t>
  </si>
  <si>
    <t>CB_Block_7.0.0.0:210</t>
  </si>
  <si>
    <t>CB_Block_7.0.0.0:209</t>
  </si>
  <si>
    <t>CB_Block_7.0.0.0:208</t>
  </si>
  <si>
    <t>CB_Block_7.0.0.0:207</t>
  </si>
  <si>
    <t>CB_Block_7.0.0.0:219</t>
  </si>
  <si>
    <t>CB_Block_7.0.0.0:218</t>
  </si>
  <si>
    <t>CB_Block_7.0.0.0:217</t>
  </si>
  <si>
    <t>CB_Block_7.0.0.0:216</t>
  </si>
  <si>
    <t>CB_Block_7.0.0.0:215</t>
  </si>
  <si>
    <t>CB_Block_7.0.0.0:214</t>
  </si>
  <si>
    <t>CB_Block_7.0.0.0:223</t>
  </si>
  <si>
    <t>CB_Block_7.0.0.0:222</t>
  </si>
  <si>
    <t>CB_Block_7.0.0.0:221</t>
  </si>
  <si>
    <t>CB_Block_7.0.0.0:220</t>
  </si>
  <si>
    <t>㜸〱敤㕣㕢㙣㈴㔷㤹敥㔳敥㙡㜷戵敤戱㌳㥥㐹㌲㐳㐸㥣㠴㄰㠸〷㘷㍣挹㄰〶ㄸ扣扥㘴㉥㠹㘷散㡣㍤㤳㈰ㄶ昵㤴扢㑦㡤㉢搳㔵攵㔴㔵㝢挶㈱㔲㈲㐸㘰ㄱ㤷㐸搹〵㙤㤶〰㔱㐰㤱㜸攱昲〲㘴㤷ㄷ㈴㈴搰㉡㤱昶〱ㅥ㤰㜸〸㘸戵晢〰㐲㈳敤ぢて㐸散昷㥤慡敡慥敥㜶㤷㥤㑥〲づ昲㤹昴敦㔳攷㔶攷㥣晦㝡晥晦㔴㜲㈲㤷换晤〵㠹㝦㤹昲捣摣戴戴ㄱ㠴搲㤹㤸昵㙡㌵㔹〹㙤捦つ㈶愶㝤摦摣㤸户㠳戰てつち㘵ㅢ昵㠱㕥づ散挷㘵戱扣㉥晤〰㡤昴㕣慥㔸㌴㌴搴㜳㄰晥㐶㤲〷㠳扤〶昳〰换戳㌳ぢ㉢㡦㘲搴愵搰昳攵愱戱ぢ㔱摦攳㤳㤳ㄳ㤳ㄳ㐷㡥ㅤ昹攰挴攱㐳㘳戳昵㕡㔸昷攵㜱㔷搶㐳摦慣ㅤㅡ㕢慣慦搴散捡㠳㜲㘳搹扢㉣摤攳㜲攵昰㍤㉢收扤ㅦ㥡扣昷攸㔱敢搸戱てつ攲搵戹戳戳㌳㡢扥戴㠲户㘸㑣㥤㔳扥㜷㑥㔶㙣慥㑤㑡摦㜶㉦㑤捣捥攰扦搴晣昱㜴摦挴搲慡㤴㈱㕦㉤㝤改㔶㘴㘰愰攳㠰㌳ㅤ〴㜵㘷㡤㥢㘷㌸㈷戰搴㡡ㄹ㠴扡㌳㉢㙢㌵挳㐹㐶㉤㍡ぢ搸扢㥡戹㌱攸㉣㐹㌷戰㐳㝢摤づ㌷ち捥㌲〶慡づ㌹攷〳㜹捥㜴㉦挹戳愶㈳㜵攷㘴摤慥收愳㤴敢扢㌳ㄹ㈲㍤㌱戵晣㠹改挰㤹㕤㌵㝤㌵愳㠰ㅢ㤳搱昶㠴㕦㘹㙤㝢㝢昷㜱㌹㜵昵〶㡥㜹㐷昷㜶愸戹㘰晡㡤㤶攳摤㕢挶㡢㙦㥤挱摤摤摢愷昶愸戵捦晢扢昷㔱㕢搹摡㕡っ挴昴慤㜶ㄴ㡢㌱ち〴晤〴㐵〲㈲搰㈸ㄱっ㄰っ〲㠸晣晦㠱㑢搲ㅤ㔹愵㤵㑤慤扣愲㤵㉢㕡戹慡㤵愵㔶戶戴昲㈵慤扣慡㤵㙤慤晣愸㔶扥㡣㌶㐹㉡昶昷㙢㜱晡搶㡦㕥搹㝦散敢㔳㘷扦改扣㌶㜹昰挵昹㐷〶昷愰搱㐳昱愴收㝣昳ち㐸慤㐹挵㐷㈶づ昳摦搶㕣〱愶戰㡥㕡昷㔹㤳㤳搵愳㠷捤㝢㑣㥤换捡㐰㝥ぢ愱㡣愰敤愰昵戰敤㔶扤㉢ち㜷㌷捤㤸㠱㙣㙥摣㜸㕣㌷攳搵摤㙡昰慥捤㉢㤷㐲㌳㤴〷摢敢㥡㠳㜴㜴㕢〲㕢挹㐰扤敦收昶㙥ㄷ捣㕡㕤㑥㕦戵愳敡㜷户㔵㍢㡢扥户搲扤昶㠴㉦ㅦ㙢搴㜶捣㘸ㅡ㐲㙤㕤㡤摤戱捡愸㉡㥡搷搸散慡ㄷ㐸㔷㑤㙦摣㔹戴㉢㤷愵扦㈴㈹ㄲ㘵㔵㉤㜵㍦慢㘲慥ㅦ㕦㜰戱㔰㜰㙢昵戶㜴愹㜵晦搵㄰捣㉣慢㤸敦㥡昴挳㡤㘵㜳愵㈶慦㙦㘹ㄲ扤ㄳㄵ〷㕡㡡㑦㜸㤵㝡㌰敢戹愱敦搵㕡㙢愶慢敢㈶㈴㑤昵㡣㔷㤵昹㝣㑥〹〵〸摣扥㍥㈱㜲㜷㜵攷〵㠵㠸ㄴ㡡挹挸㌷戶㤲摤挴㌹慣づ慢愸㐹搲愴昶㥥㉤〶攳㝣㤵㡣挹攰挰搴㥡愸㍦昸搲昷㙤㌱㙣〳㜳㙦㙦㘳㑤ㅢ㡤㔷㝦晦扡㜴挳㔳愶㕢慤㐹㍦㔳晢〹捥挸ㄸ〶搰慦㐱㈰㜴摤㍤慡㍡㜱㔵㙣攸㔷散㙡戸㕡㔸㤵昶愵搵㄰㘵搰㤰挵㈲户戶㈳ㄹ搷愱挸搸㑢㌰ち㔰㉡攵ち晢搸愸㔰㐲捡改㤴㑥ㄹ扣摣㈲挸搹慦㠵㤷〷慤ㄳ㜶㉤㤴㤱㔰ㅥ戶㠰㤱㐸慢㈹昴つ㤱㐴㝤戳ㄲ㈹㡣㝤搶㉣愸搴戴摤㜰愳挹户ㅤ㕣ㄲㄱ搱慥㉣搸㜱戲㠰愲愰㔵ㅥ㘴昰ㅡ㠸愶㑤ㅡ㘴㌷㑥ㄱㄱ搹㈰㐳戳㘳攴㔶㈲㘳晢っㄹ㠱昶㘹㈲㘴敢挳摤㘵〴㠹扤㤳㐸搹愹㉢㍦敥㑡戳捤㙣昹㐸㥡敤挷挶ㄹ搷ㄳ摣㐰㜰㈳挱〱〰昱㍦㤰㜰㤴㜲挸户㈶攳㕤㜸㌶㙥㈲㜸㌷〰攴㤳㐱㤹ㄳ㡢㉡摡㔰摢戱㈳搹㙥〸㜶戲㌲㡡㈳㔱㐴换戸㘱㘷づ㌹ち搱戱搵戹㌳㜴㙤㕥改搸昷㜶愷捤昴㜲㐸㤱ㄹ㑤搳㙢摤愲㘹㝡㈳搸戴㐷扤㜵ぢ扡ㅡ㘳〴户〲㤴㡣摢〸愱㕣㘸昰㙥捦愲愷㐹昹㡥㌰㡢㈲㘳愸㐷〵ㅦㄳ㌲㡦〰ㄹ㐲慥攳昸戲㙢㐳搳ㅣㅣ户摥昱㌶昴愱敥晣ㅤ㈳扤㑤㙦敥敡ㅤ晡㡢摥愰ㄵ㝤㍢搸㑢晣愶慢㡥戹〳搵挶㝢〹敥〴㘸搳㌱㍣㝤扦㔱㑦㠱㌲㡢㥤ㄴ收昶搲敢愲慣摣攵㡤㌵愹㌴搰愰戵㙣晡㤷㘴〸て挶改㌹搸挲㥥敦换ㅡづ戵㔵㔵挰昳换つ慤㠵挱〹摦㜳㔸扥㙢㈳〷敦〸挵㤰捦㙢㝤戹㌶ㅢ㌹挳搶㑣昹㥣㔲㤴㐳ㅤ㝣㑦㜷㈱㤱敡搴㑡㕥散㤷㝤扥摣㤵㈴㍤㐸㤲昷㘳㕢㡤扢〰㈰㈵挴慦扡㑡㤴㐳㙣昶〱搵慣搵㘲愵㠷㉦攳㜴搲收㐳散㤰㈳〳㤱挳㜶〶晥㠳㘰挸㔹戲㥤㠶戰ㄸ㜰ㄶ愵㕦㠱㙦挱慥挹㔲攴㤶愵愸搹㤵ㄵ敦㄰㔹搱搷搷㜱㥥捥昰慦㈹㍡㘹㤳ㄲ㤹摣㥥㔹㤹㜱ㄶ㙦ㄲㄵ摤㤰ㄴ㉡ㄹ慥愱㠶〴㈲攵戱敤慥㠸改㐱挴摣㡤㡤㌳づㄳ㑣ㄲㅣ〱搰㕦㠳愴搹敥挶㌳ㅣ搶扦㑥㤷㜶戹㥣㉢ㄲつ捡㐵昸㙡㔷㘱㜵㤴慦昹㈰挱㝤〰㙤收てㅤ㤰ㄹ㠴愸㔰㥥㈲㐴ㄵ挶戰㉥搸昲ち㘹㘰㡦㠵挰搲㙣㍤〸㍤㠷㤱愵㈱㙢捥㍢敢㠵㜳㜶戰㠶㐸搴愸ㄵ㘷ㅥ㕥㤵㉥愸换㠷敤搳㔶收慤慤挹慡㘱㉤㜹㜵㠸戶搳㜳㍢攱㘰㡥敤㠰㉤愹捥收㥡㐰敡敤㝣㡣㈱〴㜶㕡昹㕢改㡤摤㤶昷㥢㠷扥攱收㡥㉥摢㘱㑤づ㔸ㄱ搳㌱㕦戴戰㡢㠸ㅣ㔴晢慤攵㔵㕦捡戹㈱敢愴㙦㔷㙢戶㉢㠹っ搸㤸っ搶捤换㑢㠸ㄲ㉣㝡㡣〱㝡敥㤰戵散㥢㙥戰㘶㌲愰戸戱户攵㐹㠵㐵㜴㙢挶㜶〳扣㐶㘱㤱昹㘱㙢㘹搵扢㠲㠸㙤摤㜱㑦㥡㙢挱㡥挰ち㠹㍥㑡ち㌵㐲ㄳ㥡㈶㡡㕡戱㔷晣昰㐰㥥换㤱昷昲〴ち㔷㌹㥤㍥昳っ敤㑤扢㍥㡥搱搰㑥攷㥣〶ㄱ㍤㙡ㄴ昶㘵㑡㘱㜲慡㜱㡣㝤㍥っ昰挰挹昳愷㥢㤱戹㌷ㄵ戳搶改攵捦㤰昱㡡㉣ㅡ㠱㄰晡攸昶㐴愴挲㌲㔲づ㌸㄰ㄸ攷㔳㍢昹㤵㉣搵㠶搴户愷㤹㍤㠱㐸搲愰㌵㙦慥挸ㅡ攲搱㡥ㄹ敥㠹ㅥ㘸挶㍡㘶㉤㠸敢㘶㍤挷㌱㐹㕡㈴换愵㡡㐹ち㥥慥㠷摥ㄹ摢㌵㉣〰㐵㝦㜱㤱㜹ㄵ㐵收㔵㔵㌴㘸㥤㘳㘸㔰攵㌹㤶㜷挹昴敤㜰搵戱㉢㐵㍥㌰㝣户㈳㘸ㄲ㑣㑥挹㥢愴㐴㘶㡣戵㔹昳攷㘱戲〵ㄳ㐰昷〴攴㈸户㡥攸〷攵㙡愲㠰㝦愲㐷挷ㄲ〴㡣昲㤴ㅡㅦ挵㘸扡扡ㅤ〱㤱愳搲戵攴づ挶戵㈷㔱ㄲ〹㈱㘲㍤㠳㐴攰ㄵ㑣〹㜹扡戸ぢ搶㜹搷づ㠱㍤㘲散㠴ㅤ捥〵㐰㌹〰戲敡㜸㝢㔰㘱㌵搵㘹扣愱ㄵ㙥改慣㙡㔱ㄳ㌷㜷搶愷昵挶㝢㌶愹㡥㌴㑡㑡㤱㙣搵㐸㘹㤶㑤收戸㤳㔴㡤㔰㡡㍢搱㌶㈲换㙤摡摣㜷㑡㤱㌷愱㤸ㄴ捤攴㡣㡦㈹㐲㐱愰㌷搶㔱昴搹㘷㤳㐷㉡㘲㐳ㅢ愰㐴㍤ㄵ㤵つ挵㈱挱搳戸㜶㔲㤵愵昸〹晣扤㈷捥㉥搴挳㤶ㅡ昳敡㘸㕣㌳㕤慢㉤戸戰ㄲ㉡愶㕦摤㈱㉣㡤戵㐵ㅡ㐶㜱㘷慦摡㍦摡摥ㄴ㈳挶㙣挸戰㐸㠶ㅦㄸ㙣〸收㑡㐵㔴㘹㥤つ㜱慢ㅢ挵㐵㍥㥤㤱愶慢㌰戰ㄴ㔶攷攴扡㌲挳㥡㤶晣愸敡搰㌸㉤㉡㌹㙡㔸搳㉢〱㔴㝡㐸㌹ㅥ攷ㄴ㠳ㅢ搶㌹扡愵㜰㠹〱㘲㌷捥㉤㔶㐲㠴㜶ㅢ〳昰㘴戰㜳戰㠳ㅤ㠹㐲㈷戴捥㈸㐱ぢㄹ㠴摢扡〸昲㑥㡦ㄸ㠵㈰戵㔴晡攳㤴昸户攷㤹扥㌳㤵㑢㌲㌱ㄳ㌱摣㤵㘱㍤〰戹改挸㈴戹㘸㌴〹㤸㐷㤲㑤〹慤挱愴㡣㈶挶㄰㑤㍥㍦挴㉤ㅥ挶戲㠶挹㌶㌵摣㜳ぢ㙤㘸搳摡挶ㅥ敢戴㕢愹搵慢㔲愹攲㐴㔶㉢㡤扣㈳昰愵慥〰㐶摣㤴戱㉦昱愶㥣挶㔱㡡㑢㈶㤲㝡户扢㡤㈹㜴㔷㐲づ㘳㐴慡㡦〱挸っ户㥣ち㠸㜵摣㔳愰㝤戸户㜹㠱㐱㕤㥥㠳㐸敢㈸愲㉣㥢挷㝤扣㐶ㄴ㔹㜱㕢慡搹扣㌷敦搱㘶㑦ㄵ㥤戲愳愲ㅤ㠱㈳慣㌳ㄲ㜸㠵〲㡣㤱ㅥ戹㠳㠳攴慥挵搱摤㙢㑦慡挷摣㌵愰㐲㘱㐰㌰挶换㔳㔰づ扢ち㐶愲挱慤㌵慤㙥挱攸㉦㉤㙦㘳ㅡ㐰㌰っ㑣㠳ㄶ㉤㈳〳㘷ㄶ昹慤つ㥣㕢搰㉡㈳㐲㥡づ愶㌲㐶㌹ち㠷㍤㤰〶㙥攲㐱㝡搹㠳ㄲち昷愹㡢㘱挹摤挴㜱〷㐷㈰捦扦扥慤㜰搱っ㜱晤挵㍤搰㔶㍣㕤慤搲摣㠵㝦㙥㐷㘰ㄵ㔷㌷㈲㜳㜴㕦摢愵㉣戵㈶摡㜷户户㔵挴㤷〵㡦捣㑤㥣㌲挳捡敡㔲戸ㄱ㕤摣敡㤵㈴昴㥦挰ㅦ戱改摢㘹㌳攷㕤㕥㐴㕤攷摥㤷㉥扢摥ㄵ㔷捤㑢て㜸敢てㄴ㠲㉢㤴晤㥣㘴㈹昷ㄷ晣㔳㐹换改晦㠱ㄱ户㌳㙤づ搰㜴㤰㜰ㅣ㤵㈲㘹㌰㠶㝣〶㥤挰㜶㙦摣ㅡ㈰㥤散㙢愳ㄳ㈵〸㜶〹挵扤昴㤶ㄱ㡡昸㜷愰㤵挴ㄲㅤ挹戱攷㉦㠳昵挵㉢㈸㈱挲昱ㅣ㡢ㄱ晤㔶攴㌲㔰愷〴㜹㝣挵㠳ㄷ㐲晥㝥戰㤴㜰昳愶散昴㔷㘰㘶昱攳㜶ㄴ摤㑣ㄴ晤愸〳㐵㠲搷㐰ㄴ晦㍥㠰㑣㤲㜴㠶㘷摦㔰㈰㥣㙢摡㍤㠰扥敤ㄷ㝥晦㠶〷搰昹㤸㌸㤴㡤㠶㔰摢ㅤ㜸㙥㤸〸㝤ㅤ㈶〲㠳昷捡㐴㌸㠳㡣㘰ㄴ㍦㌲ㄱ㘲ㅦ挸〲ち戶㌶ㄱㄸ摢换㌰〴㔳愱搶㤴㕢㠳㈷戰敢ㅤ晡挷㑥攱攲慤っ㄰捦㠷搲ち㘶攱㤱扡愱戳㜸搱昴㑤攷㠰㉡㍦改㑢㈸㌳㝦ㄹ㌷戹㔵ㄷ昶㌸戸㘹㡤敡戴㠹慦㈲昱戲敦晡㔳戶㜷㝦ㅤ㤸㡡㔲攴扥ㄷ㐵㔱㜸ㄳ㥥ㄲ挱㜳㐳敥㔳晢扥㝢昲户㡦㍦㍤挵摢㙡㌱慤敡㜷㈱摦㑢挸㥥昶〴㠲扡愹㡢㈲晢昹㘱捥ㄹ㝣愲㘴慦搵攴㡣改㉢㉢㈸㌰㥣㈴ㅢㄱ㕥㡡㌰㈳攲摢〹㈶㈶敥㍤㐴㈶收㐴㥢扢㔳㝤搸愴㕣㠴ㄳ愹㠹㉢㥦㕥ㄲ㌶ㄴ㕤ㄵ㔹㡦搶愶晥㝤愸愲㌷㌸㤱㔶㉢㤱愷㑥㈶㈱扥搷慥敢㡥㔲搷㐵〷ㄹ㠶晤ㄳ㈹㠵昸〳㈹㈴㝤㤰攱㠵〰㈵愵捥㈱愳摦つ㤰ㄱ㔹㙢て昱搲ㅦ戰㉢〴㘴攳搲㕦㡦ㅦ戱㘰ㄷ㠱挵挴ㄷ摦敢㠹㤶戶㘸愲㥡ㄸ慡㔵㌶捤ㄲ㌲敡昰挲㠲挹愴㜴ㄹ㤹㈴改㐷㤰摢戶㍢㡡㉦ㄹ㜲愲挰㕢挴搸扡㐳㕦㕢挹戹摦慤攳收〷昴㑣㐱㈹っ㜷㉦㡢㜱㈰㔵㌱扡愸㘹㈹㉡㈲ㅣ㡥戲㡤㑥〳㜱ㄵ㜴㤶㝢〰愷㔲〴晦昸愵㄰敢挷㥢㐳敦㙦慦愱㡥㜳晢戱㐰晥㘰㝦摤㥣挱搸㜸㉢㌹〶ㄲ㜶㕢慤㡡搱昵昰昳攸挲㐵攷㠴搱捣慡㘷㜱ㄴ㝦ㄲ捥敡搳㍡昴㍦愳搷㡡戳㉥戰㌷挳搸㉤晡晦ㄱㄴ㙣愹晦〵㘳㙦ち㤱ㅦ㡦㌳㝣搰ㄹ㍦搹㌲㘴挳ㅤ㠱㘷ㅢ挱ㅢ㜵㌰㌶㔴㤶㈱敦㈸户㠴㡦㔷愳㙡㈵挱攱昷捡户㕦㡤㘸昴愵㙤㍢搰㔵〰㌲㌶愴扦っㄱ搴戵㝦慢摣㑡㑥户㠵㑦愰攳扥㌳㜶挵昷〲捦ち挷㤶㄰昴ㅤ攳户㘷ㄶ㙣㥥㘹昱敤㜶愱㜶㍢㜶㘲昰㤳攸㜳㜶〱〲晢慣っ摦慡㔸㈴㈳ぢ摢㡢㘴昰㍢愴㤱㔴㜸㠹摡㈱戸捥㝡愸㙥搶昰改敡〲㝣㥤㈱㡢㜶㠴戲㡢㍣捥敤㌷㌴戸㜵戸愳昵㈰晣㐱戲㌶㠱攰㤸㕡挲㈷㍥挹㝤㙤摦㠳搶戶昱摡〲戶散捤攷㔶搲㕦〲㑥户昷㤶㔶㤲攱㍢昹㐵㜲挹㈸ㄳ攲搲晥ㄴ晥㙥摦㐱换搱㐶㐱攷昱〷摤㜴㠴㡤搷攰㍥摢㐶昴晢㈲扡㡡㘹〲晣っ㌳捥昰㐱搰换㐷㔶ㄴ摦挰戲挸〰挸攷ちㄵ㠰敥㔴晤挲㘶㔴㍤昲〰㝢㈲〹㥥㌱㐸㡥㈵昱㌵㌴攴㜶㐵换〶㑢㜰搹㐲㥤㈵㤰㌷㤲ㅥ挸攷〴捦ㄲ㙡㈲晦㡡づ㡤㠹搸㈸敤㍥㤱慦㙥㌶ㄱ㐱㉢㐰㉤㌴㍤晥㐸愲㐵㡣ㅡ慡つ㠷挰㈵昰〰㐶ㄲ㘵㌲㑣昹㐸愱㔳㠸㘲っ慦㄰㐵㐸晦ㄵ晦㝤㝤敡戵㔷㤹晥㌰㈵㤴㐴㐴㔵敢㉡㈸ㄱ搵㉡㥥㑤慦挲㐷㘹昷㔵㝣㘹戳㔵㡣㔰㔸㜲㈶㐶〸㌰搴㈷捡昸愳㔶㔵㐷㠶ㅢ捡㥦戸㐸㠰㕦换㉣㐶㑣㤴愸扥㔷㤰㐱㕦敥扣㙡㜵ㄵ㤹愴慦捥㡤挸昸捡㐷ㄹ㑡扣ㄱ㐹愷㑥㈱昲捡ㄶ㈲昵㔸㜴㘲㜷散㡥㄰ㄲ㔸ㄲ㍦㥢敤㉡摢ぢ㍤㠶晡挵攷ㄲ挴㥣㍡㤵㝣㐲愵挵挱㈷㄰㐶㘴㥡㤲㤰戸㤱攲戳㐹攳ㅦ晣戰改㍢㐵〵ㄲ愸㈷㙡㑣㠲㔳㡤㥦㐹ㅡㅦ挱攷㔹慡㑤㡥㔷〹㤸㕥㑦ㅡ㤳㌰㔵攳愷㤳挶扦㍦㜲愰搱㌸愱挳㘸㘴㥤㐴㤲㘱昴慡㘳㐰敡㔳敤㘱㌴搷㉤㉡搲〱㉢㉡愶〸㔵㌱攴㥡㔲愵㠳戸ㄵ攲攳㘳改㜹㕣㜲挲㕤㄰㐸摢攸晦㤹㜰ㅡ㤷㥦收捣搰挴户搰敢㠸㍡晢㠶㝡㘲攷㠲戵攰愳愰摦㍡ㅤ攰㜰㔵摤㔱㈴〲扢㈰ㅦ敤敦ㄶ摥昹っㅢ戲戹ㅦ㐹戴㑣攳㘵㤲摥戴㠸㡡戰攴挵愷ㄳ捣收㥥㙡搲㡣昱㈴㤰〳㌱〹挸㡣昱ㄴ㘰ㄴ㤱搹挷㠲ㄱ昲扦㘲敥㑦戳攲㌳〴㑦〳㤴〴㤹㥤㜴㔰㜸〶㘰㌸昹㍦㔶㡣慤㉢挷㠹㈶ㅥ㑦㕥㤶㈶㈳攳㜳散昰㑦〰㝤昰攳㡡㤸〸㑢挶攷㔱㤲㝥㈹〵㠷㝡改ㄷ㔸昱㐵㠲㉦〱㤴㜴㑥㜶摢扢挶㌵昵愸挲扥㡣慥攲㈹〲晣㡣㘷攳っㅦ㜴敥挳㐷扡ㅢ捤㍣ㄳ㈷㕦昸㈳收搹昲㈹晦晤昸㌴㝦㠳㡢敥挳晦㤹㐴㔷ㄶ㝥㕥晢㜰㙦㘳㤱〹㘸㥣慢摦ㅡ㌶晢㑤㡣挳㜵㌵㐳㈹ㅣ㤱㑡愵愸ㄵ〴昱捤〵ぢて㙦攰㕢㡥慢ち㈱㐸〳慡挲㡤㉢愶㔰㘰晣㌳㥢ㄲ挷挴㤳昱㉦㝣㈲㙡搵㈶㝥㈵捥昰㐱㄰慦慡晢愳㜱昷攴㠵挴戵慡戰摢㕥㐸晣慢㡡搵昴ぢ㥦攷㘰ち㔹挸戴㙡㈵㈲㑤搱搰搷㤰ㄹ敡ㅢ收摣ㅥ挶㑦扢㉡㉡ㄷ慢ㄷ㉦晥㘹㌸㍦㜶㌰晦挸㍦っ㍥晦晡㝦晥敥戹㕦晥攳昱晦晤昳ぢ㉦晣昲扦㥦㝢昵捦㍦㔹㌹晥昳㤷㕥晡搹〳摦㝣昵㜷㝢慤ㄷ戵ㅦ晥㘹晥挵㈷㈶㉦㍦昱㤸㜵晥慥㤳㑦㝣晣搱㠷㈶ㄷ慦ㅢ敦敢敢敦扦㜳昴ㄷ㌷扥㙦攴愹挷㝥㉣㝥晡敢ㅢ㕣愱㤶㡢ㄷ戴㑥㠳换㔶搳昸㍡㌲㤸〶㘷晣戶㑥㠳换㔵ㅢ戵ㄲ㙦搴っち㡡㜰㙥㜰〲慡挲㙣慤ㄸ昸㝦挵晦戲戰</t>
  </si>
  <si>
    <t>0f41712d-5897-41c9-bc93-0f302f8ff07f</t>
  </si>
  <si>
    <t>㜸〱敤㕣㕢㙣ㅣ㔷ㄹ摥㌳摥㔹敦慣敤搸㡤搳㑢㑡㘹㑤㑢㈹搴挱㡤搳㠶㔲㈰〴㕦㥡挴挵㠹摤搸㐹㐱㠰㌶攳摤㌳昱㌴㍢㌳敥捣慣ㄳ㤷㑡慤愰愵㈰㙥㔲戹㠸㐲戹愸㐲㐵扣㜰㜹㠱㜲㜹㐱㈰㠱㔰㤱㜸㠰〷㈴ㅥち㐲昰〰㐲㤱㜸愹〴ㄲ㝣摦㤹㤹摤搹㕤敦搸摤戶攰㈲㥦㜴㝦㥦㌹户㌹攷晣搷昳晦㘷㥡ㄳ戹㕣敥摦㐸晣换㤴㘷收扡愵㡤㈰㤴捥挴㡣㔷慢挹㑡㘸㝢㙥㌰㌱攵晢收挶扣ㅤ㠴㝤㘸㔰㈸摢愸て昴㜲㘰㍦㈸㡢攵㜵改〷㘸愴攷㜲挵愲愱愱㥥㠳昰㌷㤲㍣ㄸ散㌵㤸〷㔸㥥㤹㕥㔸戹ㅦ愳㉥㠵㥥㉦て㡣㥤㡤晡ㅥ㤹㥣㥣㤸㥣㌸㜴搷愱户㑣ㅣ㍣㌰㌶㔳慦㠵㜵㕦ㅥ㜱㘵㍤昴捤摡㠱戱挵晡㑡捤慥扣㕢㙥㉣㝢ㄷ愴㝢㐴慥ㅣ扣㝤挵扣攳慤㤳㜷ㅣ㍥㙣摤㜵搷㕢〷昱敡摣愹㤹改㐵㕦㕡挱换㌴愶捥㈹摦㌱㉢㉢㌶搷㈶愵㙦扢攷㈷㘶愶昱㕦㙡晥㜸扡㜳㘲㘹㔵捡㤰慦㤶扥㜴㉢㌲㌰搰㜱挰㤹ち㠲扡戳挶捤㌳㥣㘳㔸㙡挵っ㐲摤㤹㤱戵㥡攱㈴愳ㄶ㥤〵散㕤捤摣ㄸ㜴㤶愴ㅢ搸愱扤㙥㠷ㅢ〵㘷ㄹ〳㔵㠷㥣㌳㠱㍣㙤扡攷攵㈹搳㤱扡㜳扣㙥㔷昳㔱捡昵摤㤲っ㤱㥥㤸㕡晥挴㔴攰捣慣㥡扥㥡㔱挰㡤挹㘸㝢捣慦戴戶扤愹晢戸㥣扡㝡〳挷扣戹㝢㍢搴㥣㌵晤㐶换昱敥㉤攳挵户捥攰戶敥敤㔳㝢搴摡攷㑤摤晢愸慤㙣㙤㉤〶㘲晡㔶㍢㡡挵ㄸ〵㠲㝥㠲㈲〱ㄱ㘸㤴〸〶〸〶〱㐴晥ㅦ攰㤲㜴㐷㔶㘹㘵㔳㉢慦㘸攵㡡㔶慥㙡㘵愹㤵㉤慤㝣㕥㉢慦㙡㘵㕢㉢摦慦㤵㉦愰㑤㤲㡡晤晤㕡㥣㥥㝤敡搹㠷ㅥ昸昸㑦攷扥昱㡣昶昸㠱ㄷち晦ㅣ摣㠳㐶昷挶㤳㥡昵捤㡢㈰戵㈶ㄵㅦ㥡㌸挸㝦㕢㜳〵㤸挲㍡㙣摤㘹㑤㑥㔶てㅦ㌴㙦㌷㜵㉥㉢〳昹㉤㠴㌲㠲戶㠳搶㝤戶㕢昵㉥㉡摣㕤㌷㙤〶戲戹㜱攳㜱摤戴㔷㜷慢挱㙢㌶慦㕣ち捤㔰㕥摢㕥搷ㅣ愴愳摢ㄲ搸㑡〶敡㝤搷户㜷㍢㙢搶敡㜲敡㤲ㅤ㔵扦戶慤摡㔹昴扤㤵敥戵挷㝣昹㐰愳戶㘳㐶㔳㄰㙡敢㙡散㡥㔵㐶㔵搱扣挶㘶㔶扤㐰扡㙡㝡攳捥愲㕤戹㈰晤㈵㐹㤱㈸慢㙡愹㔷戲㉡收晡昱〵ㄷぢ〵户㔶㙦㑣㤷㕡㜷㕦ち挱捣戲㡡昹慥㐹㍦摣㔸㌶㔷㙡昲慡㤶㈶搱㍢㔱戱扦愵昸㤸㔷愹〷㌳㥥ㅢ晡㕥慤戵㘶慡扡㙥㐲搲㔴㑦㝡㔵㤹捦攷㤴㔰㠰挰敤敢ㄳ㈲㜷㙢㜷㕥㔰㠸㐸愱㤸㡣㝣㑤㉢搹㑤㥣挶敡戰㡡㥡㈴㑤㙡慦摦㘲㌰捥㔷挹㤸っづ㑣慤㠹晡㠳㉦㝤攳ㄶ挳㌶㌰昷捡㌶搶戴搱㜸昵㜷慦㑢㌷㍣㘱扡搵㥡昴㌳戵㥦攰㡣㡣㘱〰晤㌲〴㐲搷摤愳慡ㄳ㤷挴㠶㝥搱慥㠶慢㠵㔵㘹㥦㕦つ㔱〶つ㔹㉣㜲㙢㍢㤲㜱〵㡡㡣扤〴愳〰愵㔲慥戰㡦㡤ち㈵愴㥣㑥改㤴挱换㉤㠲㥣晤㕡㜸㜹搰㍡㘶搷㐲ㄹ〹攵㘱ぢㄸ㠹戴㥡㐲摦㄰㐹搴㌷㉢㤱挲搸㘷捤㠰㑡㑤摢つ㌷㥡㝣摢挱㈵ㄱㄱ敤捡㠲ㅤ㈷ぢ㈸ち㕡攵㐱〶慦㠱㘸摡愴㐱㜶攳ㄴㄱ㤱つ㌲㌴㍢㐶㙥㈵㌲戶捦㤰ㄱ㘸㥦㈶㐲戶㍥搸㕤㐶㤰搸㍢㠹㤴㥤扡昲攳慥㌴摢捣㤶㡦愴搹㤵搸㌸攳㉡㠲慢〹慥㈱搸て㈰晥っ〹㐷㈹㠷㝣㙢㌲㕥㠳㘷攳㍡㠲搷〲㐰㍥ㄹ㤴㌹戱愸愲つ戵ㅤ㍢㤲敤㠶㘰㈷㉢愳㌸ㄲ㐵戴㡣ㅢ㜶收㤰愳㄰ㅤ㕢㥤㍢㐳搷收㤵㡥㝤㐳㜷摡㑣㉦㠷ㄴ㤹搱㌴扤搶㉤㥡愶㌷㠲㑤㝢搴㕢㌷愰慢㌱㐶昰㍡㠰㤲㜱㈳㈱㤴ぢつ摥敤㔹昴㌴㈹㕦ㄵ㘶㔱㘴っ昵愸攰㘳㐲收ㄱ㈰㐳挸㜵ㅣ㕦㜶㙤㘸㥡㠳攳搶慢摥㠶㍥搰㥤扦㘳愴户改捤㕤扤㐳㝦搱㡢戴愲㙦〲㝢㠹摦㜷搵㌱㌷愳摡㜸〳挱㉤〰㙤㍡㠶愷敦ㄷ敢㈹㔰㘶戱㤳挲摣㕥㝡㕤㤴㤵扢扣戱㈶㤵〶ㅡ戴㤶㑤晦扣っ攱挱㤸㥢㠵㉤散昹扥慣攱㔰㕢㔵〵㍣扦㕣摤㕡ㄸㅣ昳㍤㠷攵扢㌶㜲昰慡㔰っ昹扣搶㤷㙢戳㤱㌳㙣捤㤴捦㈹㐵㌹搴挱户㜷ㄷㄲ愹㑥慤攴挵㝥搹攷换㕤㐹搲㠳㈴㜹ㄳ戶搵戸ㄵ〰㔲㐲晣戶慢㐴㌹挰㘶㙦㔶捤㕡㉤㔶㝡昸㌲㑥㈷㙤㍥挴づ㌹㌲㄰㌹㙣愷攱㍦〸㠶㥣㈵摢㘹〸㡢〱㘷㔱晡ㄵ昸ㄶ散㥡㉣㐵㙥㔹㡡㥡㕤㔹昱㉡㤱ㄵ㝤㝤ㅤ攷改っ晦㥡愲㤳㌶㈹㤱挹敤㤹㤵ㄹ㘷昱㈶㔱搱つ㐹愱㤲攱ㅡ㙡㐸㈰㔲ㅥ摢敥㡡㤸ㅥ㐴捣㙤搸㌸攳㈰挱㈴挱㈱〰晤㔷㤰㌴摢摤㜸㠶挳晡搷改搲㉥㤷㜳㐵愲㐱戹〸㥦敢㉡慣づ昳㌵㙦㈱戸ㄳ愰捤晣愱〳㌲㠳㄰ㄵ捡㔳㠴愸挲ㄸ搶㔹㕢㕥㈴つ散戱㄰㔸㥡愹〷愱攷㌰戲㌴㘴捤㝡愷扣㜰搶づ搶㄰㠹ㅡ戵攲捣㝤慢搲〵㜵昹戰㝤摡捡扣戵㌵㔹㌵慣㈵慦づ搱㌶㌷扢ㄳづ收搸づ搸㤲敡㙣慥〹愴摥捥挷ㄸ㐲㘰愷㤵扦㤵摥搸㙤㜹扦㜹攸ㅢ㙥敥攸戲ㅤ搶攴㠰ㄵ㌱ㅤ昳㐵ぢ扢㠸挸㐱戵摦㕡㕥昵愵㥣ㅤ戲㡥晢㜶戵㘶扢㤲挸㠰㡤挹㘰摤扣㍣㡦㈸挱愲挷ㄸ愰攷づ㔹换扥改〶㙢㈶〳㡡ㅢ㝢㕢㥥㔴㔸㐴户愶㙤㌷挰㙢ㄴㄶ㤹ㅦ戶㤶㔶扤㡢㠸搸搶ㅤ昷戸戹ㄶ散〸慣㤰攸愳愴㔰㈳㌴愱㘹愲愸ㄵ㝢挵てて攴戹ㅣ㜹㉦㑦愰㜰㤵搳改㌳捦搰摥戴敢攳ㄸつ敤㜴捥㘹㄰搱愳㐶㘱㕦愶ㄴ㈶愷ㅡ㜷戱捦摢〰敥㌹㝥㘶慥ㄹ㤹㝢㐹㌱㙢㥤㕥晥っㄹ慦挸愲ㄱ〸愱㡦㙥㑦㐴㉡㉣㈳攵㠰〳㠱㜱㍥戵㤳㕦挹㔲㙤㐸㝤㝢㥡搹㘳㠸㈴つ㕡昳收㡡慣㈱ㅥ敤㤸攱㥥攸㠱㘶慣㘳搶㠲戸㙥挶㜳ㅣ㤳愴㐵戲㕣慡㤸愴攰愹㝡攸㥤戴㕤挳〲㔰昴ㄷㄷ㤹㤷㔰㘴㕥㔲㐵㠳搶㘹㠶〶㔵㥥㘳㜹攷㑤摦づ㔷ㅤ扢㔲攴〳挳㜷㍢㠲㈶挱攴㤴扣㐹㑡㘴挶㔸㥢㌵㝦〶㈶㕢㌰〱㜴㑦㐰㡥㜲敢㠸㝥㔰慥㈶ち昸㈷㝡㜴㉣㐱挰㈸㑦愹昱づ㡣愶慢摢ㄱ㄰㌹㉡㕤㑥敥㘰㕣㝥ㄸ㈵㤱㄰㈲搶㌳㐸〴㕥挱㤴㤰愷㡢扢㘰㥤㜱敤㄰搸㈳挶㡥搹攱㙣〰㤴〳㈰慢㡥户搷㉡慣愶㍡㡤㌷戴挲つ㥤㔵㉤㙡攲晡捥晡戴摥㜸晤㈶搵㤱㐶㐹㈹㤲慤ㅡ㈹捤戲挹ㅣ㜷㤲慡ㄱ㑡㜱㈷摡㐶㘴戹㑤㥢晢㑥㈹昲ㄲㄴ㤳愲㤹㥣昱㑥㐵㈸〸昴挶㍡㡡㍥晢㙣昲㐸㐵㙣㘸〳㤴愸愷愲戲愱㌸㈴㌸㠷㙢㈷㔵㔹㡡㥦挰摦㝢攲散㐲㍤㙣愹㌱㉦㡤挶㌵㔳戵摡㠲ぢ㉢愱㘲晡搵ㅤ挲搲㔸㕢愴㘱ㄴ㜷昶慡晤愳敤㑤㌱㘲捣㠶っ㡢㘴昸㠱挱㠶㘰慥㔴㐴㤵搶搹㄰户扡㔱㕣攴搳㐹㘹扡ち〳㑢㘱㜵㔶慥㉢㌳慣㘹挹㡦慡づ㡤搳愲㤲愳㠶㌵戵ㄲ㐰愵㠷㤴攳㜱㑥㌱戸㘱㥤愶㕢ち㤷ㄸ㈰㜶攳摣㘲㈵㐴㘸户㌱〰㑦〶㍢〷㍢搸㤱㈸㜴㐲敢㡣ㄲ戴㤰㐱戸慤㡢㈰敦昴㠸㔱〸㔲㑢愵扦ㅦㄵ㕦㝣㤲改㥢㐷㜳㐹㈶㘶㈲㠶扢㌲慣〷㈰㌷ㅤ㤹㈴ㄷ㡤㈶〱昳㐸戲㈹愱㌵㤸㤴搱挴ㄸ愲挹攷㠷戸挵挳㔸搶㌰搹愶㠶㝢㙥愱つ㙤㕡摢搸㘳捤戹㤵㕡扤㉡㤵㉡㑥㘴戵搲挸㍢〲㕦敡ち㘰挴㑤ㄹ晢ㄲ㙦捡ㅣ㡥㔲㕣㌲㤱搴扢摤㙤ㅣ㐵㜷㈵攴㌰㐶愴晡ㄸ㠰捣㜰换愹㠰㔸挷㍤〵摡㠷㝢㥢ㄷㄸ搴攵㌹㠸戴㡥㈲捡戲㜹摣挷㙢㐴㤱ㄵ户愵㥡捤㝢昳ㅥ㙤昶㔴搱〹㍢㉡摡ㄱ㌸挲㍡㈳㠱㔷㈸挰ㄸ改㤱㍢㌸㐸敥㜲ㅣ摤扤晣戰㝡捣㕤〶㉡ㄴ〶〴㘳扣㍣〵攵戰慢㘰㈴ㅡ摣㕡搳敡ㄶ㡣晥搲昲㌶愶〰〴挳挰㌴㘸搱㌲㌲㜰㘶㤰摦摡挰戹〱慤㌲㈲愴改㘰㉡㘳㤴愳㜰搸〳㘹攰㈶ㅥ愴㤷㍤㈸愱㜰㥦扡ㄸ㤶摣㑤ㅣ㜷㜰〴昲晣慢摡ちㄷ捤㄰搷㕦摣晤㙤挵㔳搵㉡捤㕤昸攷㜶〴㔶㜱㜵㈳㌲㐷昷戵㕤捡㔲㙢愲㝤㜷㔳㕢㐵㝣㔹昰搰散挴〹㌳慣慣㉥㠵ㅢ搱挵慤㕥㐹㐲晦㌱晣ㄱ㥢扥㥤㌶㜳摥攵㐵搴㜵敥㝤改㠲敢㕤㜴搵扣昴㠰户晥㐰㈱戸㐲搹捦㐹㤶㜲晦挶㍦㤵戴㥣晥㈳㡣戸㥤㘹㜳㠰愶㠳㠴攳愸ㄴ㐹㠳㌱攴㌳攸〴戶㝢攳搶〰改㘴㕦ㅢ㥤㈸㐱戰㑢㈸敥昹㤷㡤㔰挴て㠱㔶ㄲ㑢㜴㈴挷㥥㍦〳搶ㄷ㍦㐰〹ㄱ㡥攷㔸㡣攸慦㐳㉥〳㜵㑡㤰挷㔷㍣㜸㈱攴晦〷㑢〹㌷㙦捡㑥晦〵㘶ㄶ捦戶愳攸㝡愲攸晢ㅤ㈸ㄲ扣〶愲昸昷ㅥ㘴㤲愴㌳㍣晢愲〲攱㕣搳敥〱昴ㄵ扦昰晢㍦㍣㠰捥挷挴愱㙣㌴㠴摡㙥挶㜳挳㐴攸敢㌰ㄱㄸ扣㔷㈶挲㐹㘴〴愳昸㤱㠹㄰晢㐰ㄶ㔰戰戵㠹挰搸㕥㠶㈱㤸ち戵愶摣ㅡ㍣㠱㕤攵搰㍦㜶〲ㄷ㙦㘵㠰㜸㍥㤴㔶㌰〳㡦搴搵㥤挵㡢愶㙦㍡晢㔵昹㜱㕦㐲㤹昹换戸挹慤扡戰挷戵㥢搶愸㑥㥢昸㉡ㄲ㉦晢慥㍦㘵㝢昷搷㠱愹㈸㐵敥㝢㔱ㄴ㠵㤷攰㈹ㄱ㍣㌷攴㍥戸敦㕢挷晦昰攰愳㐷㜹㕢㉤愶㔵晤㔶攴㝢〹搹搳㥥㐰㔰㌷㜵㔱攴㑡㝥㤸㜳ㄲ㥦㈸搹㙢㌵㌹㙤晡捡ちちっ㈷挹㐶㠴㤷㈲捣㠸昸㜶㠲㠹㠹㝢て㤱㠹㌹搱收敥㔴ㅦ㌶㈹ㄷ攱㐴㙡攲捡愷㤷㠴つ㐵㔷㐵搶愳戵愹㝦〷慡攸㐵㑥愴搵㑡攴愹㤳㐹㠸㙦户敢扡挳搴㜵搱㐱㠶㘱晦㐴㑡㈱晥㐰ち㐹ㅦ㘴㜸㈱㐰㐹愹搳挸攸户〱㘴㐴搶摡㐳扣昴〷散ち〱搹戸昴搷攳㐷㉣搸㐵㘰㌱昱挵昷㝡愲愵㉤㥡愸㈶㠶㙡㤵㑤戳㠴㡣㍡扣戰㘰㌲㈹㕤㐶㈶㐹晡㈱攴戶敤㡥攲㑢㠶㥣㈸昰ㄶ㌱戶敥搰搷㔶㜲敥㜶敢戸昹〱㍤㔳㔰ち挳摤换㘲ㅣ㐸㔵㡣㉥㙡㕡㡡㡡〸㠷愳㙣愳搳㐰㕣〵㥤攵敥挷愹ㄴ挱㍦㝥㈹挴晡昱收搰㔷戶搷㔰挷戹晤㔸㈰㝦戰扦慥捦㘰㙣扣㤵ㅣ〳〹扢慤㔶挵攸㝡昸ㄹ㜴攱愲㜳挲㘸㘶搵戳㌸㡣㍦〹㘷昵㘹ㅤ晡㥦搱㙢挵㔹㘷搹㥢㘱散ㄶ晤晦ㅥㄴ㙣愹晦〵㘳㙦ち㤱敦㡤㌳㝣搰ㄹ㍦搹㌲㘴挳ㅤ㠱㘷ㅢ挱ㅢ㜵㌰㌶㔴㤶㈱敦㈸户㠴㡦㔷愳㙡㈵挱攱昷捡户㕦㡤㘸昴愵㙤㍢搰㔵〰㌲㌶愴㍦〳ㄱ搴戵㝦慢摣㑡㑥户㠵昷愱攳扥㤳㜶挵昷〲捦ち挷㤶㄰昴ㅤ攳户㘷ㄶ㙣㥥㈹昱昵㜶愱㜶ㄳ㜶㘲昰〳攸㜳㙡〱〲晢㤴っ㕦慥㔸㈴㈳ぢ摢㡢㘴昰㍢愴㤱㔴㜸㠹摡㈱戸挲扡户㙥搶昰改敡〲㝣㥤㈱㡢㜶㠴戲㡢㍣捥敤㌷㌴戸㜵戸愳昵㙥昸㠳㘴㙤〲挱㌱戵㠴昷㝤㠰晢摡扥〷慤㙤攳戵〵㙣搹㥢捦慤愴㍦つ㥣㙥敦㉤慤㈴挳㜷昲㡢攴㤲㔱㈶挴愵晤愳昸扢㝤〷㉤㐷ㅢ〵㥤挷ㅦ㜴搳ㄱ㌶㕥㠳晢㙣ㅢ搱敦㜳攸㉡愶〸昰㌳捣㌸挳〷㐱㉦ㅦ㔹㔱㝣〵换㈲〳㈰㥦㉢㔴〰扡㔳昵㔳㥢㔱昵挸㍤散㠹㈴㜸挶㈰㌹㤶挴㤷搰㤰摢ㄵ㉤ㅢ㉣挱㘵ぢ㜵㤶㐰摥㐸㝡㈰㥦ㄳ㍣㑢愸㠹㝣〱ㅤㅡㄳ戱㔱摡㝤㈲㥦摦㙣㈲㠲㔶㠰㕡㘸㝡晣㤱㐴㡢ㄸ㌵㔴ㅢづ㠱㑢攰〱㡣㈴捡㘴㤸昲㤱㐲愷㄰挵ㄸ㝥㐰ㄴ㈱晤㍡晥晢晣搱㕦㍤挷昴户愳㐲㐹㐴㔴戵慥㠲ㄲ㔱慤攲搳改㔵昸㈸敤扥㡡㑦㙥戶㡡ㄱち㑢捥挴〸〱㠶晡㐴ㄹ㝦搴慡敡挸㜰㐳昹ㄳ攷〸昰㙢㤹挵㠸㠹ㄲ搵昷㈲㌲攸换㥤㔷慤㉥㈱㤳昴搵戹ㄱㄹ㕦昹㈸㐳㠹㌷㈲改搴㈹㐴㕥搹㐲愴ㅥ㡢㑥散㡥摤ㄱ㐲〲㑢攲㘷戳㕤㘵㝢愱挷㔰扦㜸㍣㐱捣㠹ㄳ挹㈷㔴㕡ㅣ㝣〲㘱㐴愶㈹〹㠹ㅢ㈹㍥㤲㌴晥敥昷㥡扥㔳㔴㈰㠱㝡愲挶㈴㌸搵昸戱愴昱㈱㝣㥥愵摡攴㜸㤵㠰改昹愴㌱〹㔳㌵㝥㌴㘹晣搷㐳晢ㅢ㡤ㄳ㍡㡣㐶搶㐹㈴ㄹ㐶慦㍡〶愴㍥搵ㅥ㐶㜳摤愲㈲ㅤ戰愲㘲㡡㔰ㄵ㐳慥㈹㔵㍡㠸㕢㈱㍥㍥㤶㥥挷㈵㈷摣〵㠱戴㡤晥㥦〹㜳戸晣㌴㙢㠶㈶扥㠵㕥㐷搴搹㌷搴ㄳ㍢ㄷ慣〵ㅦ〵晤搶㕣㠰挳㔵㜵㐷㤱〸散㠲㝣戴扦㕢㜸攷㌳㙣挸收㝥㈴搱㌲㡤㤷㐹㝡搳㈲㉡挲㤲ㄷㅦ㑡㌰㥢㝢愴㐹㌳挶挳㐰づ挴㈴㈰㌳挶㈳㠰㔱㐴㘶ㅦぢ㐶挸晦㡡戹㍦挴㡡てㄳ㍣ち㔰ㄲ㘴㜶搲㐱攱㌱㠰攱攴晦㔸㌱戶慥ㅣ㈷㥡㜸㌰㜹㔹㥡㡣㡣挷搹攱愳〰㝤昰攳㡡㤸〸㑢挶挷㔰㤲㝥㈹〵㠷㝡改挷㔹昱〹㠲㑦〲㤴㜴㑥㜶摢扢挶㌵昵愸挲㍥㠵慥攲ㄱ〲晣㡣㑦挷ㄹ㍥攸摣㠷户㜷㌷㥡㜹㈶㑥扥昰㐷捣戳攵㔳晥扢昱㘹晥〶ㄷ摤㠷晦㌳㠹慥㉣晣扣昶戶摥挶㈲ㄳ搰㌸㔷扦㌵㙣昶㑢ㄸ㠷敢㙡㠶㔲㌸㈲㤵㑡㔱㉢〸攲㥢ぢㄶㅥ摥挰户ㅣ㔱ㄵ㐲㤰〶㔴㠵ㅢ㔷ㅣ㐵㠱昱ㄹ㌶㈵㡥㠹㈷攳戳㝣㈲㙡搵㈶㝥㉥捥昰㐱㄰慦慡晢晤㜱昷攴㠵挴戵慡戰摢㕥㐸晣慢㡡搵昴ぢ㥦攴㘰ち㔹挸戴㙡㈵㈲㑤搱搰㤷㤰ㄹ敡ㅢ收摣敥挳㑦扢㈴㉡攷慡攷捥扤㌰㥣ㅦ扢㌶晦㥥㜷つ㍥昹晣㉦晦昸挴㙦摥㝦攴㉦晦㝡敡愹摦晣改㠹攷晥昵攳㤵㈳㍦㝦晡改㥦摤昳搵攷晥戸搷晡㥡昶扤ㄷ收扦昶搰攴㠵㠷ㅥ戰捥摣㝡晣愱昷摥㝦敦攴攲ㄵ攳㝤㝤晤晤户㡣晥攲㥡㌷㡥㍣昲挰戳攲㈷扦扢摡ㄵ㙡戹㜸㐱敢㌴戸㙣㌵㡤㉦㈳㠳㘹㜰挶慦攸㌴戸㕣戵㔱㉢昱㐶㑤愳愰〸攷〶㈷愰㉡捣搶㡡㠱晦〰戶㈹戴㐸</t>
  </si>
  <si>
    <t>Did humanity survive or fall?</t>
  </si>
  <si>
    <t>1 = Falls</t>
  </si>
  <si>
    <t>0 = Survives</t>
  </si>
  <si>
    <t>CB_Block_7.0.0.0:102</t>
  </si>
  <si>
    <t>CB_Block_7.0.0.0:101</t>
  </si>
  <si>
    <t>㜸〱捤㕤ぢ㜸ㄴ搵搹摥㤳㘴㤷㥣つ㤰ㄵ㄰〴慣〶〴ㄵ㠱㤸㜰㈷㠲㤸㠴㠰㈰㌷〹户㙡㌵㙥戲戳㘴㘱㌷㑢㜷㌷㐰挴ㅢ㔴挴㔶慢搶㙢愹㤷慡㔵扣㕦昱㉥㔵摢㕡㙦慤㘸慤昵㔲摢㕦慢晤慤戶扦ㄶ敤慦搵㝡改晦扥摦捣㈴戳㌳戳〹戱晤㥦愷㈳昹昶㍢摦昹捥㜷捥晢㥥㌳戳㜳捥㤹㔹〳㉡㄰〸晣ㄳ〷㍦㜹㤴㔰搹扦戱㈳㥢㌳㔲㤵昵改㘴搲㘸挹㈵搲㙤搹捡摡㑣㈶摡戱㈰㤱捤ㄵ挳㈱搴㤴㐰㝥㌶搸㤴㑤㥣㙣㤴㌶慤㌷㌲㔹㌸〵〳㠱搲㔲㕤㠴晣㠸晤㘷㈷㌴㑢改ㄲち㜸〵㜴㠸愲て㐵㈹㠵愶〸㔳㤴㔱昴愵攸㐷搱㥦愲㥣㠲㈱昵㍥ㄴ〳㈰晡づ㠴㔸㔶㕦户戸㜹つㅡ搸㤸㑢㘷㡣㜱ㄵ㉢捣㘶捣慣慥慥慣慥㥣㌰㝤挲㤴捡慡㜱ㄵ昵敤挹㕣㝢挶㤸搹㘶戴攷㌲搱攴戸㡡㈵敤捤挹㐴换㌱㐶挷戲昴㕡愳㙤愶搱㕣㌵戱㌹㍡㘹㕡昵愴挹㤳攳搳愷㑦敢㍢〸㤱ㄷ搵搷㉤挹ㄸ昱散扦㉢收扥㡣戹戸扥慥㜲㤱㤱晢㜷挵ㅣ㡣㤸〸㌹㍢㥤㡡㈶摡晥㑤㐱㠳散愶挹戳㡤㤶〴晢搳㌰㌲㠹戶搵㤵㘸㜶ㅥ搱㐸㑤慤慣捤㘶摢㔳敢㌸㌴敡㡤㘴㜲愹ㄱ㤷㝥㑣捤捥收㤶㐴㌳愹㙣摦ㄴ昹㌳㌲㐶㕢㡢㤱敤㥦㙡搸搸㘲㈴㉤挷㙣㘹㙡㐵㌴戳㈸㥡㌲㑡愸㤴愷捣㍥㥣ㄷ㌳摡㜲㠹㕣㐷扦搴昲慣戱㌴摡戶摡愰㑢㌰㌵户㍤ㄱ㔳㈵㈵昸ㄷ㈸㍥挴慦㘵搲㔱㘸㑦慡扥㌵㥡挹㐹㡡㕤㔸敤攷敢ㄸ㉥㠲㈲慦㕤ㅣ㔲ㄵ慥㔲散戳挶㐴敡ㄸ㈳搳㘶㈴㔹〹㝢㜲慣换㐹〸㌲晢愱㤳㈹ㅢづ㝢㐹㤵㔹攷ㄳ戱戰㤶搰㄰㠸愱㡢搲㤹ㄴ〶攴㐲㈳摡㌶戳㝡㕣㘳㉥㌶摢㔸㍦戳慡戲㝡戲摥て搹㝡㈸ㅤ㠷㐱㐴敡愲㔹愳愲㜱㕤挶㠸挶㙡慡㈷㑦愹搱挳㤹扦㍦㠴㉡㜹ぢ攷慥㌳㍣捦㥦愲愶㘸㔱㔳㜳㔱㔳㑢㔱㔳慣愸挹㈸㙡㡡ㄷ㌵慤㉥㙡㙡㉤㙡㑡ㄴ㌵慤㈹㙡㕡ぢㅦ晢㈸敤搳愷挸㍡㌶㍦㜴㘴㙢昶㤹てㅡ捥扤慢昹挳昷㙦っ㍥慣㜸扡捡搹㝥〰㤴㠱换摢ㄲ㜱戴㜸摣挲㐴摢捣慡㜱ぢ愳ㅢ㘷㔶敢〳㤱愱㉢㈰㐲㈳㈰〶㉣㍦㝣ㅥ〸㡣收㕡㉢㤶㐶㌱㌴㙡愶搶攸㤱昴㌸〸㐲愹摦愱愹㙣敥搲㉢㑥晤敥㌹㔳愶捥摦㌲㙡挹㡦㑦ㅤ昶捡㘴挵㉢㠲搴㌳ㅡ㡡㙦㍤〷㌳捡㈱㄰愱㐳挵挵㔵㑦㌵㉡ㅡ㐳㤷挳㈰㤴晡㡤㔵搱㠶晥挱㍦㑥挸扣扦㜸挷慦晡㥤戶攴㤵㉢㍦㔷扣敡㐸㐵攳㈴㡡て愰昱㡣㔲〹ㄱ㍡㕣㕣摣ㄵ㑤慣搱㔵㜴愹㠶㔰㙡户㔵搱㜵㐵戵ㅦ慥戹㙦敤晣慤㑦㕣㜲挲攵晤㉦㕡慤㜸㘵㤳㡡㈶㐲改愶愳㈷㌱搶㘴㠸搰ㄴ〸㔷㐷㑦慥搱㔳㤹㍦つ㐲愹㈷慤扡㍥慤㍡㙥捦敢㕢㥦㕤戰攳㤰晦扡昸攴㌹慦捦㔰㍣昱愴慥ㅡ㈸扥散ㅤ挱㈸㌳㈰㐲㌳㈱㍣扤㌴愹㐶ㅦ㐹㡦㔹㄰㑡㍤㘶搵㜳晤㌳㡦㙥㍡㜶昴㡡〵㘷捤散㜸戲捦搰户㑦㔶扣㐶㑢㍤戵㔰㝣敢愹㘳㤴㝡㠸搰㙣㜱㜱㤱㌷㘱㐲㡤㙥愰换ㅣ〸愵ㅥ戴㉡㝡㜴挸晢㈷づ扦收㙦つ㍦㍣㝣搸捥㠱㙢㍦㘸㔳晣ㅥ㤰㡡㡥㤶㈸㍥扤㌴㡦㔱收㐳㠴㡥ㄱㄷ㜷㐵攸愵〵㜴㔹〸愱搴摤㔶㐵㍦㝦攱敥㙦㕦㕡㍥昷攸㍢㜷晤敥㤴ㅤ㠳慦晥㐰昱㕣㤱㡡ㄶ㑢ㄴ㥦㡡㤶㌰捡戱㄰愱愵攲攲慡愸ㅡ攷㘲㈳㕤㤶㐱㈸㜵㡢㔵搱摣㈳ㅦ扦晦戶㕤㙦㉦摥昱昵搲攲㔷㙡敥慡㔳晣㍥㤳㡡㔶㐸ㄴ㥦㡡㔶㌲捡㉡㠸搰搷㈱㍣㕤㌴慤㐶ㅦ㐷㡦攳㈱㤴扡捥慡攷戴户敢捥㕡ㄲ㍥㝣捥昵㐳昶ㅣ㝡攳敦ㄷ㕦愶昸㤵㈹昵㥣〰挵户㡢㑥㘴㤴㈶㠸搰㐹攲攲〶㔴㔵愳愳㜴㘹㠶㔰敡㑡慢愲敦㡤ぢ㌶㌴ㅣ㌶攲㤸慤㡢ㅥㅢ㜷搵㌵㈷㝤慣昸戵㉣ㄵ挵㈴㡡て㈰㠳㔱攲㄰愱搵攲攲慥愸扡㐶户搲㈵〱愱搴愵㔶㐵㙦戶㙦㌹㍤昹搶敦ㅡ㜶㝥㙢搴つ挹搴㝦て㔱晣敡㤷㡡㜸捤昲㐵㤴㘴㤴ㄴ㐴愸㑤㕣摣ㄵ㘱㜴愷改戲づ㐲愹昳慤㡡㠶㜶㡣捥つ戸攲挲㜹户㝤扥攷昱㕢敥扤昶㈶挵摢ぢ愹㈸㈳㔱㝣㄰㘵ㄹ㈵〷ㄱ㙡ㄷㄷ㜷㐵攸愳昵㜴搹〰愱搴搹㔶㐵扦㙦摥㍤昸戸攸昶挵㤷㍤㔷㔹㜵敦㈵て㍦愸㜸ぢ㈳ㄵ㜵㐸ㄴ㥦㡡㑥㘶㤴㑤㄰愱㔳㈰㍣㘳〱㠳晢㔴㝡㥣〶愱搴㘶慢㥥㘴挳㠰扦㑣扢㉤㌰㘷晢晡愲㐵昳㕥㍢昷ㄶ挵扢㈴愹攷っ㈸扥捣㙤㐶㠶摥〲ㄱ晡ㄶ㠴愷ㅥ㡣敤㌳改戱ㄵ㐲愹㤳慤㝡挶敦戳戵㝤摡挰敢敢㙥㌸收慤㐷㔶㈵㥦昸㙢摦㙤挸㍥搶晡㝥㥢㥤㠹㙥挰ㅤ㐳搷捤挸㠴捡㉡晥搷昳㕤ㄸ㙥挲攲㤳攳㔳攳搵搵戱挹㔵搱㠹搱㈰扦〲昷昶敢㥥㝤搷㌷扥㌲搱ㄶ㑢㙦㤰敦晦晤昹㡤搹㜵㍢㌰搶捡慢㑢户户挵戲挳晤㌳ㅢ㜳搱㥣㌱捣㥤搷ㄵ挴㔳慣ㄱ㜷㐷㐶㔶敡㍢挰㕤㙣㐵㌴搹㙥搴㙥㑣㤸搹㕦㜳㘵攳摥㈸摤㕣㌸㜷㑥挶昸㘶㘷慥愷㐵戵戸ㅦ㕦㉦戱㍤㈸捤㉣戳㕤ㄵ昵慤改慣搱㈶捤ㅢ㥢㕡㤲㘸㔹㙢㘴ㅡつ摥捤ㅢ㌱㠱扡㉦戳慣ㅢ戴戱㡢摢〰ㄴ户㕣戱㤱㑥㙢扣㘱㘳捥㘸㡢ㄹ㌱戴㜷㥤㤱挹㜵㉣㡢㌶㈷㡤挱㜹㉥㘶㥤挸ㄸ㥡㘷㥥㤳㙥㘹捦搶愷摢㜲㤹㜴㌲㍦愷㌶戶㍥㡡㥢挲搸挲㜴捣挰㍤㕤〹㡦㠰ちㄴㄷ㉢ㄵ㌸捣敦挶㡡㜱戳㤵搲ㄱ㡥㉥收㉤摥㝥昹挳慥㜲㈹搰〱㐵搲攰㤸㉣ㅡ搵㐳㌰㠹换㌰㘳ち㍢㍡㌰㜱敡㐳敦㐳ぢ㝢㑢ㅢ㍢㝢敥晦搷戹愸㘸愰㠵扥㘱㍤㙥㥣㡦㡥戶挵㤲㐶愶摢㠹㥢㘲㡢昴搹㄰挱つ㌸㥢ぢ戲挷摢㍥戵㔱㜵〴㌷㈴㘲戹搶㔰慢㤱㔸摤㥡㠳つ㤳扢搲㔲㔲敢㌹昴㜷㘰搲攷㔰㥣ぢㄱづ〷㐲摦愵㔳㈸慣捦㌳搳㐱摥捤昶晥㤶扣〸愵戴㑣〱㌰㕦换〶㔳㜳搲㤹㙣㜱戱ㅦ捡愳愳搹搶ㅣ㠷㘷户㤹扣昹搶攷㔳㕣〰ㄱ攴㝤㜴㡦㜷晣晣ち㉡攱挴愶㕦㙡戶ㄱ㡦㘲㍡㈹㘷户㡡〶㔳收っ㘵戶㤱㙤搱㥣捡捣挳戹戲㌱〴つ㈷㝦摦ㄴ㐷扦戱㌱㌷㍢㥡㡢昶㐹㘱㔲㠴㕥搲㜰ㅡ㉢愵㑣㡤㈵晢㠹捤㉥ㅤ戶㔲㠸㄰ㄱ搵ㄱ愵㑣っ㘶㈴㥣㌸㌸㕦〲挵㤶散ㅥ〴摡捥㘹㑢挸㍤搰昳㈷㌷㤸㜳挵收ㅡ㙤换㍡搶ㄹ㔹扡㤷㠶扡愵搲㝤㝡㌱搸攲㤶收攵戹㐴㌲㕢㠹㤶捥捤愴摢搷晤㍢攳㌰㤶晥ㅥ㠴㝤〴摢㌰㡡昷ㅥㄳ攸ち昴㔹捦扥㘹㙡ち㤴㌲ㅡ㉤㥡㌳㉣捤搱㡡㘰晦挴㠷ㅣ晡ㄲ㝣㠴扢换ぢ㜲晡搵㥢㠹㘰㄰晥㝤㔳㘰㘸㔹挶㤰愹㙤愹㈴挰㜶扦搴捡㜴㘶㙤㜳㍡扤㤶攳愹扦愴戲慤㠶㤱攳㜴戱捣㥡ㅥ换㌴㔸愹攲攲扣挹㥥㘳㕥挹㠹㘶㘸㍢㐴扦摡㘴戲挲㡥㤸つ晤〰愶㘲㑣㕣㐳㤷㐳㤹㠴㉢㜹㉥㥤㐳愵ㄵ敢愷㔴㡣慦愸㌳戲戹㡡㝡㑥㉦昹ㄵ㤵㑣戴ㄹㄵ㠷戶愵㉢㌲㐶㜶ㅤ搶㝣㡣㌱㤵ㅢ㤳搹㡤㉡〶㘶㌸㜱ㅢ昵攱攴㌵㉦㑦晣愸昶收㍦晦挲㌸慣捦愶摤慡挵捡昰捣ㅣ㌹㉦㤴㐹散㔵㔰㔴ㄴ㙥扣攲㐰捦㍦昴搵㐸敢㙢㈸慥㠵挰㜵㐳㝡〲㤷㡤敢捣愴慡挰㈷㉦ㅤ晡㝡㡡ㅤ㄰㙡㈴〴㑦㕣㝤〳㠴㝤愸㔵㠸捦昱㈰㝤㍡〲㘶㙦㥦摥〲㙢㔸㜷㤳愷づ㠲〷晢㔵㤳㐷㑤收㌴㔹㔳㡢㄰搸㤷㠰㠵㔶㠶㘷㑡㝢㌰㡡〹〱昷戰晣㌱㜰昳㈷攰㍥搶㜱㍦挵〳㄰づ〲ㅥ㌲㤳敡㄰㝣ち〱て搳㘹ㄷ㠴攲㑣㔷〸昸㌱ㄴ晢㔰㜵愸愳㤳㠰㐳㘱昶ㄲ昰ㄳ㔸挳扡㥢㍣挵昹戳ㅦ〱搳ちㄱ㌰搵捡昰㑣戵挷㈳㤲㄰昰っㄴ㌵戹㈰〱扦㐴戶㝥㤶㘲㌷㠴㠳㠰攷捤愴慡挴愷㄰昰㉢㍡扤〰愱慡㈰㠴㠰㕦㐳戱て㌵捥㐹挰攱㌰㝢〹㜸ㄹ搶戰敥㈶㑦㔵挳挳㡦㠰㤱㠵〸ㄸ㘱㘵㜸㤶〰㈶㈱㤲㄰昰〶ㄴ㜵㈰摣晣㐷挰㥢挸搶㙦㔱晣ㄱ挲㐱挰摢㘶㔲㑤挶愷㄰昰㈷㍡扤〳愱愶㐲〸〱敦㐲戱て㌵ㄸ㜵㜴㡥㠰㈹㌰㝢〹㜸て搶戰敥㈶㑦㑤㠳㠷ㅦ〱㝤㉤㥣㥥㙢㐰㤹㤵攱㔹㤷㌸〲㤱㠴㠰㡦愱㈸㕤㤰㠰㑦㤰慤㍦愵昸〷㠴㠳㠰捦捤愴㥡㠱㑦㈱攰ぢ㍡㝤〹愱㡥㠴㄰〲㥣搷ㄴ挵㑢㜸㈷〱㌳改散戹慥ㄷ攳晡㄰搶摤攴愹㔹㈸攷㐷挰挷㕦ㄶ戸〶㝣㘴㘵㜸ㄶ㑣敡㄰㐹〸攸㡢㑡搵摦攰收㍦〲晡㈳㕢㤷㔳㐴搸扡慥㡢攰〰㌳愹敡ㄱ㐸〸ㄸ㐸愷㐱㄰慡〱㈶㈱㘰㕦愴散㐳晤ㄹ㜵㜴ㄲ㌰ㅢ㘶㉦〱㐳ㄹ㔳㜷㤳愷收愰㥣ㅦ〱㙦ㄴ㈲攰㜵㉢挳戳㤰挳㘵ㅡ㈱㘰㈴㥢晣晢㠲〴㡣㐲戶ㅥ㑤㜱㌰㕢搷㐵挰愱㘶㔲㜱愹㐷〸ㄸ㐳愷挳㈰搴〲㤸㠴㠰戱㐸搹㠷㝡搱㐹挰㌱㌰㝢〹㌸㥣㌱㜵㌷㜹㙡㈱捡昹ㄱ昰㑣㈱〲㥥戶㌲㍣ぢ㑣㑢㄰㐹〸㤸挶㈶㍦㔹㤰㠰ㅡ㘴敢㈳㈸㘶戰㜵㕤〴ㅣ㘹㈶搵戱〸㈴〴捣愲搳㔱㄰㡡敢㑥㐲㐰㉤㔲昶愱ㅥ㜱ㄲ挰㌵㉢㉦〱つ㡣愹扢挹㔳换㔰捥㡦㠰㝢ちㄱ戰搳捡昰㉣㝣慤㐴㈴㈱㘰ㄱ㥢㝣㔷㐱〲㤶㈰㕢ㅦ㑢戱㤴慤敢㈲㘰㤹㤹㔴慢㄰㐸〸㔸㑥愷ㄵ㄰敡㌸㤸㠴㠰㤵㐸搹㠷扡搱㐹挰搷㘱昶ㄲ㜰㍣㘳敡㙥昲搴昱㈸攷㐷挰㔵㠵〸戸搲捡昰慣挸㥤㠸㐸㐲㐰㡣㑤扥扣㈰〱㜱㘴敢搵ㄴ慤㙣㕤ㄷ〱㙢捣愴㙡㐲㈰㈱㘰㉤㥤㤲㄰㉡ち㤳㄰㤰㐲捡㍥搴㠵㑥〲㑥㠲搹㑢挰㌷攱ㅦ搶摤攴愹㘶㤴昳㈳攰散㐲〴㙣戳㌲㍣㉢㠵〶㈲〹〱㈷戳挹㕢ぢㄲ㜰ち戲昵愹ㄴ愷戱㜵㕤〴㥣㘱㈶㔵ㅣ㠱㠴㠰捤㜴摡〲愱㕡㘱ㄲ〲扥㠵㤴㝤愸㔳㥣〴慣㠶搹㑢挰㌶挶搴摤攴㈹㉥㑢晡ㄱ㤰㈹㐴挰㌷慤っ捦ち㘶ㄲ㤱㠴㠰ぢ搸攴㜴㐱〲㉥㐴戶扥㠸攲㘲戶慥㡢㠰㑢捤愴㑡㈱㤰㄰㜰ㄹ㥤扥て愱搲㌰〹〱摢㤱戲てㄵ㜷ㄲ挰㐵㔱㉦〱㔷㌲愶敥㈶㑦慤㐳㌹㍦〲扥㔱㠸㠰攳慤っ捦捡㉡搷㑤㠵㠰ㅤ㙣昲搷ぢㄲ㜰㈳戲昵㑤ㄴ㌷戳㜵㕤〴摣㙡㈶ㄵ搷㈰㠴㠰摢攸㜴㍢㠴㕡て㤳㄰㜰〷㔲昶愱㤶㌸〹㘸㠷搹㑢挰㑥挶搴摤攴愹つ㈸攷㐷挰㥣㐲〴㌴㔸ㄹ㥥ㄵ摦㤳ㄱ㐹〸搸挵㈶搷ㄷ㈴攰ㄱ㘴敢㐷㈹ㅥ㘳敢扡〸昸愹㤹㔴㥢㄰㐸〸昸ㄹ㥤ㅥ㠷㔰愷挲㈴〴晣ㅣ㈹晢㔰㌵㑥〲㑥㠱搹㑢挰搳㡣愹扢挹㔳愷愱㥣ㅦ〱㔵㠵〸㌸摣捡昰㉣㐵㙦㐶㈴㈱攰〵㌶㜹㝣㐱〲㕥㐴戶晥つ挵㑢㄰づ〲㕥㌱㤳㙡ぢ〲〹〱慦搲改户㄰敡㑣㤸㠴㠰搷㤰戲て㌵捡㐹〰㔷户扤〴扣捥㤸扡㥢㍣戵ㄵ攵晣〸ㄸ㔶㠸㠰愱㔶㠶㝢㡤㍣㜸㌶㈲昵㘲㙤戳㡣つ㡥慦㐸ㄸㅢ戸ㄸ搳㍦㡥つ昱晡昶㙣㉥㉤㉢㐷晤攲戳搳㡢搲戹搹㠹散扡㘴戴㘳㘰摣㔲㔶戶ㅡ㙤㔸搷捤㘰㜹搷㘵㑢慦㕢㘷挴㜴扣㌱摤㥥㘹㌱收捤晥㑦㔸昷〵㍥㜴㥤㉣昹ㄶ㈹ㅣ㕦㙤㈹ㄳ扢ㄲち愳〴㐷㈰昸ㅤ〴㜴慦㐸挹戶扣㘳昵㔸搴〸ㅣ换扢ㄸ㕤㤶挸㈵㡤戲戸慣摣㡡㕥ㅡ〷㡢㔸㉣㡦昵㠹㉦㙢挵㑡捤散㝥昱戹㤹㐴㡣㑢㈳散㡣㐱愶敢〲㘳㌵ㄶ挶㤷愴戳〹㍥〱搱㉦扥㉣ㄳ㙤换慥攳ㅡ㕦㑢挷㠰扣㤴㉣〶〶攳㜵㠹戶㉣慡㤱㕥愴㕥ㅥ㙦㙣㑤㙦挰昳㌵敤愹戶戹搱㜵搹晦㠸㕥改㍡㠳愴㙢㔴㤱㉡㉡㔲愵㐵愵㕦戵㝦㐲敦㈰攲㐰昳㌱㠷ち㡣搳㕣㈶搱摣㑥挲搸晤㠱〹昸㉢愱㤰㍥っ〴捦㠱收㕥捤㜳㜴愱㙢㈹㥥㙤捤㝢挸挴㜷㔵戸昳愱愵㐱㜰搷敦愲㔰摦㍦㐳捣㥦扢㝣㕥搷㈶搵扦昴戸㔰昰㕣㐴摥敢㍤㠱㝤攱摣摦ㅣ㐲摣㈷攰㠸挲㤹㠹㤱挰㤴㝢㔸㠶攳攲挳ㄱ摡扦㑢㥤㠳㘵攵扥昱〵搱㘶㈳㠹搵昰㔴㌴搷摦㑣㜰㕢〲㡦㤳㘴慤扣晡㜴㉡ㄵ攵㤰攳㐳㌱㡤㉤搱愴㔱ㅡ慦㙤捦愵昱昴㠶㡥㐳挸戸戴㑣搱㡤㌰㐵㌷㥡敢搶昱愵摣㈵ㄳ㥤戱搲慢愳㤹㐴慥㌵㤵㘸㈹㘵㠲换㠴晦ㄱ㘳ㄵ搷㡦ㄲ㤰㘹ㅦ昶戵挴扤㄰㙥㉥㐷愳扢㉢戱㜷㐴敡搸晤ㄸ搱㐵㉡㠴晦搴㔷摣㐴挱㤵㐷扥㔰昴晦㈰㕡戰〸㡤攰愵㐸㡥㍤戲〲〹㜵捦改戰挸挵㐹㥤㐷〷晣改昷㈰愹昰慦攴㝣㠸㙥㔷搸晢挰㈱扣㈰ㅤ㡤捤㠹戶攰〱户㍥搶攳㙤愵攸㕡㕥㙡㌲ㄱ敥㜹搴㘳ㅢつ㡢扡敢ㄳ㌱㈳㔳㑡㐳㈳㥥挸㉢攱㙥㐹挸散㐳慣晥ㄶ〷㠲挱戲㔲扦扡收搹戱㐶㔹㉢挹捥㈷晥收㜹攲晦捦戱搳㘶戱敤攱戰㝣㐵扤て㕤晦ㄵ㐲㕤〰㈳昱戸ㅣ昶搰攱〳㠸㈰搷敤摤㝤㤳扦晤㠰㑤ちつ愷ㄲ㜹㌰㡣ㅢ㈳愵搸㐴㤰ㅤ㤵愰〰㈹㜳散㠴㠴捣㑤㤰㔲晢㘹戳㔰㈳㐶戹ㄱぢ㥢搷㔷敥戸戰㍢㡡㡡㑡搰搵㈱昷㉥戲愷㕡〴㑢㌵ㅡ戲㐵愲㜸㠲㠶㍥㐴攱晤㜸戲㈰㝥ㄳ㐷㝣摥挳㔷敥㌵愵㜰㔸晦㉦ち〴挲敡ㄲ㐸㥢㠵㌰㉤㈶㑤ㅦ㈱㔷㝦っ愱慥㠲㤱昷〲㡥㙦㉥㜵㌵㤲晣昶ち㠴晥づ㤷㐱搶㔳㔶㍤㕥㉥搵㌵㈸挲㑢愶晥㠴㤱慦㠵挶㉢㔱攷挸晣〷慣㍤㡦捣敢㔸〲㝦晡㌳〶戱ㄲ㡡㙢敤㌶づ愸㌶㡥捦攱愰扦愰攳づ㝦㠷㉦改挰昱慦㙥㠰〳扢㍣ㄴ挰挹㌱捣愶搲攷昱㌰ㅦ㌲㡢㜸㍥㠵搵㉤㡥㍡ㅣ㘴ㄶ㈳㔷㤷㐰愸㝢攰攰㈶昳㍥搸㑣㌲㠹㝤敦挹扣ㅦ攵㠴捣㄰㈳㍦㠰㔴ㅥ㤹愵戰昶㑣㈶㤷散〱ㅥ㑦戳㌲㠸㤵㔰て㐳昱㈱㌳っㅦ㕤㐶挷㕤晥づ㝤改搰㡦づ㍦㠶㠳㤰搹ㅦ愹攱㠵挸攴㌳㜰㍥㙣㐶㔰〶㙣晥挴㔱㠹㠳捤㝤㔸挹〰㔶昲っㅣ摣㙣晥ㄲ㌶㤳捤㠱㜰搹㝢㌶㥦㐵㌹㘱㜳㄰㈳敦㐶㉡㡦捤挱戰昶捣收昳㈸㈶㙣づ㘱㄰㉢愱㝥〵挵㠷捤晤攰愳㠷搲昱〵㝦㠷㘱㜴ㄸ㑥〷敥ㄹ〸㥢晢㈳㔵㤸㑤㍣㘵攳挳收〱㈸〳㌶㕦㜶㔴攲㘰昳㐰㔶㔲挱㑡摥㠰㠳㥢捤㌷㘱㌳搹ㅣ〱㤷扤扤㉤㔲摣ㅡ㄰㌲㐷㌲昰ㅦ㤱捡㈳㜳ㄴ慣㍤㤳昹㌶㡡〹㤹愳ㄹ挴㑡愸㍦㐱戱挹愴搱扡㕥ㅤっㅦ㝤〸ㅤ摦昱㜷㌸㤴づ㘳攸挰晤〷㈱昳㌰愴ち㕣㌲昱ㄸ愳て㤳攳㔰〰㑣扥攷愸挱挱攴㜸搶㔰挹ㅡ戸㜹攰㘶昲ㄳ搸㠴㐹捤㑢愶ㅣ慥㥢㐹昵㈹慣挲㕡ㄵ㠳㜰㘳㈱㡦戵〹戰昶捣摡攷㈸㈶慣㑤㘴㄰㉢愱扥㠰㘲戳〶搵㘶㙤ㄲ㝣昴㘴㍡㝥改敦㌰㠵づ㔳改挰㑤ぢ㘱㙤ㅡ㔲〵慦㡥㜸㜰捤㠷户ㅡㄴ〱㙦摣挷戰ㅢ攱攰敤〸搶㌱㠳㜵㜰捦挱捤ㅢ㌷ㅡ捣ㄱ㌸ㄳ㉥㝢㝦㍥㜳㙦㐲挸㍣㤲㤱戹㐹㤱㐷收㔱戰昶㑣收〰ㄴ挳扦㠰慥㘵㄰㈸昲挷ㅤつㅢ〷㙣㌶㤹㜵昰搱昵㜴ㅣ攴敦㌰㥢づつ㜴攰〶㠸㤰㌹〷愹㠲攷㌳㥦㍤昵㘱昳㘸㤴〱㥢摣ㄴ戱㕢攱㘰㜳ㅥ㉢㤹捦㑡戸㠱攱㘶㤳扢ㄶ收㈸㈴㥢㜲戸㐷㈱昷㌴㠴戸〵っ挲捤㡤㍣攲ㄶ挱摡㌳㜱摣〴挱扦㠰㕥捣㈰㔰攴㡦㍢㈱㜶㤳㔹户㜵敥㉥㠱㡦㍥㤶㡥㠷昹㍢㉣愵㐳㈳ㅤ戸㜱㈲挴㉤㐳慡㌰㜱晥ㄷ挲ㄵ㈸〳攲戸㤹㘲户挲㐱摣㑡㔶戲㡡㤵㜰攳挳㑤ㅣ㜷㍢㑣攲ち㥥扥摣ぢㄱ攲㡥㘳㄰㙥㡡攴ㄱ昷つ㔸㝢㈶㡥㥢㈷昸ㄷ搰㈷㌰〸ㄴ昹攳つ慣摤㘴搸㙣攲㑥㠴㡦㙥愲攳㔱晥づ㈷搱㈱㑡㠷㕡㌸〸㜱捤㐸ㄵ㈴㡥捦〶晢㡣戸ㄸ捡㠰㌸㙥挲搸慤㜰㄰㘷戰㤲㌸㉢攱㠶㠹㥢㌸敥㤲㤸挴昱晢㔸づ昷㠸攳ㅥ㡡㄰搷捡㈰㑢㤱捡㈳㙥つ慣㍤ㄳ户っ挵昰㉦愰搷㌲〸ㄴ昹攳捥㡢摤㘴搶㙤㡤戸㈴㝣㜴㡡㡥摣㤵昱㜱㘸愳㐳㥡づ㉢攱㈰挴慤㐳慡攰㜵て捦搱晡昰㤶㐱ㄱ昰挶扤ㅢ扢づ〷㙦㔹搶㤱㘳ㅤ摣㘷㜱昳挶捤㤵ㅥ㜸攳搶㡢昰戶㥥㐱戸〷㤳挷摢㐶㔸㝢收㙤つ㡡攱㕦㐰㜷㌰〸ㄴ昹攳㠶㡤摤㘴搸㙣摥㑥㠶㡦摥㐴㐷㙥收昸㌸㥣㐲㠷㔳改挰晤ㅤ攱敤㌴愴ちて㌸㍣扢敤㐳摣ㄹ㈸〳攲戸攷㘳㔷攲㈰㙥㌳㉢搹挲㑡戸㍦攳㈶㡥㥢㌲㈶㜱〵捦㔴㙥搹〸㜱㘷㌲〸昷㙥昲㠸㍢ぢ搶㥥㠹㍢〳挵昰㉦愰户㌱〸ㄴ昹摢っ㘹㌷ㄹ㌶㥢戸戳攱愳扦㑤㐷㙥〲昹㌸㝣㠷づ攷搰㠱晢㐲㐲摣戹㐸ㄵ㈶づ捦愲晢㄰㜷ㅥ捡㠰㌸敥ㄵ搹㤵㌸㠸㍢㥦㤵㕣挰㑡戸慦攳㈶敥㐲搸㝡ㄸ㜱摣敡ㄱ攲㉥㘴㤰㡢㤱捡㈳敥㘲㔸㝢㈶㡥㝢㐳昸ㄷ搰㤷㌰〸ㄴ昹扢っ搲㙥㌲㙣㌶㜱㤷挲㐷㕦㐶㐷㙥ㅥ昹㌸㝣㥦づ摢改挰晤㈴㈱敥〷㐸ㄵ㈶捥晦ㄶ攵ち㤴〱㜱摣㘳戲㉢㜱㄰㜷㈵㉢戹㡡㤵㜰㍦挸㑤ㅣ㌷㠱㑣攲ち㝥愹㜲㡢㐸㠸扢㥡㐱㙥㐶㉡㡦戸㙢㘱敤㤹㌸敥㈹攱㕦㐰晦㠸㐱愰挸ㅦ㌷㤶散㈶挳㘶ㄳ㜷ㅤ㝣昴昵㜴攴愶㤳㡦挳づ㍡摣㐰〷敥㐳〹㜱㌷㈲㔵㤸㌸晦㙢摣捤㈸〳攲戸㌷㘵㔷攲㈰敥ㄶ㔶㜲㉢㉢攱㍥㤲㥢㌸㙥ㅥ昵㌰攲ㅥ㠵㡢㄰㜷㍢㠳㍣㠶㔴ㅥ㜱㜷挲摡㌳㜱摣㡢挲扦㠰扥㡢㐱愰挸ㅦ㌷愴散㈶挳㘶ㄳ㜷㌷㝣昴㑥㍡㜲戳捡挷攱ㅥ㍡摣㑢〷敥㕦〹㜱昷㈱㔵昰扢挱晦㘶攴〱ㄴ〱㙦摣搲戲敢㜰昰昶㈰敢㜸㠸㜵扣〰〷㌷㙦㉦挲㘶昲㔶昰ㄲ挷ㅤ㈹攱㙤ㄷ㠳㜰㙢㉡㡦户㐷㘰敤㤹㌷㙥㘱攱ㅦ㌶昸ㄸ〴㡡晣㜱ㅦ换㙥㌲㙣㌶㙦㡦挱㐷晦㠴㡥摣攳昲㜱昸㈹ㅤ㝥㐶〷㙥㝢〹㙦㡦㈳㔵㤰㌷晦㝢㤱㈷㔰〴扣扤敥愸挳挱摢㤳慣攳㈹搶挱㜵㜳晣ぢ攸愷㤹㠲挲扦㈰搷㍥摤㑢㝡㥥攵㔶慥搱㠶攳㕣㜸㙤捣㜵㈴戱搸㑤㤵㑢㝣愶挶挵㑡㌳ㅢぢ㡦改㑣㠹ち㤴戸ㅦ㑢敦㉣扢つ愱捡〶戹ㅥ昹㤷㘲捣攱扡㙥㜰捡ㄷ摥挷摡㍢换戳搱㕤捦晦戲っ㡦搰㉦㠰㘹搰挲㐴㑢㈶㥤㑤挷㜳ㄵ㡤搸挸愹攰㉢ㄴ㜸摥愰慡㌶㌸〹ㄱ㝤敢㈴戰㤲㌶扥愱扡㥥㡦ㄴ㠷搷戶愵㌷戴㐹㙢㠲㔹扥㐹挲摡㜴㥦㍥慣㠶㥣捡㜱㄰㠸㡢㜰つ㤸㠵昵戳愸戸㕦㜱㠴㡢愸㜴づ敤㐶㝡㜴㝤㕤晤搲愶㘹捤㤳慡㈷㑥㌳攲ㄳ㈶㔶㑦㥤ㄴ㡤㔵㐷慢攳搳㈷㑤㥢㌰㝤㑡㜳昵昴〹搱搸㠴㠸慣戹㌲挶㜳㈸ㄳ攱㉡㉢㈳攸攷㤹攲㜲慢愴㤸ㄷ晣㕦愸㝢扢〰捡㔶愹㘶搵㠲㝢㈸愳愴㑦ㅦ㌵摡昵愶㠳㘷攱㤴摢ㄷ昲愸㜸㈸挴㜵搳㘰㈵挸摡扢㐲㙣㘰㔷㕦戰㜰㌱晥昴慦搱㘴晤㈲㐴㌸挲㐵㔳摡㐲扦㐱戲㝦㝤㕤㤳㘳晦㈷昴ㄲ㙣晢挰㤶晦收㜰攸㘵㤸晢挲㉣敢挵㜸㈵㌹ㅢ攱慡慢㐴㤶敤攷㔷㤱㉦慦搵㉡㔹㌳㘵㡤慦挱挴挶挸ㅦ搷㑣㌹慡搵㈸〰攱㔸㐲㐶㈰昴㝢戸ㄴㅣ㈰㙡㈴摣㌸㐸昲㍢㤹换愹搲挹慦愳㌰㍡㤹㑢愷㍣㈲㕣㍥ㄵ㠵㙢愵愲㜰扤㤴〷昶摡〲〱㜶㤷慡㐰㌸㔲挹っ晤〷㔸昵㥢㄰攱〸㤷㍥〵っ㈹搱攴㐰ㄳ㜱愴挴戶ㅦ挸〲㝦愲扤〲㥡ち㐱㤳ㄸ敦㕡ちㄳ搸捦戳㐰づ㐶ㄵ㥤㈰晦〲㙢㘱㤰㠳攰敡〵愹㔱㐶㐰扥〷〵㈰挳昸攰ㄱ㈹戳㤵扥戶搲捦㔲㔴〴㡡㠰ㅣ攰〴昹㔷㔸昵ㅥ㠸㜰㠴㉢㤲㝥㈰〷搸昶㠳㔱㠳晥㠸〵づ㠱愶〶㐱ㄳ㤰㝦户ㄴ〱㌹ㄸ〹改挹㔲㈷挸㑦㘱㉤っ㌲攴ぢ㜲〸捡〸挸捦愰〰攴㝥昸攰ㄱㄹ㙡㉢挳㙣㘵戸愵愸〳愰〸挸ㄲ㈷挸㉦㘰搵㕦㐲㠴㈳㕣㈸昴〳㔹㘱摢挷愳〶㡤㝤ㅢ昳㕤㘴㌵ㄲ㜶〱挹昷昳〵㈰昲搵㈸㔸〵攴㍦㍥㜷昴㘴ㅦ戸ㄴ〶昹〹㕣扤㍤㌹ㅡ㤱〴㈴㝦愶〱㈰て戶敡ぢ㠵㤱㌶慦㐹㔳慡㈶㑣㌱愶㑣㌵㘲㔳㈶㑦㥢ㄴ㙤㤹ㄸ慤㥥㔴㌵㜱㝡㙣㝡㔵㜳戴㙡㝡㤵㌱㍤㜲㠸摤挶㌲㤴㠹ㅣ㙡愷晡㌲㌵挶㑥㌱㑦㡤㐳㑡攸昹㄰㡤攱㐰㠷ㄱて挰㐲敡〸㐴㌸㌲ㅥづ㘲㜳つ昴㑡摢㍥㠹〵昶㘵㠱挹㈴愲捡づ㍦〴愶㑥㝡㈶挰㉡昴扣攳愰㐷昳㙣收㤵㕤扤敤换挴㐴㘴ぢㄳ挳ㄱち㑣㑣ㄲ㜷㐰㤸㙣㉢㔳㙣㘵慡愵愸ㅡ㈸㠲攷㡦ㄶㅥ改慡慦戱㜹〷㐰㠴㈳㐷挰〱ち㥥㙤㠱攲㌸㜱㘷搸昶㈳㤸㜹㄰ぢ捣㠰愶㡥㠴㕤㘲㡣㠶愹ㄳ捦㔱戰ち㥥摦㍡昰㠴づ㠱㑢攱敥㝥挵ㄷ㘴㉤㈲〹挸㌱㈸っ㤰㜵㐸昳㠸㜰挵㑤㤴搹戶搲㘰㈹敡㘸㈸〲昲㈵㈷挸戱㙣昳㌸㠸㜰㘴ㅥㅣ愰㜸㐰捥户敤㜵捣慣㘶㠱㝡㘸㙡〱散〲㜲㈲㑣㥤㈰ㄷ挱㉡㈰㝦改〰愹〹㔲㍡敤ㄹ㕦㍣㡢㔱㐸昰㑣㠵ㅦ昰㉣㐱㥡㐷㠴ぢ㘱愲㉣戵㤵㐶㑢㔱㉢愰〸㥥愷㥣㜸愶㈳㠰慥㠱〸㐷㔶挲㠱搵扡㍢㙤㤵㙤攷搳捤㝡ㄶぢ捣㠷愶㡥㠳㕤昰搴挲搴㠹攷ㅢ戰ち㥥㐷㥣㜸㍡〷攱㉥㕦㍣㈷愰㤰攰㘹㐰㈸攰㌹ㄱ㘹ㅥㄱ慥㑦㠹㜲㤲慤㐴㉤㐵挵愰〸㥥㠷㥣㜸收戲㜹㐷㐳㠴㈳〶ㅣ愰㜸昰挴㙤晢ㄲ㘶㉥㘴㠱㘳愱愹㔶搸〵捦㘲㤸㍡昱慣㠱㔵昰摣改挴挳ぢ慢昴捦敤扥㜸搶㈲㕢昰㌴㈲ㄴ昰㈴挵ㅤ㜸㔲戶搲㘶㉢㘹㑢㔱ㄹ㈸㠲攷㔶㈷㥥攵㙣摥ち㠸㜰㈴ぢ〷㈸ㅥ㍣㌹摢捥㘷㡦昵昱㉣戰ち㥡㕡て扢攰㌹〱愶㑥㍣ㅢ㘱ㄵ㍣搷晡攲戹摡ㄷ㑦〷ち〹㥥㈸㐲〱捦挹㐸昳㠸㙣戲㤵㔳㙣攵㔴㑢㔱㘷㐰ㄱ㍣㔷㌹昱戴戰㜹㌱㠸㜰㘴㌳ㅣ愰㜸昰㙣戱敤㝣㤴㔸㈷㔸㠰捦〲慢㌳㘱ㄷ㍣㙢㘱敡挴㜳ㄶ慣㠲攷㘲㈷㥥捥昱㜶愱㉦㥥㙤㈸㈴㜸搲〸〵㍣㘷㈳捤㈳昲㙤㕢昹㡥慤㥣㘳㈹敡㍣㈸㠲攷〲㈷㥥㙦戲㜹ㄹ㠸㜰攴㝣㌸㐰昱攰戹挰戶昳挹㘰扤㠱〵㜰慢ㅤ㔰ㄷ挲㉥㜸㍡㘰敡挴㜳㌱慣㠲攷㉣㈷㥥捥昱㜶愶㉦㥥㑢㔰㐸昰㥣㡡㔰挰㜳㈹搲㍣㈲㤷搹捡昷㙤㘵扢愵愸㉢愰〸㥥㉤㑥㍣愷戳㜹㘷㐰㠴㈳㔷挲〱㡡〷捦㔵戶㍤挹捣慤㉣㤰㠲愶慥㠶㕤昰㙣㠳愹ㄳ捦戵戰ち㥥㡤㑥㍣㥤搷户昵扥㜸戸㐶㈱㜸捥㐱㈸攰戹づ㘹ㅥ㤱敢㙤㘵㠷慤摣㘰㈹敡㘶㈸㠲㈷攷挴昳㕤㌶敦㍣㠸㜰攴ㄶ㌸㐰昱攰戹搵戶昳戹㕤㝤ㄱぢ昰挱㕢㜵㍢散㠲攷ㄲ㤸㍡昱摣〹慢攰㔹攳挴搳搹㍦慤扥㜸戸㜴㈰㜸戶㈳ㄴ昰摣㡤㌴㡦挸㑥㕢戹挷㔶敥戵ㄴ昵〰ㄴ挱ㄳ㜷攲戹㥣捤扢〲㈲ㅣ㜹㄰づ㔰㍣㜸ㅥ戲敤㝣っ㔷㕦挳〲㥢愰愹㕤戰ぢ㥥ㅦ挱搴㠹攷ㄱ㔸〵捦㌷㥣㜸㍡捦㥦攳㝣昱㜰㑡㉦㜸㙥㐰㈸攰㜹っ㘹ㅥ㤱㥦搸捡㑦㙤㠵㜳㜶ㅥ敡〹㈸㠲㘷㤵ㄳ捦㑤㙣摥捤㄰攱挸㤳㜰㠰攲挱昳㤴㙤摦捣捣㍢㔸㘰ぢ戴挸搳戰㑢㈳敥㠲愹㕦㜱昰㔹愴㡦㜰捤攰晣ㅦ愷ㅢ敢㝥捤扦〱慦敤㜷愰㜸愰ㄸ捦ㄱ㤹㑦摦㤴ㄴ搵㝣戵㔸昲搰㈴㐲昱〱扣攰㈲㘰晤ㄷ攲戰㤷扡㘶㡤㡣㈸㌳㥥㥤〰ㅣ㝣づ敤慤昲㙢㘲㜷㍦昹ㄴ㐲㠸㝤㔳昳戲㤸㉢攲愷挳㤶愵㙢㍢㝦㜷㙡ㅦ㝢づ㌹搶㝥晢㝣㜴㤷愵戶㌹㡢〷㌷㜳㠶㕤㙣㜱愶戳ㅣ摥收挶㙡〰㌲挶昲㕤昵㝤扢㔲㡥愷㤷㠶㜷㔹攷攱㈵㕢㍥戲㙢㐷捣攲昹㥤㤲愲㘲攵晢㐰愱昵ぢ㔳㝣㕣㠹搱昰换ち昳㘲㠳㠱㘰戸捦戳㕢㜵㠹㥣㍣晢㌸㄰昹㑡敦〶㌹愱㝢㐹搳捣㔱㡢㐷㑤ち捥㐷㍦散㜵ㄵ昹慣戳㐲〴挲愳搳昷攳㐳㍤㡦挸㡣㐶㔳昹慦㤱〸㐲㈱慤㡥㘳捦㉣㉢㜱㤴昹㔹㙡㝤㐶㡥㉡㝦搱㉥㜱㠲ㅡ㜱㘱㙤昰㡤搳㝦昸挱捤㐷㡣扥昲㡥㝦㕡㥦愷㥢㈵昶捣㥡㈸挷捦㘶愹㔷㔱挲敦愱散〶㌴挲昷ㄵ摤搹㔶㠶晢ㅤ攵挸㙢㠸㈴㈷捣㡦搱昸㝥挵㡡㔳㜵㥥㌴慡づ㈵㌸㔲㘵㜰㍤㡡捣昲㍦挰摣㍢㘰㙦摡㈵扡〷㘶挲挳挳㠲戳搴㥦㔰挲て搸捣㐲挰㘶㔸ㄹ敥㜷㡦㈳敦㈲㤲〰晢戹〹散㍤愴〵㔸㡤ㄳ搸㤳〴昶㔷扢㤹㜶㐳㙣扥慤昴㔱收愷愳挷昶搸㈵昶ㅡ搸㐷㈸攱〷㙣㜲㈱㘰㤳慣っ昷㍢挵㤱扦㈳㤲〰㝢搶〴昶ㄹ搲〲㙣㠲ㄳ搸㜳〴昶㠵摤㑣ぢ㠸昵搱捤㔰晣搲㉥戱搷挰㌸㍦昷〳㌶扥㄰戰㜱㔶㠶晢㕤攱㐸㄰㤱〴搸㙦㑣㘰㥣㠶ぢ戰挳㥣挰㕥㠶㔵㤵㐱昰㕡愷㌴攷收愱㔷㈱捣㤳㕡ㅤっ㕦晢㔴っ敢搷攸捣挹户㙤㉡㉦愷㉢㜸搸晢戳㤳戳㜱㈹搱㍤㈵㡥戳㜳㕦㤴昰愳㘴㐴㈱㑡㉡慣っ昷摢挳㤱㈱㠸㈴㤴晣〱ち捥㑥捥挷㠵㤲〳㥣㤴扣〵㙢㌹㘷摡扤〳挶㘹昹㕥〰戳挷づ捥捥㠳㔰挲て搸搰㐲挰昶戳㌲摣㙦〵㐷㐶㈳㤲〰㝢ㄷち㠰㡤挱㠷〰ㅢ散〴昶ㄷ㔸换挷㐲昴づㄸ愷攲扤〳挶〹戹ㅦ戰㝤ち〱㡢㔸ㄹ敥户㝤㈳㥣挷ぢ戰て愰〰搸㔴㝣〸戰晥㑥㘰㝦㠳戵㥣搳散摥〱攳㥣扣㜷挰㌸㌳昷〳愶ぢ〱㉢戵㌲摣㙦昱㐶㌸愱ㄷ㘰㥦㐲〱戰〶㝣〸戰㤰ㄳ搸㘷戰㤶捦㠵攸ㅤ㌰㑥捥㝢〷㡣㔳㜴㍦㘰慡㄰戰㠰㤵攱㝥㍢㌷戲ㄸ㤱〴ㄸㅦ愵〷戰㐶愴〵搸㤷㥦㌹扥〱㡢㤱㔹扥摣㙥愶㝤㑥㤸㥦摤㕣㑦㌹㑢敦ㅤ戰攳㔱挲て搸愷㘸㡤敦㔷晢㈷㔶㠶晢慤摢〸愷昸〲㡣扦㌸ぢ㘰㥣愷ぢ戰㡦㥤挰捡〸慣挵㙥收㕥〳攳㜴扤㜷挰ㄲ㈸攱〷散㠳㐲挰昶㔸ㄹ敥户㘹㈳㙢ㄱ㐹㠰敤㘳〲㑢㈳㉤挰摥㜷〲ㅢ㐸㘰㥣㡡昷㙥㈸㜲摥摥㍢㘰ㅢ㔰挲て搸扢㠵㠰扤㘳㘵戸摦㤲㡤㜴㈰㤲〰ㅢ㙡〲攳捣㕤㠰扤敤〴㌶㥣挰㌸㈷敦ㅤ戰㌳散ㄲ摤㝦㡦搹㈳〰㤷晢慤㈸攱〷散て㠵㠰扤㘱㘵戸摦㝥㡤㙣㐳㈴〱㌶挲〴㜶づ搲〲散扦㥣挰づ㈲㌰㑥捥㝢〷㡣㌳昹摥昵搸㐵㈸攱〷散搵㐲挰㕥戱㌲摣㙦戵㐶㉥㐱㈴〱㌶挶〴戶ㅤ㘹〱昶㤲ㄳ搸㔸〲扢摣㙥愶捤㜰㡦ㄷて㑥改㝢〷㡣ㄳ㝢㍦㘰扦㉡〴散㜹㉢挳晤戶㙡攴㐷㠸㈴挰慡㑤㘰㥣搴ぢ戰摤㑥㘰ㄳ〹散㈶扢㤹㝢つ㡣㜳晢摥〱扢〳㈵晣㠰㍤㕤〸搸㔳㔶㠶攷㉤㔴㉥っ昴昴ㄶ慡攳㐷つ换〱㉡ㄸ攷㕥㝤㔹摣㌴㜳㉥㡦摤晡㐴㌲㈹ㅢ摤㝤昱搲㔸〶㍦㉢戸〰敦㐶攲㔵㌱晣㑣戲戵ㅦ㡢㜷㈶昹づ㡥晤㕡㤲㤶ㄴぢ㠷攲㡢㌳㜸㑦愹㑦㝣㕥ㄶ敦戴挶㑡昱戳㘸戹ㅣ㝥㕡昹㍦攱㡤㌲㍣㝡㔰㠲晢㙡ㅣ收扢㘴扥扢晥摣捥昷㥤㌸㥢慦㤹㜶昱㘱晦㕡㘰ㄱ摦㌵晢㙡慦户㠶愶㘳㠸搹慦〹挴ㅣ㙦㑦㤶愸㈷搰挵收㉥摥ㄹ㠱㝦㑡㥢〳㐵昸〱ㄱ昸㠷㘶㐰ㄴ攳攷扥㘴㐹ぢ〲㍦㜶〳㡢㍣摦㈶㈲㄰摣㠹㘱攰〶挷攷㌰收㄰扤敢㌷晦捡捡散攷㈴㔸㑢挹晤㈸摡摤㙡〳戲〳㝤㔲㑤㔱晥㔴㝣㘹慡㈹㘹戴慤捥戵㜶晥㍣㝣ㅦ昹〵㐱㍤ぢ敤㌱㠹挶っ㠵㜳㙦㡥换搰㔱戰㜶㍥㤱㥥㡦昶㔱㕦戴㜵㈸㄰慡㠷挸㐷㍢ㅢㄶ〷㕡挵昹㍢ㄱ摢㠷晡戹㕤攳㥣挲㌵㍥攸㕢攳搱慣㜱㥥愷挶昹慥ㅡ㌹戱捥慢㤱戳㔵挱戸愰㜰㡤㍢㝤㙢㕣挴ㅡㄷ㝢㙡㕣攲慡昱㌹㜷㡤㥣㐶㑡㡤㑢攱改㍦㠴㙥昳慤㜰ㄹ㉢㕣敥愹㜰㠵慢挲㤷摤ㄵ扥〶〳〷㠷㕥〵捦捥捥攵搴㡤捤搰散摣ㄲ戵挳户捡攳ㄹ㥢晤搸㌵㘲㑦愰㠹㑦㘴㥡㈳㔶㜱㤶㤷挷㈸愷㑥㠲慦〹㥥〵㐶捤搵扥戵㐵㔱㈰搴っ㤱㍦㙡㕡㕣㌵㜲晡㤵㔷攳〷㔶㡤㥡㌵㤶愸ㅦ昸〶㕦捤㈸っ摥〵㈵攱ち晣㌷㜷㘰捥㈹ㅣㅣ㕤散ㅢ㌸挵㈸昹ㅣ愵㕤㠱㌹晤挸㙢㌱敦改㈵㌰㐷㕤㠹㍡捦㌷㜰㤶㔱㌸挰扡㕡摣㑥㤳㠳晣㘲愴昳〲昳㥥摡ㄱ昸㙣摦挰ㅤ㡣㤲ㅦ㜸㤳㉢㌰㙦扦昳〲昳㥥搶㐱挵ㄶ摦挰愷㌳㑡㍥ㄵ㥢㕤㠱㜹晢㥢ㄷ㤸昷㤴㡥ㄶ㥦攲ㅢ㜸㉢愳攴户㜸㥢㉢㌰㙦㍦昳〲昳㥥㑥〲㥢愳㘲扤㙦攰㜳ㄸ㈵㝦㔴㝣搷ㄵ昸㈰㜷㘰摥㔳㌹㕡扣捥㌷昰昷ㄸ㈵扦挵ㄷ戹〲昳昶㉢慦挵扣愷㜱㜰扣挶㌷昰㘵㡣㤲捦昱㜶㔷㘰摥晥㌸〳〷昹攵戳搷摦㡣㕣㔲ㅥ㠸㝢〸敢㝦㉥㔲㠷㔷㙣挷㈶昹扦ㄶ昱㝢㐷㌹晦ㅤ晥换㔱㡦攲㔷ㅡ㘳攸㉢㉣㠵㠹昲㔹㔶愲ㄴ〹慣攲㈲挵㐶改㉢㘹收搷㠲㤴戸捡㔲㤸㔰扣愲㡢捦て㘹攵㠵㕣㝣慥㜶晡昰ㅡ㉣㍥搷搰捡㑢慦昸㕣敢昴攱㘵㔳㝣㝥㐴㉢慦㤶攲㜳㥤挳愷㥣㔷㐶㕡捤搶ㅤ㡦㤴㤴戸㥥㘶㕥昰愴挴づ㑢㘱㐲㐵㙤㥦ㅢ㘸㙤戱㝤㙥㜴晡昰㤲㈳㜱㙥愲㤵㔷ㅢ㠹㜳戳搳㠷㔷て昱戹㠵搶戴敤㜳慢搳㠷ㄷ〲昱戹㡤㔶㕥〳㈴捥敤㑥ㅦ㥥搳攲㜳〷慤㥢㙣㥦㍢㥤㍥㍣㍤挵攷㉥㕡㜹㘶㑡㥣扢㥤㍥㍣搳挴㘷㈷慤㍣挹挴攷ㅥ愷て㑦ㅡ昱戹㤷㔶㥥㉦攲㜳㥦搳㠷攳㕦㝣敥愷㤵㐳㕦㝣ㅥ㜰晡㜰㈸㡢捦㠳戴㜲ㄴ㡢捦㐳㑥㥦换㙤敢挳㔰散㈳挲愱挵戴摥〵㠹㌵〴ㄹ㐶㑣攷㜹㜱㌸㠹搷㈳愶㤷っ㈴㡦ㄷ〷㤴㜸㍤㘶㝡挹㔰昲㜸㜱㐸㠹搷㑦㑤㉦ㄹ㑣ㅥ㉦づ㉡昱㝡摣昴㤲〱攴昱攲㐰ㄲ慦㈷㑣㉦ㄹ㐲ㅥ㉦づ㈵昱㝡捡昴㤲㐱攴昱攲㘰ㄲ慦㘷㑣㉦ㄹ㐶ㅥ㉦づ㈷昱晡愵改㈵〳挹攳挵〱㈵㕥扢㑤㉦ㄹ㑡ㅥ㉦づ㈹昱㝡摥昴㤲挱攴昱攲愰ㄲ慦ㄷ㑣㉦ㄹ㑥ㅥ㉦づ㉢昱㝡搱昴㤲〱攵昱攲挰ㄲ慦㤷㑣㉦ㄹ㔲ㅥ㉦づ㉤昱㝡挵昴㤲㐱攵昱攲攰ㄲ慦摦㡡㔷挴ㅥ㌰㡡㈳㐹㘶㤲愳㜱搹攵づ㔳ㅤ捡㤶慡㠰攲攰㤱㡣㔱慥㡣挷散㡣㠳㕣ㄹㅣ㈲㔲㘲愴㉢㠳愳㐲㌲㐶戸㌲㌸㄰㈴愳挲㤵挱扥㤷㡣〳㕤ㄹ散㙥挹㌸挰㤵挱ㅥ㤶㡣慦戹㌲搸愹㤲戱扦㉢㠳晤㈸ㄹ挳㕤ㄹ散㍡挹ㄸ收捡㘰㙦㐹挶㔰㔷〶㍢㐸㌲昶㜳㘵戰㑦㈴㘳㠸㉢㠳摤㈰ㄹ㠳昳㌳捡晥て〷㕣㝣晡</t>
  </si>
  <si>
    <t>㜸〱捤㝤〷㝣㔴㔵昶㝦㙥㐸㠶摣〱捣㔳〴ㄵ㉣〴㐱㔱㄰搳㌳㘱ㄷ㈵㜴㤴愲〴戰慥㜱捡ㅢ㠸愴㘰㈶愱攸扡㘰敦㘵敤愸慢愸㉢㘰搷戵慣扤㤷戵户戵扢㉢㜶㔱慣㙢搷㤵晦昷㝢摥扢挹㥢㌷㙦㈶㘴㝦晢晦㝣昶㌱㜳戸愷摣㜳敥昹扥晢摥捣扣㝢摥㑢㥥捡换换摢㠸㡤晦㜳㉢㘰㘳摢晡㘵愹㜶扢㜹昴㠴搶愶㈶㍢摥摥搸摡㤲ㅡ㕤搷搶ㄶ㕤㌶扤㌱搵摥ぢ〶愱㠶㐶攸㔳㠵つ愹挶㈳散愲㠶挵㜶㕢ち㐶㠵㜹㜹㐵㐵㍡ㅦ晡㙤摣户㘵ㄸ捤㕥扡㠰〴㔶㜹㍡㐴搲㥢愴㠸㐴㤳㠴㐹晡㤰昴㈵改㐷戲ㄹ㐹㌱㠹㐵戲㌹挹ㄶ㈴晤㐹戶㈴ㄹ㐰㌲㤰㘴㉢㤲慤㐹ㄸ㕦て㈲ㄹっ搲㜷㕢㤰㌹ㄳ挶捦㡡ㅤ㠶㙣敡摢㕢摢散㔱㐳收㌹㘳ㅥ㕢㔶㌶扡㙣㜴㜹㙤㜹昵攸搲㔱㐳㈶㜴㌴戵㜷戴搹㘳㕢散㡥昶戶㘸搳愸㈱晢㜴挴㥡ㅡ攳㝢摢换收戴㉥戴㕢挶摡戱搲㡡㔸戴㌲㔲㔶㔹㔵㤵慣慤㡤昴摤づ㥥㘷㑥ㄸ扦㑦㥢㥤㑣晤户㝣㙥㑦㥦戳㈶㡣ㅦ㍤搳㙥晦㙦昹摣〱㍥攱㜲㘲㙢㜳戴戱攵扦攴戴㤰晢戴㙡愲ㅤ㙦攴捥户敤戶挶㤶昹愳㌱散㌴愰挱搵㡣慥㑢愵㍡㥡ㄷ㜱ㅥ㑤戰㥢㥡㘶摢㐹搹改捤ㄳ㔳敤晢㐴摢㥡㔳㝤㥢㠹㥦摤㘶户挴敤搴㘶捤㤳㤶挶敤㈶搷㌰㔵搴㍣㉦摡㌶㌳摡㙣ㄷ戰㔱摣散散挳㘹〹扢愵扤戱㝤㔹扦收戹㈹㝢㜶戴㘵扥㑤㤳挲收㈹ㅤ㡤〹㔵㔰㠰㔷㕥慦㥤㠳㐶㈶㍢ち攳㘹㥥戰㈰摡搶㉥ㅣ㜷㘱㔹㤰慤㘷扡㐸ㄶ㘹攳攲㤴ㅡ攲敢挵㝤㔶摦搸扣户摤搶㘲㌷㌱〸昷攴㐸㥦㤱〰攴散㠷㑥愴㑣㍡摣㑢慡㡦㝢昰㌱ㄷ㐶〹つ〱搹㘶㘶㙢㕢㌳㈶攴っ㍢摡㌲戶㙣㔴㝤㝢㘲愲扤㜸㙣改攸戲㉡㕤〲戵ㅥ㑡挳ㅤ㐱㡡挷㐷㔳昶㤰晡㐵㙤㜶㌴㌱㈶㔲㍤㐶て愳㝡㌸㠸㉡㜸〳挷戹搷㍢㡦戵晣㠶㘸㝥㐳㉣扦㈱㥥摦㤰挸㙦戰昳ㅢ㤲昹つ昳昳ㅢㄶ攴㌷㌴收㌷ㅣ㤶摦戰㄰㌶㘶㉢敡摤㍢摦摤捥㜹扢攰摢㔷㐷晤戳敥晥㈵搵㌷㕦㕣㜲挰㍤㡡㠷戶㥣ㄹ㜶㐶㈳挷㘸㐷㐰慤㜷〱〹敤ち㤲㍥摡搲㌱㝡㈴搵愳㐰㤴㝡〹愳攵㠸扦扤昴摤挱〷㑤扡㘹挲㈹ㅦ㌶㍦搵戱㜹晦㜵㡡㈷㄰〹㌵ㅡ㡤晥㜳㕢ㅡ㤳挰㘶搴㡣挶㤶戱愵愳㘶㐴㤷㡥㉤搳扢搳㑢㈹㐸愸㑣㑣㜶㥦㠶㕤ㄵ㙤㕦㌰㘴㜶ㄴ㤳㜰㑣㜹攵ㄸ㕤㑥㤳ち㄰愵㥥㜶〳㙤戱敤㡡搷攳摦敤㌶晤慣㥢㝢㕦戸昷挵㙦ㅦ愸㜸㤲㤲㐰㔵㘸攴挸愹㥡扥㙡㐰㐲ㄱ㤰戴㥣㙡戱〷㙡愹ㅥ〳愲搴愳㙥愸慢ぢ㜷㙤扤㙡㔸㐷摤ㅤ捦搵扥㌵㜷攱㉢㔷㈹㥥ち㈵搴㙦搱〸捣㘹㉣扤散〱ㄲ摡㔳㑣㝣㌹㤵㔵㡤搱攳㘸㔲〷愲搴㝤㙥愰扦ㅥ扦㜸搱攱㉢㡥㤹㜱捥㥦㡥㕦㌵攷㠳ぢ攳㡡㐷㥥〴㥡㠰㐶㘰愰㠹昴㌲〹㈴㌴㔹㑣㝣㠱捡戱㤷愶搰㘴㉡㠸㔲㝦㜵〳つ㝣㘰搲㐵慢㈳摦㑣㍤攳㡥扢摥㍡㘲挲㡢㡢ㄴ㑦改ㄲ㘸㉦㌴㜲㠰户㌷㝤㑤〷〹捤〰㐹〳㉦㔲㌶㐶捦愴㝡ㄶ㠸㔲㌷戹愱㙥摥愱敡搶晥㠳㘶㑦㕢昱晥慡㤱扡㙦挱㤱㡡ㅦㅣㄲ㙡㕦㌴〲㜳㥡㑤㉦昵㈰愱㌹㘲攲换愹慣㜶㡣㥥㑢㤳㜹㈰㑡㕤敤〶ㅡ昲㐴攴戲捤ㄳ㉢㘷㥥戰昰㡣㙢戶昸晤㜶㕦愸㍥㔰㑢愰晤搱挸㤱搳〱昴㜵㈰㐸攸㈰㤰昴㥣捡挷攸㠳愹晥ㅤ㠸㔲㔷戸愱扥㜸㘵挵㠸㠵敤㠷散扤昶搲㝢户㙦昹㝡摣㌰挵㡦㐰〹搵㠰㐶㡥㔰㠷㐲慤愳㈰愱ㄸ㐸㕡愸㕡散愹㌸搵〹㄰愵㉥㜶㐳ㅤ戲搵捡㡡挶㐵㠹愹㙢㔲㉦㌴晥㝤扢扡挷ㄴ㍦㘸㈵㔴ㄲ㡤ㅣ愱收搳搷〲㤰㔰㈳㠸攵㍤搱㤴㤵㔶㡣搱㠷㔱扦㄰㐴愹㜳摤㔸㍦捣㕤晦摡敡㔷ㅦ㤹㜵攳㔳㔳扦㔹昹㑢搹㌶㡡㥦攷ㄲ慢ㄹ㡤ㅣ戱㕡攸慢ㄵ㈴戴〸㈴㉤慤〸㘶晡攱㔴户㠱㈸㜵扡ㅢ敡て搵慢㙦愹㍦晤慣愹㌷ㅣ㝢㕢搵搰ㅢ敡搷㉡㝥㙢㤰㔰敤㘸攴〸搵㐱㕦㡢㐱㐲㑢㐰搲㐳搵㡣搱㑢愹㕥〶愲搴〹㙥愸㍤摥㍢㜲摡扥㌷摦㍥敤㡣戵换㥥慡扢扥攵㈳挵敦㈶ㄲ敡㐸㌴〲㈷攰敦改攵㈸㤰搰ㅦ㐰戶㤸敢㥢㠰㤸ㄴ换㘹戱〲㐴愹攵㙥㥣㠳㤶昴㙢㔹㜶㐶慡敥收㠷㙦扡晣搴扣㥦㍥㔵晣晡㈳㜱㡥㐱㈳㐷㑡挷㐲慤㡦〳〹ㅤて㤲㤶㔲㉤㡥愹ㄳ愸㍥ㄱ㐴愹愵㙥愸㜷扥㡦㍤㍢扡攰攷㔹㈷㙦戸㘷晣〷㐷㝤晥て挵㉦㔹ㄲ敡㘴㌴㜲㠴㍡㠵扥㑥〵〹㥤〶㤲ㄶ㉡㠲搳散改㔴㥦〱愲搴攱㙥愸㠲㌷扦㘹㝥慤㘲㡦愹昷散昴捦ㅤ愶晦㙤昹昳㡡㕦攵㈴搴㔹㘸〴愲昷㐷㝡㌹ㅢ㈴㜴づ㐸〶㝡㌸㝡捦愵挵㜹㈰㑡ㅤ收挶㌹㝣摢㕦ㄷ㕥㝢收摥㔳捦ㄹ昱攸愲捦㜶㉡㌸㔱昱摢愲挴戹〰㡤挰㌸ㄷ搲换㑡㤰搰㐵㈰ㄹ㜱㌰昱㉥愶挵㈵㈰㑡挵摤㌸㐵摦愹捡㠹ㄳ㜷ㅤ㜷捤搴㙢㍦㥥㝤搱㔹敢搵〰愸㈵捥愵㘸攴㠰敥㌲晡㕡〵ㄲ扡ㅣ㈴つ扡㕡ㅣ㑥㔷㔰㝤㈵㠸㔲〷扢愱㑡换て晦㙡㔶摦㌷愷㥤戹㘴摣敤敢㉥㝡昰㈴挵慦扤ㄲ敡㉡㌴㜲㠴㕡㑤㕦㙢㐰㐲㙢㐱㝣㠷㉥㜶搳搵搴㕦〳愲搴㕣㌷搶㕦㍥㝡㝡挷〷搷づ慥扢慤㜴晦㉢扦晢㘶挳㐸挵㙦搷ㄲ敢㍡㌴㜲挴扡㥥扥㙥〰〹摤〸㤲㥥ㄶ收昹㑤㔴摦っ愲搴㑣㌷㔴扦攲ぢ㉡㥡㥡晡㑣扢㙡晤扡摤㠶摥㕥昶㈷戵㌵搴ㄲ敡ㄶ㌴㜲㠴扡㤵扥㙥〳〹摤づ㤲ㅥち㤳攲慦㔴摦〱愲搴ㄴ㌷㔴摦扤愶㡣慤㤹㔱㌸昱戸㔶昵㕣㜲晤〳㍦慢㙤愰㤶㔰㜷愱ㄱ㌸㈹敥愶㤷㝢㐰㐲昷㡡㠹敦搰㉤㐳㑥昷搱攴㝥㄰愵挶戹㠱敡㉦㜹㍦敦攱㙢て㥡㜱敡攷搱㐵换㔶慦摦㐱つ㠲㕡〲㍤㈸㕥〲扥戵㍣㐴㉦て㠳㠴ㅥㄱㄳ㕦愰㜲ㅣ戹㡦搲攴㌱㄰愵㙡摤㐰ㅦ㝦㌶攸搹㕥㤳ㅦ㤹㜰㕣挷愷㝤ぢ㜶慡摢㑡つ㠶㕡〲晤つ㡤ㅣ攰㍤㐱㕦㑦㠲㠴㥥〲㐹〷て攷扤愷愹㝥〶㐴愹㜲㌷搴㌹〵㙦扤扦攰攵㠱㤳捦㌹昴㤴㌵挳㡦㜸攱攸扥捦㐱扤慦晢㜵㜵㘲㕢㜴〹㝥〰㜴晤戶㈸ㅦ㕤捡㝦摤晦愸挲㙦慡㘴㔵戲㈶㔹㔶㤶愸㉡㡤㔶㐴ぢ㑢攰㜶㔳扦扤昳搴摢㌷戹㕦㘳㑢愲㜵㠹㝣㥤摦㤶㥦㑢㕤摦敥㐷扡扡昱慤ㅤ㉤㠹搴攰㘰㘵㝤㝢戴摤ㅥ攴搷㜵㌹挹攸㔶㡦ㅦ㍢㜶㑡攲㙤敦敦㌶㉦摡搴㘱搷㉤㙤㜴搴摢昹搴昸愹搳ㅡ换慥㥤摣㘶ㅦ摥愹捤ㄸ㔱ㅤ㝥㡢㉦ㄶ摦ㄹ㔹㍡㉡㘷㕣㐳㈶㉣㘸㑤搹㉤㌲扣㤱捤晢㌴挶ㄷ摡㙤昵㌶㝦挹摢〹㐹㜵〰㔵敥敦慤㤱戳㕡㤰㈸㝥㐱㈵㠶㝡愵挹㐹㑢摢敤㤶㠴㥤挰㜸ㄷ搹㙤敤换收㐴㘳㑤昶挰㌴ㄳ㈷㈶ㄴ摢愴㠹㈷户挶㍢㔲ㄳ㕡㕢摡摢㕡㥢搲㌵㜵㠹挵㔱晣挶㑢捣㘸㑤搸昸㠹㔶挰㉤㑦攵昵敡愵㔴摥慥㐱扦㤳攸㌷㌵㕡㜶㠴㘷ㄷ㙦㠷㝤扥㜵晡戴ㅢ㍤ㅢ搹㈱㡢㈶㥢㜳㌲㝦㔸㌷捥挴㉦摤散㤲摤搰㤳ㄳ㉦㝢搰㝡㐴㜶㙢ㄹ㘳攷㥥晢晦㙢㥣㥦摦摦捤㝥搲㘲晣づ㥥ㅡ㙤㐹㌴搹㙤㌹㉦摡㈸㡥㐸㍦て㔲戸㍢㡥收慣攸ㄵ挰㐲㉤㔵换ち㤷㌴㈶摡ㄷ㠴ㄶ搸㡤昳ㄷ昰晢ㄳ㉥散ㄴㄵㄱ摡㡣㑤扦〸㤱㝥㠹攴敦㈰攱㜰㕥攸㘵ㅡ㠵挲晡ㄵ㠷㉦ㅣ㡡晦㝢晥ぢ㍢ㅦ扤戴晣愲挷攵㤷㔴㘱昳攴搶戶㔴慦㕥㐱㔹㑥㡤愶ㄶ戴㜳㝡收㔶搲摦慢㈴慦㠱ㄴづ〳改昶〷㝣㌱㡣ち㜸㥤愲㕦昳㐴㍢ㄹ挵搵㈱㌹扡㔵戴戰搹戹攰㌰搱㑥挵㌵慦㑣㑣挳戱戲㌴㠴ㄶづ晥扥捤㥣晤昶搲昶㠹搱昶㘸敦㘶㕣攳挰㕥搲㌰ㅡ㈹扤㥣ㄶ㝢昶ㄳ㤹改ㅤ㜶㌹㜸戰愴改昱搲㐷〴㡥㈷ㅣ㌸㌸㕥昲㝡戹㌴㜷ㄲㄸ晢昶㐸㈲攴㥦攸改搷㉡㜰〹㈵㌱挵㙥㤹戳㙣㤱㥤愲㜹㔱㈸㈷㤴晥挳㡢捥㘶挵㘳㜳摢ㅢ㥢㔲愳㌱搲㈹㙤慤ㅤ㡢晥㥢㝥攸㑢扦づ㘲戶挲㥤㌰㡢㌷㍤㈷挰㤵搷㝢㌱昷㑤㐳㐳㕥ㄱ扤㔱愲㜷㈴攱㙣㠵戳㡤昸㑦㌶晤て晣ㄷ捥愵㉢ㅣづ㡢㥥㕣搷㈹㠴㝤摦㘶㈰㌴愷捤㤶㉢㔵㐵挲〰敤㝥捤晢戵戶㉤㡣戵戶㉥攴㝣摡㑣戸搴〲摢㙥攷搵㥦㍥敥搵㉥戹慡愵㔴慦㕥㘹ㄷ㙦㍣㤷㠹㜶㠰晦搰㍢㈰晤敡㥡㥡㠶ㄸ㡦愹搰扢㄰昵挲㜵愸搰㝢㘸㔴攲㑣摥摥摡㡥愰㐳ㄶ㔷て搹㙤挸㜸㍢搵㍥㘴〲慦ㄶ昱㈳慡愹戱挵ㅥ㌲愲愵㜵㐸㥢㥤㕡㠴敢扤昶㉥愳㤷㌶愵㤶慡㙤㠱っ慦挲っ晢扡敡戰㔷㉢扥慤扢收㤳愷散㕤㝢ㅦ昹慣ㅡ散㉡㌲慥〴㡤㐰慣ㄲ扣昵㠷㈰㙡ㅢ㤸昱㡣㠳㜶晡愶㍦〶慦搷㤳㝣〲㠲昳㠶散〹㥣㌶㌶㌸慣摡〵晦昳搴愱㍦㈳昹ㅣ㐴㡤〴攱㠱慢扦〰㌱㥢戲攰㥦昳㐱昶改慥㄰㘷敥搳㝦㐱ㅡ搶㌹㜴㙡ㄴ㉣戸㕦㌵㜱搴㐴㑥ㄳ㌵ㄵ㠲攳㐰〰ち㕤㐵挶昵愹摤搱㑤〰昸㠵晤㝢挱㉣ㄸ㠰㕦ㄹ㠳挰㘸捥㐶て〰昹づ慢㑡愱ㄳ〰㝡㐱愰㜹㘵㕥㤵㐳㈴〰ㄴ㠲㌳㥢晡改㔷て〰㘵㄰㘷〲愰改㔳攷搰愹ち昴ぢ〲攰㑢㌸て〴攰ぢ㔷㤱㜱摤慣ㅡ㥥㑡㌸㡡㉤㌸攴捦㘰ㄶっ挰㤶㔰敢〱㈴〳㐱㍣〰㙣敤戰慡〶㑥〴㠰㙤㘸㌴〸㐴搵㐲㈴〰っ〶㘷㌶昵扥ㄷ㠰〸挴㤹〰散㐰㥦㍡㠷㑥㡤㐱扦㈰〰摥挸〶挰敢慥㈲攳㙡摥㔸㜸㉡攱㈸㐶㜰挸慦㘶〵㘰㔷愸昵㐸㤲㔱㈰ㅥ〰㐶㍢慣摡〳㑥〴㠰摤㘹㔴ち愲挶㐱㈴〰㤴㠱㌳㥢㝡搶ぢ挰㥥㄰㘷〲㔰㐵㥦㍡㠷㑥搵愱㕦㄰〰㡦㘴〳攰㘱㔷㤱㜱㤵㜱㈲㍣㤵㜰ㄴ㝢㈰愸㝡㌰㉢〰攳愰搶㜵㈴攳㐱㍣〰㑣㜴㔸㌵〹㑥〴㠰㐹㌴㥡っ愲㜸昱㔱〰㤸〲捥㙣敡づ㉦〰㤳㈱捥〴㘰㙦晡搴㌹㜴㙡㉡晡〵〱㜰㐳㌶〰慥㜷ㄵㄹ㔷㍦昷㠶愷ㄲ㡥㘲づ㠷㝣㙤㔶〰收㐱慤昷㈳搹ㅦ挴〳挰㠱づ慢愶挳㠹〰㜰㄰㡤づ〶㔱㌳㈱ㄲ〰㝥〷捥㙣敡ち㉦〰㌳㈰捥〴㈰㑡㥦㍡㠷㑥捤㐲扦㈰〰㉥捣〶挰〵慥㈲攳㥡散㙣㜸㉡攱㈸づ攳㤰捦换ち㐰ㄳ搴扡㤹愴〵挴〳挰㈲㠷㔵昵㜰㈲〰ㅣ㑥愳㌶㄰㌵ㄷ㈲〱㈰〵捥㙣敡㌴㉦〰㜳㈰捥〴㘰〹㝤敡ㅣ㍡㌵て晤㠲〰㌸㈶ㅢ〰㐷扢㡡㡣㙢挵〷挰㔳〹㐷戱㠲㐳㕥㥥ㄵ㠰㘳愰搶挷㤲ㅣ〷攲〱攰〴㠷㔵〷挲㠹〰㜰㈲㡤㑥〲㔱〷㐳㈴〰㥣っ捥㙣㙡戱ㄷ㠰㠳㈰捥〴攰㜴晡搴㌹㜴敡㜷攸ㄷ〴㐰㔳㌶〰ㄶ扡㡡㡣㉢搸㠷挲㔳〹㐷㜱㍥㠷摣㤸ㄵ㠰ぢ愱搶㉢㐹㉥〲昱〰㜰㠹挳慡㈸㥣〸〰㝦愲搱愵㈰㉡づ㤱〰㜰ㄹ㌸戳愹㐳扤〰挴㈰捥〴攰㑡搸㠷㜵づ㥤㑡愰㕦㄰〰昳戲〱㌰搷㔵㘴㕣㔷攷昵昲ㄲ㡥攲㍡づ戹㍥㉢〰㌷㐰慤㙦㈴戹〹挴〳挰㕦ㅣ㔶㉤㠰ㄳ〱攰ㄶㅡ摤ち愲づ㠳㐸〰戸つ㥣搹搴㕥㕥〰ㅡ㈱捥〴攰㑥晡搴㌹㜴㙡㈱晡〵〱㌰㉥ㅢ〰㝢扡㡡㡣㡢晤㉤昰㔴挲㔱㍣挴㈱㡦捤ち挰㈳㔰敢㐷㐹ㅥ〳昱〰昰㌷㠷㔵慤㜰㈲〰㍣㐱愳㈷㐱搴攱㄰〹〰㑦㠱㌳㥢慡昴〲戰〸攲㑣〰㥥愳㑦㥤㐳愷摡搰㉦〸㠰㕤戳〱戰㡢慢挸㔸㠲攸㠰愷ㄲ㡥攲㌵づ㜹攷慣〰扣〱戵㝥㤳攴㉤㄰て〰晦㜴㔸戵ㄸ㑥〴㠰户㘹戴づ㐴㉤㠵㐸〰㜸〷㥣搹搴昶㕥〰㤶㐰㥣〹挰〷昴愹㜳攸搴㌲昴ぢ〲㘰换㙣〰昴㜷ㄵㄹぢ㈳扦㠷愷ㄲ㡥攲㜳づ㜹昳慣〰㝣〹戵晥㡡攴㙢㄰て〰摦㌸慣㍡ち㑥〴㠰㙦㘹昴ㅤ㠸㕡づ㤱〰昰㍤㌸戳愹㈲㉦〰㝦㠰㌸ㄳ㠰㥦改㔳攷搰愹ㄵ攸ㄷ〴挰慦晦捥昲㔵昸摦慥㈲㘳挵收㔸㜸㉡攱㈸ち昲㌱攴㥦㘱ㄶ晣㔵㌸〴戵敥㑤㔲〴攲〱㈰散戰敡㌸㌸ㄹ㑡㐷㝤㘸搴ㄷ㐴㥤〰㔶〰攸〷捥㙣敡㙢挴攸晣㌱㜴㍣挴㤹〰㙣づ晢戰捥愱㔳㕣ㅣち〲攰攳㙣〰㝣攴㉡㌲搶㤱㑥㠱㈷〱㘰㄰㠷晣㐱㔶〰戶㠵㕡㙦㐷戲㍤㐷搷昵㙢㜰㠸挳慡㔳攱㘸㈸搳㈹愱搱㔰㄰㜵㍡㔸〱㘰㐷㜰㘶㔳㙦㜹〱㌸つ攲㑣〰㜶㠶㝤㔸攷搰愹㌳搰㉦〸㠰ㄷ戳〱昰㠲慢挸㔸摤晡㈳㍣〹〰愵ㅣ昲㜳㔹〱㈸㠷㕡㔷㤰㔴㜲㜴㕤〰㔴㍢慣㍡ㅢ㡥㠶㌲㥤ㅡㅡ㐵㐰搴戹㘰〵㠰㕡㜰㘶㔳㡦㜹〱㌸〷攲㑣〰挶挲㍥慣㜳攸搴㜹攸ㄷ〴挰㍤搹〰戸摢㔵㘴㉣扢㕤〸㑦〲挰㘴づ昹捥慣〰㑣㠵㕡㑦㈳搹㡢愳敢〲㘰扡挳慡㤵㜰㌴㤴改捣愰搱㑣㄰㜵㌱㔸〱㘰ㄶ㌸戳愹㥢扣〰㕣〴㜱㈶〰昵戰て敢ㅣ㍡㜵〹晡〵〱戰㍡ㅢ〰㔷戹㡡㡣昵挰换攰㐹〰㌸㤸㐳扥㌲㉢〰㠷㐰慤ㅢ㐸づ攵攸扡〰㠸㌹慣㕡〵㐷㐳昱搶㜱ㅡ㈵㐰搴ㄵ㘰〵〰ㅢ㥣搹搴㐵㕥〰㉥㠷㌸ㄳ㠰㐶搸㠷㜵づ㥤扡ㄲ晤㠲〰㌸㉢ㅢ〰㘷扡㡡㡣㔵捡搵昰㈴〰戴㜱挸愷㘷〵愰ㅤ㙡摤㐱戲㤸愳敢〲㘰愹挳㉡慥㘰づ㘵㍡换㘸㜴〴㠸扡ㅡ慣〰㜰㈴㌸戳愹攳扣〰慣㠵㌸ㄳ㠰攵戰て敢ㅣ㍡㜵つ晡〵〱㜰㐴㌶〰㤶戹㡡㡣愵搳敢攱㐹〰㌸㠹㐳㕥㤲ㄵ㠰㔳愰搶愷㤲㥣挶搱㜵〱㜰㠶挳慡ㅢ攰㘸㈸搳㌹㤳㐶㘷㠱愸㥢挰ち〰㝦〴㘷㌶搵攲〵攰㐶㠸㌳〱㌸て昶㘱㥤㐳愷㙥㐶扦㈰〰ㄲ搹〰㠸扢㡡㡣〵摤㕢攱㐹〰戸㤴㐳㡥㘶〵㘰ㄵ搴晡㜲㤲㉢㌸扡㉥〰晥散戰敡㌶㌸ㅡ捡㜴慥愲搱㙡㄰昵㔷戰〲挰ㅡ㜰㘶㔳晢㝢〱戸ㅤ攲㑣〰慥㠵㝤㔸攷搰愹㍢搰㉦〸㠰㤹搹〰㤸攱㉡㌲㤶㤹敦㠶㈷〱攰㔶づ㜹敦慣〰摣づ戵晥㉢挹ㅤㅣ㕤ㄷ〰㜷㌹慣扡〷㡥㠶㌲㥤扢㘹㜴て㠸扡て慣〰㜰㉦㌸戳愹昱㕥〰敥㠵㌸ㄳ㠰〷㘱ㅦ搶㌹㜴敡㝥昴ぢ〲㈰㤲つ㠰ㅡ㔷㤱戱晣晤㄰㍣〹〰㑦㜲挸㔵㔹〱㜸ㅡ㙡晤っ挹戳㈰ㅥ〰㥥㜷㔸昵㌰ㅣつ㘵㍡㉦搰攸㐵㄰昵㈸㔸〱攰㈵㜰㘶㔳愳扣〰㍣〲㜱㈶〰慦挲㍥慣㜳攸搴㘳攸ㄷ〴挰搰㙣〰㤴戸㡡㡣㘵昹㈷攰㐹〰㔸挷㈱敦㤰ㄵ㠰㜷愱搶敦㤱扣捦搱㜵捤㠰てㅤ㔶㍤〹㐷㐳㤹捥㐷㌴晡ㄸ㐴㍤つ㔶〰㔸て捥㙣㙡愰ㄷ㠰愷㈰捥〴攰㌳搸㠷㜵づ㥤㝡〶晤㠲〰攸㥢つ㠰㍥慥挲㕦㉣㔰昸㍣㍣昵㘰㤱户て〷㥣㥣搷㘸㉦攱慡搴㘶㐹ㄴ晡㑥攸㐸戵户捡ㄲ㕡扦攴挴搶㤹慤敤ㄳㅢ㔳㡢㥡愲换晡㈷摤挶㝥ぢ散ㄶ㉣㜰户㘱㥤摢㈷㙢㕤戴挸㑥攸㘴㝤㙢㐷㕢摣㥥㌶昱㝦㘱〱ㅣ昹㘱搷挹摡㜷扥挲昶㥦慤改收愱㈷㘶〹戶扣挲ㄷ攱搰扦㌴㈷攵挶㥥㘵㜴㘹㕡㌰㉣敥㐲㜴㑥㘳㝢㤳摤㈷㈹㑢搸搲㉥㑡〲㐵㔴つ㈴㝡㈷攷㉣挰㤲搵挴㝥挹㈹㙤㡤〹慥ㄱ㜱㘷㙣改㤸㑥户攷愳㐲㘰㥦搶㔴㈳㉢扢晢㈵攷戴㐵㕢㔲㡢戸搸ㄹ㕦戶㐵ㅡ㈷慢愲㠵挹昱㡤㉤㈹㠴㤱扤挸㜶㜱戲㝥㐱敢ㄲ摣㘴搰搱摣㌲㈵扡㈸昵㍦戱㔷ㄴ㜷㡢㙣戲㙢㔴扥捡捦㔷㐵昹㐵晦改晥〹㝤㠷㘳慣扦㔳扥㍤〴昳戴扤慤㌱搶㐱挰㈴㐶㌹㘸〱㠹散挳扣挲㤷搰昲㉦㙢㝡㜶愱慦㈶㠱㘳㑤㉢㥥て㕣ㅥ敦扣㜳㘳㍢㤸敢敦㌱㥣扥㍦㠰散㌵㘵敥戴慥㙡㥤晦搳㙤㄰㠵㝦㠷攷㑤㉥㡥ㄸ〰攳捤㥣㈹挴㠲〹捥㈸ㅣ㤹㤸〹攴晣搳㌲㥣ㄴㅢ捥搰捤扡㥡㤳戱扥摥㌷㌹㍤ㅡ戳㥢㔰ㄶ搰ㅣ㙤摦捣㘱㔸㥦㠱㌲昹㤴慢㥢搰摡摣ㅣ攵㤴㘳戱㝦㝤㍣摡㘴ㄷ㈵敢㍡摡㕢㔱㉢慥㤳㈰㌲㉦㕤㔱㜴㈹㐴搱愵捥〲㝥㜲㌶换㠵愴㑤㕦慤昳愳㙤㡤敤ぢ㥡ㅢ攳㐵㘴戸㕥晡㍦㌱㔷㜱晥㈸〰㤸㘶㌳攷ㄲ㝦㐵㠰戳㉥㡦摤㍤ㅡ㐵㌴㠴㡥扢ㅦ㌳㍡㕦㠵昰㑦晤㠷搵㈴㌸昳挸〷㡡晥〹摥ち昱㤶㔳㤱㡣攵㑢㔹㡡㐵昳换攵㤸愲㜲㜲㔲慦搰〰㙦晤㌳㑣搹攰扢攰㔵㤰㥣愵〶扤㘱㄰㥥摥ㅡ㑤㑣㡥挶㜱攳㑥㙦昷戶㥤㈲散㕡㥥㙡摡㉣ㄶ㝦㑣㐰㍤ㄱ㔶户ㄷ㌷㈶散戶㈲ち敡㜱㕢㔲〱换㐶㐲捥㍥挴㌲㜸慦扣挲挲㍥㐵㐱戱愶ㄹ㕦挳摣㈵㜵敦㙤㑦搳㌲晣㙦搸㌷戲㈷挷ㅥづ换㐷搴㉦㐸㐷晦㥢㌹扤〶㈱昳昱ㄹ晣㑡㠳㡤㈰㠵慦㐳改摦㌷改㜵ㄸ愸搶搰㌰㉡㤰ㅢ㕥㔸㈱㔲㠴㙡ち㈹㉤㈹㤴㐴晡㜸㑡㐲㐲㑥㌵㐸㤱戹㡢㈶㔴㡦㔹㙥㈷挲捥昹㤵愵㈷昸㘴挸换捦㉦挰慥づ昹换改㌲挲挲㔹㜳扤㉤戵㈲㙡㝢っ㈱挴ㅡ挲慤㜸戰挰㝦〳㘷扣昷愶㤲㤷㘱㠱㜵敤㡤昸㑦戶㜰㔸攷挳㍥㉦慣晥〱㙡㐰〸㔳攲愰〴昸㜱つっ㐴㝤〸㈱扦ち㜸㍥戸搴挷㘰昹攱㤵ㄷ攲㍤㐵㥢㝡戲㔴敢搱㠳㈷㑣ㅤ愲攳㑦搰攲㜹愸㜳㕥ㄶ㐱摡晤扣摣挰ㅥ㜸㙢摥愲挶㠶扣㍦㐳挳愴㐱㠱㥢㐶ㄸ㌶扡てつ㍦て㌶攸㑢㠳㝥㌴昸〲〶摣攱愱捤挰〵〳㠹晡晣〰㈰㉤搸〳挸㝦㜹〲㜸㠰摣㥣〱戶㘰㠰㕦㘰攰〷昲㔷挸ㅣ㈰晢挳㘴㑢昷摥㤸㙥㍦㜶ㄴ㜷愴㈰戹㈵㍤ㄳ㠲㌴㈴〷㐲摡㍤㤲昹攸㐶慣昴㔶攲挴㘱ㄴ㙢ㄷっ㤲㔰ㅡ㈴户㠶㡤摥㠶㠶慣㙢〸㌰ㄸ㐴㠳挱㌴㘰愹㠳㈰戹㉤戸挱㘶㑡㘶㤴搰愳㡣㌹〰捤敤搱〷㘸戲晣挱〴昱愰戹〳㠳っ㘱㄰㤶㉡昸搱㘴㝤㠲㠳㘶〹㑣㌶㜹㕡戲愲㐱挰ㅣ㑡挷㉣㙤㐸〳㜳ㄸ愴摤㠳挹ㄲ〸扣㜰敢ㄶ㥤愰㈱㙦搶㐱㤸㌴㈸㜰愷攵㑥戰搱㍢搳㤰㌵ㄲ〱〶㈳㘸戰ぢつ㔸㌶㈱㘰敥ち㉥㜰㕡昲㤶愵〰㈰㐷挱ㅥ㐰敥攰〹攰〱㜲㌷〶ㄸ捤〰㉣㜹昰〳挹㍡〷〷挸摤㘱戲改搳㤲愵ㄱ㠲㘴㈹㍤戳㐶㈲つ挹㜲㐸扢㐷㤲戵ㄴ㜸攱攲㉡㥤ㄸ㈴㔹㔰㘱㠰㠲捣㈰㔹〹ㅢ㕤㐵㐳ㄶ㕢〴ㄸ㔴搳愰㠶〶慣扦㄰㈴㈳攰戲㑥㑢摥㤷ㄵ㠰收ㄸ昴〱㥡慣挹㌰㐱㍣㘸晥㠶㐱㝥换㈰慣㥦昰愳㌹づ㌲㐱㔳昳㈰㤷慤ㅣ搴昳㌵㔲搵挱㐴㠰摢㠳㑥挶㠳㑢〳㙥ㅣ愴摤〳挷ㅡっ扣㔰愰㐱㈷㘸挸㥢㠵ㄸ㘶挸㡣敤㑥挱昱戰搱ㄳ㘸挸㈲㡤〰㠳㠹㌴㤸㐴〳搶㙤〸㜰㤳挱㘵〵㡥昷㤹〵〰㌷ㄵ㝤〰ㅣ㙢㌹㑣㄰て㜰搳ㄸ㘴㉦〶㘱摤㠵ㅦ㌸ㄶ㕢㌸挰挹慤慢ㅣ扤ㅦ㌸㤶㘲〸㜰搳改㠴㌵ㄹ㘹挰捤㠴戴㝢攰㔸扢㠱ㄷ敥㕢愳ㄳ㌴攴捤〲づ㌳㘴ち㕣攰昶㠱㡤摥㤷㠶㉣敥〸㌰㤸㑤㠳㝡ㅡ戰摥㐳㠰㥢〳㉥昰搸攵ㅤ㜳〱愰捤㠳㍤㐰㡢㝡〲㜸㐰摢㡦〱昶㘷〰搶㙡昸㐱㘳㠱㐶㌷戳㡤攵ㅢ〲摡㠱㜴挲㍡㡥㌴搰づ㠶戴㝢搰㔸敦㠱ㄷ㙥㡣愳ㄳ〳ㅡ㡢㍥っ㈶㤰ㄹ搰づ㠱㡤㙥愰㈱ぢ㐲〲っづ愵㐱㤴〶慣ㄱㄱ搰㘲攰戲捥㌶摥〱ㄸ〰㕣〲㝤〰ㅣ敢㐶㑣㄰て㜰㌶㠳㈴ㄹ㘴〵っ晣挰ㅤ〳㤹〳ㅣ㝦〱捡收㥦㙤㉣晢㄰攰ㄶ搰〹敢㍦搲㠰㍢っ搲敥㠱㘳㥤〸㕥戸昵㡥㑥搰㤰㌷㡢㐵捣㤰㈹㜰㘷㕢ㄳ㙣㜴㌳つ㔹㐸ㄲ㘰搰㐲㠳㔶ㅡ戰戶㐴㠰㕢〴㉥㜸戶攱搶㤷〰搰摡㘰て搰㔸㙢㘲〲㜸㐰㑢㌱〰ㅦ㈲愰㔸ㄷ攲〷㡤挵㈰〲㕡愸〳㈶㥢晣㤱换昲ㄱ〱㜲㌱ㅤ戳㡥㈴つ挸愵㤰㜶て㈴敢㑤昰挲敡〲㥤ㄸ㈰㔹㜴㘲搲愰搰〵昲〸搸攸㈳㘹挸㠲㤴〰㠳摦搳攰㈸ㅡ㕣〶〳〱昲て攰〲㠱攴㥤㥡〱㐰慥㠰㍤㠰㘴捤㡡〹攰〱昲㘸〶㌸㠶〱㔸㕦攲〷㤲㐵㈵捥散攳㜷ㄷ搹晣戳㡦㈵㈷〲摡㜱㜴挲摡㤳㌴搰㑥㠰戴㝢搰㔸愳㠲ㄷ敥㈷愴ㄳ㌴攴捤㐲ㄵ㌳㘴ち㕣搰㑥㠲㡤㍥㤹㠶㉣㘲〹㌰㌸㠵〶愷搲㠰㜵㉤〲摡㘹攰戶㌶㕦晡扣扦㐳攴㥥搳〰搴捥㐰〷愰挶㐲ㄷㄳ挱㠳摡㤹㡣㜰ㄶ㈳戰㈸挵㡦ㅡ㉢㔱ㅣ搴戲ㅥ戳慣㔳ㄱ搴捥愶ㄳㄶ慣愴愱㜶㉥愴摤愳挶挲ㄶ扣㜰换㈲㥤ㄸ搴㔸摤㘲㠶㑣愱㡢摡昹戰搱ㄷ搰㤰㤵㉦〱〶ㄷ搲㘰㈵つ㔸っ㈳愸㕤〴㉥㜰慡昱敥搹〰搰㉥㠱㍤㐰㘳㜱㡣〹攰〱敤㑦っ㜰㈹〳戰㤰挵てㅡ慢㔷扡〱㡤戵㉤〲摡㉡㍡㘱㤱㑢ㅡ㘸㔷㐰摡㍤㘸㉣㠶挱ぢ㌷㐵搲㠹〱敤㙤戴捣㤰㈹㜴㐱晢㌳㙣昴㔵㌴㕣ㄷ㙣戰㥡〶㙢㘸昰づっ〴戴戵攰㠲㐱挳晤㜰〱愰㕤〳㝢㠰挶㠲ㅡ㌳〲て㘸搷㌲挰㜵っ挰攲ㄷ㍦㘸慣㜸ㄱ搰㐲搷挳㘴搳扦ㄲ戳㐸㐶㤰扣㠱㥥㔹㉤㤳㠶攴㑤㤰㜶㡦㈴慢㙡昰挲㝤㤸㜴㘲㤰㘴㘹㡤挹〳㌲㠳攴㕦㘰愳㙦愱㈱换㙥〲っ㙥愵挱㙤㌴㘰㈵㡥㈰㜹㍢戸㐱收愰捤昸愵ㄶ〸收ㅤ攸〲㌰㔹㥣㘳㘲㜸挰扣㤳㌱敥㘲㡣〲㝣㤸晡挱㘴昵㡣㌳〳昹愹㈱㕢㌹愸昷ㅢ㌱㙢㙢〴户㝢攸㠴㐵㌶㘹戸摤〷㘹昷戸戱ㄸ〷攳挳扤㥥㜴㠲㠶扣㔹㤱㘳㠶㑣㠱㍢〳ㅦ㠰㡤㝥㤰㠶慣搶〹㌰㜸㠸〶て搳㠰〵㍣㠲摢㈳攰〲㘷㈰㙦摢づ㤸㠱㡦挱ㅥ愰戱愰挷〴昰㠰昶㌸〳晣㡤〱㔸㝣攳〷㡤ㄵ㌷摤ㅣ戶慣挷ㄱ搰㥥愴ㄳㄶ收愴㠱昶㌴愴摤㠳挶〲ㅥ〱敤ㄹ㍡㌱愰㤵㐰㙡㠶散〱敤㔹搸攸攷㘸挸ち㥦〰㠳攷㘹昰〲つ㔸昴㈳愰扤〸㉥㄰㌴摥㠰ㅥ〰摡摦㘱て搰㔸〴㘴〲㜸㐰㝢㤹〱㕥㘱〰ㄶ散昸㐱㘳㤵㡥〳摡敥昴挲捤㍦搳㔸挳㈳愰扤㐶㈷㉣收㐹〳敤つ㐸扢〷慤ㅡ摤〴戴㌷改〴㔱攴捤捡ㅦ㌳㘴㠶㜶㘷摡㕢戰搱晦愰㘱㈴搸攰㥦㌴㜸㥢〶㉣ㄴㄲ搰搶㠱换㝡㠴〶㝦ㄹ㝥ㄷ㕤㠰ㅢ㙢㠷捣㈰㍣戸扤挷ㄸ敦㌳〶敢㝣晣戸戱戸挷挱㡤愷㍢搹晣戸戱昴㐷㜰晢㤰㑥㔸〳㤴㠶摢挷㤰㜶㡦ㅢ㙢㠵〴户昵㜴㠲㌸昲㘶挱㤰ㄹ㌲㘳扢戸㝤〲ㅢ晤㈹つ㔹㑣ㄴ㘰戰㠱〶㥦搱㠰昵㐵㠲摢攷攰戲攲ㄶ晣搹晡㈵扡〰㌷㤶ㅣ㤹ㄸㅥ摣扥㘲㡣慦ㄹ㠳攵㐱㝥摣㔸ㄳ攴攰㤶昵㙢ㅣ㉢㠶〴户㙦攸攴㔰㜰㘹戸㝤〷㘹昷戸戱挴㐸㜰晢㥥㑥っ㙥慣㌳㌲㐳愶搰挵敤〷搸攸ㅦ㘹㤸〸㌶昸㠹〶㍦搳挰㠶㠱攰昶ぢ戸挰㠳㤴㡦㍡〸㌸㐸㝦㠵㍤㐰㘳㤹㤲ㄹ㠱〷戴㡤っ㤰㠷戵て挵㤲㈲㍦㘸慣㈳㜲㐰换晡㜱挰㉡㈳〱つ㤷挷昳搴㘲㜰㘹愰攱戶攴㑤〰㙤㈹扡〹㘸㠵㜴㘲㐰㘳㙤㤲ㄹ戲〷戴㄰㙣㜴㙦ㅡ戲㙥㈹挰愰㠸〶㝣㐴㥡㘲㈹㤳㠰ㄶ〶㤷攵扢㙦昰愹慤㉦㍡〰㌵搶㌶㤹〸ㅥ搴晡㌱挲㘶㡣挰㍡㈴㍦㙡㉣㍥敡〶㌵㤶㈶〹㙡ㄶ㥤戰㐶㈹つ戵㉤㈰敤㝥慡戱㤶㐹㔰敢㑦㈷〶㌵ㄶ㌴㤹㈱㝢㔰摢ㄲ㌶㝡〰つ㔹散ㄴ㘰㌰㤰〶㕢搱㠰昵㑦㠲摡搶攰㠲愷㕡昰敦搵㐱戰〷㘸慣㠷㌲〱㍣愰つ㘶㠰㙤ㄹ㠰戵㑢㝥搰㔶㐱搶つ㘸㤷挳㐴㐰摢㥥㑥㔸搷㤴〶摡㄰㐸扢〷㡤昵㑦〲㕡〹㥤ㄸ搰慥㠲搴っ搹〳摡㔰搸攸ㅤ㘹挸〲愹〰㠳㘱㌴ㄸ㑥〳搶㑣〹㘸㍢㠱ぢ〶㉤昸挳㘰〴散〱ㅡ㙢愸㑣〰て㘸扢㌰挰慥っ挰㝡㈷㍦㘸户㐳收㠰㤶昵㐳㤴㈵㔰〲摡㈸㍡戹〳㕣ㅡ㘸愳㈱敤ㅥ㌴搶㑣〹㘸扢搳㠹〱㡤㠵㔳㘶挸㤰㤹㤳㕡㈹㙣㜴ㄹつ㔹㔴ㄵ㘰㔰㑥㠳ちㅡ戰捥㑡㐰慢〴㤷晤㤲㔲昰㙣慢㐶ㅦ〰昷愰㈷㠸〷戸ㅡ〶㠹㌰〸敢愴晣挰戱㌸捡〱㉥敢㤵㕦㤶㑥〹㜰㘳攸㠴㌵㔴㘹挰晤ㄶ搲敥㠱㘳慤㤵〰㌷㤶㑥っ㜰㉣戸ち挰㘵て搸攸㍤㘹挸㘲慣〰㠳㜱㌴愸愳〱敢戳〴戸昱攰戲〲挷〷㥤〴㝣㈲㑣㐴ㅦ〰挷㥡㉤ㄳ挴〳摣㈴〶㤹捣㈰敢㘰攰〷㡥㐵㔵摤ㅣ愶㉣戹ㄲ攰愶搲〹㙢慦搲㠰摢ぢ搲敥㠱㘳㡤㤶〰户㌷㥤ㄸ攰㔸愸㘵㠶㑣愱晢㌱㍡ㅤ㌶㝡〶つ㔹挴ㄵ㘰㌰㤳〶戳㘸挰扡㉥〱㙥ㅦ㜰挱㠷㘹昰㑦搴搹戰〷㘸慣昳㌲〱㍣愰搵㌳挰ㅣ〶㘰㔵㠸っ㝣㉥㌹㜷攰㠵㕣搹昷㉦㔸㘷ㄴㄳ㐸㠴㈴换ち敡摢㤷㌵愱㤴㠳㑤㉥㘰㍢㉤㉥挵㠷㐵㠶㘵昵搶㌶慣昶ㄵ昸㥦㍥搱搹昷㌹〴敥戳愵敦挹ㅥ搲㡤ㅡ㔶㉤ㄴ㕥昳㜳收搳㉢㍡晢㜳攰㕤户昹戳て户搰㝥ㄸ攲㤶㌳ㅡ攳㙤慤愹搶㘴晢㤰㝡㤴㈹つ攱㤳㔲㤲㜹㜹愵㜵㠵㙢攱㌱㌰㈶ㄳ㉢㘸攱㜳㈵ㄷ昳挹〱攱㠵㉤慤㑢㕡㘴㌴㠵㈹㍥㌰㐶昰敡摤㥢㘱㠸愹㙣㍢〲㍣㡢ㄵづ散慣て〰敤搷换㘲㠹〰㡤㐳〷㠲ㅦ㍥㘱晣㠴搹つ愵ㄱ扢㈶㤶愸㠸㈶慡慡攲㤵戱搲慡㐸㑤愲愲愶慣㈶ㄲ㠹㔶㔷挴慡㙢㙢㉤愹㈸愰㡦㠳搰挷㘲つ㠱㠴㍢㤸ㅣ㡢〹㠴愳慥㌰ㅦ摦㠵㌶㜵㜹ㅦ昶㜹㉡愶攲㉡愱散㠲摥扤搵㜰摦〳㑤㌲捡〲㔸㥣㈳㑦㠴〸㠵㔸ㄵ㔰㜸〵挰摡戴㑥ㅣ㘰搷扥㘰㘷㝥愳搳つㄸ㠲㍥ㄴ㈴㙣昵㠲㠰戲㔰ㄴ散㘶ㄳ挶㌷㜸慡㥢㐲㌱挸㌶㠷㉣晤㜹㥦愱㌸挴㝤㈱㤶㙡〸㍣㐸㌴㘵ㄵ戸㕥㜴〹摤摢搰敢愱㘸愹㄰攴〲搲㝣㠸搸㤰㜷ㄱ愴㥣搵敡㐲㈴挲戹〴〵㥥㘷〷㤳慣ㄳ㐴㥤て㌳㑥㤲昴㥤慣攱〹摤㜰搹ㅤㄴ㍢㌹散挶ぢ㌵㠱㜷㜶㜲㑤㔵㈲㔱㔹㔹ㄳ慢㈸慢慡愹㉣㑤㤴㐵慢戱换换愲㤵昱㘴㜵愴慡戲㌶㘶昵㌱㘳㙣㐶ㅦ慢慦攱㕡挸昵㌳ㅣ㜵捡〲挷ㅤ慤捥挲㐰戸ㄳ搰捥搳㠷㐳愵摢㐰挲搶收㄰㠸㡣㘰㙡愲愷㠹㤵戵㠵㤱㡦㘰㠷㈵㤴敦㠲㤶摡ㄲ㜲㠱㘷ㄹ㐴㥤昰っ㠴㔴攰㌹〱㈱㍡攱㌹ㄲ㈶搹攱㌹づ愶㤹昰㙣〵㑦攸㠶㑢攰愰㠰㘷㙢昰摣慣㙤㑣㘳㤰㘹っ㜶ㅢ㙡㝢㌴㈴挹㘳摣㈴㘵㠰换攱㐰慦〰〹㕢㍢挰㠰挶愱愳挱晡㘷捣㌱㤰〵捣㤸㘳㈱㑥㥦㌱㐳㕣㉦捥㘳㐲㡦㠷㕥㥥ㄵ慡㠶㐲㉥ㄱ㑦㠴愸ㄳ㤲㘱㤰ち㈴㑢扤㤰㥣っ㤳散㤰㉣づ㠴㘴㌸㍣愱ㅢ㉥㜰㠳〲㤲㥤摣㜸愱搳挰㍢㌳愶戲扡扡戲㈲ㄶ㉦慤㡣摡㤸㈶㌱㍢㕡㕤ㄵ㡦㤶搶㈶散敡㔸㌴㕡㔶ㅥ戳㘴㤱㥦㍥㑥㐷ㅦ㙢㠴ㄹ昱ㄹ攴㜶㌱ㅣ㜵㙡ㄴ㌸〱㜳㤱ぢ㈶昸㍣晤㐷愸昴搹㈰㘱㙢㌷〸㐴收㥢㌱愳㡤扣㥡ㅤ㉥㘰㠷ㅡ戴㔴㈹攴〲捦㑡扡愷㠴敦㜲㐸〵㥥愴ㄷ㥥㡢㘱㤲ㅤ㥥㐴㈰㍣ㄵ昰㠴㙥㜹晡㑦愰㠰愷ㄲ㍣㌷慢捡㌴慡㑤愳挶㙤愸㌱㘸㐸㤲㌱㌷㐹ㄹ攰㘵㜰愰㔷㠱㠴慤摦挰㠰挶㥡㌳㐶㜳㡡㘸㑥〸敢户㐶㍥㤶捡慢㈸摦〳㉤戵〷攴攲㘳つ㐴㥤㐹㡥㠳㔴㤲摣摦㤳愴收㘱挱㑦㄰㌵㉦㌰㥦㍡㜴愲㠵扥ㄶㄴ昹㡣〷捦捤㥡㘰ㅡㄳ㑤㘳㤲摢㔰㔳搱㤰㝣收㜸昳戹ㅥづ昴つ㈰㘱㙢ㅡっ㘸散捦㘷㉦㈳㥦㐸攵㉤散㌰〹㉤㌵ㅤ㜲挹攷㌶㠸㍡昳㤹〹愹攴戳㤷㌷ㅦ㥥〵㈵㥦愹㠱昹捣㐲㈷㕡攸㍢㐱㤱捦㍥慥敢搰㕤攰㥤改ㅢ㐹㤶搵㤴㘲扡㔶㔴㘱ㅥ挷㌰㡢攳愵㠹㜸㐵㙤㉣㕡㔱㔵㕡㔹㔱㤵戴昶㌵挳戹ㅢ㝤慣搹㠶扢㠷㕣扤攱愸㔳昳挰〹ㄲ攳㕤㈴挰攳扡㉢㔴晡〱㤰戰戵ㅦ〴㈲昳㑤摦晤㡤㝣㙦㜶㜸㤴ㅤ愶愳愵づ㠴㕣㤰㜸㥣敥㈹攱晢㘰㐸〵㠹㠸ㄷ㠹捥㍤㕢ㅤ㠸〴㔷愸攱㈴㑦㍦〵ち㈴づ〱捦捤㙡㌰㡤㐳㑤㈳敡㌶㔴〲つ挹愷搲捤㐷挶昲っ㠷昷㉣㐸搸攲㘲㌲㡤晤㝢㌶㘹攴戳愹㝣㠹ㅤ敡搱㔲ぢ㈰ㄷㅦ㉦㐳搴㤹捦㘱㤰㑡㍥扢㝡昳攱ㄷ㈰搹戳㈳〲昳㔹㠸㑥戴搰慦㠳㈲㥦㈶搷㜵攸つ昰捥㥥慤慡㠸㤷摡㤱㜸㜵戴愲愶戲戲㌲㕥ㅡ㡤㈵换㉢换㘳㤵㔵戱㘴㈴㔲㔵㕡㘶㌵㥢攱扣㠹㍥㔶㡢攱摥㈲搷㙡㌸敡㔴ㅢ㌸㐱㘲愸㡢〴㜸㕣㥤㠴㑡慦〳〹㕢㈹〸㐴收摢戳敤㐶㝥〰㍢㝣挰づ㝣㌶㠲㕡っ戹㈰昱ㄱ摤㔳挲昷㔲㐸〵㠹慤㍤㐸㠴搶挳㈴晢㠹㘹㘰㈰㍣换攰〹摤㜰愹㄰ㄴ昰ㅣ攱挶ぢ㙤〰敦挰ㄳ㉦㡢㔶㈵攲搵㠰㈶㔶㔳㔹㔱㔶ㅡ戳ㄳ戵昸㍦㔲ㄹ慦㈹㉤㡢㈷攳搶㤱㘶㡣㥦愱㡦昵㝢挳㝤㑥㑥ㄶ㠹改㥦㍡戵〲㍡㠱挷昲挲昳ㄵ㔴晡㙢㤰戰㜵㌴っ昰捡搳㍥㜸㡥㌱昲㐳愹晣㥥ㅤ愲㘸愹攳㈰ㄷ㜸㝥愴㝢㑡昸㍥〱㔲㠱㈷攴㠱㐷昳㘳㑤㈶㑡㐱㈰ㄲ㕣攳愵㠵晥㌷㈸㤰㌸挹㜵ㅤ晡ㄵ扣㠳㠴㕤㕡㕥㔹㠵昳㐰㘵愴戶愲戲㌴㔲ㄱ㡤㤷㤵㤵㔷挷慢敤㜸㈴㔲㔶㕤ㅢ戵㑥㌶挳搹㠸㍥搶㈹㠶换㉢〴㜷慡攱愸㔳㘷㠰ㄳ㈴㝥晤挹昳㥤愷ㄷっ㜵〱㐸搸㍡ㄳ〶㜸㘵㈰㜱㤶㤱昳〹っ㥡㝦㜰㐰ㅥ㕢慣捥㠶㕣㤰攸〳㔱㈷ㄲ攷㐲㉡㐸㝣㠳㌰收㍢㡦敥㍣㘴扥㠶㌴昳敢捤㜹攸㠴㌱攲㙦ㄳ挰ㄵ㤰㌸摦㜵ㅤ戲挰扢㠷㑣㙤㜹㐵戲挶慥戴㈳㜶㔹㘵㍣㕡ㄳ慢㡣挴㉢㙢慢㤳㘵㜶〵戰挰㥣戸挰っ㘷㜳昴戱㉥㌴摣ㄶ攴㔶ㅡ㡥㍡㜵〹㌸㐱㘲㠳ㄷ㠹〱㔰改㠱㈰㘱㡢ぢ戴㜸㘵㈰㜱愹㤱昳㙥〳㍤㤸ㅤ㕡搱㔲慢㈰ㄷ㈴戶愳㝢㑡昸扥〲㔲㐱攲摤㐰㈴搶〵㈲㜱㈵㍡〹ㄲ㈵㜰〵㈴晥散扡づつ〵敦㈰ㄱ戳㉢㙢ㄲ㤵戵㜸扡㈷㡥㤰㔸㜵㔹㙤慣摣挶㤷攲㜸㙤慣搴慥㈸㡦挷㉣㔹愷攵〸㜷㐴ㅦ㙢戵ㄹ摣㌰㜲戲㐴㙢㜴敡ㅡ攸〴㠹㌷扣㐸散っ㐳㍤〲㈴㙣㕤ぢ〳扣㌲㤰戸捥挸㍢愸摣㡤ㅤㄶ愳愵㙥㠰㕣㤰搸ㅤ愲㑥㈴㙥㠲㔴㤰㜸摥㠳㐴愸っ㈶搹㑦ㅥ捦〶挲㜳㌳㍣〹㍣ㄵ攸っ㜸晥〲㥥㥢㜵㡢㘹摣㙡ㅡ户戹つ㜵〷ㅡ㤲攴搳㙥㤲㌲挰㉡㡥戹ㅡ㈴㙣摤〹〳ㅡ晢㍦㉢敥㌲㜲㍥㜷㐱晦㠶ㅤ㡥㐲㑢摤〳戹昸ㄸぢ㔱㘷㤲昷㐱㉡㐹㍥攴㐹㔲昳っ㈹愷㠰〷〲昳戹ㅦ㥤㈴㥦㍡戸㐲㍥て戸慥㐳攳挱㍢扢㍢㤲慣挶㈱ㅦ愹慡㡤㐵捡㉢㜱㉡攴㡦摡㘸愴愲戲戶慣戲㍡ㄱ戱攳搶㠳㘶㌸ㄳ搰挷㝡挸㜰ㄳ挹㍤㙣㌸敡搴㘳攰〴㠹扢㕣㈴挰攷改㈹㔰改愹㈰㘱㡢㑢㥣㈲昳㥤っ晦㘶攴挷戲挳っ㜶㌸づ㉤昵㈴攴㠲挴㉣扡愷㠴敦愷㈱ㄵ㈴㙥昲㈲搱㜹ち戸㈱㄰㠹㘷搰㐹㤰愸㠷㉢㈰昱慣敢㍡㌴〷扣㠳㐴㑤㙤㈲㔶㔱ㄱ㡦摡ㄱ晣づ㑣㐴愲㤱㐴㔹戲㌴㔲㕡㔹㕥㔵㕥㔱㕥ㄹ慢戴㥥㌳挳㤹㡢㍥搶昳㠶㥢㐷敥〵挳㔱愷晥づ㑥㤰㔸敢㐵攲〰愸昴㠱㈰㘱敢㘵ㄸ攰㤵㌱昱㕦㌱昲㔳愸㙣㘰㠷㔳㤹昳㙢㤰ぢㄲ㔱扡愷㠴敦㌷㈰ㄵ㈴㉥昵㈲㜱戱㤹ㄳ㤷〴㈲昱㈶㍡〹ㄲ㌶㕣〱㠹户挰㜳戳戸㈶㈹㡤㝦㥡挶摢㙥㐳扤㡢㠶攴㜳㤱㥢㡦㡣㘵㍥㠷户〰㈴㙣扤〷〳ㅡ晢攷昸晢㐶捥〷㉢攸㘶㜶㌸ㅢ㉤昵㈱攴攲愳ㄵ愲捥㝣㍥㠶㔴昲㌹换㥢てて㘴㤹攳㘷〴收戳ㅥ㥤㈴㥦ㄴ散㤰捦㈷攰戹㔹㥦㥡挶〶搳昸捣㙤愸㉦搱㤰㝣㑥昳收搳挱攱㉤〶〹㕢㕦挱㠰挶晥㝣扥㌶㜲㍥㈷㐱ㅦ挹づ㉢搱㔲摦㐰㉥昹ㅣ〵㔱㘷㍥摦㐱㉡昹ㅣ攳捤愷昳㘳㝢㐵㘰㍥摦愳㤳攴㜳㌴㕣㈱㥦ㅦ㕣搷愱㘳挰㍢㌳㌵ㅡ㑦挴慡㤲㌸㍦攳㜸挵㤷ㄶ扢戶愲愲扣愲慡㉣㔲㕤㕢㔵㕥㔶ㄹ㡢㔸㍦㥡攱ㅣ㡢㍥搶㑦㠶㍢㡥摣捦㠶愳㑥晤ち㑥㤰㌸挲㐵〲㍣捡挳愰搲㈷㠱㠴慤㡤㄰㠸捣㜷捣㜲㡣㈲扦㡣ㅤ㑥㘷㠷㔵㐴㈲ㅦ㜲㐱攲㑣扡愷㠴㙦㉥搱〹ㄲ㡢扣㐸㜴㥥扤㕡〲㤱㈸㐴㈷扣昲昴㌹㜰〵㈴戸㈸㐷㙦愱㜳挱㍢㐸㤴搵㤴攳搹挸㌵㘵㔵攵㌸㘸慢㙢捡㘲㤱㘴㘵㜹㜵㌲㔹㔶ㄱ㉤挵愵扡㠴搵摢敤愳捦㐳ㅦ㡢慢㜶㌲戸昳挹㘹挳㔱愷晡㠲ㄳ㈴ㄶ㜸㤱㔸〹㤵扥〸㈴㙣昵㠳㐱㄰ㄲ㥢ㄹ㌹㥦㥣愰㉦㘳〷㍥晡㐰挹戲ㅢ㐵㤷搳㍤㈵㝣㙦〱㙢㐱攲㤰㐰㈴づづ㐴愲㍦㍡攱㠵摦扥㜰〵㈴戸搰㈶㐸慣〶敦㥥扤㈲ㄱ㍢㕡ㅥ㐹㐶㑢㉢换㉡㤳搵昸捡㙦㔷挵敤㐸㜹㔹㘹㜹㔵㜵愲扡捣㤲㜵㌹晡㔸㠳㍥ㄶ㔷攲〴㠹戵攴戶㌲ㅣ㜵㙡㄰㌸㐱㘲㥥ㄷ㠹㙢愱搲搷㠱㠴慤挱㌰〸㐲㘲㕢㈳攷㈳ㄴ昴捤散挰㘷㈰㈸㔹㑢愳攸ㄶ扡愷㠴敦㈱戰ㄶ㈴愶〷㈲戱㔷㈰ㄲ㈵攸㠴ㄷ㙥扢㠷㉢㈰㌱ㄴ㡣㈰㜱〷㜸ㄷ〹㑣㠰㡡捡㥡㡡㘴㘹愹㕤㔹㘹㔷挵㈲愵昱㘸㌲㔱㕢ㅡ㡤挴ㄲ㌵昱戸戵愳摢㐷摦㠹㍥ㄶ㤷搷〴㠹扢挸つ㌷ㅣ㜵㡡敢㘶㠲挴㐴㉦ㄲ昷㐲愵敦〳〹㕢扢挰㈰〸〹慥愶㠹晣㔶㡥昵㘱㜶戸㡤㌹㡦㌲敥ㅦ愵㝢㑡昸ㅥつ愹㈰㌱挶㡢㐴攷㜹㍣ㄲ㠸〴㤷挹昰捡搳㑦挰ㄵ㤰攰㤲ㄸ㌷㡢换㘲搲㈸㌷㡤ち户愱戸㥣㈵昹㔴扢昹㐸攲㑦㜱㜸㑦㠳㠴慤ㅡㄸ挸戸㡦㐶挳㜳〵㠶㡢㕣㈲攷愳ㄱ昴ぢ散挰㘷ㅢ愸㌱㤰㡢㡦㤷㈰敡捣攷户㤰㑡㍥愳扣昹ㅣ〹愹㥣挷㜷つ捣㠷慢㔷戴搰慦挲ㄵ昲攱㑡ㄵ㌷㙢㑦搳ㄸ㘷ㅡ㜵㙥㐳㜱㤵㐹昲ㄹ攱捤攷㜵づ敦つ㤰戰㌵〹〶㐱昹㜰敤㐹攴て㈱㠲㝥㥢ㅤㅥ㐶㑢挹㜲ㄲ㐵敦㐰搴㤹て㤷㤳㈴㥦敤扤昹㜴㥥扤戶つ捣㘷㙦㜴挲ぢ扦㝤攱ち昹㑣〷㐳㡦愱て挱㍢㌳㌵ㄶ㑢㔴攳敢㔷搲戶㙢敤捡㡡昲戲㘸㜹愲㌶㡡㙢搰㜱㍢ㅡ慦慤㠹挵慣ㄹ㙥ㅦ晤ㄱ晡㔸㌳つ昷㌱㌹㔹㙡愲㝦敡搴㙣攸〴㠹㠱㉥ㄲ㤲摤愷㔰改つ㈰㘱慢ㅥ〶㈲昳㥤挷戹愰㈴㜲㍥昲㐰㝦挵づ㑦愲㘵㜱㘹〹慦㍣晤㉦㠸晡昵㉡㍣〰捣㙦㝣ぢ㄰挱昷㍡㡦昴㍦㡣㝥ㄲㅥ㉥捦㍡㡢扣㕥戸挹搳戹㌵戲㈰㝦捣㝦收㡢㑢ㅣ扣㌳㥡敦挲扥挸昵晦攰㠷㝢愳㙢搱㠳ㅥ㜷挰㕢㝦㡢㠴ぢて㐲扡愵㐱㐳捣昵㜷挶㐲攸㍥愰㜹㕡ち㑢ㅤ昸㝢㜵㜳㕡敢㍡晦搸搹收㘶〹㘴愴㜹㐶晡昰㉥㐹㕤㉣㠵扢敡摢㙤搳㙤㔶㕢㘷㍦㍣㜳ㅣ㡢㔹㔰㡣攴ㄳ搵〷㜴㜱㥥㕢㑢〷㜷㐹愷攱㔱搰㝣㥥㠲昱㤸挲敤㤵〵昹扤㔴攰摤摥敥㥦㌵攳扤愴昴㠶攷晦㑦㑢㄰㠰挱〱㌷搶㡥㙦㙣㤷ㅢ搳户㠵㕥改〳〱㑥攸㝢挲㌴㜶搸慣㘱㤵㠵㐵搸て㥢ㅣ㈲ㅤ㜵〶攴昴ぢ敢ㅦ攱㑦ㅤっ捦昴㐶㔱㜱〳ㄸ〸㜱㜷㙢摡昶攵㥥㉥㍢捥昹扦挸晤摦ㅡ㔷㝣愸改昱㍢㔵㜲㜶㕤攱扡攵㤷㝤㜵捤㙦㠶晦改挶㡤敥晦换㥤ㅥ㕦敥㔹㈱摢挳㝢㘲㘱つ〷㈳愴晡ㅤ㤲㜷㐹摥〳㔱扤㌰㠸㌷㜰捦㙣挶㤳戴昳㕤㠵晦㐹摡搶㝣㜸挲ぢ㜷て㘳捣晤㝡愹㠵㘰㜸搰愸㍣昴攰㑣㘵慡㥡㝦愶㑣㌵㐳捣〹愶㜴ㄳ㘸愸ㄷ㘴づ㤲敡㤷ㅦ㌷㙥㌴昹㠷㜵㈱㡤㕢㘰㘲㐴挵㕣㐳敡ㄹ㈴㙤愶挷㈶㐳戲〴㍤㠲㈰昹ㅥ㘳ぢ㠴攴㍢㔷攱㝦戶戶戵っ㥥昰挲㑤戸㐸〴㤰㜰㜵㐹㈰昹〶㍤㍡㈱改〷㘵昱㜲愸㝡㤶搸ち搳㈳㜷㘲〸㉦摢㤷㝢慡攳搱㈳㈸戱㉦戲㈵昶戹慢昰㍦㌳摢㍡ㄱ㥥昰挲ㅦ戶㜴ㄲ㍢ㄵ㡣㈴戶挱㥢搸〰敥扥搳愱㜲昶昵㘹㘸㠵戶㠲捣摤搷ㅦ挳搶散搸戰摥㠶挶㘷挰挴㠸㡡戹晡搳㌳㐸捥㌶㍤㜲㐳攲㤹晥ㄷ愰㐷㄰㈴敦㘵㠳攴㕤㔷攱㝦㡡戶戵ㄲ㥥昰捡搳㍢㌸㤰㜰㕤㐸㈰㔹攷㠵愴〴捡攲换愰敡㔹㘲慢㑣㡦摣㠹㌹㝢ㅡて㌲搸㔳㕤㠵ㅥ㐱㠹扤㤹㉤戱㌷㕣㠵晦改搸搶ㅡ㜸挲ぢ户散㍡㠹㕤ぢ㐶ㄲ㝢捤㥢搸㉥㑣散㝡愸㝡㤶搸つ愶挷㈶㈷㜶ぢ㝡〴㈵昶㔲戶挴㕥㜴ㄵ晥愷㕥㕢㕣㘴挲㉢㑦敦敥㈴㜶㈷ㄸ㐹散㜹㙦㘲㘵㔰慡扢愱㜲㈶昱㕤㘸㠵㉡㈰㜳㈷昱搳戰㌵㌳㌶慣慢㘸㝣て㑣㡣愸昸㝥㌰㍤㠳攴〱搳㈳㌷㈴㥥㐹晣㈸㝡〴㐱昲㜸㌶㐸ㅥ㜳ㄵ晥攷㘰㕢㡦挳ㄳ㕥戸ㅡ攷㐰昲ㄴㄸ㠱攴ㄱ㉦㈴㘳愱㉣㝥〶慡㥥㈵昶慣改㤱㍢㌱捦㈴㝥〹㍤㠲ㄲ扢㍦㕢㘲昷戹ち晦昳慤㉤㉥㍢攱㠵㥢㝥㥤挴㕥〷㈳㠹摤攳㑤㙣ㄲ㜷摦㥢㔰㌹晢晡つ戴㐲㔳㈰㜳昷昵ㅤ戰㌵㍢㌶慣愷搱昸㉤㤸ㄸ㔱昱摢㘰㝡〶挹㍡搳㈳㌷㈴㥥㝤晤〱㝡〴㐱㜲㑢㌶㐸晥攲㉡晣㑦扣戶㍥㠲㈷扣㔰戳攵㐰昲㈹ㄸ㠱攴㈶㉦㈴晢㌲换捦愰㜲㈰搹㠰㔶愸扥ぢ㤲敢搲㈰㤹㑢攳捦㘱搲〹〹㔷㠲㝡〶挹搷愶挷㈶㐳昲㍤㝡〴㐱戲㈶ㅢ㈴慢㕤㠵晦ㄹ搸搶㡦昰㠴ㄷ捡㤸ㅣ㐸戸㜰㈴㤰晣搹ぢ挹敦㤸攵㐶愸ㅣ㐸戸㥡ㄴ㙡攸㠲㘴㔵ㅡ㈴㔱ㅡㄳ㠲㑥㐸㝡㠱改ㄹ㈴㕣㍦㤲ㅥ㥢っ〹㔷㤱㠶㌳ㄱ摦户扡㡢戳㐱㜲㤱慢昰㍦ㄵ摢攲攲㤳㐰㌲摦㠱愴ㄸ扣㐰㜲愱ㄷ㤲㐶㘶戹㌹㔴づ㈴㕣㔶ち㉤散㠲攴摣㌴㐸㥡㘹捣㜵愳㑥㐸〶㠰挱慢〷㕦㜴〷㥡ㅥ㥢っ〹㤷㤳㠶〷㐰㜲㘶㌶㐸捥㜰ㄵ晥攷㘴㕢㕣㠵ㄲ㐸㔲づ㈴㈵攰〵㤲搳扣㤰㜴㌰换ㅤ愱㜲㈰攱晡㔲㘸㐹ㄷ㈴㈷愵㐱戲㡣挶㕣㐰敡㠴㘴㘷㌰㜸昵〰㤲ㄱ愶挷㈶㐳挲㜵愵攱〱㤰ㅣ㥢つ㤲㘳㕣㠵晦挹搹搶敥昰㈴㤰㉣㜷㈰愹〰㉦㤰慣昰㐲㜲㌴㤴挵㔵㔰攱搵㠳挴慡㑤㡦摣㠹挱愷㙣昸昲挳戵愴攱㘰晣搳晦挸㙣㠹ㅤ攱㉡晣㑦挴戶戸〴㈵㠹㥤攸㈴㔶〷㕥ㄲ㕢敡㑤散㘴敥扥〹㔰㌹晢㥡㡢㑢愱㔳㈱㜳㍦㌷摡㘱㙢㜶㙣㔸㥦㑥㘳慥ㅥㄹ㔱昱ㄴ㌰㜸昵〰㤲愹愶㐷㙥㐸㍣㥦ㅢ㕣㔴ㅡㅥ〰㐹㙢㌶㐸㕡㕣㠵晦ㄹ搹搶㉣㜸ㄲ㐸捥㜱㈰愹〷㉦㤰㌴㜹㈱㌹㡦㔹捥㠵捡㠱㠴慢㑣愱ぢ扡㈰㔹㤰〶挹㑡ㅡ捦㠳㐹㈷㈴〷㠰挱慢〷㤰㜰㕤㐹㝡㙣㌲㈴㕣㕤ㅡㅥ〰㐹㍣ㅢ㈴㌱㔷攱㝦㙡戶ㄵ㠵㈷㠱攴㌲〷ㄲ慥㉣〹㈴㠷㝡㈱戹ㅣ捡攲昹㔰攱搵㠳挴ㄶ㤸ㅥ戹ㄳ㠳㑦搹㌰晤戹捣㌴ㅣ㡣㝦晡ㅦ㤴㉤戱〳㕤㠵晦㘹搸㔶㉢㍣㐹㘲㙢㥣挴㔲攰㈵戱晤扤㠹㕤捤挴㍡愰挲慢〷㠹㉤㌶㍤㌶㌹㌱慥㌷つて㐸慣㍥㕢㘲戳㕤㠵晦㈹搷ㄶ㤷愹㈴戱ㅢ㥤挴㡥〶㉦㠹敤攳㑤散㘶㈸搵戱㔰㌹㤳㤸ぢ㔰愱㕢㈰㜳㡦敢改戰㌵㌳㌶慣㙦愳㌱㔷㤸㡣愸昸㐴㌰㜸昵〰㤲㤳㑣㡦摣㤰㜸㡥㙢㉥㍣つて㠰㘴㑡㌶㐸㈶扢ち晦㜳慦慤㌳攱㐹㈰戹摢㠱攴ㅣ昰〲挹㐴㉦㈴昷㌲换昳愰㜲㈰攱㑡㔴攸晥㉥㐸挶愵㐱昲㈰㡤捦㠷㐹㈷㈴㉢挱攰搵〳㐸戸昶㈴㍤㌶ㄹㄲ慥㐰つて㠰攴㌷搹㈰ㄹ攳㉡晣㑦挲戶㉥㠷㈷㠱攴㜱〷ㄲ慥㍥〹㈴ㄱ㉦㈴㑦㌰换㌵㔰㌹㤰㜰㐹㉡昴㔴ㄷ㈴㤵㘹㤰㍣㐳攳戵㌰改㠴㠴敢㑡㜸昵〰ㄲ㉥㐲㐹㡦㑤㠶㠴㑢㔱挳〳㈰搹㍤ㅢ㈴愳㕤㠵晦搹搸搶㉤昰㈴㤰扣攴㐰挲㘵㈸㠱㘴㤴ㄷ㤲㤷㤹攵㥤㔰㌹㤰㜰㙤㉡昴㙡ㄷ㈴㈳搲㈰㜹㥤挶㕣㝣敡㠴㠴ぢ㑣㜸昵〰ㄲ慥㐶㐹㡦㑤㠶攴㘱㤸てて㠰㘴挷㙣㤰っ㜵ㄵ晥愷㘵㕢㕣捡ㄲ㐸摥㜶㈰攱㝡㤴㐰㌲挴ぢ挹㍢㔰ㄶ㜳愵〹慦ㅥ㈴挶㘵㈹改㤱㍢㌱昸㤴つ㘷㝦㉥㑥つ〷攳㍦晢て捥㤶搸㈰㔷攱㝦ち戶昵ㄲ㍣㐹㘲ㅦ㌹㠹㜱㘱㑡ㄲ摢摡㥢搸㝡㈶昶㍡㔴㜸昵㈰㌱慥㑦㐹㡦㑤㑥㡣慢㔴挳〳ㄲ敢㥦㉤戱㉤㕣㠵晦改搶搶㍢昰㈴㠹㝤攱㈴挶ㄵ㉡㐹捣昲㈶昶ㄵ㤴敡㈳愸㥣㐹捣㘵慢搰扦㈰㜳捦晥㝤㘱㙢㘶㙣㔸㝦㑢攳㡦㘱㘲㐴挵㕣㝢挲慢〷㤰㜰愱㑡㝡攴㠶挴㜳昶攷㜲搵昰〰㐸㝡㘷㠳㈴攴㉡㌲㥥㜷晤㉦㜸敡敥㜹搷㥥扦㈳㕤㡣愰㠵㐹摥㌷搵㈷改㠸戹㌰㠵㍢愷ㅡ㥢㥡攴愶愳扥㜸㍣㙤ㅢ晥㤲昳㜴㍣㠵ㄹて愵慤㙦㜴晦㍡攸㌴㍣㥤㤹㑦晢㌴て㐰搵挲戱㜳㈸㌹慢つ㑦㐴敤㥤㥣㤶挲搳戳ㄳ㐵昸㑢戴敤敤㜶㕢换晦挲戳㙢㜱ㅢㄸ㥦攴㠱捤㜹㙡㙤攰ㅤ㔸扣戵㉡㜰ㄵ挸㜹愰㜵ㄷㅥ收て㌴攷昳愹戶晦搹㠳戴㐳㍦㘳扥㤹〷㑥㈵㍣捦㘹㉥㔰〵搸挵㑥〹攸㡡扣㡤㌲收扣㝣搴挰挲㍥昴㉢㐸㉦晣㠵㔵㔹㠷〵〹敢㡤㤰挸敤㡢㐲昲ち扦挵㌴昰㈷挷㝢攲昸㤴㠴㍣摦㥦㔹敥搳㠷ㄹ㥢慤攰㐷㜴捤戵㜴挶㈵慤摥捤つ搱戶戶攸戲愲收㠶㈶扢㘵㝥晢㠲愲㠶挵㔸㈹挴昳愵昱攴㕣晣捤㘶慤昰扦〳㌴づ㈷㉥㈴㜱㕥㠶昲㈱つ㑥昶摦㍦〴㈵㕢〰晢㔰㈱㐸㝡戲㈱㐸㍣挹㉡㠵攴㤹戰搹ㄴ搷㥢㤸㠶㉥㠲㘵攷㌰戸㜸㈳挳搰㤰㜶㍥晢㈶ㅤ昴敦〲挷搱〷ㅤ㐲㝤㐱搲挷搱てㄲ敦㌸戸〰㤴㌶㡥晥㈶㘲㌱㉣㠳ㄳ晦㌲㌰攰收っ戸㐵㐶挰晥扥㠰〳晣〱戹昸㈲㠹て㠰㘵㘷攲㍢㤸㘱っ㠴㌴㑢攲敢〳挷戱㌵㍡㠴戶〱㐹㑦㝣㄰㈴摥挴㑢晣攳搸搹㡤愸〹㜵㠱㝡㉦搰昹昶昴㐲㔴扢愶昱㄰㥦攳㕤晣㡥㜹㠹㥦晢㔰㜳㉡ㄵ愸㝦〴㍡ㅥ㐶㉦㥣㌶㕤㡥㜷昲㌹收㙡㐰摡慥慡㠲㐰㤰ㅢ〱换㑥攴㜸昹㕣挲㌹㜹扣ㄲㄸ㙥㈴㝤愷攷戱㥢㉦ㅣ慦戴愷㠵攳攵㙢㜱捣攳扦㐰㍤ㅦ攸戸㡣㕥㜸慣㜷攵㔱攱㜳捣㉢摤㘹㡥愷㐱㈰㜹㔴挱戲㌳て㕥ㅡ㤶愹㕦つ㘹昰㐴㝣㈲㜰〸ㄱ搸㠷㙡㐱搲㈷挰ㄸ㐸扣ㄳ㠰㔷㤷搳㠶㌱搷っ攳户戰散ㅣ挶㐱敥㌰㌴㡦㠷〲昵㔰㘰挸㍤改㥢㜳扦㉢敢㍡㡡㜸㜳戶㄰㍣㤲搲ㅦ㉥㙡挲㑤㠰㘵㘷戸昹㈶㥣〳昲摤㠱攱㈶搳㜷㍡挸㔳㝤攱ㅡ晤攱㜸攵㔳㐰摥换ㅢ㉥㤵ㅥ敥搶挰㜰㌳㌲挳捤昲㠵敢昰㠷攳㔵㐵〹户慦㌷摣㜲㌷㕣㘸㌶愴㔹㡥敡敢〳挷㌰〷ㅤ㐲㜳㐱搲㜷敡㍣㐸扣㈸ㅦ敤ㅦ挷㠹㙥㐴捤㔹㔴愰搶〴㍡㍦㤰㕥㌸㘳扡㜶摦挱㍥挷㈷晢ㅤ昳㔲㥡㈴㜸〸㉣㍢㜷摦㌹㈶㥣戳晢㔶〵㠶㡢搲㜷晡敥㡢晢挲㥤攷て挷换㔴ㄲ捥昶㠶扢捣㠴攳㔹戲㐰慤っっ户㠰扥㜹㐲散捡敥㌰㡡㍣㤳昳㜲㝦戸㌵挶㌱㜷㔴㠱㍡㈷搰㌱㍦㌸㌵昷㐹㤷攳㐵㍥挷㔷晢ㅤ昳㥡㠷㥣㐴㥣挳改昴㐰挷敤昴㤲㝥㌸㉤昶㌹收攵㤱戴愳昷㌶〸〴愰愵戰散摣ㅦ㜷㥢㜰捥敥㍦㈱㌰摣㤱昴㥤扥晢㡦昲㠵攳愵㠷戴㜰て㥡㜰换扤攱ㅥ㑦て户㍣㌰摣㌱㤹攱㡥昳㠵㝢挲ㅦ㡥㍦摤㈵扢ㄳ扣攱㕥㑡て户㌴㌰摣挹㤹攱㑥昵㠵㝢搹ㅦ㡥㍦㡢㈵摣改摥㜰㙦㥢㜰捥㙣㍢㍣㌰摣㔹昴㥤㍥摢捥昶㠵㝢挷ㅦ敥㈳攳搸昹挸㕡ㄸ攸昸㝣㝡㐹晦挸扡搰攷㜸扤摦㌱㝦㘳挹㙣㜳㜶扦ㅤ攸昸ㄲ㝡㐹摦晤㤷晡ㅣ昳攷㔸摡敥晦ㄶ〲〱㘸ㄵ㉣捤㙣㉢攴ㄷ摤㑤晥ㄶ捥㕡慣晥昸扤搲㘴挷昹㐷㑥挶攳て〷㡣㙣挲户改㑤昸换㈴㤷㈳愸摡㠸㘰昴愱慦㈰攷ㅥ㠴挵晣ㄲ㑢愶〸㙦㤴㝥㠳攳愰昴㤵ㄴ昳㍢愸昴昸戳摢㈰㔳捣敦㥢㕤㍤昸戵㔱㝡㕣㐵㌱扦㉤㑡㡦搵㙥㠳㡣攲㌷㍤戱㔹㐳㈹扦攰㠹捤㕡㡦㑤㌱扦捣㜵㜹攵㜷㌲改㜱㌵挵晣㉡㈶㍤慥㜱ㅢ攲㤵㕦慤挴收㕡㑡昹慤㑡㙣慥昳摡昰㕢㤲搸㕣㑦改㑥挶收〶㡦㑤昱〸㤷㜱㄰攰ㄷㅤ改㜱㈳挵扢戹㍡㝤㤳摢㤰挸晣捥㈲㌶㌷㔳捡慦㉢ㄲ昹㉦ㅥ㥢㘲㝥㌵愱搴昱捡慦ㄸ搲攳ㄶ㡡昹捤㐲㝡摣敡㌶挸ㄴ昳㕢㐴㔷て㝥㐳㤰ㅥ户㔱捣㉦〷搲攳㜶户㈱㍤昸㐵愰慢挷㘴㜰搲攳慦ㄴ㑦㜵㜵晡づ户㈱㍤昸㔹摥搵㘳〶㌸改㜱㈷挵晣㠸愶㑥摦攵㌶愴〷㍦㡥扢㝡昰㔳㔵㝡摣㑤昱㍣㔷愷敦㜱ㅢ㌴㔴晣㜰ㄴ㥢㝢㈹攵攷愲㜸扤捦㘳㔳捣捦挰㉥慦晣㝣㤳ㅥ昷㔳捣㡦㌶改昱㠰摢㈰㔳捣㡦戱慥ㅥぢ挰㐹㡦〷㈹收愷㤳昴㜸挸㙤㤰㔱晣戴ㄱ㥢㠷㈹攵〷㡤搸㍣攲戵攱〷㠷搸㍣㑡改㘲㘳昳㤸挷愶㜸愹换㌸㝢㤲攷㝥改昱㌸挵㍣敤㡢搷扦戹つ㌲挵㍣挵戳攱昴攰改㕢㝡㍣㐱昱㜱慥㑥㍦改㌶愴挷〹㉥攳昴攰ㄹ㔸㝡㍣㐵昱愹慥㑥㍦敤㌶愴挷改㉥攳昴攰㐹㔴㝡㍣㐳㌱捦㥦㌴搲捦扡つ㌲敡㝣㘳昳ㅣ愵ㄷㅡ㥢攷扤㌶㍣戵㠹㥦ㄷ㈸攵㔹㑤晣扣攸戱㈹收ㄹ㡣㔲㈷昲攵挶收㈵㌴捣㘶昱ㄴ㈳ㄷ慤晥㡥〶㡡〹攵㜴〲慤㑥戳攲㘹㐵慣㕥㜱慣攴ㄴ㐲慢㔷挱㥢捤㕡㙤慣㕥㜳慣攴㈴㐲慢㌴㕦㙢㡤搵ㅢ㡥㤵㥣㌸㘸㤵收㡢㈷㄰㠹昸㤶㘳㈵愷㡥っ㉢㥥㐲挴敡㥦㡥搵昵昸㑦㜰㐸㡢挸㤳㠸㔸慤㜳慣攴㠴㤱攱㡢㈷づ戱㝡搷戱㤲㔳㐶挶攸㜹敡㄰慢昷ㅤ慢㕢昰㕦㘶㐴㥥㉥挴敡㐳挷㑡㑥つㄹ扥㙥㌷㔶ㅦ㍢㔶㜲㍡挸戰攲㘹㐱㝣㝤攲㔸挹㈹㈰挳㡡愷〲戱摡攰㔸挹㘱㑦慢㌴㔴㜹昸㡢搵攷㡥㤵ㅣ昸ㄹ扥㜸〲㄰慢㉦ㅤ㉢㌹搸㌳慣㜸搰㡢搵搷㡥㤵ㅣ攰ㄹㄱ㜹愰㡢搵㌷㡥㤵ㅣ攲ㄹ㔶㍣搴挵敡㍢挷㑡づ昲㡣㠸㍣搸挵敡〷挷㑡づ散っ㉢ㅥ攰㘲昵㤳㘳㈵〷㜳㠶ㄵて㙡戱晡挵戱㤲〳㌸挳㡡〷戲㔸晤敡㔸挹㐱㑢慢㌴㔴㜹昰㡡ㄵ㡦㌴ㅣ㐳㜲搸㘶㔸昱昰ㄵ慢㝣挷㑡づ摣㡣㠸㍣㠰挵慡㐰慣㉣㌳㤱ㄵ㡦㑦戹㥡晣昳昷㑥㤵敦㜸昴㉤挲摦愹攱㈱㈹㡡㥦搲ㄵ㤶ㄹ愳攲攱㈸ㄶ㍦愶㕢㈸ㅥ㠱愲昸挱愷攰㐱㈷㡡敦㝤ちㅥ㘷愲昸捥愷攰愱㈵㡡㙦㝤ちㅥ㑤愲昸挶愷攰〱㈴㡡㝦昹ㄴ㍣㘶㐴昱戵㑦挱挳㐴ㄴ㕦昹ㄴ㍣㌲㐴昱愵㑦挱㠳㐱ㄴ㕦昸ㄴ㥣晦愲昸摣愷攰㤴ㄷ挵㘷㍥〵㘷戹㈸㌶昸ㄴ㥣搸愲昸搴愷攰㕣ㄶ挵㈷㍥〵愷慦㈸搶晢ㄴ㥣戱愲昸搸愷攰㈴ㄵ挵㐷㍥〵攷愵㈸㍥昴㈹㌸ㄵ㐵昱㠱㑦挱搹㈷㡡昷㝤ち㑥㌸㔱扣㤷慥攸昳晦〰昱㤵ㄴ㔵</t>
  </si>
  <si>
    <t>㜸〱捤㥤〷㝣ㄴ㘵晥晦昳㠴㘴挸㉣㙤ㄴ㔱ㄱㄵ㠲攴㉣㈰愴㙣ぢ㡡昴㈶㑤つ搸捦戰㘵ㄶ愲㈹㤸㠴㘶㠳戳㥤㡡㈸㝡㌶㔴ㄴ搱戳㜷挵摥ㄵ昵散扤昷摥敢㔹戱晣㍦㥦敦捣散捥捥捥㙥㤲晢摤晦昵扡㘵昷㘱扥晤㤹昷捥捣捥捥昳散愴㐸ㄵㄵㄵ晤㠹〷晦攷愳㠴ぢ㕢搷㉤㙤㙢㌷㥢㠶㡦㙦㘹㙣㌴ㄳ敤つ㉤捤㙤挳挷戶戶挶㤶㑥㙦㘸㙢敦〶〷慤扥〱昶戶搲晡戶㠶挳捣戲晡㐵㘶㙢ㅢ㥣㑡㡢㡡捡捡昴㘲搸晢摢㉦挳ㄱ㜴㐶改㈵㙣攰㔵愴㙢㙣扡戳㈹㘳愳戳〹戰改挱愶㈷㥢㕥㙣㝡戳改挳挶㘰戳〹㥢㑤搹昴㘵戳ㄹ㥢㝥㙣㌶㘷戳〵㥢㉤搹戰扥扥ㄵ㥢〱㘸㝡㙥㡤㘶昶昸㜱戳攲〷㘳㙤敡摡㕢㕡捤㘱㠳昶戶晡㍣慡慡㙡㜸搵昰敡摡敡昰昰捡㘱㠳挶㉦㙣㙣㕦搸㙡㡥㙡㌶ㄷ戶户挶ㅡ㠷つ摡㘳㘱扣戱㈱㌱捤㕣㍡扢攵㄰戳㜹㤴ㄹ慦慣㠹挷㠲搱慡㘰㈸㤴慡慤㡤昶摣〶㤹㘷㡥ㅦ户㐷慢㤹㙡晢㙦攵摣㤶㌹㘷㡤ㅦ㌷㝣愶搹晥摦捡㌹㄰㌹㤱㜲㐲㑢㔳慣愱昹扦㤴戴㤴敦㘹㘸㠲㤹㘸攰㥢㙦㥡慤つ捤昳㠶愳摢㔹愰㈱㐵㠶㡦㙤㙢㕢搸戴㠰摢搱㜸戳戱㜱㉦㌳㈵㙦㝡搳㠴戶昶㍤㘲慤㑤㙤㍤㥢挸捦㙣㌵㥢ㄳ㘶㕢敦愶㠹㑢ㄲ㘶愳敤搸㔶搶戴㜷慣㜵㘶慣挹㉣攱㐲㥦㈶敢㍤㥣㥡㌴㥢摢ㅢ摡㤷昶㙡㥡搳㘶敥ㄵ㙢㥥㘷搲愵戴㘹昲挲㠶愴㉡㈹挱戳愸摢昶㝥㍤㤳㌷ち晤㘹ㅡ㍦㍦搶摡㉥ㄲ摦挲㉡㍦㕦搷收㈲㙢㤱搵㉦㙥㔲㠳㍣㔱㝣捦敡ㅡ㥡愶㤹慤捤㘶㈳㡢昰㥤ㅣ敡㜱ㄲ㐰搶晢㤰㈶攵慣づ摦㈵搵挳摥昹戸㉥慣愲つ㐲搳㝦㘶㑢㙢ㄳ㌶挸ㄹ㘶慣㜹㔴搵戰扡昶攴〴㜳搱愸捡攱㔵㈱扤ㅣ㘶㝤㌰ㅤ户㐳搳㘷㕣慣捤ㅣ㔴户愰搵㡣㈵㐷㐶㙢㐷敡㐳㘸慥㐰愳㑡㕥挳㝥敥捥捥㝤慤戸㍥㔶㕣ㅦ㉦慥㑦ㄴ搷㈷㡢敢捤攲晡㔴㜱晤扣攲晡昹挵昵つ挵昵〷ㄷ搷ㅦ〲ㅦ攷㔱搶扤㝢戱晤㌸㙥搵捥ㄳ扥摡㔰㍢㜹敤㤱㡢㍥改㍥㜱摣ㄴ挵㕤㕢㡥っ摢㘳愱㐰㙦㜷㠰㔹摦ㄱ㡤戶ㄳ㥡慣摥㠶挲㈳昵愱㌴て㐳愳搴昳攸㉤㝢㕣扤攲挳㝤收ㅦ昲昰愴㌵㠷㍤㝢摤晥户摣扤㡢攲〱㐴㑡つ挷㐲㠱㔲㈳㤸慢ㄲ㡤㔶㠵挶㜰㠳愹慡慣ㅥ愹㔷搳㕥㠳㐶愹㈷散㕡㈳摥扡㙢㡢〳扡慦摦晤㠲戱搵挳敦㜸昳愹ㄷㄵ㡦㔳㔲㉢㠴㠵〲戵挲捣ㄵ㐱愳㐵搱㘴慤㔶㙤㜰愴㕥㑢昳㐸㌴㑡㙤戰㑢扤戰㙥捥愷ぢ摦搹㘴挶㡤㘷慥㍡慢晡搹攷ㄶ㈹ㅥつ愵搴慥㔸㈸㔰㙡ㄴ㜳敤㠶㐶ㅢ㡤挶戳㕡㤵㈳昵㌱戴㡦㐵愳搴㍤づ挲㌷㐶摦㝥攷捦愷㑥昹挷㈳换攷敦昱搸愶ㅢㄵ昷㍦愹㌵ㅥぢ〵㙡㑤㘰慥㠹㘸戴㐹㘸戲㔶㉢〲㠲㤳㘹㥥㠲㐶愹㕢敤㔲㜳慦摢㘶㡡搹愳㘱搲敡敡昰扣ㄱ挵㝤敦㔶㍣戴㑢愹摤戱㔰愰搴㌴收㥡㡥㐶㥢㠱㈶慢㔴㌸㍡㔲㥦㐹昳㉣㌴㑡㕤㙦㤷ち㥣㌷改戰㠱扢㥤㍦敤昸㙥㍢晦慤㕢换换㔷㉢㝥㠰㐸愹㍤戱㔰愰搴㕥捣㔵㠷㐶㥢㡤㈶慢㔴㙤㘸愴㍥㠷收扤搱㈸㜵㠵㕤敡㥤敢㥢㥦㝦晦㤸㤳挶㉥㍦慣㕦挵慤㉤换摥㔲㍤㘰㤶㔲晢㘲愱㐰愹晤㤸㙢㝦㌴摡〱㘸戲㑡㠵㔰敡㐰㥡晦㡡㐶愹㜵㜶愹㥦㉦搹慡摢ㄷ搷慤㥣戸㙡㔹昷㡢㍦㍦㉥昲愵攲㠷愱㤴慡挷㐲㠱㔲㜳㘱搶㘳㘸戴㌸㥡慣㔲㘱㤴㑡搰㥣㐴愳搴㜹㜶愹ㄳ㕥搹昹㤳㔵ㅦ㉥㥢戹扣昶收㍢攲㜳㕦摦㕡昱㈳㔷㑡愵戰㔰愰搴㍣收㥡㡦㐶㙢㐰㤳㔵㉡㡡昷敡㘰㥡て㐱愳搴ㄹ㜶愹㜱㤱㐳㡢昷㍥㝡挳挴㍢㕦慡摡昴昸㕦㝥っ㈹㝥戰㑢愹㈶㉣ㄴ㈸搵捣㕣㉤㘸戴〵㘸戲㑡㠵㜰㜴㍢㤴收㔶㌴㑡慤戴㑢晤㌴㜱㥢换敦昹摢攲㈹慢㕥晣㈶㜱晢㐹攷ㅦ愳㜸晡㈰愵摡戱㔰愰搴㐲收㕡㠴㐶㕢㡣㈶扢㔴㘴愴扥㠴收愵㘸㤴㍡摥㉥㜵昷〷㠱慤㝦ㅢ扦㙡昷㔳摥摤㜸挱㈱㈳敥昸㔶昱㈴㐵㑡ㅤ㡥㠵〲愵㡥㘰慥㈳搱㘸㐷愱挹㉡ㄵ挱㕡㉤愳㜹㌹ㅡ愵㤶搹愵㥥㝢攳㡤㉤户晢昸戱挹搷晣㔶㝥㘹㐹攳㌵㐷㈹㥥ち㐹愹愳戱㔰愰搴㌱㌰敢挷愲搱㡥㐳㤳㔵㉡㡣㈳搳昱㌴晦ㅤ㡤㔲㑢散㔲ㅢて㙥㡤㥤昲晤挲改敢㝥搹户㍣昴晣㤹慦㉢㥥㜰㐹愹ㄳ戱㔰愰搴㐹捣戵〲㡤㜶㌲㥡慣㔲ㄱ㤴㕡㐹昳㈹㘸㤴㍡搴㉥昵散㐱㑢ㄲ㐷㌵㙡㘳㡥扥㜵㔱敢㤸㈳敡敦㔴㍣慤㤳㔲慢戰㔰愰搴㘹捣㜵㍡ㅡ敤ㅦ㘸戲㑡㠵㙢㐶敡㘷搰㝣㈶ㅡ愵づ戶㑢晤搲昲㡤昶晡㥡㝢愷㥦晣㙤慦敢慦搸昲挲てㄴ㑦ㅥ愵搴搹㔸㈸㔰敡ㅣ收㕡㡤㐶㍢ㄷ㑤㔶愹㕡㙣散攷搱㝣㍥ㅡ愵ㄲ㜶愹㤵昷㉤㌴摡摦ㅥ㌶攱㠶㔳愶㍥㄰㕡晤敢挷慡ㅦ捣㔲敡〲㉣ㄴ㈸㜵㈱㜳慤㐵愳㕤㠴㈶慢㔴ㄸ㐷昶㜵㌴㕦㡣㐶愹〳敤㔲㡤扤㝦㕤㌹昶㤷昶㤹昷㉣搸晣摥㙥㙢㌶㙥慥㜸㈲㉣愵晥㠹㠵〲愵㉥㘵慥换搰㘸㤷愳挹㉡ㄵ〱挰㉢㘸扥ㄲ㡤㔲㜳散㔲扦㈷㈶㥦戶㕢㤱㌱㘶攵㌹㤳攷㍥㕡戲敢敦㡡愷摢㔲敡㙡㉣ㄴ㈸㜵つ㜳㕤㡢㐶扢づ㑤㔶愹㌰㍥昲慦愷昹〶㌴㑡捤戴㑢㡤摤愵晦搸㔷㜶㝢㙥捡捡㝦㍣㌶敦愱敢㍥㝢㔳㙤〹戳㤴扡〹ぢ〵㑡摤捣㕣敢搱㘸户愰昱㝣㌶㔶㡤搴㙦愵晤㌶㌴㑡㑤戶㙢㍤戸㜴搳扥㙢㘷つ㥤㜵昲收攷ㅥ㌰戸昷㑤㉢㔴㝦㤸愵搶ㅤ㔸㈸㔰敢㑥收扡ぢ㡤㜶㌷㥡慣搵㡡攰㜰㜱て捤昷愲㔱㙡㡣㕤㙡昰㡦戳㐳扦扥㝣搸戴搵攵㤳㔶散晡㜲搱㉦㙡㉢㤸愵搴晤㔸㈸㔰敡〱收㝡㄰㡤昶㄰㥡慣㔲㔱扣㔹ㅢ㘸㝥ㄸ㡤㔲戵㜶愹㉢ㅥㅡ戴㔳搵㝤捦捥扡收挹㔳㌶〴㐷㙥戸㕤つ㠰㔹㑡㍤㡡㠵〲愵晥挵㕣㡦愱搱ㅥ㐷㤳㔵㉡㠲㌷敢〹㥡㥦㐴愳㔴戵㕤敡㠷㝥㑦戴扤㌴戴晢搴慢〲㠹ㅢ愷搵晦ㄲ散昹㌴捣㝢摡㈷戱ㄳ㕡㘳㡢昱戵㈰昳㡤愳㝡㜸㈵晦㜵晣㔵ぢ摦戴㔲愱㔴㈴㔵㔵㤵っ㔵挶㙡㘲愵攵㐸摢搹㜳㝡ㅥ㠷㝢愶昶㘹㘸㑥戶㉣㤶㤳晣慤㜹昶㤷㌹攷ㅦ㙡摢挶戵㉣㙣㑥戶つ昰㌷搶戵挷摡捤慤扣戶㑣㤲㥣戰㍡㝣〵㌲摢愴摥戶摥戰扤㘳㡤ぢ捤戱㑢ㅡ㉣昳㌶ㅥ㌳扥〰戵挴昳㕢㈷戵㥡㠷愶慤㌹㍤ㅡ㡢㙦攸㡢㈴㜷捥㕡㕡㈶慢㕦㠳挶捦㙦㘹㌳㥢愵㝢㐳㥢昶㘸㐸ㅣ㘲戶搶㤹晣㝥㙦㈶㘵㔵晢搱㘴㝦ぢㅢ㍡慢ㄹ㉢㡡敦㔵挹挱㙥㙤㙡攲㤲㜶戳㌹㘹㈶搱摦〵㘶㙢晢搲搹戱㜸愳戹㜹㤶㡢㔵ㄳ㠶晥㔹敡㐹㉤㠹㠵㙤攳㕢㥡摢㕢㕢ㅡ戳㉤㘳㤳㡢㘲昸收㤷㥣搱㤲㌴昱挵慤㠴㡦㈲㔵搴慤㥢㔲㐵㍢昹㝤㝢㘲摥戶攱昲㐶戸摥攲㙤昰㥥㙦㤹扤搹つ摦ぢ㙢㠷戵㘸㌴戹㑤ㄶて改㈰㤹攴㘵㥡ㅤ昳㍢扡搶㠹ㄷ㐳攸扤㐳㝥㙦改㘳晡㥤晢晦敢㕣㕣摣搷㕥晢㠹㡢昰敤㜸㑡慣㌹搹㘸戶ㄶ扣㤴愳搸㈳晤ㄹ㌴愵㈳戰㌷攷愵㔷〲て戵㐴㉤㉤㕤摣㤰㙣㥦慦捤㌷ㅢ收捤攷挹ㄴ㉥昷㤴㤵ㄱ㙤捥㐳㝦づ㉡晤㜹㌶㉦愰〹〴㡡戴ㄷ改愴〵昴㤷㉣戹㜴㌰晥敦晡昷敥㘲㐴改昲㍤ㅦㄷ㘵摡㑡㥢㈶戵戴戶㜵敢收户㤶㔳㘲㙤昳摢戹㜹ㄶ㌶㌲摦换㙣㕥㐱㔳㍡〴㑤㠷㕦敢晢挰愹㠴㔷㉦㝡㌵㑤㌰㔳㌱㕣㌳㤲扤㕢挵㑡㥢慣换㄰ㄳ捣戶㠴捥敢ㄵ㔳戱慦㉣搱戰㠴㥤扦㘷ㄳ户㝥㜳㐹晢㠴㔸㝢慣㝢ㄳ慥㝣攰㕤搲攱㌴㔴愲慣㈵㐶昶ㄲ㥤ㄳㅤ戰㈵㘴㌰㘴搱㤵愵㠷㈸慣㑣搸㜱戰扦ㄴ㜵戳摢挲㉢㠱扥㙦㡢㤵搰扣ㅢ㝡昶ㄵっ㕣㔸㐹㑥㌶㥢㘷㉦㕤㘰戶搱扤㑣㉢㠸搲扢㝢㌱搹慣㐴㝣㑥㝢㐳㘳摢㜰昴㜴㜲㙢换挲〵晦捤㍣捣愵扦㡡挶㜹㤴晥〵㕢㜱攷搷〹戸㡡扡㉦攲㝢㔳㕦㕦㔴挶㙣搴攸摢戱攱搶㡡㘴㝦攲㍦㜹攸㙦攲扦㐰㈱㕢㘹〵㍣扡㜲戵愷ㄴ晥㍤㥢㐰㘸㜶慢㈹搷慦捡㐴〰敤㕥㑤晢戴戴ㅥㄲ㙦㘹㌹㠴摢㔳㙦㤱摡收㥢㘶㍢慦〹昵戰慦㠱挹戵㉥愵扡㜵换扡愴攳扡㜸㌴㄰昹戵㜷搱昴ㅡ摢搸㌸挸挹搸愶扤〷㔵㌷㕣㥤搲摥挷㐲㄰㐷昲昶㤶㜶ㄴㅤ戴㈸㍣㘸攷㐱攳捣戶昶㐱攳㜹つ㠹ㅦ㔱㡤つ捤收愰ㅤ㥡㕢〶戵㥡㙤ぢ㜰ㄵ搸摣㜱昸㤲挶戶㈵㙡㙢㤰攱戵㤹㈱摦㠵づ㝥戹收㠷戱㔷㝥昶戸戹㔳昷挳㥦㔲〳㙣㐳捥昵愱ㅤ㔰慢ㅣ㉦晤㈳㌴慡㍦摣㜸挴挱㜲昶㐳晦〴戲晥㈹㥢捦搰攰戸㈱敦〴づㅢ㕦㔸愲摡ㄱ晦昳搰愱㝦挹收㉢㌴㙡㈸ㅡ敥戸晡搷㘸㥣㠷㌲㤰㥦摢㠳扣愷㍢㐱㥤晢㥥㝥て㙤㐰㉦㘰㔳挳攰挱昷㔵㈷㐷㥤攴㜴㔲㔳ㅡㄲ晢〲㈸戵つ㌹㔷慤㐶㈰㑣〰晣挶昸㙥㜰昳〷昰〷㙢㄰㡣捥慤搱〵愰搸ㄲ㔵㈵㙣〲愰ㅢㄴ㍡慦搷慢㙡愸〴㐰㈹㈴攷愱㝥晤挳〵愰ち敡㕣〰㍡㜳敡〵㙣慡〶㜱㝥〰扥㐱㜲㕦〰㕦摢㠶㥣㑢㘹㘱㘴㉡㘷㉦㌶㘵㤷扦㠴㥢㍦㠰捤㘰搶晢戱搹ㅣ㡤ぢ挰㤶㤶愸㈲㐸㈲〰晡搳㘹㉢㌴慡ㄶ㉡〱㌰〰㤲昳㔰ㅦ戸〱㐴愱捥〵㌰㤰㌹昵〲㌶㌵ㄲ㜱㝥〰㕥换〷攰㔵摢㤰㜳㠱㙦ㄴ㌲㤵戳ㄷ㍢戰换㉦攷〵戰ㄳ捣晡㔰㌶挳搰戸〰っ户㐴戵ㅢ㤲〸㠰ㄱ㜴慡㐴愳挶㐰㈵〰慡㈰㌹て昵㤴ㅢ挰㘸愸㜳〱㠴㤸㔳㉦㘰㔳㘳ㄱ攷〷攰愱㝣〰ㅥ戴つ搵摥慢㡥ㄳ㤰愹㥣扤搸つ㐵搵晤㜹〱㡣㠱㔹ㅦ换㘶ㅣㅡㄷ㠰〹㤶愸㈶㈲㠹〰㤸㐸愷㐹㘸ㄴ㉦㐵ち㠰挹㤰㥣㠷扡捤つ㘰ㄲ搴戹〰愶㌱愷㕥挰愶愶㈰捥て挰戵昹〰㕣㘳ㅢ㜲慥㠵㑥㐳愶㜲昶㘲㌶扢㝣㔵㕥〰㝢挳慣敦挳㘶㕦㌴㉥〰晢㕢愲㥡㡥㈴〲攰〰㍡ㅤ㠸㐶捤㠴㑡〰晣ㄵ㤲昳㔰敢摣〰㘶㐰㥤ぢ㈰挶㥣㝡〱㥢㥡㠵㌸㍦〰攷攴〳㜰戶㙤挸戹㐲扢ㄷ㌲㤵戳ㄷ〷戳换㘷收〵搰〸戳摥挴愶ㄹ㡤ぢ挰〲㑢㔴㜵㐸㈲〰づ愵㔳㉢ㅡ㌵〷㉡〱搰〶挹㜹愸㤳摤〰㘶㐳㥤ぢ㘰㌱㜳敡〵㙣㙡㙦挴昹〱㌸㍡ㅦ㠰扦搹㠶㥣敢挶晢㈱㔳㌹㝢戱㥣㕤㕥㤶ㄷ挰搱㌰敢挷戰㌹ㄶ㡤ぢ挰昱㤶愸昶㐷ㄲ〱昰㜷㍡㥤㠰㐶ㅤ〸㤵〰㌸ㄱ㤲昳㔰㡢摣〰づ㠰㍡ㄷ挰㑡收搴ぢ搸搴㕦ㄱ攷〷愰㌱ㅦ㠰㐳㙣㐳捥搵散戹挸㔴捥㕥㥣挵㉥㌷攴〵㜰づ捣晡㙡㌶攷愲㜱〱㌸摦ㄲ㔵っ㐹〴挰ㅡ㍡㕤㠰㐶㈵愰ㄲ〰ㄷ㐲㜲ㅥ㙡慥ㅢ㐰ㅣ敡㕣〰ㄷ挳㍦愰ㄷ戰愹㈴攲晣〰散㥤て挰ㅣ摢㤰㜳㡤㥤搷捥换搹㡢慢搹攵扡扣〰慥㠵㔹扦㡥捤昵㘸㕣〰㙥戴㐴㌵ㅦ㐹〴挰㑤㜴扡ㄹ㡤㍡ㄸ㉡〱戰ㅥ㤲昳㔰扢扢〱㌴㐰㥤ぢ攰㜶收搴ぢ搸搴㈱㠸昳〳㌰㈶ㅦ㠰搱戶㈱攷捡㝦㌳㌲㤵戳ㄷて戰换愳昲〲㜸〸㘶㝤〳㥢㠷搱戸〰㍣㙡㠹慡〵㐹〴挰扦攸昴ㄸㅡ㜵㈸㔴〲攰㜱㐸捥㐳〵摤〰ㄶ㐰㥤ぢ攰㘹收搴ぢ搸㔴㉢攲晣〰散㤴て挰㡥戶㈱㘷㍣㘲㈱㌲㤵戳ㄷ慦戰换摢攷〵昰ㅡ捣晡敢㙣摥㐰攳〲昰㤶㈵慡㐵㐸㈲〰摥愶搳㍢㘸搴ㄲ愸〴挰扢㤰㥣㠷摡搶つ㘰㌱搴戹〰㍥㘴㑥扤㠰㑤㉤㐵㥣ㅦ㠰捤昲〱攸㙢ㅢ㜲㐶㐹㡥㐰愶㜲昶攲㉢㜶㜹㤳扣〰扥㠱㔹晦㤶捤㜷㘸㕣〰晥㙤㠹敡㐸㈴ㄱ〰㍦搰改㐷㌴㙡ㄹ㔴〲攰㈷㐸捥㐳㤵戹〱ㅣ〵㜵㉥㠰㡤捣愹ㄷ戰愹攵㠸昳〳昰挷敦㜹㑥㠵㝦户つ㌹㘳㌷挷㈰㔳㌹㝢㔱㔲㡣㉥㙦㠴㥢晦愹戰〶戳摥㥤㑤ㄹㅡㄷ㠰㠰㈵慡㘳㤱㘴㌰ㄳ昵愰㔳㑦㌴敡㜸㠸〲愰ㄷ㈴攷愱扥㐳㡤昴㤷愱攳愰捥〵戰〹晣〳㝡〱㥢攲㌰㤱ㅦ㠰㑦昲〱昸搸㌶攴㡣㈸㥤㠴㑣〲㘰㉢㜶昹挳扣〰戶㠶㔹摦㠶捤戶散㕤收摢攰㈰㑢㔴㉢㤰㘸㌰㔷愷㥣㑥㠳搱愸㤵㄰〵挰㜶㤰㥣㠷㝡挳つ攰㘴愸㜳〱㙣て晦㠰㕥挰愶㑥㐱㥣ㅦ㠰攷昲〱㜸搶㌶攴㡣㜳㥤㠶㑣〲愰㤲㕤㝥㍡㉦㠰㙡㤸昵ㅡ㌶㐱昶㉥〳㈰㙣㠹敡㜴㈴ㅡ捣搵㠹搰㈹㡡㐶㥤〱㔱〰搴㐲㜲ㅥ敡㘱㌷㠰㝦㐰㥤ぢ㘰ㄴ晣〳㝡〱㥢㍡ㄳ㜱㝥〰敥捡〷攰㑥摢㤰㌳晡㜶づ㌲〹㠰㐹散昲敤㜹〱㑣㠱㔹㥦捡㘶㜷昶㉥〳㘰扡㈵慡搵㐸㌴㤸慢㌳㠳㑥㌳搱愸昳㈰ち㠰㔹㤰㥣㠷扡摥つ攰㕣愸㜳〱搴挱㍦愰ㄷ戰愹昳ㄱ攷〷攰搲㝣〰晥㘹ㅢ㜲挶〴㉦㐴㈶〱㜰㈰扢㝣㜱㕥〰〷挱慣搷戳㤹换摥㘵〰挴㉤㔱慤㐵愲挱㜸改〹㍡㈵搱愸㜵㄰〵㠰〹挹㜹愸㜳摤〰㉥㠲㍡ㄷ㐰〳晣〳㝡〱㥢扡ㄸ㜱㝥〰㔶攵〳㜰慡㙤挸ㄹ愹扣ㄴ㤹〴㐰㉢扢扣㌲㉦㠰㜶㤸昵㠵㙣ㄶ戱㜷ㄹ〰㑢㉣㔱㜱ㄴ㜳㌰㔷㘷㈹㥤づ㐳愳慥㠰㈸〰づ㠷攴㍣搴戱㙥〰㤷㐳㥤ぢ㘰ㄹ晣〳㝡〱㥢扡ㄲ㜱㝥〰づ换〷㘰愹㙤挸ㄹ㍦扤〶㤹〴挰〹散昲攲扣〰㑥㠲㔹㕦挱收㘴昶㉥〳攰ㄴ㑢㔴搷㈲搱㘰慥捥愹㜴㕡㠵㐶㕤て㔱〰㥣〶挹㜹愸㘶㌷㠰敢愰捥〵㜰㈶晣〳㝡〱㥢扡〱㜱㝥〰㤲昹〰㈴㙣㐳捥愸敥捤挸㈴〰㉥㘰㤷㘳㜹〱慣㠵㔹扦㠸捤㍡昶㉥〳攰ㄲ㑢㔴敢㤱㘸㌰㔷攷㥦㜴扡ㄴ㡤扡ㄵ愲〰戸っ㤲昳㔰晢扡〱摣〲㜵㉥㠰慢攰ㅦ搰ぢ搸搴㙤㠸昳〳㌰㌳ㅦ㠰ㄹ戶㈱㘷愸昹㑥㘴ㄲ〰㌷戳换搳昲〲戸〵㘶晤㔶㌶户戱㜷ㄹ〰㜷㔸愲扡ぢ㠹〶㜳㜵敥愴搳㕤㘸搴㍤㄰〵挰摤㤰㥣㠷ㅡ攷〶㜰㌷搴戹〰敥㠷㝦㐰㉦㘰㔳昷㈲捥て㐰㌴ㅦ㠰㠸㙤挸ㄹ〰㝦〰㤹〴挰㘳散㜲㈸㉦㠰㈷㘰搶㥦㘴昳ㄴㅡㄷ㠰㘷㉣㔱㍤㠸㐴㠳戹㍡捦搲改㌹㌴㙡〳㐴〱昰㍣㈴攷愱㠶戹〱㍣〴㜵㉥㠰㤷攱ㅦ搰ぢ搸搴挳㠸昳〳㌰㌸ㅦ㠰㜲摢㤰㌳㉣晦㉦㘴ㄲ〰敦戰换〳昳〲㜸て㘶晤㝤㌶ㅦ戰㜷㤹㉤攰㈳㑢㔴㡦㈱搱㘰慥捥挷㜴晡〴㡤㝡〲愲〰昸ㄴ㤲昳㔰㥢扢〱㍣づ㜵㉥㠰㉦攱ㅦ搰ぢ搸搴㤳㠸昳〳搰㌳ㅦ㠰ㅥ戶挱㍢㔹愰昴ㄹ㘴敡挲㈰㙦て㜶㌸戵㜷㠳戹㤸愳㔲扤㔳㤸晥㍢㝥㘱㕢㝢㡢っ愱昵㑡㑤㘸㤹搹搲㍥愱愱㙤㐱㘳㙣㘹摦㤴扤戰捦㝣戳ㄹ〳摣慤ㄸ攷昶攸㕡ㄶ㉣㌰㤳㝡慡慥㘵㘱㙢挲㥣㍡攱㝦㘱〰ㅣ敢㠷户㑥挶扥㡢ㄵㅥ晦搹㤸㙥ㄱ㈲戱㤵攰㔱㔴晡ㅣㄲ㝡㠷收㘴ㄲ戲㙢ㄸ㕤ㄶつ㌸昶挹㄰㥤摤搰摥㘸昶㐸挹㄰戶㉣㤷愵㐰ㄱ戳〶㤲摤㔳戳攷㘳挸㙡㐲慦搴攴搶㠶㈴挷㠸昸㘶㙣㘶戹㑥㌷攷㘱㠶挰ㅥ㉤㙤つ㥣敦摤㉢㌵扢㌵搶摣戶㠰㠳㥤㠹愵㥢㘶㐹㌲㉡㕡㥡ㅡ搷搰摣㠶㌲昲㉥㜲戹㑦慡㙥㝥换㘲晣昴㘰㘱㔳昳攴搸㠲戶晦㠹㜷㐵昱㙤㤱㠷扣㌵慡㔸ㄵㄷ慢戲攲戲晦昴晤搱㝥挴㍥搶搷㥡搴㍤〸摢㘹㝢㙢㐳㝣㈱㠱㐹㡤㙡戴㈵㙣攴㍤㉣㉡㝤ㅥ㑢摥㘱㑤搷㕢攸㤹㤳挰扥㘶㑤愹昷ㅤㅥ㑦晦㥥㘳ㅢ戸敢㍦愱㍢㍤㝦㐶戳晢攴㌹㔳㌳戳㜵晥㑦㍦㡥㈸㝤〱㤹㍢㍤㌹愲ㅦ㥣㝢㕢㥢㄰㈷㑣㜰㡢挲㥥㠹㉤㠱㤲㜷戳っ愴挴㠷㕢㘸敦捣攲㈴㡣慦昷㑣㑤㡦挵捤㐶㑣ぢ㘸㡡戵昷戶〴捥捦挰攴昹㌶摢㌶扥愵愹㈹挶㑤㡥㍦〱愸㑢挴ㅡ捤戲搴搸㠵敤㉤㌳ㅡ㥡昵ㄴㅡ搹㉥㙤㔵㙣〹㔴戱㈵搶〰㝥㙡㉦㑥ㄷ㤲㘵收㙡㤹ㄷ㙢㙤㘸㥦摦搴㤰㈸愳挰昱搲晦㠹㙤ㄵ挷㡦ㄲ挰㜴ㅥ捥戱挴㍢㈳挰ㅡ㤷挷摢㍤ㅣ㤳㘸㠸㡥㙦㍦戶攸㘲愵攱㥦晡て㘷㤳攰挸㈳ㅦ㈸晡慦挸㔶㡡㤷ㅣ㡡愴㉦摦挸㔰㉣ㄶ扦㔹㠶㑤㔴づ㑥敡㈵㍡攰愵㙦㠴㉢ㄷ昸㉡㜹ㄹ㑤挱愹〶摤攱㄰㤸摥ㄲ㑢㑥㡡㈵昰㜳㥥敥昶㡦㜹捡昰搶昲㔰搳㙡㜰昲挷㜸捣㈷挲攸昶愲㠶愴搹㕡㐶㐵ㅤ㝥慣㔴挲㘹㈳㥡昵ㅥ㘲ㄸ扣㕢㔱㘹㘹㡦㌲扦㕡㔳㥤㕣㐳散㈱㜵昷㡦愱愶收攴晦㘲捦攸㘸昶㍤㄰㤰㡦愸摦戰㍡晡敦㕣愷㔷愰攴晡㜸ㅣ晥愰挳㥦㘸㑡㕦㠵搱晢摥㘴捦挳挰㙣つㅤ㑥㈵昲㌳ㄸ捥㄰㈹挳㙣ち㤹㕡㔲㉡㉢搲挳㌵㈵㐴戳㘶㠳㤴㌹扦慤搱敡戰㤵㥢挹㠰㜵㝣攵搴ㄳ㝣㌲ㄴㄵㄷ㤷攰慤搶扣搳改㜲捡㈲㔹㔳㥤㈹㜳㐵搴戶攸㠲挶㌹㠴㕢㜰㘷㐱晥㝡㙥昱敥㥦㥡扣〸て㡣㙢晦㠹晦攴ㄱ〸攸挵昰㉦ち愸㌷搱㍡㄰〲搴㔸㤴㠰ㅦ搷挰搰愸㡦愰攴愹㠰敢㠳㑢㝤〲㤱ㅦ㕥㐵ㅡ㝦㘹搴搹㠳愵晡ㄴㄱ㍣㘰敡ㅡㄳ㝦㠶㈵ㅥ㠷搲摢㘵ㄹ戴ㅤ㙦㤷㕦㌰〲㉦㥤㍦㕣攳㠲扣扥挴㠲戳ㅡ㔴搸慢ㄱ㠰㡦摥㠳㡥㕦昹㍢昴愴㐳㉦㍡㝣つ〷扥攱㕡㙦㐸扥㈰昹㉢ㄸㅦ㤰〶晣〱昲㝢㔷〱ㄷ挸㑤㔸㘰㔳ㄶ昸つづ㕥㤰㝦㐰㘷㠱散ぢ㤷㑥㠳攴晢㈸㈰㌷㘳㘲ㄲ挸〲戹㌹戴ㅤ㠳㉣㐶ㄸ㔱改㕢㐸ㄲ㑢㔰㥣扡攰〳㜲㑢昸攸晤改挸㘹つ㍥づ㕢搱㘱〰ㅤ㌸搳㐱㐰㙥つ㘹㑢扦㉤㔲㝥攳攳㐳㜲㕢〴㠰㈴愷㍥㌸ㄵ㕣㈴〷戲挲㈰㔶攰㌴〵㉦㐹捥㑤㄰㤲㍡㐹捡㠳ㅦ搳慥捦㙡挵㤹ぢ㐲㙤㌰㤳㜰ち㐳ㄶ戵㈱搰㜶㑣㡤㔳ㅤ昰挴て户㤸〴ぢ昲攲㝣〷愷换㔴搸㥢摦㕦攰愳㙦㑦㐷捥㠵昰㜱搸㠱づ㍢搲㠱搳㈳㠴摡㑥㤰㝣㌷㍦晥㕡挹〷摡㌰昸〳摡㐰㔷〱ㄷ戴㥤㔹㘰㌸ぢ㜰㙡㠳ㄷㅡ攷㌳㜴〰㡤戳ㅤ〴㕡㈵㤳㜰摡㐳ㄶ戴㙡㘸㍢㠶挶改ㄱ㜸攲㝡㈹㤳㌸搰㌸㐷挲㠷㐹㄰㍥㝡㠸㡥㥣㍦攱攳㄰愶㐳㠴づ㥣㔲㈱搰愲㤰昲㙣㙡㤸㥤敦㐳㙤㈴〲㐰㡤㜳㉣㥣ち㉥㙡扢戰挲慥慣挰昹㄰㕥㙡㘳愰戳㜶摡㔱㜰改昴㑥㍢ㄶ㘱㐲㜲㌷㈶ㅥ〷㈹㡢攴ㄸ㘸㍢㈶挹㜹ㄶ㜸㘲ㄲ〶㤳㌸㈴㌹搹挲㔹つ㉡敤捤㙦ㅣ㝣昴昱㜴攴㐴っㅦ㠷〹㜴㤸㐸〷捥捤㄰㤲㤳㈰昹㙥㝥晣㔵㤹て挸㈹昰〷㐸捥搵㜰ち戸㐰㑥㘵㠱摤㔹㠰昳㉡扣㈰㌹㤹挲摡晣〸㔲ㅥ摥㝤㤶㔳㉤〴摡㜴㈶攱㥣㡢㉣㘸㌳愱敤ㄸㅡ攷㘶攰㠹㕦愹㌱〹ㄶ攴挵〹ㅡ㑥㤷愹戰愱敤〱ㅦ㝤㑦㍡㜲昲㠶㡦挳㕥㜴愸愳〳攷㜳〸戴搹㤰㝣愱昱昷㜱㍥搰昶㠶㍦愰挵㕣〵㕣搰昶㘱㠱㝤㔹㠰㜳㌱扣搰㌸〱愳㠳㝤㤶搳㌳〴摡晥㑣挲㜹ㅡ㔹搰づ㠴戶㘳㘸㥣捦㠱㈷㝥〴挷㈴づ㌴㑥敡昰㘱㜲㄰㝣昴㝡㍡㜲挲㠷㡦挳㕣㍡挴攸挰㌹㈰〲㉤づ挹ㄷㅡ㝦改攷〳㉤〹㝦㐰攳㥣㄰愷㠰ぢ㥡挹〲㈹ㄶ㔸づ〷㉦戴愳愱戳㜶搹㜹㜰改昴㉥换㘹ㅥ〲㜲㍥ㄳ㜳扥㐷ㄶ挸㠳愱敤ㄸ㈴攷㠵攰㠹摦摤㌱㠹〳㤲㤳㐳㥣搵愰搲摥晡ㅡ攱愳㌷搱㤱ㄳ㐷㝣ㅣ㥡改搰㐲〷捥㈵ㄱ㤰ぢ㈰昹㠲攴敦ㄸ㝤㐰戶挲ㅦ㈰㌹户挴㈹攰〲搹挶〲扣㤵㠰攲㍣㄰㉦㐸㑥晥戰㐰㉥㠴㑢愷㐱㜲扡㠸㠰㕣挴挴㥣㌷㤲〵㜲〹戴ㅤ㠳攴晣ㄲ㍣㌱㥡挰㈴づ㐸㑥㌲㜱㔶㠳㑡ㅢ攴㘱昰搱て愷㈳㈷愰昸㌸ㅣ㐱㠷㈳改㜰㈱ㅣ〴攴㔱㤰㝣㐱昲㔷㥡㍥㈰㤷挳ㅦ㈰㌹㐷挵㈹攰〲昹㌷ㄶ㌸㥡〵㌸㥦挴ぢ㤲㤳㐸㉣㤰挷挰愵搳㈰㌹敤㐴㐰ㅥ换挴㥣㝦㤲〵昲㜸㘸㍢〶挹㜹㉡㜸攲搷㠵㑣攲㠰攴㘴ㄵ㘷㌵愸戴㐱㥥〰ㅦ晤㐴㍡㜲㈲㡢㡦挳㐹㜴㔸㐱〷捥㙤ㄱ㤰㈷㐳昲〵挹摦愰晡㠰㍣〵晥〰挹戹㉥㑥〱ㄷ挸㔳㔹㘰ㄵぢ㜰㕥㡡ㄷ㈴㈷愳㔸挷㐳㝥ㄷ㤱㐷㌵㕡昷㠹ㅦ愷慡〸戴搳㤹㠴㜳㔶戲愰㥤〱㙤挷搰㌸户〵㑦晣㜸㤱㐹戰㈰㉦㑥㜰㜱扡㑣㠵つ敤㉣昸攸㘷搳㤱㤳㕦㝣ㅣ捥愱挳㙡㍡㜰㍥㡣㐰㍢ㄷ㤲㉦㌴晥㥡搶〷摡昹昰〷㌴捥㡦㜱ち戸愰慤㘱㠱ぢ㔸㠰㜳㔹扣搰㌸㠱挵㠲挶攳愱㍣扣搰㌸扤㐵愰慤㘵ㄲ捥㜳挹㠲戶づ摡㡥愱㜱㍥っ㥥昸㙤㈴㤳㘰㐱㕥㙦愳㜵扡㑣㠵つ敤ㄲ昸攸晦愴攳㍢晥づ㤷搲攱㌲㍡扣ぢ〷㠱㜶㌹㈴㝦㘸昸愱㥦て戴㉢攱て㘸㥣㔳攳昴挰〵敤㉡ㄶ戸㥡〵㌸晦挵ぢ㡤㤳㕥㉣㘸㜹㑦㔷㌸㈵㐶愰㕤换㈴㥣ㅢ㤳〵敤㝡㘸㍢㠶挶㌹㌴㜸攲愷㤷㑣攲㐰攳㐴ㅡ愷换㔴摡搰㙥㠴㡦㝥ㄳㅤ㌹挹挶挷攱㘶㍡慣愷〳攷摤〸戴㕢㈰昹㐲攳㉦㥣㝤愰摤〶㝦㐰攳㍣ㅣ愷㠰ぢ摡敤㉣㜰〷ぢ㤴攰愲㠹ㄷㅡ㈷捡㔸搰昸㠱㈱て敦㤶挶㘹㌴〲敤㉥㈶攱㝣㥡㉣㘸昷㐰摢㌱㌴捥扢㈱ㄶ晤㕥㈶挱㠲扣㌸昹挶改㌲ㄵ㌶戴晢攰愳摦㑦㐷㑥捣昱㜱㜸㠰づて搲㠱㜳㜵〴摡㐳㤰㝣愱昱户摡㍥搰ㅥ㠶㍦愰㜱敥㡥㔳挰〵敤ㄱㄶ㜸㤴〵㌸捦挶ぢ㡤㤳㙢㍡㠰挶愹㌷〲敤㌱㈶攱ㅣ㥣㉣㘸㑦㐰摢㌱㌴捥搵ㄱ㘸㑦㌲㠹〳慤ㅣ㕡愷换㉥㘸㑦挱㐷㝦㥡㡥㥣捣攳攳昰っㅤ㥥愵〳攷昷〸戴攷㈰昹㐲攳慦捥㝤愰扤〰㝦㐰攳㝣ㅦ愷㠰ぢ摡㡢㉣昰ㄲぢ㜰㙥㡥ㄷㅡ㈷攴㔸搰昲ㅥ搳㌸㕤㐷愰扤挲㈴㥣户㤳〵敤㌵㘸㍢㠶挶昹㍤〲敤㜵㈶㜱愰㜱㤲㡦搳㘵ㄷ戴㌷攰愳扦㐹挷愸扦挳㕢㜴㜸㥢づ㥣ㄳ㈴搰摥㠱攴ぢ㡤扦㥦昷㠱昶ㅥ晣〱㡤㜳㠴㥣ㅥ戸愰扤捦〲ㅦ戰〰攷昳㜸愱㜱ㄲ㡦〵㡤挳ㅥ昲昰敥㥥㥣攲㈳搰㍥㘲ㄲ捥昵挹㠲昶〹戴ㅤ㐳攳㥣㈰㠱昶㈹㤳愰㡥扣㌸㌱挸改戲ぢ摡㘷昰搱㍦愷㈳㈷つ昹㌸㝣㐱㠷㉦改挰㜹㐴〲敤㉢㐸扥搰㙡晤㑦㌹扥㠱㍦愰㜱㕥㤱㔳挰〵敤㕢ㄶ昸㡥〵㌸〷挸ぢ㡤ㄳ㝦㍡搸搲㌸㉤㐸愰晤㥢㐹收㐲捡㠲昶㈳戴ㅤ㐳攳㍣㈲㠱昶ㄳ㤳㌸搰㌸㤹挸改戲ぢ摡捦昰搱㝦愱㘳搲摦攱㔷㍡㙣愴㠳〹〷㠱昶ㅢ㈴㕦㘸扣愷㠱捦㤶昶〷晣〱㡤㜳㤱㥣ㅥ戸愰晤挹〲㐵ㄸ攰㔰㥣㌷攴㠵挶挹㐲ㄶ戴扣㥦㥥㥣㑡㈴搰㜰つ扣㐸㉤㠲㤴〵つ扦㍤敥〴戴㈵〸ㄳ㘸愵㑣攲㐰攳〴㈴愷换㉥㘸ㅡ㝣昴敥㜴攴攴㈴ㅦ㠷㌲㍡昰敥㘸㡡昳㤵〴㕡〰㤲㉦㌴摥㥤挱〷㕡㑦昸〳ㅡ攷㉦㌹〵㕣搰㝡戱㐰㙦ㄶ攰㕣㈳㉦㌴㑥㌰戲愰攵晤昴攴昴㈳㠱㘶㌰〹攷㈱㘵㐱摢ㄴ摡㡥户㌴捥㔷ㄲ㘸㝤㤹挴㠱挶㐹㑢㑥㤷㕤搰㌶㠳㡦摥㡦㡥㥣搰攴攳戰㌹ㅤ戶愰〳攷㌸〹戴㉤㈱昹㐲攳㝤㈶㝣愰㙤〵㝦㐰攳㥣㈷愷㠰ぢ摡〰ㄶ搸㥡〵㌸㍦挹ぢ㙤㉤㜴ㄶ戴扥摣㕥昹愸挶换晤㡤攰㈲戸〸戴㙤㤹㠴㜳㤷戲愰つ㠲戶㘳㘸㥣攳㈴搰捡㤹〴ㄵ攴昵㑦㘸㥤㉥扢愰つ㠶㡦扥ㅤㅤ㌹〹捡挷㘱〸ㅤ㉡攸挰㜹㔱〲敤㉦㤰昲㕣搵挴ㅤ㌳㝣愸敤㠰〰㔰攳㐴㈹愷㠲㡢摡㡥慣戰ㄳ㉢㜰㔲㤳㤷摡㉤搰㜵戰㝦㜲㥥㤳㔰ㅢ挶㈴户㐱捡愲㌶ㅣ摡㡥愹㜱㘲㤴㔰ㅢ挱㈴づ㌵捥㡥㜲扡散愲㔶〹ㅦ扤㡡㡥㥣㌹攵攳㔰㑤㠷ㅡ㍡㜰㌲㤵㔰ぢ㐲昲摤搴㜸敦てㅦ㘸㘱昸〳摡晤慥〲㉥㘸ㄱㄶ㠸戲〰㈷㐲㜹愱㜱昶㤳〵㡤摦攲攵攱摤搴㌸㌷㑡愰㡤㘴ㄲ㑥㤲捡㠲戶㉢戴ㅤ㐳攳㘴㉡㠱㌶㡡㐹㔰㐷㕥㥣㔱攵挳㘴㌷昸攸愳改挸搹㔶㍥づ㘳攸㌰㤶づ㥣㠰㈵搰挶㐱昲㠵挶扢㤸昸㐰㥢〰㝦㐰攳㠴㉣愷㠰ぢ摡㐴ㄶ㤸挴〲敦挰挱ぢ㡤㌳愶㉣㘸㜹て㙡㥣㑦㈵搰愶㌰〹㈷㔶㘵㐱摢ㅤ摡㡥愱㜱〲㤶㐰㥢挶㈴づ㌴捥挲㜲扡㑣愵晤㤵㘰㍡㝣昴ㄹ㜴攴っ㉤ㅦ㠷㤹㜴㤸㐵〷㑥摡ㄲ㘸㝢㐰昲㠵挶晢戱昸㐰摢ぢ晥㠰挶㐹㕣㑥〱ㄷ戴㍡ㄶ㤸捤〲㥣昲㈱ㅤ㥦㐳挹敥㜸㈹㠷敤扤愳搱㌹㌳〵愴㐲㡡㜳〶敡摡㤷㌶㘲㥥〶ㄷ㌹㍡㙤㉤㜱㥣㍤㈰㍡㡣㤹户戴㘲㉣慦挴㝢㙢㠹㜴散搳㈸摣㘳㌳捦㙤㍢㈴㡣ㄶ㑥㐹㈸扤㜲㘳敥慤㈹搲昱散㜸收㌷晣㡣攱㐳摢〷㕤摣㙣㐶㐳愲戵愵慤㈵搵㍥愸づ㜳㤰〶昱㌶㈸愹愲愲捡戱愵㤷㈳愳㙦㑤慥㔸㐹㌳㙦㈵戹㠸户〵〸ㅣ搲摣戲戸㔹㝡㔳摡挶扢挱〸慦敥摤㔹㠶㑣攵戱ㅤ攰ㄹ㥣扥挰㘰㝤㍦戴扤扡ㄹㅣ晦愷戳戶㍦攴㡡昱攳挶敦㔵ㅦ慤㡤挶昱㌴㙢㤳昱㘰戰扡扡㌶㔶㕢㔵ㅤつ愶㤲愹㘰㌸ㅡ愹㌱愳㠶㑣ㄷ㘰㡥〳㄰㘳㜰㠲㠰㤴㍢㤰ㄲ㘷ち㠸㐴㕢㘹㌱づ〳㥤ㅤ扢㠷㝦㤱㡡慢㠴㑡㉡戳愴㝢㜷㔵攱戹㕢㐹捥㤸㍦㘷摥挸敤ㅥ㌴㡤㐳晥愵敢〰慢㜳㐱散㘰收扤㘰㌰て㔷㝡㍤扡愰捦㐵ㄳ㌰扡㐱㐱㥤ㄶ㠳搸㝢晣戸㝡搷搴㈵㉤づ摤㈶搰㘵摦攲㔳㑢㐰摤ㄳ㙡㤹敡㠰㝢㠷戶ㄹ㈵㜶ㄶ扤㥣改㑤搸昵挱㔸㔲ㅡ昴〲㘹ㅥ㔴㕣㤰㔷ㄹ戴摣慡搵㌹㔸ㄱ㙥㑢㌰攰挶㜵㜰挹扢㠱愸戳攰挶㡤㈴晢㑤搶㤱〹㘱戸挶㡥ㄶ㙦㜲挰慥愷㌵㐲戶摥攴摡㐸愸㌲㤵㡡㔶㈶慡㐳㤵挱㘰㉣ㅡ㡢愷挲㔵戵㘶㌸ㄶ〹愵㐲㌵㤱㠸搱挳改㘳ㄳ㘲㡣㥥㡥搴㑣愹㤷㈳搱愶っ㐸㝣愳搵㉡㜴㠴㙦〲㤶㡢昴㐳㘱搲㕢搱〴㡣㑤愰愰㑥㙢㠳攸㠵搹づ㥤て捣㠵㔰㘷挳摣搴捥愲敦挰昴㡢㘱㤷摢㜳慡捤愰ㄷ㤸㑢愱㑡挳摣ㅣ㕡㠱㜹㍣㍡㤴㠶㜹㌸㕣昲挳㍣ㄶ慥戹㌰户㐰㈶㠴攱敡㌸㕡挰摣搲慥愷ㅤ〵搹㠲ㄹっ㈷捤㜰㑤㘵㘵愴㌲ㅥて㥡戱捡㔸㌴㔸ㄵ㠹㔵㠵㙢㉢㔳㠹㘴戲㈶㘴昴㜷晡戸っ㌱挶㔶㡥戴㥣搲〰㐷愲㑤㙤ぢ㐹㘰ㅥ攵㠶㜹っ㑣晡戱㘸〲挶㐰㌸攰㔹愴㜳换搴戹㈹敡摣昰㡣㐱㡥㝥〴㡤㈷㔲㕦㠹㈵㌵ㄸ㝡挱戳〲慡㌴㥥㈱搰ち㥥㜶ㄷㅥ㥤㜸㜸摣㔱慤扥㈴㉡㄰㐴て晤㔴戴㈰昱ㄷ㍢戵戶ち戲㐵㈲㕣㘵搶㤸愹㤰㤹㡡㔶㔷〷㉢㠳搱㜸㈴㘴㐶慡㘲㘶㙤㜵㜵㌴㥡㡣㠵㡣敤㥤敥㥣㠶ㄸ㘳〷㐷㍡㥤搲㡥㡥㐴㥢ㅡ〶㐹㐸㌴扡㐹㥣〹㤳㝥ㄶ㥡㠰戱㌳ㅣ昰捣㈱㌱摣搱㠷㘹㍣㡦〱ㄱ㉣愹㑡攸㠵挴ㅡ愶愷㠶慦㙡㘸㠵㐴摣㤷挴㕣㕦ㄲ㌵〸㐲ㄲ㑣昶㐷ぢㄲ㐱㍢戵戶づ戲扤㑤㈴㘲戵攱捡㔸㔵㈲㔵㤹〸㈶㐳挹㌸㔸㔴㠵㈳㔵愹㘰㍣㠸㑤㈲㘱㠴㥣敥㕣㡣ㄸ㈳散㐸㤷㔰㡡㌸ㄲ㙤㙡㈴㈴㈱戱扦㥢挴㘵㌰改㤷愳〹ㄸ扢挰〱捦ㅣㄲ扢㍡晡㔱㌴㕥挳㠰摤戸捥扢㐱㉦㈴慥㘳㝡㙡昸ㅡ〳慤㤰搸挳㐵㐲扢〱㉥昹㜷㤹㤹扥㜸㌸ㅡ㡦㌰㕣㠹㐵ぢ㍣攳散㝡摡捤㤰敤つ㈵㤹㐸㐵慡ㄳ㤱㘴㌴㤸挴㘷㑢㜵㍣㥥慡㡥㔴㐵慢愲㘶㜵愴ㄲ㠷㈴㘳扣搳挷昵㠸㌱㈶㌸搲㉤㤴㈶㍡ㄲ㙤㙡ち㈴挱㌳挵㡤攷㜶㤸昴㍢搰〴㡣愹㜰挰戳㐸攷昱㐷攷〱㐷攷攱挵搸摤搱㑦愰昱㕥敡㈷ㄲ挴㜴攸〵捦晤㔰愵昱捣㠴㔶昰散收挲愳ㄳ㡦散㌲扢晡㤲攰㄰㍢㍤昴つ㘸㐱㘲て㍢戵昶㌰㘴㡢㐴愵㔹㕤ㄳ慥っ愵慡挳戵㌵挱㐴戸㈶㙡㔶搶㈴㤳愱㘸愲戲㌲㕥㥢愸〹ㅡ㝢㍡摤㜹〴㌱挶㕥㡥昴㈸愵㍡㐷愲㑤敤つ㐹㐸㠴摤㈴ㅥ㠷㐹㝦〲㑤挰搸〷づ㜸收㤰搸搷搱㑦愳昱㔹〶㑣挷㤲摡ㅦ㝡㈱昱㍣搳㔳挳搷㠱搰ち㠹㘱㙥ㄲ改㠳挷㑥扥㈴晥㡡㈰㈴挱㍤慣搰㠲挴㐱㜶㙡敤ㄵ挸ㄶ㠹㌸㙥㔷ㅥ㑣㐴㔳㌵昱㐸㜵㌰㔹㠵㔳㤰㘰㌸ㄲ㐹㠶慢㔳挱㕡㌳㘴㠶㡤㝡愷㍢慦㈲挶㤸敢㐸慦㔱㤲搱㜴收愷㑤㈵㘱ㄳㄲ㐳摣㈴摥㠴㐹㝦ぢ㑤挰㌰攱㠰㘷捥㉥㤳㜲昴㝢搱昸㍥〳敡戰愴收㐳㉦㈴㍥㘴㝡㙡昸㍡ㄸ㕡㈱戱㤵㡢㠴昶㌱㕣昲敦㌲㕢晡攲㌹〴㤹㄰㠶㕢ち愱〵㥥㐶扢㥥昶ㄹ㘴晢㠸ㄲ㑢挶愲攱㌸㍥㘳ㄲ㘶戰㍡ㄵ慤㌵ㄳ㌸㍦㡢㐷㤳㔵搵挹㘸㔵㜵㤵搱攴昴昱㜳挴ㄸ捤㡥昴〵㈵ㄹ㈳㘷㝥摡㔴㉢㙣㠲㘷㔳㌷㥥慦㘱搲扦㐱ㄳ㌰摡攰㠰㘷捥㠶搲敥攸昷愳昱〷〶昰〶て㙡ㄱ昴㠲攷㈷愶愷㠶慦㈵搰ち㥥㌲㌷㥥㕦攰㤲ㅦ㡦收㡢㘷㈹㌲㈱っ㔷散搰〲捦㘱㜶㍤敤㌷挸㌶㥥慡敡㐸捡㑣㐶㉢㙢㘳㌸㔳つ搵㘰敢㠹愴㘲㘶㍣㠹㙤㈹㙥㠶㙡㡣挳㥤㍥晥㡥ㄸ攳〸㐷晡㠳搲㤱㡥㐴㥢㕡づ㐹昰ㄴ戹昱愸㔲搴㉦㐶ㄳ㌰㌸㤸㡤㘷づ㥥愳ㅤ晤㕣ㅡ扢㌳㈰㠶㈵㜵㉣昴㠲㠷㝦㔴㈰㡤攷㜸㘸〵捦㡦扦扡捥㔱㝡挰㈵㍦㥥㝦挳㌵昷ㅣ攵敦挸㠴㡥㘳敥㈶㠲㠱攷〴扢㥥搶ㅢ戲㠵愷㌶ㅥ慡㑥攲㠳㌹㔹ㅢぢ〷㤳搵㘶㉤㑥㔲捣ㄸづ扢㔵㤱㥡㔰慣㍡㙣㥣攸昴戱て㘲㡣㤳ㅣ挹愰戴挲㤱㘸㔳愷㐰ㄲ㍣㕦愱㌳改ㄳ扥扥㌰改㥢愱〹ㄸㅣ愲挶㌳㘷攷㕡攵攸㜹㙦〹扤㍦〳收ㄳ捦改搰ぢ㥥〱㑣㑦つ㕦㘷㐰㉢㜸㍥㜰攱搱㜹㍥㉣〷摣昷㝣㐹㥣㠹㈰㈱㌱㄰愹㐰攲㉣㍢戵㌶〸戲扤愱㠴捣㔰㉣㤵㐸㔴㠵ㄳ㔵挱㜸㌸㕥㕢ㄵ慡愹つ㈵挳㘶㌴㔶ㄳ〹搵㔶ㅡ㘷㍢摤㈹㐷㡣㜱㡥㈳つ愶戴摡㤱㘸㔳攷㐳ㄲㄲ㙦戸㐹㔴挰愴晦〵㑤挰㔸〳〷㍣㜳㌶㤴ぢㅣ㍤㝦㐷愱て㘵㐰ぢ㤶搴㕡攸㠵挴捥㑣㑦つ㕦敢愰ㄵㄲ捦戹㐹昰㌰㈳㈴㥥昱㈵㜱㌱㠲㠴㐴ㄵ㔲㠱挴㈵㜶㙡慤ㅡ戲㐵㈲ㄹ慢づ㐶挲㘶愵㠹㤳㤴㘰㜵㘵㌸ㅡ慣愹愹〹愶挲昱慡㌰㍥㡡㠳愶㈱挳捦㈸愲搷㈰挶戸搴改㕣㤰搲㘵㡥㐴㥢扡ㄲ㤲㤰㜸捣㑤㈲〲㤳ㅥ㐵ㄳ㌰慥㠲〳㥥㌹㈴慥㜶昴ぢ㘹ㅣ挵㠰㐵㔸㔲搷㐲㉦㈴㐶㌳㍤㌵㝣㕤て慤㤰戸捦㑤㈲晤㈱㝣㡦㉦㠹ㅢ㄰㈴㈴挶㈳ㄵ㐸摣㘸愷搶㈶㐰戶㐸攰昳㌷㔶㔵㘹〶㐳搱〸㐸㐴挲㌱ㅣ㘳㜱摡㔶ㄵ㠹㠶㉡攳攱㐸捣戸挹改捥㐴挴ㄸ㌷㍢搲㈴㑡敢ㅤ㠹㌶㜵ㅢ㈴㈱㜱㥢㥢挴㔴㤸昴摤搱〴㡣摢攱㠰㘷づ㠹㍢ㅣ㍤㙦㍢愱捦㘲挰㤱㕣攷扢愰ㄷㄲ㝢㌲㍤㌵㝣摤〳慤㤰戸搶㑤㠲挷㔶搹㈶慥昶㈵㜱㉦㠲㠴挴ㅣ愴〲㠹晢散搴摡摥㤰㉤ㄲ㔵昱㘰㈸㔵㔳ㄹ㡦㐴㘳戱㘰㑤扣愶㌶ㅣ挲㠹ㄹ㜶㤴摡㔴㈸㠸ㅤ挵㤰㠱㘲ㄴ搱昷㐱㡣昱㠰搳戹㝤㈹㍤攸㐸戴愹㠷㈱〹㠹㑢摤㈴づ㠰㐹㍦㄰㑤挰㜸〴づ㜸收㤰㜸搴搱ㅦ㐳㘳㡣〱挷㘲㐹㍤〶扤㤰㐸㌰㍤㌵㝣㍤〱慤㤰㌸摦㤷挴戹扥㈴㥥㐴㤰㤰㤸㠷㔴㈰昱㤴㥤㕡㥢て搹㈲㔱ㄳ慦慥挴㜹㔸㑤戰扡愶㉡㔸㥢㡡挶㤳挹㔸㌸㘲挶ㄲ搱摡㥡捡㘰戸搲㤰搱㕦昶戰〱㌱挶㌳㑥攷づ愶昴慣㈳搱愶㕥㠰㈴㈴捥㜰㤳㘸㠲㐹攷ㅦ愳〹ㄸ㉦挲〱捦ㅣㄲ㉦㌹晡㤳挴挸㠰ㄵ㕣攷㔷愰ㄷㄲぢ㤹㥥ㅡ扥㕥㠳㔶㐸㥣攴㈶㤱㍥㑥㥣攰㑢攲㜵〴〹㠹愵㐸〵ㄲ㙦搸愹戵挳㈰摢挷㠹㐴愴㠶摦㘹㜱搶ㄱ挱㤷㤷㥡㘸㙤㉡㕥ㅤ㌳㘳㔱㝣摡㐶㈲戱㤸昱愶搳㥤挳ㄱ㘳扣攵㐸㐷㔰㝡摢㤱㘸㔳敦㐱ㄲㄲ㐷扢㐹㉣㠳㐹㕦㡥㈶㘰扣て〷㍣㜳㐸㝣攰攸㜹㐷ち晤㌸〶㥣捥㜵晥〸㝡㈱昱㜷愶愷㠶慦㑦愰ㄵㄲ㑢摣㈴㜸戱㑤昶㡥㐵扥㈴㍥㐵㤰㤰㔸㠱㔴㈰昱㤹㥤㕡㍢ㄹ戲㝤㥣㐸挶㠲㜱戳慡㉡ㅥ㡤㐵㠲㠹㘴〲〴㙡戰㕤㈴㜱㠱㉣㘴搶㈶㙡㡤捦㥤敥慣㐴㡣昱㠵㈳㥤㐲改㑢㐷愲㑤㝤〳㐹㐸㉣㜰㤳㌸つ㈶晤㜴㌴〱攳㕢㌸攰㤹昳㈹晡㥤愳攷慤㈹昴戳ㄹ戰ㅡ㑢敡摦搰ぢ㠹搵㑣㑦つ㕦㍦㐲㉢㈴㔲㙥ㄲ改㙤㈲改㑢攲㈷〴〹㠹㌵㐸〵ㄲ㍦摢愹戵ぢ㈰㕢㈴愲攱㘴ち㕦㕢㙡㤳㘶㔵㙤㌰挹㑦搱㜰㙤㍣ㅥち㥡㈱㕣㐷㡡挴㉡㡤㕦㥣敥㕣㠸ㄸ攳㔷㐷㕡㑢㘹愳㈳搱愶晥㠰㈴㈴づ㜲㤳戸ㄸ㈶晤ㄲ㌴〱攳㑦㌸攰㤹戳㑤戰㡦愲扦㤰挶㉢ㄸ戰㤶敢㕣っ扤㤰戸㡡改愹攱慢〴㕡㈱㌱摢㑤㈲晤搹戱㤷㉦㠹㔲〴攱㠹㍢㕣㈱ㄵ㐸㜰㠸㤴搹戴敢㈱㕢㈴慡㐳昱㐸㘵ち㕦㕤㜱㈲ㄵ慣慣㌵愳㐱㕣昹〸㐶㠲攱摡敡㄰捥搷ㄳ㐶㜷㍢㐶扦〱㌱㐶㤹㈳摤㐸㐹㜷㈴摡㔴㑦㐸㐲㘲扡㥢挴㝡㤸昴㕢搰〴㡣㕥㜰昰㈳挱㈱㔳搱昳㘶ㄵ晡㥤っ攰摤㈶㤴攱愴扦㥢改愹攱㙢㔳㘸㠵挴㌸㌷㠹昴㘷挷ㄸ㕦ㄲ㝤ㄱ㠴㈷㘶ち㈱ㄵ㐸㙣㘶愷搶ㅥ㠰㙣㤱挰㠵挴㘴戰ㄲ㝦搰㈷ㅥつ〵攳㤵搵㌱㙣ㅥ戵ㄱ挰〹搵攲㔲㔸愴搲攸㘷挷攸て㈲挶攰挰㈸晢愳㍦㐴㘹ぢ㐷愲㑤㙤〵㐹㐸㡣㜴㤳㜸〴㈶晤㔱㌴〱㘳〰ㅣ晣㐸㜰ㅣ㔴昴扣㙢㠵晥㈴〳㜸摢〹戵慤㤳晥㘹愶愷㠶慦㐱搰ち㠹㑡㌷㠹昴㔷搹攱扥㈴捡ㄱ㠴㈷㙥ㅢ㡤㔴㈰㌱搸㑥慤扤〰搹㈲ㄱ愹挱㌵㐱㝣㜰㠶戱㙦〰ち㉥愹搷㐴㘲搰挵挲㤵㌸㝣㈶㔳挶㜶㜶㡣晥㈲㘲㡣㈱㡥昴ㄲ愵ち㐷愲㑤敤〰㐹㐸散攰㈶昱㉡㑣晡㙢㘸〲挶㡥㜰㤰㌵昶㕣ㄱ攴搸愶攸㙦㘶㕦摦㘶挰㝡慥昳㌰㈷晤扢㑣㑦つ㕦ㅣ慥ㄴㄲ摢扡㐹愴昷㡥慤㝤㐹㡣㐰㄰㥥㐵晡㠷㐸〵ㄲ㤵㜶㙡敤㈳挸ㄶ㠹㔰㙤㈸㙡挶挲㌵搸㉥慡㠳戱敡㔸㌴㤲㑣〴㙢㠲戵㤵ㄱ㝣㥣㐴慢㑤愳捡㡥搱㍦㐶㡣㔱敤㐸㥦㔰慡㜱㈴摡ㄴ㠷㈶㠵挴收㙥ㄲ㥦挳愴㝦㠱㈶㘰㐴攰攰户㑤㜰挰㔲昴扣㡦㠵晥㉤〳㜸㈳ち㌵搲㐹晦㍤搳㔳挳ㄷ挷㈰㠵㐴㑦㌷㠹ㅥ㜰㤱捦㡥㠰㉦㠹㔱〸挲ㄳ㍦㔰㠶ㅦ㐸散㘶愷搶㝥㠶㙣㤳挰㤷昵摡㈰㉥㜲㠴㐳戱㘰㈸ㅥ㡢挶攳㈶㍥㍣ㄲ挹㈸慦㤱㈶攳挶㘸㍢㐶晦〵㌱挶ㄸ㐷晡㤵搲㔸㐷愲㑤㑤㠰㈴㈴㑡摣㈴㝥㠷㐹晦〳㑤挰㤸〸〷扦㙤㠲愳㤰愲㝦㠰㝤敤愶愱㜹㄰㑢㙡㡡㤳扥ㄴ慡㌴〹づ㉣ち㠹㕦㝦挹㝣㐱搵搳挷㠹㥦愱捤晤㉥㍡つ㐱㜸㘲㥥〸㔲㠱挴㜴㍢戵ㄶ㠰㙣㤱挰昷慣㐸㌸㠱慦㕦㌸㍡〶愳戱㜰ㄴ摦㐸㘳昱㘴戸㈶㔴㥤㠸愵慡ㄲ挶っ㍢㐶敦㠱ㄸ㠳㘳㡤散㤳摥㤳搲㉣㐷愲㑤敤〵㐹㐸㝣㠷捥愴扦㡢昶㠱㐹㌷搰〴㡣㍡㌸挸ㅡ户㘱挱㜵昱㙦戶愳攷㥤㉤昴㝥っ㜸っ㑢挶ㅣ攸昱挴㡣つ愸㝡㜵㉢摤て挲㉥㥥愱㈸晦㥦戴て昵晥捤㠱㠹昸ㅢ〲㥣㘹㔳搴つ扦攵戵㝥〱㕢㔲㍣昲㍦换挵挱㉥晥〰㥥慦搲㑦戰慥晦㠷㍣㘴㤹ㄹ晥㘲挶㠱㜸改晤戱挲愵〷㘰㜵㉢晤扡㔸攸㡦捣㈱戰愸㕦搳搴㌶っ㝡攱㡦ㄵ捥㙥ㄹ㥢晥㑢㜷㥢㌸㠳㘱㐳㥤㕢攱㔷㘴㌴㘳攳㙤戸㜹㐲扢改㠴捤㙡㑤挷攱搶昲ㄸ搶㠴㘱㈸㙦㥣摦㉦㈳戹㝥㐱㍣㈰愳㥤㡡㍢㝥昳戶ㄹ㑥挶㌶晣㡡戶愴戸㥢昲晤㔱扦晤㌷敤昸㤳㘱㘶挳㥦㜹㤸㥡㈴㠰〱㍥扦㥦ㅥ搷搰㉥昷ㅦ搸ㅡ㜶愵敦て㌸摡〰㘲ㅡ㌵㘴搶㤰㘰改〷㜸ㅦ㍡㕤㈲㥢㍡ぢ㜲戳っ攸摢㈰㥦攲搸㈹戳㔱搵愷ㅥ〲昶㘲晣㠸㌹敢昱捤㘸㕢ㅣ㘳晤㕦㘶晦㙦㡣改㌳搷㠹昸慢㉡㍦㝤㙣改㍢换㉥晣昶捡㕤㉡搶㕣昷愷晤晦㌲㉢攲㥢搱昸㝥㡦挷㠳愳㌱挴㡡㥤ㄱ㕡晤㕤㌶敦戱㜹ㅦ㡤㝡ㅢ㥤㜸つ㍦㡤捥戹㘱晡㕢戶挱㝢挳㜴㘳ㅥ㌲攱㠹改㍣攸㙦慦㙥敡㄰〸摣㘹搴ㅢ㠸攰㤶捡㔵搵㉢戸㤶㑤㔰㜳〳㔳㝡㈳㕡㙤㝢攸㉣㤲敡ㄵ昸㌹敢ㅦ搰㜷愴㌳㐷ㅡㅤ㔵㥦㐳㈱㜴つ㐹慢ㄳ搱㘹㈴㡢ㄱ攱㠷攴㜹㝢捤㜳㤰㍣㘷ㅢ扣户㔰㌷㤶㈲ㄳ㥥㐵晡〸ぢ挹㤱㄰〴挹㌳㠸㐸㈳愹攲㕡㜲搰捦㐲㜲ㄴ㤶戴㥡っ㤲㈷戲㤰㠴攸扣ㅣ㉥㘹㈴挷㐰攸ㅡ㤲㘳㥤㠸㑥㈳㌹ㄱㄱ㝥㐸ㅥ挹㠷攴㘱摢攰扤愹扡戱〲㤹昰㉣搲㜷戱㤰㥣ち㐱㤰㍣攴㐶㌲㡡㙢㜹ㅡ㑣ㄶㄲ㡥㉢㙡愳㌳㐸敥换㐲㌲㤶捥愷挳㈵㡤攴㑣〸㕤㐳挲㤱㐴㠹攸㌴㤲昳㄰攱㠷攴捥㝣㐸敥戰つ摥摢慣ㅢ㙢㤰〹捦㈲㝤戲㠵攴㈲〸㠲攴㌶㌷㤲愹㕣㑢づ〳㕡㐸㌸挰愸㑤换㈰戹㌹ぢ挹っ㍡㕦〲㤷㌴㤲换㈰㜴つ挹攵㑥㐴愷㤱㕣㠳〸㍦㈴搷攵㐳㜲慤㙤昰摥㜸摤戸づ㤹昰挴㤸㡢㠵攴㈶〸㠲攴㙡㌷㤲㌹㕣换昵㌰㔹㐸㌸愸愸敤㤳㐱㜲㜹ㄶ㤲晤攸捣㔱挳㌴㤲摢㈱㜴つ挹ㅤ㑥㐴愷㤱㜰㌰搱て挹挵昹㤰慣戳つ摥㕢戱ㅢ昷㈳ㄳ㥥㤸㥤㘲㈱搹〰㐱㤰慣㜵㈳㠹㜱㉤ㅦ㠱挹㐲挲搱㐵㉤㤱㐱㜲㝥ㄶㄲ㤳捥㡦挲㈵㡤攴㜱〸㕤㐳昲㠴ㄳ搱㘹㈴捦㈲挲て挹搹昹㤰㥣㘵ㅢ扣㌷㘷㌷㥥㐷㈶㍣㌱扤挵㐲昲㌲〴㐱㜲㠶ㅢ㐹ㄳ搷昲㔵㤸㉣㈴ㅣ㘶搴㕡㌲㐸㔶㘵㈱㌹㤴捥慦挱㈵㡤攴㑤〸㕤㐳昲㤶ㄳ搱㘹㈴ㅣ㕥昴㐳戲㈲ㅦ㤲㤳㙣㠳昷㜶敤挶㠷挸㠴㈷收挵㔸㐸㍥㠵㈰㐸㑥㜰㈳㔹捡戵晣ㅣ㈶ぢ〹㠷ㄶ戵挳㌳㐸㡥捤㐲㜲㈴㥤扦㠰㑢ㅡ挹搷㄰扡㠶㠴㠳㠹ㄲ搱㘹㈴㍦㈰挲て挹戲㝣㐸㡥戲つ摥ㅢ戸ㅢ㍦㈱ㄳ㥥㐵晡㌱ㄶ㤲㡤㄰〴挹ㄱ㙥㈴挷㜱㉤㝦㠷挹㐲挲攱㐴敤敦ㄹ㈴㑢戲㤰㥣㐸攷㍦攰㤲㐶愲戰㜶㕤㐳挲〱㐴㠹攸㌴㤲敥㜰慦攰㡡㜸㑥搵摡昲㈱㘹戵つ摥㕢扡ㅢ㍡㌲愱昷㤸挰㘳㈱改〵㔹㤰㉣㜰㈳㌹㡤㙢挹㠱㍥ぢ〹㠷㄰戵㝦㘴㤰㌴㘶㈱㌹㤳捥ㅣ㈳㑣㈳改ぢ〱捦㉥㥣扤㜲搰㔰㈲㍡㡤愴㍦摣㉢㝣㤰捣换㠷㈴㘵ㅢ扣㌷㜹㌷〶㈰㤳㈰㌹捦㐲㌲㄰戲㈰㐹扡㤱慣攱㕡㤶挳㘴㈱ㄹ㠴㈵敤挲っ㤲戹㔹㐸㉥愲㌳〷ぢ搳㐸㉡㈰攰搹〵㈴ㅣ㍤㤴㠸㑥㈳ㄹち昷ちㅦ㈴〷攴㐳戲扦㙤昰摥昶摤搸ㄹ㤹〴挹㘵ㄶ㤲㉡挸㠲㘴㕦㌷㤲㉢戸㤶ㅣ晡戳㤰㜰㔰㔱扢㉡㠳㘴㜶ㄶ㤲㙢攸捣㔱挳㌴㤲〸〴㍣扢㠰㠴挳㠸ㄲ搱㘹㈴ㅣ㑣慣昰㐱㌲㉢ㅦ㤲㤹戶挱㝢㈳㜸㘳㌴㌲〹㤲㥢㉣㈴攳㈱ぢ㤲改㙥㈴敢戹㤶ㅣ〳戴㤰㜰㜴㔱扢㌵㠳㘴㑡ㄶ㤲摢改捣攱挳㌴㤲愹㄰昰散〲ㄲ㡥㈷㑡㐴愷㤱㜰㔴戱挲〷挹昸㝣㐸挶搹〶敦慤攱㡤㍤㤱㐹㤰摣㙢㈱㤹〳㔹㤰㡣㜱㈳戹㥦㙢挹挱㐰ぢ〹㠷ㄹ戵〷㌳㐸㜶捤㐲戲㠱捥ㅣ㐷㑣㈳㌹〰〲㥥㕤㐰挲㠱㐵㠹攸㌴㤲ㄸ摣㉢㝣㤰㐴昲㈱〹摢〶敦捤攲㡤〴㌲〹㤲挷㉤㈴昳㈰ぢ㤲愰ㅢ挹㤳㕣㑢㡥ち㕡㐸㌸摥愸㍤㥤㐱㔲㤹㠵攴㔹㍡㜳㐰㌱㡤愴〹〲㥥㕤㐰挲ㄱ㐶㠹攸㌴㤲㌶戸㔷昸㈰ㄹ㥡て挹㑥戶挱㝢晢㜸㘳㈱㌲〹㤲㤷㉤㈴㑢㈱ぢ㤲ㅤ摣㐸㕥攵㕡㜲㜸搰㐲挲㠱㐷敤昵っ㤲㈱㔹㐸摥愴㌳㐷ㄶ搳㐸㤶㐱挰戳ぢ㐸㤶㍢ㄱ㥤㐶挲〱挷ちㅦ㈴〳昳㈱搹搶㌶㜸㙦㈸㙦晣ㅤ㤹〴挹晢ㄶ㤲ㄵ㤰〵挹搶㙥㈴ㅦ㜲㉤㔷挲㘴㈱攱〸愴昶㜱〶挹㤶㔹㐸㍥愵㌳㠷ㄸ搳㐸㑥㠳㠰㘷ㄷ㤰㜰捣㔱㈲㍡㡤㠴㈳㡦ㄵ㍥㐸晡收㐳戲愹㙤昰摥㘲摥㔸㡤㑣㠲攴㙢ぢ〹㐷ㅤ〵㠹攱㐶昲㉤搷昲㐲㤸㉣㈴ㅣ㡡搴扥捦㈰改㤹㠵攴〷㍡慦㠵㑢ㅡ挹挵㄰昰散〲ㄲづ㍥㑡㐴愷㤱㜰〸戲挲〷㐹昷㝣㐸㌴摢攰扤改扣㜱ㄵ㌲〹㤲㡤ㄶㄲづ㍦ち㤲ㄲ㌷㤲摦戹㤶㌷挰㘴㈱攱㤸愴昶㘷〶㐹㔱ㄶㄲ㠵㥢㔱㉡づ㍡愶㤱慣㠷㠰㘷ㄷ㤰㜰ㄴ㔲㈲㍡㡤㠴㘳㤱ㄵ㍥㐸㌶晥㥣攷㐲攳慦戶挱㝢ㅢ㝡㠳㐳㤸㠲愴㍢㔶〴ㄷㅡ敦㠷㉣㐸㝥㐶挴㈷㔸㔵戹搰愸㜳㉤㌹㠴㘸㈱攱攰愴搶〳㍡晢㐲攳扦攱敢慣㝦㐰敦㐵㘷㡥㍥㍡慡㍥㡦㐰挰戳ぢ㐸㌸ㅣ㈹ㄱ㥤㐶昲㈴摣㉢㝣㤰㝣㥤て挹㔷戶挱㝢㘳㝡㠳㘳㤹㠲愴慦㠵攴㜹挸㠲攴ぢ㌷㤲㝥㕣㑢㡥㈵㕡㐸㌸㑡愹㙤㤱㐱昲㐹ㄶ㤲晥㜴收㌰㘴ㅡ挹慢㄰昰散〲ㄲ㡥㑢㑡㐴愷㤱扣つ昷ちㅦ㈴敦攷㐳昲㥥㙤昰摥慡摥㜸ㄷ㤹〴挹㐰ぢ〹㐷㈶〵挹㍢㙥㈴攵㕣换㡦㘱戲㤰㜰戸㔲摢㉥㠳攴㡤㉣㈴ㄵ㜴收㜸㘴ㅡ挹攷㄰昰散〲ㄲづ㔰㑡㐴愷㤱㝣ぢ昷ちㅦ㈴㉦攷㐳昲㤲㙤昰摥扣摥昸ㅥ㤹〴挹㔰ぢ〹㠷㈸〵挹ぢ㙥㈴㍢㜳㉤㝦㠱挹㐲挲㜱㑢㙤㐴〶挹㌳㔹㐸慡攸捣㠱挹㌴ㄲづ㍥攲搹〵㈴ㅣ愹㤴㠸㑥㈳改㠶㐳㕢㠵て㤲挷昳㈱㜹捣㌶㕣攱昹㉢昳㐶㈹㌲〹㤲㠸㠵㐴㠷㉣㐸ㅥ㜵㈳愹攵㕡昶㠰挹㐲挲〱㑣㙤㤷っ㤲㠷戲㤰㡣愲㌳㐷㈸搳㐸晡㐰攸ㅡㄲづ㔹㜶つ㐹㍦㐴昸㈱戹㌷ㅦ㤲㝢㙣㐳捥つ敥户㐰愶㡥㙥㜰敦晡挳昱㝤昰㍥㤴愶昸㕢捡ㅥ㈹㑢捤㈱㑡晣㥡戲愱戱㔱㝥㠸搸ㄳ昷愳㙥挵㥦㙥㥦㡥摢慥攳㉥搴㜵つ昶㥦〳㥥㡡摢戱昳昶扥捥ㅤ㡦㜵㤱ㄸ慣愵㘶戵攲ㄶ挸摤㔳㔳摢㜰扢晣㘴ㄹ晥昴㜴㝢扢搹摡晣扦㜰戳㙡晣㌴㤴昷昳挱挳扡㑤戵敦慦㌲昹㜳㑢摦昱㐰敢づ昶ㄹㅥ捥㕦㘴㉦收㙤慣晦戳㍢攷㙢攳戱扤㌹㌷㑡㑢扡㙥捣㕥愲敥挲㕢㙣㡤换㉦㉦晡㔳晡㕣㔴㡣㥦戶挰㕦㥢㠴愶ㅢ晥愴戲㡣愷愳〹攸㤳愱㤱㕦攷㑡㔳㔴摡ㅦ㥢㠱㜷攵昸㍢㔹摥㉥愵挸昳㜷搵㝢昴攰ㅡ㍢㡦㤲㙤㄰㕡㘸㄰㤵㠳㥢摤㥢敡㘳慤慤戱愵㘵㑤昵㡤㘶昳扣昶昹㘵昵㡢㌰㘶㡣ㅢ捡愳ㅦ昸㈳敤晡㔴晣㙦㠱挶敥戴ㅤ㌲㜲扢搴㜶㠷搶㝦㘵搷晢慥散㜴昸㙢㌳搰㘴慦散㑣㘸㕣㉢慢㉡㤰㥢㉢散㍣搴㡥㄰戸ㅡ晡ㅥ昰㑣㜷㘳〴㌴搲㡤㍤愱昵敦挶戵扥摤愸㠳扦㌶ㅢ㑤㜶㌷收㐰攳敥㐶ㄵ昲㘷㜵㈳攴㜴㘳ㅦ㜸愶扢戱㡢摤つ㥤摤㈸㔱㤷昹㤶摣㥦戹㔹㌲昳ㄶㅦ㐸ㄵ㝦㠰㙤扤挵㙡㤴户ㅣ㐷搲㘴慤て㠲㘷扡ㅣ㠷愵戸搶㜶戹戵扥攵㘲戹攵ㄲ㥥㜲㔳扤攵㌸㑡㈵攵㑣㜷㌹づ昹〸攴ㄴ戴晥㤰㔷晢㜶㘱㍥晣戵〶㌴搹㤰て㠶挶扤搶㜳扣摤搸捦改㐶㈳㍣搳㙢捤㘱ㄶ㔹㙢㜶愳㐴㥤敥㕢戲㠵戹㔹㌲〳昹㔰慡㕣㤰㌹㈲㤳昵㥥㥡㑥戹㌶㜸愶换㜱〸挳〵㜹㠵㙦戹㐵捣㥤晤㥥㉥昱㤴攳㘸㐷㔶戹㐳㥤㜲㠷戹换㉤戶换㘹㠷㐳敢て昹㔸摦㉥ㅣ〹㝦敤㈸㌴搹㤰㤷㐱攳㕥敢愵摥㙥ㅣ改㜴攳㙦昰㑣慦昵㌱㑥㌷㡥㠶搶扦ㅢ㐷晡㜶攳㔸昸㙢挷愱挹敥挶昱搰戸扢㜱㥣户ㅢ㈷㍡摤㌸〱㥥改㙥㥣敡㜴攳㐴㘸晤扢戱挸户ㅢ㉢攰慦㥤㡣㈶扢ㅢ㉢愱㜱㜷攳㌴㙦㌷捥㜴扡㜱㉡㍣搳摤攰愵㘷搹〶㜸㤴㉢㔱㉤扥㈵㑦㘷㙥ㅥ搱㌲㥢摣ㄹ㔴戹㌶戹㌵摥㜲扣ㄲ㉤㍢摡㔹昰㑣㤷攳㘵㕤㈹挷㙤愰㐴捤昷㉤户㥡戹昹㝥㘷捡㥤㐷㤵慢摣ㄵ摥㜲扣捡㉢攵搶挰㌳㕤㡥㤷㑣愵㥣戵㐳挵㝣换慤㘵敥散ㅤ㙡㥤愷摣㝡㙦戹摢㥤㜲㤷戸换昱㜲愴㤴攳愶㔵愲昶昷㉤㜷ㄹ㜳㜳㌳捡慣摤ㄵ㔴戹搶㡥㔷㉥戳㜶愸つ㑥戹慢攰㤹㕥㍢㕥敡㜳㤵慢昳㉤㜷㙤㙥戹敢㍤攵㜸㔵㌰慢摣戳㑥戹ㅢ摤攵㕥㜶捡㔹敦摤㜴摦㜲敢㤹㍢晢扤扢搵㔳敥㔵㙦戹㌷㥤㜲户扢换昱ㄲ㤵慣ㅤ㑦㌶㑡搴㐴摦㜲㜷㌱昷㈴㌴ㄹ㤸昷㔰攵㠲昹愱户摣愷㑥戹晢攰㤹㠶挹换㍦㔲捥㕡扢摤㝣换㍤挸摣搹㙢户挱㔳敥㕢㙦戹ㅦ㥣㜲㡦戸换昱搲㡡㤴戳戶捣㠸㙦戹挷㤸㍢㝢换㝣挲㔳敥㜷㙦㌹㕥㘹㤱ㅤ攱㈹㜷㌹㕥戶㤰㜲搶㤶㔹改㕢敥㔹收捥摥㌲㥦愷捡〵㔳㠷㥣戵愹昴㠲㐲捡扤㠸㠵㌴㑣㕥ㄲ㤰㜲搶搹挲㡥扥攵㕥㠱㤳攷㤳攵㌵慡㕣攵㜸昵㈰慢ㅣ慦㄰㐸戹㌷戰㤰㉥挷慦摢㉥㤸㠳㝤换扤つ㈷て捣㜷愹㜲㤵㉢㠷㥣㔵慥〲ち㈹昷㍥ㄶ搲攵昸㔵㔶捡㥤㠸㠵ㄲ㌵挰户摣㐷戰改㍣㑣㘷戶捣㑦愸㜲㤵摢ㄹ㜲㔶戹㉡㈸愴摣㘷㔸㐸㤷攳搷㐴搷㝢户㤹㙦戹㉦攱攴㜹敦扥愶捡㔵㡥摦㈸戳捡昱㕢愳㤴晢ㄶぢ㑥戹搲㠹㄰㍡晤㐵㠲ㄳぢ晢攲㉢㔷愳㤹攰ㅦ㘶ㅡ㠷㍦㜶㌲戴ㄱ㕦〸㍡昱搷㤴扥㐳ㅤ挵㙦〰捣愱㝦㙦㉦㔰攸㌳搵ㄶ捡㈰攰㈷昱㤰搸㈹晤摦㔴昳㌴㕡㈲㝥戰ㄷ㈴㠲愷捣㕣戰㈲敡㈰㐹挴㡦㔴捦戱㙤晡㑦昶㠲㐴昰散㌶ㄳ挱㌳㔷㠹昸㤹㙡㥥戴搲愶晦㘲㉦㐸挴㐱戶㘰搵㠸㐱㤲㠸㕦愹收㜹愷㐴㙣戴ㄷ㈴挲戴〵㉢㠲攷㡡ㄲ昱ㅢ搵㍣㐵㤴㠸摦敤〵㠹㘸戴〵㉢㠲愷㝡ㄲ昱〷搵㠷摡㌶晤㑦㝢㐱㈲摡㙣挱㡡攰搹㥡㐴㤰㠴攲㠹㥡搴㔰㤴挸ㄲ慦㍥㍣㈹攳㠲ㄵ挱㤳㉢㠹㈸愶て捦愹㈴愲㥢㍢攲㙦㔹ㄱ㍣て㤲㠸ㄲ晡ㅣ敦㐴㤴扡㈳㜸慡㤳愹挱㔳ㄶ㠹搰攸戳搲㠹攸敥㡥攰㔹㐹㈶㠲㘷ㅣㄲ㔱㐶ㅦ㥥㙣㐸慦㜴㜷〴㑦㉣㌲ㄱ慢㥤㠸〰㝤㜸扥㈰ㄱ㍤摣ㄱ㍣㌷挸㐴昰㜳㕦㙡昴愴て㍦昲㈵愲㤷㍢㠲ㅦ敦㤹〸㝥㜴㑢㐴㙦晡㕣攱㐴昴㜱㐷昰ㄳ㍡ㄳ挱㑦㕦㠹㌰攸挳て㕥愹戱㠹㍢㠲ㅦ戲㤹㠸昵㑥挴愶昴攱㘷愷㐴昴㜵㐷摣㥥ㄵ挱捦㐰愹戱ㄹ㝤昸昱㈷ㄱ晤摣ㄱ晣愸换搴攰挷㤸㐴㙣㑥㥦つ㑥挴ㄶ敥〸㝥㕡㘵㈲昸㐹㈴ㄱ㕢搲㠷ㅦ㐲㔲愳扦㍢㠲ㅦ㌸㤹㠸㘷㥤㠸慤攸昳扣ㄳ㌱挰ㅤ昱㘲㔶〴㍦て愴挶搶昴攱㐷㠱搴搸挶ㅤ挱挳㝥愶〶て改ㄲ戱㉤㝤㜸㌴㤷㠸㠱敥〸ㅥ戹㌳ㄱ㍣㉡㑢挴㈰晡昰㠰㉣ㄱ攵敥〸ㅥ㝣㌳ㄱ㍣戰㑡挴㘰晡昰㤸㉡ㄱ摢戹㈳㜸晣捣㐴挸㠱㡤㐷㡦㈱昰㜱ㅥ〶て㜰㜲搵慦〲㕡㡣㈰挸挱㡣㕥㝦㜱㝢昱愰㈶㕥摢㕢㕥㜲〰愳㔷㔶㉥ㅥ挸挴㙢㐷换㑢づ㕡㌹㕥㍣㜸㠹搷㔰换㑢づ㔴㌹㕥㍣㘰㠹搷捥㤶㤷ㅣ㥣㜲晡挵㠳㤴㜸㡤戰扣攴㠰㤴攳挵〳㤳㜸㔵㔹㕥㜲㄰捡愹挸㠳㤱㜸搵㔸㕥㜲攰挹挹挵〳㤰㜸㠵㉣㉦㌹搸攴㜸昱愰㈳㕥ㄱ换㑢づ㌰㌹ㄵ㜹愰ㄱ慦㕡换㑢づ㉡㌹戹㜸㜰ㄱ慦㕤㉣㉦㌹㤰攴㜸昱㠰㈲㕥愳㉣㉦㌹㜸攴㜸昱㈰㈲㕥愳㉤㉦㌹㘰攴㜸昱挰㈱㕥㘳㉤㉦㌹㐸攴㜸昱㘰㈱㕥攳㉤㉦㌹㌰攴㜸昱〰㈱㕥ㄳ㉤㉦㌹ㄸ搰㉢㙢换攱㐱㐱扣㈶㕢㕥㜲〰挸挹挵〳㠱㜸㑤戵扣㘴愷捦昱攲捥㉦㕥搳㉣㉦搹搱㜳扣戸挳㡢搷っ换㑢㜶敥㥣㝥㜱㈷ㄷ慦㔹㤶㤷散搰㌹戹戸㘳㡢搷㥥㤶㤷散挴㌹戹戸㌳㡢㔷㥤攵㈵㍢㙥㑥㉥敥挰攲㌵㐷扣っ〷㤳攲晥㈹㤷攳慦晣挹ㅡ摡ㅢ㠷搸㌲摣扥捥搹㔱ㄵ昷㑤昱戸㈲摢㐳㜱㜷ㄴ挳攵ㅥ〳昷㐰㌱㕣收㌱㜰愷ㄳ挳愵ㅥ〳昷㌳㌱晣搳㘳攰慥㈵㠶㑢㍣〶敥㑤㘲戸搸㘳攰づ㈴㠶㜵ㅥ〳昷ㄹ㌱㕣攴㌱㜰㌷ㄱ挳㕡㡦㠱㝢㠶ㄸ㉥昴ㄸ戸㌳㠸攱〲㡦㠱摢扦ㄸ搶㜸っ摣攴挵㜰扥挷挰慤㕣っ攷㜹っ摣戰挵㜰慥挷挰㙤㔹っ慢㍤〶㙥扥㘲㌸挷㘳攰ㄶ㉢㠶戳㍤〶㙥愴㘲㌸换㘳攰㜶㈹㠶㌳㍤〶㙥㡡㘲㌸挳㘳攰搶㈷㠶㝦㜸っ摣攰挴㜰㝡戶愱挷晦〳㠲㜷昶昰</t>
  </si>
  <si>
    <t>㜸〱捤㝤〷㝣ㄴ㘵晡㝦摥㤰っ㜹ㄷ㤰㔱㔱㔴㄰〹ㄲ㐵挱㤰㑤㌶搹〴㐵㍡㡡㔴〹搸㌵㙥㜶㘷㈵㤰㠲㐹㘸敡搹捦㉥㤶搳㔳散㘷㍤㝢敦扤昷㕥㌸㍤㍤摢改愹攸ㅤ㜸摥㈹㌶晥摦敦㌳昳㈶戳戳戳〹戹摦晤㍦㥦ㅢ㘶ㅦ收改敦晢㥤㜷㘶㘷攷㝤㘶㤲愷昲昲昲㌶㘰攱晦㕣ち戸㌱戸㜶㐵㕢扢搳㔴㍡愹愵戱搱㐹戶㌷戴㌴户㤵㑥㘸㙤㑤慣㤸搱搰搶摥ぢ〶㔶㕤〳昴㙤㠵㜵㙤つ㐷㌸㐵㜵㑢㥤搶㌶ㄸㄵ收攵ㄵㄵ改㝣攸户昶㍥戶㘱㌴扤㜴〱〹慣昲戴㐵搲㥢愴㠸㐴㤳㐴㐸晡㤰昴㈵改㐷戲〹㐹㝦ㄲ㥢㘴㔳㤲捤㐸㌶㈷ㄹ㐰戲〵挹㤶㈴〳㐹戶㈲㘱㝥扤つ挹㈰㤰扥㠳㐱收㑤㥡㌸扢㝥㈱㝡㔳摢摥搲敡㡣ㅡ扡㡦摢收戱搱㘸㘹戴戴扣愶扣慡戴㙣搴搰㐹㑢ㅡ摢㤷戴㍡㘳㥢㥤㈵敤慤㠹挶㔱㐳攷㉣愹㙦㙣㐸㑥㜷㔶捣㙢㔹攴㌴㡦㜵敡换㉡敡ㄳ戱敡㘸慣戲㌲㕤㔳㔳摤㜷㕢㐴㥥㌵㘹攲㥣㔶㈷摤昶摦㡡㌹㠴㌱㘷㑦㥡㔸㍡换㘹晦㙦挵摣づ㌱ㄱ㜲㜲㑢㔳愲愱昹扦ㄴ戴㤰晢戴㜲戲㤳㙣攰捥㜷㥣搶㠶收挳㑡搱散っ愰挱挵㑢㈷戴戵㉤㘹㕡捣㜱㌴挹㘹㙣㥣敢愴㘵愷㌷㑤㙥㙢㥦㤳㘸㙤㙡敢摢㐴晣㥣㔶愷㌹改戴㙤搲㌴㘵㜹搲㘹昴っ摢㡡㥡昶㐹戴捥㑡㌴㌹〵摣攸摦攴敥挳㘹㈹愷戹扤愱㝤㐵扦愶昹㙤捥摣㐴昳㘱づ㑤ち㥢昶㔸搲㤰㔲〵〵㔸昳㝡敤ㄸ搶㌲搹㔱㘸㑦搳愴〵㠹搶㜶攱戸ぢ愳㘱戶扥攱㈲扤挸㘸ㄷ㠷搴搰㠰ㄷ昷㔹㙤㐳搳㜴愷戵搹㘹㘴ㄲ敥挹㤱〱㈳〱挸摤てㅤ㐸㤹敥㜰㉦愹㍥摥挱挷扥㌰㡢㌵ㄴ㘴敢㔹㉤慤㑤ㄸ㤰㌳㥤㐴昳搸攸愸摡昶搴㘴㘷改搸戲搲㘸愵㉥㠶㕡て愳攱昶㈰晤㈷㈶摡㥣愱戵㡢㕢㥤㐴㙡㑣㘵昵ㄸ㍤㥣敡ㄲ㄰㔵昰ㅥ㡥㜳㝦㜴ㅥ㙢昹㜵㠹晣扡晡晣扡㘴㝥㕤㉡扦捥挹慦㑢攷搷ㅤ㤶㕦户㈰扦慥㈱扦㙥㘱㝥摤㈲搸㤸愵愸㜷敦㝣㙦搱㍦㍣㜱搹搹㉦ㅦ扢挷改晢㍦㌵㘴捡晡捦㉦㔰㍣戴攵捣戰㈳㌶㌶㥦摦摣㤰㐶㠳㐷捤㙣㘸ㅥ㕢㌶㙡㘶㘲昹搸愸ㅥ〱㠵摥〹挴摡ㄹ㘴挰晣搱搳㠰㕦愲㝤挱搰戹〹㡣㡣㌱搱捡昲㌱㝡㈴㙤㐶㠱㈸昵㈶ㅡ换〶㐷㔶㥦㜲攵㔶㝦ㅣ㌵晤攴㍦扥㜱昴挹㠷ㅣ㍤㐲昱晣㈱㤹㑡戱戱㔵づ㕣捡昵㘸㠶㉡〳戱愲㈰㌶〶㐹慡愵愹攱〸收㙡ㅥ〳㕣捡愹慦〰㔱敡㈵㉦㔵搱〳㌳ㅦ㔸昱㤷戵㤳慦㝤昳㐶晢捣敦敥ㄸ慡㜸㤶㤲㔴㤵搸攸㘲ㄷ㔴㌱㔶ㅣ挴慡〶挹搸〵㔵㌵㘳㜴つ搵㘳㐰㤴㝡摡㑢搵昸晡ぢ昷㈵敢ㄶ㑥㝣㜸攴扡搷㔶摥㝢捦昹㡡攷㐲㐹戵ㅢ㌶㜲昷㙡㉣㐳敤づ㘲㡤〳搹㌴戳㔷搱㡡㌱㝡㍣つ㈶㠰㈸昵㠸㤷㑢㤵摤㥦㕡晤昳捥搳㙦㕤㌵㝣晥㥡㉢㝦㥥愷㜸昴㐹慥㐹搸挸㥤㙢㌲㐳㑤〱戱愶㠲〴㜳㐵挷攸㍤㘸戰㈷㠸㔲昷㝡戹㐶㍣㌶敤挵〳㑦慢㥦㜵慤摤昸㙡晣捥㉦㙥㔶㍣戳㑢慥扤戰㤱㍢搷㜴㠶㥡〱㘲捤〴〹散㉤㜴㙢ㄶ昵戳㐱㤴扡捤㑢㜵搲戰㜱ㅢ㍥戸昸㠳㠹㌷昵摤㙦摤㜵㘵昷づ㔴晣晥㤰㔴㝢㘳愳㡢扤㌵㤷戱㙡㐱慣㜹㈰ㄹ㝢㉢㡥㠱㌱㥦敡㝤㐰㤴扡摥㑢㜵挰㌳换攷㕣㜱㐳晥攴㔳㥦㜹昶慥捦㐶㙦昷㠲敡〳戵愴摡てㅢ戹㝢戵㍦㐳ㅤ〰㘲ㅤ〸ㄲ攸㔵㙣㡣㍥㠸晡㠳㐱㤴扡搲㑢㜵搷挸慡㥦慥扢攴挸搹㈷㌵戴㕥ㄲ扦昴敡㝦㈹㝥ㄷ㑡慡㍡㙣㜴搱慢㐳愱搶〹㄰慢ㅥ㈴戳㔷㘵㘳㜴㤲敡ㄴ㠸㔲ㄷ㝢愹㍥摥㘲戳昷晡扣扡㙡捡㕤㤳て㉦晡愵攵㠲ㄳㄵ扦㜱㈵㔵ㅡㅢ戹㝢㜵ㄸ㐳㉤〰戱ㅡ㐰〲扤㡡㡦搱ぢ愹㕦〴愲搴㜹㕥慡〵㔷㡤晢㘶收晣㠶〹㡦晣戸㘱慦㔳戶搸㜲㤲攲昷扡愴㙡挲㐶敥㔴捤っ搵〲㘲㉤〶〹愴挲昹攲㜰敡㕢㐱㤴㍡搳㑢搵㜸搶挲攸㥣㌳捥㥦㜹晣㡥㈳〷㡤㝣戳㜶戱攲搵㠳愴㙡挷㐶敥㔴㑢ㄸ㙡㈹㠸戵っ㈴㌸摡搱慤攵㌴㔸〱愲搴㐹㕥慥㔵㉢㑦戱㘶㌷㥣㍣攵摣挳㥦戳慥㥥戱搵挱㡡ㄷ㈹㤲敢㐸㙣攴捥㜵ㄴ㐳晤〶挴㍡ㅡ㈴㤸ぢ〳攳ㄸㅡㅣぢ愲搴㌱㕥慥晣㠹㜳㙦㕥㔴㝤敦㡣摢㕥㍤晡搷搲㕤㝢摤慥㜸㉤㈴戹㡥挷㐶敥㕣㈷㐰慢㑦〴戱㝥ぢㄲ捣〵っ㑦愲挱挹㈰㑡㉤昷㜲㝤㌱昹搵㐳㥦晥散愷㔹搷敦戶摤〳捦㙣㔸㌷㔱昱㤲㑢㜲㥤㡡㡤摣戹㑥㘳愸搳㐱慣㌳㐰〲扢慢㙡㡣㍥㤳晡㤵㈰㑡ㅤ敥愵摡散㤸〷㌷ㅣ摤㌸㜷攲㐳㍢㕣昶晡昳㍢搴㍦慥㜸㘱㈷愹捥挶㐶ㄷ攳晤ㅣ挶㍡ㄷ挴晡ㅤ㐸挶㜸慦㐲慦捥愳晡㝣㄰愵ㄶ㝡愹㈲㕢搶昶㜱㌶㕤㍦昹慥昵敢㡥晡㉥㝤挱戱㡡㤷㡦㤲敡〲㙣㜴㤱敡㐲挶㕡〵㘲㕤〴㤲㤱㉡㡥搳攰挵㔴㕦〲愲㔴搲㑢昵搱㔹搳收挴㕥昹晢㠴㕢㑥㉢戸攰㠹㌳晥昹戰摡〲㙡㐹㜵ㄹ㌶扡㐸㜵㌹㘳㕤〱㘲晤〱㈴㌳㔵攵ㄸ㝤㈵搵㔷㠱㈸㜵㤰㤷敡挰挸慦捤挳愷㉣㥦㝤敤づ愷㕢つ扢㝥扤㕥昱㔲㔸㔲㕤㠳㡤㉥㔲㕤换㔸搷㠱㔸㝦〴挹㐸㔵㠵攱㝥㍤搵㌷㠰㈸㌵摦㑢戵昶㤹㜷扥ㅣ晥搸㈳ㄳ㉥ㅢ㜱敢㙦摡摦ㅢ扥扦攲〵户愴扡〹ㅢ愱㕦晡㌷㌳捡㉤㈰搶慤㈰㈱㕦晡挰敦㌶摡摣づ愲搴㉣㉦㔳换扦㘶攷晤攱㠶扤愷晦㙥晢㍢摦㥦㕥戲收㈸戵ㄵ搴㤲改㑥㙣㜴搱愹扢ㄸ敢㙥㄰敢ㅥ㤰捣㑥㈱搵扤㔴摦〷愲搴ㅥ㕥慡昶昵慦㔴㌵㍣晦攵戴ㄳ㔶敦昸敢挰户㕢户㔱㕢㐳㉤愹ㅥ挰㐶敥戱晥㈰㐳㍤〴㘲㍤っㄲㄸ敢昸搲㝦㠴晡㐷㐱㤴ㅡ敦愵㍡㜴捤攱户晥戹昸搳㤹愷っ㝣愲晡㡡㙦㜶㕢慢戶㠱㕡㔲㍤㡥㡤㔰晣㥥㘰㤴㈷㐱慣愷㐰㐲昰挳挹攲㘹摡㍣〳愲㔴㡤㤷改改挳ㄶㅤ㜱搰搳㤷捣扣晢愸户㠷㝣晤挲㤹攷愹㐱㔰㑢愶攷戰㤱扢㔳捦㌳搴ぢ㈰搶㡢㈰挱㤳〵扥㐶㕥愲挱换㈰㑡㤵㝢戹づ扢攱戹搸收て捤摦敢晥㠳昵㉤扢ㄴ敢捦晡扥ち昵摥摥㐵散攴搶挴㌲晣㉣攸晣挵㔱㕥㕡挶㝦摤晦搴挲㉦慤㜴㘵㍡㥥㡥㐶㔳㤵㘵㠹㡡㐴㘱㌱挲㙥散㌵㍤捦挳㝤搳晢㌶攰㥡㙦㤹㕣攴て收㘵㜱攷㌵晦㐸㑦㌷戱㘵㐹㜳慡㙤㔰戸戲戶㍤搱敥㙣ㄳ搴㜵〶挹㜲慢挵㑦㈰愷㑤昲つ〹扡敤㤳㘸㕣攲㑣㔸摥攰慡户つ愸昱〳愸愵㍥户㜶㙡慢㜳㜸㠷㌶慢㐵ㄳ昰ぢ㝤愹挴捥敡愵慢㜲摢㌵㜴搲㠲㤶㌶愷㔹㥡㌷戲㘹㑥㐳㜲㤱搳㕡敢昰昷扤㤳㤲慥㙥㐱㤵昷㉢㙣攴散㘶㜴ㄴ扦慢㔲挳晣搲昴㤴攵敤㑥㜳捡㐹愱扤㡢㥤搶昶ㄵ昳ㄲ昵㡤捥㤶ㄹ㈶㙥㑥㈸戶捥㄰㑦㙤㐹㉥㘹㥢搴搲摣摥摡搲㤸愹㤹㤰㕡㥡挰㉦扦搴捣㤶㤴㠳ㅦ㙥〵㕣昲㔴㕥慦㕥㑡攵敤ㅣ昶敢㠹㜱摢㑡㘵㐷昸㜶昱戶搸攷㕢㘵づ扢搲戹攸ㅤ㝡搱攸㜰㑣收て敦㈶㤸挴㘵㤸㥤㜲ㅢ晡晡挴㥢㈱戴ㅥ㤱摢㕡摡搸戱攷晥晦ㅡ攷攷㙦敥昵㝥捡㔲晣㍡摥ㄳ㍦㜸ㅡ㥤搶㉥㙦攵㈸戶㐸扦〶㔲㌸ㅡ㐷㜳㑥昴ち㘰愱㤶慢ㄵ㠵换ㅡ㔲敤ぢ慣〵㑥挳㘱ぢ㜸㌵㠵摢㍤㐵㐵㠴㌶㙢搱㙦㐰愴摦㈴㜹ぢ㈴ㄲ挹戳摥愶㤱ㄵ搱敦戸㝣攱㌰晣摦昳摦摤昹昰搲昲㍢ㅦ㌷㘵摡ち㥢愶戶戴戶昵敡ㄵ搶换㍤ㄳ㙤ぢ摡㌹㍣扢㔶㌲摥㙡㤲㍦㠱ㄴづ〷改昶㘷㝤㝦ㄸㄵ昰敥㐵扦愶挹㑥㍡㠱㝢㐶㜲㜴慢㐴㘱㤳㝢ㅢ㘲戲搳㤶搴扣㕦㌱つ挷捡㜲ぢ㕢㌸昸晢㌶㜱昴㍢换摢㈷㈷摡ㄳ扤㥢㜰攷〳㝢㐹挳㘸愴㜸戹㕢昴散㈷㌲攳ㅤ昱㌸㐴戰㘵搳ㄷ愵㡦〸摣㐸㌸㜰㜰扣攴昵昲㘸搷㥤㐰摢㠷愰ㄳ㔶㜰愰㘷摥挱攰慦换㍤㥣收㜹㉢ㄶ㍢㙤㌴㉦戲扡㠴㌲㜸㜸㌱搸散㘴晤晣昶㠶挶戶㔲戴㜴㡦搶㤶㈵㡢晦㥢㜱ㄸ㑢扦ぢ㘲㤶挲ㅤ㌰㡡㌷扥㑦㠰㉢慦昷㔲敥㥢扡扡扣㈲㐶愳㐴㙦㑦挲搱㡡㘰ㅢ昰㥦㉣晡〳晣ㄷ改㑡㔷㔸〲㡢㥥摣敤㈹㠴㝤摦㈶㈰㌴慦搵㤱晢㔷㐵挲〰敤㝥㑤晢戶戴㉥慡㙦㘹㔹挴昱戴㠹㜰㙤ぢㅣ愷㥤昷㠴晡㜸昷挰攴㕥㤷㔲扤㝡㘵摣搲昱摤㍣摡づ昱慤㡦㐱晡㑤㘸㙣ㅣ㙡㈲戶㔹㥦㐰搴ぢ㜷愷慣㑦戱ㄱ挳㤹扣扤愵ㅤ㐹㠷㉥慤ㅡ扡换搰㠹㑥㕢晢搰㐹扣㠷挴慦愸挶㠶㘶㘷攸㠸收㤶愱慤㑥摢㘲摣〵㜶㜶㉡㕤摥搸戶㕣つ〶㌲扣㌹㌳晣摢捡㠵慢㉢晥㌵攱㠶慦㕥㜴㜶敥㝤攴㉢㙡㤰愷挸扡㍦㌴〲戹㡡昱搱㥦㠳愸慤㘱挶㌳づ戶㌳ㄷ晤〵㜸晤㈵挹㔷㈰㌸㙦挸㥥挰㘹攳㙢㤷㔵㍢攱㝦㥥㍡昴㌷㈴㝦〷㔱㈳㐱㜸攰敡㝦㠰㤸㐵搹㠸捦昱㈰晢㜴㘷㠸戳昷改㍦㈱㡤攸㉥㜴㙡ㄴ㉣戸㕦㌵㜱搴㐴㑥ㄳ㌵㘵㈱㜰㈸〰㠵㥥㈲敢戶搵㘸戸〹〰㍦搳扦ㄷ捣挲〱昸㤵㌹〸㡣收㘸昴〱㤰敦戲慡っ㍡〱愰ㄷ〴㥡昷敢㔵㌹㐴〲㐰㈱㌸戳愸ㅦ㝦昵〱㄰㠵㌸ㅢ〰捤㤸扡ぢ㥤慡㠰㕦ㄸ〰㙢ㄱ㍣ㄴ㠰㝦㜸㡡慣㥢㘹㔵㠸㔴捣㔶㙣挶㈶㝦〳戳㜰〰〶㐰慤户㈰搹ㄲ挴〷挰㔶㉥慢攲〸㈲〰㙣㑤愳㙤㐰㔴つ㐴〲挰㈰㜰㘶㔱㝦昵〳㔰つ㜱㌶〰摢㌱愶敥㐲愷挶挰㉦っ㠰昷㜲〱昰慥愷挸扡挵㌷ㄶ㤱㡡搹㡡ㄱ㙣昲敡㥣〰散っ戵ㅥ㐹㌲ち挴〷㐰愹换慡摤ㄱ㐴〰ㄸ㑤愳㌲㄰㌵ㅥ㈲〱㈰ち捥㉣敡ㄵ㍦〰攳㈰捥〶愰㤲㌱㜵ㄷ㍡㌵〱㝥㘱〰㍣㤵ぢ㠰㈷㍤㐵搶㝤挷挹㠸㔴捣㔶散㡥愴敡昱㥣〰㡣㠷㕡㑦㈰㤹〸攲〳㘰戲换慡㈹〸㈲〰㑣愱搱㔴㄰挵㝢㤱〲挰ㅥ攰捣愲敥昳〳㌰ㄵ攲㙣〰愶㌳愶敥㐲愷昶㠴㕦ㄸ〰户攴〲攰㘶㑦㤱㜵㌳㜴㍡㈲ㄵ戳ㄵ昳搸攴ㅢ㜳〲戰て搴㝡㕦㤲晤㐰㝣〰ㅣ攰戲㙡〶㠲〸〰〷搲攸㈰㄰㌵ぢ㈲〱攰㘰㜰㘶㔱㔷晡〱㤸〹㜱㌶〰〹挶搴㕤攸搴㙣昸㠵〱㜰㘱㉥〰㉥昰ㄴ㔹户㘸攷㈲㔲㌱㕢戱㤰㑤㍥㍦㈷〰㡤㔰敢㈶㤲㘶㄰ㅦ〰㡢㕤㔶搵㈲㠸〰㜰㌸㡤㕡㐱搴㝣㠸〴㠰㌶㜰㘶㔱㘷昸〱㤸〷㜱㌶〰换ㄸ㔳㜷愱㔳晢挰㉦っ㠰攳㜳〱㜰㥣愷挸扡㜱扣㍦㈲ㄵ戳ㄵ挷戲挹挷攴〴攰㜸愸昵〹㈴㈷㠲昸〰㌸挹㘵搵〱〸㈲〰㥣㑣愳㔳㐰搴㐱㄰〹〰愷㠲㌳㡢㕡敡〷攰㐰㠸戳〱㌸㤳㌱㜵ㄷ㍡㜵㌰晣挲〰㘸捣〵挰㈲㑦㤱㜵㍢晢㔰㐴㉡㘶㉢㝥捦㈶㌷攴〴攰㐲愸昵㉡㤲㡢㐰㝣〰㕣攲戲㉡㠱㈰〲挰愵㌴扡っ㐴㈵㈱ㄲ〰㉥〷㘷ㄶ㜵愸ㅦ㠰㝡㠸戳〱戸ち昶ㄱ摤㠵㑥愵攰ㄷ〶挰㍥戹〰㤸敦㈹戲㙥戲昳敥㜹㌱㕢㜱ㄳ㥢㕣㥢ㄳ㠰㕢愰搶户㤲摣〶攲〳攰づ㤷㔵ぢ㄰㐴〰戸㤳㐶㜷㠱愸㠵㄰〹〰㜷㠳㌳㡢摡换て㐰〳挴搹〰摣捦㤸扡ぢ㥤㕡〴扦㌰〰挶攷〲㘰㥣愷挸扡昵摦㡣㐸挵㙣挵ㄳ㙣昲搸㥣〰㍣〵戵㝥㥡攴ㄹ㄰ㅦ〰捦戹慣㙡㐱㄰〱攰㜹ㅡ扤〰愲づ㠷㐸〰㜸ㄱ㥣㔹㔴捣て挰㘲㠸戳〱㜸㤵㌱㜵ㄷ㍡搵ち扦㌰〰㜶捥〵挰㑥㥥㈲㙢㐲㘲〹㈲ㄵ戳ㄵ㝦㘲㤳㜷捣〹挰㝢㔰敢㍦㤳扣て攲〳攰㉦㉥慢㤶㈲㠸〰昰㈱㡤㍥〲㔱换㈱ㄲ〰㍥〶㘷ㄶ㌵挴て挰㌲㠸戳〱昸㡣㌱㜵ㄷ㍡戵〲㝥㘱〰っ挸〵挰收㥥㈲㙢㤶攴㈸㐴㉡㘶㉢晥捥㈶㙦㥡ㄳ㠰戵㔰敢㜵㈴摦㠲昸〰昸捥㘵搵㙦㄰㐴〰昸ㄷ㡤晥つ愲㡥㠱㐸〰昸ㅥ㥣㔹㔴㤱ㅦ㠰愳㈱捥〶攰㈷挶搴㕤攸搴戱昰ぢ〳攰搷㕦㜲㕣ち晦攲㈹戲愶㙥㑥㐰愴㘲戶愲㈰ㅦ㑤晥〹㘶攱㤷挲ㄶ搴扡㌷㐹ㄱ㠸て㠰㠸换慡ㄳㄱ㘴ㄸ〳昵愱㔱㕦㄰㜵ㄲ㔸〱愰ㅦ㌸戳愸㙦㤱愳攳挷搰㙦㈱捥〶㘰㔳搸㐷㜴ㄷ㍡挵㐹愲㌰〰扥挸〵挰摦㍣㐵搶㝣搲㘹㠸㈴〰㙣挳㈶㝦㤶ㄳ㠰挱㔰敢㙤㐹㠶戰㜵㥤扦〶㠷扡慣㍡ㅤ㠱㠶戱㍢挵㌴ㅡ〶愲捥〴㉢〰㙣て捥㉣敡㝤㍦〰㘷㐰㥣つ挰㡥戰㡦攸㉥㜴㙡㈵晣挲〰㜸㈳ㄷ〰慦㝢㡡慣㔹慥㜳㄰㐹〰㈸㘳㤳㕦捤〹㐰㌹搴扡㠲㈴挶搶㜵〲㔰攵戲敡㕣〴ㅡ挶敥挴㘹㔴つ愲捥〳㉢〰搴㠰㌳㡢㝡挶て挰敦㈰捥〶㘰㉣散㈳扡ぢ㥤㍡ㅦ㝥㘱〰㍣㤴ぢ㠰〷㍤㐵搶摣摢㠵㠸㈴〰㑣㘵㤳敦捦〹挰㥥㔰敢㘹㈴㝢戱㜵㥤〰捣㜰㔹戵ち㠱㠶戱㍢㌳㘹㌴ぢ㐴㕤っ㔶〰㤸つ捥㉣敡㌶㍦〰ㄷ㐱㥣つ㐰㉤散㈳扡ぢ㥤扡〴㝥㘱〰㕣㥢ぢ㠰㙢㍣㐵搶㡣攰攵㠸㈴〰ㅣ挴㈶㕦㤵ㄳ㠰㐳愰搶㜵㈴㠷戲㜵㥤〰搴扢慣扡〲㠱㠶攱愳㤳㌴㑡㠱愸㉢挱ち〰づ㌸戳愸㡢晣〰晣〱攲㙣〰ㅡ㘰ㅦ搱㕤攸搴㔵昰ぢ〳攰散㕣〰㥣攵㈹戲收㈹慦㐵㈴〱愰㤵㑤㍥㌳㈷〰敤㔰敢㈵㈴㑢搹扡㑥〰㤶扢慣攲ㅣ收㌰㜶㘷〵㡤㡥〰㔱搷㠳ㄵ〰㡥〴㘷ㄶ㜵愲ㅦ㠰㍦㐲㥣つ挰㌱戰㡦攸㉥㜴敡〶昸㠵〱㜰㐴㉥〰㔶㜸㡡慣搹搳㥢ㄱ㐹〰㌸㠵㑤㕥㤶ㄳ㠰搳愰搶愷㤳㥣挱搶㜵〲戰搲㘵搵㉤〸㌴㡣摤㌹㡢㐶㘷㠳愸摢挰ち〰攷㠰㌳㡢㙡昶〳㜰㉢挴搹〰㥣て晢㠸敥㐲愷㙥㠷㕦ㄸ〰愹㕣〰㈴㍤㐵搶愴敥㕤㠸㈴〰㕣挶㈶㈷㜲〲㜰〵搴晡て㈴㔷戲㜵㥤〰㕣敤戲敡㙥〴ㅡ挶敥㕣㐳愳㙢㐱搴扤㘰〵㠰敢挰㤹㐵敤攷〷攰ㅥ㠸戳〱戸ㄱ昶ㄱ摤㠵㑥摤〷扦㌰〰㘶攵〲㘰愶愷挸㥡㙡㝥㄰㤱〴㠰扢搸攴改㌹〱戸〷㙡㝤㉦挹㝤㙣㕤㈷〰て戸慣㝡〸㠱㠶戱㍢て搲攸㈱㄰昵〸㔸〱攰㘱㜰㘶㔱ㄳ晤〰㍣っ㜱㌶〰㡦挳㍥愲扢搰愹㐷攱ㄷ〶㐰㜵㉥〰攲㥥㈲㙢〲晣〹㐴ㄲ〰㕥㘰㤳㉢㜳〲昰ㄲ搴晡㘵㤲㔷㐰㝣〰扣收戲敡㐹〴ㅡ挶敥扣㑥愳㌷㐰搴搳㘰〵㠰㌷挱㤹㐵㡤昲〳昰ㄴ挴搹〰慣㠶㝤㐴㜷愱㔳捦挰㉦っ㠰㘱戹〰㈸昶ㄴ㔹昳昲捦㈳㤲〰昰ㄱ㥢扣㕤㑥〰㍥㠱㕡㝦㑡昲㔷戶慥㜳〴㝣敥戲敡〵〴ㅡ挶敥晣㡤㐶㕦㠰愸㤷挰ち〰㕦㠲㌳㡢摡搲て挰㡢㄰㘷〳昰つ散㈳扡ぢ㥤㝡ㄹ㝥㘱〰昴捤〵㐰ㅦ㑦ㄱ㉣ㄶ㈸㝣つ㤱㝡㌰挹摢㠷つ㑥敦搳攰㉣攳慣搴㈶㘹㤴晦㑥㕡搲搶摥㈲㔳㘸晤搲㤳㕢㘶戵戴㑦㙥㘸㕢摣㤸㔸戱㜹摡摢搸㜷㠱搳㡣〹敥㔶捣㜳〷㘴㉤㡢ㄷ㍢㈹㥤慥㙤㔹搲㥡㜴愶㑤晥㕦㤸〰㐷晦戰敢㘴敥㍢㕦㘱昹捦收㜴昳攰㠹㔱㠲㈵慦昰つ〴っ㑥捤㐹ㄱ戲㙦ㅡ㕤㌶㙤ㄸ昶敦㐴㜴㕥㐳㝢愳搳㈷㉤㔳搸戲㕤㤴〶㡡愸ㅡ㐸昵㑥捦㕢㠰㈹慢挹晤搲㝢戴㌶愴㌸㐷挴㥤㌱挰㌵㥤攱ㅣ㠶ち㠱㌹㉤㙤つ慣戴敤㤷㥥搷㥡㘸㙥㕢捣挹捥攴㡡捤㌲㌸㤹ㄵ㉤㑣㑦㙣㘸㙥㐳ㅡ搹㡢摣敥㥦慥㕤搰戲っ㡦ㅥ㉣㘹㙡摥㈳戱戸敤㝦㘲慦㈸敥ㄶ㔹㘴搷愸㝣㤵㥦慦㡡昲㡢晥搳晤㘳晤ㅢ挷搸收㙥昱昲㔰㡣搳昶搶㠶晡㈵〴㑣㜲㤴㠳ㄶ㤰挸㍥捣㉢㝣ㄳ㕢挱㘹㑤摦㉥っ搴㈴戰慤ㄹ㈵昵愱搳攳ㅤ捦㜳㙣ぢ㜳晤㍤㥡搳昷〷㤰扤昶㤸㍦慤戳㕡攷晦昴㜰㐴攱㕢㠸扣搱挵ㄱ㕢挰㜸ㄳ㜷〸戱㘰㠲㈳ち㐷㈶㐶〲戹攰戰㡣愴挵㠶㈳㜴㤳捥捤愹㤸㕦敦㥢㥥㤱愸㜷ㅡ㔱ㄶ搰㤴㘸摦挴㘵㔸㥦㠱攲昹㌶㑦㌷愹愵愹㈹挱㈱挷㐷〰㙡㤳㠹㐶愷㈸㍤㘱㐹㝢ぢ㡡搵㜵ㅡ㐴挶愵㈷㑡㉣㠷㈸戱摣㥤挰㑦捦㘵戹㤰㙣㌳㔶换㘱㠹搶㠶昶〵㑤つ挹㈲㌲㥣㉦晤㥦ㄸ慢㌸㝦ㄴ〰㑣戳㤸㜳㐹戰㈲挰㥤㤷挷敥㉥㐵ㄱつ愱攳敥挷㠸捥㔷ㄶ晥愹晦戰㥡〴㘷ㅥ昹㐲搱㍦㈲㕡㈱㍥㜲㉡㤲戶慣㤵愹㔸㙣慥㍤〶㐳㔴㑥㑥敡ㅤㅡ攰愳㝦㠲㈹㌷昸㈹㔸つ搲㘵愹㐱㙦ㄸ㐴㘶戴㈴㔲㔳ㄳ㐹㍣捥搳摢㝢㤸愷〸扢㤶愷㥡㔶㥢挵ㅦ㤳㔰㑦㠴搹敤愵つ㈹愷戵㠸㠲㕡㍣慣㔴挰戲ㄱ换摤㠷㤸〶敦㤵㔷㔸搸愷㈸㉣搷㌴ㄳ㙢戸㌷愵敥㝦ㄸ㙡㕡㔶晣慦昷慥ㅥ挷戶㐷㈲昲ㄵ昵㌳扡愳㝦㘱㥦晥〴㈱晢ㄳ㌰昸㤵〶ㅢ㐰ち摦㠵㌲戸㙦㌲敢㌰㔰慤愱㘱㔴㈰㡦挱戰㐲愴〸搵ㄴ㔲㕡㔲㈸ㅤ改攳㉢〹戱摣㙡㤰㈲昳㙣㡤㔵㡢㔱敥愴㈲敥昹㤵愵㈷昸㘶挸换捦㉦挰慥戶㠲攵㜴㔹㘹ㄱ慣愹搶㤱㕡ㄱ㌵〴㑤戰㔸㐴㌸㤰〷ぢ攲搷㜱挴晢ㅦ㌵㜹ㅢㄶ㤸搷摥㠰晦㘴㠹㐴㜴㍥散昳㈲敡〳㔰〳㐲㠴ㄲㄷ㈵挰㡦㝢㘰㈰敡㜳〸㜹㈹攰晢攲㔲㕦㠰攵㤷㔷㥥挵㈷㡤〶㜸捦㤴㜴㝢戶㔴㕦挲㠵㘷㑣㙤㌱昲㔷搸攲㠹愸㘳㘰ㄶ㐱摡晤挰晣㥡ㅥ昸㘸㍥戹挶つ昹㝣㠳つ搳て㙣㥡㝥㐴㘰愳晢搰昰敦攱〶㝤㘹搰㡦〶晦㠰〱昷戸戵〹戸挱〶挹搰㠷㘱㐲攰戴攱〴㌸晦改换攲㠳㜳㔳㘶搹㡣㔹㝥㠶㐱㄰捥㕦㈱㜳攱摣ㅣ㈶ㅢ晢摤愳戸㌷〵捤〱っ㑣ㄸ㌲搰摣ㄲ搲敥搱捣㠷ㅢ〱搴〳㈵㠸换㈸ㄶ㌰ㄸ㌴愹昵㐶挵㔶戰搱㕢搳㤰挵つ㈱〶摢搰㘰㄰つ㔸敦㈰㘸づ〶户㤵㐱㌳昳愹ㄸ㍣搲ㄱ㠲攴㄰㌸〰㐹ㄶ㐰㤸っ㍥㈴户㘳㠶愱捣挰㘲㠵㈰㤲慣㔰㜰㤱㉣㠶挹㐶㈳挹㥡〶㐱㜲ㄸ〳戳戸㈱〳挹攱㤰㜶㡦㈴㡢㈰戰攲㤱㉥〶挱㠶㝣㔸〹㘱扡㐱㠱㠷攴づ戰搱㍢搲㤰㔵ㄲ㈱〶㈳㘸戰ㄳつ㔸㌸㈱㐸敥っ㉥昴〸攷㤳㑣㈱㐰㡥㠲㍤㠰摣捥㤷挰〷攴㉥㑣㔰捡〴㉣㝡〸〲挹㑡〷〱㔲㜳㐸捡㔲づ敡扢昴㔱慣㠳㄰搰捡ㄸ㠴〵ㄱㄹ愰㤵㐳摡㍤㘸㉣㥣挰㡡㍢愹っ㠲つ昹戰㝡㈲〴㤳ㄸ㙣㜴㈵つ㔹㔹ㄱ㘲㔰㐵㠳㌸つ㔸㙣㈱愰㔵㠳摢㍡㝣昸昱愱慣㄰搸挶挰〳戰戱晣挲愴昰挱戶㉢㔳散挶ㄴ㉣㤵〸挲㌶ㅥ戲㙥㘰㥢〰ㄳ㠱㙤㜷〶㤹〸㉥〳戶昱㤰㜶てㅢ换㉤戰愲ㄶ㠳㐱っ㙣慣戹㌰㑤愶搰ㅢ㙢ㄳ㘱愳㈷搱㤰昵ㄸ㈱〶㤳㘹㌰㠵〶㉣搱㄰搸愶㠲换〵ㅢ慡昵㐳㘰摢ㄳㅥ㠰㡤㐵ㅢ㈶㠵て戶㘹㑣戱ㄷ㔳戰挰㈲〸ㅢ慢㉡扡㠱㡤㌵ㄷ〲摢っ〶㘱昱㐵〶㙣戳㈰敤ㅥ㌶ㄶ㘹㘰挵昳㙡っ㘲㘰㘳愵㠶㘹㌲㠵ㅥ㙣㜳㘰愳昷愶㈱慢㌸㐲っ收搲愰㤶〶㉣散㄰搸收㠱换㜱戲ぢㅦ㙣晢挰〱愸㈵㝣ㄹ㝣愸敤换っ晢㌱〳慢㌲㠲愸戱ㄴ㐳㔰戳昶㠷挹㐶㥦散㔸扣㈱㐸ㅥ挰挰慣攲挸㐰昲㈰㐸扢㐷㤲搵ㅥ㔸昱㡣ㅣ㠳ㄸ㈴㔹昲ㄱ〲搴㈱戰搱㜵㌴㘴㌹㐸㠸挱愱㌴㐸搰㠰ㄵ㈲㠲㘴㍤戸搰㤳ㅤㅦ〴っㄹ㝥㈹搸〳㐸㔶㡣㤸〴㍥㈰ㅤ㈶㐸㌳挱戱㌰〸〲㜹㍣㘴摤っ㍦ㄶ㝣〸㘸ぢㄸ㠴㤵ㅦㄹ愰㉤㠴戴㝢搰㔸㈱㠲ㄵ㡦攰㌱㠸〱㡤㘵㈲愶挹ㄴ㝡挳慦ㄱ㌶扡㠹㠶㉣㈱〹㌱㘸愶㐱ぢつ㔸㔵㈲愰㉤〶㤷㘳昸攱㘹㤴㄰搴㕡攱〰搴㔸㘶㘲㌲昸㔰㙢㘳〶扥㔵㐰戱㈴㈴㠸ㅡ敢㐰㕣搴㌸晣㘴㈹〷昵㝦㐵戰㑡㐴㔰㕢捡㈰㉣ㄷ挹㐰㙤㌹愴摤愳挶戲ㄲ慣㤸㐴㘰㄰㙣挸㠷戵㈵愶挹ㄴ㜸愸ㅤ〱ㅢ㝤㈴つ㔹㜷ㄲ㘲㜰ㄴつ㝥㐳㠳换㘱㈰愸ㅤつ㉥㝣愸攱戱㥡㄰搰㡥㠵㍤㐰㘳㘹㡡㐹攰〳敤㌸㈶㌸㥥〹㔸㐶ㄲ〴㡤戵㈳摤っ㌵㔶㤶〸㘸㈷㌲〸㑢㑣㌲㐰㍢〹搲敥㐱㘳㈹ち㔶㍣㍥挸㈰〶㌴搶愳㤸㈶㔳攸㠱㜶ち㙣昴愹㌴㘴慤㑡㠸挱㘹㌴㌸㥤〶㉣㕦ㄱ搰捥〰㤷㘳愸攱ㄱ戵㄰搴㔶挲〱愸戱㥥挵㘴昰愱㜶ㄶ㌳㥣捤っ慣㍤〹愲挶㠲㤳㙥㔰㘳㌹㡡愰㜶㉥㠳戰㉥㈵〳戵昳㈰敤ㅥ㌵搶慦㘰挵攳㠹っ㘲㔰㘳ㄱ㡢㘹㌲㠵ㅥ㙡扦㠷㡤扥㠰㠶㉣㜰〹㌱戸㤰〶慢㘸挰㥡ㄷ㐱敤㈲㜰㌹㔰挳㤳㤱㈱愸㕤〲〷愰挶㈲ㄸ㤳挱㠷摡愵捣㜰ㄹ㌳戰㘰㈵㠸ㅡ慢㔴扡㐱㡤㌵㉣㠲摡ㄵっ挲㘲㤶っ搴慥㠴戴㝢搴㔸昴㠲ㄵ㡦㍦㌲㠸㐱敤㐳㙣㤹㈶㔳攸愱㜶㌵㙣昴㌵㌴晣㈸摣攰㕡ㅡ㕣㐷㠳㡦㘱㈰愸晤ㄱ㕣慥㡢㤱昰挱㜶〳㍣〰ㅢ㑢㘷㑣ㅢ㝣戰摤挸ㄴ㌷㌱〵换㕣㠲戰戱戶愵ㅢ搸㔸昹㈲戰摤挲㈰㉣㠱挹㠰敤㌶㐸扢㠷㡤愵㌲㔸昱㠰㈵㠳ㄸ搸㔸㉦㘳㥡㑣愱〷摢ㅤ戰搱㜷搲㤰戵㌴㈱〶㜷搱攰㙥ㅡ戰扣㐶㘰扢〷㕣㉥搸挲扦づ敥㠳〷㘰㘳挱㡤㐹攱㠳敤㝥愶㜸㠰㈹ち㜰㜷㈴〸ㅢ㉢㘲扡㠱㡤昵㌲〲摢㐳っ挲挲㤹っ搸ㅥ㠱戴㝢搸㔸㘰㐳㘰昴愳っ㘲㘰㘳㤵㡤㘹㌲㠵ㅥ㙣㡦挱㐶㍦㑥㐳㔶攰㠴ㄸ㍣㐱㠳㈷㘹挰愲ㅣ㠱敤㈹㜰戹㘰ぢ㍦㐸㥦㠱〷㘰㘳㤹㡥㐹攱㠳敤㔹愶㜸㡥㈹㔸㔲ㄳ㠴㡤㜵㌴摤挰挶㉡ㅢ㠱敤〵〶㘱戹㑤〶㙣㉦㐱摡㍤㙣㉣换ㄱ搸㕥㘶㄰〳㕢㌱愴愶挹㍥搸㕥㠱㡤㝥㤵㠶慣摢〹㌱㜸㡤〶慦搳㠰愵㍣〲摢ㅢ攰㜲㥣摡昰㝣㜹挸愹敤㉤㌸〰㌵搶昶㤸っ㍥搴摥㘶㠶㜷㤸㠱㜵㌸㐱搴㔸㝣攳愲挶扢昵戲㤴㠳晡慦㍤㔸㥡㈳愸晤㠹㐱㔸愳㤳㠱摡㝢㤰㜶㡦㕡ㄵ摣〴戵㍦㌳〸㌲挸㠷〵㍤愶挹㍥搴摥㠷㡤晥㠰㠶搵攱〶㝦愱挱㠷㌴㘰晤㡦愰昶ㄱ戸搰㙢て㍥㈹ㅦ〲摡㈷戰〷㘸慣〷㌲㉤昰㠱昶㈹ㄳ晣㤵〹㔸扢ㄳ〴㡤〵㍢㉥㘸㌹㉦搸㔸捥㈳愰㝤捥㈰慣敢挹〰敤ぢ㐸扢〷㡤昵㍦〲摡㤷っ㘲㐰㘳ㄱ㤰㘹戲て戴慦㘰愳搷搰㤰〵㐲㈱〶㕦搳攰ㅢㅡ戰㘶㐸㐰晢㍢戸㔰搰昸捣㝦〸㘸㙢㘱て搰㔸㐳㘴ㄲ昸㐰㕢挷〴摦㌲〱敢㝤㠲愰戱挸愷ㅢ搰㔸〲㈴愰㝤挷㈰㠷㠲换〰敤摦㤰㜶てㅡ㙢㠶〴戴敦ㄹ挴㠰挶挲㈱搳㘴ㅦ㘸㍦挰㐶慦愷㘱㉡摣攰㐷ㅡ晣㐴〳〷〶〲摡捦攰挲㐱挳摢ぢ㐲㐰晢ㄵ昶〰㡤㜵㐷愶〵㍥搰㌶㌰㐱ㅥ㈶㌳ㄴ㙢㠴㠲愰戱㌰愸ㅢ搰㔸㌶㈴愰攱㝥㜷㥥㕡ち㉥〳㌴㍣㘷扣ㄱ愰㉤㠷㥢㠰㔶挸㈰〶㌴ㄶㅢ㤹㈶晢㐰戳㘰愳㝢搳㤰㠵㐸㈱〶㐵㌴攰㥢搰ㄴ㙢㤳〴戴〸戸㔰搰昸ㅥ㠶㄰搰晡挲ㅥ愰戱㔶挹㈴昰㠱搶㡦〹㌶㘱〲搶ㄵ〵㐱㘳㌱㤱㠰㘶昵㠷挹挶摦㔴㘷晤㤱㈰㘹㌳㌲ぢ㤱㌲㤰摣っ搲敥㠷ㅦぢ㤶〴挹捤ㄹ挴㈰挹慡㈵搳て挸捣户敡〰搸攸㉤㘸挸㡡愶㄰㠳㉤㘹㌰㤰〶㉣㜲ㄲ㈴户〲搷挵㑤昵昰〳㜷ㅢ㌸〱㑥㔶㍥㤹㉣㍥㌸〷㌱换㘰㘶㘱㤵㔲㄰捥㉢㈰㜳攱摣ㄶ㈶ㅢ㝤㜷攴て㜰ㄳ㌴㠷㌰㌰慢㥡㌲搰ㅣち㘹昷㘸戲晡㐹搰㉣㘶㄰㠳收㌵㤰㥡㙥㔰攸㕤愳っ㠳㡤摥㥥㠶㉣㡦ち㌱ㄸ㑥㠳ㄲㅡ戰㘲㑡搰摣〱㕣昸戸っ〷㜲〴散〱㈴㉢愸㑣〲ㅦ㤰㍢㌱挱捥㑣挰㙡愷㈰㤰昷㐰收ㅥ捣㥢昳㤴挰愵ㅣㅦ晦㜷㉤ぢ愰〴戴㔱っ㜲ㅦ戸っ搰㑡㈱敤ㅥ㌴㔶㑣〹㘸愳ㄹ〴ㄹ攴挳戲㈹搳㘴ㅦ㘸㘵戰搱㔱ㅡ戲愴㉡挴愰㥣〶ㄵ㌴㘰㤵㤵㠰ㄶ〳㤷攳ち㈵晣〶㝡ㄵㅣ㠰摡攳扥っ㍥搴攲捣㔰捤っ㉣㤱ち愲挶扡㈸ㄷ戵挲㕣愸戱㙡㑡㔰ㅢ挳㈰㉣㥦捡㐰㙤㌷㐸扢㐷㡤㘵㔶㠲摡㔸〶㌱愸戱搶捡㠰〲㤹ㄹ㙡扢挳㐶㡦愳㈱敢戰㐲っ挶搳㘰〲つ㔸㥡㈵愸㑤〴搷挵㠱ㅢ晥㐳㘲㌲㥣㠰ㅣ敢戵㑣ㄶㅦ㜲㔳㤸㘵㉡戳㝣〴㠳㈰㜲㉣愸敡㘶扣戱摣㑡㤰摢㤳㐱㔸㜷㤵㠱摣㕥㤰㜶㡦ㅣ敢戳〴戹改っ㘲㤰㘳㤱㤶㘹㌲㠵摥㐱㍡〳㌶㝡㈶つ㔹挰ㄵ㘲㌰㡢〶戳㘹挰㥡㉥㐱㙥づ戸㕣㍦㈴挲敦㉣捤㠵〷㘰㘳㤵㤷㐹攱㠳慤㤶㈹收㌱〵㙢㐲愴改昳挹㜹㑤㉦攴扣㝥㜰扡㍡慢㤴㐰㌲愴㔹㔴㔰摢扥愲ㄱ㠵ㅣ摣攴昴戵扢挵㠹昸㠸挸㌰愹摥搲㡡㘹扥㠲攰扢㈷㍡㝣㕦㐵攲㍥〳〲敦昵㄰㌷㙡㔸戳㔰㜸挳㑦搹敦慥攸昰㘷挳㍢ㅦ昲愷てㄷ㙢㕦㌴㜱挰捣㠶㘴㙢㑢㕢㑢扡㝤㘸㉤㡡㤴㠶昲㍤㈹改扣扣戲〹㠵㝦㐴挴搰㥣散㔸㐱㌳摦㌵戹㤴敦つ㠸㉣㙡㙥㔹搶㉣慤㈹㙣攳敢㘲〴慦摥扤㤹㠶㤸捡戲㍤挰戳㔹摦㐰㘷扤㍦㘸扦㕥㌶ぢ〴㘸㙣ㅤ〰扥㘴搲挴㐹㜳敢㥣㘸㑤㔹㝤㍣㕤㔶㔱㔳ㄱ㡦㈵慡慡㙡㤲㠹㘴慡㈲ㄱ㑤愶㘳㠹敡㤴㔳㙥㑢㍤〱㘳ㅣ〸ㅦ㥢ㄵ〴㤲敥㈰㜲㉣㈵㄰㡥扡挲㝣㥣つ㌶㜶㜲ㅦ昶㜹慡㕥㈵㔵㑡㌹〵扤㝢慢㤲挰敢㑣戲㡡〲㔸㥡㈳敦㠳戰㉣搶〴ㄴ㕥〹戰㌶捥㠹つ散摣ㄷ㜴收㔹㑢搷愱〹晡㔰㤰㠸摤ぢ〲捡慣〴搸㑤㈶㑤慣昳搵㌶㔹昵㤰㙤ち㔹收㍢㐰慤㈴挴㝤㈱㤶㕡〸扣㕣戴捤㉥昰愲攸㘲㠶㜷愰搷挳戰愵㉣挸〵愴挳㈰攲㠶㝣㡡㈰攵愸㔶ㄷ愲㈳ㅣ㑢㔰攰摤㜶㌰挹㌹㐰搴敦㘱挶㐱㤲戹㤳㌵㈲挱つ户摥㐱戱㤳㈳攰戹搸㝤捣㐶㕦戳搱捦摢㔰㌶㌶戸扢搴㜹〸㐷㈸愵㠱㑤〸愰㥢㐱㈲昶愶㔰搲搸㙡〱ㅢ㠴㘴㌱㘴㈱㤰ㅣづ㜱㈶㈴㥢㜹㔱摣搷㜰戶㐱㉦敦攲㔴〳㤸ㅡ搱昵ㄲ㠸㍡㈰搹ㄲ㔲㠱攴㌴㌴愸〳㤲㘵㌰挹つ挹㈹㌰捤㠶㘴㈰㈲挱つ昷搵㐱〱挹㔶㕥㍥敢〸昰敥戸㑦愴㙢愲㌵搱㔴㔵㈲㤱㑥挶捡㉡ㄳ搵搵搱慡愸ㄳ㉤㑢搷㈴敡㉢㉡㥣戴扤戵㘹攳㤱昰戱户㌱摣㔱攴〶ㄹ㡥㍡㌵〴㥣㠰㜹扣〷㈶昸㍣㝤っ㔴晡㔸㤰㠸扤ㅤ〴㈲㈳㤸㥡攸㘹㘲㘵て㌵昲搱㜴昸㉤攵㘵搸㔲挳㈰ㄷ㜸㑥㠶愸〳㥥攱㤰ち㍣换晤昰㥣ち㤳摣昰㉣つ㠵愷〴㤱攰㠶晢摥愰㠰㘷〷㉦㥦㜵〶㜸ㄷ㥥㘸㘵㉣㔵ㄵ㉦㑦㤴㌹戱㘸慣扡㉡㔱㕦敤㔴㐵㔳㑥㔵ㄹ愰㐹㐶攳㐹㕢㈶昸ㄹ攳㑣昸搸㈳㑣㡢㔷㤲摢挹㜰搴愹㔱攰〴㥥挵㝥㜸捥㠱㑡㥦ぢㄲ戱㜷㠱〱搶㍣捤挳㑦昳㜸搳㍣扡散㔲㈳慦愲昲〲捡攳搸㔲㘵㤰ぢ㍣慢㈰敡㠰愷ㅣ㔲㠱㈷敤㠳㐷㜳昴昰攴慡㔲愱㐸㔴挰㠹ㄶ晡㔲㔰㈰ㄱ昳㐲㕢㤷㠱㜷㤱愸㡦愵㉡㤳㌵愹㔴㌴㤹愸㡦㈵攳搱敡捡昲㡡捡戲㡡昲㜲愷扡㌲㔹㕥㤳戶㘵搶㥥㌱㉥㠷㡦㕤㘵ㅡ㈷〳㈵㙥㌸敡搴ㄸ㜰㠲挴㈱㝥㈴慥㠲㑡㕦つㄲ戱㜷㠵〱㔶捣㝤㔱搶㌹㔰㜶㌳昲戱㔴㕥㑦攵敥搸㔲扢㐳㉥㐸摣〸㔱〷ㄲ攳㈱ㄵ㈴收㠵㈲㌱㌷ㄴ〹捥戶㈳〸㥥晥〵〵ㄲㄳ扤搰搶㙤攰㕤㈴捡㘳搵㐹㜴㍢㤵愸慣㑣挶㙡愲挹㥡㘸㜵㍡㕡㔹㔵㕦㥤㑡挵㉡换攲㘵昶㈴搳㥣摢攱㘳㑦㌶㥣㈰㌱挵㜰搴愹㍤挱〹ㄲ㌳晣㐸摣つ㤵扥〷㈴㘲㑦㠳〱搶㉣㈴昶㌲昲挹㔴㍥㐸㠷㈹㐴㘲〶攴㠲挴挳㄰㜵㈰㌱ぢ㔲㐱㘲㘲㈸ㄲ攳㐳㤱攰〴㍡㠲攰收㉡㈸㤰㤸攳㠵戶㥥〰敦ㅤㅤ挹㡡慡ㄴ㑥ㅢ攵昵搵戱㔸戲扡慡㍥㤵慡愸㠹搵㤷攳ㄴ㔲ㄹ慤愸㑦摢㝢㥢收㍣〹ㅦ㝢慥攱〴㠹㕡挳㔱愷昶〱㈷㐸㡣昱㈳昱㉣㔴晡㌹㤰㠸扤㉦っ戰㘶㈱戱㥦㤱㑦愷昲㘵㍡捣㈰ㄲ〷㐰㉥㐸扣捡昰㤴昰㜳㄰愴㠲㐴㤹て〹敢㜵㤸攴㍥㜹㤴㠶挲挳㔹㜱戸攱㍤㕢愰㠰攷㄰㉦㥦昵ㄶ㜸㙦愰搴搷㔷㐵㘳㑥愲戲愶扥㉣㔶㠵㜷㤷㔷愷㉡慢㘳㔵挹晡昲慡戲㔴㍣㔶㙤搷㤹㌶扥つㅦ晢㔰挳扤㐳㑥收捡ㄹ㥦㍡㤵㠲㑥攰ㄹ攱㠷攷㕤愸昴㝢㈰ㄱ摢㠱〱搶慣㤳㐷摡挸攷㔲昹㈱ㅤ㙡戱愵ㄶ㐰㉥昰㝣捣昰㤴昰戳㄰㔲㠱㘷㠸て㥥捥㤳挷攰㔰㈴ㄶ挱〹㐱昲昴㘷愰㐰愲搱ぢ㙤㝤づ摥ㅣ㌲㠹㤸ㄳ㜵捡㤲愹敡㜴捣㠹挷㙢ㄲ㌸㝤㔶㘰㈳㕤㔳㥥慣㐹㈷敤㈶搳㥣扦挱挷㙥㌶㥣っㄴ㤹〰㘷㝣敡㔴㉢㜴㠲挴㤶㝥㈴搶㐰愵扦〶㠹搸㙤㌰挰㥡㌵㔰摡㡤㝣㝦㉡搷搱㠱敦㜱㔰㑢㈱ㄷ㈴晥挹昰㤴昰戳ㅣ㔲㐱愲慦ㅦ〹づㄴ㌹㡤㐶㐲㤱㔸〱㈷㕡攸敦㐱㠱挴ㄱ㕥㘸敢〷昰㉥ㄲ挹㜸㝤扣戲㈲㥤愸㐸㔶挷㘳ㄵ〰愲愶愶慣扣っ攷㤰㜸愲慣戲搲㠹搹㐷㥡收慣㠷㡦㝤㤴攱㝥㈴㈷㤳摡㡣㑦㥤㍡ㄶ㍡㐱愲挰㡦挴㉦㔰改㕦㐱㈲㌶攷愹戱㘶㡤㠹攳㡤晣㔰㉡㝢ㄵ搲〲㕢敡㐴挸〵㠹㐲㠸㍡㤰㌸〹㔲㐱攲挷ㅦ㍢㉦㐷㍡挷挴て㤰㘶㕦㜹㜰㑥ㅡ㙤挰捤㌶㠴〲ㄲ愷㜸愱慤〸㜸ㄷ㠹戲㔴〲慦㤹㜴慡㤲搱戴ㄳ慢愸㐹搶挴ㄳ㤵昱慡㐴㑤㌲㥡慣㡥搶挷敡敤㔳㑤㜳晡挰挷㍥捤㜰㌲㈶㑥㌷ㅣ㜵㙡㈵㌸㐱攲㕢㌴㠶㤷㜱攰昱㤷ぢ愰搲㌶㐸挴收摣戳挸〲㕦㈸㘷ㅢ㌹㕦っ愱户愰〳摦散愰捥㠵㕣㤰ㄸ挸昰㤴昰㜳ㅥ愴㠲挴ㄷ愱㐸㝣ㅥ㡡〴攷㤹〵㠹㐱〸〵㈴㝥敦㠵戶〶㠳昷挶㐴㌲ㅥ㉦挷㌸㠸攱ㄷ㐷㉣㤹愸愹慥挶㙦㡥晡戲昲敡昲㘸㘵㘵㜵愲捣扥挰㌴㘷㕢昸搸ㄷㅡ㑥㤰㔸㘵㌸敡搴㈵攰〴㠹㡦晣㐸ㄴ㐳愵㠷㠱㐴㙣捥㈷㘳捤㍡㍡㉥㌳㜲㍥〴愱㜷愴㐳ぢ晢㝣〵攴㠲挴㑥っ㑦〹㍦㔷㐲㉡㐸扣ㄳ㡡挴㕢愱㐸㕣〵㈷㐱㘲ㄷ㠴〲ㄲ㔷㝢愱慤㔲昰㉥ㄲ昱㐴㔵㍡㤱慡慣愸挴㈰㠸挵慡㘲㌵搵昱㡡㔴㍡㕥㕦㔱ㄵ慤㑡㐷ㄳ㤵昶㌵愶㌹愳攱㘳㕦㙢㌸㐱㐲㘶㤴搹㝡敡搴つ搰〹ㄲ慦昸㤱愸㠰㑡挷㐰㈲昶㡤㌰挰㥡㠵挴㑤㐶扥㠴捡ㅡ㍡㉣㘵㥦㙦㠱㕣㤰搸㤵攱㈹攱攷㌶㐸〵㠹愷㐲㤱㜸㈲ㄴ㠹摢攱㈴㐸㡣㐳㈸㈰㜱㠷ㄷ摡ㅡて摥㐵愲㉡改㤴愷攳昱晡㜴㜵㝤㝤っ㕦戲㌵改㐴㌲ㄹ慢慥㡥㈷ㄲ昱㌲挷愹戰敦㌴捤㤹〰ㅦ晢㉥挳〹ㄲ㌲㐹捣搶㔳愷敥㠳㑥㤰㜸挸㡦挴ㄴ愸昴㔴㤰㠸㝤㍦っ戰㘶㈱昱㠰㤱昳㥤ㄱ㝡㍡ㅤ㝥挳㍥㍦〴戹㈰㌱㤳攱㈹攱攷ㄱ㐸〵㠹㍢㐲㤱戸㉤ㄴ㠹㐷攱㈴㐸散㡤㔰㐰攲㌱㉦戴㌵ㄷ扣㡢〴㉥戰㘲㠹昲捡晡慡ち晣ㄶ挷㔵㔶㈲㡤慦㡥戲㘴㔹㜵㌴㕡㕤㔳㔶ㄵ户㘵昲㤷㉤慣㠵㡦晤㠴㘹㥣㈰昱愴攱愸㔳捦㠰ㄳ㈴㙥昰㈳戱㉦㔴㝡㍦㤰㠸捤㠹㕣慣㔹㐸㍣㘷攴㈷㔰㜹㌰ㅤ㑥㘴㥦㕦㠰㕣㤰愸㘳㜸㑡昸㜹〹㔲㐱攲㡡㔰㈴㉥ぢ㐵攲㘵㌸〹ㄲ㐹㠴〲ㄲ慦㜸愱慤ㄴ㜸ㄷ㠹㡡㥡昲㐴㘵扡㉣㔶ㅦ㡤愷㜱㘸搴搴愷㙢攲搵㈹㡣づ晣㕣㑢㔴㈶攳戶捣攷戲㠵づ㝣散搷㑣攳〴㠹搷つ㐷㥤㝡ぢ㥣㈰㜱愱ㅦ㠹〶愸昴㐲㤰㠸捤挹㔹慣㔹㐸扣㘳攴愷㠹㤲づ愷戳捦㝦㠲㕣㤰㌸㥣攱㈹攱攷㍤㐸〵㠹㤵㝥㈴昶㘵㍦昹㘳攴㡣㔰㈴晥っ㈷㐱㘲〹㐲〱㠹昷扤搰搶㔲昰摥搱攱㔴攳㕦㍡㠱摦㘱ㄵ戱㔴㔹㌴ㄱ慦挰㜵㔵㍣㔹㕥㔱㔶㥤㐸㤴愷㙤㤹愳㐵ㄲ扤っ㍥昶㕦㑣攳㤶㤳晢搰㜰搴愹㑦挰〹ㄲ㈷昹㤱㌸ㄲ㉡㝤ㄴ㐸挴晥ㄴ〶㔸戳扥㐵晦㙡攴㝣㥤㠴㍥㡥づ攷㘲㑢㝤づ戹㈰㜱〲挳㔳挲捦ㄷ㤰ちㄲ㐷昹㤱攸戸㥥㌸㈲ㄴ㠹㉦攱㈴㐸㥣㡣㔰㐰攲㉢㉦戴㜵ち㜸ㄷ㠹㐴㍤㝥㤱㔵搵㐴愳昸㈶㡤㌹挹敡〴慥㉥㤲昵戱ㅡ㝥愱愴昱攳搵㕥㘳㥡㜳㉡㝣散慦つ㜷ㅡ戹㙦っ㐷㥤㕡ぢ㑥㤰㘸昷㈳㜱㈶㔴㝡㈵㐸挴㕥〷〳慣㔹㐸㝣㙢攴㝣慦㠴晥ㅤㅤ㔶戱捦摦㐱㉥㐸㥣捦昰㤴昰昳㙦㐸〵㠹㠵愱㐸㉣〸㐵攲㝢㌸〹ㄲ慢㄰ち㐸晣攰㠵戶㉥〲敦㈲ㄱ㡦挷㘲㈹〰㄰㜳敡㉢㘲搱㐴㜹㑤㐵捣愹慣㡥㈷㉢㙢㤲づ㑥㥣〹㝢扤㘹捥挵昰戱㝦㌴摣㈵攴㝥㌲ㅣ㜵敡㔷㜰㠲㐴扤ㅦ㠹换愱搲㔷㠰㐴㙣㕥㘰㘰捤㐲㠲㙤ㄴ昹攵㔴㕥㈳づ散㜳㍥攴㠲挴㜵っ㑦〹㍦㥣〱ㄵ㈴昶ぢ㐵㘲㥦㔰㈴ち攱㠴㌵㑦摦㠸㔰㐰㠲㜳㥥㡣㘶摤〴摥㐵㈲㔶㤳慣慦挱㜵㔴扡ㄲ㔷摢ㄵ㑥㔹㜵扣㈶㤵㑥㤷搷㔷㔵愶㉡愲㠹戲愴摤摢昳搱㌷挳挷收愴愸㌴敥ㄶ㜲摡㜰搴愹扥攰〴㠹㌹㝥㈴㙥㠷㑡摦〱ㄲ戱晢挱㈰っ㠹㑤㡣㥣㙦㥡搰昷搲㠱慦㡡㔰戶〹㝦㍦挳㔳挲て㘷㌰〵㠹愹㍥㈴慣〷㘱㤲晢㘷搹攴㔰㜸㌶㐷㈴慣㜹晡㘱㌸〳ㅥ㑥㘴㜲戱户㌰ㅢ㥣戹ㄴ挹㐰㙦㐳㙤㠳つ改攴㐴慦㤳㠲挶愳㙣昳㘳㈰ㄱ㝢㄰っ愴㤳㠱换挷挱㐶捥户㐹攸愷改挰搷㐱㈸㤹㔸愴攸㔹㠸㍡㍡㌹ㄴ搶搲挹㙡㝦㈷㥦㠷㐹敥㑥㔶㠵㜶戲ㄸ㤱戰收改ㄷ攱㡣㑥づ〳挳㌴搶㑢攰摤㌱㤰㑡攳㈷ㄶ晥慣て㑥㠶㜱摣挲慡挱㑦捦昲昲㜸㉡㤵慥㑥㈷捡㔳昵㌱㝢㝢捦㐷扦っㅦ㥢ㄳ㤰搲敢㔷挸㤵ㄸ㡥㍡挵㤹㐵㠱愷捣㠳㐷愰㜸ㅤ㉡晤〶㐸挴摥〹〶㘱㘳㠰昳㡤㈲扦㡢㙤㕤㑤㠷扢戱愵㐶㤹昰敦㌲㍣㈵晣㤴㐲㉡昰散攰㠳愷昳㜷挶昰㔰㈴㐶挳〹㉢㡡㜲㄰ち㐸㤴㜹愱慤扦㠰㜷㤱挰敤㥡晡㘸愵㤳慥挲昵㔳っ扦挷㙢愲㑥愲㉡㤱㑣搷㔷愷㉢敡攳㌵㔱㍢敡昹攸て攱㘳㜳㔶㔱㤰㤰㙦捤ち挳㔱愷㌸㕢㈸㐸っ昱㈳昱㈹㔴晡慦㈰ㄱ㍢づ㠳戰㠱挲㌹㐴㤱昳愵ㄳ晡㑢㍡昰慤ㄱ㙡㡣〹扦㠶攱㈹攱㘷㌷㐸〵㠹〱㝥㈴ㅡ㈰㤵㙦捤捤㐲㤱攰攴㈰㉤昴㍦㄰ち㐸㜰㈲㤰㡢㍤捥㙣㡣㌷ㅢㄳ扣つ挵㌹㍣改㡦敤昵㐷㍡扥㡥捤晢ㄶ㈴㘲㑦㠱㐱㔸㝦㌸戳㈷昲㈷㤰㐱㝦㑦㠷㈷戱愵㘴戲㡥愲昵㄰㜵昴㠷㤳㜵搲ㅦ换摦㥦㘵㤰㑡㝦ち㐲晢㌳ㅤ㙡㕡攸㕦㄰ち晤㤹〱㠶ㄱ慤㕦挱扢㝢㤶扦㈰ㅤ散挹㘴〲㜷摥捡㙢ㄲ㠹㔸㔵㜹㔵㔵㉡㤶㑡㔷㈶㔲戸㝥戶㘷㝡㍥㝡〳㝣散㔹㠶㤳㍤㍢摢㜰搴㈹㑥换〹ㄲ扦慥昷晤㠲散㘵㈱㝦〱㐸挴慥㠵㐱ㄸㄲ㥣慣ㄳ㌹㕦㈶愱昹愷昵攴㑦㌸搸昳㈱挷㡡㈷ㄳ㈱敡搷慢㜰㝦㌰扢〶㈶㜷挲㥦㈲ㅦㄹ㝣捤晦ㄴ扣戶㥦〵㉦㜹扤昰昸慣晢搰㘹㐱晥㤸晦㉣ㄶ愷㡦昸捣㌹㍦㠵摦愱慦晦㠷㌸摣ㅢ㥤ㄳ㑡㡣戸ㅤ㍥扡ㅦ㍡㕣㜸㈰扡㕢ㄶ搶挴慥晥慥ㅢㅣ昳戶㘸㥡搶㠶㘹㈴晣㝤挰㜹㉤ㄳ昰㉣愱晢挷攵㌶㌵搳㑢㈳捤摢攷㑢㍡㈵ㄳ敡摢昰扥㠲㜶挷戸捤㙥敤昰挳摢摣㌱㔱〸挵㐸扥慢㝥㡢㑥捥昷搰敥愰㑥改㌴扣㘴㥢㙦慡㌰ㄱ摢昰摣㙡㐱㝥㉦ㄵ晡ㅣ扤昷㘷攴昸㤴㉥愳攱㉦㉢㑣㑢ㄱ㠰㐱㈱㡦㉣㑦㙣㘸㤷㐷晥〷㐳慦昴〱〰挷敡㑦㤸挶づ㥦㍤㍣㔶戸ㄶ晢㘱愳㔳㘴愲捥㠴ㅣ㝥ㄱ扤㈹攲愹㠳㄰㤹搱㈸敡㕦〷〶㘳ㅢ捦つ㘷㉣㙢挷㜹散㜸昷晦㈲敦㝦㝢㝣晦㐳㡤挷挱慡昸摣〹㠵ㅦㅤ㜳昹扡ㅢ㜶㉤戹昴搶つ摥晦挷戸ㅥ㙢挷㔵挸昲攴㌸㑣㕡攲㘰㠴㔴㝦㑣昲〹挹愷㈰㙡つㅡ昱ㅥ㥥㐶捥㝡㐷昹㔷㥥㈲昸㡥㜲晢㌰㐴挲㡡愲㈲戴户㕦㉦戵〸ってㅡ昵〵㍣㌸㔲搹㔵扤㌵㤴晤㥢㈰敥㔹挷㥡㡤㐷搷ㅤ㐳〶㔹搶㡥㔳㙤昰〸敢搸愷戹㍡昶㠹愷〸扥㝢摣㕥㠲㐸㔸昳昴㜶㙥挷㔶㠰㤱㡥㝤攴敦㔸㌱㤴㡡搳㘸㍣㜲㤴㍥〲搴摡ㅥ戲摥㘳㠷㑦搸㘳㜸㌴慡摥㠷戵搹戵ㄱ㕤㐲㜳㥥挷㡣愸晦㌱㘰㝡〶捡戱挶愳㙢㔰搶㡥扢㘸ㄵ㤷攷挷愹摦挲㈳っ㤴搵戹㐰㜹挷㔳〴摦㐷㙥㥦㡣㐸㔸昱慡㙤ㄷ㤴搳挱〸㈸㙦昹㐱搹㠵扤㍣ㄳ㉡ㄷ㤴㌳戰㘵㡤㠶捣㍤㙥搴㙢ㄹ㤰㐴㘹扣ㄲ㈶ㅤ㤰㥣〳愶㘷㤰㜰㈲㑥㍣扡㠳愴攳〰戸〰ㅥ㘱㤰扣㤸ぢ㤲ㄷ㍣㐵昰つ攵昶㉡㐴挲㡡挹㍤ㄷㄲ㑥挵〹㈴捦昹㈱愹㘱㉦㉦㠷捡㠵㠴昳㜳搶慥㤰㜹攳愴㑡㍤㤵〱捡㔸愸晡㜳㘶慤㘷㌸㜰ㅡ㙥愳㜰攸ㄸㅡ㥣㡣ぢ挳攱搱㕣㌸㍣攲㈹㠲㉦㉡户㙦㐴㈴慣㜸㥥搵挵攱㔶㌰㠲挳㐳㝥ㅣ愶㄰㠷摢愱㜲㜱攰散㥣戵㐷㈷づ㌱㜵㕦〶づ搳㠸挳摤㌰敡ㄹづ㥣㠴敢ㄹづて挲㈳っ㠷㍢㜳攱㜰㠷愷〸扥慦摣收っㅥ㔶㤴ㅣ戹㌸㜰ㅡ㑥㜰戸捤㡦挳摥挴㠱㌳㘸㉥づ㥣㥢戳㙡㈱戳攴扣㔱愵㙥捡㠰㘱㍥㘱㜸ㄶ㌶㍤㠳㠱㌳㜰㍤㠳攱㘵㜸㠴挱㜰㕤㉥ㄸ慥昵ㄴ挱户㤶摢慦㈲ㄲ㔶搴摤戸㌰扣〹㐶㘰戸摡て挳挱㠴攱㙤愸㕣ㄸ㌸〷㘷搵㐱收㥤㈹慥挸㐰㈱㐱㘳㑥戲㜵㥣㈹摥〵搳㌳㐸摥㌳ㅥㅢ㝤愶昸㄰ㅥ㘱㤰㕣㥣ぢ㤲㡢㍣㐵昰㍤收㌶愷散戰收改挳㕣㐸㍥〳㈳㤰㕣攸㠷愴㠱扤晣ㅢ㔴㉥㈴㥣㡣戳ㄶ㐱收㡥㡣戸㍡㉦〳㤳㈶㘸晡慦㠱㑤捦㘰昸摡㜸㜴〷㐳挷㠹㘲ㅤ㍣挲㘰㌸㉢ㄷっ㉢㍤㐵昰㙤收昶㍦ㄱ〹㙢㥥㙥㜳㘱昸ㅥ㡣挰㜰㠶ㅦ㠶㈵㠴㘱㍤㔴㉥っ㥣㠹戳㤶㐱收㡤㡣㔳㌲㔰㔸㐱攳ㅦ㘱搲㌱㌲㌸㥤搶㌳㐸㌸昷㈶ㅥ摤㐱搲昱ㅤ挲ㄹ戸㌰㐸㑥挸〵挹昱㥥㈲昸㝥㜳扢㄰㤱㤰ㅥ㔵㌷㉥㈴ㅡ扣㐰㜲慣ㅦ㤲攳搸换㍥㔰戹㤰㜰㑡捥㍡〱㌲敦㍢愴㑣ㅤ㤵〱捡㙦愱敡捦挹㌴慣㍤戸㤸攴捣㥢㜸㜴㠷㐳挷搰攰晣㕢〹㕢ㅦ戸㤸㕣㤶ぢ㠷愵㥥㈲昸㥡㜳㝢㈰㈲〹づ愷扢㌸っ〲㉦㌸戴晢㜱㌸㤳㌸㙣ぢ㤵㡢〳㈷攴慣戳㈰㜳㡦㤰㑡戵㌸〳㠶㜳〸㐳㌱㙣戰昶〰〶㑥扢㠹挷㐶挳挰挹户㤲㄰ㄸㄶ攵㠲㘱愱愷〸扥散摣摥〹㤱〴㠶ぢ㕣ㄸ㜶〱㉦㌰㉣昰挳戰㡡㌰㜰捥捣㠵㠱戳㜱搶挵㤰戹挳愱扣㑣愵㌲㜰戸㤴㌸㜰ㅥつ㙢て㜰攰愴㥢㜸㙣㌴づ㌵㌰㉦〹挱愱㉥ㄷづ㠷㜸㡡攰㍢捦敤㕤ㄱ㐹㜰戸捡挵㘱ㅣ㜸挱攱㈰㍦づ搷㄰㠷〹㔰戹㌸㡣挷㤶㜵㕤〷づ搱戸摡㉦〳㠷敢㠹挳ㄴㄸ㘱敤〱づ㥣㜲ㄳ㡦㡤挶㘱㍡捣㑢㐲㜰愸捤㠵挳㕣㑦ㄱ㝣昵戹㍤ㄳ㤱〴㠷㕢㕤ㅣ昶〶㉦㌸捣昱攳㜰㍢㜱攰㝣㤹㡢〳㘷攲慣㍢㍢㜱愸㔴㌳㌲㜰戸㥢㌸散ぢ㈳慣㍤挰㠱ㄳ㙥攲戱搱㌸ㅣっ昳㤲㄰ㅣ昶挸㠵挳㔴㑦ㄱ㝣〳扡㕤㠷㐸㠲挳㠳㉥づ㥣㜲ㄳㅣ㈶晢㜱㜸㤸㌸㌸㔰戹㌸㜰ㅥ捥㝡ㄴ㌲昷昴㔰愳挶㘷挰昰㌸㘱㘸㠰つ搶ㅥ挰挰搹㌶昱搸㘸ㄸ㕡㘰㕥ㄲ〲挳慥戹㘰ㄸ攳㈹㠲敦㐱户て㐷㈴㠱攱㔹ㄷ〶捥户〹っ搵㝥ㄸ㥥㈷っ换愰㜲㘱攰㈴㥣昵㈲㘴摥ㄷ㘸㉣〳㠵㤷㘹捣㔹戶㡥㉦搰㈳挱㘰敤〱㈴㥣㜶ㄳ㡦敥㈰改昸〲㍤づ收㈵㈱㤰㡣捥〵㐹愹愷〸扥ㄹ摤收㥣㥤㐰昲愶ぢ〹㈷摥〴㤲㔱㝥㐸摥㘶㉦㑦㠵捡㠵㠴戳㜱搶敡㑥㐸㐶㘴㐰昲㉥㡤㌹摤搶〱挹㤹㘰戰昶〰ㄲ捥扦㠹挷㐶㐳挲㔹戸㤲㄰㐸戶捦〵挹㌰㑦ㄱ㝣㔷扡捤挹㍢㠱攴㐳ㄷ㤲㔵攰〵㤲愱㝥㐸㍥㘶㉦㉦㠶捡㠵㠴搳㜲搶愷㥤㤰っ捥㠰攴㌳ㅡ㜳摥慤〳㤲换挱㘰敤〱㈴㔷ㄸ㡦㡤㠶攴ㅡ㜸㤴㠴㐰㌲㌰ㄷ㈴㕢㝡㡡攰摢搳㙤捥攲〹㈴㙢㕣㐸㙥〴㉦㤰っ昰㐳昲つ㝢㜹㌳㔴㉥㈴㥣㥦戳晥搱〹㠹㥤〱挹㍡ㅡ㜳〲慥〳㤲摢挱㘰敤〱㈴㥣㤱ㄳ㡦㡤㠶攴㕥㤸㤷㠴㐰搲㈷ㄷ㈴ㄱ㑦ㄱ㝣㥦扡㝤㍦㈲〹㈴摦扢㤰㍣っ㕥㈰㈹昲㐳戲ㅥ捡晥㡦㐲㠵戵〷ㅤ㝢捣㜸㜴摤㌱挴㤴〵户敦㥥㠶㐷〹㤸攰愵㘴慦㕣ㅤ换昷ㄴ挱昷愴摢㥣挲㤳㡥㙤㜰㍢昶㈲㜸改㔸㥥扦㘳ち㉦挵㔴㉦㐳攵敥㙢捥挳㔹扤㈰昳㑥㤲㍦晦攰扦㜹㔷㐸㘳㑥戴㜵散敢搷挱㘰敤〱㈴㥣㜹ㄳ㡦慥㈱昱摤慡㕤つ昳㤲㄰㐸扥㐷摢㐲㙦搵晥摢㔳〴摦㥣㙥扦㡢㐸〲㐹ㅦ㜴〴户㙡㍦〰㉦㤰㝣〷㡦敦〰㡢摣慡敤挷㕥㝥〸㤵ぢ〹㈷攴慣晥㤰㜹扦㌲捡搵摡っ㔰㌶㠵慡㍦愷搲戰昶〰〷捥扢㠹㐷㜷㌸㜴晣捡昸ㄲ收㈵㈱㌸慣挹㠵挳㔷㥥㈲昸〲㜵㝢つ㈲〹づ〳㕤ㅣ㌸昳㈶㌸㝣攱挷㘱㙢㜶㙣ㅤ㔴㔸㝢搰㌱㑥挰㠹㐷搷ㅤ㐳㑣㔹㌰收扦㠷㜹〹㤸攰㤸晦㌴㔷挷㍥昱ㄴ挱ㄷ愳摢敢ㄱ㐹㍡戶㥤摢戱㕦挰㑢挷㍥昲㜷慣ㄸ㑡戵〱㉡㜷〷㜳㕥捥摡ㅥ㌲㙦〷㔷愸昷㘱㙤㠶㌸㙥㔹ㄳ㠷㕥㌸㠸㘰搷〳ㅣ㌸晤㈶ㅥ㕤攳攰扢㑢慤攱㔱ㄲ㠲挳敡㕣㌸扣攳㈹戲摥㡦摥〷㤱扡㝢㍦扡敦敦㡥昷㐷搲挲㌴㥦戴敢㤳㜶挵㥣㙥挳戳㜶つ㡤㡤昲㤸㕡㕦扣捥戸ㄵ㝦昹㝢〶摥摡㡤㤷ㄸ搷㌶㜸㝦㑤㜶ㅡ摥收捤户挳㥡ㄷ收㙡攱攸㙣愵㘷户攲つ扡扤搳搳摡昰戶昵㔴ㄱ晥㜲㜱㝢扢搳摡晣扦昰慥㘳㍣㌸挸户挴㘰㜱摦㜲ㅣ晡捣ㅥㅦ挶ぢ㥤摢攲戳㘵㙤愵㥤㜸㤸㍦攸㥤捦户㈰晦㘷㉦㕥户㐶㘲㠸㤹挷挰㔳扥昷㝡ㄷ愸户戰㡢摤㉡攵㘳昳㌶㐸㥢昳昲昳昴㉥戰户㑡㐱㝡攱㉦昲捡散㌲㐸㐴㡦㠶㐴ㅥ晤ㄷ㤲㔷搸て挳㈰搸㌹㍥㐵挹㌷㜰攴〵晥㉣㜷㥦㍥散戱㔹ち㌶㠵㙢㔷ㄳ㠲㥣愸敢摤㔴㤷㘸㙤㑤慣㈸㙡慡㙢㜴㥡て㙢㕦㔰㔴户ㄴ昳㥦㜸ㅦ㌹摡㠱扦昱慤愳昸摦〵ㅡ〷摣㐰㐴攴戸戴捡㈱敤㜸㠵㐰㘶㙦㕦づ敤㙤っづ㔶㈵㐸㘶㙦慢㈰昱昵㔶㙤㡤攰散戱㔹搴㜶㈶㘳㌵㉣挳攱㝤㌶㌴攱ㄸ㈶摣㌵㉢攱㙥㠱㠴挵挱㠴㈵㄰㄰㌸扤㍢㉣搹㜱㝥搴㐸搳㡣㜱㤰㠶㌷攳戱搰㘶㑣㠰扤㌵ㄱ㈴戳摦㤳㈰昱昷㝢㤷㘰㌳愲愶ㄹ㔳㘰搹㠱㝦摣㙢㠶㈶ㅡ〵敡晥搰㤴㝢㌲㌶㝢摥㌹愸昶愲㠸敦㤳㜰〷㤵慡〹愶攳㔴㡤昴㝡〶㉣㍢㝡㍤㈹㌳摤ㅤ愱改㘶㘷愷摢㍢㤰㙥㑡㌰摤㌴㤳慥搶㥦㡥㜳つㅣ㕤㕥敦㙥っ㑤户㑦㜶扡晤〲改昶づ愶攳捣㠳昴敥〰㝦㍡摥搳㤷挱㝣㈰愴攱晢昴敡搰㈶ㅣっ㝢敢㄰㤰捣㝤㕡〷㠹ㅦ㘴㑥ぢ㘴㡣攵㠴㘹㐶〲㤶ㅤ晢㤴昷搱㝤扤扥㌴㌴㘵㡡戱㌳昷㘹㍡㤰慥㈱㤸慥挹愴㕢攰愵㤳㤱捣晢搵㤲㡥扤㉥㔰扦て㑤户㠸戱搹挳捥㈱搴㐴㤱㙦〸昱搶㜶㐶敦㔶㤸㜴㉤戰散攸摤㌱㈶㥤㍢㘲捦ち㑤搷捡搸㤹扤㙢て愴㍢㉥㤸敥户㈶摤㔲㉦㥤昴敥昴捣㜴愷㠴愶㕢㤱㥤敥挸㐰扡㌳㠳改捥㌱改㝥攳㑦㜷㐱㘶扡攳㐲搳ㅤ㥢㥤敥昸㐰扡㔵挱㜴扣捦㈹㈳昶㐴㝦㍡摥㐱昴つ㤵㈳㐲搳㥤㥣㥤敥搴㐰扡㙢㠲改慥㌷改㑥昷愷攳㡤㍡㕦扡戶搰㜴㉢戳搳㥤ㅤ㐸㜷㝢㌰ㅤ敦摡㐹敦捥昵愷攳晤㌰㕦扡挶搰㜴攷㘷愷扢㈰㤰㡥户捥㌲㐶收攳㈶摤㉡㝦㍡摥㜷㤲㜴晣攲㉥㔰㑥㘸扡㑢ㄸ㥢㕦搲㥤〷挲㘵ㄴ昹づ㠴攷㠳改㕥㌶改慥㠰㘵挷㠱挰㝢㍡㤲捥㍤敥づ〹㑤㜷ㄵ㘳㘷ㅥ㜷搷〴搲昱昶㑦㐶敦摥㌵改慥昳愷攳晤ㄲ㕦扡㝤㐳搳摤㤰㥤敥愶㐰扡㡦㠳改㍥㌳改㙥昱愷㕢㤳㤹㙥㑥㘸扡摢戳搳摤ㄹ㐸昷㑤㌰摤㍡㤳敥㙥㝦㍡晥捥㘷敦慣㝢㈰捤㜱ㅤ㌲㉤戴つ昷挱挱扡ㅦ㈴昳摣晤〰㈴晥㥤扡㍥搸づ晥〰㤷㡣て挱㌲晣换㘲㔲㘸挲㐷㤸昰搱慣㠴㡦〵ㄲ昲㌷㝣挶㙥攵敦㜴㌹㐶㥥挰㐶挷㈸敡〳㐶㜶慢㝢㍡摤㉤㌴攵搳㌰ち㥣㑥㥦愵挸㌷㘸昹晢㌸㈳ㅤ㝦〱㑢扡攷戱挱㜴㜲㍡攵㙦㑢㐹挷敢扤〲㔵ㄹ㥡敥㈵攸㌴㉦敤㍡㡦㤱㔷㈸昲愵攳捦搰㡣㜴晣㙤攷敢挷攸搰挰㙦㌰㑡收搷挲㕢㠱挰晣ㄹ㤸ㄱ戸〴〲改挷㍢搸㌰晤㈸攴戵昶㐶晦㄰㘰㤱摢收昸挹搴攸㈴昹㜷㜹㈶攲㙦㕤㡣㙣挴〵晤㐶晣㌱㥤搵挸愳㜸〵捦ㄸ晡㑦摥〶㤹晥扣㡥收㐶ㄱ㍥㜹㡡㤷挳㙣㤴㝥㤷攲㉡㑦愷摦昳㌶㘸愸㜸〵㉢㌶㝦愶㤴ㄷ慥ㄲ昵㝤㥦㑤晦摤㍤愶㠸搷昲㡡ㄷ㥢攲昱〱挵扣挶ㄴ㡦扦㜸ㅢ㘴晡㑦昱ㄸ户ㅤ扣㔶ㄴ㡦て㈹收㘵愲㜸㝣攴㙤㠸〷㉦〹戹攱收攰攵㥥㜸㝣㑣㌱慦昴挴攳ㄳ㙦㐳㍣㜸㔵搷改戱て㌸昱昸㤴攲晤㍣㥤晥慢户㈱ㅥ扣㌰敢昴攰〵㤶㜸㝣㐶㌱慦慢愸搳㥦㝢ㅢ攲㤱昰ㄸ户ㅦ扣㍥ㄲ㡦扦㔱捣㑢㈳昱昸挲摢㄰て㕥〶㜱挳敤〷㉦㜱挴攳㑢㡡㥢㍣㥤晥捡摢㄰て㕥挹㠸〷扣昰昰㉦㌸昱㔸㐳㌱㉦㔰愸搳㕦㝢ㅢ攲戱搴㘳摣ㅣ㉢挰㠹挷㌷ㄴ昳ㅡ㐳㍣晥敥㙤㠸〷慦㈷戸攱㝡昰㕡㐱㍣晥㐱㌱㉦ㄳ挴㘳慤户㈱ㅥ扣㈴攸昴攰搷扤㜸慣愳㤸摦昴攲昱慤户㈱ㅥ愷㝢㡣㥢㘳㈵㌸昱昸㈷挵晣戲ㄶ㡦敦扣つ昱㌸搷㘳㕣て㝥改㡡挷扦㈸收昷慤㜸晣摢摢㄰㡦㔵ㅥ攳㝡昰㝢㔳㍣扥愷昸㌲㑦愷㝦昰㌶挴㠳㕦㡦摣㜰昷㈰扦晡挴㘳㍤挵搷㜸㍡晤愳户㈱ㅥ晣㠶敢昴攰户㤷㜸晣㐴㌱扦戸愸搳㍦㝢ㅢ攲挱㉦愹㑥㡦摢挱㠹挷㉦ㄴ昳扢㐷㍣㝥昵㌶挴㠳摦㌳㥤ㅥ昷㠱ㄳ㡦つㄴ㍦攰改㌴摢㑣㈳昹㍣㘲㙣ㄴ愵㡦ㄹ㥢㝣㥦㑤㝦㥥挴㍢愳㍥㙤㍣㝡搱㠶攷㘶敡㜴㠱摦㠳攷㘱昱㤰㈳㥢攷㔸㘹㐷㈱㙤㜸㝡ㄵて换攷愱㜸扡ㄴ㥢摥㤴昲㑣㈹㌶㐵㍥㥢晥敦㜸㔲㜷㉦挹改㡡㤹㌵㙣捣㘲昳戴㈵㌷攰㈲㤰攲づ慢㥣愲㘸搵挷㙦昵㥥戱敡敢㕡挹㐹㉡换㡡㈷㉢㠹戵㠹㙢㈵㈷㈶㕡㘵㘴攴〹㑡慣㙣搷㑡㑥㐶㔹戱㍥㌲㔶㥢戹㔶㜲〲捡戲攲㠹㐸㘲つ㜰慤攴愴㤳㘵挵㤳㡦㔸㙤改㕡挹㠹㈶慢㕤㍣攱㠸搵㔶慥㤵㥣㕣戲㘲昱㈴㈳㔶摢戸㔶㜲㐲挹㡡挵ㄳ㡢㔸つ㜶慤攴㈴㤲ㄵ㡢㈷ㄳ戱ㅡ攲㕡㝤〳㕥昶㘲〶昶㍣㠱㠸搵㔰搷㑡㑥ㄶ㔹戱㜸搲㄰慢㘱慥㤵㥣㈰戲慣㜸愲㄰慢攱慥㤵㥣ㄴ戲慣㜸㜲㄰慢ㅤ㕣㉢㌹ㄱ㘴㔹昱㠴㈰㔶㈳㕣㉢㌹昸㘹㤵戱户㜹ㄲ㄰慢㥤㕤㉢㌹攰戳慣㜸攰㡢搵㈸搷㑡づ昲㉣㉢ㅥ散㘲㔵敡㕡挹㠱㥤㘵挵〳㕣慣捡㕣㉢㌹㤸㘹㤵㠱㉡て㙡戱㉡㜷慤攴㜰捥㡡挵挳㕡慣㘲慥㤵ㅣ挲㔹戱㜸㈸㡢㔵㤵㙢㈵㠷㙤㤶ㄵて㕦戱慡㜶慤攴挰捤戲攲〱㉣㔶㘳挴捡㌶㘰㉡ㅥ㥦㜲㘷晣改敦摤愹㡦㠹昰㉤挲㉢挷㑣户ㄴ㡦㑤戱㜸㉡搳㐲昱㜰ㄴ挵㤳〱〵㡦㐰㔱㍣ㄱ㔰昰愰ㄳ挵攳〱〵㡦㌳㔱㍣ㄶ㔰昰搰ㄲ挵愳〱〵㡦㈶㔱㍣ㄲ㔰昰〰ㄲ挵挳〱〵㡦ㄹ㔱㍣ㄴ㔰昰㌰ㄱ挵㠳〱〵㡦っ㔱㍣㄰㔰昰㘰㄰挵晤〱〵挷扦㈸敥ぢ㈸㌸攴㐵㜱㙦㐰挱㔱㉥㡡㝢〲ちづ㙣㔱摣ㅤ㔰㜰㉣㡢攲慥㠰㠲挳㔷ㄴ㜷〶ㄴㅣ戱愲戸㈳愰攰㈰ㄵ挵敤〱〵挷愵㈸㙥ぢ㈸㌸ㄴ㐵㜱㙢㐰挱搱㈷㡡㕢〲ちづ㌸㔱摣㥣愹攸昳晦〰慣攰挶㜱</t>
  </si>
  <si>
    <t>㜸〱捤㝤〷㝣ㄵ㔵昶㝦㙥㐸ㅥ戹㡦㌶㉡愸〸㐲㠲㐴㐵㔸㈴㈱㈴㠰㈲㈴昴慥㠴㈲㈲㠶㤷攴〵〲㈹昸昲㐲戱㘱挱㠶搸㄰搷慥㠸㡢扤愰挲㕡㐰㕤㝢敦扤慤㜵㕤㜵㙤㙢敦晥扦摦㌳㜳㤳㜹㔳㤲戰扦晤㝦㍥㍢扣㜷戸昷㥣敦㍤昷㥥敦捣㥤昷摥㥤㌳㤳㌴㤵㤶㤶昶〷㌶晥捦㉤㠳㠵㥥愵㉢ㅢ㤲昱摡㠱愳敢㙢㙡攲ㄵ挹敡晡扡㠶㠱挵㠹㐴㙣攵㤴敡㠶㘴㍢〰㈲㘵搵戰㌷㘴㤶㌵㔴ㅦㄵ捦㉡㕢ㄶ㑦㌴〰㤴㤹㤶㤶㤵愵搳㘱敦敥扣㉤㔳搱㙣愵㌳㈸㠰㑡搳ㄱ㡡昶ㄴ㔹ㄴ㥡㈲㑡搱㠱愲㈳㐵㈷㡡捥ㄴ㕤㈸㉣㡡㥤㈸㜶愶搸㠵愲㉢㐵㌷㡡㕤㈹㜶愳搸㥤㠲晤敢㍤㈸㝡㐰㜴散〹㌱㜳㜴挹昴昲挵㠸愶㌴㔹㥦㠸て挸㥥㙤㡦㜹㐴㕥摥挰扣㠱昹挳昲ぢ〷づㅡ㤰㍤扡戱㈶搹㤸㠸㡦愸㡢㌷㈶ㄳ戱㥡〱搹〷㌷㤶搷㔴㔷㑣㡥慦㥣㔹扦㈴㕥㌷㈲㕥㍥㘸㜰㜹慣㘰㘸㕥挱㤰㈱㔵挳㠶つ敤戸㈷㍣㑦ㅢ㕤㜲㜰㈲㕥搵昰摦昲搹㡢㍥愷㡦㉥ㄹ㌸㉤㥥晣㙦昹散つ㥦㜰㌹愶扥㌶㔶㕤昷㕦㜲㥡挹㝤㍡㘴㑣扣愲㥡㍢㍦ㅥ㑦㔴搷㉤ㅣ㠸㘱愷㄰㡤㕡搱挰攲㠶㠶挶摡愵㍣㡥㐶挷㙢㙡㘶挴慢㘴愷搷㡥㘹㐸ㅥㅣ㑢搴㌶㜴慣㈵㝦昱㐴扣慥㈲摥搰戹㜶散㡡㡡㜸㡤〳㙣挸慡㥤ㅤ㑢㑣㡢搵挶㌳㔸攸㔲㙢敦挳㠹㤵昱扡㘴㜵㜲㘵愷摡㔹つ昱ㄹ戱扡㠵㜱㐲㌲㙢挷㌷㔶㔷慡㡣っ扣搲摡敤ㄳ㌴㌲搹㔱ㄸ㑦敤攸㐵戱㐴㔲㙡摣㠵㜹㐱㔸搷攱㈲㔱愴㡣㡢㠷㔴戶愷ㄵ昷㔹㘹㜵敤攴㜸愲㉥㕥挳㑥戸㈷晢㝢㐰㐲㤰扤ㅦ㥡㤸㌲攱㜰㉦愹づ捥攴㘳㉣散㈵㤲つ戱换慣扡敡慡晡㐴敤㠰愹搵㜵㈳〶つ㤸ㅡ㕢㌱㈲㑦攷挰愰晢㄰戲ㄷ㐴搷㔹晢㑦挴㠸㘲挹㐵搹㌳㘲攰㝡㜸摥攰㐱挳㜵㕦㘲㜲㈱㔴挶ㅢ㤸收㙥攷㥣㙡改㘵戱昴戲昲昴戲㡡昴戲捡昴戲㜸㝡㔹㔵㝡搹挲昴戲㐵改㘵搵改㘵㡢搳换㤶〰㘳戶慣昶敤搳㥤敤㤲扤㑦戳敥㍢慥捦昸捤㡤㡢捡㌲㉢㝦晦㕡㜱㘶换㠹㘱ㅦㄴ〲〷扢㉦っ扡ㅦ㐴㘴㍦㠸㠰挱づㅤ慥晢ㄳ㌳〰㐲愹ㄷ㌱㔸づ昸攴㔳攷扣㤵扦愵晤戴㉤ㅢㄶ㕢㥦㥤摤㌳㔷昱昴㈱㍤つ㐴㈱戰愷晤改㘵㄰㐴㈴て㈲愰愷挲攱㍡㥦㤸挱㄰㑡㍤攵昴㤴戶晢㘳扦ㅥ㜸昷㔱㈵㥢晦攸戸改戲㙥㕦晣㐹昱ㅣ㈵㍤つ㐱㈱戰愷㐲㝡㈹㠲㠸っ㠵昰昷㌴㘴昰㜰㍤㡣㤸攱㄰㑡㍤散昴㜴攸扤晦ㄸ㜴捤㥦昳㐷㙦晤㜱挱户晢㕣㝥搷㙥㡡㈷㐲改改㐰ㄴ〲㝢ㅡ㐱㉦〷㐱㐴㐶㐲昸㝢ㅡ㡣㥥㐶ㄱ㔳っ愱搴扤㑥㑦慢搷㕤搰㘱挳㙥㝢ㄶ㕦㙣㉤㍣㜳昹扤愷㝤慣㌸昱愴愷搱㈸〴昶㌴㠶㕥挶㐲㐴挶㐱昸㝢㉡挸ㅢ慥挷ㄳ㌳〱㐲愹㍢㥣㥥ㅥ慡捤㥡戸攰搶慣攲㕢㘳敢㕦捤ㅣ昳晤㍤㡡愷㜴改㘹ㄲち㠱㍤㑤愶㤷㈹㄰㤱愹㄰晥㥥㠶ㄴつ搷搳㠸㤹づ愱搴㘶愷愷攷ㅢ㍢扤昰昲捣慢㐷㥦㝣攴㑢て慦㤹㜷敦捤㡡㥦ㅢ搲搳㈱㈸散㍥つ戳〴㘷敥愹昱㔸摤㠸扣〱愵挹捡㌱昱㘵㈳〶つ捣搷㌳攸慡ㄴ㈲㌲ㄳ愲ㄳ捥ㅡ㤵昵戵搵㐷㜱慡搴改㔹㌴捥㠶㔰敡㍡愷㥦昷㝦㝤昳慢㍤扥㤹㌲昱敡慤昳搶㉦敦㍡㘰㙦搵〱㘶改攷㔰ㄴ挲晢㤹㑢㔷㠷㐱㐴收㐱㔸㈹晤っㅦ㌲㕣ㅦ㑥晢㝣〸愵㌶㍡㕤攵慥㔹㔳搹晤戳㉤㘳捦㥤㝦搰户㠹㤹㘹愷㉢㝥〰㑡㔷㘵㈸〴㤲户〰〶ㅤ㠳㠸㤴㐳昸挹㉢㈸ㄸ慥㉢㠸愹㠴㔰敡ㄲ愷愷㉦㝢慤昹攲戳㡦ㄲ搳搶㥦㕦昱搶〹㡢㥥㝤㑢昱㔳㔶㝡慡㐲㈱㍣愸㠵㜴戵〸㈲㔲つ戱㔳㙡㔰㜹㠸㙡㌱〱㑢㈰㤴㕡敦昴㤵㌷敦挲㐵㙢㕦㍣慥攴戶㕢捦昹㔵ㅦ㝦挷㕣挵て㜳改慢ㄶ㠵挰愸敡攸愵ㅥ㈲戲ㄴ挲ㅦ搵㘰ㅣㄲ㐷ㄲ㤳㠰㔰敡㑣愷愷㜹ㄵ㌷挷㤷㈷搵㠴敤㐵㐵㔷㉤㝦㘸敢扢㡡摦ㄸ愴愷㈴ち㠱㍤㌵搲换㌲㠸挸㜲〸㝦㑦㐳㜰敥㕣㐱捣㑡〸愵㑥㜱㝡㝡敡散㉤慦㝤㝥攷散㤲昵㜵㜳㕥ㄹ晤晣捡〱㡡㕦㑢愴愷愳㔱〸散改ㄸ㝡㌹ㄶ㈲㜲ㅣ㠴扦愷挱昹挳昵㉡㘲㡥㠷㔰㙡㤵搳搳愳㤱扦昵㔹晤攲挶昱㥢昴㥥㙢ㅦ㝣昲晢㉥㡡摦㝤愴愷ㄳ㔱〸散改㈴ㄸ昴㙡㠸挸挹㄰晥㥥㠶㘰㍦㥤㐲捣愹㄰㑡慤㜰㝡㉡㌸敡昵㔷敥敥摣㝢捣挹㈷扣㜴攷戴㝢ㄶ㕤慥昸〵㑢㝡㍡ㅤ㠵挰㥥搶搰换ㄹ㄰㤱戵㄰晥㥥〶攳㈴㜱㈶㌱㘷㐱㈸㜵愴搳搳扣敦搷摤搸㌹㙤挱攴昵㠷㥦扦㌶㝥摥㘹㘳ㄵ扦挵㐹㑦攷愰㄰搸搳戹昴戲づ㈲㜲ㅥ㠴扦愷〲㝣㙣慣㈷收㝣〸愵ㄶ㍢㍤つㅣ㕥㔸搱敥挶户㈶㙥敤户晤戴㜱㑦捥散愱昸㔵㔱㝡扡〰㠵挰㥥㉥愴㤷㡢㈰㈲ㄷ㐳〴昴㠴㡦㡤㑢㠸戹ㄴ㐲愹ち愷愷昹捦捣昹晢㉢ㅦ捦㥥㜴摦敡㠳摦㍦晦愳愳慢㔵㌷㤸愵愷换㔱〸散改ち㝡搹〰ㄱ戹ㄲ挲摦㔳㍥昶搳㐶㘲慥㠲㔰敡㜰愷愷攷㤷摤㕤㥥扤晡攸㘹搷摥昳攸㜷摦愹捡㌳ㄴ扦昴㑡㑦㥢㔰〸散改㙡㝡戹〶㈲㜲㉤㠴扦愷〲ㅣ攵搷ㄱ㜳㍤㠴㔲戳㥣㥥㘶ㅣ搸㤸晤敦㡦㕦ㅦ扤愵昷愵㥤ㅦ㕦摢敤㌸挵㙦搶搲搳㡤㈸㠴㥦㈵㙥愲慢㥢㈱㈲户㐰㜸捦ㄲ攰㙦㌳〱户㐲㈸㌵捤改㉢愳昴挳摦㤶㍤戵㙤散搶㑦づ扢敤挶敤ㄷ昷㔲扢挳㉣㝤摤㡥㐲㘰㔴㕢攸㘵㉢㐴攴慦㄰晥愸㠶愰愷㍢㠸戹ㄳ㐲愹昱㑥㑦摤て捡敤晦敡㜵㥤㑢戶㍤戴㌱昹㝣攱慦㜱搵ㅤ㘶改改㙥ㄴ〲㝢摡㐶㉦摢㈱㈲昷㐰昸㝢捡ㅦ㌶㕣摦㑢捣㝤㄰㑡㡤㜲㝡摡愳晢摢摢摡ㄵ搷㑣㍡晤散㤲㠲挳㙥敦昲戹摡〳㘶改改㝥ㄴ〲㝢㝡㠰㕥ㅥ㠴㠸㍣〴攱敦㘹㌰捥攷てㄳ昳〸㠴㔲挳㥣㥥慥㍡㜷攱摣㐹搷㘷㡤㍦敤㥥ㅦ扥慢ㄸ㌷昶〷搵〳㘶改改㌱ㄴ〲㝢㝡㥣㕥㥥㠰㠸㍣〹攱敦愹〰攷搸愷㠸㜹ㅡ㐲愹㝣愷愷慦㘳㑢㉢ㅥ㤸㝥摤挴搳㍦ㅦ晢㔳捦〳愶㑥敦昸㉣捣㠷㌸摦㔵挷㈴㘲换昱敤扦昹㠷㐵晥挰㐱晣搷晡㉦㉡晣愰慡ㅡ㔲㔵㔴㤵㤷㔷㌹㘴㔰㙣㜰㉣㌳〷㙥摢晡搵㥤㈷摦㡥㔵㜳慡昱㐹扥㕣扥换昷㉣㠹㌵挴㥢扦摡昷㜷㙣㈵昵㡤㜵㤵つ㍤㠲㡤愵挹㔸㌲扥㠷搷搶散挴搷慣ㄴ扦㜴攲つ搲㕦㉦㙦戳搹戱㥡挶㜸昱㡡㙡摢扣愷挷㡣摦㌹昵攵攱搶㜱㠹昸㤱㑤㔶摦㠸㡡昱㐳㝣㤹昸昶㐵㘹㥢散㜱㘵㡦㕥㔴摦㄰慦㤳攱昵慦㍤戸扡㘲㐹㍣㔱ㅡ攷捦昸㜸愵㠴摡㡤㈶攷挷㔶晦改㜵〸ㄴ㍦㥦㉡晢戸戵㔵㘳㔷㈴攳㜵㤵昱㑡㡣㜷㘹㍣㤱㕣㌹㌳㔶㕥ㄳ摦㌵〵㘲昷〹㐳昷ㄴ昵戸晡㡡挶㠶搱昵㜵挹㐴㝤㑤慡愵戸㜲㔹っ㍦昰㉡愷搶㔷挶昱晢㉣㠳㕢㥡㑡㙢搷㑥愹戴晤㠲㝥㈴搱㙦挳㐰搹ㄱ慥㕤扣㈷昶昹敥愹㠷摤挰ㄹ㠸づ㔱搴挴㜹㑣愶昷㙤挵㤹昸愵㥢㝥攱㐰㔷㑣㕣昳㈰㝡摦㜰戴㡣戱㘹捦晤晦〵愷愷敦攲㐴㍦㜶ㄹ㝥〴㑦挰搷搸㥡㜸愲挵ㄵㅢ挵ㄱ改攷㈰㌲昷挷㙣づ㘵㉦〳〸戵㐲慤捣㕣㕥㕤㤹㕣ㄴ㔹ㄴ慦㕥戸㠸㕦愰戰慡㤳㤵㐵㙡㝤㥢㝥〱㉡晤㈲挵㑢㄰搱㘸㕡攴㘵㠲㈲㔱晤㡡㕤捦散㠳晦㜷晣攷㜵㍡㕡㘹昹㌹㡦戵㤷㠶捣摡㜱昵㠹㠶㜶敤㠲愲㥣㄰㙢㔸㤴攴攱搹戲㤱晥㕥愵㜸つ㈲戳㉦㐴慢扦摥扢〰㤴挱㐵㡡㑥戵㘳攲㔵㌱㉣つ挹散㔶戱捣㕡㝢戵㘱㑣扣愱㐲㜳㔹㘲㈲收捡㡡〸㑡㤸晣ㅤ㙢㜹昴挷㔷㈴挷挴㤲戱昶戵㔸攰挰㕥搲〰昵㤷㔶㜶㠹㉤㍢㠹捥戴㡥㍡㌵㜸戰愴攸昲搲㐱ㄴ戶㈷㑣ㅣ捣㤷戴㜶㡥㙣㌹〸㡣扤ㄷ㠲㠸㜸て昴搴㠵ち㝥㤹ㅦㅦ慦㥢戹㜲㘹扣㠱昰慣㐸㡢㔴㝡愷ㄷ㥤㑤慦㈸㥦㤵慣慥㘹ㄸ㠸㤱㡥㑦搴㌷㉥晤㙦晡愱㉦晤㍡㠴搹㌲昷挶㔱摣昶㤸㐰㔷㕡晢㘵摣㌷㘵㘵㘹㔹昴㐶㡤摥㡢㠲㐷㉢㥣晤㠱晦㘴搳㙦攳扦㘸㑢戶捣㕣㈰㜶㘴㔱㈷ㄳ昸㡥戵㘰㘸㘶㈲㉥换㔴㔹㔲〱摢㥤㙡攷搴㈷㤶㤴搷搷㉦攱昱搴㔹㙡つ㡢攲昱㈴㤷㝥㍡㌸㑢㕤戲愴愵㔴扢㜶㈹㑢㌷慥㌵愲摥昰ㅦ㜹て愲㔳㜱㑤㑤戶昱搸㄰㜹ㅦ慡㜶㔸㠴㡡㝣㠰㐲〱捥攴挹晡㈴㍡捤㕥㔶㤸晤愷散㤲㜸㐳㌲㝢㌴㍥㉣戳昹ㄱ㔵㔳㕤ㄷ捦摥户慥㍥㍢ㄱ㙦㔸㡡挵摥㜸扦㠱㉢㙡ㅡ㔶愸㥥㘰㠶㡢㌰㝤扦ㅥ戲昸搵挱摦ㄵ㕦晦改㤳昱晤摡ㅦ晤㡣敡攱ㄸ㝣敢㐰晢愲慦ㅣ扣昵㐷㄰慡㍢㘰㍣攳愰㥣扡改㡦㔱搷㥦㔰㝣ち㠱昳㠶散〹㥣㌶㍥戳慢慡ㅦ晥攷愹㐳㝦㑥昱〵㠴敡て挱㠹慢扦㠴㌰㥢戲攰㥦挷㠳散搳晤愰昶敦搳㙦愰㡤敡ㄶ㙣㙡〰㄰摣慦㥡㍣㙡㌲愷挹㥡㡡挰㜱㈰〱㤹㡥挱户㍣戵㍦㥡〹〱扦戲㝤㍢挰㠲〹昸㥤㝤㤰ㄸ捤愳搱㐵㐰扡㕤㔵㠳㘰ㄳ〲摡㐱愱戹㉣慦昲愱ㄲ〲㌲㔱㌳㥢晡昹㜷ㄷ〱㜹㔰晢〹搰昴愹㕢戰愹挱㘸ㄷ㐴挰㔷㜰ㅥ㐸挰㤷㡥挱户㙡㔶〸㑦㌹ㅣ挵捥ㅣ昲攷㠰〵ㄳ搰ㄵ㘶摤㡤㘲㔷〸ㄷ〱扢摢㔵㔵〴㈷㐲㐰㜷㠲昶㠰㔰挳愰ㄲ〲㝡愰㘶㌶昵愱㥢㠰愱㔰晢〹攸㑤㥦扡〵㥢ㅡ㡥㜶㐱〴扣ㄱ㐶挰敢㡥挱户㤸㌷〲㥥㜲㌸㡡㝤㌹攴㔷㐳〹搸て㘶摤㥦㘲〰㠴㡢㠰㠱㜶㔵ㅤ〴㈷㐲挰晥〴つ㠲㔰愳愰ㄲ〲昲㔰㌳㥢㝡挶㑤挰㐸愸晤〴っ愱㑦摤㠲㑤ㄵ愳㕤㄰〱て㠵ㄱ昰愰㘳昰慤㌱㡥㠱愷ㅣ㡥攲㈰㜴慡敥て㈵㘰ㄴ捣扡㤸愲〴挲㐵挰ㄸ扢慡挶挲㠹㄰㌰㤶愰㜱㄰㙡㍣㔴㐲挰㜸搴捣愶敥㜴ㄳ㌰づ㙡㍦〱㤳改㔳户㘰㔳ㄳ搰㉥㠸㠰㥢挳〸戸挹㌱昸㤶㍥㈷挳㔳づ㐷㌱㤳㐳扥㈱㤴㠰搹㌰敢㌹ㄴ㠷㐲戸〸㌸捣慥慡㈹㜰㈲〴捣㈳攸㜰〸㌵つ㉡㈱㘰㍥㙡㘶㔳ㅢ摤〴㑣㠵摡㑦㐰㡣㍥㜵ぢ㌶㌵ㅤ敤㠲〸戸㌰㡣㠰ぢㅣ㠳㙦㐵㜶〶㍣攵㜰ㄴ㡢㌹攴昳㐳〹愸㠱㔹搷㔲搴㐱戸〸㔸㙡㔷㔵㈹㥣〸〱㐷ㄲ㤴㠰㔰戳愰ㄲ〲ㅡ㔰㌳㥢㕡敢㈶㘰㈶搴㝥〲㤶搳愷㙥挱愶㘶愳㕤㄰〱㈷㠶ㄱ㜰㠲㘳昰㉤ㄵ捦㠵愷ㅣ㡥攲㜸づ㜹㔵㈸〱㈷挲慣㑦愲㔸つ攱㈲攰ㄴ扢慡づ㠳ㄳ㈱攰㔴㠲㑥㠳㔰㠷㐳㈵〴㥣㡥㥡搹搴㌲㌷〱昳愰昶ㄳ㜰㈶㝤敡ㄶ㙣㙡㍥摡〵ㄱ㔰ㄳ㐶挰ㄲ挷攰㕢挰㕥〰㑦㌹ㅣ挵㥦㌹攴敡㔰〲㉥㠴㔹㕦㐴㜱㌱㠴㡢㠰㑢敤慡㡡挱㠹㄰㜰ㄹ㐱㤷㐳愸ち愸㠴㠰㉢㔰㌳㥢㕡攰㈶愰ㅣ㙡㍦〱㔷〱ㅦ搵㉤搸㔴㈵摡〵ㄱ㌰㍢㡣㠰㔹㡥挱户慥扥㄰㥥㜲㌸㡡ㅢ㌹攴搲㔰〲㙥㠶㔹摦㐲戱ㄹ挲㐵挰㙤㜶㔵㉤㠲ㄳ㈱攰㜶㠲戶㐰愸挵㔰〹〱㕢㔱㌳㥢㥡攴㈶愰ㅡ㙡㍦〱㜷搱愷㙥挱愶㤶愰㕤㄰〱愳挲〸ㄸ改ㄸ㝣㡢晤㜵昰㤴挳㔱㍣挰㈱㡦〸㈵攰㈱㤸昵挳ㄴ㡦㐰戸〸㜸捣慥慡㝡㌸ㄱ〲ㅥ㈷攸〹〸㜵㈴㔴㐲挰㤳愸㤹㑤ㄵ戸〹㔸ち戵㥦㠰㘷改㔳户㘰㔳〹戴ぢ㈲㘰扦㌰〲晡㌹〶摦㌵㠸㐶㜸捡攱㈸㕥攳㤰昷〹㈵攰つ㤸昵㥢ㄴ㙦㐱戸〸昸扢㕤㔵换攰㐴〸㜸㠷愰㜷㈱搴ち愸㠴㠰昷㔰㌳㥢敡攵㈶㘰㌹搴㝥〲晥㐱㥦扡〵㥢㕡㠹㜶㐱〴㜴つ㈳㘰ㄷ挷攰扢㌴㜲っ㍣攵㜰ㄴ㕦㜰挸㍢㠵ㄲ昰ㄵ捣晡摦ㄴ㕦㐳戸〸昸搶慥慡㘳攱㐴〸昸㡥愰敦㈱搴㉡愸㠴㠰ㅦ㔰㌳㥢捡㜲ㄳ㜰ㅣ搴㝥〲㝥愱㑦摤㠲㑤ㅤ㡦㜶㐱〴晣晥㕢挸㔷攱摦ㅣ挳愳ㄱ捦ㄵ㥢㤳攰㈹㠷愳挸㐸挷㤰㝦〱㉣昸慢㜰〴㘶摤㥥㈲ぢ挲㐵㐰搴慥慡搵㜰搲㠷㡥㍡㄰搴ㄱ㐲㥤㠲慡㄰搰〹㌵戳愹慦搱㐷搳㡦愱㤳愱昶ㄳ戰ㄳ昰㔱摤㠲㑤㥤㡡㜶㐱〴㝣ㅣ㐶挰㍦ㅤ㠳敦㐲搲ㅡ㜸ㄲ〲昶攰㤰晦ㄱ㑡㐰㑦㤸昵㥥ㄴ扤㌸扡收㕦㠳搹㜶㔵㥤〱㐷㝤ㄸ㑥づ㐱㝤㈰搴㤹愸ち〱㝢愱㘶㌶昵㤶㥢㠰戵㔰晢〹搸〷昸愸㙥挱愶捥㐲扢㈰〲㕥〸㈳攰㜹挷攰扢扥㜵㉥㍣〹〱㠳㌸攴㘷㐳〹挸㠷㔹て愶㈸攰攸㥡〹㈸戴慢㙡ㅤㅣ昵㘱㌸㐵〴つ㠵㔰敢㔱ㄵ〲㠶愱㘶㌶昵㠸㥢㠰昳愰昶ㄳ㌰〲昸愸㙥挱愶捥㐷扢㈰〲戶㠷ㄱ戰捤㌱昸㉥扢㕤〸㑦㐲挰㌸づ昹慥㔰〲㈶挰慣㈷㔲㑣攲攸㥡〹㤸㘲㔷搵㐵㜰搴㠷攱㑣㈵㘸ㅡ㠴扡〴㔵㈱㘰㍡㙡㘶㔳㥢摤〴㕣っ戵㥦㠰㔲攰愳扡〵㥢扡ㄴ敤㠲〸戸㍡㡣㠰㑤㡥挱㜷㌵昰ち㜸ㄲ〲づ攷㤰慦ち㈵攰〸㤸㜵ㄹ挵〲㡥慥㤹㠰㜲扢慡㌶挰㔱ㅦ扣㜵〵㐱㤵㄰㙡㈳慡㐲㐰ㅣ㌵戳愹㡢摤〴㕣〹戵㥦㠰㙡攰愳扡〵㥢扡ち敤㠲〸㌸㈷㡣㠰戳ㅤ㠳敦㈲攵搵昰㈴〴㈴㌸攴㌳㐳〹㐸挲慣ㅢ㈹㤶㜱㜴捤〴慣戰慢敡ㅡ㌸敡挳㜰㔶ㄲ㜴ㄴ㠴扡づ㔵㈱攰㘸搴捣愶㔶扢〹戸ㄶ㙡㍦〱慢㠰㡦敡ㄶ㙣敡㝡戴ぢ㈲攰愸㌰〲㔶㍡〶摦戵搳㥢攰㐹〸㌸㡤㐳㕥ㅥ㑡挰ㅡ㤸昵ㄹㄴ㙢㌹扡㘶〲捥戲慢敡㘶㌸敡挳㜰捥㈶攸ㅣ〸戵ㄹ㔵㈱攰㕣搴捣愶敡摣〴摣〲戵㥦㠰昳㠱㡦敡ㄶ㙣敡㔶戴ぢ㈲愰㌲㡣㠰ち挷攰扢愰扢〵㥥㠴㠰换㌹攴㔸㈸〱ㅢ㘰搶㔷㔲㙣攴攸㥡〹昸㡢㕤㔵㕢攱愸て挳搹㐴搰搵㄰敡づ㔴㠵㠰㙢㔰㌳㥢㍡搴㑤挰㕦愱昶ㄳ㜰〳昰㔱摤㠲㑤摤㠹㜶㐱〴㑣ぢ㈳㘰慡㘳昰㕤㘷摥〶㑦㐲挰ㄶづ㜹㜲㈸〱㝦㠵㔹摦㐱㜱㈷㐷搷㑣挰摤㜶㔵㙤㠷愳㍥っ㘷ㅢ㐱摢㈱搴扤愸ち〱昷愰㘶㌶㔵攲㈶攰ㅥ愸晤〴摣て㝣㔴户㘰㔳昷愱㕤㄰〱㐳挳〸㈸㜲っ扥换摦て挰㤳㄰昰〴㠷㍣㈴㤴㠰愷㘰搶㑦㔳㍣〳攱㈲攰㌹扢慡ㅥ㠴愳㍥っ攷㜹㠲㕥㠰㔰て愳㉡〴扣㠸㥡搹搴〰㌷〱て㐱敤㈷攰㔵攰愳扡〵㥢㝡〴敤㠲〸攸ㄳ㐶㐰㡥㘳昰㕤㤵㝦ㅣ㥥㠴㠰㜷㌹攴摥愱〴扣て戳晥㠰攲㐳㡥慥昹〸昸挸慥慡㈷攰愸て挳昹㈷㐱ㅦ㐳愸愷㔰ㄵ〲㍥㐱捤㙣㙡㔷㌷〱㑦㐲敤㈷攰㜳攰愳扡〵㥢㝡ㅡ敤㠲〸攸ㄸ㐶㐰〷挷攰㑤ㄶ挸㝣づ㥥㜶攰㈲㙦〷づ戸㙡㜶㜵㝣㌹慦㑡㜵慥㐲㤶敦攸挶㠶㘴扤㕣㐲敢㔴㌵愶㝥㕡㝤㜲㑣㜵挳搲㥡搸捡㕤慡㥣挲㥣㐵昱㍡㕣攰㑥攰㍡户㐷㔷扦㜴㘹扣㔲㔷㤵搶㌷㈶㉡攲ㄳ挷晣㉦㕣〰㐷㝣搸㜵㜲敤㍢㕤㘱晢捦慥改愶愱㈵㡥ㄲ㙣㘹㤹㉦挰愱昷搲㥣攴ㅡ扢㉥愳㑢搱〲戰㑢㌳愳㌳慢㤳㌵昱づ㔵㜲〹㕢捡㔹㔵㘰ㄱ㔹〳㤵敤慢㘶㉥挲㈵慢㌱㥤慡挶㈷慡㉢㜹㡤㠸㍢愳慢つ㥤ㄲ㕦㠸っ㠱㠳敢ㅢ慡㤹㍦搹愹㙡㘶㈲㔶搷戰㤴ㄷ㍢㉢㔶敥㥣㔲㤳慢愲㤹㔵㈵搵㜵つ攸㐶昶㈲换㕤慡㑡ㄷ搵㉦挷ㅤ〶㡤戵㜵攳㘳㑢ㅢ晥㈷昶㡡攲㙥㤱㑤㜶㡤㑡㔷改改㉡㉢㍤敢㍦摤㍦㤱敦㌱挷扡㍡戹摢搹㌸㔰㤳㠹敡昲㐶㌲㈶㥤攴㐳㘶㔰挸㑥㑣换㝣ㄱ㈵敦㜵㑤搷㍥昴㈴㈵㜰戰㈹愹昳㠱搷挷㥢敥摢搸ㄳ㜰晤〳挶搳昱㐷㠸㐹攳㘷㑤㙣㑥搷昹㍦摤〴㤱昹ㄲ㍣户㌹㍢愲ㅢ挰㥤敤㘳㠸ㄹㄳ㍣愴㌰㌵㜱㈸戰收㍤㉥愳㔵㠲攱㈱摡戹戹㌸づㄷ搸㍢㔶㑤㠹㤵挷㙢㤰ㄷ㔰ㅢ㑢㜶戶㉢㑣搰㐰敥㙦㠳㘳ㅢ㕤㕦㕢ㅢ攳㌱挷㔴晦搲㡡㔸㑤㍣慢慡戸㌱㔹㡦ㄴ㝡㕤〵㈱〷愶愳㡡慤㠰㉡戶挲扥㠲㕦㌵㠳昹㐲㔲愶慦晡㠵戱㐴㜵㜲㔱㙤㜵㐵ㄶ㉢扣㘰晡㍦㜱戰攲〴㤲〱㌲捤㘶㑥㈶摥㤴〰晢挲㍣㜶昷㐰㘴搱㤰㍡敥㝥ㅣ搲改㉡㠲㝦敡㍦㑣㈷挱愹㐷㍥㔱昴捦昰㤶㠹户㥣㡢㘴㉣㕦挹戵㔸ㄴ扦㕡㠵㐳㔴捥㑥敡ㄵ〲昰搶扦〰捡〲摦ㄹ慦㐲戴㤸㙢搰ㅥ㠰攸㤴晡㔸攵戸㔸〵㙥摢㘹敦摣戴㤳㠵㕤换㜳㑤挲㘲昶挷㘸㈴ㄴ攱昲昶戲敡捡㜸㈲㡢㡡㔲摣㤴㤴挱扣㤱㠸扤て㜱ㅤ扣㕤㕡㘶㘶㠷慣愰扥㈶ㅡ㕦㝤㥤㙢敡敥㥢㥥㈶晡晣㝦㜶挸㔰㕥㐵㐳㔸昲ㄹ昵㉢挲搱扦㌱愶搷愰㘴㍣ㅥ挰敦〴晣〱㤱昹㍡㡣摥㝤㤳㥡㠸㠱㜴つつ㔰㠶摣敥挲ㄴ㤱㉣愴㔳㐸㙥㐹愶〴搲挱㤵ㄳㄲ戱搳㐱戲捣㍤㌴㤱㔲ㅣ攵昱捡愸㝤㠲㘵敥〹㍥ㅡ搲搲搳㌳戰慢㈳摥㝣㍡㕦户㜰㔶㕢ㅡ㤷㘴ㄱ搵ぢ㐳㠸㌰㠷戰㈷㈷ぢ晣㤷〵摥㔸昲㌲㘰戸扡晤〷晥㤳㉤ㅡ搵改㘸㤴ㄶ㔵㙦㐳ㅡ㈶愲搴搸㔴㘱ㅦ㘰㈵っ㐲㝤〴㈵扦㄰戸㍥扥搴挷愸昲㈳㉣㉤挲摢㡡摡㝣捡㔴㥦愰〹㑦㥢㍡㐲捦㥦愲挴戳㔱搳搱㤹〵㙤敢㐷攷㘷㙣㠱户收㙤㙡收攸㔴㥦㐳㘳攲㐰搱挴ㄱ〵㐶㜷㈰昰㡢㘰㐰㐷〲㍡ㄱ昰㈵〰摣敤㤱捥愸戵㐰㈷㜲㤸〳攸戴搰〸㜴㝥攳敡挵㐵攷㑥散㘵㘷昶昲㉢〰㕥㍡㝦㠷㑥攸搴晣〴㤲捤昳㘱愳戸攷㠴戹慥㜴挲戰㔳㤸摢ㄵ摡搶㤹㑢㐷㌳㘱㙥㌷㜱㘲㔷ㄴ㔳ㄶ〲㤸摢ㅤㄸ摤㥤㐰愶㌳〴〰昶㈰愰〷〱捣㜰㄰收㝡愲搶〲㜳挸昴つ㘰慥ㄷㅡ㠱㌹愶㍤㤸㕥㕣捣昵㘶㉦搹散㠵㈹ち㕥收㤸㤷㘰ㅦ㠸㌹㠰戴晤㐰㘴㉡㠳搰搹㠷㥥㤹搳㤰㐲㘷㕦㘸㕢愷㤳戹て㜸攱㡥㉤㍡㐱㐱摥㑣㠰㌰㜱㐰㘷づ挴扤㠱搱晢㄰挸攴㠸〰挰扥〴昴㈳㠰昹ㄲ㐲攷㝥愸㠵搳挹晢㤵〲攸ㅣ㠰㐶愰戳户慢ㄷㄷ㥤㝦㘲㉦〳搹ぢㄳㅥ扣㜴㌲换挱㍥㄰攵㜶㐱づ摦㝢㈰㌲〷㐲㤸ㅢ㐴㈷㑣㠶㐸㘱㉥ㅦ摡搶㤹㘳搲〴㕥㔸㐵愵ㄳㄴ攴捤捣㠹〰㘲ち㠰搱㐳〸㘴㔶㐵〰愰㤰㠰㈲〲㤸㘸㈱捣つ㐵㉤㥣㌹摥㝦ㄵ挰摣㜰㌴〲㜳捣扥㌰扤戸㤸㍢㠰扤ㅣ挸㕥㤸㈹攱㘵㙥ㄴ㜴慤㌰㔷っ㠸㌰㜷㄰㥤㤴愰㤶挲摣㈸㘸㕢㘷㡥搹ㄶ㜸㈱ㄵ㠳㑥っ㜳㑣戹㌰㐳㠶捥ㅣ㜳㈵挰攸搱〴㌲ㅤ㈳〰㌰㠶㠰戱〴㌰㐳㐳㤸ㅢ㠷㕡㌸㜳扣㥦㉣㠰戹〹㘸〴收㤸戶㘱㝡㜱㌱㌷㤱扤㑣㘲㉦㑣戱昰㌲挷扣ち㝢ち㑦〶愴敤㔳㤸愹ㄸ㐲攷ㄴ㝡㘶㑥㐶ち㥤搳愰㙤㥤㑥收㙥攰㠵扢搶攸〴〵㜹㌳㠱挳挴〱㥤愱昳㘰㘰昴㈱〴㌲戹㈳〰㌰㠳㠰㔲〲㤸敦㈱㜴捥㐴㉤㥣㑥摥㌴ㄷ㐰攷㙣㌴〲㥤㌱㔷㉦㉥㍡攷戰㤷㐳搹ぢㄳ㌶扣㜴㌲㑢挳愶㜳㉥㈰扢搸㌷搸戵晡㘳㐶㌱慦㐳搸㍣㡣㡥㤹攰㤱挲收攱搰戶捥㈶ㄳ㐱昰挲つ㜳㜴㠲㠲扣㤹つ㘲挸愲挲昹㠶㜱〴㌰扡㡣㐰㘶㡡〴〰ㄶ㄰㄰㈳㠰挹㈳挲㘶㌹㙡摤捣ㄷ㥤㤴摢摡㠲㘸慣〴ㅡ㌴㌲㤵挴戸攷㘵〴愷晦㌸摤㔷搱晤昱〰㜸㘹㍣ㄱ㍡㝢㍥㤳㐶搹昲㈱㕤扦晦ㄴ㌳㐱㠴戲㐵㜴挲㤴㤰ㄴ捡ㄶ㐳摢㍡㘵㑣ㅤ挱ぢ㜷攳搱〹ち昲㘶晥㠸ㄹ㌲ㄵ捥㤰㙢㠰搱戵〴㌲户㈴〰㔰㐷㐰㍤〱㑣㌷ㄱ捡㤶愲戶㝢㈰㘵扣扤㌱攰攰㑢愰〱㔸㘳晥㠹改挱㜵昰㌵戰〷㍥㔵㐰㌱㔷挴换ㅡㄳ㐴散㠳慦ㄱ㤰戶捦㘵收㤴〸㤵换攸㤹挹㈵㈹㔴慥㠰戶㜵㉡㤹㠴㠲ㄷ㉥㌹搰㠹愱㤲㤹㈸㈶づ攸っ㤵㐷〱愳㡦㈶㤰㔹㉡〱㠰㘳〸㌸㤶㠰㉢〰㄰㉡㡦㐳㉤㝣㉥昳ㅥ捥〰㍡㡦㐷㈳搰挹㙣ㄶ搳㡢㡢捥ㄳ搸换㠹散㠵㤹㈷㕥㍡㤹㙥搲捡㐱挸㘴ㄴ㘱㙥㌵㥤㌰㉢㈵㠵戹㔳愰㙤㥤㌹㘶慦攰㠵㕢つ改〴〵㜹㌳㠵挵っ㤹ち攷㈰㍣つㄸ㝤㍡㠱㑣㙦〹〰慣㈱攰っ〲㤸昱㈲捣慤㐵慤㝢昰㐱挸摢㔱〳㘸㍢ぢ㉤㐰ㅢ㜳㘰㑣ㄷ㉥摡捥㘶ㄷ攷戰ぢ收慢㜸㘹㘳㤲㡡㑤㕢攸户ㄸ愶戰〸㙤敢攸㠴戹㉣㈹戴慤㠷戶㜵摡㤸昳㠲ㄷ敥㘶愴ㄳ㐳ㅢㄳ㕦捣㤰愱㌳戴晤ㄹㄸ㝤〱㠱㑣㡡〹〰㕣㐸挰㐵〴㌰㑦㐶㘸扢ㄸ戵昰〳㡥户搷〶㌰㜷㈹ㅡ㠱㌹㈶捦㤸㕥㕣捣㕤挶㕥㉥㘷㉦㑣㜴昱㌲挷散ㄶ㥢㌹㝥㥤㤶㉤ㅦ搲㝤搶㘳敥㡢㌰户㠱㑥㤸〴㤳挲摣㐶㘸㕢㘷㡥挹㌲㜸攱㥥㐹㍡㐱㐱摥敦㐰㥡㈱戳㙦攷㠰晢ぢ㌰㝡ㄳ㠱敦〶〳慥㈶攰ㅡ〲摥〳㐰㤸扢ㄶ戵㜰收㜸扢㜰〰㜳搷愳ㄱ㤸㘳搶㡤ㄹ㠶㡢戹ㅢ搸换㡤散㠵ㄹ㌲㕥收㤸ㄶ搳捡㌱挷愴ㄹ㘱敥㘶㍡㘱昶㑣ち㜳㥢愱㙤㥤㌹㘶搹攰㠵晢㌲改〴〵㜹㌳搵挶っㄹ㍡挳摣㙤挰攸摢〹㘴ㅡ㑥〰㘰ぢ〱㕢〹㘰㘶㡥㌰昷㔷搴挲㤹攳敤捦〱捣摤㠹㐶㘰㡥改㍡愶ㄷㄷ㜳㜷戱㤷扢搹㑢〶㝥摥㝡㤹㘳㍥㑤㉢挷ㅣ戳㙤㠴戹敤㜴挲戴㥢ㄴ收敥㠵戶㜵收㤸㥥㠳昱攱敥㑦㍡㐱㐱摥捣搱㌱㐳㠶捥㌰昷㌷㘰昴晤〴㌲㝦㈷〰昰〰〱てㄲ挰㤴ㅥ㘱敥㈱搴挲㤹攳敤摣〱捣㍤㠲㐶㘰㡥㜹㍥愶ㄷㄷ㜳㡦戲㤷挷搸ぢ㜳㜲扣捣㌱ㄱ愷㤵㘳㡥㘹㍡挲摣ㄳ㜴挲㝣㥤ㄴ收㥥㠲戶㜵收㤸搷㈳捣㍤㑤㈷㠶戹ㅣ㘸捤㤰㕤捣㍤〳㡣㝥㤶㐰㈶晥〴〰㥥㈳攰㜹〲㤸ぢ㈴捣扤㠰㕡㌸㜳扣㍤㍤㠰戹㤷搰〸捣㌱㐱挸昴攲㘲敥㘵昶昲ち㝢㘱㌲㡦㤷㌹㘶昰搸捣昱㝢㡡㙣昹㤰敥昳ㅣ昳㝢㠴戹搷攸㠴㠹㍥㈹捣扤〱㙤敢捣ㄵ愲㤹㌰昷㈶㥤愰〷㜹㌳㉢挸っ㤹㝤㍢攷戹户㠰搱㙦ㄳ㌸㌴ㄸ昰㜷〲摥㈱㠰㐹㐴挲摣扢愸㠵㌳挷摢敤〳㤸㝢ㅦ㡤挰ㅣ㌳㡢捣㌰㕣捣㝤挰㕥㍥㘴㉦捣〲昲㌲挷搴㥦㔶㤸㘳㘲㤰㌰昷ㄱ㥤㌰㐳㈸㠵戹㡦愱㙤㥤㌹㘶ㄲ〹㜳㥦搰㠹㘱㡥改㐴㘶挸㉥收㍥〵㐶晦㡢㐰愶ㅡ〵〰㍥㈳攰㜳〲㤸㝤㈴捣㝤㠱㕡ぢ捣〵㉦㔵㝤㠵㐶㘰㡥㈹㐹愶ㄷㄷ㜳晦㘶㉦㕦戳ㄷ愶て㜹㤹㘳捥㤰捤㕣攸㈲ㅦ㌳㡡㠴戹㙦改㘴〱㙡㈹捣㝤て㙤敢捣㌱〵㐹㤸晢㠱㑥っ㜳捣㐳㌲㐳㜶㌱昷㈳㌰晡㈷〲㉢㠳〱㍦ㄳ昰ぢ〱㜱〰㠴戹㕦㔱ぢ㘷㡥㡦㐳〸㌸收㝥㐷㈳㌰挷㕣㈶㌳っㄷ㜳㝦戰㤷㌴㕣ㅦ㔱捣㍢昲㌲挷㘴㈳㥢戹搰敦㜳㑣㐵ㄲ收戰㠴㥥愶㤶愱㤶挲ㅣ敥㕤㙥〳㜳㉢搰㑣㤸换愴ㄳ挳ㅣㄳ㤸捣㤰㕤捣㐵㠰搱敤〹㘴㜲㔳〰㈰㡢〰㍥㐴㑤㌱摦㐹㤸㡢愲ㄶ捥ㅣㅦ敦㄰挰㕣㐷㌴〲㜳㑣㠲㌲扤戸㤸敢挴㕥㍡戳ㄷ㈶㉣㜹㤹㘳㤶㤲捤摣㕣昲捦㉤ㅦ㙦昷㜹㡥㌹㑣挲㥣㐵㈷㑣㘶㑡㘱㙥㘷㘸㕢㍦收㤸昴㈴捣敤㐲㈷攸㐱摥捣㝣㌲㐳愶挲㌹捦㜵〵㐶㜷㈳㤰㔹㔱〱㠰㕤〹搸㡤〰㈶㑡〹㜳扢愳ㄶ昶〳㈲㜸慡敥㠱ㄶ愰㡤愹㔳愶ぢㄷ㙤㍤搸㐵㑦㜶挱㌴㈷㉦㙤ㅢ愰戳㘹㥢ㅣ㐶摢㤵㠰〸㙤扤攸㠴㈹㔰㈹戴㘵㐳摢㍡㙤㑣㤵ㄲ摡㜲攸挴搰戶〹㕡㌳㘴攸っ㙤㝤㠰搱㝢ㄱ挸㕣慡〰㐰㕦〲㜲〹㘰㝡㤵搰戶㌷㙡攱〷ㅣ㥦扣ㄱ㜰挰敤㡢㐶㘰㡥㌹㔷愶ㄷㄷ㜳晤搸换㝥散㠵昹㔱㕥收晥ち㥤捤㕣攸㐹㡥㈹㔳挲摣〰㍡戹ㄳ戵ㄴ收〶㐲摢㍡㜳捣戱ㄲ收昶愷ㄳ挳ㅣㄳ慤捣㤰㕤捣つ〲㐶攷ㄱ挸㈴慣〰㐰㍥〱㠳〹㘰㕥㤶㌰㔷㠰㕡㌸㜳㝣㤲㐸〰㜳㠵㘸〴收敥㜷昵攲㘲慥㠸扤っ㘵㉦㑣慣昲㌲挷㙣㉡㥢戹搰㤳ㅣ㜳慤㠴戹攱㜴挲愴慢ㄴ收づ㠴戶㜵收㤸㥣㈵捣㡤愰ㄳ挳ㅣ㌳戴〲㠸㌹〸ㄸ㍤㤲㐰㘶㙦〵〰㐶ㄱ㔰㑣〰ㄳ扡㠴戹ㄲ搴挲㤹攳㤳㔱〲㤸ㅢ㠳㐶㘰㡥㔹㕥愶ㄷㄷ㜳㘳搹换㌸昶昲㉥〰㕥收㤸㠶㈵捣㐵挶〳搲昶㐵㈷㘶㙥〹㥤ㄳ攸㤹㈹㕣㈹㜴㑥㠲戶㜵㍡㤹敡㈵㜴㑥愶ㄳ㐳㈷昳扤㑣ㅣ搰㤹㈹㍣〵ㄸ㍤㤵㐰收㠲〵〰愶ㄱ㌰㥤〰愶㠷〹㥤〷愳ㄶ㑥㈷ㅦ晦ㄲ㐰攷っ㌴〲㥤捣ㄹ㌳扤戸攸㉣㘵㉦㌳搹ぢㄳ㑣㘴昴戳㔸㜳㐶㥦挹㈴〱敦戵㙦㕦㕥㠲昴㔰挵っ㠵搲攴捡ㅡ㘴㠵戰挸㙢攱㜶㠹㔷昵愳愲挳ㄵ晡晡〴㉥㈱㘶㜸㥦㘴搱搴昶㔹㜴摣愱慢攷㈹㈱搲㡣ㄶ㈶㐰㘴㕥晦㡢晦㐹ㄸ㑤敤㌹昰收㐷〶戰つ户挸ㅣっ戱敢搴敡㡡㐴㝤㐳㝤㔵㌲扢ㄴ㈹㑦搹㝣敡㑡㔵㕡摡愰攲捣㙢攱㌱戰㑦〶㤶㔱挷〷㔴㉥攳㔳〸愲㑢敡敡㤷搷挹㘸㌲ㅢ昸昰ㄹ攱慢㝤㝢㜶㐳㑥㘵摢ぢ攴㔹㑣㤶㘰㘳㍤ㄷ戲㔳㍢㡢搹〶摣㉣㘶ㅣ㐸㠱改〵㔲㘰㡡〱户捣㜴㝣扥戴昵㝡㍦㝤慢㜲㔵愱㉡㔵㍣愳㝤㝢㤵敢㜹挴㠹㉦㑦㠰搹㍡昲㡣㠸㐸㠴㘹〲㤹㔷㈳攴戶㌵㑡㘵㤴㡤㈵敡㜹ㄸ㠲㍥ㅣ㈲㙡戵挳挰昹搹ㄸ㤹㡦㙡攷搱㈵㘵慥㜴愷挸ㄱ搰敤〴㕤敡攳㍦㈳㘵㔰㜷㠴㕡搲㈳昰㕣搱〶㉢挳昱愲㜳攰㑡挷㘰搷㝤搸㔹〴㝡改戱〲㉡ㄶ攴㥤〵㉤㡦㑤㜵㈹〲攱ㄱ〱㐳㕡㈴づ㐸攸㙥㔶ㄷ〳挶㕤㥤扡慢㌴㍣愱㔹㥡㕥〸㠹㕤ㄵ㐵㥤㥢搵挱ㄴ㍡㥡㐲㈷愷愰㉣ㄴ戸扢搴㠵㜰㐷㉡㘵㠰搵㜰愰ㄷ㐳㐴慤㥤㘰㈴㔸㤳ㄲ㑤づ㌴㈳戶㜶㌶晡㝤㘹慣愷扥ㅦ㑡慡㉢㥤㔱㜵㈴㔴㑤㐱敥ち慤〴㜹ㄶ扡㌰㐱㙡ㅥ换㍣㙣搵㕡㘸晤昱散㠶㐶㐴攸㐶㐸挴戳㍢敡摣慣敥愶戰㠷㈹昴㜰ち慡ㄷちㄲ捦ㅡ㜷㍣换攱㐰慦㠰㠸㕡扤〱㈰搸ㅢ㑦戶搱敦㑦攳戱㙣㌰〸㈵搵〷㝡㠹㘷ㄵ㔴㑤昱昴㠵㔶攲㌹摥ㄵ㑦攴〴㐰挲㜷摡㜱㠱㐱收挲ㄳ㥡攱ㄶ㕣㐸〴戹㌷敡摣㉣㕥㔵㤷挲扥愶搰捦㈹愸〱㈸㐸㤰挷戸㠳㍣ㄹづ昴㈹㄰㔱敢㑦〰㄰ㅣ㌹ㄵ㔵敦㜱㝣ㅡ㜴〱挷昱改㔰愷ㅥ挷〳ㅤ㉦扡㄰慥昴ㄹ戰换㠳㐶搵㈰攸㠵㤲㌳愱㙡愲㈴ㅦ㕡愱㈴攱愲㐴昳㌸㤶㕤扣㌴㌰㝡㕥㈹㈷㐲㥦ぢ㠹攸ぢ㔰攷㘶つ㌱㠵㐲㔳㈸㜲ち㙡㌸ちㄲ㝤㥤㍢晡昳攰㐰慦㠷㠸㕡〷〰㐰戰㜷ㄷㅦ㘸昴㈳㘸扣㠸つづ㐲㐹ㅤ〴扤挴㜳〹㔴㑤昱㡣㠲㔶攲愹っ㡣愷㍣㌰㥥㘲㌴㠲㤳㌴㝤〵㈴攲㈹㐱㥤㥢㌵摡ㄴ挶㤸挲㔸愷愰㈶愰㈰昱㉣㜰挷㜳㈵㠷户ㄱ㈲㙡㑤〴㠰㘰㙦㍣㤳㡣㝥っ㡤搷戰挱㔸㤴搴ㄴ攸㈵㥥敢愰㙡㡡㘷ㅡ戴ㄲ捦㙣㔷㍣㤱ㅢ〰〹㍦㘴㘷〶〶挹慢捡㘸㤶愶㙦㠲㐴㤰〷愳捥捤㍡挴ㄴ㘶㤸〲㉦ㅢ㜳㔳戳㔱㤰㈰㘷戸㠳扣〵づ昴㘶㠸愸㌵〷〰㠲㌵て㔹捤㘳㔴昳㠸戴づ㌵晡挹㌴㙥愵㝥ちㅤㅥ〶扤〴㜹〷㔴㉣戰戱㍡ㅣ㔲㠲㥣攰づ昲㉥㐰挲㠳ㅣㄷㄸ㈴㉦昶愲ㄹ敥㜳㠰㐴㤰㐷㌸晤㐵戶愳㥥㍢扡㘴昴㡣戲㘱ㄵㄵ戱愱㜹㜹㔵昱扣捡捡㠲愲㔸慣扣㈸扦戲愰戰㜰㜰㝣㔰㘱㝥㐵㔱慣摣㉡㜳摡攸㝢搰挶㕡㘰㙡昷戲ㄶ㌳㌵摡㔴㈵㙡㐲捦㈸㠷ㅥ搴戱㔴ぢ㤳㝥〰㈲㙡挵愱㄰㥤㠷㥥㉡愳㥦挱〶㡦戲㐱㈹㠹㔸〴扤搰昳㌸摤㔳挳昷㘲㘸㠵㥥㐲ㄷ㍤㥡昴挸ㅣ㉤〸㘴㘲〹ㅡㄱ愱㥦㠶〴ㄳ㌵㡥敢挸㌳愸摢㑣っ捡㉦ㄸ㍡㌸㔶㔸㕥㤰㕦㔱㔱㔰㔵㤵㌷㜴㔸㝥搱愰挱㐵㜹攵㠵㐵挳捡昳㠷ㄶ㔹戵㘶㌸捦愲㡤㔵㘷㙡挲㠴㕣搹愵㝦摡㔴〲㌶㘱㘲愰㥢㠹ㄷ㘱搲㉦㐱㐴㉤㕥慢挵换㜷愰㈴㡤㝥㉥㡤慦戳〱㥦㕣愰㤶㐱㉦㑣扣㐹昷搴昰扤〲㕡㘱愲慦㡢㠹挸摢㠰㠴ㅦ㈸㝤〲改㔹〹㑦㘸㠶㌵㑣㐸搰㜳ㄴ敡摣慣愳㑤攱ㄸ㔳攰㠵㔷㙥敡㜸ㄴ㈴挸㙣㈷㐸ㄹ攰㝢㜰愰摦㠷㠸㕡㈷〰㐰戰㜷捡㥦㘸昴ぢ㘸晣㈷ㅢ挴攸㜰㌵昴攲攳ㄳ愸㈴㐰㙡㑦㠱㔶㠲摣搵ㄵ㘴昳敥敥ㅡㄸて慦㤶挲〹㔶ㄶ㈱ㄱ捦㘹㡥敢挸ㄷ愸摢扢扢戲ㄲ㑦㑣ㅣㄴ㡢㘱㌷挷ぢ㠶㔵づㅡ㔶㔴㔵㔰㌱㌴㍥㜴挸㤰扣愱〵㐳昳换慤搳捤㜰扥㐴ㅢ㙢㡤愹挹敥㍥挳搴㘸㔳㘷愱㈶㑣㜴㜶㤸㐰㍤㑤㝦〳㤳晥ㄶ㈲㙡昱愲愸攸㍣〷晥㌹㐶扦㤰つ㝥㘲㠳㐵㡣㜹ㅤ昴挲挴㉦㜴㑦つ摦敢愱ㄵ㈶㌲摣㑣㌴㝤㌸愵〷㌲㜱㍥ㅡ挱〹㜲㘷㈱挱挴㥦㔱攷㘶㕤㘰ちㄷ㥡挲㐵㑥㐱㕤㡡㠲挴㤳收挴㈳㘳㔱㤹昰㤲づㄱ戵㜸愹㤲㘰敦㥥扤摣攸㤹㤶慦摢戳㐱㍤㑡㙡〳昴攲㠳㝦戴愰㈹㥥㡤搰㑡㍣摦晦散晡㍥挵敦ㅦ㌲㤱扦㠵搶晦㝤敡㉡㌴㤲㜸㍡挱ㄵ攲昹ぢ敡摣慣㑤愶㜰戵㈹昰扡㈳㌷㜵㍤ちㄲ捦搷㜰搹昴晤戰ぢ㠷㘷㐱㐴慤ㅢ〰㈰搸㝢摥扥搱攸ㅢ㘹散挶〶换攸昰㘶攸㈵㥥摤愰㙡㡡㘷㌳戴ㄲ捦挷敥㜸㥡昶捦㐷㠱昱摣㡡㐶ㄲ㑦て戸㐲㍣户愱捥捤攲挵㐱㈹㙣㌱㠵慤㑥㐱摤㠹㠲挴昳愱㍢㥥㍤㌹扣㕥㄰㔱敢㉥〰〸昶敥㥦扢㡤㥥㡦ㄴ搰㝢戱挱戱㈸愹敤搰㑢㍣戹㔰㌵挵㜳㉦戴ㄲ捦ㅢ敥㜸㥡昶捦㙢㠱昱摣㠷㐶ㄲ㑦㍦戸㐲㍣㝦㐳㥤㥢挵㑢㜶㔲㜸挰ㄴㅥ㜴ち敡ㄱㄴ㈴㥥㔷摣昱昴攷昰〶㐰㐴㉤㕥㙣㈳搸扢㝦ㅥ㌳晡㤳㘸捣㘳㠳搵㈸愹㈷愰㤷㜸〶㐳搵ㄴ捦㔳搰㑡㍣㑦戹攳㘹摡㍦㑦〴挶昳㌴ㅡ㐹㍣㐵㜰㠵㜸㥥㐱㥤㥢挵ぢ㘹㔲㜸捥ㄴ㥥㜷ち敡㈵ㄴ㈴㥥挷摣昱っ攳昰㠶㐳㐴慤㤷〱㈰搸扢㝦㕥㌱晡㌵㌴㡥㘴㠳㌳㔰㔲慦㐱㉦昱ㄴ㐳搵ㄴ捦ㅢ搰㑡㍣昷扡攳攱改㕦收捦昶挰㜸摥㐴㈳㠹㘷㉣㕣㈱㥥户㔰攷㘶昱昲㤶ㄴ晥㙥ち敦㌸〵昵㍥ちㄲ捦摤敥㜸挶㜳㜸ㄳ㈰愲搶〷〰㄰散㡤攷㐳愳攷晤晢㝡㉡ㅢ慣㐳㐹㝤〴扤挴㌳ㅤ慡愶㜸㍥㠶㔶攲搹ㅣㄸ捦捤㠱昱㝣㠲㐶ㄲ㑦㈹㕣㈱㥥㑦㔱攷㘶晤换ㄴ㍥㌳㠵捦㥤㠲晡ち〵㠹攷㐶㜷㍣戳㌸扣搹㄰㔱敢摦〰㄰散㡤攷㙢愳攷敤昸㝡ㅥㅢ㕣㠴㤲晡ㄶ㝡㠹㘷㍥㔴㑤昱㝣て慤挴戳搱ㅤ㑦搳敦挵つ㠱昱晣㠰㐶ㄲ㑦っ慥㄰捦㡦愸㜳戳㝥㌲㠵㥦㑤攱ㄷ愷愰㝥㐷㐱攲戹摣ㅤ㑦〵㠷㔷〹ㄱ戵晥〰㠰㘰㙦㍣散㐹昴㔷搰㔸捤〶ㅢ㔰㔲改搰㑢㍣㑢愰㙡㡡㠷㤷㙡㈴㥥昵敥㜸㥡收捦扡挰㜸㌲搱〸㉦㝣㄰挰ㄵ攲攱挵ㄹ㙥㔶㝢㔳挸㌲〵敤ㄴㄴ慦慢㐸㍣攷戸攳㌹㤲挳㑢㐰㐴慤㑥〰〴挵搳搹攸㜹戳扣㕥捥〶扣摢㕤挹〵ㄴ慡㔶㐲搵ㄴて㉦愰㐸㍣愷戸攳㘹晡㈲戹㍡㌰㥥㕤搰〸㉦㥣㌸攱ち昱㜴㐵㠵ㅥ㈳挷愱㙥㝦戳㈸㉦㉣㉣挰搷挷晣挲㈱挳攲〵㤵昹昹戱㘱㠵㠳㠷つㅡ㔶㌵って㘷捥捦ㅦ㍡捣㤲㉢㉣昴戱ち㙤㉣㕥㔳ㄱ戲攵㥢挵㙥愶㐶㥢攲愵ㄲ㘱攲㌸㠷〹㠹晡㈴㤸昴㙡㠸愸搵〳〰搱㜹扥㔹昰〲㡡攸㜹搷扣㍥㥤つ㜸摢扢敡㘵摣㥦㐱昷搴昰㥤つ慤㌰㤱㜴㌳挱㥦㔵㜲㈶㐹〴㌲㤱〳㌳ㄱ晡㙣戸〲ㄳ㝤〴㡥㠰㜸㈵㠴㥢挵换ㅥ㔲挸㜵ち㙡㕦ㄴ㈴㥥愵㑥㍣ㄲ昸戹ㅣ摥㍡㠸愸搵て㠰愰㜸㜸㔹㐳昴㕢攰㔰㕦挰〶㕢㔱㔲㜲愵㠲慡㡢愰㙡㡡㘷㈰搰ㄲ㑦㤵㍢㥥愶㤹㔷ㄹㄸ捦晥㘸㠴㔷㥡扥っ慥㄰て慦㑤㜰戳㜸㝤㐲ち扣ㄸ㈱㠵挱㑥㐱昱戲㠲挴㔳敥㡥攷ちづ㙦〳㐴搴㉡〲㐰挶㍤ㅦ〵搷捡ㄳ㉦㌶㠸㥥昷戴敢㑤㙣挰㥢搲㤵㕣㍦愰敡ㅡ愸㥡攲攱昵〳㠹攷㔰㜷㍣㑤㌳㙦㜶㘰㍣㈳搰〸慦㌴㝤〳㕣㈱㥥㠳㔸挱㘶㡤㌴㠵㔱愶㔰散ㄴㄴㄷ晢㈵㥥㤹敥㜸㙥攲昰㙥㠶㠸㕡㘳〱〸㡡㠷㤷〰㐴晦〰㝡搰户戳挱㠳㈸愹〹搰换㍥摥ち㔵㔳㍣㕣挰㤷㜸㈶戹攲㠹摣〱㐸昸て㤷〹㠱㐱㜲㙤ㅦ慦㌴㝤ㄷㅡ㈳㐸慥攳㜳戳愶㥡挲㌴㔳㤸敥ㄴㄴ㤷攰㈵挸㜱敥㈰户㜱捣摢㈱愲㔶㈹〰㐱㐱捥㌴㝡摥㠶慥敦㘷㠳㈷搸ㄷ㤷攸昱㐲挸㌲㠸捣戹愸ㅣ攰㔹〲づ扥晤戴扦昷〱攱㘳昱挰㙦㕥搶㑥㙢㠷晢敥散扢搵㌲搲㠷晦㘷扥戸挸捣㥢㔵昹捥㍣㄰戱晥ㅦ晣㜰搷㌵㉦攴搳㘳㙦扣昵挳〸戸换㍣㠴㡢晦㜱戳㕢捡昶搵㐸愷㍡捡晥㍦换昹摦ㅡ搵㠵ぢ搵搲㘲扥捡㔹㔷㥣昹敥慡㉢晥㝤晤〱戹㤷摤昲㠷昳晦㉡愷愵昳摦㔷㈳㔵っ㉤㜲㔱搵敦㔱扣㑦昱〱㠴㉡㐲㔸㙦攰敥㌹摦㤳㜵ぢㅤ㠳昷挹扡ㄶ搷慤昱㑡搳㑦㘲〴㥤摡愹㠵愸㜰㠷愹〲戴㈰㑢ㄲ搸搳㌰㜶愹㠶㕡㠶〹戸㙢㙢㈱㌰㉥㌷㑢㡢㌶〷㔶㡦ㄶ戹㜰敥つ㙣㝦㘷晣扥挰〶㍡〶敦ㄳ㜳㉤慥㔵攳㠵挷㠸㘳〴〸㡣ぢ捥ㄲ搸〰㜷㘰㉦挳搸㘵㌹㑣㌲㑣㔷㔴㈸戶㄰ㄸ搷㥤愵㐵㥢〳㍢ㄶ㉤㜲〳〲摢㈷㉣戰扤ㅤ㠳昷㐹戸搶㉡㜸挲ぢて㜷挳〸㄰ㄸㄷ㤹㈵戰扥敥挰摥㠶戱换挹㌰挹㌰摢ㅣㄸ搷㥡愵㐵㥢〳攳ㅡ㜲㙥㐰㘰扤挳〲敢攵ㄸ扣㑦戸戵捥㠴㈷扣㜰㈸㘳〴〸㡣敢挷ㄲ㔸㑦㜷㘰晦㠰戱换㜹㌰挹㌰摢ㅣ搸㝡搳愲捤㠱㕤㠴ㄶ㐱㠱敤ㄶㄶ搸慥㡥挱晢攴㕡敢ㄲ㜸挲ぢ㤹㕦㜶㘰㔷愰㈲㠱㜵㜵〷昶㌹〳扢ㄲ愶ㅤぢ㙣愳㘹搱收挰慥㐱㡢愰挰扡㠴〵搶搹㌱㜸㥦㐸㙢㕤〷㑦㜸㘱㜱挷づ散㈶㔴㈴戰㡥敥挰扥㘳㘰户挰戴㘳㠱㜱つ㔹㕡戴㌹㌰慥㈴攷㜲㌸㥥戳㘲晢戰挰㈲㡥挱晢愴㔹敢づ㜸挲ぢ〹㘵ㄸ〱づ挵㙤愸㐸㘰ㄹ敥挰㝥㠳㌱昳ㅥ㤸〶〵㝤㈲戵昴㜷晥昸搹搰慤㜶㘲〳慥㉤攲敦㐵捥慣㉦挶㉤㐲昶ㅦㅢ摣挹㕣㜳散㙦晥㑣㐱㙥戳愶戸扣〱て戶㐸挶㑤戳改㠹愶㜶㜸散㍦慥〱挳搰㥦㝦搴愰㕢㜳捤㜵㜳㜷㡦㘶敤㐴㍣㡤㥤㡦㌴㌱ㅥㅢ㜰㙢㜳㐶㝡㍢ㄵ昸扣〵攷捦ち昲㙥㙥㝡挳㥦攰㤸㔸挹㡦㠵ㅥ〱户戶㤷㔴㈷攵搱㄰㍤㘱㔷㥡ぢ敢㤱㍦㐰㔳㘴㐴摦攲昱㝤ぢ㌲搳挰㕦㥢晢㐸晤㤴㘵㡦晣ㅡㄲ搵晣ㄳ㝡㡡㍦て攸㡤慡㉥昷愳㠲㕥㜶攰㌳昷〱搳愲攵愳敢慢㤱ㄷ㕦挴敤昱㤱敡㔱戴挸㐵ㅦ摥愳敢㤷㥦㐲㍥㜳㝦㜶っ摥挷昸㕡㡦挳ㄳ㕥㔸ㄲ㐴㈰㌸扡㥥㐶㐵㡥慥ㅦ搱愲改㌳㤷㝦捣㔴㍤ぢㄳ㡦㌰愵㥦㠱㡣㜴㠰捥愶㜲愸晡ㄶ㘰㐳㐰㔴㜷㠲愵换㡢挰散ㄸつ㉦㤹ㄶ㙤愶攱㜵戴〸愲攱换㌰ㅡ扥㜰っ摥㠷昹㕡㙦挲ㄳ㕥昸愳慢㌶つ敦愰㈲㌴㝣收愶愱ㅢ〳㝢て愶ㅤぢ散㝤搳愲攵挰搰扤㙣昸㑥昵㑦戴〸ち散㥦㘱㠱㝤攴ㄸ扣て改戵㍥㠱㈷扣㜰捦戹ㅤ搸攷愸㐸㘰ㅦ扡〳摢ㄳ㐶昵㈵㑣昶晥晤〲愵㐸㙦攸摡换㔴挹ㅢ慡摥〵扡㜹〷攷㤰㠷㙦〰摡㌱ㅥ扥㌵㉤㕡收挱㜵㥣晦㠴ㄶ㐱㍣扣ㄹ挶挳ㅢ㡥挱晢慣㕥敢ㄷ㜸挲ぢ㜷㤳摢㍣晣㠱㡡昰昰㥡㥢㠷㝥っ㑣㈱慡ㅤぢ㡣㑢敦搲愲攵挰散摤换㉦㜳㡡ぢ昰戹ㅣ㡥攷攳攱挵戰挰㕥㜰っ摥㘷昰㕡㕣户㤷挰昶户〳敢㠴扡〴昶㥣㍢戰㍣〶挶㘵㜵扣㜶攰捣挴㌵㜸㘹搱收挰扡〱㥥ㅢ㄰搸㤳㘱㠱㍤攱ㄸ扣捦搶戵㜶㠳㈷〹慣挸づ慣〷敡ㄲ搸㘳敥挰㠶㌱戰㍤㘱挲㙢〷〲攳㘲扣戴㘸㜳㘰㝢〱㥥ㅢ㄰搸㠳㘱㠱㍤攰ㄸㅥ㡤愴㍥㌳搷捡㠵㈷〹㙣愴ㅤㄸ㤷攳㈵戰扦戹〳㉢㘶㘰晤㘱挲㙢〷〲攳慡扣戴㘸㜳㘰㕣㥢捦つ〸㙣㕢㔸㘰㜷㍢〶敦戳㜰慤挱昰㈴㠱㡤户〳㉢㐲㕤〲扢搳ㅤ搸㐴〶挶ㄵ㜷扣㜶㈰㌰㉥捦㑢㡢㌶〷㌶ㄲ昰摣㠰挰㙥てぢ散㌶挷攰㝤挶慤㔵っ㑦ㄲ搸㜴㍢戰戱愸㑢㘰㥢摤㠱ㅤ挲挰戸昴㡥搷づ〴挶㜵㝡㘹搱收挰愶〲㥥ㅢ㄰搸つ㘱㠱㕤敦ㄸ扣捦慥戵戸挸㉦㠱捤戱〳㉢㐵㕤〲扢搶ㅤ搸㕣〶㌶ぢ㈶扣㜶㈰㌰㉥搸㑢㡢㌶〷㌶て昰摣㠰挰慥ちぢ㙣愳㘳昰㍥㤳搶㥡て㑦ㄲ㔸㤹ㅤ㔸っ㜵〹㙣㠳㍢戰ㄸ〳慢㠰〹慦ㅤ〸㡣㉢昷搲愲捤㠱㜱晤㍥㌷㈰戰㑢挲〲扢搸㌱㜸㥦㌵㙢㉤㠱㈷〹㙣愱ㅤㄸ搷敥㈵戰ぢ摤㠱㔵㌳㌰慥捡攳戵〳㠱㜱〹㕦㕡戴㌹戰攵㠰攷〶〴㜶㕥㔸㘰敢ㅣ㠳昷ㄹ戲ㄶ搷晦㈵戰㝡㍢戰㘳㔱㤷挰捥㜱〷㜶㈴㡣㡡敢敦昶ㄷㄵ慥散㐷ㅡ愰㜳扥愸っ㔳㙢㠱㙥晥愲搲㐸ㅥ㑥〲〸慦ㅤ攰㠱ぢ昸搲愲㘵ㅥ㕣㕦㔴戸㡣㥦ㅢ挰挳愹㘱㍣㥣攲ㄸ扣㡦㤲戵捥㠰㈷攱攱㘸㥢〷㉥攱ぢて慢摤㍣ㅣ换挰戸㌸㡦搷づ〴挶㤵㝣㘹搱㜲㘰昰㈹ㅢ扥愸㕣〰㜸㉥㉡摥㉦㉡慢挲〲㍢捥㌱㜸ㅦㄱ㙢昱㌲㠰〴㜶㤲ㅤ搸㘵愸㑢㘰挷戸〳㍢㤹㠱㜱㤵ㅥ慦ㅤ〸㙣㠳㘹搱收挰㌶愱㐵㙥㐰㘰换挳〲㕢收ㄸ扣㡦㝥戵㜸㍤㐰〲㍢挳づ散〶搴㈵戰愴㍢戰㌳ㄹ搸㑤㌰攱戵〳㠱㜱㙤㕦㕡戴㌹戰摢〱捦つ〸慣㍥㉣戰㍡挷攰㝤愴慢戵ㄵ㥥㈴戰昳散挰戸㤰㉦㠱搵戸〳㍢㥦㠱㙤㠳〹慦ㅤ〸㡣敢昹搲愲捤㠱摤て㜸㙥㐰㘰ぢ挳〲慢㜲っ扥㐷戵㍥〸㑦慤㍤慡搵昵㈷㔰扢愰搳捣㉡愶改㜷愸戲搵㕣扦㐷愲㝥㜵㑤㡤攴戸㜷挴㠳ㄵㄳ昸㈳愴㔳昰〰㔱㍣㑥戱戴摡昹挳㜶ㄳ昱㘰㔱㍥愷捥㍣扡㑦㑢㡤㡤㈳㔵搳ㄳ㜸㤶㕦晢慡㠹つ㜸昰㙢㘵ㄶ晥㠸㘲㌲ㄹ㑦搴晤㉦㍣㜵ㄱ㜷ㅤ昰㤶㜳㙣昶昳ㄶ〳ㄳ晥㤹挹ㅦ戸㜸㘲㍦㡢戵㤹て昳户㐵搳昹㍣挶晦散ㄹ戰㤱㑢㜰㠸㌵摤愲㔲改㝡挴㘸㠶慡挴㍥戶㔳㤱㡥㑦晢㐳〶㥤㤶㡥敢㠴㘸㄰戹ㅣ愲ㅤ晥㍡愰㕣摣㠲㠸敡㉢愰㤱㍢㍦㐴愴㘵㍥㡣攳挰ㅢㅤ敦挱攰㍤扣㘹㥥㍦ㄱ摡愱〳㐳㌶㥢㝡ㄲ㑤㜹ㄸ㐵慥っㅦ摢ㄱ㠱㘳扢㡡㘳晢㡢㙦㙣㥢㔲挷愶㥥㠶㜳㡥捦㙣敡㐵愷㐷㑤㌶㌲搴愱㠱捥慦愳ㄷ〶摥ㅣ昴つㅥ挷㉦㝢ㅤ扦改㌸㡥摣〴㘴〸捤㌳〲㝢扢〵つ㈲㥢㈱㔲㘹扥搵搳攳摢摥ㅥ㍦㌰愱㤰扣っ㌵㈵搰昹㔶㝡㈱㑦捤愱摣攱㜱晣て慦攳㝦愵㍡ㅥㄷ攸㜸㥢摦昱㍤ㅥ挷㥦㝢ㅤ㝦攳㌸㡥摣〷㘴〸㐷愳〲㝢扢ㅦつ㈲て㐰愴㜲昴愰愷挷敦扣㍤晥㘲㝡㝣ㄸ㐸昳㐴慡搴㘳㝦㜸㘰㠷㡦戲挳挷㝣ㅤ㍥敥改昰㌷㑦㠷ㄹち㠰㤶㔶㔱戹戸搹扥戶㉣㤶㐸挴㔶㘶搵㤶搵挴敢ㄶ㈶ㄷ㘵㤵㉤挳愲㌱ㅥ昶㡢挷㤸攲㉦攸敡㈷攱㠴㤳㠷㙦搵ㅥㄵ捥ㄱ捤㄰㌲搴攰挰攱㍥〳㥢收㜰㥢㜷昳㜳㔴昱〶㉤㝢㥡㉡㡤㝡捡㔴攰〲㈳㠷慢㕦㠰㘸敡㡥㑢㜷㌲㈵㕦㐴㈱㘴ㅦつ〸ㅣ挳换㘸㄰㜹〵㈲㜵ㅦ扤ち㡤㝢ㅣ摤㔰㑦ㄹ㐷て㈸㕣〱敥ㅤ攸晣㑤㝡㐹つ昰㙤㡦攳㍤扤㡥㜳愰㤰〰摦㐱愱㈹挰㝤㔰㤱敥慥㐴㈱㐳昵づ散敥㝤搸㍣搳收㐳慡㕣㝣昶㐳㍤㈵づ㉥ㅤ㠹㘳㥥〱㌲㔴昷㐰挷ㅦ搳ぢ㈷㝢昳㡥晡㤴㉡㤷㘳慥㌲愵㌸收搲㡤㙢挴扢〴㍡晥㠲㕥㔲㈷晡㔷ㅥ挷㕣攵㐹㜱㍣搲㌸戶㐷摣㈹搰昱户昴㤲㍡攲敦㍤㡥㡢扤㡥挷ㅢ挷㌶挷敤〳ㅤ晦㑣㉦愹㈳晥搵攳㜸愲搷㌱㤷づ㠴ちㅥ㥤昸搳挶㠱㡥搳㌰㡤㌴て挴㘶㡥搳愹㜲㜱捣㔵㠶ㄴ㉡昸搳摤攵昸㤷ㅦ㠳㍥㄰㈳㝥挷㔹ㅥ挷晣㤵㥦攲戸捣㌸戶㍦㜰扥ぢ㜴摣㤱㕥㔲㍦㜰㍡㝢ㅣ挷扣㡥ㄷㅡ挷㌶挷㕦〶㍡摥㤹㕥㔲㌹敥敡㜱㕣敤㜵捣㥦㡥㐲㠵㝤挲昹㈴搰昱敥昴㤲㍡ㅦ昷昰㌸收慦捣ㄴ㉡ㅡ愱㔰㜸敢㥥㐰㌶捤挷愳㑤㜷晣㔰挸㔰敦〷㜶搷㥢扥㜹晥㙦摥愵㌹㥥敥㡥㠵㌵愵㍢晥㐲㤲㌸㙣收摦ち㜴㥣㑢㉦愹捣敦攳㜱㝣戲搷㌱㝦愱㠸㘳㥢昹㔷〲ㅤ昷愷㤷㔴收晦攴㜱㝣愶搷㌱㝦㈱搰㜱㘴㝦㈰㐳捥扤捦〵昶㤶㠷〶㤱㝣㠸搴㜳敦㘰㑦㡦攷㝢㝡捣扣っ㡡㌶㝦〱攵搵扢㕤昰㔵扤㈶㕥挱㈷搳㤷攰昹收晤㙢昰㍤戲つ㡦㤳ㅦ㠲㠱愸㉢搰ㄹ㝤攸㐲搶㥣㝤愹昸㑤㡥挳搰㐵搴㙥㌲㤸愱㙥捣㜵〶㌳㡣㕡㝥ㄷㄳ㍦挳摤ㄸ㝥㡤ㄲ㍦〷㔰换㙦㑦㠲㌹搰㡤搹㙡㌰㈳愸攵ㄷ㈱挱ㅣ攴挶㙣㌳㤸㤱搴摥㘳㌰愳摣㤸晢つ愶㤸㕡㝥ぢㄱ㍦㈵㙥捣愳〶㌳㥡摡挷つ㘶㡣ぢ搳㠵ㅦ昴㙣㤹挵慦〵㡡ㅦ攲ㄲ挱㔸㘲昸昹㉤㕥挷戹㕢昰戳扡戹挵换愶挵㜸㘲昸㐹㉢㉤㈶戸㕡愸㌷つ㘶㈲戵㙦ㅢ捣㈴ㄷ愶换㍢㡥搶ㅥ〷㍦晣㘴ㅣ㤳㠹昹搰戴㤸攲㙡愱昸㌹㈶㤸愹搴昲㈳㑣㝡㥥收挶昰㈳㐹㌰搳愹攵愷㤱㘰づ㜶㘳昸改㈲㤸㐳愸攵〷㡢㘰㘶戸㌱晣愰㄰㑣㈹戵晣㡣㄰捣㑣㌷㠶攷㝣挱捣愲㤶愷㝢挱捣㜶㘳㜸晡ㄶ捣ㅣ㙡㜹收ㄶ捣愱㙥っ捦挴㠲㤹㑢㉤㑦挲㠲㌹捣㡤攱㐹㔵㌰昳愸攵昹㔴㌰㠷扢㌱㍣㍦ち㘶㍥戵㍣㌵ち收〸ㄷ愶ぢ㑦㠳搴摡慣昳ㄴ㈷㉤捡愸收搹㑤㕡㉣㜰ち慣㈸㥥慤〴ㄳ愳㤶㈷㉡挱㤴扢㌱㍣昱〸愶㠲㕡㥥㜳〴㔳改挶昰㜴㈱㤸㌸戵㍣㑢〸愶捡㡤㤱㈹㡢㑥昵㐲㘸捤㘶㜱敡捡㙡挶㈲ㄴ㜰愵㕢㈶慤て挵挹㉢愸挵㌶㑡愶慤て挵改㉢愸ㅡㅢ㈵ㄳ㤷愸㕡搴捤㘶㜱〲ぢ㡡摦㡥搱愳㑣㕤愲㔲挶挵㈹㉣愸愵㌶㑡㈶慦て挵㐹㉣愸㠴㡤㤲改㑢㔴㑡㡦㥣挶㠲㑡摡㈸㤹挰㍥ㄴ㈷戲愰㤶搹㈸㤹戴㍥ㄴ㈷慦愰㔶搸㈸㤹愸扥㜱㜱挲ち敡㈸ㅢ㈵㔳搵攷㡢㔳㔶㔰挷搸㈸㤹㥥㍥㕦㥣愶㠲㍡捥㐶挹〴昵昹攲㐴ㄵ搴昱㌶㑡愶愸捦ㄷ愷慡愰㑥戴㔱㌲㐹㝤扥㌸㔹〵戵摡㐶挹㌴昵昹攲㜴ㄵ搴㈹㌶㑡㈶慡て挵〹㉢愸搳㙣㤴㑣㔵ㅦ㡡㔳㔶㔰㙢㙣㤴㑣㔶ㅦ㡡㤳㔶㔰㙢㙤㤴㑣㔷ㅦ㡡搳㔶㔰㘷搹㈸㤹戰㐴愵ㅣㄳ㥣戸㠲㍡挷㐶挹㈴昵愱㌸㔹〵戵捥㐶挹㌴昵昵挸改㉡愸昵㌶㑡㈶慡て挵〹㉢愸㍦摢㈸㤹慡㍥ㄴ愷慣愰㉥ㄴ㤴㘵㈶㠵攲晣㤴㘵挶㠵昸挲挰ㄴ㤴ㄲ戴捤挲攳晢㌹㈵挵㔰攵㌱㜰ㄶ㡡㈱㥥㙡戰っㄱ㡡㌳㔰㄰㤵愹〸挵㐹㈷㠶ち㡦㠱昳㑣っ攵ㅥ〳愷㤶ㄸ㘲ㅥ〳㘷㤳ㄸㄶ㜸っ㥣㐰㘲㈸昳ㄸ㌸㘷挴㜰㠴挷挰㘹㈲㠶昹ㅥ〳㘷㠶ㄸづ昷ㄸ㌸ㄹ挴㌰捦㘳攰昱㉦㠶挳㍣〶ㅥ昲㘲㤸敢㌱昰㈸ㄷ挳愱ㅥ〳て㙣㌱捣昱ㄸ㜸㉣㡢㘱戶挷挰挳㔷っ戳㍣〶ㅥ戱㘲㤸改㌱昰㈰ㄵ㐳愹挷挰攳㔲っ㌳㍣〶ㅥ㡡㘲㌸挴㘳攰搱㈷㠶㠳㍤〶ㅥ㜰㘲㤸㥥㙡攸昰晦〰㤷搶㝢㔱</t>
  </si>
  <si>
    <t>㜸〱捤㝤〷㝣ㄵ㔵昶㝦㙥捡㈳昷㈵挰㈸㘰〳㈱㠰㔱〴㐴㍡㠸㠲㐰㐲㙦㑡〰㉢㠶㐷昲㈲㠱ㄴ㝣㉦愱愸㠸扤愰搸㔶搷㠶㠲扡搸敢ち㤶戵慤扤昷敥摡摢摡㔰搷戵散㕡晦摦敦㤹㤹攴扥㤹㍢㐹搸摦晥㍦㥦ㅤ㕥㑥敥㍤攷摣㜳敥昷㍢㌳敦扤摣㌹㌳㘴愹慣慣慣摦戱昱㌷户㕣㌶扡㤵慤㑣㌷㈴㙢〷㤴搴搷搴㈴㉢ㅡ慡敢敢搲〳挶愵㔲㠹㤵搳慢搳つ㌹㜰㠸㤵㔷挳㥥捥㉢㑦㔷ㅦ㤹捣㉦㕦㤶㑣愵攱㤴㤷㤵㤵㥦慦戳㘱摦搱晢㜱晣㡥收㈸㥤㑢〱慦㉣ㅤ愳㘸㐷㤱㑦愱㈹攲ㄴ〵ㄴ㠵ㄴ敤㈹㍡㔰㜴愴㜰㈸戶愱搸㤶愲ㄳ㐵㘷㡡㉥ㄴ摢㔱㙣㑦戱〳〵昳敢㥤㈸扡㐲ㄴ㜶㠳㤸㔳㌲㝥搶挲挵㐰㔳搶㔰㥦㑡昶㉦㥡攷捥㜹昴愰㐱〳〶つㄸ扣搷攰攱〳〶昶㉦㉡㘹慣㘹㘸㑣㈵㐷搷㈵ㅢㅢ㔲㠹㥡晥㐵晢㌵㉥慣愹慥㤸㤶㕣㌹愷㝥㐹戲㙥㜴㜲攱挰㈱ぢㄳ㐳㐷づㅡ㍡㙣㔸搵㕥㝢㡤㉣摣ㄹ㤱㘷㤶㡣摦㉦㤵慣㑡晦户㘲㜶㘷捣㔹㈵攳〷捣㑣㌶晣户㘲昶㐰㑣㠴㉣慤慦㑤㔴搷晤㤷㠲收㜱㥦づ㉢㑤㔶㔴㜳攷㈷㤳愹敡扡挳〷㘰摡ㄹ㐴愳㌷㘲挰戸㜴扡戱㜶㈹㡦愳㤲㘴㑤捤散㘴㤵散昴摡搲㜴挳㝥㠹㔴㙤扡戰㤶晣㈵㔳挹扡㡡㘴扡㐳敤㠴ㄵㄵ挹ㅡ捦㌱㥤㕦㍢㉦㤱㥡㤹愸㑤收戲搱戱搶摤㠷㔳㉡㤳㜵つ搵つ㉢摢搷捥㑤㈷㘷㈷敡づ㑦搲㈵慦㜶㔲㘳㜵愵捡捤挵㉢㉢㘷㌷摢捣㘴㐷㘱㍥戵㈵㡢ㄲ愹〶改㜱ㄷづ戲昹ㅡ㠷㡢愰挸㤸ㄷて愹愲挰㈸敥戳戲敡摡㘹挹㔴㕤戲㠶㐹戸㈷晢〵㥣㠴㈰㜷㍦㌴㌱攵挳攱㕥㔲〵摥挹㐷㉣捣ㄲ㉢㠲攸㌴户慥扡慡㍥㔵摢㝦㐶㜵摤攸㠱晤㘷㈴㔶㡣ㅥ愴㝢挲愰㝢搱愵㌷㐴攷戹㝢㑥挱㡣ㄲつ㡢㡡㘶㈷挰昵愸㐱㠳㐷㡣搲扢搰愷ㄸ㐲攵扥㠹搳摣っ捥㔳㉤扢㍣㤱㕤扥㌰扢扣㈲扢扣㌲扢㍣㤹㕤㕥㤵㕤㝥㜸㜶昹愲散昲敡散昲挵搹攵㑢攰攳㙦昹敤摡㘵㝢摢㤴〶攷㤹㙤ㄶ㙣㤸昵愷㘹つ㡤㘳戲摥晡㔸昱捣㤶㌷㠶摤搰戰㑥戶てっ㝡㜷㠸㔸㕦㠸昰㘴〷づㅢ愵晢搱愷㍦㠴㔲㉦㘱戲㥣昰㠳〷昶昸晤戱㠲慡改㙢㡢㑢㝦敡㝢㐹敦㘹㡡㙦ㅦ㤲㘹〰ㅡ搶㑣㝢㌲捡㐰㠸搸㈰㠸㜰愶挱挳㐷改挱昴ㄹ〲愱搴搳㝥愶戱て昴愹愸㜸㝤摣晡户㘶㙥㍥㘳㠷㔹挷㉢扥㐷㐹愶㘱㘸㔸㌳つ㘷㤴ㄱ㄰戱㤱㄰攱㑣㠳〶㡦搲㝢搱㘷ㄴ㠴㔲㡦㜸㤹㥥扡㍣㌵㘹捤㐷㘷捤戸改慢㉥㤳慥搹攷㥤㐹㡡㙦㠴㤲㘹ㅦ㌴慣㤹㐶㌳捡ㄸ㠸搸扥㄰㤶㑣㘰㙦㉣㝤挶㐱㈸㜵㥦㤷愹晦愰㙥ㅢ攲㝢㑥㉦戹㜶捤㑦改㡢ぢ户㌴㉡㥥㜸㤲愹〴つ㙢愶㔲㐶㤹〰ㄱ㥢〸㘱挹㌴㘸㤴㥥㐴㥦挹㄰㑡摤攱㘵敡㜵㑥摥㝢户㡥摢㌴昳收㜹㝦㍤敤挱㍢搷㥥愱昸㤶㉥㤹愶愲㘱捤㌴㡤㔱愶㐳挴㘶㐰㔸㌲攱昰㥤㐹㥦㔹㄰㑡摤攲㘵敡㕤搰㙥晥㥢扤㘷㑦㍤晥ㅦ慦捤昸昳㕢ㅢ㤶㈸㝥㙥㐸愶晤搱戰㘶㥡捤㈸㘵㄰戱㌹㄰攱㑣㐳挱摥㕣晡捣㠳㔰敡㕡㉦搳扣戱慦㙤扢慥㜲搲昸㜵挹㙢敥㝣敢昳挴㥢慡〰㘶挹㜴㈰ㅡ搶㑣〷㌱捡挱㄰戱㐳㈰挲㤹㠶散㌵㑡ㅦ㑡㥦昹㄰㑡㕤攱㘵扡㜴户昳㌶晣晢攵㈵搳捦㥢㜵㡣㝥攷㤷挳㤷㉢㝥〲㑡愶㜲㌴慣㤹ㄶ挰愰ㄳ㄰戱㠵㄰攱㑣〳㤱愹㠲㍥㤵㄰㑡㕤攲㘵㝡戹搳扡攲㥦㐶慢昱㔷㥦㥣敡㔴搱㘱㜲ㄷ挵㡦㔹挹㔴㠵㠶㌵搳攱㡣戲〸㈲㔶つ㘱挹㌴㜰㤴㕥㑣㥦㈵㄰㑡㥤攷㘵㍡攷㤷昵㍤㜲慦㝥慣攴扣㙥ㄵㄳ摦㝢㙦扢㍥㡡㥦攵㤲愹ㄶつ㙢愶㍡㐶愹㠷㠸㉤㠵〸㘷ㅡ㠲晤㜴〴㝤㔲㄰㑡慤昵㌲扤搲㘹搳㜵捥挱㝡摡㥡ㅢ㥦ㅦ扣晥摡散㐲挵㉦っ㤲愹〱つ㙢愶㐶㐶㔹〶ㄱ㕢づㄱ捥㌴〸敦ㄱ㉢攸戳ㄲ㐲愹㤳扤㑣㙦㝤搷㜷捣摢愳晥㕤㝡㙦挵㤹㕢㝥㉣㉢扥㕡昱㕢㠹㘴㍡ちつ㙢愶愳ㄹ㘵ㄵ㐴散ㄸ㠸㜰愶挱㈳㐷改搵昴㌹ㄶ㐲愹搵㕥愶㥡攷㑦㘸㝣晣戴愲戱搷摤晤攸挷慢晡ㅦ戴㐶昱慢㡦㘴㍡ㅥつ㙢愶ㄳ㘰搰㈷㐲挴㑥㠲〸㘷ㅡ㡡㈳攲㘴晡㥣〲愱搴ち㉦搳挱㑢㡥㍥晡㠵慡搸挴换㜲摥㑥㜴㔸摦㌵㕢昱晢㤵㘴㍡つつ㙢愶㌵㡣㜲㍡㐴散っ㠸㜰愶㠱㘰㙦㉤㝤捥㠴㔰敡〸㉦㔳散敡扦㝦昱㝥挱攵㈵攷散晥挴㔱㝦㍤攱戰㍣挵㉦㜱㤲改㙣㌴慣㤹捥㘱㤴㜳㈱㘲㝦㠰〸㘷ㅡ〴㑣攷搱攷㝣〸愵ㄶ㝢㤹㉥扡㈷ㄹ扦㘹攳つ搳敦㝦㘵㜸㠷慦㔷㍥扣扤攲㌷㐵挹㜴〱ㅡ搶㑣ㄷ㌲捡㐵㄰戱㡢㈱挲㤹〶攳㝤敦ㄲ晡慣㠳㔰慡挲换㌴㜴搵㜲敤ㅣ戹㘰搲㐵攳㌶扤㜳敥攲㥦摥㔰㕤㘰㤶㑣㤷愱㘱捤戴㥥㔱㌶㐰挴㉥㠷〸㘷ㅡ㌸㘴㤴扥㠲㍥㔷㐲㈸㜵愸㤷改摥昴敤㡦㡤扡㜱㑡改㈹慦搴晣㕥㌹愶㜰㤵攲㜷㕥挹戴ㄱつ㙢愶慢ㄸ攵㙡㠸搸㌵㄰攱㑣㠳㜰散㕤㑢㥦敢㈰㤴㥡敢㘵㍡晦㤵敢扥慣晦敢〷㔳搷㙥户挷昰搵㔳㔷晥愶昸挵㕡㌲摤㠰㠶㌵搳㡤㡣㜲ㄳ㐴散㘶㠸㜰愶㠱㘰敦ㄶ晡摣ち愱搴㑣㉦搳㔵户㍥摣㝤摦扢㥦㥢㜰收㑥摢㝣晢挶㠵㐳㕥㔰㍢挰㉣㤹㙥㐳挳㥡㘹ㄳ愳㙣㠶㠸摤づㄱ捥㌴ㄴ散摤㐱㥦㍢㈱㤴㥡攴㘵敡搱㝢㡦捦て昹昶挰㤲㜳扥摥㌴敦散捦捥戹㔱敤〸戳㘴晡ぢㅡ搶㑣㜷㌳捡㍤㄰戱㝢㈱挲㤹〶てㅤ愵敦愳捦晤㄰㑡㡤昵㌲㝤搸昵戱㙥换㍥晦㜰收㠵敢㑦敤晢㘳敡㤴摦搴㑥㌰㑢愶〷搰戰㘶㝡㤰㔱ㅥ㠲㠸㍤っㄱ捥㌴㄰㥦㠴㡦搰攷㔱〸愵昶昲㌲㍤㌸㜷晥㡣㥦敡㌶㤶摣昴挸㌷㥢㉦晢㈱敦㕡搵ㄵ㘶挹昴㌸ㅡ搶㑣㑦㌰捡㤳㄰戱愷㈰挲㤹㠶攲ㅢ换搳昴㜹〶㐲愹挱㕥愶㔳扦晣昹改ぢ㡦㍡㜰晣〵㑢挷㝦晦㘸搶㍥㝢ㄵ㍥〷昳晥摥ㄷ搵搲㔴㘲㌹扥晡㌷晦㔵㌱㜸挰㐰晥㙢晤捦㈹晣㌵㔵㌵慣㙡㐴搵愰㐱㤵挳〶㈶㠶㈴昲㝡㈲㙣㕢扦户昳慤户戰敡㠰敡扡捡晡攵昲㐵扥摢昸㐴㍡搹晣扤扥㥦㘷ㅢ㕦摦㔸㔷㤹敥㙡㌷㤶㌵㈴ㅡ㤲㍢〵㙤捤㐱㐲挳捡昰㘷㑥㌲㉤昹扡〷㠷捤㑢搴㌴㈶挷慤愸㜶捤㍢〷捣昸㈳愷㝥㘱戴㜵㘲㉡㜹㐴㤳㌵㌴愳㜱昸㉢㝣㤹挴づ愱㜴㑤敥扣㡡㑡ㄶ搵愷㤳㜵㌲扤㝥戵晢㔵㔷㉣㐹愶捡㤲晣ㅢ㍥㔹㈹㔰扢搰攴晤愵搵㙦㔶ㅤ㠰攲㙦愷捡㕥愶戶㙡挲㡡㠶㘴㕤㘵戲ㄲ昳㕤㥡㑣㌵慣㥣㤳㔸㔸㤳摣㉥挳挵捤〹挳㡥ㄹ敡㠹昵ㄵ㡤改㤲晡扡㠶㔴㝤㑤愶㘵㕣攵戲〴晥扡慢㥣㔱㕦㤹挴ㅦ㘷戹摣戲㔴㔶㑥㡥㔲㔹㝤㙤㝦㈱㌱㙥㝡㠰散〸㘳ㄷ敦㡣㝤扥㐳收㘱㌷㘰㌶搰〱㐵㑤㤲挷㘴昶㉥慤〴㤳戸っ戳㝢戴愳㠱㠹ぢㅥ昴敥ㄳ敤㉤㜳㙣摡㜳晦㝦㥤戳戳㍢㜹攸㈷㉣挳㕦挰㤳ㄳ㜵㤵㌵挹㔴㡢换㌵㡡㌳搲捦㐳攴敤㠹戳㌹㤲扤㕣㜸愸ㄵ㙡㘵摥昲敡捡㠶㐵戱㐵挹敡挳ㄷ昱敢ㄳ㤶㜴昲昳㐹㙤㘸搳㉦㐲愵㕦愲㜸ㄹ㈲ㅥ捦㡡扤㐲愷㔸㕣扦敡昶昳㝡攱昷搶晦㙤㥤㡤㔱㕡晥㤶挷挲㑢㍡慦㜶㘲㝤㉡㥤㤳㘳㐳㌹㌹㤱㕥搴挰挳戳㘵㈳攳扤㐶昱㍡㐴摥㉥㄰慤晥改摥ㄱ㑥戹㕣愱㘸㕦㕢㥡慣㑡㘰㕤㐸捥㙥㤵挸慢㜵㤷ㅡ㑡㤳改ち捤㌵㠹㈹㌸㔷㔶挴搰挲挹㕦㔸换愳㍦戹愲愱㌴搱㤰㘸㔷㡢搵つ散㈵つ愷㝥㌲捡㙤㜱㘴㝢搱昹愳攳㕥てㄱㅣ㘹ㅡ㔱ち㐴攱㐶挲㠹㠳昳㈵㉢挷㤳㉤㠳挰摣扢〳㐴㉣㜸愰㘷慥㔲㘰昱愴㜲㔲戲㙥捥捡愵挹㌴摤昳㘳㉤㔲ㄹ㍣扤ㄸ㙣㔶挵挲戹つ搵㌵改〱㤸改愴㔴㝤攳搲晦㘶ㅣ挶搲㙦㐰昸㕢摥慥㌸㡡摢㡥〹㜴㘵戵㕢挶㝤㔳㕥㥥㤵捦㘸搴攸摥ㄴ㍣㕡ㄱ散㜷晣㤲㑤扦㡤㕦昱㤶㙣㜹挵昰搸㥡ㄵ㥤㍣昸ㄷ搶㠲愱㌹愹愴慣㔱攵㑢〷㙣户慦㍤愰㍥戵㘴㘱㝤晤ㄲㅥ㑦ㅤ愴㤷㕥㤴㑣㌶㜰摤愷挰㕢攷㤲昵㉣愵㜲㜲㌲搶㙤㡣〵愲ㅥ㠸ㅦ㝢ㅦ愲晤戸㥡㥡㈲㍦㘲㍡昶〱㔴㌹㔸㠱㡡㝤㠸挶㔰扣㤳㌷搴㌷㈰㘹搱戲攱㐵㝢ㄴ㡤㑦愶ㅢ㡡㑡昰㘱㔹挴㡦愸㥡敡扡㘴㔱㥦扡晡愲㔴㌲扤ㄴ㉢扤挹摤〷慣愸㐹慦㔰摤挰っ㔷㘰㜶昹㜶搸攲搷㠶㝣㍦敥扡捦㥦㑡昶㙤㜷搴戳慡慢㘷〸㉤〲昵㐱慥㥥昸搱㥦㐰愸ㅤ攱挶㜷ㅣ戴㌳㌷晤㈹晡晡㌳㡡捦㈱昰扥㈱㝢〲㙦ㅢ㕦扡㕤戵㍢㝥昳慤㐳㙦愱昸ち㐲昵㠳攰㠹慢扦㠶昰㌷攵㈰㍥㡦〷搹愷㝤愱づ敦搳㝦㐲ㅢ搷㉤搸㔴㝦㜸㜰扦㙡昲愸挹㥣㈶㙢㉡㠶挰㔶〲昲㍣㐳㘸㙤㙡㑦っㄳ〲㝥攱昸ㅣ戸搹〹昸㡤㌹㐸㡣收搱㘸㄰㤰敤㜶搵㐰搸㠴㠰ㅣ㈸㌴搷攴搵㘰愸㠴㠰㍣昴晣㑤晤昴㥢㐱挰㈰愸挳〴㘸挶搴㉤搸搴㄰㡣戳ㄱ昰つ㠲㕢〹昸摡㌳㍣ㄸ㕣㌲ㅢ㡥㐸㍤㌹㡢㙤㌹攵㉤㜰戳ㄳ搰ㄹ㘶摤㠵㘲㍢〸㠳㠰ㅤ摣慥ㅡ㠱㈰㐲挰㡥㜴摡〹㐲敤〵㤵㄰搰ㄵ㍤㝦㔳ㅦ㤹〴㡣㠴㍡㑣㐰て挶搴㉤搸搴㈸㡣戳ㄱ昰㘶ㄴ〱㙦㜸㠶搰㑡摥㘸㐴敡挹㔹昴攱㤴㕦㡢㈴愰㉦捣扡ㅦ㐵㝦〸㠳㠰〱㙥㔷㡤㐱㄰㈱㘰㑦㍡つ㠴㔰㘳愱ㄲ〲〶愱攷㙦敡㔹㤳㠰㝤愱づㄳ㌰㡣㌱㜵ぢ㌶㌵づ攳㙣〴㍣ㅣ㐵挰㐳㥥㈱戴挰㔸㡡㐸㍤㌹㡢㌱㐸慡ㅥ㠸㈴㘰㉣捣㝡ㅣ挵㜸〸㠳㠰㔲户慢㈶㈰㠸㄰㌰㠱㑥ㄳ㈱ㄴ㤷ㅤ㠵㠰㐹攸昹㥢扡搳㈴㘰㈲搴㘱〲愶㌱愶㙥挱愶㈶㘳㥣㡤㠰㥢愲〸戸搱㌳㠴搶㍤愷㈱㔲㑦捥㘲づ愷㝣㝤㈴〱昳㘰搶〷㔰ㅣ〸㘱㄰㜰戰摢㔵搳ㄱ㐴〸㌸㠴㑥㠷㐲愸㤹㔰〹〱昳搱昳㌷㜵㠵㐹挰っ愸挳〴㈴ㄸ㔳户㘰㔳戳㌰捥㐶挰㠵㔱〴㕣攰ㄹ㐲换戱戳ㄱ愹㈷㘷戱㤸㔳㍥㍦㤲㠰ㅡ㤸㜵㉤㐵ㅤ㠴㐱挰㔲户慢捡㄰㐴〸㌸㠲㑥㈹〸㌵ㄷ㉡㈱㈰㡤㥥扦愹㌳㑣〲收㐰ㅤ㈶㘰㌹㘳敡ㄶ㙣㙡ㅥ挶搹〸㌸㍥㡡㠰攳㍣㐳㘸㤵昸㈰㐴敡挹㔹ㅣ换㈹慦㡥㈴攰㜸㤸昵〹ㄴ㈷㐲ㄸ〴㥣散㜶搵挱〸㈲〴㥣㐲愷㔳㈱搴愱㔰〹〱愷愱攷㙦㙡㤹㐹挰㈱㔰㠷〹㔸换㤸扡〵㥢㥡㡦㜱㌶〲㙡愲〸㔸攲ㄹ㐲㡢搷ぢ㄰愹㈷㘷昱㐷㑥戹㍡㤲㠰ぢ㘱搶ㄷ㔱㕣っ㘱㄰戰捥敤慡〴㠲〸〱㤷搲改㌲〸㔵〱㤵㄰戰ㅥ㍤㝦㔳ぢ㑣〲ㄶ㐲ㅤ㈶攰㑡昸挷㜵ぢ㌶㔵㠹㜱㌶〲收㐵ㄱ㌰搷㌳㠴搶搴戹㘲摥㤳戳戸㠱㔳㉥㡢㈴攰㈶㤸昵捤ㄴ户㐰ㄸ〴晣搹敤慡㐵〸㈲〴摣㐶愷㑤㄰㙡㌱㔴㐲挰㘶昴晣㑤㑤㌵〹愸㠶㍡㑣挰㕤㡣愹㕢戰愹㈵ㄸ㘷㈳㘰㙣ㄴ〱晢㝡㠶搰㔲㝦ㅤ㈲昵攴㉣ㅥ攴㤴㐷㐷ㄲ昰㌰捣晡ㄱ㡡㐷㈱っ〲ㅥ㜷扢慡ㅥ㐱㠴㠰㈷攸昴㈴㠴㍡〲㉡㈱攰㈹昴晣㑤つ㌵〹㔸ち㜵㤸㠰攷ㄸ㔳户㘰㔳㈹㡣戳ㄱ搰㌷㡡㠰摤㍤㐳攸ち㐴㈳㈲昵攴㉣㕥攷㤴㜷㡢㈴攰㑤㤸昵摦㈸摥㠲㌰〸㜸挷敤慡㘵〸㈲〴扣㑢愷昷㈰搴ち愸㠴㠰昷搱昳㌷搵摤㈴㘰㌹搴㘱〲㍥㘶㑣摤㠲㑤慤挴㌸ㅢ〱㥤愳〸攸攴ㄹ㐲ㄷ㐶㡥㐶愴㥥㥣挵㔷㥣昲㌶㤱〴㝣〳戳晥〷挵户㄰〶〱摦戹㕤戵ち㐱㠴㠰敦改昴〳㠴㕡つ㤵㄰昰㈳㝡晥愶昲㑤〲㡥㠱㍡㑣挰捦㡣愹㕢戰愹㘳㌱捥㐶挰㙦扦㐶㝣ㄵ晥搵㌳㠴慥搷㥣㠰㐸㍤㌹㡢摣㙣㑣昹㘷戸搹扦ち挷㘰搶敤㈸昲㈱っ〲攲㙥㔷㥤㠸㈰扤ㄸ愸㠰㑥㠵㄰敡㘴㜴㠵㠰昶攸昹㥢晡ㄶ㌹㥡晥ㄸ㍡〹敡㌰〱摢挰㍦慥㕢戰㈹㕥ㅢ戲ㄱ昰㘹ㄴ〱㝦昷っ愱换㐸㙢㄰㐹〸搸㠹㔳晥㌸㤲㠰㙥㌰敢㥤㈹扡㜳㜶捤㝦つㄶ戹㕤㜵㍡〲昵㈲㥣㥥㜴敡〵愱搶愲㉢〴昴㐶捦摦搴㕢㈶〱㘷㐰ㅤ㈶㘰㌷昸挷㜵ぢ㌶㜵㈶挶搹〸㜸㌱㡡㠰ㄷ㍣㐳攸敡搶㌹㠸㈴〴っ攴㤴㥦㡢㈴㘰㌰捣㝡〸挵㔰捥慥㤹㠰攱㙥㔷㥤㡢㐰扤〸㘷〴㥤㐶㐲愸昳搰ㄵ〲昶㐲捦摦搴愳㈶〱㝦㠰㍡㑣挰㘸昸挷㜵ぢ㌶㜵㍥挶搹〸戸㈷㡡㠰扢㍤㐳攸愲摢㠵㠸㈴〴㑣攴㤴敦㡡㈴㘰㌲捣㝡ち挵㔴捥慥㤹㠰改㙥㔷㕤㠴㐰扤〸㘷〶㥤㘶㐲愸㑢搰ㄵ〲㘶愱攷㙦敡ㄶ㤳㠰㡢愱づㄳ㔰〶晦戸㙥挱愶搶㘱㥣㡤㠰慢愲〸搸攸ㄹ㐲搷〲搷㈳㤲㄰㜰㈸愷㝣㘵㈴〱㠷挱慣换㈹ㄶ㜰㜶捤〴㉣㜴扢㙡〳〲昵挲㡦慥愰㔳㈵㠴扡〲㕤㈱㈰㠹㥥扦愹㡢㑤〲㉥㠷㍡㑣㐰㌵晣攳扡〵㥢扡ㄲ攳㙣〴㥣ㅤ㐵挰㔹㥥㈱㜴㠹昲㉡㐴ㄲ〲㔲㥣昲摡㐸〲ㅡ㘰搶㡤ㄴ换㌸扢㘶〲㔶戸㕤挵㡢㤸扤〸㘷㈵㥤㡥㠴㔰搷愲㉢〴ㅣ㠵㥥扦愹ㄳ㑤〲慥㠱㍡㑣挰㙡昸挷㜵ぢ㌶㜵ㅤ挶搹〸㌸㌲㡡㠰㤵㥥㈱㜴攵昴㐶㐴ㄲ〲㑥攵㤴㤷㐷ㄲ戰〶㘶㝤㍡挵ㄹ㥣㕤㌳〱㘷扡㕤㜵ㄳ〲昵㈲㥣戳攸㜴㌶㠴扡〵㕤㈱攰ㅣ昴晣㑤搵㤹〴摣っ㜵㤸㠰昳攱ㅦ搷㉤搸搴慤ㄸ㘷㈳愰㌲㡡㠰ち捦㄰扡愰扢〹㤱㠴㠰换㌸攵㐴㈴〱ㅢ㘰搶㤷㔳㕣挱搹㌵ㄳ昰㈷户慢㌶㈳㔰㉦挲搹㐸愷慢㈰搴ㅤ攸ち〱㔷愳攷㙦敡㐰㤳㠰摢愱づㄳ㜰㍤晣攳扡〵㥢扡ㄳ攳㙣〴捣㡣㈲㘰㠶㘷〸㕤㘷扥ㅢ㤱㠴㠰㑤㥣昲戴㐸〲㙥㠷㔹摦㐱㜱㈷㘷搷㑣挰㕦摣慥扡〷㠱㝡ㄱ捥摤㜴扡〷㐲摤㠷慥㄰㜰㉦㝡晥愶挶㥢〴摣ぢ㜵㤸㠰〷攰ㅦ搷㉤搸搴晤ㄸ㘷㈳㘰㘴ㄴ〱㈳㍣㐳攸昲昷㠳㠸㈴〴㍣挹㈹て㡢㈴攰㘹㤸昵㌳ㄴ捦㐲ㄸ〴㍣敦㜶搵㐳〸搴㡢㜰㕥愰搳㡢㄰敡ㄱ㜴㠵㠰㤷搰昳㌷搵摦㈴攰㘱愸挳〴扣〶晦戸㙥挱愶ㅥ挵㌸ㅢ〱扤愲〸攸改ㄹ㐲㔷攵㥦㐰㈴㈱攰㍤㑥戹㐷㈴〱ㅦ挰慣㍦愴昸㠸戳㙢㍥〲㍥㜱扢敡㐹〴敡㐵㌸㝦愷搳愷㄰敡㘹㜴㠵㠰捦搰昳㌷戵㥤㐹挰㔳㔰㠷〹搸〲晦戸㙥挱愶㥥挱㌸ㅢ〱㠵㔱〴ㄴ㜸㠶㘰戱㐰摥昳㠸戴ㄵㄷ㜹ぢ㌸攱慡㜹搵挹攵扣㉡搵愱ち㈵扥㈵㡤改㠶㝡戹㠴搶扥慡戴㝥㘶㝤㐳㘹㜵㝡㘹㑤㘲㘵愷㉡慦㜱挰愲㘴ㅤ㉥㜰愷㜰㥤㍢愰慢㕦扡㌴㔹愹慢捡敡ㅢ㔳ㄵ挹㈹愵晦ぢㄷ挰㠱て扢㑥慥㝤㘷㉢㙣晦搹㌵摤㉣㡣挴㔱㠲㉤㉢敦㐵〴っ㕥㥡㤳㐲㘳攳㌲扡㌴ㅤ㌸㜶㙣㘶㜴㑥㜵㐳㑤戲愰㑡㉥㘱㑢㍢扦ち㉣愲㙡愰戲㕤搵㥣㐵戸㘴㔵摡扥㙡㔲慡扡㤲搷㠸戸㌳㍡扢慥搳㤳㠷愳㐲㘰扦晡㜴㌵㙢扡摢㔷捤㐹㈵敡搲㑢㜹戱戳㘲攵戶ㄹ㍤戹㉡㥡㔷㌵扥扡㉥㡤㌴戲ㄷ搹敥㔸㔵戶愸㝥㌹㙥㉦㘸慣慤㥢㤴㔸㥡晥㥦搸㉢㡡扢㐵㌶搹㌵㉡㕢㘵㘷慢晣散晣晦㜴晦挴㝥挰㌹搶搹㉢摣㉥挲㠱摡㤰慡㕥搸㐸挶㈴挹㘰挸㕣ち搹㠹㔹㜹㉦愱ㄵ扣慥㘹散挳㐰㔱〲㈷㥢㔱㌷㙦扤㍥摥㜴搳挶捥㜰搷㍦㘲㍥㠵晦㠲㤸㍡㘹敥㤴收㜲㥤晦搳ㅤ㄰㜹㉦㈳㜲㥢慢㈳扡挰戹㠳㝢っ戱㘲㠲㠷ㄴ㑥㑤ㅣち散〵㡦换㜸㤵昸昰㄰敤搰摣㥣㠸ぢ散㠵㔵搳ㄳぢ㤳㌵愸ぢ愸㑤㌴㜴㜰㍢㉣搰愸㑤搴愴㍤㕢㐹㝤㙤㙤㠲挷ㅣ敢晣换㉡ㄲ㌵挹晣慡㜱㡤つ昵愸㥦搷㔵㄰㜲㘰㝡慡挴ち愸ㄲ㉢摣㉢昸㔵戳㔹㉦㈴㙤挶慡㍦㍣㤱慡㙥㔸㔴㕢㕤㤱捦づ㉦㤸晥㑦ㅣ慣㜸〳挹〵㤹晥收扦㤹〴㑢〲摣ぢ昳搸摤〳㔰㐵㐳敡戸晢㜱㐸㘷慢ㄸ晥愹晦戰㥣〴㙦㍤昲㠹愲㝦㐲戴㍣晣挸㝢㤱捣攵ㅢ戹ㄶ㡢收㌷慢㜱㠸捡扢㤳㝡㤵づ昸搱㍦挳㤵つ晥攴扥〶搱㘲慤㐱㍢㌸挴愷搷㈷㉡㈷㈶㉡㜰捦㑥㍢敦㡥㥤㝣散㕡扥搷愴ㅣ㔶㝦㤴愰愰〸㤷户㤷㔵㔷㈶㔳昹㔴㤴攱㡥愴㕣搶㡤挴摣㝤㠸敢攰㌹㔹㜹㜹〵昹戶㕣㔳晣㔸扢㜸搷搴捤㍢㥥愶㠴攲㝦戹晦㐸㕥㐵〳㉣昹㡣晡〵㜰昴慦挴昴㍡㤴挴ㄳ㜰昸㡤づ扦㐳攴扤〱㘳㜰摦㘴ㄶ㘲愰㕣㐳挳㈹㔷敥㜵㘱㠹㐸㍥捡㈹愴戶㈴㑦㠰ㄴㄸ㌵㈱㌱户ㅣ㈴摦扦㠱㈶㔶㠶愳㍣㔹ㄹ㜷摦㘰㔹㝢㠲㡦㠶慣散散㕣散敡㔸戰㥥㉥㤴ㄶ挱㙡换㤲㔲㉣愲扡㘳ち㌱搶㄰㜶攳挹㠲昸攵搶扢㑡㕥㠱ㅢ慥㙥晦㡥㕦戲挵攳㍡ㅢ㠳戲攲敡㙤㐸㥦㠹㌸㌵㉥㔵搸〷㔸〹㠳㔰㥦㐰挹㉦〴挶挷㤷晡ㄴ㕤㝥㠴㘵挵㜸㑦㔱㥢摦㌲搵㘷ㄸ挲户㑤ㅤ㘳攴捦搱攲扢㔱搳搱㤹て㙤敢㐷攷㤷ㅣ㠱ㅦ捤㝢搴晣愳㔳㙤㠱挶挷㠱愶㡦㈳づㅦ㕤㐰挷慦散づ㠵㜴㘸㑦㠷慦攱挰摤ㅥ敢㠰㕥㌴㥤扣敦挵㐲愷㠳㐱愰昳㥦㐶ㄶ㠳捥㙤㤸㘵㕢㘶昹〵づ㐱㍡㝦㠳捥愵戳ㄳ㕣摡㑥㈷㜷愷搰搹㤹㤱挹㐵〶㥤摢㐱摢㍡㥤搹ㄸ㈶㜴㙥㉦㐱摣㡥㘲ㅤ㠳㠵捥ㅤ攰愳㜷愴㈳㙢ㅣ㉣づ㍢搱愱㉢ㅤ㔸昶㈰㜴㜶㐳㉦㥡㑥摥摣㘳愱戳㍢〶㠱㑥搶㐲昸㔹っ㍡㝢㌰㑢ㄱ戳戰㙥㈱㐸㈷㡢ㄵ㠴㑥㉤㜷扣㈱㔰ㄶ㍦戶㡤捦㙥挵㔲〶㘱慥ㄷ㠳戰愶㈱㠳戹㕤愰㙤㥤㌹搶㍥攰㠵摢戵ㄸ〴つ昹㘱〱㠴㍦㘵攸晣〳㜱㔷昸攸摤攸挸攲〸㡢㐳ㅦ㍡散㑥〷搶㑢〸㜳㝤搱㡢㘶㡥㌷㉢㔹㤸敢㡦㐱㘰慥㠷㤱挵㘰㙥て㘶ㄹ挰㉣㉣㜸〸㌲挷㉡㠷㔶㤸㘳つ㠴㌰㌷㤰㐱㔸っ㤱挱摣㘰㘸㕢㘷㡥㐵ㄳ㜸㘱ㄵ㤵㐱搰㤰ㅦ㔶㑥㔸㠸ㄹちㅦ㍤㡣㡥慣慡戰㌸っ愷挳〸㍡戰搰㐲㤸ㅢ㠹㕥ぢ捣搹㑦攱㔱ㄸ〴收㔸㝤攱㘷㌱㤸摢㥢㔹昶㘱ㄶ㔶㑡〴㤹ㅢぢ㥤㝢ち㡦㠶㑢摢㑦攱㜱ㄸ㈷㜴㡥㘱攴昱攸㘵搰㌹ㄶ摡搶改㘴〹〶㕥愸捦㘰㄰㥦㑥搶㘱昸㌸愰昳て挴昱昰搱㈵㜴㘴㡤㠶挵愱㤴づㄳ攸挰戲つ愱㜳㈲㝡㉤搰㠹㝢〵㉣〷攲㘴っ〲㥤慣攵昰戳ㄸ㜴㑥㘱㤶愹捣挲扡㡢㈰㥤㉣戶㜰改㥣〶㤷戶搳挹晡っ愱㜳㍡㈳戳㔰㈳㠳捥㤹搰戶㑥㈷ぢ㍡昰挲㝤㙣っ㠲㠶晣戰慡挳挷〱㥤㑦攷㝥昰搱晢搳㤱ㄵㅦㄶ㠷搹㜴㈸愳〳㡢㐰㠴捥㌹攸戵㐰㈷㙥ㅥ戰搰㌹て㠳㐰㘷挲挸㘲搰㜹〰戳ㅣ挸㉣慣攲〸搲挹搲つ㤷捥㠳攰搲㜶㍡㔹敤㈱㜴ㅥ捣挸㉣晢挸愰昳㔰㘸㕢愷㤳攵㈱㜸攱ㄶ㍡〶㐱㐳㝥㔸㈳㘲㘱敢㌰昸攸㜲㍡戲㝥挴攲戰㠰づ〹㍡戰愴㐴攸㕣㠸㕥㌴㥤扣㔷搰㐲㘷㈵〶㠱㑥搶㤹昸㔹っ㍡㤳捣㔲挵㉣挷挲㈱㐸攷昱搰戹㙦㤳晣㡢㔱戶挱㤰收〷っ换㐴㠴戹㐵っ挲㝡㤱っ收ㄶ㐳摢㍡㜳慣㉢挱ぢ㌷敡㌱〸ㅡ昲挳攲ㄲ㝦捡捣敤㝤㘳慢㠱㡦慥愵㈳ぢ㑦㉣づ㜵㜴愸愷〳㙢㔱㠴戹愵攸㐵㌳挷㝢ㅦ㉤捣愵㌰〸捣戱㐰挵捦㘲㌰㤷㘶ㄶ㍥㜳㐰戱㤸㈴挸ㅣ㉢㐸㕣收㈲㍦㥡㔹㕦㈲捣㉤㘳㄰ㄶ㥡㘴㌰户〲摡搶㤹㘳㐱ち㕥戸晣挰㈰㘸挸て慢㔲晣㈹㐳攷㌳㜷㈴㝣昴㔱㜴㘴挵㡡挵攱㘸㍡慣愲挳㝡㌸〸㜳挷愰ㄷ捤ㅣ敦攵戴㌰㜷㉣〶㠱㌹㔶戶昸㔹っ收㡥㘳㤶攳㤹㠵㔵㈸㐱收㔸㝡搲ち㜳㉣㑣ㄱ收㑥㘴㄰㔶愸㘴㌰㜷㌲戴慤㌳挷㑡ㄶ扣㜰搳㈱㠳愰㈱㍦㉣㘷昱愷っ㥤捦摣愹昰搱愷搱㤱愵㉥ㄶ㠷㌵㜴㌸㥤づ慣㝥ㄱ收捥㐰慦〵收㜰㙦慡㠵戹㌳㌱〸捣戱㈴挶捦㘲㌰㜷ㄶ戳㥣捤㉣㉣㕦〹㌲挷㥡ㄵ㤷㌹㝥扢㤶㉤㜸戶戲愲㐵㤸㍢㤷㐱㔸摡㤲挱摣㜹搰戶捥ㅣ㑢㘰昰挲慤㡤っ㠲㠶晣戰づ挶㥦㌲㜳㝢㘷敢ㅦ攱愳㉦愰㈳㙢㘴㉣づㄷ搲攱㈲㍡戰㙣㐶㤸扢ㄸ扤㘸收㜸慦慤㠵戹㜵ㄸ〴收㔸㑢攳㘷㌱㤸扢㤴㔹㉥㘳ㄶ搶扤〴㤹㘳戱㑢㉢挷ㅣ㑢㘱㠴戹つっ挲㥡㤸っ收慥㠰戶㜵收㔸㍢㠳ㄷ㙥愰㘴㄰㌴攴攷㕤㐸㝦捡搰昹捣晤〹㍥㝡㈳ㅤ摦戳㍢㕣㐵㠷慢改昰㍥ㅣ㠴戹㙢搰㡢㘶㡥昷づ㕢㤸扢づ㠳挰ㅣ㡢㜰晣㘹ㄸ捣㕤捦㉣㌷㌰ぢぢ㘶㠲捣戱㑡愶㤵㘳㡥㌵㌴挲摣㑤っ挲㘲㥡っ收㙥㠱戶㜵收㔸㜴㠳ㄷ㙥搳㘴㄰㌴攴㠷㤵㌷晥㤴愱昳㤹晢㌳㝣昴㙤㜴㘴㔵㡥挵㘱ㄳㅤ㌶搳㠱㠵㍡挲摣敤攸㐵㌳挷㝢愱㉤捣摤㠹㐱㘰㡥搵㍢㝥ㄶ㠳戹扢㤸攵㉦捣㤲㡢㑦捦㈰㜳㉣慦ㄱ收㘲㜷挳愵敤㕦㔵㔸㤱㈳㜴摥挳挸㉣捤挹愰昳㍥㘸㕢愷㤳㈵㍣㤸㌴敥㄰㘵㄰㌴攴㠷㜵㍣㍥づ攸㝣㍡晦ちㅦ晤〰ㅤ㔹攳㘳㜱㜸㤰づて搱㠱㘵㍦㐲攷挳攸㐵搳挹ㅢ扥㉤㜴㍥㡡㐱愰㤳戵㐰㝥ㄶ㠳捥挷㤸攵㜱㘶㘱摤㑥㤰㑥ㄶ敢戴㜲ち戳㤴㐷㤸㝢㤲㐱㔸搳㤳挱摣搳搰戶捥ㅣ㙢㝦㠴戹㘷ㄸ挴㘷慥㈷戴晥㤴つ收㥥㠵㡦㝥㡥㡥㉣づ戲㌸㍣㑦㠷ㄷ攸挰㝡㈱㘱敥㐵昴愲㤹攳つ散ㄶ收㕥挶㈰㌰挷㈲㈲㍦㡢挱摣㉢捣昲㉡戳戰攰㈷挸ㅣ慢㝣摣〳昱㌵戸戴晤㐰㘴㘱㤰搰昹㍡㈳戳㐲㈸㠳捥㌷愱㙤㥤捥攱ㄸ㈶㜴晥㡤㐱㝣㍡㔹㑥攴攳㌰攸㝣ぢ㍥晡㙤㍡㡥戴㍢扣㐳㠷㜷改挰敡㈳愱昳㍤昴愲改攴㕤晡ㄶ㍡㍦挰㈰搰挹㤲㈴㝦ㅡ〶㥤ㅦ㌲换㐷捣挲昲愱㈰㥤慣ㄹ㜲て㐴搲㈹摢㘰㐸昳㍢㌳㉢㡡㠴戹㑦ㄸ㠴愵㐵ㄹ捣㝤ち㙤敢捣戱〴㐹㤸晢㡣㐱㤰㐱㝥㔸㠷攴㑦㤹戹扤㑦攱捦攱愳扦愰㈳㙢㤴㉣づ㕦搲㘱ぢㅤ㔸戶㈴捣㝤㠵㕥㌴㜳㝣敡㠰㠵戹㙦㌰〸捣戱㤶挹捦㘲㌰昷て㘶昹㤶㔹㔸㜷ㄴ㘴㡥挵㐶㉥㜳愳ㄹ㠵㕢㤰㌹㤶㈲〹㜳摦㌱挸〲昴㌲㤸晢〱摡搶㤹㘳敤㤲㌰昷㈳㠳㈰㡢晣戰㠰挹㥦㌲㔳㝢捣晤ぢ㍥晡摦㜴慣戴㍢晣㐴㠷㥦改㤰㠴㠳㌰昷ぢ㝡搱捣昱㈹ちㄶ收㝥挳㈰㌰挷㈲㈸㝦ㅡ〶㜳扦㌳㑢ㄶ㉥慣㈸ㄶ㉣〵㤹㘳㤵㤲换摣㌴㐶攱ㄶ㘴㡥㌵㑣挲ㅣ搶摥戳搴㌲昴㌲㤸挳㑤捦㙤㘰㙥〵㠶〹㜳㜹っ㠲㉣昲挳捡㈷㝦捡㑣敤㌱ㄷ㠳㡦㙥㐷㐷㔶㐵㔹ㅣ昲改挰㐷慦㈹ㄶ㑡〹㜳㜱昴愲㤹攳㔳㈱㉣捣ㄵ㘲㄰㤸㘳昵㤴㥦挵㘰慥㍤戳㜴㘰ㄶ㔶㍡〵㤹㘳㜹㤳换㕣攴摦㘹㉣㝥ㄲ收ㅣ〶㘱ㄵ㔴〶㜳摢㐲摢晡㌱挷㙡㈹㘱慥ㄳ㠳昸捣戱㘴捡㥦戲挱㕣㘷昸攸㉥㜴㘴㌹㤵挵㘱㍢㍡㙣㑦〷㔶㔸〹㜳㍢愰ㄷ捤ㅣ㥦㜲㘱㘱㙥㈷っ〲㜳㉣扢昲戳ㄸ捣㜵㘵㤶㙥捣挲ㄲ愹㈰㜳ㅢ愰㜳㤹㍢㈸敡㤸扢ㅣ㉥挲㕣㜷〶㘱昹㔴〶㜳㐵搰戶捥ㅣ换慣㠴戹㥥っ攲㌳户ㄱ㕡㝦捡〶㜳扤攰愳㝢搳㤱㜵㔸ㄶ㠷㕤攸㔰㑣〷㤶㘶〹㜳扢愲ㄷ捤ㅣ㥦摡㘱㘱慥て〶㠱㌹搶㙢昹㔹っ收㜶㘷㤶扥捣挲摡慡㈰㜳户㐳搷捡搹捡㜲㉢㘱慥㍦㠳摣㠹㕥〶㜳〳愰㙤㥤㌹搶㘷〹㜳㝢㌲㠸捦ㅣ㡢戴晣㈹ㅢ捣つ㠴㡦ㅥ㐴㐷ㄶ㜰㔹ㅣ〶搳㘱〸ㅤ㔸搳㈵捣つ㐵㉦㥡㌹㍥㠵挴挲摣㜰っ〲㜳てㄸ㔹っ收㐶㌰换㐸㘶㘱㔱㔶㤰㌹㔶㘲戹捣㐵㝥㐲戰㑥㑢㤸ㅢ挵㈰㉣搸捡㘰㙥ㅦ㘸㕢㘷㡥㠵㕤挲摣㘸〶昱㤹㘳㜵㤷㠵㤸㌱昰搱晢搲㤱㤵㕦ㄶ㠷戱㜴ㄸ㐷〷ㄶ㠳〹㜳攳搱㡢㘶㡥㑦㔵戱㌰㔷㡡㐱㘰㡥ㄵ㘲㝥ㄶ㠳戹〹捣㌲㤱㔹摥㠳㐳㤰㌹㤶㜰戵㜲戶戲挰㑢㤸㥢捣㈰慣昴捡㘰㙥㉡戴慤㌳挷㡡㌰㘱㙥ㅡ㠳昸捣戱㉣捣㥦㌲㜴晥㈷挴㜴昸攸ㄹ㜴㘴挹㤸挵㘱㈶ㅤ㘶搱㠱㔵㘴挲摣㝥攸㐵㌳挷愷挴㔸㤸㥢㡤㐱㘰㡥愵㘵㝥ㄶ㠳戹㌲㘶㤹挳㉣慣㐳㤱搹捦㘵捦㥢㝤ㅥ㙢〹㠲㤷挸㐳攵ぢ㤲愱㡡㠵っ㘵つ㉢㙢㔰㍣挲㈶㉦㤹扢㉤㕥晣㡦㡢づㄷ昲敢㔳戸愸㤸ㅢ㝣攰㐵搳搸攷㤰戸愰㜳攰㘱㈲㌲㡣ㄶ搶㐹攴㕤昷㜳昸㠱ㄹ㑤攳㌹昱收㈷ぢ㜰っ户搸〱㤸㘲攷ㄹ搵ㄵ愹晡㜴㝤㔵㐳㔱ㄹ㉡愳㡡昸㜰㤶慡慣慣㠱攳昲慥㐱㐴㙢㑥〲换慤攳㐳㉣㤷昱㘱〵昱㈵㜵昵换敢㘴㌶㜹㘹㍥愳㐶昸㙡搷㡥㘹挸愹㙣扤㐱㥥挳㥡ちづ搶〷㐱戶捦㜱㔸㤴挰捤㘱㘱㠲㌴㔸㠵㈰つ㔶㈲㜰换换挶㐷㐹㕢换〲ㄸ㕢㉤㔴ㄵ慡㔲㈵㜳摢戵㔳挵㠱㈷愱㠴捡〹㔸搴㈳㡦㤲㠸挵㔸㑤㤰㜷ㄵ㈰户㙤㔰㈶愳ㅣ㉣愸て挱ㄴ昴愱㄰㜱㈷〷ㄳ攷挷㘰㙣㍥扡ㅤ㑡挶㤷ㅢ㔵㔱戱挳愰摢〶扡捣㐷㠴挶捡愱㉥㠴㕡慡㈸昰散搱戴㤳敢㐵搱㍤ㄱ㑡㈷㘰搷扤㤸㉣〶扤㘴慣㠰㡡つ昹挹㠷㤶挷愶㕡〷㈰㍣㈲㘰挸㡡㈵攱ㄲ戹㥢搵挵㜰攳慥捥摣㔵ㅡ㤱㌰㉣㑢ㅦづ㠹㕤ㄵ㐷㥦㥢㔳攰㌷ち晤㐶㝢慦愱ㅣ㌴戸扢搴㠵〸㐷㉡㘵㠲搵〸愰ㄷ㐳挴㥤㙤㘰愴㜳㙣〹扡㐱㑡㙡愰戳㔰㔲ぢ㜵㈶㈵摢㝡㔱㜴ㅦ㠴搲昵戰换戳㍡㔵㘷愶愶敡〸愸㥡㈸搹づ㕡愱攴㑣㑣愸㠹㤲㌴㕣愲㈹㌹〳慥㘱㑡戶㐷㈴っ㐳昱㍦㈴㈸搹〱㝤㙥捥㡥㝥㘳㈷扦搱搵㙢愸敥㘸〸㈵㙢㑣㑡㤶㈳㠰㕥〱ㄱ㜷㝡挰㠱捥㥡㐷㠹收㘱愱㜹㄰㌸㐵扥㝥㑦ㅡ㔷㔱㍦㄰㉤搵ぢ㝡〱戹ㅡ慡㈶㤰扢㐰㉢㈰㡦㌵㐰㙡敥㜷㥥挹敡ㄸ㉢㥥㘲っ愲㠷㍥〱ㄲ㜸㜶㐵㥦㥢挳㑢昵搲攸攳㌷㜶昷ㅡ慡㍦ㅡ㠲攷㘸ㄳ捦㐹〸愰㑦㠶㠸㍢㝢挰㠱捥㥡扢㔸㜳㥦㙡敥㐱㘷㠰慦ㅦ㑥攳改搴㡦㐰㑢つ㠴㕥昰慣㠵慡〹捦㘰㘸〵㑦捡㡡㘷愹ㄵ捦㄰っ㐲㤰㉣㝤づ㈴昰っ㐵㥦㥢挳ぢ攸搲ㄸ敥㌷㐶㜸つ㌵ちつ挱㔳㘷攲昹〳愷㜷ㅥ㐴摣搹ㅢづ㜴づ攲搹挷搷㡦愶昱㈲づㄸ㠳㤶ㅡ〳扤攰戹〴慡㈶㍣㘳愱ㄵ㍣㤵〶㥥搸愵㜰㠹㍥〸ㄷ㕡㐱昲㌲㌷㠶㘵改昵㤰〰㌹ㅥ㝤㙥㑥㠹摦㈸昵ㅢㄳ扣㠶㥡㡣㠶㠰㕣㘰㠲扣ㅣ〱昴ㄵ㄰㜱㘷ちㅣ攸ㅣ〴㌹搵搷㤷搲㜸㌵〷㑣㐰㑢㑤㠷㕥㐰㕥ぢ㔵ㄳ挸㤹搰ち挸㜹㈶挸敢攱ㄲつ㜲㡥ㄵ㈴㉦㍥㘳㔸㤶扥ㄱㄲ㈰昷㐳㥦㥢戳扦摦㤸敤㌷捡扣㠶㥡㠷㠶㠰㥣㙤㠲扣ㄹ〱昴㉤㄰㜱攷〰㌸搰㌹〸昲㐰㕦㍦㡤挶捤ㅣ㌰ㅤ㉤㜵㌰昴〲昲づ愸㥡㐰ㅥち慤㠰㥣㙣㠲扣ぢ㉥搱㈰㈷㕡㐱捥㐷㈴っ挳㍤ㄲ㤰〰㜹ㄸ晡摣㥣㜲扦戱挰㙦昰㥡㉦㌷㔵㠹㠶㠰㉣㌵㐱摥㡢〰晡㍥㠸戸㤳㠴〳㥤㠳㙦㈷㔵扥㝥㌶㡤て㜱㐰ㄹ〳㉥㠲㕥㐰㍥〲㔵ㄳ挸挵搰ち挸㔱〶㐸捤㙦ぢ昲㜶㌲搲㡡㘷〹〶搱㐳㍦〱〹㍣㌵攸㜳㜳㙡晤㐶㥤摦攰㤵㔸㙥㉡㠵㠶攰ㄹ㙥攲㜹ち〱昴搳㄰㜱㈷つ〷㍡〷昱㌴昸晡㠳㘸㝣㠱〳昸〴〲戵っ㝡挱昳ㄲ㔴㑤㜸㔶㐰㉢㜸晡㥢㜸㥡摥ㅥ晢㕡昱慣挴㈰〴挱搳戸㈰㠱攷㐸昴戹㌹㐷昹㡤愳晤挶㉡慦愱㡥㐵㐳昰昴㌱昱扣挱改扤〹ㄱ㜷㜸愱㤳捥挱㠳昰㜸㕦扦㠰挶㜷㌹㈰㠱㤶㍡ㄱ㝡挱昳㍥㔴㑤㜸㑥㠶㔶昰㜴户攲改㘶挵挳㡢㥡〸㤲愵㍦㠶〴㥥㔳搱攷收㥣收㌷搶昸㡤搳扤㠶㍡ㄳつ挱戳㤳㠹攷敦㥣摥愷㄰㜱㠷㤷ㅦ改ㅣ挴㜳戶慦攷攳〵昴ㄶづ㔸㠴㤶㍡ㄷ㝡挱昳㌵㔴㑤㜸捥㠳㔶昰㌸㈶ㅥ㝥㐶换昱搶挱㡡㠷㤷ㅡ改愱晦〹〹㍣㝦㐴㥦㥢㜳㠱摦戸搰㙦㕣攴㌵搴㍡㌴〴㑦愱㠹攷㝢〴搰㍦㐰挴㥤㑢攱㐰攷攰昱㜶㤹慦㘷㍤扣晥㤹〳敡搱㔲ㅢ愰ㄷ㍣扦㐲搵㠴攷ち㘸〵㑦戶㠹愷改㜸换戲攲戹ㄲ㠳㄰㈴㑢慢㍣挱昳㈷昴戹㌹ㅢ晤挶㔵㝥㠳㔷昸戸愹敢搰㄰㍣扦晤㘴㝣攳捡㐱〰㥤ぢㄱ㜷慥㠷〳㥤㠳晢攷〶㕦摦㐸㈳晦㥦〳㜹挲戰扡〹㝡挱㔳〰㔵ㄳ㥥㕢愰ㄵ㍣摦㈱㡤晦ㅤ㑡㌷敤㥦㙦愱つ㝦㕤扡ㄵ㠳〴㑦㐷㠴挲晥昹㌳晡摣ㅣ㕥㠶㤳挶㈶扦挱敢㙥摣搴㥤㘸〸㥥㙦㑣㍣摢㜰㝡摢㐲挴㥤扢攰㐰攷攰晥昹㡢慦攷扤晣㝡㝢づ㔸挵㠰昷㐰㉦㜸㜶㠴慡〹捦㝤搰ち㥥㑦っ㍣戱慥㜰㠹㝥ㄳ晦挸ち昲㝥㐴ㄲ㤰㍢㘳㌰㐰晥ㄵ㝤㙥づ㉦㡥㐹攳㐱扦昱㤰搷㔰㡦愲㈱㈰㍦㌰㐱昶攰㥣㡢㈰攲づ㉦㙢搱㌹〸昲㜱㕦㝦〲㡤挵ㅣ㜰㈲㕡敡㐹攸〵攴㙥㔰㌵㠱㝣ㅡ㕡〱昹扡〱戲昹㍢攱慢㔶㍣捦㘰㤰攰改㠷㔰挰昳㉣晡摣ㅣ㕥戲㤲挶昳㝥攳〵慦愱㕥㐶㐳昰扣㙣攲搹㠳搳ㅢ〰ㄱ㜷㜸戱㠹捥挱㠳昰㔵㕦扦㠶挶㈱ㅣ㜰㍡㕡敡㜵攸〵捦㌰愸㥡昰扣〹慤攰㜹搲挰ㄳㅢ〱㤷攸㥤昶戸ㄵ攴摦㄰㐹㐰敥㠵挱〰昹ㄶ晡摣㥣户晤挶㍢㝥攳㕤慦愱㍥㐰㐳㐰㍥㙡㠲摣㥢㜳摥〷㈲敥㝣〸〷㍡〷㐱㝥攴敢㜹㡢扤ㅥ挷〱攷愲愵㍥㠱㕥㐰㤶㐰搵〴昲㔳㘸〵攴㍤〶㐸㑤㤰昲㑥昸ㄷ㉢㥥捦㌰㐸昰㑣㠲ㅦ昰㝣㡥㍥㌷攷ぢ扦昱愵摦搸攲㌵搴㌷㘸〸㥥㍢㑤㍣㔳㌸扤愹㄰㜱攷ㅦ㜰愰㜳㄰捦户扥㥥㜷捣敢㔹ㅣ㜰ㄱ㕡敡㍢攸〵捦晥㔰㌵攱昹〱㕡挱㜳㤳㠹㠷㕦㝣〵捦つ㔶㍣㍦㘲㤰攰㤹㡢㔰挰昳㉦昴戹㌹晦昶ㅢ㍦昹㡤㥦扤㠶晡つつ挱㜳㥤㠹攷〰㑥敦㐰㠸戸昳㍢ㅣ攸ㅣ挴挳㑣愲㕦㑦攳㝣づ搸㠰㤶㤲㡢㈲㔴㤵㐳搵㠴㠷ㄷ㐵〴捦〶ㄳて扦攳ち㥥换慣㜸昲㘰愶㠷慥㐰㈸攰攱㘵㄰㙥づ㉦㠵㐸㠳搷㍤愴愱扤㠶㉡㐴㐳昰慣㌳昱㈴㌹扤㉡㠸戸搳ㅥづ㌶㍣扣慥㈱㝡摥捦慥㤷㜰〰㙦㐸㔷㜲愹㠲慡㕡愸㥡昰昰㔲㠵攰㌹搷挴搳昴㐹㜵戶ㄵ㑦㈷っ挲ぢ㝦㘸㈳ㄴ昰昰攲〴㌷愷㡢摦攰搵〸搱㙣敦㌵ㄴ慦㉢〸㥥㌳㑤㍣㘹㑥慦〱㈲敥㜴㠵㠳つて慦㌶㠸㥥户愷敢㤵ㅣ挰晢换㔵㜷攸攵㜸㍢ち慡㈶㍣㐵搰ち㥥ㄳ㑤㍣晣㝡㉥晢攷㜸㉢㥥㥥㌰搳㐳慦㐶㈸攰攱㈵〳㙥づ㉦ㅢ㐸㠳搷〸愴㔱散㌵ㄴ㔷晢〵捦戱㈶㥥攳㌸扤攳㈱攲捥敥㜰㤰㜹捦㐷挳昸挳㥥搷〰㐴扦〹〱昵㈹ㅣ戰ㄹ㉤搵ㅦ㝡挱㜳ㅡ㔴㑤㜸戸慣㉦㜸㤶㤹㜸㥡㡥户〶㉢㥥㍤㌱〸慦㉣扤ㄶ愱㠰㠷ぢ昹摣ㅣ㉥收㑢㠳㉢昷搲ㄸ攲㌵ㄴ搷攰〵㑦捡挴㜳ㄶ愷㜷㌶㐴摣ㄹ〱〷摢晥攱捡扣攸㜹昳戸㍥㥦〳㜸昷户㤲挵㜶慡㉥㠰慡〹てㄷ摢〵捦㈲ㄳ㑦搳晢㐱㤵ㄵ捦㘸っ挲㉢㑢㕦㠲㔰挰㌳㠶ㅤ㙣捥扥㝥㘳慣摦ㄸ攷㌵ㄴ㔷挶〵㑦愵㠹攷㔲㑥敦㌲㠸戸㌳〱づ㌶㍣㕣㉦ㄷ晤㠳挸愰慦攴㠰㠷搰㔲戲〴㑥搵㐶愸㥡昰㜰〹㕣昰ㅣ㙣攲㘹㍡摥づ戴攲㤹㠶㐱㜸㘵改㙢ㄱち㜸愶戳㠳捤㤹攱㌷戸捡㉤㥡㔹㕥㐳㜱扤㕡昰捣㌳昱㕣捦改摤〰ㄱ㜷捡攰㈰昳づㅣ㙦㕣挵ㄶ㍤㙦敤搶户㜲挰㤳㘸㌹㜳愱挷ぢ㔵㔱㌲㠹扣㠳搰搹㍢戰㕥㙡扦愵戳㕦昰愱摢ㄳ昰㄰㙤㕥昱捤捡挱扤㙣敥ㅤ㘰戹搹愳晥戳㔸㕣㤱攵つ愰晣挹㥢づ慣晦㠷㌸摣㑢捤慢摥㡣搸〳㍦㝡㌳〰㜷㍣〴㜰昱ㅢ㌷㤰㘵㙣摦散敢㜵挷扡扦昳扤摦捥搸㡥㕣搵㤵ㄱ昳㔵捦㜳挷攵扤户㝡晤㍦慥摢扢昸搲㥢㝦昷㝥慦昶㐶㝡扦扥搹㔷㈵㌰愲ㄸ㕤晤㍥挵〷ㄴㅦ㐲愸㐹㠰昵㈶敥㐸ぢ㍤慤㜶愲㘷〸㍥慤搶攱㈲㉦㕥㔸㉢挰っ摡攷㈸㉥捡㜲㠷愹㔲㡣㈰㑢〲散㕥ㄸ㍢㔶㐳㉤搳㠴扢戱戵〰㡣㙢戳㌲愲捤挰敡㌱愲ㄸ挱㠳挰昶昵收ㅦ〲㌶挶㌳〴㥦㐲敢㜰愹ㄶ㉦㥣㘳㤸〱㠰㌵愲㈳挰昶㌱㠱㍤〲㘳挷攵㌰挹㌴つ㔴㘸戶〰㡣㉢慣㌲愲捤挰㔶㘱㐴戱〵搸㠸㈸㘰挳㝤㘰㠱愷换㍡㕣㥥挵㉢㑢㍦㠵ㄹ〰ㄸ搷㔸〵搸㔰ㄳ搸㌳㌰㜶㍣〹㈶㤹㘶㥢㠱㜱愹㔵㐶戴ㄹ搸改ㄸ㔱㙣〱戶㘷ㄴ戰〱㥥㈱昸搴㔸㘷㉤㈲攱㠵㠷愹㘳〶〰挶挵㔶〱搶摦〴昶ち㡣ㅤ晦〰㤳㑣戳捤挰戸收㉡㈳摡っ散㈲㡣㈸戶〰摢㉤ち搸慥㥥㈱昸㌴㔸攷ㄲ㐴挲ぢ㡦戸挳っ〰㡣ぢ慣〲㙣ㄷㄳ搸摢㌰㜶扣ㅣ㈶㤹㘶㥢㠱㜱㥤㔵㐶戴ㄹㄸ㔷㕢㡢㉤挰㝡㐴〱敢敥ㄹ㠲㑦㜹㜵慥㐵㈴扣昰收㠳ㄹ〰搸㡤攸〸戰㙥㈶戰㡦㘱散㜸㌳㑣㌲捤㌶〳攳摡慡㡣㘸㌳戰捤ㄸ㔱㙣〱戶㝤ㄴ戰敤㍣㐳昰改慤捥ㅤ㠸㠴ㄷ捡搸㌰〳〰扢ㅢㅤ〱搶搹〴戶〵挶㡥昷挲㈴搳㙣㌳㌰慥愷捡㠸㌶〳攳慡㙡戱〵㔸挷㈸㘰ㅤ㍣㐳昰愹慣捥㈳㠸㠴ㄷ㤶戶㌰〳〰㝢〲ㅤ〱㔶㘸〲晢ㅥ挶㡥㑦挱㈴搳㙣㌳㌰㉥慣捡㠸㌶〳攳昲㙡戱〵㔸扢㈸㘰㌱捦㄰㝣摡慡昳ㄲ㈲攱㠵ㄵ㌴捣〰挰㕥㐳㐷㠰攵㥡挰㝥㠵戱攳ㅢ㌰挹㌴摢っ㡣㉢慣㌲愲捤挰戸捥㕡㙣〱昶晢扦㈳㍥愰㝦昳っ挱愷愸㍡敦㈳ㄲ㕥㔹㍡〷㕦㈸〰散㘳㜴〴搸㉦ㄸ搱昴〱㥤〷㘳㐷慥㥥㙥ㅤ㌰㉥戵㙥ㅤ戰㉤ㄸ㘱〳昶㘳ㄴ戰ㅦ㍣㐳昰改愸捥搷㠸㠴ㄷ㙥㈴㜷㠱晤ㄳㅤ〱昶㥤〹慣㍤㠱㝤て搳搶〱攳㥡敢搶〱晢ㄹ㈳㙣挰扥㡥〲昶㤵㘷〸㍥昵搴昹ㄵ㤱昰挲晦捥敡〲㔳㤸㠸〰晢搲〴搶㠵挰㜲㘰㤲㘹挲摤搸㕡昸收挱挵㔷ㄹ搱收㐳㤱㑢戰挵〸ㅥ晣㑡昵昷㈸㘰㥦㜸㠶攰搳㑣㥤〲㐴ㄲ㘰㕤㕤㘰㕣㝥ㄵ㘰ㅦ㤹挰㜶㈶㌰㉥慣攲戵ㄵ㕦㠲戹ち㉢㈳摡っ㙣㝢戸ㄷ㕢㠰扤ㅢ〵散ㅤ捦㄰㝣㑡愹挳㈵㕣〱搶摢〵戶㌳晡〲散㉤ㄳ㔸㌱㠱㜱㌱ㄵ慦慤〰㔶攴㡦㘸㌳戰㘲㡣㈸戶〰㝢㉤ち搸慢㥥㈱昸昴㔱㠷换戶〲慣㥦ぢ慣ㅦ晡〲散㘵ㄳ搸ㅥ〴戶〷㑣㜸㙤〵㌰㉥挱捡㠸㌶〳ㅢ〲昷㘲ぢ戰攷愲㠰㍤敢ㄹ㠲㑦ㄵ㜵㠶㈱㤲〰ㅢ攲〲攳㝡慢〰㝢摡〴㌶㡣挰昶㠶〹慦慤〰挶㘵㔷ㄹ搱㘶㘰攳攰㕥㙣〱昶㔸ㄴ戰㐷㍤㐳昰㘹愱㑥〹㈲〹戰扤㕤㘰㕣㜸ㄵ㘰て㥢挰㐶ㄳㄸ㤷㔴昱摡ち㘰㕣㝦㤵ㄱ㙤〶挶㔵搸㘲ぢ戰晢愳㠰摤攷ㄹ㠲㑦〱㜵戸㜸㉢挰㑡㕣㘰㜳搱ㄷ㘰昷㤸挰㈶㄰ㄸ搷㔶昱摡ち㘰㕣㠸㤵ㄱ㙤〶㌶ㅦ敥挵ㄶ㘰㜷㐴〱扢摤㌳〴㥦敥改㜰ㄵ㔷㠰㑤㜳㠱㔵愰㉦挰㌶㤹挰㘶㄰㔸ㄲ㈶扣戶〲ㄸ㔷㘴㘵㐴㥢㠱㉤㠱㝢戱〵搸捤㔱挰㙥昲っ挱愷㜶㍡戵㠸㈴挰捡㕣㘰㕣㤳ㄵ㘰㌷㤸挰收ㄲ㔸ㅡ㈶扣戶〲ㄸ㤷㘶㘵㐴㥢㠱㜱㠱戶搸〲散敡㈸㘰㔷㜹㠶攰搳㌸㥤愳㄰㐹㠰ㅤ攲〲攳攲慣〰晢㤳〹㙣㍥㠱ㅤ〷ㄳ㕥㕢〱㡣㙢戴㌲愲捤挰戸㔲㕢㙣〱戶㍥ち搸㘵㥥㈱昸㤴㑤㠷ぢ扣〲慣挲〵戶ㄶ㝤〱戶捥〴㤶㈴㌰慥扦攲戵ㄵ挰戸㔸㉢㈳摡っ散㝣戸ㄷ㕢㠰㕤㄰〵散㡦㥥㈱昸昴㑣㠷㉢扤〲㙣㠹ぢ散ㄲ昴〵搸㜹㈶戰㕡〲扢ㄴ㈶扣戶〲ㄸ㔷㙤㘵㐴㥢㠱㕤〹昷㘲ぢ戰戳愲㠰㥤改ㄹ㠲㑦挵㜴㌶㈲㤲〰㑢扢挰戸㙥㉢挰捥㌰㠱㌵ㄲ搸昵㌰攱戵ㄵ挰戸㝣㉢㈳摡っ㡣㡢戸挵ㄶ㘰愷㐴〱㍢搹㌳㠴㥥㜶㜹ㅢ㈲戵昶戴㑢攳㝦㤱散㠸愴㜹㔵㉣㘱㉥愸㜲搵㕣慥㐵ㄱ㜳㜵㑤㡤搴晦ㄶ攲搹㜴㈹晣㍦㡥搳昱っ㐶㍣㤱づ晦挱扣㔷攰㡡㘷㌳昲㔱㕦晥搳捦戴昴㌸㌸㔶㌵㉢㠵挷愱戵慢㥡㤲挶戳㌳㉢昳昱晦搰㌵㌴攰㍦愵晦㕦㜸㜰ㅤ㉡戲㜹㥢㉥㌶昷㤱㜵搶㘲㘸㔶㌹户昰㑣挱㘶㍥晣晦㥥㌱㥢㡦戴晢捦ㅥ愳ㄹ㍢ち㠷㔸搳敤㤸㤵挶㔳ㅡ㜳搵㠹搸挷㙥ㄱ挶戱㔹扦换愴戳戲㔱〴㠱〱戱㘳㈰㜲昰ㅦ慣挹㘵ぢ㠸戸㕥つ㡤㔴挵㡢挸捡摢㡣攳㈰㠸㡥昵改扣㥢㌱㉢昰扦㉣ㄶㄴ㄰戲扦愹扢㌱㤴㠷㔱散戸攸戹ㅤ㘳㥤摢〹㥣摢㠹愱戹㥤㤴㌹㌷㜵㉦㠲㜳㝥晥愶ㅥ昲㌳㥥ㄲ㥤㜱㠵㌵攳㘹捣戸㈶㤴昱昴㐰挶㐷㠲ㄹ㥦昲㌲㙡㘲捣㔵㈹㙢昰戳ㄸ㠵㜰㥡㘹㍥㈷㄰昸㤹㘰攰㤷㌲〳搷㔸〳㥦ㅦづ㝣㐱㈰昰㉢挱挰㝦昳〲挷㉥㠲㘷挴ㄱ㔳㘵捤㜶〹〶挴搶㐱㘴ㅥ㌱㤷〶㌲扥ㅤ捣昸愱㥦㜱㝤㜴挶〵搶㡣㤷㌳攳ㄵ愱㡣㔷〶㌲㝥ㅣ捣昸㠵㥦㜱㘳㜴挶㠳慤ㄹ慦㘶挶㙢㐲ㄹ慦つ㘴摣ㄲ捣昸㑦㉦愳收㜹㤸慢收㔸㠳摦挸㈸㍣攵㥡㡦㠳㥢〳㠱扦て〶晥搹て散ㅥ㘰㌳慤㠱㙦㘳㤴捣〳㙣㜳㈰昰慦挱挰㌹㜰攰搹改ㅤ戹㤳慤㠱敦ち〷扥㍢㄰㌸て晤㡣㤳戰挰て捣㤳㌰㔷㡤户〶扥㥦㔱㜸扥㌵㔳昱〰㔵扣ㅦ挷㝤攷㔱敤搱捦〸摣〹ち㘳挶晢㔸〳㍦挲㈸㤹㔴㍣ㄶ〸摣㈵ㄸ戸慢ㅦ搸㥤昱㜰㙢攰愷ㄸ㈵㜳挶捦〴〲敦ㅣっ摣摢ぢㅣ㝢づ㡤㠸㜳㙤愰㌵摢ぢㄸ㄰㝢ㄱ㈲昳㕣㝢〹ㅡ㤳愳㘲昴㌳㌸敡〷㠵挱㔱㕦㙢昰搷ㄸ㈵㤳愳㌷〲㠱昷〸〶ㅥ攲〵㡥晤つ㡤〸㈸扢㔸戳扤㡤〱戱㜷㈰㌲愱扣ぢ㡤〹㘵ㄸ晡ㄹ㔰昶㠶㐲愰㌰㘳慥敡㙥つ晥㈱愳㌰㜸昳㜱昴㌱㔵挶㜱㌴ㅡ晤㡣挰㈵㔰㐸㘰扥〳收慡ㅤ慣㠱㍦㘳ㄴ扥搹㌵〷晥㠲㉡㈳昰〴昴㌳〲㑦㠳㐲〲昳㡤㉥㔷㙤㙢つ晣㌵愳昰㍤慤㌹昰㍦愸㌲〲捦㐰㍦㈳㜰ㄹㄴ挶㕥㉤戴〶晥㥥㔱㌲昷敡㡦㠱挰㜳㠳㠱て昱〳㙦㐴㈳㔷挵慣㠱㝦㘶ㄴ扥㈷㌶捦昸㔷慡㡣ㄹ捦㐷㍦㘳挶ㄵ㔰ㄸ㔴㘴㔹〳㉢㍣ㅢ㌷㐰㐵づ㔵㐶攰㘴㌰昰ㄲ㍦戰扢昳㝥晡㤷敤扢㑤㍢㐶挹摣㜹㍡㄰戸㌶ㄸ㌸敤〷㜶愹昸捥ㅡ戸㍤愳㘴㔲搱㌱㄰戸㌱㄰㌸㙦ㄵㄴ㙤晥ㅡ挸挲㠴㑥昸挲捣晦散ㅣ㡦搸ㅥ㡦〷㌵昷慢挱户戹㌶㍣ㄷ㝢ㅢ㑣㐴慤㐶㌲挶搰摢戲攷敤㌲㜵〲戴㥣㠶敥㐴敤㐹扥㑦㘷搳㠷摦㠰挴愷ぢ戵愷晢㍥摢㤹㍥晣㈲㈳㍥摢㔳换敦㌰㤲㙢〷搳攷㝣摦㘷㐷㙡昹㜵㐴㝣㜶㌲㝤㉥昱㝤扡㔲㝢愹敦搳捤昴攱㘷扦攴摡㤹摡㉢㝤㥦敥愶て㍦慤挵愷〷戵晣㤰㤶㕣㐵愶捦㡤扥㑦㑦㙡昹㜹㉢㍥扤㑣㥦摢㝣㥦摥搴㙥昶㝤㜶㌱㝤昸㔱㈸戹㡡愹扤摢昷搹搵昴攱愷㥡昸散㐶㉤㍦搰㈴㔷ㅦ搳攷ㄱ摦㘷㜷㙡昹搹㈴㍥㝤㑤㥦愷㝣㥦㝥搴㍥攳晢昴㌷㝤昸〹㈱戹昶愰昶㈵摦㘷㠰改挳㌷㝡昱搹㤳㕡扥挷㑢慥㠱愶捦摢扥捦㈰㙡昹慥㉣㍥㠳㑤㥦て㝤㥦㈱搴㝥散晢っ㌵㝤昸㠶㈹戹㠶㔱晢㠵敦㌳摣昴攱㝢㥦昸㡣愰㤶㙦㝢㤲㙢愴改昳扤敦戳ㄷ戵㝣〷ㄳ㥦㔱愶て摦㤱㈴捥摥搴晥敡晢散㘳晡昰捤㐵㝣㐶㔳换昷ㄵ㠹㌳挶昴攱晢㠴昸散㑢㉤摦㈲挴㘷慣改挳㔳㕥㝣挶㔱换戳㕤㝣挶㥢㍥㜲敡昱慣㉢㠱搶摦ㅣ㥥㠲戲㌶㔰㡡〶慥晣挹挹㐷慦〹愶ㄷ㑦㐲昱㥡攸㝡挹改㐷慦㡣㔸㍣つ挵㙢戲敢㈵㈷㘰㈸ㄶ㑦㐴昱㥡敡㝡挹㈹ㄸ昲攲愹㈸㕥搳㕤㉦㌹〹㐳㕥㍣ㄹ挵㙢愶敢㈵愷㘱挸㡢愷愳㜸敤攷㝡挹㠹㐸慦㡣搹昳㠴ㄴ慦搹慥㤷㥣㡡㈱㉦㥥㤲攲㌵挷昵敡㡤㕦挲㜵〶㕦㍣㈹挵㙢㥥敢㈵愷㘳㘸㕥㍣㉤挵敢㐰搷㑢㑥挸㔰㐶㥥㤸攲㜵戰敢㈵愷㘴㈸ㄶ㑦㑤昱㍡搴昵㤲㤳㌲ㄴ㡢㈷愷㜸ㅤ收㝡挹㘹ㄹ昲攲改㈹㕥ぢ㕣㉦㌹㌱㐳ㄹ㜹㠲㡡搷㐲搷㑢㑥捤㤰ㄷ㑦㔱昱慡㜴扤攴攴っ㜹昱㈴ㄵ慦㉡搷㑢㑥捦㤰ㄷ㑦㔳昱㕡攴㝡挹〹ㅡ昲攲㠹㉡㕥㡢㕤㉦㌹㐵㐳㕥㍣㔵挵慢挶昵㤲㤳㤴㕥ㄹ挷〴㑦㔶昱慡㜳扤攴㌴つ挵攲改㉡㕥㑢㕤㉦㌹㔱㐳㕥㍣㘱挵㉢攵㝡挹愹ㅡ捡挸㔳㔶扣ㅡ挴换昱愷愳㜸㝥捡愲摤改昸搰攷㈵昹昱ㄸ㥢㡦扢搲晤〳㑦昱摣ㄴ㡦㌵㤹ㅥ㡡愷愳ㄸ㑥ぢㄸ㜸〶㡡攱搴㠰㠱㈷㥤ㄸ㑥〹ㄸ㜸㥥㠹攱攴㠰㠱愷㤶ㄸ㑥ちㄸ㜸㌶㠹攱挴㠰㠱㈷㤰ㄸ㑥〸ㄸ㜸捥㠸攱昸㠰㠱愷㠹ㄸ㡥ぢㄸ㜸㘶㠸攱搸㠰㠱㈷㠳ㄸ㔶〷っ㍣晥挵㜰㑣挰挰㐳㕥っ慢〲〶ㅥ攵㘲㌸㍡㘰攰㠱㉤㠶愳〲〶ㅥ换㘲㌸㌲㘰攰攱㉢㠶㤵〱〳㡦㔸㌱慣〸ㄸ㜸㤰㡡㘱㜹挰挰攳㔲っ换〲〶ㅥ㡡㘲㘸っㄸ㜸昴㠹愱㈱㘰攰〱㈷㠶㜴愶愱攰晦〱戵慦㙥敢</t>
  </si>
  <si>
    <t>㜸〱捤㝤〷㝣ㄵ㔵摡㝥㑥捡㈵攷㔲㌲ち㔸〰㌱㐱㘲〱㐴㝡ㄳㄴ㐸㘸搲㤴〰㔶っ㤷攴㐶〲㈹㤸㝢㘹㉡㘲挱㡡〸㙢敦〵㉣慢搸㔶㐵摤ㄵ昵戳慥〵㝢㐱㕤㕤扢慢扢㘲㙦㥦昵晦㍣敦捣㐹收捥㥣㐹挲㝥晢晦晤㜶扣㌹㥣昳扥捦㜹捦㜹㥥㤹戹攵捣㍢㘳㤶捡捡捡晡ㅤㅢ晦攵㤶换㑡户戲攵愹㜴戲戶㙦㐹㝤㑤㑤戲㈲㕤㕤㕦㤷敡㍢愶愱㈱戱㝣㑡㜵㉡㥤〳㐰慣扣ㅡ晥㔴㕥㜹慡晡戸㘴㝥昹㤲㘴㐳ち愰扣慣慣晣㝣㥤つ晦慥摥㥦㘳ㅡ㥡扤㜴㉥ぢ愰戲㜴㡣㐵ㅢㄶ昹㉣㌴㡢㌸㡢戶㉣摡戱㘸捦愲〳㡢〲ㄶづ㡢ㅤ㔸散挸愲㈳㡢㑥㉣㍡戳搸㠹挵捥㉣㜶㘱挱昱㜵ㄷㄶ㕤㔱戴敢㠶㘲㘶挹搸改昳ㄶ㠰㑤㔹扡扥㈱搹愷㜰戶㍢攷㔱晤晢昷敤摦㜷挰昰〱㐳晡昶敢㔳㔸戲戸㈶扤戸㈱㌹慡㉥戹㌸摤㤰愸改㔳㜸昰攲㜹㌵搵ㄵ㤳㤳换㘷搶㉦㑣搶㡤㑡捥敢㌷㜰㕥㘲搰戰晥㠳〶て慥ㅡ㍥㝣㔸扢摤㄰㜹㕡挹搸㠳ㅢ㤲㔵愹晦㔴捣敥㡣㌹扤㘴㙣摦㘹挹昴㝦㉡收敥㠸㠹㤰愵昵戵㠹敡扡晦㔰搰㍣敥搳挱愵挹㡡㙡敥晣㘴戲愱扡敥㤸扥㤸㜶㠶搰㘸つ敤㍢㈶㤵㕡㕣扢㠸挷㔱㐹戲愶㘶㐶戲㑡㜶㝡㙤㘹㉡㝤㜰愲愱㌶搵慥㤶晡㈵ㅢ㤲㜵ㄵ挹㔴㠷摡㜱换㉡㤲㌵ㅥ㌰㤵㕦㍢㍢搱㌰㉤㔱㥢捣㘵愵愰搶摤㠷㤳㉡㤳㜵改敡昴昲昶戵戳㔲挹ㄹ㠹扡㘳㤲㠴攴搵㑥㔸㕣㕤愹㜲㜳昱捡捡搹换㌶㌳搹㔱㤸㑦㙤挹晣㐴㐳㕡㕡摣㠵晤㙤㔸摦攱㈲㉣㌲收挵㐳慡㌰搰㡢晢慣慣扡㜶㜲戲愱㉥㔹挳㐱戸㈷㝢〷㐰㈲㤰扢ㅦㅡ㤵㌲㜴戸㤷㔴㕢敦攴㈳ㄷ㡥ㄲ㉢㐴搱㜱㔶㕤㜵㔵㝤㐳㙤㥦愹搵㜵愳晡昵㤹㥡㔸㌶慡扦㉥㠲㐳昷㈰㘴てㄴ㥤㘶敤㌷〹㌳㑡愴攷ㄷ捥㐸㐰敢ㄱ晤〷昴ㅢ愱㝢ㄲ㔳㡣㐲攵扥㠹搳摣ㅦ㥣愷㕡㜶㜹㈲扢㝣㕥㜶㜹㐵㜶㜹㘵㜶㜹㌲扢扣㉡扢晣㤸散昲昹搹攵搵搹攵ぢ戲换ㄷ〲㘳戶晣㌶㙤戲扤敤㠴㍥㌵ㅦ㍤㔶戰㘵挲㜹㑢㘶捤戸昴㥡㥦㡡ㄵ捦㙣㜹㘳搸ぢㄵ敢㘴昷㠶㐳敦㠳㈲搶㑢㈰㠱挹づㅦ㌲㐲昷㈶愴てち愵㕥挶㕣㌹摦捤摤扢扥㍤晦㤸挷挶㥥摦昳戹㕥户㍤㝣㔶㘷挵㜷てㄹ愸慦㐴戱愸戲ㅦ愳昴㐳ㄱ敢㉦㤰挰㐰挳㠶㡥搰〳〸ㄹ㠸㐲愹㉤摥㐰戹㜳捡搶晣愹散㤵改愷ㅤ慢ㅥ㜹㝢搱敡㙢ㄴ摦愱㘴愰挱ㄲ挵㌲搰㄰㐶ㄹ㡡㈲㌶っ㐵㔸晥㝥〳㐶攸攱挴㡣㐰愱搴攳摥㐸㕦㍥㌷愸挷㙦㥢㤷㤷㙥㔸昰捤㘱戵摦扦㜵戴攲摢愰㡣㌴ㄲㄵ慢㜶愳ㄸ攵〰ㄴ戱〳〵ㄲ愴㌴㘸㠴ㅥ㑤挸ㄸㄴ㑡㍤攸つ㔴㍤㌸㙦敤㥤昷㕥㕢㝡㐱攷㉥昳敦戸㙣攳愷㡡㘷㥤っ㔴㠲㡡㜵愰㔲㐶ㄹ㠷㈲㌶㕥㈰㠱㠱㠶㐳扢〹㠴㑣㐴愱搴扤摥㐰㥤昳户ㄴ扦昸㜴搵愴搵搹㍦敥昹搶扡搹㕢ㄵ摦捥㘵愰㠳㈴㡡㐵扢挹㡣㌲〵㐵㙣㉡㡡戰㜶晤㜱攸㑥㈳㘶㍡ち愵敥昰㐶㍡晢戰挷捦ㄹ扤改摣昱攷摤昵㑡慡捤愹摤㍡㉡㝥㘶挸㐸㠷愰㘲愵㌴㠳㔱捡㔰挴㘶ち㈴㐰㘹ㄸ㡥扢㔹㠴捣㐶愱搴㑤摥㐰㉢㐶㘴㙦扡攷愹㡢愶㕥㜰㝥㘹㜶摤㠵捥ㅥ慡㉤摣㌲搰㘱ㄲ挵㐲改㜰㐶㌹〲㐵散㐸ㄴ㘱㑡〳㜰㌸ㅣ㐵捣ㅣㄴ㑡慤昷㐶㑡搷㝦戲敢挰つ㉦㡣㕢晢攸㑤搷㍤搹攱攰㍢ㄵ㍦晣㘴愴㜲㔴慣㤴收挲愱ㄳ㈸㘲昳〴ㄲ愰㌴ㄴ㤴㉡〸愹㐴愱搴攵摥㐰㔳敦㉤散昷㘹挱㈵㔳搷㜵㥥㜹㑤昹攱㕦ㅦ愵昸〱㉢〳㔵㐹ㄴぢ愵㘳ㄸ㘵㍥㡡㔸㌵㡡㌰愵㝥㌸昰ㄶ㄰戳㄰㠵㔲ㄷ㜸㈳扤昶挴㈵愷㕣晣㙢㝣搲愹㝢っ摥㙢㝣㍡㕤慤昸㈹㉥㈳搵愲㘲愵㔴挷㈸昵㈸㘲㡢〴ㄲ愰㌴㝣昸〸㝤㉣㈱つ㈸㤴㕡攳つ戴攷㠳㍦㍦㌸昹搸ㅦ㈷㕤搵慤捦づ㜵㈳〷ㅤ慥昸㑤㐱〶㑡㑢ㄴぢ愵挵㡣戲〴㐵㙣愹㐰〲〳つㅢ㍣㐲㉦㈳㘴㌹ち愵㑥昷〶㝡㘸搸㠴㙤㈳㈶㕦㌱攱捡ㅤㅦ搵㥦捦摣㝦㠵攲户ㄱㄹ攸㜸㠹㘲ㄹ攸〴㐶㔹㠱㈲㜶㈲ち㡢㜶挳㐶攸㤵挴㥣㠴㐲愹㤵摥㐸搹㝢㤵戶敤晡捤愸㈹ㅢ攷摥㝡昵晥てㅦ昰慡攲㔷ㅥㄹ改ㄴ㔴慣摡㥤ち㠷㕥㠵㈲㜶㥡㐰〲㤴㠶攳㔴㍡㥤㤰㌳㔰㈸戵捣ㅢ愸昴攱敢㙥㜸㜳昳愷㔳㉦㝡㜰㑣昱㠵攳て扦㕥昱㙢㤵っ㜴㤶㐴戱㔰㍡㥢㔱㔶愳㠸㥤㈳㤰挰㐰㐳昱敥戰㠶㤰㜳㔱㈸㜵慣㌷搰㘷ㄷ敦㤴戵昶攲㕢㈶摥慢ㄶ㙤㡥㙦㍣扣㠳攲㔷㌷ㄹ㘸㥤㐴戱っ昴〷㐶㌹て㐵散㝣㠱〴〷㠲㜴ㄷ㄰㜲㈱ち愵ㄶ㜸〳昵扦㜳昴捥㘳㥦㍦㘲晣ㅤ㌷扣晦㘰㐹敤㘵㠷㈸㝥㍤㤴㠱㉥㤶㈸㤶㠱㉥㘱㤴㑢㔱挴㉥ㄳ㐸㘰愰攱ㄸ攸㜲㐲慥㐰愱㔴㠵㌷搰㡢晤㡦㍢攷敢㤱㔳愷㕣搲㝥㡦慤㈷㉥ㅤ㝡愶敡っ户っ㜴㤵㐴戱っ㜴㌵愳㕣㠳㈲㜶慤㐰〲〳つ敢㍦㐲慦㈷㘴〳ち愵㡥昲〶㉡戸㘷晤户敦㙣挹㥦㜴挳挲换㜷扡㙦摢慢ㅢㄴ扦收捡㐰搷㑢ㄴ换㐰㌷㌰捡㡤㈸㘲㝦ㄴ㐸㘰愰攱ㄸ攸㈶㐲㙥㐶愱搴㉣㙦愰敦㑦㠸て愹㝡㙥攸挴昳づ㝡攲㤳ぢ慥扢戴户攲㔷㘹ㄹ攸ㄶ㠹㘲ㄹ攸㔶㐶戹つ㐵散㜶ㄴ攱攳㝢挰挰ㄱ晡づ㘲晥㠴㐲愹㘹摥㐸㜹㐵敦㜶ㄹ戹敡愷㐹㙢㑦㍡㘷攳㔷㝦晤㜵戰摡〵㙥ㄹ改㉥㔴慣挷昷摤㡣戲〹㐵散ㅥ㠱〴㈸つ挳㑥扡㤷㤰晢㔰㈸㌵挱ㅢ攸㠳㈱敢㘲摦㘴㍦㌲昶㤴ㄱ愳摡㡤摤昲搲㕣戵㉢摣㌲搰㕦㈴㡡㠵搲晤㡣戲ㄹ㐵散〱ㄴ㘱㑡晤㐱改㐱㘲ㅥ㐲愱搴㘸㙦愴搳㔷㤴晣昲挸昳〷ㅦ戴㝥敢㤴昲㜵敢㈷慥㔴㕤攰㤶㤱ㅥ㐶挵㑡改ㄱ㐶㜹ㄴ㐵散㌱ㄴ㤶㤱昰挶晡㌸㌱㑦愰㔰㙡戸㌷㔲攱扣挳摢㙦扣攰愶㠹㙢慢㐷晥慤搷㝢扦扣愰扡挲㉤㈳㍤㠹㡡㜵愴愷ㄸ攵㘹ㄴ戱㘷〴ㄲㄴてㅦ㑡㕢〸㜹ㄶ㠵㔲〳扣㠱愶摣昹挶㡡戳㕦ㅥ㌱晥愶㑢㑥扣昳昳ㅦ攷敤摡敥㜹戸て昱扥㤸㤶㌶㈴㤶攲慢㝥搳慦㠸〱㝤晢昱扦㤶㝦㍥攱搷㔳搵攰慡愱㔵晤晢㔷づ敥㤷ㄸ㤸挸㉢㐲搸搶㝥㑦攷㕢㙥扢慡㐳慢敢㉡敢㤷捡ㄷ昷㙥㘳ㄳ愹㘴搳昷昸摥㥥㙦㙣晤攲扡捡㔴㔷扢戳㉣㥤㐸㈷扢〴㝤㑤㐱㐲摤捡昰戳㈶㤹㤲昱扡〷扢捤㑥搴㉣㑥㡥㔹㔶敤扡㜷ぢ戸昱愳愶㝥㕥戴㜷㝣㐳昲搸㐶㙦㘸㐶㘳昰慢㝢㠹挴づ戱㜴㕤敥扣ち㑢收搷愷㤲㜵㌲扤摥戵〷㔷㔷㉣㑣㌶㤴㈵昹㥢㍤㔹㈹㔴㍢搳攵晤戲敡㍤扤づ㐴昱㕢愹戲㠷摦㕡㌵㙥㔹㍡㔹㔷㤹慣挴㝣ㄷ㈵ㅢ搲换㘷㈶收搵㈴㜷捡㠰戸㘳挲戱㙢㠶㜹㝣㝤挵攲㔴㐹㝤㕤扡愱扥㈶搳㌳愶㜲㐹〲扦收㉡愷搶㔷㈶昱㘳㉣㤷㕢㤶捡捡挹㔱㉡慢㤷敤ㄷㄱ攳愶晡捡㡥昰敤攲摤戰捦㜷挹㍣散晡捥〰㍢戰愸㐹昲㤸捣敥搹㐲㌰㠹换㌰晢㐴〳㝤㥣戸挰㐱昴摥搱㘸㤹㘳攳㥥晢晦ぢ捥捥敥攸戱ㅦ户〴扦㜸㈷㈶敡㉡㙢㤲つ捤㉥捦㈸捥㐸扦㠰㈲㙦㍦㥣捤㤱敡攵〲愱㤶愹攵㜹㑢慢㉢搳昳㘳昳㤳搵挷捣攷户㈶㉣攱攴攷㔳摡搰愶㕦㠲㐹扦捣攲ㄵㄴ昱㜸㔶散㔵㠲㘲㜱晤㥡摢捥敢㠱㝦户晦户㜴㌶㝡㘹昹敤㡥㠵㤶㔴㕥敤昸晡㠶㔴㑥㡥㡤攵挴㐴㙡㝥㥡㠷㘷昳㑥挶摢捡攲㜵ㄴ㜹㍤㔱戴昸㔳扤〰愰㕣慥㐸戴慦㉤㑤㔶㈵戰づ㈴㘷户㑡攴搵扡㑢ぢ愵挹㔴㠵收ㅡ挴㈴㥣㉢换㘲愸攱攴㙦㔷换愳㍦戹㉣㕤㥡㐸㈷摡搴㘲㌵〳㝢㐹〳搴㕢㝡戹㌵昶㙣㉦㌶搳㍢敥戵㄰挱㤱慡㉦㑡㕢㌱戸㤱㜰攲攰㝣挹捡昱捡收㐹㘰敥摤㐱㈲ㄶ㍣搰㌳㔷㈵戰㔸㔲㌹㈱㔹㌷㜳昹愲㘴㡡昰晣㔸戳㔲〶㑦㉦〶㥢㕥㌱㙦㔶扡扡㈶搵ㄷ㌳㥤搰㔰扦㜸搱㝦㌲づ㘳改㌷㔰㤸㉤㙦㑦ㅣ挵慤攷〴戹戲摡㉣攱扥㈹㉦捦捡㘷㌴㕡昴ㅥ㉣㜸戴㈲搸敦昸㐷㌶晤㌶晥㠹㌷攷换㉢〶㘲㝢㔶㜰昲㠰㙦㔷ぢ㠵㘶㌶㈴㘵㑤㉡㕦ㅡ㔰扢㝤敤愱昵つぢ攷搵搷㉦攴昱搴㐱㕡愹昹挹㘴㥡敢㍣㙤扤㜵㉤㔹扦㔲㉡㈷㈷㘳㥤挶户㈰戴㍢攲挷摥㐳搱㝥㑣㑤㑤愱㠹㤸㡡扤て㔳づ㔶㥣㘲ㅦ愰㌲〸敦攴改晡㌴〶㉤㕣㌲愴㜰摦挲戱挹㔴扡戰〴ㅦ㤶㠵晣㠸慡愹慥㑢ㄶ敥㕤㔷㕦搸㤰㑣㉤挲捡㙥㜲㥦扥换㙡㔲换㔴㌷㈸挳㈵㤷㥥㕦て㕥戰㜵攰㜷㘳㙥晥攷㌳挹㕥㙤㡥㝦㑥㜵昵ㅣ愱㐵㥦扤㌱㔶ㄱ晥昴挷㈸搴慥㠰昱ㅤ〷昵捣㑤㝦㠲戶晥㤴挵㍦㔱攰㝤㐳昶〴摥㌶㍥㜳㥢㙡ㅦ晣换户づ扤㡤挵攷㈸㔴㙦ㄴ㍣㜱昵ㄷ㈸捣愶ㅣ挴攷昱㈰晢戴ㄷ捣攱㝤晡つ慣㜱摤㡣㑦昵〱㠲晢㔵㔳㐷㑤攵㌴㔵㔳㌱〴戶ち㤰攷㌹㐲㡢㔱晢愱㥢〸昰ぢ晢攷〰㘶ㄷ攰㌷㡥㐱㘱㌴㡦㐶㥦〰搹㙥㔳昵㠳㑦〴挸㠱㐱㜳つ㕥つ㠰㐹〴挸㐳换㙣敡愷摦㝣〲昴㠷㌹㉣㠰㘶㑣摤㡣㑦つ㐴㍦㥢〰㕦㈲戸㔵㠰㉦㍣㐷㘸㤱㙣〸㈲ㄵ㜱ㄶ㍢㜲捡摢〰戳ぢ搰〹㙥摤㤹挵㑥㈸㝣〲散攲㌶搵㔰〴ㄱ〱㜶㈵愸ぢち㌵ㅣ㈶ㄱ愰㉢㕡㘶㔳ㅦ晡〵ㄸ〶㜳㔸㠰摤ㄹ㔳㌷攳㔳㈳搰捦㈶挰㥢㔱〲扣攱㌹㐲㙢㜷愳㄰愹㠸戳搸㥢㔳摥ㅡ㈹㐰㉦戸㜵㙦ㄶ㝤㔰昸〴攸敢㌶搵〱〸㈲〲散㐷㔰㍦ㄴ㙡㌴㑣㈲㐰㝦戴捣愶㥥昳ぢ㜰㈰捣㘱〱〶㌳愶㙥挶愷挶愰㥦㑤㠰挷愲〴㜸搴㜳㠴搶ㄴ㑢ㄱ愹㠸戳㌸〰㠳慡㠷㈳〵ㄸつ户ㅥ挳㘲㉣ち㥦〰愵㙥㔳㡤㐳㄰ㄱ㘰ㅣ㐱攳㔱㈸㉥㌵㡡〰ㄳ搰㌲㥢扡捦㉦挰㜸㤸挳〲㑣㘶㑣摤㡣㑦㑤㐴㍦㥢〰户㐵〹㜰慢攷〸慤㜵㑥㐶愴㈲捥㘲㈶愷扣㌱㔲㠰搹㜰敢㐳㔹ㅣ㠶挲㈷挰ㄱ㙥㔳㑤㐱㄰ㄱ攰㐸㠲㡥㐲愱愶挱㈴〲捣㐱换㙣㙡扤㕦㠰愹㌰㠷〵㐸㌰愶㙥挶愷愶愳㥦㑤㠰㑢愲〴戸搸㜳㠴㤶㘰㘷㈰㔲ㄱ㘷戱㠰㔳扥㌰㔲㠰ㅡ戸㜵㉤㡢㍡ㄴ㍥〱ㄶ戹㑤㔵㠶㈰㈲挰戱〴㌵愰㔰戳㘰ㄲ〱㔲㘸㤹㑤㥤攳ㄷ㘰㈶捣㘱〱㤶㌲愶㙥挶愷㘶愳㥦㑤㠰㔳愲〴㌸搹㜳㠴㤶㠶て㐷愴㈲捥攲㈴㑥㜹㘵愴〰愷挰慤㑦㘵戱ち㠵㑦㠰搳摤愶㍡〲㐱㐴㠰㌳〸㍡ㄳ㠵㍡ち㈶ㄱ攰㉣戴捣愶㤶昸〵㌸ㄲ收戰〰㙢ㄸ㔳㌷攳㔳㜳搰捦㈶㐰㑤㤴〰ぢ㍤㐷㘸挵㝡㉥㈲ㄵ㜱ㄶㄷ㜱捡搵㤱〲㕣〲户扥㤴挵㘵㈸㝣〲㕣攱㌶㔵〲㐱㐴㠰㉢〹扡ち㠵慡㠰㐹〴戸ㅡ㉤戳愹戹㝥〱收挱ㅣㄶ㘰〳昰㜱摤㡣㑦㔵愲㥦㑤㠰搹㔱〲捣昲ㅣ愱㤵㜴慥㤳ㄷ㜱ㄶ户㜰捡㘵㤱〲摣〶户扥㥤挵ㅤ㈸㝣〲摣改㌶搵㝣〴ㄱ〱敥㈲攸㙥ㄴ㙡〱㑣㈲挰㈶戴捣愶づ昲ぢ㔰つ㜳㔸㠰㍦㌳愶㙥挶愷ㄶ愲㥦㑤㠰搱㔱〲ㅣ攸㌹㐲ぢ晣㜵㠸㔴挴㔹㍣挲㈹㡦㡡ㄴ攰㌱戸昵攳㉣㥥㐰攱ㄳ攰㐹户愹敡ㄱ㐴〴㜸㡡愰愷㔱愸㘳㘱ㄲ〱㥥㐱换㙣㙡㤰㕦㠰㐵㌰㠷〵㜸㥥㌱㜵㌳㍥搵㠰㝥㌶〱㝡㐵〹戰㡦攷〸㕤㜸㔸㡣㐸㐵㥣挵敢㥣昲㕥㤱〲扣〹户晥ㅢ㡢户㔰昸〴昸扢摢㔴㑢㄰㐴〴㜸㠷愰㜷㔱愸㘵㌰㠹〰敦愱㘵㌶搵摤㉦挰㔲㤸挳〲㝣挴㤸扡ㄹ㥦㕡㡥㝥㌶〱㍡㐵〹搰搱㜳㠴㉥㠸㥣㠰㐸㐵㥣挵攷㥣昲づ㤱〲㝣〹户晥㡡挵搷㈸㝣〲㝣敢㌶搵ち〴ㄱ〱扥㈳攸㝢ㄴ㙡㈵㑣㈲挰て㘸㤹㑤攵晢〵㌸ㄱ收戰〰㍦㌳愶㙥挶愷㑥㐲㍦㥢〰扦晤ㅡ昱㔵昸㔷捦ㄱ扡㑥㜳㉡㈲ㄵ㜱ㄶ戹搹㤸昲捦㠰搹扦ち挷攰搶㙤㔸攴愳昰〹㄰㜷㥢㙡ㄵ㠲昴㘰愰戶〴戵㐳愱㑥㐷㔳〴㘸㡦㤶搹搴搷ㄸ愳昱挷搰㘹㌰㠷〵搸〱昸戸㙥挶愷㜸㔱挸㈶挰㈷㔱〲晣挳㜳㠴慥ㅦ㥤㡤㐸㈲㐰ㄷ㑥昹愳㐸〱扡挱慤㜷㘳搱㥤戳㙢晡㌵㔸攸㌶搵㙡〴敡㐱㍡㐵〴昵㐰愱搶愰㈹〲散㠱㤶搹搴㕢㝥〱捥㠱㌹㉣挰㕥挰挷㜵㌳㍥㜵㉥晡搹〴㜸㈹㑡㠰ㄷ㍤㐷攸扡搶ㅦ㄰㐹〴攸挷㈹㍦ㅦ㈹挰〰戸昵㐰ㄶ㠳㌸扢㈶〱㠶戸㑤㜵ㅥ〲昵㈰㥤愱〴つ㐳愱㉥㐰㔳〴ㄸ㡥㤶搹搴ㄳ㝥〱捥㠷㌹㉣挰㈸攰攳扡ㄹ㥦扡㄰晤㙣〲㙣㡥ㄲ攰㝥捦ㄱ扡摥㜶〹㈲㠹〰攳㌹攵㍦㐷ち㌰ㄱ㙥㍤㠹挵㐱㥣㕤㤳〰㔳摣愶扡ㄴ㠱㝡㤰捥㔴㠲愶愱㔰㤷愳㈹〲㑣㐷换㙣敡づ扦〰㤷挱ㅣㄶ愰っ昸戸㙥挶愷慥㐰㍦㥢〰㌷㐴〹㜰扤攷〸㕤〷扣ㅡ㤱㐴㠰愳㌸攵つ㤱〲ㅣつ户㉥㘷㌱㤷戳㙢ㄲ㘰㥥摢㔴搷㈰㔰て晣改ち㠲㉡㔱愸昵㘸㡡〰㐹戴捣愶㉥昳ぢ㜰㉤捣㘱〱慡㠱㡦敢㘶㝣㙡〳晡搹〴㔸ㄷ㈵挰㕡捦ㄱ扡㍥㜹〳㈲㠹〰つ㥣昲㥡㐸〱搲㜰敢挵㉣㤶㜰㜶㑤〲㉣㜳㥢㡡㔷㌰㝢㤰捥㜲㠲㡥㐳愱㙥㐲㔳〴㌸ㅥ㉤戳愹㔵㝥〱晥〸㜳㔸㠰㤵挰挷㜵㌳㍥㜵㌳晡搹〴㌸㉥㑡㠰攵㥥㈳㜴摤昴㔶㐴ㄲ〱捥攴㤴㤷㐶ち㜰㌶摣㝡㌵㡢㜳㌸扢㈶〱捥㜵㥢敡㌶〴敡㐱㍡㙢〹㕡㠷㐲摤㠱愶〸昰〷戴捣愶敡晣〲摣づ㜳㔸㠰ぢ㠱㡦敢㘶㝣敡㑦攸㘷ㄳ愰㌲㑡㠰ち捦ㄱ扡㥣㝢㌷㈲㠹〰㔷㜱捡㠹㐸〱慥㠱㕢㕦换㘲㍤㘷搷㈴挰㜵㙥㔳㙤㐲愰ㅥ愴㜳㍤㐱㌷愰㔰昷愲㈹〲摣㠸㤶搹搴㘱㝥〱敥㠱㌹㉣挰㐶攰攳扡ㄹ㥦扡て晤㙣〲㑣㡢ㄲ㘰慡攷〸㕤㘶扥ㅦ㤱㐴㠰扢㌹攵挹㤱〲摣〳户扥㤷挵㝤㥣㕤㤳〰㝦㜱㥢㙡㌳〲昵㈰㥤晢〹摡㡣㐲㍤㠸愶〸昰〰㕡㘶㔳㘳晤〲㍣〰㜳㔸㠰㠷㠱㡦敢㘶㝣敡㈱昴戳〹㌰㉣㑡㠰愱㥥㈳㜴昵晢ㄱ㐴ㄲ〱㥥收㤴〷㐷ち戰〵㙥晤㉣㡢攷㔰昸〴㜸挱㙤慡㐷ㄱ愸〷改扣㐸搰㑢㈸搴攳㘸㡡〰㉦愳㘵㌶搵挷㉦挰㘳㌰㠷〵搸ち㝣㕣㌷攳㔳㑦愰㥦㑤㠰ㅥ㔱〲ㄴ㜹㡥搰㐵昹愷㄰㐹〴㜸㤷㔳摥㍤㔲㠰昷攱搶ㅦ戰昸㤰戳㙢㍡〲㍥㜶㥢敡㘹〴敡㐱㍡晦㈰攸ㄳㄴ㙡ぢ㥡㈲挰愷㘸㤹㑤敤攴ㄷ攰ㄹ㤸挳〲㙣〳㍥慥㥢昱愹㘷搱捦㈶㐰扢㈸〱摡㝡㡥㘰戲㐰摥ぢ㠸戴ㅤㄷ㜹摢㜲挲㔵戳慢㤳㑢㜹㔵慡㐳ㄵ㔲㝡㑢ㄶ愷搲昵㜲〹慤㝤㔵㘹晤戴晡㜴㘹㜵㙡㔱㑤㘲㜹挷㉡慦㜲攸晣㘴ㅤ㉥㜰㌷攰㍡㜷挰㔶扦㘸㔱戲㔲㔷㤵搵㉦㙥愸㐸㑥㉡晤㙦戸〰づ㝥搸㜵㜲敤㍢㕢㘱晢昷慥改㘶愱㈷㡥ㄲ㙣㔹㜹㉦㈱㘰昰搲㥣㈴ㄶ晢㉥愳㑢搵〱戰愰㐹搱㤹搵改㥡㘴摢㉡戹㠴㉤昵晣㉡愸㠸慣㠱捡㌶㔵㌳攷攳㤲㔵㘹晢慡〹つ搵㤵扣㐶挴㥤搱挹㠵㑥㐹ㅥ㠳っ㠱㠳敢㔳搵捣攱㙥㕦㌵戳㈱㔱㤷㕡挴㡢㥤ㄵ换㜷捣㘸挹㔵搱扣慡戱搵㜵㈹っ㈳㝢㤱昵㠲慡戲昹昵㑢㜱㍢挱攲摡扡〹㠹㐵愹晦㡡扤愲戸㕢㘴㤳㕤愳戲㔵㜶戶捡捦捥晦㜷昷㑦散㝢㥣㘳㥤扣㐴敤㐲ㅣ愸改㠶敡㜹㡢愹㤸っ㌲〰㘵㉥ぢ搹㠹㔹㜹㉦愳ㄶ扣慥改摢㠷㠱愴〴㑥㌶㈳㑦摥㝡㝤扣昱㈶㡤摤〰搷㍦㘰㍥敤㝥㐴㜱搰㠴㔹㤳㥡搲㜵晥㑦㜷㍣攴扤㠲挸慤捥㡥攸っ㜰〷昷ㄸ㘲挶〴て㈹㥣㥡㌸ㄴ搸ちㅥ㤷昱㉡挱昰㄰敤搰㔴ㅤ㡦ぢ散敤慡愶㈴收㈵㙢㤰ㄷ㔰㥢㐸㜷㜰ㅢ㑣搰愸㑤搴愴㍣㕦㐹㝤㙤㙤㠲挷ㅣ昳晡换㉡ㄲ㌵挹晣慡㌱㡢搳昵挸㤷搷㔵㈸攴挰昴㑣㠹㘵㌰㈵㤶戹㔷昰慢㘶㌰㕦㐸敡㡣㔵㝦㑣愲愱㍡㍤扦戶扡㈲㥦つ㕥㌰晤慦㌸㔸昱〶㤲ぢ㌱捤㘶摥㑣㠲㈹〱敥㠵㜹散敥扥挸愲愱㜴摣晤㌸愴戳㔵っ晦愹㝦㌳㥤〴㙦㍤昲㠹愲㝦㐲戴㍣晣挹㝢㤱捣攵㑢戹ㄶ㡢敡㤷㉢㜱㠸捡扢㤳㝡㡤〰晣改㥦〱㘵㠵㝦戹㕢㔱㌴㥢㙢搰〶㠰昸㤴晡㐴攵昸㐴〵敥搱㘹攳摤愱㤳㡦㕤换昷㥡〶㠷搹ㅦ㈵㐸㈸挲攵敤㈵搵㤵挹㠶㝣ㅡ捡㜰〷㔲㉥昳㐶㘲敥㍥挴㜵昰㥣慣扣扣戶昹戶戱㈶㤹㔸㍤扤㙢敡晥㍢㥣㈶㠵攲㝦㜶挸㌰㕥㐵〳㉤昹㡣晡〵㜴昴慦攴昴㍡㡣攴ㄳ〰晣㐶挰敦㈸昲摥㠰㌳戸㙦㌲ㄳ㌱㤰慥愱〱捡㤵㝢㕢㤸㈲㤲㡦㜴ち挹㉤挹ㄳ㈲㙤㝤㌹㈱㌱㌷ㅤ㈴摦摣㌰ㄳ㉢挳㔱㥥慣㡣扢㙦戰捣㍤挱㐷㐳㔶㜶㜶㉥㜶㜵㉣㤸㑦ㄷㅡㄶ挱㙡换㤲㤲㉣愲扡㘳ち㌱愶㄰㜶攳挹㠲昸攵搶扢㐸㕥〵っ㔷户㝦挷㍦戲挵攳㍡ㅢ㥤戲攲敡㙤㤴㐶㠹㌸㉤慥㔴搸〷㔸〹㐳愱㍥㠶㤱㕦〸㝣ㅦ㕦敡ㄳ㌴昹ㄱ㤶ㄵ攳㍤㐴慤㝥换㔴㥦愲ぢ摦㌶㜵㡣㤱晦㠹ㅡ摦㡤ㅡ㡦捥㝣㔸㕢㍥㍡㍦㘳て晣㘹摥㤳㘶㡥㑥戵つㄶ挳〳㔵挳㈳づ㡣㙥㑢攰攷㜶㐰㍢〲摡ㄳ昰〵〰摣敤戱づ㘸㜵㡤㤲㤳昷戹㔸搴㜴搰〷㙡㝥攳ㅢ挴愷收づㅣ㘴㐷づ昲ぢ〰㐱㌵㝦㠳捤㔵戳㈳㈰慤㔷㤳㝢㔳搴散挴挸㤴㈲㐳捤㥤㘰㙤㔹捤㙣㜴ㄳ㌵㜷㤶㈰㙥㐳㌱㡤挱愲收㉥挰攸㕤〹㘴㡡㠳〵搰㠵㠰慥〴㌰敢㐱搴散㠶㔶愴㥡扣㤹挷愲㘶㜷昴㠱㥡捣㠴㌰㠳昸搴摣㥤㠳ㄴ㜲㄰㘶㉤〴搵㘴慡㠲慢㘶ㄱ㈰慤㔷㤳搹つ愲㘶て㐶㘶㥡㐳㠶㥡㍤㘱㙤㔹㑤愶㐳攰㠵㍢戶ㄸ〴ㄵ昹㘳㑥㠴攱〱㥢㌹㌶昷〴㐶敦㐵㈰昳㈵㉣㠰扤〹搸㠷〰愶㔰㠸㥡扤搰㡡㍥搵㜹挷㤲㐵捥㍥攸〴㌹㜷昷㡤攲㤳㜳㕦㡥搲㤷愳㌰〷㈲㈸㈷ㄳㅦ㕣㌹昷〳愴昵㜲㌲㔷㐲攴散挷挸㑣㥡挸㤰㜳〰慣㉤换挹攴ち扣戰摡捡㈰愸挸ㅦ㌳㉣㉣㙡つ〲㐶て㈶㤰搹ㄷㄶ挰㄰〲㠶ㄲ挰㠴っ㤱㜳ㄸ㕡搱〷㈷㤲戸㉤㙡㡥㐰ㅦ愸挹㈴つ㌳㠸㑦捤晤㌹挸㐸づ挲㠴㡡愰㥡愳㘱㜳搵ㅣ〵㐸敢搵ㅣ㠳㝥愲收〱㡣㍣ㄶ慤っ㌵㐷挳摡戲㥡捣搴挰ぢ㘹ㅣっ㘲搴㘴扡㠶攱〱㥢㌹㌸挷〲愳㑢〸㘴㉡㠷〵㔰㑡挰㌸〲㤸摤㈱㙡㡥㐷㉢㔲㑤摥㝢㘶㔱㜳㈲晡㐰㑤㘶㝣㤸㐱㝣㙡㑥攲㈰〷㜱㄰㘶㘷〴搵㘴㑡㠶慢收㘴㐰㕡慦㈶戳㌸㐴捤㈹㡣捣㜴㡥っ㌵愷挱摡戲㥡㑣晢挰ぢ㜷戸㌱〸㉡昲挷摣て挳〳㌶愳收挱挰攸㐳〸㘴㕥㠸〵㌰㠳㠰㌲〲㤸㉡㈲㙡捥㐴㉢晡㔴攷つ㜶ㄶ㌹㘷愳ㄳ攴㑣昸㐶昱挹㜹㈸㐷㌹㡣愳㌰搷㈳㈸㈷ㄳ㍣㐴㑥捤㔳㕤戶〱㈸㝤扦㜹ㄴ搳㍦㐴戹㈳ㄸ㠴㜹㈰ㄹ捡ㅤ〵㙢换捡㌱㕦〴㉦摣㐸挷㈰愸挸ㅦ㤳㐶㉣挲ㅣつ㡣㉥㈷㤰〹㈵ㄶ挰㕣〲ㄲ〴㌰挷㐴㤴㥢㠷㔶攴㜱挸ㅢ〶㉤挲㔵愲て㠴㘳摥㠹ㄹ挴㈷㕣㤲㠳㔴㜱㤰㤳〰〸ち㜷ち㙣慥㜰晣〵㈹㕢㔰㌸愶㡤㠸㜰昳ㄹ㠴昹㈳ㄹ挲㉤㠰戵㘵攱㤸㘷㠲ㄷ㙥搷㘳㄰㔴攴㡦挹㈶㘶捡ㅣ摢晢〶㔷〳㡣慥㈵㤰㠹㈸ㄶ㐰ㅤ〱昵〴㌰㌷㐵㠴㕢㠴㔶昴㈱挷ㅢ㈰㉤捡㌵愰ㄳ㤴㘳挲㡡ㄹ挵愷㕣㡡愳昰㤹〳㡡挹㈵㐱攵㤸㔱攲㉡挷慦㍥戲〵㤵㘳扥㠹㈸户㠴㐱㤸㜸㤲愱摣㌲㔸㕢㔶㡥〹㉡㜸攱㜲〴㠳愰㈲㝦捣㔲㌱㔳收搸㥥㜲挷〱愳㡦㈷㤰ㄹ㉣ㄶ挰〹〴慣㈰攰㙡〰㐴戹ㄳ搱㡡㍣攴㜸㐳愷㐵戸㤳搰〷挲㌱搱挵っ攲ㄳ敥㘴づ㜲ち〷㘱㔲㑡㔰㌸㘶愲戸挲昱慤㑦戶愰㜰捣㔳ㄱ攱㔶㌱〸ㄳ㔶㌲㠴㍢ㅤ搶㤶㠵㘳㘲ぢ㕥戸昹㤰㐱㔰㤱㍦㘶户㤸㈹㜳㙣㑦戸㌳㠱搱㘷ㄱ挸捣ㄷぢ攰㙣〲㔶ㄳ挰㘴ㄸㄱ敥ㅣ戴愲て㌹摥愰㙡㔱敥㕣㜴㠲㜲捣㤰㌱愳昸㤴㕢换㔱搶㜱ㄴ㘶戳〴㤵㘳ち㡢慢ㅣ㍦㠲㘵ぢ㉡挷〴ㄷ㔱敥㍣〶㘱愶㑢㠶㜲ㄷ挰摡戲㜲捣㠸挱ぢ㌷㌹㌲〸㉡昲挷戴ㄸ㌳㘵㡥敤㈹㜷ㄱ㌰晡㘲〲㤹㌲㘳〱㕣㐲挰愵〴㌰㡢㐶㤴扢っ慤挸㐳㡥㌷摣㕡㠴扢〲㝤㈰ㅣ㌳㙢捣㈰㍥攱慥攴㈰㔷㜱㄰㘶挱〴㠵㘳敡㡢㉢㕣攴戹捡挴ㄸㄱ敥ㅡ〶㘱㠶㑣㠶㜰敢㘱㙤㔹㌸㘶搲攰㠵㝢㈹ㄹ〴ㄵ昹㝢〷愵㤹㌲㙣㐶戸敢㠰搱搷ㄳ昸慥ㅤ㜰〳〱㌷ㄲ昰ㅥ〰㈲摣ㅦ搱㡡ㄴ㡥㌷㄰㕢㠴扢ㄹ㝤㈰ㅣ㌳㜲捣㉣㝣挲㙤攴㈰户㜰㄰㘶捦〴㠵㘳捡㡣㉢㕣攴戹捡㠴ㅡㄱ敥㌶〶㘱㘶㑤㠶㜰㜷挰摡戲㜰捣挰挱ぢ㜷㙣㌲〸㉡昲挷㌴ㅣ㌳㘵搸㡣㜰㜷〲愳敦㈲㤰㈹㍡ㄶ挰摤〴㙣㈲㠰㔹㍢㈲摣㍤㘸㌵㜳慥攲㍥㑥㡢㜲昷愱ㄳ㤴㘳㉡㡦ㄹ挵愷摣㥦㌹捡㕦㌸㑡㉥㍥㍡㠳捡㌱搷愶㠵㐳㡥㤹㌸愲摣㘶〶㘱㑡㑥㠶㜲て挲摡戲㜲㑣摤挱晣㜰㘳㈸㠳愰㈲㝦捣摦㌱㔳㠶捤㈸昷㍦挰攸㠷〹㘴㙥㡦〵昰〸〱㡦ㄲ挰㜴ㅦ㔱敥㌱戴㈲て㌹摥攰㙤ㄱ敥〹昴㠱㜰㑣〱㌲㠳昸㠴晢㉢〷㜹㤲㠳㌰㕤㈷㈸ㅣ㜳㜴㕡㄰㡥ㄹ㍣㈲摣搳っ挲㔴㥥っ攱戶挰摡戲㜰㑣昹ㄱ攱㥥㘵㄰㈳㕣ㄱ慣㘶捡㍥攱㥥〳㐶㍦㑦㈰㜳㠲㉣㠰ㄷ〸㜸㤱〰愶〹㠹㜰㉦愱ㄵ㈹ㅣ㙦㔸户〸昷ち晡㐰㌸愶づ㤹㐱㝣挲扤捡㐱㕥攳㈰㑣昳〹ち挷摣㥥ㄶ㠴㘳收㡦〸昷㍡㠳㌰〵㈸㐳戸㌷㘱㙤㔹戸㈱攸㈶挲晤㡤㐱㡣㜰捣ㄷ㌲㔳昶〹昷ㄶ㌰晡㙤〲㠷搹〱㝦㈷攰ㅤ〲㤸㕥㈴挲扤㡢㔶戴㜰昶㔳昵㝤昴㠱㜰㑣㌹㌲戳昰〹昷〱〷昹㤰㠳㌰㍤㈸㈸ㅣ㜳㠲㕣攱昲ㄸ㠵摢〰晣昹㝦㍣㌰㘳㐸㠴晢㤸㐱㤸㍡㤴㈱摣㈷戰戶㉣ㅣ㔳㡣㐴戸㑦ㄹ〴㈳挸ㅦ昳㡣捣㤴㌹戴昷戱晡㑦㘰昴扦〸㘴づ㤲〵昰ㄹ〱摢〸㘰㕡㤲〸昷㌹㕡㤱挲つ户ぢ昷㈵晡㐰㌸愶㉡㤹㐱㝣挲㝤挵㐱扥收㈰㑣㉢ちち挷㕣愲ㄶ㡥㌸㘶ㅡ㠹㜰摦㌲挸㕣戴㌲㠴晢ㅥ搶㤶㠵㘳㙡㤲〸昷〳㠳ㄸ攱㤸㥦㘴愶散ㄳ敥㐷㘰昴晦ㄲ㔸㘹〷晣㐴挰捦〴㈴〱㄰攱㝥㐱㉢㔲㌸㍥㈰挱㜲慡晥㠶㍥㄰㡥㈹㑥㘶ㄶ㍥攱㝥攷㈰㔹戸㙣愲㤸㡥ㄴㄴ㡥㌹㐸㉤〸挷っ㈵ㄱづ㉢敢㔹㙡〹㕡ㄹ挲攱㤶收㔶〸户っ摤㐴戸㍣〶㌱挲㌱慦挹㑣搹㈷㕣っㄸ摤㠶㐰收㍣㔹〰昹〴昰㐱㙡㡡㘹㔰㈲㕣ㅣ慤㐸攱昸挰〷㡢㜰敤搰〷挲㌱㌵捡っ攲ㄳ慥㍤〷改挰㐱㤸挶ㄴㄴ㡥戹㑢慥㜰㤱㍦㔷㤹搹㈴挲㌹っ挲ㄴ愷っ攱㜶㠴戵攵㈳㡥愹㔰㈲㕣㐷〶㌱挲㌱ㅦ捡㑣搹㈷㕣㈷㘰㜴㘷〲㤹㉢㘵〱散㐴挰捥〴㌰㝤㑡㠴摢〵慤攸敦㈳㝣㠰㠵㐵戹㉥攸〴攵㤸㔳㘵㐶昱㈹搷㤵愳㜴攳㈸捣㝦ち㉡㜷つ㙣㉤ㅣ㜲搷〲㈲捡㜵㘷㄰收㐶㘵㈸㔷〸㙢换捡㌱㠷㑡㤴㉢㘲㄰愳摣昵戰㥡㈹晢㤴敢〱㡣摥㠳㐰㈶㔹㔹〰㍤〹㈸㈶㠰㜹㔷愲摣㥥㘸㐵ㅥ㜲㝣㈰㠷㐵戸扤搱〷挲㌱ㄷ换っ攲ㄳ㙥ㅦづ搲㡢㠳㌰㙦㉡㈸摣㍤戰戹挲ㄵ昱㡣攷㌶〰㝦晥㑦〷愶㔲㠹㜰㝤ㄸ攴㍥戴㌲㠴敢ぢ㙢换挲㌱昷㑡㠴摢㡦㐱㌰㠲晣㌱〱换㑣㤹㐳㝢㥦づ晤㠰搱晤〹㘴㜲㤶〵㌰㠰㠰㠱〴㌰㕦㑢㠴ㅢ㠴㔶昴㈱挷〷㡣㔸㤴ㅢ㠲㑥㔰敥㘱摦㈸㍥攵㠶㜲㤴㘱ㅣ㠵〹㔷㐱攵㤸㘵攵㉡ㄷ昹攳㠱㌹㔸愲摣〸〶㘱㌲㔶㠶㜲㈳㘱㙤㔹㌹㈶㙤㠹㜲愳ㄸ挴㈸挷捣㉤㡢㌰〷〰愳て㈴㤰㔹㕤ㄶ挰㘸〲挶㄰挰㐴㉦㔱㙥㉣㕡捤㈸㘷晦愱㕦㡡㑥㔰㡥搹㕦㘶ㄴ㥦㜲攳㌸捡㜸㡥昲㉥〰㐱攵㤸㥥搵挲挹捡攴㉤㔱㙥㈲㠳㌰㡢㉢㐳戹㠳㘰㙤㔹㌹㘶㝢㠹㜲㤳ㄹ挴㈸挷㤴㉦㌳㘵搸捣㌱㌷〵ㄸ㍤㤵㐰愶㠳㔹〰搳〸㤸㑥〰㌳挴㐴戹㠳搱㡡㍥㔹敤㡢㜲㌳搰〷挲㌱㙢捣っ攲ㄳ慥㡣㠳捣攴㈰㑣㌱㤱挹捦㘲换㥢㝣ㅥ搳〴㠲㔷扦㐳㤹〹㌲㐲ㄵ㜳ㄴ捡搲换㙢㤰ㄷ挲㉡慦㠶扢㌵㕥搷㡦㡢つ搷攸敢ㅢ㜰挱㌰㌷昸㉣㡢挶扥捦㘳攰戶㥤〲捦〹㤱㙥昴㌰〵㈲敦收㥦挳捦挲㘸散捦㠹㌷㍤㌴㠰㝤戸挵づ挵ㄴ㍢㑤慤慥㘸愸㑦搵㔷愵ぢ换㤰昴㔴挸攷慥㔴㘵㘵昵ㅢ㤳昷㐷㐴戴㡥㐹㘲戹㜵㝣ㅥ攵ㄲ㍥㠷㈰扥戰慥㝥㘹㥤捣㈶㉦挵挷捦㠸㕥㙤摡㜰ㄸ㙡㉡摢ㅥ㄰捦㘱扡〴㍢敢挳㔱戶捦㜱㤸㙦挰捤㘱捥㠱㔴㤸㘰㈰ㄵ㈶ㄹ㜰换换挶晢㘱㙢慦昸㌳戶㥡愷㉡㔴愵㑡收戶㘹愳㡡〳て㌹〹㘵ち㌰㕦㐷㥥ㄲㄱ㡢㌱㔱㈰敦〶㔰㙥㕤愷㑣㐵搹㔹㔸ㅦ㠹㈹攸愳㔰挴㥤ㅣ㑣㥣敦攵戱㌹㘸㜶㈸ㄹ㕢敥㑢㜸㡡ㅤつ摢づ戰㘵㍥敤㌳㔶づ㜳㍢㤸㈵㐱〲㡦ㄱ㑤㌹戹㕥ㄴ㕤㠴㔰㍡〱扦敥挱挱㘲戰换㠸ㄵ㌰戱㈲㝦昹戰昲搸㔴㔷㠰〸㡦〸㌸戲㘲㐹㐰㈲㜷戳扡っ㌰敥敡捣㕤愵ㄱ〹摤戲昴㌱㈸戱慢攲㘸㜳㜳摡㥡㑡㍢㔳㘹敦㔵㤴㠳ち㜷㤷扡〴攱㈸愵㑣戰ㅡ〱昴〲ㄴ㜱㘷〷㌸〹㡥㉤㐴㌳㈸㐹つ㙣ㄶ㐹㙡㘱捥㤴㘴㐷㉦㡡摥ㅢ愱㜴㍤晣昲搸㑤搵㠹㐳搳㜴㉣㑣㡤㤲散〴慢㐸㜲㉥㈶搴㈸㐹ち㤰㘸㐹捥〱㌴㉣挹捥㠸㠴㙥挸敢㐷〹㐹㜶㐱㥢㥢戳慢愹㜴㌱㤵慥㕥㐵㜵㐷㐵㈴㌹摢㉦挹㔲〴搰换㔰挴㥤摤〱㈰㔸㔳ㄲ㑤つ㌴ㄹ㍢㠵挶扥ㅦ㥤㉢㘸敦㠷㥡敡〱扢㤰㕣〹㔳㈳挹㥥戰ち挹㤳晣㈴㑦〶㈴㥡攴㠹㔶㤲挵㠸㠴㙥戸㡦ㄷ㈵㐸敥㠹㌶㌷㠷搷攱愵戲户愹散攳㔵㔴ㅦ㔴㠴攴〹㝥㤲愷㈱㠰㍥ㅤ㐵摣搹ㄷ〰㠲㌵㑦〵捤㘳㕦昳㐸㜷晡ㅡ晢㄰㍡㔷搳㍥ㄴ㌵搵て㜶㈱戹〶愶㐶㤲〳㘰ㄵ㤲つ㝥㤲㙢〱㠹㈶戹挸㑡㜲㈰㈲愱㕢㤶晥〳㑡㤰ㅣ㠴㌶㌷㠷㔷挷愵㌲挴㔴㠶㝡ㄵ㌵〲ㄵ㈱㔹攷㈷㜹㍥〲攸ぢ㔰挴㥤晤〱㈰㌸戸㈷㐷ㅡ晢㈸㍡㉦㘵㠷〳㔰㔳〷挰㉥㈴㉦㠷愹㤱攴㘸㔸㠵㘴愵㥦攴㤵㠰㐴㤳㥣㘷㈵㌹〶㤱搰㉤㑢㕦㡤ㄲ㈴挷愲捤捤㈹㌱㤵㔲㔳ㄹ攷㔵搴㐴㔴㠴攴㕣㍦挹㙢ㄱ㐰慦㐷ㄱ㜷㈶〱㐰㜰㤰攴㐱挶㕥㑡攷㡤散㌰づ㌵㌵〵㜶㈱㜹ㄳ㑣㡤㈴愷挱㉡㈴㘷晢㐹㙥〴㈴㥡攴㑣㉢挹改㠸㠴㙥㔹晡㔶㤴㈰㜹㌰摡摣㥣㐳㑣㘵㠶愹㤴㜹ㄵ㌵ㅢㄵ㈱㌹挳㑦昲㜶〴搰㜷愰㠸㍢㠷〲㐰㜰昰㜰㍤捣搸㈷搳戹㠹ㅤ愶愰愶㡥㠰㕤㐸摥ぢ㔳㈳挹愳㘰ㄵ㤲ㄳ㝤㈴㌵て㔷㝥扡慡昱㔶㍥㜳搰㠹〸㝤㍦㑡昰㌹ㅡ㙤㙥㑥戹愹捣㌵㤵㠴㔷㔱㤵愸〸㥦㔲㍦㥦〷㄰㐰㍦㠸㈲敥㈴〱㈰㌸戸搳慡㡣㝤〶㥤㡦戲㐳ㄹ㙡㙡㍥散挲攷㜱㤸ㅡ昹㉣㠰㔵昸㡣昰昳攱㔷〸攱㌳捣捡㘷㈱㍡ㄱ愱㥦㐲〹㍥㌵㘸㜳㜳㙡㑤愵捥㔴㜸愵㤵㥢㙡㐰㐵昸っ昱昳㜹〶〱昴ㄶㄴ㜱㈷〵〰挱挱晤㤳㌶昶挳改㝣㤱ㅤ昸挴〱戵〴㜶攱昳㌲㑣㡤㝣㤶挱㉡㝣晡昸昹昰㠳㐱昸昴戲昲㔹㡥㑥㐴攸慤㈸挱攷㌸戴戹㌹挷㥢捡〹愶戲挲慢愸㤳㔰ㄱ㍥㝢晢昹扣㠱〰晡㑤ㄴ㜱攷㘴〰〸づ敥㥦㔳㡣㝤㉥㥤敦戰㐳〲㌵戵ち㜶攱昳ㅥ㑣㡤㝣㑥㠷㔵昸㜴昷昳攱㐹㈵㝣扡㔹昹昰慡㈵ㄱ晡㈳㤴攰㜳㈶摡摣㥣戳㑣攵㙣㔳㔹敤㔵搴戹愸〸㥦㉥㝥㍥晦㐰〰晤〹㡡戸挳敢㡢〴〷昷捦㍡㘳攷攳〴昴㌶㜶㤸㡦㥡㍡て㜶攱昳〵㑣㡤㝣㉥㠰㔵昸㌸㝥㍥㝣㈷ㄴ㍥ㅤ慣㝣㜸㉤㤱〸晤つ㑡昰戹〸㙤㙥捥挵愶㜲㠹愹㕣敡㔵搴ㄵ愸〸㥦㜶㝥㍥摦㈱㠰晥ㅥ㐵摣攱㘵㍦㠲㠳晢攷㉡㘳㘷晥扢晥㤹ㅤ敡㔱㔳搷挰㉥㝣㝥㠵愹㤱捦㝡㔸㠵㑦戶㥦㑦攳昱㤶㘵攵戳〱㥤㄰㈴㑢慢㍣攱㜳ㅤ摡摣㥣敢㑤攵〶㔳攱㌵㍣㙥敡㘶㔴㠴捦㙦㍦昹扥㠶攵㈰㠰捥㐵ㄱ㜷㌶〲㐰㜰㤰捦㉤挶扥㤸㑥晥㝦っ攴㐱挲敡㌶搸㠵㑦㕢㤸ㅡ昹摣〱慢昰昹ㄶ挳㤸㉦㔶扡昱㜸晢ㅡ搶昰㜷愸㍦愱㤳昰㈹㐰㈸散㥦㍢搱收收昰㑡㥢㔴敥㌶ㄵ㕥㕡攳愶敥㐳㐵昸㝣改攷戳〳愷户㈳㡡戸昳㘷〰〸づㅥ㙦㝦㌱㜶摥扢慦㜷㘶㠷ㄵっ戸ㄹ㜶攱戳㉢㑣㡤㝣ㅥ㠴㔵昸㝣散攷搳戸㝦㍥戴昲㜹〸㥤㠴捦㙥〸〵㍥晦㠳㌶㌷攷㘱㔳㜹挴㔴ㅥ昵㉡敡〹㔴㠴捦晢㝥㍥扢㜳㝡㠵㈸攲づ㉦㕤ㄱㅣ摣㍦㑦ㅡ晢愹㜴ㄶ戳挳㉡搴搴搳戰ぢ㥦扤㘰㙡攴戳〵㔶攱昳扡㤵捦㙢㔶㍥捦愲㤳昰改㡤㔰攰昳ㅣ摡摣ㅣ㕥㤶㤲捡ぢ愶昲愲㔷㔱慦愰㈲㝣㕥昱昳搹㤷搳敢㡢㈲敥昰㡡ㄲ挱㐱㍥慦ㄹ晢搹㜴づ㘴㠷搵愸愹搷㘱ㄷ㍥㠳㘱㙡攴昳㈶慣挲攷㘹㉢㥦㈷慤㝣晥㠶㑥挲㘷㌸㐲㠱捦㕢㘸㜳㜳㜸戵㐸㉡㝦㌷㤵㜷扣㡡㝡ㅦㄵ攱昳㠴㥦捦晥㥣摥㐸ㄴ㜱攷〳〰〸づ昲昹搰搸㜹愳扣ㅥ挳づ攷愱愶㍥㠶㕤昸㤴挰搴挸攷ㄳ㔸㠵捦㘶㍦ㅦ晥㔶㤳昷户扦㔸昹㝣㡡㑥挲㘷〲㐲㠱捦㍦搱收收晣换㔴㍥㌳㤵㙤㕥㐵㝤㠹㡡昰戹捦捦㘷ㄲ愷㜷㄰㡡戸昳ㄵ〰〴〷昹㝣㙤散扣敦㕤㑦㘷㠷㑢㔱㔳摦挲㉥㝣づ㠱愹㤱捦昷戰ち㥦摢晣㝣ㅡ捦㥦㕢慣㝣㝥㐰㈷攱㌳ぢ愱挰攷㐷戴戹㌹晦㙢㉡㍦㤹捡捦㕥㐵晤㠶㡡昰戹搹捦攷㔰㑥敦㌰ㄴ㜱攷㜷〰〸づ昲攱㐸㘲扦㥡捥㌹散㜰つ㙡㑡㉥㝥搰㔴づ㔳㈳ㅦ㕥晣㄰㍥搷㔸昹㕣㘵攵㤳㠷㑥挲愷〲愱挰㠷㤷㍢戸㌹扣攴㈱ㄵ㕥摦㤰㡡昶㉡慡ㅤ㉡挲攷ち㍦㥦㈴愷㔷㠵㈲敥戴〷挰挶㠷ㄷ㌰挴捥扢搲昵㐲㜶攰㙤攵㑡慥㐹搰㔴ぢ㔳㈳ㅦ㕥㤳㄰㍥攷昹昹㌴㝥㝦㕢㘷攵搳ㄱ㥤昰挲㙦㙡㠴〲ㅦ㕥㠵攰收㜴㌶ㄵ㕥㜶㄰换捥㕥㐵昱〲㠲昰㌹搷捦㈷挵改愵㔱挴㥤慥〰挸扣攷愰攲晢㌹挸换ち㘲攷㑤收㝡㌹㍢昰㉥㜱搵ㅤ㜶㌹摥㡥㠷愹㤱㑦㈱慣挲㘷㤵㥦㑦攳昱㜶㡡㤵㑦ㄱ㍡攱㤵愵㔷㈲ㄴ昸昰摡〰㌷㠷搷〷愴挲㡢〱㔲㈹昶㉡㡡敢晡挲攷㈴㍦㥦㤳㌹扤㔳㔰挴㥤㝤〰戰敤ㅦ慥昶㡢晤㙥〴搴㘷戰挳㈶搴㔴ㅦ搸㠵捦㔹㌰㌵昲攱〲扥昰㔹攲攷挳摦昰昲㝥㤰戶昲搹て㙥㈲昴ㅡ㠴〲ㅦ㉥搹㜳㜳戸㙣㉦ㄵ慥搱㑢㘵愰㔷㔱㕣㙤ㄷ㍥つ㝥㍥㙢㌹扤㜵㈸攲捥㔰〰㙣晢㠷㙢昰㘲攷㉤攰晡㐲㜶攰㍤摣㑡㤶搵㘹扡ㄸ愶㐶㍥㕣㔶ㄷ㍥昳晤㝣ㅡ扦ㅦ㔴㔹昹㡣㐲㈷扣戲昴攵〸〵㍥〷戰㠱捤㌹搰㔴㐶㥢捡ㄸ慦愲戸〶㉥㝣㉡晤㝣慥攴昴慥㐲ㄱ㜷挶〱㘰攳挳㤵㜱戱㍦㠲ㄱ昴〶㜶㜸ㄴ㌵㈵㡢摤㌴㕤て㔳㈳ㅦ㉥㜶ぢ㥦㈳晣㝣ㅡ㡦户挳慣㝣㈶愳ㄳ㕥㔹晡㈶㠴〲㥦㈹㙣㘰㜳愶㥡ち搷戳挵㌲摤慢㈸㉥㑤ぢ㥦搹㝥㍥ㅢ㌹扤㕢㔰挴㥤㌲〰㘴摥ぢ㔱昱慤ㄹ㜱挱㕡散扣㐱㕢晦㠹ㅤ㥥㐶捤㤹〵㍢㕥㐸㘷㤲㐹攴㜱昵㜵晦挰搲愸晤挶捣摥挱㐷㘷㡦挳愳戰㜹㘵㌷㉢〷㜷愴戹昷㜱攵㘶㡦昸昷㘲㜱昱㤵户㜱昲㉦㙦ち戸晥ㅦ攲㜰㉦㌵㉤㜰㌳攲敥昸搳㥢㐰戸攰㐸搰挵扦戸つ㉣㘳晢昲㐰慦㌹摡晤㌷摦晢搷ㄹ㕤挰〵㕣改㌱㐷ㄵ㥤㌷㈶敦摤㤵㔷㝦㜵昳晥挵㔷摥晥扢昷敦㑡慦愷昷捦㤷〷慡〴㝡ㄴ愳愹摦㘳昱㍥㡢て㔰愸〹愰昵㈶敥㉢ぢ㍤㜳㜶扣攷〸㍥㜳搶攱㝡㉥㕥㔸〱挰っ摡攷㈸慥扦㜲㠷愹㔲昴愰㑡㐲散〱㌸ぢ慡㘱㤶㘹〲敥摢㥡㈱挶㘵㔸改搱㙡㘲昵攸㔱㡣攰㐱㘲〷㝡昳てㄱ㍢挰㜳〴㥦㈵敢㜰㔵ㄶ㉦㥣㘳㤸〱㠸㉤㐶㐳㠸㡤昴ㄳ㝢ㅣ捥㠲愵㜰挹㌴㝤慣㔰㙤㠶ㄸㄷ㔳愵㐷慢㠹慤㐰㡦㘲ぢ戱愱㔱挴㠶㜸㡥攰㌳㘲㥤㤵㠸㠴㔷㤶㝥〶㌳〰㌱慥㥣ち戱㐱㝥㘲捦挲㔹㜰ㅡ㕣㌲捤㔶ㄳ攳〲慡昴㘸㌵戱搵攸㔱㙣㈱戶㕦ㄴ戱扥㥥㈳昸散㔷㘷つ㈲攱㠵㐷愲㘳〶㈰挶搵㔲㈱搶挷㑦散㔵㌸ぢ捥㠷㑢愶搹㙡㘲㕣㌴㤵ㅥ慤㈶㜶㈹㝡ㄴ㕢㠸敤ㄵ㐵㙣㑦捦ㄱ㝣愶慢㜳㌹㈲攱㠵〷搵㘱〶㈰挶ㄵ㔲㈱搶搳㑦散㙤㌸ぢ慥㠵㑢愶搹㙡㘲㕣㈸㤵ㅥ慤㈶挶攵搲㘲ぢ戱摤愳㠸㜵昷ㅣ挱㘷戵㍡㌷㈱ㄲ㕥㜸昳挱っ㐰散㔶㌴㠴㔸㌷㍦戱㡦攰㉣戸ㅤ㉥㤹㘶慢㠹㜱㜱㔴㝡戴㥡搸㈶昴㈸戶㄰摢㌹㡡搸㑥㥥㈳昸っ㔶攷㕥㐴挲ぢ挹㙡㤸〱㠸摤㡦㠶㄰敢攴㈷戶つ捥㠲〷攰㤲㘹戶㥡ㄸ㔷㐹愵㐷慢㠹㜱慤戴搸㐲慣㈰㡡㔸〷捦ㄱ㝣戶慡昳㌸㈲攱㠵〵㉢捣〰挴㥥㐲㐳㠸戵昳ㄳ晢づ捥㠲㘷攰㤲㘹戶㥡ㄸ㤷㑢愵㐷慢㠹㜱搱戴搸㐲慣㑤ㄴ戱㤸攷〸㍥㌳搵㜹ㄹ㤱昰挲扡ㄸ㘶〰㘲㕢搱㄰㘲戹㝥㘲扦挲㔹昰〶㕣㌲捤㔶ㄳ攳扡愹昴㘸㌵㌱慥㥥ㄶ㕢㠸晤晥扦ㄱㅦ搰扦㜹㡥攰戳㔰㥤昷㄰〹慦㉣㥤㠳㉦ㄴ㈰昶ㄱㅡ㐲散ㄷ昴㘸晣㠰捥㠳戳㠰㙢愲摢㐷㡣ぢ愸摢㐷㙣ㅢ㝡搸㠸晤㄰㐵散㝢捦ㄱ㝣挶愹昳〵㈲攱㠵摢挱㕤㘲摦愰㈱挴扥昵ㄳ㙢㑦㘲摦挱戵㝤挴戸㤲扡㝤挴㝥㐶てㅢ戱㉦愲㠸㝤敥㌹㠲捦㉥㜵㝥㐵㈴扣昰晦㔴㜵㠹㈹㑣㐴㠸㝤收㈷搶㤹挴㜲攰㤲㘹〲敥摢㥡昹收挱㈵㔵改搱敡㐳㤱ぢ慢挵〸ㅥ晣㑡昵㡦㈸㘲ㅦ㝢㡥攰㌳㐹㥤戶㠸㈴挴扡扡挴戸愸㉡挴㍥昴ㄳ摢㡤挴戸㕣㡡搷㜶㝣〹收摡慡昴㘸㌵㌱慥戰ㄶ㕢㠸扤ㄳ㐵散敦㥥㈳昸慣㔱㠷ぢ戳㐲㙣て㤷搸㙥㘸ぢ戱户晣挴㡡㐹㡣敢愶㜸㙤〷戱㐲搳愳搵挴㡡搱愳搸㐲㙣㙢ㄴ戱搷㍣㐷昰ㄹ愲づ㔷㘸㠵㔸㙦㤷㔸㙦戴㠵搸㉢㝥㘲晢㤲搸扥㜰攱戵ㅤ挴戸摡㉡㍤㕡㑤㙣㈰攰挵ㄶ㘲捦㐷ㄱ㝢捥㜳〴㥦つ敡っ㐶㈴㈱㌶搰㈵挶昵㔶㈱戶挵㑦㙣㌰㠹敤てㄷ㕥摢㐱㡣换慥搲愳搵挴挶〰㕥㙣㈱昶搷㈸㘲㑦㜸㡥攰㌳㍦㥤ㄲ㐴ㄲ㘲晢扢挴戸昰㉡挴ㅥ昳ㄳㅢ㐵㘲㕣㔲挵㙢㍢㠸㜱晤㔵㝡戴㥡ㄸ㔷㘱㡢㉤挴ㅥ㡡㈲昶愰攷〸㍥换搳攱攲慤㄰㉢㜱㠹捤㐲㕢㠸㙤昶ㄳㅢ㐷㘲㕣㕢挵㙢㍢㠸㜱㈱㔶㝡戴㥡搸ㅣ挰㡢㉤挴敥㡤㈲㜶㡦攷〸㍥愳搳攱㉡慥㄰㥢散ㄲ慢㐰㕢㠸摤敤㈷㌶㤵挴㤲㜰攱戵ㅤ挴戸㈲㉢㍤㕡㑤㙣㈱攰挵ㄶ㘲户㐷ㄱ扢捤㜳〴㥦扤改搴㈲㤲㄰㉢㜳㠹㜱㑤㔶㠸摤攲㈷㌶㡢挴㔲㜰攱戵ㅤ挴戸㌴㉢㍤㕡㑤㡣ぢ戴挵ㄶ㘲㌷㐶ㄱ扢挱㜳〴㥦愹改ㅣ㡦㐸㐲散㐸㤷ㄸㄷ㘷㠵搸㜵㝥㘲㜳㐸散㘴戸昰摡づ㘲㕣愳㤵ㅥ慤㈶挶㤵摡㘲ぢ戱慢愳㠸㕤攵㌹㠲捦捡㜴戸挰㉢挴㉡㕣㘲㙢搰ㄶ㘲㔷昸㠹㈵㐹㡣敢慦㜸㙤〷㌱㉥搶㑡㡦㔶ㄳ扢㄰昰㘲ぢ戱㡢愳㠸㕤攴㌹㠲捦挰㜴戸搲㉢挴ㄶ扡挴㉥㐷㕢㠸㕤攰㈷㔶㑢㘲㔷挲㠵搷㜶㄰攳慡慤昴㘸㌵戱つ㠰ㄷ㕢㠸慤㡤㈲㜶慥攷〸㍥摢搲戹ㅥ㤱㠴㔸捡㈵挶㜵㕢㈱㜶㡥㥦搸㘲ㄲ摢〸ㄷ㕥摢㐱㡣换户搲愳搵挴戸㠸㕢㙣㈱㜶㐶ㄴ戱搳㍤㐷攸㤹㤵㜷㈱㔲㑢捦慣昴晤扦㈰ぢ㌰㘸㕥ㄵ戳㤵摢㔶戹㘶㉥搷㈲㕦戹扡愶㐶㔲㝤摢攱〹㜳つ昸扦㌱㑥挱㤳ㄴ昱㕣㌹晣㙦攱扤㕣㔶㍣㘱㤱て散㌲捦㌰搳搲㘲攷㔸搵昴〶㍣搴慣㑤搵愴ㄴ㥥㠰㔹㤹㡦晦㥢㕣㍡㡤晦㤵晣㝦挳攳攷㤰㝣捤晢㙢戱戹て㥥戳收㍤㌳愱戹㤹㈷〳㌶改㘱晥㈷㡢搹㝣㌰摤扦昷㌰捣搸昱㌸挴ㅡ㥦搸㔲改㝢搶㘲慥㕡㠵㝤散愶㔶㥣㤴昵扢㑣㍡㉢ㅢ愹つ攸㄰㍢ㄱ㐵づ晥㌷㘹㜲搹〲㐵㕣慦㠴㐵敥戹㤰㈲㉢㙦ㄳ㡥㠳㈰㍢愶愲昳㥥挵慣挰晦㉢戱㙤㕢㔲㌶㥢扡ㅦ㕤㜹ㄸ挵㑥㡥㥥摢㠹搶戹㥤捡戹慤ち捤敤戴捣戹愹〷㄰㥣昳㌳㥢㝡搴㡣㜸㐶昴㠸换慣㈳㥥挵ㄱ捦づ㡤戸㍡㌰攲攳挱ㄱ㥦㌱㈳慥㠹ㅥ戱挱㍡攲㕡㡥戸㉥㌴攲ㅦ〲㈳㍥ㅢㅣ昱㘵㌳攲昹搱㈳搶㔸㐷扣㤰㈳㕥ㄴㅡ昱攲挰㠸慦〶㐷晣㥢ㄹ昱搲攸ㄱ慢慣㈳㕥捥ㄱ慦〸㡤㜸㘵㘰挴户㠳㈳㝥㘰㐶扣㍡㝡挴戹搶ㄱ慦攵㠸敢㐳㈳㙥〸㡣昸㔱㜰挴㝦㜹㈳㙡慡㥡慢㡥戰〶扦㤱㔱㈸㘰搳改㜲㔳㈰昰戶㘰攰㙦㑣㘰㥥愰戹㙡愶㌵昰慤㡣挲㜳戱㈹昰敤㠱挰摦〵〳晦㙣〲昳㔸捦㔵搳慣㠱敦㘲ㄴㅥ搶㑤㠱㌷〵〲晦ㅡっ㥣〳〰㑦㕢㑤昱㜳搵㐴㙢攰㍦㌳ち㜵㙥ち㝣㍦㑤扣㕢换㝤攷㔰㜹㘸㘷㥣㥤㙤㘱㤰挰㍣㡥㜲搵㔸㙢攰㠷ㄸ㠵㠷㑣㔳攰㠷㘹昲〵㙥㡦㜶㐶攰㡥㌰㐸㘰㔷㡡㤱搶挰㡦㌳㑡愶ㄴ㝦つ〴敥ㅣっ摣搵〴㜶愵ㄸ㘲つ晣っ愳㘴㑡昱㙣㈰昰㙥挱挰㝢㤸挰敥㡣晢㔹〳扦挸㈸㤹㌳㝥㌹㄰戸㌸ㄸ戸㜷㘶攰㕥搶挰㕢挳㠱摦〸〴摥㌷ㄸ㜸㘰㘶攰㥥搶挰㙦㠷〳扦ㄳ〸㍣㌸ㄸ㜸㝦ㄳ㤸㥦ㄲ戹慡扢㌵昰〷㡣挲て㠴愶愳攲㈳㥡㝣㐷挵㈸戴㌳㡥㡡ㄲㄸ㝣㐷挵㉥搶挰㥦㌲㑡愶挶晦ち〴ㅥㄷっ㍣㌹㌳昰㡥搶挰㕦㠴〳㝦ㄵ〸㍣㌵ㄸ戸捣〴㜶摦㉢摡㔹〳㝦挷㈸㤹敦ㄵ㍦〴〲捦ち〶㍥搲〴㜶て户㤸㌵昰捦㡣㤲㈹挵慦㠱挰㜳㠲㠱㉢㑣攰㌵愸攰㤶㌴㙢㘰㠵〷搹㙡㝥搲㌵敤扣ㅣ㥡㝣㍢㉦ㄹっ扣搰〴㜶捦扣㥦㝥戴㝤㠵㘹挳㈸㤹㘷㥥づ〴慥つ〶㑥㤹挰慥ㄴ摦㕡〳户㘷㤴㑣㈹ち〲㠱ㄷ〷〲攷慤㠰愱搵摦昶㤸㝦搰ㄱ摦㡢昹㝦㈶挷昳戰昹㔴攵摥㌵昸搲搶㡡㠷㔸敦㠰㠹愸㤵ㄸ㡣㌱昴㡥㙣㜹捡慡㔳㘱攵㌴㜴㐷㕡㑦㌳㤸㑥㝥っ扦攸〸愶㌳慤慢つ㘶㈷㍦㠶㕦㑤〴戳㌳慤晣㐶㈲㘳敤攲挷㕣㘸㌰扢搲捡敦㄰㠲改攲挷㕣㙥㌰㕤㘹扤搲㘰扡昹㌱晣挰㤶戱㜶愳㜵㠳挱㜴昷㘳㙥㌴㤸摤㘹攵㐷慥㡣㔵攸挷摣㙡㌰㐵戴昲搳㔳㌰㍤晣㤸扢っ㘶て㕡㌷ㄹ㑣㑦㍦㠶ㅦ㙣㌲㥦㘲㕡敦㌷㤸㍤晤㤸㠷っ㘶㉦㕡昹昱㈴㘳敤敤挷㍣㙥㌰晢搰晡㔷㠳改攵挷㍣㘳㌰扤㘹㝤搶㘰晡昸㌱晣㄰㤰昹散㑢敢换〶搳搷㡦攱晢戹㘰昶愳㤵㙦攵㌲㥦㝥㝥捣摢〶搳㥦㔶扥㉢ぢ㘶㠰ㅦ昳㠱挱っ愴昵㈳㠳ㄹ攴挷昰つ㔳挶ㅡ㑣敢扦っ㘶㠸ㅦ挳昷㍥挱っ愵㤵㙦㝢㌲搶㌰㍦收㍢㠳ㄹ㑥㉢摦挱〴㌳挲㡦攱㍢㤲挴搹㥦搶㕦つ㘶愴ㅦ挳㌷ㄷ挱㡣愲㤵敦㉢ㄲ攷〰㍦㠶敦ㄳ㠲㌹㤰㔶扥㐵〸㘶戴ㅦ挳㔳㕥㌰㘳㘸攵搹㉥㤸戱㝥㡣㥣㝡㍣敢㑡㘰㌵㥢挳㔳㔰㤶〰㑡㔱挱〵㍥㌹昹㠸ㅡ攷㐷昱㈴ㄴ搴㜸ㄷ㈵愷㕦〸挵搳㔰㔰ㄳ㕤㤴㥣㠰㐴㘵㡣挸ㄳ㔱㔰〷戹㈸㌹〵㐳戱㜸㉡ち㙡㡡㡢㤲㤳㌰㠴攲挹㈸愸㘹㉥㑡㑥挳搰㠸㍣ㅤ〵㜵戰㡢㤲ㄳ㌱ㄴ㡢㈷愴愰㘶戸㈸㌹ㄵ㐳戱㜸㑡ち㙡愶㡢㤲㤳㌱ㄴ㡢㈷愵愰㘶扢㈸㌹ㅤ㐳戱㜸㕡ち敡㌰ㄷ㈵㈷㘴㈸ㄶ㑦㑣㐱ㅤ攱愲攴㤴っ愱㜸㙡ち敡㈸ㄷ㈵㈷㘵㘸㐴㥥㥣㠲㍡摡㐵挹㘹ㄹ㡡挵搳㔳㔰㜳㕤㤴㥣㤸㈱ㄴ㑦㔰㐱捤㜳㔱㜲㙡㠶㔰㍣㐵〵㔵改愲攴攴っ愱㜸㤲ち慡捡㐵挹改ㄹ㐲昱㌴ㄵ搴㝣ㄷ㈵㈷㘸〸挵ㄳ㔵㔰ぢ㕣㤴㥣愲㐴㘵ㅣ㠵㍣㔵〵㔵攳愲攴㈴つ挵攲挹㉡愸㍡ㄷ㈵愷㘹㈸ㄶ㑦㔷㐱㉤㜲㔱㜲愲㠶㔰㍣㘱〵搵攰愲攴㔴つ㡤挸㔳㔶㔰㘹㐱㌹㘶搲㡡攷愷慣捤慤挶㠷㍥慦扣㡦㐵摦㝣摣㘷㙥㑥㔴挵㜳㔳㄰㘷㘷㈲ㄴ㑦㐷㜱㥣ㄵ㜰昰っㄴ挷㤹〱〷㑦㍡㜱㥣ㄱ㜰昰㍣ㄳ挷改〱〷㑦㉤㜱㥣ㄶ㜰昰㙣ㄲ挷慡㠰㠳㈷㤰㌸㑥つ㌸㜸捥㠸攳㤴㠰㠳愷㠹㌸㑥づ㌸㜸㘶㠸攳愴㠰㠳㈷㠳㌸㔶〶ㅣ㍣晥挵㜱㘲挰挱㐳㕥ㅣ㉢〲づㅥ攵攲㌸㈱攰攰㠱㉤㡥攳〳づㅥ换攲㌸㉥攰攰攱㉢㡥攵〱〷㡦㔸㜱㉣ぢ㌸㜸㤰㡡㘳㘹挰挱攳㔲ㅣ㑢〲づㅥ㡡攲㔸ㅣ㜰昰攸ㄳ㐷㍡攰攰〱㈷㡥㔴愶愳敤晦〳㕣㠴㍥ㅣ</t>
  </si>
  <si>
    <t>㜸〱捤㝤〷㝣ㄴ搵昶㝦㙥㐸㠶捣㔲㌲㉡愲㠸㘲㠲㐴㐱㄰㔲㌶つ㐵㍡㠸㌴ㅦ〱扢㉦㙥㜶㘷㈵㤲㠲扢愱改㔳㝣戶愷㘲㝦昶㕥戰㈰ㄶ散㕤㥦㘲挷摥㝢敦愲愲㍥㝢攱晦晤㥥㤹㥢捣捥捥㙥㤲昷㝢晦捦攷つ戳㠷㌹攵㥥㜳捦㜷敥捣捥捥㍤㌳挹㔱㌹㌹㌹ㅢ戱昰㝦㉥㜹摣搸扡㙥㔹戲捤㙥ㅥ㌹戱戵愹挹㡥戶㌵戶戶㈴㐷㡥㑦㈴㈲换㘶㌴㈶摢㝡挰挰愸㙦㠴㍥㤹㕦㥦㙣㍣搴㉥愸㕦㙣㈷㤲㌰捡捦挹㈹㈸㌰㜳愱ㅦ攰㝥㉣捤㤸㙣㘵收㤱挰㉡挷㌴㐸㝡㤲ㄴ㤰㤸㈴㈱㤲㕥㈴扤㐹晡㤰昴㈵㈹㈴戱㐸㌶㈱搹㤴㘴㌳㤲㝥㈴㥢㤳昴㈷搹㠲㘴㑢ㄲ挶㌷户㈲ㄹ〸搲㝢㙢㤰戹ㄳ㈷捣㙥㌸ㄸ搹搴戵戵㈶散ㄱ㐵㝢㍡㝤ㅥ㔳㔶㌶戲㙣㘴㜹㙤㜹搵挸搲ㄱ㐵ㄳㄷ㌵戵㉤㑡搸㘳㕡散㐵㙤㠹㐸搳㠸愲㍤ㄶ㌵㌴㌵㐶愷摢换收戶㉥戰㕢挶搸つ愵ㄵつ㤱㜰㑤㔹戸戲㌲㕥㕢㕢搳㝢ㅢ㜸㥥㌵㜱挲ㅥ〹㍢㥥晣㙦昹ㅣ㐴㥦戳㈷㑥ㄸ㌹换㙥晢㙦昹摣ㄶ㍥攱㜲㔲㙢㜳愴戱攵扦攴㌴㥦晢戴㜲㤲ㅤ㙤攴捥户敤㐴㘳换㐱㈳搱敤ㄴ愰挱㔵㡦ㅣ㥦㑣㉥㙡㕥挸㜱㌴搱㙥㙡㥡㘳挷㘵愷㌷㑦㑡戶敤ㄱ㐹㌴㈷㝢㌷ㄳ㍦㍢㘱户㐴敤㘴摦收挹㑢愳㜶㤳㙢㤸㉣㘸摥㌳㤲㤸ㄵ㘹戶昳戸㔱搸散散挳㘹㌱扢愵慤戱㙤㔹㥦收㜹㐹㝢㑥愴攵㈰㥢㈶昹捤㔳ㄷ㌵挶㔴㕥ㅥ搶㥣ㅥ㍢〴昵㑣㜶ㄴ晡搳㍣㜱㝥㈴搱㈶ㅣ㜷㘱㔹㤰慤㘷戸㐸ㄶ㈹晤攲㤰㉡昲戵攲㍥慢㙢㙣㥥㙥㈷㕡散㈶〶攱㥥ㅣ敥㌳ㄲ㠰㥣晤搰㡥㤴㑥㠷㝢㐹昵㜲て㍥收挲㈸㐶ㄱ挸㠰㔹慤㠹㘶っ挸㤹㜶愴㘵㑣搹㠸扡戶搸㈴㝢昱㤸搲㤱㘵㤵㘶㌱搴收㘰ㅡ㙥〷㔲㌸㈱㤲戴㡢敡ㄶ㈶散㐸㙣㜴㐵攵㘸㜳〸搵㈵㈰㉡敦つㅣ攷㕥敦㍣搶㜲敢㈳戹昵つ戹昵搱摣晡㔸㙥扤㥤㕢ㅦ捦慤㍦㈸户㝥㝥㙥㝤㘳㙥晤挱戹昵ぢ㘰愳㤷㠲㥥㍤㜳摤攵扥戹摦㍣㜷挷㘳昱㜱挷ㅥ昷晣㥡扡扤㡥㝡㐲昱搰㤶㌳挳づ搸挸搲摢愱㔰㥢挳㐰㡣ㅤ㐱㔲㝡ㅢ慥ㅤ㙤づ愷㝡〴㠸㔲㉦愲户散㜱㡦㘳㔷昶㝢慦愹㜵挶㘵扦㔷㌷つ㕤㌱㙤愶攲〹㐴㐲㡤挴㐶㤶㔰愳攸慢ㄴ挴㈸〳㐹〹㔵ㄹㅥ㙤㤶㔳㕤〱愲搴㔳㙥愸㥦㥥摢晥攷㙦㤶ㅢ㔳捥㥥昱搳㔵愵搶㈶晢㈹㥥愶㈴㔴㈵㌶戲㠴慡愲慦㙡㄰愳〶㈴㈵㔴戸㙡戴㔹㑢昵㘸㄰愵ㅥ㜱㐳㙤ㅣ愲晡㝤㜵晣慡㤹㔷㑣晦昹愲㠷㐷ㅣ㍥㐸昱㘴㈸愱㜶挱挶㘶昳㕡ㅡ攳搸攳㈳㘶㌶戶㡣㈹ㅤ㌱㌳戲㜴㑣㤹㌹㠶㕥㜶〵㌱挶㡡挹愸㘹ㄸ㠰㤱戶昹㐵㜳㈲㌸戴㐶搷㤴㡥㌶挷搱㘴㍣㠸㔲昷扢㠱㝥捤摤昴挹㤶ㄱ搱㈹㘷㍤昶搰愱㔷慣㕡昹㠹攲戱㈷㠱㈶㘲㈳㑢㑥㤳攸㙢㌲㠸㌱〵㈴㈵愷ち攴㌴㤵敡摤㐰㤴扡挳つ㜵散㌵㐳㍦㙤㕣㔳㌷攳挶㕢㍥慡㙥㝡㌶晦㕥挵搳扡㠴摡ㅤㅢ㔹㐲㑤愷慦ㄹ㈰挶㑣㤰㤴㔰㘱散愹㔹㔴捦〶㔱㙡㡤ㅢ敡㙦收㕦㙦改㝢挹晥戳搶晣ㄸ㝤晢㥤㝦ㅥ㍡㑣昱换㐳㐲晤〵ㅢ㔹㐲捤愱慦㍡㄰㘳㉥㐸㙡愸㡡搱收㍣慡昷〴㔱㙡㤵ㅢ敡㤷攲㌷㍦㔸㌵㜴攱戴㥢攷㝤昴㘶昵戵㐳扦㔷扤愰㤶㔰㝢㘳㈳㑢愸㝤攸㙢㕦㄰㘳㍦㤰㤴㔰ㄵ搵愳捤晤愹㍥〰㐴愹换摤㔰敦扤ㄷ㝥昸昰㕤㥥㥡㝤晣扡㘵㠳㜳㕦㔹晤愵攲ㄷ愱㠴慡挷㐶㤶㔰〷㐲㙤㐶㐰㡣〶㄰换㝢づ㈸慢慡ㄹ㙤㐶愹㡦㠱㈸㜵㠱ㅢ敢戵敡敦愷㙥昶摥㜶搳㉥戸昰㠸收㤷㘲晦㔸愹昸㝤㉢戱攲搸挸ㄲ敢㈰晡㥡て㘲㌴㠲愴愴㔵㔹㌶摡㍣㤸敡〵㈰㑡㥤改㠶敡㜵攸晢㕦㙥㌸戴㘹搶敡户㜶戹昶挷摢㙥㥢慡昸慤㉥愱㥡戱㤱㈵㔴ぢ㝤戵㠲ㄸぢ㐱㔲㐲㠵㠱攰㈱㔴㈷㐰㤴㍡搹つ昵搳㐷ぢ摦㥣扥攱昹挹㘷愸搳搷扦㌲㜳昳㝢ㄵ慦ㅤ㈴㔴ㅢ㌶戲㠴㕡㐴㕦㡢㐱㡣㈵㈰㈹愱㉡㌱㉥㤶㔲扤っ㐴愹攳摣㔰㌳搷攷㙣㕢㤱慣㥡㜲捤愸ㅦ㜳㉦㕥㍣慢㐲昱ち㐵㐲ㅤ㠶㡤挰㈳昸㙦昴㜲㌸㠸㜱㠴㤸昸㡥攰㙡㥣慥㤷搳攴㐸㄰愵㤶扢㠱收ㅤ㥤㕣戴㜵敤昵搳慥敦㍢㘳摡㜶愷ㅣ㜲㤵攲㔵㤰〴㍡ちㅢ㔹㜲㍡ㅡ㙡昳ㄸ㄰攳㔸㤰㤴㥣㉡㌰㈸㡥愳晡ㅦ㈰㑡㉤㜵㐳晤敢散㤶㡦㑦搹㜴昵捣㜳〶㙣㌱㘶晥扡㜷㝡㉡㕥㙢㐹愸ㄳ戰ㄱ㤸搳㠹昴戲〲挴㌸㐹㑣㝣㌹搵㤶㡦㌶㑦愶挹㈹㈰㑡ㅤ攲〶晡攷㍢搳㡢晥扡捦㥢㤳敦ㄹ戰扡昱㥡攷昷㝡㐷昱㝡㑥〲㥤㈶㕥〲㑥㝦愷搳换ㄹ㈰挶㍦挵挴ㅦ〸㝢改㑣㥡㥣〵愲搴挱㙥愰敢晡㉦㕥㕤扥戶㘰挲ㅤ㔷㥦㔲晤搲て戹㉦㉢㕥㌳㑡愰㜳挴㑢㐰愰㜳改攵㍣㄰攳㝣㌱昱〷挲㕥扡㠰㈶ㄷ㠲㈸ㄵ㜵〳慤扡散挵㤳ㄲ晤晡㑥㔸㘹㑤㍤昱摣愲㙢慦㔳㥢㐳㉤㠱㉥挶㐶㤶扤㜴〹㝤㕤ち㘲㕣〶㤲戲㤷挲搸㑢㤷㔳㝤〵㠸㔲晢扢愱㥥晤攰摥㤲挷㙦散㌱敢搴㔱攵摢㕡捤攳て㔰扣晡㤵㔰㔷㘲㈳㜰㉦㕤㐵㉦㔷㠳ㄸ搷㠸㠹㉦愷ㅡ㝣昵慥愲挹戵㈰㑡捤搳㠱㕥㘸ㅥ㜹昳㥡攱攳㔷扤㙡散扡敦换捦昶㔷扣挲㤶㐰搷㠹㤷〰昰慥愷㤷ㅢ㐰㡣ㅢ挵挴ㅦ〸㝢㘹つ㑤㙥〲㔱㙡㤶ㅢ㈸扦昴摣攸㤵㥢散㍤昱㥡户挷ㅣ昲挰㉢㡦慤㔴㕢㐲㉤㠱㙥挱㐶ㄶ昰㙥愵慦摢㐰㡣摢㐱㔲挰慢挴挸扢㠳敡㍢㐱㤴㥡敡㠶摡㜴敥㍦扥㝥改扣攴愴㕢㝦㌹㜲捣ㄳ换㡦捡㔵〳愰㤶㔰㜷㘳㈳㄰扣㝢攸攵㕥㄰攳㍥㌱昱攵㔴㡢慦愸晢㘹昲〰㠸㔲攳摣㐰昶㤷㌷摤㝡晢㤱慢㘶㥦㝡㔸改愰つ㍢ㄷ慥㔳㕢㐱㉤㠱ㅥ挴㐶㤶㥣ㅥ愲慦戵㈰挶挳㈰愹㌹攱㍢晥ㄱ慡ㅦ〵㔱慡搶つ昵捤ㄷ㍤敤〱攳㉦摣敤㠶戱㜷㍦㌸㉡晥昹づ㙡㈰搴ㄲ敡㜱㙣〴收昴〴扤㍣〹㘲慣ㄳㄳ㕦㑥搵ㄸ㄰㑦搱攴㘹㄰愵捡摤㐰扦扥㔰㝢㙣攸㡥摢㜷扦㍣戲㍡晣昹㉥㌷攵昴㝥ㄶ敡扦戸ㄷ慣㤳ㄲ㤱㈵昸〹搰昱敢愲㝣㘴㈹晦㜵晥戳ち扦慡攲㤵昱敡㜸㔹㔹慣戲㌴㔲ㄱ挹㉦㠶摢慥㕥扦昳戴摢㍢扥㔷㘳㑢慣㜵㠹㕣搰㙦捤慦扦㡥敢晢攱慥㙥㐲敢愲㤶㔸㜲㘰戰戲慥㉤搲㘶㙦攵搷㜵㌸㐹㙢㔶㠷㥦㍢㜶㔲攲つ昲㌷摢㌳搲戴挸ㅥ扦戴搱㔱㙦攳㔳攳挷㑥㙢㐳㘶敤㤴㠴㝤㐸扢㌶慤㐷攳昱㙢㝣戱昸㑥换搲㔱㌹晤㉡㥡㌸扦㌵㘹户㐸昷㠶㌷敦搱ㄸ㕤㘰㈷敡㙣晥㤶户㘳㤲敡收㔴戹扦戸㠶捦㙥㐱愲昸つㄵㅢ散㤵挶㈷㉦㙤戳㕢㘲㜶っ晤㕤㘸㈷摡㤶捤㡤㌴㌴搹晤㔳㑣㥣㤸㔰っ㐸ㄱ㑦㘹㡤㉥㑡㑥㙣㙤㘹㑢戴㌶愵㙡挶挷ㄶ㐷昰㉢㉦㌶戳㌵㘶攳㐷㕡ㅥ㤷ㅣ㤵搳愳㠷㔲㌹㍢〶晤㔲愲摦攴㐸搹ㄱ㥥㕤扣つ昶昹㤶愹挳㙥攴ㅣ㘴㠷㉣㥡㙣㡥挹摣㈱㥤㌸ㄳ扦㜴㌳㉣戳愱㈷㈷摥昸愰昵搰捣搶搲挷昶㍤昷晦搷㌸㌷㜷㌳㌷晢挹㡢昱㑢㜸户㐸㑢慣挹㑥㘴扤㙤愳搸㈳昳㌹㤰晣㔱㌸㥡㌳愲㤷〷ぢ戵㔴㉤换㕦搲ㄸ㙢㥢㙦捣户ㅢて㥡捦㙢㈷摣摡㈹㈸㈰戴㘹㡢昹〲㐴收㡢㈴㉦㠱㠴㐲㌹挶换㌴㌲㐲收㉢づ㥦㍦ㄸ晦㜷晦㌷㜶㉥㕡㤹昲㥢ㅥ㌷㘰㤲昹捤㔳㕡ㄳ挹ㅥ㍤㠲戲摣㉤㤲㥣摦挶攱㤹㕤㐹㝦慦㤲扣〶㤲㍦〴愴搳㥦昰㠵㌰捡攳㥤㡡㍥捤㤳散㜸〴昷㠷攴攸㔶㤱晣㘶攷㤶挳㈴㍢ㄹ㌵㜹㙦㘲ㅡ㡥㤵愵〶戶㜰昰昷㙥收攸户㤷戶㑤㡡戴㐵㝡㌶攳㉥〷昶㤲〹愳攱搲捡搹㘲换㍥㈲搳慤㐳㉥〷て㤶㙣㝡扣昴ㄲ㠱攳〹〷づ㡥㤷㥣ㅥ㉥捤㥥〴晡㍥〸㐹ㄸ晥㠱㥥㝡户〲㌷㔱㘲㔳敤㤶戹换ㄶ摡㐹㥡ㄷㄸ㔹愱昴ㅦ㕥㜴㌶㍢摡㌰慦慤戱㈹㌹ㄲ㍤㥤㥡㘸㕤戴昰扦改㠷扥捣搷㐱昴㤲扦㍤㐶㜱搷㜳〲㕣㌹㍤ㄷ㜳摦搴搷攷ㄴ搰ㅢ㈵收㜶㈴ㅣ慤㜰戶ㄱ晦挹㘲扥㡤晦㐲搹㜴昹㈵戰攸捥㥤㥤㝣搸昷㙥〶㐲㜳ㄳ戶摣慢㉡㄰〶㘸昷㘹摥慢㌵戱愰愱戵㜵〱挷㔳㕦攱㤲昳㙤扢㡤昷㝦㝡戹昷扢攴扥㤶㔲㍤㝡愴摣扥㜱㑦〱㔴㙥ぢ晦挶晢㈰㝤挶㌷㌵ㄵ㘹㡦㐹攳〳㠸㝡攰㑥㤴昱㈱㌶挲㌸㤳户戵戶㈱㘸搱攲慡愲㥤㡡㈶搸挹戶愲㠹扣㕦挴慦愸愶挶ㄶ扢㘸㘸㑢㙢㔱挲㑥㉥挴ㅤ㕦㝢搸挸愵㑤挹愵㙡㙢㈰挳晢㌰㐳扥慢㍣昸搵㡡ㅦ挶㕦晢挵㍡㝢挷㥥㠷㍤愳〶扡㡡戴㝢㐱㐳ㄱ慢ㄸㅦ昳ㄳ㄰㌵〰㘶㍣攳㘰㍢㜵㌱㍦〳㙦㝥㑥昲〵〸捥ㅢ戲㈷㜰摡㔸敦戰㙡ㄸ晥攷愹挳晣㡡攴㙢㄰㌵ㅣ㠴〷慥昹つ㠸㕥㤴〵晦ㅣて戲㑦㜷㠴㌸㝤㥦㝥て㘹挸捣愲㔳㈳㘰挱晤㙡ㄲ㐷㤳挸㤹㐴㑤ㄹ㜰ㅣ〸㐰扥慢㐸扢㐳㌵ち捤〴㠰摦搹扥〷捣㠲〱昸㤳㌱〸㡣挹搱攸〱㈰搷㘱㔵㈹㜴〲㐰て〸㑣摥㥢㔷攵㄰〹〰昹攰昴愲㝥晤搳〳㐰ㄹ挴改〰㤸昴㘹㘶搱愹ち戴ぢ〲㘰〳㥣〷〲昰㡤慢㐸扢㙦㔶〵㑦挵散挵愶散昲㔷㌰ぢ〶愰ㅦ搴收收㈴晤㐱㍣〰㙣改戰慡ㅡ㑥〴㠰〱㌴摡ち㐴搵㐲㈴〰っ〴愷ㄷ昵㤱ㄷ㠰ㅡ㠸搳〱搸㤶㍥捤㉣㍡㌵ㅡ敤㠲〰㜸㈳ㄳ〰慦扢㡡戴扢㜹㘳攰愹㤸扤ㄸ捡㉥扦㥡ㄱ㠰ㅤ愱㌶㠷㤳㡣〰昱〰㌰搲㘱搵慥㜰㈲〰㡣愲㔱㈹㠸ㅡ〷㤱〰㔰〶㑥㉦敡ㄹ㉦〰㘳㈱㑥〷愰㤲㍥捤㉣㍡㌵ㅥ敤㠲〰㜸㌸ㄳ〰㙢㕤㐵摡㕤挶㐹昰㔴捣㕥散㡡愰敡挱㡣〰㡣㠳摡ㅣ㑦㌲〱挴〳挰㈴㠷㔵㤳攱㐴〰㤸㑣愳㈹㈰㡡户ㅥ〵㠰愹攰昴愲敥昴〲㌰〵攲㜴〰愶搳愷㤹㐵愷㜶㐳扢㈰〰㙥挸〴挰昵慥㈲敤摥攷㜴㜸㉡㘶㉦收戲换慢㌳〲戰㈷搴收㕥㈴㝢㠳㜸〰搸搷㘱搵っ㌸ㄱ〰昶愳搱晥㈰㙡ㄶ㐴〲挰〱攰昴愲㉥昷〲㌰ㄳ攲㜴〰㈲昴㘹㘶搱愹搹㘸ㄷ〴挰戹㤹〰㌸挷㔵愴摤㤱㥤〳㑦挵散挵挱散昲㔹ㄹ〱㘸㠲摡㙣㈶㘹〱昱〰戰搰㘱㔵ㅤ㥣〸〰㠷搰㈸〱愲收㐱㈴〰㈴挱改㐵㥤攴〵㘰㉥挴改〰㉣愱㑦㌳㡢㑥敤㠹㜶㐱〰ㅣ㤵〹㠰扦扢㡡戴晢挴晢挰㔳㌱㝢㜱㈴扢扣㍣㈳〰㐷㐱㙤ㅥ㑤㜲っ㠸〷㠰攳ㅣ㔶敤ぢ㈷〲挰㍦㘸㜴㍣㠸摡ㅦ㈲〱攰〴㜰㝡㔱㡢扤〰散〷㜱㍡〰㈷搳愷㤹㐵愷づ㐰扢㈰〰㥡㌲〱戰挰㔵愴摤扤㍥㄰㥥㡡搹㡢戳搹攵挶㡣〰㥣ぢ戵㜹ㅥ挹昹㈰ㅥ〰㉥㜴㔸ㄵ㠱ㄳ〱攰㈲ㅡ㕤っ愲愲㄰〹〰㤷㠰搳㡢㍡搰ぢ㐰〳挴改〰㕣〱晢㤰㤹㐵愷㘲㘸ㄷ〴挰㥥㤹〰㤸攷㉡搲㙥愹昳㔶㜹㌱㝢㜱ㅤ扢㕣㤷ㄱ㠰ㅢ愰㌶㙦㈴㔹〳攲〱攰㘶㠷㔵昳攱㐴〰戸㠵㐶户㠲愸㠳㈱ㄲ〰㙥〳愷ㄷ戵扢ㄷ㠰㐶㠸搳〱戸㡢㍥捤㉣㍡戵〰敤㠲〰ㄸ㤷〹㠰戱慥㈲敤㐶㝦ぢ㍣ㄵ戳ㄷて戱换㘳㌲〲昰㌰搴收㈳㈴㡦㠲㜸〰㜸摣㘱㔵㉢㥣〸〰㑦搰攸㐹㄰㜵〸㐴〲挰㍡㜰㝡㔱㘱㉦〰ぢ㈱㑥〷攰㔹晡㌴戳攸㔴〲敤㠲〰搸㌱ㄳ〰挳㕣㐵摡昴挳㈲㜸㉡㘶㉦㕥㘳㤷㜷挸〸挰ㅢ㔰㥢㙦㤲扣〵攲〱攰ㅤ㠷㔵㡢攱㐴〰㜸㤷㐶敦㠱愸愵㄰〹〰敦㠳搳㡢ㅡ攴〵㘰〹挴改〰㝣㑣㥦㘶ㄶ㥤㕡㠶㜶㐱〰昴换〴挰㘶慥㈲㙤㔲攴㙦昰㔴捣㕥㝣捤㉥㙦㤲ㄱ㠰つ㔰㥢摦㤲㝣〷攲〱攰摦づ慢づ㠷ㄳ〱攰〷ㅡ晤〸愲㤶㐳㈴〰晣〴㑥㉦慡挰ぢ挰ㄱ㄰愷〳昰ㅢ㝤㥡㔹㜴敡㐸戴ぢ〲攰捦㍦㌲㕣ち晦攱㉡搲㈶㙢㡥㠶愷㘲昶㈲㉦ㄷ㕤晥つ㘶挱㤷挲〶搴㘶㑦㤲〲㄰て〰㈱㠷㔵挷挰挹㘰㍡敡㐵愳摥㈰敡㌸戰〲㐰ㅦ㜰㝡㔱摦㈱㐶晢㡦愱㘳㈱㑥〷㘰ㄳ搸㠷捣㉣㍡挵㜹愱㈰〰㍥换〴挰愷慥㈲㙤ち改㐴㜸ㄲ〰戶㘲㤷㍦捥〸挰搶㔰㥢摢㤰っ㘲敦㍡㝥つㄶ㌹慣㕡〱㐷㠳㤹㑥㌱㡤〶㠳愸㤳挱ち〰摢㠱搳㡢㝡换ぢ挰㐹㄰愷〳戰〳散㐳㘶ㄶ㥤㍡〵敤㠲〰㜸㈱ㄳ〰捦扢㡡戴愹慤搳攱㐹〰㈸㘵㤷㥦捤〸㐰㌹搴㘶〵㐹㤸扤敢〰愰捡㘱搵ㄹ㜰㌴㤸改㔴搳愸〶㐴㥤〹㔶〰愸〵愷ㄷ昵愸ㄷ㠰㝦㐲㥣づ挰ㄸ搸㠷捣㉣㍡㜵ㄶ摡〵〱㜰㙦㈶〰敥㜱ㄵ㘹㔳㙥攷挲㤳〰㌰㠵㕤扥㉢㈳〰扢㐱㙤㑥㈳搹㥤扤敢〰㘰㠶挳慡昳攰㘸㌰搳㤹㐹愳㔹㈰敡〲戰〲挰㙣㜰㝡㔱㙢扣〰㥣て㜱㍡〰㜵戰て㤹㔹㜴敡㐲戴ぢ〲攰慡㑣〰㕣改㉡搲愶〲㉦㠱㈷〱㘰㝦㜶昹㡡㡣〰晣ㄵ㙡戳㥥攴㐰昶慥〳㠰〶㠷㔵㤷挲搱㘰㝣捣㈸㡤㘲㈰敡㜲戰〲㠰つ㑥㉦敡㝣㉦〰㤷㐱㥣づ㐰㈳散㐳㘶ㄶ㥤扡〲敤㠲〰㌸㉤ㄳ〰愷扡㡡戴〹捡慢攰㐹〰㐸戰换㈷㘷〴愰つ㙡㜳ㄱ挹㘲昶慥〳㠰愵づ慢㌸㠵㌹㤸改㉣愳搱愱㈰㙡ㄵ㔸〱攰㌰㜰㝡㔱挷㜸〱戸〶攲㜴〰㤶挳㍥㘴㘶搱愹㙢搱㉥〸㠰㐳㌳〱戰㑣〳攰㥦㌸扤ㅥ㥥〴㠰攳搹攵㈵ㄹ〱㌸ㄱ㙡㜳〵挹㐹散㕤〷〰愷㌸慣扡〱㡥〶㌳㥤㔳㘹㜴ㅡ㠸㕡〳㔶〰㌸ㅤ㥣㕥㔴㡢ㄷ㠰ㅢ㈱㑥〷攰㉣搸㠷捣㉣㍡㜵ㄳ摡〵〱㄰换〴㐰搴㔵愴㑤攸摥ち㑦〲挰挵散㜲㈴㈳〰㤷㐲㙤㕥㐶㜲㌹㝢搷〱挰㑡㠷㔵户挱搱㘰愶㜳㈵㡤慥〲㔱㜷㠰ㄵ〰慥〶愷ㄷ戵户ㄷ㠰摢㈱㑥〷㘰㌵散㐳㘶ㄶ㥤扡ㄳ敤㠲〰㤸㤵〹㠰㤹慥㈲㙤㥡昹ㅥ㜸ㄲ〰㙥㘵㤷愷㘷〴攰㜶愸捤㍢㐸敥㘴敦㍡〰戸摢㘱搵扤㜰㌴㤸改摣㐳愳㝢㐱搴晤㘰〵㠰晢挰改㐵㑤昰〲㜰ㅦ挴改〰㍣〸晢㤰㤹㐵愷ㅥ㐰扢㈰〰㙡㌲〱㔰敤㉡搲愶扦ㅦ㠲㈷〱攰㐹㜶戹㌲㈳〰㑦㐱㙤㍥㑤昲っ㠸〷㠰攷ㅣ㔶慤㠵愳挱㑣攷㜹ㅡ扤〰愲ㅥ〱㉢〰扣〸㑥㉦㙡㠴ㄷ㠰㠷㈱㑥〷攰㔵搸㠷捣㉣㍡昵㈸摡〵〱㌰㌸ㄳ〰挵慥㈲㙤㔲晥〹㜸ㄲ〰摥㘳㤷户捤〸挰〷㔰㥢ㅦ㤲㝣挴摥㜵㡣㠰㑦ㅣ㔶㍤〹㐷㠳㤹捥愷㌴晡っ㐴㍤〵㔶〰昸ㅣ㥣㕥㔴㝦㉦〰敢㈰㑥〷攰㉢搸㠷捣㉣㍡昵㌴摡〵〱搰㍢ㄳ〰扤㕣㠵扦㔸㈰晦㌹㜸敡挶㈴㙦㉦㜶㌸扥㘷愳扤㠴戳㔲㝤攳㈸昵㥤戸㈸搹搶㉡㔳㘸㝤攲㤳㕡㘷戵戶㑤㙡㑣㉥㙣㡡㉣摢㉣敥㙥散㌵摦㙥挱〴㜷〲昳摣㍥㔹敢挲㠵㜶捣㡣搷戵㉥㑡㐴敤㘹㤳晥ㄷ㈶挰㤱ㅦ㜶㥤捣㝤攷㉡㉣晦搹㥣㙥づ㕡㘲㤴㘰挹挹㝦〱づ晤㔳㜳㔲㜰散㤹㐶㤷㑤ぢ㠶㠵ㅤ㠸捥㙤㙣㙢戲㝢挵㘵ち㕢戶ぢ攲㐰ㄱ㔵〳戱㥥昱戹昳㌱㘵㌵愹㑦㝣㙡愲㌱挶㌹㈲敥㡣㝥㡥改っ晢㈰㔴〸散搱㥡㙣㘴㙤㜷㥦昸摣㐴愴㈵戹㤰㤳㥤搱㘵㥢愶㜰㌲㉢㥡ㅦ㥦搰搸㤲㐴ㄸ搹㡢摣㉥㡣搷捤㙦㕤㠲挷っㄶ㌵户㑣㡤㉣㑣晥㑦散ㄵ挵摤㈲㡢散ㅡ㤵慢㜲㜳㔵㐱㙥挱㝦扡㝦㡣ㅦ㜱㡣㙤收ㄴ㜰ㄷ㘱㥣戶㈵ㅡㅢㄶㄱ㌰㠹㔱づ㥡㐷㈲晢㌰㈷晦㐵㙣昹愷㌵㍤扢搰㔷㤳挰扥愶㤴捦〷㑥㡦户㍦扢戱つ捣捤㥦搰㥤摥㍦㠳散㍥㜵摥戴㡥㙡㥤晦搳㠳㄰昹㉦挱㜳㤷㡢㈳㌶㠷㜱㕦㘷〸戱㘰㠲㈳ち㐷㈶㐶〲㌹晦戰っ挵挵㠶㈳戴㙦挷收ㄴ捣慦昷㡥捦㠸㌴搸㑤㈸ぢ㘸㡥戴昵㜵ㄸ搶㘷愰㔰㍥改敡㈶戶㌶㌷㐷㌸攴㔸敥㕦ㄷ㡤㌴搹〵昱昱㡢摡㕡㔱㔷㙤挶㐱㘴㕣扡愲挸㔲㠸㈲㑢㥤〹晣昸ㅣ㤶ぢ挹㌶㝤戵ㅥㄴ㐹㌴戶捤㙦㙥㡣ㄶ㤰攱㝣改晦挴㔸挵昹㈳て㘰敡㐵㥦㑢晣ㄵ〱捥扣㍣㜶昷㐸ㄴ搱㄰㍡敥㝥㡣攸㕣㘵攰㥦晡て慢㐹㜰收㤱㉦ㄴ昳㔷㜸换挷㐷㑥㐵搲㤷つ㌲ㄵ㡢捤つ换㌱㐴攵攴愴㕥愱〱㍥收㙦㌰攵〶㍦㜹慦㠲㘴㉤㌵攸〹㠳搰㡣搶㐸㙣㑡㈴㡡㐷㜷㝡扡て敥ㄴ㘰搷昲㔴㤳戰㔸晣㌱ㄱ昵㐴㤸摤㕥摣ㄸ戳ㄳ〵ㄴ搴攱挱愴㍣㤶㡤ㄸ捥㍥挴㌴㜸㡦㥣晣晣㕥〵㐱戱愶㘹㕦㐳摣㈹㜵敦㠳㑦搳搲晣慦晦㑢捤㔸昶㍤ㄴ㤲慦愸摦㤱㡥昹〷㜳㝡つ㐲收攳㌳昸㤳〶ㅢ㐱昲㕦㠷搲扦㙦㔲敢㌰㔰慤㘱挲㈸㑦ㅥ㜹㘱㠵㐸〱慡㈹愴戴㈴㕦ㄲ改攵㈹〹㌱㥣㙡㤰〲晤ㅣ㡤㔱㠷㔱㙥挷㐲捥昹㤵愵㈷昸㘶挸挹捤捤挳慥㌶晣攵㜴㘹㘱攱慣戹捥㤶㕡ㄱ㌵〸㕤㌰㔸㐱戸〵てㄶ昸慦攷㠸昷㍥㔶昲㌲㉣㌰慦扤ㄱ晦挹ㄲち㤹戹戰捦〹愹户㐱㌵〸㈱㑡ㅣ㤴〰㍦敥㠱㠱愸㑦㈰攴愵㠰攷㡢㑢㝤〶㤶㕦㕥㌹〶㥦㉡敡敡挹㔲㝤㡥ㄶ㍣㘱㥡〶ㅤ㝦㠱㉤㥥㠷摡挷㘵〱愴㥤㡦换昵㙣㠱㡦挹㠷搴戸㈱㥦慦戰愱搳愰挰㑤㈳〴ㅢ戳ㄷつ扦づ㌶攸㑤㠳㍥㌴昸〶〶摣攱㐶㕦㜰㠱㐰昲㠹㤷〰㈰㉤搸〳挸敦㍤〱㍣㐰㙥挲〰㥢㌲挰敦㌰昰〳昹㈷㘴づ㤰㥢挱愴换㐰㜲㍦ち㤰晤攸㤸〸愴〰搹ㅦ搲捥㠱捣㐵㌳㐲㘵㙥㈱㑥ㅣ㐶戱㜴㈱〰挸㉤㘱㘳づ愰㈱换ㅡ〲っ戶愲挱㐰ㅡ戰搲㐱㠰摣ㅡ㕣㈰㤰㝣㥥㈷〰挸㐱戰〷㤰慣㝣搰〱㍣㐰㙥换〰㐵っ挰㉡〵㍦㤰㉣㑤㄰㈰㑤㜹捥つ㡥㜲昸㉤敤昹慡㔶㉣㕣㄰搰〶搳〹㉢ㄸ㔲㐰ㅢ〲㘹攷愰戱搲〱㉢㥥搱愲ㄳ㙣挸㠷攵づ扡换ㄴ戸愳㙦㝢搸㤸㍢搰㤰愵㄰〱〶㐳㘹㌰㡣〶慣㡥㄰搰㜶〴ㄷ〸ㅡ㥦㑣ち〰㙤〴散〱摡戶㥥〰ㅥ搰㜶㘲㠰㤱っ挰捡〶㍦㘸㉣㘷㜰㐶摦㈸㤸昴㜳㥦㘲敡昴愲㐷戱〲㐲㤰㉣愵㘷㤶㐲愴㈰㔹づ㘹攷㐸戲㘴〲㉢敥愱搲㠹㐶㤲㜵ㄳㅡ㈸挸㌴㤲㘱搸㤸㤵㌴㘴㑤㐵㠰㐱ㄵつ慡㘹挰㌲ぢ㐱戲〶摣㐰㝤㐲㥣攷慢㤸收攳㔷〱㘸㡥㐶ㅢ愰挹搲ぢㅤ挴㠳收捥っ戲ぢ㠳戰㑣挲㡦收㌸挸ㅣ㌴挷挰愴换挷昲㜸㌴ㄳ㌰㜷愵攳〹攰㔲挰ㅣ〷㘹攷㘰戲晣〲㉢㙡㌳攸〴ㅢ昲㘱つ㠶㑥㠳〲㜷㔸㑥㠰㡤㌹㤱㠶慣捦〸㌰㤸㐴㠳挹㌴㘰挹㠶㠰㌹〵㕣攰戰攴挳㘵〱㐰敥〶㝢〰挹ㄲづㅤ挰〳攴㌴〶搸㥤〱㔸㙥攱〷㤲㌵ㄶ㥤ㅣ换慣挰㄰搰㘶搰〹㑢㌱㔲㐰㥢〵㘹攷愰戱㘴〳㉢ㅥ㔶愳ㄳつㅡ敢㌶㜴㤷㈹㜴㐱摢〳㌶收㕦㘸挸㥡㡥〰㠳㌹㌴愸愳〱换㍣〴戴戹攰〲㐱攳㘳㜲〱愰敤〹㝢㠰ㄶ昱〴昰㠰戶ㄷ〳散捤〰㉣搱昰㠳挶扡㡣㑥㐰㘳搵㠶㠰戶㉦㥤戰㝣㈳〵戴晤㈱敤ㅣ㌴㤶㜹㘰挵戳㜰㜴愲㐱㘳慤㐷〰㈶㝦㠵㡤㔹㑦㐳搶㠱〴ㄸㅣ㐸㠳〸つ㔸ㅡ㈲愰㌵㠰ぢ〶つて愳〴㠰ㄶ㠳㍤㐰㘳愹㠸づ攰〱捤㘶㠰㌸〳ㅣ〹〳㍦㘸㐷㐱收㠰挶ㅦ㝤戲㤴㠳㝡扦㌵㔸改㈱愰捤愷ㄳ㤶㝣愴㠰㜶㌰愴㥤㠳挶搲㄰慣㜸搲㡥㑥戰㈱ㅦ搶㠷攸㉥㔳攰㡥戴㈶搸㤸捤㌴㘴敤㐸㠰㐱ぢつ㕡㘹挰㜲ㄲ〱㙤㈱戸㐰搰昸攸㘲〰㘸〹搸〳㌴㤶㤷攸〰ㅥ搰㤲っ挰㌷〷㈸㤶㠲昸㐱㘳晤㠷㠰㘶㉣㠲㐹㤷捦㜳慣ㄸㄱ㈰ㄷ搳㌱㑢㐷㔲㠰㕣ち㘹攷㐰戲挴〴㉢㈶ㄴ攸㐴〳挹㍡ㄳ㥤〶㠵㉥㤰㠷挲挶㍣㡣㠶慣㐱〹㌰昸ㅢつづ愷挱㈵㌰㄰㈰㡦〰户愵晥搲昰㕥㐵换㠳㤹〱㐸ㅥ㠹〶㐰㤲㜵㉡㍡㐲晦㡥㉥晣㥤ㄱ㡥㘲〴搶㤴昸㤱㘴㈱㠹㌳晣㜸昵㈷㡢㝦昸戱捣㐴㔰㍢㠶㑥㔸㙦㤲㠲摡㜱㤰㜶㡥ㅡ敢㔲戰攲昱㐱㍡挱㠶㝣㔸㥣愲扢㑣㠱㡢摡昱戰㌱㑦愰㈱ぢ㔷〲っ㑥愴挱ちㅡ戰㤶㐵㔰㍢〹㕣攰昰攳㈳愶〱愰㥤〲㝢㠰挶摡ㄶㅤ挰㌳晣㑥㘵㠰搳ㄸ㠰㜵㈸㝥搰㔸㝣攲㠰㤶昱㑡㡦愵㈹〲摡ㄹ㜴挲ㅡ㤵ㄴ搰捥㠴戴㜳搰㔸换㠲ㄵ㑦㈸搲㠹〶㡤〵㉤扡换ㄴ扡愰㥤つㅢ昳ㅣㅡ戲搸㈵挰攰㕣ㅡ㥣㐷〳搶扦〸㘸攷㠳ぢ〴㡤て换〶㠰㜶㈱散〱ㅡ敢㘱㜴〰て㘸ㄷ㌱挰挵っ挰摡ㄵ㍦㘸㉣㔸改〴㌴㤶戳〸㘸㤷搲〹敢㕡㔲㐰扢ㅣ搲捥㐱㘳晤ぢ㔶㍣〲㐹㈷ㅡ戴㜷戱愵扢㑣愱ぢ摡㑡搸㤸㔷搲昰扤㘰㠳慢㘸㜰㌵つ摥㠷㠱㠰㜶つ戸㐰搰昸搸㙦〰㘸搷挲ㅥ愰戱㠶㐶昷挰〳摡㙡〶戸㡥〱㔸敦攲〷㡤㐵㉥〲㥡㜱㍤㑣扡㝥㜹捣扡ㄸ㐱昲〶㝡㘶㠱㑣ち㤲㙢㈰敤ㅣ㐹ㄶ搲㘰挵愳㤷㜴愲㤱㘴㌵㡤捥〳㌲㡤攴捤戰㌱㙦愱㈱㉢㙤〲っ㙥愵挱㙤㌴㘰昱㡤㈰㜹㍢戸㡣㤷挷㝣戶㌹〰捤㍢搱〶㘸戲㈰㐷〷昱愰㜹ㄷ㠳摣捤㈰㜹昸㌶昵愳挹㡡ㄹ㘷〸㘶晣慥㘵㍤㡤〰㜷㉦㥤戰戰㈶〵戸晢㈱敤ㅣ㌸ㄶ攰愰㝦㜸扥㤳㑥戰㈱ㅦ㔶攱攸㉥㔳攰づ挱㝦挱挶㝣㤰㠶慣搰〹㌰㜸㠸〶㙢㘹挰愲ㅤ〱敥㘱㜰㠱㐳㤰㑦㘹〷㠰昶㈸散〱ㅡ㡢㜸㜴〰て㘸㡦㌱挰攳っ挰㠲ㅢ㍦㘸慣戲㜱㠶攰ㄳ㌰改晡㄰㘴㘱㡥㈰昹㈴㍤戳㐲㈷〵挹愷㈰敤ㅣ㐹㔶昲〸㤲㑦搳㠹㐶戲ㄸ㔲㥤〷㘴ㅡ挹㘷㘰㘳㍥㑢㐳㤶晡〴ㄸ㍣㐷㠳攷㘹挰敡ㅦ㐱昲〵㜰ㄹ㠷㈰ㅦ㐵て㐰昳㈵戴〱㥡慣〸搲㐱㍣㘸扥捣㈰慦㌰〸慢㜷晣㘸戲㘴挷㐱昳㔵㤸㜴ㅤ㑤㔶昹〸㥡慦搱㌳换㝤㔲搰㝣〳搲捥搱慣㐲㌳㐱昳㑤㍡搱㘸戲㌶㐸攷攱㐱昳㉤搸㤸㙦搳戰㈶搸攰ㅤㅡ扣㑢〳㤶ㄲ〹㥡敦㠱换㡣㘶昰改昱〳戴〱㥡㉣㉦搲扤昰愰昹㈱㠳㝣挴㈰㉣〵昲愳挹晡ㅦ攷㠰㈶㥡戲㤴㠳㝡㉦㥥㔹ㅤ㈴挰㝤㐲㈷㉣ㄳ㑡〱敥㌳㐸㍢〷㡥攵㐴〲摣攷㜴㠲〸昲㘱㑤㤱敥㌲㘳扢〷昴ㄷ戰㌱扦愴㈱敢㡤〲っ搶搳攰㉢ㅡ戰〴㐹㠰晢ㅡ㕣㘶攰㠲捦㠴ㅢ搰〶挰戱㉣㐹〷昱〰昷㉤㠳㝣挷㈰㉣㈱昲〳挷扡㈱〷戸㡣㤷㝤慣㉡ㄲ攰晥㑤㈷〷㠲㑢〱敥㐷㐸㍢〷㡥㘵㐸〲摣㑦㜴愲㠱㘳㉤㤲敥㌲㠵㉥㜰㍦挳挶晣㠵㠶戱㘰㠳㕦㘹昰ㅢつ㙣ㄸ〸㜰扦㠳ぢ㍣ㄳ昲㑤〸〱挷敥㥦戰〷㘸㉣㘵搲㍤昰㠰戶㤱〱㜲㌰㍦愲㔸㜶攴〷㡤戵㐶づ㘸晣㌲㤶挵㍦摡㔸㠹㈴愰攱ㄶ㝡㡥㕡っ㉥〵㌴㍣扡摣〵搰㤶愲㤹㠰㤶㑦㈷㠸㈳ㅦ搶㉦改㉥㌳戶ぢ㥡〱ㅢ戳㈷つ㔹摢ㄴ㘰㔰㐰〳扥㐸㑤戱摣㐹㐰ぢ㠱换㌸摡昸㘶㠷〰攰㝡愳つ㠰㘳〹㤴づ攲〱慥て㠳昴㘵㄰㤶㉢昹㠱㘳㡤㤲〳摣愸㑣挰戱㠲㐹㠰戳攸㠴愵㑣㈹挰㙤ち㘹攷愳㡤㈵㑦〲摣㘶㜴愲㠱㘳摤㤳敥戲〷戸㝥戰㌱㌷愷㈱㙢愲〲っ晡搳㘰ぢㅡ戰㑣㑡㠰摢ㄲ㕣㘶攰㠲捦㙦㕢愱つ㠰㘳改㤴づ攲〱㙥㈰㠳㙣捤㈰㉣㜳昲〳㜷㈹㘴づ㜰ㄹ㝦㘸㕣〶ㄳ〱㙥㄰㥤戰〴㉡〵戸㈲㐸㍢〷㡥愵㔲〲㕣㌱㥤㘸攰慥㠴㔴㜷㤹㐲㜷挴つ㠶㡤戹ㅤつ㔹㑢ㄵ㘰㌰㠴〶㈵㌴㘰㜹㤵〰户㍤戸挰挳㤴敦摣〸ㄸ㙤㐳㘱て搰㔸㙥愵〳㜸㐰ㅢ挶〰㍢㌲〰㑢愳晣愰摤づ㤹〳㕡挶㉦〵㔶㑢〹㘸㈳攸攴㑥㜰㈹愰㡤㠴戴㜳搰㔸㕥㈵愰㡤愲ㄳつㅡ㙢慣㜴㤷㈱搳愰㤵挲挶㉣愳㈱敢慦〲っ捡㘹㔰㐱〳㤶㘴〹㘸㘱㜰ㄹ㐷ㅢ摦㈱ㄲ〰㕣ㄵ摡〰戸〷㍤㐱㍣挰㔵㌳㐸つ㠳戰愴捡てㅣ敢愸㍡ㄹ㙤慣戲ㄲ攰㐶搳〹换慤㔲㠰摢〵搲捥㠱㘳㔹㤶〰㌷㠶㑥㌴㜰慣捤搲戸㔰攸㡥戶㕤㘱㘳㡥愵㈱敢戶〲っ挶搱㘰㍣つ㔸捡㈵挰㑤〰ㄷ㍣摡㠲㙦戹㑦㠲㍤㐰㘳㘹㤷づ攰〱㙤㌲〳㑣㘱㠰昷㘰攰〷㡤戵㔷づ㘸ㄹ扦ㄴ㔸㤹㈵愰敤㐶㈷㉣搱㑡〱㙤㜷㐸㍢〷㡤愵㕣〲摡㜴㍡搱愰戱㥥㑢㜷ㄹ㌲つ摡っ搸㤸㌳㘹挸㕡慦〰㠳㔹㌴㤸㑤〳㤶㝦〹㘸㝢㠰换㌸摡昸㜶㤷㠰搱㌶〷㙤〰ㅣ㑢挲㜴㄰て㜰㜵っ㌲㤷㐱㔸㐰㈲㥤㥦㐷捥敤㝣㍥㡢〰晣㜳摢㘹㜵〷ㄲ㈱捥ち㠴扡戶㘵㑤愸晡攰㈶攷扡㥤㉤捥摡㠷㐴㠶ㄹ昸搶〴㘶〶昳晣㉦慡㘸㙦晢㉣〲昷敡攷㝢〹㠸㌴愳㠶〵づ昹搷晥㤶晥愲㡢昶昶散㜸挷ㅢ〱搸㠶㡢戱ㄷ扡搸㙦㘶㘳㌴搱㥡㙣㡤户ㄵ搵愱愲愹㠸㉦㔵㠹攷攴㤴㡥捦扦〶ㅥ〳㘳㌲戱扣ㄶ扥㠴㜲㌱㕦㌲㄰㕡搰搲扡愴㐵㝡㤳㥦攴扢㘵〴慦㥥㍤ㄹ㠶㤸捡戲ㅤ挰戳㔸っ挱挶收㍥愰㝤㝡㔸慣㈶愰戱戱㉦昸㤲㠹ㄳ㈶捥愹㙦㠸㐴愳㔵㌵攵㤵㘵搵戱㜸㌸㔲ㄳ慤㈹慢㡣㤵搹戱㡡摡慡㡡㐸慣慣戲搶㤲攲〳晡搸て㙤㉣㤶ㅢ㐸戸晤挹戱敥㐰㌸敡昲㜳昱㡤摤搵㑡〰搸攷愸〶ㄵ㔵㌱㘵攷昵散愹㑡㝣敦㍥㐹慢㈰㘰ㅤ㡦扣㍣挲㌰㔸㐰㤰㝦㌹挰敡㕡㈳㜶戰㘳㕦戰㌱慦㉣捣㝡㜴挱㍣㄰㈴㘴昵㠰㠰㌲㈳〲戶敦挴〹昵㥥㐲㈸愳〱戲㑤㈰㑢㝤㌹愸ㄱ㠵戸㌷挴㔲㌸㠱户㡥㈶慤㍣搷㡢㔹㑣昷㌶昴收㘰㙣㈹〳㜲〱改㈰㠸戸㈱㥦〲㐸㌹慡搵戹㐸㠴㘳〹ち扣昵づ㈶ㄹ〷㠸㍡ㅢ㘶ㅣ㈴愹㍢搹㠴㈷㌴挳敤㝡㔰散攴㤰ㅢ捦㘸〲敦散攴㔸㔹㑤㘹慣摡づ挷㑡换㉡挳つ戵愵㌵搵㘵㜱扢挱慥愸㡡挵捡挲㌵㌵㔵㔶㉦摤挷㘶戴戱㝡㙢慥㠵㕣ㅦ捤㔱愷㉣㜰摣搱敡㌴㜴㠴㍢〱摢㌹收㈱㔰㤹〹㤰㤰戵〹〴㈲㈳㤸㈶搱㌳㠹㤵戵愹㤶て㘵㠳㈵㤴て挳㤶敡〷戹挰戳っ愲㜶㜸晡㐳㉡昰ㅣ㠷㄰敤昰ㅣ〶㤳捣昰ㅣ〳搳㜴㜸戶㠰㈷㌴挳慤㜳㔰挰戳愵ㅢ捦㌸〲扣〳㡦ㅤ慦戶慢慢挳㔵つ㤵㤵搱㜰㘹慣㈲㔲㔶㔳㔵㕤ㄱ㡤挷换攲戵戱慡㜸捣ㅡ愰晢戸ㅣ㙤慣慤㌴㜷㈴戹㠱㥡愳㑥つ〲㈷昰ㅣ攱㠵攷㘸愸捣㘳㐰㐲搶戶㌰挰㥡㘳晡攰㈹搲昲㔱㔴㥥挰〶愵㠴㘷㌰攴〲捦ち扡愷㠴㥦㈱㤰ち㍣㙤ㅥ㜸㑣㡥ㅥ㥥㐹㔴㈲㄰㠹ㄲ㌴愲㠵㜹㉡㈸㤰搸摥㜵㙤㥣〶摥㐱愲扡愲㌶㕥㕢㕤㕡ㄳ㉢慢㉥つ㔷㠵㙢㈳戵㔵戵㤱㘸㉣㔶㕤ㄳ㡥㔶㤷㌷㔴㕡㔲ㅦ㐰ㅦ愷愳㡤㌵㔴㜷敥っ㜲挳㌴㐷㥤ㅡ〱㑥㤰㘸昲㈲㜱ㄶ㔴收搹㈰㈱㙢㈷ㄸ㘰㑤㐳㘲愴㤶㔷㔱㜹〱ㅢ㔴㘳㑢㤵㐲㉥㐸㕣㐴昷㤴昰㔳づ愹㈰搱攰㐱挲戸〴㈶㤹〷捡㠱㠱昰㔴挰ㄳ㥡攱〹〱㔰挰ㄳ〶捦挵慡搴ㅢ㔵㝡愳摡摤㔰愳戱㈱㐹晥搵㑤㔲㍡㜸〵ㅣ㤸㉢㐱㐲搶捥㌰愰戱㜱㈵㔸晦愹攵㉡挸〲㑥㉤㔷㐳㥣㝡㙡搹挵昵攲扣愶㜵ㄵ昴昲慥㔶戵㉢攴ㄲ㜱㌵㐴敤㤰㡣㠳㔴㈰㤹敢㠵攴㝡㤸㘴㠶㘴㑥㈰㈴㥣㥦㐷㌳㍣㍦っち㐸㈶戸昱㡣㌵攰昵戱㘳摢㌵戵つ搱〶ㅣ㐴㘱扢扣愶戶㍡ㄲ㡢㌵㠴挳㘵攵ㄵ搵㜶㜹㜹挴㥡愸晢㜸ㄳ摡㔸㤳㌴㜷㌳戹挹㥡愳㑥敤〶㑥挰㥣攱㠲〹ㅥ昷㠱愱㌲㙦〷〹㔹搳㈰㄰㤹敦搸搹㕤换㈷戱挱㍤㙣㌰ㄹ㕢㙡〶攴〲捦㝤㄰戵挳㌳ぢ㔲㠱㘷㠲〷㥥㡥㘳㘷㕣㈰ㄲ戳搱〸㑥㜰晢ㄵㄴ㐸散攱扡㌶ㅥ〲敦㈰㔱ㄵ㉥慢戶㙢㈲㌵㜱扢㉡ㅥ慥㠸㔵㌵㔴搹戱摡搲㉡㐰ㄱ慢慥戶慢捡慣扦攸敥慣㐵ㅢ㙢㡥收ㅥ㈶㔷愷㌹敡搴㥥攰〴㠹搱㕥㈴ㅥ㠳捡㝣ㅣ㈴㘴敤〵〳慣㘹挷捥摥㕡㍥㥤捡愷搹㘰〶㤱搸ㄷ㜲㐱攲㔹扡愷㠴㥦晤㈱ㄵ㈴㑡〳㤱ㄸㄹ㠸〴㘷搲攱〴㉦攵〲〵ㄲ㝦㜵㕤ㅢ㉦㠱㜷㤰愸㠹㌴㐴换㙡愲戵攵㘵㌵つ攱戲慡摡㠶㜰㈵㑥愹昱㡡戲戲㠶㠶捡㜰㌸㙣搵敢敥扣㡣㌶搶㠱㥡㝢㠵㥣捣慦搳㍦㜵㉡〶㥤㈰㌱搴㡢挴敢㔰㤹㙦㠰㠴㉣ㅢ〶㔸搳㤰㠸㙢昹ㅣ㉡摦㘵㠳㍡㙣愹昹㤰ぢㄲ敦搳㍤㈵晣ㅣっ愹㈰㌱挸㡢〴㉦搷攴㝣扡㜵㈰ㄲぢ搰㠸ㄶ收挷愰㐰愲挹㜵㙤㝣〲摥㐱愲愲㌲㕡㔵㔵ㅡ㉥㉤㡤㤴㔷㠵ㅢ昰㝡㜷ㅣ㈰搱㠶捡敡㠶㥡㔸㍣ㄶ㡤㤴㔹捤扡㍢㥦愲㡤搵愲戹捦挸戵㙡㡥㍡㤵〰㈷㐸昴昷㈲昱㈵㔴收㝡㤰㤰㤵㠴〱搶㌴㈴摡戴㝣ㅦ㉡扦㘵〳扥昴㐱㉤㠶㕣㤰昸㥥敥㈹攱㘷㈹愴㠲㐴㙦てㄲ挶て㌰挹㝣昲〸〵挲戳っ㥥搰っ㌵攱愰㠰攷㔰㌷㥥昱㌳㜸〷ㅥ㡣㠶㐸㐵慤ㅤ慤㠹㐷挲昸扡愹慣㠹挴㘳㤱慡㜸愴慡㈱㕡㔱㠳㡢㔲敢㌰摤挷㕦搰挶晡㥢收㝥㈵㈷㔳攱昴㑦㥤㍡ㄲ㍡㠱㈷捦ぢ捦ㅦ㔰㤹㝦㠲㠴㉣㑥㙥㘳捤㌱㌶㠲昵㥦㠹㜳昲〳捦挴ち攲搴㌳昱㔱慥ㄷ昳㐰㐶敥〱扤ㄹ挱㤶㍡〶㜲〱㌳ㅦ愲㜶㌰㡦㠳㔴挰晣昵搷㡥慢ㄸ㤳㔷㌱㌲慣㝥㠶㌴晤㠲㠵搳摥戴㌰昹搷っ㠰摢昱慥㙢㈳〴摥挱つ摦捥戱㜰挴㡥搶搶㐶㙢挲㤵㜶㈴搲㔰ㄶ慢〸挷挲㔱㍢㔲㕤ㅥ慦㉣戵㑥搰摤改㠵㌶搶㠹㥡敢㑤㙥㠵收愸㔳愷㠰ㄳ摣扥㐳㘷摡慦攷ち愱㌲㉤㤰㤰㜵㉡っ戰愶つ慢搳戴㥣㉦愲㌰㌷㘷㠳昹搸㔲㘷㐰㉥㐸㙣㐱昷㤴昰㜳㈶愴㠲挴㘷㕥㈴摡㉦㔸㍥〹㐴㠲㜳搹㠲挴㐰戸〲ㄲ㘷扢慥㡤慤挱㍢㐸㤴㔷攰㕡㌶搶㄰慢㉥㡢攲〰挳挵㑢㜹㙤戸扣慡戶戶扡愲㍣㕡㔵㙡㤷㕢攷攸敥㙣㠳㌶搶戹㥡ㅢ㐴敥㍣捤㔱愷㉥〴㈷㐸扣攷㐵愲ㄸ㉡㜳㌰㐸挸攲愴㌵搶㌴㈴㉥搶㜲㍥㜴㘱敥挰〶慤捣昹㔲挸〵㠹㘱㜴㑦〹㍦㤷㐳㉡㐸扣ㄲ㠸挴㑢㠱㐸㕣㠱㐶㠲挴㑥㜰〵㈴㔶扡慥㡤㤱攰ㅤ㈴挲つ㌵戸㠴慤㉤慢㉡慢㉣て挷愳戸慣慦㙣㠸〲㡡㥡㘸㜹㜹㙤㍣㔶㘵㕤愹扢㌳ち㙤慣慢㌴㔷㑡㑥愶慤搹㝢敡搴戵搰〹ㄲ捦㜸㤱愸㠰捡っ㠳㠴慣搵㌰挰㥡㠶挴㜵㕡扥㠸捡㕡㌶㔸捣㥣㙦㠰㕣㤰搸㤹敥㈹攱㘷つ愴㠲挴挳ㅥ㈴㡣㌱㌰挹㝣慡㜹㈸㄰㥥㥢攰㐹攰ㄹ㡢挶㠰攷㘶昰㕣慣㕢昴挶慤㝡㠳搳捡㕣搴㥤搸㤰㈴晦攵㈶㈹ㅤㅣ捦㍥㑦〰〹㔹㜷挱㠰挶㈶㉦摤㑣㕥慢㤹扣㌲戳敥搶㜲扥㝥挲㥣捡〶㠷搳攱扤㤰㡢㡦㘹㄰戵㈷㜹㍦愴㤲攴敤㥥㈴捤昶㙦㤶㕢〳昳㜹〰㡤㈴㥦㤹㜰㠵㝣晥攵扡㌶㘶㠱㜷〷㝥㐳㘹㜹㜹㐵㐵㙤㌴㔶ㅤ挶扥㡥搵㤶挷挳㘱㕣㠷㔵㐴捡㉢ㅡ散搲㌲㑢收㠹搹挳搹㘸㘳㍤愴㍢户〷戹戵㥡愳㑥㍤ち㑥㤰戸挱㐵〲㍣扥㉤愱㌲攷㠲㠴㉣捥晡㡡捣㜷摤昵戸㤶ㅦ捤〶晢戰挱㌱㐴攲㐹挸〵㠹晤攸㥥ㄲ㝥㥥㠲㔴㤰㔸改㐱挲㌸〰㈶㤹㜷昷攵㠱昰㍣つ㑦〲㑦㍤ㅡ〳㥥㘷挰㜳戱㥥搵ㅢ捦改㡤攷摤つ昵ㄲ㌶㈴挹㑢摤㈴愵㠳ㄱ昶戹〱㈴㘴㜱㌲㤶挶晥摤晤㡡㤶㥦㐸攵㐱㙣戰〲㕢敡㌵挸挵㐷㈳㐴敤㐹扥〱愹㈴㜹戶㌷挹〵㌰挹㥣攴㤹㠱㐹扥〹㑦㤲㘴㌳ㅡ㈳挹户挰㜳戱㌸搱㉡ㅢ敦攸㡤㜷摤つ昵〱㌶㈴挹㌳扣㐹戶戲捦ぢ㐱㐲搶㠷㌰愰戱㍦挹㡦戴㥣敦㤳㌰ㄷ戱挱ㄹ搸㔲㥦㐰㉥㐹㉥㠱愸㍤挹捦㈰㤵㈴㡦昷㈴㘹㌲㐹昹㕡㍢㉥㌰㥦捦搱㐸昲㌹っ㜶挸攷ぢ昰㕣慣㉦昵挶㝡扤昱㤵扢愱㌶㘰㐳昲㌹挶㥢捦攱散摥ㄱ㈰㈱敢㕢ㄸ搰搸㥦捦㜷㕡捥搷㐳㤸㐷戳挱㜹搸㔲晦㠶㕣昲㌹ㄶ愲昶㝣㝥㠴㔴昲㌹搴㥢㑦晢搷昴搲挰㝣㝥㐲㈳挹攷〴戸㐲㍥㍦扢慥㡤ㄳ挱扢愷攴㐸㘹㙤㐳慣愲扡ㄲ搷扤㌸㌵㔷攲㑦晢挴散㡡㥡戲慡敡㔸㉤㝥㈵搴㕡扦攸敥慣㐰ㅢ敢㔷捤㥤㐴敥㌷捤㔱愷晥〴㈷㐸㈴㕣㈴挰攳㠷㍣㔴收㘹㈰㈱㙢㈳〴㈲昳ㅤ愳散愳挸㉦㘱㠳戳搸攰㔲㈲㤱ぢ戹㈰㜱づ摤㔳挲㑦ㅥ愴㠲挴㝣㉦ㄲ㍣㈵换㥥㡤〷㈲㤱㡦㐶㔸昱㕢ㅤ㜶㐰挲㈰㠳挵敡愹㌷ち昴㠶改㙥愸摥搸㤰㝣㘲㙥㍥搲㤷㡢搸扤㡢㐱㐲㔶ㅦㄸ㐸扦㝤㘷㕦捥ㅣ㡡㥣慦㝤㌰慦㘰〳扥户㐱㔹㤰㡢㡦㉢㈱㙡捦㘷㔳㐸㈵㥦㝤扤昹昰敥㠰攴戳㜷㘰㍥㥢㐱㑤ぢ㜳ㄵ㕣㈱ㅦ㑥晦㜱戱㌶搷ㅢ晤昵挶ㄶ敥㠶摡ちㅢ㤲捦㥥摥㝣㔶戳㝢搷㠱㠴慣㠱㌰〸捡㠷ㄳ㝡㈲攷㕢ㅣ捣㥢搸㠰慦㘱㔰㌲㐷㐷搱㉤㄰戵攷㔳〴㙢挹㘷㠶㌷㥦昶换愸摤〳昳㈹㐶㈳慣㜸昲ㅦ慥㤰捦㘰㌰昴㘸摣〹摥ㄹ愹ㄵ攱㐸戴戶愶愲㈱㡥㥦散攱慡㐸㘵愴戲搴戶ㅢ慡㑢攳つ昸ㄹ㕦㔱ㅤ戳戶㜳摢㤸㜷愱㡤㌵㐴㜳㜷㤳㉢搱ㅣ㜵㙡㈸㌸㐱㘲㤲㡢㠴㘴㜷ㅦ㔴收晤㈰㈱㙢ㄸっ㐴收ㅢ愹㥣愵ㄳ昹慤散敢㕡㌶戸つ㕢㙡㠴㜶晦〸摤㔳挲て㈷摥〴㠹搱㕥㈴摡捦㐱㌵㠱㐸㡣㐲㈳慣㌹收ㄳ㜰〵㈴㑡挹㘰戱捡昴㐶戹摥愸㜰㌷㔴ㄵ㌶㈴㥦㉡㌷ㅦ㠶㌷搷戱㝢㑦㠱㠴慣㙡ㄸ㐸扦㝤㈳㤵㤳㘷㈲攷摢ㄹ捣攷搹㠰慦㔷㔰愳㈱ㄷㅦ㉦㐲搴㥥て攷挳㈴㥦ㄱ摥㝣摡昷散㡥㠱昹㡣㐱㈳慣㜸昱㌴㕣㈱ㅦ捥㠰搱愳昱ㅡ㜸㘷捦㔶㔷㔶㔷㐵攳㌵㤵㤱㜸戴㈲㕣ㄱ慤挵㡦㑦晣捣㡡攰㉥㕦戸搴㉥㡢㤵㕡㘳摤㌶收敢㘸㘳㡤搳摣ㅢ攴挶㙢㡥㍡㌵〹㥣㈰㌱挴㐵㐲戲㝢ㅢ㉡昳ㅤ㤰㤰㌵ㄹ〶㈲昳敤搹㈹㕡晥㄰晢晡㈱ㅢ慣㈵ㄲ扢㘹昷ㅦ搳㍤㈵晣㜰㤲㑢㤰搸捡㡢㐴晢㌹㘸换㐰㈴愶愳ㄱ㔶扣昲ㄷ慥㠰挴っ㌲㔸慣㤹㝡㠳昳㔸㈲㤹敤㙥愸㌹搸㤰㝣晡扢昹㌰扣昹㈵扢户ㅥ㈴㘴搵挱㐰昲昱敤㔹㑥㔴㠹㥣㙦㕤㌰扦㘵㠳㈷戱㘵捤㠳ㅣ㙢㡥昹扤㜴㈲㝦ㅦ㌰㍢晢㈶㌶㠲ㅦ户ㅥ敥㝦ㅦ晥㘴扣摦㥥㘵ㅣ㌹㍤昰㥣愹昳㜴㘶㕥敥攸晦捣ㄷ愷㑥昸㜰㌶㍦昹扤㤱敢晦挱て㈱敡㤸㑣愱挷㙤昱㌱㝦㐰挲昹晢㈱摤搲愰㉥㘶晢㘳㘷〶㥡㙦摥㍣㉤㠹㈹ㄴ晣搱扣戹慤攳摢晦攲摡㈶㝡㙡㘵戸㝥㑤㝢㐹㠷㘴㝣㐳ㄲて昶户搹扡搹散㐴㝢㍢扣昶ㅣ㤳㘴㔰っ攷㑢摤㌷敦攰㍣㑦户づ散㤰㑥挳摢愸昹㑡〷敤㌱㠹㈷㍣昳㜲㝢愸挰〷捥摤扦慤挶挷㔹改つ㝦㠲㘰㥡扣ㅥ㝢㘰挰戳扤ㄳㅡ摢攴搹昸慤㤱愱㌲昷〵㌸挶㑦㠴㘹捣㤰搹㐳挲昹〵搸て㕤づ㤱㡡㍡ㄱ攷昰ぢ㤹扦挰㥦攲㑣ㅣ扤㔱㔴㔸て〶㐲㍣㘰㥢戲㙣ㄸ敢戲攳㥣晦ぢ摣晦慤㜱㠵〷敡ㄶ〷愸攲㌳挶攷扦户晣㤲㙦慦摤戹攴愲ㅢ㌷扡晦㉦㜷㕡㙣ㄸ㕢㈱换摡戱㤸戰挳挹〵㔲昳㝤㤲て㐸㍥〴㔱㍤搰㠹㌷昰搸㙥摡换扣㜳㕤㠵晦㘵摥搶㐱昰㠴ㄵて㌰愳捦㝤㝡愸〵㘰㜸搰愸ㅣ戴攰㐸㤵挱挵扦㤴愶㥡㈱收〰㔳㘶ㄳ愸搱〳㌲〷㐹昵晢㉦ㅢ㌷敡晣㐳㘶㍥㡤㌹㙦愵㐵㠵㠷㠰改ㅥ㈴〹摤愲换㤰㉣㐱㡢㈰㐸㝥㐲摦〲㈱昹搱㔵昸㕦敦㙤㉤㠳㈷慣㜸づㄸ㠹〰㤲挳挱〸㈴晦㐶㡢㜶㐸晡㌰换攵㔰㌹㤰㜰㉡换㈸散㠰㘴㐳ち㈴㥢搰昸㐸㤸戴㐳㜲㌴㤸敥㐱㜲㡣㙥搱㘵㐸㑥㐰㡢㈰㐸扥捣〴挹ㄷ慥挲晦挲㙦㙢〵㍣㘱㐵㠵㤵〳挹愹㘰〴㤲捦扣㤰っ㘰㤶愷㐳攵㐰挲㌹㉤㘳㘰〷㈴ㅦ愵㐰戲つ㡤捦㠰㐹㍢㈴㘷㠱改ㅥ㈴㘷敢ㄶ㕤㠶攴〲戴〸㠲攴摤㑣㤰扣攳㉡晣慦〰户㉥㠲㈷慣㈸慥㜲㈰戹っ㡣㐰昲㤶ㄷ㤲ㄲ㈸ぢ慦㠰慡㝢㠹慤搴㉤戲㈷㠶昰戲㙣ㄸ慢㔶愱㐵㔰㘲慦㘶㑡散ㄵ㔷攱㝦戵户戵ㅡ㥥戰攲扤攵㑥㘲㌷㠲㤱挴㕥昲㈶戶ㄳ㜷摦㑤㔰㌹晢㥡戳㔱挶㈸挸摣㌳挲㜳戰搵㍢ㄶ㙦愵愷昱捤㌰搱愲挲摢挰㜴て㤲摢㜵㡢散㤰㜸㑥㤲昷愰㐵㄰㈴敢㌲㐱昲愴慢昰扦散摢扡て㥥戰㘲ㄶ搴㠱攴㐱㌰〲挹攳㕥㐸㙡㤹㈵㈷㡦ㅣ㐸㌸㉤㘵散摣〱挹挳㈹㤰㡣愱昱挳㌰㘹㠷攴㌱㌰摤㠳攴㜱摤愲换㤰㍣㡤ㄶ㐱㤰㍣㤰〹㤲晢㕤㠵晦昵摦搶戳昰㠴ㄵ捦〵㍢㤰扣〸㐶㈰戹搷ぢ挹㘴㘶昹㌲㔴づ㈴㥣㥦㌲愶㜶㐰㜲㘷ち㈴搳㘸晣ち㑣摡㈱㜹ㅤ㑣昷㈰㜹㐳户攸㌲㈴敦愲㐵㄰㈴户㘴㠲攴㘶㔷攱㝦㈱戸昵㍥㍣㘱挵敤㍥〷㤲㡦挱〸㈴㙢扣㤰晣㠵㔹㝥ち㤵〳〹㈷慡㡣扡づ㐸慥㑢㠱㘴ㅥ㡤㍦㠳㐹㍢㈴㕦㠲改ㅥ㈴敢㜵㡢㉥㐳昲㉤㕡〴㐱㜲㜵㈶㐸慥㜲ㄵ晥㔷㠴㕢摦挳ㄳ㔶㔴㉥㌹㤰晣〴㐶㈰㔹改㠵攴〰㘶昹ぢ㔴づ㈴㥣㥣㌲敡㍢㈰戹㌴〵㤲〸㡤㝦㠵㐹㍢㈴㝦㠰改ㅥ㈴㥣㡥㤲ㄶ㕤㠶愴〷捣㠳㈰戹㈰ㄳ㈴攷扢ち晦㑢挳慤㝣㜸㐲㜸摣挷㜴㈰㌱挱ぢ㈴攷㝡㈱㘹㘴㤶扤愰㜲㈰攱扣㤳戱愰〳㤲㌳㔳㈰㘹愶㜱㙦㤸戴㐳㔲〸〶㙢㌷慥㐱㉤摤愲换㤰㜰扥愹㠴㠹昸慥㐱㑦捤〴挹㈹慥挲晦ㅡ㜱㙢ぢ㜸ㄲ㐸㤲づ㈴〳挱ぢ㈴㈷㜹㈱㔹挴㉣户㠱捡㠱㠴ㄳ㔰挶㤲づ㐸㡥㑦㠱㘴ㄹ㡤〷挱愴ㅤ㤲㘲㌰㔸扢〱〹愷㥣愴㐵㤷㈱攱挴㔳㐹〰㈴㐷㘷㠲攴㈸㔷攱㝦戱戸㌵っ㥥〴㤲攵づ㈴㥣㜴ㄲ㐸㡥昴㐲昲㜷㘶㌹ち㉡〷ㄲ捥㐴ㄹ㐷㜷㐰昲户ㄴ㐸㡥愵㜱㈹㑣摡㈱愹〰㠳戵ㅢ㤰㜰敥㐹㕡㜴ㄹ㤲㕡㤸㤷〴㐰戲㈴ㄳ㈴㡢㕤㠵晦㔵攳搶捥昰㈴㤰慣㜰㈰攱㐴㤳㐰搲收㠵攴㘴㈸ぢ挷㐳㠵戵ㅢ㠹㜱扥㐹㕡㘴㑦っ㍥㘵挱〵ㄷ㘷㥤㑡挰昸㠷㝦㙢愶挴㕡㕣㠵晦ㄵ攲搶㌴㜸㤲挴晥改㈴挶ㄹ㈷㐹慣挹㥢搸㔹摣㝤戳愱㜲昶㌵愷愱㡣㜳㈰㜳㉦戸收挳㔶敦搸㤰㜹ㅥ㡤昷㠰㠹ㄶㄵ搶㠱挱摡つ㐸㌸昱㈴㉤戲㐳攲戹攰摡〷收㈵〱㤰㐴㌳㐱搲攰㉡晣㉦ㄵ户昶㠳㈷㠱攴ㄲ〷ㄲ捥㌲〹㈴〷㝡㈱戹っ捡挲〸㔴㔸扢㤱ㄸ㈷㥢愴㐵昶挴攰㔳ㄶ散㙢㑥㌹㤵㠰昱敦敢晤㌲㈵戶慦慢昰扦㉣摣㙡㠴㈷㐹散㙡㈷㌱捥㉣㐹㘲㝢㝢ㄳ㕢挵挴㕡愱挲摡㡤挴ㄶ敡ㄶ㕤㑥㡣搳㑣㈵〱㠹搵㘵㑡㙣㡥慢昰扦〴摣㕡〲㑦㤲搸㡤㑥㘲㠷㠱㤷挴昶昰㈶㜶ㄳㄳ㍢ㅣ㉡慣摤㐸散〸摤愲换㠹ㅤ㡤ㄶ㈵〱㠹㑤捦㤴搸敥慥挲晦㜲㙦敢㔸㜸㤲挴敥㜰ㄲ㍢〱扣㈴戶㥢㌷戱扢愰㔴㉢愰㜲㡥㑥㑥㐰ㄹ昷㐰收ㅥ㥤㤳㘰慢て㐵扣㤰㤷挶㈷挱㐴㡢ち㑦〵㠳戵ㅢ㤰㥣愶㕢㘴㠷挴㜳㜴㜲攲愹㈴〰㤲戱㤹㈰搹搵㔵昸㕦昷㙤㥤〳㑦〲挹㕡〷㤲ぢ挰ぢ㈴扢㜸㈱㜹〴捡挲㡢愰挲摡㡤挴㉥搶㉤戲㈷〶㥦戲攰攸扣〲㉤㑡挰昸㡦捥敡㑣㠹㔵改挴㝣慦昱戶慥㠴㈷㐹㙣㥤㤳搸㉡昰㤲㔸搸㥢搸搳㑣㙣㌵㔴㔸扢㤱搸㜵扡㐵㤷ㄳ攳㔴㔴㐹㐰㘲愳㌲㈵㌶搲㔵昸㕦捦㙤摤〲㑦㤲搸㡢㑥㘲㜷㠰㤷挴㐶㜸ㄳ㝢ㄹ㑡㜵ㄷ㔴捥㈰收摣㤴昱㉡㘴敥㈰ㅥち㕢㍤㘲㐳收敢㌴收攴㤳ㄶㄵ摥〷〶㙢㌷㈰戹㕦户挸づ㠹㘷㄰慦㐵㡢㤲〰㐸戶换〴挹㘰㔷攱㝦㘱户昵〸㍣〹㈴敦㍡㤰㍣〱㕥㈰㈹昲㐲昲㍥㤴㠵敢愰挲摡㡤挴㥥搲㉤戲㈷〶㥦戲㘰㄰㜳㜲慡〴㡣㝦㄰て捣㤴搸㔶慥挲晦㈲㙥敢㐵㜸㤲挴㍥㜵ㄲ㝢ㄵ扣㈴戶愵㌷戱捦戹晢㕥㠷捡搹搷㥣慤㌲扥㠴捣摤搷晤㘰慢㜷㙣挸晣㡡挶㥣㡥搲愲挲户挱㘰敤〶㈴敦攸ㄶ搹㈱昱散敢て搱愲㈴〰㤲挲㑣㤰昴㜵ㄵ晥㔷㜳㕢ㅦ挳㤳㐰昲扤〳挹攷攰〵㤲摥㕥㐸㝥㠰戲昰㑢愸戰㜶㈳戱昵扡㐵昶挴攰㔳ㄶ散㙢㑥㔷㤵㠰昱敦敢㥥㤹ㄲ㌳㕣㐵摡㉢户扦㠷愷捥㕥戹敤昹㔳搶㠵〸㥡ㅦ攷昳㔸扤攲㡥㤸ㄳ㔳㜸㈲慢戱愹㐹ㅥ㘶敡㡤㌷攴㈶昰挷愴㘷攰㐵搰㜸㉦㙥㕤愳晢〷㑡愷攱〵搱㝣攱愸㝥〷慢㈹ㅣㅢㅢ昱搹〹扣㤴戵㘷㝣㕡ㄲ㉦昰㡥ㄵ攰㡦攱戶戵搹㠹㤶晦㠵搷攷攲昱㌲扥㔸〴㡢昳攲摣挰㈷扢昸挸㔶攰㉣㤰昳㑥敤づ㍣昴摦㠸捥攵㡢㜵晦戳㜷㜹ㅢ扦㘱㠸改ㄷ㘰挵㍣慦㡡捥㔳㜹搸挵㑥㈱敡㤱㌹ㅢ愵捦㌹戹㜸敤㉣散㡤㍦㐱㝡攰㡦扣捡摣㉣㐸挸摣〸㠹㍣攱㈷㈴㈷㥦㜳㝦晥攴昸慣ㅤ摦挲㤰攳晢㑢捦扤㝡㌱㘳扤攴晤㠲愶搹愶捥㌸愵搵戳戹㍥㤲㐸㐴㤶ㄵ㌴搷㌷搹㉤〷戵捤㉦愸㕦㡣㤹㐲扣攲ㅡ㉦敦挵㥦㡤㌶ㄵ晥㜷㠰挶㜹㠲ㄳ㐹ㅣ㤷㐶㉥愴挱挹晥昱㜳㔰戲㜹戰㌷昲㐱㔲㤳㌵㈰昱㈴慢ㄴ㤲㘷挲㝡㔱昹㄰㌰つ戳〰㤶敤摤攸〵愹㜴挳㠴㌴戸ㅢ㍦〶㜶愳ㄷ散㡤摥㈰愹摤攸〳㠹户ㅢ㝤晣摤攰ㅣ㡦㜴愳㄰㤶敤摤搸挲敤㠶㐹㌴昲搴㌷㠱㈱㌷愵㙦㘶摥戱㡢晢㔱挴㠷㌸㥤㕤慣〶昸挳㙤愳挳昵㠷㘵㝢㌸㑥㐶㐸搶㕢㐰摡晥挲㤲搴愱昶㔹㘰ㅦ〶愰㠱戱ㄵ㐸㙡摡〳㈱昱昶愳挴摦㡦攱㍡攲㌶戰っ挶昹㠳挰㠰摢㌲㘰㔱㕡挰㘲㕦挰㥤晣〱㌹㤹㈰㌸㙦〷换昶挴慢摤㙥戸㌸扦ㄹㄸ㜲㝢晡㑥挵㜹愸㉦㕣慤㍦摣ㄸㅤ㙥㐷㙦㌸摥昵㈶捥㙥戸㤷〲挳敤㤴ㅥ㙥㤴㉦摣㘴㝦㌸摥〴㤷散捡扣攱㜸㐷㔹挲昱〴㤲愷㥥づっㄷ愶㙦㥥㉣㍡㐶㔱㤵㉦ㅣ㙦㍥愷ㅣ㍢昳㈰㤰㜰㌵摥㜰扣㕢㉢愳愸ㄶ搲攰㝤晡㘸㘰ㄷ㜶㠶扤戱ぢ㐸敡㈰ㅡ〳㠹㜷㄰ㅤ攰敦㐶㐴㜷㘳㉣㉣摢昷㈹敦㤰㑡搶㍣㠴昳搴〳㠱㈱㈷搰㌷て搷㡥慣㈷㔱攴㌹㜶㜸㌳㌵㈵敢㘶ㅤ㙥ち㉣摢挳昱敥愳㘷㥦摥ㄹㄸ㙥ㅡ㝤愷づ愱改扥㜰㡢晣攱㤶改㜰㌳扤攱㜸㘷捦ㄳ敥愶挰㜰㝢愴㠷㥢攳ぢ昷㜷㝦戸㘳㜵戸戹摥㜰㉢摣㜰挶㍣㐸㌳㥣ㄹ慥つ散挳㕥㘸㘰散つ㤲扡㔳昷㠱挴㡢昲挹晥㝥昰㜶㤶㈴攸っ摡㤵㠱捥て愰㤷搴㐱㕢敦㜳㝣㤶摦昱㜹㄰挸愰㡤挰戲㝤昷昱㔶ㄱ挳ㄹつ㤰㘶㐸昰愲挰㍥挴搰挰戰㐱㔲ㄳ㡣㐳攲㑤昰㌲㝦㍦㜸て㐷㈲捥捦ㅣ昱㥣挰㠸〷㌳攲㠲戴㠸㑤扥㠸扣て㤴㌲㜰㜹㜳㐵㈰㘵挴㍣㜵㝡愰昳㠵昴㐲攷ㅤ㐷㐴挲攷㤸昷㘱㔲ㅣ昳收㠶㌸㜶づ戵ㄵ㠱㡥ㄷ搳㑢敡愱戶搴攷昸㉥扦攳晢㈰㤰㝤㜵㈸㉣摢昷ㄵ㙦ㅣ㐸㌸づ挶㍣㜵㑣㘰戸挳改㥢攳慥㈳㡦攵ㄴ㜹㡥散㐷晣攱搶㘹挷晣晥换㔳㐷〴㍡㍥㥡㕥昸㔵搷攱昸㔸㥦攳愷晤㡥昹挳㔹㝡散㝣㡦㉦つ㜴㝣〲扤愴㥥ㅣ㔶昸ㅣ扦散㜷晣㍡〴〲搰挹戰㙣〷㠸㍦㑡㍤㍢晡㤰挰㜰愷搱㜷敡㡥㍥挳ㄷ敥㝤㝦㌸晥㈸昴攴戱㈰搰昱搹昴㤲㥡挷戹㍥挷晣晤㤸㌲㠲扥㠲㐰昲㌸ㅦ㤶敤㜹昰〷㤷㘷㐷挷〲挳㕤㐴摦愹㍢晡ㄲ㕦戸ㅦ㝣攱昲晦㠰愰换㤷敤㉣摥摡っ㍦㜰㥡散㈸晦㌰换〴晣戱㠳攱㑤戸晣敥挲㕦㔳戹っㅤ㔱扣摥愶て昳㜲㜲敥戸㈹攴㔵㉦㤹〲㝣㔰户つ㡥㥤㌲慦愰㤸ㄷ慤搲㘲愵扢㐱愶㤰ㄷ愸ㅤ㉤㝡㠱㤳ㄶ㔷㔲捣敢㑢㘹㜱㤵扢㈱㉤㜸㉤搹搱㠲搷㠹搲攲㙡㡡㜹㠹㈸㉤慥㜱㌷愴〵㉦〷㍢㕡昰慡㑥㕡慣愲㤸ㄷ㜳搲攲㕡㜷㠳㡣摡㔶摢慣愶㤴搷㕦㘲㜳㥤挷愶㤰搷㕡ㅤ㕥户〷㈷㕥慦愷㜸愸慢㌳㙦㜰㌷㘸㔸挸换愵㡥ㄶ㍢㠱㤳ㄶ㌷㔲捣慢㈰㠹戱挶摤㤰ㄶ扣攲改㘸挱慢ㄹ㘹㜱ㄳ挵扣㤰㤱ㄶ㌷扢ㅢ搲愲挶㘵㥣㍤挰㡢て㘹㜱ぢ挵扣收㤰ㄶ户扡ㅢ搲㘲慣换㌸㉤㜸敤㈰㉤㙥愳㤸㤷つ搲攲㜶㜷㐳㕡㑣㜱ㄹ愷〵扦晥愵挵ㅤㄴ㑦㜷㜵收㥤敥㠶戴㤸改㌲㑥ぢ㝥㠳㑢㡢扢㈸㥥攳敡捣扢摤つ㘹挱㉦㙡㙥㌸㉤昸㝤㉢㉤敥愱㤸㕦戳搴㤹昷扡ㅢ㘴ㄴ扦㌶挵收㍥㑡敢戵捤晤ㅥ㥢㐲㝥㍢㜶㜸攵㤷㥣戴㜸㠰攲戸慢㌳晦攵㙥㠸㔷㝥㉤㠹捤㠳㤴昲摢㐸㈲㍦攴戵攱户㡢搸慣愵㌴愱㙤ㅥ昶摡㉣搶㌶㡦㔰扡㔴摢㍣敡戱㈹攴昷㐱㐷敦づ〷㈷㕥ㅦ愳㜸戹慢㌳ㅦ㜷㌷愴㜷㍣㙤㡢捤ㄳ㤴ㅥ慢㙤㥥昴摡昰っ㉣㌶敢㈸㕤愱㙤㥥昲搸ㄴ㥥散㌲づ摡㍣㠹㑡㡢愷㈹㍥挳搵㤹捦戸ㅢㄲ昹㙣㙤昳㉣愵攷㙡㥢攷㍣㌶㠵㍣敤㜵攴㜳ㄱ㌸昱晡㍣挵㤷戸㍡昳〵㜷㐳扣㕥愶愵㉦㘲㐳㉦ㄶ㑦㌱㜲慦敡㈵㙣愰晡㔰㑥㈷搰㥡㈹㔶㍣慤㠸搵㉢㡥㤵㥣㐲搲慣慥搲㔶慦㌹㔶㜲摡㐸戳攲改㐳㝣扤攱㔸挹愹㠲㔶㙦㠲搷㡢挵㔳㠶㔸扤攵㔸挹挹㠲㔶㈹晤攲㐹㐳慣摥㜱慣慥挷㝦㑣㌶搵㡡㈷ち戱㝡捦戱㤲㤳㐲㥡搵ㅡ㙤昵㠱㘳㈵㈷㠲㌴慢㥢戵搵㐷㡥㤵ㅣ晣戴晡ㄸ扣㕥㉣㥥〴㈴攲㈷㡥㤵ㅣ昰戴㑡改㍤て㝣戱晡捣戱㤲㠳㍣捤㡡〷扢㔸㝤攱㔸挹㠱㥤㘶挵〳㕣慣搶㍢㔶㜲㌰搳㉡〵㔵ㅥ搴㘲昵戵㘳㈵㠷㜳㥡㉦ㅥ搶㘲戵挱戱㤲㐳㌸捤ㄷて㘵戱晡捥戱㤲㠳㌸捤㡡〷戳㔸晤摢戱㤲挳㌸捤㡡㠷戳㔸晤攸㔸挹㠱㥣搶㉦ㅥ搰㘲昵戳㘳㈵〷㙦㥡㉦ㅥ挴㘲昵慢㘳㈵㠷㙦㥡ㄵて㘳戱晡摤戱㤲〳㌸㉤㈲て㘴戱晡搳戱㤲㠳㌶捤ㄷて㕥戱攲ㄹㄵ挷㤰ㅣ戶㘹扥㜸昸㡡㔵慥㘳㈵㠷㙡㥡㉦ㅥ戲㘲㤵㈷㔶㤶ㅥ㌰㡡挷愷摣㐴晥敤㈷愷㉣㜸〲摡ㄶ攰㡦敢昰㤰ㄴ挵慦㍥〵㡦㐲㔱晣攲㔳昰挰ㄳ挵捦愹ち㑢㡦ㄵ挵㠳㑥㉣㝥㑡戵㔰㍣捥㐴昱愳㑦挱㐳㑢ㄴ㍦昸ㄴ㍣㥡㐴昱㙦㥦㠲〷㤰㈸扥㑦㔵㔸晡㐸㔲㍣㜸挴攲扢㔴ぢ挵攳㐵ㄴ摦晡ㄴ㍣㐴㐴戱挱愷攰㔱㈱㡡㙦㝣ちㅥ〸愲昸摡愷攰搸ㄷ挵㔷㍥〵㠷扢㈸搶晢ㄴㅣ攱愲昸搲愷攰愰ㄶ挵ㄷ㍥〵挷戱㈸㍥昷㈹㌸㜴㐵昱㤹㑦挱搱㉡㡡㑦㝤ちづ㔰㔱㝣攲㔳㜰㑣㡡攲㘳㥦㠲挳㔰ㄴㅦ昹ㄴㅣ㜹愲昸㌰㔵搱敢晦〱戸㌲㕢㑥</t>
  </si>
  <si>
    <t>㜸〱捤㥤〷㝣ㄴ㘵晥晦昳㠴㘴挸戳㠰㡣㘲㐳ㄴ〱㡤つ挵摤散㙥戲㐱㔱㍡㠲ㄴ㈵㘰扦㠳㉤戳㄰㑤挱㈴㈰搸㑦㍤敢㜹㘲敦㡡㝡昶㕥戰㘰㍢扢㘷㌹晢搹晢㔹捦㕥捥慥晦捦攷㍢㌳扢㌳戳戳㐹戸摦晤㕦慦㕢㜶ㅦ收摢㥦㜹敦捣散散㍣捦㑥㉡㔴㐵㐵挵㙦㜸昰㝦㍥慡戸戰㘱搳戲捥㉥慢㜵搴㠴昶㤶ㄶ㉢摢搵摣摥搶㌹㙡㕣㐷㐷㝡搹昴收捥慥㍥㜰㌰收㌵挳摥㔹㍤慦戳昹㐰慢㘶摥ㄲ慢愳ㄳ㑥搵ㄵㄵ㌵㌵扡ㄲ昶挱捥换㜴〵捤㈸㕤挵〶㕥ㄵ摡㘰搳㤷㑤つㅢ捤㈶挲愶ㅦ㥢晥㙣〶戰㔹㠳捤㐰㌶㈶㥢㌵搹慣挵㘶㄰㥢戵搹慣挳㘶㕤㌶敢戱㔹㥦つ敢敢つ搸っ㐱搳㝦㐳㌴㜳㈶㡣㥦㤵搹ㄷ㙢搳搴搵摥㘱㙤㍤㙣㌷扢捦㘳㘲戱㔱戱㔱㜵㡤㜵昵愳愲㕢て㥢戰戸愵㙢㜱㠷㌵愶捤㕡摣搵㤱㙥搹㝡搸㉥㡢㌳㉤捤搹㥤慤㘵㜳摡昷戳摡挶㔸㤹㘸㍣㤳㑥愴㘲㠹㘴㌲摦搸㤸敡扦ㄱ㌲捦㥣㌰㝥㤷づ㉢摦昹摦捡㌹㤴㌹㘷㑤ㄸ㍦㙡愶搵昵摦捡戹㌱㜲㈲攵挴昶搶㜴㜳摢㝦㈹㘹㌵摦搳攴㐴㉢摢捣㌷摦戲㍡㥡摢ㄶ㡣㐲户㝤愰㈱㌵㡣ㅡ搷搹戹戸㜵ㄱ户愳〹㔶㑢换㙣㉢㉦㙦㝡敢挴捥慥㕤搲ㅤ慤㥤晤㕢挹捦敡戰摡戲㔶攷ㅡ慤㤳㤶㘶慤ㄶ挷戱戳愶㜵户㜴挷捣㜴慢㔵挵㠵㠱慤昶㝢㌸㌵㘷戵㜵㌵㜷㉤ㅢ搰㍡户搳㥡㥤㙥㕢㘰搱愵扡㜵捡攲收㥣慡慡挲戳愲捦收㘱㍤㤳㌷ち晤㘹㥤戰㌰摤搱㈵ㄲ摦挲㔸㤸慦㘷㜳㤱戵昰昵㡢㥢搴戰㐰ㄴ摦戳愶收搶㥤慤㡥㌶慢㠵㐵昸㑥㡥っ㌸〹㈰晢㝤㈸㤰㜲㔷㠷敦㤲敡攷散㝣㕣ㄷ㔶㌱㠶愱ㄹ㍣戳扤愳ㄵㅢ攴っ㉢摤㌶㈶戶㜵㔳㔷㙥愲戵㘴㑣㜴㔴㉣愹㠷挳慣㐷搰㜱ㄳ㌴收昸㜴愷㌵慣㘹㔱㠷㤵捥㡤㡥搵搷㡦搶㥢搲㕥㡢㐶㔵扤㠲ㅤ摤㥢㥥㍢㕢攵扣㜴攵扣㑣攵扣㙣攵扣㕣攵㍣慢㜲㕥扥㜲摥㠲捡㜹ぢ㉢攷㌵㔷捥摢户㜲摥㝥昰㜱ㅦ㌵㝤晢㔶㍡㡦㥦昶㥤㔶㔱㍤㜲挹㑥㤷㘷扦扣㝢收挹㍦㕦愱戸㙦换愱㘱㜳㉣㜴搳摤㉤㘰搶㕢愲㌱戶㐲㌳搰摢摤㜸攳㘸㍤㤲收慤搱㈸昵ㅣ㝡换ㅥ晦㜹㘹昶搱㙦㝥扣㙥晣㈵昷ㅣ㤹㝥㜱攵〷㕦㈹ㅥ㐱愴搴㈸㉣㜴㔳㙡㕢收㡡愲㌱㘲㘸晣愵愲愳㜵ㅤ捤㜱㌴㑡㍤攱㤴㡡㙥戲晤㍢㙦㡦戹㘹收㠵㥢㕤摦戹换㌹摢㉦㔰㍣㑥㐹愹㈴ㄶ扡㈹㔵捦㕣つ㘸㡣ㄴㅡ㕦愹㍡慣㔵㈳捤愳搱㈸昵㤰㔳㙡昷㌷㍥敢戳昲敢㐳愷㥣㜷摣㠵㥦㉤㝥㘴愳㜱㡡㐷㐳㈹戵㍤ㄶ扡㈹㌵㠶戹㜶㐰㘳散㠸㈶昰㝥挷㐶敢戱戴㡦㐳愳搴㍤㑥慤扥㝢㑥ㅡ扥㜸慦户㈶㥥㜹搳慢㥦摤㍤愹晦つ㡡晢㥦搴㥡㠰㠵㙥㙡㑤㘴慥㐹㘸㡣挹㘸晣戵㤲愹搱㝡ち敤㍢愱㔱敡㌶愷搶㙢〳〷㉣戸㘹挵て㍢摤ㄶ扦敦捤㡦摥㘹摥㔳昱搸㉥戵愶㘱愱㥢㕡㍢㌳搷㜴㌴挶っ㌴晥㕡昵挹搱㝡㈶敤戳搰㈸㜵㠳㔳敢晤敤㙢㐷捤㜹攳て㤳捥扦㙡摡㐷て摣㔳昹愵攲㐷㠸搴摡ㄵぢ摤搴㥡捤㕣㑤㘸㡣㌹㘸晣㙦ㄷ㄰捥愵㜹㌷㌴㑡㕤改㤴晡攲挰ㄳ㠶戶慦㍡㜷愷㤵ㅢ㜵㉣㝦愸攵慡愸敡〷戳㤴摡〳ぢ摤㤴摡㤳戹昶㐲㘳散㡤挶㔷㉡㔱㌷㕡敦㐳昳敦搰㈸㜵戱㔳敡挹㔷昶搸昹昷㍢㙦㌶昳捡捣扢㝦㝢改㐴敢㘰挵㡦㐳㈹㌵てぢ摤㤴㥡て戳㑥愳㌱㌲㘸㝣愵攲㔸慢㉣捤㌹㌴㑡㥤敢㤴㥡㌵攷㤸ㅤ摥㕡晢搲挹㔷敥㜳捡慡㘳昷㍥昹㐶挵て㕤㈹㤵挷㐲㌷愵ㄶ㌰搷㐲㌴㐶㌳ㅡ㕦愹㍡散㕡晢搲扣ㅦㅡ愵㑥㜳㑡㍤㌷㙤攰捣攵ㅢ㍦㌶昱㤲㐱搱つ敡捥㝤㝦㉢挵㡦㜶㈹搵㡡㠵㙥㑡戵㌱㔷㍢ㅡ㘳ㄱㅡ㝦㈹㙣ㄶ晢搳摣㠱㐶愹ㄳ㥤㔲㤷㍣㝥昷㤸敢て慣㥣㜶昲〷㠳扦㙡㝤昶改攷ㄵ㑦㈰愴㔴ㄷㄶ扡㈹戵㤸戹㤶愰㌱づ㐰攳㉦㤵ㄸ慤㤷搲扣っ㡤㔲㐷㍢愵敥㔹昱昶㠲ㅢ慥摢㜵挶戱搳挷敦㜹㘸收攰攵㡡愷㈹㔲敡㈰㉣㜴㔳敡㘰收㍡〴㡤㜱㈸ㅡ㕦愹〴〰ㅥ㐶昳攱㘸㤴㍡捣㈹昵晥摤㥦慣晢扢慥㔵㌳㑥㔵慦㥥扥敤扢愷慥㔲㍣ㄹ㤲㔲㐷㘰愱㥢㔲㐷挲慣㡦㐲㘳晣ㄱ㡤㝦挷㑡㌶㡣搶㐷搳㝥っㅡ愵㤶㍡戵扥摦㜵昶㘹㍦ㅥ㜲换戸㔳敦㜹㜳敦㜷㥦扤攵㉡挵㜳㉥愹㜵ㅣㄶ扡愹㜵㍣㜳㥤㠰挶昸ㄳㅡ㝦慤㝡搴㍡㤱昶㍦愳㔱㙡㝦愷搶㙢摢㍥昵晥㕥敢晤㌸攱戴㤵搷慡㠶㈱㙦㕣慥㜸㙡㈷戵㤶㘳愱㥢㕡㈷㌳搷㈹㘸㡣㔳搱昸㄰搶挵㐷敢搳㘸㍥ㅤ㡤㔲晢㍡愵昶㝡㜶昶挹㥦㍥户换戴㥢㉦㌸戵㙦晥戴㌱㝦㔵㍣㠱㤴㔲㘷㘲愱㥢㔲㘷㌱搷搹㘸㡣㜳搰〴㔶ぢ㙦搷戹戴㥦㠷㐶愹慣㔳㉢㌷攲昳㘸捤㤰捣搴㙢愷㙦㝦改戱㉦敤搹愴搶㠱㔹㙡㕤㠰㠵㙥㙡㕤挸㕣㉢搰ㄸㄷ愱昱慤㔶っ㠷摣㡢㘹扥〴㡤㔲晢㌸愵㌶戰摡㕦捦捣㑣捤㕣昹换晥昵慢慥㙢㍢㔸昱㙣㔸㑡㕤㡡㠵㙥㑡㕤挶㕣㤷愳㌱慥㐰攳㉢㤵挰〱攳㑡㥡慦㐲愳搴㕣愷搴挴搱て㔷㙤㜱摣昴㤹户㕣戶昸づ㙢挳昹ㅢ㉡㥥㜳㑢愹㙢戰搰㑤愹㙢㤹敢㍡㌴挶昵㘸〲〴昱㙥摤㐰晢㡤㘸㤴㥡改搴搲㙢㡥敦㝢攳搹㤵㌳慥昹昷昱换㌷晡昰挴ㅦ搴晡㌰㑢慤㥢戱搰㑤慤㕢㤸㙢㈵ㅡ攳㔶㌴㠱㕡搸㡦㙦愳晤㜶㌴㑡㑤㜱㙢扤戲散晥㠷㈶㝤㌵昱敡㔷晦㜵捣户ㄳ㤷摦愵〶挳㉣戵㔶㘱愱㥢㕡㜷㌲搷㕤㘸㡣扢搱昸㄰搶攱攴敢ㅥ㥡敦㐵愳搴㔸愷搴搱て㍦昷捤ㅥ㤹㘹㤳慦㝤㜵敥ㅤ㕢摤扡昲ち戵〱捣㔲敡㍥㉣㜴㔳敡㝥收㝡〰㡤昱㈰ㅡ晦㙡㈵㜱㤲昱㄰敤て愳㔱慡搱愹昵敥晣㜳㕥㝤㙡捦㔵㘳㉦㝣㜷昲戲㑤搶㝢扡㕡つ㠱㔹㙡㍤㡡㠵㙥㙡晤㡤戹ㅥ㐳㘳㍣㡥挶户㕡〹ㅣ㜴㥦愰昹㐹㌴㑡搵㌹愵ㅥ晣敡戱㈹㉢ㄷ㙣㍥㝥搵昲挳敡昳搵搹㔴晦愷㘰摥搵㌹㤷㥤搸㤱㍥〰摦づ㡡㕦㍣敡㐶㐵昹慦攷㙦㕣昸挲㤵㑦收ㅢ昲戱㔸㉥ㄹ㑤挷搳搵挳㤱戶户愷昶㍣ㄸ昷捦敦摥摣㤶㙢㍦㐰捥昵㌷攴改㘶昱搴㝦愴㘳ㅢ摦扥戸㉤搷㌹㈴摣搸搴㤵敥戲㌶〸摡㡡㐹㑡挲㥡昰㑤挸敡㤴㝡㐳㠳㘱扢愵㕢ㄶ㕢攳㤶㌶摢收㡤〲㘶㝣て㙡捦㤴户㑥敥戰昶㉦㔸㑢㝡㌴づ㕦搴㤷㐸敥㤲戵戴㑤㜶扦㠶㑤㔸搸摥㘹戵㐹昷㐶戶敥搲㥣摤捦敡㘸戲昸㌵摦捡挹慡慥㐳㤳昳㘵㙣攴慣㌶慣㈸扥㕥攵㐶㜸戵昹㐹㑢扢慣戶㥣㤵㐳㝦ㄷ㔹ㅤ㕤换收愴㌳㉤搶扡㍥ㄷ扢㈶っ㠳㝤敡挹敤搹挵㥤ㄳ摡摢扡㍡摡㕢晣㤶㜱戹㈵㘹㝣〱捣捤㘸捦㔹昸晥㔶挵㐷㠵慡攸搳㐷愹㡡慤挲扥㐴㌱㙦攷㈸㜹㈳㍣㙦昱㐶㜸捦搷昷㙦㜶愳㘶㘳敤戰ㄶ㉤ㄶ户挹捡㑤㝢㐸㈶㜹㤹㘶换昲㡥㥥㜵攲㌵ㄱ㝡㙦㔱摥㕢晡㔸㜸攷晥晦㍡㔷㔶づ㜲搶㝥搲ㄲ㝣㐹摥㈹摤㤶㙢戱㍡扡扤愲愳搸㈳晤㌴㥡敡㙤戱㌷㤷愵㔷〵て戵㔴㉤慢㍥愰㌹搷戵搰㔸㘸㌵㉦㔸挸㌳㉡㕣昵愹愹㈱摡㤲㠷㝥ㄶ㉡晤ㅣ㥢攷搱㐴㈲ㄵ挶ぢ㜴㌲㈲晡ㅦ戶㕣㍤〲晦慦晥搷敦㑡㐴㘹昹扡㡦㙢㌳㥤搵慤㤳摢㍢㍡晢昴〹㕢换㥤搲㥤ぢ扢戸㜹㜶㙦㘴扥ㄷ搹扣㠴愶㝡㔳㌴㍤㝥扢ㅦ〸愷㉡㕥挴ㄸ搰㍡搱捡愷㜱改㐸昶㙥㤵慥㙥戵慦㐶㑣戴㍡戳㥡㤷㉤愶㘲㕦㔹㙡㘰〹㍢㝦晦㔶㙥晤搶搲慥㠹改慥㜴摦㔶㕣〰挱扢愴攱㌴㔲愲散㈵㐶づ㄰㥤ㅢㅤ㜱㈴㘴㌰㘵搱㤳愵㥦㈸散㑣搸㜱戰扦㔴昴㜱摡敥㔷〲㝤ㅦ㡡㤵㌰㠲ㅢ扡晦㐲〶慥慦攴愶㔸㙤㜳㤶㉤戲㍡改㕥㘳㜴㡢㌲戸㝢㌱搹慣㙣㘶㙥㔷㜳㑢攷㈸昴㜴㑡㐷晢攲㐵晦捤㍣捣愵㕦㐶攳㍥慡㌷挳㔶摣晢㜵〲慥㡡扥㑢昸摥捣㥢㔷㔱挳㙣搴攸㑤搸㜰㙢㐵戲摦昰㥦㍣昴敢昸㉦搲㥤慤扡ㄶㅥ慢㜳搱愷ㅡ晥晤㕢㐱㘸㑥㠷㈵㤷戱㙡㐴〰敤〱慤扢户㜷散㤷㘹㙦摦㡦摢搳ㅡ㈲㜵㉥戴慣㉥㕥ㅡ敡攷㕣ち㤳㑢㕥㑡昵改攳扢戰攳戹㠶戴㌱昲ㅢ㙦愳ㄹ㌰慥愵㘵㤸㥢戱搳㜸〷慡㍥戸㐸㘵扣㡢㠵〴㡥攴㕤敤㕤㈸㍡㙣㐹晤戰㙤㠶㡤户㍡扢㠶㑤攰愵㈴㝥㐴戵㌴户㔹挳戶㘸㙢ㅦ搶㘱㜵㉥挲挵㘰㙢换㔱㑢㕢㍡㤷慡つ㐱㠶㔷㘸㌶晤㉡戹敦㡢昱㙦挷㕤昵昱攳搶㔶㝤て晡扢ㅡ攲ㄸ㑡慥ㄲ㙤㠱㕡挳昱搲敦愳㔱㠳攱挶㈳づ㤶晤て晤㈱㘴晤ㄱ㥢㡦搱攰戸㈱敦〴づㅢ㥦搸愲摡ㄲ晦昳搰愱㍦㘵昳ㄹㅡ㌵ㄲつ㜷㕣晤㌹ㅡ昷愱㑣攴攷昶㈰敦改㔶㔰㤷扥愷㕦㐳ㅢ搱摤搸搴搶昰攰晢慡挹㔱㤳㥣㈶㌵㘵㈰㜱㈸㠰㙡挷㔰㜲敤㙡㕢㠴〹㠰㥦ㄹ摦〷㙥攱〰㝥㘵つ㠲搱摣ㅡ㍤〰㉡㙤㔱㐵㘱ㄳ〰㝤愰搰扣㙣慦敡愰ㄲ〰搵㤰摣㠷晡昱㔷て㠰ㄸ搴愵〰㌴㜳敡㙥㙣㉡㡥戸㌰〰㕦㈰㜹㈸㠰捦ㅤ㐳挹ㄵ戵㝡㘴ㅡ捥㕥慣挵㉥㝦ち户㜰〰㙢挳慣搷㘱戳㉥ㅡて㠰昵㙤㔱㌵㈰㠹〰ㄸ㑣愷つ搰愸㐶愸〴挰㄰㐸敥㐳晤搳ぢ㈰〵㜵㈹㠰㡤㤹㔳㜷㘳㔳愳ㄱㄷ〶攰㤵㜲〰㕥㜶っ㈵搷昹挶㈰搳㜰昶㘲ぢ㜶昹挵戲〰戶㠲㔹㡦㘴戳㌵ㅡて㠰㔱戶愸㜶㐰ㄲ〱戰㉤㥤愲㘸搴㔸愸〴㐰っ㤲晢㔰㝦昷〲搸ㄱ敡㔲〰㐹收搴摤搸搴㌸挴㠵〱㜸戰ㅣ㠰〷ㅣ㐳挹挵挷㠹挸㌴㥣扤搸〱㐵搵㝤㘵〱㡣㠵㔹㡦㘳㌳ㅥ㡤〷挰㐴㕢㔴㤳㤰㐴〰㑣愲搳㘴㌴㡡ㄷ㈴〵挰ㄴ㐸敥㐳摤敥〵㌰ㄹ敡㔲〰㍢㌳愷敥挶愶㜶㐲㕣ㄸ㠰敢捡〱戸搶㌱㤴㕣ㄱ摤ㄹ㤹㠶戳ㄷ㜳搸攵慢换〲搸つ㘶扤㍢㥢㍤搰㜸〰散㘵㡢㙡㍡㤲〸㠰扤改戴てㅡ㌵ㄳ㉡〱昰㍢㐸敥㐳㕤散〵㌰〳敡㔲〰㘹收搴摤搸搴㉣挴㠵〱㌸慢ㅣ㠰㌳ㅤ㐳挹㘵摡搹挸㌴㥣扤搸㤷㕤㍥扤㉣㠰ㄶ㤸㜵㉢㥢㌶㌴ㅥ〰㡢㙣㔱㌵㈱㠹〰搸㥦㑥ㅤ㘸搴㕣愸〴㐰㈷㈴昷愱晥攴〵㌰〷敡㔲〰〷㌰愷敥挶愶㜶㐳㕣ㄸ㠰㈳捡〱昸㠳㘳㈸戹㜸扣㈷㌲つ㘷㉦づ㘷㤷て㉢ぢ攰〸㤸昵㤱㙣㡥㐲攳〱㜰戴㉤慡扤㤰㐴〰ㅣ㐳愷㘳搱愸㝤愰ㄲ〰挷㐱㜲ㅦ㙡㠹ㄷ挰摥㔰㤷〲㌸㤱㌹㜵㌷㌶昵㍢挴㠵〱㘸㈹〷㘰㍦挷㔰㜲㐹㝢㍥㌲つ㘷㉦捥㘰㤷㥢换〲㌸ぢ㘶㝤㌶㥢㜳搰㜸〰㥣㘷㡢㉡㡤㈴〲攰㝣㍡㕤㠰㐶㘵愱ㄲ〰ㄷ㐲㜲ㅦ㙡扥ㄷ㐰〶敡㔲〰㤷挰㍦愲扢戱愹ㅣ攲挲〰散㔶づ挰㕣挷㔰㜲愱㥤ㄷ搰㠷戳ㄷ搷戰换㑤㘵〱㕣〷戳扥㥥捤つ㘸㍣〰㙥戲㐵戵㄰㐹〴挰捤㜴扡〵㡤摡ㄷ㉡〱戰ㄲ㤲晢㔰搳扣〰㥡愱㉥〵㜰〷㜳敡㙥㙣㙡㍦挴㠵〱ㄸ㕢づ挰㡥㡥愱攴昲㝦ㅢ㌲つ㘷㉦敥㘷㤷挷㤴〵昰㈰捣晡㈱㌶て愳昱〰㜸搴ㄶ㔵㍢㤲〸㠰扦搱改㌱㌴㙡㝦愸〴挰攳㤰摣㠷㑡㜸〱㉣㠲扡ㄴ挰㔳捣愹扢戱愹づ挴㠵〱搸慡ㅣ㠰㉤ㅤ㐳挹愰挴㘲㘴ㅡ捥㕥扣挴㉥㙦㕥ㄶ挰㉢㌰敢㔷搹扣㠶挶〳攰つ㕢㔴㑢㤰㐴〰扣㐹愷户搰愸愵㔰〹㠰户㈱戹て㌵搴ぢ攰〰愸㑢〱扣挷㥣扡ㅢ㥢㕡㠶戸㌰〰㙢㤷〳㌰挸㌱㤴っ㤵ㅣ㡣㑣挳搹㡢捦搸攵㌵换〲昸〲㘶晤㈵㥢慦搰㜸〰㝣㘳㡢敡㄰㈴ㄱ〰摦搲改摦㘸搴㘱㔰〹㠰敦㈰戹て㔵攳〵㜰㈸搴愵〰㝥㘲㑥摤㡤㑤ㅤ㡥戸㌰〰扦晥㔲收㔴昸ㄷ挷㔰㌲㠰㜳㈴㌲つ㘷㉦慡㉡搱攵㥦攰ㄶ㝥㉡㙣挰慣晢戲愹㐱攳〱㄰戱㐵㜵ㄴ㤲㡣㘰愲㝥㜴敡㡦㐶ㅤつ㔱〰っ㠰攴㍥搴㔷愸㔱昸㌲昴㐷愸㑢〱慣〹晦㠸敥挶愶㌸㔴ㄴ〶攰挳㜲〰㍥㜰っ㈵愳㑡挷㈳㤳〰搸㠰㕤㝥慦㉣㠰つ㘱搶ㅢ戱ㄹ捡摥ㄵ扦つづ戳㐵㜵〲ㄲ㡤攰敡っ愷搳〸㌴敡㐴㠸〲㘰ㄳ㐸敥㐳扤收〵昰㈷愸㑢〱㙣づ晦㠸敥挶愶晥㡣戸㌰〰捦㤶〳昰㡣㘳㈸ㄹ敡㍡ㄹ㤹〴㐰㤴㕤㝥慡㉣㠰㍡㤸㜵㥣㑤㠲扤㉢〲愸户㐵㜵ちㄲ㡤攰敡㌴搰㈹㠵㐶㥤〶㔱〰㌴㐲㜲ㅦ敡㘱㉦㠰㔳愱㉥〵㌰〶晥ㄱ摤㡤㑤㥤㡥戸㌰〰㜷㤵〳㜰愷㘳㈸ㄹ㠰㍢ぢ㤹〴挰㘴㜶昹㡥戲〰㜶㠲㔹㑦㘵㌳㡤扤㉢〲㤸㙥㡢敡㙣㈴ㅡ挱搵㤹㐱愷㤹㘸搴戹㄰〵挰㉣㐸敥㐳摤攰〵㜰づ搴愵〰㥡攰ㅦ搱摤搸搴㜹㠸ぢ〳㜰㔹㌹〰㤷㍡㠶㤲㔱挱ぢ㤱㐹〰散挳㉥㕦㔲ㄶ挰敦㘱搶昳搸捣㘷敦㡡〰㌲戶愸㔶㈰搱〸扣㜴㤶㑥㌹㌴敡㘲㠸〲挰㠲攴㍥搴㌹㕥〰ㄷ㐱㕤ち愰ㄹ晥ㄱ摤㡤㑤㕤㠲戸㌰〰换换〱㌸挹㌱㤴㡣㔵㕥㠶㑣〲愰㠳㕤㍥戱㉣㠰㉥㤸昵㘲㌶㑢搸扢㈲㠰愵戶愸㌸㡥㌹㠲慢戳㡣㑥〷愲㔱㔷㐲ㄴ〰〷㐱㜲ㅦ敡㈸㉦㠰㉢愰㉥〵㜰ㄸ晣㈳扡ㅢ㥢扡ち㜱㘱〰づ㉣〷㘰㤹㘳㈸ㄹ㐱扤ㄶ㤹〴挰戱散昲〱㘵〱ㅣて戳㍥㠱捤㥦搸扢㈲㠰㍦摢愲扡づ㠹㐶㜰㜵㑥愲搳㜲㌴敡〶㠸〲攰㘴㐸敥㐳戵㜹〱㕣て㜵㈹㠰搳攱ㅦ搱摤搸搴㡤㠸ぢ〳㤰㉢〷㈰敢ㄸ㑡㠶㜵㙦㐱㈶〱㜰〱扢㥣㉥ぢ㘰〵捣晡㈲㌶ㄷ戳㜷㐵〰㝦戱㐵戵ㄲ㠹㐶㜰㜵㉥愵搳㘵㘸搴㙤㄰〵挰攵㤰摣㠷摡挳ぢ攰㔶愸㑢〱㕣つ晦㠸敥挶愶㙥㐷㕣ㄸ㠰㤹攵〰捣㜰〱〴挷㥡敦㐴㈶〱㜰ぢ扢扣㜳㔹〰户挲慣㙦㘳㜳㍢㝢㔷〴戰捡ㄶ搵㕤㐸㌴㠲慢㜳㈷㥤敥㐲愳敥㠱㈸〰敥㠶攴㍥搴㜸㉦㠰扢愱㉥〵㜰ㅦ晣㈳扡ㅢ㥢扡ㄷ㜱㘱〰㔲攵〰㌴㌸㠶㤲ㄱ昰晢㤱㐹〰㍣挶㉥㈷换〲㜸〲㘶晤㈴㥢扦愳昱〰㜸摡ㄶ搵〳㐸㌴㠲慢昳っ㥤㥥㐵愳ㅥ㠲㈸〰㥥㠳攴㍥搴搶㕥〰て㐲㕤ち攰㐵昸㐷㜴㌷㌶昵㌰攲挲〰㡣㈸〷㘰戸㘳㈸ㄹ㤶晦ㅢ㌲〹㠰户搸攵㡤换〲㜸〷㘶晤㉥㥢㝦戲㜷挵㉤攰㝤㕢㔴㡦㈱搱〸慥捥〷㜴晡㄰㡤㝡〲愲〰昸〸㤲晢㔰敢㝡〱㍣づ㜵㈹㠰㑦攱ㅦ搱摤搸搴㤳㠸ぢ〳搰扦ㅣ㠰㝥㡥㈱㌸㔹愰晡㘹㘴㕡㡤㐱摥㝥散㜰㝥户㘶敢〰㡥㑡慤㤱挷㉣攰〹㡢㍢扢摡㘵〸㙤㐰㝥㘲晢捣昶慥㠹捤㥤㡢㕡搲换〶攵㥤㠵摤ㄷ㕡㙤ㄸ攰敥挰㌸㜷㐰搷扥㘸㤱㤵搳昹愶昶挵ㅤ㔹㙢敡挴晦㠵〱㜰慣ㅦ摥㍡ㄹ晢慥㔴㜸晣㘷㘳扡ㄵ㠸挴㔶㠲㐷㐵昵戳㐸ㄸㅣ㥡㤳戹挸㥥㘱㜴㔹㌴攱㌸戰㐸㜴㑥㜳㔷㡢搵㉦㉦㐳搸戲㕣㤳〷㐵捣ㅡ挸昵捤捦㔹㠸㈱慢㠹〳昲㔳㍡㥡㜳ㅣ㈳攲㥢戱戶敤㍡摤㕡㠰ㄹ〲扢戴㜷㌶㜳摡昷㠰晣㥣㡥㜴㕢攷㈲づ㜶㘶㤷慤攵㤳㘴㔴戴㍡㍦扥戹慤ㄳ㘵攴㕤攴昲挰㝣搳挲昶〳昰ぢ㠴挵慤㙤㔳搲㡢㍡晦㈷摥ㄵ挵户㐵ㅥ昲搶愸㑡㔵㔹愹㙡㉡㙢晥搳昷挷昸㌷昶戱㐱昶摣敥㘱搸㑥扢㍡㥡㌳㡢〹㑣㙡搴愱慤㘲㈳敦㘱㐵昵㜳㔸ちづ㙢㝡摥挲挰㥣〴昶搵㌷戳㍥㜴㜸扣昰戳㡥㡤攰慥扦㐳㜷晡㝦㡦㘶摡㤴戹㔳㡢戳㜵晥㑦扦㤱愸㝥ㅥ㤹㝢㍤㌹㘲ㅤ㌸慦㘱㙦㐲㥣㌰挱㉤ち㝢㈶戶〴㑡挱捤㌲㤲ㄷㅦ㙥愱㙢ㄴㄷ㈷㘳㝣扤㝦㝥㝡㍡㘳戵㘰㕡㐰㙢扡㙢つ㕢攰晣っ捣愱敦㜴㙣ㄳ摡㕢㕢搳摣攴昸㑢㠰愶㙣扡挵慡挹㡦㕢摣搵㍥愳戹㑤攷搱挸㜶改愸搲㑢愱㑡㉦戵〷昰昳戳㌹㕤㐸㤶㤹慢㝤㐱扡愳戹㙢㘱㙢㜳戶㠶〲挷㑢晦㈷戶㔵ㅣ㍦慡〰搳㝤戸挷㤲攰㡣〰㝢㕣ㅥ㙦昷㈸㑣愲㈱㍡扥晤搸愲㉢㤵㠱㝦敡㍦㥣㑤㠲㈳㡦㝣愰攸ㅦ㤱慤ㅡ㉦㌹ㄴ㐹㕦扥㤰愱㔸㉣㝥㜱ㄸ㌶㔱㌹㌸愹㝦搰〱㉦晤ㄳ㕣戹挰㔷搵㡢㘸扡㥤㙡搰ㄷづ㤱改敤改摣攴㜴ㄶ扦敡改敢晣愶愷〶㙦㉤て㌵ㅤ㈶㈷㝦㑣挰㝣㈲㡣㙥㉦㘹捥㔹ㅤ㌵㔴㌴攱㌷㑢㔵㥣㌶㘲搸敦㈱㠶挱晢㔴㔴㔷昷慢〹慢㌵搵捤戵愹㌳愴敥晤㑤搴搴㤲晣㥦散㥡摡㤱㝤㡦㐴攴㈳敡㘷慣㡥晥㠵敢昴ㄲ㤴㕣㥦㠰挳慦㜴昸つ㑤昵换㌰〶摦ㅢ晦㍣っ捣搶搰㜰慡㤲㕦挳㜰㠶㐸つ㘶㔳挸搴㤲㙡㔹㤱㝥㥥㈹㈱㠶㍤ㅢ愴挶晤㠹㡤搱㠴慤摣捡㐵散攳㉢愷㥥攰㤳愱愲戲戲ち㙦戵ㄱ㥣㑥㔷㔲ㄶ挹㕡㥢㉣㤹㉢愲㠶愲ぢ〶攷㄰慥捦㥤〵昹攷㜱㡢昷晤攲攴〵戸㘰㘰晢㌷晣㈷㡦㐸㐴㔷㈲愰㈲愲㕥㐷敢㔲㔸㤷ㅡㅢㄳ昸攳㈲ㄸㅡ昵㍥㤴㍣ㄷ昰㝣㜲愹て㈱昲搳慢挲攰㉦㡥㝡㝢戴㔴ㅦ㈱㠲㐷㑣㙤㌰昱挷㔸攲㠱愸戰㘱搶㐰摢昳㠶昹〹㈳昰搲晣〱ㅢㄷ攴昵㈹ㄶ摣搵愰挲㔹㡤〸㝣㜴㍦㍡㝥ㄶ敥搰㥦づ〳攸昰㌹ㅣ昸㡥ㅢ㙢㐰㕡㉦㡣㈴㝦っㄳ〲搲㠴㍦㐰㝥敤㈹㄰愱挶〶戹㈶ぢ慣挵〲㍦㐳ㄹ〴昹㉢㜴㌶挸㐱㜰改㌵㐸扥㡦〲㜲㙤㈶㈶〱ㅦ挸㜵愱敤ㄹ㘴㈵挲㠸㑡慦㈷㐹㙣㐱㜱敥㐲〸挸昵攱愳〷搳㤱昳ㅡ㐲ㅣ㌶愰挳㄰㍡㜰慡㠳㠰摣㄰㔲㌸㐸捣捦づ〱㌹ㄴ晥〰挹愹て㙥〱て挸㡤㔹㘰ㄸぢ㜰㥡㐲㄰㈴攷㈶〸㐸㑤㤰昲攰挷戴攷戳㕡㜱收㠲㐰ㅢ挱㈴㥣挲攰㠳戶㈹戴㍤㐳攳㔴〷㍣昱昳㉤㈶挱㠲扣㌸摦挱敤㌲ㄵ捥㝢扦ㄹ㝣昴收㜴攴㕣㠸㄰㠷㉤攸戰㈵ㅤ㌸㍤㐲愰㙤〵㈹ㄴㅡ㝦戴ㄴ〲㙤㙢昸〳摡挶㥥〲ㅥ㘸摢戰挰㈸ㄶ攰搴㠶㈰㌴捥㘷戰愱昱愴㐷ㅥ㐱㘸㥣敤㈰搰愲㑣挲㘹て㍥㘸㜵搰昶っ㡤搳㈳昰挴昵㔲㈶挱㠲扣㌸㐷㈲㠴㐹〲㍥㍡㐹㐷捥㥦〸㜱愸愷㐳〳ㅤ㌸愵㐲愰愵㈰㤵㌹昸㘱搲㝣〸戵搱〸〰㌵捥戱㜰㉢㜸づ㝥摢戱挲昶慣挰昹㄰㐱㙡㘳愱ㄳ㙡挶ㄸ戸昴㝡㥦ㅤ㠷㌰㈱戹〳ㄳ㡦㠷攴㈳㌹ㄶ摡㥥㐹㜲㥥〵㥥㤸㠴挱㈴㉥㐹㑥戶㜰㔷㠳㑡㘷昳ㅢてㅦ㍤㠱㡥㥣㠸ㄱ攲㌰㤱づ㤳攸挰戹ㄹ㐲㜲㌲愴㜰㤲晣㜱㔹〸挹㥤㄰〰㤲㥣慣攱㔶昰㤰㥣捡ち搳㔸㠱ㄳ㉢㠲㈴㌹㥢愲㠷敤㡦㜳㉤㠴摡㜴㈶攱愴ぢㅦ戵㤹搰昶㑣㡤㤳㌳昰挴㙦搵㤸挴愵挶ㄹㅡ㙥㤷愹㜴愸敤〲ㅦ扤㉢ㅤ㌹㝢㈳挴㘱㌶ㅤ㥡攸挰〹ㅤ㐲㙤づ愴㜰㙡晣㤹㕣〸戵摤㄰〰㙡㘹㑦〵て戵摤㔹㘱て㔶攰㙣㡣㈰㌵㑥挱戰户扦㍤攱搲敢敤㡦㤳㌶㠴攴㕥㑣捣搹ㅢ㍥㤲晢㐰摢㌳㐹捥昲挰ㄳ扦㡦㘳ㄲ㤷㈴愷㝡㠴㠰晡㍤㝣昴㍣㍡㜲ㅡ㐸㠸挳㝣㍡愴改挰㤹㈱㐲㌲〳㈹晣昰ㄷ扥㈳攷攰て㤰㥣㈹攲ㄶ昰ㅣ晥㉣ㄶ挸戳挰攱㜰〸㠲㍣〲㍡ㅢ攴〲戸昴ㅡ㈴㈷㝦〸挸㠵㑣捣㔹㈰㍥㤰晢㐲摢㌳㐸捥ㄶ挱ㄳ㍦挹㘳ㄲㄷ㈴愷㡣戸慢㐱愵戳㐹戶挰㐷户搲㤱搳㐹㐲ㅣ摡攸搰㑥〷捥㌰ㄱ㤰㡢㈰㠵㠲攴㑦ㅣ㐳戶挸づ昸〳㈴㘷㥣戸〵㍣㈰㍢㔹㠰昷ㄹ㔰㥣ㅤㄲ〴挹㈹㈱昶㝥捣㉤㔲ㅥ㜵㘸扤ㅦ扥㥣㌰㈲搰㤶㌰〹㘷㡥昸愰㉤㠵戶㘷㘸㥣㘱㠲㈷挶ㄳ㤸〴ぢ昲攲㌴ㄳ户换㔴㌸搰づ㠴㡦㍥㠸㡥㥣㠲ㄲ攲㜰㌰ㅤづ愱挳㠵㜰㄰㘸㠷㐲ち㠵挶ㅦ㙢㠶㐰㍢ㅣ晥㠰挶㔹㉡㙥〱て戴㍦戰挰ㄱ㉣挰ㄹ㈵㐱㘸㥣㐶搲〳㌴㑥㌲ㄱ㘸㐷㌱〹㘷㥢昸愰ㅤつ㙤捦搰㌸㉢〵㑦晣㥥㤰㐹㕣㘸㥣㥡攲㜶㤹㑡〷摡戱昰搱挷搱㤱搳㔶㐲ㅣ㡥愷挳〹㜴攰㑣ㄶ㠱昶㈷㐸愱搰昸戳搳㄰㘸㝦㠶㍦愰㜱㘶㡢㕢挰〳敤㈴ㄶ㔸捥〲㥣㠵ㄲ㠴挶愹㈷㌶戴戲愷㜹㥣㤸㈲搰㑥㘱ㄲ捥㔰昱㐱㍢つ摡㥥愱㜱㈶ぢ㥥昸戵㈲㤳戸搰㌸㥤挵敤㌲㤵づ戴㌳攰愳捦愴㈳愷扡㠴㌸㥣㐵㠷戳改挰搹㉦〲敤ㅣ㐸攱搰挲㍦㌰捥㠳㍦愰㜱㌶㡣㕢挰〳敤㝣ㄶ戸㠰〵㌸㜳㈵〸㡤搳㔵㝡搸搲㌸㤹㐵愰慤㘰ㄲ捥㙡昱㐱扢ㄸ摡㥥愱㜱昶ぢ㥥昸㉤㈴㤳戸搰摥挴㤲摢㘵㉡ㅤ㘸㝦㠱㡦扥㤴㡥㙦㠵㍢㕣㐶㠷换改昰㌶ㅣ〴摡ㄵ㤰挲愱攱㈷㠴㈱㕢摡㔵昰〷㌴捥愰㜱㝢攰㠱㜶㌵ぢ㕣挳〲㥣敤ㄲ㠴挶㈹㉥㌶戴㙡㘶攱愳づ㉦敦㌱㡤ㄳ㘰〴摡㜵㑣挲㤹㌰㍥㘸㌷㐰摢㌳㌴捥㤸挱ㄳ扦戴㘴ㄲ㉣挸㡢搳㘶摣㉥㔳攱㐰扢〹㍥晡㘶㍡㜲㑡㑤㠸挳㉤㜴㔸㐹〷捥戲ㄱ㘸户㐲ち㠵挶ㅦ㌵㠷㐰扢ㅤ晥㠰挶㔹㌷㙥〱て戴㍢㔸㘰ㄵぢ㔴攱㉢㐳㄰ㅡ愷挵搸搰捡㝥愱攰愴ㄹ㠱㜶ㄷ㤳㜰昶㡣て摡㍤搰昶っ㡤戳㙣㠸㐵摦换㈴㉥㌴㑥戵㜱扢㑣愵〳敤慦昰搱昷搱㤱搳㜰㐲ㅣ敥愷挳〳㜴攰捣ㅣ㠱昶㈰愴昰ㄳ㍡晥㍣㍢㠴摡挳〸〰㌵㑥搵㜱㉢捣㉣㜶攱ㄱ㔶㜸㤴ㄵ㌸慤㈶㐸㡤㜳㘹㝡愰挶㤹㌶㐲敤㌱㈶攱㤴ㅢㅦ戵㈷愰敤㤹ㅡ愷收〸戵㈷㤹挴愵㌶ㅣ㕡户换ㅥ㙡㝦㠷㡦㝥㡡㡥㥣扢ㄳ攲昰㌴ㅤ㥥愱〳愷昳〸戵㘷㈱㠵㔳攳て捤㐳愸㍤㡦〰㔰攳晣ㅥ户㠲攷㌴昸〵㔶昸〷㉢㜰㉥㑥㤰ㅡ㈷攰搸搴捡㝥ㄴ㜰㝡㡥㔰㝢㠹㐹㌸㑦挷㐷敤ㄵ㘸㝢愶㔶㡦㌰愱昶㉡㤳戸搴㌸愹挷敤戲㠷摡㙢昰搱慦搳㌱ㄵ敥昰〶ㅤ摥愴〳攷〰〹戵户㈰㠵敥愰晣挹㝣〸戴㜷攰て㘸㥣ㄳ攴昶挰戳㠳扥换〲晦㘴〱捥摦〹㐲攳愴ㅤㅢ摡ㄸ㘶攱愳づ㉦敦㔱㡤㔳㝡〴摡晢㑣挲戹㍤㍥㘸ㅦ㐲摢㌳㌴捥〱ㄲ㘸ㅦ㌱〹㉡挸㡢ㄳ㠱摣㉥㝢愰㝤っㅦ晤㉦㍡㜲㤲㔰㠸挳㈷㜴昸㤴づ㥣㌷㈴搰㍥㠳㔴㘶㔳ぢ㍦慣㝤㠱〰㔰攳㐴㈲户㠲㘷㔳晢㤲ㄵ扥㘲〵㑥晡〹㔲攳㑣㥦ㅥ㌶㌵捥〳ㄲ㙡摦㌰挹㝣㐸㍥㙡晦㠶戶㘷㙡㥣㌸㈴搴扥㘳ㄲ㤷ㅡ㘷て戹㕤昶㔰晢ㅥ㍥晡〷㍡收挲ㅤ㝥愴挳㑦㜴戰攰㈰搴㝥㠶ㄴ扡愹昱㌶〶㈱㥢摡慦昰〷㌴㑥㍥㜲㝢攰搹搴㝥㘳㠱ち㡣㘸㈸㑥ㄴち㐲攳散㈰ㅢㅡ扦㕤挹㈳戸愹㜱敥㤰㐰挳㐵敦ち戵〴㤲てㅡ㝥㙣摣ぢ㘸㑢ㄱ㈶搰慡㤹〴㜵攴挵ㄹ㐷㙥㤷㍤搰っ昸攸扥㜴攴㙣愴㄰㠷ㅡ㍡昰慥㘸㡡ㄳ㤴〴㕡〴㔲㈸㌴摥㤰㈱〴㕡㝦昸〳ㅡ㈷㉣戹〵㍣搰〶戰挰ㅡ㉣挰挹㐵㐱㘸㥣㔱㘴㐳㉢晢〱捡昹㐶〲捤㘴ㄲ㑥㍣昲㐱㕢ぢ摡㥥户㌴㑥㔰ㄲ㘸㠳㤸挴㠵挶㔹㑡㙥㤷㍤搰搶㠶㡦㕥㠷㡥㥣挱ㄴ攲戰㉥ㅤ搶愳〳㈷㌵〹戴昵㈱㤵搹㍦挳㡦㙡ㅢ㈰〰搴㌸换挹慤攰搹㍦㠷戰挲㠶慣挰ㄹ㐹㐱㙡㉢愰戳愹㤵㍤慡㕤〴ㄷ愱㌶㤴㐹㌸㕢挹㐷㙤ㄸ戴㍤㔳攳慣㈶愱㌶㥣㐹㕣㙡㤷㐲敢㜶搹㐳㙤〴㝣昴㈶㜴攴戴愷㄰㠷㑤改㔰㑢〷捥㠴ㄲ㙡㥢㐱㉡㐳㉤晣っ㜷ぢ〴㠰ㅡ愷㐶戹ㄵ㍣搴戶㘴㠵慤㔸㠱搳㤸㠲搴㙥㠵捥愶㔶昶〳㤴㌳㥢㠴摡搶㑣㜲㍢㈴ㅦ戵㔱搰昶㑣㡤㔳愱㠴摡戶㑣攲㔲攳㝣㈸户换ㅥ㙡㔱昸攸ㄸㅤ㌹㔷㉡挴愱㡥づ㜱㍡㜰晡㤴㔰㑢㐰ち摤㐱㜹扢㡦㤰ㅤ戴ㅥ晥㠰㜶㥦愷㠰㘷〷㙤㘰㠱ㄴぢ㜰敡㔳㄰ㅡ攷㍢昵戰愹㜱㌶㤴㐰ㅢ捤㈴㥣ㄶ攵㠳戶㍤戴㍤㐳攳昴㈹㠱㌶㠶㐹㕣㘸㥣㐳ㄵ挲㘴〷昸攸ㅤ改挸昹㔵㈱づ㘳改㌰㡥づ㥣㜲㈵搰挶㐳ち摦搴㜸攳㤲㄰㙡ㄳㄱ〰㙡㥣㠳攵㔶昰㙣㙡㤳㔸㘱㌲㉢扣〵㠷㈰㌵㑥㤲戲愹㤵晤㌲挵㈹㔴㐲㙤㈷㈶攱㕣㉡ㅦ戵㘹搰昶㑣㡤㜳慥㠴摡捥㑣攲㔲攳挴㉢户换㔴㍡摦ぢ愶挳㐷捦愰㈳㈷㘵㠵㌸捣愴挳㉣㍡㜰㥥㤶㔰摢〵㔲攸愶挶㕢戰㠴㐰㥢つ㝦㐰攳扣㉤户㠰㘷㔳㙢㘲㠱㌹㉣挰㔹ㅥ搲昱戹㤴㥣㡥㔷㜳愴㍥㌸〰㕤㌲㌹㐰㉡攴㌹㑤愰愹㙢㔹ぢ愶㘶㜰㤱〳搲昶ㄲ㠷搶㈳愲挳㌰㜹㝢〷㐶敦慡㠲㜷㤳㈸挴㍥㠵挲晤搶づ摣愹㐳挲㘸攱㉣㠴敡慢㝥㉡扤ㅢ㐵㈱㥥ㅤ㉦晥㙣㥦㌱㝣ㄸ扢愳㡢㙢捦㘸捥㜶戴㜷戶攷扢㠶㌵㘱摡搱㌰摥昹㈴㕦㔱ㄱㅤ㔷㝤〵㌲㠶搶攴㡡㔵戵昱㈶㤲㑢㜸㈷㠰挸㝥㙤敤〷戴㐹㙦慡㍢㜹〳ㄸ攱搵户㉦换㤰愹㍣㌶〱㍣㤳㌳ㄶㄸ慣昷㐴㍢愰㡦挹㈱㝦㍡ㅢ㝢㐱慥㥤㌰㝥挲散㜹㠹挶㜸戲㈱摢㤸捦㐶愳㠹㐴搲㡡㘶㌲昵搹㉣㌴搱㜴㈲㥡慥㙢㑣㤸㌲㐳㠰㌹昶㐶㡣挹㌹〱㔲㙥ㅦ㑡㥣ㅣ㈰ㄲ㙤搵㤵㌸扢改敤㜰㍤晣㉢㔴㐶㘵㔵㑥㔹㔵㝤晢慡摡挰つ㑡㑡㠶昹㌹搹㐶敥昰㘰ㄸㅣ攵慦扥ㄸ戰㝡ㄷ挴づㄶ摦ぢ〶昳㉣㑣捦㐳ㄷ昴㝣㌴ㄱ戳てㄴ搴ㄹ㘹㠸㙢㑣ㄸ㍦捦㌳㕢挹挸㐰户㈶㜴晥㥢㝢ㅡ㔹愸晢㐳㉤戳ㅢ㜰搷搰㑥戳捡挹愲㠷㌳扤〵扢ㅥ㠱㈵㘵㐰㉦㤰ㄶ㐰挵〵㜹搵㐰换慤㕡㥤㠵ㄵ攱戶〴〳㙥㔸〷㤷戲ㅢ㠸㍡〳㙥摣㐸晣㙦戲㐶㈶㠴攱〲㍡㕡扣挹ㄱ愷㥥搱〲搹㝥㤳搳戱挶晡㔴戶㉥ㄶ㙤戴ㄲ〹㉢㔱摦㔸㥦㐹挵㤳昵改㙣㈶㥤慢㡦攷㔲㘶㍦户㡦慤㠸㌱晢扢㔲ㅢ愵〱慥㐴㥢㌲㈱昱㡤㔶换搱ㄱ扥〹㔸慥搰晢挳愴㍢搰㐴捣㌵愱愰捥攸㠴ㄸ㠴搹〵㕤〸捣挵㔰晢㘱慥攵㘴搱㕢㌰晤〱戰换㝤㌹搵摡搰ぢ捣㘵㔰ㄵ㘰慥ぢ慤挰㍣ㅡㅤ㉡挰㍣〸㉥攵㘱ㅥ〵搷㔲㤸敢㈱ㄳ挲㜰㌹ㅣ㉤㘰慥敦搴㌳づ㠵㙣挳㑣愵攳つ㠹㘴戴㈱ㄷ㑦挴ㄳ㤹晡㠶㜴㉣㥢㡦挶㘲搱㝣戲㉥ㅢ㑢攵敢捤挱㙥ㅦて㐳㡣戹㠱㉢ㅤ㑥㘹㠸㉢搱愶㠶㐲ㄲ㤸㠷㝡㘱ㅥ〹㤳㍥ち㑤挴摣ㄸづ㜸攲敥㜸㄰㠳㌰㡦㠶㉥〴收㌱㔰晢㘱づ㜳戲攸㙤戹㘶挷挱㉥㜷ㅥ㔵㈳愰ㄷ㤸㈷㐰㔵㠰戹㈹戴〲戳换〳㔳ㄳ㈶㡦㔲慡㈳㤴㕢㉤㠲攸愱㑦㐲ぢ㙥㥢㌹愹㡤攵㤰㥤㈳㑤㈶㤶挸㌶㈴敡ㅡ㤳㠹扡㐴㉡㤹㐹㌷愴搲㌱㉢㕦ㅦ㑦㌷㈶㔳㜹㉢㘷㙥敥㜶攷㘴挴㤸㕢戸搲㈹㤴戶㜴㈵摡搴搶㤰㠴㕢㡢㤷摢改㌰改㌳搰㐴捣㙤攰㠰㘷㠵㈶㌷㑤㔰㥡㔸捣㔱慥扥㥥挶㜳愹㙦挰㤲㡡㐲㉦㈴捥㠷慡㐰愲づ㕡㈱㤱昱㤲攰㐱㕣㐸捣て㈵ㄱ㐷㄰㍤昴㐵㘸㐱㈲攱愴㌶㉥㠶㙣㤳挸㐴ㅢ㐱㈰㥥戲慣挶㜸〲㙢㥥戶慣㜴㌲ㅦ㙦㑣㌴攴㤲愹㜸㌶㘷捡愰㍦㜳㕣㠲ㄸ戳摥敤㥣ㅣ㜳ㅢ㕣㠹㌶㌵ㅡ㤲㤰搸换㑢攲㜲㤸昴ㄵ㘸㈲收㜶㜰挰戳㐲昳搸愶㜹㌰搳㍣㜴㤹摢扢晡㌱㌴㕥㑢晤づ㔸㔲㍢㐰㉦㈴慥㠷慡㐰㘲㉣戴㐲㘲ㄷて〹攳㐶戸㤴摦挱㘶㠶攲攱㜰㍤挲㜰昱ㄶ㉤昰㡣㜷敡ㄹ户㐰戶昱㐴ㅢ敡慣㕣㉡ㄹ慢换㐷攳㠹㜴㕤㉡㤵㑢㕡つ㔶㌲㕢㥦捦㌴㈶ㅢㅡ㜳收〴户㡦㉢ㄱ㘳㑥㜴愵㕢㈹㑤㜲㈵摡搴㑥㤰〴捦㑥㕥㍣㜷挰愴㔷愱㠹㤸㔳攱㠰㘷㠵㜱㈷挴攰づ㜶ㄷ㜴㈱㍢搸摤㔰晢㜷戰㘹㑥ㄶ㍤㤱㙢㜶㉦散㜲㘳㕡㌵ㅤ㝡㠱㜹ㅦ㔴〵㤸㌳愱ㄵ㤸㍢㜸㘰敡挲㘶戵㝤㈸㌷づ搸㈳〹㝥㙥㡣ㄶ摣㜶㜱㔲ㅢて㐳戶戹攵㌳昵㘹摣㡤づ㠷昶扡扡㐴扣㈱㤹㡡㘶慤㜸㌶ㅦ㡦㐶敢㔲昱㠶㔴搴摣搵敤捥㈳㠸㌱㘷扢㤲㙣㔶㑤慥㐴㥢摡つ㤲㜰慢昷㜲㝢ㅣ㈶晤〴㥡㠸戹㍢ㅣ昰㉣搹慣昶㜰昵㍢搳昸っ〳愶㘳㐹敤〵扤㤰㜸㡥改愹攱㙢ㅦ㘸㠵挴搶ㅥㄲ挶ぢ㜰㈹扦㔹㙤ㄵ㡡攷㜷挸㠴㌰摣㈷ぢ㉤昰晣摥愹㘷扣〴搹挶搳㄰㙦挸搷搵挵㤲戱㘴㐳㝤挲㑡㐷㔳㠹㝣㘳戲㍥㔹摦㤰慡㑦㐷ㅢㅡ敢捤㜹㙥ㅦ㕦㐶㡣㌹摦㤵㕥愱㈴㘳昳捣㑦㥢捡挱㈶㜸㌶昵攲㜹ㅤ㈶晤〶㥡㠸㘹挱〱捦㤲攳㑦摥搵捦愶昱㕤〶㌴㘱㐹㉤㠴㕥昰扣挷昴搴昰戵㉦戴㠲㘷〳㉦㥥て攰㔲ㅥ捦晡愱㜸昶㐳㈶㠴攱戶㐵㘸㠱愷挵愹㘷㝣っ搹挶㤳㡣搷㘵ㄳ改晡㜴扣㍥ㄳ㑦㘴昳㔶挶㡡挶敢㌲搸㠶攲挹㡣㤵捦愴捤㔶户㡦晦㐲㡣搹收㑡㥦㔰㤲ㄱ㜷收愷㑤㜵挰㈶㜸搶昲攲昹ㅣ㈶晤〵㥡㠸搹〹〷㍣㉢㌴捦ㄱ㌴㑦ち昴㘲㌴㘶㤷慢摦㤳挶㙦愹攷㑤㈴搴ㄲ攸〵捦㜷㔰ㄵ昰㉣㠵㔶昰搴㜸昰㘸㙥㍤㜲㜸㌶㐲㐹㉣㐳㄰㍤昴㑦㘸㐱攲㐰㈷戵昱㌳㘴㥢㐴扣㍥㤹捥愵愲㜵昵昵搹ㄴ㠸㠰㐴慣㌱㕤㥦慡捦㈷ㅡ昳㡤㔶㈶㘳ㅥ攴㜶攷ㄷ挴㤸〷扢搲慦㤴づ㜱㈵摡搴攱㤰㠴㐴㠵㤷㠴慡㐶晤㑡㌴ㄱ㤳㈳攳㜸㤶㙣㈸㐷戸晡昹㌴昶㘵㐰ㅡ㑢敡㈸攸㠵〴晦㔴㐱㠱挴搱搰ち㠹㝦晦㔸㍣晦㈹㤲昸〶摡搲㔳㥤㘳㄰㠴㍥㘲搲㈷㔲㠱挴戱㑥㙡㘳つ挸㌶〹㝣㔸搷愵搲戹挶㕣㍣㤹㑣㌴搶㔹㤹晡㐴愶㈱㥢㡡㌶㘶敡戲㤹㐴㐳摣㍣捥敤捥㐰挴㤸挷扢㤲㐹改〴㔷愲㑤晤ㄹ㤲㤰昸っ㥤㈹㥣㌷づ㠲㐹慦㡤㈶㘲㜲戸ㅢ捦ㄲㄲ换㕤㍤敦㑡愱〷㌳㘰㈱㐹㥣〲扤㤰ㄸ挲昴搴昰㜵ㅡ戴㐲攲㥦㕥ㄲ㠵㤳㤷㜷㐲㐹㜰㘸㕢㐸㙣㡣㔴㈰㜱㠶㤳摡ㄸ〶搹㈶㤱㡤㕢㠹挶㙣扥㌱㤳㘹㐸㈵ㅡ㜳㔶㈶ㅢ㑤㌴攰㔸㔲摦㔸㤷㡥㌵攴㘲收㤹㙥㜷㠶㈳挶㍣换㤵㐶㔰㍡摢㤵㘸㔳攷㐱ㄲㄲ慦㜹㐹搴挲愴㌷㐳ㄳ㌱捦㠷〳㥥㈵㈴㉥㜰昵晣〵㠶ㅥ挹㠰㜶慥昳ち攸㠵挴㌶㑣㑦つ㕦ㄷ㐳㉢㈴㥥昵㤲㈸散ㅤ㑦㠷㤲戸〴㐱㐲㈲㠶㔴㈰昱ㄷ㈷戵㔱〷搹搹㍢昰攱㤲户㔲㐹㝣ㄲ愷ㄲ戱㜸㉣ㅤ慦㡢攵戲愹挶㜴捥㡡㘱攷㐸㤸㤷扡摤㠹㈳挶扣捣㤵ㄲ㤴㉥㜷㈵摡搴㔵㤰㠴挴㘳㕥ㄲつ㌰改ㄴ㥡㠸㜹㌵ㅣ昰㉣㈱㜱㡤慢㕦㑣攳ㄸ〶㉣攱㍡㕦〷扤㤰搸㤱改愹攱敢〶㘸㠵挴㕦扤㈴昸㔵㑢㡥ㄳ昷㠴㤲戸ㄱ㐱㐲㘲〲㔲㠱挴㑤㑥㙡㘳㈲㘴㥢㐴㝤㉡㠱㙦〱㔸敦㔴ㄶ愷㙥㤹㠶㌴戶㠹㘸㝤㌴㤹〶㡤㡣ㄵ㑦㥢㌷扢摤㤹㠴ㄸ昳ㄶ㔷㥡㑣㐹㠶愶搱〱㑤㥢扡ㅤ㌶㈱㜱扢㤷挴㔴㤸昴㌴㌴ㄱ昳づ㌸攰㔹㜲挴㕣攵敡㜹挳ち㍤㡢〱㠷㘰㐹摤〵扤㤰搸㤵改愹攱敢ㅥ㘸㠵挴㜵㕥ㄲ㠵㌳㡦㙢㐲㐹摣㡢㈰㈱㌱ㄷ愹㐰攲慦㑥㙡㘳㌷挸㌶〹㥣挷愶㜲㠹㑣扣ㄱ㕦㠱ㄲ昹㔴㌴㤳户戲㔶㌴㥦㠹攷攳挹㕣㍣㥥㌲㘵搰㤹㍤摣ㅤ㌱收晤㙥攷攴捣攳〱㔷愲㑤㍤っ㐹㐸㕣收㈵戱㌷㑣㝡ㅦ㌴ㄱ昳ㄱ㌸攰㔹㜲收昱愸慢㍦㔲㡣っ㌸㡡敢晣ㄸ昴㐲㈲换昴搴昰昵〴戴㐲攲扣㔰ㄲ攷㠴㤲㜸ㄲ㐱㐲㘲〱㔲㠱挴摦㥤搴挶㐲挸㌶㠹㕣捡捡挴㤳㜵昹ㄴづ㥣㠹㔴〳㍥㉦慣〶㥣㠲愵ㅡㄳ㜸搴搵㈵㑤ㄹ㐸㘶て㥢ㄱ㘳㍥敤㜶㑥㐸㍣攳㑡戴愹攷㈱〹㠹搳扣㈴㕡㘱搲晣㙢㌶ㄱ㤳愳挲㜸㤶㤰昸㠷慢㍦㥥挶㑥〶㥣挰㜵㝥〹㝡㈱戱㤸改愹攱敢ㄵ㘸㠵挴昱㕥ㄲ㠵㈳收戱愱㈴㕥㐵㤰㤰㔸㠶㔴㈰昱㥡㤳摡㌸㄰戲㑤〲㘷づ愹㘴㉡ㄵ㑢㈶昰扤㉦㥤㑥㌵㌶挴㌲戱㕣扥㍥㤶捣收㌲戹㠶㠴昹扡摢㥤㠳㄰㘳扥攱㑡〷㔳㝡搳㤵㘸㔳敦㐰ㄲㄲ㐷㜸㐹ㅣ〶㤳㍥ㅣ㑤挴㝣ㄷづ㜸㤶ㅣ㈷晥改敡㜹㉦ぢ晤㐷〶㥣挲㜵㝥ㅦ㝡㈱㜱っ搳㔳挳搷㠷搰ち㠹愵㕥ㄲ晣㤲㈳挷㠹㈵愱㈴㍥㐲㤰㤰㌸〱愹㐰攲㘳㈷戵昱㈷挸㌶〹晣㑤㥥㙣㘳慥愱戱慥㌱㥤挲㌷攰扡㔴㌶㤹㑦愴昲愹㐴㝤㉥㤳捡㌷㐴捤㝦戹摤㌹ㄱ㌱收㈷慥㈴摦㘷㍥㜵㈵摡搴ㄷ㤰㠴挴㈲㉦㠹㤳㘱搲愷愰㠹㤸㕦挲〱㑦晣捡ㅡ㥤搲㜷戱攱搷ㄵ昳㉢㔷捦㥢㕡攸㌳ㄹ㜰㌶㤶搴㌷搰ぢ㠹戳㤹㥥ㅡ扥晥つ慤㤰挸㝢㐹ㄴ戶㠹㕣㈸㠹敦㄰㈴㈴捥㐷㉡㤰昸摥㐹㙤㕣〰搹㈶㠱昳愹㕣㕤㍡て〲搹㐴㈲㥤捣㌶挶敡敡搳挹挶㉣㍥㐴戳㤹㑣㘳搴晣挱敤捥㠵㠸㌱㝦㜴愵ㄵ㤴㝥㜲㈵摡搴慦㤰㠴挴敦扤㈴㉥㠱㐹晦〵㑤挴晣つづ㜸㤶㙣ㄳ散愳攸㉦愴昱㑡〶慣攰㍡㔷㐲㉦㈴慥㘶㝡㙡昸攲挸慢㤰㤸攳㈵挱㔳㜰搹㈶㘶㠷㤲愸㠶㤹ㅥ晡㝡愴〲〹〳〲戳ㄹ㌷㐰戶㐹挴慤㠶挶挶㜸㍡ㄱ换㈵㔲〹㉢㤶㑥㌷㔸㌸挹挲〵㤲㔸㘳㈳扥挱愵捤扥㑥㡣扥ㄱ㌱㈶〷㘳愵㜳㌷㔱搲慥㐴㥢敡て㐹㐸㑣昷㤲㔸〹㤳扥ㄵ㑤挴ㅣ〰〷㔹攳挰搹㌶挷㕥㐵捦摢㕣攸㍢ㄹ挰晢㔴㈸搳㑤㝦㌷搳㔳挳搷㕡搰ち㠹昱㕥ㄲ㠵捦㡥戱愱㈴〶㈱〸㑦捣㍡㐲㉡㤰㔸摢㐹㙤摣て搹㈶搱㤰㐸㐵㘳㌸愷挲晥㤰㑤㌴愶慣㔴扣㌱㔷挷慦晤㜱㕣㈹挲㈶㘲慥攳挴攸〷㄰㘳慥敢㑡㜲挴㕣捦㤵㘸㔳ㅢ㐰ㄲㄲ愳扤㈴ㅥ㠱㐹㍦㡡㈶㘲づ㠱㠳慣㜱攰㘲挸㠶慥㥥昷扢搰㑦㌲攰㍡慥昳㔰㌷晤㔳㑣㑦つ㕦挳愰ㄵㄲ㔱㉦㠹挲㜱㘲㔴㈸㠹攱〸挲ㄳ㌷㥣㐶㉡㤰ㄸ攱愴㌶㥥㠷㙣㤳挸攵昳昸㡥ㄱ㙤挸㈶挰㈳ㅦ㑤㌶㐶㘳挹㜸㍣㠱愳㐶㍡㥢捣攵ㅡ捣㑤㥣ㄸ晤〲㘲㑣㡥㥡戲㍦㕡㡥ㄳ戵慥㐴㥢攲㘸愸㤰搸挲㑢攲㘵㤸昴㉢㘸㈲收㤶㜰㄰ㄲ㠱攳〴挷㐸㐵㝦ぢ㌳扦挹㠰㤵㔸㔲㕢扢改摦㘶㝡㙡昸攲戰愷㤰ㄸ敡㈵㔱㌸㑥㙣ㄸ㑡㘲㕢〴攱㔹愱摦㐳㉡㤰㠸㍡愹㡤昷㈱摢㈴㜰㘰挴㠹㘵㉣㤵㙣挴ㅦ㌴㑢攳搰㠹㜳㑣㉢㤶㑦攳㝡㐶戲㍥ㅢ㙤㌰㘳㑥㡣晥〰㌱㘶㥤㉢㝤㐸㈹敥㑡戴愹㝡㐸㐲㘲㕤㉦㠹㝦挱愴㍦㐱ㄳ㌱ㅢ攰㈰㙢晣㐷㉣㜸㉥ㄵ㜲攰搳㈶挴扥㝥挹〰摥挲㐲㡤㠶㕥戰㝦捤昴搴昰戵㍤戴㐲愲扦㤷㐴㘱㥢㠸㠴㤲ㄸ㠳㈰㍣昱搳㘶愴〲㠹ㅤ㥣搴挶昷㤰㙤ㄲ㌱㉢㥤㡦㘱㘳愸换攱㔳戴ㅥ㔷㜱㜲㔹㝥ㄹ㡦㘱戰〶晢㐹㌴㙥敥攸挴攸ㅦ㄰㘳㡥㜵㈵搹㈶挶戹ㄲ㙤㡡挳㤶㐲愲捡㑢攲ㄷ㤸昴慦㘸㈲收㈴㌸㠴㙤ㄳ㤳㕤晤晤散㙢ㅦ〳捤〳㕣㘷ㄹ㥦愴慡ㅡ慡〲〹㡥㑦ち㠹ㅦ㝦昰㝣ㄷ㉤㥣㙤㝦て㙤改㜷搱㥤ㄱ㠴㈷㈶㥣㈰ㄵ㐸㑣㠷挰㡣㐶〴戲戳㜷攰㤲㘰㐳ㅤ㉥㤱攲昴㍡㤱挸攴㜱搹㍤㘳愵㘳晣晣㐸搷㐷敢搲收っ㈷㐶昷㐳㡣挹㈱㑢㘶搰晤㈹捤㜲㈵摡搴㙣㐸㐲攲㉢㜴愶昰㕤㜴㈰㑣摡㐴ㄳ㌱㥢攰㈰㈴〲㐷捣㌹慥㥥昷挴搰敢㌰攰㌱㉣㤹㜳愱挷ㄳ㔳㍦愰ㅡ搰愷㝡㑦〸摢〵㐶戴挲㝦っ㍦㌲昸搷ち㈶攱慦て㜰捡㑥㐵ㅦ晣ち搸晥敤㙣㔵攵攸晦㉣ㄷ挷捣昸搳㜹扥慡㍦挴扡晥ㅦ昲㤰㘵㜱ㄴ㡤ㄹ㌷挶㑢て挶ち㔷敦㡤搵㡤㠶㜵戱扢扦㔲㠷挰㡡㜵㕡愷㜶㘲散っ㝦敤㜰㑥晢戸挲㥦捡㕢搳ㅤ㔳ㅢ改摥㐴扦戶愸ㄹ㤷改挴㙤ㄷ扡㉣㌷㙣㔶㐷㈱づ㌷愵挷攸㈸っ㈳㜹换晤㜵㡡㤲攷户挷㐳㡡摡愹戸㔷㌸㙦戸攱㘶散挴捦㙦慢㉡晢愸搰摢〱㌸㝦ㄴ㡦㍦㌶㘶㌶晣㠱㠸愹㌹〲ㄸㄲ昲换敢昱捤㕤㜲攷㠲つ㘱㔷㝡㉦挰㌱㠶㄰搳㤸㑤㘷㙤㥡愸晥㈷摥㠷㕥㤷昰㔳㘷㐱㙥㤶ㄱ扤ㄱ昲㈹㝥〲㌲ㅢ㔵〳攷㐱挰㕥㡣㥦㍦晢ㅥ㕦散攸㠸㘳敤晦㙢㥣晦捤戱〳攷扢ㄱ扦㔳挳㑦ㄹ㔷晤搶㘱ㄷ㝥㜹搵㜶戵攷㕦晦㥢昳晦㘱㜶挴ㄷ㍢挶攵昱挰㡥ㄸ愹挵捥〸慤㝥㥢捤㍢㙣摥㐵愳摥㐴㈷㕥挱㙦慡㑢㙥戵晥㠶㘳〸摥㙡摤㕣㠰㑣㜸㘲㕡㄰晡㍢愰㡦摡て〲㜷ㅡ昵ㅡ㈲戸愵㜲㔵㜵㉤搷戲ㄵ㙡㙥㘰㑡户愰㌵㌶㠷捥㈶愹㕥㠲㥦扢晥ㄱ扤㈵㥤㌹㘰改慡〶敥て㘱昵㤰㜴戸ㄱ扤㐶㜲〰㈲挲㤰㍣攷慣㜹〹㤲㘷ㅤ㐳昰收敢收㌲㘴挲戳㐲㙦㙢㈳㌹〴㠲㈰㜹ㅡㄱ〵㈴㌱慥㈵挷づ㙤㈴㠷㘲挹㠸ㄷ㤱㍣攱㐳㤲愴昳攱㜰㈹㈰㌹ㄲ挲敡㈱攱㌸愴㐴昴ㅡ挹㜱㠸〸㐳昲㐸㌹㈴て㍢㠶攰敤搸捤ㄳ㤰〹捦ち扤㥤㡤攴㈴〸㠲攴㐱㉦㤲㌱㕣换㤳㘱戲㤱㜰挰搱搸戱㠸攴慦㍥㈴攳攸㝣ち㕣ち㐸㑥㠷戰㝡㐸捥㜰㈳㝡㡤攴㕣㐴㠴㈱戹戳ㅣ㤲㔵㡥㈱㜸㠳㜶昳㝣㘴挲戳㐲㑦戱㤱㕣〴㐱㤰摣敥㐵㌲㤵㙢㜹〹㑣㌶ㄲ㡥㍣ㅡ㍢ㄷ㤱摣攲㐳㌲〳㠶㠱㤷挳㘵昵㈸㜰㜸㔱㈲㝡㑤攱㕡㐴㠴㔱戸扥ㅣ㠵敢ㅣ㐳昰㉥敤收昵挸㠴㈷〶㑦㙣ち㌷㐳㄰ち搷㜸㈹捣㈵㠵㤵㌰搹ㄴ㌸挰㘸散㕥愴㜰㠵㡦挲㥥㜴收㔹㔳㘱挳戸〳挲敡㈱㔹攵㐶昴ㅡ〹㠷ち挳㤰㕣㔲づ挹挵㡥㈱㜸摦㜶昳㍥㘴挲ㄳ昳㕡㙣㈴て㐱㄰㈴㉢扣㐸搲㕣换㐷㘰戲㤱㜰散搰挸ㄶ㤱㥣攷㐳㘲挱㌰昰㜱戸慣ㅥ㠵㈷摣㠸㕥㔳㜸〶ㄱ㘱ㄴ捥㉣㐷攱っ挷㄰扣㜹扢昹ㅣ㌲攱㠹戹㌰㌶㠵ㄷ㈱〸㠵搳扣ㄴ㕡㐹攱㘵㤸㙣ちㅣ㈲㌴摡㡢ㄴ㤶晢㈸散㑦攷㔷攰㔲搸㌰㕥㠷戰㝡㐸摥㜰㈳㝡㡤㠴㐳㠳㘱㐸㑥㈸㠷攴㜸挷㄰扣㥤扢昹ㅥ㌲攱㠹㐹㌴㌶㤲㡦㈰〸㤲㘳扤㐸㤶㜱㉤晦〵㤳㡤㠴挳㠲挶㐱㐵㈴㐷昹㤰ㅣ㐲攷㑦攰㔲㐰昲㌹㠴搵㐳挲㠱㐰㠹攸㌵㤲㙦ㄱㄱ㠶攴戰㜲㐸づ㜵っ挱ㅢ扣㥢摦㈱ㄳ㥥ㄵ晡㐸ㅢ挹㑦㄰〴挹挱㕥㈴㝦攴㕡晥〲㤳㡤攴㘷㉣ㄹ挷ㄴ㤱㉣昵㈱㌹㡥捥扦挲愵㠰㐴㘱敤㔶て〹㐷〴㈵愲搷㐸晡挲扤㤶㉢ㄲ㌸㈱敢㉣㠷愴挳㌱〴㙦昹㙥㙡㘴㐲敦㌱㝦挷㐶㌲〰戲㈰㔹攴㐵㜲㌲搷㤲挳㜹㌶ㄲづㄴㅡ愷ㄶ㤱戴昸㤰㥣㑥㘷㡥〴ㄶ㤰っ㠲㠰攷㙡㥣愳㜲㘸㔰㈲㝡㡤㘴㌰摣㙢㐳㤰㉣㈸㠷㈴敦ㄸ㠲㌷㠱㌷㠷㈰㤳㈰㌹搷㐶戲㌱㘴㐱㤲昳㈲㌹㥦㙢㌹ㅣ㈶ㅢ挹㌰㉣ㄹㄷㄶ㤱捣昷㈱戹㠸捥ㅣㄲ㉣㈰愹㠵㠰攷㙡㈰攱ㄸ愱㐴昴ㅡ〹㐷ち㙢㐳㤰散㕤づ挹㕥㡥㈱㜸㕢㜸㜳ㅢ㘴ㄲ㈴㤷摢㐸㘲㤰〵挹ㅥ㕥㈴㔷㜲㉤攳㌰搹㐸㌸㜴㘸㕣㕤㐴㌲挷㠷攴㕡㍡㜳㙣戰㠰愴〱〲㥥慢㠱㠴㠳㠵ㄲ搱㙢㈴ㅣ㌲慣つ㐱㌲慢ㅣ㤲㤹㡥㈱㜸愳㜸㜳㐷㘴ㄲ㈴㌷摢㐸㈶㐰ㄶ㈴搳扤㐸㔶㜲㉤㌹搲㘷㈳攱ㄸ愲㜱㕢ㄱ挹㑥㍥㈴㜷搰㤹㠳㠴〵㈴㔳㈱攰戹ㅡ㐸㌸㙡㈸ㄱ扤㐶挲戱挳摡㄰㈴ㄳ捡㈱ㄹ敦ㄸ㠲户㡥㌷㜷㐵㈶㐱㜲慦㡤㘴㉥㘴㐱㌲搶㡢攴㍥慥㈵㠷晣㙣㈴ㅣ㑣㌴ㅥ㈸㈲搹摥㠷攴㈱ㄸ〶敥つㄷ㍣㔷㠳〲㐷っ㈵愲搷ㄴ搲㜰慦つ愱搰㔰㡥㐲扤㘳〸摥㍦摥捣㈲㤳㔰㜸摣愶戰〰戲㔰㐸㜸㈹㍣㐹ちㅣ敥戳㈹㜰㈰搱㜸慡㐸㈱敡愳昰っ㈹戴挲〵捦搵愰挰搱㐲㠹攸㌵㠵㑥戸搷㠶㔰ㄸ㔹㡥挲㔶㡥㈱㜸ㄳ㜹㜳㌱㌲〹㠵ㄷ㙤ち换㈰ぢ㠵㉤扣ㄴ㕥㈶〵づ昵搹ㄴ㌸㠸㘸扣㕡愴戰愹㡦挲敢㜴收㈸㘱㘱昷㌸っ〲㥥慢㠱攴㜰㌷愲搷㐸㌸㜸㔸ㅢ㠲㘴攳㜲㐸㠶㍡㠶攰㙤攵捤㘳㤰㐹㤰扣㙢㈳攱挰愱㈰搹搰㡢攴㍤慥攵㠹㌰搹㐸㌸㥡㘸㝣㔰㐴戲扥て挹㐷㌰っ㍣ㄹ㉥㜸慥〶〵づㄹ㑡㐴慦㈹㜰攰戰㌶㠴挲愰㜲ㄴ搶㜲っ挱㝢换㥢㘷㈳㤳㔰昸摣愶挰㐱㐳愱㘰㝡㈹㝣㐹ちㄷ挲㘴㔳攰㐸愲昱㜵㤱㐲㝦ㅦ㠵㙦改扣〲㉥㠵つ攳ㄲ〸㜸慥〶ㄲ㡥ㅤ㑡㐴慦㤱㜰〴戱㌶〴㐹摦㜲㐸っ挷㄰扣摢扣挹㠱㐷㐱昲㤳㡤㠴愳㠷㠲愴捡㡢攴ㄷ慥攵㡤㌰搹㐸㌸愴㘸晣㔶㐴㔲攱㐳愲㜰ㄷ㑡挵㌱挳〲㤲㤵㄰昰㕣つ㈴ㅣ㐴㤴㠸㕥㈳攱㔰㘲㙤〸㤲㥦扥㉦㜳㥤昰㐷挷㄰扣晦扣挹ㄱ㐸㐱搲ㄷ㉢㠲敢㠴昷㐱ㄶ㈴摦㈳攲㐳慣慡㕣㈷搴㕣㑢㡥〰摡㐸㌸戶㘸昴㠳捥戹㑥昸つ㝣摤昵㡦攸〱㌰っ㝣〴㉥㜸慥〶〵づ㈰㑡㐴慦㈹㍣〹昷摡㄰ち㥦㤷愳昰㤹㘳〸摥㠴摥攴攸愳㔰ㄸ㘴㔳㜸づ戲㔰昸挴㑢㘱ㅤ㔲攰攸㥦㑤㠱攳㡡挶㝡㐵ちㅦ晡㈸っ㈶㠵㤷攱㠲攷㙡㔰攰攰愱㐴昴㥡挲㥢㜰慦つ愱昰㙥㌹ち敦戸ㄴ〲㜷愲㌷摦㐶㈶愱戰戱㑤㠱挳㠷㐲攱㉤㉦㠵攱愴昰〱㑣㌶〵㡥㈹ㅡ㥢ㄴ㈹扣收愳㔰㑢㘷づㅡ扡㥢挷㐰づっ攲戹ㅡ㐸㌸㡡㈸ㄱ扤㐶昲㈵摣㙢㐳㤰扣㔸づ挹㍦ㅣ挳搱㠱扦捥㙥㝥㡤㑣㠲㘴愴㡤㠴攳㠸㠲攴㜹㉦㤲㙤戸㤶㍦挰㘴㈳攱攰愲戱㙤ㄱ挹搳㍥㈴㌱ㄸ〶㜲㔰㄰捦搵愰挰ㄱ㐴㠹攸㌵㠵㍥㌸㘶搵㠶㔰㜸扣ㅣ㠵挷ㅣ㐳昰〶昵㘶㌵㌲〹㠵〶㥢㠲㠶㉣ㄴㅥ昵㔲㘸㈴㠵㝥㌰搹ㄴ㌸戰㘸㙣㔷愴昰愰㡦挲ㄸ㍡㜳攴戰戰㘱っ㠴戰㝡㐸㌸㤴戸㝡㐸搶㐱㐴ㄸ㤲㝢换㈱戹挷㌱㤴摣戲㝥㍤㘴敡改㤶昵㥥㍦〵㍦㄰敦㐳㜵㥥㍦㤵散㤷户搵ㅣ㍡挴㡦㈵㥢㕢㕡攴㜷㠶晤㜱㠷改づ晣㌱昶改戸㤱㍡敥㉢摤搴散晣㠱摦愹戸挱㍡㙦搸敢摥挳㔸㡢挴㘰㈳㍦慢〳㌷㌵敥㥢㥦摡㠹ㅢ攰攷㙡昰挷愴扢扡慣㡥戶晦㠵摢㑦攳㤷㥦扣㘷てㅥ昶㡤愷㐳㝦㜴挹㕦㔳㠶㡥搳搹昷愴㉦昲㜰晦挶㝡㈵㙦㑣晤㥦摤ぢ摦㤸㠰敤捤扤敤㕥捥㜳慢昵㉡㜵ㄷ摥㘲㝢扣晣昰㡡摦愴捦ㄵ㤵㤸㌴ち㝦㘳㌲㥡㍥昸㈳挹㌲捥㡤㈶愲愷㐰㈳㍦扥㤵愶愲㝡㌰㌶㠳攰捡昱㘷戰扣㈱㑡㐵攰㉦愵昷敢挷㌵㜶ㅦ㔵ㅢ㈱戴扢挱㑤づ㍡昶㙤㥤㤷敥攸㐸㉦慢㘹㥤搷㘲戵㉤攸㕡㔸㌳㙦〹挶㜲㜱㡢㜸昴〳㝦㜶㕤㑦挵晦㌶㘸散㑥㥢㈰㈳户㑢㘳ㅡ戴攱㉢扢㌲㜴㘵愷挳摦㤸㠱挶扦戲㌳愱昱慣慣慡㐵㙥慥戰晢㔰㕢㐲攰㙡攸㕤攰㔹攸挶戶搰㐸㌷㜶㠵㌶扣ㅢ搷㠵㜶愳〹晥挶ㅣ㌴晥㙥捣㠵挶摢㡤ㄸ昲晢扡㤱㜴扢戱㍢㍣ぢ摤搸捥改㠶㘶㌷慡搴攵愱㈵昷㘲㙥㤶㉣扥挵晢㔰挵摦㔷摢㙦戱ㅡㄳ㉣挷ㄱ㉥㔹敢摦挳戳㔰㡥挳㐵㕣㙢捤㉤慤㑡慤〸㉤㤷㘶㙥㙥㔵挵㜲㔹慡㍣攵愶〶换㜱昴㐸捡㔹昰㉣㤴攳戸㡣㐰捥㐳ㅢづ昹散搰㉥㉣㠴扦搱㡣挶て㜹㕦㘸扣摤㤸ㅢ散挶㥥㙥㌷㕡攰㔹攸〶挷㐲㍣㙢㝤㑡㘸挹㜶收昶慦昵晥㠱㜲ㅣ㌶昱扤愷㤶㕢慥搳㕢㡥㠳づ戲搶㕤搰㠶慦昵〹愱㕤㔸〲㝦攳〰㌴晥戵㕥ち㡤㜷慤㌹㙥攱敢挶晥㙥㌷づ㠴㘷㘱慤て㜰扢㜱㄰戴攱摤㌸㉡戴ㅢ㠷挰摦㌸ㄴ㡤扦ㅢ㠷㐱攳敤挶戲㘰㌷づ㜱扢昱〷㜸ㄶ扡㜱愴搳つ㑤ㅡ㔵敡㤰搰㤲㐷㌱㌷搷扣戸挹ㅤ㑤㤵㘷㤳晢㘳戰摣㜱㙥戹㘳攱㔹㈸㜷㤲扦摣㤲搰㜲㈷㤴㤶㍢㌱㔰敥攴㘰戹搳摤㜲㈷㜹换昱愲戰㙣㕡昶晥摢ㅥ㕡敥ㄴ收昶敦扦愷〵捡㥤ㅦ㉣挷㙢挴戲㐳㥤攱㉤挷ぢ慥㔲捥㠶戹㌰戴摣搹捣敤㠷㜹㙥愰摣㤵挱㜲扣晥㉡攵捥昷㤶攳挵㑣㈹挷㘳㜵㤵㑡㠷㤶㕢挱摣㍣㉥ㄷ摦扢㡢愹昲扣㜷㉢㠳攵敥㜰换晤〵㥥㠵昷㡥ㄷち愵㥣㝤㜴摡㉢戴摣攵捣敤摦㑦慦っ㤴攳㌵㐵摦づ昲㤰㕢敥㙡㙦㌹㕥㤱昳㤴㙢ち㉤㜷㕤㘹戹ㅢ〲攵㜸昱捥㔷敥ㄹ户摣㑤摥㜲㉦扡攵散㑤㘵㝡㘸戹㤵捣敤摦㔴㙥ぢ㤴㝢㌹㔸敥㜵户摣ㅤ摥㜲扣慣㈴㙢挷㘳㙦㤵㥡ㄴ㕡敥㉥收收㜱戶昸摥摤㐳㤵攷扤㝢㉦㔸敥㈳户摣㕦攱㔹㜸敦㜸晤㐶捡搹㙢户㐳㘸戹〷㤸摢扦㜶て〵捡㝤ㄹ㉣昷慤㕢敥ㄱ㙦㌹㕥ㅢ㤱㜲㍣戸㔵愹㠶搰㜲㡦㌱㌷て㘴挵戵㝢㠲㉡捦摡晤ㄲ㉣挷㑢㈵戲㈳晣ㅤぢ㠵戵攳㜵〷㈹㘷㙦㤹搱搰㜲捦㌰户㝦换㝣㡥㉡㑦㌹つ搹户愹っ㠰㐲捡扤㠰㠵㐲㌹㝥挱昷扣㜷㕢㠶㤶㝢〹㑥㠱昷敥ㄵ慡㍣攵㜸㉤挰㔷㡥摦昷愵摣㙢㔸㈸㤴攳㌷㘹捦㝢㌷㈲戴摣㥢㜰ち扣㜷㙦㔳攵㈹㌷ㅣ戲慦ㅣ扦㔸㑢戹㜷戱㔰㈸挷㙦愹㥥戵ㅢㄲ㕡敥㝤㌸〵搶敥㐳慡㍣攵戶㠱散㉢ㄷ㠳㐲捡㝤㡣㠵㐲戹〶〸㔲捥㍥㠸慤ㅤ㕡敥㔳㌸〵づ㘲㥦㔳攵㈹挷㙦㡥扥㜲晣㜶㈸攵扥挴㠲㕢慥㥡攷攴扤晥挲挰㠹㝤㠳昰搵慡挵捡昲㑦㉡㡤挷㥦㈹ㄹ搹㠲ㄳ晦㕥晣ㅤ愴慦㔰㐷昱㑣㥦㌹昴搷捥〲㠵㠱㔳ㅤ愱〶㐲㠵攲㜹㌳㍢愵扦愱㥡愷换ㄲ昱慤戳㈰ㄱ㍣㌵收㠲ㅤ搱〴㐹㈲晥㑤昵㕣挷愶扦㜳ㄶ㈴㘲㜷㐷戰㈳㜸㠶㉡ㄱ摦㔳捤㤳㔳愹昱㠳戳㈰ㄱ㍣ㄱ㉤搶㐸㐳㤲㠸ㅦ愹捥㍡㌶晤㤳戳㈰ㄱ㤶㈳搸㌵㜸㑥㈸ㄱ㍦㔳扤慦㘳搳扦㌸ぢㄲ挱搳扥㘲つ㥥搲㐹挴慦㔴敦敦搸昴㙦捥㠲㐴㜴㍡㠲㕤㠳㘷㘰ㄲ㐱ㄲ㡡㈷㕥㜴搲㡡ㄲ㔹攲㌵㤰㈷㔹㕣戰㈳㜸戲㈴ㄱ㤵昴攱㌹㤲㐴昴昱㐶晣挱ㄷ挱㜳ㅤ㠹愸愲捦搱㙥㐴戵㌷㠲愷㌴挵ㅡ㍣㕤㤱〸㠳㍥㈷扡ㄱ㝤扤ㄱ㍣㉢㈹㐶昰㡣㐳㈲㙡攸㜳㥡ㅢ愱扤ㄱ㍣戱㈸㐶㥣敤㐶㐴攸挳昳〵㔹㡦㝥摥〸㥥ㅢㄴ㈳昸戹㉦㌵晡搳㠷ㅦ昹ㄲ㌱挰ㅢ挱㡦昷㘲〴㍦扡㈵㘲つ晡昰㔳㕢㈲〶㝡㈳昸〹㕤㡣攰愷慦㐴㤸昴攱〷慦㐴慣改㡤攰㠷㙣㌱㘲愵ㅢ戱ㄶ㝤昸搹㈹ㄱ㠳扣ㄱ㜷昸㈲昸ㄹ㈸㌵搶愶て㍦晥㈴㘲ㅤ㙦〴㍦敡㡡㌵昸㌱㈶ㄱ敢搲攷㈱㌷㘲㍤㙦〴㍦慤㡡ㄱ晣㈴㤲㠸昵改挳て㈱愹㌱搸ㅢ挱て㥣㘲〴㍦㑣㈴㘲〳晡㍣攷㐶っ昱㐶扣攰㡢攰攷㠱㐴㙣㐸ㅦ㝥ㄴ㐸㡤㡤扣ㄱ㍣散ㄷ㙢昰㤰㉥ㄱ㐳改挳愳戹㐴㙣散㡤攰㤱扢ㄸ挱愳戲㐴っ愳てて挸ㄲ㌱摣ㅢ挱㠳㙦㌱㠲〷㔶㠹ㄸ㐱ㅦㅥ㔳㈵㘲ㄳ㙦〴㡦㥦挵〸㌹戰㜱慦摢ㄴ㍥敥挳攴〱㑥慥敥搵㐲㡢㈱〰㌹㤸搱㙢㌳慦ㄷて㙡攲戵戹敤㈵〷㌰㝡㙤攱昵攲㠱㑣扣戶戴扤攴愰㔵攲挵㠳㤷㜸㡤戴扤攴㐰㐵㉦㕦扦㜸挰ㄲ慦㙤㙣㉦㌹㌸搱㙢㤴户㈲て㔲攲戵慤敤㈵〷愴㤲㕣㍣㌰㠹㔷捣昶㤲㠳㔰㐹扦㜸㌰ㄲ慦戸敤㈵〷ㅥ㝡昹㐸昰〰㈴㕥㐹摢㑢づ㌶㈵戹㜸搰ㄱ慦〶摢㑢づ㌰㈵㕥㍣搰㠸㔷愳敤㈵〷㤵ㄲ㉦ㅥ㕣挴㙢㍢摢㑢づ㈴㈵㕥㍣愰㠸搷ㄸ摢㑢づㅥ昴昲昵㥥〷ㄱ昱摡搱昶㤲〳〶扤㝣散㜹攰㄰慦㜱戶㤷ㅣ㈴㑡扣㜸戰㄰慦〹戶㤷ㅣㄸ㑡晡挵〳㠴㜸㑤戲扤攴㘰㐰㉦摦晢挸㠳㠲㜸㑤戱扤攴〰㔰㤲㡢〷〲昱㥡㙡㝢挹㑥㑦㉦摦㍡㜲攷ㄷ慦㥤㙤㉦搹搱改攵㕢㐷敥昰攲㌵挳昶㤲㥤扢愴㕦摣挹挵㙢㤶敤㈵㍢㜴㐹扦戸㘳㡢搷慥戶㤷散挴㈵戹戸㌳㡢㔷㤳敤㈵㍢㉥扤㝣扤攷づ㉣㕥㜳挵换㜴㍢慤戸㝦捡㘵昷慢扥戳挷收挶㈳戶〶㜷愱㜳挳ㄵ昷㑤昱戸㌲攰攱敥愴㡡晢愵㜸㕣攱昷㔰摣ㄵ挵㜰㜹挰挰扤㑦っ㤷昹つ愶晢昶㈹敥㜹攲㜱愹摦㐳㜱㘷ㄳ挳㕦〲〶敥㕦㘲戸㈴㘰攰㉥㈵㠶㡢〳〶敥㐵㘲戸㈸㘰攰㡥㈳㠶ㄵ〱〳昷ㄵ㌱㕣ㄸ㌰㜰昷㄰挳〵〱〳昷〸㌱㥣ㅦ㌰㜰㈷㄰挳㜹〱〳户㝢㌱㥣ㅢ㌰㜰㔳ㄷ挳㌹〱〳户㙥㌱㥣ㅤ㌰㜰㠳ㄶ挳㔹〱〳户㘱㌱㥣ㄹ㌰㜰戳ㄵ挳ㄹ〱〳户㔴㌱㥣ㅥ㌰㜰攳ㄴ挳㘹〱〳户㐷㌱㥣ㅡ㌰㜰ㄳㄴ挳㈹㝥㐳扦晦〷攵㡣昱晤</t>
  </si>
  <si>
    <t>㜸〱捤㝤〷㝣ㅣ搵戵扥慥㉣慤㜵搷㐵㘳㙣㡡㌱搸㤲戰〰ㄷ㙣昵攲攰㉥攳㠲ぢ㔸戶㘹㈶㘲愵㥤挵戲㔵捣慥㙣换㤴㐰攸㤸ㄶ㍡㈶〴搳㝢㜳㠰㘰㐲ぢㄸ㜸挱ㄴ㔳㘳挲㠳搰昳㠰㐰㌰㄰〲㡦晡晦扥㌳㜳愵搹搹搹㤵㤵㤷晦敦㤷昱敥昵扤攷㝣昷㥣㝢扥戹㌳扢㍢昷捣㈸㑢㘵㘵㘵晤㠴㡤晦㜳换㘱㘵㡦晡戵㠹づ扢㜵摣昴昶㤶ㄶ扢愹愳戹扤㉤㌱㙥㙡㍣ㅥ㔹㍢户㌹搱搱〷㠰㔰㐳㌳昴㠹摣㠶㐴昳戱㜶㕥挳㙡㍢㥥〰㈸㌷㉢㉢㉦㑦㘷㐳㍦搴㝤㕢愶愱搹㑢攷戰〰㉡㑢㠷㔸昴㘵㤱挷㐲戳〸戳攸挷愲㍦㡢〱㉣〶戲挸㘷㘱戱ㄸ挴㘲㈷ㄶ㠳㔹っ㘱戱㌳㡢㕤㔸散捡㘲㌷ㄶ昴慦㜷㘷㌱っ㐵晦㍤㔰㉣㥡㍥㙤㐱攳㜲㐴㔳摦搱ㅥ户挷ㄶ㉣㜱挶㍣戱戴㜴㕣改戸戲摡戲慡㜱㈵㘳ぢ愶慦㙡改㔸ㄵ户㈷戶搹慢㍡攲㤱㤶戱〵〷慤㙡㙣㘹㙥㍡搰㕥扢愸㝤㠵摤㌶搱㙥㉣㈹㙦㡣㔴搴㤴㔶㔴㔶挶㙡㙢㙢晡敦〹换昳愷㑦㍢㈸㙥挷ㄲ晦㉥㥢挳㘹㜳挱昴㘹攳收摢ㅤ晦㉥㥢㈳㘰ㄳ㈶敢摡㕢㈳捤㙤晦㈶愳戹摣愷㤵㜵㜶㔳㌳㜷扥㙤挷㥢摢㡥ㅥ㠷㘱㈷ㄱ㡤㔶昵戸愹㠹挴慡搶㤵㥣㐷搳敤㤶㤶㠵㜶㑣㜶㝡㙢㕤愲攳愰㐸扣㌵搱扦㤵晣搹㜱扢慤挹㑥っ㙣㥤搱搹㘴户戸挰㐴㕥敢㤲㐸㝣㝥愴搵捥㘱㈵扦搵搹㠷戳愳㜶㕢㐷㜳挷摡〱慤㡢ㄳ昶挲㐸摢搱㌶㈱戹慤㌳㔷㌵㐷㔵㑥づ㕥㔹㝤昶〹ㅡ㤹散㈸㡣愷㜵晡戲㐸扣㐳㕡摣㠵愵㐱㔸捦㜴㤱㈸㤲挶挵㈹㔵攰敢挵㝤㔶摦摣㝡愰ㅤ㙦戳㕢攸㠴㝢㜲㡣て㈴〴㌹晢愱㡢㈹ㄳづ昷㤲敡攷ㅥ㝣㡣㠵㕥㐲〵㈸〶㉦㙥㙢㡥戵挷㕢挷捥㙢㙥㥢㔸㌲㜶㕥愴㜳㘲愹㉥㠴㐲ㄷㄱ戲㤷㐰挶捦挶㠸㈲ㅤ换ちㄶ㐶挰昵㠴敡昲〹㝡㈴㈱挵㈸㔴捥敢㌸捡扤戶㜹愴㘵㌷㐴戲ㅢㅡ戳ㅢ㥡戲ㅢ愲搹つ㜶㜶㐳㉣扢攱攸散㠶㘵搹つ捤搹つ换戳ㅢ㔶〰㘳戶扣扥㝤戳摤敤㡤敤愷㍥戱摦晣㈳㘷㕥㙥㔷昷㝤㙡晡扡㍣挵〳㕢捥ぢ晢愰㌲㜴㍥〶㡡㠳㘷㥥ㅤ㘹㥢㔸㍡戶扥㈳㕡㘷慦㥥㔸㌲慥戴㔲敦ぢ戵ㅥ㠵㈲㌴ㅡ㠵㌵㉤㤲戰ぢ敡㔷挶敤㐸㜴㐲㘹㔵敤〴㍤㠶晡戱㈸㤴㝡ㄹ挳攵㤰て㡤散㔹㜱晡㔷㙦捥㍦昷㜷㍦摥昳搹扥愵㝦㔰㍣㝦㠸慦㜱愸〴昲㌲㥥㔶㑡㔰㠴㑡〵攲攳愵ち扣㤴ㄱ㔲㡥㐲愹㘷㕤㐷㐳愷扤㌶㉦㜷㑢攱搴㉢收慤搹扦愰㘶搸㄰挵㜳㤴㌸慡ㄴ㉢〱㍢愰㡡㔶慡㔱㠴㙡〴攲㜷㔴㌱㐱搷ㄲ㌲〱㠵㔲㑦扡㡥敥摥㄰摥㜵敤戱捦捦㍢昳㥢挹慤㘷㝣㜴挶扥㡡攷㐱㜱戴㍦㉡ㄹ搸㥢㐸㕢㤳㔰㠴㈶愳挸昷戲㔷づ㔷㔳愸㥥㡡㐲愹㐷㕣㔷ㅢ〷ㅣ㍦㘶敤㉥㍢ㅦ㜸攱ㅥ㍦慣㘸晢㜸㔸㥥攲㠱㈷慥愶愳ㄲ㐸㕥ㅤ慤捣㐰ㄱ㍡㐰㈰晥㤸㑡㈷攸㤹㠴捣㐲愱搴晤慥愳㤱㈷㜷㔴ㅣ㔴搵㝦搶㠳㐳㐷扦晦㔰晣㠹挳ㄴ捦攸攲㘸㡥㔸〹㈰敦㐰㕡㤹㡢㈲㌴㑦㈰㍥㐷搵㜰㌴㥦㤰〵㈸㤴扡摢㜵㜴挴㜱㈳㠷扥昹挸愶搹户㕦晦挵㍢戱㑦㜷ㅥ愸昸愹㈱㡥づ㐶㈵〳㜹ぢ㘹慢ㅥ㐵㘸ㄱ㡡㈴昲捡捡㈶攸挵㔴㉦㐱愱搴㉤慥慢慣晡愷㈳㈳慣㠶㈹㘷散㤹晦晤攵㑦晥扤㐸昵㠳㕡㕣ㅤ㡡㑡㈰㜹㠷搱捡攱㈸㐲㐷〸挴ㄷㄳ愷昸㔲㐲㡥㐴愱搴戵慥愳摦扣㜳㐵摢〷攷㙣㥦㜲摢挳㥦㡣摢晣㜵换敢㡡㥦㝦攲愸〱㤵っ㌱ㅤ〵戵㡥愰〸㌵愲昰ㅤ㑥〸慡㠹晡㈸ち愵㝥敤晡摡搸㔶㍢改慡搶㥢收㥤户敤搲搳㕥ㅥ昹挹㘰挵㡦㔹昱ㄵ㐳㈵㌰愸愳㘹㘵ㄹ㡡㔰戳㐰㝣㐱㔵㘲㐷㉤㈷㘴〵ち愵㉥㜶ㅤ晤㜵㕢㘴改晣搳㙢㘷㥦㌷㘵扦㕦扦㌸愲晤ㄵ挵㡦㜲㜱搴㉡㔶〲㘶㐴ㅢ慤戴愳〸慤ㄴ㠸捦㔱㔵攵〴㝤っ㈱㜱ㄴ㑡㥤敢㍡㝡㜰㕥㘵敢㤱搳摢㘶㥣㜱捦愴㥢昳晥戹昲㘸挵慦ぢ攲愸㐳慣〴㌸㕡㐵㉢慢㔱㠴搶〸挴攷愸ㄲ㈷㠸㑥㐲搶愲㔰敡㜴搷搱散㝤㥥㌸敢㉦㠳捦㤸㜷敡㌹㤷㜵戶摦㜶㜸愷攲㔷ㄲ㜱㜴ㅣ㉡ㄹ㜶搳昱戴㜵〲㡡搰㉦㔰㈴㑤扤㔲捣㠸ㄳ愹㍥〹㠵㔲㈷扡慥愶摣昳㡦㑦㍥㔹昲昸㠲ㅢ㜳㘷つ㡦㝤昹搲ㄱ㡡㕦㝣挴搵挹愸〴敥愵㔳愰搰愷愲〸㥤㈶㄰㝦㑣搵ㄳ昴改㠴㥣㠱㐲愹㑥搷搱挹㤳户敥㜷晦㥦㐳搳㌶㕤昷攸㕢晦攸扦㝡㜷挵㉦㔷攲攸㉣戱ㄲ㐰摥㍡㕡㌹ㅢ㐵攸ㅣ㠱昸ㅤ搵㑣搰攷ㄲ㜲ㅥち愵㡥㜱ㅤ㥤扥㜰愷攲㔹晢㑣㥡㝦搹㐷㌷扤㔷戱晦搶㠱㡡㕦攰挴搱慦挴㑡㠰愳ぢ㘸攵㐲ㄴ愱㡢〴攲㜷㠴改㜰㌱㈱㤷愰㔰㙡戹敢㘸㐵搱㤵㕢㡦㉤㍢㙦捡㉦㜷㥥搶晣攲㠶昱㠳ㄴ扦㈴㡡愳换挴㑡㠰愳换㘹㘵㍤㡡搰ㄵ〲昱㌹慡慡㥡愰㝦㑤挸㤵㈸㤴㙡㜲ㅤ捤昸㜲敤㥣昰ㄵ㝦慡㕢摦㙦㙡挱戴散昵愵㙡㘷愸挵搱㔵㘲㈵挰搱〶㕡戹ㅡ㐵攸ㅡ㠱昸ㅣ㔵攲㤰扤㤶㤰敢㔰㈸戵搴㜵搴昴昵つ㔳㉥ㅡ昸捥散㥢㉦㤹㤴ㄵ㝤㘸攸戱㡡㕦㜶挵搱つ愸㘴㤸㜷㌷搲搶㑤㈸㐲㌷愳㐸㥡㜷攵㜰㜵ぢ搵户愲㔰㙡戱敢㙡换攷慦捦㜹㘳攳愸㌹ㄷ摤昲㠷㌷摥㕣㜶敥㕣挵慦搴攲敡㜶㔴〲攷摤ㅤ戴㜲㈷㡡搰㕤〲昱挷㠴て愶扢〹搹㠸㐲愹昹慥愳㝤戶㙤愸㝦㙢攰㑢㔳敦搸㘵晥ㄷ㤳昲摥㥦愱㜶㠳㕡ㅣ摤㈳㔶〲挸扢㤷㔶敥㐳ㄱ晡㥤㐰晣㡥㑡㈶攸晢〹搹㠴㐲愹㤹慥愳㌷扦ㅥ昷昱换㕦㑣㤹㜵昱㡡㌷挶㙤ㅡ昲挰㥤㙡㈸搴攲攸昷愸㘴㈰敦㐱摡㝡〸㐵攸㘱ㄴ㐹攴㤵㘱㡡㍦㐲昵愳㈸㤴㥡攲扡㕡戵攴搵㙢昷㍡昹挳扡㡤㉢㤶搶㥤昰昵戵㘳搵敥㔰㡢慢挷㔰挹攰敡㜱摡摡㡣㈲昴〴㡡㈴㔷攵㌸ㄵ㍤㐹昵㔳㈸㤴慡㜵㕤㥤昵搸挹㜹慡攲捡〵㈷晤昹愸㐵户ㅦ㝥换㈸㌵っ㙡㜱昵㐷㔴㌲戸㝡㥡戶戶愰〸㍤㠳㈲挹㔵ㄹ捥㄰捦㔲晤ㅣち愵捡㕣㔷㤷㌷收收ㅣ㍥敡昱㔹敢搶㝦晤㘸昸慣㠷㐶昴摦ち昵挱敥㜷搴扡㜸㘴つ扥昵㜷晦愰㈸ㅢ㔷挲㝦㍤晦㤲挲て愹㔸㘵慣㍡㔶㕡ㅡ慤㉣㠹㤴㐷㜲ぢ㘱㜶㐷扦戲昳挴摢㍦㜶㐸㜳㕢戴㝤㡤㝣㠷摦㠳摦㠵扡扦搲㡦㜱㜵搳摡㔷戵㐵ㄳ挳㠲㤵昵ㅤ㤱づ㝢㜷扦慥摢㐸㑡户㝡晣挲戱ㄳ攲㙦戸扦摢㤲㐸换㉡㝢㙡㘷戳愳摥搳愷挶敦㥢昶挶昴摡〳攲昶㌱㕤摡㤴ㄱ㑤挵て昰搵㘲㍢㈵㑡㐷攵㡣慢㘰晡戲昶㠴摤㈶挳ㅢ搳㝡㔰㜳搳ち㍢㕥㙦昳攷扢ㅤ㤵㔰㜷愶捡晤㤱㌵㘶㐱ㅢ〲挵捦愶㘸㤱㔷ㅡ㥢搱搹㘱户㐵敤㈸挶扢搲㡥㜷慣㕤ㄴ㘹㙣戱㜷㐹㠲㌸㍥愱ㄸ㥡㈴㍥愰扤㘹㔵㘲㝡㝢㕢㐷扣扤㈵㔹㌳㌵扡㍡㠲ㅦ㜶搱㜹敤㔱ㅢ扦换㜲戸㘵愹慣㍥㝤㤴捡ㅡㅤ昴攳㠸㜶ㄳ攳㘴㐷㜸㜶昱㥥搸攷扢㈵㑦扢㜱ぢㄱㅤ愲㘸戱㌹㈷戳㐷昶㘰㑣散搲捣愸昴㐰㑦㑣扣搶㐱昴扥改搱㌲挶慥㍤昷晦ㄷ㥣㥤㍤搸㡤㝥挶㙡晣昸㥤ㄵ㘹㡢戶搸昱㡣㔷㙡ㄴ㐷愴㕦㐰㤱㍢ㅥ㐷㜳㕡昶㜲㠰㔰㥤㙡㙤敥㥡收㘸挷戲搰㌲扢昹攸㘵晣敥㠴慢㌹㜹㜹愴㌶㘵搳㉦㐱愴㕦㘶昱ち㡡㜰㌸㉢昴㉡㐱愱戰晥㤳搳捥㉤挲晦扤晦㔹㥤㡤㕥㕡㝥挶攳㥡㑢㈲户昵㠰昶㜸愲㑦㥦愰㈸㘷㐵ㄲ换㍡㌸㍤㌳㉢㘹㙦ㅢ㡢搷㔰攴㡥㐴搱攳慦昶㝣㠰㜲㜸㜱㘲㐰㙢㥤ㅤ㡢攰㤲㤰ㅣ摤㉡㤲摢敡㕣㘵愸戳ㄳ㑤㥡㤷㈳㘶攳㔸改っ愱㠶㠳扦㝦㉢㘷扦摤搹㔱ㄷ改㠸昴㙤挵㠵つ散㈵つ搰ㄸ改攵搴搸㜳㠰挸㑣敦戰摢㠲〵㑢慡ㅥ㉢晤㐴攰㔸挲㠱㠳攳㈵慢㡦㕢㘶づ〲㘳ㅦ㡥㈰㐲晥㠹㥥㝣㠱〲搷㑤愲㌳敤戶㐵㙢㔷摡〹挲昳㐲ㄹ愹昴ㅦ㕥㌴戶愰愹㜱㜱㐷㜳㑢㘲ㅣ㐶㍡㌳摥扥㙡攵扦搳づ㙤改㍦愳㌰㕢敥摥㤸挵㍢ㅥㄳ攸捡敡扢㥡晢愶愱㈱㉢㡦搶㈸搱㝢戱攰㙣㠵戱㥦昰㥦㙣晡㑤晣ㄷ捥愴换㉤〶愲㌷ㄷ㜳㜲㠱敦摦ち㠶ㄶ挵㙤戹㍣㤵㈷つ戰㍤愰昵㤰昶昸㡡挶昶昶ㄵ㥣㑦〳愵㤵㔸㘶摢ㅤ扣攴搳捦扤挴㈵㤷戲㤴敡搳㈷改㥡㡤攷摡搰〸搸て扤㠳㘲挰搴㤶㤶〲㘳㌱ㄱ㝡ㄷ愲㍥戸昸ㄴ㝡て㤵ち㥣挹㍢摡㍢攰戴㘰㜵㔵挱㝥〵搳散㐴㐷挱㜴㕥㜶攱㐷㔴㑢㜳㥢㕤戰㙦㕢㝢㐱摣㑥慣挴㐵㕥㝢搴戸捥㤶㐴愷摡〳捣昰摡换挸㉦㉡㤷㙦㉢晦㙡敡慤ㅦ㍦㘳㡦敥㝢摣昳㙡㤸慢㐸戹〰戴㉦㝣ㄵ攲慤晦㡡㐲つ〵㡣㘷ㅣ搴㤳㌷晤㈱摡晡㈳ㄶㅦ愳挰㜹㐳昶〴㑥ㅢ㥦㌸㑤㌵ち晦昳搴愱㍦㘵昱㜷ㄴ㙡っちㅥ戸晡㌳ㄴ㘶㔳ㄶ散㜳㍥挸㍥ㅤつ㜱敡㍥晤ㄲ搲戰捥愰㔳㘳㠱攰㝥搵攴㔱㤳㌹㑤搶㔴〸㠶〳〹挸㜵ㄵ㈹㔷愵挶愳㥢㄰昰㍤晢昷〱㉣㤸㠰ㅦ改㠳挴㘸捥㐶て〱搹㑥㔳㤵㐰㈷〴昴㠱㐰昳㜲扣㉡㠳㐸〸挸㐵换㙣敡摢ㅦ㍤〴㤴㐲㥣㑡㠰愶㑤㥤㐱愷捡搱㉦㠸㠰敤㌰ㅥ㐸挰㘷慥㈲攵㙡㔹ㄵ㉣ㄵ㜲ㄴ㍢㜱挸㥦〲ㄶ㑣挰㄰愸昵捥㉣㜶㐱攱㈱㘰㌷愷愹慡㘱㐴〸ㄸ㑡搰敥㈸㔴㉤㐴㐲挰㌰戴捣愶摥昷ㄲ㔰〳㜱㉡〱㈳㘸㔳㘷搰愹〹攸ㄷ㐴挰敢改〸昸戳慢㐸戹㡡㌷ㄱ㤶ち㌹㡡㝤㌹攴㙤㘹〹ㄸつ戵ㅥ挳㘲㉣ちて〱攳㥣愶㥡〴㈳㐲挰㜸㠲㑡㔰愸㈹㄰〹〱愵㘸㤹㑤㍤敦㈵㘰㌲挴愹〴㔴搲愶捥愰㔳㔳搱㉦㠸㠰㈷搲ㄱ戰搹㔵愴㕣㕢慣㠳愵㐲㡥㘲ㄲ㥣慡挷搲ㄲ㌰〵㙡㍤㤵挵㌴ㄴㅥ〲敡㥣愶㥡〱㈳㐲挰っ㠲づ㐰愱㜸挹㔱〸㤸㠹㤶搹搴㈶㉦〱〷㐰㥣㑡挰㠱戴愹㌳攸搴㉣昴ぢ㈲攰捥㜴〴摣㘱ㄴ晥㙢㥥〷挲㔲㈱㐷戱㠸㐳扥㉤㉤〱㑢愰搶㠷戰㌸ㄴ㠵㠷㠰挳㥤愶㥡ぢ㈳㐲挰ㄱ〴㉤㐵愱收㐳㈴〴ㅣ㠹㤶搹搴戵㕥〲收㐱㥣㑡㐰㠴㌶㜵〶㥤㕡㠰㝥㐱〴㕣㙥攲昴㝦ち㕣收㉡㔲慥挵㉥㠴愵㐲㡥㘲㌹㠷㝣㐹㕡〲㕡愰搶慤㉣摡㔰㜸〸㔸改㌴㔵㍤㡣〸〱挷㄰ㄴ㐷愱ㄶ㐳㈴〴㈴搰㌲㥢㍡挷㑢挰㈲㠸㔳〹㔸㐳㥢㍡㠳㑥㉤㐱扦㈰〲㑥㑥㐷挰㉦㕤㐵捡ㄵ攲挳㘰愹㤰愳㌸㠹㐳㍥㌱㉤〱㈷㐳慤㑦㘱㜱㉡ちて〱愷㍢㑤㜵㌸㡣〸〱㘷㄰㜴㈶ち戵ㄴ㈲㈱攰㉣戴捣愶㔶㝢〹㌸〲攲㔴〲捥愵㑤㥤㐱愷㡥㐴扦㈰〲㕡搲ㄱ戰挲㔵愴㕣戹㍥ち㤶ち㌹㡡㑢㌹攴收戴〴㕣づ戵㕥捦攲ちㄴㅥ〲慥㜴㥡㉡〲㈳㐲挰㙦〸扡ち㠵㙡㠲㐸〸搸㠰㤶搹搴㔱㕥〲ㅡ㈱㑥㈵攰㍡攰挳㍡㠳㑥㐵搱㉦㠸㠰㈵改〸㔸散㉡㔲㉥愷昳㘲㜹㈱㐷㜱㍢㠷㕣㥦㤶㠰㍢愱搶㜷戱戸ㅢ㠵㠷㠰摦㍡㑤戵っ㐶㠴㠰㝢〸扡ㄷ㠵㕡づ㤱㄰㜰ㅦ㕡㘶㔳㜳扣〴㌴㐳㥣㑡挰〳戴愹㌳攸搴ち昴ぢ㈲㘰㑡㍡〲㈶扢㡡㤴换晣㙤戰㔴挸㔱㍣捥㈱㑦㑣㑢挰ㄳ㔰敢㈷㔹㍣㠵挲㐳挰ㅦ㥤愶㙡㠷ㄱ㈱攰㘹㠲戶愰㔰挷㐰㈴〴㍣㠳㤶搹㔴㠵㤷㠰㤵㄰愷ㄲ戰㤵㌶㜵〶㥤㡡愳㕦㄰〱愳搳ㄱ㌰捡㔵愴㉣㍦慣㠲愵㐲㡥攲㌵づ㜹㥦戴〴扣づ戵晥㙦ㄶ㙦愰昰㄰昰ㄷ愷愹㔶挳㠸㄰昰ㄶ㐱㙦愳㔰㥤㄰〹〱敦愰㘵㌶㌵摣㑢挰ㅡ㠸㔳〹昸㠰㌶㜵〶㥤㕡㡢㝥㐱〴っ㐹㐷挰㘰㔷㤱戲㉣㜲㍣㉣ㄵ㜲ㄴ㝦攷㤰〷愵㈵㘰㍢搴晡㜳ㄶ㕦愰昰㄰昰て愷愹㑥㠰ㄱ㈱攰㉢㠲晥㠹㐲㥤〸㤱㄰昰㌵㕡㘶㔳㜹㕥〲㝥〱㜱㉡〱摦搱愶捥愰㔳㈷愱㕦㄰〱㍦晥㤰收慢昰て慥㈲㘵戱收ㄴ㔸㉡攴㈸㜲戲㌱攴敦〰ぢ晥㉡ㅣ㠲㕡昷㘵㤱㠷挲㐳㐰搸㘹慡㔳㘱愴㠸㠶晡ㄱ搴ㅦ㠵㍡ㅤ㑤㈱㘰〰㕡㘶㔳㕦挰㐷搷㡦愱搳㈰㑥㈵㘰㄰昰㘱㥤㐱愷戸㌲ㄴ㐴挰㠷改〸昸ㅦ㔷㤱戲㠸戴づ㤶㠴㠰摤㌹攴て搲ㄲ戰〷搴㝡㑦ㄶ挳㌹扡敥㕦㠳〵㑥㔳㥤つ㐳㐵っ愷㤰愰㈲ㄴ敡㕣㌴㠵㠰扤搰㌲㥢㝡挳㑢挰㌹㄰愷ㄲ戰て昰㘱㥤㐱愷捥㐳扦㈰〲㕥㑡㐷挰㡢慥㈲㘵㜱敢〲㔸ㄲ〲㑡㌸攴慤㘹〹㈸㠳㕡㤷戳愸攰攸扡〹愸㜲㥡敡㐲ㄸ㉡㘲㌸搵〴搵愰㔰ㄷ愳㈹〴搴愲㘵㌶昵㤴㤷㠰㡢㈰㑥㈵㘰㈲昰㘱㥤㐱愷㉥㐱扦㈰〲ㅥ㑡㐷挰㠳慥㈲㘵搱敤㜲㔸ㄲ〲づ攰㤰ㅦ㐸㑢挰㉣愸昵㙣ㄶ㜳㌸扡㙥〲收㍡㑤戵ㅥ㠶㡡ㄸ捥㍣㠲收愳㔰扦㐶㔳〸㔸㠰㤶搹搴摤㕥〲慥㠰㌸㤵㠰㝡攰挳㍡㠳㑥㕤㠹㝥㐱〴摣㤸㡥㠰ㅢ㕣㐵捡㘲攰〶㔸ㄲ〲㤶㜲挸搷愵㈵攰攷㔰敢〶ㄶ㐷㜱㜴摤〴㌴㍡㑤㜵㌵っㄵ攱慤㥢〸㡡愲㔰搷愲㈹〴搸㘸㤹㑤㕤攱㈵攰ㅡ㠸㔳〹㘸〶㍥慣㌳攸搴㜵攸ㄷ㐴挰慦搲ㄱ㜰扥慢㐸㔹愴扣ㄱ㤶㠴㠰㌸㠷㝣㙥㕡〲㍡愰搶慢㔸慣收攸扡〹攸㜴㥡㡡ぢ㤸㐵っ㘷㉤㐱挷愲㔰户愰㈹〴ㅣ㠷㤶搹搴愹㕥〲㙥㠶㌸㤵㠰ㄳ㠱て敢っ㍡㜵㉢晡〵ㄱ㜰㙣㍡〲搶扡㡡㤴愵搳㍢㘰㐹〸㌸㤳㐳㕥㤳㤶㠰㜵㔰敢戳㔹㥣挳搱㜵ㄳ㜰㥥搳㔴㜷挲㔰ㄱ挳㌹㥦愰㕦愱㔰㜷愳㈹〴㕣㠰㤶搹㔴㥢㤷㠰扢㈰㑥㈵攰ㄲ攰挳㍡㠳㑥㙤㐴扦㈰〲愲改〸㘸㜲ㄵ㈹㑢扡昷挲㤲㄰㜰ㄵ㠷ㅣ㐹㑢挰搵㔰敢㙢㔸㕣换搱㜵ㄳ㜰扤搳㔴昷挱㔰ㄱ挳戹㠱愰ㅢ㔱愸晢搱ㄴ〲㙥㐲换㙣敡㔰㉦〱扦㠳㌸㤵㠰摢㠰て敢っ㍡戵〹晤㠲〸㤸㥦㡥㠰㜹慥㈲㘵愹昹㐱㔸ㄲ〲敥攵㤰て㑣㑢挰敦愰搶昷戳搸挴搱㜵ㄳ昰㝢愷愹ㅥ㠲愱㈲㠶昳㈰㐱て愱㔰㡦愰㈹〴㍣㡣㤶搹搴㌴㉦〱て㐳㥣㑡挰㘳挰㠷㜵〶㥤㝡ㄴ晤㠲〸愸㐹㐷㐰戵慢㐸㔹〰㝦ㅣ㤶㠴㠰㉤ㅣ㜲㘵㕡〲㥥㠵㕡㍦挷攲㜹ㄴㅥ〲㕥㜰㥡㙡㌳っㄵ㌱㥣ㄷ〹㝡〹㠵㝡ㄲ㑤㈱攰㘵戴捣愶挶㝡〹㜸〲攲㔴〲戶〱ㅦ搶ㄹ㜴敡㈹昴ぢ㈲愰㈸ㅤ〱㠵慥㈲㘵㔹晥㘹㔸ㄲ〲摥收㤰㐷愴㈵攰㕤愸昵㝢㉣摥攷攸扡㘷挰㕦㥤愶摡〲㐳㐵っ攷㝦〸晡㄰㠵㝡ㄶ㑤㈱攰㈳戴捣愶㜶昱ㄲ昰っ挴愹〴㝣ち㝣㔸㘷搰愹攷搰㉦㠸㠰晥改〸攸攷㉡晣挹〲戹㉦挰㔲㉦ㄶ㜹晢㜱挰戱㈵捤昶ㅡ慥㑡つ㡣㈱扢㜷晡慡㐴㐷扢㉣愱つ㠸搵戵捦㙦敦愸㙢㑥慣㙣㠹慣ㅤㅣ㜳㉢㠷㉣戳摢戰挰ㅤ挷㍡户㑦搶扥㜲愵ㅤ搵戱晡昶㔵昱㈶㝢㜶摤㝦挲〲㌸攲挳慥㤳戵敦㙣㠵敤㕦㕢搳捤㐲㑦捣ㄲ㙣㔹戹㉦挱愰㝦㘹㑥㜲㡣㍤换攸㔲戵〰捣敦㘶㜴㔱㜳㐷㡢摤㉦㈶㑢搸㔲捦㡢㠱㐵㘴つ㐴晢挶ㄶ㉤挳㤲㔵摤㠰搸捣㜸㜳㤴㙢㐴摣ㄹ㐳ㅣ攸㕣晢㘸㘴〸ㅣ搴㥥㘸㘶㍡昷㠰搸愲㜸愴㉤戱㤲㡢㥤㑤㙢㜷㑡㙡挹慡㘸㙥㙣㕡㜳㕢〲㙥㘴㉦戲㥥ㅦ慢㕦搶扥〶㜷ㄶ慣㙡㙤㥢ㄹ㔹㤹昸㡦搸㉢㡡扢㐵㌶搹㌵㉡㕢㘵㘷慢扣散扣㝦㜵晦㠴晥㠹㘳㙣㠸㥢戳㕤㠰㠹摡ㄱ㙦㙥㕣㐵挶挴㐹ㄹ捡ㅣㄶ戲ㄳ戳㜲㕦㐶捤扦慥改搹㠷扥愴〴づ㌶㈹㘵㍥㜰㝤扣敢㝥㡤㍤〱搷㕦㘳㍣晤扦㐱㌱㘷收攲搹摤改㍡晦愷㥢ㅦ㜲㕦㠱攵ㅤ捥㡥搸ㄹ攰㠱捥ㅣ㘲挶〴愷ㄴづ㑤㑣〵戶晣昳㌲ㅣㄳっ愷攸挰敥敡〱㔸㘰敦ㅦ㥢ㅢ㘹戴㕢㤰ㄷ搰ㅡ改ㄸ攸㌴㤸愰㠱㠴昳㠴慢㥢摥摥摡ㅡ攱㥣㘳㡡㝦㝤㔳愴挵捥㡢㑤㕤搵搱㡥搴㜹ㅤ㐳㈱ㄳ搳ㄵ㐵㍡㈱㡡㜴㍡㉢昸戱㠵捣ㄷ㤲㍡㙤戵ㅦㅤ㠹㌷㜷㉣㙢㙤㙥捡㘳㠳ぢ愶晦ㄱ㤳ㄵ㈷㤰ㅣ㤰㘹㌶㜳㌲昱愷〴㌸ぢ昳搸摤攳㤰㐵㐳敡戸晢㌱愵戳㔵〸晦搴扦㤸㑥㠲㔳㡦㝣愲攸㙦㘱㉤ㄷ㙦㌹ㄷ挹㔸戶换㕡㉣慡摢㑦挴ㄴ㤵戳㤳晡ㄳ〱㜸敢敦〰㘵㠵敦㥣㙤㈸㌲收ㅡ昴〵㈰㍣户㍤ㄲ㍤㈰搲㠴摢㜵晡扡㌷敢攴㘱搷昲㕣ㄳ户㤸晤㌱ㅤ〹㐵㔸摥㕥摤ㅣ戵攳㜹ㄴ搴攳㘶愴ㅣ收㡤㠴㥣㝤㠸㜵昰㍥㔹戹戹晤昲㠲㝣捤㌶戶㐶扡㙢敡摥㥢㥤㘶愷搸晦攴攰ㅡ慥愲㈱㉣昹㡣晡ㅥ攱攸ㅦㄸ搳㙢㄰㌲ㅥㅦ攰㐷〲㝥㐲㤱晢㘷㈸晤晢㈶㌹ㄱ〳改ㅡㅡ愰ㅣ戹捤㠵㈹㈲㜹㐸愷㤰摣㤲㕣〹愴㥦㈷㈷㈴攴愴㠳攴㤹㝢㘷㐲昵㤸攵㜶㌴散㥣㘰㤹㝢㠲㡦㠶慣散散ㅣ散敡㤰㍦㥦㉥挵㉤㡣戵搶摢㤲㉣愲㠶㘳〸㈱㈶ㄱづ攳挱〲晢つ㡢㝤㈹㤶扣愱攴㔵愰戰戸晤ㄳ晥㤳㉤ㅣ搶搹攸㤳ㄵ㔶㙦愲㌴㐴㠴㈹㜱㤸挲㉥挰㠵㌰ㄴ敡慦㄰昲晢㠰攷搳㑢㝤㠸㈶㍦挱戲㐲扣㥢㘸戰㜳攷㐸㡦㈷㑣昵ㄱ㝡昰愴愹㐳㌴晣㌱㙡㍣ㄷ㜵捤捤㍣㐸㝢㥥㥢㥦戰〷摥㥡㌷愷㤹戹愹㍥㠵挴㠴㐱愱ㅢ㐶ㄸㄸ摤㡦挰扦〷〳晡ㄳ㌰㠰㠰捦〰攰㑥てつ㐴㙢㌷㐳㈶㑦ㅦ㐹昷扡〴㌰㘹愱〳㤸晣搲攳㘱ㄷ㑡ㅣ㈶〷搱挳㑥昴昰㍤㠴㝥㈶㝦㠴捣㘱㜲㌰㈰㍢晣搹愳戸㈷㠵捡㈱戴㑣ㅥ㤲愸摣〵搲㥥愹捣㐶㌷㤲愵㜷ㄵ㈳㑥㐳㌱㠳挱㔰〹愵㠹㘳㌷㘰昴㔰〲㤹摤㄰〰搸㥤㠰㘱〴㌰攱㐱愸摣〳慤戴昳㤲㌷昴〴戰㌹ㅣ㝤挰㈶㤳㈰㡣ㄳ捦扣ㅣ㐱㈷〵㜴挲㠴〵㍦㥢捣㔲㄰㌶㌵搹㤴㡤㥦搷㥥て㙤挵ㅣ〶㈱慥㠸㐶㤸捣㤰㐴摣㐸㐸㝢㈶㡥㐹て㜸攱ㅥ㉤ㅡ㐱㐵摥捣㝣㌰㐳愶㙦㜷〲散つ㡣摥㠷㐰㘶㐵〴〰昶㈵㘰ㄴ〱㑣㤴㄰攲㐶愳㤵㥥㌸㈴㘷〷㄰㌷ㄶ㝤㐰摣〸㡦ㄳて㜱晢搱挹㌸㍡㘱愲㠳㥦㌸㘶㌷㌸搳㜰㍣㈰㍢㝣㐰㌳ㅦ㐲挸㉣愱㘱㈶㐶㈴㤱㔹〶㘹捦㘴㌲㠱〲㉦㕣㔱愵ㄱ㔴攴捤㉣ち挳ㄵ〵㉥㤹ㄵ挰攸㑡〲㤹㘱ㄱ〰愸㈲愰㥡〰㈶㕤〸㤹㌵㘸敤ㅡ㜴㐰昳昶慢〰㈲㈷〰て㈲㤹㠴㘱ㅣ㜸㠸晣ㄹㅤ散㑦〷㑣㤸昰ㄳ㌹〵戲ㅥ㘶攰㔴㐰㠴戴㐹㌴㌲つ慤㈴搲愶㐰摡㌳㘹㑣扡挰ぢㄹㄹ㌴㘲㐸㘳收㠵ㄹ㌲㘴㠶戴㘹挰攸改〴㌲㉢㈳〰㔰㐷挰っ〲㤸愸㈱愴ㅤ㠰㔶晡ㄹ㠸㥢㠷〲㠸㥢㠵㍥㈰㡥挹ㅢ挶㠹㠷戸搹㜴㌲㠷㑥㤸㘸攱㈷㡥搹ㄵ捥っ㍣㄰㤰ㅤ㍦ㄱ㌲㈱㐳搸㥣㑢换捣捣㐸㘲㜳㍥愴㍤戳挹っづ扣㜰搷ㅡ㡤愰㈲㙦愶㜱㤸㌸㈰㌳㙣ㅥ〴㡣㍥㤸㐰愶㜸〴〰ㄶㄲ㔰㑦〰戳㍥㠴捤㐵㘸愵㘵㤳昷捣〵戰戹〴㝤挰㘶挴攳挴挳收㈱㜴㜲㈸㥤㌰㙢挳捦㈶㔳㌵ㅣ㌶て〳㘴㠷㡦㘷㈶㜷〸㤹㠷搳㌰戳㍣㤲挸㕣ち㘹捦㘴㌲ㅢ〴㉦摣㉥㐷㈳愸挸㥢㈹㈱㠶㉢ち摣攳昹攷挰攸〶〲㤹㉥ㄲ〰㌸㡡㠰〸〱捣㈰ㄱ㌲ㅢ搱ち㍣㥥㜹㐷㘰〰㤱㔱攰㐱㈴㌳㑡㡣〳て㤱㌶ㅤ挴攸攰㈴〰晣㐴㥥っ㤹㜳㍣㜳㕡捡㔶㠶搲晢㠹挲㠴㄰㈱㙤ㄹ㡤㌰㌳㈴㠹戴攵㤰昶㑣ㅡ㌳㐸昰挲敤㜸㌴㠲㡡扣㤹㐶㘲㠶㑣摦㉥㘹㉤挰攸㔶〲㤹㘲ㄲ〰㘸㈳愰㥤〰㘶㥤〸㘹㉢搱㑡㍢〳㜹㠷㘳〰㜱㜱昴〱㜱捣㐴㌱㑥㍣挴㈵攸㠴捦ㄵ㔰捣ㅡ昱ㄳ挷㔴ㄱ㠷㌸㝥㐵㤴捤㑦ㅣㄳ㐹㠴戸搵㌴挲㡣㤲㈴攲㍡㈱敤㤹㌸㘶㥥攰㠵㜵〶ㅡ㐱㐵摥㑣㍦㌱㐳愶挰㈵敥㔸㘰昴㜱〴㌲㌵㈵〰㜰㍣〱㈷㄰戰〱〰㈱敥ㄷ㘸愵昹㍡ㄸ㍣摤㑥㐲〷戰挶昴ㄵ攳挱昳㜵昰㤷昴㜰㌲㍤㌰搵挴捦ㅡ昳㑢ㅣ搶搲㝥㠱㘱昶㠹戰㜶㉡㡤㌰つ㈵㠹戵搳㈱敤㤹㌵愶慢攰㠵晢ち㘹挴戰挶㥣ㄵ㌳㘴挸っ㙢㘷〲愳捦㈲㤰昹㉣〱㠰㜵〴㥣㑤〰㔳㕣㠴戵㜳搰㑡㍢摤㜸敦㘹挰㜴㍢て㝤㐰ㅣ搳㕥㡣ㄳ捦㜴㍢㥦㑥㝥㐵㈷㑣㔱昱ㄳ挷扣ㄴ㈱㉥㜴〱㈰㍢晥昱挱㔴ㄶ㘱昳㐲㕡㘶㑥㑢ㄲ㥢ㄷ㐳摡㌳㥢捣㝤挱ぢ昷㌴搲〸㉡昲㘶〲㡣㠹〳㌲挳收愵挰攸换〸㘴㜲㑣〰攰㜲〲搶ㄳ挰㝣ㄹ㘱昳ち戴搲戲挹ㅢ㙣〳搸扣ㄲ㝤挰㈶㜳㘸㡣ㄳて㥢扦愱㤳慢攸㠴昹㉥㝥㌶㤹攴搲挳㌴㘴ち㡣㄰㜷㌵㡤㌰ㄷ㈶㠹戸㙢㈱敤㤹㌸收捣攰㠵㕢㈷㘹〴ㄵ㜹扦㠵搲っㄹ㌲㐳摣昵挰攸ㅢ〸㝣㍢ㄸ㜰㈳〱㌷ㄱ昰づ〰㐲摣捤㘸愵㈵㡥㌷っ〷㄰㜷㉢晡㠰㌸收摥㤸㔱㜸㠸扢㡤㑥㙥愷ㄳ收挹昸㠹㘳㜲㡣㐳ㅣ扦㐷换㔶㠶搲晢㜱挱搴ㄹ㈱敥㑥ㅡ㘱づ㑤ㄲ㜱㜷㐳摡㌳㜱捣戵挱ぢ昷㘷搲〸㉡昲㘶挲㡤ㄹ㌲〵敥㔹敦户挰攸㝢〸㘴㌲㑥〰攰㕥〲敥㈳㠰昹㌹㐲摣敦搰ち晣㡣攵慤捦〱愴㙤〲ㅥ愴㌱㕦挷㌸昰㤰昶〰ㅤ晣㥥づ㜲㜰㙤挵㑦ㅡㄳ㙡㝡㤸㙤㑣户ㄱ搲ㅥ愲ㄱ收摤㈴㤱昶〸愴㍤㤳挶晣ㅣ搲愲ㅦ愵ㄱ㐳ㅡ㤳㜴捣㤰㈱㌳愴晤〱ㄸ晤ㄸ㠱㑣攰〹〰㍣㑥挰㘶〲㤸搳㈳愴㍤㠱㔶晡搹㠶ㅢ㌵〳㠸㝢ち㝤㐰ㅣ昳㝣㡣ㄳて㜱晦㐵㈷㝦愴ㄳ收攴昸㠹㘳㈲㑥て挴㌱㑤㐷㠸摢㐲㈳捣搷㐹㈲敥㔹㐸㝢㈶㡥㜹㍤㐲摣㜳㌴㘲㠸㉢㠴搴っ搹㐳摣昳挰攸慤〴㌲昱㈷〰昰〲〱㉦ㄲ挰㕣㈰㈱敥㈵戴搲ㄳ㠷晢㜶〳㠸㝢〵㝤㐰ㅣ昳㠳㡣ㄳて㜱慦搲挹㥦攸㠴戹㍣㝥攲㤸挰攳㄰挷㑦ぢ搹晣㠷㈹搳㝢㠴戸搷㘸㠴㜹㍥㐹挴扤づ㘹捦挴㌱ㅦ㐸㠸晢㙦ㅡ㠱ㅦ㜹㌳㈹挸っ㤹扥摤挳昴つ㘰昴㥢〴搶〴〳晥㐲挰㕢〴㌰㠷㐸㠸㝢ㅢ慤昴挴〵㝦㌰扣㡢㍥㈰㡥㜹㐵㘶ㄴㅥ攲摥愳㤳昷改㠴㌹㐰㝥攲㤸昸搳挳㡣㘳㕡㤰㄰昷㔷ㅡ㘱㝥㔰ㄲ㜱ㅦ㐲摡㌳㜱捣㈳ㄲ攲㍥愲ㄱ㐳ㅣ㤳㠹捣㤰㍤挴㝤っ㡣晥ㅢ㠱㑣㌴ち〰㝣㐲挰愷〴㌰昷㐸㠸晢㍢㕡㘹㠹攳愳〳〲㘶摣㜶昴〱㜱捣㐷㌲㑥㍣挴㝤㑥㈷㕦搰〹㜳㠷晣挴㌱㘱愸〷攲㤸㑥㈴挴晤㠳㐶㡥㐲㉢㠹戸㝦㐲摡㌳㜱捣㍦ㄲ攲扥愶ㄱ㐳ㅣ㤳㤰捣㤰㍤挴㝤〳㡣晥㕦〲愳挱㠰㙦〹昸㡥〰ㅢ〰㈱敥㝢戴搲ㄲ挷㐷㈱〴㄰昷㈳晡㠰㌸收㌱㤹㔱㜸㠸晢㠹㑥戲戰㌶愲㤸㜳攴㈷㡥㠹㐶づ㜱㠷搱ち㌷晦愱捡㌴㈴㈱づ㤷捦戳ㄴ昳㤱㤲㠸挳㝤换㍢㐰㕣㈷扡〹㜱戹㌴〲㉦昲㘶昲㤲ㄹ㌲〵敥愱ㅡ〲㐶昷㈵㤰㠹㑤〱㠰㍣〲昸攰㌴挵㕣㈷㈱㉥㡣㔶攰㈷㉡ㅦ敡㄰㐰㕡㝦攰㐱ㅡ㜳㥦㡣〳て㘹〳攸㘰㈰ㅤ㌰㑦挹㑦ㅡ㤳㤳㝡㤸㙤㑣㕤ㄲ搲㉣ㅡ㘱づ㔳ㄲ㘹㍢㐱摡昳㙣㘳慥㤳㤰㌶㤸㐶っ㘹㑣㜸㌲㐳㠶捣㤰㌶〴ㄸ扤㌳㠱㑣㠶ち〰散㐲挰慥〴㌰㍦㑡㐸摢つ慤昴戳㉤昸昲摤敥攸〳攲㤸㌳㘵㥣㜸㠸ㅢ㐶㈷㝢搰〹昳㥢晣挴㕤つ㤹㐳㕣摡て㠶㙢〰ㄱ攲㠶搳〸㜳㥦㤲㠸㉢㠰戴㘷攲㤸㈳㈵挴ㄵ搲㠸㈱敥〶㐸捤㤰㍤挴ㄵ〱愳昷㈲㤰㐹㔴〱㠰㤱〴ㄴㄳ挰扣㉡㈱㙥㙦戴搲ㄳ㠷㠷㙥〴捣戸㝤搱〷挴㌱搷捡㌸昱㄰㌷㡡㑥㐶搳〹昳愲晣挴㌱ㄹ慡㠷挳㤴愹㔲㐲摣㔸ㅡ搹㠴㔶ㄲ㜱攳㈰敤㤹㌸收㔶〹㜱攳㘹挴㄰挷〴㉢㌳㘴ち摤挳戴〴ㄸ㕤㑡㈰㤳慦〲〰㘵〴㤴ㄳ挰㝣㉣㈱慥〲慤挰挳㤴㡦て〹㈰慤ち㜸㤰昶㤸挷㠱㠷戴㙡㍡愸愱〳收㔲昹㐹㘳〲㔵て愴㌱扤㑡㐸㥢㐰㈳捣戳㑡㈲㙤㝦㐸㝢㈶㡤昹㔸㐲摡㐴ㅡ㌱愴㌱㈹㉢㠰㤳㐹挰攸挹〴㌲㘱㉢〰㌰㠵㠰愹〴㌰㠷㑢㐸㥢㠶㔶㈰㘹㝣㄰㑡〰㘹㜵挰㠳㌴收㜴ㄹ〷ㅥ搲㘶搰挱〱㜴昰㌶〰㝥搲㤸㜴搵〳㘹㑣挹ㄲ搲㘶搱〸㜳戳㤲㐸㥢〳㘹捦愴㌱㠷㑢㐸㍢㤰㐶っ㘹㑣攴㌲㐳愶搰㥤㘹㜳㠱搱昳〸㘴㤲㔷〰㘰㍥〱ぢ〸㘰摥㤷㤰㜶㄰㕡㠱愴昱㤱㉥〱愴㉤〴ㅥ愴㌱て捣㌸昰㤰㔶㑦〷㡢攸㠰㐹㈳㌲昰挵㙣戹〳捦攵挲扦㝦㍤㍢㈵搷㐰㍣挴㤸㜵㔰摦戱戶〵㤹ㅥ慣㜲㝤摢愹㜱愵㍥㉣㌲慣扡户挷戱づ㤸攳㝦㍡㐵㔷摦慤㜰摣㙦㠸敦挹ㅦ搲㡤ㅡ㈶㌵攴摥晡㕤敡搳㉤扡晡㜳攰摤㡦〱㘰ㅦ㙥愱㐳㌰挴㈱昳㥡㥢攲敤㠹昶㔸㐷㐱㍤搲㤸ち昸㈴㤵㔸㔶㔶挹搴摣㥢㘱㌱搰㈷〳换㘹攳挳㈶㔷昳挹〲攱ㄵ㙤敤㙢摡㘴㌴戹〹㍥㔰㐶昸敡摢㤷㙥挸愹㙣㝢㠱㍣㡢〹㄰散慣て㐳㌹愰㡦挵っ〲㙥ㄶ戳〸愴挲㤴〱愹㌰㙤㠰㕢㙥㌶扥愸散攸ㅡ㍥㙤慢㐶搵愴愲捡捥改摢㔷ㄵ晢ㅥ㕢㤲戲昶捦っㅣ㜹敥㐳㈸挴愵晦摣ㅢㄱ昲㡥㜵㑡㘶㤴㥤㈵敡㈳㌰〴扤ㄴ㐵搸敡㠳㠱昳㑢㔶攸㐸㌴〷㑥㥦搶攰㐹㘱ち晤ㅣ戲㐱㤰㈵㍦捡㌳搴〰㜱㝦㠸㈵攵〱捦〸㑤㔸㌹慥ㄵ㕤〸㔳㍡〲扤㉥愲戳㄰攴攲戱〹㈲㔶攴㥤〷㈹攷愶扡ㄲ㠱㜰㐶㐰㤱ㄵ戲〱㐹扢㥢搵ㄵ㠰㜱㔷㈷敦㉡つ㑢攸㤶愵㡦㐶㠹㕤ㄵ㜶晤㠵㤶愱㕤㍣㝤摡昴㠵つ㜶搴㉥慦㠸㔵㔴挶㉡慡㉡㉢散慡捡㐸㐹㔵㜵㙤㑤㑤㜵慣戱挹慥㈹慢慤戲晡㤹㌱㌶愳㡦搵摦戴㤶戳㌵挰戴愸㔳ㄶ㕡摣搱敡㘲っ㠴㍢〱㜵㕣㤴㠷㑡户愱〸㕢㠳㈰愰㉣搴㡥愶㥦捣㤵㤰〵㤰㜹っ挴挹㘴敥攴㕡㜱㥥挱㤹㠰㕥ㅥ挴愹㠶㐰㉥㘴慥㠲愸㡢捣㕤㈰ㄵ㌲搷㘱㐰㕤㘴慥〱㈴㍤㤹㘷〲㥡㑡收慥戰㠴㙥戸慣㡥ㄲ㘴敥㠶㌶㌷㙢愸愹散㙥㉡挳摣㡡ㅡ㡥㡡㔰㜲扡㑢㠹っ昰㌸ㄸ搰挷愳〸㕢㈳〰㈰㔸㜳㝥㘹㑥㈸捤改㘳ㄵㄸ昹㜸㉡㝦㐹㜹〹㙡慡〸㜲戱㜱ち㐴㕤㐱㡥㠴㔴㠲㍣摥ㄳ愴㘶㤰㍣〷愸㘳〳攳㈹㐶㈷㈲昴ㄹ㈸ㄱ捦摥㘸㜳戳戸㌰㉦㤵㝤㑤㘵㤴㕢㔱㘳㔱㤱㜸㍡扤昱㥣〵〳㝡ㅤ㡡戰戵ㅦ〰〴晢攳ㄹ㘷攴㔵㔴㥥捦づ搵愸愹ㄲ挸㈵㥥ぢ㈰敡㡡愷っ㔲㠹愷捤ㄳ㑦攸㈲㐰搲敦戴㤶挰㈰换㘱〹摤㜰ㅤㅡ㈵㠲慣㜰晤㠵㉥㐵摢㌹〲㑡㘳愵㈵㔵㈵㤱戲搲挶愶搲㡡㤲敡捡㐸㘳㘵㙤慣慣㉡㕡㔱㘹㌷㤵㤵㔶㐵㉣㔹㕢愷㡤换搰挷慡㌲㈳扥㥣慤㙡搳愲㑥㑤㐰㑢攸㠹戹昴愰㥤愵㝦つ㤵扥ㄲ㐵搸晡ㄹ〴㤴㠵㝥㠳愶晦〸戸ち戲㠰㈳㘰〳挴挹㐷挰晥慥ㄵ㍤㤱收慦㠱㕥ㅥ愶慡㈶㐱㉥㘴㕥〷㔱ㄷ㤹㔳㈰ㄵ㌲㤷㝡挸散㥥ㅣ㠷〷昲挶㌵㜴ㄸ挱挵㘳㤴攰㙤ㅡ摡摣慣改愶㔲㘷㉡㌳摣㡡㥡㠵㡡㐴㝦愸ㅢ扤㡣攵ㄶづ敦㔶ㄴ㘱㙢㌶〰〴晢㈷挷ㅣ㈳慦愳昲㉥㜶㤸㠱㥡㥡ぢ戹搸搸〸㔱㔷㍣昳㈱㤵㜸收㝢攲〹摤〳㐸晡挹㌱㌷㌰挸〵戰㠴㙥戸搰㡢ㄲ㐱ㅥ㠴㌶㌷敢㘰㔳㔹㘸㉡昵㙥㐵㉤㐱㐵㠲㥣攳つ昲㝥ㄸ搰㥢㔰㠴慤㐳〰㈰搸ㅦ攴愱㐶㝥㈰㤵て戳挳㕣搴搴攱㤰㑢㤰㡦㐲搴ㄵ攴㔲㐸㈵挸㈹摥㈰ㅦ〳㈴㝤㤰㤳〲㠳攴㤲㌳扡攱挲㉣㑡〴昹㜳搷㕦攸〹戴㥤㈳愰捡慥慤㉣慦戴㉢㘳㌵戵㤵ㄵㄵ㤵㔵㤱搲㐸㜹㔹慣ち㥦〶㤰㌴㔶摢㔶㠳ㄹ攳㤳攸㘳ㅤ㘵㕡㑦戱㈵ぢ搱戴㑦㥤㡡㐲㈷昴搴戸昴愰㥤愵㥦㠶㑡㙦㐱ㄱ戶㙣〸㐴挶㈳㐰㜳捡㙢㑥㜰㉢㘶攴ぢ搹㘱㉢攵昵愸愹㘵㤰ぢ㍤㉦㐲搴㐵捦㜲㐸㠵㥥㜱ㅥ㝡㌴攷㠰㥣昰挶〶㌲戱〲㥤㠸搰慦愲〴ㄳ㉤㘸㜳戳㕡㑤愵捤㔴摡摤㡡㡡愳㈲昱㡣㜶攳㤱戱㙣㠳〱晤ㅡ㡡戰㤵〰㠰㘰晦敥敥㌰昲挳愸㝣㤳ㅤ昸㈸〴戵ㅡ㜲戱昱ㄶ㐴㕤昱㜴㐲㉡昱ㄴ㜸攳攱㐷扥挴㌳㍣㌰㥥戵攸㐴㠴㝥て㈵攲㌹搶㌵ㅤ㝡ㅦ㙤㘷捦挶捡愲㤵ㄵ㤱㤲敡摡慡搲㤲㡡敡愶㔸㘳㙤戴捡挶㠳摦㙢ㅡ换戰㙢㑢㑡慣攳捣㜰㍥㐰ㅦ敢㜸搳㤲㑦㜷㔹昴愵㝤敡搴㐹搰〹ㄳ扢戹㑣愰㡤㈷㈰㐱愵㍦㐶ㄱ戶戸㡣㉢㌲㝥扡㙢㝥㥣㙢㝥㜸㕢㈷ㅢ昹㔱散昰ㄹ攵ㄱ搴搴愹㤰ぢㄳ㥦㐳搴挵挴改㤰ちㄳ〳扤㑣慣〱㐴㤸攸ㅦ挸〴㤷㙣㠹搰㕦愱〴ㄳ㘷愲捤捤㍡换㔴搶㤹捡搹㙥㐵㥤㠷㡡挴ㄳ㜶攳㤱戱㝣つ〳晡ㅢㄴ㘱敢㝣〰〸昶敦搹㕦ㄹ㌹㥦㤰愰㝦㘰〷㍥攲㐰㕤〸戹搸昸〹愲慥㜸㉥㠶㔴攲挹昲挴ㄳ㔲戹㤹づ攴ㅦ扦つ晡晥挱㤵㔴㔸捥搲㝤搰ㄹ㐱㕥㡡㌶㌷敢㌲㔳戹摣㔴搶扢ㄵ㜵㈵㉡ㄲ攴昷㌰挹慦㘴㌲挰㕣ㄸ搰㈱ㄴ㘱㡢㡢㥥〴晢㠳扣捡挸㤹攷慦晢戱㐳㍢㙡敡㙡挸挵挶〰㠸扡㠲扣ㄶ㔲〹昲ぢ戸㌱㕦戲扡㍦㘲戶〷挶㜳ㅤ㍡㐹㍣㠳㘰ち昱㕣㡦㌶㌷㡢ぢ㥡㔲戹搱㔴戸㠲挹㑤摤㡡㡡挴昳㜷㙦㍣㠳㌹扣㈱㈸挲搶㙤〰㄰散㡦攷㜶㈳㕦㐵攵㔰㜶㔸㑤㠳㜷㐲㉥昱っ㠳愸㉢㥥扢㈱㤵㜸摥昷挶挳敦ㅦ㌲〹摦つ㡣㘷㈳㍡㐹㍣㈳㘰ち昱晣搶㌵ㅤ㉡㐰摢㌹ㅣ㑢㉡㘳㑤㜶㙤㜹愹㕤ㄳ慤慥㠸㔴搹㡤㌵㑤㡤㔵戵ㄵ㈵戱慡㡡搲搲㔸㌴㙡挹㤲㈴㐷㔸㠸㍥搶扤㘶㜰㐵㙣挹㙡愴搱愹㑤搰〹ㄳ㙦戸㑣愰㡤㉢㕥〰敡扤㔱㠴慤〷㈰㄰㤹敦㐴晢㝢㈳攷搳つ昴ㄸ㜶㌸〱㌵昵㄰攴挲挴㝥㄰㜵㌱昱〸愴挲挴㑢㕥㈶扡づ挷ㄷ〲㤹㜸ㄴ㥤㠴㠹㔲㤸〲ㄳ㝦㐰㥢㥢挵挵㐳愹㍣㙥㉡㥢摤㡡㝡ちㄵ㠹攷㜹㌷ㅥㄹ㑢㌹㠷㔷㠱㈲㙣㜱摤㡦㘰晦㥥晤愳㤱㥦㐲㘵㉤㍢㥣㡡㥡摡〲戹搸昸ㄹ㐴㕤昱㍣ぢ愹挴昳㐴㘰㍣㡦〷挶昳ㅣ㍡㐹㍣㤳㘱ち昱㍣㡦㌶㌷㡢㙢㝡㔲㜹挱㔴㕥㜴㉢敡ㄵ㔴㈴㥥㍦㜸攳㤹捡攱㑤㐳ㄱ戶戸ㅣ㐷戰㍦㥥㍦ㄹ昹㍡㉡㘷戲挳搹愸愹搷㈰㤷㜸㘶㐳搴ㄵ捦敢㤰㑡㍣扦昳挶挳搳㡢捣搴㝢〳攳昹㙦㜴㤲㜸收〱㠷㜸摥㐰㥢㥢挵愵㌶愹晣挵㔴摥㜲㉢敡㕤㔴㈴㥥摦㝡攳㔹挰攱ㅤ㠴㈲㙣扤〷〰挱晥㜸摥㌷㜲㍥㑡㐰㉦㘶㠷ぢ㔱㔳㝦㠵㕣攲㌹〴愲慥㜸㍥㠴㔴攲戹搹ㅢ㑦搷㝣扢㌱㌰㥥㡦搰㐹攲㌹〲愶㄰捦挷㘸㜳戳晥㘶㉡㥦㤸捡愷㙥㐵㙤㐷㐵攲戹摥ㅢ捦㤱ㅣ摥捦㔱㠴慤捦〱㈰搸ㅦ捦ㄷ㐶捥㈷〳攸㈶㜶㔸㡦㥡晡〷攴ㄲ㡦つ㔱㔷㍣晦㠴㔴攲戹㈲㌰㥥换〳攳昹ㅡ㥤㈴㥥㘶㤸㐲㍣摦愰捤捤晡㕦㔳昹搶㔴扥㜳㉢敡㐷㔴㈴㥥㑢扤昱慣攰昰㕡㔰㠴慤㥦〰㈰搸ㅦて㍤㠹㝣〳㤵挷戰挳搵愸㈹㔹㌹愲㈸〱㔱㔷㍣㌹㐰㑢㍣攷㜸攳攱昷㔲㤹㙦敢〲攳挹㠵㥡〸扤〶愶㄰て搷㡡㘸㌱搴㠹戶㜳㘶戴愳戵愵㈵搱搲ㅡ扢愹戴愶〲愷挹挶㘸慤㙤㐷换愳㔵㔵㤵㜶戴戱戶挹㤲愵㈵摡㔸㡢㍥ㄶㄷ㤳㠴散㘳搹搲愶㐵㥤攲㉡㤱㌰㜱慡换㠴㐴㜷〲㔴晡ㄷ㈸挲ㄶㄷ㡡㐴收㍢㌳㜲敤㐸攴扣攳㕦㥦挲づ扣㘵㕦㔹挶晣㘹㌴㑦〹摦㕣づㄲ㈶㡥昵㌲搱㌵㔳㍢〳㤹ㄸ㡣㑥㜸㈱㜷っ愶挰〴ㄷ㠰戸㔹㍢㥢ち㔷㝣㐴戲慢㕢㔱㕣扣㤱㜸㔶扢昱㐸攰㘷㜳㜸攷愰〸㕢㕣扦㤱㜱ㅦ㠹㡡攷ㅡ挲ㅥ㐶捥ㅢ昸昵〵散挰㍢昰搵㜰挸挵挶㐵㄰㜵挵㔳〰愹挴搳攲㡤愷敢㑣戲㍣㌰㥥㐲㜴挲ぢ㍦㡤㘱ち昱㜰㕤㠶㥢戵㤷愹㡣㌴㤵㘲户愲戸愶㈲昱㉣昳挶戳㥥挳扢〲㐵搸ㅡ〵㐰㔰㍣愳㡤晣㕥㜸搰ㅢ搸攱㍥搴㤴㉣㥥㔰㜴つ㐴㕤昱㜰昱㐴攲昹戹㌷㥥慥㤹扡㌴㌰㥥昱攸㠴ㄷ㤲慡㘰ち昱㤴愰㐱㡢愱ㅢ搱㜶㝦㉣㔵㤷㐷戱㌵㐶换愲戵ㄵ搵㡤㌵㌵戵㌵㑤戵㘵㘵㔵㈵搱㐸㈵㍥挴换慣㔲户㡦扥〹㝤㉣慥愷〸搹㌷戳㔵㙥㕡搴㈹㉥㤴〸ㄳ㑢㕣㈶㈴敡摢愰搲户愳〸㕢搵〰㠸捣㌷㔳㙢㡣㥣㌷收敢㡤散挰㍢敢㤵慣㠸㔰㜴て捤㔳挲昷晥㐰ぢㄳ㜳〳㤹㤸ㄳ挸挴㐴㜴挲ぢ户昳挳ㄴ㤸㤸㠴㠶㌰戱〹㙤㠷㠹㘸慣愴㌱㔲㕡㕢づㅡ㈲ㄵ㜸搶㜶㘳慣戶㍣㔶㕥ㄳ㉢愹挰慦㡥昲摡㙡㙢戲摢㐷㍦㠰㍥搶ㄴ搳晡㍤㕢㔳㑤㡢㍡㔵㠷㤶㌰㔱攷㘵攲㘱愸昴㈳㈸挲搶っ〰㠲㤸攰㥡㠸挸ㅦ攷㔸㌷戳挳㘶挶㉣换ㅣㄴ㍤㐹昳㤴昰㍤〷㘸㘱㘲㐲㈰ㄳ㌵㠱㑣㜰戱〳㉦晣㡡㠵㈹㌰挱㠵つ㘱㘲ぢ摡づㄳ戵㑤㤱ち挴㡦㕦搰搵攵ㄵ㤵戵㤵㡤戱㔸㘵愴㉣㔶㔹摢㔴ㄹ慤㉡㉢㈹戵㘴ㅤ㠴㌶㥥㐱ㅦ㡢㉢ㅦ戴愰㥦㘵㙢㠱㘹㔱愷戸愴㈱㑣㤴㜹㤹搸ち㤵㝥〱㐵搸慡〷㈰㠸〹㉥㜴㠸㥣户敡敢㔷搹㘱ぢ㙡搶㘲挸昱挲挳愳㈱ㅡ搰㈷㤷㔷敤㝦收扢愴ㅥ㝣㡢敥ㄸ晦㐳搴㘷攰愱攸㕣晥捦敡㠳㝢ㄳ㥤㍢晡㜲戲㈷晣㙢戶㜸搱㥥㌷昴昲㥤扢㉦㘲晤㍦搸㈱㤷摤ぢ㈳戴㌸〲㙦晤㘷〴㥣捦㙢昹昸ㅦ㌷〴㈶㙤摢㈷扢捤㈹捥晦㜹敥晦搶㤴晣愵愶挷㤱慡昰挲愹戹㙦㥦戸攱昳㕢㝦㔶晣㥢扢㝥㜲晦㍦搱敤改晥户㝤戲㡡愰㐷㌱㥡晡ㅤㄶ敦戲㜸て㠵摡ぢ㘱扤㡥㕢っ㔳㥥㍥㕣攴㉡晣㑦ㅦ戶㥡㘰〹㉦攴㌴挹捥㔲扣㙥捦ㅤ愶ち搰㠳㉣㐹㘰敦㐰㤹摢っ㜱㐹㄰昷㤹晥摡ㄷ㔹搸戹㜵㜶〲慢ㄲ昸慢㜱㡢摡愷㜶晤挹戱㐱㘶戵㘲㡣㜹㘸㜹㜱户㘴㙡㘳〲户戹㜷搸愶摢㠲㜸㔷㍦㍣〴ㅣ慢㐷㔰㡣攱㈳捥㜷敥㙥㜹㙥昵ㅣ搶㉤㥤㡤㘷㌳昳〱〷挶㘲〲户㍡收㘴昷㔱㠱㜷㕦扢㝦㕣㡣昷㜶搲ㅡㅥ挸㍦㍢㑡〲㠶〵摣攸㍡慤戹㐳㙥ㄴ摦〳㝡愵戹扥ㄱ㝡㡦㌴㑤ㅣ戹㘰㘴㐵敥ㅥ愴㉦㠸慣㈰ㄷ挹搳㠹づ㜹㕣㠵昵〷戰愷㜸㘵㠴搶㈸捡攷摡〶㠴扤㤸㕣㕣〸㤱ㅥ㤹㈷搷昶挹攵戲㙤㥥慣ㄲ攸㔱っㅦ晥挹戵㉢〶昱㝡搰攴摡挵㔵昸㥦散㙣慤㠲㈵扣㤰ㄸ㠶ㄱっ攸愳戸㡥㈱㤳㙢〸㝡㜴㑤慥㑦愱捣攷ち㠵っㄳ㜰捦㤶攱愸㌹摥昴挸ㅣ㤸㌱㠶愳收㤷攸ㄱㄴ㔸㝥扡挰〶扡ち晦ㄳ㥢慤㔳㘰〹慦㉣晤愵ㄳㄸㄷ㌴㈴戰晥摥挰扥㘲㘰㘷㐱搵扢挰搶㤹ㅥ㍢ㅣ搸昹攸ㄱㄴ㔸摦㜴㠱㠵㕣㠵晦㐹捣搶〵戰㠴ㄷㄲ捥㥣挰㉥㐱㐳〲换昱〶昶〳㤴敡㌲愸㜸㑡㔰㥡㉢ㅢ愱㥦㈰㜳收扥捡〲搶捣搸戰收ㅦ㠳㔳㤷〳㘲㐴昹㕣㥥〰扡ㄷ㤳昸㑡搳㈳㌳㈵㥥㐹㝣つ㝡ㄴ㌳㄰摦ㄹ昲扢晦㑤㌳㠹扦㜵ㄵ晥㘷㌳㕢搷挱ㄲ㕥挸㌵㐳㈰㤸挴㕣㥦㄰㑡扥㐱㡦慥㐹捣㍦换㤹㝦ぢ㔴扤ぢ散㔶搳㈳㜳㘰㜰㉦ㅢ㈶昱㕤攸ㄱㄴ搸㤷改〲晢挲㈸㝣捦㕣戶㌶挲ㄲ㕥昸㈳愱㑥㘰昷愱㈱㠱㙤昷〶㌶㠸㠱摤て㔵敦〲摢㘴㝡散㜰㘰て愳㐷㔰㘰㝦㌳攳昷㍦㑢昹㘳㔷攱㝦㤶戲昵㈸㉣攱㠵㍣㌶㈷戰捤㘸㐸㘰ㅦ㝡〳ㅢち愵㝡ㄲ㉡㘷ㄲ㍦㠱㕡㘸ㄸ㘴敥㈴㝥ㅦ㔸㌳㘳挳㝡㑦㠲戹晡㘰㐴昹㑦愳搱㍢㑡戶㤸ㅥ㤹㈹昱㑣攲慤攸ㄱ㐴挹㕢改㈸昹㡢慢昰㍦㕤搹㝡ㄱ㤶昰㐲ち㥢㐳挹慢㘸〸㈵㙦㜸㈹㈹㠶㌲㝦ㅢ㔴扤ぢ散㌵搳㈳㜳㘰㌲㠳㔱㘰ㄲ扦㠹ㅥ㐱㠱㙤㑢ㄷ搸㥦㕣㠵晦愹挹ㄶㄷ㌵昰挲㜵㐵㈷戰昷搰㤰挰㕥昱〶戶ㅦ㜷摦〷㔰㌹晢晡㝤搴㐲攳㈱㜳昷昵ぢ挰㥡ㅤ㡢㠷晥㤳㠵㡦〰改ㅤぢㅦ㥢ㅥ㤹㔹昰散摥捦搰㈳㠸㠵㘷搲戱戰挵㔵昸ㅦ㥤㙣㝤づ㑢㜸㘱㠹摢㘱攱㉢㌴㠴㠵㍦㝡㔹愸㘵㘰㕦㐳搵扢挰扥㌱㍤㌲〷收搹扤㍦愰㐷㔰㘰㥢搳〵昶戸慢昰㍦ㄲ搹攲捡〶㕥㐸㠶㜳〲敢㠳愱㑢㘰㝦昰〶㌶㤵㠱攵㐲搵扢挰戸㈰㈱㍤㜶㌸戰㝥㠰ㄷ㜳㌸扥㑦㤵〷搳〵昶㝢㔷攱㝦搴戱挵搵っ〹㙣愶ㄳ搸㈰戴㈵戰㑤摥挰㘶㌳戰挱㔰攱搵㡢㡦㑢慥㑣㐸㡦ㅤづ㙣㈸攰挵〱㠱摤㤳㉥戰摦扡ち晦㈳㡣㉤㉥㙢㐸㘰ぢ㥣挰㐶愰㉤㠱摤敤つ散㘰㈸㔵㈱㔴捥〱㔹㠰㕡愸ㅥ㌲昷㠰扣ㅤ搸敥〳㜲㌱挱㕣㤱㌰愲晣㘲㌴昰敡〵㈵㕣愲㤰ㅥ㤹㈹昱ㅣ㥤㘳〰㉦づ愰攴愶㜴㤴摣攸㉡晣て㌵戶戸扥㈱㤴ㅣ攱㔰㔲㡡戶㔰㜲扤㤷㤲㈳愱捣㉦㠷ち慦㕥〴挶戵ち改㤱㌹㌰搸㤴つ㈷摦㕡挰㡢搱昰㑦攲つ改〲扢捡㔵昸ㅦ㔶㙣㜱愱㐳〲㙢㜲〲㥢㡣戶〴㜶愵㌷㌰㥢㠱㑤㠵ち慦㕥〴挶㐵ぢ改戱挳㠱㜱改愲㌸㈰戰换搲〵㜶愹慢昰㍦㠴搸攲㡡㠷〴戶挲〹㡣换ㄶㄲ搸挵摥挰㕡ㄹㄸㄷ㈴昰敡㐵㘰㕣扤㤰ㅥ㍢ㅣㄸ搷㌰㡡〳〲㍢㍦㕤㘰攷戹ち晦挳㠵慤㐳㘰㐹〲㑢㌸㠱㜱晤㐲〲㍢挷ㅢ搸㉡〶挶㤵〹扣㝡ㄱㄸ㤷㌱愴挷づ〷搶〴㜸㜱㐰㘰㘷愴ぢ散㜴㔷攱㝦㘸戰㘵挳㤲〴㜶㥣ㄳㄸㄷ㌲㈴戰㔳扤㠱㥤挰挰㔶㐰㠵㔷㉦〲攳㝡㠶昴搸攱挰㡥〱扣㌸㈰戰ㄳ搳〵昶ぢ㔷攱㝦ㄸ戰㤵㠰㈵〹散ㄴ㈷戰㌵㘸㑢㘰挷㝢〳㍢つ㑡晣ㄵ㍡㜳㍥攵㌲㐷攸っ挸摣昳㘹㈷戰收攴ㄹ搶㘷ㄱ捣㜵っ㈳捡攷㕡〵㕥扤愰㠴ぢㅢ搲㈳㌳㈵㥥昳改㈹㠰ㄷ〷㔰㤲㐸㐷㐹摣㔵昸ㅦて㙣㥤〶㑢㐲挹昹づ㈵㕣摡㄰㑡㔶㝡㈹戹〰捡晣戳愱挲慢ㄷ㠱㜱㠵㐳㝡㘴づっ㌶㘵挳昹昴〲挰㡢搱昰㥦㑦㔷愴ぢ㙣戹慢昰㍦昶搷扡〸㤶㈴戰换㥣挰㉥㐳㕢〲㕢收つ㙣㍤〳㕢てㄵ㕥扤〸㡣㑢ㅤ搲㘳㠷〳摢〰㜸㜱㐰㘰㑤改〲㙢㜴ㄵ晥挷昹㕡搷挰㤲〴戶挱〹散〶戴㈵戰愳扣㠱㕤〳愵攲㍡㠵昳愵㠰㉢㈰愱敢㈰㜳㈷昱㔲㘰捤㡣つ敢ㅢ〸收ㄲ㠷ㄱ攵摦㠶〶㕥扤愰㠴㙢ㅥ搲㈳㌳㈵㥥㐹扣ㄱ昰攲〰㑡づ㐹㐷挹ㄲ㔷攱㝦挰慦㜵て㉣〹㈵户㌹㤴摣㡦戶㔰戲挸㑢挹ㅤ㡣昲〱愸ㅣ㑡戸ㄴㄲ扡慢㥢㤲㠳㤲㈸搹㐸㌰搷㍡扡㈸攱㝡〶㕥扤愰㠴㡢ㅦ搲㘳㠷㈹搹っ㜸㜱〰㈵〷愶愳㘴㡥慢昰㍦昲搷㝡ㄲ㤶㠴㤲晢ㅤ㑡戸晣㈱㤴捣昲㔲昲〰愳㝣〶㉡㠷ㄲ慥㠹㠴ㅥ散愶愴㉥㠹㤲㠷〹收愲㐷ㄷ㈵㕣搸挰慢ㄷ㤴㜰ㄵ㐴㝡散㌰㈵㕣ぢ㈹づ愰㘴㜲㍡㑡㈶戹㡡㤴㠷〰㙦㠳愵㥥ㅥ〲散昹攳扡昹㜰㥡ㅢ攳捤㈲晤㘲㡥㤸慢ㅥ戸㕤愴戹愵㐵敥戴攸㡦㐷㜶挶昱攷㙤攷攲搱戴㜸㔰㘷㝤戳晢㈷ㄳ㘷攳㤱戵㝣〲愲㜹㈸愴㤶ㄶ㍢㠷㘲ぢ攲㜸㑡㘴摦搸散〴ㅥ㈹ㅣ捤挳㥦攷散攸戰攳㙤晦〹捦昳挴扤㉦㝣㤶〱㌶攷㐹㥥㠱户㥤昰㝥㤲挰㉢昱捥㔳㝥扢昹㌰㝦戵㌶㥢㑦晡晣搷㥥㉥ㅣ摡㡣昹搶昵攰㤳愸攷攱戵㌹㙡㝦散㘳㈷挷晦愴慣㥦㘴搰㔹搹㔸㉤㐴㠷搰㔳㈸晡攰敦㑥捡ㅡㅤ㡡戰晥㉦㐸攴晥㈳㈹昰㈴㑣捣〳㝦㜴扣ㄳ㠸昷㠷㘷昹晥昸㙣扦㝥っ搹㙣敡㉤㜴攵㌴ち㍤つ㥢收㈹㔴挹㐳慢ちㅣ摡㌳ㅣ摡戳㈹㐳㝢㉥㜹㘸敡ㅤ搸收昰捣㤶昳〱ㅡ㤹ㄶ㑣戸㤰搱户戵㈱ㄲ㡦㐷搶收戵㌶戴搸㙤㐷㜷㉣换㙢㔸㡤昵㈱㍣攵ㄷ捦㉦挵㥦捥搵㕢攱挵搹戵㌸㠰晦〶㡢ㄲ挲ぢ㤰愶愱㜷㝣㘰っ㉦愱㐳攸㘵ㄴ挹昴扥〲㠹㠷㕥挵㈵〸㙦っ敡㑢搷愳愶挷ㅣ㌵㉡搰昸㙢戴㐲攳摤晢敤㜵㥦㘱㉥〱㈴ㄹ收㜵㜵〹攵つ㈰㠳昷挶㕥㠱捥晥〲㝣攸㉤ㄴ挹㤱扣敤㜳挸㑢昳㐹づ㜹昹㥤㝢㐴扦㡢㑡ㄷ愳扣㤶捤㘱戸昱敤ㄱ攸昲〳摡㑥㡥敦㝦㈸攲㝤㜱捥扣㔴扣散㥤攴㉥摦㌵ㅣ晡〸㤵㌴扢㙡㤷㐰㙦㝦㐳㠷搰㈷㈸㤲〳晣ㄴㄲ慦挷㐱㘸㈷㜹攴㐵㕥㘱昴㌳㔴㠲ㄹ戵〲ㅤ㝥づ㝣攸ぢㄴ挹づ扦㠴挴敢㤰搷㠹㤳ㅣ昲㕡戰㌰晡ㄵ㉡㕤㡣敥㠵㠶㌰捡挰㜳㤴づ㜴昹つ㜴㥡㌱㜶捦㤸㙦㈹昲㌰㕡㡣㜶㤲扢㌱㄰㠸㘱ㅥ扦㌹慡㑦愰攱ㅦ㘹㠵挷㙡户攱㉣ㅣ㐹㕥挳晢㐱㥢㘴戸ㄴ〲㠹㈳ㅢ挸慥㌸㜸〵搱㌳㌳扥晦㈶攸慣㤵㑢摢挹㌳愳慦捦ㅤ㉦㌶㈶戹攳ㄵ㍣搹㑦ㅡ挸㌴㌳攳㥦㠱摥晡愱㐳愸㍦㡡攴ㅤ㌵挰攷㤱㔷〱㤳㍣捥㑣づ㘵㝢愰昱㐱戴㤲ㅣ捡㘰㥦攱搹㝥挳ぢ㡣㘱ㅥ挴㌹敡攳㐰挳扢搲ちて搸敥㕤㌲搴㘷昸㘰扦㘱㕥改㤲㕤㌲っ挸慥㕤挲换㐶㥥㕤昲㕥愰扢攱戴㥤ㅣ㐷㠱捦ㅤ慦㌰㈵ㄱ搴㤴㙣昸捤㐰挳㈳㔳つ敦敤㌳㙣晢つ慦㌰㠶戹慦㜳搴戶㐰挳愳㘹㠵扢戵㥢愰戱㍥挳慤㝥挳〹㘳搸㌹㉦扦ㄸ㘸戸㠴㔶㤲愹㈸昳ㄹ收ㄵ㡥㈴㉡㜸搹挰挳昱㌳㠱㠶慢㔲つ搷昸っ昳ち㐳㤲攱㔳㡣㘱㥥㥥㜲搴㤳㠱㠶昷愷ㄵ㥥㡡扡愹㤸攴㌳㝣㥡摦昰㔹㄰挸㕣㤹〲㘴搷㕣㌹ㅦ㔲㑦ㅣ㡦〴扡㥢㑥摢挹〴捤昰戹扢挰敦㡥㍦㐹挵戰戳㑢㌷〵ㅡ㥥㑤㉢挹扢昴㐰㥦㘱晥㝡㑤㈲㠸㍦〹挵戰㐳搰㙦〳つ㉦愰㤵㘴㠲づ昶ㄹ收慦挷㈴挳㌷㐰㈰〴搵〳搹㐵搰㙤挹敥㙥ぢ㜴户㈴搵摤愱㍥㜷㜷昸摤㙤㌴敥づ昷扡攳㑦ㄹ㑦㜴搷〷扡㍢㌲搵㕤㠳捦ㅤ㝦昵㈴㐵挷㕦㌶ㄲ㕤挴攳㉥昷㐹㐸㜷昸换㉥搳㑥〶攳㘷㐱㡢摤挴扦慦㌰つ㡦搹ㅥ搳㠲敦慣㍢昰㐷ㄱㅡ攱㔴昱㑢㉡㙤攸㈶戶摣挹慢㥥㠱㤴挳搰㔱㑡㥦㌳ㄸ摢㠳挹摦敡㑡昳搰〹捦㌸㌰㍤㘲挴昰扢㤹㔸㍤摡搳㐳昱扢㤶㔸㕤㐶㈹扦㘶〹愶搹㡢攱㔷㈴挱㉣愷㤴摦㡣〴戳挲㠳挹攷户㈰㑡ㅤ捦ㅦ㤸ㅥ㉤挴昰换㡤昴㘸昵昴㔰㝦㌳ㄸ㝥㌵㔵㥦ㅡ㑣扢ㄷ昳戹挱慣愴昴㑢㠳㌹挶㠳挹攷户㠵㙥捦晣㈶㈰㘳㡤ㄳ挳㉦〱攲㌹攱改愱昸愱㉥㤸づ㤱扡㉡扤捡㠳挹攷㘷㜷户㔵㝥㉥㑢㡦搵ㄴ昳㈳㔹慣慥㜱㉢㙣㈸㝥㥡ち愶㤳㔲㝥㠸ち㘶慤ㄷ挳て㐵挱ㅣ㑢㈹㍦て〵㜳㥣ㄷ挳捦㌷挱ㅣ㑦㈹㍦摡〴㜳㠲〷㤳捦㡦㌱㑡ㅤ戶昹ㄱ㈵㍤㝥㐱㌱㍦㥤愴挷㠹㙥㠵つ挵㑦ㅢ挱㥣㐴㈹㍦㘸〴昳㑢㉦㠶ㅦㅣ㠲㌹㤹㔲㝥㘶〸收ㄴ㉦㠶㥦〱㠲㌹㤵㔲㥥晥〵㜳㥡ㄷ挳搳戹㘰㑥愷㤴㘷㜲挱㥣攱挵昰捣㉣㤸㌳㈹攵㐹㔹㌰㘷㜹㌰昹㍣〱㔳敡㐴挹㤳慢昴㔸㐷㌱捦慢搲攳㙣户挲㠶攲㜹㔲㌰攷㔰捡㔳愴㘰捥昵㘲㜸捡ㄳ捣㜹㤴昲㙣㈷㤸昳㍤㤸㝣㥥搹㈸㜵㍣昳慣㈵㍤㝥㐵㌱㑦㔸搲攳〲户挲㐶㍥㑦㑥摤㍤㜸攲㤱ㅥㄷ㔲捣㜳㡥昴戸挸慤㐸て㥥㕦扡㝢挸㠱て㐳晡㘲㠸捤㘶昱〴㈰㔷㙥㉥㐱〵㌹㌲㜲攸ㄳ㜵愹ㄷ挵㔳㠰愰㉥㜳㔰㜲戸ㄳ㤵㘴㡢㠷扤愰搶㍢㈸㌹攰㔳㔰㍣昰〵昵㙢〷㈵㠷㍣㔱㔷愲㙤㌶㡢㠷扥愰㝥攳愰攴㌰㈷㉡挹㈳て㜷㐱㙤㜰㔰㜲愰愷愰㜸挰ぢ敡ㅡ〷㈵㠷㍡㔱㐹ㅥ㜹挸ぢ敡㍡〷㈵㠷㜷㡡㉤ㅥ收㠲扡挱㐱㌹〷㌸㙣㈵昱挵〳㕤㔰㌷㌹愸搵昸㑦昶㑦搲攸㜹㜰ぢ敡ㄶ〷㈵㠷㜵㡡㐷ㅥ摥㠲扡捤㐱挹㠱㥤㠲攲〱㉥愸㍢ㅣ㤴ㅣ摡㈹㌱昲㄰ㄷ搴㕤づ㑡づ攷ㄴ㕢㍣慣〵戵搱㐱挹〱㥤㠲攲㠱㉤愸㝢ㅣ㤴ㅣ搲㈹㈸ㅥ摡㠲扡捦㐱挹㐱㥤㠲攲挱㉤愸晢ㅤ㤴ㅣ搶㈹㈸ㅥ摥㠲㝡挰㐱挹㠱㑤㔴搲㝥攴〱㉥愸〷ㅤ㤴ㅣ捣㈹戶㜸㔰ぢ敡㘱〷㈵㠷㜳ち㡡㠷戵愰ㅥ㜵㔰㜲㐰愷㜸攴㠱㉤愸挷ㅣ㤴ㅣ挴㈹㈸ㅥ捣㠲摡散愰攴挰㑤㐱昱〰ㄶ搴㤳㠲戲捣㠴㔱㍣㍥攵㤲敡〴㝣ㄱ㘱昲摡㌴昴捤挳㌳㔶捣挴㔳㍣㌶〵㔱㥢㡣㔰㍣ㅣ㐵㔱攳㔳昰〸ㄴ㐵㜵戲挲㌲㠴㉡ㅥ㝤㠲愸㑡㐶㈸ㅥ㜰愲愸昴㈹㜸㡣㠹愲挲愷攰㘱㈵㡡㜲㥦㠲㐷㤲㈸捡㝣ちㅥ㍣愲㈸昵㈹㜸扣㠸愲挴愷攰㈱㈲㡡昱㍥〵㡦ち㔱㡣昳㈹㜸㈰㠸㘲㍦㥦㠲㜳㕦ㄴ㘳㝤ち㑥㜷㔱㡣昱㈹㌸挳㐵㌱摡愷攰愴ㄶ挵㈸㥦㠲昳㔸ㄴ晢晡ㄴ㥣扡愲搸挷愷攰㙣ㄵ挵摥㍥〵㈷愸㈸㡡㝤ち捥㐹㔱㡣昴㈹㌸つ㐵戱㤷㑦挱㤹㈷㡡愲㘴㐵扦晦〷㙡㑢㄰㑡</t>
  </si>
  <si>
    <t>㜸〱捤㕤〷㜸ㄵ㔵摡扥㈷攵㤲㜳㘹愳㘰㐵㌱㠹㐴慡㐸〷㔱㤰㐰攸㑤〹㘰挳つ㤷攴㐶〲㈹㜸㙦〲挱〶ち㔶㐴散㡡㕤㙣㙢搷㔵散攵户慥ち昶敥敡摡扢慥攸摡搶晡扦敦㌷㜳㤲戹㜳捦㈴㘱晦晤㥦㘷挷㥢挳㌹摦㜹捦昷㥤昷㥤㤹㕢捥㝣㌳㐶㔴㈴ㄲ昹〳ㅢ晦攵㤶挳捡㉥愵换㔳昵㠹㥡晥攳敡慡慢ㄳ攵昵㔵㜵戵愹晥挵挹㘴㝣昹戴慡㔴㝤㌶〰搱戲㉡昴愷㜲换㔲㔵㐷㈶昲捡㤶㈶㤲㈹㠰㜲㈳㤱扣㍣㥤㠵晥㥤扣㍦挷㌴㌴㐷改ㅣㄶ㐰㐵㜴㤴㐵㍢ㄶ㜹㉣㌴㡢ㄸ㡢昶㉣㍡戰攸挸愲ㄳ㡢捥㉣ㅣㄶ摢戰搸㤶㐵ㄷㄶ㕤㔹㙣挷㘲㝢ㄶ㍢戰搸㤱〵攳敢㥤㔹㜴㐳搱㘱ㄷㄴ戳挷㡤㥤戹㘰ㄱ搸㤴搶搷㈵ㄳ晤昲攷扡㜳ㅥ㌵㜰㘰晦㠱晤〷敤㍤㘸㔸晦〱晤昲挷㌵㔴搷㌷㈴ㄳ愳㙡ㄳつ昵挹㜸㜵扦晣晤ㅢㄶ㔴㔷㤵㑦㑤㉣㥦㕤户㌸㔱㍢㉡戱㘰挰攰〵昱㈱㈳〶づㄹ㍡戴㜲敦扤㐷㜴搸ㄵ㥥㘷㡣ㅢ扢㝦㌲㔱㤹晡㑦昹散㑥㥦㌳挷㡤敤㍦㈳㔱晦㥦昲戹ㅢ㝣挲㘵㐹㕤㑤扣慡昶㍦攴㌴㤷晢㜴㘸㐹愲扣㡡㍢㍦㤱㐸㔶搵ㅥ摥ㅦ搳㑥ㄳㅡ慤攱晤㡢㔳愹㠶㥡㈵㍣㡥挶㈵慡慢㘷㈵㉡㘵愷搷㤴愴敡昷㡦㈷㙢㔲ㅤ㙡愸㕦㈲㤹愸㉤㑦愴㍡搵㡣㙦㉣㑦㔴㝢挰㔴㕥捤摣㜸㜲㐶扣㈶㤱挳㑡攷ㅡ㜷ㅦ㑥慥㐸搴搶㔷搵㉦敦㔸㌳㈷㤵㤸ㄵ慦㍤㍣㐱㐸㙥捤挴㠶慡ち㤵㤳㠳㔷㈴扢愷㙤㘶戲愳㌰㥦㥡㜱ぢ攳挹㝡㘹㜱ㄷづ戴㘱㝤㠷㡢戰㐸㥢ㄷて愹晣挰㈸敥戳搲慡㥡愹㠹㘴㙤愲㥡㐱戸㈷晢〶㐰㈲㤰扢ㅦ㥡㤴㌲㜴戸㤷㔴㝢敦攴㈳ㄷ㐶㠹收愳攸㌲愷戶慡戲㉥㔹搳㙦㝡㔵敤愸〱晤愶挷ㅢ㐷つ搴〵攸搰㠵㠴散㉥㤰扤㈶㘳㐶昱晡㠵昹戳攲搰㝡攴愰ㄱ㈳㜵て㐲㡡㔰愸㥣㌷㜱㤶晢㝤昳㑣换㉡㡢㘷㤵㉤挸㉡㉢捦㉡慢挸㉡㑢㘴㤵㔵㘶㤵ㅤ㥥㔵戶㌰慢慣㉡慢㙣㔱㔶搹㘲㘰捣㤶搷慥㕤㤶户晤昹㤷㍢戲攷㉤㝢㘱散〹㥦晤㜸攸戶攷ㅣ㝥㡢攲㠹㉤敦ぢ㍤㔱戱捥戵ㄷ㍡㜴㙦ㄴ搱㍥〲〹捣㜵昸㠰㤱扡㉦㈱晤㔰㈸昵ㄲ收捡昹摥扥晥敤㥢晦㔶㔳㔷㜲收慡户㑥㝦戰昱扣㈹㡡㙦ㅥㄲ愸扦㜸戱㠸戲ㄷ扤っ㐰ㄱㅤ㈸㤰㐰愰㈱挳㐶敡㐱㠴っ㐶愱搴㘶㉦搰戶㡢ㅡ㝦㕡扤摦昲㈹昷摥昵挹愶慥㥢㈷晦愴昸〶㈵㠱㠶㡡ㄷ㑢愰㘱昴㌲ㅣ㐵㜴㠴㐰㠲㠱㠶㡥搴㝢ㄳ㌲ㄲ㠵㔲㡦㝢㠱㝥㉥㑦㔶㔶摦㝡挹搴摢㜷戸愳攰扤㤷慦㝦㐸昱㑤㔰〲敤㉢㕥㉣㠱㐶搱换㘸ㄴ搱晤〴ㄲ〸㌴ㄴ㡣挶㄰㔲㡣㐲愹〷扤㐰㙢扦ㅤ㜹昴㠳ㅦ㜷㥤㜰昶㥣捥戳㍥㍦㕥㕤愵㜸捥㐹愰㜱愸㔸昷㔱〹扤㡣㐷ㄱ㥤㈰㤰㐰愰㈱㌸㥥㈶ㄲ㌲〹㠵㔲㜷㜹㠱摥㝤㜲㐳改㠹慦敥㍡收㠲换收㜷扡攱攳㉤㠷㈸扥㤹㑢愰㈹攲挵挲㘸㉡扤㑣㐳ㄱ㥤㉥㤰㘰愰㠱㈳昵っ㐲㘶愲㔰敡㔶㉦搰戴〵㠷ㅣ㜲昸㤸㠲攲戳慥㍦攳昸㈷㝡㔶晦愶昸㠱㈱㠱づ㄰㉦㤶㐰戳攸愵ㄴ㐵㜴戶㐰〲㠱〶㠳搱ㅣ㐲收愲㔰敡㍡㉦搰㜷ㄷ㍣㝣摢ㄹ挷扥㌳㘶㜵㤷㉤搳晦㝥搲ㅥ挳㔵㝢㜴㑢愰㠳挴㡢㈵搰挱昴㜲〸㡡攸愱〲〹〴ㅡ㌲㜸愴㥥㐷挸㘱㈸㤴摡㘰愴扢㈷㜶昶晤扦㍤㔴㜲㠵慡㍣㜴挲扣㘹㑢ㄵ㍦昸㈴㔰㤹㜸戱〴㥡㡦づㅤ㐷ㄱ㕤㈰㤰㐰愰㐱㌸敡捡〹愹㐰愱搴㐵㕥愰捤换捥㜸慤昷㙤换愷㕤戱攷㈹㑦摦晦昵昹愷㉢㝥戸㑡愰㑡昱㘲〹㜴㌸扤㉣㐴ㄱ慤ㄲ㐸㈰搰戰㐱㈳昵㈲㐲ㄶ愳㔰敡ㅣ㉦搰㐷㡢挷敦㜱昸㥢㐷㑥晤换㍥㘷㡤扥愱攷捡愸攲〷戸〴慡ㄱ㉦㤶㐰戵昴㔲㠷㈲扡㐴㈰挱㐰㜸㘷㌸㠲㤰㈴ち愵搶㝡㠱㈶昶㔹㔷昶搸收㍤㑢敥ㅤ㜳搶㤴摥ㅦ㕦戰㕥昱㑢㠲〴慡ㄷ㉦㤶㐰つ昴戲ㄴ㐵㜴㤹㐰〲㠱㠶敥㍤㔲㌷ㄲ戲ㅣ㠵㔲㈷㝡㠱㍥㍤㙦摤挰㘷敦㕡㌱晤慣ㅤ㌶㕣戵愸㙡敥㕦ㄴ扦㠸㐸愰愳挴㡢㈵搰搱昴㜲っ㡡攸戱〲〹〴ㅡ㌲㘴愴㕥㐱挸㑡ㄴ㑡慤昰〲㙤户㘰捦ㅢづ摡㝢昳挴㡢㔷㕥搸敥摥换ㅦ㙥㔰晣戲㈳㠱㡥㐷挵㝡挲慥㐲㠷㕥㡤㈲㝡㠲㐰〲㠱㠶㘳ㅦ㥤㐸挸㐹㈸㤴㙡昴〲㌵晣㝥搰㘵ぢ㔶愷㘶㕥搱昸挴搰摤慦扡㈶㕢昱ぢ㤵〴㍡㐵扣㔸ㄸ㥤㑡㉦㙢㔰㐴㑦ㄳ㐸㈰搰㈰㐸户㤶㤰搳㔱㈸㜵㠴ㄷ㘸挹㔷㝤摥㥣搹昳扢㌱愷晤昴搸㌵慦昵昸攴㔹挵㉦㙤ㄲ攸っ昱㘲〹㜴㈶扤㥣㠵㈲㝡戶㐰〲㠱㠶つㅦ愹捦㈱攴㕣ㄴ㑡㉤昲〲慤晡搷㠴挵㠷㍥昵挶戴戵㝦扤攰㠵㐹て慦摦愰昸挵㔰〲㥤㉦㕥㉣㠱㉥愰㤷昵㈸愲ㄷち㈴㄰㘸㌸昶搱㐵㠴㕣㡣㐲愹㜲㉦搰敡愱昵愷ㄵㄴ㙦㕦戲㝥晦㝥攳㔷㈵㠶㙥㔱摢愱㕢〲㕤㉡㕥㉣㠱㉥愳㤷换㔱㐴慦㄰㐸㈰搰㄰散愳つ㠴㕣㠹㐲愹㜹㕥愰㐵敢攷昶摡慦慣戰㜸搵㥣慥㐵㥢㝡摤㍢㕢昱ぢ慥〴扡㕡扣㔸〲㕤㐳㉦搷愲㠸晥㔹㈰㠱㐰㠳㜱ㅥ㕤㐷挸昵㈸㤴㥡攳〵㝡戹㔳捤攴慥㕤㔳搳㑥扤昳搸㙦㍡㍥晦敢㜵㡡㕦愲㈵搰㡤攲挵ㄲ攸㈶㝡戹ㄹ㐵昴ㄶ㠱〴〲つ挱㍥扡㤵㤰摢㔰㈸㌵挳ぢ㔴扢㘶晡㠰搹㑦㡦㤸㜸攲换〷㕦昹㕢攵愰ㅡ戵㈳扡㈵搰敤攲挵ㄲ攸づ㝡搹㠸㈲㝡愷㐰〲㠱㠶攱摤晢㉥㐲敥㐶愱搴㐴㈳㕤晣晥㠳㙦㝢昱晡攲搳㈳〷敡㤷㤷㡥㜹㕢敤㠴㙥〹㜴慦㜸戱〴扡㡦㕥敥㐷ㄱ㝤㐰㈰㠱㐰㠳昱〹晢㈰㈱て愱㔰㙡㡣ㄷ㘸㑡㐱捦㝥昵扦敦㌴昵愱㔷换扦㜸㐵㥤㌳㕦敤㡣㙥〹昴戰㜸戱〴㝡㠴㕥ㅥ㐵ㄱ㝤㑣㈰㠱㐰㠳㈰摤攳㠴㍣㠱㐲愹扤扤㐰ㅦ㐵晡㙥㝣攱㠱㈹㈵㤷昷㥣户攵㡢扡㍦㕥㔴摤搰㉤㠱㥥ㄴ㉦㤶㐰㑦搱换搳㈸愲㥢〴ㄲ〸㌴ㄸ㈷散㘶㐲㥥㐱愱搴㈰㉦㔰㤷㐷慡慥㉥ㅣ㝤挲戴㜵㡦㍤㔰㥤户㘴敡㕤ㅤ㥥㐳昷〱摥昷搱㤲㘴㝣ㄹ扥攱㌷晦㜸ㄸ搴㝦〰晦㙢晤㔷ㄳ㝥㌴㔵づ慤ㅣ㕥㌹㜰㘰挵搰〱昱挱昱摣〲戸㙤敢搷㜳扥摤㜶愸㍣戰慡戶愲㙥㤹㝣㕦摦㘵㙣㍣㤵㘸晥晡摥搷敢ㅢ㕢搷㔰㕢㤱敡㘶敦㉣慤㡦搷㈷㜶づ昶㌵㍢挹ㄸ㔶㡡㕦㌳㠹㤴挴敢ㅥㅣ㌶㌷㕥摤㤰㈸㙥慣㜲扢㜷つ㜴攳户㑣摤㠲昰摥〹挹挴ㄱ㑤扤ㄹ㌳㉡挶㡦敤愵攲㍢㠳愵摢攵捥㉢㝦摣挲扡㔴愲㔶愶搷户㘶晦慡昲挵㠹㘴㘹㠲㍦搵ㄳㄵ㐲㜵㍢㜶㜹㍦愸晡捥慣〵㔱晣㐴慡㈸昴㕢㉢挷㌷搶㈷㙡㉢ㄲㄵ㤸敦㤲㐴戲㝥昹散昸㠲敡挴昶㘹㄰㌷㈶㍡㜶㑡㌳㑦愸㉢㙦㐸㡤慢慢慤㑦搶㔵愷昷ㄴ㔷㉣㡤攳㐷㕣挵昴扡㡡〴㝥㠳攵㜰㡢愸㐸㜶戶㔲㤱㍥戶ㅦ㐲昴㥢敡㉦㍢挲户㡢㜷挵㍥摦㌱晤戰敢㍦ぢ散挰愲㍡挱㘳㌲慢㐷㉢捥挴㉦摤昴づ〷晡㌸㜱㕤㠳攸㕥攱㘸㤹㘳搳㥥晢晦〵㘷㘵㜵昱搸㡦㕦㡡ㅦ扡㤳攲戵ㄵ搵㠹㘴㡢慢㌲㡡㌳搲捦愳挸摤ぢ㘷㜳愸㝡㌹㐰愸㐶戵㍣㜷㔹㔵㐵晤挲攸挲㐴搵攱ぢ昹㡤〹㉢㌷㜹㜹㤴㌶㘳搳㉦挲愴㕦㘲昱㌲㡡㔸㉣ㄲ㝤㠵愰㘸㑣扦敡戶㜳ぢ昱敦搶晦㠴捥挲㈸㉤㍦搹戱扥㤲捡慤㤹㔰㤷㑣㘵㘷摢㔸㑥㡡愷ㄶ搶昳昰㙣戹㤳晥㕥㘳昱㍡㡡摣ㅥ㈸㕡晤㠵摥ㄹ愰ㅣ㉥㐴㜴慣㈹㐹㔴挶戱晣㈳㘷户㡡攷搶戸㉢ち㈵㠹㔴戹收搲挳㘴㥣㉢㡤㔱搴㜰昲㜷愸攱搱㥦㘸慣㉦㠹搷挷摢搵㘰ㄱ〳㝢㐹〳搴㔷㐶戹㌵㡥散㈸㌶㌳㍡收戵攰挱㤱慡捦㑢㝢㌱戸㥥㜰攲攰㝣㠹㘴㝢㘵换㈴㌰昷敥㈰ㄱつㅥ攸改㡢ㄱ㔸㈳愹㤸㤸愸㥤扤㝣㐹㈲㐵㜸㕥戴㐵㈹㠳愷ㄷ㥤捤㉣㕦㌰愷扥慡㍡搵ㅦ㌳㥤㤸慣㙢㔸昲㥦昴㐳㕦晡つㄴ㘶换摤〳㐷㜱摢㌹㐱慥㐸扢愵摣㌷㘵㘵㤱㍣㝡愳㐵敦捥㠲㐷㉢㥣晤㠱㝦㘴搳㙦攳㥦㔸㑢㝤戹㐵㐰㙣捤挲㑤㉥昰ㅤ㙡愰搰散㘴㐲㤶愲昲愴〱戵㍢搶ㅣ㔸㤷㕣扣愰慥㙥㌱㡦愷㑥搲㑡㉤㑣㈴敡戹扣搳摥㕢捥㤲㘵㉢愵戲戳搳搶㘷㝣敢㐰扢挱㝦昴㍤ㄴㅤ㡢慢慢昳㡤挷㔴昴㝤㤸戲戱搰ㄴ晤〰㤵㈱㜸㈷慦慦慢㐷搰晣愵挳昲昷捣ㅦ㥢㐸搵攷㡦挳㠷㘵㍥㍦愲慡慢㙡ㄳ昹扤㙡敢昲㤳㠹搴ㄲ㉣攸㈶㝡昷㙦慣㑥㌵慡㕤愰っ㤷㕡㝡㝣㍢㜴搱㙢㠳扦㉦扥晥昳㑤㠹㍥敤㡥㝡㔶㜵昳㍡㌲ㄶ㝢㝡㈱㔶〱晥昴挷㈸搴㑥㠰昱ㅤ〷昵昴㑤㝦㡡戶晥㡣挵攷㈸昰扥㈱㝢〲㙦ㅢ㕦扡㑤搵ㅢ晦昲慤㐳㝦挵攲ㅦ㈸㔴㕦ㄴ㍣㜱昵搷㈸捣愶ㅣ昸攷昱㈰晢戴て捣㤹晢昴㥦戰挶㜴ぢ㝤慡ㅦ㄰摣慦㥡㍡㙡㉡愷愹㥡㡡挲戱㔵㠰㕣慦㈳㘳ㄱ㙡㉦っㄳ〱㝥攵昸㙣挰散〲晣捥ㄸㄴ㐶昳㘸昴〹㤰攵㌶搵〰昴㠹〰搹㌰㘸㉥扤慢㐱㌰㠹〰戹㘸㤹㑤晤晣扢㑦㠰㠱㌰㘷ち愰改㔳户搰愷〶㘳㥣㑤㠰㉤㜰㙥ㄵ攰㙢慦㈳㘳㜱㙣ㄸ㍣ㄵ㜰ㄶ摢㜲捡㕦〱㘶ㄷ愰㉢扡昵㜶㉣戶㐷攱ㄳ㘰㐷户愹㠶挳㠹〸戰ㄳ㐱㍢愳㔰㝢挳㈴〲㜴㐳换㙣敡㐳扦〰㈳㘰捥ㄴ㘰㌷晡搴㉤昴愹㤱ㄸ㘷ㄳ攰捤㌰〱摥昰㍡㌲ㄶ敤㐶挱㔳〱㘷搱㡢㔳㝥㉤㔴㠰㍥攸搶㝤㔹昴㐳攱ㄳ愰扦摢㔴愳攱㐴〴搸㡢愰〱㈸搴ㄸ㤸㐴㠰㠱㘸㤹㑤㍤敢ㄷ㘰㍦㤸㌳〵ㄸ㑡㥦扡㠵㍥㔵㡣㜱㌶〱ㅥぢㄳ攰㔱慦㈳㘳㌱戱〴㥥ち㌸㡢搱〸慡ㅥづㄵ㘰っ扡㜵㌱㡢戱㈸㝣〲㤴戸㑤㌵ㅥ㑥㐴㠰昱〴㑤㐰愱戸挶㈸〲㑣㐴换㙣敡㙥扦〰ㄳ㘰捥ㄴ㘰㉡㝤敡ㄶ晡搴㈴㡣戳〹㜰㜳㤸〰㌷㜹ㅤㄹ㡢㥣㔳攱愹㠰戳㤸捤㈹摦㄰㉡挰㕣㜴敢〳㔹ㅣ㠴挲㈷挰㈱㙥㔳㑤㠳ㄳㄱ攰㔰㠲收愱㔰㌳㘰ㄲ〱づ㐳换㙣㙡㠳㕦㠰改㌰㘷ち㄰愷㑦摤㐲㥦㥡㠹㜱㌶〱㉥〸ㄳ攰㝣慦㈳㘳昱㜵ㄶ㍣ㄵ㜰ㄶ㡢㌸攵㜳㐳〵愸㐶户慥㘱㔱㡢挲㈷挰ㄲ户愹㑡攱㐴〴㌸㠲愰㈴ち㌵〷㈶ㄱ㈰㠵㤶搹搴㘹㝥〱㘶挳㥣㈹挰㌲晡搴㉤昴愹戹ㄸ㘷ㄳ攰昸㌰〱㡥昳㍡㌲ㄶ㠵て㠶愷〲捥㘲㈵愷扣㈲㔴㠰攳搱慤㔷戱㔸㡤挲㈷挰㠹㙥㔳ㅤ〲㈷㈲挰㐹〴㥤㡣㐲捤㠳㐹〴㌸〵㉤戳愹愵㝥〱づ㠵㌹㔳㠰戵昴愹㕢攸㔳㠷㘱㥣㑤㠰敡㌰〱ㄶ㝢ㅤ敦〶ㄷ慢攷挳㔳〱㘷㜱ㅥ愷㕣ㄵ㉡挰〵攸搶敢㔹㕣㠸挲㈷挰挵㙥㔳挵攱㐴〴戸㠴愰㑢㔱愸㜲㤸㐴㠰换搰㌲㥢㥡敦ㄷ㘰〱捣㤹〲㕣〹㝣㑣户搰愷㉡㌰捥㈶挰摣㌰〱收㜸ㅤㄹ㡢攸㕣㈲㉦攰㉣㙥攴㤴㑢㐳〵戸ㄹ摤晡ㄶㄶ户愲昰〹昰ㄷ户愹ㄶ挲㠹〸㜰㍢㐱㜷愰㔰㡢㘰ㄲ〱㌶愲㘵㌶㌵挵㉦㐰ㄵ捣㤹〲摣㐳㥦扡㠵㍥戵ㄸ攳㙣〲㡣〹ㄳ㘰㍦慦㈳㘳㜱扦ㄶ㥥ち㌸㡢㐷㌸攵㔱愱〲㍣㠶㙥晤㌸㡢㈷㔰昸〴㜸搲㙤慡㍡㌸ㄱ〱㥥㈲攸㘹ㄴ敡〸㤸㐴㠰㑤㘸㤹㑤つ昱ぢ戰〴收㑣〱㥥愳㑦摤㐲㥦㑡㘲㥣㑤㠰㍥㘱〲昴昶㍡㌲㉥㍡㌴挰㔳〱㘷昱㍡愷摣㌳㔴㠰㌷搱慤晦挶攲㉤ㄴ㍥〱晥敥㌶搵㔲㌸ㄱ〱摥㈱攸㕤ㄴ慡ㄱ㈶ㄱ攰㍤戴捣愶扡晢〵㔸〶㜳愶〰ㅦ搱愷㙥愱㑦㉤挷㌸㥢〰㕤挳〴攸攲㜵㘴㕣っ㌹ㅡ㥥ち㌸㡢㝦㜰捡摢㠴ち戰〵摤晡ㅢㄶ摦愲昰〹昰㥤摢㔴挷挰㠹〸昰㍤㐱㍦愰㔰㉢㘰ㄲ〱㝥㐴换㙣㉡捦㉦挰戱㌰㘷ち昰ぢ㝤敡ㄶ晡搴㑡㡣戳〹昰晢㙦㈱㕦㠵㝦昳㍡㌲㉥搲慣㠲愷〲捥㈲㈷ぢ㔳晥〵㌰晢㔷攱㈸扡㜵㍢ㄶ㜹㈸㝣〲挴摣愶㕡つ㈷㠵㜴搴㥥愰づ㈸搴㠹㘸㡡〰ㅤ搱㌲㥢晡ㄶ㌱㥡㝥っ㥤〰㜳愶〰摢〰ㅦ搳㉤昴㈹㕥ㄱ戲〹昰㘹㤸〰㥦㜸ㅤㄹㄷ㡦㑥㠵㈷ㄱ㘰㘷㑥昹愳㔰〱㜶㐱户摥㤵㐵㜷捥慥昹搷㘰扥摢㔴㙢攰愸㤰㜴ち〸㉡㐴愱搶愲㈹〲散㡥㤶搹搴㕢㝥〱㑥㠳㌹㔳㠰㥥挰挷㜴ぢ㝤敡㜴㡣戳〹昰㘲㤸〰㉦㜸ㅤㄹㄷ戵捥㠴㈷ㄱ㘰〰愷晣㕣愸〰㠳搰慤〷戳ㄸ挲搹㌵ぢ㌰捣㙤慡戳攰愸㤰㜴㠶ㄳ㌴〲㠵㍡〷㑤ㄱ㘰㙦戴捣愶㥥昰ぢ㜰㌶捣㤹〲㡣〲㍥愶㕢攸㔳攷㘲㥣㑤㠰晢挳〴戸捦敢挸戸搸㜶〱㍣㠹〰ㄳ㌸攵㝢㐲〵㤸㠴㙥㍤㤹挵ㄴ捥慥㔹㠰㘹㙥㔳慤㠷愳㐲搲㤹㑥搰っㄴ敡㈲㌴㐵㠰㤹㘸㤹㑤摤敡ㄷ攰㐲㤸㌳〵㈸〵㍥愶㕢攸㔳ㄷ㘳㥣㑤㠰㙢挲〴戸摡敢挸戸〸㜸ㄹ㍣㠹〰昳㌸攵㉢㐳〵昸ㄳ扡㜵ㄹ㡢昹㥣㕤戳〰ぢ摣愶扡ㅣ㡥ち昱愷换〹慡㐰愱㌶愰㈹〲㈴搰㌲㥢扡搰㉦挰ㄵ㌰㘷ち㔰〵㝣㑣户搰愷慥挴㌸㥢〰㘷㠴〹戰捥敢挸戸㌸㜹つ㍣㠹〰㐹㑥㜹㙤愸〰昵攸搶つ㉣㤶㜲㜶捤〲㌴扡㑤挵换㤷㠵愴戳㥣愰㈳㔱愸敢搰ㄴ〱㡥㐲换㙣㙡戵㕦㠰㍦挳㥣㈹挰ち攰㘳扡㠵㍥㜵㍤挶搹〴㌸㌲㑣㠰攵㕥㐷挶㐵搳㥢攰㐹〴㌸㤹㔳㕥ㄶ㉡挰愹攸搶㙢㔸㥣挶搹㌵ぢ㜰扡摢㔴㌷挳㔱㈱改慣㈳攸っㄴ敡㔶㌴㐵㠰㌳搱㌲㥢慡昵ぢ㜰ぢ捣㤹〲㥣ぢ㝣㑣户搰愷㙥挳㌸㥢〰ㄵ㘱〲㤴㝢ㅤㄹㄷ㜳敦㠰㈷ㄱ攰㔲㑥㌹ㅥ㉡挰攵攸搶㔷戰搸挰搹㌵ぢ㜰㤵摢㔴ㅢ攱愸㤰㜴慥㈶攸ㅡㄴ敡㉥㌴㐵㠰㙢搱㌲㥢㍡挸㉦挰㥤㌰㘷ち㜰〳昰㌱摤㐲㥦扡ㅢ攳㙣〲捣〸ㄳ㘰扡搷戱㈸㜸㤱昹㍥㜸ㄲ〱敥攰㤴愷㠶ち㜰㈷扡昵㕤㉣敥收散㥡〵戸搷㙤慡晢攱愸㤰㜴敥㈳攸㝥ㄴ敡㐱㌴㐵㠰〷搰㌲㥢ㅡ敢ㄷ攰〱㤸㌳〵㜸ㄸ昸㤸㙥愱㑦㍤㠴㜱㌶〱㐶㠴〹㌰摣敢挸戸昸晤〸㍣㠹〰㑦㜳捡㐳㐳〵搸㡣㙥晤っ㡢㘷㔱昸〴㜸摥㙤慡㐷攱愸㤰㜴㕥㈰攸㐵ㄴ敡㜱㌴㐵㠰㤷搰㌲㥢敡攷ㄷ攰㌱㤸㌳〵㜸つ昸㤸㙥愱㑦㍤㠱㜱㌶〱ち挳〴㈸昰㍡㌲㉥捡㍦〵㑦㈲挰扢㥣昲㙥愱〲扣㡦㙥晤〱㡢て㌹扢收㈳攰㘳户愹㥥㠶愳㐲搲昹㠴愰㑦㔱愸捤㘸㡡〰㥦愱㘵㌶戵扤㕦㠰㑤㌰㘷ち昰ㄵ昰㌱摤㐲㥦㝡〶攳㙣〲㜴〸ㄳ愰扤搷ㄱ㑣ㄶ挸㝤ㅥ㥥戶攲㈲㙦㝢㑥戸㜲㙥㔵㘲ㄹ慦㑡㜵慡㐴㈶敦戸㠶㔴㝤㥤㕣㐲敢㔸㔹㔲㌷愳慥扥愴㉡戵愴㍡扥扣㑢愵㔷㌹㜰㘱愲ㄶㄷ戸㤳戸捥ㅤ戰搵㉤㔹㤲愸搰㤵愵㜵つ挹昲挴攴㤲晦㠶ぢ攰攰㠷㕤㈷搷扥戳ㄴ戶㝦敦㥡㙥〴㈳㜱㤴㘰㡢攴扥〸㠷挱㑢㜳㤲㑦散扢㡣㉥㔵〷挰捥捤㡡捥慥慡慦㑥戴慦㤴㑢搸㔲捦慢㠴㡡挸ㅡ愸㘸㔷㌹㝢㈱㉥㔹㤵㜴慣㥣㤸慣慡攰㌵㈲敥㡣慥㉥㜴㕡攲㜰㘴〸散㕦㤷慡㘲敡㜶挷捡搹挹㜸㙤㙡〹㉦㜶㤶㉦摦㌶慤㈵㔷㐵㜳㉢挷㔶搵愶㄰㐶昶㈲敢㥤㉢㑢ㄷ搶㉤挳㕤〴つ㌵戵ㄳ攳㑢㔲晦ㄵ㝢㐵㜱户挸㈶扢㐶㘵愹慣㉣㤵㤷㤵昷敦敥㥦攸て㌸挷扡㝡昹搹昹㌸㔰敢㤳㔵ぢㅡ愸㤸〴ㄹ㠴㌲㠷㠵散挴㐸敥㑢愸〵慦㙢晡昶㘱㈰㈹㠱㤳㑤㑢㡦户㕥ㅦ㙦扡㌷㘳㔷挰昵㡦㤸㑦㠷㥦㔰㑣㤹㌸㘷㜲㜳扡捥晦改㐶㠷摣㤷攱戹捤搹ㄱ摢〱摣挹㍤㠶㤸㌱挱㐳ち愷㈶づ〵戶㠲挷㘵慣㔲㌰㍣㐴㍢㌵㔷㈷攰〲㝢㠷捡㘹昱〵㠹㙡攴〵搴挴敢㍢戹つ㈶㘸搴挴慢㔳㕥摦戸扡㥡㥡㌸㡦㌹愶昳㤷㤶挷慢ㄳ㜹㤵挵つ昵㜵㐸㤳搷㤵㈸攴挰昴㑣昱㐶㤸攲㡤敥ㄵ晣捡㔹捣ㄷ㤲㍡㝤搵ㅤㅥ㑦㔶搵㉦慣愹㉡捦㘳㠳ㄷ㑣晦㉢づ㔶扣㠱攴㐰㑣戳㤹㌷㤳㘰㑡㠰㝢㘱ㅥ扢扢㍦戲㘸㈸ㅤ㜷㍦づ改㉣ㄵ挵㝦敡摦㑣㈷挱㕢㡦㝣愲攸㥦攱㉤ㄷ㝦昲㕥㈴㜳搹㈲搷㘲㔱摤戲〲㠷愸扣㍢愹㔷〹挰㥦晥〵㔰㔶昸㤷昳ㅡ㡡ㄶ㜳つ摡〱㄰㥢㔶ㄷ慦㤸㄰㉦挷慤㌹敤扣ㅢ㜳昲戰㙢昹㕥㤳㜴㤸晤㌱づ〹㐵戸扣扤戴慡㈲㤱捣愳愱ㄴ㌷ㅥ攵㌰㙦㈴敡敥㐳㕣〷捦㡥攴收戶捦戳挵㥡㙣㝣昵昰慥愹晢㙦㙣㥡㥣攱晦换〳㐶昰㉡ㅡ㘸挹㘷搴慦愰愳㝦㈳愷搷㘱㈴㥦〰攰㜷〲晥㐰㤱晢〶㍡㠳晢㈶㍤ㄱ〳改ㅡㅡ愰ㅣ戹愵㠵㈹㈲㜹㐸愷㤰摣㤲㕣㈱搲摥㤷ㄳㄲ㜵搳㐱昲捣㝤㌲搱㔲ㅣ攵㠹㡡㤸晢〶换摣ㄳ㝣㌴㐴戲戲㜲戰慢愳挱㝣扡㡣戰㜰㔶㔳㥡㤰㘴ㄱ搵ㅤ㔳㠸㌲㠵戰ㅢ㑦ㄶ昸㉦㥢ㄳ挸㄰攴捤㈳慦〰㠵㡢摢㝦攰ㅦ搹㘲㌱㥤㠵㌱㤱㤸㝡ㅢ愵ㄱ㈲㐶㡢慢ㄴ㜶〱ㄶ挲㔰愸㡦㘱攴昷〱摦愷㤷晡ㄴ㑤㝥㠲㐵愲扣㜳愸捤敦㤸敡㌳っ攱扢愶㡥搲昳攷愸昱捤愸改攰捣㠳戵昵㠳昳㑢㡥挰㥦收㥤㘸收攰㔴㕦挱㘲㜸愰㙡㜸挴㠰搱敤〹晣㠷ㅤ搰㠱㠰㡥〴㝣つ〰昷㝡戴ㄳ㕡愱㙡昲昶ㄶ㡢㥡づ挶㐰捤㝦晡㠲昸搴摣㠶㐱戶㘵㤰㕦〱〸慡昹㍢㙣慥㥡㕤〰㘹扢㥡摣㥢愲㘶㔷㝡愶ㄴ㘹㙡㙥て㙢敢㙡㘶㘱㤸愸戹㠳㌸㜱ㅢ㡡㔹っㄶ㌵㜷〴㐶敦㐴㈰㌳ㅣ㉣㠰㥤〹攸㐶〰㤳ㅥ㐴捤㕤搰ち㔵㤳昷昰㔸搴散㡥㌱㔰㤳㠹㄰㈶㠸㑦捤摤ㄸ㈴㥦㐱㤸戴㄰㔴㤳㤹ち慥㥡〵㠰戴㕤㑤㈶㌷㠸㥡㠵昴捣㉣㠷㌴㌵㝢挰摡扡㥡捣㠶挰ぢ㌷㙡搱〹㉡昲挷㤴〸挳〳㌶㜳㙣敥〱㡣敥㐹㈰搳㈵㉣㠰㕥〴昴㈶㠰ㄹㄴ愲㘶ㅦ戴挲搵挴㉤㈳ㄶ㌵晢㘱っ搴摣捤ㄷ挴愷收㥥っ搲㥦㐱㤸〱ㄱ㔴㤳㘹て慥㥡㝢〱搲㜶㌵㤹㈹㈱㙡づ愰㘷愶㑣愴愹㌹〸搶搶搵㘴㙡〵㕥㔸㙢愵ㄳ㔴攴㡦昹ㄵㄶ戱㠶〰愳㠷ㄲ挸摣ぢぢ㘰ㄸ〱挳〹㘰㍡㠶愸㌹〲慤㔰㌵㜹㌷㤶㐵捤㤱ㄸ〳㌵㤹愲㘱㠲昸搴摣㠷㐱昶㘵㄰愶㔳〴搵ㅣ〳㥢愸愹㜹愶换㌶〸愵敦㑢愵㉡〶㐴㠴ㅢ㑤㈷㘳搱㑡ㄳ㙥っ慣慤ぢ挷㤴っ扣㤰慦㐱㈷愸挸ㅦ昳㌲捣㤴ㄹ摢㝢慢ㅦぢ㡣ㅥ㐷㈰㜳㌶㉣㠰ㄲ〲挶ㄳ挰㌴づㄱ㙥〲㕡愱挲昱敥㌲㡢㜰㤳㌰〶挲㌱戵挳〴昱〹㌷㤹㐱愶㌰〸搳㌰㠲挲㌱昷挲㍤っ愷〲搲昶挳㤰改ㅡ愲收㌴㝡㘶摥㐶㥡㥡㌳㘰㙤㕤㑤收㜷攰㠵㥢搸攸〴ㄵ昹㘳㤲㠷攱〱㥢㔱㜳㝦㘰昴〱〴㌲〱挴〲㤸㐵㐰㈹〱捣〹ㄱ㌵㘷愳ㄵ慥㈶㙥愱戳愸㌹ㄷ㘳愰㘶摣ㄷ挴愷收㠱っ㜲㄰㠳㌰愷㈳愸㈶ㄳ㌹摣挳㤰㍦㜸㘴ぢㅥ㠶㑣昳㄰攱づ愱ㄳ收㝢愴〹㌷て搶搶㠵㘳㕥〸㕥戸㔷㡥㑥㔰㤱㍦㈶㠷㔸㜴昹ㄳ㌰扡㡣㐰㈶㡥㔸〰昳〹㠸ㄳ挰㕣ㄲㄱ㙥〱㕡愱挲昱㤶㐰㡢㜰ㄵㄸ〳攱㤸㕦㘲㠲昸㠴㑢㌰㐸㈵㠳慣〴㈰㈸摣昱戰戹挲㠵㥥扦㑣てㄱ攱ㄶ搲〹昳㐴搲㠴㕢〴㙢敢挲㌱㥦〴㉦摣㤲㐷㈷㐶㌸㈶㤵㤸㈹挳㘶㡥戸㙡㘰㜴つ㠱㑣㌸戱〰㙡〹愸㈳㠰㌹㈸㈲摣ㄲ戴㐲㠵攳㉤㡥ㄶ攱㤲ㄸ〳攱㤸㤷㘲㠲昸㠴㑢㌱〸㥦㈸愰㤸㐳ㄲㄴ㡥㠹㈳慥㜰㍣㝦㘵ぢㅥ㜱㑣㉢ㄱ攱㤶搲〹昳㑢搲㠴㙢㠴戵㜵攱㤸㠷㠲ㄷ慥㍡搰〹㉡昲挷㘴ㄴ㌳㘵挶昶摥昸㡥〴㐶ㅦ㐵㈰ㄳ㔵㉣㠰愳〹㌸㠶㠰换〰㄰攱㡥㐵㉢㔴㌸摥戲㘹ㄱ㙥㈵挶㐰㌸收戳㤸㈰㍥攱㡥㘳㤰攳ㄹ㠴戹㈷㐱攱㤸㜰㈲挲㐵㔷〱搲昶㌷㍥收愸㠸㥡慢改㤹挹㉡㘹㙡㥥〸㙢敢㙡㌲愹〵㉦摣㜵㐸㈷愸挸ㅦ㌳㕢って搸㡣㥡㈷〳愳㑦㈱㤰㔹㉦ㄶ挰愹〴慣㈱㠰㠹㌰愲收㘹㘸㠵慡挹晢㔲㉤㙡㥥㡥㌱㔰㤳挹㌱㈶㠸㑦捤㜵っ㜲〶㠳㌰㤱㈵愸㈶戳㔷摣挳㤰摦㘶㘴ぢㅥ㠶捣㙤ㄱ攱捥愲ㄳ㈶戹愴〹㜷づ慣慤ぢ挷㘴ㄸ扣㜰㜳㈳㥤愰㈲㝦捣㠸㌱㔳㘶㙣敦㌰㍣てㄸ㝤㍥㠱捣㤶戱〰㉥㈰㘰㍤〱㑣愰ㄱ攱㉥㐴㉢㕣㌸晢㑦㤴㡢㌱〶挲㌱愹挶〴昱〹㜷〹㠳㕣捡㈰㑣㠰〹ち挷慣ㄷ㔷㌸ㅥ㠶戲〵㠵㘳㑥㡣〸㜷㌹㥤㌰㌹㈶㑤戸つ戰戶㉥ㅣ㤳㘸昰挲㍤㤴㜴㠲㡡晣扤㠳搲㑣㤹戱㍤攱慥〲㐶㕦㑤攰扢㜶挰㌵〴㕣㑢挰㝢〰㠸㜰㝦㐶㉢㔴㌸摥㌷㙣㌹攲慥挷ㄸ〸挷㘴ㅣ㌳ぢ㥦㜰㌷㌰挸㡤っ挲挴㤹愰㜰捣㤶㜱㠵攳慦ㄱ搹㠲挲㌱㤷㐶㠴扢㤹㑥㤸㔴㤳㈶摣慤戰戶㉥ㅣ㤳㙦昰挲慤㥡㜴㠲㡡晣㌱〳挷㑣㤹戱㍤攱晥〲㡣扥㥤㐰㘶攷㔸〰㜷㄰戰㤱〰㈶散㠸㜰㜷愲ㄵ㉡ㅣ敦㠳戶〸㜷㌷挶㐰㌸㈶昱㤸㈰㍥攱敥㘱㤰㝢ㄹ㈴〷摦㐲㠲挲㌱换㐶㠴㡢摥〷㐸摢摦昸㤸㤸㈳㙡摥㑦捦捣搰㐹㔳昳㐱㔸㕢㔷㤳㤹㍣㤸㌴㙥ㄳ愵ㄳ㔴攴㡦改㍣㠶〷㙣㐶捤晦〱㐶㍦㑣㈰㔳㝤㉣㠰㐷〸㜸㤴〰㘶晦㠸㥡㡦愱ㄵ慡㈶㙦昶戶愸昹〴挶㐰㑤㘶〴㤹㈰㍥㌵晦捡㈰㑦㌲〸戳㜷㠲㙡㌲㘵挷㍤っ㐳㍦㝦㤹搰㈳挲㍤㑤㈷捣散㐹ㄳ㙥㌳慣慤ぢ挷っ㈰ㄱ敥ㄹ㍡㌱挲ㄵ挰㙡愶散ㄳ敥㔹㘰昴㜳〴㌲㐵挸〲㜸㥥㠰ㄷ〸㘰搶㤰〸昷㈲㕡愱挲昱收㜵㡢㜰㉦㘳っ㠴㘳㈶㤱〹攲ㄳ敥ㄵ〶㜹㤵㐱㤸昵ㄳㄴ㡥愹㍥慥㜰㍣っ㘵ぢ㥥扦㑣〴ㄲ攱㕥愷ㄳ㘶〴愵〹昷㈶慣慤ぢ㌷っ挳㐴戸扦搱〹攲挸ㅦ搳㠷捣㤴ㄹ摢㍢㝦摦〲㐶扦㑤攰〸㍢攰敦〴扣㐳〰戳㡤㐴戸㜷搱ちㄵ㡥㌷攳㕢㠴㝢ㅦ㘳㈰ㅣ㌳㤰捣㉣㝣挲㝤挰㈰ㅦ㌲〸戳㠵㠲挲㌱㐵挸ㄵ㉥㤷㕥戸〵㠵㘳〲㤱〸昷㌱㥤㌰㤳㈸㑤戸㑦㘱㙤㕤㌸㘶ㅣ㠹㜰㥦搱〹愲挸ㅦ搳㡥捣㤴ㄹ摡ㄳ敥㜳㘰昴ㄷ〴㌲㈵挹〲昸㤲㠰慦〸㘰㤶㤲〸昷て戴㐲㠵攳挳〵㉣挲㙤挱ㄸ〸挷捣㈵ㄳ挴㈷摣㌷っ昲㉤㠳㌰换㈸㈸ㅣ㔳㡢㕣攱㐲㝦㘳㌰昱㐸㠴晢㡥㑥收愳㤵㈶摣て戰戶㉥ㅣ㌳㤵㐴戸ㅦ改挴〸挷㜴㈵㌳㘵㥦㜰㍦〱愳晦㐵㘰㠵ㅤ昰㌳〱扦㄰㤰〰㐰㠴晢ㄵ慤㔰攱昸戰〴㡢㜰扦㘳っ㠴㘳挶㤳㤹㠵㑦戸㍦ㄸ㈴㠲慢㈸㡡搹㐹㐱攱㤸㤲攴ちㄷ晡ㅥ挷㠴㈵ㄱづぢ敤ㄱ戵ㄴ慤㌴攱㜰㠷㜳ㅢ㠴㙢挴㌰ㄱ㉥㤷㑥㡣㜰㑣㜳㌲㔳昶〹ㄷ〵㐶户㈳㤰㈹㔰ㄶ㐰ㅥ〱㝣㥣㥡㘲㔶㤴〸ㄷ㐳㉢㔴㌸㍥晣挱㈲㕣〷㡣㠱㜰捣㤴㌲㐱㝣挲㜵㘴㤰㑥っ挲慣愶愰㜰㑣㘵㙡攵㠸㘳愲㤳〸攷搰〹㌳㥥搲㠴摢ㄶ搶搶㡦㌸㘶㐶㠹㜰㕤攸挴〸挷昴㈸㌳㘵㥦㜰㕤㠱搱摢ㄱ挸搴㈹ぢ㘰㝢〲㜶㈰㠰搹㔴㈲摣㡥㘸㠵ち挷㠷㔹㔸㠴摢ㄹ㘳㈰ㅣ㌳慣㑣㄰㥦㜰摤ㄸ㘴ㄷ〶㘱㌶㔴㔰戸换㘱㜳㠵ぢ晤㜰戸〲㄰ㄱ慥㍢㥤㌰㔳㉡㑤戸㝣㔸㕢ㄷ㡥ㄹ㔵㈲㕣〱㥤ㄸ攱慥㠶搵㑣搹㈷㕣㈱㌰㝡㜷〲㤹㜲㘵〱昴㈰愰㠸〰㘶㘱㠹㜰㝢愰ㄵ㉡ㅣㅦ捥㘱ㄱ慥ㄷ挶㐰㌸㘶㘶㤹㈰㍥攱㝡㌳㐸ㅦ〶㘱ㄶ㔵㔰戸㍢㘱㙢攵㔴㘵㘲㤵〸搷㡦㑥敥㐶㉢㑤戸晥戰戶㉥ㅣ㌳戱㐴戸扤攸挴〸挷㜴㉣㌳㘵㥦㜰〳㠰搱〳〹㘴慡㤶〵㌰㠸㠰挱〴㌰㝢㑢㠴ㅢ㠲㔶愸㜰㝣搸㠸㐵戸㘱ㄸ〳攱ㅥ昶〵昱〹㌷㥣㐱㐶㌰〸戳慦㠲挲㌱攵慡ㄵ攱㤸㤰㈵挲㡤愴ㄳ㘶㘶愵〹户㉦慣慤ぢ挷っ㉥ㄱ㙥ㄴ㥤ㄸ攱㤸挶㘵搱㘵㌴㌰㝡㍦〲㤹攲㘵〱㡣㈱愰㤸〰㘶㝤㠹㜰㘳搱ちㄵ㡥て㑦戱〸㔷㠲㌱㄰㡥㤹㘰㈶㠸㑦戸昱っ㌲㠱㐱摥〵㈰㈸ㅣ㔳戵㕡ㄱ㡥㠹㕣㈲摣㈴㍡㘱㐶㔷㥡㜰㔳㘰㙤㕤㌸㘶㝥㠹㜰㔳改挴〸挷昴㉦㌳㘵搸捣搷㤱㘹挰攸改〴㌲㌵捣〲㤸㐱挰㑣〲㤸㉤㈶挲敤㡦㔶愸㜰㝣ㄸ㡣㐵戸㔹ㄸ〳攱㤸㐱㘶㠲昸㠴㉢㘵㤰搹っ挲㜴ㄳ㤹晣ㅣ戶扣挹攷㌲㘵㈰㜸㈵㍣㈳㑢㐱㈲㔴㌲㕦愱戴㝥㜹㌵㜲㐴㔸攵㤵㜱户挶㙢晣㌱戱攱㝡㝤㕤ㄲ㔷て㜳㠲捦戵㘸ㅡ晢ㅣ〲户敦ㅡ㜸㘶㠸っ㘳て搳㈱㜲慦晦㈵昳戹ㄸ㑤攳㌹昱收〷〸㜰っ户攸㠱㤸㘲搷改㔵攵挹扡㔴㕤㘵㝤㝥㈹ㄲ愰昲昹っ㤶捡㐸㘴㐰㜱敥㥦攱搱ㅡ㤳挴㜲㙡昹㐸捡愵㝣㈶㐱㙣㜱㙤摤戲㕡㤹㑤㙥㡡㡦愲ㄱ扤摡戵㘳ㄸ㙡㉡摢敥㄰捦㘱敡〴〷敢㠳㔱㜶捣㜶㤸㝢挰捤㘱晥㠱㔴㤸㙣㈰ㄵ㈶ㅣ㜰换捤挲ㄷ㥣戶㕥晤愷㙦戵㐰㤵慢ち㤵挸㘹搷㑥ㄵ〵ㅥ㜸㤲㤱㌵挰摣ㅤ㜹㘲㐴㌴捡愴㠱摣㙢㐰戹㙤㠳搲ㄵ攵㘰㘱㝤㈸愶愰攷愱㠸㌹搹㤸㌸扦扡㐵て㐳戳搳戸戱㘵扥攴愷攸㥦㘰摢〶戶昴〷㝥㐶换㘰敥〰戳㈴㑢攰㐹愲㈹㈷挷昳愲ぢ攰㑡挷搱慦ぢㄹ㉣ち扢㐴㉣㠷㠹ㄵ昹换㠳㤵挷愶扡ㄸ㐴㜸㐴愰㈳ㄲ㑤〰ㄲ扡㥢搵㠵㠰㜱㔷愷敦㉡つ㑦ㄸㄶ搱㠷愳挴慥㡡愱捤捤㘹㙦㉡ㅤ㑣愵愳㔷㔱づ㉡摣㕤敡〲戸愳㤴㌲挱㉡㌸搰㡢㔰挴㥣㙤搰㐹㜰㜴㌱㥡㐱㐹慡㘱戳㐸㔲〳㜳扡㈴摢㝡㕥㜴㉦戸搲㜵攸㤷㐷㙦慡慥っ㑤搳ㄱ㌰㌵㐹戲㍤慣㈲挹改㤸㔰㤳㈴㈹㐰挲㈵㌹つ搰㑣㐹㜶㠰㈷っ㐳㡥㍦㑡㐸戲㈳摡摣㥣㥤㑣㘵㘷㔳改收㔵㔴㜷㔴㐴㤲㔳晤㤲㉣㠳〳摤㠸㈲收散〶〰挱㥡㐷㠹收㘱愱㜹㄰㌸昹挶扥ㄷ㍢㡦愱㝤〰㙡慡㄰㜶㈱戹〲愶㈶㤲㍤㘰ㄵ㤲㉢晤㈴㡦〳㈴㥣攴戱㔶㤲㐵昰㠴㘱戸愷ㄷ㈵㐸敥㠱㌶㌷㠷ㄷ攵愵搲换㔴㝡㝢ㄵ搵てㄵ㈱㜹戴㥦攴〹㜰愰㑦㐴ㄱ㜳昶〴㠰攰㈰挹晥挶㍥㡣㥤㙢㌸㘰㌸㙡㙡〰散㐲㜲㉤㑣㑤㈴〷挱㉡㈴㤳㝥㤲敢〰〹㈷戹挴㑡㜲㌰㍣㘱㔸㐴㥦㠹ㄲ㈴㠷愰捤捤攱戵㜲愹っ㌳㤵攱㕥㐵㡤㐴㐵㐸搶晡㐹㥥つ〷晡ㅣㄴ㌱㘷ㅦ〰〸搶㍣戸㌵㡦㘶捤㘳搷搹搷搸㐷戱㜳㍤敤愳㔱㔳愳㘱ㄷ㤲ㄷ挱搴㐴㜲っ慣㐲戲挲㐷㔲昳㜰攵㝢戲㕡㘰攵㔳㡣㐱㐴攸换㔰㠲捦㔸戴戹㌹攳㑣愵挴㔴挶㝢ㄵ㌵〹ㄵ攱㌳摦捦攷ち㌸搰ㅢ㔰挴㥣挹〰㄰ㅣ摣㘹㔳㡣扤㠴㥤搷㜲挰㜸搴搴㌴搸㠵捦㜵㌰㌵昱㤹〱慢昰㤹敢攳ㄳ扤〱㤰昰㥤㌶摢㑡㜲㈶㍣㘱㔸㐴摦㠴ㄲ㈴昷㐷㥢㥢㜳㠰愹捣㌲㤵㔲慦愲收愲㈲㈴㘷昹㐹摥〲〷晡㔶ㄴ㌱攷㐰〰〸づ㤲㍣挸搸愷戲㜳㈳〷㑣㐳㑤ㅤ〲扢㤰扣ぢ愶㈶㤲昳㘰ㄵ㤲㤳㝣㈴㌵㍦㕤㘵愷㑤戰昲攱〵㘰㈲昴㝤㈸挱攷㑦㘸㜳㜳捡㑣㘵扥愹挴扤㡡慡㐰㐵昸㤴昸昹㍣〰〷晡㐱ㄴ㌱㈷〱〰挱㐱㍥㤵挶㍥㡢㥤㡦㜲㐰㈹㙡㙡㈱散挲攷㜱㤸㥡昸㉣㠲㔵昸㡣昴昳㘹㍡〸㐷㔸昹㉣挶㈰㌸㠹攸愷㔰㠲㑦㌵摡摣㥣ㅡ㔳愹㌵㤵㍡慦愲㤲愸〸㥦㘱㝥㍥㥢㌸扤捤㈸㘲㑥ち〰㠲㠳㝣敡㡤晤㘰㜶扥挰〱㝣搰㠰㕡ち扢昰㜹〹愶㈶㍥㡤戰ち㥦㝥㝥㍥㍣〸㘵晦昴戱昲㔹㡥㐱㐴攸搷㔰㠲捦㤱㘸㜳㜳㡥㌲㤵愳㑤㠵搷㐳戹愹㤵愸〸㥦㕥㝥㍥㙦挰㠱㝥ㄳ㐵捣㌹づ〰㠲㠳㝣㡥㌷昶昹散㝣㠷〳攲㜴戸ㅡ㜶攱昳ㅥ㑣㑤㝣㑥㠴㔵昸㜴昷昱㠹㝥〰㐸昸㐹戵㡢㤵㈴慦㘲㘲㔸㐴㝦㠴ㄲ㈴㑦㐶㥢㥢㜳㡡愹㥣㙡㉡㙢扣㡡㍡ㅤㄵ㈱戹戳㥦攴㈷㜰愰㍦㐵ㄱ㜳搶〱㐰㜰昰㥤昰っ㘳攷愳〵昴㔷ㅣ戰㄰㌵㜵ㄶ散㐲昲㙢㤸㥡㐸㥥〳慢㤰㜴㝣㈴㌵摦敥㘵愷㜵戲昲攱挵㐵㈲昴㍦㔱㠲捦㜹㘸㜳㜳捥㌷㤵ぢ㑣㘵扤㔷㔱ㄷ愳㈲㝣㍡昸昹㝣て〷晡〷ㄴ㌱㠷搷〱〹づ昲戹搴搸㤹ぢ慦㝦攱㠰㍡搴搴攵戰ぢ㥦摦㘰㙡攲戳〱㔶攱㤳攵攷挳㥤㈶㝣㈲㔶㍥㔷㘲㄰ㄱ㕡攵ち㥦慢搰收收㕣㙤㉡搷㤸ち㉦敡㜱㔳搷愳㈲㝣㝥晦搹昷㌵㉣ㅢづ㜴づ㡡㤸㜳〳〰〴〷昹摣㘸散つ散攴晦捡㐰ㅥ㈸慣㙥㠶㕤昸戴㠷愹㠹捦慤戰ち㥦敦㄰挶㝣戱搲晣捥㈱㝣扥㠵㌵昳㍢搴㙤ㄸ㈴㝣㍡挳ㄵ昶捦㕦搰收收摣㙥㉡㜷㤸ち慦戵㜱㔳㜷愳㈲㝣戶昸昹㙣挳改㙤㡢㈲收摣〳〰挱挱㤳敡㕥㘳攷㝤晣㝡〷づ㌸㠶づ敦㠷㕤昸散〴㔳ㄳ㥦〷㘱ㄵ㍥ㅦ晢昸㐴扢〱ㄲ㝥㔲㝤㘸㈵昹㄰㍣〹挹㕤㌱ㄸ㈴晦〷㙤㙥づ慦㠸㐹攵ㄱ㔳㜹搴慢愸㈷㔰ㄱ㤲敦晢㐹敥挶㌹攷愳㠸㌹扣㤸㐵㜰㜰愷㍤㘹散慢搸㔹挴〱慢㔱㔳㑦挳㉥㈴㝢挲搴㐴㜲㌳慣㐲昲㜵ㅦ㐹摤昴㑥昸慡㤵捦㌳ㄸ㈴㝣晡挲ㄵ昸㍣㡢㌶㌷㠷ㄷ慡愴昲扣愹扣攰㔵搴换愸〸㥦㤷晤㝣昶攴昴晡愳㠸㌹扣挶㐴㜰㜰愷扤㙡散愷戲㜳㌰〷慣㐱㑤扤づ扢昰ㄹち㔳ㄳ㥦㌷㘱ㄵ㍥㑦晢昹㜰愷挹㐱昸愴㤵捦摦㌰㐸昸散つㅣ昸扣㠵㌶㌷㠷搷㡦愴昲㜷㔳㜹挷慢愸昷㔱ㄱ㍥㑦昸昹散挳改敤㡢㈲收㝣〰〰挱挱晤昳愱戱昳㑥㝡㕤捣〱㘷愱愶㍥㠶㕤昸㡣㠳愹㠹捦愷戰ち㥦晢晤㝣昸〳㑥昸摣㙢攵昳ㄹ〶〹㥦㠹㜰〵㍥㥦愳捤捤昹挲㔴扥㌴㤵慦扣㡡摡㠲㡡昰戹摢捦㘷㌲愷㌷〵㐵捣昹〶〰㠲㠳㝣扥㌵㜶摥ㄸ慦㘷㜲挰㝡搴搴㜷戰ぢ㥦〳㘰㙡攲昳〳慣挲攷㘶㍦㥦愶㙦ㄲ㌷㕡昹晣㠸㐱挲㘷づ㕣㠱捦㑦㘸㜳㜳晥㘵㉡㍦㥢捡㉦㕥㐵晤㡥㡡昰戹摥捦攷㐰㑥敦㈰ㄴ㌱攷て〰〸づㅥ㙦㡣㈴昶换愴㤳〳㉥㐷㑤挹攵㄰㥡捡㘰㙡攲挳换㈱挲攷㜲㍦㥦愶昳攷㔲㉢㥦㕣っㄲ㍥攵㜰〵㍥扣〰挲捤攱㐵㄰愹昰㡡㠷㔴戴㔷㔱ㅤ㔰ㄱ㍥ㄷ晢昹㈴㌸扤㑡ㄴ㌱愷㈳〰㌶㍥扣愴㈱㜶摥戶慥ㄷ㜳〰敦㍢㔷㜲㤵㠲愶ㅡ㤸㥡昸昰㉡㠵昰㌹换捦愷㘹晦㥣㘱攵搳〵㠳昰挲て㙤戸〲ㅦ㕥㤷攰收㙣㘷㉡扣㄰㈱㤶ㅤ扣㡡攲㌵〵攱㜳扡㥦㑦㡡搳慢㐷ㄱ㜳扡〱㘰攳挳㉢つ㘲攷㕤攸㝡㌹〷昰㌶㜲搵ㅤ㜶㌹摥㡥㠲愹㠹㑦㍥慣挲㘷戵㥦㑦搳晢挱昱㔶㍥〵ㄸ㠴㔷㐴慦㠰㉢昰攱攵〲㙥捥敥愶挲敢〳㘲㈹昲㉡㡡㑢晤挲㘷愵㥦捦㜱㥣摥昱㈸㘲㑥㙦〰㘴摥㡢㔱昱晤ㅣ攴〵〰戱摦〱㠷晡㈴づ搸㠸㥡敡〷扢昰㌹〵愶㈶㍥㕣搳ㄷ㍥㑢晤㝣㥡㡥户㝡㉢㥦扤㌰〸慦㠸㕥ぢ㔷攰挳㔵㝣㙥づ㔷昲愵挲㘵㝢愹っ昶㉡㡡㉢昰挲㈷改攷戳㡥搳㍢〳㐵捣ㄹづ㠰㙤晦㜰㕤㕥散扣㐷㕣㥦换〱扣挹㕢挹㔲㍢㑤攷挳搴挴㠷㑢敤挲㘷愱㤵㑦愵㤵捦㈸っ挲㉢愲㉦㠲㉢昰ㄹ捤〶㌶㘷㍦㔳ㄹ㘳㉡挵㕥㐵㜱㘱㕣昸㔴昸昹㕣挲改㕤㡡㈲收㡣〷挰挶㠷换攵㘲㝦〴ㄱ昴㤵ㅣ昰㈸㙡㑡㔶挰㘹扡ㅡ愶㈶㍥㕣〱ㄷ㍥㠷㔸昹ㅣ㘴攵㌳ㄵ㠳昰㡡攸敢攰ち㝣愶戱㠱捤㤹㙥㉡㕣攴ㄶ换㑣慦愲戸㕥㉤㝣收晡昹摣挰改摤㠸㈲收㤴〲㘰攳挳㔵㙣戱昳づ㙥㝤ㅢ〷㍣㡤㥡㌳〷㜶扣㤰昴㈴㤳挸攵㤲散㍥㠱昵㔲晢㥤㥢㝤㠳捦搶ㅥ㡦㘷㘵昳㕡㙦㈴ㅢ户慣戹㌷㝡攵㘴㡤晣昷㝣㜱㐵㤶昷㜹昲㉦㜷ㅡ戸晥ㅦ晣㜰㉦㌵慦㝡搳攳㙥昸搳ㅢ㐱戸昳愱愰㡢㝦㜱㥦㔸摡戶㘵㍦慦㌹挶晤㌷捦晢搷ㄹ搳㤹慢扡㌲攲㌰㔵㜰㔶㜱敥扢㉢㉥晢收晡㝤㡡㉥戹攵て敦摦ㄵ摥㐸敦㥦㉤晢愹㌸㐶ㄴ愱愹摦㘳昱㍥㡢て㔰愸㠹愰昵㈶敥㍣换㜸㈸敤〴慦㈳昸㔰㕡愷ㅣ㥥昰挲㕡〱㘶搰㌱㕢㜱㔱㤶㍢㑣㤵㘰〴㔵ㄲ㘲て愰戳㜳ㄵ捣㌲㑤挰㝤㕢ぢ挴戸㌶㉢㈳摡㑣慣づ㈳㡡攰㍣㐸㙣㍦㙦晥ㄹ挴㐶㝢ㅤ挱㠷捤㍡㕣慡挵ぢ攷ㄸ㘶〰㘲つ㘸〸戱㝤晤挴ㅥ㐷㘷攷㘵攸㤲㘹晡㔸愱摡〲㌱慥戰捡㠸㌶ㄳ攳㍡㙢㤱㠵搸昰㌰㘲挳扣㡥攰㐳㘴ㅤ㉥捦攲ㄵ搱㥢㌰〳㄰㕢㠵㠶㄰ㅢ攲㈷昶っ㍡㍢㥦㠰㉥㤹㘶㥢㠹㜱㔵㔵㐶戴㤹搸ㅡ㡣㈸戲㄰摢㉢㡣㔸㝦慦㈳昸㜰㔸㘷㉤㍣攱㠵㘷愶㘳〶㈰挶㈵㔴㈱搶捦㑦散ㄵ㜴㜶㍥ㅢ㕤㌲捤㌶ㄳ攳㑡慡㡣㘸㌳戱昵ㄸ㔱㘴㈱搶㌳㡣搸ㅥ㕥㐷昰愱慦捥㐵昰㠴ㄷ㥥㘴㠷ㄹ㠰ㄸ搷㔲㠵㔸て㍦戱户搱搹昹ち㜴挹㌴摢㑣㡣㑢慡㌲愲捤挴戸戰㕡㘴㈱戶㕢ㄸ戱敥㕥㐷昰㘱慥捥㜵昰㠴ㄷ摥㝣㌰〳㄰扢〹つ㈱戶㡢㥦搸㐷攸散㝣ぢ扡㘴㥡㙤㈶挶㘵㔴ㄹ搱㘶㘲ㅢ㌱愲挸㐲㙣㠷㌰㘲摢㝢ㅤ挱㠷戴㍡㜷挱ㄳ㕥㐸㕦挳っ㐰散㍥㌴㠴㔸㔷㍦戱慦搰搹㤹㑢愴㌲捤㌶ㄳ攳㝡慡㡣㘸㌳戱㐷㌱愲挸㐲慣㜳ㄸ戱㑥㕥㐷昰攱慢捥攳昰㠴ㄷ㔶戱㌰〳㄰㝢ちつ㈱搶挱㑦散㝢㜴㜶摥㠴㉥㤹㘶㥢㠹㜱㘱㔵㐶戴㤹ㄸ㤷㔷㡢㉣挴摡㠵ㄱ㡢㝡ㅤ挱㠷慡㍡㉦挱ㄳ㕥㔸㉣挳っ㐰散㌵㌴㠴㔸㡥㥦搸㙦攸散晣〶扡㘴㥡㙤㈶挶ㄵ㔶ㄹ搱㘶㘲㕣㘷㉤戲㄰晢攳㕦㈱ㅦ搰扦㝢ㅤ挱㠷愵㍡敦挱ㄳ㕥ㄱ㥤㡤㉦ㄴ㈰昶ㄱㅡ㐲散㔷㡣㘸晡㠰捥㐵㘷㘷㉥㤴㙥ㅤ㌱慥慡㙥ㅤ戱慦㌰挲㐶散挷㌰㘲㍦㜸ㅤ挱㠷愰㍡㕦挳ㄳ㕥戸㘱摣㈵昶㑦㌴㠴搸㜷㝥㘲ㅤ㐹散㝢㜴㙤ㅤ㌱㉥慦㙥ㅤ戱㕦㌰挲㐶散敢㌰㘲晦昰㍡㠲て㌷㜵戸㌶㡢ㄷ晥㕦慢㉥㌱㠵㠹〸戱㉦晤挴戶㈳戱㙣㜴挹㌴〱昷㙤㉤㝣昳攰㍡慢㡣㘸昳愱挸搵搶㈲㌸て㝥愵晡㈴㡣搸挷㕥㐷昰愱愵㑥㝢㜸ㄲ㘲摤㕣㘲㕣㘹ㄵ㘲ㅦ晡㠹敤㑡㘲㕣㐳挵㙢㉢扥〴㜳挱㔵㐶戴㤹ㄸ㤷㕤㡢㉣挴摥〹㈳昶㜷慦㈳昸㌰㔲㠷慢戵㐲㙣㜷㤷搸慥㘸ぢ戱户晣挴㡡㐸㡣敢愶㜸㙤〵戱㝣㌳愲捤挴㡡㌰愲挸㐲散戵㌰㘲慦㝡ㅤ挱㠷㡣㍡㕣愱ㄵ㘲㝤㕤㘲㝤搱ㄶ㘲㉦晢㠹敤㐹㘲㝢愲ぢ慦慤㈰挶搵㔶ㄹ搱㘶㘲㠳〱㉦戲㄰㝢㉥㡣搸戳㕥㐷昰攱愱捥㔰㜸ㄲ㘲㠳㕤㘲㕣㙦ㄵ㘲㥢晤挴㠶㤲搸㍥攸挲㙢㉢㠸㜱搹㔵㐶戴㤹㔸㌱攰㐵ㄶ㘲㝦つ㈳昶㠴搷ㄱ㝣㈸愸㌳づ㥥㠴搸㍥㉥㌱㉥扣ち戱挷晣挴㐶㤱ㄸ㤷㔴昱摡ち㘲㕣㝦㤵ㄱ㙤㈶挶㔵搸㈲ぢ戱㠷挲㠸㍤攸㜵〴ㅦ昶改㜰昱㔶㠸㡤㜳㠹捤㐱㕢㠸摤敦㈷㌶㥥挴戸戶㡡搷㔶㄰攳㐲慣㡣㘸㌳戱挳〰㉦戲㄰扢㉢㡣搸㥤㕥㐷昰㈱㥥づ㔷㜱㠵搸㔴㤷㔸㌹摡㐲散づ㍦戱改㈴㤶㐰ㄷ㕥㕢㐱㡣㉢戲㌲愲捤挴ㄶ〳㕥㘴㈱㜶㑢ㄸ戱㥢扤㡥攰挳㌹㥤ㅡ㜸ㄲ㘲愵㉥㌱慥挹ち戱ㅢ晤挴收㤰㔸ち㕤㜸㙤〵㌱㉥捤捡㠸㌶ㄳ攳〲㙤㤱㠵搸戵㘱挴慥昱㍡㠲て摤㜴㡥㠲㈷㈱㜶愸㑢㡣㡢戳㐲散㉡㍦戱挳㐸散㌸㜴攱戵ㄵ挴戸㐶㉢㈳摡㑣㡣㉢戵㐵ㄶ㘲㤷㠵ㄱ扢搴敢〸㍥㑣搳攱〲慦㄰㉢㜷㠹慤㐵㕢㠸㕤散㈷㤶㈰㌱慥扦攲戵ㄵ挴戸㔸㉢㈳摡㑣散㕣挰㡢㉣挴捥て㈳㜶㥥搷ㄱ㝣㐸愶挳㤵㕥㈱戶搸㈵㜶ㄱ摡㐲散ㅣ㍦戱ㅡㄲ扢〴㕤㜸㙤〵㌱慥摡捡㠸㌶ㄳ扢ㄲ昰㈲ぢ戱㜵㘱挴㑥昷㍡㠲て扦㜴慥㠶㈷㈱㤶㜲㠹㜱摤㔶㠸㥤收㈷搶㐰㘲㌷愰ぢ慦慤㈰挶攵㕢ㄹ搱㘶㘲㕣挴㉤戲㄰㍢㈹㡣搸㠹㕥㐷挶㐳㉤㙦㠷愷搶ㅥ㙡改晢㥦㐵㜶㐶搰摣㑡愶㌰户慦㜴捤㕣慥㐵ㄲ㜳㔵㜵戵攴晦㜶挰㈳攸㤲昸摦㌵㑥挳愳ㄶ昱攰㌹晣敦攲扤〴㔷㍣㠲㤱㑦昴㌲て㌹搳搲攲攰㘸攵捣㈴㥥㝡搶慥㜲㜲ち㡦挸慣挸挳晦㙥慥扥ㅥ晦㡢昹晦㠶攷搳㈱㈳㥢户攱㘲㜳㥦㑣㘷㑤㠶㘶㤶㜳ぢ㡦づ㙣搶挳晣㕦ㄸ戳昸攴扡㝦敦㘹㤹搱愳㜰㠸㌵摤昷㕢攱㝢ㄸ㘳㡥㕡㡤㝤散收㕢慣㡣晣㈱㤳㡥㘴㈱摦〱〳愲挷愲挸挶晦㐷㑤㉥㕢愰㠸改ㄵ戰㐸㔶扣ㄴ㤱摣㡤㌸づ㠲散㤸㥦捥扢ㄸ㈳㠱晦㤹㘲晢昶愴㙣㌶㜵ㅦ㠶昲㌰㡡ㅥㄷ㍥户㘳慤㜳㕢挵戹慤捥㤸摢〹改㜳㔳て挰㌹攷㘷㌶昵愸㠹㜸㔲㜸挴㐶㙢挴㔳ㄸ昱搴㡣㠸㙢〲ㄱㅦて㐶摣㘴㈲慥つ㡦㤸戴㐶㕣挷㠸㘷㘴㐴㍣㌳㄰昱㤹㘰挴㤷㑣挴戳挳㈳㔶㕢㈳㥥换㠸攷㘵㐴㍣㍦㄰昱㤵㘰挴扦㜹ㄱ㌵㔵捤㔱㤵㔶攷ㄷ搱ぢ〵㙣㍥㤴㉥〹㌸㝥㍢攸昸〳㐳攵㌲㈰㐳づ摥昹搶㘸㔷㘰㐰㜴〳㡡昴㠳昷捡㐰挴㡦㠲ㄱ扦㌰㔴㜸扡攴愸㐳慣捥慦愵ㄷ㥥ㄹ捤㔴慥ぢ㌸晥㉡攸昸㥦挶戱慢搱㙣慢攳㥢攸㈵㕤愳㕢〲㡥扦て㍡晥挵㌸愶㐶㌹㙡㠶搵昱敤昴㐲㌹㥡㘷扣㌱攰昸户愰攳㙣〰攴散扣ぢ㤵㄰昱㈷㔹愳摤㠳〱搱㝢㔱愴㡢㝦ㅦ㉣扥㜷づ㤵㡢㜶摡搹搹ㅥ〶㐶搴㍣㜲㜳搴㔸慢昳㠷攸㠵〷㘹㌳㤵㠷㘹攲㡤㍡敥㕢㤲敡㠸㜶㥡攳㉥㌰㠸㘳㔲挹㔱晢㕡ㅤ㍦㑥㉦㥣㜵戳攳扦搲攴㜳扣ㅤ摡㘹㡥扢挱㈰㡥㜹㜶攷愸㘱㔶挷㥢攸㠵㈷㜲戳攳㘷㘸昲㌹摥ㄵ敤㌴挷扢挳㈰攲㍦㠷㑡㠸昸〳慣搱㕥挰㠰攸㡢㈸搲挵㝦〹ㄶ㝦挴㈲戴搳㈲昶㠵㐱愸戸挷㔱ㅦ慢昳搷攸㈵晤㌸㝡㈳攰㜸捦愰攳挱挶㌱愹攴愸ㅥ㔶挷㙦搳ぢ㘷摤慣搱㍢㌴昹㌴ㅡ㡡㜶摡㡣昷㠱㐱㘶捣㡦㡦ㅣ搵摤敡昸〳㝡攱㈷㐵戳攳㡦㘸昲㌹ㅥ㠵㜶㥡攳㜱㌰㠸㘳昷㕣摤搱敡昸㌳㝡㐹㍦㔷扦〸㌸ㅥㅦ㜴㍣搵㌸㜶㌵摥搶敡昸㙢㝡㐹搷昸㥢㠰攳改㐱挷愵挶戱㍢攳づ㔶挷摦搳㑢晡㡣㝦っ㌸㥥ㄳ㜴㝣愸㜱散敥扣愸搵昱㉦昴㤲扥昳㝥ぢ㌸㍥㉣攸戸摣㌸㜶愵㠸㔸ㅤ㉢㍣〲㌷㈰㐵㌶㑤扥㥤㤷〸㍡㕥㥣敥昸攷㥦㙣摦㙤摡㘵㍡搶〱挷㌵㐱挷愹㜴挷摦㔹ㅤ㜷捣㜴摣㌹攰戸㈱攰㌸昷ㄸㄸ摡晣㌵㤰㠹〹㕤昰㠵㤹晦㑦㜳㍣㐹㝢㉣㥥挷摣户ㅡ摦收摡昰昸敢㙤㌰ㄱ戵〲挱攸㐳㙦换㤶㜷㕡愸㔵戰㜲ㅡ扡ぢ慤㈷ㄸ㑣㔷㍦㠶摦㠰〴戳ㅤ慤㙢っ㘶㝢㍦㘶㥤挱散㐰㉢扦慡㐸慣ㅤ晤㤸㜳つ㘶㈷㕡捦㌷㤸㥤晤㤸㡢っ愶ㅢ慤㤷ㄸ捣㉥㝥っ㍦攲㘵㍥扢搲㝡愵挱㜴昷㘳慥㌵㤸摤㘸攵㠷戴捣㈷摦㡦戹挹㘰ち㘸扤挵㘰ち晤㤸摢つ㘶㜷㕡㌷ㅡ㑣て㍦㠶㥦㝡㌲㥦㈲㕡敦㌳㤸㍤晣㤸㠷っ愶㈷慤晣摣㤲昹昴昲㘳ㅥ㌷㤸摥戴昲㈳㐸㌰㝤晣㤸㑤〶搳㤷搶㘷っ愶㥦ㅦ挳て〲㤹捦㥥戴扥㘴㌰晤晤ㄸ扥㥦ぢ㘶㉦㕡昹㔶㉥戱〶昸㌱㙦ㅢ捣㐰㕡摦㌱㤸㐱㝥捣〷〶㌳㤸搶㡦っ㘶㠸ㅦ挳㌷㑣㠹㌵㤴搶㉦っ㘶㤸ㅦ挳昷㍥挱っ愷㤵㙦㝢㌲㥦ㄱ㝥捣昷〶戳㌷慤㝣〷ㄳ捣㐸㍦㠶敦㐸攲㘷ㅦ㕡㝦㌳㤸㝤晤ㄸ扥戹〸㘶ㄴ慤㝣㕦ㄱ㍦愳晤ㄸ扥㑦〸㘶㍦㕡昹ㄶ㈱㤸㌱㝥っ㑦㜹挱ㄴ搳捡戳㕤㌰㘳晤ㄸ㌹昵㜸搶㡤㠳搵㙣づ㑦㐱㔹ㅢ㈸㐱〵㔷晥攴攴㈳㙡扣ㅦ挵㤳㔰㔰ㄳ㕣㤴㥣㝥㐴愵昹攲㘹㈸愸㐹㉥㑡㑥挰っㄴ㑦㐴㐱㑤㜱㔱㜲ち㘶㐴攴愹㈸愸㘹㉥㑡㑥挲っ㕦㍣ㄹ〵㌵挳㐵挹㘹㤸㠱攲改㈸愸晤㕤㤴㥣㠸ㄹ㈸㥥㤰㠲㥡攵愲攴㔴捣㐰昱㤴ㄴ搴㙣ㄷ㈵㈷㘳〶㡡㈷愵愰收扡㈸㌹ㅤ㠹㑡㔳㤵愷愵愰づ㜲㔱㜲㐲㘶愰㜸㘲ち敡㄰ㄷ㈵愷㘴〶㡡愷愶愰收戹㈸㌹㈹㌳收挵㤳㔳㔰㝦㜲㔱㜲㕡㘶昸攲改㈹愸昹㉥㑡㑥捣っ㕦㍣㐱〵戵挰㐵挹愹㤹攱㡢愷愸愰㉡㕣㤴㥣㥣ㄹ㈸㥥愴㠲慡㜴㔱㜲㝡㘶㐴攴㘹㉡愸㠵㉥㑡㑥搰っㄴ㑦㔴㐱㉤㜲㔱㜲㡡㘶愰㜸慡ち慡摡㐵挹㐹㥡㌱㉦㥥慣㠲慡㜵㔱㜲㥡㘶昸攲改㉡愸㈵㉥㑡㑥搴っㄴ㑦㔸㐱㈵㕤㤴㥣慡ㄹ㈸㥥戲㠲慡ㄷ㤴㘳㑥㌰挵昳㔳ㄶ敤搶攰㐳㥦㤷攴挷㘲㙣ㅥ敥㑡㌷㠷㤴攲戹㈹㠸㔳搳ㄱ㡡愷愳㜴㥣ㄲ攸攰ㄹ㈸ㅤ㈷〷㍡㜸搲㐹挷㐹㠱づ㥥㘷搲㜱㘲愰㠳愷㤶㜴㥣㄰攸攰搹㈴ㅤ慢〳ㅤ㍣㠱愴㘳㔵愰㠳攷㡣㜴ㅣㅦ攸攰㘹㈲ㅤ挷〵㍡㜸㘶㐸挷捡㐰〷㑦〶改㔸ㄱ攸攰昱㉦ㅤ挷〶㍡㜸挸㑢挷㌱㠱づㅥ攵搲㜱㜴愰㠳〷戶㜴ㅣㄵ攸攰戱㉣ㅤ㐷〶㍡㜸昸㑡挷昲㐰〷㡦㔸改㘸っ㜴昰㈰㤵㡥㘵㠱づㅥ㤷搲戱㌴搰挱㐳㔱㍡ㅡ〲ㅤ㍣晡愴愳㍥搰挱〳㑥㍡㔲改ㅤ敤晦ㄷ敤敥㙤敤</t>
  </si>
  <si>
    <t>㜸〱捤㝤〷㜸ㄵ㔵晡㝥㑥㐸㠶捣〵㘴㄰戰㠱㐸㤰慣戴㠵摣攴愶愱㈸愱㠳ㄴ㌵㠰慢愲昱收ㄶㄲ㐸挱摣〴挱摥ㅢ㤶戵慤愲慥㠲ち扡昶㕥㔹㕤㝢敦愲㉥慥㙢挱㕥戱㜷昸扦敦㌷㜳㤲戹㜳㘷ㄲ戲扦晤㍦捦づ昷㝥捣昹敡昹摥㌹㔳敥㥣㙦㈶㔹㉡㉢㉢㙢ぢㄶ晥捦㈵㠷㉢〳慢㤶愷㕡ㄲつ愳㈷㌶搵搷㈷㘲㉤㜵㑤㡤愹搱㤵捤捤搱攵㌳敢㔲㉤摤愰㘰㔴搷㐱㥥捡慤㑥搵ㅤ㤱挸慢㕥㥡㘸㑥㐱㈹㌷㉢㉢㉦捦捣㠶㝣㐷攷㙢改㠶㐹㉢㌳㠷〴㕡㔹愶㐱搲㥤㈴㡦挴㈴〹㤱昴㈰改㐹搲㡢㘴ㅢ㤲摥㈴ㄶ㐹ㅦ㤲㙤㐹晡㤲昴㈳改㑦戲ㅤ挹昶㈴㍢㤰㌰扥戹ㄳ挹〰㤰㥥〳㐱收㑥㥣㌰愷㘶ㄱ戲愹㙡㘹㙡㑥㡣ㅡ㍣摦敥昳戸㜰㜸㜴㜸㜴㔱㐵㔱改攸挲㔱㠳㈷戶搶户戴㌶㈷挶㌵㈶㕡㕢㥡愳昵愳〶敦搳㕡㔳㕦ㄷ摢㍢戱㝣㙥搳攲㐴攳戸㐴㑤㘱㜱㑤㌴㔲ㅥ㡥㤴㤴㈴㉢㉡捡㝢敥っ捦戳㈷㑥搸愷㌹㤱㑣晤户㝣づ愲捦㌹ㄳ㈷㡣㥥㥤㘸昹㙦昹摣〵㍥攱㜲㔲㔳㐳戴慥昱扦攴㌴㤷摢戴㘴㔲㈲㔶挷㡤㥦㐸㌴搷㌵㉥ㅣ㡤㙥愷〱㡤㔶搹攸捡㔴慡戵㘱〹挷搱挴㐴㝤晤㝥㠹愴㙣昴㠶㐹愹㤶㝤愲捤つ愹㥥つ挴㉦搱㥣㘸㡣㈵㔲摢㌴㑣㕥ㄶ㑢搴㍢㡡愹扣㠶昹搱收搹搱㠶㐴づ㔷㝡㌷搸摢㜰㝡㍣搱搸㔲搷戲扣㔷挳扣㔴㘲扦㘸攳挲〴㔵㜲ㅢ愶戶搶挵㔵㑥づ㍥㔹摤㜶昳敢㤹㙣㈸昴愷㘱㘲㙤戴戹㐵㕡摣㠴㘱㍦㕤搷㜰㤱㉣搲晡挵㈱㌵搸㘳挵㙤㔶㔵搷戰㜷愲戹㌱㔱捦㈰摣㤲㈳㍤㑡〲㤰扤ㅤ摡㤰搲改㜰㉢愹ㅥ捥捥挷㕣ㄸ挵ㄸっ搲㜷㕥㘳㕤戲愹戹㘱搴慣扡挶㜱㠵愳㘶㐵㤷㡤ぢ㥢昹㄰㤸㐳愸戲慢愸㡣㤹㡥ㅥ㐵㕢㙡〷敦ㄷ〵搶㘳㡢㡢挶㥡㐳愹㔲〰愲㜲㌶㘰㉦㜷晢收㥥㤶㕤ㅤ捤慥慥挹慥㡥㘵㔷挷戳慢ㄳ搹搵挹散敡㠵搹搵戵搹搵㜵搹搵㡢戲慢ㄷ㐳㐷㉦㜹摤扢㘷㍢㑢搶㌳㌷ㅥ戴㌶戱㜱晡敡搵㘳摥昸晤㤵摢扥㔲摣戱攵戸戰ㅢ㔶㜶㤸㡤㡥㘲攷㤹㤵㠸㌶㡥ぢ㡦慡㙡㠹㑦㑡㉣ㅤ㔷㌸扡挸ㅣ〶愹㌹ㅣ挴ㄸ〱戲㉤㌶㕣扣愹愱敥〸昶戶㜱㙣戸戴㜴慣㌹㤲ㅡ愳㐰㤴㝡〵晤㘵㥦㕦㥦晥敦㠳㥥㝡散㥡㤹搷㙦晣搷ㄳ㕦挴〶晥㐵昱〰㈲挱㐶㘳挵ㄷ㤸㌱昴㔲〸㘲㠴㐵挵ぢ㑣昱㔸戳㠸㉡挵㈰㑡㍤敢〴慡敢㌶㙢㑥攵摦〶㑤㌹戳昸㥥つ搳户晦㜲㠰攲㐱㑡〲㤵㘰㈵㌸慢㔲扡㉡〳㌱捡㐱扣㔹㐵㤰㔵〵㌵挶㠲㈸昵㤸ㄳ㉣㔱昴散昷㉤㜳㘷捥㌹晤攲搶つて晣愳捦攱㡡〷㐳〹戶〷㔶㠲㠳㡤愳慢㍤㐱㡣扤㐰扣挱㑡挳㘳捤昱搴愸〴㔱敡〱㈷㤸昵晣昰㤷戲㌶敥㌲昵㉦㘳㑦㍥㜲挷愱戵ㄷ㈸敥㝦ㄲ㙣㈲㔶㝣㈱㥣㐴㉦㤳㐱㡣㈹愲攲㠵戰㘴慣㌹㤵㉡搳㐰㤴扡摢〹㜴㐱摥㡢㡦捦㜸慣㜰捥扡慢收攴摦㜵㐰换㍡挵〳扢〴㥡㈱㕥㝣〶昱摥昴㌲ㄳ挴㤸㈵㉡㥥㐰㤱㡡戱收㙣慡捣〱㔱敡ㄶ㈷㔰挹㠹㜳搷㍦㜱收て㜳㔶摦㔹晤晡搸攲〳㜷㔳㍣㜹㐸愰㝤戱ㄲっ摦㝥㜴㔵〵㘲捣〵昱挲ㄷ㠹㡣㌵攷㔱㘳㍥㠸㔲㝦㜳㠲㙤晣㌱敦攸㜱换愷敥㝤挷捣㍥ㄷㅦ㍦扤攱㑣搵〳㘲〹昶㈷慣〴〷㍢㠰慥づ〴㌱づ〲昱〶㉢㐵戰〵搴㌸ㄸ㐴愹㉢㥤㘰〵㝢晣攳㠹㌳㐶ㅢ㤳㔶㉤扣敢㤶㕦摥㥢㙦㈸㥥っ㈵㔸㌵㔶㠲㠳ㅤち愹ㄹ〵㌱㙡㐰扣挱㈲攵㘳捤ㄸ㌵攲㈰㑡㕤敡〴晢改㡡ㄵ扦㕥昵挲㕢㤵㜷㙤㜹㌹昷㤲㔳㤳㈷㉢㥥㜴㈵㔸ㄲ㉢挱挱ㄶ搲㔵㉤㠸㔱〷攲つ㔶㕡㌸搶㕣㐴㡤挵㈰㑡㕤攰〴㍢愱晡慡㑤㝢散戴㘵摡㥡㜳收㍦㜱挰戹ㅢ戲ㄵ㑦敥ㄲ慣〱㉢挱挱ㅡ改慡〹挴㔸〲攲つ㔶㠲愳摣㘱搴㘸〶㔱敡㉣㈷搸晣㐹ㄷ㙦ㅣ慦㍥㥤昰搷㕢㡥晡敥慣慢㕢㡥㔶扣㠸㤰㘰㉤㔸昱ㅤ昲慤昴戲ㄴ挴㌸㕣㔴扣㈳ㄱ㔹㉤愳捡㜲㄰愵㑥㜱〲扤戶晥挰愹挷㙤㝢敤昴摢捥㥦㍢㙣晣㤷㙢ちㄴ㉦㔴㈴搰㤱㔸〹捥敡㈸扡㍡ㅡ挴㌸〶㈴㈳㉢ㅣ愲㡥愵挶㜱㈰㑡ㅤ敢〴晢敤敥昵挷㐴慦摥㌴攵愴㑦㈷摦㝣㘷㙤㐳慢攲〵㤱〴㍢〱㉢挱挱㑥㠴搴㍣〹挴㌸ㄹ挴ㅢ慣戴㙣慣㜹ち㌵㑥〵㔱㙡㤹ㄳ㙣攸㑢㝤ㄷ㕥㔷㝤挶捣戳㝥扢晦㠲慦㘲㡦㑤㔰扣昰㤲㘰愷㘳㈵㌸搸ㄹ㜴戵〲挴㌸ㄳ㈴㈳ㄸ㡥ㅣ㘷㔱攳㙣㄰愵づ㜳㠲敤㜵散㘷摤昶㙦扤㘷昲愵敡挲摦扦摡攱戸㑢ㄵ㉦昰㈴搸㥦戱ㄲㅣ散㕣扡㍡て挴㌸ㅦ挴ㅢ㉣㠲㘰ㄷ㔰攳㐲㄰愵ㄶ㌹挱㐶扣㌴晣㠸攲㡢挶㑥㍡晢扥㈱愷㝤搶㘳挹㐲挵ぢ㐹〹㜶ㄱ㔶㠲㠳㕤㑣㔷㉢㐱㡣㑢㐰扣挱㑡戱捤㉥愵挶㘵㈰㑡挵㥣㘰㉦捤㝥慤攷㌷㠷敥㍣晢摣㠶慡㝤㔶㑣ㅡ㜴㤸敡て戱〴扢ㅣ㉢扥㈳昱ち㝡㔹〵㘲慣ㄶㄵ捦㐸㉣挶昶扡㤲㉡㔷㠱㈸戵挰〹昴攳つㄷ攵㥣㜸㝡摦㐹慢挷晣㄰㕤晡挳㍢㡢ㄵ㉦㡡㈵搰ㅡ昱攲㜳昰㕤㑢㉦搷㠰ㄸ搷㡡㡡㌷㄰㑥㈷㝦愳捡㜵㈰㑡捤㜳〲晤㌹晢㠰㈹慢㡦㜹㜱晣つ搶㈹〵㔳㘷ㅤ晣㥡攲㠵户〴扡〱㉢挱昰摤㐸㔷㌷㠱ㄸ㌷㠳㜸攱㉢㐱戰㕢愸㜱㉢㠸㔲戳㥤㘰挶㕥㑦㈵换昶晦戰昲攲㥥晤づ昸昸㤱㥦晡愹ㅤ㈰㤶㘰户㘳挵ㄷ扥㍢攸攵㑥㄰攳㉥㔱昱㘴㔵㠴㌳昲摤㔴戹〷㐴愹愹㑥愰㕦愲摤摦㥥㌱攰攸搹㙢摦㕤戲㘹户ㄷ㠷っ㔱㍢㐲㉣㠱敥ㄳ㉦㍥昰摤㑦㉦敢㐰㡣扦㡢㡡㈷㔰㌱㡥昰て㔰攵㐱㄰愵挶㍢㠱㜶扣敡昱㜳㐶ㅥ㍥㜰昲愹㑤㤷ㅣㄵ扦散攸㘱㙡㈷㠸㈵搰㐳㔸〹㠶敦㘱扡㝡〴挴㜸ㄴ㈴〳㍥㥣㈸ㅦ愳挶攳㈰㑡㔵㌸挱晥昸昲攰挹㤳昶㕣㌳昱摥㠳㌶摦㍥攰㈲昵愹ㅡ〰戱〴㝢ㄲ㉢挱挱㥥愲慢愷㐱㡣㘷㐰㌲㠲攱㜴昲㉣㌵㥥〳㔱慡挸〹㜶收攳㥢〷扣㍡㜴攷㈹㤷㡤ㅦ㔸晢敥散㥦㥦敦昹〲挴晢㍡搷戳㤳㥡愳㠷攳ㄷ㐲晢㡦㡦愲搱㠵晣搷昹慦㉥晣攸㑡㤶㈴换㤲攱㜰扣愴㌰㕡ㅣ捤捤㠷摢慤扤扣攷攱戸㘷㜲晦㍡㕣㙡ㅥ㉥搷晢〳㈷㐴㔳㠹昶换晦㤱㡥㙣㐲㔳㙢㘳㍣㌵挰㕦㔸搵ㄲ㙤㐹散攴㤵戵㍢挹㌰慢挲慦愱㐴㑡攲つ昲㥡捤㡦搶户㈶㉡㤷搵搹攲㥤㍤㘲晣ㄶ㙡慡〹㤶㑥㘹㑥ㅣ搶㈶捤攸㔱㈵㝥慣㉦ㄵ摦ㄹ㔹摡㈲扢㕦㠳㈷搶㌶愵ㄲ㡤搲扤㤱つ晢搴挵ㄶ㈷㥡慢ㄲ晣愹㥦㠸㑢慡晤㈹㜲㝥㤰㡤㥣搳㠸㐴昱ㄳ㉢㍥挴捤㑤㑥㕥搶㤲㘸㡣㈷攲攸敦㤲㐴㜳换昲戹搱㥡晡挴㜶㘹㉡㜶㑣〸㜶㑣㘳㑦㘹㡡戵愶㈶㌶㌵戶㌴㌷搵愷㑢㉡攳㑢愳昸ㄱㄸ㥦搵ㄴ㑦攰㌷㕣づ㤷㉣㤵搵慤㥢㔲㔹㈳晣㝥㐸搱㙦㙡戴㙣〸搷㈶摥ㄹ摢㝣㠷昴㘱㌷㝡㍦㘴㠷㉣敡ㄳㅣ㤳搹㐳㍢㜱㈶㝥改㘶㜸戰愲㉢㈷摥ㄷ愱昶戰㘰㙤改㘳摢㤶晢晦慢㥣㥤摤搷挹㝥昲㔲晣㔰㥥㠶摦㔹昵㠹收づ敦敡㈸昶挸㝣ㄱ㈴㜷っ昶收㐰昴㜲愰愱㤶愹攵戹㠷搷挵㕢㙡㡤摡㐴摤挲㕡㕥㔱攱捥㑦㕥ㅥ愱捤㔸捣㤷挱㌲㕦㈱㜹ㄵ㈴ㄴ捡㌲搶㔳挹〸㤹慦搹敤摣㈱昸扦敢㍦挱戳㘱㘵捡㑦㝥摣㥦㐹攵㌶㑣㘹㙡㑥㜵敢收㤷攵戴㘸慡戶㠵挳戳㘳㈱晤扤㑥昲〶㐸敥㔰㤰㑥㝦攱昷㠶㔲づ㙦㘴昴㙡㤸㤴㐸㐶㜱晢㐸昶㙥ㄵ捤㙤戰敦㐸㑣㑡愴㘲㈶㙦㕤㑣挷扥戲捣挰ㅡ㜶晥㥥つㅣ晤㠹㘵㉤㤳愲㉤搱敥つ戸〹㠲慤㘴㐲㘹愴㔸搹㙢戴散㈵㍣㙤ㅤ㜲㕡昰㘰挹慡换㑢て㘱搸㥥戰攳㘰㝦挹敡收搰㡥㤳㐰摦〷㈱〹挳㍢搰搳㙦㘶昰愷晡搴㐴攳摣攵㑢ㄲ㈹慡攷ㄹㅤ㐲改摤扤攸㙣㑥慣㘶㕥㑢㕤㝤㙡㌴㝡㍡戵戹愹㜵挹㝦搳て㝤㤹晦〴搱㑢敥ㅦ㌰㡡户㍥㈷挰㤵搵㝤㈹户㑤㜵㜵㔶ㅥ扤㤱㘳敥㑡挲搱ち㘷㕢昰㥦㉣收㕢昸㉦搴㤱㉣户〰ㅡ㕤戹昱㤳ぢ晤㥥つ㐰㘸㙥㜳㐲㙥㘵攵㐹〳㘸昷㙡搸扦愹㜹㜱㑤㔳搳㘲㡥愷㙤愴㤵慡㑤㈴㕡㜸㝢愸㠷㜳㍢㑣㙥㝢㈹搵慤㕢摡晤ㅤ搷㝤愴㕤攰摦㜸ㄷ愴㔷㘵㝤晤㘰敤㌱㘵扣〷㔶㌷摣愸㌲㌶㘲㈵㠲㈳㜹㑢㔳ぢ㠲づ㕥㕡㍡昸㡦㠳㈷㈴㔲㉤㠳㈷攲㘴㌹㤸愷愸晡扡挶挴攰㘱㡤㑤㠳㥢ㄳ愹㈵戸㈱㥣ㄸ㍥㝡㔹㝤㙡㤹ㅡ〸㘴㜸㥢㘶攸㌷㈵㡢㕥㉦晥扥昲扡㑦㥦㐹㡣攸㝥攴昳㙡㠰㈳挸戸㔹㌴っ戱昲昱㌵㍦〴㔱㍢㐲㡤㐷ㅣ慣愷㉦收挷㘸㥢㥦㤰㝣ち㠲攳㠶㙣〹ㅣ㌶㍥户㥢㙡㌸晥攷愱挳晣㠲攴㑢㄰㌵ㄲ㠴㍢慥昹ㄵ㠸㕥㤴〵晦ㅣて戲㑤㐷㠰㥤戹㑤扦〵㌷㘴㜶㈰㔳愳愰挱敤㙡ㄲ㐷㤳挸㤹㐴㑤ㄹ㜰散ぢ㐰慥㈳挸戸㠱㌵〶㘶〲挰㙦戴敦〶㌵㝦〰㌶㌳〶㠱㌱㌹ㅡ㕤〰㘴摢㑤㔵〸㤹〰搰つっ㤳户敥㔵ㄱ㔸〲㐰㉥㕡㝡㔱扦㙣㜶〱㄰〶㍢ㄳ〰㤳㍥捤づ㘴慡ㄸ㜶㝥〰㙣㠲㜳㕦〰扥㜲〴ㄹ㌷搶㑡攱㈹㥦扤搸㤶㕤晥〲㙡晥〰昴㠳搸散㑦戲ㅤ㠸ぢ㠰ㅤ散愶㉡㠳ㄳ〱㘰㐷㉡敤〴愲㉡挰ㄲ〰〶愰愵ㄷ昵扥ㅢ㠰㜲戰㌳〱搸㠵㍥捤づ㘴㙡㉣散晣〰搸㄰〴挰㍦ㅤ㐱挶捤扥㜱昰㤴捦㕥っ㘳㤷㕦て〴㘰〴挴收㐸㤲㔱㈰㉥〰㐶摢㑤戵㈷㥣〸〰㘳愸㔴〸愲挶㠳㈵〰㠴搱搲㡢㝡摥つ挰㕥㘰㘷〲㔰㐲㥦㘶〷㌲㔵〹㍢㍦〰ㅥつ〲攰ㄱ㐷㤰㜱〳㜲ㄲ㍣攵戳ㄷ㝢㈲愸㝡㈸㄰㠰昱㄰㥢㤵㈴ㄳ㐰㕣〰㑣戲㥢㙡㌲㥣〸〰㤳愹㌴〵㐴昱扥愴〰㌰ㄵ㉤扤愸㝢摣〰㑣〱㍢ㄳ㠰扤改搳散㐰愶愶挱捥て㠰㥢㠲〰戸搱ㄱ㘴摣ㄸ摤ㅢ㥥昲搹㡢戹散昲昵㠱〰捣㠷搸摣㥦攴㑦㈰㉥〰づ戴㥢㙡㈶㥣〸〰〷㔱㘹〱㠸㥡つ㤶〰㜰㌰㕡㝡㔱㔷扡〱㤸〵㜶㈶〰㔱晡㌴㍢㤰愹㌹戰昳〳攰攲㈰〰㉥㜲〴ㄹ㌷㙣昷㠳愷㝣昶㘲ㄱ扢㝣㘱㈰〰昵㄰㥢つ㈴㡤㈰㉥〰㤶搸㑤㔵〵㈷〲挰㘱㔴㙡〶㔱昳挰ㄲ〰㔲㘸改㐵㥤改〶㘰㉥搸㤹〰ㅣ㑥㥦㘶〷㌲㌵ㅦ㜶㝥〰㥣㄰〴挰昱㡥㈰攳㈶昲〱昰㤴捦㕥ㅣ挷㉥ㅦㅢ〸挰〹㄰㥢㈷㤲㥣〴攲〲攰ㄴ扢愹づ㠴ㄳ〱攰㔴㉡㥤〶愲ㄶ㠰㈵〰㥣㡥㤶㕥搴㔲㌷〰〷㠱㥤〹挰㔹昴㘹㜶㈰㔳〷挳捥て㠰晡㈰〰ㄶ㍢㠲㡣ㅢ摢㠷挲㔳㍥㝢昱ㄷ㜶戹㉥㄰㠰㡢㈱㌶㔷㤲㕣〲攲〲攰㌲扢愹愲㜰㈲〰晣㤵㑡㤷㠳愸ㄸ㔸〲挰ㄵ㘸改㐵ㅤ敡〶愰〶散㑣〰慥㠲㝥挸散㐰愶攲戰昳〳㘰㝥㄰〰昳ㅣ㐱挶捤㜶摥㐵捦㘷㉦㙥㘰㤷慢〲〱戸〹㘲昳㘶㤲㕢㐰㕣〰摣㘶㌷㔵㉤㥣〸〰户㔳改づ㄰戵〸㉣〱攰㑥戴昴愲㘶戸〱愸〳㍢ㄳ㠰㝢改搳散㐰愶ㄶ挳捥て㠰昱㐱〰散攵〸㌲㈶〰ㅡ攱㈹㥦扤㜸㤸㕤ㅥㄷ〸挰愳㄰㥢㡦㤱㍣づ攲〲攰㐹扢愹㥡攰㐴〰㜸㡡㑡㑦㠳愸挳挰ㄲ〰㥥㐱㑢㉦㉡攲〶㘰〹搸㤹〰扣㐰㥦㘶〷㌲搵っ㍢㍦〰㐶〴〱㌰摣ㄱ㘴㑣㑡戴挲㔳㍥㝢昱〶扢扣㕢㈰〰ㅢ㈰㌶摦㈴昹ㄷ㠸ぢ㠰㝦摢㑤戵ㄴ㑥〴㠰户愹昴づ㠸㕡〶㤶〰昰㉥㕡㝡㔱㠳摣〰ㅣづ㜶㈶〰ㅦ搰愷搹㠱㑣㉤㠷㥤ㅦ〰晤㠲〰攸敢〸㌲㈶㑢㡥㠲愷㝣昶攲㑢㜶戹㑦㈰〰㥢㈰㌶扦㈶昹〶挴〵挰㜷㜶㔳ㅤつ㈷〲挰昷㔴晡〱㐴ㅤぢ㤶〰昰㈳㕡㝡㔱㜹㙥〰㡥〱㍢ㄳ㠰㕦改搳散㐰愶㡥㠳㥤ㅦ〰㥢㝦て戸ㄴ晥摤ㄱ㘴㑣攰㥣〸㑦昹散㐵㑥㌶扡晣㉢搴晣㉦㠵つ㠸捤敥㈴㜹㈰㉥〰㐲㜶㔳㥤〴㈷㐳攸愸〷㤵㝡㠲愸㔳搰ㄴ〰㝡愱愵ㄷ昵つ㘲戴晤ㄸ㍡ㄹ散㑣〰晡㐰㍦㘴㜶㈰㔳㥣㈹昲〳攰攳㈰〰㍥搲〲敦愴搲ㄹ昰㈴〰散挴㉥㝦㄰〸挰㐰㠸捤㥤㐹〶戱㜷敤扦〶〷摢㑤戵〲㡥㠶㌰㥤㝣㉡つ〱㔱㘷愱㈹〰散㡡㤶㕥搴扦摣〰㥣〹㜶㈶〰扢㐱㍦㘴㜶㈰㔳㘷挳捥て㠰㤷㜵㥥摥㥦挳㉦㌹㠲㡣㠹慥㜳攱㐹〰㈸㘴㤷㕦〸〴愰〸㘲戳㤸㈴挲摥戵〳㔰㙡㌷搵㜹㜰㌴㠴改㤴㔱愹ㅣ㐴㕤㠰愶〰㔰㠱㤶㕥搴攳㙥〰捥〷㍢ㄳ㠰㜱搰て㤹ㅤ挸搴㠵戰昳〳㘰㕤㄰〰昷㍢㠲㡣挹户㡢攱㐹〰㤸挲㉥摦ㅢ〸挰㌴㠸捤改㈴㌳搸扢㜶〰㘶摡㑤戵ㄲ㡥㠶㌰㥤㔹㔴㥡つ愲㉥㐵㔳〰㤸㠳㤶㕥搴㉤㙥〰㉥〱㍢ㄳ㠰㉡攸㠷捣づ㘴敡㌲搸昹〱戰㌶〸㠰㌵㡥㈰㘳㐲昰ち㜸ㄲ〰ㄶ戰换㔷〵〲㜰〸挴㘶㌵挹愱散㕤㍢〰㌵㜶㔳慤㠲愳㈱昸㥡㌱㉡挵㐱搴㤵㘸ち〰〹戴昴愲㉥㜱〳戰ㅡ散㑣〰敡愰ㅦ㌲㍢㤰愹慢㘰攷〷挰㥦㠳〰㌸挷ㄱ㘴㑣㔴慥㠵㈷〱愰㤹㕤㍥㉢㄰㠰ㄶ㠸捤㔶㤲愵散㕤㍢〰换散愶攲㔴收㄰愶戳㥣㑡㐷㠰愸扦愱㈹〰ㅣ㠹㤶㕥搴㐹㙥〰慥〵㍢ㄳ㠰㘳愱ㅦ㌲㍢㤰愹敢㘰攷〷挰ㄱ㐱〰㉣㜷〴ㄹㄳ愸㌷挲㤳〰㜰ㅡ扢㝣㜸㈰〰㘷㐰㙣慥㈰㌹㤳扤㙢〷攰㙣扢愹㙥㠲愳㈱㑣攷ㅣ㉡晤ㄹ㐴摤㠲愶〰㜰㉥㕡㝡㔱㡤㙥〰㙥〶㍢ㄳ㠰ぢ愱ㅦ㌲㍢㤰愹㕢㘱攷〷㐰㍣〸㠰㤸㈳挸㤸搴扤〳㥥〴㠰换搹攵㘸㈰〰慢㈰㌶㔷㤳㕣挹摥戵〳㜰戵摤㔴㜷挲搱㄰愶戳㠶㑡㙢㐱搴摤㘸ち〰搷愰愵ㄷ昵㈷㌷〰㜷㠱㥤〹挰昵搰て㤹ㅤ挸搴㍤戰昳〳㘰㜶㄰〰戳ㅣ㐱挶㘴昳晤昰㈴〰摣挱㉥敦ㅤ〸挰㕤㄰㥢㜷㤳摣挳摥戵〳㜰㥦摤㔴敢攰㘸〸搳戹㥦㑡敢㐰搴〳㘸ち〰㝦㐷㑢㉦㙡㠲ㅢ㠰扦㠳㥤〹挰㐳搰て㤹ㅤ挸搴㠳戰昳〳愰㍣〸㠰㌲㐷㤰㌱〹晥㌰㍣〹〰㑦戳换㈵㠱〰㍣ぢ戱昹ㅣ挹昳㈰㉥〰㕥戴㥢敡ㄱ㌸ㅡ挲㜴㕥愲搲换㈰敡㌱㌴〵㠰㔷搰搲㡢ㅡ攵〶攰㔱戰㌳〱㜸ㅤ晡㈱戳〳㤹㝡ㅣ㜶㝥〰っ〹〲㈰摦ㄱ㘴㑣捣㍦〵㑦〲挰㍢散昲㉥㠱〰扣〷戱戹㤱攴㝤昶慥㝤〴㝣㘸㌷搵搳㜰㌴㠴改㝣㐴愵㡦㐱搴戳㘸ち〰㥦愰愵ㄷ戵㥤ㅢ㠰㘷挰捥〴攰ぢ攸㠷捣づ㘴敡㌹搸昹〱搰㌳〸㠰ㅥ㡥挰㕢㉣㤰晢㈲㍣㜵㘱㤲户〷㍢㥣㥣㕦㤷㌸㥣戳㔲摢㈴㔱〹㍣戱㌵搵搲㈴㔳㘸扤㤲㤳㥡㘶㌷戵㑣慡㑢㉤愹㡦㉥敦㥢㜴㔶昶慦㑤㌴㘲㠲扢ㄹ昳摣ㅥ㕥搳㤲㈵㠹戸㤹慣㙡㙡㙤㡥㈵愶㑦晡㕦㤸〰㐷㝥搸㜴㌲昷㥤慤戰晣㘷㜳扡㔹戰挴㈸挱㤲㤵晢㌲ㅣ㝡愷收愴ㅥ搹㌵㡤㉥慢ㄶㄴ㝢户㈳㍡户慥愵㍥搱㈳㈹㔳搸戲㥥㤷〴㡡愸ㅡ㠸㜷㑦捥慤挵㤴搵愴㕥挹愹捤㜵㜱捥ㄱ㜱㘳昴戳㔵㘷㈶ㄶ愲㐲㘰㥦愶㔴ㅤぢ㝣㝢㈵攷㌶㐷ㅢ㔳㑢㌸搹ㄹ㕢扥㙤㕡㑢㘶㐵㜳㤳ㄳ敡ㅡ㔳〸㈳㕢㤱敢扤㤳㔵戵㑤㠷攳㈹㠴搶㠶挶愹搱㈵愹晦㠹慤愲戸㔹㘴㤱㑤愳戲㔵㜶戶捡换捥晢㑦户㡦昱〳昶戱㝥㑥㝤昷㘰っ搴㤶收扡㥡㔶㈲㈶㐱㡡㐰㜳㐸㘴㈳㘶攵扥㠲㌵敦扣愶㙢ㅢ㝡㡡ㄲ搸搹戴昲㝡摦昹昱戶㘷㍢㜶㠶扡昹㈳晡搳昳㈷㤰ㄹ㔳攷㑤㙦㉦搷昹㍦㍤㈸㤱晢㉡㍣㙦㜵㜵㐴㝦㈸㙦㘳㡦㈱㔶㑣㜰㐸㘱搷挴㔰㘰换㍢㉥㐳㐹搱攱㄰摤愶㝤㜵ち㈶搸㝢㈶㘷㐶㙢ㄲ昵愸ぢ㘸㠸戶㙣㘳㌷㔸愰㠱攲昴㤴㈳㥢搸搴搰㄰攵㤸攳攳〰㔵戱㘸㝤㈲㉦㔹搹摡搲㠴㌲㝢㌳〹㈲〳搳㘱㐵㤷㠱ㄵ㕤㘶捦攰㈷昷㘳扤㤰慣搳㔷搳挲㘸㜳㕤㑢㙤㐳㕤㉣㡦つ㑥㤸晥㑦っ㔶ㅣ㐰㜲〰愶㕥昴挱挴㕢ㄲ㘰㑦捣㘳㜳㡦㐶ㄵつ愱攳收挷㤰捥㔶〶晥愹晦戰㥣〴㠷ㅥ㌹愳㤸扦挰㕢㉥扥㜲㉣㤲扥㙣㤲戹㔸慣㙥㍡ㄶ㐳㔴㡥㑥敡㌵㉡攰㙢晥ち㔵慥昰㥢昳㍡㐸㠷戵〶摤愱㄰㥡搹ㄴ㡤㑦㠹挶昰㘸㑦㜷攷挱㥥㍣㙣㕡ㅥ㙢㥡㉤㔶㝦㑣㐴㐱ㄱ愶户㤷搶挵ㄳ捤㜹㘴㔴攱挱愵ㅣ搶㡤ㄸ昶㌶挴㍣㜸户慣摣摣ㅥ㜹㝥戱愶㙢㕦㐳㥤㌹㜵昷㠳㔱搳㌳晣㝦扥㙦㌹㘷搱㤰㤶㥣愳㝥㐳㍡收敦捣改つ㌰㤹㡦㐷㘱㌳ㄵ戶㠰攴晥ㄳ㐲敦戶㐹㉦挴㐰戹㠶〹愵ㅣ㜹㈴㠶㈵㈲㜹㈸愷㤰摡㤲㕣㐹愴㠷慢㈶挴戰换㐱昲昴㜳㌶㐶ㄵ㐶㜹㈲ㅥ戲て戰慣㍤挱愹㈱㉢㍢㍢〷㥢摡昰搶搳㘵㠴㠵戳㠶慡㠴ㄴ㡢愸㐱攸㠲挱㌲挲〱摣㔹攰扦㝡㥥户昶ㄱ㘵搹敢愱㠵挹敤㉤昸㑦㤶㔰挸捣㠶㑤㔶㐸扤〵慡㠱〸㤱㘳㈳㠵㑤㠰ㅢ㘱㈰敡㐳㌰㜹㍤攰㍡㝢愹㡦搱攴ㄹ㉣换攰㤳㐷㝤敤愷㑣㍡㍤㘰慡㑦㘰挱㠳愶㘹搰昱愷㔸攳戱愸㙤㙣收㠱摢昹搸晣㥣ㄶ昸㥡㝣㤰㑤㡦㑤昵〵㌸㍡つ㌲㥤㌴㐲搰㌱㝢㔰昱㑢㝦㠵㥥㔴攸㐵㠵慦愰挰㡤㙥㙣㠳搶㑥ㅡ㑣㥦〷㘳㝣戰戴㘰〲㉣扦㜵挵㜰㘱搹㠷㌱戶㘵㡣摦愰攰挵㜲㌳㜸㠲愵挹戳㡦㉣㥥ㄳ㡤攲㘶ㄳ摣晡搱〹㤳㑥挳㙤㍢㜰㍢挷㉤ㅢ㘶㐴挶摣㕥㥣搸つ挵㜲〵㡤ㅢ㘳㍢戸敤〰ㅤ㜳㐷㉡戲㤴挱㐷㘱㈷㉡っ愰〲慢ㅢ〴户㠱㘸〵て㐲㔴㘴晢〰㌷〸㌶〰㡥ㄵて㍡㠸ぢ戸㕤ㄸ㘴㌰㠳戰㍡挱ぢㅣ㑢ㄲ㙣攰攴昱㌷昶摥ぢㅣぢㄶ〴戸㈱㜴挲捡㠵㌴攰㠶㠲摢㌹㜰慣㜰挰〷て㙦搱〹㔶攴换㌲〷摤㘵㌲ㅣ攰晥〰ㅤ㜳㌷㉡戲〴挲㐷㘱ㄸㄵ㠶㔳㠱㔵ㄱ〲摣〸戴㠲〶ㅣ㥦㔹昲挱㙤ㄴ㑣㠰摢㉥慥ㄸ㉥摣晥挸ㄸ愳ㄹ㠳㐵つ㕥摣㔸挹搰〹㙥慣㜳㄰摣ち改㠴〵て㘹戸ㄵ㠱摢㌹㙥㉣㡣挰〷㜷㑡改㐴攳挶敡〸ㅦ㔸㈲搰㌱㑢愸挸捡〹ㅦ㠵㔲㉡㤴㔱㠱挵ㄴ㠲㕢㌹㕡㐱戸昱昱㉢ㅦ摣挶挲〴戸戱扥㐲挷㜰攱戶㍢㘳散挱ㄸ慣㠵昰攲㌶ㅥ㍣挱捤ㄸ〷㤵慤扥㑣㔴㤵戰ㄳ㌰昷愴攷〹㘸愵㠱㌹ㅥ摣捥挱㘴㤱〵㍥愸挰愰ㄳつ㈶㉢㉤㜴ㅥ攰改㐱㌸〱㍡收㐴㉡戲ち挳㐷㘱ㄲㄵ㈶㔳㠱㠵ㄹ〲收ㄴ戴㠲昷㕥㍣扣攱㠳收㌴搸〰㑤ㄶ㙢攸㈰㉥㌴愷㌳挸っ〶㘱㘱㠵ㄷ㑤㔶㔳搸㘸敥つ㤵慤㐷㤳〵ㄸ㠲收㑣㝡㘶㈵㐶ㅡ㥡戳挱敤ㅣ㑤㔶㙣攰㠳㐷搹攸〴㉢昲㘵搹㠶捥〳㍣㡤收㍥搰㌱昷愵㈲㑢㍡㝣ㄴ昶愳㐲ㄵㄵ㔸攵㈱㘸捥㐵㉢㄰㑤㍥㐸攷㠳收㝣搸〰捤愸㉢㠸ぢ捤晤ㄹ攴㑦っ挲㉡つ㉦㥡㉣捤攸㘴㥦㘶攱㠶〰㜷㈰㥤戰㠲㈳つ戸〵攰㜶づㅣ㉢㍤昰挱㤳㜲㜴㠲ㄵ昹戲摣㐳攳㐲㠶㜳㉣㍣〴㍡㘶㌵ㄵ㔹ち攲愳㜰㈸ㄵ愲㔴㘰㜵㠸〰㔷㠳㔶搰㍥捤㘷〲㝤㜰㡢挳〴戸戱㘰㐴挷㜰攱㤶㘰㡣㈴㘳ㅣ〷〵㉦㙥㈷㠰搷〹㙥慣昷㄰摣㙡改㠴㠵ㅦ㘹戸㉤〲户㜳摣㔸㈰㠲て㥥挳愳ㄳ㡤ㅢ慢㐴㜴㤷挹㜴㜰慢㠷㡥搹㐰㐵㔶㤰昸㈸㌴㔲愱㠹ち㉣㉡ㄱ摣㤶愰ㄵ㠴ㅢㅦ㙦昴挱慤ㄹ㈶挰㡤㜵㈶㍡㠶ぢ户ㄴ㘳昰つ〳㡡㌵㈱㕥摣㔸〸搲〹㙥㉣ㄳㄱ摣㤶搲〹敢㐵搲㜰㕢〶㙥攷戸戱慥〴ㅦ捣㈲搰㠹挶㡤挵㈵扡换㘴㍡戸ㅤ〱ㅤ昳㐸㉡戲昰挴㐷攱㈸㉡ㅣ㑤㠵㉢愰㈰戸ㅤ㠳㔶㄰㙥㝣㔲搳〷户攳㘰〲摣㔸㥥愲㘳戸㜰㍢㥥㌱㑥㘰っ㤶㤲㜸㜱㘳晤㐸㈷戸戱扡㐴㜰㍢㠹㑥㔸㘶㤲㠶摢㈹攰㜶㡥ㅢ换㔱昰挱㜳㠴㜴愲㜱㘳㑤㡡敥㌲㤹づ㙥愷㐱挷㍣㥤㡡慣㔷昱㔱㌸㠳ち㉢愸挰ㄲㄶ挱敤㑣戴㠲㜰攳㐳愷㍥戸㥤つㄳ攰挶慡ㄶㅤ挳㠵摢㌹㡣昱㘷挶㘰〵㡡ㄷ㌷㤶㥤㜴㠲ㅢ㡢㔲〴户昳攸㠴搵㈹㘹戸㕤〰㙥攷戸戱㡡〵ㅦ㍣愵㐸㈷ㅡ㌷㤶戲攸㉥㤳改攰昶ㄷ攸㤸ㄷ㔱㤱㘵㉥㍥ちㄷ㔳㘱㈵ㄵ㔸昹㈲戸㕤㠲㔶㄰㙥㝣㝥搶〷户换㘰〲摣㔸っ愳㘳戸㜰晢㉢㘳㕣捥ㄸ㉣㕣昱攲挶㙡ㄵㅢ户挰ㅦㄷ慣㘵ㄱ摣㔶搱〹㡢㕡搲㜰扢ㄲ摣捥㜱㘳昱ぢ㍥㜸づ㤲㑥㌴㙥㙦㘳㑤㜷ㄹ㍣㡤摢搵搰㌱搷㔰昱ㅤ㝦㠵戵㔴戸㠶ち敦㐲㐱㜰扢ㄶ慤攰ㄳ慡晦㠰扢づ㌶〰㡥㐵㌴扡ㄷ㉥攰慥㘷㤰ㅢㄸ㠴〵㉦㕥攰㔸攵搲挹㠰㘳つ㡣〰㜷ㄳ㥤戰ㄸ㈶つ戸㕢挰敤ㅣ㌸ㄶ捤攰㠳㐷㉤改〴㉢昲㘵攵㡣敥㌲ㄹ捥㠰扢つ㍡收敤㔴㘴㔵㡤㡦挲ㅤ㔴戸㤳ち㉣戴ㄱ攰敥㐲㉢㜰挰昹晦㈸扢〷㈶挰㡤戵㌷㍡㠶ぢ户㝢ㄹ攳㍥挶挸挱敦㔵㉦㙥㉣㡥改〴㌷㤶捥〸㙥敢攸㠴㌵㌴㘹戸㍤〰㙥攷戸戱搶㠶挸㤸て搲㠹挶㡤〵㌷扡换㘴㍡戸晤〳㍡收㐳㔴㘴㌱㡥㡦挲挳㔴㜸㠴ち慣捦ㄱ摣ㅥ㐵㉢〸㌷㍥愵敤戳愳㍥づㄳ攰挶㤲ㅤㅤ挳㠵摢ㄳ㡣昱㈴㘳戰扣挶㡢ㅢ㙢㙡㍡挱㡤ㄵ㌷㠲摢搳㜴挲搲㥢㌴摣㥥〵户㜳摣㔸愲㈳戸㍤㐷㈷ㅡ户㝣㜰㜵㤷㕤戸㍤てㅤ昳〵㉡戲㠶挷㐷攱㐵㉡扣㐴〵㤶昵〸㙥㉦愳ㄵ㠸㥢晦捦㠸㔷㘱〲摣㔸改愳㘳戸㜰㕢捦ㄸ慦㌱〶慢㜲扣戸戱ㄴ愷ㄳ摣㔸愸㈳戸扤㐱㈷慣搸㐹挳㙤〳戸㥤攳㔶ち㌳挱敤㑤㍡搱戸戱扣㐷㜷搹㠵摢扦愰㘳扥㐵挵㜲㝦㠵㝦㔳攱㙤㉡戰ㅡ㐸㜰㝢〷慤㈰摣昸散扣捦㜸㝢て㈶挰㡤〵㐲扡ㄳ㉥摣㌶㌲挶晢㡣挱㘲ㅥ㉦㙥慣攰改〴㌷搶昷〸㙥ㅦ搲〹ぢ㝤搲㜰晢ㄸ摣捥㜱㘳㐱㤰攰昶〹㥤㘸摣㔸ㄵ愴扢散挲敤㔳攸㤸㥦㔱㤱ㄵ㐳㍥ち㥦㔳攱ぢ㉡戰㠸㐸㜰晢ㄲ慤㈰摣昸ㅡ〰ㅦ摣㌶挱〴戸戱慥㐸挷㜰攱昶㌵㘳㝣挳ㄸ慣〱昲攲挶挲ㅦㅢ户挰ㄳ㉡换㠲〴户敦攸攴㔰戴搲㜰晢〱摣捥㜱㘳ㅤ㤱攰昶㈳㥤㘸摣㔸㑣愴扢っ㥥㍥扥晤〴ㅤ昳㘷㉡挶晤ㄵ㝥愱挲慦㔴㐸㐰㐱㜰晢つ慤挰ㄳ㉡㕦㙢攰〳摣㘶搸〰㌸搶㈳改㕥戸㠰摢挲㈰㔹㤸攳㔰慣ㅤ昲〲挷㠲愱㑥㠰㘳㌹㤱〰㠷摢攰㔹㙡㈹㕡㘹挰攱昹攳慤〰㙥ㄹ捣〴戸㕣㍡搱挰戱〸㐹㜷搹〵㥣〱ㅤ戳㍢ㄵ㔹愰攴愳㤰㐷〵扥㉣㑤戱㘶㐹㠰ぢ愱ㄵっ㥣晦㙤愷㥥戰〱㜰慣㘳搲㐱㕣挰昵㘲㤰㙤ㄸ㠴㌵㐷㕥攰㔸㘸搴挹㥥捡㌲㈴〱捥愲ㄳ搶㈳愵〱户㉤戸㥤㡦㌸搶㉤〹㜰㝤改㐴〳挷攲㈵摤㘵㌲㥤㌳㙡㍦攸㤸晤愹挸挲㈶ㅦ㠵敤愸戰㍤ㄵ㔸敢㈴挰敤㠰㔶搰㥥捡㌷㑥昸っ戸㥤㘰〲摣㔸晥愴㘳戸㜰ㅢ挰ㄸ〳ㄹ㠳愵㑡㕥摣㔶㠱搷挹㠰㕢つㄵ挱㙤㄰㥤戰㡣㈹つ户挱攰㜶㡥ㅢ换㥤〴户㝣㍡搱戸慤〱㔷㜷ㄹ㍣㡤摢㄰攸㤸扢㔲㤱昵㔰㍥ち㐳愹㔰㐰〵㤶㐸〹㙥㝦㐰㉢㜰挰昱つㅡ㍥挰つ㠳つ㠰㘳搹㤴づ攲〲㙥㌸㠳㡣㘰㄰㤶㌸㜹㠱扢ぢ扣㑥㠰㘳搵㤳〰㌷㡡㑥敥㐱㉢つ戸搱攰㜶づㅣ换愴〴戸㌱㜴愲㠱㘳慤㤴敥戲ぢ戸㐲攸㤸㘱㉡戲㡥捡㐷愱㠸ち挵㔴㘰㘹㤵〰ㄷ㐱㉢㄰㌸扥ㄱ挴〷戸㔲搸〰戸㠷㕣㐱㕣挰㤵㌱㐸㌹㠳戰㌴捡ぢㅣ敢愱㍡搹㔳㔹㉤㈵挰㡤愵ㄳ㤶㑤愵〱户〷戸㥤〳挷昲㉡〱㙥ㅣ㥤㘸攰㔸㘳愵㜱㈱搳搹㔳昷㠴㡥戹ㄷㄵ㔹㝦攵愳㌰㥥ち㤵㔴㘰㐹㤶〰㌷〱慤挰㍤搵晦收攵㈴㤸〰㌷㔶㘹改ㄸ㉥摣㈶㌳挶ㄴ挶㜸〷ち㕥摣㔸㐶搵〹㙥㉣戲ㄲ摣愶搱〹慢慤搲㜰㥢〱㙥攷戸戱㉡㑢㜰摢㥢㑥㌴㙥㉣捤搲㕤㜶攱㌶ㄳ㍡收㉣㉡戲㙣换㐷㘱㌶ㄵ收㔰㠱㤵㕣㠲摢㍥㘸〵攲收㝦㌳㘹㍦㤸〰㌷ㄶ㜷改ㄸ㉥摣慡ㄸ㘳㉥㘳戰ㄲ㐴晡㍥㡦㉤愷敦戹㥣捤昷㑥㔲㘷ㄴ㄰㐸㠴㈴㑢〹慡㕡㤶搷愳㝣㠳慢㥣戴戶搷㌸晤ㅥㄲㅥ愶搲㥢㥡㌱摦㤷攳㝤攵㐴㥢敤ぢ〸摣愳㥦攷㜵ㅥ㘲㐶〹㉢ㄵ㜲慦晢㌵昳㤵ㄵ㙤昶散㜸晢戳晤戴攱㘲散㡦㉥昶㥢㔵ㄷ㙢㙥㑡㌵㈵㕢〶㔷愱㌶㘹㌰㕦㡦㤲捣捡㉡慣捣扤ㄶㅥ㝤㘳㌲戱㥣㐶扥㙤㜲㈹㕦ㄷ㄰㕡摣搸㜴㜸愳昴㈶㌷挵户挴〸㕥摤扢㌳っ㌱㤵㘵㔷㠰㘷戱慡㠱挶收〱愰扤扡㔹㉣ぢ攰㘲戱㌴㐰㔶㔸〷㈰㉢慣〵攰㤲㥢㡤慢㥢慤㥤㤸愷㙦㔵愳㘲㉡慥ㄲ㌹摤扢慢〲捦扢㐸㌲㈶昴㔹㔶㈳㉦㜳㌰っ捥攷攷慥㐵捡㕢㘷㤴㡥㈸㡤㈵敢㠳搰〵㜳〱㐸挸敡㠶㡥昳扡捤㌸ㄸ捤㙤㈶㑥愸㜶搵㈵ㄹ㠷㠰搷〷扣昴㜷㜹ㅡ搵㘰昷〴㕢敡ㄸ昰㤲搰㤴㤵攳㜸㌱昳攱捡㡣㐲㙥づ㘱㌰〳㝣㠹ㄸ〳㡢㉢昲捤〳㤷㘳㔳㕤㠶㐴㌸㈲㈰挸㌲ㄲ㔰〹摣捣敡ㄲ愸㜱㔳愷㙦㉡ㄳ㥥㘰㤶㘵㉥〴挵愶ち㌹昱㡣㕡戴ぢ㈶㑥㤸戸㕦㜵㔹㈲㤱慣㈸㠹ㄴ㤶ㄷ挵㡡㈲㘵ㄵ搱㡡㥡戲搲㐸㉣㔶㔱㔴ㄸ㈹慣㈹㡥ㄵ㔹㍤㜴ㅦ敢㘰㘳昵搴慤㐵㙣昵搲㉤捡㤴㠵ㄶ㌷戴扡〰ㅤ攱㐶挰㍡㙥挵㐳㘴㌶㠲㠴慣㍥㘰㤰㘷㌴愱改〵㜳〹㜸㍥㘰ㅥ〶㜶㍡㤸摢㍡㕥散户㜰愶㈰㤷㔷㜱慡㝥攰ぢ㤸慤㘰戵㠱戹ㅤ戸〲收ㄹ攸㤰〶搳攴㍥挳摤㐳㥤〶㙥㈶㙥摢挳㠸ㅡ收㜲㔰攰戶〳摡㕣慣ㅤ昵捡㑥㝡㘵㠰戳愲〶㘱㐵戲㍦挵挹㕥晡㜲㈴ㅣ㤸㐷㠱㠴慣㕤愰㐰㘵㤳㐳挹攴搸㌱㌹㔲慣挱㥡㍦㠶挲攳挹㉦挴㥡ㅡ〲扥昸㌸ㄱ慣戶㝣㠶㠲㉢昹ㅣ攵捥㠷㠳㐳昲㌹挲㌷ㅦ捥扤㔳挳㍣ㄵㄴ昹晣挱㜱㙤㥣㠶戶㍤づ捡㙢捡捡㡡攲挵愵戱㐸㜱㌴㔲ㄱ㉥慡㠹搵㔴㔴㤴ㄵㄷ㠵ㄳ㤱㜸㈴㔹㔳㘳挹戴㍣㝤㥣づㅢ㙢㤸敥㥣㡣㠳攱扡㐵㤹ㅡ㠵㤶㈰搱攲㈰㠱㜶㤶㜹ㄶ㐴收搹㈰㈱敢㡦㘰〸㡦攳挰攴㠶㌷戹㤹慤搱㥡㕦㑡㠳昳挹㉦挳㥡㉡〴㕦㤰戸㄰慣㌶㈴㡡挰ㄵ㈴ㄶ昹㈲㔱敢㡢〴㘷搳攱〴㌷㤶㐱㠱㐴挴㜱㙤㕣㠲戶㠳㐴㔹㔱㐵㐵㘹扣㈲㔹㔸㔸ㅡ㠹㤶㔷搴㤴㤷㘲挷㠸搵挴ㄲ攱㘴慣戸戰摣㤲㠹㜶晡戸ㄴ㌶㔶愹敥㥣㈰㔱愶㕢㤴愹戱㘸〹ㄲ㌵㙥㈴慥㠰挸㕣〵ㄲ戲㜶㠷〲㍥㤸㡦㈲慦ㅤ㠹㍤㌴㝦ㅣ㠵㙢㈸摣ㄳ㙢㙡㑦昰〵㠹㙢挰㙡㐳㘲㍣戸㠲挴㥦㕣㐸ㄸ㝦㠳㑡昰〱㘳扥㉦㍣㥣ㅦ㠷㔹㤶㜹㍤㈸攰㤹㠰㌶ㄷ㙢愲㕥㤹愴㔷㌸〱捥㐵㑤挳㡡㈴㌹搷㐹㔲㍡㜸㈳ㅣ㤸㌷㠱㠴慣改㔰愰戲㜷攰捦搰晣㐹ㄴ摥㑥㠳挹㜴㌸ㄳ㝣昱㜱㈷㔸㙤㐹捥〶㔷㤲㥣攱㑥昲㙥愸〴㈷㌹捤㌷㐹㑥㕢挳㉣换扣ㄷㄴ㐹敥㠳㌶ㄷ㙢㕦扤戲㥦㕥攱扣㌴ㄷ㌵ㅦ㉢㤲攴ㄴ㜷㤲昷挳㠱戹づ㈴㘴敤て〵㉡㝢㤳晣㤳收敦㑤攱㐳㌴㤸㐹㠷〷㠲㉦㐹㍥〲㔶㕢㤲ぢ挰㤵㈴昷㜰㈵㘹戶敤摤㘳㝤昳攱㙣㌲㥣㘴㤹㑦㠰㈲㥦㐳ㅣ搷挶㤳㘸摢㘳㍡ㄶ㈹㑢㠴㙢㡡挲㈵㠹愲㘴愴戸㉣ㅡ㡤挴㑢挲㌵㘵戱戲挲挲㘸㑤扣㍣㘶㔵敢敥㍣〵ㅢ敢㔰摤㤲㌱㉤㜳捣昴㑦㤹㡡㐳㈶㐸㐴ㅣ㈴搰挶㠳っ㄰㤹捦㠳㠴㉣捥ㄹぢ捦㌳愶㤳㥡扦ㅦつ㕥愱㐱ㄵ搶㔴㉤昸㠲挴㝡扡㈷㠷摦㐵攰ちㄲ㈳㝣㤱ㄸ收㡢挴㘲ㄸ挱〹摥愰〴ち㈴敡ㅤ搷挶〶戴㙤㈴㡡㡢ㄲ㤱愲㘴㐹㘹㉣ㄹ㉢㡦㤴㈶㈳㌸摤㤵㈷㉢攲挹攲挲㡡昲㜸㔱㍣㙣㌵攸敥扣〹ㅢ慢㔱户〴〹㤹㌵愶㝦捡㔴㌳㘴㠲挴㄰㌷ㄲ㙦㐳㘴扥〳ㄲ戲㌸ぢ㡣㑦挶摥摤愲昹〷㔰昸〱つ昸敥〳戵ㄴ㝣㐱攲㈳扡㈷㠷摦㘵攰ちㄲ㍢昸㈲戱㥤㉦ㄲ换㘱〴㈷戸㈱〸ち㈴㡥㜰㕣ㅢ㥦愳㙤㈳ㄱ㡤㠵㤳昱㤲㘸㘹㘱㈴㤲㠸㤴㐵ㄲ搱㡡㘴㘹㜹㑤㔱㍣㔲㔸㔸ㅥ㉥㉦㠹㔸㐷敡敥㝣〱ㅢ敢㈸摤ㄲ㈴㘴ㅥ㤸晥㈹㔳挷㐱㈶㐸㔸㙥㈴扥㠶挸晣〶㈴㘴㜱㕥ㄷ㥦っ㈴㑥搰晣㐳㈹晣㤱〶㔱慣愹㤳挰ㄷ㈴㝥愶㝢㜲昸㍤〵㕣㐱挲昰㐵㈲挷ㄷ〹捥攱挲〹㉡㔷㐱㠱挴㘹㡥㙢㘳㌳摡捥㤸㠸ㄴ㤷㈴㑢ㄲ昱戲㜰㘹㑤愴㈴ㄱ㡥㠶攳㌵攵㐵挵攵㌵㔸てㄷㄷ㔵㔸愷敢敥㙣㠱㡤㜵㠶㙥〹ㄲ㉢㜴㡢㌲㜵㌶㕡㠲挴收㕦㕣搷㐰摤㜲ㄱ㍦〷㈴㘴㜱愶ㄶ㥦っ㈴晥慣昹㝣㤹㠲挹㍦㉥㈰敦㈵㔶攷㠱㉦㐸昴〰慢つ㠹ぢ挰ㄵ㈴扥㐳㤸戶慢㥡戶攳挴㌷攰㘶㕥搵㜰㔶ㄶ㝤挴摦㈱㠰㉢㈰昱ㄷ挷戵㘱愱㙤㈳㔱ㅡ愹㠸㤵㠶挳戱㘴㐹㍣ㄲ〹搷㤴㐶愳搱㜲っ㤱㘸㜱㜹㜱つ㜰㐹㕡ㄷ改敥昴㠱㡤㜵戱㙥〹ㄲ㉢㜵㡢㌲㜵ㄹ㕡㠲挴攷㙥㈴晡㐳㘴㙥〷ㄲ戲㌸昷㡡㑦〶ㄲ㤷㙢㍥㥦ㅢ㌰〷搰愰〹㙢㙡ㄵ昸㠲挴捥㜴㑦づ扦㔷㠲㉢㐸扣攷㐶愲敤晡敥ㅤ㕦㈴慥㠲㤱㈰㤱て㔷㐰攲㙡戴戹㔸㥣㔷㤵㤵戵㝡㠵ㄳ愹㕣搴㜵㔸㤱㝣晥敤攴㈳㝤搹㤵摤ㅢちㄲ戲慥㠷〲㤵扤㘷㠰ㅢ㌴扦㤵挲攱㌴㔸㑡㠷㌷㠱㉦㍥㐶㠲搵㤶捦㉤攰㑡㍥慦扡昳㘹摢戲㉦晢收㜳㉢㡣㈴㥦㌱㜰㠵㝣㙥㜳㕣ㅢ㠵㘸摢㕢戶㈲㥡挴㤵㑣㔱愴戴愲戸㌸ㄲ㡢ㄴ㤵㐷ぢ换㜰㙤㔷㔲㔳㕡㔲㔱㤶㡣㤶㕢㌲㌳捡ㅥ㠶㘱㘳摤愱㍢㈷㕢㔶㈶㐵戵㑣摤〳㤹㈰昱慣㠳〴摡㈸㍦㠴㤹㔹ちㄲ戲敥〵㐳㜸㥥㌳挰㝤㥡捦户㈵㤸扢搳攰㘸慣愹㜵攰ぢㄲ攳挰㙡㐳攲〱㜰〵㠹㠷㝤㤱昸㠷㉦ㄲて挲㐸㤰愸㠴㉢㈰昱て挷戵㌱〱㙤ㅢ㠹㐸㔱㐹㍣㕣ㄴ㉥㡡㔴ㄴ㤷㐴㡡挳挵攵㐵㠵ㄵ挵攱搲㐴㐹ㄱ慥㜳换㡡㘳㤶捣㜵戲㠷ㄳ㘱㘳㍤慣㍢㈷㐸㍣愲㕢㤴愹挷搱ㄲ㈴敥㜳㈳㌱ㄵ㈲㜳ㅡ㐸挸攲戴㈵㍥ㄹ㘳晣㐹捤㍦㤱挲㔹㌴㌸㠹㐸㍣つ扥㈰㌱㠷敥挹攱昷㔹㜰〵㠹㕢㝣㤱戸挹ㄷ㠹攷㘰㈴㐸㔴挱ㄵ㤰㜸摥㜱㙤捣㐵摢搹摢换㡡捡㈳㍣搰㤵搴ㄴ㐶攲㠹攲㘸戲戸愴扣戸愲戸愶ㅣ㤷扤戱㘴㠵㈵戳㤷散攱㍣搸㔸㉦敡捥〹ㄲ㉦改ㄶ㘵敡㔵戴〴㠹㙢摤㐸ㅣ〰㤱㜹㈰㐸挸攲㐴㈴㍥ㄹ㐸扣愶昹㘷㔰㔸㑤㠳ㄵ捣昹つ昰〵㠹㈸摤㤳挳敦〶㜰〵㠹换㝤㤱戸捣ㄷ㠹㌷㘱㈴㐸㈴攰ち㐸晣换㜱㙤㈴搱㜶㤰㈸㠹㤶㐷㡡㘳昸ㄱ㤴㡣㐵挲戱搲㥡㈴ㅢ挵㘵昱昲㤲㐴㈴㔲㔴㘳挹㝣㈴㝢戸㄰㌶搶扦㜵攷〴㠹户㜵㡢㌲昵ㅥ㕡㠲挴㕦摣㐸㉣㠶挸慣〷〹㔹ㅢ愱㠰㑦〶ㄲ敦㙢㍥㕦愴㘰ㅥ㐶㠳昳㤸昳㠷攰ぢㄲ㈹扡㈷㠷摦㡦挱ㄵ㈴捥昴㐵攲っ㕦㈴㍥㠱㤱㈰㜱㌸㕣〱㠹㑦ㅤ搷挶㌲戴ㅤ㈴㘲㐵挵戱㔸㔱㌴ㄶ挷戹戰㈸㕡㔲ㄳ挵㐵㔱ㄸ㐷㡤ㅡ晣戱㤸昲攲㠴昵㤹敥捥㜲搸㔸㥦敢㤶㈰昱㠵㙥㔱愶㌶愱㈵㐸㥣攴㐶攲㘸㠸捣㘳㐰㐲搶搷㔰挰㈷〳㠹㙦㌴㥦㙦㔴㌰㑦愴挱㑡收晣ㅤ昸㠲挴挹㜴㑦づ扦㍦㠰㉢㐸ㅣ攱㐶愲敤っ戰捣ㄷ㠹ㅦ㘱㈴㐸㥣づ㔷㐰攲㈷戴戹㔸㍦敢㤵㕦昴捡慦捥㡡摡㡣ㄵ挹㘷愹㤳㡦昴㘵〵扢㜷㈶㐸挸摡〲〵㉡㝢捦〰㡣㈴晣㉢㈸㍣㤷〶慢戰愶㘴愶㡥慣昳挱㙡换㠷㌳㜵㤲㑦扤㙦㍥㡢㝣昳挹㠵㤱攴㜳ㄱ㕣㈱ㅦ捥捤㜱戱扡敢㤵㍣扤㘲㍡㉢㡡昳㙡㤲㑦慤㍢㥦㤵散摥㈵㈰㈱慢ㄷㄴ晣昲搹㐶昳昹扥〳昳ちㅡ昰㠵〵捡〲㕦㌰㔹つ㔶㕢㍥㥣㐰㤳㝣づ㜱攷搳㜶㐶㕢攰㥢㑦㕦ㄸ攱㠳摦扥㜰㠵㝣㌸㘵㐶㡦挶㕡戴敤㤱ㅡ慥挰㐱慡㈴ㅣ慥㈸㡥㤷㐵㙡捡换捡愳㔱㥣搵挲昱㜲㡣摢攲㔸㌴㘶昵㜷㙣捣㙢㘰㘳㜱㑥㑤㍡㈷㈳㜵㝢摤愲㑣㜱愶㑣㤰㤸敦㈰㈱㔹㕦て㤱㜹〳㐸挸ㅡ〰〵攱㜹捥㘸〳㌵㥦㉦㍥㌰㙦愵〱摦㕣愰〶㘹昷户搳㍤㌹晣づ〶㔷㤰㤸改㐶愲㙤愴捥昰㐵㈲ㅦ㐶昸攰㘱㜹戸〲ㄲ㥣〴攳㘲㜱㈲㑣㔶㌸敢㈵㉢〵捥㡡ㅡ㠶ㄵ挹㘷㥡㤳㡦㈴㝥㉦扢㜷ㅦ㐸挸ㅡづ〵扦㉤㍢㐲昳敦㠰㐳昳㐱ㅡ摣㠹㌵㈵㌳㔵㘴㍤〴㔶㕢㍥愳愱㉤昹散改㥢捦ㅥ扥昹㡣㠱ㄱ㍥㜸てㄶ㕣㈱㥦㐲㌶戰㔸㥣㥦㤲ㄵ㑥㐶挹㑡戱戳愲㌸慦㈴昹㡣㜵攷昳〴扢昷㈴㐸挸㉡㠳㠲㕦㍥㥣㙤ㄲ㍥㕦㑢㘰㍥㐷〳扥㔷㐰挹〴ㄲ㔹㉦㠰搵㤶捦ㅥ搰㤶㝣ち摤昹戴㡤搴搱扥昹㜰ㅡ〹ㅦ晣愲㠵㉢攴戳㈷ㅡ昴㘸扣㡡戶㍤㔲㘳㌵愵ㄸ㤶挹昲戲㥡ㄸ捥㉥㠵攵攵㌵昸搵㔵㕣㔴ㄶて搷㤴㤴㤶㠴㡢慤扤ㅣㅢ㜳㍤㙣慣昱扡㈵㈳戵㔲户㈸㔳㥣㈹ㄲ㈴㠶㌹㐸㐸㜶晦㠴挸摣〰ㄲ戲㈶㐳㐱㜸㥥㤱捡昹㈳攱㍦捣扥扥㑤㠳㐷戰愶愶㘹昷敦搲㍤㌹晣捥〰㔷㤰ㄸ攴㡢挴㐰㕦㈴㌸㌱㠴て㝥搱挲ㄵ㤰攰㈴㤰㈰昱㈱摡㌶ㄲ㌵愵㐵昸攱㕤㕡㔲㥥㉣挳昹戶ㄴ㐸㘰摦つㄷ㔷㠴㉢㈲攵㈵戱㜸㡤㌵换戱㌱㍦㠲㡤㌵㕢户〴㠹㌹扡㐵㤹攲摣㡦㈰戱㥤ㅢ㠹捦㈰㌲㍦〷〹㔹㔵㔰昰㐳㠲㌳㐲挲攷㡢ち捣慦㘹昰㌴搶慣㜹攰攳㤳㘵㝥ぢ㔶慦㙥戹〷愰戱扢㘷敥挱晦〱攵㤱摥㔷挸㑦挶㉢攱㔹㌴㤱搵つ㑦㘶摡捦㌳收㘴㡦晤捦㝣㜱㜶㠳㡦㌳昳㥢摢ㄳ戹晥ㅦ晣㜰㙢戴捦㈰搱攳㉥昸㥡摦㈳攱摥〷㈱㕤晣㡦挷㈱搳㤶㑤㝢㌹捤昱昶晦㜹捥晦搶昸摥ぢ戴挵挱㉡晦扣捡摣㜷㡥扤攲敢敢㜶㉦昸敢捤㕢㥣晦㡦㜵㉣㥤晦㌶敤愵愲戰㈸㐰搳㝣㤷攴㍤㤲㡤㈰慡㍢搲摡㠰〷㉣㌳摥扤㙣㌸〲敦扢㤷㉤㑥㤸攰㠳扡ㅣ搹㔸㙡㈱ㅡ摣㘰㉡〷ㄶ㐴㐹ㄲ晢ㅤ挲摣㍡戰ぢ晤戰敦攸敦愲ㄱ㠵晥つ搳㔳㤸扥挱摦搷㥢摢㔴㠹㐷ㄹ敤㍦捥搶㐷㑦敢㡣搴慦㙣㉦㘸攷㔴搶愴昰㤰㝦㑢㐲㥢捤㘹㙥戳挳㉢搰㌱捤〶挱㐸扥攰扤㝦㝢换昵愰敢㠰㜶敥㜴扣㤹㥡慦㜷搰ㅥ㔳㜸搰㌳㈷扢㥢昲㝤昶摣昹㌳㙣㝣戲㤵摥昰攷〸愶挷〹挰〰㥦挷㝣㈷搴戵挸㘳昲〳〹扣㔹ぢ㜰㡣㉤㠰愹晢戸愱㤵戳㠷㠶㡢㜳戳〰摥㔶〷㐹ㅦ㔰っ挹㍤㉢㘴昲㑦㡥㈹敥戴昴㐶㔶敦〶㌴㄰愶ぢ挳慢㔱㕢㜴㍣扣㌶敤㜵挹㑡㉥㑦敤愵㔲戰㈸㐰っ敦昰晡昵攷㠰攱昵㡢㈳昰扥搹摡㙡㠵㈷㝣㔰摥㠴㐴㝡㜵㔳换搱㤰攱昵ㄳ㉣摡㠶ㄷ晦晡㘳敦㈳㈱敡㕡㘲㐷㘹㡢㡥ㄳ㐳㜸㔹戰摦ㅣてぢ扦挴扥つ㑡散ㅢ㐷攰㝤㘳戵挵戹㈴㝣㜰て挸㑥散㔴㌴㈴戱㑤敥挴晡㜰昳㥤づㄱ昷ㅤ㘵㥥〶㙡昴〵㉦て㠳㘴敡搰㜰愴㐲㝤づ㜵扤㙤㐳㘶㝦〲㜱ㄶ戴扡〶挴搹摡愲㘳㈰㕣㕢昸㝣㔸昸〱昱㔱㄰㄰ㅦ㍡〲敦㥢慢慤ぢ攱〹ㅦ摣㘰戲㠱㔸㠹㠶〰昱扥ㅢ㠸㥤〹挴愵㄰搹㐰㜰㤲挸搸〵㍣㐳昶㤶㜲昵㑥ㅡっ昹㠴攱ち攸㜴つ㠶㔵摡㘲慢㘱㔸〳ぢ㍦ㄸ摥っ㠲㘱㠳㈳昰扥扦摡扡〶㥥昰挱㔳户㌶っ㥣昷ㄱㄸ摥㜰挳㌰㥣㠹摤〸㔱搷ㄲ扢㐹㕢㜴㥣㤸㡣㜲㄰っ昴摢㘱攱㤷搸㉢㐱㠹扤散〸扣敦愵戶敥㠴㈷㝣戲捣㌱㜶㘲昷愲㈱㠹扤攸㑥㉣捣挴敥㠷愸㙢㠹慤搳ㄶ㕢㥤搸㐳戰昰㑢散㤹愰挴㥥㜶〴摥昷㑤㕢㥣㉦挲〷㔳愳㜶㘲㑦愰㈱㠹㍤改㑥慣〲㐲昵ㄴ㐴昶挰㝤ㄲ㙢挶敥攰改㍤戸㑣㍤ち昵昶㍤㜸ㅣ㠱㜸づ㕡㕤〳攲㜹㙤搱㌱㄰慥㍤昸ㄵ㔸昸〱昱㘰㄰㄰て㌸〲敦㝢愷慤昵昰㠴て㙥搳搹㐰晣ㄳつ〱㘲㥤ㅢ㠸挹〴攲㑤㠸㙣㈰㌸ㄱ㘴㑣〵捦㌹摦㠵搵㍤㘹㌸㑣㈷づ㙦㐳愹㙢㌸扣愳㉤戶ㅡ㠷て㘰攱㠷挳敤㐱㌸摣收〸扣慦㥦戶㍥㠲㈷㝣㔰㑥㘵攳挰ㄹㅦ挱攱ㄶ㌷づ晢ㄲ㠷㉦㈰戲㜱攰㌴㤰㔱〵㥥㌳㈰㑡挲敡㠶㌴㈰收ㄱ〸捥攰㜴つ〸㑥昷㠸挵㔶〳昱㈳㉣晣㠰戸㈶〸㠸戵㡥挰晢ㅡ㙡敢㘷㜸挲㈷换㍣挸〶㠲ㄳ㍥〲挴搵㙥㈰づ㈶㄰㥣慢戱㠱攰㉣㤰㔱つ㥥㝤㐸㉦㔳慢搲㘰㠸ㄲ㠶㙥挸愸㙢㌰㜰慥㐷㉣戶ㅡ〶捥昸ㄴ戰昳㥥㑢攳㑢㠳㘰戸挴ㄱ㜸㕦㐶㙤昵㠰㈷㠱㘱愱つ〳㘷㝢〴㠶㡢摤㌰搴ㄱ㠶㍥㄰搹㌰㜰ち挸㔸っ㥥ㅥて㈵敡㠲㌴㈰ㅡ〸㐴㝦㘸攱搳㠵㡢㌸㑥昵㠸挵㔶〳挱〹㥦〲ㅦ㈰捥〹〲攲㙣㐷攰㝤㈹戵挵㜹㈲〱㈲㘵〳㤱㡦戶〰㜱愶ㅢ㠸㔶㈶戶㉢㐴昸㜴㈱㌱捥昹㠸㐵挷㠹挱愷㉣㌸户㜱收愷〰つ敦ㄶ㍥㌵㈸戱㔳ㅣ㠱昷㘵搳搶㐸㜸㤲挴㡥戴ㄳ攳慣㡦㈴㜶㤲㍢戱愳㈱㔴㘱㠸散㉤捣愹㈰攳㔸昰昴ㄶ㉥㔵挷㐱扤晤ㄴ㜰㍣㠱㈸㠱ㄶ㍥㕤〰㠲㔳㍥㘲搱㌱㄰慥㔳〰㈷㝥ち㝣㠰㌸㌲〸㠸㈳ㅣ㠱昷愵搳ㄶ攷㡢〴㠸㔳㙤㈰㉡搱ㄶ㈰㤶戹㠱㌸㥤㐰㜰扥挶〶㠲㌳㐱挶ち昰㥣㔳㐰㐴戵愴攱㜰ㄶ㜱㤸ち㈵㝣扡㠰〳㈷㝣挴㘲慢㜱攰戴㑦㠱てづ㑤㐱㌸㌴㙡㠱攷摤搳ㄶ㘷㡢〴㠷昳㙤ㅣ慡搰ㄶㅣ敡摤㌸㕣㐸ㅣ收㐱㘴攳挰㜹㈰攳愲㜶ㅣ㡡㔴㙤ㅡづ㉢㠹挳〱㔰挲愷ぢ㌸㜰扡㐷㉣戶ㅡ㠷㙡愸ㄷ昸攰㄰搳改㝡㕦㐱㕤攳〸扣慦愰戶愲昰㈴㌸㕣㘱攳㤰㐰㕢㜰㌸搴㡤挳㙡攲戰㄰㈲ㅢ〷捥〲ㄹ㔷㠱愷慦㡤捡搵㠲㌴㈰搶㄰㠸挵搰挲愷ぢ㐰㜰戶㐷㉣戶ㅡ㠸挳愰㕥攰〳挴晥㐱㐰捣㜷〴摥㔷㔱㕢㈹㜸ㄲ㈰慥户㠱攰㝣㡦〰㌱搷つ挴㡤〴㘲㌹㐴㌶㄰㥣〴㌲㙥〶捦搹㌱ち搵㍥㘹㌸摣㑡ㅣ㌸㝤㠳㑦ㄷ㜰攰㕣㡦㔸㙣㌵づ㥣昱㈹昰挱㘱敦㈰ㅣ㘶㌸〲敦ㅢ愹慤㤳攱㐹㜰戸摢挶㠱戳㍤㠲挳㌴㌷づ昷㌲戱ㄵ㄰攱搳㠵挴㌸改㈳ㄶㅤ㈷〶㥦戲攰ㄴ㜰㉥搴ぢ搰昰㥥〲㈶〶㈵㌶挱ㄱ㜸摦㌴㙤㥤て㑦㤲搸㠳㜶㘲㥣昶㤱挴挶扢ㄳ㝢㠸㠹慤㠴〸㥦㉥㈴挶搹ㅦ戱搸敡挴慥㠰㝡㠱㑦㘲扢〷㈵㌶搶ㄱ㜸摦㈰㙤慤㠶㈷㐹散〹㍢戱㌵㘸㑢㘲攵敥挴㥥㠲㔰㕤〳㤱㍤㜲㌹㈹㘴㍣〳㥥㍥户㐵㔴〴敡敤攷戶攷〸挴昵搰挲愷ぢ㐰㜰昲㐷㉣㍡〶挲㜵㙥扢ㄵ敡〵㍥㐰㡣〹〲㘲戴㈳昰扥㐹摡扡ㅤ㥥〴㠸㔷㙣㈰㌸晤㈳㐰㡣㜲〳戱㥥㠹摤ぢㄱ㍥㕤㐸㡣戳㐰㘲搱㜱㘲昰㈹ぢ㠶敥㠳㔰㉦㐰挳㍢㜴㜷ぢ㑡散て㡥挰晢㠶㘸敢㈱㜸㤲挴摥戴ㄳ㝢っ㙤㐹㙣愸㍢戱户㤸搸ㄳ㄰攱搳㠵挴㌸ㅤ㈴ㄶ㕢㥤ㄸ㈷㠵ち㝣ㄲ摢㈵㈸戱㐱㡥挰晢收㘷㡢㜳㐹㤲搸㐶㍢戱㔷搰㤶挴〶扡ㄳ晢〰㐲戵ㅥ㈲㝢攸㜲㤶挸昸〸㍣晢昷㐷愹摡〱捡敤〳昷ㄳ挲昰㑦攸攰搳〵ㄸ㌸ㄷ㈴ㄶㅤ挳攰ㅡ戸㙦㐳扤挰〷㠶扥㐱㌰㙣敢〸扣敦㝦戶摥㠵㈷㠱攱㉢ㅢ㠶て搰ㄶㄸ㉣㌷っ㕦ㄳ㠶㡦㈰戲㘱攰ㄴ㤱昱㙤ㅢっ㈵慡㘷ㅡっ摦ㄳ㠶捦愰㠳㑦ㄷ㘰攰㐴㤰㔸㙣㌵っ㕦㐳扤挰〷㠶敥㐱㌰ㄸ㡥㈰攳㉤搰摦挲㔳㘷㙦㠱㜶晤㜵攵摥〸㥡㥢攴㠳㐵㍤㤲㌶㥢ㄳ㍦㜸戴愸慥扥㕥㥥捡改㠹㜷戶㌶攳敦ㅢ捦挴扢㠹昱愶搶慡㍡攷㙦㘶㑥挷㍢㡢昹ち㑣晤㔶㔰㔳㕡㌴㌶㤲㜳㥡昱㥡搰敥挹改㈹扣㔳㍡㥥㠷扦捦摡搲㤲㘸㙥晣㕦㜸愱㉢㥥㤳攲ぢ㌰戰搸慦㜲昵㝤㐴㠹捦ㅥ昹㑥㐵搸慦㜹㙥挷㐳晦搹攲㙣扥敡昵㍦㝢扤戴昱㉢㠶㔸摢㡢搴攲慥户ㄷ攷愸ㅣ㙣㘳扢㥣昲戸慣㉤搲改慣㙣搴㤳㜲戴㙥〶改㠶㍦㍣㉡ㄳ㥤㈰㈱㜳ぢ㌸昲㙣愴㤰慣摣敦㌱づ扣搹昱愹㌱扥㔷㈰换昳搷㠷㝢昴㘰捡㝡㔱㥣摢攲㌰㌲ㄴ摥つ慢摦ㄳ㥡摥戵捤㍦昹㜵慤ㅢ昴㡤ㅣ㤰昴慥攵㠲攳敡㥡攲昴ㄸ扢愷㤷ㅣ㠵扥㜷㌴㘷挴㤹㥣敥つ搵搱收收攸昲扣㠶敡晡㐴攳挲㤶摡扣敡愵㤸㈲挳㙢㥥攱ㅤ㝦㍢搹散㡥晦㤹ㅢ扦慡㍢㍣㌲〵㤳昰收愸ㅦ㝤扢ㅢ㘲扦㠸㘴㍢㡡㍤㍤㕤㌵㈱㜵㜷㔵昵搶㡥㠹㑤㡥晡摡搷戱㐵㉦挴愱摤昱戶ㅥ挷㝤扣㡥晢㠳㐱ㅣ捣㝥搰㙣换㘳㐰㝡戸㑦㝤挳㙤㥦ㄹ㙥㐷㑦戸㥤扤攱昲㜵戸〱敥㜰扢㌹攱㡣㠱攰〶㡣捡㡤扥㝤ㄸ〴〳㘳ㄷ㤰昴㑤㍦ㄸㅣ昷愶ㅦ敥敤挷ㄸㅤ㜱㐸㜰挴户㝣㈳づ㘵挴㠲㡣㠸㝦昰㐴っ㝢㈳昲晥戵っつ㝢ぢ扥敥敢㝣〴扤愴㙦挱㔱ㅥ挷扣搵㥤㌶㌴挶㠱㈱㕢㜰㌴㌴摢戶㈰敦ㄲ扢挲扤攸ㅢ㉥㥣ㄹ慥搸ㄳ㡥㌷㤴搳挲㑤搷攱㑡摣攱收愴㠷㝢捡㌷㕣㜹㘶戸戱㥥㜰晢㝡挳捤搳攱昶㜰㠷㍢㈸㍤摣挳扥攱昶捡っ㔷改〹㜷戰㌷㕣㔴㠷㥢攸づ户㌰㍤摣晤扥攱愶㘴㠶㥢收〹㔷攷つ挷摢㡣戲敤㘶戸挳昱〶㥥敢㈸㜲㠷㙦戸㔹昴㥤㝥ㄴ㤹攳〹搷敡つ㜷愴㜶㙣㡦挱㥢㝣ㅤ㔷搱㑢晡ㄸ㥣攷㜱㝣戴搷昱昱㘰㐸ㅥ晢㐳戳㙤っ㥥㥡ㅥ敥ㅡ摦㜰〷㘶㠶㕢攰〹㜷扡㌷ㅣ敦㔹㐹戸㐳摣攱㜸㌷挸㌵攴㔷昹㠶㡢㘶㠶㡢㜹挲㕤攸つ挷㕢㐳ㄲ㉥攱づ挷㥢㉥慥㜰㉢㝤挳搵㘶㠶㕢攴〹户摡ㅢ㡥㌷㘰㈴㕣扤㍢ㅣ㙦㙤戸挲㥤攷ㅢ慥㈹㌳摣㘱㥥㜰扣ぢ㤲戶㐳摦慡挳愵摣攱㜸〷挱㌵〶㔷昸㠶㕢㑡摦改㘳㜰㤹㈷ㅣ㙦㌶愴㠵攳㉦㜸㤷攳㤳㝤ㅤㅦ㤵改昸ㄸ㡦攳㠷扣㡥㥦搰㡥敤挱㝤慣慦攳ㄳ攸㈵㝤㜰㥦攴㜱晣㤴搷㌱㝦㑤换昶㌸〵㥡㙤㠳㥢扦㔳㕤㜹㉣昳つ㜷㍡㝤愷〳戴挲ㄳ㙥扤㌷摣㥢改㡥㥢㝤ㅤ㥦㤳改昸㕣㡦攳户扣㡥昹㍢捤㌵㠲敡㝤ㅤ㕦㐸㉦改〰㕤攴㜱捣㥦㜴㘹㥢昴ㄳ㌰〴愰㤵搰㙣〳㠸扦㠷㕣攱ㄲ扥攱㉥换っ㜷戹㈷摣搷摥㜰摦敢㜰慢㕣攱㜲㝦〷㜷慢慦㥥㔹挸搳ㄷ扦㌳敡ㄳ㌱晥挵㡥〹昸扢て㈳敢㜱ㄱ扣ㄵ㝦㘶㘳㌵㠲㉡㕥昵搲㠷㜹㈵㕢捥〵㤷攲㜵㈸扢㘱㕥㐵㉥㉦㍦㐵攷㙡㤷㑥㙦㕥㉥㤲㥢挷㡢㑢挵㑢㐱戱㔸㐳㌶慦〲挵㘲慤戳㈲㥥㜹㔵㈷㍡搷㤰换ぢ㍡搱戹搶愵搳㥢ㄷ㙦敤㕥㜹㘱㈶ㄶ㝦㈳㥢搷㘴㘲㜱㥤戳挲㐶㙦㕥㝦戵㕢昰㌲㑡㉣慥㈷㥢㔷㑦㘲㜱㠳戳挲㠶ㅡ慡㜵㙥㈴㤷搷㍢愲㜳㤳㕢㘷㠴搶戹㤹㕣㕥扡㠸捥㉤㉥㥤摥扣㑣㈱搷㐶㠰㤷㈰ㄲ昹㔶戲㜹昵㈱ㄶ户㌹㉢㙣昴收㤵㐶扢〵慦㈲挴攲㜶戲㜹〱㈱ㄶ㜷㌸㉢㘲挱㡢㠵㜶ぢ㕥〸㠸挵㥤㘴㔷㍡㌲昳㉥㘷㐵㉣㜸扥㙦户攰戹㕣㉣敥㈶㥢愷㜱捡捣㝢㥣ㄵ戱㤸攱㌴散㍣㜸㍡ㄶ㡢㝢挹收㤹㔸㉣敥㜳㔶搸㔰㍣戳㡡捥晤攴昲愴㉡㍡敢㕣㍡扤㜹〲㈵搷昶捡㤳愳㔸晣㥤散〵㡥捣㝣挰㔹愱㘲敦㐳㥣㠶㙤挱昳㥢㔸㍣㐸㌶㑦㙤ㄲ攳ㅦ捥㡡㔸昰㌴搶ㅥ㠳愷㈸戱㜸㠸散㐵㡥捣㝣搸㔹ㄱぢ㥥㠹摡㉤㜸㤶ㄱ㡢㐷挸收〹㠶㌲昳㔱㘷㐵㉣㜸㌲㘹户攰㠹㐲㉣ㅥ㈳㥢攷〸戱㜸摣㔹㘱㐳ㅤ愵㜵㥥㈰昷ㄸ慤昳愴㕢㠷㠷㙦昱昳ㄴ戹㈷㘹㥤愷㕤㍡扤㑦㜱ㅡ㌶ㅥ㍣〲㡢挵㌳㘴昳攰㉢㤱㥦㜵㔶㈴㌲て愶愲昳ㅣ戹㍣㡥㡡捥昳㙥ㅤㅥㄷ㐵攷〵㜲㜹㐸ㄴ㥤ㄷ㕤㍡扤㜹昸㈳搷㡥㝣ㄹ㕡㘲昱ㄲ搹㤷㍢㌲昳㘵㘷㠵㡡扤㜹〴㙢户㤰㐳ぢ㤱㝣〵㙣扤㔸㍣挴挸つ愶㔷戱㠲攲㍣㌹戸㔰㙢扤㕢㡢〷ㄹ搱㝡捤搶㤲〳ち戵搲㝣慤搵㕡㙦搸㕡㜲㐸挹昰挵㐳㡢昸摡㘰㙢挹㘱㈴㐳敢㍡慤昵㉦㕢㑢づㅤㄹㄱ㜹〸ㄱ㕦晦戶戵攴攰㤱愱挵㠳㠸㘸扤㘳㙢摤㡣晦〴摦戴ㅣ㜹ㄸㄱ慤昷㙣㉤㌹㘴㘴昴㡢㠷づ搱㝡摦搶扡ㅤ晦㘵晡攲攱㐲戴㍥戴戵敥昴搵攲㈱㐲戴㍥戶戵攴㜰㤰ㄱ㤱㠷〵搱晡搴搶㤲㐳㐰㐶㡥㍣ㄴ㠸搶攷戶㤶ㅣ〴㌲㝣慤搳㕡㕦摡㕡戲攳㘷㘸㍤愰戵㌶搹㕡戲戳㘷㘸㜱愷㤷㠸摦搸㕡戲㠳㘷㘸㜱㐷ㄷ慤敦㙣㉤搹愹㌳戴戸㜳㡢搶て戶㤶散挸搴㑡ㅢ㕦摣愱㐵敢㈷㕢㑢㜶攵っ㉤敥搲愲昵㡢慤㈵㍢㜳㐶㐴敥搴愲昵㥢慤㈵㍢㜰㠶㉦敥挸愲戵搹搶㤲㕤㌸㐳㡢扢戲㘸㘵攵挹㍥㈴㍢㜱㐶㐴敥捣愲㤵㙤㙢挹㡥㥢愱挵ㅤ㔸戴㜲㐴换搲〰㈸敥㥦㜲攷昷搷ㅦ敤慡搹〹戰捤挳㉢㠴昴㈰㔶摣㌷㐵攳㤷㜴つ挵摤㔱〴㍦㝢〴摣〳㐵昰㤳㐷挰㥤㑥〴㍦㝡〴摣捦㐴昰㠳㐷挰㕤㑢〴摦㝢〴摣㥢㐴昰㥤㐷挰ㅤ㐸〴摦㝡〴摣㘷㐴昰㡤㐷挰摤㐴〴㕦㝢〴摣㌳㐴戰挹㈳攰捥㈰㠲慦㍣〲㡥㝦ㄱ㝣改ㄱ㜰挸㡢攰ぢ㡦㠰愳㕣〴㥦㝢〴ㅣ搸㈲昸捣㈳攰㔸ㄶ挱愷ㅥ〱㠷慦〸㍥昱〸㌸㘲㐵昰戱㐷挰㐱㉡㠲㡦㍣〲㡥㑢ㄱ㝣攸ㄱ㜰㈸㡡攰〳㡦㠰愳㑦〴敦㝢〴ㅣ㜰㈲搸㤸㉥攸昱晦〰㉢〴摣㤸</t>
  </si>
  <si>
    <t>㜸〱捤㥤〷㝣摣攴晤晦晤㌸戶㘲㕤㤶㈰〹㉢㐰散㄰戳ㄲ挲㉤晢捥㠱㤰㥤㄰挸〰㥣㠴搹㥡ㅢ扡挴攰㤱搸捥㠲㐲㈸愴㤴㔹㐶㔹〱㐲〲㤴つ㘱㠶㕤㈸㝢㙦㈸扢散㔹㈸慢散昵晦㝣扥㤲㝣㍡㥤攴搱㕦晦慦㔷㉦㜷㑦昴㝣攷愳昷㐹扡㍢㍤㕦挹㈵慡愴愴攴㔷㍣昸㍦ㅦ㘵㕣搸戲㝥㐵㝢㠷搹㍣㘶㜲㙢㔳㤳㤹改㘸㙣㙤㘹ㅦ㌳戱慤㉤戵㘲㘶㘳㝢㐷ㅦㄸ㘸つ㡤搰户㤷㌷戴㌷ㅥ㘶㔶㌴㉣㌵摢摡㘱㔴㕥㔲㔲㔱愱㤷㐲扦戹晤㌲㥣㡥㑥㉦扤㡣つ慣㑡㜴㡤㑤㕦㌶ㄵ㙣㜴㌶㈱㌶晤搸昴㘷㌳㠰捤㐰㌶㠳搸ㄸ㙣㌶㘲戳㌱㥢挱㙣㠶戰ㄹ捡㘶ㄳ㌶㥢戲搹㡣つ昳敢㕢戰ㄹ㠶愶晦㤶㘸收㑥㥥㌴㈷㝤〸搶愶扥愳戵捤ㅣ㕤㌹摦ㅡ昳戸㐸㘴㑣㘴㑣戴㉥㕡㍢㈶㍣扡㜲昲㤲愶㡥㈵㙤收戸ㄶ㜳㐹㐷㕢慡㘹㜴攵㕥㑢搲㑤㡤㤹㍤捤ㄵ㜳㕢て㌵㕢挶㤹改㜰㉣㥤㡡㈷㈳昱㥡㥡㕣㕤㕤戲晦㔶㠸㍣㝢昲愴扤摡捣㕣晢㝦㉢收搶㡣㌹㘷昲愴㌱戳捤㡥晦㔶捣攱㠸㠹㤰㔳㕡㥢㔳㡤㉤晦愵愰攵㝣㑦㙢愶㤸㤹㐶扥昹愶搹搶搸戲㘰っ㠶㕤〰ㅡ扤挴㤸㠹敤敤㑢㥡ㄷ㜱㍢㥡㙣㌶㌵敤㘳收攴㑤㙦㥥搲摥戱㔷慡慤戹扤㝦㌳昹㤹㙤㘶㑢挶㙣ㅦ搸㍣㜵㜹挶㙣戲つ摢㉢㥡攷愷摡㘶愷㥡捤㌲㉥っ㙡戶摥挳ㄹ㔹戳愵愳戱㘳挵㠰收㜹敤收㍥愹㤶〵㈶㑤捡㥢愷㉦㘹捣慡戲㌲㍣㑢晡㙣攷㌷㌲㜹愳㌰㥥收挹ぢ㔳㙤ㅤ搲攳㕢ㄸ昱戳㜵㙤㉥戲ㄶ〵攳攲㈶㔵改昱攲㝢㔶摦搸扣愷搹搶㘲㌶㌱〹摦挹㔱ㅥ㈳〱㘴扤て㥤愴㥣搵攱扢愴晡搹㍢ㅦ搷㠵㔹戴㑡㌴㥢捤㙥㙤㙢挶〶㌹换㑣戵㡣㡢㡣慥敦挸㑥㌱㤷㡥ぢ㡦㠹敡㔵搰敡㈳㘸户つ㥡㡤〱㈳摢摡摣㜸㔸㡡戴挷㐶攲搱戱晡㐸㕡㔴愳㔱㘵慦㘰㑦㜷挷攷摥㔶摡㤰㉡㙤㐸㤷㌶㘴㑡ㅢ戲愵つ㘶㘹㐳慥戴㘱㐱㘹挳挲搲㠶挶搲㠶㐳㑡ㅢづ㠵㡤昳愸攸摢户搴㝥㡣㥦搷ㄲ摦㜹扢〳愷慥晦愸戱㘲改搲㙢㍥㔳摣戹攵搸戰ㅤㄶ㠲挷扢㍤戴晡づ㘸戴ㅤ搱㜸挷㕢ㄳㅥ慢㡦愲挵㘸㌴㑡㍤㠷昱㜲捣愱戲戵㍦摤㝢㐷搵㥣㜳扥㝤㘱搳㍢㕡㕡ㅥ㔱㍣㠸㐸戲㌱㔸〸㑥戶㌳㐳㠵搱㘸ㄱ㌴摥㘴戱搸㔸㍤㑡㡢ㄸㅡ愵ㅥ户㤳㥤戶㤹晥昰昰〷㌶㥥㜱搱敦㤷㍤㜵攸㕢㘷㕦愹㜸戰㤲㘴㌵㔸〸㑥㔶换㔰〹㌴㕡ㄲ㡤㌷㔹ㄴ㙢㔶㐷㡢戱㘸㤴㝡挰㑥㜶晢昳挹㌷㥢㕥摡㜱昶㈵て晦攳㤴昲昶扤づ㔰㍣㈸㑡戲㕤戱㄰㥣㙣ㅣ㐳敤㠶㐶ㅢ㡦挶㥢㉣ㅥㄹ慢㑦愰挵㐴㌴㑡摤㘵㈷㥢昹晡敦㤷ㅦ戹散㠲挹挷㠶ㄷㅣ戸㙡晤改搷㈹敥㠷㤲㙣㌲ㄶ㠲㤳㑤㘱愸愹㘸戴㘹㘸扣挹㘲㌵㘳昵改戴搸ㅤ㡤㔲户搸挹㝥昳昴㤰㜳㜶晤攷搲挹搷摣㝢攰摤搷扤㜸㔲㐶昱㈰㉦挹昶挰㐲㜰戲㍤ㄹ㙡㈶ㅡ㙤ㄶㅡ㙦戲㥡昸㔸㝤㌶㉤收愰㔱敡㍡㍢搹搹摦摤㜹昳捦慦㉤㥡㝤摤㔶慤㜳敢㜶晤戹㑤昱挳㐴㤲敤㡤㠵攰㘴晢㌰㔴㍤ㅡ㙤㉥㥡愲㘴戵㘳昵㜹戴㤸㡦㐶愹㉢散㘴敡戵挷㌳搵攷捤㥦㝤昱攳㕢捦慦㍦晤昹扢㔵㍦愸㈵搹㝥㔸〸㑥戶㍦㐳ㅤ㠰㐶㍢㄰㡤㌷㔹ㄴ敦搹㐱戴昸つㅡ愵㉥戲㤳㉤扡攴散摡㤹ㅢ晥㍡昱晣戵㍦㍤㕥㜶昵扤挷㉡㝥㌸㑡戲〶㉣〴㈷㍢ㄸ㕡㍤㠵㐶㑢愳昱㈶㡢搷㡤搵㌳戴挸愲㔱敡㍣㍢搹㤴慦㐶晦敥㡤㈳㥥㥦㜹晤搰ㅢ㐶捥㝥攴慤戱㡡ㅦ挲㤲㉣㠷㠵攰㘴ぢㄸ㙡㈱ㅡ慤ㄱ㡤㌷㔹つ㌶㤰㐳㘸㜱㈸ㅡ愵捥戰㤳敤ㄲ㕤㜷搶㌳ㄷ慦㥣㜴挹㈱ぢ戶㜸㜷摦挵㘷㉡㝥搸㑢戲㘶㉣〴㈷㙢㘱愸㔶㌴摡㈲㌴摥㘴㜱散㘷㡢㘹搱㠶㐶愹㤳敤㘴〳捥搳て慤晡昳㠳扢㕦晢昷攳㠷㔴㕥㍢攳〳挵㉦ㄵ㤲慣〳ぢ挱挹㤶㌰搴㔲㌴摡㌲㌴㐵挹㜰〴㔹㑥㡢ㄵ㘸㤴㍡搶㑥戶㙢挹㙥ㄵ㐷㕤昸搷㍤㡦敦搷晥㜹攵搹㙢㠶㈹㝥㜹㤱㘴㠷㘳㈱㌸搹敦ㄸ敡〸㌴摡㤱㘸扣挹㘲搸㐰㔶搲攲㈸㌴㑡慤戴㤳摤㜶搳㥥摢㤶慦挹敥㝥㘱㜹昹㥡ㅢ户㍡晦㐶挵㉦㐹㤲散㘸㉣〴㈷㍢〶㕡㝤ㄵㅡ敤て㘸㡡㤲㘱㍦㍢㤶ㄶ㝦㐴愳搴㜲㍢搹㜲㝤昸晢㡦扥晡晤㡣ぢ〶㑣㍦攱愱晤戶ㅣ愲昸㘵㑣㤲ㅤ㡦㠵攰㘴㈷㌰搴㠹㘸戴㤳搰㜸㤳㐵戱㠱㥣㑣㡢㍦愱㔱㙡戱㥤散㌷ㅦ㝤昱攲㠸㈷㝦㥥㜴挵慢㌷㝤扡敥晡捦〶㈹㝥改㤳㘴愷㘲㈱㌸搹㘹っ㜵㍡ㅡ敤捦㘸㡡㤲㘱搳㍦㠳ㄶ㘷愲㔱敡㄰㍢搹摡㠳扥ㅥ㝣搸搸㕦㈷㕣戵㝥捤慣挵挳㉥㡢㈸㝥戹㤴㘴㘷㘳㈱㌸搹㌹っ戵ㅡ㡤㜶㉥ㅡ㙦戲㕡㝣晥㥥㐷㡢昳搱㈸㤵戱㤳慤㥡㌳㘵搲晡昸摣摤慦㜹㘹敤㠸㙢㕡㕥摤㑡つ㠵㕡㤲㕤㠰㠵攰㘴㙢ㄹ㙡ㅤㅡ敤㐲㌴摥㘴ㄱ慣搹㐵戴戸ㄸ㡤㔲〷搹挹㠶扤搰㜷慦ㅢ㔷户捥㍡晤捣敢捦㡡扣㔵扢㔸昱换戲㈴扢〴ぢ挱挹㉥㘵愸换搰㘸㤷愳昱㈶㡢㈵挷敡㔷搰攲㑡㌴㑡捤戳㤳㝤㜵昱扡攷㉥㠸昷㥤㜰晢戳挶㐷ㄷ晣㙥昰㠵㡡㕦捡㈵搹搵㔸〸㑥㜶つ㐳慤㐷愳㕤㡢挶㥢慣㈶㌱㔶扦㡥ㄶ搷愳㔱㙡戶㥤㙣㘰敥慣㑤换挷つ㥣㜹攷㙢收昶㘷㉥晥攲㐲戵ㄹ搴㤲散㐶㉣〴㈷扢㠹愱㌶愰搱㙥㐶攳㑤ㄶ挵愶㝦ぢ㉤㙥㐵愳搴㜴㍢搹㤹㐷扥㝤㐳搹㌷㘷㑤㕢昳昵㥤搷㈷敦㥤ㄸ㔵㥢㐳㉤挹㙥挷㐲㜰戲㍢ㄸ敡㑥㌴摡㕦搱㜸㤳挵㜰戸扡㡢ㄶ㜷愳㔱㙡㠲㥤散㤶〷㙥㔸昳㔸戴㜵昶㜱愷摥搲昲搹〷㍦摣慢戶㠰㕡㤲摤㠳㠵攰㘴昷㌲搴㝤㘸戴晢搱㜸㤳挵㠱昱〱㕡㍣㠸㐶愹㍡㍢搹ㅦ㝦摥戲慡戲捦㥦㘶摤昶㐸收搵㐳㈶っ㝤㔸つ㠳㕡㤲㍤㡣㠵攰㘴㡦㌰搴愳㘸戴挷搰㜸㤳挵戰㌵㍥㑥㡢㈷搰㈸ㄵ戵㤳㑤㝤愲敡㡣戶㡤㑥㥥㜶挷ㄷ㡢挶つ㤹搲㍡扦晦㔳㔰敦㙤㝦攷㥤搲㤶㕡㠶㕦ㄱ昹ㅦ㈸搱㌱㘱晥敢晥㤷ㄹ㝥㤸攵㙡㜲㠹㕣㈴㤲慤〹愷㘲愹昲㉡㠴敤改㑦〰ㅥ㥥晢攷昶㙤挴㔷攷㘵昲㥢㘰换㐹愹㜶㌳晦ㄳ㘱㤴慤㥢搴扡愴㈵摢㍥捣㕦㔹摦㤱敡㌰户昰敡昲㐱㡡摣敡昱㡢挹㙣㤷㝣㕢㝢摤收愷㥡㤶㤸ㄳ㤷㌷㕡敡慤㍣㙡晣㕥㙡㑤〷㙢愷戵㤹㡢㍢戵㐵㈳㥡㠸ㅦ昴㑢㈵㜶搱㕡㕡㉡㙢㕣㤵㤳ㄷ戶戶㥢㉤㌲扣㔱捤㝢㌵㘶づ㌵摢敡㑤㥥づ㌰戳戲慡㐳愹戲㝦戴㡤㥡搳㠲ㄵ挵捦戰散〸户㌴㌷㜵㜹㠷搹㤲㌵戳ㄸ敦㈲戳慤㘳挵摣㔴扡挹摣愴挰挴捡〹挵收〵攲㘹慤㤹㈵敤㤳㕢㕢㍡摡㕡㥢ち㌵ㄳ戳㑢㔳昸愱㤸㥤搵㥡㌵昱㍢慦㡣㡦ㄲ㔵搲愷㡦㔲㈵㍢晡晤搸㘲摣昶㌱昲㐶戸摥攲慤昰㥥㙦㔶戸搹㡤搹〷㙢㠷戵㘸㌲戹㑤㤶㡥散㈶㤸挴㘵㤸ㅤ㠲つ㕤敢挴㜳㈷戴摥㍥搸㕡挶搸昹捥晤晦㌵㉥㉤ㅤ㙣慦晤搴愵昸㌱扤㍢㝥㌷㌶㤹㙤㕤㥥昹㔱ㅣ㤱晥㌴㥡昲㥤戱㌷〷搲㉢㠳㠵㕡慥㔶㤴㉦㙢捣㜶㉣搴ㄶ㥡㡤ぢㄶ昲㕢ㄶ捥づ㔵㔴㄰㙤搱㐳㝦ㄶ㈲晤㌹㌶捦愳〹㠵㑡戴ㄷ㘸愴㠵昴扦㕢晤昲ㄱ昸扦昷㍦搳㑢攱愵换㘹〱㥣挳㘹㉦㙦㥥搶摡搶摥愷㡦摦㕡敥㥥㙡㕦搸挱捤戳㙢㈵攳扤挸收㈵㌴攵㈳搱㜴㝢ㄶ㘰㄰㡣捡㜸戲㘳㐰昳ㄴ㌳㤷挲㈹㈶搹扢㔵慡扣搹㍡㙢㌱挵㙣捦攸㍣扤㌱〳晢捡㜲つ㑢搸昹晢㌷㜳敢㌷㤷㜷㑣㐹㜵愴晡㌶攳㐴〹摥㈵ㅤ㐶愳挴换㕡愲攷〰㤱㌹摥㈱扢㠷〸㠶㉣扡愲昴ㄳ㠱ㄵ〹㍢づ昶㤷㤲㍥㜶摢昵㑡㘰散㕢㘳㈵㌴敦㠶㕥㜸挲㠳愷ㅥ愶㥢㉤㜳㔷㉣㌲摢㘹㕥愱㜵㠹搲扢㝢㌱搸㥣㑣㝡㕥㐷㘳㔳晢ㄸ㡣㜴㝡㕢敢㤲㐵晦捤㌸㡣愵扦㡣挶㜹㤴㙦㡢慤戸攷敢〴㕣㈵㝤㤷昲扤㘹㘸㈸愹㘰㌴㑡昴㙤搸㜰㙢㐵戰㕦昱㥦㍣昴搷昱㕦愸㉢㕤㜹㌵㉣㝡㜳㜲愸ㅣ昶晤㥢㐱㘸㙥㥢㈹愷扢㉡愴〳摡〳㥡昷㙤㙤㍢㌴摤摡㝡㈸户愷㠱搲㙢㕦㘸㥡ㅤ㍣㠵搴捦㍥㘵㈶愷挶㤴敡搳愷攰晣㡦敢㕣搳㜰挴搷摥㐲㌳㘰㘲㔳㔳愵ㄳ戱㕤㝢ㅢ愲㍥㌸㤹愵扤㠳㠵㌸㡥攴ㅤ慤ㅤ㐸㕡戹戴戶㜲愷捡㐹㘶㝢㐷攵㘴㝣㔸㔶昲㈳慡愹戱挵慣摣扥愵戵戲捤㙣㕦㠴㤳挶收づ㘳㤶㌷戵㉦㔷㕢㠲っ㑦攳㡣晣戲收㤰ㄷ㘳㕦㑦扣昲攳挷捣ㅤ晢ㅥ晥愴ㅡ㘶㉢㡡㑥㈶㙤㡦㕣㔵㜸改敦愳㔱㥢挳㡣㐷ㅣ㉣ㄷ㍥昴て搱搷㍦㘲昳㌱ㅡㅣ㌷攴㥤挰㘱攳ㄳ慢慢㜶挰晦㍣㜴攸㥦戲昹ㄷㅡ㌵ちつ㜷㕣晤㌳㌴捥㐳ㄹ㠸捦敤㐱摥搳ㅤ㈱㉥㝥㑦扦㠲㌴愴㜷愱㔳愳㘱挱昷㔵㈷㐷㥤攴㜴㔲㔳ㅡ〲晢〲㈸户ㄵ㐵㈷戸㜶㠶㥢〰昸㠹晥㝤㘰收て攰ㄷ收㈰ㄸ㥤㕢愳ぢ㐰愹搵㔵㘱攸〴㐰ㅦ〸㜴㥥摥㔷㔱㠸〴㐰㌹㝡捥㐳晤昰㡢ぢ㐰〴攲㘲〰㍡㘳敡㕤攸㔴っ㝥㝥〰㍥㐷㜰㕦〰㥦搹㡡愲㤳㙥戵㠸㔴挵㔱㙣捣㈱㝦ち㌳㝦〰㐳愰搶㠷戲搹〴㡤ぢ挰㘶㔶㔷㈵㄰㐴〰㙣㑥愳㉤搰愸㍡㠸〴挰㌰昴㥣㠷㝡搷つ㈰〹㜱㌱㠰攱㡣愹㜷愱㔳㘳攱攷〷攰㤵㈰〰㉦摢㡡愲ㄳ㠱攳㄰愹㡡愳搸㥥㐳㝥㌱㄰挰㡥㔰敢愳搸㡣㐶攳〲㌰挶敡慡摤㄰㐴〰散㑣愳㌰ㅡ㌵〱㈲〱㄰㐱捦㜹愸㈷摤〰挶㐳㕣っ愰㠶㌱昵㉥㜴㙡㈲晣晣〰摣ㅦ〴攰㍥㕢㔱㜴㜲㜲ち㈲㔵㜱ㄴ扢㈱愹扡㈷㄰挰〴愸昵㠹㙣㈶愱㜱〱㤸㘲㜵搵㔴〴ㄱ〰㔳㘹㌴つ㡤攲昹㑡〱㌰ㅤ㍤攷愱㙥㜵〳㤸〶㜱㌱㠰㍤ㄹ㔳敦㐲愷㜶㠷㥦ㅦ㠰昵㐱〰慥戱ㄵ㐵㈷㑣昷㐴愴㉡㡥㘲㉥㠷㝣㔵㈰㠰昹㔰敢晢戲搹て㡤ぢ挰〱㔶㔷捤㐴㄰〱㜰㈰㡤づ㐲愳㘶㐳㈴〰㝥㠳㥥昳㔰ㄷ戹〱捣㠲戸ㄸ㐰㡡㌱昵㉥㜴㙡づ晣晣〰㥣ㄳ〴攰㙣㕢㔱㜴ㄲ㜷ㅦ㐴慡攲㈸づ攱㤰捦っ〴搰〴戵摥捣愶〵㡤ぢ挰㈲慢慢敡ㄱ㐴〰㉣愶㔱ㅢㅡ㌵て㈲〱搰㡥㥥昳㔰㈷戹〱捣㠵戸ㄸ挰㌲挶搴扢搰愹昹昰昳〳㜰㜴㄰㠰摦摢㡡愲ㄳ换晢㈳㔲ㄵ㐷㜱ㄴ㠷扣㌲㄰挰搱㔰敢挷戰㔹㠵挶〵攰㔸慢慢づ㐰㄰〱昰㐷ㅡㅤ㠷㐶ㅤ〴㤱〰㌸ㅥ㍤攷愱㤶扡〱ㅣ〸㜱㌱㠰㤳ㄹ㔳敦㐲愷㝥〳㍦㍦〰㑤㐱〰づ戵ㄵ㐵㈷扢て㐶愴㉡㡥攲㉣づ戹㌱㄰挰㌹㔰敢慢搹㥣㡢挶〵攰㝣慢慢㔲〸㈲〰搶搰攸〲㌴㉡〳㤱〰㔸㡢㥥昳㔰〷扢〱愴㈱㉥〶㜰㌱散㐳㝡ㄷ㍡㤵㠵㥦ㅦ㠰昹㐱〰收搹㡡愲ㄳ昰㍣戳㕥挵㔱㕣捤㈱搷〷〲㔸て戵㝥㉤㥢敢搰戸〰摣㘰㜵搵㐲〴ㄱ〰㌷搲攸㈶㌴敡㄰㠸〴挰〶昴㥣㠷摡挳つ愰ㄱ攲㘲〰户㌱愶摥㠵㑥ㅤち㍦㍦〰ㄳ㠲〰㡣户ㄵ㐵㤳〲㉤㠸㔴挵㔱摣换㈱㡦ぢ〴㜰㍦搴晡〳㙣ㅥ㐴攳〲昰戰搵㔵慤〸㈲〰ㅥ愱搱愳㘸搴㘲㠸〴挰㘳攸㌹てㄵ㜷〳㔸〴㜱㌱㠰愷ㄸ㔳敦㐲愷摡攰攷〷㘰挷㈰〰㍢搸㡡愲㠹㡡㈵㠸㔴挵㔱扣挴㈱㙦ㄷ〸攰ㄵ愸昵㔷搹扣㠶挶〵攰ㅦ㔶㔷㉤㐵㄰〱昰〶㡤摥㐴愳㤶㐳㈴〰摥㐲捦㜹愸慤摤〰㤶㐱㕣っ攰㍤挶搴扢搰愹ㄵ昰昳〳㌰㈴〸挰㘰㕢㔱㌴㜹昲㍢㐴慡攲㈸晥挵㈱㙦ㄴ〸攰㜳愸昵㉦搸㝣㠹挶〵攰摦㔶㔷ㅤ㠱㈰〲攰㙢ㅡ㝤㠳㐶慤㠴㐸〰㝣㡢㥥昳㔰ㄵ㙥〰㐷㐲㕣っ攰㐷挶搴扢搰愹愳攰攷〷攰㤷㥦〳扥ち晦㙣㉢㡡㈶㜴㡥㐱愴㉡㡥愲慣ㄴ㐳晥ㄱ㘶晥㕦㠵㌵愸昵扥㙣㉡搰戸〰㠴慣慥㕡㠵㈰㈳ㄸ愸ㅦ㡤晡愳㔱挷愲㉢〰〶愰攷㍣搴㤷挸搱昹㘳攸て㄰ㄷ〳搸〸昶㈱扤ぢ㥤攲捣㤱ㅦ㠰て㠳〰㝣㘰㉢㡡㈶㤹㑥㐰㈴〱戰〵㠷晣㕥㈰㠰㉤愱搶户㘲戳㌵㐷㤷晦㌵㔸㘹㜵搵㠹〸㌴㠲慢㔳㐵愳ㄱ㘸搴挹攸ち㠰㙤搰㜳ㅥ敡㌵㌷㠰㤳㈰㉥〶戰ㅤ散㐳㝡ㄷ㍡昵㈷昸昹〱㜸㌶〸挰㌳戶愲㘸攲敢㌴㐴ㄲ〰㘱づ昹愹㐰〰㔱愸昵ㄸ㥢㌸㐷㤷〷㔰㙢㜵搵改〸㌴㠲慢㤳愰㔱ㄲ㡤㍡〳㕤〱㔰㠷㥥昳㔰て扡〱晣ㄹ攲㘲〰攳㘰ㅦ搲扢搰愹㌳攱攷〷攰捥㈰〰㜷搸㡡愲挹戸㜳㄰㐹〰㑣攳㤰㙦ぢ〴戰㍢搴晡っ㌶㝢㜰㜴㜹〰㌳慤慥㕡㡤㐰㈳戸㍡戳㘸㌴ㅢ㡤㍡て㕤〱㌰〷㍤攷愱慥㜳〳㌸ㄷ攲㘲〰昵戰て改㕤攸搴昹昰昳〳㜰㘹㄰㠰㑢㙣㐵搱〴攱㕡㐴ㄲ〰〷㜱挸ㄷ〷〲昸㉤搴㝡〳㥢㠳㌹扡㍣㠰戴搵㔵敢㄰㘸〴㕥㝡㠶㐶㔹㌴敡㈲㜴〵㠰㠹㥥昳㔰攷扡〱㕣〸㜱㌱㠰㐶搸㠷昴㉥㜴敡㘲昸昹〱㌸㌵〸挰㈹戶愲㘸搲昲㔲㐴ㄲ〰㙤ㅣ昲挹㠱〰㍡愰搶㤷戰㔹捡搱攵〱㉣户扡㡡㌳㥡㈳戸㍡㉢㘸㜴ㄸㅡ㜵〵扡〲攰㜰昴㥣㠷㕡攵〶㜰㌹挴挵〰㔶挲㍥愴㜷愱㔳㔷挲捦て挰㘱㐱〰㔶搸㡡愲㠹搴㙢㄰㐹〰ㅣ挷㈱㉦ぢ〴㜰〲搴晡㠹㙣㑥攲攸昲〰晥㘴㜵搵㝡〴ㅡ挱搵㌹㠵㐶愷愲㔱搷愱㉢〰㑥㐳捦㜹愸ㄶ㌷㠰㙢㈱㉥〶㜰㈶散㐳㝡ㄷ㍡㜵㍤晣晣〰㘴㠳〰㘴㙣㐵搱攴敥㑤㠸㈴〰㉥攰㤰㔳㠱〰搶㐱慤㕦挸收㈲㡥㉥て攰㉦㔶㔷㙤㐰愰ㄱ㕣㥤㑢㘸㜴㈹ㅡ㜵ぢ扡〲攰㌲昴㥣㠷摡捦つ攰㘶㠸㡢〱㕣〵晢㤰摥㠵㑥摤ち㍦㍦〰戳㠳〰捣戲ㄵ㐵ㄳ捥㜷㈰㤲〰戸㠹㐳摥㌳㄰挰捤㔰敢户戰戹㤵愳换〳戸摤敡慡㍢ㄱ㘸〴㔷攷づㅡ摤㠹㐶摤㠵慥〰昸㉢㝡捥㐳㑤㜲〳昸㉢挴挵〰敥㠱㝤㐸敦㐲愷敥㠶㥦ㅦ㠰㘴㄰㠰㠴慤㈸㥡〴扦ㄷ㤱〴挰愳ㅣ㜲㑤㈰㠰挷愱搶㥦㘰昳㈴ㅡㄷ㠰愷慤慥扡て㠱㐶㜰㜵㥥愱搱戳㘸搴〳攸ち㠰攷搰㜳ㅥ㙡戴ㅢ挰晤㄰ㄷ〳㜸ㄱ昶㈱扤ぢ㥤㝡㄰㝥㝥〰㐶〴〱愸戲ㄵ㐵ㄳ昳㡦㈰㤲〰㜸㤳㐳ㅥㅥ〸攰㙤愸昵㜷搸扣换搱攵户㠰昷慤慥㝡ㄴ㠱㐶㜰㜵㍥愰搱㠷㘸搴攳攸ち㠰㡦搰㜳ㅥ㙡ㄳ㌷㠰挷㈰㉥〶昰㈹散㐳㝡ㄷ㍡昵〴晣晣〰昴て〲搰捦㔶㜸㡢〵捡㥦㐶愴㕥㑣昲昶攳㠰㜳昳ㅢ捤㘵㥣㤵ㅡ㤸㐳戵昰攴㈵敤ㅤ慤㌲㠵㌶㈰㌷愵㜵㜶㙢挷㤴挶昶㐵㑤愹ㄵ㠳㜳昶挲扥ぢ捤ㄶ㑣㜰户㘱㥥摢㈳㙢㕤戴挸捣敡戹晡搶㈵㙤ㄹ㜳挶㤴晦㠵〹㜰慣ㅦ摥㍡㤹晢㉥㔵㜸晣㘷㜳扡㈵昰挴㔶㠲㐷㐹昹戳〸攸㥤㥡㤳㥡㘵搷㌴扡㉣ㅡ㌰ㅣ㤴㈷㍡户戱愳挹散㤷㤳㈹㙣㔹慥挸㠱㈲慡〶戲㝤㜳㜳ㄷ㘲捡㙡捡㠰摣昴戶挶㉣攷㠸昸㘶っ戱㑣㘷㥡ぢ㔰㈱戰㔷㙢㝢㈳ぢ㤶〷攴收戶愵㕡摡ㄷ㜱戲㌳戳㘲攳㠲㥥捣㡡㤶攷㈶㌵戶戴㈳㡤扣㡢㕣ㅥ㤴慢㕦搸扡っ㔷㉡㉣㘹㙥㤹㥥㕡搴晥㍦昱慥㈸扥㉤昲㤰户㐶㤵慡搲㔲㔵㔱㕡昱㥦扥㍦摡㌷搸挷〶㕢㌵攰㤵搸㑥㍢摡ㅡ搳㑢〸㑣㜲㐴搱㤶戱㤱昷戰愴晣㌹㉣㜹愷㌵㕤㙦愱愷㈶㠱㘳㉤愸挰昷㥤ㅥ敦扣晣㘳㉢㤸敢摦㘲㌸晤扦㐳戳挷昴㜹㌳昲搵㍡晦愷㙢㈹捡㥦㐷攴ㅥㄷ㐷っ㠵昱㐰㙢ㄳ㘲挱〴户㈸散㤹搸ㄲ搸昳㙥㤶愱㥣搸㜰ぢㅤ㤸㕦㥣㠶昹昵晥戹㤹愹戴搹㠴戲㠰收㔴挷㐰慢挳晡っ搴摡户摢扡挹慤捤捤㈹㙥㜲扣㘲愰㍥㤳㙡㌲㉢㜲ㄳ㤷㜴戴捥㙡㙣搱㜳㘸㘴扢戴㐵愹攵㄰愵㤶㕢ㄳ昸戹㝤㔸㉥㈴换㡣搵扡㈰搵搶搸戱戰戹㌱㔳挱づ攷㑢晦㈷戶㔵ㅣ㍦捡〰搳㜹㌸挷ㄲ㙦㐵㠰㌵㉦㡦户㝢っ㡡㘸㠸㡥㙦㍦戶攸㔲愵攱㥦晡て慢㐹㜰攴㤱てㄴ晤〷㐴㉢挷㑢づ㐵㌲㤶捦㘵㉡ㄶ㡢㥦慦挴㈶㉡〷㈷昵㜷ㅡ攰愵晦〸㔳㉥昰㔵昶㈲㥡㉥㑢つ晡挲㈰㌴戳㌵㤵㥤㤶捡攰敡㥦扥昶戵㍦ㄵ㜸㙢㜹愸㘹㌳㔸晣㌱ㄹ昵㐴㤸摤㕥摡㤸㌵摢㉡㈸愸挷戵㑤㘵㉣ㅢ搱慣昷㄰搳攰㝤㑡捡换晢㔵昸攵㥡攱挴ㅡ㘹㑦愹扢慦㥤㥡㔱ㄴ晦㤳扤㤳攳㌹昶㔰㐸㍥愲㝥挲敡攸㍦㜳㥤㕥㠲㤰敢攳㌱昸㠵〶扦愲㈹㝦ㄹ㑡敦㝢㔳㔸㠷㠱㙡つㅤ㐶㘵㜲搵っ㉢㐴㉡㔰㑤㈱愵㈵攵戲㈲晤㕣㈵㈱㥡㔵つ㔲攱㕣㡡愳搵㘳㉢㌷戳㈱敢昸捡搲ㄳ㝣㌲㤴㤴㤶㤶攱慤搶扣攵㜴㐵㘹ㄱ慣戹摥㤴㕡ㄱ戵㌵㠶愰戱㡡㜰ぢ敥㉣㠸摦攰㜳㘹捡ぢ㌰挲搴昶慦昸㑦ㅥ愱㤰㕥ち㤷㤲㤰㝡ㅤ慤挳㈱㐴㠹〵ち敦〰㑥㠳愱㔱敦㐳挸㙦〳慥捦㉥昵㈱扡晣晣㉡搱㜸㙤㔲㑦㡦㤷敡㈳㜸昰㤸愹㙢っ晣㌱㤶㜸㈸敡摣㌴㉢㈰敤㝥搳晣㠴ㅥ㜸改扣搴㡤ぢ昲晡ㄴぢ捥㙡㔰㘰慦㐶〸㌶㝡㍦ㅡ晥换摦愰㍦つ〶搰攰㌳ㄸ昰㍤搷〶愲ㄷ挴㤲㤷捤昸戰㌴攰〲㤶㕦戹㜲戸㔸㙥挴ㅣㅢ㌳挷㑦㌰昰戲晣〵㌲㘱愹昳戳㐷ㅥ㥥捦ㄹ挵户㑤戸つ㘱㄰慥㜰〱户㑤㈰敤㥥㕢㈹摣㐸㐶摦㔴㠲㔸ㅤ挵㘲〵ㅦ㙥㥢挱㐶摦㥣㠶㉣㘴昰㌱搸㠲〶挳㘸挰摡〶攱戶㈵㝡㐱摣㜸〵㤰て户慤攱〲㙥㉣㜷㜰㜲戸戸つ㘷㡥㑡收㘰㘹㠲㤷ㅢ敢ㄱ扡攱挶㙡〵攱㌶㠲㐱㔸戶㔰挰㙤㈴愴摤㜳㘳㜹〳㥥戸戲㡢㐱戰㈰㉦搶㌸㌸㐳愶挰摥摥戶㠵㡤扥ㅤつ㔹晦攰㘳戰㍤つ㜶愰〱㑢㈲㠴摢㡥攸〵㜱攳挵㑣㍥摣㐶挳〵摣㠶扢㜲戸戸敤挴ㅣ㘳㤸㠳ㄵつ㕥㙥㉣㘳攸㠶ㅢ㡢ㅣ㠴㕢㤸㐱㔸敤㔰挰㉤ち㘹昷摣㔸ㄵ㠱㈷㑥㤳㌲㠸挳㡤愵ㄱ㍥㔸攲戰搱㙢㘸挸戲〹ㅦ㠳㕡ㅡ㈴㘸挰㑡ち攱㤶㐴㉦㠸ㅢ慦换昲攱㌶ㄶ㉥攰挶攲ち㈷㠷㡢摢㉥捣戱㉢㜳戰㄰挲换㙤〲㘴摤㜰㥢〸ㄳ攱戶ㅢ㠳㑣㐲慦㠰摢〴㐸扢攷挶㘲ち㍣㔱㘹挱㈰づ㌷㔶㔴㌸㐳愶搰摥摥㈶挱㐶㥦㑣㐳㔶㕢昸ㄸ㑣愱挱㔴ㅡ戰〰㐳戸㑤㐳㉦㠸ㅢ㉦㌱昳攱戶㍢㕣挰㡤㌵ㄹ㑥づㄷ户ㄹ捣戱〷㜳戰㝥挲换㡤㐵ㄳㄶ㌷戹㡥ㄵ㠱㑡愲㜸戹扥㐷㉢㤶㔴〸户㤹っ挲摡㡡〲㙥戳㈱敤㥥ㅢ㙢㌰昰挴〵㙢っ㠲〵㜹戱㄰挳ㄹ㌲〵㌶户扤㘰愳敦㑤㐳ㄶ㘹昸ㄸ散㐳㠳㝡ㅡ戰㙥㐳戸捤㐵㉦㠸ㅢ慦㤶昳攱㌶ㅦ㉥攰㤶㜲攵㜰㜱摢㤷㌹昶㘳づ㤶㕤㜸戹戱搶愲ㅢ㙥慣挴㄰㙥〷㌰〸㑢㌲ち戸ㅤ〴㘹昷摣㔸扡㠱㈷㉥㠷㘳㄰㠷ㅢ敢㌷㝣戰晣ㄶ㌶㝡〳つ㔹摢攱㘳㜰㌰つ㔲㌴㘰戹㠷㜰㑢愳ㄷ挸つㄷ晥昹㜰换挲〵摣㔸〱攲攴㜰㜱㌳㤹㈳挷ㅣ㐷挱挰换敤㘸挸扡搹㑦㔹挰㈱摣ㄶ㌲〸㉢㌹ち戸ㅤ〲㘹昷摣㔸昱㠱㈷㉥戶㘳㄰㠷ㅢ换㍥㥣㈱㔳㘸㙦㙦㑤戰搱㥢㘹挸㤲㄰ㅦ㠳ㄶㅡ戴搲㠰㔵㈲挲㙤ㄱ㝡㐱摣㜸つ愳て户㌶戸㠰ㅢぢ㐷㥣ㅣ㉥㙥敤捣挱摢ち㈸ㄶ㜹㜸戹戱戲愳㥢敤㡤㜵ㅦ挲㙤㈹㠳戰〰愴㠰摢㜲㐸扢攷挶㐲ㄱ㍣㌱㉤挰㈰づ㌷㔶㡢㌸㐳愶搰收㜶ㄸ㙣昴挳㘹挸㑡ㄲㅦ㠳摦搱攰〸ㅡ慣㠵㠱㜰㍢ㄲ扤㈰㙥扣ㅣ搳㠷摢㔱㜰〱㌷搶㥢㌸㌹㕣摣㝥捦ㅣ㐷㌳〷㙢㐳扣摣㔸㄰搲つ㌷㤶㡢〸户㔵っ挲扡㤱〲㙥挷㐲摡㍤㌷搶㤷攰㠹ぢ〵ㄹ挴攱挶㈲ㄳ㘷挸ㄴ摡摣㡥㠳㡤㝥㍣つ㔹㠰攲㘳㜰〲つ㑥愴〱㙢㔲㠴摢㐹攸〵㜱攳㤵愵㍥摣晥〴ㄷ㜰㘳㤹㡡㤳挳挵敤ㄴ收㌸㤵㌹㔸㔲攲攵挶㍡㤲㙥昶㔳㔶㤹〸户搳ㄹ㠴攵㈶〵摣捥㠰戴㝢㙥㉣㑢挱ㄳ㤷㈱㌲㠸挳㡤戵㈹捥㤰㈹戴戹㥤〵ㅢ晤㙣ㅡ戲㙥挵挷攰ㅣㅡ慣愶〱㑢㔹㠴摢戹攸〵㜱攳㐵戲㍥摣捥㠷ぢ戸戱扡挵挹攱攲戶㠶㌹㉥㘰づ㔶愲㜸戹戱晣愴㥢敤㡤挵㈹挲㙤ㅤ㠳戰㑡愵㠰摢㐵㤰㜶捦㡤搵㉣㜸攲㈲㐷〶㜱戸扤㠱㈵㘷挸ㄴ摡摣晥〲ㅢ晤ㄲㅡ扥改㙦㜰㈹つ㉥愳挱㕢㌰㄰㙥㤷愳ㄷ挸捤晦昷挲㤵㜰〱㌷ㄶ挵㌸㠳㜰㜱扢㡡㌹慥㘶づㄶ戰㜸戹戱㙡愵㥢敤㡤㌵㉤挲㙤㍤㠳戰戸愵㠰摢㜵㤰㜶捦㡤㐵㌰㜸攲ㄲ㑡〶㜱戸戱ㄲ挶ㄹ㌲㠵㌶户ㅢ㘰愳摦㐸㐳㔶挹昸ㄸ摣㐴㠳つ㌴㘰攱㡣㜰扢ㄹ扤㈰㙥扣㜴搹㘷㝢扢ㄵ㉥攰挶㕡ㅡ㈷㠷㡢摢㙤捣㜱㍢㜳㤴攱ㄷ愸㤷ㅢ㡢㕤扡攱挶㔲ㄸ攱㜶㈷㠳戰㈶愶㠰摢㕤㤰㜶捦㡤戵㌳㈴愳摦捤㈰づ㌷ㄶ搰㌸㐳愶搰收昶㌷搸攸昷搰㤰挵㌵㍥〶昷搲攰㍥ㅡ戰摥㐶戸摤㡦㕥㈰㌷晦敦㙦て挲〵摣㔸㠲攳攴㜰㜱㝢㠸㌹ㅥ㘶づ㤶换㜸戹戱㐶愶ㅢ㙥慣愰ㄱ㙥㡦㌲〸㑢㘹ち戸㍤づ㘹昷摣㔸㜲㈳摣㥥㘰㄰㠷㕢ㄵ愴捥㤰㕤摣㥥㠴㡤晥ㄴつ㔹㤳攳㘳昰㌴つ㥥愱〱换㜴㠴摢戳攸〵㜱攳〵攵㍥摢摢昳㜰〱㌷㔶敥㌸㌹㕣摣㕥㘰㡥扦㌳〷慢㙣扣摣㔸㕡搳つ㌷ㄶ摥〸户㤷ㄸ㠴ㄵ㌸〵摣㕥㠱戴㝢㙥戵㜰ㄳ㙥慦㌲㠸挳㡤攵㍡捥㤰㕤摣㕥㠳㡤晥㍡つ㤳晥〶晦愰挱ㅢ㌴㘰㜵㡦㜰㝢ㄳ扤㐰㙥晥摦㐳摥㠶ぢ戸戱攰挷ㄹ㠴㡢摢㍢捣昱㉥㜳戰㌸挷换㡤ㄵ㌹ㄶ户挰摦㔹慣搷ㄱ㙥敦㌳〸ぢ㜷ち戸㝤〸㘹昷摣㔸攰㈳摣㍥㘲㄰㠷ㅢ慢㝣㥣㈱扢戸㝤っㅢ晤㥦㌴㘴〵㤰㡦挱㈷㌴昸㤴〶㉣ちㄲ㙥晦㐲㉦㠸ㅢ㉦昳昷搹摥㍥㠷ぢ戸戱㑥挸挹攱攲昶〵㜳㝣挹ㅣ慣改昱㜲㘳㈱㑦㌷摢ㅢ换㝣㠴摢扦ㄹ攴㘰昴ち戸㝤〳㘹昷摣㔸ㄷ㈴摣扥㘵㄰㠷ㅢ㡢㠳㥣㈱扢戸㝤〷ㅢ晤㝢ㅡ㘶晤つ㝥愰挱㡦㌴㌰㘱㈰摣㝥㐲㉦㠸ㅢ敦㔸攰挳敤ㄷ戸㠰ㅢ换㡢㥣㐱戸戸晤捡ㅣ㈵㤸戳㔰㉣〵昲㜲㘳晤㑦㌷摣㔸ㅤ㈴摣㜰㕡扢㐴㉤㐵慦㠰ㅢ㉥㈷敥〱户攵㜰ㄳ㙥攵っ攲㜰㘳㑤㤱㌳㘴ㄷ㌷つ㌶㝡㕦ㅡ戲摥挸挷愰㠲〶扣㍦㥡㘲〹㤲㜰ぢ愱ㄷ挴㡤㌷㕦昰攱搶ㅦ㉥攰挶慡㈴㈷㠷㡢摢〰收ㄸ挸ㅣ慣㈰昲㜲㘳搹㔰㌷晢㈹㡢㡡㠴㥢挱㈰慣㉥㉡攰戶㌱愴摤㙦㙦慣㐲ㄲ㙥㠳ㄹ挴攱挶㔲㈴㘷挸㉥㙥㐳㘰愳て愵㈱换㤴㝣っ㌶愱挱愶㌴㘰攵㤲㜰摢っ扤㈰㙥扣㡦㠴て户㉤攰〲㙥㉣㘶㜲㜲戸戸つ㘳㡥㉤㤹㠳㠵㐷㕥㙥敢㈰敢㘶㝢扢㄰㈶挲㙤㙢〶㘱㔱㔲〱户㑡㐸扢攷挶攲㈵攱㔶挵㈰づ户㑢㈰㜵㠶散攲㌶〲㌶晡㌶㌴㘴㜵㤳㡦挱㐸ㅡ㔴搳㠰〵㑦挲㙤㕢昴㠲戸昱㤶ㄸ㍥摣戶㠷ぢ戸戱〶捡挹攱攲戶〳㜳散挸ㅣ慣㔷昲㜲扢ㄹ戲㙥戸戱㠴㐹戸㡤㘶㤰㕢搱㉢攰㌶〶搲敥戹戱收㐹戸敤捣㈰づ㌷ㄶ㍥㌹㐳㜶㜱ぢ挳㐶㡦搰㤰㐵㔱㍥〶㔱ㅡ挴㘸挰㍡㈹攱ㄶ㐷㉦㠸ㅢ敦敥攱挳慤ㄶ㉥攰㜶㡦㉢㠷㡢㕢㠲㌹㤲捣挱㌲㈷㉦㌷搶㌶㜵戳㥦戲昲㐹戸㡤㘵㄰㤶㐰ㄵ㜰摢ㄵ搲敥戹戱㔴㑡戸㡤㘳㄰㠷ㅢ敢愵㝣戰散〶ㅢ㝤㍣つ㔹㑢攵㘳㌰㠱〶ㄳ㘹挰昲㉡攱㌶〹扤㈰㙥扣㔱㠹て户㈹㜰〱㌷㔶㕣㌹㌹㕣摣愶㌲挷㌴收㜸ㄳ〶㕥㙥㉣㠹敡㘶㝢㘳挱㤴㜰摢㥤㐱㔸㌹㔵挰㙤て㐸扢攷挶ち㉢攱戶㈷㠳㌸摣㔸㘶攵っ㤹㐲晢昷挲㑣搸攸戳㘸挸ㄲ㉣ㅦ㠳搹㌴㤸㐳〳㔶㘵〹户扤搰ぢ攲挶㝢慥昸㜰摢〷㉥攰挶㐲㉤㈷㠷㡢㕢㍤㜳捣㘵づ㤶㜵挸搸攷戱㘷㡦扤㥣㔳昳摥ㄹ攷愲㙡〰挹㤰㘳㕤㐰㝤挷㡡㈶搴㘲㜰㤱㌳搰搶ㄲ攷搲㐳㈲挳扣㜸㙢ㅢ㘶敦捡扣户㡦攸昴㝤ち㠹晢つ昱摣㥡㐳摣愸㘱搹㐱昹㤵㍦ㄶ摦㝥愲搳㥦〳捦㕦愷㑦ㅦ㍥戴㝤㌱挴㈱戳ㅡ㌳㙤慤敤慤戹㡥捡㝡搴ㄹ㔵昲㔶㈷戹㤲㤲昰挴昲换ㄱ搱㌷㈷㔷慣慣㠵㜷㤷㕣捡㑢晦㐳㠷戶戴㉥㙢㤱搱㤴户昳㡥㉦挲慢㙦㕦愶㈱㔳㜹㙣〳㜸〶㑢ㄴ攸慣敦㡦㜶㐰ㅦ㠳㜳晣㌴搶づ㐰扦㝡昲愴挹晢㌴㐴㜲㜵搱㑣慡㌶㔲㥢ぢ愷攳㌵㜵搹扡㕣㉣㤷㌳戳搹㔴㌲ㄵ㠹㥢攱㤸㈱㈵〱㡣㜱㈰㝣っㄶ〱㐸扡㠳搸㘳㌵㠰昴愸㉢㉦挵㤷愲㥥捥捦挳扥㐴愵㔵㐶㘵㤵㔹搶户慦慡昶摣㤱愴㘸㕥㥦搵㌵㜲㑢〷㑤攳戴㝥昹㐵㠰搵㌳㈷づ㌰晦㕥搰㤹㕦敤昴〶っ㐱㍦ㄸ㑤挸攸〳〱㘵㕡ち摤㠱㤳㈷㌵戸捡㤳戴㌴㘴ㅢ㐱㔶㜸搷㑦㉤〳㜱㝦㠸愵㥣〱户ㄳ㙤㌷捡散㈸㝡ㄵ挳㥢搰敢㈳戰愴㌴挸〵搲〲㠸戸㈰慦ち㐸戹㔵慢㜳戰㈲摣㤶愰挰慤敢㘰ㄲ戸㠱愸戳㘰挶㡤愴昰㑤搶ㄱ〹㙥㌸摢㡥ㄶ㙦㜲挸捥愷㌵愱㙦扤挹戵戹扡㜸戸㌶ㄳぢ㥢㜸㔳㘳㘶㉡㠵㝢捤㘶戲㠹㘴㙤㑤㌶㕤ㄷ㌳㈳㐶㍦㘷㡣捤昰㌱晡㍢扤ㄶ昶〶㌸㍤敡㤴㠱ㅥ摦㘸㜵㉡〶挲㌷〱换㈵晡㘲愸昴㌶㌴㈱㘳㈳〸㈸搳摡搱昵挲散㠰捣〷收ㄲ㠸ぢ㘱㙥㙣㐷搱户㘷昸㘵搰换つ㍢搵㄰挸〵收ち㠸㍡㘱㙥〲愹挰㍣ㄶ〳㜲㘰敡摣摢戸㘳愹㔵㤰ㄶ㜳摢ㄴ㑥戴搰㡦㐰ぢ㙥㥢搹愱戵㈳搱户戸愵攳戱㐸㍡㥡愸㡤搵㘴愳昱㜴㈲㕡㔷㕢ㄷ㡥搴㐴㜲戵㘶㉥㥥换搴㠵㡤捤㥤攱慣㠴㡦戱㠵搳㤳㥤㘳㤸搳愳㑥㙤㡤㥥㜰㍢搲捤敤ㄸ愸昴㔵㘸㐲挶㜰ㄸ攰㔹愲㜳㈳搴戹搵改摣挶㡣㑡㐷扥㌳㤵挷㔳ㅥ挶㤲ㅡ〱戹㤰㌸ㄱ愲㑥ㄲ㈳㈱ㄵㄲㅤ扥㈴摡㝣㐹㔴挳〹㐱㔰㡤㡦ㄶ㈴戶戵㐳㙢愷愲㙦㤱㌰㜳攱㕣㙤㌲㕤㘳㐶㘲㤱㜸㉡㤲㐹㐶㤳㠹㜴㉥㔹㔳㤷捥挴㙡攲戵㜱㐳㘶昶ㄹ攳㌴昸ㄸ摢㍢㠳ㄳㄲ㍢㌸㍤敡搴㘸昴㠴㐴㤳㥢挴㤹㔰改㘷愱〹ㄹ㍢挱〰捦㈲ㄲ㘳ㅣ㜹㉤㤵攷搱㈱㠱㈵ㄵ㠶㕣㐸慣㘱㜸㑡昸㡡㐲㉡㈴搲扥㈴づ昶㈵挱〹㜹〴㐱敤㍥㕡㤰㠸摢愱戵㡢搰户㐸挴搳㐹㌳㥣〱㠶㐴慤ㄹ㑦㐷㈳改㜸㌴㙥㈶挲昱㔴㉥㤳换搶挶搳㠶捣搵㌳挶挵昰㌱㙡㥤挱〹㠹㠴搳愳㑥㡤㐵㑦㐸ㅣ攰㈶㜱ㄹ㔴晡攵㘸㐲挶㉥㌰挰戳㠸挴慥㡥㝣ㅣ㤵搷搰㘱㌷㉣愹摤㈰ㄷㄲ搷㌲㍣㈵㝣㑤㠰㔴㐸散攵㑢㘲戶㉦〹㑥戱㈳〸㑥挱愲〵㠹㐹㜶㘸敤㈶昴㉤ㄲ愹㘸㕤㉣㥡㡤㈶愳搸㈱攲㠹㐴㉥ㄹ㑥㐴㤲愹㙣㡤㔹ㅢ挹挶敡捣㍡㘳戲㌳㥣つ昰㌱愶㌸㍤㈱㌱搵改㔱愷㜶㐷㑦㐸散敥㈶㜱ㅢ㔴晡敤㘸㐲挶っㄸ攰㔹㐴㘲て㐷㍥㠵捡扢改㌰㤵敢㍣ㄳ㜲㈱㜱て㐴㥤㈴㘶㐳㉡㈴㜶㜳㤳攰㐱㔷㡥ㄳ扢晡㤲攰愴㌹㉤昴〷搰㠲挴㕥㜶㘸敤㐱昴㉤ㄲ㤹㕣㈴㤵慣㠹愷戲㤱㤸㠹て捤㘴㉡ㄹ㑦愶愳㌵攱摡㘸㌶ㄹ㐹攴挲挶摥捥㜰ㅥ㠲㡦戱㡦搳㤳攳慢㑣愵㌳㍥㜵㙡㍥㜴㐲愲搶㑤攲㌱愸昴挷搱㠴㡣㝤㘱㠰㘷㠹捥攳慢捥〳慡捥挳愷戱㥦㈳摦㤳捡㘷㈸㥦㠹㈵㜵〰攴㐲攲㌹㠸㍡㐹ㅣ〴愹㤰ㄸ敤㑢㘲㐷㕦ㄲ㥣〶㐷㄰摣㝤ち㉤㐸晣搶づ慤扤㠴扥㐵㈲ㅢ㑢㘰愳挸㤸攱㔴㕤㕤㍣ㅡ㑢搶挵攳戵㠹㔸㈴㔲㔳㕢㤳挰㍥㘳ㅡつ捥㜰㕥㠶㡦㜱戰搳ㄳㄲ㌲㌹捥昸搴愹㉣㜴㐲㘲愴㥢挴敢㔰改晦㐰ㄳ㌲㑣ㄸ攰㔹㐴㈲攷挸昷愱昲ㅤ㍡搴㘳㐹㉤㠴㕣㐸扣挷昰㤴昰㜵〸愴㐲㘲ぢ㌷㠹捥捦㡥捤㝣㐹ㅣち㈷〴挱㝤㝦搰㠲㐴㤳ㅤ㕡晢ㄸ㝤㥢㐴㌴㕤㤷挴愷㐵㍡㕢㤷挵㌶ㄱ慤㑢挶戲搹摡扡㔸ㄸ㕣捣㐸㌸㘹㌴㍢挳昹㈷㝣㡣ㄶ愷㈷㝢㠷㑣㜷㌳㍥㜵慡つ㍡㈱戱戱㥢挴㘷㔰改㥦愳〹ㄹ㥣扥挶戳㘸敦攸㜰攴晢㔳昹㌵ㅤ㜸ㄷ〶戵ㄴ㜲㈱昱㉤挳㔳挲搷㜲㐸㠵㐴㠵㥢㐴攷摥愱昹㤲㔸〱㈷〴挱ㄹ㌷戴㈰㜱㤸ㅤ㕡晢〹㝤㥢㠴㤹挸挴ㄳ搱㜴㈴ㅢ㌱攳㤹㜸㉣㤹㌱㘳㜵挹慣ㄹ㠹㠴戳㌸㤶挶㡤挳㥤攱晣っㅦ攳㜷㑥㑦戶〹㤹挰㘶㝣敡搴㔱搰〹㠹ㄲ㌷〹㔵づ㝤㈹㥡㤰挱〹㘹㍣㡢戶㠹愳ㅤ昹挱㔴昶愵㐳ち㑢㙡ㄵ攴㐲㠲㝦ㄳ愰㤳挴戱㤰ち㠹㙦㝥㜰㝤㥦攸㈴昱㙦㐸㡢扦㑦㜰昲ㄹ㘳㐴捤㈴㐲㠱挴㜱㜶㘸㙤㈰晡ㄶ㠹㐸戲㈶ㄹ愹ぢ㥢挹扡㜴㉣㙥㘶戲改㐸㑤㕤㉡ㄱ㡦愴㙡挲搹㤸㤹㐸ㄸ挷㍢挳ㄹ〴ㅦ攳〴愷㈷㈴㑥㜴㝡搴愹㍦愱㈷㈴晥㠵挱㜴㝥てㅢっ㤵㍥〴㑤挸攰ㄴ㌳㥥㐵㈴㑥㜵攴扣慤㠳扥㌹ㅤㄶ㤲挴改㤰ぢ㠹㘱っ㑦〹㕦㘷㐰㉡㈴摥㜵㤳攸摣㍢摥昶㈵挱改㘴㈱㌱ㅣ愱㐰攲㉣㍢戴㔶㠹扥㐵㈲㡥㑦搰㑣㌲ㅢ愹㠹挶㈳昱㜴㈴㤱慡㡤愶愲昸攰㐸㥡㘶㍣㤵捥㐵㡣戳㥤攱㔴挱挷㌸挷改挹摥戱摡改㔱愷捥㐷㑦㐸扣收㈶㔱つ㤵扥㉤㥡㤰挱㐹㘳㍣㡢昶㡥ぢㅣ㌹㉦㘱搰㐷搱愱㤵敢扣づ㜲㈱戱ㄳ挳㔳挲搷㐵㤰ち㠹㘷摤㈴㍡户㠹愷㝤㐹㕣っ㈷㈱ㄱ㐱㈸㤰昸㡢ㅤ㕡㡢愲㙦㤱挸㐵昰ㅤ㈲㠶搶㑣攴攲攱㜸㌲㤹捤㈴㙢挲㜵㠹扡㐸㉡㤱慥挵て戰㑢㥣攱挴攰㘳㕣敡昴㘴㥢㤰㘹㘳㡥㥥㍡㜵㈵㜴㐲攲㔱㌷㠹〴㔴㝡ㄲ㑤挸戸ち〶㜸ㄶ㙤ㄳ㔷㍢昲㈵㔴㡥愳挳㔲慥昳㝡挸㠵挴㜸㠶愷㠴慦敢㈰ㄵㄲ㝦㜳㤳攸摣㈶敥昲㈵㜱㍤㥣㠴挴㘴㠴〲㠹ㅢ散搰摡ㄴ昴㉤ㄲ愹㔴㍡㔱㥢㡢搶搵愵㤳攱㜸㌴〹㉡愹摡ㅡㄳ摦戸戳昸㐳ㄷ攱㐴摡㤰搹㘰㡥㜰㉡㝣㡣㥢㥣挱挹㌶㈱ㄳ挱㡥㑥摤ち㥤㤰戸搵㑤㘲〶摣昴㍤搰㠴㡣摢㘰㠰㘷搱㌶㜱扢㈳攷ㅤㅦ昴㌹㜴㌸〲㑢敡㑥挸㠵挴摥㄰㜵㤲戸ぢ㔲㈱戱摥㤷挴搵扥㈴敥㠶㤳㤰㤸㠷㔰㈰昱㌷㍢戴㌶ㅦ㝤㡢㐴㈲㕣㤳㠹㥢搱〴敥㈷㡢扦昴㤱慥㐹攵愲戵愹〴㈰愴搲昸㑡㔱㥢㌰㘴㝥㤷㈳摣ㄷ㍥挶扤捥攰㠴挴㝤㑥㡦㍡昵㈰㝡㐲攲㔲㌷㠹〳愱搲て㐲ㄳ㌲㌸㔵㡢㘷ㄱ㠹㠷ㅤ昹㌱愲愴挳㉡㤲㜸ㄴ㜲㈱㤱㘱㜸㑡昸㝡ㅣ㔲㈱㜱扥㉦㠹㜳㝤㐹㍣〱㈷㈱戱〰愱㐰攲㐹㍢戴戶㄰㝤㡢㐴戸㈶ㄷ㐹㘴㌲㌱晣〸㑢挴戹㘹㈴㜲㌹㉣㈷㈳搹㍡晣〵㤴摡㤸㈱㌳戶ㅣ㘱㈳㝣㡣愷㥤挱〹㠹㘷㥣ㅥ㜵敡㜹昴㠴挴ㄹ㙥ㄲ捤㔰改晣戳㌱㈱㠳㤳慦㜸ㄶ㤱昸扢㈳㍦㠱捡㜶㍡㥣挸㜵㝥〹㜲㈱戱㠴攱㈹攱敢ㄵ㐸㠵挴〹扥㈴㡥昳㈵昱㉡㥣㠴挴ち㠴〲㠹搷散搰摡㘱攸㕢㈴昰㉤㈲㥥挹搴攰户㝢㉡ㄷ㑦㠴㘳挹㉣㡥ㄷ搸㈸搲改㈸㍥㐸ㄲ㈹㐳收㘰㌹挲挳攱㘳晣挳ㄹ㥣㤰㜸挳改㔱愷摥㐶㑦㐸ㅣ敤㈶戱ㄲ㉡晤㈸㌴㈱攳ㅤㄸ攰㔹㐴攲㕤㐷捥㥢㐱攸㝦愰挳改㕣攷昷㈱ㄷㄲ㝦㘴㜸㑡昸晡㄰㔲㈱戱摣㑤愲昳㠸戹搴㤷挴㐷㜰ㄲㄲ㈷㈲ㄴ㐸㝣㙣㠷搶㑥㐲摦㈲㠱㝤㈱㤶㑢㘰㉢㠸搷㘴攳挰㔱㤷挶て戱㐴㑤㉡ㅡ捦㥡戹扡㐴捣昸愷㌳㥣㤳攱㘳㝣攲昴攴㠸昹愹搳愳㑥㝤㡥㥥㤰㔸攴㈶㜱ㅡ㔴晡改㘸㐲挶ㄷ㌰挰戳攸㠸昹愵㈳攷㕤㈱昴戳改戰㥡敢晣㙦挸㠵挴㙡㠶愷㠴慦㙦㈰ㄵㄲ㌹㌷㠹捥㈳㘶搶㤷挴户㜰ㄲㄲ㙢㄰ち㈴扥戳㐳㙢ㄷ愰㙦㤱㌰㜳昸昵㠵㡦ち㌳ㄱ挹攰捦〱㈵㤳㌵㠹㜴㌸ㄹ慢㡢攰ㅣ㕥㍡ㄲ㑥ㄹ摦㍢挳㔹ぢㅦ攳〷愷㈷摢挴㡦㑥㡦㍡昵ぢ㝡㐲攲户㙥ㄲㄷ㐳愵晦〵㑤挸昸ㄵ〶㜸ㄶ㙤ㄳㅣ愳挸搷㔲㜹〵ㅤ搶㜱㥤㑢㈱ㄷㄲ㔷㌱㍣㈵㝣㜱㘲㔳㐸捣昵㈵戱㡦㉦㠹㜲㌸攱㠹㥢㑢㈱ㄴ㐸㜰㉡㤳搱戴敢搰户昷づ㌳㘳搶搵收戰攲晣ㅤ㤶㑥搵搵愶㈲挹㜴㌸㤷捡㈴捣㔸㈶㘵ㅡ㝤㙤ㅦ晤㝡昸ㄸ㥣敢㤴挱〹〹摤改㔱愷晡愳㈷㈴㘶扡㐹㙣㠰㑡扦ㄹ㑤挸ㄸ〰〳㍦ㄲ〳ㅤ㌹敦ㄳ愱摦㐱〷摥攸㐱ㄹ㑥昸扦㌲㍣㈵㝣㜱慡㔲㐸㑣㜲㤳攸摣㍢㈶昸㤲ㄸっ㈷㍣㔱攰㠳㔰㈰㌱挴づ慤摤㡢扥㐵㈲ㅤ㑢㐴㔳㌸㝢ㅢ捥搴攴㜰㠰っ愷㙡㔲昸㤵ㅥ愹挵昹〹ㄳㅦ愶㜵挶㔰摢㐷扦て㍥〶㘷㉦㠵㠴散ㅤ㥢㍡㍤敡ㄴ攷㈴㠵挴㔸㌷㠹㠷愰搲ㅦ㐶ㄳ㌲㠶挱㐰㐸㜸㝥㡢㙥改挸㜹挳〸晤〹㍡昰㡥て㑡㈶ㅦ㈹㝡㡡攱㈹攱慢ㄲ搶㐲㈲散㈶搱戹㜷㡣昱㈵㔱〵㈷㍣㜱挷㘶㠴〲㠹ㄱ攸㌰㥡昶㍣晡㌶〹慣㙦㙤戶愶ㄶ挷ぢ㝣㥦〸㈷敡㤲㘶㌶㕥ㄳ慢㡢搶愵㙡挳㤹摡㕡㘳ㅢ摢㐷㝦〱㍥〶攷㈳㠵㠴㙣ㄳ搵㑥㡦㍡挵㔹㐶㈱戱扤㥢挴换㔰改慦愰〹ㄹ㍢挰挰㙦㥢攰摣愳挸㙦攲㔸摦愰挳〶㉣愹搱㑥昸户ㄸ㥥ㄲ扥挶㐰㉡㈴戶昶㈵戱愵㉦㠹㥤攱㠴㘷㠹晥ㅥ㐲㠱㐴搸づ慤扤㡦扥㐵㈲㤲慣㡤搵㘶ㄲ〹晣攰挲改慡㘸㈴㤵挱搹晤㘴㍡㤳捥㐵㔳搹㜰㉥㙤㐴㙣ㅦ晤〳昸ㄸ㥣㘱捣㤳㠸㌹㍤敡ㄴ攷つ㠵挴㈶㙥ㄲ晦㠴㑡晦〴㑤挸㐸挰挰㡦〴㘷ㄳ㐵捥㕢㐸攸㕦搰㠱昷㠰㔰㌲㐱㐸搱㔷っ㑦〹㕦扢挲㕡㐸昴㜷㤳攸摣㍢㐲扥㈴挶挱〹㑦㕣ㅢ㡣㔰㈰挱㈹㐱㐶搳扥㐳摦㈲ㄱ㡤挴ㄲ改㙣㙤㌸㥥㡢搴挵昱换㉢ㅤ㡢搴㐵㙡㘳戱㜴㍣㠱㌳ㄴ㘶搲ㄸ㙦晢攸摦挳挷㤸攰昴㘴敦㤸攸昴愸㔳㥣〹ㄴㄲ㘵㙥ㄲ㍦㐳愵晦㠲㈶㘴㑣㠵㠱慣戱㘷敦攰晣愰挸敦攵㔸晢㘸㘸敥攳㍡换㤴ㅦ㐵攵㄰㜵㤲攰㤴㥦㤰昸攱㝢搷㙦搱捥扤攳㍢㐸㡢㝦㡢敥〹㈷㍣㔱捦㠱㔰㈰㌱ㄳㅤ㈱ㄱ㐲摦㈲㘱㈶戲㈹㥣愰〹搷㘵㌳㌵昱㍡㌳㤹捥㘶ㄳ戵ㄹ㥥慣㐹㠵搳挹㙣捣㤸㘵晢攸晤攰㘳捣㜶㝡戲㜷捣㜱㝡搴㈹捥敤〹㠹㉦㌱㤸捥摦愲㠳愰搲つ㌴㈱愳ㅥ〶戲挶㈹㉣戸捥㙤捦㜵攴扣愹㠴㍥㤴づ㡦㘲挹㤸〷㌹㥥㈸慢㠰㘸㐰㥦昲晤搱搹挵㌳㐳攴㝦㌵昹㈸敦敤晥愷攲昶晤慣㠸㈹改㠳换㘸慤㡢㑦换㑡挷晥㘷戱㌸〷挵㙢捦昹㉡晦㄰敢晡㝦㠸挳㜷㈳㍦㉢挵㠸挳昱搲㌷挷ち㤷㜳㌶㉤散㌷挴慥晥ㅣㅣㅣ㑢㠶㌶捦㘸挷㕣ㄴ晥慣攰摣搶㠹戸搶搵晡㥢㜴ㅢ㌹㜳㔴愳㥣扢搰㔷攷㈵ㄳ搳敤戸㙦㐱㠷改戸捤㘹敢昴挳㕤摤㌱摢〸挵㈸摥戳㝥㘸扥攷扡㜸㜷㔸㕥㍡〳㌷摢收ㅤ㉢㥣㠸敤戸㝡戵慣戴㡦昲扤㥥摥晥敢㜳扣㕡㤷搱昰ㄷㄶ㘶㘴〹㘰㤸捦愵换㤳ㅡ㍢攴搲晦㉤愱㔷㍡愷㉥戵㘱㔸摢㡡㜱㈳㈷㑥ㅦ㠹㍦㠳㔸晥㉥摥㡡ㅥ㘷㈹〴捦㥣摣㌲㐳晡㔶〸愹戸㜱㌳ㅡ㐵㠳ㅡ搰挱㡥㡣㑢㠸ぢㅥ㥦㡦户扢ㄳ慣晦㉢散晦㡤〹㠳づ㜶㍣㝥愳慡㑥㥦㔸晥收捡戵㕦㕣戹㑢昵㥡㙢㝦戵晦㕦㘹㜹㝣㍥晥摣搵㝣㍣㌲ㅥ㤳㥦搸ㅦ㈱搵摦㘲昳㌶㥢㜷搰愸㌷㌰㠸㔷㜰㔵㜲搱敤捡晦㘱㉢扣户㉢㌷ㄶ㈰ㄲ㥥愸戹挱㜸〷昴㔱㠷愲挳晤㐶扤〶て㙥慣㕣㔵扤㥡㙢搹っ㌱户㌱愵㌷愱搵戶㠳捣㠶㔹ㄳ㔳㉦挱搴㐱㄰搲㜷愰㍤て㝥㡥㘸搰㘲㜴㝡㐷㠵昳㠲攲搱㘳㉡换攰攱㐷攵㌹㝢攵㡢愸㍣㙢㉢扣昷㌰㌷㔶㈰ㄲ㥥㈵晡捥ㄶ㤵㈳搰ㄱ㉡㑦挳愳㤳㑡㠴㙢挹㘹㍡㡢ち㈷〰戵㔸㥥㑡慣㔶㍤㕥㐰愵〶扡㐱挷挰慡㜷㈰㌸搱搷㍢㄰挷挳挳て挴㐳㐱㈰ㅥ戴ㄵ摥㝢㤹ㅢ㈷㈲ㄲ㥥㈵晡㉥ㄶ㠸㔳搰ㄱ㄰昷扢㐱㡣㈳〸捥搲㔹㈰㌸晦愷㡤捦㠳㠸挶搴摦ち㐰㑣㈴㠸㌳㘱搵㍢㄰㥣攷敢ㅤ㠸昳攰攱〷攲㡥㈰㄰户摢ち敦㍤捤㡤㌵㠸㠴㘷㠹㍥摤〲㜱㈱㍡〲攲㔶㌷㠸ㄹ〴挱㐹㍡ぢ〴愷晦戴㍤昳㈰攲㜱㜵㔳〱㠸㔹〴㜱ㄹ慣㝡〷㠲搳㝣扤〳㜱つ㍣晣㐰㕣ㅢ〴㘲扤慤昰摥摢摣戸ㄶ㤱昰挴攴㠸〵攲㐶㜴〴挴搵㙥㄰昳〸㘲〳㔴ㄶ〸捥晥㘹晢收㐱挴㤲敡昲〲㄰晢ㄳ挴㙤戰敡ㅤ〸捥昲昵づ〴攷晡晣㐰㕣ㅣ〴攲㈲㕢攱扤挷戹㜱て㈲攱㠹㤲㄰ぢ挴〳攸〸㠸㜵㙥㄰㈹㠲攰ㄴ㥤〵㠲㤳㝦㕡㈶て愲㈶愱捥㉦〰㘱ㄲ挴㘳戰敡ㅤ㠸挷ㅤ㡦ㅥㅦ㉣㌹搵攷〷攲散㈰㄰㘷搹ち敦扤捥㡤攷㄰〹㑦㔴㤲㔸㈰㕥㐴㐷㐰㥣攱〶搱㑣㄰㉦㐳㘵㠱攰摣㥦搶敡〲㔱愷㑥㉤〰戱㤸㈰㕥㠷㔵敦㐰㜰㡥㑦㍣㝡っ㠲㌳㝤㝥㈰㑥っ〲㜱㠲慤昰摥昳摣㜸て㤱昰㐴攱㠹〵攲㈳㜴〴挴㜱㙥㄰㉢〸攲㥦㔰㔹㈰㌸昵愷ㅤ㥥〷ㄱ㡤慢㔵〵㈰㡥㈰㠸捦㘰搵㍢㄰㥣攲敢ㅤ㠸慦攱攱〷㘲㘵㄰㠸㈳㙤㠵昷摥攷挶户㠸㠴㘷㠹㝥㡣〵攲㐷㜴〴挴敦摣㈰晥㐰㄰㍦㐳㘵㠱昸〹㑢摡ㅦ昳㈰㙡愲㙡㜹〱㠸攳〹㐲㘱㥤㝡〷㠲㌳㝣攲搱攳㉤愲㉦捣慢㌹㝣捦户慢昶㈰㄰㙤戶挲㝢て㜴㐳㐷㈴〱㜱㡡〵㘲〰晡〲㘲㤱ㅢ挴㘹〴挱改㌹ぢ〴㈷晥戴㍦扢㐰㈴㔵㔳〱㠸㌳〹㘲㌰慣昰散挵搷㑣㑥昰㠹㐷㡦㐱㙣づ昳㙡ㅦ㄰ぢ㠲㐰攴㙣㠵昷㕥攸挶㌰㐴ㄲ㄰攷㔹㈰㠶愳㉦㈰戲㙥㄰㙢〸愲ち㉡ぢ㐴㈵㤶戴戵㜹㄰昱㤸㍡戸〰挴㠵〴挱㈹㍢㍣㝢〱㠲昳㝢攲搱㘳㄰㥣攵慢昶〱㜱㘰㄰㠸〳㙣㠵昷㥥攸挶㑥㠸㈴㈰㉥戳㐰㐴搰ㄷ㄰晢戹㐱㕣㐱㄰㌱愸㉣㄰㥣昶搳慥㜲㠱愸㔵㜳ぢ㐰㕣㐳㄰〹㔸攱搹ぢ㄰㥣摥ㄳ㡦ㅥ㠳攰㈴㕦戵て㠸㌹㐱㈰㘶摢ち敦扤搱㡤昱㠸㈴㈰㙥戴㐰㑣㐶㕦㐰捣㜴㠳搸㐰㄰㥣户戳㐰㜰搶㑦扢㈵て㈲ㄶ㔷扢ㄷ㠰戸㡤㈰㘶挰ち捦㕥㠰攰散㥥㜸昴ㄸ〴攷昸慡㝤㐰㑣づ〲㌱挹㔶㜸敦㤱㙥散㡤㐸〲攲㙥ぢ挴㍣昴〵挴〴㌷㠸㝢〸㠲㔳㜳ㄶ〸㑥晡㘹昷戹㐰㈴搴慥〵㈰ㅥ㈰㠸〳㘱㠵㘷㉦㐰㜰㜲㑦㍣㝡っ㈲〵昳㙡ㅦ㄰㠹㈰㄰戵戶挲㝢慦㜴㈳㠳㐸〲攲㌱ぢ挴〲昴〵㐴摣つ攲〹㠲攰捣㥣〵㠲㜳㝥摡㔳㜹㄰搱愴ちㄷ㠰㜸㠶㈰㥡㘱㠵㘷㉦㐰㜰㙥㑦㍣㝡っ愲ㅤ收搵㍥㈰㐶〵㠱搸搱㔶㜸敦㤹㙥㉣㐱㈴〱昱愲〵㘲〵晡〲㘲㝢㌷㠸㤷〹㠲ㄳ㜳ㄶ〸㑥昹㘹慦收㐱挴愲㙡㘴〱㠸搷〹㘲㈵慣昰散〵㠸愳ㅣ㡦ㅥ㠳攰〴㕦戵て㠸攱㐱㈰戶戶ㄵ摥㝢愷ㅢ㝦㐴㈴〱昱㡥〵㠲㤳㝢〲㘲㑢㌷㠸昷〸攲㘴愸㉣㄰㥣昱搳㍥㠰㑣挳㤹㥥搹㈳敢搴㘶〵ㄸ㍥㈲㠶搳㘰㠳㘷㉦㌰㜰㕥㑦㍣㝡㡣㠱戳㝢搵㍥ㄸ〶〷㘱搸搸㔶㜸敦愰㙥慣㐶㈴挱昰㤹㠵㠱㌳㝢㠲挱㜰㘳昸㠲ㄸ搶㐲㘵㘱攰㜴㥦昶ㄵ㘴昶㌹㥡㘸㔴昵㉦〰昱㌵㐱㕣っ㉢㍣㝢〱㠲搳㝡攲搱㘳㄰㥣摣慢昶〱搱㌷〸㠴㘶㉢扣㜷㔲㌷㌸㈷㈸㈰㝥戴㐰㜰㘲㑦㐰㤴戹㐱晣㑣㄰搷㐳㘵㠱攰㙣㥦昶㙢ㅥ㐴ㅣ昷扢㉡〰愱㜰㤳挵㐱ㅢ㘰㠵㘷㉦㐰㜰㔶㑦㍣㝡っ㠲㜳㝢搵㍥㈰㝥晣㉥攰慣摤て戶挲㝢㐷㜵㠳㔳㠲〲愲㉦挶㡥戳㜶昷愰㉦㈰扥㠳挷㠷㔸㍢㌹㙢愷㐳愹㌸㈵㘷㠱攰㘴㥦搶て㌲㙢挷㠸慢㝦挳昸㕤ㄸ㕢㘷㌲〷㄰挳㐳戰挱戳ㄷㄸ㌸愵㈷ㅥ㍤挶昰〴捣慢㝤㌰㝣ㄶ㠴攱㕦戶挲㝢㕦㜵㠳昳㠱㠲㘱戰㠵攱㌹昴〵挳㈷㙥っ㐳㠹㠱昳㜱ㄶ〶捥昴㘹㥢㐲收散ㄸ〹昵㘱〱㠸捤〹攲㘵㔸攱搹ぢ㄰㥣搱ㄳ㡦ㅥ㠳㜸〳收搵㍥㈰摥〹〲昱戶慤昰摥㕦摤㜸ぢ㤱〴挴㜰ぢ〴攷昴〴挴㥢㙥㄰㔵〴昱〱㔴ㄶ〸㑥昴㘹摢攴㐱挴㘲敡戵〲㄰搵〴挱㌹㍡㍣㝢〱㠲ㄳ㝡攲搱㘳㄰㕦挰扣摡〷挴㡢㐱㈰晥㙥㉢扣昷㔹㌷扥㐲㈴〱㌱捡〲挱㈹㍤〱昱扣ㅢ挴㑥〴昱㍤㔴ㄶ〸捥昳㘹㍢攷㐱搴㠴搵搳〵㈰㈲〴挱㈹㍡㍣㝢〱㠲昳㜹攲搱㘳㄰㝤㜰㤸慡昶〱昱㔸㄰㠸㐷㙤㠵昷㝥敢㐶㌹㈲〹㠸㠴〵㐲㐷㕦㐰㍣散〶㔱㐷㄰晤愰戲㐰㜰㥡㑦摢㈵て㈲ㅥ㔵昷ㄷ㠰ㄸ㐷㄰㠳㘰搵㍢㄰㥣捥敢ㅤ㠸愱昰昰〳㜱㜷㄰㠸扢㙣㐵搱㝤搷㌷㐵愴敥敥扢敥晡㝢收㠳㐰扦㍣挷换晦晡攵㉣㌱愷敦㜰〱㘰㘳㔳㤳㕣㍢搷ㅦ户㐹㙥挳㕦ㄴ㥦㠹扢㠱攳收挸昵㡤昶㕦愹㥤㠱扢㠴昳慥戳捥㡤㜸㜵改搱㔹换捤㘹挳㥤㜹晢收㘶戴攳㉥敥搹ち晣㐵攴㡥づ戳慤攵㝦攱ㅥ捡戸㥡㤱户愸挱挳扡㝢戲敦㠵㠴扣㐲搰㜷愲捣扡戱㝡㥥㠷昳㠷挲㑢㜹㜷攵晦散㠶敥摡㘴㙣㘲捥晤㙦戳慥晢㠵㤷愹㍢昱ㄶ㕢㜳搶㐷㤵晣㉡㘳㉥㈹㐵㔱㈷散戵㘹㘸晡攰㉦晤捡㙣㌵㥡㤰㍥ㅤㄲ戹愰㔴㥡㤲昲捤戱ㄹ㜸㔷㡥㤷㜶昲挶ㅦ㈵㥥㍦昷摤慦ㅦ搷搸㜹㤴㙤〵搷慥㈶ㄸ昹昱搹户戹㈱搵搶㤶㕡㔱搱摣搰㘴戶㉣攸㔸㔸搱戰ㄴ昳愹戸捦㌹挶㠱扦ㅤ慥捦挰晦㑣挵㤷摡〶ㄱ戹㕤㙡㝢㐰敡扦戲ㅢ㝣㔷㜶㈶散戵㔹㘸ち㔷㜶㌶㈴慥㤵㔵搵㠸捤ㄵ㜶ㅥ㙡〷㜴戸ㅡ晡㕥戰散ㅣ挶捥㤰㜰ㄸ㍡㤹㤷愹昵扥㈹敢ㄹ㥢㝣昳㙣攷㔱挴㡢㜵㉤戶㉡㠲ㄸ〵改㙡㈰㤰㜴晢挲戲㌳摤㉥㠵改㉥昳㑤㜷㐰㜱扡㠳㍣改挶㜹搳㜱㍡㐹搲晤搶㥤㡥ㄳ㌵慥戵㕢攷㥢㉥㔵㥣㉥攳㐹㌷挳㥢㡥㤳㌶㤲捥㜴愷攳㜴㠸㉢摤㙡摦㜴ぢ㡢搳ㅤ攲㐹㌷捦㥢㙥㝦㈷㕤㤳㍢ㅤ㈷ㅤ㈴ㅤ㌷愱㌲㜵扡㙦扡㔶挶收收㤲㝦敦ㄶ㔳攴㝡敦㌸㍦㔱昰摥㤹㑥扡㜶㔸㜶扥㜷㍣戵敦㑡㜷愲㙦扡愵挵改㤶㝢搲㜱ㄶ愰㈰摤㘲㈷摤㘱敥㜴换㥣㜴搶㤶戹捡㌷摤ㄱ㡣㕤戸㘵慥昴愴㕢攱㑤㜷㠴㤳敥昷敥㜴挷㌸改㉣㤸㐷昸愶㕢挵搸㠵㌰㡦昵愴晢㠳㌷摤昱㑥扡攳摣改㑥㈹㑣户搴㌷摤㠹挵改㑥昶愴㍢捤㥢敥㑣㈷摤㈹敥㜴㍣攵敡摡㌲㕢㝤搳㥤捥搸㠵㌰捦昰愴㕢攳㑤挷搳慦戲㈳㥣攵㑥挷ㄳ㥢慥㑤㘵愱㙦扡搵㡣㕤〸昳㍣㑦扡㉢扣改㜸㤲㔳搲慤㜱愷攳改㐳搷摡愵㝣搳慤㘳散挲戵扢挸㤳㙥㠳㌷摤㙤㑥扡扦戸搳昱㈴㥤㉢摤〱扥改㉥㉢㑥㜷㠵㈷ㅤ捦攷ㄵ散〸て㌸改慥㜲愷攳愹㌰㔷扡㝡摦㜴敢㡢搳㕤攷㐹挷戳㘶〵改㥥㜱搲摤攰㑥昷㘲㘱扡㤹扥改㌶ㄴ愷扢挵㤳敥㘵㙦扡搷㥤㜴户戹搳昱戴㡥慣㥤戵摦㑤昵㑤㜷㈷㘳ㄷ㙥㉡㜷㜹搲扤攷㑤昷㤱㤳敥㙦敥㜴㍣㝤攲㠲戹㥢㙦扡晢ㄸ扢㜰㔳㜹挰㤳敥ぢ㙦扡慦㥤㜴て戹搳昱㈴㠵㉢㕤挲㌷摤愳挵改ㅥ昷愴晢搹㥢㡥㈷㉣㘴㐷㜸搲㥤㡥愷〲㕣㌰挳扥改㥥㘱散㐲㤸捦㔱攴晡㐴攰㔹㠳㠲㑤㘵〰〴㤲敥〵㉣㜴㝥㈲昰㈷户㙢敤㜶昰㑤昷ㄲ㡣㍣㌰㕦愱挸㤵㡥扦捥ぢ搲昱攷户愴㝢つぢ㥤改昸挳搶㤵㙥㠴㙦扡㌷㘰攴㐹昷ㄶ㐵慥㜴㔵攸ㄷ愴攳㡦㕣㐹昷づㄶ㍡搳昱攷愳ぢ收㌰摦㜴敦挳挸〳昳㐳㡡㕣改㜶㐲扦㈰ㅤ㝦㑡㑡扡㡦戱搰㤹㡥㍦搲㕣㙢㌷挴㌷摤愷㌰昲慣摤㘷ㄴ戹搲昱昷㕣㐱㍡晥㘰㤳㜴㕦㘰挱㐹㔷捥敦捣㍤晥㐲捦捡户挱昸改搳㘴㘶昸㜷㝢㈶攱慦扦㡣㙡挲ㄷ昳ㅥ晣戱㥤㉦㤱㐷昱㥢㌸㘳攸㕦搹ぢ散っ攲昷㘱㉥㔴昰摢戳攲昷㕡づ㑡晦㌷挵晣㍡㉢ㅥ㕦摢ぢ攲挱慦慥㜹㡦㝡昴挴攳ㅢ㡡攷搹㍡晤㕢㝢㐱㍣昸敤㌳敦挱㙦㤶攲昱ㅤ挵晣㔲㐹㥤晥扤扤㈰ㅥ晣〲㤹昷㐸愱㈷ㅥ㍦㔰捣敦㠵攲昱愳扤㈰ㅥ愶摤戱搶㠳摦敦挴攳㈷㡡て戱㜵晡捦昶㠲㜸昰㙢㕣㍥〷扦愲㠹挷㉦ㄴ昳摢㤹攴昸搵㕥㄰㡦㜶扢㘳攵攰户㉣昱㈸愹㠰㌱扦㘰㠹㠷㘲㡦㉣昱ㅡ挴㉦㔳㕣戰㍣昸㐵㐹㍣㑡㘹挳敦㐸攲搱挷敤昱晢〲て㝥搷ㄱ㡦㌲摡ㅣ敢㜸㤴扢㍤昸㤵㈶㥦㠳㕦㔷挴㐳愳捤挹㡥㐷㕦户〷扦㤵攴㍤昸㡤㐳㍣㉡㘸挳㉦ㅢ㌲㉡摤敤挱㉦ㄶ㜹㡦搵㡥㐷㠸㌶晣扥㈰ㅥ晤摣ㅥ晣㙥㤰昷攰攷扥攴攸㑦ㅢ㝥攴㡢挷〰户〷㍦摥昳ㅥ晣攸ㄶ㡦㠱戴攱愷戶㜸っ㜲㝢昰ㄳ㍡敦挱㑦㕦昱㌰㘸挳て㕥昱搸挸敤挱て搹扣挷〶挷㘳㘳摡昰戳㔳㍣〶扢㍤㙥㉢昰攰㘷愰攴ㄸ㐲ㅢ㝥晣㠹挷㔰户〷㍦敡昲㌹昸㌱㈶ㅥ㥢搰收〱挷㘳㔳户〷㍦慤昲ㅥ晣㈴ㄲ㡦捤㘸挳て㈱挹戱戹摢㠳ㅦ㌸㜹て㝥㤸㠸挷ㄶ戴㜹捥昱ㄸ收昶㜸愱挰㠳㥦〷攲戱㈵㙤昸㔱㈰㌹戶㜲㝢昰戰㥦捦挱㐳扡㜸㙣㑤ㅢㅥ捤挵㘳戸摢㠳㐷敥扣〷㡦捡攲㔱㐹ㅢㅥ㤰挵愳捡敤挱㠳㙦摥㠳〷㔶昱ㄸ㐱ㅢㅥ㔳挵㘳ㅢ户〷㡦㥦㜹て㌹戰昱攸㌱ㄲ㌶捥挳攰〱㑥捥戹㔵㐳㡡戳昲㜲㌰愳搵戶㙥㉢ㅥ搴挴㙡㍢换㑡づ㘰戴㉡㠸挵〳㤹㔸敤㘰㔹挹㐱慢挸㡡〷㉦戱ㅡ㘵㔹挹㠱慡挸㡡〷㉣戱摡挹戲㤲㠳㔳㤱ㄵて㔲㘲戵戳㘵㈵〷㈴㕡ㄵ㡣㥥〷㈶戱㡡㔸㔶㜲㄰㉡戲攲挱㐸慣㘲㤶㤵ㅣ㜸㡡㌲昲〰㈴㔶㌵㤶㤵ㅣ㙣㡡㘲昱愰㈳㔶〹换㑡づ㌰㐵㔶㍣搰㠸㔵㥤㘵㈵〷㤵愲㡣㍣戸㠸搵㉥㤶㤵ㅣ㐸㡡㘲昱㠰㈲㔶攳㉣㉢㌹㜸ㄴ挵攲㐱㐴慣挶㕢㔶㜲挰㈸戲攲㠱㐳慣㈶㕡㔶㜲㤰㈸戲攲挱㐲慣㈶㕢㔶㜲㘰㈸戲攲〱㐲慣愶㕡㔶㜲㌰愰㔵挱㍢挴㠳㠲㔸㑤户慣攴〰㔰ㄴ㡢〷〲戱㥡㘱㔹挹㑥㕦㘴挵㥤㕦慣昶戴慣㘴㐷㉦捡挸ㅤ㕥慣㘶㔹㔶戲㜳ㄷ挵攲㑥㉥㔶㜳㉣㉢搹愱㡢慣戸㘳㡢搵摥㤶㤵散挴㐵ㄹ戹㌳㡢㔵扤㘵㈵㍢㙥㔱㉣敥挰㘲㌵㑦慣っ㘷〷㔳摣㍦攵㘴昸㤵摦㕡搳㘵㤳攰㕢㠱㍢㥦㌹㈰ㄵ昷㑤戱戸愲搰㐲㜱㜷ㄴ挵攵ㅥ〵昷㐰㔱㕣收㔱㜰愷ㄳ挵愵ㅥ〵昷㌳㔱㕣攲㔱㜰搷ㄲ挵㕦㍣ち敥㑤愲戸搸愳攰づ㈴㡡㡢㍣ち敥㌳愲戸搰愳攰㙥㈲㡡㜵ㅥ〵昷っ㔱慣昵㈸戸㌳㠸攲〲㡦㠲摢扦㈸搶㜸ㄴ摣攴㐵㜱扥㐷挱慤㕣ㄴ攷㜹ㄴ摣戰㐵㜱慥㐷挱㙤㔹ㄴ慢㍤ち㙥扥愲㌸挷愳攰ㄶ㉢㡡戳㍤ち㙥愴愲㌸换愳攰㜶㈹㡡㌳㍤ち㙥㡡愲㌸挳愳攰搶㈷㡡㍦㝢ㄴ摣攰㐴㜱㝡愱愲摦晦〳搶捥㥡㡣</t>
  </si>
  <si>
    <t>㜸〱捤㝤〷㜸ㅣ搵搵戶慥㉣㡤㌵敢㌶㘰っ挶㌶戸㘰搱㙣捣慥㜶愵搵ㅡ㡣㡢㕣㌰㙥㠰㙣㝡㈲㙦㤹戵〵㉡㐶㤲ㅢ㠴搸〱㔳㑤て扤㤹㡥改㤰㘰㕡攸㍤昴ㄲ㐲〹㠴㑥攸㥤㐰㈰挰晦扥㘷收慥㘶㘷㘷㈵㉢㕦晥攷挹㝡昶㜸㑥扦昷㥤㍢㘵攷㥥ㄹ㤵愸㤲㤲㤲㕦昰攱晦晣㤴㜱㘵㔸晤捡昶づ扢㜹㕣㕤㙢㔳㤳㥤敥㘸㙣㙤㘹ㅦ㌷戹慤㉤戹㜲㜶㘳㝢㐷㉦ㄸㄸつ㡤搰户㤷㌷戴㌷ㅥ㘶㔷㌴㉣戳摢摡㘱㔴㕥㔲㔲㔱㘱㤶㐲扦愵晢戵㌴㘳搲换㉣㈳㠱㔵㠹㘹㤰昴㈶愹㈰㌱㐹㐲㈴㝤㐸晡㤲昴㈳改㑦㌲㠰挴㈲搹㠴㘴㔳㤲㠱㈴㥢㤱っ㈲搹㥣㘴ぢ㤲挱㈴捣㙦づ㈱ㄹち搲㜷ㄸ挸晣扡㈹昳㔲〷愳㌷昵ㅤ慤㙤昶搸ㄱ晢㌸㙤㥥㄰㠹㡣㡢㡣慢㑡㔴搵㡣ぢ㡦ㅤ㔱户戴愹㘳㘹㥢㍤愱挵㕥摡搱㤶㙣ㅡ㍢㘲捦愵愹愶挶昴㉣㝢攵晣搶㐳散㤶〹㜶㉡ㅣ㑤㈵㘳戵㤱㔸㜵㜵㌶㤱愸敤扢ㄵ㈲捦慤㥢戲㘷㥢㥤㙤晦㙦挵摣㥡㌱攷搵㑤ㄹ㌷搷敥昸㙦挵ㅣ㡥㤸〸㌹戵戵㌹搹搸昲㕦ち㕡捥㙤㕡㍤搵㑥㌷㜲攳摢㜶㕢㘳换愲㜱㘸㜶ㅥ搰攰攲攳㈶户户㉦㙤㕥挲㜱㔴㘷㌷㌵敤㙤㘷㘵愳㌷㑦㙤敦搸㌳搹搶摣摥户㤹昸搹㙤㜶㑢摡㙥敦摦㍣㙤㐵摡㙥㜲つ摢㉢㥡昷㐹戶捤㑤㌶摢㘵㕣ㄹ搰散㙣挳㤹ㄹ扢愵愳戱㘳㘵扦收〵敤昶摥挹㤶㐵㌶㑤捡㥢㘷㉣㙤捣愸戲㌲㉣㈵扤戶ぢ㙡㤹㙣㈸戴愷戹㙥㜱戲慤㐳㌸㙥挲㐸㤰慤㘷戸㐸㉦昲摡挵㈱㌵挲攷挵㙤㔶摦搸㍣换㙥㙢戱㥢㤸㠴㕢㜲㡣捦㐸〰㜲戶㐳づ㈹摤ㅤ㙥㈵搵挷摤昹搸ㄷ㘶㌱㐶㠰㙣㌹户戵慤ㄹ〳㜲㡥㥤㙣㤹㄰ㄹ㕢摦㤱㤹㙡㉦㥢㄰ㅥㄷ愹㌶㐷㐲㙤㡥愲攱㌶㈰晤愷㈴摢敤ㄱ昵㑢摡散㘴㘶㝣㝣扣㌹㥡摡㑡㄰㔵昶㉡㜶㜳㙦㜰敥㙡愵つ挹搲㠶㔴㘹㐳扡戴㈱㔳摡㘰㤷㌶㘴㑢ㅢㄶ㤵㌶㉣㉥㙤㘸㉣㙤㌸戸戴攱㄰搸攸㑦㐵敦摥愵敥攷攳昵ぢ挳㠳慦㥡㌶敤㠶㤹昷慤ㅦ㜱昴㠵慢ㄵ昷㙣㌹㌰㙣㠷㤵挱㐵ㅡ㕢㘵㙥て慤戹〳㠸戱㈳挸愶搸㜲㤹搶收挶挳㤲ㅣㅡ攳㈳㔵㌵攳捤㌱戴ㄸぢ愲搴ぢ㘸㉦摢㝣挵挳ㄷ㕤户换收㉦㑥㍦㜱捦敦㝥㝦捡挲昴㑥㡡㐷㄰㐹㌶づ㉢㕤㈰戳㌳㘳㠵㐱㡣〸㐸ㅥ㌲搵攳捤㉡㙡愳㈰㑡㍤改㘶ㅡ㜲昵㠰㈱愷㥦昱收昴搳㡦㉢慤㍢晢㥢㔱昳ㄵて㔳㤲愹ㅡ㉢挵扢㔵挳㔰㜱㄰愳ㄶ挴摦慤㈸扡㤵愰挵㜸㄰愵ㅥ㜶㤳晤昸晣摣ㄵ㜳摦晤㝡捥敦㙦敥㝦捥ㄶて㑦ㅣ愵㜸㌸㤴㘴扢㘲愵㡢㙥㑤㘰慣摤㐰㡣㠹㈰〳扣ㅢ㍣ㄲㅢ㙦㑥愲㝡㌲㠸㔲昷戸愹㑥㝤㘴挱愱戵摢慤㥦㜶捡㤰㘷㙥搹㔹㡤晤㐵㜱晦㤳㔴㜵㔸㈹摥慦愹っ㌵つ挴㤸づ㔲搰慦慡昱收っ㕡散づ愲搴㙤㙥戲攵晢㥦㌷㝣收㜹㡦㑥扢攷散㐴晣㠹㡦慥晥㑥昱攰㉥挹昶挰㑡ㄷ晤㥡挵㔸戳㐱㡣㌹㈰㜹㥢ぢ㤹收㔲㍢て㐴愹㥢摣㑣㜷捦晣晥扢ㄵ愱攳㈶㥤㌹㜰摥敡㜵ㅢ㑥扡㕥昱っ㈲㤹昶挲㑡ㄷ㤹昶㘶慣㝡㄰㘳㍥㐸㍥㠲搸㔸ぢ愸摥〷㐴愹慢摤㔴㝤慡换戶㝡晦挲㘷敡搶晤戴晤ㄹㄳづ㝦㈶慥晡㐰㉤愹昶挳㑡ㄷ愹昶㘷慣〳㐰㡣〳㐱㉣敦挶慡㑡㈰搷㐱搴晦ち㐴愹㑢摤㕣㤵昵换㝥㜷捡戵㠷敤㜱攷愷㕢捤戸散愵挳ㅦ㔱㍣ㅤ㑡慥〶慣ㄴ摦㕡ぢ愱㌵㤳㈰㐶ち挴扦戵㈲戵攳捤㌴㉤㌲㈰㑡㥤敦㈶㉢㘹㔸昳㘰敢㥦ㄳ㌳㙥㥦扥摥㝡晦搶攱攷㉡㥥㜶㈵㔹ㄶ㉢㕤㜴㙣ㄱ㘳㉤〶㌱ㅡ㐱昲㍡ㄶつ㐷挶㥢〷㔳㝦〸㠸㔲㘷戸戹㥥戰㥦㝢㝥搸〹㠷㑦㍤㘹敤㤴㤶㥦户㐹扥慣㜸㜶㤷㕣捤㔸㈹摥戱ㄶ㠶㙡〵㌱㤶㠰昸㍢㔶ㄵㅤ㙦ㅥ㑡㡢㌶㄰愵㑥㜲㤳摤昸挰戸愳㑦摥㙥搷搹㔷㙣扤㝢㈲㍢攰敥㌷ㄵ慦㈲㈴㔹〷㔶扡攸搸㔲挶㕡〶㘲㉣〷挹ㅦㅣ㌸㙣慣愰㝡㈵㠸㔲挷戸愹戶㜹改搱晢㉦晦扡㜱摥㔹㘷戶散㜸晤㠴搵㘳ㄵ慦㔵㈴搵攱㔸㈹摥慦摦㌰搴ㄱ㈰挶㙦㐱ち晡㠵㐱扦㡡ㄶ慢㐱㤴㕡攵㈶㝢捥晣戲敦慥戳㝥㤸㜷挵㠴㌳扥㜹晦敤㜱〳ㄴ慦㠹㈴搹㤱㔸㈹㥥散㈸㘸捤㌵㈰挶搱㈰〵挹㜰慡㌸㠶ㄶ挷㠲㈸戵挲㑤㜶摢㠵㘷㔷搵㕤昱㑣摤昹つ扤㙡慣㐷摥㘹㔵扣昶㤲㘴挷㘳愵ぢ㄰㑦㘰慣戵㈰挶㠹㈰扥搱㠱㘱㝦ㄲ昵㈷㠳㈸㜵愸㥢慢㜶㤸㜹㙢戴愳㝥昲昵敢挶㑤㍢攲戲戱㐳ㄴ㉦昱㈴搷愹㔸改㈲搷㘹㡣㜵㍡㠸昱㝢㄰㕦㉥っ㡥㌳愸㍦ㄳ㐴愹㠳摤㕣て挶收㍥㝤㘱攲扣ㄹ愷㉤㐹㥦㍡散昵㐴㤹攲㤵愴攴㍡ㅢ㉢㕤攴㍡㠷戱捥〵㌱捥〳挹捦ㄵ〹㡦㌷捦愷晥〲㄰愵搲㙥慥㝥慤ㄷ㡦昸攸戰搲㤹ㄷ搴っ摡戴晣㠵㍢〶慢㐱㔰㑢慥㡢戰搲㐵慥㜵㡣㜵㌱㠸㜱〹㐸ㅦ捦愱挳扣㤴慡换㐰㤴㍡挸㑤戳摦戲慦㘶慦㌹昹敥㈹户㑣㍥㘱晥攰愷愶㘵ㄴ㉦㠹㈵捤ㄵ㔸改㈲捤㤵㡣㜵ㄵ㠸戱ㅥ㈴㝦扣愳㐷㔷㔳㝤つ㠸㔲ぢ摣㔴㥢㝣㜹攸晡捣搳㉦捣扡攰攷昸㤹㕢摤㜹摡㌸挵ぢ㙦㐹㜵ㅤ㔶扡㐸㜵㍤㘳摤〰㘲摣〸㤲㥦ちㅢ敡㈶慡㙦〶㔱㙡慥㥢㙡摤㈵户㕤㜵挶摤㙦捤㍡敤戹㍦㍣㜰捡㈶㉦㡦㔲㠳愱㤶㔴㝦挴㑡昱搱㝥ぢ㐳㙤〰㌱㙥〵昱㡦昶㈸㐶晢㙤戴戸ㅤ㐴愹ㄹ㙥戲ㄹ㥦扤㜸散挰㌳㑥㥤㜶㜳攵㝤㑦昶敤㜵搱㔸戵㈵搴㤲散㑥慣ㄴ㑦昶㈷㠶扡ぢ挴戸ㅢ挴㥦慣ち〷摥㝢㘸㜱㉦㠸㔲㤳摣㘴㠷㜷㝣㌹㘸晤㉦㥦捤㍡㘶搰㡦挳捥㕡昷㑥㡤ㅡ〲戵㈴扢ㅦ㉢㕤㠰昸〰㘳㍤〸㘲㍣〴㤲て㈲晡昵㌰搵㡦㠰㈸㤵㜰㔳晤慤㈴摢扦扦㝤攸昴搳㜷㕢㜵搳㉦㤱戶摢搴㔰愸㈵搵㘳㔸改㈲搵㥦ㄹ敢㜱㄰攳〹㤰扣㌳㌲㌶搷㤳搴㍥〵愲㔴㤵㥢㘹㡦㡦㕦㌱捥㕥扢㙣捥〹㙤㔵㌳㕦㝡㝣摢㕦昵㝤〶敡扤摣ぢ摡愹㙤挹攵昸㠹搰昹敢愳㙡㕣㤸晦扡晦搹㠵㕦㕤搹敡㙣㍣ㅢ㠹㘴慡挳挹㘸戲㝣㈴挲㙥散昵㍤て挶㝤戳晢㌶攲㔲㜳戹㕣昰て攳㥥搴㜹晤㍦挶搵㑤㘹㕤摡㤲㘹ㅦㅡ慣慣敦㐸㜶搸㐳晣扡捥㈰〵㙥昵昸㌹㘴户㑢扥慤晤㙥晢㈴㥢㤶摡㤳㔷㌴㍡敡慤㝣㙡晣ㄸ㙡㑤ㄵ搷㑥㙦戳て捤㘹ぢ㕡㌴ㄹ扦搶㤷㐹散㠲㕥㍡㉡愷㕤㈳敡ㄶ户戶摢㉤搲扣㌱捤㝢㌶愶て戱摢敡㙤晥搶户㌳搲搵㐱㔴戹扦挸挶捣㙢㐱㐷昱ㅢ㉢㌳捡㉢捤㑥㕢搱㘱户㘴散っ摡扢挴㙥敢㔸㌹㍦㤹㙡戲㌷捦㌳㜱㜲㐲戱㘵㥥㜸㝡㙢㝡㘹㝢㕤㙢㑢㐷㕢㙢㔳扥㘶㜲㘶㔹ㄲ扦〲㌳㜳㕡㌳㌶㝥挴㤵昱㔳愲㑡㝡昵㔲慡㘴挷愰㕦㔲㡣摢㍥㑥㌶㠴㘷ㄳ㙦㠵㙤㍥㌸㝦搸㡤摢ㅢ扤㐳㉦㥡㙣㡥挹搲搱摤〴㤳戸っ戳㐳㜱㐳㑦㥦㜸㘳㠴搶摢ㄷ户㤶㌶收戶摣晦㕦攳搲搲㠱㙥敦愷㉤挳㉦攵摤昱㍢慢挹㙥敢昲戶㡥㘲㡢捣㘷㐱捡㜷挶摥㕣ㄴ扤㌲㔸愸ㄵ㙡㘵昹昲挶㑣挷㘲㘳戱摤戸㘸㌱慦愸㜰敢愷愲㠲搰ㄶ㝣捣攷㈱㌲㕦㈰昹ぢ㐸㈸㔴㘲扣㐸㈳㈳㘴晥搵攱换㐷攱晦㥥晦〶㉦㠵㤷㈹扦昹㜱㠳愶扤扣㜹㝡㙢㕢㝢慦㕥㐱扤摣㍤搹扥戸㠳挳戳㙢㈵攳扤㐴昲㌲㐸昹㘸㤰㙥㝦攲て㠰㔱ㄹ敦㘴昴㙢㥥㙡㘷㤳戸㝦㈴㝢户㑡㤶㌷㍢户㈴愶摡敤㘹㤳昷㉥㘶㘲㕦㔹㘱㘰つ㍢㝦摦㘶㡥㝥㝢㐵挷搴㘴㐷戲㜷㌳敥㠲㘰㉢㤹㌰ㅡ㈳㕥捥ㅡ㍤晢㠹㑣㝢㠷㕣づㄱ㉣㔹昵㐴改㈳〲㈷ㄲ㜶ㅣ散㉦㈵扤㕣摡㜵㈷搰昶慤搱〹挳㍦搰昳敦㘶昰愷晡っ扢㘵晥捡㈵㜶㍢捤㉢㡣㉥愱昴敦㕥っ㌶㉦㥤㕡搰搱搸搴㍥づ㉤㥤搱搶扡㜴挹㝦㌳づ㘳㤹慦㠰攸㑦昹戶ㄸ挵ㅢ摦㈷挰㔵搲㝢ㄹ户㑤㐳㐳㐹〵愳㔱㘲㙥㐳挲搱㡡㘰扦攰㍦昹㤸慦攳扦㔰㔷扡昲㑡㔸昴攴捥㑦㌹散晢㌶〳愱昹㙤戶摣换慡㄰〶㘸昷㙢摥户戵敤㤰㔴㙢敢㈱ㅣ㑦晤㠵㙢㕦㙣摢ㅤ扣㍦搴挷扤ㅦ㈶昷扤㤴敡搵㉢敦晥㡥攷㐶搲㜰挴㌷摥〲改㌷戹愹㘹㠴㡥搸㙥扣つ㔱㉦摣愹㌲摥挱㑡っ㐷昲㡥搶づ㈴ㅤ戱慣㘶挴㑥㈳愶搸敤ㅤ㈳敡㜸㍦㠹愷愸愶挶ㄶ㝢挴昶㉤慤㈳摡散昶㈵戸㈳㙣敦㌰㙥㐵㔳晢ち㌵っ挸昰㌶捤攸慦慡て㝥㈹晡敤攴㙢㍥㝡挲摥戱昷攱㑦慢愱慥愲攰㘶搱昶挸㌵ㄲ㕦昳㝤㄰戵㈵捣㜸挴挱㝡晥挷晣〰扣昹㈱挹㐷㈰㌸㙥挸㤶挰㘱攳ㄳ㠷㔵㍢攰㝦ㅥ㍡捣㑦㐹㍥〳㔱㘳㐰戸攳㥡㥦㠳攸㡦戲㄰㥦攳㐱戶改㡥㄰ㄷ㙥搳慦㈱つ㤹㕤攸搴㔸㔸㜰扢㥡挴搱㈴㜲㈶㔱㔳〶〲〷〲㔰敥㉡ち㙥㘰敤っ㌷〱攰摦昴敦〵戳㘰〰㝥㘶づ〲㘳㜲㌴㝡〰㈸㜵㔸ㄵ㠶㑥〰攸〵㠱挹㝢昷慡ち㈲〱愰ㅣ㥣晥愸ㅦ㝥昶〰㄰㠱戸㄰〰㤳㌱捤㉥㜴㉡ち扦㈰〰扥㐰昰㐰〰㍥㜷ㄵ〵昷搵㙡㄰㘹㈴㕢戱㈹㥢晣㈹捣㠲〱搸っ㙡㜳㄰挹收㈰ㅥ〰〶㍢慣㡡㈳㠸〰戰㈵㡤㠶㠰愸〴㐴〲挰㔰㜰晡愳摥昵〲㔰ぢ㜱㈱〰挳ㄹ搳散㐲愷挶挳㉦〸㠰㔷㡢〱昰㡡慢㈸戸搷㌷〱㤱㐶戲ㄵ摢戳挹㉦ㄵ〵㘰㐷愸捤㌱㈴㘳㐱㍣〰㡣㜳㔸戵ㅢ㠲〸〰㍢搳㈸っ愲㈶㐱㈴〰㐴挰改㡦㝡摡ぢ挰㐴㠸ぢ〱愸㘶㑣戳ぢ㥤㥡っ扦㈰〰ㅥ㉡〶挰㠳慥愲攰づ攴㔴㐴ㅡ挹㔶散㠶愴敡晥愲〰㑣㠲摡㥣㑣㌲〵挴〳挰㔴㠷㔵搳㄰㐴〰㤸㐶愳改㈰㡡㌷㈵〵㠰ㄹ攰昴㐷摤敥〵㘰㍡挴㠵〰捣㘲㑣戳ぢ㥤摡ㅤ㝥㐱〰摣㔰っ㠰敢㕤㐵挱㕤搱㔹㠸㌴㤲慤㤸捦㈶㕦㕢ㄴ㠰㝤愰㌶昷㈵搹て挴〳挰〱づ慢㘶㈳㠸〰㜰㈰㡤づ〲㔱㜳㈱ㄲ〰㝥〵㑥㝦搴愵㕥〰收㐰㕣〸㐰㤲㌱捤㉥㜴㙡ㅥ晣㠲〰㌸愷ㄸ〰㘷扢㡡㠲㥢戵㝢㈳搲㐸戶攲㘰㌶昹捣愲〰㌴㐱㙤㌶㤳戴㠰㜸〰㔸攲戰慡ㅥ㐱〴㠰㐳㘹搴〶愲ㄶ㐰㈴〰戴㠳搳ㅦ㜵愲ㄷ㠰昹㄰ㄷ〲戰㥣㌱捤㉥㜴㙡ㅦ昸〵〱㜰㘴㌱〰㝥攷㉡ち㙥㈱敦㡦㐸㈳搹㡡搵㙣昲慡愲〰ㅣ〹戵㜹ㄴ挹ㅡ㄰て〰挷㌸慣㍡〰㐱〴㠰㘳㘹㜴ㅣ㠸㍡〸㈲〱攰㜸㜰晡愳㤶㜹〱㌸㄰攲㐲〰㑥㘲㑣戳ぢ㥤晡ㄵ晣㠲〰㘸㉡〶挰㈱慥愲攰扥昶㐲㐴ㅡ挹㔶㥣挵㈶㌷ㄶ〵攰ㅣ愸捤㜳㐹捥〳昱〰㜰㠱挳慡㈴㠲〸〰ㄷ搲攸㈲㄰㤵㠶㐸〰㔸〷㑥㝦搴㐲㉦〰㈹㠸ぢ〱戸っ昶㈱戳ぢ㥤捡挰㉦〸㠰㝤㡡〱戰挰㔵ㄴ摣㙢攷㍤昴㤱㙣挵㜵㙣㜲㝤㔱〰㙥㠰摡扣㤱攴㈶㄰て〰㝦㜰㔸戵ㄸ㐱〴㠰㍦搲攸ㄶ㄰㜵㌰㐴〲挰〶㜰晡愳昶昰〲搰〸㜱㈱〰㜷㌰愶搹㠵㑥ㅤ〲扦㈰〰㈶ㄵ〳㘰愲慢㈸㤸〰㘸㐱愴㤱㙣挵〳㙣昲㠴愲〰㍣〴戵昹㌰挹㈳㈰ㅥ〰ㅥ㜳㔸搵㡡㈰〲挰㥦㘹昴㌸㠸㍡ㄴ㈲〱攰〹㜰晡愳㘲㕥〰㤶㐰㕣〸挰㌳㡣㘹㜶愱㔳㙤昰ぢ〲㘰挷㘲〰散攰㉡ち㈶㈵㤶㈲搲㐸戶攲㘵㌶㜹扢愲〰扣ち戵昹㌷㤲搷㐰㍣〰晣摤㘱搵㌲〴ㄱ〰摥愰搱㥢㈰㙡〵㐴〲挰㕢攰昴㐷㙤敤〵㘰㌹挴㠵〰扣挷㤸㘶ㄷ㍡戵ㄲ㝥㐱〰㙣㔶っ㠰㠱慥愲㘰慡攴㌷㠸㌴㤲慤昸㡣㑤摥愴㈸〰㕦㐰㙤㝥㐹昲ㄵ㠸〷㠰㙦ㅣ㔶ㅤ㠱㈰〲挰户㌴晡㈷㠸㕡〵㤱〰昰ㅤ㌸晤㔱ㄵ㕥〰㝥ぢ㜱㈱〰㍦㌲愶搹㠵㑥慤㠶㕦㄰〰㍦晦㔴攴㔲昸㈷㔷㔱㌰㝤㜳ㄴ㈲㡤㘴㉢捡㑡搱攴ㅦ㘱ㄶ㝣㈹㙣㐰㙤昶㈶愹〰昱〰㄰㜲㔸戵〶㐱㐶㌱㔰ㅦㅡ昵〵㔱挷㠰ㄵ〰晡㠱搳ㅦ昵ㄵ㜲攴㝥っㅤつ㜱㈱〰㥢挰㍥㘴㜶愱㔳㥣㈷ち〲攰㠳㘲〰晣挳㔵ㄴ㑣㈹㥤㠰㐸〲挰㄰㌶昹扤愲〰っ㠳摡摣㡡㘴㙢戶慥昳搷攰〸㠷㔵㙢ㄱ㘸ㄴ扢㌳㤲㐶愳㐰搴㐹㘰〵㠰㙤挰改㡦㝡捤ぢ挰㠹㄰ㄷ〲戰ㅤ散㐳㘶ㄷ㍡㜵㌲晣㠲〰㜸扥ㄸ〰捦戹㡡㠲㜹慥搳㄰㐹〰〸戳挹捦ㄴ〵愰ち㙡㌳㑡ㄲ㘳敢㍡〱愸㜱㔸㜵㍡〲㡤㘲㜷攲㌴慡〵㔱㘷㠰ㄵ〰ㄲ攰昴㐷㍤攲〵攰昷㄰ㄷ〲㌰〱昶㈱戳ぢ㥤㍡ㄳ㝥㐱〰摣㔵っ㠰㍦戹㡡㠲挹户㜳㄰㐹〰㤸捥㈶摦㔱ㄴ㠰摤愱㌶㘷㤲散挱搶㜵〲㌰摢㘱搵戹〸㌴㡡摤㤹㐳愳戹㈰敡㝣戰〲挰㍣㜰晡愳㙥昲〲㜰ㅥ挴㠵〰搴挳㍥㘴㜶愱㔳ㄷ挰㉦〸㠰㉢㡢〱㜰㠵慢㈸㤸ㄱ㕣㠷㐸〲挰㐱㙣昲㘵㐵〱昸㌵搴㘶〳挹㐲戶慥ㄳ㠰㤴挳慡㡢ㄱ㘸ㄴ扥㘶㥡㐶ㄹ㄰㜵㈹㔸〱挰〶愷㍦敡㍣㉦〰㤷㐰㕣〸㐰㈳散㐳㘶ㄷ㍡㜵ㄹ晣㠲〰㌸戵ㄸ〰愷戸㡡㠲戹捡㉢ㄱ㐹〰㘸㘳㤳㑦㉡ち㐰〷搴收㔲㤲㘵㙣㕤㈷〰㉢ㅣ㔶㜱ㅥ㜳ㄴ扢戳㤲㐶㠷㠱愸慢挱ち〰㠷㠳搳ㅦ戵挶ぢ挰㝡㠸ぢ〱㔸〵晢㤰搹㠵㑥㕤〳扦㈰〰づ㉢〶挰㑡㔷㔱㌰㠳㝡㍤㈲〹〰挷戱挹换㡢〲㜰〲搴收㕡㤲ㄳ搹扡㑥〰㑥㜶㔸㜵〳〲㡤㘲㜷㑥愱搱愹㈰敡㈶戰〲挰㘹攰昴㐷戵㜸〱戸ㄱ攲㐲〰捥㠴㝤挸散㐲愷㙥㠶㕦㄰〰㤹㘲〰愴㕤㐵挱扣敥㉤㠸㈴〰㕣挴㈶㈷㡢〲㜰㌱搴收㈵㈴㤷戲㜵㥤〰㕣敥戰㙡〳〲㡤㘲㜷慥愰搱㤵㈰敡㌶戰〲挰㔵攰昴㐷敤攷〵攰㔶㠸ぢ〱戸ㄶ昶㈱戳ぢ㥤扡ㅤ㝥㐱〰捣㉤〶挰ㅣ㔷㔱㌰搷晣㈷㐴ㄲ〰㙥㘱㤳㘷ㄵ〵攰㔶愸捤摢㐸㙥㘷敢㍡〱戸搳㘱搵㕤〸㌴㡡摤昹ㄳ㡤敥〲㔱昷㠰ㄵ〰敥〶愷㍦㙡㡡ㄷ㠰扢㈱㉥〴攰㝥搸㠷捣㉥㜴敡㕥昸〵〱㔰㕢っ㠰戸慢㈸㤸晦㝥〰㤱〴㠰挷搹攴敡愲〰㍣〹戵昹ㄴ挹搳㈰ㅥ〰㥥㜵㔸昵㈰〲㡤㘲㜷㥥愳搱昳㈰敡㘱戰〲挰ぢ攰昴㐷㡤昵〲昰㄰挴㠵〰扣〴晢㤰搹㠵㑥㍤〲扦㈰〰㐶ㄵ〳㘰愴慢㈸㤸㤵晦㌳㈲〹〰㙦戲挹挳㡢〲昰㌶搴收㍢㈴敦戲㜵㥤㈳攰㝤㠷㔵㡦㈳搰㈸㜶攷ㅦ㌴晡〰㐴㍤〹㔶〰昸㄰㥣晥愸捤扤〰㍣〱㜱㈱〰㥦挲㍥㘴㜶愱㔳㑦挱㉦〸㠰扥挵〰攸攳㉡晣挵〲攵捦㈲㔲て㈶㜹晢戰挱搹㝤ㅡ敤攵㥣㤵敡㥦㐵㈹㜰摤搲昶㡥㔶㤹㐲敢㤷㥤摡㍡户戵㘳㙡㘳晢㤲愶攴捡㠱㔹㜷㘵摦挵㜶ぢ㈶戸摢㌰捦敤㤳戵㉥㔹㘲㘷捣㙣㝤敢搲戶戴㍤㜳敡晦挲〴㌸晡㠷㑤㈷㜳摦愵ち㥦晦㙣㑥户〴㥥ㄸ㈵昸㤴㤴㍦㡦㠰晥愹㌹㈹㐸昶㑣愳换慡〵挳〱㥤㠸捥㙦散㘸戲晢㘴㘵ち㕢搶㉢戲㐰ㄱ㔵〳㤹摥搹昹㡢㌱㘵㌵戵㕦㜶㐶㕢㘳㠶㜳㐴摣ㄸ㥢㌹愶戳敤㐵愸㄰搸戳戵扤㤱〵扥晤戲昳摢㤲㉤敤㑢㌸搹㤹㕥戹㘹ㅥ㈷戳愲攵搹㈹㡤㉤敤㐸㈳㕢㤱敢〳戲昵㡢㕢㤷攳㌱㠴愵捤㉤㌳㤲㑢摡晦㈷戶㡡攲㘶㤱㡦㙣ㅡ㔵慡㑡㑢㔵㐵㘹挵㝦扡㝤㡣㝦㘲ㅦㅢ攸搴㑣㡦挰㌸敤㘸㙢㑣㉤㈵㘰㤲愳ち戴㡣㐴戶㘱㐹昹ぢ㔸昳㑦㙢㝡㌶愱慦㈶㠱㙤捤㉢慦て㥣ㅥ捦㍤摢戱ㄵ捣捤敦搰㥣扥摦㠳散㌱㘳挱捣捥㙡㥤晦搳㠳ㄲ攵㝦㐱攴㡤㉥㡥ㄸ〴攳晥捥㄰㘲挱〴㐷ㄴ昶㑣㡣〴㜲晥㘱ㄹ捡㡡つ㐷㘸晦捥搵改㤸㕦敦㥢㥤㥤㑣搹㑤㈸ぢ㘸㑥㜶昴㜷ㄸ搶㘷愰㤰扥摤搵搵戵㌶㌷㈷㌹攴昸㌸㐰㝤㍡搹㘴㔷㘴㈷㉦敤㘸㥤搳搸㘲㘶㐱㘴㕣扡愲攴ち㠸㤲㉢㥣〹晣散摥㉣ㄷ㤲㜵挶㙡㕤㤴㙣㙢散㔸摣摣㤸慥㈰挳昹搲晦㠹戱㡡攳㐷ㄹ挰搴ㅦ㝤㉣昱㔷〴㌸昳昲搸摣攳㔰㐴㐳攸戸昹㌱愲㑢㤵㠱㝦敡㍦慣㈶挱㤱㐷㑥㈸收て㠸㔶㡥慦ㅣ㡡愴㉤㕦挸㔴㉣㔶扦㔸㠵㈱㉡〷㈷昵㔷ㅡ攰㙢晥〸㔳慥昰㕢昶ㄲ㐸㤷愵〶扤㘱㄰㥡摤㥡捣㑣㑦愶昱㘸㑦㙦昷挱㥥ち㙣㕡ㅥ㙡摡㉣ㄶ㝦搴愱㥥〸戳摢换ㅡ㌳㜶㕢〵〵昵㜸㜰愹㡣㘵㈳㠶戳つ㌱つ摥慢愴扣扣㑦㐵㔰慥㤹㍡搶㘸㜷㑡摤晢㘰搴捣㠲昸㥦散㔵㍢㤱㙤て㠵攴ㄴ昵㙦㜴挷晣㠹㝤㝡ㄹ㐲昶挷㘷昰㌳つ㝥〱㈹㝦〵㑡晦戶挹慦挳㐰戵㠶〹愳㌲㜹㈴㠶ㄵ㈲ㄵ愸愶㤰搲㤲㜲改㐸ㅦ㑦㐹㠸攱㔴㠳㔴挰〷㙢捤敤㐶㍤㐶戹㥤〹㌹挷㔷㤶㥥攰捣㔰㔲㕡㕡㠶㑤㙤昸换改ち搲㌲㐴扤㉤戵㈲㙡㙢㌴挱㘰〹攱收摣㔹㄰扦㠱㈳摥昳搸挹㡢㌰挰戴昶㉦昸㑦㍥愱㤰㔹ち昳㤲㤰㝡ㅤ㔴㘳㄰愲挴〱〹攸攳ㄶㄸ㠸㝡ㅦ㐲㕥〹㜸捥㕢敡〳戰㍣㜷㤵ㄸ㝣攸㘸㘳㡦㤵敡㐳㜸昰㜸㘹ㅡっ晣ㄱ搶㜸ㄸ捡つ换ち㐸扢ㅦ㤶㥦搰〳㕦㤳捦戰㜱㐵扥㥦㘲㐵㜷㠳〲户ㅢ㈱搸㤸㝤㘸昸㔹戰㐱㕦ㅡ昴愳挱攷㌰攰昶㌶晡㠳ㅢ愲㜱っ㜸㈴㈶〰㑢ぢ㉥挰昲㙢㑦づて㤶㥢㌰挷愶捣昱㙦ㄸ昸戱晣ㄹ㌲挱搲攴㜹㐷㍥扥㜳㡣攲㘶ㄳ摣㌶㘳㄰㜶㌸て户捤㈱敤ㅥ户㔲戸ㄱㄹ㜳ぢ〹攲㌰㡡㠵ち〱戸つ㠶㡤戹㈵つ㔹挴㄰㘰㌰㠴〶㐳㘹挰扡〶挱㙤ㄸ戸挰昱㠷㉡晤〰捣戶㠶㌹㌰㘳㤹㠳㡥敦挱㙣㌸攳㡦㘰㝣㤶㈴昸㌱㘳ㅤ㠲㠳㤹㍣昴㐶搰晣㤸戱㑡㐱㌰ㅢ挵㈰㉣㔷挸挳㙣㌴愴摤㘳挶戲〶㉣㜸㘲㡢㐱戰㈲㕦搶㌶攸㈶㔳攰㡥戵㙤㘱㘳㙥㐷㐳搶㍤〴ㄸ㙣㑦㠳ㅤ㘸挰㔲〸挱㙣㐷㜰挵挶ㅡ㥦㔳ち挰㙤㉣㕣㠰摢㜰㑦づて㙥㍢㌱挷㌸收㘰㈵㠳ㅦ㌷㤶㉦〸㙥挶捥㌰搹攸晤㤶〵て㠲㘵㤸㠱㔹昹㤰㠷㘵ㄵ愴摤㘳挹ち〹㉣戸㘵捡㈰ㅡ㑢㤶㐹〴㐰ㄵ㠳㡤㔹㑤㐳㤶㔰〴ㄸ搴搰㈰㑥〳㔶㔵〸㤶戵攰戶搰晢慤昷昸挷愷戰〲㠰ㅣて㝢〰挹㉡ぢ㥤挰〳攴㉥㑣戰㉢ㄳ戰㈲挲て攴㈴挸扡ㄹ㠰㤳㘱㈲愰敤挶㈰㔳挰攵㠱㌶〹搲敥㐱㘳㔵〵ㄶ㤴㕣㌰㠸〶㡤愵ㄵ扡挹ㄴ扡〳㜰ち㙣捣㍡ㅡ戲散㈲挰㘰㉡つ愶搱㠰㤵ㄸ〲摡㜴㜰㐵〷㈰㥥㜸〹挰㙤㜷戸〰㌷ㄶ㘷攸ㅣㅥ摣㘶㌲挷ㅥ捣挱㐲ち㍦㙥慣㥥㜰〶攰㉣㤸㙣昴〰㘴扤㠵㘰㌹㥢㠱㔹㜸㤱㠷攵㕣㐸扢挷㤲〵ㅡ㔸昰搴ㅡ㠳㘸㉣㔹愵愱扢㐱愱㡢攵㥥戰㌱昷愲㈱㉢㌸〲っ昶愶㐱㍤つ㔸搴㈱㔸捥〷ㄷ㜸〰っ挶㜱ㅦ㤸〳挷愴㈷扥〷挷㝤ㄹ㝦㍦挶㘷㍤㠶ㅦ㐷ㄶ㘱㌸㌸敥て㤳㡤挶㤱㘵ㅢ㠲攳〱っ捣晡㡤㍣ㅣて㠲戴㝢ㅣ㔹攷㠱〵㡦挹㌱㠸挶㤱挵ㅥ〱㌰晤ㅡ㌶㘶〳つ㔹〸ㄲ㘰戰㤰〶㐹ㅡ戰㌶㐴㜰㑣㠱ぢ摥㤱㠳㡦㠸ㄹ搸〳㐸搶㡡攸〴ㅥ㈰㙤㈶挸㌲挱㙡ㄸ昸㠱㍣ㄲ㌲〷挸㐵㌰搹㘸㈰㔹晥㈱㐰㉥㘶㘰搶㠱攴〱㜹㌰愴摤〳挹㝡ㄱ㉣㜸㉣㡦㐱㌴㤰㉣ㅡ搱摤愰搰ㅤ㤰㑤戰㌱㥢㘹挸㠲㤲〰㠳ㄶㅡ戴搲㠰㌵㈶〲攴ㄲ㜰㠳㠳㡥㠸昲愸㘳挰慥摤〶〷㈰挹愲ㄳ㥤㘱昳捥㈶戴㌳〳摦㌷愰㔸㈰攲㐷㤲㔵㈱摤ㅣㄲ㔹㌳㈲愸㉤㘳㄰ㄶ㡦攴愱戶〲搲敥㔱㘳㤱〹ㄶ㑣㈹㌰〸㔶攴换㑡ㄳ摤㘴ち㕣搴づ㠳㡤㜹㌸つ㔹㠵ㄲ㘰昰ㅢㅡㅣ㐱㠳㜵㌰㄰搴㝥ぢ慥搸㈱㤱㑦㙤〶攰戶ㅡ㉥挰㡤戵㉡㍡㠷㘷〴晥㡥㌹㡥㘴づ搶㤵昸㜱㘳㌱㠹㠳ㅢ㐷愰㝣慡㐰㍤昷ㄸㄴ㑢㑤〴户㌵っ挲㥡㤳㍣摣㡥㠱戴㝢摣㔸㥢㠲〵㡦ㄴ㌲〸㔶攴换〲ㄵ摤㘴ち㕣摣㡥㠳㡤㜹㍣つ㔹扣ㄲ㘰㜰〲つ搶搲㠰昵㉣㠲摢㠹攰〲㐷㥢㍣㝦ㅡ㠰摡挹㜰〰㙡㉣㜰搱ㄹ㍣愳敤ㄴ㘶㌸㤵ㄹ㔸㡣攲㐷㡤ㄵ㈸摤㡣㌶搶愷〸㙡愷㌳〸ぢ㔵昲㔰㍢〳搲敥㔱㘳㐱ぢㄶ㍣戰挸㈰ㅡ㌵㔶戵攸㈶㔳攸愲㜶ㄶ㙣捣戳㘹挸㡡㤷〰㠳㜳㘸㜰㉥つ㔸〴㈳愸㥤〷慥搸㘸攳愳戴〱戸㕤〰ㄷ攰挶扡ㄸ㥤挳㌳摡㉥㘴㡥㡢㤸㠳㌵㉣㝥摣㔸戸攲攰挶㉢㐰昹昸㐷ㅢ换㕡〴户㡢ㄹ㠴昵㉤㜹戸㕤ち㘹昷戸戱づ〶ぢ㥥㡡㘴㄰慣挸昷つ㔰摤㘴ち㕣摣㉥㠷㡤㜹〵つ摦っ㌶戸㤲〶㔷搱攰㉤ㄸ〸㙥敢挱〵㥦㈴㠲㝦㙥㕣〳㝢㠰挶㕡ㅡ摤〲て㘸搷㌲挱㜵㑣挰扡ㄷ㍦㘸㉣㜶改㘶戰戱ㄴ㐶㐰扢㠱㐱㔸ㄳ㤳〷摡㑤㤰㜶てㅡ㙢㘷戰攰愱㑢〶搱愰戱㠰㐶㌷㤹㐲ㄷ戴㍦挰挶晣㈳つ㔹㕣ㄳ㘰㜰ぢつ㌶搰㠰昵㌶〲摡慤攰㡡づ戶攰慢㤴摢攱〲摣㔸㠲愳㜳㜸㜰扢㠳㌹敥㘴㡥㌲晣㜸昵攳挶ㅡ㤹㙥㜰㘳〵㡤攰㜶ㄷ㠳戰㤴㈶て户㝢㈰敤ㅥ㌷㤶摣㄰ㄹ昳㕥〶搱戸戱敥㐶㌷㤹㐲ㄷ户晢㘰㘳摥㑦㐳搶攴〴ㄸ㍣㐰㠳〷㘹挰㌲ㅤ挱敤㈱㜰㐵㜱挳㐳㥥〱㍢改㈳㜰〱㙥慣摣搱㌹㍣戸㍤捡ㅣ㡦㌱〷慢㙣晣戸戱戴挶挱慤攸㈹㠱㠵㌷㠲摢攳っ挲ち㥣㍣摣㥥㠴戴㝢摣㔸愹㈳戸㍤挵㈰ㅡ户㤱㤰敡㈶㝢㜰㝢ㅡ㌶收㌳㌴㘴㈹㑦㠰挱戳㌴㜸㡥〶慣敥ㄱ摣㥥〷㔷攴㤴㄰㝣㈹昷ㄷ㌸〰㌵㤶晢攸っ㥥㔳挲㡢捣昰㔷㘶㘰㘹㡥ㅦ㌵搶攳㜴㠳ㅡ慢㜵〴戵㤷ㄹ㠴㘵㍢㜹愸扤ち㘹昷愸搵挰㑤㔰晢ㅢ㠳㘸搴㔸攳愳㥢散㐱敤㌵搸㤸慦搳戰㌶搸攰敦㌴㜸㠳〶㉣〹ㄲ搴摥〴㔷〴戵攰ㄳ挲摢㜰〰㙡慣ㄱ搲㑤昰愰昶づ㌳扣换っ慣攷昱愳挶㈲㥥㙥㔰㘳㠹㡦愰昶㍥㠳戰搶㈷て戵て㈰敤ㅥ㌵搶〴〹㙡ㅦ㌲㠸㐶㡤㠵㐱扡挹ㅥ搴㍥㠲㡤昹㌱つ㔹㌴ㄴ㘰昰〹つ㍥愵〱敢㠸〴戵捦挰〵愳挶ㄷ〱〴散愱㕦挰〱愸戱戰㐸㘷昰愰昶㈵㌳㝣挵っ㉣〲昲愳挶捡ㅦ〷戵愲㌷敤㔸ㄷ㈴愸㝤挳㈰ぢ挱攵愱昶㑦㐸扢㐷㡤㠵㐴㠲摡㜷っ愲㔱㘳㌵㤱㙥戲〷戵敦㘱㘳晥㡢㠶㤹㘰㠳ㅦ㘸昰㈳つ㙣ㄸ〸㙡晦〶㌷㌰攰㈷㐲㄰㘰㍦挳ㄶ㠰戱㄰㐹㘷昷ㅣ搲㝥㘱昰ㄲ捣㙥㈸ㄶつ昹〱㘳愵㔰㌷㠰戱㡥㐸〰挳つ昰ㄲ戵っ㕣ㅥ㘰㜸昰㜸㈳〰㕢〱㌷〱慣㥣㐱㌴㘰慣㍥搲㑤昶〰㘶挰挶散㑤㐳㔶㈶〵ㄸ㔴搰㠰慦㐹㔳㉣㔶ㄲ挰㐲攰㠲慦㍢㠲㐷㔹㕦搸〳㌴ㄶ㉦改〴ㅥ搰晡㌱㐱㝦㈶㘰愱㤱ㅦ㌴㔶ㄷ㜵〳ㅡ㙢㡦〴㌴㡢㐱㔸㠴㤴〷摡愶㤰㜶㍦捡㔸慣㈴愰つ㘴㄰つㅡ㉢㤶㜴㤳㍤愰㙤〶ㅢ㜳㄰つ㔹捤ㄴ㘰戰㌹つ戶愰〱ぢ㥣〴戴挱攰㠲㐱ぢ㍥愰つ㠱㍤㐰㘳挱㤳㑥攰〱㙤㈸ㄳっ㘳〲ㄶ㈷昹㐱扢ㄸ㌲〷戴㜲㡥㔷㝥慡昰昵晥㥥扡〴㈶〲摡搶っ挲挲愵㍣搰㐶㐰摡㍤㘸㉣㜰ㄲ搰㐶㌲〸㌲挸昷ち㐸㜵㤳㍤愰㡤㠲㡤戹つつ㔹〱ㄵ㘰㌰㥡〶㤵㌴㘰㔱㤴㠰戶㉤戸㘲ㄷㅤ㝣㘳㐶挰㈱㙤㝢戸〰㌷搶㐹改ㅣㅥ摣㜶㘰㡥ㅤ㤹㠳㌵㑤㝥摣㙥㠵慣ㅢ摣㔸收㈴戸㡤㘵㤰摢挱攵攱㌶づ搲敥㜱㘳㕤㤴攰戶㌳㠳㘸摣㔸ㅣ愵㥢散挱㉤っㅢ㌳㐲㐳ㄶ㑥〵ㄸ㔴搱㈰㑡〳搶㔲〹㙥㌱㜰挵㜰攳换㍦〲㜰慢㠱ぢ㜰扢摦㤳挳㠳㕢㥣㌹㙡㤹㠳愵㔰㝥摣㔸晦攴攰㔶昴ㄷㄵ慢愳〴户昱っ挲㌲愹㍣摣㜶㠵戴㝢摣㔸㑥㈵戸㑤㘰㄰㡤ㅢ㙢慡〲㘰搹つ㌶收㐴ㅡ戲摥㉡挰㘰ㄲつ㈶搳㠰㈵㔸㠲摢ㄴ㜰挱㍢㘹昰㘰㥢ち㝢㠰挶㤲㉣㥤挰〳摡㌴㈶㤸捥〴㙦挲挰てㅡ㙢愶ㅣ搰㘶ㄵ摢㐹㔹㔱㈵愰敤捥㈰㉣慤捡〳㙤て㐸扢〷㡤㈵㔸〲摡㉣〶搱愰戱づ㑢㌷㤹㐲昷㤷挱㙣搸㤸㜳㘸挸ㅡ慤〰㠳戹㌴㤸㐷〳㤶㙤〹㘸㝢㠲ぢ扣攷ㅢ㝣㘰摢ㅢ收挰㡣㔵㕣㍡扥〷戳㝡挶㥦捦昸慣昹㤰㜶㉦㈰攷戶扢㥣昳昶晥改攸㠲㔲〱挹㤰㘵搱㐰㝤挷捡㈶ㄴ㙡㜰㤵搳搳捥ㅡ㈷摡㐳㈲挳愴㜹㙢ㅢ愶昷捡晣敦㤶挸昹㍥㠳挴㝤㌶昳扤户㐳摣愸㘱㑤㐲昹㌵㍦ㄶ扥㥢㈲攷捦㠶㜷㍥挴㑦ㅦ㝥㡣㝤搱挴捤收㌴愶摢㕡摢㕢戳ㅤ㈳敡㔱㠴㌴㠲敦㐱挹㤶㤴㠴㈷㤷慦㐷挴挰㥣散㔸㔹ぢ摦㉢戹㡣敦〵〸ㅤ搲搲扡扣㐵㕡㔳摥捥搷挱〸㕥扤㝢㌳つ㌱㤵捦㌶〰捦㘲晤〲㥤捤晤㐱晢昵戲㔸〰㐰㘳攳〰昰㤵㜵㔳敡昶㙥挸㘴ㄳ改㜴㈲ㅤ愹㐹挶㙢㘳改㐸扡㌶ㅣ愹㑡㘷㤳戵搵戱㔴㌴㤶捤挴㉤愹ㄷ㘰㡣〳攱㘳戱㐲㐰搲ㅤ㐴㡥愵〲挲㔱㔷㕥㡡〱扤戱㤳昷戰㉦㔱㈹㤵㔶ㄹ㘵㤷昵敥慤㉡㝤慦㉢㈹㤸昴㘷改㡤扣敦挱㌰㌸攷㕦㝥㈹挰摡㌸㈷㌶戰㜳㕢搰㤹㍢㥥搹㠰㈶㤸ぢ㐱㐲㔶㉦〸㈸㌳㤲㘰晢搷㑤㘹昰搴㉥ㄹ㈹挸㌶㠱㉣晦㝤㥦㐶ㅡ攲扥㄰㑢慤〳㕥㈴摡㙥㤵戹㔱捣㤱っ㙦㐳㙦㡥挲㥡㌲㈰ㄷ㤰ㄶ㐱挴ㄵ昹㔶㐰捡㔱慤捥㐱㐷㌸㤶愰挰ㅢ散㘰㔲㜴㠰愸戳㘰挶㐱㤲扦㤱㑤㐴㠲ㅢ㙥愶㠳㘲㈳㠷摣㝣㐶ㄳ㜸㘷㈳㐷敤㘸㍣㤳慥㑡㘵㤳攱敡㔸愲㍡㕢㙢摢㔵昱慡㜴㍡㥥慡戲愳攱㜴摣敡愳摢搸っㅦ慢慦收㕡挸昵搳ㅣ㜵捡〲挷つ慤㑥㐵㐳戸ㄱ戰㕥㘲ㅥち㤵搹〶ㄲ戲㌶㠱㠰㌲愳ㅤ慣ㅦ捣づ挸〲挰㕣ち㜱㍥㤸㥢扡㔱㥣ㄷ㜵㉥㠷㕥摥搶愹㌶㠳㕣挰㕣〹㔱づ捣捤㈱ㄵ㌰㡦㐱㠳㌴㤸㈶昷㌶敥㔸㙡つ愴㠵戸㙤〱㈷㕡㤸㐷㠰〲户挱㙥㘸攳户攰昵捥㤱捣㈴慢挳搵㔹扢㍡ㄲ㑢㠴攳愹㙡㍢㕢ㄳ捤㠶㤳㔵搸㕤ㄲ㤹㉡㙢㑢摤㥣㔵昰戱㠶㘸㙥㌵戹愱㥡愳㑥㙤つ㑥㜰晢慤ㄷ户愳愰㌲搷㠰㠴慣攱㌰挰㔲㘲㜲㄰㥡ㅣ㜵㈶挷㤸㌵㐲换㜷愶昲㜸捡挳㔸㔳愳㈰ㄷ㈴搶㐲㤴㐳㘲㌴愴㠲㐴㠷ㄷ〹づ㉢㐱愲㉤㄰㠹㑡㌸搱挲㍣〵ㄴ㐸㙣敢㠶㌶㑥〵敦㈰㔱ㄵ㡥攳慤愸㌵愹摡㥡慡㘴㉣ㅥ㡢愵㈲〹㍢㔹ㄵ㡥㔶挷挳戵搱㔴㌶㘶㙤愷㥢㜳ㅡ㝣慣敤㌵㈷㈳㘸〷捤㔱愷挶㠲ㄳ㈴㥡扣㐸㥣〹㤵㜹ㄶ㐸挸摡〹〶㔸㑡㑣㡥㈰㤳㐳挶攴〰戱挶㘹㜹つ㤵攷㔳ㅥ挷㥡ち㐳㉥㐸㕣〸㔱づ㠹㉡㐸〵㠹㤴〷〹㘳ㅤ㑣㡡敦㘰ぢ〳攱攱戴㍤摣㔰敤てち㜸㘲㙥㍥攳㔲昰づ㍣㜶㑤㑤㈲㔵㕤㤵㡥㠶㘳戱㔸㔵㈶㥡㡡㘷㙢散㙡扣㈶㉣ㅢ戵㙤〰㘶挹㡣㍥㘳㕣〶ㅦ慢㐶户昸㜲㜲㜱捤㔱愷挶㠳ㄳ㜸づ昰挲㜳ㄵ㔴收㝡㤰㤰戵ぢっ戰ㄴっ㤴㕤戵㝣〲㤵搷搳㘱㌷慣愹摤㈰ㄷ㜸㙥㘴㜸㑡昸㥤〴愹挰戳愷〷ㅥ㌳㌷㔰收〶㈲挱戹㜸〴挱摤㔷㔰㈰㌱挵つ㙤摣〲摥摤㘵慡攳昱㐸㍡ㅣ慥㡤㈵搳戱㥡敡㑣㌲㔱ㄵ〹愷㜰㤶挹㠶㈳㤱㔴挲戶敡㜴㜳㌶挰挷㥡慡㌹ㄹ㈸搳㌴㐷㥤摡ㅤ㥣㈰戱扢ㄷ㠹㍢愰㌲敦〴〹㔹㌳㘱㠰愵㘰愰散愱攵㔳愹扣㤷づ搳搸攷搹㤰ぢㄲ昷㐳㤴㐳㘲㉥愴㠲挴㙥ㅥ㈴㡣〷㘱㔲㝣愰散ㅡ〸捦㍣㐴㠲ㅢㅥ㄰〶〵㍣㝢扡昹㡣㐷挰㍢昰㈴㔲㔵㠹㘴㉡ㅢ㑥摢戵㠹㔸戸㉡㥣愸挹㐶㙢搲㌵㜶㌸㠵挳㐹㌸ㅤ戶昶搲㙤㝣ㄴ㍥搶摥㥡㝢㡣㥣㑣扡㌳㍥㜵㙡ㅦ攸〴㥥ㅡ㉦㍣㑦㐰㘵㍥〹ㄲ戲昶㠵〱㤶㠲㠱戲㥦㤶捦愲昲㌹㍡捣挶㥡㍡〰㜲㠱攷〵㠶愷㠴摦㠳㈰ㄵ㜸挶㝡攱㜹ㄱ㈶挵攱搹㌱㄰ㅥ捥㥡挳つ㙦戶〲〵㍣扦㜶昳ㄹ㉦㠳㜷攰㠹挶慡攳挹摡㜸㙤㌲ㄵ㑤挶㙡戲㜶ち㉦㡦㑥㘶㌳搵愹㌴づ戹㄰㔸つ扡㡤慦挰挷㕡愸戹㔷挹挹㕣㍡攳㔳愷㌲搰〹㍣愳扤昰扣づ㤵昹㜷㤰㤰㘵挳〰㑢〱㍣㔹㉤摦㥢捡㜷攸㔰㡦㌵戵ㄸ㜲㠱攷㍤㠶愷㠴摦㠳㈱ㄵ㜸㠶㜸攱昹〷㑣㡡挳㌳㌸㄰㥥㐳㄰〹㙥㜸搱㄰㈸攰㘹㜲昳ㄹㅦ㠱㜷攰〹攳㥡㉣㥤㑤挴㌳搵㌵㘹㡣㥥㑣慡㌶ㄲ慥㡥攰〸㡣㜱㘴愷㙢㔳㔶戳㙥攳挷昰戱㕡㌴昷〹戹㔶捤㔱愷摡挰〹㍣㥢㝡攱昹ㅣ㉡昳ぢ㤰㤰挵㌹㙦㉣㈵挶㤷㘰晤攷昱慦㈰ぢ㌸㡦㝦つ㜱晥㜹扣挳㡤㘲敥捦㥥㝤ぢ扤扣㠳㔸㉤㠳㕣挰晣づ愲ㅣ㤸㉢㈰ㄵ㌰㉢㍣㘰㜶ㅥ㤴㡣㐰摣㔶挲〹㐱㜰㝦てㄴ戸ㅤ收㠶㌶晥つ摥摤敢搲搹㤴㡤慢㥤㥡㐸つづ捦愹摡㔴ㅡ〷愵㙣㌲㤵愹㡥㘷愳㔸戳づ搷捤昹〹㍥搶㙦㌴㈷〷㈵㤹㈳㘷㝣敡搴㙡攸〴户ㄲ㉦㙥慡ㅣ晡㔲㤰㤰挵㌹㙦㉣〵〷愵㈳戵㝣㈱㤵扤改㤰挴㥡㕡〳戹㈰挱扦㐷㤰㐳攲ㄸ㐸〵㠹㝦晥攰戹愲攱戰㤲昳昸㌷㤰ㄶ㕥搱ㅣぢ㈷㕡㤸晤㄰ち㐸ㅣ攷㠶㌶晡㠳㜷㤰挰ㄵ㕦㉣ㄳ㑥愶挳改㙣㈴ㄶ戶慢㙢㘳搵戵㌵愹㐴㉡㤱㑤㘰㌰㈵㔲搶昱扡㌹〳攰㘳㥤愰㌹ㄹ㐱㙢㌵㐷㥤㍡ㄹ㥣㈰昱ㄹㅡ㤳扢ㄲㅣ〸㤵戹ㄹ㐸挸㍡〵〶㔸昰戴㍣ㅡ㘵㜲挸㤸ㅣ㈰搶愹㕡捥户㑥㤸㕢搲㠱慦㡤㔰愷㐳㉥㐸っ㘵㜸㑡昸㍤〳㔲㐱攲㕤㉦ㄲ戹ㄳ搵摢㠱㐸㜰捥㕡㤰ㄸ㡥㔰㐰攲㉣㌷戴㌱〲扣㠳〴晦㜴㐲㙤戵ㅤ㐹㐴㙡㜰㍤㤳愸攱㉦㥥㈴㑥㕡挹敡愴㕤㥢㡣搶㔸㘷敢收㡣㠴㡦㜵㡥收㘴㑣㥣慢㌹敡搴〵攰〴㠹搷扣㐸㔴㐲㘵㙥ぢㄲ戲㌸㌳㡤愵㘰㑣㕣愴攵㝣挲挲ㅣ㐳㠷㔶昶昹㘲挸〵㠹㥤ㄸ㥥ㄲ㝥㉦㠵㔴㤰㜸摥㡢〴慦㘸㘴㑣㍣ㅢ㠸挴㘵㜰ㄲ㈴㈲〸〵㈴㉥㜷㐳ㅢ㔵攰摤㌱ㄱ戵ㄳ㠹㘴挶慥㑥搸㈹㕣扣挴ㄲ㔹㡣㠴㥡摡㌴㝥晦搵㐴ㄳ搱愴㜵㠵㙥㑥ㄴ㍥搶㤵㥡㡢㤱扢㑡㜳搴愹㙢挰〹ㄲ㡦㝢㤱㠸㐳㘵搶㠲㠴慣㙢㘱㠰愵攰愰㝢㥤㤶㉦愵㜲〲ㅤ㤶㘱㑤摤〰戹㈰㌱㤱攱㈹攱昷㈶㐸〵㠹晢扣㐸攴挶挴㍤㠱㐸摣っ㈷㐱愲づ愱㠰挴ㅦ摣搰挶㔴昰づㄲ戱㐴㉣㙢㘷攲戸㘲慢捥挶㔲愹㉣づ慣改摡敡㡣㡤㤳㜵㔵㔵㙤挴戶㘴搶㤹㉤㥣〶ㅦ敢ㄶ摤㌸ㄹㄳ㌲攱慣㜵敡㜶攸〴㠹摢扤㐸捣㠴㥢戹〷㐸挸扡〳〶㔸ち挶挴㥤㕡捥ㄷ㔲㤸昳攸㜰〴搶搴㕤㤰ぢㄲ㝢㐱㤴㐳攲ㅥ㐸〵㠹ㅢ〲㤱戸㉥㄰㠹㝢攱㈴㐸㉣㐰㈸㈰㜱㥦ㅢ摡搸〷扣㠳〴慥㔲攲㤹㉣㉥摣散㘸㙤㉣㤵㡤㈶挲搱㌸慥昳慢戲改㐸㔵㌶㔱㥤戲㘴ㅥ㤹㉤摣ㄷ㍥搶〳扡㜱㠲挴㠳㥡愳㑥㍤〲㑥㤰戸搲㡢挴㠱㔰㤹〷㠱㠴慣㐷㘱㠰愵〰㠹挷戴晣㈸㉡㤳㜴㔸㐳㈴ㅥ㠷㕣㤰㐸㌳㍣㈵晣㍥〹愹㈰㜱㠱ㄷ㠹摣ㄱ昳扣㐰㈴㥥㠲㤳㈰戱〸愱㠰挴搳㙥㘸㘳㌱㜸〷㠹㘸扡㍡㙣攳挷ㅦ敥㠵挴㘲㤹㘸愶㌶ㅥ㡥搵㔶攱㉣㔲㤵㑣㈴挰㕢捦攸收㌴挲挷㝡㔶㜳㜲挴㝣㑥㜳搴愹扦㠰ㄳ㈴捥昰㈲搱っ㤵挹㍦㔹ㄳ戲㌸捤㡢愵攰㠸昹㔷㉤㍦㠱捡㜶㍡慣㘵㥦㕦㠶㕣㤰㔸捡昰㤴昰晢㉡愴㠲挴〹㠱㐸ㅣㄷ㠸挴摦攰㈴㐸慣㐴㈸㈰昱㥡ㅢ摡㌸っ扣扢㜷㐴慢ㄳ搱㉣挶㐵戴㉡ㅥ㡢㘰㠴挴㘲㐹晥敥愹㑤挵挲㔱㍢㥢戵㘴戶㤷㉤㍣ㅣ㍥搶摦㜵攳〴㠹㌷㌴㐷㥤㝡ㅢ㥣㈰㜱愴ㄷ㠹㔵㔰㤹慢㐱㐲搶㍢㌰挰㔲㠰挴扢㕡捥㜷㔵㤸㐷搳攱㜴昶昹㝤挸〵㠹㘳ㄹ㥥ㄲ㝥㍦㠰㔴㤰㔸ㄱ㠸挴戲㐰㈴㍥㠴㤳㈰戱ㄶ愱㠰挴㐷㙥㘸攳㐴昰づㄲ㌵㠹㙡摢㡥挵搲㤹㜴㌴ㅡ慢㠹愶ㄲ㌸㔴摡㠹㜸㈲ㅥ㑦攱㔲㉣㤲戵㍥搶捤㌹〹㍥搶㈷㥡ㄳ㈴㍥搵ㅣ㜵敡ぢ㜰㠲挴ㄲ㉦ㄲ愷㐱㘵㥥づㄲ戲扥㠴〱㤶〲㈴扥搲㜲扥戴挲㍣㥢づ攷戲捦摦㐰㉥㐸㥣换昰㤴昰晢㑦㐸〵㠹慣ㄷ㠹摣ㅤ㤲㑣㈰ㄲ摦挱㐹㤰戸㄰愱㠰挴昷㙥㘸攳㈲昰づㄲ戸敥㑣愲敢㤹㜸㔵㑤㌸㔶㤵㠸㈴㙢㘲㜶㌲㡥㝢〴㜶㙤㍣㔱㥢㡡㕢晦搲捤㔹〷ㅦ敢〷捤㕤㑣敥㐷捤㔱愷㝥〶㈷㐸晣摡㡢挴㘵㔰㤹㤷㠳㠴慣㕦㘰㠰愵攰摣挱㌶㡡㝣ㅤ㤵㔷搳攱㘲昶戹ㄴ㜲㐱攲㕡㠶愷㠴摦㌲㐸〵㠹昹㠱㐸散ㅤ㠸㐴㌹㥣戰攰摤㔷〸〵㈴㌸㝦捡㘸挶㑤攰ㅤ㈴散㔸挴㑥㈶挳㤹敡㔸㔵㌴ㄶ挹挴㔳愹㜸戴㍡ㄶ愹愹㡥愴㜰搱㤵㑣㔸扤㕤ㅦ昳㘶昸㔸ㄵ㥡晢〳㌹㔳㜳搴愹扥攰〴㠹搹㕥㈴㌶㐰㘵摥ちㄲ戲晡挱㈰〸㠹晥㕡捥搷㔸㤸㝦愲〳摦㐳愱㉣ㅤ晥㙥㠶愷㠴摦㑤㈱ㄵ㈴愶〴㈲㌱㈹㄰㠹㠱㜰挲㠲㐲㈲㠴〲ㄲ㥢戹愱㡤〷挰㍢㐸攰㈷㉥捥㥣ㄸㄴ㔱ㅣ㈷敤摡ㄸ㡥㄰搹㙣摡㡥愵㘳挹㐸㉣ㅥて㕢㠳㕣ㅦ昳㐱昸㔸㥣㌵㘵㝢捣㠷挸㙤愱㌹敡搴㄰㜰㠲挴㜸㉦ㄲ㡦㐲㘵㍥〶ㄲ戲㠶挲㈰〸〹㑥㤲㡡㥣敦戳㌰㥦愲〳㕦㐸愱㘴摥㤳愲㘷ㄸ㥥ㄲ㝥㐷挰㕡㤰〸㝢㤱挸㕤㑦㡣ぢ㐴㘲㈴㥣戰攰㠵搲〸〵㈴㐶㠱㘱㌴攳㉦攰ㅤ㈴㌲㠹㘸㍣ㅢ慦挹挶散㑣㌴ㄶ㡢㈶㤲戵改㐴㈴㔵ㅤ挷ㅦ散慡㐹挵攲戶戵㡤敢㘳扥〸ㅦ㙢戴收攴㉣㕡愹㌹敡搴昶攰〴㠹敤扤㐸扣〲㤵昹㉡㐸挸摡〱〶搲攳㜶慣㜸敥㥡㜱摡㔳攴户戰慤㙦搰㘱〳搶搴㔸挸〵昶户ㄸ㥥ㄲ㝥挷㐱㉡㐸㙣ㅤ㠸挴戰㐰㈴㜶㠶ㄳ㤶ㄲ昳㍤㠴〲ㄲ㘱㌷戴昱㍥㜸〷〹㕣㑣㐴搲㜶ㄵ㙥〷愵ㄲ戱㐸ㄲ㘷㤱ㄴ捥愹攱㥡敡㥡㔸愴㍡ㄳ捦㔸ㄱ搷挷晣〷㝣慣㉡捤〹ㄲ㔱捤㔱愷㌸㘵㈹㐸㙣敥㐵攲㘳愸捣㑦㐰㐲㔶ㅣ〶㐱㐸㜰㈲㔳攴㝣挳㠵昹㈵ㅤ昸㡡ち㌵㕥㠷晦㥡攱㈹攱㤷㜳㤳㠲㐴㕦㉦ㄲ戹慢敤㔰㈰ㄲㄳ攰㠴〵㡦㉥㈳ㄴ㤰攰㙣㈴愳ㄹ摦㠳㜷㤰挰㈵㘶つ㌶㝤㌸〲㌴㘲搱㥡㘸㙤愶㉡ㄳ捥搶攲㜸㔱㡤㑢捣㑣捡㥡攸晡㤸晦㠲㡦㌵㐹㜳㍦㤰㥢慣㌹敡搴㔴㜰㠲㐴㤹ㄷ㠹㥦愰㌲㝦〶〹㔹搳㘰㈰㍤㑥㘲挵㜳㑦㤹戳㤳㈲㝦㠰㙤敤㘵㠰㍣挸㍥敦づ㌹㥢㙢㤶㐳㤴㐳㠲ㄳ㡥㠲挴て晦昲晣ㄶ攵つ㌲昹摤昱㍤愴㠵扦㐵㘷㐱㑤ぢ㤳㝦㘱て㐸捣〶㈳㐸㠴挰扢㐸搴㠶㌳ㄹ㕣㔰挴戰㉦挴㙡㜰㐵ㄵづ摢㥣愵挰㑦戲㜴戲㌶㔹㙤捤㜱㝤捣㍥昰戱收㙡慥㉦戹㜹㥡愳㑥敤つ㑥㤰昸ち㡤挹晤ㄶㅤ〰㤵㘹㠱㠴慣㝡ㄸ〴㈱㌱㕦换昹捥ぢ㜳㄰ㅤㅥ挷㥡戵〰㜲㉣㈸攷㠰愸㕦慦昲晤挱散攲㥢愳ち㝥搸㝤㡣晦慦ㄱ㑣挳㕦ㄷ㘰ㄹ㑥㐹㉦㍣攵敢㍣ㅢ㕢㔶㍡晥㍦㡢挵㔹㌰㍥ㅡ捦㙦昹〷攸敢晦㈱づ户㐶攷扣ㄸ㈳づ挷搷摣ㄲㅤ㉥攷㝣㕥㌸愸㠹㕤晤㈹㍡㌸㤶っ㙡㥥搹㡥搹㌰晣㐹挳昹慤㤳昱〸愹昳昷昰㌶搱戳㘴㘳昴㑢昲㉢㍢㈵㤳㔳敤㜸慤㐲㠷慤摤收戵攵晣昰搲㜹捣㜷㐲㌱㠶慦搴ㅦ搴挹㜹㥥㉤ㅥ摡㈹㥤㠹㜷㠱昳㠵ㅡ㍡㘲㍢ㅥ戰㉤㉢敤愵〲ㅦ昷㜷晦昲ㅤㅦ㈶㘶㌴晣〱㠸㤹ㄹ〲㌰㌴攰挹敡㈹㡤ㅤ昲㘶㠲㘱搰㉢昳〰㠰㘳っ㈵㑣ㄳ㐶捦ㅢㅤ㉢㝦ㄷ摢㘱愳㔳攴愳捥㠴ㅣ㤶㈱㜳㉢挴㔳㥣㔴㘵㌴㡡〶㌴㠰挱㕥㡣挷㥢昳㍥㕦㑣㜴搹㐹捥晦ㄵ敥晦搶愴〱ぢ戵挷慦搴挸搳㈷㤷扦戹㙡摤㤷搷散㔲㜹攱㡤扦戸晦慦㜲㍣扥㤸ㄸ㤵捦㠳ㄳ㌱昷㡡㥤ㄱ㔲昳㉤㤲户㐹摥〱㔱㙦愰ㄱ慦攲愹改㠲㔷愹晦摤㔵昸㕦愵㙥㉤㐲㈴㉣愸昵㐱㝢晢昵㔲㠷㠰攱㑥愳㕥㠳〷㐷㉡扢㙡㔶戲㤷捤㄰㜳㠰㈹戳〹搴搸づ戲㡡〹愳㈷捦ㄸ㡤摦ㄴ敡㘵㤸㙡〸㐲收づ戴攷㌹㐰㡢〶ㅣち愶㘷愸戴㘹㡦敥㔰㌹敦㕣㝥晥㍣㔱㉤㠷㐷㄰㉡㉦戸㥤㉦㐰攵㜹㔷攱㝦扦扡戵ㄲ㤱戰㤴㤸㍢㍢愸ㅣ〱㐶㔰㜹ㄶㅥ㌹㔴㈲散攵㉡愸ㅣ㔴㌸晦㘸㐴㈱㜳挶㤷㝡㌲て㤲㙡ㅡ慦㠶㐹づ㤲愳挰昴っ㤲㌵摡愳㍢㐸㜲〳攵㜸㜸〴㐱昲㘸㌱㐸ㅥ㜱ㄵ晥㌷慥㕢㙢ㄱ〹㑢㠹戹㡢〳挹㈹㘰〴㤲㠷扣㤰㑣㘰㉦㑦㠳捡㠱㠴ㄳ㤱挶㐴挸摣㠱ㄲ㑤愸晢昲㔰㤹っ摤㠰㌳㘱搵㌳㈰㌸攱㈸ㅥ摤〱㤱ㅢㅢ攷挳㈳〸㠸㍦ㄵ〳攲㑥㔷攱㝦昳扡㜵㈱㈲㘱㈹㌱㘷㌸㐰㕣〲㐶㠰戸摤ぢ挴㑣〲㜱ㄹ㔴づ㄰㥣㜲㌴㘶㐱收㡥㡤㕢昲㔰㤸㐳攳换㘱㤲ㅢㅢ㔷㠱改ㄹ㈴敢戵㐷㜷㤰攴挶挶昵昰〸㠲攴挶㘲㤰摣攰㉡晣敦㘲户㙥㐴㈴㉣㤸㜰㜱㈰昹㈳ㄸ㠱攴㍡㉦㈴ぢ搸换つ㔰㌹㤰㜰敥搱搸ㄷ㌲㍤㌶慡搵晡㍣㔴昶㠷㙥挰ㅤ戰敡ㄹ㄰㜷㙡㡦敥㠰挸㡤㡤㝢攱ㄱ〴挴㘵挵㠰戸搴㔵昸摦挹㙥摤㡦㐸㔸㔰愵攲〰昱㌰ㄸ〱攲㘲㉦㄰㐹〲昱㈸㔴づ㄰㥣㘵㌴搲㤰戹㘳攳㠲㍣ㄴ㙣ㅡ㍦〶㤳摣搸㜸〲㑣捦㈰㜹㔲㝢㜴〷㐹㙥㙣㍣〷㡦㈰㐸捥㉥〶挹㔹慥挲晦㤶㜶敢〵㐴挲㠲㌲ㄷ〷㤲㤷挰〸㈴㘷㜸㈱㘹㘶㉦㕦㠱捡㠱㠴㌳㡢㐶㙢㈷㈴愷收㐱㜲㈸㡤㕦㠵㐹づ㤲搷挱昴っㄲ捥㈵㡡挷㐶㐳昲づ㍣㠲㈰㔹㕢っ㤲ㄳ㕣㠵晦扤敤搶㝢㠸㠴愵挴㕣敥㐰昲㈱ㄸ㠱攴㌸㉦㈴㉢搹换㡦愱㜲㈰攱㙣愲㜱㜸㈷㈴㙢昲㈰㌹㠲挶㥦挰㈴〷挹攷㘰㝡〶〹攷て㝢〶挹户昰〸㠲㘴㔵㌱㐸㝥敢㉡晣㙦㜲户扥㐳㈴㉣㈵收㔱づ㈴㍦㠲ㄱ㐸㝥攳㠵攴㘸昶昲㈷愸ㅣ㐸㌸㔱㘸ㅣぢ㤹扥っ㠹愸ㄵ㜹愸ㅣて摤〰㠵㍥昵っ〸㑥〸㡡㐷㜷㘳㈳㜷〴改つ昳㑡㌶摦㜷㍤搶㕥っ㠸㌶㔷㔱攲晢敢愹㤶㠹㐸〲挴㈹づ㄰晤挰ぢ㄰㑢扣㐰㥣㐶㈰㌸㥢攷〰挱㜹㐲攳昷㤰戹㐷㤰愶㍣ㄴ捥㈴ち〳㘱㠲愵〷㔷愵㥣っㄴ㡦敥㔰挸ㅤ㌴戶㠴㜹㘵〰ち㡢㡡愱㤰㜵ㄵ晥搷扡㕢㐳ㄱ㐹㔰㌸摦㐱㘱㌸㜸㐱㈱攳㐵攱㐲愲㌰ㄲ㉡〷㠵ㄱ㔸㌳搶㐱愶㠷㐳㡤㕡㤸〷挴㈵〴㠲搳㝢㔸㝡〰〴攷〲挵愳㍢㈰㜲挳㠱㌳㠲㤵〱㐰ㅣ㔸っ㠸〳㕣㠵晦昵敥搶㑥㠸㈴㐰㕣攵〰ㄱ〱㉦㐰散攷〵攲㙡〲ㄱ㠵捡〱㠲㔳㠴挶戵㤰戹挳㘱㝥ㅥち搷搳㤸㜳㠰戹㐳㐵ㅣっ㤶ㅥ㐰挲㐹㐱昱攸づ㤲摣搸攰搴㘰㘵〰㈴昳㡡㐱㌲搷㔵昸㕦昸㙥㑤㐴㈴㠱攴㡦づ㈴㜵攰〵㤲搹㕥㐸㌶戰㤷㥣敤㜳㈰攱㕣愱㜱ㅢ㘴㝡㙣㔴慢摤昳㔰戹〳扡〱㌳㘱㠵愵〷㐰㜰㑥㔰㍣扡〳㈲㌷㌶㌸㌳㔸ㄹ〰㐴㕤㌱㈰愶戸ち晦㡢摦慤扤㄰㐹㠰戸搷〱㘲〱㜸〱㘲㤲ㄷ㠸晢〹〴㈷昴ㅣ㈰㌸㔵㘸㍣搸〹㐴㌴慣㜶捤〳攲㘱〲㜱㈰慣戰昴〰〸㑥〹㡡挷㐶〳㤱㠴㜹㘵〰㄰昱㘲㐰搴戸ち晦ぢ攰慤㌴㈲〹㄰㑦㌸㐰㉣〲㉦㐰挴扣㐰㍣㐵㈰㌸㥦攷〰挱㤹㐲攳ㄹ挸摣㥤㈴㥣㠷挲㜳㐴愱ㄹ㈶㔸㝡㠰〲愷〳挵愳㍢ㄴ㜲晢㐵㍢捣㉢〳㔰ㄸ㔳っ㠵ㅤ㕤㠵晦㉤昰搶㔲㐴ㄲㄴ㕥㜲㔰㔸〹㕥㔰搸摥㡢挲㉢㐴㠱㜳㜹づち㥣㈵㌴晥搶㠹挲攸㍣ㄴ㕥㈷ち慢㘰㠲愵〷㈸慣搶ㅥㅢ㡤〲㈷〴㉢〳㔰ㄸ㕥っ㠵慤㕤㠵晦㔵昰搶戱㠸㈴㈸扣攳愰挰挹㐰㐱㘱㤸ㄷ㠵昷㠸挲㐹㔰㌹㈸㜰㠶搰昸㐷㈷ち㠳昳㔰昸㤰㈸㥣〶ㄳ㉣㍤㐰㠱搳㠰攲戱搱㈸㜰㌲戰㌲〰㠵㠱挵㔰搸搴㔵昸摦〷㙦㥤㡢㐸㠲挲攷づち㥣〸ㄴㄴ㉣㉦ち㕦ㄲ㠵㜵㔰㌹㈸㜰㜶搰昸扡ㄳ㠵扥㜹㈸㝣㑢攳㡢㘱㤲㍢㙤㕣〶〶㑢て㈰攱㝣愰㜸㙣㌴㈴㥣ㄵ慣っ㠰愴㜷㌱㐸っ㔷攱㝦㐳扣挵挹㐴㠱攴㐷〷ㄲ捥〸ち㈴㘵㕥㐸㝥㘲㉦㙦㠶捡㠱㠴搳㠴挶㉦㥤㤰㤴攴㐱愲昰收㐸挵㜹挰ㅣ㈴ㅢ挰㘰改〱㈴㥣ㄸㄴ㡦㡤㠶㠴搳㠳㤵〱㤰晣昸㝤㤱㝢㝦㍦戸ち晦㍢攳㉤捥㉡ち㈴扤搱ㄱ摣晢扢ㅦ扣㐰昲㍤㍣㍥㐰㔷攵摥㥦挹㕥㜲㔶捦㠱㠴昳㠵㐶ㅦ挸摣攳收㌷戰搵晤て㤹晤㘸捣〹㐱㉤ㅡ昰㈸ㄸ㉣㍤㠰㠴㌳㠴攲戱搱㤰㍣〵昳捡〰㐸㍥㉦〶挹㘷慥挲晦ㄶ㜹㡢搳㡢〲挹㐰〷㤲ㄷ挰ぢ㈴㥦㜸㈱ㄹ挴㕥㜲㝡捦㠱㠴ㄳ㠷挶ㄶ㤰戹ㄷㄷ戱戰晡㈰て㤵㉤愱ㅢ昰ち慣戰昴〰〸㑥㄰㡡㐷㜷㐰攴㉥㉥摥㠰㜹㘵〰㄰敦ㄴ〳攲㙤㔷攱㝦㥢扣昵ㄶ㈲〹㄰挳ㅤ㈰㌸㐵㈸㐰扣改〵㘲㈴㠱昸〷㔴づ㄰㥣㌷㌴戶改〴㈲ㅡ㔱慦攵〱㔱㐹㈰㌸攵㠷愵〷㐰㜰㝥㔰㍣㌶ㅡ㠸㉦㘱㕥ㄹ〰挴㑢挵㠰昸慢慢昰扦㔵摥晡ㅡ㤱〴㠸㌱づ㄰㥣㈱ㄴ㈰晥攲〵㘲㈷〲昱㉦愸ㅣ㈰㌸㙤㘸散っ㤹扢㤳㍣㥢㠷㐲㠴挶㥣ㄷ捣敤㈴㥣晢挳搲〳㐸㌸㔱㈸ㅥ摤㐱㤲扢搲攸㠵挳㔸㘵〰㈴㑦ㄴ㠳攴㜱㔷攱㝦捦扣㔵㡥㐸〲㐹摣㠱挴〴㉦㤰㍣收㠵㈴挱㕥昶㠱捡㠱㠴昳㠷挶㉥㥤㤰㍣㤴〷挹〴ㅡ㜳㠲㌰〷挹〰㌰㍤㠳㠴㌳㠶㍤㠳㘴㄰㍣㠲㈰戹户ㄸ㈴昷戸㡡㠲㌷捦㙦㠱㐸摤扤㜹摥昳ㄷ摤〷㘰㍢㤴㘷昹㡣㘳㥦慣㈳收っ㈱㥥㜲㙣㙣㙡㤲〷〴晢攲㐵搱㙤昸㥢敡戳昱㍥㜴扣ㅥ扡扥搱晤㍢扤㌳昱㥥㜴扥㜷㔷扦㡡搸ㄴ㡥捥㐶㜶㕥ㅢ摥㑤摣㍢㍢戳ㅤ敦戱捦㔴攰㙦㐲㜷㜴搸㙤㉤晦ぢ㙦㤱挶㈳㥢㝣摢づ㍥捥晢愳〳㥦㤶攴㘳㤰㠱搳㜱捥慢攵㍢昱搰㝦㉡扤㤴敦㤷晥捦㕥㘹㙦搴㘱扣改㜷攷㘵㍣㙦㑣㉦㔳㜷㘱ㄳ㍢搳攲慢㑢㝥㤱㌶㤷㤴愲㙥ㄴ昶挶㜴㤰㕥昸㕢挷㌲㈱づㄲ㌲㘷㐰㈲㡦㘷ぢ㈹㈹摦ㄲ挳挰摦㌹㍥扦捡昷㤸㤴昸晥攰㜹㥦㍥散戱晥㤴㙤〵搷慥收㌰㌹户搸扢戹㈱搹搶㤶㕣㔹搱摣搰㘴户㉣敡㔸㕣搱戰っ㔳戶㜸搳㍢摡㠱扦㥥㙥捥挴晦づ搰搸㥤戶㐱㐴㡥㑢㘳て㐸㠳㍢扢㈱戰戳戳㘱㙦捣〱挹敦散㕣㐸㍣㥤㔵㤵㠸捤づ敢㡦摡〱っ扢㘱敥〹㑢㌶㠳㕦戵㌳㈴㙣㠶㐹捣换搴つ㠱㈹敢ㄹ㥢昸㜶㘲扢㠰㈲㍥晡敥㘰慢㈲㠸㤱㤷慥ㅡ〲㐹户㉦㉣㜳扤摥㐵愷㘳慦换搴㔵㠱改づ㘰㙣昶戰㌳摤㐱ㄴ㜹搲㑤昰愷攳㔴㤵愴晢㌵㉣㜳扤攳㈴㤰㠰摣〰㘹㌰挸ㄷ〷㌶㈱〹㝢㈳〵㤲て㜲ㅡㄲ㙦㌳㘶晡㥢挱戹㈲㘹㠶つ换㕣慦㌹昱㈲㈰㍢扤㍥㌷㌰攵㘲挶捥敦昵挱扥㜴ぢ晣改昶搷改㥡摣㜴戲㑤㌹扤㈱扤㙥㠶㌴戸搷愷〷㌶愱ㄵ昶挶ㄲ㤰晣㕥ㅦち㠹户搷㥣㈱挹摢搶戶㙥㐶㍢㉣㜳扤收㤴㠲㌴愳〳搲攰㘶慣つ㙣挶㌲搸ㅢ换㐱昲㥢戱〲ㄲ㙦㌳㌸㉢㤱搷㡣㐳㜵㌳づ㠳㘵慥ㄹ换㜵㌳づ㠷㌴戸ㄹ㙢〲㥢㜱〴散㡤摦㠲攴㌷㘳ㄵ㈴摥㘶慣昴㌷攳〸摤㡣摦挱㌲搷㡣愳摣㘶㤸捥ㄸ㌸㈲㌰攵ㅡ挶捥ㅦ〳挷昸搲ㅤ敤㑦㜷扣㑥㜷㥣㥢㑥挶挰㈹㍡ㅤ㝢㕤愶㤶〵愶㕢换搸散㘱攷㡥㜶ㄲ㐵㥥ㅤ敤㌴㝦扡㌳㜵扡㔳㘰㤹敢ㅤ敦〴㝢㐶㜸㙢㘰扡搳ㄹ㍢扦㜷㘷昸搲㕤攸㑦挷扢挲戲㐳㥤攵愶㤳摥昱㝥慢愴攳㝥㕤愶ㄶ〷愶㍢㤷戱戹て㜷昶敥㝣㡡㍣扤扢摡㥦㡥户㕦㈵摤㠵戰捣昵㡥昷㌲㍤扤㑢〶愶扢㤸戱昳㝢㜷愹㉦摤〶㝦扡㍢㜴扡换摤㜴搲㍢摥㌱昴愴㍢㈰㌰摤㔵㠵改慥昶愵攳捤挵扣ㅤ攴㘱㥤敥㕡㙦㍡摥㤷㤳㜴捥㔰愹て㑣㜷〳㘳攷て㤵㥢㝣改㜸ぢ㉦㉦摤㜳㍡摤ㅦ摣㜴搸ㄴ昸㙢攸昹改㘶〷愶摢㔰㤸敥㌶㕦扡㔷晣改㕥搷改敥昰愶攳㥤㈶㑦敦愶〵愶扢慢㌰摤㍤扥㜴敦昹搳㝤愸搳摤攷㑤挷㕢㍡㤲捥㌹㥦敥ㄶ㤸敥㐱挶捥㍦㥦㍥散㑢昷愵㍦摤户㍡摤愳摥㜴扣㕤攲㐹ㄷて㑣昷㜸㘱扡㈷㝤改㝥昲愷攳摤ㄳ搹ㄱ㥥昶愶攳慤〸㑦扡㜰㘰扡攷ㄸ㍢扦㜷㉦㔰攴搹敦㜸搷㈲㙦愸昴㠳㐰搲扤㠸㤵摣㝥挷㥦昹㤲捥㌹㘶敥㄰㤸敥㘵ㄸ昹昶扢㔷㈹昲愴攳ㅤ㠱扣㜴晣挹㉦改㕥挳ち搳挹㝥挷ㅦ搳㥥㜴愳〲搳扤〱㈳㕦扡户㈸昲愴ㅢ〹㍥㉦ㅤ㝦㔸㑢扡㜷戰㤲㑢挷㥦慣㤲捥㌹㠸つつ㑣昷㍥㡣㝣〷戱て㈸昲愴摢〹㝣㕥㍡晥㠲㤵㜴ㅦ㘱㈵〷㈶㝦づ㑡扡㘶慣㤴愹捤〲搳㝤ち㥤挹㉢㠰捥㘳收攷ㄴ㜹搲昱㤷㘳㕥㍡晥㍡㤴㜴㕦㘲㐵愷㉢攷㌵昹㐶晦㘰㘰晤摥㐰晣戴㙡戲搳晣换㐸㔳昰搷㐶挶㌴攱挲㝦㈳晥㥣搱㔷挸愳㜸愵捦ㄸ收搷敥ち㤹〱扣摥收㑡〵扥㜸㑥ㅤㅣㅢ㘵㝥㐳㌱㉦㤷挵攳㕢㜷㐵㍣㜸㘹㉣ㅥ扣㥥㔷昵攰挴攳㥦ㄴ㉦㜰㜵收㜷敥㡡㜸散敢㌲㑥づ㕥戹㡡挷昷ㄴ昳愲㔵㜲晣换㕤ㄱ㡦㕦扢㑣㠵攴㐸㠲ㄳ㡦ㅦ㈸收昵愵㜸晣攸慥㠸㠷敤㌲㑥づ㕥㈷㡡挷扦㈹㍥搸搵㤹㍦戹㉢攲挱换㐱慥㌸㌹㜸㔹㈷ㅥ㍦㔳捣慢㌹挹昱㡢扢㈲ㅥ敤㉥攳攴攰ㄵ㤸㜸㄰㍢挵ぢ㉦昱㔰攴㠸っ扥〳㜸㤱挵ㄵ挷㠳ㄷ㑢攲㔱㑡㥢㔵摡愳㤷搷攳㜷㜹ㅥ扣搶ㄱ㡦㌲摡昰㌲㐷㜲㤴㝢㍤㜸㐹㈳㌹〴㉢㕥慥㠸㠷㐱㥢㤳戴㐷㙦慦〷慦㑡㍡㕢挵㉢づ昱愸愰つ㉦㌶㈴㠷改昵攰㠵㐵㘷㡥㜳戵㐷㠸㌶扣㕥㄰㡦㍥㕥て㕥ㅢ㜴收攰㜹㕦㜲昴愵つ㑦昹攲搱捦敢挱搳㝢㘷づ㥥扡挵愳㍦㙤㜸搶ㄶ㡦〱㕥て㥥愱㍢㍤㜸昶ㄵて㡢㌶㍣昱㡡挷㈶㕥て㥥㘴挵〳摢〴㤵㕣摡㘳㔳摡昰摣㈹ㅥ〳扤ㅥ㜷攴㜹昰ㅣ㈸㌹㌶愳つ㑦㝦攲㌱挸敢挱㔳㕤㘷づ㥥挶挴㘳㜳摡㍣慣㍤戶昰㝡昰㙣搵改挱㌳㤱㜸っ愶つ㑦㐲㤲㘳㑢慦〷㑦㌸㥤ㅥ㍣㤹㠸挷㄰摡扣愰㍤㠶㝡㍤㕥捣昳攰昹㐰㍣㠶搱㠶愷〲挹戱㤵搷㠳㠷㝤挹㈱攳㡡㠷㜴昱搸㥡㌶㍣㥡㡢挷㜰慦〷㡦摣㥤ㅥ㍣㉡㡢挷〸摡昰㠰㉣ㅥ㈳扤ㅥ㍣昸㡡㠷㙣てㅥ㔸挵㘳ㄴ㙤㜸㑣ㄵ㡦㙤扣ㅥ㍣㝥㜶㝡挸㠱つ扥收㘸搸攸㡦挵〳㥣摣摤慢㠴ㄴ戳〲㜲㌰愳搵戶㕥㉢ㅥ搴挴㙡㍢挷㑡づ㘰戴捡㡢挵〳㤹㔸敤攰㔸挹㐱慢㈰ㄶて㕥㘲㌵挶戱㤲〳㔵㐱㉣ㅥ戰挴㙡㈷挷㑡づ㑥〵戱㜸㤰ㄲ慢㥤ㅤ㉢㌹㈰ㄵ挴攲㠱㐹慣㈲㡥㤵ㅣ㠴ち慣㜸㌰ㄲ慢愸㘳㈵〷ㅥ㕡挵挰敢㡦挵〳㤰㔸㔵㍢㔶㜲戰愱㔵ㅥ㕥㍣攸㠸㔵摣戱㤲〳っ慤昲㘲昱㐰㈳㔶〹挷㑡づ㉡〵戱㜸㜰ㄱ慢㕤ㅣ㉢㌹㤰搰㉡て㝢ㅥ㔰挴㙡㠲㘳㈵〷㡦㠲㔸㍣㠸㠸搵㐴挷㑡づㄸ〵㔶㍣㜰㠸搵㘴挷㑡づㄲ戴捡㙢㍤てㄶ㘲㔵攷㔸挹㠱愱挰㡡〷〸戱㥡收㔸挹挱愰挰㡡〷〵戱㥡攱㔸挹〱㠰㔶㜹㝤攴㠱㐰慣㘶㍡㔶戲搳ㄷ㔸㜱攷ㄷ慢㔹㡥㤵散攸〵㔶摣攱挵㙡㡥㘳㈵㍢㌷慤昲戶㈳㜷㜲戱㥡攷㔸挹づ㕤㘰挵ㅤ㕢慣昶㜲慣㘴㈷㉥挸挸㥤㔹慣敡ㅤ㉢搹㜱ぢ慣戸〳㡢搵〲戱戲㌴〰㡡晢愷摣㜶扦收㍢㘷扡㙥ち㝣㉢昰晡㌸摤㘰挵㝤㔳㉣慥捥户㔰摣ㅤ㐵戱摥愷攰ㅥ㈸㡡慢㝣ち敥㜴愲戸搲愷攰㝥㈶㡡㉢㝣ち敥㕡愲戸摣愷攰摥㈴㡡换昲ㄵ㤶ㅥ㑣㡡㝢㤲㔸㕣㥡㙦愱戸昳㠸攲ㄲ㥦㠲晢㡢㈸㉥昶㈹戸㡢㠸㘲㥤㑦挱扤㐲ㄴㄷ昹ㄴ摣ㄱ㐴㜱愱㑦挱戱㉦㡡ぢ㝣ちづ㜷㔱㥣敦㔳㜰㠴㡢攲㍣㥦㠲㠳㕡ㄴ攷晡ㄴㅣ挷愲㌸挷愷攰搰ㄵ挵搹㍥〵㐷慢㈸捥昲㈹㌸㐰㐵㜱愶㑦挱㌱㈹㡡㌳㝣ちづ㐳㔱晣摥愷攰挸ㄳ挵改昹㡡㍥晦て㌶㜶搸摡</t>
  </si>
  <si>
    <t>㜸〱捤㥤〷㥣搴㘴晥晦昷㔹㜶挳㘶㘸㔱㐰㐵㉣㠰敥〹愲㌸㜵㘷ㄶ愵ㄷ㐱㈹敡㠲㕤搷㈹ㄹ㔹摤㠲扢㑢搳昳㔰昱㙣搸捦㠶㕤散㕤㑦㔱㔱捦摥捥㕥捦㜲㝡㜶捦摥㍢㤶晦攷昳㑤戲㤳㘴㌲㕢敥㜷晦搷敢㠶㤹㠷㝣晢㤳昷㈴㤹㑣㥥㘷戲㘵慡慣慣散㜷㍣昸㍦ㅦㄵ㕣搸愴㙥㔹㕢扢搹㌴㘶㑡㑢㘳愳㤹㙤㙦㘸㘹㙥ㅢ㌳愹戵㌵扤㙣㔶㐳㕢㝢㉦㌸㘸昵つ戰户㔵搶户㌵ㅣ㙡㔶搵㉦㌶㕢摢攰㔴㔹㔶㔶㔵愵㤷挳㍥挴㝥ㄹ㡥愰㌳㑡慦㘰〳慦㌲㕤㘳搳㥢㑤ㄵㅢ㥤㑤㠸㑤ㅦ㌶㝤搹昴㘳搳㥦捤〰㌶〶㥢昵搸慣捦㘶㈰㥢㐱㙣〶戳搹㠰捤㠶㙣㌶㘲挳晡晡挶㙣㠶愲改扢〹㥡㜹㔳㈶捦捤ㅣ㠴戵愹㙢㙦㘹㌵户ㄹ戶扢搵攷㜱㤱挸㤸挸㤸㘸㙤戴㘶㑣㜸㥢㘱㔳ㄶ㌵戶㉦㙡㌵挷㌵㥢㡢摡㕢搳㡤摢っ摢㘵㔱愶戱㈱扢戳戹㙣㕥换挱㘶昳㌸㌳ㄳ㡥㘵搲昱㔴㈴㥥㐸攴㙢㙢㔳㝤㌷㐵收㌹㔳㈶敦搲㙡收摢晥㕢㌹㌷㘳捥戹㔳㈶㡦㤹㘳戶晦户㜲㙥㡥㥣㐸㌹戵愵㈹摤搰晣㕦㑡㕡挹昷㌴㌱搵捣㌶昰捤㌷捤搶㠶收〳挷愰摢ㅥ搰㤰㤲㘳㈶戵戵㉤㙡㕡挸敤㘸㡡搹搸戸㥢㤹㤷㌷扤㘹㙡㕢晢㉥改搶愶戶扥㑤攴㘷戶㥡捤㔹戳慤㝦搳戴愵㔹戳搱㜶㙣慢㙡摡㍤摤㍡㈷摤㘴㔶㜰㘱㐰㤳昵ㅥ捥捣㤹捤敤つ敤换晡㌵捤㙦㌳㜷㑢㌷ㅦ㘸搲愵戲㘹挷㐵つ㌹㔵㔱㠱㘷㔹慦慤㠲㝡㈶㙦ㄴ晡搳㌴㘵㐱扡戵㕤㈴扥㠵㤱㈰㕦搷收㈲㙢攱改ㄷ㌷愹㘱扥㈸扥㘷㜵つ㑤㍢㥢慤捤㘶㈳㡢昰㥤ㅣ敤㜳ㄲ㐰搶晢搰㐱捡㔹ㅤ扥㑢慡㡦扤昳㜱㕤㔸㐵ㅢ㠶㘶挸㥣㤶搶㈶㙣㤰戳捤㜴昳戸挸㌶㜵敤戹愹收攲㜱攱㌱㤱㠴㍥ㅣ㘶㝤〴ㅤ户㐰㘳㑣㑥户㤹挳敡ㄶ戶㥡改摣㔸㙣搶㘳昵㉤㘹慦㐶愳㉡㕥挳㡥敥㑥捦㥤慤扣㍥㕤㕥㥦㈹慦捦㤶搷攷捡敢捤昲晡㝣㜹晤㠱攵昵ぢ捡敢ㅢ捡敢て㉡慦㍦ㄸ㍥捥愳慡㜷敦㜲晢昱散㐹㡤㑢㌲户づ㤹㜸昹㡡扦㠵㥥㕡ㅢ扦㑦㜱摦㤶㐳挳㔶㔸攸愴扢㈳㘱搶㐷愱搱戶㐶㌳挰摤摤〸㝡㍢㥡收㙤搰㈸昵〲㝡换ㅥ扦晢挸昰戲㕦づ敥㍦攷晣㡦㐶㕤昸晣扣ㅤ搶㉡ㅥ㐱愴搴ㄸ㉣㜴㔲㙡㍢收ち愳搱㈲㘸㍣㘴㘲㤱挸㔸㍤㑡㝢っ㡤㔲㑦摡戵㉡㑥㌹愰昱㤲戳㈶㑤㍥攱摢㔹ㄷ㌶㈷㉦晢㕡昱㐰㈵戵ㄲ㔸攸愴㔶つ㜳㈵搱㘸㈹㌴㥥㕡搱㘴㙣慣㕥㑢晢㔸㌴㑡㍤㙣搷㍡㙢昰捤愷敦昱挳㠳㔳㡦㡡扦昷挷扦㝦昳搲㐱㡡挷㐳愹戵〳ㄶ㍡愹㌵㡥戹挶愳搱㈶愰昱搶㑡愵挶敡ㄳ㘹㥦㠴㐶愹㝢散㕡攳户扡敥㤵㔹㉢敥㥣戴昶愰戵㑦扥㤰扥㜵㡤攲ㅥ㈸戵愶㘰愱㤳㕡㔳㤹㙢ㅡㅡ㙤㍡ㅡ㑦慤㔸愴㘶慣扥㈳敤㌳搰㈸㜵扢㕤慢晦戸㡦㐶㥣昶㙡扦㠹户ㅣ㕢㜵挳搷ㄷ㙣㍡㐶昱攸㉥戵㜶挲㐲㈷戵㜶㘶慥㔹㘸戴搹㘸㍣戵愲戵㔸慦㌹戴捦㐵愳搴㑤㜶慤㑦㔶㑥㕦戰㘷晤て㤳晦扡昰挲㥤㍥敦昳昴㍡挵てㄱ愹戵㉢ㄶ㍡愹戵ㅢ㜳搵愱搱收愱昱搴㡡㠵戱ㅤ捥愷㝤㜷㌴㑡㕤㙤搷㥡㝦㕦换㌳て㙡昷捥㍤愹慥收㤲挳戶㥤㌱㔶昵㠱㔹㙡敤㠹㠵㑥㙡敤挵㕣㝢愳搱昶㐱攳愹ㄵ慤㑤㡥搵昷愵㝤㍦㌴㑡慤戶㙢摤㝣搳ㄷ㔳搶㍦㉤㌱㝤攵昷愳㕥晡换㠳㜳捦㔷晣㐸㤴㕡昵㔸攸愴搶〱㌰敢㘹㌴㕡〶㡤户㔶㌲㌱㔶捦搲㥥㐳愳搴㜹㜶慤㔵晢㕣摣㍥㝡摤㑤㍢㥤ㄶ㍢㜲挶挸昰㌷晤ㄴ㍦㜹愵㔶ㅥぢ㥤搴㍡㤰戹ㄶ愰搱ㅡ搰㜸㜷㘵散㕥〷搱㝣㌰ㅡ愵捥戰㑢㙤昸搱〹慢㡥㥡戱搵㤴㉢㌶㝢昴敦晦㥣㝤晢㝡㡡㥦敦㔲慡〹ぢ㥤㤴㙡㘶慥ㄶ㌴摡㐲㌴晤摤㐷つ㙣ㄸ㠷搰摡㡡㐶愹㤳散㑡㝢昴摥㝢摣ㄳ晢昶㥤㝥摣㠴㔳㑥扣㘹晦愵㌹挵㤳〸愹搴㡥㠵㑥㉡㉤㘲慥挵㘸戴㈵㘸㍣㤵攲㘳昵愵戴㉥㐳愳搴㌱㜶愵㘵晢愵㐲㐷㕣扢㜶晡㘹㕦㉥ㅣ㝦昵㤳扢㝦慡㜸愶㈲㤵づ挳㐲㈷㤵晥挸㕣㠷愳搱晥㠴挶昳㔶挵挲㔸慢攵戴ㅦ㠱㐶愹攵㜶慤㑢ㅡ㙥慢㥢㜰挷攲㘹㌷ㅥ㜲昳挰㑢搷摦㙦愱攲〹㤱搴㍡ちぢ㥤搴㕡〱戳㝥㌴ㅡ敤捦㘸㍣戵愲戵戵㘳昵㘳㘸㍦ㄶ㡤㔲㑢敤㕡㉦㝥戵昷㥡㜱㕦㕤戳攳㉤攳㤶慣㍥㙣㘱捤㤹㡡攷㕤㔲敢㜸㉣㜴㔲敢〴收㕡㠹㐶㍢ㄱ㡤愷㔶㉣㡣㑤昰㈴摡㑦㐶愳搴㈱㜶慤㕤㍦㕥扤㉥㝣攴换㔳慦攸晦改㔶搷㍣昱搶愷㡡愷㜷㔲敢㔴㉣㜴㔲敢㌴收㍡ㅤ㡤昶ㄷ㌴摥㕡ㄱ扣㕦㘷搰㝥㈶ㅡ愵づ戲㙢㙤戱昳㑦㥢散ㅡ㙢㥤㝢㘵㙡昵扣㤱昱戹愳ㄴ捦㈲愵搶搹㔸攸愴搶㌹捣戵ち㡤㜶㉥ㅡ捦㤶〱㠲攷搱㝡㍥ㅡ愵戲㜶愵ㄹ㈷ㅥ扣攸㠳挵㥦㑣㍡㘵㕤晢挵㜷つ晣昳㍤㙡㌰捣㔲改㐲㉣㜴㔲改㈲收扡ㄸ㡤㜶〹ㅡ摦㕡㘱换㔸㑤晢愵㘸㤴摡搷慥戵摤㝢て㥤㍣扡慡㙤敥㡡㔵㥦扣戲摦ㄷ㡦昶㔱㍣㈳㤶㕡㤷㘳愱㤳㕡㔷㌰搷㤵㘸戴慢搰昸㙡㘱扤慥愶晤ㅡ㌴㑡捤户㙢㉤ㅢ㍡㘱晦搱㘵攳愷㕣㝢捥〹敦慦ㄸ㌹㜹㤵攲㠹户搴扡づぢ㥤搴扡㥥戹㙥㐰愳摤㠸挶㕢㉢㡣〳攱㑤戴摦㡣㐶愹㌹㜶慤愷ㄶㅤ戸改㥤㑦㥤㌴㘳攵㤵攱㐱昹㘵㈳挶慢㡤㘰㤶㕡户㘰愱㤳㕡户㌲搷ㅡ㌴摡㙤㘸㝣戵戰㘵摣㑥晢ㅤ㘸㤴摡搱慥昵㔰戲昶攷㉢敡晢㑣㕡㌳晢㥦愳㌷㥡㝢㝥㐸つ㠱㔹㙡摤㠹㠵㑥㙡摤挵㕣㜷愳搱晥㠶挶戳㘵攰㈳昲ㅥ㕡敦㐵愳搴㐴扢搲つ㉢摡扥㝤散搹搱搳慥㕥㝥搴㐷昵㡢㡤㕢搵挶㌰㑢愵晢戱搰㐹愵〷㤸敢㐱㌴摡㐳㘸㍣㙢ㄵ㑤愱搶挳戴㍦㠲㐶愹㕡扢㔶晣晤愷㡥㥦㍤㜶晣慣昳㕥慥㝤㘹晣㤱昹敢搵㔰㤸愵搶㘳㔸攸愴搶摦㤹敢㜱㌴摡ㄳ㘸㍣戵㘲ㄱ㥣搲㍣㐹晢㔳㘸㤴㡡摡戵摥晡昲捣㜳㥥㕦搱㍥攵搴愳摥扡㙤挹㡡㘷攷昴㝤〶收㕤敤ㄳ摡愹慤改㈵昸㡡㔰昸昶ㄱㅤㄳ收扦慥扦㜶攱㕢㔷㍥㤱㑦收㈳㤱㕣㈲㥣㡥愵㉢㠷㈳㙤㜷捦敦㜹㌸敥㥢摦愳愱㌹搷戲㐴㑥昸㌷攱愷㐷攱晣㝦戴㙤㥢摣戲愸㌹搷㌶㌴搸㔸搷㥥㙥㌷㌷昶摢ち㐹㡡挲敡昰㜵挸㙣㤳㝡㥢昹挳㜶㑦㌷㉥㌲㈷㉤㙤戰捣㥢晡捣昸㌲搴㤲㈹㙤㥤摥㙡ㅥ搲㘱㉤敡搱㈴㝣㕢㕦㉣戹㡢搶搲㌲㔹晤ㅡ㌶㘵㐱㑢㥢搹㉣摤ㅢ摤戴㑢㐳昶㘰戳戵捥攴㜷㝤㌳㈷慢㍡㤸㈶晢ㅢ搹攸戹捤㔸㔱㝣挷捡㡤㜰㙢昳搳㤶戶㥢捤㌹㌳㠷晥㉥㌴㕢摢㤷捤㑢㘷ㅡ捤つ㍣㉥㔶㑤ㄸ㠶㜸搴搳㕢戲㡢摡愶戴㌴户户戶㌴㝡㉤㤳㜲㡢搳昸ㄶ㤸㥢摤㤲㌳昱㈵慥㠲㡦㌲㔵搶慢㤷㔲㘵㕢〷㝤㤳㘲摥戶㌱昲㐶戸摥攲㑤昱㥥㙦攴摤散挶散㠶戵挳㕡㌴㥡摣㈶换户散㈲㤹攴㘵㥡㔱愵ㅤ㕤敢挴ぢ㈳昴ㅥ㔹摡㕢晡搸昱捥晤晦㜵㉥㉦ㅦ㘸慦晤戴挵昸愶㍣㈳摤㥣㙢㌴㕢㍢扤慣愳搸㈳晤㔹㌴㤵摢㘱㙦㉥㐹慦〲ㅥ㙡愹㕡㔶戹愴㈱搷扥㐰㕢㘰㌶ㅣ戸㠰愷㔴戸昴㔳㔵㐵戴㐵て晤㜹愸昴ㄷ搸扣㠸㈶ㄴ㉡搳㕥愲㤳ㄶ搲晦㘱挹㤵㈳昰㝦捦扦㠳㤷㈳㑡㤷敦晣戸㐰搳㔶搹㌴扤愵戵慤㔷慦愰戵㥣㤱㙥㕢搰捥捤戳㜳㈳昳扤捣收ㄵ㌴㤵㕢愲改昲㉢晥〰㌸㔵昰㑡㐶扦愶愹㘶㍥㡤敢㐷戲㜷慢㜴㘵㤳㜵㐹㘲慡搹㤶搵㜹敤㘲㈶昶㤵愵ㅡ㤶戰昳昷㙤攲搶㙦㉥㙤㥦㥡㙥㑦昷㙥挲㔵㄰扣㑢㍡㥣㐶㑢㤴戵挴挸㝥愲㜳愲㐳戶㠴っ㠶㉣扡戲昴ㄱ㠵㤵〹㍢づ昶㤷戲㕥㜶摢昹㑡愰敦㥢㘱㈵㌴晦㠶敥扤㥡㠱㡢㉣戹ㅤ捤收㜹换ㄶ㥡㙤㜴慦搲㍡㐵改摦扤㤸㙣㙥㌶㌳扦扤愱戱㙤っ㝡扡㘳㙢换愲㠵晦捤㍣捣愵扦㡡挶㜹㔴晥〱㕢㜱昷搷〹戸捡㝡㉦收㝢㔳㕦㕦㔶挵㙣搴攸㕢戰攱搶㡡㘴扦攳㍦㜹攸㙦攰扦㔰㘷戶捡㙡㜸昴攴捡㑦㈵晣晢㌶㠱搰扣㔶㔳慥㘵㔵㠹〰摡晤㥡昶㘸㘹㍤㌸搳搲㜲㌰户愷晥㈲戵㉤㌰捤㜶㕥ㅦ敡㘳㕦て㤳敢㕥㑡昵敡攵戹扡攳扡㤰戴㌹昲㙢㙦愳改㌷愹戱㜱㤸㤳戱㑤㝢〷慡㕥戸㔲愵扤㡢㠵㌸㡥攴敤㉤敤㈸㍡㙣㜱捤戰㙤㠷㑤㌶摢摡㠷㑤攱昵㈴㝥㐴㌵㌶㌴㥢挳㐶㌶户っ㙢㌵摢ㄶ攲㡡戰㌹㙡捣搲挶戶愵㙡ㄳ㤰攱㘵㥡㉤扦㑥ㅣ昴㜲散扢㐹搷㝣晣㠴戹㜵敦挳㥥㔶㐳㙤㐳搱愵愲㤱愸㌵ㅣ㉦晤〳㌴㙡〸摣㜸挴挱戲昷愱㝦〸㔹晦㠸捤挷㘸㜰摣㤰㜷〲㠷㡤㑦㉤㔱㡤挲晦㍣㜴攸㥦戱昹ㅣ㡤ㅡ㡤㠶㍢慥晥〵ㅡ攷愱っ攴攷昶㈰敦改搶㔰ㄷ扦愷摦㐰ㅢ搲㍢戱愹㙤攰挱昷㔵㈷㐷㥤攴㜴㔲㔳ㅡㄲ〷〲愸戴つ㐵ㄷ戰戶㐳㤸〰昸㠵昱扤攰ㄶっ攰㌷搶㈰ㄸ㥤㕢愳ぢ㐰戹㈵慡㌰㙣〲愰ㄷㄴ㍡慦摤慢㈸㔴〲愰ㄲ㤲昳㔰㍦晦收〲㄰㠱扡ㄸ㠰捥㥣㝡㈷㌶ㄵ㐳㕣㄰㠰㉦㤱㍣㄰挰ㄷ戶愱攸慡㕡つ㌲つ㘷㉦搶㘷㤷㍦㠳㕢㌰㠰㐱㌰敢㠳搹㙣㠰挶〵㘰㈳㑢㔴㐹㈴ㄱ〰㐳攸戴㌱ㅡ㔵ぢ㤵〰ㄸち挹㜹愸昷摣〰㔲㔰ㄷ〳搸㥣㌹昵㑥㙣㙡㉣攲㠲〰扣㔶ち挰慢戶愱攸㔲摦㌸㘴ㅡ捥㕥㡣㘴㤷㕦㉥〹㘰㙢㤸昵搱㙣戶㐱攳〲㌰挶ㄲ搵㜸㈴ㄱ〰摢搱㈹㡣㐶㑤㠴㑡〰㐴㈰㌹て昵戴ㅢ挰〴愸㡢〱㈴㤸㔳敦挴愶㈶㈱㉥〸挰㐳愵〰㍣㘸ㅢ㡡慥㍦㑥㐵愶攱散挵㜸ㄴ㔵昷㤷〴㌰ㄱ㘶㝤ㄲ㥢挹㘸㕣〰愶㕡愲㥡㠶㈴〲㘰ㅡ㥤愶愳㔱扣㈶㈹〰㜶㠴攴㍣搴ㅤ㙥〰搳愱㉥〶戰㌳㜳敡㥤搸搴っ挴〵〱戸愱ㄴ㠰敢㙤㐳搱㐵搱㥤㤱㘹㌸㝢㌱㡦㕤扥戶㈴㠰摤㘱搶昷㘰戳㈷ㅡㄷ㠰扤㉤㔱捤㐲ㄲ〱戰て㥤昶㐵愳收㐰㈵〰昶㠳攴㍣搴㙡㌷㠰搹㔰ㄷ〳㐸㌳愷摥㠹㑤捤㐵㕣㄰㠰㜳㑡〱㌸摢㌶ㄴ㕤愹摤つ㤹㠶戳ㄷ〷戱换㘷㤶〴搰〸戳摥挴愶ㄹ㡤ぢ挰㐲㑢㔴㜵㐸㈲〰づ愱㔳㉢ㅡ㌵ㅦ㉡〱搰〶挹㜹愸ㄳ摤〰收㐱㕤っ㘰〹㜳敡㥤搸搴敥㠸ぢ〲㜰㔴㈹〰㐷摡㠶愲换挷㝢㈱搳㜰昶攲〸㜶㜹㜹㐹〰㐷挱慣慦㘰㜳㌴ㅡㄷ㠰㘳㉣㔱敤㡤㈴〲攰㔸㍡ㅤ㠷㐶敤ぢ㤵〰㌸ㅥ㤲昳㔰㡢摤〰昶㠱扡ㄸ挰㐹捣愹㜷㘲㔳晢㈱㉥〸㐰㘳㈹〰〷摢㠶愲㙢摡〷㈰搳㜰昶攲㉣㜶戹愱㈴㠰㜳㘰搶㔷戱㌹ㄷ㡤ぢ挰昹㤶愸搲㐸㈲〰㉥愰搳㠵㘸㔴ㄶ㉡〱㜰ㄱ㈴攷愱づ㜰〳挸㐰㕤っ攰㔲昸㠷昴㑥㙣㉡㠷戸㈰〰扢㤷〲㌰摦㌶ㄴ㕤㘸攷〵昴攱散挵㜵散㜲㕤㐹〰㌷挰慣摦挸收㈶㌴㉥〰㝦戵㐴戵〰㐹〴挰㉤㜴扡ㄵ㡤㍡〸㉡〱戰〶㤲昳㔰㍢戹〱㌴㐰㕤っ㘰㉤㜳敡㥤搸搴挱㠸ぢ〲㌰戱ㄴ㠰〹戶愱攸昲㝦㌳㌲つ㘷㉦ㅥ㘰㤷挷㤵〴昰㄰捣晡挳㙣ㅥ㐱攳〲昰㤸㈵慡ㄶ㈴ㄱ〰㝦愷搳攳㘸搴㈱㔰〹㠰㈷㈰㌹てㄵ㜷〳㔸〸㜵㌱㠰㘷㤸㔳敦挴愶㕡ㄱㄷ〴㘰敢㔲〰㐶搹㠶愲㔱㠹㐵挸㌴㥣扤㜸㠵㕤摥慡㈴㠰搷㘰搶晦挹收㜵㌴㉥〰晦戲㐴戵ㄸ㐹〴挰㥢㜴㝡ぢ㡤㕡ち㤵〰㜸ㅢ㤲昳㔰㥢戹〱㉣㠱扡ㄸ挰晢捣愹㜷㘲㔳换㄰ㄷ〴㘰㔰㈹〰〳㙤㐳搱㘰挹ㅦ㤱㘹㌸㝢昱㌹扢扣㕥㐹〰㕦挲慣㝦挵收㙢㌴㉥〰摦㕡愲㍡ㅣ㐹〴挰㜷㜴晡ㅥ㡤㕡づ㤵〰昸〱㤲昳㔰㔵㙥〰㝦㠲扡ㄸ挰㍡收搴㍢戱愹㈳㄰ㄷ〴攰户㕦㑢㥣ち晦㙡ㅢ㡡㐶㜰㔶㈰搳㜰昶愲愲ㅣ㕤㕥〷户攰㔳㘱つ㘶扤㌷㥢㉡㌴㉥〰㈱㑢㔴㐷㈳挹〸㈶敡㐳愷扥㘸搴㌱㄰〵㐰㍦㐸捥㐳㝤㡤ㅡㅤ㕦㠶晥っ㜵㌱㠰昵攰ㅦ搲㍢戱㈹㡥ㄵ〵〱昸戰ㄴ㠰㝦摢㠶愲㘱愵ㄳ㤰㐹〰㙣捣㉥扦㕦ㄲ挰㈶㌰敢㥢戲搹㡣扤㉢㝣ㅢㅣ㘶㠹㙡㈵ㄲ㡤攰敡っ愷搳〸㌴敡㈴㠸〲㘰ぢ㐸捥㐳扤敥〶㜰㈲搴挵〰戶㠲㝦㐸敦挴愶㑥㐶㕣㄰㠰攷㑢〱㜸捥㌶ㄴ㡤㜵㥤㠶㑣〲㈰捣㉥㍦㔳ㄲ㐰ㄴ㘶㍤挶㈶捥摥ㄵ〰搴㔸愲㍡ㅤ㠹㐶㜰㜵㤲㜴㑡愱㔱㘷㐰ㄴ〰戵㤰㥣㠷㝡挴つ攰㉦㔰ㄷ〳ㄸ〷晦㤰摥㠹㑤㥤㠹戸㈰〰㜷㤷〲㜰㤷㙤㈸ㅡ㠰㍢〷㤹〴挰㜴㜶㜹㙤㐹〰㌳㘰搶㘷戲搹㠹扤㉢〰㤸㘵㠹㙡ㄵㄲ㡤攰敡捣愶搳ㅣ㌴敡㍣㠸〲㘰㉥㈴攷愱㙥㜲〳㌸ㄷ敡㘲〰㜵昰て改㥤搸搴昹㠸ぢ〲㜰㐵㈹〰㤷摢㠶愲㜱挱㡢㤰㐹〰散换㉥㕦㕡ㄲ挰晥㌰敢昵㙣づ㘰敦ち〰㌲㤶愸㉥㐶愲ㄱ㜸改㔹㍡攵搰愸搵㄰〵㠰〹挹㜹愸㜳摤〰㉥㠱扡ㄸ㐰〳晣㐳㝡㈷㌶㜵㈹攲㠲〰㥣㕡ち挰㈹戶愱㘸戰昲ち㘴ㄲ〰慤散昲㐹㈵〱戴挳慣㉦㘲戳㤸扤㉢〰㔸㙡㠹㡡〳㤹㈳戸㍡换攸㜴㈸ㅡ㜵㌵㐴〱㜰ㄸ㈴攷愱㡥㜶〳戸ち敡㘲〰换攱ㅦ搲㍢戱愹㙢㄰ㄷ〴攰搰㔲〰㤶搹㠶愲ㄱ搴敢㤱㐹〰ㅣ挷㉥㉦㈹〹攰〴㤸昵㤵㙣㑥㘴敦ち〰㑥戶㐴㜵〳ㄲ㡤攰敡㥣㐲愷㔳搱愸㥢㈰ち㠰搳㈰㌹て搵散〶㜰㈳搴挵〰捥㠴㝦㐸敦挴愶㙥㐶㕣㄰㠰㕣㈹〰㔹摢㔰㌴慣㝢㉢㌲〹㠰ぢ搹攵㜴㐹〰ㄷ挳慣㕦挲㘶㌵㝢㔷〰㜰㤹㈵慡㌵㐸㌴㠲慢㜳㌹㥤慥㐰愳㙥㠷㈸〰慥㠴攴㍣搴㥥㙥〰户㐱㕤っ攰㕡昸㠷昴㑥㙣敡づ挴〵〱㤸㔳ち挰㙣摢㔰㌴搶㝣ㄷ㌲〹㠰㕢搹攵㥤㑢〲戸つ㘶晤㜶㌶㜷戰㜷〵〰㜷㕡愲扡ㅢ㠹㐶㜰㜵敥愲搳摤㘸搴㍤㄰〵挰摦㈰㌹て㌵搹つ攰㙦㔰ㄷ〳戸ㅦ晥㈱扤ㄳ㥢扡ㄷ㜱㐱〰㔲愵〰㈴㙤㐳搱㄰昸〳挸㈴〰ㅥ㘷㤷ㄳ㈵〱㍣〹戳晥ㄴ㥢愷搱戸〰㍣㙢㠹敡㐱㈴ㅡ挱搵㜹㡥㑥捦愳㔱て㐳ㄴ〰㉦㐰㜲ㅥ㙡ㅢ㌷㠰㠷愰㉥〶昰㌲晣㐳㝡㈷㌶昵〸攲㠲〰㡣㈸〵㘰戸㙤㈸ㅡ㤷晦㍢㌲〹㠰户搸攵捤㑢〲㜸〷㘶晤㕤㌶敦戱㜷㠵㉤攰〳㑢㔴㡦㈳搱〸慥捥扦改昴㈱ㅡ昵㈴㐴〱昰ㄱ㈴攷愱㌶㜰〳㜸〲敡㘲〰㥦挱㍦愴㜷㘲㔳㑦㈱㉥〸㐰摦㔲〰晡搸〶晦㘴㠱捡㘷㤱愹〷㠳扣㝤搸攱晣敥つ收ㄲ㡥㑡昵捦㘳㉡昰㤴㐵㙤敤㉤㌲㠴搶㉦㍦戵㘵㑥㑢晢搴㠶戶㠵㡤改㘵〳昳昶挲ㅥぢ捣㘶っ㜰户㘲㥣摢愷㙢㔹戸搰捣改昹扡㤶㐵慤㔹㜳收搴晦㠵〱㜰慣ㅦ摥㍡ㄹ晢㉥㔷㜸晣㘷㘳扡㘵㠸挴㔶㠲㐷㔹攵昳㐸攸ㅦ㥡㤳〹挹慥㘱㜴㔹㌴攰㌸愰㐰㜴㕥㐳㝢愳搹㈷㉦㐳搸戲㕣㤵〷㐵捣ㅡ挸昵捥捦㕢㠰㈱慢愹晤昲㍢戶㌶攴㌸㐶挴㌷㘳㤰攵㍡换㍣㄰㌳〴㜶㘹㘹㙢攰摣敦㝥昹㜹慤改收戶㠵ㅣ散捣㉥㕢摦㈳挹愸㘸㘵㝥㜲㐳㜳ㅢ捡挸扢挸攵〱昹扡〵㉤㑢昰㌳㠴㐵㑤捤㍢愶ㄷ戶晤㑦扣㉢㡡㙦㡢㍣攴慤㔱攵慡扣㕣㔵㤵㔷晤愷敦㡦昶㍤昶戱㠱搶〴敦㘱搸㑥摢㕢ㅢ㌲㡢〸㑣㙡㐴搱㔶戰㤱昷戰慣昲〵㉣昹㠷㌵㕤㙦愱㙦㑥〲晢敡㤹㕥ㅦ㌸㍣摥昱摢㡥㑤攱慥晦㠰敥昴晤ㄱ捤㑥㍢捥㥦㔹㤸慤昳㝦晡愱㐴攵㡢挸摣敤挹ㄱ㠳攱摣摦摡㠴㌸㘱㠲㕢ㄴ昶㑣㙣〹㤴晣㥢㘵㈸㉦㍥摣㐲晢ㄷㄶ愷㘳㝣扤㙦㝥㔶㍡㘳㌶㘲㕡㐰㔳扡扤扦㈵㜰㝥〶㈶搲户搹戶㈹㉤㑤㑤㘹㙥㜲晣㌹㐰㕤㌶摤㘸㔶攵㈷㉤㙡㙦㤹摤搰慣攷搱挸㜶㘹慢搲㑢愱㑡㉦戵〶昰昳扢㜱扡㤰㉣㌳㔷换㠱改搶㠶昶〵㑤つ搹㉡ちㅣ㉦晤㥦搸㔶㜱晣愸〰㑣攷攱ㅣ㑢晣㌳〲慣㜱㜹扣摤㘳㌰㠹㠶攸昸昶㘳㡢㉥㔷ㅡ晥愹晦㜰㌶〹㡥㍣昲㠱愲晦㡣㙣㤵㜸挹愱㐸晡昲愵っ挵㘲昱换攵搸㐴攵攰愴晥㐱〷扣昴㜵㜰攵〲㕦ㄵ㉦愳改㜴慡㐱㙦㌸㠴㘶戵愴㜳搳搳㔹晣戴愷户晤挳㥥㉡扣戵㍣搴戴ㅡ㥣晣㌱〵昳㠹㌰扡扤戸㈱㘷戶㔶㔱㔱㠷ㅦ㉥㔵㜰摡㠸㘶扤㠷ㄸ〶敦㔵㔶㔹搹愷㉡愸搶㑣㈷搷㤶昶㤰扡晢㠷㔱㌳㡢昲㝦扡㙢㙡〲晢ㅥち挹㐷搴㉦㔸ㅤ晤㔷慥搳㉢㔰㜲㝤㝣づ扦搱攱㜷㌴㤵慦挲攸㝦㙦扣昳㌰㌰㕢㐳㠷㔳㠵晣㈴㠶㌳㐴慡㌰㥢㐲愶㤶㔴捡㡡昴㜱㑤〹搱慣搹㈰㔵捥敦㙣戴㍡㙣攵㘶㉥㘴ㅤ㕦㌹昵〴㥦っ㘵攵攵ㄵ㜸慢㌵晦㜴扡愲戲㐸搶㔴㘷捡㕣ㄱ戵ㄹ扡愰㜱ㄲ攱㐶摣㔹㤰扦㥥㕢扣攷㘷㈷㉦挱〵〳摢扦攳㍦㜹㠴㐲㝡㌹〲捡㐲敡つ戴づ㠵つ愸戱㌰㠱㍦㉥㠲愱㔱ㅦ㐰挹㜳〱搷㈷㤷晡㄰㈲㍦扤捡㌴晥散愸扢㐷㑢昵ㄱ㈲㜸挴搴㌵㈶晥ㄸ㑢㍣㄰㜵㙣㤸㔵搰㜶扤㘱㝥捡〸扣㜴晥㡡㡤ぢ昲晡っぢ捥㙡㔰㘱慦㐶〸㍥㝡ㅦ㍡㝥ㅥ散搰㤷づ晤攸昰〵ㅣ昸㡥㙢晤㈱㙤ㄸ㐴㤲扦㠸〹〰㘹挰ㅦ㈰扦㜱ㄵ〸㔱㘳㠱㕣㡦〵搶㘷㠱㕦愰昴㠳晣つ㍡ぢ攴㐰戸㜴ㅢ㈴摦㐷〱㌹㠸㠹㐹挰〳㜲〳㘸扢〶㔹㡥㌰愲搲㌷㤴㈴㤶愰㌸㜷㈱〰攴㐶昰搱㠷搰㤱昳ㅡ〲ㅣ㌶愶挳㔰㍡㜰慡㠳㠰摣〴㔲攰㈶㈹扦昷〹㈰戹ㄹ〲㐰㤲㜳ㅦ㥣ち慥㑤㜲㜳㔶ㄸ挶ち㥣愷攰㈷挹挹〹㐲㔲攷〷戸㍣昸㌹敤晡戰㔶㥣扡㈰搴㐶㌰〹攷㌰㜸愸㙤〹㙤搷搴㌸搷〱㑦晣㠸㡢㐹戰㈰㉦㑥㜸㜰扡㑣㠵晤收晦〱㍥晡㔶㜴攴㘴㠸〰㠷㤱㜴ㄸ㐵〷捥㡦㄰㙡㕢㐳ち愴㈶扦㕣ち愰戶つ〲㐰㙤㜳㔷〵ㄷ戵㙤㔹㘱っ㉢㜰㜲㠳㥦ㅡ㘷㌴㜴㐱㡤昳ㅤ㠴㕡㤸㐹㌸昱挱㐳㉤ち㙤搷搴㌸㐱〲㑦㕣㌱㘵ㄲ㠷ㅡ㘷㐹〴㐰㠹挳㐷㑦搰㤱㌳㈸〲ㅣ㙡攸㤰愴〳㈷㔵〸戵ㄴ愴㘰㙡晣つ㔶〰戵戱〸〰㌵捥戲㜰㉡戸愸㙤捦ち㍢戰〲㘷㐴昸愹㑤㠴捥摡㙢挷挱愵摢㝢敤㈴㠴〹挹昱㑣㍣ㄹ㤲㠷攴㐴㘸扢㈶挹㤹ㄶ㜸㘲ㅡ〶㤳㌸㈴㌹摤挲㔹つ㉡敤敤㙦㌲㝣昴㈹㜴攴㔴㡣〰㠷愹㜴㤸㐶〷捥捥㄰㤲搳㈱〵㤲㤴㕦㤸〵㤰㥣㠱〰㤰攴㜴つ愷㐲晦㐲ㄷ㘶戲挲㑥慣挰愹ㄵ㝥㤲㥣㑦㘱㙤㝦㈴㈹て晦㕥换搹ㄶ㐲㙤ㄶ㤳㜰摡㠵㠷摡ㅣ㘸扢愶挶改ㄹ㜸攲〷㙢㑣㠲〵㜹㜱㡥㠶搳㘵㉡㙣㙡扢挰㐷摦㤵㡥㥣扦ㄱ攰戰ㅢㅤ敡攸挰㈹ㅤ㐲㙤ㅥ愴㐰㙡昲㕢戹〰㙡扢㈳〰搴搲慥ち慥敤㙦て㔶搸㤳ㄵ㌸ㅦ挳㑦㡤㤳㌰扡愰挶㈹ㅡ㐲㙤㙦㈶攱㕣つて戵㝤愱敤㥡ㅡ攷㜴攰㠹㥦挳㌱㠹㐳㡤ㄳ㍢〲愰散てㅦ扤㥥㡥㥣昴ㄱ攰㜰〰ㅤ搲㜴攰㍣㄰愱㤶㠱ㄴ㐸㑤㝥昵ㄷ㐰㉤㠷〰㔰攳挴㄰愷㠲㡢㥡挹ち㜹㔶㌸〲づ㝥㙡㐷㐱搷〵㌵捥敢㄰㙡ぢ㤸㠴ㄳ㍣㍣搴づ㠲戶㙢㙡㥣〸㠲㈷㝥㙤挷㈴づ㌵捥〶㜱扡㑣愵扤慤㌵挲㐷㙦愲㈳㘷㡡〴㌸㌴搳愱㠵づ㥣㍣㈲搴ㄶ㐲ち愴㈶扦㕦っ愰搶㡡〰㔰攳㙣ㄲ愷㠲㡢㕡ㅢ㉢昰㐶〲㡡㌳㍦晣搴㌸摤挳愲㔶昲㜳㤵㤳㐱㠴摡㘲㈶攱慣㄰て戵愵搰㜶㑤㡤戳㐷昰挴㔸〱㤳㌸搴㌸㠵挴改㌲㤵㌶戵㐳攱愳ㅦ㐶㐷㑥㉦〹㜰昸㈳ㅤづ愷挳㐵㜰㄰㙡㝦㠲ㄴ㑣㡤扦挴っ愰㜶〴〲㐰㡤㔳㔰㥣ち㉥㙡㐷戲挲㔱慣挰改㈲㝥㙡㥣㈳㈲搴戴ㄵ㜰改昶㈷〴㘷㤵〸挹愳㤹㤸搳㑢㍣㈴㡦㠱戶㙢㤲㥣㠶㠲㈷㝥㐱挸㈴づ㐹捥㐵㜱㔶㠳㑡㥢攴㜱昰搱㡦愷㈳攷愹〴㌸㥣㐰㠷㤵㜴攰搴ㄵ㈱㜹㈲愴攰ㄳ㘴晣捥㌴〰攴挹昰〷㐸㑥㘵㜱ち戸㑥㤰㑦㘱㠱㔳㔹㠰搳㑥晣㈰㌹搷挴摡晣昸㑤㐳ㅥ㔱戴敥搳㍡捥㐴ㄱ㘸愷㌳〹愷愴㜸愰㥤〱㙤搷搰㌸㜵〵㑦晣㍣㤱㐹戰㈰㉦捥㕦㜱扡㑣㠵つ敤㉣昸攸㘷搳㤱㜳㕢〲ㅣ捥愱挳㉡㍡㜰扡㡢㐰㍢ㄷ搲〶㐱摦㉡㠲㑦㑦捥㠷㍢㤸㜱昶㡢㤳摦挵散〲收扦㤰昹㌹㔳挵捦㡣搳㔳扡㘰挶挹㉢挲散㘲㈶攱㉣ㄶて戳搵搰㜶捤㡣戳㕤昰挴㡦ㅦ㤹挴㘱昶㈶㤶㥣㉥㔳㘹㌳扢っ㍥晡攵㜴㝣㉢搸攱ち㍡㕣㐹㠷户攱㈰捣慥㠲ㄴ挸っ扦ㄸっ搸捥慥㠱㍢㤸㜱挲㡣搳〱ㄷ戳㙢㤹晦㍡收攷攴ㄶ㍦㌳捥㘸戱㤸㤵㍣ㄱ攱㝣ㄷ㘱㜶〳㤳㜰攲㡢㠷搹㑤搰㜶捤㡣ㄳ㘴昰挴て㉢㤹挴㘱挶㔹㌲㑥㤷愹戴㤹晤ㄵ㍥晡㉤㜴攴っ㥡〰㠷㕢改戰㠶づ㥣㔴㈳捣㙥㠳ㄴ㜸㤸㤳㕦㌱〷㔰扢〳〱愰挶㔹㌶㑥〵搷㘱㙥㉤㉢摣挹ちㄵ昸㕡攵愷挶㘹㌰㕤㔰攳㈴ㄹ愱㜶㌷㤳㜰戶㡣㠷摡㍤搰㜶㑤㡤戳㙡挸㐵扦㤷㐹ㅣ㙡㥣㕡攳㜴㤹㑡㥢摡㝤昰搱敦愷㈳愷摤〴㌸㍣㐰㠷〷改挰㤹㌸㐲敤㈱㐸㠱搴攴昷搸〱搴ㅥ㐱〰愸㜱㙡㡥㔳挱㐵敤㔱㔶㜸㡣ㄵ㌸㡤挶㑦㡤㜳㘷㉣㙡〳㤹㠵㡦㈸㕥敥㘳ㅡ㘷搶〸戵挷㤹㠴㔳㙣㍣搴㥥㠴戶㙢㙡㥣㡡㈳搴㥥㘲ㄲ㔴㤰搷㜰㘸㥤㉥扢愸㍤つㅦ晤ㄹ㍡㜲慥㑥㠰挳戳㜴㜸㡥づ㥣扥㈳搴㥥㠷ㄴ㐸㑤㝥㔹ㅥ㐰敤㐵〴㠰ㅡ攷昳㌸ㄵ㕣搴㕥㘲㠵㝦戰〲攷摥昸愹㜱挲㑤ㄷ摢ㅡ愷攳〸戵㔷㤸㠴昳㜲㍣搴㕥㠳戶㙢㙡㌵〸ㄳ㙡晦㘴ㄲ㠷ㅡ㈷昱㌸㕤㜶㔱㝢ㅤ㍥晡ㅢ㜴㑣〵㍢晣㡢づ㙦搲㠱㜳㝥㠴摡㕢㤰㠲愹昱㌷昲〱搴摥㐱〰愸㜱ㄲ㤰搳〵搷ㄷ慣㜷㔹攱㍤㔶攰㠴ㅤ㍦㌵捥搲戱愸昱㐴㐴ㅥ晥㙤㡤㜳㜸㠴摡〷㑣挲挹㍣ㅥ㙡ㅦ㐲摢㌵㌵㑥晡ㄱ㙡ㅦ㌱〹敡挸㡢㌳㝦㥣㉥扢愸㝤っㅦ晤ㄳ㍡㜲㔶㔰㠰挳愷㜴昸㡣づ㥣㈸㈴搴㍥㠷ㄴ昸㔹㠰㕦挵〷㌰晢ㄲ敥㘰挶㜹㐳㑥㝥搷㘷挱㔷捣晦㌵昳㜳㡥㡦㥦ㄹ㈷昶㔸捣㑡敥㥦㥣昶㈳捣扥㘵㤲〳㈰㜹㤸㝤て㙤搷捣㌸㑦㐸㤸晤挰㈴づ㌳㑥ㄶ㜲扡散㘲昶㈳㝣昴㥦攸㤸ぢ㜶昸㤹づ敢攸㘰挲㐱㤸晤〲愹挴㤶ㄶ㝣搶昱ㅢ〲㐰㡤㤳㡤㥣㉥戸戶戴摦㔹愱っ㈳ㄸ㡡ㄳ㠳晣搴㌸ㅢ愸㡢晤㤳㜳㠵㠴ㅡ㉥㜲㤷愹挵㤰㍣搴昰攳攲㙥㔰㕢㡡㌰愱㔶挹㈴づ㌵捥㌰㜲扡散愲愶挱㐷敦㑤㐷捥㍥ち㜰愸愲〳㙦㠵愶㌸㈱㐹愸㠵㈰㤵愰ㄶ扣慤昵㐵〰愸㜱㠶㤲㔳挱㐵慤ㅦ㉢昴㘷〵捥㈶昲㔳攳ㄴ愲㉥愸㜱㠲㤱㔰㌳㤸㠴㌳㡤㍣搴搶㠷戶敢㙤㡤㌳㤲㠴摡㐰㈶㜱愸㜱㕡㤲搳㘵ㄷ戵㐱昰搱〷搳㤱㔳㤶〲ㅣ㌶愰挳㠶㜴攰㉣㈶愱戶ㄱ愴㘰㙡扣㤷㐴挰ㅥ扡㌱〲㐰㡤搳㥡㥣ち慥捦㠲愱慣戰〹㉢㜰ち㤲㥦摡挵搰㜵㐱敤ㄲ戸〸戵捤㤸㠴搳㤳㍣搴㠶㐱摢㌵㌵㑥㘳ㄲ㙡挳㤹挴愱㜶㌹戴㑥㤷㕤搴㐶挰㐷摦㠲㡥㥣攷ㄴ攰戰㈵ㅤ慡改挰愹㑦㐲敤て㤰㑡㔰ぢ晥㉣ㄸ㠹〰㔰攳㕣㈸愷㠲㡢摡㈸㔶搸㥡ㄵ㌸㙦挹㑦敤㌶攸㉣㙡㈵㍦ぢ㌸㤵㐹愸㙤挳㈴㜷㐰昲㔰ㅢ〳㙤搷搴㌸昷㐹愸㙤挷㈴づ㌵㑥㠰㜲扡散愲ㄶ㠶㡦ㅥ愱㈳㈷㐷〵㌸㐴改㄰愳〳攷㑢〹戵㌸愴挰捦〲摣㜳㈳㘰㑢慢㠱㍢㤸摤敦捡敦晡㉣㐸㌲㝦㡡昹㌹搵挹捦㡣昳㥢㉣㘶㈵㉦㝦㜰昶㤳㌰ㅢ换㈴㥣〶攵㘱戶〳戴㕤㌳攳㜴㈹㘱㌶㡥㐹ㅣ㘶㥣㌳ㄵ㠰㘴㍣㝣昴〹㜴攴㝣慡〰㠷㠹㜴㤸㐴〷㑥戱ㄲ㘶㤳㈱〵㙥㘹㜲愷㤲〰㙡㔳ㄱ〰㙡㥣㜳攵㔴㜰㙤㘹搳㔸㘱㍡㉢扣〵〷㍦㌵㑥㡡敡㘲晦攴㤴㈹愱㌶㠳㐹㌸㜷捡㐳㙤㈷㘸扢愶挶㌹㔶㐲㙤㘷㈶㜱愸㜱愲㤵搳㘵㉡敤敦〵戳攰愳捦愶㈳㈷㘱〵㌸捣愱挳㕣㍡㜰㕥㤶㔰摢〵㔲㈰㌵戹攷㑡〰戵摤㄰〰㙡㥣愸攵㔴㜰㝤ㄶ搴戱挲㍣㔶攰戴づ改昹㝣㑡㜶捦㉢㌹㌴敦ㅦ㜱㉥㥡つ㈰ㄵ昲㥣ㄷ㔰搷扥慣ㄱ㜳㌱戸挸ㄱ㘸㙢㠹㘳改㈱搱㘱㕣扣愵ㄵ挳㜵ㄵ晥摢㐷㜴挴㍥㠳挲㝤〶昹㙥捤㈱㘱戴㜰摡㐱攵㌵敢㡡㙦㍦搱ㄱ捦㡥ㄷ㝥愷捦ㄸ㍥戴㍤搰挵㐱戳ㅢ戲慤㉤㙤㉤昹昶㘱㜵㤸㘷㌴㡣户㍡挹㤷㤵㠵㈷㔵㕥㠵㡣㠱㌵戹㘲ㄵ捤扣㜵攴㘲晥昴㍦㜴㜰㜳换㤲㘶改㑤㘵ㅢ敦昸㈲扣㝡昷㘶ㄹ敥扦昲搸〲昰っ㑥㔱㘰戰扥ㄷ摡㝥扤っ㡥昱搳㔹摢ㅢ㜲昵㤴挹㔳㜶慢㡦㈴捤㑣㡤ㄹ㑦愵㙡㤳㠹㜸摡㌴㙢捤㑣㉥㤶换㐷㘳戵攱㘴㑤扣戶挶㤰㈹〱捣戱て㘲っ㑥〲㤰㜲晢㔲攲㙣〰㤱㘸慢㉣挷㘹㔰㜷挷攷攱㕦愶㌲㉡慢㜲捡慣攸摤㕢㔵晢敥㐸㔲㌴慥捦搹㌵㜲㑢〷㑤攳戰㝥攵㙡挰敡㕥㄰㍢㔸㜸㉦ㄸ捣㤳㌹扤ㅥ㕤搰て㐰ㄳ㌲㝡㐱㐱㥤㤶㠶搸㝦捡攴㝡搷昴㈴㉤〳摤㝡搰㜹㙦改愹㘵愱敥ぢ戵㑣㘷挰扤㐲摢㡣ち㍢㡢㍥㥣改㑤搸昵ㄱ㔸㔲ㅡ昴〲改㐰愸戸㈰慦㉡㘸戹㔵慢㜳戰㈲摣㤶㘰挰ㅤ敡攰㔲㜲〳㔱㘷挱㡤ㅢ㠹昷㑤搶㤱〹㘱戸慣㡥ㄶ㙦㜲挸慥愷㌵㐲戶摥攴㙣㌶㤵捤㘶㘲昱㜸扣㈶ㅣ㑦挷㙢搲㘶㉥ㄲ㑤㘶㙢㔳改㔴㍥㙤愶㘲㐶ㅦ愷㡦㑤㠸㌱晡㍡㔲㌳愵㝥㡥㐴㥢㌲㈰昱㡤㔶愷愲㈳㝣ㄳ戰㕣愶ㅦ〲㤳摥㡡㈶㘴慣〷〵㜵㕡ㅢ㐴㍦捣㜶攸〲㘰㉥㠲摡ぢ㜳㝤㍢㡢㍥㤲改㤷挰㉥㜷攳㔴㠳愰ㄷ㤸换愰敡㠰戹〱戴〲昳ㄸ㜴愸〳收㘱㜰㈹つ昳㘸戸ㄶ挳摣㄰㤹㄰㠶㙢攴㘸〱㜳㈳扢㥥昶㈷挸ㄶ捣愴㘹挶愳昹㙣㑤㑤扡㌶ㄵ㡦㠶㜳改㐸戴㈶㔲㔳㥢捡攴攳改㥡摡㜸摣ㄸ攲昴㜱㌹㘲㡣㡤ㅤ改〸㑡㐳ㅤ㠹㌶戵ㄹ㈴㠱昹㈷㌷捣ㄵ㌰改㐷愳〹ㄹ㥢挳〱㑦摣てて愲ㅦ收㌱搰〵挰㍣ㄶ㙡㉦捣㘱㜶ㄶ㝤㍢慥搹昱戰换晤㐶搵〸攸〵收㑡愸㍡㘰㙥〹慤挰㙣㜷挱搴㜹攸攲㔱㑡戵〶㜲慢㐶㄰㍤昴㔳搰㠲摢ㅦ散搴摡愹㤰㉤㙥昱㜸㌲㤷换㐵㘳㠹㔴㌴ㄷ捦㠷㘳愹戴㔹㤳㑣挴㌲昱㔸㌲㥥㑦㐷戲㠶捣〷㘰㡥搳㄰㘳㡣㜴㍡㈷㐷㥡㔱㡥㐴㥢摡〶㤲㜰㙢㜴㜳㍢ㄳ㈶晤㉣㌴㈱㘳㕢㌸攰㔹愶㜳㡦搶戹ぢ敢摣㘱㡤㌱㡥扥㠶挶昳愸㑦㘲㐹㠵愱ㄷㄲㄷ㐰搵㐱㈲ち慤㤰挸〴㤲㌸㈰㤰㐴っ㐱㐸㠲改晦㘸㐱㈲㙥愷搶㔶㐳戶㐸愴挲搸㜲ㄲ㠹㘴㙤㈲㥡㡥㈷㌲昱㔴㙤扣戶㌶㔱㠳㥤㌴ㅡ㡥攱扥捤㠶㡣昱㌳挷愵㠸㌱㙡㥣捥〹㠹愴㈳搱愶挶㐲ㄲㄲ㝢扢㐹㕣〹㤳㝥ㄵ㥡㤰戱㍤ㅣ昰㉣㈲戱㠳愳ㅦ㐷攳昵っㄸ㡦㈵㌵ㅥ㝡㈱㜱㈳搳㔳挳搷㐴㘸㠵挴㉥㉥ㄲ摡捤㜰㈹扤㠳捤〹挴挳搱㜹㠴攱昲㉤㕡攰㤹㙣搷搳㙥㠵㙣攱〹搷㘶㜲㤱摡㘴㌸㤷愸㐹挴ㄳ戹㕣㍡㥢㡦搶㘴挲攱㜴㉥ㅤ㡢㈵ㄳ戵挶ㄴ愷㡦㙢㄰㘳㑣㜵愴摢㈸㑤㜳㈴摡搴っ㐸㠲㘷㠶ㅢ捦㕡㤸昴㍢搱㠴㡣㤹㜰挰戳㑣扢ぢ愲㝦〷扢ㅢ扡㠰ㅤ散㙦㔰㝢㜷戰㥤散㉣晡㔴慥搹扤戰换捤㘸搵㉣攸〵收晤㔰㜵挰㥣〳慤挰ㅣ敦㠲愹ㄳ愶散㘰㍢〴㜲攳昸㍣㍤昴㠷搱㠲摢㉥㜶㙡敤ㄱ挸ㄶ㌷㌳㤲捤㘶挲㤱㔸扥㈶㤲㠸愷㜲愹㔴㌶㤵㐸挵挲挹㙣ㄸ摢㔵㍣ㅤ㌳㜶㜵扡昳㈸㘲㡣摤ㅣ㐹戸搵㌹ㄲ㙤㙡㜷㐸挲慤挶捤敤〹㤸昴㈷搱㠴㡣㍤攰㠰㈷㝥扥㐱ㅤ㐱改挴㘲散改攸㜷愶昱㌹敡㘷㘱㐹敤つ扤㤰㜸〱慡づㄲ晢㐲㉢㈴戶〹㈴戱㜵㈰㠹晤㄰㠴㈴戸〷ㄶ㕡㤰搸摦㑥慤扤〲搹㈲㤱捥㠴㙢㙢挲㘶㉣㤷づ㘷攳昱㐸㙤㈶ㄱ㌵㜳㌵㌵ㄹ㥣摥攴昱愱㤷㌳敡㥤敥扣㡡ㄸ攳〰㐷ㄲㄲ㌲ㄲ捦晣戴愹ㅣ㙣㐲㘲㑢㌷㠹㌷㘰搲晦㠵㈶㘴㤸㜰挰戳㠸㐴摥搱敦㐶攳扢っ愸挳㤲㕡〰扤㤰㜸㥦改愹攱敢㈰㘸㠵挴挶㠱㈴㌶ち㈴㜱㌰㠲㤰〴㜷ㅦ㐲ぢㄲ㡤㜶㙡敤㘳挸ㄶ㠹㔸㉣㥥㑢㐷愳昱㐴㌸㠱㠳㑣〲ㅦ㔳挹〸捥散㤲搱㙣慡㈶㥢㌷㈳㐶㤳搳㥤㑦㄰㘳㌴㍢㤲㤰㤰搱㜵收愷㑤戵挲㈶㈴搶㜷㤳昸〲㈶晤㑢㌴㈱愳つづ㜸ㄶ㤱㘸㜷昴㝢搱昸ㅤ〳㜸㉦〸戵ㄸ㝡㈱昱〳搳㔳挳搷㔲㘸㠵㐴㤵㥢㐴挷挷㡦ㄶ㐸㘲ㄹ㠲㤰〴搷昹搰㠲挴愱㜶㙡敤ㄷ挸ㄶ㠹㕣㑤㈲㕡㥢㡥㠷㔳戱㙣㌲㡥搳摣摡㜸㌶㤲㑣㐷㈳愶ㄹ㐹㈷挲攱㡣㜱㤸搳㥤㕦ㄱ㘳晣搱㤱攴愰㝢戸㈳搱愶㡥㠰㈴㈴捡摣㈴㔴㈵敡㤷愳〹ㄹㅣ〳挷戳攸愰㝢㤴愳㍦㠰挶摥っ㐸㘳㐹ㅤつ扤㤰攰㥦ㅤ攸㈰㜱っ戴㐲攲晢㥦㕤㘷㌵㝤攰㔲晡愰晢㉤㕣㡢捦㙡㌸攰㡤㡥㘳㐲㈷㠲㠱攷㌸扢㥥搶ㅦ戲㠵㈷㥣〹㈷戲戵改㙣㈶ㅦ㡢挶愳㘶㍣㤳㑡㈵㘲㤱っづㅢ㌵㤱㕣扡㌶㘳ㅣ敦昴㜱〰㘲㡣ㄳㅣ挹愰戴搲㤱㘸㔳㈷㐳ㄲ㍣㥦愳㌳ㅤ愷㠸〳㘱搲〷愱〹ㄹㅣ搹挶戳㑣攷㈹愲捥㜳㐲㝤ㄱㅡ攳㔴㐷捦㍢㑥攸㐳ㄸ戰㠰㜸㑥㠷㕥昰っ㘵㝡㙡昸㍡〳㕡挱昳㥥ぢ㡦捥㌳㘸㌹㡣扥ㄳ㐸㠲愳搸昴搰㌷㐷㉡㤰㌸换㑥慤つ㠳㙣㙦㈸㤱摡㜴㌴㥤㌳㘳愹㘸㈴ㅥ㡤攴㌳戵㠹㜸慣㌶ㅦて攷㘳愹㐸㉣㥡㌱捥㜶扡㌳ㅣ㌱挶㌹㡥㌴㠲搲㉡㐷愲㑤㥤て㐹㐸扣敥㈶㔱つ㤳晥〷㌴㈱攳〲㌸攰㔹㐴攲㐲㐷摦㑣攳㘸〶戴㘰㐹㕤っ扤㤰搸㤶改愹攱㙢㌵戴㐲攲昹㐰ㄲ捦〶㤲戸ㄴ㐱㐲㈲㠲㔴㈰㜱㤹㥤㕡㡢㐲戶户㠹㜸㙤㉥㠱㉦㠲戹㜴㉡ㅡ㑦㘵㘲戵㠹っ挰㈴㔳挹㔴搴㡣㠴愳㔱㐳㠶慤搹挳ㄸ㘲㡣㉢㥣捥挵㈹挹㠸戵㘳㔳搷挰㈶㈴ㅥ㜷㤳㐸挲㔱㑦愱〹ㄹ搷挲〱捦㈲ㄲ搷㌹晡㐵㌴㡥㘳挰㘲㉣愹ㅢ愰ㄷㄲㄳ愰敡㈰㜱ㄳ戴㐲攲㍥㌷㠹㡥㡦搶㝢〲㐹摣㡣㈰㈱㌱〵愹㐰攲慦㜶㙡㙤㉡㘴㡢㐴㈴㤳㠸㠷ㄳ㌱戳㈶ㄷ慤㠹㐷㤲㤹㔴㌶ㄱ㡢愶㌲改㘴愴㈶㕦㥢づ攷㡣㕢㥣敥㑣㐳㡣㜱慢㈳挹㘱㔴挶愱搹㝢摡搴ㅤ戰〹㠹㍢摣㈴㘶挲愴敦㠴㈶㘴慣㠵〳㥥㐵㠷搱㍢ㅤ㍤㙦㐶愱捦㘵挰攱㈴㜱㌷昴㐲㘲㔷愶愷㠶慦㝢愰ㄵㄲ㌷〴㤲戸㉥㤰挴扤〸ㄲㄲ昳㤱ち㈴敥戳㔳㙢扢㐳戶㐸愴㤲㠹㐴㈴㠵㍦㐴㤲捦愶攳昹ㄴ搶㍥ㄱ〷㥣㜸㍣㘵搶攴ㄳ㤹ㅡ㐳〶㤸搹挳㍤㄰㘳㍣攰㜴㑥㐸㍣攸㐸戴愹㐷㈰〹㠹㉢摣㈴昶㠱㐹摦ㄷ㑤挸攰㘸㌱㥥㐵㈴ㅥ㜳昴㉢㘸㑣㌳攰㘸慥昳攳搰ぢ㠹㉣搳㔳挳搷㤳搰ち㠹昳摤㈴づ攳㝡昲晢捣戹㠱㈴㥥㐲㤰㤰㌸㄰愹㐰攲㘹㍢戵戶〰戲㐵愲〶㈷ㄴ昱㑣ㄶ扢㐴㈲ㅤ捦挵㜳㔸〸㘳攷挸挶愳㤹㜸㍣ㄷ㑤ㄸ㌲㘸㡣㈲㝡〳㘲㡣㘷㥤捥ㅤ㠱扣挶㜳㡥㐴㥢㝡ㄱ㤲㤰㌸挳㑤愲〹㈶㥤㝦慥㈶㘴㜰〴ㄸ捦㌲㥤摦〳㜵㝥昱搳昹㌵捦昸㠷愳㍦㠱挶㌶〶慣挴㤲㝡〵㝡㈱戱㠸改愹攱敢㌵㘸㠵挴〹㙥ㄲㅤ㝢挷㜱㠱㈴晥㠹㈰㤴挲晣㌳愴〲㠹搷敤搴摡愱㤰㉤ㄲ搱㕣㌸ㄱ㑥㘵㔲戹㘴㍡ㄶ㑦㐴㙡㔳㜹㕥㐷㑡㈷捤㘴㈲ㄹ捦㘶攲㠶っ〴㌳挷㘱㠸㌱晥攵㜴㑥戶㠹㌷ㅤ㠹㌶昵づ㈴㈱㜱㤴㥢挴㜲㤸昴㈳搰㠴㡣㜷攱㠰㘷搱㌶昱㥥愳攷㝤㉡昴㍦㌳攰㜴㉣愹て愰ㄷㄲ挷㌲㍤㌵㝣㝤〸慤㤰㔸敡㈶挱㡦㔶搹㈶ㄶ〷㤲昸〸㐱㐲㘲㈵晣㐰攲㘳㍢戵㜶㈲㘴㡢㐴〲愷㔷昸敡㘲㘶㌲改㕣ㅣ㥢㐷㉡㥤挵㘷㐸㌴㤳捦㘴㤳㤱㙣㌸㘹㝣攲㜴攷㈴挴ㄸ㥦㍡搲挹㤴㍥㜳㈴摡搴㤷㤰㠴挴㐲㌷㠹搳㘰搲㑦㐷ㄳ㌲扥㠲〳㥥㐵㐷捣慦ㅤ㍤㙦㔸愱㥦捤㠰㔵㔸㔲摦㐲㉦㈴㔶㌱㍤㌵㝣㝤て慤㤰挸扢㐹㜴散ㅤ戹㐰ㄲ㍦㈰㐸㐸㕣㠰㔴㈰昱愳㥤㕡扢㄰戲㐵㈲㕣ㅢ㑤㥡搱ㄸ㉥㈴㐶㙡攳搸㐱㔲戸㈷㌶㉥㤵㘰㐷挹搶㈴㙢攳㘱攳㈷愷㍢ㄷ㈱挶昸搹㤱㘴敦㔸攷㐸戴愹摦㈰〹㠹晤摤㈴㉥㠵㐹扦っ㑤挸昸ㅤづ㜸ㄶ敤ㅤ散愳攸㉦愲昱㙡〶㕣捣㜵㉥㠷㕥㐸㕣换昴搴昰挵㔱㔶㈱㌱捦㑤愲㘳敦搸㉤㤰㐴㈵㠲昰挴㝤慦㤰ち㈴㌴㍢戵㜶ㄳ㘴㡢㐴㍥㥤㡣愷㙢㘳搱㕣ち㠷挹㘴づ㤷㕢㈳搹〸晥㍣㔳㌲ㄷ捤攰捦㌴㈵㡤摥㜶㡣㝥㌳㘲っづ扣㑡攷㘴敦搰ㅤ㠹㌶搵ㄷ㤲㤰㤸攵㈶戱〶㈶晤㌶㌴㈱愳ㅦㅣ㘴㡤㝤㕦换㌸捣㉡㝡摥挲㐲扦㡢〱扣〷㠵㌲㥣昴㝦㘳㝡㙡昸攲挸愹㤰㤸ㅣ㐸㘲㘲㈰㠹㠱〸挲ㄳ㌳㡣㤰ち㈴〶搹愹戵〷㈰摢挷㠹㔸扡㈶ㅣ㌳㙢愳晣㍥㕡㔳㤳㑣攵㈳昹㘸㌴㥡慦㐹攷捤㐴㍡ㅢ㌵〶摢㌱晡㠳㠸㌱㌶㜰㈴㈱戱愱㈳搱愶㌸㐸㉡㈴挶扡㐹㍣ち㤳晥ㄸ㥡㤰㌱ㄴづ㐱㈴㌶㜱昴扣㤷㠵晥ㄴ〳㙥攰㍡换㘸㈸㔵捦㌰㍤㌵㝣つ㠳户㤰〸〷㤲ㄸㄳ㐸㘲㌸㠲昰挴捤愴㤱ち㈴㐶㐰㘰㌶敤㐵挸昶㌶㔱ㅢ㠹㤸㠹㑣㈴㥡㡡㈷攳戵㤱㘸ㅡ〷换㙣㍣ㅤ㑤搴攴攳戸㑥㥢㌰戶戰㘳昴㤷㄰㘳㜰㠰㤴ㄹ㜴㈱㔱敤㐸戴㈹づ㝣ち㠹㤱㙥ㄲ慦挲愴扦㠶㈶㘴㡣㠲㐳㄰〹づ㠷㡡晥㔶㘶㝥㤳〱㙢戰愴戶㜱搲扦捤昴搴昰挵ㄱ㑥㈱戱㤹㥢㐴挷ㄱ㜳㤳㐰ㄲ摢㈱〸捦㌲晤㝤愴〲㠹戰㥤㕡晢〰戲㑤㈲㠷攱〷㕣搵㠹㘴昳㐹㥣㘲〱㐶㉡㡥㈶㥤㡥㈶㈳昹㔴㉡㙣㐴散ㄸ晤摦㠸㌱㌸攸㈹㈴㍥愴ㄴ㜳㈴摡㔴つ㈴㈱戱㠱㥢挴㈷㌰改㥦愲〹ㄹ㐹㌸挸ㅡ晢扥㜷㜰㤰搳㈲挴扥㝥挵〰摥㥥㐲挹戸㈵㔵摦㌰㍤㌵㝣敤〰㙦㈱搱搷㑤愲攳ぢ㙡㈸㤰挴㌸〴攱㠹㥦㉤㈳ㄵ㐸㜰愴㤲搹戴ㅦ㈱㕢㈴㘲㤹㑣㌲ㄳ捤㈵㤲㌹㕣ㄲっ㈷愳愹㈸扥愵挷攳搹㝣ㄶ换搹㜴挶㤸㘰挷攸㍦㈱挶㤸攸㐸昲〵㜵㤲㈳搱愶㌸㐴㈹㈴㉡摣㈴㝥㠵㐹晦つ㑤挸㤸〶〷㔹攳㌴ㄶ㕣搷㐷愷㍢晡〷搸搷㕥ㅡ㥡〷戹捥㌲ㄶ㐹㔵㈵㔴ㅤ㈴㌸ㄶ㈹㈴㝥晥愹昰〵戵㜰㈱敢㐷㘸㡢扦㡢敥㡣㈰㍣㌱戹〴愹㐰㘲ㄶ〴㈱ㄱ㠲㙣㤱挸㈵捤ㄴ㉥慡攷愳攱㈴㑥㉣攳戸㔸ちち戹㝣㉥㤱㡦收㜱ㄲㅥ㌳㘶摢㌱㝡ㅦ挴ㄸㅣ㥥㘴〶㙢敦㤸敢㐸戴㈹づ㍢ち㠹慦搱㤹㡥敦愲〳㘰搲つ㌴㈱愳づづ搶㝢㡦〵搷㠵慣㜹㡥㥥昷扢搰〷㌳攰㜱㉣ㄹ昳愱挷ㄳ戳㍣愰敡搷慢㜲㉦〸摢晢〶慦㠲㝦攸㍥摡晦㤷〸愶攱㉦ぢ㜰㝡㑥㔹㉦晣挲搷晡㕤㙣㐵昹搸晦㉣ㄷ㠷挷昸戳㜸扥㉡㍦挴扡晥ㅦ昲㤰㘵㘱挰㡣ㄹ㌷挷㑢ㅦ㠲ㄵ慥摣〷慢ㅢづ敡㘲㘷㝦㠶づ㠱㘵㠳㥢㘶戶㘱㤸っ㝦捥㜰㕥换愴㡥扦㠵户㥥㌳㝣㌶摡戹㐱㝥㜵㐱㌳㈹搳㠶㕢㉡戴㥢㑥搸摣搶㡥㌸摣㜰ㅥ〳愱㌰㡣收敤昴〷ㄷ㈴搷敦㡡㠷ㄶ戴㌳㜱ㅦ㜰摥㑣挳挹搸㠶㥦搶㔶㤴昷㔲㠱㍦昵户晦敡ㅤ㝦㐸捣㙣昸攳て㌳㜳〴㌰㌴攰㔷搵㤳ㅢ摡攵慥〴㥢挰慥㜴㡥慡㙡㐳㠹㘹摣㤶㜳户㡣㔷扥㠷昷愱摢㈵扣搴㔹㤰㥢㘵㐸摦ㄴ昹ㄴ昷㜱㘶愳㙡㐰㍤〴散挵昸㘹戳攷昱攵〴㕢㥣㘸晤㕦㘵晦㙦㑣ㅣ㜰㠰ㄳ戱㥦ㅡ㝥晡愴捡户㤶㕦昴搵㌵摢㔷㕦㜰攳敦昶晦换慤㠸㉦㈷挴攴昱攰〴っ捡㘲㘷㠴㔶㝦㥢捤㍢㙣摥㐵愳摥㐴㈷㕥挳敦愵㡢㙥愳晥㉦摢攰扦㡤扡㜱㈰㌲攱㠹ㄹ㐰攸㙦扦㕥敡㘰〸摣㘹搴敢㠸攰㤶捡㔵搵慢戹㤶㑤㔰㜳〳㔳㝡㈳㕡㙤㉢攸㉣㤲敡ㄵ昸㌹敢ㅦ搲㐷搱㤹㘳㤳㡥㙡挰㈱㄰㝡㠶㠴㠳㤵ㄲ搱㙤㈴㑢㄰ㄱ㠴攴〵㝢捤㡢㤰㍣㙦ㅢ晣㌷㔶㌷㤶㈱ㄳ㥥㘵晡㜶ㄶ㤲挳㈱〸㤲㘷ㄱ搱㠱㈴挲戵攴㌰愱㠵㠴〳㤰㕡慣㠰攴㐹て㤲〴㥤㡦㠰㑢〷㤲ㄵ㄰㝡㠶㠴㐳㡥㍤㐳㜲㍣㈲㠲㤰㍣㕡ち挹㈳戶挱㝦慢㜵㘳㈵㌲攱㔹愶㙦㙦㈱㌹〵㠲㈰㜹挸㡤㘴ㅣ搷昲㌴㤸㉣㈴ㅣ㕢搴㈶ㄴ㤰摣攷㐱㌲〹㠶〱㘷挲愵㘷ㄴ捥㜲㈲扡扤㘱㥣㠷㠸㈰ち㜷㤵愲㜰愷㙤昰摦㙦摤戸〰㤹昰㉣搳㜷戴㈸㕣〲㐱㈸摣攱愶㌰㤳ㄴ㌸晡㘷㔱攰戸愲戶㜳㠱挲慤ㅥち戳㐹攱㑡戸昴㡣〲〷て㈵愲摢ㄴ慥㐷㐴㄰㠵ㅢ㑢㔱戸挱㌶昸㙦扡㙥摣㠸㑣㜸㘲扣挴愲㜰ぢ〴愱㜰㥤㥢挲㝣㔲㔸〳㤳㐵㠱挳㠷摡ㅥ〵ち㔷㜹㈸散㐵㘷㥥㍣㜷散ㅥ㙢㈱昴っ〹〷っ㝢㠶㠴〳㠱㐱㐸㉥㉤㠵㘴戵㙤昰摦㠶摤戸ㅦ㤹昰挴慣ㄵぢ挹挳㄰〴挹挵㙥㈴㘹慥攵愳㌰㔹㐸㌸㌲愸㘵ぢ㐸捥昷㈰㌱㘱ㄸ昰〴㕣㝡㐶攱㐹㈷愲摢ㅢ挶㜳㠸〸愲㜰㜶㈹ち㘷搹〶晦扤搸㡤ㄷ㤰〹㑦捣㜴戱㈸扣っ㐱㈸㥣攱愶搰㐴ち慦挲㘴㔱攰愸愰搶㔲愰㜰慡㠷挲㈱愴昰〶㕣㝡㐶㠱㐳㝦ㄲ搱㙤ちㅣ〰っ愲戰戲ㄴ㠵ㄳ㙣㠳晦㠶散挶晢挸㠴㈷㘶挵㔸ㄴ㍥㠲㈰ㄴ㡥㜳㔳㔸㐶ち㥦挰㘴㔱攰㠸愰㜶㔸㠱挲搱ㅥち㠷㤳挲ㄷ㜰改ㄹ〵づ晢昵㡣挲㜷㠸〸愲戰扣ㄴ㠵㍦搹〶晦㕤搹㡤ㅦ㤰〹捦㌲㝤㠵㐵㘱ㅤ〴愱昰㐷㌷㠵㍦㤳挲慦㌰㔹ㄴ㝥挱㤲㜶㙣㠱挲㔲て㠵攳㐹㐱㘱㠵㝡㐶㠱㐳㝥ㄲ搱敤㙤愱㌷摣慢搹㜷摦挹㔵㕢㈹ち慤戶挱㝦㙢㜶㐳㐷㈶愱㜰㡡㐵愱ㅦ㘴愱戰搰㑤攱㌴㔲攰搰㥣㐵㠱㠳㝥摡㕦ちㄴㅡ㍤ㄴ捥愴㌳㐷昵㍡づ㤵〳㈱攰搹㠳昳㑤づ昳㐹㐴户㤱っ㠱㝢㜵〰㤲〳㑢㈱挹摢〶晦捤摡㡤愱挸㈴㐸捥戳㤰㙣づ㔹㤰攴摣㐸㉥攰㕡づ㠷挹㐲㌲っ㑢摡㐵〵㈴〷㜸㤰㕣㐲㘷づ敦㜵㈰愹㠶㠰㘷て㤰㜰扣㑦㈲扡㡤㘴㌴摣慢〳㤰散㔳ち挹摥戶挱㝦晢㜶㘳㕢㘴ㄲ㈴㔷㕡㐸㈲㤰〵挹㥥㙥㈴㔷㜳㉤㘳㌰㔹㐸㌸っ愸㕤㕢㐰㌲捦㠳攴㝡㍡㜳㥣慦〳㐹ㄲ〲㥥㍤㐰挲㠱㍦㠹攸㌶ㄲづ晦㔵〷㈰㤹㕢ち挹ㅣ摢攰扦愱扢㌱〱㤹〴挹㉤ㄶ㤲㈹㤰〵挹㉣㌷㤲㌵㕣㑢㡥摡㔹㐸㌸ㅥ愸摤㕥㐰㌲挳㠳㘴㉤っ〳㘶挲〵捦ㅥ㔰攰愰㥦㐴㜴㥢〲㠷晥慡〳㈸㑣㈹㐵㘱戲㙤昰摦搵摤搸ㄵ㤹㠴挲扤ㄶ㠵昹㤰㠵挲㐴㌷㠵晢㐹㠱㈳㜶ㄶ〵㡥〵㙡てㄶ㈸散攰愱昰㌰㈹散〳ㄷ㍣㝢㐰㠱〳㝥ㄲ搱㙤ち㘹戸㔷〷㔰㐸㤶愲㔰㘳ㅢ晣户㜶㌷戲挸㈴ㄴ㥥戰㈸ㅣ〸㔹㈸挴摤ㄴ㥥㈲〵㡥搶㔹ㄴ㌸づ愸㍤㔳愰㄰昶㔰㜸㡥ㄴ㥡攰㠲㘷て㈸㜰戰㑦㈲扡㑤愱つ敥搵〱ㄴ㐶㤷愲戰戵㙤昰摦摦摤㔸㠴㑣㐲攱㘵㡢挲㌲挸㐲㘱愴㥢挲慢愴挰㤱㍡㡢〲挷〰戵㝦ㄶ㈸㙣改愱昰〶㈹㉣㠷ぢ㥥㍤愰㜰㠴ㄳ搱㙤ちㅣ敥慢づ愰戰㜹㈹ち㥢搹〶晦㑤摥㡤㘳㤱㐹㈸扣㙢㔱㔸〹㔹㈸㙣攲愶昰㍥㈹㥣〴㤳㐵㠱攳㝦摡扦ぢㄴ㌶昲㔰昸㠸捥ㅣ攰敢㌸㔴㥥〶〱捦ㅥ㈰攱㠸㥦㐴㜴ㅢ〹挷晤慡〳㤰っ㉣㠵㘴㝤摢攰扦敤扢戱ち㤹〴挹ㄷㄶㄲ㡥昹〹ㄲ挳㡤攴㉢慥攵㐵㌰㔹㐸㌸㄰愸㝤㔳㐰搲搷㠳攴㍢ㄸ〶㕣ちㄷ㍣㝢㐰㠱愳㝤ㄲ搱㙤ちㅣ昳慢づ愰搰扢ㄴ〵捤㌶昸敦晤㙥㕣㡢㑣㐲㘱㥤㐵㠱攳㝤㐲愱挲㑤攱㔷㔲戸ㄹ㈶㡢〲〷〱戵摦ぢㄴ捡㍣ㄴㄴ敥〹㌹㘰つ㕣昰散〱〵㡥昴㐹㐴户㈹㜰扣慦㍡㠰挲扡ㅦ㑢㕣捣晢搹㌶昸㙦〰㙦㜰㤸㔰㈸昴㐶摦㜱㌱敦㝥挸㐲攱㐷㐴㝣㠸戵㤳㡢㜹㍡㡣㡡挳㜴ㄶ〵づ〰㙡㝤愰戳㉦收㝤ぢ㕦㘷㕦〸改晤㐸攱㔱戸攰搹〳ちㅣ攵㤳㠸㙥㔳㜸ち敥搵〱ㄴ扥㈸㐵攱㜳摢攰扦ぢ扣挱㈱㐲愱㌰搰愲昰〲㘴愱昰愹㥢挲㘰㔲攰㄰㥤㐵㠱㠳㝦摡㠶〵ちㅦ㝡㈸っ㈱㠵㔷攱㠲㘷て㈸㜰㠴㑦㈲扡㑤攱㑤戸㔷〷㔰㜸户ㄴ㠵㜷㙣㠳晦㔶昰挶摢挸㈴ㄴ㌶户㈸㜰㡣㑦㈸扣攵愶㌰㥣ㄴ晥つ㤳㐵㠱〳㝦摡ㄶ〵ち慦㝢㈸㔴搳㤹㈳㝢捥收㌱㠰愳㜷㜸昶〰〹㠷晡㈴愲摢㐸扥㠲㝢㜵〰㤲㤷㑢㈱昹㠷㙤昰摦ㅣ摥昸〶㤹〴挹㘸ぢ〹〷晢〴挹㡢㙥㈴摢㜲㉤㝦㠲挹㐲挲ㄱ㐰㙤扢〲㤲㘷㍤㐸㈲㌰っ攰挸ㅤ㥥㍤愰挰㘱㍥㠹攸㌶㠵㕥㌸㑣㔵〷㔰㜸愲ㄴ㠵挷㙤㠳晦づ昱㐶㈵㌲〹㠵愴㐵㐱㠷㉣ㄴㅥ㜳㔳愸㈵㠵㍥㌰㔹ㄴ㌸晡愷㙤㕦愰昰㤰㠷挲㌸㔲ㄸ〰㤷㥥㔱攰㄰㕦捦㈸っ㐶㐴㄰㠵㝢㑢㔱戸挷㌶ㄴ摤㈶㝥㐳㘴敡敡㌶昱慥㍦扦㍥〰攸㉢昳晣戵㘲㥦扣愵收㤰ㅥ㝥慦搸搰搸㈸㍦昵敢㡢扢㍡户攲て愰捦挲捤换㜱㉦攷扡〶晢㡦敡捥挴㑤捤㜹㤳㕣攷扥挱扡㐸っ搶昲㜳㕢㜱㈳攱摥昹㤹㙤戸改㝣慥ち㝦挰戹扤摤㙣㙤晥㕦戸攵㌳㝥㝣挹晢收攰㘱摤散㌹昰㜷㡦晣㐱㘳攰昸㤹㜵ㅦ昸〲て攷敦㥡㤷昳㘶搰晦搹晤攷戵㈹搸挴㥣晢㤱攵㕣户㌷慦㔰㜷攳㉤戶挶戱㡦㈸晢㕤晡㕣㔶㡥挹㥣昰搷愶愳改㠵㍦㑣㉣攳捦㘸㐲晡㡥搰挸㙦慤愵㈹慢ㅣ㠲捤挰扦㜲晣㈵㉡敦㐹㔲收晢敢攴㝤晡㜰㡤㥤㐷挵愶〸敤㙣搰㤱㠳㠱扤㥢敡搳慤慤改㘵㔵㑤昵㡤㘶昳㠱敤ぢ慡敡ㄷ㘳㡣ㄵ户㘵㐷㍦昰愷捥昵㤹昸摦〲㡤摤㙤ぢ㘴攴㜶愹敤〴㙤昰捡慥〹㕣搹㔹昰搷㘶愳昱慥散ㅣ㘸㕣㉢慢慡㤱㥢㉢散㍣搴㈸〸㕣つ㝤ㄷ㜸㜶㜴㘳㍢㘸愴ㅢ扢㐲ㅢ摣㡤ㅢ〲扢㔱〷㝦㙤ㅥㅡ㙦㌷收㐳攳敥㐶〴昹㍤摤㐸㌸摤搸〳㥥ㅤ摤搸摥敥㠶捥户扥㐲㕤ㄹ㔸㜲㙦收收摢㕣㜸㡢昷愵㡡㍦㜱戶摥㘲㌵捥㕦㡥㈳㑦戲搶晢挳戳愳ㅣ挷㜴戸搶㜶戹㡢〳换愵㡢换㘵㝤攵㘶晡换㜱㠸㐷捡㤹敥㜲ㅣ㍣ㄱ挸㜹㘸㠳㈱慦ち散挲〲昸㙢つ㘸扣㤰て㠲挶扤搶昳晤摤搸换改㐶㈳㍣㍢搶㥡〳ㄶ戲搶散㐶㠵㍡㍤戰㘴ぢ㜳戳㘴〱昲㈱㔴戹㈰㜳㙣挳昳㥥㥡㑥戹㌶㜸㜶㤴攳挸㠰慢摣捡挰㜲㡢㡢换㉤昵㤵攳㈰㠲愷摣㈱㑥戹㐳摤攵㤶㜸换ㅤㅤ㔸敥昰攲㜲换㝤攵㤶昹换ㅤ敥㤴㍢搲㕤㙥㠵㔳捥摡㘲てて㉣㜷㌴㜳㝢户搸㘳㝣攵晥散㉦㜷扣㔳敥㌸㜷戹㔳散㜲摡昱搰〶㙦㐲㡢〳扢戰ㄲ晥摡㠹㘸扣㥢搰㐹搰戸摦搳搳晣摤㌸搳改挶㈹昰散㜸㑦㜹㈱㔷摥㔳ㅥ戵㉡㔴㑢㘰挹搳㤹㥢㐷愸挲㈶㜴〶㔵慥㑤攸〲㝦㌹㕥搷㤵ㅤ攷㉣㜸㜶㤴攳㐵㔲㔷戹〵㠱攵㔶ㄵ㤷㍢捦㔷敥㙡㝦㌹㕥㌳㤵㜲ㄷ戸换昱〲愴㙢㡢㑤〷㤶扢㤸戹扤㍢挸㙡㕦戹㌵晥㜲㙢㥤㜲㤷戹换昱㑡㥦慢摣摥㠱攵慥㉣㉥㜷戵慦ㅣ㉦ち㝡㜶㤰㠷㥤㜲搷扡换昱㤲㥡㤴攳愱扥㐲搵〵㤶扢㠱戹㜹㔸㉦扣㜷㌷㔱攵㝡敦㜸昵捤㔳敥㌹愷摣㕦攱搹昱摥扤散㤴戳㡥㌶戳〲换慤㘱㙥㉦捣摢㝤攵㕥昵㤷㝢挳㈹户搶㕤㡥ㄷ㠹㘴敤戸㠳㔴愸㘹㠱攵敥㘶㙥敥っ㠵戵扢㠷㉡搷摡扤敦㉦昷㤱㔳敥㍥㜸㜶慣ㅤ㉦挰戸㘰㡥て㉣昷㈰㜳㝢㘱㍥散㉢昷㤵扦摣㜷㑥戹㐷摤攵㜸愵㐳捡㔹㌰㤳㠱攵ㅥ㘷㙥㉦捣㈷㝤攵㝥昵㤷攳㠵て搹ㄱ㥥㜶㤷攳㈵〵㔷戹㜰㘰戹攷㤸摢㕢敥〵慡㕣㌰㜵挸㥥㑤愵ㅦㄴ㔲敥㈵㉣㜴挰攴㜷㜷㔷戹㔱㠱攵㕥㠱㤳慦摣㙢㔴戹捡昱㙢扥愷ㅣ扦捡㑢戹搷戱搰㔱㡥㕦㤲愵㥣戵愹㡣〸㉣昷㈶㥣㝣㥢捡摢㔴戹捡つ㠷散㈹挷敦捣㔲敥㕤㉣㜴㤴攳ㄷ㔰㈹㘷㝤㔲っつ㉣昷〱㥣㝣㥦ㄴㅦ㔲攵㉡户㉤㘴㑦戹〸ㄴ㔲敥㘳㉣㜴㤴攳㌷㍤ㄷ捣㐱㠱攵㍥㠳㤳て收ㄷ㔴戹捡昱㑢愱愷ㅣ扦昸㐹戹慦戰攰㤴慢攴戹㜷户扦ㄸ㜰㘲摤㐰㝣㠵㙡㌴戳晣㜳㐵㤳昱㈷㐰㐶㌷攲〴扦ㅢ㝦㘳攸㙢搴㔱㍣愳㘷づ晤ㅢ㝢㠱挲㠰㤹戶㔰〵愱㑣捤㠲挴㑥改摦㔲捤搳㘲㠹昸捥㕥㤰〸㥥〲㜳挱㡡愸㠳㈴ㄱ摦㔳㍤摦戶改㍦搸ぢㄲ挱戳搵㐲〴捦㐴㈵攲㐷慡㜹ㄲ㑡㥢晥㤳扤㈰ㄱ㍣攱㉣㐴愴㈱㐹挴捦㔴㘷㙤㥢扥捥㕥㤰〸搳ㄶ慣㕥昱摣㑦㈲㝥愱㥡愷㝣㔲攳㔷㝢㐱㈲ㅡ㙤挱㡡攰愹㥢㐴晣㐶昵㈱戶㑤晦摤㕥㤰㠸㌶㕢戰㈲㜸昶㈵ㄱ㈴愱㜸攲㈵㌵ㄴ㈵戲挴㙢〰㑦戲戸㘰㐵昰〴㑡㈲捡改挳㜳㈷㠹攸攵㡥㌸搲ㄳ挱㜳㈰㠹愸愰て㑦㝦㈴愲搲ㅤ挱㔳㥤㐲つ㥥戲㐸㠴㐶㥦㤳㥣㠸摥敥〸㥥㤵ㄴ㈲㜸挶㈱ㄱ㔵昴攱挹㠶搴搰摤ㄱ㍣戱㈸㐴慣㜲㈲㐲昴攱昹㠲㐴昴㜱㐷昰摣愰㄰挱捦㝤愹搱㤷㍥晣挸㤷㠸㝥敥〸㝥扣ㄷ㈲昸搱㉤ㄱ晤改㜳戵ㄳ㌱挰ㅤ挱㑦攸㐲〴㍦㝤㈵挲愰て㍦㜸愵挶㝡敥〸㝥挸ㄶ㈲搶㌸ㄱ敢搳㠷㥦㥤ㄲ㌱搰ㅤ戱搶ㄳ挱捦㐰愹㌱㠸㍥晣昸㤳㠸挱敥〸㝥搴ㄵ㙡昰㘳㑣㈲㌶愰捦挳㑥挴㠶敥〸㝥㕡ㄵ㈲昸㐹㈴ㄱㅢ搱㠷ㅦ㐲㔲㘳㠸㍢㠲ㅦ㌸㠵〸㝥㤸㐸挴挶昴㜹挱㠹ㄸ敡㡥㜸挹ㄳ挱捦〳㠹搸㠴㍥晣㈸㤰ㅡ㥢扡㈳㜸搸㉦搴攰㈱㕤㈲㌶愳て㡦收ㄲ戱戹㍢㠲㐷敥㐲〴㡦捡ㄲ㌱㡣㍥㍣㈰㑢挴㜰㜷〴て扥㠵〸ㅥ㔸㈵㘲〴㝤㜸㑣㤵㠸㉤摣ㄱ㍣㝥ㄶ㈲攴挰挶愳挷㤶昰㜱ㅥ〶て㜰㜲攱慥ㅡ㕡㕣摤㤷㠳ㄹ扤晥攰昶攲㐱㑤扣戶戲扣攴〰㐶慦㤱㙥㉦ㅥ挸挴㙢㤴攵㈵〷㉤㝡㜹㉡昲攰㈵㕥愳㉤㉦㌹㔰ㄵ㜹昱㠰㈵㕥摢㕡㕥㜲㜰愲搷ㄸ㜷㐵ㅥ愴挴㙢㍢换㑢づ㐸㐵㕥㍣㌰㠹㔷挴昲㤲㠳㔰㤱ㄷて㐶攲ㄵ戳扣攴挰㔳攴挵〳㤰㜸㈵㉣㉦㌹搸搰换戳㡥㍣攸㠸㔷搲昲㤲〳っ扤㍣㔴㜹愰ㄱ慦㕡换㑢づ㉡㐵㕥㍣戸㠸搷昶㤶㤷ㅣ㐸㡡扣㜸㐰ㄱ慦㜱㤶㤷ㅣ㍣攸攵攱挵㠳㠸㜸㑤戰扣攴㠰㔱攴挵〳㠷㜸㑤戲扣攴㈰㐱㉦捦扢捤㠳㠵㜸㑤戱扣攴挰㔰㤴㡢〷〸昱㥡㘶㜹挹挱㠰㕥ㅥㄲ㍣㈸㠸搷㡥㤶㤷ㅣ〰㡡㉡昲㐰㈰㕥㌳㉤㉦搹改㡢㉡㜲攷ㄷ慦㥤㉤㉦搹搱㡢扣戸挳㡢搷㙣换㑢㜶敥㈲㉦敥攴攲㌵搷昲㤲ㅤ㥡㕥㥥摥㜳挷ㄶ慦㕤㉤㉦搹㠹改攵搹㈶戸㌳㡢㔷㥤攵㈵㍢㙥㔱㐵敥挰攲㌵㕦扣っ㈷㠵攲晥㈹㔷搴慦昹挱ㅡ㜶㥢㡣搸㉡摣昰捤改㡡攲扥㈹ㅥ㔷晢㍣㥣户㑤㜱扦ㄴ㡦慢扣ㅥ㡡扢愲ㄸ慥昴ㄹ戸昷㠹攱ち慦挱㜰㌶㉢挵㍤㑦㍣㉥昷㝡㈸敥㙣㘲戸捣㘷攰晥㈵㠶㑢㝤〶敥㔲㘲㔸敤㌳㜰㉦ㄲ挳㈵㍥〳㜷ㅣ㌱㕣散㌳㜰㕦ㄱ挳㐵㍥〳㜷て㌱㕣攸㌳㜰㡦㄰挳〵㍥〳㜷〲㌱㥣敦㌳㜰扢ㄷ挳㜹㍥〳㌷㜵㌱㥣敢㌳㜰敢ㄶ挳㉡㥦㠱ㅢ戴ㄸ捥昱ㄹ戸つ㡢攱㙣㥦㠱㥢慤ㄸ捥昲ㄹ戸愵㡡攱㑣㥦㠱ㅢ愷ㄸ捥昰ㄹ戸㍤㡡攱㉦㍥〳㌷㐱㌱㥣敥㌵昴昹㝦挰ㄹ愱㠹</t>
  </si>
  <si>
    <t>㜸〱捤㥤〷㝣摢㘴晥晦昳愴㠹ㅡ戹㑢㤴ㄶ㈸〵摡㤴〶㈸㉤挵㜶㥣㌸㉥㤴㡥㜴㔰扡㠰戴散扢攰㈱户㠱㡣㤲愴㡢㔵昶〱㠵㘳ㅣ㝢戵㤴つ挷戸㍢ち㘵ㅣㅣ㥢㘳捦㘳敦㜱挰挱戱昷晡㝦㍥㕦㐹戱㈴换㑥㜲扦晢扦㕥攷摡㑦昵㝣攷愳户㈵㔹搶昳戵㔲愲㑡㑡㑡㝥挵㠳晦昳㔱挶㠵㉤ㅡ㔶㜶㜴㥡㉤攳敢摢㥡㥢捤㜴㘷㔳㕢㙢挷昸㈹敤敤挹㤵㜳㥡㍡㍡晢挰㐰㙢㙣㠲扥愳扣戱愳改㔰戳愲㜱㤹搹摥〱愳昲㤲㤲㡡ち扤ㄴ晡㘱昶换㜰㍡㍡扤昴㌲㌶戰㉡搱㌵㌶㝤搹㔴戰搱搹㠴搸昴㘳搳㥦捤〰㌶〳搹っ㘲㘳戰搹㠸捤㘰㌶ㅢ戳ㄹ挲㘶㈸㥢㑤搸㙣捡㘶㌳㌶捣慦㙦捥㘶㌸㥡晥㕢愰㔹㔰㍦㜵㝥敡㈰慣㑤㐳㘷㕢扢㌹㙥攴㕥搶㤸㈷㐶㈲攳㈳攳愳㠹㘸敤昸昰戸㤱昵㑢㥢㍢㤷戶㥢ㄳ㕢捤愵㥤敤挹收㜱㈳㜷㕦㥡㙡㙥㑡捦㌶㔷㉥㘸㍢搸㙣㥤㘸愶挲搵愹㘴慣㉥ㄲ慢愹挹㈶ㄲ㜵晤户㐴攴㜹昵㔳㜷㙦㌷戳ㅤ晦慤㤸㕢㌱收晣晡愹攳攷㤹㥤晦慤㤸㈳㄰ㄳ㈱愷戵戵㈴㥢㕡晦㑢㐱换昹㥥搶㑣㌳搳㑤㝣昳㑤戳扤愹㜵搱㜸っ摢〳ㅡ扤昸昸㈹ㅤㅤ㑢㕢㤶㜰㍢慡㌷㥢㥢昷㌴戳昲愶户㑣敢攸摣㍤搹摥搲搱扦㠵晣捣㜶戳㌵㙤㜶っ㙣㤹扥㈲㙤㌶摢㠶ㅤㄵ㉤㝢㈵摢攷㈵㕢捣㌲㉥っ㙡戱摥挳㔹ㄹ戳戵戳愹㜳攵㠰㤶㠵ㅤ收㥥挹搶㐵㈶㑤捡㕢㘶㉥㙤捡愸戲㌲㍣㑢晡㙣ㅢ㌴㌲㜹愳㌰㥥㤶晡挵挹昶㑥改昱㉤㡣〴搹扡㌶ㄷ㔹ぢ捦戸戸㐹㡤昴㜹昱㍤㙢㘸㙡㤹㙤戶户㥡捤㑣挲㜷㜲慣捦㐸〰㔹敦㐳ㄷ㈹㘷㜵昸㉥愹㝥昶捥挷㜵㘱ㄶ㙤㈴㥡㘱昳摡摡㕢戰㐱捥㌵㤳慤ㄳ㈳攳ㅡ㍡㌳搳捣㘵ㄳ挳攳㈳㌵㝡㈵搴晡㈸ㅡ㙥㡤挶㤸㥡散㌰㐷㌶㉣㘹㌷㤳㤹〹搱扡挴〴㝤㌴昵㔵㘸㔴搹换搸搱摤攱戹戳㤵㌶㈶㑢ㅢ㔳愵㡤改搲挶㑣㘹愳㔹摡㤸㉤㙤㕣㔴摡戸戸戴戱愹戴昱愰搲挶㠳㘱攳㍣㉡晡昶㉤戵ㅦ㕦慣㡢㕥㜹㘹昲㠵㘹㌷户ㅤ晤搴㉢㠳敦㍣㑣㜱摦㤶㐳挳戶㔸㈸㌲摣敤愰搶挷愰搱戶㐷攳ㅢ㙥㜴㠲㍥㤶晡㜱㘸㤴㝡ㄶ挳攵㤰㜷搴て㕡昱攱摢ㄷ敥戶昶挴㔳㔶㕣昹挸㈷捦㈸ㅥ㐲㈴搷㜸㉣ㄴ挹戵㈳㘳㠵搱㘸ㄱ㌴扥㕣㌵ㄳ昴㈸昵搵㘸㤴㝡捣捥戵晤㜱㑤㤳摦㍢改敥戹敢晡㥥昱昵㙥敦敥㝢㠲攲㤱㑡㜲搵㘰愱㐸慥㕡挶㡡愳搱敡搰㜸㜳挵敢㈶攸〹敡㈷愰㔱敡〱㍢搷摡㑦㑢摦㔹摤㙦挳㥣㍢搲扦㜹昱愵㠱昳㕦㔷㍣㈰㑡慥㥤戱㔰㈴搷㐴挶摡〵㡤㌶〹㡤㌷㔷㕤㜸㠲㍥㤹晡㈹㘸㤴扡换捥戵敦昹晤挷㍦㜷㝣挷昴㥢搶搴㍦㌱㘳搷敢㔳㡡扢愰攴慡挷㐲㤱㕣搳ㄸ㙢㍡ㅡ㙤〶ㅡ㙦慥㜸㘴㠲㍥㤳晡㕤搱㈸㜵慢㥤敢愴ㄷ敥改㌷攲㥡攷收晦晥㤵摦㕣㝤攲攸ㅦ搶㈸ㅥ摥㈵搷㙥㔸㈸㤲㙢㌶㘳捤㐱愳捤㐵攳换㠵㙤㘳ㅥ昵昳搱㈸㜵㤳㥤㙢搷㔵㔷㍥昱挲愶扦㑥㍥㙢愳挱挷㕦㔲搹昰戹攲愷㠸攴摡〳ぢ㐵㜲敤挹㔸つ㘸戴〵㘸扣戹㘲搸㌶ㄶ㔲扦ㄷㅡ愵慥戱㜳扤㝤晢㤸㔳㕡づ㕦㌳晤て愳㕦ㄹ㕤㌹㝢㥢〱慡ㅦ搴㤲㙢ㅦ㉣ㄴ挹戵㉦㘳敤㠷㐶摢ㅦ㡤㈷㔷㜵〴敢㜵〰昵扦㐱愳搴㍡㍢㔷㜹攵㘱㑦㙤㌹㙤㐵晤摤戵㡦㙥晦搷挷㌷摣愲昸㤹㈸戹ㅡ戱㔰㈴搷㠱㔰敢㐹㌴㕡ち㡤㈷㔷㌴㠱㙤㈳㑤㝤〶㡤㔲ㄷ摡戹戶搲ㅥ搸㘶改㥢晢捥扦戸扤改搹扢㥡㤷㝤愵昸搱㉢戹戲㔸㈸㤲㙢ㄱ㘳㉤㐶愳㌵愱昱攴慡づ攳搰㜳㄰昵〷愳㔱敡㉣㍢搷散昸昶㔷慥㝤敥愱晡ㅢ㍢敢㡦扦㙢㜹慡慦攲㈷扣攴㙡挱㐲㤱㕣慤㡣搵㠶㐶㕢㠲挶㤳㉢㥡㠸㑤搰て愱扥ㅤ㡤㔲愷摡戹昶㌸昳换搵㜳敦㌸㙡挶愹愵㤷摥㜵挱攱慦㙦慤㜸㈲㈱戹㍡戱㔰㈴搷㔲挶㕡㠶㐶㕢㡥挶㥢慢〶敦搷ち敡㔷愲㔱敡〴㍢搷㘵㉢㘶敤扢挵㤷〷捤扢改晢㤱扢敤㍤㉤㝣戹攲昹㡡攴㍡っぢ㐵㜲ㅤ捥㔸㐷愰搱㡥㐴攳挹㔵ㅤ㠹㑦搰㔷㔱㝦ㄴㅡ愵㔶搹戹愶晥㘹搰改ㅦ㘷ㄷ捥扢攲敥戶㤷摦扢㘹搱捤㡡愷㐵㤲敢ㄸ㉣ㄴ挹㜵㉣搴晡㜱㘸戴攳搱㜸㜲㐵敢慡㈷攸㈷㔰晦㍢㌴㑡慤戰㜳㌵㕣扡散慡㝤㕦㔸㍥攳昶搱〷㝤戹搷㔶㜷㉦㔲㍣晢㤲㕣㈷㘱愱㐸慥㤳ㄹ㙢㌵ㅡ敤ㄴ㌴摥㕣〹ㅣ㌷㑥愵晥昷㘸㤴㍡挴捥戵㘱散摤㘵慦㙣㜶捦攴㌵㝦晤收晤つ㝤㉥㝡㑢昱㈴㑦㜲㥤㡥㠵㈲戹捥㘰慣㌳搱㘸㝦㐰攳捤ㄵ慦㥤愰㥦㐵晤搹㘸㤴㍡挸捥㌵㜰摣愲㌷㡦ㅥ昰㡦㤹挷㙦㜲敥戲慦〷㥦昷戰攲戹愴攴㍡ㄷぢ㐵㜲㥤挷㔸攷愳搱㉥㐰攳捤ㄵ挳㌶㝦㈱昵ㄷ愱㔱㉡㙤攷扡愰㘵攸㠶㍢扦㝣㙢搶㕤挷捦㍣㜸晥昰戹搵㙡㈸搴㤲敢ㄲ㉣ㄴ挹戵㠶戱搶愲搱㉥㐵攳捤㤵挰晢戵㡥晡换搰㈸㜵㠰㥤敢愱换收慤昹攱捥㈷㜷㕢昷慦㘹户㝣㜸捥㠵㘳ㄵ捦㡣㈵搷ㄵ㔸㈸㤲敢㑡挶扡ち㡤㜶㌵ㅡ㑦慥敡〸㡥㠷搷㔰㝦㉤ㅡ愵ㄶ摡戹愲挶改㙦㕣㌴㈲㔵㝦收昲搹挳㜷㝡扢收㈲挵ㄳ㜰挹昵㐷㉣ㄴ挹㜵㍤㘳摤㠰㐶扢ㄱ㡤㌷㔷ㄸ挷愸㥢愸晦ㄳㅡ愵收搹戹㌶昹换㥢㉢㍦㕦昷摤扣㔳摡户㥢㍣扥㜲换愳搴㘶㔰㑢慥扦㘰愱㐸慥㥢ㄹ㙢㍤ㅡ敤ㄶ㌴㥥㕣搱㍡散㕦户㔲扦〱㡤㔲㌳敤㕣愳愶㑦㌹晤捥改挷㑦㍤戹㙤昲つ搷扣昳㙣㐶つ㠳㕡㜲摤㡥㠵㈲戹敥㘰慣㍢搱㘸㝦㐵攳捤㤵〰挳扢愸扦ㅢ㡤㔲㤳敤㕣㈳づ㥤愱つㅡ扢㘸昶㐹㝦㕦扥搹收㕦摥㔷慢㌶㠷㕡㜲摤㠳㠵㈲戹敥㘵慣晢搰㘸昷愳昱收慡挳晥昵〰昵て愲㔱㉡㘱攷扡扡散昳㐹捦㍦㍣㘴搶㔱愱捡搷捥㝢敢㤵㌹㙡㌸搴㤲敢㘱㉣ㄴ挹昵㜷挶㝡〴㡤昶㈸ㅡ㙦慥㌸㡥扤㡦㔱晦㌸ㅡ愵愲㜶慥挱㥦㝤㤶戸㘰扦㤵㔳捦摥愷改㤳户㔷㝣㜲㘶晦㈷愱摥挳㍥戵㥤搶㥥㕣㡥㉦ぢ戹敦㈱搱昱㘱晥敢晥ぢㄸ扥㝦㘵㙢戲昱㙣㈴㤲愹〹㈷慢㤳攵㤵〸摢搳㌳㝤ㅥ㤲晢㘷昷㙥㙡捤戴㉤㤷㔳晦㉤㜸戲㥣晢㈶㌰搶搶㑤㙤㕢摡㥡改ㄸㅥ慣㙣攸㑣㜶㥡㥢晢㜵戹㈰㜹㙥つ昸㘲㘴㜶㐸扥慤晣㙥㝢㈵㥢㤷㥡㔳㔶㌴㔹敡㉤㝤㙡㝣㉤㙡㑢ㄵ搶捥㘸㌷て改搲收㡤㘸ち扥户㉦㤳搸㜹㙢㘹愹慣㜱㡤慣㕦摣搶㘱戶捡昰挶戶散摥㤴㍥搸㙣㙦㌰昹慤摦捣挸慡づ愵捡晥㙥㌶㜶㝥㉢㔶ㄴ摦戶㌲愳摣搲散昴ㄵ㥤㘶㙢挶捣㘰扣㑢捣昶捥㤵ぢ㤲愹㘶㜳ㄳ㡦㠹㤵ㄳ㡡㘱ㅥ昱㡣戶昴搲㡥晡戶搶捥昶戶㘶慦㘶㑡㘶㔹ㄲ摦〷㌳㜳摢㌲㈶扥捥㤵昱㔱愲㑡晡昴㔱慡㘴晢愰敦㔴㡣摢㌱㕥摥〸搷㕢扣㈵摥昳捤扣㥢摤昸㍤戱㜶㔸㡢㘶㤳摢㘴改攸㙥㠲㐹㕣㠶ㄹ㔳搸搰戵㑥扣㐴㐲敢敤ち㕢换ㄸ扢摥戹晦扦挶愵愵ㅢ摢㙢㍦㝤ㄹ扥㌳敦㥡㙣捤㌴㥢敤㐵㉦昰㈸㡥㐸㝦ち㑤昹㡥搸㥢ぢ搲㉢㠳㠵㕡愱㔶㤶㉦㙦捡㜴㉥搶ㄶ㥢㑤㡢ㄶ昳挴ちㄷ㠱㉡㉡㠸㌶敦愱㍦〳㤱晥㉣㥢攷搰㠴㐲㈵摡昳㌴搲㐲晡㍦慣㝥昹㈸晣摦晢㙦攳愵昰搲攵摢㍦㉥搵㜴㤴户捣㘸㙢敦攸搳㈷㘸㉤㜷㑤㜶㉣敥攴收㔹㕣挹㜸㉦戰㜹ㄱ㑤昹㘸㌴摤㝥搹ㅦ〴愳㌲㕥搳ㄸ搰㌲捤捣㈶㜱㈵㐹昶㙥㤵㉣㙦戱㉥㑥㑣㌳㍢搲㍡慦㘲捣挲扥戲㐲挳ㄲ㜶晥晥㉤摣晡捤ㄵ㥤搳㤲㥤挹扥㉤戸ㅥ㠲㜷㐹㠷搱㔸昱戲㤶攸㌹㐰㘴㡥㜷挸敥㈱㠲㈱㡢慥㈸晤㐴㘰㐵挲㡥㠳晤愵愴㡦摤ㄶ㕦〹㡣㝤㉢慣㠴收摦搰扤搷㌵㜰戹㈵㌳搳㙣㕤戰㜲㠹搹㐱昳ち慤㈸㑡晦敥挵㘰昳搳愹㠵㥤㑤捤ㅤ攳㌱搲㤹敤㙤㑢㤷晣㌷攳㌰㤶晥ㄲㅡ攷㔱扥つ戶攲㥥慦ㄳ㜰㤵昴㕤挶昷愶戱戱愴㠲搱㈸搱户㘶挳慤ㄵ挱㝥挵㝦昲搰㕦挳㝦愱㘲扡昲㉡㔸昴收ㅡ㔰㌹散晢户㠰搰㠲㜶㔳慥㙡㔵㐸〷戴〷戴散摤搶㝥㜰慡慤敤㘰㙥㑦〳愵搷戱搸㌴㍢㜹愵愸㥦㝤㘵㑣慥㠰㈹搵愷㡦攷㍡㡦敢㤲搲〸挴搷摥㐲㌳㘰㑡㜳昳㐸㈷㘲㠷昶㌶㐴㝤㜰捤㑡㝢〷ぢ㌱ㅣ挹㍢摢㍡㤱㜴攴戲摡㤱㍢㡣㥣㙡㜶㜴㡥慣攷㤵㈵㝥㐴㌵㌷戵㥡㈳户㙢㙤ㅢ搹㙥㜶㉣挱戵㘱㜳捣昸ㄵ捤ㅤ㉢搴ㄶ㈰挳敢㌵愳扦愸㌹攸㠵敡慦愷㕣晢搱愳收昶㝤て㝢㐲つ户ㄵ㜹ㄷ㡤戶㐳慥㑡扣昴昷搱愸㘱㌰攳ㄱ〷换摥㠷晥〱晡晡㠷㙣㍥㐲㠳攳㠶扣ㄳ㌸㙣㝣㙣㜵搵ㄸ晣捦㐳㠷晥〹㥢㝦愳㔱㘳搱㜰挷搵㍦㐵攳㍣㤴㠱昸摣ㅥ攴㍤摤ㅥ攲晣昷昴㑢㐸㐳㝡ㄱ㥤ㅡ〷ぢ扥慦㍡㌹敡㈴愷㤳㥡搲㄰㌸㄰㐰戹慤挸扢㤲戵㈳摣〴挰㑦昴敦〳戳㘰〰扦㌰〷挱攸摣ㅡ㕤〰㑡慤慥ち㐳㈷〰晡㐰愰昳㉡扥㡡㐲㈴〰捡搱㜳ㅥ敡㠷㕦㕣〰㈲㄰攷〳搰ㄹ㔳㉦愲㔳搵昰ぢ〲昰ㄹ㠲〷〲昸搴㔶攴㕤㕥慢㐵愴㑡㡥㘲㌰㠷晣〹捣㠲〱っ㠱㕡ㅦ捡㘶ㄳ㌴㉥〰㥢㔹㕤ㄵ㐷㄰〱㌰㡣㐶㥢愳㔱〹㠸〴挰㜰昴㥣㠷㝡搷つ愰づ攲㝣〰㈳ㄸ㔳㉦愲㔳ㄳ攰ㄷ〴攰攵㐲〰㕥戲ㄵ㜹搷晣㈶㈲㔲㈵㐷戱ㅤ㠷晣㐲㐱〰摢㐳慤㡦㘵㌳づ㡤ぢ挰㜸慢慢㜶㐱㄰〱戰㈳㡤挲㘸搴㘴㠸〴㐰〴㍤攷愱㥥㜰〳㤸〴㜱㍥㠰ㅡ挶搴㡢攸搴ㄴ昸〵〱戸扦㄰㠰晢㙣㐵摥㠵挸㘹㠸㔴挹㔱散㠲愴敡㥥㠲〰㈶㐳慤㑦㘱㌳ㄵ㡤ぢ挰㌴慢慢愶㈳㠸〰㤸㑥愳ㄹ㘸ㄴ㉦㑥ち㠰㤹攸㌹て戵挱つ㘰〶挴昹〰㘶㌳愶㕥㐴愷㜶㠵㕦㄰㠰ㅢち〱戸摥㔶攴㕤ㅤ㥤㡤㐸㤵ㅣ挵〲づ昹扡㠲〰昶㠲㕡摦㥢捤㍥㘸㕣〰昶戳扡㙡づ㠲〸㠰晤㘹㜴〰ㅡ㌵て㈲〱昰ㅢ昴㥣㠷㕡攷〶㌰ㄷ攲㝣〰㐹挶搴㡢攸搴㝣昸〵〱㌸慦㄰㠰㜳㙤㐵摥㈵摢㍤ㄱ愹㤲愳㌸㠸㐳㍥扢㈰㠰㘶愸昵ㄶ㌶慤㘸㕣〰㤶㔸㕤搵㠰㈰〲攰㄰ㅡ戵愳㔱ぢ㈱ㄲ〰ㅤ攸㌹て㜵㡡ㅢ挰〲㠸昳〱㉣㘷㑣扤㠸㑥敤〵扦㈰〰挷ㄴ〲㜰戴慤挸扢㡥扣㉦㈲㔵㜲ㄴ㐷㜱挸慢ち〲㌸〶㙡晤㔸㌶挷愱㜱〱㌸挱敡慡晤㄰㐴〰晣㡥㐶㈷愲㔱〷㐰㈴〰㑥㐲捦㜹愸㘵㙥〰晢㐳㥣て攰㔴挶搴㡢攸搴㙦攰ㄷ〴愰戹㄰㠰㠳㙤㐵摥挵敤〳ㄱ愹㤲愳㌸㠷㐳㙥㉡〸攰㍣愸昵昳搹㕣㠰挶〵攰㈲慢慢㤲〸㈲〰㉥愶搱㈵㘸㔴ㅡ㈲〱戰〶㍤攷愱づ㜴〳㐸㐱㥣て攰㌲搸㠷昴㈲㍡㤵㠱㕦㄰㠰扤ち〱㔸㘸㉢昲慥戸昳㑡㝡㈵㐷昱㐷づ戹愱㈰㠰ㅢ愰搶㙦㘴㜳ㄳㅡㄷ㠰㍦㕢㕤戵ㄸ㐱〴挰㕦㘸㜴㌳ㅡ㜵㄰㐴〲㘰㍤㝡捥㐳敤收〶搰〴㜱㍥㠰摢ㄸ㔳㉦愲㔳〷挳㉦〸挰攴㐲〰㈶搹㡡扣㘹㠰㔶㐴慡攴㈸敥攵㤰㈷ㄶ〴㜰㍦搴晡〳㙣ㅥ㐴攳〲昰戰搵㔵㙤〸㈲〰晥㑥愳㐷搰愸㐳㈰ㄲ〰㡦愲攷㍣㔴捣つ㘰〹挴昹〰㥥㘴㑣扤㠸㑥戵挳㉦〸挰昶㠵〰㡣戱ㄵ㜹㜳ㄳ㑢ㄱ愹㤲愳㜸㤱㐳摥戶㈰㠰㤷愱搶㕦㘱昳㉡ㅡㄷ㠰搷慤慥㕡㠶㈰〲攰つㅡ扤㠹㐶慤㠰㐸〰扣㠵㥥昳㔰㕢戹〱㉣㠷㌸ㅦ挰㝢㡣愹ㄷ搱愹㤵昰ぢ〲㌰愴㄰㠰㡤㙤㐵摥㠴挹攱㠸㔴挹㔱晣㥢㐳摥愸㈰㠰捦愰搶㍦㘷昳〵ㅡㄷ㠰慦慣慥㍡〲㐱〴挰搷㌴晡〶㡤㕡〵㤱〰昸ㄶ㍤攷愱㉡摣〰㡥㠴㌸ㅦ挰㡦㡣愹ㄷ搱愹愳攰ㄷ〴攰㤷㥦ぢ㥣ち晦㙣㉢昲㘶㜱㡥㐵愴㑡㡥愲慣ㄴ㐳晥ㄱ㘶挱愷挲ㅡ搴㝡㕦㌶ㄵ㘸㕣〰㐲㔶㔷ㅤ㠷㈰愳ㄸ愸ㅦ㡤晡愳㔱㈷愰㉢〰〶愰攷㍣搴ㄷ挸搱昵㘵攸㜸㠸昳〱㙣〴晢㤰㕥㐴愷㌸㕦ㄴ〴攰㠳㐲〰晥㘹㉢昲愶㤶㑥㐶㈴〱戰㌹㠷晣㕥㐱〰㕢㐰慤㙦挹㘶㉢㡥㉥昷㙤㜰愴搵㔵慢ㄱ㘸ㄴ㔷愷㤲㐶愳搰愸㔳搱ㄵ〰㕢愳攷㍣搴慢㙥〰愷㐰㥣て㘰㕢搸㠷昴㈲㍡昵㝢昸〵〱㜸愶㄰㠰愷㙤㐵摥㝣搷ㄹ㠸㈴〰挲ㅣ昲㤳〵〱㐴愱搶慢搹挴㌸扡ㅣ㠰㕡慢慢捥㐴愰㔱㕣㥤㌸㡤敡搰愸戳搰ㄵ〰〹昴㥣㠷㝡搰つ攰て㄰攷〳㤸〸晢㤰㕥㐴愷捥㠶㕦㄰㠰㍢ぢ〱戸挳㔶攴㑤挲㥤㠷㐸〲㘰〶㠷㝣㕢㐱〰扢㐲慤捦㘲戳ㅢ㐷㤷〳㌰挷敡慡昳ㄱ㘸ㄴ㔷㘷㉥㡤收愱㔱ㄷ愲㉢〰收愳攷㍣搴㑤㙥〰ㄷ㐰㥣て愰〱昶㈱扤㠸㑥㕤〴扦㈰〰㔷ㄶ〲㜰㠵慤挸㥢ㄹ㕣㠳㐸〲攰〰づ昹戲㠲〰㝥ぢ戵摥挸收㐰㡥㉥〷㈰㘵㜵搵㕡〴ㅡ㠵㤷㥥愶㔱〶㡤㕡㠷慥〰㌰搱㜳ㅥ敡〲㌷㠰㑢㈱捥〷搰〴晢㤰㕥㐴愷㉥㠳㕦㄰㠰搳ぢ〱㌸捤㔶攴㑤㔷㕥㠹㐸〲愰㥤㐳㍥戵㈰㠰㑥愸昵愵㙣㤶㜱㜴㌹〰㉢慣慥攲㔴收㈸慥捥㑡ㅡㅤ㡡㐶㕤㠳慥〰㌸っ㍤攷愱㡥㜳〳戸ㅡ攲㝣〰慢㘰ㅦ搲㡢攸搴戵昰ぢ〲㜰㘸㈱〰㉢㙤㐵摥ㅣ敡昵㠸㈴〰㑥攴㤰㤷ㄷ〴㜰㌲搴晡㙡㌶愷㜰㜴㌹〰扦户扡敡〶〴ㅡ挵搵㌹㡤㐶愷愳㔱㌷愱㉢〰捥㐰捦㜹愸㔶㌷㠰ㅢ㈱捥〷㜰㌶散㐳㝡ㄱ㥤晡ㄳ晣㠲〰㘴ち〱㐸摢㡡扣㠹摤㥢ㄱ㐹〰㕣挲㈱㈷ぢ〲㔸ぢ戵㝥㈹㥢㜵ㅣ㕤づ挰攵㔶㔷慤㐷愰㔱㕣㥤㉢㘸㜴㈵ㅡ㜵㉢扡〲攰㉡昴㥣㠷摡挷つ攰ㄶ㠸昳〱㕣〷晢㤰㕥㐴愷㌶挰㉦〸挰扣㐲〰收摡㡡扣搹收㍢㄰㐹〰摣捣㈱捦㉥〸攰ㄶ愸昵㕢搹㙣攰攸㜲〰㙥户扡敡㑥〴ㅡ挵搵戹㠳㐶㜷愲㔱㜷愱㉢〰晥㡡㥥昳㔰㔳摤〰晥ち㜱㍥㠰㝢㘰ㅦ搲㡢攸搴摤昰ぢ〲㔰㔷〸㐰摣㔶攴㑤㠱摦㡢㐸〲攰ㄱづ戹愶㈰㠰挷愰搶ㅦ㘷昳〴ㅡㄷ㠰愷慣慥扡て㠱㐶㜱㜵㥥愶搱㌳㘸搴〳攸ち㠰㘷搱㜳ㅥ㙡㥣ㅢ挰晤㄰攷〳㜸〱昶㈱扤㠸㑥㍤〸扦㈰〰愳ち〱愸戴ㄵ㜹昳昲㝦㐷㈴〱昰㈶㠷㍣愲㈰㠰户愱搶摦㘱昳㉥㐷㤷摢〲摥户扡敡ㄱ〴ㅡ挵搵昹㈷㡤㍥㐰愳ㅥ㐳㔷〰㝣㠸㥥昳㔰㥢戸〱㍣ち㜱㍥㠰㑦㘰ㅦ搲㡢攸搴攳昰ぢ〲搰扦㄰㠰㝥戶挲㕦㉣㔰晥ㄴ㈲昵㘲㤲户ㅦ〷㥣摤慢挹㕣捥㔹愹㠱㔹ㄴ〵搷㉦敤攸㙣㤳㈹戴〱搹㘹㙤昳摡㍡愷㌵㜵㉣㘹㑥慥摣㌸㙢㉦散扤搸㙣挵〴㜷㍢收戹㝤戲戶㈵㑢捣㡣㥥㙤㘸㕢摡㥥㌶㘷㑤晢㕦㤸〰挷晡攱慤㤳戹敦㔲㠵挷㝦㌶愷㕢〲㑦㙣㈵㜸㤴㤴㍦㠳㠰晥愹㌹㈹㑤㜶㑤愳换愲〱挳㐱㌹愲ぢ㥡㍡㥢捤㝥㔹㤹挲㤶攵㡡㉣㈸愲㙡㈰搳㌷扢㘰㌱愶慣愶つ挸捥㙣㙦捡㜰㡥㠸㙦挶㄰换㜴㡥戹〸ㄵ〲扢户㜵㌴戱ち㝣㐰㜶㐱㝢戲戵㘳〹㈷㍢搳㉢〷㝢㝡㌲㉢㕡㥥㥤摡搴摡㠱㌴昲㉥㜲㜹㔰戶㘱㜱摢㜲晣㈰㘱㘹㑢敢捣攴㤲㡥晦㠹㜷㐵昱㙤㤱㠷扣㌵慡㔴㤵㤶慡㡡搲㡡晦昴晤搱扥挱㍥戶戱㔵敡㍤ㄲ摢㘹㘷㝢㔳㙡㈹㠱㐹㡥㈸摡㌲㌶昲ㅥ㤶㤴㍦㡢㈵晦戴愶敢㉤昴搵㈴㜰慣㥥㐲晢挰改昱慥㕦㜹㙣〹㜳晤㕢っ愷晦㜷㘸㜶㥢戹㜰㔶慥㕡攷晦昴㤳㠹昲攷㄰戹挷挵ㄱ㐳㘱㍣搰摡㠴㔸㌰挱㉤ち㝢㈶戶〴昶晣㥢㘵㈸㉢㌶摣㐲〷收ㄶ㘷㘰㝥扤㝦㜶㑥㌲㘵㌶愳㉣愰㈵搹㌹搰敡戰㍥〳㈵昵ㅤ戶慥扥慤愵㈵挹㑤㡥㍦っ㘸㐸㈷㥢捤㡡散㤴愵㥤㙤㜳㥢㕡昵㉣ㅡ搹㉥㙤㔱㜲〵㐴挹ㄵ搶〴㝥㜶㑦㤶ぢ挹㌲㘳戵㉤㑡戶㌷㜵㉥㙥㘹㑡㔷戰挳昹搲晦㠹㙤ㄵ挷㡦㌲挰㜴ㅥ捥戱挴㕦ㄱ㘰捤换攳敤ㅥ㡦㈲ㅡ愲攳摢㡦㉤扡㔴㘹昸愷晥挳㙡ㄲㅣ㜹攴〳㐵晦〱搱捡昱㤲㐳㤱㡣攵㌳㤹㡡挵攲㘷慢戰㠹捡挱㐹晤㠳〶㜸改㍦挲㤴ぢ㝣㤵扤㠰愶㘸愹㐱㕦ㄸ㠴收戴㈵㌳㌳㤲㘹晣挸愷慦晤ㄳ㥦ち扣戵㍣搴戴ㅢ㉣晥愸㐷㍤ㄱ㘶户㤷㌵㘵捣昶ちちㅡ昰ㄳ愶㌲㤶㡤㘸搶㝢㠸㘹昰㍥㈵攵攵晤㉡㠲㜲捤㜲㘲㡤戶愷搴摤㍦㤱㥡㤵ㄷ晦攳㍤敡㈶㜱散愱㤰㝣㐴晤㠴搵搱㝦收㍡扤〸㈱搷挷㘷昰ぢつ㝥㐵㔳晥ㄲ㤴晥昷挶㕢㠷㠱㙡つㅤ㐶㘵昲攳ㄸ㔶㠸㔴愰㥡㐲㑡㑢捡㘵㐵晡戹㑡㐲㌴慢ㅡ愴挲昹挵㡤搶㠰慤摣捣㠴慣攳㉢㑢㑦昰挹㔰㔲㕡㕡㠶户㕡昳㤷搳攵愵㐵戰㤶〶㔳㙡㐵搴㔶ㄸ㠲挶㈲挲捤戸戳㈰㝥㈳户㜸捦て㔰㥥㠷〹㈶戶㝦挵㝦昲〸㠵昴㔲㌸㤴㠴搴㙢㘸ㅤち㥢㔰㘲㘱〲㝦㕣〴㐳愳摥㠷㤰攷〲慥㑦㉥昵〱扡晣昴㉡搱昸〳愴㥥ㅥ㉤搵㠷昰攰ㄱ㔳搷ㄸ昸㈳㉣昱㐰搴戵㘱㔶㐰摡晤㠶昹㌱㍤昰搲昹㝢㌶㉥挸敢ㄳ㉣㌸慢㐱㠱扤ㅡ㈱搸攸晤㘸昸敦㘰㠳晥㌴ㄸ㐰㠳㑦㘱挰㜷㕣ㅢ㠸㕥〱㤲愸㍢て㈰㘹挰〱㈴扦㜴㘵㜰㤱摣㠸ㄹ〶㌳挳㑦㌰昰㤳晣〵㌲㈱愹换㑦戹搰㉢昱㝤挶㈸扥㘹㐲㙤〸㠳㜰㜵㍤搴㌶㠱戴㝢㙡愵㜰㈳ㄷ㝤㔳〹㘲㜵ㄴぢㄵ〲愸㙤〶ㅢ㝤ㄸつ㔹挴㄰㘰戰㌹つ㠶搳㠰㜵つ㐲㙤ぢ昴ち㔰㐳搵㙤〰戵慤攰〰㙡㉣㜴㜰㌲戸愸㡤㘰㠶㤱捣挰愲〴㍦㌵㔶㈲㜴㐳㡤㜵ち㐲㙤ㄴ㠳戰㘰挱㐳㙤㌴愴摤㔳㘳㘱〳㥥昸敤ㄶ㠳㘰㐱㕥慣㙥㜰㠶㑣㠱扤慤㙤〳ㅢ㝤㕢ㅡ戲昲㈱挰㘰㍢ㅡ㡣愱〱㡢㈱㠴摡昶攸〵㔳攳敦㤵〲愸㡤㠳〳愸㡤㜰㘵㜰㔱摢㠱ㄹ挶㌳〳㉢ㄹ晣搴㔸扥搰つ㌵ㄶ㌷〸戵㌰㠳戰捡挱㐳㉤ち㘹昷搴㔸つ㠱㈷㉥㡦㌲㠸㐳㡤㈵ㄱ〱㔰㘲戰搱㙢㘸挸㜲㠹〰㠳㕡ㅡ挴㘹挰ちち愱㔶㠷㕥㌰㌵晥昲㉡㠰摡〴㌸㠰ㅡ㑢㉡㥣っ㉥㙡㍢㌱挳捥捣挰昲〷㍦戵挹㤰㜵㐳㙤ち㑣㠴摡㉥っ㌲ㄵ㍤て戵挹㤰㜶㑦㡤㈵ㄴ㜸愲扥㠲㐱ㅣ㙡慣愳㜰㠶㑣愱扤慤㑤㠵㡤㕥㑦㐳搶㔸〴ㄸ㑣愳挱㜴ㅡ戰散㐲愸捤㐰㉦㤸ㅡ㝦㐳ㄶ㐰㙤㔷㌸㠰ㅡ敢㌰㥣っ㉥㙡戳㤸㘱㌷㘶㘰捤㠴㥦ㅡぢ㈵扡愱挶㌲ち愱㌶㠷㐱㔸㑦攱愱㌶て搲敥愹戱敥〲㑦晣㈴㡤㐱ㅣ㙡㉣扥㜰㠶㑣愱㑤㙤㜷搸攸㝢搰㤰㠵ㄹ〱〶㝢搲愰㠱〶慣搵㄰㙡ぢ搰㉢㐰㉤昸搳㘰㉦㌸㠰㕡搲㤵挱㐵㙤㙦㘶搸㠷ㄹ㔸㘸攱愷挶敡ち愱愶敤ぢ㤳ㅥ㝦慥戲ㅥ㐳㐸敥挷挰㉣捣昰㤰㍣〰搲敥㐹戲㠰〳㑦晣〸㡥㐱ㅣ㤲慣攲〸〰昵㕢搸攸㡤㌴㘴㠵㐷㠰挱㠱㌴㐸搲㠰㐵ㅦ㐲㌲㠵㕥㌰㐹晥搶㉦㘰晢换挰〱㈴㔹〵攲㘴㜰㤱㌴㤹㈱换っ㐷挱挰㑦昲ㄸ挸㉣㤲㡢㘰搲㘳㤲㉣散㄰㤲㡢ㄹ㤸ㄵㅥㅥ㤲〷㐱摡㍤㐹㔶㠲攰㠹㥦摤㌱㠸㐳㤲攵㈰捥㙡㔰㘸㙦㤳捤戰搱㕢㘸挸㔲㤱〰㠳㔶ㅡ戴搱㠰搵㈳㐲㜲〹㝡㠱㈴攵㤷㡣〱㈴摢攱〰㤲㉣㈷㜱㌲戸㐸㜶㌰〳敦㈹愰㔸晡攱㈷挹㝡㡦㙥昶㘴㔶㠳〸戵㘵っ挲戲㄰て戵ㄵ㤰㜶㑦㡤攵㈳㜸㘲戲㠰㐱ㅣ㙡慣㈱㜱㠶㑣愱㑤敤㔰搸攸㠷搱㤰昵㈵〱〶㠷搳攰〸ㅡ慣㠱㠱㔰㍢ㄲ扤㐰㙡昲㥢捣〰㙡㐷挱〱搴㔸㠳攲㘴㜰㔱㍢㥡ㄹ㡥㘱〶搶㡢昸愹戱㐸挴愲挶敤㑦ㅥ㔱戴慥㙢〷㡡㈵㈴㐲敤㌸〶㘱㉤㠹㠷摡〹㤰㜶㑦㡤㌵㈷㜸攲㈷㠳っ㠲〵㜹戱昰挴ㄹ㌲〵㌶戵ㄳ㘱愳㥦㐴㐳ㄶ愵〴ㄸ㥣㑣㠳搵㌴㘰㥤㡡㔰㍢〵扤㐰㙡昲敢搲〰㙡扦㠷〳愸戱㜰挵挹攰愲㜶ㅡ㌳㥣捥っ㉣㌲昱㔳㘳㘵㐹㌷摢ㅡ敢㑥㠴摡㤹っ挲〲ㄴて戵戳㈰敤㥥ㅡぢ㔵昰挴てㄲㄹ挴愱挶㙡ㄵ㘷挸ㄴ摡搴捥㠱㡤㝥㉥つ㔹挹ㄲ㘰㜰ㅥつ捥愷〱㡢㕢㠴摡〵攸〵㔲㤳摦挹〶㔰扢〸づ愰挶㙡ㄷ㈷㠳㡢摡挵捣㜰〹㌳戰㌲挵㑦㡤攵㈸ㄶ㌵㝥㙡挸挳扦慤戱㔸㐵愸慤㘵㄰㔶慤㜸愸慤㠳戴㝢㙡慣㙥挱ㄳ㍦㜷㘴㄰㉣挸敢つ戴捥㤰㈹戰愹㕤づㅢ晤ちㅡ扥ㄹ㙣㜰㈵つ慥愲挱㕢㌰㄰㙡㔷愳ㄷ㑣㡤扦昸つ愰㜶㉤ㅣ㐰㡤㈵㌲捥㄰㕣搴慥㘳㠶㍦㌲〳换㔹晣搴㔸挳㘲㔱㉢戸㠷戲挲㐵愸摤挰㈰㉣㜵昱㔰扢〹搲敥愹戱㈴〶㑦晣㤸㤲㐱ㅣ㙡慣㡢㜱㠶㑣愱㑤敤捦戰搱晦㐲㐳搶捣〴ㄸ摣㑣㠳昵㌴㘰ㄹ㡤㔰扢〵扤㐰㙡昲摢攵〰㙡ㅢ攰〰㙡慣慢㜱㌲っ捣つ攱㌶㘶戸㥤ㄹ捡㜰ㄱ挴㑦㡤㠵㉦摤散愱㉣㡢ㄱ㙡㜷㌲〸敢㘳㍣搴敥㠲戴㝢㙡慣愳㈱ㄷ晤㙥〶挱㠲扣㔸㑣攳っ㤹〲㥢摡摦㘰愳摦㐳㐳ㄶ摡〴ㄸ摣㑢㠳晢㘸挰摡ㅢ愱㜶㍦㝡㠱搴攴㔷搸〱搴ㅥ㠴〳愸戱ㄸ挷挹攰摡搶ㅥ㘲㠶㠷㤹㠱㠵㌳㝥㙡慣㤶戱愸昱敡戲㍣晣㝢㈸㙢㘹㠴摡㈳っ挲愲ㅡて戵挷㈰敤㥥ㅡ㡢㙦㠴摡攳っ㠲㍣昲慡㠴搴ㄹ戲㡢摡ㄳ戰搱㥦愴㈱慢㜳〲っ㥥愲挱搳㌴㘰挱㡥㔰㝢〶扤㘰㙡晣㍤㜹〰戵攷攰〰㙡慣攰㜱㌲戸愸㍤捦っ晦㘰〶㔶摢昸愹戱挴愶㥢㙤㡤〵㌸㐲敤㐵〶㘱㈵㡥㠷摡换㤰㜶㑦慤ㄶ㙥㐲敤ㄵ〶㜱愸戱㙣挷ㄹ戲㡢摡慢戰搱㕦愳㘱㕤戰挱敢㌴㜸㠳〶慣昲ㄱ㙡㙦愲ㄷ㑣㡤扦㡣て愰昶㌶ㅣ㐰㡤㘵㍦捥㄰㕣搴摥㘱㠶㜷㤹㠱㈵㍡㝥㙡慣换戱愸ㄵ晣㌴㘰搵㡥㔰㝢㥦㐱㔸扥攳愱昶〱愴摤㔳㘳㤹㡦㔰晢㤰㐱ㅣ㙡慣昵㜱㠶散愲昶ㄱ㙣昴㝦搱㤰㜵㐰〱〶ㅦ搳攰ㄳㅡ戰㌴㐸愸晤ㅢ扤㘰㙡晣㡤㝦〰戵捦攰〰㙡慣ㄵ㜲㌲戸愸㝤捥っ㕦㌰〳敢㝡晣搴㔸捣搳捤戶挶㔲ㅦ愱昶ㄵ㠳ㅣ㠸㥥㠷摡㌷㤰㜶㑦㡤戵㐱㐲敤㕢〶㜱愸戱㐰挸ㄹ戲㡢摡㜷戰搱扦愷㘱㈶搸攰〷ㅡ晣㐸〳ㄳ〶㐲敤㈷昴㠲愹昱㙥〵〱搴㝥㠱〳愸戱挰挸ㄹ㠲㡢摡慦捣㔰㠲㔹ぢ挵㘲㈰㍦㌵㔶〰㔹搴ち㝥㠶戲㍥㐸愸攱挲㜶㠹㕡㠶㥥㠷ㅡ㝥㔰摣〳㙡㉢攰㈶搴捡ㄹ挴愱挶慡㈲㘷挸㉥㙡ㅡ㙣昴扥㌴㘴挵㔱㠰㐱〵つ㜸㈳㌴挵㈲㈴愱ㄶ㐲㉦㤰㥡摣㜷㈱㠰㕡㝦㌸㠰ㅡ慢㤲㥣っ慥捦搰〱捣㌰㤰ㄹ㔸㐱攴愷挶戲愱㙥愸戱愸㐸愸ㄹっ挲敡㈲て戵挱㤰㜶扦慤戱ち㐹愸㙤捣㈰づ㌵㤶㈲㌹㐳㜶㔱ㅢ〲ㅢ㝤㈸つ㔹愶ㄴ㘰戰〹つ㌶愵〱㉢㤷㠴摡㘶攸〵㔳攳ㅤ㈴〲愸㙤づ〷㔰㘳㈹㤳㤳挱戵慤つ㘷㠶㉤㤸㠱㘵㐷㝥㙡㙢㈱敢㘶て扤ㄴ㈶㐲㙤㉢〶㘱㐹㤲㠷摡㐸㐸扢愷挶搲㈵愱㔶挹㈰づ戵㉢㈰㜵㠶散愲㌶ち㌶晡搶㌴㘴㙤㔳㠰挱㘸ㅡ㔴搱㠰攵㑥㐲㙤ㅢ昴〲愹挹扤㌰〲愸㙤〷〷㔰㘳晤㤳㤳挱㐵㙤っ㌳㙣捦っ慣㔵昲㔳扢〵戲㙥戶㌵㤶㉦〹戵㜱っ戲〱㍤て戵昱㤰㜶㑦㡤昵㑥㐲㙤㐷〶㜱愸戱攸挹ㄹ戲㡢㕡ㄸ㌶㝡㠴㠶㉣㠸ち㌰㠸搲愰㥡〶慣㤱ㄲ㙡㌱昴㠲愹昱慥ㅥ〱搴㙡攱〰㙡昷戸㌲戸愸挵㤹愱㡥ㄹ㔸攰攴愷挶慡㈶㡢㕡挱昳㌵搶㍣〹戵〹っ挲攲㈷て戵㥤㈱敤㥥ㅡ㡢愴㠴摡㐴〶㜱愸戱㔲㉡〰捡㉥戰搱㈷搱㤰㔵㔴〱〶㤳㘹㌰㠵〶㉣慣ㄲ㙡㔳搱ぢ愶挶晢㤳〴㔰㥢〶〷㔰㘳愵㤵㤳挱㐵㙤㍡㌳捣㘰㠶㌷㘱攰愷挶㔲愸㙥昶㔰ㄶ㑡〹戵㕤ㄹ㠴ㄵ㔳ㅥ㙡扢㐱摡㍤㌵㔶㔶〹戵搹っ攲㔰㘳㜹㤵㌳㘴ち敤敦〶㜳㘰愳捦愵㈱㑢慦〲っ收搱㘰㍥つ㔸㡤㈵搴㜶㐷㉦㤸ㅡ敦戴ㄲ㐰㙤㑦㌸㠰ㅡ换戳㥣っ㉥㙡つ捣戰㠰ㄹ㔸捣㈱㈳㕦挸㥥㍤昲㜲㑥挸晢攷㤹昳㙡〰㈴㐳㤶搵〰つ㥤㉢㥢㔱㠱挱㐵捥㍢㕢㑢㥣㐱て㠹っ戳攱㙤敤㤸户㉢昳摦㌴愲换昷㐹㈴敥㌷挴㜷㐳づ㜱愳㠶挵〶攵搷晥㤸㝦搳㠹㉥㝦づ㍣昷敢㝣晡昰愱敤㡤㈱づ㤹摢㤴㙥㙦敢㘸换㜶㡥㙣㐰㜵搱㐸摥攰㈴㕢㔲ㄲ㥥㔲㝥㌵㈲〶收攴㡡㤵戵昲搶㤱换昸㠳晦搰挱慤㙤换㕢㘵㌴攵ㅤ扣捦㡢昰敡摢㤷㘹㐲捣挳挷搶㠰㘷戰㌰㠱捥晡扥㘸〷昴㌱㌸戳㑦㘳㙤㍦昴慢敡愷搶敦搹㔸㔷ㅤ慢㠹搶搶挶ㄲ戸㔱㘸捣㡣㈷㔳戱㜴㜵㌶㥥〸搷搴挵㙢㙡搳㤹戴㈱㠵〰㡣戱㍦㝣っ㑥晤㑢扡〳搸㘳つ㠰昴愸㉢㉦挵㠹㔰㑦㘷攵㘱㕦愲㔲㉡慤㌲捡㉣敢摢㔷㔵昹敥㐳㤲㌷㥢捦㥡ㅡ戹㤱㠳愶㜱㌲扦㝣ㅤ㘰昵捣㠹〳捣扤ㄷ㜴收改㥣摥㠸㈱攸〷愲〹ㄹ㝤㈰愰㑣㑢愲㍢戰㝥㙡愳慢㈸㐹㑢㐱戶ㄱ㘴摥㕢㝡㙡㘹㠸晢㐳㉣㐵っ戸㔷㘸㠷㔱㘶㐷搱㉢ㄹ摥㠴㕥ㅦ㠵㈵愵㐱㉥㤰ㄶ㐱挴〵㜹㔵㐰捡慤㕡㥤㠷ㄵ攱戶〴〵㙥㔰〷㤳㠲ㅢ㠸㍡〷㘶摣㐸扣㙦戲㡥㐸㜰挳戵㜴戴㜸㤳㐳㜶㍥慤ㄹ㝤敢㑤㑥挷㙢㙡㤲戱敡㐴㙤戶扡㉥㤶㡡㈴敡㈲搱㥡摡摡㥡㘸㜵㕤㈶㤹㡤㘶ㄲ㐶㍦㘷㡣㉤昰㌱晡㍢扤㔶昶〶㌸㍤敡㤴㠱ㅥ摦㘸㜵㍡〶挲㌷〱换㈵晡㈱㔰改敤㘸㐲挶㐶㄰㔰愶㜵愰敢㠷搹〹㔹〰捣愵㄰㝢㘱づ戶愳攸摢㌱晣㜲攸攵㙥㥣㙡〸攴〲㜳㈵㐴㕤㌰㌷㠱㔴㘰㥥㠰〱㌹㌰㜵挲攴㡥愵㡥㠳㌴㥦摢愶㜰愲㠵㝥〴㕡㜰摢捣づ慤ㅤ㠹扥挵慤㈶㤳㡥㔶挷搳戱㜴挶慣㠹㘵攳㤹㘴㕤㉡㥥㡡㈶戳戱敡敡㔸㌲㥥㠹ㄸ挳㥣攱慣㠲㡦戱戹搳ㄳ㙥挳㥤ㅥ㜵㙡㉢昴㠴摢㤱㙥㙥挷㐲愵ㅦ㠷㈶㘴㡣㠰〱㥥㈵㍡戹改〴愵ㄳ㡢㌱搲㤱敦㐸攵㐹㤴㠷戱愴㐶㐱㉥㈴㔶㐳搴㐵㘲㌴愴㐲愲㌳㤰㐴㝢㈰〹㑥摤㈳〸㙡昰搱㠲挴㌶㜶㘸敤㜴昴㉤ㄲ戱摡扡㐴㌸㥢㠹㠵愳搹㜰㉣㔱㤳愸换㈶戳㠹㐸㜵㕤㌴㥤㑣搴挴㘲㌱㘳㕢㘷㌸㘷挰挷搸捥改〹㠹㌱㑥㡦㍡㌵づ㍤㈱搱散㈶㜱㌶㔴晡㌹㘸㐲挶づ㌰挰㌳㡦挴㜸㐷㕥㑢攵㠵㜴㠸㤳㐴ㄸ㜲㈱㜱㌱挳㔳挲㔷ㄴ㔲㈱㤱ち㈴㜱㘰㈰〹㑥挷㈳〸㉡昶搱㠲㐴捣づ慤慤㐳摦㈶ㄱ愹㌳愳㠹㥡㘴㉡㥢㌱㘳挹摡㐴㈲ㅢ㌳㌳㠹㘴つ戶㡤㘴ち㥢㡢㈱㌳昵㡣㜱ㄹ㝣㡣㕡㘷㜰㐲㈲敥昴愸㔳ㄳ搰ㄳㄲ晢戹㐹㕣〵㤵㝥㌵㥡㤰戱ㄳっ昰捣㈳戱戳㈳㥦㐸攵昵㜴搸〵㑢㙡ㄷ挸㠵挴㡤っ㑦〹㕦㤳㈱ㄵㄲ扢〷㤲㤸ㄷ㐸㘲ち㥣㄰〴㤷㕡搱㠲挴㔴㍢戴㜶㌳晡ㄶ㠹扡㜴㜵㈴ㅣぢ㐷㙡慢㜱挹㍥㤳㑡㈵戲戸敢㔹戸ㅡ㠲㜰㌶ㄶ㠹㔷ㅢ昵捥㜰搶挳挷㤸收昴㠴㠴㑣扣㌳㍥㜵㙡㔷攸㠴挴慥㙥ㄲ户㐱愵摦㡥㈶㘴捣㠲〱㥥㜹㈴㜶㜳攴搳愸扣㥢づ搳戱愴收㐰㉥㈴敥㠱愸㡢挴㍣㐸㠵挴㉥㠱㈴㜶づ㈴挱㘹㜳〴挱敦㜹搱㠲挴敥㜶㘸敤㐱昴㉤ㄲ㤱㑣搸㌴捤㐴扡㌶ㅡ捤挶搲戵㤱㔴㌲㥡㐹挶㙢㤲搹敡㤴ㄹ慤㐹㘵㡤㍤㥣攱㍣〴ㅦ㘳㑦愷㈷㈴㘴㌲㥤昱愹㔳㝢㐱㈷㈴㙡摤㈴ㅥ㠵㑡㝦っ㑤挸搸ㅢ〶㜸收㤱搸挷㤱捦愶昲㘹㍡捣挱㤲摡て㜲㈱昱㉣挳㔳挲搷〱㤰ち㠹㜱㉥ㄲ摡昳㌰㈹晣昱戳㝤㈰ㅥ捥㠵挳つ㌷愲㐲ぢ㍣扦戵昳㘹㉦愲㙦攱㐹愵搳搵挹㜰㌴㔵ㅢ换挶㘲㜵愹㑣㌲㔵㕢㕢㥤捤搴㔶挷㜱㍣捤搶㘴㡣㐶㘷㡣㉦挱挷㌸搰改扤捣㕥搲改㔱愷㌲攸〹㥥搱㙥㍣慦㐱愵扦㡥㈶㘴㜰捥ㅢ捦ㄲ敤つ㜴晤ㅦ㍦㙦㐲ㄶ昰昱昳ㄶ挴摥㡦㥦慣ㅤ㐵摦㤳㙢昶づ昴㜲ㄳ㕥戵ㄸ㜲㠱昹ㅥ㐴㕤㌰て㠲㔴㘰㙥敥㠶昹㑦㤸ㄴ㠶戹㔹㈰捣㠳ㄱ〹㙥戸㡢㄰㕡挰㙣戶昳㘹ㅦ愱㙦㙦㙢搸捣㙡戳挹㐴㌸㤶㑣挷㤲㠹㐴㉡ㄱ㌵㤳攱㔴搶㑣搵挴攳搵昱戸搱攲㡣昱㕦昰㌱㕡㥤摥挷散挹㈴㌹攳㔳愷摡愱ㄳ㤸㠳摤㌰㍦㠵㑡晦っ㑤挸攰戴㌷㥥㈵摡攷攸晡㘱㝥〱㔹〰捣㉦㈱昶挲散戴愳攸晢㌲昳搷搰换㕤㠶搵㌲挸〵收户㄰㜵挱㕣〱愹挰慣㜰挱捣㝤㤶㙢㠱摣㔶挲〹㐱㜰愵て㉤戸ㅤ㙡㠷搶㝥㐲摦攲ㄶ换挴攲㌵㌸㐴愷昰㜹㉥摣敡慡搳改㐸〲挷慢㘴㕤慣㈶㔹㙢ㅣ收っ攷㘷昸ㄸ㠷㍢㍤搹㐷㘵㥡㥣昱愹㔳㐷㐱㈷摣㑡摣摣㔴㌹昴愵㘸㐲挶搱㌰挰㌳㙦ㅦ㍤挶㤱ㅦ㐸㘵㕦㍡㈴戱愴㡥㠳㕣㐸昰捦づ㜴㤱㌸〱㔲㈱昱捤て慥戳ㅡ㙥㔶㜲㔶昳ㄵ愴昹㘷㌵扦㠳ㄳ㉤昴〱〸〵ㄲ㈷摡愱戵㠱攸㕢㈴挲搱㜰㙤㌴㥢っ㐷慡㔳戱㔸搶っ㈷捤扡㐸㉡ㅤ㡦㈷戳㈹㌳㕤㕢ㄳ㌶㑥㜲㠶㌳〸㍥挶挹㑥㑦戶愰搵㑥㡦㍡昵㝢昴㠴挴扦㌱㤸慥戳挱㡤愱搲㠷愰〹ㄹ㥣捣挶ㄳ㍦㠵挷愰㜴㙥㌲㍡㌷㄰攳㜴㐷捥㕢㑡攸挳攸戰ㄸ㑢敡㑣挸㠵挴㜰㠶愷㠴慦戳㈰ㄵㄲ敦扡㐹㜴㥤摦扤ㅤ㐸㠲ㄳ搷㐲㘲〴㐲㠱挴㌹㜶㘸㙤㈴晡昶㠱愹㌶㤳㡣㥡㘶㈴ㄹ慥㌳㜱㘰㡡愶㜰㕡ㅣ㑦㘵戲㤹㔴㍡㔵㥤㡣㐴㡤㜳㥤攱㔴挲挷㌸捦改挹㌶㜱扥搳愳㑥㕤㠴㥥㤰㜸搵㑤愲ち㉡㝤ㅢ㌴㈱㠳ㄳ搴㜸收㙤ㄳ㤷㌸㜲晥㝣㐲ㅦ㑢㠷㌶慥昳㕡挸㠵挴づっ㑦〹㕦敢㈰ㄵㄲ捦戸㐹昰戸㉤摢挴㔳㠱㈴㉥㠳㤳㤰㠸㈰ㄴ㐸㕣㙥㠷搶愲攸㕢㈴㙡㌲㠹㙣㕤扣慥戶㌶ㄵ㐹挷ㄲ戵攱㐴㈲㤹㐸挵慡搳挹㥡摡㑣慡慥㍡㘳挸㍣㌵㤲攸搵昰㌱慥㜴〶㈷㠷攸慢㥣ㅥ㜵敡㕡昴㠴挴㈳㙥ㄲ㜱愸昴㍡㌴㈱攳㍡ㄸ攰㠹㈹㈰っ㑡㝦㤳つ㡦挰挶ㅦㅤ昹㔲㉡㈷搲㘱ㄹ㤶搴つ㤰ぢ㠹㐹っ㑦〹㕦㌷㐱㉡㈴晥收㈶搱戵㜷摣ㄵ㐸攲㑦㜰ㄲㄲ昵〸〵ㄲ㝦戶㐳㙢搳搰户㐸㘴㔳戵㘶戸㍡㔲㠷㉤〲㘷㜶㈶㐰㐴敡戲昸愸㑡㈷愳昱㐴㌴㤲㌱㘴敥㤹㈳㥣づㅦ攳㘶㘷㜰戲㜷挸戴戳愳㔳ㅢ愰ㄳㄲㅢ摣㈴㘶挱㑤摦つ㑤挸戸つ〶㜸收敤ㅤ户㍢㜲摥㙤㐲㥦㑦㠷㈳戰愴敥㠴㕣㐸散〱㔱ㄷ㠹扢㈰ㄵㄲ㌷戸㐹㜴敤ㅤ㝦っ㈴㜱㌷㥣㠴挴㐲㠴〲㠹扦搹愱戵扤搰户㐸㐴戰昲戸㌸㔰㙤㐶敢㘲戱㡣㔹㕤㠷挳㘷愴㈶㥥㐸㘷㘳昱㜴㈲ㄵ㌱敥㜱㠶戳㌷㝣㡣㝢㥤㥥散ㅤ昷㌹㍤敡搴㠳攸〹㠹㉢摤㈴昶㠷㑡㍦〰㑤挸㜸〸〶㜸收敤ㅤて㍢昲㘳愹㑣搲攱㌸㤲㜸〴㜲㈱㤱㘶㜸㑡昸㝡っ㔲㈱㜱㤱㥢〴慦扡挸摥㜱㐱㈰㠹挷攱㈴㈴ㄶ㈱ㄴ㐸㍣㘱㠷搶ㄶ愳㙦㙦ㄳ改㐴愴戶慥㌶㤶慡㐹搴挶㤲挹㥡扡㐸戲㍡㕤㡢昲㥥㑣㍣㔳㠷てㄳ㐳收㠸㤱㐴㙦㠲㡦昱㤴㌳㌸戹㐸昲戴搳愳㑥㍤㠷㥥㤰㌸换㑤愲〵㉡㥤㝦㤹㈶㘴㜰挲ㄷ㑦慣㉣〶愵昳敡㠳㥥㐶㘳晣挳㤱㥦㑣㘵〷ㅤ㔶㘳㐹扤〸戹㤰㔸捡昰㤴昰昵㌲愴㐲攲㘴㌷㠹慥㙤攲挴㐰ㄲ慦挰㐹㐸慣㐴㈸㤰㜸搵づ慤ㅤ㡡扥㐵挲㡣㥢㌸㝢㡢㈴昹㜷㘵㘲㌸㝤挳㜲扡㍡㔱捤晢ㅤ搷愴攲戵㘱㐳收㝤㌹挲挳攰㘳扣敥っ㑥戶㠹㌷㥣ㅥ㜵敡㙤昴㠴挴㌱㙥ㄲ慢愰搲㡦㐲ㄳ㌲摥㠱〱㥥㜹摢挴扢㡥㥣㌷愲搰㡦愷挳㤹㕣攷昷㈱ㄷㄲ扦㘳㜸㑡昸晡〰㔲㈱戱挲㑤愲敢㠸戹㉣㤰挴㠷㜰ㄲㄲ慢ㄱち㈴㍥戲㐳㙢愷愰㙦㤱㐸㐷㔳昱㥡㜸㑤㌴㤵愹㡥挴挲昸ㅥㄸ㡤㘵愳搱㥡㜸戸㍡ㅡ㡥愴挲㌱攳㕦捥㜰㑥㠵㡦昱戱搳㤳㈳收㈷㑥㡦㍡昵ㄹ㝡㐲㘲㠹㥢挴ㄹ㔰改㘷愲〹ㄹ㥦挳〰捦扣㈳收ㄷ㡥㥣㜷愴搰捦愵挳昹㕣攷慦㈰ㄷㄲ攷㌳㍣㈵㝣㝤〳愹㤰挸扡㐹㜴㙤ㄳ㤹㐰ㄲ摦挲㐹㐸㕣㡣㔰㈰昱㥤ㅤ㕡扢〴㝤㡢〴㑥㈴㜰㜵㈹ㄲ捦搶愵㈳戱扡㈸扥〷挶㤲㤱〴慥ㄸ挴㜰㡤挹捣㐶㡣敦㥤攱慣㠱㡦昱㠳搳㤳㙤攲㐷愷㐷㥤晡〵㍤㈱昱㕢㌷㠹换愰搲㉦㐷ㄳ㌲㝥㠵〱㥥㜹摢〴挷㈸昲㌵㔴㕥㐳㠷戵㕣攷㔲挸㠵挴㜵っ㑦〹㕦㥣㔲ㄵㄲぢ摣㈴扡㍥㍢昶っ㈴㔱づ㈷㍣㜱㘳㉢㠴〲〹㑥愲㌲㥡㜶ㄳ晡ㄶ㠹㠴ㄹ慦捤搴㐶㌲㤱㔸㜵㌸ㄶ㡢挶㔲戱㜰㌵慥愷攲扢㘱愴㌶㕥㔷㔳㙢昴戵㝤昴㍦挱挷攰㉣慢っ㑥㍥㍢㜴愷㐷㥤敡㡦㥥㤰㤸攳㈶戱ㅥ㉡晤ㄶ㌴㈱㘳〰っ㘴㡤㝤㘷㔶〳ㅤ㌹敦㔱愱摦㐱〷摥㘴㐲ㄹ㑥昸扦㌲㍣㈵㝣つ㠶㔴㐸㑣つ㈴㌱㌹㤰挴挶㜰挲ㄳ〵㐵〸〵ㄲ㐳散搰摡扤攸㕢㈴㘲㈹㕣㈲㠹挵㌳改㔴㍣ㅣ换愶昰愱ㅡ挱挶㔰㕤ㄷ㡥攱愲㈳㡥ㄴ挶㔰摢㐷扦て㍥〶㘷㑥㜳㈴㌶㜵㝡搴愹捤搱ㄳㄲㄳ摣㈴ㅥ㠲㑡㝦ㄸ㑤挸ㄸづ㠳㈰ㄲ㕢㌸㜲摥慣㐲㝦㥣づ㌷㜰㥤㘵敡㤳愲㈷ㄹ㥥ㄲ扥㐶挲㕡㐸㠴摤㈴扡昶㡥昱㠱㈴㉡攱㠴㈷敥ㄶ㡤㔰㈰㌱ちㅤ㐶搳㥥㐳摦㈶㔱㥤挴敥㄰㡥挴㌲搸ㄶ㤲㠹㜴㕤〲攷ㄷ㘶㍡㥥挲挹㈶慥戶搷ㄸ㕢摢㍥晡昳昰㌱㌸ㅢ㉡㈴㘴敦愸㜲㝡搴㈹捥㜲ち㠹敤摣㈴㕥㠲㑡㝦ㄹ㑤挸ㄸ〳㠳愰扤㠳㜳㥦㈲扦㤹㘳㝤㠳づ敢戱愴挶㌹攱摦㘲㜸㑡昸ㅡて愹㤰搸捡㑤愲㙢敦搸㈲㤰挴㡥㜰挲戳㐴㝦て愱㐰㈲㙣㠷搶摥㐷摦㈶㔱㤳㠸㐷ㄳ㜱㕣㍤㑢攰ㅣ戳㍡㠵昳捡㐸ㄴ昳づ攱㜰捡慣㑢㥡㈹㈳㘲晢攸晦㠴㡦ㄱ㜵㝡戲㜷㔴㍢㍤敡ㄴ㘷㉥㠵挴㈶㙥ㄲ晦㠲㑡晦ㄸ㑤挸㠸挳㈰㘸㥢攰㝣愶挸㜹晢ち晤㜳㍡昰晥ㄳ㙡㠲ㄳ晥㑢㠶愷㠴慦㥤㈱ㄵㄲ晤摤㈴扡捥㈷㐲㠱㈴㈶挲〹㑦晣㉥ㄹ愱㐰㠲㤳㤲㡣愶㝤㠷扥㐵〲挷㠲扡㐴ㄲ㌷慣㡦㐷慢㘳搹㑣戶㉥㠱㑦㔳㝣㠸攰〳戴㈶㘳愶㌲挶㈴摢㐷晦ㅥ㍥挶㘴愷㈷攷ㄳ㔳㥣ㅥ㜵㡡戳㤱㐲愲捣㑤攲㘷愸昴㕦搰㠴㡣改㌰㤰㌵昶㥤㑦㜰㡥㔲攴昷㜲慣㝤㌴㌴昷㜱㥤㘵摡㤱愲㜲㠸扡㐸㜰摡㔱㐸晣昰扤敢扢㘸搷摥昱ㅤ愴昹摦㐵㘷挳〹㑦㔴㤲㈰ㄴ㐸捣㐱㐷㐸㠴搰户㐸㐴㜱㤸っ㐷㘳挹扡㐸ㄸ挷㠹㕡慣㝢㑤㉣㤱㑡攱㉦㈷搴愵㙢㔲㜵㈹㘳慥敤愳昷㠳㡦㌱捦改挹摥㌱摦改㔱愷昶㐴㑦㐸㝣㠱挱㜴㝤ㄷㅤ〴㤵㙥愰〹ㄹつ㌰㤰㌵敥挰㠲敢ち晢〲㐷捥ㅢ㕡攸㐳改昰〸㤶㡣㠵㤰攳㠹㤲づ㠸〶昴㈹摦ㄷ㥤㥤㝣昳㔴挱扦㘴ㅦ敢晦㔳〳搳昱愷〳㔸㡢㔳搲〷㍦攱戵㝥昸㕡㔶㍡攱㍦㡢挵㤹㌰晥敥㥤慦昲て戰慥晦㠷㌸㝣㌷㜲㜳㘳㡣㌸〲㉦㝤ㄸ㔶戸㥣㜳㝡攱愰㈱ㄶ晢㡢㜳㜰㉣ㄹ摡㌲慢〳㌳㘲昸换㠵ぢ摡愶㜴晤搹扢㡤㥣㤹戲戱捥ㅤ昰慢㜲㤲㈹愹づ摣㌳愱搳㜴摣收户㜷昹攱㡥昲㤸昳㠴㘲㉣敦㤷㍦㌴搷㜳晤㜰㜸㜸㑥㍡ぢ㌷晡收摤㌲㥣㠸ㅤ昸敤㙣㔹㘹ㅦㄵ昸㕢㝥晢て摣昱㤷挲㡣㠶扦敥㌰㉢㐳〰挳〳㝥㌶㍤戵愹㔳㙥㍢戰〵昴㑡摦て㜰戴攱挴㌴㜱昴晣搱戱昲㜷昱㍥昴㌸㠵㤷㍡ㄳ㜲戳っ改㕢㈲㥥攲㍥捥㘸ㄴつ㙡㐴〷㝢㌱㝥扢散㜹㝣㌶挹敥㑥戶晥慦戰晦㌷㈶て㍡搰昱昸㡤慡㍣㜳㑡昹㥢慢搶㝣㝥敤㑥㔵ㄷ摦昸慢晤晦㉡换攳戳㐹搵昲戸㙦ㄲ收㕦戱㌳㐲慡扦挵收㙤㌶敦愰㔱㙦㘰㄰㉦攳〷搱㜹昷㐹㝦摤㔶昸敦㤳㙥㉣㐲㈴㍣㔱敥㠳昱づ攸愳づ㐶㠷㍢㡤㝡ㄵㅥ摣㔲戹慡㝡ㄵ搷戲〵㘲㙥㘰㑡㙦㐶慢㙤ぢ㤹㐵㔲扤〸㍢㘷晤㐳晡ㄸㅡ㜳㘷㜷㐴㠳づ㐱愷㜷㐸摡ㅤ㡦ㅥ㈳㔹づ㡦㈰㈴捦摡㙢㥥㠷攴ㄹ㕢攱扦㜳扡戱ㄲ㤱昰㉣搱㜷戴㤰ㅣ㠱㡥㈰㜹ちㅥ㕤㐸㈲㕣换㔵㔰㔹㐸㌸〱愹㔵攷㤰㍣收㐱㔲〳挵愰㘳㘱搲㍢ち㥣㘵ㄴ㡦ㅥ㔳㌸〹ㅥ㐱ㄴㅥ㉡㐴攱㐱㕢攱扦㝤扡戱ㅡ㤱昰㉣搱㜷戲㈸㥣㠶㡥㔰戸摦㑤㘱㈲㈹㥣〱㤵㐵㠱㤳㡦摡愴ㅣ㠵扦㜹㈸㑣㈱㠵戳㘱搲㍢ち㥣㘱散ㅤ㠵ぢ攱ㄱ㐴攱㡥㐲ㄴ㙥户ㄵ晥㝢愸ㅢㄷ㈳ㄲ㥥㈵晡㑣㡢挲愵攸〸㠵つ㙥ち戳㐸攱㌲愸㉣ち㥣㜸搴㘶攷㈸摣散愱㌰㤷ㄴ慥㠲㐹敦㈸㜰㜶戱㜷ㄴ慥㠷㐷㄰㠵ㅢぢ㔱戸挱㔶昸㙦愴㙥摣㠸㐸㜸㘲㐲挵愲昰ㄷ㜴㠴挲ㅦ摤ㄴㄶ㤲挲㝡愸㉣ち㥣㜴搴昶捥㔱戸摡㐳㘱㕦㔲戸つ㈶扤愳㜰扢攳搱攳㍤攲㙥㜸〴㔱戸慣㄰㠵㜵戶挲㝦㌷㜵攳ㅥ㐴挲ㄳ㘵㈸ㄶ㠵〷搰ㄱち㙢摤ㄴ㤲愴昰㄰㔴ㄶ〵㑥㌸㙡改ㅣ㠵㡢㍣ㄴ㑣㔲㜸ㄴ㈶扤愳昰㤸攳搱㘳ち㑦挳㈳㠸挲戹㠵㈸㥣㘳㉢晣户㔴㌷㥥㐵㈴㍣㔱扡㘲㔱㜸〱ㅤ愱㜰㤶㥢㐲ぢ㈹扣〴㤵㐵㠱昳㡡㕡㕢㡥挲改ㅥち㠷搰昸㘵㤸㜴㝤㘰扣㠶㑥敦㤰㜰㈶㔱㍣㝡㡣攴ㅤ㜸〴㈱㔹㕤〸挹挹戶挲㝦㤳㜵攳㍤㐴挲ㄳ㌵㉦ㄶ㤲て搱ㄱ㈴㈷扡㤱慣攴㕡晥ぢ㉡ぢ〹㘷〷戵挳㜲㐸㡥昳㈰㌹㠲挶晣ㄲ搵㠵攴㔳㜴㝡㠷㠴昳㠱扤㐳昲㌵㍣㠲㤰慣㉡㠴攴㐸㕢攱扦敤扡昱㉤㈲攱㔹愲ㅦ㙢㈱昹ㄱㅤ㐱㜲戸ㅢ挹昱㕣换㥦愱戲㤰晣㠴㈵敤㜷㌹㈴㉢㍣㐸㑥㠲㘲㤰挲ち昵㡥〲㘷昷挴愳挷ㅢ㐶㕦㤸㔷㜱散扥㤳慢㡥㐲ㄴ摡㙤㠵晦摥敢㠶㡥㐸㐲攱㌴㡢挲〰昴㠵挲ㄲ㌷㠵㌳㐸㠱㔳㜳ㄶ〵㑥晡㘹㝦挸㔱㘸昶㔰㌸㥢ㄴ㌶㠶〹㥥扤㌸挵攴捣㥥㜸昴㤸挲㌰㤸㔷〵㔰㔸㔴㠸㐲搶㔶昸㙦挰㙥っ㐷㈴愱㜰愱㐵㘱〴晡㐲㈱攳愶㜰㌱㈹㔴㐲㘵㔱ㄸ㠹㈵㙤㑤㡥挲㠱ㅥち㤷㤲〲㈷敡昰散〵〵捥敡㠹㐷㡦㈹㜰㙥慦㉡㠰挲晥㠵㈸散㘷㉢晣㜷㘱㌷㜶㐰㈴愱㜰㤵㐵㈱㠲扥㔰搸挷㑤攱ㅡ㔲愸㠶捡愲挰挹㍥敤扡ㅣ㠵〵ㅥち搷㤳㐲ㅣ㈶㜸昶㠲〲㘷昴挴愳挷ㄴ㌸慦㔷ㄵ㐰㘱㝥㈱ち昳㙣㠵晦㔶散挶㈴㐴ㄲち㝦戱㈸搴愳㉦ㄴ收戸㈹慣㈷〵㑥搵㔹ㄴ㌸搱愷摤㥡愳戰慢㠷挲㙤愴㌰ぢ㈶㜸昶㠲〲㘷昳挴愳挷ㄴ㌸愷㔷ㄵ㐰愱扥㄰㠵愹戶挲㝦㍦㜶㘳て㐴ㄲち㜷㕢ㄴㄶ愲㉦ㄴ㈶扢㈹摣㐳ち㥣㡡戳㈸㜰㤲㑦扢㉦㐷㘱㘷て㠵〷㐸㘱㝦㤸攰搹ぢち㥣挹ㄳ㡦ㅥ㔳㐸挲扣㉡㠰㐲扣㄰㠵㕡㕢攱扦㈹扢㤱㐶㈴愱昰愸㐵㘱ㄱ晡㐲㈱收愶昰㌸㈹㜰ㅡ捥愲挰〹㍥敤挹ㅣ㠵戰㠷挲搳愴搰〲ㄳ㍣㝢㐱㠱戳㜸攲搱㘳ちㅤ㌰慦ち愰㌰戶㄰㠵敤㙤㠵晦捥散挶㔲㐴ㄲち㉦㔸ㄴ㔶愲㉦ㄴ戶㜳㔳㜸㠹ㄴ㌸〵㘷㔱攰攴㥥昶㑡㡥挲㘸て㠵搷㐸㘱ㄵ㑣昰散〵㠵愳ㅣ㡦ㅥ㔳攰㍣㕥㔵〰㠵ㄱ㠵㈸㙣㘵㉢晣户㘷㌷㝥㠷㐸㐲攱ㅤ㡢〲攷昰㠴挲ㄶ㙥ち敦㤱挲愹㔰㔹ㄴ㌸戱愷晤㌳㐷㘱㌳て㠵て㐹攱っ㤸攰搹ぢち㥣扤ㄳ㡦ㅥ㔳攰ㅣ㕥㔵〰㠵㡤ぢ㔱ㄸ㙣㉢晣昷㘸㌷捥㐷㈴愱昰愹㐵㠱昳㜷㐲挱㜰㔳昸㥣ㄴ搶㐰㘵㔱攰愴㥥昶㘵㡥㐲㝦て㠵慦㐹攱㌲㤸攰搹ぢち㥣戹ㄳ㡦ㅥ㔳攰晣㕤㔵〰㠵扥㠵㈸㘸戶挲㝦愳㜶㠳搳㝥㐲攱㐷㡢〲攷敥㠴㐲㤹㥢挲捦愴昰㈷愸㉣ち㥣搰搳㝥捤㔱㈸昱㔰㔰戸㠱攳愰昵㌰挱戳ㄷㄴ㌸㙢㈷ㅥ㍤愶挰戹扢慡〰ち㍦㝥㔷攰挲摣て戶挲㝦户㜶㠳㔳㝥㐲愱㉦挶㡥ぢ㜳昷愰㉦ㄴ扥㠳挷〷㔸㍢戹㌰愷㐳愹㌸攵㘶㔱攰㘴㥥搶て㌲晢挲摣㔷戰㜵扥㐱㠴昴〱愴昰㄰㑣昰散〵〵捥搸㠹㐷㡦㈹㍣づ昳慡〰ち㥦ㄶ愲昰㙦㕢攱扦㘵扢挱改㍥愱戰戱㐵攱㔹昴㠵挲挷㙥ち㐳㐹㠱搳㙤ㄶ〵㑥攴㘹㥢收㈸㝣攰愱㌰㡣ㄴ㕥㠲〹㥥扤愰挰搹㍡昱攸㌱㠵㌷㘰㕥ㄵ㐰攱㥤㐲ㄴ摥戶ㄵ晥晢戶ㅢ㙦㈱㤲㔰ㄸ㘱㔱攰㝣㥤㔰㜸搳㑤愱㤲ㄴ晥〹㤵㐵㠱㤳㜸摡搶㌹ち慦㝡㈸㔴㤱〲㈷摦昰散〵〵捥搴㠹㐷㡦㈹㝣づ昳慡〰ち㉦ㄴ愲昰て㕢攱扦㜹扢昱㈵㈲〹㠵戱ㄶ〵捥搵〹㠵攷摣ㄴ㜶㈰㠵敦愱戲㈸㜰〲㑦摢㌱㐷攱㈹て㠵〸㈹㜰攲つ捦㕥㔰攰㉣㥤㜸昴㤸㐲ㅦㅣ㤹慡〲㈸㍣㕡㠸挲㈳戶挲㝦〷㜷愳ㅣ㤱㠴㐲摣愲愰愳㉦ㄴㅥ㜶㔳㐸㤰㐲㍦愸㉣ち㥣扣搳㜶捡㔱戸摦㐳㘱㈲㈹っ㠲㐹敦㈸㜰㠶慥㜷ㄴ㠶挲㈳㠸挲摤㠵㈸摣㘵㉢昲㙥攳扥㈹㈲㜵㜷ㅢ㜷搷㥦㐷ㅦ〴昴攵㔹晥慥戰㕦搶ㄲ㜳㐶づ扦㉣㙣㙡㙥㤶ㅦ攵昵挷㕤㤷摢昱〷捡攷攰收攲戸搷㜲㐳㤳晤㐷㙦㘷攱愶攳扣㠹慤㜳㕦㕦㕤㝡㜴搶戲昳摢㜱愳摦扥搹㔹ㅤ戸㈹㝣愶〲㝦㘰戹戳搳㙣㙦晤㕦戸㈵㌳㝥㈶挹扢摣攰㘱摤㡣㌹昰ㄷ㡡晣改㘱攰昴㤷㜵㥦昶ㅣて攷敦㡥㤷昲㘶捤晦搹晤攱戵㝡㙣㘲捥敤敡㌲慥摢㡦㤷愹㍢昱ㄶ㕢搳搰㐷㤵晣㉡㘳㉥㈹㐵㥤㈶散戵ㄹ㘸晡攰て〷换〴㌴㥡㤰㍥ㄳㄲ昹愵慡㌴㈵攵挳戰ㄹ昸㔷㡥扦ㄹ攵ㅤ㐴㑡㝣㝦㍤扣㕦㍦慥戱昳㈸摢ㄲ慥挵收っ㌹㤷搷户愵㌱搹摥㥥㕣㔹搱搲搸㙣戶㉥敡㕣㕣搱戸っ㔳愴戸㙤㍡挶㠱㍦㐵慥捦挲晦ㄶ㘸散㙥㕢㈳㈲户㑢㙤㌷㐸㠳㔷㜶㝤攰捡捥㠱扤㌶ㄷ㡤㜷㘵攷㐱攲㕡㔹㔵㠵搸㕣㘱攷愱挶愰挳搵搰㜷㠷㘵搷㌰㜶㠴㠴挳搰㌹㡣㌲㜵㐳㘰捡〶挶㘶捡ㅣ摢㠵ㄴ昱㔷挰ㄶ㕢ㄵ㐱っ㑦扡ㅡ〸㈴摤摥戰散㑡户㤳㌷摤㔵㠱改昶换㑦㜷㠰㉦摤㐴㝦㍡捥ㄶ㐹扡摦扡搳㜱ㅥ挶戵㜶㙢〳搳㈵昳搳愵㝤改㘶昹搳㜱㕡㐶搲㤹敥㜴㥣昰㜰愵㍢㍦㌰摤攲晣㜴〷昹搲㉤昴愷摢搷㐹搷散㑥挷㤹〵㔷扡㌳〳搳戵攵愷㍢挴㤷㡥㤳㄰㥥昷捥㜴搲㜵戸搳昱ㄲ㍥搳㘹㥤㤰〶㙦戱慢〳㠷戰っ昶摡㜲㌴摥㉤㜶〵㈴敥㑤㠸戳〰㥥㘱ㅣ攲っ攳㔰㔸㜶㙤㐲换㥤㘱ㅣ〶㘹昰㌰㡥ぢㅣ挶ㄱ戰搷㡥㐴攳ㅤ挶㉡㐸摣挳㔸改ㅦ挶ㄱ捥㌰㡥㠶㘵搷㌰㡥戵㠷㘱敦㌸㐷〴愶㍣㡥戱扤㍢捥〹扥㜴挷晢搳㥤攴愴㍢搱㥤敥㌴㈷ㅤ搷扡㑣㉤ぢ㑣户㥡戱戹㠶戹晤昴㔴㡡㕣晢改ㄹ晥㜴㘷㍢改㑥㠳㘵搷摡昱攲慢㙢搳㙡ぢ㑣㜷㈶㘳㝢搷敥㉣㕦扡㡢晤改㜸㉤㔶㜶㥣㜳摣改㜸㤵㔳搲㜱搳㉡㔳㡢〳搳㥤捦搸摣㡣㜲㙢㜷㈱㐵慥戵扢挶㥦㡥ㄷ㍤㈵摤挵戰散㕡㍢㕥㑥㤴㜴ㄶ捣㘴㘰扡戵㡣敤㠵戹捥㤷㙥扤㍦摤㙤㑥扡换摤改㜸摤捥〵㜳扦挰㜴㔷㌱戶ㄷ收㌵扥㜴扣挴攷搹㐱ㅥ㜰搲㕤攷㑥挷ぢ㘴㤲㡥ㅦ愳㘵慡㈱㌰摤つ㡣捤㡦捣ㅣ捣㥢㈸㜲挱攴戵㌴㑦扡愷㥤㜴㝦㠶㘵ㄷ捣ㄷ㥣㜴搶㈷挸㥣挰㜴敢ㄹ摢扢㜶户晡搲扤攴㑦昷㥡㤳敥㌶㜷㍡㕥昲㤱戵戳㌶㤵改㠱改敥㘴㙣敦愶㜲㤷㉦摤㝢晥㜴ㅦ㍡改晥收㑥挷㙢㉢慥昷㙥㤷挰㜴昷㌱戶㜷敤ㅥ昰愵晢摣㥦敥㙢㈷摤㐳敥㜴扣㠸㈱改慣㉤㌳ㅥ㤸敥ㄱ挶昶㙥㤹㡦昹搲晤散㑦挷㙢ㅡ戲㈳㍣攱㑥挷慢〵慥㜴攱挰㜴㑦㌳戶㌷摤戳ㄴ戹㌶ㄵ㕥㔸昰㙣㉡〳㈰㤰㜴捦㘳愱㙢㔳攱搷㜲ㄷ捣㌱㠱改㕥㠴㤱て收换ㄴ戹搲昱ㅢ扣㈷ㅤ扦愵㑢扡㔷戱搰㤵㡥摦㝦㕤㙢㌷㉡㌰摤ㅢ㌰昲慤摤㕢ㄴ戹搲㔵愲敦㐹挷慦挳㤲敥ㅤ㉣㜴愵攳ㄷ㑤㐹㘷敤㜷挳〳搳扤て㈳摦㝥昷〱㐵慥㜴㍢愰敦㐹挷敦㥤㤲敥㈳㉣㜴愵㡢愳攳㠲㌹㈴㌰摤㈷㌰昲挱晣㤴㈲㔷㍡㝥昹昳愴攳ㄷ㍣㐹昷㌹ㄶ㥣㜴攵㍣挷敥昱ㄷ〰搶扦㙤㡣慦㑡捤㘶㥡㝦㌶㘸㉡晥ㄴ挷搸㘶㥣挸昷攰㙦晤㝣㠱㍣㡡㘷敥㡣愱㝦㘹㉦戰㌳㠸攷捦㕣愸挰ぢ㍦〰㐷㡦㠳搲扦愲㤸愷扦攲昱戵扤㈰ㅥ㍣搵捤㜹㌴愰㈷ㅥ摦㔰扣搰搶改摦摡ぢ攲戱户摤戱㜲昰㑣㔴㍣扥愳㤸㈷愱㤲攳㝢㝢㐱㍣㝥㙢㜷㉣㡦㈴㝡攲昱〳挵㘹㕢愷晦㘸㉦㠸㠷㘹㜷㉣て㥥て㡡挷㑦ㄴ昳㔴㔰㜲晣㙣㉦㠸〷㑦晢戸㘰㜹昰㤴㑥㍣㝥愱㤸㘷㜳攲昱慢扤㈰ㅥㅤ㜶挷昲攰ㄹ㤸㜸㌰㠲攲㠹㤷㜸㈸昶挸ㄲ慦㐱㍣挹攲㠲攵挱㤳㈵昱㈸愵つ捦㤱挴愳㡦摢攳㘸㡦〷捦㜵挴愳㡣㌶㍣捤ㄱ㡦㜲户〷㑦㘹㜲㌹㜸扡㈲ㅥㅡ㙤㑥㜵㍣晡扡㍤㜸㔶㤲昳攰ㄹ㠷㜸㔴搰㠶㈷ㅢ㤲㐳㜷㝢昰挴㈲攷㜱扥攳ㄱ愲つ捦ㄷ挴愳㥦摢㠳攷〶㌹て㝥敥㑢㡥晥戴攱㐷扥㜸っ㜰㝢昰攳㍤攷挱㡦㙥昱ㄸ㐸ㅢ㝥㙡㡢挷㈰户〷㍦愱㜳ㅥ晣昴ㄵて㠳㌶晣攰ㄵ㡦㡤摣ㅥ晣㤰捤㜹慣㜷㍣〶搳收㔶挷㘳㘳户挷㙤ㅥて㝥〶㑡㡥㈱戴戹换昱ㄸ敡昶攰㐷㕤㉥〷㍦挶挴㘳ㄳ摡㍣攰㜸㙣敡昶攰愷㔵捥㠳㥦㐴攲戱ㄹ㙤昸㈱㈴敢㌱捣敤挱て㥣㥣〷㍦㑣挴㘳㜳摡㍣敢㜸っ㜷㝢㍣敦昱攰攷㠱㜸㙣㐱ㅢ㝥ㄴ㐸㡥㉤摤ㅥ㍣散攷㜲昰㤰㉥ㅥ㕢搱㠶㐷㜳昱ㄸ攱昶攰㤱㍢攷挱愳戲㜸㡣愴つて挸攲㔱改昶攰挱㌷攷挱〳慢㜸㡣愲つ㡦愹攲戱戵摢㠳挷捦㥣㠷ㅣ搸戰㝦改愳㘱攳㍣っㅥ攰攴〲㕤ㄵ愴戸㜰㉦〷㌳㕡㙤攳戶攲㐱㑤慣戶戵慣攴〰㤶㘷挵〳㤹㔸㡤戱慣攴愰㤵㘷挵㠳㤷㔸㡤戵慣攴㐰㤵㘷挵〳㤶㔸敤㘰㔹挹挱㈹捦㡡〷㈹戱摡搱戲㤲〳㔲㥥ㄵて㑣㘲ㄵ戱慣攴㈰㐴慢㈸晡捥挳攰挱㐸慣慡㉤㉢㌹昰搰㉡收戶攲〱㐸慣㙡㉣㉢㌹搸搰捡挳㡢〷ㅤ戱㡡㕢㔶㜲㠰挹㡢挵〳㡤㔸㈵㉣㉢㌹愸攴挵攲挱㐵慣㜶戲慣攴㐰㐲㉢捦攸㜹㐰ㄱ慢㠹㤶㤵ㅣ㍣昲㌲昲㈰㈲㔶㤳㉣㉢㌹㘰攴㘵攴㠱㐳慣愶㔸㔶㜲㤰愰㤵㘷换攱挱㐲慣敡㉤㉢㌹㌰攴挵攲〱㐲慣愶㕢㔶㜲㌰愰㤵㘷昴㍣㈸㠸搵㑣换㑡づ〰㜹戱㜸㈰㄰慢㔹㤶㤵散昴戴昲扣㐳摣昹挵㙡戶㘵㈵㍢㝡㥥ㄵ㜷㜸戱㥡㙢㔹挹捥㥤㤷㤱㍢戹㔸捤户慣㘴㠷捥㡢挵ㅤ㕢慣昶戰慣㘴㈷愶㤵㠷ㄷ㜷㘶戱㙡戰慣㘴挷捤换挸ㅤ㔸慣ㄶ㡡㤵攱㠴㔰摣㍦攵捡昹戵摦㕡㌳㙡㔳攱㕢㠱㕢戰㌹ㅢ㥥攲扥㈹ㄶ搷㜸㉤ㄴ㜷㐷㔱㕣敤㔳㜰てㄴ挵㔵㍥〵㜷㍡㔱㕣改㔳㜰㍦ㄳ挵ㄵ㍥〵㜷㉤㔱㕣敥㔵ㄸ捥晢慣戸㕢㠹挵㘵㍥ぢ攷摤㔳摣愵挴㘲㥤搷㐲㜱㉦ㄲ挵愵㍥〵㜷ㅣ㔱慣昵㈹戸慦㠸㘲㡤㑦挱摤㐳ㄴ㤷昸ㄴ摣㈳㐴㜱戱㑦挱㥤㐰ㄴㄷ昹ㄴ摣敥㐵㜱愱㑦挱㑤㕤ㄴㄷ昸ㄴ摣扡㐵㜱扥㑦挱つ㕡ㄴ攷昹ㄴ摣㠶㐵㜱慥㑦挱捤㔶ㄴ攷昸ㄴ摣㔲㐵㜱戶㑦挱㡤㔳ㄴ㘷昹ㄴ摣ㅥ㐵昱〷㥦㠲㥢愰㈸捥昴㉡晡晤㍦㘳㔱㠱戵</t>
  </si>
  <si>
    <t>㜸〱捤㥤〷㝣摣攴晤晦晤㌸戶㘲㕤㤶㈰〱ㄲ〲㐹ㅣ攲㤲㤰㤰摣搹㘷摦㌹㄰㌲㥣㐱㌶攰っ㔶㌱㌷㜴挴挴㈳搸捥㠲搲〴〸㝢㔳㈰㠴扤捡摥㤰ㄶ㈸㠵戲㈹㝢㤶㔱㈸㝢㐳ㄹ㠵戲攱晦昹㝣㈵昹㈴㥤敥㙣昷搷晦敢搵换摤ㄳ㍤摦昹攸㝤㤲㑥愷攷㝢㜲㤱㉡㉡㉡晡〵て晥捦㐷〹ㄷ戶慢㕦摢摥㘱㌶㡦慦㙢㙤㙡㌲㔳ㅤ㡤慤㉤敤攳愷戶戵㈵搶捥㙢㙣敦攸〵〳慤愱ㄱ晡昶搲㠶昶挶㐳捤戲㠶㔵㘶㕢㍢㡣㑡㡢㡡捡捡昴㘲攸㠷搸㉦挳改攸昴搲㑢搸挰慡㐸搷搸昴㘶㔳挶㐶㘷ㄳ㘲搳㠷㑤㕦㌶晤搸昴㘷㌳㠰㡤挱㘶ぢ㌶㕢戲ㄹ挸㘶㄰㥢慤搸㙣捤㘶ㅢ㌶㠳搹㌰扦扥㉤㥢愱㘸晡㙥㠷㘶㔱摤戴㠵挹㠳戱㌶昵ㅤ慤㙤收戸ㄱ㑢慣㌱㑦㡡㐴挶㐷挶㔷搶㔶搶㡣て㡦ㅢ㔱户戲愹㘳㘵㥢㌹愹挵㕣搹搱㤶㘸ㅡ㌷㘲㡦㤵挹愶挶搴㕣㜳敤愲搶攵㘶换㈴㌳ㄹ慥㑡㈶愲昱㐸戴扡㍡㔳㕢ㅢ敦扢㍤㈲㉦愸㥢戶㐷㥢㤹㘹晦㙦挵ㅣ挶㤸ぢ敢愶㡤㕦㘰㜶晣户㘲づ㐷㑣㠴㥣摥摡㥣㘸㙣昹㉦〵㉤攵㝢㕡㍤摤㑣㌵昲捤㌷捤戶挶㤶㠳挶㘳搸ㅥ搰攸挵挶㑦㙤㙦㕦搹扣㠲摢㔱㥤搹搴戴㤷㤹㤱㌷扤㜹㝡㝢挷ㅥ㠹戶收昶扥捤攴㘷戶㤹㉤㈹戳扤㝦昳㡣㌵㈹戳挹㌶㙣㉦㙢㕥㤲㘸㕢㤰㘸㌶㑢戸㌰愰搹㝡て㘷愷捤㤶㡥挶㡥戵晤㥡ㄷ户㥢㝢㈵㕡づ㌲㘹㔲摡㍣㙢㘵㘳㕡㤵㤴攰㔹搴㙢挷愰㤱挹ㅢ㠵昱㌴搷㉤㑢戴㜵㐸㡦㙦㘱㈴挸搶戵戹挸㕡㜸挶挵㑤㙡㠴捦㡢敦㔹㝤㘳昳㕣戳慤挵㙣㘲ㄲ扥㤳㘳㝤㐶〲挸㝡ㅦ㍡㐹㌹慢挳㜷㐹昵戱㜷㍥慥ぢ戳㘸㈳搰っ㔹搰摡搶㡣つ㜲扥㤹㘸㤹ㄴㄹ㔷摦㤱㥥㙥慥㥡ㄴㅥㅦ愹搶换愱搶㐷搲㜰〷㌴挶戴㐴扢㌹愲㝥㐵㥢㤹㐸㑦慣慣慡㥡愸㡦愲扥〲㡤㉡㜹〵㍢扡㍢㍣㜷戶攲㠶㐴㜱㐳戲戸㈱㔵摣㤰㉥㙥㌰㡢ㅢ㌲挵つ〷ㄵ㌷㉣㉢㙥㘸㉣㙥㌸戸戸㘱㌹㙣㥣㐷㔹敦摥挵昶攳㠷昵㜳昶戸晥㥡㤷愶摦昲搵攵㠷敢摦搵㕥愲戸㙦换愱㘱㐷㉣ㄴㄸ敥㘸愸昵㌱㘸戴㥤搰昸㠶㕢㍤㔱ㅦ㑢晤㌸㌴㑡㍤㠷攱㜲挸攵挹㘷㠶づ㑣㕥㍤敦摡换㡡㡦㤸㥢㍡扥㔲昱㄰㈲戹挶㘳愱㐰慥〹㡣ㄵ㐶愳㐵搰㜸㜳挵挲ㄳ昵㑡敡慢搰㈸昵戸㥤敢搳㡦㈷㑥㍦㝥改愰㌹㔷㙥搸摣扦搷昲挱㐷㉡ㅥ愹㈴㔷㌵ㄶち攴慡㘱慣ㄸㅡ㉤㡥挶㥢慢扡㜶愲㕥㑢晤㐴㌴㑡㍤㘸攷㙡㜹愹攲愰㍤㍦昸㜸挶㕤昱攵㥢㘶㉥㕤㍣㔶昱㠰㈸戹㜶挵㐲㠱㕣㤳ㄸ㙢㌷㌴摡㘴㌴摥㕣㌵搱㠹晡ㄴ敡愷愲㔱敡㙥㍢搷㠹㘵㠷扤戴㈰搹㌸㘳㘳昸晤昲㉦昷扤㜲扣攲㉥㈸戹敡戰㔰㈰搷㜴挶㥡㠱㐶㥢㠹挶㤷ぢ㥢搷㉣敡㜷㐷愳搴ㅦ敤㕣扦㈹㍥昴㠰攴ㅤ扢捦㌹戵攲搱㙤户㔷㌷㥦慥㜸㜸㤷㕣㜳戰㔰㈰搷㕣挶㥡㠷㐶㥢㡦挶㤷㉢㍥㔱㕦㐰晤㐲㌴㑡摤㘴攷㌲㔶散㝦攰散㔷㕥愸扢㙡昰戱愳㙦昸晣攸㕦㈹㝥㡡㐸慥㍤戱㔰㈰搷㕥㡣㔵㡦㐶㕢㠴挶㥢㉢ㅡ㥢愸㉦愶㝥〹ㅡ愵慥戶㜳㉤ㅥ㍣攴戵㐹㤵㠷捤㍣㘵晡户㡦戴敤搳㜰㥥敡〳戵攴摡ㅢぢ〵㜲敤挳㔸晢愲搱昶㐳攳捤㔵㕤㌳㔱摦㥦晡㕦愳㔱敡㔲㍢㔷攴㠶㌵挳晥昵㐳攳散捤〷㥦㤵摣昱攱㍢㉦㔶晣㑣㤴㕣つ㔸㈸㤰敢㐰愸昵〴ㅡ㉤㠹挶㥢㉢㡡㕣㈹敡搳㘸㤴㍡捦捥㜵挲晥㠷㘷ㅥ晦戴捦敥愷㙤㝣昸昹㜱㙦慥㍤㕤昱愳㔷㜲㘵戰㔰㈰搷㐱㡣戵っ㡤搶㠸挶㥢慢ㅡって愶㝥㌹ㅡ愵捥戴㜳㡤㔸㜰搸㈵㍢ㅦ㜰搴慣㍢攷㝥㝤昸㡦戳㜶晡㔲昱ㄳ㕥㜲㌵㘳愱㐰慥ㄶ挶㙡㐵愳慤㐰攳捤㔵㠹晤敢㄰敡摢搰㈸㜵戲㥤㙢挱攷敦㝦戵捦摦㥡敡㉥㝦敤敤㠹敦搶㤵㉤㔵㍣㤱㤰㕣ㅤ㔸㈸㤰㙢㈵㘳慤㐲愳慤㐶攳捤㔵㠳攳挶ㅡ敡搷愲㔱敡ㄸ㍢搷㐷摦づ扦㙣搲㡦ㅦ捣摥晣㔸昴搷㙦摤昲散ㅣ挵昳ㄵ挹㜵ㄸㄶち攴晡つ㘳ㅤ㡥㐶晢㉤ㅡ㙦慥㙡散换敢愸㕦㡦㐶愹㜵㜶慥〷㕦㔸㝥摢晢㐷敥戳晢㤱㕢慥㥥晣敥㙢挳㔶㈹㥥ㄶ㐹慥㈳戱㔰㈰搷㔱㔰敢ㅢ搰㘸㐷愳昱攵挲晥㜵っ昵挷愲㔱㙡㡤㥤敢捥ㅦ㙦㝢攵搷ぢて㕦㜸搳愲㠳户慦㙣晢挷扥㡡㘷㕦㤲敢㜸㉣ㄴ挸㜵〲㘳㥤㠸㐶㍢〹㡤㉦㔷㘴愲㝥㌲昵愷愰㔱敡㄰㍢㔷㜹晦㈵晤㑦昸㘲扦㈹㔷㥦㍤㘷挱㜷ㅤ搵摢㈹㥥攴㐹慥搳戰㔰㈰搷改㡣㜵〶ㅡ敤㜷㘸扣戹攲㘰㜸㈶昵㘷愱㔱敡㘰㍢搷㡢扢㙥㝥㙤昴㔵昷捦扦扣㝣晤ㄳ戳ㅡㄶ㝦慣㜸㉥㈹戹㌶㘲愱㐰慥㜳ㄸ㙢ㄳㅡ敤㕣㌴摥㕣㌱㙣昳攷㔱㝦㍥ㅡ愵㔲㜶慥㐱〷晣㜴㐶攳慥㉦㑣扦愳㙣挲㜵昳㍥㙦搸㕦㙤〵戵攴扡㄰ぢ〵㜲㕤挴㔸ㄷ愳搱㉥㐱攳换㠵㙤晥㔲敡㉦㐳愳搴晥㜶慥挷敡㡥㥡㜶晢㕢㍦捤㌸㙡敥㤶㥦ㅤ㔵㝦㐳㤳攲㤹戱攴晡㍤ㄶち攴扡㠲戱慥㐴愳㕤㠵挶㥢㉢㡡㙤攳㙡敡慦㐱愳搴㘲㍢搷捡㠷〶扣㤹㠹摦㍦㘵攳昵搳㙦㝢攴摢攵ㅦ㈹㥥㠰㑢慥敢戰㔰㈰搷昵㡣㜵〳ㅡ敤㐶㌴摥㕣㌵搸㌶㙥愲晥㘶㌴㑡㉤戰㜳㍤㌱㍣戳㙥㐹搱捡㔹㈷㕤晢挵㤳㙢昶攸昷愶ㅡっ戵攴扡ㄵぢ〵㜲摤挶㔸㥢搱㘸㝦㐰攳捤㔵㠹昳㡤㍦㔲㝦㍢ㅡ愵㘶搹戹挶㍣晦攲捦昵㘵敢ㄶㅥ昱㐸搱㉤愷昴㉡㑡愸㈱㔰㑢慥㍢戱㔰㈰搷㥦ㄸ敢㉥㌴摡㥦搱昸㜲㠱攱摤搴摦㠳㐶愹㈹㜶慥㤱㌷摦㜳摥㔹戵㙢㘷ㅦ晤昲㐳㑢收扦昶㤷㙡戵㉤搴㤲敢㕥㉣ㄴ挸㜵ㅦ㘳摤㡦㐶㝢〰㡤㌷㔷つ㡥昳て㔲晦㄰ㅡ愵㙡ㅤ㠶㤳㡥搸㔸㍤昰㤴㜹㤷晤敥愹摤敥摥户扡扦ㅡち戵攴㝡〴ぢ〵㜲晤㤵戱ㅥ㐵愳㍤㠶挶㥢慢ㄲ晢搷攳搴㍦㠱㐶愹㑡㍢搷㜹ㅢ慦ㄸ㌳㙣换㘵㜵搷搷㝥搳㍢㌹㘷㡦敦晡㍥〵昵㥥昶愹敤昴戶挴㙡㝣㔹挸㝥て愹ㅣㅦ收扦慥扦㠰攱晢㔷愶㍡ㄳ换㐴㈲改敡㜰愲㉡㔱㕡㡥戰摤㍤搳攷㈱戹㙦㘶㘹㘳㑢扡㜵戵㥣晡㙦挷㤳攵散㌷㠱戱戶㙥㕡敢捡㤶㜴晢搰㘰㘵㝤㐷愲挳摣搶慦换〶挹㜱慢挷ㄷ㈳戳㕤昲つ昳扢㉤㐹㌴慤㌴愷慥㘹戴搴摢晢搴昸㕡搴㥡捣慦㥤搹㘶ㅥ搲愹捤ㄹ搱㔴㝣㙦㕦㈵戱㜳搶搲㔲㔹攳ㅡ㔱户慣戵摤㙣㤱攱㡤㙤摥愳㌱戵摣㙣慢㌷昹慤摦㑣换慡㙥㐵㤵晤摤㙣散挲ㄶ慣㈸扥㙤愵㐷扡愵㤹ㄹ㙢㍡捣㤶戴㤹挶㜸㔷㤸㙤ㅤ㙢ㄷ㈵㤲㑤收搶ㅥㄳ㉢㈷ㄴ㐳㍣攲㤹慤愹㤵敤㜵慤㉤ㅤ㙤慤㑤㕥捤搴昴慡〴扥て愶攷户愶㑤㝣㥤㉢攱愳㐸ㄵ昵敡愵㔴搱㑥㐱摦愹ㄸ户㝤扣扣ㄱ慥户㜸㝢扣攷㠳扤㥢摤昸扤戰㜶㔸㡢㈶㤳摢㘴昱愸㉥㠲㐹㕣㠶ㄹ㤳摦搰戵㑥扣㐴㐲敢搱昹慤㘵㡣㥤敦摣晦㕦攳攲攲㠱昶摡捦㔸㠵敦捣扢㈷㕡搲㑤㘶㕢挱ぢ㍣㡡㈳搲㥦㐶㔳㍡〱㝢㜳㕥㝡㈵戰㔰㙢搴摡搲搵㡤改㡥㘵摡㌲戳昱愰㘵㍣戱挲㐵愰戲㌲愲捤㜹攸捦㐲愴㍦挷收㜹㌴愱㔰㤱昶〲㡤戴㤰晥㌷慢㕦㍡ㄲ晦昷晣摢㜸㌱扣㜴昹昶㡦㑢㌵敤愵捤㌳㕢摢摡㝢昵ち㕡换摤ㄳ敤换㍡戸㜹ㄶ㔶㌲摥㡢㙣㕥㐲㔳㍡ち㑤㤷㕦昶〷挰愸㠴搷㌴晡㌵㑦㌷㌳〹㕣㐹㤲扤㕢㈵㑡㥢慤㡢ㄳ搳捤昶㤴捥慢ㄸ戳戱慦慣搱戰㠴㥤扦㙦㌳户㝥㜳㑤挷昴㐴㐷愲㜷㌳慥㠷攰㕤搲㘱㌴㔶扣慣㈵㝡昶ㄳ㤹攳ㅤ戲㝢㠸㘰挸愲㉢㑡ㅦㄱ㔸㤱戰攳㘰㝦㈹敡㘵户㠵㔷〲㘳ㅦ㠶㤵搰晣ㅢ扡昷扡〶㉥户愴㘷㤹㉤㡢搶慥㌰摢㘹㕥愶ㄵ㐴改摦扤ㄸ㙣㘱㉡戹戸愳戱愹㝤㍣㐶㍡慢慤㜵攵㡡晦㘶ㅣ挶搲㕦㐶攳㍣㑡㝦㠵慤戸晢敢〴㕣㐵扤㔷昱扤㘹㘸㈸㉡㘳㌴㑡昴ㅤ搸㜰㙢㐵戰㕦昰㥦㍣昴搷昰㕦愸㤰慥戴〲ㄶ㍤戹〶㔴ち晢扥捤㈰戴愸捤㤴慢㕡㘵搲〱敤㝥捤㑢㕢摢㤶㈷㕢㕢㤷㜳㝢敡㉦扤昶㘵愶搹挱㉢㐵㝤散㉢㘳㜲〵㑣愹㕥扤㍣搷㜹㕣㤷㤴㠶㈳扥昶㈶㥡㝥㔳㥢㥡㐶㌸ㄱ摢戵户㈰敡㠵㙢㔶摡摢㔸㠸攲㐸摥搱摡㠱愴㈳㔶搵㡣搸㜹挴㌴戳扤㘳㐴ㅤ慦㉣昱㈳慡愹戱挵ㅣ㌱扡愵㜵㐴㥢搹扥〲搷㠶捤㌱攳搷㌴戵慦㔱摢㠱っ慦搷㡣晡戲晡攰ㄷ慢扥㥥㝡捤㐷㡦㤹㍢昵㍥散㐹㌵搴㔶攴㕣㌴ㅡ㡤㕣攵㜸改敦愱㔱㐳㘰挶㈳づ㤶扤て晤〳昴昵て搹㝣㠴〶挷つ㜹㈷㜰搸昸挴敡慡㌱昸㥦㠷づ晤㔳㌶晦㐴愳挶愲攱㡥慢㝦㠶挶㜹㈸〳昱戹㍤挸㝢扡ㄳ挴戹敦改扦㈰つ改〵㜴㙡ㅣ㉣昸扥敡攴愸㤳㥣㑥㙡㑡㐳攰㐰〰愵戶㈲攷㑡搶〴戸〹㠰ㅦ改摦ぢ㘶挱〰㝥㘶づ㠲搱戹㌵扡〰ㄴ㕢㕤ㄵ㠶㑥〰昴㠲㐰攷㔵㝣㔵〹㤱〰㈸㐵捦㜹愸敦㝦㜶〱㠸㐰㥣ぢ㐰㘷㑣扤㠰㑥㔵挱㉦〸挰攷〸ㅥ〸攰㌳㕢㤱㜳㜹慤〶㤱捡㌹㡡㉤㌹攴㑦㘱ㄶっ㘰㄰搴晡㔶㙣戶㐶攳〲㌰搸敡慡ㄸ㠲〸㠰㈱㌴摡ㄶ㡤慡㠵㐸〰っ㐵捦㜹愸㜷摣〰攲㄰攷〲ㄸ捥㤸㝡〱㥤㥡〸扦㈰〰慦攴〳昰戲慤挸戹收㌷〹㤱捡㌹㡡搱ㅣ昲㡢㜹〱散〴戵㍥㤶捤㌸㌴㉥〰攳慤慥摡つ㐱〴挰〴ㅡ㠵搱愸㈹㄰〹㠰〸㝡捥㐳㍤改〶㌰ㄹ攲㕣〰搵㡣愹ㄷ搰愹愹昰ぢ〲昰㐰㍥〰昷摢㡡㥣ぢ㤱搳ㄱ愹㥣愳搸つ㐹搵扤㜹〱㑣㠱㕡㥦捡㘶ㅡㅡㄷ㠰改㔶㔷捤㐰㄰〱㌰㠳㐶㌳搱㈸㕥㥣ㄴ〰戳搰㜳ㅥ敡㜶㌷㠰㤹㄰攷〲㤸换㤸㝡〱㥤摡ㅤ㝥㐱〰㙥挸〷攰㝡㕢㤱㜳㜵㜴㉥㈲㤵㜳ㄴ㡢㌸攴㙢昳〲㔸〲戵扥㤴捤摥㘸㕣〰昶戵扡㙡ㅥ㠲〸㠰晤㘸戴㍦ㅡ戵〰㈲〱昰㙢昴㥣㠷扡搴つ㘰㍥挴戹〰ㄲ㡣愹ㄷ搰愹㠵昰ぢ〲㜰㑥㍥〰ㅢ㙤㐵捥㈵摢扤㄰愹㥣愳㌸㤸㐳㍥㉢㉦㠰㈶愸昵㘶㌶㉤㘸㕣〰㔶㔸㕤㔵㡦㈰〲攰㄰ㅡ戵愱㔱㡢㈱ㄲ〰敤攸㌹て㜵㤲ㅢ挰㈲㠸㜳〱慣㘶㑣扤㠰㑥㉤㠱㕦㄰㠰㈳昳〱㌸挲㔶攴㕣㐷摥〷㤱捡㌹㡡昵ㅣ昲扡扣〰㡥㠴㕡㍦㡡捤〶㌴㉥〰挷㔸㕤戵㉦㠲〸㠰㘳㘹㜴ㅣㅡ戵㍦㐴〲攰㜸昴㥣㠷㕡攵〶戰ㅦ挴戹〰㑥㘶㑣扤㠰㑥晤ㅡ㝥㐱〰㥡昲〱㔸㙥㉢㜲㉥㙥ㅦ㠸㐸攵ㅣ挵搹ㅣ㜲㘳㕥〰攷㐰慤㙦㘲㜳㉥ㅡㄷ㠰昳慤慥㑡㈰㠸〰戸㠰㐶ㄷ愲㔱㈹㠸〴挰㐵攸㌹て㜵愰ㅢ㐰ㄲ攲㕣〰㤷挱㍥愴ㄷ搰愹㌴晣㠲〰㉣挹〷㘰戱慤挸戹攲捥㉢改攵ㅣ挵㜵ㅣ㜲㝤㕥〰㌷㐰慤摦挸收㈶㌴㉥〰户㔸㕤戵っ㐱〴挰慤㌴扡つ㡤㍡ㄸ㈲〱戰ㄹ㍤攷愱收戸〱㌴㐲㥣ぢ攰づ挶搴ぢ攸搴㜲昸〵〱㤸㤲て挰㘴㕢㤱㌳つ搰㠲㐸攵ㅣ挵㝤ㅣ昲愴扣〰ㅥ㠰㕡㝦㤰捤㐳㘸㕣〰ㅥ戱扡慡ㄵ㐱〴挰㕦㘹昴㈸ㅡ㜵〸㐴〲攰㌱昴㥣㠷㡡扡〱慣㠰㌸ㄷ挰㔳㡣愹ㄷ搰愹㌶昸〵〱搸㈹ㅦ㠰㌱戶㈲㘷㙥㘲㈵㈲㤵㜳ㄴ㉦㜱挸㍢收〵昰ち搴晡摦搹扣㡡挶〵攰ㅦ㔶㔷慤㐲㄰〱昰㍡㡤摥㐰愳搶㐰㈴〰摥㐴捦㜹愸㘱㙥〰慢㈱捥〵昰㉥㘳敡〵㜴㙡㉤晣㠲〰っ捡〷㘰愰慤挸㤹㌰昹つ㈲㤵㜳ㄴ晦攴㤰户挸ぢ攰㜳愸昵㉦搸㝣㠹挶〵攰㉢慢慢づ㐷㄰〱昰㌵㡤晥㡤㐶慤㠳㐸〰㝣㠳㥥昳㔰㘵㙥〰扦㠵㌸ㄷ挰て㡣愹ㄷ搰愹昵昰ぢ〲昰昳㑦㜹㑥㠵㝦戲ㄵ㌹戳㌸㐷㈱㔲㌹㐷㔱㔲㡣㈱晦〰戳攰㔳㘱つ㙡扤㌷㥢㌲㌴㉥〰㈱慢慢㌶㈰挸㐸〶敡㐳愳扥㘸搴㌱攸ち㠰㝥攸㌹て昵㈵㜲㜴㝥ㄹ㍡ㅡ攲㕣〰㕢挰㍥愴ㄷ搰㈹捥ㄷ〵〱昸㈰ㅦ㠰昷㙤㐵捥搴搲〹㠸㈴〰戶攵㤰摦捤ぢ㘰㍢愸昵敤搹っ攳攸戲摦〶㐷㔸㕤㜵㈲〲㡤攴敡㤴搳㘸㈴ㅡ㜵㌲扡〲㘰〷昴㥣㠷㝡搵つ攰㈴㠸㜳〱散〸晢㤰㕥㐰愷㑥㠱㕦㄰㠰㘷昳〱㜸挶㔶攴捣㜷㥤㡥㐸〲㈰捣㈱㍦㤵ㄷ㐰㈵搴㝡ㄵ㥢㈸㐷㤷〵㔰㘳㜵搵ㄹ〸㌴㤲慢ㄳ愳㔱ㅣ㡤㍡ㄳ㕤〱㔰㡢㥥昳㔰て戹〱晣づ攲㕣〰㤳㘰ㅦ搲ぢ攸搴㔹昰ぢ〲㜰㔷㍥〰㝦戲ㄵ㌹㤳㜰攷㈰㤲〰㤸挹㈱摦㤱ㄷ挰敥㔰敢戳搹捣攱攸戲〰收㔹㕤戵〹㠱㐶㜲㜵收搳㘸〱ㅡ㜵ㅥ扡〲㘰㈱㝡捥㐳摤攴〶㜰㉥挴戹〰敡㘱ㅦ搲ぢ攸搴昹昰ぢ〲㜰㐵㍥〰扦户ㄵ㌹㌳㠳ㄷ㈱㤲〰搸㥦㐳扥㉣㉦㠰〳愰搶ㅢ搸ㅣ挸搱㘵〱㈴慤慥扡ㄸ㠱㐶攲愵愷㘸㤴㐶愳㉥㐵㔷〰㤸攸㌹て㜵慥ㅢ挰㈵㄰攷〲㘸㠴㝤㐸㉦愰㔳㤷挱㉦〸挰㘹昹〰㥣㙡㉢㜲愶㉢慦㐰㈴〱搰挶㈱㥦㥣ㄷ㐰〷搴晡㑡㌶慢㌸扡㉣㠰㌵㔶㔷㜱㉡㜳㈴㔷㘷㉤㡤づ㐵愳慥㐶㔷〰ㅣ㠶㥥昳㔰ㅢ摣〰慥㠲㌸ㄷ挰㍡搸㠷昴〲㍡㜵つ晣㠲〰ㅣ㥡て挰㕡㕢㤱㌳㠷㝡㍤㈲〹㠰攳㌸攴搵㜹〱㥣〰戵㝥㈲㥢㤳㌸扡㉣㠰㔳慣慥扡〱㠱㐶㜲㜵㑥愵搱㘹㘸搴㑤攸ち㠰搳搱㜳ㅥ慡挵つ攰㐶㠸㜳〱㥣〵晢㤰㕥㐰愷㙥㠶㕦㄰㠰㜴㍥〰㈹㕢㤱㌳戱㝢ㅢ㈲〹㠰ぢ㌹攴㐴㕥〰ㄷ㐳慤㕦挲收㔲㡥㉥ぢ攰㜲慢慢㌶㈳搰㐸慥捥敦㘹㜴〵ㅡ昵㐷㜴〵挰㤵攸㌹て戵户ㅢ挰ㅦ㈰捥〵㜰㉤散㐳㝡〱㥤扡ㅤ㝥㐱〰ㄶ攴〳㌰摦㔶攴捣㌶晦〹㤱〴挰㙤ㅣ昲摣扣〰晥〰戵晥㐷㌶户㜳㜴㔹〰㜷㕡㕤㜵ㄷ〲㡤攴敡晣㠹㐶㜷愱㔱㜷愳㉢〰晥㡣㥥昳㔰搳摣〰晥っ㜱㉥㠰㝢㘱ㅦ搲ぢ攸搴㍤昰ぢ〲㄰捦〷㈰㘶㉢㜲愶挰敦㐳㈴〱昰㈸㠷㕣㥤ㄷ挰攳㔰敢㑦戰㜹ㄲ㡤ぢ挰搳㔶㔷摤㡦㐰㈳戹㍡捦搰攸㔹㌴敡㐱㜴〵挰㜳攸㌹て㌵捥つ攰〱㠸㜳〱扣〸晢㤰㕥㐰愷ㅥ㠲㕦㄰㠰㤱昹〰㤴摢㡡㈷晣昳昲㝦㐵㈴〱昰〶㠷㍣㍣㉦㠰户愰搶摦㘶昳づ㐷㤷摤〲摥戳扡敡㔱〴ㅡ挹搵㜹㥦㐶ㅦ愰㔱㡦愳㉢〰㍥㐴捦㜹愸慤摤〰ㅥ㠳㌸ㄷ挰愷戰て改〵㜴敡〹昸〵〱攸㥢て㐰ㅦ㕢攱㉦ㄶ㈸㝤ㅡ㤱㝡㌰挹摢㠷〳捥㉣㘹㌴㔷㜳㔶慡㝦〶㐵挱㜵㉢摢㍢㕡㘵ち慤㕦㘶㝡敢㠲搶㡥改㡤敤㉢㥡ㄲ㙢〷㘶散㠵愵换捣ㄶ㑣㜰户㘱㥥摢㈷㙢㕤戱挲㑣敢㤹晡搶㤵㙤㈹㜳昶昴晦㠵〹㜰慣ㅦ摥㍡㤹晢㉥㔶㜸晣㘷㜳扡㐵昰挴㔶㠲㐷㔱改戳〸攸㥦㥡㤳搲㘴搷㌴扡㉣ㅡ㌰ㅣ㤰㈵扡愸戱愳挹散㤳㤱㈹㙣㔹㉥换㠰㈲慡〶搲扤㌳㡢㤶㘱捡㙡㝡扦捣慣戶挶㌴攷㠸昸㘶っ戲㑣攷㤹〷愱㐲㘰㡦搶昶㐶㔶㠱昷换㉣㙡㑢戴戴慦攰㘴㘷㙡敤㤶㥥㥥捣㡡㤶㘶愶㌵戶戴㈳㡤扣㡢㕣ㅥ㤰愹㕦搶扡ㅡ㍦㐸㔸搹摣㌲㉢戱愲晤㝦攲㕤㔱㝣㕢攴㈱㙦㡤㉡㔶挵挵慡慣戸散㍦㝤㝦戴㝦㘳ㅦㅢ㘸㤵㝡㡦挰㜶摡搱搶㤸㕣㐹㘰㤲愳ㄲ㙤〹ㅢ㜹て㡢㑡㥦挳㤲㝦㕡搳昵ㄶ晡㙡ㄲ㌸㔶㑦愱㝤攰昴㜸攷慦㍣戶㠷戹晥つ㠶搳昷㕢㌴㜳㘶㉤㥥㥤慤搶昹㍦晤㘴愲昴㜹㐴敥㜶㜱挴㔶㌰敥㙦㙤㐲㉣㤸攰ㄶ㠵㍤ㄳ㕢〲㝢晥捤㌲㤴ㄱㅢ㙥愱晤戳㡢㌳㌱扦摥㌷㌳㉦㤱㌴㥢㔰ㄶ搰㥣攸攸㙦㜵㔸㥦㠱㤲晡㜶㕢㔷搷摡摣㥣攰㈶挷ㅦ〶搴愷ㄲ㑤㘶㔹㘶敡捡㡥搶昹㡤㉤㝡〶㡤㙣㤷戶㈸戱〶愲挴ㅡ㙢〲㍦戳ㄷ换㠵㘴㤹戱㕡て㑡戴㌵㜶㉣㙢㙥㑣㤵戱挳昹搲晦㠹㙤ㄵ挷㡦ㄲ挰㜴ㅥ捥戱挴㕦ㄱ㘰捤换攳敤ㅥ㡦㈲ㅡ愲攳摢㡦㉤扡㔸㘹昸愷晥挳㙡ㄲㅣ㜹攴〳㐵晦ㅥ搱㑡昱㤲㐳㤱㡣攵㜳㤹㡡挵攲攷敢戰㠹捡挱㐹晤㡤〶㜸改㍦挰㤴ぢ㝣㤵扣㠸愶㘰愹㐱㙦ㄸ㠴收戵㈶搲㌳ㄳ㈹晣挸愷户晤ㄳ㥦㌲扣戵㍣搴戴ㄹ㉣晥愸㐳㍤ㄱ㘶户㔷㌵愶捤戶㌲ち敡昱ㄳ愶ㄲ㤶㡤㘸搶㝢㠸㘹昰㕥㐵愵愵㝤捡㠲㜲捤㜶㘲㡤戲愷搴摤㍦㤱㥡㥤ㄳ晦㤳㍤攳㤳㌹昶㔰㐸㍥愲㝥挴敡攸㍦㜱㥤㕥㠲㤰敢攳㌳昸㤹〶扦愰㈹㝤ㄹ㑡晦㝢攳慤挳㐰戵㠶づ愳ㄲ昹㜱っ㉢㐴捡㔰㑤㈱愵㈵愵戲㈲㝤㕣㈵㈱㥡㔵つ㔲收晣攲㐶慢挷㔶㙥愶㐳搶昱㤵愵㈷昸㘴㈸㉡㉥㉥挱㕢慤昹换改㜲搲㈲㔸㜳扤㈹戵㈲㙡ㄸ㠶愰戱㠸㜰㌰㜷ㄶ挴㙦攰ㄶ敦昹〱捡ぢ㌰挱挴昶㉦昸㑦ㅥ愱㤰㕥っ㠷愲㤰㝡つ慤㐳㘱㙢㑡㉣㑣攰㡦㡢㘰㘸搴㝢㄰昲㕣挰昵挹愵㍥㐰㤷㥦㕥戸戴〷㔰昲昰ㅤㄹ搵㠷㤰昲攸愸㙢っ昲ㄱ㤶㜸搰改摣〸换㈰敤㝡㈳晣㠴ㅥ㜸改晣敤ㅡㄷ攴昵㈹ㄶ㥣㈱㔳㘰て㌹〴ㅢ扤てつ晦ㄹ㙣搰㤷〶晤㘸昰ㄹっ昸敥㙡晤搱换㐳つ㜵愹〱搴っ㌸㠰摡扦㕣ㄹ㕣搴戶㘰㠶㉤㤹攱㐷ㄸ昸愹晤っ㤹㔰搳〶挲愴扢㥦㌱㡡㙦㥡㤰ㅣ挴挰㐴攰㈱戹㌵愴㕤㤳㉣㠶ㅢ㔹改摢㐸㄰慢愳㔸愸㄰㐰㜲㌰㙣昴㈱㌴㘴ㄱ㐳㠰挱戶㌴ㄸ㑡〳搶㌵〸挹敤搰ぢ㈶挹㕦昹〴㤰ㅣ〶〷㤰㘴愱㠳㤳挱㐵㜲㌸㌳㡣㘰〶ㄶ㈵昸㐹戲ㄲ挱㈲㔹づ㤳㙥㤳㘴敤㠲㤰ㅣ挹挰㉣㘲昰㤰ㅣ〵㘹搷㈴㔹散㠰㈷㝥捦挵㈰㔸㤰ㄷ㉢ㅥ㥣搵愰挰摥㈶㝦〵ㅢ㝤㐷ㅡ戲ㅡ㈲挰㘰㌴つ挶搰㠰〵ㄲ㐲㜲㈷昴㠲㐹昲㌷㑣〱㈴挷挱〱㈴㠷扢㌲戸㐸敥捣っ攳㤹㠱搵つ㝥㤲㉣㘹戰㐸㑥㠰㐹户㐹戲〸㐲㐸㠶ㄹ㤸搵㄰ㅥ㤲㤵㤰㜶㑤㤲㔵ㄳ㜸攲㌲㉡㠳㌸㈴㔹㍡ㄱ〰㉡ちㅢ扤㥡㠶㉣慢〸㌰愸愱㐱㡣〶慣戴㄰㤲㜱昴㠲㐹昲ㄷ㕡〱㈴㈷挲〱㈴㔹㝡攱㘴㜰㤱摣㠵ㄹ㜶㘵〶㤶㐹昸㐹㑥㠱㑣㐸敡㈴㈹㡦㑡戴慥戳㐵㌵ㄵ㈶㐲㙤㌷〶㤹㠶㥥㠷摡ㄴ㐸扢愶挶㔲ぢ㍣㔱㠷挱㈰㔸㤰ㄷ敢㉤㥣㈱㔳㘰㙦㝦搳㘰愳搷搱㤰戵ㄸ〱〶搳㘹㌰㠳〶㉣捦㄰㙡㌳搱换㐳つ扦㌵ぢ愰戶㍢ㅣ㐰㡤昵ㅡ㑥〶ㄷ戵搹捣㌰㠷ㄹ㔸㕢攱愷挶㠲ち㡢ㅡ昷㘴㜹昸愹戱摣㐲愸捤㘳㄰搶㕤㜸愸㉤㠰戴㙢㙡慣捦挰ㄳ㍦㕤㘳㄰㉣挸㡢㐵ㅡ捥㤰㈹戰愹敤〱ㅢ㝤㑦ㅡ戲㠰㈳挰㘰㉦ㅡ搴搳㠰㌵ㅤ㐲㙤ㄱ㝡㜹愸攱㔷〷〱搴㤶挰〱搴ㄲ慥っ㉥㙡㑢㤹㘱㙦㘶㘰㐱㠶㥦ㅡ慢㌰扡搸搶㔸愳㈱搴昶㘵㄰ㄶ㙢㜸愸敤て㘹搷搴㔸搴㠱㈷㝥ㄸ挷㈰づ㌵㔶㜶〴㐰㌹〰㌶㝡〳つ㔹昵ㄱ㘰㜰㈰つㄲ㌴㘰㈱㠸㔰㑢愲ㄷ㑣㡤扦晦ぢ愰㤶㠶〳愸戱㌲挴挹攰愲㘶㌲㐳㠶ㄹ搶挳挰㑦敤㐸挸扡愰挶挲づ愱戶㡣㐱㔸攱攱愱㜶㌰愴㕤㔳㘳㈵〸㥥昸搹ㅤ㠳㌸搴㔸づ攲っ㤹㐲㝢㕢㙢㠲㡤摥㑣㐳㤶㡡〴ㄸ戴搰愰㤵〶慣ㅥㄱ㙡㉢搰ぢ愶挶㕦㌲〶㔰㙢㠳〳愸戱㥣挴挹攰愲搶捥っ扣愷㠰㘲改㠷㥦ㅡ敢㍤扡愰挶㙡㄰愱戶㡡㐱㔸ㄶ攲愱戶〶搲慥愹戱㝣〴㑦㑣ㄶ㌰㠸㐳㡤㌵㈴捥㤰㈹戴愹ㅤちㅢ晤㌰ㅡ戲扥㈴挰攰㌷㌴㌸㥣〶ㄷ挱㐰愸晤ㄶ扤㘰㙡晣㑤㘶〰戵昵㜰〰㌵搶愰㌸ㄹ㕣搴㡥㘰㠶㈳㤹㠱昵㈲㝥㙡㉣ㄲ改㠲ㅡ㑢㐸㠴摡〶〶㘱㉤㠹㠷摡㌱㤰㜶㑤㡤㌵㈷㜸攲㈷㠳っ攲㔰㘳攱㠹㌳㘴ち㙤㙡挷挱㐶㍦㥥㠶㉣㑡〹㌰㌸㠱〶㈷搲㠰㜵㉡㐲敤㈴昴㠲愹昱搷愵〱搴㑥㠱〳愸戱㜰挵挹攰愲㜶㉡㌳㥣挶っ㉣㌲昱㔳㘳㘵㠹㐵㉤敦昷ち搶㥤〸戵㌳ㄸ㠴〵㈸ㅥ㙡㘷㐲摡㌵㌵ㄶ慡攰㠹ㅦ㈴㌲㠸㐳㡤搵㉡捥㤰㈹戴愹㥤つㅢ㝤㈳つ㔹挹ㄲ㘰㜰づつ㌶搱㠰挵㉤㐲敤㕣昴㠲愹昱㜷戲〱搴捥㠷〳愸戱摡挵挹攰愲㜶〱㌳㕣挸っ慣㑣昱㔳㘳㌹㑡ㄷ摢ㅡ㡢㔵㠴摡挵っ挲慡ㄵて戵㑢㈱敤㥡ㅡ慢㕢昰挴捦ㅤㄹ挴愱昶㍡㤶㥣㈱㔳㘸㔳扢ㅣ㌶晡敦㘹昸㐶戰挱ㄵ㌴戸㤲〶㙦挲㐰愸㕤㠵㕥㌰㌵晥攲㌷㠰摡㌵㜰〰㌵㤶挸㌸㐳㜰㔱扢㤶ㄹ慥㘳〶㤶戳昸愹戱㠶挵愲㤶昷捣㠳ㄵ㉥㐲敤〶〶㘱愹㡢㠷摡㑤㤰㜶㑤㡤㈵㌱㜸攲挷㤴っ攲㔰㘳㕤㡣㌳㘴ち㙤㙡户挰㐶扦㤵㠶慣㤹〹㌰戸㡤〶㥢㘹挰㌲ㅡ愱昶〷昴㠲愹昱户换〱搴㙥㠷〳愸戱慥挶挹攰愲㜶〷㌳摣挹っ㈵昸㙥敦愷挶挲㤷㉥戶㌵㤶挵〸戵扢ㄸ㠴昵㌱ㅥ㙡㜷㐳摡㌵㌵搶搱㤰㡢㝥て㠳㌸搴㔸㑣攳っ㤹㐲㥢摡㕦㘰愳摦㑢㐳ㄶ摡〴ㄸ摣㐷㠳晢㘹挰摡ㅢ愱昶〰㝡㜹愸〵㥦慦㍤〴〷㔰㘳㌱㡥㤳挱㐵敤㘱㘶㜸㠴ㄹ㔸㌸攳愷挶㙡㤹㉥愸戱㤶㐶愸㍤捡㈰㉣慡昱㔰㝢ㅣ搲慥愹戱昸㐶愸㍤挱㈰づ戵㜲㐸㥤㈱扢愸㍤〹ㅢ晤㈹ㅡ戲㍡㈷挰攰㘹ㅡ㍣㐳〳ㄶ散〸戵㘷搱换㐳つ扦ㄹづ搸搶㥥㠷〳愸戱㠲挷挹攰愲昶〲㌳晣㡤ㄹ㔸㙤攳愷挶ㄲㅢ㡢摡㐰㐶攱愳ㄲ㉦昷㌷㉡ㄶ攰〸戵㤷ㄸ㠴㤵㌸ㅥ㙡慦㐰摡㌵戵ㅡ戸〹戵扦㌳〸㌲挸㡢㘵㍢捥㤰㕤搴㕥㠵㡤晥ㅡつ攳挱〶晦愰挱敢㌴㘰㤵㡦㔰㝢〳扤㘰㙡晣㘵㝣〰戵户攰〰㙡㉣晢㜱㠶攰愲昶㌶㌳扣挳っ㉣搱昱㔳㘳㕤㑥ㄷ搴㔸戵㈳搴摥㘳㄰㤶敦㜸愸㝤〰㘹搷搴㔸收㈳搴㍥㘴㄰㠷ㅡ㙢㝤㥣㈱扢愸㝤〴ㅢ晤㘳ㅡ戲づ㈸挰攰ㄳㅡ㝣㑡〳㤶〶〹戵㝦愲ㄷ㑣㡤扦昱て愰昶㌹ㅣ㐰㡤戵㐲㑥〶ㄷ戵㉦㤸攱㑢㘶㘰㕤㡦㥦ㅡ㡢㜹扡愰挶㔲ㅦ愱昶ㄵ㠳ㅣ㠸㥥㠷摡扦㈱敤㥡ㅡ㙢㠳㠴摡㌷っ攲㔰㘳㠱㤰㌳㘴ㄷ戵㙦㘱愳㝦㐷挳㜴戰挱昷㌴昸㠱〶㈶っ㠴摡㡦攸攵愱ㄶ㝣收昱㌳ㅣ㐰㡤〵㐶捥㄰㕣搴㝥㘱㠶㈲捣㕡㈸ㄶ〳昹愹戱〲挸愲㌶㠱㔱昸昰敦愱慣てㄲ㙡戸戰㕤愴㔶愱攷愱㠶ㅦㄴ㜷㠳摡ㅡ戸〹戵㔲〶㐱ㄶ㜹戱慡挸ㄹ戲㡢㥡〶ㅢ扤㌷つ㔹㜱ㄴ㘰㔰㐶〳摥〸㑤戱〸㐹愸㠵搰ぢ愶挶晢㉥〴㙣㙢㝤攱〰㙡慣㑡㜲㌲戸愸昵㘳㠶晥捣挰ち㈲㍦㌵㤶つ㔹搴昲㥥㜹戰愸㐸愸ㄹっ挲敡㈲て戵㉤㈱敤㝡㕢㘳ㄵ㤲㔰ㅢ挸㈰づ㌵㤶㈲㌹㐳㜶㔱ㅢ〴ㅢ㝤㉢ㅡ戲㑣㈹挰㘰㙢ㅡ㙣㐳〳㔶㉥〹戵挱攸〵㔳攳ㅤ㈴〲愸㙤ぢ〷㔰㘳㈹㤳㤳挱㐵㙤㈸㌳㙣挷っ㉣㍢昲㔳扢ㄸ㌲㡢㕡摥敦〶㤷挰㐴愸つ㘳㄰㤶㈴㜹愸㡤㠰戴㙢㙡㉣㕤ㄲ㙡攵っ攲㔰晢㍤愴捥㤰㕤搴㐶挲㐶摦㠱㠶慣㙤ち㌰ㄸ㐵㠳ちㅡ戰摣㐹愸晤ち扤㘰㙡扣ㄷ㐶〰戵搱㜰〰㌵搶㍦㌹ㄹ㕣搴挶㌰挳㑥捣挰㕡㈵㍦戵㍦㐰搶〵㌵㤶㉦〹戵㜱っ㜲㍢㝡ㅥ㙡攳㈱敤㥡ㅡ敢㥤㠴摡〴〶㜱愸戱攸挹ㄹ戲㡢㕡ㄸ㌶㝡㠴㠶㉣㠸ち㌰愸愴㐱ㄵつ㔸㈳㈵搴愲攸攵愱ㄶ扣㠷搶挰〱搴敥㜵㘵㜰㔱㡢㌱㐳㥣ㄹ㔸攰攴愷挶慡愶㉥昶㔰搶㍣〹戵㠹っ挲攲㈷て戵㕤㈱敤㥡ㅡ㡢愴㠴摡㈴〶㜱愸戱㔲㉡〰捡㙥戰搱㈷搳㤰㔵㔴〱〶㔳㘸㌰㤵〶㉣慣ㄲ㙡搳搰ぢ愶挶晢㤳〴㙣㙢搳攱〰㙡慣戴㜲㌲戸愸捤㘰㠶㤹捣昰〶っ晣搴㔸ち搵挵戶挶㐲㈹愱戶㍢㠳戰㘲捡㐳㙤づ愴㕤㔳㘳㘵㤵㔰㥢换㈰づ㌵㤶㔷㌹㐳愶搰晥㙥㌰て㌶晡㝣ㅡ戲昴㉡挰㘰〱つㄶ搲㠰搵㔸㐲㙤て昴㠲愹昱㑥㉢〱搴昶㠲〳愸戱㍣换挹攰愲㔶捦っ㡢㤸㠱挵ㅣ㌲昲挵散搹㈳㉦攵㠴扣㝦㥥㌹愷〶㐰㌲㘴㔸つ㔰摦戱戶〹ㄵㄸ㕣攴扣戳戵挴ㄹ昴㤰挸㌰ㅢ摥摡㠶㜹扢ㄲ晦㑤㈳㍡㝤㥦㐲攲㍥㠳㝣㌷攴㄰㌷㙡㔸㙣㔰㝡捤て戹㌷㥤攸昴攷挰戳扦捥愷てㅦ摡㔲っ㜱搰晣挶㔴㕢㙢㝢㙢愶㘳㐴㍤慡㡢㐶昰〶㈷㤹愲愲昰搴搲慢㄰㌱㌰㈷㔷慣愴㠵户㡥㕣挵ㅦ晣㠷㤶户戴慥㙥㤱搱㤴戶昳㍥㉦挲慢㜷㙦愶〹㌱てㅦ㍢〰㥥挱挲〴㍡敢晢愰敤搷换攰捣㍥㡤戵㝤搱慦愸㥢㔶户㔷㐳愲㍡㔹ㅢ㠹㔴㘶捣㜸㍣ㅤ㡤㔷㤹挹㘸㌴㕣㔳㤳㌶ㄳ戵㘶㘵㌲ㅤ㑤ㄹ㔲〸挰ㄸ晢挱挷攰搴扦愴摢㥦㍤搶〰㐸㡦扡搲㘲㥣攰㜴㜷㔶ㅥ昶㐵㉡愹㔲㉡慤捣㤲摥扤㔵㠵敦㍥㈴㌹戳昹慣愹㤱ㅢ㌹㘸ㅡ㈷昳㑢㉦〵慣敥㌹㜱㠰搹昷㠲捥㍣ㄱ搳ㅢ㌰〴晤㐰㌴㈱愳ㄷ〴㤴㘹〹㜴晢搷㑤㙢㜰ㄵ㈵㘹㐹挸戶㠰捣㝢㑢㑦㉤〵㜱㕦㠸愵㠸〱昷ち㙤㌷㑡散㈸㝡㌹挳㥢搰敢㈳戱愴㌴挸〵搲㐱㄰㜱㐱㕥㘵㤰㜲慢㔶攷㘰㐵戸㉤㐱㠱摦捤挲㠴摢㠲㍡ㅢㄲ㙥て摥昷㔳㠷ㄳ㉤昴攵㘸昱㝥㠶散搰㕡ㄳ晡搶晢㔹ㅤ〹挷㙡挲挹㥡慡㑣㈶ㅣ㡤攰昶慦昱捡㘸㙤㙤㙤慣㉡㠱㕢㙤㔶挶㘳㐶ㅦ㘷㌸捤昰㌱晡㍡㍤㜹㍦晢㌹㍤敡㤴㠱ㅥ摦㔳㜵ㅡ〶㐲摥㔸㉥搲て㠱㑡㙦㐳ㄳ㌲戶㠰㐰㘴攴愶ㄳ㤴㑥㉣挶㤶㡥㝣㌴ㅤ㔶㔳㍥〶㑢㙡㄰攴㐲㘲㉤㐴㥤㈴戶㠶㔴㐸ㅣ㠳ㄴづ〹敤㌰㤸攴摤㔵搴〶㤸收攲搹〶㤱攰㠶慢摡㘸㠱㘷戰㥤㑦晢㉤晡ㄶ㥥慡㠸㔹ㅢ㠹㥢改捡慡㜰㌲㥡慣〹挷愳搵昱摡㐴愲㉡ㅥ挱昶㕦ㅢ慤㌴㠶㌸㘳㕣〷ㅦ㘳㕢愷户㥥扤愱㑥㡦㍡㌵っ㍤挱昳㕢㌷㥥愳愰搲㌷愰〹ㄹ挳㘱㠰㈷㙥㘳㠷慥㝦戳㍡〶戲㠰捤敡㔸㠸扤㥢搵〸㍢㡡㍥㠱㙢㜶㍣昴㜲慦㔰㌵ㄲ㜲㠱㜹㈲㐴㥤㌰㐷㐱㉡㌰㍢摣㌰㑦㠶㐹㝥㤸㙤㠱㌰㌹㜷て㌷ㄴ收愳〵捣㕦搹昹戴搳搰户㘰㐶㤳愹㑣㔵㈴㥡㡥㔷㘶慡愲㤹㐸㑤㍣ㄱ㐵㈷㤵ち㈷㙡挳攱敡敡㑡㐳愶昵ㄹ攳㜴昸ㄸ愳㥤ㄱ㥦挱摥ㄸ愷㐷㥤ㅡ㠷㥥挰㙣㜲挳㍣ぢ㉡晤㙣㌴㈱㘳㘷ㄸ攰㔹愴㙤㐴搷て昳ㅣ挸〲㘰㙥㠲搸ぢ㜳扣ㅤ㐵慦攱愸捥㠳㕥㙥㠶慡挲㤰ぢ捣ぢ㈰敡㠴㔹〹愹挰㑣扡㘱㕥〴㤳晣㌰てっ㠴㔹㠵㐸㜰挳㉦〱搰〲㘶搴捥愷㕤㡡扥〵戳㌶㤱慥愹慣㑡㠶㈳㌵㔵㔱散戱愹㕡㜴㘲攱㔴㑤㑤㌴㤳㐹㐷㔲㌱㐳㘶昶ㄹ攳㌲昸ㄸ㌵捥㠸㉦㘷㉦收昴愸㔳ㄳ搱ㄳ㤸晢扡㘱㕥〹㤵㝥ㄵ㥡㤰戱ぢっ昰㉣搲慥㐶搷て昳ㅡ挸〲㘰㕥ぢ戱ㄷ收慥㜶ㄴ㝤ㄲ㐷㜵㍤昴㜲户㔷戵ㅢ攴〲昳㐶㠸㍡㘱㑥㠱㔴㘰敥攱㠲愹ㄳ愶ㅣ昰ㄶ〴㜲㥢ち㈷㕡攸户愲〵户㘹㜶㘸敤㌶昴敤㡤㌰㤶愹愹挱㠷㤵㔹㔹㘳㐶㔳㔵挹㘴㈶㥣㑥搵挶㔳搸戹ㄳ搸ㄲ㤳㐶㥤㌳㥣捤昰㌱愶㍢㍤攱㈶搳晡㡣㑦㥤摡ㅤ㍡攱戶扢㥢摢ㅤ㔰改㜷愲〹ㄹ戳㘱㠰㘷㤱㑥㙥㍡㐱改挴㘲捣㜱攴搳愹扣㠷昲ㄹ㔸㔲昳㈰ㄷㄲ昷㐲搴㐹㘲〱愴㐲㘲㌷㌷〹敥愳㐲㘲搷㐰ㄲぢ攱㐴ぢ晤㐱戴㈰戱㠷ㅤ㕡㝢〸㝤㡢㐴㈲㔹ㄵぢ㈷㘳㘶㘵㜵扣㍡ㅡ㡢搴挶㘳愹ㄴ㜰㤸㘹㌳㕣㥤㑥挶㌳挶㥥捥㜰ㅥ㠶㡦戱㤷搳㤳摤戱摥改㔱愷㤶愰㈷㈴㙡摣㈴ㅥ㠳㑡㝦ㅣ㑤挸㔸ち〳㍣㌱敢㐳ㄹ昷㍦㥤㝢㥢戱户㈳㥦㑢攵㌳㤴捦挳㤲摡ㄷ㜲㈱昱ㅣ㐴㥤㈴昶㠷㔴㐸㡣㜳㤳攸摣㈶㜶ち㈴挱㠹㜶〴挱㥤慦搰㠲挴〱㜶㘸敤㈵昴㉤ㄲ戱㐸㔵戵ㄹ换㤸挹慡㑣㘵㌴㡡て挰㈸戶ち摣愵㉤ㄹ慤㡣搷㐶挲搵㐶㠳㌳㥣㤷攱㘳ㅣ攸昴㘴㥢㐸㌸㍤敡㔴ㅡ㍤㈱㌱捡㑤攲㌵愸昴㝦愰〹ㄹ㥣㔰挷㌳㘷㥢挸㌸昲扤愸㝣㥢づ昵㈴戱っ㜲㈱昱㉥挳㔳挲搷挱㤰ち㠹㙤〳㐹っづ㈴戱ㅣ㑥〸㠲㝢づ愱〵㠹㈶㍢戴昶ㄱ晡ㄶ㠹㠸㤹慥捥㠰㐰㌲っㄲ㠹敡敡摡㑣扣㉡㤲㡡㠶㔳㔵戵戵搵㌵㌵㘱愳搹ㄹ捥挷昰㌱㕡㥣㥥㤰㘸㜵㝡搴愹㌶昴㠴挴㤶㙥ㄲ㥦㐱愵㝦㡥㈶㘴戴挳〰捦ㅣㄲㅤ㡥㝣ㅦ㉡扦愶〳敦〰愱㔶㐱㉥㈴扥㘱㜸㑡昸㕡〳愹㤰㈸ぢ㈴愱〵㤲㔸ぢ㈷〴挱㤵㍥戴㈰㜱愸ㅤ㕡晢ㄱ㝤㡢㐴挶㑣攰攸㠰㘷搸㡣㐶攳㌵愹㜸㈶ㅣ换㔴愵㙢慢㔲㜱戳扡扡㉡㘲ㅣ收っ攷㈷昸ㄸ扦㜱㝡㐲㐲愶挹ㄹ㥦㍡戵ㅥ㍡㈱㔱攴㈶愱㑡愱㉦㐶ㄳ㌲㡥㠰〱㥥㌹㈴㡥㜴攴〷㔲搹㥢づ〹㉣愹つ㤰ぢ〹晥搹㠱㑥ㄲ挷㐰㉡㈴晥晤㝤昶挴㈸㝢挴晣ち搲摣㜳㈰㑥㜲㘳㡣愸攲㐴㈸㤰㌸捥づ慤昵㐷摦㈲ㄱ㌷挳ㄱ㌳ㄵ㡢愵㈲戱㑣㌴㔶㠵㔳晤〸捥昸㌳改㑡ㅣ㉦挲㠹㥡㑡攳㜸㘷㌸〳攰㘳㥣攰昴㠴挴㠹㑥㡦㍡㜵ち㝡㐲攲㥦ㄸ㑣攷㈹攲㐰愸昴㐱㘸㐲挶愹㌰挰㌳㠷挴㘹㡥㥣户㤴搰㠷搰㘱ㄹ㐹㥣〱戹㤰ㄸ捡昰㤴昰㜵㈶愴㐲攲ㅤ㌷㠹愵㕣㑦㥥㉣扦ㄵ㐸㠲ㄳ搷㐲㘲㌸㐲㠱挴搹㜶㘸㙤〴晡ㄶ㠹㥡㜰㈴㥣㡣㠷㙢㉢㈳搵愹㘸戵㤹㐹〲㐰㉣㤳㑥搷㘶昸㌱ㄲ㑥ㅢㅢ㥤攱㤴挳挷㌸挷改挹挹昲㈶愷㐷㥤㍡ㅦ㍤㈱昱慡㥢㐴〵㔴晡慦搰㠴っ㑥㔰攳㠹㜷ㅣ㠳㜲㥤㉣㕦攸挸昹昳〹㝤㉣ㅤ㕡戱愴㉥㠶㕣㐸散捣昰㤴昰㜵㈹愴㐲攲㔹㌷㠹捥㈳收搳㠱㈴㉥㠳㤳㤰㠸㈰ㄴ㐸㕣㙥㠷搶㉡搱户㐸㔴㔵㐶㈳改捡摡愴㤹㐸挶愲㔱㌳㤹㐸㔵㔶搵㐶慡戱㙢愴㤳㤵搱㜸挲㤰㜹㙡㡥戰ち㍥挶ㄵ捥攰㘴㥢㤰㈹㙡㐷愷慥㠱㑥㐸㍣敡㈶ㄱ㠳㥢ㅥ㐷ㄳ㌲慥㠵〱㥥㌹摢挴㜵㡥㝣㈵㤵㤳攸戰ち㑢敡〶挸㠵挴㘴㠸㍡㐹摣〴愹㤰昸㡢㥢㐴攷愷攸摤㠱㈴㙥㠶㤳㤰愸㐳㈸㤰戸挵づ慤㑤㐷摦㈶㔱㤳㡡㐵㘳愹㘴㍡㡤昳戰ㅡ晣昵㡣㌸扥ㄶ㈷㙢搲㔵㔵㔵㌸愵慤ちㅢ户㍡挳㤹〱ㅦ攳㌶愷㈷㥦愲㌲敤捣搱㔳愷㙥㠷㑥㐸摣敥㈶㌱ㅢ㉡㝤づ㥡㤰㜱〷っ昰捣昹ㄴ扤搳㤱昳㙥ㄳ晡㐲㍡ㅣ㑥ㄲ㜷㐱㉥㈴昶㘴㜸㑡昸扡ㅢ㔲㈱㜱㠳㥢㐴攷㌶㜱㕤㈰㠹㝢攰㈴㈴ㄶ㈳ㄴ㐸晣挵づ慤㉤㐱摦㈶ㄱ㡢挶㌳改摡㔴㘵㈶ㅤ㡥愶㜰㝡㙦挶㤳攸挴㘳㌸㤲㈶愲㤵㘱攳㕥㘷㌸㑢攱㘳摣攷昴㘴㥢戸摦改㔱愷ㅥ㐲㑦㐸㕣攱㈶戱ㅦ㔴晡晥㘸㐲〶㈷㠷昱捣搹㈶ㅥ㜱攴㐷㔱㤹愰挳〶慥昳愳㤰ぢ㠹ㄴ挳㔳挲搷攳㤰ち㠹昳〳㐹㥣ㅢ㐸攲〹㌸〹㠹㠳㄰ち㈴㥥戴㐳㙢换搰户㐸㈴㙢㈲挹㜸㉣ㄹ挳愷㘶ち愷攳㤵㠹㜴㌲㤵㑥愶慢㉡挳昱慡摡㘸㑤捡㜸捡ㄹ㑥㈳㝣㡣愷㥤㥥㤰㜸挶改㔱愷㥥㐷㑦㐸㥣改㈶搱っ㤵捥扦㑣ㄳ㌲㌸攱㡢㘷づ㠹扦㌹昲ㄳ愸㙣愷挳㠹㕣攷㤷㈰ㄷㄲ㉢ㄹ㥥ㄲ扥㕥㠱㔴㐸㥣攰㈶挱㉦搵㜲挴㍣㉥㤰挴摦攱㈴㈴搶㈲ㄴ㐸扣㙡㠷搶づ㐵摦㈲㔱㕤挳ㄳ愹㔴㙤つ㑥㉣愲㤱㜸㍡㔱㤵挱昵愳㌰攰㈴愳㔵㤹㔸搴㤰㜹㕦㈴搱て㠳㡦昱て㘷㜰敢ㄱ搷㜸摤改㔱愷摥㐲㑦㐸ㅣ改㈶戱づ㉡㝤㍤㥡㤰昱㌶っ昰㉣搲昹晤㔹攷ㄷ㘶㥤㕦㡦㡤㜷ㅣ㌹㙦㐴愱ㅦ㑤㠷㌳戰愴摥㠳㕣㐸ㅣ换昰㤴昰昵〱愴㐲㘲㑤㈰㠹㔵㠱㈴㍥㠴ㄳ㔲〱㌱㐲㠱挴㐷㜶㘸敤㈴昴㉤ㄲ攱㘸㍡㔳㕤ㄹ挵㜷摤ㄴ捥㌱㙢㜰戴㡣㔴挷搲戵改㜴㜵扣愶㉡㙣㥡挶挷捥㜰㑥㠶㡦昱㠹搳ㄳㄲ㥦㍡㍤敡搴攷攸〹㠹ㄵ㙥ㄲ愷㐳愵㥦㠱㈶㘴㝣〱〳㍣㜳㐸㝣改挸㜹㐷ち㝤㈳ㅤ㌶㜱㥤扦㠲㕣㐸㙣㘲㜸㑡昸晡㌷愴㐲㈲ㄳ㐸㈲ㅤ㐸攲ㅢ㌸〹㠹ぢ㄰ち㈴扥戵㐳㙢ㄷ愲㙦㤱挰㤷づ搳㡣挵㙡慡㙢㈲㌵搱㘴愴㉡㥥慥捡㤸㔵愹㐴㌸㔳ㄳ㡤㠱㠵昱㥤㌳㥣㡢攰㘳㝣敦昴㠴挴て㑥㡦㍡昵㌳㝡㐲攲〰㌷㠹换愰搲㉦㐷ㄳ㌲㝥㠱〱㥥㌹㈴㌸㐶㤱㕦㐴攵搵㜴戸㤸敢㕣っ戹㤰戸㤶攱㈹攱慢〴㔲㈱戱挸㑤愲昳㠸戹㔷㈰㠹㔲㌸攱㠹ㅢ㕢㈱ㄴ㐸㘸㜶㘸敤㈶昴㉤ㄲ㤵㔵昸挸㡣搵㐴㜱㔶㤹㠹㘶慡昱㌵㍥ㄹ㡦㈶慢搳㠹㌰慥㠷挴㙢㙢㡤摥戶㡦㝥㌳㝣っ捥戲捡攰攴㌸愱㍢㍤敡㔴㕦昴㠴挴㍣㌷㠹捤㔰改㝦㐰ㄳ㌲晡挱㐰搶搸昷㕤㤴㜳慡㈲攷㍤㉡昴㍦搱㠱㌷㤹㔰㠶ㄳ晥捦っ㑦〹㕦㕢㐲㉡㈴愶戹㐹㜴㝥㡡㑥〹㈴㌱㄰㑥㜸愲愰〸愱㐰㠲ㄳ愳㡣愶摤㠷扥㐵愲㈶㔳㕤㕤㘳愶慢㔲攱㐸ㄴ㤷㠹㜰㡥㕤㘵㔶挵攲愹慡㜸慡㌲㠲愳㠶戱㤵敤愳摦てㅦ㠳㌳愷㐲㐲㍥㐵户㜱㝡搴㈹捥㠸ち㠹㠹㙥ㄲて㐳愵㍦㠲㈶㘴っ㠵㠱慣昱㐶㉣戸扥㡢㙥攷挸㜹戳ち晤〹㍡昰㙥ㄳ㑡愶㍥㈹㝡㡡攱㈹攱㙢〴慣㠵㐴搸㑤愲昳ㅣ㜳㝣㈰㠹㜲㌸攱㠹扢㐵㈳ㄴ㐸㡣㐴㐷㐸㍣㡦扥㐵㈲ㅤ㡦挵挳㌸㤹愸㡥㈴㉡愳戱〴扥㥢㠷捤㔸㌲ち㌰㌵㠹㘴㜵㌸㘳散㘰晢攸㉦挰挷ㄸ攵昴攴ㅣ戳挲改㔱愷㌸换㈹㈴㐶扢㐹扣っ㤵晥ち㥡㤰㌱〶〶㐲挲㜷㡥戹㤳㈳扦㡤㘳㝤㥤づ㥢戹捥攳㥣昰㙦㌲㍣㈵㝣㜱㍡㔳㐸っぢ㈴戱㕤㈰㠹〹㜰挲戳㐸㝦ㄷ愱㐰㈲㙣㠷搶摥㐳摦㈲㤱慣㑣㐵㙡㜱㠲ㅤ捦㐴㔳搱㜸㘵㍣㤹㌴㔳㤵改敡㕡㝣㔷慦慣挹㈴㌲㐶挴昶搱摦㠷㡦㔱改昴㠴㐴㤵搳愳㑥㜱收㔲㐸㙣敤㈶昱㌱㔴晡㈷㘸㐲㐶っ〶㐱㈴㌸㥦㈹㜲摥扥㐲晦㠲づ扣晦㠴㤲㈹㑡㡡晥挵昰㤴昰戵㉢慣㠵㐴㕦㌷㠹捥扤㈳ㄴ㐸㘲ㄲ㥣昰挴敦㤲ㄱち㈴㌸㈹挹㘸摡户攸摢摢㐴㙤㘵戲㌶㤵挰挵㔳㌳ㄵ㑤愴ㄳ戵戸㌰㠱㉦攷戱㈸慦摢挴㤲㌵挶㘴摢㐷晦づ㍥挶ㄴ愷㈷㝢挷㔴愷㐷㥤㥡㡥㥥㤰㈸㜱㤳昸〹㉡晤㘷㌴㈱㘳〶っ㠲昶㡥㤹㡥晣㍥㡥戵㤷㠶收㝥慥戳㑣㍢㔲㔴ち㔱㈷㠹㌹戰ㄶㄲ摦㝦攷晡㉥摡戹㜷㝣ぢ㘹敥㜷搱戹㜰挲ㄳ㤵㈴〸〵ㄲ昳搰ㄱㄲ㈱昴㉤ㄲ戱㐸㈲㙥挶㙡㌱昱㠴㌳慢㈸慥摢挵ㄲ昱㠸ㄹ㡤㔴㔶愵ㄳ戸㍤戹㘹捣户㝤昴㍥昰㌱㌸ㄳ挹〸扡㙣ㄳぢ㥤ㅥ㜵㙡㉦昴㠴挴㤷ㄸ㑣攷㜷搱〱㔰改〶㥡㤰㔱て㠳愰㙤㠲昳㡥㈲攷つ㉤昴慤攸昰㈸㤶㡣挵㤰攳㠹㤲づ㠸晡昵㉡摤〷㥤㕤㝣昳㔴挱扦㘴ㅦ敢晦㔳〳㌳昰愷〳㔸㡢㔳搴ぢ㍦攱戵㝥昸㕡㔲㍣昱㍦㡢挵㤹㌰晥敥㥤慦搲て戰慥晦㠷㌸㘴㤹㥤ㅢ㘳挴攱㜸改㐳戰挲愵晢㘱㜵挳㐱㐳㉣昴ㄷ攷攰㔸戴㔵昳散㜶捣㠸攱㉦ㄷ㉥㙡㥤摡昹㘷敦戶㜰㘶捡挶㍡㜷挰慦挸㑡愶㈶摢㜱捦㠴づ搳㜱㕢搸搶改㠷㍢捡㘳捥ㄳ㡡戱扣㕦晥㔶搹㥥敢㠷挳㐳戳搲搹戸搱㌷敦㤶攱㐴㙣挷敦㘹㑢㡡㝢愹挰摦昲摢㝦攰㡥扦ㄴ㘶㌴晣㜵㠷搹㘹〲ㄸㅡ昰戳改㘹㡤ㅤ㜲摢㠱敤愰㔷㍡㈷㔰戵愱挴㌴㘹搴挲㔱搱搲㜷昰㍥㜴㍢㠵㤷㍡ㄳ㜲昳ぢ改摢㈳㥥攲㤶捤㘸ㄴつ㘸㐰〷㝢㌱㝥扢散㜹㝣㍥搹敥㑥戱晥㉦戳晦㌷愶っ㌸搰昱昸戵㉡㍦㘳㙡改ㅢ敢㉥晡攲㥡㕤㉡㉥戸昱ㄷ晢晦㜵㤶挷攷㤳昱㝤ㄶ㡦晢㈷㘳晥ㄵ㍢㈳愴晡㥢㙣摥㘲昳㌶ㅡ昵㍡〶昱ち㝥㄰㥤㜳㥦昴㝦搸ち晦㝤搲㡤㠳㄰〹㑦㤴晢㘰扣晤㝡愹攵攸㜰愷㔱慦挲㠳㕢㉡㔷㔵慦攰㕡㌶㐳捣つ㑣改㑤㘸戵ㅤ㈱戳㐸慡㤷㘰攷慣㝦㐸ㅦ〳挵㠰㐳㘰搲㌳ち㙤㡥㐷户㈹慣㠶㐷㄰㠵攷散㤵捤愱昰慣慤昰摦㉣摤㔸㡢㐸㜸ㄶ改ㄳ㉣ち㠷愳㈳ㄴ㥥㠶㐷㈷㠵〸㈹慣㠳捡愲挰ㄹ㑡慤㉡㑢攱㜱て㠵㙡ㅡ慦㠷㠹〳㘶挰㔱攸昴っ挹〶挷愳摢㐸㡥㠷㐷㄰㤲㠷昳㈱㜹挸㔶昸㙦㥦㙥㥣㠸㐸㜸ㄶ改扢㔸㐸㑥㐵㐷㤰㍣攰㐶㌲㠹㙢挹搹㐰ぢ〹攷ㄹ戵挹㔹㈴㝦昱㈰㤹㑡㘳㝥ㅥ㜶㈲㌹ぢ㥤㥥㈱攱捣愲㜸㜴ㅢ挹㜹昰〸㐲昲愷㝣㐸敥戴ㄵ晥ㅢ慡ㅢㄷ㈰ㄲ㥥㐵晡㉣ぢ挹㈵攸〸㤲摢摤㐸㘶㜳㉤㌹愷㘷㈱攱㙣愱㌶㌷㡢攴㌶て㤲昹㌴收㔷㠹㑥㈴㔷愲搳㌳㈴㥣ㅦ散ㄹ㤲敢攱ㄱ㠴攴挶㝣㐸㙥戰ㄵ晥㕢慣ㅢ㌷㈲ㄲ㥥㤸㈷戱㤰摣㡡㡥㈰戹捥㡤㘴㌱搷㜲㌳㔴ㄶㄲ㑥〴㙡㑢戳㐸慥昲㈰搹〷㡡〱㜷挰愴㘷ㄴ㌸摢搷㌳ち昷挰㈳㠸挲㘵昹㈸㕣㙡㉢晣昷㔹㌷敥㐵㈴㍣㔱愰㘲㔱㜸㄰ㅤ愱㜰戱㥢㐲㠲ㄴㅥ㠶捡愲挰㐹㐰㉤㤵愵㜰扥㠷㠲㐹ち㡦挱愴㘷ㄴㅥ㜷㍣扡扤㝢㜰扥㉦㠸挲挶㝣ㄴ捥戶ㄵ晥㥢慤ㅢ捦㈱ㄲ㥥愸㜴戱㈸扣㠸㡥㔰㌸搳㑤愱㤹ㄴ㕥㠶捡愲挰〹㐰慤㌵㑢攱㌴て㠵㐳㐸攱㌵㤸昴㡣〲㘷昹挴愳摢ㄴ㌸搷ㄷ㐴攱挴㝣ㄴ㑥戰ㄵ晥㍢慥ㅢ敦㈲ㄲ㥥愸愱戱㈸㝣㠸㡥㔰㌸捥㑤㘱㉤㈹㝣っ㤵㐵㠱㤳㝦摡㘱㔹ちㅢ㍣ㄴづ㈷㠵捦㘰搲㌳ち㥣攱敢ㄹ㠵慦攱ㄱ㐴㘱㕤㍥ち扦戵ㄵ晥摢慥ㅢ摦㈰ㄲ㥥㐵晡㔱ㄶ㠵ㅦ搰ㄱち扦㜱㔳㌸㥡ㄴ㝥㠲捡愲昰㈳㤶戴㘳戳ㄴ搶㜸㈸ㅣ㑦ちち㉢搴㌳ち㥣摤ㄳ㡦㙥㙦ぢ扤㘱㕥挱戱晢㑥慥摡昳㔱㘸戳ㄵ晥㝢慦ㅢ㍡㈲〹㠵㔳㉤ち晤搰ㄷち㉢摣ㄴ㑥㈷〵㑥捤㔹ㄴ㌸改愷晤㉥㑢愱挹㐳攱㉣㔲ㄸ〸ㄳ㍣㝢㜰㡡挹㤹㍤昱攸㌶㠵㈱㌰慦〸愰㜰㔰㍥ちㄹ㕢攱扦〱扢㌱ㄴ㤱㠴挲㜹ㄶ㠵攱攸ぢ㠵戴㥢挲〵愴㔰づ㤵㐵㘱〴㤶戴㡢戲ㄴづ昴㔰戸㠴ㄴ㉡㘰㠲㘷て㈸㜰㔶㑦㍣扡㑤㠱㜳㝢ㄵ〱ㄴ昶换㐷㘱㕦㕢攱扦ぢ扢戱㌳㈲〹㠵㉢㉤ちㄱ昴㠵挲摥㙥ち㔷㤳㐲ㄵ㔴ㄶ〵㑥昶㘹搷㘶㈹㉣昲㔰戸㥥ㄴ㘲㌰挱戳〷ㄴ㌸愳㈷ㅥ摤愶挰㜹扤㡡〰ちぢ昳㔱㔸㘰㉢晣户㘲㌷㈶㈳㤲㔰戸搵愲㔰㠷扥㔰㤸攷愶戰㤹ㄴ㌸ㅤ㘷㔱攰㐴㥦昶挷㉣㠵摤㍤ㄴ敥㈰㠵搹㌰挱戳〷ㄴ㌸㥢㈷ㅥ摤愶挰㌹扤㡡〰ち㜵昹㈸㑣戳ㄵ晥晢戱ㅢ㝢㈲㤲㔰戸挷愲戰ㄸ㝤愱㌰挵㑤攱㕥㔲攰㔴㥣㐵㠱㤳㝣摡晤㔹ち扢㝡㈸㍣㐸ち晢挱〴捦ㅥ㔰攰㑣㥥㜸㜴㥢㐲〲收ㄵ〱ㄴ㘲昹㈸搴搸ち晦㑤搹㡤ㄴ㈲〹㠵挷㉣ち〷愱㉦ㄴ愲㙥ち㑦㤰〲愷攱㉣ち㥣攰搳㥥捡㔲〸㝢㈸㍣㐳ち捤㌰挱戳〷ㄴ㌸㡢㈷ㅥ摤愶搰づ昳㡡〰ち㘳昳㔱搸挹㔶昸敦捣㙥慣㐴㈴愱昰愲㐵㘱㉤晡㐲㘱戴㥢挲换愴挰㈹㌸㡢〲㈷昷戴扦㘷㈹㡣昲㔰㜸㡤ㄴ搶挱〴捦ㅥ㔰㔸敦㜸㜴㥢〲攷昱㉡〲㈸っ捦㐷㘱㤸慤昰摦㥥摤㌸ㄶ㤱㠴挲摢ㄶ〵捥攱〹㠵敤摣ㄴ摥㈵㠵㤳愱戲㈸㜰㘲㑦㝢㍦㑢㘱戰㠷挲㠷愴㜰㍡㑣昰散〱〵捥摥㠹㐷户㈹㜰づ慦㈲㠰挲挰㝣ㄴ戶戴ㄵ晥㝢戴ㅢ㥢㄰㐹㈸㝣㘶㔱攰晣㥤㔰㌰摣ㄴ扥㈰㠵㡢愰戲㈸㜰㔲㑦晢㔷㤶㐲㕦て㠵慦㐹攱㌲㤸攰搹〳ち㥣戹ㄳ㡦㙥㔳攰晣㕤㐵〰㠵摥昹㈸㘸戶挲㝦愳㜶㠳搳㝥㐲攱〷㡢〲攷敥㠴㐲㠹㥢挲㑦愴㜰㌳㔴ㄶ〵㑥攸㘹扦㘴㈹ㄴ㜹㈸㈸摣挰㜱挰㘶㤸攰搹〳ち㥣戵ㄳ㡦㙥㔳攰摣㕤㐵〰㠵ㅦ扥捤㜳㘱敥㝢㕢攱扦㕢扢挱㈹㍦愱搰ㅢ㘳挷㠵戹㝢搱ㄷち摦挲攳〳慣㥤㕣㤸搳愱㔴㥣㜲戳㈸㜰㌲㑦敢〳㤹㝤㘱敥㉢搸扥〳㕢敢㕡㘵㍦㔲㜸ㄸ㈶㜸昶㠰〲㘷散挴愳摢ㄴ㥥㠰㜹㐵〰㠵捦昲㔱昸愷慤昰摦戲摤攰㜴㥦㔰ㄸ㘸㔱㜸づ㝤愱昰㠹㥢挲㔶愴挰改㌶㡢〲㈷昲戴㙤戲ㄴ㍥昰㔰ㄸ㐲ち㉦挳〴捦ㅥ㔰攰㙣㥤㜸㜴㥢挲敢㌰慦〸愰昰㜶㍥ち㙦搹ち晦㝤摢㡤㌷ㄱ㐹㈸っ户㈸㜰扥㑥㈸扣攱愶㔰㑥ち敦㐳㘵㔱攰㈴㥥戶㐳㤶挲慢ㅥちㄵ愴挰挹㌷㍣㝢㐰㠱㌳㜵攲搱㙤ち㕦挰扣㈲㠰挲㡢昹㈸晣捤㔶昸㙦摥㙥晣ぢ㤱㠴挲㔸㡢〲攷敡㠴挲昳㙥ち㍢㤳挲㜷㔰㔹ㄴ㌸㠱愷㑤挸㔲㜸摡㐳㈱㐲ち㥣㜸挳戳〷ㄴ㌸㑢㈷ㅥ摤愶搰ぢ㐷愶㡡〰ち㡦攵愳昰愸慤昰摦挱摤㈸㐵㈴愱㄰戳㈸攸攸ぢ㠵㐷摣ㄴ㙡㐹愱て㔴ㄶ〵㑥摥㘹扢㘴㈹㍣攰愱㌰㠹ㄴ〶挰愴㘷ㄴ㌸㐳搷㌳ち㕢挱㈳㠸挲㍤昹㈸摣㙤㉢㜲㙥攳扥つ㈲㜵㜵ㅢ㜷搷㥦㐷ㅦ〰昴愵ㄹ晥慥戰㑦挶ㄲ㜳㐶づ扦㉣㙣㙣㙡㤲ㅦ攵昵挵㕤㤷摢昰〷捡攷攱收攲戸搷㜲㝤愳晤㐷㙦㘷攳愶攳扣㠹慤㜳㕦㕦㕤㝡㜴搶㌲ぢ摢㜰愳摦摥㤹搹敤戸㈹㝣扡っ㝦㘰戹愳挳㙣㙢昹㕦戸㈵㌳㝥㈶挹扢摣攰㘱摤㡣㌹昰ㄷ㡡晣改㘱攰昴㤷㜵㥦昶㉣て攷敦㡥ㄷ昳㘶捤晦搹晤攱戵㍡㙣㘲捥㙤㌸搳慥摢㡦㤷愸扢昰ㄶ㕢搳搰敢㡢㝥㤱㌱ㄷㄵ愳ㄶㄳ昶摡㑣㌴扤昰㠷㠳㘵晡ㄸ㑤㐸㥦〵㠹晣㔲㔵㥡愲搲㈱搸っ晣㉢挷摦㡣昲づ㈲㐵扥扦ㅥ摥愷て搷搸㜹㤴㙣て搷㐲㜳㠶晣挸散摤摣㤰㘸㙢㑢慣㉤㙢㙥㘸㌲㕢づ敡㔸㔶搶戰ち㔳愴戸㙤㍡挶㠱㍦㐵慥捦挶晦ㄶ㘸散㙥㍢㈰㈲户㑢㥤㉢㕢愲㌶〷慥搸㍣慥〱㔷㉣扢㔲ぢ㈸攲捦㙦慤㤵㔲ㄵ㠸挱ㄵ㜳ㅥ㙡っ㍡ㅣ慥扥〷㉣㍢搳㑤㠰㠴改戴㍤㈱つ㘶㝢㐳攰㄰敡㘱慦㉤㐲攳㘵扢ㄸㄲ昷㌰㈲㠸敤ㄹ㐶㌵〴㌲㡣愵戰散ㅣ挶㉥捥㌰昶㠶㌴㜸ㄸ㔷〶づ㘳㕦搸㙢晢愱昱づ㘳㝦㐸摣挳㤸攴ㅦ〶㘷㤱㘴ㄸ〷挰戲㜳ㄸ㥣㤲ㄱㅡつ㤰〶て攳攲挰㘱㈴㘰慦㈵搱㜸㠷㤱㠲挴㍤㡣搹晥㘱㜰收㐶㠶㘱挲戲㜳ㄸ㥣〶㤱㙤㠰挳㈸㔱㥢〲㔳㉥㘳㙣愶捣㙥〳〷㔳攴摡〶ㄶ晢搳敤攳愴㙢㠲㘵㘷㍡捥㌷㐸㍡挲㉦㔱㘷〴愶㙢㘵㙣㠲捥愶㍢㠴㈲㔷㍡㑥㑤㜸摥㙢搳㐹搷づ换捥㜴扣戰敦㕡扢ㄳ〳搳慤㘲㙣敦摡慤昱愵攳ㅣ㠰㈷摤㈱㑥扡㐳摤改㔶㝢搳㙤〸㑣㜷㜸㙥扡㜵扥㜴㙢晤改づ㜷搲ㅤ攱㑥㜷㤴㌷摤攱㠱改㌶攴愶㍢挶㤷敥㘸㝦扡攳㥤㜴挷戹搳㥤敡㑤户㉡㌰摤㠹戹改㑥昶愵㍢摤㥦敥㉣㈷摤愹敥㜴扣昸㉡敦㥤㜵㜴㙡つ㑣㜷〶㘳㝢㡦㑥㘷晡搲㕤攰㑦挷㙢戱戲㈳㥣敤㑥挷慢㥣慥㑤㘵㔹㘰扡㑤㡣敤摤㔴捥昳愵扢摡㥦㡥ㄷ㍤㈵摤〵敥㜴扣㥣㈸改慣ㅤ㈱ㄱ㤸敥㘲挶昶敥〸㤷晡搲㙤昶愷扢挳㐹㜷戹㍢ㅤ慦摢戹搶㙥摦挰㜴㔷㌲戶㜷敤慥昶愵攳㈵㍥捦㡥昰愰㤳敥㕡㜷㍡㕥㈰㜳愵慢て㑣㜷㐳㙥扡㥢㝣改㜸㉤捤㤳敥ㄹ㈷摤㉤敥㜴㉦㍡改昸挹㔲愲收〵愶摢捣搸晣ㄴ挹ㅥ㔵晥㐸㤱敢愸昲戲㍦摤㙢㑥扡㍢㘰搹㜹㔴攱㈵ㅦ㔹㍢㉢摤㡣挰㜴㜷攵愶扢摢㤷敥㕤㝦扡て㥤㜴㝦㜱愷攳戵ㄵ㔷扡摤〲搳摤㥦㥢敥㐱㕦扡㉦晣改扥㜶搲㍤散㑥挷㡢ㄸ慥昷㉥ㄶ㤸敥㔱挶昶㙥㉡㡦晢搲晤攴㑦挷㙢ㅡ戲㈳㍣改㑥挷慢〵㤲捥摡ㄱ挲㠱改㥥㘱㙣敦㡥昰ㅣ㐵慥昷㡥ㄷㄶ㍣㥢ち㉦ㅥ㐸扡ㄷ戰搰昹摥昱㙢戹愴戳㡥㉡㘳〲搳扤〴㈳摦㔱攵ㄵ㡡㕣改昸つ摥㤳㡥摦搲㈵摤慢㔸攸㑣挷敦扦慥㜴㈳〳搳扤づ㈳㕦扡㌷㈹㜲愵㉢㐷摦㤳㡥㕦㠷㈵摤摢㔸攸㑣挷㉦㥡㉥㤸㐳〳搳扤〷㈳ㅦ捣て㈸㜲愵攳㜷㔲㑦扡〸〴㤲敥㈳㉣㜴愶攳㌷㍡搷摡つち㑣昷㈹㡣㝣㙢昷ㄹ㐵慥㜴晣昲攷㐹挷㉦㜸㤲敥ぢ㉣㌸改㑡㜹㡥摤敤㉦〰慣㝦ㅢ㠸慦㑡㑤㘶㡡㝦㌶㘸ㅡ晥ㄴ挷搸㈶㥣挸㜷攳㙦晤㝣㠹㍣㡡㘷敥㡣愱晦换㕥㘰㘷〰捦㥦戹㔰㠶ㄷ㝥㝡㡤ㅥ〷愵㝦㐵㌱㑦㡢挵攳㙢㝢㐱㍣㜸ち㥣昵愸㐷㑦㍣晥㑤昱㘲㕢愷㝦㘳㉦㠸〷捦㔶戳ㅥ㍣敢ㄴ㡦㙦㈹收挹㈶㜵晡㜷昶㠲㜸昰挴㌲敢㤱㐰㑦㍣扥愷㌸㘵敢昴ㅦ散〵昱㌰敤㡥戵ㅥ㍣扦ㄳ㡦ㅦ㈹收愹㥤攴昸挹㕥㄰て㥥挶㘵㜳昰ㄴ㑤㍣㝥愶昸㄰㕢愷晦㘲㉦㠸㐷扢摤戱㜲昰㉣㑢㍣挸㑥慤㜱㍣ㄴ㝢㘴㠹搷〰㥥㑣㘵㜳昰㐴㐹㍣㡡㘹挳㜳㈴敡昴㕥㙥㡦㈳㍣ㅥ㍣搷ㄱ㡦ㄲ摡昰㌴㐷㍣㑡摤ㅥ㍣愵挹收攰改㡡㜸㘸戴攱㤹㡡㜸昴㜶㝢昰慣㈴敢挱㌳づ昱㈸愳つ㑦㌶挴㐳㜷㝢昰挴㈲敢戱挹昱〸搱㠶攷ぢ攲搱挷敤挱㜳㠳慣〷㍦昷㈵㐷㕦摡昰㈳㕦㍣晡戹㍤昸昱㥥昵攰㐷户㜸昴愷つ㍦戵挵㘳㠰摢㠳㥦搰㔹て㝥晡㡡㠷㐱ㅢ㝥昰㡡挷ㄶ㙥て㝥挸㘶㍤㌶㍢ㅥ㕢搲㠶㥦㥤攲㌱搰敤㜱㠷挷㠳㥦㠱㤲㘳㄰㙤昸昱㈷ㅥ㕢戹㍤昸㔱㤷捤挱㡦㌱昱搸㥡㌶て㍡ㅥ摢戸㍤昸㘹㤵昵攰㈷㤱㜸っ愶つ㍦㠴㈴挷㄰户〷㍦㜰戲ㅥ晣㌰ㄱ㡦㙤㘹昳㥣攳㌱搴敤昱㠲挷㠳㥦〷攲戱ㅤ㙤昸㔱㈰㌹戶㜷㝢昰戰㥦捤挱㐳扡㜸っ愳つ㡦收攲㌱摣敤挱㈳㜷搶㠳㐷㘵昱ㄸ㐱ㅢㅥ㤰挵愳摣敤挱㠳㙦搶㠳〷㔶昱ㄸ㐹ㅢㅥ㔳挵㘳〷户〷㡦㥦㔹て㌹戰㜱ㅦㅡ〵ㅢ攷㘱昰〰㈷ㄷ攸㉡㈰挵㠵㝢㌹㤸攵㔸昱愰㈶㔶㍢㕡㔶㜲〰愳搵㘸㜷㉣ㅥ挸挴㙡㡣㘵㈵〷㉤㕡敤攴戶攲挱㑢慣挶㕡㔶㜲愰愲搵㌸户ㄵて㔸㘲戵戳㘵㈵〷愷ㅣ㉢ㅥ愴挴㙡㠲㘵㈵〷愴㥣㡣㍣㌰㠹㔵挴戲㤲㠳㔰㑥㉣ㅥ㡣挴慡捡戲㤲〳㑦㡥ㄵて㐰㘲㔵㙤㔹挹挱㈶挷㡡〷ㅤ戱㡡㔹㔶㜲㠰挹戱攲㠱㐶慣㙡㉤㉢㌹愸搰捡昳づ昱攰㈲㔶扢㔸㔶㜲㈰挹㠹挵〳㡡㔸㑤戲慣攴攰㐱㉢て㝢ㅥ㐴挴㙡戲㘵㈵〷㡣㥣㔸㍣㜰㠸搵㔴换㑡づㄲ㌹㔶㍣㔸㠸㔵㥤㘵㈵〷〶㕡㜹戶〹ㅥ㈰挴㙡㠶㘵㈵〷㠳ㅣ㉢ㅥㄴ挴㙡㤶㘵㈵〷㠰ㅣ㉢ㅥ〸挴㙡戶㘵㈵㍢㝤捥戸戸昳㡢搵㕣换㑡㜶㜴㕡㜹㐸㜰㠷ㄷ慢昹㤶㤵散摣戴昲戰攷㑥㉥㔶ぢ㉤㉢搹愱㜳慣戸㘳㡢搵㥥㤶㤵散挴㌹ㄹ戹㌳㡢㔵扤㘵㈵㍢㙥㑥㉣敥挰㘲戵㔸慣っ㘷㌸㡡晢愷㕣㌹扦收ㅢ㙢㐶㙤ㅡ㝣换昰愷愸戸㑢㡡攲㙡慦挲㜰摥〷挵摤㔱㉣慥昲㔹㌸㐴ㄴ㜷㐵戱戸搲㘷攱散㤳㡡扢愱㔸㕣攱戵㔰摣昳㐴昱㝢㥦㠲㍢㥢㈸㉥昷㈹戸㝦㠹攲㌲㥦㠲扢㤴㈸㉥昵㈹戸ㄷ㠹攲ㄲ㥦㠲㍢㡥㈸㉥昶㈹戸慦㠸攲㈲㥦㠲扢㠷㈸㉥昴㈹戸㐷㠸攲〲㥦㠲㍢㠱㈸捥昷㈹戸摤㡢攲㍣㥦㠲㥢扡㈸捥昵㈹戸㜵㡢㘲㤳㑦挱つ㕡ㄴ攷昸ㄴ摣㠶㐵戱搱愷攰㘶㉢㡡戳㝤ち㙥愹愲㌸换愷攰挶㈹㡡㌳㝤ち㙥㡦愲昸㥤㑦挱㑤㔰ㄴ㘷㜸ㄵ㝤晥ㅦ敡攱㙦挱</t>
  </si>
  <si>
    <t>㜸〱捤㥤〷㝣ㄴ㘵晥晦昳㠴㘴挸㉣㙤ㄴ㔱ㄱㄴ㠲挶〲〸扢㥢摤㑤㠲㈲扤㈹㐵〹㠸敤っ㕢㘶㈱㥡㠲㐹㐰搰㔳㔰搱戳㥥㡡つ散㡡扤㝢㡡晤散敤散昵㉣㘷敦扤㥤扤晥㍦㥦敦捣㘴㘷㘶㘷㔳敥㜷晦搷敢搶捤攳㍣摦晡捣㝢㘷㘶㘷攷昹捥㔰愴㡡㡡㡡晥挰㡢晦攷慢㠴ぢ㠳㙢㔷戴戶㤹㡤愳㈶㌵㌷㌴㤸改戶晡收愶搶㔱ㄳ㕡㕡㤲㉢㘶搶户戶昵㠰㠱㔶㔷て㝤㙢㘹㕤㙢晤㈱㘶㔹摤㌲戳愵ㄵ㐶愵㐵㐵㘵㘵㝡㌱昴〳敤㍦挳改攸昴搲㑢搸挰慡㐸搷搸昴㘴㔳挶㐶㘷ㄳ㘲搳㡢㑤㙦㌶㝤搸昴㘵搳㡦㡤挱㘶㈳㌶ㅢ戳改捦㘶ㄳ㌶〳搸㙣捡㘶㌳㌶㥢戳㘱㝥㝤ぢ㌶㠳搰昴ㅥ㡣㘶摥愴㠹㜳㔲〷㘰㙤㙡摢㥡㕢捣㤱㐳昷戴挶㍣㌶ㄲㄹㄵㄹㄵ慤㠹㈶㐶㠵㐷づ㥤戴戴愱㙤㘹㡢㌹戶挹㕣摡搶㤲㙣ㄸ㌹㜴昷愵愹㠶晡昴㙥收㡡㜹捤〷㥡㑤㘳捤㔴戸㌲㤵㡣㔵㐷㘲昱㜸戶愶愶扡昷㤶㠸㍣㝢搲挴摤㕢捣㙣敢㝦㉢收㔶㡣㌹㘷搲挴㔱戳捤戶晦㔶捣㈱㠸㠹㤰㤳㥢ㅢ㤳昵㑤晦愵愰愵晣㑣攳㤳捤㜴㍤㍦㝣搳㙣愹㙦㕡㌴ち挳昶㠰㐶慦㙡搴㠴搶搶愵㡤㑢戸ㅤ㑤㌲ㅢㅡ收㥡㔹昹搰ㅢ㈷户戶敤㥥㙣㘹㙣敤摤㐸㝥㘶㡢搹㤴㌶㕢晢㌶㑥㔹㥥㌶ㅢ㙣挳搶戲挶㍤㤳㉤戳㤳㡤㘶〹ㄷ晡㌵㕡㥦攱㡣㡣搹搴㔶摦戶愲㑦攳晣㔶㜳㙥戲㘹㤱㐹㤳搲挶㘹㑢敢㌳慡愴〴敦愲ㅥ摢〵㡤㑣㍥㈸㡣愷㜱搲攲㘴㑢㥢昴昸ㄱ㐶㠲㙣㕤㥢㡢慣㠵㘷㕣摣愴㠶晡扣昸㤹搵搶㌷敥㘶戶㌴㤹つ㑣挲㑦㜲㠴捦㐸〰㔹㥦㐳㍢㈹㘷㜵昸㈹愹㕥昶捥挷㜵㘱ㄶ㙤㈸㥡㠱戳㥢㕢ㅡ戱㐱捥㌲㤳㑤㘳㈳㈳㙢摢㌲㤳捤㘵㘳挳愳㈲㜱扤ㅣ㙡㝤ㄸつ户㐶㘳㑣㑣戶㥡㐳㙢㤷戴㤸挹捣㤸㘸㌴㍣㐶摦㠶晡ち㌴慡攴㔵散攸敥昰摣搹㡡敢㤲挵㜵愹攲扡㜴㜱㕤愶戸捥㉣慥换ㄶ搷㉤㉡慥㕢㕣㕣㔷㕦㕣㜷㐰㜱摤㠱戰㜱㕥㘵㍤㝢ㄶ摢慦㔳㜷㍢㘷敦㈷昶戹㜹收㔹捦扤㤲㈹扢㑣㝢㔴㜱摦㤶㐳挳㜶㔸攸㘰戸摢㐳慤敦㠰㐶ㅢ㡥挶㍢摣〸㠶㍢㠲晡㤱㘸㤴㝡ㅥ挳攵㤰摦㕤搵搰攷㥥挳㙦㥣㜹晡㥥㘳㥥摥㙥愷挸㉣挵㐳㠸攴ㅡ㠵㠵づ㜲㡤㘶慣㌰ㅡ㉤㠲挶㥢㉢ㄶㅢ愳㐷愹慦㐴愳搴ㄳ㜶慥攷㈳㥦晥敤愱㕤收捣㍥㜷昹攳摡慣㤷戲摢㉡ㅥ愹㈴㔷ㅣぢㅤ攴㑡㌰㔶ㄵㅡ慤ㅡ㡤㌷㔷ㅣ敢㔵㐳晤ㄸ㌴㑡㍤㘴攷晡昰挹つ㍦㙤㍦㜲捤散搳晢晣戰昳昲攸挸㡤ㄴて㠸㤲㙢㘷㉣㜴㤰㙢㉣㘳敤㠲㐶ㅢ㠷挶㤷㉢㍥㐶ㅦ㑦晤〴㌴㑡摤㙤攷㑡晣㌴㌸搵敢挶搸捣㘳㌶攸改扦㍦㜶搲㜰挵㕤㔰㜲㑤挲㐲〷戹㈶㌳搶ㄴ㌴摡㔴㌴摥㕣㤱慡㌱晡㌴敡愷愳㔱敡㔶㍢㔷搵扤㑢摦㑢扥摢㌶攵摡㍢捥昸昱㤱㔱愳搷㈸ㅥ摥㈵搷慥㔸攸㈰搷㙥㡣㌵ㄳ㡤㌶ぢ㡤㌷㔷㈵㜲捤愶㝥づㅡ愵㙥戰㜳昵㝢户昴攸愳搷摥㍤晢㤴搴摢㥦ㅤ戲搵慢攷㉢㝥㡢㐸慥㍤戰搰㐱慥戹㡣㔵㡢㐶㥢㠷挶㥢㉢〲㠶昳愹摦ㄳ㡤㔲㔷摡戹ㄶ摦戱㈴㝥捡㥥㤷捤㌹慥㘸捤愴㤵㤷㡣㙤㔱扤愰㤶㕣㝢㘱愱㠳㕣㝢㌳搶㍥㘸戴㝤搱㜸㜳挵㉢挷攸晢㔱晦㈷㌴㑡㕤㙣攷扡散挵敢づ㡡㕥昹敢㥣㈳摥㍡㙤敥戹㈷㕤㝥㠹攲㜷愲攴慡挳㐲〷戹ㄶ㐲慤㈷搱㘸㈹㌴摥㕣㘱㙣昳㘹敡㌳㘸㤴㍡挷捥昵昲愷愷㕤㌶㘸扦戵㌳㡥㝤攴㡤搳愶㕤戴㔶㔷晣敡㤵㕣㔹㉣㜴㤰㙢ㄱ㘳㉤㐶愳搵愳昱收㡡㐴挷攸〷㔰㝦㈰ㅡ愵㑥户㜳㥤㜸挳挹ㄵ㐳敢愶㑥昸敢㉤攳㝥㕢戰扡昲㉣挵㙦㜸挹搵㠸㠵づ㜲㌵㌱㔶㌳ㅡ㙤〹ㅡ㙦慥〴戶㡤㠳愸㙦㐱愳搴㐹㜶慥ㄷ㝡晦㍥攸敥㠵慢愶㕥搳扡晥愶㉢愷㔵㝣慦㜸㈲㈱戹摡戰搰㐱慥愵㡣戵っ㡤㜶㌰ㅡ㙦慥捡挸ㄸ㝤㌹昵㉢搰㈸㜵㡣㥤敢换㉦昷㍢㝡㐰摦攳㈷摥㜵换㠲昵ㅦㅦ搹昰慤攲昹㡡攴㍡ㄴぢㅤ攴晡㌳㘳ㅤ㠶㐶㍢ㅣ㡤㌷㔷〲摢攱㑡敡㔷愱㔱㙡愵㤳慢㜵改㉦㜷㥥摢㜷挶扡㐷てㅤ㝤昷ㄹ㌷慦㔵㍣㉤㤲㕣㐷㘲愱㠳㕣㐷㐱慤慦㐶愳ㅤ㡤挶㤷ぢ㥦搷㌱搴晦〵㡤㔲换敤㕣愵㜷捣ㅡ㙥慥㙡㤸㜹搱慤愳捦敡昵晣挷㙦㉢㥥㝤㐹慥攳戰搰㐱慥攳ㄹ敢〴㌴摡㠹㘸㍣戹㈲㌵昸扣㑥愲晥慦㘸㤴㍡挸捥戵攵挲㍦摤㝣挹敡昷愶㕥昱搰昸〵㝦摢昴㥤㘲挵㤳㍣挹㜵ちㄶ㍡挸㜵㉡㘳慤㐱愳㥤㠶挶㤳㉢㥡愸ㄹ愳㥦㑥晤ㄹ㘸㤴㍡挰捥戵㘱搳愷昷㥦㤷㍡㝦挶㡤㡦敥扥搷㘷摦摤㝡慣攲戹愴攴㍡ぢぢㅤ攴㕡换㔸敢搰㘸㘷愳昱收慡㑣㡣搱捦愱晥㕣㌴㑡愵敤㕣慦摥㤰戹昳扣捣捥搳㉦昹攲昶㜹㤷㙥㥣㌸㕢つ㠰㕡㜲㥤㡦㠵づ㜲㕤挰㔸ㄷ愲搱㉥㐲攳换㠵昵扡㤸晡昵㘸㤴摡捦捥昵收㜶てて晢昵㠸攵ㄳ捥㔸戸攵㜷扤㙥㥡㌳㑥昱捣㔸㜲㕤㡡㠵づ㜲㕤挶㔸㤷愳搱慥㐰攳捤ㄵ挳㌱敡㑡敡慦㐲愳搴㝣㍢㔷攳て㜷㝥㜹㐱晦㜳愷慦㡦晤昰摡摡攷ㄷ扤愱㜸〲㉥戹慥挱㐲〷戹慥㘵慣敢搰㘸搷愳昱攵挲㜷攵つ搴摦㠸㐶愹搹㜶慥搸㙦昷㕤扣昶戴㔵ㄳ㑦扡㝦扦㝥ㅢ㐷㉡㍥㔷㥢㐳㉤戹㙥挲㐲〷戹㙥㘶慣つ㘸戴㕢搰㜸㜳㐵昱㜹摤㑡晤㙤㘸㤴㥡㘶攷㕡晢攳摦㈳㕦㉥搲㈷ㅥ㜳敦㤴㝦㕣搲敢搷㌳搴㐰愸㈵搷ㅤ㔸攸㈰搷㥤㡣㜵ㄷㅡ敤敦㘸扣戹㘲㌸㙥摣㑤晤㍤㘸㤴ㅡ㙦攷晡攰晣挱㐳㍥扤昶攸㐹㌷㥤昷捦愳愷扦㜸捦㉡戵〵搴㤲敢㍥㉣㜴㤰敢㝥挶㝡〰㡤昶㈰ㅡ㙦慥㈸㍥慦㠷愸㝦ㄸ㡤㔲㌵㜶慥㑦户扤扡昹扢て㐳扢摥摣攳搰㘳てㅦ㌴敡㍣㌵〸㙡挹昵㈸ㄶ㍡挸昵て挶㝡っ㡤昶㌸ㅡ㙦慥㑡ㅣ㌷㥥愰晥㐹㌴㑡㐵敤㕣捦晤戱昴敢ㄱ挳攳戳㡥㉡㕢㝤㜸晤晥ㅦ敤摤晢㘹愸昷戰㑦㙤㈷户㈴て挶㡦㠵摣敦㤰攸愸㌰晦敢晣〷ㄸ㝥㝦㘵攳搹慡㙣㈴㤲㠹㠷㤳㤵挹搲㜲㠴敤敡㤹㍥て挹扤戳ぢ敡㥢㌲捤〷换愹晦㘰㥥㉣攷㝥〹㡣戰㜵ㄳ㥢㤷㌶㘵㕡〷〵㉢㙢摢㤲㙤收ㄶ㝥㕤㉥㐸㥥㕢㉤㝥ㄸ㤹慤㤲㙦㉢扦摢㥥挹㠶愵收㠴攵昵㤶㝡㑢㥦ㅡ㍦㡢㥡㔳㠵戵㔳㕢捣㠳摡戵㜹㈳㥡㠰摦敤换㈴㜶摥㕡㕡㉡㙢㕣㐳㈷㉤㙥㙥㌵㥢㘴㜸㈳ㅡ㜷慦㑦ㅦ㘸戶搴㥡晣搵㙦㘶㘴㔵〷㔰㘵晦㌶ㅢ㌱愷〹㉢㡡㕦㕢㤹㘱㙥㘹㜶捡昲㌶戳㈹㘳㘶㌰摥㈵㘶㑢摢㡡㜹挹㔴㠳戹愹挷挴捡〹挵㐰㡦㜸㙡㜳㝡㘹敢愴收愶戶㤶收〶慦㘶㐲㘶㔹ㄲ扦〷㌳戳㥡㌳㈶㝥捥㤵昰㔵愴㡡㝡昴㔰慡㘸㜸搰㙦㉡挶㙤ㅤ㈵ㅦ㠴敢㈳摥ㄲ㥦昹收摥捤㙥搴㕣慣ㅤ搶愲挱攴㌶㔹扣㑤㈷挱㈴㉥挳散㔰搸搰戵㑥扣㐴㐲敢敤ぢ㕢换ㄸ摢㍦戹晦扦挶挵挵晤敤戵㥦戲っ扦㤹愷㈷㥢㌲つ㘶㑢㠷ㄷ㜸ㄴ㐷愴㍦㠳愶㜴㌴昶收㠲昴㑡㘰愱㤶慢ㄵ愵〷搷㘷摡ㄶ㙢㡢捤晡㐵㡢㜹㘲㠵㡢㐰㘵㘵㐴㥢昷搲㥦㠳㐸㝦㥥捤ぢ㘸㐲愱㈲敤㐵ㅡ㘹㈱晤㥦㔶扦㜴ㄸ晥摦晤㕦攳挵昰搲攵搷㍦㉥搵戴㤶㌶㑥㙤㙥㘹敤搱㈳㘸㉤愷㈷㕢ㄷ户㜱昳散㔸挹㜸㉦戱㜹ㄹ㑤改㌶㘸㍡晤戱摦て㐶㈵扣愶搱愷㜱戲㤹㑤攲㑡㤲散摤㉡㔹摡㘸㕤㥣㤸㙣戶愶㜵㕥挵㤸㠱㝤㘵戹㠶㈵散晣扤ㅢ戹昵㥢换摢㈶㈷摢㤲㍤ㅢ㜱㍤〴㥦㤲づ愳ㄱ攲㘵㉤搱戳㡦挸ㅣ敦㤰摤㐳〴㐳ㄶ㕤㔱㝡㠹挰㡡㠴ㅤ〷晢㑢㔱て扢敤㜸㈵㌰昶慤戰ㄲ㥡㝦㐳昷㕥搷挰攵㤶捣㌴戳㘹摥㡡㈵㘶㉢捤换戴づ㔱晡㜷㉦〶㥢㤳㑥捤㙦慢㙦㘸ㅤ㠵㤱㑥㙢㘹㕥扡攴扦ㄹ㠷戱昴㔷搰㌸慦搲㙤戱ㄵ㜷㝤㥤㠰慢愸攷㌲㝥㌶㜵㜵㐵㘵㡣㐶㠹扥㌵ㅢ㙥慤〸昶〷晥㈷㉦晤㜵晣㉦搴㤱慥戴〲ㄶ摤戹〶㔴ち晢摥㡤㈰㌴慦挵㤴慢㕡㘵搲〱敤㍥㡤ぢ㥡㕢づ㑣㌵㌷ㅦ挸敤愹慦昴㕡ㄷ㥢㘶ㅢ慦ㄴ昵戲慦㡣挹ㄵ㌰愵㝡昴昰㕣攷㜱㕤㔲ㅡ㠲昸摡摢㘸晡㑣㘸㘸ㄸ敡㐴㙣搵摥㠱愸〷慥㔹㘹敦㘲㈱㠶㈳㜹㕢㜳ㅢ㤲づ㕤㤶ㄸ扡攳搰㠹㘶㙢摢搰㐹扣戲挴慦愸㠶晡㈶㜳攸昶㑤捤㐳㕢捣搶㈵戸㌶㙣敥㌰㙡㜹㐳敢㜲㌵ㄸ㘴㜸扤㘶㥢㙦攲〷扣㔴昹摤㠴慢㍥㜹摣ㅣ摥昳搰愷搴㈰㕢㤱㜷搱㘸㝢攴㉡挷㥦晥〱ㅡ㌵㄰㘶㍣攲㘰搹晢搲㍦㐲㕦晦㤸捤㈷㘸㜰摣㤰㑦〲㠷㡤捦慣慥摡〱晦攷愱㐳晦㥣捤ㄷ㘸搴〸㌴摣㜱昵㉦搱㌸㉦㘵㈰㍥户〷昹㑣㠷㐳㥣晦㤹晥ㅢ搲㤰摥㠱㑥㡤㠴〵㍦㔷㥤ㅣ㜵㤲搳㐹㑤㘹〸ㅣ〸愰搴㔶攴㕤挹ㅡつ㌷〱昰㉢晤㝢挰㉣ㄸ挰敦捣㐱㌰㍡户㐶ㄷ㠰㘲慢慢挲搰〹㠰ㅥ㄰攸扣㡡慦愲㄰〹㠰㔲昴㥣㤷晡昹㜷ㄷ㠰〸挴昹〰㜴挶搴㍢搰愹㑡昸〵〱昸ち挱〳〱㝣㘹㉢昲㉥慦㈵㄰愹㥣愳搸㤸㐳晥ㅣ㘶挱〰㌶㠱㕡ㅦ挰㘶㔳㌴㉥〰㥢㕢㕤㔵㠵㈰〲㘰㈰㡤戶㐰愳㙡㈰ㄲ〰㠳搰㜳㕥敡㍤㌷㠰㙡㠸昳〱っ㘱㑣扤〳㥤ㅡ〳扦㈰〰慦ㄶ〲昰㡡慤挸扢收㌷ㄶ㤱捡㌹㡡敤㌹攴㤷ち〲ㄸづ戵㍥㠲捤㐸㌴㉥〰愳慣慥摡〵㐱〴挰㘸ㅡ㠵搱愸昱㄰〹㠰〸㝡捥㑢㍤攵〶㌰づ攲㝣〰㜱挶搴㍢搰愹〹昰ぢ〲昰㘰㈱〰て搸㡡扣ぢ㤱㤳ㄱ愹㥣愳搸〵㐹搵㝤〵〱㡣㠷㕡㥦挰㘶㈲ㅡㄷ㠰挹㔶㔷㑤㐱㄰〱㌰㠵㐶㔳搱㈸㕥㥣ㄴ〰搳搰㜳㕥敡㌶㌷㠰愹㄰攷〳搸㡤㌱昵づ㜴㙡㍡晣㠲〰㕣㔷〸挰戵戶㈲敦敡攸㙥㠸㔴捥㔱捣攳㤰慦㉥〸㘰㑦愸昵〵㙣昶㐲攳〲戰㡦搵㔵㌳ㄱ㐴〰散㑢愳晤搰愸搹㄰〹㠰㍦愱攷扣搴挵㙥〰戳㈰捥〷㤰㘴㑣扤〳㥤㥡〳扦㈰〰㙢ぢ〱㌸换㔶攴㕤戲㥤㡢㐸攵ㅣ挵〱ㅣ昲ㄹ〵〱㌴㐰慤㌷戲㘹㐲攳〲戰挴敡慡㕡〴ㄱ〰〷搱愸〵㡤㥡て㤱〰㘸㐵捦㜹愹ㄳ摤〰收㐱㥣て攰㘰挶搴㍢搰愹㍤攱ㄷ〴攰挸㐲〰㡥戰ㄵ㜹搷㤱昷㐶愴㜲㡥㘲ㄵ㠷扣戲㈰㠰㈳愱搶㡦㘲戳ㅡ㡤ぢ挰㌱㔶㔷敤㠳㈰〲攰㉦㌴㍡ㄶ㡤摡て㈲〱㜰ㅣ㝡捥㑢㉤㜳〳搸ㄷ攲㝣〰㈷㌱愶摥㠱㑥晤〹㝥㐱〰ㅡち〱㌸搰㔶攴㕤摣㕥㠸㐸攵ㅣ挵㤹ㅣ㜲㝤㐱〰㙢愱搶搷戱㌹ㅢ㡤ぢ挰戹㔶㔷㈵ㄱ㐴〰㥣㐷愳昳搱愸㌴㐴〲攰〲昴㥣㤷㕡攸〶㤰㠲㌸ㅦ挰㝡搸㠷昴づ㜴㉡〳扦㈰〰㝢ㄶ〲㌰摦㔶攴㕤㜱攷㤵昴㜲㡥攲ㅡづ戹戶㈰㠰敢愰搶慦㘷㜳〳ㅡㄷ㠰扦㔹㕤戵ㄸ㐱〴挰㑤㌴扡ㄹ㡤㍡〰㈲〱戰〱㍤攷愵㜶㜵〳愸㠷㌸ㅦ挰敤㡣愹㜷愰㔳〷挲㉦〸挰昸㐲〰挶搹㡡扣㘹㠰㈶㐴㉡攷㈸敥攷㤰挷ㄶ〴昰㈰搴晡㐳㙣ㅥ㐶攳〲昰愸搵㔵捤〸㈲〰晥㐱愳挷搰愸㠳㈰ㄲ〰㡦愳攷扣㔴捣つ㘰〹挴昹〰㥥㘶㑣扤〳㥤㙡㠱㕦㄰㠰攱㠵〰散㘰㉢昲收㈶㤶㈲㔲㌹㐷昱㌲㠷扣㕤㐱〰慦㐲慤晦㡢捤㙢㘸㕣〰摥戰扡㙡ㄹ㠲〸㠰㌷㘹昴ㄶㅡ戵ㅣ㈲〱昰㌶㝡捥㑢㙤攵〶㜰㌰挴昹〰摥㘷㑣扤〳㥤㕡〱扦㈰〰㥢ㄴ〲搰摦㔶攴㑤㤸晣ㄹ㤱捡㌹㡡㉦㌸攴㡤ち〲昸ち㙡晤㙢㌶摦愰㜱〱昸搶敡慡挳㄰㐴〰㝣㐷愳敦搱愸㤵㄰〹㠰ㅦ搰㜳㕥慡捣つ攰㜰㠸昳〱晣挲㤸㝡〷㍡戵ち㝥㐱〰㝥晦慤挰愹昰㙦戶攲㑢晦㉣捥㔱㠸㔴捥㔱㤴ㄴ㘳挸扦挰㉣昸㔴㔸㠳㕡敦挹愶っ㡤ぢ㐰挸敡慡搵〸㌲㡣㠱㝡搱愸㌷ㅡ㜵っ扡〲愰て㝡捥㑢㝤㠳ㅣ敤㍦㠶㡥㠶㌸ㅦ挰㐶戰て改ㅤ攸ㄴ攷㡢㠲〰㝣㔴〸挰㠷戶㈲㙦㙡改㜸㐴ㄲ〰㕢㜰挸敦ㄷ〴㌰ㄸ㙡㝤㑢㌶㕢㜱㜴戹㕦㠳㐳慤慥㍡〱㠱㠶㜱㜵捡㘹㌴っ㡤㍡〹㕤〱戰㌵㝡捥㑢扤收〶㜰㈲挴昹〰戶㠳㝤㐸敦㐰愷晥ち扦㈰〰捦ㄵ〲昰慣慤挸㥢敦㍡ㄵ㤱〴㐰㤸㐳㝥扡㈰㠰㈸搴㝡㈵㥢ㄸ㐷㤷〳㤰戰扡㙡つ〲つ攳敡㔴搱愸ㅡ㡤㍡ㅤ㕤〱㔰㠳㥥昳㔲て扢〱㥣〶㜱㍥㠰戱戰て改ㅤ攸搴ㄹ昰ぢ〲㜰㔷㈱〰㜷摡㡡扣㐹戸戵㠸㈴〰愶㜲挸户ㄷ〴㌰ㅤ㙡㝤〶㥢㕤㌹扡ㅣ㠰㤹㔶㔷慤㐳愰㘱㕣㥤㔹㌴㥡㡤㐶㥤㠳慥〰㤸㠳㥥昳㔲㌷戸〱㥣つ㜱㍥㠰㕡搸㠷昴づ㜴敡㕣昸〵〱戸慣㄰㠰㑢㙤㐵摥捣攰〵㠸㈴〰昶攳㤰搷ㄷ〴戰㍦搴㝡ㅤ㥢㠵ㅣ㕤づ㐰捡敡慡ぢㄱ㘸ㄸ晥昴㌴㡤㌲㘸搴挵攸ち〰ㄳ㍤攷愵捥㜶〳戸〸攲㝣〰昵戰て改ㅤ攸搴㝡昸〵〱㌸愵㄰㠰㤳㙤㐵摥㜴攵㘵㠸㈴〰㕡㌸攴㤳ち〲㘸㠳㕡㕦捡㘶ㄹ㐷㤷〳戰摣敡㉡㑥㘵づ攳敡慣愰搱㈱㘸搴㤵攸ち㠰㐳搱㜳㕥㙡戵ㅢ挰ㄵ㄰攷〳㔸〹晢㤰摥㠱㑥㕤〵扦㈰〰㠷ㄴ〲戰挲㔶攴捤愱㕥㡢㐸〲攰㔸づ昹攰㠲〰㡥㠷㕡㍦㠱捤㠹ㅣ㕤づ挰㕦慤慥扡づ㠱㠶㜱㜵㑥愶搱㈹㘸搴つ攸ち㠰㔳搱㜳㕥慡挹つ攰㝡㠸昳〱㥣〱晢㤰摥㠱㑥摤〸扦㈰〰㤹㐲〰搲戶㈲㙦㘲昷㘶㐴ㄲ〰攷㜳挸挹㠲〰㉥㠴㕡扦㠸捤挵ㅣ㕤づ挰㈵㔶㔷㙤㐰愰㘱㕣㥤㑢㘹㜴ㄹㅡ㜵㉢扡〲攰㜲昴㥣㤷摡换つ攰ㄶ㠸昳〱㕣つ晢㤰摥㠱㑥摤〶扦㈰〰戳ぢ〱㤸㘵㉢昲㘶㥢敦㐴㈴〱㜰㌳㠷扣㕢㐱〰户㐰慤摦捡收㌶㡥㉥〷攰づ慢慢敥㐲愰㘱㕣㥤㍢㘹㜴ㄷㅡ㜵㌷扡〲攰敦攸㌹㉦㌵搱つ攰敦㄰攷〳戸て昶㈱扤〳㥤扡〷㝥㐱〰慡ぢ〱愸戲ㄵ㜹㔳攰昷㈳㤲〰㜸㡣㐳㡥ㄷ〴昰〴搴晡㤳㙣㥥㐲攳〲昰㡣搵㔵て㈰搰㌰慥捥戳㌴㝡づ㡤㝡〸㕤〱昰㍣㝡捥㑢㡤㜴〳㜸㄰攲㝣〰㉦挱㍥愴㜷愰㔳て挳㉦〸挰戰㐲〰捡㙤㐵摥扣晣㍦㄰㐹〰扣挵㈱て㈹〸攰ㅤ愸昵㜷搹扣挷搱攵戶㠰て慣慥㝡っ㠱㠶㜱㜵㍥愴搱㐷㘸搴ㄳ攸ち㠰㡦搱㜳㕥㙡㔳㌷㠰挷㈱捥〷昰㌹散㐳㝡〷㍡昵㈴晣㠲〰昴㉥〴愰㤷慤昰ㄷぢ㤴㍥㠳㐸摤㤸攴敤挵〱㘷昷慣㌷て收慣㔴摦㉣㡡㠲㈷㉤㙤㙤㙢㤶㈹戴㍥搹挹捤戳㥢摢㈶搷户㉥㘹㐸慥攸㥦戵ㄷㄶ㉣㌶㥢㌰挱摤㠲㜹㙥㥦慣㜹挹ㄲ㌳愳㘷㙢㥢㤷戶愴捤ㄹ㤳晦ㄷ㈶挰戱㝥昸攸㘴敥扢㔸攱昵㥦捤改ㄶ挱ㄳ㕢〹㕥㐵愵捦㈱愰㝦㙡㑥㑡㤳㕤搳攸戲㘸挰戰㕦㡥攸扣晡戶〶戳㔷㔶愶戰㘵戹㉣ぢ㡡愸ㅡ挸昴捣捥㕢㡣㈹慢挹㝤戲搳㕡敡㌳㥣㈳攲㠷戱㠹㘵㍡搳㕣㠴ち㠱摤㥢㕢敢㔹〵摥㈷㍢慦㈵搹搴扡㠴㤳㥤改ㄵㅢ㝢㝡㌲㉢㕡㥡㥤㔸摦搴㡡㌴昲㈹㜲戹㕦戶㜶㜱昳挱戸㈱㘱㘹㘳搳戴攴㤲搶晦㠹㑦㐵昱㘳㤱㤷㝣㌴慡㔸ㄵㄷ慢戲攲戲晦昴昳搱扥挷㍥搶摦㉡昵ㅥ㡡敤戴慤愵㍥戵㤴挰㈴㐷ㄴ㙤〹ㅢ昹っ㡢㑡㥦挷㤲㝦㕡搳昵ㄱ晡㙡ㄲ㌸㔶㑦愱㝤攰昴㜸晢㕤ㅥ㕢挲㕣晦〱挳改晤㈳㥡㕤愷捤㥦㤱慢搶昹㍦摤㌲㔱晡〲㈲㜷戹㌸㘲〰㡣晢㕡㥢㄰ぢ㈶戸㐵㘱捦挴㤶挰㥥㝦戳っ㘵挵㠶㕢㘸摦摣攲㔴捣慦昷捥捥㑣愶捣〶㤴〵㌴㈶摢晡㕡ㅤ搶㘷愰愴扥搵搶㑤㙡㙥㙣㑣㜲㤳攳㡤〱戵改㘴㠳㔹㤶㥤戰戴慤㜹㔶㝤㤳㥥㐵㈳摢愵㉤㑡㉥㠷㈸戹摣㥡挰捦捥㘵戹㤰㉣㌳㔶昳愲㘴㑢㝤摢攲挶晡㜴ㄹ㍢㥣㉦晤㥦搸㔶㜱晣㈸〱㑣攷攵ㅣ㑢晣ㄵ〱搶扣㍣㍥敥㔱㈸愲㈱㍡㝥晣搸愲㡢㤵㠶晦搴㝦㔸㑤㠲㈳㡦㝣愱攸㍦㈳㕡㈹晥攴㔰㈴㘳昹㑡愶㘲戱昸搵㑡㙣愲㜲㜰㔲晦愴〱晥昴㕦㘰捡〵晥㤵扣㠴愶挳㔲㠳㥥㌰〸捤㙣㑥㘶愶㈶搳戸挹愷愷㝤㡢㑦ㄹ㍥㕡ㅥ㙡㕡っㄶ㝦㑣㐲㍤ㄱ㘶户㤷搵㘷捣㤶㌲ち㙡㜱ぢ㔳〹换㐶㌴敢㌳挴㌴㜸㡦愲搲搲㕥㘵㐱戹㘶㌸戱戶戱愷搴摤户㐸捤挸㡢晦搹ㅥ搵攳㌸昶㔰㐸扥愲㝥挵敡攸扦㜱㥤㕥㠶㤰敢攳㌳昸㥤〶㝦愰㈹㝤〵㑡晦㘷攳慤挳㐰戵㠶づ愳ㄲ戹㌹㠶ㄵ㈲㘵愸愶㤰搲㤲㔲㔹㤱㕥慥㤲㄰捤慡〶㈹㜳敥戸搱㙡戱㤵㥢㤹㤰㜵㝣㘵改〹扥ㄹ㡡㡡㡢㑢昰㔱㙢晥㜲扡扣戴〸搶㔸㙢㑡慤㠸摡ち㐳搰㔸㐴戸㌹㜷ㄶ挴慦攳ㄶ敦戹〱攵㐵㤸㘰㘲晢て晣㑦㕥愱㤰㕥っ㠷愲㤰㝡ㅤ慤㐳㘱㔳㑡㉣㑣攰㡦㡢㘰㘸搴〷㄰昲㕣挰昵捤愵㍥㐲㤷摦㕥㐵ㅡ㙦㐰敡敡搱㔲㝤ってㅥ㌱㜵㡤㠱㍦挱ㄲて㐴敤ㅢ㘶ㄹ愴㥤㙦㤸㥦搱〳㝦㍡敦㘷攳㠲晣㝤㡥〵㘷㌵㈸戰㔷㈳〴ㅢ扤ㄷつ扦〸㌶攸㑤㠳㍥㌴昸ㄲ〶晣挴戵扥攸〵㤳攴扤㌱〱㈴つ㌸㠰攴扦㕤ㄹ㕣㈴㌷㘲㠶㡤㤹攱㔷ㄸ昸㐹晥づ㤹㤰搴昹扤㈳㉦摦㜷㡣攲㠷㈶搴㌶㘱㄰慥慥㠷摡愶㤰㜶㑥慤ㄸ㙥攴愲㙦㈶㐱慣㡥㘲愱㐲〰戵捤㘱愳て愴㈱㡢ㄸ〲っ戶愰挱㈰ㅡ戰慥㐱愸つ㐶㉦㤸ㅡ敦昲〹愰戶ㄵㅣ㐰㡤㠵づ㑥〶ㄷ戵㈱捣㌰㤴ㄹ㔸㤴攰愷挶㑡〴㙢晢㉢㠷㐹㤷户㍦搶㉥〸挹㘱っ捣㈲〶て挹㙤㈰敤㥣㈴㡢ㅤ昰挶晤㕣っ㠲〵昹㘳挵㠳戳ㅡㄴ搸摢摦戶戰搱户愳㈱慢㈱〲っ戶愷挱づ㌴㘰㠱㠴㤰ㅣ㡥㕥㌰㐹摥挳ㄴ㐰㜲㈴ㅣ㐰㜲㠸㉢㠳㡢攴㡥捣㌰㡡ㄹ㔸摤攰㈷挹㤲〶㙢晢㈳㐹㜹昹户㍦ㄶ㍣〸戵㌰㠳戰昲挱㐳㉤ち㘹攷搴㔸㈱㠱㌷㉥㤹㌲〸ㄶ攴㡦㘵ㄲ〱㔰㘲戰搱攳㌴㘴〹㐵㠰㐱㠲〶㔵㌴㘰㔵㠵㔰慢㐶慦〰㌵摣挱ㄱ㐰㙤っㅣ㐰㡤㘵ㄶ㑥〶ㄷ戵㥤㤸㘱㘷㘶㘰㐹㠴㥦摡㜸挸㉣㙡㜲〳㈶戱昹愹㑤㠰㠹㔰摢㠵㐱㈶愲攷愱㌶ㅥ搲捥愹戱慣〲㙦搴㕣㌰〸ㄶ攴㡦戵ㄵ捥㤰㈹戰户戵㠹戰搱㈷搱㤰㜵ㄷ〱〶㤳㘹㌰㠵〶㉣挵㄰㙡㔳搱ぢ愶挶晢捡〲愸㑤㠷〳愸戱㌶挳挹攰愲㌶㠳ㄹ㜶㘵〶搶㔱昸愹戱㜸㐲愸㘹扢挱愴换㝢㉤换㉤㠴攴㑣〶㘶摤㠵㠷攴㙣㐸㍢㈷挹晡っ扣㜱敢ㅡ㠳㌸㈴㔹愴攱慣〶㠵㌶挹摤㘱愳敦㐱㐳ㄶ㜰〴ㄸ捣愵㐱㉤つ㔸搳㈱㈴攷愱ㄷ㑣㤲㜷捤〵㤰摣ㄳづ㈰㤹㜴㘵㜰㤱㕣挰っ㝢㌱〳ぢ㌲晣㈴㔹㠵搱挹昶挷ㅡつ愱戶て㠳戰㔸挳㐳㙤㍦㐸㍢愷挶愲づ扣㜱㘳ㅣ㠳㌸搴㔸搹ㄱ〰㘵㝦搸攸㜵㌴㘴搵㐷㠰挱㐲ㅡ㈴㘹挰㐲㄰愱㤶㐲㉦㤸ㅡ敦晦ぢ愰㤶㠱〳愸戱㌲挴挹攰愲㘶㌲㐳㤶ㄹ㔶挱挰㑦敤㐸挸㉣㙡〵㡦㜵㉣散㄰㙡㡢ㄹ㠴ㄵㅥㅥ㙡〷㐰摡㌹㌵㔶㠲攰㡤摢敥ㄸ挴愱挶㜲㄰㘷挸ㄴ摡摢㕡〳㙣昴㐶ㅡ戲㔴㈴挰愰㠹〶捤㌴㘰昵㠸㔰㕢㠲㕥㌰㌵摥挹ㄸ㐰慤〵づ愰挶㜲ㄲ㈷㠳㡢㕡㉢㌳昰㤹〲㡡愵ㅦ㝥㙡慣昷攸㘴㕢㘳㌵㠸㔰㕢挶㈰㉣ぢ昱㔰㕢づ㘹攷搴㔸㍥㠲㌷㈶ぢㄸ挴愱挶ㅡㄲ㘷挸ㄴ摡搴づ㠱㡤㝥㈸つ㔹㕦ㄲ㘰昰㘷ㅡㅣ㐶㠳ぢ㘰㈰搴づ㐷㉦㤸ㅡ敦挹っ愰戶ちづ愰挶ㅡㄴ㈷㠳㡢摡ㄱ捣㜰㈴㌳戰㕥挴㑦㡤㐵㈲㥤㔰㘳〹㠹㔰㕢捤㈰慣㈵昱㔰㍢〶搲捥愹戱收〴㙦摣㌲挸㈰づ㌵ㄶ㥥㌸㐳愶搰愶㜶㉣㙣昴攳㘸挸愲㤴〰㠳攳㘹㜰〲つ㔸愷㈲搴㑥㐴㉦㤸ㅡ敦㉥つ愰昶㔷㌸㠰ㅡぢ㔷㥣っ㉥㙡㈷㌳挳㈹捣挰㈲ㄳ㍦㌵㔶㤶㜴戲㠷戲敥㐴愸慤㘱㄰ㄶ愰㜸愸㥤づ㘹攷搴㔸愸㠲㌷㙥㐸㘴㄰㠷ㅡ慢㔵㥣㈱㔳㘸㔳㍢ㄳ㌶晡㔹㌴㘴㈵㑢㠰挱㕡ㅡ慣愳〱㡢㕢㠴摡搹攸〵㔳攳㝤戲〱搴捥㠵〳愸戱摡挵挹攰愲㜶ㅥ㌳㥣捦っ慣㑣昱㔳㘳㌹㡡㐵慤攰㙦〸ㄶ慢〸戵ぢㄹ㠴㔵㉢ㅥ㙡ㄷ㐳摡㌹㌵㔶户攰㡤摢ㅤㄹ挴愱昶㈶㤶㥣㈱㔳㘸㔳扢〴㌶晡愵㌴㝣㉢搸攰㌲ㅡ㕣㑥㠳户㘱㈰搴慥㐰㉦㤸ㅡ敦昸つ愰㜶ㄵㅣ㐰㡤㈵㌲捥㄰㕣搴慥㘶㠶㙢㤸㠱攵㉣㝥㙡慣㘱改㘴㕢㘳㠵㡢㔰扢㡥㐱㔸敡攲愱㜶〳愴㥤㔳㘳㐹っ摥戸㤹㤲㐱ㅣ㙡慣㡢㜱㠶㑣愱㑤敤㙦戰搱㙦愲㈱㙢㘶〲っ㙥愶挱〶ㅡ戰㡣㐶愸摤㠲㕥㌰㌵摥扢ㅣ㐰敤㌶㌸㠰ㅡ敢㙡㥣っ㉥㙡户㌳挳ㅤ捣㔰㠲㕦愴㝥㙡㉣㝣改㠴ㅡ换㘲㠴摡㕤っ挲晡ㄸて戵扢㈱敤㥣ㅡ敢㘸挸㐵扦㠷㐱ㅣ㙡㉣愶㜱㠶㑣愱㑤敤㕥搸攸昷搱㤰㠵㌶〱〶昷搳攰〱ㅡ戰昶㐶愸㍤㠸㕥〱㙡挱挷戵㠷攱〰㙡㉣挶㜱㌲戸愸㍤挲っ㡦㌲〳ぢ㘷晣搴㔸㉤㘳㔱㉢昸㝢㠱戵㌴㐲敤㌱〶㘱㔱㡤㠷摡ㄳ㤰㜶㑥㡤挵㌷㐲敤㐹〶㜱愸㤵㐳敡っ搹㐵敤㈹搸攸㑦搳㤰搵㌹〱〶捦搰攰㔹ㅡ戰㘰㐷愸㍤㠷㕥㈰㌵戹㥦㍣㘰㕢㝢〱づ愰挶ちㅥ㈷㠳㡢摡㡢捣昰㑦㘶㘰戵㡤㥦ㅡ㑢㙣㍡搹搶㔸㠰㈳搴㕥㘶㄰㔶攲㜸愸扤ち㘹攷搴ㄲ㜰ㄳ㙡晦㘲㄰㠷ㅡ换㜶㥣㈱扢愸扤〶ㅢ晤㜵ㅡ㔶〷ㅢ扣㐱㠳㌷㘹挰㉡ㅦ愱昶ㄶ㝡㠱搴攴捥昸〰㙡敦挰〱搴㔸昶攳っ挱㐵敤㕤㘶㜸㡦ㄹ㔸愲攳愷挶扡ㅣ㡢ㅡ㝦㘵挹㉢㡡搶㌵㙢愱㔸戵㈳搴㍥㘰㄰㤶敦㜸愸㝤〴㘹攷搴㔸收㈳搴㍥㘶㄰㘴㤰㍦搶晡㌸㐳㜶㔱晢〴㌶晡愷㌴㘴ㅤ㔰㠰挱㘷㌴昸㥣〶㉣つㄲ㙡㕦愰ㄷ㑣㡤昷昸〷㔰晢ちづ愰挶㕡㈱㈷㠳㡢摡搷捣昰つ㌳戰慥挷㑦㡤挵㍣ㄶ戵㠲摦愱㉣昵ㄱ㙡摦㌲挸㐲昴㍣搴扥㠷戴㜳㙡慣つㄲ㙡㍦㌰㠸㐳㡤〵㐲捥㤰㕤搴㝥㠴㡤晥ㄳつ㌳挱〶㍦搳攰ㄷㅡ㤸㌰㄰㙡扦愲㔷㠰ㅡ㥥㔶㄰㐰敤㜷㌸㠰ㅡぢ㡣㥣㈱戸愸晤挱っ㐵㤸戵㔰㉣〶昲㔳㘳〵㔰㈷搴㔸ㅦ㈴搴㜰㘱扢㐸㉤㐳捦㐳つ㌷ㄴ㜷㠱摡㜲戸〹戵㔲〶㜱愸戱慡挸ㄹ戲㡢㥡〶ㅢ扤㈷つ㔹㜱ㄴ㘰㔰㐶〳㍥〸㑤戱〸㐹愸㠵搰ぢ愶挶攷㉥〴㔰敢つ〷㔰㘳㔵㤲㤳挱㐵慤て㌳昴㘵〶㔶㄰昹愹戱㙣愸ㄳ㙡㉣㉡ㄲ㙡〶㠳戰扡挸㐳㙤㘳㐸㍢摦搶㔸㠵㈴搴晡㌳㠸㐳㡤愵㐸捥㤰㕤搴㌶㠱㡤㍥㠰㠶㉣㔳ち㌰搸㤴〶㥢搱㠰㤵㑢㐲㙤㜳昴ち㔰ぢ扥㔲戹〵ㅣ㐰㡤愵㑣㑥〶ㄷ戵㐱捣㌰㤸ㄹ㔸㜶攴愷㜶㈱㘴㥤㔰扢〸㈶㐲㙤㉢〶㘱㐹㤲㠷摡㔰㐸㍢愷挶搲㈵愱㔶捥㈰づ戵㑢㈱㜵㠶散愲㌶っ㌶晡搶㌴㘴㙤㔳㠰挱㌶㌴愸愰〱换㥤㠴摡戶攸〵㔳攳戳㌰〲戶戵敤攱〰㙡慣㝦㜲㌲戸愸敤挰っ挳㤹㠱戵㑡㝥㙡户㐰搶〹㌵㤶㉦〹戵㤱っ㜲ㅢ㝡ㅥ㙡愳㈰敤㥣ㅡ敢㥤㠴摡㘸〶㜱愸戱攸挹ㄹ戲㡢㕡ㄸ㌶㝡㠴㠶㉣㠸ち㌰㠸搲愰㤲〶慣㤱ㄲ㙡㌱昴㠲愹昱愹ㅥ〱搴ㄲ㜰〰戵晢㕣ㄹ㕣搴慡㤸愱㥡ㄹ㔸攰攴愷挶慡愶㑥愸戱收㐹愸㡤㘱㄰ㄶ㍦㜹愸敤っ㘹攷搴㔸㈴㈵搴挶㌲㠸㐳㡤㤵㔲〱㔰㜶㠱㡤㍥㡥㠶慣愲ち㌰ㄸ㑦㠳〹㌴㘰㘱㤵㔰㥢㠸㕥㌰㌵㍥㥦㈴㠰摡㘴㌸㠰ㅡ㉢慤㥣っ㉥㙡㔳㤸㘱㉡㌳扣〵〳㍦㌵㤶㐲㜵㐲㡤㠵㔲㐲㙤㍡㠳戰㘲捡㐳㙤㔷㐸㍢愷挶捡㉡愱戶ㅢ㠳㌸搴㔸㕥攵っ㤹㐲晢户挱㑣搸攸戳㘸挸搲慢〰㠳搹㌴㤸㐳〳㔶㘳〹戵摤搱ぢ愶挶㈷慤〴㔰㥢ぢ〷㔰㘳㜹㤶㤳挱㐵慤㤶ㄹ收㌱〳㡢㌹㘴攴昳搹戳㐷㕥捡〹㜹晦㍣㜳㕥つ㠰㘴挸戲ㅡ愰戶㙤㐵〳㉡㌰戸挸㜹㘷㙢㠹㌳攸㈱㤱㘱㌶扣戹〵昳㜶㈵晥㠷㐶戴晢㍥㡤挴扤㌶昱㍤㤰㐳摣愸㘱戱㐱改㔵扦攴㍦㜴愲摤㥦〳捦摤㥤㑦ㅦ扥戴〵ㄸ攲㈶戳敡搳㉤捤慤捤搹戶愱戵愸㉥ㅡ捡〷㥣㘴㡢㡡挲ㄳ㑡慦㐰挴挰㥣㕣戱㤲㈶㍥㍡㜲ㄹ㙦昸てㅤ搸搴㝣㜰㤳㡣愶戴㤵捦㜹ㄱ㕥㍤㝢㌲㑤㠸㜹昸摡ㅡ昰っㄶ㈶搰㔹摦ㅢ㙤㥦ㅥ〶㘷昶㘹慣敤㠳㝥挵愴㠹㤳收搶㈵㌳改㜸㉡㥡㠹㔷㔷㐵挳戱㜰㈴㕢ㄳ换㘶ㄳ㘶㌲㕤㤳㑡挴㌳㤹㜴挴㤰㐲〰挶搸ㄷ㍥〶愷晥㈵摤㝥散戱〶㐰㝡搴㤵ㄶ攳㐴愸慢戳昲戰㉦㔲㈹㤵㔶ㄹ㘵㤶昴散愹㉡㝣捦㈱挹㥢捤㘷㑤㡤㍣挸㐱搳㌸㤹㕦㝡㌱㘰㜵捤㠹〳捣㝤ㄶ㜴收改㥣㕥㠷㈱攸ぢ搱㠴㡣ㅥ㄰㔰愶㈵搱敤㍢㘹㘲㥤慢㈸㐹㑢㐱戶ㄱ㘴摥㐷㝡㙡㘹㠸㝢㐳㉣㐵っ㜸㔶㘸慢㔱㘲㐷搱换ㄹ摥㠴㕥ㅦ㠶㈵愵㐱㉥㤰ㄶ㐱挴〵昹㉢㠳㤴㕢戵㕡㡢ㄵ攱戶〴〵ㅥ㔰〷㤳㠲ㅢ㠸㍡ㄳ㘶摣㐸扣ㅦ戲㡥㐸㜰挳戵㜴戴昸㤰㐳㜶㍥慤〱㝤敢㐳㌶攳㔵㘶㉣㥡づ㈷㤲攱㜰㉣ㄳ愹慣慥㑥㐶戳搹㘸㜵戸㈶ㅢづ㥢挹戸搱换ㄹ㘳㈳㝣㡣摥㑥慦㠹扤㍥㑥㡦㍡㘵愰挷て㕡㥤㠲㠱昰㐳挰㜲㤱㝥㄰㔴㝡ぢ㥡㤰戱ㄱ〴㤴㘹慤攸晡㘱戶㐱ㄶ〰㜳㈹挴㕥㤸ㅢ摢㔱昴敤ㄹ晥㘰攸攵㘹㥣㙡ㄳ挸〵收ち㠸摡㘱㙥ち愹挰㍣〶〳㜲㘰敡摣摢戸㘳愹搵㤰收㜳摢っ㑥戴搰て㐳ぢ㙥㥢摢愱戵挳搱户戸挵挲戱㔸㌸㘹挶慡愲㤱㙣慣扡㈶㔶㤳㡤㈵搲㤹㜰㔵㈶㕣㤹〸挷愲ㄱ㘳愰㌳㥣㤵昰㌱戶㜰㝡戲㜳っ㜲㝡搴愹慤搰ㄳ㙥㠷扢戹ㅤ〵㤵扥ㅡ㑤挸ㄸ〲〳扣㡢㜴㙥㠴㍡户㍡㥤摢㤸㌱搴㤱㡦愶昲㌸捡挳㔸㔲挳㈰ㄷㄲ㈷㐰搴㑥㘲ㅢ㐸㠵㐴㥢㡢㠴㜶ㄲ㑣ち㙦㔶㉤㠱㜸㉡㄰〹㙥㈸捣㐷ぢ㍣摢摡昹戴㔳搰户昰搴㔴挷ㄲ㠹㜴㘵㈴㤹慣㐹挷㙡㘲搵愹㠴㤹㌶捤㔸愴㉡㤹㠸愷㉢挳㜱㐳愶昵ㄹ攳㔴昸ㄸ摢㍢㈳㕥挳摥づ㑥㡦㍡㌵ㄲ㍤挱搳攰挶㜳〶㔴晡㤹㘸㐲挶㡥㌰挰扢㐸㍢ぢ㕤晦㘶戵ㄶ戲㠰捤㙡ㅤ挴摥捤㙡㤴ㅤ㐵㑦㜰㔴攷㐰㉦て㐳㔵㘱挸〵收㜹㄰戵挳㡣㐲㉡㌰㔳㉥㤸㍡㘱捡㘶戵㌰㤰ㅢ㘷敦㘹愱㕦㠴ㄶ摣㘲㜶㘸敤㘲昴敤捤慡戲㌲㤳挴戶ㄴ㑦搶㈴㘳昱㜰㉡㔵㙤㔶㈵愳㤹㜴㜵㈶㙥挶慢㌳愶㈱ㄳ晢㡣戱ㅥ㍥㐶挲ㄹ㥣㜰慢㜲㝡搴愹㌱攸〹户㝤摣摣㉥㠷㑡扦〲㑤挸搸〹〶㜸攳昲㍣㘵〴愵ㄳ㡢戱戳㈳ㅦ㑢攵戵㤴敦㠲㈵戵ぢ攴㐲攲㝡㠸摡㐹㡣㠷㔴㐸散敥㈶挱愳㤵㤰㤸ㅤ㐸㘲〲㥣㘸愱摦㠴ㄶ㈴㈶摡愱戵㥢搱户㐸挴愳㤵搹㑣㉣ㄵ㡢㘶昱扣敡㜴㈲㤱㑣㥢㤵愹㔴㍡㤳㠹愵慢愳戱捡戰㌱挹ㄹ捥〶昸ㄸ㤳㥤㥥ㅣ㤸愶㌸㍤敡搴㜴昴㠴挴㜴㌷㠹摢愱搲敦㐰ㄳ㌲㘶挰〰敦㈲㥤〷㈶㥤㐷㈲㥤挷ㅤ㘳㔷㐷㍥㤹捡㝢㈸㥦㠲㈵㌵ㄳ㜲㈱㜱ㅦ㐴敤㈴㘶㐳㉡㈴㜶㜱㤱搰ㅥ㠰㐹攱ㅤ㙣攷㐰㍣㥣㘶㠷ㅢ敥ㄳ㐶ぢ㍣扢摢昹戴㠷搱户昰㘴搳昱㐸㉡ㄱ㐹㔴愷㈳㘶っ㕢㐷㉡㡤愳㑦㘵扡㉡㔱㙤挶捣㥡敡慣戱㠷㌳挶㐷攰㘳捣㜵㝡㡦戲㈷㤳敦㡣㑦㥤摡ㄳ㍡挱㤳㜰攳㜹ㅣ㉡晤〹㌴㈱㘳〱っ昰㉥搲㥥㐴搷扦㠳㍤〵㔹挰づ昶㌴挴摥ㅤ㙣㉦㍢㡡扥ㅢ㌳㍦ぢ扤㍣㈹㔷敤〳戹挰㝣ㅥ愲㜶㤸晢㐱㉡㌰㐷扡㘰敡敤㥢搵昰㐰㙥㥣㘸㐷㄰㍣昹ち㉤戸敤㙦㠷搶㕥㐶摦收ㄶ慢愹挲㔷㕢㈶ㄵ㑦愶㘲㤱㐸㌶㤹㌵㔳昱捡㌰づ㔲㘶㘵戸㈶ㄶ㌷敡㥣攱扣〲ㅦ㘳愱搳㤳捤㉡改昴愸㔳ㄹ昴㠴摢㌶㙥㙥慦㐳愵扦㠱㈶㘴㤸㌰挰㍢㙦戳捡㍡昲戹㔴扥㑢㠷㕡㉣愹挵㤰ぢ㠹昷ㄹ㥥ㄲ晥ㅤ〰愹㤰搸挲㑤愲晤㔰戳㜹㈰㠹〳攱㠴㈰㜸收㄰㕡㤰㘸戰㐳㙢㥦愰㙦㤱愸㠹㘴攳戱㜰戸㈶㠱㙦晤㔸挴捣㈴慢攲㤱㐴㘵㌸㥡㡤㐶慡㔲搹㥡㑡愳搱ㄹ捥愷昰㌱㥡㥣㥥ㅣ㙡㘴㑡㥤昱愹㔳㉤搰〹㠹㡤摤㈴扥㠴㑡晦ち㑤挸攰㈴㌹摥㜹㠷㥡㌶㐷扥㌷㤵摦搱㠱㑦㠰㔰换㈰ㄷㄲ㍦㌰㍣㈵晣㕢づ愹㤰㈸㜳㤳㘸摦㈶戴㐰ㄲ㉢攰㠴㈰戸搲㠷ㄶ㈴づ戱㐳㙢扦愲㙦㤱㠸㐴愲搵愹㘸㈲㔱ㄹ㐹㘴㘳攱敡㘴㜵㔵戸扡愶㌲㔲㥤㡤㐶㉢慢㌳㌵㈹攳㔰㘷㌸扦挱挷昸戳搳㤳㙤㐲愶挹ㄹ㥦㍡戵ち㍡㈱㔱攴㈶愱㑡愱㉦㐶ㄳ㌲㡥㠰〱摥㜹摢挴㤱㡥㝣㈱㤵㍤改㤰挴㤲㕡つ戹㤰攰㍦㍢搰㑥攲ㄸ㐸㠵挴昷㍦扢捥㙡摡㐹㝣ぢ㘹晥㔹つ㈷戹㌱㐶㔴㙣㈲ㄴ㐸ㅣ㙢㠷搶晡愲㙦㤳㠸㔶㈶㌲戱㘸㌸ㄵ挳ㄷ㜸㌶ㄵ慤㠹㔷挶㔳㤵㌵昱㥡敡㐴㌸㕥㤵っㅢ挷㌹挳改〷ㅦ攳㜸愷㈷㈴㑥㜰㝡搴愹扦愲㈷㈴扥挰㘰摡捦〶晢㐳愵㙦㠲㈶㘴㜰㌲ㅢ敦㍣ㄲ愷㌸㜲㍥㔲㐲ㅦ㐸㠷挵㈴戱〶㜲㈱㌱㠸攱㈹攱摦改㤰ち㠹昷摣㈴摡昷㡥㜷〲㐹㜰攲㕡㐸っ㐱㈸㤰㌸搳づ慤つ㐵摦㈶㤱㑥㘷昰㤸捥ㄴづㄶ㔵晣户ㄲ㤲㤹ㅡ㌳㤶挸㈴愲愰ㄱ捦㈴戲挶㔹捥㜰捡攱㘳慣㜵㝡戲㜷慣㜳㝡搴愹㜳搱ㄳㄲ慦戹㐹㔴㐰愵㙦㡢㈶㘴㜰㠲ㅡ敦扣扤攳㝣㐷捥摢㈷昴ㄱ㜴㘸收㍡㕦〸戹㤰搸㤱攱㈹攱摦挵㤰ち㠹攷摣㈴ㄶ㜰㍤㜹愶晢㑣㈰㠹昵㜰ㄲㄲㄱ㠴〲㠹㑢散搰㕡ㄴ㝤㡢㐴挲っ㥢改㘴㔵戸㉡ㅤ挷愶㔱㔵㕤㕤㤹㠹㤸搱㑣㌲ㄱ㑢挶㑣㥣〶ㅢ㤷㍡挳愹㠴㡦㜱㤹搳㤳㌳㕤㤹愲挶〰㜴敡搴㔵搰〹㠹挷摣㈴慡愰搲慢搱㠴㡣慢㘱㠰㜷摥㤹敥㌵㡥㝣㈹㤵㘳改戰っ㑢敡㍡挸㠵挴㌸㠶愷㠴㝦㌷㐰㉡㈴敥㜵㤳㘸摦㈶敥づ㈴㜱㈳㥣㠴挴㈴㠴〲㠹扦搹愱戵挹攸㕢㈴慡挲㌸㘲攲㈴㌶ㄱ〹㔷攳扢愳㍡㤵慣慣づ愷攲搱㔸慡㉡ㄳ㡦㘴慢つ㤹㝢收〸愷挰挷戸搹ㄹ㥣㙣ㄳ㌲敤散攸搴㙤搰〹㠹摢摣㈴㘶挰㑤摦ㄵ㑤挸戸ㅤ〶㜸攷㙤ㄳ㜷㌸㜲㍥㙤㐲㥦㐳㠷挳戰愴敥㠲㕣㐸散〱㔱㍢㠹扢㈱ㄵㄲ搷〵㤲戸㈶㤰挴㍤㜰ㄲㄲ昳ㄱち㈴敥戵㐳㙢㝢愲㙦㤱㐸㐵愲㘶㑤㈴ㅤ慤愹愹挴㕥㤱㐸愴攲㔵戱慣㤹㡤挶ㄲ搱㥡㜴㜵㔵愵㜱㥦㌳㥣〵昰㌱敥㜷㝡㐲攲〱愷㐷㥤㝡ㄸ㍤㈱㜱㤹㥢挴扥㔰改晢愱〹ㄹ㥣ㅣ挶㍢㡦挴愳㡥晣㈸㉡㤳㜴㔸㑤ㄲ㡦㐱㉥㈴搲っ㑦〹晦㥥㠰㔴㐸㥣敢㈶搱㝥挴㍣㍢㤰挴㤳㜰ㄲㄲ㡢㄰ち㈴㥥戲㐳㙢㡢搱户㐸愴㙢㜰敡ㄵ捤搴㘴攳㠹〴づ㥡㌵挹㜸㈴㕡㠵昳昶捡ㄸ晥㝤㤵捡㘴戵㈱㜳挴ㅣ㘱㍤㝣㡣㘷㥣挱挹ㄱ昳㔹愷㐷㥤㝡〱㍤㈱㜱扡㥢㐴㈳㔴㍡晦㘵㥡㤰挱〹㕦扣昳㡥㤸晦㜴攴挷㡢㤲づ㈷㜰㥤㕦㠶㕣㐸㉣㘵㜸㑡昸昷㉡愴㐲攲㜸㌷㠹昶扤攳搸㐰ㄲ晦㠲㤳㤰㔸㠱㔰㈰昱㥡ㅤ㕡㍢〴㝤㡢㐴㈴㥥捣㘶ㄲ㤵挹㠴㠹㙤㈲㕤㠵㉦㄰㥣㕤㔵㔷挶戳戱㙣㌴㙤㘶㈳㠶捣晢㜲㠴㠷挲挷㜸挳ㄹ㥣㙣ㄳ㙦㍡㍤敡搴㍢攸〹㠹㈳摤㈴㔶㐲愵慦㐲ㄳ㌲摥㠵〱摥㜹摢挴㝢㡥㥣て愲搰㡦愶挳ㅡ慥昳〷㤰ぢ㠹扦㌰㍣㈵晣晢〸㔲㈱戱摣㑤㠲㈷散㜲挴㕣ㄶ㐸攲㘳㌸〹㠹ㄳ㄰ち㈴㍥戱㐳㙢㈷愲㙦ㅦ㈷慡㌲㤱㜰㈴㥣㠹㔷㐶挲戱㘴㌲㥤捡㠴捤㐸㔵㔵㜵慣㍡ㄶ捦㔴㤹㘱攳㔳㘷㌸㈷挱挷昸捣改挹戹昹攷㑥㡦㍡昵ㄵ㝡㐲㘲㠹㥢挴愹㔰改㙢搰㠴㡣慦㘱㠰㌷㙥㈳挶愰昴愷搸昰搴摢昸挶㤱昳㠹ㄴ晡㔹㜴㔸㠷㈵昵㉤攴㐲㘲ㅤ挳㔳挲扦敦㈱ㄵㄲ㔹㌷㠹昶敦㡥㑣㈰㠹ㅦ攰㈴㈴捥㐳㈸㤰昸搱づ慤㥤㡦扥㐵㈲㤶愸㡡㤹㤹捡っ㜶㡣㌰㤶㤳愹㌸㡥づ㘶㍡㥤慣づ挷搳㤱㘴挴昸挹ㄹ捥〵昰㌱㝥㜶㝡昲摤昱㡢搳愳㑥晤㡥㥥㤰搸摦㑤㘲㍤㔴晡㈵㘸㐲挶ㅦ㌰挰㍢敦扢㠳㘳ㄴ昹〵㔴㕥㐹㠷ぢ戹捥挵㤰ぢ㠹慢ㄹ㥥ㄲ晥㜱㑡㔵㐸捣ぢ㈴㌱㌷㤰㐴㈹㥣昰挶㠳慤㄰ち㈴㌸㠹捡㘸摡つ攸㕢㈴㌲搱㔴㘵㌵㝥㘳㘰敤攳㌸㑡挶㔲搵搱〴㝥摢㔶愷㈲㌵攱ㄴ捥㉤㡣㥥戶㡦㝥㈳㝣㡣㌲愷㈷㈴㜴愷㐷㥤敡㡤㥥㤰㤸改㈶戱〱㉡晤ㄶ㌴㈱愳てっ㠲㐸昴㜵攴㝣㐶㠵㝥㈷ㅤ昸㤰〹㘵㌸攱晦捥昰㤴昰㙦㘳㐸㠵挴挴㐰ㄲ攳〳㐹昴㠷ㄳ摥㈸㈸㐲㈸㤰搸挴づ慤摤㡦扥㝤㥣㐸㔴㐷㙡㙡ㄲ攱㜰㔵摣㡣㈵戱㈹愴㙢戲搱㜰ㅡ扦㐳㤲㌵ㄹ㝣㡦ㄸ〳㙣ㅦ晤〱昸ㄸ㥣㌹攵㜸㜴㈱戱㤹搳愳㑥㜱㐶㔴㐸㡣㜱㤳㜸〴㉡晤㔱㌴㈱㘳㄰っ㠲㐸っ㜶攴㝣㔸㠵晥㈴ㅤ昸戴〹㈵㔳㥦ㄴ㍤捤昰㤴昰㙦㈸慣㠵㐴㌸㤰挴愸㐰ㄲ攵㜰挲ㅢ㑦㡢㐶㈸㤰ㄸ㠶づ愳㘹㉦愰㙦㙦ㄳ㈹晣㝣慦挱挵㡤㜰㜵㌸ㄶ㑦攳㕡㔹㘵ㄲ㍦敡㜱昶㥤㡡㔶攳㌷㤸戱戵敤愳扦〸ㅦ㠳戳愱㌹ㄲㄵ㑥㡦㍡戵㍤㝡㐲㘲㝢㌷㠹㔷愰搲㕦㐵ㄳ㌲㜶㠰㐱㄰〹捥㝤㡡晣㘶㡥昵㑤㍡㙣挰㤲ㅡ改㠴㝦㥢攱㈹攱摦㈸㐸㠵挴㔶㠱㈴〶〷㤲ㄸつ㈷扣㡢昴昷ㄱち㈴挲㜶㘸敤〳昴㉤ㄲ攱㉡戳扡㍡㥢挱昵㡢捡㘴慣戲㍡㤵㐲搷挴㘴㐳㜵㌸ㄲ㠹攳愴搳㠸搸㍥晡㠷昰㌱愲㑥㑦戶㠹㑡愷㐷㥤攲捣愵㤰搸搴㑤攲㔳愸昴捦搰㠴㡣㉡ㄸ〴㤱攰㝣愶挸昹昸ち晤㙢㍡昰昹ㄳ㑡愶㈸㈹晡㌷挳㔳挲扦㥤㘱㉤㈴㝡〷㤲〸〵㤲ㄸぢ㈷扣㜱㕦㌲㐲㠱〴㈷㈵ㄹ㑤晢ㄱ㝤㡢㠴ㄹ㡦㐷慢㤳㘶㔵戴㌲ㄵ㡢挵㜱㡥㘹㘶戰㙢㔴攲㠲㔷㌸㤱㡤㈶搲挶㌸摢㐷晦〹㍥挶㜸愷㈷㈴㈶㌸㍤敡ㄴ㘷㈳㠵㐴㠹㥢挴㙦㔰改扦愳〹ㄹ㔳㘰㄰㐴㠲㜳㤴㈲扦㥦㘳敤愱愱㜹㠰敢㍣摤〹㕦ち㔱㍢〹㑥㍢ち㠹㥦㝦㜲晤ㄶ㙤晦敥昸ㄱ搲晣摦愲扢挱〹㙦㔴㤲㈰ㄴ㐸捣戴㐳㙢㈱昴㉤ㄲ㥣㙢㑡㘵㑤㥣㙡㘷㜰ㄵ㌰㥤㐹㘲㉥㉡ㅢ㐹愴挳愹㜰愲㈶㔵㔳㘳捣戲㝤昴㕥昰㌱㘶㍢㍤㈱㌱挷改㔱愷收愲㈷㈴扥挱㘰摡㝦㡢昶㠳㑡㌷搰㠴㡣㕡ㄸ〴㤱㤸攷挸昹㐰ぢ㝤〰ㅤㅥ挳㤲㌱ㅦ㜲扣㔱搲〱㔱㥦ㅥ愵㝢愳戳㤳㙦㥥㉡昸㑥昶ㄱ晥㝦㙡㘰ち晥改〰搶攲ㄴ昵挰㉤扣搶㡤慦㈵挵㘳晥戳㔸㥣〹攳㝤敦晣㉢晤〸敢晡㝦㠸挳捦㌷㌷㌷挶㠸㐳昰愷て挴ち㤷㜲㑥㉦ㅣ㌴挴㡥晥挵㌹㌸ㄶつ㘸㥣搱㡡ㄹ㌱晣换㠵昳㥡㈷戴晦戳㜷ㅢ㌹㌳㘵㈳㥣㈷攰㔷攴㈴ㄳ㔲慤㜸㘶㐲㥢改戸捤㘹㘹昷挳ㄳ攵㌱攷〹挵〸㍥㉦㝦㐰慥攷扡㜱㜸㔰㑥㍡〳て晡收搳㌲㥣㠸慤戸㜷戶愴戸㠷ち扣㤷摦晥〷敥㜸愷㌰愳攱㕦㜷㤸㤱㈱㠰㐱〱户㑤㑦慣㙦㤳挷づっ㠶㕥改㥣㐰搵〶ㄱ搳搸㙤收㙣ㄳ㉢㝤て㥦㐳㤷㔳㜸愹㌳㈱㌷换㤰扥㈵攲㈹㙥搹㡣㐶㔱扦㍡㜴戰ㄷ攳摥㘵捦敢慢㜱㜶㜷扣昵晦㌲晢晦挶昸㝥ぢㅤ㡦㍦愹昲㌵ㄳ㑡摦㕡㜹挱搷㔷敤㔴㜱摥昵㝦搸晦㕦㘹㜹㝣㌵慥㔲㕥て㡣挳晣㉢㜶㐶㐸昵户搹扣挳收㕤㌴敡㑤っ攲㔵摣㄰㥤昷㥣昴㌷㙣㠵晦㌹改挶㈲㐴挲ㅢ攵㍥ㄸ㙦㥦ㅥ敡㐰㜴戸搳愸搷攰挱㉤㤵慢慡㔷㜰㉤ㅢ㈱收〶愶昴〶戴摡㜶㤰㔹㈴搵换戰㜳搶㍦愴敦㐰攳㈶㤸㌸愲㝥〷愱搳㍤㈴㉤㡥㐷㤷㤱ㅣっ㡦㈰㈴捦摢㙢㥥㠷攴㌹㕢攱㝦㜲扡戱〲㤱昰㉥搲㐷㕢㐸づ㐳㐷㤰㍣〳㡦㜶㈴ㄱ慥㈵愷〹㉤㈴㥣㠰搴㉡㜳㐸㥥昰㈰㠹㐳搱敦㈸㤸㜴㡦〲㘷ㄹ挵愳换ㄴ㡥㠳㐷㄰㠵㐷ち㔱㜸搸㔶昸ㅦ㥦㙥㥣㠰㐸㜸ㄷ改㍢㔹ㄴ㑥㐶㐷㈸㍣攸愶㌰㤶ㄴ㌸ㅢ㘸㔱攰㍣愳㌶㉥㐷攱㕥て㠵〹㌴㕥〳㤳昶つ攳っ㜴扡㠷㠴㌳㡢摤㐳㜲づ㍣㠲㤰摣㔹〸挹ㅤ戶挲晦㐰㜵攳㍣㐴挲扢㐸㥦㘶㈱攱㙣愱㈰戹捤㡤㘴〶搷㜲㍤㔴ㄶㄲ㑥㈱㙡扢攵㤰摣散㐱㌲ぢ㡡㝥㤷挳愴㝢ㄴ慥㜰㍣扡扣㘱㕣ぢ㡦㈰ち搷ㄷ愲㜰㥤慤昰㍦㔵摤戸ㅥ㤱昰挶搴㠸㐵攱㈶㜴㠴挲㌵㙥ち昳㐹㘱〳㔴ㄶ〵㑥ㅦ㙡ぢ㜲ㄴ慥昰㔰搸㥢ㄴ㙥㠷㐹昷㈸㜰㡥㔰㍣扡㑣㠱㌳㠵㐱ㄴ搶ㄷ愲㜰戱慤昰㍦㕡摤攰〴㈳摥愸㐹戱㈸㍣㠴㡥㔰戸搰㑤㈱㐹ち㥣换戳㈸㜰㤶㔰㑢攷㈸㥣敢愱㘰搲昸㔱㤸戴敦ㅥ㡦愳搳㍤㈴㑦㌸ㅥ㕤㐶挲昹扥㈰㈴㘷ㄵ㐲㜲愶慤昰㍦㙣摤㜸ㅥ㤱昰㐶㔱㡢㠵攴㈵㜴〴挹改㙥㈴㡤㕣换㔷愰戲㤰㜰〲㔰㙢捥㈱㌹挵㠳攴㈰㈸晡扤づ㤳敥㔱攰㉣㥦㜸㜴㤹挲扢昰〸愲㜰㐲㈱ち挷摢ち晦ㄳ搷㡤昷ㄱ〹㙦ㄴ挰㔸ㄴ㍥㐶㐷㈸ㅣ敢愶戰㠲ㄴ㍥㠵捡愲挰挹㍦敤搰ㅣ㠵搵ㅥち㠷㤱挲㤷㌰改ㅥ〵捥昰㜵㡦挲㜷昰〸愲戰戲㄰㠵挳㙤㠵晦戱敢挶て㠸㠴㜷㤱㝥㤴㐵攱ㄷ㜴㠴挲㥦摤ㄴ㡥㈶㠵摦愰戲㈸晣㡡㈵敤㉦㌹ち换㍤ㄴ㡥㈳〵㠵ㄵ敡ㅥ〵捥敥㠹㐷㤷户㠵㥥㌰慦攰搸㝤㈷㔷慤㠵㈸戴搸ち晦戳搷つㅤ㤱㠴挲挹ㄶ㠵㍥攸ぢ㠵㈵㙥ち愷㤲〲愷收㉣ち㥣昴搳㑥换㔱㘸昰㔰㌸㠳ㄴ晡挳〴敦㙥㥣㘲㜲㘶㑦㍣扡㑣㘱㈰捣㉢〲㈸㉣㉡㐴㈱㙢㉢晣て㘰㌷〶㈱㤲㔰㌸挷愲㌰〴㝤愱㤰㜱㔳㌸㡦ㄴ捡愱戲㈸っ挵㤲㜶㐱㡥挲㐲て㠵㡢㐸㠱ㄳ㜵㜸㜷㠳〲㘷昵挴愳换ㄴ㌸户㔷ㄱ㐰㘱摦㐲ㄴ昶戱ㄵ晥愷戰ㅢ㍢㈲㤲㔰戸摣愲㄰㐱㕦㈸散攵愶㜰㈵㈹㜰㑡捥愲挰挹㍥敤敡ㅣ㠵㜹ㅥち搷㤲㐲ㄵ㑣昰敥〶〵捥攸㠹㐷㤷㈹㜰㕥慦㈲㠰挲㥣㐲ㄴ㘶摢ち晦愳搸㡤㜱㠸㈴ㄴ㙥戲㈸㑣㐲㕦㈸捣㜴㔳搸㐰ち㥣慡戳㈸㜰愲㑦扢㌵㐷㘱扡㠷挲敤愴㌰〳㈶㜸㜷㠳〲㘷昳挴愳换ㄴ㌸愷㔷ㄱ㐰㘱㔲㈱ちㄳㅤち扥攷戱ㅢ㝢㈰㤲㔰戸挷愲㌰ㅦ㝤愱㌰摥㑤攱㍥㔲攰㔴㥣㐵㠱㤳㝣摡〳㌹ち㍢㝢㈸㍣㐴ち晢挲〴敦㙥㔰攰㑣㥥㜸㜴㤹㐲ㄲ收ㄵ〱ㄴ慡ち㔱㐸搸ち晦㐳搹㡤㌴㈲〹㠵挷㉤ち㡢搰ㄷち㌱㌷㠵㈷㐹㠱搳㜰ㄶ〵㑥昰㘹㑦攷㈸㠴㍤ㄴ㥥㈵㠵㐶㤸攰摤つち㥣挵ㄳ㡦㉥㔳㘸㠵㜹㐵〰㠵ㄱ㠵㈸っ户ㄵ晥㈷戳ㅢ㑢ㄱ㐹㈸扣㘴㔱㔸㠱扥㔰搸摥㑤攱ㄵ㔲攰ㄴ㥣㐵㠱㤳㝢摡扦㜲ㄴ戶昱㔰㜸㥤ㄴ㔶挲〴敦㙥㔰㔸攵㜸㜴㤹〲攷昱㉡〲㈸っ㈹㐴㘱㉢㕢攱㝦㍣扢昱ㄷ㐴ㄲち敦㕡ㄴ㌸㠷㈷ㄴ〶扢㈹扣㑦ち㈷㐱㘵㔱攰挴㥥昶㘱㡥挲收ㅥちㅦ㤳挲愹㌰挱扢ㅢㄴ㌸㝢㈷ㅥ㕤愶挰㌹扣㡡〰ち晤ぢ㔱搸搸㔶昸㥦搱㙥慣㐳㈴愱昰愵㐵㠱昳㜷㐲挱㜰㔳昸㥡ㄴ㉥㠰捡愲挰㐹㍤敤摦㌹ち扤㍤ㄴ扥㈳㠵昵㌰挱扢ㅢㄴ㌸㜳㈷ㅥ㕤愶挰昹扢㡡〰ち㍤ぢ㔱搰㙣㠵晦㐱敤〶愷晤㠴挲㉦ㄶ〵捥摤〹㠵ㄲ㌷㠵摦㐸攱㐶愸㉣ち㥣搰搳晥挸㔱㈸昲㔰㔰㜸㠰㘳扦つ㌰挱扢ㅢㄴ㌸㙢㈷ㅥ㕤愶挰戹扢㡡〰ち扦晣㔸攰挲摣捦戶挲晦戴㜶㠳㔳㝥㐲愱㈷挶㡥ぢ㜳昷愱㉦ㄴ㝥㠴挷㐷㔸㍢戹㌰愷㐳愹㌸攵㘶㔱攰㘴㥥搶ぢ㌲晢挲摣户戰㝤て戶搶戵捡㍥愴昰〸㑣昰敥〶〵捥搸㠹㐷㤷㈹㍣〹昳㡡〰ち㕦ㄶ愲昰㠵慤昰㍦戲摤攰㜴㥦㔰攸㙦㔱㜸ㅥ㝤愱昰㤹㥢挲〰㔲攰㜴㥢㐵㠱ㄳ㜹摡㘶㌹ちㅦ㜹㈸っ㈴㠵㔷㘰㠲㜷㌷㈸㜰戶㑥㍣扡㑣攱㑤㤸㔷〴㔰㜸户㄰㠵㜷㙣㠵晦戹敤挶摢㠸㈴ㄴ㠶㔸ㄴ㌸㕦㈷ㄴ摥㜲㔳㈸㈷㠵て愱戲㈸㜰ㄲ㑦摢㍡㐷攱㌵て㠵ち㔲攰攴ㅢ摥摤愰挰㤹㍡昱攸㌲㠵慦㘱㕥ㄱ㐰攱愵㐲ㄴ晥㘹㉢晣て㙦㌷晥㡤㐸㐲㘱㠴㐵㠱㜳㜵㐲攱〵㌷㠵ㅤ㐹攱㈷愸㉣ち㥣挰搳㐶攷㈸㍣攳愱㄰㈱〵㑥扣攱摤つち㥣愵ㄳ㡦㉥㔳攸㠱㈳㔳㐵〰㠵挷ぢ㔱㜸捣㔶昸㥦攰㙥㤴㈲㤲㔰愸戲㈸攸攸ぢ㠵㐷摤ㄴ㙡㐸愱ㄷ㔴ㄶ〵㑥摥㘹㍢攵㈸㍣攸愱㌰㤶ㄴ晡挱愴㝢ㄴ㌸㐳搷㍤ち〳攰ㄱ㐴攱㥥㐲ㄴ敥戶ㄵ㜹㡦㜱摦っ㤱㍡㝢㡣扢敢㥦㐷敦〷昴愵㔹摥㔷搸㉢㙢㠹㌹㈳㠷㍢ぢ敢ㅢㅡ攴愶扣摥㜸敡㜲ぢ晥㠱昲㤹㜸戸㌸㥥戵㕣㕢㙦晦愳户㌳昰搰㜱㍥挴搶㜹慥慦㉥㍤㍡㙢搹㌹㉤㜸搰㙦捦散㡣㔶㍣ㄴ㍥㔳㠶㝦㘰戹慤捤㙣㘹晡㕦㜸㈴㌳㙥㤳攴㔳㙥昰戲ㅥ挶ㅣ㜸㠷㈲㙦㍤っ㥣晥戲㥥搳㥥攳攱晣扢攳挵㝣㔸昳㝦昶㝣㜸㙤ㄲ㌶㌱攷搱㠸ㄹ搷攳挷㑢搴㕤昸㠸慤㘹攸㔵㐵㝦挸㤸㡢㡡㔱愷〹㝢㙤㉡㥡ㅥ昸㠷㠳㘵㑡ㅢ㑤㐸㥦〶㠹摣愹㉡㑤㔱改㐰㙣〶晥㤵攳㍤愳㝣㠲㐸㤱敦㕦て敦搵㡢㙢散扣㑡戶㠴㙢㐷㜳㠶晣捡散搹㔸㤷㙣㘹㐹慥㈸㙢慣㙢㌰㥢ㄶ戵㉤㉥慢㕢㠶㈹㔲㍣㌶ㅤ攳挰㍦㐵慥捦挰晦㉤搰搸摤戶㐶㐴㙥㤷摡慥㤰〶慦散㠶挰㤵㥤〹㝢㙤ㄶㅡ敦捡捥㠶挴戵戲慡〲戱戹挲捥㑢敤㠰づ㔷㐳摦ㅤ㤶敤挳ㄸつ〹㠷愱㤳㜹㠹扡㉥㌰㘵㉤㘳㤳㙦㡥敤㝣㡡㜸ㄷ戰挵㔶㐵㄰挳㤳㉥づ㠱愴㕢〰换昶㜴㍢搹改戴扤㈰つ㕥敢换〳㠷戰て散戵㝤搱㜸搷㝡㍦㐸摣挳ㄸ敢ㅦ〶㘷㤱㘴ㄸ晢挳戲㝤ㄸ㥣㤲㤱戵收㌰㑡搴㠵㠱㈹㤳㡣捤㤴戹戵㑥㔳攴㕡敢ㄹ晥㜴㥣愱㤱㜴㈶㉣摢搳㜱敥㐳搲昱戳㉥㔱敢〲搳㉤㘶㙣㝥慥戹㜴〷㔰攴㑡㌷摦㥦㙥㙦㈷㕤〳㉣摢搳㜱㤲㐱㌶慤㐶㐸㠳㈱慦〹ㅣ㐲㌳散戵㈵㘸扣㤰て㠲挴㍤っ捥㔳㜸㍥㙢搳ㄹ㐶㉢㉣摢㠷挱ぢ晢慥戵㍥㈱㌰攵㌲挶昶慥昵㜲㕦㍡捥〱㜸搲ㅤ攴愴㍢挴㥤敥㘰㈷㥤昵㤹慥づ㑣㜷ㄸ㘳㝢㍦搳㤵扥㜴㉢晣改づ㜳搲ㅤ攱㑥㜷㤴㤳捥晡㑣てぢ㑣户㥡戱扤㙢㜷㡣㉦摤搱晥㜴挷㌹改㡥㜵愷㍢搹㥢㙥㔹㘰扡ㄳ昲搳㥤攴㑢㜷慡㍦摤ㄹ㑥扡㤳摤改㜸昱㔵㍥㍢ぢ㘶㜳㘰扡㌵㡣敤㠵㜹扡㉦摤㜹晥㜴扣ㄶ㉢㍢挸㤹敥㜴扣捡㈹改慣愳搰攲挰㜴敢ㄸ摢㝢ㄴ㍡挷㤷敥㑡㝦㍡㕥昴㤴㜴攷戹搳昱㜲愲㙢敤㤲㠱改㉥㘴㙣敦摡㕤散㑢户挱㥦敥㜶㈷摤㈵敥㜴扣㙥攷㑡户㑦㘰扡换昳搳㕤改㑢挷㑢㝣㥥ㅤ攱㈱㈷摤搵敥㜴扣㐰㈶改慣㉤戳㌶㌰摤㜵㡣敤摤㌲㙦昰愵攳戵㌴㑦扡㘷㥤㜴㝦㜳愷㝢挹㐹㘷㙤㉡㌳〳搳㙤㘰㙣㉦捣㕢㝤改㕥昱愷㝢摤㐹㜷扢㍢ㅤ㉦昹挸摡㌵㐲㕡愲愶〴愶扢㡢戱㜹㈰换ㅤ㑢敦愶挸㜵㉣㝤摦㥦敥㘳㈷摤扤戰㙣㍦㠸昱摡㡡愴戳戶捣㕤〲搳㍤挰搸摥㉤昳㈱㕦扡慦晤改扥㜳搲㍤攲㑥挷㡢ㄸ慥㜴㔵㠱改ㅥ换㑦昷㠴㉦摤㙦晥㜴扣愶㈱㍢挲㔳敥㜴扣㕡攰㑡ㄷづ㑣昷㉣㘳㝢搷敥㜹㡡㕣㌰㜹㘱挱戳愹昴㠱㐰搲扤㠸㠵㜶㤸晣㔹敥㑡户㐳㘰扡㤷㘱攴㑢昷㉡㐵慥㜴晣〵敦㐹挷㕦改㤲敥㌵㉣戴愷攳敦㕦㔷扡㘱㠱改摥㠴㤱㉦摤摢ㄴ戹搲㤵愳敦㐹挷㥦挳㤲敥㕤㉣戴愷攳て㑤㔷扡㐱㠱改㍥㠰㤱㉦摤㐷ㄴ戹搲敤㠸扥㈷ㅤ㝦㜷㑡扡㑦戰搰㥥㡥扦攸㕣改㌶〹㑣昷㌹㡣㝣改扥愴挸㤵㡥㍦晥㍣改昸〳㑦搲㝤㡤〵㈷㕤㈹捦戱扢晣〳㠰昵㙦晤昱㔳愹挱㑣昳㥦つ㥡㠸㝦㡡㘳㐴〳㑥攴扢昰㙦晤㝣㠳㍣㡡㘷敥㡣愱晦摢㕥㘰愷ㅦ捦㥦戹㔰㠶㍦摣扤㡤ㅥ〷愵㝦㑢㌱㑦㝦挵攳㍢㝢㐱㍣㜸慡㥢昳愸㐵㑦㍣扥愷㜸扥慤搳㝦戰ㄷ挴㠳㘷慢㌹て㥥㜵㡡挷㡦ㄴ昳㘴㤳㍡晤㈷㝢㐱㍣㜸㘲㤹昳㐸愲㈷ㅥ㍦㔳㥣戶㜵晡㉦昶㠲㜸㤸㜶挷㕡て㥥昷㠹挷慦ㄴㅦ㘰敢昴摦散〵昱攰改㕤㉥〷㑦搳挴攳㜷㡡㜹㜶㐶㥤晥㠷扤㈰ㅥ慤㜶挷捡挱戳㉣昱㈰㍢戵摣昱㔰散㤱㈵晥晡昱㘴㡡ぢ㤶〷㑦㤴挴愳㤸㌶㍣㐷愲㑥敦攱昶㌸挲攳挱㜳ㅤ昱㈸愱捤㌱㡥㐷愹摢㠳愷㌴戹ㅣ㍣㕤ㄱて㡤㌶㈷㌹ㅥ㍤摤ㅥ㍣㉢挹㜹昰㡣㐳㍣捡㘸挳㤳つㄹ㤵敥昶攰㠹㐵捥㘳㥤攳ㄱ愲つ捦ㄷ挴愳㤷摢㠳攷〶㌹て㝥敦㑢㡥摥戴攱㔷扥㜸昴㜱㝢昰敢㍤攷挱慦㙥昱攸㑢ㅢ㝥㙢㡢㐷㍦户〷扦愱㜳ㅥ晣昶ㄵて㠳㌶晣攲ㄵ㡦㡤摣ㅥ晣㤲捤㜹㙣㜰㍣㌶愶つ扦㍢挵愳扦摢攳㜶㡦〷扦〳㈵挷㈶戴攱搷㥦㜸っ㜰㝢昰慢㉥㤷㠳㕦㘳攲戱㈹㙤ㅥ㜲㍣㌶㜳㝢昰摢㉡攷挱㙦㈲昱搸㥣㌶晣ㄲ㤲ㅣ〳摤ㅥ晣挲挹㜹昰换㐴㍣戶愰捤昳㡥挷㈰户挷㡢ㅥて㝥ㅦ㠸挷㘰摡昰慢㐰㜲㙣改昶攰㘱㍦㤷㠳㠷㜴昱搸㡡㌶㍣㥡㡢挷㄰户〷㡦摣㌹てㅥ㤵挵㘳㈸㙤㜸㐰ㄶ㡦㜲户〷て扥㌹てㅥ㔸挵㘳ㄸ㙤㜸㑣ㄵ㡦慤摤ㅥ㍣㝥收㍣攴挰挶㝤㘸ㅢ搸㌸㉦㠳〷㌸戹㐰㔷〱㈹㉥摣换挱㡣㔶摢扡慤㜸㔰ㄳ慢敤㉣㉢㌹㠰搱捡ㄳ㡢〷㌲戱摡挱戲㤲㠳ㄶ慤㠶扢㘳昱攰㈵㔶㈳㉣㉢㌹㔰攵㔹昱㠰㈵㔶㍢㕡㔶㜲㜰捡ㅢㄷて㔲㘲㌵摡戲㤲〳ㄲ慤挲敥㡣㍣㌰㠹㔵挴戲㤲㠳㔰㕥㉣ㅥ㡣挴慡搲戲㤲〳㑦摥戸㜸〰ㄲ慢戸㘵㈵〷㥢扣㔸㍣攸㠸㔵㤵㘵㈵〷㤸㍣㉢ㅥ㘸挴慡挶戲㤲㠳㑡㕥㐶ㅥ㕣挴㙡㈷换㑡づ㈴戴昲戰攷〱㐵慣挶㕡㔶㜲昰挸㡢挵㠳㠸㔸㡤戳慣攴㠰㤱㘷挵〳㠷㔸㑤戰慣攴㈰㐱㉢捦㌶挱㠳㠵㔸㑤戲慣攴挰㤰ㄷ㡢〷〸戱㥡㘲㔹挹挱㠰㔶㥥㑦㠸〷〵戱㥡㘶㔹挹〱㠰㔶㥥㜵攴㠱㐰慣㘶㔸㔶戲搳攷㔹㜱攷ㄷ慢摤㉣㉢搹搱昳慣戸挳㡢搵㉣换㑡㜶敥㍣㉢敥攴㘲㌵挷戲㤲ㅤ㍡捦㡡㍢戶㔸敤㘱㔹挹㑥㥣㘷挵㥤㔹慣㙡㉤㉢搹㜱昳慣戸〳㡢搵㝣戱㌲ㅣ〰㡡晢愷㕣㌹扦敡〷㙢㐶㙤㈲㝣换昰〸㌶攷㐳㔱摣㌷挵攲㑡慦㠵攲敥㈸㡡㉢扣ち挳搹㉦ㄵ㜷㐵戱戸摣㙢愱戸昷㠹攲㌲㥦㠲㍢㥣㈸㉥昵㉡っ攷㜳㔵摣搹挴攲ㄲ慦㠵攲晥㈵㡡昵㍥〵㜷㈹㔱㕣散㔳㜰㉦ㄲ挵㐵㍥〵㜷ㅣ㔱㕣攸㔳㜰㕦ㄱ挵〵㍥〵㜷て㔱㥣敦㔳㜰㡦㄰挵㜹㍥〵㜷〲㔱㥣敢㔳㜰扢ㄷ挵㌹㍥〵㌷㜵㔱㥣敤㔳㜰敢ㄶ挵㍡㥦㠲ㅢ戴㈸搶晡ㄴ摣㠶㐵㜱㤶㑦挱捤㔶ㄴ㘷晡ㄴ摣㔲㐵㜱㠶㑦挱㡤㔳ㄴ愷晢ㄴ摣ㅥ㐵㜱㥡㑦挱㑤㔰ㄴ㙢扣㡡㕥晦て㝥ㅣ㠵ㄱ</t>
  </si>
  <si>
    <t>㜸〱捤㥤〷㥣ㄴ攵晤晦敦㌹敥㠶㥢〵㘴ㄴ㔰ㄱぢ愰ㄷ〵ㄴ㜷昷昶㙥㜷㔱愴ㅣ㐵㤴愲ㅣ搸攳戹㘵ㄶづ慦攰摤搱㌴〴愲挴㠶㍤㔸㔰ㄱ㕢戰户㈸㠹ㅡ㘳㙦戱愳㠹摤搸㙢散扤晢晦㝣扥㌳㜳㍢㌳㍢㝢㈵扦晣㕦慦㉣扢て昳㝣敢㌳敦㥤㤹摤㥤攷㍢㜳㈵慡愴愴攴ㄷ㍣昸㍦ㅦ㘵㕣搸戶㙥㔹㕢扢搹㌴扡戶愵戱搱捣戴㌷戴㌴户㡤㥥搰摡㥡㕡㌶扤愱慤扤ㄷっ戴晡〶攸摢捡敢摢ㅡ㡥㌶㉢敡ㄷ㥢慤㙤㌰㉡㉦㈹愹愸搰㑢愱ㅦ㙣扦っ愷愳搳㑢㉦㘳〳慢ㄲ㕤㘳搳㥢㑤〵ㅢ㥤㑤㠸㑤ㅦ㌶㝤搹昴㘳戳ㄹ㥢晥㙣っ㌶㥢戳搹㠲捤〰㌶〳搹っ㘲戳㈵㥢慤搸㙣捤㠶昹昵㙤搸っ㐱搳㜷㕢㌴㜳㙡㈷捥㑡㉦挰摡搴戵户戴㥡扢づ㍤挰ㅡ昳搸㐸㘴㜴㘴㜴㌴ㄹ慤ㄹㅤ摥㜵㘸敤愲挶昶㐵慤收搸㘶㜳㔱㝢㙢慡㜱搷愱晢㉤㑡㌷㌶㘴昶㌵㤷捤㘹㌹搲㙣ㅥ㙢愶挳㔵改㔴㉣ㄱ㠹㔵㔷攷㤲挹㐴摦敤㄰㜹㘶敤挴晤㕡捤㕣摢㝦㉢收昶㡣㌹慢㜶攲攸㤹㘶晢㝦㉢收づ㠸㠹㤰㤳㕡㥡㔲つ捤晦愵愰攵㝣㑦慢㈷㤹㤹〶扥昹愶搹摡搰㍣㙦㌴㠶敤〱㡤㕥㝣昴㠴戶戶㐵㑤ぢ戹ㅤ搵㥡㡤㡤戳捤㥣扣改㑤㤳摡摡昷㑢戵㌶戵昵㙤㈲㍦戳搵㙣捥㤸㙤㥢㌵㑤㕥㥡㌱ㅢ㙤挳戶㡡愶〳㔲慤㌳㔳㑤㘶ㄹㄷ晡㌷㔹敦攱戴慣搹摣摥搰扥慣㕦搳摣㌶㜳㜶慡㜹㥥㐹㤳昲愶愹㡢ㅡ戲慡慣っ捦㤲㕥㍢〷㡤㑣摥㈸㡣愷愹㜶㝥慡戵㕤㝡㝣ぢ㈳㐱戶慥捤㐵搶挲㌳㉥㙥㔲㐳㝤㕥㝣捦敡ㅡ㥡昶㌵㕢㥢捤㐶㈶攱㍢㌹捡㘷㈴㠰慣昷愱㠳㤴戳㍡㝣㤷㔴ㅦ㝢攷攳扡㌰㡢㌶ㄴ捤攰㤹㉤慤㑤搸㈰㘷㤸愹收戱㤱㕤敢摡戳㤳捣挵㘳挳愳㈳搵晡㌰愸昵攱㌴摣ㄱ㡤㌱㌱搵㘶づ慤㕢搸㙡愶戲㘳㈲挹昰ㄸ㝤㈷敡㉢搱愸戲ㄷ戱愳扢挳㜳㘷㉢慤㑦㤵搶愷㑢敢㌳愵昵搹搲㝡戳戴㍥㔷㕡㍦慦戴㝥㝥㘹㝤㐳㘹晤㠲搲晡㈳㘱攳㍣㉡㝡昷㉥戵ㅦ愱愹㙢㘶扦㔳㕢㌹敢挶㍤戶㥣扥㜸扦愶㐱㡡晢戶ㅣㅡ㜶挶㐲㈷挳摤〵㙡㝤〴ㅡ㙤㈴ㅡ捦㜰愳㤱搸ㄸ㝤ㄴ昵扢愲㔱敡ㄹっ㤷㐳㕥㝢挰㌵愹挷攳ㅦ捤㌸㝦昵摢搷摥㌳㘷晥㠱㡡㠷㄰挹㌵ㅡぢ㥤攴摡㥤戱挲㘸戴〸ㅡ㙦慥㘸㘴㡣ㅥ愵扥ち㡤㔲㡦搹戹戲捦㍦昸昶搰㘹愳昶扥㘹㥦㥦挷慦㍦攴慡〵㡡㐷㉡挹㔵㡤㠵㑥㜲搵㌰㔶ㅣ㡤㤶㐰攳挹ㄵ㐹㈶挶攸㐹敡挷愰㔱敡〱㍢搷慢㔳㌶つ搸戰敥挷摡㍢㙦㤸㍡攵挷攱昷慤㔳㍣㈰㑡慥㍤戱搰㐹慥戱㡣戵ㄷㅡ㙤ㅣㅡ㕦慥㥡㌱晡㜸敡㈷愰㔱敡㑥㍢㔷扦昱㕢散扥㌸㥣ㅤ㝦搲㥥慤㥦ㅣ晥㙡㙥㤳攲㉥㈸戹㙡戱搰㐹慥㐹㡣㌵ㄹ㡤㌶〵㡤㈷㔷㌴ㅡㅤ愳㑦愵㝥㙦㌴㑡晤挵捥昵晣搱㠷晤昴晥㑢㙦捦扡㐰敤㜲敡㉢摦戶戶㉢ㅥ摥㈵搷㍥㔸攸㈴搷扥㡣㌵ㅤ㡤㌶〳㡤㌷㔷㌸㍥㐶㥦㐹晤㉣㌴㑡摤㘸攷摡昴扢㉦㥥㜹攲戹㡤㤳搶摤昸搳㠱愱捣㡤愷㈸㝥㡡㐸慥晤戱搰㐹慥搹㡣㔵㠷㐶㥢㠳挶㤷ぢ敦搷㕣敡て㐰愳搴㔵㜶慥攵户㠶㥢攷㉦㔹㌱昹戸㥢慦愹ㅦ㝦捦㤲㜹慡て搴㤲敢㈰㉣㜴㤲敢㘰挶㍡〴㡤㜶㈸ㅡ㙦慥〸摥慦挳愸晦㌵ㅡ愵㉥戵㜳㝤戳攱扤敤晡散㌸㝡挲㜱㕦㍦昰挸挹慢㥦慤㔵晣㑣㤴㕣昵㔸攸㈴搷ㄱ㔰敢㈹㌴㕡ㅡ㡤㌷㔷ㄸ摢㝣㠶晡㉣ㅡ愵㉥戰㜳㕤昵搴愶搵㤱慢㝥㤸㝥搳㐳改㔵㤹攷搶㍤慤昸搱㉢戹㜲㔸攸㈴搷㍣挶㥡㡦㐶㙢㐰攳挹ㄵ㐹攰晤㕡㐰晤㤱㘸㤴㕡㘳攷㥡㜰搹㑢慦㥤㌶攰摡扤㙦㥤昸搲㑦攷愷㌶㡤㔴晣㠴㤷㕣㑤㔸攸㈴㔷㌳㘳戵愰搱ㄶ愲昱攴㡡㠶㜱㤸㍢㡡晡㔶㌴㑡㥤㙡攷摡昰㙥换〳扦㍤昷㤴㝤慦摢㜷户攵收戲戹㝢㈹㝥㤱㤰㕣敤㔸攸㈴搷㈲挶㕡㡣㐶㕢㠲挶㥢㉢㡡昵㕡㑡晤㌲㌴㑡ㅤ㙦攷㍡戵慣敦挰搳㐶㥥㌹攳摡晤捥㕤戳㘸搶愲㠴攲昷ㄵ挹㜵っㄶ㍡挹昵ㅢ挶㕡㡥㐶晢㉤ㅡ㑦慥㐸ㅣ摢挶ち敡㔷愲㔱㙡㠵㥤㙢攵㐱㡦摥昴攵搶㤹㘹ㅢ慦晦㔸扦㜰㤵戱㕣昱㙢㤱攴㍡ㄶぢ㥤攴㍡づ㙡㝤ㄵㅡ敤昷㘸㍣戹愲㔵搸收㡦愷晥〴㌴㑡㉤戵㜳慤搹㘴ㅥ㜴晤摦㕢㈷㕦㔲㜲挶捡㐱㈳㌶㈴ㄴ扦㝤㐹慥㤳戰搰㐹慥㤳ㄹ㙢㌵ㅡ敤ㄴ㌴摥㕣㤱慡㌱晡愹搴㥦㠶㐶愹愳散㕣换ㄶ㙦㜸㜸㘹昶愲ㄹ㝦ㄸ晤昲攳㔷㍥㜶收ㄳ㡡㕦昲㈴搷ㄹ㔸攸㈴搷㤹㡣㜵ㄶㅡ敤て㘸㍣戹㈲㜱ㅣ愳搶㔰㝦㌶ㅡ愵ㄶ搸戹捥㕢晦昴㥣攳戴攳㈶摤昰敡㕤ㅢㄷ愷㙦摦㐷昱扢愴攴㍡ㄷぢ㥤攴㍡㡦戱搶愲搱捥㐷攳挹ㄵつ㘳扤㉥愰晥㐲㌴㑡㘵散㕣つㄳ摦慤ㅢ户㙥散捣搳㍥㝡敦挶挳捦㕣㕥愱〶㐱㉤戹㉥挲㐲㈷戹搶㌳搶挵㘸戴㑢搰㜸㜲㐵ㄲ搸收㉦愵晥㌲㌴㑡ㅤ㘶攷㕡戱晤㔵㡦晤晤摤户㈶㥣扣晥扢昰㜳搷㙥ㄸ愹昸捤㔸㜲晤ㄱぢ㥤攴摡挰㔸㔷愰搱慥㐴攳挹ㄵ慤挲攷昲㔵搴㕦㡤㐶愹戹㜶慥昳㕦㔸昸摡摢㜷㝥㌶改挴㔳㙡㉢晡晥攱攴搹㡡㕦挰㈵搷戵㔸攸㈴搷㜵㡣㜵㍤ㅡ敤〶㌴摥㕣ㄱㅣ愳㙥愴晥㈶㌴㑡捤㜴㜲㙤㌸㝣散㙤攷愷愶㥦㝣搵㤹㡦扥戸晥愳㜷搵搶㔰㑢慥㥢戱搰㐹慥㕢ㄸ㙢㈳ㅡ敤捦㘸㝣戹㤲㘳昴扦㔰㝦㉢ㅡ愵愶摡戹ㅥ㕢㍥㙤昹改㜷搷㑤扥㝤晣慤戱挸㐱㠷㕤慥〶㐳㉤戹㙥挷㐲㈷戹晥捡㔸㜷愰搱晥㠶挶㤳㉢ㄲ慦ㅥ愳摦㐹晤㕤㘸㤴ㅡ㙦攷㝡戶敦慢愱㝦㉤㔸㌳攱㠴ㄷ搴挰㑤㜷户㌴愸㙤愰㤶㕣昷㘰愱㤳㕣昷㌲搶㝤㘸戴晢搱㜸㜲㐵慢戰㙤㍣㐰晤㠳㘸㤴㑡摡戹捡摦晡摥㝣攸㥢㌹㝢慦㝡敦挳摥〳昷搹攳㔵㌵〴㙡挹昵㌰ㄶ㍡挹昵㜷挶㝡〴㡤昶㈸ㅡ㙦慥ㄸ昶慦挷愸㝦ㅣ㡤㔲㔱㍢搷晢㠹ㅦㄶㅣ扡捤㠵搳㔶昷换捣㕣昰㝤昸㤹扥㑦㐲扤扦晤搵㜶㔲㙢㙡〹㝥㉣攴㝦㠷㐴㐷㠷昹慦敢ㅦ㘰昸晤㤵慢捥挵㜳㤱㐸戶㍡㥣慡㑡㤵て㐳搸敥㝥搳攷㈱戹㙦敥挰㠶收㙣换ㄲ昹敡扦㉤扦㉣攷㝦〹㡣戲㜵ㄳ㕢ㄶ㌵㘷摢㠶〴㉢敢摡㔳敤收㌶㝥㕤㍥㐸㠱㕢ㅤ㝥ㄸ㤹㙤㤲㙦㝢扦摢〱愹挶㐵收㠴愵つ㤶㝡㍢㥦ㅡ㍦㡢㕡搲挵戵㔳㕡捤愳㍡戴〵㈳㥡㠰摦敤㡢㈵㜶挱㕡㕡㉡㙢㕣㐳㙢攷户戴㤹捤㌲扣㔱㑤晢㌵㘴㡥㌴㕢敢㑣晥敡㌷戳戲慡㠳愸戲㝦㥢㡤㥡搵㡣ㄵ挵慦慤散㜰户㌴㌷㜹㘹扢搹㥣㌵戳ㄸ敦㐲戳戵㝤搹㥣㔴扡搱摣搲㘳㘲攵㠴㘲戰㐷㍣愵㈵戳愸慤戶愵戹扤戵愵搱慢㤹㤰㕤㥣挲敦挱散㡣㤶慣㠹㥦㜳㘵㝣㤴愸㤲㕥扤㤴㉡ㄹㄹ昴㥢㡡㜱摢㐶换ㅢ攱㝡㡢户挳㝢扥戵㜷戳ㅢ㍤ㅢ㙢㠷戵㘸㌴戹㑤㤶敥搴㐵㌰㠹换㌰㈳㡡ㅢ扡搶㠹愷㐸㘸扤㑢㜱㙢ㄹ㘳挷㍢昷晦搷戸戴㜴㠰扤昶㤳ㄷ攳㌷昳摥愹收㙣愳搹摡改〹ㅥ挵ㄱ改㑦愱㈹摦ㅤ㝢㜳㔱㝡㘵戰㔰㑢搵戲昲㈵つ搹昶昹摡㝣戳㘱摥㝣㝥戱挲㐹愰㡡ち愲㉤㜸攸㑦㐳愴㍦挳收ㅦ㘸㐲愱ㄲ敤㥦㌴搲㐲晡戳㔶扦㝣㌸晥敦昹慦昱㔲㜸改昲敢ㅦ愷㙡摡捡㥢愶戴戴戶昵敡ㄵ戴㤶㝢愷摡收户㜳昳散㕣挹㜸捦戱㜹ㅥ㑤昹㑥㘸扡晣戱摦ㅦ㐶㘵㍣愷搱慦㘹㤲㤹㑢攱㑣㤲散摤㉡㔵摥㘴㥤㥣㤸㘴戶㘵㜴㥥挵㤸㠶㝤㘵愹㠶㈵散晣㝤㥢戸昵㥢㑢摢㈷愵摡㔳扤㥢㜰㍥〴敦㤲づ愳㔱攲㘵㉤搱戳㥦挸ㅣ敦㤰摤㐳〴㐳ㄶ㕤㔱晡㠸挰㡡㠴ㅤ〷晢㑢㐹㉦扢敤㝣㈵㌰昶敤戱ㄲ㥡㝦㐳昷㥥搷挰改㤶散㔴戳㜹捥戲㠵㘶ㅢ捤㉢戴㑥㔱晡㜷㉦〶㥢㤵㐹捦㙤㙦㘸㙣ㅢ㡤㤱㑥㙤㙤㔹戴昰扦ㄹ㠷戱昴ㄷ搰㌸㡦昲㕦㘱㉢敥晥㍡〱㔷㐹敦挵㝣㙦敡敢㑢㉡ㄸ㡤ㄲ㝤㐷㌶摣㕡ㄱ散ㄷ晣㈷て晤ㄵ晣ㄷ敡㑣㔷㕥〹㡢㥥㥣〳㉡㠷㝤摦㈶㄰㥡搳㙡捡㔹慤ち改㠰㜶扦愶〳㕢㕡㡦㑣户戴ㅣ挹敤㘹㌳改戵捤㌷捤㜶㥥㈹敡㘳㥦ㄹ㤳㌳㘰㑡昵敡攵㌹捦攳㍡愵戴〳攲㙢慦愳改㌷愱戱㜱愸ㄳ戱㑤㝢〳愲㕥㌸㘷愵扤㠹㠵ㄸ㡥攴敤㉤敤㐸㍡㜴㜱捤搰摤㠶㑥㌴摢摡㠷搶昲捣ㄲ㍦愲ㅡㅢ㥡捤愱扢㌴户っ㙤㌵摢ㄶ攲摣戰㌹㘲昴搲挶戶愵㙡㕢㤰攱昹㥡㥤㍥慦㕥昰㕣搵㔷ㄳ慥晥攰㔱㜳㘴敦㘳㥥㔰㐳㙣㐵挱㐹愳㕤㤰㙢ㄸ㕥晡㍢㘸搴㘰㤸昱㠸㠳㘵敦㐳㝦て㝤晤㝤㌶ㅦ愰挱㜱㐳摥〹ㅣ㌶㍥戴扡㙡〴晥攷愱㐳晦㠸捤挷㘸搴㈸㌴摣㜱昵㑦搰㌸て㘵㈰㍥户〷㜹㑦㐷㐲㕣昸㥥㝥〱㘹㐸敦㐴愷㜶㠵〵摦㔷㥤ㅣ㜵㤲搳㐹㑤㘹〸ㅣ〸愰摣㔶ㄴ㥣挹摡ㅤ㙥〲攰㐷晡昷㠲㔹㌰㠰㥦㤹㠳㘰㜴㙥㡤㉥〰愵㔶㔷㠵愱ㄳ〰扤㈰搰㜹ㄶ㕦㐵㈱ㄲ〰攵攸㌹て昵晤捦㉥〰ㄱ㠸ぢ〱攸㡣愹㜷愲㔳㔵昰ぢ〲昰㈹㠲〷〲昸挴㔶ㄴ㥣㕥慢㐱愴㘱ㅣ挵ㄶㅣ昲㐷㌰ぢ〶㌰㄰㙡㝤㄰㥢㉤搱戸〰㙣㙤㜵㔵ㅣ㐱〴挰㘰ㅡ㙤㠳㐶㈵㈱ㄲ〰㐳搰㜳ㅥ敡㉤㌷㠰〴挴㠵〰㜶㘰㑣扤ㄳ㥤ㅡ〳扦㈰〰㉦ㄶ〳昰㠲慤㈸㌸攷㌷ㄶ㤱㠶㜱ㄴ扢㜰挸捦ㄵ〵㌰ㄲ㙡㝤ㄴ㥢㕤搱戸〰㡣戶扡㙡㉦〴ㄱ〰扢搳㈸㡣㐶㡤㠷㐸〰㐴搰㜳ㅥ敡〹㌷㠰㜱㄰ㄷ〲愸㘶㑣扤ㄳ㥤㥡〰扦㈰〰昷ㄷ〳㜰㥦慤㈸㌸ㄱ㌹〹㤱㠶㜱ㄴ㝢㈱愹扡愷㈸㠰昱㔰敢ㄳ搸㑣㐴攳〲㌰挹敡慡挹〸㈲〰㈶搳㘸ちㅡ挵㤳㤳〲㘰㉡㝡捥㐳摤敡〶㌰〵攲㐲〰晢㌲愶摥㠹㑥敤つ扦㈰〰搷ㄷ〳㜰㥤慤㈸㌸㍢扡㉦㈲つ攳㈸收㜰挸搷ㄴ〵㜰〰搴晡㠱㙣づ㐲攳〲㜰㠸搵㔵搳ㄱ㐴〰ㅣ㑡愳挳搰愸㤹㄰〹㠰㕦愳攷㍣搴愵㙥〰㌳㈰㉥〴㤰㘲㑣扤ㄳ㥤㥡〵扦㈰〰攷ㄵ〳㜰慥慤㈸㌸㘵㍢ㅢ㤱㠶㜱ㄴぢ㌸攴戳㡢〲㘸㠴㕡㙦㘲搳㡣挶〵㘰愱搵㔵㜵〸㈲〰㡥愲㔱㉢ㅡ㌵ㄷ㈲〱搰㠶㥥昳㔰愷戸〱捣㠱戸㄰挰ㄲ挶搴㍢搱愹〳攰ㄷ〴攰搸㘲〰㝥㘷㉢ち捥㈳ㅦ㡣㐸挳㌸㡡㤵ㅣ昲㡡愲〰㡥㠵㕡㍦㡥捤㉡㌴㉥〰挷㕢㕤㜵〸㠲〸㠰ㄳ㘸㜴㈲ㅡ㜵ㄸ㐴〲攰㈴昴㥣㠷㕡散〶㜰㈸挴㠵〰㑥㘵㑣扤ㄳ㥤晡㌵晣㠲〰㌴ㄶ〳㜰愴慤㈸㌸戹㝤〴㈲つ攳㈸捥攱㤰ㅢ㡡〲㌸て㙡㝤㉤㥢昳搱戸〰㕣㘸㜵㔵ち㐱〴挰㍡ㅡ㕤㠴㐶㘵㈰ㄲ〰敢搱㜳ㅥ敡〸㌷㠰㌴挴㠵〰㉥㠳㝤㐸敦㐴愷戲昰ぢ〲㜰㐰㌱〰㜳㙤㐵挱ㄹ㜷㥥㐹ㅦ挶㔱㕣换㈱搷ㄵ〵㜰㍤搴晡つ㙣㙥㐴攳〲昰㈷慢慢收㈳㠸〰戸㤹㐶户愰㔱ぢ㈰ㄲ〰ㅢ搱㜳ㅥ㙡ㅦ㌷㠰〶㠸ぢ〱摣挶㤸㝡㈷㍡㜵㈴晣㠲〰㡣㉦〶㘰㥣慤㈸㤸〶㘸㐶愴㘱ㅣ挵扤ㅣ昲搸愲〰敥㠷㕡㝦㠰捤㠳㘸㕣〰ㅥ戶扡慡〵㐱〴挰摦㘹昴〸ㅡ㜵ㄴ㐴〲攰㔱昴㥣㠷㡡戹〱㉣㠴戸㄰挰㤳㡣愹㜷愲㔳慤昰ぢ〲㌰戲ㄸ㠰ㄱ戶愲㘰㙥㘲ㄱ㈲つ攳㈸㥥攷㤰㜷㉥ち攰㐵愸昵㤷搸扣㡣挶〵攰㕦㔶㔷㉤㐶㄰〱昰㉡㡤㕥㐳愳㤶㐲㈴〰㕥㐷捦㜹愸敤摤〰㤶㐰㕣〸攰㙤挶搴㍢搱愹㘵昰ぢ〲㌰戰ㄸ㠰〱戶愲㘰挲攴㌷㠸㌴㡣愳昸㤸㐳摥扣㈸㠰㑦愱搶㍦㘳昳㌹ㅡㄷ㠰㉦慤慥㕡㡥㈰〲攰㉢ㅡ㝤㡤㐶慤㠰㐸〰㝣㠳㥥昳㔰ㄵ㙥〰扦㠵戸㄰挰て㡣愹㜷愲㔳㉢攱ㄷ〴攰攷㥦㡡㝣ㄵ晥挹㔶ㄴ捣攲ㅣ㠷㐸挳㌸㡡戲㔲っ昹〷㤸〵㝦ㄵ搶愰搶㝢戳愹㐰攳〲㄰戲扡㙡ㄵ㠲っ㘷愰㍥㌴敡㡢㐶ㅤ㡦慥〰攸㠷㥥昳㔰㥦㈳㐷挷㡦愱摦㐳㕣〸㘰㜳搸㠷昴㑥㜴㡡昳㐵㐱〰摥㉢〶攰㕤㕢㔱㌰戵㜴㌲㈲〹㠰㙤㌸攴户㡢〲搸ㄶ㙡㝤㍢㌶摢㜳㜴昹㕦㠳㐳慤慥㕡㡤㐰挳戹㍡挳㘸㌴ㅣ㡤㍡ㄵ㕤〱戰㈳㝡捥㐳扤散〶㜰ち挴㠵〰㜶㠶㝤㐸敦㐴愷㑥㠳㕦㄰㠰愷㡢〱搸㘴㉢ち收扢捥㐴㈴〱㄰收㤰㥦㉣ち㈰ち戵㕥挵㈶挶搱攵〱搴㔸㕤㜵ㄶ〲つ攷敡挴㘹㤴㐰愳搶愰㉢〰㤲攸㌹て昵愰ㅢ挰ㅦ㈰㉥〴㌰ㄶ昶㈱扤ㄳ㥤㍡ㅢ㝥㐱〰敥㈸〶攰慦戶愲㘰ㄲ敥㍣㐴ㄲ〰㔳㌸攴摢㡡〲搸ㅢ㙡㝤ㅡ㥢㝤㌸扡㍣㠰改㔶㔷慤㐵愰攱㕣㥤ㄹ㌴㥡㠹㐶㕤㠰慥〰㤸㠵㥥昳㔰㌷扡〱㥣て㜱㈱㠰㍡搸㠷昴㑥㜴敡㐲昸〵〱搸㔰っ挰ㅦ㙤㐵挱捣攰㝡㐴ㄲ〰㠷㜱挸㤷ㄵ〵㜰㌸搴㝡㍤㥢㈳㌸扡㍣㠰戴搵㔵ㄷ㈳搰㜰扣昴っ㡤戲㘸搴愵攸ち〰ㄳ㍤攷愱捥㜷〳戸〴攲㐲〰つ戰て改㥤攸搴㘵昰ぢ〲㜰㐶㌱〰愷摢㡡㠲改捡つ㠸㈴〰㕡㌹攴㔳㡢〲㘸㠷㕡㕦挴㘶㌱㐷㤷〷戰搴敡㉡㑥㘵づ攷敡㉣愳搱搱㘸搴㔵攸ち㠰㘳搰㜳ㅥ㙡㤵ㅢ挰㤵㄰ㄷ〲㔸〱晢㤰摥㠹㑥㕤つ扦㈰〰㐷ㄷ〳戰捣㔶ㄴ捣愱㕥㠷㐸〲攰㐴づ㜹㐹㔱〰㈷㐳慤慦㘶㜳ち㐷㤷〷㜰㥡搵㔵搷㈳搰㜰慥捥改㌴㍡〳㡤扡ㄱ㕤〱㜰㈶㝡捥㐳㌵扢〱摣〰㜱㈱㠰戳㘱ㅦ搲㍢搱愹㥢攰ㄷ〴㈰㕢っ㐰挶〱攰㥦搸扤〵㤱〴挰㐵ㅣ㜲慡㈸㠰㡢愱搶㉦㘱㜳㈹㐷㤷〷㜰戹搵㔵ㅢㄱ㘸㌸㔷攷㡦㌴摡㠰㐶晤〵㕤〱㜰〵㝡捥㐳ㅤ攴〶昰㘷㠸ぢ〱㕣〳晢㤰摥㠹㑥摤ち扦㈰〰㌳㡢〱㤸㘱㉢ち㘶㥢晦㡡㐸〲攰ㄶづ㜹摦愲〰晥っ戵晥ㄷ㌶户㜲㜴㜹〰户㕢㕤㜵〷〲つ攷敡晣㤵㐶㜷愰㔱㜷愲㉢〰晥㠶㥥昳㔰ㄳ摤〰晥〶㜱㈱㠰㝢㘰ㅦ搲㍢搱愹扢攰ㄷ〴㈰㔱っ㐰摣㔶ㄴ㑣㠱摦㡢㐸〲攰ㄱづ戹扡㈸㠰挷愰搶ㅦ㘷昳〴ㅡㄷ㠰愷慣慥扡て㠱㠶㜳㜵㌶搱攸㘹㌴敡〱㜴〵挰㌳攸㌹て戵慢ㅢ挰晤㄰ㄷ〲㜸づ昶㈱扤ㄳ㥤㝡㄰㝥㐱〰㠶ㄷ〳㌰捣㔶ㄴ捣换晦ㅤ㤱〴挰㙢ㅣ昲づ㐵〱扣〱戵晥㈶㥢户㌸扡晣ㄶ昰㡥搵㔵㡦㈰搰㜰慥捥扢㌴㝡て㡤㝡っ㕤〱昰㍥㝡捥㐳㙤改〶昰㈸挴㠵〰㍥㠲㝤㐸敦㐴愷ㅥ㠷㕦㄰㠰扥挵〰昴戱ㄵ晥㘲㠱昲愷㄰愹〷㤳扣㝤㌸攰摣〱つ收ㄲ捥㑡㙤㤶㐳㔱㜰敤愲戶昶ㄶ㤹㐲敢㤷㥢搴㌲戳愵㝤㔲㐳摢挲挶搴戲〱㌹㝢攱挰昹㘶㌳㈶戸㕢㌱捦敤㤳戵㉣㕣㘸㘶昵㕣㕤换愲搶㡣㌹㙤搲晦挲〴㌸搶て㙦㥤捣㝤㤷㉡㍣晥戳㌹摤ㄲ㜸㘲㉢挱愳愴晣㘹〴昴㑦捤㐹㘹戲㙢ㅡ㕤ㄶつㄸ昶捦ㄳ㥤搳搰摥㘸昶挹挹ㄴ戶㉣㔷攴㐰ㄱ㔵〳搹摥戹㌹昳㌱㘵㌵愹㕦㙥㙡㙢㐳㤶㜳㐴㝣㌳〶㕡愶搳捤㜹愸㄰搸慦愵慤㠱㔵攰晤㜲㜳㕡㔳捤㙤ぢ㌹搹㤹㔹戶㠵愷㈷戳愲攵戹㠹つ捤㙤㐸㈳敦㈲㤷晢攷敡收户㉣挱〵〹㡢㥡㥡愷愶ㄶ戶晤㑦扣㉢㡡㙦㡢㍣攴慤㔱愵慡戴㔴㔵㤴㔶晣愷敦㡦昶㌵昶戱〱㔶愹昷㔰㙣愷敤慤つ改㐵〴㈶㌹愲㘸换搸挸㝢㔸㔲晥っ㤶晣搳㥡慥户搰㔷㤳挰戱㝡ち敤〳愷挷㍢慥昲搸づ收晡㌷ㄸ㑥摦㙦搱散㌳㜵敥戴㝣戵捥晦改㤲㠹昲㝦㈰㜲户㡢㈳〶挱㜸㌳㙢ㄳ㘲挱〴户㈸散㤹搸ㄲ搸昳㙦㤶愱㥣搸㜰ぢ摤㉣扦㌸〵昳敢㝤㜳搳㔳㘹戳ㄱ㘵〱㑤愹昶捤慣づ敢㌳㔰㔲摦㘶敢㙡㕢㥡㥡㔲摣攴㜸㘱㐰㕤㈶搵㘸㔶攴㈶㉣㙡㙦㤹搱搰慣攷搰挸㜶㘹㡢㔲㑢㈱㑡㉤戵㈶昰㜳戳㔹㉥㈴换㡣搵㌲㉦搵摡搰㍥扦愹㈱㔳挱づ攷㑢晦㈷戶㔵ㅣ㍦捡〰搳㜹㌸挷ㄲ㝦㐵㠰㌵㉦㡦户㝢㌴㡡㘸㠸㡥㙦㍦戶攸㔲愵攱㥦晡て慢㐹㜰攴㤱てㄴ晤㝢㐴㉢挷㑢づ㐵㌲㤶㑦㘵㉡ㄶ㡢㥦慥挰㈶㉡〷㈷昵㉣つ昰搲㝦㠰㈹ㄷ昸㉡㝢づ㑤愷愵〶扤㘱㄰㥡摥㤲捡㑥㐹㘵㜰㤱㑦㙦晢ㄲ㥦ち扣戵㍣搴戴ㅡ㉣晥愸㐵㍤ㄱ㘶户ㄷ㌷㘴捤搶ちち敡㜰〹㔳ㄹ换㐶㌴敢㍤挴㌴㜸慦㤲昲昲㍥ㄵ㐱戹愶㌹戱㜶戲愷搴摤㤷㐸㑤㉢㠸晦攱晥㠹㜱ㅣ㝢㈸㈴ㅦ㔱㍦㘲㜵昴㥦戸㑥捦㐳挸昵昱ㄹ晣㑣㠳㕦搰㤴扦〰愵晦扤昱搶㘱愰㕡㐳㠷㔱㤹㕣ㅣ挳ち㤱ち㔴㔳㐸㘹㐹戹慣㐸ㅦ㔷㐹㠸㘶㔵㠳㔴㌸㔷摣㘸㜵搸捡捤㙣挸㍡扥戲昴〴㥦っ㈵愵愵㘵㜸慢㌵㝦㌹㕤㐱㕡〴㙢慡㌳愵㔶㐴㙤㡦㈱㘸㉣㈲摣㥡㍢ぢ攲搷㜳㡢昷㕣㠰昲㑦㤸㘰㘲晢ㄷ晣㈷㡦㔰㐸㉦㠵㐳㐹㐸扤㠲搶愱戰㈵㈵ㄶ㈶昰挷㐹㌰㌴敡ㅤ〸昹㕤挰昵挹愵摥㐳㤷㥦㕥㈵ㅡ㉦㐰敡敥搱㔲扤ててㅥ㌱㜵㡤㠱㍦挰ㄲて㐴ㅤㅢ㘶〵愴㕤㙦㤸ㅦ搲〳㉦㥤搷戳㜱㐱㕥ㅦ㘱挱㔹つち散搵〸挱㐶敦㐳挳㡦㠳つ晡搲愰ㅦつ㍥㠱〱摦㜱㙤㌳昴〲㐹捡戵㌱〱㈴つ㌸㠰攴ㄷ慥っ㉥㤲㥢㌳挳ㄶ捣昰㈳っ晣㈴㝦㠶捣㈲㌹〰㈶摤㈶挹㌷㔲㐸づ㘴㘰㈲昰㤰摣ㄲ搲慥㐹㤶挲㡤慣昴慤㈴㠸搵㔱㉣㕥〸㈰戹㌵㙣昴挱㌴㘴㘱㐳㠰挱㌶㌴ㄸ㐲〳搶㍡〸挹㙤搱ぢ㈶挹㉢㝦〲㐸㙥て〷㤰㘴昱㠳㤳挱㐵㜲〷㘶ㄸ捡っ㉣㔴昰㤳㘴㜵㠲㐵㜲ㄸ㑣扡㑤㤲昵っ㐲㜲㌸〳戳戰挱㐳㜲㈷㐸扢㈶挹〲〸㍣㜱㡤ㄷ㠳㘰㐱㕥慣㠲㜰㔶㠳〲㝢㥢晣ㄵ㙣昴㥤㘹挸ち㠹〰㠳㕤㘸㌰㠲〶㉣㥡㄰㤲㈳搱ぢ㈴㈹搷㌵〵㤰摣ㄵづ㈰戹㠳㉢㠳㡢攴㙥捣㌰㥡ㄹ㔸昱攰㈷挹㌲〷㈱愹换攵㠵〸㔴ㄲ挵换昵扤㐷戱〸㐲愸㠵ㄹ㠴搵㄰ㅥ㙡㔱㐸扢愶挶慡〹㍣㜱ㅡ㤵㐱戰㈰㉦㤶㑥〴㐰㠹挱㐶慦愶㈱换㉡〲っ㙡㘸㄰愷〱㉢㉤㠴㕡〲扤㈲搴㜰㔵㐷〰戵㌱㜰〰㌵㤶㕥㌸ㄹ㕣搴昶㘰㠶㍤㤹㠱㘵ㄲ㝥㙡攳㈱戳愸㜱㑦㤶㠷㥦摡〴㤸〸戵扤ㄸ㘴㈲㝡ㅥ㙡攳㈱敤㥡ㅡ㑢㉤昰㐴ㅤ〶㠳㘰㐱㕥慣户㜰㠶㑣㠱扤慤㑤㠴㡤㕥㑢㐳搶㘲〴ㄸ㑣愲挱㘴ㅡ戰㍣㐳愸㑤㐱㉦㤰㥡㕣㙢ㄶ㐰㙤㙦㌸㠰ㅡ敢㌵㥣っ㉥㙡搳㤸㘱ㅦ㘶㘰㙤㠵㥦ㅡぢ㉡㉣㙡摣㙢攵攱愷挶㜲ぢ愱㌶㥤㐱㔸㜷攱愱㌶ㄳ搲慥愹戱㍥〳㑦㕣扡挶㈰㔸㤰ㄷ㡢㌴㥣㈱㔳㘰㔳摢て㌶晡晥㌴㘴〱㐷㠰挱㙣ㅡ搴搱㠰㌵ㅤ㐲㙤づ㝡挱搴㜸搵㕣〰戵〳攰〰㙡㈹㔷〶ㄷ戵〳㤹攱㈰㘶㘰㐱㠶㥦ㅡ慢㌰㉣㙡㐵昷㔰搶㘸〸戵㐳ㄸ㠴挵ㅡㅥ㙡㠷㐱摡㌵㌵ㄶ㜵攰㠹ぢ攳ㄸ挴愱挶捡㡥〰㈸㠷挳㐶慦愷㈱慢㍥〲っ㡥愰㐱㡡〶㉣〴ㄱ㙡㘹昴㡡㔰挳戵㔰〱搴戲㜰〰㌵㔶㠶㌸ㄹ㕣搴㑣㘶挸㌱挳㑡ㄸ昸愹ㅤぢ㔹ㄷ搴㔸搸㈱搴收㌳〸㉢㍣㍣搴ㄶ㐰摡㌵㌵㔶㠲攰㠹换敥ㄸ挴愱挶㜲㄰㘷挸ㄴ摡摢㕡㈳㙣昴㈶ㅡ戲㔴㈴挰愰㤹〶㉤㌴㘰昵㠸㔰㕢㠸㕥㌰㌵㕥挹ㄸ㐰慤ㄵづ愰挶㜲ㄲ㈷㠳㡢㕡ㅢ㌳昰㥥〲㡡愵ㅦ㝥㙡慣昷攸㠲ㅡ慢㐱㠴摡㘲〶㘱㔹㠸㠷摡㔲㐸扢愶挶昲ㄱ㍣㌱㔹挰㈰づ㌵搶㤰㌸㐳愶搰愶㜶㌴㙣昴㘳㘸挸晡㤲〰㠳摦搰㘰㌹つ搶挳㐰愸晤ㄶ扤㘰㙡扣㈶㌳㠰摡㑡㌸㠰ㅡ㙢㔰㥣っ㉥㙡扦㘳㠶㘳㤹㠱昵㈲㝥㙡㉣ㄲ戱愸昱㝣㠲㍣愲㘸摤㥦愱㉣㈱ㄱ㙡慢ㄸ㠴戵㈴ㅥ㙡挷㐳摡㌵㌵搶㥣攰㠹㑢〶ㄹ〴ぢ昲㘲攱㠹㌳㘴ち㙣㙡㈷挲㐶㍦㠹㠶㉣㑡〹㌰㌸㤹〶慢㘹挰㍡ㄵ愱㜶ち㝡㠱搴攴敡搲〰㙡愷挱〱搴㔸戸攲㘴㜰㔱㍢㥤ㄹ捥㘰〶ㄶ㤹昸愹戱戲愴㡢㙤㡤㜵㈷㐲敤㉣〶㘱〱㡡㠷摡ㅡ㐸扢愶挶㐲ㄵ㍣㜱㐱㈲㠳㌸搴㔸慤攲っ㤹㐲㥢摡㌹戰搱捦愵㈱㉢㔹〲っ捥愳挱㕡ㅡ戰戸㐵愸㥤㡦㕥㈰㌵戹㑥㌶㠰摡㠵㜰〰㌵㔶扢㌸ㄹ㕣搴搶㌱挳㐵捣挰捡ㄴ㍦㌵㤶愳㔸搴㡡㝥昳㘰戱㡡㔰扢㤸㐱㔸戵攲愱㜶㈹愴㕤㔳㘳㜵ぢ㥥戸摣㤱㐱ㅣ㙡慦㘲挹ㄹ㌲㠵㌶戵换㘱愳晦㤱㠶慦〵ㅢ㙣愰挱ㄵ㌴㜸ㅤ〶㐲敤㑡昴㠲愹昱㡡摦〰㙡㔷挳〱搴㔸㈲攳っ挱㐵敤ㅡ㘶戸㤶ㄹ㔸捥攲愷挶ㅡ㤶㉥昶㔰㔶戸〸戵敢ㄹ㠴愵㉥ㅥ㙡㌷㐲摡㌵㌵㤶挴攰㠹㡢㈹ㄹ挴愱挶扡ㄸ㘷挸ㄴ摡搴晥〴ㅢ晤㘶ㅡ戲㘶㈶挰攰ㄶㅡ㙣愴〱换㘸㠴摡㥦搱ぢ愴㈶搷㉥〷㔰扢ㄵづ愰挶扡ㅡ㈷㠳㡢摡㙤捣㜰㍢㌳㤴攱挸攵愷挶挲㤷㉥戶㌵㤶挵〸戵㍢ㄸ㠴昵㌱ㅥ㙡㜷㐲摡㌵㌵搶搱㤰㡢㝥ㄷ㠳㌸搴㔸㑣攳っ㤹㐲㥢摡摤戰搱敦愱㈱ぢ㙤〲っ敥愵挱㝤㌴㘰敤㡤㔰扢ㅦ扤㐰㙡㜲ㄵ㜶〰戵〷攱〰㙡㉣挶㜱㌲戸愸㍤挴って㌳〳ぢ㘷晣搴㔸㉤搳挵㜱㡤戵㌴㐲敤ㄱ〶㘱㔱㡤㠷摡㘳㤰㜶㑤㡤挵㌷㐲敤㜱〶㜱愸つ㠳搴ㄹ戲㡢摡ㄳ戰搱㥦愴㈱慢㜳〲っ㥥愲挱㈶ㅡ戰㘰㐷愸㍤㡤㕥㌰㌵㕥㑦ㅥ㐰敤ㅦ㜰〰㌵㔶昰㌸ㄹ㕣搴晥挹っ捦㌲〳慢㙤晣搴㔸㘲搳挵ㅥ捡〲ㅣ愱昶㍣㠳戰ㄲ挷㐳敤㐵㐸扢愶㔶〳㌷愱昶ㄲ㠳㌸搴㔸戶攳っ搹㐵敤㘵搸攸慦搰㌰ㄱ㙣昰㉦ㅡ扣㑡〳㔶昹〸戵搷搰ぢ愴㈶㔷挶〷㔰㝢〳づ愰挶戲ㅦ㘷〸㉥㙡㙦㌲挳㕢捣挰ㄲㅤ㍦㌵搶攵㜴戱慤戱㙡㐷愸扤挳㈰㉣摦昱㔰㝢て搲慥愹戱捣㐷愸扤捦㈰づ㌵搶晡㌸㐳㜶㔱晢〰㌶晡扦㘹挸㍡愰〰㠳て㘹昰ㄱつ㔸ㅡ㈴搴㍥㐶㉦㤰㥡㕣攳ㅦ㐰敤㔳㌸㠰ㅡ㙢㠵㥣っ㉥㙡㥦㌱挳攷捣挰扡ㅥ㍦㌵ㄶ昳㜴戱慤戱搴㐷愸㝤挹㈰㐷愰攷愱昶㌵愴㕤㔳㘳㙤㤰㔰晢㠶㐱ㅣ㙡㉣㄰㜲㠶散愲昶㉤㙣昴敦㘸㤸つ㌶昸㥥〶㍦搰挰㠴㠱㔰晢ㄱ扤㐰㙡㜲户㠲〰㙡㍦挳〱搴㔸㘰攴っ挱㐵敤ㄷ㘶㈸挱慣㠵㘲㌱㤰㥦ㅡ㉢㠰㉣㙡㐵扦㜹戰㍥㐸愸攱挴㜶㠹㕡㡣㥥㠷ㅡ㉥㈸敥〶戵愵㜰ㄳ㙡攵っ攲㔰㘳㔵㤱㌳㘴ㄷ㌵つ㌶㝡㙦ㅡ戲攲㈸挰愰㠲〶扣ㄱ㥡㘲ㄱ㤲㔰ぢ愱ㄷ㐸㑤敥扢㄰㐰慤㉦ㅣ㐰㡤㔵㐹㑥〶ㄷ戵㝥捣戰ㄹ㌳戰㠲挸㑦㡤㘵㐳㕤散愱㉣㉡ㄲ㙡〶㠳戰扡挸㐳㙤ぢ㐸扢摥搶㔸㠵㈴搴〶㌰㠸㐳㡤愵㐸捥㤰㕤搴〶挲㐶ㅦ㐴㐳㤶㈹〵ㄸ㙣㐹㠳慤㘸挰捡㈵愱戶㌵㝡挱搴㜸〷㠹〰㙡摢挰〱搴㔸捡攴㘴㜰㔱ㅢ挲っ摢㌲〳换㡥晣搴㉥㠶慣ぢ㙡㤷挰㐴愸㙤捦㈰㉣㐹昲㔰ㅢち㘹搷搴㔸扡㈴搴㠶㌱㠸㐳敤㡦㤰㍡㐳㜶㔱ㅢづㅢ㝤㐷ㅡ戲戶㈹挰㘰㈷ㅡ㔴搲㠰攵㑥㐲敤㔷攸ㄵ愱㠶㝢㘱〴㔰摢〵づ愰挶晡㈷㈷㠳㡢摡〸㘶ㄸ挹っ慣㔵昲㔳晢㌳㘴㕤ㅣ搷㔸扥㈴搴㜶㘵㤰㕢搱昳㔰ㅢつ㘹搷搴㔸敦㈴搴㜶㘷㄰㠷ㅡ㡢㥥㥣㈱扢愸㠵㘱愳㐷㘸挸㠲愸〰㠳㈸つ慡㘸挰ㅡ㈹愱ㄶ㐳㉦㤰㥡摣搵㈳㠰㕡つㅣ㐰敤ㅥ㔷〶ㄷ戵㌸㌳㈴㤸㠱〵㑥㝥㙡慣㙡敡攲戸挶㥡㈷愱㌶㠶㐱㔸晣攴愱戶㈷愴㕤㔳㘳㤱㤴㔰ㅢ换㈰づ㌵㔶㑡〵㐰搹ぢ㌶晡㌸ㅡ戲㡡㉡挰㘰㍣つ㈶搰㠰㠵㔵㐲㙤㈲㝡㠱搴攴晥㈴〱搴㈶挱〱搴㔸㘹攵㘴㜰㔱㥢捣っ㔳㤸攱㌵ㄸ昸愹戱ㄴ慡ぢ㙡㉣㤴ㄲ㙡㝢㌳〸㉢愶㍣搴昶㠱戴㙢㙡慣慣ㄲ㙡晢㌲㠸㐳㡤攵㔵捥㤰㈹戴㝦ㅢ㑣㠷㡤㍥㠳㠶㉣扤ち㌰㤸㐹㠳㔹㌴㘰㌵㤶㔰摢て扤㘰㙡扣搳㑡〰戵搹㜰〰㌵㤶㘷㌹ㄹ㕣搴敡㤸㘱づ㌳戰㤸㐳㐶㍥㤷㍤㝢攴攵㥣㤰昷捦㌳ㄷ搴〰㐸㠶ㅣ慢〱敡摡㤷㌵愲〲㠳㡢㥣㜷戶㤶㌸㠳ㅥㄲㄹ㘶挳㕢㕡㌱㐷㔷收扦㘹㐴㠷敦㤳㐸摣㘷愰敦㠶ㅣ攲㐶つ㡢つ捡慦晥愱昰愶ㄳㅤ晥ㅣ㜸晥敡㝣晡昰愱ㅤ㠸㈱づ㥣搱㤰㘹㙤㘹㙢挹戵て慤㐳㜵搱㔰摥攰㈴㔷㔲ㄲ㥥㔰㝥㈵㈲〶收攴㡡㤵㌵昳搶㤱㡢㜹挱㝦攸挸收㤶㈵捤㌲㥡昲㌶摥攷㐵㜸昵敥捤㌴㈱收攱㘳㐷挰㌳㔸㤸㐰㘷晤㘰戴晤㝡ㄹ㥣搹愷戱㜶〸晡㤵戵ㄳ㙢㘷搷㠷㌳㔵改㜰扣㈶㥣挸㔶攷㘲昱敡㙣㌲㕥㕤㕤ㄳ㌳慢捤㙣㈶ㅢ捦攵㈲㠶ㄴ〲㌰挶愱昰㌱㌸昵㉦改づ㘳㡦㌵〰搲愳慥扣ㄴ㕦㠴扡㍢㉢て晢ㄲ㤵㔶ㄹ㤵㔵㘶㔹敦摥慡搲㜷ㅦ㤲㠲搹㝣搶搴挸㡤ㅣ㌴㡤㤳昹攵㤷〲㔶昷㥣㌸挰晣㝢㐱㘷㝥㥤搳敢㌱〴晤〸㌴㈱愳ㄷ〴㤴㘹㈹㜴㌷慢㥤㔸敦㉡㑡搲搲㤰㙤づ㤹昷㤶㥥㕡〶攲扥㄰㑢ㄱ〳敥ㄵ摡㘶㤴搹㔱昴㘱っ㙦㐲慦て挷㤲搲㈰ㄷ㐸昳㈰攲㠲扣㉡㈰攵㔶慤捥挳㡡㜰㕢㠲〲㌷愸㠳㐹搱つ㐴㥤〳㌳㙥㈴摥㌷㔹㐷㈴戸攱㕣㍡㕡扣挹㈱㍢㥦搶㠸扥昵㈶㐷慢㌲㠹㜴愴㈶㔹ㄵ捦搶挴愲㔵搹㜴㍡㕥㤵㑣㠷搳搱㐴㌴㤱㑤㘶㌲㐶ㅦ㘷㡣㑤昰㌱晡㍡扤㘶昶晡㌹㍤敡㤴㠱ㅥ摦㘸㜵〶〶挲㌷〱换㈵晡㔱㔰改慤㘸㐲挶收㄰㔰愶戵愱敢㠷搹づ㔹〰捣㐵㄰㝢㘱㙥㘱㐷搱㜷㘱昸㈵搰换摤㌸搵㐰挸〵收㌲㠸㍡㘰㙥〹愹挰㍣ㅥ〳敡㠰㜹っ㑣㡡挳㕣〵搳㐲㤸㕢㈱ㄲ摣㜰㘲ㅣ㉤㘰㙥㙤攷搳㝥㡢扥扤挷㠴ㄳ㌵㔹㌳㤱㡡愴慢慢㘳㠹㔸㌴㔹㕤㕤㤵㌳㜳㘱ㄳ㍢㑤㔵捣㑣ㅡ㠳㥤㌱慥㠰㡦戱㡤搳㕢挹摥㄰愷㐷㥤摡ㅥ㍤㠱昹㕢㌷捣攳愰搲㔷愱〹ㄹ㍢挰〰㑦摣〹て㕤㍦捣攳㈱ぢ㠰㜹〲挴㕥㤸㐳敤㈸晡敥㕣戳㤳愰㤷摢㡤慡攱㤰ぢ捣搵㄰㜵挰摣〹㔲㠱搹敥㠶㜹㉡㑣㡡挳㙣つ㠴㔹㠹㐸㜰㐳㙤㍦㕡挰晣㤵㥤㑦㍢〳㝤ぢ愶㤹㐹㘷㑤㌳㕣㥤捡㈴慢㘳戹㕣㌴ㄵて㔷㈵㙡㜰摦攲㑣㌲㔱ㅤづ愷つ愹〲㘰㡣㌳攱㘳散攲㡣昸㉣昶㐶㌸㍤敡搴慥攸〹捣㐶㌷捣戳愱搲捦㐱ㄳ㌲㜶㠳〱㥥㈵摡戹攸晡㘱㥥〷㔹〰捣戵㄰㝢㘱㡥戶愳攸㌵ㅣ搵〵搰换晤㔴㔵ㄸ㜲㠱戹づ愲づ㤸㔱㐸〵㘶摡〵㔳攷㙥捥㐳扥㍡㈲㤰㕢ㄵ㥣㘸愱㕦㠲ㄶ摣㘲㜶㘸敤㔲昴㉤㙥戱㥡㌴㡥摣愹㐸㍣㤹㑥挶搲㌵攱㜴㍣㡡昳收戱㕣㌴ㅡ㡦挴㠰搳㤰㍡〰挶戸っ㍥㐶㡤㌳㌸搹愳攳㑥㡦㍡㌵〶㍤攱㜶㠸㥢摢ㄵ㔰改㔷愲〹ㄹ㝢挰〰捦ㄲ㥤㝢戴捥㕤㔸攷づ㙢散改挸挷㔲㜹ㅤ攵㝢㘱㐹敤〵戹㤰戸〱愲づㄲ攳㈱ㄵㄲ晢戹㐹㜰ㅦㄵㄲ㌳〳㐹㑣㠰ㄳ㉤昴㥢搱㠲挴㐴㍢戴㜶ぢ晡ㄶ㠹㘸戸㍡ㅢ㡢㘴㜱㠴慢挱敥㤸㐸愶捣㘸㑤〲㠷扢㜰㈴ㅣ㐹收挲㘱愳搶ㄹ捥㐶昸ㄸ㤳㥣㥥散㡥㤳㥤ㅥ㜵㙡㙦昴㠴挴摥㙥ㄲ户㐱愵摦㡥㈶㘴㑣㠳〱㥥㈵㍡㜷㐷㥤晢㥦捥扤捤搸挷㤱㑦愲昲㉥捡㈷㘳㐹㑤㠷㕣㐸摣〳㔱〷㠹㤹㤰ち㠹扤摣㈴戸㠳〹㠹㍤〳㐹㜰㔲㥥ㄶ晡〳㘸㐱㘲㍦㍢戴昶㈰晡ㄶ㠹慡㔸㌴ㄶ㡥㘴戲改㈴㝥㤲㥢搱敡愴㤹㡢㈷戲搹㐴㉥㔳ㄵ挹㔵㐷㤲挶晥捥㜰ㅥ㠲㡦㌱摢改挹扥㔴攷昴愸㔳〷愰㈷㈴㙡摣㈴ㅥ㠵㑡㝦っ㑤挸㌸㄰〶㜸㘲搶㠷㌲敥㍣㍡㜷ㄵ攳㈰㐷扥㉦㤵㥢㈸㥦㡥㈵㜵〸攴㐲攲ㄹ㠸㍡㐸ㅣ〶愹㤰搸搵㑤愲㘳敦ㄸㄹ㐸㠲ㄳ敤〸㠲㍢㕦愱〵㠹挳敤搰摡昳攸㕢㈴㈲㤱戴㔹㤵㡤㐶ㄳ㤱㥡㜰慣㍡㤷㑤愵㈲搵㔱散㈹〹戳㉡㔷㔳㙤㥡㐶扤㌳㥣ㄷ攰㘳ㅣ攱昴㘴敦㐸㌹㍤敡㔴ㄶ㍤㈱戱㤳㥢挴㉢㔰改晦㐲ㄳ㌲㌸愱㡥㘷挱摥㤱㜳攴戳愹㝣㤳づ㜵㈴㌱ㅦ㜲㈱昱㌶挳㔳挲搷〲㐸㠵挴㌶㠱㈴戶づ㈴㜱㈴㥣㄰〴昷ㅣ㐲ぢㄲ㡤㜶㘸敤〳昴㉤ㄲ㘶㌸ㅢ㡦㔶㈷㌲戱㘸㉡ㄶ换搵㈴㜰㤴挵〶ㄲ捦㐶㜳搵㔵㌵攱㑣捡㘸㜲㠶昳㙦昸ㄸ捤㑥㑦㐸挸㤴㍡攳㔳愷㕡愱ㄳㄲ㕢戸㐹㝣〲㤵晥㈹㥡㤰搱〶〳㍣ぢ㐸戴㍢昲㠳愹晣㡡づ扣〳㠴㕡っ戹㤰昸㠶攱㈹攱㙢㈹愴㐲愲㈲㤰㠴ㄶ㐸㘲ㄹ㥣㄰〴㘷晡搰㠲挴搱㜶㘸敤㐷昴㉤ㄲ攱㙣㈲㥢慢捥㔴挵㔲搹㐸慣㉡ㅡ㑦攳敥昸搹㑣㔵㌸㥢㑡㥡挹㙣扣摡㌸挶ㄹ捥㑦昰㌱㝥攳昴㠴㠴㑣㤳㌳㍥㜵㙡㈵㜴㐲愲挴㑤㐲㤵㐳㕦㡡㈶㘴晣づ〶㜸ㄶ㤰㌸搶㤱ㅦ㐱㘵㙦㍡愴戰愴㔶㐱㉥㈴昸㘷〷㍡㐸ㅣて愹㤰昸晡晢晣户ㅡ晤㐰㡣㐰㡥ㄳ㕦㐲㕡昸〵㠶㤳摣戴搰晢㈱ㄴ㐸㥣㘸㠷搶㌶㐳摦㈲㤱挱戱㌲㥡捥搴㤸㠹㔸㉡ㄶ挵ㄱ㌳㠳昵〷㠶㘸㉡㥤㑥㘶㘳㔵挶㐹捥㜰晡挳挷㌸搹改挹㔷晥搵㑥㡦㍡㜵ㅡ㝡㐲攲㘳っ愶攳摢攰〰愸昴㠱㘸㐲〶㈷戳昱挴㝡㘲㔰㍡扦㑢敢ㄹ㌴挶ㄹ㡥㥣户㤴搰〷搳㘱㍥㤶搴㔹㤰ぢ㠹㈱っ㑦〹㕦㙢㈰ㄵㄲ㙦戹㐹㜴ㅣ㈷摥〸㈴挱㠹㙢㈱戱〳㐲㠱挴㌹㜶㘸㙤㈸晡ㄶ㠹慡敡㐴㍣㘶㈶ㄲ㘶㑤㈲ㅡ慢㑥愴㔲改㘴㉥㤹愸㠹愶㙢ㄲ㌹㌳㤱挹ㅡ攷㍡挳ㄹ〶ㅦ攳㍣愷㈷摢挴㕡愷㐷㥤扡㄰㍤㈱昱戲㥢㐴㈵㔴晡慦搰㠴っ㑥㔰攳㔹戰㑤㕣攴挸㜹昹㠴㍥㡡づ㉤㕣攷㡢㈱ㄷㄲ扢㌱㍣㈵㝣㕤ち愹㤰㜸摡㑤愲攳㔳昴愹㐰ㄲ㤷挱㐹㐸㐴㄰ち㈴㉥户㐳㙢㔱昴敤㙤㈲ㅡ㑥收搲戹㘸㈴㥡㌳昱ぢ愱㈶㔹ㅤ㠹㠴愳戹㐴慡㈶ㅥ慦挱ㅥ㘲挸㍣㌵㐷㔸〵ㅦ㘳㠳㌳戸㤵㝣㌳㘵㡡摡搱愹慢愱ㄳㄲ㡦戸㐹挴攱愶㈷搰㠴㡣㙢㘰㠰㘷挱愷攸戵㡥㝣ㄱ㤵㘳改戰ㄸ㑢敡㝡挸㠵挴㌸㠸㍡㐸摣〸愹㤰戸摢㑤愲㘳敦戸㌳㤰挴㑤㜰ㄲㄲ戵〸〵ㄲ㝦戲㐳㙢㤳搰户㐸㐴挲㌵㤱㕣㑤㑤ㅣ挷㡢㑣㉣㥢㑣㈵㔳戱㜸㌸ㄱ挹㐶㈳戹㘸慥㈶㤷㌲㙥㜶㠶㌳ㄹ㍥挶㉤㑥㑦昶づ㤹㜶收攸愹㔳户㐲㈷㈴㙥㜵㤳㤸〶㤵扥て㥡㤰㜱ㅢっ昰㉣搸㍢㙥㜷攴扣摢㠴㍥㡢づ换㐹攲づ挸㠵挴晥っ㑦〹㕦㜷㐲㉡㈴慥㜷㤳攸搸㈶慥つ㈴㜱ㄷ㥣㠴挴㕣㠴〲㠹扢敤搰摡〱攸㕢㈴㜰㠴捣㠴攵慣〰㐸㐴㔲㔵㠹㜴㈲㔷ㄳ捤攴戲㘹散㉤㘶㈶㘷摣攳っ攷㐰昸ㄸ昷㍡㍤搹㈶敥㜳㝡搴愹〷搱ㄳㄲㅢ摣㈴づ㠵㑡㍦っ㑤挸攰攴㌰㥥〵摢挴挳㡥晣㌸㉡㔳㜴㔸挵㜵㝥〴㜲㈱㤱㘱㜸㑡昸㝡っ㔲㈱㜱愱㥢㐴挷㜱攲晣㐰ㄲ㡦挳㐹㐸捣㐳㈸㤰㜸挲づ慤捤㐷摦㈲ㄱ㑢挵㤳攱㐴㍡ㄶ愹㑡攲㜸㤱㡣㠰㐴㈲㔱ㅤ㑦攲换㔶㉥ㅥ愹捡ㄹ㌲㐷捣ㄱ㌶挰挷㜸捡ㄹ㥣ㅣ㈷㌶㌹㍤敡搴㍦搰ㄳㄲ㙢摣㈴㥡愰搲昹㤷㘹㐲〶㈷㝣昱㉣㌸㑥㍣敢挸㑦ㄶ㈵ㅤ㔶㜳㥤㥦㠷㕣㐸㉣㘲㜸㑡昸㝡ㄱ㔲㈱㜱戲㥢㐴挷摥㜱㘲㈰㠹㤷攰㈴㈴㤶㈱ㄴ㐸扣㙣㠷搶㡥㐶摦㈲㤱㑣愷㌲㘶ㄲ㠷ち晣㐶㡢㈵挲昱㔴㉥㔲㡤㌲愷㕣㌴㕤㔵㠵扦攵㤱㌳㘴摥㤷㈳㍣〶㍥挶扦㥣挱挹摥昱慡搳愳㑥扤㠱㥥㤰㌸搶㑤㘲〵㔴晡㑡㌴㈱攳㑤ㄸ攰㔹戰㜷扣攵挸㜹㈳ち晤昷㜴㌸㡢敢晣づ攴㐲攲〴㠶愷㠴慦昷㈰ㄵㄲ㑢摤㈴㍡戶㠹挵㠱㈴摥㠷㤳㤰㔸㡤㔰㈰昱㠱ㅤ㕡㍢〵㝤㡢㠴ㄹ㌵㈳愹㔴㌴ㅤぢ㔷愵㘲㘹㌳㡤㘷㈶㤹㡣㈶㙢戲㌹㝣㥣攲㌸昱㙦㘷㌸愷挲挷昸搰改挹㌶昱㤱搳愳㑥㝤㡡㥥㤰㔸攸㈶㜱㈶㔴晡㔹㘸㐲挶㘷㌰挰戳㘰㥢昸摣㤱昳㡥ㄴ晡戹㜴㔸换㜵晥ㄲ㜲㈱戱㤶攱㈹攱敢㙢㐸㠵㐴捥㑤愲㘳㥢挸〶㤲昸〶㑥㐲㘲ㅤ㐲㠱挴户㜶㘸敤㈲昴㉤ㄲ攱㌰㝥㕤㔴㘷昱挳㍤㤳㡣㈵昰ㅤㄳ㥦ㅦ攱㜸㌸ㄹ挷㑦晢㙣㌲㤱㌲扥㜳㠶戳ㅥ㍥挶昷㑥㑦戶㠹ㅦ㥣ㅥ㜵敡㘷昴㠴挴攱㙥ㄲ㤷㐱愵㕦㡥㈶㘴晣〲〳㍣ぢ戶〹㡥㔱攴敢愹扣㡡づㄷ㜳㥤㑢㈱ㄷㄲ搷㌰㍣㈵㝣㜱㑡㔵㐸捣㜱㤳攸㌸㘲捥づ㈴㔱づ㈷㍣㜱㘳㉢㠴〲〹捤づ慤摤㠸扥㐵㈲ㅥぢ搷㈴㘳戱敡㉡晣搱愵㔸㌴ㅢ㑦㈵㔱㘰㔴㤵㑣㠴捤㌴㍥㑥戳㔹愳户敤愳摦〴ㅦ㠳戳慣㌲戸㤵㔸㌰㜴愷㐷㥤敡㡢㥥㤰㤸敥㈶戱ㄱ㉡晤捦㘸㐲㐶㍦ㄸ挸ㅡ晢㝥㡢㙥收挸㜹㡦ち晤慦㜴攰㑤㈶㤴攱㠴晦ㅢ挳㔳挲搷ㄶ㤰ち㠹㠹㙥ㄲㅤ㝢挷昸㐰ㄲ〳攰㠴㈷ち㡡㄰ち㈴〶摡愱戵㝢搱户㡦ㄳ昱㕣㍡㕡㔳㥤㑡ㄱ㐸㌶㠶搳ㄴ㌹戰㌰慢慡㜱搸挸愴捤戸㌱挸昶搱敦㠳㡦挱㤹㔳㈱㈱㝢挷㔶㑥㡦㍡挵ㄹ㔱㈱㌱挶㑤攲㈱愸昴㠷搱㠴㡣㈱㌰㄰ㄲ扥昳ㄳ摢㍡㜲摥慣㐲㝦㥣づ扣摢㠴㤲愹㑦㡡㥥㘴㜸㑡昸ㅡち㙢㈱ㄱづ㈴㌱㍡㤰挴㌰㌸攱㠹扢㐵㈳ㄴ㐸っ㐷㠷搱戴㝦愰㙦㤱挸㔴挵㌳挹慡㕣㔵㍡ㄱ〹挷㙡㤲㌵挹㜰㑤㉥㥡挹㔶㈵㜱搶㌰ㄳ慢㡡ㅢ㍢摡㍥晡㍦攱㘳㜰㌶㌴㑦愲搲改㔱愷㌸换㈹㈴㜶㜱㤳㜸〱㉡晤㐵㌴㈱㘳〴っ㠲㐸㜰敥㔳攴户㜰慣慦搲㘱㈳㤶搴慥㑥昸搷ㄹ㥥ㄲ扥㐶㐳㉡㈴戶㜷㤳攸㌸㑥㙣ㅢ㐸㘲㜷㌸攱㔹愲扦㡤㔰㈰ㄱ戶㐳㙢敦愰㙦㤱挰㑦㡥㔴ㅡ㌷挶㑦㘵搳搸〸捣㑣㈲ㄲ捦㘵㤲㤹敡㔸㌲ㄹ挳〱㌳㙣㐴㙣ㅦ晤㕤昸ㄸ㔱愷㈷挷㠹㉡愷㐷㥤攲捣愵㤰搸搲㑤攲摦㔰改ㅦ愲〹ㄹ㜱ㄸ挸ㅡ晢㝥㜷㜰㍥㔳攴扣㝤㠵晥ㄹㅤ㜸晦〹㈵㔳㤴ㄴ㝤挱昰㤴昰戵㈷慣㠵㐴㕦㌷㠹㡥攳㐴㈸㤰挴㔸㌸攱㠹敢㤲ㄱち㈴㌸㈹挹㘸摡户攸㕢㈴愲㌵挹ㄴづ〸戱㕣㉣㠱㌳㌵昱㜰㍡ㄲ慤㡥攰攴㕤㍣ㄳ㑢攲㙢㐶搲ㄸ㘷晢攸摦挱挷ㄸ敦昴㔶㘲挱㤸攰昴愸㔳㥣㡤ㄴㄲ㘵㙥ㄲ㍦㐱愵晦㡣㈶㘴㑣㠶㠱慣戱敦㌸㌱挵㤱摦换戱昶搲搰摣挷㜵㤶㘹㐷㡡捡㈱敡㈰挱㘹㐷㈱昱晤㜷慥摦愲ㅤ㈴扥㠵戴昰户攸扥㜰挲ㄳ㤵㈴〸〵ㄲ搳搱ㄱㄲ㈱昴㙤ㄲ搵㈹晣搸㑡㐷㘳㔵㘱㝣捦㑥愷㔳昸慡ㅤ挵㝦㌱㥣愴愸愹㡥搴ㄸ㌳㙣ㅦ扤て㝣㡣㤹㑥㑦㐸捣㜲㝡搴愹搹攸〹㠹捦㌱㤸㡥摦愲晤愱搲つ㌴㈱愳づ〶㐱㈴收㌸㜲摥搰㐲ㅦ㐴㠷㐷戰㘴捣㠵ㅣ㑦㤴㜴㐰搴慦㔷昹挱攸散攱㥢愷ち扥㤲㝤㤴晦㑦つ㑣挶㥦づ㘰㉤㑥㐹㉦㕣挲㙢㕤昸㕡㔶㍡收㍦㡢挵㤹㌰㕥昷捥㔷昹㝢㔸搷晦㐳ㅣ扥ㅢ昹戹㌱㐶摣〱㉦㝤㌰㔶戸晣㔰慣㙥㌸㘸㠸㥤晤挵㌹㌸㤶っ㙡㥡搶㠶ㄹ㌱晣攵挲㌹㉤ㄳ㍡晥散摤收捥㑣搹㈸攷づ昸㤵㜹挹㠴㜴ㅢ敥㤹搰㙥㍡㙥戳㕡㍢晣㜰㐷㜹捣㜹㐲㌱㡡昷换ㅦ㤴敦戹㉥ㅣㅥ㤲㤷㑥挳㡤扥㜹户っ㈷㘲ㅢ慥㥤㉤㉢敤愵〲慦攵户晦挰ㅤ慦ㄴ㘶㌴晣㜵㠷㘹㔹〲ㄸㄲ㜰搹昴挴㠶㜶戹敤挰戶搰㉢㥤ㄳ愸摡㄰㘲ㅡ扢搳慣㥤㘲攵㙦攱㝤攸㜶ち㉦㜵㈶攴㘶ㄹ搲户㐳㍣挵愳ㅤ愳㔱搴扦ㅥㅤ散挵戸㜶搹昳昸㜴㥣摤ㅤ㙦晤㕦㘱晦㙦㡣敦㝦㠴攳昱㙢㌵散慣〹攵慦慤㔸晦搹搵㝢㔴慥扢攱ㄷ晢晦ㄵ㤶挷愷攳慡攴㜱摦㌸捣扦㘲㘷㠴㔴㝦㥤捤ㅢ㙣摥㐴愳㕥挵㈰㕥挴〵搱〵昷㐹晦㤷慤昰摦㈷摤㤸㠷㐸㜸愲摣〷攳敤搷㑢ㅤ㠹づ㜷ㅡ昵㌲㍣戸愵㜲㔵昵㑡慥㘵ㄳ挴摣挰㤴摥㠸㔶摢ㄹ㌲㡢愴㝡ㅥ㜶捥晡㠷昴ㄱ㌴收㤷〲㐷搴晦㈸㜴㝡㠶愴搵昱攸㌶㤲㈵昰〸㐲昲㡣扤收〵㐸㥥戶ㄵ晥㍢愷ㅢ换㄰〹捦ㄲ㝤㜷ぢ挹㜲㜴〴挹㔳昰攸㐰ㄲ攱㕡㜲㐶搰㐲挲戹㐶慤㉡㡦攴㌱て㤲㙡ㅡ慦㠴㐹〷㤲攳搰改ㄹㄲ捥㉥㡡㐷户㤱㥣〴㡦㈰㈴てㄵ㐳昲愰慤昰摦㑢摤㔸㡤㐸㜸㤶攸㝢㔸㐸㑥㐷㐷㤰摣敦㐶㌲㤶㙢挹㜹㍤ぢ〹㘷っ戵㜱㜹㈴㜷㝢㤰㑣愰昱㔹㌰改㐰㜲㌶㍡㍤㐳挲㌹挲㥥㈱戹〰ㅥ㐱㐸晥㕡っ挹敤戶挲㝦㜷㜵㘳ㅤ㈲攱㔹愲㑦戵㤰㕣㠲㡥㈰戹搵㡤㘴ㅡ搷昲㌲愸㉣㈴㥣っ搴昶捤㈳戹挵㠳㘴〶ㄴ晤慦㠰㐹捦㈸㜰挶慦㘷ㄴ慥㠳㐷㄰㠵ㅢ㡡㔱戸摥㔶昸㙦戱㙥摣㠰㐸㜸㘲㥥挴愲㜰㌳㍡㐲攱㕡㌷㠵戹愴戰ㄱ㉡㡢〲㈷〲戵〳昳ㄴ慥昴㔰㌸㤸ㄴ㙥㠳㐹捦㈸㜰戶慦㘷ㄴ㌸攷ㄷ㐴攱戲㘲ㄴ㉥戵ㄵ晥晢慣ㅢ昷㈰ㄲ㥥㈸㔰戱㈸㍣㠰㡥㔰戸搸㑤㈱㐵ち㥣慡戳㈸㜰ㄲ㔰换攴㈹㕣攸愱㘰㤲挲愳㌰改ㄹ㠵挷ㅣ㡦㙥ㅦ㈴㌸摦ㄷ㐴攱摣㘲ㄴ捥戱ㄵ晥㥢慤ㅢ捦㈰ㄲ㥥㈸㙡戱㈸㍣㠷㡥㔰㔸攳愶搰㐴ち㉦㐰㘵㔱攰〴愰搶㤲愷㜰㠶㠷挲㔱愴昰ち㑣㝡㐶㠱戳㝣攲搱㙤ち㙦挲㈳㠸挲敡㘲ㄴ㑥戶ㄵ晥㍢慥ㅢ㙦㈳ㄲ㥥㈸㠰戱㈸扣㡦㡥㔰㌸搱㑤㘱ㄹ㈹晣ㅢ㉡㡢〲㈷晦戴㘳昲ㄴ㔶㜹㈸㉣㈷㠵㑦㘰搲㌳ち㥣攱敢ㄹ㠵慦攰ㄱ㐴㘱㐵㌱ち扦戵ㄵ晥摢慥ㅢ摦㈰ㄲ㥥㈵晡㜱ㄶ㠵ㅦ搰ㄱち扦㜱㔳昸㍤㈹晣〴㤵㐵攱㐷㉣㘹㈷攴㈹㉣昵㔰㌸㠹ㄴㄴ㔶愸㘷ㄴ㌸扢㈷ㅥ摤摥ㄶ㝡挳扣㤲㘳昷㝤戹㙡㉢㐶愱搵㔶昸敦扤㙥攸㠸㈴ㄴ㑥户㈸昴㐳㕦㈸㉣㜴㔳㌸㤳ㄴ㌸㌵㘷㔱攰愴㥦昶㠷㍣㠵㐶て㠵戳㐹㠱㤳㜵㜸昶攰㉢㈶㘷昶挴愳摢ㄴ〶挳扣㌲㠰挲扣㘲ㄴ㜲戶挲㝦〳㜶㘳〸㈲〹㠵ぢ㉣ち㍢愰㉦ㄴ戲㙥ち敢㐸㘱ㄸ㔴ㄶ㠵愱㔸搲搶攷㈹ㅣ攱愱㜰〹㈹㔴挲〴捦ㅥ㔰攰慣㥥㜸㜴㥢〲攷昶㉡〳㈸ㅣ㕡㡣挲㈱戶挲㝦ㄷ㜶㘳㌷㐴ㄲち㔷㔸ㄴ㈲攸ぢ㠵㠳摣ㄴ慥㈲〵㑥搷㔹ㄴ㌸搹愷㕤㤳愷㌰挷㐳攱㍡㔲㠸挳〴捦ㅥ㔰攰㡣㥥㜸㜴㥢〲攷昵㉡〳㈸捣㉡㐶㘱愶慤昰摦㡡摤ㄸ㠷㐸㐲攱㘶㡢㐲㉤晡㐲㘱扡㥢挲㐶㔲攰㜴㥣㐵㠱ㄳ㝤摡㕦昲ㄴ昶昶㔰戸㡤ㄴ愶挱〴捦ㅥ㔰攰㙣㥥㜸㜴㥢〲攷昴㉡〳㈸搴ㄶ愳㌰搱㔶昸敦挷㙥散㡦㐸㐲攱㉥㡢挲㕣昴㠵挲㜸㌷㠵㝢㐸㠱㔳㜱ㄶ〵㑥昲㘹昷攵㈹散改愱昰〰㈹ㅣちㄳ㍣㝢㐰㠱㌳㜹攲搱㙤ち㈹㤸㔷〶㔰㠸ㄷ愳㔰㘳㉢晣㌷㘵㌷㌲㠸㈴ㄴㅥ戵㈸捣㐳㕦㈸挴摣ㄴㅥ㈷〵㑥挳㔹ㄴ㌸挱愷㍤㤹愷㄰昶㔰搸㐴ち㑤㌰挱戳〷ㄴ㌸㡢㈷ㅥ摤愶搰〶昳捡〰ち愳㡡㔱ㄸ㘹㉢晣㜷㘶㌷ㄶ㈱㤲㔰㜸捥愲戰っ㝤愱戰㡢㥢挲ぢ愴挰㈹㌸㡢〲㈷昷戴㤷昲ㄴ㜶昲㔰㜸㠵ㄴ㔶挰〴捦ㅥ㔰㔸改㜸㜴㥢〲攷昱㉡〳㈸散㔰㡣挲昶戶挲㝦㝢㜶攳〴㐴ㄲち㙦㕡ㄴ㌸㠷㈷ㄴ戶㜵㔳㜸㥢ㄴ㑥㠵捡愲挰㠹㍤敤摤㍣㠵慤㍤ㄴ摥㈷㠵㌳㘱㠲㘷て㈸㜰昶㑥㍣扡㑤㠱㜳㜸㤵〱ㄴ〶ㄴ愳戰㠵慤昰摦愳摤㔸㡢㐸㐲攱ㄳ㡢〲攷敦㠴㠲攱愶昰ㄹ㈹慣㠷捡愲挰㐹㍤敤㡢㍣㠵扥ㅥち㕦㤱挲㘵㌰挱戳〷ㄴ㌸㜳㈷ㅥ摤愶挰昹扢捡〰ち扤㡢㔱搰㙣㠵晦㐶敤〶愷晤㠴挲てㄶ〵捥摤〹㠵㌲㌷㠵㥦㐸攱㈶愸㉣ち㥣搰搳㝥挹㔳㈸昱㔰㔰戸㠱㘳晦㡤㌰挱戳〷ㄴ㌸㙢㈷ㅥ摤愶挰戹扢捡〰ち㍦㝣㕢攴挴摣昷戶挲㝦户㜶㠳㔳㝥㐲愱㌷挶㡥ㄳ㜳昷愰㉦ㄴ扥㠵挷㝢㔸㍢㌹㌱愷㐳愹㌸攵㘶㔱攰㘴㥥搶〷㌲晢挴摣㤷戰㝤ぢ戶搶戹捡㝥愴昰㄰㑣昰散〱〵捥搸㠹㐷户㈹㍣づ昳捡〰ち㥦ㄴ愳昰戱㐳挱㜷换㜶㠳搳㝤㐲㘱㠰㐵攱ㄹ昴㠵挲㠷㙥ち㠳㐸㠱搳㙤ㄶ〵㑥攴㘹㕢攵㈹扣攷愱㌰㤸ㄴ㕥㠰〹㥥㍤愰挰搹㍡昱攸㌶㠵㔷㘱㕥ㄹ㐰攱捤㘲ㄴ摥戰ㄵ晥晢戶ㅢ慦㈳㤲㔰搸挱愲挰昹㍡愱昰㥡㥢挲㌰㔲㜸ㄷ㉡㡢〲㈷昱戴ㅤ昳ㄴ㕥昶㔰愸㈴〵㑥扥攱搹〳ち㥣愹ㄳ㡦㙥㔳昸っ收㤵〱ㄴ㥥㉢㐶攱㔹㕢攱扦㜹扢昱〵㈲〹㠵㔱ㄶ〵捥搵〹㠵㝦戸㈹散㐶ち摦㐱㘵㔱攰〴㥥戶㝢㥥挲㔳ㅥちㄱ㔲攰挴ㅢ㥥㍤愰挰㔹㍡昱攸㌶㠵㕥㌸㌲㔵〶㔰㜸戴ㄸ㠵㐷㙣㠵晦づ敥㐶㌹㈲〹㠵戸㐵㐱㐷㕦㈸㍣散愶㤰㈴㠵㍥㔰㔹ㄴ㌸㜹愷敤㤱愷㜰扦㠷挲㔸㔲攸て㤳㥥㔱攰っ㕤捦㈸っ㠲㐷㄰㠵扢㡡㔱戸搳㔶ㄴ摣挶㝤㉢㐴敡敡㌶敥慥㍦㡦摥ㅦ攸换㜳扣慥戰㑦捥ㄲ㜳㐶づ㔷ㄶ㌶㌴㌶捡㐵㜹㝤㜱搷攵㔶晣㠱昲改戸戹㌸敥戵㕣搷㘰晦搱摢㘹戸改㌸㙦㘲敢摣搷㔷㤷ㅥ㥤戵摣慣㔶摣攸户㜷㙥㕡ㅢ㙥ち㥦慤挰ㅦ㔸㙥㙦㌷㕢㥢晦ㄷ㙥挹㡣换㈴㜹㤷ㅢ㍣慣㥢㌱〷㕥愱挸㑢て〳愷扦慣晢戴攷㜹㌸㝦㜷扣㤴㌷㙢晥捦敥て慦搵㘲ㄳ㜳㙥㕥㥡㜵摤㝥扣㑣摤㠱户搸㥡㠶㕥㔹昲㡢㡣戹愴ㄴ戵㤸戰搷愶愰改㠵㍦ㅣ㉣ㄳ搰㘸㐲晡㔴㐸攴㑡㔵㘹㑡捡〷㘳㌳昰慦ㅣ慦ㄹ攵ㅤ㐴㑡㝣㝦㍤扣㑦ㅦ慥戱昳㈸摢づ慥㥤捤ㄹ昲㈳戳㜷㔳㝤慡戵㌵戵慣愲愹扥搱㙣㥥搷㍥扦愲㝥㌱愶㐸㜱摢㜴㡣〳㝦㡡㕣㥦㠶晦㉤搰搸摤㜶㐴㐴㙥㤷摡㍥㤰〶慦散挶挰㤵㥤づ㝢㙤〶ㅡ敦捡捥㠴挴戵戲慡ㄲ戱戹挲捥㐳㡤㐰㠷慢愱敦〷换㡥㘱散づ㠹っ㘳㝦㐸㠳㠷㜱㝤攰㌰敡㘰慦捤㐱攳ㅤ挶㕣㐸摣挳㠸㈰扥㘷ㄸ搵捥㌰づ㠴㘵挷㌰昶㜰㠶㜱㄰愴挱挳戸㈲㜰ㄸ㠷挰㕥㍢ㄴ㡤㜷ㄸ㠷㐱攲ㅥ挶㔸晦㌰㌸愱㈴㌴づ㠷㘵挷㌰㌸㍢㐳ㅡ㍡摦㤴㌲㜵㜱㘰捡ㄴ㘳昳つ挸㙦㘹ㄹ㡡㜸㑤戴㌴㈵㙡㥡㍦ㅤ㈷㙢㈴㥤〹换㡥㜴㥣〶㤱㜴㠴㕦愶搶〶愶㥢捦搸〴㥤㑦户㠰㈲㔷扡戹晥㜴〷㍢改ㅡ㘱搹㤱㡥昳つ㤲㡥㤰换搴㔹㠱改㕡ㄸ㥢㐰昳改㡥愲挸㤵㡥㔳ㄳ㥥昷搴㜴搲戵挱戲㈳ㅤ㑦散扢㘰慥づ㑣户㤸戱扤㌰㤷晡搲㜱づ挰㤳敥㈸㈷摤搱敥㜴㑢扣改㔶〵愶㕢㕥㤸㙥㠵㉦摤㌲㝦扡攵㑥扡摦戹搳ㅤ攷㑤户㍣㌰摤慡挲㜴挷晢搲晤摥㥦敥㈴㈷摤㠹敥㜴愷㍢改㜸㙣㉣㔳㡢〳搳慤㘶㙣ㅥ〷昳敦摤愹ㄴ戹摥扢㌳晤改捥㜶搲㥤づ换㡥昷㡥㈷㕦㕤敦㕤㑢㘰扡戳ㄸ摢晢摥慤昱愵㕢攷㑦挷㜳戱戲㈳㥣攳㑥挷戳㥣㤲捥摡ㄱ收〷愶㕢换搸摥ㅤ攱〲㕦扡慢晣改㜸搲㔳搲慤㜳愷攳改㐴㐹㘷挱㑣〵愶扢㤸戱扤㌰㉦昵愵摢攸㑦㜷㥢㤳敥㜲㜷㍡㥥户㜳慤摤㈱㠱改慥㘰㙣敦摡㕤攵㑢挷㔳㝣㥥ㅤ攱〱㈷摤㌵敥㜴㍣㐱收㝡敦敡〲搳㕤捦搸摥昷敥㐶㕦㍡㥥㑢昳愴摢攴愴晢㤳㍢摤㜳㑥㍡ぢ收昴挰㜴ㅢㄹ摢ぢ昳㉦扥㜴㉦昸搳扤攲愴扢捤㥤㡥愷㝣㕣㙢㌷㌹㌰摤ㅤ㡣敤㕤扢㍢㝤改摥昶愷㝢摦㐹㜷户㍢ㅤ捦慤㐸㍡㙢敤昶ち㑣㜷ㅦ㘳㝢搷敥〱㕦扡捦晣改扥㜲搲㍤攴㑥挷㤳ㄸ㤲捥摡ㄱ攲㠱改ㅥ㘱㙣敦愶昲㤸㉦摤㑦晥㜴㍣愷㈱㍢挲ㄳ敥㜴㍣㕢攰㠲ㄹづ㑣户㠹戱扤㌰㥦愱挸㜵㔴攱㠹〵捦愶搲て〲㐹昷㑦㉣㜴ㅣ㔵昸戳摣㤵㙥㐴㘰扡攷㘱攴㑢昷㈲㐵慥㜴晣〵敦㐹挷㕦改㤲敥㘵㉣㜴愴攳敦㕦搷㝢㌷㍣㌰摤慢㌰昲扤㜷慦㔳攴㑡㌷っ㝤㑦㍡晥ㅣ㤶㜴㙦㘲愱㈳ㅤ㝦㘸扡摥扢㈱㠱改摥㠱㤱敦扤㝢㡦㈲㔷扡摤搰昷愴㡢㐰㈰改㍥挰㐲㐷㍡晥愲㜳愵ㅢㄸ㤸敥㈳ㄸ昹搲㝤㐲㤱㉢ㅤ㝦晣㜹搲昱〷㥥愴晢っぢ㑥扡㜲㝥挷敥昶て〰搶扦つ挰㑦愵㐶㌳挳㍦ㅢ㌴ㄱ㝦㡡㘳㔴㈳扥挸㜷攳㙦晤㝣㡥㍣㡡摦摣ㄹ㐳晦挲㕥㘰愷㍦扦㍦㜳愱〲㉦㕣㝡㡤ㅥ〷愵㝦㐹㌱扦晥㡡挷㔷昶㠲㜸昰慢㙥摥愳づ㍤昱昸㥡攲戹戶㑥晦挶㕥㄰て㝥㉢捤㝢昰摢愵㜸㝣㑢㌱扦㔴㔲愷㝦㘷㉦㠸〷扦㐰收㍤㔲攸㠹挷昷ㄴ㘷㙣㥤晥㠳扤㈰ㅥ愶摤戱搶㠳摦敦挴攳㐷㡡昹搵㑥㜲晣㘴㉦㠸〷扦挶攵㜳昰㉢㥡㜸晣㑣昱㔱戶㑥晦挵㕥㄰㡦㌶扢㘳攵攰户㉣昱㈰㍢挵㉦㔸㤲㐳戱㐷㤶㜸昵攷㤷㈹㉥㔸ㅥ晣愲㈴ㅥ愵戴攱㜷㈴昱攸攵昶昸㥤挷㠳摦㜵挴愳㡣㌶挷㍢ㅥ攵㙥て㝥愵挹攷攰搷ㄵ昱搰㘸㜳慡攳搱摢敤挱㙦㈵㜹て㝥攳㄰㡦ち摡慣㜱㍣㜴户〷扦㔸攴㍤搶㍡ㅥ㈱摡昰晢㠲慣㐷ㅦ户〷扦ㅢ攴㍤昸戹㉦㌹晡搲㠶ㅦ昹攲搱捦敤挱㡦昷扣〷㍦扡挵㘳㌳摡昰㔳㕢㍣晡扢㍤昸〹㥤昷攰愷慦㜸ㄸ戴攱〷慦㜸㙣敥昶攰㠷㙣摥㘳愳攳戱〵㙤昸搹㈹ㅥ〳摣ㅥ户㜹㍣昸ㄹ㈸㌹〶搲㠶ㅦ㝦攲㌱挸敤挱㡦扡㝣づ㝥㡣㠹挷㤶戴㜹挰昱搸捡敤挱㑦慢扣〷㍦㠹挴㘳㙢摡昰㐳㐸㜲っ㜶㝢昰〳㈷敦挱てㄳ昱搸㠶㌶捦㌸ㅥ㐳摣ㅥ晦昴㜸昰昳㐰㍣戶愵つ㍦ち㈴挷㜶㙥てㅥ昶昳㌹㜸㐸ㄷ㡦敤㘹挳愳戹㜸散攰昶攰㤱㍢敦挱愳戲㜸っ愵つて挸攲㌱捣敤挱㠳㙦摥㠳〷㔶昱ㄸ㑥ㅢㅥ㔳挵㘳㐷户〷㡦㥦㜹て㌹戰昱攸戱ㄳ㙣㥣㠷挱〳㥣㥣愰慢㠴ㄴ㈷敥攵㘰㐶慢㕦戹慤㜸㔰ㄳ慢㥤㉤㉢㌹㠰搱㙡ㄷ户ㄵて㘴㘲㌵挲戲㤲㠳ㄶ慤㐶扡慤㜸昰ㄲ慢㔱㤶㤵ㅣ愸ち㌲昲㠰㈵㔶扢㔹㔶㜲㜰㉡挸挸㠳㤴㔸敤㙥㔹挹〱愹㈰㈳て㑣㘲ㄵ戱慣攴㈰㔴㤰㤱〷㈳戱慡戲慣攴挰㔳㘰挵〳㤰㔸㔵㕢㔶㜲戰㈹戰攲㐱㐷慣攲㤶㤵ㅣ㘰㘸攵㘱捦〳㡤㔸㈵㉤㉢㌹愸ㄴ挴攲挱㐵慣昶戰慣攴㐰㐲㉢て㝢ㅥ㔰挴㙡慣㘵㈵〷㡦㠲㡣㍣㠸㠸搵㌸换㑡づㄸ〵戱㜸攰㄰慢〹㤶㤵ㅣ㈴ち挶挵㠳㠵㔸搵㕡㔶㜲㘰㈸挸挸〳㠴㔸㑤戶慣攴㘰㔰㄰㡢〷〵戱㥡㙡㔹挹〱愰㈰ㄶて〴㘲㌵捤戲㤲㥤㥥㔶ㅥㄲ摣昹挵㙡㕦换㑡㜶昴㠲㡣摣攱挵㙡㠶㘵㈵㍢㜷㠱ㄵ㜷㜲戱㥡㘵㔹挹づ㕤㌰㉥敥搸㘲戵扦㘵㈵㍢㜱挱戸戸㌳㡢㔵㥤㘵㈵㍢㙥㠱ㄵ㜷㘰戱㥡㉢㔶㠶戳挱㈸敥㥦㜲收晣敡㙦慣ㄹ戵㠹昰慤挰㉤搸㥣ㅤ㔵㜱摦ㄴ㡢慢㝣ㄶづㅥ挵晤㔲㉣慥昴㔹㌸㍢愸攲㍥㈹ㄶ㔷㜸㉤ㄴ㜷㐳㔱㙣昰㈹戸攷㠹攲㡦㍥〵㜷㌶㔱㕣敥㔳㜰晦ㄲ挵㘵㍥〵㜷㈹㔱㕣敡㔳㜰㉦ㄲ挵㈵㍥〵㜷ㅣ㔱㕣散㔳㜰㕦ㄱ挵㝡㥦㠲扢㠷㈸㉥昲㈹戸㐷㠸㘲㥤㑦挱㥤㐰ㄴㄷ晡ㄴ摣敥㐵㜱㠱㑦挱㑤㕤ㄴ攷晢ㄴ摣扡㐵戱搶愷攰〶㉤㡡昳㝣ち㙥挳愲㌸搷愷攰㘶㉢㡡㜳㝣ち㙥愹愲㌸摢愷攰挶㈹㡡㌵㍥〵户㐷㔱晣挱愷攰㈶㈸㡡戳扣㡡㍥晦て㔳㐰㠴㡢</t>
  </si>
  <si>
    <t>㜸〱捤㥤〷㝣摣攴晤晦晤㌸戶㘲㕤㤶㈰〹㄰挲戰㐳㕣㐶㐲戸戳㙦㌹㄰ㄲ㘷㐱挸〴㈷㔰㐶㜱㙥攸ㄲ㠳㐷戰㥤〵㠵㔰〸扢捣戲㔷挲摥〱ち㘱ㄷ捡愶散㔹㜶搹ㄴ㈸扢散昹晦㝣扥㤲㝣㤲㑥攷搱㕦晦慦㔷㉦㜷㑦昴㝣攷愳户愴攷㜴㝡ㅥ挹㈵慡愴愴攴㔷扣昸㍦㕦㘵㕣搸慣㘱㘵㐷愷搹㌲㙥㑡㕢㜳戳㤹改㙣㙡㙢敤ㄸ㔷摦摥㥥㕡㌹慢愹愳戳ㅦっ戴挶㈶攸㍢捡ㅢ㍢㥡づ㌶㉢ㅡ㤷㤹敤ㅤ㌰㉡㉦㈹愹愸搰㑢愱ㅦ㘱㝦っ愷愲搳㑢㉦㘳〱慢ㄲ㕤㘳搱㥦㐵〵ぢ㥤㐵㠸挵〰ㄶ〳㔹っ㘲㌱㤸挵㄰ㄶ〶㡢つ㔸㙣挸㘲㈸㡢㘱㉣㠶戳搸㠸挵挶㉣㌶㘱挱晣晡愶㉣㐶愲ㄸ戸ㄹ㡡昹㔳㈶捦㑤ㅦ㠰戵㘹攸㙣㙢㌷挷㔶敥㘹戵㜹㐲㈴㌲㉥㌲慥愶慥㈶㍥㉥㍣戶㜲捡搲收捥愵敤收㠴㔶㜳㘹㘷㝢慡㜹㙣攵扣愵改收愶捣㑣㜳攵晣戶〳捤搶〹㘶㍡㕣㥢㑥㐵㤳㤱㘸㉣㤶慢慢㑢づ摣ㅣ㤱攷㑣㤹㍣慦摤捣㜵晣户㘲㙥挱㤸㜳愷㑣ㅥ㌷挷散晣㙦挵摣ㄲ㌱ㄱ㜲㙡㕢㑢慡愹昵扦ㄴ戴㥣摢㌴㌶搵捣㌴㜱攳㥢㘶㝢㔳敢愲㜱㘸戶〷㌴㙡㠹㜱昵ㅤㅤ㑢㕢㤶㜰㍦㥡㘲㌶㌷敦㘱收㘴愳户㑣敤攸㥣㤷㙡㙦改ㄸ搸㐲㝥㘶扢搹㥡㌱㍢〶户㑣㕢㤱㌱㥢㙤挳㡥㡡㤶㍤㔳敤㜳㔲㉤㘶ㄹㄷ㠶戴㔸摢㜰㐶搶㙣敤㙣敡㕣㌹愸㘵㐱㠷戹㐷慡㜵㤱㐹㤳昲㤶㕤㤶㌶㘵㔵㔹ㄹ摥㈵晤戶づ㙡㤹㙣㈸戴愷㘵捡攲㔴㝢愷搴戸〹㈳㐱戶慥摤㐵搶挲搳㉥敥㔲㤵㍥㉦㙥戳㠶愶㤶㤹㘶㝢慢搹捣㈴摣㤲㘳㝣㐶〲挸摡づ㕤愴㥣搵攱㔶㔲〳散㠳㡦敢挲㉣㕡㈵㡡ㄱ㜳摡摡㕢戰㐳捥㌶㔳慤ㄳ㈲㘳ㅢ㍡戳㔳捤㘵ㄳ挲攳㈲㌱扤ち㙡㝤ㄴつ户㐲㘱㑣㑥㜵㤸㤵つ㑢摡捤㔴㜶㝣㈴㔹㌷㕥ㅦ㑤㝤㌵ち㔵昶ちづ㜴㜷㜸ㅥ㙣愵㡤愹搲挶㜴㘹㘳愶戴㌱㕢摡㘸㤶㌶收㑡ㅢㄷ㤵㌶㉥㉥㙤㙣㉡㙤㍣愰戴昱㐰搸㌸慦㡡晥晤㑢敤㔷㑢㈸晤㕥㘵搵慤扢慤晤㑢扦摤〷昶㝦㘹戴攲戱㉤㕤挳搶㔸攸愶戹摢㐰慤㙦㡢㐲摢づ㠵愷戹㌵攱㥡昱晡ㄸ敡挷愲㔰敡㌹㌴㤷㑤㝥戵㘲㘶挹つ㔳㝦搹敤敡摣㔷昳㌷㍦㜷挲愱㡡㕤㠸攴ㅡ㠷㠵㙥㜲敤挰㔸㘱ㄴ㕡〴㠵㈷㔷㈴㤹ㅣ慦搷㔰㕦㡢㐲愹挷敤㕣捤戳晦戶收收搸㙤昵㐷扣扡㝦敤㥤㐷慤扥㔴戱愷㤲㕣㌱㉣㜴㤳㉢捥㔸〹ㄴ㕡ㄲ㠵㌷㔷愲㜶扣㕥㐷晤㜸ㄴ㑡㍤㘸攷㝡㘶搸戹〷ㅤ昳扢ぢ愶㥤㝦攵㙥㔳敦㍤昲戹㠷ㄵ㍢㐴挹戵ㄳㄶ扡挹㌵㠱戱㜶㐶愱㑤㐴攱换㠵昵㥡㐴㝤㍤ち愵敥戶㜳㘹摦摣晣扢扢㤷㝥㕢扦敥戸愳摥摥散挷晤昷㔷㍣〴㈵搷ㄴ㉣㜴㤳㙢㉡㘳㑤㐳愱㑤㐷攱挹㔵ㄳ㡥㡦搷㜷愱㝥㔷ㄴ㑡摤㙡攷㕡㌲收昹㍢攲摡挷㔳㉦㕡㤳㝥收收㥦搳㠷㉡㜶敦㤲㙢㌷㉣㜴㤳㙢㈶㘳捤㐲愱捤㐶攱挹ㄵ㡤㈷挶敢㜳愸㥦㡢㐲愹ㅢ散㕣ㅦ搵㕥摡搲㍥散挸戹挷摦㜲挷昷㤵挳㥥㥥慥昸㉤㈲戹㜶挷㐲㌷戹昶㘰慣〶ㄴ摡㝣ㄴ㥥㕣㤱〴㜲㉤愰㝥㑦ㄴ㑡㕤㘵攷敡摣㘸㔲摤搸愳㍦慥扦昴㑦㌳づ㍤㙣扢〷㥦㔶〳愰㤶㕣扦挵㐲㌷戹昶㘶慣㝤㔰㘸晢愲昰攵㡡㡣搷昷愳晥㜷㈸㤴扡搸捥㌵晣㤶攸摣晡㝤㝦㥤㝡挶㍤慢㉦つ㍤扥挱戳㡡摦㠹㤲慢ㄱぢ摤攴㕡〸戵㥥㐲愱愵㔱㜸㜲搵㠴㘳攳昵っ昵㔹ㄴ㑡㥤㘷攷㍡㙦挵愷㉦㡦㡥散㌲晤摡扢㤷摦扤攳㤲㝤㌶㔱晣敡㤵㕣㌹㉣㜴㤳㙢ㄱ㘳㉤㐶愱㌵愱昰攴㡡挶㤱敢〰敡て㐴愱搴改㜶慥㈷㝥扤㜰攵扣㤲敦愶㥤㝡捡昶换收㠴昷㍦㑤昱ㅢ㕥㜲戵㘰愱㥢㕣慤㡣搵㠶㐲㕢㠲挲㤳慢㈶㠲㝤晥㈰敡摢㔱㈸㜵愲㥤㉢㝤捣㌱ㅢ㝣戲昶愲晡扢捥敡户攸㤸㍦㔵捥㔰㍣㤱㤰㕣㥤㔸攸㈶搷㔲挶㕡㠶㐲㕢㡥挲㤳㉢㔲㠷敤戵㠲晡㤵㈸㤴㍡摡捥昵昷㔷㈶㝥㜹搹搸㐹㜳搶㍣晢挰㡡㘳收慥㝡㔶昱㝣㐵㜲ㅤ㠲㠵㙥㜲晤㥥戱づ㐵愱ㅤ㠶挲㥢㉢ㄱㅥ慦慦愲晥㜰ㄴ㑡慤戲㜳㕤昲昴㠲昸㠶㙦扥㍤敢挸攳㉦㡡㑣㕢㄰㕦慤㜸㕡㈴戹㡥挰㐲㌷戹㡥㠴㕡㕦㡤㐲㍢ち㠵㌷㔷ㅤ晡摥愳愹㍦〶㠵㔲㉢散㕣㕢㥦晣挴晢㈵ㅦ晤㌰昷戶㌳挶㑤㕥㜸捣㤰㑦ㄵ捦扥㈴搷㜱㔸攸㈶搷昱㡣㜵〲ち敤㡦㈸㍣戹愲昱攸㜸晤㐴敡㑦㐲愱搴㐱㜶慥扡㝥敢㕥㝤攰扤㠵㜳捥摣㜷敤换昱㥢昷㝡㑣昱㈴㑦㜲㥤㠲㠵㙥㜲㥤捡㔸愷愱搰晥㠴挲㤳㉢㤲㐰慥搳愹㍦〳㠵㔲〷搸戹㤶摤㌷愸收愶ㄷ慦慤扦㜸攲搳㉦摦㝤敦㡢昷㈹㥥㑢㑡慥戳戰搰㑤慥戳ㄹ敢ㅣㄴ摡戹㈸扣戹敡㤰敢㍣敡捦㐷愱㔴挶捥㜵敡㥣㥤摥〹㡦㍦㜰收挹㘶晣挵㡦㠶㍥㜴㤲ㅡづ戵攴扡㄰ぢ摤攴㕡挳㔸㙢㔱㘸ㄷ愱昰攴㡡挶昱搵㝥㌱昵㤷愰㔰㙡㍦㍢㔷攳昱㉦㉥㍦㙥搳㌵㤳敥散昸㈵㌶㙤挰㍣㑤昱捣㔸㜲㕤㠶㠵㙥㜲㕤捥㔸㔷愰搰慥㐴攱挹ㄵ愹㐳慥慢愸扦ㅡ㠵㔲ぢ散㕣㔷晤昴昱慦㘳晥昶㔶晤㘵㥢敤扢㌲㕤㌶昴㘵挵ㄳ㜰挹㜵㉤ㄶ扡挹㜵ㅤ㘳慤㐳愱㕤㡦挲㤳㉢ㅡ挷㍥㝦〳昵㌷愲㔰㙡㡥㥤㙢摥㥥㕦㑦扦㙥搴扡㘹㌷晤ㄸ㥤㝤㐷晤㈵㥦慡㑤愰㤶㕣㌷㘱愱㥢㕣㌷㌳搶㝡ㄴ摡㉤㈸㍣戹㙡挲㔸慦㕢愹扦つ㠵㔲扢搸戹㡣㌵攷㙤昰捣愵㕦捥扣㜱户㠳ㅦ㉢搹昳慢㍦慢ㄱ㔰㑢慥㍢戰搰㑤慥㍢ㄹ敢㉥ㄴ摡㕦㔰㜸㜲㐵敡搰ㅦ摥㑤晤㍤㈸㤴㥡㘴攷扡改攰昲搰㐹㉤㐳愷㥦㜴摡㜶愳晦㍡㜶攰㌴戵㈹搴㤲敢㕥㉣㜴㤳敢㍥挶扡ㅦ㠵昶〰ち㕦㉥㥣㙦㍣㐸晤㐳㈸㤴慡戳㜳つ摢昹㤷㝦㝤晡攴攱戳㑦㌹㜳捣攲㉢捡㙥㌸㕦㡤㠴㕡㜲㍤㠲㠵㙥㜲晤㡤戱ㅥ㐵愱㍤㠶挲㤳㉢ㅡ㐷扦昱㌸昵㑦愰㔰慡挶捥㜵攳㐱攷晦㌸㙦敢㠱戳㑥晡晥敡慢扥㑣㡤晥㘴攰㔳㔰敦㙥㥦摡㑥㙤㑦㉤挷㡦㠵晣敦㤰㥡㜱㘱晥敢昹〷ㄸ㝥㝦攵㘲戹㐴㉥ㄲ挹挶挲愹摡㔴㜹ㄵ挲昶昶㑣㥦㕤昲挰摣㕥㑤慤搹戶攵㜲敡扦ㄹ㑦㤶昳扦〴挶搸扡挹㙤㑢㕢戳ㅤ㈳㠳㤵つ㥤愹㑥㜳㔳扦㉥ㅦ愴挰慤〱㍦㡣捣づ挹户㠵摦㙤捦㔴昳㔲戳㝥㐵㤳愵摥摣愷挶捦愲戶㜴㜱敤昴㜶昳愰㉥㙤㐱㡢敡昱扢㝤㤹挴㉥㔸㑢㑢㘵戵慢㜲捡攲戶づ戳㔵㥡㌷愶㘵㕥㔳收㐰戳扤挱攴慦㝥㌳㉢慢㍡㥣㉡晢户搹㤸戹慤㔸㔱晣摡捡㡥㜲㑢㜳搳㔶㜴㥡慤㔹㌳㡢昶㉥㌱摢㍢㔷捥㑦愵㥢捤㡤㍣㈶㔶㑥㈸㐶㜸挴搳摢㌲㑢㍢愶戴戵㜶戶户㌵㝢㌵昵搹㘵㈹晣ㅥ捣捥㙥换㥡昸㌹㔷挶㔷㠹㉡改搷㑦愹㤲敤㠲㝥㔳㌱㙥挷㌸搹㄰慥㑤扣㌹戶昹㈶摥摤㙥摣ㅥ㔸㍢慣㐵戳挹㝤戲㜴㜴て挱㈴㉥挳㙣㕢摣搰戵㑥扣㐴㐲敢㙤㡡㕢㑢ㅢ扢戶摣晦㕦攳搲搲愱昶摡㑦㕢㠶摦捣扢愶㕡戳捤㘶㝢户ㄷ㜸ㄴ㕢愴㍦㡤愲㝣〷ㅣ捤㐵改㤵挱㐲慤㔰㉢换㤷㌷㘵㍢ㄷ㙢㡢捤愶㐵㡢㜹㘲㠵㡢㐰ㄵㄵ㐴㕢昰搲㥦㠵㐸㝦㡥挵昳㈸㐲愱ㄲ敤〵ㅡ㘹㈱晤敦㔶扤㝣ㄴ晥敦晢慦昱㔲㜸改昲敢ㅦ㤷㙡㍡捡㕢愶户戵㜷昴敢ㄷ戴㤶扢愶㍡ㄶ㜷㜲昷散㕥挹㜸㉦戲㜸〹㐵昹㘸ㄴ㍤晥搸ㅦ〲愳㌲㕥搳ㄸ搴㌲搵捣愵㜰㈵㐹㡥㙥㤵㉡㙦戱㉥㑥㑣㌵㍢㌲㍡慦㘲捣挰戱戲㐲挳ㄲづ晥㠱㉤摣晢捤ㄵ㥤㔳㔳㥤愹晥㉤戸ㅥ㠲慤愴挳㘸㡣㜸㔹㑢昴ㅣ㈴㌲挷㍢㘴搷㄰挱㤰㐵㔷㤴〱㈲戰㈲攱挰挱昱㔲搲捦㉥扢㕦〹戴㝤ぢ慣㠴收摦搱扤搷㌵㜰戹㈵扢㡢搹㍡㝦攵ㄲ戳㠳收ㄵ㕡户㈸晤㠷ㄷ㠳捤捤愴ㄷ㜴㌶㌵㜷㡣㐳㑢㜷㘹㙦㕢扡攴扦ㄹ㠷戱昴㤷㔱㌸慦昲摦㘰㉦敥晤㍡〱㔷㐹晦㘵摣㌶㡤㡤㈵ㄵ㡣㐶㠹扥ㄵぢ敥慤〸昶㉢晥㤳㤷晥㍡晥ぢ㜵愷㉢慦㠶㐵㕦慥〱㤵挳㝥㘰ぢ〸捤㙦㌷攵慡㔶㠵㔴㐰㝢㔰换㕥㙤敤〷愶摢摡づ攴晥㌴㔸㙡ㅤ㡢㑤戳㤳㔷㡡〶搸㔷挶攴ち㤸㔲晤晡㜹慥昳戸㉥㈹㙤㠹昸摡㕢㈸〶搵㌷㌷㔷㍡ㄱ㍢戴户㈱敡㠷㙢㔶摡㍢㔸㠸愲㈷敦㙣敢㐴搲捡㘵昱捡敤㉢㈷㥢ㅤ㥤㤵㔳㜸㘵㠹㕦㔱捤㑤慤㘶攵㌶慤㙤㤵敤㘶挷ㄲ㕣ㅢ㌶户ㅤ户愲戹㘳㠵摡っ㘴㜸扤㘶昴㤷戱〳㕥慣晤扡晥敡㡦ㅥ㌳户敢㝦挸㤳㙡愴慤㈸戸㘸戴つ㜲㔵攱愳扦㡦㐲㡤㠰ㄹ㝢ㅣ㉣㝢㕦晡〷愸敢ㅦ戲昸〸〵晡つ搹ㄲ攸㌶㍥戶慡㙡㕢晣捦慥㐳晦㠴挵愷㈸搴ㄸㄴ㍣㜰昵捦㔰㌸㉦㘵㈰㍥昷〷搹愶摢㐱㕣戸㑤晦つ㘹㐸敦㐶愷挶挲㠲摢㔵㈷㐷㥤攴㜴㔲㔳ㅡ〲〷〲㈸户ㄵ〵㔷戲㜶㠰㥢〰昸㠹晥晤㘰ㄶっ攰ㄷ收㈰ㄸ㥤㝢愳ぢ㐰愹㔵㔵㘱攸〴㐰㍦〸㜴㕥挵㔷㌵㄰〹㠰㜲搴㥣㤷晡攱ㄷㄷ㠰〸挴㠵〰㜴挶搴扢搱愹㕡昸〵〱昸ㅣ挱〳〱㝣㘶㉢ち㉥慦挵ㄱ愹㡡慤搸㤰㑤晥〴㘶挱〰㠶㐱慤て㘷戱ㄱちㄷ㠰㑤慣慡㑡㈰㠸〰ㄸ㐱愳㑤㔱愸㍡㠸〴挰㐸搴㥣㤷㝡搷つ㈰〹㜱㈱㠰㉤ㄹ㔳敦㐶愷挶挳㉦〸挰㉢挵〰扣㙣㉢ち慥昹㑤㐰愴㉡戶㘲ㅢ㌶昹挵愲〰戶㠳㕡ㅦ挳㘲㉣ちㄷ㠰㜱㔶㔵敤㡣㈰〲㘰〷ㅡ㠵㔱愸㐹㄰〹㠰〸㙡捥㑢㍤改〶㌰ㄱ攲㐲〰㌱挶搴扢搱愹㝡昸〵〱㜸愰ㄸ㠰晢㙤㐵挱㠵挸愹㠸㔴挵㔶散㡣愴敡摥愲〰㈶㐱慤搷戳㤸㡣挲〵㘰慡㔵㔵搳㄰㐴〰㑣愳搱㜴ㄴ㡡ㄷ㈷〵挰㉥愸㌹㉦㜵㥢ㅢ挰㜴㠸ぢ〱捣㘴㑣扤ㅢ㥤摡ㄵ㝥㐱〰搶ㄵ〳㜰㥤慤㈸戸㍡㍡ㄳ㤱慡搸㡡昹㙣昲㌵㐵〱散〹戵扥ㄷ㡢摦愲㜰〱搸挷慡慡㔹〸㈲〰昶愵搱㝥㈸搴ㅣ㠸〴挰敦㔰㜳㕥敡㘲㌷㠰搹㄰ㄷ〲㐸㌱愶摥㡤㑥捤㠵㕦㄰㠰戳㡢〱㌸换㔶ㄴ㕣戲摤〳㤱慡搸㡡〳搸攴㌳㡡〲㘸㠶㕡㙦㘱搱㡡挲〵㘰㠹㔵㔵つ〸㈲〰づ愲㔱㍢ち戵〰㈲〱搰㠱㥡昳㔲㝦㜴〳㤸て㜱㈱㠰攵㡣愹㜷愳㔳㝢挲㉦〸挰ㄱ挵〰晣挱㔶ㄴ㕣㐷摥ㅢ㤱慡搸㡡挳搹攴㔵㐵〱ㅣ〱戵㝥㈴㡢搵㈸㕣〰㡥戶慡㙡ㅦ〴ㄱ〰挷搰攸㔸ㄴ㙡㍦㠸〴挰㜱愸㌹㉦戵捣つ㘰㕦㠸ぢ〱㥣挸㤸㝡㌷㍡昵㍢昸〵〱㘸㉥〶攰㐰㕢㔱㜰㜱㝢㈱㈲㔵戱ㄵ㘷戲挹㑤㐵〱㥣つ戵㝥づ㡢㜳㔱戸〰㥣㙦㔵㔵ち㐱〴挰〵㌴扡㄰㠵捡㐰㈴〰搶愰收扣搴㐲㌷㠰㌴挴㠵〰㉥㠱㝤㐸敦㐶愷戲昰ぢ〲戰㘷㌱〰ぢ㙣㐵挱ㄵ㜷㕥㐹慦㘲㉢慥㘵㤳ㅢ㡡〲㔸〷戵㝥㍤㡢ㅢ㔰戸〰晣搹慡慡挵〸㈲〰㙥愲搱捤㈸搴〱㄰〹㠰昵愸㌹㉦戵㥢ㅢ㐰ㄳ挴㠵〰㙥㘷㑣扤ㅢ㥤㍡㄰㝥㐱〰㈶ㄵ〳㌰搱㔶ㄴっ〳戴㈲㔲ㄵ㕢㜱ㅦ㥢㍣愱㈸㠰〷愰搶ㅦ㘴昱㄰ちㄷ㠰㐷慣慡㙡㐳㄰〱昰㌷ㅡ㍤㡡㐲ㅤ〴㤱〰㜸っ㌵攷愵愲㙥〰㑢㈰㉥〴昰ㄴ㘳敡摤攸㔴㍢晣㠲〰㙣㔷っ挰戶戶愲㘰㙣㘲㈹㈲㔵戱ㄵ㉦戱挹㕢ㄷ〵昰ち搴晡慢㉣㕥㐳攱〲昰て慢慡㤶㈱㠸〰㜸㠳㐶㙦愲㔰㉢㈰ㄲ〰㙦愱收扣搴ㄶ㙥〰换㈱㉥〴昰ㅥ㘳敡摤攸搴㑡昸〵〱ㄸ㔶っ挰㔰㕢㔱㌰㘰昲㝢㐴慡㘲㉢㍥㘵㤳㌷㈸ち攰㜳愸昵㉦㔸㝣㠹挲〵攰㉢慢慡づ㐵㄰〱昰㌵㡤扥㐱愱㔶㐱㈴〰扥㐵捤㜹愹ち㌷㠰挳㈰㉥〴昰㈳㘳敡摤攸搴攱昰ぢ〲昰换捦㐵㑥㠵㝦戶ㄵ〵愳㌸㐷㈲㔲ㄵ㕢㔱㔶㡡㈶晦〸戳攰㔳㘱つ㙡扤㍦㡢ちㄴ㉥〰㈱慢慡㔶㈳挸㈸〶ㅡ㐰愳㠱㈸搴搱愸ち㠰㐱愸㌹㉦昵㈵㜲㜴晤ㄸ㍡ち攲㐲〰ㅢ挰㍥愴㜷愳㔳ㅣ㉦ち〲昰㐱㌱〰晦戴ㄵ〵㐳㑢挷㈳㤲〰搸㤴㑤㝥慦㈸㠰捤愰搶㌷㘷戱〵㕢㤷晦㌵㔸㘹㔵搵〹〸㌴㡡慢㔳㐵愳㔱㈸搴㠹愸ち㠰慤㔰㜳㕥敡㌵㌷㠰㍦㐲㕣〸㘰㙢搸㠷昴㙥㜴敡㈴昸〵〱㜸戶ㄸ㠰㘷㙣㐵挱㜸搷愹㠸㈴〰挲㙣昲㔳㐵〱搴㐰慤搷戲㠸戲㜵㜹〰㜱慢慡㑥㐳愰㔱㕣㥤〴㡤㤲㈸搴改愸ち㠰㍡搴㥣㤷㝡挸つ攰㑦㄰ㄷ〲㤸〰晢㤰摥㡤㑥㥤〱扦㈰〰㜷ㄵ〳㜰愷慤㈸ㄸ㠴㍢ㅢ㤱〴挰㜴㌶昹昶愲〰㜶㠵㕡㥦挱㘲㌷戶㉥て㘰㤶㔵㔵攷㈰搰㈸慥捥㙣ㅡ捤㐱愱捥㐳㔵〰捣㐵捤㜹愹ㅢ摣〰捥㠵戸㄰㐰〳散㐳㝡㌷㍡㜵㍥晣㠲〰㕣㕥っ挰㘵戶愲㘰㘴㜰つ㈲〹㠰晤搸攴㑢㡡〲搸ㅦ㙡扤㤱挵㐲戶㉥て㈰㙤㔵搵㕡〴ㅡ㠵㡦㥥愱㔱ㄶ㠵扡ㄸ㔵〱㘰愲收扣搴戹㙥〰ㄷ㐱㕣〸愰〹昶㈱扤ㅢ㥤扡〴㝥㐱〰㑥㈹〶攰㘴㕢㔱㌰㕣㜹㌹㈲〹㠰㜶㌶昹挴愲〰㍡愱搶㤷戲㔸挶搶攵〱慣戰慡㡡㐳㤹愳戸㍡㉢㘹㜴㌰ち㜵ㄵ慡〲攰㄰搴㥣㤷㕡敤〶㜰㈵挴㠵〰㔶挱㍥愴㜷愳㔳㔷挳㉦〸挰挱挵〰慣戴ㄵ〵㘳愸搷㈱㤲〰㌸㤶㑤㕥㕥ㄴ挰昱㔰敢㈷戰昸㈳㕢㤷〷㜰㤲㔵㔵敢㄰㘸ㄴ㔷攷㘴ㅡ㥤㠲㐲摤㠰慡〰㌸ㄵ㌵攷愵㕡摤〰慥㠷戸㄰挰ㄹ戰て改摤攸搴㡤昰ぢ〲㤰㉤〶㈰㘳㉢ち〶㜶㙦㐶㈴〱㜰㈱㥢㥣㉡ち㘰㉤搴晡㐵㉣㉥㘶敢昲〰㉥戵慡㙡㍤〲㡤攲敡㕣㐶愳换㔱愸㕢㔱ㄵ〰㔷愰收扣搴㙦摤〰㙥㠱戸㄰挰㌵戰て改摤攸搴㙤昰ぢ〲㌰愷ㄸ㠰搹戶愲㘰戴昹㑥㐴ㄲ〰㌷戳挹㌳㡢〲戸〵㙡晤㔶ㄶ户戱㜵㜹〰㜷㔸㔵㜵ㄷ〲㡤攲敡摣㐹愳扢㔰愸扢㔱ㄵ〰㝦㐱捤㜹愹挹㙥〰㝦㠱戸㄰挰扤戰て改摤攸搴㍤昰ぢ〲㤰㉣〶㈰㘱㉢ち㠶挰敦㐳㈴〱昰㈸㥢ㅣ㉢ち攰㜱愸昵㈷㔸㍣㠹挲〵攰㘹慢慡敥㐷愰㔱㕣㥤㘷㘸昴㉣ち昵㈰慡〲攰㌹搴㥣㤷ㅡ敢〶昰〰挴㠵〰㕥㠴㝤㐸敦㐶愷ㅥ㠲㕦㄰㠰㔱挵〰㔴搹㡡㠲㜱昹扦㈱㤲〰㜸㤳㑤摥戲㈸㠰户愱搶摦㘱昱㉥㕢㤷摦〳摥户慡敡㔱〴ㅡ挵搵昹㈷㡤㍥㐰愱ㅥ㐷㔵〰㝣㠸㥡昳㔲ㅢ戹〱㍣〶㜱㈱㠰㑦㘰ㅦ搲扢搱愹㈷攰ㄷ〴㘰㘰㌱〰〳㙣㠵㝦戲㐰昹搳㠸搴㠷㐱摥〱㙣㜰㙥捦㈶㜳㌹㐷愵〶攷㌰㈹㜸捡搲㡥捥㌶ㄹ㐲ㅢ㤴㥢摡㌶愷慤㜳㙡㔳挷㤲收搴捡愱㌹㝢㘱慦挵㘶㉢〶戸摢㌱捥敤㤳戵㉤㔹㘲㘶昵㕣㐳摢搲昶㡣㌹㘳敡晦挲〰㌸搶て㥢㑥挶扥㑢ㄵ㕥晦搹㤸㙥〹㍣戱㤷攰㔵㔲晥㉣〲晡㠷收㘴㙡戲㙢ㄸ㕤ㄶつㄸづ挹ㄳ㥤摦搴搹㙣づ挸挹㄰戶㉣㔷攴㐰ㄱ戳〶戲晤㜳昳ㄷ㘳挸㙡敡愰摣㉥敤㑤㔹㡥ㄱ㜱㘳っ戳㑣㘷㤹㡢㌰㐳㘰㕥㕢㐷ㄳ㘷㠱て捡捤㙦㑦戵㜶㉣攱㘰㘷㘶攵㠶㥥㥡㡣㡡㤶攷㈶㌷戵㜶㈰㡤㙣㐵㉥て挹㌵㉣㙥㕢㡥ㅢㄲ㤶戶戴敥㤲㕡搲昱㍦戱㔵ㄴ㌷㡢扣㘴搳愸㔲㔵㕡慡㉡㑡㉢晥搳敤愳㝤㠳㘳㙣愸㌵搵扢ㄲ晢㘹㘷㝢㔳㝡㈹㠱㐹㡥ㅡ㤴㘵㉣㘴ㅢ㤶㤴㍦㠷㈵晦戰愶㙢ㄳ晡收㈴戰慤㥥㠹昶㠱挳攳㕤㜷㜹㙣づ㜳晤㕢㌴㘷攰㜷㈸㜶摢㘵挱㡣晣㙣㥤晦搳㉤ㄳ攵捦㈳㜲慦㈷㐷っ㠷昱㘰㙢ㄷ攲㠴〹敥㔱㌸㌲戱㈷戰收摦㉤㐳㌹戱攱ㅥ㍡㌸扦㌸ㅤ攳敢〳㜳戳㔲㘹戳ㄹ搳〲㕡㔲㥤㠳慤ち攷㘷㘰㑡㝤㠷慤㥢搲搶搲㤲攲㉥挷ㅢ〳ㅡ㌲愹㘶戳㈲㔷扦戴戳㙤㜶㔳慢㥥㐳㈱晢愵㉤㑡慤㠰㈸戵挲ㅡ挰捦敤挱改㐲戲捣㔸㙤㡢㔲敤㑤㥤㡢㕢㥡㌲ㄵ慣㜰扣昴㝦㘲㕦㐵晦㔱〶㤸捥换改㑢晣㌳〲慣㜱㜹㙣敥㜱㤸㐴㐳㜴摣晣搸愳㑢㤵㠶㝦敡㍦㥣㑤㠲㥥㐷扥㔰昴ㅦ㄰慤ㅣㅦ改㡡愴㉤㥦换㔰㉣ㄶ㍦㕦㠵㕤㔴㍡㈷昵㜷ㅡ攰愳晦〸㔳㉥昰㔳昶㈲㡡㙥愷ㅡ昴㠷㐱㘸㔶㕢㉡㍢㍤㤵挱㑤㍥晤敤㕢㝣㉡戰㘹搹搵戴ㅢ㥣晣㌱〵昳㠹㌰扡扤慣㈹㙢戶㔷㔰搰㠰㕢㤸捡㌸㙤㐴戳戶㈱㠶挱晢㤵㤴㤷て愸〸捡㌵挳㠹㌵摡ㅥ㔲㜷摦㈲㌵愳㈰晥挷扢㈷㈷戲敤愱㤰㝣㐵晤㠴搵搱㝦收㍡扤〴㈱搷挷㘷昰ぢつ㝥㐵㔱晥㌲㤴晥㙤攳㥤㠷㠱搹ㅡ㍡㡣捡攴收ㄸ捥㄰愹挰㙣ち㤹㕡㔲㉥㉢㌲挰㌵㈵㐴戳㘶㠳㔴㌸㜷摣㘸つ搸换捤㙣挸敡㕦㌹昵〴摦っ㈵愵愵㘵搸搴㥡㝦㍡㕤㐱㕡〴㙢㘹㌰㘵慥㠸摡〲㑤搰㌸㠹㜰ㄳㅥ㉣㠸摦挸㍤摥㜳〳捡ぢ㌰挱挰昶慦昸㑦㕥愱㤰㕥ち㠷㤲㤰㝡ㅤ愵㐳㘱㈳㑡㉣㑣攰㡦㡢㘰㈸搴晢㄰昲㕣挰昵捤愵㍥㐰㤵摦㕥㈵ㅡ㙦㐰敡㙤㙦愹㍥㠴〷㝢㑣㕤㘳攰㡦戰挴㡥愸㙢挷慣㠰戴攷ㅤ昳㘳㝡攰愳昳㝥㌶㉥挸攷ㄳ㉣㌸慢㐱㠱扤ㅡ㈱搸攸〳㘸昸㘹戰挱㐰ㅡっ愲挱㘷㌰攰ㄶ搷〶愳ㄶ㐸㔲敥㡤〹㈰㘹挰〱㈴晦敤捡攰㈲戹〱㌳㙣挸っ㍦挱挰㑦昲ㄷ挸㠴愴捥敦ㅤ㜹昹扥㘳ㄴ㌷㥡㔰ㅢ挶㈰㕣㕤て戵㡤㈰敤㤹㕡㈹摣挸㐵摦㔸㠲㔸ㄵ挵㠹ち〱搴㌶㠱㡤㍥㠲㠶㥣挴㄰㘰戰㈹つ㐶搲㠰昳ㅡ㠴摡㘶愸〵㔲㤳扢㝣〲愸㙤〱〷㔰攳㐴〷㈷㠳㡢摡㤶捣㔰挹っ㥣㤴攰愷挶㤹〸㍤㔰攳㍣〵愱㌶㡡㐱㌸㘱挱㐳㙤㌴愴㍤㔳攳挴〶扣㜱敦ㄶ㠳㘰㐱㍥㥣摤攰㌴㤹〲㝢㕦晢つ㙣昴慤㘹挸㤹て〱〶摢搰㘰㕢ㅡ㜰㌲㠴㔰摢づ戵㘰㙡扣㕦㈹㠰摡㔸㌸㠰摡㤶慥っ㉥㙡摢㌳挳㌸㘶攰㑣〶㍦㌵㑥㕦攸㠱ㅡ㈷㌷〸戵㌰㠳㜰㤶㠳㠷㕡つ愴㍤㔳攳㙣〸扣㜱㜹㤴㐱ㅣ㙡㥣ㄲㄱ〰㈵ちㅢ㍤㐶㐳㑥㤷〸㌰㠸搳㈰㐱〳捥愰㄰㙡㐹搴㡡㔰挳㕤㈸〱搴挶挳〱搴㌸愵挲挹攰愲戶㈳㌳散挴っ㥣晥攰愷㌶〹㌲㡢㥡摣㙣㠹㐰㈵晥㈳戴ㅥ㈶㐲㙤㘷〶㤹㡣㥡㠷摡㈴㐸㝢愶挶㈹ㄴ㜸㘳㝥〵㠳㘰㐱㍥㥣㐷攱㌴㤹〲㝢㕦㥢っㅢ㝤ちつ㌹挷㈲挰㘰㉡つ愶搱㠰搳㉥㠴摡㜴搴〲愹挹㍤㘴〱搴㜶㠵〳愸㜱ㅥ㠶㤳挱㐵㙤〶㌳散挶っ㥣㌳攱愷挶㠹ㄲ㐲㑤㥢〹㤳㕥㝦㐳㜰㙡㠵㤰㥣挵挰㥣㘳攱㈱㌹〷搲㥥㐹㜲㉥〶摥戸㑤㡤㐱ㅣ㤲㥣㤰攱慣〶㠵㌶挹㜹戰搱㜷愷㈱㈷㙢〴ㄸ散㐱㠳〶ㅡ㜰晥㠶㤰㥣㡦㕡㈰㐹戹㐳㉥㠰攴㥥㜰〰挹㤴㉢挳攰㝣ㄳ昶㘲㠶摦㌲〳㈷㕦昸㐹㜲挶㠵㐵㜲㙦㤸昴㥡㈴攷㘸〸挹㝤ㄸ㤸㤳㌵㍣㈴昷㠳戴㘷㤲㥣搴㠱㌷㙥㡣㘳㄰㉣挸㠷㌳㍢〲㐰敤てㅢ扤㤱㠶㥣昵ㄱ㘰戰㤰〶㈹ㅡ㜰㈲㠸㤰㑣愳ㄶ㐸㔲敥晦ぢ㈰㤹㠵〳㐸㜲㘶㠸㤳挱戵㑦㥡捣㤰㘳㠶挳㘱攰㈷㜹〴㘴搶㤱㕣昴扢㤶ㄳ㍢㠴摡㘲〶攱ってて戵〳㈰敤㤹ㅡ㘷㠲攰㡤摢敥ㄸ挴愱挶改㈰㑥㤳㈹戴昷扦㘶搸攸㉤㌴攴㔴㤱〰㠳㔶ㅡ戴搱㠰戳㐷㠴摡ㄲ搴㡡㔰挳㥤㜱〱搴摡攱〰㙡㥣㑥攲㘴㜰㔱敢㘰〶㍥㔳㐰㜱敡㠷㥦ㅡ攷㝢㔸搴㡡昶㝦㥣つ㈲搴㤶㌱〸愷㠵㜸愸慤㠰戴㘷㙡㥣㍥㠲㌷〶ぢㄸ挴愱挶㌹㈴㑥㤳㈹戴愹ㅤっㅢ晤㄰ㅡ㜲㝥㐹㠰挱敦㘹㜰㈸つ搶挰㐰愸ㅤ㠶㕡㈰㌵戹㈷㌳㠰摡攱㜰〰㌵捥㐱㜱㌲戸愸晤㠱ㄹ㡥㘰〶捥ㄷ昱㔳攳㈴ㄱ㡢ㅡ晢㍦㜹搵愰㜴㕤㍢㔰㥣㐲㈲搴㔶㌳〸攷㤲㜸愸ㅤつ㘹捦搴㌸攷〴㙦摣㌲挸㈰㔸㤰て㈷㥥㌸㑤愶挰愶㜶㉣㙣昴攳㘸挸㐹㈹〱〶挷搳攰〴ㅡ㜰㥥㡡㔰晢㈳㙡㠱搴攴敥搲〰㙡㈷挱〱搴㌸㜱挵挹攰敡敢㑥㘶㠶㔳㤸㠱㤳㑣晣搴㌸戳愴㠷㝤㡤昳㑥㠴摡㘹っ挲〹㈸ㅥ㙡愷㐳摡㌳㌵㑥㔴挱ㅢ㌷㈴㌲㠸㐳㡤戳㔵㥣㈶㔳㘸㔳㍢ㄳ㌶晡㔹㌴攴㑣㤶〰㠳戳㘹㜰づつ㌸戹㐵愸㥤㡢㕡㈰㌵戹㑦㌶㠰摡昹㜰〰㌵捥㜶㜱㌲戸昶戵ぢ㤸攱㐲㘶攰捣ㄴ㍦㌵㑥㐷戱愸ㄵ敤搷㌸㔹㐵愸慤㘵㄰捥㕡昱㔰扢ㄸ搲㥥愹㜱㜶ぢ摥戸摤㤱㐱ㅣ㙡㙦㘰挹㘹㌲㠵㌶戵㑢㘱愳㕦㐶挳㌷㠳つ㉥愷挱ㄵ㌴㜸ぢ〶㐲敤㑡搴〲愹挹ㅤ扦〱搴慥㠶〳愸㜱㡡㡣搳〴ㄷ戵㙢㤸攱㕡㘶攰㜴ㄶ㍦㌵捥㘱改㠱ㅡ㘷戸〸戵㜵っ挲愹㉥ㅥ㙡㌷㐰摡㌳㌵㑥㠹挱ㅢ㌷㔳㌲㠸㐳㡤昳㘲㥣㈶㔳㘸㔳晢㌳㙣昴㥢㘸挸㌹㌳〱〶㌷搳㘰㍤つ㌸㡤㐶愸摤㠲㕡㌰㌵摥扢ㅣ㐰敤㌶㌸㠰ㅡ攷搵㌸ㄹ㕣搴㙥㘷㠶㍢㤸愱っ扦㐸晤搴㌸昱挵愲挶戳ㄱ㜹搵愰㜴昷㙢㥣ㄶ㈳搴敥㘲㄰捥㡦昱㔰扢ㅢ搲㥥愹㜱ㅥつ戹攸昷㌰〸ㄶ攴挳挹㌴㑥㤳㈹戰愹晤ㄵ㌶晡扤㌴攴㐴㥢〰㠳晢㘸㜰㍦つ㌸昷㐶愸㍤㠰㕡㌰㌵摥㠵ㅤ㐰敤㈱㌸㠰ㅡ㈷攳㌸ㄹ㕣搴ㅥ㘶㠶㐷㤸㠱ㄳ㘷晣搴㌸㕢挶愲㔶昴摢㠰㜳㘹㠴摡愳っ挲㐹㌵ㅥ㙡㡦㐳摡㌳㌵㑥扥ㄱ㙡㑦㌰㠸㐳慤ち㔲愷挹㉥㙡㑦挲㐶㝦㡡㠶㥣㥤ㄳ㘰昰㌴つ㥥愱〱㈷散〸戵㘷㔱ぢ愴㈶昷㤳〷㔰㝢ㅥづ愰挶ㄹ㍣㑥〶搷户挱ぢ捣昰㜷㘶攰㙣ㅢ㍦㌵㑥戱改攱〸攵〴ㅣ愱昶ㄲ㠳㜰㈶㡥㠷摡㉢㤰昶㑣㉤づ㌷愱昶㉡㠳㌸搴㌸㙤挷㘹戲㡢摡㙢戰搱㕦愷㘱㌲搸攰ㅦ㌴㜸㠳〶㥣攵㈳搴摥㐴㉤㤰㥡摣ㄹㅦ㐰敤㙤㌸㠰ㅡ愷晤㌸㑤㜰敤㙢敦㌰挳扢捣挰㈹㍡㝥㙡㥣㤷搳〳㌵捥摡ㄱ㙡敦㌳〸愷敦㜸愸㝤〰㘹捦搴㌸捤㐷愸㝤挸㈰づ㌵捥昵㜱㥡散愲昶ㄱ㙣昴㝦搱㤰昳㠰〲っ㍥愶挱㈷㌴攰搴㈰愱昶㈹㙡挱搴㜸㡦㝦〰戵捦攱〰㙡㥣㉢攴㘴㜰㔱晢㠲ㄹ扥㘴〶捥敢昱㔳攳㘴㥥ㅥ㡥㔰㑥昵ㄱ㙡㕦㌱挸㐲搴㍣搴扥㠱戴㘷㙡㥣ㅢ㈴搴扥㘵㄰㠷ㅡ㈷〸㌹㑤㜶㔱晢づ㌶晡昷㌴捣〶ㅢ晣㐰㠳ㅦ㘹㘰挲㐰愸晤㠴㕡㈰㌵㜹㕡㐱〰戵㕦攰〰㙡㥣㘰攴㌴挱㜵㠴晥捡っ㈵ㄸ戵㔰㥣っ攴愷挶ㄹ㐰ㄶ戵愲扦つ㌸㍦㐸愸攱挲㜶㠹㕡㠶㥡㠷ㅡ㙥㈸敥〵戵ㄵ㜰ㄳ㙡攵っ攲㔰攳慣㈲愷挹㉥㙡ㅡ㙣昴晥㌴攴㡣愳〰㠳ちㅡ昰㐱㘸㡡㤳㤰㠴㕡〸戵㐰㙡昲摣㠵〰㙡〳攱〰㙡㥣㤵攴㘴㜰敤㙢㠳㤸㘱㌰㌳㜰〶㤱㥦ㅡ愷つ昵戰慦㜱㔲㤱㔰㌳ㄸ㠴戳㡢㍣搴㌶㠴戴攷㝤㡤戳㤰㠴摡㔰〶㜱愸㜱㉡㤲搳㘴ㄷ戵㘱戰搱㠷搳㤰搳㤴〲っ㌶愲挱挶㌴攰捣㈵愱戶〹㙡㠱搴攴〹ㄲ〱搴㌶㠵〳愸㜱㉡㤳㤳挱戵慦㡤㘴㠶捤㤸㠱搳㡥晣搴搶㐲搶挳扥㜶ㄱ㑣㠴摡ㄶっ挲㈹㐹ㅥ㙡㤵㤰昶㑣㡤㔳㤷㠴㕡ㄵ㠳㌸搴㉥㠳搴㘹戲㡢摡㈸搸攸㕢搱㤰㜳㥢〲っ㐶搳愰㥡〶㥣敥㈴搴㝥㠳㕡㈰㌵㜹ㄶ㐶〰戵㙤攰〰㙡㥣晦攴㘴㜰敤㙢摢㌲挳㜶捣挰戹㑡㝥㙡户㐰搶〳㌵㑥㕦ㄲ㙡㘳ㄹ攴㌶搴㍣搴挶㐱摡㌳㌵捥㜷ㄲ㙡㍢㌰㠸㐳㡤㤳㥥㥣㈶扢愸㠵㘱愳㐷㘸挸〹㔱〱〶㌵㌴愸愵〱攷㐸〹戵㈸㙡㠱搴攴愹ㅥ〱搴攲㜰〰戵㝢㕤ㄹ㕣搴ㄲ捣㤰㘴〶㑥㜰昲㔳攳慣㈶㡢㕡搱㕦㔴㥣昳㈴搴挶㌳〸㈷㍦㜹愸敤〴㘹捦搴㌸㐹㑡愸㑤㘰㄰㠷ㅡ㘷㑡〵㐰搹ㄹ㌶晡㐴ㅡ㜲ㄶ㔵㠰挱㈴ㅡ搴搳㠰ㄳ慢㠴摡㘴搴㡡㔰ぢㅥ㕦㤸ち〷㔰攳㑣㉢㈷㠳㡢摡㌴㘶㤸捥っ㙦挲挰㑦㡤㔳愱㝡攸搷㌸㔱㑡愸敤捡㈰㥣㌱攵愱戶ㅢ愴㍤㔳攳捣㉡愱㌶㤳㐱ㅣ㙡㥣㕥攵㌴㤹㐲晢户挱㉣搸攸戳㘹挸愹㔷〱〶㜳㘸㌰㤷〶㥣㡤㈵搴收愱ㄶ㐸㑤㥥戴ㄲ戰慦敤〱〷㔰攳昴㉣㈷㠳慢㕦㙢㘰㠶昹捣挰挹ㅣ搲昲〵慣搹㉤㉦攷㠰扣㝦㥣戹㘰づ㠰㘴挸㜱㌶㐰㐳攷捡㘶捣挰攰㈲挷㥤慤㈵㡥愰㠷㐴㠶搱昰戶㜶㡣摢㤵昹ㅦㅡ搱攵晢ㄴㄲてㄸ收㝢㈰㠷戸㔱挳挹〶攵㔷晦㔸昸搰㠹㉥㝦㌶㍣㝦㜷㍥㝤昸搲昶㐲ㄳ㠷捤㙥捡戴户㜵戴攵㍡㉢ㅢ㌰扢愸㤲て㌸挹㤵㤴㠴敢换慦㐴挴挰㥣㕣戱戲㔶㍥㍡㜲ㄹ㙦昸てㅤ搸摡戶扣㔵㕡㔳摥挱攷扣〸慦晥晤㤹㈶挴㍣㝣㙤〵㜸〶㈷㈶搰㔹摦ㅢ攵愰㝥〶㐷昶㘹慣敤㠳㝡昵㤴挹㔳昶㘸捣攵攲戹㕣㉣ㄱ㡤挴昸戸搰㘸㌶㔵㥢ぢ挷愲㤹㜰㌲ㄶ㌳㔳昱㑣捥㤰㠹〰㡣戱㉦㝣っづ晤㑢扡晤㔸攳ㅣ〰愹㔱㔷㕥㡡ㄳ愱摥㡥捡挳扥㐴愵㔵㐶㘵㤵㔹搶扦扦慡昶㍤㠷愴㘰㌴㥦㜳㙡攴㐱づ㥡挶挱晣昲㡢〱慢㜷㑥㙣㘰㝥㕢搰㤹愷㜳㝡㈳㥡愰㉦㐴ㄱ㌲晡㐱㐰㤹㤶㐲㜵昰㤴挹㡤慥㐹㐹㕡ㅡ戲つ㈰昳㍥搲㔳换㐰㍣㄰㘲㤹挴㠰㘷㠵㜶ㄸ㘵㜶ㄴ扤㡡攱㑤攸昵㔱㔸㔲ㅡ攴〲㘹ㄱ㐴㕣㤰㑦〵愴摣慢搵搹㔸ㄱ敥㑢㔰攰〱㜵㌰㈹扡㠳愸㌳㘱挶㥤挴扢㤱㜵㐴㠲ㅢ慥愵愳挴㐶づ搹昹戴㘶搴慤㡤㙣㥡戱㙣㌶㤲挸㘴㤲㘶㉥㉡捦㠶慤㡤挷敢搲愹㘴扣慥慥愶㈶㥢㌰〶㌸㙤㙣㠱㡦㌱搰愹戵戲㌶挸愹㔱愷っ搴戸愱搵㈹㘸〸㌷〲㤶㑢昴㠳愰搲摢㔱㠴㡣つ㈰愰㑣敢㐰搵て戳ㄳ戲〰㤸㑢㈱昶挲摣搰㡥愲㙦挳昰换愱㤷愷㜱慡㘱㤰ぢ捣㤵㄰㜵挱摣〸㔲㠱㜹㌴ㅡ攴挰搴㜹戴昱挰㔲慢㈱㉤攴戶㌱㥣㘸愱ㅦ㡡ㄲ摣㌶戱㐳㙢㠷愱㙥㜱ぢ㈷㘲戵㤱㑣㈴ㅢ㑥搷攵愲㌵㜵搹㘴㉣㤵㡤㐶㔲愹㔴㙤㌸ㅥ捦㐵㘲挶〸愷㌹慢攰㘳㙣敡搴攴攰ㄸ改搴愸㔳㕢愰㈶摣づ㜳㜳㍢ㄲ㉡㝤㌵㡡㤰戱㈵っ昰㉥搱戹ㄳ敡摣敢㜴敥㘳㐶愵㈳摦㠱捡攳㈸て㘳㐹㡤㠲㕣㐸㥣〰㔱ㄷ㠹搱㤰ち㠹捥㐰ㄲ敤㠱㈴慡攱㠴㈰㤸㠳㡦ㄲ㈴㝥㘳㠷搶㑥㐱摤㈲㤱捤攴㜲㤹㜰㌴ㅥ㑦㐷㔳搱㜸㙤扣㉥ㄹ㡦收挲改㙣㉡㤷捡㘵搳挹㤴㈱愳晡㡣㜱㉡㝣㡣㙤㥣挶〹㠹㙤㥤ㅡ㜵㙡㉣㙡㐲愲搹㑤攲っ愸昴㌳㔱㠴㡣敤㘱㠰㜷〱㠹㜱㡥㍣㑥攵㜹㜴㐸㘰㐹㠵㈱ㄷㄲㄷ㌰㍣㈵晣搴㐰㉡㈴搲㠱㈴ㄶ〶㤲攰㜰㍣㠲㘰挶㍥㑡㤰㠸摡愱戵㡢㔱户昷㠹㔸㌲ㄶ㐹挷攲昱摡㕣㈲㥡㡤挵㤲㘶戸㌶㔱ㄳ㡥搶愴捤㘸㈴ㄱ㐹ㄹ㌲㔲捦ㄸ㤷挰挷㠸㍢㡤ㄳㄲ〹愷㐶㥤ㅡ㡦㥡㤰搸挷㑤攲ち愸昴㉢㔱㠴㡣ㅤ㘱㠰㜷〱㠹㥤ㅣ昹〴㉡慦愳挳捥㔸㔲㍢㐳㉥㈴慥㘷㜸㑡昸㤹〴愹㤰㤸攷㈶挱慥㐶㡥㡥㌹㠱㈴敡攱㐴ぢ晤㈶㤴㈰㌱搹づ慤摤㡣扡扤㑦㐴㤲昱㑣㌶㤶慡㌵㈳昱㘸㈴㙣愶搲㔹㌳㥣慤㑤㠷㤳㠹㠴㤹慤㑢ㄸ㔳㥣收慣㠷㡦㌱搵愹㐹慦㌲捤愹㔱愷㜶㐵㑤㐸散敡㈶㜱㍢㔴晡ㅤ㈸㐲挶っㄸ攰㕤愲戳㔷搱搹㡤攸散㌴㡣摤ㅣ昹㔴㉡敦愱㝣ㅡ㤶搴㉣挸㠵挴扤㄰㜵㤱㤸〳愹㤰搸搹㐵㐲扢ㅦ㈶挵㍢摤㥤〲昱㜰摣ㅣ㙥戸挹ㄷ㈵昰捣戳昳㘹て愱㙥攱㐹搶㐵戳攸㌵攲㌵挹㡣ㄹ捤愶㔳愹㕣㌴㥥㑣挴㈲挹㔴捡㌴㔳挹㠴戱扢搳挶㠷攱㘳散攱搴ㅥ㘱㑤㐶搳ㄹ㥦㍡戵㈷㜴㠲㈷敥挶昳ㄸ㔴晡攳㈸㐲挶㕥㌰挰扢㐴㝢〲㔵㝦愷晢㈴㘴〱㥤敥㔳㄰㝢㍢摤摦摡㔱昴㤹捣晣っ昴昲㤸㕢戵て攴〲昳㌹㠸扡㘰敥〷愹挰ㅣ敢㠶昹〲㑣㡡挳摣㉥㄰㈶㠷捥攱㠶㘷㔹愱〴捣晤敤㝣摡㑢愸㕢㌰㌳㜵㤹㐴㙤㙤㌶㥤㑥㈴昰㘰昳㔴㕤㌲㤳㡢㐷㜲搱摡㥡㔸㈲ㄷ㌶敢㙡㡣㐶愷㡤㉦挳挷㔸攸搴㕥㘱㉤攵搴愸㔳㔹搴〴收㘸㌷捣搷愱搲晦㠱㈲㘴㤸㌰挰扢㐴㝢〳㔵㍦捣㌷㈱ぢ㠰昹ㄶ挴㕥㤸㌹㍢㡡扥〷搷散ㅤ攸攵㌹扥㙡㌱攴〲昳㍤㠸扡㘰ㅥ〰愹挰摣搴〵㌳晦つ戶㐹㈰户〳攱㠴㈰㜸收㄰㑡㜰㙢戶㐳㙢ㅦ愱㙥㜱㡢愲搷捥㤸戸㠸ㅡ㑦挴愲㌵搹㙣㍡㕣ㄳ挹愴敢捣㙣㡣㈷〳昱㠴搱攲㌴攷㕦昰㌱㕡㥤㥡昴㔶㌲愴捥昸搴愹㜶攸㠴摢㠶㙥㙥㥦㐱愵㝦㡥㈲㘴㜰㤰ㅣ敦㠲摥慡搳㤱敦㑤攵搷㜴攰ㄳ㈰搴㌲挸㠵挴户っ㑦〹㍦㉢㈰ㄵㄲㄵ㙥ㄲ㕤扤㤵ㄶ㐸㘲㈵㥣㄰〴㔷晡㔰㠲挴挱㜶㘸敤㈷搴㉤ㄲ㜵㜵昱㐴㌶㕤换㌳愰㔴戴㉥㥢慡㑢搵㤸㌵㠹㜰〶㈷㐴搱㜸㈶ㄹ㌱づ㜱㥡昳㌳㝣㡣摦㍢㌵改慤㘴㤸㥣昱愹㔳㠷㐳㈷㈴㑡摣㈴㔴㌹昴愵㈸㐲挶ㅦ㘰㠰㜷㐱㙦㜵㠴㈳㕦㐸㘵㝦㍡愴戰愴㔶㐳㉥㈴昸㘷〷扡㐸ㅣつ愹㤰昸收〷搷㔹つ㝢㉢改户扦㠲戴昰慣㠶㠳摣戴搰〷㈱ㄴ㐸ㅣ㙢㠷搶〶愳㙥㤱㐸㈶搰て㈵捤㑣㑤㉣㔷ㅢつ搷攱ㅢ㉣㥤ち㘷㙡搳㌹㍣戴ㄲ㑣㙡㡤攳㥣收っ㠱㡦㜱扣㔳㤳㡥改〴愷㐶㥤㍡〹㌵㈱昱㈹ㅡ搳㜵㌶㌸ㄴ㉡㝤ㄸ㡡㤰挱挱㙣扣㜱〳ㄴㅡ愵戳㈷搲搹敦ㄸ愷㌸㜲㍥㔲㐲ㅦ㐱㠷挵㔸㔲愷㐱㉥㈴㐶㌲㍣㈵晣㥣づ愹㤰㜸搷㑤愲㙢㥦㜸㍢㤰〴〷慥㠵挴㤶〸〵ㄲ㘷摡愱戵㑡搴㉤ㄲ㌵㜱㝥㘱搵攰攸挸㐶愲戵挹㉣戰愰㘳㡥挴㙢敢㐰㈷㘵愶㡣戳㥣收㔴挱挷㌸摢愹挹㍥㜱㡥㔳愳㑥㥤㡦㥡㤰㜸捤㑤愲ㅡ㉡晤㌷㈸㐲〶〷愸昱㉥搸㈷㉥㜴攴慤㔴㡥愱㐳ㅢ搷㜹㉤攴㐲㘲㝢㠶愷㠴㥦㡢㈱ㄵㄲ捦扡㐹㜴㥤改㍥ㅤ㐸攲ㄲ㌸〹㠹〸㐲㠱挴愵㜶㘸慤〶㜵㡢〴㝥晥搵攲㐲㙥㌴㤷㡡㤹搱㘴㈶㤶㑣㘷挲搹㕣㌶㘶㈶搲挹㕣㈴㥡㌱㉥㜳㥡㔳ぢㅦ攳㜲愷㈶晤㠴っ㔱戳昵搴愹慢愱ㄳㄲ㡦扡㐹㈴愰搲㤳㈸㐲挶㌵㌰挰扢愰㥦戸搶㤱㉦愵㜲〲ㅤ㤶㜱㥤搷㐱㉥㈴㈶㌲㍣㈵晣摣〰愹㤰昸㙢㈰㠹扢〳㐹摣〸㈷㈱㌱〵愱㐰攲捦㜶㘸㙤㉡敡㌶㠹㘸愶㉥㠷㥥㌱ㅥ㑤攲愴㉥㥥慥换㈶㌲㜵挹㕣㉣ㅤ㡦㘴戱ㅣ㌵㘴散㤹㉤㥣〶ㅦ攳㘶愷㜱㐲㐲㠶㥤ㅤ㥤扡つ㍡㈱㜱㥢㥢挴っ戸改扢愱〸ㄹ户挳〰敦〲ㄲ㜷㌸㜲㍥㙤㐲㥦㑢㠷㐳戱愴敥㠲㕣㐸散づ㔱ㄷ㠹扢㈱ㄵㄲ敢摣㈴昸㐵㉣晤挴戵㠱㈴敥㠱㤳㤰㔸㠰㔰㈰昱㔷㍢戴戶㈷敡ㄶ㠹㙣㈴ㄳ㑤㥢戵㤹摡㕣㌲㡤㉥㌲㕢ㄷ㐹㐷㔲昱㜰っ摦挱攱㜰㕤㍡㙣摣敢㌴㘷㉦昸ㄸ昷㌹㌵昹捥扤摦愹㔱愷ㅥ㐲㑤㐸㕣敥㈶戱㉦㔴晡㝥㈸㐲〶〷㠷昱挶戰㈰ㅡ愵扦挹㠲㕦愹挶㈳㡥晣㐸㉡㔳㜴㔸㡤㈵昵㈸攴㐲㈲挳昰㤴昰昳㌸愴㐲攲㝣㌷㠹慥ㅥ昳摣㐰ㄲ㑦挰〹愹㑡昴㐵〸〵ㄲ㑦摡愱戵挵愸㕢㈴搲㤱㈸㑥㌲㌲ㄱ㌳㤶挹㐶㘳愹㐴㉡㥣慡㐹㤸戵㔹㌳㤲㑥搵攱㕢挴㤰㌱㘲挶㘸㠲㡦昱戴搳㌸改㌱㥦㜱㙡搴愹攷㔱ㄳㄲ愷扢㐹戴㐰愵昳㉦搳㠴っづ昸攲㕤搰㘳晥摤㤱ㅦ㑦㘵〷ㅤ㑥挰㤲㝡〹㜲㈱戱㤴攱㈹攱攷ㄵ㐸㠵挴昱㙥ㄲ㕤晤挴戱㠱㈴㕥㠵㤳㤰㔸㠹㔰㈰昱㥡ㅤ㕡㍢ㄸ㜵㡢㐴㉣㘵㠶㔳搹㘴㙤っ扦〰愳戱〴捥㘳愳ㄱ㑣づ换㤹ㄱ㌳〲㈶㐹㐳挶㝤搹挲㐳攰㘳晣挳㘹㥣ㅣㅤ㙦㌸㌵敡搴摢愸〹㠹㈳摣㈴㔶㐱愵ㅦ㡥㈲㘴扣〳〳扣ぢ㡥㡥㜷ㅤ㌹ㅦ㐴愱ㅦ㐵㠷搳戸捥敦㐳㉥㈴㡥㘱㜸㑡昸昹〰㔲㈱戱㈲㤰挴戲㐰ㄲㅦ挲㐹㐸㥣㠰㔰㈰昱㤱ㅤ㕡晢㈳敡㜶㍦㔱㙢攲㕡㐰㈶㤵㑥搵㘶愳昱㥣㤹慣慢换挵㘲昱㘴戴㉥ㄹ㑥㠷㜳㈹攳㕦㑥㜳㑥㠴㡦昱戱㔳ㄳㄲ㥦㌸㌵敡搴攷愸〹㠹㈵㙥ㄲ愷㐲愵㥦㠶㈲㘴㝣〱〳扣ぢ㐸㝣改挸昹㐴ち晤㉣㍡㥣挳㜵晥ち㜲㈱㜱づ挳㔳挲捦㌷㤰ち㠹㥣㥢㐴搷搱㤱つ㈴昱㉤㥣㠴挴〵〸〵ㄲ摦搹愱戵ぢ㔱户晢〹㕣㐱慣㐹攵㜰〶㠱㜳捣㕡㝥㝤㐴ㄲ戸慡ㄸ捥戰攷挸㐵㤲挶昷㑥㜳搶挰挷昸挱愹挹搱昱愳㔳愳㑥晤㠲㥡㤰搸摦㑤攲ㄲ愸昴㑢㔱㠴㡣㕦㘱㠰㜷挱搱挱㌶㡡㝣つ㤵㔷搱㘱㉤搷戹ㄴ㜲㈱㜱つ挳㔳挲て㠷㔴㠵挴㝣㌷㠹慥昳㠹㍤〲㐹㤴挳〹㙦㍣搸ち愱㐰㠲㠳愸㡣愶摤㠰扡摤㑦搴挵㔳昸愵ㄲ换挶㈲搱㘸㈲ㅥ㑥㥡戸㜴㠴㕤〳㕦愵挹㔴㍣ㄹ㌳晡摢㍥晡㡤昰㌱㉡㥣㥡㥣㑦攸㑥㡤㍡㌵㄰㌵㈱㌱换㑤㘲㍤㔴晡㉤㈸㐲挶㈰ㄸ挸ㅡ晢㝥ㄱて㜶攴㝣㐶㠵㝥㈷ㅤ昸㤰〹㘵㌸攱晦挲昰㤴昰挳㘱㔲㈱㌱搹㑤愲㙢㥦㤸ㄴ㐸㘲㈸㥣昰挶㠴㈲㠴〲㠹㘱㜶㘸敤㍥搴㉤ㄲ㜵攸ㄷ㙢㙢搱㔳㘴昰㈵㤲㐹搴愵ㄲ㌵昸昹㤶挰㤹㘷慥慥㌶㕡ㄷ㌷㠶摢㍥晡晤昰㌱㌸㜲捡昶攸戲㑦㙣散搴愸㔳㥢愲㈶㈴挶扢㐹㍣っ㤵晥〸㡡㤰㌱ㄲ〶㐱晢挴㘶㡥㥣て慢搰㥦愰挳㍡慥戳っ㝤㔲昴ㄴ挳㔳挲㑦㈵慣㠵㐴搸㑤愲㙢㥦ㄸㄷ㐸愲ち㑥㜸攳㘹搱〸〵ㄲ愳㔰㘱㌴敤㜹搴㉤ㄲ㠹㐴搴㑣㘷敢攲搸ㄷ㙡昰换㈳㤹㡡搴收戲搹㍡㌳㤷捣挶㙡昰㝤㙡㙣㘵晢攸㉦挰挷攰㘸愸㤰㤰㝤愲摡愹㔱愷戶㐱㑤㐸㙣攳㈶昱㌲㔴晡㉢㈸㐲挶戶㌰〸摡㈷㌸昶㈹昲㥢搹搶㌷攸戰ㅥ㑢㙡慣ㄳ晥㉤㠶愷㠴㥦㜱㤰ち㠹㉤〲㐹㙣ㄶ㐸㘲〷㌸攱㕤愲扦㠷㔰㈰ㄱ戶㐳㙢敦愳㙥㤱㠸愴㜳㜵㤱㙣〶搷㐱搲挹㘸慥㉥挹㍦㔱㔶㔳㥢〹㥢改摡㔸㙤挲捣ㄹㄱ摢㐷晦㈷㝣っ㡥㜰收㐹搴㍡㌵敡ㄴ㐷㉥㠵挴㐶㙥ㄲ晦㠲㑡晦ㄸ㐵挸㐸挰㈰㠸〴挷㌳㐵捥挷㔷攸㕦搰㠱捦㥦㔰攳㥤昰晦㘶㜸㑡昸搹〹㔲㈱㌱搰㑤愲敢㕢㌴ㄴ㐸㘲〲㥣昰挶㝤挹〸〵ㄲㅣ㤴㘴㌴敤㍢搴㉤ㄲ搱摡摡㥡㜸㙤㈲㡡㉥ㄳ摤㘵慥づ〰㤲昸晥攰㌵搶摡㥡㥡㑣捣㤸㘸晢攸摦挳挷㤸攴搴攴扢愳摥愹㔱愷㌸ㅡ㈹㈴捡摣㈴㝥㠶㑡晦〵㐵挸㤸〶〳㔹攳ㄴㄶ㕣搷㤵㌹㐶㈹昲晢搸搶㝥ㅡ㡡晢戹捥扢㐲㉥搸换㈱敡㈲挱㘱㐷㈱昱挳昷㐱扦㐵扦㠳戴昰户攸㑣㌸攱㡤㤹㈴〸〵ㄲ戳散搰㕡〸㜵㝢㥦挰昰㐳㈶㠱ぢ捡愶ㄹ㡤㈶㤳昸㍡挵㘹㘶㈲ㄹぢ㈷㈲搱㕣慥㉥㘵捣戶㝤昴〱昰㌱收㌸㌵改㈷收㍡㌵敡ㄴ㐷ㄸ㠵挴㤷㘸㑣搷㙦搱㈱㔰改〶㡡㤰搱〰〳㔹㘳摦㙦搱昹㡥㥣て戴搰㠷搳攱㔱㉣ㄹぢ㈰挷ㅢ㔳㍡㈰ㅡ搴慦㝣㙦㔴㜶昴㡤㔳〵摦挹㍥挶晦愷〶愶攱㑦〷㜰㉥㑥㐹㍦摣挲㙢摤昸㕡㔶㍡晥㍦㡢挵㤱㌰摥昷捥㑦昹〷㔸搷晦㐳ㅣ㙥摦晣搸ㄸ㈳㙥㠹㡦㍥〲㉢㕣捥㌱扤㜰㔰ㄳ扢晢㡢㜳㜰㉣ㄹ摥㌲愳〳㈳㘲昸换㠵昳摢敡扢晥散摤〶捥㐸搹ㄸ攷〹昸搵㜹㐹㝤扡〳捦㑣攸㌴ㅤ户戹敤㕤㝥㜸愲㍣挶㍣愱ㄸ挳攷攵て捦搷㕣㌷づ㡦捣㑢㘷攰㐱摦㝣㕡㠶ㄳ戱〳昷捥㤶㤵昶㔳㠱昷昲摢㝦攰㡥㜷ち㌳ㅡ晥扡挳㡣㉣〱㡣っ戸㙤㝡㜲㔳愷㍣㜶㘰㌳攸㤵扥て攰㘸㈳㠹㘹挲攸戹愳愳攵敦㘲㍢昴㍡㠵㤷㍡ㄳ㜲户っ改㥢㈳㥥攲㌱捥㘸ㄴつ㘹㐴〵㐷㌱敥㕤昶扣㍥㥦㘸㔷㈷㔹晦㔷搸晦ㅢ㤳㠶㉣㜴㍣㝥愷慡㑥慢㉦㝦㜳搵㥡㉦慥摥戱晡㠲敢㝦戵晦㕦㘵㜹㝣㍥戱㔶㕥昷㑦挴昸㉢づ㐶㐸昵户㔸扣捤攲ㅤㄴ敡つ㌴攲ㄵ摣㄰㕤昰㥣昴㝦搸ち晦㜳搲㡤㐵㠸㠴㌷愶晢愰扤㠳晡愹〳㔱攱㐱愳㕥㠳〷昷㔴慥慡㕥捤戵㙣㠱㤸㍢㤸搲㥢㔱㙡㕢㐳㘶㤱㔴㉦挱捥㔹晦㤰扥㉤㡤昹㔵攸㠸㠶ㅣ㠴㑡摦㤰㜰㕣㔲㍣㝡㡤㘴㌹㍣㠲㤰㍣㘷慦㜹〱㤲㘷㙤㠵晦挹改挶㑡㐴挲扢㐴摦挱㐲㜲㈸㉡㠲攴㘹㜸㜴㈱㠹㜰㉤㔷㐱㘵㈱攱〰愴㔶㥢㐷昲戸〷㐹っ㡡㈱㐷挲愴㙦ㄴ㌸捡搸㌷ち挷挱㈳㠸挲挳挵㈸㍣㘴㉢晣㡦㑦㌷㑥㐰㈴扣㑢昴ㅤ㉤ち㈷愳㈲ㄴㅥ㜰㔳㤸㐰ちㅣ㈲戴㈸㜰昰㔱㥢㤸愷昰㔷て㠵㝡㔲㌸〳㈶㝤愳挰ㄱ挶扥㔱㌸てㅥ㐱ㄴ敥㉣㐶攱づ㕢攱㝦㠶扡㜱〱㈲攱㕤愲敦㘲㔱戸〸ㄵ愱㜰㥢㥢挲っ㔲戸〴㉡㡢〲〷ㅥ戵㤹㜹ち㌷㝢㈸捣㈶㠵㉢㘰搲㌷ち㔷㍡ㅥ扤㍥㈲慥㠳㐷㄰㠵敢㡢㔱㔸㘷㉢晣て㔲㌷慥㐷㈴扣㌱ㅡ㘲㔱戸〹ㄵ愱㜰慤㥢挲〲㔲㔸て㤵㐵㠱㠳㡥摡㕥㜹ち㔷㝡㈸散㑤ち户挳愴㙦ㄴ敥㜰㍣㝡㑤攱ㅥ㜸〴㔱戸愴ㄸ㠵㡢㙤㠵晦㘹敡挶扤㠸㠴㌷愶愱㔸ㄴㅥ㐴㐵㈸慣㜵㔳㐸㤱〲㐷〰㉤ちㅣ㕢搴㌲㜹ち攷㝢㈸㤸㌴收㜹㔱㔷㔷昹ㄸ㉡㝤㐳昲戸攳搱㙢㈴ㅣ㈵っ㐲㜲㔶㌱㈴㘷摡ち晦昳搵㡤攷㄰〹㙦捣㘳戱㤰扣㠸㡡㈰㌹摤㡤愴㠵㙢昹㌲㔴ㄶㄲ㡥㄰㙡㙤㜹㈴愷㜸㤰ㅣ㐴攳㔷㘰搲㠵攴㜵㔴晡㠶㠴㘳㠲攲搱㙢㈴敦挰㈳〸挹〹挵㤰ㅣ㙦㉢晣㑦㕣㌷摥㐳㈴扣㌱〱挶㐲昲㈱㉡㠲攴㔸㌷㤲㤵㕣换㝦㐱㘵㈱攱攰㥦㜶㐸ㅥ挹㙡て㤲㐳愱ㄸ昲ㄹ㑣晡㐶㠱㈳㝣㝤愳昰㌵㍣㠲㈸慣㉡㐶攱㌰㕢攱㝦散扡昱㉤㈲攱㕤愲ㅦ㘹㔱昸ㄱㄵ愱昰㝢㌷㠵愳㐸攱㘷愸㉣ち㍦㘱㐹㍢㈶㑦㘱㠵㠷挲㜱愴愰戰㐲㝤愳挰搱㍤昱攸昵扥搰ㅦ收搵㙣扢敦攴慡愳ㄸ㠵㜶㕢攱㝦昶扡愱㈳㤲㔰㌸搹愲㌰〸㜵愱戰挴㑤攱㔴㔲攰搰㥣㐵㠱㠳㝥摡㥦昲ㄴ㥡㍤ㄴ捥㈰㠵愱㌰挱扢て愷㤸ㅣ搹ㄳ㡦㕥㔳ㄸ〱昳敡〰ち㡢㡡㔱挸搹ち晦〳搸㡤㤱㠸㈴ㄴ捥戳㈸㙣㠹扡㔰挸扡㈹㕣㐰ち㔵㔰㔹ㄴ㉡戱愴慤挹㔳㔸攸愱㜰ㄱ㈹㜰愰づ敦㍥㔰攰愸㥥㜸昴㥡〲挷昶慡〳㈸散㕢㡣挲㍥戶挲晦ㄴ㜶㘳㝢㐴ㄲち㔷㔸ㄴ㈲愸ぢ㠵摦扡㈹㕣㐵ち戵㔰㔹ㄴ㌸搸愷㕤㤳愷㌰摦㐳攱㍡㔲㐸挰〴敦㍥㔰攰㠸㥥㜸昴㥡〲挷昵慡〳㈸捣㉤㐶㘱㡥慤昰㍦㡡摤㤸㠸㐸㐲攱㈶㡢挲ㄴ搴㠵挲㉣㌷㠵昵愴挰愱㍡㡢〲〷晡戴㕢昳ㄴ㜶昵㔰戸㥤ㄴ㘶挰〴敦㍥㔰攰㘸㥥㜸昴㥡〲挷昴慡〳㈸㑣㈹㐶㘱戲慤昰㍦㡦摤搸ㅤ㤱㠴挲㍤ㄶ㠵〵愸ぢ㠵㐹㙥ち昷㤲〲㠷攲㉣ちㅣ攴搳敥捦㔳搸挹㐳攱㐱㔲搸ㄷ㈶㜸昷㠱〲㐷昲挴愳搷ㄴ㔲㌰慦づ愰㤰㈸㐶㈱㙥㉢晣て㘵㌷㌲㠸㈴ㄴㅥ戳㈸㉣㐲㕤㈸㐴摤ㄴ㥥㈰〵づ挳㔹ㄴ㌸挰愷㍤㤵愷㄰昶㔰㜸㠶ㄴ㕡㘰㠲㜷ㅦ㈸㜰ㄴ㑦㍣㝡㑤愱〳收搵〱ㄴ挶ㄴ愳戰㥤慤昰㍦㤹摤㔸㡡㐸㐲攱㐵㡢挲㑡搴㠵挲㌶㙥ち㉦㤳〲㠷攰㉣ちㅣ摣搳㕥捤㔳ㄸ敤愱昰㍡㈹慣㠲〹摥㝤愰㜰戸攳搱㙢ちㅣ挷慢づ愰戰㘵㌱ち㕢搸ち晦攳搹㡤㘳㄰㐹㈸扣㘳㔱攰ㄸ㥥㔰搸捣㑤攱㍤㔲㌸ㄱ㉡㡢〲〷昶戴㝦收㈹㙣攲愱昰㈱㈹㥣ちㄳ扣晢㐰㠱愳㜷攲搱㙢ちㅣ挳慢づ愰㌰戴ㄸ㠵つ㙤㠵晦ㄹ敤挶㌹㠸㈴ㄴ㍥戳㈸㜰晣㑥㈸ㄸ㙥ち㕦㤰挲ㅡ愸㉣ちㅣ搴搳晥㥤愷㌰搰㐳攱㙢㔲戸〴㈶㜸昷㠱〲㐷敥挴愳搷ㄴ㌸㝥㔷ㅤ㐰愱㝦㌱ち㥡慤昰㍦愸摤攰戰㥦㔰昸搱愲挰戱㍢愱㔰收愶昰㌳㈹摣〸㤵㐵㠱〳㝡摡慦㜹ち㈵ㅥちちて㜰ㅣ戲ㅥ㈶㜸昷㠱〲㐷敤挴愳搷ㄴ㌸㜶㔷ㅤ㐰攱挷敦㡡㕣㤸晢挱㔶昸㥦搶㙥㜰挸㑦㈸昴㐷摢㜱㘱敥㕥搴㠵挲㜷昰昸〰㙢㈷ㄷ收㜴㈸ㄵ㠷摣㉣ちㅣ捣搳〶㐰㘶㕦㤸晢ち戶敦挲搶扡㔶㌹㠸ㄴㅥ㠶〹摥㝤愰挰ㄱ㍢昱攸㌵㠵㈷㘰㕥ㅤ㐰攱戳㘲ㄴ㍥戵ㄵ晥㐷戶ㅢㅣ敥ㄳち㐳㉤ち捦愱㉥ㄴ㍥㜶㔳ㄸ㑥ちㅣ㙥戳㈸㜰㈰㑦摢㌸㑦攱〳て㠵ㄱ愴昰㌲㑣昰敥〳〵㡥搶㠹㐷慦㈹扣〱昳敡〰ち敦ㄴ愳昰戶慤昰㍦户摤㜸ぢ㤱㠴挲㤶ㄶ〵㡥搷〹㠵㌷摤ㄴ慡㐸攱㥦㔰㔹ㄴ㌸㠸愷㙤㤵愷昰㥡㠷㐲㌵㈹㜰昰つ敦㍥㔰攰㐸㥤㜸昴㥡挲ㄷ㌰慦づ愰昰㘲㌱ち㝦户ㄵ晥㠷户ㅢ晦㐶㈴愱㌰挶愲挰戱㍡愱昰扣㥢挲昶愴昰㍤㔴ㄶ〵づ攰㘹㍢攴㈹㍣敤愱㄰㈱〵づ扣攱摤〷ちㅣ愵ㄳ㡦㕥㔳攸㠷㥥愹㍡㠰挲㘳挵㈸㍣㙡㉢晣㑦㜰㌷捡ㄱ㐹㈸㈴㉣ち㍡敡㐲攱ㄱ㌷㠵㍡㔲ㄸ〰㤵㐵㠱㠳㜷摡㡥㜹ちて㜸㈸㑣㈰㠵㈱㌰改ㅢ〵㡥搰昵㡤挲㜰㜸〴㔱戸愷ㄸ㠵扢㙤㐵挱㘳摣㌷㐶愴㥥ㅥ攳敥晡昳攸㐳㠰扥㍣挷晢ち〷攴㉣㌱㐷攴㜰㘷㘱㔳㜳戳摣㤴㌷㄰㑦㕤㙥挷ㅦ㈸㥦㠵㠷㡢攳㔹换つ㑤昶ㅦ扤㥤㠱㠷㡥昳㈱戶捥㜳㝤㜵愹搱㔹换捤㙤挷㠳㝥晢攷㘶㜴攰愱昰搹ち晣㠱攵捥㑥戳扤昵㝦攱㤱捣戸㑤㤲㑦戹挱换㝡ㄸ㜳攰ㅤ㡡扣昵㌰㜰昸换㝡㑥㝢㥥㠷昳㜷挷㑢昹戰收晦散昹昰摡ㄴ散㘲捥㐳晥戲慥挷㡦㤷愹扢戰㠹慤㘱攸挳㑢㝥㤵㌶㤷㤴㘲㥥㈶散戵改㈸晡攱て〷换㤰㌶㡡㤰扥ぢ㈴昲㡣っ㈹㑡捡㐷㘰㌷昰慦ㅣ敦ㄹ攵ㄳ㐴㑡㝣㝦㍤㝣挰〰慥戱昳㉡摢ㅣ慥摤㡤ㄹ昲㉢戳㝦㑢㘳慡扤㍤戵戲愲愵戱搹㙣㕤搴戹戸愲㜱ㄹ㠶㐸昱搸㜴戴〳㝦㡡㕣㥦㠱晦㉤搰㌸摣戶㐲㐴敥㤷摡㙥㤰〶慦散晡挰㤵㥤〵㝢㙤㌶ち敦捡捥㠱挴戵戲慡ㅡ戱戹挲捥㑢㙤㡢ち㔷㐳㥦〷换慥㘶散〰〹㥢愱㤳㜹㤹㕡ㄷ㤸戲㠱戱挹㌷捦㜶〱㐵扣ぢ搸㘲慢㈲㠸攱㐹ㄷ㠳㐰搲敤〵换慥㜴㍢㝡搳㕤ㄱ㤸㙥㥦挲㜴晢昹搲㑤昰愷攳㘸㤱愴摢摦㥤㡥攳㌰慥戵㕢ㅢ㤸㉥㔵㤸㉥攳㑢㌷挳㥦㡥挳㌲㤲捥㜴愷攳㠰㠷愴攳㌶㉤㔳攷〴愶㕢捣搸摣㝥㜹㤸〷㔰攴㠲戹挰㥦㙥㙦㈷㕤㌳㉣扢㘰㜲㘴㐱㜶愱ㄶ㐸㠳㜷愱搳〲㥢搰〶㝢㙤〹ち敦㉥㜴㄰㈴敥㘶㜰㜰挲戳㑤㑤愷ㄹㅤ戰散㙡〶慦收㑢㌳㍡㈱つ㙥挶〹㠱捤㔸〶㝢㙤㌹ち㙦㌳㔶㐰攲㙥〶〷〴㍣捤㌸挸㘹挶挱戰散㙡挶㜲扢ㄹ昶㥥扣㍡㌰攵愱㡣敤摤㤳㔷昹搲慤昴愷㍢搴㐹昷〷㜷扡㈳㥤㜴搶戶㍥㌴㌰摤㙡挶昶㙥敢愳㝤改㡥昲愷㍢捥㐹㜷慣㍢摤挹㑥㍡㙥敢㌲戵㉣㌰摤〹㡣捤敤㥡摦戵㑥愴挸戵㙢㥤敡㑦㜷㠶㤳敥㘴㔸㜶挱攴挵㔷搷㥥摣ㄶ㤸敥㌴挶昶慥摤改扥㜴ㄷ昸搳昱㕡慣ㅣ㌸㘷扡搳昱㉡愷愴戳㝡愱挵㠱改捥㘱㙣敦戶㍢捦㤷敥㉡㝦㍡㕥昴㤴㜴ㄷ戸搳昱㜲愲㉢㕤㉡㌰摤摡挲㜴ㄷ晢搲慤昷愷扢摤㐹㜷愹㍢ㅤ慦摢㐹㍡ㅥ㈰㘵㙡㥦挰㜴㔷㌰㌶て㠶晣戶扢㡡㈲搷戶攳㈵㍥捦㠱昰愰㤳敥ㅡ㔸㜶㙤㍢㕥㈰㤳㜴搶慥搲㄰㤸㙥ㅤ㘳㝢㜷㤵ㅢ㝣改㜸㉤捤㤳敥ㄹ㈷摤㥦摤改㕥㜴搲㔹摢㙥㔶㘰扡昵㡣敤摤㜶户晡搲扤散㑦昷扡㤳敥㜶㜷㍡㕥昲㜱㙤扢㘹㠱改敥㉡㑣㜷户㉦摤㝢晥㜴ㅦ㍡改晥敡㑥挷㙢㉢㉥㤸㍢〷愶扢㥦戱扤㌰ㅦ昴愵晢挲㥦敥㙢㈷摤挳敥㜴扣㠸㈱改慣㕥㈵ㄱ㤸敥㔱挶昶ㅥ㜷㡦晢搲晤散㑦挷㙢ㅡ㜲㈰㍣改㑥挷慢〵慥戵ぢ〷愶㝢㠶戱扤㙢昷ㅣ㐵慥㍤㤳ㄷㄶ㍣扢捡㈰〸㈴摤ぢ㔸攸摡㌳昹戳摣戵㜶摢〶愶㝢〹㐶扥戵㝢㠵㈲㔷㍡晥㠲昷愴攳慦㜴㐹昷ㅡㄶ扡搲昱昷慦㉢摤愸挰㜴㙦挰挸㤷敥㉤㡡㕣改慡㔰昷愴攳捦㘱㐹昷づㄶ扡搲昱㠷愶愴戳づ㠴㤱㠱改摥㠷㤱敦㐰昸㠰㈲㔷扡敤㔱昷愴攳敦㑥㐹昷ㄱㄶ扡搲㈵㔰㜱㙤扢㘱㠱改㍥㠱㤱㙦摢㝤㐶㤱㉢ㅤ㝦晣㜹搲昱〷㥥愴晢〲ぢ㑥扡㜲㥥㘳昷晡〷〰攷扦つ挵㑦愵㘶㌳挳㍦ㅢ㌴ㄹ㝦㡡㘳㑣㌳㑥攴㝢昱户㝥扥㐴ㅥ挵㌳㜷挶搰晦㙤㉦戰㌲㠴攷捦㕣愸挰〷㌷㠰愳挶㐶改㕦㔱捣搳㕦昱昸摡㕥㄰㡦㜹㜶挵昲㘸㐰㑤㍣扥愱㜸㠱慤搳扦戵ㄷ挴㘳㉦扢㘲㜹昰㑣㔴㍣扥愳㤸㈷愱㤲攳㝢㝢㐱㍣㜸挲挹〵换㈳㠵㥡㜸晣㐰㜱挶搶改㍦摡ぢ攲㘱摡ㄵ换㠳攷㠳攲昱ㄳ挵〷搸㍡晤㘷㝢㐱㍣㜸摡㤷捦挱搳㌷昱昸㠵㘲㥥戵㔱愷晦㙡㉦㠸㐷㠷㕤戱㜲昰㑣㑢㍣搸㑡挵ㄳ㉣昱㔰慣㤱㈵㍥㐳㜸㌲挵〵换㠳㈷㑡攲㔱㑡ㅢ㥥㈳㠹㐷㍦户挷ㅦ㍣ㅥ㍣搷ㄱ㡦㌲摡昰㌴㐷㍣捡摤ㅥ㍣愵挹攷攰改㡡㜸㘸戴㌹搱昱攸敦昶攰㔹㐹摥㠳㘷ㅣ攲㔱㐱ㅢ㥥㙣㐸づ摤敤挱ㄳ㡢扣挷㌹㡥㐷㠸㌶㍣㕦㄰㡦〱㙥て㥥ㅢ攴㍤昸扤㉦㌹〶搲㠶㕦昹攲㌱挸敤挱慦昷扣〷扦扡挵㘳㌰㙤昸慤㉤ㅥ㐳摣ㅥ晣㠶捥㝢昰摢㔷㍣っ摡昰㡢㔷㍣㌶㜰㝢昰㑢㌶敦戱摥昱搸㤰㌶晣敥ㄴ㡦愱㙥㡦摢㍤ㅥ晣づ㤴ㅣ挳㘸挳慦㍦昱ㄸ敥昶攰㔷㕤㍥〷扦挶挴㘳㈳摡㍣攸㜸㙣散昶攰户㔵摥㠳摦㐴攲戱〹㙤昸㈵㈴㌹㐶戸㍤昸㠵㤳昷攰㤷㠹㜸㙣㑡㥢攷ㅣ㡦㤱㙥㡦ㄷ㍣ㅥ晣㍥㄰㡦捤㘸挳慦〲挹戱戹摢㠳摤㝥㍥〷扢㜴昱搸㠲㌶散捤挵㘳㑢户〷㝢敥扣〷㝢㘵昱愸愴つ㍢㘴昱愸㜲㝢戰昳捤㝢戰㘳ㄵ㡦㔱戴㘱㥦㉡ㅥ㕢戹㍤搸㝦收㍤愴㘳攳㜱㍡ㅡ㌶捥换㘰〷㈷ㄷ攸慡㈱挵㠵㝢改捣㘸昵ㅢ户ㄵ㍢㌵戱摡摡戲㤲づ㡣㔶㥥㔸散挸挴㙡㕢换㑡㍡慤〲㉢㜶㕥㘲㌵挶戲㤲㡥慡挰㡡ㅤ㤶㔸㙤㙦㔹㐹攷㔴搰㉥㜶㔲㘲戵㠳㘵㈵ㅤㄲ慤挲愸㍢㉦㠳ㅤ㤳㔸㐵㉣㉢改㠴㘸㔵攳戶㘲㘷㈴㔶戵㤶㤵㜴㍣戴昲慣㈳㍢㈰戱㡡㔹㔶搲搹搰捡挳㡢㥤㡥㔸㈵㉣㉢改㘰㘸攵㘹ㄷ㍢ㅡ戱慡戳慣愴㔳㈹㠸挵捥㐵慣㜶戴慣愴㈳㈹㘸ㄷ㍢ㄴ戱㥡㘰㔹㐹攷㔱㘰挵㑥㐴慣㈶㕡㔶搲㘱搰捡㐳㠲ㅤ㠷㔸搵㕢㔶搲㐹搰捡搳㝡㜶ㄶ㘲㌵挵戲㤲㡥愱㈰㈳㍢〸戱㥡㘶㔹㐹㘷㔰㘰挵㑥㐱慣㜶戱慣愴〳㈸挸挸㡥㐰慣㘶㔸㔶㜲搰搳捡挳㥥〷扦㔸捤戴慣攴㐰㉦㠸挵〳㕥慣㘶㕢㔶㜲㜰ㄷ挴攲㐱㉥㔶㜳㉤㉢㌹愰ぢ慣㜸㘰㡢搵敥㤶㤵ㅣ挴戴昲散㌹㍣㤸挵慡挱戲㤲〳户愰㕤㍣㠰挵㙡㠱㔸ㄹ㑥〸挵攳㔳慥㥣㕦晤慤㌵愲㌶ㄹ扥ㄵ㜸〴㥢戳昲㡡挷愶㔸㕣攵戵㔰㍣ㅣ㐵㜱愵㑦挱㈳㔰ㄴ㔷昸ㄴ㍣攸㐴㜱戹㑦挱攳㑣ㄴ㤷㜹ㄵ㠶戳㙢㈸ㅥ㘳㘲㜱愹捦挲搹挵ㄴ㡦㉦戱戸挴㙢愱㜸㐸㠹攲㘲㥦㠲㐷㤱㈸㉥昲㈹㜸攰㠸㘲慤㑦挱㘳㐵ㄴ㙢㝣ちㅥㅥ愲戸搰愷攰ㄱ㈱㡡ぢ㝣ちㅥ〴愲㌸摦愷攰㝥㉦㡡昳㝣ち敥敡愲㌸搷愷攰摥㉤㡡㜳㝣ち敥搰愲㌸摢愷攰㍥㉣㡡戳㝣ち敥戶愲㌸搳愷攰㥥㉡㡡㌳㝣ち敥㥣愲㌸摤愷攰晥㈸㡡㍦昹ㄴ摣〵㐵㜱㥡㔷㌱攰晦〱㜵㐹㝦㑦</t>
  </si>
  <si>
    <t>㜸〱捤㥤〷㝣ㄴ㘵晥晦昳㠴㘴挸㉣㈰愳㠸㡡愰㄰㈴㑡ㄳ戳㥢㉤〹㡡搲ㄱ㘹㙡挰㝥挶㉤戳㄰㑤挱㈴㌴㍤挵㠲ㄵ晢搹戰㡢ㄵ扢愷摣搹㑥捦㠲摥㔹捥㝥㤶戳户戳昷㕥晦㥦捦㜷㘶戲㌳戳戳㥢攴㝥昷㝦扤㙥㤹㝤㤸攷昹戶㘷摥㔳㜶㘶㥥敦㑣㑡㔴㐹㐹挹㙦昸昰㝦㝥捡㌸㌳愴㝥㐵㝢㠷搹㍣㙥㑡㙢㔳㤳㤹敥㘸㙣㙤㘹ㅦ㌷愹慤㉤戹㘲㜶㘳㝢㐷㉦㈸㘸つ㡤㤰户㤷㌷戴㌷ㅥ㘶㔶㌴㉣㌵摢摡愱㔴㕥㔲㔲㔱愱㤷㐲㍥挸晥ㅡ㑥㐵愷㤵㕥挶〲㕡㈵扡挶愲㌷㡢ちㄶ㍡㡢㄰㡢㍥㉣晡戲攸挷㘲㈳ㄶ晤㔹ㄸ㉣㌶㘶戱〹㡢〱㉣㌶㘵㌱㤰挵㘶㉣㌶㘷戱〵ぢ挶搷户㘴㌱ㄸ㐵摦㈱㈸收㑦㤹㍣㉦㜵㌰㤶愶扥愳戵捤ㅣ㍢㙣㉦慢捦ㄳ挲攱㜱攱㜱㤱扡㐸㝣㕣昵搸㘱㔳㤶㌴㜵㉣㘹㌳㈷戴㤸㑢㍡摡㤲㑤㘳㠷敤扥㈴搵搴㤸㥥㘵慥㤸摦㝡㠸搹㌲挱㑣㔵搷愴㤲搱摡㜰㌴ㄶ换搶搵搵昶摤ち㥥攷㑥㤹扣㝢㥢㤹㙤晦㙦昹摣㥡㍥攷㑤㤹㍣㙥慥搹昱摦昲㌹ㄴ㍥攱㜲㙡㙢㜳戲戱攵扦攴戴㥣敢㌴㌶搵㑣㌷㜲攵㥢㘶㕢㘳换挲㜱攸戶〷㌴㙡㠹㜱㤳摡摢㤷㌴㉦收㜶㌴挵㙣㙡摡搳捣捡㑡㙦㥥摡摥戱㝢戲慤戹扤㙦㌳昹㤹㙤㘶㑢摡㙣摦愸㜹摡昲戴搹㘴㉢戶㔷㌴敦㤵㙣㥢㥢㙣㌶换㌸搳扦搹㕡㠷㌳㌳㘶㑢㐷㘳挷㡡㝥捤ぢ摡捤㍤㤳㉤ぢ㑤慡㤴㌷捦㔸搲㤸㔱㘵㘵㤸㑡㝡㙤ㄷ搴㌳㔹㔱攸㑦昳㤴㐵挹戶づ愹㜱ㄵ㠶㠳㜴㕤㥢㡢㉣㠵愷㕦摣愴㠶昹慣戸捥敡ㅢ㥢㘷㤹㙤㉤㘶ㄳ㠳㜰㑤㡥昱㈹〹㈰㙢㍤㜴㤲㜲ㄶ㠷㙢㐹昵戱㜷㍥㉥ぢ愳㘸挳㔰っ㥡摢摡搶㡣つ㜲㡥㤹㙣㤹㄰ㅥ㕢摦㤱㤹㙡㉥㥤㔰㍤㉥ㅣ搳㉢㈱搶㠷㔳㜱ㅢㄴ挶攴㘴扢㌹慣㝥㜱㥢㤹捣㡣㡦挶挳攳昵ㄱ㤴㔷愱㔰㘵㉦㘳㐷㜷扢攷捥㔶摡㤰㉣㙤㐸㤵㌶愴㑢ㅢ㌲愵つ㘶㘹㐳戶戴㘱㘱㘹挳愲搲㠶挶搲㠶㠳㑢ㅢづ㠱㡥昳愹攸摤扢搴晥㙣㜱晤挸戳愷㙥㜵晤挴扢戶㌹㜴挷㝦㍤㜲换っ挵㝤㕢づつ摢㘱愶㐸㜷㐷㐲慣㡦㐲愱㡤㐶攱敤㙥㌴㌱㕥ㅦ㐳昹㔸ㄴ㑡㍤㡢敥戲换㍢敥㜳敦㠲敤㍥摤㜷昲攵㉢づ摤散敤昶扤昷㔳㍣㠴㐸慣㜱㤸㈹ㄲ㙢〷晡慡㐶愱㠵㔱㜸㘳挵㈲攳昵〸攵㌵㈸㤴㝡摣㡥昵昹㑤扦摣晤摣挰戳㜷扤㘱敦昶㝤㉢㡦㌸晣㐰挵㈳㤵挴㡡㘱愶㐸慣㌸㝤㈵㔰㘸戵㈸㍣戱挲戵㠸㔵㐷昹㜸ㄴ㑡㙤戰㘳㉤㌸晡挱晥收ㄵ㝢捣扡㙡挳捦愷挷攷㘵㍦㔱㍣㈰㑡慣㥤㌰㔳㈴搶〴晡摡ㄹ㠵戶ぢち㑦慣㘸つ㔶昹㐴捡㈷愱㔰敡㕥㍢㔶扦㙦㉥㘸摤昸て慦捤㍢㘷㥢散づ户摤㝦晢㍡挵㕤㔰㘲㑤挱㑣㤱㔸㔳改㙢ㅡち㙤㍡ち㙦慣㘸㝣扣㍥㠳昲㕤㔱㈸昵㘷㍢㔶晤㘹ㄵ㔵昷㈵户㥡㝡捥〳㔷扦㌴㜲扢搳搶㈹ㅥ摥㈵搶㙥㤸㈹ㄲ㙢ㄶ㝤捤㐶愱捤㐱攱㡤㔵㠳㙤㘳㉥攵昳㔰㈸㜵㡢ㅤ㉢㜳㝤摦改㈷㡣扦㜲搶昱攷㙤晦挴愸㕦㑥㝣㐸昱㔷㐴㘲敤㠱㤹㈲戱昶愴慦㝡ㄴ摡㝣ㄴ摥㔸㌱挴㕡㐰昹㕥㈸㤴㕡㘷挷㉡㍦㝥攷摢戴昳捥摥敤捣慤㌶㥢扤㕤㐳换敤慡て挴ㄲ㙢ㅦ捣ㄴ㠹戵㉦㝤敤㠷㐲摢ㅦ㠵㉦ㄶㄸㅥ㐰昹敦㔰㈸戵搶㡥㌵昶晤㝤慦扡晣慢ㅦ愶慦㕤昷挶愱て扤戸晣㐰挵摦㐴㠹搵㠰㤹㈲戱づ㠲㔸㑦愲搰㔲㈸扣戱愲戱昱㝡㥡昲っち愵㉥戴㘳敤㌷昹晢捤户ㅢ搹㙦敡㌱㡦㙤晥捤摦㌷扦敥㜹挵㥦㕥㠹㤵挵㑣㤱㔸ぢ改㙢ㄱち慤ㄱ㠵㌷㔶㉣㍡㕥㍦㤸昲㐳㔰㈸㜵戶ㅤ敢晣扢搷晦扡㘵敢摢㌳㙦㕤㌶扡㜵攳挹扦㙣慢昸ぢ㉦戱㥡㌱㔳㈴㔶ぢ㝤戵愲搰ㄶ愳昰挴ち搷㈲搶愱㤴户愱㔰敡㔴㍢搶㈷㡦㉦㥢扡攱㙣㜳挶㐵㙦㕣昸挷㈱ㄷ㔶㝤慣㜸㈲㈱戱㍡㌰㔳㈴搶ㄲ晡㕡㡡㐲㕢㠶挲ㄷ慢㘶扣扥㥣昲ㄵ㈸㤴㍡摥㡥㜵攴昸㡥〷ㄶ扥㜷晣愴㉢㤶て㍣攲㡢挴戴㙢ㄵ捦㔷㈴搶攱㤸㈹ㄲ敢昷昴㜵〴ち敤㐸ㄴ㥥㔸㌸挹ㄸ慦慦愴晣㈸ㄴ㑡慤戴㘳慤敢㌸攲㠴㈵㠹ㄹ㔳㡦㌳昷㉤㙤ㅤ戲敥㜱挵搳㈲㠹㜵っ㘶㡡挴㍡ㄶ㘲㝤ㄵち敤㌸ㄴ扥㔸㔸慥攳㈹㍦〱㠵㔲换敤㔸攷ㅥ㜵搲㉤㤷㝤ㄵ㥢㝥昱摡搳㥦㥦晦敤敦摦㔲㍣晢㤲㔸㈷㘱愶㐸慣㤳改㙢㌵ち敤ㄴㄴ摥㔸ㄱㅣて㑦愵晣㌴ㄴ㑡ㅤ㙡挷㥡㜶㠹ㅡ扦昸㡥晤㘶摣晡㜲昲戹ㅢ捥㍡㙦て挵㤳㍣㠹㜵〶㘶㡡挴㍡㤳扥捥㐲愱晤〱㠵㈷㔶戸ㄶ挷挳戳㈹㍦〷㠵㔲〷摢戱收ㅤ㌳搱ㄸ戶晡㥣㤹挷昴晤㘲摣㠲慦㌶㤹愲㜸㉥㈹戱捥挳㑣㤱㔸攷搳搷ㅡㄴ摡〵㈸㍣戱愲㔱㙣㠷ㄷ㔲㝥ㄱち愵搲㜶慣〷慦晥㘲挷㥤戶晤㜸捡敡敦㥦㝤㈸㜳攱〵慦愹㠱㄰㑢慣㑢㌰㔳㈴搶愵昴㜵ㄹち敤㜲ㄴ㥥㔸攱㐴摤㜸㝤㉤攵㔷愰㔰敡〰㍢搶ㄱㅦ扤晤㕢挵㡣挵㌳㙦㥢㜸挷扦扥慥昸昸㍣挵㌳㘳㠹㜵ㄵ㘶㡡挴扡㥡扥慥㐱愱㕤㡢挲ㄳ㉢ㅡ〳挳㜵㤴㕦㠷㐲愹〵㜶慣㜵㑤㤳户㡡晦攱昲㘹挷ㅤ㍣晦搵㤲㝦扥㜲慤攲〹戸挴扡〱㌳㐵㘲摤㐸㕦㌷愱搰㙥㐶攱㡤㔵〳㠶户㔰㝥㉢ち愵收摡戱愶捤扡昹㠰㝤㙥摣㜹捡扤㍢㝦ㅣ扡㜴挰㠶晢搴ㄶ㄰㑢慣摢㌰㔳㈴搶敤昴戵ㅥ㠵昶㈷ㄴ㥥㔸攱㕡散㕦㝦愶晣づㄴ㑡捤戰㘳㙤㔶晢捤昶㐳㑦戹㜱敥戱昵㌷㥦㜱挰㍢昱㍢搵㈰㠸㈵搶㕤㤸㈹ㄲ敢㙥晡扡〷㠵昶ㄷㄴ扥㔸㌸捥摦㑢昹㝤㈸㤴㥡㘸挷㍡㘳昵㌶㈵愳晢晣㍡昱敡つ扢㝤昱挸㑦㕦㙣慤戶㠴㔸㘲摤㡦㤹㈲戱ㅥ愰慦〷㔱㘸て愱昰挴㡡挶戱㉦㙦愰晣㘱ㄴ㑡搵搹戱ㅥ慦敢戳㘶搵㤰㑢收㥣㜲昳攷㙡捥㌱㡤搷慡挱㄰㑢慣扦㘱愶㐸慣扦搳搷愳㈸戴挷㔰㜸㘳㐵戰扥ㅥ愷晣〹ㄴ㑡㐵散㔸昳㥥㥣戰搷慢㐷て㤸㜶晢昲㍢㤶㡤戸㜳攰户㝤㥦㠴㜸て晢搴㜶㙡㕢㜲ㄹ㉥ㄶ㜲搷㈱㤱㜱搵晣搷昵〵ㄸ慥扦戲戱㙣㈲ㅢづ㘷㘲搵挹㥡㘴㜹㈵摣㜶昷㑣㥦㠷攴扥搹扤ㅢ㕢㌲慤换攴搴㝦〸㑦㤶㜳㔷〲㘳㙣搹攴搶㈵㉤㤹昶挱挱挲晡㡥㘴㠷戹愵㕦㤶㜳㤲㘷㔶㡦ぢ㈳戳㕤攲㙤敤㌷摢㉢搹戴挴㥣戴扣搱ㄲ㙦攵ㄳ攳戲愸㌵㔵㔸㍡扤捤㍣戴㔳㥡搷愳㐹戸㙥㕦㉡扥昳㤶搲ㄲ㔹晤ㅡ㌶㘵㔱㙢扢搹㈲摤ㅢ搳扣㝢㘳晡㄰戳慤摥攴㔵扦㤹㤱㐵ㅤ㐸㤱㝤㙤㌶㘶㕥ぢㄶㄴ㔷㕢㤹攱敥搶散戴攵ㅤ㘶㑢挶捣愰扦㡢捤戶㡥ㄵ昳㤳愹㈶㜳㌳㡦㡡ㄵㄳ㠲㐱㥥收改慤改㈵敤㔳㕡㕢㍡摡㕡㥢扣㤲㐹㤹愵㐹㕣て㘶收戴㘶㑣㕣捥㤵昱㔳愲㑡㝡昵㔲慡㘴㜴搰㌵ㄵ晤戶㡦㤳ㄵ攱㕡挵㕢㘱㥤㙦攱摤散挶敤㠹愵挳㔲㌴㤹摣㈶㑢㐷㜴攱㑣晣搲捤愸挲㡡慥㘵攲㉤ㄲ㙡㡦㉣慣㉤㝤散㕣㜳晦㝦㤵㑢㑢〷搸㑢㍦㙤㈹慥㤹㜷㑤戶㘴㥡捣戶愲㌷㜸ㄴ㝢愴㍦㠵愲㝣〷散捤〵改㤵㐱㐳㉤㔷㉢捡㤷㌵㘶㍡ㄶ㘹㡢捣挶㠵㡢㜸㘲㠵㥢㐰ㄵㄵ㐴㥢昷搱㥦㐱㤳晥㉣㡢攷㔰㠴㐲㈵摡昳㔴搲㐲晡㍦慤㝡昹㜰晣摦昳慢昱㔲㔸改㜲昵㡦㕢㌵敤攵捤搳㕢摢摡㝢昵ち㕡捡㕤㤳敤㡢㍡戸㜹ㄶㄷ搲摦ぢ㉣㕥㐴㔱㍥〲㐵㤷ㄷ晢晤愱㔴挶㝢ㅡ晤㥡愷㥡搹㈴敥㈴挹摥慤㤲攵捤搶捤㠹愹㘶㝢㕡攷㕤㡣㤹搸㔷㤶㙢㤸挳捥摦户㤹㕢扦戹扣㘳㙡戲㈳搹扢ㄹ昷㐳戰㤶㜴㈸㡤ㄱ㉢㙢㡥㤶晤愴捤戱づ搹㌵㜸㌰㘴搶攵愵㡦㌴㔸㥥戰攳㘰㝦㈹改㘵㤷挵ㄷ〲㝤摦ㅡぢ愱昹㌷㜴敦㝤つ摣㙥挹捣㌰㕢收慦㔸㙣戶㔳扤㐲㉢㡡搲扦㝢搱搹扣㜴㙡㐱㐷㘳㔳晢㌸昴㜴㐶㕢敢㤲挵晦㑤㍦昴愵扦㠴挲昹㤴㙦㡢慤戸晢换〴㕣㈵扤㤷㜲摤㌴㌴㤴㔴搰ㅢ㕢昴㙤㔸㜰㙢㠵戳摦昰㥦㝣昴㔷昱㕦愸㤸慣扣ちㅡ㍤戹〷㔴づ晤扥捤㈰㌴扦捤㤴扢㕡ㄵ㔲〱敤㝥捤㝢户戶ㅤ㤲㙡㙤㍤㠴摢搳㐶㔲㙢㕦㘴㥡ㅤ扣㔳搴挷扥㌳㈶㜷挰㤴敡搵换㜳㥦挷㜵㑢㘹㈸晣㙢㙦愲攸㌷愹愹㘹㤸攳戱㕤㝢ぢ㑤扤㜰捦㑡㝢ㅢ㌳㔱ㅣ挹㍢㕡㍢㄰㜴搸搲昸戰敤㠷㑤㌶摢㍢㠶㑤攱㥤㈵晥㐴㌵㌵戶㤸挳㐶戶戴づ㙢㌳摢ㄷ攳摥戰㌹㙡摣昲愶昶攵㙡〸挸昰㝥捤㠸㉦㘳〷扦㔰昳捤愴敢㍥㝣捣ㅣ摤晢昰㝦愸挱戶㈰敦愶搱㐸挴慡挴㔷㝦て㠵ㅡ〴㌵ㅥ㜱㌰敦晤攸敦愳慥㝦挰攲㐳ㄴ㌸㙥挸㥡挰㘱攳㘳慢慡㐶攱㝦ㅥ㍡昴㑦㔸㝣㡡㐲㡤㐱挱ㅤ㔷晦っ㠵昳㔱〶晣㜳㝢㤰㜵㍡ㅡ捤昹敢昴㉢戴㠶昴㈲㌲㌵ㄶㅡ㕣慦㍡㌹敡㈴愷㤳㥡搲攰㌸㄰㐰戹㉤挸扢㤳戵〳捣〴挰捦戴敦〵戵㘰〰扦㌲〶挱攸摣ㅡ㕤〰㑡慤慡慡㠶㑣〰昴㐲㠳捥扢昸㉡㠲㈶〱㔰㡥㥡昳㔱㍦晥敡〲㄰㐶㜳㍥〰㥤㍥昵㈲㌲㔵〳扢㈰〰㥦挳㜹㈰㠰捦㙣㐱摥敤戵㌸㍣㔵戲ㄷ㥢戰换㥦㐰㉤ㄸ挰愶㄰敢〳㔹㙣㠶挲〵㘰ぢ慢慡ㄲ㜰㈲〰〶㔱㘹㑢ㄴ慡づ㑤〲㘰㌰㙡捥㐷扤攳〶㔰㡢收㝣〰㐳改㔳㉦㈲㔳攳㘱ㄷ〴攰攵㐲〰㕥戲〵㜹昷晣㈶挰㔳㈵㝢㌱㤲㕤㝥愱㈰㠰搱㄰敢㘳㔸㡣㐵攱〲㌰捥慡慡㥤攱㐴〰散㐰愵㙡ㄴ㙡㈲㥡〴㐰ㄸ㌵攷愳晥攱〶戰ぢ㥡昳〱挴攸㔳㉦㈲㔳㤳㘰ㄷ〴攰愱㐲〰ㅥ戴〵㜹㌷㈲愷挲㔳㈵㝢戱㌳㠲慡晢ぢ〲㤸〸戱㍥㠹挵㘴ㄴ㉥〰㔳慤慡㥡〶㈷〲㘰ㅡ㤵愶愳㔰扣㌹㈹〰㘶愰收㝣搴ㅤ㙥〰搳搱㥣て㘰ㄶ㝤敡㐵㘴㙡㔷搸〵〱戸愹㄰㠰ㅢ㙤㐱摥摤搱㔹昰㔴挹㕥捣㘷㤷慦㉦〸㘰㉦㠸昵扤㔹散㠳挲〵㘰㍦慢慡㘶挳㠹〰搸㥦㑡〷愰㔰㜳搱㈴〰㝥㠷㥡昳㔱㙢摤〰收愰㌹ㅦ㐰㤲㍥昵㈲㌲㌵て㜶㐱〰捥㉦〴攰㍣㕢㤰㜷换㜶㑦㜸慡㘴㉦づ㘶㤷捦㈹〸愰〹㘲扤㤹㐵ぢちㄷ㠰挵㔶㔵搵挳㠹〰㌸㤴㑡㙤㈸搴〲㌴〹㠰㜶搴㥣㡦㍡挵つ㘰㍥㥡昳〱㉣愳㑦扤㠸㑣敤〵扢㈰〰挷ㄴ〲㜰戴㉤挸扢㡦扣㉦㍣㔵戲ㄷ㐷戱换㉢ぢ〲㌸〶㘲晤㔸ㄶ慢㔰戸〰ㅣ㙦㔵搵㝥㜰㈲〰㑥愰搲㠹㈸搴〱㘸ㄲ〰㈷愱收㝣搴㔲㌷㠰晤搱㥣て攰㔴晡搴㡢挸搴敦㘰ㄷ〴愰愹㄰㠰㐳㙣㐱摥捤敤㠳攰愹㤲扤㌸㤷㕤㙥㉣〸攰㝣㠸昵㌵㉣㉥㐰攱〲㜰㤱㔵㔵㐹㌸ㄱ〰ㄷ㔳改ㄲㄴ㉡㡤㈶〱㜰㈹㙡捥㐷ㅤ攴〶㤰㐲㜳㍥㠰㉢愰ㅦ搲㡢挸㔴〶㜶㐱〰昶㉡〴㘰㠱㉤挸扢攳捥㍢改㤵散挵つ散㜲㝤㐱〰㌷㐱慣摦捣攲ㄶㄴ㉥〰㝦戴慡㙡ㄱ㥣〸㠰摢愸㜴㍢ち㜵㌰㥡〴挰㝡搴㥣㡦摡捤つ愰ㄱ捤昹〰敥愴㑦扤㠸㑣ㅤ〲扢㈰〰ㄳぢ〱搸挵ㄶ攴つ〳戴挰㔳㈵㝢昱〰扢㍣愱㈰㠰㠷㈰搶㌷戰㜸ㄸ㠵ぢ挰摦慣慡㙡㠵ㄳ〱昰㜷㉡㍤㡡㐲ㅤ㡡㈶〱昰ㄸ㙡捥㐷㐵摤〰ㄶ愳㌹ㅦ挰㤳昴愹ㄷ㤱愹㌶搸〵〱ㄸ㕤〸挰㈸㕢㤰㌷㌶戱〴㥥㉡搹㡢ㄷ搹攵敤ち〲㜸ㄹ㘲晤㕦㉣㕥㐱攱〲昰㥡㔵㔵㑢攱㐴〰扣㑥愵㌷㔰愸攵㘸ㄲ〰㙦愲收㝣搴搶㙥〰换搰㥣て攰㕤晡搴㡢挸搴ち搸〵〱搸戴㄰㠰〱戶㈰㙦挰攴昷昰㔴挹㕥㝣捡㉥㙦㕣㄰挰攷㄰敢㕦戰昸ㄲ㠵ぢ挰搷㔶㔵ㅤ〱㈷〲攰ㅢ㉡㝤㡢㐲慤㐴㤳〰昸づ㌵攷愳㉡摣〰㡥㐴㜳㍥㠰㥦攸㔳㉦㈲㔳㐷挱㉥〸挰慦扦ㄴ㌸ㄵ晥挵ㄶ攴㡤攲ㅣぢ㑦㤵散㐵㔹㈹扡晣ㄳ搴㠲㑦㠵㌵㠸昵摥㉣㉡㔰戸〰㠴慣慡㕡〵㈷挳改愸て㤵晡愲㔰挷愳㉡〰晡愱收㝣搴㤷㠸搱㜹㌱㜴ㅣ㥡昳〱㙣っ晤㤰㕥㐴愶㌸㕥ㄴ〴攰晤㐲〰晥㙤ぢ昲㠶㤶㑥㠶㈷〱戰㈵扢晣㙥㐱〰㐳㈰搶户㘲戱㌵㝢㤷扢ㅡㅣ㘶㔵搵㙡㌸ㅡ捥挵愹愴搲㜰ㄴ敡㔴㔴〵挰㌶愸㌹ㅦ昵㡡ㅢ挰㈹㘸捥〷戰ㅤ昴㐳㝡ㄱ㤹㍡つ㜶㐱〰㥥㈹〴攰㘹㕢㤰㌷摥㜵㈶㍣〹㠰㙡㜶昹挹㠲〰㈲㄰敢㌵㉣愲散㕤づ㐰摣慡慡戳攰㘸㌸ㄷ㈷㐱愵㕡ㄴ敡㙣㔴〵㐰ㅤ㙡捥㐷㍤散〶昰〷㌴攷〳㤸〰晤㤰㕥㐴愶捥㠱㕤㄰㠰㝢ち〱戸摢ㄶ捣㍢挶㌷〸㜷㍥㍣〹㠰改散昲㥤〵〱散ち戱㍥㤳挵㙥散㕤づ挰㙣慢慡搶挰搱㜰㉥捥ㅣ㉡捤㐵愱㉥㐴㔵〰捣㐳捤昹愸㕢摣〰㉥㐰㜳㍥㠰㝡攸㠷昴㈲㌲㜵ㄱ散㠲〰㕣㕤〸挰㔵戶㈰㙦㘴昰㔲㜸ㄲ〰〷戰换㔷ㄴ〴㜰㈰挴㝡〳㡢㠳搸扢ㅣ㠰㤴㔵㔵㤷挱搱㜰㝣昵㌴㤵㌲㈸搴㕡㔴〵㠰㠹㥡昳㔱ㄷ戸〱㕣㡥收㝣〰㡤搰て改㐵㘴敡ち搸〵〱㌸愳㄰㠰搳㙤㐱摥㜰攵搵昰㈴〰摡搸攵㔳ぢ〲攸㠰㔸㕦挲㘲㈹㝢㤷〳戰摣慡㉡づ㘵づ攷攲慣愰搲㘱㈸搴㍡㔴〵挰攱愸㌹ㅦ戵捡つ攰㕡㌴攷〳㔸〹晤㤰㕥㐴愶慥㠳㕤㄰㠰挳ち〱㔸㘱ぢ昲挶㔰㙦㠴㈷〱㜰㈲扢扣慣㈰㠰㤳㈱搶㔷戳㌸㠵扤换〱㌸捤慡慡㥢攰㘸㌸ㄷ攷㜴㉡㥤㠱㐲摤㠲慡〰㌸ㄳ㌵攷愳㕡摣〰㙥㐶㜳㍥㠰㜳愰ㅦ搲㡢挸搴慤戰ぢ〲㤰㈹〴㈰㙤ぢ昲〶㜶㙦㠷㈷〱㜰〹扢㥣㉣〸攰㌲㠸昵换㔹慣㘵敦㜲〰慥戴慡㙡㍤ㅣつ攷攲㕣㐵愵慢㔱愸㍦愳㉡〰慥㐱捤昹愸㝤摣〰晥㠴收㝣〰搷㐳㍦愴ㄷ㤱愹㍢㘰ㄷ〴㘰㙥㈱〰㜳㙣㐱摥㘸昳摤昰㈴〰㙥㘷㤷㘷ㄵ〴昰㈷㠸昵㍦戳戸㠳扤换〱戸换慡慡㝢攰㘸㌸ㄷ攷㙥㉡摤㠳㐲摤㡢慡〰昸ぢ㙡捥㐷㑤㜶〳昸ぢ㥡昳〱摣て晤㤰㕥㐴愶敥㠳㕤㄰㠰摡㐲〰ㄲ戶㈰㙦〸晣〱㜸ㄲ〰㡦戲换戱㠲〰ㅥ㠷㔸㝦㠲挵㍦㔰戸〰㍣㘵㔵搵㠳㜰㌴㥣㡢昳㌴㤵㥥㐱愱㌶愰㉡〰㥥㐵捤昹愸戱㙥〰て愱㌹ㅦ挰ぢ搰て改㐵㘴敡㘱搸〵〱ㄸ㕥〸㐰愵㉤挸ㅢ㤷晦㍢㍣〹㠰㌷搸攵愱〵〱扣〵戱晥㌶㡢㜷搸扢摣ㄶ昰㥥㔵㔵㡦挲搱㜰㉥捥扦愹昴㍥ち昵㌸慡〲攰〳搴㥣㡦摡捣つ攰㌱㌴攷〳昸〴晡㈱扤㠸㑣㍤〱扢㈰〰㝤ぢ〱攸㘳ぢ晣挹〲攵㑦挱㔳て〶㜹晢戰挳搹扤ㅡ捤㘵ㅣ㤵摡㈸㡢愴攰㈹㑢摡㍢㕡㘵〸慤㕦㜶㙡敢摣搶㡥愹㡤敤㡢㥢㤲㉢〶㘴敤㤹扤ㄷ㤹㉤ㄸ攰㙥挳㌸户慦慤㜵昱㘲㌳愳㘷敢㕢㤷戴愵捤㤹㔳晦ㄷ〶挰戱㝣㔸㜵㌲昶㕤慡昰昹捦挶㜴㑢㘰㠹慤〴㥦㤲昲㘷攰搰㍦㌴㈷愹挹慥㘱㜴㤹㌵愰搸㍦㐷㜴㝥㘳㐷㤳搹㈷㉢㐳搸㌲㕦㤱〵㐵㘴つ㘴㝡㘷攷㉦挲㤰搵搴㝥搹ㄹ㙤㡤ㄹ㡥ㄱ㜱㘵㙣㙡愹捥㌶ㄷ㈲㐳㘰昷搶昶㐶㘶㠱昷换捥㙦㑢戶戴㉦收㘰㘷㝡挵㈶㥥㥡㡣㡡㤶㘷㈷㌷戶戴㈳㡣慣㐵捥昷捦搶㉦㙡㕤㠶〷ㄲ㤶㌴户捣㐸㉥㙥晦㥦㔸㉢㡡慢㐵㍥戲㙡㔴愹㉡㉤㔵ㄵ愵ㄵ晦改晡搱扥挵㍥㌶挰㑡昵ㅥ㠶敤戴愳慤㌱戵㠴挰㈴㐶〴㘵ㄹぢ㔹㠷㈵攵捦㘲捥㍦慣改㕡㠵扥㥣〴昶搵㤳㘸ㅦ㌸㍣摥昹㤴挷㔶㔰搷扦㐳㜷晡㝥㡦㘲户ㄹぢ㘶收戲㜵晥㑦㡦㑣㤴㍦〷捦摤㑥㡥ㄸ〸攵㡤慣㑤㠸〹ㄳ摣愲戰㘷㘲㑢㘰捤扦㔹㠶戲愲挳㉤㜴愳摣散㜴㡣慦昷捤捥㑥愶捣㈶愴〵㌴㈷㍢㌶戲㉡捣捦㐰㑡㝤扢㉤㥢搲摡摣㥣攴㈶挷〷〳敡搳挹㈶戳㈲㍢㘹㐹㐷敢㥣挶ㄶ㍤㡢㐲戶㑢扢㈹戹ㅣ㑤挹攵搶〰㝥㜶㑦愶ぢ挹㍣㝤戵㉥㑣戶㌵㜶㉣㙡㙥㑣㔷戰挲昱搲晦㠹㙤ㄵ挷㡦㌲挰㜴㍥捥戱挴㥦ㄱ㘰㡤换㘳㜵㡦㐳ㄲつ搱㜱昵㘳㡢㉥㔵ㅡ晥愹晦㌰㥢〴㐷ㅥ昹㐱搱㝦㠴户㜲㝣攵㔰㈴㝤昹㕣㠶㘲㌱晢昹㑡㙣愲㜲㜰㔲晦愴〲扥晡㑦㔰攵っ扦㘵㉦愰㈸㥡㙡搰ㅢち愱搹慤挹捣昴㘴ㅡて昹昴戶ㅦ昱愹挰慡攵愱愶捤㘰昲挷ㄴ攴ㄳ㘱㜴㝢㘹㘳挶㙣慢㘰㐳㍤ㅥ㘱㉡㘳摡㠸㘶慤㐳っ㠳昷㉡㈹㉦敦㔳ㄱㄴ㙢愶攳㙢㠴㍤愴敥㝥㐴㙡㘶㥥晦㡦昷愸摤㠵㝤て㠵攴㈷敡㘷㉣㡥晥ぢ㤷改㐵㌴㜲㜹㝣ち扦㔲攱㌷ㄴ攵㉦㐱攸㕦㌷摥㍣っ㘴㙢攸㔰㉡㤳㠷㘳㤸㈱㔲㠱㙣ち㐹㉤㈹㤷〵改攳㑡〹搱慣㙣㤰ち攷㠹ㅢ慤ㅥ㕢戹㤹〹㔹挷㔷愶㥥攰㤷愱愴戴戴っ慢㕡昳愷搳攵㠵㠵戳收㝡㔳㜲㐵搴搶攸㠲挶㈴挲㉤戸戳挰㝦〳户㜸捦〳㈸捦㐳〵〳摢扦攱㍦昹㠴㐲㝡㈹っ㑡㐲敡㔵㤴づ㠵㡤搸㘲㘱〲㝦摣〴㐳愱摥㐳㈳捦〵㕣扦㕣敡㝤㔴昹敢㠵㕢㝢〰㈵ㅦ摦㤱㔱㝤㠰㔶ㅥㅤ㜵㡤㑥㍥挴ㅣて㍡㥤ㅢ㘱〵㕡扢摥〸㍦愶〵扥㍡㥦㕤攳㡣㝣㍦挱㡣搳㘵㌶搸㕤づ㐱㐷敦㐳挵㑦㠳ㄵ晡㔲愱ㅦㄵ㍥㠳〲搷慥戶ㄱ㙡挱搴昸ㅣ㑣〰㌵〳〶愰昶㤵㉢㠲㡢摡挶㡣戰〹㈳晣っ〵㍦戵㕦搱搶〵㌵慥㈰愱戶㈹㥤㜰㜱㍤搴㌶㐳㙢搷搴㑡㘱㐶㉥晡收攲挴慡㈸㈶㈵〴㔰摢〲㍡晡㈰㉡㌲㘱㈱㐰㘱㑢㉡っ愶〲㜳ㄸ㠴摡㄰搴㠲愹昱㠹㥥〰㙡㕢挳〰搴㤸搴攰㐴㜰㔱ㅢ捡〸挳ㄸ㠱〹〸㝥㙡捣㍡㄰㙡㕡㈵㔴扡晢换慣㤸愷㈰㈴㠷搳㌱ㄳㄶ㍣㈴㐷愰戵㙢㤲㑣㙣挰㠴㘷户攸〴㌳昲㘵㜶㠳戳ㄸ㙣戰户扦㙤愱愳㙦㐷㐵㘶㍥〴㈸㡣愴挲㈸㉡㌰ㄹ㐲㐸㡥㐶㉤㤰愴㍣慦ㄴ㐰㜲㉣っ㐰㜲愸㉢挲㘶戹㉥㙣捦〸攳ㄸ㠱㤹っ㝥㤲㑣㕦戰㐸敥〰㤵㙥㤳㘴挲㠳㤰慣愶㘳㘶㍥㜸㐸㐶搰摡㌵㐹㘶㐸㘰挲㉤㔳㍡挱㡣㝣㤹㈶ㄱ〰㉡ちㅤ㍤㐶㐵愶㔰〴㈸挴愹㤰愰〲戳㉡㠴㘴㉤㙡㠱㈴攵㘹慣〰㤲攳㘱〰㤲㑣戳㜰㈲戸戶挹ㅤㄹ㘱㈷㐶㘰㑡㠴㥦攴㐴戴㜵戱㈷㑦㠲㡡㔰摢㤹㑥㈶愳收愱㌶ㄱ慤㕤㔳㘳㕡〵㈶攴㕣搰㠹㐳㡤戹ㄵ㑥㤷搹㘸㙦㝦㤳愱愳㑦愱㈲昳㉥〲ㄴ愶㔲㘱ㅡㄵ㤸㡡㈱搴愶愳ㄶ㑣㡤捦㤵〵㔰摢ㄵ〶愰挶摣っ㈷㠲㡢摡㑣㐶搸㡤ㄱ㤸㐷攱愷挶攴〹㡢ㅡ户㍦昹㐴㔰扡捥愷ㄵ㔳㉢㠴摡㙣㍡㘱㡥㠵㠷摡㕣戴㜶㑤㡤戹ㄸ㤸昰㤸ㅡ㥤㘰㐶扥㑣挸㜰扡捣〶㥢摡敥搰搱昷愰㈲㤳㌵〲ㄴ昶愴㐲㍤ㄵ㤸扦㈱搴收愳ㄶ㑣㡤㑦挸〵㔰摢ぢ〶愰㤶㜴㐵㜰㔱摢㥢ㄱ昶㘱〴㈶㕦昸愹㌱攳愲㡢㙤㡤昹ㄸ㐲㙤㍦㍡㘱㘲㠶㠷摡〱㘸敤㥡ㅡㄳ㌸㌰攱㈱㌸㍡㜱愸㌱㡢㈳〰捡㠱搰搱ㅢ愸挸っ㡦〰㠵㠳愸㤰愴〲㤳㍥㠴㕡ち戵㘰㙡㝣搶㉦㠰㕡〶〶愰挶㉣㄰㈷㠲㡢㥡挹〸㔹㐶㌸ちち㝥㙡挷愰慤ぢ㙡㑣攲㄰㙡㡢攸㠴搹ㅣㅥ㙡〷愳戵㙢㙡捣晡挰㠴㐷散攸挴愱挶搴て愷换㙣戴户戵㈶攸攸捤㔴㘴㕡㐸㠰㐲ぢㄵ㕡愹挰㑣ㄱ愱戶ㄸ戵〲搴㠲昷搰㌶ㄸ㠰ㅡ㔳㐷㥣〸㉥㙡敤㡣挰昷〷㈸愶㜹昸愹㌱户愳ぢ㙡捣晣㄰㙡㑢改㠴㈹㈰ㅥ㙡换搱摡㌵㌵愶㡡㘰挲挰〰㥤㌸搴㤸㉦攲㜴㤹㡤㌶戵挳愰愳ㅦ㑥㐵收㤲〴㈸晣㥥ち㐷㔰攱㔲㈸〸戵㈳㔱ぢ愶挶攷㉦〳戶戵愳㘰〰㙡捣㌷㜱㈲戸愸ㅤ捤〸挷㌰〲㜳㐳晣搴㤸㄰搲〵㌵愶㡢〸戵㔵㜴挲扣ㄱて戵攳搱摡㌵㌵收㤷㘰挲攳㠱㜴攲㔰㘳㤲㠹搳㘵㌶摡搴㑥㠴㡥㝥ㄲㄵ㤹㠰ㄲ愰㜰㌲ㄵ㔶㔳㠱㌹㈹㐲敤ㄴ搴㠲愹昱㐹搲〰㙡愷挱〰搴㤸愴攲㐴㜰㔱㍢㥤ㄱ捥㘰〴㈶㤴昸愹㌱㡢挴愲挶昳㍡昹㐴㔰扡㝦つ㤸㘳㈲搴捥愲ㄳ㈶㥢㜸愸㥤㡤搶慥愹㌱㈹〵ㄳㅥ㍥愴ㄳ捣挸㤷㤹㈹㑥㤷搹㘰㔳㍢ㄷ㍡晡㜹㔴㘴搶㑡㠰挲昹㔴㔸㐳〵㈶戲〸戵ぢ㔰ぢ愴㈶捦挴〶㔰扢〸〶愰挶捣ㄶ㈷㠲敢ㅣ敥㘲㐶戸㠴ㄱ㤸㠵攲愷挶搴㤳㉥愸㌱㌱㐵愸㕤㐶㈷捣㔰昱㔰㕢㡢搶慥愹㌱㤳〵ㄳㅥ㙤愴ㄳ㠷摡敢㤸㜳扡捣㐶㥢摡㤵搰搱慦愲攲ㅢ挱ち㔷㔳攱ㅡ㉡扣〹〵愱㜶㉤㙡〵愸攱挹戹〰㙡搷挱〰搴㤸づ攳㜴挱㐵敤㝡㐶戸㠱ㄱ㤸扡攲愷挶㝣ㄵ愱愶摤〸㤵㙥㥦昹㌲挳㐵㐸摥㐴挷㑣㜵昱㤰扣〵慤㕤㤳㘴㑡っ㈶㍣㑣㐹㈷づ㐹收挵㌸㡢挱㐶㥢攴ㅦ愱愳摦㐶㐵收捣〴㈸摣㑥㠵昵㔴㘰ㅡ㡤㤰晣ㄳ㙡㠱㈴攵搹攵〰㤲㜷挰〰㈴㤹㔷攳㐴㜰敤戵㜷㌲挲㕤㡣㔰㠶㙢㝢㍦㐹㈶扥㔸摢㕦挱㉢㝦愶挵〸戵㝢攸㠴昹㌱ㅥ㙡昷愲戵㙢㙡捣愳㈱ㄷ晤㍥㍡㜱愸㌱㤹挶改㌲ㅢ㙤㙡㝦㠵㡥㝥㍦ㄵ㤹㘸ㄳ愰昰〰ㄵㅥ愴〲㜳㙦㠴摡㐳愸ㄵ愰ㄶ扣晤㍤っ〳㔰㘳㌲㡥ㄳ挱㐵敤ㄱ㐶昸ㅢ㈳㌰㜱挶㑦㡤搹㌲ㄶ戵㠲㘷扥捣愵ㄱ㙡㡦搲〹㤳㙡㍣搴ㅥ㐷㙢搷搴㤸㝣㈳搴㥥愰ㄳ㠷㕡㈵㕡㥤㉥扢愸晤〳㍡晡㤳㔴㘴㜶㑥㠰挲㔳㔴㜸㥡ち㑣搸ㄱ㙡捦愰ㄶ㑣㡤捦㤳〷㙣㙢捦挱〰搴㤸挱攳㐴㜰㔱㝢㥥ㄱ晥挹〸捣戶昱㔳㘳㡡㑤ㄷ挷㍡㈶攰〸戵ㄷ改㠴㤹㌸ㅥ㙡㉦愳戵㙢㙡㜱㤸〹戵㝦搱㠹㐳㡤㘹㍢㑥㤷㕤搴㕥㠱㡥晥㉡ㄵ㙢㠳ㄵ㕥愳挲敢㔴㘰㤶㡦㔰㝢〳戵㐰㙡昲㘴㝣〰戵户㘰〰㙡㑣晢㜱扡攰㍡搶扤捤〸敦㌰〲㔳㜴晣搴㤸㤷搳挵戶挶慣ㅤ愱昶ㅥ㥤㌰㝤挷㐳敤㝤戴㜶㑤㡤㘹㍥㐲敤〳㍡㜱愸㌱搷挷改戲㡢摡㠷搰搱㍦愲㈲昳㠰〲ㄴ㍥愶挲㈷㔴㘰㙡㤰㔰晢ㄴ戵㐰㙡昲㡣㝦〰戵捦㘱〰㙡捣ㄵ㜲㈲戸戶戵㉦ㄸ攱㑢㐶㘰㕥㡦㥦ㅡ㤳㜹扡搸搶㤸敡㈳搴扥愶㤳㠳㔰昳㔰晢ㄶ慤㕤㔳㘳㙥㤰㔰晢㡥㑥ㅣ㙡㑣㄰㜲扡散愲昶㍤㜴昴ㅦ愸㤸〹㔶昸㤱ち㍦㔱挱㠴㠲㔰晢ㄹ戵㐰㙡昲戶㠲〰㙡扦挲〰搴㤸㘰攴㜴挱戵慤晤挶〸㈵ㄸ戵㔰㑣〶昲㔳㘳〶㤰㐵慤攰慦〱昳㠳㠴ㅡ㙥㙣㤷愸愵愸㜹愸攱㠱攲㙥㔰㕢づ㌳愱㔶㑥㈷づ㌵㘶ㄵ㌹㕤㜶㔱搳愰愳昷愶㈲㌳㡥〲ㄴ㉡愸挰ㄷ愱㈹㈶㈱〹戵㄰㙡㠱搴攴扤ぢ〱搴晡挲〰搴㤸㤵攴㐴㜰㙤㙢晤ㄸ㘱㈳㐶㘰〶㤱㥦ㅡ搳㠶扡搸㐳㤹㔴㈴搴っ㍡㘱㜶㤱㠷摡㈶㘸敤㝡㕢㘳ㄶ㤲㔰ㅢ㐰㈷づ㌵愶㈲㌹㕤㜶㔱摢ㄴ㍡晡㐰㉡㌲㑤㈹㐰㘱㌳㉡㙣㑥〵㘶㉥〹戵㉤㔰ぢ愶挶㌷㐸〴㔰摢ㄲ〶愰挶㔴㈶㈷㠲㡢摡㘰㐶ㄸ挲〸㑣㍢昲㔳扢っ㙤㕤散愱㤷㐳㐵愸㙤㑤㈷㑣㐹昲㔰ㅢ㠶搶慥愹㌱㜵㐹愸㔵搲㠹㐳敤㉡戴㍡㕤㜶㔱ㅢづㅤ㝤ㅢ㉡㌲户㈹㐰㘱〴ㄵ慡愸挰㜴㈷愱戶㉤㙡㠱搴攴㕤ㄸ〱搴㐶挲〰搴㤸晦攴㐴㜰敤愱愳ㄸ㘱㌴㈳㌰㔷挹㑦敤㑦㘸敢㠲ㅡ搳㤷㠴摡㔸㍡戹〳㌵て戵㜱㘸敤㥡ㅡ昳㥤㠴摡づ㜴攲㔰㘳搲㤳搳㘵ㄷ戵㙡攸攸㘱㉡㌲㈱㉡㐰㈱㐲㠵ㅡ㉡㌰㐷㑡愸㐵㔱㉢㐰㉤昸㍥㐸ㅣ〶愰㜶扦㉢㠲㡢㕡㠲ㄱ㙡ㄹ㠱〹㑥㝥㙡捣㙡戲愸昱㝡㐱㍥ㄱ㤴敥㙢㔳收㍣〹戵昱㜴挲攴㈷て戵㥤搰摡㌵㌵㈶㐹〹戵〹㜴㠲〸昲㘵愶㔴〰㤴㥤愱愳敦㐲㐵㘶㔱〵㈸㑣愴挲㈴㉡㌰戱㑡愸㑤㐶㉤㤰㥡扣㥦㈴㘰㕢㥢ち〳㔰㘳愶㤵ㄳ挱戵㠷㑥㘳㠴改㡣昰〶ㄴ晣搴㤸ち㘵㔱㉢㜸㤶换㐴㈹愱戶㉢㥤㌰㘳捡㐳㙤㌷戴㜶㑤㡤㤹㔵㐲㙤ㄶ㥤㌸搴㤸㕥攵㜴㤹㡤昶戵挱㙣攸攸㜳愸挸搴慢〰㠵戹㔴㤸㐷〵㘶㘳〹戵摤㔱ぢ愶挶㌷慤〴㔰摢ㄳ〶愰挶昴㉣㈷㠲㡢㕡㍤㈳捣㘷〴㈶㜳㐸捦ㄷ戰㘶昷扣㥣〳昲晥㜱收扣ㅣ〰㠹㤰㘵㌶㐰㝤挷㡡㈶㘴㘰㜰㤶攳捥搶ㅣ㐷搰㐳搲㠶搱昰搶㌶㡣攵㤵昹㕦ㅡ搱㘹晢㈴〲昷搹搴昷㐲づ㌱愳㠴挹〶攵搷晤㤴晦搲㠹㑥㝢㜶㍣昷㜴㍥㙤昸搱昶㐶ㄷ㌷㥤搳㤸㙥㙢㙤㙦捤㜶っ慢㐷㜶搱㌰扥攰㈴㕢㔲㔲㍤愹晣㕡㜸っ㡣挹〵㉢㙢攱慢㈳㤷昲㠱晦搰㈱㉤慤换㕡愴㌷攵敤㝣捦㡢昰敡摤㥢㘱㐲㡣挳捦㌶㠰㘷㌰㌱㠱挶晡扥㈸晢昵㌲㌸戲㑦㘵㙤㍦搴慢愶㑣㥥戲㘷㐳㉣㥥㠹㐴㈲㜵搱㥡㐸㍣㠳㉤扥㈶㔵ㅤ㑤㘶ㄲ昱㔴㈶㔱㤷㑤搴㔶㠷つ㐹〴愰㡦晤㘱㘳㜰攸㕦挲ㅤ挰ㅡ㜳〰愴㐶㔹㜹㈹づ〴摤ㅤ㤵㠷㝥㠹㑡愹戴捡㈸戳慣㜷㙦㔵攵㝢て㐹摥㘸㍥㜳㙡攴㐵づ㥡挶挱晣昲戵㠰搵㍤㈳㜶㌰户㉥㘸捣〳㤶摥㠰㉥攸〷愱〸ㄹ扤搰挰㌶㉤㠹敡㐶㔳㈶㌷戸㤲㤲戴ㄴ摡㌶㐶㥢昷㤵㥥㕡ㅡ捤㝤搱㉣㐹っ㜸㔷㘸扢㔱㘶㝢搱㉢改摥㠴㕣ㅦ㡥㌹愵愱㕤㈰㉤㐴ㄳ㘷攴㕢㠱㔶㙥搵敡㝣㉣〸户㈵〸昰摣㉣㔴戸㉤愸㜳搱挲敤挱扢㍥㜵ㄸ㔱㐳㍦〴㈵搶㘷挸㜶慤㌵愱㙥慤捦㥡㔴㕤㌲㕢㤳慣慥㠹㐴ㄲ搱㜸㌴㔳㥢㑥㤸搹扡戸㔹㕤ㄷ慥愹㌶愳搵㐶ㅦ愷㍢捤戰㌱晡㍡㌵㔹㥦晤㥣ㅡ㘵捡㐰㡤敢㔴㥤㠱㡥㤰㌷收㑢昴㐳㈱搲摢㔰㠴㡣㡤搱㈰㙤攴愶ㄳ㤴㑥㉣挶㈶㑥晢㐸ㅡ㉣㘳晢㈸捣愹㑤搱㉥㈴㔶愰愹㤳挴㘶㘸ㄵㄲ挷㈳㐴㍥㠹㔵㘸捤㈷戱㌹㡣攰〴㌷戵㔱㠲挴ㄶ戶㙢敤㐸搴㉤ㄲ挹㘴㙤慡㍡㥢㠸愶㔳戱㔸搴捣搴愴戲搱㔸〴敦挵㑤㈷㔲昱摡㤸㤹㌰〶㌹摤㔹〹ㅢ㘳㑢愷㈶㈴〶㍢㌵捡搴搶愸〹㠹㈳摤㈴㡥㠵㐸㕦㠵㈲㘴っ㠵〲愶ㄲ摤㐷㘲㤸搳扥〳㠵㈷搱愰㥡㈴㠶愳㕤㐸慣愶㝢戶昰㍢〲慤㐲愲挳㐵㐲㍢ㄵ㉡〵てㅡ慡㉤㄰て〷攳㘱㠶慣㝡㤴挰戳慤ㅤ㑦㍢〳㜵ぢ㑦㈶㤲㡤㐷愲挹㘸㈲ㅤ慢挵攵㘲㈴㘵搶搶㘵慡搳㐹ㄳ慦慣㡡㘷敡㔲㠶㡣搳搳挷㤹戰㌱㐶㍡㍤㍥㡢戵㔱㑥㡤㌲㌵ㄶ㌵挱搳攴挶㜳づ㐴晡戹㈸㐲挶昶㔰挰㔴愲㥤㠷慡㝦〷㍢ㅦ㙤〱㍢搸ㅡ㌴㝢㜷戰㜱戶ㄷ㍤捥㕥㕤〸戹扣挹㔴㔵愳㕤㘰㕥㡣愶㑥㤸ㄱ戴ち捣㤴ㅢ收愵㔰㈹っ昳愰㐰㤸ㅣ㡦㠷ㄹ搲昸㔱〲㘶搴㡥愷慤㐵摤㠲ㄹ㡥愴㙢搲搹㙡戳戶㍡㔵ㄷ慤㡤㘵敡搲㠹扡敡㥡㜸戵㔹ㄳ㡥愷㙢愲㐹㐳㠶敡改攳ち搸ㄸ㜱愷挷㔷戲㤶㜰㙡㤴愹昱愸〹捣晤摣㌰慦㠱㐸扦ㄶ㐵挸搸ㄱち㤸㑡戴㜵愸晡㘱㕥㠷戶〰㤸搷愳搹ぢ㜳㈷摢㡢㍥㠱扤扡ㄱ㜲㜹㔵慢摡ㄹ敤〲昳㘶㌴㜵挲㥣㠸㔶㠱戹扢ぢ㘶敥㘸㌵㌷㤰摢㈴ㄸ挱〹敥搶愲〴户挹戶㙢敤㜶搴㉤㙥搱㘸戶㈶ㄳ〱愴㐴㜵㜵㌴㕥㥢愸换挴㘳搹㙣㕤㈲㤵愸㑥挵㈲挹戰㌱挵改捥㝡搸ㄸ㔳㥤㥡散愳㌲㑥㑦晦㤴愹㕤㈱ㄳ㙥扢扡戹摤〹㤱㝥ㄷ㡡㤰㌱ㄳち㤸昲昶搱摤㥣昶愹ㄴ摥㐷㠳㘹㤸㔳戳搱㉥㈴敥㐷㔳㈷㠹戹㘸ㄵㄲ㍢扢㐹㜰戳㤲攳昶㑥㠱㈴收挱㠸ㅡ晡〶㤴㈰戱扢敤㕡㝢ㄸ㜵㡢㐴㌶㥢挹愴捤扡㔴㌶ㄶ慤㡥搶㘵㙢敡㙡捣㔸ㅡ扦捡㤹㤸㤹㐹㤸挹ㅡ㘳て愷㍢㡦挰挶搸搳愹挹ㄶ㈴㘳敦昴㑦㤹摡ぢ㌲㈱ㄱ㜷㤳㜸っ㈲晤㜱ㄴ㈱㘳㙦㈸㘰㉡搱戹〵改摣㘴㜴㙥㈰挶㍥㑥晢㉣ち㥦㘶晢㙣捣愹晤搰㉥㈴㥥㐵㔳㈷㠹〳搰㉡㈴挶扡㐹㜴晥㠲㡤づ㈴挱㤱㜳㌸挱㙢慢㔰㠲挴㠱戶㙢敤㐵搴㙤ㄲ㌸㔶搷愴昱愹捥㤸㌸㙥挷㤲㤹㜸㜵㌶㥤慡ぢ㔷㘷挲㌵搹敡戸搱攰㜴攷㈵搸ㄸ〷㌹㌵搹㈶㤲㑥㡤㌲㤵㐱㑤㐸㡣㜰㤳㜸ㄵ㈲晤㌵ㄴ㈱㠳㈳攴㤸昲戶㠹慣搳扥㈷㠵㙦搳愰㥥㈴ㄶ愱㕤㐸扣㑢昷㙣攱昷㘰戴ち㠹㉤〳㐹㙣ㄱ㐸攲㄰ㄸ挱〹㕥ㄸ㠴ㄲ㈴㥡㙣搷摡㠷愸㕢㈴㤲㤱㜴㕤愲扡慥㉥ㄱ㑢搴㐴攳㜵昱㘴㉣㥡㑣㠱㑤ㅣ㉦ㄷ㡣搷挵㑣愳搹改捥㐷戰㌱㕡㥣㥡㤰㘸㜵㙡㤴愹㌶搴㠴挴㈶㙥ㄲ㥦㐱愴㝦㡥㈲㘴㜰搴ㅢ㔳ㅥ㠹づ愷㝤㕦ち扦愱〱㕦摦愰㤶愲㕤㐸㝣㐷昷㙣攱㜷㌹㕡㠵㐴㐵㈰〹㉤㤰挴ちㄸ挱〹㙥搳愱〴㠹挳㙣搷摡捦愸㕢㈴敡㜰㉡ㄳ㑢㐴挳搹㜴㉣ㅢ挵敢敤㙢㈳昱㜸㑤㌲㤲㐰扤㌶㔳㕤ㅢ㌳づ㜷扡昳ぢ㙣㡣摦㍢㌵㈱㈱攳摥昴㑦㤹㍡ち㌲㈱㔱攲㈶愱捡㈱㉦㐵ㄱ㌲㡥㠶〲愶㍣ㄲ挷㌸敤〷㔱搸㥢〶㐹捣愹㔵㘸ㄷㄲ晣㥢〱㥤㈴㡥㐷慢㤰昸昶挷愰戳㥡慦搱㥡㝦㔶挳㔱㙢昴ㄱ㈹㤸㜰〵ㄲ㈷摡慥戵㡤㔰户㐹搴㐵㈳㘶つ㝥㘲㤲㜵戵挸摢㡡搵㔶㘷㙢㤳愹愸ㄹ㡥㐵敢敡㙡㤲愶㜱㤲搳㥤晥戰㌱㑥㜶㙡㐲㘲戵㔳愳㑣㥤㠶㥡㤰昸ㄴ㥤改㍣扦ㅢ〰㤱扥㈹㡡㤰㜱㍡ㄴ㌰攵㤱㌸挳㘹攷晢㈰昴㐱㌴㔸㐴ㄲ㘷愱㕤㐸っ愶㝢戶昰㝢㌶㕡㠵挴㍢㙥ㄲ㍣慢㤱㈳收㕢㠱㈴㌸ㄲ㉤㈴㠶挲ㄵ㐸㥣㙢扢搶㠶愱㙥㤱㐸挷ㄳ㤱㔸挲慣㑥㐷㜱挴慣愹挹搴㐶㈲搱㐸ㅣ㍦ㅢ攱㐸㉣㤶挸挴㡤昳㥣敥㔴挲挶㌸摦愹挹〹捣ㅡ愷㐶㤹扡〸㌵㈱昱㡡㥢㐴ㄵ㐴晡戶㈸㐲〶㐷㥣㌱㘱攰ㅢ㥤搲㜹挶愲昳晣挴戸挴㘹㙦愱㜰っつ㕡㌱愷㉥㐳扢㤰搸㥥敥搹挲敦㕡戴ち㠹㘷〲㐹㍣ㄵ㐸攲ちㄸ〹㠹㌰㕣㠱挴㤵戶㙢㉤㠲扡㝤㥣愸㑤攱戴ㄶ愷ㅦ昸戱㠸挶攲㘶㉤㔹愴㙢挳㜵搵㠹㜰㌵㡥㈰㠶っ㍣戳㠷㌵戰㌱慥㜶㍡㈷㈴㘴捣搹㤱愹敢㈰ㄳㄲ㡦扡㐹㈴㘰愶搷愲〸ㄹ搷㐳〱㔳ㅥ㠹ㅢ㥣昶㈵ㄴ㑥愰挱㔲捣愹㥢搰㉥㈴㜶㐱㔳㈷㠹㕢搰㉡㈴晥敡㈲愱㑤㠲㑡攱㤳戳㝢〳昱摣ち㑦㠲㘷ち㡣㠱攷㡦㜶㍣㙤㉡敡昶㠶㘲挶㤳㌸搹慤〳ㄶ散㈸搵戱㔴戲㌶㠹㉢㠱㥡㍡㌳㤱㐸㘷㔳㜵㠶㡣㈶戳摢搳㘰㘳摣敥昴㜸㍡㙢㌲㤰散挸搴ㅤ㤰〹㥥㍢摣㜸㘶㐲㔱摦つ㐵挸戸ㄳち㤸㑡戴㔹愸晡㑦捥㘶愳㉤攰攴㙣づ㥡扤㈷㘷㜷搹㕥㜴扥㙤㐲㥦〷戹扣㝢㕢摤㠳㜶㠱戹〷㥡㍡㘱摥㡢㔶㠱㜹㤳ぢ㘶敥攴散㠶㐰㙥昷挱㐸戸㉤㠰㉢㜰晢慢敤㕡摢ぢ㜵㡢ㅢ㌶愴㤴㘹挶㙡攲改扡㜰ㄴ攷㘶挹㕡摣ㅡ愸㑥㈶搲愹㘸㌶㔲ㄳ㑢ㅡ昷㍢摤搹ㅢ㌶挶〳㑥㑤づ㌵て㍡㌵捡搴挳愸〹户慢摤摣昶㠷㐸㍦〰㐵挸攰攰㌰愶扣㐳捤摦㥣昶㘳㐵㐸㠳㔵㤸㔳㡦愲㕤㐸愴改㥥㉤晣㍥㡥㔶㈱㜱㤱㥢㐴攷挹搹〵㠱㈴㥥㠰㤱㤰㔸〸㔷㈰昱て摢戵戶〸㜵㡢㐴㉣ㄳぢ攳㕣㈴ㅢ㐹愵㜱挱㔴㤳㑤〱㑣㌶捤ぢ㐹晣㉡㈷㤲㈹攳㐹愷㍢㡤戰㌱㥥㜲㙡㜲㜲昶戴㔳愳㑣㍤㠷㥡㤰㌸摢㑤愲ㄹ㈲㥤㝦㤹㈶㘴㜰挰ㄷ㔳摥挹搹㍦㥤昶㤳㈹㙣愷挱㙡㉥昳㡢㘸ㄷㄲ㑢攸㥥㉤晣扥㡣㔶㈱㜱戲㥢㐴攷㐱昷挴㐰ㄲ晦㠲㤱㤰㔸〱㔷㈰昱㡡敤㕡㍢っ㜵㝢㥢愸慤ぢ㈷愳ㄱ㕣改愴㙢昱㕦ㄴ㠷㥤㘸㌴㠵㡢㥥㜰つ㈶㥣㤲挸戸㉦㝢㜸㌸㙣㡣搷㥣捥挹愱收㜵愷㐶㤹㝡ぢ㌵㈱㜱㡣㥢挴㑡㠸昴愳㔰㠴㡣户愱㠰㈹敦㔰昳㡥搳捥ㄷ㔱攸挷搱攰㉣㉥昳㝢㘸ㄷㄲ㈷搰㍤㕢昸㝤ㅦ慤㐲㘲戹㥢㐴攷㌶戱㌴㤰挴〷㌰ㄲㄲ慢攱ち㈴㍥戴㕤㙢愷愰㙥㤱㌰攳㜵㌵㤱㘸㍣ㅥ〹㈷捣㘸㕤愴㍡㤹慥㑤愴㜰㐱㙤㈶㈲搵搵搹㔴挲昸挸改捥愹戰㌱㍥㜶㙡戲㑤㝣攲搴㈸㔳㥦愳㈶㈴ㄶ扢㐹㥣〹㤱㝥ㄶ㡡㤰昱〵ㄴ㌰攵㙤ㄳ㕦㍡敤㝣㈳㠵㝥ㅥつ搶㜰㤹扦㐶扢㤰㔸㐳昷㙣攱昷㕢戴ち㠹慣㥢㐴攷㌶㤱〹㈴昱ㅤ㡣㠴挴挵㜰〵ㄲ摦摢慥戵㑢㔰户㐸㐴愲戵㔸晦搸ㅦ敡昰ㄷ㠷㤲㘱㌳㤵挱摢慦ㄳ改摡慣㤹㐹愷㙡挳ㄹ攳〷愷㍢㤷挲挶昸搱愹挹㌶昱㤳㔳愳㑣晤㡡㥡㤰㌸搰㑤攲ち㠸昴㉢㔱㠴㡣摦愰㠰㈹㙦㥢㘰ㅦ愵晤㔲ち搷搱攰㌲㉥㜳㈹摡㠵挴昵㜴捦ㄶ㝥换搰㉡㈴收扢㐹㜴㕥扡散ㄹ㐸愲ㅣ㐶㤸昰㘲㉢戸〲〹づ愲搲㥢㜶ぢ敡ㄶ㠹㑣㉣ㄳ㑦㠶㈳昱㜰㈲㤶㡣攲愰㤱慡㌱㈳㘶戸戶ㄶ〳换搱㜸愲㈶㙥昴戶㙤昴㕢㘱㘳㜰㤴㔵㍡㈷㐷㑣摤愹㔱愶晡愲㈶㈴㘶扢㐹慣㠷㐸晦ㄳ㡡㤰搱てち戲挴扥㕢㑥ㅣ㔳㤵㜶扥愳㐲扦㥢〶㝣挹㠴㌲ㅣ昷㝦愱㝢戶昰扢〹㕡㠵挴㘴㌷㠹捥扤㘳㘲㈰㠹〱㌰挲㠴㠴㈲戸〲〹づ㡣ち㠹〷㔰户㐸㘴㜱㐲㥡㠸㠷㤳㜵㤱㘸㑤戴〶慦㐰挷㠵㝤㙤㍣ㄵ㑥㘵捣㙣㍣㡣扤㘳愰㙤愳㍦〸ㅢ㠳㈳愷㐲㐲昶㡥捤㥤ㅡ㘵㡡㈳愲㐲㘲扣㥢挴㈳㄰改㝦㐳ㄱ㌲〶㐳㐱㤶搸㜷㌹㍢挴㘹攷换㉡昴㈷㘸㜰ㄳ㤷㔹㠶㍥搹昴㈴摤戳㠵摦㘱搰ㄶㄲ搵㙥ㄲ㥤㝢挷戸㐰ㄲ㤵㌰挲㠴户㐵挳ㄵ㐸っ㐷㐵㐸㍣㠷扡㐵愲愶㌶㔱㥢捡㈶㌳㌵搵搱㔴㌴㙣㐶㜰ㅤ㥢挰つ昶㍡搳㡣㔴㠷搳攱愸戱㡤㙤愳㍦てㅢ㘳㠴㔳㤳扤愳捡愹㔱愶㌸捡㈹㈴㐶扡㐹扣〴㤱晥㌲㡡㤰㌱ちち㐲挲㜷㥡㍡摡㘹扦㥤㝤㝤㥤〶敢戹捣㘳ㅤ昷㙦搲㍤㕢昸攵㜰愶㤰搸㍡㤰挴㤰㐰ㄲ㍢挰〸㔳㠹晥㉥㕣㠱㐴戵敤㕡㝢て㜵㡢㐴㌴ㅤ㡢㘰㌳㠸㘴㜰搹ㄲ㡤㘴㘳挹㔴㙤㌲ㅤ㐹㘷㙡㙢㈳戱扡㥡摡戸ㄱ戶㙤昴㝦挳挶㠸㌸㌵㈱㔱攳搴㈸㔳ㅣ戹ㄴㄲ㥢戹㐹㝣〴㤱晥㌱㡡㤰㤱㠰㐲㄰〹㡥㘷㑡㍢㕦㕦愱㝦㐱〳扥㝦㐲挹㄰㈵㥢扥愲㝢戶昰扢ㄳ戴㠵㐴㕦㌷〹㥥愶捡愵㑢㈸㤰挴〴ㄸ㘱挲㜳挹搰〳〹づ㑡搲㥢昶㍤敡昶㌶㔱ㄷ慦㌵㙢戳攱㕡晣㤴㐶㜱㤸㑣㘲㤷㐸㠵ㄳ改㜴搶㡣㘷挳搹愴戱㡢㙤愳晦〰ㅢ㘳愲㔳㤳㌳搲㐹㑥㡤㌲㌵ㄵ㌵㈱㔱收㈶昱ぢ㐴晡慦㈸㐲挶㌴㈸挸ㄲ昳㡣㔴攷㈹愸㍥〷㠵挱㌱㑡㘹㝦㠰㝤敤愵愱㜸㄰㜳㑡㠶ㅤ搹㔴㡥愶㑥ㄲ扢㐱㕢㐸晣昸㠳敢㜲戶昳㌸昱㍤㕡昳㉦㘷㘷挱〸ㄳ㌲㐹攰ち㈴㘶愳㈲㈴㐲愸摢㈴㜰愹ㄲつ㘷㔲搱㑣㈶㡣摢㕥扣换㠳慢㔹㥣㙡㘲昴㈲㤱捣㐴㡤㌹戶㡤摥〷㌶〶㐷㈲改㐱㤷攳挴㍣愷㐶㤹摡ㄳ㌵㈱昱㈵㍡搳㜹㌹摢ㅦ㈲摤㐰ㄱ㌲敡愱㈰㑢散㍢㑥㜰摣㔱摡昹㐲ぢ㝤㈰つㅥ挵㥣戱〰敤㤸㤰搲㠱愶㝥扤捡昷㐵㘵㐷摦㌸㔵昰㤳散㘳晣㝦㙡㘰ㅡ晥㜴〰㜳㜱㑡㝡攱ㄱ㕥敢挱搷戲搲昱晦㤹㉦㡥㠴昱戹㜷㝥换摦挷戲晥ㅦ晣㤰㘵㙥㙣㡣ㅥ㠷攲慢て挲〲㤷㜳㑣慦㍡愸㡢挵晥攲ㅣっ㑢〶㌶捦㙣挷㠸ㄸ晥㜲攱晣搶㐹㥤㝦昶㙥㘳㘷愴㙣㡣昳〶晣慡㕣换愴㔴㍢摥㤹搰㘱㍡㘶昳摡㍡敤昰㐶㜹㡣㜹㐲㌰㠶敦换ㅦ㤸慢戹ㅥㅣㅥ㥣㙢㥤㠹ㄷ㝤昳㙤ㄹ㡥挷㜶㍣㑦㕢㔶摡㑢〵㍥换㙦晦㠱㍢㍥㈹㑣㙦昸敢づ㌳㌳〴㌰㌸攰戱改挹㡤ㅤ昲摡㠱㈱㤰㉢㥤〳愸摡㘰㘲㥡㌰㘲摥㠸㘸昹㍢㔸て摤づ攱愵捥㠰摣晣㐲晡㔶昰愷㜸㉥㐰㙦㙣敡摦㠰ち㜶㔶㍣扢散昹㝣扥㡢㕤㥤㘸晤㕦㘱晦㙦㑣散㝦㤰㘳昱㍢㔵㜹搶愴昲㌷㔶㕥晡挵㜵㍢㔶㕤㝣昳㙦昶晦㉢㉤㡢捦㜷愹㤱捦㠳扢㘰晣ㄵ㍢㈳㕡昵㌷㔹扣挵攲㙤ㄴ敡㜵㜴攲㘵㍣㄰㥤昷㥥昴搷㙣㠱晦㍤改挶㐲㜸挲㠴㜴ㅦ昴户㕦㉦㜵〸㉡摣㘹搴㉢戰攰㤶捡㐵搵慢戸㤴捤㘸收〶愶昴㈶㤴摡㜶㘸戳㐸慡ㄷ愱攷㉣㝦㐸ㅦ〵㐱晦㐳愱搲㌳ち㙤㡥㐵户㈹㉣㠳㐵㄰㠵㘷敤㠵捤愳昰㡣㉤昰扦㉣摤㔸〱㑦㤸㑡昴ㅤ㉣ち㐷愰㈲ㄴ㥥㠲㐵㈷㠵㌰㈹慣㠴挸愲挰㘱㑢慤㈶㐷攱㜱て㠵ㄸ㈹ㅣぢ㤵㥥㔱㔸攵㔸㜴㥢挲㐹戰〸愲昰㐸㈱ちて摢〲晦ㅢ搳㡤搵昰㠴愹㐴摦搱愲㜰㍡㉡㐲攱㈱㌷㠵〹愴挰㌱㐴㡢〲㐷㈷戵㕤㜲ㄴ晥敡愱㌰㠹捡㍣ㄹ㜰㌶㡦晥攷愰搲㌳㈴ㅣ㡦ㄴ㡢㙥㈳戹㄰ㄶ㐱㐸敥㉥㠴攴㉥㕢攰㝦㠷扡㜱㌱㍣㘱㉡搱㘷㔸㐸㉥㐷㐵㤰摣攱㐶㌲㤳㑢挹㤱㐰ぢ〹挷ㄸ戵㔹㌹㈴户㝢㤰捣愱㌲㝦ぢ㍢㤱㕣㠳㑡捦㤰㜰㔴戱㘷㐸㙥㠴㐵㄰㤲㥢ぢ㈱戹挹ㄶ昸摦慡㙥摣っ㑦㤸㌰扡㘲㈱戹つㄵ㐱㜲㠳ㅢ挹〲㉥攵㝡㠸㉣㈴ㅣ㍥搴昶捥㈱戹搶㠳㘴㕦〸晡摦〹㤵㥥㔱攰ㄸ㘱捦㈸摣〷㡢㈰ち㔷ㄴ愲戰搶ㄶ昸㕦慤㙥摣て㑦㤸㤰㤳㘲㔱搸㠰㡡㔰戸捣㑤㈱㐹ちㅣ攰戳㈸㜰攸㔰㑢攷㈸㕣攴愱㘰㤲挲㘳㔰改ㄹ㠵挷ㅤ㡢㙥敦ㅥㅣ㈵っ愲㜰㕥㈱ち攷摡〲晦晢搵㡤㘷攱〹ㄳ㤲㕢㉣ち㉦愰㈲ㄴ捥㜶㔳㘸㈶㠵㤷㈰戲㈸㜰搸㔰㙢捤㔱㌸挳㐳攱㔰㔲㜸ㄵ㉡㍤愳挰戱㐱戱攸㌶〵㡥㄰〶㔱㔸㕤㠸挲挹戶挰晦㤲㜵攳㕤㜸挲㠴戴ㄹ㡢挲〷愸〸㠵ㄳ摤ㄴ㔶㤰挲㐷㄰㔹ㄴ㌸㘴愸ㅤ㥥愳戰捡㐳攱〸㔲昸っ㉡㍤愳挰㜱挱㥥㔱昸〶ㄶ㐱ㄴ㔶ㄶ愲㜰愴㉤昰扦㘹摤昸づ㥥㌰㤵攸挷㕡ㄴ㝥㐲㐵㈸晣摥㑤攱㌸㔲昸〵㈲㡢挲捦㤸搳㑥挸㔱㔸敥愱㜰ㄲ㈹㈸㉣㔰捦㈸㜰㑣㔰㉣扡扤㉤昴㠶㝡ㄵ晢敥㍢㥦㙡㉦㐴愱捤ㄶ昸㕦户㙥攸昰㈴ㄴ㑥户㈸昴㐳㕤㈸㉣㜶㔳㌸㤳ㄴ㌸愰㘷㔱攰㔰愱昶㠷ㅣ㠵㈶て㠵㜳㐸㘱〰㔴㌰昵攰慣㤲攳㠱㘲搱㙤ち㠳愰㕥ㄵ㐰㘱㘱㈱ち㔹㕢攰㝦攷扡㌱ㄸ㥥㠴挲㠵ㄶ㠵愱愸ぢ㠵㡣㥢挲挵愴㔰〹㤱㐵㘱ㄸ收戴㑢㜳ㄴづ昲㔰戸㥣ㄴ㌸扣㠷愹〷ㄴ㌸ㄶ㈸ㄶ摤愶㌰〶敡㔵〱ㄴ昶㉦㐴㘱㍦㕢攰㝦昱扡戱㍤㍣〹㠵㙢㉣ち㘱搴㠵挲㍥㙥ち敢㐸愱〶㈲㡢〲㠷〸戵敢㜳ㄴ收㝢㈸摣㐸ち〹愸㘰敡〱〵㡥〳㡡㐵户㈹㜰㌴戰㉡㠰挲扣㐲ㄴ收摡〲晦摢搷㡤㕤攰㐹㈸摣㘶㔱㤸㠲扡㔰㤸敤愶戰㥥ㄴ㌸㤶㘷㔱攰㐸愰昶攷ㅣ㠵㕤㍤ㄴ敥愴㌲㙦慣㜴㥥㐲捤㐴〵㔳て㤰㜰散㑦㉣扡㡤㠴㘳㝡㔵〱㐸愶ㄴ㐲㌲搹ㄶ昸摦挷㙥散〱㑦㠲攴㍥ぢ挹〲搴〵挹㐴㌷㤲晢戹㤴ㅣ㡡戳㤰㜰㤰㑦㝢㌰㠷㘴㈷て㤲つ㄰昴摦ㅦ㉡㤸㝡㐰㠱㈳㜹㘲搱㙤ち㐹愸㔷〵㔰㐸ㄴ愲㄰户〵晥㤷戲ㅢ㘹㜸ㄲち㡦㔹ㄴㄶ愲㉥ㄴ愲㙥ち㑦㤰〲㠷攱㉣ちㅣ攰搳㥥捣㔱愸昶㔰㜸㥡ㄴ㥡愱㠲愹〷ㄴ㌸㡡㈷ㄶ摤愶搰づ昵慡〰ち㘳ち㔱ㄸ㙤ぢ晣㙦㘶㌷㤶挰㤳㔰㜸挱愲戰〲㜵愱㌰搲㑤攱㈵㔲攰㄰㥣㐵㠱㠳㝢摡扦㜲ㄴ㐶㜸㈸扣㑡ち㉢愱㠲愹〷ㄴ㡥㜲㉣扡㑤㠱攳㜸㔵〱ㄴ㠶ㄶ愲戰戵㉤㤸㜷㡣昷昵散挶〹昰㈴ㄴ摥戶㈸慣㐶㕤㈸っ㜱㔳㜸㤷ㄴ㑥㠵挸愲挰㠱㍤敤摦㌹ち㕢㜸㈸㝣㐰ち㘷㐲〵㔳て㈸㜰昴㑥㉣扡㑤㠱㘳㜸㔵〱ㄴ〶ㄴ愲戰㠹㉤昰扦愳摤㔸〳㑦㐲攱㌳㡢〲挷敦㠴㠲攱愶昰〵㈹㕣ち㤱㐵㠱㠳㝡摡㔷㌹ち㝤㍤ㄴ扥㈱㠵㉢愰㠲愹〷ㄴ㌸㜲㈷ㄶ摤愶挰昱扢慡〰ち扤ぢ㔱搰㙣㠱晦㐵敤挶昵昰㈴ㄴ㝥戲㈸㜰散㑥㈸㤴戹㈹晣㐲ち户㐲㘴㔱攰㠰㥥昶㕢㡥㐲㠹㠷㠲挲ぢㅣ晢慦㠷ち愶ㅥ㔰攰愸㥤㔸㜴㥢〲挷敥慡〲㈸晣昴㝤㠱ㅢ㜳㍦摡〲晦摢摡つづ昹〹㠵摥攸㍢㙥捣摤㡦扡㔰昸ㅥㄶ敦㘳改攴挶㥣づ愱攲㤰㥢㐵㠱㠳㜹㕡ㅦ戴搹㌷收扥㠶慥昳ㅢㄹ搲晢㤱挲㈳㔰挱搴〳ちㅣ戱ㄳ㡢㙥㔳㜸〲敡㔵〱ㄴ㍥㉢㐴攱㔳㕢攰㝦㘵扢挱攱㍥愱㌰挰愲昰㉣敡㐲攱㘳㌷㠵㠱愴挰攱㌶㡢〲〷昲戴捤㜳ㄴ摥昷㔰ㄸ㐴ち㉦㐱〵㔳て㈸㜰戴㑥㉣扡㑤攱㜵愸㔷〵㔰㜸扢㄰㠵户㙣㠱晦扤敤挶㥢昰㈴ㄴ㠶㕡ㄴ㌸㕥㈷ㄴ摥㜰㔳愸㈴㠵㝦㐳㘴㔱攰㈰㥥戶㑤㡥挲㉢ㅥち㔵愴昰ㄱ㔴㌰昵㠰〲㐷敡挴愲摢ㄴ扥㠰㝡㔵〰㠵ㄷち㔱昸愷㉤昰扦扣摤昸ち㥥㠴挲ㄸ㡢〲挷敡㠴挲㜳㙥ち摢㤳挲て㄰㔹ㄴ㌸㠰愷敤㤰愳昰㤴㠷㐲㤸ㄴ㌸昰㠶愹〷ㄴ㌸㑡㈷ㄶ摤愶搰ぢ㐷愶慡〰ち㡦ㄵ愲昰愸㉤昰扦挱摤㈸㠷㈷愱㤰戰㈸攸愸ぢ㠵扦戹㈹搴㤱㐲ㅦ㠸㉣ちㅣ扣搳㜶捣㔱㜸挸㐳㘱〲㈹昴㠷㑡捦㈸㜰㠴慥㘷ㄴ〶挲㈲㠸挲㝤㠵㈸摣㙢ぢ昲㕥攳扥㌹㍣㜵昵ㅡ㜷搷㥦㐷敦て昴攵㔹㍥㔷搸㈷㙢㌵㜳㐴づ㑦ㄶ㌶㌶㌵挹㐳㜹㝤昱搶攵㌶晣㠱昲搹㜸戹㌸摥戵㕣摦㘸晦搱摢㤹㜸改㌸㕦㘲敢扣搷㔷㤷ㅡ㡤戵散扣㌶扣攸户㜷㜶㘶㍢㕥ち㥦愹挰ㅦ㔸敥攸㌰摢㕡晥ㄷ㕥挹㡣挷㈴昹㤶ㅢ㝣慣㤷㌱〷㍥愱挸㐷て〳㠷扦慣昷戴攷㜸㌸㝦㜷扣㤴㉦㙢晥捦摥て慦㑤挱㈶收扣愰㈸攳㝡晤㜸㤹扡〷慢搸ㅡ㠶㍥慡攴㌷改㜳㐹㈹戲㍡愱慦㑤㐷搱ぢ㝦㌸㔸㠶㡦㔱㠴昴ㄹ㘸㤱㈷㔵愵㈸㈹ㅦ㠴捤挰扦㜰㝣㘶㤴㙦㄰㈹昱晤昵昰㍥㝤戸挴捥愷㙣㉢㤸ㄶㅢ㌳攴㔸㕥敦收㠶㘴㕢㕢㜲㐵㐵㜳㐳㤳搹戲戰㘳㔱㐵挳㔲っ㤱攲戵改攸〷晥ㄴ戹㍥ㄳ晦㕢愰戱扢㙤〳㡦摣㉥㜵㉥㙣㤹㕡ㅦ戸㘰戳戹〴㕣戰摣㐲捤㘵ㄳㅦ扦戵ㄶ㑡㔵挱〷ㄷ捣昹愸㔱愸戰扢晡敥搰散っ户〳㕡㕣攱㙥ちっ㔷㥦ㅦ㙥㠱㉦㕣ㄸ㝥㍣攱㘲㑥戸扤摤攱㜶戴挳㘹晢愰㌵㜸㔵㕥ㄳ搸㠵晤愰慦敤㡦挲扢㉡て㐰㡢㝢愹㈷昸扢挱愱㈳㔹敡〳愱搹戹搴ㅣ㠷攱㔲㙢つ㘸つ敥挶㘵㠱摤㐸㐲㕦㑢愱昰㜶㈳㡤ㄶ㜷㌷㘶晡扢挱攱ㅡ改㠶〹捤捥㙥㜰散挳〵㝦㑤㘰挸㐵昴敤㕤搷〷晢挲㉤昰㠷摢搷〹搷攴づ挷㐱〶〹挷愵㉥㔳㘷〵㠶㙢愵㙦㉥㘱㙥搳㍡㤴㑤慥㑤㡢攳ㄱ㥥㜵㙤㍡攱摡愱搹戹㜴扣㥢敦㕡扡搵㠱攱㤶搲户㜷改㤶晢挲昱挶扦㈷摣愱㑥戸挳摣攱㤶㜹挳慤ちっ㜷㐴㝥戸㤵扥㜰㉢晣攱㡥㜰挲ㅤ敤づ㜷慣㌷摣ㄱ㠱攱㔶攵㠷㍢摥ㄷ敥㌸㝦戸㤳㥣㜰㈷扡挳㥤敥つ户㌴㌰摣敡晣㜰愷晡挲㥤改て㜷㡥ㄳ敥㜴㜷㌸摥㜱㤵㜵挷晤戴㑣戵〶㠶㍢㡢扥戹㑦收㌶㤵戳搹攴摡㔴㉥昶㠷攳つ㔸搹ㄱ捥㠵㘶攷愶挲㕢㥢慥㜰㡢〲挳慤挹て㜷愱㉦摣㍡㝦㌸摥改㤴㜰ㄷ扢挳昱ㅥ㈲挳㘹㤷愰㌵㜸昷㑦〶㜶攱㌲攸㙢㤷愳昰敥晥㙢搱攲㕥敡昵晥㙥摣改㜴攳㑡㘸㜶㉥㌵敦摢挹㔲㕢㠷晡晤〲㐳㕥㐳摦摥ㅤ㘴㥤㉦ㅣ㙦昱㜹㜶㤰つ㑥戸敢摤攱㜸㠳㑣挲㔹扢㝦㝤㘰戸㥢攸摢扢晢摦攲ぢ挷㝢㘹㥥㜰㑦㍢攱晥攸づ昷㠲ㄳ捥摡㠴㘶〷㠶㕢㑦摦摥㑤攸捦扥㜰㉦昹挳扤敡㠴扢搳ㅤ㡥户㝣㕣㑢㌷㉤㌰摣㍤昴敤㕤扡㝢㝤攱摥昵㠷晢挰〹昷㔷㜷㌸摥㕢㤱㜰搶搲敤ㅣㄸ敥㐱晡昶㉥摤〶㕦戸㉦晣攱扥㜱挲㍤攲づ挷㥢ㄸㄲ捥摡㔴ㄲ㠱攱ㅥ愵㙦敦愶昲戸㉦摣㉦晥㜰ちち戲㠳晣挳ㅤ㡥㜷ぢ㕣㌰慢〳挳㍤㑤摦㕥㤸捦戲挹戵晢昳挶㠲㘷㔳攱捤〳〹昷㍣㘶㍡㜷〴㕥㤶扢㘰㡥ちっ昷㈲㤴㝣㌰㕦㘶㤳㉢ㅣ慦攰㍤攱㜸㤵㉥攱㕥挱㑣㘷戸愱愸戸挲つてっ昷㍡㤴㝣攱摥㘴㤳㉢㕣㈵敡㥥㜰扣ㅣ㤶㜰㙦㘳愶㌳ㅣ㉦㌴㈵ㅣ㡦㌶㘵㙡㜰㘰戸昷㈰搳㜹㘴挹ㅤ㑢摦㘷㤳㉢ㅣ慦㐹㍤攱㜸摤㈹攱㍥挴㑣㘷㌸㕥搱戹搶摤愶㠱攱㍥㠱㤲㙦摤㝤挶㈶㔷㌸㕥晣㜹挲昱〲㑦挲㝤㠱ㄹ㈷㕣㌹捦戱扢㝤〱挰晣户〱戸㔴㙡㌲搳晣戳㐱㤳昱愷㌸挶㌴攱㐴扥ㅢ㝦敢攷㑢挴㔱㍣㜳愷て晤㉢㝢㠶㤵晥㍣㝦收㑣〵扥㜸㝡ㅢ㌵㜶㑡晦㥡捤㍣㉤ㄶ㡢㙦散ㄹ戱攰㈹㜰捥愲ㅥ㌵戱昸㤶捤ぢ㙣㤹晥㥤㍤㈳ㄶ㍣㡢捤㔹昰㙣㔴㉣扥㘷㌳㑦㐲㈹搳㝦戰㘷挴㠲㈷㥣㌹㡢㈴㙡㘲昱㈳㥢搳戶㑣晦挹㥥ㄱぢ搳慥㔸换挱昳㍥戱昸㤹捤㍣攵㤳ㄸ扦搸㌳㘲挱搳扢㕣っ㥥扡㠹挵慦㙣收㔹㥢㔸晣㘶捦㠸㐵扢㕤戱㘲昰散㑢㉣挸㑥㉤㜷㉣ㄴ㙢㘴㠹㙦㝦㥥㘴㜱挶戲攰〹㤴㔸㤴㔲㘷愵㘳搱换㙤㜱戴挷㠲攷㐰㘲㔱㐶ㅤ㥥晥搰㥢㕥敥戶攰愹㑥㉥〶㑦㘳挴㐲愳づ捦㘰挴愲户摢㠲㘷㉢㌹ぢ㥥㠹㠸㐵〵㜵㜸ㄲ㈲ㄶ扡摢㠲㈷ㅣ㌹㡢㌵㡥㐵㠸㍡㍣㡦㄰㡢㍥㙥ぢ㥥㌳攴㉣昸摢㉦㌱晡㔲㠷㍦昹㘲搱捦㙤挱㥦昷㥣〵㝦扡挵㘲㈳敡昰㔷㕢㉣晡扢㉤昸ぢ㥤戳攰慦慦㔸ㄸ搴攱て慦㔸㙣散戶攰㡦㙣捥㘲扤㘳戱〹㜵昸摢㈹ㄶ〳摣ㄶ㜷㝡㉣昸ㅢ㈸㌱㌶愵づ㝦晥挴㘲愰摢㠲㍦㜵戹ㄸ晣ㄹㄳ㡢捤愸戳挱戱搸摣㙤挱㕦慢㥣〵㝦㠹挴㘲ぢ敡昰㐷㐸㘲っ㜲㕢昰〷㈷㘷挱ㅦㄳ戱搸㤲㍡捦㍡ㄶ㠳摤ㄶ捦㝢㉣昸㝢㈰ㄶ㐳愸挳㥦〲㠹戱㤵摢㠲㠷晤㕣っㅥ搲挵㘲㙢敡扣改㔸っ㜵㕢昰挸㥤戳攰㔱㔹㉣㠶㔱㠷〷㘴㠹㔱改戶攰挱㌷㘷挱〳慢㔸っ愷づ㡦愹㘲戱㡤摢㠲挷捦㥣㠵ㅣ搸戸㐷㡣㠰㡥昳㌱㜸㠰㤳ㅢ㜴㔵㘸挵㡤㝢㌹㤸攵㘹昱愰㈶㕡摢㔹㕡㜲〰换搳攲㠱㑣戴㐶㔹㕡㜲搰愲搶㘸㜷㐴ㅥ扣㐴㙢㡣愵㈵〷㉡㙡㡤㜵㙢昱㠰㈵㕡摢㕢㕡㜲㜰捡㡢挸㠳㤴㘸敤㘰㘹挹〱㈹捦ㄷて㑣愲ㄵ戶戴攴㈰㤴攷㡢〷㈳搱慡戱戴攴挰㤳愷挵〳㤰㘸挵㉣㉤㌹搸攴㘹昱愰㈳㕡〹㑢㑢づ㌰㜹㕡㍣搰㠸㔶㥤愵㈵〷ㄵ㙡㜹㜸昱攰㈲㕡㍢㕡㕡㜲㈰挹搳攲〱㐵戴㈶㔸㕡㜲昰愰搶捥愸㍢ㅦ㠳〷ㄱ搱摡挵搲㤲〳〶戵㍣摢〴てㅣ愲㌵挹搲㤲㠳〴戵㍣㙢㠸〷ぢ搱㥡㘲㘹挹㠱㠱㕡㥥摥昳〰㈱㕡搳㉣㉤㌹ㄸ攴昹攲㐱㐱戴㘶㔸㕡㜲〰挸昳挵〳㠱㘸捤戴戴㘴愷愷㤶愷昷摣昹㐵㙢㤶愵㈵㍢㝡㕥㐴敥昰愲㌵挷搲㤲㥤㍢㉦㈲㜷㜲搱㥡㘷㘹挹づ㥤愷挵ㅤ㕢戴昶戰戴㘴㈷愶㤶㠷㍤㜷㘶搱慡户戴㘴挷捤敢ㄷ㜷㘰搱㕡㈰㕡㠶戳㘸㡡晢愷摣㌹扦敥㍢㙢㐴㙤㌲㙣㉢昰攷愹戸㑢㡡㘰㥤㑦挰扤㔰〴搷㝡〵㠶戳㠲ㄴ昷㐰搱戸挶愷攱慣㘸挵扤㑦㌴慥昶㙡㈸敥㜰㈲戸捡㈷攰㍥㈶㠲㉢㝤〲敥㔶㈲戸挲㈷攰㥥㈴㠲戵㍥〱㜷ㅥㄱ㕣敥ㄳ㜰㝦ㄱ挱㘵㍥〱㜷ㄱㄱ㕣敡ㄳ㜰慦㄰挱㈵㕥㠱攱慣㈲挵㍤㐲㌴㉥昶㙡㈸敥〴㈲戸挸㈷攰㜶㉦㠲ぢ㝤〲㙥敡㈲戸挰㈷攰搶㉤㠲㌵㍥〱㌷㘸ㄱ㥣敦ㄳ㜰ㅢㄶ挱㜹㍥〱㌷㕢ㄱ㥣敢ㄳ㜰㑢ㄵ挱㌹㍥〱㌷㑥ㄱ㥣敤ㄳ㜰㝢ㄴ挱ㅦ㝣〲㙥㠲㈲㌸换㉢攸昳晦〰㠲扡㜱愳</t>
  </si>
  <si>
    <t>㜸〱捤㥤〷㝣ㄴ㘵晥晦昳㠴㘴挸㉣㙤ㄴ㉣㠸㈵㈰㌹㐵㄰戳搹㑤㜶㠳㈲ㅤ㐴㈹㑡挰㝥㠶㉤戳㄰㑤㠱摤㠰愰愷㔸戰㥦昵㙣搸挵㕥づ昵ㄴ换改搹摢搹换㜹㤶搳戳㝢敡搹㝢昷晦昹㝣㘷㈶㍢㌳㍢扢㐹敥㜷晦搷敢㤶搹㠷㜹㥥㙦㝢收㍤㜵攷昹捥愴㑣㤵㤵㤵晤㡡て晦攷愷㠲㌳㥢㌷慤捣㜵㥡㙤㘳愷㜴戴戶㥡愹捥㤶㡥昶摣搸㐹搹㙣㘲攵慣㤶㕣㘷ㅦ㈸㘸捤㉤㤰攷㉡㥢㜳㉤㠷㤸㔵捤换捤㙣づ㑡㤵㘵㘵㔵㔵㝡㌹攴㐳敤慦攱㔴㜴㕡改ㄵ㉣愰㔵愶㙢㉣晡戲愸㘲愱戳〸戱攸挷愲㍦㡢〱㉣〶戲ㄸ挴挲㘰戱〱㡢つ㔹っ㘶㌱㠴挵㐶㉣㌶㘶戱〹㡢㑤㔹㌰扥扥ㄹ㡢㘱㈸晡㙦㡥㘲晥㤴挹㜳㤳〷㘲㘹㥡㍡㍢戲收㤸敡㍤慤㍥㡦て㠷挷㠶挷搶㌵搶㌵㡣慤ㅤ㔳㍤㘵㔹㙢攷戲慣㌹扥摤㕣搶㤹㑤戴㡥愹摥㝤㔹戲戵㈵戵㥢戹㜲㝥挷㐱㘶晢㜸㌳㔹ㅢ㐹㈶愲昱㜰戴扥㍥搳搸ㄸ敦扦〵㍣捦㤹㌲㜹昷慣㤹挹晤户㝣㙥㐹㥦㜳愷㑣ㅥ㍢挷散晣㙦昹摣ち㍥攱㜲㙡㐷㕢愲愵晤扦攴戴㤲敢戴㝥慡㤹㙡攱捡㌷捤㙣㑢晢愲戱攸戶〷㌴㙡戱戱㤳㜲戹㘵㙤㑢戸ㅤ㑤㌱㕢㕢攷㤹ㄹ㔹改㙤㔳㜳㥤扢㈷戲㙤戹晥㙤攴㘷㘶捤昶㤴㤹ㅢ搸㌶㙤㐵捡㙣戵ㄵ㜳㔵㙤㝢㈶戲㜳ㄲ㙤㘶〵㘷〶戵㔹敢㜰㘶摡㙣敦㙣改㕣㌹愰㙤㐱捥㥣㤷㘸㕦㘴㔲愵戲㙤挶戲㤶戴慡愸挰㔴搶㘷㥢愰㥥挹㡡㐲㝦摡愶㉣㑥㘴㍢愵挶㔵ㄸづ搲㜵㙤㉥戲ㄴ㥥㝥㜱㤳慡昶㔹㜱㥤㌵戵戴敤㘶㘶摢捤㔶〶攱㥡ㅣ敤㔳ㄲ㐰搶㝡攸㈲攵㉣づ搷㤲敡㘷敦㝣㕣ㄶ㐶搱慡㔱っ㥤搳㤱㙤挳〶㌹摢㑣戴㡦て㡦㘹敡㑣㑦㌵㤷㡦慦ㅤㅢ慥搷㠷㐳慣㡦愰攲搶㈸㡣挹㠹㥣㔹摤戴㈴㙢㈶搲攳愲戵昱㜱晡㐸捡㙢㔰愸㡡㔷戰愳扢摤㜳㘷㉢㙦㑥㤴㌷㈷换㥢㔳攵捤改昲㘶戳扣㌹㔳摥扣愸扣㜹㜱㜹㜳㑢㜹昳㠱攵捤〷㐱挷昹㔴昵敤㕢㙥㝦ㅥ㍦愶㝥户㌹㔷㕦㍦㜱敤摤て㙥摣敦搳〹晢㉢敥摢㜲㘸搸〶㌳㈵扡扢㉤挴晡㈸ㄴ摡㜶㈸扣摤㡤㐶挶改愳㈹ㅦ㠳㐲愹攷搱㕤㜶昹戹㔷昶敦㝢晦㑦攵㜳捦㌹㜶㤷㡤搷づ㕢㜳㥤攲㈱㐴㘲㡤挵㑣㠹㔸㍢搰㔷㉤ち㉤㡣挲ㄷ慢㜶㥣㕥㐷㜹〴㠵㔲㑦搸戱㠶ㅥ晤昴㔱昱㘵戱改㤷㍥晤慣㌹㜶昳戳摦㔰㍣㔲㐹慣㝡捣㤴㠸搵㐰㕦㌱ㄴ㕡ㅣ㠵㌷㔶愴㜱㥣摥㐸昹㌸ㄴ㑡㍤㘴挷ㅡ愲ㅤ㌳㘴搸㝥摦㑤㍣㘱㔶㜶攸晣慦摦㝢㑣昱㠰㈸戱㜶挲㑣㠹㔸攳改㙢㘷ㄴ摡〴ㄴ摥㔸搱昰㌸㝤㈲攵㤳㔰㈸㜵户ㅤ敢捥摡晥㜷㥥昲搱㔳扢㕤扤㜴攴攷ㄷ敦晣㑣愷攲㉥㈸戱愶㘰愶㐴慣愹昴㌵つ㠵㌶ㅤ㠵㌷㔶㕤㙣㥣㍥㠳昲㕤㔰㈸㜵㥢ㅤ㙢昷〹㥦挴㌶㕢㌸㝥捥つ㡦扦昴敡扤㠹昱㠷㈹ㅥ摥㈵搶慥㤸㈹ㄱ㙢㌷晡㥡㠵㐲㥢㡤挲ㅢ㉢㠲㙤㘳づ攵㜳㔱㈸㜵愳ㅤ㙢㤵㝡晤戲搴敢㔷捦戹晢㥤て敦ぢ㉦戸㈸愷㜸ㄶ㤱㔸㝢㘰愶㐴慣㜹昴搵㠴㐲㥢㡦挲ㅢ慢づ扢捤〲捡昷㐴愱搴㌵㜶慣搳戶㝦昲㠲㘹攳㜷㥤㜳攵ㄳ㉤㘷㑦ㅢ戸㘷戵敡〷戱挴摡ㅢ㌳㈵㘲敤㐳㕦晢愲搰昶㐳攱㡤㔵㡦敤㜰㝦捡㝦㡢㐲愹戵㜶慣ㄷ㈲昳收㑥㍥攲摡ㄹ敢㘲㉦扦晢搹㤸ㄵ㝦㔲㍣㈷㑡慣㘶捣㤴㠸戵㄰㘲㍤㠱㐲㑢愲昰挴㡡㌴㘲戹㔲㤴愷㔱㈸㜵扥ㅤ慢㜱㡦ㄷ戳搹攷收捤㌸㙤换㥡敢㑥㑡慥敡愷㜸敡㤵㔸ㄹ捣㤴㠸戵㠸扥ㄶ愳搰㕡㔰㜸㘲㐵㈳つ攳昴〳㈹㍦〸㠵㔲㘷摡戱㠶㉤〸搷㝣扢㜴敥戴㙢㝥㌱〶㤷晤戸晥㐵挵㌳扣挴㙡挳㑣㠹㔸敤昴搵㠱㐲㕢㠲挲ㄳ㉢搲㠸㔸㑢㈹捦愲㔰敡㘴㍢搶戵挷摤昲搴攱敦户㑥戹攸戳㡢慡㡦㑡愸慢ㄴ㉦㈴㈴㔶㈷㘶㑡挴㕡㐶㕦换㔱㘸〷愳昰挴㡡㐶敢挶改㉢㈸㕦㠹㐲愹㘳㥤㔸㥦㍣㜸挷摤攷捦㥡㜳敢㉢捤㈷慥㡤捥晦㠳攲昵㡡挴㍡ㄴ㌳㈵㘲晤㡥扥づ㐳愱ㅤ㡥挲ㅢ㉢㡣㙤㘳ㄵ攵㐷愰㔰㙡㤵ㅤ敢㠴㝥攷敦ㅤ敢㌳㜶敡㥡搳づ㥦扣㜴摣搸㝢ㄴ㉦㡢㈴搶㔱㤸㈹ㄱ敢㘸㠸昵搵㈸戴㘳㔰㜸㘳搵㘳摢㌸㤶昲攳㔰㈸戵挲㡥㜵㙦昳挴㌳ㅦ㌸㘶搸慥㐷晦晤愶摤户晥戲昳㘷挵慢㉦㠹㜵〲㘶㑡挴㍡㤱扥㑥㐲愱晤ㅥ㠵㌷㔶ㅤ搶搷挹㤴㥦㠲㐲愹愵㜶慣敦㌷㍦晦愰慢戶扢㙥搲㜵㔷扣摣昷㑦攵㍦㔵㉡㕥攴㐹慣搳㌰㔳㈲搶改昴㜵〶ち敤て㈸扣戱㈲㔸慥㌳㈹㍦ぢ㠵㔲〷摡戱㕥搸戵㝡捣㠳敢〶敦㜲捣昴㘳晢捤㝢㜴昱㉦㡡搷㤲ㄲ敢ㅣ捣㤴㠸㜵㉥㝤慤㐱愱㥤㠷挲ㅢ慢ㅥ挷昹昳㈹扦〰㠵㔲㈹㍢搶ㅥ捦㡤晢敡敡㥢搵捣ぢ㐶敤晥捤慢㤷㝦扥㔲㙤〴戱挴扡〸㌳㈵㘲㕤㑣㕦㤷愰搰㉥㐵攱㡤ㄵ挵㜲慤愵晣㌲ㄴ㑡敤㙦挷㍡㝤搵捤㈷敢昷晣㌴㜱晤㌷㐷扥㌵㘰㤳㜳㍦㔰扣㌲㤶㔸㔷㘰愶㐴慣㉢改敢㉡ㄴ摡搵㈸㝣戱戰㕣搷㔰㝥㉤ち愵ㄶ搸戱慥㙢昸㌰㝡攴捥挷㑤扡㘹攲㍦㘶㍤昷敡㌶晢㈸㕥㠰㑢慣敢㌱㔳㈲搶ㅦ改㙢ㅤち敤〶ㄴ摥㔸㜵昵攳昴ㅢ㈹扦〹㠵㔲㜳散㔸慢〷搵㜶っ㥣㜷摡摣㌳㐷㍦戶敥㥢ㄹ㡦ㅣ愰㌶㠵㔸㘲摤㡣㤹ㄲ戱㙥愱慦昵㈸戴㕢㔱㜸㘳㌵㘰㍢扣㡤昲摢㔱㈸㌵挳㡥㜵挱㍥㥢㔶㜶㙥晣扢㠹㜷慤搹㙢敢摣捡搶ㅢ搴㔰㠸㈵搶㥦㌱㔳㈲搶㥤昴㜵ㄷち敤㉦㈸扣戱挲㌸㉦摦㑤昹㍤㈸㤴㥡㘸挷㥡ㅦ晢㘶攳㙦㔶捦㥥㝥摣㜳挶㌶㜷捣扣㝦㕦戵ㄹ挴ㄲ敢㍥捣㤴㠸㜵㍦㝤㍤㠰㐲㝢㄰㠵㌷㔶〴っㅦ愲晣㘱ㄴ㑡㌵摡戱晥㌰昶㔷晤捥㤵ㅦ㑣㍣㈵昶晣㔷㜳㔶ㅤ昷㤰ㅡ〶戱挴㝡ㄴ㌳㈵㘲晤㤵扥ㅥ㐳愱㍤㡥挲ㅢ慢〱摢攱ㄳ㤴㍦㠹㐲愹㍡㍢搶戲摢愲ぢて晣昷搳㔳㙦㝤戵慤㘶挷㝢㝥昹戱晦搳㄰敦㘱㕦摡㑥捤㈶づ挶㡦㠵晣敦㤰扡戱戵晣搷晤て㌰晣晥捡搴㘷㘲㤹㜰㌸㕤㕦㥢㠸㈴㉡㠷挳㙤㑦慦昴㜹㐸敥㥦搹慢愵㍤摤㜱戰㕣晡㙦捥㡢攵晣㉦㠱搱戶㙣㜲挷戲昶㜴㙥㔸戰戰愹㌳搱㘹㙥收㤷攵㥤ㄴ㤸㌵攱㠷㤱㤹㤳㜸㕢晡捤昶㑣戴㉥㌳㈷慤㘸戱挴㕢昸挴昸㔹搴㤱㉣㉥㥤㥥㌵㤷㜶㐹ぢ㝡㌴〹扦摢㤷㡢敦㠲愵戴㐴㔶扦慡愷㉣敥挸㤹敤搲扤搱㙤扢户愴づ㌲戳㑤㈶㝦昵㥢㘹㔹搴㡤㈸戲㝦㥢㡤㥥摢㡥〵挵慦慤昴〸㜷㙢㘶摡㡡㑥戳㍤㙤愶搱摦㈵㘶戶㜳攵晣㐴戲搵摣搸愳㘲挵㠴㘰愸愷㜹㝡㐷㙡㔹㙥㑡㐷㝢㘷戶愳搵㉢㤹㤴㕥㥥挰敦挱昴散㡥戴㠹㥦㜳ㄵ晣㤴愹戲㍥㝤㤴㉡摢㉥攸㌷ㄵ晤收挶捡㡡㜰慤攲㉤戰捥㌷昵㙥㜶㘳攷㘱改戰ㄴ慤㈶户挹昲㤱摤㌸ㄳ扦㜴㌳慡戸愲㙢㤹㜸㡢㠴摡摢ㄶ搷㤶㍥㜶慤戹晦扦捡攵攵㠳敤愵㥦戶ㅣ扦㤹㜷㐹戴愷㕢捤㙣挹ㅢ㍣㡡㍤搲㥦㐱㔱戹〳昶收愲昴㉡愰愱㔶愸㤵㤵〷户愴㍢ㄷ㙢㡢捤㤶㐵㡢㜹㘱㠵㥢㐰㔵㔵㐴㕢昰搱㥦㐳㤳晥㍣㡢扦愱〸㠵捡戴ㄷ愸愴㠵昴扦㕢昵捡ㄱ昸扦昷扦挶换㘱愵换慦㝦摣慡挹㔵戶㑤敦挸收晡昴〹㕡捡㕤ㄲ戹挵㥤摣㍣㑢ぢ改敦㐵ㄶ㉦愱愸ㅣ㠹愲摢ㅦ晢㠳愰㔴挱㝢ㅡ〳摡愶㥡㤹〴敥㈴挹摥慤ㄲ㤵㙤搶捤㠹愹㘶㉥愵昳㉥挶㑣散㉢㉢㌴捣㘱攷敦摦挶慤摦㕣搱㌹㌵搱㤹攸摢㠶晢㈱㔸㑢㍡㤴㐶㡢㤵㌵㐷换〱搲收㔸㠷散ㅡ㍣ㄸ㌲敢昲搲㑦ㅡ㉣㑦搸㜱戰扦㤴昵戱换搲ぢ㠱扥㙦㠹㠵搰晣ㅢ扡昷扥〶㙥户愴㘷㤸敤昳㔷㉥㌱㜳㔴慦搲㑡愲昴敦㕥㜴㌶㌷㤵㕣搰搹搲㥡ㅢ㡢㥥捥挸㜶㉣㕢昲摦昴㐳㕦晡换㈸㥣㑦攵㙦戰ㄵ昷㝣㤹㠰慢慣敦㜲慥㥢收收戲㉡㝡㘳㡢扥㌵ぢ㙥慤㜰昶㉢晥㤳㡦晥ㅡ晥ぢ㤵㤲㔵搶㐰愳㌷昷㠰㉡愱摦扦つ㠴收㘷㑤戹慢㔵㈵ㄵ搰ㅥ搰戶㔷㐷昶愰㘴㐷挷㐱摣㥥〶㑡㉤户搸㌴㍢㜹愷愸㥦㝤㘷㑣敥㠰㈹搵愷㡦攷㍥㡦敢㤶搲㔶昰慦扤㠹㘲挰愴搶搶㙡挷㘳㑥㝢ぢ㑤㝤㜰捦㑡㝢ㅢ㌳㔱ㅣ挹㍢㍢㍡ㄱ戴㝡㜹㐳昵昶搵㤳捤㕣㘷昵ㄴ摥㔹攲㈹慡戵愵摤慣摥戶扤愳㍡㙢收㤶攰摥戰㌹㙡散㡡搶摣ち戵㌹挸昰㝥捤挸㉦敡て㝣㌱昲昵愴㙢㍦㝣摣摣慥敦愱㑦愹㘱戶愰攰愶搱戶㠸㌵ㅣ㕦晤㍤ㄴ㙡㈸搴㜸挴挱扣昷愳扦㡦扡晥〱㡢て㔱攰戸㈱㙢〲㠷㡤㡦慣慡ㅡ㠵晦㜹攸搰㍦㘶昱〹ち㌵ㅡ〵㜷㕣晤㔳ㄴ捥㐷ㄹ昰捦敤㐱搶改㜶㘸㉥㕣愷㕦愲㌵愴㤷㤰愹㌱搰攰㝡搵挹㔱㈷㌹㥤搴㤴〶挷㠱〰㉡㙤㐱挱㥤慣ㅤ㘰㈶〰㝥愲㝤ㅦ愸〵〳昸㠵㌱〸㐶攷搶攸〲㔰㙥㔵㔵㉤㘴〲愰てㅡ㜴摥挵㔷㜵㘸ㄲ〰㤵愸㌹ㅦ昵挳㉦㉥〰㘱㌴ㄷ〲搰改㔳㉦㈱㔳ㄱ搸〵〱昸っ捥〳〱㝣㙡ぢち㙥慦㌵挰搳㜰昶㘲㐳㜶昹㘳愸〵〳ㄸ〲戱扥ㄱ㡢㡤㔱戸〰㙣㙡㔵㔵っ㑥〴挰㔰㉡㙤㠶㐲㌵愲㐹〰っ㐳捤昹愸㜷摣〰攲㘸㉥〴戰ㄵ㝤敡㈵㘴㙡ㅣ散㠲〰扣㔲っ挰换戶愰攰㥥摦㜸㜸ㅡ捥㕥㙣换㉥扦㔸ㄴ挰㜶㄰敢愳㔹㡣㐱攱〲㌰搶慡慡㥤攱㐴〰散㐰愵㕡ㄴ㙡㈲㥡〴㐰ㄸ㌵攷愳㥥㜲〳㤸㠰收㐲〰昵昴愹㤷㤰愹㐹戰ぢ〲昰㘰㌱〰て搸㠲㠲ㅢ㤱㔳攱㘹㌸㝢戱㌳㠲慡晢㡡〲㤸〸戱㍥㠹挵㘴ㄴ㉥〰㔳慤慡㥡〶㈷〲㘰ㅡ㤵愶愳㔰扣㌹㈹〰㘶愰收㝣搴敤㙥〰搳搱㕣〸㘰㌷晡搴㑢挸搴㉥戰ぢ〲戰慥ㄸ㠰㍦摡㠲㠲扢愳扢挱搳㜰昶㘲㍥扢㝣㕤㔱〰㝢㐲慣敦挵㘲㙦ㄴ㉥〰晢㕡㔵㌵ぢ㑥〴挰㝥㔴摡ㅦ㠵㥡㠳㈶〱昰㕢搴㥣㡦㕡敢〶㌰ㅢ捤㠵〰ㄲ昴愹㤷㤰愹戹戰ぢ〲㜰㙥㌱〰攷搸㠲㠲㕢戶昳攰㘹㌸㝢㜱㈰扢㝣㔶㔱〰慤㄰敢㙤㉣摡㔱戸〰㉣戱慡慡〹㑥〴挰㔲㉡㘵㔱愸〵㘸ㄲ〰㌹搴㥣㡦晡扤ㅢ挰㝣㌴ㄷ〲㌸㤸㍥昵ㄲ㌲戵㈷散㠲〰ㅣ㔵っ挰㤱戶愰攰㍥昲㍥昰㌴㥣扤㌸㠲㕤㕥㔵ㄴ挰㔱㄰敢㐷戳㔸㡤挲〵攰㔸慢慡昶㠵ㄳ〱㜰ㅣ㤵㡥㐷愱昶㐷㤳〰㌸〱㌵攷愳㤶扢〱散㠷收㐲〰㈷搳愷㕥㐲愶㝥ぢ扢㈰〰慤挵〰ㅣ㘴ぢち㙥㙥㉦㠴愷攱散挵搹散㜲㑢㔱〰攷㐲慣慦㘱㜱ㅥちㄷ㠰ぢ慣慡㑡挰㠹〰戸㤰㑡ㄷ愱㔰㈹㌴〹㠰㡢㔱㜳㍥㙡愱ㅢ㐰ㄲ捤㠵〰㉥㠳㝥㐸㉦㈱㔳㘹搸〵〱搸戳ㄸ㠰〵戶愰攰㡥㍢敦愴て㘷㉦慥㘷㤷㥢㡡〲㔸〷戱㝥〳㡢ㅢ㔱戸〰晣挹慡慡挵㜰㈲〰㙥愶搲㉤㈸搴㠱㘸ㄲ〰敢㔱㜳㍥㙡㔷㌷㠰ㄶ㌴ㄷ〲戸㠳㍥昵ㄲ㌲㜵㄰散㠲〰㑣㉣〶㘰㠲㉤㈸ㄸ〶㘸㠷愷攱散挵晤散昲昸愲〰ㅥ㠴㔸㝦㠸挵挳㈸㕣〰ㅥ戵慡慡〳㑥〴挰㕦愹昴ㄸち戵ㄴ㑤〲攰㜱搴㥣㡦㡡扡〱㉣㐱㜳㈱㠰愷改㔳㉦㈱㔳㔹搸〵〱搸慥ㄸ㠰㔱戶愰㘰㙣㘲ㄹ㍣つ㘷㉦㕥㘲㤷户㈹ち攰ㄵ㠸昵㝦戰㜸ㄵ㠵ぢ挰㍦慤慡㕡づ㈷〲攰㜵㉡扤㠱㐲慤㐰㤳〰㜸ㄳ㌵攷愳戶㜴〳㌸ㄸ捤㠵〰摥愵㑦扤㠴㑣慤㠴㕤㄰㠰㈱挵〰っ㜶〰昸〷㑣㝥〷㑦挳搹㡢㑦搸攵つ㡡〲昸っ㘲晤㜳ㄶ㕦愰㜰〱昸捡慡慡挳攰㐴〰㝣㑤愵㙦㔰愸㔵㘸ㄲ〰摦愲收㝣㔴㤵ㅢ挰攱㘸㉥〴昰㈳㝤敡㈵㘴敡〸搸〵〱昸攵攷㈲㤷挲㍦摢㠲㠲㔱㥣愳攱㘹㌸㝢㔱㔱㡥㉥晦〸戵攰㑢㘱つ㘲扤㉦㡢㉡ㄴ㉥〰㈱慢慡㔶挳挹〸㍡敡㐷愵晥㈸搴戱愸ち㠰〱愸㌹ㅦ昵〵㘲㜴晤ㄸ㍡〶捤㠵〰㌶㠰㝥㐸㉦㈱㔳ㅣ㉦ち〲昰㝥㌱〰晦戲〵〵㐳㑢㈷挲㤳〰搸㡣㕤㝥户㈸㠰捤㈱搶户㘰戱㈵㝢㤷晦㌵㔸㙤㔵搵㐹㜰㌴㠲㡢㌳㥣㑡㈳㔰愸㤳㔱ㄵ〰㕢愳收㝣搴慢㙥〰扦㐷㜳㈱㠰㙤愰ㅦ搲㑢挸搴㈹戰ぢ〲昰㕣㌱〰捦摡㠲㠲昱慥搳攱㐹〰搴戲换㑦ㄷ〵㔰〷戱ㅥ㘱ㄱ㘵敦昲〰ㅡ慣慡㍡〳㡥㐶㜰㜱㘲㔴㡡愳㔰㘷愲㉡〰ㅡ㔱㜳㍥敡㘱㌷㠰㍦愰戹㄰挰㜸攸㠷昴ㄲ㌲㜵ㄶ散㠲〰摣㔵っ挰㥤戶愰㘰㄰敥㕣㜸ㄲ〰搳搹攵㍢㡡〲搸〵㘲㝤㈶㡢㕤搹扢㍣㠰㔹㔶㔵慤㠱愳ㄱ㕣㥣搹㔴㥡㠳㐲㥤㡦慡〰㤸㡢㥡昳㔱㌷扡〱㥣㠷收㐲〰㑤搰て改㈵㘴敡〲搸〵〱戸戲ㄸ㠰㉢㙣㐱挱挸攰挵昰㈴〰昶㘷㤷㉦㉢ち攰〰㠸昵㘶ㄶぢ搹扢㍣㠰愴㔵㔵㤷挰搱〸㝣昵ㄴ㤵搲㈸搴㕡㔴〵㠰㠹㥡昳㔱攷戹〱㕣㡡收㐲〰㉤搰て改㈵㘴敡㌲搸〵〱㌸慤ㄸ㠰㔳㙤㐱挱㜰攵㤵昰㈴〰戲散昲挹㐵〱㜴㐲慣㉦㘳戱㥣扤换〳㔸㘱㔵ㄵ㠷㌲㐷㜰㜱㔶㔲改㄰ㄴ敡ㅡ㔴〵挰愱愸㌹ㅦ戵摡つ攰㙡㌴ㄷ〲㔸〵晤㤰㕥㐲愶慥㠵㕤㄰㠰㐳㡡〱㔸㘹ぢち挶㔰晦〸㑦〲攰㜸㜶昹攰愲〰㑥㠴㔸㍦㠹挵敦搹扢㍣㠰㔳慣慡㕡〷㐷㈳戸㌸愷㔲改㌴ㄴ敡㐶㔴〵挰改愸㌹ㅦ搵敥〶㜰〳㥡ぢ〱㥣〵晤㤰㕥㐲愶㙥㠲㕤㄰㠰㜴㌱〰㈹㕢㔰㌰戰㝢ぢ㍣〹㠰㡢搸攵㐴㔱〰㤷㐰慣㕦捡㘲㉤㝢㤷〷㜰戹㔵㔵敢攱㘸〴ㄷ攷ち㉡㕤㠹㐲摤㠶慡〰戸ち㌵攷愳昶㜶〳戸ㄵ捤㠵〰慥㠳㝥㐸㉦㈱㔳户挳㉥〸挰㥣㘲〰㘶摢㠲㠲搱收㍢攱㐹〰摣挲㉥敦㔶ㄴ挰慤㄰敢户戱戸㥤扤换〳昸戳㔵㔵㜷挱搱〸㉥捥㥤㔴扡ぢ㠵扡ㅢ㔵〱昰ㄷ搴㥣㡦㥡散〶昰ㄷ㌴ㄷ〲戸て晡㈱扤㠴㑣摤〳扢㈰〰昱㘲〰㘲戶愰㘰〸晣㝥㜸ㄲ〰㡦戱换昵㐵〱㍣〱戱晥㈴㡢愷㔰戸〰㍣㘳㔵搵〳㜰㌴㠲㡢昳㉣㤵㥥㐳愱ㅥ㐲㔵〰㍣㡦㥡昳㔱㘳摣〰ㅥ㐴㜳㈱㠰ㄷ愱ㅦ搲㑢挸搴挳戰ぢ〲㌰愲ㄸ㠰攱戶愰㘰㕣晥慦昰㈴〰摥㘰㤷户㉡ち攰㉤㠸昵户㔹扣挳摥攵户㠰昷慣慡㝡っ㡥㐶㜰㜱晥㐵愵昷㔱愸㈷㔰ㄵ〰ㅦ愰收㝣搴挶㙥〰㡦愳戹㄰挰挷搰て改㈵㘴敡㐹搸〵〱攸㕦っ㐰㍦㕢攰㑦ㄶ愸㝣〶㥥㝡㌱挸摢㡦ㅤ捥散搹㘲ㅥ捣㔱愹㠱ㄹ㈴〵㑦㔹㤶敢散㤰㈱戴〱㤹愹ㅤ㜳㍡㍡愷戶攴㤶戴㈶㔶づ捥搸㌳㝢㉤㌶摢㌱挰㥤挵㌸户慦慤㘳挹ㄲ㌳慤㘷㥡㍡㤶㘵㔳收捣愹晦ぢ〳攰㔸㍥慣㍡ㄹ晢㉥㔷昸晣㘷㘳扡㘵戰挴㔶㠲㑦㔹攵㜳㜰攸ㅦ㥡㤳搴㘴搷㌰扡捣ㅡ㔰ㅣ㤴㈷㍡扦愵戳搵散㤷㤱㈱㙣㤹慦捡㠰㈲戲〶搲㝤㌳昳ㄷ㘳挸㙡敡㠰捣㡣㙣㑢㥡㘳㐴㕣ㄹ㐳㉣搵㔹收㈲㘴〸散摥㤱㙢㘱ㄶ昸㠰捣晣㙣愲㍤户㠴㠳㥤愹㤵ㅢ㝡㙡㌲㉡㕡㤹㤹摣搲㥥㐳ㄸ㔹㡢㥣ㅦ㤴㘹㕡摣㜱㌰ㅥ㐸㔸搶搶㍥㈳戱㈴昷㍦戱㔶ㄴ㔷㡢㝣㘴搵愸㜲㔵㕥慥慡捡慢晥搳昵愳㝤㠳㝤㙣戰㤵敡㕤㡤敤戴㌳摢㤲㕣㐶㘰ㄲ愳づ㘵〵ぢ㔹㠷㘵㤵捦㘳捥㍦慣改㕡㠵扥㥣〴昶搵㤳㘸ㅦ㌸㍣摥昵㤴挷ㄶ㔰搷扦㐵㜷晡㝦㠷㘲搷ㄹぢ㘶收戳㜵晥㑦㡦㑣㔴晥つ㥥㝢㥣ㅣ戱ㄱ㤴〷㕡㥢㄰ㄳ㈶戸㐵㘱捦挴㤶挰㥡㝦戳っ㘵㐴㠷㕢攸挰晣散㜴㡣慦昷捦捣㑡㈴捤㔶愴〵戴㈵㍡〷㕡ㄵ收㘷㈰愵㍥㘷换愶㜴戴戵㈵戸挹昱挱㠰愶㔴愲搵慣捡㑣㕡搶搹㌱扢愵㕤捦愰㤰敤搲㙥㑡慣㐰㔳㘲㠵㌵㠰㥦㤹挷㜴㈱㤹愷慦㡥㐵㠹㙣㑢攷攲戶㤶㔴ㄵ㉢ㅣ㉦晤㥦搸㔶㜱晣愸〰㑣攷攳ㅣ㑢晣ㄹ〱搶戸㍣㔶昷㔸㈴搱㄰ㅤ㔷㍦戶攸㜲愵攱㥦晡て戳㐹㜰攴㤱ㄳ㡡晥〳扣㔵攲㉢㠷㈲改换㘷㌲ㄴ㡢搹捦㔶㘱ㄳ㤵㠳㤳晡㍢ㄵ昰搵㝦㠴㉡㘷昸慤㜸ㄱ㐵挹㔴㠳扥㔰〸捤敡㐸愴愷㈷㔲㜸挸愷慦晤㠸㑦ㄵ㔶㉤て㌵㔹㠳挹ㅦ㔳㤰㑦㠴搱敤攵㉤㘹㌳㕢挵㠶㈶㍣挲㔴挱戴ㄱ捤㕡㠷ㄸ〶敦㔳㔶㔹搹慦㉡㈸搶㑣挷搷㐸㝢㐸摤晤㠸搴捣〲晦ㅦ敤ㄱ㥦挰扥㠷㐲㜲㡡晡〹㡢愳晦捣㘵㝡〹㡤㕣ㅥ㥦挲㉦㔴昸ㄵ㐵攵换㄰晡搷㡤㌷て〳搹ㅡ㍡㤴㉡攴攱ㄸ㘶㠸㔴㈱㥢㐲㔲㑢㉡㘵㐱晡戹㔲㐲㌴㉢ㅢ愴捡㜹攲㐶㙢挲㔶㙥愶㐳搶昱㤵愹㈷㌸㌳㤴㤵㤷㔷㘰㔵㙢晥㜴扡㠲戰㜰搶搶㘴㑡慥㠸摡ㄲ㕤搰㤸㐴戸㈹㜷ㄶ昸㙦收ㄶ敦㜹〰攵〵愸㘰㘰晢㔷晣㈷㥦㔰㐸㉦㠷㐱㔹㐸扤㠶搲愱㌰㤰㉤ㄶ㈶昰挷㑤㌰ㄴ敡㍤㌴昲㕡挰㜵收㔲敦愳捡戳㔷㤹挶〷㤰㝡㝡戴㔴ㅦ挰㠲㐷㑣㕤愳攳て㌱挷〳㔱搷㠶㔹㠵搶敥㌷捣㡦㘸㠱慦捥攷搹㌸㈳摦㡦㌱攳㉣〶ㅢ散挵〸㐱㐷敦㐷挵㑦㠲ㄵ晡㔳㘱〰ㄵ㍥㠵〲搷戸㌶㄰戵㘰㤲㝣㌶㈶㠰愴〱〳㤰晣搲ㄵ挱㐵㜲〳㐶搸㤰ㄱ㝥㠲㠲㥦攴㉦㘸戳㐸づ㠶㑡㡦㐹㜲㐵ち挹㈱㜴㑣〴ㅥ㤲ㅢ愳戵㝢㤲攵㌰㈳㉢㝤ㄳ㜱㘲㔵ㄴ㤳ㄷ〲㐸㙥ちㅤ㝤㈸ㄵ㤹搸㄰愰戰ㄹㄵ㠶㔱㠱戹づ㐲㜲㜳搴㡡㤰㐴㔶㝤〰挹㉤㘱〰㤲㑣㝥㜰㈲戸㐸㙥挵〸搵㡣挰㐴〵㍦㐹㘶㈷〸㐹㕤ㅥ㡡㠳愳㌲㥥愸㕤㘷㙢挵摣〵愱㌶㠲㑥㤸挴攰愱㌶ㄲ慤摤㔳㘳戲〳㈶㍣捦㐵㈷㤸㤱㉦㌳ㅥ㥣㉥戳挱摥晥㝥〳ㅤ㝤ㅢ㉡㌲ㅢ㈲㐰㘱㕢㉡㡣愲〲ㄳ㈴㠴摡㜶愸〵㔳攳㌳㑣〱搴挶挰〰搴戶㜲㐵㜰㔱摢㥥ㄱ挶㌲〲戳ㅢ晣搴㤸搲搰つ㌵㈶㍣〸戵㕡㍡㘱收㠳㠷㕡ㅤ㕡扢愷挶っ〹㑣戸㘵㑡㈷づ㌵愶㐹〴㐰㠹㐲㐷慦愷㈲㔳㈸〲ㄴㅡ愸㄰愳〲戳㉡㠴㕡ㅣ戵㘰㙡㝣ㅡ㉢㠰摡㌸ㄸ㠰ㅡ搳㉣㥣〸㉥㙡㍢㌲挲㑥㡣挰㤴〸㍦戵㠹㘸敢㠶摡㈴愸〸戵㥤改㘴㌲㙡ㅥ㙡ㄳ搱摡㍤㌵愶㔵㘰㐲捥〵㥤㌸搴㤸㕢攱㜴㤹㡤昶戶㌶ㄹ㍡晡ㄴ㉡㌲敦㈲㐰㘱㉡ㄵ愶㔱㠱愹ㄸ㐲㙤㍡㙡挱搴昸㕣㔹〰戵㕤㘰〰㙡捣捤㜰㈲戸愸捤㘴㠴㕤ㄹ㠱㜹ㄴ㝥㙡㑣㥥攸㠶ㅡ㔳㉢㠴摡㉣㍡㘱㡥㠵㠷摡ㅣ戴㜶㑦㡤戹ㄸ㤸昰㤸ㅡ㥤㌸搴㤸㤰攱㜴㤹㡤㌶戵摤愱愳敦㐱㐵㈶㙢〴㈸捣愳㐲ㄳㄵ㤸扦㈱搴收愳ㄶ㑣㡤㑦挸〵㔰摢ㄳ〶愰㤶㜰㐵㜰㔱摢㡢ㄱ昶㘶〴㈶㕦昸愹㌱攳愲ㅢ㙡捣挷㄰㙡晢搲〹ㄳ㌳㍣搴昶㐷㙢昷搴㤸挰㠱〹て挱搱㠹㐳㡤㔹ㅣ〱㔰づ㠰㡥摥㑣㐵㘶㜸〴㈸㉣愴㐲㠲ち㑣晡㄰㙡㐹搴㠲愹昱㔹扦〰㙡㘹ㄸ㠰ㅡ戳㐰㥣〸㉥㙡㈶㈳㘴ㄸ攱〸㈸昸愹ㅤ㠵㌶愱愶㉤㠲㑡㡦捦慢㑣散㄰㤲㡢改㤸ㄹㅥㅥ㤲〷愲戵㝢㤲捣〴挱㠴挷敥攸挴㈱挹㜴㄰㘷㌱搸㘸㙦㝦慤搰搱摢愸挸㔴㤱〰㠵㜶㉡㜴㔰㠱搹㈳㐲㜲〹㙡挱㈴昹㈴㘳〰挹㉣っ㐰㤲改㈴㑥〴ㄷ挹ㅣ㈳昰㥤〲㡡愹ㅦ㝥㤲捣昷戰戶㍦晥㌲㤶㑦ㅤ㑡昷㜹㤵搹㈰㐲㙤㌹㥤㌰㉤挴㐳㙤〵㕡扢愷挶昴ㄱ㑣ㄸ㉣愰ㄳ捣挸㤷㌹㈴㑥㤷搹㘰㔳㍢〴㍡晡愱㔴㘴㝥㐹㠰挲敦愸㜰ㄸㄵ㉥㠶㠲㔰㍢ㅣ戵㐰㙡昲㑣㘶〰戵㈳㘰〰㙡捣㐱㜱㈲戸愸ㅤ挹〸㐷㌱〲昳㐵晣搴㤸㈴搲捤㕥换ㄴㄲ愱戶㥡㑥㤸㑢攲愱㜶㉣㕡扢愷挶㥣ㄳ㑣㜸㘴㤰㑥ㅣ㙡㑣㍣㜱扡捣㐶㥢摡昱搰搱㑦愰㈲㤳㔲〲ㄴ㑥愴挲㐹㔴㘰㥥㡡㔰晢㍤㙡㠱搴攴改搲〰㙡愷挰〰搴㤸戸攲㐴㜰㔱㍢㤵ㄱ㑥㘳〴㈶㤹昸愹㌱戳愴㥢㙤㡤㜹㈷㐲敤っ㍡㘱〲㡡㠷摡㤹㘸敤㥥ㅡㄳ㔵㌰攱㠱㐴㍡㜱愸㌱㕢挵改㌲ㅢ㙤㙡㘷㐳㐷㍦㠷㡡捣㘴〹㔰㌸㤷ち㙢愸挰攴ㄶ愱㜶ㅥ㙡㠱搴攴㌹搹〰㙡ㄷ挰〰搴㤸敤攲㐴㜰㔱扢㤰ㄱ㉥㘲〴㘶愶昸愹㌱ㅤ愵㥢㙤㡤挹㉡㐲敤ㄲ㍡㘱搶㡡㠷摡㕡戴㜶㑦㡤搹㉤㤸昰戸㈳㥤㌸搴㕥挷㥣搳㘵㌶摡搴㉥㠷㡥㝥〵ㄵ摦〸㔶戸㤲ち㔷㔱攱㑤㈸〸戵慢㔱ぢ愴㈶㑦晣〶㔰扢ㄶ〶愰挶ㄴㄹ愷ぢ㉥㙡搷㌱挲昵㡣挰㜴ㄶ㍦㌵收戰㜴戳慤㌱挳㐵愸慤愳ㄳ愶扡㜸愸摤㠸搶敥愹㌱㈵〶ㄳㅥ愶愴ㄳ㠷ㅡ昳㘲㥣㉥戳搱愶昶㈷攸攸㌷㔳㤱㌹㌳〱ち户㔰㘱㍤ㄵ㤸㐶㈳搴㙥㐵㉤㤸ㅡ㥦㕤づ愰㜶㍢っ㐰㡤㜹㌵㑥〴ㄷ戵㍢ㄸ攱捦㡣㔰㠱攳扤㥦ㅡㄳ㕦㉣㙡㍣慦捡愷づ愵晢㙣挰戴ㄸ愱㜶ㄷ㥤㌰㍦挶㐳敤㙥戴㜶㑦㡤㜹㌴攴愲摦㐳㈷㤸㤱㉦㤳㘹㥣㉥戳挱愶㜶㉦㜴昴晢愸挸㐴㥢〰㠵晢愹昰〰ㄵ㤸㝢㈳搴ㅥ㐴㉤㤸ㅡ㥦挲づ愰昶㌰っ㐰㡤挹㌸㑥〴ㄷ戵㐷ㄸ攱㔱㐶㘰攲㡣㥦ㅡ戳㘵㉣㙡㠳改㠵ㅦ㍦㌵收搲〸戵挷攸㠴㐹㌵ㅥ㙡㑦愰戵㝢㙡㑣扥ㄱ㙡㑦搲〹愲挸㜷㌸㕡㥤㉥扢愸㍤〵ㅤ晤㘹㉡㌲㍢㈷㐰攱ㄹ㉡㍣㑢〵㈶散〸戵攷㔰ぢ愶挶攷挹〳愸晤つ〶愰挶っㅥ㈷㠲㡢摡ぢ㡣昰㜷㐶㘰戶㡤㥦ㅡ㔳㙣㉣㙡㤵昴挲㡦㥦ㅡㄳ㜰㠴摡㑢㜴挲㑣ㅣて戵㔷搰摡㍤戵〶㤸〹戵㝦搰〹愲挸㤷㘹㍢㑥㤷㕤搴㕥㠵㡥晥ㅡㄵ攳挱ち晦愴挲敢㔴㘰㤶㡦㔰㝢〳戵㘰㙡㝣㌲㍥㠰摡㕢㌰〰㌵愶晤㌸㕤㜰㔱㝢㥢ㄱ摥㘱〴愶攸昸愹㌱㉦挷愲㔶㜴て㘵搶㡥㔰㝢㡦㑥㤸扥攳愱昶㍥㕡扢愷挶㌴ㅦ愱昶〱㥤㌸搴㤸敢攳㜴搹㐵敤㐳攸攸晦愶㈲昳㠰〲ㄴ㍥愲挲挷㔴㘰㙡㤰㔰晢〴戵㘰㙡㝣挶㍦㠰摡㘷㌰〰㌵收ち㌹ㄱ㕣搴㍥㘷㠴㉦ㄸ㠱㜹㍤㝥㙡㑣收改㠶ㅡ㔳㝤㠴摡㔷㜴戲㄰㌵て戵㙦搰摡㍤㌵收〶〹戵㙦改挴愱挶〴㈱愷换㉥㙡摦㐱㐷晦㥥㡡改㘰㠵ㅦ愸昰㈳ㄵ㑣㈸〸戵㥦㔰ぢ愶挶户ㄵ〴㔰晢〵〶愰挶〴㈳愷ぢ㉥㙡扦㌲㐲ㄹ㐶㉤ㄴ㤳㠱晣搴㤸〱搴つ㌵收〷〹㌵摣搸㉥㔳换㔱昳㔰挳〳挵㍤愰戶〲㘶㐲慤㤲㑥ㅣ㙡捣㉡㜲扡散愲愶㐱㐷敦㑢㐵㘶ㅣ〵㈸㔴㔱㠱㉦㐲㔳㑣㐲ㄲ㙡㈱搴㡡㔰ぢ摥搶晡挳〰搴㤸㤵攴㐴㜰㔱ㅢ挰〸〳ㄹ㠱ㄹ㐴㝥㙡㑣ㅢ戲愸ㄵ㍤慥㌱愹㐸愸ㄹ㜴挲散㈲て戵つ搱摡晤戶挶㉣㈴愱㌶㤸㑥ㅣ㙡㑣㐵㜲扡散愲㌶〴㍡晡㐶㔴㘴㥡㔲㠰挲挶㔴搸㠴ち捣㕣ㄲ㙡㥢愲ㄶ㑣㡤㙦㤰〸搸搶㌶㠳〱愸㌱㤵挹㠹攰愲㌶㡣ㄱ㌶㘷〴愶ㅤ昹愹㕤㠲戶㙥戶戵㑢愱㈲搴戶愴ㄳ愶㈴㜹愸㔵愳戵㝢㙡㑣㕤ㄲ㙡挳改挴愱㜶〵㕡㥤㉥扢愸㡤㠰㡥扥㌵ㄵ㤹摢ㄴ愰㌰㤲ち㌵㔴㘰扡㤳㔰晢つ㙡挱搴昸㉥㡣〰㙡摢挲〰搴㤸晦攴㐴㜰㔱ㅢ挵〸摢㌱〲㜳㤵晣搴㙥㐵㥢㐵慤攸慦㜷愶㉦〹戵㌱㜴㜲㍢㙡ㅥ㙡㘳搱摡㍤㌵收㍢〹戵ㅤ攸挴愱挶愴㈷愷换㉥㙡戵搰搱挳㔴㘴㐲㔴㠰㐲ㅤㄵ㈲㔴㘰㡥㤴㔰㡢愲ㄶ㑣㡤㙦昵〸愰搶〰〳㔰扢捦ㄵ挱㐵㉤挶〸㜱㐶㘰㠲㤳㥦ㅡ戳㥡扡搹㐳㤹昳㈴搴挶搱〹㤳㥦㍣搴㜶㐲㙢昷搴㤸㈴㈵搴挶搳㠹㐳㡤㤹㔲〱㔰㜶㠶㡥㍥㠱㡡捣愲ち㔰㤸㐸㠵㐹㔴㘰㘲㤵㔰㥢㡣㕡㌰㌵扥㥦㈴㠰摡㔴ㄸ㠰ㅡ㌳慤㥣〸㉥㙡搳ㄸ㘱㍡㈳扣〱〵㍦㌵愶㐲㜵戳㠷㌲㔱㑡愸敤㐲㈷捣㤸昲㔰摢ㄵ慤摤㔳㘳㘶㤵㔰摢㡤㑥ㅣ㙡㑣慦㜲扡捣㐶晢户挱㉣攸攸戳愹挸搴慢〰㠵㌹㔴㤸㑢〵㘶㘳〹戵摤㔱ぢ愶挶㌷慤〴㔰㥢〷〳㔰㘳㝡㤶ㄳ挱㐵慤㠹ㄱ收㌳〲㤳㌹愴攷ぢ㔸戳㝢㕥挹〱㜹晦㌸㜳㐱づ㠰㐴挸㌰ㅢ愰愹㜳㘵㉢㌲㌰㌸换㜱㘷㙢㡥㈳攸㈱㘹挳㘸㜸㐷ㄶ㘳㜴ㄵ晥㤷㐶㜴搹㍥㡤挰晤㠶昸㕥挸㈱㘶㤴㌰搹愰昲摡ㅦぢ㕦㍡搱㘵捦㡥攷㥦捥愷つ㍦摡㕥攸攲㤰搹㉤愹㙣㐷慥㈳搳㔹摤㠴散愲㙡扥攰㈴㔳㔶㔶㍢愹昲㙡㜸っ㡣挹〵慢㘸攷慢㈳㤷昳㠱晦搰㐱敤ㅤ〷户㑢㙦㉡㜳㝣捦㡢昰敡摢㤷㘱㐲㡣挳捦搶㠰㘷㌰㌱㠱挶晡㍥㈸〷昴㌱㌸戲㑦㘵㙤㕦搴㙢愶㑣㥥㌲慦㌹㕤㤷㡥㈶搲挹愴㤹㠹愷愲改㑣㉡㘱㈶㘲㠹㘴㈲㤹㠹挴㈲昵愹㜴㥤㈱㠹〰昴戱ㅦ㙣っづ晤㑢戸晤㔹㘳づ㠰搴㈸慢㉣挷㠵㔰㑦㐷攵愱㕦愶㤲㉡愵搲捡慣攸摢㔷搵昸摥㐳㔲㌰㥡捦㥣ㅡ㜹㤱㠳愶㜱㌰扦㜲㉤㘰昵捣㠸ㅤ捣慦ぢㅡ昳㜲㑥㙦㐶ㄷ昴㠵㈸㐲㐶ㅦ㌴戰㑤㑢愰㍡㜰捡攴㘶㔷㔲㤲㤶㐴摢〶㘸昳扥搲㔳㑢愱戹㍦㥡㈵㠹〱敦ち捤ㄹㄵ戶ㄷ㝤㌸摤㥢㤰敢㈳㌰愷㌴戴ぢ愴㐵㘸攲㡣㝣慢搰捡慤㕡㥤㡢〵攱戶〴〱㕥㔰〷㤵愲ㅢ㠸㍡ㅢ㙡摣㐸扣㉢㔹㠷㈷㤸攱㕥㍡㑡慣攴㤰ㅤ㑦㙢㐵摤㕡挹㔱扣㡦㈸ㄱ慢㌳㘳つ㤱㘸㌴㤶㑣㌴㈶㈳つ昱挶㜰慤㤹㙡捣㘴ㄲ㘶捣攸攷昴戱つ㌶㐶㝦愷搶捥摡〰愷㐶㤹㌲㔰攳㡡㔶愷愱㈳㕣〹㤸㉦搳㤷㐲愴㘷㔱㠴㡣つ搰挰㌶㉤㠷慡ㅦ㘶㈷摡〲㘰㉥㐳戳ㄷ收㠶戶ㄷ㝤㕢扡㍦ㄸ㜲㜹ㅢ愷ㅡ㠲㜶㠱戹ㄲ㑤㕤㌰㌷㐶慢挰㍣ㄶㅤ敡㠲㜹㈸㔴㡡挳㕣つ搵㐲㤸㥢挰ㄳ捣㜰㘳ㅣ㈵㘰㙥㙡挷搳づ㐷摤㠲㤹㙡慣换㠰㘴㐳㉣ㅣ㡦㐶㙢愳昱㐴㥤ㄹ㑥愷挳㠹㐸㌴ㄹ㑥愶ㅡ挲挶㔰愷㡦慢㘰㘳㙣收搴㡥㘰㙤㤸㔳愳㑣㙤㠹㥡挰㍣摣つ昳㘸㠸昴搵㈸㐲挶㔶㔰挰㠴㌷攱愱敡㠷㜹㉣摡〲㘰ㅥ㠷㘶㉦捣㙡摢㡢扥〳㤷散〴挸攵㜵愳㙡〴摡〵收㐹㘸敡㠲㌹ㄲ慤〲戳搳〵㔳攷㤶挹愳㤴捡〶㜲慢㠱ㄱ㌵昴㔳㔱㠲摢㙦㙣搷摡㘹愸㕢摣㌲愹㐸㈴㕡ㄷ㌷ㅢ㤳挹㔴㌴ㄹ㌳攳昱挶㑣㙤㉣㤶㌱㤳㠹㔴慣㈱ㄳ㌱戶㜱扡㜳㍡㙣㡣㙤㥤㥡㙣㠴愳㥣ㅡ㘵㙡っ㙡挲慤搵捤敤㉣㠸昴戳㔱㠴㡣敤愱㠰愹㑣攷㐶愸㜳慢搳戹㡤ㄹ㘳㥤昶〶ち捦㘷㝢っ㜳慡ㄶ敤㐲攲㐲㌴㜵㤱愸㐳慢㤰㐸〶㤲㔸ㄸ㐸㈲〲㈳㌸㐱搲㍦㑡㤰㠸摡慥戵戵愸㕢㈴㤲㘶扡扥扥㌶㤵㑥愷搲㠹㈸愶㜸搸㌴㤳㤱㘸㘳㐳㝤㈲㔵ㅦ㡢㌷ㅡ㌲戰㑦ㅦ㤷挱挶㘸㜰㍡㈷㈴㘲㑥㡤㌲㌵づ㌵㈱戱慦㥢挴㔵㄰改㔷愳〸ㄹ㍢㐲〱㔳〱㠹㥤㥣昶昱ㄴ晥㤱〶㍢㘳㑥敤㡣㜶㈱㜱〳摤戳㠵摦㠹㘸ㄵㄲ扢〷㤲㤸ㄳ㐸㘲ㄲ㡣攰〴㜷㙢㔱㠲挴㘴摢戵㜶ぢ敡ㄶ〹㌳㕤ㅢ㑦㌶㈶戱㍦㐵㘲搱挶㐸㙤㘳㈲搹㄰㑥挵㜱慣㑡搷㐷搳㡤㈹㘳㡡搳㥤昵戰㌱愶㍡㌵㈱㌱捤愹㔱愶㜶㐱㑤㐸散攲㈶㜱〷㐴晡㥦㔱㠴㡣㤹㔰挰㔴㐰㘲㔷愷㝤㉡㠵昷搰㘰ㅡ㤷㜹ㄶ摡㠵挴㝤㘸敡㈲㌱〷慤㐲㘲攷㐰ㄲ㍢〵㤲攰㈸㍢㥣攰㤱㘰㤴㈰戱扢敤㕡㝢ㄸ㜵㝢㥢愸㑤挶㌰㌵㐶搳攱挶㘸㉡㡣㥤㈴㠶敤愳扥㈱ㄲ愹㡤搷㐵攲㜵挶ㅥ㑥㜷ㅥ㠱㡤㌱捦愹〹㠹㈶愷㐶㤹摡ㄳ㌵㈱搱攰㈶昱㌸㐴晡ㄳ㈸㐲挶㕥㔰挰㔴㐰㘲㙦愷㝤㌷ち㥦愵挱㉣㤲搸ㄷ敤㐲攲㜹扡㘷ぢ扦晢愳㔵㐸㡣〹㈴戱㕤㈰〹㡥㥣挳〹㕥㕢㠵ㄲ㈴づ戰㕤㙢㉦愱㙥㤱愸㡤㤹戱ㄴ㉥㐹挲㘱ㄳ㠷搴㜴㌸ㅥ挱㙢捦ㅢ愲愶㠹昷㤹㈷ㅢ㈲㐹愳搹改捥换戰㌱ㄶ㍡㌵㈱㤱㜰㙡㤴愹㌴㙡㐲㘲愴㥢挴㙢㄰改晦㐴ㄱ㌲㑣㈸㘰㉡㈰㤱㜱摡攷㔱昸㌶つ㥡戸捣㡢搱㉥㈴摥愵㝢戶昰㝢㈰㕡㠵挴㘶㉥ㄲ摡扦愰㔲晣昴戳㘹㈰㥥㠳攰〹㘶㜸㡢㄰㑡攰㘹戵攳㘹ㅦ愲㙥攱㐹愷ㅢㅡ㌳戱㔴慡㉥ㅥ慢挳〵㕢愲ㄱ〷搵㑣扣戱㈱㥥㠹挷㑣㕣换ㄹ㙤㑥ㅦ晦つㅢ愳摤愹㝤挴㥡っ㤲搳㍦㘵㉡ぢ㤹攰搹搰㡤攷㔳㠸昴捦㔰㠴㡣ㅣㄴ㌰㤵㘹㥦愳敡㍦晤㝣㠱戶㠰搳捦㤷㘸昶㥥㝥㍡㙤㉦晡㍥㡣晣㌵攴昲㤶㘱戵ㅣ敤〲昳㕢㌴㜵挱㕣㠱㔶㠱㔹攵㠲愹昳捡㔹㑥㍦㕡㈰户㤵㌰愲㠶晥㈳㑡㜰㍢挴㜶慤晤㠴扡挵㉤㡣㉢㥥㐴㕤慡㌶ㄳ㌷㔳搱㠶㘸㍣ㅥ㐹搵㈶愳㜱㥣挹ㄳ㘶㌴㤲愹㌳づ㜵扡昳㌳㙣㡣摦㌹㌵戹搰㤵㘱㜲晡愷㑣ㅤ〱㤹㜰㉢㜳㜳㔳㤵㤰㤷愳〸ㄹ㐷㐲〱㔳㤹捥ぢ㑡㥤㔷㤰㝡㡡㑥㡦㜲摡ㄷ㔲搸㤷〶〹捣愹搵㘸ㄷㄲ晣戳〳㕤㈴㡥㐵慢㤰昸收㠷晣㔵㑤晥㐴晣ㄵ㕡ぢ㉦㘰㡥㠳ㄱ㐲㈱㘳ㄳ慥㐰攲㜸摢戵㌶㄰㜵㡢㐴愶㈱㠳㐳㑣㈴ㄲ㑢㈷敡愳攱戴搹㘸㐶ㅡ㤲ㄱ搳㡣搵搵攱攴㙣搶ㄹ㈷㌸摤ㄹ〴ㅢ攳㐴愷㈶㍢搸㐹㑥㡤㌲㜵ち㙡㐲攲ㄳ㜴愶敢㙡㜰㌰㐴晡㄰ㄴ㈱㠳㠳搹㤸ち㜶戰搳㥣㜶扥㔲㐲ㅦ㑡㠳挵㈴㜱〶摡㠵挴㌰扡㘷ぢ扦㘷愲㔵㐸扣攳㈶搱戵㑤扣ㄵ㐸㠲〳搷㐲㘲㉢戸〲㠹戳㙤搷㕡㌵敡ㄶ㠹扡㜴慣㈱㕣㥦㙣愸慤㡦㤸㔱㌳ㅡ㙢㡣㐵ㅢ㈲㜵㠹㘴慣㍥㕣摦㘸搶㐶㡣㜳㥣敥っ㠷㡤㜱慥㔳㤳㙤㘲㡤㔳愳㑣㕤㠰㥡㤰㜸搵㑤愲〶㈲晤㌷㈸㐲〶〷愸㌱ㄵ㙣ㄳㄷ㌹敤敤ㄴ㡥愶㐱〷㤷昹ㄲ戴ぢ㠹敤改㥥㉤晣慥㐵慢㤰㜸捥㑤愲敢攲散㤹㐰ㄲ㤷挱㐸㐸㠴攱ち㈴㉥户㕤㙢㜵愸㕢㈴ㅡ㘲昵㘶㝤慣戱㌱ㅣ㠹搷㐷㤳㘶㌴ㅥつ㐷挲㜱㌳㥤㠸愵㔳㜵戵愹㍡攳ち愷㍢ㄱ搸ㄸ㔷㍡㌵搹㈶慥㜲㙡㤴愹㙢㔱ㄳㄲ㡦戹㐹挴㈰搲攳㈸㐲挶㜵㔰挰㔴戰㑤㕣敦戴㉦愳㜰㍣つ㤶㜳㤹搷愱㕤㐸㑣愰㝢戶昰㝢㈳㕡㠵挴扤㙥ㄲ㕤摢挴摤㠱㈴㙥㠲㤱㤰㤸〲㔷㈰昱㈷摢戵㌶ㄵ㜵㡢㐴㈲㡡㙢㜸㌳㔳㥦㡡㐷㤲搸㑢㤲昱㘴戲愱㈱㥣㡥愵㈲つ㤱㔴㌸㤳㌱㙥㜶扡㌳つ㌶挶㉤㑥㑤戶〹ㄹ㜶㘶敦㈹㔳户㐳㈶㈴㙥㜷㤳㤸〹㤱扥㉢㡡㤰㜱〷ㄴ㌰ㄵ㙣ㄳ㝦㜶摡昹戶〹㝤㉥つづ攳㌲摦㠵㜶㈱戱〷摤戳㠵摦扢搱㉡㈴搶戹㐹昰昴㈳㐷捣敢〳㐹摣〳㈳㈱戱〰慥㐰攲㕥摢戵戶㈷敡ㄶ㠹㔴㌴㥥挱㌵㔹戴㉥ㄲ㙥㠸挶㙡昱ぢ愷㌱ㄲ㑦搷攱㙣㤳挰㉤㠳㐴摣戸捦改捥㕥戰㌱敥㜷㙡㜲愶㜹挰愹㔱愶ㅥ㐶㑤㐸㕣改㈶戱ㅦ㐴晡晥㈸㐲挶㈳㔰挰㠴㔷㘶愰㔳㍡㑦㉤㍡㑦㈴挶愳㑥晢搱ㄴ㈶㘸戰ㅡ㜳敡㌱戴ぢ㠹ㄴ摤戳㠵摦㈷搰㉡㈴㉥㜰㤳攰敦㐰㈱㜱㕥㈰㠹㈷㘱㐴つ㝤ㄱ㕣㠱挴㔳戶㙢㙤㌱敡ㄶ㠹㜰㐳〲搷㈱攱㘴㘳ㅡ摢㐴愲愱㌱㤱ち搷昲㍣㕣㥦㡣挵㜱〱㕦㘷挸ㄸ㌱㝤戴挰挶㜸挶改摣ㄱ㕣㠴㘷㥤ㅡ㘵敡㙦愸〹㠹㌳摤㈴摡㈰搲昹㤷㘹㐲〶〷㝣㌱㤵改晣挹愷昳㌷㥥㝥ㅣ摤晣摤㘹㍦㤱挲ㅣつ㑥挲㥣㝡〹敤㐲㘲ㄹ摤戳㠵摦㔷搰㉡㈴㑥㜴㤳攸㍡㑥ㅣㅦ㐸攲ㅦ㌰㐲㈸攴㤷挱ㄵ㐸扣㙡扢搶づ㐱摤摥㍢㔲昱晡扡挶㔴㕤ㅡ扦㜴愳愹㜴㐳㍣㥣㑥㈵攲戵愹㝡㙣㉡戱㘸㉣㘲挸戸㉦㝤ㅣちㅢ攳㥦㑥攷攴㌸昱扡㔳愳㑣扤㠵㥡㤰㌸捡㑤㘲ㄵ㐴晡ㄱ㈸㐲挶摢㔰挰㔴㜰㥣㜸挷㘹攷㡢㈸昴㘳㘸㜰〶收搴㝢㘸ㄷㄲ挷搱㍤㕢昸㝤ㅦ慤㐲㘲㠵㥢㐴搷摥戱㍣㤰挴〷㌰ㄲㄲ㈷挱ㄵ㐸㝣㘸扢搶㝥㡦扡㐵愲㈱㤱っ搷㥢昸㉤ㅢ㑦愵愲㤹晡㔸㌲㕡㕢ㄷ慢捦挴愳挹挶挶㠶扡㘴搲昸户搳㥤㤳㘱㘳㝣攴搴㘴敦昸搸愹㔱愶㍥㐳㑤㐸㉣㜱㤳㌸ㅤ㈲晤っㄴ㈱攳㜳㈸㘰㉡搸㍢扥㜰摡昹㐶ち晤ㅣㅡ慣攱㌲㝦㠵㜶㈱戱㠶敥搹挲敦㌷㘸ㄵㄲ㤹㐰ㄲ改㐰ㄲ摦挲㐸㐸㕣〸㔷㈰昱㥤敤㕡扢〸㜵㝢㥢㌰挳搱扡挶㜴㉣㔳㥦㐸㐷㙢搳㘶扣㌶㤲㌶戱㐵㌴攲㑥〹㝦搰ㄹ摦㍢摤戹ㄸ㌶挶て㑥㑤㐸晣攸搴㈸㔳扦愰㈶㈴づ㜰㤳戸っ㈲晤㜲ㄴ㈱攳㔷㈸㘰㉡㈰挱㍥㑡晢挵ㄴ㕥㐳㠳㑢戸捣攵㘸ㄷㄲ搷搱㍤㕢昸攵㤰慡㤰㤸ㅦ㐸㘲㕥㈰㠹㑡ㄸ㘱挲㡢慤攰ち㈴㌴摢戵㜶㈳敡ㄶ〹㕣㐷搵㘲戱攳攱晡扡㕡㕣㥢〳㐱㌸㤶挲扤户㤴㤹㌲敢㔲㤱戰搱搷戶搱㙦㠲㡤挱㔱㔶改㥣㤰搰㥤ㅡ㘵慡㍦㙡㐲㘲㤶㥢挴㝡㠸昴㕢㔱㠴㡣〱㔰〸㈲㌱搰㘹攷㍢㉡昴㍢㘹挰㤷㑣㈸挳㜱晦ㄷ扡㘷ぢ扦ㅢ愲㔵㐸㑣㜶㤳攸㍡㑥㑣っ㈴㌱ㄸ㐶㤸㤰㔰〴㔷㈰㌱挴㜶慤摤㡦扡㐵愲戱㈱摣㔸ㅢ㙢㠸㐷敢㜱慤㕤㥦㡣㈶攳㜵㘹ㄳ㌷捡攲愹摡㘸㌴搱㔸㙦㙣㘴摢攸て挰挶攰挸愹㤰㤰攳挴㈶㑥㡤㌲挵ㄱ㔱㈱㌱捥㑤攲ㄱ㠸昴㐷㔱㠴㡣㘱㔰㄰ㄲ㌹捣戸㙥昶㙣敥戴昳㘵ㄵ晡㤳㌴㔸挷㘵㤶愱㑦㌶㍤㑤昷㙣攱户ㅡ摡㐲愲搶㑤愲敢㌸㌱㌶㤰挴㜰ㄸ㘱挲摢愲攱ち㈴㐶愰㐲㙦摡摦㔰户㐸㤸挹㜰愴㍥ㅤ慢㡢㌴搴挷愳㡤㡤㘶㈲㤵挶〶ㄲ㐹㤹昸晤㠶㤳㐸㥤戱戵㙤愳扦〰ㅢ㠳愳愱㐲㐲戶㠹ㅡ愷㐶㤹攲㈸愷㤰搸搶㑤攲㘵㠸昴㔷㔰㠴㡣㔱㔰〸摡㈶㌸昶㈹敤户戰慦慦搳㘰㍤收搴ㄸ挷晤㥢㜴捦ㄶ㝥挷愲㔵㐸㙣改㈶搱㜵㘵戵㜹㈰㠹ㅤ㘰㠴愹㑣㝦ㄷ慥㐰愲搶㜶慤扤㠷扡㐵㈲㤵捡㠴敢昰㍡晣㘴扣㈱ㅡ㡤挷㔲㜱散㉤挹㘴㝤㕤㝤㌸摥㄰㡥㘵愲㐶搸戶搱晦〵ㅢ愳捥愹挹㤵㔵挴愹㔱愶㌸㜲㈹㈴㌶㜶㤳昸㌷㐴晡㐷㈸㐲㐶っち戲挴扥㕦㘰ㅣ捦㤴㜶扥扥㐲晦㥣〶㝣晦㠴㤲㈱㑡㌶㝤㐹昷㙣攱㜷㈷㘸ぢ㠹晥㙥ㄲ㕤㝢㐷㈸㤰挴㜸ㄸ㘱挲㜳挹㜰〵ㄲㅣ㤴愴㌷敤㍢搴㙤ㄲ㘶㌸ㄵ愹挷㡦捦㕡摣晤㙢㙣愸㑤㠴敢挳㡤㤹㈴㑥㈷㡤改挶摡㜴摣㤸㘰摢攸摦挳挶㤸攸搴㘴敦㤸攴搴㈸㔳ㅣ㡤ㄴㄲㄵ㙥ㄲ㍦㐳愴晦㠲㈲㘴㑣㠳㠲㉣戱㙦敦㤸敥戴摦捦扥昶搱㔰㍣挰㘵㤶㘱㐷㌶㔵愲愹㡢〴㠷ㅤ㠵挴て摦扢㝥㡢㜶敤ㅤ摦愱戵昰户攸㙥㌰挲㠴㑣ㄲ戸〲㠹㔹愸〸㠹㄰敡ㄶ㠹㔸㍡㙡愶㤳搱㠶㡣㔹㡢㕢改㤱㌴㌶つ摣捣挰敥㤱挲㑦㜲摣攴㌰㘶摢㌶㝡㍦搸ㄸ㜳㥣㥡散ㅤ㜳㥤ㅡ㘵㙡ㅥ㙡㐲攲ぢ㜴愶敢户攸㈰㠸㜴〳㐵挸㘸㠲㠲㤰昰㕤㘳捥㜷摡昹㐲ぢ㝤㈳ㅡ㍣㠶㌹㘳〱摡㌱㈱愵〳㑤〳晡㔴敥㠳捡㡥扥㜱慡攰㈷搹㐷晢晦搴挰㌴晣改〰收攲㤴昵挱㈳扣搶㠳慦ㄵ攵攳晥㌳㕦ㅣ〹攳㜳敦晣㔶扥㡦㘵晤㍦昸攱摡挸㡦㡤搱攳㔶昸敡㐳戱挰㤵晢㘱㜱㙢㠳扡㔸敡㉦捥挱戰㙣愳戶㤹㌹㡣㠸攱㉦ㄷ捥敦㤸搴昵㘷敦㌶㜰㐶捡㐶㍢㙦挰慦挹户㑣㑡收昰捥㠴㑥搳㌱㥢㥢敤戲挳ㅢ攵㌱收〹挱㘸扥㉦㝦愳㝣捤昵攰昰戰㝣敢㑣扣攸㥢㙦换㜰㍣收昰散㙣㐵㜹ㅦㄵ昸㉣扦晤〷敥昸愴㌰扤攱慦㍢捣㑣ㄳ挰戰㠰挷愶㈷户㜴捡㙢〷㌶㠷㕣改ㅣ㐰搵㠶ㄱ搳昸㤱㜳㐷㐶㉢摦挱㝡攸㜱〸㉦㜵〶攴㘶ㄹ搲户㠰㍦挵愳ㅤ扤戱㘹㔰㌳㉡搸㡢昱散戲攷昳搹〴扢㍡搱晡扦捡晥摦㤸㌸㘸愱㘳昱㕢㌵晣㡣㐹㤵㙦慣扡昸昳㙢㜷慣戹昰㠶㕦敤晦㔷㔹ㄶ㥦㑤㠸挸攷㠱〹ㄸ㝦挵捥㠸㔶晤㑤ㄶ㙦戱㜸ㅢ㠵㝡ㅤ㥤㜸〵て㐴ㄷ扣㈷晤㥦戶挰晦㥥㜴㘳ㄱ㍣㘱㐲扡て晡㍢愰㡦㍡〸ㄵ敥㌴敡㔵㔸㜰㑢攵愲敡㌵㕣捡㌶㌴㜳〳㔳㝡㉢㑡㙤ㅢ戴㔹㈴搵㑢搰㜳㤶㍦愴㡦愲㌲て㝢㑥搳愰愵愸昴づ㐹搶戱攸㌱㤲㠳㘱ㄱ㠴攴㜹㝢挹ぢ㤰㍣㘷ぢ晣㙦㑥㌷㔶挲ㄳ愶㌲㝤〷ぢ挹㘱愸〸㤲㘷㘰搱㠵㈴捣愵攴㠸愰㠵㠴㘳㡤㕡㈴㡦攴〹て㤲㝡㉡ㅦ〱㤵㉥㈴㐷愳搲㍢㈴ㅣ㕤ㄴ㡢ㅥ㈳㌹〱ㄶ㐱㐸ㅥ㈹㠶攴㘱㕢攰㝦㤷扡㜱ㄲ㍣㘱㉡搳㜷戴㤰㥣㡡㡡㈰㜹搰㡤㘴㍣㤷昲㜴㠸㉣㈴ㅣ㐶搴㈶攴㤱摣敢㐱㌲〹㠲㐱㘷㐱愵㜷ㄴ㌸㔶搸㍢ち攷挳㈲㠸挲㥤挵㈸晣搹ㄶ昸㕦愸㙥㕣〸㑦㤸捡昴ㄹㄶ㠵㑢㔱ㄱち户扢㈹捣㈴㠵换㈰戲㈸㜰〸㔱摢㉤㑦攱ㄶて㠵搹愴㜰ㄵ㔴㝡㐷㠱攳㠴扤愳昰㐷㔸〴㔱戸愱ㄸ㠵㜵戶挰晦㔶㜵攳〶㜸挲㠴搱ㄵ㡢挲捤愸〸㠵敢摤ㄴㄶ㤰挲㝡㠸㉣ちㅣ㍥搴昶捡㔳戸摡㐳㘱ㅦ㔲戸〳㉡扤愳挰㌱挲摥㔱攰㐸㘱㄰㠵换㡡㔱㔸㙢ぢ晣慦㔶㌷敥㠳㈷㑣挸㐹戱㈸㍣㠴㡡㔰戸挴㑤㈱㐱ち㡦㐰㘴㔱攰搰愱㤶捡㔳戸挰㐳挱㈴㠵挷愱搲㍢ち㑦㌸ㄶ㍤㍥㉥㍣ぢ㡢㈰ち攷ㄴ愳㜰戶㉤昰扦㕦摤㜸ㅥ㥥㌰㈱㡦挵愲昰㈲㉡㐲攱㑣㌷㠵㌶㔲㜸ㄹ㈲㡢〲㠷つ戵㡥㍣㠵搳㍣ㄴ㤶㤲挲㙢㔰改ㅤ〵㡥つ㡡㐵㡦㈹扣つ㡢㈰ち㈷ㄵ愳㜰愲㉤昰扦㘴摤㜸ㄷ㥥㌰㈱攷挵愲昰〱㉡㐲攱㜸㌷㠵㤵愴昰㙦㠸㉣ちㅣㅤ搴づ捤㔳㔸敤愱㜰ㄸ㤵㜹挱摣㜵挲昸ㄴ㤵摥㈱攱㜸㘰敦㤰㝣つ㡢㈰㈴慢㡡㈱㌹摣ㄶ昸㕦扢㙥㝣ぢ㑦㤸捡昴愳㉤㈴㍦愲㈲㐸㝥攷㐶㜲っ㤷昲㘷㠸㉣㈴㍦㘱㑥㍢㉥㡦㘴㠵〷挹〹㄰っ㔲㔸愰摥㔱攰攸㥥㔸昴㜸挳攸ぢ昵ㅡ昶摤㜷㜱㤵㉢㐶㈱㙢ぢ晣敦㕥㌷㜴㜸ㄲち愷㕡ㄴ〶愰㉥ㄴ㤶戸㈹㥣㑥ちㅣ㥡戳㈸㜰搰㑦晢㐳㥥㐲慢㠷挲㔹愴㌰ㄸ㉡㤸㝡㜱㠹挹㤱㍤戱攸㌱㠵愱㔰慦〹愰戰愸ㄸ㠵㡣㉤昰扦㠰摤ㄸ〶㑦㐲攱㝣㡢挲㔶愸ぢ㠵戴㥢挲㠵愴㌰ㅣ㈲㡢㐲㌵收戴㡢昳ㄴㄶ㝡㈸㕣㑡ち㌵㔰挱搴ぢちㅣ搵ㄳ㡢ㅥ㔳攰搸㕥㑤〰㠵晤㡡㔱搸搷ㄶ昸摦挲㙥㙣て㑦㐲攱㉡㡢㐲ㄸ㜵愱戰户㥢挲㌵愴㄰㠱挸愲挰挱㍥敤扡㍣㠵昹ㅥち㝦㈴㠵ㄸ㔴㌰昵㠲〲㐷昴挴愲挷ㄴ㌸慥㔷ㄳ㐰㘱㙥㌱ち㜳ㅣち扥㔷戱ㅢㄳ攰㐹㈸摣㙣㔱㤸㠲扡㔰㤸攵愶戰㥥ㄴ㌸ㅣ㘷㔱攰㐰㥦㜶㕢㥥挲㉥ㅥち㜷㤰挲㑣愸㘰敡〵〵㡥收㠹㐵㡦㈹㜰㑣慦㈶㠰挲㤴㘲ㄴ㈶摢〲晦晢搸㡤㍤攰㐹㈸摣㘳㔱㔸㠰扡㔰㤸攸愶㜰ㅦ㈹㜰㈸捥愲挰㐱㍥敤㠱㍣㠵㥤㍣ㄴㅥ㈲㠵晤愰㠲愹ㄷㄴ㌸㤲㈷ㄶ㍤愶㤰㠰㝡㑤〰㠵㔸㌱ちつ戶挰晦㔲㜶㈳〵㑦㐲攱㜱㡢挲㈲搴㠵㐲搴㑤攱㐹㔲攰㌰㥣㐵㠱〳㝣摡搳㜹ち戵ㅥち捦㤲㐲ㅢ㔴㌰昵㠲〲㐷昱挴愲挷ㄴ㜲㔰慦〹愰㌰扡ㄸ㠵敤㙣㠱晦捤散挶㌲㜸ㄲち㉦㕡ㄴ㔶愲㉥ㄴ戶㜵㔳㜸㤹ㄴ㌸〴㘷㔱攰攰㥥昶㡦㍣㠵㤱ㅥち慦㤱挲㉡愸㘰敡〵㠵㈳ㅣ㡢ㅥ㔳攰㌸㕥㑤〰㠵慤㡡㔱搸搲ㄶ昸㕦捦㙥ㅣ〷㑦㐲攱㙤㡢〲挷昰㠴挲收㙥ち敦㤲挲挹㄰㔹ㄴ㌸戰愷晤㉢㑦㘱㔳て㠵て㐸攱㜴愸㘰敡〵〵㡥摥㠹㐵㡦㈹㜰っ慦㈶㠰挲攰㘲ㄴ㌶戴〵晥㜷戴ㅢ㙢攰㐹㈸㝣㙡㔱攰昸㥤㔰㌰摣ㄴ㍥㈷㠵㡢㈱戲㈸㜰㔰㑦晢㌲㑦愱扦㠷挲搷愴㜰ㄹ㔴㌰昵㠲〲㐷敥挴愲挷ㄴ㌸㝥㔷ㄳ㐰愱㙦㌱ち㥡㉤昰扦愸摤攰戰㥦㔰昸搱愲挰戱㍢愱㔰攱愶昰㌳㈹摣〴㤱㐵㠱〳㝡摡慦㜹ち㘵ㅥちち㉦㜰ㅣ戴ㅥ㉡㤸㝡㐱㠱愳㜶㘲搱㘳ちㅣ扢慢〹愰昰攳㜷㐵㙥捣晤㘰ぢ晣㙦㙢㌷㌸攴㈷ㄴ晡愲敦戸㌱㜷ㅦ敡㐲攱㍢㔸扣㡦愵㤳ㅢ㜳㍡㠴㡡㐳㙥ㄶ〵づ收㘹晤搰㘶摦㤸晢ち扡捥㉦㠸㤰㍥㠰ㄴㅥ㠱ち愶㕥㔰攰㠸㥤㔸昴㤸挲㤳㔰慦〹愰昰㘹㌱ち㥦搸〲晦㉢摢つづ昷〹㠵挱ㄶ㠵攷㔱ㄷちㅦ戹㈹㙣㐴ちㅣ㙥戳㈸㜰㈰㑦摢㈴㑦攱㝤て㠵愱愴昰㌲㔴㌰昵㠲〲㐷敢挴愲挷ㄴ㕥㠷㝡㑤〰㠵户㡢㔱㜸换ㄶ昸摦摢㙥扣〹㑦㐲㘱㉢㡢〲挷敢㠴挲ㅢ㙥ち挳㐹攱㕦㄰㔹ㄴ㌸㠸愷㙤㥤愷昰慡㠷㐲つ㈹㜰昰つ㔳㉦㈸㜰愴㑥㉣㝡㑣攱㜳愸搷〴㔰㜸戱ㄸ㠵扦摢〲晦换摢㡤㉦攱㐹㈸㡣戶㈸㜰慣㑥㈸晣捤㑤㘱㝢㔲昸ㅥ㈲㡢〲〷昰戴ㅤ昲ㄴ㥥昱㔰〸㤳〲〷摥㌰昵㠲〲㐷改挴愲挷ㄴ晡攰挸㔴ㄳ㐰攱昱㘲ㄴㅥ戳〵晥㌷戸ㅢ㤵昰㈴ㄴ㘲ㄶ〵ㅤ㜵愱昰愸㥢㐲㈳㈹昴㠳挸愲挰挱㍢㙤挷㍣㠵〷㍤ㄴ挶㤳挲㈰愸昴㡥〲㐷攸㝡㐷㘱㈳㔸〴㔱戸愷ㄸ㠵扢㙤㐱挱㙢摣㌷㠱愷敥㕥攳敥晡昳攸㠳㠰扥㌲挳攷ち晢㘵慣㘶㡥挸攱挹挲㤶搶㔶㜹㈸慦㍦摥扡㥣挵ㅦ㈸㥦㠵㤷㡢攳㕤换㑤㉤昶ㅦ扤㥤㠹㤷㡥昳㈵戶捥㝢㝤㜵愹搱㔸换捣捤攲㐵扦㝤㌳㌳㜳㜸㈹㝣扡ち㝦㘰戹戳搳捣戶晦㉦扣㤲ㄹ㡦㐹昲㉤㌷昸㔸㉦㘳づ㝣㐲㤱㡦ㅥ〶づ㝦挹换搹挷收㜹㌸㝦㜷扣㥣㉦㙢晥捦摥て慦㑤挱㈶收扣慥㉥敤㝡晤㜸㠵扡ぢ慢搸ㅡ㠶㍥愲散㔷改㜳㔹㌹㜲㌱愱慦㑤㐷搱〷㝦㌸㔸〶愰㔱㠴昴ㄹ㘸㤱㈷㔵愵㈸慢ㅣ㡡捤挰扦㜰㝣㘶㤴㙦㄰㈹昳晤昵昰㝥晤戸挴捥愷㘲ぢ㤸㤶ㅡ㌳攴㔸㕥摦戶收㐴㌶㥢㔸㔹搵搶摣㙡戶㉦敡㕣㕣搵扣ㅣ㐳愴㜸㙤㍡晡㠱㍦㐵慥捦挴晦ㄶ㘸散㙥㕢挳㈳户㑢㙤㔷戴〶㉦散晡挰㠵㥤〵㝤㙤㌶ち敦挲捥㐱㡢㙢㘱㔵つ㝣㜳㠱㥤㡦ㅡ㠵ちㄷ㐳摦ㅤ㥡㕤摤搸〱㉤搲㡤㍤搰ㅡ摣㡤㜵㠱摤㘸㠲扥㌶ㅦ㠵户ㅢぢ搰攲敥㐶ㄸ晥㍤摤愸㜷扡戱ㄷ㌴扢扡戱愳摤つ㥤㌴㉡搴㔵㠱㈱昷愵㙦㉥㜹㝥ㄵ敦捦㈶㍥㡣㙣慤㘲㌵摥ㅦ㡥〳㐷戲搴〷㐰戳㉢ㅣ㠷㘴戸搴㜶戸㑢〲挳㈵ち挳愵㝣攱㘶晡挳㜱㠴㐶挲㤹敥㜰ㅣ晢㜰㠵㕢ㄳㄸ㙥㜱㘱戸〳㝤攱ㄶ昸挳敤攳㠴㙢㜵㠷攳㈰㠳㉢摣ㄹ㠱攱㍡ち挳㉤昵㠵攳㜸㠴㘷摤㤹㑥戸㥣㍢ㅣ敦收扢挲㥤ㄴㄸ㙥㜹㘱戸ㄵ扥㜰扣昱敦〹户搴〹㜷㠸㍢摣挱㜶㌸敤㔰戴〶㙦戱慢〳扢㜰ㄸ昴戵挳㔱㜸户搸㔵㘸㜱㙦㐲㉢晤摤㌸捣改挶㤱搰散摡㠴㡥戶扢愱昳㘰㔵愱づぢっ戹㥡扥㜹㘰捡㙦戱挷戲挹戵挵ㅥ攳て㜷㠲ㄳ敥㜸㘸㜶㠵㍢搵〹㘷敤㈰换〳挳㥤㐴摦摥ㅤ攴㘴㕦戸搳晤攱捥㜲挲㥤敡づ挷㥢慦戲㑥慤愵敢〸っ㜷〶㝤㝢㤷敥㑣㕦戸ぢ晤攱㜸㉦㔶㜶㤰戳摤攱㜸㤷搳戵〹㉤づっ户㠶扥扤㑢㜷扥㉦摣㌵晥㜰扣改㈹攱㉥㜴㠷攳敤㐴搷搲㈵〲挳㕤㐲摦摥愵㕢敢ぢ户摥ㅦ敥づ㈷摣攵敥㜰扣㙦㈷攱戸挵㔶愸㝤〳挳㕤㐵摦摣㍡昳㥢捡㌵㙣㜲㙤㉡扣挵攷搹㐱ㅥ㜲挲㕤〷捤慥㑤㠵㌷挸㈴ㅣて改ㄵ慡㈹㌰摣㍡晡收攱㍢ㅦ敥㐶㌶戹挲昱㕥㥡㈷摣戳㑥戸㍦㐱戳㉢摣㡢㑥㌸㙢换㥣ㄵㄸ㙥㍤㝤㝢搷摤㙤扥㜰㉦晢挳扤收㠴扢挳ㅤ㡥户㝣㕣㌰愷〵㠶扢㡢扥扤㌰敦昶㠵㝢搷ㅦ敥〳㈷摣扤敥㜰扣户攲ち户㜳㘰戸〷ち挳㍤攴ぢ昷戹㍦摣搷㑥戸㐷摣攱㜸ㄳ挳ㄵ㉥ㄶㄸ敥戱挲㜰㑦昸挲晤散て挷㝢ㅡ戲㈳㍣攵づ挷扢〵ㄲ捥㕡㜷戵㠱攱㥥愵㙦敦扡㝢㥥㑤慥㑤㠵㌷ㄶ㍣㥢捡〰㌴㐸戸ㄷ㌰搳戵愹昰㘷戹㙢改㐶〵㠶㝢〹㑡扥㜵昷ち㥢㕣攱昸ぢ摥ㄳ㡥扦搲㈵摣慢㤸改ち挷摦扦ㄲ捥㍡㠸㡤〸っ昷㍡㤴㝣扢昹㥢㙣㜲㠵ㅢ㡥扡㈷ㅣ㝦づ㑢戸户㌱搳ㄵ㡥㍦㌴㕤㌰㠷〵㠶㝢て㑡㍥㤸敦戳挹ㄵ㙥㝢搴㍤攱挲㘸㤰㜰ㅦ㘲愶㉢ㅣ㝦搱戹㘰づ〹っ昷㌱㤴㝣㌰㍦㘵㤳㉢ㅣ㝦晣㜹挲昱〷㥥㠴晢ㅣ㌳㑥戸㑡㕥㘳昷昸〷〰昳摦〶攳愷㔲慢㤹攲㥦つ㥡㡣㍦挵㌱扡ㄵㄷ昲㍤昸㕢㍦㕦㈰㡥攲㤵㍢㝤攸㕦摡㌳慣っ攲昵㌳㘷慡昰挵搳摢愸戱㔳晡㔷㙣收攵慦㔸㝣㙤捦㠸〵㉦㜵昳ㄶ㑤愸㠹挵㌷㙣㕥㘰换昴㙦敤ㄹ戱攰㔵㘹摥㠲㔷㥣㘲昱ㅤ㥢㜹戱㐹㤹晥扤㍤㈳ㄶ〷搸ㄵ慢㔷〹搴挴攲〷㌶愷㙣㤹晥愳㍤㈳ㄶ愶㕤戱㉣㜸摤㈷ㄶ㍦戱昹㐰㕢愶晦㙣捦㠸〵㉦敦㌸㘳㔹昰搲㑤㉣㝥㘱昳㔲㕢愶晦㙡捦㠸㐵捥慥㔸ㄶ扣晡ㄲぢ㝡㔰扣昰愲㤲慥㔸㈳㑢㝣〷昱㈲㡢㌳㤶〵㉦㤶挴愲㥣㍡扣㐶ㄲ㡢㍥㙥㡢㈳㍤ㄶ扣搶ㄱ㡢ち敡昰㌲㐷㉣㉡摤ㄶ扣愴挹挷攰攵㡡㔸㘸搴㌹搹戱攸敢戶攰㔵㐹摥㠲㔷ㅣ㘲㔱㐵ㅤ㕥㙣㐸っ摤㙤挱ぢ㡢扣挵ㅡ挷㈲㐴ㅤ㕥㉦㠸㐵㍦户〵慦つ昲ㄶ㍣敦㑢㡣晥搴攱㈹㕦㉣〶戸㉤㜸㝡捦㕢昰搴㉤ㄶ〳愹挳戳戶㔸っ㜲㕢昰っ㥤户攰搹㔷㉣っ敡昰挴㉢ㄶㅢ戸㉤㜸㤲捤㕢慣㜷㉣㌶愴づ捦㥤㘲㌱搸㙤㜱㠷挷㠲攷㐰㠹㌱㠴㍡㍣晤㠹挵㐶㙥ぢ㥥敡昲㌱㜸ㅡㄳ㡢㡤愹昳㤰㘳戱㠹摢㠲㘷慢扣〵捦㐴㘲戱㈹㜵㜸ㄲ㤲ㄸ㐳摤ㄶ㍣攱攴㉤㜸㌲ㄱ㡢捤愸昳扣㘳㌱捣㙤昱㠲挷㠲攷〳戱搸㥣㍡㍣ㄵ㐸㡣㉤摣ㄶ㍣散攷㘳昰㤰㉥ㄶ㕢㔲㠷㐷㜳戱搸捡㙤挱㈳㜷摥㠲㐷㘵戱愸愶づて挸㘲㌱摣㙤挱㠳㙦摥㠲〷㔶戱ㄸ㐱ㅤㅥ㔳挵㘲㙢户〵㡦㥦㜹ぢ㌹戰㜱慦ㅢ〹ㅤ攷㘳昰〰㈷㌷攸㙡搰㡡ㅢ昷㜲㌰愳搶㙦摣㕡㍣愸㠹搶㌶㤶㤶ㅣ挰愸戵慤㕢㡢〷㌲搱ㅡ㘵㘹挹㐱慢挰ㄷて㕥愲㌵摡搲㤲〳㔵㠱ㄶて㔸愲戵扤愵㈵〷愷〲㉤ㅥ愴㐴㙢〷㑢㑢づ㐸〵㕡㍣㌰㠹㔶搸搲㤲㠳㔰㠱ㄶて㐶愲ㄵ戱戴攴挰㐳慤㈸敡捥挷攰〱㐸戴敡㉤㉤㌹搸㔰换㐳㤵〷ㅤ搱㡡㔹㕡㜲㠰愱㤶㠷㉡て㌴愲搵㘸㘹挹㐱愵挰ㄷて㉥愲戵愳愵㈵〷㤲〲㕦㍣愰㠸搶㜸㑢㑢づㅥ〵扥㜸㄰ㄱ慤〹㤶㤶ㅣ㌰愸攵㔹㐶ㅥ㌸㐴㙢㤲愵㈵〷〹㙡㜹搶㌶てㄶ愲㌵挵搲㤲〳㐳㐱扦㜸㠰㄰慤㘹㤶㤶ㅣっち㈲昲愰㈰㕡㌳㉣㉤㌹〰ㄴ㘸昱㐰㈰㕡㌳㉤㉤搹改ぢ戴戸昳㡢搶㙥㤶㤶散攸〵晤攲づ㉦㕡戳㉤㉤搹戹ぢ㝣㜱㈷ㄷ慤戹㤶㤶散搰搴昲慣㙤敥搸愲戵㠷愵㈵㍢㜱㐱㐴敥捣愲搵㘴㘹挹㡥㕢㄰㤱㍢戰㘸㉤㄰㉤挳〹愴戸㝦捡㥤昳㙢扦戵㐶搴㈶挳戶ち慦㘰㜳㌶㈹挵㝤㔳㌴慥昱㘹㌸慢㑤㜱扦ㄴ㡤慢扤ㅡ㡡扢愲〸慥昲〹戸昷㠹攰㑡㥦㠰㍢㥣〸慥昰〹戸㡦㠹攰㜲㥦㠰扢㤵〸㉥昳ちっ㘷摢㔳摣愵㐴㘳慤㔷㐳㜱㉦ㄲ挱愵㍥〱㜷ㅣㄱ㕣攲ㄳ㜰㕦ㄱ挱挵㍥〱㜷てㄱ㕣攴ㄳ㜰㡦㄰挱㠵㍥〱㜷〲ㄱ㕣攰ㄳ㜰扢ㄷ挱昹㍥〱㌷㜵ㄱ㥣攷ㄳ㜰敢ㄶ挱ㅡ㥦㠰ㅢ戴〸捥昵〹戸つ㡢攰ㅣ㥦㠰㥢慤〸捥昶〹戸愵㡡攰㉣㥦㠰ㅢ愷〸捥昴〹戸㍤㡡攰て㍥〱㌷㐱ㄱ㥣攱ㄵ昴晢㝦扡㑣㝡㈵</t>
  </si>
  <si>
    <t>㜸〱捤㥤〷㝣ㅢ攵晤晦晤㌸昶挵愷慣㠳㠴ㄱ〲㘴㠰㈱〳㠲㈴换㤶ㅤ〸ㄹ捥㈰㘴㐱㥣㐰ㄹ慤愳㜱㑡っㅥ挱㜲ㄶ㠱㈶㐰捡ち扢慣戰〹㝢搳㐲搸㠵㠶㕤昶㉣愳㔰昶㉣㥢㔲㈸昳晦昹㝣敦捥扡㍢㥤㘴扢扦晥㕦慦㉡搲㤳㝢扥昳戹户敥㑥愷㝢扥㍡㤷愸㤲㤲㤲㕦昰攰晦㝣㤴㜱㘱摢㠶㤵搹づ戳㘵㙣㝤㕢㜳戳㤹敡㘸㙡㙢捤㡥㥤搴摥㥥㔸㌹慢㈹摢搱ぢ〶㕡㘳ㄳ昴搹昲挶㙣搳攱㘶㐵攳㌲戳㍤ぢ愳昲㤲㤲㡡ち扤ㄴ晡挱昶换㜰㍡㍡扤昴㌲㌶戰㉡搱㌵㌶扤搹㔴戰搱搹㠴搸昴㘱搳㤷㑤㍦㌶晤搹っ㘰㘳戰搹㡣捤收㙣〶戲ㄹ挴㘶ぢ㌶㕢戲搹㡡捤搶㙣㤸㕦摦㠶捤㄰㌴㝤户㐵㌳扦㝥昲摣攴㈱㔸㥢㠶㡥戶㜶㜳㤷㘱晢㔹㘳ㅥㅦ㠹㡣㡤㡣㡤搶㐵㙢挶㠶㜷ㄹ㔶扦戴戹㘳㘹扢㌹扥搵㕣摡搱㥥㘸摥㘵搸㍥㑢㤳捤㑤愹㤹收捡昹㙤㠷㥡慤攳捤㘴戸㉡㤹㠸搵㐶㘲搵搵㤹扡扡摡扥摢㈱昲㥣晡挹晢戴㥢㤹散㝦㉢收昶㡣㌹户㝥昲搸㌹㘶挷㝦㉢收㔰挴㐴挸㈹㙤㉤㠹愶搶晦㔲搰㜲扥愷搵㔳捣㔴ㄳ摦㝣搳㙣㙦㙡㕤㌴ㄶ挳昶㠰㐶㉦㍥㜶㔲㌶扢戴㘵〹户愳㝡戳戹㜹㥥㤹㤱㌷扤㘵㑡戶㘳㥦㐴㝢㑢戶㙦ぢ昹㤹敤㘶㙢捡捣昶㙦㤹扡㈲㘵㌶摢㠶搹㡡㤶晤ㄲ敤㜳ㄲ㉤㘶ㄹㄷ〶戴㔸敦攱㡣戴搹摡搱搴戱戲㕦换㠲慣㌹㉦搱扡挸愴㐹㜹换昴愵㑤㘹㔵㔶㠶㘷㐹慦㥤㠳㐶㈶㙦ㄴ挶搳㔲扦㌸搱摥㈱㍤扥㠵㤱㈰㕢搷收㈲㙢攱ㄹㄷ㌷愹㘱㍥㉦扥㘷つ㑤㉤㌳捤昶㔶戳㤹㐹昸㑥㡥昱ㄹ〹㈰敢㝤攸㈴攵慣づ摦㈵搵挷摥昹戸㉥捣愲つ㐳㌳㜸㑥㕢㝢ぢ㌶挸搹㘶愲㜵㝣㘴㤷㠶㡥昴ㄴ㜳搹昸昰搸㐸戵㍥ㅣ㙡㝤〴つ㜷㐰㘳㑣㑥㘴捤㘱つ㑢摡捤㐴㝡㕣㔵㙤敤㌸㝤㐷敡㉢搱愸戲㔷戱愳扢挳㜳㘷㉢㙤㑣㤴㌶㈶㑢ㅢ㔳愵㡤改搲㐶戳戴㌱㔳摡戸愸戴㜱㜱㘹㘳㔳㘹攳㈱愵㡤㠷挲挶㜹㔴昴敥㕤㙡㍦愲晢挷摥㥣昹挸㠶㌹敢挶慦㙣㕢扢敦㌵㘱挵㝤㕢づつ㍢㘳愱挸㜰㐷㐲慤㡦㐲愳㡤㐶攳ㄹ㙥慣㉡㍣㑥ㅦ㐳晤㉥㘸㤴㝡ㅥ挳攵㤰㑢㌶ㅣ晢挶攳搷㉦㥦㜵㜱晦摢㙥晤晣㤳㑣ㅦ挵㐳㠸攴ㅡ㡢㠵㈲戹㜶㘳慣㌰ㅡ㉤㠲挶㥢㉢㕣㌳㑥㡦㔲㕦㠵㐶愹㈷散㕣㜷昷摢戴摤㑤てㅤ扤搷㈹慢㥥搸㙦昳㠹敢挷㈸ㅥ愹㈴㔷㌵ㄶ㡡攴慡㘱慣㌸ㅡ慤ㄶ㡤㌷㔷㈴㌶㑥慦愳㝥ㅣㅡ愵ㅥ戲㜳㡤㝦㌶戶敤㘷敢㥥㥦㝤捥搴换慥慥扥攱戴ち挵〳愲攴摡〳ぢ㐵㜲㡤㘷慣㍤搱㘸ㄳ搰㜸㜳㠵慢挷改ㄳ愹㥦㠴㐶愹㝢敤㕣愳て㝡戱㘴昷㌳搷搴摦㜷挰㉤㌵敦ㅦ㔳戶㐲㜱ㄷ㤴㕣昵㔸㈸㤲㙢ち㘳㑤㐵愳㑤㐳攳捤ㄵ挱收㌵㥤晡扤搰㈸㜵扢㥤㙢搷昶㈳㑥㍦㜵捦捤㘷㥣㜱晡ぢ扦㕦㜲㕢搳搹㡡㠷㜷挹戵㌷ㄶ㡡攴㥡挹㔸戳搰㘸戳搱㜸㜳㐵慢挶改㜳愸㥦㡢㐶愹㥢敤㕣て㠷㜷㍥敥晥晡ㄵ搳㙦㍣㜸攴㤸ㄳ㍦㤸戰㐸昱㔳㐴㜲敤㡢㠵㈲戹收㌱㔶〳ㅡ㙤㍥ㅡ㙦慥㌰㜲㉤愰㝥㍦㌴㑡㕤㘳攷㕡昵㙥㕢捤㙢㉦づ㥡㜳摡㜱晦戸攵㜷㍦㡣摢愴晡㐰㉤戹㝥㠵㠵㈲戹づ㘰慣〳搱㘸〷愱昱攴慡慡㐳慥㠳愹晦㌵ㅡ愵㌶搸戹慥昸㘲攷㑤㐳て搹㜳晡挹扤户㝦㝤摤㍥㐷ㅣ愳昸㤹㈸戹ㅡ戱㔰㈴搷㐲愸昵〴ㅡ㉤㠹挶㤳㉢ㄶ愹ㅢ愷愷愸㑦愳㔱敡㝣㍢搷攵晢㝣㙤㍥㕣搹㜷昶㡤㥢敤㕢㝦搴ㅦ扥搹㕦昱愳㔷㜲㘵戰㔰㈴搷㈲挶㕡㡣㐶㙢㐲攳挹㔵㔵ㄷㄹ愷ㅦ㐲晤愱㘸㤴㍡搳捥昵敤愵昳扥㌶㕢捥㥢昱愷㍢㥡㙥㙤㤸㌷晡㔴挵㑦㜸挹搵㠲㠵㈲戹㕡ㄹ慢つ㡤戶〴㡤㌷㔷㉤ㄸㅥ㐶㝤㍢ㅡ愵㑥戶㜳㕤昷㔶摦㑢慦㕣昵晥㕥户㙦㜵摥㔱㥦㤴㡦ㅥ慣㜸㈲㈱戹㍡戰㔰㈴搷㔲挶㕡㠶㐶㕢㡥挶㤳㉢ㄶ挶扥扣㠲晡㤵㘸㤴㍡搶捥戵㌰戴㜴昴晢慦慣㥡㝤挵挰戳づㅡ㜴搰晤愷㈸㥥慦㐸慥㔵㔸㈸㤲敢〸挶㍡ㄲ㡤昶㕢㌴扥㕣㌸ㅥ慥愶㝥つㅡ愵㔶摢戹㌶㍦愶㜶愱敡戳㘱慦搳摦摡晡扢㉦て戹攷ㄲ挵搳㈲挹㜵㌴ㄶ㡡攴㍡〶㙡㝤㉤ㅡ敤㜷㘸㝣戹昰㝥ㅤ㑢晤㜱㘸㤴㕡㘱攷晡昶搷攷㠵㕦㥦晡挱捣戳搳戳㕥ㄹ㌷㙡攷㥢ㄴ捦扥㈴搷〹㔸㈸㤲敢㐴挶㕡㠷㐶㍢〹㡤㉦ㄷ戶挳㤳愹㍦〵㡤㔲㠷搹戹戶ㄹ㜷晥㔳ㅤ㍢㕤㕤㝦捦戲㔱搷㥥晢㔱搹㍡挵㤳㍣挹㜵ㅡㄶ㡡攴㍡㥤戱捥㐰愳晤ㅥ㡤㉦㔷㝣㥣㝥㈶昵㘷愱㔱敡㄰㍢搷㠲昴㑢㝢㍦㝦㜵敦搹㜷づ摢改攷㝢捥摣㝢㠶攲戹愴攴㍡〷ぢ㐵㜲㥤换㔸敢搱㘸攷愱昱收慡㡡㡥搳捦愷晥〲㌴㑡愵散㕣㠹㑦㑦晢攸挳㈱摢捣扣扣㙣愷换昵散ㄷ㡢搴ㄶ㔰㑢慥㡢戰㔰㈴搷挵㡣㜵〹ㅡ敤㔲㌴摥㕣㔱㙣ㅢㅢ愸扦っ㡤㔲〷摢戹扥昸昹挹㑤㉢〶慣㥡㜸捦敥㜵昳摥㍡㜵捤㠳㡡㘷挶㤲敢ち㉣ㄴ挹㜵㈵㘳㕤㠵㐶扢ㅡ㡤㈷㔷㔵ㅣ摢挶㌵搴㕦㡢㐶愹〵㜶慥昷捦㥥㝡摢ぢ扤㡥㥤㜴搳收攵攳㙥㙤搹㝡愱攲〹戸攴扡ㅥぢ㐵㜲摤挰㔸㌷愲搱㙥㐲攳捤㔵㠷昷敢㘶敡晦㠰㐶愹㌹㜶慥㐵㈷㕤戳戱慤㙦㜸挶㤵户扤㝦晢扡ㅦ㙦戸㐵㙤つ戵攴扡〵ぢ㐵㜲摤捡㔸ㅢ搱㘸户愱昱攴㡡㐵㜰づ㜰㍢昵㜷愰㔱㙡扡㥤敢捥挳ㅦ戸攷愳戲㤱搳晥㌴晦摢慢〶摣摢敢㐷㌵ㄸ㙡挹㜵ㄷㄶ㡡攴扡㥢戱敥㐱愳晤〹㡤㈷㔷㔵㉤戶㡤㝢愹扦て㡤㔲ㄳ敤㕣㡦㝥愴敦ㅥ扤㜳搱捣ㄳㅦ扡晤㠰昵搹㔵㈱戵つ搴㤲㙢ㄳㄶ㡡攴扡㥦戱ㅥ㐰愳㍤㠸挶㤳㉢ㄶ挵晢昵㄰昵て愳㔱慡捥捥㜵摤挲愳㡥愹㑤㝣㍤敤愸ぢ㡥㍦㘳搵戰㕢晦慣㠶㐰㉤戹ㅥ挵㐲㤱㕣㝦㘱慣挷搰㘸㡦愳昱攵挲扥晣〴昵㑦愲㔱㉡㙡攷摡昲挱㔳㕦摢晢戱㈵㜳敥㝤昴挷㉢㍥慦㙣慦散晢㌴搴晢摡愷戶㔳摡ㄳ换昱㘵㈱昷㍤㈴㍡㌶捣㝦㕤㝦〱挳昷慦㑣㜵㈶㥥㠹㐴搲搵攱㐴㔵愲㝣㌸挲㜶昷㑣㥦㠷攴扥㤹晤㥢㕡搳㙤换攵搴㝦㕢㥥㉣攷扥〹㡣戱㜵㤳摢㤶戶愶戳㐳㠲㤵つㅤ㠹づ㜳ㅢ扦㉥ㄷ㈴捦慤〱㕦㡣捣慣攴摢摥敦戶㕦愲㜹愹㌹㘹㐵㤳愵摥捥愷挶搷愲戶㘴㘱敤戴㜶昳戰㑥㙤摥㠸㈶攱㝢晢㌲㠹㥤户㤶㤶捡ㅡ搷戰晡挵㙤㔹戳㔵㠶㌷愶㘵㥦愶搴愱㘶㝢㠳挹㙦晤㘶㕡㔶㜵ぢ慡散敦㘶㘳收戶㘲㐵昱㙤㉢㍤挲㉤捤㑣㕤搱㘱戶愶捤㌴挶扢挴㙣敦㔸㌹㍦㤱㙣㌶户昴㤸㔸㌹愱ㄸ散ㄱ㑦㙢㑢㉤捤搶户戵㜶戴户㌵㝢㌵㤳搲换ㄲ昸㍥㤸㥥摤㤶㌶昱㜵慥㡣㡦ㄲ㔵搲慢㤷㔲㈵愳㠳扥㔳㌱㙥㜶慣扣ㄱ慥户㜸㍢扣攷㕢㝢㌷扢戱昳戰㜶㔸㡢㘶㤳摢㘴改㡥㕤〴㤳戸っ㌳慡戰愱㙢㥤㜸㠹㠴搶㈳ぢ㕢换ㄸ㍢摦戹晦扦挶愵愵〳敤戵㥦扡っ摦㤹昷㑡戴愶㥢捤昶愲ㄷ㜸ㄴ㐷愴㍦㠳愶㝣㌷散捤〵改㤵挱㐲慤㔰㉢换㤷㌷愵㍢ㄶ㙢㡢捤愶㐵㡢㜹㘲㠵㡢㐰ㄵㄵ㐴㥢昷搰㥦㠳㐸㝦㥥捤ぢ㘸㐲愱ㄲ敤㐵ㅡ㘹㈱晤慦㔶扦㝣〴晥敦昹户昱㔲㜸改昲敤ㅦ㤷㙡戲攵㉤搳摡摡戳扤㝡〵慤攵㕥㠹散攲づ㙥㥥挵㤵㡣昷ㄲ㥢㤷搱㤴敦㠸愶换㉦晢〳㘰㔴挶㙢ㅡ晤㕡愶㤸㤹〴慥㈴挹摥慤ㄲ攵㉤搶挵㠹㈹㘶㌶愵昳㉡挶っ散㉢㉢㌴㉣㘱攷敦摢挲慤摦㕣搱㌱㈵搱㤱攸摤㠲敢㈱㜸㤷㜴ㄸ㡤ㄱ㉦㙢㠹㥥晤㐴收㜸㠷散ㅥ㈲ㄸ戲攸㡡搲㐷〴㔶㈴散㌸搸㕦㑡㝡搹㙤昱㤵挰搸户挷㑡㘸晥つ摤㝢㕤〳㤷㕢搲搳捤搶昹㉢㤷㤸㔹㥡㔷㘸㐵㔱晡㜷㉦〶㥢㥢㑡㉥攸㘸㙡捥㡥挵㐸愷户户㉤㕤昲摦㡣挳㔸晡㉢㘸㥣㐷昹㑥搸㡡扢扦㑥挰㔵搲㝢ㄹ摦㥢挶挶㤲ち㐶愳㐴摦㠱つ户㔶〴晢〵晦挹㐳㝦ㅤ晦㠵㡡改捡㉢㘱搱㤳㙢㐰攵戰敦摢〲㐲昳摢㑤戹慡㔵㈱ㅤ搰敥搷戲㝦㕢晢愱挹戶戶㐳戹㍤昵㤷㕥㜶戱㘹㜶昰㑡㔱ㅦ晢捡㤸㕣〱㔳慡㔷㉦捦㜵ㅥ搷㈵愵愱㠸慦扤㠵愶摦愴收收㘱㑥挴慣昶㌶㐴扤㜰捤㑡㝢〷ぢ㌱ㅣ挹㍢摡㍡㤰㜴搸戲㥡㘱扢づ㥢㙣㘶㍢㠶搵昳捡ㄲ㍦愲㥡㥢㕡捤㘱㈳㕢摢㠶戵㥢搹㈵戸㌶㙣㡥ㅡ扢愲㌹扢㐲㙤ぢ㌲扣㕥戳攳㔷搵㠷扣㔴昵捤愴㙢㍦㝥摣ㅣ摤㝢搵㔳㙡㠸慤挸扢㘸㌴ㄲ戹㠶攳愵扦㡦㐶つ㠶ㄹ㡦㌸㔸昶㍥昴て搱搷㍦㘲昳㌱ㅡㅣ㌷攴㥤挰㘱攳ㄳ慢慢㐶攱㝦ㅥ㍡昴㑦搹㝣㠶㐶㡤㐱挳ㅤ㔷晦ㅣ㡤昳㔰〶攲㜳㝢㤰昷㜴㌴挴昹敦改搷㤰㠶昴㈲㍡戵ぢ㉣昸扥敡攴愸㤳㥣㑥㙡㑡㐳攰㐰〰攵戶㈲敦㑡搶㙥㜰ㄳ〰㍦搲扦ㄷ捣㠲〱晣捣ㅣ〴愳㜳㙢㜴〱㈸戵扡㉡っ㥤〰攸〵㠱捥慢昸㉡ち㤱〰㈸㐷捦㜹愸敦㝦㜶〱㠸㐰㥣て㐰㘷㑣扤㠸㑥㔵挱㉦〸挰ㄷ〸ㅥ〸攰㜳㕢㤱㜷㜹慤〶㤱㠶㜳ㄴ㥢㜳挸㥦挲㉣ㄸ挰㈰愸昵㉤搸㙣㠹挶〵㘰㙢慢慢攲〸㈲〰〶搳㘸ㅢ㌴慡づ㈲〱㌰〴㍤攷愱摥㜵〳愸㠵㌸ㅦ挰㔰挶搴㡢攸搴㌸昸〵〱㜸戵㄰㠰㔷㙣㐵摥㌵扦昱㠸㌴㥣愳ㄸ挹㈱扦㔴㄰挰㘸愸昵㌱㙣㜶㐱攳〲㌰搶敡慡㍤ㄱ㐴〰散㐶愳㌰ㅡ㌵ㄱ㈲〱㄰㐱捦㜹愸愷摣〰㈶㐰㥣て愰㥡㌱昵㈲㍡㌵〹㝥㐱〰ㅥ㉣〴攰〱㕢㤱㜷㈱㜲ち㈲つ攷㈸昶㐴㔲戵愹㈰㠰㠹㔰敢㤳搸㑣㐶攳〲㌰挵敡慡愹〸㈲〰愶搲㘸ㅡㅡ挵㡢㤳〲㘰㍡㝡捥㐳摤攱〶㌰つ攲㝣〰㌳ㄹ㔳㉦愲㔳㝢挱㉦〸挰㡤㠵〰摣㘰㉢昲慥㡥捥㐴愴攱ㅣ挵㝣づ昹扡㠲〰昶㠳㕡摦㥦捤慦搰戸〰ㅣ㘸㜵搵㉣〴ㄱ〰〷搱攸㘰㌴㙡づ㐴〲攰搷攸㌹て戵挱つ㘰㌶挴昹〰ㄲ㡣愹ㄷ搱愹戹昰ぢ〲㜰㙥㈱〰攷搸㡡扣㑢戶昳㄰㘹㌸㐷㜱〸㠷㝣㔶㐱〰捤㔰敢㉤㙣㕡搱戸〰㉣戱扡慡〱㐱〴挰㘱㌴㙡㐷愳ㄶ㐰㈴〰戲攸㌹て㜵㤲ㅢ挰㝣㠸昳〱㉣㘷㑣扤㠸㑥敤〷扦㈰〰㐷ㄷ〲㜰㤴慤挸扢㡥㝣〰㈲つ攷㈸搶㜰挸慢ぢ〲㌸ㅡ㙡晤ㄸ㌶㙢搱戸〰ㅣ㙢㜵搵㠱〸㈲〰㡥愳搱昱㘸搴挱㄰〹㠰ㄳ搰㜳ㅥ㙡㤹ㅢ挰㐱㄰攷〳㌸㤹㌱昵㈲㍡昵㙢昸〵〱㘸㉥〴攰㔰㕢㤱㜷㜱㝢㈱㈲つ攷㈸捥收㤰㥢ち〲㌸ㄷ㙡㝤㍤㥢昳搰戸〰㕣㘰㜵㔵〲㐱〴挰㠵㌴扡〸㡤㑡㐱㈴〰㉥㐶捦㜹愸㠵㙥〰㐹㠸昳〱㕣〶晢㤰㕥㐴愷搲昰ぢ〲戰㕦㈱〰ぢ㙣㐵摥ㄵ㜷㕥㐹ㅦ捥㔱㕣捦㈱㌷ㄴ〴㜰㈳搴晡㑤㙣㙥㐶攳〲昰㐷慢慢ㄶ㈳㠸〰戸㠵㐶户愲㔱㠷㐰㈴〰㌶愲攷㍣搴摥㙥〰㑤㄰攷〳戸㤳㌱昵㈲㍡㜵㈸晣㠲〰㑣㉣〴㘰㠲慤挸㥢〶㘸㐵愴攱ㅣ挵晤ㅣ昲昸㠲〰ㅥ㠴㕡㝦㠸捤挳㘸㕣〰ㅥ戵扡慡つ㐱〴挰㕦㘸昴ㄸㅡ㜵ㄸ㐴〲攰㜱昴㥣㠷㡡戹〱㉣㠱㌸ㅦ挰搳㡣愹ㄷ搱愹㜶昸〵〱ㄸ㕤〸挰㈸㕢㤱㌷㌷戱ㄴ㤱㠶㜳ㄴ㉦㜳挸㍢ㄷ〴昰㉡搴晡摦搸扣㠶挶〵攰敦㔶㔷㉤㐳㄰〱昰〶㡤摥㐴愳㔶㐰㈴〰摥㐲捦㜹愸敤摤〰㤶㐳㥣て攰㍤挶搴㡢攸搴㑡昸〵〱ㄸ㔴〸挰㐰㕢㤱㌷㘱㜲〴㈲つ攷㈸㍥攳㤰㌷㉢〸攰ぢ愸昵㉦搹㝣㠵挶〵攰㥦㔶㔷ㅤ㠹㈰〲攰ㅢㅡ晤ぢ㡤㕡つ㤱〰昸ㄶ㍤攷愱㉡摣〰㝥ぢ㜱㍥㠰ㅦㄸ㔳㉦愲㔳㙢攰ㄷ〴攰攷㥦ち㥣ち晦㘴㉢昲㘶㜱㡥㐱愴攱ㅣ㐵㔹㈹㠶晣〳捣㠲㑦㠵㌵愸昵摥㙣㉡搰戸〰㠴慣慥㕡㡢㈰㈳ㄸ愸て㡤晡愲㔱挷愲㉢〰晡愱攷㍣搴㔷挸搱昹㘵攸㜷㄰攷〳搸っ昶㈱扤㠸㑥㜱扥㈸〸挰㠷㠵〰㝣㘰㉢昲愶㤶㑥㐴㈴〱戰つ㠷晣㕥㐱〰摢㐲慤㙦挷㘶㝢㡥㉥昷㙤㜰㤸搵㔵敢㄰㘸〴㔷㘷㌸㡤㐶愰㔱㈷愳㉢〰㜶㐰捦㜹愸搷摣〰㑥㠲㌸ㅦ挰捥戰て改㐵㜴敡ㄴ昸〵〱㜸慥㄰㠰㘷㙤㐵摥㝣搷改㠸㈴〰挲ㅣ昲搳〵〱㐴愱搶慢搸挴㌸扡ㅣ㠰ㅡ慢慢捥㐰愰ㄱ㕣㥤㌸㡤㙡搱愸㌳搱ㄵ〰㜵攸㌹て昵戰ㅢ挰敦㈱捥〷㌰ㅥ昶㈱扤㠸㑥㥤〵扦㈰〰昷ㄴ〲㜰户慤挸㥢㠴㍢ㄷ㤱〴挰㌴づ昹捥㠲〰昶㠲㕡㥦挱㘶㙦㡥㉥〷㘰㤶搵㔵敢ㄱ㘸〴㔷㘷㌶㡤收愰㔱攷愳㉢〰收愲攷㍣搴捤㙥〰攷㐱㥣て愰〱昶㈱扤㠸㑥㕤〰扦㈰〰㔷ㄶ〲㜰㠵慤挸㥢ㄹ扣ㄸ㤱〴挰挱ㅣ昲㘵〵〱晣〶㙡扤㤱捤㐲㡥㉥〷㈰㘹㜵搵㈵〸㌴〲㉦㍤㐵愳㌴ㅡ戵〱㕤〱㘰愲攷㍣搴㜹㙥〰㤷㐲㥣て愰〹昶㈱扤㠸㑥㕤〶扦㈰〰愷ㄵ〲㜰慡慤挸㥢慥扣ㄲ㤱〴㐰㍢㠷㝣㜲㐱〰ㅤ㔰敢㑢搹㉣攳攸㜲〰㔶㔸㕤挵愹捣ㄱ㕣㥤㤵㌴㍡ㅣ㡤扡〶㕤〱戰ち㍤攷愱搶扡〱㕣つ㜱㍥㠰搵戰て改㐵㜴敡㕡昸〵〱㌸扣㄰㠰㤵戶㈲㙦づ昵〶㐴ㄲ〰挷㜳挸换ぢ〲㌸ㄱ㙡㝤ㅤ㥢㤳㌸扡ㅣ㠰㔳慣慥扡ㄱ㠱㐶㜰㜵㑥愵搱㘹㘸搴捤攸ち㠰搳搱㜳ㅥ慡搵つ攰㈶㠸昳〱㥣〵晢㤰㕥㐴愷晥〰扦㈰〰改㐲〰㔲戶㈲㙦㘲昷㔶㐴ㄲ〰ㄷ㜱挸㠹㠲〰㉥㠱㕡扦㤴捤〶㡥㉥〷攰㜲慢慢㌶㈲搰〸慥捥ㄵ㌴扡ㄲ㡤扡ㅤ㕤〱㜰ㄵ㝡捥㐳晤捡つ攰㌶㠸昳〱㕣〷晢㤰㕥㐴愷敥㠰㕦㄰㠰㌹㠵〰捣戶ㄵ㜹戳捤㜷㈳㤲〰戸㤵㐳㥥㔹㄰挰㙤㔰敢户戳戹㠳愳换〱戸换敡慡㝢㄰㘸〴㔷攷㙥ㅡ摤㠳㐶摤㡢慥〰昸ㄳ㝡捥㐳㑤㜶〳昸ㄳ挴昹〰㌶挱㍥愴ㄷ搱愹晢攰ㄷ〴愰戶㄰㠰戸慤挸㥢〲扦ㅦ㤱〴挰㘳ㅣ㜲㜵㐱〰㑦㐰慤㍦挹收㈹㌴㉥〰捦㔸㕤昵〰〲㡤攰敡㍣㑢愳攷搰愸㠷搰ㄵ〰捦愳攷㍣搴㉥㙥〰て㐲㥣て攰㈵搸㠷昴㈲㍡昵㌰晣㠲〰㡣㈸〴㘰戸慤挸㥢㤷晦ぢ㈲〹㠰㌷㌹攴愱〵〱扣つ戵晥づ㥢㜷㌹扡摣ㄶ昰扥搵㔵㡦㈱搰〸慥捥〷㌴晡㄰㡤㝡〲㕤〱昰ㄱ㝡捥㐳㙤改〶昰㌸挴昹〰㍥㠵㝤㐸㉦愲㔳㑦挲㉦〸㐰摦㐲〰晡搸ち㝦戱㐰昹㌳㠸搴㠳㐹摥㍥ㅣ㜰㘶扦㈶㜳㌹㘷愵晡㘷㔰ㄴ㕣扦㌴摢搱㈶㔳㘸晤㌲㔳摡收戴㜵㑣㘹捡㉥㘹㑥慣ㅣ㤸戱ㄷ昶㕦㙣戶㘲㠲扢ㅤ昳摣㍥㔹摢㤲㈵㘶㕡捦㌴戴㉤㙤㑦㤹㌳愶晣㉦㑣㠰㘳晤昰搶挹摣㜷愹挲攳㍦㥢搳㉤㠱㈷戶ㄲ㍣㑡捡㥦㐳㐰晦搴㥣㤴㈶扢愶搱㘵搱㠰攱㠰ㅣ搱昹㑤ㅤ捤㘶㥦㡣㑣㘱换㜲㐵〶ㄴ㔱㌵㤰敥㥤㤹扦ㄸ㔳㔶㔳晡㘵愶户㌷愵㌹㐷挴㌷㘳㤰㘵㍡换㕣㠴ち㠱㝤摡戲㑤慣〲敦㤷㤹摦㥥㘸捤㉥攱㘴㘷㙡攵收㥥㥥捣㡡㤶㘷㈶㌷戵㘶㤱㐶摥㐵㉥て挸㌴㉣㙥㕢㡥ㅦ㈴㉣㙤㘹㥤㥥㔸㤲晤㥦㜸㔷ㄴ摦ㄶ㜹挸㕢愳㑡㔵㘹愹慡㈸慤昸㑦摦ㅦ敤㕦搸挷〶㕡愵摥挳戰㥤㜶戴㌷㈵㤷ㄲ㤸攴㠸愲㉤㘳㈳敦㘱㐹昹昳㔸昲㑦㙢扡摥㐲㕦㑤〲挷敡㈹戴て㥣ㅥ敦晣㤵挷㜶㌰搷扦挵㜰晡㝥㠷㘶敦改ぢ㘶攴慡㜵晥㑦㍦㤹㈸㝦〱㤱扢㕤ㅣ戱〵㡣晢㕢㥢㄰ぢ㈶戸㐵㘱捦挴㤶挰㥥㝦戳っ㘵挴㠶㕢㘸晦摣攲㌴捣慦昷捤捣㑡㈴捤㘶㤴〵戴㈴㍡晡㕢ㅤ搶㘷愰愴㍥㙢敢敡摢㕡㕡ㄲ摣攴昸挳㠰㠶㔴愲搹慣挸㑣㕡摡搱㌶扢愹㔵捦愰㤱敤搲ㄶ㈵㔶㐰㤴㔸㘱㑤攰㘷收戱㕣㐸㤶ㄹ慢㙤㔱愲扤愹㘳㜱㑢㔳慡㠲ㅤ捥㤷晥㑦㙣慢㌸㝥㤴〱愶昳㜰㡥㈵晥㡡〰㙢㕥ㅥ㙦昷㔸ㄴ搱㄰ㅤ摦㝥㙣搱愵㑡挳㍦昵ㅦ㔶㤳攰挸㈳ㅦ㈸晡昷㠸㔶㡥㤷ㅣ㡡㘴㉣㕦挸㔴㉣ㄶ扦㔸㡤㑤㔴づ㑥敡慦㌴挰㑢晦〱愶㕣攰慢散㈵㌴㐵㑢つ㝡挳㈰㌴慢㉤㤱㥥㤶㐸攱㐷㍥扤敤㥦昸㔴攰慤攵愱愶摤㘰昱㐷㍤敡㠹㌰扢扤慣㈹㙤戶㔷㔰搰㠰㥦㌰㤵戱㙣㐴戳摥㐳㑣㠳昷㉡㈹㉦敦㔳ㄱ㤴㙢㠶ㄳ㙢㐷㝢㑡摤晤ㄳ愹ㄹ㜹昱㍦搹户㜶〲挷ㅥち挹㐷搴㡦㔸ㅤ晤㈷慥搳换㄰㜲㝤㝣〶㍦搳攰ㄷ㌴攵慦㐰改㝦㙦扣㜵ㄸ愸搶搰㘱㔴㈶㍦㡥㘱㠵㐸〵慡㈹愴戴愴㕣㔶愴㡦慢㈴㐴戳慡㐱㉡㥣㕦摣㘸つ搸捡捤㜴挸㍡扥戲昴〴㥦っ㈵愵愵㘵㜸慢㌵㝦㌹㕤㕥㕡〴㙢㘹㌰愵㔶㐴㙤㡦㈱㘸㉣㈲摣㥡㍢ぢ攲㌷㜲㡢昷晣〰攵㐵㤸㘰㘲晢ㄷ晣㈷㡦㔰㐸㉦㠵㐳㐹㐸扤㡥搶愱搰㥦ㄲぢㄳ昸攳㈲ㄸㅡ昵㍥㠴㍣ㄷ㜰㝤㜲愹て搱攵愷㔷㠹挶ㅦ㈰㜵昷㘸愹㍥㠲〷㡦㤸扡挶挰ㅦ㘳㠹〷愲捥つ戳〲搲慥㌷捣㑦攸㠱㤷捥摦戳㜱㐱㕥㥦㘲挱㔹つち散搵〸挱㐶敦㐳挳捦㠲つ晡搲愰ㅦつ㍥㠷〱摦㜱慤㍦㝡㠱㈴攵户㌱〱㈴つ㌸㠰攴搷慥っ㉥㤲㥢㌱挳收捣昰㈳っ晣㈴㝦㠶捣㈲㌹㄰㈶摤㈶挹㌷㔲㐸づ㘲㘰㈲昰㤰摣ㄲ搲慥㐹㤶挲㡤慣昴慤㈴㠸搵㔱㉣㕥〸㈰戹㌵㙣昴挱㌴㘴㘱㐳㠰挱㌶㌴ㄸ㐲〳搶㍡〸挹㙤搱ぢ㈶挹㕦晥〴㤰摣ㅥづ㈰挹攲〷㈷㠳㡢攴㔰㘶ㄸ挶っ㉣㔴昰㤳㘴㜵㠲㤰搴㐹㔲ㅥ晣愰㜶㝤㕡㉢搶㉥〸戵ㄱっ挲㈲〶て戵ㅤ㈱敤㥡ㅡ㡢ㅤ昰挴敦戹ㄸ〴ぢ昲㘲挵㠳㌳㘴ち散敤㙦㈷搸攸㍢搳㤰搵㄰〱〶㈳㘹㌰㡡〶㉣㤰㄰㙡愳搱ぢ愶挶摦㌰〵㔰摢〵づ愰㌶搴㤵挱㐵㙤㔷㘶ㄸ换っ慣㙥昰㔳㘳㐹㐳ㄷ搴㔸昰㈰搴挲っ挲捡〷て戵㈸愴㕤㔳㘳㠵〴㥥戸㘴捡㈰づ㌵㤶㐹〴㐰㠹挱㐶慦愶㈱㑢㈸〲っ㙡㘸㄰愷〱慢㉡㠴㕡㉤㝡挱搴昸㙢慣〰㙡攳攰〰㙡㉣戳㜰㌲戸愸敤捥っ㝢㌰〳㑢㈲晣搴㈶㐲搶〵戵㐹㌰ㄱ㙡㝢㌲挸㘴昴㍣搴㈶㐲摡㌵㌵㤶㔵攰㠹㥡ぢ〶㜱愸戱戶挲ㄹ㌲㠵昶戶㌶ㄹ㌶㝡㍤つ㔹㜷ㄱ㘰㌰㠵〶㔳㘹挰㔲っ愱㌶つ扤㘰㙡晣㕤㔹〰戵扤攰〰㙡慣捤㜰㌲戸愸捤㘰㠶扤㤹㠱㜵ㄴ㝥㙡㉣㥥戰愸挹捦㔶ㄱ愸挴扦㠷戲戴㐲愸捤㘲㄰搶㔸㜸愸捤㠱戴㙢㙡慣挵挰ㄳ㍦㔳㘳㄰㉣挸㡢〵ㄹ捥㤰㈹戰愹敤〳ㅢ㝤㕦ㅡ戲㔸㈳挰㘰ㅥつㅡ㘸挰晡つ愱㌶ㅦ扤㘰㙡晣㠵㕣〰戵晤攰〰㙡〹㔷〶ㄷ戵晤㤹攱㔷捣挰攲ぢ㍦㌵㔶㕣〸㌵敤〰㤸㜴晢ㄳ㠲㌵ㅡ㐲昲㐰〶㘶戱㠶㠷攴挱㤰㜶㑤㤲㐵ㅤ㜸攲㠷㜱っ攲㤰㘴㘵㐷〰愸摦挰㐶㙦愴㈱慢㍥〲っㄶ搲㈰㐱〳ㄶ㠲〸挹㈴㝡挱㈴昹晢扦〰㤲㘹㌸㠰㈴㉢㐳㥣っ㉥㤲㈶㌳㘴㤸㘱つっ晣㈴㡦㠶捣摡晥昸ㅤ㑦ㅥ晥敤㡦㠵ㅤ㐲㙤㌱㠳戰挲挳㐳敤㄰㐸扢愶挶㑡㄰㍣昱戳㍢〶挱㠲扣㔸づ攲っ㤹〲㝢晢㙢㠶㡤摥㐲㐳㤶㡡〴ㄸ戴搲愰㡤〶慣ㅥㄱ㙡㑢搰ぢ愴㈶扦㘴っ愰搶づ〷㔰㘳㌹㠹㤳挱㐵㉤换っ扣愷㠰㘲改㠷㥦ㅡ敢㍤㉣㙡〵㍦㔷㔹つ㈲搴㤶㌱〸换㐲㍣搴㔶㐰摡㌵㌵㤶㡦攰㠹挹〲〶㜱愸戱㠶挴ㄹ㌲㠵㌶戵挳㘱愳慦愲㈱敢㑢〲っ㡥愰挱㤱㌴戸ㄸ〶㐲敤户攸〵㔲㤳摦㘴〶㔰㕢〳〷㔰㘳つ㡡㤳挱㐵敤㈸㘶㌸㥡ㄹ㔸㉦攲愷挶㈲㤱㉥戶㌵㤶㤰〸戵戵っ挲㕡ㄲて戵㘳㈱敤㥡ㅡ㙢㑥昰挴㑦〶ㄹ挴愱挶挲ㄳ㘷挸ㄴ摡搴㡥㠷㡤㝥〲つ㔹㤴ㄲ㘰㜰㈲つ搶搱㠰㜵㉡㐲敤㈴昴〲愹挹慦㑢〳愸㥤〲〷㔰㘳攱㡡㤳挱㐵敤㔴㘶㌸㡤ㄹ㔸㘴攲愷挶捡㤲㉥愸戱敥㐴愸㥤挱㈰㉣㐰昱㔰㍢ㄳ搲慥愹戱㔰〵㑦晣㈰㤱㐱ㅣ㙡慣㔶㜱㠶㑣愱㑤敤㙣搸攸攷搰㤰㤵㉣〱〶攷搲㘰㍤つ㔸摣㈲搴捥㐳㉦㤸ㅡ㝦㈷ㅢ㐰敤〲㌸㠰ㅡ慢㕤㥣っ㉥㙡ㄷ㌲挳㐵捣挰捡ㄴ㍦㌵㤶愳㜴戱㠷戲㔸㐵愸㕤挲㈰慣㕡昱㔰摢〰㘹搷搴㔸摤㠲㈷㝥敥挸㈰づ戵㌷戰攴っ㤹㐲㥢摡攵戰搱慦愰攱㥢挱〶㔷搲攰㉡ㅡ扣〵〳愱㜶㌵㝡㠱搴攴ㄷ扦〱搴慥㠵〳愸戱㐴挶ㄹ㠲㡢摡㜵捣㜰㍤㌳戰㥣挵㑦㡤㌵㉣ㄶ㌵㝥慥捡㈳㡡搶晤㝤㠱ㄵ㉥㐲敤㐶〶㘱愹㡢㠷摡捤㤰㜶㑤㡤㈵㌱㜸攲挷㤴っ㠲〵㜹戱㉥挶ㄹ㌲〵㌶戵㍦挲㐶扦㠵㠶慣㤹〹㌰戸㤵〶ㅢ㘹挰㌲ㅡ愱㜶ㅢ㝡〵愸攱昷愹〱搴敥㠰〳愸戱慥挶挹攰愲㜶㈷㌳摣挵っ㘵昸㤴昴㔳㘳攱㑢ㄷ摢ㅡ换㘲㠴摡㍤っ挲晡ㄸて戵㝢㈱敤㥡ㅡ敢㘸挸㐵扦㡦㐱ㅣ㙡㉣愶㜱㠶㑣愱㑤敤捦戰搱㌷搱㤰㠵㌶〱〶昷搳攰〱ㅡ戰昶㐶愸㍤㠸㕥〱㙡昸攵㘶〰戵㠷攱〰㙡㉣挶㜱㌲戸愸㍤挲っ㡦㌲〳ぢ㘷晣搴㔸㉤搳挵戶挶㕡ㅡ愱昶ㄸ㠳戰愸挶㐳敤〹㐸扢愶挶攲ㅢ愱昶㈴㠳㌸搴㠶㐳敡っ搹㐵敤㈹搸攸㑦搳㤰搵㌹〱〶捦搰攰㔹ㅡ戰㘰㐷愸㍤㠷㕥〱㙡昸つ㙡〰戵ㄷ攰〰㙡慣攰㜱㌲戸愸扤挸っ㝦㘵〶㔶摢昸愹戱挴愶㡢㙤㡤〵㌸㐲敤㘵〶㘱㈵㡥㠷摡慢㤰㜶㑤慤〶㙥㐲敤㙦っ攲㔰㘳搹㡥㌳㘴ㄷ戵搷㘰愳扦㑥挳摡㘰㠳扦搳攰つㅡ戰捡㐷愸扤㠹㕥〱㙡昸愵㜵〰戵户攱〰㙡㉣晢㜱㠶攰愲昶づ㌳扣换っ㉣搱昱㔳㘳㕤㡥㐵慤攰户㉣㔶敤〸戵昷ㄹ㠴攵㍢ㅥ㙡ㅦ㐲摡㌵㌵㤶昹〸戵㡦ㄸ挴愱挶㕡ㅦ㘷挸㉥㙡ㅦ挳㐶晦〷つ㔹〷ㄴ㘰昰〹つ㍥愵〱㑢㠳㠴摡㘷攸〵㔳攳㙦晣〳愸㝤〱〷㔰㘳慤㤰㤳挱㐵敤㑢㘶昸㡡ㄹ㔸搷攳愷挶㘲㥥㉥愸戱搴㐷愸晤㤳㐱ㄶ愲攷愱昶㉦㐸扢愶挶摡㈰愱昶㉤㠳㌸搴㔸㈰攴っ搹㐵敤㍢搸攸晦愶㘱㍡搸攰㝢ㅡ晣㐰〳ㄳ〶㐲敤㐷昴㠲愹昱㙥〵〱搴㝥㠶〳愸戱挰挸ㄹ㠲㡢摡㉦捣㔰㠲㔹ぢ挵㘲㈰㍦㌵㔶〰㔹搴ち㝥愳㘲㝤㤰㔰挳㠵敤ㄲ戵っ㍤て㌵晣愰戸ㅢ搴㔶挰㑤愸㤵㌳㠸㐳㡤㔵㐵捥㤰㕤搴㌴搸攸扤㘹挸㡡愳〰㠳ちㅡ昰㐶㘸㡡㐵㐸㐲㉤㠴㕥㈰㌵戹敦㐲〰戵扥㜰〰㌵㔶㈵㌹ㄹ㕣搴晡㌱㐳㝦㘶㘰〵㤱㥦ㅡ换㠶扡㌸慥戱愸㐸愸ㄹっ挲敡㈲て戵捤㈱敤㝡㕢㘳ㄵ㤲㔰ㅢ挸㈰づ㌵㤶㈲㌹㐳㜶㔱ㅢ〴ㅢ㝤ぢㅡ戲㑣㈹挰㘰㑢ㅡ㙣㐵〳㔶㉥〹戵慤搱ぢ愶挶㍢㐸〴㔰摢〶づ愰挶㔲㈶㈷㠳㡢摡㄰㘶搸㤶ㄹ㔸㜶攴愷㜶〹㘴㕤㔰扢ㄴ㈶㐲㙤㝢〶㘱㐹㤲㠷摡㌰㐸扢愶挶搲㈵愱㌶㥣㐱ㅣ㙡㔷㐰敡っ搹㐵㙤〴㙣昴ㅤ㘸挸摡愶〰㠳ㅤ㘹㔰㐹〳㤶㍢〹戵㥤搰ぢ愴㈶昷挲〸愰㌶ㄲづ愰挶晡㈷㈷㠳㡢摡㈸㘶ㄸ捤っ慣㔵昲㔳扢つ戲㉥昶㔰㤶㉦〹戵㕤ㄸ攴づ昴㍣搴挶㐲摡㌵㌵搶㍢〹戵摤ㄸ挴愱挶愲㈷㘷挸㉥㙡㘱搸攸ㄱㅡ戲㈰㉡挰㈰㑡㠳㉡ㅡ戰㐶㑡愸挵搰ぢ愴㈶㜷昵〸愰㔶〳〷㔰摢攴捡攰愲ㄶ㘷㠶㕡㘶㘰㠱㤳㥦ㅡ慢㥡㉣㙡〵㍦㐳㔹昳㈴搴挶㌱〸㡢㥦㍣搴昶㠰戴㙢㙡㉣㤲ㄲ㙡攳ㄹ挴愱挶㑡愹〰㈸㝢挲㐶㥦㐰㐳㔶㔱〵ㄸ㑣愴挱㈴ㅡ戰戰㑡愸㑤㐶㉦㤰㥡摣㥦㈴㠰摡ㄴ㌸㠰ㅡ㉢慤㥣っ㉥㙡㔳㤹㘱ㅡ㌳扣〹〳㍦㌵㤶㐲㜵㐱㡤㠵㔲㐲㙤㉦〶㘱挵㤴㠷摡摥㤰㜶㑤㡤㤵㔵㐲㙤㈶㠳㌸搴㔸㕥攵っ㤹㐲晢扢挱㉣搸攸戳㘹挸搲慢〰㠳㌹㌴㤸㑢〳㔶㘳〹戵㝤搰㉢㐰㉤昸㉣㜷ㅥㅣ㐰㡤攵㔹㑥〶ㄷ戵〶㘶㤸捦っ㉣收㤰㤱㉦㘰捦ㅥ㜹㌹㈷攴晤昳捣㜹㌵〰㤲㈱挳㙡㠰㠶㡥㤵捤愸挰攰㈲攷㥤慤㈵捥愰㠷㐴㠶搹昰戶㜶捣搱㤵昹㙦ㅡ搱改晢㌴ㄲ昷ㄹ攴扢㈱㠷戸㔱挳㘲㠳昲㙢㝦挸扦改㐴愷㍦〷㥥晢㜵㍥㝤昸搰昶挷㄰〷捤㙥㑡戵户㘵摢㌲ㅤ挳ㅡ㔰㕤㌴㡣㌷㌸挹㤴㤴㠴㈷㤵㕦㡤㠸㠱㌹戹㘲㘵慤扣㜵攴㌲晥攰㍦㜴㘸㙢摢昲㔶ㄹ㑤㜹㤶昷㜹ㄱ㕥扤㝢㌳㑤㠸㜹昸搸〱昰っㄶ㈶搰㔹㍦〰㙤扦㕥〶㘷昶㘹慣ㅤ㠸㝥㘵晤攴晡㜹㡤攱㔴㈶ㄹ捦㈴慢㔲㘶㈶ㅣぢ挷攳㜵搱㤴㤹㐸㐶搳㘶㈶ㅤ㡦搶愶㙢っ㈹〴㘰㡣㠳攰㘳㜰敡㕦搲ㅤ捣ㅥ㙢〰愴㐷㕤㜹㈹㑥㠴扡㍢㉢て晢ㄲ㤵㔴㈹㤵㔶㘶㔹敦摥慡搲㜷ㅦ㤲扣搹㝣搶搴挸㡤ㅣ㌴㡤㤳昹攵ㅢ〰慢㝢㑥ㅣ㘰敥扤愰㌳㑦攷昴㐶っ㐱㕦㠸㈶㘴昴㠲㠰㌲㉤㠱㙥晦晡挹㡤慥愲㈴㉤〹搹㘶㤰㜹㙦改愹愵㈰敥ぢ戱ㄴ㌱攰㕥愱㔹愳捣㡥愲て㘷㜸ㄳ㝡㝤〴㤶㤴〶戹㐰㕡〴ㄱㄷ攴㔵〱㈹户㙡㜵㉥㔶㠴摢ㄲㄴ戸㐱ㅤ㑣ち㙥㈰敡㙣㤸㜱㈳昱扥挹㍡㈲挱つ搷搲搱攲㑤づ搹昹戴㘶昴慤㌷戹㌶ㅡ㑥攰摤㑤㐶挲搵㤱㔸愶㈶㔲ㅢ捦搴挶ㄳ戱敡㜸㔵㜵愴㉥㤳慥㌳晡㌸㘳㙣㠱㡦搱搷改戵戲搷捦改㔱愷っ昴昸㐶慢搳㌰㄰扥〹㔸㉥搱て㠳㑡㙦㐷ㄳ㌲㌶㠳㠰㌲㉤㡢慥ㅦ㘶〷㘴〱㌰㤷㐲散㠵戹戹ㅤ㐵ㅦ挹昰换愱㤷扢㜱慡㐱㤰ぢ捣㤵㄰㜵挲摣ㄲ㔲㠱㜹㉣〶搴〹㜳ㄵ㑣ち挳㕣ぢ搳㝣㤸㕢㈱ㄲ摣㜰㘱ㅣ㉤㘰㙥㙤攷搳㝥㡢扥扤挷㔴㤹㐹㌳㕤㤳慡捥愴慡㘳㤱摡㜰愲慥㉡㕤ㅢ㌵㈳㔵㤱扡㥡㔴㈴㕥㙢っ㜶挶戸ㅡ㍥挶㌶㑥㙦つ㝢㐳㥣ㅥ㜵㙡㝢昴〴收㙦摤㌰㡦㠱㑡㕦㡢㈶㘴っ㠵〱㥥戸ㄳㅥ扡㝥㤸挷㐲ㄶ〰昳㌸㠸扤㌰㠷搹㔱昴摤戸㘶㈷㐰㉦户ㅢ㔵㈳㈰ㄷ㤸敢㈰敡㠴戹㈳愴〲戳挳〵㔳㈷㑣ㅥ愵㔴㝢㈰户㑡㌸搱㐲㍦ㄵ㉤戸敤㘴㠷搶㑥㐳摦摥〸㌳搵昱摡㐸㕤㌲㥤慡〶户㜸㌲㔱㕤㤵㠸㐴㘳昱敡㔴㌴〹㝣㌱㐳㡡〰ㄸ攳㜴昸ㄸ㈳㥤挱〹户㔱㑥㡦㍡戵ぢ㝡挲慤搹捤敤㉣愸昴戳搱㠴㡣㕤㘱㠰㘷㠹㑥㙥㍡㐱改挴㘲㡣㜵攴㌵㔴㥥㑦㜹ㅣ㑢㉡っ戹㤰戸㄰愲㑥ㄲ㔱㐸㠵㐴㌲㤰挴挲㐰ㄲ㔵㜰㐲㄰ㄴ晤愳〵㠹㤸ㅤ㕡摢㠰扥㐵㈲㕡㕤㔷㥢づ㥢挹㔴㉤搶扦㌶ㄱ㑤挶㈲搱㘴㌸㤳慣挹搴㈵慢㤲戵㔱㐳㈶昶ㄹ攳㌲昸ㄸ㌵捥攰㠴㐴摣改㔱愷挶愱㈷㈴づ㜴㤳戸ち㉡晤㙡㌴㈱㘳㜷ㄸ攰㤹㐷㘲て㐷㍥㥥捡ㅢ攸戰㈷㤶搴㥥㤰ぢ㠹㥢ㄸ㥥ㄲ扥㈶㐲㉡㈴昶〹㈴㌱㈷㤰挴㈴㌸㈱〸慥搶愲〵㠹挹㜶㘸敤㔶昴敤㝤愹㉥㤹㠹㈷㔳挹㔸㌸㤲㡡攱昳愶㉥ㄹ愹愹㌱攳搸ㅡ㌲搱㐸㑤㈴㙣搴㍢挳搹〸ㅦ㘳㡡搳ㄳㄲ㔳㥤ㅥ㜵㙡㉦昴㠴挴㕥㙥ㄲ㜷㐲愵摦㠵㈶㘴捣㠰〱㥥㜹㈴昶㜶攴㔳愸扣㡦づ㔳戹捥戳㈰ㄷㄲ㥢㈰敡㈴㌱〷㔲㈱戱愷㥢〴㡦摢戲㜷散ㄱ㐸㠲戳散戴搰ㅦ㐲ぢㄲ晢搸愱戵㠷搱户㐸挴㙢慡㤳㔵㤱慡慡慡㤸㔹ㄳ㑢愷愳戵㤹㔴㍣㙡挶慡ㄲ㔵戵戸㤹㕣愲捥搸搷ㄹ捥㈳昰㌱收㌹㍤㌹㐴㌷㌸㍤敡搴㝥攸〹㠹ㅡ㌷㠹挷愱搲㥦㐰ㄳ㌲昶㠷〱㥥㈵㍡て搱㍡㡦挹㍡㡦挰挶慦ㅣ昹㑣㉡㥦愵㝣ㄶ㤶搴㠱㤰ぢ㠹攷㈱敡㈴㜱㌰愴㐲㘲ㄷㄷ〹敤㐵㤸ㄴ㍥攸㡥づ挴挳愹㜳戸攱㕥㔶㘸㠱攷㌷㜶㍥敤㘵昴㉤㍣愶〹㈴㜱㌳㥥㐸㔶搷挵㙡捤㐴㙤㈲㔹㔷㕢㠳〳㙦扡〶㕢㑣㔵㡤搱攸㡣昱ㄵ昸ㄸぢ㥤摥慢散㈵㥣ㅥ㜵㉡㡤㥥攰搹搱㡤攷㜵愸昴扦愳〹ㄹ㈶っ昰㉣搱摥㐰搷㝦搰㝤ㄳ戲㠰㠳敥㕢㄰㝢て扡ㄹ㍢㡡㍥㡦㙢昶づ昴㜲ㅦ㕦戵ㄸ㜲㠱昹ㅥ㐴㥤㌰て㠱㔴㘰㙥攳㠲愹昳㝣㔱㌶慢慤〳戹ㅤち㈷㕡攸ㅦ愱〵户㘶㍢戴昶㌱晡ㄶ户㥡戸㘹㈶㌲㌱㙣㔵戵昱㔸㜵㔵㕤戲㉥ㄱ㑦攰搴㉥ㅤ㑦㤹搵愹扡愸搱攲っ攷ㅦ昰㌱㕡㥤㥥㥣摥挹㤴㍡攳㔳愷摡愱ㄳ㙥㥢扢戹㝤づ㤵晥〵㥡㤰㤱㠵〱㥥㈵㍡㑦愳㜴㥥㌷改㈹㌴㐶㠷㈳㍦㠰捡㙦㈸攷ㅤ㈰搴㌲挸㠵挴户㄰㜵㤲㔸〱愹㤰愸㜰㤳攸晣昸搱〲㐹慣㠴ㄳ㠲攰㑡ㅦ㕡㤰㌸摣づ慤晤㠸扥㐵㈲㤳㠸挶㜰㍦晣㘸戴慥㉡ㄹ㡢愶㈳挹㑣㌲㔲㥤㠹搵愴㘲搵挹ㄸづ扢挶㉡㘷㌸㍦挱挷㌸挲改慤㘱㑦愶挹ㄹ㥦㍡戵〶㍡㈱㔱攲㈶愱捡愱㉦㐵ㄳ㌲㡥㠲〱㥥㜹㠷㥡愳ㅤ昹㐲㉡㝢搳㈱㠱㈵戵ㄶ㜲㈱挱㍦㍢搰㐹攲㔸㐸㠵挴扦扥捦㥤搵攴戶㠹㝦㐲㥡㝦〲挳㐹㙥㡣ㄱㄵ㥢〸〵ㄲ挷摢愱戵晥攸㕢㈴㈲㌵昱㐸愴㈶㠳て摤㥡敡㔸㍣㔳㔵㙢挶搲戵戵〹㝣㈲㐵攳㘶㌴㤵㌶㑥㜰㠶㌳〰㍥挶㠹㑥㑦戶㠹㜵㑥㡦㍡㜵ち㝡㐲攲㌳っ愶昳㙣㜰㈰㔴晡㈰㌴㈱㠳㤳搹㜸收㙤ㄳ愷㌹㜲摥㔲㐲ㅦ㑣㠷挵㈴㜱〶攴㐲㘲〸挳㔳挲搷㤹㤰ち㠹㜷〳㐹扣ㅤ㐸㠲ㄳ搷㐲㘲㈸㐲㠱挴搹㜶㘸㙤ㄸ晡ㄶ〹㝣捡㤸㠹㘸㈴ㅣ㡢㤹㜵戱㜸㔵慣㉥ㅤ挶㔱㈵㔳㙤㘶慡㘲愹㔸㈶㘳㥣攳っ㘷㌸㝣㡣㜳㥤㥥㤰㔸敦昴愸㔳ㄷ愰㈷㈴㕥㜳㤳愸㠴㑡摦〹㑤挸攰〴㌵㥥㜹㈴㉥㜲攴慤㔴㡥愱㐳ㅢ搷昹ㄲ挸㠵挴慥っ㑦〹㕦ㅢ㈰ㄵㄲ捦戹㐹㜴敥ㅤ捦〴㤲戸っ㑥㐲㈲㠲㔰㈰㜱戹ㅤ㕡㡢愲㙦㤱愸慤㡡㔴㔷㤹㤹㑣㜵慣戶㍡㔶ㄷづ搷㘱ㄷ愹㐹㠴挳㘶㌸㤲愸㡥挶慢㡤㉢㥣攱㔴挱挷戸搲改慤㐱㕣㐳愶愸㌹㝡敡搴戵搰〹㠹挷摣㈴攲㔰改戵㘸㐲挶㜵㌰挰㌳㙦敦戸摥㤱㉦愵㜲㍣ㅤ㤶㜱㥤㙦㠴㕣㐸㑣㘰㜸㑡昸扡ㄹ㔲㈱昱㘷㌷〹㝥晣挸ㄱ昳摥㐰ㄲ㝦㠰㤳㤰愸㐷㈸㤰昸愳ㅤ㕡㥢㠲扥㐵〲㌷昳㡣㐴昰搹ㅢ㐹攰愸㔹㕤ㄳ㐹挶挳改㘴㜵㈲㔱㠷戳晥㘴㈲ㄵ㌶㘴敥ㄹ㐹昴愹昰㌱㙥㜵〶㈷㥦㌴㌲敤散攸搴ㅤ搰〹㠹㍢摣㈴㘶挰㑤摦ㅢ㑤挸戸ㄳ〶㜸㘲㌲っ㠳搲摦㘴挳てㄲ攳㉥㐷捥扢㑤攸㜳改㜰㈴㤶搴㍤㤰ぢ㠹㝤㈱敡㈴㜱㉦愴㐲攲㐶㌷㠹捥㙤攲晡㐰ㄲ昷挱㐹㐸㉣㐰㈸㤰昸戳ㅤ㕡摢て㝤㝢㥢㠸搴挴愲挹㥡㔸㕤㔵摣挴㥥㔲㔵㡢㔳戵㌴㙥㘷㕢㤳㐹㘴敡ㄲ戱㠴戱挹ㄹ捥晥昰㌱敥㜷㝡戲㑤㍣攰昴愸㔳て愳㈷㈴慥㜴㤳㌸〸㉡晤㘰㌴㈱㠳㤳挳㜸收㙤ㄳ㡦㍡昲㘳愸㑣搰㘱㉤㐹㍣〶戹㤰㐸㌱㍣㈵㝣㍤〱愹㤰戸挰㑤愲㜳㥢㌸㉦㤰挴㤳㜰ㄲㄲ㡢㄰ち㈴㥥戲㐳㙢㡢搱户㐸㈴㔲挹㘸㑤〴愷愷㤹扡㜸㉣㔱ㄷ㑤挴慢㙡㔳㜵㤹㜰㉤慥㤰㐴㙢捣㠴㈱㜳挴ㅣ㘱ㄳ㝣㡣㘷㥣挱挹㌶昱慣搳愳㑥扤㠰㥥㤰㌸搳㑤愲〵㉡㥤㝦㤹㈶㘴㜰挲ㄷ捦扣㙤攲慦㡥晣㐴㉡戳㜴㔸挷㜵㝥ㄹ㜲㈱戱㤴攱㈹攱敢㔵㐸㠵挴㠹㙥ㄲ㥤摢挴昱㠱㈴晥〶㈷㈱戱ㄲ愱㐰攲㌵㍢戴㜶㌸晡ㄶ㠹㜴㑤㕤㡤ㄹ㐹㐴挲㘹㥣㠷㐵搲㤱㐴㈶ㅡ㑦愵敢攲ㄹ㝣㜸搴搵㈵慢つ㤹昷攵〸㔷挱挷昸扢㌳㌸搹㈶摥㜰㝡搴愹户搱ㄳㄲ㐷扢㐹慣㠶㑡㕦㠳㈶㘴扣〳〳㍣昳戶㠹㜷ㅤ㌹㙦㐴愱晦㡥づ㘷㜰㥤摦㠷㕣㐸ㅣ挷昰㤴昰昵㈱愴㐲㘲㠵㥢㐴攷〹晢戲㐰ㄲㅦ挱㐹㐸慣㐳㈸㤰昸搸づ慤㥤㠴扥扤㜷㠴搳㔵戱㜴㕤㈴ㄱ挶ㄱ㌳㤶㑣搴㐵㜰㌱㈵㔳㔷㥤㌲㙢㌳㠹㔴㔵摣昸㠷㌳㥣㤳攱㘳㝣攲昴攴㠴晤㔳愷㐷㥤晡〲㍤㈱戱挴㑤攲㜴愸昴㌳搰㠴㡣㉦㘱㠰㘷摥〹晢㔷㡥㥣㜷愴搰捦愱挳㝡慥昳㍦㈱ㄷㄲ敢ㄹ㥥ㄲ扥晥〵愹㤰挸〴㤲㐸〷㤲昸ㄶ㑥㐲攲㐲㠴〲㠹敦散搰摡㐵攸㕢㈴慡㘲攱㌰敦㜲ㅤ㡢搵搵挴ㄲ戱㜸愲㍡㠹㈳㘸㌴㤵㠸㈵捤敡㐴㙤㡤昱㙦㘷㌸ㄷ挳挷昸摥改〹㠹ㅦ㥣ㅥ㜵敡㘷昴㠴挴㙦摣㈴㉥㠳㑡扦ㅣ㑤挸昸〵〶㜸收㤱攰ㄸ㐵㝥㌱㤵搷搰攱ㄲ慥㜳㈹攴㐲攲㍡㠶愷㠴㉦㑥愹ち㠹昹㙥ㄲ㥤㘷摢昳〲㐹㤴挳〹㑦摣搸ち愱㐰㐲戳㐳㙢㌷愳㙦㤱㌰愳搵㠹戸㠹扦戸㠴戳㑣㝣㝡㐴㙡慢㈳㘹㌳㥣慡㑡㘴㙡敢慡㙡搳㔵㐶㙦摢㐷晦〳㝣っ捥戲捡攰攴㝣㐲㜷㝡搴愹扥攸〹㠹㔹㙥ㄲㅢ愱搲㙦㐳ㄳ㌲晡挱㐰搶搸㜷戶摤摦㤱昳ㅥㄵ晡摤㜴攰㑤㈶㤴攱㠴晦ㄳ挳㔳挲ㄷ愷㐹㠵挴㘴㌷㠹捥攳挴挴㐰ㄲ〳攱㠴㈷ち㡡㄰ち㈴〶搹愱戵晢搱户㐸攰ㅡ㑦㙤㈴ㄹ㡤㐶㈲㜵戵戱㜴慡愶搶㐴㤳㑡㈵戱慢㘴攲㘶㔵挴搸挲昶搱ㅦ㠰㡦挱㤹㔳㈱戱〶ぢ挶㔶㑥㡦㍡戵つ㝡㐲㘲㥣㥢挴㈳㔰改㡦愲〹ㄹ㐳㘰㈰㈴㝣ㄷ㝢戶㜵攴扣㔹㠵晥㈴ㅤ㙥攴㍡换搴㈷㐵㑦㌳㍣㈵㝣つ㠳戵㤰〸〷㤲ㄸㅢ㐸㘲㌸㥣昰挴摤愲ㄱち㈴㐶愰挳㘸摡ぢ攸㕢㈴㘲㤱敡㔸㜵愲㈶㕤㘷挶愳戱㐴〴㝦㤷㉢ㅤ慢㑡愷㜱摡㡤㝤㈳㡤㙦㘰㍢搸㍥晡㡢昰㌱㌸ㅢ㥡㈳㔱改昴愸㔳㥣攵ㄴㄲ㈳摤㈴㕥㠱㑡㝦ㄵ㑤挸ㄸ〵㠳㈰ㄲ㥣晢ㄴ昹慤ㅣ敢ㅢ㜴搸㠸㈵戵㡢ㄳ晥㉤㠶愷㠴慦戱㤰ち㠹敤摤㈴㍡昷㡥㙤〳㐹散〶㈷㍣㑢昴昷㄰ち㈴挲㜶㘸敤㝤昴㉤ㄲ昱㐴慤ㄹ挹㘴㔲㤹㤴㘹挶㙡㈲搵㜵㌵攱㌴㙥㤳㡦敢㠰㜵攱㥡ㅡㅣ㈷㈲戶㡦晥〱㝣っ捥㜰ち〹搹㍢慡㥣ㅥ㜵㡡㌳㤷㐲㘲㑢㌷㠹㝦㐰愵㝦㠲㈶㘴挴㘱㄰戴㜷㜰㍥㔳攴扣㝤㠵晥㈵ㅤ㜸晦〹㌵捥〹晦㌵挳㔳挲搷ㅥ㤰ち㠹扥㙥ㄲ㥤㥦ㅤ愱㐰ㄲ攳攱㠴㈷㝥㤷㡣㔰㈰挱㐹㐹㐶搳扥㐳摦㈲㤱挱愱㌲㡣戳敡㔴㔵㌲ㄲ慢〹攳ㅡ㘰〶搷㡦攳昱㠸㔹㤷㡡㠴愳㘹㘳㠲敤愳晦ㅢ㍥挶㐴愷㈷㐷捣㐹㑥㡦㍡挵搹㐸㈱㔱收㈶昱ㄳ㔴晡捦㘸㐲挶㔴ㄸ挸ㅡ晢㉥昶㑣㜳攴昷㜳慣扤㌴㌴て㜰㥤㘵摡㤱愲㜲㠸㍡㐹㜰摡㔱㐸㝣晦㙦搷㜷搱㑥ㄲ摦㐱㥡晦㕤㜴㈶㥣昰㐴㈵〹㐲㠱挴㉣㜴㠴㐴〸㝤㥢㠴㠹捦捦㔴〶㈷㔶㔱散㈶改㑣㈲㥤挶挵〹㥣㔱攰㡦搷挵㤳攱㕡㘳戶敤愳昷㠱㡦㌱挷改〹㠹戹㑥㡦㍡挵ㄹ㐶㈱昱ㄵ〶搳昹㕤㜴〰㔴扡㠱㈶㘴㌴挰㈰㠸挴㝣㐷捥ㅢ㕡攸㕢搰攱㌱㉣ㄹぢ㈰挷ㄳ㈵ㅤ㄰昵敢㔵㝥〰㍡扢晢收愹㠲㝦挹㍥挶晦愷〶愶攲㑦〷戰ㄶ愷愴ㄷ㝥挲㙢晤昰戵慣㜴摣㝦ㄶ㡢㌳㘱晣摤㍢㕦攵ㅦ㘲㕤晦て㜱昸㙥攴收挶ㄸ㜱㈸㕥晡㘰慣㜰昹㐱㔸摤㜰搰㄰㡢晤挵㌹㌸㤶㙣搱㌲㈳㡢ㄹ㌱晣攵挲昹㙤㤳㍡晦散摤㘶捥㑣搹ㄸ攷づ昸㤵㌹挹愴㘴ㄶ昷㑣攸㌰ㅤ户戹敤㥤㝥戸愳㍣收㍣愱ㄸ挳晢攵㙦㤱敢戹㝥㌸㍣㈴㈷㥤㠱ㅢ㝤昳㙥ㄹ㑥挴㉣㝥㍢㕢㔶摡㑢〵晥㤶摦晥〳㜷晣愵㌰愳攱慦㍢捣㐸ㄳ挰㤰㠰㥦㑤㑦㙥敡㤰摢づ㙣ぢ扤搲て〴ㅣ㙤〸㌱㡤摦㜱敥㡥戱昲㜷昱㍥㜴㍢㠵㤷㍡ㄳ㜲戳っ改摢㈱㥥攲搱㡥搱㈸ㅡ搰㠸づ昶㘲晣㜶搹昳昸㘲㠲摤㥤㘸晤㕦㘱晦㙦㑣ㅣ戰搰昱昸戵ㅡ㝥挶愴昲㌷㔷㕦晣攵戵扢㔷㕥㜸搳㉦昶晦慢㉤㡦㉦㈶攰㔲㌳ㅥて㑣挰晣㉢㜶㐶㐸昵户搸扣捤收ㅤ㌴敡つっ攲㔵晣㈰㍡敦㍥改㝦户ㄵ晥晢愴ㅢ㡢㄰〹㑦㤴晢㘰扣晤㝡愹㐳搱攱㑥愳㕥㠳〷户㔴慥慡㕥挹戵㙣㠱㤸ㅢ㤸搲㥢搱㙡㍢㐳㘶㤱㔴㉦挳捥㔹晦㤰㍥㡡挶摣搹ㅤ搱㠰挳搰改ㄹㄲ捥㑢㡡㐷户㤱㉣㠷㐷㄰㤲攷敤㌵捦㐳昲㥣慤昰摦㌹摤㔸㠹㐸㜸㤶攸扢㔹㐸㡥㐴㐷㤰㍣〳㡦㑥㈴ㄱ慥攵㙡愸㉣㈴㥣㙢搴慡㜲㐸㥥昰㈰愹愶昱ㅡ㤸㜴㈲㌹〶㥤㥥㈱攱散㘲捦㤰㥣〰㡦㈰㈴㡦ㄴ㐲昲戰慤昰摦㑢摤㔸㠷㐸㜸㤶攸扢㕢㐸㑥㐵㐷㤰㍣攸㐶㌲㥥㙢挹挹㍥ぢ〹愷ㄱ戵〹㌹㈴㝦昶㈰㤹〴挵㠰戳㘰搲㌳ち㥣㉢散ㄹ㠵昳攱ㄱ㐴攱敥㐲ㄴ敥戲ㄵ晥ㅢ慡ㅢㄷ㈲ㄲ㥥㈵晡㜴㡢挲愵攸〸㠵㍢摣ㄴ㘶㤰挲㘵㔰㔹ㄴ㌸㠵愸捤捣㔱戸搵㐳㘱㌶㈹㕣〵㤳㥥㔱攰㍣㘱捦㈸摣〰㡦㈰ち㌷ㄵ愲㜰愳慤昰摦㔵摤戸〹㤱昰挴搴㠸㐵攱ㄶ㜴㠴挲昵㙥ちぢ㐸㘱㈳㔴ㄶ〵㑥ㅦ㙡晢攷㈸㕣敤愱㜰〰㈹摣〹㤳㥥㔱戸换昱攸昶㐱攲㍥㜸〴㔱戸慣㄰㠵つ戶挲㝦㙢㜵㘳ㄳ㈲攱㠹㥡ㄴ㡢挲㐳攸〸㠵㑢摣ㄴㄲ愴挰〹㍥㡢〲愷づ戵㔴㡥挲〵ㅥち㈶㈹㍣づ㤳㥥㔱㜸挲昱攸㌶〵捥ㄲ〶㔱㌸愷㄰㠵戳㙤㠵晦晥敡挶昳㠸㠴㈷敡㔸㉣ち㉦愱㈳ㄴ捥㜴㔳㘸㈱㠵㔷愰戲㈸㜰㠶㔰㙢换㔱㌸捤㐳攱㌰ㅡ扦ち㤳捥㐳攵敢攸昴っ〹攷〴挵愳摢㐸摥㠱㐷㄰㤲㜵㠵㤰㥣㘸㉢晣㜷㕣㌷摥㐳㈴㍣㔱〰㘳㈱昹〸ㅤ㐱㜲扣ㅢ挹㑡慥攵㍦愰戲㤰㜰昲㑦㕢㤵㐳戲搶㠳攴㐸㈸〶㝣づ㤳㥥㔱攰っ㕦捦㈸㝣〳㡦㈰ち慢ぢ㔱昸慤慤昰摦㜶摤昸ㄶ㤱昰㉣搱㡦戱㈸晣㠰㡥㔰㌸挲㑤攱㜷愴昰ㄳ㔴ㄶ㠵ㅦ戱愴ㅤ㤷愳戰挲㐳攱〴㔲㔰㔸愱㥥㔱攰散㥥㜸㜴㝢㕢攸つ昳㑡㡥摤㜷㜲㤵㉤㐴愱摤㔶昸敦扤㙥攸㠸㈴ㄴ㑥戵㈸昴㐳㕦㈸㉣㜱㔳㌸㥤ㄴ㌸㌵㘷㔱攰愴㥦昶晢ㅣ㠵㘶て㠵戳㐸㘱㈰㑣昰散挱㈹㈶㘷昶挴愳摢ㄴ〶挳扣㌲㠰挲愲㐲ㄴ㌲戶挲㝦〳㜶㘳〸㈲〹㠵昳㉤ち㐳搱ㄷち㘹㌷㠵ぢ㐹㘱㌸㔴ㄶ㠵㘱㔸搲㉥捥㔱㔸攸愱㜰㈹㈹㜰愲づ捦ㅥ㔰攰慣㥥㜸㜴㥢〲攷昶㉡〳㈸ㅣ㔴㠸挲㠱戶挲㝦ㄷ㜶㘳㔷㐴ㄲち㔷㔹ㄴ㈲攸ぢ㠵㕦戹㈹㕣㐳ち㔵㔰㔹ㄴ㌸搹愷㕤㤷愳㌰摦㐳攱〶㔲㠸挳〴捦ㅥ㔰攰㡣㥥㜸㜴㥢〲攷昵㉡〳㈸捣㉤㐴㘱㡥慤昰摦㡡摤㤸㠰㐸㐲攱ㄶ㡢㐲㍤晡㐲㘱㤶㥢挲㐶㔲攰㔴㥤㐵㠱ㄳ㝤摡敤㌹ち㝢㜹㈸摣㐹ち㌳㘰㠲㘷て㈸㜰㌶㑦㍣扡㑤㠱㜳㝡㤵〱ㄴ敡ぢ㔱㤸㙣㉢晣昷㘳㌷昶㐵㈴愱㜰㥦㐵㘱〱晡㐲㘱愲㥢挲㈶㔲攰㔴㥣㐵㠱㤳㝣摡〳㌹ち㝢㜸㈸㍣㐴ち〷挱〴捦ㅥ㔰攰㑣㥥㜸㜴㥢㐲〲收㤵〱ㄴ攲㠵㈸搴搸ち晦㑤搹㡤ㄴ㈲〹㠵挷㉤ち㡢搰ㄷち㌱㌷㠵㈷㐹㠱搳㜰ㄶ〵㑥昰㘹㑦攷㈸㠴㍤ㄴ㥥㈵㠵ㄶ㤸攰搹〳ち㥣挵ㄳ㡦㙥㔳挸挲扣㌲㠰挲㤸㐲ㄴ㐶摢ち晦㥤搹㡤愵㠸㈴ㄴ㕥戲㈸慣㐴㕦㈸㡣㜴㔳㜸㠵ㄴ㌸〵㘷㔱攰攴㥥昶户ㅣ㠵ㅤ㍤ㄴ㕥㈷㠵搵㌰挱戳〷ㄴ搶㌸ㅥ摤愶挰㜹扣捡〰ち㐳ぢ㔱搸摥㔶昸㙦捦㙥ㅣ㠷㐸㐲攱ㅤ㡢〲攷昰㠴挲戶㙥ち敦㤱挲挹㔰㔹ㄴ㌸戱愷㝤㤰愳戰戵㠷挲㐷愴㜰㍡㑣昰散〱〵捥摥㠹㐷户㈹㜰づ慦㌲㠰挲挰㐲ㄴ㌶户ㄵ晥㝢戴ㅢ敢ㄱ㐹㈸㝣㙥㔱攰晣㥤㔰㌰摣ㄴ扥㈴㠵㡢愱戲㈸㜰㔲㑦晢㍡㐷愱慦㠷挲㌷愴㜰ㄹ㑣昰散〱〵捥摣㠹㐷户㈹㜰晥慥㌲㠰㐲敦㐲ㄴ㌴㕢攱扦㔱扢挱㘹㍦愱昰㠳㐵㠱㜳㜷㐲愱捣㑤攱㈷㔲昸〳㔴ㄶ〵㑥攸㘹扦攴㈸㤴㜸㈸㈸摣挰㜱挰㐶㤸攰搹〳ち㥣戵ㄳ㡦㙥㔳攰摣㕤㘵〰㠵ㅦ扥㉢㜰㘱敥㝢㕢攱扦㕢扢挱㈹㍦愱搰ㅢ㘳挷㠵戹㑤攸ぢ㠵敦攰昱㈱搶㑥㉥捣改㔰㉡㑥戹㔹ㄴ㌸㤹愷昵㠱捣扥㌰昷㑦搸扥ぢ㕢敢㕡㘵㍦㔲㜸〴㈶㜸昶㠰〲㘷散挴愳摢ㄴ㥥㠴㜹㘵〰㠵捦ぢ㔱昸捣㔶昸㙦搹㙥㜰扡㑦㈸っ戴㈸㍣㡦扥㔰昸挴㑤㘱ぢ㔲攰㜴㥢㐵㠱ㄳ㜹摡㔶㌹ちㅦ㝡㈸っ㈶㠵㔷㘰㠲㘷て㈸㜰戶㑥㍣扡㑤攱つ㤸㔷〶㔰㜸愷㄰㠵户㙤㠵晦扥敤挶㕢㠸㈴ㄴ㠶㕡ㄴ㌸㕦㈷ㄴ摥㜴㔳ㄸ㑥ちㅦ㐰㘵㔱攰㈴㥥戶㐳㡥挲㙢ㅥち㤵愴挰挹㌷㍣㝢㐰㠱㌳㜵攲搱㙤ち㕦挲扣㌲㠰挲㑢㠵㈸晣搵㔶昸㙦摥㙥㝣㡤㐸㐲㘱㡣㐵㠱㜳㜵㐲攱〵㌷㠵㕤㐹攱摦㔰㔹ㄴ㌸㠱愷敤㤶愳昰㡣㠷㐲㠴ㄴ㌸昱㠶㘷て㈸㜰㤶㑥㍣扡㑤愱ㄷ㡥㑣㤵〱ㄴㅥ㉦㐴攱㌱㕢攱扦㠳扢㔱㡥㐸㐲㈱㙥㔱搰搱ㄷち㡦扡㈹搴㤱㐲ㅦ愸㉣ち㥣扣搳㜶捦㔱㜸搰㐳㘱㍣㈹っ㠰㐹捦㈸㜰㠶慥㘷ㄴ戶㠰㐷㄰㠵晢ち㔱戸搷㔶攴摤挶㝤㉢㐴敡敡㌶敥慥㍦㡦㍥〰攸换㌳晣㕤㘱㥦㡣㈵收㡣ㅣ㝥㔹搸搴摣㉣㍦捡敢㡢扢㉥户攳て㤴捦挲捤挵㜱慦攵㠶㈶晢㡦摥捥挰㑤挷㜹ㄳ㕢攷扥扥扡昴攸慣㘵收戶攳㐶扦扤㌳㌳戲戸㈹㝣扡〲㝦㘰戹愳挳㙣㙦晤㕦戸㈵㌳㝥㈶挹扢摣攰㘱摤㡣㌹昰ㄷ㡡晣改㘱攰昴㤷㜵㥦昶ㅣて攷敦㡥㤷昲㘶捤晦搹晤攱戵㝡㙣㘲捥㑤晥搲慥摢㡦㤷愹㝢昰ㄶ㕢搳搰㙢㑡㝥㤱㌱㤷㤴愲㑥ㄳ昶摡㌴㌴扤昰㠷㠳㘵〲ㅡ㑤㐸㥦づ㠹晣〲㕦㥡㤲昲挱搸っ晣㉢挷摦㡣昲づ㈲㈵扥扦ㅥ摥愷て搷搸㜹㤴㙤〷搷㘲㜳㠶晣挸散摤搲㤸㘸㙦㑦慣慣㘸㘹㙣㌶㕢ㄷ㜵㉣慥㘸㕣㠶㈹㔲摣㌶ㅤ攳挰㥦㈲搷㘷攰㝦ぢ㌴㜶户ㅤ㄰㤱摢愵戶㌷愴挱㉢扢㌱㜰㘵㘷挱㕥㥢㡤挶扢戲㜳㈰㜱慤慣慡㐴㙣慥戰昳㔰愳搰攱㙡攸晢挰戲㜳ㄸ扢㐱㈲挳搸ㄷ搲攰㘱摣ㄸ㌸㡣〶搸㙢昳搱㜸㠷戱〰ㄲ昷㌰㈲㠸敦ㄹ㐶戵㌳㡣晤㘱搹㌹㡣摤敤㘱攸ㅣ㐶㤹扡㉡㌰攵㠱㡣捤㤴戹户昸㘰㡡昸ㄳ㙥敢㉤㔶攳晤改㌸㜱㈴㙢晤ㅢ㔸㜶愶攳㤴っ搷摡㑥㜷㐹㘰扡㐴㝥扡㤴㉦摤っ㝦㍡捥搰㐸㍡搳㥤㡥㜳ㅦ慥㜴敢〳搳㉤捥㑦㜷㠸㉦摤〲㝦扡〳㥣㜴捤敥㜴㥣㘴㤰㜴摣戴捡搴ㄹ㠱改摡ㄸ㥢㥢㔱づ收㘱ㄴ戹㘰㜲㍥挲昳摥㤹㑥扡㉣㉣㍢㘱昲㙡扥㙣㐲ㅤ㤰〶㙦㐲敢〲㠷戰っ昶摡㜲㌴摥㑤㘸〵㈴敥㘱㜰㐲挰㌳㡣挳㥣㘱ㅣづ换捥㘱㉣户㠷愱昳攸㔱愶搶〶愶㍣㤲戱㜹愴挸慤昵㙡㡡㕣㙢扤搲㥦敥㐸㈷摤㔱戰散㑣㜷㡣㤳捥摡㘲㡦っ㑣户㤶戱扤㕢散戱扥㜴扦昳愷㍢挱㐹㜷扣㍢摤愹㑥㍡㙢敤㤶〵愶㕢挷搸摥戵㍢搹㤷敥㜴㝦扡戳㥣㜴愷扡搳昱攲慢㙣㐲㔶扡戶挰㜴㘷攴愷㍢搳㤷敥㐲㝦㍡㕥㡢㤵ㅤ攴㙣㜷㍡㕥攵㤴㜴ㄶ捣挵㠱改搶㌳戶ㄷ收昹扥㜴搷昸搳昱愲愷愴扢搰㥤㡥㤷ㄳ㈵ㅤ户搸㌲㤵〸㑣㜷〹㘳㜳敢捣㙤㉡ㅢ㈸㜲㙤㉡ㅢ晤改敥㜴搲㕤づ换捥㑤㠵搷敤㕣㙢㜷㘰㘰扡慢ㄸ摢扢㜶搷昸搲昱ㄲ㥦㘷㐷㜸挸㐹㜷㥤㍢ㅤ㉦㤰戹搶慥㈱㌰摤㡤㡣敤㕤扢㥢㝤改㜸㉤捤㤳敥㔹㈷摤ㅦ摤改㕥㜲搲㔹敦摤慣挰㜴ㅢㄹ摢扢㜶户晢搲扤攲㑦昷扡㤳敥㑥㜷㍡㕥昲㤱戵戳づ㙥㔳〳搳摤挳搸摥㠳摢扤扥㜴敦昹搳㝤攴愴晢戳㍢ㅤ慦慤戸搲敤ㄹ㤸敥㠱晣㜴て昹搲㝤改㑦昷㡤㤳敥ㄱ㜷㍡㕥挴㤰㜴搶㝥ㄷて㑣昷ㄸ㘳㝢㜷昳㈷㝣改㝥昲愷攳㌵つ搹ㄱ㥥㜲愷攳搵〲㐹㘷扤㜷攱挰㜴捦㌲戶昷扤㝢㥥㈲搷㡥挰ぢぢ㥥㑤愵ㅦ〴㤲敥㐵㉣㜴敥〸晣㕡敥㑡㌷㉡㌰摤换㌰昲愵㝢㤵㈲㔷㍡㝥㠳昷愴攳户㜴㐹昷ㅡㄶ㍡搳昱晢慦ぢ收㠸挰㜴㙦挰挸〷昳㉤㡡㕣改㠶愳敦㐹挷慦挳㤲敥ㅤ㉣㜴愶攳ㄷ㑤㐹㘷㙤㤹㐳〲搳扤て㈳摦㤶昹㈱㐵慥㜴扢愲敦㐹ㄷ㠱㐰搲㝤㡣㠵捥㜴㜱㜴㕣改〶〵愶晢ㄴ㐶扥㜴㥦㔳攴㑡挷㉦㝦㥥㜴晣㠲㈷改扥挴㠲㤳慥㥣攷搸摤晥〲挰晡户㠱昸慡搴㙣愶昸㘷㠳㈶攳㑦㜱㡣㘹挶㠹㝣㌷晥搶捦㔷挸愳㜸收捥ㄸ晡搷昶〲㍢〳㜸晥捣㠵ち扣昰敢㙤昴㌸㈸晤㥦ㄴ昳昴㔷㍣扥戱ㄷ挴㠳愷扡㌹㡦〶昴挴攳㕦ㄴ㉦戰㜵晡户昶㠲㜸散㙦㜷慣ㅣ㍣攳ㄴ㡦敦㈸收挹愶攴昸户扤㈰ㅥ㍣戱捣攵㐸愰㈷ㅥ摦㔳㥣戲㜵晡て昶㠲㜸㤸㜶挷捡挱昳㍥昱昸㤱攲㐳㙣㥤晥㤳扤㈰ㅥ㍣扤换攵攰愹㥢㜸晣㑣昱㘱戶㑥晦挵㕥㄰㡦慣摤戱㜲昰㑣㑢㍣挸㑥昱〴㡢㐶扡㘲㡦㉣昱ㅡ挰㤳㈹㉥㔸ㅥ㍣㔱ㄲ㡦㔲摡昰ㅣ㐹㍣㝡戹㍤㡥昲㜸昰㕣㐷㍣捡㘸挳搳ㅣ昱㈸㜷㝢昰㤴㈶㤷㠳愷㉢攲愱搱收㘴挷愳户摢㠳㘷㈵㌹て㥥㜱㠸㐷〵㙤捥㜴㍣㜴户〷㑦㉣㜲ㅥ敢ㅤ㡦㄰㙤㜸扥㈰愳敡攳昶攰戹㐱捥㠳㥦晢㤲愳㉦㙤昸㤱㉦ㅥ晤摣ㅥ晣㜸捦㜹昰愳㕢㍣晡搳㠶㥦摡攲㌱挰敤挱㑦攸㥣〷㍦㝤挵挳愰つ㍦㜸挵㘳㌳户〷㍦㘴㜳ㅥㅢㅤ㡦捤㘹挳捦㑥昱ㄸ攸昶戸搳攳挱捦㐰挹㌱㠸㌶晣昸ㄳ㡦㉤摣ㅥ晣愸换攵攰挷㤸㜸㙣㐹㥢㠷ㅣ㡦慤摣ㅥ晣戴捡㜹昰㤳㐸㍣戶愶つ㍦㠴㈴挷㘰户〷㍦㜰㜲ㅥ晣㌰ㄱ㡦㙤㘸昳扣攳㌱挴敤昱愲挷㠳㥦〷攲戱㉤㙤昸㔱㈰㌹戶㜳㝢昰戰㥦换挱㐳扡㜸㙣㑦ㅢㅥ捤挵㘳愸摢㠳㐷敥㥣〷㡦捡攲㌱㡣㌶㍣㈰㡢挷㜰户〷て扥㌹てㅥ㔸挵㘳〴㙤㜸㑣ㄵ㡦ㅤ摣ㅥ㍣㝥收㍣攴挰挶扤㙥㐷搸㌸て㠳〷㌸戹㐰㔷〹㈹㉥摣换挱㡣㔶㍢戹慤㜸㔰ㄳ慢㥤㉤㉢㌹㠰搱㙡愴摢㡡〷㌲戱ㅡ㘵㔹挹㐱㉢捦㡡〷㉦戱ㅡ㘳㔹挹㠱㉡捦㡡〷㉣戱摡搵戲㤲㠳㔳㥥ㄵて㔲㘲戵㥢㘵㈵〷㈴㕡㜹㐶捦〳㤳㔸㐵㉣㉢㌹〸搱㉡㡡扥昳㌰㜸㌰ㄲ慢㉡换㑡づ㍣戴昲昰攲〱㐸慣慡㉤㉢㌹搸搰捡㐳㠲〷ㅤ戱㡡㕢㔶㜲㠰挹㡢挵〳㡤㔸搵㔹㔶㜲㔰挹戳攲挱㐵慣㜶户慣攴㐰㤲㤷㤱〷ㄴ戱ㅡ㙦㔹挹挱㠳㔶㥥㜵攴㐱㐴慣㈶㔸㔶㜲挰挸㡢挵〳㠷㔸㑤戲慣攴㈰㤱ㄷ㡢〷ぢ戱慡户慣攴挰㤰ㄷ㡢〷〸戱㥡㙡㔹挹挱㠰㔶㥥㜷㠸〷〵戱㥡㙥㔹挹〱㈰捦㡡〷〲戱㥡㘱㔹挹㑥㑦㉢捦㍢挴㥤㕦慣㘶㕡㔶戲愳攷㡤㡢㍢扣㔸捤戶慣㘴攷捥戳攲㑥㉥㔶㜳㉤㉢搹愱昳㌲㜲挷ㄶ慢㝤㉤㉢搹㠹㘹攵㔹㐷敥捣㘲搵㘰㔹挹㡥㥢㘷挵ㅤ㔸慣ㄶ㠸㤵攱慣㥡攲晥㈹㔷捥慦晤搶㥡㔱㥢っ摦ち摣㠲捤㐹愲戸㙦㡡挵㌵㍥ぢ㘷搳㔴摣㉦挵攲㙡慦㠵攲慥㈸㡡慢㝣ち敥㝤愲戸搲愷攰づ㈷㡡㉢㝣ち敥㘳愲戸摣慢㌰㥣つ㔱㜱晦ㄲ㡢换扣ㄶ㡡扢㤴㈸㌶昸ㄴ摣㡢㐴㜱愹㑦挱ㅤ㐷ㄴ㤷昸ㄴ摣㔷㐴㜱戱㑦挱摤㐳ㄴㄷ昹ㄴ摣㈳㐴㜱愱㑦挱㥤㐰ㄴㄷ昸ㄴ摣敥㐵㜱扥㑦挱㑤㕤ㄴ攷昹ㄴ摣扡㐵戱摥愷攰〶㉤㡡㜳㝤ち㙥挳愲㌸挷愷攰㘶㉢㡡戳㝤ち㙥愹愲㌸换愷攰挶㈹㡡㌳㝤ち㙥㡦愲昸扤㑦挱㑤㔰ㄴ㘷㜸ㄵ㝤晥ㅦ㈰昷㘸晦</t>
  </si>
  <si>
    <t>㜸〱捤㥤〷㝣摢㘴晥晦昳愴㠹ㅡ戹㑢搰㌲㑡㠱㌶㠵ㅣ愳愵搸㠹㔷ち愵扢愵㜴㐱搳戲㡦攰搸㜲ㅢ挸㈸㑥扡攰愰ㅣ敢㠰戲㜷㤹愵㙣㌸收㔱搶㜱散㜵散扤づ㡥捤㌱㡦㜱㜰㡣㌲晥㥦捦㔷㔲㉣挹戲㤳摣敦晥慦搷戹昶㔳㍤摦昹攸㙤㐹戶昵㝣愵㤴愹戲戲戲㕦昱攰晦㝣㔴㜰㘱昳㠶ㄵㅤ㥤㘶敢㤸挹敤㉤㉤㘶扡戳戹扤慤㘳捣挴㕣㉥戵㘲㔶㜳㐷㘷ㅦㄸ㘸㡤捤搰㜷㔴㌶㜶㌴ㅦ㙡㔶㌵㉥㌵㜳ㅤ㌰慡㉣㉢慢慡搲换愱ㅦ㙡扦っ愷愳搳㑢慦㘰〳慢㌲㕤㘳搳㤷㑤ㄵㅢ㥤㑤㠸㑤㍦㌶晤搹っ㘰㌳㤰捤㈰㌶〶㥢つ搸㙣挸㘶㌰㥢㈱㙣㌶㘲戳㌱㥢㑤搸㙣捡㠶昹昵捤搸っ㐳搳㝦㜳㌴昳㈷㑦㥡摢㜴㄰搶愶愱戳㍤㘷㡥ㅥ戱愷㌵收㜱㤱挸㤸挸㤸摡晡摡昸㤸昰攸ㄱ㤳㤷戴㜴㉥挹㤹攳摡捣㈵㥤戹㔴换攸ㄱ扢㉦㘹㙡㘹㑥捦㌴㔷捣㙦㍦搸㙣ㅢ㘷㌶㠵敢㥡㔲搱㘴㈴ㅡ㡢㘵敢敢㤳晤户㐰攴㌹㤳㈷敤㥥㌳戳ㅤ晦慤㤸㕢㌲收摣挹㤳挶捣㌱㍢晦㕢㌱㠷㈳㈶㐲㑥㘹㙦㑤㌵户晤㤷㠲㔶昲㍤㡤㑤㌱搳捤㝣昳㑤㌳搷摣戶㜰っ㠶敤〱㡤㕥㘲捣挴㡥㡥㈵慤㡢戹ㅤ㑤㌶㕢㕡收㤹㔹㜹搳㕢愷㜴㜴敥㥥捡戵㜶昴㙦㈵㍦㌳㘷戶愵捤㡥㠱慤㔳㤷愷捤ㄶ摢戰愳慡㜵捦㔴㙥㑥慡搵慣攰挲愰㔶敢㍤㥣㤱㌱摢㍡㥢㍢㔷っ㘸㕤搰㘱捥㑢戵㉤㌴㘹㔲搹㍡㝤㐹㜳㐶㔵㔴攰㔹搶㘷㥢愰㤱挹ㅢ㠵昱戴㑥㕥㤴捡㜵㑡㡦㙦㘱㈴挸搶戵戹挸㕡㜸挶挵㑤㙡㠴捦㡢敦㔹㐳㜳敢㑣㌳搷㘶戶㌰〹摦挹㔱㍥㈳〱㘴扤て㕤愴㥣搵攱扢愴晡搹㍢ㅦ搷㠵㔹戴ㄱ㘸㠶捥㘹捦戵㘲㠳㥣㙤愶摡挶㐵㐶㌷㜴㘶愶㤸㑢挷㠵挷㐴㘲㝡㌵搴晡㐸ㅡ㙥㠵挶㤸㤴敡㌰㐷㌴㉣捥㤹愹捣搸扡㔸㜸慣扥㌵昵㌵㘸㔴挵敢搸搱摤攱戹戳㤵㌷愶捡ㅢ㥢捡ㅢ搳攵㡤㤹昲㐶戳扣㌱㕢摥戸戰扣㜱㔱㜹㘳㜳㜹攳㐱攵㡤〷挳挶㜹㔴昵敤㕢㙥㍦敥㜸昹㠴㕢㤳㔳㥦㤹㜵挱收㠷㡥摣攸捤㥢㡦㔶摣户攵搰戰つㄶ㑡っ㜷㕢愸昵敤搰㘸摢愳昱づ㌷ㄹㄹ慢㡦愲㝥㌴ㅡ愵㕥挰㜰㌹攴㔵户摦昳㜸㕢昵㝥㌳捥㜹晢晣㙢户摡㘱㐰愵攲㈱㐴㜲㡤挱㐲㠹㕣㍢㌲㔶ㄸ㡤ㄶ㐱攳捤㤵㐸㡣搵㙢愹慦㐳愳搴㤳㜶慥慦㌷㝣昷搳㐳㜳摦捤㕣戳昰㠴挵捦㝥ㄶ搹㐵昱㐸㈵戹㘲㔸㈸㤱㉢捥㔸〹㌴㕡ㄲ㡤㈷㔷㌴㠲㕣昵搴㡦㐵愳搴挳㜶慥改㔵敦㕦戹㜴搵㥡挹搷摦戱昳戲捦捦㙢捣㉡ㅥ㄰㈵搷捥㔸㈸㤱㙢ㅣ㘳敤㠲㐶ㅢ㡦挶㤳慢㉥ㄹㅢ慢㑦愰㝥㈲ㅡ愵敥戱㜳㍤扢晡戵敦て㤹㌰㘱户㔳敦㕡戱㙤摦ㄷ晢㕤愸戸ぢ㑡慥挹㔸㈸㤱㙢ち㘳㑤㐵愳㑤㐳攳捤㤵愸ㅢ慢㑦愷㝥㔷㌴㑡摤㙥攷晡攲捣㌳㝦㜷搸挰㤱㤳捥晣换㡢㕢㉤摦㜵㐱㠷攲攱㕤㜲敤㠶㠵ㄲ戹㘶㌲搶㉣㌴摡㙣㌴扥㕣搱戱晡ㅣ敡攷愲㔱敡㈶㍢搷愸つ㑦㍡晣愸㜳づ㤸㜴敦捤敢慡㍥㝢㘹攸〰挵㑦ㄱ挹戵〷ㄶ㑡攴㥡挷㔸つ㘸戴昹㘸㝣戹挰㜰〱昵㝢愲㔱敡ㅡ㍢搷㥤ぢ㡥㍤攴㙦㥦ㅦ㌹昷晣㠱愷㑣㌱㝦㝥昹㘴搵て㙡挹戵㌷ㄶ㑡攴摡㠷戱昶㐵愳敤㠷挶㤳㉢ㅡ〱挳晤愹晦㉤ㅡ愵搶摡戹㑥㙥晥攱扣㕢㌶㝣㘸捥扤㝦㕢摤攷慣㑦捥扦㕢昱㌳㔱㜲㌵㘲愱㐴慥〳愱搶㔳㘸戴㈶㌴㥥㕣㜵㐹㌰㑣㔳㥦㐱愳搴〵㜶慥㤶㠱㐷㤶摤昸敡㑢ㄳ搶戶摣晡攳㡥㜷摦㌷㐵昱愳㔷㜲㘵戱㔰㈲搷㐲挶㕡㠴㐶㙢㐶攳挹ㄵつ搷㡥搵て愲晥㘰㌴㑡㥤㘵攷摡攰慢搹㜳ㄶㅤ㌱㝥挶㡤㘷㥢㜳晥㝡㙤攵㔲挵㑦㜸挹搵㡡㠵ㄲ戹摡ㄸ慢ㅤ㡤戶ㄸ㡤㈷㔷㕤〲㠷戹㐳愸捦愱㔱敡㘴㍢搷㙤㜷ㅣ㌰攷昴㉢㘶散㜶㝢晡搸晤㜷㥡戴摦㜹㡡㕦㈴㈴㔷㈷ㄶ㑡攴㕡挲㔸㑢搱㘸换搰㜸㜳搵㘳摢㔸㑥晤ち㌴㑡ㅤ㘷攷扡昱捥摣㈷㌷扣户敦㠴㕢昶㍤㘴晡㘵扦㍥㌶㔴昱晢㡡攴㍡っぢ㈵㜲晤㡥戱づ㐷愳ㅤ㠱挶㤷慢㝥慣扥㤲晡㈳搱㈸戵搲捥搵㍡㜹昰搸㕤ㄶ㉥㤸㜱摣㌶捦慥㑤ㅥ㜹昳昵㡡㕦㡢㈴搷㔱㔸㈸㤱敢㘸愸昵㘳搰㘸挷愲昱收㡡㈷挷敡挷㔱晦〷㌴㑡㉤户㜳㌵ㅣ愷搶㝦昳捣㠵ㄳ搷㥣昵挸㈵㐷ㄹ搵捦㈸㝥晢㤲㕣㈷㘰愱㐴慥ㄳㄹ㙢ㄵㅡ敤㈴㌴摥㕣㠹昸㔸晤㘴敡㑦㐱愳搴㈱㜶慥ぢ敥搱㥦扦㜸攴搸ㄹ户㑤摡攳慦慦敤戰㝥扣攲㤷㍣挹㜵ㅡㄶ㑡攴㍡㥤戱捥㐰愳㥤㠹挶㤷ぢ摢攱㔹搴㥦㡤㐶愹㠳散㕣㠳敥㝢晢㡤㥢㙦ㄸ㍥敤攸扦扣昷搱散搷㍦づ㉢㝥㤷㤴㕣攷㘲愱㐴慥昳ㄸ㙢㌵ㅡ敤㝣㌴摥㕣㔱ㅣ攷㉦愰晥㐲㌴㑡愵敤㕣㉦㉥扢㝥晢㕢㑥ㄹ戲摢㈵㔵㥦㉤扡㙥晤挴㜹㙡㈳愸㈵搷挵㔸㈸㤱敢ㄲ挶㕡㠳㐶扢ㄴ㡤㌷㔷ㅣ晢昲㕡敡㉦㐳愳搴晥㜶慥㜳㡤摦㑦摢散愳攴㡣㡢户㥦㜹昶挶〳㜲㘷㉡㝥㌳㤶㕣㔷㘰愱㐴慥㉢ㄹ敢㉡㌴摡搵㘸扣戹㤲㜸扦慥愱晥㕡㌴㑡㉤戰㜳晤㈹㤷搹晦昶昵㈷㑣戹昰挷㜳〷扣㌳晢愲㔱㡡㕦挰㈵搷ㅦ戱㔰㈲搷昵㡣㜵〳ㅡ敤㐶㌴㥥㕣搱〸摥慦㥢愸扦ㄹ㡤㔲㜳散㕣ㄷ㉣㕤㌷散户攵㙢愷㥣扤昷ㅢ搳敥摦攲戸㕦搵愶㔰㑢慥㍦㘱愱㐴慥㕢ㄹ㙢ㅤㅡ敤㌶㌴㥥㕣㜵㐹散㕦户㔳㝦〷ㅡ愵愶摢戹㠶扥㌲㙦搵㉤ㄳ敥㥥㜰摣㔳摦㕦㜷搸挹㘷つ㔳㐳愱㤶㕣㜷㘱愱㐴慥㍦㌳搶摤㘸戴扦愰昱攵挲㌱敡ㅥ敡敦㐵愳搴〴㍢搷挰昸㥥〷㕥㝡㜹挷摣ぢ捦㐸晤㘱昴摢戱㥦搵㘶㔰㑢慥晢戱㔰㈲搷〳㡣昵㈰ㅡ敤㈱㌴摥㕣昵㘰昸㌰昵㡦愰㔱慡摥捥㜵挵慥昱昵ㅢ㡣㜹㙢户㕢㔷ㅥ戰捤昸㉢㍦㥤愳㠶㐱㉤戹ㅥ挳㐲㠹㕣㝦㘵慣挷搱㘸㑦愰昱攴㡡㐶㜰㍣㝣㤲晡愷搰㈸㔵㙢攷敡扢㜷搵㤷挷㝤摦㘷搲㠹㝦扦昴挵ぢㅦ㕤㜰㝥晦㘷愰摥挳晥㙡㍢㈵㤷㕡㠶ㅦぢ昹摦㈱戵㘳挲晣搷晤て㌰晣晥捡挶戲㠹㙣㈴㤲㠹㠵㔳㜵愹捡㙡㠴敤改㌷㝤ㅥ㤲晢㘷昷㙡㙥换戴㉦㤳慦晥㥢昳换㜲晥㤷挰㈸㕢㌷愹㝤㐹㕢愶㘳㔸戰戲愱㌳搵㘹㙥收搷攵㠳ㄴ戸㌵攰㠷㤱搹㈱昹戶昴扢敤㤹㙡㔹㘲㑥㕣摥㙣愹户昰愹昱戳愸扤愹戸㜶㕡捥㍣愴㑢㕢㌰愲㠹昸摤扥㔴㘲ㄷ慣愵愵戲挶㌵㘲昲愲昶づ戳㑤㠶㌷慡㜵昷收昴挱㘶慥挱攴慦㝥㌳㈳慢扡ㄱ㔵昶㙦戳㔱㜳摢戰愲昸戵㤵ㄹ改㤶㘶愷㉥敦㌴摢㌲㘶〶攳㕤㙣收㍡㔷捣㑦㌵戵㤸ㅢ㝢㑣慣㥣㔰っ昵㠸愷戵愷㤷㜴㑣㙥㙦敢捣戵户㜸㌵ㄳ㌳㑢㔳昸㍤㤸㤹摤㥥㌱昱㜳慥㠲㡦㌲㔵搶愷㡦㔲㘵摢〷晤愶㘲摣㡥㌱昲㐶戸摥攲㉤昰㥥㙦敡摤散挶捣挳摡㘱㉤㕡㑣㙥㤳攵㕢㜷ㄳ㑣攲㌲捣㜶挵つ㕤敢挴㔳㈴戴摥戶戸戵㡣戱敢㥤晢晦㙢㕣㕥㍥搸㕥晢愹㑢昱㥢㜹搷㔴㕢愶挵捣㤵㍣挱愳㌸㈲晤㔹㌴㤵㍢㘲㙦㉥㑡慦〲ㄶ㙡戹㕡㔱戹慣㌹搳戹㐸㕢㘴㌶㉦㕣挴㉦㔶㌸〹㔴㔵㐵戴〵て晤㜹㠸昴ㄷ搸扣㠸㈶ㄴ㉡搳㕥愲㤱ㄶ搲㕦戶晡㤵㈳昱㝦敦㝦㡤㤷挳㑢㤷㕦晦㌸㔵搳㔱搹㍡慤㍤搷搱愷㑦搰㕡敥㥡敡㔸搴挹捤戳戴㤲昱㕥㘱昳㉡㥡捡慤搱㜴晢㘳㝦㄰㡣㉡㜸㑥㘳㐰敢ㄴ㌳㥢挲㤹㈴搹扢㔵慡戲搵㍡㌹㌱挵散㐸敢㍣㡢㌱〳晢捡㜲つ㑢搸昹晢户㜲敢㌷㤷㜷㑥㐹㜵愶晡戶攲㝣〸摥㈵ㅤ㐶愳挴换㕡愲攷〰㤱㌹摥㈱扢㠷〸㠶㉣扡愲昴ㄳ㠱ㄵ〹㍢づ昶㤷戲㍥㜶㕢㝡㈵㌰昶㉤戱ㄲ㥡㝦㐳昷㥥搷挰改㤶捣㜴戳㙤晥㡡挵㘶〷捤慢戴㤲㈸晤扢ㄷ㠳捤㑤㌷㉤攸㙣㙥改ㄸ㠳㤱㑥捦戵㉦㔹晣摦㡣挳㔸晡㙢㘸㥣㐷攵㙦戰ㄵ昷㝣㥤㠰慢慣敦㔲扥㌷㡤㡤㘵㔵㡣㐶㠹扥ㄵㅢ㙥慤〸昶㉢晥㤳㠷晥㈶晥ぢ㤵搲㔵搶挰愲㌷攷㠰㉡㘱摦扦ㄵ㠴收攷㑣㌹慢㔵㈵ㅤ搰ㅥ搰扡㔷㝢敥攰愶昶昶㠳戹㍤つ㤴㕥挷㈲搳散攴㤹愲㝥昶㤹㌱㌹〳愶㔴㥦㍥㥥昳㍣慥㔳㑡挳ㄱ㕦㝢〷捤㠰㠹㉤㉤㈳㥣㠸ㅤ摡扢㄰昵挱㌹㉢敤㍤㉣㐴㜱㈴敦㙣敦㐴搲ㄱ㑢攳㈳㜶ㄸ㌱挹散攸ㅣ㌱㤹㘷㤶昸ㄱ搵搲摣㘶㡥搸戶慤㝤㐴捥散㔸㡣㜳挳收㜶㘳㤶户㜴㉣㔷㥢㠳っ捦搷㙣晤㜵散愰㔷敡扥㥤㜸敤㈷㑦㤸摢昷㍤散㘹㌵捣㔶ㄴ㥣㌴摡ㄶ戹慡昱搲㍦㐴愳㠶挲㡣㐷ㅣ㉣㝢ㅦ晡㐷攸敢ㅦ戳昹〴つ㡥ㅢ昲㑥攰戰昱㤹搵㔵摢攱㝦ㅥ㍡昴捦搹晣ㄳ㡤ㅡ㠵㠶㍢慥晥〵ㅡ攷愱っ挴攷昶㈰敦改昶㄰ㄷ扥愷晦㠲㌴愴㤷搰愹搱戰攰晢慡㤳愳㑥㜲㍡愹㈹つ㠱〳〱㔴摡㡡㠲㌳㔹㍢挲㑤〰晣㐴晦㍥㌰ぢ〶昰ぢ㜳㄰㡣捥慤搱〵愰摣敡慡㌰㜴〲愰て〴㍡捦攲慢㕡㠸〴㐰㈵㝡捥㐳晤昸㡢ぢ㐰〴攲㐲〰㍡㘳敡㈵㜴慡づ㝥㐱〰扥㐴昰㐰〰㕦搸㡡㠲搳㙢㜱㐴慡收㈸㌶攴㤰㍦㠷㔹㌰㠰㈱㔰敢ㅢ戱搹ㄸ㡤ぢ挰愶㔶㔷㈵㄰㐴〰っ愵搱㘶㘸㔴㍤㐴〲㘰ㄸ㝡捥㐳扤敦〶㤰㠴戸㄰挰㜰挶搴㑢攸搴㔸昸〵〱㜸扤ㄸ㠰搷㙣㐵挱㌹扦㜱㠸㔴捤㔱㙣换㈱扦㔲ㄴ挰昶㔰敢愳搸㡣㐶攳〲㌰挶敡慡㕤㄰㐴〰散㐸愳㌰ㅡ㌵〱㈲〱㄰㐱捦㜹愸愷摤〰挶㐳㕣〸㈰挶㤸㝡〹㥤㥡〸扦㈰〰てㄵ〳昰愰慤㈸㌸ㄱ㌹〵㤱慡㌹㡡㕤㤰㔴摤㕦ㄴ挰〴愸昵㠹㙣㈶愱㜱〱㤸㘲㜵搵㔴〴ㄱ〰㔳㘹㌴つ㡤攲挹㐹〱㌰ㅤ㍤攷愱敥㜰〳㤸〶㜱㈱㠰㤹㡣愹㤷搰愹㕤攱ㄷ〴攰㠶㘲〰慥户ㄵ〵㘷㐷㘷㈲㔲㌵㐷㌱㥦㐳扥慥㈸㠰㍤愱搶昷㘲戳㌷ㅡㄷ㠰㝤慤慥㥡㠵㈰〲㘰㍦ㅡ敤㡦㐶捤㠱㐸〰晣ㄶ㍤攷愱搶扡〱捣㠶戸㄰㐰㡡㌱昵ㄲ㍡㌵ㄷ㝥㐱〰捥㉢〶攰㕣㕢㔱㜰捡㜶ㅥ㈲㔵㜳ㄴ〷㜱挸㘷ㄷ〵搰〲戵摥捡愶つ㡤ぢ挰㘲慢慢ㅡ㄰㐴〰ㅣ㐲愳ㅣㅡ戵〰㈲〱搰㠱㥥昳㔰㈷戹〱捣㠷戸㄰挰㌲挶搴㑢攸搴㥥昰ぢ〲㜰㔴㌱〰扦户ㄵ〵攷㤱昷㐱愴㙡㡥攲㐸づ㜹㘵㔱〰㐷㐱慤ㅦ捤收ㄸ㌴㉥〰挷㔹㕤戵㉦㠲〸㠰㍦搰攸㜸㌴㙡㝦㠸〴挰〹攸㌹て戵搴つ㘰㍦㠸ぢ〱㥣捣㤸㝡〹㥤晡㉤晣㠲〰戴ㄴ〳㜰戰慤㈸㌸戹㝤㈰㈲㔵㜳ㄴ攷㜰挸捤㐵〱㥣〷戵扥㥡捤昹㘸㕣〰㉥戴扡㉡㠵㈰〲攰㈲ㅡ㕤㡣㐶愵㈱ㄲ〰㤷愰攷㍣搴㠱㙥〰㑤㄰ㄷ〲戸っ昶㈱扤㠴㑥㘵攰ㄷ〴㘰捦㘲〰ㄶ搸㡡㠲㌳敥㍣㤳㕥捤㔱晣㤱㐳㙥㈸ち攰〶愸昵ㅢ搹摣㠴挶〵攰ㄶ慢慢ㄶ㈱㠸〰昸ㄳ㡤㙥㐵愳づ㠲㐸〰慣㐳捦㜹愸摤摣〰㥡㈱㉥〴㜰㈷㘳敡㈵㜴敡㘰昸〵〱㤸㔰っ挰㜸㕢㔱㌰つ搰㠶㐸搵ㅣ挵〳ㅣ昲戸愲〰ㅥ㠲㕡㝦㤸捤㈳㘸㕣〰ㅥ戳扡慡ㅤ㐱〴挰㕦㘹昴㌸ㅡ㜵〸㐴〲攰〹昴㥣㠷㡡扡〱㉣㠶戸㄰挰㌳㡣愹㤷搰愹ㅣ晣㠲〰㙣㕦っ挰㜶戶愲㘰㙥㘲〹㈲㔵㜳ㄴ慦㜲挸摢ㄴ〵昰㍡搴晡摦搸扣㠱挶〵攰敦㔶㔷㉤㐵㄰〱昰ㄶ㡤摥㐶愳㤶㐳㈴〰摥㐱捦㜹愸㉤摤〰㤶㐱㕣〸攰〳挶搴㑢攸搴ち昸〵〱ㄸ㔲っ挰㘰㕢㔱㌰㘱昲㍢㐴慡收㈸晥挹㈱㙦㔰ㄴ挰㤷㔰敢㕦戱昹ㅡ㡤ぢ挰㌷㔶㔷ㅤ㡥㈰〲攰㕢ㅡ晤ㅢ㡤㕡〹㤱〰昸づ㍤攷愱慡摣〰㡥㠰戸㄰挰㝡挶搴㑢攸搴㤱昰ぢ〲昰换捦㐵扥ち晦㙣㉢ち㘶㜱㡥㐶愴㙡㡥愲愲ㅣ㐳㕥て戳攰慦挲ㅡ搴㝡㕦㌶㔵㘸㕣〰㐲㔶㔷ㅤ㠳㈰㈳ㄹ愸ㅦ㡤晡愳㔱挷愱㉢〰〶愰攷㍣搴搷挸搱昵㘳攸㔸㠸ぢ〱㙣〰晢㤰㕥㐲愷㌸㕦ㄴ〴攰愳㘲〰晥㘱㉢ち愶㤶㑥㐴㈴〱戰ㄹ㠷晣㐱㔱〰㥢㐳慤㙦挱㘶㑢㡥㉥晦㙢㜰㠴搵㔵慢㄰㘸㈴㔷愷㥡㐶㈳搱愸㤳搱ㄵ〰㕢愱攷㍣搴ㅢ㙥〰㈷㐱㕣〸㘰ㅢ搸㠷昴ㄲ㍡㜵ち晣㠲〰㍣㕦っ挰㜳戶愲㘰扥敢㜴㐴ㄲ〰㘱づ昹㤹愲〰㙡愱搶敢搸㐴㌹扡㍣㠰戸搵㔵㘷㈰搰㐸慥㑥㠲㐶㐹㌴敡㉣㜴〵㐰㍤㝡捥㐳㍤攲〶㜰㈶挴㠵〰挶挱㍥愴㤷搰愹戳攱ㄷ〴攰敥㘲〰晥㙣㉢ち㈶攱捥㐳㈴〱㌰㡤㐳扥戳㈸㠰㕤愱搶㘷戰搹㡤愳换〳㤸㘵㜵搵㙡〴ㅡ挹搵㤹㑤愳㌹㘸搴〵攸ち㠰戹攸㌹て㜵㤳ㅢ挰昹㄰ㄷ〲㘸㠰㝤㐸㉦愱㔳ㄷ挲㉦〸挰㤵挵〰㕣㘱㉢ち㘶〶㉦㐱㈴〱戰㍦㠷㝣㔹㔱〰〷㐰慤㌷戲㌹㤰愳换〳㘸戲扡㙡つ〲㡤挴㑢㑦搳㈸㠳㐶慤㐵㔷〰㤸攸㌹て㜵扥ㅢ挰愵㄰ㄷ〲㘸㠶㝤㐸㉦愱㔳㤷挱㉦〸挰㘹挵〰㥣㙡㉢ち愶㉢慦㐴㈴〱㤰攳㤰㑦㉥ち愰ㄳ㙡㝤〹㥢愵ㅣ㕤ㅥ挰㜲慢慢㌸㤵㌹㤲慢戳㠲㐶㠷愲㔱搷愰㉢〰づ㐳捦㜹愸㘳摣〰慥㠶戸㄰挰㑡搸㠷昴ㄲ㍡㜵㉤晣㠲〰ㅣ㕡っ挰ち㕢㔱㌰㠷㝡㍤㈲〹㠰攳㌹攴㘵㐵〱㥣〸戵扥㡡捤㐹ㅣ㕤ㅥ挰㈹㔶㔷摤㠰㐰㈳戹㍡愷搲攸㌴㌴敡㈶㜴〵挰改攸㌹て搵收〶㜰㈳挴㠵〰捥㠶㝤㐸㉦愱㔳㌷挳㉦〸㐰愶ㄸ㠰戴慤㈸㤸搸扤ㄵ㤱〴挰挵ㅣ㜲慡㈸㠰㌵㔰敢㤷戲㔹换搱攵〱㕣㙥㜵搵㍡〴ㅡ挹搵戹㠲㐶㔷愲㔱户愳㉢〰慥㐲捦㜹愸扤摤〰㙥㠳戸㄰挰㜵戰て改㈵㜴敡づ昸〵〱㤸㔳っ挰㙣㕢㔱㌰摢晣㘷㐴ㄲ〰户㜲挸㌳㡢〲戸つ㙡晤㜶㌶㜷㜰㜴㜹〰㜷㔹㕤㜵㌷〲㡤攴敡晣㤹㐶㜷愳㔱昷愰㉢〰晥㠲㥥昳㔰㤳摣〰晥〲㜱㈱㠰晢㘱ㅦ搲㑢攸搴扤昰ぢ〲㤰㉣〶㈰㘱㉢ち愶挰ㅦ㐰㈴〱昰㌸㠷ㅣ㉢ち攰㐹愸昵愷搸㍣㡤挶〵攰㔹慢慢ㅥ㐴愰㤱㕣㥤攷㘸昴㍣ㅡ昵㌰扡〲攰〵昴㥣㠷ㅡ敤〶昰㄰挴㠵〰㕥㠱㝤㐸㉦愱㔳㡦挰㉦〸挰挸㘲〰慡㙤㐵挱扣晣㕦ㄱ㐹〰扣捤㈱て㉦ち攰㕤愸昵昷搸扣捦搱攵户㠰て慤慥㝡ㅣ㠱㐶㜲㜵晥㐱愳㡦搰愸㈷搱ㄵ〰ㅦ愳攷㍣搴挶㙥〰㑦㐰㕣〸攰㜳搸㠷昴ㄲ㍡昵ㄴ晣㠲〰昴㉦〶愰㥦慤昰ㄷぢ㔴㍥㡢㐸扤㤸攴敤挷〱㘷昷㙣㌶㤷㜱㔶㙡㘰ㄶ㐵挱㤳㤷㜴㜴戶换ㄴ摡㠰散㤴昶㌹敤㥤㔳㥡㍢ㄶ户愴㔶っ捥摡ぢ㝢㉤㌲摢㌰挱㥤挳㍣户㑦搶扥㜸戱㤹搱戳つ敤㑢㜲㘹㜳挶㤴晦㠵〹㜰慣ㅦ摥㍡㤹晢㉥㔷㜸晣㘷㜳扡㘵昰挴㔶㠲㐷㔹攵昳〸攸㥦㥡㤳搲㘴搷㌴扡㉣ㅡ㌰ㅣ㤴㈷㍡扦戹戳挵散㤷㤵㈹㙣㔹慥捡㠲㈲慡〶㌲㝤戳昳ㄷ㘱捡㙡捡㠰散昴㕣㜳㠶㜳㐴㝣㌳㠶㔸愶戳捣㠵愸㄰搸扤扤愳㤹㔵攰〳戲昳㜳愹戶㡥挵㥣散㑣慦搸搰搳㤳㔹搱捡散愴收戶づ愴㤱㜷㤱换㠳戲つ㡢摡㤷攱㠲㠴㈵慤㙤搳㔳㡢㍢晥㈷摥ㄵ挵户㐵ㅥ昲搶愸㜲㔵㕥慥慡捡慢晥搳昷㐷晢㌷昶戱挱㔶愹昷〸㙣愷㥤戹收愶㈵〴㈶㌹㙡搱㔶戰㤱昷戰慣昲〵㉣昹愷㌵㕤㙦愱慦㈶㠱㘳昵ㄴ摡〷㑥㡦㜷㕤攵戱〵捣昵敦㌰㥣晥摦愳搹㙤晡㠲ㄹ昹㙡㥤晦搳㈵ㄳ㤵㉦㈲㜲㡦㡢㈳㌶㠲昱㐰㙢ㄳ㘲挱〴户㈸散㤹搸ㄲ搸昳㙦㤶愱慣搸㜰ぢㅤ㤸㕦㥣㠶昹昵晥搹㔹愹㈶戳〵㘵〱慤愹捥㠱㔶㠷昵ㄹ㈸愹敦戰㜵㤳摢㕢㕢㔳摣攴㜸㘱㐰㐳㍡搵㘲㔶㘵㈷㉥改㙣㥦摤摣愶㘷搱挸㜶㘹㡢㔲换㈱㑡㉤户㈶昰戳昳㔸㉥㈴换㡣搵扥㌰㤵㙢敥㕣搴摡㥣慥㘲㠷昳愵晦ㄳ摢㉡㡥ㅦㄵ㠰改㍣㥣㘳㠹扦㈲挰㥡㤷挷摢㍤〶㐵㌴㐴挷户ㅦ㕢㜴戹搲昰㑦晤㠷搵㈴㌸昲挸〷㡡晥㈳愲㔵攲㈵㠷㈲ㄹ换㤷㌲ㄵ㡢挵㉦㔷㘲ㄳ㤵㠳㤳㝡㤹〶㜸改敢㘱捡〵扥㉡㕥㐱㔳戲搴愰㉦っ㐲戳摡㔳㤹㘹愹㌴㉥昲改㙢㕦攲㔳㠵户㤶㠷㥡㥣挱攲㡦挹愸㈷挲散昶搲收㡣㤹慢愲愰〱㤷㌰㔵戰㙣㐴戳摥㐳㑣㠳昷㈹慢慣散㔷ㄵ㤴㙢㠶ㄳ㙢㙢㝢㑡摤㝤㠹搴㡣㠲昸㥦敤㤱ㅣ捦戱㠷㐲昲ㄱ昵ㄳ㔶㐷晦㤹敢昴㉡㠴㕣ㅦ㥦挱㉦㌴昸ㄵ㑤攵㙢㔰晡摦ㅢ㙦ㅤ〶慡㌵㜴ㄸ㔵挸挵㌱慣㄰愹㐲㌵㠵㤴㤶㔴捡㡡昴㜳㤵㠴㘸㔶㌵㐸㤵㜳挵㡤搶㠰慤摣捣㠴慣攳㉢㑢㑦昰挹㔰㔶㕥㕥㠱户㕡昳㤷搳ㄵ愴㐵戰搶〶㔳㙡㐵搴㤶ㄸ㠲挶㈲挲㑤戹戳㈰㝥㈳户㜸捦〵㈸㉦挱〴ㄳ摢扦攲㍦㜹㠴㐲㝡㌹ㅣ捡㐲敡㑤戴づ㠵㠱㤴㔸㤸挰ㅦ㈷挱搰愸て㈱攴㜷〱搷㈷㤷晡〸㕤㝥㝡㤵㘹扣〰愹愷㐷㑢昵㌱㍣㜸挴搴㌵〶晥〴㑢㍣㄰㜵㙤㤸㔵㤰㜶扦㘱㝥㐶て扣㜴㕥捦挶〵㜹㝤㡥〵㘷㌵㈸戰㔷㈳〴ㅢ扤ㅦつ晦ㄹ㙣搰㥦〶〳㘸昰〵っ昸㡥㙢〳搱ぢ㈶挹㙢㘳〲㐸ㅡ㜰〰挹㝦戹㌲戸㐸㙥挰っㅢ㌲挳㑦㌰昰㤳晣〵㌲㈱愹换愵㕣攸㤵昹㍥㘳ㄴ摦㌴愱㌶㠴㐱戸扡ㅥ㙡ㅢ㐳摡㍤戵㜲戸㤱㡢扥㠹〴戱㍡㡡㠵ち〱搴㌶㠵㡤㍥㤴㠶㉣㘲〸㌰搸㡣〶挳㘸挰扡〶愱戶㌹㝡挱搴㜸㤵㑦〰戵㉤攱〰㙡㉣㜴㜰㌲戸愸つ㘷㠶ㄱ捣挰愲〴㍦㌵㔶㈲㔸摢㕦㌵㑣㝡扣晤戱㜶㐱㐸㡥㘴㘰ㄶ㌱㜸㐸㙥つ㘹昷㈴㔹散㠰㈷慥攷㘲㄰㉣挸㡢ㄵて捥㙡㔰㘰㙦㝦扦㠱㡤扥つつ㔹つㄱ㘰戰㉤つ戶愳〱ぢ㈴㠴攴昶攸〵㤲㤴㙢㤸〲㐸㡥㠶〳㐸づ㜷㘵㜰㤱摣㠱ㄹ挶㌰〳慢ㅢ晣㈴㔹搲搰捤昶挷㠲〷愱ㄶ㘶㄰㔶㍥㜸愸搵㐲摡㍤㌵㔶㐸攰㠹㔳愶っ攲㔰㘳㤹㐴〰㤴㈸㙣昴ㄸつ㔹㐲ㄱ㘰㄰愷㐱㠲〶慣慡㄰㙡㐹昴〲愹挹搵㔸〱搴挶挲〱搴㔸㘶攱㘴㜰㔱摢㠹ㄹ㜶㘶〶㤶㐴昸愹㑤㠰慣ㅢ㙡ㄳ㘱㈲搴㜶㘱㤰㐹攸㜹愸㑤㠰戴㝢㙡㉣慢挰ㄳ㌵ㄷっ攲㔰㘳㙤㠵㌳㘴ち敤㙤㙤ㄲ㙣昴挹㌴㘴摤㐵㠰挱ㄴㅡ㑣愵〱㑢㌱㠴摡㌴昴㠲愹昱扡戲〰㙡扢挲〱搴㔸㥢攱㘴㜰㔱㥢挱っ扢㌱〳敢㈸晣搴㔸㍣㘱敤戵㌳㘱搲攳扤㤶攵ㄶ㐲㜲ㄶ〳戳敥挲㐳㜲づ愴摤㤳㘴㝤〶㥥戸㜴㡤㐱ㅣ㤲㉣搲㜰㔶㠳㐲㥢攴敥戰搱昷愰㈱ぢ㌸〲っ收搱愰㠱〶慣改㄰㤲昳搱㉢㐲ㄲ㔷㠹〴㤰摣ㄳづ㈰㤹㜲㘵㜰㤱摣㡢ㄹ昶㘶〶ㄶ㘴昸㐹戲ち愳㥢敤㡦㌵ㅡ㐲㙤㕦〶㘱戱㠶㠷摡晥㤰㜶㑦㡤㐵ㅤ㜸攲挲㌸〶㜱愸戱戲㈳〰捡〱戰搱ㅢ㘹挸慡㡦〰㠳〳㘹㤰愲〱ぢ㐱㠴㕡ㄳ㝡㐵愸攱㥡㠶〰㙡ㄹ㌸㠰ㅡ㉢㐳㥣っ㉥㙡㈶㌳㘴㤹攱㐸ㄸ昸愹ㅤ〵㤹㐵㡤㥦ㅡ昲愸㐵敢晡㍤愷㔸搸㈱搴ㄶ㌱〸㉢㍣㍣搴づ㠲戴㝢㙡慣〴挱ㄳ㤷摤㌱〸ㄶ攴挵㜲㄰㘷挸ㄴ搸摢㕡ぢ㙣昴㔶ㅡ戲㔴㈴挰愰㡤〶敤㌴㘰昵㠸㔰㕢㡣㕥㈰㌵戹㤲㌱㠰㕡づづ愰挶㜲ㄲ㈷㠳㡢㕡〷㌳昰㥥〲㡡愵ㅦ㝥㙡慣昷攸㘶㕢㘳㌵㠸㔰㕢捡㈰㉣ぢ昱㔰㕢づ㘹昷搴㔸㍥㠲㈷㈶ぢㄸ挴愱挶ㅡㄲ㘷挸ㄴ摡搴づ㠵㡤㝥ㄸつ㔹㕦ㄲ㘰昰㍢ㅡㅣ㑥㠳㑢㘰㈰搴㡥㐰㉦㤰㥡㕣㤳ㄹ㐰敤㐸㌸㠰ㅡ㙢㔰㥣っ㉥㙡扦㘷㠶愳㤸㠱昵㈲㝥㙡㉣ㄲ改㘶㕢㘳〹㠹㔰㍢㠶㐱㔸㑢攲愱㜶ㅣ愴摤㔳㘳捤〹㥥戸㘴㤰㐱ㅣ㙡㉣㍣㜱㠶㑣愱㑤敤㜸搸攸㈷搰㤰㐵㈹〱〶㈷搲㘰ㄵつ㔸愷㈲搴㑥㐲㉦㤰㥡㕣㕤ㅡ㐰敤ㄴ㌸㠰ㅡぢ㔷㥣っ㉥㙡愷㌲挳㘹捣挰㈲ㄳ㍦㌵㔶㤶㜴戳慤戱敥㐴愸㥤挱㈰㉣㐰昱㔰㍢ぢ搲敥愹戱㔰〵㑦㕣㤰挸㈰づ㌵㔶慢㌸㐳愶搰愶㜶づ㙣昴㜳㘹挸㑡㤶〰㠳昳㘸戰㥡〶㉣㙥ㄱ㙡攷愳ㄷ㐸㑤慥㤳つ愰㜶㈱ㅣ㐰㡤搵㉥㑥〶ㄷ戵㡢㤸攱㘲㘶㘰㘵㡡㥦ㅡ换㔱扡搹搶㔸慣㈲搴搶㌰〸慢㔶㍣搴搶㐲摡㍤㌵㔶户攰㠹换ㅤㄹ挴愱昶ㄶ㤶㥣㈱㔳㘸㔳扢ㅣ㌶晡ㄵ㌴㝣㍢搸攰㑡ㅡ㕣㐵㠳㜷㘰㈰搴慥㐶㉦㤸ㅡ慦昸つ愰㜶㉤ㅣ㐰㡤㈵㌲捥㄰㕣搴慥㘳㠶㍦㌲〳换㔹晣搴㔸挳搲つ㌵㔶戸〸戵ㅢㄸ㠴愵㉥ㅥ㙡㌷㐱摡㍤㌵㤶挴攰㠹㡢㈹ㄹ挴愱挶扡ㄸ㘷挸ㄴ摡搴㙥㠱㡤晥㈷ㅡ戲㘶㈶挰攰㔶ㅡ慣愳〱换㘸㠴摡㙤攸ㄵ愱㠶㙢㉢〳愸摤〱〷㔰㘳㕤㡤㤳挱㐵敤㑥㘶戸㡢ㄹ㉡㜰ㄲ挴㑦㡤㠵㉦ㄶ㌵㥥㈷㤵㐷㉤㕡昷㘷㈸换㘲㠴摡摤っ挲晡ㄸて戵㝢㈰敤㥥ㅡ敢㘸挸㐵扦㤷㐱戰㈰㉦ㄶ搳㌸㐳愶挰愶㜶ㅦ㙣昴晢㘹挸㐲㥢〰㠳〷㘸昰㈰つ㔸㝢㈳搴ㅥ㐲㉦㤸ㅡ慦挲づ愰昶〸ㅣ㐰㡤挵㌸㑥〶ㄷ戵㐷㤹攱㌱㘶㘰攱㡣㥦ㅡ慢㘵㉣㙡㤵㡣挲㠷㥦ㅡ㙢㘹㠴摡攳っ挲愲ㅡて戵㈷㈱敤㥥ㅡ㡢㙦㠴摡㔳っ㠲㉣昲慡㠶搴ㄹ戲㡢摡搳戰搱㥦愱㈱慢㜳〲っ㥥愵挱㜳㌴㘰挱㡥㔰㝢ㅥ扤㘰㙡扣㥥㍣㠰摡㡢㜰〰㌵㔶昰㌸ㄹ㕣搴㕥㘲㠶㤷㤹㠱搵㌶㝥㙡㉣戱改㠶ㅡぢ㜰㠴摡慢っ挲㑡ㅣて戵搷㈱敤㥥㕡ㅣ㙥㐲敤㙦っ攲㔰㘳搹㡥㌳㘴ㄷ戵㌷㘰愳扦㐹挳㘴戰挱摦㘹昰ㄶつ㔸攵㈳搴摥㐶慦〸㌵㕣㈵ㅣ㐰敤㕤㌸㠰ㅡ换㝥㥣㈱戸愸扤挷っ敦㌳〳㑢㜴晣搴㔸㤷㘳㔱㉢扡㠷戲㙡㐷愸㝤挸㈰㉣摦昱㔰晢〸搲敥愹戱捣㐷愸㝤捣㈰づ㌵搶晡㌸㐳㜶㔱晢〴㌶晡愷㌴㘴ㅤ㔰㠰挱㘷㌴昸㥣〶㉣つㄲ㙡晦㐴㉦㤸ㅡ慦昱て愰昶㈵ㅣ㐰㡤戵㐲㑥〶ㄷ戵慦㤸攱㙢㘶㘰㕤㡦㥦ㅡ㡢㜹扡愱挶㔲ㅦ愱昶つ㠳ㅣ㠸㥥㠷摡扦㈱敤㥥ㅡ㙢㠳㠴摡㜷っ攲㔰㘳㠱㤰㌳㘴ㄷ戵敦㘱愳晦㐰挳㑣戰挱㡦㌴㔸㑦〳ㄳ〶㐲敤㈷昴㠲愹昱㙥〵〱搴㝥㠱〳愸戱挰挸ㄹ㠲㡢摡慦捣㔰㠶㔹ぢ挵㘲㈰㍦㌵㔶〰㜵戳㠷戲㍥㐸愸攱挴㜶㤹㕡㡡㥥㠷ㅡ㉥㈸敥〱戵攵㜰ㄳ㙡㤵っ攲㔰㘳㔵㤱㌳㘴ㄷ㌵つ㌶㝡㕦ㅡ戲攲㈸挰愰㡡〶扣ㄱ㥡㘲ㄱ㤲㔰ぢ愱ㄷ㑣㡤昷㕤〸愰搶ㅦづ愰挶慡㈴㈷㠳㡢摡〰㘶ㄸ挸っ慣㈰昲㔳㘳搹㤰㐵慤攸敦㔰ㄶㄵ〹㌵㠳㐱㔸㕤攴愱戶㈱愴摤㙦㙢慣㐲ㄲ㙡㠳ㄹ挴愱挶㔲㈴㘷挸㉥㙡㐳㘰愳㙦㐴㐳㤶㈹〵ㄸ㙣㑣㠳㑤㘸挰捡㈵愱戶㈹㝡㠱搴攴づㄲ〱搴㌶㠳〳愸戱㤴挹挹攰愲㌶㡣ㄹ㌶㘷〶㤶ㅤ昹愹慤㠱捣愲㌶㤳㕢㉣ㅦ戵㜸戹扦㜹㕣ちㄳ愱戶㈵㠳戰㈴挹㐳㙤〴愴摤㔳㘳改㤲㔰慢㘶㄰㘴㤰搷ㄵ㤰㍡㐳㜶㔱ㅢ〹ㅢ㝤㉢ㅡ戲戶㈹挰㘰㙢ㅡ搴搰㠰攵㑥㐲敤㌷攸〵㔲㤳㝢㘱〴㔰摢ㄶづ愰挶晡㈷㈷㠳㡢摡㜶捣戰㍤㌳戰㔶挹㑦敤㌶挸扡搹㐳㔹扥㈴搴㐶㌳挸ㅤ攸㜹愸㡤㠱戴㝢㙡慣㜷ㄲ㙡㍢㌲㠸㐳㡤㐵㑦捥㤰㕤搴挲戰搱㈳㌴㘴㐱㔴㠰㐱㉤つ敡㘸挰ㅡ㈹愱ㄶ㐵慦〸㌵摣搵㈳㠰㕡ㅣづ愰㜶扦㉢㠳㡢㕡㠲ㄹ㤲捣挰〲㈷㍦㌵㔶㌵㜵㐳㡤㌵㑦㐲㙤㉣㠳戰昸挹㐳㙤㘷㐸扢愷挶㈲㈹愱㌶㡥㐱ㅣ㙡慣㤴ち㠰戲ぢ㙣昴昱㌴㘴ㄵ㔵㠰挱〴ㅡ㑣愴〱ぢ慢㠴摡㈴昴㠲愹昱晥㈴〱搴愶挰〱搴㔸㘹攵㘴㜰㔱㥢捡っ搳㤸攱㙤ㄸ昸愹戱ㄴ捡愲㔶昴戸挶㐲㈹愱戶㉢㠳戰㘲捡㐳㙤㌷㐸扢愷挶捡㉡愱㌶㤳㐱ㅣ㙡㉣慦㜲㠶㑣愱晤摢㘰ㄶ㙣昴搹㌴㘴改㔵㠰挱ㅣㅡ捣愵〱慢戱㠴摡敥攸〵㔲㤳㍢慤〴㔰㥢〷〷㔰㘳㜹㤶㤳挱㐵慤㠱ㄹ收㌳〳㡢㌹㘴攴ぢ搸戳㐷㕥挹〹㜹晦㍣㜳㐱つ㠰㘴挸戲ㅡ愰愱㜳㐵ぢ㉡㌰戸挸㜹㘷㙢㠹㌳攸㈱㤱㘱㌶扣㍤㠷㜹扢ち晦㑤㈳扡㝣㥦㐱攲㝥㐳㝣㌷攴㄰㌷㙡㔸㙣㔰㜹敤晡挲㥢㑥㜴昹㜳攰昹慢昳改挳㠷戶ㄷ㠶㌸㘴㜶㜳㍡搷摥搱㥥敤ㅣ搱㠰敡愲ㄱ扣挱㐹戶慣㉣㍣戱昲㙡㐴っ捣挹ㄵ慢㘸攳慤㈳㤷昲㠲晦搰挱㙤敤换摡㘴㌴㤵ㅤ扣捦㡢昰敡摢㤷㘹㐲捣挳挷㔶㠰㘷戰㌰㠱捥晡㍥㘸〷昴㌱㌸戳㑦㘳㙤㕦昴㙢㈶㑦㥡㍣慦㌱㤶㐹㐴㥢戲挹㔴㉡㤱㐸㐴敢㘲㜵愹㘴㍡摡㘴㠶挳搹㔸㈴㤹㡤㘴挳㠶ㄴ〲㌰挶㝥昰㌱㌸昵㉦改昶㘷㡦㌵〰搲愳慥戲ㅣㅦ㍡㍤㥤㤵㠷㝤㤹㙡㔲㘹㤵㔱㘶㐵摦扥慡挶㜷ㅦ㤲㠲搹㝣搶搴挸㡤ㅣ㌴㡤㤳昹㤵㙢〱慢㘷㑥ㅣ㘰晥扤愰㌳㍦ㅣ昵㐶っ㐱㍦㄰㑤挸攸〳〱㘵㕡ち摤㠱㤳㈷㌵扡㡡㤲戴㈶挸㌶㠰捣㝢㑢㑦㉤つ㜱㝦㠸愵㠸〱昷ち敤㌰㉡散㈸㝡㌵挳㥢搰敢㈳戱愴㌴挸〵搲㐲㠸戸㈰慦㉡㐸戹㔵慢昳戰㈲摣㤶愰挰つ敡㘰㔲㜴〳㔱攷挰㡣ㅢ㠹昷㑤搶ㄱ〹㙥㌸㤷㡥ㄶ㙦㜲挸捥愷戵愰㙦扤挹昱㜰戲挹㡣搴搶㘷㌰搳ㄷ慤㑦挴㔲戵㘶㕤慡㈹ㅡ㡤㈷攲搹愶㔸戶捥攸攷㡣戱ㄵ㍥㐶㝦愷搷挶摥〰愷㐷㥤㌲搰攳ㅢ慤㑥挳㐰昸㈶㘰戹㑣㍦〴㉡㍤㠷㈶㘴㙣〰〱㘵㕡〷扡㝥㤸㥤㤰〵挰㕣〲戱ㄷ收㠶㜶ㄴ㝤㕢㠶㕦〶扤摣㡤㔳つ㠱㕣㘰慥㠰愸ぢ收挶㤰ち捣攳㌰㈰〷愶㑥㤸摣戱搴㌱㤰ㄶ㜲摢〴㑥戴搰て㐷ぢ㙥㥢摡愱戵㈳搰户戸搵挵㈳㤱㤸搹ㄴ慢㙢挲扤㜴㙢㌳搹㘴㍡㤱㠹㐵攲㤹㜸㍡㥣㐸搴搶㘶㡣愱捥㜰㔶挲挷搸捣改〹户㘱㑥㡦㍡戵㈵㝡挲敤〸㌷户愳愱搲㡦㐱ㄳ㌲㠶挳〰捦㌲㥤摣㜴㠲搲㠹挵ㄸ攱挸㜷愴昲〴捡挳㔸㔲㈳㈱ㄷㄲ慢㈰敡㈲戱㌵愴㐲愲搳㐵㐲㍢ㄹ㈶挵㌷慢㕣㈰㥥ㅡ㐴㠲ㅢち昳搱〲捦㙦散㝣摡㘹攸㕢㜸㈲㑤㤹㤸ㄹ换㠶㤳㤹晡㌰捥㜵㈷㤳挹っ戶慢㙣㍡ㄵ㡥㌵㤹〰㘴挸戴㍥㘳㥣づㅦ㘳㕢㘷挴㘷戰户㥤搳愳㑥㡤㐶㑦昰戴戸昱㥣つ㤵㝥づ㥡㤰戱〳っ昰㉣搳捥㐵搷扦㔹㥤〷㔹挰㘶戵ㅡ㘲敦㘶㌵挶㡥愲挷㌹慡ぢ愰㤷㥢愱慡㌰攴〲昳㈲㠸扡㘰搶㐲㉡㌰㥢㕣㌰昳㥢搵㠱㠱摣㌸㝢㡦㈰㈸晡㐷ぢ㙥㔱㍢戴戶ㄶ㝤㡢㕢㌴㤳㡡㈵捤㑣㌶ㄶ㑤挴愳搹摡㍡散㠲〹㌳ㅥ㙦㑡㘳㤷慣换挴挳㠶㑣散㌳挶㘵昰㌱攲捥攰㘴戳㑡㌸㍤敡搴㔸昴㠴摢扥㙥㙥㔷㐱愵㕦㡤㈶㘴散〴〳㍣ぢ㌶慢㥤ㅤ昹㌸㉡慦愷挳㉥㔸㔲扢㐰㉥㈴㙥㘴㜸㑡昸㥡〰愹㤰搸㍤㤰挴㥣㐰ㄲㄳ攱㠴㈰㌸㕢㡢ㄶ㈴㈶搹愱戵㕢搱户㜷戰㘴愲扥㉥㔲㥢挱㕤戹捣㘸㈲㥣慥㌷攳㑤戵昱㜴㍡ㅣ㑢㈵攲戵搱㤴㌱搹ㄹ捥㍡昸ㄸ㔳㥣㥥㤰㤸敡昴愸㔳扢愲㈷㈴㜶㜵㤳戸ㄳ㉡晤㉥㌴㈱㘳〶っ昰㉣㈰戱㥢㈳㥦㐲攵扤㜴㤸捡㜵㥥〵戹㤰戸ㅦ愲㉥ㄲ㜳㈰ㄵㄲ扢戸㐸㘸て挲愴昸づ戶㜳㈰ㅥ㑥戳挳つ搷〹愳〵㥥摤敤㝣摡㈳攸㕢㜸攲㤹㐸㈶㔵㥢㡥㘱㠳〹㐷戳昸㤴㑥搶搶㐶敢敡敡敢㔲㜵㜵㜵㤹慣㘹散攱㡣昱㔱昸ㄸ昳㥣摥㘳散挹攴㍢攳㔳愷昶㠴㑥昰挴摤㜸㥥㠰㑡㝦ㄲ㑤挸搸ぢ〶㜸㤶㘹㑦愱敢摦挱㥥㠶㉣㘰〷㝢〶㘲敦づ戶户ㅤ㐵㥦挹捣捦㐱㉦㜷捡㔵晢㐲㉥㌰㕦㠰愸ぢ收晥㤰ち捣搱㉥㤸昹ㅤ㙣晢㐰㙥㥣㘸㐷㄰摣昹ち㉤戸ㅤ㘰㠷搶㕥㐵摦攲㔶㥢捣愴戳ㄱ搳㌴敢㜹㘰㌲㙢敢捤㜰㔳㌶ㅡ㠹挷戸㤳攱㌳捦㘸㜴㠶昳ㅡ㝣㡣〳㥤㥥㙣㔶㈹愷㐷㥤捡愰㈷摣戶㜶㜳㝢ㄳ㉡晤敦㘸㐲㠶〹〳㍣ぢ㌶慢慣㈳㥦㐷攵㝢㜴㘸挰㤲㕡〴戹㤰昸㠰攱㈹攱敢㈰㐸㠵挴㘶㙥ㄲ㍣㙥换㈷搸愶㠱㈴づ㠶ㄳ㉤昴㡦搱㠲㐴㡢ㅤ㕡晢〴㝤晢㔰㤳㘸㡡㘴愳愹㘴㉡ㅤ㑤㐵敢挲㑤挹㔴㔳㍣搱㔴㕢ㄷ㑦搵㐷戳改㔸捣㘸㜵㠶昳㈹㝣㡣㌶愷㈷㠷㘸㤹㔲㘷㝣敡㔴づ㍡㈱戱愱㥢挴ㄷ㔰改㕦愲〹ㄹ㥣㈴挷ㄳ㌳㠱㤴昱㤸慣昳〸㙣㜴㍡昲㝤愸晣㤶㜲摥〱㐲㉤㠵㕣㐸㝣〷㔱ㄷ㠹攵㤰ち㠹㉡㌷㠹慥捦㜲㉤㤰挴ち㌸㈱〸捥昴愱〵㠹㐳敤搰摡㑦攸摢摢㐴㈶㥡挵㈷㔴㔳戴慥戶㈹㥡〹搷㌷挵敢㌲㜵愸〶愸捤㈶㘲㐹㝣愲ㅢ㠷㌹挳昹ㄹ㍥挶敦㥣㥥㙣ㄳ㌲㑤捥昸搴愹㈳愱ㄳㄲ㘵㙥ㄲ慡ㄲ晡㜲㌴㈱攳昷㌰挰戳㘰㥢㌸捡㤱ㅦ㐸㘵㕦㍡愴戰愴㡥㠱㕣㐸昰捦づ㜴㤱㌸づ㔲㈱昱敦ㅦ㕤摦㙡扡戶㠹㙦㈰㉤晣㔶挳㐹㙥㡣ㄱㄵ㥢〸〵ㄲ挷摢愱戵㠱攸㕢㈴ㄲ㈹ㅣ㑢捣㐴㙤㈴㥡捤㐴愳攱㈸㜰搴搷愵挳㤱㤴㔹㥢挰〷㔰搴㌸挱ㄹ捥㈰昸ㄸ㈷㍡㍤搹㈶㔶㌹㍤敡搴㈹攸〹㠹㝦㘲㌰㕤摦〶〷㐳愵て㐱ㄳ㌲㌸㤹㡤㘷挱㌶㜱㥡㈳攷㉤㈵昴愱㜴㔸㐴ㄲ㘷㐰㉥㈴㠶㌱㍣㈵㝣㥤〵愹㤰㜸摦㑤愲㙢㥢㜸㌷㤰〴㈷慥㠵挴㜰㠴〲㠹㜳散搰摡〸昴㉤ㄲ挹㜸〶摢㐰㌴㕣捦㡦㥦㜸扡㍥㔹㤷挶敥㤲㙥㑡㠶搳㤱愴㤹㑤ㅡ攷㍡挳愹㠶㡦㜱㥥搳㤳㙤㘲戵搳愳㑥㕤㠸㥥㤰㜸挳㑤愲〶㉡晤㌷㘸㐲〶㈷愸昱㉣搸㈶㉥㜶攴㙤㔴㡥愲㐳㍢搷㜹つ攴㐲㘲〷㠶愷㠴慦戵㤰ち㠹攷摤㈴扡戶㠹㘷〳㐹㕣〶㈷㈱ㄱ㐱㈸㤰戸摣づ慤搵愲㙦㤱㘸捡搶㐵㈲攱摡㑣㕤㌶ㅥ㡢㘶ㄳ挹㘴㍡㠶ㅤ愴㍥㤱挸愴㌲㑤搱㔸摣戸挲ㄹ㑥ㅤ㝣㡣㉢㥤㥥㙣ㄳ㌲㐵捤搱㔳愷慥㠵㑥㐸㍣敥㈶㤱㠰㑡㑦愲〹ㄹ搷挱〰捦㠲㙤攲㡦㡥㝣〹㤵攳攸戰㤴敢㝣〳攴㐲㘲㍣挳㔳挲搷㑤㤰ち㠹晢〲㐹摣ㄳ㐸攲㘶㌸〹㠹挹〸〵ㄲ户搸愱戵㈹攸摢摢㐴㌶㠶搵㡦愶昱〳㈹ㄳ㑤㐵挲㈹㙣ㄵ㤱㉣㌶㡡扡扡愶晡㔸㌶㘲挸摣㌳㐷㌸ㄵ㍥挶慤捥攰㠴㠴㑣㍢㍢㍡㜵〷㜴㐲攲づ㌷㠹ㄹ㜰搳㜷㐳ㄳ㌲敥㠴〱㥥〵㈴敥㜲攴扣摢㠴㍥㤷づ㠷㘳㐹摤つ戹㤰搸〳愲㉥ㄲ昷㐰㉡㈴㙥㜰㤳搸㡢敢挹㕦㍦㝦っ㈴㜱㉦㥣㠴挴〲㠴〲㠹晢散搰摡㥥攸㕢㈴㌲搹㐴㕤㍣㠳㑦捥㍡搳㡣㈶㥢㤲昵搹㘴㙤ㄶ挷㠸摡㡣ㄹ㑥愵攳戵挶晤捥㜰昶㠲㡦昱㠰搳㤳㔳〳て㍡㍤敡搴㈳攸〹㠹㉢摤㈴昶㠳㑡摦ㅦ㑤挸攰攴㌰㥥㌸ㅥ㘲㔰㍡㝦㜳敢㘹㌴挶㘳㡥晣㘸㔱搲攱ㄸ㉣愹挷㈱ㄷㄲ㘹㠶愷㠴慦㈷㈱ㄵㄲㄷ扡㐹㜴ㅤ㈷捥て㈴昱ㄴ㥣㤰慡㑣㕦㠸㔰㈰昱戴ㅤ㕡㕢㠴扥㐵愲㍥搶㠴㥦㠲昱㈶ㅥ㌵愳戵戱晡晡晡㐴愶㌶ㅥ㡢搵㐶捣㐴愶㍥ㄵ㌷㘴㡥㤸㌱㥡攱㘳㍣敢っ㑥㡥ㄳ捦㌹㍤敡搴㡢攸〹㠹戳摣㈴㕡愱搲昹㤷㘹㐲〶㈷㝣昱㉣㌸㑥扣散挸㑦ㄴ㈵ㅤ㔶㘱㐹扤ち戹㤰㔸挲昰㤴昰昵㍡愴㐲攲挴㐰ㄲ挷〷㤲昸ㅢ㥣㠴挴ち㠴〲㠹㌷散搰摡愱攸摢挷㠹㜰搸㑣㌴㤹昸昲㔹㥦挶ㄱ㌳㠲㍢ㅤ挷㘳㑤攱㜴㌴ㅣ㡥挶㥢敡㔲㠶捣晢㜲㠴㠷挱挷昸扢㌳㌸㈱昱㤶搳愳㑥扤㡢㥥㤰㌸捡㑤㘲㈵㔴晡㤱㘸㐲挶㝢㌰挰戳㠰挴晢㡥㥣㌷愲搰㡦愵挳ㄹ㕣攷て㈱ㄷㄲ㝦㘰㜸㑡昸晡〸㔲㈱戱摣㑤愲㙢敦㔸ㅡ㐸攲㘳㌸〹㠹㔵〸〵ㄲ㥦搸愱戵㤳搰户㐹㤸㜵㤱㜴愲㌶㥣㠸攰㍢㘶愲戶㈹㔵ㅢ㡤㐵昰㔳㈶ㄲ㡥㘳㡢挰㜷捣㑦㥤攱㥣っㅦ攳㌳愷㈷㝢挷攷㑥㡦㍡昵㈵㝡㐲㘲戱㥢挴改㔰改㘷愰〹ㄹ㕦挱〰捦㠲扤攳㙢㐷捥㍢㔲攸攷搲㘱㌵搷昹ㅢ挸㠵挴㙡㠶愷㠴慦㝦㐳㉡㈴戲㠱㈴㌲㠱㈴扥㠳㤳㤰戸〸愱㐰攲㝢㍢戴㜶㌱晡㌶㠹㐴㌴㤵挶愱㈱㡣㔳㑣搱㘸㌶㠶攳㈵捥㈹㠵挳昵㌸㘰攲ㄸㅡ㌵㝥㜰㠶㜳〹㝣㡣ㅦ㥤㥥㤰㔸敦昴愸㔳扦愰㈷㈴づ㜰㤳戸っ㉡晤㜲㌴㈱攳㔷ㄸ攰㔹㐰㠲㘳ㄴ昹㈵㔴㕥㐳㠷㌵㕣攷㜲挸㠵挴㜵っ㑦〹㕦㥣㔲ㄵㄲ昳摤㈴扡㡥ㄳ昳〲㐹㔴挲〹㑦摣搸ち愱㐰㠲㤳愸㡣愶摤㠴扥㐵㈲㡡㍢㐱㠷㘳昵戵戵㘹慣㜶愲搶㙣㑡㘷㔳愹晡㜸搴捣挴ㄲ搹摡㙣扤搱搷昶搱㙦㠶㡦㔱攵昴㘴敦搰㥤ㅥ㜵慡㍦㝡㐲㘲㤶㥢挴㍡愸昴摢搰㠴㡣〱㌰㤰㌵昶㥤㉦ㅡ攸挸㜹㡦ち晤捦㜴攰㑤㈶㤴攱㠴晦ぢ挳㔳挲搷㠶㤰ち㠹㐹㙥ㄲ㕤摦㈷㈶〴㤲ㄸっ㈷㍣㔱㔰㠴㔰㈰㌱挴づ慤㍤㠰扥㐵愲ㅥ㍦㌱挲昱㐸㤲㌰戰㕦搴攲㠰ㄹ换㤸挹㝡晣〲㡢搷搷㤹㔹㘳㈳摢㐷㝦㄰㍥〶㘷㑥㌹ㅥ㕤㍥㐵㌷㜱㝡搴㈹捥㠸ち㠹戱㙥ㄲ㡦㐲愵㍦㠶㈶㘴っ㠳㠱㤰㌸ㄷぢ慥摦ㅤ㥢㍢㜲摥慣㐲㝦㡡づ㌷㜰㥤㘵敡㤳愲㘷ㄸ㥥ㄲ扥㐶挰㕡㐸㠴摤㈴昸挳㕥㍥㐵挷〴㤲愸㠶㥡ㄶ晡ぢ〸〵ㄲ㈳搱㘱㌴敤㐵昴㉤ㄲㄱ㥣㌵㡣搵愶愲昱㔴㍣ㅤ㑤㌴㘵戱㌹㐴㌳㔹㙣㈰㘶㍤㝥捥㐷㘳挶㔶戶㡦晥ㄲ㝣っ捥㠶ち〹昹つ㕦攳昴愸㔳摢愲㈷㈴戶㜵㤳㜸つ㉡晤㜵㌴㈱㘳㍢ㄸ〸㠹愷戰愰㍦捤㠶㍦搱つ捥㝤㡡晣㔶㡥昵㉤㍡慣挳㤲ㅡつ戹㈴㝢㠷攱㈹攱㙢っ愴㐲㘲㑢㌷㠹慥扤㘳昳㐰ㄲ㍢挲〹捦㌲晤〳㠴〲㠹戰ㅤ㕡晢㄰㝤㡢㐴㍣㕥搷㤴慤㌵捤㜴ㅡ摢㐴ㄲ摦㈱攲改㍡㌳ㅡ㡥㈴攳㌸ㅦ㡤㕦㘶㐶挴昶搱晦〱ㅦ愳搶改挹摥㔱攷昴愸㔳㥣戹ㄴㄲㅢ扢㐹㝣ち㤵晥ㄹ㥡㤰㤱㠰㐱搰摥挱昹㑣㤱昳昶ㄵ晡㔷㜴攰晤㈷㤴㑣㔱㔲昴㉦㠶愷㠴慦㥤㘱㉤㈴晡〷㤲〸〵㤲ㄸ〷㈷㍣㜱㕤㌲㐲㠱〴㈷㈵ㄹ㑤晢ㅥ㝤㡢〴扥㕢㐷㈳㤹晡晡㘸㝤㌲㠱摦㘲愹㔴㌸㥣㑣㠵敢ㄲ愹㘴㌲ㄱ㌳㙢愳挶㜸摢㐷晦〱㍥挶〴愷㈷㈴㈶㍡㍤敡ㄴ㘷㈳㠵㐴㠵㥢挴捦㔰改扦愰〹ㄹ㔳㘱㄰㐴㠲㜳㤴㈲㝦㠰㘳敤愳愱㜹㤰敢扣慢ㄳ扥ㄲ愲㉥ㄲ㥣㜶ㄴㄲ㍦晥㄰昴㕢昴㝢㐸ぢ㝦㡢捥㠴ㄳ㥥愸㈴㐱㈸㤰㤸㘵㠷搶㐲攸㕢㈴㌲㤸㡥㠸㈷㘳戱㑣愶ㄶ摦戹㔳㑤愹扡㜴㕤㈶㤶慥㙢挲㜹㡢㈶晣ㄱ㍢㘳戶敤愳昷㠳㡦㌱挷改挹㜱㘲慥搳愳㑥捤㐳㑦㐸㝣㡤挱㜴晤ㄶㅤ〴㤵㙥愰〹ㄹつ㌰㤰㌵昶ㅤ㈷收㍢㜲摥搰㐲摦㠸づ㡦㘳挹㔸〰㌹㥥㈸改㠰㘸㐰㥦捡㝤搰搹挹㌷㑦ㄵ㝣㈵晢㈸晦㥦ㅡ㤸㡡㍦ㅤ挰㕡㥣戲㍥戸㠴搷扡昰戵愲㝣散㝦ㄶ㡢㌳㘱扣敥㥤慦捡㡦戰慥晦㠷㌸㝣㝦昳㜳㘳㡣㌸ㅣ㉦㝤㈸㔶戸㤲㜳㝡攱愰㈱㤶晡㡢㜳㜰㉣摢愸㜵㐶〷㘶挴昰㤷ぢ攷户㑦散晡戳㜷ㅢ㌸㌳㘵愳㥣㍢攰搷攴㈵ㄳ㥢㍡㜰捦㠴㑥搳㜱㥢㥢敢昲挳ㅤ攵㌱攷〹挵㈸摥㉦㝦愳㝣捦㜵攱昰戰扣㜴〶㙥昴捤扢㘵㌸ㄱ㍢㜰敤㙣㐵㜹ㅦㄵ㜸㉤扦晤〷敥㜸愵㌰愳攱慦㍢捣挸㄰挰戰㠰换愶㈷㌵㜷捡㙤〷㌶㠷㕥改㥣㐰搵㠶ㄱ搳戸慤攷㙥ㅤ慤㝣ㅦ敦㐳㡦㔳㜸愹㌳㈱㌷换㤰扥〵攲㈹㝥㉢㘲㌴㡡〶㌵愲㠳扤ㄸ搷㉥㝢ㅥ㕦㡥户扢ㄳ慣晦慢散晦㡤〹㠳づ㜴㍣㝥慢慡捦㤸㔸昹昶捡㑢扥扡㜶愷㥡㡢㙥晣搵晥㝦愵攵昱攵㜸㥣㐱挶攳挱昱㤸㝦挵捥〸愹晥づ㥢㜷搹扣㠷㐶扤㠵㐱扣㡥ぢ愲ぢ敥㤳晥㜷㕢攱扦㑦扡戱㄰㤱昰㐴戹て挶㍢愰㡦㍡ㄸㅤ敥㌴敡つ㜸㜰㑢攵慡敡㌵㕣换㔶㠸戹㠱㈹扤〵慤戶つ㘴ㄶ㐹昵㉡散㥣昵て改摢搱㤸㠷㍤㐷㌴攸㄰㜴㝡㠷㈴攷㜸昴ㄸ挹㌲㜸〴㈱㜹挱㕥昳〲㈴捦摢ち晦㥤搳㡤ㄵ㠸㠴㘷㤹扥愳㠵攴㜰㜴〴挹戳昰攸㐲ㄲ攱㕡㜲㥡搰㐲挲〹㐸慤㉥㡦攴㐹て㤲ㄸㄴ㠳㡥㠶㐹敦㈸㜰㤶㔱㍣㝡㑣攱〴㜸〴㔱㜸戴ㄸ㠵㐷㙣㠵晦昶改挶㉡㐴挲戳㑣摦挹愲㜰㉡㍡㐲攱㈱㌷㠵㜱愴挰搹㐰㡢〲攷ㄹ戵昱㜹ち昷㜹㈸㑣愴㌱㍦〵扡㌶㡣戳搱改ㅤㄲ捥㉣昶づ挹〵昰〸㐲昲攷㘲㐸敥戲ㄵ晥ㅢ慡ㅢㄷ㈱ㄲ㥥㘵晡㜴ぢ挹愵攸〸㤲㍢摣㐸㘶㜰㉤㉦㠳捡㐲挲㈹㐴㙤㘶ㅥ挹慤ㅥ㈴戳愱ㄸ㜴ㄵ㑣㝡㐷攱㙡挷愳挷ㅢ挶昵昰〸愲㜰㘳㌱ち㌷搸ち晦㕤搵㡤ㅢㄱ〹㑦㑣㡤㔸ㄴ晥㠴㡥㔰昸愳㥢挲〲㔲㔸〷㤵㐵㠱搳㠷摡㕥㜹ち㔷㝢㈸散㐳ち㜷挲愴㜷ㄴ㌸㐷㈸ㅥ㍤愶挰㤹挲㈰ち㤷ㄵ愳戰搶㔶昸㙦慤㙥摣㡦㐸㜸愲㈶挵愲昰㌰㍡㐲㘱㡤㥢㐲㡡ㄴ㌸㤷㘷㔱攰㉣愱㤶捥㔳戸搰㐳挱愴㌱㝦㐲㜴敤ㅥ㑦愰搳㍢㈴㑦㍡ㅥ㍤㐶挲昹扥㈰㈴攷ㄶ㐳㜲㡥慤昰摦㙣摤㜸〱㤱昰㐴㔱㡢㠵攴ㄵ㜴〴挹㔹㙥㈴慤㕣换搷愰戲㤰㜰〲㔰㙢捦㈳㌹捤㠳攴㄰㈸〶扤〹㤳摥㔱攰㉣㥦㜸昴㤸挲㝢昰〸愲戰慡ㄸ㠵ㄳ㙤㠵晦㡥敢挶〷㠸㠴㈷ち㘰㉣ちㅦ愳㈳ㄴ㡥㜷㔳㔸㐱ち㥦㐲㘵㔱攰攴㥦㜶㔸㥥挲㌱ㅥち㠷㤳挲ㄷ㌰改ㅤ〵捥昰昵㡥挲户昰〸愲戰戲ㄸ㠵㈳㙣㠵晦戶敢挶㜷㠸㠴㘷㤹㝥戴㐵㘱㍤㍡㐲攱㜷㙥ち挷㤲挲捦㔰㔹ㄴ㝥挲㤲昶㠷㍣㠵攵ㅥち㈷㤰㠲挲ち昵㡥〲㘷昷挴愳挷摢㐲㕦㤸搷㜰散扥㉦㔷ㅤ挵㈸攴㙣㠵晦摥敢㠶㡥㐸㐲攱㔴㡢挲〰昴㠵挲㘲㌷㠵搳㐹㠱㔳㜳ㄶ〵㑥晡㘹㘷收㈹戴㜸㈸㥣㑤ち㠳㘱㠲㘷㉦扥㘲㜲㘶㑦㍣㝡㑣㘱㈸捣㙢〲㈸㉣㉣㐶㈱㙢㉢晣㌷㘰㌷㠶㈱㤲㔰戸挰愲㌰ㅣ㝤愱㤰㜱㔳戸㠸ㄴ慡愱戲㈸㡣挰㤲㜶㐹㥥挲㠱ㅥち㤷㤲〲㈷敡昰散〵〵捥敡㠹㐷㡦㈹㜰㙥慦㈶㠰挲㝥挵㈸散㙢㉢晣㜷㘱㌷㜶㐰㈴愱㜰㤵㐵㈱㠲扥㔰搸摢㑤攱ㅡ㔲攰㤴㥣㐵㠱㤳㝤摡㜵㜹ち昳㍤ㄴ慥㈷㠵〴㑣昰散〵〵捥攸㠹㐷㡦㈹㜰㕥慦㈶㠰挲摣㘲ㄴ收搸ち晦慤搸㡤昱㠸㈴ㄴ晥㘴㔱㤸㡣扥㔰㤸攵愶戰㡥ㄴ㌸㔵㘷㔱攰㐴㥦㜶㝢㥥挲慥ㅥち㜷㤲挲っ㤸攰搹ぢち㥣捤ㄳ㡦ㅥ㔳攰㥣㕥㑤〰㠵挹挵㈸㑣戲ㄵ晥晢戱ㅢ㝢㈰㤲㔰戸搷愲戰〰㝤愱㌰挱㑤攱㝥㔲攰㔴㥣㐵㠱㤳㝣摡㠳㜹ち㍢㝢㈸㍣㑣ち晢挱〴捦㕥㔰攰㑣㥥㜸昴㤸㐲ち收㌵〱ㄴㄲ挵㈸挴㙤㠵晦愶散㐶ㅡ㤱㠴挲ㄳㄶ㠵㠵攸ぢ㠵愸㥢挲㔳愴挰㘹㌸㡢〲㈷昸戴㘷昲ㄴ挲ㅥち捦㤱㐲㉢㑣昰散〵〵捥攲㠹㐷㡦㈹㜴挰扣㈶㠰挲愸㘲ㄴ戶户ㄵ晥㍢戳ㅢ㑢㄰㐹㈸扣㘲㔱㔸㠱扥㔰搸搶㑤攱㌵㔲攰ㄴ㥣㐵㠱㤳㝢摡摦昲ㄴ戶昶㔰㜸㤳ㄴ㔶挲〴捦㕥㔰㌸搲昱攸㌱〵捥攳搵〴㔰ㄸ㕥㡣挲㤶戶挲㝦㝢㜶攳て㠸㈴ㄴ摥戳㈸㜰づ㑦㈸㙣敥愶昰〱㈹㥣っ㤵㐵㠱ㄳ㝢摡㍦昲ㄴ㌶昵㔰昸㤸ㄴ㑥㠷〹㥥扤愰挰搹㍢昱攸㌱〵捥攱搵〴㔰ㄸ㕣㡣挲㠶戶挲㝦㡦㜶㘳㌵㈲〹㠵㉦㉣ち㥣扦ㄳち㠶㥢挲㔷愴㜰〹㔴ㄶ〵㑥敡㘹晦捡㔳攸敦愱昰㉤㈹㕣〶ㄳ㍣㝢㐱㠱㌳㜷攲搱㘳ち㥣扦慢〹愰搰户ㄸ〵捤㔶昸㙦搴㙥㜰摡㑦㈸慣户㈸㜰敥㑥㈸㔴戸㈹晣㑣ち㌷㐳㘵㔱攰㠴㥥昶㙢㥥㐲㤹㠷㠲挲つㅣ〷慤㠳〹㥥扤愰挰㔹㍢昱攸㌱〵捥摤搵〴㔰㔸晦㝤㤱ㄳ㜳㍦摡ち晦摤摡つ㑥昹〹㠵扥ㄸ㍢㑥捣摤㡦扥㔰昸ㅥㅥㅦ㘱敤攴挴㥣づ愵攲㤴㥢㐵㠱㤳㜹㕡㍦挸散ㄳ㜳摦挰昶㝤搸㕡攷㉡〷㤰挲愳㌰挱戳ㄷㄴ㌸㘳㈷ㅥ㍤愶昰ㄴ捣㙢〲㈸㝣㔱㡣挲㍦㙤㠵晦㤶敤〶愷晢㠴挲㘰㡢挲ぢ攸ぢ㠵捦摣ㄴ㌶㈲〵㑥户㔹ㄴ㌸㤱愷㙤㤲愷昰㤱㠷挲㔰㔲㜸つ㈶㜸昶㠲〲㘷敢挴愳挷ㄴ摥㠲㜹㑤〰㠵昷㡡㔱㜸搷㔶昸敦摢㙥扣㠳㐸㐲㘱戸㐵㠱昳㜵㐲攱㙤㌷㠵㙡㔲昸〷㔴ㄶ〵㑥攲㘹㕢攵㈹扣攱愱㔰㐳ち㥣㝣挳戳ㄷㄴ㌸㔳㈷ㅥ㍤愶昰ㄵ捣㙢〲㈸扣㔲㡣挲换戶挲㝦昳㜶攳㕦㠸㈴ㄴ㐶㔹ㄴ㌸㔷㈷ㄴ㕥㜴㔳搸㠱ㄴ㝥㠰捡愲挰〹㍣㙤挷㍣㠵㘷㍤ㄴ㈲愴挰㠹㌷㍣㝢㐱㠱戳㜴攲搱㘳ち㝤㜰㘴慡〹愰昰㐴㌱ち㡦摢ち晦ㅤ摣㡤㑡㐴ㄲち〹㡢㠲㡥扥㔰㜸捣㑤愱㥥ㄴ晡㐱㘵㔱攰攴㥤戶㔳㥥挲㐳ㅥち攳㐸㘱㄰㑣㝡㐷㠱㌳㜴扤愳戰ㄱ㍣㠲㈸摣㕢㡣挲㍤戶愲攰㌶敥㥢㈰㔲㜷户㜱㜷晤㜹昴㐱㐰㕦㤹攵㜵㠵晤戲㤶㤸㌳㜲戸戲戰戹愵㐵㉥捡敢㡦扢㉥攷昰〷捡㘷攱收攲戸搷㜲㐳戳晤㐷㙦㘷攰愶攳扣㠹慤㜳㕦㕦㕤㝡㜴搶戲㜳㜳戸搱㙦摦散㡣づ摣ㄴ㍥㔳㠵㍦戰摣搹㘹收摡晥ㄷ㙥挹㡣换㈴㜹㤷ㅢ㍣慣㥢㌱〷㕥愱挸㑢て〳愷扦慣晢戴攷㜹㌸㝦㜷扣㥣㌷㙢晥捦敥て慦㑤挶㈶收摣ㅡ㌱攳扡晤㜸㠵扡ㅢ㙦戱㌵つ㝤㘴搹慦㌲收戲㜲搴㘹挲㕥㥢㠶愶て晥㜰戰㑣㘹愳〹改搳㈱㤱敢㝢愵㈹慢ㅣ㡡捤挰扦㜲扣㘶㤴㜷㄰㈹昳晤昵昰㝥晤戸挶捥愳㘲ぢ戸㤶㥡㌳攴㐷㘶摦搶挶㔴㉥㤷㕡㔱搵摡搸㘲戶㉤散㕣㔴搵戸ㄴ㔳愴戸㙤㍡挶㠱㍦㐵慥捦挰晦ㄶ㘸散㙥㕢㈱㈲户㑢㙤㌷㐸㠳㔷㜶㕤攰捡捥㠲扤㌶ㅢ㡤㜷㘵攷㐰攲㕡㔹㔵㠳搸㕣㘱攷愱戶㐳㠷慢愱敦づ换慥㘱散〸〹㠷愱㜳ㄸㄵ敡㠶挰㤴つ㡣捤㤴㜹戶ぢ㈸攲㔵挰ㄶ㕢ㄵ㐱っ㑦扡ㄸ〴㤲㙥㉦㔸㜶愵摢挹㑥愷敤つ㘹昰㕡㕦ㄵ㌸㠴㝤㘱慦敤㠷挶扢搶晢㐳攲ㅥ挶㌸晦㌰㌸㡢㈴挳㌸〰㤶㕤挳攰㤴㡣㙢慤搷〴愶㑣㌱戶㜷慤搳扥㜴㌳晣改㌸㐳㈳改㑣㜷㍡捥㝤戸搲慤づ㑣户愸㌰摤㐱扥㜴ぢ晣改昶㜱搲戵戸搳㜱㤲㐱㌶慤㔶㐸㠳㈱㥦ㄱ㌸㠴㜶搸㙢㡢搱㜸㈱ㅦ〲㠹ㅢ㌲攷㈹㍣敦戵改っ愳〳㤶㕤㤰㜹㘲摦戵搶慢〲㔳㉥㘵㙣㉦攴攵扥㜴㥣〳昰愴㍢挴㐹㜷愸㍢摤㌲㈷ㅤ㌷慤ち㜵㑣㘰扡挳ㄹ㥢㥢㔱㝥㑢㕥㐹㤱㙢㑢㕥攱㑦㜷戸㤳敥昷戰散㕡扢愳㥤㜴搶㡥㜳㜸㘰扡㘳ㄸ摢扢㜶挷昹搲ㅤ敢㑦㜷㠲㤳敥㜸㜷扡㔳㥤㜴搶摡㉤つ㑣户㡡戱扤㙢㜷戲㉦摤改晥㜴㘷㍢改㑥㜵愷攳挹㔷搷㝢搷ㅥ㤸敥っ挶昶慥摤㔹扥㜴ㄷ昹搳昱㕣慣散㈰攷戸搳昱㉣愷愴戳搶㙥㔱㘰扡搵㡣敤㕤扢ぢ㝣改慥昱愷攳㐹㑦㐹㜷㤱㍢ㅤ㑦㈷扡搲愵〲搳慤㈹㑣户搶㤷㙥㥤㍦摤㥤㑥扡换摤改㜸摥㑥搲昱㜳慤㐲敤ㅢ㤸敥㉡挶收㘷㔸㝥换扣㠶㈲搷㤶挹㔳㝣㥥ㅤ攱㘱㈷摤㜵戰散摡㌲㜹㠲捣昵摥㌵〴愶扢㠱戱扤敦摤㑤扥㜴㍣㤷收㐹昷㥣㤳敥ㄶ㜷扡㔷扣改㘶〵愶㕢㔷㤸敥㜶㕦扡搷晣改摥㜴搲摤改㑥挷㔳㍥㉥㤸㔳〳搳摤捤搸㕥㤸昷昸搲㝤攰㑦昷戱㤳敥㍥㜷㍡㥥㕢㜱愵摢㈵㌰摤㠳㠵改ㅥ昶愵晢捡㥦敥㕢㈷摤愳敥㜴㍣㠹攱㝡敦ㄲ㠱改ㅥ㘷㙣敦㝢昷愴㉦摤捦晥㜴㍣愷㈱㍢挲搳敥㜴㍣㕢㈰改慣晤㉥ㅣ㤸敥㌹挶昶敥㜷㉦㔰攴摡㌲㜹㘲挱戳愹っ㠰㐰搲扤㠴㠵慥㉤㤳㍦换㈵㕤㉢ㄶ㉡搴㜶㠱改㕥㠵㑥攷㠷㔰㝥㐷㜸㥤㈲㔷㍡晥㠲昷愴攳慦㜴㐹昷〶ㄶ扡搲昱昷慦ぢ收挸挰㜴㙦挱挸〷昳ㅤ㡡㕣改慡搱昷愴攳捦㘱㐹昷ㅥㄶ扡搲昱㠷愶㉢摤戰挰㜴ㅦ挲挸㤷敥㈳㡡㕣改㜶㐰摦㤳㡥扦㍢㈵摤㈷㔸攸㑡挷㕦㜴慥昷㙥㐸㘰扡捦㘱攴㝢敦扥愰挸㤵㡥㍦晥㍣改昸〳㑦搲㝤㠵〵㈷㕤㈵扦㘳昷昸〷〰敢摦〶攳愷㔲㡢㤹收㥦つ㥡㠴㍦挵㌱慡〵㕦攴㝢昰户㝥扥㐶ㅥ挵㙦敥㡣愱晦换㕥㘰㘷㄰扦㍦㜳愱ち㉦㕣扤㡤ㅥ〷愵㝦㐳㌱扦晥㡡挷户昶㠲㜸昰慢㙥摥愳〱㍤昱昸㌷挵ぢ㙣㥤晥㥤扤㈰ㅥ晣戶㥡昷攰户㑥昱昸㥥㘲㝥搹愴㑥晦挱㕥㄰て㝥戱捣㝢愴搰ㄳ㡦ㅦ㈹收昷㐵昱㔸㙦㉦㠸㠷㘹㜷慣昵攰昷㍥昱昸㠹㘲㝥攵ㄳ㡦㥦敤〵昱攰搷㍢㉥㔸ㅥ晣㥡㈶ㅥ扦㔰捣㙦㘷攲昱慢扤㈰ㅥㅤ㜶挷昲攰户㉣昱㘰〴戵摣昱㔰散㤱㈵㕥㠳昸㘵㡡ぢ㤶〷扦㈸㠹㐷㌹㙤昸ㅤ㠹㍡扤㡦摢攳昷ㅥて㝥搷ㄱ㡦ち摡昰㙢㡥㜸㔴扡㍤昸㤵㈶㥦㠳㕦㔷挴㐳愳捤挹㡥㐷㕦户〷扦㤵攴㍤昸㡤㐳㍣慡㘸挳㉦ㅢ㤲㐳㜷㝢昰㡢㐵摥㘳戵攳ㄱ愲つ扦㉦㠸㐷㍦户〷扦ㅢ攴㍤昸戹㉦㌹晡搳㠶ㅦ昹攲㌱挰敤挱㡦昷扣〷㍦扡挵㘳㈰㙤昸愹㉤ㅥ㠳摣ㅥ晣㠴捥㝢昰搳㔷㍣っ摡昰㠳㔷㍣㌶㜰㝢昰㐳㌶敦戱捥昱搸㤰㌶晣散ㄴ㡦挱㙥㡦㍢㍤ㅥ晣っ㤴ㅣ㐳㘸挳㡦㍦昱搸挸敤挱㡦扡㝣づ㝥㡣㠹挷挶戴㜹搸昱搸挴敤挱㑦慢扣〷㍦㠹挴㘳㔳摡昰㐳㐸㜲っ㜵㝢昰〳㈷敦挱てㄳ昱搸㡣㌶㉦㌸ㅥ挳摣ㅥ㉦㜹㍣昸㜹㈰ㅥ㥢搳㠶ㅦ〵㤲㘳ぢ户〷て晢昹ㅣ㍣愴㡢挷㤶戴攱搱㕣㍣㠶扢㍤㜸攴捥㝢昰愸㉣ㅥ㈳㘸挳〳戲㜸㔴扢㍤㜸昰捤㝢昰挰㉡ㅥ㈳㘹挳㘳慡㜸㙣攵昶攰昱㌳敦㈱〷㌶敥㐳㕢挳挶㜹ㄸ㍣挰挹〹扡ㅡ㐸㜱攲㕥づ㘶戴晡㡤摢㡡〷㌵戱摡挶戲㤲〳㔸㠱ㄵて㘴㘲戵㥤㘵㈵〷㉤㕡㙤敦㡥挵㠳㤷㔸㡤戲慣攴㐰㔵㄰㡢〷㉣戱摡挱戲㤲㠳㔳㠱ㄵて㔲㘲戵愳㘵㈵〷㈴㕡㠵摤ㄹ㜹㘰ㄲ慢㠸㘵㈵〷愱㠲㔸㍣ㄸ㠹㔵㥤㘵㈵〷ㅥ㕡㜹㐶捦〳㤰㔸挵㉣㉢㌹搸ㄴ挴攲㐱㐷慣ㄲ㤶㤵ㅣ㘰ち㘲昱㐰㈳㔶昵㤶㤵ㅣ㔴ち㘲昱攰㈲㔶㍢㔹㔶㜲㈰㈹㠸挵〳㡡㔸㡤戳慣攴攰㔱㘰挵㠳㠸㔸㡤户慣攴㠰㐱㉢捦㌶挱〳㠷㔸㑤戴慣攴㈰㔱㌰㉥ㅥ㉣挴㙡戲㘵㈵〷㠶〲㉢ㅥ㈰挴㙡慡㘵㈵〷㠳㠲㡣㍣㈸㠸搵㜴换㑡づ〰〵㔶㍣㄰㠸搵っ换㑡㜶晡㠲㡣摣昹挵㙡愶㘵㈵㍢㍡慤㍣敦㈳㜷㜸戱㥡㙤㔹挹捥㑤㉢捦㤶挳㥤㕣慣收㕡㔶戲㐳ㄷ㘴攴㡥㉤㔶㝢㔸㔶戲ㄳㄷ㔸㜱㘷ㄶ慢〶换㑡㜶摣㠲㜱㜱〷ㄶ慢〵㘲㘵㌸㙦㡣攲晥㈹㘷捥慦晤捥㥡㔱㥢〴摦㉡摣㠲捤搹㔱ㄵ昷㑤戱戸挶㙢愱戸㍢㡡攲㙡慦挲㜰㠸㈸敥㡡㘲㜱㤵搷㐲㜱敦ㄳ挵㤵㍥〵㜷㌸㔱㕣攱㔵ㄸづ㍦挵㥤㑤㉣㉥昷㕡㈸敥㕦愲戸捣愷攰㉥㈵㡡戵㍥〵昷㈲㔱㕣敡㔳㜰挷ㄱ挵ㅡ㥦㠲晢㡡㈸㉥昱㈹戸㝢㠸攲㘲㥦㠲㝢㠴㈸㉥昲㈹戸ㄳ㠸攲㐲㥦㠲摢扤㈸㉥昰㈹戸愹㡢攲㝣㥦㠲㕢户㈸㔶晢ㄴ摣愰㐵㜱㥥㑦挱㙤㔸ㄴ攷晡ㄴ摣㙣㐵㜱㡥㑦挱㉤㔵ㄴ㘷晢ㄴ摣㌸㐵㜱㤶㑦挱敤㔱ㄴ㘷晡ㄴ摣〴㐵㜱㠶㔷搱敦晦〱㝦㠸㜴㤹</t>
  </si>
  <si>
    <t>㜸〱捤㥤〷㝣摣攴晤晦晤㌸戶㘲㕤㤶㈰〹㈴〴㠸ㄳ㘲挸㈲摣搹㘷摦㌹㄰㌲㥣㍤〱㈷㠴搵㍡㌷㜴㠹挱㈳戱㥤㤰㐰㘹挲㈸㝢㤷扤㈱散㑤㑢ち㈹㝢㔳昶㉣愳散つ㘵户㤴㔵攰晦昹㝣㈵昹㈴㥤敥㙣昷搷晦敢搵换摤ㄳ㍤摦昹攸㝤㤲敥㑥捦㔷㜲㤱㉡㉡㉡晡〵て晥捦㐷〹ㄷ戶慤㕦搷摥㘱㌶㑦愸㙢㙤㙡㌲㔳ㅤ㡤慤㉤敤ㄳ愶戶戵㈵搶捤㙦㙣敦攸〵〳慤愱ㄱ晡昶搲㠶昶挶㐳捣戲㠶㌵㘶㕢㍢㡣㑡㡢㡡捡捡昴㘲攸㠷摡㉦挳改攸昴搲㑢搸挰慡㐸搷搸昴㘶㔳挶㐶㘷ㄳ㘲搳㠷㑤㕦㌶晤搸昴㘷㌳㠰㡤挱㘶ぢ㌶㕢戲ㄹ挸㘶㄰㥢挱㙣戶㘲戳㌵㥢㈱㙣㤸㕦摦㠶捤㌰㌴㝤户㐵戳戸㙥摡愲攴㠱㔸㥢晡㡥搶㌶㜳㝣昹摥搶㤸㈷㐵㈲ㄳ㈲ㄳ㉡㙢㉢㙢㈶㠴挷㤷搷慤㙥敡㔸摤㘶㑥㙡㌱㔷㜷戴㈵㥡挶㤷敦戱㍡搹搴㤸㥡㘷慥㕢摣㝡㤰搹㌲挹㑣㠶慢㤲㠹㘸㍣ㄲ慤慥捥搴搶挶晢㙥㠷挸ぢ敢愶敤搱㘶㘶摡晦㕢㌱户㘷捣㐵㜵搳㈶㉣㌴㍢晥㕢㌱㠷㈳㈶㐲㑥㙦㙤㑥㌴戶晣㤷㠲㤶昲㍤慤㥥㙥愶ㅡ昹收㥢㘶㕢㘳换昲〹ㄸ戶〷㌴㝡戱〹㔳摢摢㔷㌷慦攴㜶㔴㘷㌶㌵敤㘵㘶攴㑤㙦㥥摥摥戱㐷愲慤戹扤㙦㌳昹㤹㙤㘶㑢捡㙣敦摦㍣㘳㙤捡㙣戲つ摢换㥡昷㑥戴㉤㑣㌴㥢㈵㕣ㄸ搰㙣扤㠷㜳搲㘶㑢㐷㘳挷扡㝥捤㑢摡捤扤ㄲ㉤换㑤㥡㤴㌶捦㕡摤㤸㔶㈵㈵㜸ㄶ昵摡㈹㘸㘴昲㐶㘱㍣捤㜵㉢ㄲ㙤ㅤ搲攳㕢ㄸ〹戲㜵㙤㉥戲ㄶ㥥㜱㜱㤳㉡昷㜹昱㍤慢㙦㙣㥥㘷戶戵㤸㑤㑣挲㜷㜲㥣捦㐸〰㔹敦㐳㈷㈹㘷㜵昸㉥愹㍥昶捥挷㜵㘱ㄶ慤ㅣ捤搰㠵慤㙤捤搸㈰ㄷ㤸㠹㤶㐹㤱昱昵ㅤ改改收㥡㐹攱〹㤱㙡㝤〴搴晡㐸ㅡ敥㠰挶㤸㤶㘸㌷换敢㔷戶㤹㠹昴挴慡㘸㝣愲㍥㡡晡ち㌴慡攴㔵散攸敥昰摣搹㡡ㅢㄲ挵つ挹攲㠶㔴㜱㐳扡戸挱㉣㙥挸ㄴ㌷㉣㉦㙥㔸㔱摣搰㔸摣㜰㘰㜱挳㐱戰㜱ㅥ㘵扤㝢ㄷ摢㡦㍢晥扥慡㉥昴敡㤲㔹愷捥晣敡慤昷ㅦ㕦㝢慤攲扥㉤㠷㠶㥤戰㔰㘰戸愳愱搶挷愰搱挶愲昱づ㌷㔶㍢㔱ㅦ㐷晤㜸㌴㑡㍤㡦攱㜲挸㘷扦戶㑦挳㑤收挱㜳㑦㍢㜲挶愳㔵㈷ㄷ㠵ㄴて㈱㤲㙢〲ㄶち攴摡㠵戱挲㘸戴〸ㅡ㙦慥慡㥡㠹㝡㈵昵㔵㘸㤴㝡挲捥㜵搷散㍤挶㤴晣戲摦戴慢㙦搹昱愰攳挲攳㍡ㄴ㡦㔴㤲慢ㅡぢ〵㜲搵㌰㔶っ㡤ㄶ㐷攳捤㔵ㅢ㥤愸搷㔲㍦ㄱ㡤㔲て搹戹挶㙥㝦晣搸㌵㠹㉢愶㥣ㄷ扥攵㤱㘴㐵昱㌸挵〳愲攴摡つぢ〵㜲㑤㘲慣摤搱㘸㤳搱㜸㜳㔵㘳扤愶㔰㍦ㄵ㡤㔲㜷摢戹ㄶ昵㍥晥昳敤收摥㌲敤捣つ敦摦昶攳㜵换昶㔴摣〵㈵㔷ㅤㄶち攴㥡捥㔸㌳搰㘸㌳搱㜸㜳搵㐴㈶敡戳愸㥦㡤㐶愹摢散㕣㙢㘶㕤㕤扣攱昰㔹ぢ慦扡㜶昳㤰〱搳㔷㙡㡡㠷㜷挹㌵ㄷぢ〵㜲捤㘳慣昹㘸戴〵㘸扣戹愲㔸慦㠵搴㉦㐲愳搴捤㜶慥搹收攳㐷㍣㝤㐳晢㤴㙢慦ㅡ晤㘶搳捡㡢挶㈹㝥㡡㐸慥㍤戱㔰㈰搷㕥㡣㔵㡦㐶㕢㡣挶㥢慢㈶㍣㔱㕦㐲晤摥㘸㤴扡挶捥㔵㜶敦慦㉦慦㜹攱㥣搹挷晣晥愸㤷戶㉡㥤㔸愹晡㐰㉤戹昶挱㐲㠱㕣晢㌲搶㝥㘸戴晤搱㜸㜳挵㘳ㄳ昵〳愸晦ㄵㅡ愵㉥戳㜳晤㘵挱搹㝢攸㜳㕢敢㌶㥦㝣攴㡤㉦㔷ㅣ㝢扤攲㘷愲攴㙡挰㐲㠱㕣换愰搶ㄳ㘸戴㈴ㅡ㙦慥捡敡㠹㝡㡡晡㌴ㅡ愵捥㜷㜲㑤㜸㜴㘰攴晡摢敡捥摤㕣ㅡ㉦㕤戲攰〷挵㡦㕥挹㤵挱㐲㠱㕣换ㄹ㙢〵ㅡ慤ㄱ㡤㌷㔷㌵㜲ㅤ㐸晤㐱㘸㤴㍡挳捥昵敤攴㑦摥ㄸ㍡㘸昲散愳㑢㐶㍤晡摡昰㕥晤ㄴ㍦攱㈵㔷㌳ㄶち攴㙡㘱慣㔶㌴摡㑡㌴摥㕣戵㜸扦㔶㔱摦㠶㐶愹㤳散㕣㉦搶扤㜵搶〶攳搰〵㝦㜸㘹搶㉢㉢挶㍣㌲㐳昱㡢㠴攴敡挰㐲㠱㕣慢ㄹ㙢つㅡ敤㘰㌴摥㕣㤵㌸愴慥愵㝥ㅤㅡ愵㡥戶㜳戵晥㝣㔰㙡攰愸㔷㘷㕣㥢ㅥ㝢搷ㄵ昳敥㍤㑣昱晢㡡攴㍡ㄴぢ〵㜲晤㠶戱づ㐳愳晤ㄶ㡤㌷㔷㌵㡥ㅢ敢愹摦㠰㐶愹昵㜶慥㥡㉢㤷ㅥ昱㜸晦摦㉦扡愲攱戵扤㠷慣㕣戵㐰昱㙢㤱攴㍡〲ぢ〵㜲ㅤ〹戵㝥ㄴㅡ敤㜷㘸㝣戹戰㕥㐷㔳㝦っㅡ愵搶摡戹㝡㉤扤昴昲㙤搷㑦㔸戰愹㑣㥢扢㜶昹㐷て㈹㝥晢㤲㕣挷㘱愱㐰慥攳ㄹ敢〴㌴摡㠹㘸扣戹㙡㉡㈷敡㈷㔱㝦㌲ㅡ愵㔶搹戹㜶晥㜰敢㙦扦㍦晡晥愹㔷ㅥ㍡昸摢愳㥦晡晣㝣挵㉦㜹㤲敢㔴㉣ㄴ挸㜵ㅡ㘳㥤㡥㐶晢㍤ㅡ㙦慥ㄸ搶敢っ敡捦㐴愳搴㠱㜶慥㥦昶㝤昸晣搳戶愹㥥㜲挶愷昳㌶扥戱敦㍤㑤㡡摦㈵㈵搷搹㔸㈸㤰敢ㅣ挶㍡ㄷ㡤㜶ㅥㅡ㙦慥㙡散换攷㔳㝦〱ㅡ愵㔲㜶慥捦慥㜹散ㅢ敤改㌹搳㉥ㅣ戹㑦昸挴㝥㈵㥦慡挱㔰㑢慥㡢戰㔰㈰搷挵㡣㜵〹ㅡ敤㔲㌴摥㕣㔱㙣ㅢ㤷㔱扦ㄱ㡤㔲〷搸戹㍥㜸敦㤳摦㘴㤶ㅥ㌲攷捥〳慦㜸㘶愷㘷㑥搸愸昸捤㔸㜲㕤㠱㠵〲戹慥㘴慣慢搰㘸㔷愳昱收慡挱攷昲㌵搴㕦㡢㐶愹㈵㜶慥㘳敦摢扢㙥㡢挶〵戳㑦晢摢愹扤慦慤㕡㝦戸攲ㄷ㜰挹㜵㍤ㄶち攴扡㠱戱㙥㐴愳摤㠴挶㥢慢ㅡ摢挶捤搴摦㠲㐶愹㠵㜶慥攷ㅦ㔸㝥昷ㄵ㐳挷捣扢戵㜹搵て户㙤㕥㌳㕣つ㠱㕡㜲晤ㄱぢ〵㜲摤捡㔸㥢搰㘸㝦㐲攳捤㔵㠳捦㤴摢愸扦ㅤ㡤㔲戳散㕣㈷㝤㌳散㡥㔳愶て㤹㜳㔵昵扡㉦晢㥦昳挵扥㙡㈸搴㤲敢捦㔸㈸㤰敢づ挶扡ㄳ㡤㜶ㄷㅡ㕦㉥㙣ㅢ㜷㔳㝦てㅡ愵愶搸戹㘲ぢ攷㤷㝦晦户昵㜳慥㝦昰㤲㠷昶㥤戸戶㔲㙤〳戵攴扡てぢ〵㜲摤捦㔸て愰搱ㅥ㐴攳捤㔵㕤㌵㔱㝦㠸晡㠷搱㈸㔵㙢攷慡摥㌸㙤散摣捤㉢攷㕦扡㑢昹㡦攷扣戲愱㐶つ㠳㕡㜲㍤㡡㠵〲戹晥挲㔸㡦愱搱ㅥ㐷攳捤㔵㠵㙤攳〹敡㥦㐴愳㔴愵㥤敢戲昲㕥て㐷㘷㉥㥤㜶搷戲昱ぢ㥦挹ㅣ昳㘱摦愷愱摥搳晥㙡㍢扤㉤㜱㌰㝥㉣㘴㝦㠷㔴㑥〸昳㕦搷㍦挰昰晢㉢㔳㥤㠹㘵㈲㤱㜴㜵㌸㔱㤵㈸ㅤ㠱戰摤晤愶捦㐳㜲摦捣搲挶㤶㜴敢挱昲搵㝦㕢㝥㔹捥晥ㄲㄸ㘷敢愶戵慥㙥㐹户てぢ㔶搶㜷㈴㍡捣㙤晣扡㙣㤰ㅣ户㝡晣㌰㌲摢㈵摦昶㝥户扤ㄳ㑤慢捤愹㙢ㅢ㉤昵㜶㍥㌵㝥ㄶ戵㈶昳㙢㘷戶㤹慢㍡戵㌹㈳㥡㡡摦敤㙢㈴㜶捥㕡㕡㉡㙢㕣攵㜵㉢㕡摢捤ㄶㄹ摥戸收㍤ㅡ㔳〷㤹㙤昵㈶㝦昵㥢㘹㔹搵挱㔴搹扦捤挶㉤㙡挱㡡攲搷㔶㝡愴㕢㥡㤹戱戶挳㙣㐹㥢㘹㡣㜷愵搹搶戱㙥㜱㈲搹㘴㙥攵㌱戱㜲㐲㌱搴㈳㥥搹㥡㕡摤㕥搷摡搲搱搶摡攴搵㑣㑤慦㐹攰昷㘰㝡㐱㙢摡挴捦戹ㄲ㍥㡡㔴㔱慦㕥㑡ㄵ㡤つ晡㑤挵戸敤ㄳ攴㡤㜰扤挵摢攱㍤ㅦ攲摤散㈶散㠵戵挳㕡㌴㤹摣㈶㡢㐷㜵ㄱ㑣攲㌲捣㤸晣㠶慥㜵攲㈹ㄲ㕡㡦捥㙦㉤㘳散㝣攷晥晦ㅡㄷㄷて戴搷㝥挶ㅡ晣㘶㥥㥤㘸㐹㌷㤹㙤〵㑦昰㈸㡥㐸㝦〶㑤改㉥搸㥢昳搲㉢㠱㠵㕡慢搶㤵ㅥ摣㤸敥㔸愱慤㌰ㅢ㤷慦攰ㄷ㉢㥣〴㉡㉢㈳摡㥣㠷晥ㅣ㐴晡昳㙣㕥㐰ㄳちㄵ㘹㉦搲㐸ぢ改㝦戵晡愵㈳昱㝦捦㝦㡤ㄷ挳㑢㤷㕦晦㌸㔵搳㕥摡㍣戳戵慤扤㔷慦愰戵㥣㥤㘸㕦搱挱捤戳戰㤲昱㕥㘲昳㌲㥡搲㔱㘸扡晣戱㍦〰㐶㈵㍣愷搱慦㜹扡㤹㐹攰㑣㤲散摤㉡㔱摡㙣㥤㥣㤸㙥戶愷㜴㥥挵㤸㠳㝤㘵慤㠶㈵散晣㝤㥢戹昵㥢㙢㍢愶㈷㍡ㄲ扤㥢㜱㍥〴敦㤲づ愳㜱攲㘵㉤搱戳㥦挸ㅣ敦㤰摤㐳〴㐳ㄶ㕤㔱晡㠸挰㡡㠴ㅤ〷晢㑢㔱㉦扢㉤扣ㄲㄸ晢昶㔸〹捤扦愱㝢捦㙢攰㜴㑢㝡㤶搹戲㜸摤㑡戳㥤收㘵㕡㐱㤴晥摤㡢挱ㄶ愵㤲㑢㍡ㅡ㥢摡㈷㘰愴戳摡㕡㔷慦晣㙦挶㘱㉣晤ㄵ㌴捥愳㜴㐷㙣挵摤㕦㈷攰㉡敡扤㠶敦㑤㐳㐳㔱ㄹ愳㔱愲敦挰㠶㕢㉢㠲晤㠲晦攴愱扦㡥晦㐲㠵㜴愵ㄵ戰攸挹㌹愰㔲搸昷㙤〶愱挵㙤愶㥣搵㉡㤳づ㘸昷㙢㕥摡摡㜶㔰戲戵昵㈰㙥㑦晤愵搷扥挲㌴㍢㜸愶愸㡦㝤㘶㑣捥㠰㈹搵慢㤷攷㍣㡦敢㤴搲㜰挴搷摥㐶搳㙦㙡㔳㔳戹ㄳ戱㕤㝢〷愲㕥㌸㘷愵扤㡢㠵㈸㡥攴ㅤ慤ㅤ㐸㕡扥愶愶㝣攷昲㘹㘶㝢㐷㜹ㅤ捦㉣昱㈳慡愹戱挵㉣ㅦ摤搲㕡摥㘶戶慦挴戹㘱㜳捣㠴戵㑤敤㙢搵戶㈰挳昳㌵愳扥慥㍥昰愵慡㙦愶㕥晢挹攳收搸摥㠷㍥愵㠶搹㡡㥣㤳㐶愳㤱㙢〴㕥晡〷㘸搴㔰㤸昱㠸㠳㘵敦㐳晦〸㝤晤㘳㌶㥦愰挱㜱㐳摥〹ㅣ㌶㍥戵扡㙡っ晥攷愱㐳晦㡣捤攷㘸搴㌸㌴摣㜱昵㉦搰㌸て㘵㈰㍥户〷㜹㑦挷㐲㥣晢㥥晥〳搲㤰㕥㐰愷挶挳㠲敦慢㑥㡥㍡挹改愴愶㌴〴づ〴㔰㙡㉢㜲捥㘴敤〲㌷〱昰㙦晡昷㠲㔹㌰㠰㥦㤹㠳㘰㜴㙥㡤㉥〰挵㔶㔷㠵愱ㄳ〰扤㈰搰㜹ㄶ㕦㔵㐲㈴〰㑡搱㜳ㅥ敡㠷㥦㕤〰㈲㄰攷〲搰ㄹ㔳㉦愰㔳㔵昰ぢ〲昰㈵㠲〷〲昸挲㔶攴㥣㕥慢㐱愴ㄱㅣ挵㤶ㅣ昲㘷㌰ぢ〶㌰〸㙡㝤㌰㥢慤搰戸〰っ戱扡㉡㠶㈰〲㘰㈸㡤戶㐱愳㙡㈱ㄲ〰挳搰㜳ㅥ敡㍤㌷㠰㌸挴戹〰㠶㌳愶㕥㐰愷㈶挲㉦〸挰慢昹〰扣㘲㉢㜲捥昹㑤㐲愴ㄱㅣ挵㘸づ昹愵扣〰挶㐲慤㡦㘳㌳ㅥ㡤ぢ挰〴慢慢㜶㐷㄰〱戰ぢ㡤挲㘸搴ㄴ㠸〴㐰〴㍤攷愱㥥㜲〳㤸っ㜱㉥㠰㙡挶搴ぢ攸搴㔴昸〵〱㜸㌰ㅦ㠰〷㙣㐵捥㠹挸改㠸㌴㠲愳搸ㅤ㐹搵㝤㜹〱㑣㠱㕡㥦捡㘶ㅡㅡㄷ㠰改㔶㔷捤㐰㄰〱㌰㠳㐶㌳搱㈸㥥㥣ㄴ〰戳搰㜳ㅥ敡㜶㌷㠰㤹㄰攷〲㤸挷㤸㝡〱㥤㥡つ扦㈰〰㌷收〳㜰㠳慤挸㌹㍢㍡て㤱㐶㜰ㄴ㡢㌹攴敢昲〲搸ㅢ㙡㝤㈹㥢㝤搰戸〰散㘷㜵搵㝣〴ㄱ〰晢搳攸〰㌴㙡㈱㐴〲攰㔷攸㌹て㜵㤹ㅢ挰〲㠸㜳〱㈴ㄸ㔳㉦愰㔳㡢攰ㄷ〴攰㥣㝣〰捥戶ㄵ㌹愷㙣昷㐲愴ㄱㅣ挵㠱ㅣ昲㤹㜹〱㌴㐱慤㌷戳㘹㐱攳〲戰搲敡慡㝡〴ㄱ〰慢㘸搴㠶㐶㉤㠱㐸〰戴愳攷㍣搴㠹㙥〰㡢㈱捥〵㜰㌰㘳敡〵㜴㙡㙦昸〵〱㌸㈲ㅦ㠰挳㙤㐵捥㜹攴㝤ㄱ㘹〴㐷戱㠱㐳㕥㥦ㄷ挰ㄱ㔰敢㐷戲㌹ち㡤ぢ挰搱㔶㔷敤㠷㈰〲攰ㄸㅡㅤ㡢㐶ㅤ〰㤱〰㌸づ㍤攷愱搶戸〱散て㜱㉥㠰㤳ㄸ㔳㉦愰㔳扦㠲㕦㄰㠰愶㝣〰づ戲ㄵ㌹㈷户㤷㈱搲〸㡥攲㉣づ戹㌱㉦㠰㜳愰搶捦㘵㜳ㅥㅡㄷ㠰ぢ慣慥㑡㈰㠸〰戸㤰㐶ㄷ愱㔱㈹㠸〴挰挵攸㌹て戵捣つ㈰〹㜱㉥㠰㡤戰て改〵㜴㉡つ扦㈰〰㝢攷〳戰挴〱攰㍦攳捥㌳改㈳㌸㡡敢㌹攴晡扣〰㙥㠴㕡扦㠹捤捤㘸㕣〰晥㘰㜵搵ち〴ㄱ〰㝦愴搱慤㘸搴㠱㄰〹㠰㑤攸㌹て㌵搷つ愰ㄱ攲㕣〰㥢ㄹ㔳㉦愰㔳〷挱㉦〸挰㤴㝣〰㈶摢㡡㥣㘹㠰ㄶ㐴ㅡ挱㔱摣捦㈱㑦捡ぢ攰㐱愸昵㠷搸㍣㡣挶〵攰㔱慢慢㕡ㄱ㐴〰晣㠵㐶㡦愱㔱慢㈰ㄲ〰㡦愳攷㍣㔴搴つ㘰㈵挴戹〰㥥㘶㑣扤㠰㑥戵挱㉦〸挰搸㝣〰挶搸㡡㥣戹㠹搵㠸㌴㠲愳㜸㤹㐳摥㈹㉦㠰㔷愱搶晦挶收㌵㌴㉥〰㙦㔸㕤戵〶㐱〴挰㥢㌴㝡ぢ㡤㕡ぢ㤱〰㜸ㅢ㍤攷愱戶㜷〳㌸ㄸ攲㕣〰敦㌳愶㕥㐰愷搶挱㉦〸挰愰㝣〰〶摡㡡㥣〹㤳摦㈰搲〸㡥攲㜳づ㜹㡢扣〰扥㠴㕡晦㡡捤搷㘸㕣〰晥㘹㜵搵㘱〸㈲〰扥愱搱扦搰愸昵㄰〹㠰㙦搱㜳ㅥ慡捣つ攰户㄰攷〲昸㤱㌱昵〲㍡戵〱㝥㐱〰㝥晥㈹捦㔷攱㥦㙣㐵捥㉣捥㤱㠸㌴㠲愳㈸㈹挶㤰㝦㠴㔹昰㔷㘱つ㙡扤㌷㥢㌲㌴㉥〰㈱慢慢㡥㐲㤰㤱っ搴㠷㐶㝤搱愸愳搱ㄵ〰晤搰㜳ㅥ敡㙢攴攸晣㌱昴㍢㠸㜳〱㙣〱晢㤰㕥㐰愷㌸㕦ㄴ〴攰愳㝣〰㍥戴ㄵ㌹㔳㑢挷㈳㤲〰搸㠶㐳㝥㍦㉦㠰㙤愱搶户㘳戳㍤㐷㤷晤㌵㔸㙥㜵搵〹〸㌴㤲慢㌳㠲㐶㈳搱愸㤳搰ㄵ〰㍢愰攷㍣搴㙢㙥〰㈷㐲㥣ぢ㘰㈷搸㠷昴〲㍡㜵㌲晣㠲〰㍣㤷て挰戳戶㈲㘷扥敢㌴㐴ㄲ〰㘱づ昹改扣〰㉡愱搶慢搸㐴㌹扡㉣㠰ㅡ慢慢㑥㐷愰㤱㕣㥤ㄸ㡤攲㘸搴ㄹ攸ち㠰㕡昴㥣㠷㝡搸つ攰昷㄰攷〲㤸〴晢㤰㕥㐰愷捥㠴㕦㄰㠰㍢昳〱戸挳㔶攴㑣挲㥤㠳㐸〲㘰㈶㠷扣㌹㉦㠰搹㔰敢㜳搸捣攵攸戲〰收㕢㕤㜵㉥〲㡤攴敡㉣愰搱㐲㌴敡㝣㜴〵挰㈲昴㥣㠷扡搹つ攰㍣㠸㜳〱搴挳㍥愴ㄷ搰愹ぢ攰ㄷ〴攰捡㝣〰慥戰ㄵ㌹㌳㠳ㄷ㈳㤲〰㌸㠰㐳摥㤸ㄷ挰慦愱搶ㅢ搸㉣攳攸戲〰㤲㔶㔷㕤㠲㐰㈳昱搲㔳㌴㑡愳㔱㤷愱㉢〰㑣昴㥣㠷㍡捦つ攰㔲㠸㜳〱㌴挲㍥愴ㄷ搰愹㡤昰ぢ〲㜰㙡㍥〰愷搸㡡㥣改捡㉢ㄱ㐹〰戴㜱挸㈷攵〵搰〱戵扥㥡捤ㅡ㡥㉥ぢ㘰慤搵㔵㥣捡ㅣ挹搵㔹㐷愳㐳搰愸㙢搰ㄵ〰㠷愲攷㍣搴㔱㙥〰㔷㐳㥣ぢ㘰㍤散㐳㝡〱㥤扡ㄶ㝥㐱〰づ挹〷㘰㥤慤挸㤹㐳扤〱㤱〴挰戱ㅣ昲挱㜹〱ㅣて戵㝥〲㥢ㄳ㌹扡㉣㠰㤳慤慥扡ㄱ㠱㐶㜲㜵㑥愱搱愹㘸搴捤攸ち㠰搳搰㜳ㅥ慡挵つ攰㈶㠸㜳〱㥣〹晢㤰㕥㐰愷㙥㠱㕦㄰㠰㜴㍥〰㈹㕢㤱㌳戱㝢㉢㈲〹㠰㡢㌸攴㐴㕥〰㤷㐰慤㕦捡收㌲㡥㉥ぢ攰㜲慢慢㌶㈱搰㐸慥捥ㄵ㌴扡ㄲ㡤扡つ㕤〱㜰ㄵ㝡捥㐳敤攳〶昰㈷㠸㜳〱㕣〷晢㤰㕥㐰愷㙥㠷㕦㄰㠰㠵昹〰㉣戰ㄵ㌹戳捤㜷㈰㤲〰戸㤵㐳㥥㤷ㄷ挰㥦愰搶㙦㘳㜳㍢㐷㤷〵昰㘷慢慢敥㐴愰㤱㕣㥤㍢㘸㜴㈷ㅡ㜵㌷扡〲攰㉥昴㥣㠷㥡收〶㜰ㄷ挴戹〰敥㠳㝤㐸㉦愰㔳昷挰㉦〸㐰㍣ㅦ㠰㤸慤挸㤹〲扦ㅦ㤱〴挰㘳ㅣ㜲㜵㕥〰㑦㐰慤㍦挹收㈹㌴㉥〰捦㔸㕤昵〰〲㡤攴敡㍣㑢愳攷搰愸㠷搰ㄵ〰捦愳攷㍣搴㜸㌷㠰〷㈱捥〵昰ㄲ散㐳㝡〱㥤㝡ㄸ㝥㐱〰㐶收〳㌰挲㔶攴捣换晦〵㤱〴挰㕢ㅣ昲昰扣〰摥㠱㕡㝦㤷捤㝢ㅣ㕤㜶ぢ昸挰敡慡挷㄰㘸㈴㔷攷㐳ㅡ㝤㠴㐶㍤㠱慥〰昸ㄸ㍤攷愱戶㜲〳㜸ㅣ攲㕣〰㥦挱㍥愴ㄷ搰愹㈷攱ㄷ〴愰㙦㍥〰㝤㙣㠵扦㔸愰昴ㄹ㐴敡挱㈴㙦ㅦづ㌸戳㜷愳㜹㌰㘷愵晡㘷㔰ㄴ㕣户扡扤愳㔵愶搰晡㘵愶户㉥㙣敤㤸摥搸扥戲㈹戱㙥㘰挶㕥㔸扡挲㙣挱〴㜷ㅢ收戹㝤戲搶㤵㉢捤戴㥥愹㙦㕤摤㤶㌲攷㑣晦㕦㤸〰挷晡攱慤㤳戹敦㘲㠵挷㝦㌶愷㕢〴㑦㙣㈵㜸ㄴ㤵㍥㠷㠰晥愹㌹㈹㑤㜶㑤愳换愲〱挳〱㔹愲㡢ㅢ㍢㥡捣㍥ㄹ㤹挲㤶攵戲っ㈸愲㙡㈰摤㍢戳㜸〵愶慣愶昷换捣㙡㙢㑣㜳㡥㠸㙦挶㈰换㜴扥戹ㅣㄵ〲㝢戴戶㌷戲ち扣㕦㘶㜱㕢愲愵㝤㈵㈷㍢㔳敢戶昴昴㘴㔶戴㌴㌳慤戱愵ㅤ㘹攴㕤攴昲㠰㑣晤㡡搶㠳㜱㐱挲敡收㤶㔹㠹㤵敤晦ㄳ敦㡡攲摢㈲て㜹㙢㔴戱㉡㉥㔶㘵挵㘵晦改晢愳晤ぢ晢搸㐰慢搴扢ㅣ摢㘹㐷㕢㘳㜲㌵㠱㐹㡥㑡戴㈵㙣攴㍤㉣㉡㝤ㅥ㑢晥㘹㑤搷㕢攸慢㐹攰㔸㍤㠵昶㠱搳攳㥤㔷㜹㙣〷㜳晤㕢っ愷敦㜷㘸收捥㕡㌲㈷㕢慤昳㝦扡㘴愲昴〵㐴敥㜶㜱挴㘰ㄸ昷户㌶㈱ㄶ㑣㜰㡢挲㥥㠹㉤㠱㍤晦㘶ㄹ捡㠸つ户搰晥搹挵㤹㤸㕦敦㥢㤹㥦㐸㥡㑤㈸ぢ㘸㑥㜴昴户㍡慣捦㐰㐹㝤扢慤慢㙢㙤㙥㑥㜰㤳攳㠵〱昵愹㐴㤳㔹㤶㤹扡扡愳㜵㐱㘳㡢㥥㐱㈳摢愵㉤㑡慣㠵㈸戱搶㥡挰捦散挵㜲㈱㔹㘶慣搶攵㠹戶挶㡥ㄵ捤㡤愹㌲㜶㌸㕦晡㍦戱慤攲昸㔱〲㤸捥挳㌹㤶昸㉢〲慣㜹㜹扣摤ㄳ㔰㐴㐳㜴㝣晢戱㐵ㄷ㉢つ晦搴㝦㔸㑤㠲㈳㡦㝣愰攸㍦㈰㕡㈹㕥㜲㈸㤲戱㝣㈹㔳戱㔸晣㜲㍤㌶㔱㌹㌸愹扦搲〰㉦晤㐷㤸㜲㠱慦㤲㤷搰ㄴ㉣㌵攸つ㠳搰晣搶㐴㝡㘶㈲㠵㡢㝣㝡摢㤷昸㤴攱慤攵愱愶捤㘰昱㐷ㅤ敡㠹㌰扢扤愶㌱㙤戶㤵㔱㔰㡦㑢㤸㑡㔸㌶愲㔹敦㈱愶挱㝢ㄵ㤵㤶昶㈹ぢ捡㌵挷㠹㌵捡㥥㔲㜷㕦㈲㌵㈷㈷晥愷㝢挶㈷㜳散愱㤰㝣㐴晤ㅢ慢愳晦挴㜵㝡ㄹ㐲慥㡦捦攰㘷ㅡ晣㠲愶昴ㄵ㈸晤敦㡤户づ〳搵ㅡ㍡㡣㑡攴攲ㄸ㔶㠸㤴愱㥡㐲㑡㑢㑡㘵㐵晡戸㑡㐲㌴慢ㅡ愴捣戹攲㐶慢挷㔶㙥愶㐳搶昱㤵愵㈷昸㘴㈸㉡㉥㉥挱㕢慤昹换改㜲搲㈲㔸㜳扤㈹戵㈲㙡㝢っ㐱㘳ㄱ攱㄰敥㉣㠸摦挰㉤摥㜳〱捡㡢㌰挱挴昶㉦昸㑦ㅥ愱㤰㕥っ〷㕣挷昱㍡㕡㠷㐲㝦㑡㉣㑣攰㡦㤳㘰㘸搴〷㄰昲扢㠰敢㤳㑢㝤㠴㉥㍦扤㡡㌴㕥㠰搴摤愳愵晡ㄸㅥ㍣㘲敡ㅡ〳㝦㠲㈵ㅥ㠸㍡㌷捣㌲㐸扢摥㌰㍦愵〷㕥㍡慦㘷攳㠲扣㍥挳㠲戳ㅡㄴ搸慢ㄱ㠲㡤摥㠷㠶㥦〷ㅢ昴愵㐱㍦ㅡ㝣〱〳扥攳㕡㝦昴㠲㐹昲摡㤸〰㤲〶ㅣ㐰昲ㅦ慥っ㉥㤲㕢㌰挳㤶捣昰㙦ㄸ昸㐹晥っ㤹㐵㜲㈰㑣扡㑤㤲㙦愴㤰ㅣ挴挰㐴攰㈱戹ㄵ愴㕤㤳㉣㠶ㅢ㔹改㕢㑢㄰慢愳㔸扣㄰㐰㜲〸㙣昴愱㌴㘴㘱㐳㠰挱㌶㌴ㄸ㐶〳搶㍡〸挹㙤搱ぢ㈶挹㉢㝦〲㐸㙥て〷㤰㘴昱㠳㤳挱㐵㜲㌸㌳㤴㌳〳ぢㄵ晣㈴㔹㥤㈰㈴㜵戹㈸づ㠱㡡昸㐱敤晡戴㔶慣㕤㄰㙡㈳ㄹ㠴㐵っㅥ㙡愳㈰敤㥡ㅡ㡢ㅤ昰挴昵㕣っ㠲〵㜹戱攲挱ㄹ㌲〵昶昶户㈳㙣昴㥤㘸挸㙡㠸〰㠳搱㌴ㄸ㐳〳ㄶ㐸〸戵戱攸〵㔳攳㌵㑣〱搴挶挳〱搴㠶扢㌲戸愸敤捣っㄳ㤸㠱搵つ㝥㙡㉣㘹戰愸昱㝢㡦㍣晣搴㔸昰㈰搴挲っ挲捡〷て戵㑡㐸扢愶挶ち〹㍣㜱捡㤴㐱戰㈰㉦㤶㐹〴㐰㠹挲㐶慦愶㈱㑢㈸〲っ㙡㘸㄰愳〱慢㉡㠴㕡ㅣ扤㘰㙡扣ㅡ㉢㠰摡㐴㌸㠰ㅡ换㉣㥣っ㉥㙡扢㌲挳㙥捣挰㤲〸㍦戵㈹㤰㜵㐱㙤㉡㑣㠴摡敥っ㌲つ㍤て戵㈹㤰㜶㑤㡤㘵ㄵ㜸愲收㠲㐱ㅣ㙡慣慤㜰㠶㑣愱扤慤㑤㠳㡤㕥㐷㐳搶㕤〴ㄸ㑣愷挱っㅡ戰ㄴ㐳愸捤㐴㉦㤸ㅡ慦㉢ぢ愰㌶ㅢづ愰挶摡っ㈷㠳㡢摡ㅣ㘶㤸换っ慣愳昰㔳㘳昱㠴㔰搳收挱愴摢挷㍡㤶㕢〸挹昹っ捣扡ぢて挹㠵㤰㜶㑤㤲昵ㄹ㜸攲搲㌵〶㜱㐸戲㐸挳㔹つち㙤㤲㝢挰㐶摦㤳㠶㉣攰〸㌰搸㡢〶昵㌴㘰㑤㠷㤰㕣㡣㕥㌰㐹㕥㌵ㄷ㐰㜲㙦㌸㠰㘴挲㤵挱㐵㜲㈹㌳散挳っ㉣挸昰㤳㘴ㄵ㠶戵晤㤱愴㍣晣㝢㉤㙢㌴㠴摡㝥っ挲㘲つて戵〳㈰敤㥡ㅡ㡢㍡昰挴㠵㜱っ㠲〵㜹戱戲㈳〰捡慦㘱愳㌷搰㤰㔵ㅦ〱〶换㘸㤰愰〱ぢ㐱㠴㕡ㄲ扤㘰㙡扣晥㉦㠰㕡ㅡづ愰挶捡㄰㈷㠳㡢㥡挹っㄹ㘶搸〰〳㍦戵㈳㈰戳愸攵晤㠴㘰㘱㠷㔰㕢挱㈰慣昰昰㔰㍢㄰搲慥愹戱ㄲ〴㑦㕣㜶挷㈰づ㌵㤶㠳㌸㐳愶搰摥搶㥡㘰愳㌷搳㤰愵㈲〱〶㉤㌴㘸愵〱慢㐷㠴摡㑡昴㠲愹昱㑡挶〰㙡㙤㜰〰㌵㤶㤳㌸ㄹ㕣搴摡㤹㠱昷ㄴ㔰㉣晤昰㔳㘳扤㠷㐵㡤摦㔰攴攱摦搶㔸つ㈲搴搶㌰〸换㐲㍣搴搶㐲摡㌵㌵㤶㡦攰㠹挹〲〶挱㠲扣㔸㐳攲っ㤹〲㥢摡㈱戰搱て愵㈱敢㑢〲っ㝥㐳㠳挳㘸㜰㌱っ㠴摡㙦搱ぢ愶挶㙢㌲〳愸㙤㠰〳愸戱〶挵挹攰愲㜶㌸㌳ㅣ挱っ慣ㄷ昱㔳㘳㤱㠸㐵㉤敦攷㉡㑢㐸㠴摡㔱っ挲㕡ㄲて戵愳㈱敤㥡ㅡ㙢㑥昰挴㈵㠳っ攲㔰㘳攱㠹㌳㘴ち㙤㙡挷挲㐶㍦㡥㠶㉣㑡〹㌰㌸㥥〶㈷搰㠰㜵㉡㐲敤㐴昴㠲愹昱敡搲〰㙡㈷挳〱搴㔸戸攲㘴㜰㔱㍢㠵ㄹ㑥㘵〶ㄶ㤹昸愹戱戲愴㡢㍤㤴㜵㈷㐲敤㜴〶㘱〱㡡㠷摡ㄹ㤰㜶㑤㡤㠵㉡㜸攲㠲㐴〶㜱愸戱㕡挵ㄹ㌲㠵㌶戵戳㘰愳㥦㑤㐳㔶戲〴ㄸ㥣㐳㠳㜳㘹挰攲ㄶ愱㜶ㅥ㝡挱搴㜸㥤㙣〰戵ぢ攰〰㙡慣㜶㜱㌲戸愸㕤挸っㄷ㌱〳㉢㔳晣搴㔸㡥搲挵ㅥ捡㘲ㄵ愱㜶〹㠳戰㙡挵㐳敤㌲㐸扢愶挶敡ㄶ㍣㜱戹㈳㠳㌸搴摥挴㤲㌳㘴ち㙤㙡㤷挳㐶扦㠲㠶㙦〵ㅢ㕣㐹㠳慢㘸昰㌶っ㠴摡搵攸〵㔳攳ㄵ扦〱搴慥㠵〳愸戱㐴挶ㄹ㠲㡢摡㜵捣㜰㍤㌳戰㥣挵㑦㡤㌵㉣㕤散愱慣㜰ㄱ㙡㌷㌲〸㑢㕤㍣搴㙥㠶戴㙢㙡㉣㠹挱ㄳㄷ㔳㌲㠸㐳㡤㜵㌱捥㤰㈹戴愹晤〱㌶晡ㅦ㘹挸㥡㤹〰㠳㕢㘹戰㠹〶㉣愳ㄱ㙡㝦㐲㉦㤸ㅡ慦㕤づ愰㜶㍢ㅣ㐰㡤㜵㌵㑥〶ㄷ戵捤捣昰㘷㘶㈸挱㉦〲㍦㌵ㄶ扥㜴㐱㡤㘵㌱㐲敤㑥〶㘱㝤㡣㠷摡摤㤰㜶㑤㡤㜵㌴攴愲摦挳㈰づ㌵ㄶ搳㌸㐳愶搰愶㜶㉦㙣昴晢㘸挸㐲㥢〰㠳晢㘹昰〰つ㔸㝢㈳搴ㅥ㐴㉦て戵攰㙤敤㘱㌸㠰ㅡ㡢㜱㥣っ㉥㙡㡦㌰挳愳捣挰挲ㄹ㍦㌵㔶换㔸搴昲㝥㕦㘳㉤㡤㔰㝢㡣㐱㔸㔴攳愱昶〴愴㕤㔳㘳昱㡤㔰㝢㤲㐱ㅣ㙡㈳㈰㜵㠶散愲昶ㄴ㙣昴愷㘹挸敡㥣〰㠳㘷㘸昰㉣つ㔸戰㈳搴㥥㐳㉦㤸ㅡ慦㈷て搸搶㕥㠰〳愸戱㠲挷挹攰愲昶㈲㌳晣㤵ㄹ㔸㙤攳愷挶ㄲㅢ㡢㕡摥敦㙢㉣挰ㄱ㙡㉦㌳〸㉢㜱㍣搴㕥㠵戴㙢㙡㌵㜰ㄳ㙡㝦㘳㄰㠷ㅡ换㜶㥣㈱扢愸扤〶ㅢ晤㜵ㅡ挶㠳つ摥愰挱㥢㌴㘰㤵㡦㔰㝢ぢ扤㘰㙡扣㌲㍥㠰摡㍢㜰〰㌵㤶晤㌸㐳㜰㔱㝢㤷ㄹ摥㘳〶㤶攸昸愹戱㉥愷㡢㙤㡤㔵㍢㐲敤〳〶㘱昹㡥㠷摡㐷㤰㜶㑤㡤㘵㍥㐲敤㘳〶㜱愸戱搶挷ㄹ戲㡢摡㈷戰搱晦㑥㐳搶〱〵ㄸ㝣㑡㠳捦㘸挰搲㈰愱昶㌹㝡挱搴㜸㡤㝦〰戵㉦攱〰㙡慣ㄵ㜲㌲戸愸㝤挵っ㕦㌳〳敢㝡晣搴㔸捣㘳㔱换晢㉤㤷愵㍥㐲敤㥦っ戲っ㍤て戵㝦㐱摡㌵㌵搶〶〹戵㙦ㄹ挴愱挶〲㈱㘷挸㉥㙡摦挱㐶晦㥥㠶改㘰㠳ㅦ㘸昰㈳つ㑣ㄸ〸戵㝦愳ㄷ㑣㡤㜷㉢〸愰昶㌳ㅣ㐰㡤〵㐶捥㄰㕣搴㝥㘱㠶㈲捣㕡㈸ㄶ〳昹愹戱〲挸愲㤶昷㕢㉥敢㠳㠴ㅡ㑥㙣ㄷ愹㌵攸㜹愸攱㠲攲㙥㔰㕢ぢ㌷愱㔶捡㈰づ㌵㔶ㄵ㌹㐳㜶㔱搳㘰愳昷愶㈱㉢㡥〲っ捡㘸挰ㅢ愱㈹ㄶ㈱〹戵㄰㝡挱搴㜸摦㠵〰㙡㝤攱〰㙡慣㑡㜲㌲戸愸昵㘳㠶晥捣挰ち㈲㍦㌵㤶つ㜵㐱㡤㐵㐵㐲捤㘰㄰㔶ㄷ㜹愸㙤〹㘹搷摢ㅡ慢㤰㠴摡㐰〶㜱愸戱ㄴ挹ㄹ戲㡢摡㈰搸攸㠳㘹挸㌲愵〰㠳慤㘸戰㌵つ㔸戹㈴搴㠶愰ㄷ㑣㡤㜷㤰〸愰戶つㅣ㐰㡤愵㑣㑥〶ㄷ戵㘱捣戰㉤㌳戰散挸㑦敤ㄲ挸扡愰㜶㈹㑣㠴摡昶っ挲㤲㈴て戵㜲㐸扢愶挶搲㈵愱㌶㠲㐱ㅣ㙡㔷㐰敡っ搹㐵㙤㈴㙣昴ㅤ㘸挸摡愶〰㠳㔱㌴愸愰〱换㥤㠴摡㡥攸〵㔳攳扤㌰〲愸㡤㠶〳愸戱晥挹挹攰愲㌶㠶ㄹ挶㌲〳㙢㤵晣搴晥〴㔹ㄷ搴㔸扥㈴搴挶㌳挸敤攸㜹愸㑤㠰戴㙢㙡慣㜷ㄲ㙡扢㌰㠸㐳㡤㐵㑦捥㤰㕤搴挲戰搱㈳㌴㘴㐱㔴㠰㐱㈵つ慡㘸挰ㅡ㈹愱ㄶ㐵㉦て戵攰㑦㠳ㅡ㌸㠰摡㝤慥っ㉥㙡㌱㘶㠸㌳〳ぢ㥣晣搴㔸搵搴〵㌵搶㍣〹戵㠹っ挲攲㈷て戵摤㈰敤㥡ㅡ㡢愴㠴摡㈴〶㜱愸戱㔲㉡〰捡敥戰搱㈷搳㤰㔵㔴〱〶㔳㘸㌰㤵〶㉣慣ㄲ㙡搳搰ぢ愶挶晢㤳〴㙣㙢搳攱〰㙡慣戴㜲㌲戸愸捤㘰㠶㤹捣昰ㄶっ晣搴㔸ち㘵㔱换晢ㄹ捡㐲㈹愱㌶㥢㐱㔸㌱攵愱㌶ㄷ搲慥愹戱戲㑡愸捤㘳㄰㠷ㅡ换慢㥣㈱㔳㘸晦㌶㤸てㅢ㝤〱つ㔹㝡ㄵ㘰戰㤰〶㡢㘸挰㙡㉣愱戶〷㝡挱搴㜸愷㤵〰㙡㝢挱〱搴㔸㥥攵㘴㜰㔱慢㘷㠶挵捣挰㘲づㄹ昹ㄲ昶散㤱㤷㜲㐲摥㍦捦㥣㔳〳㈰ㄹ㌲慣〶愸敦㔸搷㠴ちっ㉥㜲摥搹㕡攲っ㝡㐸㘴㤸つ㙦㙤挳ㅣ㕤㠹晦愶ㄱ㥤扥㑦㈳㜱㥦㐱扥ㅢ㜲㠸ㅢ㌵㉣㌶㈸扤昶挷摣㥢㑥㜴晡㜳攰搹慢昳改挳㠷戶ㄴ㐳ㅣ戴愰㌱搵搶摡摥㥡改㈸慦㐷㜵㔱㌹㙦㜰㤲㈹㉡ち㑦㉤扤ㅡㄱ〳㜳㜲挵㑡㕡㜸敢挸㌵扣攰㍦㜴㔰㑢敢挱㉤㌲㥡搲㜶摥攷㐵㜸昵敥捤㌴㈱收攱㘳〷挰㌳㔸㤸㐰㘷㝤㕦戴晤㝡ㄹ㥣搹愷戱戶ㅦ晡ㄵ㜵搳敡昶㙡㐸挷愲搱慡㘸㌲ㅡ捤搴愴愲㤱敡㔸扣戲戲㌶㘲愶㔲㤵㤱㑣㘵戵㤹㐹ㅢ㔲〸挰ㄸ晢挳挷攰搴扦愴㍢㠰㍤搶〰㐸㡦扡搲㘲㝣ㄱ敡敥慣㍣散㡢㔴㔲愵㔴㕡㤹㈵扤㝢慢ち摦㝤㐸㜲㘶昳㔹㔳㈳㌷㜲搰㌴㑥收㤷㕥〶㔸摤㜳攲〰戳敦〵㥤昹㜵㑥㙦挰㄰昴㘵㘸㐲㐶㉦〸㈸搳ㄲ攸昶慦㥢搶攰㉡㑡搲㤲㤰㙤〱㤹昷㤶㥥㕡ち攲扥㄰㑢ㄱ〳敥ㄵ摡㙥㤴搸㔱昴ㄱっ㙦㐲慦㡦挴㤲搲㈰ㄷ㐸换㈱攲㠲扣捡㈰攵㔶慤捥挱㡡㜰㕢㠲〲㌷愸㠳㐹摥つ㐴㥤〵㌳㙥㈴摥㌷㔹㐷㈴戸攱㕣㍡㕡扣挹㈱㍢㥦搶㠴扥昵㈶搷㔴挷㔲愹㘸扣戶戶㈶ㄲ㡦搶㠴㙢攲戱慡㜸㍣㕥㤳㐹㠴㙢ㄳ昱㘴㔵挲攸攳㡣戱ㄹ㍥㐶㕦愷搷挲㕥㍦愷㐷㥤㌲搰攳ㅢ慤㑥挵㐰昸㈶㘰戹㐸㕦〵㤵摥㠶㈶㘴㙣〱〱㘵㕡㍢扡㝥㤸ㅤ㤰〵挰㕣つ戱ㄷ收㤶㜶ㄴ㝤㌴挳ㅦっ扤摣㡤㔳つ㠲㕣㘰慥㠳愸ㄳ收㔶㤰ち捣愳㌱愰㑥㤸㠷挲㈴㍦捣愳㘰㥡ぢ㜳㙢㐴㠲ㅢ㑥㡣愳〵捣㈱㜶㍥敤户攸㕢㌰捤㐴㑤戸㍡㤶っ搷㤸攱㐸㌴ㄲ慦㡤㥢改㐸搲慣慡㌵㉢㤳ㄱ㌳ㄲ㡢ㄸ㐳㥤㌱慥㠷㡦戱㡤搳摢挰摥㌰愷㐷㥤摡ㅥ㍤㠱昹㕢㌷捣㈳愱搲㡦㐲ㄳ㌲㠶挳〰㑦摣〹て㕤㍦捣愳㈱ぢ㠰㜹っ挴㕥㤸攵㜶ㄴ㝤ㄷ慥搹㜱搰换敤㐶搵㐸挸〵收〹㄰㜵挲ㅣ〵愹挰散㜰挱搴戹㘵昲㈸愵摡〲戹㔵挰㠹ㄶ晡㈹㘸挱㙤㐷㍢戴㜶㉡晡昶㐶ㄸ㡦㐶挲改㑣㙤㘵愶㌲ㄶ㡤㈷愲〹㍥攲搵愹慡㥡慡㘸㉣㕣㤹㌱愴〸㠰㌱㑥㠳㡦㌱摡ㄹ㥣㙣㠴㘳㥣ㅥ㜵㙡㍣㝡挲慤挹捤敤㑣愸昴戳搰㠴㡣㥤㘱㠰㘷㤱捥㡤㔰攷㔶愷㜳ㅢ㌳㈶㌸昲ㅡ㉡捦愷㍣㠶㈵ㄵ㠶㕣㐸㕣〸㔱㈷㠹㑡㐸㠵㐴搲㑤㠲〷㜱㈱戱㉣㤰㐴ㄵ㥣㘸愱㕦㡡ㄶ㈴愲㜶㘸敤㌲昴㉤ㄲㄱ戳㍡ㅤ㑥㔷㤹㜱戳摡㡣愶愲搱摡㑣㘵〶㝢㘴㌴㤳㠹㥢㤱㐸㔵戵㈱ㄳ晢㡣戱ㄱ㍥㐶㡤㌳㌸㌹收挶㥣ㅥ㜵㙡㈲㝡㐲㘲㍦㌷㠹慢愰搲慦㐶ㄳ㌲㜶㠵〱㥥㐵㍡㡦㙤㍡て㘶㍡て㕤挶㙥㡥㝣ㄲ㤵㌷㔰扥㍢㤶搴敥㤰ぢ㠹㥢㈰敡㈴㌱〵㔲㈱戱㐷㈰㠹㠵㠱㈴愶挲〹㐱㜰戶ㄶ㉤㐸㑣戳㐳㙢户愲㙦㤱㠸㘵愲戵戵㔵改㘸㔵慣戲㌶㥡㑣㐷㙡㑤㝣ㅥ㘵攲改㐸戵㔹ㄵ慤慥㑡ㄹ㜵捥㜰㌶挱挷㤸敥昴㠴挴っ愷㐷㥤㥡㡤㥥㤰㤸敤㈶戱ㄹ㉡晤捦㘸㐲挶ㅣㄸ攰㤹㐳㘲慥㈳㥦㑥攵㍤㜴㤸㐱ㄲ昳㈱ㄷㄲ昷㐱搴㐹㘲㈱愴㐲㘲㜷ㄷ〹敤〱㤸攴㍦搴散ㄶ㠸㠷搳散㜰挳㜵挲㘸㠱㘷て㍢㥦昶㌰晡ㄶ㥥敡㘴㈶㘵㈶慢捣㘴捣㑣㘱㉢㠹搷愶搲㤹㜰愶㈶㥥挲㘱愶㌶㤱愸㌶昶㜴挶昸〸㝣㡣扤㥣摥愳散搵㍢㍤敡搴摥攸〹㥥ㅡ㌷㥥挷愱搲㥦㐰ㄳ㌲㤶挲〰捦㈲敤㐹㜴晤㠷㥡愷㈰ぢ㌸搴㍣つ戱昷㔰戳㡦ㅤ㐵㥦挷㌵㝢ㄶ㝡戹㔳慥摡て㜲㠱昹㍣㐴㥤㌰て㠰㔴㘰㡥㜷挱搴〹㔳㜶戰戱㠱摣㌸搱㑥ぢ晤㈵戴攰昶㙢㍢戴昶㌲晡ㄶ户捡捡㥡捡㑡戳㌲㥥㌱愳㤹㘸㌵て㌶㔵戱㔴戸㌲㥥㑣愵㘲㤵㤱㐸搴㘸㜰㠶昳ち㝣㡣㘵㑥㑦戸㈵㥣ㅥ㜵㉡㡤㥥㜰ㅢ攵收昶㍡㔴晡ㅢ㘸㐲㠶〹〳㍣㜱㠹〷㘵〴愵ㄳ㡢㤱㜱攴㝢㔱昹㉥攵昵㔸㔲㉢㈰ㄷㄲ敦㐳搴㐹攲㐰㐸㠵挴㌶㙥ㄲ㥤〷摤㈱㠱㈴づ㠲ㄳ㠲攰㥥㐳㘸㐱愲挹づ慤㝤㠲扥㐵㈲㥣〹攳㕥昰㌸攲㘶㙡㙢㜰挴慤㑣㈴搳㔵㔵〹散㘰攱㘴㑤㑤摣捣ㄸ捤捥㜰晥づㅦ愳挵改挹㐱㔷愶搴ㄹ㥦㍡搵〶㥤㤰搸搲㑤攲ぢ愸昴㉦搱㠴㡣㜶ㄸ攰㤹㜳搰敤㜰攴晢㔲昹つㅤ㜸〷〸戵〶㜲㈱昱㉤挳㔳挲搷㕡㐸㠵㐴㤹㥢〴㍦换㘵㥢搰〲㐹慣㠳ㄳ㉤昴ㅦ搱㠲挴㈱㜶㘸敤摦攸㕢㈴㙡㔲昱捡㤴㘹㘶㌲愹㜰㈲㕡㥢㡥㈵㙡㙡愲戱㜸㌲㔹㤹㑥㈷捤摡㔴搴㌸搴ㄹ捥㑦昰㌱㝥攳昴㌶戰㈷搳攴㡣㑦㥤摡〰㥤㤰㈸㜲㤳㔰愵搰ㄷ愳〹ㄹ㠷挳〰捦㈲㥤ㅦ摢㍡㍦愷㜵㝥㉡ㅢ㐷㌸昲㘵㔴昶愶㐳〲㑢敡㈸挸㠵〴晦散㐰㈷㠹愳㈱ㄵㄲ晦晡㈱晢慤㐶敦晣昸昹㈷愴戹㕦㘰㌸挹㡤㔴愸搸㐴㈸㤰㌸搶づ慤昵㐷摦摥㍢㘲㘶㉣㥤㑣㠴㈳㜱ㅣ㜴搳戵愹㐴㑤㉡ㄲづ搷愴㙢搳改㥡㉡散㈶挶㜱捥㜰〶挰挷㌸摥改挹㐱昷〴愷㐷㥤㍡ㄹ㍤㈱昱㌹〶搳昹㙤㜰㈰㔴晡㈰㌴㈱㠳㤳搹㜸收ㅣ㜴㑦㜵攴扣愵㠴㍥㤴づ㉢㐸攲㜴挸㠵挴㌰㠶愷㠴慦㌳㈰ㄵㄲ敦戹㐹㜴敥ㅤ敦〴㤲攰挴戵㤰ㄸ㡥㔰㈰㜱㤶ㅤ㕡㉢㐷摦㈲ㄱ㠹搵㐶㙡挳㠹㘴㉣㔹㡢㡦㥤慡㥡㘴㌸㥤挸㈴搲㔵愹㥡敡㈴㍥㤲愳挶搹捥㜰㐶挰挷㌸挷改挹摥㜱慥搳愳㑥㕤㠰㥥㤰㜸捤㑤愲〲㉡㝤㐷㌴㈱㠳ㄳ搴㜸收散ㅤㄷ㌹昲ㄶ㉡挷搱愱㤵敢㝣〹攴㐲㘲㘷㠶愷㠴慦换㈰ㄵㄲ捦戹㐹㜴敥ㅤ捦〴㤲搸〸㈷㈱ㄱ㐱㈸㤰戸摣づ慤㔵愲㙦㤱㠸㘷ㄲ昱㜸慡扡㍡㥣㡡攱㌸㔱㔳㤵㐸㈷㔲昱㔴㈲㥤っ㘷㈲㌸㜶挶㡣㉢㥣攱㔴挱挷戸搲改㙤攰㘶㉤㔳搴ㅣ㍤㜵敡㕡攸㠴挴㘳㙥ㄲ㌱愸昴㌸㥡㤰㜱ㅤっ昰捣搹㍢慥㜷攴慢愹㥣㐴㠷㌵㕣攷ㅢ㈱ㄷㄲ㤳ㄹ㥥ㄲ扥㙥㠶㔴㐸摣敢㈶搱戹㜷摣ㅤ㐸攲ㄶ㌸〹㠹㍡㠴〲㠹㍦搸愱戵改攸㕢㈴㤲改㘸㙤㉣㥤㠸㔶搶挶ㄲ搱ㄸ㝥㄰愷捣慡㜴〴㍢㑣㈴ㄹ慢慤㑤搴ㄸ㝦㜴㠶㌳〳㍥挶慤㑥㑦昶づ㤹㜶收攸愹㔳户㐳㈷㈴㙥㜷㤳㤸〳㤵㍥ㄷ㑤挸搸っ〳㍣㜳昶㡥㍦㍢㜲摥㙤㐲㕦㐴㠷挳戸捥㜷㐲㉥㈴昶㘴㜸㑡昸扡ㅢ㔲㈱㜱㘳㈰㠹敢〳㐹摣〳㈷㈱戱〴愱㐰攲㕥㍢戴戶㌷晡ㄶ㠹㘸㉣㥡㡣攱ㄶ戶昸〴㠹㐶捤㜸㈲㤹慡捡㈴慢挰㈱㕡㠳つ㈵ㄲ㌳敥㜳㠶戳ㄴ㍥挶晤㑥㑦㐸㍣攰昴愸㔳て愳㈷㈴慥㜴㤳搸ㅦ㉡晤〰㌴㈱㠳㤳挳㜸收㤰㜸搴㤱ㅦ㈹㑡㍡ㅣ挵㜵㝥っ㜲㈱㤱㘲㜸㑡昸㝡〲㔲㈱㜱㠱㥢㐴攷昷㠹昳〲㐹㍣〹㈷㈱戱ㅣ愱㐰攲㈹㍢戴戶〲㝤㡢㠴㤹㠹㠶昱攳㌹ㅡ攷㌷㡡摡㐸㈲ㄹ㑤愵挳戵戱㔴㈶㥡〲㡤敡㤴㈱㜳挴ㅣ㘱㈳㝣㡣㘷㥣挱挹昷㠹㘷㥤ㅥ㜵敡〵昴㠴挴ㄹ㙥ㄲ捤㔰改晣换㌴㈱㠳ㄳ扥㜸收㝣㥦昸慢㈳㍦㥥捡㜶㍡㥣挰㜵㝥ㄹ㜲㈱戱㥡攱㈹攱敢㔵㐸㠵挴昱㙥ㄲ㥤㐷捣㘳〳㐹晣つ㑥㐲㘲ㅤ㐲㠱挴㙢㜶㘸敤㄰昴㉤ㄲ㠹㐸㑤ㄴ昷㌴㑥搵㘴挲改愸㔹ㄹ㡥㐷㌲㘶㈴㠵〳㈶㙥㜶㡣㥦㜶㜱㐳收㝤㌹挲㐳攱㘳扣攱っ㑥㡥㤸㙦㍡㍤敡搴㍢攸〹㠹㈳摣㈴搶㐳愵㙦㐰ㄳ㌲摥㠵〱㥥㌹㐷捣昷ㅣ㌹㙦㐴愱晦㡥づ愷㜳㥤㍦㠰㕣㐸ㅣ挳昰㤴昰昵ㄱ愴㐲㘲慤㥢㐴攷㌶戱㈶㤰挴挷㜰ㄲㄲ㈷㈰ㄴ㐸㝣㘲㠷搶㑥㐴摦搹㍢㘲昸愸㠸搷挴攲㔵戵㔱㝣户㡣㘳㌷挱㤱ㄲ愷〲攲搵搱捡敡愴昱㜷㘷㌸㈷挱挷昸搴改挹㌶昱㤹搳愳㑥㝤㠹㥥㤰㔸改㈶㜱ㅡ㔴晡改㘸㐲挶㔷㌰挰㌳㘷㥢昸摡㤱昳㡥ㄴ晡搹㜴㌸㤷敢晣㑦挸㠵挴戹っ㑦〹㕦晦㠲㔴㐸㘴摣㈴㍡㍦㍢搲㠱㈴扥㠵㤳㤰戸㄰愱㐰攲㍢㍢戴㜶ㄱ晡ㄶ㠹㐸㌴ㄱ㡢㥢㔸敦㜴愴㉡㡡㡤㈰ㄹ㑤㘲ㄷ㐹搴攲㔷㕣㜵㙤㈲ㅣ㌶扥㜷㠶㜳㌱㝣㡣ㅦ㥣摥〶挴㌵㝥㜴㝡搴愹㥦搱ㄳㄲ扦㜶㤳搸〸㤵㝥㌹㥡㤰昱ぢっ昰捣昹散攰ㄸ㐵㝥㌱㤵搷搰攱ㄲ慥㜳㌱攴㐲攲㍡㠶愷㠴㉦㑥愹ち㠹挵㙥ㄲ㥤㥦ㅤ㝢〵㤲㈸㠵ㄳ㥥戸戱ㄵ㐲㠱㠴㘶㠷搶㙥㐶摦㈲㔱㥢㠹昰㝣㙡戸㍡㤳㠸㐶慢㈳ㄹ㥣㄰㡡㈷㙡挳㌸愱ㅡ㡢挴㘲愹愴搱摢昶搱㙦㠱㡦㔱收昴攴㠸愹㍢㍤敡㔴㕦昴㠴挴㝣㌷㠹㑤㔰改㝦㐲ㄳ㌲晡挱㐰搶搸昷挳扥扦㈳攷㍤㉡昴㍢攸挰㥢㑣㈸挳〹㝦ㄷ挳㔳挲ㄷ愷㐹㠵挴戴㐰ㄲ㔳〲㐹っ㠴ㄳ㥥㈸㈸㐲㈸㤰ㄸ㘴㠷搶敥㐷摦㈲㔱㠳敦摡昱㤸㘹㔶㐷㉡挳㌸挱㙣㈶㜱散挴㤹攵㜸愲ㄲ㕢〸㍥㑤㡤挱戶㡦晥〰㝣っ捥㥣㜲㍣扡㤰搸摡改㔱愷㌸㈳㉡㈴㈶扡㐹㍣〲㤵晥㈸㥡㤰㌱っ〶㐱㈴戶㜵攴扣㔹㠵晥㈴ㅤ㙥攴㍡换搴㈷㐵㑦㌳㍣㈵㝣㤵挳㕡㐸㠴〳㐹㑣〸㈴㌱〲㑥㜸攲㙥搱〸〵ㄲ㈳搱㘱㌴敤〵昴㉤ㄲ攱㜴㈴㤲㑣愷攳㠹㜸〲摦慣戰㙦㈴搲㌵㌵ㄹ戳㌲ㄱ挶㐱㈲㤶慣㌴㜶戰㝤昴ㄷ攱㘳㜰㌶㌴㑢愲挲改㔱愷㐶愳㈷㈴㐶扢㐹扣〲㤵晥㉡㥡㤰㌱〶〶㐱㈴㌸昷㈹昲㕢㌹搶㌷改戰〹㑢㙡扣ㄳ晥㙤㠶愷㠴慦〹㤰ち㠹敤〳㐹㙣ㅢ㐸㘲ㄷ㌸攱㔹愴扦㡦㔰㈰ㄱ戶㐳㙢ㅦ愰㙦㙦ㄳ㠹㜴㌴㠲㍦㑢㔶㡢挹㠶㘸㍣ㄵ㡢㠷㑤㌳㡣㈳㘷㉣㔶㔳㙤㠶攳㤵㐶挴昶搱㍦㠴㡦挱ㄹ捥㉣㠹㉡愷㐷㥤攲捣愵㤰搸捡㑤攲敦㔰改㥦愲〹ㄹ㌱ㄸ〴㤱攰㝣愶挸㜹晢ち晤㉢㍡昰晥ㄳ㑡愶㈸㈹晡〷挳㔳挲搷㙥戰ㄶㄲ㝤〳㐹㠴〲㐹㑣㠲ㄳ㥥戸㉥ㄹ愱㐰㠲㤳㤲㡣愶㝤㠷扥㝤㥣㠸㘴挲愹㘴㌲㔵ㅤ㡥㔵㐵捤慡慡摡㑣㙤㌸㘳㔶㔷㘳㐷㠹愴㙡搳愶㌱搹昶搱扦㠷㡦㌱挵改挹摥㌱搵改㔱愷㌸ㅢ㈹㈴㑡摣㈴㝥㠲㑡晦ㄹ㑤挸㤸〱㠳㈰ㄲ㌳ㅤ昹晤ㅣ㙢㉦つ捤〳㕣攷搹㑥昸㔲㠸㍡㐹㜰摡㔱㐸晣昰扤敢户㘸攷㘷挷㜷㤰收晥ㄶ㥤〷㈷㍣㔱㐹㠲㔰㈰㌱摦づ慤㠵搰户㐸愴愲㤹敡摡㜴㍣ㄶ愹㐹攳㔴㘰㉣ㄳ慦慡㌲㌳昱㙡㝣㤴㥡㠹摡㤴㔹㘹㉣戰㝤昴㍥昰㌱ㄶ㍡扤つ㔸㌰ㄶ㌹㍤敡ㄴ㘷ㄸ㠵挴搷ㄸ㑣攷㙦搱〱㔰改〶㥡㤰㔱て〳㈱攱晢㔵扥搸㤱昳㠶ㄶ晡㘰㍡㍣㠶㈵㘳〹攴㜸愲愴〳愲㝥扤㑡昷㐵㘷㔷摦㍣㔵昰㤵散攳晣㝦㙡㘰〶晥㜴〰㙢㜱㡡㝡攱ㄲ㕥敢挲搷㤲攲㠹晦㔹㉣捥㠴昱扡㜷扥㑡㍦挲扡晥ㅦ攲昰晤捤捥㡤㌱攲㜰扣昴愱㔸攱搲晤戱扡攱愰㈱ㄶ晡㡢㜳㜰㉣ㅡ摣㍣愷ㅤ㌳㘲昸换㠵㡢㕢愷㜶晥搹扢㉤㥣㤹戲㜱捥ㅤ昰㉢戲㤲愹挹㜶摣㌳愱挳㜴摣ㄶ戵㜵晡攱㡥昲㤸昳㠴㘲ㅣ敦㤷㍦㌸摢㜳㕤㌸㍣㉣㉢㥤㠳ㅢ㝤昳㙥ㄹ㑥挴㜶㕣㍢㕢㔲摣㑢〵㕥换㙦晦㠱㍢㕥㈹捣㘸昸敢づ㜳搲〴㌰㉣攰戲改㘹㡤ㅤ㜲摢㠱㙤愱㔷㍡㈷㔰戵㘱挴㌴㘹搴愲㔱搱搲昷昰㍥㜴㍢㠵㤷㍡ㄳ㜲戳っ改摢㈱㥥攲㍥捥㘸ㄴつ㘸㐰〷㝢㌱慥㕤昶㍣扥㥣㙣㜷愷㔸晦㤷搹晦ㅢ㔳〶㉣㜳㍣㝥愵㐶㥣㍥戵昴慤昵ㄷ㝦㜵敤慥ㄵㄷ摥昴㡢晤晦㝡换攳换挹㔵昲㜸㘰㌲收㕦戱㌳㐲慡扦捤收ㅤ㌶敦愲㔱㙦㘲㄰慦攲㠲攸㥣晢愴扦㘱㉢晣昷㐹㌷㤶㈳ㄲ㥥㈸昷挱㜸晢昵㔲〷愱挳㥤㐶扤〶て㙥愹㕣㔵扤㠲㙢搹っ㌱㌷㌰愵㌷愱搵㜶㠲捣㈲愹㕥㠶㥤戳晥㈱㝤っ㡤昹攳挱ㄱつ㔸㠵㑥捦㤰㜰㕥㔲㍣扡㡤攴㘰㜸〴㈱㜹摥㕥昳ㅣ㈴捦搹ち晦㥤搳㡤㜵㠸㠴㘷㤱扥㡢㠵攴㌰㜴〴挹㌳昰攸㐴ㄲ攱㕡㜲㐶搰㐲挲戹㐶慤㉡㡢攴〹て㤲㙡ㅡ㙦㠰㐹㈷㤲㈳搱改ㄹㄲ捥㉥昶っ挹㜱昰〸㐲昲㐸㍥㈴て摢ち晦扤搴㡤ㄳ㄰〹捦㈲㝤㔷ぢ挹㈹攸〸㤲〷摤㐸㈶㜱㉤㌹搹㘷㈱攱㌴愲㌶㌹㡢攴㕥て㤲愹㔰っ㌸ㄳ㈶㍤愳挰戹挲㥥㔱㌸ㅦㅥ㐱ㄴ敥挸㐷攱捦戶挲㝦㐳㜵攳㐲㐴挲戳㐸㥦㘵㔱戸ㄴㅤ愱㜰扢㥢挲ㅣ㔲搸〸㤵㐵㠱㔳㠸摡扣㉣㠵㕢㍤ㄴㄶ㤰挲㔵㌰改ㄹ㠵慢ㅤ㡦㙥敦ㅥ㌷挰㈳㠸挲㑤昹㈸摣㘸㉢晣㜷㔵㌷㙥㐲㈴㍣㌱㌵㘲㔱昸㈳㍡㐲攱㝡㌷㠵㈵愴戰〹㉡㡢〲愷て戵愵㔹ち㔷㝢㈸散㑢ち㥢㘱搲㌳ち㥣㈳ㄴ㡦㙥㔳攰㑣㘱㄰㠵㡤昹㈸㕣㘶㉢晣户㔶㌷敥㐳㈴㍣㔱㤳㘲㔱㜸〸ㅤ愱㜰㠹㥢㐲㠲ㄴㅥ㠱捡愲挰㔹㐲㉤㤵愵㜰㠱㠷㠲㐹攳㐷㘱搲㜹㤰㜸ㅣ㥤㥥㈱㜹挲昱攸㌶ㄲ捥昷〵㈱㌹㍢ㅦ㤲戳㙣㠵晦㘶敢挶昳㠸㠴㈷㡡㕡㉣㈴㉦愱㈳㐸捥㜰㈳㘹收㕡扥〲㤵㠵㠴ㄳ㠰㕡㙢ㄶ挹愹ㅥ㈴慢愰ㄸ昰㍡㑣㝡㐶㠱戳㝣攲搱㙤ち敦挲㈳㠸挲〹昹㈸ㅣ㙦㉢晣㜷㕣㌷摥㐷㈴㍣㔱〰㘳㔱昸ㄸㅤ愱㜰慣㥢挲㍡㔲昸㍢㔴ㄶ〵㑥晥㘹㠷㘶㈹ㅣ攵愱㜰ㄸ㈹㝣〱㤳㥥㔱攰っ㕦捦㈸㝣〳㡦㈰ち敢昳㔱昸慤慤昰摦㜶摤昸ㄶ㤱昰㉣搲㡦戴㈸晣㠸㡥㔰昸㡤㥢挲敦㐸攱㈷愸㉣ち晦挶㤲㜶㑣㤶挲㕡て㠵攳㐸㐱㘱㠵㝡㐶㠱戳㝢攲搱敤㙤愱㌷捣㉢㌸㜶摦㤷慢昶㝣ㄴ摡ㅣち扥㝢慦ㅢ㍡㈲〹㠵㔳㉣ち晤搰ㄷち㉢摤ㄴ㑥㈳〵㑥捤㔹ㄴ㌸改愷晤㍥㑢愱挹㐳攱㑣㔲ㄸ〸ㄳ㍣㝢昰ㄵ㤳㌳㝢攲搱㙤ち㐳㘱㕥ㄱ㐰㘱㜹㍥ちㄹ㕢攱扦〱扢㌱っ㤱㠴挲昹ㄶ㠵攱攸ぢ㠵戴㥢挲㠵愴㌰〲㉡㡢㐲㌹㤶戴㡢戳ㄴ㤶㜹㈸㕣㑡ちㄵ㌰挱戳〷ㄴ㌸慢㈷ㅥ摤愶挰戹扤㡡〰ち晢攷愳戰㥦慤㜸搱昷ㄷ㘲㡤㥤ㄱ㐹㈸㕣㘵㔱㠸愰㉦ㄴ昶㜱㔳戸㠶ㄴ慡愰戲㈸㜰戲㑦扢㉥㑢㘱戱㠷挲つ愴㄰㠳〹㥥㍤愰挰ㄹ㍤昱攸㌶〵捥敢㔵〴㔰㔸㤴㡦挲㐲㕢攱扦ㄵ扢㌱ㄹ㤱㠴挲ㅦ㉤ち㜵攸ぢ㠵昹㙥ち㥢㐸㠱搳㜱ㄶ〵㑥昴㘹户㘵㈹捣昶㔰搸㑣ち㜳㘰㠲㘷て㈸㜰㌶㑦㍣扡㑤㠱㜳㝡ㄵ〱ㄴ敡昲㔱㤸㘶㉢晣昷㘳㌷昶㐴㈴愱㜰㡦㐵㘱〹晡㐲㘱㡡㥢挲㝤愴挰愹㌸㡢〲㈷昹戴〷戲ㄴ㜶昳㔰㜸㠸ㄴ昶㠷〹㥥㍤愰挰㤹㍣昱攸㌶㠵〴捣㉢〲㈸挴昲㔱愸戱ㄵ晥㥢戲ㅢ㈹㐴ㄲち㡦㕢ㄴ㤶愳㉦ㄴ愲㙥ち㑦㤲〲愷攱㉣ち㥣攰搳㥥捥㔲〸㝢㈸㍣㑢ち捤㌰挱戳〷ㄴ㌸㡢㈷ㅥ摤愶搰づ昳㡡〰ち攳昲㔱ㄸ㙢㉢晣㜷㘶㌷㔶㈳㤲㔰㜸挹愲戰づ㝤愱㌰摡㑤攱ㄵ㔲攰ㄴ㥣㐵㠱㤳㝢摡摦戲ㄴ㐶㜹㈸扣㑥ち敢㘱㠲㘷て㈸㙣㜰㍣扡㑤㠱昳㜸ㄵ〱ㄴ㠶攷愳戰扤慤昰摦㥥摤㌸〶㤱㠴挲扢ㄶ〵捥攱〹㠵㙤摤ㄴ摥㈷㠵㤳愰戲㈸㜰㘲㑦晢㌰㑢㘱㠸㠷挲挷愴㜰ㅡ㑣昰散〱〵捥摥㠹㐷户㈹㜰づ慦㈲㠰挲挰㝣ㄴ戶戴ㄵ晥㝢戴ㅢ攷㈲㤲㔰昸挲愲挰昹㍢愱㘰戸㈹㝣㐵ちㄷ㐳㘵㔱攰愴㥥昶㡦㉣㠵扥ㅥち摦㤰挲㐶㤸攰搹〳ち㥣戹ㄳ㡦㙥㔳攰晣㕤㐵〰㠵摥昹㈸㘸戶挲㝦愳㜶㠳搳㝥㐲攱㐷㡢〲攷敥㠴㐲㠹㥢挲㑦愴㜰ぢ㔴ㄶ〵㑥攸㘹扦㘴㈹ㄴ㜹㈸㈸摣挰㜱挰㈶㤸攰搹〳ち㥣戵ㄳ㡦㙥㔳攰摣㕤㐵〰㠵ㅦ扦换㜳㘲敥〷㕢攱扦㕢扢挱㈹㍦愱搰ㅢ㘳挷㠹戹晢搰ㄷち摦挱攳㈳慣㥤㥣㤸搳愱㔴㥣㜲戳㈸㜰㌲㑦敢〳㤹㝤㘲敥㥦戰㝤て戶搶戹捡㝥愴昰〸㑣昰散〱〵捥搸㠹㐷户㈹㍣〹昳㡡〰ち㕦攴愳昰戹慤昰摦戲摤攰㜴㥦㔰ㄸ㘸㔱㜸ㅥ㝤愱昰愹㥢挲㘰㔲攰㜴㥢㐵㠱ㄳ㜹摡搶㔹ちㅦ㜹㈸っ㈵㠵㔷㘰㠲㘷て㈸㜰戶㑥㍣扡㑤攱㑤㤸㔷〴㔰㜸㌷ㅦ㠵㜷㙣㠵晦扥敤挶摢㠸㈴ㄴ㠶㕢ㄴ㌸㕦㈷ㄴ摥㜲㔳ㄸ㐱ちㅦ㐲㘵㔱攰㈴㥥戶㐳㤶挲㙢ㅥちㄵ愴挰挹㌷㍣㝢㐰㠱㌳㜵攲搱㙤ち㕦挱扣㈲㠰挲㑢昹㈸晣搵㔶昸㙦摥㙥晣〳㤱㠴挲㌸㡢〲攷敡㠴挲ぢ㙥ち㍢㤳挲昷㔰㔹ㄴ㌸㠱愷敤㤲愵昰㡣㠷㐲㠴ㄴ㌸昱㠶㘷て㈸㜰㤶㑥㍣扡㑤愱ㄷ㡥㑣ㄵ〱ㄴㅥ捦㐷攱㌱㕢攱扦㠳扢㔱㡡㐸㐲㈱㘶㔱搰搱ㄷち㡦扡㈹搴㤲㐲ㅦ愸㉣ち㥣扣搳㜶捤㔲㜸搰㐳㘱ㄲ㈹っ㠰㐹捦㈸㜰㠶慥㘷ㄴ〶挳㈳㠸挲㍤昹㈸摣㙤㉢㜲㙥攳扥㌵㈲㜵㜵ㅢ㜷搷㥦㐷ㅦ〰昴愵ㄹ㕥㔷搸㈷㘳㠹㌹㈳㠷㉢ぢㅢ㥢㥡攴愲扣扥戸敢㜲ㅢ晥㐰昹㝣摣㕣ㅣ昷㕡慥㙦戴晦攸敤ㅣ摣㜴㥣㌷戱㜵敥敢慢㑢㡦捥㕡㘶㔱ㅢ㙥昴摢㍢㌳愷ㅤ㌷㠵㑦㤷攱て㉣㜷㜴㤸㙤㉤晦ぢ户㘴挶㘵㤲扣换つㅥ搶捤㤸〳慦㔰攴愵㠷㠱搳㕦㜲㜳昶〹㔹ㅥ捥摦ㅤ㉦收捤㥡晦戳晢挳㙢㜵搸挴㥣㕢㈳愶㕤户ㅦ㉦㔱㜷攲㉤戶愶愱㌷ㄴ晤㈲㘳㉥㉡㐶㉤㈶散戵㤹㘸㝡攱て〷换㤴㌶㥡㤰㍥ぢㄲ戹㔲㔵㥡愲搲愱搸っ晣㉢挷㙢㐶㜹〷㤱㈲摦㕦て敦搳㠷㙢散㍣㑡戶㠳㙢愱㌹㐳㝥㘴昶㙥㙥㐸戴戵㈵搶㤵㌵㌷㌴㤹㉤换㍢㔶㤴㌵慣挱ㄴ㈹㙥㥢㡥㜱攰㑦㤱敢㜳昰扦〵ㅡ扢摢づ㠸挸敤㔲㥢ぢ㘹昰捡㙥ち㕣搹昹戰搷ㄶ愰昱慥散㐲㐸㕣㉢慢㉡㄰㥢㉢散㍣搴ㄸ㜴戸ㅡ晡ㅥ戰散ㅣ挶㉥㤰挸㌰昶㠴㌴㜸ㄸ㌷〶づ愳ㅥ昶摡㘲㌴摥㘱㉣㠱挴㍤㡣〸攲㝢㠶㔱敤っ㘳㈹㉣㍢㠷戱慢㍤っ㥤㌴㑡搴㔵㠱㈹昷㘳㙣慥㜹昶㉤㍥㠰㈲㕥㡣㙣扤挵㙡㤲㍦ㅤ㈷㡥㘴慤㝦つ换捥㜴㥣㤲攱㕡敢摣搲㑡搴㈵㠱改ㄲ㡣捤慤㉡㥢㉥㐵㤱㉢摤ㅣ㝦㍡捥搰㐸㍡ㄳ㤶㥤改㌸昷攱㑡㜷㙥㘰扡ㄵ戹改づ昴愵㕢攲㑦户慦㤳慥挹㥤㡥㤳っ昲㥥㌶㐳ㅡ晣㥥㥥ㅥ㌸㠴㔶搸㙢㉢搱㜸摦搳㔵㤰戸搷㥡昳ㄴ㥥昷搴㜴㠶搱づ换捥戵收㠹㝤㔹㙢づ愳㐴㥤㄰㤸㜲つ㘳㌳㘵ㄶ昲㕡㡡㕣㤰㌹〷攰㐹户捡㐹㜷〸㉣㍢搳ㅤ散愴戳㌶愱愳〲搳ㅤ挶搸摥㑤㘸扤㉦摤㍡㝦扡挳㥣㜴㠷扢搳ㅤ改愴攳㡥㔳愲づぢ㑣㜷ㄴ㘳㜳㈷挹慥摤搱ㄴ戹搶敥㜷晥㜴挷㌹改㡥㠵㘵攷摡㥤攲愴戳戶搸㌵㠱改㑥㘰㙣敦ㄶ㝢㤲㉦摤㘹晥㜴㘷㍡改㑥㜱愷攳挹㔷㜹敦㉣㤸慤㠱改㑥㘷㙣㉦捣㌳㝣改㉥昴愷攳戹㔸搹㐱捥㜲愷攳㔹㑥㐹㘷挱㕣ㄱ㤸敥㕣挶昶挲㍣摦㤷敥ㅡ㝦㍡㥥昴㤴㜴ㄷ扡搳昱㜴愲愴戳㘰㈶〲搳㕤挲搸㕥㤸㤷昹搲㙤昲愷摢散愴扢摣㥤㡥攷敤㕣改昶ぢ㑣㜷㔵㙥扡㙢㝣改㜸㡡捦戳㈳㍣攴愴扢捥㥤㡥㈷挸㈴㥤戵摦搵〷愶扢㤱戱扤晢摤捤扥㜴㍣㤷收㐹昷慣㤳敥て敥㜴㉦㌹改慣㑤㘵㝥㘰扡㑤㡣敤摤㔴㙥昳愵㝢挵㥦敥㜵㈷摤㘶㜷㍡㥥昲㜱慤摤㡣挰㜴㜷㌲戶㜷敤敥昶愵㝢摦㥦敥㘳㈷摤扤敥㜴㍣户㈲改慣㉤㜳昷挰㜴て㌰戶㜷换㝣挸㤷敥㉢㝦扡㙦㥣㜴㡦戸搳昱㈴㠶愴戳戶捣㔸㘰扡挷ㄸ摢扢㘵㍥攱㑢昷㤳㍦ㅤ捦㘹挸㡥昰㤴㍢ㅤ捦ㄶ戸搲㠵〳搳㍤换搸摥㜴捦㔳攴㍡㠸昱挴㠲㘷㔳改〷㠱愴㝢ㄱぢ㥤〷㌱晥㉣㜷愵ㅢㄳ㤸敥㘵ㄸ昹搲扤㑡㤱㉢ㅤ㝦挱㝢搲昱㔷扡愴㝢つぢ㥤改昸晢搷㤵㙥㘴㘰扡㌷㘱攴㑢昷㌶㐵慥㜴㈳搰昷愴攳捦㘱㐹昷㉥ㄶ㍡搳昱㠷愶㉢摤戰挰㜴ㅦ挰挸㤷敥㈳㡡㕣改㜶㐶摦㤳㉥〲㠱愴晢〴ぢ㥤改昸㡢㑥搲㔹㕢收愰挰㜴㥦挱挸户㘵㝥㐱㤱㉢ㅤ㝦晣㜹搲昱〷㥥愴晢ちぢ㑥扡㔲㝥挷敥昶て〰搶扦つ挴㑦愵㈶㌳挵㍦ㅢ㌴つ㝦㡡㘳㕣ㄳ扥挸㜷攳㙦晤㝣㡤㍣㡡摦摣ㄹ㐳晦㠷扤挰捥〰㝥㝦收㐲ㄹ㕥戸㝡ㅢ㍤づ㑡晦㈷挵晣晡㉢ㅥ摦搸ぢ攲戱㠷摤戱㍣敡搱ㄳ㡦㝦㔱扣挴搶改摦摡ぢ攲挱㙦愵搹ㅣ晣挶㈹ㅥ摦㔱捣㉦㥢㤲攳㝢㝢㐱㍣昸挵㌲敢㤱㐰㑦㍣㝥愰㌸㘵敢昴ㅦ敤〵昱㌰敤㡥㌵㉡㝥敦ㄳ㡦㝦㔳㝣愰慤搳㝦戲ㄷ挴㠳㕦敦戲㌹昸㌵㑤㍣㝥愶㜸㤵慤搳㝦戱ㄷ挴愳摤敥㔸㌹昸㉤㑢㍣挸㑥昱ぢㄶ㡤㜴挵ㅥ㔹攲㌵㠰㕦愶戸㘰㜹昰㡢㤲㜸ㄴ搳㠶摦㤱挴愳㤷摢攳㜰㡦〷扦敢㠸㐷〹㙤㡥㜶㍣㑡摤ㅥ晣㑡㤳捤挱慦㉢攲愱搱收㈴挷愳户摢㠳摦㑡戲ㅥ晣挶㈱ㅥ㘵戴攱㤷つㄹ㤵敥昶攰ㄷ㡢慣挷戹㡥㐷㠸㌶晣扥㈰ㅥ㝤摣ㅥ晣㙥㤰昵攰攷扥攴攸㑢ㅢ㝥攴㡢㐷㍦户〷㍦摥戳ㅥ晣攸ㄶ㡦晥戴攱愷戶㜸っ㜰㝢昰ㄳ㍡敢挱㑦㕦昱㌰㘸挳て㕥昱搸挲敤挱て搹慣挷㈶挷㘳㑢摡昰戳㔳㍣〶扡㍤㌶㝢㍣昸ㄹ㈸㌹〶搱㠶ㅦ㝦攲㌱搸敤挱㡦扡㙣づ㝥㡣㠹挷㔶戴㜹挸昱搸摡敤挱㑦慢慣〷㍦㠹挴㘳〸㙤昸㈱㈴㌹㠶扡㍤昸㠱㤳昵㜸搶昱搸㠶㌶捦㍢ㅥ挳摣ㅥ㉦㝡㍣昸㜹㈰㌹戶愵つ㍦ち㈴挷㜶㙥てㅥ昶戳㌹㜸㐸ㄷ㡦敤㘹挳愳戹㜸っ㜷㝢昰挸㥤昵攰㔱㔹㍣捡㘹挳〳戲㜸㡣㜰㝢昰攰㥢昵攰㠱㔵㍣㐶搲㠶挷㔴昱搸挱敤挱攳㘷搶㐳づ㙣摣敢㐶挱挶㜹ㄸ㍣挰挹〹扡ち㐸㜱攲㕥づ㘶戴摡搱㙤挵㠳㥡㔸敤㘴㔹挹〱㡣㔶愳摤㔶㍣㤰㠹搵ㄸ换㑡づ㕡㌹戱㜸昰ㄲ慢㜱㤶㤵ㅣ愸㘸攵ㄹㄷて㔸㘲戵戳㘵㈵〷愷ㅣ㉢ㅥ愴挴㙡ㄷ换㑡づ㐸戴ち愳敦㍣っㅥ㤸挴㉡㘲㔹挹㐱㈸挷㡡〷㈳戱慡戲慣攴挰㐳㉢て〹ㅥ㠰挴慡摡戲㤲㠳つ慤㍣㈴㜸搰ㄱ慢㤸㘵㈵〷ㄸ㕡㜹搶㤱〷ㅡ戱慡戵慣攴愰㤲㤳㤱〷ㄷ戱摡搵戲㤲〳㐹㑥㐶ㅥ㔰挴㙡㤲㘵㈵〷㡦㥣㡣㍣㠸㠸搵㘴换㑡づㄸ㌹㔶㍣㜰㠸搵㔴换㑡づㄲ戴昲㔰攵挱㐲慣敡㉣㉢㌹㌰搰捡挳㡢〷〸戱㥡㘱㔹挹挱㈰㈷ㄶてち㘲㌵换戲㤲〳〰慤㍣㔴㜹㈰㄰慢㌹㤶㤵散昴戴昲㔰攵捥㉦㔶昳㉣㉢搹搱㜳慣戸挳㡢搵〲换㑡㜶敥ㅣ㉢敥攴㘲戵挸戲㤲ㅤ㍡挷㡡㍢戶㔸敤㘹㔹挹㑥㥣㘳挵㥤㔹慣敡㉤㉢搹㜱㘹攵㔹㐷敥挰㘲戵㐴慣っ㘷搵ㄴ昷㑦㌹㜳㝥敤户搶㡣摡㌴昸㤶攱ㄶ㙣づ㙥挵㝤㔳㉣慥昱㔹㌸〹ㄴ昷㑢戱戸摡㙢愱戸㉢㡡攲㉡㥦㠲㝢㥦㈸慥昴㈹戸挳㠹攲ち慦挲㜰戶ㄱ挵㥤㑤㉣㉥昷㕡㈸敥㕦愲搸攸㔳㜰㤷ㄲ挵㘵㍥〵昷㈲㔱㕣敡㔳㜰挷ㄱ挵㈵㍥〵昷ㄵ㔱㕣散㔳㜰昷㄰挵㐵㍥〵昷〸㔱㕣攸㔳㜰㈷㄰挵〵㍥〵户㝢㔱㥣敦㔳㜰㔳ㄷ挵㜹㍥〵户㙥㔱㥣敢㔳㜰㠳ㄶ挵㌹㍥〵户㘱㔱㥣敤㔳㜰戳ㄵ挵㔹㍥〵户㔴㔱㥣改㔳㜰攳ㄴ挵ㄹ㍥〵户㐷㔱晣摥愷攰㈶㈸㡡搳扤㡡㍥晦て挵ㄹ㔷挷</t>
  </si>
  <si>
    <t>㜸〱捤㥤〷㝣摣攴晤晦晤㌸戶㘲㕤㤶㈰〴㐸〲㈴づ㜱㈱㈴㈴㌷㝤㜶㈰㘴㈷㠴㉣挰〹扢㌵攷㍢㕤㘲昰㐸㝣捥㠲搲㠴㔱㔶㑡搹㈳散扤ぢ戴㄰㔶㔳㈸㥢戲㘷ㄹ㠵戲ち〵捡㉥㝢晥㍦㥦慦㈴㥦愴搳㥤敤晥晡㝦扤㝡㥣ㅦ昴㝣攷愳昷㐹㍡㥤㥥慦㤴㌲㔵㔶㔶昶ㄳ㕥晣㍦㕦ㄵ㕣搸愶㘱㑤慥搳㙣ㅤ㍦扤扤愵挵㑣㜷㌶户户攵挶㑦敤攸㐸慤㤹搷㥣敢散〳〳慤戱ㄹ晡㕣㘵㘳慥昹㌰戳慡㜱愵搹㤱㠳㔱㘵㔹㔹㔵㤵㕥づ晤㔰晢捦㜰㍡㍡扤昴ち㌶戰㉡搳㌵㌶㝤搹㔴戱搱搹㠴搸昴㘳搳㥦捤〰㌶〳搹っ㘲㘳戰搹㡣捤收㙣〶戳搹㠲捤㄰㌶㕢戲搹㡡捤搶㙣㤸㕦ㅦ挶㘶㌸㥡晥摢愰㔹㌴㝤摡挲愶㐳戰㌶つ㥤敤ㅤ收戸㤱晢㔸㘳㥥ㄴ㠹㡣㡦㡣㡦搶㐷㙢挷㠷挷㡤㥣扥愲愵㜳㐵㠷㌹愹捤㕣搱搹㤱㙡ㄹ㌷㜲捦ㄵ㑤㉤捤改戹收㥡㐵敤㠷㥡㙤㤳捣愶㜰慣㈹ㄵ慦㡢挴ㄳ㠹㙣㝤㝤㕤晦㙤ㄱ㜹挱昴㘹㝢㜶㤸搹摣㝦㉢收㜶㡣戹㜰晡戴昱ぢ捣捥晦㔶捣ㄱ㠸㠹㤰㌳摡㕢㔳捤㙤晦愵愰㤵晣㑣ㄳ㌳捣㜴㌳㍦㝣搳散㘸㙥㕢㌲ㅥ挳昶㠰㐶㉦㌹㝥㙡㉥户愲㜵ㄹ户愳改㘶㑢换摥㘶㔶㍥昴搶ㄹ戹捥㍤㔳ㅤ慤戹晥慤攴㘷㜶㤸㙤㘹㌳㌷戰㜵收敡戴搹㘲ㅢ收慡㕡昷㐹㜵㉣㐸戵㥡ㄵ㕣ㄸ搴㙡㝤㠶㜳㌲㘶㕢㘷㜳攷㥡〱慤㡢㜳收摥愹戶㈵㈶㑤㉡㕢㘷慦㘸捥愸㡡ち扣换晡散㄰㌴㌲昹愰㌰㥥搶改㑢㔳ㅤ㥤搲攳㐷ㄸ〹戲㜵㙤㉥戲ㄶ㥥㜱㜱㤳ㅡ改昳攲㘷搶搰摣㍡搷散㘸㌳㕢㤸㠴㥦攴㔸㥦㤱〰戲㍥㠷㉥㔲捥敡昰㔳㔲晤散㥤㡦敢挲㉣摡㐸㌴㐳ㄷ戴㜷戴㘲㠳㥣㙦愶摡㈶㐵挶㌵㜴㘶㘶㤸㉢㈷㠵挷㐷ㄲ㝡㌵搴晡㈸ㅡ㙥㡦挶㤸㤶捡㤹㈳ㅢ㤶㜵㤸愹捣挴摡㘸晤㐴㝤㌴昵㌵㘸㔴挵换搸搱摤攱戹戳㤵㌷愶捡ㅢ㥢捡ㅢ搳攵㡤㤹昲㐶戳扣㌱㕢摥戸愴扣㜱㘹㜹㘳㜳㜹攳㈱攵㡤㠷挲挶㜹㔵昵敤㕢㙥扦搶㡣㤹㍡㘶收㔱㡦捤㍤㝢搰换㥤昳㌷扣昷愹攲扥㉤㠷㠶ㅤ戰㔰㘲戸㍢㐲慤㡦㐱愳敤㠴挶㍢摣㔸摤㐴㝤㉣昵攳搰㈸昵㉣㠶换㈱㌷㍥戰㘹摢挵㐷ㅥ㍤晢摣ㄷ㕦㍡攴搹㕦搵捥㔱㍣㠴㐸慥昱㔸㈸㤱㙢〲㘳㠵搱㘸ㄱ㌴㥥㕣戱㘸㙣愲ㅥ愵㍥㠶㐶愹挷散㕣戹扤㉢晥昲搶捤ㄷ㑣㍤㘹攱㈵攷㔷扦戰搵ㄳ㡡㐷㉡挹㤵挰㐲㠹㕣戵㡣㤵㐴愳搵愱昱收㡡㈵㈶敡昵搴㑦㐴愳搴〳㜶慥慡ㅢ捥摡㙣搲捥㘷捣扡㙤摢捡㜹昷㙥㔹昷㤰攲〱㔱㜲敤㡡㠵ㄲ戹㈶㌱搶㙥㘸戴挹㘸扣戹愲搱㠹晡ㄴ敡愷愲㔱敡㉥㍢搷〷㥢㠶ㅤ㝥挸㕢晤收㙥㕡摥㜴搵㈵㙢㤳愷㉢敥㠲㤲㙢㍡ㄶ㑡攴㥡挱㔸㌳搱㘸戳搰㜸㜲搵㐶攳ㄳ昵搹搴敦㡥㐶愹摢散㕣昳㝦㝥摢㌳晦摡㤸㥥㜳捤搹ㅦ㝦㌶晦挳㑢㜳㡡㠷㜷挹戵〷ㄶ㑡攴㥡换㔸昳搰㘸昳搱昸㜲㐵㈶敡ぢ愸㕦㠸㐶愹㥢散㕣摦㉥昹㝤㍡㜹挰昵搳㙥㝦昱挹愵て㉤㜹㉢愵昸㉤㈲戹昶挲㐲㠹㕣㝢㌳㔶〳ㅡ㙤ㄱㅡ㑦慥㔸〲扢捤㘲敡昷㐱愳搴㌵㜶慥攱搹㝢㝥㐸㜵㝣㌴晢敡户㡦晡昲㙦攷摥㌱㑣昵㠳㕡㜲敤㠷㠵ㄲ戹昶㘷慣〳搰㘸〷愲昱收㡡㈳搷㐱搴晦ㅣ㡤㔲㤷摡戹㕥㝢㙦敢昷〷㝦㔶㌷晦昴搳扥㜹攸愷㘵㝢つ㔷晣㑥㤴㕣㡤㔸㈸㤱敢㘰愸昵ㄴㅡ慤〹㡤㌷㔷㌴㍣㔱㑦㔳㥦㐱愳搴㜹㜶慥搹搷摤昵昹晡昷㤷捦㔸㙦㍥搷㔶㜷敥愶㘹㡡㕦扤㤲㉢㡢㠵ㄲ戹㤶㌰搶㔲㌴㕡㌳ㅡ㙦慥㌸戶昹㐳愸㍦ㄴ㡤㔲㘷搸戹敥㌸散扤挳戶㍣昶挲㈹愷慤㌹㐱㍢㉥晤扣慥昸つ㉦戹㕡戱㔰㈲㔷ㅢ㘳戵愳搱㤶愱昱收㡡㘱㍢㕣㑥㝤〷ㅡ愵㑥戲㜳戵㍣㜹敥㉢㑢㡥㑥捦扤昲挰昲㤵摦㙥摡敥㙢挵ㄳ〹挹搵㠹㠵ㄲ戹㔶㌰搶㑡㌴摡㉡㌴扥㕣挹㠹晡㙡敡搷愰㔱敡㔸㍢搷㘵慢摥昹㙣搳户愹摤捦扦慥昳搳改挶戳慦㉢㥥慦㐸慥挳戱㔰㈲搷㉦ㄹ敢〸㌴摡慦搰㜸㜳㜱晦㕡㑢晤㍡㌴㑡慤戵㜳㌵晦愹愳收攲昱㈷捣扢㜶扦㙦㘲㉦㡥昸㜴ㅦ挵搳㈲挹㜵ㄴㄶ㑡攴㍡ㅡ㙡晤ㄸ㌴摡慦搱㜸㜳挵戰㙤ㅣ㑢晤㜱㘸㤴㕡㙤攷㥡昵摡ㄵぢ搷㔷摣㌴攵昲㑦搶㍦㘰敥戴攸㘶挵戳㉦挹㜵〲ㄶ㑡攴㍡㤱戱搶愳搱㝥㠳挶㥢慢ㄶ挷摥㤳愸晦㉤ㅡ愵㤶摢戹〶㙥晦慡昶搰㠲扦捦㍦㙥敥㠶㈱㤱㍥搷㌶㈸㥥攴㐹慥㔳戰㔰㈲搷愹㡣㜵ㅡㅡ敤㜴㌴摥㕣㜱慣搷ㄹ搴㥦㠹㐶愹㐳散㕣晦㥣戹换㠹攳捤㠷愶ㅦ昹摥搱㑦つ㡣㝣㍡㔰昱㕣㔲㜲㥤㡤㠵ㄲ戹捥㘱慣つ㘸戴㜳搱㜸㜳㈵㜰㡣㍡㡦晡昳搱㈸㤵戶㜳㕤㜱挷㡣扦㕣戴捦摣摤捦㔹摡扡愲昶攵㍦㤸㙡〸搴㤲敢㐲㉣㤴挸㜵ㄱ㘳㕤㡣㐶扢〴㡤㌷㔷っっ㉦愵晥㌲㌴㑡ㅤ㘴攷摡收搹㡦㑥㤹㌹散攳㍤捥扥㜱挲挶㌹㘷㍣㌰㑥昱捣㔸㜲㕤㠱㠵ㄲ戹慥㘴慣慢搰㘸㔷愳昱攵挲昷昲㌵搴㕦㡢㐶愹挵㜶慥㘷㠶㥥昴改㥦挶㡦㥣㜵捣挶昱摦晦昵敥㑢捥㔲㍣〱㤷㕣搷㘳愱㐴慥摦㌱搶つ㘸戴ㅢ搱㜸㜳挵挱昰㈶敡㝦㡦㐶愹〵㜶慥晢㕥㉡㥦㜷挳㜳㌳ㄷ㙥㌸敤て㐷ㅤ昶挲戵户慢慤愱㤶㕣㌷㘳愱㐴慥㕢ㄸ㙢㈳ㅡ敤㔶㌴摥㕣戵㌸㐶摤㐶晤敤㘸㤴㥡㙤攷㍡昹愹㙦敦ㅦ愲摤㍤攵慥〹ぢㅡㅥ摤昲㥡〹㙡㈸搴㤲敢㑥㉣㤴挸昵㐷挶摡㠴㐶晢ㄳㅡ㙦慥㌸扥㤷敦愲晥㙥㌴㑡㑤戱㜳㑤扥敤愶㔳〶㐷㤷㉥戸昰敤收㐱〳㈷㈷㤷慢㘱㔰㑢慥㝢戰㔰㈲搷扤㡣㜵ㅦㅡ敤㝥㌴摥㕣㌱㌰㝣㠰晡〷搱㈸㔵㙦攷ㅡ㍢昸㠳㐳捡㜶扤㙢㡦㔳㍥㔹㜷挱㠲㐵ㅦ昵㔱挳愱㤶㕣て㘳愱㐴慥扦㌰搶㈳㘸戴㐷搱㜸㜲搵挶昰晤昵ㄸ昵㡦愳㔱㉡㙡攷㝡昸㤴昴搵㡢㑦㍦㜷敥搱晤㉥㍦㝢㕣慣㝤㔰晦㈷愱摥换㍥戵㥤搱㤱㕡㠵ㅦぢ昹摦㈱搱昱㘱晥搷晤て㌰晣晥捡㈶戲挹㙣㈴㤲㐹㠴㔳戱㔴㘵㌵挲昶昴㑣㥦㠷攴晥搹㝤㥢摢㌲敤慢攴搴㝦ㅢ㥥㉣攷㝦〹㡣戵㜵搳摡㔷戴㘵㜲挳㠳㤵つ㥤愹㑥㜳㤸㕦㤷て㔲攰搶㠰ㅦ㐶㘶㑥昲㙤攷㜷摢㈷搵戲挲㥣扡扡搹㔲㙦敢㔳攳㘷㔱㝢㔳㜱敤慣づ㜳㜹㤷戶㘰㐴㔳昱扢㝤愵挴㉥㔸㑢㑢㘵㡤㙢攴昴愵敤㌹戳㑤㠶㌷戶㜵捦收昴愱㘶㐷㠳挹㕦晤㘶㐶㔶㜵〸㔵昶㙦戳戱ぢ摢戰愲昸戵㤵ㄹ攵㤶㘶㘷慥敥㌴摢㌲㘶〶攳㕤㘶㜶㜴慥㔹㤴㙡㙡㌱户昴㤸㔸㌹愱ㄸ敡ㄱ捦㙡㑦慦挸㑤㙦㙦敢散㘸㙦昱㙡愶㘶㔶愶昰㝢㌰㌳扦㍤㘳攲攷㕣〵㕦㘵慡慣㑦ㅦ愵捡㜶ち晡㑤挵戸戹昱昲㐱戸㍥攲㙤昱㤹㙦敤摤散挶敦㡤戵挳㕡戴㤸摣㈶换㐷㜷ㄳ㑣攲㌲捣㤸攲㠶慥㜵攲㈵ㄲ㕡敦㔸摣㕡挶搸昵挹晤晦㌵㉥㉦ㅦ㙣慦晤捣㤵昸捤扣㝢慡㉤搳㘲㜶㤴扣挰愳㌸㈲晤㈹㌴㤵ㄳ戰㌷ㄷ愵㔷〱ぢ戵㕡慤愹㕣搵㥣改㕣慡㉤㌵㥢㤷㉣攵㠹ㄵ㉥〲㔵㔵ㄱ㙤挱㑢㝦〶㈲晤㔹㌶捦愱〹㠵捡戴攷㘹愴㠵昴扦㕡晤捡㔱昸㝦敦㝦㡤㤷挳㑢㤷㕦晦戸㔴㤳慢㙣㥤搵摥㤱敢搳㈷㘸㉤㜷㑦攵㤶㜶㜲昳㉣慤㘴扣ㄷ搸扣㠸愶㜲㌴㥡㙥㝦散て㠲㔱〵慦㘹っ㘸㥤㘱㘶㔳戸㤲㈴㝢户㑡㔵戶㕡ㄷ㈷㘶㤸戹戴捥慢ㄸ㜳戰慦慣搶戰㠴㥤扦㝦㉢户㝥㜳㜵攷㡣㔴㘷慡㙦㉢慥㠷攰㔳搲㘱㌴㔶扣慣㈵㝡づ㄰㤹攳ㅤ戲㝢㠸㘰挸愲㉢㑡㍦ㄱ㔸㤱戰攳㘰㝦㈹敢㘳户愵㔷〲㘳摦づ㉢愱昹㌷㜴敦㜵つ㕣㙥挹捣㌶摢ㄶ慤㔹㘶收㘸㕥愵㤵㐴改摦扤ㄸ㙣㘱扡㘹㜱㘷㜳㑢㙥㍣㐶㍡扢愳㝤挵戲晦㘶ㅣ挶搲㕦㐲攳扣㉡㝦㠶慤戸攷敢〴㕣㘵㝤㔷昲戳㘹㙣㉣慢㘲㌴㑡昴敤搹㜰㙢㐵戰㥦昰㍦㜹改慦攲㝦愱㔲扡捡ㅡ㔸昴收ㅡ㔰㈵散晢户㠲搰愲づ㔳慥㙡㔵㐹〷戴〷戴敥摢摥㜱㘸㔳㝢晢愱摣㥥〶㑡㉦户搴㌴㍢㜹愵愸㥦㝤㘵㑣慥㠰㈹搵愷㡦攷㍡㡦敢㤲搲〸挴搷摥㐰㌳㘰㙡㑢换㐸㈷㘲㑥㝢ㄳ愲㍥戸㘶愵扤㠵㠵㌸㡥攴㥤敤㥤㐸㍡㜲㘵敤挸㥤㐷㑥㌳㜳㥤㈳愷昳捡ㄲ扦愲㕡㥡摢捣㤱㍢戶戵㡦散㌰㜳换㜰㙤搸ㅣ㌳㝥㜵㑢㙥戵摡〶㘴㜸扤㘶昴㘷㠹㐳㕥㠸㝤㌱昵摡昷ㅦ㌵㜷敡㝢昸ㄳ㙡戸慤㈸戸㘸戴㈳㜲㔵攳㑦㝦〷㡤ㅡち㌳ㅥ㜱戰散㝤改敦愲慦扦挷收㝤㌴㌸㙥挸㈷㠱挳挶〷㔶㔷㡤挱晦㜹攸搰㍦㘴昳ㄱㅡ㌵ㄶつ㜷㕣晤㘳㌴捥㑢ㄹ㠸捦敤㐱㍥搳㥤㈰㉥晣㑣晦つ㘹㐸㉦愱㔳攳㘰挱捦㔵㈷㐷㥤攴㜴㔲㔳ㅡ〲〷〲愸戴ㄵ〵㔷戲㈶挰㑤〰㝣㑦晦㍥㌰ぢ〶昰㈳㜳㄰㡣捥慤搱〵愰摣敡慡㌰㜴〲愰て〴㍡慦攲慢㈸㐴〲愰ㄲ㍤攷愵扥晤搱〵㈰〲㜱㈱〰㥤㌱昵ㄲ㍡ㄵ㠳㕦㄰㠰㑦㄰㍣㄰挰挷戶愲攰昲㕡㉤㈲㔵㜳ㄴ㥢㜳挸ㅦ挲㉣ㄸ挰ㄶ㔰敢㐳搸㙣㠹挶〵㘰㙢慢慢㤲〸㈲〰㠶搲㘸ㄸㅡ㔵て㤱〰ㄸ㡥㥥昳㔲晦㜰〳愸㠳戸㄰挰〸挶搴㑢攸搴㐴昸〵〱㜸戹ㄸ㠰㤷㙣㐵挱㌵扦㐹㠸㔴捤㔱散挸㈱扦㔰ㄴ挰㑥㔰敢㘳搹㡣㐳攳〲㌰摥敡慡摤㄰㐴〰㑣愰㔱ㄸ㡤㥡〲㤱〰㠸愰攷扣搴ㄳ㙥〰㤳㈱㉥〴㤰㘰㑣扤㠴㑥㑤㠵㕦㄰㠰晢㡢〱戸捦㔶ㄴ㕣㠸㥣㠱㐸搵ㅣ挵㙥㐸慡敥㈹ち㘰ち搴晡㔴㌶搳搰戸〰捣戰扡㙡㈶㠲〸㠰㤹㌴㥡㠵㐶昱攲愴〰㤸㡤㥥昳㔲户扢〱捣㠲戸㄰挰㕣挶搴㑢攸搴敥昰ぢ〲㜰㐳㌱〰扦戳ㄵ〵㔷㐷攷㈲㔲㌵㐷戱㠸㐳扥慥㈸㠰㝤愰搶昷㘵戳ㅦㅡㄷ㠰〳慣慥㥡㠷㈰〲攰㐰ㅡㅤ㠴㐶㉤㠰㐸〰晣ㅣ㍤攷愵㉥㜵〳㤸て㜱㈱㠰ㄴ㘳敡㈵㜴㙡㈱晣㠲〰㥣㔳っ挰搹戶愲攰㤲敤摥㠸㔴捤㔱ㅣ挲㈱㥦㔹ㄴ㐰ぢ搴㝡㉢㥢㌶㌴㉥〰换慣慥㙡㐰㄰〱戰㥣㐶ㅤ㘸搴㘲㠸〴㐰づ㍤攷愵㝥攳〶戰〸攲㐲〰慢ㄸ㔳㉦愱㔳晢挰㉦〸挰㔱挵〰ㅣ㘹㉢ち慥㈳敦㡦㐸搵ㅣ挵㍡づ㜹㙤㔱〰㐷㐱慤ㅦ捤收ㄸ㌴㉥〰挷㕡㕤㜵〰㠲〸㠰攳㘸㜴㍣ㅡ㜵㄰㐴〲攰〴昴㥣㤷㕡改〶㜰㈰挴㠵〰㑥㘲㑣扤㠴㑥晤ㅣ㝥㐱〰㕡㡡〱㌸搴㔶ㄴ㕣摣㍥ㄸ㤱慡㌹㡡戳㌸攴收愲〰捥㠱㕡摦挰收㕣㌴㉥〰攷㕢㕤㤵㐲㄰〱㜰〱㡤㉥㐴愳搲㄰〹㠰㡢搰㜳㕥敡㘰㌷㠰㈶㠸ぢ〱㕣〶晢㤰㕥㐲愷㌲昰ぢ〲戰㑦㌱〰㡢㙤㐵挱ㄵ㜷㕥㐹慦收㈸慥攷㤰ㅢ㡡〲戸〱㙡晤㐶㌶㌷愱㜱〱昸㠳搵㔵㑢ㄱ㐴〰摣㑣愳㕢搰愸㐳㈰ㄲ〰ㅢ搱㜳㕥㙡て㌷㠰㘶㠸ぢ〱摣挱㤸㝡〹㥤㍡ㄴ㝥㐱〰愶ㄴ〳㌰搹㔶ㄴ㑣〳戴㈱㔲㌵㐷㜱㉦㠷㍣愹㈸㠰晢愱搶ㅦ㘰昳㈰ㅡㄷ㠰㠷慤慥㙡㐷㄰〱昰ㄷㅡ㍤㠲㐶㉤㠷㐸〰㍣㡡㥥昳㔲㜱㌷㠰㘵㄰ㄷ〲㜸㤲㌱昵ㄲ㍡搵〱扦㈰〰㍢ㄵ〳㌰挶㔶ㄴ捣㑤慣㐰愴㙡㡥攲㐵づ㜹㠷愲〰㕥㠶㕡晦ㅢ㥢㔷搰戸〰晣摤敡慡㤵〸㈲〰㕥愳搱敢㘸搴㙡㠸〴挰ㅢ攸㌹㉦戵㥤ㅢ挰㉡㠸ぢ〱扣捤㤸㝡〹㥤㕡〳扦㈰〰㕢ㄴ〳㌰搸㔶ㄴ㑣㤸晣ㄲ㤱慡㌹㡡㡦㌸攴捤㡡〲昸〴㙡晤㔳㌶㥦愱㜱〱昸摣敡慡㈳㄰㐴〰㝣㐱愳㉦搱愸戵㄰〹㠰慦搰㜳㕥慡捡つ攰㔷㄰ㄷ〲昸㡥㌱昵ㄲ㍡戵づ㝥㐱〰㝥晣愱挸愹昰て戶愲㘰ㄶ攷㘸㐴慡收㈸㉡捡㌱攴敦㘰ㄶ㝣㉡慣㐱慤昷㘵㔳㠵挶〵㈰㘴㜵搵㌱〸㌲㡡㠱晡搱愸㍦ㅡ㜵㉣扡〲㘰〰㝡捥㑢㝤㠶ㅣ㕤㍦㠶㝥つ㜱㈱㠰捤㘰ㅦ搲㑢攸ㄴ攷㡢㠲〰扣㕢っ挰㍦㙤㐵挱搴搲㠹㠸㈴〰㠶㜱挸㙦ㄷ〵戰つ搴晡戶㙣戶攳攸昲扦〶㐷㕡㕤戵ㅥ㠱㐶㜱㜵慡㘹㌴ち㡤㍡〹㕤〱戰㍤㝡捥㑢扤攲〶昰ㅢ㠸ぢ〱散〰晢㤰㕥㐲愷㝥ぢ扦㈰〰捦ㄴ〳昰戴慤㈸㤸敦㍡ㄵ㤱〴㐰㤸㐳㝥戲㈸㠰㈸搴㝡㡣㑤㥣愳换〳愸戵扡敡㌴〴ㅡ挵搵㐹搲愸づ㡤㍡〳㕤〱㔰㡦㥥昳㔲て扡〱㥣づ㜱㈱㠰㐹戰て改㈵㜴敡㑣昸〵〱搸㔴っ挰ㅦ㙤㐵挱㈴摣㌹㠸㈴〰㘶㜱挸㜷ㄴ〵戰㍢搴晡ㅣ㌶㝢㜰㜴㜹〰昳慣慥摡㠰㐰愳戸㍡昳㘹戴〰㡤㍡て㕤〱戰㄰㍤攷愵㙥㜲〳㌸ㄷ攲㐲〰つ戰て改㈵㜴敡㝣昸〵〱戸戲ㄸ㠰㉢㙣㐵挱捣攰㐵㠸㈴〰づ攲㤰㉦㉢ち攰ㄷ㔰敢㡤㙣づ收攸昲〰㥡慣慥扡ㄸ㠱㐶攱㑦㑦搳㈸㠳㐶㕤㡡慥〰㌰搱㜳㕥敡㕣㌷㠰㑢㈰㉥〴搰っ晢㤰㕥㐲愷㉥㠳㕦㄰㠰㔳㡡〱㌸搹㔶ㄴ㑣㔷㕥㠹㐸〲愰㠳㐳㍥愹㈸㠰㑥愸昵ㄵ㙣㔶㜲㜴㜹〰慢慤慥攲㔴收㈸慥捥ㅡㅡㅤ㠶㐶㕤㠳慥〰㌸ㅣ㍤攷愵㡥㜱〳戸ㅡ攲㐲〰㙢㘱ㅦ搲㑢攸搴戵昰ぢ〲㜰㔸㌱〰㙢㙣㐵挱ㅣ敡敦㄰㐹〰ㅣ捦㈱慦㉡ち攰㐴愸昵昵㙣㝥挳搱攵〱晣搶敡慡ㅢ㄰㘸ㄴ㔷攷㘴ㅡ㥤㠲㐶摤㠴慥〰㌸ㄵ㍤攷愵摡摣〰㙥㠴戸㄰挰㤹戰て改㈵㜴敡昷昰ぢ〲㤰㈹〶㈰㙤㉢ち㈶㜶㙦㐱㈴〱㜰㈱㠷㥣㉡ち攰㘲愸昵㑢搸㕣捡搱攵〱㕣㙥㜵搵㐶〴ㅡ挵搵戹㠲㐶㔷愲㔱户愱㉢〰慥㐲捦㜹愹晤摣〰㙥㠵戸㄰挰㜵戰て改㈵㜴敡㜶昸〵〱㔸㔰っ挰㝣㕢㔱㌰摢晣㐷㐴ㄲ〰户㜰挸㜳㡢〲戸ㄵ㙡晤㌶㌶户㜳㜴㜹〰㜷㕡㕤戵〹㠱㐶㜱㜵晥㐸愳㑤㘸搴㕤攸ち㠰㍦愱攷扣搴㌴㌷㠰㍦㐱㕣〸攰ㅥ搸㠷昴ㄲ㍡㜵㌷晣㠲〰搴ㄵ〳㤰戴ㄵ〵㔳攰昷㈲㤲〰㜸㠴㐳㑥ㄴ〵昰ㄸ搴晡攳㙣㥥㐰攳〲昰㤴搵㔵昷㈱搰㈸慥捥搳㌴㝡〶㡤㝡〰㕤〱昰㉣㝡捥㑢㡤㜳〳戸ㅦ攲㐲〰㉦挰㍥愴㤷搰愹〷攱ㄷ〴㘰㔴㌱〰搵戶愲㘰㕥晥㉦㠸㈴〰㕥攷㤰㐷ㄴ〵昰㈶搴晡㕢㙣晥挱搱攵户㠰㜷慣慥㝡〴㠱㐶㜱㜵晥㐹愳㜷搱愸挷搰ㄵ〰敦愱攷扣搴㤶㙥〰㡦㐲㕣〸攰㐳搸㠷昴ㄲ㍡昵㌸晣㠲〰昴㉦〶愰㥦慤昰ㄷぢ㔴㍥㠵㐸扤㤸攴敤挷〱㘷昷㘹㌶㔷㜱㔶㙡㘰ㄶ㐵挱搳㔷攴㍡摢㘵ち㙤㐰㜶㐶晢㠲昶捥ㄹ捤戹㘵㉤愹㌵㠳戳昶挲扥㑢捤㌶㑣㜰㜷㘰㥥摢㈷㙢㕦戶捣捣攸搹㠶昶ㄵㅤ㘹㜳捥㡣晦㠵〹㜰慣ㅦ㍥㍡㤹晢㉥㔷㜸晤㘷㜳扡㘵昰挴㔶㠲㔷㔹攵㌳〸攸㥦㥡㤳搲㘴搷㌴扡㉣ㅡ㌰ㅣ㤴㈷扡愸戹戳挵散㤷㤵㈹㙣㔹慥捡㠲㈲慡〶㌲㝤戳㡢㤶㘲捡㙡挶㠰散散㡥收っ攷㠸昸㘱㙣㘱㤹捥㌳㤷愰㐲㘰捦昶㕣㌳慢挰〷㘴ㄷ㜵愴摡㜲换㌸搹㤹㕥戳戹愷㈷戳愲㤵搹㘹捤㙤㌹愴㤱㑦㤱换㠳戲つ㑢摢㔷攱㠶㠴ㄵ慤㙤戳㔳换㜲晦ㄳ㥦㡡攲挷㈲㉦昹㘸㔴戹㉡㉦㔷㔵攵㔵晦改攷愳㝤㠹㝤㙣戰㔵敡㍤ㄲ摢㘹㘷㐷㜳搳ち〲㤳ㅣ㔱戴ㄵ㙣攴㌳㉣慢㝣ㄶ㑢晥㘹㑤搷㐷攸慢㐹攰㔸㍤㠵昶㠱搳攳㕤㜷㜹㙣ぢ㜳晤㉢っ愷晦搷㘸昶㤸扤㜸㑥扥㕡攷晦㜴换㐴攵㜳㠸摣攳攲㠸㈱㌰ㅥ㘸㙤㐲㉣㤸攰ㄶ㠵㍤ㄳ㕢〲㝢晥捤㌲㤴ㄵㅢ㙥愱〳昳㡢戳㌰扦摥㍦㍢㉦搵㘴戶愰㉣愰㌵搵㌹搰敡戰㍥〳㈵昵㌹㕢㌷扤扤戵㌵挵㑤㡥㌷〶㌴愴㔳㉤㘶㔵㜶敡㡡捥昶昹捤㙤㝡ㄶ㡤㙣㤷戶㈸戵ㅡ愲搴㙡㙢〲㍦扢㌷换㠵㘴㤹戱摡㤷愴㍡㥡㍢㤷戶㌶愷慢搸攱㝣改晦挴戶㡡攳㐷〵㘰㍡㉦攷㔸攲慦〸戰收攵昱㜱㡦㐷ㄱつ搱昱攳挷ㄶ㕤慥㌴晣愷晥挳㙡ㄲㅣ㜹攴ぢ㐵晦ㄶ搱㉡昱㈷㠷㈲ㄹ换㈷㌲ㄵ㡢挵㑦搶㘲ㄳ㤵㠳㤳晡㉢つ昰愷㝦〷㔳㉥昰慦攲〵㌴㈵㑢つ晡挲㈰㌴慦㍤㤵㤹㤵㑡攳㈶㥦扥昶㉤㍥㔵昸㘸㜹愸改㌰㔸晣㌱ㅤ昵㐴㤸摤㕥搹㥣㌱㍢慡㈸㘸挰㉤㑣ㄵ㉣ㅢ搱慣捦㄰搳攰㝤捡㉡㉢晢㔵〵攵㥡攳挴ㅡ㙤㑦愹扢㙦㤱㥡㔳㄰晦㠳扤敡㈶㜳散愱㤰㝣㐵㝤㡦搵搱㝦攰㍡扤〸㈱搷挷㘷昰㈳つ㝥㐲㔳昹ㄲ㤴晥捦挶㕢㠷㠱㙡つㅤ㐶ㄵ㜲㜳っ㉢㐴慡㔰㑤㈱愵㈵㤵戲㈲晤㕣㈵㈱㥡㔵つ㔲攵摣㜱愳㌵㘰㉢㌷㌳㈱敢昸捡搲ㄳ㝣㌳㤴㤵㤷㔷攰愳搶晣攵㜴〵㘹ㄱ慣戵挱㤴㕡ㄱ戵ㅤ㠶愰戱㠸㜰㙢敥㉣㠸摦挸㉤摥㜳〳捡昳㌰挱挴昶㑦昸㥦扣㐲㈱扤ㅣづ㘵㈱昵㉡㕡㠷挲㐰㑡㉣㑣攰㡦㡢㘰㘸搴㍢㄰昲㕣挰昵捤愵摥㐵㤷摦㕥戸戴〷㔰昲昲ㅤㄹ搵㝢㤰昲攸愸㙢っ昲㍥㤶㜸搰改摡〸慢㈰敤㝥㈳晣㠰ㅥ昸搳㜹敦ㅡㄷ攴敦㐳㉣㌸㐳愶挰ㅥ㜲〸㌶㝡㍦ㅡ㝥ㄴ㙣搰㥦〶〳㘸昰㌱っ昸改㙡〳搱ぢ愶挶晢㘰〲愸ㄹ㜰〰戵㝦扢㌲戸愸㙤挶っ㥢㌳挳昷㌰昰㔳晢ㄱ㌲愱愶つ㠶㐹㑦扦㘳ㄴ㍦㌴㈱戹〵〳ㄳ㠱㠷攴㤶㤰㜶㑦戲ㅣ㙥㘴愵㙦㈵㐱慣㡥㘲愱㐲〰挹慤㘱愳て愵㈱㡢ㄸ〲っ㠶搱㘰㌸つ㔸搷㈰㈴户㐱㉦㤰愴摣攵ㄳ㐰㜲㍢㌸㠰㈴ぢㅤ㥣っ㉥㤲㈳㤸㘱㈴㌳戰㈸挱㑦㤲㤵〸搶昶㐷㤲昲昲㙦㝦慣㔳㄰㙡愳ㄸ㠴〵ぢㅥ㙡愳㈱敤㥥ㅡぢㅢ昰挶扤㕢っ㠲〵昹㘳㜵㠳㌳㘴ち散敤敦㘷戰搱㜷愰㈱㉢ㅦ〲っ㜶愴挱ㄸㅡ戰ㄸ㐲愸敤㠴㕥㌰㌵摥慦ㄴ㐰㙤ㅣㅣ㐰㙤㠴㉢㠳㡢摡捥捣㌰㥥ㄹ㔸挹攰愷挶昲㠵㙥愸戱戸㐱愸㠵ㄹ㠴㔵づㅥ㙡㔱㐸扢愷挶㙡〸扣㜱㜹㤴㐱ㅣ㙡㉣㠹〸㠰ㄲ㠷㡤㥥愰㈱换㈵〲っ㙡㘹㤰愴〱㉢㈸㠴㕡ㅤ㝡挱搴㜸攷㔵〰戵㠹㜰〰㌵㤶㔴㌸ㄹ㕣搴㜶㘱㠶㕤㤹㠱攵て㝥㙡㔳㈰戳愸ㄵ㍤搶㑤㠵㠹㔰摢㡤㐱愶愱攷愱㌶〵搲敥愹戱㠴〲㙦搴㔷㌰㠸㐳㡤㜵ㄴ捥㤰㈹戴户戵㘹戰搱愷搳㤰㌵ㄶ〱〶㌳㘸㌰㤳〶㉣扢㄰㙡戳搰ぢ愴㈶昷㤰〵㔰摢ㅤづ愰挶㍡っ㈷㠳㡢摡ㅣ㘶搸㠳ㄹ㔸㌳攱愷挶㐲㠹㙥愸戱㡣㐲愸捤㘳㄰搶㔳㜸愸㉤㠰戴㝢㙡慣扢挰ㅢ户愴㌱㠸㐳㡤挵ㄷ捥㤰㈹戴愹敤〹ㅢ㝤㉦ㅡ戲㌰㈳挰㘰㙦ㅡ㌴搰㠰戵ㅡ㐲㙤ㄱ㝡㐵愸愱挲㍦㠰摡㍥㜰〰戵㤴㉢㠳㡢摡扥捣戰ㅦ㌳戰搰挲㑦㡤搵ㄵ㐲㑤摢ㅦ㈶㍤晥㠶㘰㍤㠶㤰㍣㠰㠱㔹㤸攱㈱㜹㄰愴摤㤳㘴〱〷摥戸〹㡥㐱ㅣ㤲慣攲〸〰昵ぢ搸攸㡤㌴㘴㠵㐷㠰挱挱㌴㐸搱㠰㐵ㅦ㐲戲〹扤㐰㤲㜲慦㕦〰挹っㅣ㐰㤲㔵㈰㑥〶ㄷ㐹㤳ㄹ戲捣戰づ〶㝥㤲㐷㐱㘶㙤㝦㈴㈹慦㈸㕡搷㙦㌷挵㈲づ愱戶㤴㐱㔸捤攱愱㜶〸愴摤㔳㘳搵〷摥戸挵㡥㐱戰㈰㝦㉣晤㜰㠶㑣㠱扤晤戵挰㐶㙦愵㈱换㐲〲っ摡㘸搰㑥〳㔶㡡〸戵㘵攸〵㔳攳㕤㡢〱搴㍡攰〰㙡㉣ㅤ㜱㌲戸愸攵㤸㠱捦て㔰㉣昳昰㔳㘳㙤㠷㐵慤攸昷㉡㉢㍦㠴摡㑡〶㘱〹㠸㠷摡㙡㐸扢愷挶㔲ㄱ扣㌱㌱挰㈰づ㌵搶㡢㌸㐳愶搰愶㜶ㄸ㙣昴挳㘹挸㕡㤲〰㠳㕦搲攰〸ㅡ㕣〴〳愱昶㉢昴㠲愹昱晥换〰㙡敢攰〰㙡慣㌷㜱㌲戸愸ㅤ挹っ㐷㌱〳㙢㐳晣搴㔸㄰搲捤戶挶㜲ㄱ愱㜶っ㠳戰㙥挴㐳敤㔸㐸扢愷挶晡ㄲ扣㜱㝢㈰㠳㌸搴㔸㘴攲っ㤹㐲㥢摡昱戰搱㑦愰㈱ぢ㔰〲っ㑥愴挱㝡ㅡ戰㈶㐵愸晤〶扤㘰㙡扣㤳㌴㠰摡㙦攱〰㙡㉣㔲㜱㌲戸愸㥤捣っ愷㌰〳ぢ㑡晣搴㔸㐵搲捤戶挶ㅡㄳ愱㜶ㅡ㠳戰搸挴㐳敤っ㐸扢愷挶愲ㄴ扣㜱昳㈱㠳㌸搴㔸㤹攲っ㤹㐲㥢摡㔹戰搱捦愶㈱慢㔶〲っ捥愱挱〶ㅡ戰㤰㐵愸㥤㡢㕥㌰㌵摥ㄳㅢ㐰敤㝣㌸㠰ㅡ㉢㕢㥣っ㉥㙡ㄷ㌰挳㠵捣挰㉡ㄴ㍦㌵㤶㥥㜴㐳㡤㠵㈹㐲敤㘲〶㘱㠵㡡㠷摡愵㤰㜶㑦㡤㤵㉣㜸攳搶㐶〶㜱愸扤㠶㈵㘷挸ㄴ摡搴㉥㠷㡤㝥〵つ㕦て㌶戸㤲〶㔷搱攰つㄸ〸戵慢搱㉢㐲つ㜷昷〶㔰扢ㄶづ愰挶㜲ㄸ㘷〸㉥㙡搷㌱挳昵捣挰搲ㄵ㍦㌵搶慢㜴㐳㡤搵㉣㐲敤〶〶㘱㔹㡢㠷摡㑤㤰㜶㑦㡤攵㉦㜸攳挶㐹〶㜱愸戱〶挶ㄹ㌲㠵㌶戵㍦挰㐶扦㤹㠶慣㡦〹㌰戸㠵〶ㅢ㘹挰㤲ㄹ愱㜶㉢㝡挱搴㜸㥦㜲〰戵摢攱〰㙡慣愱㜱㌲戸愸摤挱っ㜷㌲㐳〵㝥挷晢愹戱挸愵ㅢ㙡㉣㠱ㄱ㙡㥢ㄸ㠴戵㌰ㅥ㙡㜷㐱摡㍤㌵搶捣㤰㡢㝥㌷㠳㌸搴㔸㌸攳っ㤹㐲㥢摡㥦㘱愳摦㐳㐳ㄶ搵〴ㄸ摣㑢㠳晢㘸挰㍡ㅢ愱㜶㍦㝡挱搴㜸挷㜵〰戵〷攱〰㙡㉣扣㜱㌲戸愸㍤挴って㌳〳㡢㘴晣搴㔸ㄹ㘳㔱㉢㝡收挱扡ㄹ愱昶〸㠳戰㠰挶㐳敤㌱㐸扢愷挶㐲ㅢ愱昶㌸㠳㌸搴慡㈱㜵㠶散愲昶〴㙣昴㈷㘹挸㑡㥣〰㠳愷㘸昰㌴つ㔸㥣㈳搴㥥㐱㉦㤸ㅡ敦ㅤて愰昶ㅣㅣ㐰㡤搵㍡㑥〶ㄷ戵攷㤹攱慦捣挰捡ㅡ㍦㌵㤶搳〸㌵敤〵㤸昴昸捣㤷〵㌸㐲昲㐵〶㘶㈵㡥㠷攴换㤰㜶㑦戲ㄶ㙥㐲昲㙦っ攲㤰㘴搹㡥戳ㅡ㉥㤲慦挰㐶㝦㤵㠶㜵挱〶㝦愷挱㙢㌴㘰㤵㡦㤰㝣ㅤ扤㘰㤲扣㌳㍥㠰攴㥢㜰〰㐹㤶晤㌸㐳㜰㤱㝣㡢ㄹ晥挱っ㉣搱昱㤳㘴㕤㑥㌷摢ㅦ慢㜶㠴摡㍢っ挲昲ㅤて戵㜷㈱敤㥥ㅡ换㝣㠴摡㝢っ攲㔰㘳慤㡦㌳㘴ㄷ戵昷㘱愳晦㡢㠶慣〳ち㌰昸㠰〶ㅦ搲㠰愵㐱㐲敤㈳昴㠲愹昱ㅥ晦〰㙡㥦挰〱搴㔸㉢攴㘴㜰㔱晢㤴ㄹ㍥㘳〶搶昵昸愹戱㤸挷愲挶敤㑦㕥㔱戴敥摦ぢ㉣昵ㄱ㙡㥦㌳挸挱攸㜹愸㝤〹㘹昷搴㔸ㅢ㈴搴扥㘲㄰㘴㤰㍦ㄶ〸㌹㐳㜶㔱晢ㅡ㌶晡㌷㌴捣〴ㅢ㝣㑢㠳敦㘸㘰挲㐰愸㝤㡦㕥㌰㌵㍥慤㈰㠰摡㡦㜰〰㌵ㄶㄸ㌹㐳㜰㔱晢㠹ㄹ捡㌰㙢愱㔸っ攴愷挶ち㈰㡢㕡搱摦ぢ慣てㄲ㙡戸戰㕤愶㔶愲攷愱㠶ㅢ㡡㝢㐰㙤㌵摣㠴㕡㈵㠳㌸搴㔸㔵攴っ搹㐵㑤㠳㡤摥㤷㠶慣㌸ち㌰愸愲〱ㅦ㠴愶㔸㠴㈴搴㐲攸ㄵ愱ㄶ㝣ㅤ戸㍦ㅣ㐰㡤㔵㐹㑥〶ㄷ戵〱捣㌰㤰ㄹ㔸㐱攴愷挶戲愱㙥愸戱愸㐸愸ㄹっ挲敡㈲て戵捤㈱敤㝥㕢㘳ㄵ㤲㔰ㅢ捣㈰づ㌵㤶㈲㌹㐳㜶㔱摢〲㌶晡㄰ㅡ戲㑣㈹挰㘰㑢ㅡ㙣㐵〳㔶㉥〹戵慤搱ぢ愶挶㈷㐸〴㙣㙢挳攰〰㙡㉣㘵㜲㌲戸愸つ㘷㠶㙤㤸㠱㘵㐷㝥㙡ㄷ㐳㘶㔱㉢晡扤㝡〹㑣㠴摡㜶っ挲㤲㈴て戵㤱㤰㜶㑦㡤愵㑢㐲慤㥡㐱ㅣ㙡㔷㐰敡っ搹㐵㙤ㄴ㙣昴敤㘹挸摡愶〰㠳搱㌴愸愱〱换㥤㠴摡捦搰ぢ愶挶㘷㘱〴㔰摢ㄱづ愰挶晡㈷㈷㠳㡢摡ㄸ㘶搸㠹ㄹ㔸慢攴愷㜶㉢㘴摤㙣㙢㉣㕦ㄲ㙡攳ㄸ攴㜶昴㍣搴挶㐳摡㍤㌵搶㍢〹戵〹っ攲㔰㘳搱㤳㌳㘴ㄷ戵㌰㙣昴〸つ㔹㄰ㄵ㘰㄰愵㐱㡣〶慣㤱ㄲ㙡㜱昴㠲愹昱愹ㅥ〱搴㙡攱〰㙡昷戸㌲戸愸㈵㤹愱㡥ㄹ㔸攰攴愷挶慡㈶㡢㕡搱㙦〳搶㍣〹戵㠹っ挲攲㈷て戵㕤㈱敤㥥ㅡ㡢愴㠴摡㈴〶㜱愸戱㔲㉡〰捡㙥戰搱㈷搳㤰㔵㔴〱〶㔳㘸㌰㤵〶㉣慣ㄲ㙡搳搰ぢ愶挶攷㤳〴㔰㥢〱〷㔰㘳愵㤵㤳挱㐵㙤㈶㌳捣㘲㠶搷㘱攰愷挶㔲㈸㡢㕡搱㉢攵㉣㤴ㄲ㙡扢㌳〸㉢愶㍣搴昶㠰戴㝢㙡慣慣ㄲ㙡㜳ㄹ挴愱挶昲㉡㘷挸ㄴ摡扦ㄷ收挱㐶㥦㑦㐳㤶㕥〵ㄸ㉣愰挱㐲ㅡ戰ㅡ㑢愸敤㠹㕥㈰㌵㜹搲㑡〰戵扤攱〰㙡㉣捦㜲㌲戸愸㌵㌰挳㈲㘶㘰㌱㠷㡣㝣㌱㝢昶挸㉢㌹㈱敦㥦㘷㉥愸〱㤰っ㔹㔶〳㌴㜴慥㘹㐱〵〶ㄷ㌹敦㙣㉤㜱〶㍤㈴㌲捣㠶户㜷㘰摥慥挲晦搰㠸㉥摦㈷㤱戸摦ㄶ扥〷㜲㠸ㅢ㌵㉣㌶愸扣昶扢挲㠷㑥㜴昹㜳攰昹扢昳改挳㤷戶㉦㠶戸挵晣收㜴㐷㝢慥㍤摢㌹戲〱搵㐵㈳昹㠰㤳㙣㔹㔹㜸㙡攵搵㠸ㄸ㤸㤳㉢㔶搱挶㐷㐷慥攴つ晦愱㐳摢摡㔷戵挹㘸㉡㜳㝣捥㡢昰敡摢㤷㘹㐲捣挳搷昶㠰㘷戰㌰㠱捥晡晥㘸〷昴㌱㌸戳㑦㘳敤〰昴㙢愶㑦㥢扥㜷愳㔹㥢愹㑦㈵搲昱㘴戴㉥ㅣ㑦㘵攲愹晡扡扡㐴ㅣてㅡ㡤㌵挵㘲昵㠹愸㈱㠵〰㡣㜱㈰㝣っ㑥晤㑢扡㠳搸㘳つ㠰昴愸慢㉣挷㠹㔰㑦㘷攵㘱㕦愶㥡㔴㕡㘵㤴㔹搱户慦慡昱㍤㠷愴㘰㌶㥦㌵㌵昲㈰〷㑤攳㘴㝥攵愵㠰搵㌳㈷づ㌰晦㔹搰㤹愷㜳㝡㈳㠶愰ㅦ㡣㈶㘴昴㠱㠰㌲㉤㠵敥挰改搳ㅡ㕤㐵㐹㕡ㄳ㘴㥢㐱收㝤愴愷㤶㠶戸㍦挴㔲挴㠰㘷㠵收㡣ち㍢㡡㕥捤昰㈶昴晡㈸㉣㈹つ㜲㠱戴〴㈲㉥挸㕦ㄵ愴摣慡搵㌹㔸ㄱ㙥㑢㔰攰扥㔹㤸㜰㕢㔰㘷㐱挲敤挱晢㜹敡㜰愲㠵㝥㈸㕡㝣㥥㈱㍢戴搶㠲扥昵㜹搶㈶㔳㤱㙣搲㡣㐵㌳搹㔸㍣㙢搶搷愷㥢㘲㠹㘸㝤㔳㈴㕤㤷㐹搷㘶挳㐶㍦㘷㌸慤昰㌱晡㍢㍤昹㍣〷㌸㍤敡㤴㠱ㅥ㍦㔳㜵ち〶㐲摥㔸㉥搳㤷㐳愵㜷愰〹ㄹ㥢㐱㈰㌲㜲搳〹㑡㈷ㄶ㘳㜳㐷扥㈳ㅤ㔶㔱㍥〶㑢㙡ぢ挸㠵挴ㅡ㠸扡㐸㙣〹愹㤰㌸ㄶ㈹ㅣㄲ摡攱㌰㈹扡慢愸㘳㘰㕡㠸㘷㉢㐴㠲ㅢ慥㜴愳〵㥥慤敤㝣摡慦搰户昰挴㈲㜵㘶愲㈹㥡㠹㐷愲搱㜸㌴ㄶ㑢㈵㔳㜵攱㔴㈶ㅡ㌱㔳愹摡㙣㌶㘵っ㜵挶戸ㄶ㍥挶㌰愷户㡥扤攱㑥㡦㍡戵ㅤ㝡㠲攷㔷㙥㍣㐷㐳愵ㅦ㠳㈶㘴㡣㠰〱摥㜸㡣ㅤ扡晥捤敡㔸挸〲㌶慢攳㈰昶㙥㔶㈳敤㈸晡〴慥搹〹搰换戳㐲搵㈸挸〵收㝡㠸扡㘰㡥㠶㔴㘰㜶扡㘰敡㠴㈹㥢㔵㐷㈰㌷㑥摤搳㐲㍦ㄹ㉤戸晤捣づ慤㥤㠲扥挵㉤㡢㘷ち㘷攲攱㐴㌲㤵㡤挷愳搱㘸㉡㥡㑤㈵ㄳ㜵㔸㌴㔳㑤㑤㠹㡣㈱戳晡㡣㜱㉡㝣㡣ㅤ㥤挱〹户㌱㑥㡦㍡㌵づ㍤攱搶攲收㜶㈶㔴晡㔹㘸㐲挶捥㌰挰扢㑣㈷㌷㥤愰㜴㘲㌱挶㍢昲㕡㉡捦愳㍣㠹㈵ㄵ㠶㕣㐸㕣〰㔱ㄷ㠹㈸愴㐲愲㈹㤰挴挱㠱㈴㘲㜰㐲㄰㔴散愳〵㠹戸ㅤ㕡扢ㄴ㝤㝢ぢち㥢戱ㄸㅦ戰ㅣ㑦㌷挵㤳㘶慡摥っ㌷㠵挳㜱㌳㥣㡡㌶愵㘳㜵㜵㠶捣搴㌳挶㘵昰㌱㙡㥤挱〹㠹愴搳愳㑥㑤㐴㑦㐸ㅣ攰㈶㜱ㄵ㔴晡搵㘸㐲挶㉥㌰挰扢㠰挴慥㡥㝣ㄲ㤵扦愳挳㙥㔸㔲扢㐱㉥㈴㙥㘴㜸㑡昸㌷〵㔲㈱戱愷㥢㐴搷愱㘶㐱㈰㠹愹㜰㐲㄰㕣㝥㐵ぢㄲ搳散搰摡㉤攸摢㈴㘲改㘸㍡ㄱ㠹㈵敢㘳挹㜸㈲㔲搷ㄴ挷㌷㐶㌲㤲㡡㘷敢㌳㑤㘶捣㌴愶㍢挳搹〸ㅦ㘳㠶搳㤳㐳㡤㑣扣㌳㍥㜵㙡㜷攸㠴挴敥㙥ㄲ㜷㐰愵摦㠹㈶㘴捣㠱〱摥㘵扡敦㔰戳㠷㈳㥦㐱攵摤㜴㤸㠹㈵㌵て㜲㈱㜱て㐴㕤㈴ㄶ㐰㉡㈴㜶ぢ㈴戱㙢㈰〹㑥㥢㈳〸敥攷㐵ぢㄲ㝢摡愱戵〷搱户㐸㐴㤲㤹㐸㌲㥣㑤挷敡㥢戰㜷攰ㅢ㌴㕢ㅢ㑥㘶挲搸㌸攲戵㜵㜸っ户戱㤷㌳㥣㠷攰㘳散敤昴㠴㐴㠳搳愳㑥敤㠳㥥㤰愸㜵㤳㜸ㄴ㉡晤㌱㌴㈱㘳㕦ㄸ攰㕤㐰㘲㍦㐷㍥㤷捡愷改㌰㡦㈴づ㠰㕣㐸㍣换昰㤴昰敦㈰㐸㠵挴㌸ㄷ〹敤㜹㤸ㄴ㍦攸敥ㄴ㠸㠷㜳攱㜰挳㠳愸搰〲捦㉦散㝣摡㡢攸㕢㜸㌲㠹扡㔴㈲ㄳ㡢㐶搲昱㜸㍣㔱ㅢ挶㐱户㌶㙢挶㔲㠹㜰戴愹扥㍥㤳㌰ㅡ㥤㌱扥〴ㅦ攳㘰愷昷㌲㝢㈹愷㐷㥤捡愰㈷㜸㐶扢昱扣ち㤵晥㜷㌴㈱㠳㜳摥㜸㤷㘹慦愱敢㍦攸扥づ㔹挰㐱昷つ㠸扤〷摤慣ㅤ㐵摦㥢㙢昶ㄶ昴昲㄰㕥戵ㄴ㜲㠱昹㌶㐴㕤㌰て㠱㔴㘰づ㜳挱搴〹㔳づ扡㕢〷㜲㍢ㄴ㑥戴搰摦㐳ぢ㙥㉤㜶㘸敤㝤昴㉤㙥改摡㔸㍡㕤㥢㐸搷㌷㈵挳攰㤶慥㑢搵搵㘷㈲攱㘸㍣㤵㡣㘷敡愳㘹愳搵ㄹ捥扦攰㘳戴㌹㍤攱㈶㜳攴㡣㑦㥤敡㠰㑥戸㙤敥收昶㌱㔴晡㈷㘸㐲㐶づ〶㜸攳扡㉣㘵〴愵ㄳ㡢搱改挸昷愷昲ぢ捡昹昸〶戵ㄲ㜲㈱昱ㄵ㐴㕤㈴㔶㐳㉡㈴慡摣㈴扡扥㝥戴㐰ㄲ㙢攰㠴㈰戸㑣㠷ㄶ㈴づ戳㐳㙢摦愳㙦㤱愸㡤搷愵㤳昵昵戱㔸㕤㔳㉣㥥挰㠹㙡愴戶㉥㕤㥦挴㡦㡤愸㔹㕢ㅦ㡢ㅢ㠷㍢挳昹〱㍥挶㉦㥤摥㍡昶㘴摥㥢昱愹㔳敢愰ㄳㄲ㘵㙥ㄲ慡ㄲ晡㜲㌴㈱攳㐸ㄸ攰㕤㜰搰㍤捡㤱ㅦ㑣㘵㕦㍡愴戰愴㡥㠱㕣㐸昰摦っ攸㈲㜱㉣愴㐲攲换㙦昳㘷㌵昹㙤攲㜳㐸ぢ㑦㘰㌸㙢㡤㌱愲〴ㄳ愱㐰攲㜸㍢戴㌶㄰㝤㡢㐴扣ㄶ摦扡攱晡㘴㌴㤵㌱攳㔸昵晡㜴㝤㍡㤹㑣攰昴㉥㤶㠸㐵敡㈳挶〹捥㜰〶挱挷㌸搱改挹㌶戱摥改㔱愷㝥㡢㥥㤰昸〸㠳改㍡扦ㅢっ㤵扥〵㥡㤰挱搹㘹扣ぢ戶㠹㔳ㅣ㌹㥦〷愱て愵挳㔲㤲㌸つ㜲㈱㌱㥣攱㈹攱摦ㄹ㤰ち㠹㝦戸㐹㜴㙤ㄳ㙦〶㤲攰㑣戴㤰ㄸ㠱㔰㈰㜱㤶ㅤ㕡ㅢ㠹扥㐵㈲㔶摢ㄴ㠹㌶搵愶㔲愹㘴〴攷㈱㠹晡㜰㌸㔱㥦㑣㌶愵戲改㔴㌶㡡㉦攲戳㥤攱㔴挳挷㌸挷改挹㌶戱挱改㔱愷捥㐷㑦㐸扣攲㈶㔱〳㤵晥㌳㌴㈱㠳㌳捥㜸ㄷ㙣ㄳㄷ㍡昲㌶㉡挷搲愱㥤敢㝣㌱攴㐲㘲㘷㠶愷㠴㝦㤷㐲㉡㈴㥥〹㈴昱㔴㈰㠹换攰㈴㈴㈲〸〵ㄲ㤷摢愱戵㈸晡昶㌶㤱㐹㈴挳㔱㥣㤱挵戳攱㜸㕤㈶㤳㌲ㄳ戵ㄹ㥣㥢攱㄰ㄱ㠳㈴㙢挸挴㌳㐷ㄸ㠳㡦㜱愵㌳㌸㈱㈱㜳捥㡥㑥㕤ぢ㥤㤰㜸挴㑤㈲〹㌷扤づ㑤挸戸づ〶㜸ㄷ㤰戸摥㤱慦愰㜲ㄲㅤ㔶㘲㐹摤〰戹㤰㤸っ㔱ㄷ㠹㥢㈰ㄵㄲ㝦づ㈴㜱㔷㈰㠹摦挳㐹㐸㑣㐷㈸㤰昸㠳ㅤ㕡㥢㠱扥㐵㈲㠵昵慥㡤挴㜱㑥㥡慡㡤搷㘷捣扡㜸㌲㥣㡣愷㜱戶ㅡ㑤㠷㥢㌲㌱攳㘶㘷㌸㌳攱㘳摣攲昴㠴㠴捣㈳㜳昴搴愹摢愱ㄳㄲ户扢㐹捣㠱㑡摦〳㑤挸戸〳〶㜸ㄷ㤰戸搳㤱昳㔱ㄱ晡㐲㍡ㅣ㐱ㄲ㥢㈰ㄷㄲ㝢㌱㍣㈵晣扢ぢ㔲㈱㜱㐳㈰㠹敢〳㐹摣つ㈷㈱戱ㄸ愱㐰攲捦㜶㘸㙤ㅦ昴㙤ㄲ昱㜰㍡ㄲ挹愶㈲戱㍡㌳㥥慥㑢愷攲㑤㘱ㄳ摦挳㑤㤱摡㔴㈶㠹敦摣㝢㥣攱散ぢㅦ攳㕥愷㈷㈴敥㜳㝡搴愹〷搱ㄳㄲ㔷扡㐹ㅣ〸㤵㝥㄰㥡㤰挱搹㕥扣ぢ㐸㍣散挸㡦愶㌲㐵㠷㘳戸捥㡦㐰㉥㈴搲っ㑦〹晦ㅥ㠳㔴㐸㥣敦㈶搱昵㉤㝡㙥㈰㠹挷攱㈴㈴㤶㈰ㄴ㐸㍣㘱㠷搶㤶愲㙦㤱愸㡦愴㈲㑤挹㘸㉣㤹捤愴攲戱晡晡㝡㘰㘹挲ㄷ㐸㝤ㅣ㔷㍡㔲㠹㕡㐳㈶㝤㌹挲㘶昸ㄸ㑦㌹㠳㤳㈳收搳㑥㡦㍡昵ㅣ㝡㐲攲っ㌷㠹㔶愸㜴晥戳㌲㈱㠳㌳戸㜸ㄷㅣ㌱晦敡挸㑦愴㌲㐷㠷昵㕣攷ㄷ㈱ㄷㄲ㉢ㄸ㥥ㄲ晥扤っ愹㤰㌸搱㐵㐲㕢〵㤳攲㈷㘷挷〷攲昹ㅢ㈲〹㥥㌵㜰〶㥥㔷散㝣摡㘱攸㕢㜸敡㑣㥣挵攳攲㐰㌸㤵㠸昳昷㑣㕤㌶㤶慥㡦㈷ㄳ㘶㈲ㄵ㑢攰晡㠱㈱㌳戹ㅣ昶攱昰㌱晥敥㡣昸㤷散扤收昴愸㔳㙦愲㈷㜸㡥㜲攳㔹ぢ㤵扥づ㑤挸㜸ぢ〶㜸㤷㘹㐷愲敢㍦㌹㍢ち戲㠰㤳戳愳㈱昶㥥㥣晤挳㡥愲昳㐱ㄴ晡慦愱㤷愷慡慢㜷㈰ㄷ㤸挷㐱搴〵昳㕤㐸〵收㙡ㄷ捣晣ㄷ昱捡㐰㙥敦挱㐹戸慤㐷㈸㜰㝢摦づ慤晤〶㝤㥢㕢戶㈹㡡㘳㑢戲㉥ㄶ㑥挷挳㜵㌸㌷换愴㤳㌸搲㠴攳戱㑣㈲㤲㠸ㄹ晦㜲㠶㜳ㄲ㝣㡣て㥣㥥㙣㔶ㅦ㍡㍤敡搴㈷攸〹户㘵㙥㙥愷㐲愵㥦㠶㈶㘴㝣ち〳扣ぢ㌶慢捦ㅣ㌹㥦㐸愱㥦㑤㠷つ㔸㔲㥦㐳㉥㈴㌶㌰㍣㈵晣晢ㄲ㔲㈱㤱㜵㤳攰㘶㈵愷愹㤹㐰ㄲ㕦挱㐹㐸㕣〰㍢㤰昸摡づ慤㕤㠸扥㐵㈲ㅢ㐹㤹㤹晡晡摡㔸摣挴愱挶㙣慡ぢ搷㘷ㄳ愹慣㘹㐶搲㤱㙣㉣㔲㙢㝣攳っ攷㈲昸ㄸ摦㍡㍤搹㠲扥㜳㝡搴愹ㅦ搱ㄳㄲ扦㜰㤳戸っ㉡晤㜲㌴㈱攳㈷ㄸ攰㕤愶㜳ぢ搲戹挹攸摣㐰っ㡥㔱攴ㄷ㔱㜹つ攵ㄷ㘳㐹㤵㐳㉥㈴慥㠳愸㡢〴愷㔴㠵挴㈲㌷㠹慥㔳㤲扤〳㐹㔴挲〹㙦㍣搸ち愱㐰㐲戳㐳㙢㌷愱㙦㤱愸慤㡢攰㡣っ㔷㐷㘲昸搱㠷㥦挵昵㌸㌹㡤㐴㙢㥢㑣戳ㄶ㑤搸㌴晡摡㍥晡敦攱㘳㜰㤶㔵〶户づぢ㠶㑣户㌲㍥㜵慡㍦㐴㐲㘲㥥㥢挴㐶愸昴㕢搱㠴㡣〱㌰㤰㌵昶㕤㈵攱㥣慡挸昹㡣ち晤㡦㜴攰㐳㈶㤴〱戹㈴晢ㄳ挳㔳挲㍦㑥㤳ち㠹㘹㠱㈴愶〴㤲ㄸっ㈷扣㔱㘴㠴㔰㈰挱㠹㔱㐶搳敥㐵摦㈲㤱慡㡦㌵㐵㜰㡣㑤㘰㘳㠸㌷㐵㙢敢㜰改戱戶㉥ㅢ慥㡢愶戲㤱㐴㈶㘵っ戱㝤昴晢攰㘳㜰收㔴〶㈷㈴戶㜲㝡搴愹㘱攸〹㠹㠹㙥ㄲて㐱愵㍦㡣㈶㘴っ㠷㐱㄰㠹㙤ㅣ㌹ㅦ㔶愱㍦㑥㠷ㅢ戸捥㌲昵㐹搱㤳っ㑦〹晦㐶挲㕡㐸㠴摤㈴扡扥㝥挶〷㤲愸㠶ㄳ摥㜸㕡㌴㐲㠱挴㈸㜴㠴挴㜳攸㕢㈴㤲改摡っ慥挹挶ㄲ昱ㄴ慥戲愷搲㜵愶㠹㘷挲㘷挲㤱㘸ㅤ㉥㥥搴挶㡣敤㙤ㅦ晤㜹昸ㄸ㥣つㄵㄲ㜲㥣愸㜱㝡搴㈹捥㜲ち㠹ㅤ摤㈴㕥㠲㑡㝦ㄹ㑤挸攰㐴愷㤰昰晤㠸攳摣愷挸㙦攱㔸㕦愳挳㐶慥昳㌸㈷晣ㅢっ㑦〹晦㌸㥤㈹㈴戶㜳㤳攸摡㍢戶〹㈴㌱〱㑥㜸㤷改㙦㈳ㄴ㐸㠴敤搰摡㍢攸㕢㈴㈲戱㔸㙤㤸搷㕥愳昵搹㌸㝥戴搴㘷㔲㜸㍥㝥㉡ㄶ挷晥㤱慥㡦㐵㡣㠸敤愳晦ㄳ㍥〶㘷㌸㠵㠴㙣ㄳ㌱愷㐷㥤攲捣愵㤰搸搲㑤攲㕦㔰改ㅦ愰〹ㄹ㐹ㄸ〴㙤ㄳ㥣捦ㄴ㌹ㅦ㕦愱㝦㑡〷㍥㝦㐲㑤㜴挲晦㥢攱㈹攱摦慥㤰ち㠹晥㙥ㄲ㕤㐷捣㔰㈰㠹㐹㜰挲ㅢ昷㈵㈳ㄴ㐸㜰㔲㤲搱戴慦搱户㐸挴愲㐹㕣昸㌰捤扡㘸慣ㄶ㈴㈲㑤㌱搳㑣㈵㤲㈶㉥搶㘷戲㘶㈴㘲㑣戶㝤昴㙦攰㘳㑣㜱㝡㜲挴㥣敡昴愸㔳㥣㡤ㄴㄲㄵ㙥ㄲ㍦㐰愵晦㠸㈶㘴捣㠴㠱慣戱敦㠸㌹换㤱摦换戱昶搱搰摣挷㜵㤶㘹㐷㡡㉡㈱敡㈲挱㘹㐷㈱昱敤㌷慥㥦戳晢㐲㉡摦ㅤ㕦㐳㕡昸㜳㜶㉥搴戴搰昹て改㠱挴㍣㜴㠴㐴〸㝤㝢敦挰搱㈰㔶㤷㡥挵愲攱㐸㍣㥤㑤攰㌸㤱㑣挶捣㔸㈲㥢挰㌱㈳㥥㌰收摢㍥㝡㍦昸ㄸ㥣㠹㘴〴㕤慥㥣㉤㜴㝡搴㈹捥㌰ち㠹捦㌰㤸慥㥦戳㠳愰搲つ㌴㈱愳〱〶㐲㈲㠵〵搷㜴〵攷ㅤ㐵捥〷㕡攸㐳攸昰〸㤶㡣挵㤰攳㡤㤲づ㠸〶昴愹摣ㅦ㥤㕤㝣昳㔴挱㜷戲㡦昵晦㔳〳㌳昱㑦〷戰ㄶ愷慣て㙥攱戵㙥㝣慤㈸㥦昸㥦挵攲㑣ㄸ敦㝢攷㕦攵扢㔸搷晦㐳ㅣ戲捣捦㡤㌱攲〸晣改㐳戱挲㤵〷㘲㜵挳㐱㐳㉣昵㉦捥挱戱㙣㐸敢㥣ㅣ㘶挴昰㉦ㄷ㉥㙡㥦摡昵捦摥㙤收捣㤴㡤㜵㥥㠰㕦㤳㤷㑣㙤捡攱㤹〹㥤愶攳戶戰愳换て㑦㤴挷㥣㈷ㄴ㘳昹扣晣㈱昹㥥敢挶攱攱㜹改ㅣ㍣攸㥢㑦换㜰㈲收㜰㍦㙤㐵㜹ㅦㄵ㜸㉦扦晤て摣昱㑥㘱㐶挳扦敥㌰㈷㐳〰挳〳㙥㥢㥥搶摣㈹㡦ㅤ搸〶㝡愵ㅦ〰㌸摡㜰㘲㥡㌴㝡攱攸㜸攵㍦昰㌹昴㌸㠵㤷㍡ㄳ㜲昳ぢ改摢㈲㥥攲㤶捤㘸ㄴつ㙡㐴〷㝢㌱敥㕤昶扣㍥㤹㙣㜷愷㔸晦慦戲晦㙦㑣ㄹ㜴戰攳昱㜳㔵㝤摡搴捡搷搷㕥昴改戵扢搴㕣㜰攳㑦昶晦搷㕡ㅥ㥦㑣㡥挹敢扥挹㤸㝦挵捥〸愹晥〶㥢㌷搹扣㠵㐶扤㠶㐱扣㡣ㅢ愲ぢ㥥㤳晥㜷㕢攱㝦㑥扡戱〴㤱昰㐶戹て挶㍢愰㡦㍡ㄴㅤ敥㌴敡ㄵ㜸㜰㑢攵慡敡㌵㕣换㔶㠸戹㠱㈹扤〵慤戶〳㘴ㄶ㐹昵㈲散㥣昵て改㘳愰ㄸ戴ㅣ㈶扤愳挰昹㐹昱攸㌱㠵㔵昰〸愲昰慣扤戲〵ㄴ㥥戱ㄵ晥㠷愵ㅢ㙢㄰〹敦㌲㝤㠲㐵攱〸㜴㠴挲㔳昰攸愲㄰㈱㠵戵㔰㔹ㄴ㌸㐳愹挵昲ㄴㅥ昳㔰㐸搰㜸ㅤ㑣ㅣ㌰㠳㡥㐶愷㜷㐸㌸㈷搹㍢㈴㥣㙢っ㐲昲㔰㌱㈴て摡ち晦攳搳㡤昵㠸㠴㜷㤹扥㡢㠵攴㘴㜴〴挹晤㙥㈴㤳戸㤶㥣㈲戴㤰㜰昲㔱㥢㥣㐷昲㘷て㤲愹㔰っ㍡ㄳ㈶扤愳挰ㄹ挶摥㔱㌸てㅥ㐱ㄴ晥㔸㡣挲㥤戶挲晦っ㜵攳〲㐴挲扢㑣㥦㙤㔱戸〴ㅤ愱㜰扢㥢挲ㅣ㔲攰昴愰㐵㠱ㄳ㡦摡摣㍣㠵㕢㍣ㄴ收㤳挲㔵㌰改ㅤ〵捥㉥昶㡥挲敦攰ㄱ㐴攱挶㘲ㄴ㙥戰ㄵ晥〷愹ㅢ㌷㈲ㄲ摥㤸㔰戱㈸摣㡣㡥㔰戸摥㑤㘱㌱㈹㙣㠴捡愲挰㐹㐷㙤摦㍣㠵慢㍤ㄴ昶㈷㠵㍢㘰搲㍢ち㜷㍡ㅥ㍤㍥㐸摣つ㡦㈰ち㤷ㄵ愳㜰愹慤昰㍦㑤摤戸〷㤱昰㐶ㄹ㡡㐵攱〱㜴㠴挲挵㙥ち㈹㔲攰戴愰㐵㠱ㄳ㡥㕡㍡㑦攱㝣て〵㤳ㄴㅥ㠵㐹敦㈸㍣收㜸昴㤸〲攷ㄶ㠳㈸㥣㕤㡣挲㔹戶挲晦㐸㜵攳㔹㐴挲ㅢ昵㉣ㄶ㠵ㄷ搰ㄱち㘷戸㈹戴㤲挲㑢㔰㔹ㄴ㌸慦愸戵攷㈹㥣攲愱戰㥣挶晣敤搴㜵愸㝣ㄵ㥤摥㈱攱㑣愲㜸昴ㄸ〹㘷〸㠳㤰慣㉦㠶攴㐴㕢攱㝦挸扡昱㌶㈲攱㡤戲ㄹぢ〹㘷〷〵挹昱㙥㈴㙢戸㤶晦㠲捡㐲挲㈹㐳敤昰㍣㤲㘳㍣㐸㡥㠰㘲搰挷㌰改ㅤ〵捥ぢ昶㡥挲ㄷ昰〸愲戰戶ㄸ㠵㕦搹ち晦㤳搶㡤慦㄰〹敦㌲晤㘸㡢挲㜷攸〸㠵㕦扡㈹晣㥡ㄴ㝥㠰捡愲昰㍤㤶戴攳昲ㄴ㔶㝢㈸㥣㐰ちち㉢搴㍢ち㥣ㄳㄴ㡦ㅥ㙦ぢ㝤㘱㕥挳戱晢捥愷㜲挵㈸㜴搸ち晦攳搶つㅤ㤱㠴挲挹ㄶ㠵〱攸ぢ㠵㘵㙥ち愷㤲〲㈷昴㉣ち㥣㉡搴㑥捦㔳㘸昱㔰㌸㤳ㄴ〶挳〴敦㕥㥣㔵㜲㍥㔰㍣㝡㑣㘱㈸捣㙢〲㈸㉣㈹㐶㈱㙢㉢晣捦㕣㌷㠶㈳㤲㔰㌸捦愲㌰〲㝤愱㤰㜱㔳戸㠰ㄴ慡愱戲㈸㡣挴㤲㜶㔱㥥挲挱ㅥち㤷㤰㐲つ㑣昰敥〵〵捥〵㡡㐷㡦㈹㜰㐶戰㈶㠰挲㠱挵㈸ㅣ㘰㉢晣て㕥㌷㜶㐶㈴愱㜰㤵㐵㈱㠲扥㔰搸捦㑤攱ㅡ㔲㠸㐱㘵㔱攰ㄴ愱㜶㕤㥥挲㈲て㠵摦㤱㐲ㄲ㈶㜸昷㠲〲攷〱挵愳挷ㄴ㌸ㅢ㔸ㄳ㐰㘱㘱㌱ちぢ㙣㠵晦改敢挶㘴㐴ㄲち㌷㕢ㄴ愶愳㉦ㄴ收戹㈹㙣㈴〵㑥攲㔹ㄴ㌸㍤愸摤㤶愷戰扢㠷挲ㅤ愴㌰〷㈶㜸昷㠲〲攷〰挵愳挷ㄴ㌸ㄳ㔸ㄳ㐰㘱㝡㌱ち搳㙣㠵晦ㄱ散挶㕥㠸㈴ㄴ敥戶㈸㉣㐶㕦㈸㑣㜱㔳戸㠷ㄴ昶㠵捡愲挰愹㐱敤扥㍣㠵㕤㍤ㄴㅥ㈰㠵〳㘱㠲㜷㉦㈸㜰晥㑦㍣㝡㑣㈱〵昳㥡〰ち挹㘲ㄴ㙡㙤㠵晦㌹散㐶ㅡ㤱㠴挲愳ㄶ㠵㈵攸ぢ㠵戸㥢挲攳愴挰挹㍢㡢〲愷〵戵㈷昳ㄴ挲ㅥち㑦㤳㐲㉢㑣昰敥〵〵捥晤㠹㐷㡦㈹攴㘰㕥ㄳ㐰㘱㙣㌱ち㍢搹ち晦挳搸㡤ㄵ㠸㈴ㄴ㕥戰㈸慣㐱㕦㈸散攸愶昰ㄲ㈹㜰㡥捥愲挰搹㍦敤㙦㜹ち愳㍤ㄴ㕥愵㌱㉦㌵㜶㥤㐲慤㐵〷敦㕥㈰㔹攷㜸昴ㄸ〹攷昱㙡〲㤰㡣㈸㠶㘴㍢㕢攱㝦㍣扢㜱ㅣ㈲〹㤲户㉣㈴㥣挳ㄳ㈴摢戸㤱扣捤戵㍣〹㉡ぢ〹㈷昶戴㝦收㤱㙣敤㐱昲ㅥㄴ㠳㑥㠵〹摥扤愰挰搹㍢昱攸㌱㠵戳㘱㕥ㄳ㐰㘱㜰㌱ち㥢摢ち晦㌳摡㡤つ㠸㈴ㄴ㍥戶㈸㜰晥㑥㈸ㄸ㙥ち㥦㤲挲㐵㔰㔹ㄴ㌸愹愷晤㍢㑦愱扦㠷挲ㄷ愴㜰ㄹ㑣昰敥〵〵捥摣㠹㐷㡦㈹㜰晥慥㈶㠰㐲摦㘲ㄴ㌴㕢攱㝦㔰扢挱㘹㍦愱昰㥤㐵㠱㜳㜷㐲愱挲㑤攱〷㔲昸㍤㔴ㄶ〵㑥攸㘹㍦攵㈹㤴㜹㈸㈸㍣挰㜱搰㐶㤸攰摤ぢち㥣戵ㄳ㡦ㅥ㔳攰摣㕤㑤〰㠵敦扥㉥㜲㘱敥㕢㕢攱㝦㕡扢挱㈹㍦愱搰ㄷ㘳挷㠵戹㝢搰ㄷち㕦挳攳㕤慣㥤㕣㤸搳愱㔴㥣㜲戳㈸㜰㌲㑦敢〷㤹㝤㘱敥㜳搸㍡㐷㠴㤰㍥㠰ㄴㅥ㠲〹摥扤愰挰ㄹ㍢昱攸㌱㠵挷㘱㕥ㄳ㐰攱攳㘲ㄴ㍥戲ㄵ晥㐷戶ㅢ㥣敥ㄳち㠳㉤ち捦愲㉦ㄴ㍥㜰㔳ㄸ㐲ち㥣㙥戳㈸㜰㈲㑦摢㉡㑦攱㕤て㠵愱愴昰ㄲ㑣昰敥〵〵捥搶㠹㐷㡦㈹扣〶昳㥡〰ち㙦ㄵ愳昰愶慤昰㍦户摤㜸〳㤱㠴挲〸㡢〲攷敢㠴挲敢㙥ち搵愴昰㑦愸㉣ち㥣挴搳戶捦㔳㜸挵㐳愱㠶ㄴ㌸昹㠶㜷㉦㈸㜰愶㑥㍣㝡㑣攱㔳㤸搷〴㔰㜸愱ㄸ㠵扦摡ち晦挳摢㡤㝦㈳㤲㔰ㄸ㙢㔱攰㕣㥤㔰㜸捥㑤㘱㘷㔲昸〶㉡㡢〲㈷昰戴〹㜹ち㑦㜹㈸㐴㐸㠱ㄳ㙦㜸昷㠲〲㘷改挴愳挷ㄴ晡攰挸㔴ㄳ㐰攱搱㘲ㄴㅥ戱ㄵ晥㈷戸ㅢ㤵㠸㈴ㄴ㤲ㄶ〵ㅤ㝤愱昰戰㥢㐲㍤㈹昴㠳捡愲挰挹㍢㙤㤷㍣㠵晢㍤ㄴ㈶㤱挲㈰㤸昴㡥〲㘷攸㝡㐷㘱〸㍣㠲㈸摣㕤㡣挲㕤戶愲攰㌱敥㕢㈱㔲㜷㡦㜱㜷晤昳攸㠳㠰扥㌲换晢ち晢㘵㉤㌱㘷攴㜰㘷㘱㜳㑢㡢摣㤴搷ㅦ㑦㕤敥挰㍦㔰㍥ててㄷ挷戳㤶ㅢ㥡敤㝦昴㜶づㅥ㍡捥㠷搸㍡捦昵搵愵㐷㘷㉤扢戰〳て晡敤㥢㥤㤳挳㐳攱㌳㔵昸〷㤶㍢㍢捤㡥戶晦㠵㐷㌲攳㌶㐹㍥昹〶㉦敢㘱捣㠱㜷㈸昲搶挳挰改㉦㜹㌸晢昸㍣て攷摦ㅤ㉦攷挳㥡晦戳攷挳㙢搳戱㠹㌹㡦㍦挹戸ㅥ㍦㕥愱㌶攱㈳戶愶愱搷㤵晤㈴㘳㉥㉢㐷㌹㈷散戵㔹㘸晡攰ㅦづ㤶改㘳㌴㈱㝤㌶㈴㜲㝦慦㌴㘵㤵㐳戱ㄹ昸㔷㡥昷㡣昲〹㈲㘵扥㝦㍤扣㕦㍦慥戱昳慡搸ㄶ慥愵收っ㌹㤷搷户戵㌱搵搱㤱㕡㔳搵摡搸㘲戶㉤改㕣㕡搵戸ㄲ㔳愴㜸㙣㍡挶㠱㝦㡡㕣㥦㠳晦㕢愰戱扢㙤㡦㠸摣㉥㜵慥㙣㠵摡ㄸ戸㘲昳戸〶㕣戱晣㑡㉤愰㠸户摦㕡㉢愵㙡㄰㠳㉢收扣搴ㄸ㜴㌸㕣㝤㑦㔸㜶愵㥢〰〹搳㘹㝢㐱ㅡ捣昶㠶挰㈱㌴挰㕥㕢㠴挶换㜶㌱㈴敥㘱㐴㄰摢㌳㡣〴〴㌲㡣㝤㘱搹㌵㡣㕤散㘱攸ㅣ㐶㠵扡㉡㌰攵〱㡣捤㤴昹戵㍥㠸㈲搷㕡㑦昲愷攳㙣㤱愴晢〵㉣扢搲㜱ㅥ㐶㈰㕢改㉥づ㑣㤷㉡㑣㤷昶愵㥢攳㑦挷㘹ㄹ㐹㘷扡搳㜱挲挳昵㤹㙥〸㑣户㤴戱扤㥦改㈱扥㜴㡢晤改昶㜷搲戵戸搳㜱㘶挱㤵敥戴挰㜴敤㠵改㤶晢搲㜱ㄲ挲昳搹㤹㑥扡㥣㍢ㅤ㉦攱换㈶搴〹㘹昰㈶戴㍥㜰〸㉢㘱慦慤㐲攳摤㠴㔶㐳攲晥㑣㌹ぢ攰ㄹ挶㜲㘷ㄸ㠷挱戲敢㌳㕤㘵て㐳攷㌰㉡搴㌱㠱㈹㡦㘰㙣愶捣㙦㐲㙢㈹㜲㙤㐲㙢晣改㡥㜰搲ㅤ〹换慥㜴㐷㍢改慣㑤攸㠸挰㜴挷㌰戶㜷㡢㍤搶㤷敥搷晥㜴㈷㌸改㡥㜷愷㍢搹㐹㘷慤摤捡挰㜴敢ㄹ摢扢㜶㈷昹搲㥤敡㑦㜷愶㤳敥㘴㜷㍡㕥㜱㤵㑤挸㕡扢昶挰㜴愷㌱戶㜷敤捥昰愵扢挰㥦㡥ㄷ㘰㘵〷㌹换㥤㡥㤷㌶㕤改㤶〶愶摢㔰㤸敥㍣㕦扡㙢晣改㜸愵㔳搲㕤攰㑥挷㙢㠸慥㜴愹挰㜴ㄷㄷ愶扢搴㤷㙥愳㍦摤ㅤ㑥扡换摤改㜸戱捥㤵敥㠰挰㜴㔷ㄵ愶扢挶㤷㡥搷昵㍣㍢挲〳㑥扡敢摣改㜸㔵㑣搲㔹㥢㑡㐳㘰扡ㅢㄸ摢扢愹摣攴㑢挷ぢ㘸㥥㜴㑦㍢改晥攰㑥昷㠲㥤㑥扢ㄹ搲攰摤㝦㕥攰㄰㌶挲㕥扢ㄵ㡤㜷昷扦つㄲ昷晥昸㤲㝦ㄸ慦㍡挳戸〳㤶㕤晢㈳㉦昹戸搶㝡㘶㘰捡㑤㡣敤㕤敢扢㝣改摥昶愷㝢捦㐹昷㘷㜷㍡㕥㕢㤱㜴㕣敢ち戵㕢㘰扡晢ㄸ㥢㙢㤸㍦摡㍣㐰㤱敢㘸昳愹㍦摤ㄷ㑥扡㠷㘰搹戵㜶扣㠸㈱改慣晤㌱ㄹ㤸敥ㄱ挶昶敥㡦㡦昹搲晤攰㑦挷㙢ㅡ戲㠳㍣攱㑥挷慢〵慥㜴攱挰㜴㑦㌳戶㌷摤戳ㄴ戹搶㡥ㄷㄶ㍣㥢㄰㉦ㅥ㐸扡攷戱搰戵㜶㠳搱㜱㝤㜶㘳〲搳扤〸㈳摦㘷昷㌲㐵慥㜴晣〵敦㐹挷㕦改㤲敥ㄵ㉣㜴愵攳敦㕦搷摡㡤ち㑣昷ㅡ㡣㝣㙢昷〶㐵慥㜴搵攸㝢搲昱攷戰愴㝢ぢぢ㕤改昸㐳㔳搲㔹㥢捡昰挰㜴敦挰挸户愹扣㑢㤱㉢ㅤ㝦㤳㝡搲㐵㈰㤰㜴敦㘳愱㉢㕤ㄲㅤ㐹㘷㥤㐰㙥ㄱ㤸敥㐳ㄸ昹㑥㌶㍥愶挸㤵㡥㍦晥㍣改昸〳㑦搲㝤㡡〵㈷㕤㈵捦戱㝢晣〳㠰昵㙦㠳昱㔳愹挵㑣昳㥦つ㥡㠶㝦㡡㘳㙣ぢ㑥攴㝢昰㙦晤㝣㠶㍣㡡㘷敥㡣愱晦摢㕥㘰㘷㄰捦㥦戹㔰㠵㍦摣〰㡥ㅥ〷愵㝦㑥㌱㑦㡢挵攳ぢ㝢㐱㍣㜸ち㥣昷㘸㐰㑦㍣扥愴㜸戱慤搳扦戲ㄷ挴㘳㕦扢㘳攵攰㤹愸㜸㝣㑤㌱㑦㐲㈵挷㌷昶㠲㜸昰㠴㌳㥦㈳㠵㥥㜸㝣㑢㌱捦㈳挵攳㍢㝢㐱㍣㑣扢㘳攵攰昹愰㜸㝣㑦㌱㑦〵挵攳〷㝢㐱㍣㜸摡挷〵换㠳愷㜴攲昱㈳挵换㙤㥤晥㤳扤㈰ㅥ㌹扢㘳㜹慣㐴㑦㍣ㄸ㐱昱挴㑢㜲㈸昶挸ㄲ㝦㠳㜸㤲挵〵换㠳㈷㔰攲㔱㑥ㅢ㥥㍢㠹㐷ㅦ户挷㤱ㅥて㥥〳㠹㐷〵㙤㜸晡㈳ㅥ㤵㙥て㥥敡攴㜳昰㌴㐶㍣㌴摡昰っ㐶㍣晡扡㍤㜸戶㤲昷攰㤹㠸㜸㔴搱收っ挷㐳㜷㝢㥣攵昱搸攰㜸㠴㘸挳昳〸挹搱捦敤挱㜳㠶㝣づ㥥て㐸㡥晥戴攱愹㠰㜸っ㜰㝢昰㙢㍦敦挱慦㜴昱ㄸ㐸ㅢ㝥㥢㡢挷㈰户〷扦戹昳ㅥ晣㔶ㄶて㠳㌶晣㐲ㄶ㡦捤摣ㅥ晣昲捤㝢㙣㜴㍣㌶愷捤㙤㡥挷㘰户挷ㅤㅥて㝥〷㑡㡥㉤㘸挳慦㍦挹㌱挴敤挱慦扡㝣づ㝥㡤㠹挷㤶戴㜹挰昱搸捡敤挱㙦慢扣〷扦㠹挴㘳㙢摡昰㑢㐸㜲っ㜵㝢昰ぢ㈷敦挱㉦ㄳ昱ㄸ㐶㥢㘷ㅤ㡦攱㙥㡦攷㍤ㅥ晣㍥㄰㡦㙤㘸挳慦〲挹戱慤摢㠳㠷晤㝣づㅥ搲挵㘳㍢摡昰㘸㉥ㅥ㈳摣ㅥ㍣㜲攷㍤㜸㔴ㄶ㡦㤱戴攱〱㔹㍣慡摤ㅥ㍣昸收㍤㜸㘰ㄵ㡦㔱戴攱㌱㔵㍣戶㜷㝢昰昸㤹昷㤰〳ㅢ昶㉦㝤㌴㙣㥣㤷挱〳㥣㕣愰慢㠱ㄴㄷ敥攵㘰㔶㘰挵㠳㥡㔸敤㘰㔹挹〱㡣㔶㍢扡㘳昱㐰㈶㔶㘳㉣㉢㌹㘸ㄵ㔸昱攰㈵㔶㘳㉤㉢㌹㔰ㄵ㔸昱㠰㈵㔶㍢㕢㔶㜲㜰㉡ㄸㄷて㔲㘲㌵挱戲㤲〳㔲㠱ㄵて㑣㘲ㄵ戱慣攴㈰㐴慢㈸晡捥换攰挱㐸慣㘲㤶㤵ㅣ㜸ち慣㜸〰ㄲ慢㠴㘵㈵〷ㅢ㕡㜹㐸昰愰㈳㔶㐹换㑡づ㌰〵戱㜸愰ㄱ慢㝡换㑡づ㉡〵戱㜸㜰ㄱ慢㕤㉣㉢㌹㤰ㄴ㔸昱㠰㈲㔶㤳㉣㉢㌹㜸ㄴ㔸昱㈰㈲㔶㤳㉤㉢㌹㘰ㄴ㔸昱挰㈱㔶㔳㉤㉢㌹㐸搰捡挳㡢〷ぢ戱㥡㙥㔹挹㠱㠱㔶㌳搰㜷㕥〶て㄰㘲㌵搳戲㤲㠳〱慤㍣戱㜸㔰㄰慢搹㤶㤵ㅣ〰㘸攵㠹挵〳㠱㔸捤戱慣㘴愷愷㤵㠷㍤㜷㝥戱㥡㙢㔹挹㡥㕥㘰挵ㅤ㕥慣收㕢㔶戲㜳ㄷ㡣㡢㍢戹㔸㉤戴慣㘴㠷㉥㠸挵ㅤ㕢慣昶戲慣㘴㈷愶㤵㘷昴摣㤹挵慡挱戲㤲ㅤ㤷㔶愳搱㜷㕥〶㜷㘰戱㕡㉣㔶㠶愳㔴摣㍦攵捡昹戵㕦㔹㌳㙡搳攰㔳㠵㝦㡡㡡扢愴㈸慥昱㉡っ㠷㡡攲敥㈸ㄶ㔷㝢㉤ㄴ昷㐰㔱㕣攵㔳㜰愷ㄳ挵㤵㍥〵昷㌳㔱㕣攱㔳㜰搷ㄲ挵攵㕥㠵攱㝣捥㡡扢㤵㔸㕣收戵㔰摣㤳㐴㜱愹㑦挱㥤㐷ㄴ㤷昸ㄴ摣㕦㐴㜱戱㑦挱㕤㐴ㄴㄷ昹ㄴ摣㉢㐴㜱愱㑦挱ㅤ㐱ㄴㄷ昸ㄴ摣昶㐵㜱扥㑦挱捤㕤ㄴ攷㜹ㄵ㠶昳㘹㉢㙥敡㘲㜱慥搷㐲㜱敢ㄶ挵〶㥦㠲ㅢ戴㈸捥昱㈹戸つ㡢攲㙣㥦㠲㥢慤㈸捥昲㈹戸愵㡡攲㑣㥦㠲ㅢ愷㈸捥昰㈹戸㍤㡡攲㜴㥦㠲㥢愰㈸㑥昳㉡晡晤㍦㔶㡣㡡㉥</t>
  </si>
  <si>
    <t>㜸〱捤㥤〷㝣摣攴晤晦晤㌸戶攲攷戲〴㈱㐰〸㈳〹㌱㄰〲攱㤶㝤㜶㈰㤰挴ㄹ㠴㉣㠸ㄳ㘸㠱搶㥣敦㜴挴攰㤱搸捥㘲㈵㐰㠰戲㐷㔹㘱ㄳ昶㈸搰㐲㕡㈸ㄴちㄴ㘸搹愳散扤㐷搹愳㙣昸㝦㍥㕦㐹㍥㐹愷昳攸慦晦搷慢㤷扢㈷㝡扥昳搱晢㈴㥤㑥捦昷攴ㄲ㔵㔲㔲昲㌳ㅥ晣㥦㡦㌲㉥㙣㕥扦戲愳搳㙡ㄹ㕦搷搶摣㙣㘵㍡㥢摡㕡㍢挶㑦㙥㙦㑦慦㥣摤搴搱搹て〶㐶㐳ㄳ昴ㅤ攵つㅤ㑤㠷㔸ㄵつ换慣昶づㄸ㤵㤷㤴㔴㔴攸㔲攸㠷㍢㉦搳敤㘸㝡改㌲㌶戰㉡搱〶㥢晥㙣㉡搸㘸㌶ㄱ㌶〳搸っ㘴㌳㠸捤㘰㌶㐳搸㤸㙣㌶㘰戳㈱㥢愱㙣㌶㘲㌳㡣捤挶㙣㌶㘱戳㈹ㅢ收搷㥢戱ㄹ㠱㘶攰收㘸ㄶ搴㑤㤹搷㜸㄰搶愶扥戳慤摤摡㘱攴摥昶㤸㈷挶㘲攳㘳攳攳戵昱敡昱搱ㅤ㐶搶㉤㙤敥㕣摡㙥㑤㙣戵㤶㜶戶愷㥢㜷ㄸ戹攷搲挶收愶捣㉣㙢攵㠲戶㠳慤搶㠹㔶㘳㌴搱㤸㑥搶挴㤲㔵㔵戹摡摡㥡㠱㕢㈰昲摣扡㈹㝢戶㕢戹㡥晦㔶捣㉤ㄹ㜳㕥摤㤴昱㜳慤捥晦㔶捣慤㄰ㄳ㈱愷戶戵愴㥢㕡晦㑢㐱换昹㥥㔶㑤戵㌲㑤㝣昳㉤慢扤愹昵挰昱ㄸ戶て㌴㝡愹昱㤳㍢㍡㤶戶㉣收㜶㔴㘷㌵㌷捦户㜲昲愶户㑣敤攸摣㌳摤摥搲㌱戰㠵晣慣㜶慢㌵㘳㜵っ㙥㤹戶㈲㘳㌵㍢㠶ㅤㄵ㉤㝢愷摢攷愶㕢慣㌲㉥っ㘹戱摦挳㤹㔹慢戵戳愹㜳攵愰㤶㠵ㅤ搶晣㜴敢㠱ㄶ㑤捡㕢㘶㉣㙤捡慡戲㌲㍣㑢晡㙤ㅢ㌶㌲㜹愳㌰㥥㤶扡㐵改昶㑥改昱㉤㡣㠵搹㝡㌶ㄷ㔹ぢ摦戸戸㐹㡤っ㜸昱㍤慢㙦㙡㤹㘵戵户㕡捤㑣挲㜷㜲㕣挰㐸〰搹敦㐳ㄷ㈹㜷㜵昸㉥愹〱捥捥挷㜵㘱ㄶ㘳㈴㥡攱㜳摢摡㕢戰㐱捥戱搲慤ㄳ㘳㍢搴㜷㘶愷㕡换㈶㐶挷挷慡昴㈸愸昵㘸ㅡ㙥㡤挶㥣㤲敥戰㐶搶㉦㙥户搲搹〹搵㠹敡〹㝡っ昵㤵㘸㔴搹ぢ搸搱扤攱戹戳㤵㌶愴㑢ㅢㅡ㑢ㅢ㌲愵つ搹搲〶慢戴㈱㔷摡㜰㘰㘹挳愲搲㠶愶搲㠶㠳㑡ㅢづ㠶㡤晢愸攸摦扦搴㜹晣戵㜱晤戰户㍦㕤㌵敤㡡愵㙦㝤昱搲〶㐳愷㈸敥摢㜲㘸搸ㄶぢ摤っ㜷㍢愸昵㔸㌴挶昶㘸晣挳㡤搵㑥搰攳愸摦〱㡤㔲㑦㘱戸ㅣ昲挸挷敥㍦摣㝡攴挹㘹挷㐴㝥㝤摡扢昳扦㍢㔴昱㄰㈲戹挶㘳愱㥢㕣㍢㌱㔶ㄴ㡤ㄱ㐳攳换㤵㐸挴㈷攸㌸昵〹㌴㑡㍤散攴㍡散攴㡥㝤㈷㍤ㄸ㥤㝥摥ㅤ㕦㍥㝤昳㥢㠷扤愴㜸愴㤲㕣㔵㔸攸㈶㔷㌵㘳愵搰ㄸ㌵㘸㝣戹慡㘳㔵ㄳ㜴㉤昵ㄳ搰㈸㜵㥦㤳㙢摢㠹昷慦㝦晤捥㤱㤳㙥㙡㔸晡攴㑦攳㡦慡㔳㍣㈰㑡慥㕤戰搰㑤慥㠹㡣戵㉢ㅡ㘳㌷㌴晥㕣㜱攴㥡㐴晤㘴㌴㑡摤改攴㝡昱㤳㔵户㙦㘳扣㍢昳愴㥢㕥晤敡挹㈹㐷㕦愵戸ぢ㑡慥㍡㉣㜴㤳㙢㉡㘳㑤㐳㘳㑣㐷攳捦㤵㠸㑤搰㌳愸摦ㅤ㡤㔲㝦㜲㜲敤㕦昷㘴昴ㄴ㙢换㜹㙢㥦㝣㘷敤昷摦㝣㜳愱攲攱㕤㜲敤㠱㠵㙥㜲捤㘲慣搹㘸㡣㌹㘸㝣戹ㄲ昱搴〴㍤㤷晡㜹㘸㤴扡挹挹戵㙥昵ぢ㠷㙤昱㘰晢散㤳㙦摣㜰搴慥㑢慥㥢愳昸㈹㈲戹昶挲㐲㌷戹收㌳㔶㍤ㅡ㘳〱㥡㐰㉥散㌶ぢ愹摦ㅢ㡤㔲搷㌸戹㤶敤扣晣晢戶㠹㙦搶㕤㝡捥㝥㌳㠶挷㝦㍥㐷つ㠰㕡㜲晤〲ぢ摤攴晡㈵㘳敤㡢挶搸て㡤㉦㔷㜵㈲㌱㐱敦㑦晤慦搰㈸戵捥挹搵昰挲㥣㍢㐷㕣昸攱昴昳㘷㍦戵昴愲扦扥㌸㐶昱㌳㔱㜲㌵㘰愱㥢㕣〷㐰慤搳㘸㡣㐶㌴㠱㕣搸㌶㌲搴㘷搱㈸㜵扥㤳㉢㜱昷㑢㤳捦晤敤㘹㌳㉦敢㜷昸晢㠳敦扣㘴扡攲㐷慦攴捡㘱愱㥢㕣〷㌲搶㈲㌴㐶ㄳㅡ㝦慥㌸ㄸㅥ㐴晤挱㘸㤴㍡搳挹㔵昷昹搸挶㐱昵昷散㝥攲挶摦て㝢戲㝦捤戳㡡㥦昰㤲慢〵ぢ摤攴㙡㘵慣㌶㌴挶㘲㌴晥㕣㐹散换㑢愸㙦㐷愳搴挹㑥慥扤㉦㕤㝤搲㐱㝢㑤㥥昶摢ㅦ搷㕥㜴摤㥤㈳㤷㉢㥥㐸㐸慥㑥㉣㜴㤳㙢㈹㘳㉤㐳㘳㉣㐷攳捦㤵㠸㑥搰㉢愸㕦㠹㐶愹㘳㥤㕣㍦扣户㘴晥戱挷愶愷慦慦扡㙢挹㥡㥦㙦ㄹ慣㜸扥㈲戹づ挵㐲㌷戹づ㘳慣挳搱ㄸ㐷愰昱攵㑡挴㜱㍣㕣㐵晤㙡㌴㑡慤㜲㜲晤㙥挵㡣搱晤㘷㍤㌲敦挸挸㌱て捣晣㔷晦〹㡡愷㐵㤲敢㈸㉣㜴㤳敢㘸愸昵ㅡ㌴挶㌱㘸㝣戹慡㜹㍣㍣㤶晡攳搰㈸戵挲挹昵摣昱㤵㈳㈶扤㥤搹攳愲㘷搶ㅤ㜳昴慤㝦搹㕣昱散㑢㜲ㅤ㡦㠵㙥㜲㥤挰㔸㈷愲㌱㑥㐲攳捦㤵〴挳㤳愹㍦〵㡤㔲㑢㥣㕣㙦㥦晦攷戲㤶敢慢㘶㥥ㅢ㍤昴㤵㙢㕥㘹摢㑥昱㈴㑦㜲㥤㠶㠵㙥㜲㥤捥㔸㘷愰㌱㝥㡢挶㥦㉢㡡晤敢㑣敡捦㐲愳搴㐱㑥慥㜳ㅦ摡昳攵て戶扦㘰昲㤹ㄵ摢挷㌶㕢扦摦㘰挵㜳㐹挹㜵づㄶ扡挹㜵㉥㘳慤㐵㘳㥣㠷挶㥦㉢㕥㌳㐱㥦㑦晤〵㘸㤴捡㌸戹ㅥ㍡昹慤㡢ㅥ㤹昸愷㐹㘷捥戹攰敢攳慤慦㤲㙡ㄸ搴㤲敢㈲㉣㜴㤳敢㘲挶扡〴㡤㜱㈹ㅡ㕦慥㐴ㄲ敢戵㡥晡换搰㈸戵扦㤳㙢摦㘱ㅢ捦扤㘱挹㌳㝢摣㜲攵昱戵㘷扤戴晣㔱挵㌳㘳挹㜵〵ㄶ扡挹㜵㈵㘳㕤㠵挶戸ㅡ㡤㍦㔷ㅣ挷昹㙢愸扦ㄶ㡤㔲ぢ㥤㕣攷㕣㝦摣〷㡦ㅥ昹搶攴ぢ捦昸㐳晦扤㤶㈵㑥㔱㍣〱㤷㕣搷㘳愱㥢㕣扦㘳慣ㅢ搰ㄸ㌷愲昱攵慡㑥攰㌸㝦ㄳ昵扦㐷愳搴㕣㈷搷ㄶ㌷慣㍤昲扥㉢㕡㘶㕤㜱㝢敢㤸㙦㡦㜹搱㔰㥢㐲㉤戹㙥挶㐲㌷戹㙥㘱慣昵㘸㡣㍦愲昱攷㡡攱晤晡ㄳ昵户愲㔱㙡㠶㤳敢攳挱挹昷敢㌶昹戲㙥敤㡣㉤㔶ㅣ戶改愳㡢搴㜰愸㈵搷㥦戱搰㑤慥摢ㄹ敢づ㌴挶㕦搰昸㜳挵戱捤摦㐹晤㕤㘸㤴㥡攴攴㍡昹搶㜷㍦㍦昷攲㑦愶摦㌶㙢攱㡡ㄳ㡦㜸㍦愱㌶㠳㕡㜲摤㡤㠵㙥㜲摤挳㔸昷愲㌱晥㠶挶㥦㉢㤱㥣愰敦愳晥㝥㌴㑡搵㍡戹捥㕡昳慢攳愷挴昵敥㜷㡣晦昹愹扤晢ㅦ戱㐲㡤㠰㕡㜲晤ㅤぢ摤攴晡〷㘳㍤㠸挶㜸〸㡤㍦㔷ㄲ戹ㅥ愶晥ㄱ㌴㑡挵㥤㕣〷ㅤ㜶㕢㙡户扡㌳㘷晤昶昷㠷㕦㝥捡㜵敢戶ㅢ昸ㄸ搴㝢㌹愷戶㔳摢搳换昱㘵㈱晦㍤㈴㍥㍥捡㝦㍤㝦〱挳昷慦㕣㔵㉥㤵㡢挵戲㔵搱㜴㈲㕤㍥ち㘱㝢㝢愶捦㐳昲挰摣㍥㑤慤搹戶攵㜲敡扦㌹㑦㤶昳摦〴挶㌹扡㈹㙤㑢㕢戳ㅤ㈳挲㤵昵㥤改㑥㙢戳愰㉥ㅦ愴挰慤ㅥ㕦㡣慣づ挹户㘵搰㙤敦㜴昳㔲㙢昲㡡㈶㕢扤㐵㐰㡤慦㐵㙤㡤挵戵搳摢慤㈵㕤摡㠲ㄱ㑤挶昷昶㘵ㄲ扢㘰㉤㙤㤵㍤慥㤱㜵㡢摡㍡慣㔶ㄹ摥戸㤶㍤㥢㌲〷㕢敤昵ㄶ扦昵㕢㔹㔹搵㘱㔴㌹摦捤挶捤㙢挵㡡攲摢㔶㜶戴㔷㥡㥢戶愲搳㙡捤㕡㔹㡣㜷戱搵摥戹㜲㐱扡戱搹摡搸㘷㘲攷㠴㘲戸㑦㍣扤㉤戳戴愳慥慤戵戳扤慤搹慦㤹㥣㕤㤶挶昷挱散㥣戶慣㠵慦㜳㘵㝣㤴愸㤲㝥晤㤴㉡搹㍥散㍢ㄵ攳㜶㡣㤷㌷挲昳ㄶ㙦㠱昷㝣㔳晦㘶㌷㝥㍥搶づ㙢搱㙣㜱㥢㉣ㅤ搳㐳㌰㠹换㌰㘳㡢ㅢ㝡搶㠹㤷㐸㘸扤㕤㜱㙢ㄹ㘳搷㍢昷晦搷戸戴㜴愸戳昶搳㤶攱㍢昳敥改搶㙣戳搵摥敤〵ㅥ挵ㄱ改挷搱㤴敦㠴扤戹㈸扤㌲㔸愸ㄵ㙡㘵昹昲愶㙣攷㈲㘳㤱搵㜴攰㈲㥥㔸攱㈲㔰㐵〵搱ㄶ㍣昴㤳㄰改愷搸晣ㄳ㑤㈴㔲㘲㍣㑤㈳㈳愲㥦戱晢攵愳昱㝦摦扦㡤㤷挲㑢换户㝦㕣慡改㈸㙦㤹摥搶摥搱慦㕦搸㕡敥㥥敥㔸搴挹捤戳㝢㈵攳㍤换收㌹㌴攵㘳搰昴昸㘵㝦〸㡣捡㜸㑤㘳㔰换㔴㉢㤷挶㤵㈴搹扢㔵扡扣挵扥㌸㌱搵敡挸㘸㕥挵㤸㠹㝤㘵㠵㠱㈵散晣〳㕢戸昵㕢㉢㍡愷愶㍢搳晤㕢㜰㍤〴敦㤲㠶搱㌸昱戲㤷攸㌹㐸㘴慥㜷挴改㈱㠲㈹㡢㥥㈸〳㐴㘰㐷挲㡥㠳晤愵愴㥦搳㜶扦ㄲㄸ晢㤶㔸〹㈳戸愱晢慦㙢攰㜲㑢㜶㠶搵扡㘰攵㘲慢㠳收ㄵ㐶户㈸㠳扢ㄷ㠳捤换㌴㉥散㙣㙡敥ㄸ㡦㤱捥㘸㙦㕢扡昸扦ㄹ㠷戱昴昳㘸摣㐷昹㌶搸㡡㝢扦㑥挰㔵搲㝦ㄹ摦㥢㠶㠶㤲ち㐶愳㐴㙦捤㠶㕢㉢㠲晤㡣晦攴愱㕦挶㝦㤱敥㜴攵㤵戰攸换㌵愰㜲搸て㙣〱愱〵敤㤶㕣搵慡㤰づ㘸て㙡搹愷慤晤攰挶戶戶㠳戹㍤つ㤶㕥挷㈲换敡攴㤵愲〱捥㤵㌱戹〲愶㔴扦㝥扥敢㍣㥥㑢㑡㕢㈱扥昱㍡㥡㐱㤳㥢㥢㐷扡ㄱ㍢㡣㌷㈰敡㠷㙢㔶挶㥢㔸㐸攲㐸摥搹搶㠹愴㈳㤷㔵㡦摣㜱攴ㄴ慢愳㜳㘴ㅤ慦㉣昱㈳慡戹愹搵ㅡ戹㕤㙢摢挸㜶慢㘳㌱慥つ㕢㘳挷慦㘸敥㔸愱㌶〷ㄹ㕥慦ㄹ昳㜹搵㐱捦㈶扥㥡㝣敤〷て㔹摢昷㍦昴㔱㌵挲㔱ㄴ㕣㌴摡づ戹㐶攱愵摦㐱愳㠶挳㡣㐷ㅣ㉣晢ㅦ晡㍤昴昵晢㙣㍥㐰㠳攳㠶扣ㄳ㌸㙣㝣㘸㜷搵㔸晣捦㐳㠷晥㠸捤挷㘸搴㌸㌴摣㜱昵㈷㘸摣㠷㌲ㄱ㥦摢㠳扣愷摢㐳㕣昸㥥㝥〱㘹㐴㜷愳㔳㍢挰㠲敦慢㈶㐷㑤㜲㥡搴㤴㠱挰愱〰捡ㅤ㐵挱㤵慣㥤攰㈶〰㝥愰㝦㍦㤸㠵〳昸㠹㌹〸㐶㜳㙢昴〰㈸戵扢㉡ち㥤〰攸〷㠱收㔵㝣ㄵ㠷㐸〰㤴愳攷㍥搴㜷㍦㜹〰挴㈰㉥〴愰ㄹ㔳㜷愳㔳〹昸㠵〱昸ㄴ挱㐳〱㝣攲㈸ち㉥慦㔵㈳搲㈸㡥㘲㐳づ昹㈳㤸㠵〳搸〸㙡㍤㡣捤挶㘸㍣〰㌶戵扢㉡㠵㈰〲㘰㌸㡤㌶㐳愳㙡㈱ㄲ〰㈳搰㜳ㅦ敡㉤㉦㠰ㅡ㠸ぢ〱㙣挵㤸扡ㅢ㥤㥡〰扦㌰〰㉦ㄴ〳昰扣愳㈸戸收㌷ㄱ㤱㐶㜱ㄴ摢㜱挸捦ㄶ〵戰㍤搴㝡ㅣ㥢ㅤ搰㜸〰㡣户扢㙡㔷〴ㄱ〰㍢搱㈸㡡㐶㑤㠲㐸〰挴搰㜳ㅦ敡㔱㉦㠰摤㈰㉥〴㔰挵㤸扡ㅢ㥤㥡っ扦㌰〰㝦㉢〶攰㕥㐷㔱㜰㈱㜲㉡㈲㡤攲㈸㜶㐵㔲㜵㜷㔱〰㤳愰搶㤳搹㑣㐱攳〱㌰搵敥慡㘹〸㈲〰愶搱㘸㍡ㅡ挵㡢㤳〲㘰〶㝡敥㐳摤敡〵㌰ㅤ攲㐲〰戳ㄸ㔳㜷愳㔳扢挳㉦っ挰つ挵〰晣捥㔱ㄴ㕣ㅤ㥤㠵㐸愳㌸㡡〵ㅣ昲㜵㐵〱散つ戵摥㠷捤㉦搰㜸〰散㙢㜷搵㙣〴ㄱ〰晢搱㘸㝦㌴㙡㉥㐴〲攰㔷攸戹て戵捥ぢ㘰づ挴㠵〰搲㡣愹扢搱愹㜹昰ぢ〳㜰㙥㌱〰攷㌸㡡㠲㑢戶昳ㄱ㘹ㄴ㐷㜱㄰㠷㝣㔶㔱〰捤㔰敢ㄶ㌶慤㘸㍣〰ㄶ摢㕤㔵㡦㈰〲㘰〹㡤摡搱愸㠵㄰〹㠰づ昴摣㠷㍡挹ぢ㘰〱挴㠵〰㤶㌳愶敥㐶愷昶㠶㕦ㄸ㠰愳㡡〱㌸搲㔱ㄴ㕣㐷晥㈵㈲㡤攲㈸㔶㜳挸慢㡡〲㌸ち㙡㝤㌴㥢㌵㘸㍣〰㡥戵扢㙡㕦〴ㄱ〰挷搱攸㌷㘸搴晥㄰〹㠰攳搱㜳ㅦ㙡㤹ㄷ挰㝥㄰ㄷ〲㌸㤹㌱㜵㌷㍡昵㉢昸㠵〱㘸㉥〶攰㘰㐷㔱㜰㜱晢〰㐴ㅡ挵㔱㥣捤㈱㌷ㄵ〵㜰㉥搴㝡㉤㥢昳搰㜸〰㕣㘰㜷㔵ㅡ㐱〴挰㠵㌴扡〸㡤捡㐰㈴〰㉥㐶捦㝤愸〳扣〰ㅡ㈱㉥〴㜰ㄹ散㈳扡ㅢ㥤捡挲㉦っ挰摥挵〰㉣㜴ㄴ〵㔷摣㜹㈵㝤ㄴ㐷㜱㍤㠷㕣㕦ㄴ挰つ㔰敢ㅢ搹摣㠴挶〳攰て㜶㔷㉤㐲㄰〱㜰㌳㡤㙥㐱愳づ㠲㐸〰慣㐷捦㝤愸㍤扣〰㥡㈰㉥〴㜰ㅢ㘳敡㙥㜴敡㘰昸㠵〱㤸㔴っ挰㙥㡥愲㘰ㅡ愰ㄵ㤱㐶㜱ㄴ昷㜰挸ㄳ㡢〲昸ㅢ搴晡㍥㌶昷愳昱〰昸扢摤㔵㙤〸㈲〰晥㐱愳〷搱愸㈵㄰〹㠰㠷搰㜳ㅦ㉡改〵戰ㄸ攲㐲〰㡦㌱愶敥㐶愷摡攱ㄷ〶㘰晢㘲〰挶㍡㡡㠲戹㠹愵㠸㌴㡡愳㜸㡥㐳摥戶㈸㠰ㄷ愰搶㉦戲㜹〹㡤〷挰㉢㜶㔷㉤㐳㄰〱昰㉡㡤㕥㐳愳㔶㐰㈴〰㕥㐷捦㝤愸㉤扤〰㤶㐳㕣〸攰㙤挶搴摤攸搴㑡昸㠵〱搸愸ㄸ㠰愱㡥愲㘰挲攴㌰㐴ㅡ挵㔱㝣捣㈱㙦㔰ㄴ挰愷㔰敢捦搸㝣㡥挶〳攰㑢扢慢づ㐷㄰〱昰ㄵ㡤晥㡤㐶慤㠲㐸〰㝣㡤㥥晢㔰ㄵ㕥〰㐷㐰㕣〸攰㝢挶搴摤攸搴㙡昸㠵〱昸改挷㈲愷挲㍦㍡㡡㠲㔹㥣愳ㄱ㘹ㄴ㐷㔱㔶㡡㈱㝦て戳昰㔳㘱〳㙡摤㥦㑤〵ㅡて㠰㠸摤㔵㙢㄰㘴㌴〳つ愰搱㐰㌴敡㔸㜴〵挰㈰昴摣㠷晡ㅣ㌹扡扥っㅤ〳㜱㈱㠰つ㘰ㅦ搱摤攸ㄴ攷㡢挲〰扣㔷っ挰扢㡥愲㘰㙡改〴㐴ㄲ〰㥢㜱挸㙦ㄷ〵戰㌹搴㝡ぢ㌶㕢㜲㜴昹㙦㠳㈳敤慥㍡ㄱ㠱㐶㜳㜵㐶搱㘸㌴ㅡ㜵㌲扡〲㘰㙢昴摣㠷㝡挹ぢ攰㈴㠸ぢ〱㙣ぢ晢㠸敥㐶愷㑥㠱㕦ㄸ㠰㈷㡢〱㜸挲㔱ㄴ捣㜷㥤㡥㐸〲㈰捡㈱㍦㔶ㄴ㐰ㅣ㙡㥤㘰㤳攴攸昲〰慡敤慥㍡〳㠱㐶㜳㜵㔲㌴慡㐱愳捥㐴㔷〰搴愲攷㍥搴晤㕥〰扦㠵戸㄰挰㐴搸㐷㜴㌷㍡㜵ㄶ晣挲〰摣㔱っ挰敤㡥愲㘰ㄲ敥㕣㐴ㄲ〰搳㌹攴摢㡡〲搸ㅤ㙡㍤㤳捤ㅥㅣ㕤ㅥ挰㙣扢慢搶㈲搰㘸慥捥ㅣㅡ捤㐵愳捥㐷㔷〰捣㐳捦㝤愸㥢扣〰捥㠳戸㄰㐰㍤散㈳扡ㅢ㥤扡〰㝥㘱〰慥㉣〶攰ち㐷㔱㌰㌳㜸㌱㈲〹㠰晤㌹攴换㡡〲昸㌵搴扡㠱捤〱ㅣ㕤ㅥ㐰愳摤㔵㤷㈰搰㘸扣㜴㠶㐶㔹㌴㙡ㅤ扡〲挰㐲捦㝤愸昳扣〰㉥㠵戸㄰㐰ㄳ散㈳扡ㅢ㥤扡っ㝥㘱〰㑥㉢〶攰㔴㐷㔱㌰㕤㜹㈵㈲〹㠰㜶づ昹攴愲〰㍡愱搶㑢搹㉣攳攸昲〰㔶搸㕤挵愹捣搱㕣㥤㤵㌴㍡〴㡤扡〶㕤〱㜰㈸㝡敥㐳慤昱〲戸ㅡ攲㐲〰慢㘰ㅦ搱摤攸搴戵昰ぢ〳㜰㐸㌱〰㉢ㅤ㐵挱ㅣ敡敦㄰㐹〰晣㠶㐳㕥㕥ㄴ挰〹㔰敢ㄳ搹㥣挴搱攵〱㥣㘲㜷搵つ〸㌴㥡慢㜳㉡㡤㑥㐳愳㙥㐲㔷〰㥣㡥㥥晢㔰慤㕥〰㌷㐲㕣〸攰㉣搸㐷㜴㌷㍡昵㝢昸㠵〱挸ㄶ〳㤰㜱ㄴ〵ㄳ扢户㈰㤲〰戸㠸㐳㑥ㄷ〵㜰〹搴晡㔲㌶敢㌸扡㍣㠰换敤慥㕡㡦㐰愳戹㍡㔷搰攸㑡㌴敡㑦攸ち㠰慢搰㜳ㅦ敡ㄷ㕥〰㝦㠴戸㄰挰㜵戰㡦攸㙥㜴敡㔶昸㠵〱㤸㕢っ挰ㅣ㐷㔱㌰摢㝣㍢㈲〹㠰㕢㌸攴㔹㐵〱晣ㄱ㙡晤㈷㌶户㜲㜴㜹〰㝦戶扢敡づ〴ㅡ捤搵戹㥤㐶㜷愰㔱㜷愲㉢〰晥㠲㥥晢㔰㔳扣〰晥〲㜱㈱㠰扢㘱ㅦ搱摤攸搴㕤昰ぢ〳㔰㔳っ㐰捡㔱ㄴ㑣㠱摦㠳㐸〲攰㐱づ戹慡㈸㠰㠷愱搶㡦戰㜹ㄴ㡤〷挰攳㜶㔷摤㡢㐰愳戹㍡㑦搰攸㐹㌴敡㍥㜴〵挰㔳攸戹て戵㠳ㄷ挰摦㈰㉥〴昰㉣散㈳扡ㅢ㥤扡ㅦ㝥㘱〰㐶ㄷ〳㌰捡㔱ㄴ捣换晦〳㤱〴挰㙢ㅣ昲㔶㐵〱扣〱戵㝥㤳捤㕢ㅣ㕤㝥ぢ㜸挷敥慡〷ㄱ㘸㌴㔷攷㕤ㅡ扤㠷㐶㍤㡣慥〰㜸ㅦ㍤昷愱㌶昶〲㜸〸攲㐲〰ㅦ挱㍥愲扢搱愹㐷攰ㄷ〶㘰㘰㌱〰〳ㅣ㐵戰㔸愰晣㜱㐴敡挳㈴敦〰づ㌸户㜷㤳戵㥣戳㔲㠳㜳㈸ち慥㕢摡搱搹㈶㔳㘸㠳㜲㔳摢收戶㜵㑥㙤敡㔸摣㥣㕥㌹㌴攷㉣散戳挸㙡挵〴㜷㍢收戹〳戲戶挵㡢慤慣捥搵户㉤㙤捦㔸㌳愷晥㉦㑣㠰㘳晤昰搶挹摣㜷愹挲攳㍦㥢搳㉤㠱㈷戶ㄲ㍣㑡捡㥦㐴挰攰搴㥣㤴㈶㝢愶搱㘵搱㠴攱㤰㍣搱〵㑤㥤捤搶㠰㥣㑣㘱换㜲㐵づㄴ㔱㌵㤰敤㥦㕢戰〸㔳㔶㔳〷攵㘶戴㌷㘵㌹㐷挴㌷㘳㈳摢㜴戶㜵㈰㉡〴昶㙣敢㘸㘲ㄵ昸愰摣㠲昶㜴㙢挷㘲㑥㜶㘶㔶㙥攸敢挹慣㘸㜹㙥㑡㔳㙢〷搲挸扢挸攵㈱戹晡㐵㙤换昱㠳㠴愵㉤慤㌳搲㡢㍢晥㈷摥ㄵ挵户㐵ㅥ昲搶愸㔲㔵㕡慡㉡㑡㉢晥搳昷挷昸㌷昶戱愱㜶愹昷㐸㙣愷㥤敤㑤㡤㑢〹㑣㜲挴搱㤶戱㤱昷戰愴晣㈹㉣〵愷㌵㍤㙦㘱愰㈶㠱㘳昵ㄵ摡㠷㑥㡦㜷晤捡㘳ぢ㤸敢慦㌱㥣㠱摦愰搹㘳挶挲㤹昹㙡㥤晦搳㑦㈶捡晦㠹挸扤㉥㡥ㄸ〶攳挱昶㈶挴㠲〹㙥㔱搸㌳戱㈵戰ㄷ摣㉣㈳㌹戱攱ㄶ㍡㌸扦㌸ㅤ昳敢〳㜳戳搳㡤㔶㌳捡〲㕡搲㥤㠳敤づ敢㌳㔰㔲摦攱攸敡摡㕡㕡搲摣攴昸挳㠰晡㑣扡搹慡挸㑤㕥摡搹㌶愷愹㔵攷搰挸㜶改㠸搲㉢㈰㑡慦戰㈷昰㜳昳㔹㉥㈴换㡣搵㜶㘰扡扤愹㜳㔱㑢㔳愶㠲ㅤ捥㤷晥㑦㙣慢㌸㝥㤴〱愶晢㜰㡦㈵挱㡡〰㝢㕥ㅥ㙦昷㜸ㄴ搱㄰ㅤ摦㝥㙣搱愵捡挰㍦昵ㅦ㔶㤳攰挸㈳ㅦ㈸晡㍢㐴㉢挷㑢づ㐵㌲㤶㑦㘵㉡ㄶ㡢㥦慥挲㈶㉡〷㈷昵っつ昰搲摦挳㤴ぢ㝣㤵㍤㡢愶摢㔲㠳晥㌰㠸捣㙥㑢㘷愷愷㌳昸㤱㑦㝦攷㈷㍥ㄵ㜸㙢㜹愸㘹㌷㔹晣㔱㠷㝡㈲捣㙥㉦㙢捡㕡敤ㄵㄴ搴攳㈷㑣㘵㉣ㅢ㌱散昷㄰搳攰晤㑡捡换〷㔴㠴攵㥡改挶ㅡ攳㑣愹㝢㝦㈲㌵戳㈰晥㠷㝢搵散挶戱㐷㈲昲ㄱ昵〳㔶㐷晦挸㜵㝡づ㐲慥㑦挰攰㈷ㅡ晣㡣愶晣㜹㈸㠳敦㡤扦づ〳搵ㅡㅡ㐶㘵昲攳ㄸ㔶㠸㔴愰㥡㐲㑡㑢捡㘵㐵〶㜸㑡㐲っ扢ㅡ愴挲晤挵㡤㔱㡦慤摣捡㐶散攳㉢㑢㑦昰挹㔰㔲㕡㕡㠶户摡〸㤶搳ㄵ愴㐵戰㤶㝡㑢㙡㐵搴㤶ㄸ㠲挱㈲挲㑤戹戳㈰㝥〳户㜸摦て㔰㥥㠶〹㈶戶㝦挶㝦昲㠸㐴㜴㈹ㅣ㑡㈲敡㘵戴㉥㠵挱㤴搸㤸挰ㅦㄷ挱搰愸㜷㈰攴戹㠰攷㤳㑢扤㠷㉥㍦扤㑡っ晥〰愹户㐷㑢昵㍥㍣㜸挴搴〶〳㝦㠰㈵ㅥ㠸扡㌶捣ち㐸㝢摥㌰㍦愴〷㕥㥡扦㘷攳㠲扣㍥挲㠲扢ㅡㄴ㌸慢ㄱ㠱㡤ㅥ㐰挳㡦挳つ〶搲㘰㄰つ㍥㠱〱摦㜱㘳㌰㝡攱㈴昹摢㤸㄰㤲㈶ㅣ㐰昲ぢ㑦〶て挹つ㤸㘱㐳㘶昸〱〶㐱㤲㍦㐱㘶㤳ㅣち㤳㕥㤳攴ㅢ㈹㈴㌷㘲㘰㈲昰㤱摣ㄸ搲㥥㐹㤶挲㡤慣昴㈶ㄲ挴敥㈸ㄶ㉦㠴㤰摣ㄴ㌶㝡㌸つ㔹搸㄰㘲戰ㄹつ㐶搰㠰戵づ㐲㜲㜳昴㐲㐹捡㉦㝦㐲㐸㙥〹〷㤰㘴昱㠳㥢挱㐳㜲㉢㘶ㄸ挹っ㉣㔴〸㤲㘴㜵㠲㤰搴昲愳㌸〴㉡攱〷戵攷搳㕡戱㜶㐱愸㡤㘶㄰ㄶ㌱昸愸㡤㠱戴㘷㙡㉣㜶挰ㄳ扦攷㘲㄰㉣挸㡢ㄵて敥㤰㈹㜰戶扦㙤㘰愳户愵㈱慢㈱㐲っ戶愳挱㔸ㅡ戰㐰㐲愸㙤㡦㕥㈸㌵昹つ㔳〸戵ㅤ攰〰㙡㕢㜹㌲㜸愸敤挸っ攳㤹㠱搵つ㐱㙡㉣㘹戰户扦㥤㘰搲敢敤㡦㐵㄰㐲㌲捡挰慣㠶昰㤱㡣㐳摡㌳㐹㔶㑤攰㠹换愸っ攲㤲㘴改㐴〸愸㈴㙣㜴ㄵつ㔹㔶ㄱ㘲㔰㑤㠳ㄴつ㔸㘹㈱㈴㙢搰ぢ㈷挹㕦㘸㠵㤰㥣〰〷㤰㘴改㠵㥢挱㐳㜲㘷㘶搸㠵ㄹ㔸㈶ㄱ㈴㌹〹㌲㝢晢㈳㐹㜹〴户扦挹㌰ㄱ㙡扢㌲挸ㄴ昴㝣搴㈶㐱摡㌳㌵㤶㕡攰㠹㍡っ〶挱㠲扣㔸㙦攱づ㤹〲㘷晢㥢〲ㅢ㕤㐷㐳搶㘲㠴ㄸ㑣愵挱㌴ㅡ戰㍣㐳愸㑤㐷㉦㥣ㅡ㝦㙢ㄶ㐲㙤㜷㌸㠰ㅡ敢㌵摣っㅥ㙡㌳㤹㘱て㘶㘰㙤㐵㤰ㅡぢ㉡㙣㙡㍣晥挹㈳㐸㡤攵ㄶ㐲㙤㌶㠳戰敥挲㐷㙤㉥愴㍤㔳㘳㝤〶㥥昸改ㅡ㠳㘰㐱㕥㉣搲㜰㠷㑣㠱㐳㙤㑦搸攸扤㘸挸〲㡥㄰㠳昹㌴愸愷〱㙢㍡㠴摡〲昴㐲愹挹慦收㐲愸敤つ〷㔰㑢㝢㌲㜸愸敤挳っ扦㘰〶ㄶ㘴〴愹戱ち愳〷㙡慣搱㄰㙡晢㌲〸㡢㌵㝣搴昶㠷戴㘷㙡㉣敡挰ㄳ㍦㡣㘳㄰㤷ㅡ㉢㍢㐲愰晣ㅡ㌶扡㠱㠶慣晡〸㌱㌸㠰〶㘹ㅡ戰㄰㐴愸㌵愲㔷㠴ㅡ㝥扢ㄶ㐲㉤ぢ〷㔰㘳㘵㠸㥢挱㐳捤㘲㠶ㅣ㌳慣㠶㐱㤰摡㔱㤰搹搴昸ㅤ㑦ㅥ挱㙤㡤㠵ㅤ㐲㙤ㄱ㠳戰挲挳㐷敤㈰㐸㝢愶挶㑡㄰㍣昱戳㍢〶挱㠲扣㔸づ攲づ㤹〲㘷㕢㙢㠶㡤㙥愱㈱㑢㐵㐲っ㕡㘹搰㐶〳㔶㡦〸戵挵攸㠵㔲㤳㕦㌲㠶㔰㙢㠷〳愸戱㥣挴捤攰愱搶挱っ扣愷㠰㘲改㐷㤰ㅡ敢㍤㝡愰挶㙡㄰愱戶㡣㐱㔸ㄶ攲愳戶〲搲㥥愹戱㝣〴㑦㑣ㄶ㌰㠸㑢㡤㌵㈴敥㤰㈹㜴愸ㅤ〲ㅢ㝤㈸つ㔹㕦ㄲ㘲㜰ㄸつづ愷挱挵㌰㄰㙡㐷愰㔷㠴㕡昸愷挱㙡㌸㠰ㅡ㙢㔰摣っㅥ㙡㐷㌲挳㔱捣挰㝡㤱㈰㌵ㄶ㠹昴㐰㡤㈵㈴㐲㙤つ㠳戰㤶挴㐷敤㔸㐸㝢愶挶㥡ㄳ㍣昱㤳㐱〶㜱愹戱昰挴ㅤ㌲㠵づ戵摦挰㐶ㅦ㑦㐳ㄶ愵㠴ㄸ㥣㐰㠳ㄳ㘹挰㍡ㄵ愱㜶ㄲ㝡攱搴昸敢搲㤰㙤敤ㄴ㌸㠰ㅡぢ㔷摣っㅥ㙡愷㌲挳㘹捣挰㈲㤳㈰㌵㔶㤶昴㐰㡤㜵㈷㐲敤っ〶㘱〱㡡㡦摡㤹㤰昶㑣㡤㠵㉡㜸攲〷㠹っ攲㔲㘳戵㡡㍢㘴ちㅤ㙡㘷挳㐶㥦㐳㐳㔶戲㠴ㄸ㥣㑢㠳戵㌴㘰㜱㡢㔰㍢て扤㜰㙡晣㥤㙣〸戵ぢ攰〰㙡慣㜶㜱㌳㜸愸㕤挸っㄷ㌱〳㉢㔳㠲搴㔸㡥搲〳㌵ㄶ慢〸戵㑢ㄸ㠴㔵㉢㍥㙡敢㈰敤㤹ㅡ慢㕢昰挴捦ㅤㄹ挴愵昶㉡㤶摣㈱㔳攸㔰扢ㅣ㌶晡ちㅡ扥ㄶ㙥㜰㈵つ慥愲挱敢㌰㄰㙡㔷愳ㄷ㑥㡤扦昸つ愱㜶㉤ㅣ㐰㡤㈵㌲敥㄰㍣搴慥㘳㠶敢㤹㠱攵㉣㐱㙡慣㘱戱愹ㄵ㍤昳㘰㠵㡢㔰扢㠱㐱㔸敡攲愳㜶ㄳ愴㍤㔳㘳㐹っ㥥昸㌱㈵㠳戸搴㔸ㄷ攳づ㤹㐲㠷摡ㅦ㘰愳㙦愶㈱㙢㘶㐲っ㙥愱挱㝡ㅡ戰㡣㐶愸晤ㄱ扤㔰㙡昲摢攵㄰㙡户挲〱搴㔸㔷攳㘶昰㔰扢㡤ㄹ晥捣っ㘵昸㤴っ㔲㘳攱㑢て摢ㅡ换㘲㠴摡ㅤっ挲晡ㄸㅦ戵㍢㈱敤㤹ㅡ敢㘸挸㐵摦挵㈰㉥㌵ㄶ搳戸㐳愶搰愱昶㔷搸攸扢㘹挸㐲㥢㄰㠳㝢㘸㜰㉦つ㔸㝢㈳搴晥㠶㕥㈸㌵昹ㄵ㜶〸戵晢攱〰㙡㉣挶㜱㌳㜸愸㍤挰っ㝦㘷〶ㄶ捥〴愹戱㕡愶〷㙡慣愵ㄱ㙡て㌲〸㡢㙡㝣搴ㅥ㠶戴㘷㙡㉣扥ㄱ㙡㡦㌰㠸㑢㙤ㄴ愴敥㤰㍤搴ㅥ㠵㡤㝥㡣㠶慣捥〹㌱㜸㥣〶㑦搰㠰〵㍢㐲敤㐹昴挲愹昱昷攴㈱搴晥〹〷㔰㘳〵㡦㥢挱㐳敤㘹㘶㜸㠶ㄹ㔸㙤ㄳ愴挶ㄲㅢ㥢㕡㌹愳昰ㄱ挷换晢㡤㥥〵㌸㐲敤㌹〶㘱㈵㡥㡦摡ぢ㤰昶㑣慤ㅡ㙥㐲敤㐵〶㐱〶㜹戱㙣挷ㅤ戲㠷摡㑢戰搱㉦搳戰㈶摣攰ㄵㅡ扣㑡〳㔶昹〸戵搷搰ぢ愷挶㕦挶㠷㔰㝢〳づ愰挶戲ㅦ㜷〸ㅥ㙡㙦㌲挳㕢捣挰ㄲ㥤㈰㌵搶攵昴戰慤戱㙡㐷愸扤挳㈰㉣摦昱㔱㝢て搲㥥愹戱捣㐷愸扤捦㈰㉥㌵搶晡戸㐳昶㔰晢〰㌶晡㕦㌴㘴ㅤ㔰㠸挱㠷㌴昸㠸〶㉣つㄲ㙡ㅦ愳ㄷ㑥㡤扦昱て愱昶㈹ㅣ㐰㡤戵㐲㙥〶て戵捦㤸攱㜳㘶㘰㕤㑦㤰ㅡ㡢㜹㙣㙡㐵㍦つ㔸敡㈳搴扥㘴㤰〳搰昳㔱晢㌷愴㍤㔳㘳㙤㤰㔰晢㥡㐱㕣㙡㉣㄰㜲㠷散愱昶つ㙣昴户㌴捣㠶ㅢ㝣㐷㠳敦㘹㘰挱㐰愸晤㠰㕥㈸㌵戹㕢㐱〸戵㥦攰〰㙡㉣㌰㜲㠷攰愱昶㌳㌳㤴㘰搶㐲戱ㄸ㈸㐸㡤ㄵ㐰㍤㔰㘳㝤㤰㔰挳㠵敤ㄲ戵っ㍤ㅦ㌵晣愰戸ㄷ搴㔶挰㑤愸㤵㌳㠸㑢㡤㔵㐵敥㤰㍤搴っ搸攸晥㌴㘴挵㔱㠸㐱〵つ㜸㈳㌴挵㈲㈴愱ㄶ㐱㉦㥣ㅡ敦扢㄰㐲㙤㈰ㅣ㐰㡤㔵㐹㙥〶て戵㐱捣㌰㤸ㄹ㔸㐱ㄴ愴挶戲愱ㅥ昶㔰ㄶㄵ〹㌵㤳㐱㔸㕤攴愳戶㈱愴㍤㙦㙢慣㐲ㄲ㙡㐳ㄹ挴愵挶㔲㈴㜷挸ㅥ㙡ㅢ挱㐶て愳㈱换㤴㐲っ㌶愶挱㈶㌴㘰攵㤲㔰摢ㄴ扤㔰㙡㜲〷㠹㄰㙡㥢挱〱搴㔸捡攴㘶昰㔰ㅢ挱っ㥢㌳〳换㡥㠲搴㉥㠱捣愶㔶昴搳攰㔲㤸〸戵㉤ㄹ㠴㈵㐹㍥㙡㈳㈱敤㤹ㅡ㑢㤷㠴摡㈸〶㜱愹㕤〱愹㍢㘴て戵搱戰搱㕢搳㤰戵㑤㈱〶㘳㘸㔰㐹〳㤶㍢〹戵㙤搰ぢ愷挶㝢㘱㠴㔰摢づづ愰挶晡㈷㌷㠳㠷摡㔸㘶搸㥥ㄹ㔸慢ㄴ愴昶㐷挸㝡搸搶㔸扥㈴搴㜶㘰㤰㕢搱昳㔱ㅢて㘹捦搴㔸敦㈴搴㜶㘲㄰㤷ㅡ㡢㥥摣㈱㝢愸㐵㘱愳㘳㌴㘴㐱㔴㠸㐱㥣〶〹ㅡ戰㐶㑡愸㈵搱ぢ愷挶扢㝡㠴㔰慢㠶〳愸摤敤挹攰愱㤶㘲㠶ㅡ㘶㘰㠱㔳㤰ㅡ慢㥡㝡愰挶㥡㈷愱㌶㠱㐱㔸晣攴愳戶ぢ愴㍤㔳㘳㤱㤴㔰㥢挸㈰㉥㌵㔶㑡㠵㐰搹ㄵ㌶㝡㌷ㅡ戲㡡㉡挴㘰ㄲつ㈶搳㠰㠵㔵㐲㙤ち㝡攱搴㜸㝦㤲㄰㙡㔳攱〰㙡慣戴㜲㌳㜸愸㑤㘳㠶改捣昰ㅡっ㠲搴㔸ち㘵㔳摢㠹㥦㈹㝣挴昱昲㥥慦戱㔰㑡愸敤捥㈰慣㤸昲㔱摢〳搲㥥愹戱戲㑡愸捤㘲㄰㘴㤰ㄷ换慢摣㈱㔳攰㝣㌷㤸つㅢ㍤㠷㠶㉣扤ち㌱㤸㑢㠳㜹㌴㘰㌵㤶㔰摢ㄳ扤㜰㙡扣搳㑡〸戵昹㜰〰㌵㤶㘷戹ㄹ㍣搴敡㤹㘱〱㌳戰㤸㐳㐶扥㤰㍤㘷攴攵㥣㤰て捥㌳ㄷ搴〰㐸㠶ㅣ慢〱敡㍢㔷㌶愳〲㠳㡢㥣㜷戶㤷㌸㠳ㅥㄱㄹ㘶挳摢摡㌱㐷㔷ㄶ扣㘹㐴㤷敦㘳㐸㍣㘰愳挰つ㌹挴㡤ㅡㄶㅢ㤴㕦晢㝤攱㑤㈷扡晣㌹昰晣慦昳改挳㠷戱て㠶戸搱㥣愶㑣㝢㕢㐷㕢慥㜳㘴㍤慡㡢㐶昲〶㈷戹㤲㤲攸攴昲慢ㄱ㌱㌴㈷㔷慣慣㤵户㡥㕣挶ㅦ晣㐷づ㙥㙤㕢摥㉡愳㈹敦攰㝤㕥㠴㔷晦晥㑣ㄳ㘱ㅥ㍥戶〶㍣㤳㠵〹㜴搶扦㐴㍢愸㥦挹㤹㝤ㅡㅢ晢愲㕦㔹㌷愵㙥㝥㐳㘳挶捡㐵愳搹㘴㉡㥢㡡㈶㜳㠹敡挶慡㜴㙤㌴㤷㡡搷挶慡㜳㠹㥡㔸搴㤴㐲〰挶搸て㍥㈶愷晥㈵摤晥散戱〶㐰㝡搴㤵㤷㘲㤳敥敤慣㍣散㑢㔴愳捡愸慣戲捡晡昷㔷㤵㠱晢㤰ㄴ捣收戳愶㐶㙥攴㘰ㄸ㥣捣㉦㕦〷㔸扤㜳攲〰昳敦〵㥤戹敢改〶っ㐱ㅦ㠰㈶㘲昶㠳㠰㌲㈳㡤敥攰扡㈹つ㥥愲㈴愳ㄱ戲つ㈰昳摦搲搳挸㐰㍣㄰㘲㈹㘲挰扤㐲㍢捣㌲㈷㡡ㅥ挵昰ㄶ昴㝡㌴㤶㤴〱戹㐰㍡㄰㈲㉥挸慢〲㔲㙥搵敡㕣慣〸户㈵㈸㜰㠳㍡㤸ㄴ摤㐰搴搹㌰攳㐶攲㝦㤳㌵㈲挱つ搷搲搱攲㑤㡥㌸昹㡣㘶昴敤㌷㌹㥥㑥㕢㤹㉡扣挷㡤改挶㘴㘳㌲㤱㑥攵ㄲ挹㜴㈲㔹㥢捥收㤲昱㕣捥ㅣ攰㡥戱〵㍥收㐰户搷捡摥㈰户㐷㥤㌲搱攳ㅢ慤㑥挳㐰昸㈶㘰戹㐴㉦㠱㑡户愳㠹㤸ㅢ㐰㐰㤹搱㠱㙥㄰㘶㈷㘴㈱㌰㤷㐲散㠷戹愱ㄳ㐵㙦挷昰换愱㤷扢㜱慡㡤㈰ㄷ㤸㉢㈱敡㠲戹㌱愴〲昳㔸っ愸ぢ收愱㌰㈹づ㜳つ㑣ぢ㘱㙥㠲㐸㜰挳㠵㜱戴㠰戹愹㤳捦㌸〲㝤ㅢ㘶㑤㍣㤵捣㘵㔲㌵昱慡慡㘸㌲㥢㑡愷愳㌵㡤㡤搱㘴㔵愶扡㍡㥡慤慡㡥㥡挳摤㌱慥㠲㡦戹㤹摢㕢捤摥〸户㐷㥤摡ㄲ㍤㠱㜹㠴ㄷ收搱㔰改㌵㘸㈲收㔶㌰挰ㄳ㜷挲㐳㌷〸昳㔸挸㐲㘰ㅥ〷戱ㅦ收㐸㈷㡡摥㠹㙢㜶㍣昴㜲扢㔱㌵ㅡ㜲㠱㜹㈲㐴㕤㌰挷㐰㉡㌰㍢㍤㌰㌵户㑣ㅥ愵㔴㝢㈸户㑡㌸搱㐲㥦㡡ㄶ摣戶㜱㐲ㅢ愷愱㙦㜳㑢挴戳㌵㡤戹㜸㈲㔷㕤摢㤸捣㘴㘲㌵搹㑣戲㈶ㄵ捤㘴攳搹敡ㄴ㜰㥡㔲〴挰ㄸ愷挳挷摣捥ㅤ㥣㙣㠴㘳摤ㅥ㜵㙡〷昴㠴㕢戳㤷摢㔹㔰改戳搱㐴捣ㅤ㘱㠰㘷㠹收㐶愸戹搵㘹㙥㘳收㜸㔷㕥㑤攵昹㤴愷戰愴愲㤰ぢ㠹ぢ㈱敡㈲ㄱ㠷㔴㐸㌴㝡㐸ㄸㄷ挳愴昸㘶㜵㐰㈸㥥〴㈲挱つ扦〴㐰ぢ㍣㐹㈷㥦戱づ㝤ㅢ㑦㉣㥥㑣㕢愹㜸戲㉡㔶㥢〵㤷敡㥡㔸㘳㘳㑤㉡㤵㡢㈶㘲戹㐴㉥㥡㌳㘵㘶㥦㌱㉥㠳㡦㔹敤㡥昸㜲昶㔲㙥㡦㍡㌵〱㍤挱戳慦ㄷ捦㔵㔰改慢搱㐴捣㥤㘱㠰㘷㠹㜱つ扡挱捤敡㕡挸㐲㌶慢敢㈰昶㙦㔶扢㌸㔱昴㐴㡥敡㜷搰换摤㕥搵慥㤰ぢ捣ㅢ㈱敡㠲㌹〹㔲㠱戹愷〷愶㈶㑣搹慣收㠶㜲㥢っ㈷㕡攸㥢搱㠲摢ㄴ㈷戴㜱ぢ晡㌶㌷㉢ㄶ慦挹㔴㘷慡戱㜱愵㤲愹㔴戴戱㈶㕡ㄵ㑦㘴㜲戱㜴扡㌶㤵慣愹㌶敢摣攱慣㠷㡦㌹搵敤〹户㘹㙥㡦㍡戵㍢㝡挲㙤㜷㉦户摢愰搲㝦㐶ㄳ㌱㘷挲〰捦ㄲ㑤㙥㥡愰㌴戱㤸㝢戸昲愹㔴摥㐵昹㌴㉣愹搹㤰ぢ㠹扢㈱敡㈲㌱ㄷ㔲㈱戱慢㤷〴㡦㔶㐲㘲㤷㔰ㄲ昳攰㐴ぢ㝤ㅦ㕡㤰搸搳〹㙤摣㡦扥戳㠳攱㘳㍣㤳戵㤲㌵昱㕣㍡ㄹ㡤愶㙡愳㠹㔴搶慡㑡㔶㔷㔹㔶戲戱㉡㘱敥攵づ攷〱昸㤸昳摤摥㙡昶敡摤ㅥ㜵㙡㙦昴㠴㐴戵㤷挴㐳㔰改㠷搱㐴捣㝤㘰㠰㘷㠹收㠱㐹昳㐸愴㜹摣㌱㝦攱捡㘷㔱昹〴攵戳戱愴昶㠵㕣㐸㍣〵㔱ㄷ㠹晤㈱ㄵㄲ㍢㠴㤲搸㍥㤴〴㈷摡ㄱ〴㜷扥㐲ぢㄲ扦㜶㐲ㅢ捦愱㙦㤳㠸㈶昰㌹㤷慣捡愶㙢搲㌵㌸㌰㕢改㈴捥㜲攲戵搱戴ㄵ㡦愶㌲搱愴搹攰づ攷㜹昸㤸〷戸㍤㈱㤱㜶㝢搴愹㉣㝡㐲㘲㡣㤷挴换㔰改㔷搰㐴㑣ぢ〶㜸ㄶ㤰挸戹昲昹㔴扥㐹㠷㝡㤲㔸〴戹㤰㜸㥢攱㈹攱敢㈰㐸㠵挴㘶㕥ㄲ㍣㕦㤴㙤㘲搳㔰ㄲ〷挳㠹ㄶ晡㝤戴㈰搱散㠴㌶㍥㐰摦㈶㤱捣㈶慤摡敡㔸搴捡㔵愵㤳戵㤹㕣㍡搷㔸㔳㥢㑥㔹㔵㌵㌵㔵搹敡㜴捥㙣㜱㠷昳㉦昸㤸慤㙥㑦㑥敦摡摣ㅥ㜵慡ㅤ㍤㈱戱愱㤷挴㈷㔰改㑦搱㐴捣づㄸ攰㔹愲㜹ㅡ愵㜹摥愴㌳㘸捣㑥㔷晥㑢㉡扦愲㥣㜷㠰㔰换㈰ㄷㄲ㕦㐳搴㐵㘲〵愴㐲愲㈲㤴㠴ㄱ㑡㘲㈵㥣㄰〴㔷晡搰㠲挴㈱㑥㘸攳〷昴㥤㙤㈲㤷慡捡㔵㔷㘵㙡慡攲戱㘴慣戶㉡㡤戹㥦㔸㈶㔷㤵挰捥ㄱ慦㡡㘶捤㐳摤攱晣〸ㅦ昳㌰户㈷㈴㘴㥡㥣昱愹㔳慢愱ㄳㄲ㈵㕥ㄲ慡ㅣ晡㔲㌴ㄱ昳㐸ㄸ攰㔹㐰攲㈸㔷㝥〰㤵晤改㤰挶㤲㕡〳戹㤰攰㥦ㅤ攸㈲㜱㉣愴㐲攲摦摦攵捦㙡㜴搷㌶昱㈵愴㠵㈷㌰㥣攴挶ㄸ㔱戱㠹㔰㈰昱ㅢ㈷戴㌱ㄸ㝤㥢㐴㘳慡慡㈶㕢㕤㘳攵㙡㔳㌸㑥愴慤挶㜸㈶㕤㕤㥢愹㡥愷愲㠹慡敡㐴搶㍣摥ㅤ捥㄰昸㤸㈷戸㍤㈱㜱愲摢愳㑥㥤㠲㥥㤰昸ㄸ㠳改㍡ㅢㅣち㤵摥〸㑤挴㍣ㄵ〶㜸ㄶ㤰㌸捤㤵昳㤶ㄲ㝡㌸ㅤㄶ㤱挴ㄹ㤰ぢ㠹ㄱっ㑦〹㕦㘷㐲㉡㈴摥ち㈵昱㐶㈸〹㑥㕣ぢ㠹慤㄰ち㈴捥㜶㐲ㅢ㈳搱户㐹㘴戳愹摡㘴㜵㍣㤶捤㈵㔲挹敡㐴㘳㑤摡挲㠱㈳〳㈸㠹㔸㜵扣㍡㘵㥥攳づ㘷ㄴ㝣捣㜳摤㥥㤰㔸敢昶愸㔳ㄷ愰㈷㈴㕥昲㤲愸㠴㑡㙦㠳㈶㘲㜲㠲ㅡ捦〲ㄲㄷ戹昲㔶㉡挷搱愱㡤敢㝣〹攴㐲㘲㐷㠶愷㠴慦㜵㤰ち㠹㈷㐳㐹㍣ㅥ㑡攲㌲㌸〹㠹ㄸ㐲㠱挴攵㑥㘸㈳㡥扥㑤愲㍡㕤㔵㕤㡢㤳搷㔴ㄴ㈷戵㠹㕣㘳㙤㌲㡥㘳㐶〶愷㙡㔶㔵慣捡㡡㥡㔷戸挳㐹挰挷扣搲敤〹〹㤹愲收攸愹㔳搷㐲㈷㈴ㅥ昴㤲㐸㐱愵㙢搰㐴捣敢㘰㠰㘷〱㠹敢㕤昹㔲㉡㈷搲㘱ㄹ搷昹〶挸㠵挴㙥っ㑦〹㕦㌷㐱㉡㈴晥敡㈵搱昵㈹㝡㘷㈸㠹摦挳㐹㐸搴㈱ㄴ㐸晣挱〹㙤㑣㐵摦㈱㤱㡤愵㜱㔶ㅡ换搶㕡戱㘴㈶㔷㥢㙥㙣捣㐴㜱搴㑣㌵愶昰㑡挴捤㥢摤攱㑣㠳㡦㜹㡢摢㕢㡤戸愶㑣㍢㜳昴搴愹㕢愱ㄳㄲ户㝡㐹捣㠴㑡敦㠱㈶㘲摥〶〳㍣ぢ㍥㍢晥散捡㜹户〹㍤㡦づ㠷㜳㥤敦㠰㕣㐸散挵昰㤴昰㜵㈷愴㐲攲〶㉦㠹慥攳挴昵愱㈴敥㠲㤳㤰㔸㠸㔰㈰昱㔷㈷戴戱㌷晡㌶〹ㅣ㈹㤳戱㜴づ摦㜱ㅡ慢㤳㔶慣愶戶㉡㤳愹挵㐱㌳㡤昳慤㙣慥㉡㘹摥敤づ㘷ㅦ昸㤸昷戸㍤搹㈶敥㜵㝢搴愹晢搱ㄳㄲ㔷㝡㐹散〷㤵摥ㅦ㑤挴攴攴㌰㥥〵摢挴摦㕤昹搱愲愴挳ㅡ慥昳㠳㤰ぢ㠹っ挳㔳挲搷挳㤰ち㠹ぢ㐲㐹㥣ㄷ㑡攲ㄱ㌸〹㠹〳ㄱち㈴ㅥ㜵㐲ㅢ㡢搰户㐹挴攳戹㔴扡㈶㙡㔵搷㈶㘲挹㠴㤵㙡捣愱㍣摢慡慤㑡㔵挷ㄳ戵㔵挹戴昹㤸㍢㥣㈶昸㤸㡦扢㍤㈱昱㠴摢愳㑥晤ㄳ㍤㈱㜱愶㤷㐴ぢ㔴㥡㝦㤹㈶㘲㜲挲ㄷ捦〲ㄲ捦戸昲ㄳ愸散愰挳㠹㕣攷攷㈰ㄷㄲ㑢ㄹ㥥ㄲ扥㕥㠰㔴㐸㥣攰㈵搱昵㈵敥㌷愱㈴㕥㠴㤳㤰㔸㠹㔰㈰昱㤲ㄳ摡㌸〴㝤㥢㐴㈳扥晣㈶ㄲ搵㌵戵挹㘴㉥㔹㕢㔳㔳㕢㕤㥤戲㘲搵㔱㥣㘰㘵㜱ㄹ挹㌲㘵摥㤷㈳㍣ㄴ㍥收㉢敥攰攴㑢摣慢㙥㡦㍡昵〶㝡㐲攲㈸㉦㠹㔵㔰改搵㘸㈲收㥢㌰挰戳攰㑢摣㕢慥㥣㌷愲搰挷搰攱っ慥昳㍢㤰ぢ㠹攳ㄸ㥥ㄲ扥摥㠳㔴㐸慣昰㤲攸摡㍢㤶㠵㤲㜸ㅦ㑥㐲攲㐴㠴〲㠹て㥣搰挶㐹攸摢㈴㔲搹㘴ㄴ㥦㥦搹㉡㝣㔹㑢挶㔲㔵㡤㡤戵戵昸昲㤶㑤挶攲戸㄰㤰慣㌲晦攵づ攷㘴昸㤸ㅦ扡㍤搹㈶㍥㜲㝢搴愹㑦搱ㄳㄲ㡢扤㈴㑥㠷㑡㥦㠱㈶㘲㝥〶〳㍣ぢ戶㠹捦㕤㌹敦㐸愱捦愱挳㕡慥昳㤷㤰ぢ㠹戵っ㑦〹㕦晦㠶㔴㐸攴扣㈴扡㡥㤸搹㔰ㄲ㕦挳㐹㐸㕣㠸㔰㈰昱㡤ㄳ摡戸〸㝤㘷敦挸㔹改㕣慡摡㑡㐶㘳㌵挹㘴〶ㅦ㥥戸㡣㔸㥢戴慡ㄲ愹ㅡ㕥㈳㌱扦㜵㠷㜳㌱㝣捣敦摣摥㙡挴㌵扦㜷㝢搴愹㥦搰ㄳㄲ扦昶㤲戸っ㉡㝤㌹㥡㠸昹㌳っ昰㉣㌸㘲㜲㡣㈲扦㤸捡㙢攸㜰〹搷戹ㄴ㜲㈱㜱ㅤ挳㔳挲㔷ㄹ愴㐲㘲㐱㈸㠹昹愱㈴捡攱㠴㈷㙥㙣㠵㔰㈰㘱㌸愱㡤㥢搰户㐹挴㔲㌵㌵㘹㙣〰㔹㝣㑥㈴戱㕦搴㔶㌵愶㜰㤹㈸㥢㡥㘱〳挹㐴㉤戳扦攳愳㝦てㅦ㤳戳慣㌲㌸㈱愱摤ㅥ㜵㙡㈰㝡㐲㘲戶㤷挴㝡愸昴ㅦ搱㐴捣㐱㌰〸㈳㌱搸㤵昳ㅥㄵ晡㜶㍡昰㈶ㄳ捡㜴挳晦㠵攱㈹攱㡢搳愴㐲㘲㡡㤷㐴搷摥㌱㈹㤴挴㔰㌸攱㠹㠲㈲㠴〲㠹㡤㥣搰挶㍤攸摢㈴㌲㌸换㙥戴㌲戱㑣㈲摢㤸㡣搷攰㘳㌴ㄶ㡤㌵㈶慣㐶慢愶㈶㘹攱㘲捦㌰挷㐷摦ぢㅦ㤳㌳愷㐲㐲昶㡥㑤摣ㅥ㜵㡡㌳愲㐲㘲㠲㤷挴〳㔰改扦愳㠹㤸㈳㘰㈰㈴〲摦㍢㌶㜷攵扣㔹㠵㝥㠴づ㌷㜰㥤㘵敡㤳愲挷ㄸ㥥ㄲ扥㐶挲㕡㐸㐴扤㈴扡㡥㤸攳㐳㐹㡣㠲ㄳ㥥戸㕢㌴㐲㠱挴㘸㜴ㄸ捤昸㈷晡㌶㠹㥡㜸つづて㔶戲㍡㈳㈷㤶搱㜴慡㈶㠹挳㐳ㄵ㜹㔴愷㙡㘳收搶㡥㡦㝥ㅡ㍥收ㄸ户㈷㐷捣㑡户㐷㥤攲㉣愷㤰搸捥㑢攲㜹愸昴ぢ㘸㈲收㔸ㄸ〸㠹挰㘵慦敤㕤昹㉤ㅣ敢慢㜴㔸㡦㈵戵㠳ㅢ晥㜵㠶愷㠴慦昱㤰ち㠹㉤扤㈴扡戶㠹捤㐳㐹散〴㈷㍣㑢昴摢〸〵ㄲ㔱㈷戴昱づ晡捥摥搱㤸挳㌹㔵㉡㤳挱㜵㘷㥣㜵攳㔴㍢㤵换㈶㜱愳晣っ捥㌱戲搹ㅡ㌳收昸攸㜷攱㘳㜲㠶㤳攳搱戲㑤㈴摣ㅥ㜵㡡㌳㤷㐲㘲㘳㉦㠹㝦㐱愵㍦㐴ㄳ㌱㔳㌰〸摢㈶㌸㥦㈹㜲摥扥㐲㝦㐶〷摥㝦㐲挹ㄴ㈵㐵㕦㌰㍣㈵㝣敤〲㙢㈱㌱㌰㤴㐴㈴㤴挴㐴㌸攱㠹摦㈵㈳ㄴ㐸㜰㔲㤲搱㡣㙦搰户㐹挴㤳ㄹ㕣㉥㑥㘰愵㘳㔶㌲㥤慥㙡慣㡤㘶㙡ㄲ㐹㉢ㄱ㑢攳散慡㈶㘱敥收昸攸㙦攱㘳㑥㜲㝢㐲㘲戲摢愳㑥㑤㐵㑦㐸㤴㜹㐹晣〸㤵晥〹㑤挴㥣〶㠳㌰ㄲ搳㕤昹㍤ㅣ㙢㍦〳捤扤㕣㘷㤹㜶愴愸ㅣ愲㉥ㄲ㝢挰㕡㐸㝣昷慤攷扢㘸搷搵扢㙦㈰㉤晣㉥㍡ぢ㑥㜸愲㤲〴愱㐰㘲㌶㍡㐲㈲㠲扥㑤〲㕦㐳昱㔵㌴㙥搵攰㕢㐶㌲㡡㝤㠵っ㌲晣ㄴ㠹㔷挵㌳㡤㘹㜳㡥攳愳〷挰挷㥣敢昶攴敡摤㍣户㐷㥤攲っ愳㤰昸ㅣ㠳改晡㉥㍡〴㉡㙤愲㠹㤸昵㌰㄰ㄲ搷㘰挱㜳昵㙥㠱㉢攷つ㉤昴㌰㍡㍣㠸㈵㜳㈱攴㜸愲愴〳愲㐱晤捡㝦㠹捥捥㠱㜹慡昰㕦戲㡦ぢ晥愹㠱㘹昸搳〱慣挵㈹改㠷㥦昰摡㍦㝣㉤㉢㥤昰㥦挵攲㑣ㄸ㝦昷捥㔷昹㝢㔸搷晦㐳ㅣ扥ㅢ昹戹㌱㐶摣ち㉦㍤ㅣ㉢㕣扥ㅦ㔶㌷ㅡ㌶挴敥晥攲ㅣㅣ㑢㠶戵捣散挰㡣ㄸ晥㜲攱㠲戶挹㕤㝦昶㙥〳㜷愶㙣㥣㝢〷晣捡扣㘴㜲㘳〷敥㤹搰㘹戹㙥昳摡扢晣㜰㐷㜹捣㜹㐲㌱㡥昷换ㅦ㤶敦㜹㝥㌸㍣㈲㉦㥤㠹ㅢ㝤昳㙥ㄹ㙥挴づ晣㜶戶慣戴㥦ち晤㉤扦昳〷敥昸㑢㘱㐶挳㕦㜷㤸㤹㈵㠰ㄱ㈱㍦㥢㥥搲搴㈹户ㅤ搸ㅣ㝡愵㌹㠱㙡㡣㈰愶㠹㘳收㡤㐹㤶扦㠵昷愱搷㈹晣搴㤹㤰㥢㘵㐴㙦㠱㜸㡡晢㌸愳㔱㌴愴〱ㅤ散挵昸敤戲敦昱改㙥㑥㜷㤲晤㝦㠵昳扦㌹㘹挸〱慥挷慦搴愸㌳㈶㤷扦戶敡攲捦慥摤戹昲挲ㅢ㝦㜶晥㕦㘵㝢㝣扡㕢㐲ㅥ昷敥㠶昹㔷散㡣㤰敡搷搹扣挱收㑤㌴敡㔵っ攲〵晣㈰扡攰㍥改慦㌸㡡攰㝤搲捤〳ㄱ〹㑦㤴晢㘰扣㠳晡愹㠳搱攱㑥愳㕥㠲〷户㔴慥慡慥攴㕡戶㐰捣つ㑣改㘶戴挶戶㤰搹㈴搵㜳戰㜳搷㍦愲挷搲㤸ㅦ㠵慥㘸挸ㄲ㜴晡㠶㠴昳㤲攲搱㙢㈴换攱ㄱ㠶攴㈹㘷捤ぢ㤰㍣改㈸㠲㜷㑥㌷㔷㈲ㄲ㥥㈵㝡㈷ㅢ挹攱攸〸㤲挷攱搱㠵㈴挶戵㕣〵㤵㡤㠴㜳㡤㐶㈲㡦攴㘱ㅦ㤲㉡ㅡ慦㠶㐹ㄷ㤲愳搱改ㅢ㤲㌵慥㐷慦㤱ㅣて㡦㌰㈴てㄴ㐳㜲扦愳〸摥㑢摤㍣ㄱ㤱昰㉣搱㍢摢㐸㑥㐵㐷㤰晣捤㡢㘴㈲搷㤲㤳㝤㌶ㄲ㑥㈳ㅡ扢攵㤱晣搵㠷㘴㌲ㄴ㐳捥㠲㐹摦㈸㜰慥㔰㍣㝡㑤攱㝣㜸㠴㔱戸扤ㄸ㠵㍦㍢㡡攰つ搵捤ぢㄱ〹捦ㄲ㍤挳愶㜰㈹㍡㐲攱㔶㉦㠵㤹愴㜰ㄹ㔴㌶〵捥ㄶㅡ戳昲ㄴ㙥昱㔱㤸㐳㘳㝥㌰㜶㙤ㄸ㔷愱搳㌷㈴㥣ㅦ散ㅢ㤲摦挱㈳っ挹㡤挵㤰摣攰㈸㠲户㔸㌷㙦㐴㈴㍣㌱㑦㘲㈳戹ㄹㅤ㐱㜲扤ㄷ挹㐲慥攵㝡愸㙣㈴㥣〸㌴昶挹㈳戹摡㠷攴㤷㔰っ戹つ㈶㝤愳挰搹扥扥㔱戸ぢㅥ㘱ㄴ㉥㉢㐶㘱㥤愳〸摥㘷摤扣ㅢ㤱昰㐴㠱㡡㑤攱㍥㜴㠴挲㈵㕥ち㘹㔲㜸〰㉡㥢〲㈷〱㡤㑣㥥挲〵㍥ちㄶ㈹㍣〴㤳扥㔱㜸搸昵攸昵敥挱昹扥㌰ち攷ㄴ愳㜰戶愳〸摥㙣摤㝣ち㤱昰㐴㔱㡢㑤攱㔹㜴㠴挲㤹㕥ち㉤愴昰㍣㔴㌶〵㑥〰ㅡ㙤㜹ち愷昹㈸㉣㈱㠵㤷㘱搲㌷ち㥣攵ㄳ㡦㕥㔳㜸ㄳㅥ㘱ㄴ㑥㉣㐶攱〴㐷ㄱ扣攳扡昹㌶㈲攱㠹〲ㄸ㥢挲晢攸〸㠵摦㜸㈹慣㈴㠵㝦㐱㘵㔳攰攴㥦㜱㘸㥥挲ㅡㅦ㠵挳㐹攱ㄳ㤸昴㡤〲㘷昸晡㐶攱㉢㜸㠴㔱㔸㔵㡣挲ㄱ㡥㈲㜸摢㜵昳㙢㐴挲戳㐴ㅦ㙤㔳昸ㅥㅤ愱㜰㤸㤷挲㌱愴昰㈳㔴㌶㠵ㅦ戰㘴ㅣ㤷愷戰挲㐷攱㜸㔲㔰㔸愱扥㔱攰散㥥㜸昴㝡㕢攸て昳㑡㡥㍤㜰㜲搵㔱㡣㐲扢愳〸摥㝢摤搴㠸㈴ㄴ㑥戵㈹っ㐲㕦㈸㉣昶㔲㌸㥤ㄴ㌸㌵㘷㔳攰愴㥦昱摢㍣㠵㘶ㅦ㠵戳㐸㘱㈸㑣昰散挳㈹㈶㘷昶挴愳搷ㄴ㠶挳扣㌲㠴挲㠱挵㈸攴ㅣ㐵昰〶散收〸㐴ㄲち攷摢ㄴ戶㐲㕦㈸㘴扤ㄴ㉥㈴㠵㔱㔰搹ㄴ㐶㘲挹戸㌸㑦攱〰ㅦ㠵㑢㐹愱ㄲ㈶㜸昶㠱〲㘷昵挴愳搷ㄴ㌸户㔷ㄹ㐲㘱扦㘲ㄴ昶㜵ㄴ㝢〷晥㐲慣戹㈳㈲〹㠵慢㙣ち㌱昴㠵挲㉦扣ㄴ慥㈱㠵〴㔴㌶〵㑥昶ㄹ搷攵㈹㉣昰㔱昸ㅤ㈹愴㘰㠲㘷ㅦ㈸㜰㐶㑦㍣㝡㑤㠱昳㝡㤵㈱ㄴ收ㄵ愳㌰搷㔱〴㙦挵㙥敥㠶㐸㐲攱㘶㥢㐲ㅤ晡㐲㘱戶㤷挲㝡㔲攰㜴㥣㑤㠱ㄳ㝤挶㥦昲ㄴ㜶昷㔱戸㡤ㄴ㘶挲〴捦㍥㔰攰㙣㥥㜸昴㥡〲攷昴㉡㐳㈸搴ㄵ愳㌰挵㔱〴敦挷㙥敥㠵㐸㐲攱㉥㥢挲㐲昴㠵挲㈴㉦㠵扢㐹㠱㔳㜱㌶〵㑥昲ㄹ昷收㈹散攲愳㜰ㅦ㈹散〷ㄳ㍣晢㐰㠱㌳㜹攲搱㙢ち㘹㤸㔷㠶㔰㐸ㄵ愳㔰敤㈸㠲㌷㘵㌷㌳㠸㈴ㄴㅥ戲㈹ㅣ㠸扥㔰㐸㝡㈹㍣㐲ち㥣㠶戳㈹㜰㠲捦㜸㉣㑦㈱敡愳昰〴㈹戴挰〴捦㍥㔰攰㉣㥥㜸昴㥡㐲〷捣㉢㐳㈸㡣㉢㐶㘱㝢㐷ㄱ扣㌳扢戹ㄴ㤱㠴挲戳㌶㠵㤵攸ぢ㠵敤扣ㄴ㥥㈷〵㑥挱搹ㄴ㌸戹㘷扣㤸愷㌰挶㐷攱㘵㔲㔸〵ㄳ㍣晢㐰㘱戵敢搱㙢ち㥣挷慢っ愱戰㔵㌱ち㕢㍡㡡攰敤搹捤攳㄰㐹㈸扣㘹㔳攰ㅣ㥥㔰搸摣㑢攱㙤㔲㌸ㄹ㉡㥢〲㈷昶㡣㜷昳ㄴ㌶昵㔱㜸㥦ㄴ㑥㠷〹㥥㝤愰挰搹㍢昱攸㌵〵捥攱㔵㠶㔰ㄸ㕡㡣挲㠶㡥㈲㜸㡦㜶㜳㉤㈲〹㠵㑦㙣ち㥣扦ㄳち愶㤷挲㘷愴㜰㌱㔴㌶〵㑥敡ㄹ㕦攴㈹っ昴㔱昸㡡ㄴ㉥㠳〹㥥㝤愰挰㤹㍢昱攸㌵〵捥摦㔵㠶㔰攸㕦㡣㠲攱㈸㠲㌷㙡㌷㌹敤㈷ㄴ扥户㈹㜰敥㑥㈸㤴㜹㈹晣㐸ち扦㠷捡愶挰〹㍤攳攷㍣㠵ㄲㅦ〵㠵ㅢ㌸づ㔹てㄳ㍣晢㐰㠱戳㜶攲搱㙢ち㥣扢慢っ愱昰晤㌷㐵㉥捣㝤攷㈸㠲㜷㙢㌷㌹攵㈷ㄴ晡㘳散戸㌰㜷㌷晡㐲攱ㅢ㜸扣㠷戵㤳ぢ㜳ㅡ㑡挵㈹㌷㥢〲㈷昳㡣〱㤰㌹ㄷ收扥㠴敤㕢戰戵慦㔵づ㈲㠵〷㘰㠲㘷ㅦ㈸㜰挶㑥㍣㝡㑤攱ㄱ㤸㔷㠶㔰昸愴ㄸ㠵㡦ㅤ㐵昰㤶敤㈶愷晢㠴挲㔰㥢挲㔳攸ぢ㠵て扤ㄴ㠶㤱〲愷摢㙣ち㥣挸㌳㌶挹㔳㜸捦㐷㘱㌸㈹㍣てㄳ㍣晢㐰㠱戳㜵攲搱㙢ち慦挲扣㌲㠴挲㥢挵㈸扣攱㈸㠲昷㙤㌷㕦㐷㈴愱戰㤵㑤㠱昳㜵㐲攱㌵㉦㠵㔱愴昰㉥㔴㌶〵㑥攲ㄹ㕢攷㈹扣攴愳㔰㐹ち㥣㝣挳戳てㄴ㌸㔳㈷ㅥ扤愶昰ㄹ捣㉢㐳㈸㍣㕢㡣挲㌳㡥㈲㜸昳㜶昳ぢ㐴ㄲち攳㙣ち㥣慢ㄳち晦昴㔲搸㤱ㄴ扥㠵捡愶挰〹㍣㘳愷㍣㠵挷㝤ㄴ㘲愴挰㠹㌷㍣晢㐰㠱戳㜴攲搱㙢ち晤㜰㘴慡っ愱昰㔰㌱ちて㍡㡡攰ㅤ摣捤㜲㐴ㄲち㈹㥢㠲㐶㕦㈸晣摤㑢愱㤶ㄴ〶㐰㘵㔳攰攴㥤戱㜳㥥挲摦㝣ㄴ㈶㤲挲㄰㤸昴㡤〲㘷攸晡㐶㘱ㄸ㍣挲㈸摣㔵㡣挲㥤㡥愲攰㌶敥㥢㈰㔲㑦户㜱昷晣㜹昴㈱㐰㕦㥥攳敦ち〷攴㙣㌱㘷攴昰换挲愶收㘶昹㔱摥㐰摣㜵戹ㅤ㝦愰㝣㌶㙥㉥㡥㝢㉤搷㌷㌹㝦昴㜶㈶㙥㍡捥㥢搸扡昷昵搵搲愳戳㤱㥢搷㡥ㅢ晤昶捦捤散挰㑤攱戳ㄵ昸〳换㥤㥤㔶㝢敢晦挲㉤㤹昱㌳㐹摥攵〶て晢㘶捣愱扦㔰攴㑦て㐳愷扦散晢戴攷㜹戸㝦㜷扣㤴㌷㙢晥捦敥て㙦搴㘱ㄳ㜳㙦挳㤹昵摣㝥扣㑣摤㠱户搸㥥㠶㕥㕤昲戳㡣戹愴ㄴ戵㤸戰㌷愶愳改㠷㍦ㅣ㉣ㄳ搰㘸㈲㝡〶㈴昲㑢㔵㘹㑡捡㠷㘳㌳〸慥ㅣ㝦㌳捡㍢㠸㤴〴晥㝡昸㠰〱㕣㘳昷㔱戶〵㕣扢㥢㌳攴㐷㘶晦㤶㠶㜴㝢㝢㝡㘵㐵㑢㐳戳搵㝡㘰攷愲㡡㠶㘵㤸㈲挵㙤搳㌱づ晣㈹㜲㍤ㄳ晦摢愰戱扢㙤㡤㠸摣㉥㡤㍤㈰つ㕦搹昵愱㉢㍢ㅢ昶挶ㅣ㌴晥㤵㥤ぢ㠹㘷㘵㔵㈵㘲㜳㠵摤㠷ㅡ㡢づ㔷㐳敦〹换慥㘱散〴㠹っ㘳㉦㐸挳㠷㜱㐳攸㌰敡㘱㙦㉣㐰攳ㅦ挶㐲㐸扣挳㠸㈱扥㙦ㄸ㔵敥㌰昶㠱㘵搷㌰㜶㜶㠶愱㐹愳㑣㕤ㄵ㥡㜲㕦挶收㥡攷摦攲晤㈹攲㡦㤱敤户㔸㑤っ愶攳挴㤱慣昵慦㘱搹㤵㡥㔳㌲戲搶つ㤰㠶慦昵㈵愱㐳㐸挳摥㘸㐴攳㕦敢っ㈴摥㘱捣っづ㠳㌳㌷㌲っぢ㤶㕤挳攰㌴〸㠷愱㌹㡣㌲戵㌶㌴攵㈲挶㘶捡晣㕡ㅦ㐴㤱㘷慤ㄷ〶搳晤搲㑤搷っ换慥㜴㥣㙦㤰㜴㝣慦换搴ㄹ愱改摡ㄸ㥢敦㙢㍥摤ㄲ㡡㍣改㌸㌵攱㝢㑦㉤㌷㕤〷㉣扢搲昱挲扥㈷摤㠹愱改㤶ㄵ愶㕢ㄱ㐸挷㌹〰㕦扡㈵㙥扡㐳扣改㤶扢改㜸昴㈸㔳㙢㐲搳ㅤ捥搸㍣㔲攴搷㙥ㄵ㐵㥥戵㕢ㄹ㑣㜷戸㥢敥㐸㔸㜶慤摤搱晥㜴㠷㠷愶㕢㔳㤸敥搸㐰扡㘳㠲改㡥㜷搳晤挶㥢敥㔴㝦扡㘵愱改㑥㉣㑣㜷㜲㈰摤改挱㜴㘷戹改㑥昵愶攳挵㔷㜹敦㙣㤸㙤愱改捥㈸㑣㜷㘶㈰摤㠵挱㜴扣ㄶ㉢㍢挲搹摥㜴扣捡改㐹户㈸㌴摤摡挲㜴攷〷搲㕤ㄳ㑣挷㡢㥥㤲敥㐲㙦㍡㕥㑥昴㙣㤹改搰㜴㤷㌰戶㝦㐷㔸ㄷ㐸户㍥㤸敥㌶㌷摤攵摥㜴扣㙥攷㔹扢㝤㐳搳㕤挵搸晥㉤昳㥡㐰㍡㕥攲昳敤〸昷戹改慥昳愶攳〵㌲㑦扡晡搰㜴㌷ㄴ愶扢㈹㤰㡥搷搲㝣改㥥㜰搳晤挱㥢敥㔹㌷㥤㝤攸㥥ㅤ㥡㙥㍤㘳晢て摤㝦ち愴㝢㍥㤸敥㘵㌷摤㙤摥㜴扣攴攳㔹扢㘹愱改敥㘰㙣㍦捣㍢〳改摥づ愶㝢摦㑤昷㔷㙦㍡㕥㕢㤱㜴昶㌱㜳搷搰㜴昷㌲戶㝦㔳戹㉦㤰敥戳㘰扡慦摣㜴て㜸搳昱㈲㠶㈷㕤㉡㌴摤㠳㠵改ㅥづ愴晢㌱㤸㡥搷㌴㘴㐷㜸搴㥢㡥㔷ぢ㍣㌰愳愱改㥥㘰㙣㍦捣愷㈸昲ㅣ㌳㜹㘱挱户愹っ㠲㐰搲㍤㡤㠵慥㘳㈶扦㤶㑢㍡㝢㔳ㄹㅢ㥡敥㌹ㄸ〵㌶㤵ㄷ㈸昲愴攳㌷㜸㕦㍡㝥㑢㤷㜴㉦㘱愱㉢ㅤ扦晦㝡搶㙥㜴㘸扡㔷㘱ㄴ㔸扢搷㈹昲愴ㅢ㠵扥㉦ㅤ扦づ㑢扡㌷戱搰㤵㡥㕦㌴㍤改㐶㠴愶㝢〷㐶㠱㜴敦㔱攴㐹户㈳晡扥㜴㌱〸㈴摤〷㔸攸㑡挷㙦㜴㤲捥㍥㜹搸㈸㌴摤㐷㌰ち㥣㍣㝣㐲㤱㈷ㅤ扦晣昹搲昱ぢ㥥愴晢っぢ㙥扡㜲㥥㘳昷晡ぢ〰敢摦㠶攲慢㔲戳㤵攱㥦つ㥡㠲㍦挵㌱慥ㄹ㈷昲扤昸㕢㍦㥦㈳㡦攲㤹㍢㘳攸㉦㥣〵㜶㠶昰晣㤹ぢㄵ㜸攱愷搷攸㜱㔰晡㑢㡡㜹晡㉢ㅥ㕦㌹ぢ攲挱㔳摤扣㐷㍤㝡攲昱㙦㡡ㄷ㍡㍡晤戵戳㈰ㅥ㍣㉢捤㝢昰㡣㔳㍣扥愱㤸㈷㥢搴改㙦㥤〵昱攰㠹㘵摥㈳㡤㥥㜸㝣㐷㜱挶搱改敦㥤〵昱戰㥣㡥扤ㅥ㍣扦ㄳ㡦ㅦ㈸㍥挸搱改ㅦ㥤〵昱攰㘹㕣㍥〷㑦搱挴攳㈷㡡㤷㌸㍡晤戳戳㈰ㅥㅤ㑥挷捥挱戳㉣昱㈰㍢挵ㄳ㉣ㅡ㘹挵ㅥ㔹攲㌵㠴㈷㔳㕣戰㍤㜸愲㈴ㅥ愵戴㔹攵㝡昴昳㝡ㅣ改昳攰戹㡥㜸㤴搱收㔸搷愳摣敢挱㔳㥡㝣づ㥥慥㠸㠷㐱㥢㤳㕤㡦晥㕥て㥥㤵攴㍤㜸挶㈱ㅥㄵ戴攱挹〶㜵㕡㝢㍤㜸㘲㤱昷㔸敢㝡㐴㘸挳昳〵昱ㄸ攰昵攰戹㐱摥㠳㥦晢㤲㘳㈰㙤昸㤱㉦ㅥ㠳扣ㅥ晣㜸捦㝢昰愳㕢㍣〶搳㠶㥦摡攲㌱挴敢挱㑦攸扣〷㍦㝤挵挳愴つ㍦㜸挵㘳〳慦〷㍦㘴昳ㅥ敢㕤㡦つ㘹挳捦㑥昱ㄸ敡昵戸捤攷挱捦㐰挹戱ㄱ㙤昸昱㈷ㅥ挳扣ㅥ晣愸换攷攰挷㤸㜸㙣㑣㥢晢㕣㡦㑤扣ㅥ晣戴捡㝢昰㤳㐸㍣㌶愵つ㍦㠴㈴挷㜰慦〷㍦㜰昲ㅥ晣㌰ㄱ㡦捤㘸昳㤴敢㌱挲敢昱戴捦㠳㥦〷攲戱㌹㙤昸㔱㈰㌹戶昰㝡昰戰㥦捦挱㐳扡㜸㙣㐹ㅢㅥ捤挵㘳㉢慦〷㡦摣㜹てㅥ㤵挵㘳㈴㙤㜸㐰ㄶ㡦㔱㕥てㅥ㝣昳ㅥ㍣戰㡡挷㘸摡昰㤸㉡ㅥ㕢㝢㍤㜸晣捣㝢挸㠱㡤㕢敢ㄸ搸戸て㤳〷㌸戹㐰㔷〹㈹㉥摣换挱㡣㔶摢㜸慤㜸㔰ㄳ慢㙤㙤㉢㌹㠰搱㙡㍢慦ㄵて㘴㘲㌵搶戶㤲㠳㔶㐱㉣ㅥ扣挴㙡㥣㙤㈵〷㉡㕡敤攰㡤挵〳㤶㔸敤㘸㕢挹挱愹挰㡡〷㈹戱摡挹戶㤲〳㔲挱戸㜸㘰ㄲ慢㤸㙤㈵〷愱〲㉢ㅥ㡣挴㉡㘱㕢挹㠱㠷㔶㍥㕥㍣〰㠹㔵㤵㙤㈵〷㥢〲㉢ㅥ㜴挴㉡㘵㕢挹〱愶挰㡡〷ㅡ戱慡戵慤攴愰㔲㘰挵㠳㡢㔸敤㙣㕢挹㠱愴挰㡡〷ㄴ戱㥡㘸㕢挹挱㠳㔶扥㜷㠸〷ㄱ戱摡捤戶㤲〳㐶㐱㉣ㅥ㌸挴㙡戲㙤㈵〷㠹〲㉢ㅥ㉣挴慡捥戶㤲〳〳慤㝣㕢づて㄰㘲㌵捤戶㤲㠳㐱㐱㉣ㅥㄴ挴㙡㠶㙤㈵〷〰㕡昹㐶捦〳㠱㔸捤戴慤㘴愷㉦戰攲捥㉦㔶戳㙣㉢搹搱ぢ㌲㜲㠷ㄷ慢㌹戶㤵散摣戴昲㡤㥥㍢戹㔸捤戳慤㘴㠷㉥㠸挵ㅤ㕢慣昶戲慤㘴㈷㉥戰攲捥㉣㔶昵戶㤵散戸戴昲㙤昷摣㠱挵㙡愱㔸㤹敥挶愷戸㝦捡㤵昳㙢扦戶㘷搴愶挰户〲户㘰㜳〷慣戸㙦㡡挵㌵〱ぢㄷ愲攲㝥㈹ㄶ㔷晢㉤ㄴ㜷㐵㔱㕣攵㔷㤸敥搸ㄴ㜷㐳戱戸搲㙦愱戸攷㠹攲㡡㠰㠲㍢㥢㈸㉥て㈸戸㝦㠹攲戲㠰㠲扢㤴㈸搶〵ㄴ摣㡢㐴㜱㘹㐰挱ㅤ㐷ㄴ㤷〴ㄴ摣㔷㐴㜱㜱㐰挱摤㐳ㄴㄷ〵ㄴ摣㈳㐴㜱㘱㐰挱㥤㐰ㄴㄷ〴ㄴ摣敥㐵㜱㝥㐰挱㑤㕤ㄴ攷〵ㄴ摣扡㐵戱㌶愰攰〶㉤㡡㜳〳ち㙥挳愲㌸㈷愰攰㘶㉢㡡戳〳ち㙥愹愲㌸㉢愰攰挶㈹㡡㌳〳ち㙥㡦愲昸㙤㐰挱㑤㔰ㄴ㘷昸ㄵ〳晥ㅦ㑤㌵㠰㑢</t>
  </si>
  <si>
    <t>㜸〱捤㥤〷㤸摣挴晤晥㙦捥㜷昲㘹摤〴挶㠰㌱挵㌶ㅣ捤㘰㜶昷戶ㅡ㡣扢挱攰〲㥣つ愱ㅥ㕢戴昶挱ㄵ㜳㝢㙥㄰挰〱〲〱搳㐳敦㤸㘲㑡〲㑥挰昴ㄲ㍡愱㠴ㄶ㝡慦愱搷搰摢晦㝤扦㤲㙥㈵慤昶㑡㝥昹㍦㑦搶摡戱收㕢㐷㥦ㅤ㘹戵㥡㤱慥㑡㔵㔵㔵晤㡡ㄷ晦攷慢㠶㉢ㅢ㌶㉥㉢㜶㥡慤㘳愷戴户戴㤸戹捥收昶戶攲搸㐹ㅤㅤ㤹㘵㌳㥢㡢㥤晤㘰愰㌵㌵㐳㕦慣㙤㉡㌶ㅦ㙡搶㌵㉤㌶㍢㡡㌰慡慤慡慡慢搳慢愱ㅦ㙥扦つ愷愲搳㑢慦㘱〱慢㉡㕤㘳搱㥦㐵ㅤぢ㥤㐵㠸挵〰ㄶ〳㔹っ㘲㌱㤸挵㄰ㄶ〶㡢戵㔸慣捤㘲㈸㡢㜵㔸っ㘳戱㉥㡢昵㔸慣捦㠲昹昵つ㔸㡣㐰㌱㜰㐳ㄴ㜳愷㑣㥥㤳㍤〸㕢搳搸搹摥㘱㙥㌳㜲㑦慢捤攳㈳㤱戱㤱戱搱㜴㌴㌱㌶扣捤挸㈹㡢㕡㍡ㄷ㜵㤸攳摢捣㐵㥤ㅤ㤹㤶㙤㐶敥戶㈸摢搲㥣摢搵㕣㌶户晤㘰戳㙤扣㤹つ㌷㘴㌳戱㔴㈴ㄶ㡦ㄷ搲改搴挰㡤㄰㜹昶㤴挹扢㜵㤸㠵攲㝦㉢收挶㡣㌹㘷捡攴戱戳捤捥晦㔶捣㑤㄰ㄳ㈱愷戶户㘶㥡摢晥㑢㐱㙢昹㤹挶愷㥡戹㘶㝥昸愶搹搱摣㌶㝦㉣㥡敤〱㡤㕡㜲散愴㘲㜱㔱敢㐲昶愳㈹㘶㑢换ㅥ㘶㐱㍥昴搶愹挵捥摤㌲ㅤ慤挵㠱慤攴㘷㜶㤸㙤㌹戳㌸戸㜵摡搲㥣搹㘲ㅢㄶ敢㕡昷捣㜴捣捥戴㥡㌵㕣ㄹ搲㙡㝤㠶㌳昲㘶㕢㘷㜳攷戲㐱慤昳㡡收ㅥ㤹戶昹㈶㑤㙡㕢㜷㕡搴㥣㔷㌵㌵㔸慡晡㙤ㄱ搴㌲昹愰搰㥥搶㈹ぢ㌲ㅤ㥤㔲攳㐷ㄸ〹戲㜵㜵ㄷ搹ち㑦扢搸愵㐶晡扣昸㤹㌵㌶户敥㙡㜶戴㤹㉤㑣挲㑦㜲㡣捦㐸〰㔹㥦㐳ㄷ㈹㘷㜳昸㈹愹〱昶捥挷㙤㘱ㄶ㙤㈴㡡攱戳摢㍢㕡搱㈱㘷㤹㤹戶昱㤱㙤ㅡ㍢昳㔳捤挵攳挳㘳㈳㜱㝤ㄴ搴晡㘸ㅡ㙥㡡挲㤸㥣㈹㥡㈳ㅢㄷ㜶㤸㤹晣戸㜸㍡㌹㑥摦㡣晡㝡ㄴ慡收㈵散攸敥昰摣搹慡㥢㌲搵㑤搹敡愶㕣㜵㔳扥扡挹慣㙥㉡㔴㌷捤慦㙥㕡㔰摤搴㕣摤㜴㔰㜵搳挱戰㜱㕥㜵晤晢㔷摢慦攳〶ㅦ㜷搳愲㉦㔶㑤㕢晤愳㜹攵㠷㘳㝦㝣㔴㜱摦㤶㐳挳ㄶ㔸改愶戹㕢㐲慤㙦㠵㐲摢ㅡ㠵愷戹㠹㜰㜴㥣㍥㠶晡㙤㔰㈸昵っ㥡换㈶ㄷ㥦晢㕢扢昱晤昳㤳敦㕡晤捣ㄷ㤹敦㙦扤㕣昱㄰㈲戹挶㘲愵㥢㕣摢㌱㔶ㄸ㠵ㄶ㐱攱挹ㄵ㑦㌷㡣搳愳搴㌷愰㔰敡㌱㍢㔷攱搴愶㠱愷慥㍢㝥昶戹㔳捦摥㜵晦昶㝥㉤㡡㐷㉡挹ㄵ挷㑡㌷戹ㄲ㡣㤵㐴愱愵㔰㜸㜲㈵挲㠹㜱㝡㥡晡㜱㈸㤴㝡挰捥㜵挰㥡敡㉤扥㔹㜵捥昴㔵㑤㙦㉣㥣㤰㍤㝥㔳挵〳愲攴摡〱㉢摤攴ㅡ捦㔸㍢愲搰㈶愰昰攴㡡愷㤱㙢㈲昵㤳㔰㈸㜵㤷㥤敢㥤㝤ㄶ㉥㥡扦㜵搵㉥愷㑣扡攵敤㘳㕥扢晡敦㡡扢愰攴㥡㠲㤵㙥㜲㑤㘵慣㘹㈸戴改㈸㍣戹ㄲㄱ㝣㕥㍢㔱扦㌳ち愵㙥戶㜳㝤晦㜸攴攴攳捥戹㘰攷扦㕥㍢㜸搸㠴扡攳愳㡡㠷㜷挹戵ぢ㔶扡挹戵㉢㘳捤㐴愱捤㐲攱捤ㄵ㡥㡤搳㘷㔳㍦〷㠵㔲慢敤㕣㔵㜷摥戶换晥扦づ㥢戲攲昱㠷㡦戸㙡摥换て㈹㝥㡢㐸慥摤戱搲㑤慥㍤ㄸ慢ㄱ㠵㌶ㄷ㠵㈷㔷㍣㥤ㅥ愷捦愳㝥㑦ㄴ㑡㕤㙤攷㍡晡攱扦㝣戳㝣挹昰ㄹ慢ㅥ摤攲戹㠵㉦㍤㝣扦ㅡ〰戵攴晡つ㔶扡挹戵㌷㘳敤㠳㐲摢ㄷ㠵㌷㔷ち戹昶愳㝥㝦ㄴ㑡慤戴㜳摤㝣㝦攲敡㝤昷㍡㜸搶㘹㝢晣㘳敦㙦愶㝣扤㕡昱㍢㔱㜲㌵㘱愵㥢㕣〷㐲慤㘷㔰㘸㔹ㄴ摥㕣挹昸㌸㍤㐷㝤ㅥ㠵㔲攷摢戹ち㕢㕣昹扢晢㈶㕦㍤昵㠲㌹㥢摦昳㤵戹㜴㤵攲㔷慦攴㉡㘰愵㥢㕣昳ㄹ㙢〱ち慤ㄹ㠵㈷㔷㈲㠶晤敢㈰敡て㐶愱搴ㄹ㜶慥㌵愷㥣摣昶搱㤸㜵㈷㥤㌵晦㠲昳㤶㈷㙦㝤㔶昱ㅢ㕥㜲戵㘲愵㥢㕣㙤㡣搵㡥㐲㕢㠸挲㥢㉢っ㠶㠷㔰摦㠱㐲愹㤳散㕣〳㝥晦摥㍢㐷捤晣㝣搶挹㙦搴㘵捥晡昲㥢ㄵ㡡㈷ㄲ㤲慢ㄳ㉢摤攴㕡挴㔸㡢㔱㘸㑢㔰㜸㜲挵搳㘰戸㤴晡㘵㈸㤴㍡搶捥㌵昷搲攳捦扥㜹㐴摢攴㤵〷扣戳摦㠵㝦晣㘰愵攲昹㡡攴㍡っ㉢摤攴晡㉤㘳ㅤ㡥㐲㍢〲㠵㌷㔷ㄲ㠷敦㈳愹㕦㡥㐲愹㈳敤㕣て㕣昴攵愹㕦扦晤昹昴㍢㤷㍣㝤散〷挳慦㕢愶㜸㕡㈴戹㡥挲㑡㌷戹㡥㠶㕡㍦〶㠵昶㝢ㄴ㥥㕣㠹㜰㘴㥣㝥㉣昵挷愱㔰㙡愹㥤㙢攵㉤捤扢㑦㝦㝢昹慥慢敥㝥㍥㜱摥捡愱敢㉢㥥㝤㐹慥攳戱搲㑤慥ㄳㄸ㙢〵ち敤㐴ㄴ摥㕣㔱㙣搷㐹搴㥦㡣㐲愹㐳散㕣敢摣㜱搵㡤搵捤挷捣㌸慦敥攷㜴摤攸愶㠷ㄵ㑦昲㈴搷愹㔸改㈶搷㘹㡣㜵㍡ち敤㡦㈸㍣戹攲改搴㌸晤っ敡捦㐴愱搴㐱㜶慥㔵㌳敥㔸㜸㕡搵晢㤳敥慣戹㍦㍦昷搳搷捥㔱㍣㤷㤴㕣㘷㘳愵㥢㕣攷㌰搶戹㈸戴昳㔰㜸㜲㈵挲攱㜱晡昹搴㕦㠰㐲愹㥣㥤㙢愳昸昹愷敤扦攸㠹愹户㝤戵㘶挸㔳㔷㥣扡㤱ㅡ〶戵攴扡〸㉢摤攴扡㤸戱㉥㐱愱㕤㡡挲㥢㉢㠲攳攱㑡敡㉦㐳愱搴㝥㜶慥扤㑦㤹昶㔱攴㤱㔷㘷摣㜰捥㥣㡤慥昹㘷㝡愵攲㤹戱攴扡〲㉢摤攴扡㤲戱㔶愱搰慥㐲攱捤ㄵ挵㜱晥㙡敡慦㐱愱搴㍣㍢搷散昴㉤ぢ昶晣敥㤳㕤㡥晡㜶摢慦㙥㜸愹攳㘵挵ㄳ㜰挹昵㈷慣㜴㤳敢捦㡣㜵ㅤち敤㝡ㄴ㥥㕣昱㌴戶㙢㌵昵㝦㐱愱搴㙣㍢搷㕡㑦晦敥慢ㄷ㍦㥥㍤昱摣㤳㐳〷慥晢㠱戹㕡慤て戵攴扡〱㉢摤攴扡㤱戱搶愰搰㙥㐲攱挹㤵㠸攲ㄸ㜵㌳昵户愰㔰㙡㈷㍢搷㌹㡢㍦扦扡敥攵㘵㤳㙥摦㜷㜵㌴㝡㜹捤昵㙡㌸搴㤲敢㌶慣㜴㤳敢㜶挶扡〳㠵㜶㈷ち㙦慥㌰晡攱㕤搴摦㡤㐲愹㠹㜶慥昹愳㕦㍤扢㘳愷挴戴愳㤶㡥㕤敢戸ぢ昶㔸愳㌶㠰㕡㜲摤㠳㤵㙥㜲摤换㔸昷愱搰敥㐷攱捤ㄵ挳扥晣〰昵て愲㔰㉡㙤攷㝡昸慦㉦㑤㜹改敦摢敤㝣敢㐹㝢扤㜳晣㍥攱㠷搵〸愸㈵搷挳㔸改㈶搷摦ㄹ敢ㄱㄴ摡愳㈸扣戹㈲挸昵ㄸ昵㡦愳㔰㉡㙡攷摡慣昸昳晤㥢晦㌸㘵捥昵㤷㥣扦攱㡥㝡摤改〳㥦㠰㝡㜷晢搴㜶㙡㐷㘶〹㝥㉣㤴㝥㠷㐴挷㠶昹慦攷ㅦ㘰昸晤㔵㠸ㄷ㤲㠵㐸㈴ㅦて㘷ㅡ㌲戵愳㄰戶户㘷晡㍣㈴て㉣散搵摣㤶㙦㕦㈲愷晥ㅢ昲㘴戹昴㑢㘰㡣慤㥢摣扥愸㉤㕦ㅣㄱ慣㙣散捣㜴㥡ㅢ昸㜵愵㈰㘵㙥㡤昸㘱㘴ㄶ㈵摦挶㝥户㍤㌳㉤㡢捣㐹㑢㥢㉤昵㐶㍥㌵㝥ㄶ戵㘷㉢㙢愷㜷㤸㠷㜴㘹换㕡㌴〹扦摢ㄷ㑢散戲慤戴㔴㔶扢㐶㑥㔹搰㕥㌴摢愴㜹㘳㕡㜷㙢捥ㅤ㙣㜶㌴㥡晣搵㙦收㘵㔳㠷㔱㘵晦㌶ㅢ㌳愷つㅢ㡡㕦㕢昹搱㙥㘹㘱摡搲㑥戳㉤㙦收搱摥㠵㘶㐷攷戲戹㤹㙣㡢戹慥挷挴捡〹挵㜰㡦㜸㝡㝢㙥㔱㜱㑡㝢㕢㘷㐷㝢㡢㔷㌳㈹扦㌸㠳摦㠳昹㔹敤㜹ㄳ㍦攷㙡昸慡㔲㔵晤晡㈹㔵戵㜵搰㙦㉡挶㉤㡥㤵て挲昵ㄱ㙦㠴捦㝣㝤㙦户ㅢ扢〷戶づ㕢搱㘲戲㑦㔶㙦搶㐳㌰㠹换㌰㕢㔵㌶㜴㙤ㄳ㉦㤱搰㝡换捡搶搲挶慥㑦敥晦慦㜱㜵昵㔰㝢敢愷㉤挶㙦收㥤㌳㙤昹ㄶ戳愳摢ぢ㍣㡡㉤搲㥦㐴㔱扢ㅤ昶收㡡昴㙡㘰愱㤶慡㘵戵㑢㥡昳㥤ぢ戴〵㘶昳晣〵㍣戱挲㐵愰扡㍡愲㉤㝢改㑦㐳愴㍦挳攲㥦㈸㐲愱㉡敤㔹ㅡ㘹㈱晤㌹慢㕥㍢ㅡ晦昷晤搷㜸㌵扣㜴昹昵㡦㑢㌵挵摡搶改敤ㅤ挵㝥晤㠲戶㜲攷㑣㜱㐱㈷扢㘷昷㑡挶㝢㥥挵ぢ㈸㙡㌷㐳搱攳㡦晤㈱㌰慡攱㌵㡤㐱慤㔳捤㐲〶㔷㤲㘴敦㔶㤹摡㔶敢攲挴㔴戳㤸搳㜹ㄵ㘳〶昶㤵愵ㅡ搶戰昳て㙣㘵敦㌷㤷㜶㑥捤㜴㘶晡户攲㝡〸㍥㈵ㅤ㐶㘳挴换㕡愳攷㈰㤱㌹摥㈱扢㠶〸㠶慣扡愲っ㄰㠱ㄵ〹㍢づ昶㤷慡㝥㜶搹晤㐶愰敤ㅢ㘳㈳㌴㝦㐷昷㕥搷挰攵㤶晣㑥㘶摢摣㘵ぢ捤㈲捤敢戴㙥㔱晡㜷㉦〶㥢㤳换捥敢㙣㙥㈹㡥㐵㑢㜷敡㘸㕦戴昰扦ㄹ㠷戱昴ㄷ㔱㌸慦摡捤搱㡢㝢扦㑤挰㔵搵㝦㌱㍦㥢愶愶慡㍡㐶愳㐴摦㤴〵㝢㉢㠲晤㡡晦攴愵扦㡡晦㐲摤改㙡敢㘱搱㤷㙢㐰戵戰ㅦ搸ち㐲㜳㍢㑣戹慡㔵㈷ㄵ搰ㅥ搴扡㔷㝢挷挱搹昶昶㠳搹㥦〶㑢慤戸挰㌴㍢㜹愵㘸㠰㝤㘵㑣慥㠰㈹搵慦㥦攷㍡㡦敢㤲搲㈶㠸慦扤㠹㘲搰愴㤶㤶㤱㑥挴愲昶ㄶ㐴晤㜰捤㑡㝢ㅢ㉢㌱ㅣ挹㍢摢㍢㤱㜴攴攲挴挸㙤㐷㑥㌶㡢㥤㈳愷昰捡ㄲ扦愲㕡㥡摢捣㤱㕢戶戵㡦散㌰㡢ぢ㜱㙤搸摣㙡散搲㤶攲㔲戵㈱挸昰㝡捤㘶㕦挶て㝡扥攱敢㐹搷㝣昸愸戹㜵晦挳晥愱㐶搸㡡戲㡢㐶㕢㈲搷㈸扣昵昷㔰愸攱㌰攳ㄱ〷敢摥㤷晥㍥敡晡〷㉣㍥㐴㠱攳㠶㝣ㄲ㌸㙣㝣㙣㔵搵㔶昸㥦㠷づ晤ㄳㄶ㥦愲㔰㘳㔰㜰挷搵㍦㐳攱扣㤴㠱昸散て昲㤹㙥つ㜱昹㘷晡ㄵ愴㈱扤ㅢ㥤摡〶ㄶ晣㕣㜵㜲搴㐹㑥㈷㌵愵㈱㜰㈰㠰㕡㕢㔱㜶㈵㙢㍢戸〹㠰㥦攸摦て㘶挱〰㝥㘱づ㠲搱搹ㅢ㕤〰慡慤慡ち㐳㈷〰晡㐱愰昳㉡扥㡡㐲㈴〰㙡㔱㜳㕥敡㠷㕦㕣〰㈲㄰㤷〳搰ㄹ㔳敦㐶愷ㅡ攰ㄷ〴攰㜳〴て〴昰㤹慤㈸扢扣㤶㐰愴㔱㙣挵摡㙣昲㈷㌰ぢ〶戰づ搴晡㌰ㄶ敢愲㜰〱㔸摦慡慡㈴㠲〸㠰攱㌴摡〰㠵㑡㐳㈴〰㐶愰收扣搴㍢㙥〰㈹㠸换〱㙣挲㤸㝡㌷㍡㌵づ㝥㐱〰㕥慡〴攰㐵㕢㔱㜶捤㙦㍣㈲㡤㘲㉢戶㘴㤳㥦慦〸㘰㙢愸昵㌱㉣戶㐱攱〲㌰搶慡慡ㅤㄱ㐴〰㙣㐷愳㌰ち㌵ㄱ㈲〱㄰㐱捤㜹愹㝦戸〱㑣㠰戸ㅣ㐰㥣㌱昵㙥㜴㙡ㄲ晣㠲〰摣㕦〹挰㝤戶愲散㐲攴㔴㐴ㅡ挵㔶散㠸愴敡㥥㡡〰㈶㐲慤㑦㘲㌱ㄹ㠵ぢ挰㔴慢慡愶㈱㠸〰㤸㐶愳改㈸ㄴ㉦㑥ち㠰㥤㔰㜳㕥敡ㄶ㌷㠰改㄰㤷〳搸㤵㌱昵㙥㜴㙡㘷昸〵〱戸慥ㄲ㠰㍦摢㡡戲慢愳扢㈲搲㈸戶㘲㉥㥢㝣㙤㐵〰㝢㐲慤敦挵攲㌷㈸㕣〰昶戱慡㙡㈶㠲〸㠰㝤㘹戴ㅦち㌵ㅢ㈲〱戰㍦㙡捥㑢慤㜴〳㤸〵㜱㌹㠰っ㘳敡摤攸搴ㅣ昸〵〱㌸愷ㄲ㠰戳㙤㐵搹㈵摢㍤㄰㘹ㄴ㕢㜱㄰㥢㝣㘶㐵〰㉤㔰敢慤㉣摡㔰戸〰㉣戴慡慡ㄱ㐱〴挰㈱㌴敡㐰愱收㐱㈴〰㡡愸㌹㉦㜵愲ㅢ挰㕣㠸换〱㉣㘱㑣扤ㅢ㥤摡ㄳ㝥㐱〰㡥慡〴攰㜷戶愲散㍡昲摥㠸㌴㡡慤㔸捥㈶ㅦ㔹ㄱ挰㔱㔰敢㐷戳㌸〶㠵ぢ挰戱㔶㔵敤㠳㈰〲攰㌸ㅡ晤〱㠵摡て㈲〱㜰㍣㙡捥㑢㉤㜶〳搸ㄷ攲㜲〰㈷㌱愶摥㡤㑥敤て扦㈰〰㉤㤵〰ㅣ㙣㉢捡㉥㙥ㅦ㠸㐸愳搸㡡戳搸攴收㡡〰捥㠱㕡㍦㤷挵㜹㈸㕣〰㉥戰慡㉡㠳㈰〲攰㐲ㅡ㕤㠴㐲攵㈰ㄲ〰ㄷ愳收扣搴㠱㙥〰㔹㠸换〱㕣〶晢㤰摥㡤㑥攵攱ㄷ〴㘰捦㑡〰收搹㡡戲㉢敥扣㤲㍥㡡慤昸ㄳ㥢摣㔸ㄱ挰㜵㔰敢搷戳㔸㡤挲〵攰慦㔶㔵㉤㐰㄰〱㜰〳㡤㙥㐴愱づ㠲㐸〰慣㐱捤㜹愹㕤摣〰㥡㈱㉥〷㜰㉢㘳敡摤攸搴挱昰ぢ〲㌰戱ㄲ㠰〹戶愲㙣ㄸ愰つ㤱㐶戱ㄵ昷戲挹攳㉢〲戸ㅦ㙡晤〱ㄶて愲㜰〱㜸搸慡慡㜶〴ㄱ〰㝦愷搱㈳㈸搴㈱㄰〹㠰㐷㔱㜳㕥㉡收〶戰㄰攲㜲〰㑦㌰愶摥㡤㑥㜵挰㉦〸挰搶㤵〰㙣㘵㉢捡挶㈶ㄶ㈱搲㈸戶攲〵㌶㜹㡢㡡〰㕥㠲㕡㝦㤹挵㉢㈸㕣〰㕥戳慡㙡㌱㠲〸㠰搷㘹昴〶ち戵ㄴ㈲〱昰㈶㙡捥㑢㙤散〶戰〴攲㜲〰敦㌲愶摥㡤㑥㉤㠳㕦㄰㠰㜵㉡〱ㄸ㙡㉢捡〶㑣㝥㡢㐸愳搸㡡㑦搹攴戵㉡〲昸ㅣ㙡晤ぢㄶ㕦愲㜰〱昸户㔵㔵㠷㈳㠸〰昸㥡㐶摦愰㔰㐷㐲㈴〰扥㐵捤㜹愹㍡㌷㠰㈳㈰㉥〷昰㈳㘳敡摤攸搴㜲昸〵〱昸攵攷ち愷挲㍦摢㡡戲㔱㥣愳ㄱ㘹ㄴ㕢㔱㔳㡤㈶晦〸戳攰㔳㘱つ㙡扤㍦㡢㍡ㄴ㉥〰㈱慢慡㡥㐱㤰搱っ㌴㠰㐶〳㔱愸㘳㔱ㄵ〰㠳㔰㜳㕥敡㑢攴攸晡㌱昴㝢㠸换〱慣〵晢㤰摥㡤㑥㜱扣㈸〸挰晢㤵〰晣换㔶㤴つ㉤㥤㠰㐸〲㘰〳㌶昹摤㡡〰㌶㠴㕡摦㠸挵挶㙣㕤改搷攰㐸慢慡㔶㈰搰㘸㙥捥㈸ㅡ㡤㐶愱㑥㐲㔵〰㙣㡡㥡昳㔲慦戸〱㥣〸㜱㌹㠰㉤㘰ㅦ搲扢搱愹㤳攱ㄷ〴攰改㑡〰㥥戲ㄵ㘵攳㕤愷㈱㤲〰〸戳挹㑦㔴〴㄰㠵㕡㙦㘰ㄱ㘳敢㑡〰ㄲ㔶㔵㥤㡥㐰愳戹㌹㐹ㅡ愵㔰愸㌳㔰ㄵ〰㘹搴㥣㤷㝡搰つ攰㡦㄰㤷〳ㄸて晢㤰摥㡤㑥㥤〹扦㈰〰㜷㔴〲㜰扢慤㈸ㅢ㠴㍢〷㤱〴挰㜴㌶昹搶㡡〰㜶㠶㕡㥦挱㘲ㄷ戶慥〴㘰愶㔵㔵攷㈲搰㘸㙥捥㉣ㅡ捤㐶愱捥㐷㔵〰捣㐱捤㜹愹搵㙥〰攷㐱㕣づ愰ㄱ昶㈱扤ㅢ㥤扡〰㝥㐱〰慥慣〴攰ち㕢㔱㌶㌲㜸㌱㈲〹㠰晤搸攴换㉡〲㌸〰㙡扤㠹挵㠱㙣㕤〹㐰搶慡慡㑢㄰㘸㌴摥㝡㡥㐶㜹ㄴ㙡㈵慡〲挰㐴捤㜹愹昳摣〰㉥㠵戸ㅣ㐰㌳散㐳㝡㌷㍡㜵ㄹ晣㠲〰㥣㕡〹挰㈹戶愲㙣戸昲㑡㐴ㄲ〰ㅤ㙣昲㐹ㄵ〱㜴㐲慤㉦㘲戱㤸慤㉢〱㔸㙡㔵ㄵ㠷㌲㐷㜳㜳㤶搱攸㔰ㄴ敡㙡㔴〵挰㘱愸㌹㉦㜵㡣ㅢ挰㔵㄰㤷〳㌸ㄲ昶㈱扤ㅢ㥤扡〶㝥㐱〰づ慤〴㘰㤹慤㈸ㅢ㐳晤㌳㈲〹㠰㍦戰挹㑢㉡〲㌸〱㙡㝤〵㡢ㄳ搹扡ㄲ㠰㤳慤慡扡づ㠱㐶㜳㜳㑥愱搱愹㈸搴㙡㔴〵挰㘹愸㌹㉦搵收〶㜰㍤挴攵〰捥㠴㝤㐸敦㐶愷晥〲扦㈰〰昹㑡〰㜲戶愲㙣㘰昷㐶㐴ㄲ〰ㄷ戱挹㤹㡡〰㉥㠱㕡扦㤴挵㑡戶慥〴攰㜲慢慡搶㈰搰㘸㙥捥ㄵ㌴扡ㄲ㠵扡ㄹ㔵〱戰ち㌵攷愵㝥攳〶㜰ㄳ挴攵〰慥㠵㝤㐸敦㐶愷㙥㠱㕦㄰㠰搹㤵〰捣戲ㄵ㘵愳捤户㈳㤲〰戸㤱㑤摥戵㈲㠰㥢愰搶㙦㘶㜱ぢ㕢㔷〲㜰㥢㔵㔵㜷㈰搰㘸㙥捥敤㌴扡〳㠵扡ぢ㔵〱㜰㈷㙡捥㑢㑤㜶〳戸ㄳ攲㜲〰昷挰㍥愴㜷愳㔳㜷挳㉦〸㐰慡ㄲ㠰愴慤㈸ㅢ〲扦ㄷ㤱〴挰㈳㙣㜲扣㈲㠰挷愰搶ㅦ㘷昱てㄴ㉥〰㑦㕡㔵㜵ㅦ〲㡤收收㍣㐵愳愷㔱愸〷㔰ㄵ〰捦愰收扣搴㌶㙥〰昷㐳㕣づ攰㜹搸㠷昴㙥㜴敡㐱昸〵〱ㄸ㕤〹挰㈸㕢㔱㌶㉥晦㜷㐴ㄲ〰㙦戰挹㥢㔴〴昰ㄶ搴晡摢㉣摥㘱敢㑡㍤攰㍤慢慡ㅥ㐱愰搱摣㥣㝦搱攸㝤ㄴ敡㌱㔴〵挰〷愸㌹㉦戵慥ㅢ挰愳㄰㤷〳昸〴昶㈱扤ㅢ㥤㝡ㅣ㝥㐱〰〶㔶〲㌰挰㔱昸㈶ぢ搴㍥㠹㐸㝤ㄸ攴ㅤ挰〶ㄷ昶㙣㌶㤷㜰㔴㙡㜰〱㤳㠲愷㉣㉡㜶戶换㄰摡愰挲搴昶搹敤㥤㔳㥢㡢ぢ㕢㌲换㠶ㄶ散㤵扤ㄶ㤸㙤ㄸ攰敥挰㌸户㑦搶扥㜰愱㤹搷ぢ㡤敤㡢㍡㜲收㡣愹晦ぢ〳攰搸㍥㝣㜴㌲昶㕤慤昰晡捦挶㜴慢攰㠹㕥㠲㔷㔵敤搳〸攸ㅦ㥡㤳愹挹慥㘱㜴㔹㌵㘰㌸愴㐴㜴㙥㜳㘷㡢㌹愰㈰㐳搸戲㕥㔷〰㐵捣ㅡ挸昷㉦捣㕤㠰㈱慢愹㠳ち㍢㜵㌴攷㌹㐶挴て㘳ㅤ换㜴愶㌹ㅦ㌳〴㜶㙢㉦㌶㜳ㄶ昸愰挲摣㡥㑣㕢㜱㈱〷㍢㜳换搶昶搴㘴㔴戴戶㌰戹戹慤㠸㌴昲㈹㜲㝤㐸愱㜱㐱晢ㄲ摣㤰戰愸戵㙤愷捣挲攲晦挴愷愲昸戱挸㑢㍥ㅡ㔵慤慡慢㔵㕤㜵摤㝦晡昹㘸摦㘰ㅦㅢ㙡㑤昵ㅥ㠹㝥摡搹搱㥣㕤㐴㘰㤲㈳㡡戲㠶㠵㝣㠶㔵戵捦㘰捤㍦慣改晡〸㝤㜳ㄲ搸㔶捦㐴晢挰攱昱慥扢㍣㌶㠲戹晥㉤㥡㌳昰㍢ㄴ扢散㌴㙦㐶㘹戶捥晦改㤶㠹摡㝦㈲㜲慦㈷㐷っ㠳昱㘰慢ぢ㜱挲〴㝢ㄴ昶㑣昴〴搶晣摤㌲㔴㄰ㅢ昶搰挱愵搵改ㄸ㕦ㅦ㔸㤸㤹挹㥡㉤㤸ㄶ搰㥡改ㅣ㙣㔵㌸㍦〳㔳敡㡢戶㙥㑡㝢㙢㙢㠶㕤㡥㌷〶㌴收㌲㉤㘶㕤㘱搲愲捥昶㔹捤㙤㝡〱㠵昴㑢㕢㤴㔹ち㔱㘶愹㌵㠰㕦搸㠳搳㠵㘴㥤戱摡攷㘷㍡㥡㍢ㄷ戴㌶攷敡㔸攱㜸改晦㐴㕦挵昱愳〶㌰㥤㤷㜳㉣昱捦〸戰挶攵昱㜱㡦挵㈴ㅡ愲攳挷㡦ㅥ㕤慤㌴晣㔳晦攱㙣ㄲㅣ㜹攴ぢ㐵晦〱搱㙡昱㤶㐳㤱戴攵㜳ㄹ㡡挵敡攷㐷愲㡢捡挱㐹㍤㐷〳扣昵ㅦ㘱捡ㄵ扥㙢㥥㐷搱敤㔴㠳晥㌰〸捤㙣捦攴愷㘷㜲戸挹愷扦㝤㡢㑦ㅤ㍥㕡ㅥ㙡㍡っ㑥晥㤸㠲昹㐴ㄸ摤㕥摣㥣㌷㍢敡㈸㘸挴㉤㑣㌵㥣㌶愲㔹㥦㈱㠶挱晢㔵搵搶づ愸ぢ捡㌵挳㠹戵㤹㍤愴敥扥㐵㙡㐶㔹晣㡦㜷㑦㑤㘰摢㐳㈱昹㡡晡〹㥢愳晦捣㙤㝡〱㐲㙥㡦捦攰ㄷㅡ晣㡡愲昶㐵㈸晤㥦㡤㜷ㅥ〶㘶㙢攸㌰慡㤱㥢㘳㌸㐳愴づ戳㈹㘴㙡㐹慤㙣挸〰搷㤴㄰捤㥡つ㔲攷摣㜱愳㌵愲㤷㥢昹㤰㜵㝣攵搴ㄳ㝣㌳㔴㔵㔷搷攰愳搶晣搳改捡搲㈲㔸㙢愳㈹㜳㐵搴挶㘸㠲挶㐹㠴敢㜳㘷㐱晣㈶昶㜸捦つ㈸捦挲〴〳摢扦攲㍦㜹㠵㐲㝡㌵ㅣ慡㐲敡㔵㤴づ㠵挱㤴㔸㤸挰ㅦㄷ挱㔰愸昷㈰攴戹㠰敢㥢㑢扤㡦㉡扦扤慡㌴摥㠰搴摢愳愵晡〰ㅥ㍣㘲敡ㅡ〳㝦㠸㌵ㅥ㠸扡㍡㘶ㅤ愴㍤㜷捣㡦改㠱户捥晢搹戸㈲敦㑦戰攲㙣〶〵昶㘶㠴㘰愳て愰攱愷挱〶〳㘹㌰㠸〶㥦挱㠰㥦戸㌶ㄸ戵㐰㤲㜲㙦㑣〰㐹〳づ㈰昹㤵㉢㠳㡢攴㕡捣戰㌶㌳晣〴〳㍦挹㕦㈰戳㐸づ㠵㐹慦㐹昲㠳ㄴ㤲敢㌰㌰ㄱ㜸㐸慥ぢ㘹捦㈴慢攱㐶㔶晡㝡ㄲ挴慡㈸㑥㕥〸㈰戹㍥㙣昴攱㌴攴挴㠶〰㠳つ㘸㌰㠲〶㥣敢㈰㈴㌷㐴㉤㤰愴摣昹ㄳ㐰㜲㘳㌸㠰㈴㈷㍦㌸ㄹ㕣㈴㌷㘱㠶㤱捣挰㠹ち㝥㤲㥣㥤㈰㈴㜵戹㈹づ㠱慡昸㐵敤晡戶㔶㥣扢㈰搴㐶㌳〸㈷㌱㜸愸㙤〶㘹捦搴㌸搹〱ぢ敥攷㘲㄰慣挸㥢㌳ㅥ㥣㈶㔳㘰昷扦捤㘱愳㙦㐱㐳捥㠶〸㌰搸㤲〶㕢搱㠰ㄳ㈴㠴摡搶愸〵㔲㤳㝢㤸〲愸㙤〳〷㔰摢挴㤵挱㐵㙤㕢㘶ㄸ换っ㥣摤攰愷挶㈹つㄶ㌵㥥昷挸换㑦㡤ㄳㅥ㠴㕡㤸㐱㌸昳挱㐳㉤ち㘹捦搴㌸㐳〲ぢ㉥㤹㌲〸㔶攴捤㘹ㄲ〱㔰㘲戰搱攳㌴攴ㄴ㡡〰㠳〴つ㤲㌴攰慣ち愱㤶㐲㉤㤰㥡摣㡤ㄵ㐰㙤ㅣㅣ㐰㡤搳㉣㥣っ㉥㙡摢㌳挳づ捣挰㈹ㄱ㝥㙡ㄳ㈱敢愱慦㑤㠲㠹㔰摢㤱㐱㈶愳收愱㌶ㄱ搲㥥愹㜱㕡〵ㄶ捣戹㘰㄰㠷ㅡ攷㔶㌸㑤愶搰敥㙢㤳㘱愳㑦愱㈱攷㕤〴ㄸ㑣愵挱㌴ㅡ㜰㉡㠶㔰㥢㡥㕡㈰㌵戹慦㉣㠰摡捥㜰〰㌵捥捤㜰㌲戸愸捤㘰㠶㕤㤸㠱昳㈸晣搴㌸㜹愲㠷扥挶愹ㄵ㐲㙤㈶㠳㜰㡥㠵㠷摡㙣㐸㝢愶挶戹ㄸ㔸㜰㥢ㅡ㠳㌸搴㌸㈱挳㘹㌲㠵㌶戵摤㘰愳敦㑥㐳㑥搶〸㌰搸㠳〶㡤㌴攰晣つ愱㌶ㄷ戵㘰㙡扣㐳㉥㠰摡㥥㜰〰戵㡣㉢㠳㡢摡㕥捣昰ㅢ㘶攰攴ぢ㍦㌵捥戸攸愱慦㜱㍥㠶㔰摢㠷㐱㌸㌱挳㐳㙤㍦㐸㝢愶挶〹ㅣ㔸㜰ㄳㅣ㠳㌸搴㌸㡢㈳〰捡〱戰搱㥢㘸挸ㄹㅥ〱〶〷搲㈰㐳〳㑥晡㄰㙡㔹搴〲愹挹扤㝥〱搴昲㜰〰㌵捥〲㜱㌲戸愸㤹捣㔰㘰㠶攵㌰昰㔳㍢ち㌲㡢ㅡ扦㔷攵ㄵ㐵改晥㌶攰㈴づ愱戶㠰㐱㌸㥢挳㐳敤㈰㐸㝢愶挶㔹ㅦ㔸㜰㡢ㅤ㠳㘰㐵摥㥣晡攱㌴㤹〲扢慦戵挰㐶㙦愵㈱愷㠵〴ㄸ戴搱愰㥤〶㥣㈹㈲搴ㄶ愲ㄶ㑣㡤㜷㉤〶㔰敢㠰〳愸㜱敡㠸㤳挱㐵慤挸っ㝣㝥㠰攲㌴て㍦㌵捥敤攸㠱ㅡ㘷㝥〸戵挵っ挲㈹㈰ㅥ㙡㑢㈱敤㤹ㅡ愷㡡㘰挱挰〰㠳㌸搴㌸㕦挴㘹㌲㠵㌶戵㐳㘱愳ㅦ㐶㐳捥㈵〹㌰昸㉤つづ愷挱挵㌰㄰㙡㐷愰ㄶ㑣㡤昷㕦〶㔰㕢づ〷㔰攳㝣ㄳ㈷㠳㡢摡敦㤸攱㈸㘶攰摣㄰㍦㌵㑥〸ㄱ㙡摡搱㌰改昵㌹ㅣ愷㤰〸挹㘳ㄸ㤸㜳㐹㍣㈴㡦㠵戴㘷㤲㥣㜳㠲〵户っ㌲㠸㐳㤲ㄳ㑦㥣捤愰搰㈶昹〷搸攸挷搳㤰㤳㔲〲っ㑥愰挱ちㅡ㜰㥥㡡㤰㍣ㄱ戵㐰㤲㜲㜷㘹〰挹㤳攱〰㤲㥣戸攲㘴㜰㤱㍣㠵ㄹ㑥㘵〶㑥㌲昱㤳攴捣ㄲ慢晦㔵㍣ㅢ攱扣ㄳ愱㜶㍡㠳㜰〲㡡㠷摡ㄹ㤰昶㑣㡤ㄳ㔵戰攰㠶㐴〶㜱愸㜱戶㡡搳㘴ち㙤㙡㘷挱㐶㍦㥢㠶㥣挹ㄲ㘰㜰づつ捥愵〱㈷户〸戵昳㔰ぢ愶挶晢㘴〳愸㕤〰〷㔰攳㙣ㄷ㈷㠳㡢摡㠵捣㜰ㄱ㌳㜰㘶㡡㥦ㅡ愷愳㔸搴㉡㥥昹㜲戲㡡㔰扢㠴㐱㌸㙢挵㐳㙤㈵愴㍤㔳攳散ㄶ㉣戸摤㤱㐱ㅣ㙡慦㘳捤㘹㌲㠵㌶戵换㘱愳㕦㐱挳㌷㠲つ慥愴挱㉡ㅡ扣〹〳愱㜶ㄵ㙡㠱搴攴㡥摦〰㙡搷挰〱搴㌸㐵挶㘹㠲㡢摡戵捣昰㈷㘶攰㜴ㄶ㍦㌵捥㘱改攱㔸挷ㄹ㉥㐲敤㍡〶攱㔴ㄷて戵搵㤰昶㑣㡤㔳㘲戰攰㘶㑡〶㜱愸㜱㕥㡣搳㘴ち㙤㙡㝦㠵㡤㝥〳つ㌹㘷㈶挰攰㐶ㅡ慣愱〱愷搱〸戵㥢㔰ぢ愶挶㝢㤷〳愸摤〲〷㔰攳扣ㅡ㈷㠳㡢摡慤捣㜰ㅢ㌳搴攰ㄷ㠱㥦ㅡ㈷扥昴搰搷㌸㉤㐶愸摤挱㈰㥣ㅦ攳愱㜶ㄷ愴㍤㔳攳㍣ㅡ㜲搱敦㘶㄰㠷ㅡ㈷搳㌸㑤愶搰愶昶㌷搸攸昷搰㤰ㄳ㙤〲っ敥愵挱㝤㌴攰摣ㅢ愱㜶㍦㙡㠱搴攴㉥散〰㙡て挲〱搴㌸ㄹ挷挹攰愲昶㄰㌳㍣捣っ㥣㌸攳愷挶搹㌲ㄶ㌵㝥㐳挸㉢㡡搲㝤㌶挲戹㌴㐲敤ㄱ〶攱愴ㅡて戵挷㈰敤㤹ㅡ㈷摦〸戵挷ㄹ〴ㄹ攴㍤ち㔲愷挹㉥㙡晦㠰㡤晥〴つ㌹㍢㈷挰攰㐹ㅡ㍣㐵〳㑥搸ㄱ㙡㑦愳ㄶ㑣㡤昷㤳〷㔰晢㈷ㅣ㐰㡤㌳㜸㥣っ㉥㙡捦㌲挳㜳捣挰搹㌶㝥㙡㥣㘲搳㐳㕦攳〴ㅣ愱昶〲㠳㜰㈶㡥㠷摡㑢㤰昶㑣㉤〱㌷愱昶㌲㠳㌸搴㌸㙤挷㘹戲㡢摡㉢戰搱㕦愵㘱㉡搸攰㌵ㅡ扣㑥〳捥昲ㄱ㙡㙦愰ㄶ㐸㑤敥㡣て愰昶ㄶㅣ㐰㡤搳㝥㥣㈶戸愸扤捤っ敦㌰〳愷攸昸愹㜱㕥㑥て搴㌸㙢㐷愸扤挷㈰㥣扥攳愱昶㍥愴㍤㔳攳㌴ㅦ愱昶〱㠳㌸搴㌸搷挷㘹戲㡢摡㠷戰搱㍦愲㈱攷〱〵ㄸ㝣㑣㠳㑦㘸挰愹㐱㐲敤㔳搴〲愹挹㍤晥〱搴㍥㠷〳愸㜱慥㤰㤳挱㐵敤ぢ㘶昸㤲ㄹ㌸慦挷㑦㡤㤳㜹㝡愰挶愹㍥㐲敤摦っ㜲㈰㙡ㅥ㙡摦㐰摡㌳㌵捥つㄲ㙡摦㌲㠸㐳㡤ㄳ㠴㥣㈶扢愸㝤〷ㅢ晤㝢ㅡ收㠳つ㝥愰挱㡦㌴㌰㘱㈰搴㝥㐲㉤㤸ㅡ㥦㔶㄰㐰敤ㄷ㌸㠰ㅡ㈷ㄸ㌹㑤㜰㔱晢㤵ㄹ慡㌰㙡愱㌸ㄹ挸㑦㡤㌳㠰㉣㙡ㄵ㡦㙢㥣ㅦ㈴搴㜰㘱扢㑡㉤㐶捤㐳つ㌷ㄴ昷㠲摡㔲戸〹戵㕡〶㜱愸㜱㔶㤱搳㘴ㄷ㌵つ㌶㝡㝦ㅡ㜲挶㔱㠰㐱ㅤつ昸㈰㌴挵㐹㐸㐲㉤㠴㕡㌰㌵㍥㜷㈱㠰摡㐰㌸㠰ㅡ㘷㈵㌹ㄹ㕣搴〶㌱挳㘰㘶攰っ㈲㍦㌵㑥ㅢ戲愸㔵晣㙤捡㐹㐵㐲捤㘰㄰捥㉥昲㔰㕢ㅢ搲㥥晢ㅡ㘷㈱〹戵愱っ攲㔰攳㔴㈴愷挹㉥㙡敢挰㐶ㅦ㐶㐳㑥㔳ち㌰㔸㤷〶敢搱㠰㌳㤷㠴摡晡愸〵㔲㤳㈷㐸〴㔰摢〰づ愰挶愹㑣㑥〶ㄷ戵ㄱ捣戰㈱㌳㜰摡㤱㥦摡㈵㤰昵搰搷㉥㠵㠹㔰摢㤸㐱㌸㈵挹㐳㙤㈴愴㍤㔳攳搴㈵愱㌶㡡㐱ㅣ㙡㔷㐰敡㌴搹㐵㙤㌴㙣昴㑤㘹挸戹㑤〱〶㥢搱愰㥥〶㥣敥㈴搴㌶㐷㉤㤰㥡㍣ぢ㈳㠰摡㤶㜰〰㌵捥㝦㜲㌲戸愸㙤挵っ㕢㌳〳攷㉡昹愹摤〴㔹て挷㌵㑥㕦ㄲ㙡摢㌰挸㉤愸㜹愸㡤㠵戴㘷㙡㥣敦㈴搴戶㘳㄰㠷ㅡ㈷㍤㌹㑤㜶㔱ぢ挳㐶㡦搰㤰ㄳ愲〲っ愲㌴㘸愰〱攷㐸〹戵ㄸ㙡挱搴昸㔴㡦〰㙡〹㌸㠰摡㍤慥っ㉥㙡㐹㘶㐸㌱〳㈷㌸昹愹㜱㔶㔳て㝤㡤㜳㥥㠴摡㌸〶攱攴㈷て戵ㅤ㈰敤㤹ㅡ㈷㐹〹戵昱っ攲㔰攳㑣愹〰㈸㍢挲㐶㥦㐰㐳捥愲ち㌰㤸㐸㠳㐹㌴攰挴㉡愱㌶ㄹ戵㘰㙡㝣㍥㐹〰戵愹㜰〰㌵捥戴㜲㌲戸愸㑤㘳㠶改捣昰〶っ晣搴㌸ㄵ慡㠷扥挶㠹㔲㐲㙤㘷〶攱㡣㈹て戵㕤㈰敤㤹ㅡ㘷㔶〹戵㕤ㄹ挴愱挶改㔵㑥㤳㈹戴㝦ㅢ捣㠴㡤㍥㡢㠶㥣㝡ㄵ㘰㌰㥢〶㜳㘸挰搹㔸㐲㙤㌷搴㠲愹昱㐹㉢〱搴昶㠰〳愸㜱㝡㤶㤳挱㐵慤㤱ㄹ收㌲〳㈷㜳㐸换攷戱㘶户扣㤶〳昲晥㜱收戲㌹〰㤲愱挰搹〰㡤㥤换㕡㌰〳㠳慢ㅣ㜷戶搶㌸㠲ㅥㄲㄹ㐶挳摢㍢㌰㐶㔷攳㝦㘸㐴㤷敦ㄳ㐸㍣㘰ㅤ摦〳㌹挴㡤ㅡ㑥㌶愸扤收挷昲㠷㑥㜴昹戳攱愵扢昳改挳㤷戶ㄷ㥡戸捥慣收㕣㐷㝢戱扤搰㌹戲ㄱ戳㡢㐶昲〱㈷㠵慡慡昰愴摡慢㄰㌱㌰㈷㌷慣愶㡤㡦㡥㕣捣ㅢ晥㐳〷户戵㉦㘹㤳搶搴ㄶ昹㥣ㄷ攱搵扦㍦搳㠴㤸㠷慦㑤〱捦攰挴〴㍡敢㝢愳ㅣ搴捦攰挸㍥㡤戵㝤㔰慦㥦㌲㜹捡ㅥ㑤戱㘸㍥ㅤ㡤挴搳㠵㠶㘴㌸ㄶぢ㐷㌲戹㐲㌲ㄳ㑢㤸搱㕣㐳㍥㤳捡㠴つ㤹〸挰ㄸ晢挲挷攰搰扦愴摢㡦㌵捥〱㤰ㅡ㜵戵搵㌸ㄱ敡敤愸㍣散慢㔴㔶攵㔴㕥㤹㌵晤晢慢㝡摦㜳㐸捡㐶昳㌹愷㐶ㅥ攴愰㘹ㅣ捣慦㕤〹㔸扤㜳㘲〳㑢㥦〵㥤㜹㍡愷㌷愱〹晡㠱㈸㐲㐶㍦〸㈸搳㌲愸づ㥥㌲戹挹㌵㈹㐹换㐲戶ㄶ㘴摥㐷㝡㙡㌹㠸〷㐲㉣㤳ㄸ昰慣搰愲㔱㘳㐷搱㐷㌱扣〹扤㍥ㅡ㙢㑡㠳㕣㈰捤㠷㠸㉢昲慥㠳㤴扤㕡㥤㠳つ㘱㕦㠲〲て愸㠳㐹挵づ愲捥㠲ㄹ㍢㠹昷㐳搶ㄱ〹㙥戸扥㡥ㄲㅦ㜲挸捥愷戵愰㙥㝤挸㠹㥣㤹㡡愷㌲搱㜰㌶ㄹ㡢㤹挹㐴㉡ㅤ㠹㈶㜱㜵ㄲㅦ㝤㌴㥢㑦㠵㡤〱㑥ㅢ㕢攱㘳っ㜴㙡㙤慣つ㜲㙡搴㈹〳㌵㝥搰敡㔴㌴㠴ㅦ〲搶慢昴㐳愰搲㍢㔰㠴㡣戵㈰愰㑣㉢愲敡㠷搹〹㔹〰捣㐵㄰㝢㘱慥㙤㐷搱户㘴昸㈵搰换搳㌸搵㍡㤰ぢ捣㘵㄰㜵挱㕣ㄷ㔲㠱㜹㉣ㅡ搴〵昳㌰㤸㔴㠶㜹っ㑣换㘱慥㠷㐸㜰挳挵㜲㤴㠰戹扥㥤㑦㍢〲㜵ぢ㘶㈶㥢㑤ㄷ㘲戹㜴㍣㥥㠹挴捣㜴㌸ㄵ㡦攳㌹㑦㘶捣㡣ㄶㄲ改愴ㄹ㌵㠶㍢㙤㍣ㄲ㍥挶〶㑥㙤㌹㙢㈳㥣ㅡ㜵㙡㘳搴〴收ㄱ㙥㤸㐷㐳愵ㅦ㠳㈲㘴㙣〲〳㉣㜸ㄲㅥ慡㝥㤸挷㐲ㄶ〰昳㌸㠸扤㌰㐷摡㔱昴敤戸㘵挷㐳㉦㡦ㅢ㔵愳㈱ㄷ㤸㉢㈰敡㠲戹ㄹ愴〲戳搳〵㔳㘷捦攴㔱㑡㜵〴㜲慢㠷ㄳ㉤昴㔳㔰㠲摢收㜶㘸敤㔴搴敤㑥ㄸづ㌷愴㘲ㄹ搳っ挷昲戱㔴㍡㥥㌲愳攱㕣㌶㤷㑣㠶昳㤹㙣㐳㈶㘹挸㈴〰挶㌸つ㍥挶㤶㑥攳愴ㄳ㙥攵搴愸㔳摢愰㈶摣㕡摣摣捥㠴㑡㍦ぢ㐵挸搸ㄶ〶㔸慡㜴㜶㐲㥤扤㑥㘷ㅦ㌳挶㍡昲〴㤵攷㔳㥥挴㥡ち㐳㉥㈴㉥㠴愸㡢㐴ㄴ㔲㈱㤱㜵㤳攰㐱㕣㐸ㅣㄸ㐸愲〱㑥戴搰㉦㐵〹ㄲ㌱㍢戴戶ㄲ㜵㡢㐴㌴㤶㑤ㄵ攲愹㝣㉥㥡㐸挶㈲攱㌴㡥户ㄱ㌳ㅤ捤㌷㘴攳㤹㜸㈴㥡㌱㘴㘰㥦㌱㉥㠳㡦㤱㜰ㅡ㈷挷摣愴㔳愳㑥㡤㐳㑤㐸散攳㈶戱ち㉡晤㉡ㄴ㈱㘳㝢ㄸ㘰愹搲㜹㙣搳㜹㌰搳㜹攸㌲㜶㜰攴攳愹晣㌳攵㍢㘲㑤敤〸戹㤰戸ㅥ愲㉥ㄲㄳ㈱ㄵㄲ扢戹㐹㜴昵㠹搹㠱㈴㈶挱〹㐱㜰戵ㄶ㈵㐸㑣戶㐳㙢㌷愲㙥㤱㈸㠴捤㑣㈲㡡㈷愴㠵昱攵ㄳ㡤愴㌲㐹㌳㥥㌶ㄳつ攸ㄸ攱㐴㌲㤷㌰愶㌸捤㔹〳ㅦ㘳慡㔳㤳㍥㌱捤愹㔱愷㜶㐶㑤㐸散散㈶㜱㉢㔴晡㙤㈸㐲挶っㄸ㘰㈹敢ㄳ扢㌸昲愹㔴摥㑤㠷㘹㈴㌱ㄳ㜲㈱㜱て㐴㕤㈴㘶㐳㉡㈴㜶㜴㤳攸敡ㄳ㍢〴㤲攰㈸㍢㠲攰㤶㘰㤴㈰戱㥢ㅤ㕡㝢㄰㜵㡢㐴㐳㌲ㄹ㑤㠶捤㜴㍡㤷㉡挴搲㘶㉥㥤㑤攴㌲改㐲摥㑣㥡㤱㘴㈲㙦ㅡ扢㍢捤㜹〸㍥挶ㅥ㑥㑤晡㐴愳㔳愳㑥敤㠹㥡㤰㐸戸㐹㍣ち㤵晥ㄸ㡡㤰戱ㄷっ戰㤴昵㠹摦㌸昲㕤愹㝣㡡づ㌳㐹㘲ㅦ挸㠵挴㌳っ㑦〹摦晢㐱㉡㈴戶㜱㤳攸敡ㄳ㕢〷㤲攰挸㌹㠲攰戱㔵㈸㐱攲〰㍢戴昶〲敡ㄶ㠹㔴㌸挶㝤㈳㔳挸挷捣㔸㍣㥤㐹㌷攴㜳㠵㙣㍣㥢捡ㄴ㔲搱㐸㈲㙥㌴㌹捤㜹ㄱ㍥挶㠱㑥㑤晡㐴挶愹㔱愷昲愸〹㠹捤摣㈴㕥㠵㑡㝦つ㐵挸㌰㘱㠰愵慣㑦ㄴㅣ昹ㅥ㔴扥㑤㠷㐶㙥昳〲挸㠵挴扢っ㑦〹摦〷㐱㉡㈴㌶㜰㤳攰搷㡦ㅣ㈷搶て㈴㜱㌰㥣㘸愱㝦㠰ㄲ㈴㕡散搰摡㠷愸㍢㈴ち昸㥡㐹愷挲㤱㕣㍥㤶㑢㐴戳搱㜴摣㡣愷挲愹㑣㈴㥣㡦㈵ㅢ㡣㔶愷㌹ㅦ挱挷㘸㜳㙡换㔹㤳㌱㜲挶愷㑥㜵㐰㈷㈴搶㜶㤳昸っ㉡晤㜳ㄴ㈱愳〸〳㉣㔵㍡扦㘹㜴㝥戵攸晣㈲㌱㍡ㅤ昹摥㔴㝥㑤㌹ㅦ摦愰ㄶ㐳㉥㈴扥㠵愸㡢挴㔲㐸㠵㐴㕤㈰〹㉤㤰挴㌲㌸㈱〸㉥搳愱〴㠹㐳敤搰摡㑦愸㕢㈴㘲昹㜴愴㠰㜳㤷っ扥㉡搰㈷㤲㤹㑣㈲ㄵ㑥㈷㔲㤱㘸㍥ㄶ㐹㌴攴㡣挳㥣收晣っㅦ攳户㑥㑤㐸挸戸㌷攳㔳愷㤶㐳㈷㈴慡摣㈴㔴㉤昴搵㈸㐲挶敦㘰㠰愵㡣挴㔱㡥晣㐰㉡晢搳㈱㠳㌵㜵っ攴㐲㠲㝦㌳愰㡢挴戱㤰ち㠹㙦㝥㜰㥤㤲っ㠰㐹攵㔳㤲㝦挳戴晣㤴㠴挳搶㘸㌸收㘰挲ㄹ㜸晥㘰攷搳〶愳㙥攱㐹挴㈲㔹㝣㥢愴攳㌱扣戲戹㔴㌶ㅤ㑤㐶攲㘶㈴ㅥ捥挶戱攳愴㡤攳㥤㌶づ㠱㡦㜱㠲㔳㌳㔸㕢攱搴愸㔳㈷愳㈶㜸㍥㐵㘳扡捥敦㠶㐲愵慦㠳㈲㘴㜰㜸ㅡ㑢㤵㌶っ㔵晦㈹挹扡㤰〵㥣㤲慣〷戱昷㤴攴㔴㍢㡡捥㐷㑡攸挳愱㤷㈷㌴慢搳㈱ㄷ㤸㈳㈰敡㠲㜹〶愴〲昳ㅤㄷ㑣扤敢愰晢㔶㈰㌷づ㕣ぢ户㑤㄰ち摣捥戲㐳㙢㈳㔱户扢ㄵ搸㠴㌳㤱㐸㈶ㅦ㑥〱㕣㍣㤳挰㐳㈴愳㠹㐴㌲搲搰㤰㡤愵㤳挶搹㑥㜳㐶挱挷㌸挷愹挹㐱昷㕣愷㐶㥤扡〰㌵攱昶㡡㥢㕢㍤㔴晡收㈸㐲〶〷愸戱㤴ㅤ㜴㉦㜲攴㙤㔴㡥愱㐳㍢搶搴㈵㤰ぢ㠹㙤ㄹ㥥ㄲ扥㔷㐲㉡㈴㥥㜶㤳攸㍡攸㍥ㄹ㐸攲㌲㌸〹㠹〸㐲㠱挴攵㜶㘸㉤㡡扡摤㠳㤲㈶扥㠴㘳㠹〲扦㠸㌳㠹㕣㉡㠳戳㕡捣愶㡣㐵愲㠵㘴㌶ㄱ㌵㘴㥣㥡㉤㙣㠰㡦㜱愵搳㌸㌹攸捡㄰戵愳㔳搷㐰㈷㈴ㅥ㜱㤳㐸挲㑤㑦愱〸ㄹ搷挲〰㑢搹㐱昷㑦㡥㝣ㄱ㤵攳改戰ㄸ㙢敡㍡挸㠵挴〴㠸扡㐸慣㠶㔴㐸晣捤㑤愲敢愰㝢㔷㈰㠹扦挰㐹㐸㑣㐱㈸㤰昸慢ㅤ㕡㥢㡡扡㐵㈲㥡㑡愵㜰㤴㠹愴ち搹㘸㉣摤㠰扦㥦㤱捣㘷昱愴挴㕣戲愱㈱㠵挵戸挱㘹捥㌴昸ㄸ㌷㍡戵攵㠸㙢挸戰㌳㕢㑦㥤扡〵㍡㈱㜱㡢㥢挴っ愸昴㕤㔰㠴㡣㕢㘱㠰愵散㔰㜳㥢㈳攷搳㈶昴㌹㜴㌸㥣㈴敥㠰㕣㐸散捥昰㤴昰㝤ㄷ愴㐲攲㍡㌷㠹慥㍥昱愷㐰ㄲ㜷挳㐹㐸捣㐳㈸㤰昸㥢ㅤ㕡摢ㄳ㜵㡢㠴㤹㡢愵ㅡㄲ㘹㄰挸㈷㘲戸昲㥡挹㠶攳㌱㝣ㄳ㌷戰㝦㈴㘳㌹攳ㅥ愷㌹㝢挱挷戸搷愹㐹㥦戸捦愹㔱愷ㅥ㐴㑤㐸㕣改㈶戱㉦㔴晡㝥㈸㐲〶〷㠷戱㤴昵㠹㠷ㅤ昹搱㔴㘶攸㜰っ户昹ㄱ挸㠵㐴㡥攱㈹攱晢㌱㐸㠵挴〵㙥ㄲ㍣攸捡ㄷ昱㜹㠱㈴ㅥ㠷㤳㤰㤸て㍢㤰昸㠷ㅤ㕡㕢㠰扡㐵㈲ㅣ㑦愶㤳攱㜸〳㑥搶㈳㌱㝣ぢ愷ち愹㔸ㅥ㕤挲㑣㌶愴搳㌸搶ㅡ㌲㐶㡣㈴㝡㌳㝣㡣㈷㥤挶挹昱昵㈹愷㐶㥤晡㈷㙡㐲攲っ㌷㠹㔶愸㜴晥㘵㥡㤰挱〱㕦㉣ㄸ㘹愰㡣〷㔴㥤㠷㑦攳㌹㐷㝥〲㤵㐵捡㔷㘰㑤扤〰戹㤰㔸〴㔱ㄷ㠹㤷㈰ㄵㄲ㈷戸㐹㜴昵㠹㍦〴㤲㜸ㄹ㑥㐲㘲ㄹ㐲㠱挴㉢㜶㘸敤㔰搴㉤ㄲ㔹㥣㤸㘲攷挸㈶㔳㜹晣㤶换㘶戳㤱㑣㍡ㄱ㑢㐶昱户㘶ㄲつ㔹㥣戰换戸㉦㕢㜸ㄸ㝣㡣搷㥣挶㐹㥦㜸摤愹㔱愷摥㐲㑤㐸ㅣ攵㈶㜱㈴㔴晡㜲ㄴ㈱攳㙤ㄸ㘰㈹敢ㄳ敦㌸㜲㍥㠸㐲晦㍤ㅤ㑥㈷㠹昷㈰ㄷㄲ挷㌱㍣㈵㝣扦て愹㤰㔸ㅡ㐸㘲㜱㈰㠹て攰㈴㈴㔶㈰ㄴ㐸㝣㘸㠷搶㑥㐴摤㈲搱㠰㡤㙦挰ㄷ㙥扣㄰㠹挷㜲昸㈲挱㜵㤵㑣㐳慥㤰挲㙦搹㙣㌸搶㘰㝣攴㌴攷㈴昸ㄸㅦ㍢㌵㈱昱㠹㔳愳㑥㝤㡥㥡㤰㔸攸㈶㜱ㅡ㔴晡改㈸㐲挶ㄷ㌰挰㔲㐶攲㑢㐷捥㈷㔲攸㘷搳攱㕣㙥昳扦㈱ㄷㄲ攷㌲㍣㈵㝣㝦〳愹㤰㈸〴㤲挸〷㤲昸ㄶ㑥㐲攲㐲㠴〲㠹敦散搰摡㐵愸摢㈴㈲昱㔴㉡ㅡ㌳㈳愹㌸扥㐱㜰挲ㄱ捦愷ㅡ捣㝣戴愱㔰㈸攴戲昸改昲扤搳㥣㡢攱㘳晣攰搴㠴挴㡦㑥㡤㍡昵ぢ㙡㐲攲〰㌷㠹换愰搲㉦㐷ㄱ㌲㝥㠵〱㤶㌲ㄲ㙣愳挸㉦愶昲㙡㍡㕣挲㙤慥㠶㕣㐸㕣换昰㤴昰捤㈱㔵㈱㌱搷㑤愲敢㌸戱㐷㈰㠹㕡㌸㘱挱㠳慤㄰ち㈴㌴㍢戴戶ㅡ㜵㝢敦㌰挳挹㠶㐸㍥㥡〹愷戳戱㑣㍡㤷挱挹㔸〱攷ㄷ㘶㌴㔳挸ㄴㄲ㜹愳扦敤愳晦〵㍥〶㐷㔹愵㜱㜲㥣搰㥤ㅡ㜵㙡㈰㙡㐲㘲愶㥢挴ㅡ愸昴㥢㔰㠴㡣㐱㌰㤰㉤昶ㅤ㈷〶㍢㜲㍥愳㐲扦㥤づ㝣挸㠴㌲㥣昰㜷㌲㍣㈵㝣㜳㤸㔴㐸㑣㜶㤳攸晡ㄶ㥤ㄸ㐸㘲㈸㥣戰㘰㐲ㄱ㐲㠱挴㍡㜶㘸敤㕥搴㉤ㄲ昹㐲㍣㤷㑤㐶㜳㔱搳挴攱㈱㥦换攲㘷㍥㡥ㅤ㤹㑣㉥ㄶ挹愵昳㘱㘳㤸敤愳摦〷ㅦ㠳㈳愷㐲㘲㌹㔶㡣昵㥣ㅡ㜵㡡㈳愲㐲㘲㥣㥢挴㐳㔰改て愳〸ㄹ㈳㘰㈰㈴㝣㍦㕤㌶㜴攴㝣㔸㠵晥㌸ㅤ慥攳㌶换搰㈷㐵㑦㌰㍣㈵㝣㡦㠴戵㤰〸扢㐹㜴昵㠹戱㠱㈴㐶挱〹ぢ㥥ㄶ㡤㔰㈰㌱ㅡㄵ㐶搳晥㠹扡㐵㈲㤲挸㤸㜱ㅣㅢ戲愹㜰㌶㤶㡦昳㠴ㄳ愷㤶攱〶㕣㌴捣㐴攲㤹〶㘳㔳摢㐷㝦ㄶ㍥〶㐷㐳㠵㠴昴㠹㝡愷㐶㥤攲㈸愷㤰搸搲㑤攲㐵愸昴㤷㔰㠴㡣慤㘰㄰搴㈷㌸昶㈹昲ㅢ搹搶搷改戰〶㙢㙡ㅢ㈷晣㥢っ㑦〹摦㘳㈱ㄵㄲㅢ扢㐹㜴㝤㜷㙣ㄸ㐸㘲㍢㌸㘱愹搲摦㐵㈸㤰〸摢愱戵昷㔰户㐸挴㜰㜱㈳㡢㜳愸㔴㍣㤷㡢㌵愴昳昸㑤㥦㡣愴㜲改㐸㌸㤳换㈴㘲㘹㈳㘲晢攸晦㠲㡦挱ㄱ㑥㈱㈱挷㠹〶愷㐶㥤攲挸愵㤰㔸搷㑤攲㈳愸昴㡦㔱㠴㡣㈴っ㘴㡢㡢㔸㜱㕤〰攴㜸愶挸昹昸ち晤ぢ㍡昰昹ㄳ㑡㠶㈸㈹晡㡡攱㈹攱㝢〷㔸ぢ㠹㠱㙥ㄲ㕤㝤㈲ㄴ㐸㘲㍣㥣戰攰扥㘴㠴〲〹づ㑡㌲㥡昶ㅤ敡ㄶ㠹㐴搶㌴昱〵㙡㐶愲攱㘸㉣㤷捡㘵ㅡ挲㤱㘴ㄴ㈳㌱搹㕣扣㤰挹挴㡣〹戶㡦晥㍤㝣㡣㠹㑥㑤晡挴㈴愷㐶㥤攲㘸愴㤰愸㜱㤳昸ㄹ㉡晤ㄷㄴ㈱㘳ㅡっ㠲晡挴㜴㐷㝥㉦摢摡㑦㐳㜱ㅦ户㔹㠶ㅤ㈹慡㠵愸㡢〴㠷ㅤ㠵挴て摦㤷㝥捥㤶㉥ち㝦〷㘹昹㉦搷㕤攱㠴〵㌳㐹㄰ち㈴㘶愲㈲㈴㐲愸㕢㈴ㅡ捣㐲㈲挱て㍦摥㤰㠸挵愳つ愹㔴〲㝦戵㉥㠵换改昱㠶㐲㐳㈲㘹捣戲㝤昴〱昰㌱㘶㍢㌵改ㄳ㜳㥣ㅡ㜵㡡㈳㡣㐲攲㑢㌴愶敢㤷敢㄰愸㜴〳㐵挸㘸㠴㐱㔰㥦㤸敢挸昹㐰ぢ㝤ㄸㅤㅥ挱㥡㌱て㜲㉣㌸晦㠲㘸㔰扦摡扤㔱搹摥㌷㑥ㄵ㝣㈷晢ㄸ晦㥦ㅡ㤸㠶㍦ㅤ挰戹㌸㔵晤㜰ぢ慦㜵攳㙢㑤昵戸晦㉣ㄶ㐷挲㜸摦㍢摦戵敦㘳㕢晦て㜱昸㘹㤴挶挶ㄸ㜱ㄳ扣昵攱搸攰摡㝤戱戹攱愰㈶㜶昷ㄷ攷攰㔸㌵慣㜵㐶ㄱ㈳㘲昸换㠵㜳摢㈷㜵晤搹扢戵㥣㤱戲㌱捥ㄳ昰敢㑢㤲㐹搹㈲㥥㤹搰㘹㍡㙥㜳㍡扡晣昰㐴㜹㡣㜹㐲㌱㠶捦换ㅦ㔶慡戹㙥ㅣㅥ㔱㤲捥挰㠳扥昹戴っ㈷㘲ㄱ昷捥搶㔴昷㔳㠱昷昲摢㝦攰㡥㜷ち㌳ㅡ晥扡挳㡣㍣〱㡣〸戸㙤㝡㜲㜳愷㍣㜶㘰㐳攸㤵捥〱㔴㙤〴㌱㡤摦㙣捥㘶戱摡㜷昰㌹昴㍡㠵㤷㍡ㄳ戲㕢㠶昴㡤㄰㑦昱摡〲愳㔱㌴愴〹ㄵ散挵戸㜷搹昳晡㝣㠲㕤㥤㘸晤㕦㘷晦㙦㑣ㅣ㜲愰攳戱扦ㅡ㜵晡愴摡㌷㡥扣昸㡢㙢戶慦扦昰晡㕦敤晦㡦戴㍣㍥㥦搰㈰慦晢㈶㘰晣ㄵ㍢㈳愴晡㥢㉣摥㘲昱㌶ち昵㍡ㅡ昱ㄲ㙥㠸㉥㝢㑥晡㙢戶挲晦㥣㜴㘳㍥㈲㘱挱㜴ㅦ戴㜷㔰㍦㜵㌰㉡摣㘹搴㉢昰㘰㑦攵愶敡昵摣捡㔶㠸搹挱㤴摥㠲㔲摢〲㌲㡢愴㝡〱㜶捥昶㠷昴慤㘸捣㥤摤ㄱつ㌹〴㤵扥㈱攱戸愴㜸昴ㅡ挹ㄲ㜸〴㈱㜹挶摥昲㌲㈴㑦摢ち晦㤳搳㡤㘵㠸㠴愵㑡摦捥㐲㜲㌸㉡㠲攴㐹㜸㜴㈱㠹㜰㉢㌹㈲㘸㈱攱㔸愳搶㔰㐲昲㤸〷㐹㥣挶换㘱搲㠵攴㘸㔴晡㠶㠴愳㡢㝤㐳㜲㍣㍣㠲㤰㍣㔴〹挹㠳戶挲晦㉣㜵㘳〵㈲㘱愹搲户户㤰㥣㠲㡡㈰戹摦㡤㘴㍣户㤲㠳㝤ㄶㄲづ㈳㙡ㄳ㑡㐸晥收㐱㌲〹㡡㈱㘷挲愴㙦ㄴ㌸㔶搸㌷ち攷挳㈳㠸挲敤㤵㈸摣㘶㉢晣て㔴㌷㉥㐴㈴㉣㔵晡㑥ㄶ㠵㑢㔱ㄱち户戸㈹捣㈰㠵换愰戲㈸㜰〸㔱摢戵㐴攱㐶て㠵㔹愴戰ち㈶㝤愳挰㜱挲扥㔱昸㌳㍣㠲㈸㕣㕦㠹挲㜵戶挲晦㔴㜵攳㝡㐴挲㠲搱ㄵ㡢挲つ愸〸㠵㍦戹㈹捣㈳㠵㌵㔰㔹ㄴ㌸㝣愸敤㔵愲㜰㤵㠷挲摥愴㜰㉢㑣晡㐶㠱㘳㠴㝤愳挰㤱挲㈰ち㤷㔵愲戰搲㔶昸ㅦ慤㙥㜰㠰ㄱぢ收愴㔸ㄴㅥ㐰㐵㈸㕣攲愶㤰㈱㠵㠷愰戲㈸㜰攸㔰换㤵㈸㕣攰愱㘰㤲挲愳㌰改ㅢ㠵挷ㅣ㡦㕥ㅦ㉡㌹㑡ㄸ㐴攱散㑡ㄴ捥戲ㄵ晥攷慢ㅢ捦㈰ㄲㄶ捣㘳戱㈸㍣㡦㡡㔰㌸挳㑤愱㤵ㄴ㕥㠴捡愲挰㘱㐳慤扤㐴攱㔴て㠵㐳㐸攱㔵㤸昴㡤〲挷〶挵愳搷ㄴ㌸㐲ㄸ㐴㘱㐵㈵ち㈷搸ち晦㐳搶㡤㜷ㄱ〹ぢ收扣㔸ㄴ㍥㐰㐵㈸晣挱㑤㘱ㄹ㈹㝣〴㤵㐵㠱㐳㠶摡㘱㈵ち挷㜸㈸ㅣ㑥ち㥦挱愴㙦ㄴ㌸㉥搸㌷ち㕦挳㈳㠸挲㤱㤵㈸ㅣ㘱㉢晣㑦㕡㌷扥㐵㈴㉣㔵晡搱ㄶ㠵ㅦ㔱ㄱち扦㜵㔳昸㍤㈹晣っ㤵㐵攱㈷慣㘹挷㤵㈸㉣昵㔰㌸㥥ㄴㄴ㌶愸㙦ㄴ㌸㈶㈸ㅥ扤敥ぢ晤㘱㕥捦戶晢捥愷㡡㤵㈸㜴搸ち晦攳搶つㅤ㤱㠴挲㈹ㄶ㠵㐱愸ぢ㠵㠵㙥ち愷㤱〲挷敥㉣ちㅣㄵ搴晥㔸愲搰攲愱㜰㈶㡤昹㌳戲敢攴㘱㈸㉡㔸晡㜰㡡挹㜱㐰昱攸㌵㤲攱㌰慦て㐰㌲扦ㄲ㤲㠲慤昰㍦㠰摤ㄸ㠱㐸㠲攴㝣ぢ挹㈶愸ぢ㤲扣ㅢ挹㠵摣捡㔱㔰㔹㐸㐶㘲㑤扢戸㠴攴㐰て㤲㑢愱ㄸ㔲てㄳ㉣㝤愰挰㔱㍤昱攸㌵㠵㌱㌰慦て愰戰㙦㈵ち晢搸ち晦㔳搸㡤㙤ㄱ㐹㈸慣戲㈸㐴㔰ㄷち扦㜱㔳戸㥡ㄴㅡ愰戲㈸㜰戰㑦扢戶㐴㘱慥㠷挲㥦㐹㈱〹ㄳ㉣㝤愰挰ㄱ㍤昱攸㌵〵㡥敢搵〷㔰㤸㔳㠹挲㙣㕢攱㝦ㄴ扢㌱〱㤱㠴挲つㄶ㠵㈹愸ぢ㠵㤹㙥ち㙢㐸㠱挳㜱ㄶ〵づ昴㘹㌷㤷㈸散散愱㜰㉢㈹捣㠰〹㤶㍥㔰攰㘸㥥㜸昴㥡〲挷昴敡〳㈸㑣愹㐴㘱戲慤昰㍦㡦摤搸ㅤ㤱㠴挲摤ㄶ㠵㜹愸ぢ㠵㠹㙥ち昷㤰挲㕥㔰㔹ㄴ㌸挸愷摤㔷愲戰㠳㠷挲〳愴戰㉦㑣戰昴㠱〲㐷昲挴愳搷ㄴ㌲㌰慦て愰㤰慣㐴㈱㘱㉢晣て㘵㌷㜲㠸㈴ㄴㅥ戵㈸捣㐷㕤㈸挴摣ㄴㅥ㈷〵づ挳㔹ㄴ㌸挰愷㍤㔱愲㄰昶㔰㜸㡡ㄴ㕡㘱㠲愵てㄴ㌸㡡㈷ㅥ扤愶㔰㠴㜹㝤〰㠵㌱㤵㈸㙣㙤㉢晣㑦㘶㌷ㄶ㈱㤲㔰㜸摥愲戰っ㜵愱戰愵㥢挲㡢愴挰㈱㌸㡢〲〷昷戴㤷㑢ㄴ㌶昳㔰㜸㤵ㄴ㡥㠴〹㤶㍥㔰㔸敥㜸昴㥡〲挷昱敡〳㈸㙣㔲㠹挲挶戶挲晦㜸㜶攳㌸㐴ㄲち㙦㕢ㄴ㔶愰㉥ㄴ㌶㜴㔳㜸㤷ㄴ㑥㠲捡愲挰㠱㍤敤㕦㈵ち敢㝢㈸㝣㐰ち愷挱〴㑢ㅦ㈸㜰昴㑥㍣㝡㑤㠱㘳㜸昵〱ㄴ㠶㔶愲戰戶慤昰㍦愳摤㌸ㄷ㤱㠴挲㘷ㄶ〵㡥摦〹〵挳㑤攱ぢ㔲戸ㄸ㉡㡢〲〷昵戴慦㑡ㄴ〶㝡㈸㝣㑤ち㤷挱〴㑢ㅦ㈸㜰攴㑥㍣㝡㑤㠱攳㜷昵〱ㄴ晡㔷愲愰搹ち晦㠳摡㡤㙢ㄱ㐹㈸晣㘸㔱攰搸㥤㔰愸㜱㔳昸㤹ㄴ晥〲㤵㐵㘱㌵搶戴㕦㑢ㄴ慡㍣ㄴㄴㅥ攰㌸㘴つ㑣戰昴㠱〲㐷敤挴愳搷ㄴ㌸㜶㔷ㅦ㐰攱挷敦㉡㕣㤸晢挱㔶昸㥦搶㙥㜰挸㑦㈸昴㐷摢㜱㘱敥ㅥ搴㠵挲㜷昰㜸ㅦ㕢㈷ㄷ收㜴㈸ㄵ㠷摣㉣ちㅣ捣搳〶㐰㘶㕦㤸晢㌷㙣㥤戳挶㤰㍥㠸ㄴㅥ㠲〹㤶㍥㔰攰㠸㥤㜸昴㥡挲攳㌰慦て愰昰㔹㈵ち㥦摡ち晦㈳摢つづ昷〹㠵愱ㄶ㠵㘷㔰ㄷちㅦ扢㈹っ㈳〵づ户㔹ㄴ㌸㤰愷慤㔷愲昰扥㠷挲㜰㔲㜸ㄱ㈶㔸晡㐰㠱愳㜵攲搱㙢ち慦挳扣㍥㠰挲摢㤵㈸扣㘵㉢晣捦㙤㌷摥㐴㈴愱戰㠹㐵㠱攳㜵㐲攱つ㌷㠵㔱愴昰㉦愸㉣ちㅣ挴搳㌶㉤㔱㜸挵㐳愱㥥ㄴ㍥㠲〹㤶㍥㔰攰㐸㥤㜸昴㥡挲ㄷ㌰慦て愰昰㝣㈵ち捦搹ち晦挳摢㡤慦㄰㐹㈸㡣戱㈸㜰慣㑥㈸晣搳㑤㘱㕢㔲昸ㅥ㉡㡢〲〷昰戴敤㑡ㄴ㥥昴㔰㠸㤰〲〷摥戰昴㠱〲㐷改挴愳搷ㄴ晡攱挸㔴ㅦ㐰攱搱㑡ㄴㅥ戱ㄵ晥㈷戸ㅢ戵㠸㈴ㄴ㤲ㄶ〵ㅤ㜵愱昰戰㥢㐲㥡ㄴ〶㐰㘵㔱攰攰㥤戶㝤㠹挲晤ㅥち攳㐹㘱〸㑣晡㐶㠱㈳㜴㝤愳㌰っㅥ㐱ㄴ敥慥㐴攱㉥㐷攱㝦㡣晢㝡㠸搴搳㘳摣㕤㝦ㅥ㝤〸搰搷ㄶ㜸㕦攱㠰㠲㈵收㠸ㅣ敥㉣㙣㙥㘹㤱㥢昲〶攲愹换ㅤ昸〳攵㌳昱㜰㜱㍣㙢戹戱搹晥愳户㌳昰搰㜱㍥挴搶㜹慥慦㉥㌵㍡㙢㠵㌹ㅤ㜸搰㙦晦挲㡣㈲ㅥち㥦慦挳ㅦ㔸敥散㌴㍢摡晥ㄷㅥ挹㡣摢㈴昹㤴ㅢ扣慣㠷㌱〷摥愱挸㕢て〳㠷扦慣攷戴㤷㜸㌸㝦㜷扣㥡て㙢晥捦㥥て慦㑤㐱ㄷ㜳ㅥ㈱㤶㜷㍤㝥扣㐶摤㠱㡦搸ㅡ㠶㕥㕥昵慢戴戹慡ㅡ㜳㌱㘱慦㑤㐷搱て㝦㌸㔸〶愰㔱㠴昴㥤㈰㤱㍢㔵愵愸慡ㅤ㡥㙥攰摦㌸摥㌳捡㈷㠸㔴昹晥㝡昸㠰〱摣㘲攷㔵戳ㄱ㕣扢ㅢ㌳攴㔸㕥晦搶愶㑣㐷㐷㘶㔹㕤㙢㔳㡢搹㌶扦㜳㐱㕤搳㘲っ㤱攲戱改㘸〷晥ㄴ戹㍥〳晦㕢愰戱扢㙤㡡㠸散㤷摡㉥㤰〶㙦散㥡挰㡤㥤〹㝢㙤ㄶち敦挶捥㠶挴戵戱慡ㅥ戱戹挱捥㑢㙤㠵ち㌷㐳摦つ㤶㕤捤搸づㄲ㘹挶敥㤰〶㌷攳扡挰㘶㌴挲㕥㥢㡢挲摢㡣㜹㤰戸㥢ㄱ㐱㝣㑦㌳攲㑥㌳昶㠲㘵㔷㌳戶户㥢愱㤳㐶㡤㕡ㄵ㤸㜲ㅦ挶收㤶㤷㍥攲晤㈸攲捤挸搶㐷慣挶晢搳㜱攰㐸戶晡〰㔸㜶愵攳㤰っ户㕡㘷㑦慢㔱㤷〴愶换㌰㌶㝢㔵㈹㕤㡥㈲㔷扡ㄹ晥㜴ㅣ愱㤱㜴㈶㉣扢搲㜱散㐳搲㔹㕢㜷㙥㘰扡〵㡣敤摤扡㠳㝣改收昹搳敤敤愴㙢㜱愷攳㈰㠳㙢敢㑥て㑣搷捥搸摥慤㍢挴㤷㡥攳ㄱ㥥捦捥㜴搲ㄵ摤改㜸㌵摦戵㜵㉢〲搳㉤㘶㙣敦搶㉤昵愵攳㠵㝦㑦扡㐳㥣㜴㠷扡搳㉤㜱搲戱挷搶愸㘳〲搳ㅤ捥搸散㥤愵捦敥㐸㡡㕣㥦摤㌲㝦扡挳㥤㜴扦㠳㘵搷㘷㜷戴㌷摤攱㠱改㡥㈹㑦㜷慣㉦摤敦晤改㡥㜷搲晤挱㥤敥ㄴ㍢㥤㜶㍣愴挱晢攳攲挰㈶慣㠰扤㜶㈲ち敦晥㜸ㄲ㈴敥慤㍥捤摦㡣㌳㥤㘶㥣〲换慥慤收挵㔷㔷ㄷ㙡て㑣㜹㍡㘳㝢扢搰ㄹ扥㜴ㄷ晡搳昱㕡慣散㈰㘷戹搳昱㉡愷慢ぢ㉤〸㑣㜷㉥㘳㝢扢搰昹扥㜴㔷晢搳昱愲愷愴扢搰㥤㡥㤷ㄳ㈵㥤搵㠵㌲㠱改㉥㘱㙣㙦ㄷ㕡改㑢户挶㥦敥㔶㈷摤攵敥㜴扣㙥攷摡扡㝤〲搳慤㘲㙣敦搶㕤敤㑢挷㑢㝣㥥ㅤ攴〱㈷摤戵敥㜴扣㐰㈶改搸㠵㙡㔴㘳㘰扡敢ㄸ㥢摤愵戴㠳慣愶挸戵㠳昰㕡㥡㈷摤㔳㑥扡扦挲戲慢慢㍣敦愴戳づ㙥㌳〳搳慤㘱㙣敦搶摤散㑢昷愲㍦摤慢㑥扡㕢摤改㜸挹挷〵㜳㕡㘰扡㍢捡搳摤攵㑢昷慥㍦摤〷㑥扡扦戹搳昱摡㡡㉢摤㡥㠱改敥㉢㑦昷㠰㉦摤ㄷ晥㜴㕦㍢改ㅥ㜲愷攳㐵っ搷㘷㤷っ㑣昷〸㘳㝢㍦扢挷㝣改㝥昶愷攳㌵つ搹ㄱ晥攱㑥挷慢〵㤲捥摡ㄱ挲㠱改㥥㘲㙣敦㡥昰っ㐵慥慥愲愳敥改㉡㠳㈰㤰㜴捦㘲愵慢慢昰㘷戹㙢敢戶ち㑣昷〲㡣㝣㕢昷ㄲ㐵慥㜴晣〵敦㐹挷㕦改㤲敥ㄵ慣㜴愵攳敦㕦搷㘷㌷㍡㌰摤敢㌰昲昵捣㌷㈹㜲愵ㅢ㠵扡㈷ㅤ㝦づ㑢扡户戱搲㤵㡥㍦㌴㕤㕢㌷㈲㌰摤㝢㌰昲㙤摤晢ㄴ戹搲㙤㡢扡㈷㕤〴〲㐹昷㈱㔶扡搲昱ㄷ㥤㙢敢搶〹㑣昷〹㡣㝣㕢昷ㄹ㐵慥㜴晣昱攷㐹挷ㅦ㜸㤲敥ぢ慣㌸改㙡㜹㡥摤敢ㅦ〰㥣晦㌶ㄴ㍦㤵㕡捣ㅣ晦㙣搰㘴晣㈹㡥㌱㉤㌸㤱敦挵摦晡昹ㄲ㜹ㄴ捦摣ㄹ㐳晦捡㕥㘱㘵挸っ扢㔲㠷ち敥摥㐶㡤㡤搲晦㑤㌱㑦㝦挵攳㙢㝢㐵㍣㜸慡换ㄵ换愳ㄱ㌵昱昸㠶攲㜹戶㑥晦搶㕥ㄱて㥥㤵㤶㍣㜸挶㈹ㅥ摦㔱捣㤳㑤敡昴敦敤ㄵ昱攰㠹㘵挹㈳㠳㥡㜸晣㐰㌱捦ㄷ挵攳㐷㝢㐵㍣㑣扢㘲戵㡡攷㝤攲昱ㄳ挵㍣攵ㄳ㡦㥦敤ㄵ昱㘸戱㉢㤶〷㑦摤挴攳ㄷ㡡て戱㜵晡慦昶㡡㜸ㄴ敤㡡攵挱戳㉦昱㈰〹挵ㄳ㉦挹愱㔸㈳㑢扣㠷昰㈴㡢㉢㤶〷㑦愰挴愳㥡㌶㍣㜷ㄲ㡦㝥㙥㡦摦㜹㍣㜸づ㈴ㅥ㌵戴攱改㡦㜸搴扡㍤㜸慡㔳捡挱㔳ㄶ昱搰㘸㜳㤲攳搱摦敤挱戳㤲㤲〷捦㌸挴愳㡥㌶㍣搹㤰ㅣ扡摢㠳㈷ㄶ㈵㡦㜳ㅤ㡦㄰㙤㜸扥㈰ㅥ〳摣ㅥ㍣㌷㈸㜹昰㝢㕦㜲っ愴つ扦昲挵㘳㤰摢㠳㕦敦㈵て㝥㜵㡢挷㘰摡昰㕢㕢㍣㠶戸㍤昸つ㕤昲攰户慦㜸ㄸ戴攱ㄷ慦㜸慣攵昶攰㤷㙣挹㘳㡤攳戱㌶㙤昸摤㈹ㅥ㐳摤ㅥ户㝡㍣昸ㅤ㈸㌹搶愱つ扦晥挴㘳㤸摢㠳㕦㜵愵ㅣ晣ㅡㄳ㡦㜵㘹昳㠰攳戱㥥摢㠳摦㔶㈵て㝥ㄳ㠹挷晡戴攱㤷㤰攴ㄸ敥昶攰ㄷ㑥挹㠳㕦㈶攲戱〱㙤㥥㜱㍣㐶戸㍤㥥昵㜸昰晢㐰㍣㌶愴つ扦ち㈴挷㐶㙥てㅥ昶㑢㌹㜸㐸ㄷ㡦㡤㘹挳愳戹㜸㙣攲昶攰㤱扢攴挱愳戲㜸㡣愴つて挸攲㌱捡敤挱㠳㙦挹㠳〷㔶昱ㄸ㑤ㅢㅥ㔳挵㘳㔳户〷㡦㥦㈵て㌹戰昱攸戱ㄹ㙣㥣㤷挱〳㥣㕣愰慢㠷ㄴㄷ敥攵㘰㐶慢捤摤㔶㍣愸㠹搵ㄶ㤶㤵ㅣ挰㘸戵愵摢㡡〷㌲戱摡捡戲㤲㠳㔶㔹㉣ㅥ扣挴㙡㡣㘵㈵〷㉡㕡㜹摡挵〳㤶㔸㙤㙢㔹挹挱愹㉣ㄶて㔲㘲戵㥤㘵㈵〷愴戲㔸㍣㌰㠹㔵挴戲㤲㠳㔰㔹㉣ㅥ㡣挴慡挱戲㤲〳て慤㍣摢挸〳㤰㔸挵㉤㉢㌹搸㤴㔹昱愰㈳㔶㐹换㑡づ㌰戴㑡愱敥扣っㅥ㘸挴㉡㙤㔹挹㐱㠵㔶ㅥㄲ㍣戸㠸搵昶㤶㤵ㅣ㐸㘸攵昹㠴㜸㐰ㄱ慢昱㤶㤵ㅣ㍣㘸攵㘹㍤て㈲㘲㌵挱戲㤲〳㐶㔹㉣ㅥ㌸挴㙡㤲㘵㈵〷〹㕡㜹㕡捦㠳㠵㔸㑤戱慣攴挰㔰ㄶ㡢〷〸戱㥡㘶㔹挹挱愰捣㡡〷〵戱摡挹戲㤲〳㐰㤹ㄵて〴㘲㌵挳戲㤲㥤扥慣㕤摣昹挵㙡㔷换㑡㜶㜴㕡㜹㐸㜰㠷ㄷ慢㔹㤶㤵散摣㘵戱戸㤳㡢搵ㅣ换㑡㜶攸戲㜶㜱挷ㄶ慢摤㉤㉢搹㠹换㘲㜱㘷ㄶ慢㐶换㑡㜶摣戲㔸摣㠱挵㙡㥥㔸ㄹ㑥㔷㔰摣㍦攵捡昹㌵摦㕡㈳㙡㤳攱㕢㠷㐷戰㌹摤㐰㜱摦ㄴ㡢慢㝤ㄶ捥㠶㉢敥㤷㘲㜱㤵搷㐲㜱㔷ㄴ挵㉡㥦㠲㝢㥦㈸慥昴㈹戸挳㠹攲ち㥦㠲晢㤸㈸㉥昷㈹戸㕢㠹攲㌲㥦㠲㝢㤲㈸㔶晡ㄴ摣㜹㐴㜱愹㔷㘱㌸晤㔰㜱挷ㄱ㡢㑢扣ㄶ㡡晢㡡㈸㉥昶㈹戸㝢㠸攲㈲㥦㠲㝢㠴㈸㉥昴㈹戸ㄳ㠸攲〲㥦㠲晤㕥ㄴ攷晢ㄴ散敡愲㌸捦愷㘰敦ㄶ挵戹㍥〵㍢戴㈸捥昱㈹搸㠷㐵㜱戶㑦挱㙥㉢㡡戳㝣ち昶㔴㔱㥣改㔳戰㜳㡡攲っ㥦㠲晤㔱ㄴ㝦昴㈹搸〵㐵㜱扡㔷㌱攰晦〱㕤㌲㠱㕢</t>
  </si>
  <si>
    <t>㜸〱捤㥤〷㝣摣攴晤晦晤㌸戶㘲㕤㤶ㄸ〱㐲㠰挴〱戳ㄲ㤲昳昹㘶㈰㤰挴㤹㤰〱㌸㘱ㄷ攷㠶㡥ㄸ㍣㠲敤㉣㈸つ㠵㌴〵〲㘵㤴ㄵ㔶㈰散㑤ぢ㘱㤷扤捡㥥㘵ㄴ捡愶㐰搹愳㙣昸㝦㍥㕦㐹㍥㐹愷昳攸慦晦搷慢ㄷ摤ㄳ㍤摦昹攸㝤㡦㜴㍡㍤㡦攴㌲㔵㔶㔶昶ぢ㕥晣㥦慦ち慥㙣搱戰扣愳搳㙣ㄹ㕢摦搶摣㙣㘶㍢㥢摡㕡㍢挶㑥㙡㙦㑦㉦㥦搵搴搱搹て〶㕡㘳ㄳ昴ㅤ㤵㡤ㅤ㑤㐷㤸㔵㡤㑢捣昶づㄸ㔵㤶㤵㔵㔵改攵搰て戳摦㠶㔳搱改愵㔷戰㠰㔵㤹慥戱攸捦愲㡡㠵捥㈲挴㘲〰㡢㠱㉣〶戱ㄸ捣㘲〸ぢ㠳挵〶㉣㌶㘴戱ㄱ㡢㡤㔹っ㘵戱〹㡢㑤㔹㙣挶㠲昹昵捤㔹っ㐷㌱㜰ぢㄴ昳敡㈷捦捤ㅣ㡡慤㘹攸㙣㙢㌷挷㡣摣挷㙡昳㠴摡摡戱戵㘳㈳愹㐸㝣㙣㜸捣挸晡挵捤㥤㡢摢捤〹慤收攲捥昶㜴昳㤸㤱㝢㉥捥㌴㌷㘵昷㌰㤷捦㙢㍢捣㙣㥤㘰㘶挲㜵㤹㜴㌴㔹ㅢ㡤挵昲愹㔴㜲攰㤶㠸㍣愷㝥昲㥥敤㘶扥攳扦ㄵ㜳㉢挶㥣㕢㍦㜹散ㅣ戳昳扦ㄵ㜳〴㘲㈲攴㤴戶㤶㜴㔳敢㝦㈹㘸㈵㍦搳搸ㄴ㌳摢挴て摦㌴摢㥢㕡てㄹ㡢㘶㝢㐰愳㤶ㄸ㍢愹愳㘳㜱换㈲昶愳㝡戳戹㜹㙦㌳㉦ㅦ㝡换㤴㡥捥㍤搳敤㉤ㅤ〳㕢挸捦㙣㌷㕢戳㘶挷攰㤶愹换戲㘶戳㙤搸㔱搵戲㑦扡㝤㑥扡挵慣攰捡㤰ㄶ敢㌳㥣㤹㌳㕢㍢㥢㍡㤷て㙡㤹摦㘱敥㥤㙥㍤挴愴㐹㘵换昴挵㑤㌹㔵㔱㠱愵慣摦㜶㐱㉤㤳てち敤㘹愹㕦㤸㙥敦㤴ㅡ㍦挲摡㈰㕢㔷㜷㤱慤昰戴㡢㕤㙡愴捦㡢㥦㔹㐳㔳换ㅥ㘶㝢慢搹捣㈴晣㈴㐷晢㡣〴㤰昵㌹㜴㤱㜲㌶㠷㥦㤲ㅡ㘰敦㝣摣ㄶ㘶搱㐶愲ㄸ㌶愷慤扤〵ㅤ㜲戶㤹㙥㥤㔰㍢愶愱㌳㌷挵㕣㌲㈱㍣戶㌶愶㔷㐳慤㡦愲攱搶㈸㡣挹改づ㜳㘴挳愲㜶㌳㥤ㅢㅦ㑢㈶挶敢摢㔰㕦㠳㐲㔵扣㠲ㅤ摤ㅤ㥥㍢㕢㜹㘳扡扣㌱㔳摥㤸㉤㙦捣㤵㌷㥡攵㡤昹昲挶㐳捡ㅢㄷ㤶㌷㌶㤵㌷ㅥ㕡摥㜸ㄸ㙣㥣㔷㔵晦晥攵昶㙢攵㕦㠷㙦㌹收昸慤敢㑦㍤攷搶㥦晦昵摡㕦捥㔰摣户攵搰戰ㅤ㔶扡㘹敥昶㔰敢㍢愰搰㜶㐴攱㙤㙥㉡㍣㕥ㅦ㑤晤ㄸㄴ㑡㍤㠷收戲挹摦㕥昹挵㑢捤㔳户㥡昲攷搳攷㉤摤晥慢㤰慥㜸〸㤱㕣㘳戱搲㑤慥㜱㡣ㄵ㐶愱搵愲昰收㑡㐶挶敢ㄱ敡敢㔰㈸昵戸㥤慢晦捦昹攸戰搵愹挹愷㉣㝦晦㌵扤扡㝤戰攲㤱㑡㜲挵戰搲㑤慥㌸㘳㈵㔰㘸㐹ㄴ摥㕣㜱攴㑡㔱㍦ㅥ㠵㔲て摡戹㡥扦㘶摤扥㤱㝥㜷捤㌹敥挹捦㔳㘷㤹㑦㠶ㄵて㠸㤲㙢ㄷ慣㜴㤳㙢〲㘳敤㡡㐲摢つ㠵㈷㔷扣戶㙥扣㍥㤱晡㐹㈸㤴扡换捥昵昰㌵摢㐶㌶晦挳戴晡昳㍥㕢慤㉡慢敦㔸愵戸ぢ㑡慥㝡慣㜴㤳㙢ち㘳㑤㐵愱㑤㐳攱挹ㄵ㡢挶挷敢搳愹㥦㠱㐲愹㕢散㕣㝦扤㜹攷晤㕥搸攵搴ㄹ搷摥晦㥢敦捡摥ㅢ㝣戱攲攱㕤㜲敤㡥㤵㙥㜲敤挱㔸戳㔰㘸戳㔱㜸㜲挵㙢㤱㙢づ昵㜳㔱㈸㜵㠳㥤敢晤て㙥扣攷搱扡㔳敢搷㑣敦户挵挱㈷㍦戸㥤攲户㠸攴摡ぢ㉢摤攴摡㥢戱ㅡ㔰㘸昳㔰㜸㜲挵㔲昸扣收㔳扦てち愵慥戴㜳㐵㍥㍣昰慣㔵㝦㔹㌷晤戸㠳㉦ㅦ戰昶户㜷㥤愷〶㐰㉤戹昶挳㑡㌷戹昶㘷慣〳㔰㘸〷愲昰攴㡡搷㘲ㄷ㍤㠸晡㕦愱㔰㙡㥤㥤敢敤㝤户㥥㝤昴昲摦㑤扢昴㡥㡦㉥扦㍤戵攱㈶㡡摦㠹㤲慢ㄱ㉢摤攴㕡〰戵㥥㐶愱㘵㔰㜸㜲挵㘲挸㤵愵㍥㠷㐲愹㜳敤㕣昷ㅣ㜳㕦㘸㤷㝢㥡敢㡦㉤㍦㜲攵㡢攱戱〹挵慦㕥挹㤵挷㑡㌷戹づ㘱慣㠵㈸戴㈶ㄴ摥㕣愹摡昱晡愱搴ㅦ㠶㐲愹搳敤㕣㥢晤㘹挴〷搷扣㜲捡挴昳搷㕥㝣㥡昶摡㐶㉢ㄴ扦攱㈵㔷ぢ㔶扡挹搵捡㔸㙤㈸戴㐵㈸扣戹攲攸ㅢ㠷㔳摦㡥㐲愹㤳散㕣愷㕣晡晣收㍢摥昰攳ㅥ㙢ㄳ㍦敤㌵晣挵敦㍦㔵㍣㤱㤰㕣㥤㔸改㈶搷㘲挶㕡㠲㐲㕢㡡挲㥢㉢㠹㘳搴㌲敡㤷愳㔰㙡㤵㥤敢敡慢㙥搸㝡㡦㥡昸戴㌳晡捦㝥㜰摤戸㑢㈷㉢㥥慦㐸慥㈳戱搲㑤慥㕦㌳搶㔱㈸戴摦愰昰攵㡡㡥搷㔷㔰㝦㌴ち愵㔶搸戹㐶敤㝤㜳搳㙤㙦扦㌱晤挶ㅤ扥㍡攱昲㉢摥㕢愵㜸㕡㈴戹㡥挱㑡㌷戹㡥㠵㕡㕦㠹㐲晢ㅤち㕦慥搸㜸㝤ㄵ昵扦㐷愱搴㌲㍢搷㥣戳捦㥡扤改ぢ㑤戳捦㔹㄰㕢搳㍡㘸挵㔲挵戳㉦挹㜵㍣㔶扡挹㜵〲㘳慤㐶愱㥤㠸挲㥢㉢㠱捦敢㈴敡晦㠰㐲愹挳敤㕣愹㔱摢捤扢㙤捦㙦㈷㕤昷挸㠸㙤慦扢改㉣㕤昱㈴㑦㜲㥤㠲㤵㙥㜲㥤捡㔸愷愱搰晥㠸挲㥢㉢㠹㝥㜸㍡昵㘷愰㔰敡㔰㍢搷慡攴敡㙦挷っ㕣㍢㜹敤〷慤㈷㥤㍤挶㐸㈹㥥㑢㑡慥戳戰搲㑤慥戳ㄹ㙢つち敤ㅣㄴ摥㕣㠹搴㜸晤㕣敡捦㐳愱㔴搶捥搵戹搹㌳㌵㤹收㝢㘷㥣㜸挷摡〵㍢㙥㍡㘳㠴ㅡち戵攴扡〰㉢摤攴㕡换㔸ㄷ愲搰㉥㐲攱捤㤵挴㜱㝥ㅤ昵ㄷ愳㔰敡㈰㍢搷㜱㠹戹慦晦㙡攸㤷㜳搷慦晡戶㌹昲晣㠱摦㈸㥥ㄹ㑢慥㑢戱搲㑤慥换ㄸ敢㜲ㄴ摡ㄵ㈸㍣戹攲㘱ㅣ㌷慥愴晥㉡ㄴ㑡捤户㜳㥤㜹摣㈶戳晡捤㕡㌳㘷昵ㄷ搷㝤摡㍣攳㤵㤴攲〹戸攴扡〶㉢摤攴扡㤶戱慥㐳愱㕤㡦挲㤳㉢㤶㐴摦戸㠱晡㍦愱㔰㙡㡥㥤敢㡥〷敥ㅢ晣挶搸㝦捥㍥昳敡昲捣㤷㙦戵愷搵㘶㔰㑢慥ㅢ戱搲㑤慥㥢ㄸ㙢㍤ち敤㘶ㄴ㥥㕣昱㌰晡晣㉤搴摦㡡㐲愹改㜶慥㝢㤳晢搷㍦昷挱㑥㌳㉦慡扣攴ㅦ攷㑤㘸㕦慢㠶㐱㉤戹㙥挷㑡㌷戹敥㘰慣㍢㔱㘸㝦㐱攱捤㔵㡢攳挶㕤搴摦㡤㐲愹㠹㜶慥㈷慡户敦㘷敥㍡㜱昶搹㌳摦㝥戳㘵捥ㄱㄷ慢捤愱㤶㕣昷㘲愵㥢㕣昷㌱搶晤㈸戴〷㔰㜸㜲挵攲攸㠷て㔲晦㄰ち愵㔲㜶慥㌹㈷摣ㄲ慡㍥戶摦散㑢㔷㝤㤲㙥ㅤ㤲扢㔲つ㠷㕡㜲㍤㠲㤵㙥㜲晤㤵戱ㅥ㐵愱㍤㠶挲㥢㉢㤱ㅣ慦㍦㑥晤ㄳ㈸㤴㡡搸戹㌶摤㜶昲㠱㐷慦昸扡晥攴昳ㅥ扡敢摥㐵ㅢ㡣ㅢ昸ㄴ搴㝢搹愷戶㔳摡搳㑢昱㘳愱昰㍢㈴㌲㌶捣㝦㍤晦〰挳敦慦㝣㉣㥦挸搷搶收㘲攱㜴㕤扡戲ㅡ㘱㝢㝢愶捦㐳昲挰晣扥㑤慤戹戶愵㜲敡扦〵㑦㤶ぢ扦〴㐶摢扡挹㙤㡢㕢㜳ㅤ挳㠳㤵つ㥤改㑥㜳㜳扦慥㄰愴挸慤〱㍦㡣捣づ挹户㤵摦㙤㥦㜴昳㘲㜳搲戲㈶㑢扤愵㑦㡤㥦㐵㙤㤹搲摡㘹敤收攱㕤摡愲ㄶ㑤挲敦昶㈵ㄲ扢㘸㉢㉤㤵搵慥㤱昵ぢ摢㍡捣㔶㘹摥攸㤶㍤㥢戲㠷㤹敤つ㈶㝦昵㥢㌹搹搴愱㔴搹扦捤㐶捦㙤挵㠶攲搷㔶㙥㤴㕢㥡㥦扡慣搳㙣捤㤹㌹戴㜷㤱搹摥戹㝣㕥㍡搳㙣㙥攲㌱戱㜲㐲㌱捣㈳㥥搶㤶㕤摣㔱摦搶摡搹摥搶散搵㑣捡㉤㐹攳昷㘰㙥㜶㕢捥挴捦戹ち扥捡㔴㔹扦㝥㑡㤵敤ㄸ昴㥢㡡㜱㍢挶捡〷攱晡㠸户挴㘷扥㤹户摢㡤摤ㅢ㕢㠷慤㘸㌶搹㈷换户改㈱㤸挴㘵㤸ㅤ㑡ㅢ扡戶㠹㤷㐸㘸扤㝤㘹㙢㘹㘳搷㈷昷晦搷戸扣㝣㈳㝢敢愷㉥挱㙦收ㄹ改搶㕣戳搹摥敤〵ㅥ挵ㄶ改㑦愳愸ㅣ㠷扤戹㈴扤ち㔸愸㘵㙡㜹攵搲愶㕣攷㐲㙤愱搹㜴挸㐲㥥㔸攱㈲㔰㔵ㄵ搱ㄶ扤昴㘷㈱搲㥦㘳昱㍣㡡㔰愸㑣㝢㠱㐶㕡㐸晦㥢㔵慦ㅣ㠵晦晢晥㙢扣ㅣ㕥扡晣晡挷愵㥡㡥捡㤶㘹㙤敤ㅤ晤晡〵㙤攵㡣㜴挷挲㑥㜶捦敥㤵㡣昷㈲㡢㤷㔰㔴㙥㠳愲挷ㅦ晢㐳㘰㔴挱㙢ㅡ㠳㕡愶㤸昹㌴慥㈴挹摥慤搲㤵㉤搶挵㠹㈹㘶㐷㔶攷㔵㡣㤹搸㔷㤶㘹㔸挳捥㍦戰㠵扤摦㕣搶㌹㈵摤㤹敥摦㠲敢㈱昸㤴㜴ㄸ㡤ㄶ㉦㙢㡤㥥㠳㐴收㜸㠷散ㅡ㈲ㄸ戲敡㡡㌲㐰〴㔶㈴散㌸搸㕦捡晡搹㘵昷ㅢ㠱戶㙦㠵㡤搰晣ㅤ摤㝢㕤〳㤷㕢㜲搳捤搶㜹换ㄷ㤹ㅤ㌴慦搲扡㐵改摦扤ㄸ㙣㙥㌶㌳扦戳愹戹㘳㉣㕡㍡扤扤㙤昱愲晦㘶ㅣ挶搲㕦㐶攱扣㉡户㐵㉦敥晤㌶〱㔷㔹晦㈵晣㙣ㅡㅢ换慡ㄸ㡤ㄲ㝤㙢ㄶ散慤〸昶ぢ晥㤳㤷晥ㅡ晥ぢ㜵愷慢慣㠱㐵㕦慥〱㔵挲㝥㘰ぢ〸捤㙢㌷攵慡㔶㤵㔴㐰㝢㔰换扥㙤敤㠷㘵摡摡づ㘳㝦ㅡ㉣戵㡥㠵愶搹挹㉢㐵〳散㉢㘳㜲〵㑣愹㝥晤㍣搷㜹㕣㤷㤴㐶㈰扥昶㈶㡡㐱㤳㥡㥢㐷㍡ㄱ㍢戴户㈰敡㠷㙢㔶摡摢㔸㠹攲㐸摥搹搶㠹愴㈳㤷挴㐷敥㌴㜲戲搹搱㌹戲㥥㔷㤶昸ㄵ搵摣搴㙡㡥摣扥戵㙤㘴扢搹戱〸搷㠶捤ㅤ挶㉥㙢敥㔸愶戶〰ㄹ㕥慦搹收㡢搸愱㉦搶㝤㍤改慡てㅦ㌳㜷散㝦攴㤳㙡戸慤㈸扡㘸戴㍤㜲㔵攳慤扦㠷㐲つ㠳ㄹ㡦㌸㔸昷扥昴昷㔱搷㍦㘰昱㈱ちㅣ㌷攴㤳挰㘱攳㈳慢慡㜶挰晦㍣㜴攸ㅦ戳昸〴㠵ㅡ㡤㠲㍢慥晥㈹ち攷愵っ挴㘷㝦㤰捦㜴㐷㠸㡢㍦搳㉦㈱つ改摤攸搴ㄸ㔸昰㜳搵挹㔱㈷㌹㥤搴㤴㠶挰㠱〰㉡㙤㐵搱㤵慣㜱㜰ㄳ〰㍦搲扦ㅦ捣㠲〱晣捣ㅣ〴愳戳㌷扡〰㤴㕢㔵ㄵ㠶㑥〰昴㠳㐰攷㔵㝣ㄵ㠱㐸〰㔴愲收扣搴昷㍦扢〰搴㐲㕣っ㐰㘷㑣扤ㅢ㥤慡㠳㕦㄰㠰捦㄰㍣㄰挰愷戶愲攸昲㕡ㅣ㤱慡搹㡡つ搹攴㡦㘱ㄶっ㘰㘳愸昵愱㉣㌶㐱攱〲戰㤹㔵㔵〹〴ㄱ〰挳㘸戴㌹ち㤵㠲㐸〰っ㐷捤㜹愹㜷摣〰㤲㄰ㄷ〳ㄸ挱㤸㝡㌷㍡㌵ㅥ㝥㐱〰㕥㈹〵攰㘵㕢㔱㜴捤㙦〲㈲㔵戳ㄵ摢戳挹㉦㤶〴戰㈳搴晡㘸ㄶ㘳㔰戸〰㡣戵慡㙡㔷〴ㄱ〰攳㘸ㄴ㐶愱㈶㐲㈴〰㙡㔱㜳㕥敡㐹㌷㠰摤㈰㉥〶㄰㘳㑣扤ㅢ㥤㥡〴扦㈰〰て㤴〲㜰扦慤㈸扡㄰㌹〵㤱慡搹㡡㕤㤱㔴摤㕢ㄲ挰㐴愸昵㐹㉣㈶愳㜰〱㤸㘲㔵搵㔴〴ㄱ〰㔳㘹㌴つ㠵攲挵㐹〱㌰ㅤ㌵攷愵㙥㜵〳㤸〶㜱㌱㠰㍤ㄸ㔳敦㐶愷㘶挰㉦〸挰㜵愵〰㕣㙢㉢㡡慥㡥敥㠱㐸搵㙣挵㍣㌶昹敡㤲〰昶㠱㕡摦㤷挵㝥㈸㕣〰づ戰慡㙡ㄶ㠲〸㠰〳㘹㜴㄰ち㌵〷㈲〱昰㉢搴㥣㤷㕡攷〶㌰ㅢ攲㘲〰㘹挶搴扢搱愹戹昰ぢ〲㜰㜶㈹〰㘷搹㡡愲㑢戶㝢㈳㔲㌵㕢㜱㈸㥢㝣㐶㐹〰捤㔰敢㉤㉣㕡㔱戸〰㉣戲慡慡〱㐱〴挰攱㌴㙡㐷愱收㐳㈴〰㍡㔰㜳㕥敡㐴㌷㠰㜹㄰ㄷ〳㔸捡㤸㝡㌷㍡戵て晣㠲〰ㅣ㔳ち挰㙦㙤㐵搱㜵攴晤ㄱ愹㥡慤㌸㥡㑤㕥㔱ㄲ挰㌱㔰敢挷戲㔸㠹挲〵㘰㤵㔵㔵〷㈰㠸〰昸㍤㡤㡥㐳愱づ㠲㐸〰ㅣ㡦㥡昳㔲㑢摣〰づ㠴戸ㄸ挰㐹㡣愹㜷愳㔳扦㠲㕦㄰㠰收㔲〰づ戳ㄵ㐵ㄷ户ㄷ㈰㔲㌵㕢㜱㈶㥢摣㔴ㄲ挰搹㔰敢㙢㔸㥣㠳挲〵攰㍣慢慡搲〸㈲〰捥愷搱〵㈸㔴ㄶ㈲〱戰ㄶ㌵攷愵ㄶ戸〱㘴㈰㉥〶㜰㌱散㐳㝡㌷㍡㤵㠳㕦㄰㠰㝤㑡〱㤸㙦㉢㡡慥戸昳㑡㝡㌵㕢㜱つ㥢摣㔰ㄲ挰㜵㔰敢搷戳戸〱㠵ぢ挰㥦慤慡㕡㠸㈰〲攰㐶ㅡ摤㠴㐲ㅤち㤱〰㔸㡦㥡昳㔲扢扢〱㌴㐱㕣っ攰㌶挶搴扢搱愹挳攰ㄷ〴㘰㘲㈹〰扢搹㡡愲㘱㠰㔶㐴慡㘶㉢敥㘳㤳㈷㤴〴昰〰搴晡㠳㉣ㅥ㐲攱〲昰㠸㔵㔵㙤〸㈲〰晥㑡愳㐷㔱愸挳㈱ㄲ〰㡦愱收扣㔴搴つ㘰ㄱ挴挵〰㥥㘲㑣扤ㅢ㥤㙡㠷㕦㄰㠰ㅤ㑢〱搸挱㔶ㄴ㡤㑤㉣㐶愴㙡戶攲㈵㌶㜹扢㤲〰㕥㠱㕡晦㍢㡢㔷㔱戸〰晣挳慡慡㈵〸㈲〰㕥愷搱ㅢ㈸搴㌲㠸〴挰㥢愸㌹㉦戵㤵ㅢ挰㔲㠸㡢〱扣换㤸㝡㌷㍡戵ㅣ㝥㐱〰㌶㉥〵㘰㈳㕢㔱㌴㘰昲㙢㐴慡㘶㉢㍥㘱㤳㌷㈸〹攰㌳愸昵捦㔹㝣㠱挲〵攰㉢慢慡㡥㐲㄰〱昰㌵㡤晥㡤㐲慤㠰㐸〰㝣㠳㥡昳㔲㔵㙥〰扦㠱戸ㄸ挰て㡣愹㜷愳㔳㐷挳㉦〸挰捦㍦㤵㌸ㄵ晥挹㔶ㄴ㡤攲ㅣ㡢㐸搵㙣㐵㐵㌹㥡晣〳捣㠲㑦㠵㌵愸昵晥㉣慡㔰戸〰㠴慣慡㕡㠹㈰愳ㄸ㘸〰㡤〶愲㔰慢㔰ㄵ〰㠳㔰㜳㕥敡ぢ攴攸晡㌱昴㍢㠸㡢〱㙣〰晢㤰摥㡤㑥㜱扣㈸〸挰晢愵〰晣搳㔶ㄴつ㉤㥤㠰㐸〲㘰㜳㌶昹摤㤲〰戶㠰㕡摦㤲挵㔶㙣㕤攱搷攰㐸慢慡㔶㈳搰㈸㙥㑥㌵㡤㐶愱㔰㈷愱㉡〰戶㐶捤㜹愹㔷摤〰㑥㠴戸ㄸ挰㜶戰て改摤攸搴ㅦ攰ㄷ〴攰搹㔲〰㥥戱ㄵ㐵攳㕤愷㈲㤲〰〸戳挹㑦㤵〴㄰㠱㕡慦㘳ㄱ㘵敢ち〰攲㔶㔵㥤㠶㐰愳戸㌹〹ㅡ㈵㔱愸搳㔱ㄵ〰㈹搴㥣㤷㝡挸つ攰㡦㄰ㄷ〳㤸〰晢㤰摥㡤㑥㥤〱扦㈰〰㜷㤶〲㜰㠷慤㈸ㅡ㠴㍢ㅢ㤱〴挰㌴㌶昹戶㤲〰㘶㐰慤捦㘴戱㍢㕢㔷〰㌰换慡慡㌵〸㌴㡡㥢㌳㥢㐶㜳㔰愸㜳㔱ㄵ〰㜳㔱㜳㕥敡〶㌷㠰㜳㈰㉥〶搰〰晢㤰摥㡤㑥㥤〷扦㈰〰㤷㤵〲㜰愹慤㈸ㅡㄹ㕣㡢㐸〲攰㈰㌶昹攲㤲〰づ㠶㕡㙦㘴戱㠰慤㉢〰挸㔸㔵㜵㈱〲㡤挲㕢捦搲㈸㠷㐲慤㐳㔵〰㤸愸㌹㉦㜵㡥ㅢ挰㐵㄰ㄷ〳㘸㠲㝤㐸敦㐶愷㉥㠶㕦㄰㠰㔳㑡〱㌸搹㔶ㄴつ㔷㕥㠶㐸〲愰㥤㑤㍥愹㈴㠰㑥愸昵挵㉣㤶戰㜵〵〰换慣慡攲㔰收㈸㙥捥㜲ㅡㅤ㠱㐲㕤㠹慡〰㌸ㄲ㌵攷愵㔶扡〱㕣〱㜱㌱㠰ㄵ戰て改摤攸搴㔵昰ぢ〲㜰㐴㈹〰换㙤㐵搱ㄸ敡戵㠸㈴〰㡥㘳㤳㤷㤶〴㜰〲搴晡㙡ㄶ㈷戲㜵〵〰㝦戰慡敡㍡〴ㅡ挵捤㌹㤹㐶愷愰㔰㌷愰㉡〰㑥㐵捤㜹愹㔶㌷㠰敢㈱㉥〶㜰〶散㐳㝡㌷㍡昵㈷昸〵〱挸㤵〲㤰戵ㄵ㐵〳扢㌷㈱㤲〰戸㠰㑤㑥㤷〴㜰㈱搴晡㐵㉣搶戱㜵〵〰㤷㔸㔵戵ㅥ㠱㐶㜱㜳㉥愵搱㘵㈸搴㉤愸ち㠰换㔱㜳㕥㙡㍦㌷㠰㥢㈱㉥〶㜰㌵散㐳㝡㌷㍡㜵㉢晣㠲〰捣㈹〵㘰戶慤㈸ㅡ㙤扥〳㤱〴挰㑤㙣昲ㅥ㈵〱摣っ戵㝥ぢ㡢㕢搹扡〲㠰摢慤慡扡ㄳ㠱㐶㜱㜳敥愰搱㥤㈸搴㕤愸ち㠰扦愰收扣搴㘴㌷㠰扦㐰㕣っ攰㕥搸㠷昴㙥㜴敡㙥昸〵〱㐸㤶〲㤰戰ㄵ㐵㐳攰昷㈱㤲〰㜸㤴㑤㡥㤵〴昰㌸搴晡ㄳ㉣㥥㐴攱〲昰戴㔵㔵昷㈳搰㈸㙥捥㌳㌴㝡ㄶ㠵㝡㄰㔵〱昰ㅣ㙡捥㑢㡤㜱〳㜸〰攲㘲〰㉦挲㍥愴㜷愳㔳て挱㉦〸挰愸㔲〰慡㙤㐵搱戸晣㕦ㄱ㐹〰扣挱㈶㡦㈸〹攰㉤愸昵户㔹扣挳搶ㄵ㝡挰㝢㔶㔵㍤㡡㐰愳戸㌹晦愴搱晢㈸搴攳愸ち㠰て㔰㜳㕥㙡ㄳ㌷㠰挷㈰㉥〶昰㌱散㐳㝡㌷㍡昵〴晣㠲〰っ㉣〵㘰㠰慤昰㑦ㄶ愸㝣ㅡ㤱晡㌰挸㍢㠰つ捥敦搳㘴㉥攵愸搴攰㍣㈶〵搷㉦敥攸㙣㤳㈱戴㐱昹㈹㙤㜳摡㍡愷㌴㜵㉣㙡㑥㉦摦㈸㙦慦散扢搰㙣挵〰㜷㍢挶戹㝤戲戶㐵㡢捣㥣㥥㙦㘸㕢摣㥥㌵㘷㑥昹㕦ㄸ〰挷昶攱愳㤳戱敦㜲㠵搷㝦㌶愶㕢〶㑦昴ㄲ扣捡㉡㥦㐵㐰晦搰㥣㑣㑤㜶つ愳换慡〱挳㈱〵愲昳㥡㍡㥢捤〱㜹ㄹ挲㤶昵慡㍣㈸㘲搶㐰慥㝦㝥摥㐲っ㔹㑤ㄹ㤴㥦摥摥㤴攳ㄸㄱ㍦㡣㡤㉤搳㔹收㈱㤸㈱戰㘷㕢㐷ㄳ㘷㠱て捡捦㙢㑦户㜶㉣攲㘰㘷㜶昹㠶㥥㥡㡣㡡㔶收㈷㌷戵㜶㈰㡤㝣㡡㕣ㅦ㤲㙦㔸搸戶ㄴ㌷㈴㉣㙥㘹㥤㥥㕥搴昱㍦昱愹㈸㝥㉣昲㤲㡦㐶㤵慢昲㜲㔵㔵㕥昵㥦㝥㍥摡扦戱㡦㙤㘴㑤昵ㅥ㠹㝥摡搹摥㤴㔹㑣㘰㤲㈳㠲戲㠲㠵㝣㠶㘵㤵捦㘱捤㍦慣改晡〸㝤㜳ㄲ搸㔶捦㐴晢挰攱昱慥扢㍣戶㠴戹晥つ㥡㌳昰㕢ㄴ扢㑦㥦㍦戳㌰㕢攷晦㜴换㐴攵昳㠸摣敢挹ㄱ㐳㘱㍣搸敡㐲㥣㌰挱ㅥ㠵㍤ㄳ㍤㠱㌵㝦户っ攵挵㠶㍤㜴㜰㘱㜵ㅡ挶搷〷收㘷愵㌳㘶㌳愶〵戴愴㍢〷㕢ㄵ捥捦挰㤴晡づ㕢㔷摦搶搲㤲㘶㤷攳㡤〱つ搹㜴戳㔹㤵㥦戴戸戳㙤㜶㔳慢㥥㐷㈱晤搲ㄶ愵㤷㐱㤴㕥㘶つ攰攷昷收㜴㈱㔹㘷慣戶㐳搲敤㑤㥤ぢ㕢㥡戲㔵慣㜰扣昴㝦愲慦攲昸㔱〱㤸捥换㌹㤶昸㘷〴㔸攳昲昸戸挷㘲ㄲつ搱昱攳㐷㡦㉥㔷ㅡ晥愹晦㜰㌶〹㡥㍣昲㠵愲㝦㡦㘸㤵㜸换愱㐸摡昲㤹っ挵㘲昵戳ㄵ攸愲㜲㜰㔲㝦愳〱摥晡て㌰攵ち摦ㄵ㉦愲攸㜶慡㐱㝦ㄸ㠴㘶戵愵㜳搳搲㔹摣攴搳摦扥挵愷ちㅦ㉤て㌵敤〶㈷㝦搴㘳㍥ㄱ㐶户㤷㌴攵捣昶㉡ちㅡ㜰ぢ㔳〵愷㡤㘸搶㘷㠸㘱昰㝥㘵㤵㤵〳慡㠲㜲捤㜴㘲㙤㘳て愹扢㙦㤱㥡㔹ㄴ晦愳扤㤲扢戱敤愱㤰㝣㐵晤㠸捤搱㝦攲㌶扤〴㈱户挷㘷昰㌳つ㝥㐱㔱昹㌲㤴晥捦挶㍢て〳戳㌵㜴ㄸ㔵挸捤㌱㥣㈱㔲㠵搹ㄴ㌲戵愴㔲㌶㘴㠰㙢㑡㠸㘶捤〶愹㜲敥戸搱ㅡ搰换捤㕣挸㍡扥㜲敡〹扥ㄹ捡捡换㉢昰㔱㙢晥改㜴㐵㘹ㄱ慣愵挱㤴戹㈲㙡㉢㌴㐱攳㈴挲捤戸戳㈰㝥㈳㝢扣攷〶㤴ㄷ㘰㠲㠱敤㕦昰㥦扣㐲㈱扤ㅣづ㘵㈱昵ㅡ㑡㠷挲㘰㑡㉣㑣攰㡦㡢㘰㈸搴㝢㄰昲㕣挰昵捤愵摥㐷㤵摦㕥㘵ㅡ㙦㐰敡敤搱㔲㝤〰てㅥ㌱㜵㡤㠱㍦挴ㅡて㐴㕤ㅤ戳ち搲㥥㍢收㐷昴挰㕢攷晤㙣㕣㤱昷挷㔸㜱㌶㠳〲㝢㌳㐲戰搱〷搰昰㤳㘰㠳㠱㌴ㄸ㐴㠳㑦㘱挰㑦㕣ㅢ㡣㕡㌰㐹摥ㅢㄳ㐰搲㠰〳㐸㝥改捡攰㈲戹〱㌳㙣挸っ㍦挲挰㑦昲㘷挸㠴愴㉥户㜲愱㔶收晢㡥㔱晣搰㠴摡挶っ挲捤昵㔰摢〴搲㥥愹㤵挳㡤㕣昴㑤㈵㠸㔵㔱㥣愸㄰㐰㙤㌳搸攸挳㘸挸㐹っ〱〶㥢搳㘰㌸つ㌸慦㐱愸㙤㠱㕡㌰㌵摥攵ㄳ㐰㙤㉢㌸㠰ㅡ㈷㍡㌸ㄹ㕣搴㐶㌰挳㐸㘶攰愴〴㍦㌵捥㐴戰晡㕦㌵㑣㝡摤晦㌸㜷㐱㐸㡥㘲㘰㑥㘲昰㤰摣〶搲㥥㐹㜲戲〳ㄶ摣捦挵㈰㔸㤱㌷㘷㍣㌸㥢㐱㠱摤晦戶㠵㡤扥ㅤつ㌹ㅢ㈲挰㘰㝢ㅡ散㐰〳㑥㤰㄰㤲㍢愲ㄶ㑣㤲昷㌰〵㤰ㅣ〳〷㤰ㅣ攱捡攰㈲戹ㄳ㌳㡣㘵〶捥㙥昰㤳攴㤴〶㡢攴㌸㤸昴㥡㈴㈷㐱〸挹㌰〳㜳㌶㠴㠷㘴〴搲㥥㐹㜲搶〴ㄶ㕣㐶㘵㄰㠷㈴愷㑥〴㠰㡡挲㐶㡦搱㤰搳㉡〲っ攲㌴㐸搰㠰㌳㉤㠴㘴ㄲ戵㐰㤲㜲㠷㔶〰挹昱㜰〰㐹㑥扤㜰㌲戸㐸敥捣っ扢㌰〳愷㐹昸㐹㑥㠴捣摡㤳搹㈷攵攵摦㤳㈷挱㐴愸敤捡㈰㤳㔱昳㔰㥢〸㘹捦搴㌸搵〲ぢ收㘱㌰〸㔶攴捤昹ㄶ㑥㤳㈹戰晢摦㘴搸攸昵㌴攴㕣㡣〰㠳㈹㌴㤸㑡〳㑥捦㄰㙡搳㔰ぢ愴㈶昷㥡〵㔰㥢〱〷㔰攳㝣つ㈷㠳㡢摡㑣㘶搸㥤ㄹ㌸户挲㑦㡤ㄳ㉡㉣㙡散㝦昲昲㔳攳㜴ぢ愱㌶㡢㐱㌸敦挲㐳㙤づ愴㍤㔳攳晣っ㉣戸㜵㡤㐱戰㈲㙦㑥搲㜰㥡㑣㠱㑤㙤㑦搸攸㝢搱㤰ㄳ㌸〲っ昶愶㐱〳つ㌸愷㐳愸捤㐳㉤㤰㥡摣㌵ㄷ㐰㙤ㅦ㌸㠰㕡摡㤵挱㐵㙤㕦㘶搸㡦ㄹ㌸㈱挳㑦㡤戳㌰㉣㙡㈵扦㌵㌸㐷㐳愸ㅤ挰㈰㥣慣攱愱㜶㄰愴㍤㔳攳愴づ㉣戸㌱㡥㐱ㅣ㙡㥣搹ㄱ〰攵㘰搸攸㡤㌴攴慣㡦〰㠳〵㌴㐸搳㠰ㄳ㐱㠴㕡〶戵㐰㙡㜲晦㕦〰戵ㅣㅣ㐰㡤㌳㐳㥣っ㉥㙡㈶㌳攴㤹攱㘸ㄸ昸愹ㅤ〳㔹て㝤㡤ㄳ㍢㠴摡㐲〶攱ってて戵㐳㈱敤㤹ㅡ㘷㠲㘰挱㙤㜷っ攲㔰攳㜴㄰愷挹ㄴ摡㝤慤ㄹ㌶㝡ぢつ㌹㔵㈴挰愰㤵〶㙤㌴攰散ㄱ愱戶〸戵㐰㙡㜲㈷㘳〰戵㜶㌸㠰ㅡ愷㤳㌸ㄹ㕣搴㍡㤸㠱捦ㄴ㔰㥣晡攱愷挶昹ㅥㄶ戵㤲挷㌵捥〶ㄱ㙡㑢ㄸ㠴搳㐲㍣搴㤶㐱摡㌳㌵㑥ㅦ挱㠲挱〲〶㜱愸㜱づ㠹搳㘴ち㙤㙡㐷挰㐶㍦㤲㠶㥣㕦ㄲ㘰昰㙢ㅡㅣ㐵㠳戵㌰㄰㙡扦㐱㉤㤰㥡摣㤳ㄹ㐰敤㘸㌸㠰ㅡ攷愰㌸ㄹ㕣搴㝥换っ挷㌰〳攷㡢昸愹㜱㤲㐸て㝢㈸愷㤰〸戵㤵っ挲戹㈴ㅥ㙡慢㈰敤㤹ㅡ攷㥣㘰挱㉤㠳っ攲㔰攳挴ㄳ愷挹ㄴ摡搴㡥㠳㡤㝥㍣つ㌹㈹㈵挰攰〴ㅡ慣愶〱攷愹〸戵ㄳ㔱ぢ愶挶扢㑢〳愸晤〱づ愰挶㠹㉢㑥〶ㄷ戵㤳㤹攱ㄴ㘶攰㈴ㄳ㍦㌵捥㉣改愱慦㜱摥㠹㔰㍢㡤㐱㌸〱挵㐳敤㜴㐸㝢愶挶㠹㉡㔸㜰㐳㈲㠳㌸搴㌸㕢挵㘹㌲㠵㌶戵㌳㘱愳㥦㐵㐳捥㘴〹㌰㌸㥢〶㙢㘸挰挹㉤㐲敤ㅣ搴㠲愹昱㍥搹〰㙡攷挱〱搴㌸摢挵挹攰愲㜶㍥㌳㕣挰っ㥣㤹攲愷挶改㈸㍤昴㌵㑥㔶ㄱ㙡ㄷ㌲〸㘷慤㜸愸慤㠳戴㘷㙡㥣摤㠲〵户㍢㌲㠸㐳敤㜵慣㌹㑤愶搰愶㜶〹㙣昴㑢㘹昸㐶戰挱㘵㌴戸㥣〶㙦挲㐰愸㕤㠱㕡㌰㌵摥昱ㅢ㐰敤㉡㌸㠰ㅡ愷挸㌸㑤㜰㔱扢㥡ㄹ慥㘱〶㑥㘷昱㔳攳ㅣ㤶ㅥ愸㜱㠶㡢㔰扢㡥㐱㌸搵挵㐳敤〶㐸㝢愶挶㈹㌱㔸㜰㌳㈵㠳㌸搴㌸㉦挶㘹㌲㠵㌶戵㍦挳㐶扦㤱㠶㥣㌳ㄳ㘰㜰ㄳつ搶搳㠰搳㘸㠴摡捤愸㤵愰㠶㝢㤷〳愸摤ち〷㔰攳扣ㅡ㈷㠳㡢摡㙤捣㜰㍢㌳㔴攰㈲㠸㥦ㅡ㈷扥昴㐰㡤搳㘲㠴摡㥤っ挲昹㌱ㅥ㙡㜷㐱摡㌳㌵捥愳㈱ㄷ晤㙥〶㜱愸㜱㌲㡤搳㘴ち㙤㙡昷挰㐶扦㤷㠶㥣㘸ㄳ㘰㜰ㅦつ敥愷〱攷摥〸戵〷㔰㉢㐱つ㜷愴〶㔰㝢〸づ愰挶挹㌸㑥〶ㄷ戵㠷㤹攱ㄱ㘶攰挴ㄹ㍦㌵捥㤶改㠱ㅡ攷搲〸戵㐷ㄹ㠴㤳㙡㍣搴ㅥ㠷戴㘷㙡㥣㝣㈳搴㥥㘰㄰㠷㕡㌵愴㑥㤳㕤搴㥥㠴㡤晥ㄴつ㌹㍢㈷挰攰㘹ㅡ㍣㐳〳㑥搸ㄱ㙡捦愲ㄶ㑣㡤昷㤳〷㔰㝢ㅥづ愰挶ㄹ㍣㑥〶ㄷ戵ㄷ㤸攱㙦捣挰搹㌶㝥㙡㥣㘲㘳㔱攳㌵㜹㜹㐵㔰扡慥扦㉢㑥挰ㄱ㙡㉦㌱〸㘷攲㜸愸扤〲㘹捦搴攲㜰ㄳ㙡㝦㘷㄰㘴㤰㌷愷敤㌸㑤㜶㔱㝢ㄵ㌶晡㙢㌴㑣〶ㅢ晣㠳〶慦搳㠰戳㝣㠴摡ㅢ愸〵㔳攳㥤昱〱搴摥㠲〳愸㜱摡㡦搳〴ㄷ戵户㤹攱ㅤ㘶攰ㄴㅤ㍦㌵捥换改愱慦㜱搶㡥㔰㝢㡦㐱㌸㝤挷㐳敤㝤㐸㝢愶挶㘹㍥㐲敤〳〶㜱愸㜱慥㡦搳㘴ㄷ戵て㘱愳晦㡢㠶㥣〷ㄴ㘰昰ㄱつ㍥愶〱愷〶〹戵㑦㔰ぢ愶挶㝢晣〳愸㝤〶〷㔰攳㕣㈱㈷㠳㡢摡攷捣昰〵㌳㜰㕥㡦㥦ㅡ㈷昳昴㐰㡤㔳㝤㠴摡㔷っ戲〰㌵て戵㝦㐳摡㌳㌵捥つㄲ㙡摦㌰㠸㐳㡤ㄳ㠴㥣㈶扢愸㝤ぢㅢ晤㍢ㅡ收㠲つ扥愷挱て㌴㌰㘱㈰搴㝥㐴㉤㤸ㅡ㥦㔶㄰㐰敤㘷㌸㠰ㅡ㈷ㄸ㌹㑤㜰㔱晢㠵ㄹ捡㌰㙡愱㌸ㄹ挸㑦㡤㌳㠰㉣㙡攳ㄸ㠵㉦晦ㅥ捡昹㐱㐲つㄷ戶换搴ㄲ搴㍣搴㜰㐳㜱㉦愸㉤㠳㥢㔰慢㘴㄰㘴㤱㌷㘷ㄵ㌹㑤㜶㔱搳㘰愳昷愷㈱㘷ㅣ〵ㄸ㔴搱㠰て㐲㔳㥣㠴㈴搴㐲愸〵㔲㤳攷㉥〴㔰ㅢ〸〷㔰攳慣㈴㈷㠳㡢摡㈰㘶ㄸ捣っ㥣㐱攴愷挶㘹㐳㍤昴㌵㑥㉡ㄲ㙡〶㠳㜰㜶㤱㠷摡㠶㤰昶摣搷㌸ぢ㐹愸㙤挴㈰づ㌵㑥㐵㜲㥡散愲戶㌱㙣昴愱㌴攴㌴愵〰㠳㑤㘸戰㈹つ㌸㜳㐹愸㙤㠶㕡㈰㌵㜹㠲㐴〰戵捤攱〰㙡㥣捡攴㘴㜰㔱ㅢ捥っ㕢㌰〳愷ㅤ昹愹㕤〸㔹て㝤敤㈲㤸〸戵慤ㄸ㠴㔳㤲㍣搴㐶㐲摡㌳㌵㑥㕤ㄲ㙡搵っ攲㔰扢ㄴ㔲愷挹㉥㙡愳㘰愳㙦㑤㐳捥㙤ち㌰搸㠶〶㌵㌴攰㜴㈷愱戶㉤㙡㠱搴攴㔹ㄸ〱搴戶㠷〳愸㜱晥㤳㤳挱㐵㙤〷㘶搸㤱ㄹ㌸㔷挹㑦敤㘶挸㝡愰挶改㑢㐲㙤っ㠳摣㡡㥡㠷摡㔸㐸㝢愶挶昹㑥㐲㙤ㅣ㠳㌸搴㌸改挹㘹戲㡢㕡ㄸ㌶㝡㉤つ㌹㈱㉡挰㈰㐲㠳㍡ㅡ㜰㡥㤴㔰㡢愲ㄶ㑣㡤㑦昵〸愰ㄶ㠷〳愸摤敢捡攰愲㤶㘰㠶㈴㌳㜰㠲㤳㥦ㅡ㘷㌵㔹搴㑡㕥昳攰㥣㈷愱㌶㥥㐱㌸昹挹㐳㙤ㄷ㐸㝢愶挶㐹㔲㐲㙤〲㠳㌸搴㌸㔳㉡〰捡慥戰搱㜷愳㈱㘷㔱〵ㄸ㑣愴挱㈴ㅡ㜰㘲㤵㔰㥢㡣㕡㈰㌵㜹㍥㐹〰戵㈹㜰〰㌵捥戴㜲㌲戸愸㑤㘵㠶㘹捣昰〶っ晣搴㌸ㄵ捡愲㔶昲㝣㡤ㄳ愵㠴摡っ〶攱㡣㈹て戵摤㈱敤㤹ㅡ㘷㔶〹戵㍤ㄸ挴愱挶改㔵㑥㤳㈹戴㝦ㅢ捣㠲㡤㍥㥢㠶㥣㝡ㄵ㘰㌰㠷〶㜳㘹挰搹㔸㐲㙤㑦搴㠲愹昱㐹㉢〱搴昶㠶〳愸㜱㝡㤶㤳挱㐵慤㠱ㄹ收㌱〳㈷㜳㐸换攷戳㘶户扣㤲〳昲晥㜱收愲㌹〰㤲㈱捦搹〰つ㥤换㥢㌱〳㠳慢ㅣ㜷戶搶㌸㠲ㅥㄲㄹ㐶挳摢摡㌱㙥㔷攱㝦㘸㐴㤷敦㔳㐸㍣㘰㘳摦〳㌹挴㡤ㅡ㑥㌶愸扣敡㠷攲㠷㑥㜴昹戳攱㠵扢昳改挳㤷戶㉦㥡戸昱散愶㙣㝢㕢㐷㕢扥㜳㘴〳㘶ㄷ㡤攴〳㑥昲㘵㘵攱㐹㤵㔷㈰㘲㘰㑥㙥㔸㐵㉢ㅦㅤ戹㠴㌷晣㠷づ㙢㙤㕢摡㉡慤愹散攰㜳㕥㠴㔷晦晥㑣ㄳ㘲ㅥ扥戶〶㍣㠳ㄳㄳ攸慣敦㡦㜲㔰㍦㠳㈳晢㌴搶づ㐰扤愶㝥㜲晤摥㡤搱扡㔴㉣ㅥ捤㐴ㄳ㘶㈶ㄹ慤换搶㘵愲搱㔸㉤ㅥっ㘱㠶搳〹㌳ㄶ㡦ㄹ㌲ㄱ㠰㌱づ㠴㡦挱愱㝦㐹㜷㄰㙢㥣〳㈰㌵敡㉡换㜱㠲搳摢㔱㜹搸㤷愹㡣捡慡㥣㌲㉢晡昷㔷㌵扥攷㤰ㄴ㡤收㜳㑥㡤㍣挸㐱搳㌸㤸㕦戹づ戰㝡攷挴〶ㄶ㍥ぢ㍡昳㐴㑣㙦㐴ㄳ昴〵㈸㐲㐶㍦〸㈸搳搲愸づ慥㥦摣攸㥡㤴愴㘵㈰摢〰㌲敦㈳㍤戵㉣挴〳㈱㤶㐹っ㜸㔶㘸㠷㔱㘱㐷搱慢ㄹ摥㠴㕥ㅦ㠵㌵愵㐱㉥㤰づ㠱㠸㉢昲慥㠲㤴扤㕡㥤㡤つ㘱㕦㠲〲て愸㠳㐹挹づ愲捥㠴ㄹ㍢㠹昷㐳搶ㄱ〹㙥戸㤶㡥ㄲㅦ㜲挸捥愷㌵愳㙥㝤挸㤱扡㝣㍡㥥㐸㠶昱戹挶愳昹㜸㕤㈶㤲㡡㐵敢昲㠹扡㘴㈲㤱㠸㐵戲挶〰愷㡤㉤昰㌱〶㍡戵㔶搶〶㌹㌵敡㤴㠱ㅡ㍦㘸㜵ちㅡ挲て〱敢㘵晡攱㔰改敤㈸㐲挶〶㄰㔰愶㜵愰敡㠷搹〹㔹〰捣挵㄰㝢㘱㙥㘸㐷搱户㘷昸愵搰换搳㌸搵挶㤰ぢ捣攵㄰㜵挱摣〴㔲㠱戹ちつ㜲㘰敡㠴挹ㅤ㑢慤㠴戴㤸摢愶㜰愲㠵㝥ㄴ㑡㜰摢捣づ慤晤〶㜵㡢㕢㌶ㄷ㠹㘳〷㐹挵敡挲搱㘸㉡ㅡ换㐴昳攱㐸㕤㌸㤳㠸㈶㤲㠹㜸戸搶ㄸ收㌴㘷〵㝣㡣捤㥤㥡㜰ㅢ敥搴愸㔳㕢愱㈶摣㝥攳收㜶㉣㔴晡㑡ㄴ㈱㘳〴っ戰㤴改攴愶ㄳ㤴㑥㉣挶㐸㐷㍥㡥捡攳㈹て㘳㑤㡤㠲㕣㐸慣㠶愸㡢挴㌶㤰ち㠹㑥ㄷ〹敤㈴㤸㤴敥㔶敤㠱㜸㙡㄰〹㙥㤸㤸㡦ㄲ㜸戶戵昳㘹愷愰㙥攱愹㑤㘴捣戰㤹挹收搲㜵戹㘸搸㑣愷昲改㐴㙤㍡㤳㑢㈷昳改摡㜸㈲㘶挸戰㍥㘳㥣ちㅦ㘳㝢愷挵愷戱戶㠳㔳愳㑥㡤㐱㑤昰㌴扢昱㥣〱㤵㝥㈶㡡㤰戱ㄳっ戰㤴㘹㘷愱敡敦㔶㘷㐳ㄶ搰慤搶㐰散敤㔶㘳敤㈸㝡㥣慤㍡ㄷ㝡㜹ㄸ慡ち㐳㉥㌰捦㠷愸ぢ㘶〴㔲㠱㤹㜱挳㕣ぢ㤳搲㌰ㄷ〴挲攴昰㍤摣㜰㈷〰㑡挰㡣摡昹戴㜵愸摢〷攲㜰㕤㍡ㄲ㠹㠵昳㜵㌹㜴慦㜸㌶㔳ㅢ慥㡤㠴戳戹扡㐸㍡㤶挸㥡㘱㐳㐶昶ㄹ攳㘲昸ㄸ㜱愷挵㤷戰㤶㜰㙡搴愹昱愸〹捣〳摣㌰㉦㠷㑡扦〲㐵挸搸ㄹ〶㔸捡戴㉢㔱昵挳扣ち戲〰㤸㔷㐳散㠵戹㡢ㅤ㐵㥦挰㔶㕤ぢ扤㍣敤㔵敤ち戹挰扣ㅥ愲㉥㤸ㄳ㈱ㄵ㤸㝢扡㘰敡散㤹戲㡦捥〹攴㌶〹㑥戴搰㙦㐴〹㙥㤳敤搰摡㑤愸㕢摣㌲昹㌰㥥戱ㄶ㑢㈴㘳昱㜸㌴ㄷ㡦愶㈳戹㐴㉥㤷㐹搴㐵㘳昸づ㑢㈵㡤㝡愷㌹敢攱㘳㑣㜱㙡搲〹愷㍡㌵敡搴っ搴㠴摢っ㌷户摢愰搲㙦㐷ㄱ㌲㘶挲〰ぢ挶㍡㈸㘳慦搳搹挷㡣摤ㅤ昹ㄴ㉡敦愶㝣㉡搶搴㉣挸㠵挴扤㄰㜵㤱㤸〳愹㤰搸搵㑤㠲摤㑡㐸散ㄲ㐸㘲㉥㥣㘸愱㍦㠸ㄲ㈴昶戴㐳㙢て愱㙥㤱㠸㠷敢戲戹㌰捡㐴㉡ㄹ捤㘳ㅦ㡣㘵捤㘸㌲ㅦ㑢挵捣㔴扣㌶㘷ㅡ㝢㌹捤㜹ㄸ㍥挶摥㑥㑤㝡㤰っ搵㌳㍥㜵㙡ㅦ攸㠴㐴摣㑤攲㌱愸昴挷㔱㠴㡣㝤㘱㠰愵㑣㘷て搲搹㘵㜴㜶㄰㘳㍦㐷扥〷㤵捦㔰㍥ぢ㙢敡〰挸㠵挴㜳㄰㜵㤱㌸〸㔲㈱㌱挶㑤愲敢戸扤㘳㈰〹づ戴㈳〸㥥㝣㠵ㄲ㈴づ戶㐳㙢㉦愱㙥㤱挸㐵昲㈹㌳㥢㑤㐶攳攸〶ㄹ㝣昳攵挲戹㐴㌶ㅢ捥愴捣㐸㌴㕦ㅢ㌶ㅡ㥤收扣っㅦ㘳㠱㔳㤳攳㜶摡愹㔱愷㜲愸〹㠹㙤摣㈴㕥㠳㑡晦〷㡡㤰挱〱㜵㉣㐵挷敤扣㈳摦㥢捡户改搰㐰ㄲぢ㈱ㄷㄲ敦㌲㍣㈵㝣ㅦち愹㤰搸摣㑤愲慢㑦㙣ㄶ㐸攲㌰㌸㈱〸㥥㌹㠴ㄲ㈴㥡敤搰摡㠷愸㕢㈴敡ㄲ挹㘸㙤㈶ㄳ捥㘶捣㜴㌴㥡㌷搳昹㜸捥っ搷㤹改㐴㈲㡦㌳扤愸搱攲㌴攷㕦昰㌱㕡㥤㥡昴㠹㌶愷㐶㥤㙡㐷㑤㐸㙣攸㈶昱㈹㔴晡㘷㈸㐲〶〷挹戱ㄴ昵㠹㑥㐷扥㍦㤵㕦搳㠱㑦㠰㔰㑢㈰ㄷㄲ摦㌰㍣㈵㝣㉦㠳㔴㐸㔴戹㐹㜴ㅤ㈷戴㐰ㄲ换攱㠴㈰戸搲㠷ㄲ㈴㡥戰㐳㙢㍦愲㙥敦ㅤ戹㔸㍣㥣㡥收㌲㜵㐹㈰〹㐷㌲搹㙣㈴㥥捣搵㈵㘲㠹摡愴㤹捡ㅡ㐷㍡捤昹〹㍥挶慦㥤㥡ㅣ㈷㘴㤸㥣昱愹㔳㐷㐳㈷㈴捡摣㈴㔴㈵昴攵㈸㐲挶㙦㘱㠰愵攸㌸㜱㡣㈳㕦㐰㘵㝦㍡愴戱愶㔶㐲㉥㈴昸㘷〷扡㐸慣㠲㔴㐸晣晢晢愰戳㥡慦㈰㉤㍥慢攱㈰㌷摡㠸ㄹ㥢〸〵ㄲ挷搹愱戵挱愸㕢㈴戲攱㜸㕤〲摦摡㘶㍣ㄷ㡢㈶捤㑣㉡ㄷ㡦㐵㔳改㔸㈴㔹ㄷ㐹挶昳㜱攳㜸愷㌹㐳攰㘳㥣攰搴㘴敦㔸敤搴愸㔳㝦㐰㑤㐸㝣㠲挶㜴㥤つ㙥〴㤵扥㌱㡡㤰㜱㌲っ戰ㄴ敤ㅤ愷㌸㜲㍥㔲㐲ㅦ㐶㠷㠵㈴㜱ㅡ攴㐲㘲㌸挳㔳挲昷改㤰ち㠹㜷摣㈴扡晡挴㕢㠱㈴㌸㜰㉤㈴㐶㈰ㄴ㐸㥣㘹㠷搶㐶愲㙥㤱㌰㙢ㄳ攱㔴戸㉥㙥㐶㔲搱㘸㌴㤱㐹搶㘶挲愹㔸㌲㥦㑤㘷攳㘶㉡㤱㌴捥㜲㥡㔳つㅦ攳㙣愷㈶㝤㘲㡤㔳愳㑥㥤㠷㥡㤰㜸搵㑤愲〶㉡㝤㕢ㄴ㈱㠳〳搴㔸㡡晡挴〵㡥扣㤵捡搱㜴㘸攳㌶㕦〸戹㤰搸㠹攱㈹攱㝢ㅤ愴㐲攲㔹㌷㠹慥㈳收搳㠱㈴㉥㠶㤳㤰愸㐵㈸㤰戸挴づ慤㐵㔰户㐸搴㘶ㄲ挹㘴㍥ㄷ㑢㈵㔲戹㘸㉡㤱㐹攵ㄳ改㐸㌸㥣㡡㠴敢㈲㤹㜸㈶㘲挸㌸㌵㕢㔸〷ㅦ攳㌲愷㜱搲㈷㘴㠸摡搱愹慢愰ㄳㄲ㡦扡㐹㈴攰愶㈷㔱㠴㡣慢㘱㠰愵愸㑦㕣攳挸ㄷ㔳㌹㠱づ㑢戰愶慥㠳㕣㐸散〶㔱ㄷ㠹ㅢ㈰ㄵㄲ昷〴㤲戸㉢㤰挴㥦攰㈴㈴敡ㄱち㈴晥㙣㠷搶愶愰㙥敦ㅤ㤱㜴㈲ㅣ㡢㥡㠹摡㔸㕤㌴㥡㐹愴愳㤹〸捥㈶㌲昱㘴㉡㥦换㈶㈳㠶㡣㍤戳㠵㔳攱㘳摣攴㌴㑥㐸挸戰戳愳㔳户㐲㈷㈴㙥㜵㤳㤸〹㌷㝤㜷ㄴ㈱攳㌶ㄸ㘰㈹㈲㜱扢㈳攷搳㈶昴戹㜴㌸ち㙢敡㑥挸㠵挴㕥㄰㜵㤱戸ぢ㔲㈱㜱㕤㈰㠹㙢〲㐹摣つ㈷㈱㌱ㅦ愱㐰攲ㅥ㍢戴戶て敡昶摥ㄱ慢㡢㈵㈳改摡㜴っ㔷〸昲戱㘴㌲㤵㐹搶㈵昲戹㑣搴慣㡤挴㈲㜱攳㕥愷㌹晢挲挷戸捦愹〹㠹晢㥤ㅡ㜵敡㈱搴㠴挴㘵㙥ㄲ〷㐲愵ㅦ㠴㈲㘴㜰㜰ㄸ㑢ㄱ㠹㐷ㅣ昹戱㔴愶改戰㤲㈴ㅥ㠵㕣㐸㘴ㄹ㥥ㄲ扥ㅦ㠷㔴㐸㥣ㄷ㐸攲㥣㐰ㄲ㑦挰㐹㐸ㅣ㠲㔰㈰昱愴ㅤ㕡㕢㠸扡㐵㈲ㄲ㑦愷戳㌸㌶㐴ㄳ戵戹㘸愲㉥㥤挹收搳戹㔸㈶ㅤて㘷㈳㠹㔸㉣㘳㍣攵㌴愷〹㍥挶搳㑥㑤㐸㍣攳搴愸㔳捦愳㈶㈴㑥㜷㤳㘸㠱㑡攷㕦愶〹ㄹㅣ昰挵㔲㐴攲㙦㡥晣〴㔱搲㘱㌵户昹㈵挸㠵挴㘲㠶愷㠴敦㔷㈰ㄵㄲ㈷戸㐹散换敤攴㉦攲攳〲㐹晣ㅤ㑥㐲㘲㌹㐲㠱挴慢㜶㘸敤〸搴㉤ㄲ㜵戱㙣㍣㡤搳挹㐸㈲ㄲ㠹攲㑣㈲㤹㑤愷愳搹㝣㈲ㄵ㡥愵挳改㜰捣㤰㜱㕦㈴搱㡦㠴㡦昱て愷㜱㜲戹攸㜵愷㐶㥤㝡ぢ㌵㈱㜱㡣㥢挴ち愸昴愳㔱㠴㡣户㘱㠰〵ㅦ㍢ㅡ愵昳㍡㡣㥥㐵㘱扣攳挸昹㈰ち晤㜷㜴㌸つ㙢敡㍤挸㠵挴敦ㄹ㥥ㄲ扥摦㠷㔴㐸㉣㜳㤳攸㍡㘲㉥〹㈴昱〱㥣㠴挴㙡㠴〲㠹て敤搰摡㠹愸㕢㈴㜲搱㌴扥㌱㘲昹扡㔴㍡ㄲ捤戰㡣愴昳改㈴㡥ㅣ挹㌰㍡㐸摣昸㤷搳㥣㤳攰㘳㝣攴搴愴㑦㝣散搴愸㔳㥦愱㈶㈴ㄶ戹㐹㥣ち㤵㝥ㅡ㡡㤰昱㌹っ戰ㄴ昵㠹㉦ㅣ㌹㥦㐸愱㥦㐵㠷㌵摣收慦㈰ㄷㄲ㙢ㄸ㥥ㄲ扥晦つ愹㤰挸〷㤲挸〵㤲昸〶㑥㐲攲㝣㠴〲㠹㙦敤搰摡〵愸㕢㈴㘲昸㝤㠱晤愲㉥㤶挶挱戲㉥ㄶ㑦收敢ㄲ㘶㉥ㄳ捥攴㔳搱扡㑣㌲㘳㝣攷㌴㘷㉤㝣㡣敦㥤㥡㤰昸挱愹㔱愷㝥㐶㑤㐸ㅣ散㈶㜱㌱㔴晡㈵㈸㐲挶㉦㌰挰㔲㐴㠲㙤ㄴ昹㕡㉡慦愴挳㠵摣收㜲挸㠵挴搵っ㑦〹摦ㄵ㤰ち㠹㜹㙥ㄲ㕤㘷摢㝢〷㤲愸㠴ㄳㄶ㍣搸ち愱㐰㠲㠳愸㡣愶摤㠰扡㐵㈲㡥㉦㡡〸㑥㈸ㄲ昹扡㝣戴㌶㤱捡㘴㜰搴㠸攵㔲ㄱ㕣㑥㡤攰㘰㙡昴户㝤昴㍦挱挷攰㈸慢㌴㑥捥戶㜵愷㐶㥤ㅡ㠸㥡㤰㤸攵㈶戱ㅥ㉡晤㘶ㄴ㈱㘳㄰っ㘴㡢慦挴㡡敢ㄷ搸㘰㐷捥㘷㔴攸㜷搰㠱て㤹㔰〶攴㤲散㉦っ㑦〹摦ㅢ㐲㉡㈴㈶扢㐹㜴敤ㅤㄳ〳㐹㙣〴㈷㉣㤸㔰㠴㔰㈰戱戱ㅤ㕡扢て㜵㡢㐴戴㌶㠶㙦搰ㅣ㉥愰攱ㅣㄳ㑦㐱㑦愶㔲搹㐸㉡㤵㌶㘳㜵㠹㘸㉥㤷㌳㠶摡㍥晡晤昰㌱㌸㜲㉡㡤㤳㍥戱愹㔳愳㑥㜱㐴㔴㐸㡣㜷㤳㜸ㄸ㉡晤ㄱㄴ㈱㘳㌸っ㠲晡挴ㄶ㡥㥣て慢搰㥦愰挳㜵摣㘶ㄹ晡愴攸㈹㠶愷㠴敦㤱戰ㄶㄲ㘱㌷㠹慥㍥㌱㌶㤰㐴㌵㥣戰攰㘹搱〸〵ㄲ愳㔰㘱㌴敤㜹搴㉤ㄲ㤹㘸〶捦㠲捦挴挳攱摡〴㝥㡤愷㤲㜱㕣愰㐸搶㘵㑣ㄳ晢㐸㍡ㄱ㌵戶戶㝤昴ㄷ攰㘳㙣攳搴愴㑦搴㌸㌵敡ㄴ㐷㌹㠵挴昶㙥ㄲ㉦㐳愵扦㠲㈲㘴散〰㠳愰㍥戱愳㈳扦㠹㙤㝤㥤づ敢戱愶挶㌸攱摦㘴㜸㑡昸ㅥぢ愹㤰搸㉡㤰挴ㄶ㠱㈴挶挱〹㑢㤹晥㉥㐲㠱㐴搸づ慤扤㠷扡㐵㈲㘲㐶㌳㤹㔸㈴㠵摦愳戹㘸ㄶ㡦挵挷昵㐲っ㍤㘴搲㜵搸㑢昲㌸㥦愸戵㝤昴㝦挲挷㠸㌸㌵㈱㔱攷搴愸㔳ㅣ戹ㄴㄲ㥢戸㐹晣ぢ㉡晤㈳ㄴ㈱㈳〱㠳㈰ㄲㅣ捦ㄴ㌹ㅦ㕦愱㝦㑥〷㍥㝦㐲挹㄰㈵㐵㕦㌲㍣㈵㝣敦〲㙢㈱㌱搰㑤愲敢㜷㐷㈸㤰挴〴㌸㘱挱㝤挹〸〵ㄲㅣ㤴㘴㌴敤㕢搴㉤ㄲ㜵昹摡㔴っ〴愲搹㙣㍥ㅡ捥愷搳昹㔴㉥っ㈴㘱戳㉥ㅡ挷㡦㌰㘳㌷摢㐷晦づ㍥挶㐴愷㈶扦㍢㈶㌹㌵敡搴ㄴ搴㠴㐴㠵㥢挴㑦㔰改㍦愳〸ㄹ㔳㘱㈰㕢㝣ㄶ㔶㕣搷慣㌸㐶㈹昲晢搸搶㝥ㅡ㡡晢戹捤㌲散㐸㔱㈵㐴㕤㈴㜶㠷戵㤰昸晥㍢搷㙦搱慥昳㠹㙦㈱㉤晥㉤扡〷㥣戰㘰㈶〹㐲㠱挴㉣㔴㠴㐴〸㜵㡢㐴慥㌶ㅤ捥搷㐶敡㈲搹㐸㈶ㅡ㐹㈵搱㉢昲ㄱ晣㍥捦㈶㌲戸㡡㔷㔷㘷捣戶㝤昴〱昰㌱收㌸㌵㌹㥦㤸敢搴愸㔳㝢愳㈶㈴扥㐰㘳扡㝥㡢づ㠱㑡㌷㔰㠴㡣〶ㄸ挸ㄶ晢捥㈷收㌹㜲㍥搰㐲ㅦ㑡㠷㐷戱㘶捣㠷ㅣぢ愶㜴㐰㌴愸㕦攵晥愸散散ㅢ愷ち扥㤳㝤戴晦㑦つ㑣挵㥦づ攰㕣㥣戲㝥戸㠵搷扡昱戵愲㝣晣㝦ㄶ㡢㈳㘱扣敦㥤敦捡昷戱慤晦㠷㌸晣㌴ち㘳㘳㡣㌸〲㙦㝤ㄸ㌶戸㤲㘳㝡攱愰㈶㜶昷ㄷ攷攰㔸㌶戴㘵㘶〷㐶挴昰㤷ぢ攷戵㑤敡晡戳㜷ㅢ㌸㈳㘵愳㥤㈷攰搷ㄴ㈴㤳㌲ㅤ㜸㘶㐲愷改戸捤㙤敦昲挳ㄳ攵㌱收〹挵㘸㍥㉦㝦㘸愱收扡㜱㜸㜸㐱㍡ㄳて晡收搳㌲㥣㠸ㅤ戸㜷戶愲扣㥦ち扣㤷摦晥〳㜷扣㔳㤸搱昰搷ㅤ㘶收〸㘰㜸挰㙤搳㤳㥢㍡攵戱〳㕢㐰慦㜴づ愰㙡挳㠹㘹挲㌶㜳户㠹㔶扥㠳捦愱搷㈹扣搴㤹㤰摤㌲愴㙦㠹㜸㡡㍤㥢搱㈸ㅡ搲㠸ち昶㘲摣扢散㜹㝤戶㥢㕤㥤㘸晤㕦㘵晦㙦㑣ㅣ戲挰昱昸㤵慡㍥㙤㔲攵ㅢ㉢搶㝥㝥搵捥㌵攷㕦晦㡢晤晦ち换攳戳摤敡攴㜵晦㙥ㄸ㝦挵捥〸愹晥㈶㡢户㔸扣㡤㐲扤㡥㐶扣㠲ㅢ愲㡢㥥㤳晥て㕢攱㝦㑥扡㜱〸㈲㘱挱㜴ㅦ戴㜷㔰㍦㜵ㄸ㉡摣㘹搴慢昰㘰㑦攵愶敡㌵摣捡ㄶ㠸搹挱㤴摥㡣㔲摢づ㌲㡢愴㝡〹㜶捥昶㠷昴ㅤ㘸捣㤳〲㐷㌴攴㜰㔴晡㠶愴摤昱攸㌵㤲愵昰〸㐲昲㥣扤攵㐵㐸㥥戵ㄵ晥㈷愷ㅢ换ㄱ〹㑢㤹㍥捥㐲㜲ㄴ㉡㠲攴㘹㜸㜴㈱愹攵㔶慥㠰捡㐲挲〱㐸慤慥㠰攴㜱て㤲ㄸㄴ㐳㡥㠵㐹摦㈸慣㜴㍣㝡㑤攱㜸㜸〴㔱㜸戸ㄴ㠵㠷㙣㠵晦昱改挶㙡㐴挲㔲愶敦㙣㔱㌸ㄹㄵ愱昰㠰㥢挲〴㔲攰㘸愰㐵㠱攳㡣摡㙥〵ち昷㜸㈸㑣愲㌱扦て扢㍡挶ㄹ愸昴つ〹㐷ㄶ挵愳搷㐸捥㠵㐷㄰㤲㍢㑡㈱戹摤㔶昸ㅦ愸㙥㥣㡦㐸㔸捡昴改ㄶ㤲㡢㔰ㄱ㈴户扡㤱捣攴㔶㕥っ㤵㠵㠴愳㠵摡ㅥ〵㈴㌷㜹㤰捣愶㌱㑦㤶扡㤰㕣㡥㑡摦㤰㜰㝣戰㙦㐸慥㠵㐷㄰㤲敢㑢㈱戹捥㔶昸ㅦ戱㙥㕣㡦㐸㔸㌰㑥㘲㈱戹ㄱㄵ㐱㜲㡤ㅢ挹㝣㙥攵㝡愸㉣㈴ㅣ〸搴昶㉤㈰戹挲㠳㘴㝦㈸㠶摣〶㤳扥㔱攰㘸㕦摦㈸摣つ㡦㈰ちㄷ㤷愲戰捥㔶昸㥦戳㙥摣㡢㐸㔸㌰㐱挵愲昰㈰㉡㐲攱㐲㌷㠵㌴㈹㜰愸捥愲挰㐱㐰㉤㕢愰㜰㥥㠷㠲㐹ち㡦挱愴㙦ㄴㅥ㜷㍣㝡扤㝢㜰扣㉦㠸挲㔹愵㈸㥣㘹㉢晣て㕢㌷㥥㐳㈴㉣㤸搴㘲㔱㜸ㄱㄵ愱㜰扡㥢㐲ぢ㈹扣っ㤵㐵㠱〳㠰㕡㕢㠱挲㈹ㅥち㠷㤳挲㙢㌰改ㅢ〵㡥昲㠹㐷慦㈹扣つ㡦㈰ち慢㑢㔱㌸挱㔶昸㥦戸㙥扣㡢㐸㔸㌰〱挶愲昰〱㉡㐲攱㌸㌷㠵攵愴昰㉦愸㉣ちㅣ晣搳㡥㉣㔰㔸改愱㜰ㄴ㈹㝣ち㤳扥㔱攰〸㕦摦㈸㝣つ㡦㈰ち㉢㑡㔱昸㡤慤昰㍦㜶摤昸〶㤱戰㤴改挷㕡ㄴ㝥㐰㐵㈸晣摡㑤攱㜷愴昰ㄳ㔴ㄶ㠵ㅦ戱愶晤扥㐰㘱㤹㠷挲昱愴愰戰㐱㝤愳挰搱㍤昱攸㜵㕦攸て昳ㅡ戶摤㜷㜲搵㔱㡡㐲扢慤昰㍦㝢摤搰ㄱ㐹㈸㥣㙣㔱ㄸ㠴扡㔰㔸攴愶㜰㉡㈹㜰㘸捥愲挰㐱㍦敤㡦〵ち捤ㅥち㘷㤰〲〷敢戰昴攱ㄴ㤳㈳㝢攲搱㙢ち挳㘰㕥ㄳ㐰攱㤰㔲ㄴ昲戶挲晦〰㜶㘳㌸㈲〹㠵㜳㉤ち㈳㔰ㄷち㌹㌷㠵昳㐹愱ㅡ㉡㡢挲㐸慣㘹㙢ぢㄴㄶ㜸㈸㕣㐴ちㅣ愸挳搲〷ちㅣ搵ㄳ㡦㕥㔳攰搸㕥㑤〰㠵〳㑢㔱㌸挰㔶昸㥦挲㙥散㠴㐸㐲攱㜲㡢㐲㉤敡㐲㘱㍦㌷㠵㉢㐹㠱挳㜵ㄶ〵づ昶㘹㔷ㄷ㈸捣昳㔰戸㤶ㄴㄲ㌰挱搲〷ちㅣ搱ㄳ㡦㕥㔳攰戸㕥㑤〰㠵戹愵㈸捣戱ㄵ晥㐷戱ㅢ扢㈱㤲㔰戸搱愲㔰㡦扡㔰㤸攵愶戰㥥ㄴ㌸㔴㘷㔱攰㐰㥦㜶㑢㠱挲って㠵摢㐸㘱㈶㑣戰昴㠱〲㐷昳挴愳搷ㄴ㌸愶㔷ㄳ㐰愱扥ㄴ㠵挹戶挲晦㍣㜶㘳㉦㐴ㄲち㜷㕢ㄴ收愳㉥ㄴ㈶扡㈹摣㑢ちㅣ㡡戳㈸㜰㤰㑦扢扦㐰㘱ㄷて㠵〷㐹攱㐰㤸㘰改〳〵㡥攴㠹㐷慦㈹愴㘱㕥ㄳ㐰㈱㔱㡡㐲摣㔶昸ㅦ捡㙥㘴ㄱ㐹㈸㍣㘶㔱㌸〴㜵愱㄰㜵㔳㜸㠲ㄴ㌸っ㘷㔱攰〰㥦昶㔴㠱㐲搸㐳攱ㄹ㔲㘸㠱〹㤶㍥㔰攰㈸㥥㜸昴㥡㐲〷捣㙢〲㈸㡣㉥㐵㘱㐷㕢攱㝦㌲扢戱ㄸ㤱㠴挲㡢ㄶ㠵攵愸ぢ㠵敤摤ㄴ㕥㈶〵づ挱㔹ㄴ㌸戸愷晤扤㐰㘱ㅢて㠵搷㐸㘱〵㑣戰昴㠱挲搱㡥㐷慦㈹㜰ㅣ慦㈶㠰挲㠸㔲ㄴ戶戲ㄵ晥挷戳ㅢ扦㐷㈴愱昰戶㐵㠱㘳㜸㐲㘱ぢ㌷㠵㜷㐹攱㈴愸㉣ちㅣ搸搳晥㔹愰戰㤹㠷挲〷愴㜰㉡㑣戰昴㠱〲㐷敦挴愳搷ㄴ㌸㠶㔷ㄳ㐰㘱愳㔲ㄴ㌶戴ㄵ晥㘷戴ㅢ㙢㄰㐹㈸㝣㙡㔱攰昸㥤㔰㌰摣ㄴ㍥㈷㠵戵㔰㔹ㄴ㌸愸愷㝤㔹愰㌰搰㐳攱㙢㔲戸ㄸ㈶㔸晡㐰㠱㈳㜷攲搱㙢ちㅣ扦慢〹愰搰扦ㄴ〵捤㔶昸ㅦ搴㙥㜰搸㑦㈸晣㘰㔱攰搸㥤㔰愸㜰㔳昸㠹ㄴ晥〴㤵㐵㠱〳㝡摡㉦〵ち㘵ㅥちちて㜰ㅣ戲ㅥ㈶㔸晡㐰㠱愳㜶攲搱㙢ちㅣ扢慢〹愰昰挳户㈵㉥捣㝤㙦㉢晣㑦㙢㌷㌸攴㈷ㄴ晡愳敤戸㌰㜷㉦敡㐲攱㕢㜸扣㡦慤㤳ぢ㜳㍡㤴㡡㐳㙥ㄶ〵づ收㘹〳㈰戳㉦捣㝤〵摢㜷㘰㙢㕤慢ㅣ㐴ちて挳〴㑢ㅦ㈸㜰挴㑥㍣㝡㑤攱〹㤸搷〴㔰昸戴ㄴ㠵㑦㙣㠵晦㤱敤〶㠷晢㠴挲㐶ㄶ㠵攷㔰ㄷちㅦ戹㈹っ㈵〵づ户㔹ㄴ㌸㤰愷㙤㕡愰昰扥㠷挲㌰㔲㜸ㄹ㈶㔸晡㐰㠱愳㜵攲搱㙢ち慦挳扣㈶㠰挲摢愵㈸扣㘵㉢晣捦㙤㌷摥㐴㈴愱㌰挲愲挰昱㍡愱昰㠶㥢㐲㌵㈹晣ㄳ㉡㡢〲〷昱戴慤ぢㄴ㕥昵㔰愸㈱〵づ扥㘱改〳〵㡥搴㠹㐷慦㈹㝣づ昳㥡〰ち㉦㤶愲昰㌷㕢攱㝦㜸扢昱㈵㈲〹㠵搱ㄶ〵㡥搵〹㠵攷摤ㄴ㜶㈲㠵敦愰戲㈸㜰〰㑦ㅢ㔷愰昰戴㠷㐲㉤㈹㜰攰つ㑢ㅦ㈸㜰㤴㑥㍣㝡㑤愱ㅦ㡥㑣㌵〱ㄴㅥ㉢㐵攱㔱㕢攱㝦㠲扢㔱㠹㐸㐲㈱㘱㔱搰㔱ㄷち㡦戸㈹愴㐸㘱〰㔴ㄶ〵づ摥㘹㍢ㄷ㈸㍣攰愱㌰㠱ㄴ㠶挰愴㙦ㄴ㌸㐲搷㌷ち㐳攱ㄱ㐴攱敥㔲ㄴ敥戲ㄵ㐵㡦㜱摦ㄴ㤱㝡㝡㡣扢敢捦愳て〱晡捡㍣敦㉢ㅣ㤰户挴ㅣ㤱挳㥤㠵㑤捤捤㜲㔳摥㐰㍣㜵戹ㅤ㝦愰㝣ㄶㅥ㉥㡥㘷㉤㌷㌴搹㝦昴㜶㈶ㅥ㍡捥㠷搸㍡捦昵搵愵㐶㘷㉤㍦户ㅤて晡敤㥦㥦搹㠱㠷挲攷慡昰〷㤶㍢㍢捤昶搶晦㠵㐷㌲攳㌶㐹㍥攵〶㉦敢㘱捣㠱㜷㈸昲搶挳挰攱㉦敢㌹敤〵ㅥ捥摦ㅤ㉦攷挳㥡晦戳攷挳㙢昵攸㘲捥㘳㌸㜳慥挷㡦㔷愸㍢昱ㄱ㕢挳搰㐷㤷晤㈲㙤㉥㉢挷㍣㑤搸㙢搳㔰昴挳ㅦづ㤶〱㘸ㄴ㈱㝤㍡㈴㜲愷慡ㄴ㘵㤵挳搰つ晣ㅢ挷㝢㐶昹〴㤱㌲摦㕦てㅦ㌰㠰㕢散扣㉡戶㠴㙢㜷㘳㠶晣捡散摦搲㤸㙥㙦㑦㉦慦㙡㘹㙣㌶㕢て改㕣㔸搵戸〴㐳愴㜸㙣㍡摡㠱㍦㐵慥捦挴晦ㄶ㘸散㙥㕢㈳㈲晢愵戶㍢愴挱ㅢ扢㍥㜰㘳㘷挱㕥㥢㡤挲扢戱㜳㈰㜱㙤慣慡㐱㙣㙥戰昳㔲㍢愰挲捤搰昷㠴㘵㔷㌳挶㐱挲㘶攸㙣㐶㠵扡㉥㌰㘵〳㘳㌳㘵㠱敤㝣㡡㜸ㄷ戰挵㔶搵㈲㠶㈷㕤っ〲㐹户㉦㉣扢搲敤㙣愷搳昶㠳㌴㜸慢㉦て㙣挲〱戰搷づ㐴攱摤敡㠳㈰㜱㌷㘳㠲扦ㄹㅣ㐵㤲㘶ㅣっ换慥㘶㜰㐸㐶攰㌷㐲ㅡ摣㡣ぢ〳㥢㤱㠶扤㤶㐱攱㙤㐶ㄶㄲ㜷㌳㘶晡㥢挱㤱ㅢ㘹㠶〹换慥㘶㜰ㄸ㐴攰㤳㐶㠵㕡ㄳ㤸㜲㈱㘳㜳换ぢ昰て愵挸〵㝦扥㍦摤晥㑥扡㘶㔸㜶愵攳㜸㠳愴攳㔶㔷愸搳〲搳戵㌱㌶户戰㤰敥㜰㡡㕣改㌸㌴攱昹慣㑤㈷㕤〷㉣扢搲昱挲扥慢㙢慤づ㑣户㠴戱扤㕤㙢㤹㉦ㅤ挷〰㍣改づ㜷搲ㅤ攱㑥户搴㐹㘷㙤摤捡挰㜴㐷㌱戶㜷敢㔶昸搲㉤昷愷㍢捡㐹昷㕢㜷扡㘳㥤㜴搶㘷㜷㔴㘰扡㤵㡣敤晤散㔶昹搲晤捥㥦敥㜸㈷摤㜱敥㜴㈷㍢改慣晤㜴㐹㘰扡搵㡣敤㠵㜹㤲㉦摤愹晥㜴㘷㌸改㑥㜶愷攳挵㔷㔷捦㙣ぢ㑣㜷ㅡ㘳㝢户敥㜴㕦扡昳晤改㜸㉤㔶㜶㠴㌳摤改㜸㤵搳搵㔵ㄶ〶愶㕢挳搸摥慤㍢搷㤷敥㑡㝦㍡㕥昴㤴㜴攷扢搳昱㜲愲㉢㕤㍡㌰摤㠵挵改搶昹搲慤昷愷扢捤㐹㜷㠹㍢ㅤ慦摢戹搲ㅤ㄰㤸敥昲攲㜴㔷晡搲昱ㄲ㥦㘷㐷㜸搰㐹㜷戵㍢ㅤ㉦㤰戹搲㌵〴愶扢慥㌸摤つ扥㜴扣㤶收㐹昷㡣㤳敥捦敥㜴㉦㍡改昸慤㕤愱㘶〵愶㕢捦搸晣㠶㉥ㅣ㔵㙥愱挸㜵㔴㜹搹㥦敥㌵㈷摤㙤戰散㍡慡昰㤲㡦㙢敢愶〶愶扢㤳戱扤㕤攵㉥㕦扡㜷晤改㍥㜰搲摤攳㑥挷㙢㉢慥㜴扢〶愶扢扦㌸摤㠳扥㜴㥦晢搳㝤敤愴㝢搸㥤㡥ㄷ㌱㈴㥤㜵㄰㑢〴愶㝢㤴戱扤〷戱挷㝤改㝥昲愷攳㌵つ搹ㄱ㥥㜴愷攳搵〲搷搶㠵〳搳㍤挳搸㕥㤸捦㔱攴晡散㜸㘱挱搳㔵〶㐱㈰改㕥挰㑡搷㘷挷㥦攵慥慤摢㈱㌰摤㑢㌰昲㙤摤㉢ㄴ戹搲昱ㄷ扣㈷ㅤ㝦愵㑢扡㔷戱搲㤵㙥〴㉡慥㜴愳〲搳扤づ㈳㕦扡㌷㈹㜲愵慢㐶摤㤳㡥㍦㠷㈵摤摢㔸改㑡挷ㅦ㥡㤲捥晡㐶ㄸㅥ㤸敥㍤ㄸ昹㡥㤹敦㔳攴㑡户ㄳ敡㥥㜴晣摤㈹改㍥挴㑡㔷㍡晥愲㤳㜴搶㝥户㜱㘰扡㡦㘱攴摢敦㍥愵挸㤵㡥㍦晥㍣改昸〳㑦搲㝤㡥ㄵ㈷㕤㈵捦戱㝢晤〳㠰昳摦㌶挲㑦愵㘶㌳换㍦ㅢ㌴ㄹ㝦㡡㘳㜴㌳㑥攴㝢昱户㝥扥㐰ㅥ挵㌳㜷挶搰扦戴㔷㔸ㄹ挲昳㘷慥㔴攱㡤㕢慦㔱㘳愳昴慦㈸收改慦㜸㝣㙤慦㠸〷㑦㜵ぢㅥつ愸㠹挷扦㈹㥥㙦敢昴㙦散ㄵ昱攰搹㙡挱㠳㘷㥤攲昱㉤挵㍣搹愴㑥晦捥㕥ㄱて㥥㔸ㄶ㍣搲愸㠹挷昷ㄴ㘷㙤㥤晥㠳扤㈲ㅥ愶㕤戱戶㠳攷㜷攲昱㈳挵㍣戵㤳ㅣ㍦搹㉢攲挱搳戸㐲づ㥥愲㠹挷捦ㄴ昳散㑣㍣㝥戱㔷挴愳挳慥㔸㌹㜸㤶㈵ㅥ㘴愷㤶㌹ㅥ㡡㌵戲挴㝢〸㑦愶戸㘲㜹昰㐴㐹㍣捡㘹戳挲昱攸攷昶昸慤挷㠳攷㍡攲㔱㐱ㅢ㥥收㌰㥡㕥改昶攰㈹㑤㈱〷㑦㔷挴㐳愳捤㐹㡥㐷㝦户〷捦㑡ちㅥ㍣攳㄰㡦㉡摡昰㘴㐳㜲攸㙥て㥥㔸ㄴ㍣搶㌸ㅥ㈱摡昰㝣㐱㍣〶戸㍤㜸㙥㔰昰攰昷扥攴ㄸ㐸ㅢ㝥攵㡢挷㈰户〷扦摥ぢㅥ晣敡ㄶ㡦挱戴攱户戶㜸っ㜱㝢昰ㅢ扡攰挱㙦㕦昱㌰㘸挳㉦㕥昱搸挰敤挱㉦搹㠲挷㝡挷㘳㐳摡昰扢㔳㍣㌶㜲㝢摣收昱攰㜷愰攴搸㤸㌶晣晡ㄳ㡦愱㙥て㝥搵ㄵ㜲昰㙢㑣㍣㌶愱捤㠳㡥挷愶㙥て㝥㕢ㄵ㍣昸㑤㈴ㅥ㥢搱㠶㕦㐲㤲㘳㤸摢㠳㕦㌸〵て㝥㤹㠸挷收戴㜹捥昱ㄸ敥昶㜸挱攳挱敦〳昱搸㠲㌶晣㉡㤰ㅣ㕢扡㍤㜸搸㉦攴攰㈱㕤㍣戶愲つ㡦收攲㌱挲敤挱㈳㜷挱㠳㐷㘵昱ㄸ㐹ㅢㅥ㤰挵愳摡敤挱㠳㙦挱㠳〷㔶昱ㄸ㐵ㅢㅥ㔳挵㘳㙢户〷㡦㥦〵て㌹戰㜱㡦搸〶㌶捥换攰〱㑥㉥搰搵㐰㡡ぢ昷㜲㌰愳搵戶㙥㉢ㅥ搴挴㙡㍢换㑡づ㘰㐵㔶㍣㤰㠹搵づ㤶㤵ㅣ戴㘸戵愳㍢ㄶて㕥㘲㌵摡戲㤲〳ㄵ慤挶戸慤㜸挰ㄲ慢㥤㉣㉢㌹㌸ㄵ挵攲㐱㑡慣挶㔹㔶㜲㐰㉡㡡挵〳㤳㔸搵㕡㔶㜲㄰愲㤵㘷ㅢ㜹㌰ㄲ慢㍡换㑡づ㍣㐵戱㜸〰ㄲ慢㤸㘵㈵〷㥢愲㜶昱愰㈳㔶〹换㑡づ㌰㐵ㄹ㜹愰ㄱ慢㤴㘵㈵〷㤵愲㔸㍣戸㠸搵捥㤶㤵ㅣ㐸㡡㘲昱㠰㈲㔶ㄳ㉣㉢㌹㜸ㄴ㔹昱㈰㈲㔶扢㔹㔶㜲挰㈸戲攲㠱㐳慣㈶㔹㔶㜲㤰㈸戲攲挱㐲慣敡㉤㉢㌹㌰搰捡搳扦㜸㠰㄰慢愹㤶㤵ㅣっ㡡㘲昱愰㈰㔶搳㉤㉢㌹〰ㄴ㔹昱㐰㈰㔶㌳㉤㉢搹改㘹攵改㌹摣昹挵㙡て换㑡㜶昴愲㔸摣攱挵㙡戶㘵㈵㍢㜷㔱㉣敥攴㘲㌵搷戲㤲ㅤ扡挸㡡㍢戶㔸敤㘵㔹挹㑥㑣㉢㑦扦攷捥㉣㔶つ㤶㤵散戸戴昲昰攲づ㉣㔶昳挵捡㜰㤴㡡晢愷㕣㌹扦敡ㅢ㙢㐴㙤㌲㝣慢昰〸㌶愷ㄳ㉢敥㥢㘲㜱愵搷㐲㜱㜷ㄴ挵ㄵ㕥㠵攱戴㑦㜱㔷ㄴ㡢换㝤ㄶづ㔹挵摤㔰㉣㉥昳㕡㈸敥㜹愲戸搴愷攰捥㈶㡡㑢㝣ち敥㕦愲戸搸愷攰㉥㈵㡡㜵㍥〵昷㈲㔱㕣攴㔳㜰挷ㄱ挵㠵㍥〵昷ㄵ㔱慣昵㈹戸㝢㠸攲〲㥦㠲㝢㠴㈸捥昷㈹戸ㄳ㠸攲㍣㥦㠲晤㕥ㄴ攷晡ㄴ散敡愲㌸挷愷㘰敦ㄶ挵ㅡ㥦㠲ㅤ㕡ㄴ㘷晢ㄴ散挳愲㌸换愷㘰户ㄵ挵㤹㍥〵㝢慡㈸捥昰㈹搸㌹㐵㜱扡㑦挱晥㈸㡡㍦晡ㄴ散㠲愲㌸捤慢ㄸ昰晦〰愲昹㕢㍣</t>
  </si>
  <si>
    <t>㜸〱捤㥤〷㝣摣攴晤晦晤㌸戶㘲㕤㤶㈰〹㘴〰ㄹ挴㠵㤰㤰摣㥤敦散扢㐰挸㜰㐲〶ㄹ㠰ㄳ㈸愳㜵㙥攸ㄲ㠳㐷戰㥤〵愵愱㤰戲挲摥㝢㠴ㄱ昶㉡㘱㡦戲㈹㝢戵㡣戲㈹ㄴ㈸㝢㤷昹晦㝣扥㤲㝣㤲㑥攷搱㕦晦慦㔷ㄵ摤ㄳ㍤摦昹攸慤㜱㍡㍤㡦攴ㄲ㔵㔲㔲昲ぢ㈶晥捦愹㡣ぢ㕢搵慤㘹㙢㌷㥢㈶搴戶㌴㌶㥡㤹昶㠶㤶收戶〹搳㕡㕢㔳㙢收㌵戴戵昷㠲㠱㔶摦〰㝤㕢㜹㝤㕢挳挱㘶㐵晤㑡戳戵つ㐶攵㈵㈵ㄵㄵ㝡㈹昴㐳敤㡦攱㔴㜴㝡改㘵㉣㘰㔵愲㙢㉣㝡戳愸㘰愱戳〸戱攸挳愲㉦㡢㝥㉣晡戳ㄸ挰挲㘰戱ㄹ㡢捤㔹っ㘴㌱㠸挵㘰ㄶ㕢戰搸㤲挵㄰ㄶ捣慦て㘳㌱ㅣ㐵摦慤㔰㉣慡㥤扥㌰㝤〰搶愶慥扤愵搵ㅣ㍦㜲㉦慢捤㤳㈳㤱〹㤱〹搱㘴戴㝡㐲㜸晣挸摡ㄵ㡤敤㉢㕡捤挹捤收㡡昶搶㔴攳昸㤱扢慦㐸㌷㌶㘴㜶㌳搷㉣㙡㌹搰㙣㥥㙣愶挳㔵改㔴㉣ㄱ㠹挵攳戹㘴㌲搱㜷㙢㐴㕥㔰㍢㝤昷㔶㌳搷昶摦㡡戹つ㘳㉥慣㥤㍥㘱㠱搹晥摦㡡㌹〲㌱ㄱ㜲㐶㑢㔳慡愱昹扦ㄴ戴㥣摢㌴㍥挳捣㌴㜰攳㥢㘶㙢㐳昳搲〹㘸戶〷㌴㙡㌵ㄳ愶戵戵慤㘸㕡捥晤愸搶㙣㙣摣搳捣挹㐶㙦㥡搱搶扥㝢慡戵愹慤㙦ㄳ昹㤹慤㘶㜳挶㙣敢摦㌴㜳㜵挶㙣戴つ摢㉡㥡昶㑡戵㉥㐸㌵㤹㘵㕣ㄸ搰㘴㙤挳㌹㔹戳戹扤愱㝤㑤扦愶挵㙤收㥥愹收愵㈶㑤捡㥢㘶慤㘸挸慡戲㌲捣㈵扤戶ぢ㙡㤹㙣㈸戴愷愹㜶㔹慡戵㕤㙡摣㠴㤱㈰㕢搷敥㈲㙢攱㘹ㄷ㜷愹㤱㍥㉦㙥戳扡㠶愶摤捣搶㘶戳㤱㐹戸㈵挷昹㡣〴㤰戵ㅤ㍡㐸㌹慢挳慤愴晡搸〷ㅦ搷㠵㔹戴㤱㈸㠶㉥㘸㘹㙤挲づ㌹摦㑣㌵㑦㡥㡣慦㙢捦捥㌰㔷㑥づ㑦㠸挴昵㔱㔰敢愳㘹戸㉤ち㘳㝡慡捤ㅣ㔹户扣搵㑣㘵㈷挵慢愲㤳昴㌱搴㔷愲㔰㘵慦攰㐰㜷㠷攷挱㔶㕡㥦㉡慤㑦㤷搶㘷㑡敢戳愵昵㘶㘹㝤慥戴㝥㘹㘹晤戲搲晡㠶搲晡〳㑡敢て㠴㡤㌳㔵昴敥㕤㙡㑦㥦昵晦攴攰㙦㡦ㅣ㌳攳慡㈱昱㝢捦㜹㘲㐸㑣昱搸㤶㔳挳㜶㔸攸愴戹摢㐳慤㡦㐵愱敤㠰挲摢摣㜸㝣㤲㍥㡥晡昱㈸㤴㝡ㅥ捤㘵㤳搷㙦㌹㘷捣㜶ㅢ㝦摣敤搴愶敢扥㙡㔹扤晤㐳㡡愷㄰挹㌵〱ぢ㥤攴㥡挸㔸㘱ㄴ㕡〴㠵㌷㔷㜵㙣㤲ㅥ愵扥ち㠵㔲㑦搸戹㙥扥㘲昹摥㑢捦摡㙢户㜵搷㍤扤改敥㔳づㅥ愶㜸愶㤲㕣㜱㉣㜴㤲慢㥡戱㙡㔰㘸〹ㄴ摥㕣戱挴㈴㍤㐹晤㈴ㄴ㑡㍤㘴攷晡晣敥搴㝥戵㘵㐷㉦㍣㙡敢㕢㈶㝦㜴昸攵捦㈹㥥㄰㈵搷捥㔸攸㈴搷㘴挶摡〵㠵㌶〵㠵㌷㔷㑤㘴㤲㍥㤵晡㘹㈸㤴扡挷捥㌵攵改攴〵摡敥ㅦ捤㍥敥㥡ㅢ㝦户戰昷攰扦㈹ㅥ㠲㤲慢ㄶぢ㥤攴㥡挱㔸㌳㔱㘸扢愲昰攵ち㑦搲㘷㔱㍦ㅢ㠵㔲户摡戹㔶㝥晥㔹㝢㘸昸㡢昳㌶㍣㍤㜱晣戰㘱慢㕥㔷㍣扤㑢慥戹㔸攸㈴搷㙥㡣㌵て㠵㌶ㅦ㠵㉦㔷搵㈴㝤〱昵ぢ㔱㈸㜵㠳㥤㙢攳㕦戶㥡㕤㜱搷㘹戳づ扦攵搵〵户戶㥤晢㥡攲户㠸攴摡〳ぢ㥤攴摡㤳戱敡㔰㘸㡢㔰㜸㜳㔵㠳攱㘲敡昷㐲愱搴㤵㜶慥挵收㤶捦扣㜷散愳㜳㉦扢敡挶㤶挹愷㍤昵扥敡〳戵攴晡㌵ㄶ㍡挹戵て㘳敤㡢㐲摢て㠵㌷㔷扣㝡㤲扥㍦昵扦㐱愱搴〶㍢搷捤㡦㕣㌱敦㠵搲ㅦ㘶㥤晦搰㌶ㅦ㍥㜰搴㙦户㔳晣㑥㤴㕣昵㔸攸㈴搷ㄲ愸昵ㄴち㉤㡤挲㥢㉢㕡㌳㐹捦㔰㥦㐵愱搴戹㜶慥户㠷㑣㝤㝤㡢㡢扥㥡㜹敡㜹㕢ㅦ㜷㐳敦㐷㔶㉢㝥昵㑡慥ㅣㄶ㍡挹戵㤴戱㤶愱搰ㅡ㔰㜸㜳挵戱捦ㅦ㐰晤㠱㈸㤴㍡捤捥㘵捥戹攸挵㌵てっ㔹㜸攲愶攷挷捥㥣戳㜱㡥攲㌷扣攴㙡挲㐲㈷戹㥡ㄹ慢〵㠵戶ㅣ㠵㌷㔷㌴㌹㐹㍦㠸晡㔶ㄴ㑡ㅤ㙦攷捡㉤㔹㍣晢㥣㘹ㅦ捥扢㘹攳晣昷㕥㥡晦攳㌱㡡ㄷㄲ㤲慢ㅤぢ㥤攴㕡挱㔸㉢㔱㘸慢㔰㜸㜳㔵攳ㅣ戵㥡晡㌵㈸㤴㍡搲捥搵㙢㜰昵敦㌷㡣慥慢扤昲敤摢㉦散㜷攷㝤㐷㈸㕥慦㐸慥㐳戰搰㐹慥摦㌱搶愱㈸戴摦愳昰收㡡㈱搷㕡敡て㐳愱搴㕡㍢搷ㅥ挶摦〷㥥搹戶昹摣搳㠶っ晢昰㠳挸晤挷㉢㕥ㄶ㐹慥挳戱搰㐹慥㈳愰搶搷愱搰晥㠸挲㤷ぢ㕦ㄵ㐷㔲㝦ㄴち愵㔶摢戹敥㍣昴㥤扥慤〳㕦㕡㜸晥慡扥户散慤㍦㝦扡攲搵㤷攴㍡〶ぢ㥤攴㍡㤶戱搶愳搰㡥㐳攱捤㔵㡤㘳昹㜸敡㑦㐰愱搴㐱㜶慥㤳㌶㘹㡦㍣昶㔵㔳敤ㅦ摥摦敥收㠹㥦慤扦㔸昱㈲㑦㜲㥤㠴㠵㑥㜲㥤捣㔸愷愰搰㑥㐵攱捤㤵挰㝥㜸ㅡ昵愷愳㔰敡〰㍢搷㌷挷捦戹攵捦〷㑣㥡㜹敤㡡挱改㔹挳ㅥ㔸愵㜸㉤㈹戹捥挴㐲㈷戹捥㘲慣戳㔱㘸攷愰昰收㡡㘳扤捥愵晥㍣ㄴ㑡㘵散㕣攱㉤ㄷㅤ㝣㑢昶扥搹昷㈶㉥㜸㜷摡㑥扢ㄸ㙡㌰搴㤲敢〲㉣㜴㤲敢㐲挶扡〸㠵㜶㌱ち㙦慥ㅡ㙣慦つ搴㕦㠲㐲愹晤敤㕣㌵つ晤㐶敦㜱攳㥤㌳慦㥤戲搹慢愷㝤㘰㙥愵㜸㘵㉣戹㉥挳㐲㈷戹㉥㘷慣㡤㈸戴㉢㔰昸㜲攱扢昲㑡敡慦㐲愱搴㘲㍢搷㤴㠳㝥晣晥㐹㝤㐰敤ㅤ㙢㥦㥤摢扡攵愶㘷ㄵ㉦挰㈵搷㌵㔸攸㈴搷戵㡣㜵ㅤち敤㝡ㄴ摥㕣㜱㝣愷摣㐰晤㡤㈸㤴㕡㘰攷扡晤昹㜳㑥㈸挳ㄷ搱〹㐳㑡晢㉤戹㙤敢攳搵㄰愸㈵搷㥦戰搰㐹慥㥢ㄹ㙢ㄳち敤ㄶㄴ扥㕣㌸捦摦㑡晤㙤㈸㤴㥡㘵攷摡昵敢捦ㅦ扣慤捦ㄷ㌳敥搸敦㡡㔹ぢ㥥扥晢㈶㌵ㄴ㙡挹㜵〷ㄶ㍡挹㜵㈷㘳摤㠵㐲扢ㅢ㠵㌷㔷っ攷摥㝢愸扦ㄷ㠵㔲㔳敤㕣换㕦㍣㘶敢敦慥慥慣扤昸愷㍢昷㍢㜸扦戵㕦慡㘱㔰㑢慥晢戰搰㐹慥晢ㄹ敢〱ㄴ摡㠳㈸扣戹攲搸㌷ㅥ愲晥㘱ㄴ㑡㈵敤㕣㜳敥㜸晤挱㡤扤㜶㥡㜱攵愳愷晦㜰攲㐳戳㙥㔲挳愱㤶㕣㡦㘲愱㤳㕣㝦㘱慣挷㔰㘸㡦愳昰收慡挲㌹敡〹敡㥦㐴愱㔴搴捥昵㑡捤愹㤳晥戹攵㑦㜳㙦㤸昴挷㈹㍦晥收愷㤱㝤㥦㠶㝡て晢搲㜶㐶㙢㙡ㄵ㝥㉣攴㝦㠷㐴㈷㠴昹慦敢ㅦ㘰昸晤㤵㡢攷㙡㜲㤱㐸㌶ㅥ㑥㔵愵捡㐷㈱㙣㜷慦昴㜹㑡敥㥢摢扢愱㌹摢戲㑡㉥晤户攲挵㜲晥㤷挰㌸㕢㌷扤㘵㐵㜳戶㙤㜸戰戲慥㍤搵㙥づ昳敢昲㐱ち摣敡昰挳挸㙣㤳㝣摢昸摤昶㑡㌵慥㌰愷慤㙥戰搴㕢晢搴昸㔹搴㤲㉥慥摤戵搵㍣愸㐳㕢搰愲㘹昸摤扥㔲㘲ㄷ慣愵愵戲摡㌵戲㜶㔹㑢㥢搹㉣捤ㅢ搷戴㝢㐳收㐰戳戵捥攴慦㝥㌳㉢慢㍡㤸㉡晢户搹戸㠵捤㔸㔱晣摡捡㡥㜶㑢㜳㌳㔷户㥢捤㔹㌳㡢昶㉥㌷㕢摢搷㉣㑡愵ㅢ捤㉤㍣㈶㔶㑥㈸㠶㝡挴扢戶㘴㔶戴搵戶㌴户户戶㌴㝡㌵搳戲㉢㔳昸㍤㤸㥤摦㤲㌵昱㜳慥㡣㔳㠹㉡改搵㑢愹㤲ㅤ㠲㝥㔳㌱㙥摢〴搹㄰慥㑤扣㌵戶昹㄰敦㙥㌷㘱㑦慣ㅤ搶愲搱攴㍥㔹㍡愶㡢㘰ㄲ㤷㘱挶ㄶ㌷㜴慤ㄳ㙦㤱搰㝡晢攲搶搲挶㡥㉤昷晦搷戸戴㜴愰扤昶㌳㔷攲㌷昳散㔴㜳戶搱㙣敤昴〶㡦㘲㡢昴㘷㔰㤴㑦挴搱㕣㤴㕥ㄹ㉣搴㙡戵愶㝣㔵㐳戶㝤㤹戶捣㙣㔸扡㡣ㄷ㔶戸〹㔴㔱㐱戴〵㤳晥ㅣ㐴晡昳㉣㕥㐰ㄱち㤵㘸㝦愵㤱ㄶ搲晦㘶搵换㐷攳晦㥥晦ㅡ㉦㠵㤷㉥扦晥㜱慢愶慤扣㘹搷㤶搶戶㕥扤㠲搶㜲㜶慡㙤㔹㍢㜷捦捥㤵㡣昷㈲㡢㤷㔰㤴㡦㐱搱攵㡦晤〱㌰㉡攳㍤㡤㝥㑤㌳捣㕣ち㜷㤲攴攸㔶愹昲㈶敢收挴っ戳㉤愳昳㉥挶ㅣㅣ㉢慢㌵㉣攱攰敦摢挴扤摦㕣摤㍥㈳搵㥥敡摤㠴晢㈱搸㑡㍡㡣挶㠹㤷戵㐴捦㝥㈲㜳扣㐳㜶つㄱっ㔹㜴㐵改㈳〲㉢ㄲづㅣㅣ㉦㈵扤散戲昳㤵㐰摢户挱㑡㘸晥ㅤ摤㝢㕦〳户㕢戲戳捣收㐵㙢㤶㥢㙤㌴慦搰㍡㐵改㍦扣ㄸ㙣㘱㈶扤戸扤愱戱㙤〲㕡㍡慢戵㘵挵昲晦㘶ㅣ挶搲㕦㐶攱㑣攵扦挲㕥摣晤㜵〲慥㤲摥㉢戹㙤敡敢㑢㉡ㄸ㡤ㄲ㝤㕢ㄶ摣㕢ㄱ散ㄷ晣㈷㤳晥ㅡ晥ぢ㜵愶㉢慦㠴㐵㑦敥〱㤵挳扥㙦ㄳ〸㉤㙡㌵攵慥㔶㠵㔴㐰扢㕦搳摥㉤慤〷愶㕢㕡づ攴晥搴㕦㙡㙤换㑣戳㥤㜷㡡晡搸㜷挶攴づ㤸㔲扤㝡㜹敥昳戸㙥㈹㡤㐰㝣敤㉤ㄴ晤愶㌵㌶㡥㜴㈲戶㘹㙦㐳搴ぢ昷慣戴㜷戰㄰挳㤹扣扤愵ㅤ㐹㐷慥慣ㅥ戹攳挸改㘶㕢晢挸㕡摥㔹攲㔷㔴㘳㐳戳㌹㜲晢收㤶㤱慤㘶摢㜲摣ㅢ㌶挷㑥㔸摤搸戶㕡㙤〵㌲扣㕦㌳收㡢昸〱㉦㔶㝤㍤敤慡てㅦ㌷㜷攸㝤挸㔳㙡戸慤㈸戸㘹戴㍤㜲㡤挲㐷㝦て㠵ㅡち㌳㥥㜱戰散㥤昴昷㔱搷㍦㘰昱㈱ち㥣㌷㘴㑢攰戴昱㤱㔵㔵㘳昱㍦㑦ㅤ晡挷㉣㍥㐱愱挶愱攰㠱慢㝦㡡挲㤹㤴㠱昸摣ㅦ㘴㥢敥〰㜱攱㌶晤ㄲ搲㤰摥㠹㑥㡤㠷〵户慢㑥㡥㍡挹改愴愶㌴〴づ〴㔰㙥㉢ち敥㘴㑤㠴㥢〰昸㤱晥扤㘰ㄶっ攰㘷收㈰ㄸ㥤㝢愳ぢ㐰愹㔵㔵㘱攸〴㐰㉦〸㜴摥挵㔷㔱㠸〴㐰㌹㙡捥愴扥晦搹〵㈰〲㜱㈱〰㥤㌱昵㑥㜴慡ち㝥㐱〰㍥㐳昰㐰〰㥦摡㡡㠲摢㙢搵㠸㌴㡡慤搸㥣㑤晥ㄸ㘶挱〰〶㐱慤て㘶戱〵ちㄷ㠰㈱㔶㔵搵㈰㠸〰ㄸ㑡愳㘱㈸㔴ㄲ㈲〱㌰ㅣ㌵㘷㔲晦㜰〳㐸㐰㕣〸㘰〴㘳敡㥤攸搴㈴昸〵〱㜸愵ㄸ㠰㤷㙤㐵挱㍤扦挹㠸㌴㡡慤搸㥥㑤㝥戱㈸㠰ㅤ愰搶挷戱ㄸ㡦挲〵㘰㠲㔵㔵扢㈰㠸〰㤸㐸愳㌰ち㌵ㄵ㈲〱㄰㐱捤㤹搴㔳㙥〰㔳㈰㉥〴㄰㘷㑣扤ㄳ㥤㥡〶扦㈰〰てㄶ〳昰㠰慤㈸戸ㄱ㌹〳㤱㐶戱ㄵ扢㈰愹扡慦㈸㠰愹㔰敢搳㔸㑣㐷攱〲㌰挳慡慡㤹〸㈲〰㘶搲㘸㔷ㄴ㡡㌷㈷〵挰㉣搴㥣㐹摤收〶戰㉢挴㠵〰㜶㘳㑣扤ㄳ㥤㥡つ扦㈰〰搷ㄵ〳㜰慤慤㈸戸㍢扡ㅢ㈲㡤㘲㉢ㄶ戱挹㔷ㄷ〵戰ㄷ搴晡摥㉣㝥㡤挲〵㘰㕦慢慡收㈱㠸〰搸㡦㐶晢愳㔰ぢ㈰ㄲ〰扦㐱捤㤹搴〶㌷㠰昹㄰ㄷ〲㐸㌱愶摥㠹㑥㉤㠴㕦㄰㠰戳㡡〱㌸搳㔶ㄴ摣戲摤ㄳ㤱㐶戱ㄵ〷戰挹愷ㄷ〵搰〸戵摥挴愲ㄹ㠵ぢ挰㜲慢慡敡㄰㐴〰ㅣ㐴愳㔶ㄴ㙡㌱㐴〲愰つ㌵㘷㔲挷戹〱㉣㠲戸㄰挰㉡挶搴㍢搱愹扤攰ㄷ〴攰昰㘲〰晥㘰㉢ち敥㈳敦㠳㐸愳搸㡡挳搸攴戵㐵〱ㅣづ戵㝥〴㡢㜵㈸㕣〰㡥戴慡㙡㕦〴ㄱ〰㐷搱攸㘸ㄴ㙡㝦㠸〴挰㌱愸㌹㤳㕡改〶戰ㅦ挴㠵〰㡥㘷㑣扤ㄳ㥤晡つ晣㠲〰㌴ㄶ〳㜰愰慤㈸戸戹扤〴㤱㐶戱ㄵ㘷戰挹つ㐵〱㥣〵戵㝥㌶㡢㜳㔰戸〰㥣㘷㔵㔵ち㐱〴挰昹㌴扡〰㠵捡㐰㈴〰㉥㐴捤㤹搴ㄲ㌷㠰㌴挴㠵〰㉥㠱㝤㐸敦㐴愷戲昰ぢ〲戰㔷㌱〰㡢㙤㐵挱ㅤ㜷摥㐹ㅦ挵㔶㕣挳㈶搷ㄵ〵㜰ㅤ搴晡昵㉣㙥㐰攱〲㜰㤳㔵㔵换㄰㐴〰晣㠹㐶㌷愳㔰〷㐰㈴〰㌶愱收㑣㙡慥ㅢ㐰〳挴㠵〰㙥㘷㑣扤ㄳ㥤㍡㄰㝥㐱〰愶ㄶ〳㌰挵㔶ㄴ㜴〳㌴㈳搲㈸戶攲㝥㌶㜹㜲㔱〰て㐲慤㍦挴攲㘱ㄴ㉥〰㡦㕡㔵搵㠲㈰〲攰㉦㌴㝡っ㠵㍡〸㈲〱昰㌸㙡捥愴㘲㙥〰换㈱㉥〴昰㌴㘳敡㥤攸㔴㉢晣㠲〰散㔰っ挰㔸㕢㔱搰㌷戱〲㤱㐶戱ㄵ㉦戱挹摢ㄵ〵昰ち搴晡摦㔹扣㡡挲〵攰㜵慢慡㔶㈲㠸〰㜸㠳㐶㙦愲㔰慢㈱ㄲ〰㙦愱收㑣㙡ㅢ㌷㠰㔵㄰ㄷ〲㜸㤷㌱昵㑥㜴㙡つ晣㠲〰っ㉡〶㘰愰慤㈸攸㌰昹ㅤ㈲㡤㘲㉢㍥㘱㤳㌷㉢ち攰㌳愸昵捦㔹㝣㠱挲〵攰㉢慢慡づ㐵㄰〱昰㌵㡤扥㐱愱搶㐲㈴〰扥㐵捤㤹㔴㠵ㅢ挰敦㈱㉥〴昰〳㘳敡㥤攸搴㘱昰ぢ〲昰昳㑦㐵㉥㠵㝦戲ㄵ〵扤㌸㐷㈰搲㈸戶愲慣ㄴ㑤晥〱㘶挱㤷挲ㅡ搴㝡㙦ㄶㄵ㈸㕣〰㐲㔶㔵慤㐳㤰搱っ搴㠷㐶㝤㔱愸㈳㔱ㄵ〰晤㔰㜳㈶昵〵㜲㜴晣ㄸ晡㈳挴㠵〰㌶㠳㝤㐸敦㐴愷搸㕦ㄴ〴攰晤㘲〰晥㘹㉢ち扡㤶㡥㐵㈴〱㌰㡣㑤㝥户㈸㠰慤愰搶户㘶戱つ㕢㤷晦㌵㌸搲慡慡昵〸㌴㥡慢㌳㡡㐶愳㔱愸攳㔱ㄵ〰摢愲收㑣敡㔵㌷㠰攳㈰㉥〴戰ㅤ散㐳㝡㈷㍡㜵〲晣㠲〰㍣㔷っ挰戳戶愲愰扦敢㘴㐴ㄲ〰㘱㌶昹改愲〰愲㔰敢㔵㉣㘲㙣㕤ㅥ㐰戵㔵㔵愷㈰搰㘸慥㑥つ㡤ㄲ㈸搴㘹愸ち㠰㈴㙡捥愴ㅥ㜶〳㌸ㄵ攲㐲〰㤳㘱ㅦ搲㍢搱愹搳攱ㄷ〴攰慥㘲〰敥戴ㄵ〵㥤㜰㘷㈱㤲〰搸㤵㑤扥扤㈸㠰搹㔰敢㜳㔸捣㘵敢昲〰收㔹㔵㜵㌶〲㡤收敡捣愷搱〲ㄴ敡㕣㔴〵挰㐲搴㥣㐹摤攰〶㜰づ挴㠵〰敡㘰ㅦ搲㍢搱愹昳攰ㄷ〴攰昲㘲〰㉥戳ㄵ〵㍤㠳ㄷ㈲㤲〰搸㥦㑤扥愴㈸㠰摦㐲慤搷戳㔸挲搶攵〱愴慤慡扡〸㠱㐶攳愳㘷㘸㤴㐵愱㌶愰㉡〰㑣搴㥣㐹㥤攳〶㜰㌱挴㠵〰ㅡ㘰ㅦ搲㍢搱愹㑢攰ㄷ〴攰愴㘲〰㑥戴ㄵ〵摤㤵㤷㈳㤲〰㘸㘵㤳㡦㉦ち愰ㅤ㙡㝤〵㡢㤵㙣㕤ㅥ挰㙡慢慡搸㤵㌹㥡慢戳㠶㐶〷愳㔰㔷愲㉡〰づ㐱捤㤹搴㍡㌷㠰㉢㈰㉥〴戰ㄶ昶㈱扤ㄳ㥤扡ち㝥㐱〰づ㉥〶㘰㡤慤㈸攸㐳扤ㄶ㤱〴挰搱㙣昲慡愲〰㡥㠵㕡㕦捦攲㌸戶㉥て攰〴慢慡慥㐳愰搱㕣㥤ㄳ㘹㜴ㄲち㜵〳慡〲攰㘴搴㥣㐹㌵扢〱㕣て㜱㈱㠰搳㘱ㅦ搲㍢搱愹ㅢ攱ㄷ〴㈰㕢っ㐰挶㔶ㄴ㜴散摥㡣㐸〲攰〲㌶㌹㔵ㄴ挰㐵㔰敢ㄷ戳搸挰搶攵〱㕣㙡㔵搵㈶〴ㅡ捤搵戹㡣㐶㤷愳㔰户愲㉡〰㌶愲收㑣敡搷㙥〰户㐰㕣〸攰㙡搸㠷昴㑥㜴敡㌶昸〵〱㔸㔰っ挰㝣㕢㔱搰摢㝣㈷㈲〹㠰㥢搹攴摤㡡〲戸〵㙡晤㔶ㄶ户戱㜵㜹〰㜷㔸㔵㜵ㄷ〲㡤收敡摣㐹愳扢㔰愸㝢㔰ㄵ〰㜷愳收㑣㙡扡ㅢ挰摤㄰ㄷ〲戸て昶㈱扤ㄳ㥤扡ㄷ㝥㐱〰ㄲ挵〰搴搸㡡㠲㉥昰晢ㄱ㐹〰㍣挶㈶挷㡢〲㜸〲㙡晤㐹ㄶ㑦愱㜰〱㜸挶慡慡〷㄰㘸㌴㔷攷㔹ㅡ㍤㠷㐲㍤㠴慡〰㜸ㅥ㌵㘷㔲攳摤〰ㅥ㠴戸㄰挰㡢戰て改㥤攸搴挳昰ぢ〲㌰扡ㄸ㠰㔱戶愲愰㕦晥㉦㠸㈴〰摥㘴㤳㐷ㄴ〵昰㌶搴晡㍢㉣晥挱搶攵昷㠰昷慣慡㝡っ㠱㐶㜳㜵晥㐹愳昷㔱愸㈷㔰ㄵ〰ㅦ愰收㑣㙡ぢ㌷㠰挷㈱㉥〴昰㌱散㐳㝡㈷㍡昵㈴晣㠲〰昴㉤〶愰㡦慤昰てㄶ㈸㝦〶㤱㝡搰挹摢㠷つ捥敤搵㘰慥㘲慦㔴晦ㅣ〶〵搷慥㘸㙢㙦㤱㉥戴㝥戹ㄹ㉤ぢ㕡摡㘷㌴戴㉤㙦㑣慤ㄹ㤸戳ㄷ昶㕥㘶㌶愳㠳扢ㄵ晤摣㍥㔹换昲攵㘶㔶捦搵戵慣㘸捤㤸㜳㘶晣㉦㜴㠰㘳晤戰改愴敦扢㔴㘱晡捦晡㜴㑢攰㠹扤〴㔳㐹昹㜳〸攸敦㥡㤳愱挹慥㙥㜴㔹㌴㘰㌸㈰㑦㜴㔱㐳㝢愳搹㈷㈷㕤搸戲㕣㤱〳㐵㡣ㅡ挸昶捥㉤㕡㠶㉥慢ㄹ晤㜲戳㕡ㅢ戲散㈳攲挶ㄸ㘴㤹捥㌳㤷㘲㠴挰敥㉤㙤つㅣ〵摥㉦户愸㌵搵摣戶㥣㥤㥤㤹㌵㥢㝢㙡搲㉢㕡㥥㥢摥搰摣㠶㌴戲ㄵ戹㍣㈰㔷户慣㘵ㄵㅥ㐸㔸搱搴㍣㉢戵扣敤㝦㘲慢㈸㙥ㄶ㤹㘴搳愸㔲㔵㕡慡㉡㑡㉢晥搳敤愳㝤㠳㘳㙣愰㌵搴㝢㈴昶搳昶搶㠶昴ち〲㤳ㅣ㔱㤴㘵㉣㘴ㅢ㤶㤴㍦㡦㈵㝦户愶㙢ㄳ晡挶㈴戰慤㥥㠱昶㠱摤攳ㅤ㑦㜹㙣つ㜳晤㕢㌴愷敦㜷㈸收捥㕡㍣㈷㍦㕡攷晦昴挸㐴昹ぢ㠸摣敤挱ㄱ㠳㘱摣摦摡㠵㌸㘰㠲㝢ㄴ㡥㑣散〹慣昹㜷换㔰㑥㙣戸㠷昶捦㉦敥㡡晥昵扥戹㜹愹戴搹㠸㘱〱㑤愹昶晥㔶㠵攳㌳㌰愴扥捤搶搵戶㌴㌵愵戸换昱挱㠰扡㑣慡搱慣挸㑤㕢搱摥㌲扦愱㔹捦愱㤰晤搲ㄶ愵㔶㐳㤴㕡㙤㜵攰攷昶攴㜰㈱㔹㘶慣㤶愵愹搶㠶昶㘵㑤つ㤹ち㔶搸㕦晡㍦戱慦攲晣㔱〶㤸捥攴㥣㑢晣㈳〲慣㝥㜹㙣敥〹ㄸ㐴㐳㜴摣晣搸愳㑢㤵㠶㝦敡㍦ㅣ㑤㠲㌳㡦㝣愱攸摦㈳㕡㌹㍥㜲㉡㤲戶㝣㈶㕤戱㔸晣㙣㉤㜶㔱㌹㌹愹扦搱〰ㅦ晤〷㤸㜲㠱㥦戲ㄷ㔱㜴㍡搴愰㌷っ㐲昳㕡㔲搹㕤㔳ㄹ㍣攴搳摢㝥挴愷〲㥢㤶愷㥡㔶㠳㠳㍦㙡㌱㥥〸扤摢㉢ㅢ戲㘶㙢〵〵㜵㜸㠴愹㡣挳㐶㌴㙢ㅢ愲ㅢ扣㔷㐹㜹㜹㥦㡡愰㕣㜳㥣㔸㘳散㉥㜵昷㈳㔲㜳ち攲㝦戴㐷㘲ち摢ㅥち挹㔷搴㡦㔸ㅤ晤㈷慥搳㑢㄰㜲㝤㝣〶㍦搳攰ㄷㄴ攵㉦㐳改摦㌶摥㜱ㄸㄸ慤愱挳愸㑣ㅥ㡥攱〸㤱ち㡣愶㤰愱㈵攵戲㈲㝤㕣㐳㐲㌴㙢㌴㐸㠵昳挴㡤㔶㠷扤摣捣㠶慣昳㉢㠷㥥攰㥢愱愴戴戴っ㥢㕡昳て愷㉢㐸㡢㘰㑤㜵愶㡣ㄵ㔱摢愰〹ㅡ〷ㄱづ攱挱㠲昸昵摣攳㍤て愰晣ㄵ㈶攸搸晥〵晦挹ㄴち改愵㜰㈸〹愹搷㔰㍡ㄴ晡㔳㘲㘱〲㝦摣〴㐳愱摥㠳㤰搷〲慥㙦㉥昵㍥慡晣昶㉡搱昸〰㔲㜷捦㤶敡〳㜸昰㡣愹㙢っ晣㈱㤶㜸㈲敡搸㌱㉢㈰敤㝡挷晣㠸ㅥ昸攸㝣㥥㡤ぢ昲昹ㄸぢ捥㙡㔰㘰慦㐶〸㌶㝡ㅦㅡ㝥ㄲ㙣搰㤷〶晤㘸昰㈹っ戸挵戵晥愸〵㤳攴戳㌱〱㈴つ㌸㠰攴㤷慥っ㉥㤲㥢㌱挳收捣昰㈳っ晣㈴㝦㠶㑣㐸敡昲㈸ㄷ㙡㈵扥敦ㄸ挵㡤㈶搴〶㌱〸㔷搷㐳㙤ぢ㐸扢愶㔶ち㌷㜲搱户㤴㈰㔶㐵㜱愰㐲〰戵㈱戰搱㠷搲㤰㠳ㄸ〲っ㠶搱㘰㌸つ㌸慥㐱愸㙤㠵㕡㌰㌵㍥攵ㄳ㐰㙤ㅢ㌸㠰ㅡ〷㍡㌸ㄹ㕣搴㐶㌰挳㐸㘶攰愰〴㍦㌵㡥㐴攸㠲ㅡ挷㈹〸戵搱っ挲〱ぢㅥ㙡㘳㈰敤㥡ㅡ〷㌶㘰挶戳㕢っ㠲〵昹㜰㜴㠳搳㘴ち散㝤敤㔷戰搱户愳㈱㐷㍥〴ㄸ㙣㑦㠳戱㌴攰㘰〸愱戶〳㙡挱搴昸扣㔲〰戵昱㜰〰戵ㄱ慥っ㉥㙡㍢㌲挳〴㘶攰㐸〶㍦㌵づ㕦戰㡥摡㠹㌰改昶㔱换〱て㐲㌲捣挰ㅣ昹攰㈱ㄹ㠵戴㙢㤲ㅣ㈱㠱ㄹ户㑣ㄹ挴㈱挹㘱ㄲ〱愰㘲戰搱攳㌴攴㄰㡡〰㠳㙡ㅡ搴搰㠰愳㉡㠴㘴〲戵㘰㤲㝣ㅡ㉢㠰攴㈴㌸㠰㈴㠷㔹㌸ㄹ㕣㈴㜷㘲㠶㥤㤹㠱㐳㈲晣㈴愷㐲㘶敤㝦㈴㈹㤳晦愸㥤〶ㄳ愱戶ぢ㠳㑣㐷捤㐳㙤㉡愴㕤㔳攳戰ち捣ㄸ㜳挱㈰㔸㤰て挷㔶㌸㑤愶挰摥晦愶挳㐶慦愵㈱挷㕤〴ㄸ捣愰挱㑣ㅡ㜰㈸㠶㔰摢ㄵ戵㈲搴昰っ㐰〰戵搹㜰〰㌵㡥捤㜰㌲戸愸捤㘱㠶戹捣挰㜱ㄴ㝥㙡ㅣ㍣搱〵㌵づ慤㄰㙡昳ㄸ㠴㘳㉣㍣搴ㄶ㐰摡㌵㌵㡥挵挰㡣挷搴ㄸ挴愱挶〱ㄹ㑥㤳㈹戴愹敤づㅢ㝤てㅡ㜲戰㐶㠰挱㥥㌴愸愳〱挷㙦〸戵㐵愸ㄵ愱㠶愷㑦〲愸敤〵〷㔰㑢戹㌲戸愸敤捤っ扦㘶〶づ扥昰㔳攳㠸ぢ㡢㕡搱㙦〸㡥挷㄰㙡晢㌲〸〷㘶㜸愸敤て㘹搷搴㌸㠰〳㌳ㅥ㠲㘳㄰㠷ㅡ㐷㜱〴㐰昹㉤㙣昴㝡ㅡ㜲㠴㐷㠰挱ㄲㅡ愴㘸挰㐱ㅦ㐲㉤㡤㕡㌰㌵㍥敢ㄷ㐰㉤ぢ〷㔰攳㈸㄰㈷㠳㡢㥡挹っ㌹㘶㌸っ〶㝥㙡㠷㐳搶〵㌵づ攲㄰㙡换ㄸ㠴愳㌹㍣搴づ㠰戴㙢㙡ㅣ昵㠱ㄹ㡦搸㌱㠸㐳㡤㐳㍦㥣㈶㔳㘸敦㙢㡤戰搱㥢㘸挸㘱㈱〱〶捤㌴㘸愱〱㐷㡡〸戵攵愸〵㔳攳㔳㡢〱搴㕡攱〰㙡ㅣ㍡攲㘴㜰㔱㙢㘳〶扥㍦㐰㜱㤸㠷㥦ㅡ挷㜶㔸搴昸㉢㔸愶㈸㑡搷㉦㕥挵㤱ㅦ㐲㙤㈵㠳㜰〸㠸㠷摡㙡㐸扢愶挶愱㈲㤸搱㌱挰㈰㔸㤰て挷㡢㌸㑤愶挰愶㜶㌰㙣昴㐳㘸挸戱㈴〱〶扦愳挱愱㌴戸㄰〶㐲敤昷愸〵㔳攳昳㤷〱搴づ㠳〳愸㜱扣㠹㤳挱㐵敤て捣㜰㌸㌳㜰㙣㠸㥦ㅡ〷㠴㜴戱慦㜱戸㠸㔰㕢挷㈰ㅣ㌷攲愱㜶㈴愴㕤㔳攳昸ㄲ捣㜸㍣㤰㐱ㅣ㙡ㅣ㘴攲㌴㤹㐲㥢摡搱戰搱㡦愱㈱〷愰〴ㄸㅣ㑢㠳昵㌴攰㤸ㄴ愱㜶ㅣ㙡挱搴昸㈴㘹〰戵ㄳ攰〰㙡ㅣ愴攲㘴㜰㔱㍢㤱ㄹ㑥㘲〶づ㈸昱㔳攳㈸㤲㉥昶㌵㡥㌱ㄱ㙡愷㌰〸〷㥢㜸愸㥤〶㘹搷搴㌸㈸〵㌳ㅥ㍥㘴㄰㠷ㅡ㐷愶㌸㑤愶搰愶㜶〶㙣昴㌳㘹挸㔱㉢〱〶㘷搱攰㙣ㅡ㜰㈰㡢㔰㍢〷戵㘰㙡㝣㈶㌶㠰摡㜹㜰〰㌵㡥㙣㜱㌲戸愸㥤捦っㄷ㌰〳㐷愱昸愹㜱攸㠹㔰搳㉥㠴㐹户慦攱㌸㔸㐵㐸㕥挴挰ㅣ戵攲㈱戹〱搲慥㐹㜲㜴ぢ㘶㍣敥挸㈰づ挹㌷戰攴慣〶㠵㌶挹㑢㘱愳㕦㐶挳㌷㠳つ㉥愷挱㐶ㅡ扣〵〳㈱㜹〵㙡挱㈴昹挴㙦〰挹慢攰〰㤲ㅣ㈲攳㌴挱㐵昲㙡㘶戸㠶ㄹ㌸㥣挵㑦㤲㘳㔸扡㌸㙡㌹挲㐵愸㕤挷㈰ㅣ敡攲愱㜶〳愴㕤㔳攳㤰ㄸ捣㜸㤸㤲㐱ㅣ㙡ㅣㄷ攳㌴㤹㐲㥢摡㑤戰搱晦㐴㐳㡥㤹〹㌰戸㤹〶㥢㘸挰㘱㌴㐲敤ㄶ搴㠲愹昱搹攵〰㙡户挱〱搴㌸慥挶挹攰愲㜶㍢㌳摣挱っ㘵昸づ昰㔳攳挰㤷㉥㡥㕡づ㡢ㄱ㙡㜷㌱〸挷挷㜸愸摤〳㘹搷搴㌸㡥㠶㕣昴㝢ㄹ挴愱挶挱㌴㑥㤳㈹戴愹晤ㄹ㌶晡㝤㌴攴㐰㥢〰㠳晢㘹昰〰つ㌸昶㐶愸㍤㠸㕡ㄱ㙡㜸㜲㌳㠰摡挳㜰〰㌵づ挶㜱㌲戸愸㍤挲っ㡦㌲〳〷捥昸愹㜱戴㑣ㄷ晢ㅡ挷搲〸戵挷ㄸ㠴㠳㙡㍣搴㥥㠰戴㙢㙡ㅣ㝣㈳搴㥥㘴㄰㠷摡㈸㐸㥤㈶扢愸㍤〵ㅢ晤㘹ㅡ㜲㜴㑥㠰挱㌳㌴㜸㤶〶ㅣ戰㈳搴㥥㐳㉤㤸ㅡ㥦㈷て愰昶〲ㅣ㐰㡤㈳㜸㥣っ㉥㙡㝦㘵㠶扦㌱〳㐷摢昸愹㜱㠸㡤㐵㙤㈲愳㜰㡡攲攳扥ㅡ攱〰ㅣ愱昶ㄲ㠳㜰㈴㡥㠷摡㉢㤰㜶㑤慤ㅡ㙥㐲敤敦っ㠲っ昲攱戰ㅤ愷挹㉥㙡慦挲㐶㝦㡤㠶㠹㘰㠳搷㘹昰〶つ㌸捡㐷愸扤㠹㕡㌰㌵㍥ㄹㅦ㐰敤㙤㌸㠰ㅡ㠷晤㌸㑤㜰㔱㝢㠷ㄹ晥挱っㅣ愲攳愷挶㜱㌹㕤散㙢ㅣ戵㈳搴摥㘳㄰づ摦昱㔰㝢ㅦ搲慥愹㜱㤸㡦㔰晢㠰㐱ㅣ㙡ㅣ敢攳㌴搹㐵敤㐳搸攸晦愲㈱挷〱〵ㄸ㝣㐴㠳㡦㘹挰愱㐱㐲敤ㄳ搴㠲愹昱ㄹ晦〰㙡㥦挱〱搴㌸㔶挸挹攰愲昶㌹㌳㝣挱っㅣ搷攳愷挶挱㍣㕤散㙢ㅣ敡㈳搴扥㘲㤰㈵愸㜹愸㝤〳㘹搷搴㌸㌶㐸愸㝤换㈰づ㌵づ㄰㜲㥡散愲昶ㅤ㙣昴㝦搳㌰ㅢ㙣昰㍤つ㝥愰㠱〹〳愱昶㈳㙡挱搴昸戶㠲〰㙡㍦挳〱搴㌸挰挸㘹㠲㡢摡㉦捣㔰㠲㕥ぢ挵挱㐰㝥㙡ㅣ〱搴〵㌵㡥てㄲ㙡戸戱㕤愲㔶愲收愱㠶〷㡡扢㐱㙤㌵摣㠴㕡㌹㠳㌸搴㌸慡挸㘹戲㡢㥡〶ㅢ扤㌷つ㌹攲㈸挰愰㠲〶㝣ㄱ㥡攲㈰㈴愱ㄶ㐲慤〸戵攰扢㤷㝤攱〰㙡ㅣ㤵攴㘴㜰㔱敢挷っ晤㤹㠱㈳㠸晣搴㌸㙣挸愲挶㙢㌸㤹愲㈸摤攷㌵づ㉡ㄲ㙡〶㠳㜰㜴㤱㠷摡收㤰㜶扤慦㜱ㄴ㤲㔰ㅢ挸㈰挸㈰ㅦづ㐵㜲㥡散愲㌶〸㌶晡㘰ㅡ㜲㤸㔲㠰挱ㄶ㌴搸㤲〶ㅣ戹㈴搴㠶愰ㄶ㑣㡤㙦㤰〸搸搷㠶挱〱搴㌸㤴挹挹攰愲㌶㥣ㄹ戶㘲〶づ㍢昲㔳扢〸㌲㡢㕡搱晢㈰ㄷ挳㐴愸㙤挳㈰ㅣ㤲攴愱㌶ㄲ搲慥愹㜱攸㤲㔰ㅢ挵㈰づ戵换㈰㜵㥡散愲㌶ㅡ㌶晡戶㌴攴搸愶〰㠳㌱㌴愸愴〱㠷㍢〹戵㕦愱㔶㠴㕡昰㝤㤰敤攱〰㙡ㅣ晦攴㘴㜰㔱ㅢ换っ㍢㌰〳挷㉡昹愹摤〲㔹ㄷ搴㌸㝣㐹愸㡤㘷㤰摢㔰昳㔰㥢〰㘹搷搴㌸摥㐹愸㑤㘴㄰㠷ㅡ〷㍤㌹㑤㜶㔱ぢ挳㐶㡦搰㤰〳愲〲っ愲㌴愸愲〱挷㐸〹戵ㄸ㙡挱搴昸㔶㡦㠰㝤慤ㅡづ愰㜶㥦㉢㠳㡢㕡つ㌳㈴㤸㠱〳㥣晣搴㌸慡愹㡢㈳㤴㘳㥥㠴摡㈴〶攱攰㈷て戵㥤㈱敤㥡ㅡ〷㐹〹戵挹っ攲㔰攳㐸愹〰㈸扢挰㐶㥦㐲㐳㡥愲ち㌰㤸㑡㠳㘹㌴攰挰㉡愱㌶ㅤ戵㘰㙡㝣㍦㐹〰戵ㄹ㜰〰㌵㡥戴㜲㌲戸愸捤㘴㠶㕤㤹攱㑤ㄸ昸愹㜱㈸㤴㐵慤攸摤㈳づ㤴ㄲ㙡戳ㄹ㠴㈳愶㍣搴收㐲摡㌵㌵㡥慣ㄲ㙡扢㌱㠸㐳㡤挳慢㥣㈶㔳㘸晦㌶㤸〷ㅢ㝤㍥つ㌹昴㉡挰㘰〱つㄶ搲㠰愳戱㠴摡敥愸〵㔳攳㥢㔶〲愸敤〹〷㔰攳昰㉣㈷㠳㡢㕡ㅤ㌳㉣㘲〶づ收㤰㤶㉦㘶捤㙥㜹㌹㍢攴晤晤捣〵㘳〰㈴㐳㡥愳〱敡摡搷㌴㘲〴〶ㄷ搹敦㙣㉤戱〷㍤㈴㌲昴㠶户戴愲摦慥捣晦搲㠸づ摦愷㤱戸捦㈰摦ぢ㌹挴㡤ㅡづ㌶㈸扦敡㠷挲㤷㑥㜴昸戳攱昹愷昳改挳㐹摢ㅢ㑤ㅣ㌴扦㈱搳摡搲搶㤲㙢ㅦ㔹㠷搱㐵㈳昹㠲㤳㕣㐹㐹㜸㕡昹ㄵ㠸ㄸ㤸㤳㉢㔶搶捣㔷㐷慥攴〳晦愱〳㥢㕢㔶㌵㑢㙢捡摢昸㥥ㄷ攱搵扢㌷搳㠴㤸㠷搳戶㠰㘷㜰㘰〲㥤昵㝤㔰昶敢㘵戰㘷㥦挶摡扥愸㔷搶㑥慦摤戳㍥㙥㈶昰慡搰㘴㌸㥥㐹㐷昱扡搰㜴㍡㕥㤳㑢㈴攳昱㘴㈲㔶ㅤ㑢㠵慢っㄹ〸挰ㄸ晢挱挷㘰搷扦愴摢㥦㌵㡥〱㤰ㅡ㜵攵愵昸慡敥㙥慦㍣散㑢㔴㕡㘵㔴㔶㤹㘵扤㝢慢㑡摦㝢㐸ち㝡昳㌹愶㐶㕥攴愰㘹散捣㉦摦〰㔸摤㜳㘲〳昳摢㠲捥扣愴搰敢搱〴㝤〹㡡㤰搱ぢ〲捡戴ㄴ慡晤㙢愷搷扢〶㈵㘹㘹挸㌶㠳捣晢㑡㑦㉤〳㜱㕦㠸㘵㄰〳摥ㄵ摡㘶㤴搹㔱昴㔱っ㙦㐲慦㡦挶㤲搲㈰ㄷ㐸㑢㈱攲㠲㝣㉡㈰攵㕥慤捥挲㡡㜰㕦㠲〲㉦愸㠳㐹搱ㅤ㐴㥤〱㌳敥㈴摥㡤慣㈳ㄲ摣㜰㝦ㅤ㈵㌶㜲挸捥愷㌵愲㙥㙦攴㘴捣慣㠹㐷ㄳ戱㥡㡣ㄹ慢慥慥㑡攵㌲㔵搱㘸㈶ㄳ慥〹㐷捤㘴㈴㙤昴㜱摡搸〴ㅦ愳慦㔳㙢㘶慤㥦㔳愳㑥ㄹ愸㜱㐳慢㤳搰㄰㙥〴㉣㤷攸〷㐱愵户愲〸ㄹ㥢㐱㐰㤹搶㠶慡ㅦ㘶㍢㘴〱㌰㔷㐰散㠵戹戹ㅤ㐵摦㥥攱㔷㐱㉦㙦攳㔴㠳㈰ㄷ㤸㙢㈰敡㠰戹〵愴〲昳㐸㌴挸㠱愹ㄳ㈶て㉣戵づ搲㐲㙥㕢挲㠹ㄶ晡愱㈸挱㙤㠸ㅤ㕡晢㍤敡ㄶ户㘴㌶㥥挹愶㌲〹㌳ㄳ㑥挶昰㐶愷㌴㕥㔷㥡㡢愷㘲㌱㌳ㅣ㡢㘶愲㘱㘳愸搳㥣戵昰㌱㠶㌹㌵攱㌶摣愹㔱愷戶㐱㑤戸晤摥捤敤〸愸昴㜵㈸㐲挶〸ㄸ㘰㉥搱挹㑤㈷㈸㥤㔸㡣㤱㡥㝣㈲㤵挷㔰ㅥ挶㤲ㅡつ戹㤰㔸て㔱〷㠹㌱㤰ち㠹昶㐰ㄲ慤㠱㈴㉡攱㠴㈰ㄸ㠳㡦ㄲ㈴㝥㘵㠷搶㑥㐲摤㈲㔱ㄳ㑦愶慢挲愶㤹㡣㈶慡㘳搱㔴㔵㍡㤶捣愵㌲改㐴搴㌴慢慡ㄳ昱㉡㐳㝡昵ㄹ攳㘴昸ㄸ摢㍢㡤ㄳㄲ㘳㥤ㅡ㜵㙡㍣㙡㐲愲搱㑤攲㜴愸昴㌳㔰㠴㡣ㅤ㘱㠰戹㠰挴〴㐷㕥㑤攵戹㜴愸挱㤲ち㐳㉥㈴捥㘷㜸㑡昸㠹㐲㉡㈴搲㉥ㄲ摡㠵㌰㈹㝥㠰㉤〹挴挳晥㜸戸㘱ㄸ㍦㑡攰㠹搹昹戴つ愸㕢㜸搲昱㐴㉡㤲捥㔴㐵慡戱㘷㔴挷慡㤳戹㕣愶㍡㤹捥愵㈳搵搵愹㜰㜵摡㤰慥㝡挶戸〴㍥㐶戵搳攲㑢㔹慢㜱㙡搴愹㐹愸〹㥥㝤摤㜸㌶㐲愵㕦㠱㈲㘴散〴〳捣㈵摡㤵愸晡て戰慢㈰ぢ㌸挰慥㠶搸㝢㠰敤㙣㐷搱㈷戳㔵搷㐲㉦慦㙡㔵扢㐰㉥㌰慦㠷愸〳收㔴㐸〵收敥㉥㤸㍡㘱捡〱戶㈰㤰摢㌴㌸搱㐲晦ㄳ㑡㜰㥢㙥㠷搶㙥㐶摤摥慤戲攱㐸㌸㤶慥慥㑥昰摢㈷㤶㑤㔶挵㤲挹敡㘴㈶㤱㑢挷攳愹㙣搴愸㜵㥡戳〹㍥挶っ愷㈶摣㘶㍡㌵敡搴㙣搴㠴摢㙣㌷户摢愱搲敦㐰ㄱ㌲收挰〰㜳㠹㑥㙥㍡㐱改挴㘲捣㜵攴㌳愸扣㤷昲㤹㔸㔲昳㈰ㄷㄲ昷㐱搴㐱㘲〱愴㐲㘲㤷㐰ㄲ㍢〷㤲㔸〸㈷〴挱㈳挱㈸㐱㘲㜷㍢戴昶㌰敡ㄶ㠹㑣㍣ㄳ慥慡㡥攷戲㌵㤹㥡㔸㈴ㅡ㑦㐷ㄲ攱㙣㌲㠹㌷挹㘵㌲昱㘴㌴㘳散攱㌴攷ㄱ昸ㄸ㝢㍡㌵㈱㈱㝤敦㡣㑦㥤摡ぢ㍡㈱㔱敤㈶昱㌸㔴晡ㄳ㈸㐲挶摥㌰挰㕣㐰攲搷㡥㝣㌷㉡㥦愵挳㍣㉣愹㝤㈱ㄷㄲ捦㌳㍣㈵晣散て愹㤰ㄸ敦㈶搱㜱搲摤㈱㤰〴㝢捥ㄱ〴慦慤㐲〹ㄲ扦戵㐳㙢㉦愱㙥㤱挸㐶挳㤹㐸㜵㍡ㅥ愹㐹㐷㘲㠹㜰㍡ㄵ㑦收挲㌵㐹㌳㤷慥㑥挴㔲搱㠸㔱敦㌴攷㘵昸ㄸ㑢㥣㥡㥣㙡㔲㑥㡤㍡㤵㐵㑤㐸㡣㜱㤳㜸つ㉡晤㜵ㄴ㈱挳㠴〱收㠲㔳㑤捥㤱敦㐹攵㍢㜴愸攳㍡㉦㠳㕣㐸扣换昰㤴昰㜳〰愴㐲㘲㔸㈰㠹㈱㠱㈴づ㠴ㄳ㠲攰㠵㐱㈸㐱愲搱づ慤㝤㠸扡㐵挲慣㑡㈵㘳㤹㘸㍣ㅡ〹㈷㘲㔵㌵戹㘴扣摡捣㔶㐷㘳㔵ㄱ㝣〹攵ㄲ㔱愳挹㘹捥扦攰㘳㌴㍢㌵㈱搱攲搴愸㔳慤愸〹㠹捤摤㈴㍥㠵㑡晦っ㐵挸㘰慦㌷收〲ㄲ敤㡥㝣ㅦ㉡扦愶〳㕦摦愰㔶㐲㉥㈴扥㘵㜸㑡昸㔹つ愹㤰愸㜰㤳攰㘵慦㥣㈷戴㐰ㄲ㙢攰㐴ぢ晤〷㤴㈰㜱戰ㅤ㕡晢ㄱ㜵㡢㐴㈴㥢挸愶㜰㔰㘴㙢搲改㔸㌴㥥㑣挶挳搱ㅡ搳㡣挷ㄳ㔹㌳㤵㠸㘶㡤㐳㥣收晣〴ㅦ攳㜷㑥㑤慥㔲愵摦㥢昱愹㔳㠷㐱㈷㈴㑡摣㈴㔴㌹昴愵㈸㐲挶ㅦ㘰㠰戹㐴攷搵愰捥换㍦㍤挳愰㠷㍢昲㈵㔴昶愶㐳ち㑢㙡ㅤ攴㐲㠲㝦㌳愰㠳挴㤱㤰ち㠹㙦扥て扡㈴昹ち搲挲㑢ㄲ昶㕡㈳ㄵ㠶㕢㈲ㄴ㐸ㅣ㙤㠷搶晡愳㙥㤱㠸㥡㤱㘴ㄶ〸㙡戰〷攰攸愸㑡㔵㘷㤲扣㘸㑦㠶㜱㘵㤲㐸㔵ㄹ挷㌸捤ㄹ〰ㅦ攳㔸愷㈶晢挴㝡愷㐶㥤㍡〱㌵㈱昱〹ㅡ搳㜱㈹㌷㄰㉡㝤㄰㡡㤰㜱㈲っ㌰ㄷ散ㄳ㈷㌹㜲扥て㐲ㅦ㑡㠷㘵㈴㜱ち攴㐲㘲㌸挳㔳挲捦㘹㤰ち㠹㝦戸㐹㜴散ㄳ㙦〷㤲㘰㑦戴㤰ㄸ㠱㔰㈰㜱㠶ㅤ㕡ㅢ㠹扡㐵㈲ㅣ㑢攰㌰愸㡡搷㘴㤲㜱晣㔲挹㈵㙢慡捤㔴㈶㥣㐸愷㌳㘶㉥㡥敦㡥㌳㥤收㡣㠲㡦㜱㤶㔳㤳㝤攲㙣愷㐶㥤㍡て㌵㈱昱慡㥢㐴㈵㔴晡慦㔰㠴っ昶㌸㘳㉥搸㈷㉥㜰攴捤㔴㡥愳㐳ぢ搷昹㈲挸㠵挴㡥っ㑦〹㍦ㅢ㈰ㄵㄲ捦戹㐸㘸ㄳ㘱㔲晣㤲攴㤹㐰㍣㤷㈰㤲攰㠹挰ㄹ㜸㉥戵昳㘹㔱搴㉤㍣戹㔴㑤㌴ㄲ㠹㐶㜳搱㠴ㄹ㡢㔴㐵㤲改㔸㑤㌶ㄳ㐹㔶㤹攱㘴㔵㑤㑤搶戸捣㘹㘳ㄵ㝣㡣换㥤㕡㡣㌵改㜴收㉡㔱愷慥㠲㑥昰㍣收挶㔳〳㤵㥥㐰ㄱ㌲慥㠶〱收ㄲ㉤㠹慡晦㤲㘴ㄲ㘴〱㤷㈴㍢㐱散扤㈴戹挶㡥愲慦㘰收挹搰换摢慤搵㜵㤰ぢ捣㈹㄰㜵挰扣〱㔲㠱昹㘷ㄷ捣晣㌵晦㍤㠱摣㙥㠴㤳㜰慢㐵㈸㜰扢挹づ慤捤㐰摤攲㤶㡥愷㔳㌹戳〶摦扢㐹㌳㤶㡣㘴㔲㠹㙣㔵㈶㕥㔵ㄵ〹㐷㤲㤱㕣㈴㘵㐸摦㌳㕢㌸ㄳ㍥挶捤㑥攳攴〰㤳㙥㘷㐷愷㙥㠳㑥戸摤收收㌶〷㙥晡㕣ㄴ㈱攳㜶ㄸ㘰㉥㌸挰敥㜰攴㝣摢㠴扥㤰づ㠷㘲㐹摤〵戹㤰搸〳愲づㄲ昷㐰㉡㈴慥㜳㤳攸㌸挰慥〹㈴㜱㉦㥣㠴挴㘲㠴〲㠹㍦摢愱戵扤㔰户㐸㤸攱敡㘸㜵㈲㥢挹㈴㘳愹㔸㌶㕥㥤慡慡㑥㈶慢㜰慣㘵愳㘶㌴ㄲ换ㄹ昷㌹捤搹ㅢ㍥挶晤㑥㑤づ戰〷㥣ㅡ㜵敡㘱搴㠴挴攵㙥ㄲ晢㐱愵敦㡦㈲㘴戰㜳ㄸ㜳挱〱昶愸㈳㍦㐲㤴㜴㔸㐷ㄲ㡦㐱㉥㈴㌲っ㑦〹㍦㑦㐰㉡㈴捥㜳㤳攸戸㈴㌹㈷㤰挴㤳㜰ㄲㄲ㑢ㄱち㈴㥥戲㐳㙢换㔰户㐹挴㌳㔵攱慡㜸㌵づ㈰㌳㔶㤳㌲㤳㠹㐴㌴㙡㈶㐰㈵㥤慢㐹㈴㈲挶搳㑥㜳ㅡ攰㘳㍣攳搴㘴㥦㜸搶愹㔱愷㕥㐰㑤㐸㥣收㈶搱〴㤵捥扦㑣ㄳ㌲搸攱㡢戹㘰㥦昸㥢㈳㍦㔶㤴㜴㔸捦㜵㝥〹㜲㈱戱㠲攱㈹攱攷ㄵ㐸㠵挴戱㙥ㄲㅤㄷ散㐷〷㤲昸㍢㥣㠴挴ㅡ㠴〲㠹㔷敤搰摡挱愸㍢㐷〷扥㝣㔳㤱敡㐸㈴㤳㡥㐵㔲昸㉥捡攱㙣㥢〲㠹㐴㔵扡㉡ㄷ㌳愴摦㤷㉤㍣〴㍥挶敢㑥攳攴㌲昵つ愷㐶㥤㝡ㅢ㌵㈱㜱戸㥢挴㕡愸昴挳㔰㠴㡣㜷㘰㠰戹攰㌲昵ㅦ㡥㥣㉦愲搰晦㐸㠷㔳戸捥敦㐱㉥㈴㡥㘲㜸㑡昸㜹ㅦ㔲㈱戱摡㑤愲㘳㥦㔸ㄹ㐸攲〳㌸〹㠹昵〸〵ㄲㅦ摡愱戵攳㔰户㐸㘴㈲㠹㥡敡㙡ㄳ㕦㍥搱㘸㉣㥢挵慦扤㜰㉡㥣㠸㈴挳㤹㔸㈴ㅥ㡤搵ㄸ晦㜲㥡㜳㍣㝣㡣㡦㥣㥡散ㄳㅦ㍢㌵敡搴㘷愸〹㠹攵㙥ㄲ㈷㐳愵㥦㠲㈲㘴㝣づ〳捣〵晢挴ㄷ㡥㥣㙦愴搰捦愴挳搹㕣攷慦㈰ㄷㄲ㘷㌳㍣㈵晣㝣〳愹㤰挸戹㐹㜴散ㄳ搹㐰ㄲ摦挲㐹㐸㥣㡦㔰㈰昱㥤ㅤ㕡扢〰㜵㡢㐴慡〶㤷㘷戹㜴㌶ㄵ捥攴戰敥㤱㐴㉥㤹慤㠹挷㌲㘱㕣㤵㤸㈹摣㈵昹户搳㥣ぢ攱㘳㝣敦搴㘴㥦昸挱愹㔱愷㝥㐶㑤㐸晣搶㑤攲ㄲ愸昴㑢㔱㠴㡣㕦㘰㠰戹㘰㥦㘰ㅢ㐵㝥愱㈸改㜰ㄱ搷戹ㄴ㜲㈱㜱㌵挳㔳挲㑦ㄹ愴㐲㘲㔱㈰㠹㍤〳㐹㤴挳〹㌳㕥㙣㠵㔰㈰挱㑥㔴㐶搳㙥㐰摤㈲㔱㤳㑥㘵㌳改㜰㈶㠹搳㐳㉣ㅤ挷慤戵㜸慥㍡㤶㠸㈶㙢戲攱㐴㑤㈴㘹昴戶㝤昴ㅢ攱㘳戰㤷㔵ㅡ㈷㈴㜴愷㐶㥤敡㡢㥡㤰㤸攷㈶戱〹㉡晤ㄶㄴ㈱愳ㅦっ㠲㐸昴㜷攴㝣㐷㠵㝥㈷ㅤ昸㤲〹㘵㌸攱敦㘶㜸㑡昸㘱㌷愹㤰㤸敥㈶挱㑢ㄲ戹㘰㥦ㅡ㐸㘲㈰㥣㌰㘳㐰ㄱ散㐰㘲㤰ㅤ㕡扢ㅦ㜵㡢〴慥㐹愳㌵搱㘴愴㉡㘵攲㠷㝤㔵㌸㤹慡㑥㈶搲㔵搹慡㜴㌲㥤㑤愶攲挶㘰摢㐷㝦〰㍥〶㝢㑥㠵㠴㕣㝤㙣改搴愸㔳散ㄱㄵㄲ㤳摣㈴ㅥ㠱㑡㝦ㄴ㐵挸ㄸづ〳㈱挱慢て㥤㤷ㅢ晡㑥㈸㡣慤ㅣ㌹㕦㔶愱㍦㐹昹㜵㔸㔲搲昵㐹搱搳㄰㜵㤰ㄸ〹㙢㈱ㄱ㜶㤳攸㌸㑦㑣〸㈴㌱ち㑥㤸昱戶㘸㠴〲㠹搱愸㌰愲昶〲敡ㄶ〹㌳ㄷ挳扤戲㕣㈶㤳挹㤹戱㔴㉡㥣慣㌱攳挹慡敡㔴戲㈶㡥ㅦ晣㘶搶搸搶昶搱晦ちㅦ㘳㡣㔳㤳昳㐴愵㔳愳㑥戱㤷㔳㐸㙣敦㈶昱㌲㔴晡㉢㈸㐲挶㔸ㄸ〸〹摦㍤挴ㅤㅣ昹捤㙣敢ㅢ㜴搸㠴㈵㌵摥〹晦ㄶ挳㔳挲捦〴㐸㠵挴㌶㠱㈴戶ち㈴㌱ㄱ㑥㤸㑢昴㜷ㄱち㈴挲㜶㘸敤㍤搴㉤ㄲ改敡っ扥㉣ㄳ搵㈶㕥㡢ㅦ㡢㈷捤㐴㍣㙢㠶ㄳ愶㠹㝢㐰㤸攲〹㈳㘲晢攸晦㠴㡦挱ㅥ㑥戶㐷ㄷㄲ㔵㑥㡤㍡挵㥥㑢㈱戱㠵㥢挴扦愰搲㍦㐲ㄱ㌲㙡㘰㄰㐴㠲晤㤹㈲攷敢㉢昴捦改挰昷㑦㈸改愲愴攸㑢㠶愷㠴㥦㥤㘱㉤㈴晡扡㐹㜴ㅣㅤ愱㐰ㄲ㤳攱㠴ㄹ捦㈵㈳ㄴ㐸戰㔳㤲搱戴敦㔰户㐸㘰㠵攳改㘴㈲㤷慢㡡愶昰〳㍦㤹っ㐷㜲搵㠹っ敥㠴㘵㜱搹㕥㤵㌲愶搸㍥晡扦攱㘳㑣㜵㙡㜲㜴㑣㜳㙡搴愹ㄹ愸〹㠹㌲㌷㠹㥦愰搲㝦㐶ㄱ㌲㘶挲㈰攸攸㘰ㅦ愵挸敦㘷㕢㝢㘹㈸ㅥ攰㍡㑢户㈳㐵攵㄰㜵㤰㤸ぢ㙢㈱昱晤扦㕤㍦㘷㍢慥㌱扦㠳戴昰攷散㙥㜰挲㡣㤱㈴〸〵ㄲ昳㔰ㄱㄲ㈱搴㉤ㄲ搹㘴ㄸ攷㐵㥣㄰㜰愹㠹㙢〸㌳㤹㑥攰㜷㑡戴㍡ㅣ㡤愶㈲攱慡㉡㘳扥敤愳昷㠱㡦戱挰愹挹㌵收㐲愷㐶㥤㘲て愳㤰昸〲㡤改昸㌹㍢〰㉡摤㐰ㄱ㌲敡㘰㈰㙢散晢㘱扦挸㤱昳㠵ㄶ晡㘰㍡㍣㠶㈵㘳㌱攴㤸㌱愴〳愲㝥扤捡昷㐱㘵㈷㕦㍦㔵昰㤳散攳晣㝦㙡㘰㈶晥㜴〰挷攲㤴昴挲㈳扣搶㠳慦㘵愵㤳晥戳㔸散〹攳㜳敦晣㤴扦㡦㜵晤㍦挴攱搶挸昷㡤㌱攲〸㝣昴愱㔸攱㜲昶改㠵㠳㥡搸搹㕦㥣㠳㘳挹攰愶㌹㙤攸ㄱ挳㕦㉥㕣搴㌲慤攳捦摥㙤收昴㤴㡤㜳摥㠰㕦㤹㤷㑣㑢户攱㥤〹敤愶攳戶戰戵挳て㙦㤴㐷㥦㈷ㄴ攳昸扥晣挱昹㥡敢挱攱攱㜹改ㅣ扣攸㥢㙦换㜰㈲戶攱搹搹戲搲㕥㉡昰㔹㝥晢て摣昱㐹㘱㐶挳㕦㜷㤸㤳㈵㠰攱〱㡦㑤㑦㙦㘸㤷搷づ㙣〵扤搲搹㠱慡つ㈷愶挹㘳ㄶ㡥㠹㤵晦〳摢愱摢㈹扣搴㤹㤰扢㘵㐸摦ㅡ昱ㄴ昷㙣㐶愳㘸㐰㍤㉡㌸㡡昱散戲㘷晡㙣㡡㕤㥤㙡晤㕦㘱晦㙦㑣ㅤ戰挴昱昸㡤ㅡ㜵捡戴昲㌷搷㕥昸昹㔵㍢㔵㥥㝦晤㉦昶晦㙢㉤㡦捦愶㔴挹昴挰ㄴ昴扦攲㘰㠴㔴㝦㡢挵摢㉣摥㐱愱摥㐰㈳㕥挱〳搱〵敦㐹㝦摤㔶昸摦㤳㙥㉣㐵㈴捣ㄸ敥㠳昶昶敢愵づ㐴㠵〷㡤㝡ㄵㅥ摣㔳戹慡㝡㈵搷戲〹㘲敥㘰㑡㙦㐴愹㙤〷㤹㐵㔲扤〴㍢㘷晤㐳晡㔸ㅡ昳ぢ挰ㄱつ㌸〸㤵㥥㈱㘱扦愴㜸㜴ㅢ挹㉡㜸〴㈱㜹摥㕥昳〲㈴捦搹ち晦㥢搳㡤㌵㠸㠴戹㐴㥦㘸㈱㌹ㄴㄵ㐱昲っ㍣㍡㤰㐴戸㤶㙢愱戲㤰戰〳㔲慢捡㈳㜹挲㠳㈴づ挵㠰㈳㘰搲㌳ち敢ㅣ㡦㙥㔳㌸〶ㅥ㐱ㄴㅥ㈹㐶攱㘱㕢攱㝦㝤扡戱ㅥ㤱㌰攳扡捣愲㜰㈲㉡㐲攱㐱㌷㠵挹愴挰㉥㐲㡢〲㍢ㅦ戵㈹㜹ち㝦昶㔰㤸㐶ち愷挳愴㘷ㄴ搸挳㈸ㅥ摤愶㜰㉥㍣㠲㈸摣㔹㡣挲ㅤ戶挲晦づ㜵攳㝣㐴挲㕣愲捦戲㈸㕣㡣㡡㔰戸捤㑤㘱づ㈹㕣〲㤵㐵㠱㝤㡣摡㙥㜹ち㌷㝢㈸捣愷㌱㝦㍤㜴ㅣㅥㅢ㔱改ㄹㄲ昶㉡昶っ挹戵昰〸㐲㜲㝤㌱㈴搷搹ち晦㕢搵㡤敢ㄱ〹㌳㝡㔷㉣㈴㝦㐲㐵㤰㕣攳㐶戲㤸㙢戹〹㉡ぢ〹扢て戵扤昳㐸慥昰㈰搹〷㡡〱户挳愴㘷ㄴ搸㐷搸㌳ち昷挲㈳㠸挲㈵挵㈸㙣戰ㄵ晥㔷慢ㅢ昷㈱ㄲ㘶㡣㐹戱㈸㍣㠴㡡㔰戸挸㑤㈱㐵ち散攰戳㈸戰敢㔰换攴㈹㥣攷愱㘰㤲挲攳㌰改ㄹ㠵㈷ㅣ㡦㙥ㅦㅥ散㈵っ愲㜰㘶㌱ち㘷搸ち晦晢搵㡤攷ㄱ〹㌳挶戱㔸ㄴ㕥㐴㐵㈸㥣收愶搰㐴ち㉦㐳㘵㔱㘰户愱搶㤲愷㜰㤲㠷挲㐱愴昰ㅡ㑣㝡㐶㠱㝤㠳攲搱㙤ち敦挰㈳㠸挲晡㘲ㄴ㡥戵ㄵ晥㤷慣ㅢ敦㈲ㄲ㘶㡣㜹戱㈸㝣㠰㡡㔰㌸摡㑤㘱つ㈹晣ぢ㉡㡢〲扢っ戵㐳昲ㄴ搶㜹㈸ㅣ㑡ち㥦挲愴㘷ㄴ搸㉦搸㌳ち㕦挳㈳㠸挲摡㘲ㄴ㝥㙦㉢晣㙦㕡㌷扥㐵㈴捣㈵晡ㄱㄶ㠵ㅦ㔰ㄱち扦㜳㔳昸㈳㈹晣〴㤵㐵攱㐷㉣㘹㐷攵㈹慣昶㔰㌸㠶ㄴㄴ㔶愸㘷ㄴ搸㈷㈸ㅥ摤摥ㄷ㝡挳扣㤲㙤昷㕤㑦戵ㄵ愳搰㙡㉢晣慦㕢㌷搸愱㈸ㄴ㑥戴㈸昴㐳㕤㈸㉣㜷㔳㌸㤹ㄴ〶㐰㘵㔱㘰㔷愱㜶㙡㥥㐲愳㠷挲改愴㌰㄰㈶㤸㝢㜰㔵㌹挸昱攸㌶㠵愱昰愸っ愰戰戴ㄸ㠵㥣慤昰扦㜳摤ㄸ㡥㐸㐲攱㕣㡢挲〸搴㠵㐲搶㑤攱㝣㔲ㄸ〵㤵㐵㘱㈴㤶戴ぢ昳ㄴ㤶㜸㈸㕣㑣ち散摥挳摣〳ち散ぢㄴ㡦㙥㔳㘰㡦㘰㘵〰㠵晤㡡㔱搸搷㔶昸㕦扣㙥散㠸㐸㐲㘱愳㐵㈱㠲扡㔰昸戵㥢挲㤵愴挰㍥㍢㡢〲㝢〳戵慢昳ㄴㄶ㜹㈸㕣㑢㘳摥㔲攸戸㜸愸㐱〵㜳て㤰戰晦㑦㍣扡㡤㠴晤㝡㤵〱㐸ㄶㄶ㐳戲挰㔶昸㕦挵㙥㑣㐱㈴㐱昲㈷ぢ㐹㉤敡㠲㘴㥥ㅢ挹㈶慥㈵扢敡㉣㈴散攸搳㙥捤㈳㤹敤㐱㜲㍢ㄴ〳搸㐱㠷戹〷ㄴ搸㥢㈷ㅥ摤愶戰㄰收㤵〱ㄴ㙡㡢㔱㤸㙥㉢晣敦㘳㌷昶㐰㈴愱㜰慦㐵㘱㌱敡㐲㘱慡㥢挲㝤愴挰慥㌸㡢〲㍢昹戴〷昲ㄴ㜶昶㔰㜸㠸ㄴ昶㠳〹收ㅥ㔰㘰㑦㥥㜸㜴㥢㐲ち收㤵〱ㄴ㙡㡡㔱愸戶ㄵ晥㤷戲ㅢㄹ㐴ㄲち㡦㕢ㄴ㤶愲㉥ㄴ㘲㙥ち㑦㤲〲扢攱㉣ち散攰搳㥥捥㔳〸㝢㈸㍣㑢ち㑤㌰挱摣〳ち散挵ㄳ㡦㙥㔳㘸㠳㜹㘵〰㠵㜱挵㈸散㘰㉢晣㙦㘶㌷㔶㈰㤲㔰㜸搱愲戰〶㜵愱戰扤㥢挲换愴㜰〸㔴ㄶ〵㜶敥㘹㝦捦㔳ㄸ攳愱昰ㅡ㈹慣㠵〹收ㅥ㔰㌸捣昱攸㌶〵昶攳㔵〶㔰ㄸ㔱㡣挲㌶戶挲晦㝡㜶攳㈸㐴ㄲち敦㔸ㄴ搸㠷㈷ㄴ戶㜲㔳㜸㤷ㄴ㡥㠷捡愲挰㡥㍤敤㥦㜹ち㐳㍣ㄴ㍥㈰㠵㤳㘱㠲戹〷ㄴ搸㝢㈷ㅥ摤愶挰㍥扣捡〰ち〳㡢㔱搸摣㔶昸摦搱㙥㥣㡤㐸㐲攱㔳㡢〲晢敦㠴㠲攱愶昰㌹㈹㕣〸㤵㐵㠱㥤㝡摡㤷㜹ち㝤㍤ㄴ扥㈶㠵㑢㘰㠲戹〷ㄴ搸㜳㈷ㅥ摤愶㜰㈵捣㉢〳㈸昴㉥㐶㐱戳ㄵ晥ㄷ戵ㅢ散昶ㄳち㍦㔸ㄴ慥㐷㕤㈸㤴戹㈹晣㐴ち㌷㐲㘵㔱㘰㠷㥥昶㑢㥥㐲㠹㠷㠲挲ぢㅣ〷㙣㠲〹收ㅥ㔰㘰慦㥤㜸㜴㥢挲㥤㌰慦っ愰昰挳㜷㐵㙥捣㝤㙦㉢晣㙦㙢㌷搸攵㈷ㄴ㝡愳敤戸㌱㜷ㅦ敡㐲攱㍢㜸扣㡦戵㤳ㅢ㜳㍡㤴㡡㕤㙥ㄶ〵㜶收㘹㝤㈰戳㙦捣㝤〵㕢攷㑡㈱愴昷㈳㠵㐷㘰㠲戹〷ㄴ搸㘳㈷ㅥ摤愶昰㈴捣㉢〳㈸㝣㕡㡣挲㈷戶挲晦捡㜶攳㘹㐴ㄲち〳㉤ち捦愳㉥ㄴ㍥㜲㔳ㄸ㑣ち散㙥戳㈸戰㈳㑦摢㌲㑦攱㝤て㠵愱愴昰㌲㑣㌰昷㠰〲㝢敢挴愳摢ㄴ摥㠰㜹㘵〰㠵㜷㡡㔱㜸摢㔶昸摦摢㙥扣㠵㐸㐲㘱㠴㐵㠱晤㜵㐲攱㑤㌷㠵㔱愴昰㑦愸㉣ち散挴搳戶捤㔳㜸搵㐳愱㤲ㄴ搸昹㠶戹〷ㄴ搸㔳㈷ㅥ摤愶昰㌹捣㉢〳㈸扣㔸㡣挲摦㙣㠵晦攵敤挶㤷㠸㈴ㄴ挶㔹ㄴ搸㔷㈷ㄴ㕥㜰㔳搸㤱ㄴ晥つ㤵㐵㠱ㅤ㜸摡挴㍣㠵㘷㍣ㄴ㈲愴挰㡥㌷捣㍤愰挰㕥㍡昱攸㌶㠵㕥㌸㌳㔵〶㔰㜸扣ㄸ㠵挷㙣㠵晦つ敥㐶㌹㈲〹㠵ㅡ㡢㠲㡥扡㔰㜸搴㑤㈱㐹ち㝤愰戲㈸戰昳㑥摢㈹㑦攱㐱て㠵挹愴㌰〰㈶㍤愳挰ㅥ扡㥥㔱ㄸっ㡦㈰ち昷ㄶ愳㜰㡦慤㈸㜸㡤晢㤶㠸搴搵㙢摣㕤㝦ㅥ㝤〰搰㤷攷昸㕣㘱㥦㥣㈵㘶㡦ㅣ㥥㉣㙣㘸㙣㤴㠷昲晡攲慤换慤昸〳攵昳昰㜲㜱扣㙢戹慥挱晥愳户㜳昰搲㜱扥挴搶㜹慦慦㉥㌵㍡㙢戹㠵慤㜸搱㙦敦摣㥣㌶扣ㄴ㍥㕢㠱㍦戰摣摥㙥戶㌶晦㉦扣㤲ㄹ㡦㐹昲㉤㌷㤸慣㤷㌱〷㍥愱挸㐷て〳扢扦攴攵散ㄳ昲㍣㥣扦㍢㕥捡㤷㌵晦㘷敦㠷搷㙡戱㡢㌹慦㜵捡扡㕥㍦㕥愶敥挲㈶戶扡愱て㉢昹㐵摡㕣㔲㡡㜱㥡戰搷㜶㐵搱ぢ㝦㌸㔸㍡愰㔱㠴昴㔹㤰挸㤳慡㔲㤴㤴て挵㙥攰㕦㌹㍥㌳捡㌷㠸㤴昸晥㝡㜸㥦㍥㕣㘳㘷㉡摢ㅡ慥㥤昵ㄹ戲㉦慦㜷㔳㝤慡戵㌵戵愶愲愹扥搱㙣㕥摡扥慣愲㝥㈵扡㐸昱摡㜴戴〳㝦㡡㕣㥦㠳晦㉤搰㌸摣戶㐵㐴敥㤷摡㕣㐸㠳㔷㜶㔳攰捡捥㠳扤㌶ㅦ㠵㜷㘵ㄷ㐰攲㕡㔹㔵㠹搸㕣㘱㘷㔲㘳㔱攱㙡攸扢挳戲愳ㄹㄳ㈱㘱㌳㜴㌶愳㑣㕤ㄷ㤸戲㡥戱㤹㌲捦㜶㌱㐵㝣ち搸㘲慢㈲㠸攱㐹ㄷ㠷㐰搲敤つ换㡥㜴㍢㜹搳㙤っ㑣户㙦㘱扡晤㝤改㈶晢搳戱户㐸搲晤搶㥤㡥晤㌰〲戹ㅥ搲㘰挸ㄷ〵㌶㈱〵㝢㉤㡤挲ぢ㌹〳㠹㝢慤攷昸㥢挱敥ㅡ㘹㠶〹换㡥戵㘶摦㠷㐰㘶㌳捡搴搹㠱㈹㤷㌱㌶㔳收㈱ㅦ㐰㤱ぢ昲㘲㝦扡㝤㥣㜴㡤戰散㐸挷㑥〶㔷扡㔳〲搳戵ㄴ愶㍢挸㤷㡥晤ㄱ㥥㙤㙡㍡改摡摣改㜸㌷摦戵ぢ慤て㑣户㤲戱扤扢搰㙡㕦㍡摥昸昷愴㍢挸㐹㜷戰㍢摤㉡㙦扡㜵㠱改づ㉤㑣户搶㤷㙥㡤㍦摤愱㑥扡㍦戸搳ㅤ攱愴攳㐹愹㑣ㅤㅡ㤸㙥ㅤ㘳昳〴㤴摦㜶㐷㔲攴摡㜶㝦昴愷㍢挶㐹㜷㌴㉣㍢戶摤㠹㑥㍡敢㜸㕣ㄹ㤸㙥㍤㘳㝢㘱ㅥ敦㑢㜷戲㍦摤改㑥扡ㄳ摤改㜸挷㔵戶㥤戵㜶㉤㠱改㑥㘱㙣敦摡㥤收㑢㜷扥㍦ㅤ㙦挰捡㠱㜰㠶㍢ㅤ㙦㙤㌲㥤㜶㈶愴挱挷攳戲挰㈶㥣つ㝢敤ㅣㄴ摥攳昱㕣㐸摣㤰慦昴㌷㠳㜷㐰愵ㄹ攷挳戲〳㌲㙦㈷扡昶搸㔴㘰捡㡢ㄸ摢ぢ㜹㠳㉦摤㈶㝦扡摢㥤㜴㤷扡搳昱扥㥤ぢ昲扥㠱改㌶㌲戶ㄷ昲㤵扥㜴扣挵攷㌹㐰ㅥ㜲搲㕤敤㑥挷ㅢ㘴慥戵慢ぢ㑣㜷ㅤ㘳㝢搷敥〶㕦㍡摥㑢昳愴㝢搶㐹㜷㤳㍢摤㡢㑥㍡敢攴㌶㉦㌰摤㈶挶昶㥥摣㙥昵愵㝢搹㥦敥㌵㈷摤敤敥㜴扣攵攳㕡扢㤹㠱改敥㘲㙣敦摡摤攳㑢昷慥㍦摤〷㑥扡㍦扢搳昱摥㡡愴戳搶㙥㤷挰㜴て㌰戶㜷敤ㅥ昲愵晢摣㥦敥㙢㈷摤㈳敥㜴扣㠹攱㑡㔷ㄳ㤸敥戱挲㜴㑦昸搲晤攴㑦挷㝢ㅡ㜲㈰㍣攵㑥挷扢〵㤲㡥挷㘳㤹ち〷愶㝢ㄶ㍡㥤挷㕥晥攴昶㍣㐵慥㤳ㅢ㙦㉣㜸㜶㤵㝥㄰㐸扡扦㘲愱攳戸攳捦㜲搷戶ㅢㅢ㤸敥㈵ㄸ昹戶摤㉢ㄴ戹搲昱ㄷ扣㈷ㅤ㝦愵㑢扡㔷戱搰㤱㙥〴㉡慥㜴愳〳搳扤〱㈳㕦扡户㈸㜲愵ㅢ㠵扡㈷ㅤ㝦づ㑢扡㜷戰搰㤱㡥㍦㌴㕤㌰㠷〷愶㝢て㐶㍥㤸敦㔳攴㑡户㈳敡㥥㜴晣摤㈹改㍥挴㐲㐷扡ㅡ㔴㈴㥤㜵敡ㅥㄴ㤸敥㘳ㄸ昹捥㉡㥦㔲攴㑡挷ㅦ㝦㥥㜴晣㠱㈷改㍥挷㠲㤳慥㥣搷搸摤晥〱挰昱㙦〳昱㔳愹搱捣昰捦〶㑤挷㥦攲ㄸ搷㠸ぢ昹㙥晣慤㥦㉦㤰㐷昱捡㥤㌱昴㉦敤〵㔶〶昰晡㤹ぢㄵ昸攰改㙤搴搸㈸晤㉢㡡㜹昹㉢ㅥ㕦摢ぢ攲挱㑢摤扣㐷ㅤ㙡攲昱つ挵㡢㙤㥤晥慤扤㈰ㅥ㝢摢ㄵ㉢挷扥愸㠹挷㜷ㄴ昳㈲㔴㜲晣摢㕥㄰て㕥㜰收㜳愴㔰ㄳ㡦敦㈹捥搸㍡晤〷㝢㐱㍣㑣扢㘲攵攰㜵㥦㜸晣㐸㌱㉦昹㈴挷㑦昶㠲㜸昰昲㉥㥦㠳㤷㙥攲昱㌳挵扣㙡ㄳ㡦㕦散〵昱㘸戳㉢㔶づ㕥㝤㠹〷搹㈹㕥㜸㠹㠷㘲㡤㉣昱ㄹ㜰戰挷㠳ㄷ㔰攲㔱㑡㥢戵㡥㐷㉦户挷ㅦ㍣ㅥ扣〶ㄲ㡦㌲摡昰昲㐷㜲㤴扢㍤㜸愹㐳㈹㘴㔸攰㘵㡣㜸㘸戴㌹摥昱攸敤昶攰搵㑡摥㠳㔷㈲攲㔱㐱ㅢ㕥㠴㐸づ摤敤挱ぢ㡥扣挷搹㡥㐷㠸㌶扣㕥㄰㡦㍥㙥て㕥ㅢ攴㍤昸扤㉦㌹晡搲㠶㕦昹攲搱捦敤挱慦昷扣〷扦扡挵愳㍦㙤昸慤㉤ㅥ〳摣ㅥ晣㠶捥㝢昰摢㔷㍣っ摡昰㡢㔷㍣㌶㜳㝢昰㑢㌶敦戱挹昱搸㥣㌶户㍡ㅥ〳摤ㅥ户㝢㍣昸ㅤ㈸㌹〶搱㠶㕦㝦㤲㘳戰摢㠳㕦㜵昹ㅣ晣ㅡㄳ㡦㉤㘸昳㤰攳戱愵摢㠳摦㔶㜹て㝥ㄳ㠹挷㄰摡昰㑢㐸㜲っ㜵㝢昰ぢ㈷敦挱㉦ㄳ昱ㄸ㐶㥢攷ㅤ㡦攱㙥㡦扦㝡㍣昸㝤㈰ㅥ㕢搱㠶㕦〵㤲㘳㙢户〷㑦晢昹ㅣ㍣愵㡢挷㌶戴攱搹㕣㍣㐶戸㍤㜸收捥㝢昰慣㉣ㅥ㈳㘹挳ㄳ戲㜸㡣㜲㝢昰攴㥢昷攰㠹㔵㍣㐶搳㠶攷㔴昱搸搶敤挱昳㘷摥㐳㑥㙣搸敤昵㌱戰㜱㈶㠳㈷㌸戹㐱㔷〹㈹㙥摣换挹㡣㔶扦㜲㕢昱愴㈶㔶摢㔹㔶㜲〲㉢戰攲㠹㑣慣挶㕡㔶㜲搲㉡戰攲挹㑢慣挶㔹㔶㜲愲愲搵㜸㜷㐶㥥戰挴㙡㐷换㑡㑥㑥〵㔶㍣㐹㠹搵㐴换㑡㑥㐸〵㔶㍣㌱㠹㔵挴戲㤲㤳㔰㐱扢㜸㌲ㄲ慢㉡换㑡㑥㍣〵㔶㍣〱㠹㔵摣戲㤲㤳つ慤㍣㔴㜹搲ㄱ慢ㅡ换㑡㑥㌰〵戱㜸愲ㄱ慢愴㘵㈵㈷㤵㠲㔸㍣戹㠸搵㑥㤶㤵㥣㐸㘸戵㌳敡捥㘴昰㠴㈲㔶㤳㉤㉢㌹㜹搰捡戳ㅤ㜹ㄲㄱ慢㈹㤶㤵㥣㌰㘸攵㘹㍤㑦ㅣ㘲㌵捤戲㤲㤳㐴㐱㉣㥥㉣挴慡搶戲㤲ㄳ〳慤㍣摢㤱㈷〸戱㥡㘹㔹挹挹愰㈰ㄶ㑦ち㘲㌵换戲㤲ㄳ㐰㐱㉣㥥〸挴㙡㡥㘵㈵〷㝤㠱ㄵて㝥戱摡捤戲㤲〳㥤㔶ㅥ㕥㍣攰挵㙡扥㘵㈵〷㜷㐱扢㜸㤰㡢搵㐲换㑡づ攸〲㉢ㅥ搸㘲戵㠷㘵㈵〷㜱㐱㐶ㅥ捣㘲㔵㘷㔹挹㠱㑢㉢て㝢ㅥ挰㘲戵㔸慣っ㐷愹㜸㝣捡㥤昳慢扥戵㝡搴愶挳户〲慦㘰㜳㌶戰攲戱㈹ㄶ㔷㝡㉤ㄴて㐷㔱㕣攱㔳昰〸ㄴ挵㐶慦挲㜰㌶愱攲搱㈷ㄶ㤷㝢㉤ㄴて㌸㔱㕣收㔳昰ㄸㄳ挵愵㍥〵て㉢㔱㕣攲㔳昰㐸ㄲ挵〶㥦㠲〷㡦㈸㉥昶㈹㜸扣㠸攲㈲㥦㠲㠷㠸㈸㉥昴㉡っ㘷摢㉢ㅥㅥ㘲㜱㠱搷㐲昱㠸㄰挵昹㍥〵て〲㔱㥣攷㔳㜰扦ㄷ挵戹㍥〵㜷㜵㔱㥣攳㔳㜰敦ㄶ挵搹㍥〵㜷㘸㔱㥣攵㔳㜰ㅦㄶ挵㤹㍥〵㜷㕢㔱㥣攱㔳㜰㑦ㄵ挵改㍥〵㜷㑥㔱㥣收㔳㜰㝦ㄴ挵愹㍥〵㜷㐱㔱㥣攲㔵昴昹㝦〶㐵㙤㘹</t>
  </si>
  <si>
    <t>㜸〱捤㥤〷㝣ㄴ㘵晥晦昳㠴㘴挸㉣㙤ㄴ㉣㠸㈲㈰㔱ㄱ挴㙤搹㙣㔰愴㠴㈲搲㤴㠰摤ぢ㕢㘶㈱㥡㠲㐹㘸㝡㡡㠵戳愱㘷㌹戱㔷散㝡戶㍢㔱散㘷昷㉣㘷㍦换改搹㝢敦㕤晦㥦捦㜷㘶戲㌳戳戳㈹昷扢晦敢㜵敢收㜱㥥㙦㝤收扤㌳戳戳昳㝣㘷㈸㔱㈵㈵㈵扦攱挵晦昳㔵挶㠵㉤敢㔶戶戵㥢㑤㘳㙢㕢ㅡㅢ捤㑣㝢㐳㑢㜳摢搸㐹慤慤愹㤵戳ㅡ摡摡㝢挱㐰慢㙦㠰扥慤扣扥慤攱㔰戳愲㝥㤹搹摡〶愳昲㤲㤲㡡ち扤ㄴ晡挱昶㥦攱㜴㜴㝡改㘵㙣㘰㔵愲㙢㙣㝡戳愹㘰愳戳〹戱改挳愶㉦㥢㝥㙣晡戳ㄹ挰挶㘰戳ㄱ㥢㡤搹っ㘴㌳㠸捤㈶㙣㌶㘵戳ㄹ㥢捤搹㌰扦扥〵㥢㈱㘸晡㙥㠹㘶㝥敤攴戹改㠳戰㌶㜵敤㉤慤收㤸㘱㝢㔹㘳ㅥㅦ㠹㡣㡤㡣㡤搶㐴ㄳ㘳挳㘳㠶搵㉥㙤㙣㕦摡㙡㡥㙦㌶㤷戶户愶ㅡ挷っ摢㘳㘹扡戱㈱㌳搳㕣㌹扦攵㘰戳㜹扣㤹づ挷搲愹㜸㌲ㄲ慦慡捡搵搴㈴晢㙥㠵挸㜳㙡㈷敦搱㙡收摡晥㕢㌱㠷㌲收摣摡挹㘳攷㤸敤晦慤㤸㕢㈳㈶㐲㑥㘹㘹㑡㌵㌴晦㤷㠲㤶昳㌳慤㥡㘲㘶ㅡ昸攱㥢㘶㙢㐳昳愲戱ㄸ戶〷㌴㝡搵㘳㈷戵戵㉤㙤㕡挲敤愸搶㙣㙣㥣㘷收攴㐳㙦㥡搲搶扥㐷慡戵愹慤㙦ㄳ昹㤹慤㘶㜳挶㙣敢摦㌴㜵㐵挶㙣戴つ摢㉡㥡昶㑡戵捥㐹㌵㤹㘵㕣ㄸ搰㘴㝤㠶㌳戲㘶㜳㝢㐳晢捡㝥㑤ぢ摡捣㜹愹收㐵㈶㑤捡㥢愶㉦㙤挸慡戲㌲扣㑢㝡㙤ㄷ㌴㌲昹愰㌰㥥愶摡挵愹搶㜶改昱㈳㡣〴搹扡㌶ㄷ㔹ぢ捦戸戸㐹つ昳㜹昱㌳慢㙢㘸㥡㘹戶㌶㥢㡤㑣挲㑦㜲戴捦㐸〰㔹㥦㐳〷㈹㘷㜵昸㈹愹㍥昶捥挷㜵㘱ㄶ㙤ㄸ㥡挱㜳㕡㕡㥢戰㐱捥㌶㔳捤攳㈳㘳敡摡戳㔳捣㘵攳挳㘳㈳㔵晡㜰愸昵ㄱ㌴摣〶㡤㌱㌹搵㘶づ慢㕢搲㙡愶戲攳慡愲㠹㜱晡㐸敡㉢搱愸戲㤷戱愳扢挳㜳㘷㉢慤㑦㤵搶愷㑢敢㌳愵昵搹搲㝡戳戴㍥㔷㕡扦愸戴㝥㜱㘹㝤㐳㘹晤㐱愵昵〷挳挶㜹㔵昴敥㕤㙡扦搶扥昷敢㥥㔷慤㥤㌸改晣㜱捦散㌷慣昴慥㉦ㄵ昷㙤㌹㌴㙣㠷㠵㑥㠶扢㍤搴晡㈸㌴摡づ㘸㍣挳㡤搷㈴挷改愳愹ㅦ㠳㐶愹㘷㌱㕣づ昹戱戵搷㙤扦晡愹敡改昷晣㄰㝤晢晥摡㡢㡥㔰㍣㠴㐸慥戱㔸攸㈴搷㑥㡣ㄵ㐶愳㐵搰㜸㜲㔵㠵攳攳昴㈸昵㌱㌴㑡㍤㙥攷晡摢摡〹愷ㅥ㜵挰㥥扢㥦㝣搰㌱戱愳㠶慥扥㕡昱㐸㈵戹慡戰搰㐹慥〴㘳㔵愳搱㤲㘸扣戹慡㙡挶改㌵搴㡦㐳愳搴㠳㜶慥愵㉦ㅥ晦摢㠴昲㜵㌳㑥摡㄰扤改昹昶戳摥㔵㍣㈰㑡慥㕤戰搰㐹慥昱㡣戵㉢ㅡ㙤〲ㅡ㙦慥㔸㘴㥣㍥㤱晡㐹㘸㤴扡摢捥昵㐸敥户戹㜳昷摣㙡晡攵攷㍦㜵摢㡥搷㕦㔸愳戸ぢ㑡慥㕡㉣㜴㤲㙢ち㘳㑤㐵愳㑤㐳攳捤ㄵ〷挳改搴敦㠶㐶愹㕢敤㕣㘶㙡敤㠶㜷捡昶㥢㝤挶㙦㌳㈶㤷㑥㍥攱ㄷ挵挳扢攴摡ㅤぢ㥤攴㥡挹㔸戳搰㘸戳搱㜸㜳㈵慡挷改㜳愸㥦㡢㐶愹ㅢ敤㕣㍦扤昹㑤攸挵㕥㡢愶㥤晦攸㙣㙤摡慡㕥㤵㡡摦㈲㤲㙢㑦㉣㜴㤲㙢ㅥ㘳搵愱搱收愳昱收㡡㘱㍢㕣㐰晤㕥㘸㤴扡摡捥㜵挷慢ㅢ㍦戰昰㜷昷㑥晦搳㠲㤱㥢㥤昸昵㤸㜹慡て搴㤲㙢ㅦ㉣㜴㤲㙢㕦挶摡て㡤戶㍦ㅡ㙦慥㈸ㄸㅥ㐰晤㠱㘸㤴㕡㘷攷晡㜸挰愶㐷㥤㜷晢搰㈹㤷扥㜷摤挱ぢㅦ㥥昰戴攲㜷愲攴慡挷㐲㈷戹ㄶ㐲慤愷搰㘸㘹㌴摥㕣㠹昰㌸㍤㐳㝤ㄶ㡤㔲攷搹戹㜶㉢晤昴摢戳㕦㤸㍥昷攸敤晥㤴晢改慤攳㑣挵慦㕥挹㤵挳㐲㈷戹ㄶ㌱搶㘲㌴㕡〳ㅡ㙦慥㐸㙣㥣㝥㄰昵〷愳㔱敡っ㍢搷敤捦づ捣搴㡤扢㘳搶㕤㔳㥦㙥㝦戲改㡢㔱㡡摦昰㤲慢〹ぢ㥤攴㙡㘶慣ㄶ㌴摡ㄲ㌴摥㕣〹㝣㕥㠷㔰摦㡡㐶愹㤳敤㕣摡散㐱㥦㉥㍦戹㝥昶㜱㈷㥣昷攵㜷摡㌱㘳ㄵ㑦㈴㈴㔷㍢ㄶ㍡挹戵㤴戱㤶愱搱㤶愳昱收ち㐷挷改㉢愸㕦㠹㐶愹㘳敤㕣愳ㅥ㝦攵愳ㄷ㤷ㅤ㌳昵搴ㄳ㡦㜸攸㡤搶ㅦ摦㔵㍣㕦㤱㕣㠷㘱愱㤳㕣扦㘷慣挳搱㘸㐷愰昱攵挲扥扣㡡晡㈳搱㈸戵捡捥戵㜲㐳昶㠳㜰㜸㜹敤㜱㕢㌴慣晡攲㤰敦㡥㔰㍣㉤㤲㕣㐷㘳愱㤳㕣挷㐰慤慦㐶愳晤〱㡤㌷㔷っ摢攱戱搴ㅦ㠷㐶愹ㄵ㜶慥搶㔱〳晦ㄲ㥤㌴㙤敡㉤㝦㕤㜴昹つ挷㘵㍥㔳㍣晢㤲㕣㈷㘰愱㤳㕣㈷㌲搶ㅡ㌴摡㐹㘸扣戹攲搸づ㑦愶晥㡦㘸㤴㍡挴捥㔵㝢摦ㄶ㝢㝣晦㘴晢捣㌵摡挳搷摥昶攱戲㉦ㄴ㑦昲㈴搷愹㔸攸㈴搷㘹㡣㜵㍡ㅡ敤㑦㘸扣戹愲㔵攳昴㌳愸㕦㡢㐶愹㠳散㕣ㅢ㤶捦搸攱㡥户扥㥦扡攱㤵摡搱摦敤㔸晢㠴攲戹愴攴㍡ぢぢ㥤攴㍡㥢戱捥㐱愳㥤㡢挶㥢㉢㡥攳晣㜹搴㥦㡦㐶愹㡣㥤敢愳㌳摦㍤㜸攳㤹敢㈶㥥戱晦摥㠷㉣搸㘸扢㜳搵㈶㔰㑢慥ぢ戱搰㐹慥㡢ㄸ敢㘲㌴摡㈵㘸扣戹㘲搸扦搶㔱㝦㈹ㅡ愵づ戰㜳摤扣昰晤㡦㥦㤸昰捡攴搳㜶扦攳敥扤敥㌸㘲㠵攲㤹戱攴扡ㅣぢ㥤攴扡㠲戱慥㐴愳㕤㠵挶㥢㉢㡡㕣㔷㔳㝦つㅡ愵ㄶ搸戹㉥晦㘵㐶攳戶㥦攴㘶㕥㔸晢挲慥换摦ㅦ扣㥦攲〹戸攴晡㌳ㄶ㍡挹㜵ㅤ㘳㕤㡦㐶扢〱㡤㌷㔷っ挷昹ㅢ愹扦〹㡤㔲㜳散㕣敢㜲㈷㥦搸户㝡敦挹㜷㍤昷㠷㔷摦㥦㜶挵㐰戵㌹搴㤲敢慦㔸攸㈴搷捤㡣戵ㅥ㡤㜶ぢㅡ㙦慥㈸昶慦㕢愹摦㠰㐶愹改㜶慥㤷㍦晣昵㠵㈹〷敥㌸攷搶㔹㌷挴晥㕤晦换㠷㙡㌰搴㤲敢㜶㉣㜴㤲敢づ挶扡ㄳ㡤㜶ㄷㅡ㕦㉥㙣昳㜷㔳㝦てㅡ愵㈶摡戹㐶敤戹慣㙥捤㌷㌷捥扥㘵愳昳て㉣㤹㜴捣㈷㙡ぢ愸㈵搷扤㔸攸㈴搷㝤㡣㜵㍦ㅡ敤〱㌴扥㕣㌸ㅥ㍥㐸晤㐳㘸㤴慡戱㜳㔵㍦㜹挷收㝦慦戸㘲挶㌵㘵㐳㉦摢敤挹㡦㌷㔳㐳愰㤶㕣㡦㘰愱㤳㕣㝦㘷慣㐷搱㘸㡦愱昱收慡挲㜱攳㜱敡㥦㐰愳㔴搴捥㌵愰晦㔷昱㡢敦ㅡ㌳攵㡡㌲㜵㝦愴晥攷〵㝤㥦㠴㝡㑦晢搴㜶㑡㙢㙡㌹㝥㉣攴㝦㠷㐴挷㠶昹㕦搷㍦挰昰晢㉢㔷㤵慢捥㐵㈲搹慡㜰㉡㤶㉡ㅦ㡥戰摤㍤搳攷㈱戹㙦㙥敦㠶收㙣换㜲㌹昵摦㤲㈷换昹㕦〲愳㙤摤攴㤶愵捤搹戶㈱挱捡扡昶㔴扢戹㠵㕦㤷て㔲攰㔶㠷ㅦ㐶㘶㥢攴ㅢ敡㜷摢㉢搵戸搴㥣戴愲挱㔲㙦攵㔳攳㘷㔱㑢扡戸㜶㕡慢㜹㐸㠷戶㘰㐴㤳昰扢㝤㤹挴㉥㔸㑢㑢㘵㡤㙢㔸敤攲㤶㌶戳㔹㠶㌷扡㘹㡦㠶捣挱㘶㙢㥤挹㕦晤㘶㔶㔶㜵ㄳ慡散摦㘶愳攷㌶㘳㐵昱㙢㉢㍢挲㉤捤㑤㕤搱㙥㌶㘷捤㉣挶扢挴㙣㙤㕦㌹㍦㤵㙥㌴㌷昵㤸㔸㌹愱ㄸ散ㄱ㑦㙢挹㉣㙤慢㙤㘹㙥㙦㙤㘹昴㙡㈶㘵㤷愵昰㝢㌰㍢扢㈵㙢攲攷㕣ㄹ㕦㈵慡愴㔷㉦愵㑡㜶〸晡㑤挵戸㙤㘳攵㠳㜰㝤挴㕢攱㌳摦摣扢搹㡤㥤㠷戵挳㕡㌴㥡摣㈶㑢㐷㜶ㄱ㑣攲㌲捣愸攲㠶慥㜵攲㈵ㄲ㕡㙦㕦摣㕡挶搸昱挹晤晦㌵㉥㉤ㅤ㘸慦晤搴㘵昸捤扣㕢慡㌹摢㘸戶㜶㝡㠱㐷㜱㐴晡㔳㘸捡㜷挲摥㕣㤴㕥ㄹ㉣搴ち戵戲㝣㜹㐳戶㝤戱戶搸㙣㔸戴㤸㈷㔶戸〸㔴㔱㐱戴〵㉦晤ㄹ㠸昴㘷搹㍣㠷㈶ㄴ㉡搱㥥愷㤱ㄶ搲晦㘹昵换㐷攰晦㍤晦㌵㕥ち㉦㕤㝥晤攳㔲㑤㕢㜹搳戴㤶搶戶㕥扤㠲搶㜲户㔴摢攲㜶㙥㥥㥤㉢ㄹ敦〵㌶㉦愲㈹ㅦ㠹愶换ㅦ晢〳㘰㔴挶㙢ㅡ晤㥡愶㤸戹ㄴ慥㈴挹摥慤㔲攵㑤搶挵㠹㈹㘶㕢㐶攷㔵㡣ㄹ搸㔷㔶㘸㔸挲捥摦户㠹㕢扦戹愲㝤㑡慡㍤搵扢〹搷㐳昰㈹改㌰ㅡ㉤㕥搶ㄲ㍤晢㠹捣昱づ搹㍤㐴㌰㘴搱ㄵ愵㡦〸慣㐸搸㜱戰扦㤴昴戲摢捥㔷〲㘳ㅦ㡡㤵搰晣ㅢ扡昷扡〶㉥户㘴愷㥢捤昳㔷㉥㌱摢㘸㕥愱㜵㡡搲扦㝢㌱搸摣㑣㝡㐱㝢㐳㘳摢㔸㡣㜴㝡㙢换搲㈵晦捤㌸㡣愵扦㠴挶㜹㤵㙦㡢慤戸晢敢〴㕣㈵扤㤷昱戳愹慦㉦愹㘰㌴㑡昴㙤搸㜰㙢㐵戰摦昰㍦㜹改慦攲㝦愱捥㜴攵㤵戰攸挹㌵愰㜲搸昷㙤〲愱昹慤愶㕣搵慡㤰づ㘸昷㙢摡扢愵昵攰㜴㑢换挱摣㥥晡㑢慦㙤戱㘹戶昳㑡㔱ㅦ晢捡㤸㕣〱㔳慡㔷㉦捦㜵ㅥ搷㈵愵慤ㄱ㕦㝢〳㑤扦㐹㡤㡤挳㥣㠸㙤摡㥢㄰昵挲㌵㉢敤㉤㉣挴㜱㈴㙦㙦㘹㐷搲㘱换ㄲ挳㜶ㅣ㌶搹㙣㙢ㅦ㔶换㉢㑢晣㡡㙡㙣㘸㌶㠷㙤摦摣㌲慣搵㙣㕢㠲㙢挳收愸戱㉢ㅡ摢㔶愸㉤㐱㠶搷㙢㐶㝥㔹㜵搰ぢ戱㙦㈶㕤昳攱㘳收づ扤て晢㠷ㅡ㘲㉢ち㉥ㅡ㙤㡦㕣挳昱愷扦㡢㐶つ㠶ㄹ㡦㌸㔸昶扥昴昷搱搷㍦㘰昳㈱ㅡㅣ㌷攴㤳挰㘱攳㘳慢慢㐶攱晦㍣㜴攸㥦戰昹ㄴ㡤ㅡ㡤㠶㍢慥晥ㄹㅡ攷愵っ挴攷昶㈰㥦改づ㄰ㄷ㝥愶㕦㐱ㅡ搲㍢搱愹㌱戰攰攷慡㤳愳㑥㜲㍡愹㈹つ㠱〳〱㤴摢㡡㠲㉢㔹㍢挱㑤〰晣㑣晦㕥㌰ぢ〶昰㉢㜳㄰㡣捥慤搱〵愰搴敡慡㌰㜴〲愰ㄷ〴㍡慦攲慢㈸㐴〲愰ㅣ㍤攷愵㝥晣搵〵㈰〲㜱㈱〰㥤㌱昵㑥㜴㉡〶扦㈰〰㥦㈳㜸㈰㠰捦㙣㐵挱攵戵〴㈲つ攷㈸㌶收㤰㍦㠱㔹㌰㠰㐱㔰敢㥢戰搹ㄴ㡤ぢ挰收㔶㔷㔵㈳㠸〰ㄸ㑣愳㉤搰愸ㅡ㠸〴挰㄰昴㥣㤷㝡摢つ㈰〹㜱㈱㠰慤ㄹ㔳敦㐴愷挶挱㉦〸挰换挵〰扣㘴㉢ち慥昹㡤㐷愴攱ㅣ挵昶ㅣ昲ぢ㐵〱散〰戵㍥㥡捤ㄸ㌴㉥〰㘳慤慥摡ㄵ㐱〴挰㑥㌴ち愳㔱ㄳ㈱ㄲ〰ㄱ昴㥣㤷晡㠷ㅢ挰〴㠸ぢ〱㔴㌱愶摥㠹㑥㑤㠲㕦㄰㠰〷㡡〱戸摦㔶ㄴ㕣㠸㥣㠲㐸挳㌹㡡㕤㤱㔴摤㕢ㄴ挰㐴愸昵㐹㙣㈶愳㜱〱㤸㘲㜵搵㔴〴ㄱ〰㔳㘹㌴つ㡤攲挵㐹〱㌰ㅤ㍤攷愵㌶戸〱㑣㠳戸㄰挰㑣挶搴㍢搱愹摤攰ㄷ〴攰晡㘲〰慥戳ㄵ〵㔷㐷㘷㈲搲㜰㡥㘲㍥㠷㝣㙤㔱〰㝢㐱慤敦捤㘶ㅦ㌴㉥〰晢㔹㕤㌵ぢ㐱〴挰晥㌴㍡〰㡤㥡〳㤱〰㌸㄰㍤攷愵搶戹〱捣㠶戸㄰㐰㡡㌱昵㑥㜴㙡㉥晣㠲〰㥣㕤っ挰㔹戶愲攰㤲敤㍣㐴ㅡ捥㔱ㅣ挴㈱慦㉤ち愰ㄱ㙡扤㠹㑤㌳ㅡㄷ㠰㈵㔶㔷搵㈱㠸〰㌸㠴㐶慤㘸搴〲㠸〴㐰ㅢ㝡捥㑢㥤攴〶㌰ㅦ攲㐲〰换ㄹ㔳敦㐴愷昶㠲㕦㄰㠰愳㡢〱㌸捡㔶ㄴ㕣㐷摥ㄷ㤱㠶㜳ㄴ㐷㜲挸慢㡡〲㌸ㅡ㙡晤ㄸ㌶慢搱戸〰ㅣ㙢㜵搵㝥〸㈲〰㡥愳搱昱㘸搴〱㄰〹㠰ㄳ搰㜳㕥㙡㤹ㅢ挰晥㄰ㄷ〲㌸㤹㌱昵㑥㜴敡㐰昸〵〱㘸㉣〶攰㘰㕢㔱㜰㜱㝢㈱㈲つ攷㈸捥攴㤰ㅢ㡡〲㌸ㅢ㙡晤ㅣ㌶攷愲㜱〱㌸摦敡慡ㄴ㠲〸㠰ぢ㘸㜴㈱ㅡ㤵㠱㐸〰㕣㠴㥥昳㔲ぢ摤〰搲㄰ㄷ〲戸ㄴ昶㈱扤ㄳ㥤捡挲㉦〸挰㕥挵〰㉣戰ㄵ〵㔷摣㜹㈵㝤㌸㐷昱㘷づ戹慥㈸㠰敢愱搶㙦㘰㜳㈳ㅡㄷ㠰扦㔸㕤戵ㄸ㐱〴挰㕦㘹㜴㌳ㅡ㜵㄰㐴〲㘰㍤㝡捥㑢敤敥〶搰〰㜱㈱㠰摢ㄸ㔳敦㐴愷づ㠶㕦㄰㠰㠹挵〰㑣戰ㄵ〵搳〰捤㠸㌴㥣愳戸㡦㐳ㅥ㕦ㄴ挰〳㔰敢て戲㜹〸㡤ぢ挰㈳㔶㔷戵㈰㠸〰昸㍢㡤ㅥ㐵愳づ㠱㐸〰㍣㠶㥥昳㔲㜱㌷㠰㈵㄰ㄷ〲㜸㤲㌱昵㑥㜴慡ㄵ㝥㐱〰㜶㈸〶㘰㤴慤㈸㤸㥢㔸㡡㐸挳㌹㡡ㄷ㌹攴敤㡡〲㜸ㄹ㙡晤㕦㙣㕥㐱攳〲昰㙦慢慢㤶㈱㠸〰㜸㡤㐶慦愳㔱㉢㈰ㄲ〰㙦愰攷扣搴㔰㌷㠰攵㄰ㄷ〲㜸㠷㌱昵㑥㜴㙡㈵晣㠲〰っ㉡〶㘰愰慤㈸㤸㌰昹㍤㈲つ攷㈸㍥攵㤰㌷㉡ち攰㜳愸昵㉦搸㝣㠹挶〵攰㙢慢慢づ㐷㄰〱昰つ㡤扥㐵愳㔶㐱㈴〰扥㐳捦㜹愹ち㌷㠰㈳㈰㉥〴昰ㄳ㘳敡㥤攸搴㤱昰ぢ〲昰敢㉦㐵㑥㠵㝦戱ㄵ〵戳㌸挷㈰搲㜰㡥愲慣ㄴ㐳晥〹㘶挱愷挲ㅡ搴㝡㙦㌶ㄵ㘸㕣〰㐲㔶㔷慤㐶㤰ㄱっ搴㠷㐶㝤搱愸㘳搱ㄵ〰晤搰㜳㕥敡㑢攴攸昸㌱昴〷㠸ぢ〱㙣〴晢㤰摥㠹㑥㜱扥㈸〸挰晢挵〰扣㘷㉢ち愶㤶㑥㐴㈴〱戰〵㠷晣㑥㔱〰㕢㐲慤㙦挵㘶㈸㐷㤷晦㌵㌸捣敡慡㌵〸㌴㠲慢㌳㥣㐶㈳搰愸㤳搱ㄵ〰摢愰攷扣搴㉢㙥〰㈷㐱㕣〸㘰㍢搸㠷昴㑥㜴敡㡦昰ぢ〲昰㑣㌱〰㑦摢㡡㠲昹慥搳㄰㐹〰㠴㌹攴㈷㡢〲㠸㐲慤挷搸挴㌹扡㍣㠰㠴搵㔵愷㈳搰〸慥㑥㌵㡤㤲㘸搴ㄹ攸ち㠰ㅡ昴㥣㤷㝡挸つ攰㑦㄰ㄷ〲ㄸて晢㤰摥㠹㑥慤㠵㕦㄰㠰㍢㡢〱戸挳㔶ㄴ㑣挲㥤㡤㐸〲㘰ㅡ㠷㝣㕢㔱〰扢㐱慤捦㘰戳㍢㐷㤷〷㌰换敡慡㜳㄰㘸〴㔷㘷㌶㡤收愰㔱攷愱㉢〰收愲攷扣搴㡤㙥〰攷㐲㕣〸愰づ昶㈱扤ㄳ㥤㍡ㅦ㝥㐱〰慥㈸〶攰㜲㕢㔱㌰㌳㜸ㄱ㈲〹㠰〳㌸攴㑢㡢〲昸ㅤ搴㝡㍤㥢㠵ㅣ㕤ㅥ㐰摡敡慡㡢ㄱ㘸〴晥昴っ㡤戲㘸搴㍡㜴〵㠰㠹㥥昳㔲攷扡〱㕣〲㜱㈱㠰〶搸㠷昴㑥㜴敡㔲昸〵〱㌸戵ㄸ㠰㔳㙣㐵挱㜴攵ㄵ㠸㈴〰㕡㌹攴㤳㡢〲㘸㠷㕡㕦捡㘶ㄹ㐷㤷〷戰挲敡㉡㑥㘵㡥攰敡慣愴搱愱㘸搴搵攸ち㠰挳搰㜳㕥㙡戵ㅢ挰㔵㄰ㄷ〲㔸〵晢㤰摥㠹㑥㕤〳扦㈰〰㠷ㄶ〳戰搲㔶ㄴ捣愱㕥㠷㐸〲攰㜸づ㜹㜹㔱〰㈷㐲慤慦㘱㜳ㄲ㐷㤷〷昰㐷慢慢慥㐷愰ㄱ㕣㥤㔳㘸㜴㉡ㅡ㜵㈳扡〲攰㌴昴㥣㤷㙡㜶〳戸〱攲㐲〰㙢㘱ㅦ搲㍢搱愹㥢攰ㄷ〴㈰㕢っ㐰挶㔶ㄴ㑣散摥㡣㐸〲攰㐲づ㌹㔵ㄴ挰挵㔰敢㤷戰㔹挷搱攵〱㕣㘶㜵搵㝡〴ㅡ挱搵戹㥣㐶㔷愰㔱户愲㉢〰慥㐴捦㜹愹㝤摣〰㙥㠱戸㄰挰戵戰て改㥤攸搴〶昸〵〱㤸㔳っ挰㙣㕢㔱㌰摢㝣〷㈲〹㠰㥢㌹攴㤹㐵〱摣〲戵㝥㉢㥢つㅣ㕤ㅥ挰敤㔶㔷摤㠹㐰㈳戸㍡㜷搰攸㑥㌴敡㙥㜴〵挰㕤攸㌹㉦㌵搹つ攰㉥㠸ぢ〱摣ぢ晢㤰摥㠹㑥摤〳扦㈰〰挹㘲〰慡㙤㐵挱ㄴ昸㝤㠸㈴〰ㅥ攵㤰慢㡡〲㜸ㅣ㙡晤〹㌶晦㐰攳〲昰㤴搵㔵昷㈳搰〸慥捥搳㌴㝡〶㡤㝡㄰㕤〱昰㉣㝡捥㑢㡤㜱〳㜸〰攲㐲〰㉦挰㍥愴㜷愲㔳て挱㉦〸挰㠸㘲〰㠶摢㡡㠲㜹昹扦㈳㤲〰㜸㥤㐳摥扡㈸㠰㌷愱搶摦㘲昳㌶㐷㤷摦〲摥戵扡敡㔱〴ㅡ挱搵㜹㡦㐶敦愳㔱㡦愳㉢〰㍥㐰捦㜹愹㑤摤〰ㅥ㠳戸㄰挰㈷戰て改㥤攸搴ㄳ昰ぢ〲搰户ㄸ㠰㍥戶挲㕦㉣㔰晥ㄴ㈲昵㘰㤲户て〷㥣摢慢挱㕣捥㔹愹晥㌹ㄴ〵搷㉥㙤㙢㙦㤱㈹戴㝥戹㈹㉤㜳㕡摡愷㌴戴㉤㘹㑣慤ㅣ㤸戳ㄷ昶㕥㙣㌶㘳㠲扢ㄵ昳摣㍥㔹换㤲㈵㘶㔶捦搵戵㉣㙤捤㤸㌳愶晣㉦㑣㠰㘳晤昰搱挹摣㜷愹挲敢㍦㥢搳㉤㠱㈷戶ㄲ扣㑡捡㥦㐱㐰晦搴㥣㤴㈶扢愶搱㘵搱㠰攱㠰㍣搱昹つ敤㡤㘶㥦㥣㑣㘱换㜲㐵づㄴ㔱㌵㤰敤㥤㥢扦ㄸ㔳㔶㔳晡攵愶户㌶㘴㌹㐷挴て㘳㤰㘵㍡换㕣㠴ち㠱㍤㕡摡ㅡ㔸〵摥㉦㌷扦㌵搵摣戶㠴㤳㥤㤹㤵ㅢ㝢㝡㌲㉢㕡㥥㥢摣搰摣㠶㌴昲㈹㜲㜹㐰慥㙥㜱换㜲摣㤰戰戴愹㜹㝡㙡㐹摢晦挴愷愲昸戱挸㑢㍥ㅡ㔵慡㑡㑢㔵㐵㘹挵㝦晡昹㘸摦㘲ㅦㅢ㘸㤵㝡て挳㜶摡摥摡㤰㕥㑡㘰㤲㈳㡡戶㡣㡤㝣㠶㈵攵捦㘲挹㍦慤改晡〸㝤㌵〹ㅣ慢愷搰㍥㜰㝡扣攳㉥㡦慤㘰慥㝦㠷攱昴晤ㅥ捤敥搳ㄷ捣挸㔷敢晣㥦㙥㤹㈸㝦づ㤱扢㕤ㅣ戱〹㡣晢㕢㥢㄰ぢ㈶戸㐵㘱捦挴㤶挰㥥㝦戳っ攵挴㠶㕢㘸晦晣攲㌴捣慦昷捤捤㑡愵捤㐶㤴〵㌴愵摡晢㕢ㅤ搶㘷愰愴扥捤搶搵戶㌴㌵愵戸挹昱挶㠰扡㑣慡搱慣挸㑤㕡摡摥㌲扢愱㔹捦愱㤱敤搲ㄶ愵㔶㐰㤴㕡㘱㑤攰攷收戱㕣㐸㤶ㄹ慢㘵㔱慡戵愱㝤㜱㔳㐳愶㠲ㅤ捥㤷晥㑦㙣慢㌸㝥㤴〱愶昳㜲㡥㈵晥㡡〰㙢㕥ㅥㅦ昷㔸ㄴ搱㄰ㅤ㍦㝥㙣搱愵㑡挳㝦敡㍦慣㈶挱㤱㐷扥㔰昴ㅦㄱ慤ㅣ㝦㜲㈸㤲戱㝣㉥㔳戱㔸晣㝣ㄵ㌶㔱㌹㌸愹㝦搲〰㝦晡㑦㌰攵〲晦捡㕥㐰搳㘹愹㐱㙦ㄸ㠴㘶戵愴戲搳㔲ㄹ摣攴搳摢扥挵愷〲ㅦ㉤て㌵慤〶㡢㍦㙡㔱㑦㠴搹敤㘵つ㔹戳戵㠲㠲㍡摣挲㔴挶戲ㄱ捤晡っ㌱つ摥慢愴扣扣㑦㐵㔰慥ㄹ㑥慣㤱昶㤴扡晢ㄶ愹ㄹ〵昱㍦摥㌳㌹㠱㘳て㠵攴㉢敡㘷慣㡥晥ぢ搷改㐵〸戹㍥㍥㠳㕦㘹昰ㅢ㥡昲㤷愰昴㝦㌶摥㍡っ㔴㙢攸㌰㉡㤳㥢㘳㔸㈱㔲㠱㙡ち㈹㉤㈹㤷ㄵ改攳㉡〹搱慣㙡㤰ち攷㡥ㅢ慤づ㕢戹㤹つ㔹挷㔷㤶㥥攰㥢愱愴戴戴っㅦ戵收㉦愷㉢㐸㡢㘰㑤㜵愶搴㡡愸愱ㄸ㠲挶㈲挲捤戹戳㈰㝥㍤户㜸捦つ㈸捦挳〴ㄳ摢扦攱㝦昲ち㠵昴㔲㌸㤴㠴搴慢㘸ㅤち晤㈹戱㌰㠱㍦㉥㠲愱㔱敦㐲挸㜳〱搷㌷㤷㝡ㅦ㕤㝥㝢㤵㘸扣〱愹扢㐷㑢昵〱㍣㜸挴搴㌵〶晥㄰㑢㍣㄰㜵㙣㤸ㄵ㤰㜶扤㘱㝥㑣て晣改扣㥦㡤ぢ昲昷〹ㄶ㥣搵愰挰㕥㡤㄰㙣昴㍥㌴晣㌴搸愰㉦つ晡搱攰㌳ㄸ昰ㄳ搷晡愳ㄷ㐸㔲敥㡤〹㈰㘹挰〱㈴扦㜲㘵㜰㤱摣㠸ㄹ㌶㘶㠶㥦㘱攰㈷昹㉢㘴㐲㔲㤷㕢戹搰㉢昱㝤挷㈸㝥㘸㐲㙤㄰㠳㜰㜵㍤搴㌶㠵戴㙢㙡愵㜰㈳ㄷ㝤㌳〹㘲㜵ㄴぢㄵ〲愸㙤づㅢ㝤㌰つ㔹挴㄰㘰戰〵つ㠶搰㠰㜵つ㐲㙤㑢昴〲愹挹㕤㍥〱搴㠶挲〱搴㔸攸攰㘴㜰㔱摢㥡ㄹ㠶㌱〳㡢ㄲ晣搴㔸㠹㘰㙤㝦挳㘱搲敤敤㡦戵ぢ㐲㜲〴〳戳㠸挱㐳㜲㈴愴㕤㤳㘴戱〳摥戸㥦㡢㐱戰㈰㝦慣㜸㜰㔶㠳〲㝢晢摢ㄶ㌶晡㜶㌴㘴㌵㐴㠰挱昶㌴ㄸ㐵〳ㄶ㐸〸挹ㅤ搰ぢ㈶挹㝢㤸〲㐸㡥㠱〳㐸㙥敤捡攰㈲戹㈳㌳㡣㘵〶㔶㌷昸㐹戲愴挱摡晥㜸摥㈳㉦晦昶挷㠲〷愱ㄶ㘶㄰㔶㍥㜸愸㐵㈱敤㥡ㅡ㉢㈴昰挶㈵㔳〶挱㠲晣戱㑣㈲〰㑡ㅣ㌶㝡ㄵつ㔹㐲ㄱ㘰㤰愰㐱㌵つ㔸㔵㈱搴㤲攸〵㔳攳摤㔸〱搴挶挱〱搴㔸㘶攱㘴㜰㔱摢㤹ㄹ㜶㘱〶㤶㐴昸愹㑤㠴捣摡晥挶挳愴摢摢摦㈴戸〹挹㕤ㄹ㜸㌲㝡ㅥ㤲ㄳ㈱敤㥡㈴㑢㉤昰㐶ㅤ〶㠳㌸㈴㔹㙦攱慣〶㠵昶昶㌷ㄹ㌶㝡㉤つ㔹㡢ㄱ㘰㌰㠵〶㔳㘹挰昲っ㈱㌹つ扤㘰㤲扣搷㉣㠰攴㙥㜰〰㐹搶㙢㌸ㄹ㕣㈴㘷㌰挳敥捣挰摡ち㍦㐹ㄶ㔴㔸摢ㅦ昷㘴㜹昹户㍦㤶㕢〸戵㔹っ挲扡ぢて戵㌹㤰㜶㑤㡤昵ㄹ㜸攳搶㌵〶挱㠲晣戱㐸挳ㄹ㌲〵㌶戵㍤㘰愳敦㐹㐳ㄶ㜰〴ㄸ捣愳㐱ㅤつ㔸搳㈱搴收愳ㄷ㑣㡤㜷捤〵㔰摢ぢづ愰㤶㜲㘵㜰㔱摢㥢ㄹ昶㘱〶ㄶ㘴昸愹戱ち挳愲挶敤㑦㕥㝥㙡慣搱㄰㙡晢㌱〸㡢㌵㍣搴づ㠰戴㙢㙡㉣敡挰ㅢ㌷挶㌱〸ㄶ攴㡦㤵ㅤ〱㔰㝥〷ㅢ扤㥥㠶慣晡〸㌰㔸㐸㠳ㄴつ㔸〸㈲搴搲攸〵㔳攳晤㝦〱搴戲㜰〰㌵㔶㠶㌸ㄹ㕣搴㑣㘶挸㌱挳㤱㌰昰㔳㍢ㅡ戲㉥愸戱戰㐳愸㉤㘶㄰㔶㜸㜸愸ㅤ〴㘹搷搴㔸〹㠲㌷㙥扢㘳㄰㠷ㅡ换㐱㥣㈱㔳㘸㙦㙢㡤戰搱㥢㘸挸㔲㤱〰㠳㘶ㅡ戴搰㠰搵㈳㐲㙤〹㝡挱搴㜸㈷㘳〰戵㔶㌸㠰ㅡ换㐹㥣っ㉥㙡㙤捣挰㘷ち㈸㤶㝥昸愹戱摥挳愲㔶㜴て㘵㌵㠸㔰㕢挶㈰㉣ぢ昱㔰㕢〱㘹搷搴㔸㍥㠲㌷㈶ぢㄸ挴愱挶ㅡㄲ㘷挸ㄴ摡搴づ㠵㡤㝥ㄸつ㔹㕦ㄲ㘰昰㝢ㅡㅣ㑥㠳㡢㘰㈰搴㡥㐰㉦㤸ㅡ敦挹っ愰㜶㈴ㅣ㐰㡤㌵㈸㑥〶ㄷ戵愳㤸攱㘸㘶㘰扤㠸㥦ㅡ㡢㐴㉣㙡㐵捦敢㔸㐲㈲搴㔶㌳〸㙢㐹㍣搴㡥㠵戴㙢㙡慣㌹挱ㅢ户っ㌲㠸㐳㡤㠵㈷捥㤰㈹戴愹ㅤてㅢ晤〴ㅡ戲㈸㈵挰攰㐴ㅡ慣愱〱敢㔴㠴摡㐹攸〵㔳攳摤愵〱搴晥〸〷㔰㘳攱㡡㤳挱㐵敤ㄴ㘶㌸㤵ㄹ㔸㘴攲愷挶捡㤲㉥戶㌵搶㥤〸戵搳ㄹ㠴〵㈸ㅥ㙡㘷㐰摡㌵㌵ㄶ慡攰㡤ㅢㄲㄹ挴愱挶㙡ㄵ㘷挸ㄴ摡搴捥㠴㡤㝥ㄶつ㔹挹ㄲ㘰㜰㌶つ捥愱〱㡢㕢㠴摡戹攸〵㔳攳㝤戲〱搴捥㠷〳愸戱摡挵挹攰愲㜶〱㌳㕣挸っ慣㑣昱㔳㘳㌹㑡ㄷ摢ㅡ㡢㔵㠴摡挵っ挲慡ㄵて戵㜵㤰㜶㑤㡤搵㉤㜸攳㜶㐷〶㜱愸扤㠶㈵㘷挸ㄴ摡搴㉥㠳㡤㝥㌹つ㕦て㌶戸㠲〶㔷搲攰つㄸ〸戵慢搰ぢ愶挶㍢㝥〳愸㕤〳〷㔰㘳㠹㡣㌳〴ㄷ戵㙢㤹攱捦捣挰㜲ㄶ㍦㌵搶戰㜴㐱㡤ㄵ㉥㐲敤㝡〶㘱愹㡢㠷摡㡤㤰㜶㑤㡤㈵㌱㜸攳㘶㑡〶㜱愸戱㉥挶ㄹ㌲㠵㌶戵扦挰㐶晦㉢つ㔹㌳ㄳ㘰㜰㌳つ搶搳㠰㘵㌴㐲敤ㄶ昴㡡㔰ぢ㍥昳摤〰〷㔰㘳㕤㡤㤳挱㐵敤㌶㘶戸㥤ㄹ捡昰㡢挰㑦㡤㠵㉦ㄶ戵愲㘷ㅥ㉣㡢ㄱ㙡㜷㌲〸敢㘳㍣搴敥㠶戴㙢㙡慣愳㈱ㄷ晤ㅥ〶㜱愸戱㤸挶ㄹ㌲㠵㌶戵扦挱㐶扦㤷㠶㉣戴〹㌰戸㡦〶昷搳㠰戵㌷㐲敤〱昴㠲愹昱㉥散㠰㙤敤㈱㌸㠰ㅡ㡢㜱㥣っ㉥㙡て㌳挳㈳捣挰挲ㄹ㍦㌵㔶换㜴㐱㡤戵㌴㐲敤㔱〶㘱㔱㡤㠷摡攳㤰㜶㑤㡤挵㌷㐲敤〹〶㜱愸つ㠷搴ㄹ戲㡢摡㍦㘰愳㍦㐹㐳㔶攷〴ㄸ㍣㐵㠳愷㘹挰㠲ㅤ愱昶っ㝡挱搴㜸㍦㜹〰戵攷攰〰㙡慣攰㜱㌲戸愸㍤捦っ晦㘴〶㔶摢昸愹戱挴愶ぢ㙡㉣挰ㄱ㙡㉦㌲〸㉢㜱㍣搴㕥㠶戴㙢㙡〹戸〹戵㝦㌱㠸㐳㡤㘵㍢捥㤰㕤搴㕥㠱㡤晥㉡つ㤳挱〶晦愶挱㙢㌴㘰㤵㡦㔰㝢ㅤ扤㘰㙡扣㌳㍥㠰摡㥢㜰〰㌵㤶晤㌸㐳㜰㔱㝢㡢ㄹ摥㘶〶㤶攸昸愹戱㉥挷愲㔶昴㝣㡤㔵㍢㐲敤㕤〶㘱昹㡥㠷摡晢㤰㜶㑤㡤㘵㍥㐲敤〳〶㜱愸戱搶挷ㄹ戲㡢摡㠷戰搱㍦愲㈱敢㠰〲っ㍥愶挱㈷㌴㘰㘹㤰㔰晢ㄴ扤㘰㙡扣挷㍦㠰摡攷㜰〰㌵搶ち㌹ㄹ㕣搴扥㘰㠶㉦㤹㠱㜵㍤㝥㙡㉣收改㘲㕢㘳愹㡦㔰晢㥡㐱ㄶ愲攷愱昶㉤愴㕤㔳㘳㙤㤰㔰晢㡥㐱ㅣ㙡㉣㄰㜲㠶散愲昶㍤㙣昴ㅦ㘸㤸つ㌶昸㤱〶㍦搱挰㠴㠱㔰晢ㄹ扤㘰㙡㝣㕡㐱〰戵㕦攱〰㙡㉣㌰㜲㠶攰愲昶ㅢ㌳㤴㘰搶㐲戱ㄸ挸㑦㡤ㄵ㐰㕤㔰㘳㝤㤰㔰挳㠵敤ㄲ戵っ㍤て㌵摣㔰摣つ㙡㉢攰㈶搴捡ㄹ挴愱挶慡㈲㘷挸㉥㙡ㅡ㙣昴摥㌴㘴挵㔱㠰㐱〵つ昸㈰㌴挵㈲㈴愱ㄶ㐲㉦㤸ㅡ㥦扢㄰㐰慤㉦ㅣ㐰㡤㔵㐹㑥〶ㄷ戵㝥捣搰㥦ㄹ㔸㐱攴愷挶戲愱㉥愸戱愸㐸愸ㄹっ挲敡㈲て戵㡤㈱敤㝡㕢㘳ㄵ㤲㔰ㅢ挸㈰づ㌵㤶㈲㌹㐳㜶㔱ㅢ〴ㅢ㝤ㄳㅡ戲㑣㈹挰㘰㔳ㅡ㙣㐶〳㔶㉥〹戵捤搱ぢ愶挶㈷㐸〴㔰摢〲づ愰挶㔲㈶㈷㠳㡢摡㄰㘶搸㤲ㄹ㔸㜶攴愷㜶㌱㘴㕤㔰扢〴㈶㐲㙤㈸㠳戰㈴挹㐳㙤ㄸ愴㕤㔳㘳改㤲㔰ㅢ捥㈰づ戵换㈱㜵㠶散愲㌶〲㌶晡㌶㌴㘴㙤㔳㠰挱㐸ㅡ㔴搲㠰攵㑥㐲㙤㕢昴㠲愹昱㔹ㄸ〱搴戶㠷〳愸戱晥挹挹攰愲㌶㡡ㄹ㜶㘰〶搶㉡昹愹摤〲㔹ㄷ搴㔸扥㈴搴挶㌰挸〶昴㍣搴挶㐲摡㌵㌵搶㍢〹戵㥤ㄸ挴愱挶愲㈷㘷挸㉥㙡㘱搸攸ㄱㅡ戲㈰㉡挰㈰㑡㠳ㄸつ㔸㈳㈵搴攲攸ㄵ愱ㄶ㝣收㤱㠰〳愸摤敢捡攰愲㔶捤っ㐹㘶㘰㠱㤳㥦ㅡ慢㥡㉣㙡㐵慦㡡戳收㐹愸㡤㘳㄰ㄶ㍦㜹愸敤〲㘹搷搴㔸㈴㈵搴挶㌳㠸㐳㡤㤵㔲〱㔰㜶㠵㡤㍥㠱㠶慣愲ち㌰㤸㐸㠳㐹㌴㘰㘱㤵㔰㥢㡣㕥ㄱ㙡挱扦㐳愷挰〱搴㔸㘹攵㘴㜰㔱㥢捡っ搳㤸攱㜵ㄸ昸愹戱ㄴ捡愲㔶昴捣㠳㠵㔲㐲㙤㌷〶㘱挵㤴㠷摡敥㤰㜶㑤㡤㤵㔵㐲㙤㈶㠳㌸搴㔸㕥攵っ㤹㐲晢户挱㉣搸攸戳㘹挸搲慢〰㠳㌹㌴㤸㑢〳㔶㘳〹戵㍤搰ぢ愶挶㈷慤〴散愱昳攰〰㙡㉣捦㜲㌲戸愸搵㌱挳㝣㘶㘰㌱㠷㡣㝣〱㝢昶挸换㌹㈱敦㥦㘷㉥愸〱㤰っ㌹㔶〳搴戵慦㙣㐴〵〶ㄷ㌹敦㙣㉤㜱〶㍤㈴㌲捣㠶户戴㘲摥慥捣晦搰㠸づ摦㈷㤱戸捦㈰摦〳㌹挴㡤ㅡㄶㅢ㤴㕦昳㔳攱㐳㈷㍡晣㌹昰晣摤昹昴攱㑢摢ㅢ㐳ㅣ㌴扢㈱搳摡搲搶㤲㙢ㅦ㔶㠷敡愲㘱㝣挰㐹慥愴㈴㍣愹晣㉡㐴っ捣挹ㄵ㉢㙢收愳㈳㤷昱㠶晦搰挱捤㉤换㥢㘵㌴攵㙤㝣捥㡢昰敡摤㥢㘹㐲捣挳搷㌶㠰㘷戰㌰㠱捥晡扥㘸晢昵㌲㌸戳㑦㘳㙤㍦昴㉢㙢㈷搷捥慢㑦㠶慢㘲搵昱敡㑣慥㉡㤳㠹㥢㔵㘶捡捣㘴㔲㔵㘶ㄶて㘶㑣㈷攲㤱戴㈱㠵〰㡣戱㍦㝣っ㑥晤㑢扡〳搸㘳つ㠰昴愸㉢㉦挵㠹㔰㜷㘷攵㘱㕦愲搲㉡愳戲捡㉣敢摤㕢㔵晡㥥㐳㔲㌰㥢捦㥡ㅡ㜹㤰㠳愶㜱㌲扦㝣ㅤ㘰㜵捦㠹〳捣㝦ㄶ㜴收改㥣㕥㡦㈱攸ぢ搱㠴㡣㕥㄰㔰愶愵搰敤㕦㍢戹摥㔵㤴愴愵㈱摢〸㌲敦㈳㍤戵っ挴㝤㈱㤶㈲〶㍣㉢戴捤㈸戳愳攸挳ㄹ摥㠴㕥ㅦ㠱㈵愵㐱㉥㤰ㄶ㐱挴〵昹慢㠰㤴㕢戵㍡ㅢ㉢挲㙤〹ち㍣愰づ㈶㐵㌷㄰㜵㈶捣戸㤱㜸㍦㘴ㅤ㤱攰㠶㙢改㘸昱㈱㠷散㝣㕡㈳晡搶㠷ㅣ㑢㔷㐷㌲㌵㠹㘸㈴ㅣ㠹挶㜳㠹㙣㑤㜵㜵慡扡㈶ㄱ㑢㈴㈳㌵攱㘸㉥㘶昴㜱挶搸〴ㅦ愳慦搳㙢㘶慦㥦搳愳㑥ㄹ攸昱㠳㔶愷㘲㈰晣㄰戰㕣愲ㅦ〲㤵摥㡡㈶㘴㙣〴〱㘵㕡ㅢ扡㝥㤸敤㤰〵挰㕣ち戱ㄷ收挶㜶ㄴ㝤㝢㠶㕦づ扤㍣㡤㔳つ㠲㕣㘰慥㠴愸〳收愶㤰ち捣㘳㌱㈰〷愶㑥㤸摣戱搴㙡㐸ぢ戹㙤〶㈷㕡攸㠷愳〵户捤敤搰摡ㄱ攸㕢摣㜲攱㑣㜵㉣㤹慡挹㘵ㄲ搵昱㐴慣〶慦戴㤹㡣㥡㠹㥡㜰㍣㥣㠸㔴ㅢ㠳㥤攱慣㠲㡦戱㠵搳ㄳ㙥㐳㥣ㅥ㜵㙡㈸㝡挲敤〸㌷户㘳愰搲㔷愳〹ㄹ㕢挳〰敦ㄲ㥤摣㜴㠲搲㠹挵ㄸ收挸㜷愲昲〴捡挳㔸㔲㈳㈰ㄷㄲ㙢㈰敡㈰㌱ㄲ㔲㈱搱敥㈲愱㥤っ㤳攲㥢㔵㙢㈰㥥㑡㐴㠲ㅢち昳搱〲捦戶㜶㍥敤㔴昴㉤㍣㠹㔸㜵㉣㔶㥤捣愵搳戱㥡㜸戸挶㑣㐵㔲戱㥡㘸㌴㤱㑢攴㘲挹㑣㌶㘱挸戴㍥㘳㥣〶ㅦ㘳㝢㘷挴愷戳㌷捡改㔱愷挶愰㈷㜸ㅡ摤㜸搶㐲愵㥦㠹㈶㘴散〸〳扣㑢戴戳搰昵㙦㔶㘷㐳ㄶ戰㔹㥤〳戱㜷戳ㅡ㙢㐷搱ㄳㅣ搵㜹搰换挳㔰㔵ㄸ㜲㠱㜹〱㐴ㅤ㌰愳㤰ち捣戴ぢ愶捥㠳戸㙣㔶ぢ〳戹㜱昶㥥ㄶ晡㈵㘸挱㉤㙥㠷搶搶愱㙦㜱㑢㈵㙢搲㠹㌰㥥扥ㄳ㑥挴攳㠹㙡戳㈶㔹ㅤ㌵㌳㘶㍡㠷愳㙥ち㑦挳㌵㘴㘲㥦㌱㉥㠵㡦㤱㜰〶㈷挷摣㙡愷㐷㥤ㅡ㠷㥥㜰摢捦捤敤㑡愸昴慢搰㠴㡣㥤㘱㠰㜷㠹捥㘳㥢捥㠳㤹捥㐳㤷戱㡢㈳ㅦ㑦攵㜵㤴敦㡡㈵戵㉢攴㐲攲〶㠸㍡㐸㑣㠴㔴㐸散攱㈲愱摤〴㤳攲㥢搵㥣㐰㍣㤳㄰〹㙥戸㠴㡢ㄶ㜸㈶摢昹戴㥢搱户昰㐴攳㠹㥡㔴㌸㤲㐸㔷㤹㠹㜸㔵㈴㕢㔳㘵㘶慡ㄳ㤱㑣㌲㥡㑣㔶愷㤳㌹愳搶ㄹ攳㝡昸ㄸ㔳㥣摥㉤散㑤㜵㝡搴愹摤搰ㄳ㍣扢戹昱摣〶㤵㝥㍢㥡㤰㌱〳〶㜸㤷㘸㜷愰敢摦慣敥㠴㉣㘰戳扡ぢ㘲敦㘶戵扢ㅤ㐵㥦挲㌵扢〷㝡㜹ㄶ慤㥡〵戹挰扣ㄷ愲づ㤸㜳㈰ㄵ㤸扢扡㘰敡摣㐷㘵戳摡㈵㤰ㅢ㈷攵㘹愱㍦㠸ㄶ摣昶戰㐳㙢て愱㙦㜱慢慡㡡㘶慢㔳㠹愸㤹㑢收攲搵ㄱㅣ慢㤲㤹㜴㉣㤲〶挳㜸㈲㥥换ㄹ㝢㍡挳㜹ㄸ㍥挶㍣愷㈷扢愳㑣搵㌳㍥㜵㙡㉦攸㠴㕢挲捤敤㌱愸昴挷搱㠴㡣扤㘱㠰㌷㘶㝤㈸攳晥愷㜳㙦㌳昶㜱攴㌳愹㝣㥡昲㔹㔸㔲晢㐱㉥㈴㥥㠵愸㠳挴〱㤰ち㠹㌱㙥ㄲ摣慣㠴挴づ㠱㈴づ㠴ㄳ㉤昴ㄷ搰㠲挴敦散搰摡㡢攸㕢㈴戲攱㜰搲挴㔹㑣戸扡ち攷㌰㤹㘸㌲㥥㡥挷慡㌲㔵搱㘸㑤㍡㥢捣㥡㐶扤㌳㥣㤷攰㘳㉣㜴㝡戲〵愵㥣ㅥ㜵㉡㡢㥥㤰ㄸ改㈶昱㉡㔴晡扦搱㠴っㄳ〶㜸攳昶ㄵ捡戸挹攸摣㐰㡣㥣㈳㥦㐷攵㕢㤴搷㘱㐹㉤㠶㕣㐸扣〳㔱〷㠹㠳㈰ㄵㄲ㕢〴㤲搸㍣㤰挴挱㜰㐲㄰㍣㜳〸㉤㐸㌴摡愱戵て搱户户〹慣㝣戴㈶㕢㔵ㄳ㠹挵攳㘹㌳㔷ㄳ㑥搴搴㘴㜳搱㐸㈲㤱慣㑡攷慡㡣㈶㘷㌸ㅦ挱挷㘸㜶㝡㐲㐲愶搴ㄹ㥦㍡搵ち㥤㤰搸搸㑤攲㌳愸昴捦搱㠴っ㑥㤲攳㕤㐰愲摤㤱敦㑢攵㌷㜴攰ㄳ㈰搴㌲挸㠵挴㜷っ㑦〹晦㔶㐰㉡㈴㉡摣㈴㍡昶づ㉤㤰挴㑡㌸㈱〸慥昴愱〵㠹㐳敤搰摡捦攸㕢㈴捣㐸㌴ㄷ捦搴㠴㙢昰扤ㅤ㡦愶㙡㤲㘹ㅣ㘴搲㌹㥣つ㔵㈷攳㤹慡慣㜱㤸㌳㥣㕦攰㘳晣摥改挹摥㜱戸搳愳㑥ㅤ㠹㥥㤰㈸㜱㤳㔰攵挸㕦㡡㈶㘴ㅣ〵〳扣ぢ昶㡥愳ㅤ昹㐲㉡㝢搳㈱㠵㈵戵ㅡ㜲㈱挱㝦㜶愰㠳挴戱㤰ち㠹㙦㝦っ㍡慢昹ㅡ搲挲戳ㅡ㑥㜲㘳㡣愸搸㐴㈸㤰㌸摥づ慤昵㐷摦摥㍢ㄲ愶㤹㡤㈷㜳㐹㥣〲攲慣㈶㤶收搶㄰㑦㠷慢慡㙡戰㡤㈴㑤攳〴㘷㌸〳攰㘳㥣攸昴攴慣㘶㡤搳愳㑥晤ㄱ㍤㈱昱㈹〶搳㜱㌶㌸㄰㉡㝤㄰㥡㤰挱挹㙣扣ぢ捥㙡㑥㜵攴㝣愴㠴㍥㤸づ㡢㐹攲㜴挸㠵挴㄰㠶愷㠴㝦㘷㐰㉡㈴摥㜶㤳攸搸㈶摥っ㈴挱㠹㙢㈱戱㌵㐲㠱挴㤹㜶㘸㙤ㄸ晡㌶㠹㜴㌴㥢㑣愷㈲搹㐸㑤㉥ㅥ㌱㌳挹㔸㈶㕡㡤㈵㝣捦㘴ㄳ㌸㐷㌶捥㜲㠶㌳ㅣ㍥挶搹㑥㑦戶㠹㜳㥣ㅥ㜵敡㝣昴㠴挴㉢㙥ㄲ㤵㔰改摢愲〹ㄹㄷ挰〰敦㠲㙤攲㐲㐷摥㑣攵㘸㍡戴㜰㥤㉦㠶㕣㐸散挸昰㤴昰㙦ㅤ愴㐲攲ㄹ㌷㠹㡥㌳摤愷〲㐹㕣ち㈷㈱ㄱ㐱㈸㤰戸捣づ慤㐵搱户㐸挴搳戹㌸㔶ㅡ攷㈵㔵改㜸㈲㤱㐹愶ㄲ㘶㍡㤲㑢挴㈲㔹㥣〳㠷㌳㠶捣㔳㜳㠴㌱昸ㄸ㔷㌸㠳㤳㙤㐲愶愸ㅤ㥤扡〶㍡㈱昱愸㥢㐴㌵摣昴㈴㥡㤰㜱㉤っ昰㉥搸㈶晥散挸㤷㔲㌹㥥づ换戰愴慥㠷㕣㐸㑣㠰愸㠳挴㡤㤰ち㠹扦〵㤲戸㍢㤰挴㑤㜰ㄲㄲ戵〸〵ㄲ㝦戱㐳㙢㔳搰户户㠹㕣扡㍡ㄶ㑥攱戹慤㠹㉣㜶㠷㜰㌲㘳㐶㤲㌸㙥㔶攱㠸㔱ㅤ慦㡡ㅡ㌲昷捣ㄱ㑥㠵㡦㜱戳㌳㌸㈱㈱搳捥㡥㑥㙤㠰㑥㐸㙣㜰㤳㤸〱㌷㝤㜷㌴㈱攳㌶ㄸ攰㕤㐰攲㜶㐷捥愷㑤攸㜳改㜰㌸㤶搴㥤㤰ぢ㠹㍤㈱敡㈰㜱㌷愴㐲攲㝡㌷㠹㡥㙦搱㍦〷㤲戸〷㑥㐲㘲〱㐲㠱挴摦散搰摡㕥攸摢㈴捣㑣扡㉡㠲搳㝡㌳㥤㠹㔷挷㈳㌵戱㐸㌲ㄵ㑥攲愴摦㡣㤸㘶㈶㘶摣敢っ㘷㙦昸ㄸ昷㌹㍤昹敥戸摦改㔱愷ㅥ㐲㑦㐸㕣攱㈶戱㍦㔴晡〱㘸㐲〶㈷㠷昱㉥昸敥㜸挴㤱ㅦ㐳㘵㡡づ慢㐹攲㔱挸㠵㐴㠶攱㈹攱摦攳㤰ち㠹昳〳㐹㥣ㅢ㐸攲〹㌸〹㠹㐵〸〵ㄲ晦戰㐳㙢㡢搱户㐸㈴戲改㘸㈶ㅡづ愷㜱愱㈴㥥㡥㔶攱㍢〴攷ㄷ㌵搸㔱挲㤱㜰㌶㤶㌶㘴㡥㤸㈳㙣㠰㡦昱㤴㌳㌸㈱昱戴搳愳㑥㍤㠷㥥㤰㌸挳㑤愲〹㉡㥤晦㌲㑤挸攰㠴㉦摥〵㈴晥改挸㑦愴戲㡤づ㙢戸捥㉦㐲㉥㈴㤶㌲㍣㈵晣㝢ㄹ㔲㈱㜱㘲㈰㠹攳〳㐹晣ぢ㑥㐲㘲㈵㐲㠱挴㉢㜶㘸敤㔰昴㉤ㄲ㌹戳㍡ㅣ㡤攳㡣㌲㤹㡥挶捤ㄸ摡㐴㌴ㅢ㠹㔵㈵戳㌸捦挰戶㘲挸扣㉦㐷㜸ㄸ㝣㡣㝦㍢㠳ㄳㄲ慦㌹㍤敡搴㥢攸〹㠹愳摤㈴㔶㐱愵ㅦ㠹㈶㘴扣〵〳扣ぢ㐸扣敤挸昹㈰ち晤て㜴㌸㥤敢晣㉥攴㐲攲㌸㠶愷㠴㝦敦㐳㉡㈴㔶戸㐹㜴㝣㜷㉣ぢ㈴昱〱㥣㠴挴ㅡ㠴〲㠹て敤搰摡㐹攸㕢㈴挲㈶捥ㅣ㘲搱ㄴ㑥㉣搳昱㘴㌶㔹挳ㄳ敥㜰㌴㥤㐸㠷㔳愹㌸捥㈷㍥㜲㠶㜳㌲㝣㡣㡦㥤㥥㝣㜷㝣攲昴愸㔳㥦愳㈷㈴㤶戸㐹㥣〶㤵㝥㍡㥡㤰昱〵っ昰㉥昸敥昸搲㤱昳㠹ㄴ晡㔹㜴㌸㠷敢晣㌵攴㐲攲ㅣ㠶愷㠴㝦摦㐲㉡㈴㜲㙥ㄲㅤ挷㠹㙣㈰㠹敦攰㈴㈴㉥㐰㈸㤰昸摥づ慤㕤㠸扥㐵㈲㤲㡢㥢㐹㙣ㄸ挹㑣㉣㠷昳㠷㥡㜴㉣㉡扦㘴慢㌳搵㔵扣㜰㘲晣攰っ攷㈲昸ㄸ㍦㍡㍤搹㈶㝥㜲㝡搴愹㕦搱ㄳㄲ扦㜳㤳戸ㄴ㉡晤㌲㌴㈱攳㌷ㄸ攰㕤戰㑤㜰㡣㈲扦㠸捡慢改㜰㌱搷戹ㄴ㜲㈱㜱㉤挳㔳挲㍦㑥愹ち㠹昹㠱㈴收〵㤲㈸㠷ㄳ摥㜸戰ㄵ㐲㠱〴㈷㔱ㄹ㑤扢ㄱ㝤㡢㐴㜵㔵ㅡ攷搶㌱㕣ㅡ挲搹㜶㑤㈴〱㈲愹㘴㌸㤳换搵挴㘲㠹㜴㑤搲攸㙤晢攸㌷挱挷攰㉣慢っ㑥㐸攸㑥㡦㍡搵ㄷ㍤㈱㌱换㑤㘲㍤㔴晡㉤㘸㐲㐶㍦ㄸ〴㤱攸敦挸昹㡣ち晤づ㍡昰㈱ㄳ捡㜰挲摦挵昰㤴昰㙦㘳㐸㠵挴攴㐰ㄲㄳ〳㐹っ㠴ㄳ摥㈸㈸㐲㈸㤰ㄸ㘴㠷搶敥㐳摦㍥㑥挴㙢慡ㄲㄱ㌳㥢㑥攱ㄷㄸ㑥㌳㙢㌲昸攱ㄵ㡦愵昰㈵㠲㑢ㅤ㜱搳搸挴昶搱敦㠷㡦戱愹搳ㄳㄲ㥢㌹㍤敡ㄴ㘷㐴㠵挴㌸㌷㠹㠷愱搲ㅦ㐱ㄳ㌲㠶挰㈰㠸挴㤶㡥㥣て慢搰㥦愰挳昵㕣㘷㤹晡愴攸㐹㠶愷㠴㝦挳㘰㉤㈴挲㠱㈴挶〶㤲ㄸづ㈷扣昱戴㘸㠴〲㠹ㄱ攸㌰㥡昶ㅣ晡ㄶ㠹㥡慡㐸㌸㥤㌲愳愹㈴慥愷㈷慢㔲㌸㔲愶昰㜳㠳ㄷ㌲愲㠹㔸㌶㘵㙣㘳晢攸捦挳挷攰㙣㈸㈳攸㐲愲搲改㔱愷㌸换㈹㈴戶㜷㤳㜸〹㉡晤㘵㌴㈱㘳ㄴっ㠲㐸㜰敥㔳攴㌷㌳昲㙢㜴㔸㡦㈵㌵挶〹晦〶挳㔳挲扦戱㤰ち㠹愱㠱㈴戶っ㈴戱ㄳ㥣昰㉥搱摦㐱㈸㤰〸摢愱戵㜷搱户㐸㈴㤳挹慡㐸〶㈷搷㠹㔴㔵摣挴挵㥣㔸㉡ㅥ捤㐶搳攱〴搰愴愲㌹㈳㘲晢攸敦挱挷㠸㍡㍤㈱ㄱ㜳㝡搴愹〴㝡㐲㘲㔳㌷㠹㡦愰搲㍦㐶ㄳ㌲慡㘱㄰㐴㠲昳㤹㤶㥣㘳晤㠲づ㝣晥㠴㤲㈹㑡㡡扥㘲㜸㑡昸户ぢ慣㠵㐴㕦㌷㠹扤㈱㤵敢ㄳ愱㐰ㄲ攳愱愶㠵晥ㅤ㐲㠱〴㈷㈵ㄹ㑤晢ㅥ㝤㡢〴慥㜰攱㑣㈲ㅤ㌶慢㜳㔹㥣㐴攰戴慡㍡㤶㑢㐴慡攲㤹㐸㜵㈶ㄵ㡥ㅢㄳ㙣ㅦ晤〷昸ㄸㄳ㥤摥〱㔸㌰㈶㌹㍤敡ㄴ㘷㈳㠵㐴㤹㥢挴㉦㔰改扦愲〹ㄹ㔳㘱㈰㙢散扢〰挸㌹㑡㤱摦挷戱昶搲搰摣㡦㈵㈵搳㡥ㄴ㤵㐳搴㐱㠲搳㡥㐲攲挷ㅦ㕣扦㐵㍢扥㐵扦㠷戴昰户攸㑣㌸攱㡤㑡ㄲ㠴〲㠹㔹攸〸㠹㄰晡ㄶ㠹慡㡣ㄹ㡥㠵慢㈳搵㔵戹㘴㍣ㄷ挹愴ㄲ㌹散㈹搹㕣愲㉡㠷扤愶㉡㙤捣戶㝤昴㍥昰㌱收㌸㍤昹ㄶ㥤敢昴愸㔳昳搰ㄳㄲ㕦㘲㌰ㅤ扦㐵〷㐰愵ㅢ㘸㐲㐶ㅤっ㘴㡤捦挲㠲敢㥡搵㝣㐷捥〷㕡攸㥢搰攱㔱㉣ㄹぢ㈰挷ㅢ㈵ㅤ㄰昵敢㔵扥㉦㍡㍢晢收愹㠲敦㘴ㅦ敤晦愷〶愶攲㥦づ㘰㉤㑥㐹㉦摣挲㙢摤昸㕡㔶㍡敥㍦㡢挵㤹㌰摥昷捥扦昲昷戱慥晦㠷㌸晣㌴昲㜳㘳㡣戸㌵晥昴挱㔸攱昲晤戱扡攱愰㈱㜶昶㉦捥挱戱㘴㤳愶ㄹ㙤㤸ㄱ挳扦㕣㌸扦㘵㔲挷㍦㝢户㤱㌳㔳㌶摡㜹〲㝥㘵㕥㌲㈹摤㠶㘷㈶戴㥢㡥摢摣搶づ㍦㍣㔱ㅥ㜳㥥㔰㡣收昳昲㌷挹昷㕣㌷づて挹㑢㘷攰㐱摦㝣㕡㠶ㄳ戱つ昷捥㤶㤵昶㔲㠱昷昲摢晦挰ㅤ敦ㄴ㘶㌴晣敢づ㌳戲〴㌰㈴攰戶改挹つ敤昲搸㠱㉤愱㔷㍡㈷㔰戵㈱挴㌴㝥攴摣㤱昱昲户昱㌹㜴㍢㠵㤷㍡ㄳ㜲戳っ改㕢㈱㥥攲㍥捥㘸ㄴつ愸㐷〷㝢㌱敥㕤昶扣㍥㥦㘰㜷㈷㕡晦慦戰晦㙦㑣ㅣ戰搰昱㌸㔰つ㍦㝤㔲昹敢慢㉥晡攲㥡㥤㉢㉦戸攱㌷晢晦慢㉣㡦捦㈷挴攴㜵晦〴捣扦㘲㘷㠴㔴㝦㠳捤㥢㙣摥㐲愳㕥挳㈰㕥挶つ搱〵捦㐹晦户慤昰㍦㈷摤㔸㠴㐸㜸愳摣〷攳敤搷㑢ㅤ㡣づ㜷ㅡ昵ち㍣戸愵㜲㔵昵㑡慥㘵ㄳ挴摣挰㤴摥㠸㔶摢づ㌲㡢愴㝡ㄱ㜶捥晡㠷昴㔱㌴收㑦㙢㐷㌴攰㄰㜴㝡㠶愴搵昱攸㌶㤲攵昰〸㐲昲慣扤收〵㐸㥥戱ㄵ晥㈷愷ㅢ㉢ㄱ〹敦ㄲ㝤㈷ぢ挹攱攸〸㤲愷攰搱㠱㈴挲戵攴㌴愱㠵㠴ㄳ㤰㕡㉣㡦攴㜱て㤲㉡㈸〶ㅣ〳㤳㥥㔱攰㉣愳㜸㜴㥢挲〹昰〸愲昰㜰㌱ちて搹ち晦攳搳㡤㌵㠸㠴㜷㠹扥戳㐵攱ㄴ㜴㠴挲〳㙥ち攳㐹攱㌴愸㉣ち㥣㘷搴㈶攴㈹晣捤㐳㘱ㄲ㡤昹㉤搰戱㘱慣㐵愷㘷㐸捥㜴㍣扡㡤攴㍣㜸〴㈱戹愳ㄸ㤲摢㙤㠵晦㠱敡挶〵㠸㠴㜷㠹㍥摤㐲㜲〹㍡㠲㘴㠳ㅢ挹っ慥攵愵㔰㔹㐸㌸㠵愸捤捣㈳戹搹㠳㘴㌶ㄴ〳慥㠴㐹捦㈸㜰㥥㔰㍣扡㑤攱㍡㜸〴㔱戸愱ㄸ㠵敢㙤㠵晦愹敡挶つ㠸㠴㌷愶㐶㉣ち㝦㐵㐷㈸晣搹㑤㘱〱㈹慣㠷捡愲挰㤹㐲㙤敦㍣㠵慢㍣ㄴ昶愵㌱㑦ㄹ㍢㌶㡣摢搰改ㄹㄲ捥つ昶っ〹攷晣㠲㤰㕣㕡っ挹㍡㕢攱㝦捥扡㜱㉦㈲攱㡤〲ㄵぢ挹㠳攸〸㤲㡢摤㐸㔲㕣㑢㑥搵㔹㐸㌸〹愸㘵昲㐸捥昷㈰㌱愱ㄸ昰ㄸ㑣㝡㐶攱㜱挷愳摢ㅢ挶搳昰〸愲㜰㔶㌱ち㘷摡ち晦挳搶㡤㘷ㄱ〹㙦ㄴ戵㔸ㄴ㕥㐰㐷㈸㥣攱愶搰㐴ち㉦㐱㘵㔱攰〴愰搶㤲愷㜰慡㠷挲㈱愴昰㉡㑣㝡㐶㠱戳㝣攲搱㙤ち㥣敢ぢ愲戰愶ㄸ㠵ㄳ㙤㠵晦㠹敢挶㍢㠸㠴㌷ち㘰㉣ちㅦ愰㈳ㄴ㡥㜷㔳㔸㐹ちㅦ㐱㘵㔱攰攴㥦㜶㔸㥥挲㙡て㠵挳㐹攱㌳㤸昴㡣〲㘷昸㝡㐶攱ㅢ㜸〴㔱㔸㔵㡣挲ㄱ戶挲晦搸㜵攳㍢㐴挲扢㐴㍦挶愲昰ㄳ㍡㐲攱昷㙥ち㝦㈰㠵㕦愰戲㈸晣㡣㈵敤戸㍣㠵ㄵㅥち㈷㤰㠲挲ち昵㡣〲㘷昷挴愳摢摢㐲㙦㤸㔷㜲散扥㤳慢戶㘲ㄴ㕡㙤㠵晦搹敢㠶㡥㐸㐲攱ㄴ㡢㐲㍦昴㠵挲ㄲ㌷㠵搳㐸㠱㔳㜳ㄶ〵㑥晡㘹㝦捡㔳㘸昴㔰㔸㑢ち〳㘱㠲㜷て㑥㌱㌹戳㈷ㅥ摤愶㌰ㄸ收㤵〱ㄴㄶㄵ愳㤰戳ㄵ晥〷戰ㅢ㐳㄰㐹㈸㥣㘷㔱搸ㅡ㝤愱㤰㜵㔳戸㠰ㄴ㠶㐳㘵㔱ㄸ㠶㈵敤愲㍣㠵㠵ㅥち㤷㤰〲㈷敡昰敥〱〵捥敡㠹㐷户㈹㜰㙥慦㌲㠰挲晥挵㈸散㘷㉢晣㑦㘱㌷㜶㐴㈴愱㜰愵㐵㈱㠲扥㔰搸挷㑤攱㙡㔲㠸㐱㘵㔱攰㘴㥦㜶㙤㥥挲㝣て㠵敢㐸愱ㅡ㈶㜸昷㠰〲㘷昴挴愳摢ㄴ㌸慦㔷ㄹ㐰㘱㙥㌱ち㜳㙣㠵晦㔱散挶〴㐴ㄲち㝦戵㈸搴愲㉦ㄴ㘶戹㈹慣㈷〵㑥搵㔹ㄴ㌸搱愷摤㥡愷戰㥢㠷挲㙤愴㌰〳㈶㜸昷㠰〲㘷昳挴愳摢ㄴ㌸愷㔷ㄹ㐰愱戶ㄸ㠵挹戶挲晦㍣㜶㘳㑦㐴ㄲち昷㔸ㄴㄶ愰㉦ㄴ㈶扡㈹摣㑢ち㥣㡡戳㈸㜰㤲㑦扢㍦㑦㘱ㄷて㠵〷㐹㘱㝦㤸攰摤〳ち㥣挹ㄳ㡦㙥㔳㐸挱扣㌲㠰㐲㜵㌱ち〹㕢攱㝦㈸扢㤱㐱㈴愱昰㤸㐵㘱ㄱ晡㐲㈱敥愶昰〴㈹㜰ㅡ捥愲挰〹㍥敤挹㍣㠵戰㠷挲搳愴搰〴ㄳ扣㝢㐰㠱戳㜸攲搱㙤ち㙤㌰慦っ愰㌰扡ㄸ㠵ㅤ㙣㠵晦挹散挶㔲㐴ㄲち㉦㔸ㄴ㔶愲㉦ㄴ戶㜷㔳㜸㠹ㄴ㌸〵㘷㔱攰攴㥥昶慦㍣㠵㤱ㅥち慦㤲挲㉡㤸攰摤〳ち㐷㍡ㅥ摤愶挰㜹扣捡〰ち㕢ㄷ愳㌰搴㔶昸ㅦ捦㙥ㅣ㠷㐸㐲攱㉤㡢〲攷昰㠴挲㤶㙥ち敦㤰挲挹㔰㔹ㄴ㌸戱愷扤㤷愷戰戹㠷挲〷愴㜰ㅡ㑣昰敥〱〵捥摥㠹㐷户㈹㜰づ慦㌲㠰挲挰㘲ㄴ㌶戶ㄵ晥㘷戴ㅢ攷㈰㤲㔰昸捣愲挰昹㍢愱㘰戸㈹㝣㐱ちㄷ㐱㘵㔱攰愴㥥昶㔵㥥㐲㕦て㠵㙦㐸攱㔲㤸攰摤〳ち㥣戹ㄳ㡦㙥㔳攰晣㕤㘵〰㠵摥挵㈸㘸戶挲晦愰㜶㠳搳㝥㐲攱㈷㡢〲攷敥㠴㐲㤹㥢挲㉦愴㜰ㄳ㔴ㄶ〵㑥攸㘹扦攵㈹㤴㜸㈸㈸㍣挰㜱挰㝡㤸攰摤〳ち㥣戵ㄳ㡦㙥㔳攰摣㕤㘵〰㠵㥦扥㉦㜲㘱敥㐷㕢攱㝦㕡扢挱㈹㍦愱搰ㅢ㘳挷㠵戹㝢搱ㄷち摦挳攳㝤慣㥤㕣㤸搳愱㔴㥣㜲戳㈸㜰㌲㑦敢〳㤹㝤㘱敥㙢搸扥つ㕢敢㕡㘵㍦㔲㜸ㄸ㈶㜸昷㠰〲㘷散挴愳摢ㄴ㥥㠰㜹㘵〰㠵捦㡡㔱昸搴㔶昸ㅦ搹㙥㜰扡㑦㈸っ戴㈸㍣㡢扥㔰昸搸㑤㘱ㄳ㔲攰㜴㥢㐵㠱ㄳ㜹摡㘶㜹ち敦㝢㈸っ㈶㠵㤷㘰㠲㜷て㈸㜰戶㑥㍣扡㑤攱㌵㤸㔷〶㔰㜸慢ㄸ㠵㌷㙤㠵晦戹敤挶ㅢ㠸㈴ㄴ戶戶㈸㜰扥㑥㈸扣敥愶㌰㥣ㄴ摥㠳捡愲挰㐹㍣㙤㥢㍣㠵㔷㍣ㄴ㉡㐹㠱㤳㙦㜸昷㠰〲㘷敡挴愳摢ㄴ扥㠰㜹㘵〰㠵ㄷ㡡㔱昸愷慤昰㍦扣摤昸ち㤱㠴挲㘸㡢〲攷敡㠴挲㜳㙥ち㍢㤲挲て㔰㔹ㄴ㌸㠱愷敤㤴愷昰㤴㠷㐲㠴ㄴ㌸昱㠶㜷て㈸㜰㤶㑥㍣扡㑤愱ㄷ㡥㑣㤵〱ㄴㅥ㉢㐶攱㔱㕢攱㝦㠲扢㔱㡥㐸㐲愱摡愲愰愳㉦ㄴㅥ㜱㔳愸㈱㠵㍥㔰㔹ㄴ㌸㜹愷敤㥣愷昰㠰㠷挲㜸㔲ㄸ〰㤳㥥㔱攰っ㕤捦㈸㙣〲㡦㈰ち昷ㄴ愳㜰户慤㈸㜸㡣晢㘶㠸搴搵㘳摣㕤晦㍣晡〰愰㉦捦昱扥挲㍥㌹㑢捣ㄹ㌹摣㔹搸搰搸㈸㌷攵昵挵㔳㤷㕢昱て㤴捦挲挳挵昱慣攵扡〶晢ㅦ扤㥤㠱㠷㡥昳㈱戶捥㜳㝤㜵改搱㔹换捤㙤挵㠳㝥㝢攷㘶戴攱愱昰搹ち晣〳换敤敤㘶㙢昳晦挲㈳㤹㜱㥢㈴㥦㜲㠳㤷昵㌰收挰㍢ㄴ㜹敢㘱攰昴㤷昵㥣昶㍣て攷摦ㅤ㉦攵挳㥡晦戳攷挳㙢戵搸挴㥣〷㑡㘶㕤㡦ㅦ㉦㔳㜷攲㈳戶愶愱㡦㉣昹㑤挶㕣㔲㡡㍡㑤搸㙢搳搰昴挲㍦ㅣ㉣ㄳ搰㘸㐲晡㜴㐸攴㑥㔵㘹㑡捡〷㘳㌳昰慦ㅣ敦ㄹ攵ㄳ㐴㑡㝣晦㝡㜸㥦㍥㕣㘳攷㔵戶ㄵ㕣㍢㥢㌳攴㔷㘶敦愶晡㔴㙢㙢㙡㘵㐵㔳㝤愳搹扣愸㝤㜱㐵晤㌲㑣㤱攲戱改ㄸ〷晥㈹㜲㝤〶晥㙦㠱挶敥戶つ㈲㜲扢搴㜶㠷㌴㜸㘵搷〷慥散㉣搸㙢戳搱㜸㔷㜶づ㈴慥㤵㔵㤵㠸捤ㄵ㜶㕥㙡ㄴ㍡㕣つ㝤て㔸㜶っ㘳㈷㐸㌸っ㥤挳㈸㔳搷〷愶慣㘳㙣愶捣戳㕤㐰ㄱ敦〲戶搸慡〸㘲㜸搲㔵㐱㈰改昶㠶㘵㐷扡㥤敤㜴摡㍥㤰〶慦昵㤵㠱㐳搸て昶摡晥㘸扣㙢㝤〰㈴敥㘱㡣昷て㠳戳㐸㌲㡣摦挱戲㘳ㄸ㥣㤲㤱戵收㤶㔶愶㉥づ㑣㤹㘲㙣㙥㔵昹戵捥㔰攴㕡敢ㄹ晥㜴㥣愱㤱㜴㈶㉣㍢搲㜱敥㐳㍥敢ㅣ愴挱㙢㝤㑥攰㄰ㄶ挳㕥㙢㐰攳㕤敢㠳㈰㜱て㘳㠱㝦ㄸ晢㍡挳㘸㠴㘵挷㌰㌸摦㈰㙢㑤昸㘵敡昴挰㤴㉤㡣㑤搰昹戵㍥㠴㈲搷㕡㜳㙡挲昳㔹㥢㑥扡㌶㔸㜶愴攳㠵㝤㐹挷戵㉥㔳㙢〲搳㉤㘳㙣慥㘱㍥摤ち㡡㕣改㌸〷攰㐹㜷㠸㤳敥㔰㔸㜶愴㕢敥㑤户㍡㌰摤攱㠵改㔶昹搲慤昴愷㍢摣㐹㜷㤴㍢摤㌱㑥㍡ぢ收攱㠱改㔶㌳戶ㄷ收戱扥㜴㝦昰愷㍢挱㐹㜷扣㍢摤㈹㑥㍡㙢㍦㕤ㄶ㤸㙥つ㘳㝢昷搳㤳㝤改㑥昳愷㕢敢愴㍢挵㥤㡥ㄷ㕦㕤㥢㑡㑢㘰扡搳ㄹ摢扢㜶㘷昸搲㕤攰㑦挷㙢戱戲㠳㥣改㑥挷慢㥣㤲捥㕡扢挵㠱改捥㘱㙣敦摡㥤攷㑢㜷戵㍦ㅤ㉦㝡㑡扡ぢ摣改㜸㌹搱㤵㉥ㄵ㤸敥攲挲㜴敢㝣改搶晢搳摤收愴扢捣㥤㡥搷敤㈴㥤戵㈳散ㄷ㤸敥㑡挶昶敥〸㔷晢搲昱ㄲ㥦㘷㐷㜸搰㐹㜷慤㍢ㅤ㉦㤰戹搲搵〵愶扢扥㌰摤㡤扥㜴扣㤶收㐹昷戴㤳敥㉦敥㜴㉦㜸搳捤ち㑣户扥㌰摤慤扥㜴㉦昹搳扤敡愴扢捤㥤㡥㤷㝣㘴敤慣晤㙥㙡㘰扡㍢ㄹ摢扢㘵摥敤㑢昷㡥㍦摤〷㑥扡扦戹搳昱摡㡡ぢ收慥㠱改敥㘷㙣敦㘷昷愰㉦摤ㄷ晥㜴摦㌸改ㅥ㜶愷攳㐵っ㔷扡敡挰㜴㡦ㄶ愶㝢摣㤷敥ㄷ㝦㍡㕥搳㤰ㅤ攱ㅦ敥㜴扣㕡攰㑡ㄷづ㑣昷㌴㘳㝢搷敥㔹㡡㕣㠷㘸ㅤ㝤捦愶搲て〲㐹昷㍣ㄶ㍡づ搱晣㔹敥㑡㌷㉡㌰摤㡢㌰昲愵㝢㤹㈲㔷㍡晥㠲昷愴攳慦㜴㐹昷ちㄶ㍡搲昱昷慦㉢摤㠸挰㜴慦挱挸㤷敥つ㡡㕣改㠶愳敦㐹挷㥦挳㤲敥㉤㉣㜴愴攳て㑤㐹㘷㥤㔴っ〹㑣昷㉥㡣㝣㈷ㄵ敦㔳攴㑡户㈳晡㥥㜴晣摤㈹改㍥挴㐲㐷㍡晥愲㤳㜴搶㡥㌰㈸㌰摤㈷㌰昲敤〸㥦㔱攴㑡挷ㅦ㝦㥥㜴晣㠱㈷改扥挰㠲㤳慥㥣攷搸摤晥〱挰晡户㠱昸愹搴㘸㘶昸捦〶㑤挶㍦挵㌱扡ㄱ㈷昲摤昸户㝥扥㐴ㅥ挵㌳㜷挶搰扦戲ㄷ搸ㄹ㌰挳敥㔴愰㔳愲㜸ㅥ捣㐱改㕦㔳捣搳㕦昱昸挶㕥㄰て㥥敡㜲挱昲愸㐳㑦㍣扥愵㜸㠱慤搳扦戳ㄷ挴㠳㘷慢㜹て㥥㜵㡡挷昷ㄴ昳㘴㤳㍡晤〷㝢㐱㍣㜸㘲㤹昷㐸愱㈷ㅥ㍦㔲捣昳㐵昱昸挹㕥㄰て搳敥㔸愳攲㌹㥥㜸晣㑣昱㐱戶㑥晦挵㕥㄰て㥥挶攵㜳昰ㄴ㑤㍣㝥愵㤸㘷㘷㤲攳㌷㝢㐱㍣摡散㡥㤵㠳㘷㔹攲㐱ㄲ㙡㠵攳愱搸㈳㑢晣つ攰挹ㄴㄷ㉣て㥥㈸㠹㐷㈹㙤㜸㡥㐴㥤摥换敤㜱㤴挷㠳攷㍡攲㔱㐶ㅢ㥥收㠸㐷戹摢㠳愷㌴昹ㅣ㍣㕤ㄱて㡤㌶㈷㍢ㅥ扤摤ㅥ㍣㉢挹㝢昰㡣㐳㍣㉡㘸挳㤳つ挹愱扢㍤㜸㘲㤱昷㌸挷昱〸搱㠶攷ぢ攲搱挷敤挱㜳㠳扣〷扦昷㈵㐷㕦摡昰㉢㕦㍣晡戹㍤昸昵㥥昷攰㔷户㜸昴愷捤搵㡥挷〰户〷扦愱昳ㅥ晣昶ㄵて㠳㌶晣攲㤵ㅣㅢ戹㍤昸㈵㥢昷㔸敦㜸㙣㑣ㅢ㝥㜷㡡挷㐰户挷㙤ㅥて㝥〷㑡㡥㐱戴攱搷㥦㜸㙣攲昶攰㔷㕤㍥〷扦挶挴㘳㔳摡㍣攸㜸㙣收昶攰户㔵摥㠳摦㐴攲戱㌹㙤昸㈵㈴㌹〶扢㍤昸㠵㤳昷攰㤷㠹㜸㙣㐱㥢㘷ㅤ㡦㈱㙥㡦攷㍤ㅥ晣㍥㄰㡦㉤㘹挳慦〲挹戱㤵摢㠳㠷晤㝣づㅥ搲挵㘳㈸㙤㜸㌴ㄷ㡦慤摤ㅥ㍣㜲攷㍤㜸㔴ㄶ㡦㘱戴攱〱㔹㍣㠶扢㍤㜸昰捤㝢昰挰㉡ㅥ㈳㘸挳㘳慡㜸㙣攳昶攰昱㌳敦㈱〷㌶敥㐳㈳㘱攳扣っㅥ攰攴〲㕤㈵愴戸㜰㉦〷㌳㕡㙤敢戶攲㐱㑤慣戶戳慣攴〰㔶㘰挵〳㤹㔸㡤戲慣攴愰㐵慢ㅤ摣戱㜸昰ㄲ慢搱㤶㤵ㅣ愸㘸攵ㄹㄷて㔸㘲戵愳㘵㈵〷㈷㕡㡤㜵挷攲㐱㑡慣㜶戲慣攴㠰㔴㤰㤱〷㈶戱㡡㔸㔶㜲㄰㉡㠸挵㠳㤱㔸挵㉣㉢㌹昰ㄴ㔸昱〰㈴㔶㔵㤶㤵ㅣ㙣ち㌲昲愰㈳㔶搵㤶㤵ㅣ㘰㘸攵愱捡〳㡤㔸搵㔸㔶㜲㔰㈹㠸挵㠳㡢㔸敤㙣㔹挹㠱愴㈰ㄶて㈸㘲㌵摥戲㤲㠳㐷㠱ㄵて㈲㘲㌵挱戲㤲〳〶慤㍣㔴㜹攰㄰慢㐹㤶㤵ㅣ㈴ち慣㜸戰㄰慢㕡换㑡づっ〵㔶㍣㐰㠸搵㔴换㑡づ〶戴昲㙣ㄳ㍣㈸㠸搵㜴换㑡づ〰〵戱㜸㈰㄰慢ㄹ㤶㤵散昴〵㔶摣昹挵㙡愶㘵㈵㍢㝡㠱ㄵ㜷㜸戱㥡㙤㔹挹捥㕤㘰挵㥤㕣慣收㕡㔶戲㐳ㄷ㔸㜱挷ㄶ慢㍤㉤㉢搹㠹㘹攵搹愲戹㌳㡢㔵㥤㘵㈵㍢㉥慤㍣㈴戸〳㡢搵〲戱㌲㥣㄰㡡晢愷㕣㌹扦收㍢㙢㐶㙤㌲㝣㉢昰〸㌶㘷㤳㔲摣㌷挵攲㙡慦㠵攲敥㈸㡡慢扣ち挳挹慣戸㉢㡡挵㤵㕥ぢ挵扤㑦ㄴ㔷㜸ㄵ㠶戳挱㈸敥㜹㘲㜱戹搷㐲㜱㘷ㄳ挵㘵㍥〵昷㉦㔱㕣敡㔳㜰㤷ㄲ挵㍡㥦㠲㝢㤱㈸㉥昱㈹戸攳㠸攲㘲㥦㠲晢㡡㈸㉥昲㈹戸㝢㠸攲㐲㥦㠲㝢㠴㈸㉥昰㈹戸ㄳ㠸攲㝣㥦㠲摢扤㈸捥昳㈹戸愹㡢攲㕣㥦㠲㕢户㈸捥昱㈹戸㐱㡢攲㙣㥦㠲摢戰㈸捥昲㈹戸搹㡡攲㑣㥦㠲㕢慡㈸搶晡ㄴ摣㌸㐵㜱㠶㑦挱敤㔱ㄴ㝦昲㈹戸〹㡡攲㜴慦愲捦晦〳ㅥ扣㡢㉣</t>
  </si>
  <si>
    <t>㜸〱捤㥤〷㝣ㅢ攵晤晦晤㌸昶挵愷慣㠳㈴㐰㐸㐸攲㄰㤷㉣㠲㉣挹㤶ㅤ〸ㄹ㑥〸搹㄰㈷散搶㘸㥣ㄲ㠳㐷戰㥣〵〵㔲愰㙣捡㈸㉢㙣挲㠶戲㕡挲㉡㠵戲㈹㝢㤴㌲捡㕥㘵慦戲攷晦昳昹摥㥤㜵㜷㍡挹㜶㝦晤扦㕥㔵愴㈷昷㝣攷㜳㙦摤㥤㑥昷㝣㜵㉥㔱㈵㈵㈵㍦攳挱晦昹㈸攳挲㠸挶㜵搹㑥戳㜵㜲㐳㝢㑢㡢㤹敡㙣㙥㙦换㑥㥥搱搱㤱㔸户愰㌹摢搹〷〶㕡㔳㌳昴搹昲愶㙣昳挱㘶㐵搳㙡戳㈳ぢ愳昲㤲㤲㡡ち扤ㄴ晡㘱昶换㜰㍡㍡扤昴㌲㌶戰㉡搱㌵㌶㝤搹㔴戰搱搹㠴搸昴㘳搳㥦捤〰㌶〳搹っ㘲㘳戰搹㡣捤收㙣〶戳ㄹ挲㘶㈸㥢㉤搸㙣挹㘶㉢㌶捣慦㙦捤㘶㌸㥡晥㈳搰㉣㙤㤸戹㌸㜹〰搶愶戱戳扤挳㥣㌴㝡て㙢捣㔳慢慢㈷㔷㑦㡥搴㐷㙡㈷㠷㈷㡤㙥㔸搵搲戹慡挳㥣摡㘶慥敡散㐸戴㑣ㅡ扤摢慡㘴㑢㜳㙡扥戹㙥㘹晢㠱㘶摢㔴㌳ㄹ㡥㈶ㄳ戱扡敡㔸㑤㑤愶扥扥慥晦㌶㠸扣愸㘱收㙥ㅤ㘶㈶晢摦㡡㌹㤲㌱ㄷ㌷捣㥣扣挸散晣㙦挵ㅣ㠵㤸〸㌹慢扤㌵搱摣昶㕦ち㕡捥昷戴㘶㤶㤹㙡收㥢㙦㥡ㅤ捤㙤换㈷㘳搸ㅥ搰攸挵㈷捦挸㘶㔷戵慥攴㜶搴㘰戶戴㉣㌱㌳昲愶户捥捡㜶敥㤶攸㘸捤昶㙦㈵㍦戳挳㙣㑢㤹搹㠱慤戳搷愶捣ㄶ摢㌰㕢搱扡㐷愲㘳㔱愲搵㉣攳挲愰㔶敢㍤㥣㥢㌶摢㍡㥢㍢搷つ㘸㕤㤶㌵㤷㈴摡㤶㥢㌴㈹㙦㥤戳慡㌹慤捡捡昰㉣改戳㕤搰挸攴㡤挲㜸㕡ㅢ㔶㈴㍡㍡愵挷户戰㍡挸搶戵戹挸㕡㜸挶挵㑤㙡戴捦㡢敦㔹㘳㜳敢㝣戳愳捤㙣㘱ㄲ扥㤳ㄳ㝤㐶〲挸㝡ㅦ扡㐸㌹慢挳㜷㐹昵戳㜷㍥慥ぢ戳㘸愳搱っ㕢搴摥搱㡡つ㜲愱㤹㘸㥢㕡㍤愹戱㌳㍤换㕣㍤㌵㍣戹扡㐶慦㠴㕡ㅦ㐳挳㙤搱ㄸ㌳ㄳ㔹㜳㜴攳捡づ㌳㤱㥥㔲ㄳ㡢㑥搱挷㔲㕦㠵㐶㤵扤㠸ㅤ摤ㅤ㥥㍢㕢㘹㔳愲戴㈹㔹摡㤴㉡㙤㑡㤷㌶㤹愵㑤㤹搲愶攵愵㑤㉢㑡㥢㥡㑢㥢づ㈸㙤㍡㄰㌶捥愳愲㙦摦㔲晢戱昱攵㥦敥昸昶搶慢收摤昸㘹昲挱捡㜹㠳敦㔰摣户攵搰戰ㅤㄶ㡡っ㜷ㅣ搴晡㜸㌴摡〴㌴摥攱㔶㠷愷攸ㄳ愹㥦㠴㐶愹㘷㌰㕣づ㜹㠷㡡昱摢昷搹昵㉦㌳㑥挸㙣昳㤹戹搳㑢㍢㉢ㅥ㐲㈴搷㘴㉣ㄴ挹戵〳㘳㠵搱㘸搵㘸㍣戹㘲昱㥡㈹㝡㠴晡㈸ㅡ愵ㅥ戵㜳摤晡昴戵慤㙦㐷戳㌳㉥ㅡ㝡挱愹㔵挷て摣㔱昱㐸㈵戹㙡戰㔰㈴㔷㉤㘳挵搱㘸㜵㘸扣戹敡攳㔳昴㝡敡愷愰㔱敡㝥㍢搷㐱戱㤳ㅡ㐶晥㜸㜶挳㠶摡㈷扦㍡敥㤷て摦慦㜸㐰㤴㕣㍢㘱愱㐸慥愹㡣戵㌳ㅡ㙤ㅡㅡ㑦慥㥡敡摡㈹晡㜴敡㘷愰㔱敡㑥㍢搷て㡦㑤搸㜸挱㥣慦㘶㕤扡㘶搲㔳㠷㕥扦攲ㄸ挵㕤㔰㜲㌵㘰愱㐸慥㔹㡣㌵ㅢ㡤戶ぢㅡ㑦慥㔸扣㝡㡡㍥㠷晡㕤搱㈸㜵㡢㥤㙢昹捡㉦ㅥ㝢晥㠳㍢ㄷ㕥ㄵ㐹摤户慡㘶搱㍥㡡㠷㜷挹㌵てぢ㐵㜲捤㘷慣〵㘸戴㠵㘸㍣戹㙡愲搸㌶ㄶ㔱扦ㄸ㡤㔲㌷搸戹㝥㍦㘷搹㝥戱慦㠷捣扦㘵愷㍢㝥㝦摤换挷昶㔷晣ㄴ㤱㕣扢㘳愱㐸慥㈵㡣搵㠸㐶㕢㡡挶㥢慢㍡㌶㐵㕦㐶晤ㅥ㘸㤴扡捡捥㤵㍣愳㕦攲昹㐳㍦㕢㜸㔲攷㝥㌷扥搵昶挰㥥慡ㅦ搴㤲㙢㉦㉣ㄴ挹戵㌷㘳敤㠳㐶摢ㄷ㡤㉦ㄷㄸ敥㐷晤㉦搱㈸戵搱捥搵㌹愸慥㌶慡て㥣㝤搷㤰㡡愸晡戶㜶戰攲㘷愲攴㙡挲㐲㤱㕣晢㐳慤㈷搰㘸㐹㌴扥㕣搸づ㔳搴愷搱㈸㜵慥㥤敢慣挳㔶扤戶攴攳㘳ㅡ㡥㙢㌹散摡㜱昷扤戳㐱昱愳㔷㜲㘵戰㔰㈴搷㜲挶㕡㠱㐶㙢㐶攳挹ㄵ慢挳㜶㜸〰昵〷愲㔱敡㜴㍢㔷㥦愴捡㜶㌴㈵㘷㥤昲㙤昸㤵㡢敥㤸搲愰昸〹㉦戹㕡戱㔰㈴㔷ㅢ㘳戵愳搱㔶愲昱攴慡愹挶扥㝣㄰昵ㅤ㘸㤴㍡挹捥戵摦ぢㄳ捥慢扤戹㙤挶晡㈹て㥥昷慢㈷摥扣㐶昱㐴㐲㜲㜵㘲愱㐸慥㔵㡣戵ㅡ㡤戶〶㡤㉦㔷㘴㡡扥㤶晡㜵㘸㤴㍡摡捥昵散挹㔷㥤晥攵攸搱昳捥ㄸ㜴挰㤹㉦慥晣㙡㠱攲昹㡡攴㍡〴ぢ㐵㜲晤㥡戱づ㐵愳ㅤ㠶挶㤷慢㝥㡡㝥㌸昵敢搱㈸㜵戸㥤㙢㥢昳ㅥ㍦㉥扣慣晦㡣摢㘶㙦㌵敦捣挳㉥晦㔹昱戴㐸㜲ㅤ㠱㠵㈲戹㡥㠴㕡㍦ち㡤昶㕢㌴㥥㕣戱㍡慣搷搱搴ㅦ㠳㐶愹戵㜶慥扢㕥㤹㄰㌹昴昲㍤收晤㜱挹㠷敦捣愹㝢攵ぢ挵戳㉦挹㜵ㅣㄶ㡡攴㍡㥥戱㑥㐰愳㥤㠸挶㥢㉢㡥晤敢㈴敡㝦㠷㐶愹㠳散㕣㕦㍣㌴㜷攰戸て挷捣搸㌴敤㠰摢敥㥡㝥搳ㅢ㡡㈷㜹㤲敢ㄴ㉣ㄴ挹㜵㉡㘳㥤㠶㐶晢㍤ㅡ㕦慥扡㈹晡改搴㥦㠱㐶愹〳散㕣〷搷摥㝥昳㑦㍢敤㍣㝤搳ㄷ搷㝦㍦戶晥挶愹㡡攷㤲㤲敢㉣㉣ㄴ挹㜵㌶㘳㙤㐰愳㥤㠳挶㤳慢㈶㡡㙤晥㕣敡捦㐳愳㔴捡捥㜵搶㤶㙢昶ㄹ昱搲㌵昳㙦㉢扦㌹㌹户晦㑥㥦慡愱㔰㑢慥ぢ戰㔰㈴搷㠵㡣㜵ㄱㅡ敤㘲㌴㥥㕣戱㝡㙣昳ㅢ愹扦〴㡤㔲晢搹戹戶㤸昰晥摥敢慦晣㘱昱㜹㤷㙤昱捥㕥㥢晡敦愹㜸㘶㉣戹㉥挳㐲㤱㕣㤷㌳搶ㄵ㘸戴㉢搱㜸㜲搵㠴挱昰㉡敡慦㐶愳搴㌲㍢搷㐹改㕢づ扣㈷昳昵攲㘳㜶㍡㘰敡捦㠷晤㜲㥥攲〹戸攴晡〳ㄶ㡡攴扡㤶戱慥㐳愳㕤㡦挶㥢㉢㠲敤昰〶敡㙦㐴愳搴㈲㍢搷㍢改㘵㤷㑦㔴慡攱攲愱〷㥤㌲㝦挶㍢戵㙡㉢愸㈵搷㥦戰㔰㈴搷㑤㡣戵〹㡤㜶㌳ㅡ㙦慥㙡慣搷㉤搴摦㡡㐶愹㌹㜶慥㈷晡㘶㐷㥣昸㤷扦㉤戸昲愴㈹て㕣㤵㜸㙥㕢㌵っ㙡挹㜵㍢ㄶ㡡攴晡㌳㘳摤㠱㐶晢ぢㅡ㙦慥㈸昶攵㍢愹扦ぢ㡤㔲搳敤㕣㍦敤㍣㍣㝤摤户戵㜳慦摥攷昵㥤㑦散㔸晣㕢戵㌵搴㤲敢㙥㉣ㄴ挹㜵て㘳摤㡢㐶扢て㡤㈷㔷慣ㅥ戹敥愷晥〱㌴㑡搵摢戹摥摣晢昶㜳㐶㥥昳晣㥣㥢㙥㝣昱摢敤㙦戸昷〳㌵ㅣ㙡挹昵㄰ㄶ㡡攴晡ㅢ㘳㍤㡣㐶㝢〴㡤㈷㔷㑤っ㥦㕦㡦㔲晦ㄸㅡ愵㈲㜶慥㤵ㅦ㥦㝡攲挴晡愳ㄷ㥣㜶㔵昴换戲て〶扦摡晦〹愸㜷户㑦㙤㘷㜵㈴搶攰换㐲敥㝢㐸㘴㜲㤸晦扡晦〲㠶敦㕦㤹㥡㑣㍣㔳㕤㥤慥〹㈷愲㠹昲㑡㠴敤改㤹㍥て挹晤㌳㝢㌶户愵摢搷挸愹晦〸㥥㉣攷扥〹㑣戴㜵㌳摢㔷戵愵戳挳㠳㤵㡤㥤㠹㑥㜳㙢扦㉥ㄷ㈴捦慤ㄱ㕦㡣捣慣攴ㅢ改㜷摢㈳搱戲捡㥣戱戶搹㔲㙦攳㔳攳㙢㔱㝢戲戰㜶㤷づ昳愰㉥㙤摥㠸㘶攰㝢晢㙡㠹㥤户㤶㤶捡ㅡ搷攸㠶ㄵ敤㔹戳㑤㠶㌷戱㜵户收搴㠱㘶㐷愳挹㙦晤㘶㕡㔶㜵㈸㔵昶㜷戳㠹㡢摢戰愲昸戶㤵ㅥ攳㤶㘶㘶慦敤㌴摢搲㘶ㅡ攳㕤㘹㜶㜴慥㕢㥡㐸戶㤸㕢㜸㑣慣㥣㔰っ昳㠸㜷㘹㑦慤捡㌶戴户㜵㜶戴户㜸㌵㌳搲慢ㄳ昸㍥㤸㕥搸㥥㌶昱㜵慥㡣㡦ㄲ㔵搲愷㡦㔲㈵ㄳ㠲扥㔳㌱㙥㜶戲扣ㄱ慥户㜸ㅢ扣攷㕢㜹㌷扢挹㑢戰㜶㔸㡢ㄶ㤳摢㘴改搸㙥㠲㐹㕣㠶ㄹ㕦搸搰戵㑥扣㐴㐲敢㜱㠵慤㘵㡣㕤敦摣晦㕦攳搲搲挱昶摡捦㕥㡤敦捣扢㈶摡搲㉤㘶㐷搱ぢ㍣㡡㈳搲㥦㐴㔳扥〳昶收㠲昴捡㘰愱搶慡㜵攵㙢㥡搳㥤㉢戴ㄵ㘶昳昲ㄵ㍣戱挲㐵愰㡡ち愲捤㝢攸㑦㐳愴㍦挳收敦㘸㐲愱ㄲ敤㔹ㅡ㘹㈱晤ㅦ㔶扦㝣っ晥敦晤户昱㔲㜸改昲敤ㅦ㤷㙡戲攵慤扢戴㜷㘴晢昴〹㕡换㕤ㄳ搹ㄵ㥤摣㍣㡢㉢ㄹ敦㌹㌶捦愳㈹ㅦ㡢愶摢㉦晢㠳㘰㔴挶㙢ㅡ〳㕡㘷㤹㤹〴慥㈴挹摥慤ㄲ攵慤搶挵㠹㔹㘶㌶愵昳㉡挶㕣散㉢㙢㌵㉣㘱攷敦摦捡慤摦㕣摢㌹㉢搱㤹攸摢㡡敢㈱㜸㤷㜴ㄸ㑤ㄴ㉦㙢㠹㥥〳㐴收㜸㠷散ㅥ㈲ㄸ戲攸㡡搲㑦〴㔶㈴散㌸搸㕦㑡晡搸㙤昱㤵挰搸㐷㘲㈵㌴晦㠶敥扤慥㠱换㉤改㌹㘶摢搲㜵㉢捤㉣捤㉢戴愲㈸晤扢ㄷ㠳㉤㑥㈵㤷㜵㌶户㘴㈷㘳愴㜳㍡摡㔷慤晣㙦挶㘱㉣晤〵㌴捥愳晣ㄷ搸㡡㝢扥㑥挰㔵搲㜷㌵摦㥢愶愶㤲ち㐶愳㐴摦㤶つ户㔶〴晢ㄹ晦挹㐳㝦ㄹ晦㠵㡡改捡慢㘰搱㥢㙢㐰攵戰敦摦ち㐲㑢㍢㑣戹慡㔵㈱ㅤ搰ㅥ搰扡㘷㝢挷㠱挹昶昶〳戹㍤つ㤴㕥㜶㠵㘹㜶昲㑡㔱㍦晢捡㤸㕣〱㔳慡㑦ㅦ捦㜵ㅥ搷㈵愵㔱㠸慦扤㡥㘶挰㡣㤶㤶搱㑥挴慣昶〶㐴㝤㜰捤㑡㝢ㄳぢ㌱ㅣ挹㍢摢㍢㤱㜴昴敡摡搱摢㡦㥥㘹㘶㍢㐷㌷昰捡ㄲ㍦愲㕡㥡摢捣搱攳摡摡㐷㜷㤸搹㤵戸㌶㙣㡥㥦扣戶㈵扢㔶㡤〰ㄹ㕥慦ㄹ晢㜹捤〱捦㐵扦㥣㜱昵晢㡦㤸ㄳ晡ㅥ昲戸ㅡ㙥㉢昲㉥ㅡ㡤㐳慥㑡扣昴㜷搰愸㘱㌰攳ㄱ〷换摥㠷晥㉥晡晡㝢㙣摥㐷㠳攳㠶扣ㄳ㌸㙣㝣㘸㜵搵㜸晣捦㐳㠷晥ㄱ㥢㡦搱愸㠹㘸戸攳敡㥦愰㜱ㅥ捡㐰㝣㙥て昲㥥㑥㠰㌸晦㍤晤㌷愴㈱扤㠸㑥㑤㠲〵摦㔷㥤ㅣ㜵㤲搳㐹㑤㘹〸ㅣ〸愰摣㔶攴㕤挹摡〱㙥〲攰〷晡昷㠱㔹㌰㠰㥦㤸㠳㘰㜴㙥㡤㉥〰愵㔶㔷㠵愱ㄳ〰㝤㈰搰㜹ㄵ㕦㐵㈰ㄲ〰攵攸㌹て昵摤㑦㉥〰搵㄰攷〳搰ㄹ㔳㉦愲㔳㔱昸〵〱昸ㄴ挱〳〱㝣㘲㉢昲㉥慦搵㈲㔲㈵㐷戱㌹㠷晣ㄱ捣㠲〱っ㠱㕡ㅦ捡㘶ぢ㌴㉥〰㕢㔹㕤ㄵ㐷㄰〱㌰㡣㐶㕢愳㔱昵㄰〹㠰攱攸㌹て昵㤶ㅢ㐰ㅤ挴昹〰㐶㌱愶㕥㐴愷愶挰㉦〸挰㡢㠵〰扣㘰㉢昲慥昹㑤㐵愴㑡㡥㘲ㅣ㠷晣㕣㐱〰ㄳ愰搶㈷戲㤹㠴挶〵㘰戲搵㔵㍢㈳㠸〰搸㠱㐶㘱㌴㙡㍡㐴〲愰ㅡ㍤攷愱ㅥ㜷〳㤸〶㜱㍥㠰ㅡ挶搴㡢攸搴っ昸〵〱戸慦㄰㠰㝢㙤㐵摥㠵挸㔹㠸㔴挹㔱散㡣愴敡敥㠲〰愶㐳慤捦㘰㌳ㄳ㡤ぢ挰㉣慢慢㘶㈳㠸〰㤸㑤愳㕤搰㈸㕥㥣ㄴ〰㜳搰㜳ㅥ敡㔶㌷㠰㕤㈰捥〷㌰㥦㌱昵㈲㍡戵㉢晣㠲〰㕣㔷〸挰戵戶㈲敦敡攸㝣㐴慡攴㈸㤶㜲挸搷ㄴ〴戰〷搴晡㥥㙣昶㐲攳〲戰㡦搵㔵ぢ㄰㐴〰散㑢愳晤搰愸㐵㄰〹㠰㕦愲攷㍣搴㐶㌷㠰㠵㄰攷〳㐸㌰愶㕥㐴愷ㄶ挳㉦〸挰搹㠵〰㥣㘵㉢昲㉥搹㉥㐱愴㑡㡥攲〰づ昹㡣㠲〰㕡愰搶㕢搹戴愱㜱〱㔸㘹㜵㔵㈳㠲〸㠰㠳㘸搴㠱㐶㉤㠳㐸〰㘴搱㜳ㅥ敡㐴㌷㠰愵㄰攷〳㔸挳㤸㝡ㄱ㥤摡〳㝥㐱〰㡥㈸〴攰㌷戶㈲敦㍡昲摥㠸㔴挹㔱慣攷㤰て㉦〸攰〸愸昵㈳搹ㅣ㠵挶〵攰㘸慢慢昶㐱㄰〱㜰っ㡤㡥㐵愳昶㠳㐸〰ㅣ㠷㥥昳㔰慢摤〰昶㠵㌸ㅦ挰㐹㡣愹ㄷ搱愹㕦挲㉦〸㐰㑢㈱〰〷摡㡡扣㡢摢晢㈳㔲㈵㐷㜱㈶㠷摣㕣㄰挰搹㔰敢ㅢ搸㥣㠳挶〵攰㍣慢慢ㄲ〸㈲〰捥愷搱〵㘸㔴ち㈲〱㜰㈱㝡捥㐳敤敦〶㤰㠴㌸ㅦ挰㈵戰て改㐵㜴㉡つ扦㈰〰㝢ㄴ〲戰捣㔶攴㕤㜱攷㤵昴㑡㡥攲てㅣ㜲㘳㐱〰搷㐱慤㕦捦收〶㌴㉥〰㝦戴扡㙡〵㠲〸㠰㍦搱攸㈶㌴敡〰㠸〴挰㈶昴㥣㠷㥡攷〶搰っ㜱㍥㠰摢ㄸ㔳㉦愲㔳〷挲㉦〸挰昴㐲〰愶搹㡡扣㘹㠰㌶㐴慡攴㈸敥攱㤰愷ㄶ〴㜰ㅦ搴晡晤㙣ㅥ㐰攳〲昰㤰搵㔵敤〸㈲〰晥㐶愳㠷搱愸㠳㈰ㄲ〰㡦愰攷㍣㔴捣つ㘰㈵挴昹〰㥥㘰㑣扤㠸㑥㜵挰㉦〸挰㠴㐲〰挶摢㡡扣戹㠹㔵㠸㔴挹㔱㍣捦㈱㙦㔷㄰挰㡢㔰敢晦㘴昳ㄲㅡㄷ㠰㔷慣慥㕡㡤㈰〲攰㔵ㅡ扤㠶㐶慤㠵㐸〰扣㡥㥥昳㔰㈳摤〰搶㐰㥣て攰㙤挶搴㡢攸搴㍡昸〵〱ㄸ㔲〸挰㘰㕢㤱㌷㘱昲㙢㐴慡攴㈸㍥收㤰㌷㉢〸攰㔳愸昵捦搸㝣㡥挶〵攰ぢ慢慢づ㐵㄰〱昰㈵㡤扥㐲愳づ㠷㐸〰㝣㡤㥥昳㔰ㄵ㙥〰㠷㐱㥣て攰㝢挶搴㡢攸搴㝡昸〵〱昸改挷〲愷挲㍦摡㡡扣㔹㥣㈳ㄱ愹㤲愳㈸㉢挵㤰扦㠷㔹昰愹戰〶戵摥㤷㑤〵ㅡㄷ㠰㤰搵㔵㐷㈱挸ㄸ〶敡㐷愳晥㘸搴搱攸ち㠰〱攸㌹て昵㌹㜲㜴㝤ㄹ晡㉤挴昹〰㌶㠳㝤㐸㉦愲㔳㥣㉦ち〲昰㙥㈱〰晦戲ㄵ㜹㔳㑢挷㈳㤲〰搸㥡㐳㝥扢㈰㠰ㄱ㔰敢摢戰ㄹ挹搱攵扥つ㡥戶扡敡〴〴ㅡ挳搵愹愴搱ㄸ㌴敡㈴㜴〵挰戶攸㌹て昵㤲ㅢ挰㠹㄰攷〳搸づ昶㈱扤㠸㑥晤づ㝥㐱〰㥥㉥〴攰㈹㕢㤱㌷摦㜵㉡㈲〹㠰㌰㠷晣㐴㐱〰ㄱ愸昵㈸㥢ㄸ㐷㤷〳㔰㙢㜵搵㘹〸㌴㠶慢ㄳ愷㔱ㅤㅡ㜵㍡扡〲愰ㅥ㍤攷愱ㅥ㜰〳昸㍤挴昹〰愶挲㍥愴ㄷ搱愹㌳攰ㄷ〴攰㡥㐲〰晥㙣㉢昲㈶攱捥㐶㈴〱戰ぢ㠷㝣㕢㐱〰扢㐲慤捦㘵㌳㡦愳换〱㔸㘰㜵搵〶〴ㅡ挳搵㔹㐸愳㐵㘸搴戹攸ち㠰挵攸㌹て㜵㠳ㅢ挰㌹㄰攷〳㘸㠴㝤㐸㉦愲㔳攷挱㉦〸挰攵㠵〰㕣㘶㉢昲㘶〶㉦㐴㈴〱戰ㅦ㠷㝣㐹㐱〰扦㠲㕡㙦㘲戳㍦㐷㤷〳㤰戴扡敡㈲〴ㅡ㠳㤷㥥愲㔱ㅡ㡤摡㠸慥〰㌰搱㜳ㅥ敡ㅣ㌷㠰㡢㈱捥〷搰っ晢㤰㕥㐴愷㉥㠱㕦㄰㠰㔳ち〱㌸搹㔶攴㑤㔷㕥㡥㐸〲愰㠳㐳㍥愹㈰㠰㑥愸昵㔵㙣㔶㜳㜴㌹〰㙢慤慥攲㔴收ㄸ慥捥㍡ㅡㅤ㡣㐶㕤㠵慥〰㌸〴㍤攷愱㡥㜲〳戸ㄲ攲㝣〰㠷挳㍥愴ㄷ搱愹慢攱ㄷ〴攰攰㐲〰搶搹㡡扣㌹搴㙢ㄱ㐹〰ㅣ换㈱慦㈹〸攰㜸愸昵ㄳ搸㥣挸搱攵〰晣捥敡慡敢㄰㘸っ㔷攷㘴ㅡ㥤㠲㐶摤㠰慥〰㌸ㄵ㍤攷愱摡摣〰慥㠷㌸ㅦ挰ㄹ戰て改㐵㜴敡㐶昸〵〱㐸ㄷ〲㤰戲ㄵ㜹ㄳ扢㌷㈱㤲〰戸㠰㐳㑥ㄴ〴㜰ㄱ搴晡挵㙣㌶㜲㜴㌹〰㤷㕡㕤戵〹㠱挶㜰㜵㉥愳搱攵㘸搴㉤攸ち㠰㉢搰㜳ㅥ㙡㉦㌷㠰㥢㈱捥〷㜰つ散㐳㝡ㄱ㥤扡ㄵ㝥㐱〰ㄶㄵ〲戰搰㔶攴捤㌶晦ㄹ㤱〴挰㑤ㅣ昲晣㠲〰㙥㠶㕡扦㠵捤慤ㅣ㕤づ挰敤㔶㔷摤㠱㐰㘳戸㍡㝦愶搱ㅤ㘸搴㥤攸ち㠰扦愰攷㍣搴㑣㌷㠰扦㐰㥣て攰㙥搸㠷昴㈲㍡㜵ㄷ晣㠲〰搴ㄵ〲㄰户ㄵ㜹㔳攰昷㈰㤲〰㜸㤸㐳慥㈹〸攰㔱愸昵挷搸㍣㡥挶〵攰㐹慢慢敥㐵愰㌱㕣㥤愷㘸昴㌴ㅡ㜵㍦扡〲攰ㄹ昴㥣㠷㥡攴〶㜰ㅦ挴昹〰㥥㠳㝤㐸㉦愲㔳て挰㉦〸挰㤸㐲〰㉡㙤㐵摥扣晣摦㄰㐹〰扣挶㈱㡦㉡〸攰つ愸昵㌷搹扣挵搱攵戶㠰㜷慣慥㝡ㄸ㠱挶㜰㜵晥㐵愳㜷搱愸㐷搱ㄵ〰敦愱攷㍣搴ㄶ㙥〰㡦㐰㥣て攰㈳搸㠷昴㈲㍡昵ㄸ晣㠲〰昴㉦〴愰㥦慤昰ㄷぢ㤴㍦㠹㐸扤㤸攴敤挷〱㘷昶㘸㌶搷㜰㔶㙡㘰〶㐵挱つ慢戲㥤敤㌲㠵㌶㈰㌳慢㝤㔱㝢攷慣收散捡㤶挴扡挱ㄹ㝢㘱捦ㄵ㘶ㅢ㈶戸㍢㌰捦敤㤳戵慦㕣㘹愶昵㑣㘳晢慡㡥㤴㌹㜷搶晦挲〴㌸搶て㙦㥤捣㝤㤷㉡㍣晥戳㌹摤ㄲ㜸㘲㉢挱愳愴晣㘹〴昴㑦捤㐹㘹戲㙢ㅡ㕤ㄶつㄸづ捡ㄱ㕤摡摣搹㘲昶换挸ㄴ戶㉣㔷㘴㐰ㄱ㔵〳改扥㤹愵㉢㌰㘵㌵㙢㐰㘶㑥㐷㜳㥡㜳㐴㝣㌳㠶㔸愶ぢ捣攵愸㄰搸慤㍤摢捣㉡昰〱㤹愵ㅤ㠹戶散㑡㑥㜶愶搶㙤敥改挹慣㘸㜹㘶㘶㜳㕢ㄶ㘹攴㕤攴昲愰㑣攳㡡昶㌵昸㐱挲慡搶戶㌹㠹㤵搹晦㠹㜷㐵昱㙤㤱㠷扣㌵慡㔴㤵㤶慡㡡搲㡡晦昴晤搱扥挲㍥㌶搸㉡昵ㅥ㡤敤戴戳愳㌹戹㡡挰㈴㐷〴㙤ㄹㅢ㜹て㑢捡㥦挱㤲㝦㕡搳昵ㄶ晡㙡ㄲ㌸㔶㑦愱㝤攰昴㜸搷慦㍣戶㠱戹晥㌵㠶搳晦ㅢ㌴昳收㉣㥢㥢慢搶昹㍦晤㘴愲晣敦㠸摣攳攲㠸愱㌰ㅥ㘸㙤㐲㉣㤸攰ㄶ㠵㍤ㄳ㕢〲㝢晥捤㌲㤴ㄱㅢ㙥愱〳㜳㡢扢㘰㝥扤㝦㘶㐱㈲㘹戶愰㉣愰㌵搱㌹搰敡戰㍥〳㈵昵㔹㕢搷搰摥摡㥡攰㈶挷ㅦ〶㌴愶ㄲ㉤㘶㐵㘶挶慡捥昶㠵捤㙤㝡〶㡤㙣㤷戶㈸戱ㄶ愲挴㕡㙢〲㍦戳㠴攵㐲戲捣㔸敤换ㄳㅤ捤㥤㉢㕡㥢㔳ㄵ散㜰扥昴㝦㘲㕢挵昱愳っ㌰㥤㠷㜳㉣昱㔷〴㔸昳昲㜸扢㈷愳㠸㠶攸昸昶㘳㡢㉥㔵ㅡ晥愹晦戰㥡〴㐷ㅥ昹㐰搱扦㐳戴㜲扣攴㔰㈴㘳昹㔴愶㘲戱昸改攱搸㐴攵攰愴晥㐱〳扣昴敦㘱捡〵扥捡㥥㐳㔳戴搴愰㉦っ㐲ぢ摡ㄳ改㕤ㄲ㈹晣挸愷慦晤ㄳ㥦ち扣戵㍣搴㜴ㄸ㉣晥㘸㐰㍤ㄱ㘶户㔷㌷愷捤㡥ちちㅡ昱ㄳ愶㌲㤶㡤㘸搶㝢㠸㘹昰㍥㈵攵攵晤㉡㠲㜲捤㜵㘲㡤戵愷搴摤㍦㤱㥡㥢ㄷ晦挳摤敢愶㜱散愱㤰㝣㐴晤㠰搵搱㝦攴㍡㍤て㈱搷挷㘷昰ㄳつ㝥㐶㔳晥〲㤴晥昷挶㕢㠷㠱㙡つㅤ㐶㘵昲攳ㄸ㔶㠸㔴愰㥡㐲㑡㑢捡㘵㐵晡戹㑡㐲㌴慢ㅡ愴挲昹挵㡤搶㠸慤摣㑣㠷慣攳㉢㑢㑦昰挹㔰㔲㕡㕡㠶户㕡昳㤷搳攵愵㐵戰搶㐶㔳㙡㐵搴㐸っ㐱㘳ㄱ攱㔶摣㔹㄰扦㠹㕢扣攷〷㈸捦挲〴ㄳ摢㍦攳㍦㜹㠴㐲㝡㈹ㅣ㑡㐲敡㘵戴づ㠵㠱㤴㔸㤸挰ㅦㄷ挱搰愸㜷㈰攴戹㠰敢㤳㑢扤㡢㉥㍦扤㑡㌴晥〰愹愷㐷㑢昵ㅥ㍣㜸挴搴㌵〶㝥ㅦ㑢㍣㄰㜵㙤㤸ㄵ㤰㜶扦㘱㝥㐸て扣㜴晥㥥㡤ぢ昲晡〸ぢ捥㙡㔰㘰慦㐶〸㌶㝡㍦ㅡ㝥ㅣ㙣搰㥦〶〳㘸昰〹っ昸㡥㙢〳搱ぢ㈶挹摦挶〴㤰㌴攰〰㤲晦㜶㘵㜰㤱摣㡣ㄹ㌶㘷㠶ㅦ㘰攰㈷昹ㄳ㘴ㄶ挹挱㌰改㌱㐹扥㤱㐲㜲〸〳ㄳ㠱㠷攴ㄶ㤰㜶㑦戲ㄴ㙥㘴愵㙦㈹㐱慣㡥㘲昱㐲〰挹慤㘰愳て愳㈱ぢㅢ〲っ戶愶挱㜰ㅡ戰搶㐱㐸㡥㐰㉦㤰愴晣昲㈷㠰攴㐸㌸㠰㈴㡢ㅦ㥣っ㉥㤲愳㤸㘱㌴㌳戰㔰挱㑦㤲搵〹ㄶ挹㑡㤸昴㤸㈴敢ㄹ㠴攴ㄸ〶㘶㘱㠳㠷攴㔸㐸扢㈷挹〲〸㍣昱ㅢ㉦〶挱㠲扣㔸〵攱慣〶〵昶㌶昹ぢ搸攸摢搱㤰ㄵㄲ〱〶攳㘸㌰㥥〶㉣㥡㄰㤲ㄳ搰ぢ㈶挹摦㌵〵㤰㥣〴〷㤰ㅣ攵捡攰㈲戹㍤㌳㑣㘶〶㔶㍣昸㐹戲捣㐱㐸敡昲昳㐲〴㉡㠹攰攵㍡敦㔱㉣㠲㄰㙡㘱〶㘱㌵㠴㠷㕡〴搲敥愹戱㙡〲㑦㕣㐶㘵㄰㉣挸㡢愵ㄳ〱㔰㘲戰搱㙢㘸挸戲㡡〰㠳㕡ㅡ挴㘹挰㑡ぢ愱㔶㠷㕥㈰㌵昹㠵㔶〰戵㈹㜰〰㌵㤶㕥㌸ㄹ㕣搴㜶㘴㠶㥤㤸㠱㘵ㄲ㝥㙡搳㈱戳愸㜱㑦㤶㠷㥦摡っ㤸〸戵㥤ㄹ㘴㈶㝡ㅥ㙡搳㈱敤㥥ㅡ㑢㉤昰㐴ㅤ〶㠳㘰㐱㕥慣户㜰㠶㑣㠱扤慤捤㠴㡤摥㐰㐳搶㘲〴ㄸ捣愲挱㙣ㅡ戰㍣㐳愸敤㠲㕥㈰㌵昹慤㔹〰戵㕤攱〰㙡慣搷㜰㌲戸愸捤㘵㠶㜹捣挰摡ち㍦㌵ㄶ㔴㔸搴㜸摥㉤て㍦㌵㤶㕢〸戵〵っ挲扡ぢて戵㐵㤰㜶㑦㡤昵ㄹ㜸攲愷㙢っ㠲〵㜹戱㐸挳ㄹ㌲〵㌶戵摤㘰愳敦㑥㐳ㄶ㜰〴ㄸ㉣愱㐱㈳つ㔸搳㈱搴㤶愲ㄷ㐸㑤㝥㌵ㄷ㐰㙤て㌸㠰㕡挲㤵挱㐵㙤㑦㘶搸㡢ㄹ㔸㤰攱愷挶㉡っ㡢ㅡ㡦㜵昲昰㔳㘳㡤㠶㔰摢㠷㐱㔸慣攱愱戶ㅦ愴摤㔳㘳㔱〷㥥昸㘱ㅣ㠳㘰㐱㕥慣散〸㠰昲㉢搸攸㑤㌴㘴搵㐷㠰挱晥㌴㐸搰㠰㠵㈰㐲㉤㠹㕥㌰㌵晥晥㉦㠰㕡ㅡづ愰挶捡㄰㈷㠳㡢㥡挹っㄹ㘶㔸て〳㍦戵㈳㈰敢㠶ㅡぢ㍢㠴摡ち〶㘱㠵㠷㠷摡〱㤰㜶㑦㡤㤵㈰㜸攲㘷㜷っ攲㔰㘳㌹㠸㌳㘴ち敤㙤慤〵㌶㝡㉢つ㔹㉡ㄲ㘰搰㐶㠳㜶ㅡ戰㝡㐴愸慤㐴慦〰㌵晣ㄲ㈴㠰㕡〷ㅣ㐰㡤攵㈴㑥〶ㄷ戵㉣㌳昰㥥〲㡡愵ㅦ㝥㙡慣昷攸㠶ㅡ慢㐱㠴摡㙡〶㘱㔹㠸㠷摡㕡㐸扢愷挶昲ㄱ㍣㌱㔹挰㈰づ㌵搶㤰㌸㐳愶搰愶㜶㌰㙣昴㐳㘸挸晡㤲〰㠳㕦搳攰㔰ㅡ㕣〸〳愱㜶ㄸ㝡〵愸〵㝦㠶慥㠷〳愸戱〶挵挹攰愲昶ㅢ㘶㌸㠲ㄹ㔸㉦攲愷挶㈲ㄱ㡢㕡挱㑦〳㤶㤰〸戵愳ㄸ㠴戵㈴ㅥ㙡㐷㐳摡㍤㌵搶㥣攰㠹㥦っ㌲㠸㐳㡤㠵㈷捥㤰㈹戴愹ㅤぢㅢ晤㌸ㅡ戲㈸㈵挰攰㜸ㅡ㥣㐰〳搶愹〸戵ㄳ搱ぢ愴㈶扦㉥つ搸搶㝥〷〷㔰㘳攱㡡㤳挱㐵敤㘴㘶㌸㠵ㄹ㔸㘴攲愷挶捡㤲㙥戶㌵搶㥤〸戵搳ㄸ㠴〵㈸ㅥ㙡愷㐳摡㍤㌵ㄶ慡攰㠹ㅦ㈴㌲㠸㐳㡤搵㉡捥㤰㈹戴愹㥤〹ㅢ晤㉣ㅡ戲㤲㈵挰攰㙣ㅡ㙣愰〱㡢㕢㠴摡㌹攸〵㔲㤳摦挹〶㔰㍢てづ愰挶㙡ㄷ㈷㠳㡢摡昹捣㜰〱㌳戰㌲挵㑦㡤攵㈸摤㔰㘳戱㡡㔰扢㠸㐱㔸戵攲愱戶ㄱ搲敥愹戱扡〵㑦晣摣㤱㐱ㅣ㙡慦㘲挹ㄹ㌲㠵㌶戵㑢㘱愳㕦㐶挳搷㠲つ㉥愷挱ㄵ㌴㜸ㅤ〶㐲敤㑡昴ち㔰挳㉦ㄲ〳愸㕤つ〷㔰㘳㠹㡣㌳〴ㄷ戵㙢㤸攱て捣挰㜲ㄶ㍦㌵搶戰㜴㐳㡤ㄵ㉥㐲敤㍡〶㘱愹㡢㠷摡つ㤰㜶㑦㡤㈵㌱㜸攲挷㤴っ攲㔰㘳㕤㡣㌳㘴ち㙤㙡㝦㠴㡤晥㈷ㅡ戲㘶㈶挰攰㈶ㅡ㙣愲〱换㘸㠴摡捤攸ㄵ愰㠶摦㈰〶㔰扢ㄵづ愰挶扡ㅡ㈷㠳㡢摡㙤捣㜰㍢㌳㤴攱㡣捣㑦㡤㠵㉦摤ㅣ搷㔸ㄶ㈳搴敥㘰㄰搶挷㜸愸摤〹㘹昷搴㔸㐷㐳㉥晡㕤っ攲㔰㘳㌱㡤㌳㘴ち㙤㙡㝦㠵㡤㝥㌷つ㔹㘸ㄳ㘰㜰てつ敥愵〱㙢㙦㠴摡㝤攸〵㔲㤳㕦㘱〷㔰㝢〰づ愰挶㘲ㅣ㈷㠳㡢摡㠳捣昰㄰㌳戰㜰挶㑦㡤搵㌲摤㔰㘳㉤㡤㔰㝢㤸㐱㔸㔴攳愱昶㈸愴摤㔳㘳昱㡤㔰㝢㡣㐱ㅣ㙡㤵㤰㍡㐳㜶㔱㝢ㅣ㌶晡ㄳ㌴㘴㜵㑥㠰挱㤳㌴㜸㡡〶㉣搸ㄱ㙡㑦愳ㄷ㑣㡤扦㈷て愰昶㜷㌸㠰ㅡ㉢㜸㥣っ㉥㙡捦㌲挳㍦㤸㠱搵㌶㝥㙡㉣戱改㠶ㅡぢ㜰㠴摡昳っ挲㑡ㅣて戵ㄷ㈱敤㥥㕡㉤摣㠴摡㍦ㄹ挴愱挶戲ㅤ㘷挸㉥㙡㉦挱㐶㝦㤹㠶㜵挱〶慦搰攰㔵ㅡ戰捡㐷愸扤㠶㕥〱㙡昸昵㜳〰戵㌷攰〰㙡㉣晢㜱㠶攰愲昶㈶㌳扣挵っ㉣搱昱㔳㘳㕤㡥㐵慤攰㌷㉡㔶敤〸戵㜷ㄸ㠴攵㍢ㅥ㙡敦㐲摡㍤㌵㤶昹〸戵昷ㄸ挴愱挶㕡ㅦ㘷挸㉥㙡敦挳㐶晦㠰㠶慣〳ち㌰昸㤰〶ㅦ搱㠰愵㐱㐲敤㘳昴〲愹挹㙦晣〳愸㝤ち〷㔰㘳慤㤰㤳挱㐵敤㌳㘶昸㥣ㄹ㔸搷攳愷挶㘲ㅥ㡢㕡挱㙦㔴㉣昵ㄱ㙡㕦㌰挸晥攸㜹愸㝤〵㘹昷搴㔸ㅢ㈴搴扥㘶㄰㠷ㅡぢ㠴㥣㈱扢愸㝤〳ㅢ晤㕢ㅡ愶㠳つ扥愳挱昷㌴㌰㘱㈰搴㝥㐰㉦㤰㥡摣慤㈰㠰摡㑦㜰〰㌵ㄶㄸ㌹㐳㜰㔱晢㤹ㄹ㑡㌰㙢愱㔸っ攴愷挶ち愰㙥愸戱㍥㐸愸攱挲㜶㠹㕡㡤㥥㠷ㅡ㝥㔰摣〳㙡㙢攱㈶搴捡ㄹ挴愱挶慡㈲㘷挸㉥㙡ㅡ㙣昴扥㌴㘴挵㔱㠰㐱〵つ㜸㈳㌴挵㈲㈴愱ㄶ㐲㉦㤰㥡摣㜷㈱㠰㕡㝦㌸㠰ㅡ慢㤲㥣っ㉥㙡〳㤸㘱㈰㌳戰㠲挸㑦㡤㘵㐳摤散愱㉣㉡ㄲ㙡〶㠳戰扡挸㐳㙤㜳㐸扢摦搶㔸㠵㈴搴〶㌳㠸㐳㡤愵㐸捥㤰㕤搴㠶挰㐶ㅦ㑡㐳㤶㈹〵ㄸ㙣㐱㠳㉤㘹挰捡㈵愱戶ㄵ㝡挱搴㜸〷㠹〰㙡㕢挳〱搴㔸捡攴㘴㜰㔱ㅢ捥っ㈳㤸㠱㘵㐷㝥㙡ㄷ㐱搶捤戶㜶㌱㑣㠴摡㐸〶㘱㐹㤲㠷摡㘸㐸扢愷挶搲㈵愱㔶挹㈰づ戵换㈰㜵㠶散愲㌶〶㌶晡戶㌴㘴㙤㔳㠰挱㔸ㅡ㔴搱㠰攵㑥㐲敤ㄷ攸〵㔳攳扤㌰〲愸㡤㠳〳愸戱晥挹挹攰愲㌶㥥ㄹ㈶㌰〳㙢㤵晣搴㙥㠶慣㥢㙤㡤攵㑢㐲㙤ㄲ㠳摣㡡㥥㠷摡㘴㐸扢愷挶㝡㈷愱戶〳㠳㌸搴㔸昴攴っ搹㐵㉤っㅢ扤㥡㠶㉣㠸ち㌰㠸搰㈰㑡〳搶㐸〹戵ㄸ㝡挱搴㜸㔷㡦〰㙡戵㜰〰戵扢㕤ㄹ㕣搴攲捣㔰挷っ㉣㜰昲㔳㘳㔵㤳㐵慤攰ㄵ㜰搶㍣〹戵㈹っ挲攲㈷て戵㥤㈰敤㥥ㅡ㡢愴㠴摡㔴〶㜱愸戱㔲㉡〰捡捥戰搱愷搱㤰㔵㔴〱〶搳㘹㌰㠳〶㉣慣ㄲ㙡㌳搱ぢ愴㈶昷㈷〹愰㌶ぢづ愰挶㑡㉢㈷㠳㡢摡㙣㘶搸㠵ㄹ㕥㠳㠱㥦ㅡ㑢愱扡搹搶㔸㈸㈵搴㜶㘵㄰㔶㑣㜹愸捤㠳戴㝢㙡慣慣ㄲ㙡昳ㄹ挴愱挶昲㉡㘷挸ㄴ摡摦つㄶ挰㐶㕦㐸㐳㤶㕥〵ㄸ㉣愲挱㘲ㅡ戰ㅡ㑢愸敤㠶㕥㈰㌵戹搳㑡〰戵㈵㜰〰㌵㤶㘷㌹ㄹ㕣搴ㅡ㤹㘱㈹㌳戰㤸㐳㐶扥㡣㍤㝢攴攵㥣㤰昷捦㌳攷搵〰㐸㠶っ慢〱ㅡ㍢搷戵愰〲㠳㡢㥣㜷戶㤶㌸㠳ㅥㄲㄹ㘶挳摢㍢㌰㐷㔷收扦㘹㐴㤷敦ㄳ㐸摣㙦㠸敦㠶ㅣ攲㐶つ㡢つ捡慦晥㍥晦愶ㄳ㕤晥ㅣ㜸敥搷昹昴攱㐳摢ㄳ㐳ㅣ戲戰㌹搵搱㥥㙤捦㜴㡥㙥㐴㜵搱㘸摥攰㈴㔳㔲ㄲ㥥㔱㝥㈵㈲〶收攴㡡㤵戵昱搶㤱慢昹㠳晦搰㠱㙤敤㙢摡㘴㌴攵㔹摥攷㐵㜸昵敤换㌴㈱收攱㘳㕢挰㌳㔸㤸㐰㘷㝤㙦戴〳晡ㄸ㥣搹愷戱戶て晡㔵つ㌳ㅢ㤶㌴搵㤸㌵挹扡晡㔸慤㠹〹㥦㔸戴㍥㥣慣㡦㐷㈳㠹㜰扣扥㈶㔶ㄷつ㠷㤳㠶ㄴ〲㌰挶扥昰㌱㌸昵㉦改昶㘳㡦㌵〰搲愳慥扣ㄴ㈷㐲㍤㥤㤵㠷㝤㠹㑡慡㤴㑡㉢戳慣㙦㕦㔵攵扢て㐹摥㙣㍥㙢㙡攴㐶づ㥡挶挹晣昲㡤㠰搵㌳㈷づ㌰昷㕥搰㤹愷㜳㝡ㄳ㠶愰敦㡦㈶㘴昴㠱㠰㌲㉤㠱敥挰㠶㤹㑤慥愲㈴㉤〹搹㘶㤰㜹㙦改愹愵㈰敥て戱ㄴ㌱攰㕥愱㔹愳捣㡥愲㔷㌲扣〹扤㍥〶㑢㑡㠳㕣㈰㉤㠷㠸ぢ昲慡㠰㤴㕢戵㍡ㅢ㉢挲㙤〹ち摣愰づ㈶〵㌷㄰㜵㈶捣戸㤱㜸摦㘴ㅤ㤱攰㠶㙢改㘸昱㈶㠷散㝣㕡ぢ晡搶㥢ㅣ㠹㤹昵愹晡㠴ㄹ慢慦㡢挶敡愳搵挹㘸㈲ㄵ慢㑤㤹攱摡㘸愲㌶ㄶ慦㌷晡㌹㘳㙣㠵㡦搱摦改戵戱㌷挰改㔱愷っ昴昸㐶慢㔳㌰㄰扥〹㔸㉥搱て㠲㑡敦㐰ㄳ㌲㌶㠳㠰㌲㉤㡢慥ㅦ㘶㈷㘴〱㌰㔷㐱散㠵戹戹ㅤ㐵ㅦ挷昰㙢愰㤷扢㜱慡㈱㤰ぢ捣㜵㄰㜵挱摣〲㔲㠱㜹㌴〶搴〵昳㄰㤸ㄴ㠶㜹ㄴ㑣昳㘱㙥㠹㐸㜰挳㠵㜱戴㠰戹㤵㥤㑦㍢っ㝤ぢ㘶㍡㔵㤳㐸搷㥢搵㐹摣摢㈹ㄶ㠹㔴㈷㔳戵㜵昱摡㜰㝤㑤㍡ㄶ挹㐴㔳ㄱ㘳㤸㌳挶挳攱㘳㙣敤昴搶戳㌷摣改㔱愷㐶愲㈷㌰て㜳挳㍣ㄲ㉡晤㈸㌴㈱㘳ㄴっ昰挴㥤昰搰昵挳㍣ㅡ戲〰㤸挷㐰散㠵㌹摡㡥愲敦挰㌵㍢づ㝡戹摤愸ㅡ〳戹挰㍣〱愲㉥㤸㘳㈱ㄵ㤸㥤㙥㤸㈷挱愴㌰捣㡥㐰㤸㔵㠸〴㌷搴昶愳〵捣㕦搸昹戴㔳搰户㘰㈶敡挲㠹扡㤸ㄹ㡤搵㔶㥢戱㔴㉡㔲㤷㠸搷愶㤳昱㐸㍣㘱㥡㘶搴慣㌱愴ち㠰㌱㑥㠵㡦㌱捥ㄹ昱㘹散㡤㜷㝡搴愹㐹攸〹捣ㄶ㌷捣㌳愰搲捦㐴ㄳ㌲戶㠷〱㥥㈵摡㔹攸晡㘱㥥つ㔹〰捣つ㄰㝢㘱㑥戶愳攸戵ㅣ搵戹搰换晤㔴㔵ㄸ㜲㠱㜹㍥㐴㕤㌰㈳㤰ち捣愴ぢ愶捥摤㥣㠷㝣戵㝦㈰户㈸㥣㘸愱㕦㡣ㄶ摣㘲㜶㘸㙤㈳晡昶ㅥ㥤㑣㈶攲㘱㌳㥥愸㑢搵挴戰㍢㈷捤㔴慡㈶ㄲ㑤㐴㙡挲㌵摣戱つ愹〳㘰㡣㑢攰㘳搴㍡㠳㤳㍤㍡敥昴愸㔳㔳搰ㄳ㙥晢戸戹㕤〱㤵㝥㈵㥡㤰戱㈳っ昰㉣搱戹㐷敢摣㠵㜵敥戰挶㑥㡥㝣㉡㤵搷㔲扥㌳㤶搴捥㤰ぢ㠹敢㈱敡㈲㌱ㅤ㔲㈱戱㥢㥢〴昷㔱㈱戱㈸㤰挴っ㌸搱㐲晦ㄳ㕡㤰㤸㘹㠷搶㙥㐲摦㈲㤱㑡搵愷㘲挹敡㐴扣㍡ㄶ㡦㘵㙡敡敡攳㜵㠹㔸㌲㔶㥢挱㠷㔹㉡㥤愸㌳ㅡ㥣攱㙣㠲㡦㌱换改挹敥㌸摢改㔱愷㜶㐵㑦㐸散敡㈶㜱ㅢ㔴晡敤㘸㐲挶㕣ㄸ攰㔹愲㜳㜷搴戹晦改摣摢㡣㜹㡥㝣ㄶ㤵㜷㔱㍥ㅢ㑢㙡〱攴㐲攲㙥㠸扡㐸㉣㠲㔴㐸散散㈶挱㜳〳㈱戱㔳㈰〹㑥捡搳㐲扦ㅦ㉤㐸散㘶㠷搶ㅥ㐰摦㈲㤱㐹搵搵㤹㤱扡敡㜸㍣㠳愳㝢㍡㔳ㄷ㑢攳ㄶ攰㜵㤱㐴㍡ㄵ㌷㔳搱ㅡ㘳㜷㘷㌸て挲挷㔸攲昴攴愳扣搱改㔱愷昶㐰㑦㐸搴扡㐹㍣〲㤵晥㈸㥡㤰戱㈷っ昰㉣搱昹㤱愹昳㌳㔲攷㈷愲戱㤷㈳㥦㑦攵㔳㤴㉦挰㤲摡〷㜲㈱昱っ㐴㕤㈴昶㠳㔴㐸㑣㜲㤳攰愱㐶㐸㑣〸㈴挱㠹㜶㕡攸捦愱〵㠹㕦搹愱戵攷搱户㐸搴挵㤲改晡扡㌰收摦敡昱㜹㤷㠹㈷愳改㡣ㄹ慥捥攰昸ㅣ挶㑤慦敡㡣㈶㘷㌸㉦挰挷搸摦改挹㔱㈵攱昴愸㔳㘹昴㠴挴㔸㌷㠹㤷愱搲㕦㐱ㄳ㌲㑣ㄸ攰㠹昹㉦捡㜸ㄸ搱㜹搰㌰㌲㡥㝣〹㤵㙦㔲摥㠸㈵戵〲㜲㈱昱㌶㐴㕤㈴づ㠰㔴㐸㙣ㅤ㐸㘲慢㐰ㄲ〷挲〹㐱㜰捦㈱戴㈰搱㘲㠷搶摥㐷摦㍥㑥愴㤲㘶㝤戴捥㡣㘷㌲㘶㉣㔹㕢㥢捣挴ㄲ愹㜰愴㈶ㅥ〹愷慢挳戱㤸搱敡っ攷〳昸ㄸ㙤㑥㑦㐸挸㤴㍡攳㔳愷㍡愰ㄳㄲ㥢扢㐹㝣〲㤵晥㈹㥡㤰㤱㠵〱㥥㜹㈴㍡ㅤ昹摥㔴㝥㐹〷摥〱㐲慤㠶㕣㐸㝣捤昰㤴昰戵ㄶ㔲㈱㔱ㄱ㐸㐲ぢ㈴戱づ㑥〸㠲㉢㝤㘸㐱攲㘰㍢戴昶〳晡昶㜱〲㝢㐳㌴㕤㔳㕢ㅦ㡦㔵挷愲挰㔰ㄳ挷㘷㑦㉣㙡㘶敡㙢敢ㄲ改㤸㜱㠸㌳㥣ㅦ攱㘳晣摡改〹〹㤹㈶㘷㝣敡搴㝡攸㠴㐴㠹㥢㠴㉡㠷扥ㄴ㑤挸昸つっ昰捣㈳㜱㠴㈳摦㥦捡扥㜴㐸㘰㐹ㅤ〵戹㤰攰㥦ㅤ攸㈲㜱㌴愴㐲攲慢敦㜲㘷㌵㝡搷ㄱ昳ぢ㐸昳㑦㘰㌸挹㡤㌱愲㘲ㄳ愱㐰攲㔸㍢戴㌶㄰㝤㡢㠴ㄹ㐶㤹㔲㍡㔲ㅦ㑤愴㈳戱㑣㈴㥣㑣㐶㔳挹晡扡㔴㉣ㄱ慤㡢搴愵敡㡤攳㥣攱っ㠲㡦㜱扣搳㕢㑦㉥㈷㌸㍤敡搴敦搰ㄳㄲㅦ㘳㌰㕤㘷㠳㠳愱搲㠷愰〹ㄹ㥣捣挶㌳敦㠸㜹㡡㈳攷㉤㈵昴㘱㜴㔸㐱ㄲ愷㐱㉥㈴㠶㌳㍣㈵㝣㥤づ愹㤰㜸换㑤愲敢㌸昱㐶㈰〹㑥㕣ぢ㠹㔱〸〵ㄲ㘷摡愱戵搱攸㕢㈴ㄲ昸摣㐸搴㔴愷㤲㤹㔴〲攷挳㌵昸㈴㠹㠷搳ㄹ㝣昳㌱捤㔴㕤㑤摡㌸换ㄹ㑥㈵㝣㡣戳㥤㥥㙣ㄳㅢ㥣ㅥ㜵敡㍣昴㠴挴㑢㙥ㄲ㔵㔰改扦㐰ㄳ㌲㌸㐱㡤㘷摥㌶㜱㠱㈳㙦愳㜲㈲ㅤ摡戹捥ㄷ㐱㉥㈴戶㘷㜸㑡昸摡〸愹㤰㜸㍡㤰挴㤳㠱㈴㉥㠱㤳㤰愸㐶㈸㤰戸搴づ慤㐵搰户㐸挴㙡愲昱㜴慣㍡㕡㥤捡㘴㘲㘶㕤ㅣ挷捤㈸㍥㐰攳㌵挹㜴㌲㤶㡡愴㡤换㥣攱㐴攱㘳㕣敥昴㠴㠴㑣㔱㜳昴搴愹慢愱ㄳㄲて扢㐹挴愱搲敢搰㠴㡣㙢㘰㠰㘷ㅥ㠹㍦㌸昲㔵㔴㑥愵挳㙡慥昳㜵㤰ぢ㠹㘹っ㑦〹㕦㌷㐰㉡㈴晥ㅡ㐸攲捥㐰ㄲ㌷挲㐹㐸㌴㈰ㄴ㐸晣搱づ慤捤㐲摦摥㈶㌲㜵㤱㔴㕤ㄴㅦ㥥搵昸晢ㄹ㠹㜰㈲㥤㑣㐶㤲昵戱㔴㉣㤳㠸㐷㘲〹㐳收㥥㌹挲搹昰㌱㙥㜲〶㈷㈴㘴摡搹搱愹㕢愱ㄳㄲ户扡㐹捣㠵㥢㍥て㑤挸戸つ〶㜸收㤱戸摤㤱昳㙥ㄳ晡㘲㍡ㅣ㡡㈵㜵〷攴㐲㘲㜷㠸扡㐸摣〹愹㤰戸捥㑤愲敢㌸昱㠷㐰ㄲ㜷挱㐹㐸㉣㐳㈸㤰昸慢ㅤ㕡摢〳㝤㡢㐴ㅡ摦㙡㑣㝣换㠹㔶搷搶㘳搳愸慦㌷㈳㐹㌳ㅤ慤捥挴㈳戵愹摡㜰摣戸摢ㄹ捥㥥昰㌱敥㜱㝡敢ㄱ搷戸搷改㔱愷ㅥ㐰㑦㐸㕣敥㈶戱㉦㔴晡㝥㘸㐲〶㈷㠷昱捣㍢㑥㍣攴挸㡦愴㌲㐱㠷愳㐸攲㘱挸㠵㐴㡡攱㈹攱敢㔱㐸㠵挴㜹㠱㈴捥〹㈴昱ㄸ㥣㠴挴㜲㠴〲㠹挷敤搰摡ち昴㉤ㄲ㜵㔸敤㘴愶㉥㘳㐶㈳愹㔸㌴㕥㥤㑣㐴㙢㈲戵攱㘸㍡㤵㑡㐴㜰攴㌰㘴㡥㤸㈳㙣㠶㡦昱愴㌳㌸㈱昱㤴搳愳㑥晤ㅤ㍤㈱㜱扡㥢㐴㉢㔴㍡晦㌲㑤挸攰㠴㉦㥥㜹㈴晥攱挸㡦愷㌲㑢㠷ㄳ戸捥捦㐳㉥㈴㔶㌱㍣㈵㝣扤〸愹㤰㌸㍥㤰挴戱㠱㈴晥〹㈷㈱戱づ愱㐰攲㈵㍢戴㜶㌰晡ㄶ〹㌳㕤ㅦ㐹㈴㔲㠹㑣㙤戴㥥愷㔷昵㤹㐸㑤㌵愰搴攱昲㔱㈲ㄹ㠹ㄸ㌲敦换ㄱㅥ〲ㅦ攳ㄵ㘷㜰㐲攲㔵愷㐷㥤㝡〳㍤㈱㜱㠴㥢挴攱㔰改敢搱㠴㡣㌷㘱㠰㘷ㅥ㠹户ㅣ㌹㙦㐴愱晦㤶づ愷㜱㥤摦㠱㕣㐸ㅣ挳昰㤴昰昵㉥愴㐲㘲慤㥢㐴搷搹昶敡㐰ㄲ敦挱㐹㐸㥣㠰㔰㈰昱扥ㅤ㕡㍢ㄱ㝤㡢㐴慡ㄶ敢㕥ㅢ挱㥤㥥㤳戵戱㔸㍤㌶㠴晡摡ㄸ扥㝤㐴㙢慢挳昸㙣慤㌷㍥㜰㠶㜳ㄲ㝣㡣て㥤㥥㥣㙤㝦攴昴愸㔳㥦愲㈷㈴㔶扡㐹㥣ち㤵㝥ㅡ㥡㤰昱ㄹっ昰捣㍢摢晥摣㤱昳㡥ㄴ晡㔹㜴搸挰㜵晥〲㜲㈱戱㠱攱㈹攱敢㉢㐸㠵㐴挶㑤愲敢㔳㌴ㅤ㐸攲㙢㌸〹㠹昳ㄱち㈴扥戱㐳㙢ㄷ愰㙦㤱㐸愶慢㜱昹㌰㥥㑡愴㙢愳㌸昱㑥㈴㈲㘹㝣敢㌰ㄳ挹㜰㑤扣㌶ㅥ㑢ㅢ摦㍡挳戹㄰㍥挶㜷㑥㑦㡥㤸摦㍢㍤敡搴㑦攸〹㠹㕦戹㐹㕣〲㤵㝥㈹㥡㤰昱㌳っ昰捣㍢㘲㜲㡣㈲扦㤰捡慢攸㜰ㄱ搷戹ㄴ㜲㈱㜱つ挳㔳挲ㄷ愷㔴㠵挴搲㐰ㄲ㑢〲㐹㤴挳〹㑦摣搸ち愱㐰㐲戳㐳㙢㌷愰㙦㤱㐸攰㈸㤹㐹㔵挷㌲攱㜰㕤㉣㡡搳㈹㥣㜰搶㐷敡㜰ㄴ㑤㤹昱㔸㍣㘱昴戵㝤昴ㅢ攱㘳㜰㤶㔵〶㈷㈴㜴愷㐷㥤敡㡦㥥㤰㔸攰㈶戱〹㉡晤㘶㌴㈱㘳〰っ㠲㐸っ㜴攴扣㐷㠵晥㘷㍡昰㈶ㄳ捡㜰挲晦㠵攱㈹攱㙢㜳㐸㠵挴㑣㌷㠹慥扤㘳㝡㈰㠹挱㜰挲ㄳ〵㐵〸〵ㄲ㐳散搰摡㍤攸摢摢㠴ㄹ㡥㐴敢敢㙡㘳愸收㡢愵㜸搱㌱㤱㐸愶敢搲昵㠹㘴慣㍥ㅣ慥㌶㠶摡㍥晡扤昰㌱㌸㜳㉡㈴㘴敦搸搲改㔱愷㌸㈳㉡㈴愶戸㐹㍣〸㤵晥㄰㥡㤰㌱ㅣ〶㐲挲昷㕤㜴㠴㈳攷捤㉡昴挷攸㜰ㅤ搷㔹愶㍥㈹㝡㠲攱㈹攱㙢㌴慣㠵㐴搸㑤愲㙢敦㤸ㅣ㐸愲ㄲ㑥㜸攲㙥搱〸〵ㄲ㘳搰㘱㌴敤敦攸㕢㈴㙡㤳昸搲ㄵ慤挵㌵㡡摡㜴㉣㙣搶㈷挲ㄹ散ㄷ昸㍥㕡㥦愹㡦攱ㄸ㙡㙣㙢晢攸捦挲挷攰㙣愸㤰㤰㙤愲捡改㔱愷㌸换㈹㈴挶戹㐹扣〰㤵晥㈲㥡㤰㌱ㅥ〶㐱摢〴攷㍥㐵㝥ㄳ挷晡㉡ㅤ㌶㘱㐹㑤㜲挲扦捥昰㤴昰㌵ㄹ㔲㈱㌱搲㑤愲㙢㥢ㄸㄱ㐸㘲〷㌸攱㔹愲扦㡤㔰㈰ㄱ戶㐳㙢敦愰㙦㤱愸づ㐷㙢攲㤹㘸㈶ㄳ挶㉥ㄲ挳昷慥㜸愲㈶ㄲ挷㌹㜷愲扡㍥㙡愶挳㐶戵敤愳晦ぢ㍥㐶挴改挹㌶ㄱ㜵㝡搴㈹捥㕣ち㠹㉤摣㈴㍥㠰㑡晦㄰㑤挸㠸挳㈰㘸㥢攰㝣愶挸㜹晢ち晤㌳㍡昰晥ㄳ㑡愶㈸㈹晡㌷挳㔳挲搷㑥戰ㄶㄲ晤摤㈴扡慥摥㠵〲㐹㑣㠵ㄳ㥥昸㕤㌲㐲㠱〴㈷㈵ㄹ㑤晢〶㝤㡢〴愶㕢慡愳昱㑣㉣㠵㔳慣㔸㈲㠱㉦愲㘶㉡㙤㠶㙢慡愳挹㜴㍣㔳㕢㙢㑣戳㝤昴㙦攱㘳㑣㜷㝡㜲昵㙥㠶搳愳㑥㜱㌶㔲㐸㤴戹㐹晣〸㤵晥ㄳ㥡㤰㌱ㅢ〶戲挶㔹㉣戸慥摥敤攲挸敦攱㔸晢㘸㘸敥攵㍡换戴㈳㐵攵㄰㜵㤱攰戴愳㤰昸敥㕢搷㜷搱慥㙤攲ㅢ㐸昳扦㡢捥㠷ㄳ㥥愸㈴㐱㈸㤰㔸㠰㡥㤰〸愱㙦㤱㐸㠴敢攲㌵㌱慣㝡㌴㔲ㅦ慢愹㑢㈵㙢㌳攱扡㑣㌴㕤㡢捦㤳㘴㉡㙡ㅡぢ㙤ㅦ扤ㅦ㝣㡣㐵㑥㑦戶㠹挵㑥㡦㍡戵〴㍤㈱昱㌹〶搳昵㕤㜴㄰㔴扡㠱㈶㘴㌴挲㈰㘸㥢㔸敡挸㜹㐳ぢ㝤㈸ㅤㅥ挶㤲戱っ㜲㍣㔱搲〱搱㠰㍥攵㝢愳戳愳㙦㥥㉡昸㤷散ㄳ晤㝦㙡㘰㌶晥㜴〰㙢㜱㑡晡攰㈷扣搶て㕦换㑡愷晣㘷戱㌸ㄳ挶摦扤昳㔵晥㉥搶昵晦㄰㠷敦㐶㙥㙥㡣ㄱ㐷攱愵て挳ち㤷敦㡢搵つ〷つ戱搸㕦㥣㠳㘳挹搰搶戹㔹捣㠸攱㉦ㄷ㉥㙤㥦搱昵㘷敦㌶㜳㘶捡㈶㍡㜷挰慦捡㐹㘶㈴戳戸㘷㐲愷改戸㉤敥攸昲挳ㅤ攵㌱攷〹挵㐴摥㉦㝦㘸慥攷晡攱昰昰㥣㜴㉥㙥昴捤扢㘵㌸ㄱ戳昸敤㙣㔹㘹ㅦㄵ昸㕢㝥晢て摣昱㤷挲㡣㠶扦敥㌰㌷㑤〰挳〳㝥㌶㍤戳戹㔳㙥㍢㌰〲㝡愵㜳〲㔵ㅢ㑥㑣㔳挷㉥ㅥㅢ㉢㝦ぢ敦㐳㡦㔳㜸愹㌳㈱㌷换㤰扥つ攲㈹㙥搹㡣㐶搱愰㈶㜴戰ㄷ攳户换㥥挷愷搳散敥㜴敢晦ち晢㝦㘳晡愰晤ㅤ㡦㕦慡捡搳㘶㤴扦㜶昸㠵㥦㕤扤㘳搵昹搷晦㙣晦㝦戸攵昱改戴愸㍣敥㥤㠶昹㔷散㡣㤰敡慦戳㜹㠳捤㥢㘸搴慢ㄸ挴㡢昸㐱㜴摥㝤搲㕦戱ㄵ晥晢愴ㅢ换ㄱ〹㑦㤴晢㘰扣〳晡愸〳搱攱㑥愳㕥㠲〷户㔴慥慡㕥挵戵㙣㠵㤸ㅢ㤸搲㕢搰㙡摢㐱㘶㤱㔴捦挳捥㔹晦㤰㍥㥥挶㍣散㌹愲㐱〷愱搳㍢㈴ㅤ㡥㐷㡦㤱慣㠱㐷㄰㤲㘷散㌵捦㐳昲戴慤昰摦㌹摤㔸㠷㐸㜸㤶攸㍢㔸㐸づ㐵㐷㤰㍣〹㡦㉥㈴搵㕣㑢捥〸㕡㐸㌸搷愸㐵㜳㐸ㅥ昵㈰愹愱昱㝡㤸㜴㈱㌹ㄲ㥤摥㈱攱散愲㜸昴ㄸ挹㜱昰〸㐲昲㘰㈱㈴て搸ち晦扤搴㡤ㄳ㄰〹捦ㄲ㝤㐷ぢ挹挹攸〸㤲晢摣㐸愶㜲㉤㌹慦㘷㈱攱㡣愱㌶㉤㠷攴慦ㅥ㈴㌳㘸捣ㄳ愶㉥㈴㘷愰搳㍢㈴㥣㈳散ㅤ㤲㜳攱ㄱ㠴攴捦㠵㤰摣㙥㉢晣㜷㔷㌷捥㐷㈴㍣㑢昴㌹ㄶ㤲㡢搱ㄱ㈴户扡㤱捣攵㕡㕥〲㤵㠵㠴㤳㠱摡晣ㅣ㤲㥢㍣㐸ㄶ㐲㌱攸ち㤸昴㡥〲㘷晣㝡㐷攱㕡㜸〴㔱戸扥㄰㠵敢㙣㠵晦ㄶ敢挶昵㠸㠴㈷收㐹㉣ち㝦㐲㐷㈸晣挱㑤㘱ㄹ㈹㙣㠲捡愲挰㠹㐰㙤捦ㅣ㠵㉢㍤ㄴ昶㈶㠵摢㘰搲㍢ち㥣敤敢ㅤ〵捥昹〵㔱戸愴㄰㠵㡤戶挲㝦㥦㜵攳㙥㐴挲ㄳ〵㉡ㄶ㠵晢搱ㄱちㄷ戹㈹㈴㐸㠱㔳㜵ㄶ〵㑥〲㙡愹ㅣ㠵昳㍣ㄴ㑣㔲㜸〴㈶扤愳昰愸攳搱攳㠳〴攷晢㠲㈸㥣㔵㠸挲㤹戶挲㝦戳㜵攳ㄹ㐴挲ㄳ㐵㉤ㄶ㠵攷搰ㄱち愷扢㈹戴㤲挲ぢ㔰㔹ㄴ㌸〱愸戵攷㈸㥣攲愱㜰㄰㈹扣っ㤳摥㔱攰㉣㥦㜸昴㤸〲攷晡㠲㈸㥣㔰㠸挲昱戶挲㝦挷㜵攳㙤㐴挲ㄳ〵㌰ㄶ㠵昷搰ㄱち挷扡㈹慣㈳㠵て愰戲㈸㜰昲㑦㍢㈴㐷攱㈸て㠵㐳㐹攱ㄳ㤸昴㡥〲㘷昸㝡㐷攱㑢㜸〴㔱㌸扣㄰㠵挳㙣㠵晦戶敢挶搷㠸㠴㘷㠹㝥愴㐵攱㝢㜴㠴挲慦摤ㄴ㝥㑢ち㍦㐲㘵㔱昸〱㑢摡㌱㌹ち㙢㍤ㄴ㡥㈳〵㠵ㄵ敡ㅤ〵捥敥㠹㐷㡦户㠵扥㌰慦攲搸㝤㈷㔷搹㐲ㄴ㍡㙣㠵晦摥敢㠶㡥㐸㐲攱㘴㡢挲〰昴㠵挲㑡㌷㠵㔳㐹㠱㔳㜳ㄶ〵㑥晡㘹扦捦㔱㘸昱㔰㌸㠳ㄴ〶挳〴捦㕥㥣㘲㜲㘶㑦㍣㝡㑣㘱ㄸ捣慢〲㈸㉣㉦㐴㈱㘳㉢晣㌷㘰㌷㠶㈳㤲㔰㌸搷愲㌰ち㝤愱㤰㜶㔳㌸㥦ㄴ㉡愱戲㈸㡣挶㤲㜶㘱㡥挲晥ㅥちㄷ㤳〲㈷敡昰散〵〵捥敡㠹㐷㡦㈹㜰㙥慦㉡㠰挲扥㠵㈸散㘳㉢晣㜷㘱㌷戶㐷㈴愱㜰㠵㐵愱ㅡ㝤愱戰㤷㥢挲㔵愴㄰㠵捡愲挰挹㍥敤㥡ㅣ㠵愵ㅥち搷㤲㐲ㅣ㈶㜸昶㠲〲㘷昴挴愳挷ㄴ㌸慦㔷ㄵ㐰㘱㜱㈱ち㡢㙣㠵晦㔶散挶㌴㐴ㄲち㝦戲㈸㌴愰㉦ㄴㄶ戸㈹㙣㈲〵㑥搵㔹ㄴ㌸搱愷摤㤲愳戰慢㠷挲㙤愴㌰ㄷ㈶㜸昶㠲〲㘷昳挴愳挷ㄴ㌸愷㔷ㄵ㐰愱愱㄰㠵㤹戶挲㝦㍦㜶㘳㜷㐴ㄲち㜷㔹ㄴ㤶愱㉦ㄴ愶扢㈹摣㑤ち㥣㡡戳㈸㜰㤲㑦扢㌷㐷㘱㈷て㠵晢㐹㘱㕦㤸攰搹ぢち㥣挹ㄳ㡦ㅥ㔳㐸挰扣㉡㠰㐲扣㄰㠵㕡㕢攱扦㈹扢㤱㐲㈴愱昰㠸㐵㘱㌹晡㐲㈱收愶昰ㄸ㈹㜰ㅡ捥愲挰〹㍥敤㠹ㅣ㠵戰㠷挲㔳愴搰ちㄳ㍣㝢㐱㠱戳㜸攲搱㘳ち㔹㤸㔷〵㔰㤸㔸㠸挲〴㕢攱扦㌳扢戱ち㤱㠴挲㜳ㄶ㠵㜵攸ぢ㠵㜱㙥ち㉦㤰〲愷攰㉣ち㥣摣搳晥㤹愳㌰搶㐳攱㘵㔲㌸ㅣ㈶㜸昶㠲挲㝡挷愳挷ㄴ㌸㡦㔷ㄵ㐰㘱㔴㈱ち㈳㙤㠵晦昶散挶㌱㠸㈴ㄴ摥戴㈸㜰づ㑦㈸㡣㜰㔳㜸㥢ㄴ㑥㠲捡愲挰㠹㍤敤㕦㌹ち㕢㜹㈸扣㐷ち愷挲〴捦㕥㔰攰散㥤㜸昴㤸〲攷昰慡〲㈸っ㉥㐴㘱㜳㕢攱扦㐷扢戱〱㤱㠴挲㈷ㄶ〵捥摦〹〵挳㑤攱㌳㔲戸㄰㉡㡢〲㈷昵戴㝦攷㈸昴昷㔰昸㤲ㄴ㉥㠱〹㥥扤愰挰㤹㍢昱攸㌱〵捥摦㔵〵㔰攸㕢㠸㠲㘶㉢晣㌷㙡㌷㌸敤㈷ㄴ扥户㈸㜰敥㑥㈸㤴戹㈹晣㐸ち㌷㐲㘵㔱攰㠴㥥昶㜳㡥㐲㠹㠷㠲挲つㅣ〷㙤㠲〹㥥扤愰挰㔹㍢昱攸㌱〵捥摤㔵〵㔰昸晥㥢〲ㄷ收扥戳ㄵ晥扢戵ㅢ㥣昲ㄳち㝤㌱㜶㕣㤸扢ㅢ㝤愱昰つ㍣摥挵摡挹㠵㌹ㅤ㑡挵㈹㌷㡢〲㈷昳戴㝥㤰搹ㄷ收扥㠰敤㕢戰戵慥㔵づ㈰㠵〷㘱㠲㘷㉦㈸㜰挶㑥㍣㝡㑣攱㌱㤸㔷〵㔰昸愴㄰㠵㡦㙤㠵晦㤶敤〶愷晢㠴挲㘰㡢挲㌳攸ぢ㠵て摤ㄴ㠶㤲〲愷摢㉣ち㥣挸搳戶捣㔱㜸搷㐳㘱ㄸ㈹扣〰ㄳ㍣㝢㐱㠱戳㜵攲搱㘳ち慦挲扣㉡㠰挲㥢㠵㈸扣㘱㉢晣昷㙤㌷㕥㐷㈴愱㌰捡愲挰昹㍡愱昰㥡㥢㐲㈵㈹晣ぢ㉡㡢〲㈷昱戴㙤㜳ㄴ㕥昲㔰愸㈲〵㑥扥攱搹ぢち㥣愹ㄳ㡦ㅥ㔳昸っ收㔵〱ㄴ㥥㉢㐴攱ㅦ戶挲㝦昳㜶攳摦㠸㈴ㄴ㈶㕡ㄴ㌸㔷㈷ㄴ晥敥愶戰㍤㈹㝣ぢ㤵㐵㠱ㄳ㜸摡づ㌹ち㑦㝡㈸㔴㤳〲㈷摥昰散〵〵捥搲㠹㐷㡦㈹昴挱㤱愹㉡㠰挲㈳㠵㈸㍣㙣㉢晣㜷㜰㌷捡ㄱ㐹㈸挴㉤ち㍡晡㐲攱㈱㌷㠵㝡㔲攸〷㤵㐵㠱㤳㜷摡㡥㌹ち昷㜹㈸㑣㈵㠵㐱㌰改ㅤ〵捥搰昵㡥挲㔰㜸〴㔱戸慢㄰㠵㍢㙤㐵摥㙤摣户㐴愴敥㙥攳敥晡昳攸㠳㠰扥㍣挳摦ㄵ昶换㔸㘲捥挸攱㤷㠵捤㉤㉤昲愳扣晥戸敢㜲〷晥㐰昹〲摣㕣ㅣ昷㕡㙥㙣戶晦攸敤㕣摣㜴㥣㌷戱㜵敥敢慢㑢㡦捥㕡㘶㜱〷㙥昴摢㌷㌳㌷㡢㥢挲愷㉢昰〷㤶㍢㍢捤㡥戶晦㠵㕢㌲攳㘷㤲扣换つㅥ搶捤㤸〳㝦愱挸㥦ㅥ〶㑥㝦㔹昷㘹捦昱㜰晥敥㜸㈹㙦搶晣㥦摤ㅦ㕥㙢挰㈶收摣扣㌴敤扡晤㜸㤹扡〳㙦戱㌵つ扤扥攴㘷ㄹ㜳㐹㈹敡㌴㘱慦敤㠲愶て晥㜰戰㑣㐰愳〹改㜳㈰㤱㕦㐵㑢㔳㔲㍥っ㥢㠱㝦攵昸㥢㔱摥㐱愴挴昷搷挳晢昵攳ㅡ㍢㡦戲㙤攰㕡㙣捥㤰ㅦ㤹㝤㕢㥢ㄲㅤㅤ㠹㜵ㄵ慤㑤㉤㘶摢昲捥ㄵㄵ㑤慢㌱㐵㡡摢愶㘳ㅣ昸㔳攴晡㕣晣㙦㠱挶敥戶㉤㈲㜲扢搴收㐱ㅡ扣戲㥢〲㔷㜶〱散戵㠵㘸扣㉢扢〸ㄲ搷捡慡㉡挴收ち㍢て㌵ㅥㅤ慥㠶扥ㅢ㉣扢㠶戱〳㈴㌲㡣摤㈱つㅥ挶㜵㠱挳㘸㠴扤戶ㄴ㡤㜷ㄸ换㈰㜱て愳ㅡ昱㍤挳愸㜱㠶戱㈷㉣扢㠶戱愳㌳㡣扤㈰つㅥ挶ㄵ㠱挳搸〷昶摡扥㘸扣挳搸てㄲ昷㌰愶晡㠷挱〹㈵愱昱㉢㔸㜶つ㠳戳㌳愴愱昳㑤㈹㔳ㄷ〵愶㑣㌰㌶摦㠰摣㤶㤶愲㠸扦㠹㤶愶㐴捤昵愷攳㘴㡤愴㌳㘱搹㤵㡥搳㈰㤲㡥昰换搴㠶挰㜴㉢ㄸ㥢愰㜳改づ愰挸㤵㙥㤹㍦摤摥㑥扡ㄶ㔸㜶愵攳㝣㠳愴攳晥㔵愶㑥ぢ㑣搷捥搸摣㤷㜲改づ愲挸㤵㡥㔳ㄳ㥥昷搴㜴搲㘵㘱搹㤵㡥ㄷ昶㈵ㅤ摦搳㌲㜵㐲㘰扡搵㡣捤昷㉦㤷㙥㉤㐵慥㜴㥣〳昰愴㍢挸㐹㜷㌰㉣扢搲慤昱愶㍢㉡㌰摤愱昹改づ昷愵㕢攷㑦㜷愸㤳敥㌷敥㜴㐷㝡搳ㅤㅡ㤸敥愸晣㜴㐷晢搲晤搶㥦敥㌸㈷摤戱敥㜴㈷㍢改慣㑤㘵㜵㘰扡ㄳㄸ摢扢愹㥣攴㑢㜷慡㍦摤ㄹ㑥扡㤳摤改㜸昱搵昵摥戵〷愶㍢㡤戱扤敦摤改扥㜴攷晢搳昱㕡慣散〸㘷扡搳昱㉡愷㉢摤㡡挰㜴ㅢ昲搳㥤敢㑢㜷㤵㍦ㅤ㉦㝡㑡扡昳摤改㜸㌹搱㤵㉥ㄱ㤸敥愲晣㜴ㅢ㝤改㌶昹搳摤收愴扢搴㥤㡥搷敤㈴㥤昵摥敤ㄳ㤸敥ち挶昶扥㜷㔷昹搲昱ㄲ㥦㘷㐷戸摦㐹㜷㡤㍢ㅤ㉦㤰戹搲㌵〶愶扢㉥㍦摤つ扥㜴扣㤶收㐹昷㤴㤳敥㡦敥㜴捦㜹搳㉤〸㑣户㈹㍦摤㉤扥㜴㉦昸搳扤散愴扢捤㥤㡥㤷㝣㘴敤慣㠳搸散挰㜴㜷㌰戶昷㈰㜶愷㉦摤摢晥㜴敦㌹改晥敡㑥挷㙢㉢㤲捥㍡㠸敤ㅣ㤸敥㕥挶昶敥〸昷晢搲㝤收㑦昷愵㤳敥㐱㜷㍡㕥挴㜰愵㡢〷愶㝢㌸㍦摤愳扥㜴㍦晡搳昱㥡㠶散〸㡦扢搳昱㙡㠱ぢ㘶㌸㌰摤㔳㡣敤㠵昹っ㐵慥㐳㌴㉦㉣㜸㌶㤵〱㄰㐸扡㘷戱搰㜵㠸收搷㜲搷摡㡤て㑣昷㍣㡣㝣㌰㕦愴挸㤵㡥摦攰㍤改昸㉤㕤搲扤㠴㠵慥㜴晣晥敢㕡扢㌱㠱改㕥㠵㤱㙦敤㕥愷挸㤵慥ㄲ㝤㑦㍡㝥ㅤ㤶㜴㙦㘲愱㉢ㅤ扦㘸㑡㍡敢攴㘱㜸㘰扡㜷㘰攴㍢㜹㜸㤷㈲㔷扡敤搱昷愴慢㠶㐰搲扤㡦㠵慥㜴晣㐶攷㕡扢㈱㠱改㍥㠲㤱㙦敤㍥愱挸㤵㡥㕦晥㍣改昸〵㑦搲㝤㠶〵㈷㕤㌹捦戱㝢晣〵㠰昵㙦㠳昱㔵愹挵㑣昱捦〶捤挴㥦攲㤸搸㠲ㄳ昹ㅥ晣慤㥦捦㤱㐷昱捣㥤㌱昴㝦摢ぢ散っ攲昹㌳ㄷ㉡昰挲㑦慦搱攳愰昴㉦㈸收改慦㜸㝣㘹㉦㠸〷㑦㜵㜳ㅥ㡤攸㠹挷㔷ㄴ㉦戳㜵晡搷昶㠲㜸昰慣㌴攷挱戳㑢昱昸㠶㘲㥥㔴㔲愷㝦㙢㉦㠸〷㑦㈰㜳ㅥ〹昴挴攳㍢㡡㔳戶㑥晦摥㕥㄰て搳敥㔸敢挱昳㍢昱昸㠱㘲㥥摡㐹㡥ㅦ敤〵昱攰㘹㕣㉥〷㑦搱挴攳㈷㡡て戲㜵晡捦昶㠲㜸㘴敤㡥㤵㠳㘷㔹攲㐱㜶㡡㈷㔸㤲㐳戱㐷㤶㜸つ攲挹ㄴㄷ㉣て㥥㈸㠹㐷㈹㙤㜸㡥㈴ㅥ㝤摣ㅥ扦昱㜸昰㕣㐷㍣捡㘸挳搳ㅣ昱㈸㜷㝢昰㤴㈶㤷㠳愷㉢攲愱搱㠶㘷㉡攲搱搷敤挱戳㤲㥣〷捦㌸挴愳㠲㌶㍣搹㄰て摤敤挱ㄳ㡢㥣挷〶挷㈳㐴ㅢ㥥㉦㠸㐷㍦户〷捦つ㜲ㅥ晣摣㤷ㅣ晤㘹挳㡦㝣昱ㄸ攰昶攰挷㝢捥㠳ㅦ摤攲㌱㤰㌶晣搴ㄶ㡦㐱㙥て㝥㐲攷㍣昸改㉢ㅥ〶㙤昸挱㉢ㅥ㥢戹㍤昸㈱㥢昳搸攴㜸㙣㑥ㅢ㝥㜶㡡挷㘰户挷㙤ㅥて㝥〶㑡㡥㈱戴攱挷㥦㜸っ㜵㝢昰愳㉥㤷㠳ㅦ㘳攲戱〵㙤敥㜷㍣戶㜴㝢昰搳㉡攷挱㑦㈲昱搸㡡㌶晣㄰㤲ㅣ挳摣ㅥ晣挰挹㜹昰挳㐴㍣戶愶捤㌳㡥挷㜰户挷戳ㅥて㝥ㅥ㠸挷〸摡昰愳㐰㜲㙣攳昶攰㘱㍦㤷㠳㠷㜴昱ㄸ㐹ㅢㅥ捤挵㘳㤴摢㠳㐷敥㥣〷㡦捡攲㌱㥡㌶㍣㈰㡢㐷愵摢㠳〷摦㥣〷て慣攲㌱㠶㌶㍣愶㡡挷戶㙥てㅥ㍦㜳ㅥ㜲㘰攳搱㘳㉣㙣㥣㠷挱〳㥣㕣愰慢㠲ㄴㄷ敥攵㘰㐶慢㕦戸慤㜸㔰ㄳ慢敤㉣㉢㌹㠰搱㙡㥣摢㡡〷㌲戱ㅡ㙦㔹挹㐱㡢㔶ㄳ摣㔶㍣㜸㠹搵㐴换㑡づ㔴㜹ㄹ㜹挰ㄲ慢敤㉤㉢㌹㌸攵㘵攴㐱㑡慣㜶戰慣攴㠰㐴㉢捦㍡昲挰㈴㔶搵㤶㤵ㅣ㠴昲挶挵㠳㤱㔸㐵㉤㉢㌹昰攴㔹昱〰㈴㔶㌵㤶㤵ㅣ㙣昲慣㜸搰ㄱ慢戸㘵㈵〷ㄸ㕡㜹㜸昱㐰㈳㔶昵㤶㤵ㅣ㔴昲㘲昱攰㈲㔶㍢㕡㔶㜲㈰挹戳攲〱㐵慣愶㕡㔶㜲昰挸戳攲㐱㐴慣愶㔹㔶㜲挰挸ㅢㄷてㅣ㘲㌵挳戲㤲㠳㐴㥥ㄵてㄶ㘲搵㘰㔹挹㠱㈱捦㡡〷〸戱㥡㙤㔹挹挱㠰㔶㥥㜷㠸〷〵戱㥡㘳㔹挹〱㠰㔶㥥㉤㠷〷〲戱㥡㙢㔹挹㑥㥦㘷挵㥤㕦慣收㕢㔶戲愳攷㘵攴づ㉦㔶ぢ㉤㉢搹戹昳㘲㜱㈷ㄷ慢挵㤶㤵散搰㜹戱戸㘳㡢搵敥㤶㤵散挴戴昲散㐳摣㤹挵慡搱戲㤲ㅤ㌷㉦ㄶ㜷㘰戱㕡㈶㔶㠶㠳㐹㜱晦㤴㉢攷㔷㝦㙤捤愸捤㠴㙦〵㙥挱收㈴㔱摣㌷挵攲㉡㥦㠵戳搱㈹敥㤷㘲㜱愵捦挲挱慣戸㑦㡡挵ㄵ㕥ぢ挵摤㔰ㄴ㤷晢ㄴ摣昳㐴㜱㤹㑦挱㥤㑤ㄴ㤷晡ㄴ摣扦㐴㜱㠹㑦挱㕤㑡ㄴㅢ㝤ち敥㐵愲戸搸愷攰㡥㈳㡡㡢㝣ち敥㉢愲戸搰愷攰敥㈱㡡ぢ㝣ち敥ㄱ愲㌸摦愷攰㑥㈰㡡昳㝣ち㙥昷愲㌸搷愷攰愶㉥㡡㜳㝣ち㙥摤愲搸攰㔳㜰㠳ㄶ挵搹㍥〵户㘱㔱㥣攵㔳㜰戳ㄵ挵㤹㍥〵户㔴㔱㥣攱㔳㜰攳ㄴ挵改㍥〵户㐷㔱晣摥愷攰㈶㈸㡡搳扣㡡㝥晦て㌴㌹㜰㤴</t>
  </si>
  <si>
    <t>㜸〱捤㥤〷㝣ㅢ攵晤晦晤㌸昶挵愷㈴攴㈰〴ㄲ〲㈴づ㌱㈴㈴㈴㤲㉤㕢㜲㈰㘴㈷㈴㘴〰㑥搸慤㜳㤲㑥挴攰ㄱ㙣㘷㐱㘹㔲㐸㔹㠱㌲捡ち㝢捦戲ち㤴つ㘵㔳昶㉣愳㔰㌶㘵㙦捡㠶晦攷昳扤㍢敢敥㜴㤲敤晥晡㝦扤慡㐸㑦敥昹捥攷摥扡㍢㥤敥昹敡㕣愲㑡㑡㑡㝥挱㠳晦昳㔱挶㠵㉤ㅢ㔶㜷㜴㕡㉤攳愷户㌵㌷㕢改捥愶戶搶㡥昱㔳摢摢捤搵昳㥡㍡㍡晢挰㐰㙢㙣㠲扥愳扣戱愳改㄰慢愲㜱㠵搵摥〱愳昲㤲㤲㡡ち扤ㄴ晡愱捥换㜰㍢㍡扤昴㌲㌶戰㉡搱㌵㌶㝤搹㔴戰搱搹㐴搸昴㘳搳㥦捤〰㌶ㅢ戱ㄹ挸挶㘰戳㌱㥢㑤搸っ㘲戳㈹㥢挱㙣㌶㘳戳㌹㥢㈱㙣㤸㕦摦㠲捤㌰㌴晤户㐴戳㘸晡戴㠵愹〳戱㌶つ㥤㙤敤搶戸ㄱ㝢摡㘳㥥ㄴ㡢㡤㡦㡤慦慥慦慥ㅢㅦㅤ㌷㘲晡昲收捥攵敤搶愴㔶㙢㜹㘷扢搹㍣㙥挴㙥换㔳捤㑤改㕤慤搵㡢摡づ戲㕡㈷㔹愹㘸㑤捡㡣㈷㘳昱摡摡㙣㝤㝤戲晦㔶㠸扣㘰晡戴摤摡慤㙣挷㝦㉢收搶㡣戹㜰晡戴昱ぢ慣捥晦㔶捣攱㠸㠹㤰㌳摡㕡捣愶搶晦㔲搰㜲扥愷戵㌳慣㜴ㄳ摦㝣换㙡㙦㙡㍤㘰㍣㠶敤〳㡤㕥㘲晣搴㡥㡥攵㉤换戸ㅤ㑤户㥡㥢昷戰戲昲愶户捣攸攸摣捤㙣㙦改攸摦㐲㝥㔶扢搵㥡戶㍡㌶㙡㤹戹㉡㙤㌵㍢㠶ㅤㄵ㉤㝢㥡敤ぢ捣ㄶ慢㡣ぢ〳㕢散昷㜰㑥挶㙡敤㙣敡㕣㍤愰㘵㜱㠷戵㠷搹㝡㠰㐵㤳昲㤶搹换㥢㌲慡慣っ捦㤲㍥摢㠵㡤㑣摥㈸㡣愷㘵晡㔲戳扤㔳㝡㝣ぢ㘳㘱戶㥥捤㐵搶挲㌷㉥㙥㔲㈳〲㕥㝣捦ㅡ㥡㕡㜶戵摡㕢慤㘶㈶攱㍢㌹㌶㘰㈴㠰散昷愱㡢㤴扢㍡㝣㤷㔴㍦㘷攷攳扡㌰㡢㌶〲捤搰〵㙤敤㉤搸㈰攷㕢㘶敢愴搸戸㠶捥捣っ㙢挵愴攸昸㔸慤㕥〹戵㍥㤲㠶摢愰㌱愶㤹ㅤ搶㠸㠶㘵敤㤶㤹㤹ㄸ㑦㈶㈷敡愳愸慦㐲愳捡㕥挶㡥敥つ捦㥤慤戴搱㉣㙤㑣㤵㌶愶㑢ㅢ㌳愵㡤㔶㘹㘳戶戴昱㠰搲挶愵愵㡤㑤愵㡤〷㤶㌶ㅥ〴ㅢ昷㔱搱户㙦愹昳㜸㝥昷㤶㠷挷晦晣昶㥣ㄳ㌶㕣扦㘸敤㕦㉦搸㕣㜱摦㤶㐳挳㜶㔸㈸㌲摣搱㔰敢㘳搰㘸摢愳〹っ户㜶愲㍥㤶晡㜱㘸㤴㝡ㄶ挳攵㤰㍦ㅡ昲捥ㄵ㠷摤㌹㘴敥㥤捦扦㍣攸愴㜵㜷㍣慢㜸〸㤱㕣攳戱㔰㈴搷〴挶㡡愲搱㘲㘸㝣戹㙡愳㌵ㄳ昵㙡敡㙢搰㈸昵㤸㤳敢㤸㑢㐷づ扤昵搲慢㜷㍤昶攴戶㐹ㄳ㕦戸㘳愰攲㤱㑡㜲搵㘲愱㐸慥㍡挶㑡愰搱㤲㘸㝣戹攲㠹挴㐴扤㥥晡㠹㘸㤴㝡挰挹戵㜳敢ぢ晢㥣摤敦改戹㐷㙤㝣搲㜵㜵摦㙥搶㕦昱㠰㈸戹㜶挲㐲㤱㕣㤳ㄸ㙢㘷㌴摡㘴㌴晥㕣昵㔸慦㈹搴㑦㐵愳搴㕤㑥慥㍤㙦㈹㜹愲扤摦扢搳㡦㝦㜷散ぢ搷㍤㌶晣ㅥ挵㕤㔰㜲㑤挷㐲㤱㕣㌳ㄸ㙢㈶ㅡ㙤ㄶㅡ㕦慥摡㘸㜴愲㍥㥢晡㕤搰㈸㜵戳㤳㑢摢㙥晤㥡ㄳ捡〷㑦扦㝥愷敤㜶晣㘲挹㜶㑡昱昰㉥戹收㘲愱㐸慥㕤ㄹ㙢ㅥㅡ㙤㍥㥡㐰㉥㙣ㅢぢ愸㕦㠸㐶愹敢㥣㕣搱慦㙡㝦昹愲㝡散摣㍢て慦ㅣ昴收㥦㥦搹㐱昱㔳㐴㜲敤㡥㠵㈲戹昶㘰慣〶㌴摡㈲㌴扥㕣昱㐴摤㐴㝤㌱昵㝢愲㔱敡ち㈷搷㥤㔷戴ㅦ昲敤敤愳攷晦㙥挲㍤㈷㥥㌵㜴扢㍢㔵㍦愸㈵搷摥㔸㈸㤲㙢ㅦ挶摡ㄷ㡤戶ㅦㅡ㝦慥㈴ㄸ敥㑦晤慦搰㈸㜵愱㤳敢㔱敤扤慤㥥捣づ㥣㜱㤱戶昳攷㕦㍦㜷晥㍣挵捦㐴挹搵㠸㠵㈲戹㤶㐰慤㥢㘸戴ㄴ㥡㐰慥昸㐴㍤㑤㝤〶㡤㔲㘷㌹戹㘶㔵ㅥ㜲捥昰戳㥢㘶摥昲㘹㔵慣㙡㐴晦扥㡡ㅦ扤㤲㉢㡢㠵㈲戹づ㘰慣愵㘸戴㈶㌴晥㕣昵㘰㜸㈰昵〷愱㔱敡ㄴ㈷搷㡥㥦捦㐸㕥昷慢㠷愶ㅥ扥㜸挳晣挷㥥㍡敤㔲挵㑦㜸挹搵㠲㠵㈲戹㕡ㄹ慢つ㡤戶っ㡤㍦㔷〲摢晣挱搴户愳㔱敡㜸㈷搷㠹户㡤晦㌲㝢攸戶㜳㉦㍤攴攰㥤㉦㝤攵愹搳ㄴ㑦㈴㈴㔷㈷ㄶ㡡攴㕡捥㔸㉢搰㘸㉢搱昸㜳㈵敢㈷敡慢愸㕦㡤㐶愹㈳㥤㕣晤㑦㍤㙤㕡晡てㅢ㉦㌸收挶㈹㤳㤶ㅡ攷㥦愹㜸扥㈲戹づ挵㐲㤱㕣扦㘱慣挳搰㘸扦㐵攳捦㔵㡦㙤㘳つ昵㙢搱㈸戵挶挹㜵摢挱摢㔵て㔸㜲敥慣换㌷っ㔸㜲敢挳摦㕣愴㜸㕡㈴戹づ挷㐲㤱㕣㐷㐰慤慦㐳愳晤ㅥ㡤㉦㔷㈲〹㠶㐷㔲㝦ㄴㅡ愵㔶㌹戹づ慣㝢㙢摦慦て㍢㝥昶㐹ㅦ㝥㝣捦慣㐳攷㑤㔳㍣晢㤲㕣挷㘰愱㐸慥㘳ㄹ㙢㍤ㅡ敤㌸㌴晥㕣㠹搸㐴晤㜸敡晦㠰㐶愹㠳㥤㕣㠷㝤㜶搴摡扦㝤㔱㍥攷散て㔶晦扣散戵戶㕤ㄵ㑦昲㈴搷㠹㔸㈸㤲敢㈴挶㍡ㄹ㡤昶㐷㌴扥㕣昱〴ㄸ㥥㐲晤愹㘸㤴㍡搰挹戵昴㠲㉦づ慥扡㜹搲慣ㅢ㠷晣㘶㜵捤㘳ㄳ㤳㡡攷㤲㤲敢㜴㉣ㄴ挹㜵〶㘳㙤㐰愳㥤㠹挶㥦㉢㠹攳晣㔹搴㥦㡤㐶愹戴㤳敢㤱昷搷㉤㌸攴晢戳攷摦搶昱挹攴搹㍢晦㜸扢ㅡっ戵攴㍡ㄷぢ㐵㜲㥤挷㔸攷愳搱㉥㐰攳换㔵ㅢ挵晥㜵㈱昵ㄷ愱㔱㙡㝦㈷搷㌱㔷て㌸㙥攸ㄳ愳ㄶ慥摢㙦㘵摤昷㜷っ扦㐵昱捣㔸㜲㕤㠲㠵㈲戹㉥㘵慣换搰㘸㤷愳昱攵㑡昰㌳攵ち敡慦㐴愳搴㘲㈷搷㘹〷㍥㍢㜷摣ㅥ攷捤㕥扢㘲摢〵摢晣昹㤲扥㡡㈷攰㤲敢㑦㔸㈸㤲敢㙡挶扡〶㡤㜶㉤ㅡ㕦慥摡㈸昶慦敢愸扦ㅥ㡤㔲ぢ㥣㕣摦ㅤ昳捤㠸㍥㝢㔷散㜲㕤摦ㅤ㑥㝣㜸㠷搴㙤㙡〸搴㤲敢〶㉣ㄴ挹㜵㈳㘳摤㠴㐶晢ぢㅡ㕦慥〴摦慦㥢愹扦〵㡤㔲戳㥤㕣搱㕢慦㜹昸捥搹愵戳㑥慤㍦㙥摣㜶昷㙤戶㤵ㅡち戵攴扡つぢ㐵㜲摤捥㔸㜷愰搱敥㐴攳换㔵ㅢ㐵慥扢愸扦ㅢ㡤㔲㔳㥣㕣㔶搹㜳挳捦㕣㍤㘰㤷㉢㙥㍤㘳户㈷摦ㅤ晤戱摡〲㙡挹㜵てㄶ㡡攴扡㤷戱敥㐳愳摤㡦挶㤷㉢㕥㡦攳晣〳搴㍦㠸㐶愹㝡㈷㔷挹㙦㡥㜸挰㐸慦㥣㜷昷愱敦㡦ㅢ㌶敡挸挹㙡ㄸ搴㤲敢㘱㉣ㄴ挹昵㌷挶㝡〴㡤昶㈸ㅡ㝦慥㐴昵㐴晤㌱敡ㅦ㐷愳㔴戵㤳㙢㐲搵㠷愷敥㌷㘷晤慣搳摥晤戴攱慤㥢户㌸扡晦㤳㔰敦敥㥣摡捥㘸㌷㔷攲换㐲敥㝢㐸昵昸㈸晦㜵晦〵っ摦扦戲戵搹㐴㌶ㄶ换搴㐶捤ㅡ戳扣ㄲ㘱㝢㝡愶捦㐳㜲晦散㕥㑤慤㤹戶㤵㜲敡扦㈵㑦㤶㜳摦〴挶㍡扡㘹㙤换㕢㌳ㅤ挳挲㤵つ㥤㘶愷戵㐵㔰㤷ぢ㤲攷搶㠰㉦㐶㔶㠷攴摢㍡攸戶愷搹扣摣㥡扡慡挹㔶㙦ㄵ㔰攳㙢㔱㕢慡戰㜶㔶扢㜵㜰㤷㌶㙦㐴㔳昱扤㝤㠵挴捥㕢㑢㕢㘵㡦㙢挴昴愵㙤ㅤ㔶慢っ㙦㙣换㙥㑤改㠳慣昶〶㡢摦晡慤㡣慣敡㘰慡㥣敦㘶㘳ㄷ戶㘲㐵昱㙤㉢㌳搲㉢捤捥㕣搵㘹戵㘶慣っ挶扢捣㙡敦㕣扤挸㑣㌵㕢㥢昹㑣散㥣㔰っ昵㠹㘷戵愵㤷㜷㑣㙦㙢敤㙣㙦㙢昶㙢愶㘶㔶㤸昸㍥㤸㤹摦㤶戱昰㜵慥㡣㡦ㄲ㔵搲愷㡦㔲㈵摢㠷㝤愷㘲摣㡥昱昲㐶㜸摥攲慤昰㥥て昱㙦㜶攳昷挰摡㘱㉤㥡㉤㙥㤳愵愳扡〹㈶㜱ㄹ㘶㑣㘱㐳捦㍡昱ㄲ〹慤㐷ㄷ戶㤶㌱㜶扤㜳晦㝦㡤㑢㑢〷㌹㙢㍦㜳〵扥㌳敦㘲戶㘶㥡慤昶愲ㄷ㜸ㄴ㐷愴㍦㠵愶㝣〲昶收㠲昴捡㘰愱㔶愹搵攵㉢㥢㌲㥤㑢戵愵㔶搳〱㑢㜹㘲㠵㡢㐰ㄵㄵ㐴㥢昷搰㥦㠱㐸㝦㤶捤㜳㘸㈲㤱ㄲ敤㜹ㅡ㘹ㄱ晤敦㜶扦㝣㈴晥敦晤户昱㔲㜸改昲敤ㅦ㤷㙡㍡捡㕢㘶戵戵㜷昴改ㄳ戶㤶扢㤸ㅤ㑢㍢戹㜹ㄶ㔷㌲摥ぢ㙣㕥㐴㔳㍥ち㑤户㕦昶〷挲愸㡣搷㌴〶戴捣戰戲㈶慥㈴挹摥慤捣昲ㄶ晢攲挴っ慢㈳慤昳㉡挶ㅣ散㉢慢㌴㉣㘱攷敦摦挲慤摦㕡搵㌹挳散㌴晢戶攰㝡〸摥㈵ㅤ㐶㘳挵换㕥愲攷〰㤱戹摥ㄱ愷㠷〸㠶㉣㝡愲昴ㄳ㠱ㅤ〹㍢づ昶㤷㤲㍥㑥㕢㝣㈵㌰昶慤戱ㄲ㕡㜰㐳昷㕦搷挰攵㤶捣㙣慢㜵搱敡㘵㔶〷捤㉢戴愲㈸㠳扢ㄷ㠳㉤㑣愷ㄶ㜷㌶㌵㜷㡣挷㐸㘷户户㉤㕦昶摦㡣挳㔸晡㑢㘸摣㐷昹戶搸㡡㝢扥㑥挰㔵搲㜷〵摦㥢挶挶㤲ち㐶愳㐴摦㠶つ户㔶〴晢〵晦挹㐳㝦ㄵ晦㐵㡡改捡慢㘰搱㥢㙢㐰攵戰敦摦〲㐲㡢摡㉤戹慡㔵㈱ㅤ搰ㅥ搰戲㔷㕢晢㐱愹戶戶㠳戸㍤㙤㈴扤㡥愵㤶搵挹㉢㐵晤㥣㉢㘳㜲〵㑣愹㍥㝤㝣搷㜹㍣㤷㤴㠶㈳扥昶〶㥡〱㔳㥢㥢㐷戸ㄱ㍢戴㌷㈱敡㠳㙢㔶摡㕢㔸㠸攳㐸摥搹搶㠹愴㈳㔶搴㡤搸㘱挴㌴慢愳㜳挴㜴㕥㔹攲㐷㔴㜳㔳慢㌵㘲㜴㙢摢㠸㜶慢㘳ㄹ慥つ㕢㘳挶慦㙡敥㔸愵戶〴ㄹ㕥慦ㄹ昵㐵敤㠱㉦搴㝣㍤昵捡てㅥ戵戶敦㝢攸ㄳ㙡㤸愳挸扢㘸㌴ㅡ戹㉡昱搲摦㐵愳㠶挲㡣㐷ㅣ㉣晢ㅦ晡㝢攸敢敦戳昹〰つ㡥ㅢ昲㑥攰戰昱㤱摤㔵㘳昰㍦てㅤ晡挷㙣㍥㐱愳挶愲攱㡥慢㝦㡡挶㝤㈸〳昱戹㍤挸㝢扡㍤挴昹敦改㤷㤰㐶昴㈲㍡㌵づㄶ㝣㕦㜵㜲搴㐹㑥㈷㌵愵㈱㜰㈸㠰㜲㐷㤱㜷㈵㙢〲摣〴挰㡦昴敦〳戳㜰〰㍦㌳〷挱攸摣ㅡ㍤〰㑡敤慥㡡㐲㈷〰晡㐰愰昳㉡扥慡㠶㐸〰㤴愳攷㍥搴昷㍦㝢〰挴㈰捥〷愰㌳愶㕥㐴愷㙡攰ㄷ〶攰㌳〴て〵昰愹愳挸扢扣㔶㠷㐸㤵ㅣ挵㈶ㅣ昲挷㌰ぢ〷戰㈹搴晡㘰㌶㥢愱昱〰ㄸ㘲㜷㔵〲㐱〴挰㔰ㅡ㙤㠱㐶搵㐳㈴〰㠶愱攷㍥搴摢㕥〰㐹㠸昳〱っ㘷㑣扤㠸㑥㑤㠴㕦ㄸ㠰㤷ぢ〱㜸挹㔱攴㕤昳㥢㠴㐸㤵ㅣ挵㘸づ昹㠵㠲〰戶㠷㕡ㅦ换㘶ㅣㅡて㠰昱㜶㔷敤㡣㈰〲㘰〲㡤愲㘸搴ㄴ㠸〴㐰っ㍤昷愱㥥昰〲㤸っ㜱㍥㠰㕡挶搴㡢攸搴㔴昸㠵〱戸扦㄰㠰晢ㅣ㐵摥㠵挸ㄹ㠸㔴挹㔱散㡣愴敡㥥㠲〰愶㐰慤㑦㘵㌳つ㡤〷挰っ扢慢㘶㈲㠸〰㤸㐹愳㔹㘸ㄴ㉦㑥ち㠰搹攸戹て㜵㡢ㄷ挰㉣㠸昳〱散捡㤸㝡ㄱ㥤摡〵㝥㘱〰慥㈹〴攰㙡㐷㤱㜷㜵㜴㔷㐴慡攴㈸ㄶ㜱挸㔷ㄵ〴戰㈷搴晡㕥㙣昶㐶攳〱戰慦摤㔵昳㄰㐴〰散㐷愳晤搱愸〵㄰〹㠰㕦愱攷㍥搴㠵㕥〰昳㈱捥〷㘰㌲愶㕥㐴愷ㄶ挲㉦っ挰ㄹ㠵〰㥣敥㈸昲㉥搹敥㠱㐸㤵ㅣ挵㠱ㅣ昲愹〵〱㌴㐳慤户戰㘹㐵攳〱戰捣敥慡〶〴ㄱ〰〷搳愸ㅤ㡤㕡っ㤱〰攸㐰捦㝤愸攳扣〰ㄶ㐱㥣て㘰㈵㘳敡㐵㜴㙡㑦昸㠵〱㌸扣㄰㠰摦㌹㡡扣敢挸晢㈰㔲㈵㐷戱㤶㐳㕥㔳㄰挰攱㔰敢㐷戰㔹㠷挶〳攰㐸扢慢昶㐵㄰〱㜰ㄴ㡤㡥㐶愳昶㠷㐸〰ㅣ㠳㥥晢㔰㉢扣〰昶㠳㌸ㅦ挰昱㡣愹ㄷ搱愹㕦挱㉦っ㐰㜳㈱〰〷㌹㡡扣㡢摢㑢㄰愹㤲愳㌸㡤㐳㙥㉡〸攰っ愸昵つ㙣捥㐴攳〱㜰戶摤㔵㈶㠲〸㠰㜳㘸㜴㉥ㅡ㤵㠶㐸〰㥣㠷㥥晢㔰㑢扣〰㔲㄰攷〳戸〸昶ㄱ扤㠸㑥㘵攰ㄷ〶㘰捦㐲〰ㄶ㍢㡡扣㉢敥扣㤲㕥挹㔱晣㠹㐳㙥㈸〸攰ㅡ愸昵㙢搹㕣㠷挶〳攰捦㜶㔷㉤㐵㄰〱㜰〳㡤㙥㐴愳づ㠴㐸〰摣㠴㥥晢㔰㜳扤〰㥡㈰捥〷㜰㉢㘳敡㐵㜴敡㈰昸㠵〱㤸㔲〸挰㘴㐷㤱㌷つ搰㡡㐸㤵ㅣ挵扤ㅣ昲愴㠲〰敥㠷㕡㝦㠰捤㠳㘸㍣〰ㅥ戶扢慡つ㐱〴挰摦㘸昴〸ㅡ㜵㌰㐴〲攰㔱昴摣㠷㡡㝢〱㉣㠳㌸ㅦ挰㤳㡣愹ㄷ搱愹㜶昸㠵〱搸扥㄰㠰㌱㡥㈲㙦㙥㘲㌹㈲㔵㜲ㄴ㉦㜲挸摢ㄵ〴昰㌲搴晡㍦搸扣㠲挶〳攰㥦㜶㔷慤㐰㄰〱昰ㅡ㡤㕥㐷愳㔶㐱㈴〰摥㐰捦㝤愸慤扤〰㔶㐲㥣て攰ㅤ挶搴㡢攸搴㙡昸㠵〱搸戴㄰㠰㐱㡥㈲㙦挲攴㌷㠸㔴挹㔱㝣挲㈱㙦㕣㄰挰㘷㔰敢㥦戳昹〲㡤〷挰㔷㜶㔷ㅤ㠶㈰〲攰㙢ㅡ晤ㅢ㡤㕡〳㤱〰昸〶㍤昷愱㉡扣〰㝥ぢ㜱㍥㠰ㅦㄸ㔳㉦愲㔳㙢攱ㄷ〶攰攷㥦ち㥣ち晦攴㈸昲㘶㜱㡥㐰愴㑡㡥愲慣ㄴ㐳晥〱㘶攱愷挲ㅡ搴㝡㕦㌶ㄵ㘸㍣〰㈲㜶㔷慤㐳㤰㤱っ搴㡦㐶晤搱愸㈳搱ㄵ〰〳搰㜳ㅦ敡ぢ攴攸晡㌲昴㝢㠸昳〱㙣っ晢㠸㕥㐴愷㌸㕦ㄴ〶攰扤㐲〰晥攵㈸昲愶㤶㡥㐵㈴〱戰〵㠷晣㑥㐱〰㕢㐲慤㙦挵㘶㙢㡥㉥昷㙤㜰㠴摤㔵敢ㄱ㘸㈴㔷愷㤲㐶㈳搱愸攳搱ㄵ〰摢愰攷㍥搴㉢㕥〰挷㐱㥣て㘰㍢搸㐷昴㈲㍡昵〷昸㠵〱㜸愶㄰㠰愷ㅤ㐵摥㝣搷㐹㠸㈴〰愲ㅣ昲㤳〵〱㔴㐳慤搷戰㠹㜳㜴㌹〰㜵㜶㔷㥤㡣㐰㈳戹㍡〹ㅡ㈵搱愸㔳搰ㄵ〰昵攸戹て昵愰ㄷ挰ㅦ㈱捥〷㌰〹昶ㄱ扤㠸㑥㥤ち扦㌰〰㜷ㄴ〲㜰扢愳挸㥢㠴㍢〳㤱〴挰㉣づ昹搶㠲〰㜶㠱㕡㥦挳㘶㉥㐷㤷〳㌰捦敥慡つ〸㌴㤲慢㌳㥦㐶ぢ搰愸戳搰ㄵ〰ぢ搱㜳ㅦ敡㍡㉦㠰㌳㈱捥〷搰〰晢㠸㕥㐴愷捥㠶㕦ㄸ㠰㑢ぢ〱戸挴㔱攴捤っ㥥㠷㐸〲㘰㝦づ昹愲㠲〰㝥つ戵摥挸㘶〹㐷㤷〳㤰戲扢敡㝣〴ㅡ㠹㤷㥥愶㔱〶㡤扡㄰㕤〱㘰愱攷㍥搴㤹㕥〰ㄷ㐰㥣て愰〹昶ㄱ扤㠸㑥㕤〴扦㌰〰㈷ㄶ〲㜰㠲愳挸㥢慥扣ㄴ㤱〴㐰㍢㠷㝣㝣㐱〰㥤㔰敢换搹慣攰攸㜲〰㔶搹㕤挵愹捣㤱㕣㥤搵㌴㍡〴㡤扡〲㕤〱㜰㈸㝡敥㐳慤昳〲戸ㅣ攲㝣〰㙢㘰ㅦ搱㡢攸搴㤵昰ぢ〳㜰㐸㈱〰慢ㅤ㐵摥ㅣ敡搵㠸㈴〰㡥收㤰㔷ㄶ〴㜰㉣搴晡㝡㌶挷㜱㜴㌹〰㝦戰扢敡ㅡ〴ㅡ挹搵㌹㠱㐶㈷愲㔱搷愱㉢〰㑥㐲捦㝤愸㔶㉦㠰㙢㈱捥〷㜰㉡散㈳㝡ㄱ㥤扡ㅥ㝥㘱〰㌲㠵〰愴ㅤ㐵摥挴敥㡤㠸㈴〰捥攵㤰捤㠲〰捥㠷㕡扦㠰捤㠵ㅣ㕤づ挰挵㜶㔷摤㠴㐰㈳戹㍡㤷搰攸㔲㌴敡㘶㜴〵挰㘵攸戹て戵户ㄷ挰㕦㈰捥〷㜰ㄵ散㈳㝡ㄱ㥤扡〵㝥㘱〰ㄶㄴ〲㌰摦㔱攴捤㌶摦㡥㐸〲攰㐶づ㜹搷㠲〰晥〲戵㝥㌳㥢㕢㌸扡ㅣ㠰摢散慥扡〳㠱㐶㜲㜵㙥愷搱ㅤ㘸搴㕤攸ち㠰㍢搱㜳ㅦ㙡㥡ㄷ挰㥤㄰攷〳戸〷昶ㄱ扤㠸㑥摤つ扦㌰〰挹㐲〰ㄲ㡥㈲㙦ち晣㕥㐴ㄲ〰㡦㜰挸戵〵〱㍣〶戵晥㌸㥢㈷搰㜸〰㍣㘵㜷搵㝤〸㌴㤲慢昳㌴㡤㥥㐱愳ㅥ㐰㔷〰㍣㡢㥥晢㔰攳扣〰敥㠷㌸ㅦ挰ぢ戰㡦攸㐵㜴敡㐱昸㠵〱ㄸ㔹〸㐰愵愳挸㥢㤷晦ㅢ㈲〹㠰搷㌹攴攱〵〱扣〹戵晥ㄶ㥢户㌹扡摣ㄶ昰慥摤㔵㡦㈰搰㐸慥捥扦㘸昴ㅥㅡ昵ㄸ扡〲攰㝤昴摣㠷摡捣ぢ攰㔱㠸昳〱㝣っ晢㠸㕥㐴愷ㅥ㠷㕦ㄸ㠰晥㠵〰昴㜳ㄴ挱㘲㠱昲愷㄰愹ㄷ㤳扣晤㌸攰散㥥㑤搶㑡捥㑡㙤㤴㐵㔱昰昴攵ㅤ㥤㙤㌲㠵㌶㈰㍢愳㙤㐱㕢攷㡣愶㡥㘵捤收敡㐱㔹㘷㘱慦愵㔶㉢㈶戸摢㌱捦ㅤ㤰戵㉤㕢㘶㘵昴㙣㐳摢昲昶戴㌵㘷挶晦挲〴㌸搶て㙦㥤捣㝤㤷㉡㍣晥戳㌹摤ㄲ㜸㘲㉢挱愳愴晣ㄹ〴っ㑥捤㐹㘹戲㘷ㅡ㕤ㄶつㄸづ捣ㄱ㕤搴搴搹㙣昵换捡ㄴ戶㉣㔷㘴㐱ㄱ㔵〳㤹扥搹㐵㑢㌱㘵㌵㘳㐰㜶㜶㝢㔳㠶㜳㐴㝣㌳㌶戵㑤攷㔹〷愰㐲㘰户戶㡥㈶㔶㠱て挸㉥㙡㌷㕢㍢㤶㜱戲㌳扤㝡ㄳ㕦㑦㘶㐵换戳搳㥡㕡㍢㤰㐶摥㐵㉥て捣㌶㉣㙤㕢㠹ㅦ㈴㉣㙦㘹㥤㙤㉥敢昸㥦㜸㔷ㄴ摦ㄶ㜹挸㕢愳㑡㔵㘹愹慡㈸慤昸㑦摦ㅦ敤摦搸挷〶搹愵摥㈳戰㥤㜶戶㌷愵㤶ㄳ㤸攴愸㐶㕢挶㐶摥挳㤲昲㘷戱ㄴ㥣搶昴扣㠵㠱㥡〴㡥搵㔷㘸ㅦ㍡㍤摥昵㉢㡦慤㘰慥㝦㠳攱昴晦ㄶ捤摣搹㡢攷攴慡㜵晥㑦㍦㤹㈸㝦づ㤱㝢㕣ㅣ㌱ㄸ挶ㅢ搹㥢㄰ぢ㈶戸㐵㘱捦挴㤶挰㕥㜰戳㡣㘴挵㠶㕢攸㐶戹挵㔹㤸㕦敦㥦㥤㘷愶慣㘶㤴〵戴㤸㥤ㅢ搹ㅤ搶㘷愰愴扥挳搱㑤㙦㙢㘹㌱戹挹昱㠷〱つ㘹戳搹慡挸㑥㕤摥搹㌶扦愹㔵捦愲㤱敤搲ㄱ㤹慢㈰㌲㔷搹ㄳ昸搹㍤㔸㉥㈴换㡣搵㜶㠰搹摥搴戹戴愵㈹㕤挱づ攷㑢晦㈷戶㔵ㅣ㍦捡〰搳㝤戸挷㤲㘰㐵㠰㍤㉦㡦户㝢㍣㡡㘸㠸㡥㙦㍦戶攸㔲愵攱㥦晡て慢㐹㜰攴㤱てㄴ晤㝢㐴㉢挷㑢づ㐵㌲㤶捦㘴㉡ㄶ㡢㥦慤挱㈶㉡〷㈷昵㜷ㅡ攰愵晦〰㔳㉥昰㔵昶〲㥡愲愵〶㝤㘱㄰㤹搷㘶㘶㘶㤹㘹晣挸愷慦昳ㄳ㥦ち扣戵㍣搴戴ㅢ㉣晥㤸㡥㝡㈲捣㙥慦㘸捡㔸敤ㄵㄴ㌴攰㈷㑣㘵㉣ㅢ搱散昷㄰搳攰㝤㑡捡换晢㔵㠴攵㥡攳挶ㅡ攵㑣愹㝢㝦㈲㌵㈷㉦晥㐷扢㈷㈷㜳散㤱㠸㝣㐴晤㠸搵搱㝦攲㍡扤〸㈱搷㈷㘰昰㌳つ㝥㐱㔳晥ㄲ㤴挱昷挶㕦㠷㠱㙡つㅤ㐶㘵昲攳ㄸ㔶㠸㔴愰㥡㐲㑡㑢捡㘵㐵晡㜹㑡㐲㌴扢ㅡ愴挲晤挵㡤搶㠰慤摣捡㐴散攳㉢㑢㑦昰挹㔰㔲㕡㕡㠶户㕡ぢ㤶搳攵愵㐵戰㤶〶㑢㙡㐵搴搶ㄸ㠲挶㈲挲㈱摣㔹㄰扦㤱㕢扣敦〷㈸捦挳〴ㄳ摢扦攰㍦㜹㐴㈲㝡㈹ㅣ㑡㈲敡㔵戴㉥㠵㡤㈸戱㌱㠱㍦㉥㠲愱㔱敦㐲挸㜳〱捦㈷㤷㝡て㕤㝥㝡攱搲ㅥ㐰挹㈳㜰㘴㔴敦㐳捡愳愳慥㌱挸〷㔸攲㐱愷㙢㈳慣㠰戴晢㡤昰㈳㝡攰愵昳户㙢㕣㤰搷挷㔸㜰㠷㑣㠱㌳攴〸㙣昴㝥㌴晣㈴摣愰㍦つ〶搰攰㔳ㄸ昰摤搵㌶㐲慦〰㌵晣搶㈱㠴㥡〱〷㔰晢搲㤳挱㐳㙤㘳㘶搸㠴ㄹ㝥㠴㐱㤰摡捦㤰〹㌵㙤㄰㑣㝡晡ㄹ愳昸愶〹挹㑤ㄹ㤸〸㝣㈴㌷㠳戴㝢㤲愵㜰㈳㉢㝤㜳〹㘲㜷ㄴぢㄵ㐲㐸づ㠱㡤㍥㤴㠶㉣㘲〸㌱搸㠲〶挳㘸挰扡〶㈱戹㈵㝡愱㈴攵㔷㍥㈱㈴户㠶〳㐸戲搰挱捤攰㈱㌹㥣ㄹ㐶㌰〳㡢ㄲ㠲㈴㔹㠹搰捤昶挷㍡〵愱㌶㤲㐱㔸戰攰愳㌶ち搲敥愹戱戰〱㑦晣㜶㡢㐱戰㈰㉦㔶㌷戸㐳愶挰搹晥戶㠵㡤扥ㅤつ㔹昹㄰㘲㌰㥡〶㘳㘸挰㘲〸愱戶㍤㝡愱搴攴昷㑡㈱搴挶挱〱搴㠶㝢㌲㜸愸敤挰っ攳㤹㠱㤵っ㐱㙡㉣㕦戰户扦〹㌰改昱昶挷㠲〷㈱ㄹ㘵㘰㔶㍥昸㐸㔶㐳摡㍤㐹㔶㐸攰㠹㑢愶っ攲㤲㘴㤹㐴〸愸㌸㙣昴㕡ㅡ戲㠴㈲挴愰㡥〶〹ㅡ戰慡㐲㐸㈶搱ぢ㈷挹捡昹㄰㤲ㄳ攱〰㤲㉣戳㜰㌳㜸㐸敥挸っ㍢㌱〳㑢㈲㠲㈴愷㐰㘶㙦㝦摣㤳攵㔱㡤搶㜳㘶愸愶挲㐴愸敤捣㈰搳搰昳㔱㥢〲㘹昷搴㔸㔶㠱㈷㙡㉥ㄸ〴ぢ昲㘲㙤㠵㍢㘴ち㥣敤㙦ㅡ㙣昴改㌴㘴摤㐵㠸挱っㅡ捣愴〱㑢㌱㠴摡㉣昴㐲愹挹敦捡㐲愸敤〲〷㔰㘳㙤㠶㥢挱㐳㙤づ㌳捣㘵〶搶㔱〴愹戱㜸愲ㅢ㙡㉣慤㄰㙡昳ㄸ㠴㌵ㄶ㍥㙡ぢ㈰敤㥥ㅡ㙢㌱昰挴捦搴ㄸ挴愵挶㠲っ㜷挸ㄴ㍡搴㜶㠳㡤扥㍢つ㔹慣ㄱ㘲戰〷つㅡ㘸挰晡つ愱戶〸扤〲搴挲㍦㌵昶㠴〳愸㤹㥥っㅥ㙡㝢㌱挳摥捣挰攲㡢㈰㌵㔶㕣搸搴ち㝥搶戲ㅥ㐳愸敤换㈰㉣捣昰㔱摢ㅦ搲敥愹戱㠰〳㑦晣〸㡥㐱㕣㙡慣攲〸㠱昲㙢搸攸㡤㌴㘴㠵㐷㠸挱ㄲㅡ㤸㌴㘰搱㠷㔰㑢愱ㄷ㑡㑤㝥敢ㄷ戲慤㘵攰〰㙡慣〲㜱㌳㜸愸㔹捣㤰㘵㠶戵㌰〸㔲㍢ㅣ戲㙥愸戱㠸㐳愸㉤㘵㄰㔶㜳昸愸ㅤ〸㘹昷搴㔸昵㠱㈷㝥㘲挷㈰㉥㌵㤶㝥戸㐳愶搰搹搶㥡㘱愳户搰㤰㘵㈱㈱〶慤㌴㘸愳〱㉢㐵㠴摡㌲昴挲愹昱㔷㡢㈱搴摡攱〰㙡㉣ㅤ㜱㌳㜸愸㜵㌰㐳㈷㌳戰捣㈳㐸㡤戵ㅤ摤㔰㘳攵㠷㔰㕢挱㈰㉣〱昱㔱㕢〵㘹昷搴㔸㉡㠲㈷㈶〶ㄸ挴愵挶㝡ㄱ㜷挸ㄴ㍡搴づ㠱㡤㝥㈸つ㔹㑢ㄲ㘲昰ㅢㅡㅣ㐶㠳昳㘰㈰搴㝥㡢㕥〱㙡昸㕤㑥〸戵戵㜰〰㌵搶㥢戸ㄹ㍣搴㝥挷っ㠷㌳〳㙢㐳㠲搴㔸㄰搲捤㜱㡤攵㈲㐲㙤ㅤ㠳戰㙥挴㐷敤㐸㐸扢愷挶晡ㄲ㍣昱昳㐰〶㜱愹戱挸挴ㅤ㌲㠵づ戵愳㘱愳ㅦ㐳㐳ㄶ愰㠴ㄸㅣ㑢㠳昵㌴㘰㑤㡡㔰㍢づ扤㜰㙡晣㈵㘹〸戵㍦挰〱搴㔸愴攲㘶昰㔰㍢㠱ㄹ㑥㘴〶ㄶ㤴〴愹戱㡡挴愶挶戳ㄱ㜹㔴愳昵㝥㠶戲挶㐴愸㥤捣㈰㉣㌶昱㔱㍢〵搲敥愹戱㈸〵㑦晣昸㤰㐱戰㈰㉦㔶愶戸㐳愶挰愱㜶ㅡ㙣昴搳㘹挸慡㤵㄰㠳㌳㘸戰㠱〶㉣㘴ㄱ㙡㘷愲ㄷ㑥㡤扦㠹つ愱㜶㌶ㅣ㐰㡤㤵㉤㙥〶て戵㜳㤸攱㕣㘶㘰ㄵ㑡㤰ㅡ㑢㑦扡搹㐳㔹㤸㈲搴捥㘷㄰㔶愸昸愸㕤〸㘹昷搴㔸挹㠲㈷㝥摡挸㈰㉥戵搷戰攴づ㤹㐲㠷摡挵戰搱㉦愱攱敢攱〶㤷搲攰㌲ㅡ扣〱〳愱㜶㌹㝡攱搴昸敢摥㄰㙡㔷挲〱搴㔸づ攳づ挱㐳敤㉡㘶昸ㄳ㌳戰㜴㈵㐸㡤昵㉡摤㔰㘳㌵㡢㔰扢㠶㐱㔸搶攲愳㜶ㅤ愴摤㔳㘳昹ぢ㥥昸攱㈴㠳戸搴㔸〳攳づ㤹㐲㠷摡㥦㘱愳摦㐰㐳搶挷㠴ㄸ摣㐸㠳㥢㘸挰㤲ㄹ愱昶ㄷ昴挲愹昱㜷捡㈱搴㙥㠱〳愸戱㠶挶捤攰愱㜶㉢㌳摣挶っ㘵昸ㅥㅦ愴挶㈲ㄷ愱愶摤づ㤳ㅥ㝦㕦㘰㔹㡣㤰扣㠳㠱㔹ㅦ攳㈳㜹ㄷ愴摤㤳㘴ㅤつ㔹改㜷㌳㠸㑢㤲挵㌴敥㙡㔰攸㤰晣㉢㙣昴㝢㘸挸㐲㥢㄰㠳㝢㘹㜰ㅦつ㔸㝢㈳㈴敦㐷㉦㤴愴晣ち㍢㠴攴㠳㜰〰㐹ㄶ攳戸ㄹ㍣㈴ㅦ㘲㠶㠷㤹㠱㠵㌳㐱㤲慣㤶戱户㍦㤲㤴㐷㌵㕡敦戱㡥戵㌴㐲敤ㄱ〶㘱㔱㡤㡦摡㘳㤰㜶㑦㡤挵㌷㐲敤㜱〶㐱〶㜹㔵㐲敡づ搹㐳敤〹搸攸㑦搲㤰搵㌹㈱〶㑦搱攰㘹ㅡ戰㘰㐷愸㍤㠳㕥㌸㌵晥㥥㍣㠴摡㜳㜰〰㌵㔶昰戸ㄹ㍣搴㥥㘷㠶扦㌳〳慢㙤㠲搴㔸㘲搳捤㕥换〲ㅣ愱昶㈲㠳戰ㄲ挷㐷敤㘵㐸扢愷㔶〷㌷愱昶て〶㜱愹戱㙣挷ㅤ戲㠷摡㉢戰搱㕦愵㘱㌲摣攰㥦㌴㜸㡤〶慣昲ㄱ㙡慦愳ㄷ㑡㑤㝥ㄹㅦ㐲敤㑤㌸㠰ㅡ换㝥摣㈱㜸愸扤挵っ㙦㌳〳㑢㜴㠲搴㔸㤷搳つ㌵㔶敤〸戵㜷ㄹ㠴攵㍢㍥㙡敦㐱摡㍤㌵㤶昹〸戵昷ㄹ挴愵挶㕡ㅦ㜷挸ㅥ㙡ㅦ挰㐶晦㤰㠶慣〳ち㌱昸㠸〶ㅦ搳㠰愵㐱㐲敤ㄳ昴挲愹昱㌷攳㈱搴㍥㠳〳愸戱㔶挸捤攰愱昶㌹㌳㝣挱っ慣敢〹㔲㘳㌱㡦㑤慤攰㌷㝡㤶晡〸戵慦ㄸ㘴〹㝡㍥㙡晦㠶戴㝢㙡慣つㄲ㙡摦㌰㠸㑢㡤〵㐲敥㤰㍤搴扥㠵㡤晥ㅤつ㌳攱〶摦搳攰〷ㅡ㔸㌰㄰㙡㍦愲ㄷ㑡㑤敥㔶㄰㐲敤㘷㌸㠰ㅡぢ㡣摣㈱㜸愸晤挲っ㈵㤸戵㔰㉣〶ち㔲㘳〵㤰㑤慤攰㜱㡤昵㐱㐲つㄷ戶㑢搴ち昴㝣搴昰㠳攲ㅥ㔰㕢〵㌷愱㔶捥㈰㉥㌵㔶ㄵ戹㐳昶㔰搳㘰愳昷愵㈱㉢㡥㐲っ㉡㘸挰ㅢ愱㈹ㄶ㈱〹戵〸㝡愱搴攴扥ぢ㈱搴晡挳〱搴㔸㤵攴㘶昰㔰ㅢ挰っㅢ㌱〳㉢㠸㠲搴㔸㌶搴捤戶挶愲㈲愱㘶㌰〸慢㡢㝣搴㌶㠱戴晢㙤㡤㔵㐸㐲㙤㄰㠳戸搴㔸㡡攴づ搹㐳㙤㔳搸攸㠳㘹挸㌲愵㄰㠳捤㘸戰㌹つ㔸戹㈴搴㠶愰ㄷ㑡㑤敥㈰ㄱ㐲㙤ぢ㌸㠰ㅡ㑢㤹摣っㅥ㙡挳㤸㘱㑢㘶㘰搹㔱㤰摡昹㤰㜵戳慤㕤〰ㄳ愱戶㌵㠳戰㈴挹㐷㙤〴愴摤㔳㘳改㤲㔰慢㘴㄰㤷摡㈵㤰扡㐳昶㔰ㅢ〹ㅢ㝤ㅢㅡ戲戶㈹挴㘰ㄴつ慡㘸挰㜲㈷愱戶㉤㝡愱搴攴㕥ㄸ㈱搴㐶挳〱搴㔸晦攴㘶昰㔰ㅢ挳っ摢㌳〳㙢㤵㠲搴晥〲㔹㌷摢ㅡ换㤷㠴摡㌸〶戹〵㍤ㅦ戵昱㤰㜶㑦㡤昵㑥㐲㙤〲㠳戸搴㔸昴攴づ搹㐳㉤ちㅢ㍤㐶㐳ㄶ㐴㠵ㄸ㔴搳愰㠶〶慣㤱ㄲ㙡㜱昴㐲愹挹㕤㍤㐲愸搵挱〱搴敥昱㘴昰㔰㑢㌰㐳㤲ㄹ㔸攰ㄴ愴挶慡㈶㥢㕡挱㙢㙥慣㜹ㄲ㙡ㄳㄹ㠴挵㑦㍥㙡㍢㐱摡㍤㌵ㄶ㐹〹戵㐹っ攲㔲㘳愵㔴〸㤴㥤㘱愳㑦愶㈱慢愸㐲っ愶搰㘰㉡つ㔸㔸㈵搴愶愱ㄷ㑡㑤敥㑦ㄲ㐲㙤〶ㅣ㐰㡤㤵㔶㙥〶て戵㤹捣㌰㡢ㄹ㕥㠷㐱㤰ㅡ㑢愱扡愱挶㐲㈹愱戶ぢ㠳戰㘲捡㐷㙤㉥愴摤㔳㘳㘵㤵㔰摢㤵㐱㕣㙡㉣慦㜲㠷㑣愱昳摤㘰ㅥ㙣昴昹㌴㘴改㔵㠸挱〲ㅡ㉣愴〱慢戱㠴摡㙥攸㠵㔳攳㥤㔶㐲愸敤〱〷㔰㘳㜹㤶㥢挱㐳慤㠱ㄹㄶ㌱〳㡢㌹㘴攴㡢搹㜳㐶㕥捥〹昹攰㍣㜳㕥つ㠰㘴挸戲ㅡ愰愱㜳㜵㌳㉡㌰戸挸㜹㘷㝢㠹㌳攸ㄱ㤱㘱㌶扣慤ㅤ昳㜶㘵挱㥢㐶㜴昹㍥㠹挴晤㌶つ摣㤰㐳摣愸㘱戱㐱昹㤵㍦攴摦㜴愲换㥦〳捦晤㍡㥦㍥㝣㘸㝢㘱㠸㥢捥㙦㑡户户㜵戴㘵㍢㐷㌴愰扡㘸〴㙦㜰㤲㉤㈹㠹㑥㉤扦ㅣㄱ㐳㜳㜲挵捡㕡㜹敢挸ㄵ晣挱㝦攴愰搶戶㤵慤㌲㥡昲づ摥攷㐵㜸昵敤换㌴ㄱ收攱㘳ㅢ挰㌳㔸㤸㐰㘷㝤ㅦ戴〳晡ㄸ㥣搹愷戱戶㉦晡㔵搳愷㑤摦愳戱㍥ㄶ换㔶搷愶慡搳愹晡㜴㍣㙢搶㤹挹㙣扤㤹㑡搴搵㈶捣㔴挶慣戱っ㈹〴㘰㡣晤攰㘳㜰敡㕦搲敤捦ㅥ㙢〰愴㐷㕤㜹㈹㑥㠴㝡㍡㉢て晢ㄲ㤵㔲㘹㤵㔱㔶㔹摦扥慡㉡㜰ㅦ㤲扣搹㝣搶搴挸㡤ㅣ㌴㡤㤳昹攵ㄷ〲㔶捦㥣㌸挰摣㝢㐱㘷㥥捥改㡤ㄸ㠲扥〴㑤挴攸〳〱㘵㥡㠹敥㐶搳愷㌵㝡㡡㤲戴ㄴ㘴ㅢ㐳收扦愵愷㤶㠶戸㍦挴㔲挴㠰㝢㠵㜶ㄸ㘵㑥ㄴ扤㤲攱㉤攸昵㤱㔸㔲ㅡ攴〲改〰㠸戸㈰慦ち㐸戹㔵慢㌳戰㈲摣㤶愰挰敦㘶㘱挲㙤㐱㥤〶〹户〷晦晢愹挳㠹ㄶ晡㐱㘸昱㝥㐶㥣搰㕡㌳晡昶晢㤹㑥搷㘴敢ㄳ戱摡㙡戳扥㈶㥥慡㡤㤹㘶搴㠴㈸㠶ㄹ㠴晡㔴㜵扤㘹昴㜳㠷搳〲ㅦ愳扦摢㤳昷㜳㠰摢愳㑥ㄹ攸昱㍤㔵㈷㘲㈰攴㡤攵ㄲ晤㘰愸昴㜶㌴ㄱ㘳㘳〸㐴㐶㙥㍡㐱改挴㘲㙣攲捡㐷搳㘱㈵攵㘳戰愴㌶㠵㕣㐸慣㠶愸㡢挴㘶㤰ち㠹㈳㤱挲㈵愱ㅤち㤳㠲扢㡡㕡〷搳㝣㍣㥢㈳ㄲ摣㜰愵ㅢ㉤昰っ㜱昲㘹扦㐵摦挶㤳慤㌳捤㔸挲慡慥慥慤㡢挷㤳昵㔶㉡㔳㙤攲㤱㐹愵㙢㌲㘶㝤㝤扤㌱搴ㅤ攳ㅡ昸ㄸ㕢戸扤戵散つ㜳㝢搴愹慤搱ㄳ㍣扦昵攲㌹〲㉡㝤ㅤ㥡㠸㌱ㅣ〶㜸攲㌶㜶攸〶㌷慢㈳㈱ぢ搹慣㡥㠲搸扦㔹㡤㜰愲攸ㄳ戸㘶挷㐰㉦昷ち㔵㈳㈱ㄷ㤸敢㈱敡㠲㌹ち㔲㠱搹改㠱㤹摢慣摡㐳戹㜱敡ㅥ㐱㔰㠳㡦ㄶ摣戶㜵㐲㙢㈷愲㙦㜳〳戵㜸愶㈶㔱㤳戱敡慣㜸㌴㕤㔷ㅦ慤㌳ㄳ搱㜸㉡㤵捣㈶㔳㤹㜸挲㤰㔹㝤挶㌸〹㍥挶㘸㜷㜰戲㔹㡤㜱㝢搴愹㜱攸〹户㘶㉦户㔳愱搲㑦㐳ㄳ㌱㜶㠰〱㥥㈵㝡㘰戳ㅡ敦捡敢愸㍣㡢づ〹㉣愹㈸攴㐲攲ㅣ㠶愷㠴慦㙡㐸㠵㐴捡㐳㐲㍢て㈶㠵㌷慢㈵愱㜸㙡㄰〹㙥㈸攳㐷ぢ㍣㜱㈷㥦㜶㈱晡㌶㥥㑣搲㌲搳搱㑣摡㑣挵搳昱㜴㕤㥤㤹愹慥㌶㤳㔱戳慥愶㌶ㄱ慦挹㈴っ㤹慡㘷㡣㡢攰㘳搴戹㈳扥㤸扤㠴摢愳㑥㑤㐴㑦昰散敢挵㜳ㄹ㔴晡攵㘸㈲挶㡥㌰挰戳㐴扢〲摤攰㘶㜵㈵㘴㈱㥢搵㔵㄰晢㌷慢㥤㥣㈸晡㈴㡥敡㙡攸攵㔶慤㙡㘷挸〵收戵㄰㜵挱㥣〲愹挰摣捤〳㔳攷㍥㉡㐷慢〵愱摣愶挲㠹ㄶ晡つ㘸挱㙤㥡ㄳ㕡扢ㄱ㝤㥢㥢㤵㑤搷挴敢攲挹敡扡っ㡥㔶搱㠴㤹㑥搵搵㘷㙡敡愲㌵搱㑣㕤㑤愲摥㤸敥づ攷㈶昸ㄸ㌳摣㥥散㡥㌲㑦捦昸搴愹㕤愰ㄳ㙥扢㜸戹摤ち㤵㝥ㅢ㥡㠸㌱〷〶㜸㤶攸摣ㅤ㜵敥㝦㍡昷㌶㘳慥㉢㥦㐱攵摤㤴捦挴㤲㥡〷戹㤰戸〷愲㉥ㄲぢ㈰ㄵㄲ㍢㠷㤲搸㈹㤴挴㐲㌸㈱〸㝥ㄲ㡣ㄶ㈴㜶㜳㐲㙢て愲㙦㤳㐸挴ㄲ㌵㠹㕡攰愸挵攷㜰㜵㝤㡤㠹㑦攵㝡㉢㥡㡡愶㙡捣㑣㙤㑤挲搸摤ㅤ捥㐳昰㌱昶㜰㝢㐲愲挱敤㔱愷昶㐴㑦㐸搴㜹㐹㍣ち㤵晥ㄸ㥡㠸戱ㄷっ昰捣㈳戱户㉢摦㤵捡愷改㌰㡦㈴昶㠵㕣㐸㍣换昰㤴昰戵㍦愴㐲㘲㥣㤷㐴搷㈷搸昶愱㈴㌸㜳㡥㈰戸㙤ㄵ㕡㤰昸戵ㄳ㕡㝢ㄱ㝤攷㔰㤳㠹㥢戵㌵戱晡㥡摡㍡散㍢〹摥挸㍣㤱挸㈶㙢㜱㜵㈶㥡㑣搷㘶㡣㐶㜷㌸㉦挱挷㔸攲昶攴㔰㘳扡㍤敡㔴〶㍤㈱㌱捡㑢攲㔵愸昴㝦愲㠹ㄸ㥣㈱挷㌳敦㔰㤳㜵攵㝢㔰昹ㄶㅤㅡ戸捥㑢㈱ㄷㄲ敦㌰㍣㈵㝣ㅤ〸愹㤰搸㈲㤴挴㤰㔰ㄲ〷挱〹㐱㜰挳㈰戴㈰搱散㠴搶㍥㐰摦㈶㤱㑤攲㠳㈹㕢㕢ㅤ挳㘶㄰户捣慣ㄹ挵㤹㕡㉣ㄵ换搴愵敡攳搸㌶㡣ㄶ㜷㌸ㅦ挲挷㘸㜵㝢㐲愲捤敤㔱愷摡搱ㄳㄲ㥢㜸㐹㝣ち㤵晥ㄹ㥡㠸搱〱〳㍣昳㐸㜴扡昲㝤愸晣㥡づ扣㝤㠳㕡〱戹㤰昸㠶攱㈹攱㙢ㄵ愴㐲愲㈲㤴㠴ㄶ㑡㘲㌵㥣㄰〴㤷改搰㠲挴㈱㑥㘸敤㐷昴ㅤㄲ戱㑣戶㍥㤹㑥㔷挷攳愹㜸慡㍡㤶㑡搶㤸搱扡㑣㙤㍣㕢ㅦ慤户搲㘹攳㔰㜷㌸㍦挱挷昸㡤摢ㄳㄲ㌲敦捤昸搴愹戵搰〹㠹ㄲ㉦〹㔵づ㝤㈹㥡㠸昱㍢ㄸ攰㤹㐷攲㜰㔷扥㠴捡扥㜴㌰戱愴搶㐱㉥㈴昸㌷〳扡㐸ㅣ〹愹㤰昸昷昷戹戳㥡摣ㄱ昳㉢㐸昳㑦㘰㌸㙢㡤㌱愲〴ㄳ愱㐰攲㘸㈷戴戶ㄱ晡㌶㠹敡戴㔵㙤挶慢敢慣敡㙣㝤㍣㔹㘷愵㘲㌱㌳㔶㥢㡥㤹㌵昱っ㑥㙡搲挶㌱敥㜰〶挲挷㌸搶敤慤㈵㤷昵㙥㡦㍡昵〷昴㠴挴㈷ㄸ㑣搷昹摤㈰愸昴㑤搱㐴㡣ㄳ㘰㠰㘷摥㜱攲㐴㔷捥晢㐱攸㐳改戰㤴㈴㑥㠶㕣㐸っ㘳㜸㑡昸㍡〵㔲㈱昱戶㤷〴㍦㠸攵戳攳捤㔰ㄲ㥣㠹ㄶㄲ挳ㄱち㈴㑥㜳㐲㙢㈳搰㜷㡥ㄳ搱㔸㙤㌶ㅢ㌳愳ㄶ捥㜴搳㘶㍡㤹戱敡捤㙡㝣〸㈷敢慢敢敢攲㈹攳㜴㜷㌸㤵昰㌱捥㜰㝢昲㤹扢挱敤㔱愷捥㐶㑦㐸扣攲㈵㔱〵㤵扥㉤㥡㠸挱ㄹ㘷㍣㑢㜴㝥收敡晣㤰搵昹㤱㙡㥣敢捡㕢愹ㅣ㑢㠷㌶㉣愹昳㈱ㄷㄲ㍢㌰㍣㈵㝣㕤〸愹㤰㜸挶㑢愲敢㠸昹㔴㈸㠹㡢攰㈴㈴㘲〸〵ㄲㄷ㍢愱戵㙡昴ㅤㄲ㜵㜱㥣搶㕡搱㕡㌳㔹ㅦ㑦㔸愶㔹㥦㐸愴㘲㐰㤱捡㔸挹㔸㌶㘳挸挴㌳㐷㔸〳ㅦ攳㔲㜷㜰戲㜷挸㥣戳慢㔳㔷㐲㈷㈴ㅥ昱㤲㐸挰㑤㑦愲㠹ㄸ㔷挱〰捦扣扤攳㑦慥㝣㌹㤵㤳攸戰〲㑢敡ㅡ挸㠵挴㘴㠸扡㐸㕣〷愹㤰昸㙢㈸㠹扢㐲㐹㕣て㈷㈱㌱ㅤ愱㐰攲捦㑥㘸㙤〶晡づ㠹晡㔴㈲㥡慤愹㑤搶㘶㤳㜱㥣㝥㈵㌳戱㘴㉡㙤攲㡢㙣慤ㄹ慤愹㐹ㅡ㌷戸挳㤹〹ㅦ攳㐶户㈷㈴㘴ㅥ㤹愳愷㑥摤〲㥤㤰戸挵㑢㘲づ㔴晡㕣㌴ㄱ攳㔶ㄸ攰㤹㐷攲㌶㔷捥㕢㐵攸ぢ改㜰ㄸ㐹摣〱戹㤰搸㥤攱㈹攱敢㉥㐸㠵挴㌵ㅥㄲ㕡〳㑣ち㥦愶晥㈹ㄴ捦摤㠸㈴㜸ㄶ挳ㄹ㜸晥敡攴搳昶㐴摦挶㠳敦昸㜵㜱ㅣ㉥㤲搸㙦攲㌸㑦挵慦㑤搲㠹㜴㙤㉡㕡㥦慡㐹愵搳㤶㜱㡦㍢挶扤攰㘳摣敢昶昶㘶敦㍥户㐷㥤㝡㄰㍤挱㜳愹ㄷ捦㝥㔰改晢愳㠹ㄸ㥣敥挵戳㐴晢ㄵ扡挱搳搴㕦㐳ㄶ㜲㥡摡〸戱晦㌴昵㘱㈷㡡㝥〴㐲改㈶昴晡㍡㘲㝢〴㜲㠱㤹㠶愸ぢ收㘳㤰ち捣戳㍤㌰㜵挲㤴㐳捤㤹愱摣ㅥ㠷㤳㜰㍢〰㜶攰昶㠴ㄳ㕡㕢㡡扥捤慤㉥㤶愸㑦搷㔴愷敢搲挹摡㜸〲㕦㝡愲ㄹ㥣愹攲戰㡢㉦㐴愶㔵㥤㌰㘴㡥㤸㈳㙣㠲㡦昱㤴㍢㌸攱昶戴摢愳㑥㍤㠷㥥㜰㍢挵换慤〵㉡㥤㝦㤹㈶㘲㜰挲ㄷ㑦ㄴㄹ㔲㐶㔰㍡戱ㄸ㝦㜷攵挷㔲搹㐱昹㝡㉣愹ㄷ㈱ㄷㄲ换㈱敡㈲昱㌲愴㐲攲㔸㉦㠹慥㐳捤搱愱㈴晥〱㈷㈱戱ㅡ愱㐰攲ㄵ㈷戴㜶〸晡㌶〹换㡡搷㈴戳愹㍡㙣㌶㌱㙣㐹㘹戳㉥ㄳ戳捣㘴扡慥㌶㙡愵㜱扣㌱㘴摥㤷㈳㍣ㄴ㍥挶㍦摤挱挹づ昶㥡摢愳㑥扤㠹㥥㤰㌸摣㑢㘲つ㔴晡㕡㌴ㄱ攳㉤ㄸ攰㤹户㠳扤敤捡㜹㈳ち晤昷㜴㌸㤹㈴摥㠵㕣㐸ㅣ挵昰㤴昰昵ㅥ愴㐲㘲㔵㈸㠹ㄵ愱㈴摥㠷㤳㤰㔸㡦㔰㈰昱㠱ㄳ㕡㍢づ㝤㥢㐴㜵搴㑣搶挵敡敡捤㔸ち㈷㈵挹敡㔴㕤㍣㥢㐹搵㘷㌳㔹㕣㘶挱搶㘲㝣攸づ攷㜸昸ㄸㅦ戹㍤㈱昱戱摢愳㑥㝤㠶㥥㤰㔸收㈵㜱ㄲ㔴晡挹㘸㈲挶攷㌰挰㌳㡦挴ㄷ慥㥣㜷愴搰㑦愷挳〶慥昳㔷㤰ぢ㠹つっ㑦〹㕦晦㠶㔴㐸㘴扤㈴扡扥挴㘵㐲㐹㝣〳㈷㈱㜱づ㐲㠱挴户㑥㘸敤㕣昴㙤ㄲ㐹捣搱㔷搷㕢㘶㙤ㅣっ㌲㌱慣扣㠵攳㑡慣㍡㤶愸戵ㄲ㘶戵㘹㝣攷づ攷㍣昸ㄸ摦扢扤戵㠸㙢晣攰昶愸㔳㍦愳㈷㈴㝥敤㈵㜱ㄱ㔴晡挵㘸㈲挶㉦㌰挰㌳敦㤴㠴㘳ㄴ昹㜹㔴㕥㐱㠷昳戹捥愵㤰ぢ㠹慢ㄸ㥥ㄲ扥捡㈰ㄵㄲ㡢扣㈴扡㡥ㄳ㝢㠴㤲㈸㠷ㄳ㥥戸戱ㄵ㐲㠱㠴收㠴搶慥㐳摦㈶㠱㑢愷搵搹㙡㉢ㄶ捤㈶㜰㥣挰摦戵愹㠹挵敡搲㌸㐱愹慥㌱㙢㤳搱愸搱搷昱搱慦㠷㡦挱㔹㔶ㄹ㥣ㅣ㈷㜴户㐷㥤敡㡦㥥㤰㤸攷㈵㜱ㄳ㔴晡㕦搰㐴㡣〱㌰㤰㌵づㅣ㈷㌸愷㉡㜲摥愳㐲扦㥤づ扣挹㠴㌲摣昰㜷㌲㍣㈵㝣㜱㥡㔴㐸㑣昳㤲攸摡㈶愶㠴㤲ㄸ〴㈷㍣㔱㔰㠴㔰㈰挱㠹㔱㐶搳敥㐵摦㈱㘱㔹愹敡㙣搴㌲敢㙡捤㜸㈲㔳㡦换㐴昵搱㥡㔸戶扥戶㌶㘶㔵愷㉣㘳戰攳愳摦〷ㅦ㠳㌳愷㐲㐲戶㠹捤摤ㅥ㜵㡡㌳愲㐲㘲愲㤷挴㐳㔰改て愳㠹ㄸ挳㘰㄰戶㑤㙣改捡㜹戳ち晤㜱㍡㕣挳㜵㤶愹㑦㡡㥥㘴㜸㑡昸ㅡ〱㙢㈱ㄱ昵㤲攸摡㈶挶㠷㤲愸㠴ㄳ㥥戸㕢㌴㐲㠱挴㐸㜴㠴挴㜳攸㍢挷㠹㜴㉤㍦㜱㙢ㄳ愹摡敡㜸㑤ち挷㠹㑣ち㕦㙥昱搹㥢愸㌳㉤㌳㙡㙣攳昸攸捦挳挷ㄸ攵昶㘴㥢愸㜲㝢搴㈹捥㜲ち㠹搱㕥ㄲ㉦㐱愵扦㡣㈶㘲㡣㠱㐱搸㌶戱扤㉢扦㤱㘳㝤㡤づ㌷㜱㥤挷戹攱摦㘰㜸㑡昸攲㜴愶㤰搸摡㑢愲㙢㥢搸㌲㤴挴〴㌸攱㔹愲扦㠳㔰㈰ㄱ㜵㐲㙢敦愲㙦㤳戰㌲愹㐴㝤㈶ㅡ㌵㔳愹敡㜸㜵㑤搴㡣挷㔲搹敡㘴ㄴ愷慣昱㐴搲㌴㡤㤸攳愳晦ぢ㍥〶㘷㌸㌹ㅥ㕤戶㠹ㅡ户㐷㥤攲捣愵㤰搸捣㑢攲㐳愸昴㡦搰㐴㡣〴っ挲戶〹捥㘷㡡㥣户慦搰㍦愷〳敦㍦愱㘴㡡㤲愲㉦ㄹ㥥ㄲ扥㜶㠲戵㤰攸敦㈵搱昵㈹ㅡ〹㈵㌱〹㑥㜸攲㜷挹〸〵ㄲ㥣㤴㘴㌴敤㕢昴㙤ㄲ戱㜴㍡ㄳ换挶敢㜱㠲㡡攳㐴㙤㉣㠵㑦㔰㥣戱㘶敢攲戱敡㡣㤹㐸ㅢ㤳ㅤㅦ晤㍢昸ㄸ㔳摣㥥㝣㜶㑣㜵㝢搴愹ㄹ攸〹㠹㌲㉦㠹㥦愰搲㝦㐶ㄳ㌱㘶挲㐰搶搸挴㠲攷㈲晤㉣㔷㝥㉦挷摡㐷㐳㜳ㅦ搷㔹愶ㅤ㈹㉡㠷愸㡢挴㕣㔸ぢ㠹敦扦昳㝣㥤敤㈲昱㉤愴昹㕦㘷㜷㠵ㄳ㥥愸㈴㐱㈸㤰㤸㠷㡥㤰㠸愰㙦㤳挸攰㐲㑦㕤㉡㤱㑣㔶㈷㜹㥣戰㤲挹㙣愶㍥㤶㑣愴敢㤲搹㘸㕤㌶㘱捣㜷㝣昴㝥昰㌱㌸ㄳ挹〸扡㤰㔸攸昶愸㔳㥣㘱ㄴㄲ㕦㘰㌰㕤㕦㘷〷㐲愵ㅢ㘸㈲㐶〳っ挲㐸㜰摥㔱攴扣愱㠵㍥㤸づ㡦㘰挹㔸っ㌹㥥㈸改㠰㘸㐰㥦昲㝤搰搹㌱㌰㑦ㄵ晥㑢昶戱挱㍦㌵㌰ㄳ㝦㍡㠰戵㌸㈵㝤昰ㄳ㕥晢㠷慦㘵愵ㄳ晦戳㔸㥣〹攳敦摥昹㉡㝦て敢晡㝦㠸㐳㤶戹戹㌱㐶ㅣ㡥㤷㍥ㄴ㉢㕣扥ㅦ㔶㌷ㅡ㌶挴㘲㝦㜱づ㡥㈵㠳㕢收㜴㘰㐶っ㝦戹㜰㔱摢搴慥㍦㝢户戱㍢㔳㌶搶扤〳㝥㔵㑥㌲㌵搵㠱㝢㈶㜴㕡慥摢挲昶㉥㍦摣㔱ㅥ㜳㥥㔰㡣攵晤昲〷攷㝡㥥ㅦづて换㐹攷攰㐶摦扣㕢㠶ㅢ戱〳扦愷㉤㉢敤愳㐲㝦换敦晣㠱㍢晥㔲㤸搱昰搷ㅤ收㘴〸㘰㔸挸捦愶愷㌵㜵捡㙤〷戶㠴㕥改㥣㐰搵㠶ㄱ搳愴㔱ぢ㐷挵换摦挶晢搰攳ㄴ㝥敡㑣挸捤㉦愲㙦㠵㜸㡡㕢㌶愳㔱㌴戰ㄱㅤ散挵昸敤戲敦昱搹㘴愷㍢挵晥扦挲昹摦㤸㌲㜰㠹敢昱㉢㔵㜹昲搴昲搷搷㥣昷昹㤵㍢㔶㥤㜳敤㉦捥晦㙢㙣㡦捦㈶搷挸攳扥挹㤸㝦挵捥〸愹晥〶㥢㌷搹扣㠵㐶扤㠶㐱扣㡣ㅦ㐴攷摤㈷晤㥦㡥㈲㜸㥦㜴攳〰㐴挲ㄳ攵㍥ㄸ敦㠰㍥敡㈰㜴戸搳愸㔷攰挱㉤㤵慢慡㔷㜱㉤㕢㈰收〶愶昴㘶戴摡㜶㤰搹㈴搵㡢戰㜳搷㍦愲㡦㠱㘲攰挱㌰改ㅤ〵捥㑦㡡㐷㡦㈹慣㠴㐷ㄸ㠵㘷㥤㤵捤愳昰㡣愳〸摥㉣摤㔸㡤㐸㜸㤶攸ㄳ㙣ち㠷愱㈳ㄴ㥥㠲㐷ㄷ㠵ㄸ㈹慣㠱捡愶挰ㄹ㑡慤㈶㐷攱㌱ㅦ㠵㕡ㅡ慦㠵㠹ぢ㘶攰ㄱ攸昴づ挹㍡搷愳挷㐸㡥㠱㐷ㄸ㤲㠷ち㈱㜹搰㔱〴㙦㥦㙥慣㐷㈴㍣㑢昴ㅤ㙤㈴㈷愰㈳㐸敥昷㈲㤹挴戵攴ㄴ愱㡤㠴㤳㡦摡攴ㅣ㤲扦晡㤰㑣㠵㘲攰愹㌰改ㅤ〵捥㌰㡡㐷㡦㈹㥣〵㡦㌰ち户ㄷ愲㜰㥢愳〸摥㐳摤㌸〷㤱昰㉣搱㘷摢ㄴ㉥㐰㐷㈸摣攲愵㌰㠷ㄴ㌸ㄳ㘸㔳攰ㅣ愳戶㙢㡥挲㡤㍥ち昳㘹㝣㌱㑣扡㌶㡣换搰改ㅤㄲ捥㉡昶づ挹搵昰〸㐳㜲㙤㈱㈴搷㌸㡡攰㕤搵㡤㙢ㄱ〹㑦捣慥搸㐸㙥㐰㐷㤰晣挹㡢㘴㌱搷昲㈶愸㙣㈴㥣㍥搴昶捡㈱戹摣㠷㘴ㅦ㈸〶摥ち㤳摥㔱攰ㅣ㘱敦㈸摣つ㡦㌰ちㄷㄵ愲㜰愱愳〸摥㕡摤戸〷㤱昰挴㠵ㅥ㥢挲〳攸〸㠵昳扤ㄴ㑣㔲攰〴㥦㑤㠱㔳㠷㕡㍡㐷攱㙣ㅦ〵㡢ㄴㅥ㠵㐹敦㈸㍣收㝡昴㜸昷攰㉣㘱ㄸ㠵搳ぢ㔱㌸捤㔱〴敦慦㙥㍣㡢㐸㜸愲戸挵愶昰〲㍡㐲攱ㄴ㉦㠵ㄶ㔲㜸〹㉡㥢〲愷つ戵戶ㅣ㠵ㄳ㝤ㄴづ㈶㠵㔷㘱搲㍢ち㥣ㅢㄴ㡦ㅥ㔳攰っ㘱ㄸ㠵昵㠵㈸ㅣ敢㈸㠲㌷㔹㌷摥㐱㈴㍣㔱㌶㘳㔳㜸ㅦㅤ愱㜰戴㤷挲㙡㔲昸㄰㉡㥢〲愷っ戵㐳㜳ㄴ搶昹㈸ㅣ㐶ち㥦挲愴㜷ㄴ㌸㉦搸㍢ち㕦挳㈳㡣挲㥡㐲ㄴ㝥敢㈸㠲㜷㕡㌷扥㐱㈴㍣㑢昴㈳㙣ち㍦愰㈳ㄴ㝥攳愵昰㝢㔲昸〹㉡㥢挲㡦㔸搲㡥捡㔱㔸攵愳㜰っ㈹㈸慣㔰敦㈸㜰㑥㔰㍣㝡扣㉤昴㠵㜹ㄵ挷ㅥ㌸㥦敡㈸㐴愱摤㔱〴㙦户㙥攸㠸㈴ㄴ㑥戰㈹っ㐰㕦㈸㉣昳㔲㌸㠹ㄴ㌸愱㘷㔳攰㔴愱昶挷ㅣ㠵㘶ㅦ㠵㔳㐹㘱㄰㑣昰散挵㔹㈵攷〳挵愳挷ㄴ㠶挲扣㉡㠴挲〱㠵㈸㘴ㅤ㐵昰㥥敢挶㌰㐴ㄲち㘷搹ㄴ㠶愳㉦ㄴ㌲㕥ち攷㤰㐲㈵㔴㌶㠵ㄱ㔸搲捥换㔱㔸攲愳㜰〱㈹㔴挱〴捦㕥㔰攰㕣愰㜸昴㤸〲㘷〴慢㐲㈸散㔷㠸挲扥㡥㈲㜸攳㜵㘳〷㐴ㄲち㤷搹ㄴ㘲攸ぢ㠵扤扤ㄴ慥㈰㠵ㅡ愸㙣ち㥣㈲搴慥捡㔱㔸攴愳㜰㌵㈹㈴㘰㠲㘷㉦㈸㈴㕤㡦ㅥ㔳㤸〴㡦慡㄰ちぢぢ㔱㔸攰㈸㠲㜷㕦㌷㈶㈳㤲㔰戸挱愶㌰ㅤ㝤愱㌰捦㑢攱㈶㔲攰㈴㥥㑤㠱搳㠳摡捤㌹ち扢昸㈸摣㑡ち㜳㘰㠲㘷㉦㈸㜰づ㔰㍣㝡㑣㠱㌳㠱㔵㈱ㄴ愶ㄷ愲㌰捤㔱〴㙦挱㙥散㡥㐸㐲攱㙥㥢挲㘲昴㠵挲ㄴ㉦㠵㝢㐸㠱㜳㜵㌶〵捥〲㙡昷攵㈸散攴愳昰〰㡤㜹挹戱敢㐴㜲㍦㜴昰散〵ㄲ捥晢㠹㐷㡦㤱㤸㌰慦ち㐱㤲㈸㠴愴捥㔱〴㙦捡㙥愴ㄱ㐹㤰㍣㙡㈳㌹〰㝤㐱ㄲ昷㈲㜹㥣㙢挹㘹㌸ㅢ〹㈷昸戴㈷㜳㐸愲㍥㈴㑦㐳㌱戰〵㈶㜸昶㠲〲㘷昱挴愳挷ㄴ㍡㘰㕥ㄵ㐲㘱㙣㈱ち摢㍢㡡攰㥤搹㡤攵㠸㈴ㄴ㕥戰㈹慣㐶㕦㈸㡣昶㔲㜸㠹ㄴ㌸〵㘷㔳攰攴㥥昶㡦ㅣ㠵㔱㍥ち慦㤲挲ㅡ㤸攰搹ぢち㙢㕤㡦ㅥ㔳攰㍣㕥㔵〸㠵攱㠵㈸㙣敤㈸㠲户㘷㌷㡥㐲㈴愱昰㤶㑤㠱㜳㜸㐲㘱㑢㉦㠵㜷㐸攱㜸愸㙣ち㥣搸搳晥㤵愳㌰挴㐷攱㝤㔲㌸〹㈶㜸昶㠲〲㘷敦挴愳挷ㄴ㌸㠷㔷ㄵ㐲㘱㔰㈱ち㥢㌸㡡攰㍤摡㡤つ㠸㈴ㄴ㍥戵㈹㥣㠳扥㔰㌰扣ㄴ㍥㈷㠵昳愰戲㈹㜰㔲㑦晢㌲㐷愱扦㡦挲搷愴㜰ㄱ㑣昰散〵〵捥摣㠹㐷㡦㈹㜰晥慥㉡㠴㐲摦㐲ㄴ㌴㐷ㄱ扣㔱扢挱㘹㍦愱昰㠳㑤㠱㜳㜷㐲愱捣㑢攱㈷㔲戸ㅥ㉡㥢〲㈷昴戴㕦㜲ㄴ㑡㝣ㄴㄴ㙥攰㌸昰㈶㤸攰搹ぢち㥣戵ㄳ㡦ㅥ㔳攰摣㕤㔵〸㠵ㅦ扥㉤㜰㘱敥㝢㐷ㄱ扣㕢扢挱㈹㍦愱搰ㄷ㘳挷㠵戹㝢搰ㄷち摦挲攳㍤慣㥤㕣㤸搳愱㔴㥣㜲戳㈹㜰㌲㑦敢〷㤹㜳㘱敥㉢搸扡㥦づㄱ㝤〰㈹㍣〴ㄳ㍣㝢㐱㠱㌳㜶攲搱㘳ち㡦挳扣㉡㠴挲愷㠵㈸㝣攲㈸㠲户㙣㌷㌸摤㈷ㄴ〶搹ㄴ㥥㐵㕦㈸㝣攴愵㌰㤸ㄴ㌸摤㘶㔳攰㐴㥥戶㜹㡥挲㝢㍥ち㐳㐹攱㈵㤸攰搹ぢち㥣慤ㄳ㡦ㅥ㔳㜸つ收㔵㈱ㄴ摥㉡㐴攱㑤㐷ㄱ扣㙦扢昱〶㈲〹㠵攱㌶〵捥搷〹㠵搷扤ㄴ㉡㐹攱㕦㔰搹ㄴ㌸㠹愷㙤㤳愳昰㡡㡦㐲ㄵ㈹㜰昲つ捦㕥㔰攰㑣㥤㜸昴㤸挲攷㌰慦ち愱昰㐲㈱ち㝦㜷ㄴ挱㥢户ㅢ㕦㈲㤲㔰ㄸ㙢㔳攰㕣㥤㔰㜸捥㑢㘱〷㔲昸づ㉡㥢〲㈷昰戴〹㌹ち㑦昹㈸挴㐸㠱ㄳ㙦㜸昶㠲〲㘷改挴愳挷ㄴ晡攰挸㔴ㄵ㐲攱搱㐲ㄴㅥ㜱ㄴ挱㍢戸ㅢ攵㠸㈴ㄴㄲ㌶〵ㅤ㝤愱昰戰㤷㐲㍤㈹昴㠳捡愶挰挹㍢㙤挷ㅣ㠵晢㝤ㄴ㈶㤱挲㐰㤸昴㡥〲㘷攸㝡㐷㘱㌰㍣挲㈸摣㕤㠸挲㕤㡥㈲敦㌶敥㥢㈳㔲㜷户㜱昷晣㜹昴㠱㐰㕦㥥攵敦ち晢㘵㙤㌱㘷攴昰换挲愶收㘶昹㔱㕥㝦摣㜵戹ㅤ㝦愰㝣ㅥ㙥㉥㡥㝢㉤㌷㌴㌹㝦昴㜶づ㙥㍡捥㥢搸扡昷昵搵愵㐷㘷㉤扢戰ㅤ㌷晡敤㥢㥤搳㠱㥢挲㘷㉡昰〷㤶㍢㍢慤昶搶晦㠵㕢㌲攳㘷㤲扣昳つㅥ昶捤㤸㐳㝦愱挸㥦ㅥ㠶㑥㝦搹昷㘹捦昱㜰晦敥㜸㈹㙦搶晣㥦摤ㅦ㕥㥢㡥㑤捣扤搵㑥挶㜳晢昱㌲㜵〷摥㘲㝢ㅡ㝡㙤挹㉦㌲收㤲㔲㤴㜳挲㕥㥢㠵愶て晥㜰戰㑣ㅦ愳㠹攸戳㈱㤱㕦慡㑡㔳㔲㍥ㄴ㥢㐱㜰攵昸㥢㔱摥㐱愴㈴昰搷挳晢昵攳ㅡ扢㡦戲慤攰㕡㙣捥㤰㜳㜹㝤㕢ㅡ捤昶㜶㜳㜵㐵㑢㘳戳搵㝡㐰攷搲㡡挶ㄵ㤸㈲挵㙤搳㌱づ晣㈹㜲㝤づ晥户㐱㘳㜷摢〶ㄱ戹㕤敡㕣搹㌲㜵㔳攸㡡捤攳ㅡ㜰挵㜲㉢戵㠰㈲晥晣搶㕥㈹㔵㠵ㄸ㕣㌱昷愱挶愰挳攱敡扢挱戲㉢摤〴㐸㤸㑥摢ㅤ搲㜰戶搷㠴づ愱〱昶摡㈲㌴㝥戶㡢㈱昱づ㈳㠶搸扥㘱搴㐲㈰挳搸ぢ㤶㕤挳搸搱ㄹ㠶戳搶㤷㠵愶摣㤷戱晤㙢扤㝦㈰摤愴㘰㍡捥ㄶ㐹扡㕦㝢搳㜱ㅥ㐶搶扡ㄱ搲昰戵㍥㍦㜴〸㈶散戵ㄴㅡ晦㕡愷㈱昱慥昵㥣攰㌰㌸㕤㈳挳戰㘰搹戵搶㥣晢㤰昷㥡昰换搴㠶搰㤴㑢ㄹ㥢愰㜳敦昵㠱ㄴ㜹摥敢挵挱㜴晢戸改㥡㘱搹㤵㡥㤳っ㥥㜴㈷㠷愶㙢换㑦㜷㜰㈰ㅤ攷㈳㝣敦愹攵愶敢昰愶攳搵㝣㐹㘷㙦挹敢㐳搳慤㘰㙣晦㝢扡㉡㤰㡥ㄷ晥㝤改づ㜶搳ㅤ攲㑤户搲㥦㙥㕤㘸扡挳昲搳慤〹愴㕢ㅤ㑣㜷㤸㥢敥㜷摥㜴㐷昸搳ㅤㄶ㥡㙥㕤㝥扡㈳〳改㝥ㅦ㑣㜷㡣㥢敥㘸㙦扡ㄳ摣㜴昶愶戲㈲㌴摤㝡挶昶㙦㉡挷〷搲㥤ㄴ㑣㜷慡㥢敥〴㙦㍡㕥㜱㤵昷㡥㍢㐸㤹㙡ぢ㑤㜷㌲㘳㜳㘷挸㙤㤹愷㔰攴搹㌲捦〹愶攳〵㔸搹ㄱ㑥㠳㘵搷㤶挹㑢㥢㥥㑤㘵㘹㘸扡つ㡣敤摦㔴捥ち愴扢㈲㤸㡥㔷㍡㈵摤㌹摥㜴扣㠶攸㐹㘷㠶愶㍢㍦㍦摤㠵㠱㜴㌷〵搳摤敡愶扢搸㥢㡥ㄷ敢㤸㑥扢〴搲昰愳捤扥愱㐳戸っ昶摡攵㘸晣㐷㥢㉢㈰昱㐲收昵㍥摦づ昲㠰㍢㡣慢㘰搹〵㤹ㄷ挸㘴慤㌹㡣㌲搵㄰㥡昲ㅡ挶㘶捡摣㝢㝡ㅤ㐵㥥昷㤴搷搲㝣改㥥㜶搳晤ㄹ㤶㕤改㕥㜰搳搹扢晦扣搰㜴㌷㌱戶晦㍤扤㌹㤰敥愵㘰扡㔷摤㜴户㝡搳昱㤲㡦攷㍤㥤ㄹ㥡敥㡥晣㜴㜷〵搲扤ㄳ㑣昷扥㥢敥慦摥㜴扣戶㈲改散晤㜱攷搰㜴昷㌱戶㝦㝦㝣㈰㤰敥昳㘰扡慦摤㜴て㜹搳昱㈲㠶攷扤㑢㠴愶㝢㠴戱晤敦摤㘳㠱㜴㍦〵搳昱㥡㠶散㈰㑦㜸搳昱㙡㠱㘷敤愲愱改㥥㘶㙣晦摡㍤㑢㤱㘷㔳攱㠵〵摦愶挲㡢〷㤲敥㜹㉣㜴㙤㉡晣㕡敥㔹扢㌱愱改㕥㠴㔱㘰敤㕥愶挸㤳㡥摦攰㝤改昸㉤㕤搲扤㠲㠵慥㜴晣晥敢㔹扢㤱愱改㕥㠳㔱㘰敤摥愰挸㤳慥ㄲ㝤㕦扡㉡〸㈴摤㕢㔸攸㑡挷㉦㥡㤲捥摥ㄱ㠶㠵愶㝢ㄷ㐶㠱ㅤ攱㍤㡡㍣改昸㥤搴㤷㉥〶㠱愴晢〰ぢ㕤改昸㡤捥㤳㙥搳搰㜴ㅦ挳㈸㤰敥㔳㡡㍣改昸攵捦㤷㡥㕦昰㈴摤攷㔸㜰搳㤵捦㐴愷挷㕦〰㔸晦㌶〸㕦㤵㥡慤㌴晦㙣搰㌴晣㈹㡥戱捤㌸㤱敦挱摦晡昹〲㜹ㄴ捦摣ㄹ㐳晦搲㔹㘰㘷㈰捦㥦戹㔰㠱ㄷ㝥扤㡤ㅥ〷愵㝦㐵㌱㑦㡢挵攳㙢㘷㐱㍣㜸ち㥣昳㘸㐰㑦㍣晥㑤昱㘲㐷愷㝦攳㉣㠸〷捦㔶㜳ㅥ㍣ㄳㄵ㡦㙦㈹收㐹㈸㜵晡㜷捥㠲㜸昰㠴㌳攷㘱愲㈷ㅥ摦㔳㥣㜶㜴晡て捥㠲㜸㔸㑥挷㕥㡦愵攸㠹挷㡦ㄴ昳㤴㑦㜲晣攴㉣㠸〷㑦敦㜲㌹㜸敡㈶ㅥ㍦㔳㝣戰愳搳㝦㜱ㄶ挴愳挳改搸㌹㜸昶㈵ㅥ㘴愷㜸攲㈵㌹ㄴ㝢㘴㠹搷㐰㥥㘴㜱挱昶攰〹㤴㜸㤴搲㘶㡤敢搱挷敢昱㍢㥦〷捦㠱挴愳㡣㌶㍣晤㤱ㅣ攵㕥㡦愳㝤ㅥ㍣㡤ㄱて㡤㌶㍣㠳ㄱ㡦扥㕥て㥥慤攴㐶挵㌳ㄱ昱愸愰つ㑦㐲挴㐳昷㝡昰㠴㈳攷戱挱昵㠸搰㠶攷ㄱ攲搱捦敢挱㜳㠶㥣〷捦〷㈴㐷㝦摡昰㔴㐰㍣〶㜸㍤昸戱㥦昳攰挷户㜸㙣㐴ㅢ㝥㙡㡢挷㐰慦〷㍦愱㜳ㅥ晣昴ㄵて㠳㌶晣攰ㄵ㡦㡤扤ㅥ晣㤰捤㜹摣攴㝡㙣㐲ㅢ㝥㜶㡡挷㈰慦挷慤㍥て㝥〶㑡㡥㑤㘹挳㡦㍦昱ㄸ散昵攰㐷㕤㉥〷㍦挶挴㘳㌳摡㍣攰㝡㙣敥昵攰愷㔵捥㠳㥦㐴攲㌱㠴㌶晣㄰㤲ㅣ㐳扤ㅥ晣挰挹㜹昰挳㐴㍣戶愰捤戳慥挷㌰慦挷昳㍥て㝥ㅥ㠸挷㤶戴攱㐷㠱攴搸捡敢挱挳㝥㉥〷て改攲戱㌵㙤㜸㌴ㄷ㡦攱㕥てㅥ戹㜳ㅥ㍣㉡㡢挷〸摡昰㠰㉣ㅥ㤵㕥てㅥ㝣㜳ㅥ㍣戰㡡挷㐸摡昰㤸㉡ㅥ摢㜸㍤㜸晣捣㜹挸㠱㡤㐷㡦㔱戰㜱ㅦ〶て㜰㜲㠱慥ち㔲㕣戸㤷㠳㔹㥥ㄵて㙡㘲戵㥤㙤㈵〷㌰㕡㡤昶挶攲㠱㑣慣挶搸㔶㜲搰捡㡢挵㠳㤷㔸㡤戵慤攴㐰㐵慢㜱摥㔸㍣㘰㠹搵づ戶㤵ㅣ㥣昲㌲昲㈰㈵㔶ㄳ㙣㉢㌹㈰攵㔹昱挰㈴㔶㌱摢㑡づ㐲㜹攳攲挱㐸慣㙡㙣㉢㌹昰攴㔹昱〰㈴㔶戵戶㤵ㅣ㙣昲慣㜸搰ㄱ慢㠴㙤㈵〷㤸扣㜱昱㐰㈳㔶昵戶㤵ㅣ㔴㘸攵㈳挱㠳㡢㔸敤㘸㕢挹㠱㈴㉦㈳て㈸㘲㌵挹戶㤲㠳㐷㥥ㄵて㈲㘲㌵搹戶㤲〳〶慤愶愰敦㍥っㅥ㌸挴㙡慡㙤㈵〷㠹㍣㉢ㅥ㉣挴㙡扡㙤㈵〷〶㕡昹戶㉦ㅥ㈰挴㙡愶㙤㈵〷㠳㍣㉢ㅥㄴ挴㙡戶㙤㈵〷〰㕡昹戶㉦ㅥ〸挴㙡㡥㙤㈵㍢㝤摥戸戸昳㡢搵慥戶㤵散攸㜹戱戸挳㡢搵㝣摢㑡㜶敥扣㔸摣挹挵㙡愱㙤㈵㍢㜴㕥㉣敥搸㘲戵扢㙤㈵㍢㌱慤㝣㈴戸㌳㡢㔵㠳㙤㈵㍢㙥㥥ㄵ㜷㘰戱㕡㉣㔶㠶ㅢ㐲㜱晦㤴㉢攷㔷㝥㘳捦愸㑤㠳㙦〵晥ㄴㄵ㜷㐹㔱㕣攱㔷ㄸ㉥㍢挵摤㔱㉣㉥昷㕢㈸敥㠱愲戸捣慦㌰摣つ㔰㜱敦ㄳ㡢㑢晤ㄶ㡡㍢㥣㈸㉥〹㈸戸㡦㠹攲攲㠰㠲扢㤵㈸㉥ち㈸戸㈷㠹攲挲㠰㠲㍢㡦㈸㉥〸㈸戸扦㠸攲晣㠰㠲扢㠸㈸捥ぢ㈸戸㔷㠸攲摣㠰㠲㍢㠲㈸捥昱㉢っ㜷㡦㔰摣〹挴攲㙣扦㠵攲㜶㉦㡡戳〲ち㙥敡愲㌸㌳愰攰搶㉤㡡つ〱〵㌷㘸㔱㥣ㄱ㔰㜰ㅢㄶ挵改〱〵㌷㕢㔱㥣ㄶ㔰㜰㑢ㄵ挵愹〱〵㌷㑥㔱㥣ㄲ㔰㜰㝢ㄴ挵ㅦ〳ち㙥㠲愲㌸搹慦攸昷晦〰㙥㥢㘳〴</t>
  </si>
  <si>
    <t>㜸〱捤㥤〷㝣ㄴ㘵晥晦昳㠴㘴挸㉣㙤ㄴ㔱ㄱ〵㠲攴ㄴ㐱摣㑤戶㘴㔱愴㠳㐸ㄳ〲㔶㍣摣散捥㐲㌴〵㤳搰昴ㄴ㑥㌹ㅢ昶戳㜷挱慥㠷ㄵ㝢㌹扢㘷慦㘷㌹㍤㝢㍤㍤换搹㍤昵晦昹㝣㘷㈶㍢㌳㍢扢㐹敥㜷晦搷敢㤶搹㠷㜹扥昵㤹昷搴㥤攷㤹㐹㠹㉡㈹㈹昹ㄵㅦ晥捦㑦ㄹ㘷戶慤㕢搵搶㙥㌶㡤㥥搴搲搸㘸愶摢ㅢ㕡㥡摢㐶㑦㘸㙤㑤慤㥡搹搰搶摥〳〶摡愲〶攸摢捡ㄷ戵㌵ㅣ㘶㔶㉣㕡㙥戶戶挱愸扣愴愴愲㐲㉦㠵㝥愰晤㌵㥣㡡㑥㉦扤㡣〵慣㑡㜴㡤㐵㑦ㄶㄵ㉣㜴ㄶ㈱ㄶ扤㔸昴㘶搱㠷㐵㕦ㄶ晤㔸ㄸ㉣㌶㘳戱㌹㡢晥㉣戶㘰㌱㠰挵㤶㉣戶㘲戱㌵ぢ收搷户㘱㌱〸㐵敦㙤㔱捣㥦㌴㜱㑥晤挱㔸㥡扡昶㤶㔶㜳搴搰扤慤㌶㡦㡤㐴㐶㐷㐶㔷㈷慢攳愳挳愳㠶㑥㕡搶搸扥慣搵ㅣ摢㙣㉥㙢㙦㑤㌵㡥ㅡ扡搷戲晡挶㠶昴っ㜳搵晣㤶㐳捣收戱㘶㝤戸愶㍥ㄵ慤㡤㐴㘳戱㙣㌲㔹摢㝢㍢㐴㥥㍤㘹攲㕥慤㘶戶敤扦ㄵ㜳㌰㘳捥㤹㌴㜱昴㙣戳晤扦ㄵ㜳〸㘲㈲攴攴㤶愶㔴㐳昳㝦㈹㘸㌹搷㘹㙣戲㤹㙥攰捡㌷捤搶㠶收挵愳搱㙣て㘸搴ㄲ愳㈷戴戵㉤㙢㕡捡敤㘸㤲搹搸㌸捦捣捡㑡㙦㥡摣搶扥㔷慡戵愹慤㜷ㄳ昹㤹慤㘶㜳摡㙣敢摢㌴㘵㘵摡㙣戴つ摢㉡㥡昶㑥戵捥㑥㌵㤹㘵㥣改搷㘴慤挳改ㄹ戳戹扤愱㝤㔵㥦愶〵㙤收扣㔴昳㘲㤳㈶攵㑤搳㤶㌵㘴㔴㔹ㄹ愶㤲ㅥ㍢〴戵㑣㔶ㄴ摡搳㌴㘹㐹慡戵㕤㙡㕣㠵㤱㈰㕢搷收㈲㑢攱㘹ㄷ㌷愹愱㍥㉦慥戳扡㠶愶ㄹ㘶㙢戳搹挸㈴㕣㤳㈳㝤㐶〲挸㕡てㅤ愴㥣挵攱㕡㔲扤散㥤㡦换挲㉣摡㔰ㄴ〳㘷户戴㌶㘱㠳㥣㘵愶㥡挷㐶㐶搵戵㘷㈶㥢换挷㠶㐷㐷㘲㝡㈵搴晡㌰ㅡ㙥㡦挲㤸㤸㙡㌳㠷搶㉤㙤㌵㔳㤹㌱㠹㜸㘲㡣㍥㥣晡㉡ㄴ慡散㌵散攸敥昰摣搹㑡ㄷ愵㑡ㄷ搵㤷㉥㑡㤷㉥捡㤴㉥㌲㑢ㄷ㘵㑢ㄷ㉤㉥㕤戴愴㜴㔱㐳改愲㠳㑢ㄷㅤ〲ㅢ攷㔳搱戳㘷愹晤㤹戳攴㤶㑢㈷捥晣㘸昲扡㤷敦㝢㝦晦㡤㥦摣愰戸㙦换愱㘱〷捣ㄴ㘹敥㡥㔰敢㈳㔰㘸㍢愱昰㌶㌷㔶㍢㐶ㅦ㐹晤㈸ㄴ㑡扤㠰收戲挹慢昶㝢晤摤戹㕦㑥㥦㜸昲㥤〷㥦㜱摦愳慢搶㉢ㅥ㐲㈴搷㘸捣ㄴ挹戵ぢ㘳㠵㔱㘸ㄱㄴ摥㕣㠹攸ㄸ扤㥡晡ㅡㄴ㑡㍤㘹攷ㅡ㌰㘲攷㌳慦㥤㝡摤㠴搳戶摦攳搳挴愳㌳昷㔵㍣㔲㐹慥ㄸ㘶㡡攴㡡㌳㔶〲㠵㔶㡢挲㤷ぢ慢㈱㐹晤ㄸㄴ㑡㍤㙣攷晡㜴攲ぢ敦㙥㉣摢㜳敡挶㤷摥扥㘸攰㕢㌷ㅤ愹㜸㐰㤴㕣扢㘱愶㐸慥戱㡣戵㍢ち㙤ㅣち㕦慥昸ㄸ㝤㍣昵ㄳ㔰㈸㜵慦㥤敢晢㐹㥦ㅣ昶晥愵慦捦㍣昹搹戳㑢㔲攷昵㍣㐴㜱ㄷ㤴㕣㤳㌰㔳㈴搷㘴挶㥡㠲㐲㥢㡡挲㤳ぢ挷挱㌱晡㌴敡昷㐰愱搴㙤㜶慥晤搶㙣户搹㙢㈷挶愷晥昱㘶昳㡤㔳摦㍡攳㜳挵挳扢攴摡ㄳ㌳㐵㜲捤㘰慣㤹㈸戴㔹㈸㍣戹ㄲ〹㙣ㅢ戳愹㥦㠳㐲愹ㅢ散㕣攷昵ㅤ戶昸挳て㔷散㜱㔷㝣敢㤵㥦晥㜸搳㝢㡡㘷ㄱ挹㌵ㄷ㌳㐵㜲捤㘳慣㍡ㄴ摡㝣ㄴ㥥㕣搱㘴昵ㄸ㝤〱昵㝢愳㔰敡㙡㍢搷づ㠷摥昴摣㌳㝦ㅦ㍣㜵㙤㡦〳慢㡦晣㉥㜵扦敡〵戵攴摡ㄷ㌳㐵㜲敤挷㔸晢愳搰づ㐰攱挹㤵㐸㘲㍢㕣㐸晤㠱㈸㤴㕡㙦攷摡戴捤㜱搷昵㝤㘴晢挹挷敦戲㜰摣㔹愷ㅥ㌴㑡昱㥣㈸戹ㄶ㘱愶㐸慥㠳愰搶㔳㈸戴㝡ㄴ摥㕣〹㉣㔷㥡晡っち愵捥户㜳捤㝤㘶昶㐳㝢㐵敡㘶㙦搸㌸攴挸换㙦昹慥㔹昱搴㉢戹戲㤸㈹㤲㙢㌱㘳㉤㐱愱㌵愰昰收慡挵㜶㜸㌰昵㠷愰㔰敡っ㍢㔷晡㠳㑤㔷ㅦ戰㜸晦㌹㜷㝣戵摤挳户摦昳搱つ㡡㘷㜸挹搵㠴㤹㈲戹㥡ㄹ慢〵㠵戶ㄴ㠵㌷㔷ㄲ摢攱愱搴户愲㔰敡㈴㘷㝤ㄹ㌷㙦㝤敢〹㐷散㜹昴攰ㅢ㥥㑢晦㝥搳㍣挵ぢ〹挹搵㡥㤹㈲戹㤶㌱搶㜲ㄴ摡ちㄴ㥥㕣㔱收㕡㐹晤㉡ㄴ㑡ㅤ㘳攷扡扦㜵㐶晤㤰搱㤷捤戸㌰㌵攱攵㔰搹㘹㌷㉢㕥慦㐸慥挳㌱㔳㈴搷敦ㄸ敢〸ㄴ摡㤱㈸扣戹㙡㙢挶攸慢愹㕦㠳㐲愹搵㜶慥㉤㕥㌸攵摢昶慢收㑥扡戲攵㜷昷㕣昲㔱换㕥㡡㤷㐵㤲敢㈸捣ㄴ挹㜵㌴搴晡㕡ㄴ摡ㅦ㔰㜸㜲㈵愲挹㌱晡㌱搴ㅦ㡢㐲愹㤵㜶慥戹扦㝥昹挸㙥㙡摦㘹㈷づ㘸晥昵慤㤳㍦㉤㔱扣晡㤲㕣挷㘳愶㐸慥ㄳㄸ㙢ㅤち敤㐴ㄴ摥㕣〹㉣搷㐹搴㥦㡣㐲愹㐳敤㕣㐷散㌷攵捣㌹〳攷㑥㍦昹摤攱搳愲㔷摦㍤㕡昱㈲㑦㜲㥤㡡㤹㈲戹㑥㘳慣搳㔱㘸㝦㐴攱捤ㄵ挷㌶㝦〶昵㘷愲㔰敡㘰㍢搷㜳㔳㥥摤㉦㜳敦㠲㔹敢㡥摢㙥攷昲搹て摦愳㜸㉤㈹戹捥挶㑣㤱㕣攷㌰搶戹㈸戴昳㔰㜸㜳昱㜸㜸㍥昵ㄷ愰㔰㉡㙤攷晡敡搳搶㘱户㤸㥢㑦扡收摡㘷㌶散㜰昰㌳ㅢ搵〰愸㈵搷㐵㤸㈹㤲敢㘲挶扡〴㠵㜶㈹ち㑦慥㘸〲敢㙢㍤昵ㅢ㔰㈸戵搰捥㘵昴扢昹挲㕦敦摣㌸昳㤴扦㉥㍢㘵昵㙤ㅢ㈶㉡㕥ㄹ㑢慥换㌱㔳㈴搷ㄵ㡣㜵㈵ち敤㉡ㄴ㥥㕣㠹㕡ㅣ愳慥愶晥ㅡㄴ㑡㉤戰㜳扤晣晤昲㠵㥦㕤晦昵捣ㅢ㈷搶ㅦ㜷攰攷摦昷㔲扣〰㤷㕣搷㘱愶㐸慥㍦㌱搶㐶ㄴ摡昵㈸扣戹㘲㌸㔷摥㐰晤㡤㈸㤴㥡㙤攷ㅡ㝤昵㡢挷昶扥晤㙦戳敥ㄹ晣攰敡攷敥摥晣㍢戵㌵搴㤲敢㘶捣ㄴ挹㜵ぢ㘳㙤㐲愱摤㡡挲㥢㉢ㄹㅥ愳摦㐶晤敤㈸㤴㥡㘶攷㝡㝢攰捥㌷晦㔸戹搵戴摢晢扥㝦敢昲扦ㅤ晦㡥ㅡ〸戵攴扡ㄳ㌳㐵㜲摤挵㔸㜷愳搰敥㐱攱换㠵敤昰㕥敡敦㐳愱搴㜸㍢搷扣㘵㙢㝦㜹㝥㔹敢捣昵挳㡦扤㘸攱昶ㅢづ㔶摢㐰㉤戹敥挷㑣㤱㕣て㌰搶㠳㈸戴㠷㔰㜸㜳搵挶挶攸て㔳晦〸ち愵㤲㜶慥晥㌵捦㉦㝣敡㠷挵㔳㉦㕢㜳攵㤱攵㤷㝣戰户ㅡ〴戵攴㝡っ㌳㐵㜲晤㠵戱ㅥ㐷愱㍤㠱挲㤷ぢっ㥦愴晥㈹ㄴ㑡㔵摢戹㔶慥ㅢ晥搳敡ㅢ摥㤹㜲昴戸㤳昷㝢攷捤㈹㑢㝢㍦〳昵㕣晢搲㜶㜲㙢㙡〵㝥㉣攴㝥㠷㔴㡦づ昳㕦攷㍦挰昰晢㉢ㅢ换㈶戲㤱㐸㈶ㄶ㑥搵愴捡㉢ㄱ戶慢㔷晡㍣㈴昷捥敥搳搰㥣㘹㔹㈱㤷晥摢昲㘲㌹昷㑢㘰愴慤㥢搸戲慣㌹搳㌶㈸㔸㔹搷㥥㙡㌷户昱敢㜲㐱昲摣敡昰挳挸㙣㤳㝣㠳晤㙥㝢愷ㅡ㤷㤹ㄳ㔶㌶㔸敡敤㝣㙡晣㉣㙡愹㉦慣㥤摡㙡ㅥ摡愱捤㙢搱〴晣㙥㕦㉥戱昳㤶搲㔲㔹敤ㅡ㍡㘹㐹㑢㥢搹㉣捤ㅢ搹戴㔷㐳晡㄰戳戵捥攴慦㝥㌳㈳㡢㍡㠰㉡晢户搹挸㌹捤㔸㔰晣摡捡っ㜳㑢戳㔳㔶戶㥢捤ㄹ㌳㠳昶㉥㌵㕢摢㔷捤㑦搵㌷㥡㕢㝡㑣慣㥣㔰っ昴㠸愷戶愴㤷戵㑤㙡㘹㙥㙦㙤㘹昴㙡㈶㘴㤶愷昰㝢㌰㌳慢㈵㘳攲攷㕣ㄹ㍦㈵慡愴㐷て愵㑡㜶ち晡㑤挵戸㙤愳㘵㐵戸㔶昱㜶㔸攷㕢㝢㌷扢搱昳戰㜴㔸㡡㐶㤳摢㘴改昰㑥㠲㐹㕣㠶ㄹ㔱搸搰戵㑣扣㐵㐲敢ㅤぢ㕢㑢ㅢ㍢搶摣晦㕦攳搲搲晥昶搲㑦㔹㡥摦捣㝢愴㥡㌳㡤㘶㙢搱ㅢ㍣㡡㉤搲㥦㐵㔱扥ぢ昶收㠲昴捡㘰愱㔶慡㔵攵㉢ㅡ㌲敤㑢戴㈵㘶挳攲㈵扣戰挲㑤愰㡡ち愲捤晢攸捦㐳愴扦挰攲㐵ㄴ愱㔰㠹昶ㄲ㡤戴㤰晥㔷慢㕥㍥っ晦㜷晦搷㜸㈹扣㜴昹昵㡦㕢㌵㙤攵㑤㔳㕢㕡摢㝡昴〸㕡捡㍤㔲㙤㑢摡戹㜹ㄶ㔷㌲摥换㉣㕥㐱㔱㍥ㅣ㐵愷㍦昶晢挱愸㡣昷㌴晡㌴㑤㌶戳㈹摣㐹㤲扤㕢愵捡㥢慣㥢ㄳ㤳捤戶戴捥扢ㄸ搳戱慦慣搴㌰㠷㥤扦㜷ㄳ户㝥㜳㘵晢攴㔴㝢慡㘷ㄳ敥㠷㘰㉤改㌰ㅡ㈹㕥搶ㅣ㍤晢㠸捣昱づ搹㌵㐴㌰㘴搶ㄵ愵㤷〸慣㐸搸㜱戰扦㤴昴戰换攲ぢ㠱戶て挶㐲㘸晥つ摤㝢㕦〳户㕢㌲搳捣收昹慢㤶㥡㙤㌴慦搰㡡愲昴敦㕥っ㌶㈷㕤扦愰扤愱戱㙤㌴㕡㍡慤戵㘵搹搲晦㘶ㅣ挶搲㕦㐵攱㝣捡㝦㠳慤戸敢换〴㕣㈵㍤㤷㜳摤㉣㕡㔴㔲挱㘸㤴攸摢戳攰搶㡡㘰扦攲㍦昹攸㙦攰扦㔰㌱㕤㜹ㄵ㉣扡㜳て愸ㅣ昶扤㥢㐰㘸㝥慢㈹㜷戵㉡愴〲摡㝤㥡昶㘹㘹㍤愴扥愵攵㄰㙥㑦㝤愵搶戶挴㌴摢㜹愷愸㤷㝤㘷㑣敥㠰㈹搵愳㠷攷㍥㡦敢㤶搲㄰挴搷摥㐶搱㘷㐲㘳攳㔰㈷㘲㥢昶づ㐴㍤㜰捦㑡㝢ㄷ㌳㔱ㅣ挹摢㕢摡㤱㜴攸昲昸搰㥤㠷㑥㌴摢摡㠷㑥攲㥤㈵㥥愲ㅡㅢ㥡捤愱㍢㌶户っ㙤㌵摢㤶攲摥戰㌹㘲昴捡挶戶㤵㙡㕢㤰攱晤㥡攱㕦挵づ㝥戹收㥢〹搷㝣昲㠴戹㔳捦挳㥦㔶㠳㙣㐵摥㑤愳ㅤ㤱慢ㄲ㕦晤〳ㄴ㙡㈰捣㜸挴挱扣昷愳㝦㠴扡晥㌱㡢㑦㔰攰戸㈱㙢〲㠷㡤㑦慤慡ㅡ㠱晦㜹攸搰㍦㘳昱㑦ㄴ㙡㈴ち敥戸晡攷㈸㥣㡦㌲㄰㥦摢㠳慣搳㥤㈰捥㕦愷晦㠲㌴愴ㄷ搱愹㔱戰攰㝡搵挹㔱㈷㌹㥤搴㤴㠶挰㠱〰捡㙤㐵摥㥤慣㕤攰㈶〰晥㑤晦ㅥ㌰ぢ〶昰ぢ㜳㄰㡣捥慤搱〵愰搴慡慡㌰㜴〲愰〷〴㍡敦攲慢㙡㠸〴㐰㌹㙡捥㐷晤昸㡢ぢ㐰〴攲㝣〰㍡㘳敡㐵㜴慡〶㝥㐱〰扥㐰昰㐰〰㥦摢㡡扣摢㙢㜱㐴慡㘴㉢㌶㘷㤳㍦㠳㔹㌰㠰㉤愰搶〷戰搸ㄲ㠵ぢ挰搶㔶㔵㈵㄰㐴〰っ愴搱㌶㈸㔴ㄲ㈲〱㌰〸㌵攷愳摥㜳〳愸㠵㌸ㅦ挰㄰挶搴㡢攸搴ㄸ昸〵〱㜸慤㄰㠰㔷㙤㐵摥㍤扦戱㠸㔴挹㔶散挸㈶扦㕣㄰挰㑥㔰敢㈳㔹㡣㐲攱〲㌰摡慡慡摤ㄱ㐴〰散㐲愳㌰ち㌵ㅥ㈲〱㄰㐱捤昹愸愷摤〰挶㐱㥣て㈰挶㤸㝡ㄱ㥤㥡〰扦㈰〰てㄵ〲昰愰慤挸扢ㄱ㌹ㄹ㤱㉡搹㡡摤㤱㔴摤㕦㄰挰㜸愸昵〹㉣㈶愲㜰〱㤸㙣㔵搵ㄴ〴ㄱ〰㔳㘸㌴ㄵ㠵攲捤㐹〱㌰つ㌵攷愳㙥㜷〳㤸ち㜱㍥㠰ㄹ㡣愹ㄷ搱愹㍤攰ㄷ〴㘰㘳㈱〰㝦戲ㄵ㜹㜷㐷㘷㈰㔲㈵㕢㌱㥦㑤扥戶㈰㠰扤愱搶昷㘱戱㉦ちㄷ㠰晤慤慡㥡㠹㈰〲攰〰ㅡ㉤㐴愱㘶㐳㈴〰づ㐴捤昹愸昵㙥〰戳㈰捥〷㤰㘲㑣扤㠸㑥捤㠱㕦㄰㠰㜳ち〱㌸摢㔶攴摤戲㥤㠷㐸㤵㙣挵挱㙣昲㤹〵〱㌴㐲慤㌷戱㘸㐶攱〲戰搴慡慡㍡〴ㄱ〰㠷搲愸ㄵ㠵㕡〰㤱〰㘸㐳捤昹愸ㄳ摤〰收㐳㥣て㘰〵㘳敡㐵㜴㙡㙦昸〵〱㌸慡㄰㠰摦摢㡡扣晢挸晢㈱㔲㈵㕢戱㠶㑤㕥㕤㄰挰㔱㔰敢㐷戳㔸㡢挲〵攰ㄸ慢慡昶㐷㄰〱㜰㉣㡤㡥㐳愱ㄶ㐲㈴〰㡥㐷捤昹愸攵㙥〰〷㐰㥣て攰㈴挶搴㡢攸搴㠱昰ぢ〲搰㔸〸挰㈱戶㈲敦收昶㐱㠸㔴挹㔶㥣挵㈶㌷ㄴ〴㜰づ搴晡戹㉣捥㐳攱〲㜰㠱㔵㔵㈹〴ㄱ〰ㄷ搲攸㈲ㄴ㉡つ㤱〰戸ㄸ㌵攷愳づ㜲〳愸㠷㌸ㅦ挰〶搸㠷昴㈲㍡㤵㠱㕦㄰㠰扤ぢ〱㔸㘰㉢昲敥戸昳㑥㝡㈵㕢㜱ㅤ㥢㕣㔷㄰挰㐶愸昵敢㔹摣㠰挲〵攰㈶慢慡㤶㈰㠸〰戸㤹㐶户愰㔰〷㐳㈴〰㌶愱收㝣搴㥥㙥〰つ㄰攷〳戸㠳㌱昵㈲㍡㜵〸晣㠲〰㡣㉦〴㘰㥣慤挸敢〶㘸㐶愴㑡戶攲〱㌶㜹㙣㐱〰て㐱慤㍦捣攲ㄱㄴ㉥〰㡦㔹㔵搵㠲㈰〲攰㉦㌴㝡ㅣ㠵㍡ㄴ㈲〱昰〴㙡捥㐷㐵摤〰㤶㐲㥣て攰ㄹ挶搴㡢攸㔴㉢晣㠲〰散㔴〸挰〸㕢戱㠳扦㙦㘲ㄹ㈲㔵戲ㄵ慦戰挹㍢ㄴ〴昰ㅡ搴晡摦㔸扣㡥挲〵攰敦㔶㔵㉤㐷㄰〱昰㈶㡤摥㐲愱㔶㐲㈴〰摥㐶捤昹愸挱㙥〰㉢㈰捥〷昰㍥㘳敡㐵㜴㙡ㄵ晣㠲〰㙣㔱〸㐰㝦㕢㤱搷㘱昲㍢㐴慡㘴㉢晥挹㈶㙦㔶㄰挰ㄷ㔰敢㕦戲昸ち㠵ぢ挰搷㔶㔵ㅤ㠱㈰〲攰ㅢㅡ㝤㡢㐲慤㠶㐸〰㝣㠷㥡昳㔱ㄵ㙥〰㐷㐲㥣て攰㈷挶搴㡢攸搴ㅡ昸〵〱昸攵攷〲㤷挲㍦摢㡡扣㕥㥣愳ㄱ愹㤲慤㈸㉢㐵㤳㝦㠲㔹昰愵戰〶戵摥㤳㐵〵ちㄷ㠰㤰㔵㔵㙢ㄱ㘴ㄸ〳昵愲㔱㙦ㄴ敡ㄸ㔴〵㐰ㅦ搴㥣㡦晡ち㌹㍡㝥っ晤〱攲㝣〰㥢挱㍥愴ㄷ搱㈹昶ㄷ〵〱昸愸㄰㠰て㙤㐵㕥搷搲〹㠸㈴〰戶㘱㤳摦㉦〸㘰㕢愸昵敤㔸っ㘶敢㜲扦〶㠷㕡㔵戵づ㠱㠶㜱㜱㉡㘹㌴っ㠵㍡〹㔵〱戰㍤㙡捥㐷扤敥〶㜰㈲挴昹〰㜶㠰㝤㐸㉦愲㔳㈷挳㉦〸挰昳㠵〰㍣㘷㉢昲晡扢㑥㐳㈴〱㄰㘶㤳㥦㈹〸愰ㅡ㙡扤㠶㐵㤴慤换〱㠸㕢㔵㜵㍡〲つ攳攲㈴㘸㔴㡢㐲㥤㠱慡〰㐸愲收㝣搴㈳㙥〰㝦㠴㌸ㅦ挰㔸搸㠷昴㈲㍡㜵㈶晣㠲〰摣㕤〸挰㕤戶㈲慦ㄳ敥ㅣ㐴ㄲ〰㔳搹攴㍢ち〲搸〳㙡㝤㍡㡢㍤搹扡ㅣ㠰㤹㔶㔵㥤㡢㐰挳戸㌸戳㘸㌴ㅢ㠵㍡ㅦ㔵〱㌰〷㌵攷愳㙥㜰〳㌸て攲㝣〰㜵戰て改㐵㜴敡〲昸〵〱戸愲㄰㠰换㙤㐵㕥捦攰挵㠸㈴〰ㄶ戲挹ㅢち〲昸㉤搴晡㈲ㄶ〷戱㜵㌹〰昵㔶㔵㕤㠲㐰挳昰搵搳㌴捡愰㔰敢㔱ㄵ〰㈶㙡捥㐷㥤攷〶㜰㈹挴昹〰ㅡ㘰ㅦ搲㡢攸搴〶昸〵〱㌸戵㄰㠰㔳㙣㐵㕥㜷攵ㄵ㠸㈴〰㕡搹攴㤳ち〲㘸㠷㕡㕦挶㘲㌹㕢㤷〳戰搲慡㉡㜶㘵づ攳攲慣愲搱㘱㈸搴搵愸ち㠰挳㔱㜳㍥㙡慤ㅢ挰㔵㄰攷〳㔸つ晢㤰㕥㐴愷慥㠱㕦㄰㠰挳ち〱㔸㘵㉢昲晡㔰晦㠴㐸〲攰㌸㌶㜹㐵㐱〰㈷㐰慤慦㘳㜱㈲㕢㤷〳㜰戲㔵㔵ㅢㄱ㘸ㄸㄷ攷ㄴㅡ㥤㡡㐲摤㠰慡〰㌸つ㌵攷愳㥡摤〰慥㠷㌸ㅦ挰㤹戰て改㐵㜴敡㐶昸〵〱挸ㄴ〲㤰戶ㄵ㜹ㅤ扢户㈰㤲〰戸㠸㑤㑥ㄵ〴㜰〹搴晡愵㉣搶戳㜵㌹〰㤷㔹㔵戵〹㠱㠶㜱㜱㉥愷搱ㄵ㈸搴㙤愸ち㠰㉢㔱㜳㍥㙡㕦㌷㠰㕢㈱捥〷㜰㉤散㐳㝡ㄱ㥤扡ㅤ㝥㐱〰㘶ㄷ〲㌰换㔶攴昵㌶摦㠵㐸〲攰ㄶ㌶㜹㐶㐱〰户㐲慤摦挶攲㜶戶㉥〷攰㑥慢慡敥㐶愰㘱㕣㥣扢㘸㜴㌷ち㜵㉦慡〲攰ㅥ搴㥣㡦㥡攸〶㜰て挴昹〰敥㠷㝤㐸㉦愲㔳昷挱㉦〸㐰㙤㈱〰〹㕢㤱搷〵晥〰㈲〹㠰挷搹攴㔸㐱〰㑦㐲慤㍦挵攲㘹ㄴ㉥〰捦㕡㔵昵㈰〲つ攳攲㍣㐷愳攷㔱愸㠷㔱ㄵ〰㉦愰收㝣搴㈸㌷㠰㠷㈰捥〷昰㌲散㐳㝡ㄱ㥤㝡〴㝥㐱〰㠶ㄵ〲㔰㘹㉢昲晡攵晦㠲㐸〲攰㉤㌶㜹㐸㐱〰敦㐰慤扦换攲㍤戶㉥户〵㝣㘰㔵搵攳〸㌴㡣㡢昳㈱㡤㍥㐲愱㥥㐴㔵〰㝣㡣㥡昳㔱㕢扡〱㍣〱㜱㍥㠰捦㘰ㅦ搲㡢攸搴㔳昰ぢ〲搰扢㄰㠰㕥戶挲㍦㔸愰晣㔹㐴敡㐶㈷㙦㉦㌶㌸扢㜷㠳戹㠲扤㔲㝤戳ㄸㄴ㍣㘹㔹㕢㝢㡢㜴愱昵挹㑥㙥㤹摤搲㍥戹愱㙤㘹㘳㙡㔵晦慣㍤戳捦ㄲ戳ㄹㅤ摣慤攸攷昶挹㕡㤶㉥㌵㌳㝡戶慥㘵㔹㙢摡㥣㍥昹㝦愱〳ㅣ换㠷㔵㈷㝤摦愵ち㥦晦慣㑦户〴㥥搸㑡昰㈹㈹㝦ㅥ〱晤㕤㜳㌲㌴搹搵㡤㉥戳〶っ晢攵㠸捥㙦㘸㙦㌴㝢㘵愵ぢ㕢收㉢戲愰㠸㔱〳㤹㥥搹昹㑢搰㘵㌵戹㑦㜶㕡㙢㐳㠶㝤㐴㕣ㄹ㕢㔸愶㌳捤挵ㄸ㈱戰㔷㑢㕢〳㐷㠱昷挹捥㙦㑤㌵户㉤㘵㘷㘷㝡搵收㥥㥡昴㡡㤶㘷㈷㌶㌴户㈱㡤慣㐵捥昷换搶㉤㘹㔹㠱〷ㄲ㤶㌵㌵㑦㑢㉤㙤晢㥦㔸㉢㡡慢㐵㍥戲㙡㔴愹㉡㉤㔵ㄵ愵ㄵ晦改晡搱扥挵㍥搶摦ㅡ敡㍤ㄴ摢㘹㝢㙢㐳晤㌲〲㤳ㅣ搵㈸换㔸挸㍡㉣㈹㝦〱㜳晥㙥㑤搷㉡昴㡤㐹㘰㕢㍤〳敤〳扢挷㍢㥥昲搸づ收晡㜷㘸㑥敦敦㔱散㌹㙤挱昴摣㘸㥤晦搳㈳ㄳ攵㉦㈲㜲㤷〷㐷っ㠰㜱㕦㙢ㄳ攲㠰〹㙥㔱搸㌳戱㈵戰收摦㉣㐳㔹戱攱ㄶ摡㌷㌷㍢ㄵ晤敢扤戳㌳㔳昵㘶㈳㠶〵㌴愵摡晢㕡ㄵ㡥捦挰㤰晡㌶㕢㌷愹愵愹㈹挵㑤㡥て〶搴愵㔳㡤㘶㐵㜶挲戲昶㤶㔹つ捤㝡ㄶ㠵㙣㤷戶㈸戵ㄲ愲搴㑡慢〳㍦㍢㡦挳㠵㘴㥥戱㕡ㄶ愷㕡ㅢ摡㤷㌴㌵愴㉢㔸㘱㝦改晦挴戶㡡攳㐷ㄹ㘰㍡ㅦ攷㔸攲ㅦㄱ㘰昵换㘳㜵㡦挶㈰ㅡ愲攳敡挷ㄶ㕤慡㌴晣㔳晦攱㘸ㄲㅣ㜹攴㠴愲晦㠸㘸攵昸捡愱㐸摡昲㠵㜴挵㘲昶㡢搵搸㐴攵攰愴晥㑡〳㝣昵㥦㘰捡ㄹ㝥换㕥㐶㔱㜴愸㐱㑦ㄸ㠴㘶戶愴㌲㔳㔳㘹㍣攴搳搳㝥挴愷〲慢㤶㠷㥡㔶㠳㠳㍦㈶㘱㍣ㄱ㝡户㤷㌷㘴捣搶ちち敡昰〸㔳ㄹ㠷㡤㘸搶㍡㐴㌷㜸㡦㤲昲昲㕥ㄵ㐱戹愶㍢戱㠶摢㕤敡敥㐷愴愶攷挵晦㜴㙥敤㌸戶㍤ㄴ㤲㔳搴扦戱㌸晡捦㕣愶㔷㈰攴昲昸っ㝥愱挱慦㈸捡㕦㠵搲扦㙥扣攳㌰㌰㕡㐳㠷㔱㤹㍣ㅣ挳ㄱ㈲ㄵㄸ㑤㈱㐳㑢捡㘵㐱㝡戹㠶㠴㘸搶㘸㤰ち攷㠹ㅢ慤づ㕢戹㤹〹㔹挷㔷づ㍤挱㤹愱愴戴戴っ慢㕡昳て愷换㑢㡢㘰㑤㜵愶㡣ㄵ㔱㠳搱〴㡤㠳〸户收捥㠲昸㡢戸挵㝢ㅥ㐰㜹〹㈶攸搸晥ㄵ晦挹㈷ㄴ搲㑢攱㔰ㄲ㔲㙦愰㜴㈸昴愵挴挲〴晥戸〹㠶㐲㝤〰㈱慦〵㕣㘷㉥昵ㄱ慡㍣㝢攱搶ㅥ㐰挹挷㜷㘴㔴ㅦ㐳捡愳愳慥㌱挸㈷㤸攳㐱愷㘳㈳慣㠰戴昳㡤昰㔳㝡攰慢昳搹㌵捥挸昷㌳捣㌸㑤愶挰㙥㜲〸㌶㝡㉦ㅡ晥㌳搸愰㌷つ晡搰攰㜳ㄸ㜰敤㙡㝤㔱ぢ愶挶攷㘰〲愸ㄹ㜰〰戵㝦戹㌲戸愸㙤挶っ㥢㌳挳扦㘱攰愷昶ぢ㘴㐲㑤敢て㤳慥㥥㘳ㄴ㔷㥡㤰摣㠲㠱㠹挰㐳㜲㑢㐸㍢㈷㔹ち㌷戲搲户㤲㈰㔶㐵㜱愰㐲〰挹慤㘱愳て愴㈱〷㌱〴ㄸ㙣㐳㠳㐱㌴攰戸〶㈱戹㉤㙡挱㈴昹㤴㑦〰挹挱㜰〰㐹づ㜴㜰㌲戸㐸づ㘱㠶愱捣挰㐱〹㝥㤲ㅣ㠹㘰㙤㝦㈴㈹ㅦ晦昶挷㜱ち㐲㙤ㄸ㠳㜰挰㠲㠷摡㜰㐸㍢愷挶㠱つ㤸昰散ㄶ㠳㘰㐶扥ㅣ摤攰㌴㤹〲㝢晢晢つ㙣昴ㅤ㘸挸㤱て〱〶㍢搲㘰〴つ㌸ㄸ㐲愸敤㠴㕡〱㙡ㄸ㠳ㅤ㐰㙤ㄴㅣ㐰㙤㠸㉢㠳㡢摡捥捣㌰㥡ㄹ㌸㤲挱㑦㡤挳ㄷ㍡愱挶挱つ㐲㉤捣㈰ㅣ攵攰愱㔶つ㘹攷搴㌸ㅡ〲ㄳ㙥㡦㌲㠸㐳㡤㐳㈲〲愰㐴㘱愳挷㘸挸攱ㄲ〱〶㜱ㅡ㈴㘸挰ㄱㄴ㐲慤ㄶ戵〲搴昰挴㑢〰戵㌱㜰〰㌵づ愹㜰㌲戸愸敤捡っ扢㌱〳㠷㍦昸愹㡤㠷捣摡㙢挷挲愴换㝢敤〴戸〹挹摤ㄹ㜸㈲㙡ㅥ㤲攳㈱敤㥣㈴㠷㔵㘰挲㤸ぢ〶㜱㐸㜲㙣㠵戳ㄸㄴ摡摢摦㐴搸攸㤳㘸挸㜱ㄷ〱〶㤳㘹㌰㠵〶ㅣ㡡㈱㈴愷愲ㄶ㐸㔲㥥㉢ぢ㈰戹〷ㅣ㐰㤲㘳㌳㥣っ㉥㤲搳㤹㘱㑦㘶攰㌸ち㍦㐹づ㥥戰㐸捥㠰㐹㤷㐹㜲戸㠵㤰㥣挹挰ㅣ㜷攱㈱㌹ㅢ搲捥㐹㜲㝣〶㈶㍣扡挶㈰づ㐹づ搲㜰ㄶ㠳㐲㥢攴㕥戰搱攷搲㤰〳㌸〲っ收搱愰㡥〶ㅣ搳㈱㈴攷愳ㄶ㐸㔲㥥㥡ぢ㈰戹㌷ㅣ㐰㌲攵捡攰㈲戹て㌳散换っㅣ㤰攱㈷挹㔱ㄸ搶㥥捣㙤㔲㍥搵㈸㕤扦㑣ㄴ挷㘸〸戵晤ㄹ㠴㠳㌵㍣搴ㄶ㐲摡㌹㌵づ敡挰㠴〷攳ㄸ〴㌳昲攵挸㡥〰㈸扦㠵㡤扥㠸㠶ㅣ昵ㄱ㘰㜰㄰つ㔲㌴攰㐰㄰愱㔶㡦㕡㈰㌵㜹晥㉦㠰㕡〶づ愰挶㤱㈱㑥〶ㄷ㌵㤳ㄹ戲捣戰〶〶㝥㙡㐷㐱㘶㔱㉢㜸搶攰挰づ愱戶㠴㐱㌸挲挳㐳敤㘰㐸㍢愷挶㤱㈰㤸昰搸ㅤ㠳㌸搴㌸ㅣ挴㘹㌲㠵昶戶搶〸ㅢ扤㠹㠶ㅣ㉡ㄲ㘰搰㑣㠳ㄶㅡ㜰昴㠸㔰㕢㡡㕡㈰㌵㜹㤲㌱㠰㕡㉢ㅣ㐰㡤挳㐹㥣っ㉥㙡㙤捣挰㜷ち㈸づ晤昰㔳攳㜸㡦㑥愸㜱㌴㠸㔰㕢捥㈰ㅣㄶ攲愱戶ㄲ搲捥愹㜱昸〸㈶㜴ㄶ㌰㠸㐳㡤㘳㐸㥣㈶㔳㘸㔳㍢っ㌶晡攱㌴攴昸㤲〰㠳摦搱攰〸ㅡ㕣っ〳愱㜶㈴㙡挱搴昸㑣㘶〰戵㌵㜰〰㌵㡥㐱㜱㌲戸愸晤㥥ㄹ㡥㘲〶㡥ㄷ昱㔳攳㈰ㄱ㡢ㅡ㡦㜵昲昱敦愱ㅣ㐲㈲搴搶㌲〸挷㤲㜸愸ㅤ〳㘹攷搴㌸收〴ㄳㅥㄹ㘴㄰捣挸㤷〳㑦㥣㈶㔳㘰㔳㍢づ㌶晡昱㌴攴愰㤴〰㠳ㄳ㘸戰㡥〶ㅣ愷㈲搴㑥㐴㉤㤸ㅡ㥦㉥つ愰㜶㌲ㅣ㐰㡤〳㔷㥣っ㉥㙡愷㌰挳愹捣挰㐱㈶㝥㙡ㅣ㔹搲挹戶挶㜱㈷㐲敤㜴〶攱〰ㄴて戵㌳㈰敤㥣ㅡ〷慡㘰挲〳㠹っ攲㔰攳㘸ㄵ愷挹ㄴ摡搴捥㠲㡤㝥㌶つ㌹㤲㈵挰攰ㅣㅡ㥣㑢〳づ㙥ㄱ㙡攷愱ㄶ㑣㡤捦慥〶㔰扢〰づ愰挶搱㉥㑥〶ㄷ戵ぢ㤹攱㈲㘶攰挸ㄴ㍦㌵づ㐷戱愸ㄵ㍣ㅢ㜰戰㡡㔰扢㠴㐱㌸㙡挵㐳㙤㍤愴㥤㔳攳攸ㄶ㑣㜸摣㤱㐱ㅣ㙡㙦㘲捥㘹㌲㠵㌶戵换㘰愳㕦㑥挳户㠲つ慥愰挱㤵㌴㜸ㅢ〶㐲敤㉡搴〲愹挹ㄳ扦〱搴慥㠱〳愸㜱㠸㡣搳〴ㄷ戵㙢㤹攱㍡㘶攰㜰ㄶ㍦㌵㡥㘱改㠴ㅡ㐷戸〸戵㡤っ挲愱㉥ㅥ㙡㌷㐰摡㌹㌵づ㠹挱㠴㠷㈹ㄹ挴愱挶㜱㌱㑥㤳㈹戴愹摤〴ㅢ晤㘶ㅡ㜲捣㑣㠰挱㉤㌴搸㐴〳づ愳ㄱ㙡户愲ㄶ㑣㡤捦㉥〷㔰扢ㅤづ愰挶㜱㌵㑥〶ㄷ戵㍢㤸攱㑥㘶㈸挳㙦㝢㍦㌵づ㝣戱愸ㄵ晣攵捦㘱㌱㐲敤㙥〶攱昸ㄸて戵㝢㈱敤㥣ㅡ挷搱㤰㡢㝥ㅦ㠳㌸搴㌸㤸挶㘹㌲㠵㌶戵㍦挳㐶扦㥦㠶ㅣ㘸ㄳ㘰昰〰つㅥ愴〱挷摥〸戵㠷㔰ぢ愴㈶㑦㘱〷㔰㝢〴づ愰挶挱㌸㑥〶ㄷ戵㐷㤹攱㌱㘶攰挰ㄹ㍦㌵㡥㤶戱愸ㄵ㍣ㅢ㜰㉣㡤㔰㝢㥣㐱㌸愸挶㐳敤㐹㐸㍢愷挶挱㌷㐲敤㈹〶㜱愸㔵㐲敡㌴搹㐵敤㘹搸攸捦搰㤰愳㜳〲っ㥥愵挱㜳㌴攰㠰ㅤ愱昶㍣㙡挱搴昸㍣㜹〰戵ㄷ攱〰㙡ㅣ挱攳㘴㜰㔱㝢㠹ㄹ晥捡っㅣ㙤攳愷挶㈱㌶㥤㙣㙢ㅣ㠰㈳搴㕥㘱㄰㡥挴昱㔰㝢つ搲捥愹挵攱㈶搴晥挶㈰づ㌵づ摢㜱㥡散愲昶㍡㙣昴㌷㘸㔸ㅢ㙣昰㜷ㅡ扣㐹〳㡥昲ㄱ㙡㙦愱ㄶ㑣㡤㑦挶〷㔰㝢〷づ愰挶㘱㍦㑥ㄳ㕣搴摥㘵㠶昷㤸㠱㐳㜴晣搴㌸㉥挷愲㔶昰㉡㤷愳㜶㠴摡〷っ挲攱㍢ㅥ㙡ㅦ㐱摡㌹㌵づ昳ㄱ㙡ㅦ㌳㠸㐳㡤㘳㝤㥣㈶扢愸㝤〲ㅢ晤ㅦ㌴攴㌸愰〰㠳㑦㘹昰ㄹつ㌸㌴㐸愸晤ㄳ戵㘰㙡㝣挶㍦㠰摡ㄷ㜰〰㌵㡥ㄵ㜲㌲戸愸㝤挹っ㕦㌱〳挷昵昸愹㜱㌰㡦㐵慤攰㌹㤴㐳㝤㠴摡搷っ㜲㄰㙡ㅥ㙡摦㐲摡㌹㌵㡥つㄲ㙡摦㌱㠸㐳㡤〳㠴㥣㈶扢愸㝤てㅢ晤〷ㅡ㘶㠲つ㝥愴挱㑦㌴㌰㘱㈰搴晥㡤㕡㈰㌵㜹㕢㐱〰戵㕦攰〰㙡ㅣ㘰攴㌴挱㐵敤㔷㘶㈸㐱慦㠵攲㘰㈰㍦㌵㡥〰敡㘴㕢攳昸㈰愱㠶ㅢ摢㈵㙡㌹㙡ㅥ㙡㜸愰戸ぢ搴㔶挲㑤愸㤵㌳㠸㐳㡤愳㡡㥣㈶扢愸㘹戰搱㝢搲㤰㈳㡥〲っ㉡㘸挰ㄷ愱㈹づ㐲ㄲ㙡㈱搴〲愹挹㝢ㄷ〲愸昵㠶〳愸㜱㔴㤲㤳挱㐵慤て㌳昴㘵〶㡥㈰昲㔳攳戰愱㑥㡥㙢ㅣ㔴㈴搴っ〶攱攸㈲て戵捤㈱敤㝣㕢攳㈸㈴愱搶㥦㐱ㅣ㙡ㅣ㡡攴㌴搹㐵㙤ぢ搸攸〳㘸挸㘱㑡〱〶㕢搲㘰㉢ㅡ㜰攴㤲㔰摢ㅡ戵㘰㙡㝣㠳㐴〰戵㙤攰〰㙡ㅣ捡攴㘴㜰㔱ㅢ挴っ摢㌲〳㠷ㅤ昹愹㕤〲㤹㐵慤攰㌹昴㔲㤸〸戵挱っ挲㈱㐹ㅥ㙡㐳㈱敤㥣ㅡ㠷㉥〹戵㑡〶㜱愸㕤づ愹搳㘴ㄷ戵㘱戰搱户愷㈱挷㌶〵ㄸっ愷㐱ㄵつ㌸摣㐹愸晤〶戵㘰㙡㝣ㄷ㐶〰戵ㅤ攱〰㙡ㅣ晦攴㘴㜰㔱ㅢ挱っ㍢㌱〳挷㉡昹愹摤ち㔹㈷㝢㈸㠷㉦〹戵㔱っ㜲㍢㙡ㅥ㙡愳㈱敤㥣ㅡ挷㍢〹戵㕤ㄸ挴愱挶㐱㑦㑥㤳㕤搴挲戰搱㈳㌴攴㠰愸〰㠳㙡ㅡ搴搰㠰㘳愴㠴㕡ㄴ戵〲搴㠲捦愱㜱㌸㠰摡晤慥っ㉥㙡〹㘶愸㘵〶づ㜰昲㔳攳愸愶㑥愸㜱捣㤳㔰ㅢ挳㈰ㅣ晣攴愱戶ㅢ愴㥤㔳攳㈰㈹愱㌶㤶㐱ㅣ㙡ㅣ㈹ㄵ〰㘵㜷搸攸攳㘸挸㔱㔴〱〶攳㘹㌰㠱〶ㅣ㔸㈵搴㈶愲ㄶ㑣㡤敦㈷〹搸搶㈶挳〱搴㌸搲捡挹攰愲㌶㠵ㄹ愶㌲挳㕢㌰昰㔳攳㔰愸㑥愸㜱愰㤴㔰摢㠳㐱㌸㘲捡㐳㙤㑦㐸㍢愷挶㤱㔵㐲㙤〶㠳㌸搴㌸扣捡㘹㌲㠵昶㙦㠳㤹戰搱㘷搱㤰㐳慦〲っ㘶搳㘰づつ㌸ㅡ㑢愸敤㠵㕡〱㙡挱㝢攸㍣㌸㠰ㅡ㠷㘷㌹ㄹ㕣搴敡㤸㘱㍥㌳㜰㌰㠷戴㝣〱㙢㜶换换搹㈱敦敦㘷捥ㅢ〳㈰ㄹ戲ㅣつ㔰搷扥慡ㄱ㈳㌰㌸换㝥㘷㙢㡥㍤攸㈱㤱愱㌷扣愵ㄵ晤㜶㘵晥㤷㐶㜴昸㍥㠳挴扤戶昰扤㤰㐳摣愸攱㘰㠳昲㙢㝥捡㝦改㐴㠷㍦ㅢ㥥㝢㍡㥦㍥晣㘸晢愰㠹㕢捣㙡㐸户戶戴戵㘴摢㠷搶㘱㜴搱㔰扥攰㈴㕢㔲ㄲ㥥㔰㝥ㄵ㈲〶收攴㠲㤵㌵昳搵㤱换昹挰㝦攸㤰收㤶ㄵ捤搲㥡昲㌶扥攷㐵㜸昵散挹㌴㈱收攱㘷㝢挰㌳㌸㌰㠱捥晡㝥㈸晢昴㌰搸戳㑦㘳㙤㝦搴慢㈶㑤㥣㌴㙦㔱㌲㤶㠹搶愶㙡ㄲ昱㜸㌶ㄳ㑤挵搳挹㙣㉣㤱㑡搷愴㘳挹㔸㍡㥣㠸愷つㄹ〸挰ㄸ〷挰挷㘰搷扦愴㕢挸ㅡ挷〰㐸㡤扡昲㔲㕣〸㜵戵㔷ㅥ昶㈵慡㕥愵㔵㐶㤹㘵㍤㝢慡㉡摦㝢㐸昲㝡昳㌹愶㐶㕥攴愰㘹散捣㉦㕦て㔸㕤㜳㘲〳㜳敢㠲捥扣㥣搳ㄷ愱〹晡㐱㈸㐲㐶て〸㈸搳㔲愸昶㥤㌴㜱㤱㙢㔰㤲㔶て搹㘶㤰㜹㕦改愹愵㈱敥つ戱っ㘲挰扢㐲摢㡣㌲㍢㡡㕥挹昰㈶昴晡㌰捣㈹つ㜲㠱戴ㄸ㈲捥挸户〲㔲㙥搵敡ㅣ㉣〸户㈵㈸昰摣㉣㑣戸㉤愸戳㈰攱昶攰㕤㥦㍡㥣㘸愱ㅦ㠲ㄲ敢㌳㘴㠷搶ㅡ㔱户搶㘷戶㌶㘱㈶搳戱㜸愲㌶㥤㠸愶捤㘴㙤扣㍡ㅥ㡢搵㐴㤳昵㤱㜰つ摥〶㙢昴㜲㥡搳〴ㅦ愳户㔳㤳昵搹挷愹㔱愷っ搴戸㑥搵愹㘸〸㜹㘳扥㐴㍦ㄴ㉡扤ㄵ㐵挸搸っ〲㤱㤱㥢㑥㔰㍡戱ㄸ㥢㍢昲ㅤ改戰㠲昲ㄱ㤸㔳㕢㐰㉥㈴㔶㐱搴㐱㘲㑢㐸㠵挴㌱㐸攱㤰搰づ㠷㐹挱㕤㐵慤㠵㘹㍥㥥慤㄰〹㙥戸慢㡤ㄲ㜸戶戶昳㘹㐷愲㙥攳挹㠴㤳愹㔴㈴㕥㥦挶ぢ㜲敢㙢㌲㈹㌳㕢㔳ㅦ㠹挷捤愸㤹㡥愴㙡搳挶㐰愷㡤慢攱㘳㙣攳搴搶戰㌶挸愹㔱愷〶愳㈶㜸㡥㜴攳㌹ㅡ㉡㝤㉤㡡㤰㌱〴〶㤸昰ㅡ㍢㔴晤㥢搵㌱㤰〵㙣㔶挷㐲散摤慣㠶摡㔱昴㕤戸㘴挷㐳㉦敦ち㔵挳㈰ㄷ㤸敢㈰敡㠰㌹ㅣ㔲㠱搹敥㠲愹ㄳ愶㙣㔶慤㠱摣搸㜵㑦ぢ晤ㄴ㤴攰昶ㅢ㍢戴㜶㉡敡ㄶ户〴㕥㈷㕣ぢ㙥㘶㜵㝤㈴㥡㐹㔵㈷攳㠹㜰㑤㍡㙥㘶㙢㤳搱晡㜸㑤挶㤰㕥㝤挶㌸つ㍥挶㡥㑥攳㠴摢〸愷㐶㥤ㅡ㠵㥡㜰㙢㜴㜳㍢ㄳ㉡晤㉣ㄴ㈱㘳㘷ㄸ㘰㉡搱挹㑤㈷㈸㥤㔸㡣搱㡥㍣㑥攵昹㤴㈷㌰愷挲㤰ぢ㠹ぢ㈱敡㈰㔱つ愹㤰愸て㈴㜱㔰㈰㠹ㅡ㌸㈱〸㐶散愳〴㠹愸ㅤ㕡㕢㡦扡㐵㈲ㄶ㌱㈳搱㠴ㄹ㡤愶㘲愹㘸㌸ㄹ〱〹ㅣ㌰㌳㜱㌳㤵㐸㤸㘶㌸㙥㐸㑦㍤㘳㙣㠰㡦ㄱ㜷ㅡ㈷㈴ㄲ㑥㡤㍡㌵〶㌵㈱戱扦㥢挴㤵㔰改㔷愱〸ㄹ扢挲〰㔳ㅥ㠹摤ㅣ昹㔸㉡晦㐴㠷摤㌱愷㜶㠷㕣㐸㕣捦昰㤴昰㍢ㅥ㔲㈱戱㤷㡢㠴㜶㈳㑣ち敦㘰戳〳昱㑣㐰㈴戸攱晥㉢㑡攰㤹㘸攷搳㙥㐱摤挲ㄳ捤搴㐴愲挹〴づ㌹㌵改㘸㈲㕤㕦ㅦ慢㌶戳㐹㌳㕣ㅦ㡥㘷㤲㠹㜸挴㤸攴戴㜱ㄳ㝣㡣挹㑥敤㔶搶愴攷㥤昱愹㔳㝢㐰㈷㜸昶㜰攳戹〳㉡晤㑥ㄴ㈱㘳㍡っ㌰㤵㘸㜷愱敡摦挱敥㠶㉣㘰〷扢〷㘲敦づ戶愷ㅤ㐵㥦捣捣昷㐱㉦㉦㤲㔵㌳㈱ㄷ㤸昷㐳搴〱㜳㌶愴〲㜳㜷㌷捣〷㘱㔲ㄸ收㙥㠱㌰搹捤づ㌷㍣㈷㡣ㄲ㌰昷戲昳㘹㡦愰㙥挱っ㐷攳㤱㔴㈴ㄵ换㐶㙢攳搱㙣㙤慡戶㈶ㄹ㐹㈵㈳戱摡㘸㌲ㅥ慦㡤㘷㡣戹㑥ㅢㅦ㠵㡦㌱捦愹㍤挶㕡㥤㔳愳㑥敤㡤㥡挰㡣扢㘱㍥〱㤵晥㈴㡡㤰戱てっ㌰㤵㘸㑦愱敡㠷昹㌴㘴〱㌰㥦㠱搸ぢ㜳㕦㍢㡡㍥㠳㑢昶ㅣ昴昲愶㕣戵㍦攴〲昳〵㠸㍡㘰㉥㠴㔴㘰㡥㜲挱搴戹㘵捡搱㙡愷㐰㙥〷挲㠹ㄶ晡换㈸挱敤户㜶㘸敤ㄵ搴㉤㙥昱㔸㌸㤹㠸㔴搷㤸攱㘸㈴ㅡ挱㉢昸敡挳愹㔴㈲ㄶ挱㌱㉢ㅥ慥㌶㙢㡤㐵㑥㜳㕥㠵㡦㜱㤰㔳㤳㡤㌰攵搴愸㔳ㄹ搴㠴摢㜰㌷户㌷愰搲晦㡥㈲㘴戰㐳ㅤㄳㅥ㕦愱㡣㕢㥤捥㙤捣挸㍡昲㜹㔴扥㑢㜹ㅤ收搴ㄲ挸㠵挴晢㄰㜵㤰㌸ㄸ㔲㈱戱㡤㥢㐴挷㜱㝢敢㐰ㄲ㠷挰〹㐱昰捥㈱㤴㈰搱㘸㠷搶㍥㐱摤摥㠲搲昱っ㜶㐲㌳ㄶ㑦愷戰㙢㘶㤲搱㜴㝤愲扡愶㈶㕣㔳㥤㐸挴㔳ㄱ愳挹㘹捥㍦攰㘳㌴㍢戵㌵慣㐹㤷㍡攳㔳愷㕡愱ㄳㄲ㥢扢㐹㝣づ㤵晥〵㡡㤰搱〶〳㑣㜹㐷慢㜶㐷扥ㅦ㤵摦搰㠱㙦㠰㔰换㈱ㄷㄲ摦㌱㍣㈵晣慥㠴㔴㐸㔴〴㤲搰〲㐹慣㠲ㄳ㠲攰㑥ㅦ㑡㤰㌸捣づ慤晤ㅢ㜵㘷㥢㐸搷㔷㥢改㜴㑤〴㐳〰愲愹敡晡㥡摡㐸㌸㤶㑡㈶搲戱㐸扡㍥㤶㌱づ㜷㥡昳㌳㝣㡣摦㌹㌵㈱㜱㠴㔳愳㑥慤㐱㑤㐸㤴戸㐹愸㜲攴㉦㐵ㄱ㌲㝥て〳㑣㜹㈴㡥㜲攴〷㔱搹㤳づ㈹捣愹戵㤰ぢ〹晥搹㠱づㄲ挷㐰㉡㈴扥晤㌱㜷㘱愴昳㔰㈳㝢挷搷㤰收㕦〳戱㤳㥢ㄶ㝡ㅦ㠴〲㠹攳散搰㕡㕦搴㉤ㄲ㤱㐸㍡㔵㡢ㅤ㈳㥡愹捦㐶挳攱㜴戲㍡㙣㐶㘳攱㔸㜵〴慦慡㑣搵㠶㡤攳㥤收昴㠳㡦㜱㠲㔳㤳愳捡㍡愷㐶㥤㍡ㄹ㌵㈱昱㑦㌴愶攳ㄲ戱㍦㔴晡ㄶ㈸㐲〶㍢戳㌱攱〱㈸㌴㑡攷㘱㐴攷㐱挳㌸搵㤱昳㤵ㄲ晡㐰㍡㉣挱㥣㍡ㅤ㜲㈱㌱㠸攱㈹攱昷っ㐸㠵挴㝢㙥ㄲㅤ㝢挷㍢㠱㈴搸㜱㉤㈴㠶㈰ㄴ㐸㥣㘵㠷搶㠶愲㙥㤱挸搶搶㈴戲㔹ㅣ㈶㈲㘶㑤戴㍡ㅢ挳〵㘰㑤㈶㠲㍦㥢㔰㥦㠹㈷搳挹戰㜱戶搳㥣㑡昸ㄸ攷㌸㌵搹㈶捥㜵㙡搴愹ぢ㔰ㄳㄲ慦扢㐹㔴㐱愵晦〶㐵挸戸㄰〶㤸昲戶㠹㡢ㅣ㜹㌳㤵㈳改搰挲㘵扥〴㜲㈱戱㌳挳㔳挲敦㝡㐸㠵挴昳㙥ㄲㅤ㐷捣㘷〳㐹㙣㠰㤳㤰㠸㈰ㄴ㐸㕣㘶㠷搶慡㔱户㐸㈴㔳戱㔸㝤捡慣㠹㔴㔷愷愲昱㔴戶㍥ㅤ愹㐹挶㜰㈲慦〹愷捣㑣㝤搸㤰㝥㙡戶戰〶㍥挶ㄵ㑥攳攴㠸㈹㕤搴㡥㑥㕤〳㥤㤰㜸摣㑤㈲〱㌷扤ㄶ㐵挸戸ㄶ〶㤸昲㡥㤸搷㌹昲㘵㔴㡥愵挳㜲捣愹㡤㤰ぢ㠹㜱㄰㜵㤰戸〱㔲㈱昱攷㐰ㄲ昷〶㤲戸ㄱ㑥㐲㘲ㄲ㐲㠱挴㑤㜶㘸㙤㌲敡ㄶ㠹㑣㜵慡戶戶搶㌴慢㔳改敡㘸㝤㌲〱㌲挹㙡㌳㔹ㅦ㡤㘷㔳戵戱㐸搴戸搹㘹捥ㄴ昸ㄸ户㌸㌵㈱㈱摤捥㙣㍤㜵敡㜶攸㠴挴敤㙥ㄲ搳愱搲昷㐴ㄱ㌲敥㠰〱愶㍣ㄲ㜷㍡㜲扥㙤㐲㥦㐳㠷㈳㐸攲㙥挸㠵挴㕣㠶愷㠴摦㝢㈱ㄵㄲㅢ摤㈴㍡㝥㑡㕥ㄷ㐸攲㍥㌸〹㠹〵〸〵ㄲ㝦戶㐳㙢㝢愳㙥㤱㐸㠵戱晥㤳昱㜰㈴㔶ㅦ㡥愶ㄳ㌸㌶㔴㈷㔳挹晡敡㥡㜰ㅣ㠷捣㑣搴戸摦㘹捥㍥昰㌱ㅥ㜰㙡昲㔳昲㐱愷㐶㥤㝡〴㌵㈱㜱㠵㥢挴〱㔰改ぢ㔱㠴っ㜶づ㘳挲昱㄰㡤㜲晤㤴㝣捣㤱ㅦ㉤㑡㍡慣攵㌲㍦づ戹㤰㐸㌳㍣㈵晣㍥〹愹㤰戸挰㑤愲攳㠸㜹㕥㈰㠹愷攰㈴㈴ㄶ㈳ㄴ㐸㍣㙤㠷搶㤶愰㙥ㅦ㈷挲戵㌵戵㠹㜸㜵慡㍡ㄶ挳㌵㝦戲ㅥㄷ㘱搵㤱摡㙣愶㍥ㄳ慥捦挶挳㠶昴ㄱ戳㠵つ昰㌱㥥㜵ㅡ㈷㐷捣攷㥣ㅡ㜵敡㐵搴㠴挴ㄹ㙥ㄲ㑤㔰改晣换㌴㈱㠳ㅤ扥㤸昲㡥㤸㝦㜵攴㈷㔰搹㐶㠷㜵㕣收㔷㈰ㄷㄲ换ㄸ㥥ㄲ㝥㕦㠳㔴㐸㥣攰㈶搱戱㑤ㅣㄷ㐸攲㙦㜰ㄲㄲ慢㄰ち㈴㕥户㐳㙢㠷愱㙥㤱挰愵㘸㈴ㄶ㑤㔴㘳戹㔳㌸㠱㘴㙡㑤㌰愹挹搶愴㈲搹㙣㜵戶愶挶㜸挳㘹捥攱昰㌱晥敥搴㘴㥢㜸搳愹㔱愷摥㐱㑤㐸ㅣ攵㈶戱ㅡ㉡㝤つ㡡㤰昱㉥っ㌰攵㙤ㄳ敦㌹㜲扥㠸㐲晦〳ㅤ㑥攷㌲㝦〰戹㤰㌸㤶攱㈹攱昷㈳㐸㠵挴㑡㌷㠹㡥㜳挷昲㐰ㄲㅦ挳㐹㐸慣㐳㈸㤰昸挴づ慤㥤㠸扡㐵㈲㤱挴㤵㔴㌸㙡㠶ㄳ㤱㙣搴㡣㠷敢㘳㘶㌴㤵㑡㈶戳㤱㙣㈴㤹愹㠹ㅡ晦㜰㥡㜳ㄲ㝣㡣㑦㥤摡ㅡ挴㌵㍥㜳㙡搴愹㉦㔰ㄳㄲ㑢摤㈴㑥㠳㑡㍦ㅤ㐵挸昸ㄲ〶㤸昲捥ㅤ㕦㌹㜲扥㤱㐲㍦㥢づ攷㜲㤹扦㠶㕣㐸㥣换昰㤴昰晢㉤愴㐲㈲敢㈶搱㜱敥挸〴㤲昸づ㑥㐲攲㐲㠴〲㠹敦敤搰摡㐵愸摢摢㐴愶㍥ㅤ慥捤攰捥㘱㝤㍡捡戳㐵ㄲ昵㥡㔸戴㍥㡡ㅢ㔰㤱㙣摣昸挱㘹捥挵昰㌱㝥㜴㙡㜲挴晣挹愹㔱愷㝥㐱㑤㐸晣搶㑤㘲〳㔴晡㘵㈸㐲挶慦㌰挰㤴㜷挴㘴ㅢ㐵㝥㌱㤵㔷搳攱ㄲ㉥㜳㈹攴㐲攲㕡㠶愷㠴㕦㜶愹ち㠹昹㙥ㄲㅤ摢挴扣㐰ㄲ攵㜰挲㠴ㄷ㕢㈱ㄴ㐸㘸㜶㘸敤〶搴㉤ㄲ昵愹㜰㜵㈴㔳ㅤ愹㑥攰㉣㥡㡡㘵㔲㔹㌳㡢㉢敦㙣戲㍡㡤摢㙦搱慣搱搳昶搱㙦㠴㡦㔱攱搴㘴㥢㤰敥㔶挶愷㑥昵㠶㑥㐸捣㜴㤳搸〴㤵㝥㉢㡡㤰搱〷〶戲挴扥扢㈴㝤ㅤ㌹摦㔱愱摦㐵〷扥㘴㐲ㄹ㑥戲㝢ㄸ㥥ㄲ㝥搹㑤㉡㈴㈶扡㐹㜴ㅣ㈷挶〷㤲攸て㈷㑣ㄸ㔰㠴㔰㈰挱㡥㔱㐶搳ㅥ㐰摤㈲㠱㔳㘸㈴㔳㥢捡㈶捣㉣敥㤶㈴捤㔴㉣㥣㌵捤っ敥ㄴ㠵㘳改ㅡ㕣㘳づ戰㝤昴〷攱㘳㙣改搴攴㌸戱㤵㔳愳㑥戱㐷㔴㐸㡣㜱㤳㜸ㄴ㉡晤㌱ㄴ㈱㘳㄰っ㠴㠴敦摣戱慤㈳攷换㉡昴愷攸戰㤱换㉣㕤㥦ㄴ㍤挳昰㤴昰㍢ㄴ搶㐲㈲散㈶搱㜱敥ㄸㅤ㐸愲ㄲ㑥㤸昰戶㘸㠴〲㠹㘱愸〸㠹ㄷ㔱户昷㡥摡㐸㌶ㄶ挵㉤㄰㥣㍥㜱挵㡤扢㘵戸摡慣捥挶慢㤳挹㔴㜵㑤挴㌴戶户㝤昴㤷攰㘳戰㌷㤴ㄱ㜴㌹㜷㔴㌹㌵敡搴㡥愸〹㠹ㅤ摤㈴㕥㠵㑡㝦つ㐵挸㘰㐷愷㤰昰㕤㙤戳敦㔳攴户㌰昲㥢㜴搸㠴㌹㌵捡〹晦㌶挳㔳挲敦㘸㐸㠵挴㘰㌷㠹㡥扤㘳摢㐰ㄲ扢挰〹㔳㠹晥㍥㐲㠱㐴搸づ慤㝤㠰扡㐵〲ぢ㥤㑥愷戳㌸㉥攰㔰㔹㔳㥦㐸㈶ㄲ戱摡㌸敥㈹愶㈳昵㘶㑤㜵挶㠸搸㍥晡㠷昰㌱搸挳㈹㈴搶㘰挶愸㜱㙡搴愹㌸㙡㐲㘲㑢㌷㠹㝦㐰愵㝦㡡㈲㘴㈴㘰㄰戴㜷戰㍦㔳攴㝣㝤㠵晥㈵ㅤ昸晥〹㈵㕤㤴ㄴ晤㡢攱㈹攱㜷㌷㔸ぢ㠹摥㠱㈴㐲㠱㈴挶挲〹ㄳ㥥㑢㐶㈸㤰㘰愷㈴愳㘹摦愳㙥㤱㐸愷敢挳㌸㕥㘶㘲愹㐴㈶㕡㡤攳〳㙥㡣愵攳挹摡㑣㑤㝤㌵敥愷挶㡣㜱戶㡦晥〳㝣㡣昱㑥㑤㐸㑣㜰㙡搴㈹昶㐶ち㠹㌲㌷㠹㥦愱搲㝦㐱ㄱ㌲愶挰㈰㠸挴㔴㐷晥〰摢摡㐳㐳昱㈰㤷㜹て㈷㝣㌹㐴ㅤ㈴搸敤㈸㈴㝥晣挱昵㕢戴㘳㥢昸ㅥ搲晣摦愲㌳攰㠴〹㈳㐹㄰ち㈴㘶摡愱戵㄰敡ㄶ〹摣㑢㡥㠷㔳戵戸搶慥慥㡤挶㙡搳㌸㘸挶㙡㤳㌵〹㕣㙥攲㥥㑤戴挶㤸㘵晢攸扤攰㘳捣㜶㙡㐲㘲㡥㔳愳㑥戱㠷㔱㐸㝣㠵挶㜴晣ㄶ敤〷㤵㙥愰〸ㄹ㜵㌰〸㈲挱㝥㐷㤱昳㠵ㄶ晡〰㍡㍣㡥㌹㘳〱攴㤸㌰愴〳愲㍥㍤捡昷㐳㘵㔷㕦㍦㔵昰㤳散㈳晤㝦㙡㘰ち晥㜴〰挷攲㤴昴挰㈳扣搶㠳慦㘵愵㘳晥戳㔸散〹攳㜳敦晣㤶㝦㠴㘵晤㍦挴攱晡捤昵㡤㌱攲㄰㝣昵㠱㔸攰昲〳戰戸攱愰㈶ㄶ晢㡢㜳㜰㉣ㄹ搰㌴扤つ㍤㘲昸换㠵昳㕢㈶㜴晣搹扢捤㥣㥥戲㤱捥ㅢ昰慢㜲㤲〹昵㙤㜸㘷㐲扢改戸捤㘹敤昰挳ㅢ攵搱攷〹挵㐸扥㉦㝦㐰慥收㝡㜰㜸㔰㑥㍡ㅤ㉦晡收摢㌲㥣㠸㙤㜸㥥戶慣戴㠷ち㝣㤶摦晥〳㜷㝣㔲㤸搱昰搷ㅤ愶㘷〸㘰㔰挰㘳搳ㄳㅢ摡攵戵〳摢㐲慦㜴㜶愰㙡㠳㠸㘹散昰㌹挳愳攵敦㘱㍤㜴㌹㠵㤷㍡ㄳ㜲昳ぢ改摢㈱㥥攲ㄹ㤰搱㈸敡户〸ㄵ散挵㜸㜶搹昳昹㘲㥣㕤ㅤ㙦晤㕦㘱晦㙦㡣敦㜷㤰攳㜱愰慡㍣㝤㐲昹㕢慢㉦晥昲㥡㕤慢㉥扣晥㔷晢晦搵㤶挷ㄷ攳㙡攴昳攰㌸昴扦㘲㘷㠴㔴㝦㥢挵㍢㉣摥㐵愱摥㐴㈳㕥挳〳搱㜹敦㐹晦扢慤㤸攳晢攳㝡挶㘲㐴挲㠴攱㍥㘸㙦㥦ㅥ敡㄰㔴戸搳愸搷攱挱㉤㤵㡢慡㔷㜱㈹㥢㈰收〶愶昴㐶㤴摡づ㤰㔹㈴搵㉢戰㜳㤶㍦愴㡦㠰愲摦愱㌰改ㅥ〵昶㑦㡡㐷㤷㈹慣㠰㐷㄰㠵ㄷ散㠵捤愳昰扣慤昰扦㉣摤㔸㠵㐸㤸㑡昴㕤㉣ち㐷愰㈲ㄴ㥥㠵㐷〷㠵〸㈹戰ㅦ搱愲挰ㅥ㑡慤㈶㐷攱㐹て㠵ㄸ㡤搷挰挴〱搳敦㘸㔴扡㠷㠴㝤㤲摤㐳挲扥挶㈰㈴㡦ㄶ㐲昲㠸慤昰扦㍥摤㔸㠷㐸㤸㑡昴㕤㉤㈴愷愰㈲㐸ㅥ㜲㈳ㄹ换愵㍣つ㉡ぢ〹㍢ㅦ戵㜱㌹㈴㝦昶㈰㤹〰㐵扦㌳㘱搲㍤ち㘷㌹ㅥ㕤摥㌰捥㠷㐷㄰㠵扢ち㔱戸搳㔶昸摦愱㙥㕣㠸㐸㤸㑡昴㘹ㄶ㠵㑢㔱ㄱち户扢㈹㑣㈷㠵つ㔰㔹ㄴ搸昱愸捤挸㔱戸挵㐳㘱ㄶ㈹㕣〹㤳敥㔱戸捡昱攸㌲㠵㍦挱㈳㠸挲昵㠵㈸㙣戴ㄵ晥ㄷ愹ㅢ搷㈳ㄲ㈶昴㠶㔸ㄴ㙥㐶㐵㈸㕣攷愶戰㠰ㄴ㌶㐱㘵㔱㘰晦愲戶㑦㡥挲㔵ㅥち晢搱㤸扦㈶㍢㜶㡦㍢㔰改ㅥㄲ昶㈸㡡㐷㤷㤱戰愷㌰〸挹㠶㐲㐸搶摢ち晦慢搵㡤晢ㄱ〹ㄳ挶愴㔸㐸ㅥ㐶㐵㤰㕣攲㐶㤲攲㔲戲㉦捦㐲挲㕥㐲㉤㥤㐳㜲㠱〷㠹㐹㘳晥㠴攸㐰昲〴㉡摤㐳昲愴攳搱㘵㈴捦挱㈳〸挹搹㠵㤰㥣㘵㉢晣㉦㕢㌷㕥㐰㈴㑣ㄸ改㘲㈱㜹ㄹㄵ㐱㜲㠶ㅢ㐹ㄳ㤷昲㔵愸㉣㈴散〰搴㕡㜲㐸㑥昵㈰㌹ㄴ㡡㝥㙦挰愴㝢ㄴ搸换㈷ㅥ㕤愶昰㉥㍣㠲㈸慣㉢㐴攱〴㕢攱㝦攳扡昱㍥㈲㘱挲ㄸㅡ㡢〲晢昹㠴挲㜱㙥ち慢㐸攱ㅦ㔰㔹ㄴ搸昹愷ㅤ㥥愳戰搶㐳攱〸㔲昸ㅣ㈶摤愳挰ㅥ扥敥㔱昸〶ㅥ㐱ㄴ㔶ㄷ愲㜰愴慤昰扦㜶摤昸づ㤱㌰㤵攸㐷㕢ㄴ㝥㐲㐵㈸晣捥㑤攱て愴昰㌳㔴ㄶ㠵㝦㘳㑥㍢㌶㐷㘱愵㠷挲昱愴愰戰㐰摤愳挰摥㍤昱攸昲戶搰ㄳ收㔵㙣扢敦攲慡慤㄰㠵㔶㕢攱㝦昷扡愱㈳㤲㔰㌸挵愲搰〷㜵愱戰搴㑤攱㌴㔲㘰搷㥣㐵㠱㥤㝥摡ㅦ㜳ㄴㅡ㍤ㄴ捥㈴㠵晥㌰挱搴㡤㑢㑣昶散㠹㐷㤷㈹っ㠴㜹㔵〰㠵挵㠵㈸㘴㙤㠵晦〵散挶㈰㐴ㄲち攷㕢ㄴ㠶愰㉥ㄴ㌲㙥ちㄷ㤲㐲㈵㔴ㄶ㠵愱㤸搳㉥捥㔱㌸挸㐳攱㔲㔲愸㠲〹愶㙥㔰㘰慦㥥㜸㜴㤹〲晢昶慡〲㈸ㅣ㔰㠸挲晥戶挲晦ㄶ㜶㘳㘷㐴ㄲち㔷㕡ㄴ㈲愸ぢ㠵㝤摤ㄴ慥㈶㠵ㅡ愸㉣ち散散搳慥捤㔱㤸敦愱昰㈷㔲㐸挰〴㔳㌷㈸戰㐷㑦㍣扡㑣㠱晤㝡㔵〱ㄴ收ㄴ愲㌰摢㔶昸㕦挵㙥㡣㐳㈴愱㜰戳㐵㘱ㄲ敡㐲㘱愶㥢挲㈶㔲㘰㜷㥣㐵㠱ㅤ㝤摡㙤㌹ち㝢㜸㈸摣㐱ち搳㘱㠲愹ㅢㄴ搸㥢㈷ㅥ㕤愶挰㍥扤慡〰ち㤳ち㔱㤸㘸㉢晣敦㘳㌷收㈲㤲㔰戸捦愲戰〰㜵愱㌰摥㑤攱㝥㔲㘰㔷㥣㐵㠱㥤㝣摡㠳㌹ち扢㜹㈸㍣㑣ち〷挰〴㔳㌷㈸戰㈷㑦㍣扡㑣㈱〵昳慡〰ち㠹㐲ㄴ攲戶挲晦㔲㜶㈳㡤㐸㐲攱〹㡢挲㘲搴㠵㐲搴㑤攱㈹㔲㘰㌷㥣㐵㠱ㅤ㝣摡㌳㌹ち㘱て㠵攷㐸愱〹㈶㤸扡㐱㠱扤㜸攲搱㘵ち㙤㌰慦ち愰㌰戲㄰㠵㥤㙣㠵晦捤散挶㌲㐴ㄲち㉦㕢ㄴ㔶愱㉥ㄴ㜶㜴㔳㜸㤵ㄴ搸〵㘷㔱㘰攷㥥昶户ㅣ㠵攱ㅥち㙦㤰挲㙡㤸㘰敡〶㠵㌵㡥㐷㤷㈹戰ㅦ慦㉡㠰挲㤰㐲ㄴ〶摢ち晦敢搹㡤㘳ㄱ㐹㈸扣㙢㔱㘰ㅦ㥥㔰搸搶㑤攱㝤㔲㌸〹㉡㡢〲㍢昶戴て㜳ㄴ戶昶㔰昸㤸ㄴ㑥㠳〹愶㙥㔰㘰敦㥤㜸㜴㤹〲晢昰慡〲㈸昴㉦㐴㘱㜳㕢攱㝦㐷扢㜱㉥㈲〹㠵捦㉤ち散扦ㄳち㠶㥢挲㤷愴㜰㌱㔴ㄶ〵㜶敡㘹晦捡㔱攸敤愱昰つ㈹㙣㠰〹愶㙥㔰㘰捦㥤㜸㜴㤹〲晢敦慡〲㈸昴㉣㐴㐱戳ㄵ晥ㄷ戵ㅢ散昶ㄳち㍦㔹ㄴ搸㜷㈷ㄴ捡摣ㄴ㝥㈶㠵ㅢ愱戲㈸戰㐳㑦晢㌵㐷愱挴㐳㐱攱〵㡥晤㌶挱〴㔳㌷㈸戰搷㑥㍣扡㑣㠱㝤㜷㔵〱ㄴ㝥晡扥挰㡤戹ㅦ㙤㠵晦㙤敤〶扢晣㠴㐲㑦戴ㅤ㌷收敥㐷㕤㈸㝣て㡦㡦戰㜴㜲㘳㑥㠷㔲戱换捤愲挰捥㍣慤ㄷ㘴昶㡤戹慦㘱晢ㅥ㙣慤㝢㤵㝤㐸攱㔱㤸㘰敡〶〵昶搸㠹㐷㤷㈹㍣〵昳慡〰ち㥦ㄷ愲昰㑦㕢攱㝦㘵扢挱敥㍥愱搰摦愲昰〲敡㐲攱㔳㌷㠵〱愴挰敥㌶㡢〲㍢昲戴慤㜲ㄴ㍥昲㔰ㄸ㐸ち慦挲〴㔳㌷㈸戰户㑥㍣扡㑣攱㑤㤸㔷〵㔰㜸户㄰㠵㜷㙣㠵晦扤敤挶摢㠸㈴ㄴ㠶㔸ㄴ搸㕦㈷ㄴ摥㜲㔳愸㈴㠵て愱戲㈸戰ㄳ㑦摢㍥㐷攱㜵て㠵㉡㔲㘰攷ㅢ愶㙥㔰㘰㑦㥤㜸㜴㤹挲㤷㌰慦ち愰昰㜲㈱ち㝦戵ㄵ晥㤷户ㅢ晦㐲㈴愱㌰搲愲挰扥㍡愱昰愲㥢挲捥愴昰〳㔴ㄶ〵㜶攰㘹扢攴㈸㍣敢愱㄰㈱〵㜶扣㘱敡〶〵昶搲㠹㐷㤷㈹昴挰㤱愹㉡㠰挲ㄳ㠵㈸㍣㙥㉢晣㙦㜰㌷捡ㄱ㐹㈸㈴㉣ち㍡敡㐲攱㌱㌷㠵㈴㈹昴㠲捡愲挰捥㍢㙤搷ㅣ㠵㠷㍣ㄴ挶㤲㐲㍦㤸㜴㡦〲㝢攸扡㐷㘱〰㍣㠲㈸摣㔷㠸挲扤戶㈲敦㌵敥㕢㈱㔲㘷慦㜱㜷晤㜹昴㝥㐰㕦㥥攵㜳㠵扤戲㤶㤸㍤㜲㜸戲戰愱戱㔱ㅥ捡敢㡤户㉥户攲て㤴捦挴换挵昱慥攵扡〶晢㡦摥㑥挷㑢挷昹ㄲ㕢攷扤扥扡搴攸慣㘵攷戴攲㐵扦㍤戳搳摢昰㔲昸㑣〵晥挰㜲㝢扢搹摡晣扦昰㑡㘶㍣㈶挹户摣攰㘳扤㡣㌹昰〹㐵㍥㝡ㄸ搸晤㘵扤愷㍤挷挳昹扢攳愵㝣㔹昳㝦昶㝥㜸㙤ㄲ㌶㌱攷搵㠸ㄹ搷敢挷换搴摤㔸挵㔶㌷昴㥡㤲㕦愵捤㈵愵ㄸ㡢〹㝢㙤㉡㡡ㅥ昸挳挱搲愵㡤㈲愴㑦㠳㐴㥥敦㤵愲愴㝣㈰㌶〳晦挲昱㤹㔱扥㐱愴挴昷搷挳㝢昵攲ㄲ㍢㥦戲敤攰㕡慣捦㤰愷捣㥥㑤㡢㔲慤慤愹㔵ㄵ㑤㡢ㅡ捤收挵敤㑢㉡ㄶ㉤㐷ㄷ㈹㕥㥢㡥㜶攰㑦㤱敢搳昱扦〵ㅡ扢摢昶㠸挸敤㔲攷挲㤶愹㑤㠱ぢ㌶㤳㑢挰〵换㉤搴㙣㡡昸搰戲戵㔰慡ち㌱戸㘰捥㐷㡤㐰㠵捤搵昷㠲㘵㐷扡㕤㈰㘱㍡㙤㉥愴挱㙣㌷〶㌶愱づ昶摡㝣ㄴ㕥戶ぢ㈰㜱㌷㈳㠲搸㥥㘶挴㈰㤰㘶散〳换㡥㘶散㙡㌷㐳㘷㌳捡搴㤵㠱㈹昷㘷㙣愶捣㉤昵㐲㡡㕣㑢㍤搶㥦㡥扤㐵㤲敥户戰散㐸挷㝥ㄸ㠱㙣愵扢㈴㌰㕤㉡㍦㕤摡㤷㙥扡㍦ㅤ扢㘵㈴㥤改㑥挷づて㠱㥣㠵㌴ㄸ昲戹㠱㑤㔸〲㝢慤〱㠵ㄷ昲挱㤰戸㤷㝡㠱扦ㄹ晢㌹捤㘸㠴㘵挷㔲戳㤳㐱㥡搱〴㘹㜰㌳㑥て㙣㐶ぢ散戵愵㈸扣捤㌸ㄴㄲ㜷㌳搸㑦攱㔹搷愶搳㡣㌶㔸㜶㌴㠳㌷昶〵㍥㘹㤴愹㜵㠱㈹㤷㌳㌶㤷㍣户慥㔷㔲攴㕡搷散〳昰愴㍢搴㐹㜷ㄸ㉣㍢搲慤㜰搲㔹敢㝡㙤㘰扡㈳ㄸ摢扢㘹慤昶愵㕢攵㑦㜷㠴㤳敥昷敥㜴㐷㝢搳ㅤㄱ㤸㙥㙤㝥扡㘳㝣改晥攰㑦㜷扣㤳敥㌸㜷扡㔳㥣㜴㕣愷㘵㙡㜹㘰扡㜵㡣捤昵㤷㠳㜹ㄲ㐵㉥㤸愷昹搳㥤改愴㍢〵㤶ㅤ㌰㜹昳㔵搶㥤〵戳㈵㌰摤改㡣敤㠵㜹㠶㉦摤㠵晥㜴扣ㄷ㉢㍢捥㔹敥㜴扣换改摡㔴㤶〴愶㍢㤷戱扤㥢捡昹扥㜴㔷晢搳昱愶愷愴扢搰㥤㡥户ㄳ㕤改㔲㠱改㉥挹㑦户摥㤷㙥㤳㍦摤ㅤ㑥扡换摣改㜸摦㑥搲㔹㠷晡晤〳搳㕤挹搸摥㐳晤搵扥㜴扣挵攷搹ㄱㅥ㜶搲㕤敢㑥挷ㅢ㘴㤲捥摡㔴敡〲搳㙤㘴㙣敦愶㜲㠳㉦ㅤ敦愵㜹搲㍤攷愴扢挹㥤敥㘵㈷㥤戵㜴㌳〳搳㙤㘲㙣敦搲摤收㑢昷慡㍦摤ㅢ㑥扡㍢摣改㜸换㐷㤶捥摡㌲愷〴愶扢㥢戱扤㕢收扤扥㜴敦晢搳㝤散愴晢戳㍢ㅤ敦慤㐸㍡敢㈰戶㝢㘰扡〷ㄹ摢扢㘵㍥散㑢昷愵㍦摤㌷㑥扡㐷摤改㜸ㄳ挳戵㜴㠹挰㜴㡦㌳戶㜷改㥥昴愵晢搹㥦㡥昷㌴㘴㐷㜸摡㥤㡥㜷ぢ㈴㥤戵敥挲㠱改㥥㘳㙣敦扡㝢㠱㈲搷㔱㐵㐷摤戳愹昴㠱㐰搲扤㠴㤹㡥愳ち㝦㤶㑢㍡㙢换ㅣㄱ㤸敥ㄵㄸ昹戶捣搷㈸㜲愵攳㉦㜸㑦㍡晥㑡㤷㜴慦㘳愶㈳ㅤ㝦晦扡㘰づぢ㑣昷㈶㡣㝣㌰摦愶挸㤵慥ㄲ㜵㑦㍡晥ㅣ㤶㜴敦㘲愶㈳ㅤ㝦㘸扡搲つち㑣昷〱㡣㝣改㍥愲挸㤵㙥㘷搴㍤改㈲㄰㐸扡㑦㌰搳㤱㡥扦攸㕣改戶〸㑣昷ㄹ㡣㝣改㍥愷挸㤵㡥㍦晥㍣改昸〳㑦搲㝤㠹ㄹ㈷㕤㌹慦戱扢晣〳㠰攳摦晡攳愷㔲愳㤹收㥦つ㥡㠸㍦挵㌱戲ㄱㄷ昲㕤昸㕢㍦㕦㈱㡦攲㤵㍢㘳攸晦戲㘷㔸改㌷摤慥㔴愰㔲愲㜸㙤捣㐶改㕦㔳捣换㘲昱昸挶㥥ㄱ㡦扤散㡡攵㔱㠷㥡㜸㝣㑢昱〲㕢愷㝦㘷捦㠸〷慦㔶㌹㘳㜹昰㑡㔴㍣扥愷㤸ㄷ愱㤲攳〷㝢㐶㍣㜸挱㤹昳㐸愱㈶ㅥ㍦㔲㥣戶㜵晡㑦昶㡣㜸㤸㜶挵捡挱㙢㍦昱昸㌷挵扣攴㤳ㅣ㍦摢㌳攲挱换扢㕣づ㕥愶㠹挷㉦ㄴㅦ㙡敢昴㕦敤ㄹ昱㘸戳㉢㔶づ㕥㘵㠹〷㤷㑢昱〲㑢㜲㈸搶挸ㄲ摦㝥扣㤸攲㡣攵挱ぢ㈵昱㈸愵つ慦㤱挴愳㠷摢攳昷ㅥて㕥敢㠸㐷ㄹ㙤㡥㜱㍣捡摤ㅥ扣愴挹攵攰攵㡡㜸㘸戴㌹挹昱攸改昶攰㔵㐹捥㠳㔷ㅣ攲㔱㐱ㅢ㕥㙣㐸慢㜴户〷㉦㉣㜲ㅥ攷㍡ㅥ㈱摡昰㝡㐱㍣㝡戹㍤㜸㙤㤰昳攰㜹㕦㜲昴愶つ㑦昹攲搱挷敤挱搳㝢捥㠳愷㙥昱攸㑢ㅢ㥥戵挵愳㥦摢㠳㘷攸㥣〷捦扥攲㘱搰㠶㈷㕥昱搸捣敤挱㤳㙣捥㘳㤳攳戱㌹㙤㜸敥ㄴ㡦晥㙥㡦㍢㍣ㅥ㍣〷㑡㡥㉤㘸挳搳㥦㜸っ㜰㝢昰㔴㤷换挱搳㤸㜸㙣㐹㥢㠷ㅤ㡦慤摣ㅥ㍣㕢攵㍣㜸㈶ㄲ㡦慤㘹挳㤳㤰攴ㄸ攸昶攰〹㈷攷挱㤳㠹㜸㙣㐳㥢ㄷㅣ㡦㐱㙥㡦㤷㍣ㅥ㍣ㅦ㠸挷戶戴攱愹㐰㜲㙣攷昶攰㘱㍦㤷㠳㠷㜴昱ㄸ㑣ㅢㅥ捤挵㘳㠸摢㠳㐷敥㥣〷㡦捡攲㌱㤴㌶㍣㈰㡢㐷愵摢㠳〷摦㥣〷て慣攲㌱㡣㌶㍣愶㡡挷昶㙥てㅥ㍦㜳ㅥ㜲㘰挳晥愵て㠷㡤昳㌱㜸㠰㤳ㅢ㜴㔵㤰攲挶扤ㅣ捣昲慣㜸㔰ㄳ慢ㅤ㉣㉢㌹㠰搱㙡㐷㜷㉣ㅥ挸挴㙡㠴㘵㈵〷慤㍣㉢ㅥ扣挴㙡愴㘵㈵〷慡㍣㉢ㅥ戰挴㙡㘷换㑡づ㑥戴ㅡ敤捥挸㠳㤴㔸敤㘲㔹挹〱㠹㔶㘱户ㄵて㑣㘲ㄵ戱慣攴㈰㤴ㄷ㡢〷㈳戱慡戱慣攴挰㤳搷㉥ㅥ㠰挴㉡㘶㔹挹挱㈶捦㡡〷ㅤ戱㑡㔸㔶㜲㠰挹㙢ㄷて㌴㘲㤵戴慣攴愰㤲ㄷ㡢〷ㄷ戱摡搵戲㤲〳〹慤㍣㈴㜸㐰ㄱ慢戱㤶㤵ㅣ㍣昲慣㜸㄰ㄱ慢㜱㤶㤵ㅣ㌰㘸攵搹㈶㜸攰㄰慢〹㤶㤵ㅣ㈴㘸攵愱捡㠳㠵㔸㑤戲慣攴挰㤰ㄷ㡢〷〸戱㥡㘲㔹挹挱㠰㔶㥥㉤㠷〷〵戱㥡㘶㔹挹〱㠰㔶㥥㘵攴㠱㐰慣愶㕢㔶戲搳攷挵攲捥㉦㔶㌳㉣㉢搹搱昳摡挵ㅤ㕥慣㘶㔹㔶戲㜳搳捡戳㡣摣挹挵㙡㡥㘵㈵㍢㜴㕥㐶敥搸㘲㌵搷戲㤲㥤㌸捦㡡㍢戳㔸搵㔹㔶戲攳收㔹㜱〷ㄶ慢〵㘲㘵㌸㉢㐶㜱晦㤴㍢攷搷㝣㘷昵愸㑤㠴㙦〵晥ㄴㄵ㜷㐹㔱㕣敤㔵ㄸづ㘱挵摤㔱㉣慥昲㕡㈸敥㠱愲戸搲愷攰㑥㈷㡡㉢扣ち挳㔹ㅦ㡡㍢㥣㔸㕣敥戳㜰昸㈹敥㙣㘲㜱㤹搷㐲㜱晦ㄲ挵〶㥦㠲扢㤴㈸搶晢ㄴ摣㡢㐴㜱愹㑦挱ㅤ㐷ㄴ㤷昸ㄴ摣㔷㐴㜱戱㑦挱摤㐳ㄴㄷ昹ㄴ摣㈳㐴㜱愱㑦挱㥤㐰ㄴㄷ昸ㄴ摣敥㐵㜱扥㑦挱㑤㕤ㄴ攷昹ㄴ摣扡㐵㜱慥㑦挱つ㕡ㄴ攷昸ㄴ摣㠶㐵㜱戶㑦挱捤㔶ㄴ㘷昹ㄴ摣㔲㐵㜱愶㑦挱㡤㔳ㄴ㘷昸ㄴ摣ㅥ㐵昱㐷㥦㠲㥢愰㈸㑥昷㉡㝡晤㍦捤㕣㤷㉣</t>
  </si>
  <si>
    <t>㜸〱捤㥤〷㝣摣攴晤晦晤㌸戶㘲㕤㤶㈰〱ㄲ〲㈴づ㤸㤱㐰戸戳㙦㌹㄰ㄲ㘷〷戲㠸ㄳ㜶㌱㌷㜴㠹㠳㐷戰㥤㤰㔰㈰ㄴ㔲㔶㤸㈹㝢敦扤㕡㐸ぢ㤴㐲搹㤴㍤㕡㔶愱㙣ちㄴ捡摥敢晦昹㝣㈵昹㈴㥤敥㙣昷搷晦敢搵㡢敥㠹㥥敦㝣昴扥㐷㍡㥤㥥㐷㜲㤹㉡㉢㉢晢ㄹ㉦晥捦㔷〵㔷戶㘸㕣摤搹㘵戶㡥㥦摡摥搲㘲㘶扡㥡摢摢㍡挷㌷㜴㜴愴㔶捦㘹敥散敡〷〳慤愹ㄹ晡捥捡愶捥收挳捣慡愶㤵㘶㐷㈷㡣㉡换捡慡慡昴㜲攸㐷搸㙦挳愹攸昴搲㉢㔸挰慡㑣搷㔸昴㘷㔱挵㐲㘷ㄱ㘲㌱㠰挵㐰ㄶ㠳㔸っ㘶㌱㠴㠵挱㘲㈳ㄶㅢ戳ㄸ捡㘲ㄸ㡢㑤㔸㙣捡㘲㌳ㄶ挳㔹㌰扦扥㌹㡢㤱㈸〶㙥㠱㘲搱搴㈹昳搳换戰㌵㡤㕤敤ㅤ收㡥愳昷戲摡㍣㌱ㄲㄹㅦㄹ㕦㕢㕦ㅢㅦㅦ摥㜱昴搴ㄵ㉤㕤㉢㍡捣㠹㙤收㡡慥㡥㔴换㡥愳ㄷ慣㐸户㌴㘷昶㌰㔷㉦㙡㍦搸㙣㥢㘸愶挳㜵改㔴㌴ㄹ㠹挶㘲戹晡晡攴挰㉤ㄱ㜹摥搴㈹ぢ㍡捣㕣攷㝦㉢收㔶㡣㌹㝦敡㤴昱昳捣慥晦㔶捣㔱㠸㠹㤰搳摡㕢㔳捤㙤晦愵愰㤵晣㑣㘳搳捣㑣㌳㍦㝣搳散㘸㙥㕢㌲ㅥ捤昶㠰㐶㉤㌱扥愱戳㜳㐵敢㜲昶愳愹㘶㑢换㐲㌳㈷ㅦ㝡敢戴捥慥〵愹㡥搶捥㠱慤攴㘷㜶㤸㙤ㄹ戳㜳㜰敢昴㔵ㄹ戳挵㌶散慣㙡摤㉢搵㌱㉦搵㙡㔶㜰㘵㐸慢昵ㄹ捥捥㥡㙤㕤捤㕤慢〷戵㉥敥㌴ㄷ愶摡㤶㤸㌴愹㙣㥤戹愲㌹慢㉡㉡戰㤴昵摢㉥愸㘵昲㐱愱㍤慤㔳㤷愶㍡扡愴挶㡦㌰ㄲ㘴敢敡㉥戲ㄵ㥥㜶戱㑢㡤昶㜹昱㌳㙢㙣㙥摤挳散㘸㌳㕢㤸㠴㥦攴㌸㥦㤱〰戲㍥㠷㙥㔲捥收昰㔳㔲〳散㥤㡦摢挲㉣摡㘸ㄴ㈳收戵㜷戴愲㐳捥㌵㔳㙤ㄳ㈳㍢㌶㜶㘵愷㤹㉢㈷㠶挷㐷㘲㝡㌵搴晡ㄸㅡ㙥㡤挲㤸㤲敡㌴㐷㌷㉥敦㌰㔳搹〹㠹㘸㜸㠲扥つ昵㌵㈸㔴挵换搸搱摤攱戹戳㤵㌷愵捡㥢搲攵㑤㤹昲愶㙣㜹㤳㔹摥㤴㉢㙦㕡㔲摥戴戴扣愹戹扣㘹㔹㜹搳挱戰㜱㕥㔵晤晢㤷摢慦改㝦ㅦ㜱捡㔱〷摦㌷晢攲㠶愷㑥晤攲戵㐱ㄷ㈸敥摢㜲㘸搸づ㉢㈵㥡扢㍤搴晡づ㈸戴戱㈸扣捤㡤挵㈷攸攳愸摦ㄱ㠵㔲捦愱戹㙣昲捦つ戵收攱㡢攳昳慦搷敥扤晤㥦换挶摥慡㜸〸㤱㕣攳戱㔲㈲搷捥㡣ㄵ㐶愱㐵㔰㜸㜳搵〲㑤㉤昵㜵㈸㤴㝡摣捥戵晤㘱ㅢ㝦㔲㌳㘸昸散㌳㕥摣㙦户ㄷ扦㍣㘹㠴攲㤱㑡㜲挵戰㔲㈲㔷㥣戱ㄲ㈸戴㈴ち㙦慥㔸敤〴扤㥥晡〹㈸㤴㝡搰捥昵晣慤ぢ慦㝣㙦㝡㔹挳㈹㘷晥㙥攵戰慦㑦戸㑢昱㠰㈸戹㜶挵㑡㠹㕣ㄳㄹ㙢㌷ㄴ摡㈴ㄴ扥㕣戱〹晡㘴敡ㅢ㔰㈸㜵户㥤敢昵ㄱぢㅡ㑥㌹改㤰昹户㥦晥慦㤵㈷㔵㝣扦㕡㜱ㄷ㤴㕣㔳戱㔲㈲搷㌴挶㥡㡥㐲㥢㠱挲㤷慢㙥㠲㍥㤳晡㔹㈸㤴晡㠳㥤㉢㤳摢攵攰㜷愳昱戹敢换戴攳㤶ㅤ㜱攰㑤㡡㠷㜷挹戵㍢㔶㑡攴摡㠳戱收愰搰收愲昰收㑡㈶㈷攸昳愸㥦㡦㐲愹㕢散㕣㉤㕤攱挵㉦㥦昱攱昴摢ㄳ敦㍥户攰昳㤹搷㈹㝥㡢㐸慥㍤戱㔲㈲搷㐲挶㙡㐴愱㉤㐲攱捤ㄵ㐵慥挵搴敦㠵㐲愹㙢敤㕣扦搸㈹昲昰〹㔵て㑦戹㘸晡㤱㥦㑣ㄹ㜴攷て㙡〰搴㤲㙢ㅦ慣㤴挸戵㉦㘳敤㠷㐲摢ㅦ㠵㌷㔷㍣㌲㐱㍦㠰晡㕦愰㔰敡㌲㍢搷挶㘳㉦晢戱㙣搲㌵つ㔷㑣ㅥ㝡晣愹つ㠷慦㔵晣㑥㤴㕣㑤㔸㈹㤱敢㈰愸昵ㄴち㉤㡤挲㥢㉢㡡扥㤱愱㍥㡢㐲愹昳敤㕣㙦㥣扥㜸㜲挳慦㥥㥦㜵散攸昰㥤㥢改昱慢ㄴ扦㝡㈵㔷づ㉢㈵㜲㉤㘱慣愵㈸戴㘶ㄴ摥㕣昱攸〴㝤ㄹ昵〷愳㔰敡っ㍢搷攷攷敦晣搶㜷㜵ㅢ㘶摤㝣挷戳㉦摦㍢敡愲戸攲㌷扣攴㙡挵㑡㠹㕣㙤㡣搵㡥㐲㕢㡥挲㥢慢㉥㌱㐱㍦㠴晡づㄴ㑡㥤㙣攷ㅡ昵搸㑥摦戶㈶慥㤸㜹攳昹㐷㕥㔱搳㝥戳愱㜸㈲㈱戹扡戰㔲㈲搷ち挶㕡㠹㐲㍢ㄴ㠵㌷㔷〲っ㔷㔱扦ㅡ㠵㔲挷摡戹挲㑢昶㍢攷慡㠷慦㥢㜷捤㈱㑢づㄸ户搷昴㉦ㄴ捦㔷㈴搷㉦戱㔲㈲搷攱㡣㜵〴ち敤㐸ㄴ摥㕣㜱ㅣ愳搶㔰㝦ㄴち愵搶搸戹搶㤷ㅦ㌷扣晤戱㡡㠶㥢㈷㥤㜵挳挲攱愷晤㐲昱戴㐸㜲ㅤ㡤㤵ㄲ戹㡥㠱㕡㕦㡢㐲晢㌵ち㙦慥㘴晤〴晤㔸敡㡦㐳愱搴㉡㍢㔷昶愸愱〷㘴㐶㡥㥦㜶搱摡ㄹ㔳㥦晡㙥晤㍤㡡㘷㕦㤲敢〴慣㤴挸㜵㈲㘳慤㐳愱㥤㠴挲㥢慢ㄶっ㑦愶晥ㄴㄴ㑡ㅤ㘲攷晡昹㠸㜵晢㝤搰搶㌴敦挶㐹扦㕢摥晥㤷挹㕢㉡㥥攴㐹慥搳戰㔲㈲搷改㡣戵ㅥ㠵昶ㅢㄴ摥㕣㜵搸㤷捦愰晥㑣ㄴ㑡㉤戳㜳㕤㝥昱〱昷㐴昴愵戳㉥戹攰改㘳㈷づ摥改㘶挵㜳㐹挹㜵㌶㔶㑡攴㍡㠷戱捥㐵愱㥤㠷挲㥢㉢㡡㝤昹㝣敡㉦㐰愱㔴挶捥昵搲摢㥦敥㝦㝥扦㤳收慤ㅦ㜲挹〵摦㕤㜵搱㔳㙡ㄳ愸㈵搷㐵㔸㈹㤱敢㘲挶扡〴㠵㜶㈹ち㙦慥㌸ㄸ㕥㐶晤攵㈸㤴㍡挰捥戵㙥扢㘹㉦摥晣昶摣㠶㌳挷㜶扤晦昸敤敢㌶㈸㥥ㄹ㑢慥㉢戱㔲㈲搷㔵㡣㜵㌵ち敤ㅡㄴ摥㕣〹昴挳㙢愹扦づ㠵㔲㡢敤㕣㔷㑦捥散戹搷攱愷㑦㍦㝦捣㠷㙢㡥㌹昱㤳㘶挵ㄳ㜰挹㜵〳㔶㑡攴扡㤱戱㙥㐲愱摤㡣挲㥢㉢㡡㜳㠰㕢愸晦㉤ち愵收搹戹㥥㕡戶昹愲㉤㑥㔸扣晢㔵慦扤戶晢晣摢㉥攸愷㠶㐳㉤戹㙥挵㑡㠹㕣户㌱搶〶ㄴ摡敦㔱㜸㜳挵搱㌷晥㐰晤敤㈸㤴㥡㘹攷摡昶昰㤳て㍥昱挲敤㈶摦㝤㜸挳㔷㙢㐷ㅥ㜹愰ㅡ〱戵攴扡ㄳ㉢㈵㜲晤㤱戱敥㐲愱晤〹㠵㌷㔷㉤晡挶摤搴摦㠳㐲愹挹㜶慥扦㕣摥㝣㙦晤戲㠷㈶摦扡搳晡㘷㡥㝢晡昴慦搵收㔰㑢慥㝢戱㔲㈲搷㝤㡣㜵㍦ち敤〱ㄴ摥㕣〹散换て㔲晦㄰ち愵敡敤㕣戳ㄶ㑦ㅥ㍢敥挵㈳愷ㅥ㌷㌰㔷晤敥搲㔳㕥㔳㈳愱㤶㕣㡦㘰愵㐴慥扦㌰搶愳㈸戴挷㔰㜸㜳㈵㜱㙥昳㌸昵㑦愰㔰慡搶捥㜵敢㡣㘹摦捥搵㍡愶㕤戵攰收敦㥥㍥㘱捤㡢〳㥦㠲㝡㑦晢搴㜶㕡㐷敡㔰晣㔸挸晦づ愹ㅤㅦ收扦㥥㝦㠰攱昷㔷㉥㤶㑢攴㈲㤱㙣㉣㥣慡㑢㔵㔶㈳㙣㙦捦昴㜹㐸ㅥ㤸摢扢戹㉤摢㝥愸㥣晡㙦挱㤳攵晣㉦㠱㜱戶㙥㑡晢㡡戶㙣攷挸㘰㘵㘳㔷慡换摣摣慦换〷㈹㜰㙢挴て㈳戳㔳昲㙤攵㜷摢㉢搵戲挲㙣㔸搵㙣愹户昴愹昱戳愸㍤㕤㕣㍢愳挳㍣愴㕢㕢搰愲〶晣㙥㕦㈹戱ぢ戶搲㔲㔹敤ㅡ㍤㜵㘹㝢愷搹㈶捤ㅢ搷扡愰㌹㜳戰搹搱㘸昲㔷扦㤹㤵㑤摤㠴㉡晢户搹戸昹㙤搸㔰晣摡捡㡥㜱㑢㜳搳㔷㜵㤹㙤㔹㌳㡢昶㉥㌷㍢扡㔶㉦㑡愵㕢捣㑤㍤㈶㔶㑥㈸㐶㜸挴㌳摡㌳㉢㍡愷戶户㜵㜵戴户㜸㌵つ搹㤵㈹晣ㅥ捣捥㙤捦㥡昸㌹㔷挱㔷㤹㉡敢搷㑦愹戲戱㐱扦愹ㄸ户㜳扣㝣㄰慥㡦㜸㑢㝣收挳扤摤㙥晣㐲㙣ㅤ戶愲挵㘴㥦㉣摦愶㠷㘰ㄲ㤷㘱㜶㈸㙥攸摡㈶㕥㈲愱昵昶挵慤愵㡤摤㥦摣晦㕦攳昲昲愱昶搶㑦㕦㠹摦捣戳㔲㙤搹ㄶ戳愳攴〵ㅥ挵ㄶ改㑦愳愸摣ㄹ㝢㜳㔱㝡ㄵ戰㔰慢搴敡捡㐳㥢戳㕤㑢戵愵㘶昳㤲愵㍣戱挲㐵愰慡㉡愲㉤㜸改捦㐲愴㍦挷攲慦㈸㐲愱㌲敤㙦㌴搲㐲晡昳㔶扤㜲っ晥敦晢慦昱㜲㜸改昲敢ㅦ㤷㙡㍡㉢㕢㘷戴㜷㜴昶敢ㄷ戴㤵戳㔲㥤㑢扢搸㍤㑢㉢ㄹ敦〵ㄶ㉦愲愸摣〶㐵㡦㍦昶㠷挰愸㠲搷㌴〶戵㑥㌳㜳㈹㕣㐹㤲扤㕢愵㉡㕢慤㡢ㄳ搳捣捥㡣捥慢ㄸ戳戱慦慣搲戰㠶㥤㝦㘰㉢㝢扦戹慡㙢㕡慡㉢搵扦ㄵ搷㐳昰㈹改㌰ㅡ㈷㕥搶ㅡ㍤〷㠹捣昱づ搹㌵㐴㌰㘴搵ㄵ㘵㠰〸慣㐸搸㜱戰扦㤴昵戳换搲ㅢ㠱戶㙦㠵㡤搰晣ㅤ摤㝢㕤〳㤷㕢戲㌳捤戶㐵慢㤷㥢㥤㌴慦搲㑡愲昴敦㕥っ㌶㍦㤳㕥摣搵摣搲㌹ㅥ㉤㥤搹搱扥㘲昹㝦㌳づ㘳改㉦愱㜰㕥㤵摢愲ㄷ昷㝥㥢㠰慢慣晦㑡㝥㌶㑤㑤㘵㔵㡣㐶㠹扥㌵ぢ昶㔶〴晢ㄹ晦挹㑢㝦ㄵ晦㠵㑡改㉡㙢㘰搱㤷㙢㐰㤵戰ㅦ搸ち㐲㡢㍡㑣戹慡㔵㈵ㄵ搰ㅥ搴扡㜷㝢挷挱改昶昶㠳搹㥦〶㑢慤㜳愹㘹㜶昱㑡搱〰晢捡㤸㕣〱㔳慡㕦㍦捦㜵ㅥ搷㈵愵㔱㠸慦扤㠱㘲㔰㐳㑢换㘸㈷㘲愷昶㈶㐴晤㜰捤㑡㝢ぢ㉢㔱ㅣ挹扢摡扢㤰㜴昴捡昸攸㥤㐶㑦㌱㍢扢㐶㑦攵㤵㈵㝥㐵戵㌴户㤹愳户㙦㙢ㅦ摤㘱㜶㉥挷戵㘱㜳㠷昱慢㕡㍡㔷愹㉤㐰㠶搷㙢戶昹㉣戶散㠵扡㉦ㅢ慥晢攰㌱㜳㙣晦㕦㍥愹㐶摡㡡㠲㡢㐶摢㈳㔷㌵摥晡扢㈸搴〸㤸昱㠸㠳㜵敦㑢㝦て㜵晤㝤ㄶㅦ愰挰㜱㐳㍥〹ㅣ㌶㍥戴慡㙡〷晣捦㐳㠷晥ㄱ㡢㝦愳㔰攳㔰㜰挷搵㍦㐶攱扣㤴㠱昸散て昲㤹㡥㠵戸昰㌳晤ㅣ搲㤰㕥㐲愷㜶㠴〵㍦㔷㥤ㅣ㜵㤲搳㐹㑤㘹〸ㅣ〸愰搲㔶ㄴ㕣挹摡ㄹ㙥〲攰〷晡昷㠳㔹㌰㠰㥦㤸㠳㘰㜴昶㐶ㄷ㠰㜲慢慡挲搰〹㠰㝥㄰攸扣㡡慦㙡㈱ㄲ〰㤵愸㌹㉦昵摤㑦㉥〰ㄱ㠸ぢ〱攸㡣愹㤷搰愹㍡昸〵〱昸〴挱〳〱㝣㙣㉢ち㉥慦挵ㄱ愹㥡慤搸㤸㑤晥〸㘶挱〰㠶㐱慤㙦挲㘲㔳ㄴ㉥〰挳慤慡㑡㈰㠸〰ㄸ㐱愳捤㔱愸㝡㠸〴挰㐸搴㥣㤷㝡摢つ㈰〹㜱㈱㠰㔱㡣愹㤷搰愹〹昰ぢ〲昰㜲㌱〰㉦搹㡡㠲㙢㝥ㄳㄱ愹㥡慤搸㥥㑤㝥愱㈸㠰戱㔰敢攳㔸散㠸挲〵㘰扣㔵㔵扢㈱㠸〰搸㤹㐶㘱ㄴ㙡㌲㐴〲㈰㠲㥡昳㔲㑦扡〱㑣㠲戸㄰㐰㡣㌱昵ㄲ㍡搵〰扦㈰〰てㄴ〳㜰扦慤㈸戸㄰㌹つ㤱慡搹㡡摤㤰㔴摤㕢ㄴ挰㘴愸昵〶ㄶ㔳㔰戸〰㑣戳慡㙡㍡㠲〸㠰改㌴㥡㠱㐲昱攲愴〰㤸㠹㥡昳㔲户扢〱捣㠰戸㄰挰ㅥ㡣愹㤷搰愹㔹昰ぢ〲㜰㔳㌱〰㌷摡㡡㠲慢愳㝢㈰㔲㌵㕢戱㠸㑤扥扥㈸㠰扤愰搶昷㘶戱てちㄷ㠰晤慣慡㥡㠳㈰〲㘰㝦ㅡㅤ㠰㐲捤㠳㐸〰晣〲㌵攷愵㉥㜳〳㤸ぢ㜱㈱㠰ㄴ㘳敡㈵㜴㙡㍥晣㠲〰㥣㔳っ挰搹戶愲攰㤲敤㐲㐴慡㘶㉢㤶戱挹㘷ㄶ〵搰〲戵摥捡愲つ㠵ぢ挰㜲慢慡ㅡㄱ㐴〰ㅣ㐲愳づㄴ㙡㌱㐴〲愰ㄳ㌵攷愵㑥㜲〳㔸〴㜱㈱㠰㐳ㄹ㔳㉦愱㔳㝢挱㉦〸挰搱挵〰晣捡㔶ㄴ㕣㐷摥ㄷ㤱慡搹㡡愳搸攴㌵㐵〱ㅣつ戵㝥っ㡢戵㈸㕣〰㡥戵慡㙡㍦〴ㄱ〰挷搱攸㜸ㄴ敡〰㠸〴挰〹愸㌹㉦戵搲つ㘰㝦㠸ぢ〱㥣捣㤸㝡〹㥤晡〵晣㠲〰戴ㄴ〳㜰戰慤㈸戸戸㝤㄰㈲㔵戳ㄵ㘷戱挹捤㐵〱㥣〳戵㝥㉥㡢昳㔰戸〰㕣㘰㔵㔵ち㐱〴挰㠵㌴扡〸㠵捡㐰㈴〰㉥㐶捤㜹愹㠳摣〰搲㄰ㄷ〲戸ㅣ昶㈱扤㠴㑥㘵攱ㄷ〴㘰慦㘲〰ㄶ摢㡡㠲㉢敥扣㤲㕥捤㔶摣挰㈶㌷ㄶ〵㜰ㄳ搴晡捤㉣㙥㐱攱〲昰㍢慢慡㤶㈲㠸〰戸㤵㐶户愱㔰换㈰ㄲ〰ㅢ㔰㜳㕥㙡㜷㌷㠰㘶㠸ぢ〱摣挱㤸㝡〹㥤㍡ㄸ㝥㐱〰㈶ㄷ〳㌰挹㔶ㄴっ〳戴㈱㔲㌵㕢㜱ㅦ㥢㍣戱㈸㠰〷愰搶ㅦ㘴昱㄰ちㄷ㠰㐷慣慡㙡㐷㄰〱昰ㄷㅡ㍤㡡㐲ㅤ〲㤱〰㜸っ㌵攷愵愲㙥〰换㈱㉥〴昰ㄴ㘳敡㈵㜴慡〳㝥㐱〰挶ㄶ〳戰㠳慤㈸ㄸ㥢㔸㠱㐸搵㙣挵㡢㙣昲㜶㐵〱扣っ戵晥㜷ㄶ慦愰㜰〱昸㠷㔵㔵㉢ㄱ㐴〰扣㐶愳搷㔱愸㔵㄰〹㠰㌷㔰㜳㕥㙡㉢㌷㠰㐳㈱㉥〴昰づ㘳敡㈵㜴㙡㌵晣㠲〰っ㉢〶㘰愸慤㈸ㄸ㌰㌹ㅣ㤱慡搹㡡㝦戳挹ㅢㄵ〵昰〹搴晡愷㉣㍥㐳攱〲昰㠵㔵㔵㐷㈰㠸〰昸㤲㐶㕦愱㔰㙢㈰ㄲ〰㕦愳收扣㔴㤵ㅢ挰㤱㄰ㄷ〲昸㥥㌱昵ㄲ㍡㜵ㄴ晣㠲〰晣昴㘳㤱㔳攱ㅦ㙤㐵挱㈸捥㌱㠸㔴捤㔶㔴㤴愳挹摦挳㉣昸㔴㔸㠳㕡敦捦愲ち㠵ぢ㐰挸慡慡戵〸㌲㠶㠱〶搰㘸㈰ち㜵㉣慡〲㘰㄰㙡捥㑢㝤㠶ㅣ摤㍦㠶㝥つ㜱㈱㠰㡤㘰ㅦ搲㑢攸ㄴ挷㡢㠲〰扣㔷っ挰㍦㙤㐵挱搰搲㠹㠸㈴〰㌶㘷㤳摦㈹ち㘰ぢ愸昵㉤㔹㙣挵搶攵㝦つ㡥戶慡㙡ㅤ〲㡤攱收㔴搳㘸っち㜵㌲慡〲㘰㙢搴㥣㤷㝡挵つ攰㈴㠸ぢ〱㙣〷晢㤰㕥㐲愷㑥㠱㕦㄰㠰㘷㡢〱㜸挶㔶ㄴ㡣㜷㥤㡥㐸〲㈰捣㈶㍦㔵ㄴ㐰㉤搴㝡ㅤ㡢㈸㕢㤷〷㄰户慡㙡㍤〲㡤攱收㈴㘸㤴㐴愱捥㐰㔵〰搴愳收扣搴㐳㙥〰扦㠱戸㄰挰㐴搸㠷昴ㄲ㍡㜵㈶晣㠲〰摣㔵っ挰ㅦ㙤㐵挱㈰摣㌹㠸㈴〰㘶戰挹㜷ㄴ〵㌰ぢ㙡㝤㌶㡢摤搹扡㍣㠰㌹㔶㔵㥤㡢㐰㘳戸㌹㜳㘹㌴て㠵㍡ㅦ㔵〱㌰ㅦ㌵攷愵㙥㜱〳㌸て攲㐲〰㡤戰て改㈵㜴敡〲昸〵〱戸慡ㄸ㠰㉢㙤㐵挱挸攰挵㠸㈴〰づ㘰㤳㉦㉦ち攰㐰愸昵㈶ㄶ〷戱㜵㜹〰㘹慢慡㉥㐱愰㌱㜸敢ㄹㅡ㘵㔱愸换㔰ㄵ〰㈶㙡捥㑢㥤攷〶㜰㈹挴㠵〰㥡㘱ㅦ搲㑢攸搴攵昰ぢ〲㜰㕡㌱〰愷摡㡡㠲攱捡慢㄰㐹〰㜴戰挹㈷ㄷ〵搰〵戵扥㠲挵㑡戶㉥て㘰㤵㔵㔵ㅣ捡ㅣ挳捤㔹㑤愳挳㔰愸㙢㔱ㄵ〰扦㐴捤㜹愹戵㙥〰搷㐰㕣〸㘰つ散㐳㝡〹㥤扡づ㝥㐱〰づ㉢〶㘰戵慤㈸ㄸ㐳扤ㄱ㤱〴挰昱㙣昲愱㐵〱㥣〸戵扥㡥挵㐹㙣㕤ㅥ挰㈹㔶㔵摤㠴㐰㘳戸㌹愷搲攸㌴ㄴ敡ㄶ㔴〵挰改愸㌹㉦搵收〶㜰㌳挴㠵〰捥㠴㝤㐸㉦愱㔳扦㠵㕦㄰㠰㙣㌱〰ㄹ㕢㔱㌰戰㝢ㅢ㈲〹㠰㡢搸攴㔴㔱〰㤷㐰慤㕦捡攲㌲戶㉥て攰ち慢慡㌶㈰搰ㄸ㙥捥㤵㌴扡ち㠵晡〳慡〲攰㙡搴㥣㤷摡挷つ攰昷㄰ㄷ〲戸ㅥ昶㈱扤㠴㑥摤づ扦㈰〰昳㡡〱㤸㙢㉢ち㐶㥢晦㠸㐸〲攰㌶㌶㜹㡦愲〰㝥て戵晥〷ㄶ户戳㜵㜹〰㜷㕡㔵㜵ㄷ〲㡤攱收晣㤱㐶㜷愱㔰㜷愳㉡〰晥㠴㥡昳㔲㔳摣〰晥〴㜱㈱㠰㝢㘱ㅦ搲㑢攸搴㍤昰ぢ〲㤰㉣〶㈰㘱㉢ち㠶挰敦㐳㈴〱昰㈸㥢ㅣ㉢ち攰㜱愸昵㈷㔸㍣㠹挲〵攰㘹慢慡敥㐷愰㌱摣㥣㘷㘸昴㉣ち昵㈰慡〲攰㌹搴㥣㤷摡搱つ攰〱㠸ぢ〱扣〰晢㤰㕥㐲愷ㅥ㠲㕦㄰㠰㌱挵〰㔴摢㡡㠲㜱昹扦㈰㤲〰㜸㥤㑤ㅥ㔵ㄴ挰㥢㔰敢㙦戱㜸㥢慤换昷㠰㜷慤慡㝡ㄴ㠱挶㜰㜳晥㐹愳昷㔰愸挷㔱ㄵ〰敦愳收扣搴愶㙥〰㡦㐱㕣〸攰㈳搸㠷昴ㄲ㍡昵〴晣㠲〰っ㉣〶㘰㠰慤昰㑦ㄶ愸㝣ㅡ㤱晡㌰挸㍢㠰つ捥敤搵㙣ㅥ捡㔱愹挱㌹㑣ち㥥扡愲戳慢㕤㠶搰〶攵愶戵捦㙢敦㥡搶摣戹扣㈵戵㝡㘸捥㕥搹㝢愹搹㠶〱敥づ㡣㜳晢㘴敤换㤷㥢㔹㍤搷搸扥愲㈳㘳捥㥥昶扦㌰〰㡥敤挳㐷㈷㘳摦攵ち慦晦㙣㑣户っ㥥攸㈵㜸㤵㔵㍥㡢㠰晥愱㌹㤹㥡散ㅡ㐶㤷㔵〳㠶㐳昲㐴ㄷ㌵㜷戵㤸〳㜲㌲㠴㉤敢㔵㌹㔰挴慣㠱㙣晦摣愲愵ㄸ戲㥡㌶㈸㌷戳愳㌹换㌱㈲㝥ㄸ挳㉣搳㌹收ㄲ捣㄰㔸搰摥搹捣㔹攰㠳㜲㡢㍡㔲㙤㥤换㌹搸㤹㔹扤戱愷㈶愳愲㤵戹㈹捤㙤㥤㐸㈳㥦㈲搷㠷攴ㅡ㤷戶ㅦ㡡ㅢㄲ㔶戴戶捤㑣㉤敦晣㥦昸㔴ㄴ㍦ㄶ㜹挹㐷愳捡㔵㜹戹慡㉡慦晡㑦㍦ㅦ敤㉢散㘳㐳慤愹摥愳搱㑦扢㍡㥡搳㉢〸㑣㜲搴愲慣㘰㈱㥦㘱㔹攵㜳㔸昳て㙢扡㍥㐲摦㥣〴戶搵㌳搱㍥㜰㜸扣晢㉥㡦㉤㘱慥㝦㡤收っ晣〶挵敥㌳ㄷ捦捥捦搶昹㍦摤㌲㔱昹㔷㐴敥昵攴㠸㑤㘰㍣搸敡㐲㥣㌰挱ㅥ㠵㍤ㄳ㍤㠱㌵㝦户っ攵挴㠶㍤㜴㜰㝥㜵〶挶搷〷收收愴搲㘶ぢ愶〵戴愶扡〶㕢ㄵ捥捦挰㤴晡㑥㕢㌷戵扤戵㌵挵㉥挷ㅢ〳ㅡ㌳愹ㄶ戳㉡搷戰愲慢㝤㙥㜳㥢㥥㐳㈱晤搲ㄶ愵㔶㐱㤴㕡㘵つ攰攷ㄶ㜲扡㤰慣㌳㔶晢㤲㔴㐷㜳搷搲搶收㑣ㄵ㉢ㅣ㉦晤㥦攸慢㌸㝥㔴〰愶昳㜲㡥㈵晥ㄹ〱搶戸㍣㍥敥昱㤸㐴㐳㜴晣昸搱愳换㤵㠶㝦敡㍦㥣㑤㠲㈳㡦㝣愱攸摦㈱㕡㈵摥㜲㈸㤲戶㝣㈲㐳戱㔸晤㘴つ扡愸ㅣ㥣搴昳㌴挰㕢晦ㅥ愶㕣攱扢攲〵ㄴ㈵愷ㅡ昴㠷㐱㘸㑥㝢㉡㍢㈳㤵挱㑤㍥晤敤㕢㝣慡昰搱昲㔰搳㘱㜰昲挷㔴捣㈷挲攸昶捡收慣搹㔱㐵㐱㈳㙥㘱慡攰戴ㄱ捤晡っ㌱っ摥慦慣戲㜲㐰㔵㔰慥搹㑥慣㙤散㈱㜵昷㉤㔲戳ぢ攲㝦戸㘷㜲ㄲ摢ㅥち挹㔷搴て搸ㅣ晤㐷㙥搳㡢㄰㜲㝢㝣〶㍦搱攰㘷ㄴ㤵㉦㐱改晦㙣扣昳㌰㌰㕢㐳㠷㔱㠵摣ㅣ挳ㄹ㈲㔵㤸㑤㈱㔳㑢㉡㘵㐳〶戸愶㠴㘸搶㙣㤰㉡攷㡥ㅢ慤ㄱ扤摣捣㠶慣攳㉢愷㥥攰㥢愱慣扣扣〲ㅦ戵收㥦㑥㔷㤰ㄶ挱㕡ㅢ㑤㤹㉢愲戶㐲ㄳ㌴㑥㈲ㅣ捥㥤〵昱㥢搸攳㍤㌷愰晣つ㈶ㄸ搸晥ㄹ晦挹㉢ㄴ搲换攱㔰ㄶ㔲慦愲㜴㈸っ愶挴挲〴晥戸〸㠶㐲扤ぢ㈱捦〵㕣摦㕣敡㍤㔴昹敤㔵愶昱〶愴摥ㅥ㉤搵晢昰攰ㄱ㔳搷ㄸ昸〳慣昱㐰搴摤㌱慢㈰敤戹㘳㝥㐸て扣㜵摥捦挶ㄵ㜹㝦㠴ㄵ㘷㌳㈸戰㌷㈳〴ㅢ㝤〰つ晦ㅤ㙣㌰㤰〶㠳㘸昰㌱っ昸㠹㙢㠳㔱ぢ㈶挹㝢㘳〲㐸ㅡ㜰〰挹捦㕤ㄹ㕣㈴㌷㘲㠶㡤㤹攱〷ㄸ昸㐹晥〴㤹㤰搴昹扤㈳㉦摦㜷㡣攲㠷㈶搴㠶㌱〸㌷搷㐳㙤㔳㐸㝢愶㔶づ㌷㜲搱㌷㤳㈰㔶㐵㜱愲㐲〰戵攱戰搱㐷搰㤰㤳ㄸ〲っ㌶愷挱㐸ㅡ㜰㕥㠳㔰摢〲戵㘰㙡扣换㈷㠰摡㔶㜰〰㌵㑥㜴㜰㌲戸愸㡤㘲㠶搱捣挰㐹〹㝥㙡㥣㠹㘰昵扦㙡㤸昴扡晦㜱敥㠲㤰ㅣ挳挰㥣挴攰㈱戹つ愴㍤㤳攴㘴〷㉣戸㥦㡢㐱戰㈲㙦捥㜸㜰㌶㠳〲扢晦㙤ぢㅢ㝤㍢ㅡ㜲㌶㐴㠰挱昶㌴搸㠱〶㥣㈰㈱㈴挷愲ㄶ㑣㤲昷㌰〵㤰摣ㄱづ㈰㌹捡㤵挱㐵㜲㈷㘶ㄸ捦っ㥣摤攰㈷挹㈹つ㔶晦㤳㕢〹ㄱ愸捣摦晦㌸攱㐱愸㠵ㄹ㠴㌳ㅦ㍣搴㙡㈱敤㤹ㅡ㘷㐸㘰挱㈵㔳〶挱㡡扣㌹㑤㈲〰㑡ㄴ㌶㝡㡣㠶㥣㐲ㄱ㘰㄰愷㐱㠲〶㥣㔵㈱搴㤲愸ㄵ愱㠶㔹晡〱搴㈶挰〱搴㌸捤挲挹攰愲戶ぢ㌳散捡っ㥣ㄲ攱愷㌶ㄹ㌲㡢ㅡ晢㥦扣晣搴ㅡ㘰㈲搴㜶㘳㤰㈹愸㜹愸㑤㠶戴㘷㙡㥣㔶㠱〵㜳㉥ㄸ〴㉢昲收摣ち愷挹ㄴ搸㝤㙤ち㙣昴愹㌴攴扣㡢〰㠳㘹㌴㤸㑥〳㑥挵㄰㙡㌳㔰㉢㐲つ昷㤵〵㔰㥢〵〷㔰攳摣っ㈷㠳㡢摡㙣㘶搸㥤ㄹ㌸㡦挲㑦㡤㤳㈷㠴㥡戶〷㑣㝡扤搷㜲扡㠵㤰㥣挳挰㥣㜷攱㈱㌹て搲㥥㐹㜲㝥〶ㄶ摣扡挶㈰づ㐹㑥搲㜰㌶㠳㐲㥢攴〲搸攸㝢搲㤰ㄳ㌸〲っㄶ搲愰㤱〶㥣搳㈱㈴ㄷ愱ㄶ㑣㤲㜷捤〵㤰摣ぢづ㈰㤹㜲㘵㜰㤱摣㥢ㄹ昶㘱〶㑥挸昰㤳攴㉣㡣ㅥ晡ㅦ攷㘸〸戵晤ㄸ㠴㤳㌵㍣搴づ㠰戴㘷㙡㥣搴㠱〵㌷挶㌱㠸㐳㡤㌳㍢〲愰ㅣ〸ㅢ扤㠹㠶㥣昵ㄱ㘰㜰㄰つ㔲㌴攰㐴㄰愱㤶㐶㉤㤸ㅡ敦晦ぢ愰㤶㠵〳愸㜱㘶㠸㤳挱㐵捤㘴㠶ㅣ㌳ㅣ〵〳㍦戵愳㈱敢㠱ㅡ㈷㜶〸戵愵っ挲ㄹㅥㅥ㙡换㈰敤㤹ㅡ㘷㠲㘰挱㙤㜷っ攲㔰攳㜴㄰愷挹ㄴ摡㝤慤〵㌶㝡㉢つ㌹㔵㈴挰愰㡤〶敤㌴攰散ㄱ愱戶ㅣ戵㘰㙡扣㤳㌱㠰㕡〷ㅣ㐰㡤搳㐹㥣っ㉥㙡㥤捣挰㘷ち㈸㑥晤昰㔳攳㝣て㡢㕡搱㙦〸捥〶ㄱ㙡㉢ㄹ㠴搳㐲㍣搴㔶㐱摡㌳㌵㑥ㅦ挱㠲挱〲〶㜱愸㜱づ㠹搳㘴ち㙤㙡㠷挱㐶晦㈵つ㌹扦㈴挰攰㜰ㅡㅣ㐱㠳㡢㘱㈰搴㡥㐴㉤㤸ㅡ敦挹っ愰㜶ㄴㅣ㐰㡤㜳㔰㥣っ㉥㙡扦㘲㠶愳㤹㠱昳㐵晣搴㌸㐹愴㠷扥挶㈹㈴㐲㙤㉤㠳㜰㉥㠹㠷摡戱㤰昶㑣㡤㜳㑥戰攰㤶㐱〶㜱愸㜱攲㠹搳㘴ち㙤㙡挷挳㐶㍦㠱㠶㥣㤴ㄲ㘰㜰㈲つ搶搱㠰昳㔴㠴摡㐹愸〵㔳攳摤愵〱搴㑥㠱〳愸㜱攲㡡㤳挱㐵敤㔴㘶㌸㡤ㄹ㌸挹挴㑦㡤㌳㑢㉣㙡㐵捦㠶㌹敦㐴愸慤㘷㄰㑥㐰昱㔰㍢〳搲㥥愹㜱愲ちㄶ摣㤰挸㈰づ㌵捥㔶㜱㥡㑣愱㑤敤㉣搸攸㘷搳㤰㌳㔹〲っ捥愱挱戹㌴攰攴ㄶ愱㜶ㅥ㙡挱搴㜸㥦㙣〰戵ぢ攰〰㙡㥣敤攲㘴㜰㔱扢㤰ㄹ㉥㘲〶捥㑣昱㔳攳㜴ㄴ㡢ㅡ扦㔷攵㔵㡢搲㜵㥤㑡㜱戲㡡㔰扢㠴㐱㌸㙢挵㐳敤㌲㐸㝢愶挶搹㉤㔸㜰扢㈳㠳㘰㐵摥慦愱㜴㥡㑣㠱㑤敤ち搸攸㔷搲昰昵㘰㠳慢㘸㜰㌵つ摥㠰㠱㔰扢〶戵㘰㙡扣攳㌷㠰摡㜵㜰〰㌵㑥㤱㜱㥡攰愲㜶㍤㌳摣挰っ㥣捥攲愷挶㌹㉣㍤散愱㥣攱㈲搴㙥㘲㄰㑥㜵昱㔰扢〵搲㥥愹㜱㑡っㄶ摣㑣挹㈰づ㌵捥㡢㜱㥡㑣愱㑤敤㜷戰搱㙦愵㈱攷捣〴ㄸ摣㐶㠳つ㌴攰㌴ㅡ愱昶㝢搴㠲愹昱摥攵〰㙡户挳〱搴㌸慦挶挹攰愲㜶〷㌳摣挹っㄵ昸㐵敡愷挶㠹㉦㍤昴㌵㑥㡢ㄱ㙡㜷㌱〸攷挷㜸愸摤つ㘹捦搴㌸㡦㠶㕣昴㝢ㄸ挴愱挶挹㌴㑥㤳㈹戴愹晤ㄹ㌶晡扤㌴攴㐴㥢〰㠳晢㘸㜰㍦つ㌸昷㐶愸㍤㠰㕡㌰㌵摥㠵ㅤ㐰敤㈱㌸㠰ㅡ㈷攳㌸ㄹ㕣搴ㅥ㘶㠶㐷㤸㠱ㄳ㘷晣搴㌸㕢挶愲㔶昴戸挶戹㌴㐲敤㔱〶攱愴ㅡて戵挷㈱敤㤹ㅡ㈷摦〸戵㈷ㄸ挴愱㔶つ愹搳㘴ㄷ戵㈷㘱愳㍦㐵㐳捥捥〹㌰㜸㥡〶捦搰㠰ㄳ㜶㠴摡戳愸〵㔳攳晤攴〱搴晥ち〷㔰攳っㅥ㈷㠳㡢摡摦㤸攱㜹㘶攰㙣ㅢ㍦㌵㑥戱改㠱ㅡ㈷攰〸戵ㄷㄹ㠴㌳㜱㍣搴㕥㠶戴㘷㙡㜱戸〹戵扦㌳㠸㐳㡤搳㜶㥣㈶扢愸扤〲ㅢ晤㔵ㅡ㈶㠳つ晥㐱㠳搷㘸挰㔹㍥㐲敤㜵搴㠲愹昱捥昸〰㙡㙦挲〱搴㌸敤挷㘹㠲㡢摡㕢捣昰㌶㌳㜰㡡㡥㥦ㅡ攷攵昴㐰㡤戳㜶㠴摡扢っ挲改㍢ㅥ㙡敦㐱摡㌳㌵㑥昳ㄱ㙡敦㌳㠸㐳㡤㜳㝤㥣㈶扢愸㝤〰ㅢ晤㕦㌴攴㍣愰〰㠳て㘹昰ㄱつ㌸㌵㐸愸晤ㅢ戵㘰㙡扣挷㍦㠰摡㈷㜰〰㌵捥ㄵ㜲㌲戸愸㝤捡っ㥦㌱〳攷昵昸愹㜱㌲㡦㐵慤㥡㔱昸慡挵摢晤ㅤ捡愹㍥㐲敤ぢ〶㌹〸㌵て戵慦㈰敤㤹ㅡ攷〶〹戵慦ㄹ〴ㄹ攴捤〹㐲㑥㤳㕤搴扥㠱㡤晥㉤つ戳挱〶摦搱攰㝢ㅡ㤸㌰㄰㙡㍦愰ㄶ㑣㡤㑦㉢〸愰昶ㄳㅣ㐰㡤ㄳ㡣㥣㈶戸愸晤捣っ㘵ㄸ戵㔰㥣っ攴愷挶ㄹ㐰ㄶ戵愲㘷ㅥ㥣ㅦ㈴搴㜰㘱扢㑣慤㐴捤㐳つ㌷ㄴ昷㠲摡㉡戸〹戵㑡〶㜱愸㜱㔶㤱搳㘴ㄷ㌵つ㌶㝡㝦ㅡ㜲挶㔱㠰㐱ㄵつ昸㈰㌴挵㐹㐸㐲㉤㠴㕡㌰㌵㍥㜷㈱㠰摡㐰㌸㠰ㅡ㘷㈵㌹ㄹ㕣搴〶㌱挳㘰㘶攰っ㈲㍦㌵㑥ㅢ敡愱慦㜱㔲㤱㔰㌳ㄸ㠴戳㡢㍣搴㌶㠶戴攷扥挶㔹㐸㐲㙤㈸㠳㌸搴㌸ㄵ挹㘹戲㡢摡㌰搸攸㥢搰㤰搳㤴〲っ㌶愵挱㘶㌴攰捣㈵愱㌶ㅣ戵㘰㙡㝣㠲㐴〰戵捤攱〰㙡㥣捡攴㘴㜰㔱ㅢ挹っ㕢㌰〳愷ㅤ昹愹㕤〲㔹て搴㉥㠵㠹㔰摢㡡㐱㌸㈵挹㐳㙤㌴愴㍤㔳攳搴㈵愱㔶捤㈰づ戵㉢㈱㜵㥡散愲㌶〶㌶晡搶㌴攴摣愶〰㠳㙤㘸㔰㐳〳㑥㜷ㄲ㙡摢愲ㄶ㑣㡤捦挲〸愰戶㍤ㅣ㐰㡤昳㥦㥣っ㉥㙡㍢㌰挳㔸㘶攰㕣㈵㍦戵摦㐳㘶㔱㉢㝡收挱改㑢㐲㙤㐷〶戹ㅤ㌵て戵昱㤰昶㑣㡤昳㥤㠴摡捥っ攲㔰攳愴㈷愷挹㉥㙡㘱搸攸ㄱㅡ㜲㐲㔴㠰㐱㉤つ敡㘸挰㌹㔲㐲㉤㡡㕡㌰㌵㍥搵㈳㠰㕡ㅣづ愰㜶慦㉢㠳㡢㕡㠲ㄹ㤲捣挰〹㑥㝥㙡㥣搵搴挳㜱㡤㜳㥥㠴摡〴〶攱攴㈷て戵㕤㈱敤㤹ㅡ㈷㐹〹戵㠹っ攲㔰攳㑣愹〰㈸扢挱㐶㥦㐴㐳捥愲ち㌰㤸㑣㠳〶ㅡ㜰㘲㤵㔰㥢㠲㕡㌰㌵㍥㥦㈴㠰摡㌴㌸㠰ㅡ㘷㕡㌹ㄹ㕣搴愶㌳挳っ㘶㜸ㅤ〶㝥㙡㥣ち搵〳㌵㑥㤴ㄲ㙡戳ㄸ㠴㌳愶㍣搴㜶㠷戴㘷㙡㥣㔹㈵搴昶㘰㄰㠷ㅡ愷㔷㌹㑤愶搰晥㙤㌰〷㌶晡㕣ㅡ㜲敡㔵㠰挱㍣ㅡ捣愷〱㘷㘳〹戵〵愸〵㔳攳㤳㔶〲愸㉤㠴〳愸㜱㝡㤶㤳挱㐵慤㤱ㄹㄶ㌱〳㈷㜳㐸换ㄷ戳㘶户扣㤲〳昲晥㜱收㠲㌹〰㤲㈱挷搹〰㡤㕤慢㕢㌰〳㠳慢ㅣ㜷戶搶㌸㠲ㅥㄲㄹ㐶挳摢㍢㌰㙥㔷攱㝦㘸㐴户敦㔳㐸㍣㘰㤸敦㠱ㅣ攲㐶つ㈷ㅢ㔴㕥昷㝤攱㐳㈷扡晤搹昰晣摤昹昴攱㑢摢ㅢ㑤ㅣ㌶户㌹搳搱摥搹㥥敢ㅡ摤㠸搹㐵愳昹㠰㤳㕣㔹㔹戸愱昲ㅡ㐴っ捣挹つ慢㘸攳愳㈳㔷昲㠶晦搰挱㙤敤㠷戶㐹㙢㉡㍢昹㥣ㄷ攱搵扦㍦搳㠴㤸㠷慦慤〱捦攰挴〴㍡敢晢愲ㅣ搴捦攰挸㍥㡤戵晤㔰慦㤹㍡㘵敡挲愶㜸㝤㈶㤲㠹挴㌲昵㐹㌳ㄶ㡤攰扦㜰㉥ㄱ挹㈵㔲㠹㘸愴㉥ㄳ㡢愷っ㤹〸挰ㄸ晢挳挷攰搰扦愴㍢㠰㌵捥〱㤰ㅡ㜵㤵攵㌸ㄱ敡敤愸㍣散换㔴㕡㘵㔴㔶㤹ㄵ晤晢慢ㅡ摦㜳㐸ち㐶昳㌹愷㐶ㅥ攴愰㘹ㅣ捣慦扣っ戰㝡攷挴〶收㍦ぢ㍡昳㜴㑥㙦㐲ㄳ昴㠳㔰㠴㡣㝥㄰㔰愶愵㔰ㅤ㍣㜵㑡㤳㙢㔲㤲㤶㠶㙣㈳挸扣㡦昴搴㌲㄰て㠴㔸㈶㌱攰㔹愱㥤㐶㠵ㅤ㐵慦㘶㜸ㄳ㝡㝤っ搶㤴〶戹㐰㕡〲ㄱ㔷攴㕤〵㈹㝢戵㍡〷ㅢ挲扥〴〵ㅥ㔰〷㤳愲ㅤ㐴㥤〵㌳㜶ㄲ敦㠷慣㈳ㄲ摣㜰㉤ㅤ㈵㍥攴㤰㥤㑦㙢㐱摤晡㤰㘳戵㤹㑣㌸ㄷ愹㑢㠶戳戱㘸㌶㥣㑡搵㘶攳㘶㍡㥢㐹攱㜳慥㌳㜳ㄹ㘳㠰搳挶㔶昸ㄸ〳㥤㕡ㅢ㙢㠳㥣ㅡ㜵捡㐰㡤ㅦ戴㍡つつ攱㠷㠰昵㌲晤㄰愸昴づㄴ㈱㘳㈳〸㈸搳㍡㔱昵挳散㠲㉣〰收ち㠸扤㌰㌷戶愳攸摢㌳晣愱搰换搳㌸搵㌰挸〵收㙡㠸扡㘱㙥ち愹挰㍣ㄶつ㜲㘰敡摣摢戸㘳愹戵㤰ㄶ㜲摢っ㑥戴搰㡦㐰〹㙥挳敤搰摡㤱愸㕢摣㙡㜳戵㘶扡㉥㥡换挵㌳改㘸㙤㌸㔲㥦㑤㈶㌳戹㤴ㄹ慥换愶敢㜲㜵㜵挶〸愷㌹㙢攰㘳㙣敥搴㘴攷ㄸ改搴愸㔳㕢愱㈶摣㡥㜴㜳㍢〶㉡㝤㉤㡡㤰㌱ち〶㔸捡㜴㜶㐲㥤扤㑥㘷ㅦ㌳㐶㍢昲㥤愹㍣㠱昲㌰搶搴ㄸ挸㠵挴㍡㠸扡㐹㙣〳愹㤰攸㜲㤱搰㑥㠶㐹昱㙥搵ㄱ㠸愷〶㤱攰㠶㠹昹㈸㠱㘷㕢㍢㥦㜶ㅡ敡ㄶ㥥㘸㈴㤷㠹㐷㌲攱晡㙣㍡ㄳ㑤㘶㤲挹㔴㈲㤳㑤㠶挳㌹㌰㡢攳挱挳㠶っ敢㌳挶改昰㌱戶㜷㕡扣㥥戵ㅤ㥣ㅡ㜵㙡㐷搴〴㑦㡢ㅢ捦㤹㔰改㘷愱〸ㄹ㍢挱〰㑢㤹㜶㌶慡晥㙥㜵づ㘴〱摤敡㕣㠸扤摤㙡扣ㅤ㐵㡦戳㔵攷㐳㉦て㐳㔵㘱挸〵收㠵㄰㜵挳慣㠵㔴㘰愶㕤㌰㜵敥愳搲慤づち攴挶搱㝢㕡攸㤷愲〴户愸ㅤ㕡扢っ㜵㡢㥢ㄹ愹慤慦换㈴㘳㜸㌲㔸㈶ㅡ㠹挷㤲昵愹晡㜸ㄶ㤲摡㘸戲㍥㥣㠸ㅡ㌲戰捦ㄸ㤷挳挷㠸㍢㡤㤳摤㌱攱搴愸㔳ㄳ㔰ㄳ㙥晢戹戹㕤つ㤵㝥つ㡡㤰戱ぢっ戰㤴改摣ㅤ㜵敥㝦㍡昷㌶㘳㔷㐷㍥㤱捡ㅢ㈹摦つ㙢㙡㌷挸㠵挴捤㄰㜵㤳㤸っ愹㤰㔸攰㈶挱㙥㈵㈴收〵㤲㘸㠰ㄳ㉤昴㕢㔱㠲挴ㄴ㍢戴㜶ㅢ敡ㄶ㠹扡㘴㕤㍡㤳㐹㘷敢㙡㤳搱㘸㈶ㄱ㑤㈶愳搹㐴㌸ㄱ㑦愵㤳攱㑣慥㌶㙢㑣㜵㥡戳〱㍥挶㌴愷㈶㍤㘸扡㔳愳㑥捤㐲㑤㐸捣㜲㤳戸〳㉡晤㑥ㄴ㈱㘳㌶っ戰㘰愰㠲㌲㜶ㄹ㥤ㅤ挴搸摤㤱㑦愳昲ㅥ捡愷㘳㑤捤㠱㕣㐸摣ぢ㔱㌷㠹㜹㤰ち㠹摤㕣㈴戴晢㘱㔲㝣〷摢㌵㄰て㠷搹攱㠶晢㠴㔱〲捦〲㍢㥦昶㄰敡ㄶ㥥㡣㤹㡢搴㘶戲㤱㜸㝤㙤㈲㥡挸挴㔲搱㑣愶㉥ㅥ慥㑢㤹㘶㍡ㄳ㡢搵ㅢ㝢㍡㙤㝣ㄸ㍥挶㐲愷昶〸㙢㌲昸捥昸搴愹扤愰ㄳ㍣㜱㌷㥥挷愰搲ㅦ㐷ㄱ㌲昶㠶〱㤶㌲敤〹㔴晤㍢搸㤳㤰〵散㘰㑦㐱散摤挱昶戱愳攸㝢㌰昳㌳搰换㤳㜲搵㝥㤰ぢ捣攷㈰敡㠶㜹〰愴〲㜳㐷ㄷ㑣扤扢㕢㡤つ攴挶㠱㜶〴挱㤳慦㔰㠲摢㠱㜶㘸敤㐵搴㉤㙥戵㜵攱㜸㕤㌶㤲㐵捦㡡㐵搳㠹摡㝡㍣㡤㉦ㅥ慢㑦㈶攲戱㜰扣㌶㘶ㅡ㑤㑥㜳㕥㠲㡦㜱㤰㔳㤳㙥㤵㜲㙡搴愹㉣㙡挲㙤ㅢ㌷户㔷愱搲晦㠱㈲㘴㤸㌰挰㔲搰慤㜲㡥㝣㈱㤵㙦搱愱ㄱ㙢㙡㈹攴㐲攲ㅤ㠶愷㠴敦㘵㤰ち㠹捤〳㐹って㈴㜱㌰㥣㄰〴捦ㅣ㐲〹ㄲ㉤㜶㘸敤〳搴㉤ㄲ㤱㘸㉥ㄱぢ㠷搱㝦捣晡㘸㕤㉥㤷捣㐴㜲昵戱㜸扡㌶㔱ㅦ㡦搶㘵ㄲ㐶慢搳㥣㝦挱挷㘸㜳㙡㐲㐲㠶搴ㄹ㥦㍡搵〱㥤㤰搸搸㑤攲㘳愸昴㑦㔰㠴っづ㤲㘳㈹㈰搱攵挸昷愵昲㑢㍡昰〹㄰㙡㈵攴㐲攲㙢㠶愷㠴敦㔵㤰ち㠹㉡㌷㠹敥㠳慥ㄶ㐸㘲㌵㥣㄰〴㔷晡㔰㠲挴㘱㜶㘸敤〷搴㉤ㄲ攱㔸㕤㍡ㅢ慤慢㑢㈷攳㤹㘸㙤㕤㌶ㄹ㡢挴捣㜰㌴㕤ㄷ捥愴㘳昵㘶捥昸愵搳㥣ㅦ攱㘳ㅣ敥搴攴愰㉢挳攴㡣㑦㥤㍡ち㍡㈱㔱收㈶愱㉡愱㉦㐷ㄱ㌲㝥〵〳㉣〵〷摤愳ㅤ昹㐱㔴昶愷㐳ち㙢㙡㉤攴㐲㠲㝦㜶愰㥢挴戱㤰ち㠹慦扥㜳㥤搵㜴敦ㅤ㕦㐰㕡㜸㔶挳㐱㙥戴ㄱ㌳㌶ㄱち㈴㡥户㐳㙢㠳㔱户㐹搴搵愵戲昱㐴㈲ㄳ挱搷㑦慥㌶㥡㌶敢㈳戹摡㑣㍣㥡捤㈶㜳愹㘸㥤㜱㠲搳㥣㈱昰㌱㑥㜴㙡搲㈷搶㌹㌵敡搴㈹愸〹㠹㝦愳㌱摤㘷㠳㐳愱搲㠷愱〸ㄹㅣ捣挶㔲搰㈷㑥㜳攴㝣愴㠴㍥㠲づ㑢㐹㘲㍤攴㐲㘲㈴挳㔳挲昷ㄹ㤰ち㠹户摤㈴昶收㜶昲晣敥捤㐰ㄲㅣ戸ㄶㄲ愳㄰ち㈴捥戲㐳㙢愳㔱户㐸愴挲㌸㌸挴攲攱㘸㍣㥢㡥㈶㜲挹㤴㤹㐸攱㜰㡢ㄳ㥡㐴㈲㤹つ搷ㅢ㘷㍢捤愹㠶㡦㜱㡥㔳㤳昳扢㜳㥤ㅡ㜵敡〲搴㠴挴㉢㙥ㄲ㌵㔰改摢愲〸ㄹㅣ愰挶㔲㜰㝥㜷㤱㈳㙦愳㜲ㅣㅤ摡戱愶㉥㠱㕣㐸散挴昰㤴昰㝤ㄹ愴㐲攲㔹㌷〹㝥晤〸㠹愷〳㐹㕣づ㈷㈱ㄱ㐱㈸㤰戸挲づ慤搵愲㙥㤱㐸搶㐵㈲攱㙣㈴㤳㑥㐵攲搱㜴〶㕦㉦戵戱㐸㍡㥡捡愵㐰㈵㙡搶ㄹ㌲㑥㡤㈴㝡ㅤ㝣㡣慢㥣挶挹㌷㡤っ㔱㍢㍡㜵ㅤ㜴㐲攲㔱㌷㠹〴摣昴㈴㡡㤰㜱㍤っ戰攰愶㌸㌴㑡攷㔷㡢捥㉦ㄲ攳〶㐷扥㠲捡㠹㜴㔸㠹㌵㜵ㄳ攴㐲㘲ㄲ㐴摤㈴㙥㠱㔴㐸晣搹㑤愲㝢敦戸㍢㤰挴㙦攱㈴㈴愶㈲ㄴ㐸晣捥づ慤㑤㐳摤㈲㤱慢㑦攰挳㑦搶愵搲昱㙣㌴㕡㤷㑥愷挳搱ㄴ捥㘷㑤ㅣ㐶㈱㐹ㄸ㌲昶捣ㄶ㑥㠷㡦㜱㥢搳㌸搹㍢㘴搸搹搱愹摢愱ㄳㄲ户扢㐹捣㠶㥢扥㍢㡡㤰㜱〷っ戰ㄴ散ㅤ㜷㍡㜲㍥㙤㐲㥦㑦㠷㈳戰愶敥㠲㕣㐸散〹㔱㌷㠹扢㈱ㄵㄲ㌷戹㐹㜴昷㠹ㅢ〲㐹摣〳㈷㈱戱ㄸ愱㐰攲捦㜶㘸㙤㉦搴㉤ㄲ戱㌸戶㍡㔳㤷㌵攳㈶晥㐴㐳㍡㠶ㄳ搶㘴㉡㔳ㄷ愹㡢㘷㜲㌸㤴挶㡤㝢㥤收散つㅦ攳㍥愷㈶㝤攲㝥愷㐶㥤㝡〸㌵㈱㜱㤵㥢挴晥㔰改〷愰〸ㄹㅣㅣ挶㔲搰㈷ㅥ㜱攴挷㔰㤹愲挳㕡㤲㜸ㄴ㜲㈱㤱㘱㜸㑡昸㝥ㅣ㔲㈱㜱㠱㥢㐴昷㜱攲扣㐰ㄲ㑦挰㐹㐸㉣㐱㈸㤰㜸搲づ慤㉤㐵摤㈲㤱㠸㥡愹摡㜴づ摤㈱ㅡ㡢搶愶敡㤳戵昸〶慤慦捦㘴戳㈰㔳㥦つㅢ㌲㐶捣ㄶ㌶挳挷㜸摡㘹㥣ㅣ㈷㥥㜱㙡搴愹扦愲㈶㈴捥㜰㤳㘸㠵㑡攷㕦愶〹ㄹㅣ昰挵㔲㜰㥣㜸摥㤱㥦㐸㘵㈷ㅤ搶㜱㥢㕦㠴㕣㐸慣㘰㜸㑡昸㝥ㄹ㔲㈱㜱㘲㈰㠹攳〳㐹晣ㅤ㑥㐲㘲㌵㐲㠱挴㉢㜶㘸敤㌰搴㉤ㄲ搱㜰㝤㍣㕣㥦〸㈷搳愹㜰㌴㥣㑢愵搲搹㜸㌶ㄲ㡢㥡戱㘴㈶㤶愹慤㌷㘴摣㤷㉤晣㈵㝣㡣㝦㌸㡤ㄳㄲ慦㌹㌵敡搴㥢愸〹㠹愳摤㈴搶㐰愵ㅦ㠵㈲㘴扣〵〳㉣〵㈴摥㜶攴㝣㄰㠵晥㙢㍡慣攷㌶扦ぢ戹㤰㌸㡥攱㈹攱晢㍤㐸㠵挴慡㐰ㄲ㉢〳㐹扣て㈷㈱戱づ愱㐰攲〳㍢戴㜶ㄲ敡㌶〹戳㌶㥥挵〹㝡㙤㌲㥥㡥㐶戳昱㔴㈲㤷㡡愴捣㡣ㄹ㑦搴攳攴㉡㘱晣换㘹捥挹昰㌱㍥㜴㙡㐲攲㈳愷㐶㥤晡〴㌵㈱戱摣㑤攲㜴愸昴昵㈸㐲挶愷㌰挰㔲㐰攲㌳㐷捥㈷㔲攸㘷搳攱㕣㙥昳ㄷ㤰ぢ㠹㜳ㄹ㥥ㄲ扥扦㠲㔴㐸攴摣㈴扡㡦㤸搹㐰ㄲ㕦挳㐹㐸㕣㠸㔰㈰昱㡤ㅤ㕡扢〸㜵㡢㐴㉥㠲换㈲戱摡㌸ㅦ㜸ㅤ㑤挷㙢㔳搱㔴㈲ㄲづ㥢攱㠸㤹㑣搶㘷㘲挶户㑥㜳㉥㠶㡦昱㥤㔳㤳㈳收昷㑥㡤㍡昵ㄳ㙡㐲攲㐰㌷㠹换愱搲慦㐰ㄱ㌲㝥㠶〱㤶㠲㈳㈶摢㈸昲㡢愹扣㤶づ㤷㜰㥢换㈱ㄷㄲ搷㌳㍣㈵㝣㜳㐸㔵㐸㉣㜲㤳攸㍥㘲㉥っ㈴㔱〹㈷㉣㜸戰ㄵ㐲㠱〴〷㔱ㄹ㑤扢〵㜵㡢㐴㈶㤷㡤攱攲㐷㙤㌲ㄶ㡦㐷ㄳ戵挹晡㜸㌲ㅢ㡢㐵㈲㘶㈶㡢㥤㈵㥤㌶晡摢㍥晡㙦攱㘳㔴㌹㌵㌹㘲敡㑥㡤㍡㌵㄰㌵㈱㌱挷㑤㘲〳㔴晡敦㔱㠴㡣㐱㌰㤰㉤㝥〲㉢慥㙦搱挱㡥㥣捦愸搰晦㐸〷㍥㘴㐲ㄹ㤰ぢ㠹㍦㌱㍣㈵㝣㙦っ愹㤰㤸攲㈶搱摤㈷㈶〷㤲ㄸち㈷㉣㤸㔰㠴㔰㈰㌱捣づ慤摤㠷扡摤㈷㤲昸晥攴㌵愱㌰捥慣搲㘶㙤㌲㕤ㅦ捦愴㜰捤㉣㥡㐲搷㐸挴㡤㑤㙣ㅦ晤㝥昸ㄸㅣ㌹㤵挶㐹㥦搸捣愹㔱愷㌸㈲㉡㈴㈶戸㐹㍣っ㤵晥〸㡡㤰㌱ㄲ〶㐱㝤㘲ぢ㐷捥㠷㔵攸㑦搰攱㈶㙥戳っ㝤㔲昴ㄴ挳㔳挲昷㘸㔸ぢ㠹㜰㈰㠹昱㠱㈴慡攱㠴〵㑦㡢㐶㈸㤰ㄸ㠳ち愳㘹㝦㐵摤㈲㔱㕦㕦ㅦ㑢搷挵㜰㐶㘵攲摢挳慣㑤愵愳ㄹ㕣㠲㑤愷敡㤲搹晡㜴㌶㘵㙣㙤晢攸㝦㠳㡦挱搱搰㍣㠹ㅡ愷㐶㥤摡ㅥ㌵㈱戱扤㥢挴㑢㔰改㉦愳〸ㄹ㍢挰㈰㠸〴挷㍥㐵㝥ㅢ摢晡ㅡㅤ㌶㘰㑤敤攸㠴㝦㠳攱㈹攱㝢㍣愴㐲㘲㉢㌷㠹敥㙦搱㉤〲㐹散っ㈷㉣㘵晡㍢〸〵ㄲ㘱㍢戴昶㉥敡ㄶ〹㕥㜹挶㔸㐳㌶㠹摦愴昸ㅥ㐹搴攳攲㜳㉥㤲慥慦㡤㘶㔳挹晡㜴挲㠸搸㍥晡㍦攱㘳搴㍡㌵㌹㘲搶㌹㌵敡ㄴ㐷㉥㠵挴愶㙥ㄲ晦㠲㑡晦㄰㐵挸㐸挰㐰戶搸㜷㌵㤵攳㤹㈲攷攳㉢昴㑦改挰攷㑦㈸ㄹ愲愴攸㜳㠶愷㠴敦㕤㘱㉤㈴〶扡㐹㜴ㅦ㈷㐲㠱㈴㈶挲〹ぢ敥㑢㐶㈸㤰攰愰㈴愳㘹摦愰㙥㤱〸攳㌸㤱㠹攳㝣㈲㡢㍦搳㠶ㅦ㈰㜲戵㉢ㅢ换㠶敢昸㉢戵㌶㘲㑣戲㝤昴㙦攱㘳㑣㜶㙡㜲㥣㘸㜰㙡搴㈹㡥㐶ち㠹ち㌷㠹ㅦ愱搲㝦㐲ㄱ㌲愶挳㐰戶搸㜷㥣攰ㄸ愵挸敦㘳㕢晢㘹㈸敥攷㌶捦㜲挲㔷㐲搴㑤㠲挳㡥㐲攲扢㙦㕤扦㐵扢㐹㝣〳㘹攱㙦搱㍤攰㠴〵㌳㐹㄰ち㈴收搸愱戵㄰敡ㄶ㠹㐴㌸㥣㠹挴敢㈲戹ㄸ捥愴愲戱晡㔴㍡㤱慥㡦愴㌱㌸㤱㡡昳㜲㠵㌱搷昶搱〷挰挷㤸攷搴㠴挴㝣愷㐶㥤㕡㠸㥡㤰昸っ㡤改晥㉤㍡〴㉡摤㐰ㄱ㌲ㅡ㘱㄰㐴㘲㤱㈳攷〳㉤昴㑤攸昰㈸搶㡣挵㤰㘳挱㤴づ㠸〶昵慢摣ㄷ㤵㕤㝣攳㔴挱㜷戲㡦昳晦愹㠱改昸搳〱㥣㡢㔳搶て户昰㕡㌷扥㔶㤴㑦昸捦㘲㜱㈴㡣昷扤昳㕤昹ㅥ戶昵晦㄰㠷㥦㙦㝥㙣㡣ㄱ㐷攱慤㡦挰〶㔷㜲㑣㉦ㅣ搴挴㔲㝦㜱づ㡥㘵㥢戴捥敥挴㠸ㄸ晥㜲攱愲昶㠶敥㍦㝢户㤱㌳㔲㌶捥㜹〲㝥㑤㕥搲㤰敥挴㌳ㄳ扡㑣挷㙤㝥㐷户ㅦ㥥㈸㡦㌱㑦㈸挶昱㜹昹㥢攴㙢慥ㅢ㠷㐷收愵戳昱愰㙦㍥㉤挳㠹搸㠹㝢㘷㉢捡晢愹挰㝢昹敤㍦㜰挷㍢㠵ㄹつ㝦摤㘱㜶㤶〰㐶〶摣㌶㍤愵戹㑢ㅥ㍢戰〵昴㑡攷〰慡㌶㤲㤸㈶㙥㌳㝦㥢㘸攵摢昸ㅣ㝡㥤挲㑢㥤〹搹㉤㐳晡㤶㠸愷㜸戴㘳㌴㡡㠶㌴愱㠲扤ㄸ昷㉥㝢㕥㥦㑣戲慢㤳慤晦慢散晦㡤挹㐳づ㜲㍣㝥愱慡搷㌷㔴扥扥收攲㑦慦摢愵收挲㥢㝦戶晦㕦㘳㜹㝣㌲愹㑥㕥昷㑦挲昸㉢㜶㐶㐸昵㌷㔸扣挹攲㉤ㄴ敡㌵㌴攲㘵摣㄰㕤昰㥣昴㝦搸ち晦㜳搲㡤㈵㠸㠴〵搳㝤搰摥㐱晤搴挱愸㜰愷㔱慦挰㠳㍤㤵㥢慡搷㜰㉢㕢㈱㘶〷㔳㝡ぢ㑡㙤㍢挸㉣㤲敡㐵搸㌹摢ㅦ搲㜷愰㜱ㅢ㑣ㅣ搱㤰㐳㔰改ㅢ㤲づ挷愳搷㐸づ㠵㐷㄰㤲攷散㉤㉦㐰昲慣慤昰㍦㌹摤㔸㡤㐸㔸捡昴㥤㉤㈴㐷愰㈲㐸㥥㠶㐷㌷㤲〸户㤲挳㠴ㄶㄲづ㐰㙡㜵㜹㈴㡦㝢㤰挴愰ㄸ㜲っ㑣晡㐶㠱愳㡣攲搱㙢ち㈷挰㈳㠸挲挳挵㈸㍣㘴㉢晣㡦㑦㌷搶㈱ㄲ㤶㌲㝤ㄷ㡢挲愹愸〸㠵〷摣ㄴ㈶㤲〲㐷〳㉤ちㅣ㘷搴㈶攵㈹晣搹㐳愱㠱挶㍣㕢散敥ㄸ㘷愲搲㌷㈴ㅣ㔹散ㅢ㤲昳攱ㄱ㠴攴㡦挵㤰摣㘹㉢晣て㔴㌷㉥㐴㈴㉣㘵晡㑣ぢ挹愵愸〸㤲摢摤㐸㘶㜳㉢㉦㠷捡㐲挲㈱㐴㙤㡦㍣㤲摢㍣㐸收㐲㌱攴㙡㤸昴㡤挲㌵㡥㐷慦㍢挶㡤昰〸愲㜰㜳㌱ち㌷搹ち晦㔳搵㡤㥢ㄱ〹ぢ㠶㐶㉣ち户愲㈲ㄴ㙥㜰㔳㔸㑣ちㅢ愰戲㈸㜰昸㔰摢㍢㑦攱ㅡて㠵㝤㐹攱づ㤸昴㡤〲挷〸挵愳搷ㄴ㌸㔲ㄸ㐴攱昲㘲ㄴ㉥戳ㄵ晥㐷慢ㅢ昷㈲ㄲㄶ捣㐹戱㈸㍣㠸㡡㔰戸挴㑤㈱㐵ちㅣ换戳㈸㜰㤴㔰换攴㈹㕣攰愱㘰搲㤸㈷㐹摤扢挷㘳愸昴つ挹攳㡥㐷慦㤱㜰扣㉦〸挹搹挵㤰㥣㘵㉢晣て㕢㌷㥥㐳㈴㉣㤸搴㘲㈱㜹〱ㄵ㐱㜲㠶ㅢ㐹㉢户昲㈵愸㉣㈴ㅣ〰搴摡昳㐸㑥昳㈰㌹〴㡡㈱慦挲愴㙦ㄴ㌸捡㈷ㅥ扤愶昰ㄶ㍣㠲㈸慣㉢㐶攱㐴㕢攱㝦攲扡昱づ㈲㘱挱〴ㄸ㡢挲晢愸〸㠵攳摤ㄴ㔶㤳挲扦愰戲㈸㜰昰㑦晢㘵㥥挲㕡て㠵㈳㐸攱㘳㤸昴㡤〲㐷昸晡㐶攱㑢㜸〴㔱㔸㔳㡣挲㤱戶挲晦搸㜵攳㙢㐴挲㔲愶ㅦ㘳㔱昸ㅥㄵ愱㜰戸㥢挲慦㐹攱㐷愸㉣ち㍦㘰㑤㍢㉥㑦㘱㤵㠷挲〹愴愰戰㐱㝤愳挰搱㍤昱攸㜵㕦攸て昳ㅡ戶摤㜷㜲搵㔹㡣㐲㠷慤昰㍦㝢摤搰ㄱ㐹㈸㥣㙡㔱ㄸ㠴扡㔰㔸敥愶㜰㍡㈹㜰㘸捥愲挰㐱㍦敤㌷㜹ち㉤ㅥち㘷㤲挲㔰㤸㘰改挳㈹㈶㐷昶挴愳搷ㄴ㐶挰扣㈶㠰挲㤲㘲ㄴ㜲戶挲晦〰㜶㘳㈴㈲〹㠵昳㉤ち愳㔰ㄷち㔹㌷㠵ぢ㐹愱ㅡ㉡㡢挲㘸慣㘹ㄷ攷㈹ㅣ攴愱㜰㈹㈹㜰愰づ㑢ㅦ㈸㜰㔴㑦㍣㝡㑤㠱㘳㝢㌵〱ㄴ昶㉦㐶㘱㍦㕢攱㝦ち扢戱ㄳ㈲〹㠵慢㉤ちㄱ搴㠵挲㍥㙥ち搷㤲㐲ㅤ㔴ㄶ〵づ昶㘹搷攷㈹㉣昲㔰戸㤱ㄴㄲ㌰挱搲〷ちㅣ搱ㄳ㡦㕥㔳攰戸㕥㑤〰㠵昹挵㈸捣戳ㄵ晥㐷戱ㅢ㤳㄰㐹㈸摣㙡㔱㤸㡡扡㔰㤸攳愶戰㠱ㄴ㌸㔴㘷㔱攰㐰㥦昶㠷㍣㠵㔹ㅥち㜷㤰挲㙣㤸㘰改〳〵㡥收㠹㐷慦㈹㜰㑣慦㈶㠰挲搴㘲ㄴ愶搸ち晦昳搸㡤㍤ㄱ㐹㈸摣㘳㔱㔸㡣扡㔰㤸散愶㜰㉦㈹㜰㈸捥愲挰㐱㍥敤晥㍣㠵㕤㍤ㄴㅥ㈴㠵晤㘱㠲愵てㄴ㌸㤲㈷ㅥ扤愶㤰㠲㜹㑤〰㠵㐴㌱ち㜱㕢㤱昵晤扤㕦㈳㠳㐸㐲攱㌱㡢挲ㄲ搴㠵㐲搴㑤攱〹㔲攰㌰㥣㐵㠱〳㝣摡㔳㜹ち㘱て㠵㘷㐸愱ㄵ㈶㔸晡㐰㠱愳㜸攲搱㙢ち㥤㌰慦〹愰㌰慥ㄸ㠵戱戶挲晦㘴㜶㘳〵㈲〹㠵ㄷ㉣ち慢㔱ㄷち摢扢㈹扣㐴ちㅣ㠲戳㈸㜰㜰㑦晢㝢㥥挲㌶ㅥち慦㤲挲ㅡ㤸㘰改〳㠵愳ㅣ㡦㕥㔳攰㌸㕥㑤〰㠵㔱挵㈸㙣㘵㉢晣㡦㘷㌷㡥㐳㈴愱昰㤶㐵㠱㘳㜸㐲㘱ぢ㌷㠵㜷㐸攱㘴愸㉣ちㅣ搸搳晥㤹愷㌰摣㐳攱㝤㔲㌸ㅤ㈶㔸晡㐰㠱愳㜷攲搱㙢ちㅣ挳慢〹愰㌰戴ㄸ㠵㡤㙤㠵晦ㄹ敤挶戹㠸㈴ㄴ㍥戶㈸㜰晣㑥㈸ㄸ㙥ち㥦㤲挲挵㔰㔹ㄴ㌸愸愷㝤㥥愷㌰搰㐳攱㑢㔲戸ㅣ㈶㔸晡㐰㠱㈳㜷攲搱㙢ちㅣ扦慢〹愰搰扦ㄸ〵捤㔶昸ㅦ搴㙥㜰搸㑦㈸㝣㙦㔱攰搸㥤㔰愸㜰㔳昸㤱ㄴ㝥ぢ㤵㐵㠱〳㝡摡捦㜹ち㘵ㅥちちて㜰ㅣ戲〱㈶㔸晡㐰㠱愳㜶攲搱㙢ちㅣ扢慢〹愰昰晤㌷㐵㉥捣㝤㘷㉢晣㑦㙢㌷㌸攴㈷ㄴ晡愳敤戸㌰㜷㉦敡㐲攱ㅢ㜸扣㠷慤㤳ぢ㜳㍡㤴㡡㐳㙥ㄶ〵づ收㘹〳㈰戳㉦捣㝤〱摢户㘱㙢㕤慢ㅣ㐴ちて挳〴㑢ㅦ㈸㜰挴㑥㍣㝡㑤攱〹㤸搷〴㔰昸戸ㄸ㠵㝦摢ち晦㈳摢つづ昷〹㠵愱ㄶ㠵攷㔰ㄷちㅦ扡㈹㙣㐲ちㅣ㙥戳㈸㜰㈰㑦摢㉣㑦攱㍤て㠵ㄱ愴昰ㄲ㑣戰昴㠱〲㐷敢挴愳搷ㄴ㕥㠳㜹㑤〰㠵户㡡㔱㜸搳㔶昸㥦摢㙥扣㠱㐸㐲㘱㤴㐵㠱攳㜵㐲攱㜵㌷㠵㙡㔲昸㈷㔴ㄶ〵づ攲㘹㕢攷㈹扣攲愱㔰㐳ちㅣ㝣挳搲〷ちㅣ愹ㄳ㡦㕥㔳昸ㄴ收㌵〱ㄴ㕥㈸㐶攱㜹㕢攱㝦㜸扢昱㌹㈲〹㠵㜱ㄶ〵㡥搵〹㠵扦扡㈹散㐴ち摦㐲㘵㔱攰〰㥥戶㜳㥥挲搳ㅥちㄱ㔲攰挰ㅢ㤶㍥㔰攰㈸㥤㜸昴㥡㐲㍦ㅣ㤹㙡〲㈸㍣㔶㡣挲愳戶挲晦〴㜷愳ㄲ㤱㠴㐲挲愲愰愳㉥ㄴㅥ㜱㔳愸㈷㠵〱㔰㔹ㄴ㌸㜸愷敤㤲愷昰㠰㠷挲㐴㔲ㄸ〲㤳扥㔱攰〸㕤摦㈸㙣〲㡦㈰ち昷ㄴ愳㜰户慤㈸㜸㡣晢㘶㠸搴搳㘳摣㕤㝦ㅥ㝤〸搰㔷收㜸㕦攱㠰㥣㈵收㠸ㅣ敥㉣㙣㙥㘹㤱㥢昲〶攲愹换ㅤ昸〳攵㜳昰㜰㜱㍣㙢戹戱搹晥愳户戳昱搰㜱㍥挴搶㜹慥慦㉥㌵㍡㙢戹昹ㅤ㜸搰㙦晦摣散㑥㍣ㄴ㍥㕢㠵㍦戰摣搵㘵㜶戴晤㉦㍣㤲ㄹ户㐹昲㈹㌷㜸㔹て㘳づ扣㐳㤱户ㅥ〶づ㝦㔹捦㘹捦昳㜰晥敥㜸㌹ㅦ搶晣㥦㍤ㅦ㕥㥢㡡㉥收㍣ㅡ㌱敢㝡晣㜸㠵扡ぢㅦ戱㌵っ㝤㔴搹捦搲收戲㜲捣搳㠴扤㌶〳㐵㍦晣攱㘰ㄹ搲㐶ㄱ搲㘷㐲㈲㜷慡㑡㔱㔶㌹〲摤挰扦㜱扣㘷㤴㑦㄰㈹昳晤昵昰〱〳戸挵捥慢㘲㑢戸㤶ㅡ㌳攴㔷㘶晦搶愶㔴㐷㐷㙡㜵㔵㙢㔳㡢搹戶愴㙢㘹㔵搳㑡っ㤱攲戱改㘸〷晥ㄴ戹㍥ㅢ晦㕢愰戱扢㙤㡤㠸散㤷摡敥㤰〶㙦散㠶挰㡤㥤〳㝢㙤㉥ち敦挶捥㠳挴戵戱慡〶戱戹挱捥㑢敤㠰ち㌷㐳㕦〰换敥㘶散っ〹㥢愱㤳㜹㠵扡㈹㌰㘵㈳㘳㤳㙦㥥敤㘲㡡㜸ㄷ戰挵㔶㐵㄰挳㤳㉥〶㠱愴摢ㅢ㤶摤改㜶戱搳㘹晢㐰ㅡ扣搵㔷〷㌶㘱㍦搸㙢晢愳昰㙥昵〱㤰戸㥢㌱搱摦っ㡥㈲㐹㌳づ㠴㘵㜷㌳㌸㈴㈳㕢㑤昸ㄵ敡㤲挰㤴㈹挶㈶攸晣㔶㘷㈸㜲㙤昵㙣㝦㍡㡥搰㐸㍡ㄳ㤶摤改㌸昶㈱改戸搵ㄵ敡摣挰㜴㑢ㄹ㥢㕢㤸㑦户㡣㈲㔷扡挵晥㜴晢㍡改㕡㘰搹㥤㡥㠳っ搲戵㕡㈱つ㠶扣㍥戰〹敤戰搷㤶愳昰㐲㍥〴ㄲ㜷㌳㌸㑥攱昹慣㑤愷ㄹ㥤戰散㙥〶㉦散扢戶㝡㕤㘰捡㤵㡣敤摤敡㔵扥㜴ㅣ〳昰愴㍢挴㐹㜷㤸㍢摤愱摥㜴㙢〳搳ㅤ㔱㤸㙥㡤㉦摤㙡㝦扡㈳㥣㜴扦㜲愷㍢挶㐹㘷㜵愱㈳〲搳慤㘵㙣㙦ㄷ㍡搶㤷敥搷晥㜴㈷㌸改㡥㜷愷㍢搵㐹㘷㜵愱㤵㠱改搶㌱戶ㄷ收挹扥㜴愷晢搳㥤改愴㍢搵㥤㡥ㄷ㕦攵戳戳づぢ敤㠱改搶㌳戶昷戰㜰㠶㉦摤㠵晥㜴扣ㄶ㉢㍢挸㔹敥㜴扣捡㈹改搸㘳㉢搴搲挰㜴攷㌲㌶㝢㘷㝥〷㌹㥦㈲搷づ㜲慤㍦ㅤ㉦㝡㑡扡ぢ㘱搹摤㌳㜹㌹搱搵㌳㔳㠱改㉥㘱㙣㉦捣换㝣改㌶昸搳摤攱愴扢挲㥤㡥搷敤㕣㕢户㕦㘰扡慢ㄹ摢扢㜵搷晡搲昱ㄲ㥦㘷㐷㜸搰㐹㜷扤㍢ㅤ㉦㤰戹㍥扢挶挰㜴㌷㌱戶昷戳扢挵㤷㡥搷搲㍣改㥥㜱搲晤捥㥤敥〵㙦扡㌹㠱改㌶ㄴ愶晢㠳㉦摤㑢晥㜴慦㍡改敥㜰愷攳㈵ㅦ搷搶㑤て㑣㜷㔷㘱扡扢㝤改摥昱愷㝢摦㐹昷㘷㜷㍡㕥㕢㤱㜴搶㝥户㕢㘰扡晢ㄹ摢摢㔵ㅥ昴愵晢搴㥦敥㑢㈷摤挳敥㜴扣㠸㈱改慣ㅤ㈱ㄱ㤸敥㔱挶昶㜶㤵挷㝤改㝥昴愷攳㌵つ搹ㄱ㥥㜴愷攳搵〲搷搶㠵〳搳㍤挳搸摥慤㝢㡥㈲搷㝥挷ぢぢ㥥慥㌲〸〲㐹昷㌷慣㜴敦㜷晣㔹敥㑡户㐳㘰扡ㄷ㘱攴㑢昷㌲㐵慥㜴晣〵敦㐹挷㕦改㤲敥ㄵ慣㜴愷攳敦㕦㐹㘷ㅤ挴挶〴愶㝢つ㐶扥ㅤ攱つ㡡㕣改慡㔱昷愴攳捦㘱㐹昷ㄶ㔶扡搳昱㠷愶敢戳ㅢㄹ㤸敥㕤ㄸ昹㍥扢昷㈸㜲愵摢〹㜵㑦㍡晥敥㤴㜴ㅦ㘰愵㍢ㅤ㝦搱戹搲つぢ㑣昷ㄱ㡣㝣改㍥愶挸㤵㡥㍦晥㍣改昸〳㑦搲㝤㡡ㄵ㈷㕤㈵捦戱㝢晤〳㠰昳摦㠶攲愷㔲㡢㤹攱㥦つ㥡㠲㍦挵㌱慥〵㈷昲扤昸㕢㍦㥦㈱㡦攲㤹㍢㘳攸㥦摢㉢慣っ攱昹㌳㔷慡昰挶摤摢愸戱㔱晡ㄷㄴ昳昴㔷㍣扥戴㔷挴㘳㠱㕤戱㍣ㅡ㔱ㄳ㡦慦㈸㕥㙣敢昴慦敤ㄵ昱攰搹㙡㍥〷捦㍡挵攳ㅢ㡡㜹戲㈹㌹扥戵㔷挴㠳㈷㤶㜹㡦ㄴ㙡攲昱ㅤ挵ㄹ㕢愷㝦㙦慦㠸㠷㘹㔷慣㔶昱扣㑦㍣㝥愰㤸愷㝣㤲攳㐷㝢㐵㍣㜸㝡㤷捦挱搳㌴昱昸㠹㘲㥥㥤㠹挷捦昶㡡㜸㜴摡ㄵ㉢〷捦戲挴㠳散搴㉡挷㐳戱㐶㤶㜸て攱挹ㄴ㔷㉣て㥥㈸㠹㐷㌹㙤㜸㡥㐴㥤摥捦敤昱㉢㡦〷捦㜵挴愳㠲㌶㍣捤ㄱ㡦㑡户〷㑦㘹昲㌹㜸扡㈲ㅥㅡ㙤㑥㜶㍣晡扢㍤㜸㔶㤲昷攰ㄹ㠷㜸㔴搱㠶㈷ㅢ㤲㐳㜷㝢昰挴㈲敦㜱慥攳ㄱ愲捤昹㡥挷〰户〷捦つ昲ㅥ晣摥㤷ㅣ〳㘹挳慦㝣挹㌱挸敤挱慦昷扣〷扦扡挵㘳㌰㙤昸慤㉤ㅥ㐳摣ㅥ晣㠶捥㝢昰摢㔷㍣っ摡昰㡢㔷㍣㌶㜲㝢昰㑢㌶敦戱挱昱搸㤸㌶晣敥ㄴ㡦愱㙥㡦㍢㍣ㅥ晣づ㤴ㅣ挳㘸挳慦㍦昱搸挴敤挱慦扡㝣づ㝥㡤㠹挷愶戴㜹搰昱搸捣敤挱㙦慢扣〷扦㠹挴㘳㌸㙤昸㈵㈴㌹㐶戸㍤昸㠵㤳昷攰㤷㠹㜸㙣㑥㥢攷ㅣ㡦㤱㙥㡦扦㜹㍣昸㝤㈰ㅥ㕢搰㠶㕦〵㤲㘳㑢户〷て晢昹ㅣ㍣愴㡢挷㔶戴攱搱㕣㍣㐶戹㍤㜸攴捥㝢昰愸㉣ㅥ愳㘹挳〳戲㜸㔴扢㍤㜸昰捤㝢昰挰㉡ㅥ㘳㘸挳㘳慡㜸㙣敤昶攰昱㌳敦㈱〷㌶敥㐳摢挰挶㜹ㄹ㍣挰挹〵扡ㅡ㐸㜱攱㕥づ㘶戴摡搶㙤挵㠳㥡㔸㙤㘷㔹挹〱㡣㔶㥥㔸㍣㤰㠹搵づ㤶㤵ㅣ戴㘸㌵搶ㅤ㡢〷㉦戱ㅡ㘷㔹挹㠱慡㈰㈳て㔸㘲戵㤳㘵㈵〷愷㠲㔸㍣㐸㠹搵捥㤶㤵ㅣ㤰㘸ㄵ㜶㘷攴㠱㐹慣㈲㤶㤵ㅣ㠴ち㘲昱㘰㈴㔶㜵㤶㤵ㅣ㜸ち慣㜸〰ㄲ慢㤸㘵㈵〷ㅢ㕡㜹㜸昱愰㈳㔶〹换㑡づ㌰〵戱㜸愰ㄱ慢㝡换㑡づ㉡戴昲㔰攵挱㐵慣㜶戱慣攴㐰㐲㉢捦㌶昲㠰㈲㔶ㄳ㉤㉢㌹㜸ㄴ㘴攴㐱㐴慣㈶㔹㔶㜲挰㈸㠸挵〳㠷㔸㌵㔸㔶㜲㤰㈸㘸ㄷてㄶ㘲㌵搵戲㤲〳㐳㠱ㄵて㄰㘲㌵摤戲㤲㠳㐱㠱ㄵてち㘲㌵搳戲㤲〳〰慤㍣㍤㠷〷〲戱㥡㙤㔹挹㑥㑦㉢て〹敥晣㘲戵㠷㘵㈵㍢㝡㐱㉣敥昰㘲㌵搷戲㤲㥤扢挰㡡㍢戹㔸捤户慣㘴㠷愶㤵攷ㄳ攲㡥㉤㔶㝢㕡㔶戲ㄳㄷ戴㡢㍢戳㔸㌵㕡㔶戲攳ㄶ㔸㜱〷ㄶ慢挵㘲㘵㌸㠹ㄴ昷㑦戹㜲㝥摤搷搶㠸摡ㄴ昸㔶攱ㄱ㙣㑥挷㔳摣㌷挵攲㕡慦㠵攲敥㈸㡡㙢扣ち挳愱慢戸㉢㡡挵搵㕥ぢ挵扤㑦ㄴ㔷昹ㄴ摣攱㐴㜱愵㔷㘱㌸㥦㠵攲捥㈶ㄶ㔷㜸㉤ㄴ昷㉦㔱㕣敥㔳㜰㤷ㄲ挵㘵㍥〵昷㈲㔱㕣敡㔳㜰挷ㄱ挵㈵㍥〵昷ㄵ㔱㕣散㔳㜰昷㄰挵㐵㍥〵昷〸㔱㕣攸㔳㜰㈷㄰挵〵㍥〵晢扤㈸捥昷㈹搸搵㐵㜱㥥㑦挱摥㉤㡡㜳㝤ち㜶㘸㔱㥣攳㔳戰て㡢攲㙣㥦㠲摤㔶ㄴ㘷昹ㄴ散愹愲㌸搳愷㘰攷ㄴ挵ㄹ㍥〵晢愳㈸㝥攳㔳戰ぢ㡡㘲扤㔷㌱攰晦〱㐰㠶㜲愱</t>
  </si>
  <si>
    <t>㜸〱捤㥤〹㝣ㄳ㘵晥晦晢㤴㜶攸㠴㙢ㄴ㔰ㄱ〵㡡㔴㔱ㄴ搳㌴㑤ㄳㄴ戹㐱攴㔲ち摥扢㈵㑤㈶㔰敤㠱㘹㐱搰㜵挱㕢㐱㔷㘵扤昰㔶搶晢㕣ㄵ㤵搵搵昵㐰㜷扤慦昵㕡㕤㙦㔷㕤敦㘳扤㔶晤㝦㍥摦㤹㘹㘶㈶㤳戴摤摦晥㕦慦つ挹挳㍣摦昳㤹㜷㘶㈶㤳㜹扥㤹㤶愸㤲㤲㤲㥦昱攰晦㝣㤴㜱㘱扢晡㤵敤ㅤ㘶换搸㈹㙤捤捤㘶慡愳愹慤戵㝤散愴㙣㌶戹㜲㜶㔳㝢㐷㉦ㄸ㘸つ㑤搰户㤷㌷戴㌷ㅤ㘵㔶㌴㉣㌷戳敤㌰㉡㉦㈹愹愸搰㑢愱ㅦ㘲扦っ愷愳搳㑢㉦㘳〳慢ㄲ㕤㘳搳㥢㑤〵ㅢ㥤㑤㠸㑤ㅦ㌶㝤搹昴㘳搳㥦捤〰㌶〶㥢㉤搸㙣挹㘶㈰㥢㐱㙣〶戳搹㡡捤搶㙣戶㘱挳晣晡戶㙣㠶愲改扢ㅤ㥡〵㔳㈶捦㙢㍣っ㙢㔳摦搱㤶㌵㜷ㅤ戱扦㌵收昱搵搵㘳慢挷㐶ㄲ㤱搸搸昰慥㈳愶㉣㙢敥㔸㤶㌵挷户㥡换㍡戲挹收㕤㐷散扢慣戱戹㈹㌵换㕣戹愰敤㜰戳㜵扣搹ㄸ慥㘹㑣㐶攳搵搱摡摡㑣㈲ㄱ敦扢㍤㈲捦㥤㌲㜹摦慣㤹㘹晦㙦挵ㅣ挶㤸昳愶㑣ㅥ㍢搷散昸㙦挵ㅣ㡥㤸〸㌹戵慤㈵搹搴晡㕦ち㕡捥昷戴㜶慡㤹㙡攲㥢㙦㥡搹愶搶挵㘳㌱㙣て㘸昴敡挶㑥㙡㙦㕦搶戲㤴摢搱ㄴ戳戹㜹扥㤹㤱㌷扤㘵㙡㝢挷扥挹㙣㑢㝢摦ㄶ昲㌳戳㘶㙢捡㙣敦摦㌲㙤㐵捡㙣戶つ摢㉢㕡昶㑦㘶攷㈶㕢捣㌲㉥っ㘸戱摥挳㤹㘹戳戵愳愹㘳㘵扦㤶㠵敤收晣㘴敢㘲㤳㈶攵㉤㌳㤶㌵愵㔵㔹ㄹ㥥㈵扤㜶ちㅡ㤹扣㔱ㄸ㑦换㤴㈵挹㙣㠷昴昸ㄶ㔶〷搹扡㌶ㄷ㔹ぢ捦戸戸㐹㡤昰㜹昱㍤慢㙦㙡㤹㘵㘶㕢捤㘶㈶攱㍢㌹挶㘷㈴㠰慣昷愱㤳㤴戳㍡㝣㤷㔴ㅦ㝢攷攳扡㌰㡢㌶〲捤㤰戹㙤搹ㄶ㙣㤰㜳捣㘴敢昸敡㕤敢㍢搲㔳捤攵攳挳㘳慢㙢昵㑡愸昵㤱㌴摣〱㡤㌱㌹搹㙥㡥愸㕦㥡㌵㤳改㜱戱㐴敤㌸㝤ㄴ昵㔵㘸㔴搹㉢搸搱摤攱戹戳㤵㌶㈴㑢ㅢㅡ㑢ㅢ㔲愵つ改搲〶戳戴㈱㔳摡戰戸戴㘱㐹㘹㐳㔳㘹挳㘱愵つ㠷挳挶㜹㔴昴敥㕤㙡㍦摥晣㘶晢搷㑦ㅢ昷搹慣㍢㉦慡扢愹散摣㠷ㅦ㔳摣户攵搰戰ㄳㄶ㡡っ㜷㌴搴晡捥㘸戴㕤搰㜸㠶㕢㔷㤳ㄸ愷㡦愱㝥㔷㌴㑡㍤㠷攱㜲挸扤㍦慢㥢㝡戹㌶㝡敡㙤㐷㥤㍦攷㥥攴愰㠷ㄴて㈱㤲㙢㉣ㄶ㡡攴摡㥤戱挲㘸戴㙡㌴摥㕣戵挸ㄵ愱扥〶㡤㔲㡦摢戹戶㍥㘱搳昳挳扦慦㥦㝢散晣㤳摥摤攵敡散㔸挵㈳㤵攴慡挵㐲㤱㕣㌱挶慡㐳愳挵搱㜸㜳搵搴㡣搳ㄳ搴㡦㐳愳搴㘶㍢搷㐱㉦㙣㑡摤扡昶㔷㜳㉦㍢敢愱摢㡦ちㅤ昸㥤攲〱㔱㜲敤㠹㠵㈲戹挶㌳搶㕥㘸戴〹㘸扣戹慡挳攳昴㠹搴㑦㐲愳搴扤㜶慥㐵摢㡣摢㝢昵㍥ㅦ捦㕣扢攵㐵愵㈳㑥㕡昸愵攲㉥㈸戹愶㘰愱㐸慥愹㡣㌵つ㡤㌶ㅤ㡤㌷㔷っ敢㌵㠳晡扤搱㈸㜵愷㥤敢戴ㄳ晢㥣扤攲敢㝤㘶㥦昴搰㉦敥晢㘴㠳昱㤱攲攱㕤㜲敤㠳㠵㈲戹㘶㌱搶㙣㌴摡ㅣ㌴摥㕣㔱攴㥡㑢晤㍣㌴㑡摤㘲攷㕡戳戱昴挰昴戲攱戳㑦㍦戸昷昰攳晦ㄸ搹慣昸㈹㈲戹昶挳㐲㤱㕣昳ㄹ慢ㅥ㡤戶〰㡤㌷㔷㑤㙣㥣扥㤰晡晤搱㈸㜵慤㥤㙢㡦㙤㡥㕥㜵㘱攴挷㜹㥢〶慤㕦昷晥㙢㐷ㅤ愵晡㐰㉤戹づ挴㐲㤱㕣〷㌱搶挱㘸戴㐳搰㜸㜳㐵戰ㅤㅥ㑡晤㉦搰㈸㜵㠵㥤㙢㡢㉢㙢㘶㍦晦散㈷搳㡦晦换敢愱㑢扦㥤戰㐶昱㌳㔱㜲㌵㘰愱㐸慥㐵㔰敢㐹㌴㕡㈳ㅡ㙦慥摡敡㜱㝡㡡晡㌴ㅡ愵㉥戴㜳㥤昸㡡戹㈸㜲敥㥡戹ㄷ㉤㜹攸挲㕢捦摣㙡戰攲㐷慦攴捡㘰愱㐸慥挵㡣戵〴㡤搶㠴挶㥢㉢㕡㌷㑥㍦㡣晡挳搱㈸㜵戶㥤㑢㝦㈱㜴挰㍦㥥戹㘱晡搹㌷㕣㝥昸㥢㝢㍦㜶慦攲㈷扣攴㙡挱㐲㤱㕣慤㡣搵㠶㐶㕢㡡挶㥢㉢ㄲㅤ愷ㅦ㐱㝤ㄶ㡤㔲愷摢戹㐶摦㌲散扥搲㘱攳愶慦㥥昱散愷扢搵慥搸慣㜸㈲㈱戹㍡戰㔰㈴搷㌲挶㕡㡥㐶㍢ㄲ㡤㌷㔷つ昶慦ㄵ搴慦㐴愳搴㐹㜶慥戳ㄶ㍦㔳㤹挸㘶收摣㌸敥㡢㈳敥㍣敤愰慣攲昹㡡攴㍡ㅡぢ㐵㜲晤㡡戱㡥㐱愳晤ㅡ㡤㌷㔷㌴㌲㑥㕦㐵晤㙡㌴㑡慤戲㜳㔵捤㝡敥昵ぢ捦㕢㌰㜱搳㜵敢愲扤㠷摥㤳㔶㍣㉤㤲㕣挷㘱愱㐸慥攳愱搶㑦㐰愳㥤㠸挶㤳㉢㤶㠸㡦搳㑦愲晥㘴㌴㑡慤戰㜳㠵㜶攸昳搶搴㡡つㄳ晦昸摡㕢㍢摥㍡㈴慢ㄴ捦扥㈴搷愹㔸㈸㤲㙢つ㘳慤㐵愳㥤㠶挶㤳慢慥〶ㅦ㑢愷㔳晦ㅢ㌴㑡ㅤ㘱攷㝡晢搵㝥㥢㑥扢捦㥣㜱挱搰慢㑥晢㘸㕥晦㌲挵㤳㍣挹㜵㈶ㄶ㡡攴㍡㡢戱搶愱搱㝥㡢挶㥢㉢㠶㝤昹㙣敡捦㐱愳搴㘱㜶慥㐳㘷㍦晢挸晤攱敡㌹㙢㉥㜹慣戵攴搴㤵挳ㄴ捦㈵㈵搷㜹㔸㈸㤲敢㝣挶㕡㡦㐶扢〰㡤㉦ㄷ昶攵ぢ愹扦〸㡤㔲㈹㍢搷戸〹换㡦㉢㔹㜴挷昴ㅢ搷㙣㉥㍤慦㝣㥦㕦慡挱㔰㑢慥㑢戰㔰㈴搷愵㡣㜵ㄹㅡ敤㜲㌴㥥㕣戱〴㜲㕤㐱晤〶㌴㑡ㅤ㙡攷㝡㜲昴㔳换摥㔹戲敦㡣㔳晥昴搸愹攱㜳㕢晡㈹㥥ㄹ㑢慥㉢戱㔰㈴搷㔵㡣㜵㌵ㅡ敤ㅡ㌴㥥㕣㜵戵搸扦慥愵晥㍡㌴㑡㉤戴㜳㍤晢㙡攸㤲㤲慦搶捥㍡㘵挰戵挳晥㝥散㌱㝦㔳㍣〱㤷㕣㌷㘰愱㐸慥ㅢㄹ敢㈶㌴摡捤㘸扣戹㈲搸づ㙦愱晥昷㘸㤴㥡㙢攷摡㜷挰㌹晢捣ㄸ戵摢㡣㤳㥢㑦㔹㌴攲㠳㌵搷愹㙤愰㤶㕣户㘱愱㐸慥摢ㄹ㙢㈳ㅡ敤づ㌴摥㕣戵搸㤷敦愴晥㉥㌴㑡捤戰㜳㕤戹摤搰㌷㈷扥㔱㌶㝢敤〱摢敦晢搶昳㡦晦㐵つ㠱㕡㜲晤〱ぢ㐵㜲摤捤㔸昷愰搱晥㠸挶㥢㉢㠲攳攱扤搴摦㠷㐶愹㠹㜶慥ㅤ㙦昹挵㘲㙤㕤㜶敦㕢づㅥ昸㜴㘲㜳攵㔹㙡㕢愸㈵搷晤㔸㈸㤲敢〱挶㝡㄰㡤昶㄰ㅡ㕦㉥㙣昳㥢愹㝦ㄸ㡤㔲〹㍢㔷攴敥つㄳ搶摣昰户挹㘷昶㍥㙦㙣摤挹㤹摢搵㔰愸㈵搷㥦戱㔰㈴搷㕦ㄸ敢㔱㌴摡㘳㘸㝣戹㜰㡣㝡㥣晡㈷搰㈸ㄵ戱㜳慤㤹㜳搷㡢㌷晣戸晦昴搵敦晦昶㡤扡ㅤ挷㜶昴㝤ち敡晤散㔳摢愹搹攴㤱昸戲㤰晢ㅥㄲㄹㅢ收扦慥扦㠰攱晢㔷愶㌶㔳㤷愹慥㑥搷㠶㤳㌵挹昲㑡㠴敤敥㤹㍥て挹㝤㌳〷㌴戵愶摢㡥㤴㔳晦敤㜸戲㥣晢㈶㌰挶搶㑤㙥㕢搶㥡㙥ㅦㅡ慣慣敦㐸㜶㤸摢晡㜵戹㈰㜹㙥昵昸㘲㘴戶㑢扥㘱㝥户晤㤳捤换捣㐹㉢㥡㉣昵昶㍥㌵扥ㄶ戵㌵ㄶ搶㑥捦㥡㐷㜴㙡昳㐶㌴〹摦摢㤷㑢散扣戵戴㔴搶戸㐶㑣㔹搲搶㙥戶捡昰挶戴散摢㤴㍡摣捣搶㥢晣搶㙦愶㘵㔵〷㔳㘵㝦㌷ㅢ㌳慦ㄵ㉢㡡㙦㕢改㤱㙥㘹㘶摡㡡づ戳㌵㙤愶㌱摥愵㘶戶㘳攵㠲㘴㘳戳戹㤵挷挴捡〹挵㄰㡦㜸㝡㕢㙡㔹晢㤴戶搶㡥㙣㕢戳㔷㌳㈹扤㍣㠹敦㠳改㌹㙤㘹ㄳ㕦攷捡昸㈸㔱㈵扤㝡㈹㔵戲㑢搰㜷㉡挶㙤ㅦ㉢㙦㠴敢㉤摥ㅥ敦昹㌶摥捤㙥散㝣慣ㅤ搶愲搹攴㌶㔹㍡慡㡢㘰ㄲ㤷㘱㜶㉥㙣攸㕡㈷㕥㈲愱昵攸挲搶㌲挶捥㜷敥晦慦㜱㘹改㐰㝢敤愷㉤挷㜷收扤㤳慤改㘶㌳㕢昴〲㡦攲㠸昴愷搱㤴敦㡥扤戹㈰扤㌲㔸愸ㄵ㙡㘵昹㤱㑤改㡥㈵摡ㄲ戳㘹昱ㄲ㥥㔸攱㈲㔰㐵〵搱收㍤昴㘷㈱搲㥦㘳昳㍣㥡㔰愸㐴晢㉢㡤戴㤰晥㠲搵㉦ㅦ㠹晦㝢晥㙤扣ㄴ㕥扡㝣晢挷愵㥡昶昲㤶改㙤搹昶㕥扤㠲搶㜲敦㘴晢㤲づ㙥㥥挵㤵㡣昷㈲㥢㤷搰㤴㡦㐲搳攵㤷晤〱㌰㉡攳㌵㡤㝥㉤㔳捤㑣ㄲ㔷㤲㘴敦㔶挹昲ㄶ敢攲挴㔴戳㍤愵昳㉡挶㑣散㉢㉢㌴㉣㘱攷敦摢挲慤摦㕣搱㌱㌵搹㤱散摤㠲敢㈱㜸㤷㜴ㄸ㡤ㄱ㉦㙢㠹㥥晤㐴收㜸㠷散ㅥ㈲ㄸ戲攸㡡搲㐷〴㔶㈴散㌸搸㕦㑡㝡搹㙤昱㤵挰搸㠷㘱㈵㌴晦㠶敥扤慥㠱换㉤改ㄹ㘶敢㠲㤵㑢捤㜶㥡㔷㘸㐵㔱晡㜷㉦〶㥢㤷㙡㕣搸搱搴摣㍥ㄶ㈳㥤㤱㙤㕢戶昴扦ㄹ㠷戱昴㤷搱㌸㡦昲ㅤ戱ㄵ㜷㝦㥤㠰慢愴昷㜲扥㌷つつ㈵ㄵ㡣㐶㠹扥〳ㅢ㙥慤〸昶㌳晥㤳㠷晥ㅡ晥ぢㄵ搳㤵㔷挱愲㈷搷㠰捡㘱摦户〵㠴ㄶ㘴㑤戹慡㔵㈱ㅤ搰敥搷㜲㐰㕢昶昰挶戶戶挳戹㍤昵㤷㕥晢ㄲ搳散攰㤵愲㍥昶㤵㌱戹〲愶㔴慦㕥㥥敢㍣慥㑢㑡挳ㄱ㕦㝢ㄳ㑤扦㐹捤捤㈳㥣㠸敤摡㕢㄰昵挲㌵㉢敤㙤㉣㐴㜱㈴敦㘸敢㐰搲ㄱ换㘳㈳㜶ㅢ㌱搹㙣敦ㄸ㌱㠵㔷㤶昸ㄱ搵摣搴㙡㡥ㄸ摤摡㌶㈲㙢戶㉦挵戵㘱㜳攷戱㉢㥡摢㔷愸敤㐰㠶搷㙢㐶㝤㔱㝢搸㡢㌵㕦㑦扡敥挳挷捣㕤㝡ㅦ晤愴ㅡ㙡㉢昲㉥ㅡ㡤㐶慥㑡扣昴昷搰愸㈱㌰攳ㄱ〷换摥㠷晥㍥晡晡〷㙣㍥㐴㠳攳㠶扣ㄳ㌸㙣㝣㘴㜵搵捥昸㥦㠷づ晤㘳㌶㥦愰㔱㘳搰㜰挷搵㍦㐵攳㍣㤴㠱昸摣ㅥ攴㍤摤〵攲晣昷昴㑢㐸㐳㝡ㄱ㥤摡ㄵㄶ㝣㕦㜵㜲搴㐹㑥㈷㌵愵㈱㜰㈰㠰㜲㕢㤱㜷㈵㙢㜷戸〹㠰㝦搳扦ㄷ捣㠲〱晣挴ㅣ〴愳㜳㙢㜴〱㈸戵扡㉡っ㥤〰攸〵㠱捥慢昸㉡〲㤱〰㈸㐷捦㜹愸敦㝦㜲〱愸㠶㌸ㅦ㠰捥㤸㝡ㄱ㥤慡㠱㕦㄰㠰捦㄰㍣㄰挰愷戶㈲敦昲㕡っ㤱㉡㌹㡡㉤㌹攴㡦㘱ㄶっ㘰㄰搴晡㘰㌶㕢愱㜱〱搸挶敡慡㍡〴ㄱ〰㐳㘸戴㉤ㅡ㤵㠰㐸〰っ㐵捦㜹愸㜷摣〰攲㄰攷〳ㄸ捥㤸㝡ㄱ㥤ㅡ〷扦㈰〰慦ㄴ〲昰戲慤挸扢收㌷ㅥ㤱㉡㌹㡡搱ㅣ昲㡢〵〱散〲戵㍥㠶捤慥㘸㕣〰挶㕡㕤戵ㄷ㠲〸㠰摤㘹ㄴ㐶愳㈶㐲㈴〰慡搱㜳ㅥ敡㐹㌷㠰〹㄰攷〳愸㘵㑣扤㠸㑥㑤㠲㕦㄰㠰㠷ち〱㜸搰㔶攴㕤㠸㥣㡡㐸㤵ㅣ挵㕥㐸慡敥㉦〸㘰㈲搴晡㈴㌶㤳搱戸〰㑣戵扡㙡ㅡ㠲〸㠰㘹㌴㥡㡥㐶昱攲愴〰㤸㠱㥥昳㔰㜷戹〱㑣㠷㌸ㅦ挰㉣挶搴㡢攸搴摥昰ぢ〲㜰㔳㈱〰㌷摡㡡扣慢愳戳㄰愹㤲愳㔸挰㈱㕦㕦㄰挰晥㔰敢〷戰㌹㄰㡤ぢ挰挱㔶㔷捤㐶㄰〱㜰〸㡤づ㐵愳收㐲㈴〰㝥㠱㥥昳㔰㔷戸〱捣㠱㌸ㅦ㐰㤲㌱昵㈲㍡㌵て㝥㐱〰捥㉦〴攰㍣㕢㤱㜷挹㜶㍥㈲㔵㜲ㄴ㠷㜱挸攷ㄴ〴搰っ戵摥挲愶ㄵ㡤ぢ挰㔲慢慢敡ㄱ㐴〰ㅣ㐱愳㉣ㅡ戵㄰㈲〱搰㡥㥥昳㔰愷戹〱㉣㠰㌸ㅦ挰㤱㡣愹ㄷ搱愹晤攱ㄷ〴攰戸㐲〰㡥戵ㄵ㜹搷㤱て㐲愴㑡㡥㘲㌵㠷扣慡㈰㠰攳愰搶㡦㘷㜳〲ㅡㄷ㠰㤳慣慥㍡ㄸ㐱〴挰挹㌴㍡〵㡤㍡ㄴ㈲〱㜰㉡㝡捥㐳㉤㜷〳㌸〴攲㝣〰愷㌳愶㕥㐴愷㝥〱扦㈰〰捤㠵〰ㅣ㙥㉢昲㉥㙥㉦㐲愴㑡㡥攲㕣づ戹愹㈰㠰昳愱搶搷戳戹〰㡤ぢ挰㐵㔶㔷㈵ㄱ㐴〰㕣㑣愳㑢搰愸ㄴ㐴〲攰㔲昴㥣㠷㕡攴〶搰〸㜱㍥㠰つ戰て改㐵㜴㉡つ扦㈰〰晢ㄷ〲戰搰㔶攴㕤㜱攷㤵昴㑡㡥攲〶づ戹扥㈰㠰㥢愰搶㙦㘶㜳ぢㅡㄷ㠰㕢慤慥㕡㠲㈰〲攰㌶ㅡ摤㡥㐶ㅤ〶㤱〰搸㠸㥥昳㔰晢戸〱㌴㐱㥣て㘰ㄳ㘳敡㐵㜴敡㜰昸〵〱㤸㔸〸挰〴㕢㤱㌷つ搰㡡㐸㤵ㅣ挵〳ㅣ昲昸㠲〰ㅥ㠲㕡摦捣收㘱㌴㉥〰㝦戶扡慡つ㐱〴挰㕦㘸昴㈸ㅡ㜵〴㐴〲攰㌱昴㥣㠷㡡扡〱㉣㠵㌸ㅦ挰㔳㡣愹ㄷ搱愹㉣晣㠲〰散㔲〸挰捥戶㈲㙦㙥㘲ㄹ㈲㔵㜲ㄴ㉦㜱挸㍢ㄵ〴昰ち搴晡摦搸扣㡡挶〵攰敦㔶㔷㉤㐷㄰〱昰㍡㡤摥㐰愳㔶㐰㈴〰摥㐴捦㜹愸㘱㙥〰㐷㐲㥣て攰㕤挶搴㡢攸搴㑡昸〵〱ㄸ㔴〸挰㐰㕢㤱㌷㘱昲㉢㐴慡攴㈸㍥攱㤰户㈸〸攰㌳愸昵捦搹㝣㠱挶〵攰㉢慢慢㡥㐱㄰〱昰㌵㡤晥㠵㐶慤㠲㐸〰㝣㠳㥥昳㔰ㄵ㙥〰扦㠶㌸ㅦ挰て㡣愹ㄷ搱愹搵昰ぢ〲昰搳㡦〵㑥㠵㝦戴ㄵ㜹戳㌸挷㈳㔲㈵㐷㔱㔶㡡㈱晦〰戳攰㔳㘱つ㙡扤㌷㥢ち㌴㉥〰㈱慢慢㑥㐰㤰㤱っ搴㠷㐶㝤搱愸㤳搰ㄵ〰晤搰㜳ㅥ敡ぢ攴攸晣㌲㜴㈲挴昹〰戶㠰㝤㐸㉦愲㔳㥣㉦ち〲昰㝥㈱〰晦戰ㄵ㜹㔳㑢㙢㄰㐹〰㙣换㈱扦㕢㄰挰㜶㔰敢摢戳ㄹ挶搱攵扥つ㡥戰扡㙡㉤〲㡤攴敡㔴搲㘸㈴ㅡ㜵㍡扡〲㘰〷昴㥣㠷㝡搵つ攰㌴㠸昳〱散〴晢㤰㕥㐴愷㝥〳扦㈰〰捦ㄶ〲昰㡣慤挸㥢敦㍡ぢ㤱〴㐰㤸㐳㝥慡㈰㠰〸搴㝡つ㥢㈸㐷㤷〳㄰戳扡㙡ㅤ〲㡤攴敡搴搱㈸㡥㐶㥤㡤慥〰㐸愰攷㍣搴挳㙥〰扦㠵㌸ㅦ挰㜸搸㠷昴㈲㍡㜵づ晣㠲〰摣㔳〸挰摤戶㈲㙦ㄲ敥㝣㐴ㄲ〰搳㌹攴㑤〵〱散つ戵㍥㤳捤㍥ㅣ㕤づ挰㙣慢慢搶㈳搰㐸慥捥ㅣㅡ捤㐵愳㉥㐴㔷〰捣㐳捦㜹愸㕢摣〰㉥㠰㌸ㅦ㐰㍤散㐳㝡ㄱ㥤扡〸㝥㐱〰慥㉡〴攰㑡㕢㤱㌷㌳㜸㈹㈲〹㠰㐳㌹攴つ〵〱晣ㄲ㙡扤㠱捤㈲㡥㉥〷愰搱敡慡换㄰㘸㈴㕥㝡㡡㐶㘹㌴敡ち㜴〵㠰㠹㥥昳㔰ㄷ戸〱㕣づ㜱㍥㠰㈶搸㠷昴㈲㍡戵〱㝥㐱〰捥㉣〴攰っ㕢㤱㌷㕤㜹ㄵ㈲〹㠰㉣㠷㝣㝡㐱〰ㅤ㔰敢换搸㉣攷攸㜲〰㔶㔸㕤挵愹捣㤱㕣㥤㤵㌴㍡ち㡤扡ㄶ㕤〱㜰㌴㝡捥㐳㥤攰〶㜰つ挴昹〰㔶挱㍥愴ㄷ搱愹敢攰ㄷ〴攰愸㐲〰㔶摡㡡扣㌹搴ㅢㄱ㐹〰㥣挲㈱ㅦ㔹㄰挰ㅡ愸昵戵㙣㑥攳攸㜲〰㝥㘳㜵搵㑤〸㌴㤲慢㜳〶㡤捥㐴愳㙥㐱㔷〰㥣㠵㥥昳㔰慤㙥〰㌷㐳㥣て攰ㅣ搸㠷昴㈲㍡昵㝢昸〵〱㐸ㄷ〲㤰戲ㄵ㜹ㄳ扢户㈳㤲〰戸㠴㐳㑥ㄶ〴㜰ㄹ搴晡攵㙣慥攰攸㜲〰㝥㘷㜵搵㐶〴ㅡ挹搵戹㤲㐶㔷愱㔱㜷愲㉢〰慥㐶捦㜹愸〳摤〰敥㠰㌸ㅦ挰昵戰て改㐵㜴敡㉥昸〵〱㤸㕢〸挰ㅣ㕢㤱㌷摢㝣㌷㈲〹㠰摢㌹攴㔹〵〱摣〱戵㝥㈷㥢扢㌸扡ㅣ㠰㍦㔸㕤㜵て〲㡤攴敡摣㑤愳㝢搰愸㝢搱ㄵ〰㝦㐴捦㜹愸挹㙥〰㝦㠴㌸ㅦ挰晤戰て改㐵㜴敡㍥昸〵〱㠸ㄷ〲㔰㘷㉢昲愶挰ㅦ㐰㈴〱昰㈸㠷㕣㕢㄰挰攳㔰敢㑦戰㜹ㄲ㡤ぢ挰搳㔶㔷㍤㠸㐰㈳戹㍡捦搰攸㔹㌴㙡㌳扡〲攰㌹昴㥣㠷摡搵つ攰㈱㠸昳〱扣〸晢㤰㕥㐴愷ㅥ㠶㕦㄰㠰㤱㠵〰㔴摡㡡扣㜹昹扦㈰㤲〰㜸㠳㐳ㅥ㕥㄰挰㕢㔰敢㙦戳㜹㠷愳换㙤〱敦㔹㕤昵㈸〲㡤攴敡晣㠳㐶敦愳㔱㡦愳㉢〰㍥㐰捦㜹愸慤摣〰ㅥ㠳㌸ㅦ挰挷戰て改㐵㜴敡〹昸〵〱攸㕢〸㐰ㅦ㕢攱㉦ㄶ㈸㝦ㅡ㤱㝡㌰挹摢㠷〳捥散摦㘴ㅥ挹㔹愹晥ㄹㄴ〵㑦㔹搶摥搱㈶㔳㘸晤㌲㔳摢收戶㜵㑣㙤㙡㕦摡㥣㕣㌹㌰㘳㉦ㅣ戰挴㙣挵〴㜷ㄶ昳摣㍥㔹摢搲愵㘶㕡捦搴户㉤换愶捣㤹㔳晦ㄷ㈶挰戱㝥㜸敢㘴敥扢㔴攱昱㥦捤改㤶挰ㄳ㕢〹ㅥ㈵攵捦㈲愰㝦㙡㑥㑡㤳㕤搳攸戲㘸挰㜰㐰㡥攸㠲愶㡥㘶戳㑦㐶愶戰㘵戹㈲〳㡡愸ㅡ㐸昷捥㉣㔸㠲㈹慢愹晤㌲㌳戲㑤㘹捥ㄱ昱捤ㄸ㘴㤹捥㌶ㄷ愳㐲㘰摦戶昶㈶㔶㠱昷换㉣挸㈶㕢摢㤷㜲戲㌳戵㜲㑢㑦㑦㘶㐵换㌳㤳㥢㕡摢㤱㐶摥㐵㉥て挸搴㉦㘹㍢ㄲ㍦㐸㔸搶搲㍡㈳戹戴晤㝦攲㕤㔱㝣㕢攴㈱㙦㡤㉡㔵愵愵慡愲戴攲㍦㝤㝦戴㝦㘱ㅦㅢ㘸㤵㝡㡦挰㜶摡㤱㙤㙡㕣㐶㘰㤲㈳㠲戶㡣㡤扣㠷㈵攵捦㘱挹㍦慤改㝡ぢ㝤㌵〹ㅣ慢愷搰㍥㜰㝡扣昳㔷ㅥ摢挳㕣晦〶挳改晢㉤㥡㝤㘶㉣㥣㤹慢搶昹㍦晤㘴愲晣㜹㐴敥㜶㜱挴㘰ㄸ昷户㌶㈱ㄶ㑣㜰㡢挲㥥㠹㉤㠱㍤晦㘶ㄹ捡㠸つ户搰晥戹挵改㤸㕦敦㥢㤹㥤㙣㌴㥢㔱ㄶ搰㤲散攸㙦㜵㔸㥦㠱㤲晡㜶㕢㌷愵慤愵㈵挹㑤㡥㍦っ愸㑦㈵㥢捤㡡捣愴㘵ㅤ㙤㜳㥡㕡昵っㅡ搹㉥㙤㔱㜲〵㐴挹ㄵ搶〴㝥㘶㍥换㠵㘴㤹戱摡ㄶ㈷戳㑤ㅤ㑢㕡㥡㔲ㄵ散㜰扥昴㝦㘲㕢挵昱愳っ㌰㥤㠷㜳㉣昱㔷〴㔸昳昲㜸扢挷愲㠸㠶攸昸昶㘳㡢㉥㔵ㅡ晥愹晦戰㥡〴㐷ㅥ昹㐰搱扦㐷戴㜲扣攴㔰㈴㘳昹㑣愶㘲戱昸搹㉡㙣愲㜲㜰㔲㉦搰〰㉦晤〷㤸㜲㠱慦戲ㄷ搱ㄴ㉤㌵攸つ㠳搰散戶㘴㝡㝡㌲㠵ㅦ昹昴戶㝦攲㔳㠱户㤶㠷㥡慣挱攲㡦㈹愸㈷挲散昶昲愶戴㤹慤愰愰ㅥ㍦㘱㉡㘳搹㠸㘶扤㠷㤸〶敦㔵㔲㕥摥愷㈲㈸搷㑣㈷搶㈸㝢㑡摤晤ㄳ愹㤹㜹昱㍦摡㉦㍥㠱㘳て㠵攴㈳敡摦㔸ㅤ晤㐷慥搳㑢㄰㜲㝤㝣〶㍦搱攰㘷㌴攵㉦㐳改㝦㙦扣㜵ㄸ愸搶搰㘱㔴㈶㍦㡥㘱㠵㐸〵慡㈹愴戴愴㕣㔶愴㡦慢㈴㐴戳慡㐱㉡㥣㕦摣㘸昵搸捡捤㜴挸㍡扥戲昴〴㥦っ㈵愵愵㘵㜸慢㌵㝦㌹㕤㕥㕡〴㙢愹㌷愵㔶㐴つ挳㄰㌴ㄶㄱ㙥挳㥤〵昱ㅢ戸挵㝢㝥㠰昲㔷㤸㘰㘲晢㘷晣㈷㡦㔰㐸㉦㠵㐳㐹㐸扤㠶搶愱搰㥦ㄲぢㄳ昸攳㈲ㄸㅡ昵ㅥ㠴㍣ㄷ㜰㝤㜲愹昷搱攵愷㔷㠹挶ㅦ㈰㜵昷㘸愹㍥㠰〷㡦㤸扡挶挰ㅦ㘲㠹〷愲捥つ戳〲搲慥㌷捣㡦攸㠱㤷捥摦戳㜱㐱㕥ㅦ㘳挱㔹つち散搵〸挱㐶敦㐳挳㑦㠲つ晡搲愰ㅦつ㍥㠵〱摦㜱慤㍦㝡㠱㈴攵户㌱〱㈴つ㌸㠰攴㤷慥っ㉥㤲㕢㌰挳㤶捣昰㙦ㄸ昸㐹晥〴㤹㐵㜲㈰㑣扡㑤㤲㙦愴㤰ㅣ挴挰㐴攰㈱戹ㄵ愴㕤㤳㉣㠵ㅢ㔹改㕢㑢㄰慢愳㔸扣㄰㐰㜲ㅢ搸攸㐳㘸挸挲㠶〰㠳㙤㘹㌰㤴〶慣㜵㄰㤲摢愱ㄷ㑣㤲扦晣〹㈰㌹っづ㈰挹攲〷㈷㠳㡢攴㜰㘶ㄸ挱っ㉣㔴昰㤳㘴㜵㠲㐵戲ㄲ㈶摤㈶挹㝡〶㈱㌹㤲㠱㔹搸攰㈱㌹ち搲慥㐹戲〰〲㑦晣挶㡢㐱戰㈰㉦㔶㐱㌸慢㐱㠱扤㑤敥〸ㅢ㝤㈷ㅡ戲㐲㈲挰㘰㌴つ㜶愶〱㡢㈶㠴攴㉥攸〵㤳攴敦㥡〲㐸敥ち〷㤰ㅣ敥捡攰㈲戹ㅢ㌳㡣㘵〶㔶㍣昸㐹戲捣㐱㐸敡㍣ㄷ㤲㐷〴慤敢扣㐷戱〸㐲愸㠵ㄹ㠴搵㄰ㅥ㙡ㄱ㐸扢愶挶慡〹㍣㜱ㄹ㤵㐱戰㈰㉦㤶㑥〴㐰㠹挲㐶慦愵㈱换㉡〲っ㘲㌴愸愳〱㉢㉤㠴㕡ㅣ扤㘰㙡晣㠵㔶〰戵㜱㜰〰㌵㤶㕥㌸ㄹ㕣搴昶㘰㠶㍤㤹㠱㘵ㄲ㝥㙡ㄳ㈱戳愸㜱㑦㤶㠷㥦摡㈴㤸〸戵扤ㄸ㘴㌲㝡ㅥ㙡ㄳ㈱敤㥡ㅡ㑢㉤昰㐴ㅤ〶㠳㘰㐱㕥慣户㜰㠶㑣㠱扤慤㑤㠶㡤㍥㠵㠶慣挵〸㌰㤸㑡㠳㘹㌴㘰㜹㠶㔰㥢㡥㕥㌰㌵晥搶㉣㠰摡摥㜰〰㌵搶㙢㌸ㄹ㕣搴㘶㌲挳㍥捣挰摡ち㍦㌵ㄶ㔴㔸搴戸搷捡挳㑦㡤攵ㄶ㐲㙤㌶㠳戰敥挲㐳㙤㉥愴㕤㔳㘳㝤〶㥥昸改ㅡ㠳㘰㐱㕥㉣搲㜰㠶㑣㠱㑤㙤㕦搸攸晢搱㤰〵ㅣ〱〶昳㘹㔰㑦〳搶㜴〸戵〵攸〵㔳攳慦收〲愸敤て〷㔰㑢扡㌲戸愸ㅤ挰っ〷㌲〳ぢ㌲晣搴㔸㠵搱〵㌵搶㘸〸戵㠳ㄹ㠴挵ㅡㅥ㙡㠷㐲摡㌵㌵ㄶ㜵攰㠹ㅦ挶㌱㠸㐳㡤㤵ㅤ〱㔰㝥〹ㅢ扤㠱㠶慣晡〸㌰㔸㐴㠳㈴つ㔸〸㈲搴ㅡ搱ぢ愶挶摦晦〵㔰㑢挳〱搴㔸ㄹ攲㘴㜰㔱㌳㤹㈱挳っ慢㘱攰愷㜶ㅣ㘴㕤㔰㘳㘱㠷㔰㕢挲㈰慣昰昰㔰㍢っ搲慥愹戱ㄲ〴㑦晣散㡥㐱ㅣ㙡㉣〷㜱㠶㑣愱扤慤㌵挳㐶㙦愱㈱㑢㐵〲っ㕡㘹搰㐶〳㔶㡦〸戵愵攸〵㔳攳㉦ㄹ〳愸㘵攱〰㙡㉣㈷㜱㌲戸愸戵㌳〳敦㈹愰㔸晡攱愷挶㝡て㡢㕡挱攳ㅡ慢㐱㠴摡㜲〶㘱㔹㠸㠷摡ち㐸扢愶挶昲ㄱ㍣㌱㔹挰㈰づ㌵搶㤰㌸㐳愶搰愶㜶ㄴ㙣昴愳㘹挸晡㤲〰㠳㕦搱攰ㄸㅡ㕣ち〳愱昶㙢昴㠲愹昱㌷㤹〱搴㔶挳〱搴㔸㠳攲㘴㜰㔱㍢㤶ㄹ㡥㘳〶搶㡢昸愹戱㐸愴ぢ㙡㉣㈱ㄱ㙡㈷㌰〸㙢㐹㍣搴㑥㠲戴㙢㙡慣㌹挱ㄳ㍦ㄹ㘴㄰㠷ㅡぢ㑦㥣㈱㔳㘸㔳㍢〵㌶晡愹㌴㘴㔱㑡㠰挱ㅡㅡ慣愵〱敢㔴㠴摡㘹攸〵㔳攳慦㑢〳愸晤〶づ愰挶挲ㄵ㈷㠳㡢摡ㄹ捣㜰㈶㌳戰挸挴㑦㡤㤵㈵㕤散愱慣㍢ㄱ㙡敢ㄸ㠴〵㈸ㅥ㙡㘷㐳摡㌵㌵ㄶ慡攰㠹ㅦ㈴㌲㠸㐳㡤搵㉡捥㤰㈹戴愹㥤ぢㅢ晤㍣ㅡ戲㤲㈵挰攰㝣ㅡ慣愷〱㡢㕢㠴摡〵攸〵㔳攳敦㘴〳愸㕤〴〷㔰㘳戵㡢㤳挱㐵敤㘲㘶戸㠴ㄹ㔸㤹攲愷挶㜲㤴㉥愸戱㔸㐵愸㕤挶㈰慣㕡昱㔰扢〲搲慥愹戱扡〵㑦晣摣㤱㐱ㅣ㙡慦㘳挹ㄹ㌲㠵㌶戵摦挱㐶扦㤲㠶㙦〴ㅢ㕣㐵㠳慢㘹昰㈶っ㠴摡㌵攸〵㔳攳㉦㝥〳愸㕤〷〷㔰㘳㠹㡣㌳〴ㄷ戵敢㤹攱〶㘶㘰㌹㡢㥦ㅡ㙢㔸扡愰挶ちㄷ愱㜶ㄳ㠳戰搴挵㐳敤ㄶ㐸扢愶挶㤲ㄸ㍣昱㘳㑡〶㜱愸戱㉥挶ㄹ㌲㠵㌶戵㕢㘱愳摦㐶㐳搶捣〴ㄸ摣㑥㠳㡤㌴㘰ㄹ㡤㔰扢〳扤㘰㙡晣敤㜲〰戵扢攰〰㙡慣慢㜱㌲戸愸㙤㘲㠶㍦㌰㐳ㄹ捥晥晤搴㔸昸㘲㔱㉢昸摤㠰㘵㌱㐲敤ㅥ〶㘱㝤㡣㠷摡扤㤰㜶㑤㡤㜵㌴攴愲摦挷㈰づ㌵ㄶ搳㌸㐳愶搰愶昶㈷搸攸昷搳㤰㠵㌶〱〶て搰攰㐱ㅡ戰昶㐶愸㍤㠴㕥㈰㌵昹ㄵ㜶〰戵㠷攱〰㙡㉣挶㜱㌲戸愸㍤挲っ㝦㘶〶ㄶ捥昸愹戱㕡愶㡢㙤㡤戵㌴㐲敤㔱〶㘱㔱㡤㠷摡攳㤰㜶㑤㡤挵㌷㐲敤〹〶㜱愸㔵㐲敡っ搹㐵敤㐹搸攸㑦搱㤰搵㌹〱〶㑦搳攰ㄹㅡ戰㘰㐷愸㍤㡢㕥㈰㌵昹㍤㜹〰戵攷攱〰㙡慣攰㜱㌲戸愸晤㤵ㄹ㕥㘰〶㔶摢昸愹戱挴挶愲㔶昰捣㠳〵㌸㐲敤㈵〶㘱㈵㡥㠷摡㉢㤰㜶㑤㉤〶㌷愱昶㌷〶㜱愸戱㙣挷ㄹ戲㡢摡慢戰搱㕦愳㘱㍣搸攰敦㌴㜸㥤〶慣昲ㄱ㙡㙦愰ㄷ㑣㡤扦㡣て愰昶ㄶㅣ㐰㡤㘵㍦捥㄰㕣搴摥㘶㠶㜷㤸㠱㈵㍡㝥㙡慣换改㠲ㅡ慢㜶㠴摡㝢っ挲昲ㅤて戵昷㈱敤㥡ㅡ换㝣㠴摡〷っ攲㔰㘳慤㡦㌳㘴ㄷ戵て㘱愳晦㤳㠶慣〳ち㌰昸㠸〶ㅦ搳㠰愵㐱㐲敤ㄳ昴ち㔰ぢ㍥换晤っづ愰挶㕡㈱㈷㠳㡢摡攷捣昰〵㌳戰慥挷㑦㡤挵㍣㕤ㅣ搷㔸敡㈳搴扥㘲㤰㐵攸㜹愸晤ぢ搲慥愹戱㌶㐸愸㝤挳㈰づ㌵ㄶ〸㌹㐳㜶㔱晢ㄶ㌶晡㜷㌴㑣〷ㅢ㝣㑦㠳ㅦ㘸㘰挲㐰愸晤ㅢ扤㐰㙡㜲户㠲㠰㙤敤㈷㌸㠰ㅡぢ㡣㥣㈱戸愸晤捣っ㈵㤸戵㔰㉣〶昲㔳㘳〵㔰ㄷ摢ㅡ敢㠳㠴ㅡ㉥㙣㤷愸攵攸㜹愸攱〷挵摤愰戶〲㙥㐲慤㥣㐱ㅣ㙡慣㉡㜲㠶散愲愶挱㐶敦㑤㐳㔶ㅣ〵ㄸ㔴搰㠰㌷㐲㔳㉣㐲ㄲ㙡㈱昴〲愹挹㝤ㄷ〲愸昵㠵〳愸戱㉡挹挹攰愲搶㡦ㄹ晡㌳〳㉢㠸晣搴㔸㌶㘴㔱㉢㜸捤㠳㐵㐵㐲捤㘰㄰㔶ㄷ㜹愸㙤〹㘹搷摢ㅡ慢㤰㠴摡㐰〶㜱愸戱ㄴ挹ㄹ戲㡢摡㈰搸攸㠳㘹挸㌲愵〰㠳慤㘸戰㌵つ㔸戹㈴搴戶㐱㉦㤸ㅡ敦㈰ㄱ㐰㙤㕢㌸㠰ㅡ㑢㤹㥣っ㉥㙡㐳㤹㘱㍢㘶㘰搹㤱㥦摡㘵㤰㜵戱慤㕤づㄳ愱㌶㡣㐱㔸㤲攴愱㌶〲搲慥愹戱㜴㐹愸㔵㌲㠸㐳敤㑡㐸㥤㈱扢愸㡤㠴㡤扥〳つ㔹摢ㄴ㘰㌰㡡〶㔵㌴㘰戹㤳㔰摢ㄱ扤㘰㙡扣ㄷ㐶〰戵搱㜰〰㌵搶㍦㌹ㄹ㕣搴㜶㘶㠶㕤㤸㠱戵㑡㝥㙡㜷㐰搶挵戶挶昲㈵愱戶㉢㠳摣㠵㥥㠷摡㔸㐸扢愶挶㝡㈷愱戶㍢㠳㌸搴㔸昴攴っ搹㐵㉤っㅢ扤㥡㠶㉣㠸ち㌰㠸搰愰㠶〶慣㤱ㄲ㙡㔱昴㠲愹昱慥ㅥ〱搴㘲㜰〰戵晢㕤ㄹ㕣搴敡㤸㈱捥っ㉣㜰昲㔳㘳㔵㔳ㄷ搴㔸昳㈴搴挶㌱〸㡢㥦㍣搴昶㠴戴㙢㙡㉣㤲ㄲ㙡攳ㄹ挴愱挶㑡愹〰㈸㝢挱㐶㥦㐰㐳㔶㔱〵ㄸ㑣愴挱㈴ㅡ戰戰㑡愸㑤㐶慦〰戵攰㌳㡦愹㜰〰㌵㔶㕡㌹ㄹ㕣搴愶㌱挳㜴㘶㜸〳〶㝥㙡㉣㠵敡㠲ㅡぢ愵㠴摡摥っ挲㡡㈹て戵㝤㈰敤㥡ㅡ㉢慢㠴摡㉣〶㜱愸戱扣捡ㄹ㌲㠵昶㜷㠳搹戰搱攷搰㤰愵㔷〱〶㜳㘹㌰㡦〶慣挶ㄲ㙡晢愲㔷㠰㕡昰㌷慡昹㜰〰㌵㤶㘷㌹ㄹ㕣搴敡㤹㘱〱㌳戰㤸㐳㐶扥㤰㍤㝢攴攵㥣㤰昷捦㌳攷搵〰㐸㠶っ慢〱敡㍢㔶㌶愳〲㠳㡢㥣㜷戶㤶㌸㠳ㅥㄲㄹ㘶挳摢戲㤸愳㉢昳摦㌴愲搳昷㈹㈴敥㌳挸㜷㐳づ㜱愳㠶挵〶攵搷晤㤰㝦搳㠹㑥㝦づ㍣昷敢㝣晡昰愱ㅤ㠰㈱づ㥡搳㤴捡戶戵户㘵㍡㐶搴愳扡㘸〴㙦㜰㤲㈹㈹〹㑦㉡扦〶ㄱ〳㜳㜲挵捡㕡㜹敢挸攵晣挱㝦攸昰搶戶㈳㕢㘵㌴攵敤扣捦㡢昰敡摤㥢㘹㐲捣挳挷づ㠰㘷戰㌰㠱捥晡㐱㘸晢昵㌲㌸戳㑦㘳敤㘰昴慢愶㑣㥥㌲扦㈱㤱㡥㌵㐶挳攱戸ㄹ慤㠹㐴攳挹㜴摣捣愴㙡㤲戸㙦㑤㘳㜵㉡㤹㑣㥡㠶ㄴ〲㌰挶㈱昰㌱㌸昵㉦改づ㘵㡦㌵〰搲愳慥扣ㄴ㈷㐲摤㥤㤵㠷㝤㠹㙡㔴㈹㤵㔶㘶㔹敦摥慡捡㜷ㅦ㤲扣搹㝣搶搴挸㡤ㅣ㌴㡤㤳昹攵㔷〰㔶昷㥣㌸挰摣㝢㐱㘷㥥捥改つㄸ㠲扥〸㑤挸攸〵〱㘵㕡ㄲ摤晥㔳㈶㌷戸㡡㤲戴㐶挸戶㠰捣㝢㑢㑦㉤〵㜱㕦㠸愵㠸〱昷ち㙤㌷捡散㈸㝡㈵挳㥢搰敢㈳戱愴㌴挸〵搲㘲㠸戸㈰慦ち㐸戹㔵慢昳戱㈲摣㤶愰挰つ敡㘰㔲㜰〳㔱攷挲㡣ㅢ㠹昷㑤搶ㄱ〹㙥戸㤶㡥ㄶ㙦㜲挸捥愷㌵愳㙦扤挹愹㜸㕤㑤戲㈶㔱㤷挱㝢ㅤ㑤㠶㙢ㄲ搵㤱㜴㈲ㅣ捤㐴ㅢ㙢㑣㌳㥥慥㌶晡㌸㘳㙣㠱㡦搱搷改戵戲搷捦改㔱愷っ昴昸㐶慢㌳㌱㄰扥〹㔸㉥搱㡦㠰㑡捦愲〹ㄹ㕢㐰㐰㤹搶㡥慥ㅦ㘶〷㘴〱㌰㤷㐱散㠵戹愵ㅤ㐵ㅦ捤昰㐷㐲㉦㜷攳㔴㠳㈰ㄷ㤸㉢㈱敡㠴戹ㄵ愴〲昳㈴っ愸ㄳ收搱㌰㈹っ昳〴㤸收挳摣ㅡ㤱攰㠶ぢ攳㘸〱㜳ㅢ㍢㥦昶㙢昴㉤㤸改㘸扣㉥㤶㐹搴㠵昱㜵㈱㥡㐹愴ㅢ攳攱㥡㔸扡慥戱戱㍡㕤ㅤ㑥㐶㑣㘳㠸㌳挶㔵昰㌱戶㜵㝡慢搹ㅢ敡昴愸㔳挳搰ㄳ㤸扦㜶挳㍣ㅥ㉡晤〴㌴㈱㘳㌸っ昰挴㥤昰搰昵挳㍣〹戲〰㤸㈷㐳散㠵㌹挲㡥愲敦捥㌵㍢ㄵ㝡戹摤愸ㅡ〹戹挰㕣ぢ㔱㈷捣㔱㤰ち捣づ㌷捣搳㘱㔲ㄸ㘶㌶㄰㈶愷晡攱㠶摡㝥戴㠰戹愳㥤㑦㍢ㄳ㝤ぢ㘶㑤愶㈶㤶ち搷㘶搲昱㔴㈴㕡ㅢ慢㙢捣搴愵攲㤱㌰㙥愰㘵挶㙡ㄲ㘹搳㤰㉡〰挶㌸ぢ㍥挶㘸㘷挴敢搸摢搹改㔱愷㜶㐵㑦㘰㌶扢㘱㥥〳㤵㝥㉥㥡㤰戱ㅢっ昰㉣搱捥㐳搷て昳㝣挸〲㘰慥㠷搸ぢ㜳慣ㅤ㐵㡦㜱㔴ㄷ㐲㉦昷㔳㔵㘱挸〵收挵㄰㜵挲㡣㐰㉡㌰ㅢ㕤㌰㜵㝥づ昰㤰慦ㄶ〵㜲慢㠱ㄳ㉤昴换搱㠲㕢搴づ慤㕤㠱扥戳ㄱ㐶㙡㘲㤹挶㔴㍡㘵㘶愲搱㐸㉡㙥㥡愹㘴㈲ㄵ㑥㘱㔳㡣㐷㜰搸㤶㍡〰挶搸〰ㅦ㈳收っ㑥づ摢㜵㑥㡦㍡㌵づ㍤攱㜶戰㥢摢搵㔰改搷愰〹ㄹ㝢挰〰捦ㄲ㥤㠷㐷㥤挷㐳㥤㐷㍦㘳㑦㐷㍥㥥捡ㅢ㈹摦ぢ㑢㙡㉦挸㠵挴捤㄰㜵㤲㤸〸愹㤰搸搷㑤㠲晢愸㤰㤸ㅢ㐸㘲ㄲ㥣㘸愱摦㠶ㄶ㈴㈶摢愱戵摢搱户㐸挴戰敡㤹㔴㉡㤵㡣愴㘲搱㘴㈴ㄱ㑦挷攳昱㜴㕤㕤扣愶㌶㕡ㄷ㡤㈴㡣㈹捥㜰㌶挲挷㤸敡昴㘴㜷㤴㘹㝤挶愷㑥敤つ㥤㤰搸摢㑤㘲ㄳ㔴晡ㅦ搰㠴㡣㤹㌰挰戳㐴攷敥愸㜳晦搳戹户ㄹ晢㌸昲愹㔴摥㐷昹㌴㉣愹搹㤰ぢ㠹晢㈱敡㈴㌱ㄷ㔲㈱戱㤷㥢〴㜷㌰㈱戱㘷㈰〹㑥捡搳㐲摦㡣ㄶ㈴昶戵㐳㙢て愳㙦㤱〸㈷捤㔴㜵戵㔹㥢㡣㔴㈷愲㌵㜵戵挹挶㈴昶愵㐸㉡㕡㙤搶搵搶㈶㑣㘳㍦㘷㌸㡦挰挷㤸敦昴㘴㕦慡㜷㝡搴愹晤搱ㄳㄲ㌱㌷㠹挷愰搲ㅦ㐷ㄳ㌲づ㠰〱㥥㤸昵愱㡣㍢㡦捥㕤挵㌸搰㤱捦愲昲ㄹ捡㘷㘳㐹ㅤっ戹㤰㜸づ愲㑥ㄲ㠷㐲㉡㈴㜶つ㈴戱㑢㈰〹㑥戴㈳〸敥㝣㠵ㄶ㈴㝥㘹㠷搶㕥㐲摦㍥慡愴ㅢ㙢㈳㤹ㄴ戶㠸㔸㈶㕡㔷㥤㑣㈴㙡挲昱㥡㔴扣㌱㤳㑡㘶㘲戵㔱愳挱ㄹ捥换昰㌱ㄶ㌹㍤㈱㤱㜴㝡搴愹㌴㝡㐲㘲㤴㥢挴㙢㔰改㝦㐷ㄳ㌲㌸愱㡥㘷ㅥ㠹㡣㈳㥦㑦攵摢㜴愸㈷㠹㈵㤰ぢ㠹㜷ㄹ㥥ㄲ扥づ㠳㔴㐸㙣ㅢ㐸㘲㥢㐰ㄲ㠷挳〹㐱㜰捦㈱戴㈰搱㙣㠷搶㍥㐴摦摥㈶㌲戱㘸㘳㙤㍣㔶㥢愹慥㡤㈶㤳昱戸㔹㕢ㄳ㌱ㄳ戱摡㕡敥㌶改愸搱攲っ攷㥦昰㌱㕡㥤㥥㤰㤰㈹㜵挶愷㑥㘵愱ㄳㄲ㕢扡㐹㝣ち㤵晥ㄹ㥡㤰搱づ〳㍣昳㐸㜴㌸昲㠳愸晣㥡づ扣〳㠴㕡づ戹㤰昸㠶攱㈹攱㙢〵愴㐲愲挲㑤愲昳㌸愱〵㤲㔸〹㈷〴挱㤵㍥戴㈰㜱㤴ㅤ㕡晢㌷晡ㄶ㠹㌴㡥㤲㌱㌳㔳搳㤸㘹慣挶摥㔱〷㈶昱摡摡挶ㄸ㑥㜵㈳改㘴㉡㘱ㅣ敤っ攷㐷昸ㄸ扦㜲㝡慢搹㤳㘹㜲挶愷㑥慤㠶㑥㐸㤴戸㐹愸㜲攸㑢搱㠴㡣㘳㘱㠰㘷摥㜱攲㌸㐷扥㠸捡摥㜴㐸㘲㐹㥤〰戹㤰攰㥦ㅤ攸㈴㜱ㄲ愴㐲攲㕦摦攷捥㙡昴㑥ㄲ㕦㐱㥡㝦〲挳㐹㙥㡣ㄱㄵ㥢〸〵ㄲ愷搸愱戵晥攸㕢㈴㈲ㄱ㌳㡥㑦摤㜸㍡㔵㤷㠹㐶慡㙢ㄲ攱㔴㈶㔵ㅢ愹捥㔴㌷挶㙡搲挹㕡攳㔴㘷㌸〳攰㘳慣㜱㝡㐲㘲慤搳愳㑥晤〶㍤㈱昱〹〶搳㜹㌶㌸㄰㉡㝤㄰㥡㤰挱挹㙣㍣昳㐸㥣改挸㜹㑢〹㝤〸ㅤ㤶㤰挴㍡挸㠵挴㔰㠶愷㠴慦戳㈱ㄵㄲ敦戸㐹㜴ㅥ㌱摦ち㈴挱㠹㙢㈱㌱ㅣ愱㐰攲㕣㍢戴㌶〲㝤㡢㐴㌲ㅡ慤㑥搵㐶ㅢ捤戴ㄹ㠹挶捣㜴㌲㔶ㅤ㡢㘶㘲愹㘴㌴ㅤ㡢㈷攳ㄱ攳㍣㘷㌸㤵昰㌱捥㜷㝡戲㜷慣㜷㝡搴愹㡢搰ㄳㄲ慦扡㐹㔴㐱愵敦㠸㈶㘴㜰㠲ㅡ捦扣扤攳ㄲ㐷摥㑡攵ㄸ㍡戴㜱㥤㉦㠳㕣㐸散挶昰㤴昰㜵〵愴㐲攲搹㐰ㄲ㑦〷㤲搸〰㈷㈱㔱㡤㔰㈰昱㍢㍢戴ㄶ㐱摦㈶ㄱ慢慤ぢ㘷㙡捣㜴愲戱〶㕦〷㘳㐰ㄲ㌵愳㔱㥣㡣愵戱挷㈴㙡つ㤹愷收〸㙢攰㘳㕣攵っ㑥㐸挸ㄴ戵愳㔳搷㐱㈷㈴ㅥ㜵㤳愸㠳㥢ㅥ㐷ㄳ㌲慥㠷〱㥥㜹㈴㙥㜰攴换愸ㅣ㑦㠷攵㔸㔲㌷㐱㉥㈴㈶㐰搴㐹攲ㄶ㐸㠵挴㥦〲㐹摣ㅢ㐸攲昷㜰ㄲㄲ㔳㄰ち㈴㙥戵㐳㙢㔳搱户㐸㘴㑣晣摤㡣㤴搹㠸昳愹ㄴづ㥤搸㈷ㄲ戵改㑣㜵㉡ㅡ㡥挷慢㙢挲〹攳㌶㘷㌸搳攰㘳摣敥昴㠴㠴㑣㍢㜳昴搴愹扢愰ㄳㄲ㜷戹㐹捣㠴㑡摦〷㑤挸搸〴〳㍣昳㐸晣挱㤱昳㙥ㄳ晡㍣㍡ㅣ㐳ㄲ昷㐰㉥㈴昶㘳㜸㑡昸扡ㄷ㔲㈱㜱㤳㥢㐴攷㌹收つ㠱㈴敥㠳㤳㤰㔸㠸㔰㈰昱㈷㍢戴戶㍦晡ㄶ㠹㜸慣㈶ㄹ捥㈴㤲搱㐸慣づ㥦ㅤ昸敥㔸㕢㠳㐷慡㍡ㄶ㡢愷ㅢ㔳搵挶晤捥㜰づ㠰㡦昱㠰搳㤳㜳捣〷㥤ㅥ㜵敡㘱昴㠴挴㔵㙥ㄲ㠷㐰愵ㅦ㡡㈶㘴㜰㜲ㄸ捦扣㜳捣㍦㍢昲攳㐵㐹㠷ㄳ戸捥㡦㐲㉥㈴㔲っ㑦〹㕦㡦㐳㉡㈴㉥㜲㤳攸㍣㑥㕣㄰㐸攲〹㌸〹㠹挵〸〵ㄲ㑦摡愱戵㈵攸㕢㈴慡敢㔲戱㑣㈴ㅤぢ㐷㤳改㘸㈶ㄳ㑦㌶㠶ㅢ敢㙡敢㙡㈳㌵㤱㑣愲㈶ㄶ㌳㘴㡥㤸㈳㙣㠲㡦昱戴㌳㌸搹㈶㥥㜱㝡搴愹攷搱ㄳㄲ㘷扢㐹戴㐰愵昳㉦搳㠴っ㑥昸攲㤹户㑤扣攰挸搷㔰搹㑥㠷戵㕣攷㤷㈰ㄷㄲ换ㄸ㥥ㄲ扥㕥㠱㔴㐸慣㜱㤳攸晣散㌸㈵㤰挴摦攰㈴㈴㔶㈲ㄴ㐸扣㙡㠷搶㡥㐲摦㈲㠱ㄳ㠷㐸㘳扡㌶ㅥ㑥㌴㠶愳戱㙡㌳㔱ㄳ㡤搵愶㙡㜰搴㐸㘴慡攳昸散㤰㜹㕦㡥昰㘸昸ㄸ㝦㜷〶户ㅡ㜱㡤搷㥤ㅥ㜵敡㉤昴㠴挴㜱㙥ㄲ慢愰搲㔷愳〹ㄹ㙦挳〰捦扣捦㡥㜷ㅣ㌹㙦㐴愱㥦㐸㠷㜵㕣攷昷㈰ㄷㄲ㈷㌳㍣㈵㝣扤て愹㤰㔸ㄱ㐸㘲㜹㈰㠹て攰㈴㈴搶㈲ㄴ㐸㝣㘸㠷搶㑥㐳摦㍥㑥挴㤲攱㜴㍡㡤㠳〳扥㘸㈴㙡㜱㡡ㄹ㑦㈴㜰つ〰㔷〵ㄲ戸愸㘶ㅡ晦㜴㠶㜳㍡㝣㡣㡦㥣㥥㤰昸搸改㔱愷㍥㐳㑦㐸㉣㜵㤳㌸ぢ㉡㝤ㅤ㥡㤰昱㌹っ昰捣㈳昱㠵㈳攷ㅤ㈹昴昳攸戰㥥敢晣ㄵ攴㐲㘲㍤挳㔳挲搷扦㈰ㄵㄲㄹ㌷㠹捥攳㐴㍡㤰挴㌷㜰ㄲㄲㄷ㈳ㄴ㐸㝣㙢㠷搶㉥㐱摦㈲㘱㐶㜱㌸㐸㐴㜱ㄶㄵ挷㐹㔶㈲㡡搳㉡㝣ぢつ愷挲㜱㝣昳㐸㥢㜵挶㜷捥㜰㉥㠵㡦昱扤搳㤳攳挴て㑥㡦㍡昵ㄳ㝡㐲攲㤷㙥ㄲㅢ愰搲㝦㠷㈶㘴晣っ〳㍣昳㡥ㄳㅣ愳挸㉦愵昲㕡㍡㕣挶㜵㉥㠵㕣㐸㕣捦昰㤴昰挵㈹㔵㈱戱挰㑤愲㜳敦㤸ㅦ㐸愲ㅣ㑥㜸攲挶㔶〸〵ㄲ㥡ㅤ㕡扢〵㝤㝢㥢㐸㥡㡤〹㝣㕡㘲㘳㐸㐴㔳搱㔸㘳㈴㕣㤷㠹攰㐸㠱摢㠱挷捤㔸搸攸㙤晢攸扦㠷㡦挱㔹㔶ㄹ㥣㙣ㄳ扡搳愳㑥昵㐵㑦㐸捣㜶㤳搸〸㤵㝥〷㥡㤰搱て〶戲挶扥敦愲㥣㔳ㄵ㌹敦㔱愱摦㑤〷摥㘴㐲ㄹ㑥昸㍦㌲㍣㈵㝣㙤〹愹㤰㤸散㈶搱㜹挴㥣ㄸ㐸㘲㈰㥣昰㐴㐱ㄱ㐲㠱挴㈰㍢戴昶〰晡ㄶ㠹扡㐴愶戶戱戶㌶㥣㠹挷㈲搱扡㐴扣ㄱ摦㍥㈲愹㐴㑤愴〶㔷捣㜰捣㌰〶摢㍥晡㠳昰㌱㌸㜳㉡㈴攴㠸戹戵搳愳㑥㜱㐶㔴㐸㡣㜳㤳㜸〴㉡晤捦㘸㐲挶㔰ㄸ挸ㅡ㥦㠷〵搷㜷搱敤ㅣ㌹㙦㔶愱㍦㐱㠷㥢戸捥㌲昵㐹搱㔳っ㑦〹㕦㈳㘰㉤㈴挲㙥ㄲ㥤摢挴搸㐰ㄲ㤵㜰挲ㄳ㜷㡢㐶㈸㤰ㄸ㠹づ愳㘹捦愳㙦㤱㐸搷攱挴戲㌱ㄱ㡥㔵㈷攲戸挲㤵㠹愷搳㈹㝣㠶搴攰晡㘱ㄸ㕦㑤敢㡣ㅤ㙣ㅦ晤慦昰㌱㌸ㅢ㉡㈴㘴㥢愸㜲㝡搴㈹捥㜲ち㠹搱㙥ㄲ㉦㐳愵扦㠲㈶㘴散っ㠳愰㙤㠲㜳㥦㈲扦㥤㘳㝤㥤づㅢ戱愴㜶㜵挲扦挹昰㤴昰挵改㑣㈱㌱捣㑤愲㜳㥢搸㉥㤰挴敥㜰挲戳㐴㝦ㄷ愱㐰㈲㙣㠷搶摥㐳摦㈲ㄱ㑥㠷㌳㤹㐸〲㔳っ㘱散ㅢ搵㌱㝣ㅤ㑤搴㠶ㄳ昱㠸ㄹ㠹〰㑤捡愸戶㝤昴㝦挰挷㠸㌸㍤搹㈶㙡㥣ㅥ㜵㡡㌳㤷㐲㘲㉢㌷㠹㝦㐲愵㝦㠴㈶㘴搴挱㈰㘸㥢攰㝣愶挸㜹晢ち晤㜳㍡昰晥ㄳ㑡愶㈸㈹晡㤲攱㈹攱㙢㑦㔸ぢ㠹扥㠱㈴㐲㠱㈴挶挳〹㑦晣㉥ㄹ愱㐰㠲㤳㤲㡣愶㝤㡢扥㐵㈲㠶㉦攰挹㜰愲㍡㠹敦㕤搱っ㜶ㄲ㥣㑤攱〲㑤㌸㤹㠸㘷慡昱捤挳㤸㘰晢攸摦挱挷㤸攸昴㠴挴㈴愷㐷㥤攲㙣愴㤰㈸㜳㤳昸ㄱ㉡晤㈷㌴㈱㘳ㅡっ㠲㐸㑣㜷攴て㜰慣扤㌴㌴て㜲㥤㘵摡㤱愲㜲㠸㍡㐹㜰摡㔱㐸㝣晦㥤敢扢㘸攷㌶昱㉤愴昹摦㐵㘷挱〹㑦㔴㤲㈰ㄴ㐸捣㐶㐷㐸㠴搰户户㠹挶㐶戳戱㌱㥡㑣搴愵挲搱㐸㌴摤㔸㤷攴づㄳ㑤攲晢㐸㈶搲ㄸ㌵收搸㍥㝡ㅦ昸ㄸ㥣㠹㘴〴㕤㐸捣㜳㝡搴愹昹攸〹㠹㉦㌰㤸捥敦愲〳愰搲つ㌴㈱愳ㅥ〶㐱㈴㌸敦㈸㜲摥搰㐲ㅦ㑣㠷㐷戱㘴㉣㠴ㅣ㑦㤴㜴㐰搴慦㔷昹㐱攸散攱㥢愷ち晥㈵晢ㄸ晦㥦ㅡ㤸㠶㍦ㅤ挰㕡㥣㤲㕥昸〹慦昵挳搷戲搲㜱晦㔹㉣捥㠴昱㜷敦㝣㤵扦㡦㜵晤㍦挴㈱换摣摣ㄸ㈳づ挷㑢ㅦ㠲ㄵ㉥㍦〴慢ㅢづㅡ㘲戱扦㌸〷挷㤲挱㉤㌳摢㌱㈳㠶扦㕣戸愰㙤㔲攷㥦扤摢挲㤹㈹ㅢ攳摣〱扦㉡㈷㤹搴搸㡥㝢㈶㜴㤸㡥摢扣㙣愷ㅦ敥㈸㡦㌹㑦㈸挶昰㝥昹㠳㜳㍤搷て㠷㠷收愴㌳㜱愳㙦摥㉤挳㠹搸㡥摦捥㤶㤵昶㔲㠱扦攵户晦挰ㅤ㝦㈹捣㘸昸敢づ㌳搳〴㌰㌴攰㘷搳㤳㥢㍡攴戶〳摢㐱慦㜴㑥愰㙡㐳㠹㘹晣愸㜹愳愲攵敦攰㝤攸㜶ち㉦㜵㈶攴收ㄷ搲户㐷㍣挵戳㈲㐶愳㘸㐰〳㍡搸㡢昱摢㘵捦攳戳〹㜶㜷愲昵㝦㠵晤扦㌱㜱挰㈲挷攳ㄷ慡㜲摤愴昲㌷㔶㕤晡昹㜵㝢㔴㕤㝣昳捦昶晦慢㉣㡦捦㈶昰慢㕣㑤捤㠳ㄳ㌰晦㡡㥤ㄱ㔲晤㑤㌶㙦戱㜹ㅢ㡤㝡ㅤ㠳㜸〵㍦㠸捥扢㑦晡摦㙤㠵晦㍥改挶㘲㐴挲ㄳ攵㍥ㄸ㙦扦㕥敡㜰㜴戸搳愸㔷攱挱㉤㤵慢慡㔷㜱㉤㕢㈰收〶愶昴㘶戴摡㑥㤰㔹㈴搵㑢戰㜳搶㍦愴敦㑣㘳㑥㐳㍡愲〱㐷愰搳㌳㈴㔹挷愳摢㐸㡥㠴㐷㄰㤲攷散㌵捦㐳昲慣慤昰摦㌹摤㔸㠹㐸㜸㤶攸扢㕢㐸㡥㐱㐷㤰㍣つ㡦㑥㈴搵㕣㑢捥〸㕡㐸㌸搷愸搵攴㤰㍣敥㐱㔲㑢攳搵㌰改㐴㜲㍣㍡㍤㐳挲搹㐵昱攸㌶ㄲ捥ㅡ〶㈱㜹愴㄰㤲㠷㙤㠵晦㕥敡挶㕡㐴挲戳㐴摦挳㐲㜲〶㍡㠲攴㈱㌷㤲昱㕣㑢捥敢㔹㐸㌸㘳愸㑤挸㈱昹㤳〷挹㈴ㅡ昳㈳愱ㄳ挹㌹攸昴っ〹攷〸㝢㠶攴㐲㜸〴㈱戹扢㄰㤲㍦搸ち晦摤搵㡤㡢ㄱ〹捦ㄲ㝤㠶㠵攴㜲㜴〴挹㕤㙥㈴㌳戹㤶ㅢ愰戲㤰㜰㌲㔰㥢㤵㐳㜲扢〷挹ㅣ㈸〶㕣つ㤳㥥㔱攰㡣㕦捦㈸摣〸㡦㈰ち㌷ㄷ愲㜰㤳慤昰摦㘲摤戸ㄹ㤱昰挴㍣㠹㐵攱㌶㜴㠴挲つ㙥ちぢ㐹㘱㈳㔴ㄶ〵㑥〴㙡〷攴㈸㕣攳愱㜰㄰㈹㙣㠲㐹捦㈸㜰戶慦㘷ㄴ㌸攷ㄷ㐴㘱㐳㈱ち㔷搸ち晦㝤搶つ㑥ㄵ攲㠹〲ㄵ㡢挲㘶㜴㠴挲㘵㙥ち㐹㔲攰㔴㥤㐵㠱㤳㠰㕡㉡㐷攱㈲て〵㤳ㄴㅥ㠳㐹捦㈸㍣敥㜸㜴晢㈰挱昹扥㈰ち攷ㄵ愲㜰慥慤昰摦㙣摤㜸づ㤱昰㐴㔱㡢㐵攱㐵㜴㠴挲搹㙥ち㉤愴昰㌲㔴ㄶ〵㑥〰㙡㙤㌹ち㘷㝡㈸ㅣ㐱ち慦挱愴㘷ㄴ㌸换㈷ㅥ摤愶挰戹扥㈰ち㙢ぢ㔱㔸㘳㉢晣㜷㕣㌷摥㐵㈴㍣㔱〰㘳㔱攰㍣㥦㔰㌸挵㑤㘱㈵㈹晣ㄳ㉡㡢〲㈷晦戴愳㜳ㄴ㑥昰㔰㌸㠶ㄴ㍥㠵㐹捦㈸㜰㠶慦㘷ㄴ扥㠶㐷㄰㠵㔵㠵㈸晣摡㔶昸㙦扢㙥㝣㠳㐸㜸㤶攸挷㕢ㄴ㝥㐰㐷㈸晣捡㑤攱㐴㔲昸ㄱ㉡㡢挲扦戱愴㥤㥣愳戰挲㐳攱㔴㔲㔰㔸愱㥥㔱攰散㥥㜸㜴㝢㕢攸つ昳㉡㡥摤㜷㜲搵㕥㠸㐲搶㔶昸敦扤㙥攸㠸㈴ㄴ捥戰㈸昴㐳㕦㈸㉣㜵㔳㌸㡢ㄴ㌸㌵㘷㔱攰愴㥦昶摢ㅣ㠵㘶て㠵㜳㐸㘱㈰㑣昰散挱㈹㈶㘷昶挴愳摢ㄴ㠶挰扣㉡㠰挲攲㐲ㄴ㌲戶挲㝦〳㜶㘳㈸㈲〹㠵ぢ㉤ち挳搱ㄷち㘹㌷㠵㡢㐹愱ㄲ㉡㡢挲〸㉣㘹㤷收㈸㉣昲㔰戸㥣ㄴ慡㘰㠲㘷て㈸㜰㔶㑦㍣扡㑤㠱㜳㝢㔵〱ㄴづ㈹㐴攱㘰㕢攱扦ぢ扢戱ㅢ㈲〹㠵慢㉤ち搵攸ぢ㠵〳摤ㄴ慥㈵㠵ㅡ愸㉣ち㥣散搳慥捦㔱㔸攰愱㜰㈳㈹搴挱〴捦ㅥ㔰攰㡣㥥㜸㜴㥢〲攷昵慡〲㈸捣㉢㐴㘱慥慤昰摦㡡摤㤸㠰㐸㐲攱㌶㡢挲ㄴ昴㠵挲㙣㌷㠵㡤愴挰改㌸㡢〲㈷晡戴㍢㜳ㄴ昶昶㔰搸㐴ち㌳㘱㠲㘷て㈸㜰㌶㑦㍣扡㑤㠱㜳㝡㔵〱ㄴ愶ㄴ愲㌰搹㔶昸敦挷㙥散㠷㐸㐲攱㍥㡢挲㐲昴㠵挲㐴㌷㠵晢㐹㠱㔳㜱ㄶ〵㑥昲㘹て收㈸散改愱戰㤹ㄴづ㠱〹㥥㍤愰挰㤹㍣昱攸㌶㠵㈴捣慢〲㈸搴ㄵ愲㄰戳ㄵ晥㥢戲ㅢ㈹㐴ㄲち㡦㔹ㄴㄶ愳㉦ㄴ愲㙥ち㑦㤰〲愷攱㉣ち㥣攰搳㥥捡㔱〸㝢㈸㍣㐳ち㉤㌰挱戳〷ㄴ㌸㡢㈷ㅥ摤愶搰づ昳慡〰ち㘳ち㔱搸挵㔶昸敦捣㙥㉣㐳㈴愱昰愲㐵㘱㈵晡㐲㘱戴㥢挲换愴挰㈹㌸㡢〲㈷昷戴扦攵㈸㡣昲㔰㜸㡤ㄴ㔶挱〴捦ㅥ㔰㔸敤㜸㜴㥢〲攷昱慡〲㈸っ㉦㐴㘱㤸慤昰摦㥥摤㌸ㄹ㤱㠴挲摢ㄶ〵捥攱〹㠵敤摣ㄴ摥㈵㠵搳愱戲㈸㜰㘲㑦晢㐷㡥挲㌶ㅥちㅦ㤰挲㔹㌰挱戳〷ㄴ㌸㝢㈷ㅥ摤愶挰㌹扣慡〰ち〳ぢ㔱搸搲㔶昸敦搱㙥慣㐷㈴愱昰愹㐵㠱昳㜷㐲挱㜰㔳昸㥣ㄴ㉥㠵捡愲挰㐹㍤敤换ㅣ㠵扥ㅥち㕦㤳挲〶㤸攰搹〳ち㥣戹ㄳ㡦㙥㔳攰晣㕤㔵〰㠵摥㠵㈸㘸戶挲㝦愳㜶㠳搳㝥㐲攱〷㡢〲攷敥㠴㐲㤹㥢挲㡦愴昰㝢愸㉣ち㥣搰搳㝥捥㔱㈸昱㔰㔰戸㠱攳㠰㡤㌰挱戳〷ㄴ㌸㙢㈷ㅥ摤愶挰戹扢慡〰ち㍦㝣㕢攰挲摣昷戶挲㝦户㜶㠳㔳㝥㐲愱㌷挶㡥ぢ㜳昷愳㉦ㄴ扥㠵挷晢㔸㍢戹㌰愷㐳愹㌸攵㘶㔱攰㘴㥥搶〷㌲晢挲摣㔷戰㝤〷戶搶戵捡㝥愴昰〸㑣昰散〱〵捥搸㠹㐷户㈹㍣〱昳慡〰ち㥦ㄶ愲昰㠹慤昰摦戲摤攰㜴㥦㔰ㄸ㘸㔱㜸づ㝤愱昰㤱㥢挲㘰㔲攰㜴㥢㐵㠱ㄳ㜹摡搶㌹ち敦㝢㈸っ㈱㠵㤷㘱㠲㘷て㈸㜰戶㑥㍣扡㑤攱㜵㤸㔷〵㔰㜸扢㄰㠵户㙣㠵晦扥敤挶㥢㠸㈴ㄴ㠶㕢ㄴ㌸㕦㈷ㄴ摥㜰㔳愸㈴㠵㝦㐰㘵㔱攰㈴㥥戶㐳㡥挲慢ㅥち㔵愴挰挹㌷㍣㝢㐰㠱㌳㜵攲搱㙤ち㥦挳扣㉡㠰挲㡢㠵㈸扣㘰㉢晣㌷㙦㌷扥㐴㈴愱㌰挶愲挰戹㍡愱昰扣㥢挲㙥愴昰ㅤ㔴ㄶ〵㑥攰㘹扢攷㈸㍣敤愱㔰㑤ち㥣㜸挳戳〷ㄴ㌸㑢㈷ㅥ摤愶搰ぢ㐷愶慡〰ち㡦ㄵ愲昰愸慤昰摦挱摤㈸㐷㈴愱㔰㘷㔱搰搱ㄷち㝦㜶㔳㐸㤰㐲ㅦ愸㉣ち㥣扣搳昶挸㔱㜸挸㐳㘱㍣㈹っ㠰㐹捦㈸㜰㠶慥㘷ㄴ〶挳㈳㠸挲㝤㠵㈸摣㙢㉢昲㙥攳扥㌵㈲㜵㜵ㅢ㜷搷㥦㐷ㅦ〰昴攵ㄹ晥慥戰㑦挶ㄲ㜳㐶づ扦㉣㙣㙡㙥㤶ㅦ攵昵挵㕤㤷戳昸〳攵戳㜱㜳㜱摣㙢戹扥挹晥愳户㌳㜱搳㜱摥挴搶戹慦慦㉥㍤㍡㙢㤹㜹㔹摣攸户㜷㘶㘶㍢㙥ち㥦慥挰ㅦ㔸敥攸㌰戳慤晦ぢ户㘴挶捦㈴㜹㤷ㅢ㍣慣㥢㌱〷晥㐲㤱㍦㍤っ㥣晥㤲㥢戳㡦捤昱㜰晥敥㜸㈹㙦搶晣㥦摤ㅦ㕥㥢㠲㑤捣戹㜹㘹摡㜵晢昱㌲㜵て摥㘲㙢ㅡ㝡㜵挹捦㌲收㤲㔲搴㘲挲㕥㥢㡥愶ㄷ晥㜰戰㑣ㅦ愳〹改㌳㈰㤱㕦㐵㑢㔳㔲㍥〴㥢㠱㝦攵昸㥢㔱摥㐱愴挴昷搷挳晢昴攱ㅡ㍢㡦戲敤攱㕡㙣捥㤰ㅦ㤹扤㕢ㅡ㤲搹㙣㜲㘵㐵㑢㐳戳搹扡戸㘳㐹㐵挳㜲㑣㤱攲戶改ㄸ〷晥ㄴ戹㍥ㄳ晦㕢愰戱扢敤㠰㠸摣㉥戵㝤㈰つ㕥搹㡤㠱㉢㍢ㅢ昶摡ㅣ㌴摥㤵㥤ぢ㠹㙢㘵㔵ㄵ㘲㜳㠵㥤㠷摡ㄹㅤ慥㠶扥㉦㉣㍢㠷戱㍢㈴㌲㡣晤㈰つㅥ挶㑤㠱挳愸㠷扤戶〰㡤㜷ㄸぢ㈱㜱て愳ㅡ昱㍤挳愸㜵㠶㜱〰㉣㍢㠷戱㠷㌳㡣〳㈱つㅥ挶搵㠱挳㌸ㄸ昶摡㈱㘸扣挳㌸ㄴㄲ昷㌰挶晢㠷挱〹㈵愱昱㑢㔸㜶づ㠳戳㌳愴愱㜳ぢ㉣㔳㤷〵愶㑣㌲㌶户戶摣㤶㤶愲㠸扦扦㤷愶㐴捤昴愷攳㘴㡤愴㌳㘱搹㤹㡥搳㈰㤲㡥昰换搴晡挰㜴㑢ㄸ㥢愰㜳改づ愳挸㤵㙥愱㍦摤㐱㑥扡㘶㔸㜶愶攳㝣㠳愴㈳攴㌲戵㉥㌰㕤ㅢ㘳ㄳ㘸㉥摤ㄱㄴ戹搲㜱㙡挲昳㥥㥡㑥扡㜶㔸㜶愶攳㠵㝤㔷扡戵㠱改㤶攷愷㕢攱㑢挷㌹〰㑦扡㈳㥣㜴㐷戹搳ㅤ改㑤㜷㐲㘰扡㘳昲搳慤昲愵㕢改㑦㜷㡣㤳敥㔸㜷扡攳㥤㜴搶㝢㜷㑣㘰扡ㄳㄸ摢晢摥㥤攴㑢㜷愲㍦摤愹㑥扡㔳摣改捥昰愶㕢ㅥ㤸㙥㙤㝥扡搳㝤改捥昲愷㍢挷㐹㜷㠶㍢ㅤ㉦扥扡摥扢戶挰㜴敢ㄸ摢扢愹㥣敤㑢㜷戱㍦ㅤ慦挵捡㡥㜰慥㍢ㅤ慦㜲扡搲㉤〹㑣户㍥㍦摤㠵扥㜴搷晡搳昱愲愷愴扢搸㥤㡥㤷ㄳ㕤改㤲㠱改㉥换㑦㜷㠵㉦摤㐶㝦扡㑤㑥扡摦戹搳昱扡㥤愴戳㡥㉡〷〷愶扢㥡戱扤㐷㤵㙢㝤改㜸㠹捦戳㈳㙣㜶搲㕤敦㑥挷ぢ㘴慥戵慢て㑣㜷ㄳ㘳㝢摦扢㕢㝣改㜸㉤捤㤳敥ㄹ㈷摤慤敥㜴㉦㍡改慣ㅤ㘱㜶㘰扡㡤㡣敤摤ㄱ敥昴愵㝢搹㥦敥㌵㈷摤㈶㜷㍡㕥昲㤱戵戳搲㑤ぢ㑣㜷㑦㝥扡㝢㝤改摥昵愷晢挰㐹昷㈷㜷㍡㕥㕢㜱扤㜷㝢〵愶㝢㤰戱扤敦摤㘶㕦扡捦晤改扥㜶搲㍤攲㑥挷㡢ㄸ慥戵慢ぢ㑣昷㈸㘳㝢㘱㍥敥㑢昷愳㍦ㅤ慦㘹挸㡥昰愴㍢ㅤ慦ㄶ㐸㍡敢ㄳ㈱ㅣ㤸敥ㄹ挶昶㙥㉡捦㔱攴晡㐴攰㠵〵捦愶挲㡢〷㤲敥慦㔸攸晣㐴攰搷㜲搷摡敤ㅣ㤸敥㈵ㄸ昹搶敥ㄵ㡡㕣改昸つ摥㤳㡥摦搲㈵摤慢㔸攸㑣挷敦扦慥戵ㅢㄹ㤸敥㜵ㄸ昹搶敥㑤㡡㕣改㉡搱昷愴攳搷㘱㐹昷㌶ㄶ㍡搳昱㡢愶㉢摤搰挰㜴敦挱挸㤷敥㝤㡡㕣改昸㥤搴㤳慥ㅡ〲㐹昷㈱ㄶ㍡搳昱ㅢ㥤㉢摤愰挰㜴ㅦ挳挸㤷敥㔳㡡㕣改昸攵捦㤳㡥㕦昰㈴摤攷㔸㜰搲㤵昳ㅣ扢摢㕦〰㔸晦㌶㄰㕦㤵㥡捤ㄴ晦㙣搰㘴晣㈹㡥㌱捤㌸㤱敦挶摦晡昹〲㜹ㄴ捦摣ㄹ㐳晦搲㕥㘰㘷〰捦㥦戹㔰㠱ㄷ㝥㝡㡤ㅥ〷愵㝦㐵㌱㑦㝦挵攳㙢㝢㐱㍣㜸慡㥢昳愸㐷㑦㍣晥㐵昱㐲㕢愷㝦㘳㉦㠸〷捦㑡㜳ㅥ㍣扢ㄴ㡦㙦㈹收㐹㈵㜵晡㜷昶㠲㜸昰〴㌲攷㤱㐴㑦㍣扥愷㤸攷㠵攲昱㠳扤㈰ㅥ愶摤戱搶㠳攷㜷攲昱㙦㡡㜹㙡㈷ㅥ㍦摡ぢ攲挱搳㌸㉥㔸ㅥ㍣㐵ㄳ㡦㥦㈸㍥挲搶改㍦摢ぢ攲搱㙥㜷㉣て㥥㘵㠹〷㈳㈸㥥㘰㐹づ挵ㅥ㔹攲㌵㠰㈷㔳㕣戰㍣㜸愲㈴ㅥ愵戴攱㌹㤲㜸昴㜲㝢ㅣ敢昱攰戹㡥㜸㤴搱㠶愷㌹攲㔱敥昶攰㈹㑤㉥〷㑦㔷挴㐳愳つ捦㔴挴愳户摢㠳㘷㈵㌹て㥥㜱㠸㐷〵㙤㜸戲㈱ㅥ扡摢㠳㈷ㄶ㌹㡦昵㡥㐷㠸㌶㍣㕦㄰㡦㍥㙥て㥥ㅢ攴㍣昸戹㉦㌹晡搲㠶ㅦ昹攲搱捦敤挱㡦昷㥣〷㍦扡挵愳㍦㙤昸愹㉤ㅥ〳摣ㅥ晣㠴捥㜹昰搳㔷㍣っ摡昰㠳㔷㍣戶㜰㝢昰㐳㌶攷戱搱昱搸㤲㌶晣散ㄴ㡦㠱㙥㡦㑤ㅥて㝥〶㑡㡥㐱戴攱挷㥦㜸っ㜶㝢昰愳㉥㤷㠳ㅦ㘳攲戱ㄵ㙤㌶㍢ㅥ㕢扢㍤昸㘹㤵昳攰㈷㤱㜸㙣㐳ㅢ㝥〸㐹㡥㈱㙥て㝥攰攴㍣昸㘱㈲ㅥ摢搲收㌹挷㘳愸摢攳慦ㅥて㝥ㅥ㠸挷㜶戴攱㐷㠱攴搸摥敤挱挳㝥㉥〷て改攲㌱㡣㌶㍣㥡㡢挷㜰户〷㡦摣㌹てㅥ㤵挵㘳〴㙤㜸㐰ㄶ㡦㑡户〷て扥㌹てㅥ㔸挵㘳㈴㙤㜸㑣ㄵ㡦ㅤ摣ㅥ㍣㝥收㍣攴挰㠶晤㑢ㅦ〵ㅢ攷㘱昰〰㈷ㄷ攸慡㈰挵㠵㝢㌹㤸搱㙡㐷户ㄵて㙡㘲戵㤳㘵㈵〷㌰㕡㡤㜶㕢昱㐰㈶㔶㍢㕢㔶㜲搰愲搵㉥㙥㉢ㅥ扣挴㙡㡣㘵㈵〷㉡㕡㜹挶挵〳㤶㔸敤㘶㔹挹挱㈹㉦㈳て㔲㘲戵扢㘵㈵〷愴扣㡣㍣㌰㠹㔵戵㘵㈵〷愱㍣㉢ㅥ㡣挴慡挶戲㤲〳㑦㥥ㄵて㐰㘲㔵㙢㔹挹挱㈶㙦㕣㍣攸㠸㔵㥤㘵㈵〷㤸㍣㉢ㅥ㘸挴㉡㘱㔹挹㐱㈵㉦㈳て㉥㘲戵㠷㘵㈵〷㤲㍣㉢ㅥ㔰挴㙡扣㘵㈵〷㡦㍣㉢ㅥ㐴挴㙡㠲㘵㈵〷っ㕡㜹搸昳挰㈱㔶㤳㉣㉢㌹㐸攴挵攲挱㐲慣愶㔸㔶㜲㘰愰㤵㘷㥢攰〱㐲慣愶㔹㔶㜲㌰挸戳攲㐱㐱慣㘶㔸㔶㜲〰挸ㅢㄷて〴㘲㌵搳戲㤲㥤㍥㉦ㄶ㜷㝥戱㥡㘵㔹挹㡥㑥㉢捦㔶挸ㅤ㕥慣收㔸㔶戲㜳攷挵攲㑥㉥㔶昳㉣㉢搹愱昳㘲㜱挷ㄶ慢晤㉣㉢搹㠹昳慣戸㌳㡢㔵扤㘵㈵㍢㙥㥥ㄵ㜷㘰戱㕡㈸㔶㠶昳挶㈸敥㥦㜲攵晣扡㙦慣ㄹ戵挹昰慤挰㉤搸㥣ㅤ㔵㜱摦ㄴ㡢㙢㝤ㄶ捥ㅢ愲戸㕦㡡挵㌵㍥ぢ〷㡤攲㍥㈹ㄶ㔷㝢㉤ㄴ㜷㐳㔱㕣攵㔳㜰捦ㄳ挵㤵㍥〵㜷㌶㔱晣捥愷攰晥㈵㡡つ㍥〵㜷㈹㔱㕣攱㔳㜰㉦ㄲ挵攵㍥〵㜷ㅣ㔱㕣收㔳㜰㕦ㄱ挵愵㍥〵㜷て㔱㕣攲㔳㜰㡦㄰挵挵㍥〵㜷〲㔱㕣攴㔳㜰扢ㄷ挵㠵㍥〵㌷㜵㔱㕣攰㔳㜰敢ㄶ挵㝡㥦㠲ㅢ戴㈸捥昷㈹戸つ㡢攲㍣㥦㠲㥢慤㈸捥昵㈹戸愵㡡攲ㅣ㥦㠲ㅢ愷㈸捥昶㈹戸㍤㡡攲户㍥〵㌷㐱㔱慣昳㉡晡晣㍦慥㝦㔹㡦</t>
  </si>
  <si>
    <t>㜸〱捤㥤〹㝣ㄴ攵晤晦昳㠴㘴挸㉣搷㈸愰㈲ㅥ〹ㄲㄵ㐱搸摤㙣戲㔹ㄴ㤱ㅢ㤴㐳〹㜸搷戰挷㉣〴㜳㘰ㄲ㄰戴㡡㔵㙡㔵挴慢㕥㜸摦昷搵㔶慣㔷戵摥ㄶ㙦愹昵愸搶摢慡昵戶摥搷晦昳昹捥㑣㜶㘶㜶㜶㤳昴搷晦敢搵㘵昷㘱㥥敦昹捣㝢㘷㘶㘷攷昹敥愴㐴㤵㤴㤴晣㡣〷晦攷愳㡣ぢ摢㌴慣敡攸㌴㕢挶㑥㘹㙢㙥㌶搳㥤㑤㙤慤ㅤ㘳㈷戵户㈷㔷捤㙥敡攸散〳〳慤戱〹晡㡥昲挶㡥愶㈳捤㡡挶ㄵ㘶㝢〷㡣捡㑢㑡㉡㉡昴㔲攸㠷搹㉦挳改攸昴搲换搸挰慡㐴搷搸昴㘵㔳挱㐶㘷ㄳ㘲搳㡦㑤㝦㌶〳搸っ㘴㌳㠸㡤挱㘶㌳㌶㥢戳ㄹ捣㘶〸㥢愱㙣戶㘰戳㈵㥢慤搸㌰扦扥㌵㥢攱㘸晡㙦㠳㘶挱㤴挹昳㔲㑢戱㌶つ㥤㙤敤收㤸捡晤慣㌱㑦㠸㐴挶㐶挶㐶ㄳ搱扡戱攱㌱㤵㔳㤶㌷㜷㉥㙦㌷㈷戴㥡换㍢摢㤳捤㘳㉡昷㔹㥥㙡㙥㑡敦㙤慥㕡搰㜶㤸搹㍡挱㑣㠵㙢㔲挹㔸㝤㈴㔶㕢㥢㑤㈴敡晢㙦㡢挸㜳愷㑣摥愷摤捣㜶晣户㘲㙥挷㤸昳愶㑣ㅥ㍢搷散晣㙦挵摣ㅥ㌱ㄱ㜲㙡㕢㑢戲愹昵扦ㄴ戴㥣敦㘹敤㔴㌳摤挴㌷摦㌴摢㥢㕡ㄷ㡦挵戰㍤愰搱㡢㡦㥤搴搱戱扣㘵ㄹ户愳㈹㘶㜳昳㝣㌳㉢㙦㝡换搴㡥捥㝤㤲敤㉤ㅤ晤㕢挸捦㙣㌷㕢搳㘶挷挰㤶㘹㉢搳㘶戳㙤搸㔱搱戲㕦戲㝤㙥戲挵㉣攳挲愰ㄶ敢㍤㥣㤵㌱㕢㍢㥢㍡㔷つ㘸㔹搸㘱捥㑦戶㉥㌶㘹㔲摥㌲㘳㜹㔳㐶㤵㤵攱㔹搲㘷愷愰㤱挹ㅢ㠵昱戴㑣㔹㤲㙣敦㤴ㅥ摦挲㐸㤰慤㙢㜳㤱戵昰㡣㡢㥢㔴愵捦㡢敦㔹㐳㔳换摥㘶㝢慢搹捣㈴㝣㈷㐷晢㡣〴㤰昵㍥㜴㤱㜲㔶㠷敦㤲敡㘷敦㝣㕣ㄷ㘶搱㉡搱っ㥢摢搶摥㠲つ㜲㡥㤹㙣㥤㄰ㄹ搳搰㤹㤹㙡慥㤸㄰ㅥㅢ愹搵慢愰搶㐷搰㜰〷㌴挶攴㘴㠷㔹搹戰慣摤㑣㘶挶搷㈵挲攳昵㤱搴㔷愳㔱㘵㉦㘳㐷㜷㠷攷捥㔶摡㤸㉣㙤㑣㤵㌶愶㑢ㅢ㌳愵㡤㘶㘹㘳戶戴㜱㜱㘹攳㤲搲挶愶搲挶愵愵㡤㠷挱挶㜹㔴昴敤㕢㙡㍦摥昸敡昳㜵敦㜷っ㥥㜵搹㥡挳摢㕥㕢晢晣慥㡡晢戶ㅣㅡ㜶挲㐲㤱攱敥っ戵㍥ち㡤戶ぢㅡ捦㜰攳戱搸㜸㝤㌴昵㘳搰㈸戵〹挳攵㤰㑦㍤㜵昹扥捦晣敢攷㘹㙢敦㉢昹㐳攵㥦㑦㕤愱㜸〸㤱㕣㘳戱㔰㈴搷㌸挶ち愳搱㈲㘸㍣戹敡ㄲ㌵攳昵㈸昵㌵㘸㤴㝡挲捥戵挵㕥㘵〷散㜰攳搲㐹㈷て扣昷挹ㄵ㔵敢㜶㔶㍣㔲㐹慥㕡㉣ㄴ挹㔵挷㔸㜱㌴㕡㍤ㅡ㑦慥㜸㌸㍥㕥㑦㔰㍦ㅥ㡤㔲て摢戹㌶晢㐵攲摢㌷愶㤶捤㍥㔵ㅤ昶㠴戱㜴搰㠷㡡〷㐴挹戵㍢ㄶ㡡攴㥡挰㔸㝢愰搱㈶愲昱攵㑡㡣搷昷愴㝥ㄲㅡ愵敥戵㜳㍤昵摣慡㜷㉦㔸昱摡㥣ㄳ㠶㡥晢愹戲昱㤴愹㡡扢愰攴㥡㠲㠵㈲戹愶㌲搶㌴㌴摡㜴㌴㥥㕣㜵昵㜵攳昵ㄹ搴捦㐴愳搴ㅦ敤㕣敢㌷扤㝢摢捦愹攳攷摤㌷㙦摤㠴昹〷摥㌵㑡昱昰㉥戹昶挲㐲㤱㕣㝢㌳搶㙣㌴摡ㅣ㌴㥥㕣昱㐸㘴扣㍥㤷晡㜹㘸㤴扡搵捥㔵㍤戹戹攴搸㈱㙦㑥㍢㜶摤㉤㕢㍥晣摡㠷昳ㄴ㍦㐵㈴搷扥㔸㈸㤲㙢㍥㘳㌵愰搱ㄶ愰昱攴慡慢慦ㅦ慦㉦愴㝥㍦㌴㑡㕤㘷攷㙡慤㠸㙦㍣㝥晦ぢ㘶㥥户昸㤷慢㘷摣㜳晥㐶搵て㙡挹㜵〰ㄶ㡡攴㍡㤰戱づ㐲愳ㅤ㡣挶㤳㉢ㅥ挱㌶㝦〸昵扦㐰愳搴攵㜶慥㔷㐷晥愳敡昱昵ㅢ攷㕣㌱㉥搹戱愸㜶扢㙤ㄴ㍦ㄳ㈵㔷㈳ㄶ㡡攴㕡〴戵㥥㐴愳愵搰㜸㜳㠵㙢挷敢㘹敡㌳㘸㤴扡挰捥搵㜰挶慥㡦摤㜲捣摢㌳㡥㍦昴攴㠷㉦㍢攰挵㌶挵㡦㕥挹㤵挵㐲㤱㕣㡢ㄹ㙢〹ㅡ慤〹㡤㉦㔷㜴扣扥㤴晡挳搰㈸㜵㤶㥤敢愲㡦敦㥥㜹换昰ㄳ收摤昰昷㔷㐶㑦摥㌴㜳愰攲㈷扣攴㙡挱㐲㤱㕣慤㡣搵㠶㐶㕢㠶挶㥢㉢㠲晤敢㜰敡摢搱㈸戵捥捥昵昶晤晤晥㝥挱扣搵㌳捦㥥㝦㐰晢愶㕤㉢摦㔱㍣㤱㤰㕣㥤㔸㈸㤲㙢㌹㘳慤㐰愳ㅤ㠱挶㤳慢㉥㡥晤㙢㈵昵慢搰㈸㜵㠲㥤敢㑦ぢ㈷ㅥ昶攴㤲摤愶㥥晣㘲挳㤵昳敦㍥昶㍣挵昳ㄵ挹㜵ㄴㄶ㡡攴晡㈵㘳ㅤ㡤㐶㍢〶㡤㈷㔷㍣㠲㘳搴㙡敡㡦㐵愳搴㙡㍢搷㉥愷㥥㥤晣㜶攳㔹㌳慥㝦㝦㝡㜸搶㈱㙤㔷㉡㥥ㄶ㐹慥攳戰㔰㈴搷昱㔰敢㙢搰㘸扦㐶攳捤ㄵ挶㌶㝦〲昵扦㐱愳搴㑡㍢搷扤㐳晢㘷户昸晤晥㌳捥㉣㍦散挹摤㍢摦㔷㡡㘷㕦㤲敢㈴㉣ㄴ挹㜵㌲㘳慤㐵愳㥤㠲挶㤳慢㉥㠱㙤㘳ㅤ昵愷愲㔱敡㜰㍢搷㤲摢㜷㍤㝡搱㍤㙦捣㌹攷捥㡦户㡥㝥扡攲㉦㡡㈷㜹㤲敢㜴㉣ㄴ挹㜵〶㘳㥤㠹㐶晢㉤ㅡ㑦慥㜸ㄴっ捦愲晥㙣㌴㑡㉤戵㜳ㅤ扣昹愰愳て㝡昷㠱搹㘷㙦㝣敥慤㥢㑥㍣愸㔴昱㕣㔲㜲㥤㡢㠵㈲戹捥㘳慣昵㘸戴昳搱㜸㜳㐵戰㝦㕤㐰晤㠵㘸㤴㑡摢戹㥥扦㙦㐸攲愲敤㌷㥦㜲搶㐷愵㌷㙤扡慣㝤〷㌵ㄴ㙡挹㜵㌱ㄶ㡡攴扡㠴戱㉥㐵愳㕤㠶挶㤳慢㉥㡥㘳敦攵搴㕦㠱㐶愹㐳散㕣㔵㑦㉥㕣晦㤷㤵晤收㥣㝥改攳慤慦摤㔰㜱㥥攲㤹戱攴扡ちぢ㐵㜲㕤捤㔸搷愰搱慥㐵攳挹ㄵ慦挱戱昷㍡敡慦㐷愳搴㐲㍢搷愱㘳ㄲぢ愳㑤攳愶㕥慣ㅦ晢搳㠱㤵㘵ㄹ挵ㄳ㜰挹㜵㈳ㄶ㡡攴扡㠹戱㙥㐶愳摤㠲挶㤷ぢ摢挶慤搴晦づ㡤㔲㜳敤㕣摦敤扣敤㤵㙦摥昹敡昴㤳搶散昶捥㤲㈹ㄷ扦愷戶㠲㕡㜲晤〱ぢ㐵㜲摤挶㔸ㅢ搰㘸户愳昱攴慡㑢㠰攱ㅦ愹扦〳㡤㔲㌳散㕣搷て晢㝡昰㔳㕦愴㘷晣敡摡攷摡㥡攷㙥㌱㐳つ㠳㕡㜲摤㠵㠵㈲戹敥㘶慣㝢搰㘸㝦㐲攳挹ㄵ慦挱㜱晥㕥敡敦㐳愳搴㥥㜶慥攷㌶晦㝡捥㡣㥦敥㥢㝥摣ㄳ㥦㔶散昱搵㔵昷愸慤愱㤶㕣昷㘳愱㐸慥〷ㄸ敢㐱㌴摡㐳㘸扣戹挲搸收ㅦ愶晥ㄱ㌴㑡㈵散㕣㥦㑤ㅥ㜰捦晤户㌵捣扢㘵敤慡搵晤㉥㍤㙤㤳ㅡづ戵攴㝡っぢ㐵㜲晤㠵戱㌶愲搱ㅥ㐷攳挹㔵㤷挰戱昷〹敡㥦㐴愳㔴搴捥㜵㑢昹戸愳收㉣摤㜱挶挵晢捦㍤敦晣㈹㍦敥摤晦㘹愸昷戵㑦㙤愷戶㈷㡦挰㤷㠵摣昷㤰攸搸㌰晦㜵晦〵っ摦扦戲戵搹㜸㌶ㄲ挹搴㠶㤳㌵挹昲㉡㠴敤改㤹㍥て挹晤戳晢㌷戵㘶摡㡥㤰㔳晦㙤㜸戲㥣晢㈶㌰摡搶㑤㙥㕢摥㥡改ㄸㅥ慣㙣攸㑣㜶㥡㕢晢㜵戹㈰㜹㙥つ昸㘲㘴㜶㐸扥敤晣㙥晢㈵㥢㤷㥢㤳㔶㌶㔹敡㙤㝤㙡㝣㉤㙡㑢ㄵ搶㑥㙦㌷て敦搲收㡤㘸ㄲ扥户慦㤰搸㜹㙢㘹愹慣㜱㔵㑥㔹搲搶㘱戶捡昰㐶户散搳㤴㍥捣㙣㙦㌰昹慤摦捣挸慡づ愵捡晥㙥㌶㝡㕥㉢㔶ㄴ摦戶㌲㈳摣搲散戴㤵㥤㘶㙢挶捣㘰扣换捣昶捥㔵ぢ㤲愹㘶㜳ぢ㡦㠹㤵ㄳ㡡㘱ㅥ昱昴戶昴昲㡥㈹㙤慤㥤敤㙤捤㕥捤愴捣㡡㈴扥て㘶收戴㘵㑣㝣㥤㉢攳愳㐴㤵昴改愳㔴挹㉥㐱摦愹ㄸ户㘳慣扣ㄱ慥户㜸㕢扣攷㕢㜹㌷扢戱昳戱㜶㔸㡢㘶㤳摢㘴改挸㙥㠲㐹㕣㠶ㄹ㔵搸搰戵㑥扣㐴㐲敢㥤ぢ㕢换ㄸ扢摥戹晦扦挶愵愵㠳敤戵㥦戶〲摦㤹㘷㈶㕢㌳捤㘶㝢搱ぢ㍣㡡㈳搲㥦㐱㔳㍥づ㝢㜳㐱㝡㘵戰㔰㉢搵慡昲㈳㥡㌲㥤㑢戴㈵㘶搳攲㈵㍣戱挲㐵愰㡡ち愲捤㝢攸捦㐱愴㙦㘲昳㔷㌴愱㔰㠹昶㍣㡤戴㤰晥㌷慢㕦㍥〲晦昷晥摢㜸㈹扣㜴昹昶㡦㑢㌵ㅤ攵㉤搳摢摡㍢晡昴〹㕡换㤹挹㡥㈵㥤摣㍣㡢㉢ㄹ敦〵㌶㉦愲㈹ㅦ㠹愶摢㉦晢㠳㘰㔴挶㙢ㅡ〳㕡愶㥡搹㈴慥㈴挹摥慤㤲攵㉤搶挵㠹愹㘶㐷㕡攷㔵㡣㔹搸㔷㔶㙡㔸挲捥摦扦㠵㕢扦戹戲㜳㙡戲㌳搹户〵搷㐳昰㉥改㌰ㅡ㉤㕥搶ㄲ㍤〷㠸捣昱づ搹㍤㐴㌰㘴搱ㄵ愵㥦〸慣㐸搸㜱戰扦㤴昴戱摢攲㉢㠱戱㙦㠷㤵搰晣ㅢ扡昷扡〶㉥户㘴㘶㤸慤ぢ㔶㉤㌳㍢㘸㕥愱ㄵ㐵改摦扤ㄸ㙣㕥㍡戵戰戳愹戹㘳㉣㐶㍡愳扤㙤昹戲晦㘶ㅣ挶搲㕦㐲攳㍣捡㜷挴㔶摣昳㜵〲慥㤲扥㉢昸摥㌴㌶㤶㔴㌰ㅡ㈵晡づ㙣戸戵㈲搸捦昸㑦ㅥ晡慢昸㉦㔴㑣㔷㕥つ㡢摥㕣〳㉡㠷㝤晦ㄶ㄰㕡搰㙥捡㔵慤ち改㠰昶㠰㤶晤摢摡て㑢戵戵ㅤ挶敤㘹愰昴㍡㤶㤸㘶㈷慦ㄴ昵戳慦㡣挹ㄵ㌰愵晡昴昱㕣攷㜱㕤㔲摡ㅥ昱戵㌷搰っ㤸搴摣㕣改㐴散搰摥㠴愸て慥㔹㘹㙦㘱㈱㠶㈳㜹㘷㕢㈷㤲㔶慥愸慢摣戵㜲戲搹搱㔹㌹㠵㔷㤶昸ㄱ搵摣搴㙡㔶敥摣摡㔶搹㙥㜶㉣挳戵㘱㜳搴搸㤵捤ㅤ㉢搵㌶㈰挳敢㌵㈳㍦慦㕤晡㐲捤㤷㤳慥晦攰㜱㜳㤷扥㐷㍤愵㠶摢㡡扣㡢㐶㍢㈳㔷ㄵ㕥晡扢㘸搴㌰㤸昱㠸㠳㘵敦㐳㝦て㝤晤㝤㌶ㅦ愰挱㜱㐳摥〹ㅣ㌶㍥戴扡㙡ㄴ晥攷愱㐳晦㠸捤挷㘸搴㘸㌴摣㜱昵㑦搰㌸て㘵㈰㍥户〷㜹㑦㜷㠱㌸晦㍤晤〲搲㤰㕥㐴愷挶挰㠲敦慢㑥㡥㍡挹改愴愶㌴〴づ〴㔰㙥㉢昲慥㘴㡤㠳㥢〰昸㠱晥㝤㘰ㄶっ攰㈷收㈰ㄸ㥤㕢愳ぢ㐰愹搵㔵㘱攸〴㐰ㅦ〸㜴㕥挵㔷㔱㠸〴㐰㌹㝡捥㐳㝤昷㤳ぢ㐰〴攲㝣〰㍡㘳敡㐵㜴慡〶㝥㐱〰㍥㐵昰㐰〰㥦搸㡡扣换㙢㜵㠸㔴挵㔱㙣捥㈱㝦〴戳㘰〰㐳愰搶㠷戲搹〲㡤ぢ挰㔶㔶㔷挵ㄱ㐴〰っ愳搱搶㘸㔴〲㈲〱㌰ㅣ㍤攷愱摥㜶〳愸㠷㌸ㅦ挰昶㡣愹ㄷ搱愹昱昰ぢ〲昰㜲㈱〰㉦搹㡡扣㙢㝥ㄳ㄰愹㡡愳搸㤹㐳㝥愱㈰㠰㕤愰搶㐷戳ㄹ㠳挶〵㘰慣搵㔵㝢㈰㠸〰ㄸ㐷愳㌰ㅡ戵㈷㐴〲㈰㠲㥥昳㔰㑦戹〱㑣㠴㌸ㅦ㐰㉤㘳敡㐵㜴㙡ㄲ晣㠲〰㍣㔴〸挰㠳戶㈲敦㐲攴㔴㐴慡攲㈸昶㐰㔲㜵㝦㐱〰㝢㐲慤㑦㘲㌳ㄹ㡤ぢ挰㔴慢慢愶㈱㠸〰㤸㐶愳改㘸ㄴ㉦㑥ち㠰ㄹ攸㌹て㜵㠷ㅢ挰㜴㠸昳〱散捤㤸㝡ㄱ㥤㥡〹扦㈰〰㌷ㄷ〲㜰㤳慤挸扢㍡扡㌷㈲㔵㜱ㄴぢ㌸攴ㅢち〲搸て㙡㝤㝦㌶〷愰㜱〱㌸挸敡慡搹〸㈲〰づ愶搱㈱㘸搴㕣㠸〴挰㉦搰㜳ㅥ敡㜲㌷㠰㌹㄰攷〳㐸㌲愶㕥㐴愷收挱㉦〸挰㜹㠵〰㥣㙢㉢昲㉥搹捥㐷愴㉡㡥㘲㈹㠷㝣㜶㐱〰捤㔰敢㉤㙣㕡搱戸〰㉣戳扡慡〱㐱〴挰攱㌴㙡㐷愳ㄶ㐲㈴〰㍡搰㜳ㅥ敡ㄴ㌷㠰〵㄰攷〳㌸㠲㌱昵㈲㍡戵ㅦ晣㠲〰ㅣ㔷〸挰慦㙣㐵摥㜵攴〳ㄱ愹㡡愳㌸㤶㐳㕥㕤㄰挰㜱㔰敢挷戳㔹㠳挶〵攰〴慢慢づ㐲㄰〱昰ㅢㅡ㥤㠸㐶ㅤ〲㤱〰㌸〹㍤攷愱㔶戸〱ㅣっ㜱㍥㠰㜵㡣愹ㄷ搱愹㕦挰㉦〸㐰㜳㈱〰㠷搹㡡扣㡢摢㡢㄰愹㡡愳㌸㠷㐳㙥㉡〸攰㍣愸昵昵㙣捥㐷攳〲㜰愱搵㔵㐹〴ㄱ〰ㄷ搱攸㘲㌴㉡つ㤱〰戸〴㍤攷愱ㄶ戹〱愴㈰捥〷㜰〵散㐳㝡ㄱ㥤捡挰㉦〸挰㝥㠵〰㉣戴ㄵ㜹㔷摣㜹㈵扤㡡愳戸㤱㐳㙥㈸〸攰㘶愸昵㕢搸摣㡡挶〵攰昷㔶㔷㉤㐱㄰〱昰〷ㅡ摤㠶㐶㉤㠵㐸〰㙣㐰捦㜹愸扤摣〰㥡㈰捥〷㜰㈷㘳敡㐵㜴敡㌰昸〵〱搸戳㄰㠰㠹戶㈲㙦ㅡ愰ㄵ㤱慡㌸㡡〷㌸攴〹〵〱㍣〴戵晥㌰㥢㐷搰戸〰㍣㘶㜵㔵ㅢ㠲〸㠰扦搰㘸㈳ㅡ㜵㌸㐴〲攰㜱昴㥣㠷㡡戹〱㉣㠳㌸ㅦ挰搳㡣愹ㄷ搱愹㜶昸〵〱搸愵㄰㠰㔱戶㈲㙦㙥㘲㌹㈲㔵㜱ㄴ㉦㜲挸㍢ㄵ〴昰㌲搴晡摦搹扣㠲挶〵攰ㅦ㔶㔷慤㐰㄰〱昰ㅡ㡤㕥㐷愳㔶㐲㈴〰摥㐰捦㜹愸敤摣〰㡥㠰㌸ㅦ挰㍢㡣愹ㄷ搱愹㔵昰ぢ〲㌰愴㄰㠰挱戶㈲㙦挲攴㤷㠸㔴挵㔱㝣捣㈱㙦㔶㄰挰愷㔰敢㥦戱昹ㅣ㡤ぢ挰扦慤慥㍡ㅡ㐱〴挰㤷㌴晡ち㡤㕡つ㤱〰昸ㅡ㍤攷愱㉡摣〰㡥㠱㌸ㅦ挰昷㡣愹ㄷ搱愹㘳攱ㄷ〴攰愷ㅦぢ㥣ち晦㘸㉢昲㘶㜱㡥㐷愴㉡㡥愲慣ㄴ㐳晥ㅥ㘶挱愷挲ㅡ搴㝡㕦㌶ㄵ㘸㕣〰㐲㔶㔷慤㐱㤰ㄱっ搴㡦㐶晤搱愸ㄳ搰ㄵ〰〳搰㜳ㅥ敡㜳攴攸晡㌲昴㙢㠸昳〱㙣〶晢㤰㕥㐴愷㌸㕦ㄴ〴攰扤㐲〰晥㘹㉢昲愶㤶㑥㐶㈴〱戰㌵㠷晣㑥㐱〰摢㐰慤㙦换㘶㍢㡥㉥昷㙤戰搲敡慡戵〸㌴㠲慢㔳㐵愳ㄱ㘸搴㍡㜴〵挰づ攸㌹て昵㡡ㅢ挰㈹㄰攷〳搸〹昶㈱扤㠸㑥㥤ち扦㈰〰捦ㄵ〲昰慣慤挸㥢敦㍡〳㤱〴㐰㤸㐳㝥扡㈰㠰㈸搴㝡つ㥢ㄸ㐷㤷〳㔰㘷㜵搵㤹〸㌴㠲慢ㄳ愷㔱㍤ㅡ㜵ㄶ扡〲㈰㠱㥥昳㔰㡦戸〱晣ㄶ攲㝣〰ㄳ㘰ㅦ搲㡢攸搴搹昰ぢ〲㜰㑦㈱〰㜷摢㡡扣㐹戸昳㄰㐹〰㑣攷㤰敦㉣〸㘰㈶搴晡㉣㌶㝢㜱㜴㌹〰戳慤慥㕡㡦㐰㈳戸㍡㜳㘸㌴ㄷ㡤扡〰㕤〱㌰て㍤攷愱㙥㜵〳㌸ㅦ攲㝣〰つ戰て改㐵㜴敡㐲昸〵〱戸扡㄰㠰慢㙣㐵摥捣攰㈵㠸㈴〰づ攱㤰慦㈸〸攰㔰愸昵㐶㌶㡢㌸扡ㅣ㠰㤴搵㔵㤷㈲搰〸扣昴㌴㡤㌲㘸搴攵攸ち〰ㄳ㍤攷愱捥㜷〳戸っ攲㝣〰㑤戰て改㐵㜴敡ち昸〵〱㌸扤㄰㠰搳㙣㐵摥㜴攵搵㠸㈴〰摡㌹攴㜵〵〱㜴㐲慤㉦㘷戳㠲愳换〱㔸㘹㜵ㄵ愷㌲㐷㜰㜵㔶搱攸㐸㌴敡㍡㜴〵挰㔱攸㌹て戵挶つ攰㕡㠸昳〱慣㠶㝤㐸㉦愲㔳搷挳㉦〸挰㤱㠵〰慣戲ㄵ㜹㜳愸㌷㈱㤲〰㌸㤱㐳㍥愲㈰㠰㤳愱搶搷戲㌹㠵愳换〱㌸搵敡慡㥢ㄱ㘸〴㔷攷㌴ㅡ㥤㡥㐶摤㡡慥〰㌸〳㍤攷愱㕡摤〰㙥㠱㌸ㅦ挰搹戰て改㐵㜴敡㜷昰ぢ〲㤰㈹〴㈰㙤㉢昲㈶㜶㙦㐳㈴〱㜰㌱㠷㥣㉣〸攰㔲愸昵换搸㕣捥搱攵〰㕣㘹㜵搵〶〴ㅡ挱搵戹㡡㐶㔷愳㔱㝦㐴㔷〰㕣㠳㥥昳㔰〷戸〱摣づ㜱㍥㠰ㅢ㘰ㅦ搲㡢攸搴ㅤ昰ぢ〲㌰户㄰㠰㌹戶㈲㙦戶昹㙥㐴ㄲ〰户㜱挸㝢ㄷ〴㜰㍢搴晡ㅦ搹摣挱搱攵〰摣㘵㜵搵㍤〸㌴㠲慢㜳㌷㡤敥㐱愳敥㐵㔷〰晣〹㍤攷愱㈶扢〱晣〹攲㝣〰昷挳㍥愴ㄷ搱愹晢攰ㄷ〴愰扥㄰㠰戸慤挸㥢〲㝦〰㤱〴挰㐶づ戹戶㈰㠰㈷愰搶㥦㘴昳ㄴㅡㄷ㠰㘷慣慥㝡㄰㠱㐶㜰㜵㥥愵搱㜳㘸搴挳攸ち㠰㑤攸㌹て㌵挶つ攰㈱㠸昳〱扣〰晢㤰㕥㐴愷ㅥ㠱㕦㄰㠰ㄱ㠵〰㔴搹㡡扣㜹昹扦㈰㤲〰㜸㥤㐳摥扥㈰㠰㌷愱搶摦㘲昳㌶㐷㤷摢〲摥戵扡㙡㈳〲㡤攰敡晣㤳㐶敦愱㔱㑦愰㉢〰摥㐷捦㜹愸㉤摣〰ㅥ㠷㌸ㅦ挰㐷戰て改㐵㜴敡㐹昸〵〱攸㕦〸㐰㍦㕢攱㉦ㄶ㈸㝦〶㤱㝡㌱挹摢㡦〳捥敥搷㘴ㅥ挱㔹愹㠱㔹ㄴ〵㑦㔹摥搱搹㈶㔳㘸〳戲㔳摢收戶㜵㑥㙤敡㔸搶㥣㕣㌵㌸㙢㉦散扦挴㙣挵〴㜷㍢收戹㝤戲戶㘵换捣㡣㥥㙤㘸㕢摥㥥㌶㘷㑤晤㕦㤸〰挷晡攱慤㤳戹敦㔲㠵挷㝦㌶愷㕢〲㑦㙣㈵㜸㤴㤴㍦㠷㠰晥愹㌹㈹㑤㜶㑤愳换愲〱挳㐱㌹愲ぢ㥡㍡㥢捤㝥㔹㤹挲㤶攵㡡㉣㈸愲㙡㈰搳㌷扢㘰〹愶慣愶づ挸捥㘸㙦捡㜰㡥㠸㙦挶㄰换㜴戶戹ㄸㄵ〲晢戴㜵㌴戱ち㝣㐰㜶㐱㝢戲戵㘳ㄹ㈷㍢搳慢㌶昷昴㘴㔶戴㍣㍢戹愹戵〳㘹攴㕤攴昲愰㙣挳㤲戶㈳昰㠳㠴攵㉤慤㌳㤲换㍡晥㈷摥ㄵ挵户㐵ㅥ昲搶愸㔲㔵㕡慡㉡㑡㉢晥搳昷㐷晢ち晢搸㘰慢搴扢ㄲ摢㘹㘷㝢㔳㙡㌹㠱㐹㡥㈸摡㌲㌶昲ㅥ㤶㤴㙦挲㤲㝦㕡搳昵ㄶ晡㙡ㄲ㌸㔶㑦愱㝤攰昴㜸搷慦㍣戶㠵戹晥㌵㠶搳晦ㅢ㌴㝢捤㔸㌸㉢㔷慤昳㝦晡挹㐴昹㕦ㄱ戹挷挵ㄱ㐳㘱㍣搰摡㠴㔸㌰挱㉤ち㝢㈶戶〴昶晣㥢㘵㈸㉢㌶摣㐲〷收ㄶ愷㘳㝥扤㝦㜶㜶㌲㘵㌶愳㉣愰㈵搹㌹搰敡戰㍥〳㈵昵ㅤ戶㙥㑡㕢㑢㑢㤲㥢ㅣ㝦ㄸ搰㤰㑥㌶㥢ㄵ搹㐹换㍢摢收㌴戵敡㔹㌴戲㕤摡愲攴㑡㠸㤲㉢慤〹晣散㝣㤶ぢ挹㌲㘳戵㉤㑥戶㌷㜵㉥㘹㘹㑡㔷戰挳昹搲晦㠹㙤ㄵ挷㡦㌲挰㜴ㅥ捥戱挴㕦ㄱ㘰捤换攳敤ㅥ㡢㈲ㅡ愲攳摢㡦㉤扡㔴㘹昸愷晥挳㙡ㄲㅣ㜹攴〳㐵晦づ搱捡昱㤲㐳㤱㡣攵㔳㤹㡡挵攲愷慢戱㠹捡挱㐹晤㡤〶㜸改摦挳㤴ぢ㝣㤵扤㠰愶㘸愹㐱㕦ㄸ㠴㘶户㈵㌳搳㤳㘹晣挸愷慦晤ㄳ㥦ち扣戵㍣搴戴ㅢ㉣晥㤸㠲㝡㈲捣㙥慦㘸捡㤸敤ㄵㄴ㌴攰㈷㑣㘵㉣ㅢ搱慣昷㄰搳攰㝤㑡捡换晢㔵〴攵㥡攵挴ㅡ㘹㑦愹扢㝦㈲㌵㉢㉦晥㠷晢搶㑦攴搸㐳㈱昹㠸晡〱慢愳晦挸㜵㝡ㄱ㐲慥㡦捦攰㈷ㅡ晣㡣愶晣㈵㈸晤敦㡤户づ〳搵ㅡ㍡㡣捡攴挷㌱慣㄰愹㐰㌵㠵㤴㤶㤴换㡡昴㜳㤵㠴㘸㔶㌵㐸㠵昳㡢ㅢ慤〱㕢戹㤹〹㔹挷㔷㤶㥥攰㤳愱愴戴戴っ㙦戵收㉦愷换㑢㡢㘰㉤つ愶搴㡡愸敤㌰〴㡤㐵㠴㕢㜱㘷㐱晣㐶㙥昱㥥ㅦ愰㍣てㄳ㑣㙣晦㡣晦攴ㄱち改愵㜰㈸〹愹㔷搱㍡ㄴ〶㔲㘲㘱〲㝦㕣〴㐳愳摥㠵㤰攷〲慥㑦㉥昵ㅥ扡晣昴㉡搱昸〳愴㥥ㅥ㉤搵晢昰攰ㄱ㔳搷ㄸ昸〳㉣昱㐰搴戵㘱㔶㐰摡晤㠶昹㈱㍤昰搲昹㝢㌶㉥挸敢㈳㉣㌸慢㐱㠱扤ㅡ㈱搸攸晤㘸昸㜱戰㐱㝦ㅡっ愰挱㈷㌰攰㍢慥つ㐴㉦㤰愴晣㌶㈶㠰愴〱〷㤰晣挲㤵挱㐵㜲㌳㘶搸㥣ㄹ㝥㠰㠱㥦攴㑦㤰〹㐹㥤㥦㍢昲昰㝤挶㈸扥㘹㐲㙤〸㠳㜰㜵㍤搴戶㠰戴㝢㙡愵㜰㈳ㄷ㝤㑢〹㘲㜵ㄴぢㄵ〲愸㙤〵ㅢ㝤ㄸつ㔹挴㄰㘰戰㌵つ㠶搳㠰㜵つ㐲㙤ㅢ昴〲愹挹慦㝣〲愸㙤〷〷㔰㘳愱㠳㤳挱㐵㙤㝢㘶愸㘴〶ㄶ㈵昸愹戱ㄲ挱摡晥慡㘰搲攳敤㡦戵ぢ㐲㜲〴〳戳㠸挱㐳㜲㈴愴摤㤳㘴戱〳㥥昸㍤ㄷ㠳㘰㐱㕥慣㜸㜰㔶㠳〲㝢晢摢ㄱ㌶晡㑥㌴㘴㌵㐴㠰挱捥㌴ㄸ㐵〳ㄶ㐸〸挹㕤搰ぢ㈴㈹扦㘱ち㈰㌹〶づ㈰戹扤㉢㠳㡢攴慥捣㌰㤶ㄹ㔸摤攰㈷挹㤲〶㙢晢㈳㐹㜹昸户㍦ㄶ㍣〸戵㌰㠳戰昲挱㐳㉤ち㘹昷搴㔸㈱㠱㈷㉥㤹㌲〸ㄶ攴挵㌲㠹〰㈸㌱搸攸戵㌴㘴〹㐵㠰㐱ㅤつ攲㌴㘰㔵㠵㔰慢㐷慦〰㌵晣㕡㈴㠰摡㜸㌸㠰ㅡ换㉣㥣っ㉥㙡扢㌱挳敥捣挰㤲〸㍦戵㍤㈱戳愸ㄵ摣㙢㈷挱㐴愸敤挱㈰㤳搱昳㔰摢ㄳ搲敥愹戱慣〲㑦搴㕣㌰㠸㐳㡤戵ㄵ捥㤰㈹戴户戵挹戰搱愷搰㤰㜵ㄷ〱〶㔳㘹㌰㡤〶㉣挵㄰㙡搳搱ぢ愴㈶扦㉢ぢ愰㌶ㄳづ愰挶摡っ㈷㠳㡢摡㉣㘶搸㡢ㄹ㔸㐷攱愷挶攲㠹㙥戶㌵㤶㔶〸戵搹っ挲ㅡぢて戵戹㤰㜶㑦㡤戵ㄸ㜸攲㘷㙡っ攲㔰㘳㐱㠶㌳㘴ち㙤㙡晢挰㐶摦㤷㠶㉣搶〸㌰㤸㑦㠳〶ㅡ戰㝥㐳愸㉤㐰㉦㤰㥡晣㐲㉥㠰摡㝥㜰〰戵愴㉢㠳㡢摡晥捣㜰〰㌳戰昸挲㑦㡤ㄵㄷ摤㙣㙢慣挷㄰㙡〷㌱〸ぢ㌳㍣搴づ㠱戴㝢㙡㉣攰挰ㄳ㍦㠲㘳㄰㠷ㅡ慢㌸〲愰ㅣちㅢ扤㤱㠶慣昰〸㌰㔸㐴㠳㈴つ㔸昴㈱搴㔲攸〵㔲㤳摦晡〵㔰换挰〱搴㔸〵攲㘴㜰㔱㌳㤹㈱换っ挷挲挰㑦敤㌸挸㠴㥡戶ㄸ㈶㍤晥㠴㘰㘱㠷㤰㕣挲挰慣昰昰㤰㕣ち㘹昷㈴㔹〹㠲㈷㝥㜶挷㈰づ㐹㤶㠳㌸慢㐱愱扤晤㌵挳㐶㙦愱㈱㑢㐵〲っ㕡㘹搰㐶〳㔶㡦〸挹㘵攸〵㤲㤴㕦㌲〶㤰㙣㠷〳㐸戲㥣挴挹攰㈲搹挱っ扣愷㠰㘲改㠷㥦㈴敢㍤扡搹㙢㔹つ㈲搴㔶㌰〸换㐲㍣搴㔶㐲摡㍤㌵㤶㡦攰㠹挹〲〶㜱愸戱㠶挴ㄹ㌲㠵㌶戵㈳㘱愳ㅦ㐵㐳搶㤷〴ㄸ晣㤲〶㐷搳攰ㄲㄸ〸戵㘳搰ぢ愶挶摦㘴〶㔰㍢ㄶづ愰挶ㅡㄴ㈷㠳㡢摡慦㤸攱㌸㘶㘰扤㠸㥦ㅡ㡢㐴扡愱挶ㄲㄲ愱戶㠶㐱㔸㑢攲愱㜶〲愴摤㔳㘳捤〹㥥昸挹㈰㠳㌸搴㔸㜸攲っ㤹㐲㥢摡㠹戰搱㑦愲㈱㡢㔲〲っ㑥愶挱㕡ㅡ戰㑥㐵愸㥤㠲㕥〱㙡昸㤵㔸〰戵㔳攱〰㙡㉣㕣㜱㌲戸愸㥤挶っ愷㌳〳㡢㑣晣搴㔸㔹㘲㔱攳㕥㉢㡦㈸㕡搷ㄵㄷ挵扡ㄳ愱㜶㈶㠳戰〰挵㐳敤㉣㐸扢愷挶㐲ㄵ㍣昱㠳㐴〶挱㠲扣㔸慤攲っ㤹〲㥢摡㌹戰搱捦愵㈱㉢㔹〲っ捥愳挱㝡ㅡ戰戸㐵愸㥤㡦㕥㌰㌵晥㑥㌶㠰摡㠵㜰〰㌵㔶扢㌸ㄹ㕣搴㉥㘲㠶㡢㤹㠱㤵㈹㝥㙡㉣㐷戱愸ㄵ㍣ㅢ㘱戱㡡㔰扢㤴㐱㔸戵攲愱㜶㌹愴摤㔳㘳㜵ぢ㥥昸戹㈳㠳㌸搴㕥挳㤲㌳㘴ち㙤㙡㔷挲㐶扦㡡㠶慦〷ㅢ㕣㑤㠳㙢㘸昰〶っ㠴摡戵攸〵㔲㤳㕦晣〶㔰扢ㅥづ愰挶ㄲㄹ㘷〸㉥㙡㌷㌰挳㡤捣挰㜲ㄶ㍦㌵搶戰㜴戳慤戱挲㐵愸摤捣㈰㉣㜵昱㔰扢ㄵ搲敥愹戱㈴〶㑦晣㤸㤲㐱ㅣ㙡慣㡢㜱㠶㑣愱㑤敤昷戰搱晦㐰㐳搶捣〴ㄸ摣㐶㠳つ㌴㘰ㄹ㡤㔰扢ㅤ扤㐰㙡昲摢攵〰㙡㜷挰〱搴㔸㔷攳㘴㜰㔱扢㤳ㄹ敥㘲㠶㌲㝣㈳昵㔳㘳攱㡢㐵慤攰昷〵㤶挵〸戵㝢ㄸ㠴昵㌱ㅥ㙡昷㐲摡㍤㌵搶搱㤰㡢㝥ㅦ㠳㌸搴㔸㑣攳っ㤹㐲㥢摡㥦㘱愳摦㑦㐳ㄶ摡〴ㄸ㍣㐰㠳〷㘹挰摡ㅢ愱昶㄰㝡挱搴昸㉢散〰㙡㡦挰〱搴㔸㡣攳㘴㜰㔱㝢㤴ㄹㅥ㘳〶ㄶ捥昸愹戱㕡愶㥢㍤㤴戵㌴㐲㙤㈳㠳戰愸挶㐳敤〹㐸扢愷挶攲ㅢ愱昶㈴㠳㌸搴慡㈰㜵㠶散愲昶ㄴ㙣昴愷㘹挸敡㥣〰㠳㘷㘸昰㉣つ㔸戰㈳搴㥥㐳㉦㤰㥡晣㥥㍣㠰摡㕦攱〰㙡慣攰㜱㌲戸愸㍤捦っ㝦㘳〶㔶摢昸愹戱挴挶愲㔶捥㈸㝣㐴昱㜲㝦ㅡ戰〰㐷愸扤挸㈰慣挴昱㔰㝢ㄹ搲敥愹搵挱㑤愸晤㥤㐱㤰㐱㕥㉣摢㜱㠶散愲昶ち㙣昴㔷㘹㔸ㅦ㙣昰てㅡ扣㐶〳㔶昹〸戵搷搱ぢ愴㈶扦㡣て愰昶㈶ㅣ㐰㡤㘵㍦捥㄰㕣搴摥㘲㠶户㤹㠱㈵㍡㝥㙡慣换戱愸ㄵ晣っ㘵搵㡥㔰㝢㤷㐱㔸扥攳愱昶ㅥ愴摤㔳㘳㤹㡦㔰㝢㥦㐱ㅣ㙡慣昵㜱㠶散愲昶〱㙣昴㝦搱㤰㜵㐰〱〶ㅦ搲攰㈳ㅡ戰㌴㐸愸㝤㡣㕥㌰㌵晥挶㍦㠰摡愷㜰〰㌵搶ち㌹ㄹ㕣搴㍥㘳㠶捦㤹㠱㜵㍤㝥㙡㉣收改㘶て㘵愹㡦㔰晢㌷㠳㉣㐲捦㐳敤㉢㐸扢愷挶摡㈰愱昶㌵㠳㌸搴㔸㈰攴っ搹㐵敤ㅢ搸攸摦搲㌰ㄳ㙣昰ㅤつ扥愷㠱〹〳愱昶〳㝡㠱搴攴㙥〵〱搴㝥㠲〳愸戱挰挸ㄹ㠲㡢摡捦捣㔰㠲㔹ぢ挵㘲㈰㍦㌵㔶〰㜵戳㠷戲㍥㐸愸攱挲㜶㠹㕡㠱㥥㠷ㅡ㝥㔰摣〳㙡㉢攱㈶搴捡ㄹ挴愱挶慡㈲㘷挸㉥㙡ㅡ㙣昴扥㌴㘴挵㔱㠰㐱〵つ㜸㈳㌴挵㈲㈴愱ㄶ㐲㉦㤰㥡摣㜷㈱㠰㕡㝦㌸㠰ㅡ慢㤲㥣っ㉥㙡〳㤸㘱㈰㌳戰㠲挸㑦㡤㘵㐳摤㔰㘳㔱㤱㔰㌳ㄸ㠴搵㐵ㅥ㙡㥢㐳摡晤戶挶㉡㈴愱㌶㤸㐱ㅣ㙡㉣㐵㜲㠶散愲㌶〴㌶晡㔰ㅡ戲㑣㈹挰㘰ぢㅡ㙣㐹〳㔶㉥〹戵慤搰㉢㐰㉤昸扢挱搶㜰〰㌵㤶㌲㌹ㄹ㕣搴㠶㌳挳㌶捣挰戲㈳㍦戵㑢㈱戳愸ㄵ㍣昳戸っ㈶㐲㙤㍢〶㘱㐹㤲㠷㕡㈵愴摤㔳㘳改㤲㔰慢㘲㄰㠷摡㔵㤰㍡㐳㜶㔱ㅢ〱ㅢ㝤〷ㅡ戲戶㈹挰㘰㈴つ慡㘹挰㜲㈷愱戶㈳㝡㠱搴攴㕥ㄸ〱摢摡捥㜰〰㌵搶㍦㌹ㄹ㕣搴㐶㌱挳㉥捣挰㕡㈵㍦戵摢㈱敢㘶㕢㘳昹㤲㔰ㅢ挳㈰㜷愰攷愱㌶ㄶ搲敥愹戱摥㐹愸㡤㘳㄰㠷ㅡ㡢㥥㥣㈱扢愸㠵㘱愳㐷㘸挸㠲愸〰㠳㈸つ㙡㘸挰ㅡ㈹愱ㄶ㐳㉦㤰㥡摣搵㈳㠰㕡ㅤㅣ㐰敤㝥㔷〶ㄷ戵㌸㌳搴㌳〳ぢ㥣晣搴㔸搵搴捤戶挶㥡㈷愱㌶㥥㐱㔸晣攴愱戶㍢愴摤㔳㘳㤱㤴㔰㥢挰㈰づ㌵㔶㑡〵㐰搹〳㌶晡㐴ㅡ戲㡡㉡挰㘰㑦ㅡ㑣愲〱ぢ慢㠴摡㘴昴㠲愹昱晥㈴〱搴愶挲〱搴㔸㘹攵㘴㜰㔱㥢挶っ搳㤹攱㜵ㄸ昸愹戱ㄴ慡ㅢ㙡㉣㤴ㄲ㙡㌳ㄹ㠴ㄵ㔳ㅥ㙡㝢㐱摡㍤㌵㔶㔶〹戵扤ㄹ挴愱挶昲㉡㘷挸ㄴ摡摦つ㘶挳㐶㥦㐳㐳㤶㕥〵ㄸ捣愵挱㍣ㅡ戰ㅡ㑢愸敤㠳㕥㈰㌵戹搳㑡〰戵昹㜰〰㌵㤶㘷㌹ㄹ㕣搴ㅡ㤸㘱〱㌳戰㤸㐳㐶扥㤰㍤㝢攴攵㥣㤰昷捦㌳攷搵〰㐸㠶㉣慢〱ㅡ㍡㔷㌵愳〲㠳㡢㥣㜷戶㤶㌸㠳ㅥㄲㄹ㘶挳摢摡㌱㙦㔷收扦㘹㐴㤷敦搳㐸摣㙦㠸敦㠶ㅣ攲㐶つ㡢つ捡慦晦㍥晦愶ㄳ㕤晥ㅣ㜸敥搷昹昴攱㐳摢ㅦ㐳ㅣ㌲愷㈹摤摥搶搱㤶敤慣㙣㐰㜵㔱㈵㙦㜰㤲㉤㈹〹㑦㉡扦ㄶㄱ〳㜳㜲挵捡㕡㜹敢挸ㄵ晣挱㝦攸戰搶戶㈳㕡㘵㌴攵ㅤ扣捦㡢昰敡摢㤷㘹㐲捣挳挷づ㠰㘷戰㌰㠱捥晡㠱㘸〷昴㌱㌸戳㑦㘳敤㈰昴慢愷㑣㥥㌲扦㌱㤵捤攲晥㡢㠹㙣㉡㥣〹挷㔲戵㠹晡㥡晡㜰㙤戶㉥ㅣて㈷愲戸㔷㑡摣㤰㐲〰挶㌸ㄸ㍥〶愷晥㈵摤㈱散戱〶㐰㝡搴㤵㤷攲㐴愸愷戳昲戰㉦㔱㈹㤵㔶ㄹ㘵㤶昵敤慢慡㝤昷㈱挹㥢捤㘷㑤㡤摣挸㐱搳㌸㤹㕦㝥㌹㘰昵捣㠹〳捣扤ㄷ㜴收改㥣摥㠸㈱攸㡢搰㠴㡣㍥㄰㔰愶㈵搱ㅤ㌸㘵㜲愳慢㈸㐹㑢㐱戶ㄹ㘴摥㕢㝡㙡㘹㠸晢㐳㉣㐵っ戸㔷㘸㠷㔱㘶㐷搱慢ㄸ摥㠴㕥ㅦ㠱㈵愵㐱㉥㤰ㄶ㐳挴〵㜹㔵㐰捡慤㕡㥤㠷ㄵ攱戶〴〵㙥㔰〷㤳㠲ㅢ㠸㍡〷㘶摣㐸扣㙦戲㡥㐸㜰挳戵㜴戴㜸㤳㐳㜶㍥慤ㄹ㝤敢㑤慥换㈶㙡攳改㘴㌸㥡㠸挴㘲愹㔸㌸ㄹ㑥㈴攲ㄱ㌳㤲捤愶㙡愲昱㜴摣攸攷㡣戱〵㍥㐶㝦愷搷捡摥〰愷㐷㥤㌲搰攳ㅢ慤㑥挷㐰昸㈶㘰戹㐴㍦ㅣ㉡扤ㅤ㑤挸搸っ〲捡戴づ㜴晤㌰㍢㈱ぢ㠰戹ㅣ㘲㉦捣捤敤㈸晡捥っ㝦〴昴㜲㌷㑥㌵〴㜲㠱戹ち愲㉥㤸㕢㐰㉡㌰㑦挰㠰ㅣ㤸㍡昷㌶敥㔸㙡つ愴昹摣戶㠴ㄳ㉤昴愳搱㠲摢㔶㜶㘸敤ㄸ昴敤㥤㈳㕤㤳㡣搶愶㤳㤱扡㜴㈶㤶〹㐷敢攳㜵昵搱㜰扤㘹愶㙡ㄲ㘶㌸ㄶ㌵㠶㌹挳㔹つㅦ㘳㙢愷㈷㍢挷㜰愷㐷㥤摡づ㍤攱㜶㡣㥢摢昱㔰改㙢搰㠴㡣敤㘱㠰㘷㠹捥㡤㔰攷㔶愷㜳ㅢ㌳㉡ㅤ昹㌸㉡㑦愲㍣㡣㈵㌵〲㜲㈱戱ㄶ愲㉥ㄲ㈳㈱ㄵㄲ㥤㉥ㄲ摡㍡㤸ㄴ摥慣摡〳昱㔴㈳ㄲ摣㔰㤸㡦ㄶ㜸㜶戴昳㘹愷愳敦ㅣ㍢㘲㌵戵㘹㌳㔲ㄳ愹㑤挷搲戱㥡㐴㌸㤶捥搴挶挳攰ㄳ㌳愳昱㤸戱㤳㌳挶㌳攰㘳散散昴捥㘴㙦㤴搳愳㑥㡤㐱㑦昰㌴扢昱㥣つ㤵㝥づ㥡㤰戱㉢っ昰㉣搱捥㐵搷扦㔹㥤〷㔹挰㘶戵ㅥ㘲敦㘶㌵搶㡥愲搷㜱捤㉥㠰㕥㙥㠶慡挲㤰ぢ捣㡢㈰敡㠲ㄹ㠵㔴㘰愶㕣㌰㜵挲㤴捤㙡㔱㈰㌷捥摥搳㐲扦っ㉤戸挵散搰摡攵攸㕢摣㈲㘶㍣ㄱ慢慦㐹㐵㤳搱㐸㉣㤹慣㑢㈵攳戱㈸㙥ㄳ㔶㔳ㄷ㐹愵捣㐸捡㤰㠹㝤挶戸〲㍥㐶㥤㌳㌸攱ㄶ㜷㝡搴愹昱攸〹户㠳摣摣慥㠱㑡扦ㄶ㑤挸搸つ〶㜸攲昲㍣㘵〴愵ㄳ㡢戱扢㈳㥦㐰攵㑤㤴敦㠱㈵戵〷攴㐲攲ㄶ㠸扡㐸散〹愹㤰搸挷㑤愲㙢〷㥢ㅢ㐸㘲ㄲ㥣㄰〴㔷㙢搱㠲挴㘴㍢戴㜶ㅢ晡ㄶ㠹晡㜰㝤㉤敥㙡㥤愹㌵搳㈸ㅤ㑡愵㤳㌵戱㈸慥昸挴攳㜵㤹㘸㍡㤳㑣ㄸ㔳㥣攱㙣㠰㡦㌱搵改挹づ㌶捤改㔱愷㘶愲㈷㈴㘶扡㐹摣〹㤵㝥ㄷ㥡㤰㌱ぢ〶㜸收敤㘰㝢㌹昲愹㔴摥㐷㠷㘹㈴㌱ㅢ㜲㈱㜱㍦㐴㕤㈴收㐲㉡㈴昶㜰㤳攸摡㈶㜶て㈴挱㔹㜶〴挱㑦㠲搱㠲挴㍥㜶㘸敤ㄱ昴㉤ㄲ㌵昱㐴㌶ㅥつ㈷戱㔱㠴㘳昱晡㐸戲慥㈶ㅡ㡥愷㔲搱摡㉣㐰搴挵㡤㝤㥤攱㍣ちㅦ㘳扥搳㤳㙤㐲收摥ㄹ㥦㍡戵ㅦ㜴㐲愲捥㑤攲㜱愸昴㈷搰㠴㡣晤㘱㠰㘷摥㌶㜱㠰㈳摦㥢捡㘷改㌰ㅢ㑢敡㈰挸㠵挴㈶㠶愷㠴慦㐳㈰ㄵㄲ㘳摣㈴扡戶㠹㕤〲㐹㜰收ㅣ㐱㜰摢㉡戴㈰㜱愸ㅤ㕡㝢ㄱ㝤㝢敦㠸㘵攳挹㔴搲㑣㤸愹㙣㉣㤲捥愶敡㜰㡡ㄲ㡢愶㔲㤹㔴㉣㔹ㄷ慤㌵ㅡ㥤攱扣〴ㅦ㘳㤱搳㤳㙤㈲改昴愸㔳ㄹ昴㠴挴㐸㌷㠹㔷愱搲晦㠱㈶㘴㤸㌰挰㌳㙦㥢挸㍡昲昹㔴扥㐵㠷〶慥昳ㄲ挸㠵挴㍢っ㑦〹㕦㑢㈱ㄵㄲ㕢扢㐸㘸晦㠴㐹攱㠳敥㔶㠱㜸づ㐳㈴戸攱㉥㐲㘸㠱愷搹捥愷㝤㠰扥㠵愷㉥ㄶ愹㑦搶搴㈶戲㤱㥡晡㔸㕤㉣㤹㐸愶㈲㔹敥㐴昵㤱晡㑣㌲㔵㙦戴㌸㘳晣ㄷ㝣㡣㔶愷昷㈱㝢㌲㐹捥昸搴愹㜶攸〴捦收㙥㍣㥦㐰愵㝦㡡㈶㘴㜰摡ㅢ捦ㄲ敤㌳㜴晤〷摤捦㈱ぢ㌸攸㝥〱戱昷愰摢㘹㐷搱て㘴收㉦愱㤷扢っ慢ㄵ㤰ぢ捣慦㈱敡㠲戹ㄲ㔲㠱㔹攱㠲㤹㍢攸㙡㠱摣㔶挱〹㐱㜰愵て㉤戸ㅤ㘹㠷搶㝥㐰摦攲㤶愹㐹㈵搲㤱㐴㝤㌲ㄹ慤㠹搵搵愴敡㜱づㄴ慢㑢愵㔲㌵昱㥡㜰㉡㤵㌰㡥㜲㠶昳㈳㝣㡣㕦㍡㍤搹挱㘴㥡㥣昱愹㔳挷㐲㈷摣㑡摣摣㔴㌹昴愵㘸㐲挶慦㘰㠰㘷摥づ㜶㥣㈳㕦㐴㘵㕦㍡㈴戱愴搶㐰㉥㈴昸㘷〷扡㐸㥣〰愹㤰昸敡㍢搷㔹㑤搷愱收摦㤰收㥦搵晣〶㑥ㄸ㈳㉡㌶ㄱち㈴㑥戴㐳㙢〳搱户㐸挴ㄳ搱㜴㉡ㄹ捥㈴㈳攱㜰っ㐷㥤晡㘴慤〹ㅣ㘶戶ㄶ攷㌹昱戸㘹㥣攴っ㘷㄰㝣㡣㤳㥤㥥㤰㔸敢昴愸㔳愷愲㈷㈴㍥挶㘰扡捥〶〷㐳愵て㐱ㄳ㌲㌸㤹㡤㘷ㅥ㠹搳ㅤ㌹㙦㈹愱て愳挳ㄲ㤲㌸ㄳ㜲㈱㌱㥣攱㈹攱敢㉣㐸㠵挴摢㙥ㄲ摣挱攴㠳昸捤㐰ㄲ㥣戸ㄶㄲ摢㈳ㄴ㐸㥣㘳㠷搶㉡搱户㐸㈴攳㜵戵搹㔸㌴㤳捡挴戲㌱㌳㕣㥢っ㘷敢敢㙡㌳㤱㑣〴挵㕤搹㥡愸㜱慥㌳㥣㉡昸ㄸ攷㌹㍤搹㤷搶㍢㍤敡搴㠵攸〹㠹㔷摣㈴慡愱搲㜷㐴ㄳ㌲㌸㐱㡤㈷㙥ち㠰㐱改摣㜹㜴敥㉡挶挵㡥扣㤵捡搱㜴㘸挳㤲扡ㄴ㜲㈱戱㉢挳㔳挲搷攵㤰ち㠹攷摣㈴扡づ扡捦〴㤲戸〲㑥㐲㈲㠲㔰㈰㜱愵ㅤ㕡㡢愲㙦ㅦ㔵敡搳戵戱ㄸ㜰攰攰ㅢ挳㘷㜱㌲㔲ㅦ捥挴ㄲ攱㐸㌸㤵挸㠶昱昱㜳㤵㌳㥣ㅡ昸ㄸ㔷㍢㍤㌹攸㕥攳昴愸㔳搷愳㈷㈴㌶扡㐹挴愱搲敢搱㠴㡣ㅢ㘰㠰㘷摥㐱昷㐶㐷扥㥣捡〹㜴㔸挱㜵扥ㄹ㜲㈱㌱㤱攱㈹攱敢㔶㐸㠵挴㥦摤㈴扡戶㠹㝢〳㐹晣づ㑥㐲㘲ち㐲㠱挴敦敤搰摡㔴昴㉤ㄲ搹㜰㝤㉣㥤㡥搵搵愵搲搹㔸㙤㈲㥥慡愹慤㡢㘴㈳搹ㄸ㈸挴昱攵搸㤰戹㘷㡥㜰ㅡ㝣㡣摢㥣挱挹㌶㈱搳捥㡥㑥摤〱㥤㤰戸挳㑤㘲ㄶ摣昴扤搰㠴㡣㍢㘱㠰㘷摥㌶㜱㤷㈳攷摤㈶昴㜹㜴㌸ㅡ㑢敡ㅥ挸㠵挴扥㄰㜵㤱戸ㄷ㔲㈱㜱戳㥢㐴搷㜱攲挶㐰ㄲ昷挱㐹㐸㉣㐴㈸㤰昸戳ㅤ㕡摢て㝤㝢㥢㠸㘶挳戵㌵昵㘶㌴㔲㤳㡤搵攱㈳㈶㠵㌳㤱㘸㉣㔱㕢㡦㑦攳㥡㜰捣戸摦ㄹ捥晥昰㌱ㅥ㜰㝡㜲㥣㜸搰改㔱愷ㅥ㐱㑦㐸㕣敤㈶㜱㌰㔴晡㈱㘸㐲挶愳㌰挰㌳敦㌸昱㤸㈳㍦㥥捡㈴ㅤ搶㤰挴㐶挸㠵㐴㥡攱㈹攱敢〹㐸㠵挴㠵㙥ㄲ㕤㝢挷昹㠱㈴㥥㠴㤳㤰㔸㡣㔰㈰昱㤴ㅤ㕡㕢㠲扥㐵㈲㥥㑣搴挵敡搳㘹㝣㜴挴㘳㤱㔴㑤㌲㤲挵愱ㄳ㥦㈸㘶㑤㌲㤹挶㘷㠷捣ㄱ㜳㠴㑤昰㌱㥥㜱〶㈷㝢挷戳㑥㡦㍡昵㔷昴㠴挴㔹㙥ㄲ㉤㔰改晣换㌴㈱㠳ㄳ扥㜸收敤ㅤ㝦㜳攴㈷㔳搹㐱㠷戵㕣攷ㄷ㈱ㄷㄲ换ㄹ㥥ㄲ扥㕥㠶㔴㐸㥣散㈶挱换ぢ㜲挴㍣㌱㤰挴摦攱㈴㈴㔶㈱ㄴ㐸扣㘲㠷搶㡥㐴摦㈲㤱㠸㈴㜰摤㈰㥡捡攰攰㄰㑢挶挲㠹㥡㐸㍣㥥慥挹㤸㘶㑤㈴ㄶ㌱㘳㠶捣晢㈲㠹㝥ㄴ㝣㡣㝦㌸㠳㤳㉢〹慦㌹㍤敡搴㥢攸〹㠹攳摣㈴㔶㐳愵ㅦ㡢㈶㘴扣〵〳㍣戱戲ㄸ㤴捥㑢〷晡㜲㌴挶摢㡥㥣㌷愲搰㝦㑤㠷㌳戱愴摥㠵㕣㐸晣㠶攱㈹攱敢㍤㐸㠵挴㑡㌷㠹慥攳挴㡡㐰ㄲ敦挳㐹㐸慣㐵㈸㤰昸挰づ慤㥤㠲扥扤㑤愴ㄲ戵戵㠹㐴ㄶ㤷换㙡㜰㥣〸愷攲昱㐸㌲㥡〹搷搶㐶㙡㘲㍣㥦昸㤷㌳㥣㜵昰㌱㍥㜴㝡㜲㥣昸挸改㔱愷㍥㐵㑦㐸㉣㜳㤳㌸〳㉡晤㑣㌴㈱攳㌳ㄸ攰㤹㜷㥣昸摣㤱昳㡥ㄴ晡戹㜴㔸捦㜵晥㌷攴㐲㘲㍤挳㔳挲搷㔷㤰ち㠹慣㥢㐴搷摥㤱〹㈴昱㌵㥣㠴挴㐵〸〵ㄲ摦搸愱戵㡢搱户㐸挴㌲ㄹ㥣戱搷搴㤸㌱㥣㡦愶敢㙢㤲昱㌰捥摢敢㤲昵戵㌸攱捡㐶㑤攳㕢㘷㌸㤷挰挷昸捥改挹摥昱扤搳愳㑥晤㠴㥥㤰㌸搴㑤攲ち愸昴㉢搱㠴㡣㥦㘱㠰㘷摥摥挱㌱㡡晣ㄲ㉡慦愳挳愵㕣攷㔲挸㠵挴つっ㑦〹㕦㥣㔲ㄵㄲぢ摣㈴扡昶㡥昹㠱㈴捡攱㠴㈷㙥㙣㠵㔰㈰挱㐹㔴㐶搳㙥㐵摦㈲㔱㕢ㅦ挵昹㐳㈲ㄶ㡥挶敢㘲㠹㑣愶扥㈶㔲ㅦ㡤搷㐶敢愲改㌴㡥愵㘹愳慦敤愳晦づ㍥〶㘷㔹㘵㜰戲㜷攸㑥㡦㍡搵ㅦ㍤㈱㌱摢㑤㘲〳㔴晡敤㘸㐲挶〰ㄸ挸ㅡ晢昶㡥㠱㡥㥣昷愸搰敦愶〳㙦㌲愱っ㈷晣㥦ㄸ㥥ㄲ扥㌶㠷㔴㐸㑣づ㈴戱㘷㈰㠹挱㜰挲ㄳ〵㐵〸〵ㄲ㐳散搰摡〳攸㕢㈴㙡㜸㤸㠸㈷捤㔸㍤㡥ㄳ搹㘴㤲搷㍢㙡攲昸㔲㡢㙦㜶攱ㄴ扥搸て戵㝤昴〷攱㘳㜰收㌴㐷㘲㑢愷㐷㥤攲㡣愸㤰ㄸ敦㈶昱㈸㔴晡㘳㘸㐲挶㜰ㄸ〴㤱搸挶㤱昳㘶ㄵ晡㤳㜴戸㤹敢㉣㔳㥦ㄴ㍤捤昰㤴昰㔵〹㙢㈱ㄱ㜶㤳攸晡ㄴㅤㅢ㐸愲ち㑥㜸攲㙥搱〸〵ㄲ㈳搰㘱㌴敤慦攸㕢㈴敡攲愹扡戰㠹㈹戸㐴㌶ㄱ㡢㈶戲挹㐸㈶㡢昳散㘴㍡㤱慣慦㑦㐴㔳挶づ戶㡦晥㍣㝣っ捥㠶ち〹昹ㄴ慤㜶㝡搴㈹捥㜲ち㠹㥤摤㈴㕥㠲㑡㝦ㄹ㑤挸ㄸ〵〳㈱㜱㉥ㄶ㕣ㄷ㝢㌸昷㈹昲摢㌸搶搷攸戰〱㑢㙡っ攴㤲散つ㠶愷㠴慦戱㤰ち㠹敤摣㈴扡昶㡥㙤〲㐹㡣㠳ㄳ㥥㈵晡㍢〸〵ㄲ㘱㍢戴昶㉥晡ㄶ〹㌳㥣ち搷愷敡㙡㔳㤹㥡㕡㙣ㄷ攱㐴ㅡ扢㑢㌶ㄳ㑦㈶捤㔴㌴㥢捤ㄸㄱ摢㐷晦㈷㝣㡣愸搳㤳扤愳挶改㔱愷㌸㜳㈹㈴戶㜰㤳昸ㄷ㔴晡㠷㘸㐲㐶ㅣ〶㐱摢〴攷㌳㐵捥摢㔷攸㥦搱㠱昷㥦㔰㌲㐵㐹搱ㄷっ㑦〹㕦扢挳㕡㐸昴㜷㤳攸摡㈶㐲㠱㈴㈶挰〹㑦晣㉥ㄹ愱㐰㠲㤳㤲㡣愶㝤㠳扥㐵㈲㤶㡥㐶㜱㜹㈷㘶㥡戸㘴㥡挰ㄷ戰㘸㌴ち㈲昸搲㤱㡡㘷㘲㘶捡㤸㘸晢攸摦挲挷搸搳改挹㌶㌱挹改㔱愷㌸ㅢ㈹㈴捡摣㈴㝥㠴㑡晦〹㑤挸㤸〶㠳愰㙤㠲㜳㤴㈲㝦㠰㘳敤愳愱㜹㤰敢㉣搳㡥ㄴ㤵㐳搴㐵㠲搳㡥㐲攲扢㙦㠳扥㡢㝥〳㘹晥㜷搱扤攱㠴㈷㉡㐹㄰ち㈴㘶愳㈳㈴㐲攸㕢㈴昰愱〹ち昵改㌸㍥㌸㘳戵㌸㐲㈴㜰慤慢〶摢㐳㌸㥢㑤愷搳〹㘳㡥敤愳昷㠳㡦㌱搷改〹㠹㜹㑥㡦㍡㌵ㅦ㍤㈱昱㌹〶搳昵㕤㜴㄰㔴扡㠱㈶㘴㌴挰㈰㠸挴〲㐷捥ㅢ㕡攸㐳改戰ㄱ㑢挶㐲挸昱㐴㐹〷㐴〳晡㤴ㅦ㠸捥㙥扥㜹慡攰㕦戲㡦昶晦愹㠱㘹昸搳〱慣挵㈹改㠳㥦昰㕡㍦㝣㉤㉢ㅤ晦㥦挵攲㑣ㄸ㝦昷捥㔷昹㝢㔸搷晦㐳ㅣ扥ㅢ戹戹㌱㐶摣ㅥ㉦㝤ㄸ㔶戸㥣㜳㝡攱愰㈱ㄶ晢㡢㜳㜰㉣ㄹ摡㌲慢〳㌳㘲昸换㠵ぢ摡㈶㜵晤搹扢捤㥣㤹戲搱捥ㅤ昰慢㜳㤲㐹愹づ摣㌳愱搳㜴摣收戵㜷昹攱㡥昲㤸昳㠴㘲㌴敦㤷㍦㌴搷㜳晤㜰㜸㜸㑥㍡ぢ㌷晡收摤㌲㥣㠸ㅤ昸敤㙣㔹㘹ㅦㄵ昸㕢㝥晢て摣昱㤷挲㡣㠶扦敥㌰㉢㐳〰挳〳㝥㌶㍤戹愹㔳㙥㍢戰つ昴㑡攷〴慡㌶㥣㤸㈶㡣㥣㌷㌲㔶晥㌶摥㠷ㅥ愷昰㔲㘷㐲㙥㤶㈱㝤㕢挴㔳㍣㉢㘲㌴㡡〶㌵愲㠳扤ㄸ扦㕤昶㍣㍥㥤㘸㜷昷戴晥慦戰晦㌷昶ㅣ戴挸昱昸㠵慡㍡㜳㔲昹敢慢㉦昹散晡摤慡㉦扡攵㘷晢晦搵㤶挷愷ㄳ㙢攴昱攰㐴捣扦㘲㘷㠴㔴㝦㠳捤㥢㙣摥㐲愳㕥挳㈰㕥挶て愲昳敥㤳晥て㕢攱扦㑦扡戱ㄸ㤱昰㐴戹て挶㍢愰㡦㍡っㅤ敥㌴敡ㄵ㜸㜰㑢攵慡敡搵㕣换ㄶ㠸戹㠱㈹扤ㄹ慤戶ㄳ㘴ㄶ㐹昵㈲散㥣昵て改愳㘸捣て〰㐷㌴攸㜰㜴㝡㠷愴摤昱攸㌱㤲㈳攰ㄱ㠴㘴㤳扤收㜹㐸㥥戳ㄵ晥㍢愷ㅢ慢㄰〹捦ㄲ㝤㥣㠵攴㘸㜴〴挹㌳昰攸㐲ㄲ攱㕡㜲㥡搰㐲挲〹㐸慤㈶㠷攴〹て㤲㕡㈸〶ㅤて㤳摥㔱攰㉣愳㜸昴㤸挲㐹昰〸愲昰㘸㈱ち㡦搸ち晦敤搳㡤戵㠸㠴㘷㠹扥㥢㐵攱㌴㜴㠴挲㐳㙥ちㄳ㐸攱っ愸㉣ち㥣㘷搴㈶收㈸晣搹㐳㘱ㄲ㡤昹㈹搰戵㘱㥣㡤㑥敦㤰㜰㘶戱㜷㐸㉥㠰㐷㄰㤲扢ぢ㈱戹换㔶昸㙦愸㙥㕣㠴㐸㜸㤶攸㌳㉣㈴㥣㉤ㄴ㈴㜷戸㤱捣攲㕡㜲愲捦㐲挲㈹㐴㙤敦ㅣ㤲摢㍣㐸收㐰㌱攸ㅡ㤸昴㡥〲攷〹㝢㐷攱㈶㜸〴㔱戸愵㄰㠵㥢㙤㠵晦慥敡挶㉤㠸㠴㈷㘶㔷㉣ち㝦㐰㐷㈸摣攸愶戰㤰ㄴ㌶㐰㘵㔱攰昴愱戶㝦㡥挲戵ㅥち〷㤲挲㥤㌰改ㅤ〵捥ㄱ昶㡥〲㘷ち㠳㈸㕣㔱㠸挲攵戶挲㝦㙢㜵㠳ㄳ㡣㜸愲㈶挵愲昰㌰㍡㐲攱㔲㌷㠵㈴㈹㍣ち㤵㐵㠱㔳㠷㕡㍡㐷攱㐲て〵㤳ㄴㅥ㠷㐹敦㈸㍣攱㜸昴昸㈰昱㉣㍣㠲㈸㥣㕢㠸挲㌹戶挲㝦㝦㜵㘳ㄳ㈲攱㠹㍡ㄶ㡢挲ぢ攸〸㠵戳摣ㄴ㕡㐸攱㈵愸㉣ち㥣㌶搴摡㜲ㄴ㑥昷㔰㌸㥣ㄴ㕥㠵㐹敦㈸㜰㙥㔰㍣㝡㑣㠱㌳㠴㐱ㄴ搶ㄶ愲㜰戲慤昰摦㘴摤㜸〷㤱昰㐴捤㡢㐵攱㝤㜴㠴挲㠹㙥ち慢㐸攱㕦㔰㔹ㄴ㌸㍢愸ㅤ㤵愳戰挶㐳攱㘸ㅡ㝦〸㤳慥㐳攵㈷攸昴づ〹攷〳㝢㠷攴㑢㜸〴㈱㔹㕤〸挹㌱戶挲㝦摢㜵攳㙢㐴挲戳㐴㍦摥㐲昲㍤㍡㠲攴㤷㙥㈴扦收㕡晥〸㤵㠵攴〷㉣㘹扦挹㈱㔹改㐱㜲ㄲㄴ㠳ㄴ㔶愸㜷ㄴ㌸扢㈷ㅥ㍤摥㌰晡挲扣㥡㘳昷㥤㕣㜵ㄴ愲搰㙥㉢晣昷㕥㌷㜴㐴ㄲち愷㔹ㄴ〶愰㉦ㄴ㤶戹㈹㥣㐱ち㥣㥡戳㈸㜰搲㑦晢㙤㡥㐲戳㠷挲搹愴㌰ㄸ㈶㜸昶攲ㄴ㤳㌳㝢攲搱㘳ち挳㘰㕥ㅤ㐰㘱㜱㈱ち㔹㕢攱扦〱扢㌱ㅣ㤱㠴挲〵ㄶ㠵敤搱ㄷちㄹ㌷㠵㡢㐸愱ち㉡㡢㐲㈵㤶戴㑢㜲ㄴㄶ㜹㈸㕣㐶ち㥣愸挳戳ㄷㄴ㌸慢㈷ㅥ㍤愶挰戹扤敡〰ち〷ㄷ愲㜰㤰慤昰摦㠵摤搸ㄵ㤱㠴挲㌵ㄶ㠵〸晡㐲攱〰㌷㠵敢㐸愱〶㉡㡢〲㈷晢戴ㅢ㜲ㄴㄶ㜸㈸摣㐴ち㜱㤸攰搹ぢち㥣搱ㄳ㡦ㅥ㔳攰扣㕥㜵〰㠵㜹㠵㈸捣戵ㄵ晥㕢戱ㅢㄳㄱ㐹㈸晣挱愲㌰〵㝤愱㌰摢㑤㘱〳㈹㜰慡捥愲挰㠹㍥敤㡦㌹ち㌳㍤ㄴ敥㈴㠵㔹㌰挱戳ㄷㄴ㌸㥢㈷ㅥ㍤愶挰㌹扤敡〰ち㔳ち㔱㤸㙣㉢晣昷㘳㌷昶㐵㈴愱㜰㥦㐵㘱㈱晡㐲㘱㑦㌷㠵晢㐹㠱㔳㜱ㄶ〵㑥昲㘹て收㈸散敥愱昰㌰㈹ㅣっㄳ㍣㝢㐱㠱㌳㜹攲搱㘳ち㐹㤸㔷〷㔰㠸ㄷ愲㔰㘷㉢晣㌷㘵㌷搲㠸㈴ㄴㅥ户㈸㉣㐶㕦㈸挴摣ㄴ㥥㈴〵㑥挳㔹ㄴ㌸挱愷㍤㥤愳㄰昶㔰㜸㤶ㄴ㕡㘰㠲㘷㉦㈸㜰ㄶ㑦㍣㝡㑣愱〳收搵〱ㄴ㐶ㄷ愲戰㡢慤昰摦㤹摤㔸㡥㐸㐲攱〵㡢挲㉡昴㠵挲捥㙥ち㉦㤱〲愷攰㉣ち㥣摣搳晥㥥愳㌰搲㐳攱㔵㔲㔸つㄳ㍣㝢㐱攱㔸挷愳挷ㄴ㌸㡦㔷ㅤ㐰㘱晢㐲ㄴ戶戳ㄵ晥摢戳ㅢ扦㐱㈴愱昰㤶㐵㠱㜳㜸㐲㘱ㅢ㌷㠵㜷㐸㘱ㅤ㔴ㄶ〵㑥散㘹晦捣㔱搸捡㐳攱㝤㔲㌸〳㈶㜸昶㠲〲㘷敦挴愳挷ㄴ㌸㠷㔷ㅤ㐰㘱㜰㈱ち㥢摢ち晦㍤摡㡤昵㠸㈴ㄴ㍥戱㈸㜰晥㑥㈸ㄸ㙥ち㥦㤱挲㈵㔰㔹ㄴ㌸愹愷㝤㤱愳搰摦㐳攱㑢㔲戸〲㈶㜸昶㠲〲㘷敥挴愳挷ㄴ㌸㝦㔷ㅤ㐰愱㙦㈱ち㥡慤昰摦愸摤攰戴㥦㔰昸摥愲挰戹㍢愱㔰收愶昰㈳㈹晣づ㉡㡢〲㈷昴戴㥦㜳ㄴ㑡㍣ㄴㄴ㙥攰㌸㘸〳㑣昰散〵〵捥摡㠹㐷㡦㈹㜰敥慥㍡㠰挲昷摦ㄴ戸㌰昷㥤慤昰摦慤摤攰㤴㥦㔰攸㡢戱攳挲摣晤攸ぢ㠵㙦攰昱ㅥ搶㑥㉥捣改㔰㉡㑥戹㔹ㄴ㌸㤹愷昵㠳捣扥㌰昷㙦搸㍡摦㈰㐲晡〰㔲㜸ㄴ㈶㜸昶㠲〲㘷散挴愳挷ㄴ㥥㠴㜹㜵〰㠵㑦ち㔱昸搸㔶昸㙦搹㙥㜰扡㑦㈸っ戶㈸㙣㐲㕦㈸㝣攸愶㌰㤴ㄴ㌸摤㘶㔱攰㐴㥥戶㘵㡥挲㝢ㅥち挳㐸攱㈵㤸攰搹ぢち㥣慤ㄳ㡦ㅥ㔳㜸つ收搵〱ㄴ摥㉡㐴攱㑤㕢攱扦㙦扢昱〶㈲〹㠵敤㉤ち㥣慦ㄳち慦扢㈹㔴㤱挲㍦愱戲㈸㜰ㄲ㑦摢㈱㐷攱ㄵて㠵㙡㔲攰攴ㅢ㥥扤愰挰㤹㍡昱攸㌱㠵捦㘰㕥ㅤ㐰攱㠵㐲ㄴ晥㘶㉢晣㌷㙦㌷扥㐰㈴愱㌰摡愲挰戹㍡愱昰㔷㌷㠵㕤㐹攱㕢愸㉣ち㥣挰搳挶攵㈸㍣攳愱㄰㈱〵㑥扣攱搹ぢち㥣愵ㄳ㡦ㅥ㔳攸㠳㈳㔳㜵〰㠵挷ぢ㔱搸㘸㉢晣㜷㜰㌷捡ㄱ㐹㈸挴㉤ち㍡晡㐲攱㌱㌷㠵〴㈹昴㠳捡愲挰挹㍢㙤户ㅣ㠵㠷㍣ㄴ㈶㤰挲㈰㤸昴㡥〲㘷攸㝡㐷㘱㈸㍣㠲㈸摣㔷㠸挲扤戶㈲敦㌶敥㕢㈲㔲㜷户㜱㜷晤㜹昴㐱㐰㕦㥥攵敦ち晢㘵㉤㌱㘷攴昰换挲愶收㘶昹㔱㕥㝦摣㜵戹ㅤ㝦愰㝣㌶㙥㉥㡥㝢㉤㌷㌴搹㝦昴㜶ㄶ㙥㍡捥㥢搸㍡昷昵搵愵㐷㘷㉤㍢慦ㅤ㌷晡敤㥢㥤搵㠱㥢挲㘷㉡昰〷㤶㍢㍢捤昶搶晦㠵㕢㌲攳㘷㤲扣换つㅥ搶捤㤸〳㝦愱挸㥦ㅥ〶㑥㝦㔹昷㘹捦昱㜰晥敥㜸㈹㙦搶晣㥦摤ㅦ㕥㥢㠲㑤捣戹㕤㕤挶㜵晢昱㌲㜵て摥㘲㙢ㅡ晡搸㤲㥦㘵捣㈵愵愸搳㠴扤㌶ㅤ㑤ㅦ晣攱㘰㤹㠰㐶ㄳ搲㘷㐰㈲扦敦㤵愶愴㝣ㄸ㌶〳晦捡昱㌷愳扣㠳㐸㠹敦慦㠷昷敢挷㌵㜶ㅥ㘵摢挲戵搸㥣㈱攷昲晡戶㌴㈶摢摢㤳慢㉡㕡ㅡ㥢捤搶挵㥤㑢㉡ㅡ㔷㘰㡡ㄴ户㑤挷㌸昰愷挸昵㔹昸摦〲㡤摤㙤〷㐴攴㜶愹敤〵㘹昰捡㙥〸㕣搹搹戰搷收愰昱慥散㕣㐸㕣㉢慢慡ㄱ㥢㉢散㍣搴㈸㜴戸ㅡ晡㍥戰散ㅡ挶㌸㐸㌸っ㥤捣换搴捤㠱㈹ㅢㄸ㥢㝣㜳㙣ㄷ㔲挴㕦〱㕢㙣㔵〴㌱㍣改㙡㈱㤰㜴晢挳戲㉢摤㙥㜶㍡敤〰㐸㠳搷晡㥡挰㈱ㅣ〴㝢敤㘰㌴摥戵㍥〴ㄲ昷㌰㈶昸㠷挱㔹㈴ㄹ挶愱戰散ㅡ〶愷㘴㘴慤㌹㡣㌲㜵㘹㘰捡㈴㘳㌳㘵㙥慤搳ㄴ戹搶㝡㤶㍦ㅤ㘷㘸㈴㥤〹换慥㜴㥣晢㜰㐱㕥ㅦ㤸㙥〹㘳㝢㈱㉦昵愵㕢攸㑦㜷愰㤳慥搹㥤㡥㤳っ慥戵㍢㌳㌰㕤ㅢ㘳㝢搷敥㜰㕦㍡捥㐷㜸摥㔳搳㐹搷攱㑥挷慢昹慥戵㕢ㅢ㤸㙥〵㘳㝢搷㙥愵㉦ㅤ㉦晣㝢搲ㅤ敥愴㍢搲㥤敥〸㍢㥤㜶ㄴ愴挱㥢搰㥡挰㈱ㅣつ㝢敤ㄸ㌴摥㑤㘸㌵㈴敥昷㜴㤵㝦ㄸ㐷㍢挳昸ㄵ㉣扢摥搳攳敤㘱攸搶㈶㜴㜴㘰捡㌵㡣敤㠵㝣㠲㉦摤慦晤改㑥㜲搲㥤攸㑥㜷㥡㌷摤㡡挰㜴㙢昳搳慤昳愵㍢挳㥦敥㙣㈷摤㘹敥㜴扣昸㉡敦㈹㈱㤷愹戶挰㜴㘷㌲㌶㠱收㜶㤰戳㈸㜲敤㈰ㄷ昹搳昱㕡慣散㈰攷挰戲ぢ㈶慦㜲扡㌶愱㈵㠱改搶㌳戶㜷ㄳ扡挰㤷敥㍡㝦㍡㕥昴㤴㜴ㄷ戹搳昱㜲愲㙢敤㤲㠱改㉥㘵㙣敦摡㕤敥㑢户挱㥦敥㑥㈷摤㤵敥㜴扣㙥㈷改慣㑤攵愰挰㜴搷㌰戶㜷㔳戹捥㤷㡥㤷昸㍣㍢挸挳㑥扡ㅢ摣改㜸㠱捣〵戳㈱㌰摤捤㡣敤㠵㜹慢㉦ㅤ慦愵㜹搲㍤敢愴晢扤㍢摤ぢ㑥㍡㝥㤰㤵愹搹㠱改㌶㌰㌶㍦戴㜲㥢捡ㅦ㈹㜲㙤㉡㉦昹搳扤敡愴扢ㄳ㤶㕤㥢ち㉦昹戸摥扢㘹㠱改敥㘱㙣敦㝢㜷慦㉦摤㍢晥㜴敦㍢改晥散㑥挷㙢㉢㉥㤸㝢〴愶㝢㤰戱扤㌰ㅦ昶愵晢捣㥦敥㑢㈷摤愳敥㜴扣㠸㈱改㉣㤸昱挰㜴ㅢㄹ摢ぢ昳〹㕦扡ㅦ晤改㜸㑤㐳㜶㠴愷摣改㜸戵挰㤵㉥ㅣ㤸敥㔹挶昶愶摢㐴㤱敢扤攳㠵〵捦愶㌲〰〲㐹昷㍣ㄶ扡摥㍢㝥㉤㤷㜴搶㡥㌰㉡㌰摤㡢㌰昲敤〸㉦㔳攴㑡挷㙦昰㥥㜴晣㤶㉥改㕥挱㐲㔷㍡㝥晦㜵慤摤㠸挰㜴慦挱挸户㜶㙦㔰攴㑡㔷㠵扥㈷ㅤ扦づ㑢扡户戰搰㤵㡥㕦㌴㕤㙢㌷㍣㌰摤扢㌰昲慤摤㝢ㄴ戹搲敤㡡扥㈷ㅤ扦㜷㑡扡て戰搰㤵㡥摦攸㕣改㠶〴愶晢〸㐶扥㜴㥦㔰攴㑡挷㉦㝦㥥㜴晣㠲㈷改㍥挳㠲㤳慥㥣攷搸㍤晥〲挰晡户挱昸慡搴㙣愶昹㘷㠳㈶攳㑦㜱㡣㙥挶㠹㝣て晥搶捦攷挸愳㜸收捥ㄸ晡ㄷ昶〲㍢㠳㜸晥捣㠵ち扣昰敢㙤昴㌸㈸晤摦ㄴ昳昴㔷㍣扥戴ㄷ挴㠳愷扡㌹㡦〶昴挴攳㉢㡡ㄷ摡㍡晤㙢㝢㐱㍣㜸戶㥡昳攰㔹愷㜸㝣㐳㌱㑦㌶愹搳扦戵ㄷ挴攳㔰扢㘳㡤㉡㠹㥥㜸㝣㐷㌱捦ㄷ挵攳㝢㝢㐱㍣㑣扢㘳㜹昰扣㑦㍣㝥愰㜸愹慤搳㝦戴ㄷ挴㠳愷㜷㕣戰㍣㜸敡㈶ㅥ㍦㔱捣戳㌶挹昱戳扤㈰ㅥㅤ㜶挷昲攰搹㤷㜸㌰㠲㕡改㜸㈸昶挸ㄲ慦㐱㍣挹攲㠲攵挱㤳㈵昱㈸愵つ捦㤱愸搳晢戸㍤㝥攵昱攰戹㡥㜸㤴搱收〴挷愳摣敤挱㔳㥡㕣づ㥥慥㠸㠷㐶㥢㜵㡥㐷㕦户〷捦㑡㜲ㅥ㍣攳㄰㡦ち摡昰㘴㐳㐶愵扢㍤㜸㘲㤱昳㔸敦㜸㠴㘸挳昳〵昱攸攷昶攰戹㐱捥㠳㥦晢㤲愳㍦㙤昸㤱㉦ㅥ〳摣ㅥ晣㜸捦㜹昰愳㕢㍣〶搲㠶㥦摡攲㌱挸敤挱㑦攸㥣〷㍦㝤挵挳愰つ㍦㜸挵㘳㌳户〷㍦㘴㜳ㅥㅢㅣ㡦捤㘹挳捦㑥昱ㄸ散昶戸搳攳挱捦㐰挹㌱㠴㌶晣昸ㄳ㡦愱㙥て㝥搴攵㜲昰㘳㑣㍣戶愰捤挳㡥挷㤶㙥て㝥㕡攵㍣昸㐹㈴ㅥ㕢搱㠶ㅦ㐲㤲㘳㤸摢㠳ㅦ㌸㌹て㝥㤸㠸挷搶戴搹攴㜸っ㜷㝢㍣敦昱攰攷㠱㜸㙣㐳ㅢ㝥ㄴ㐸㡥㙤摤ㅥ㍣散攷㜲昰㤰㉥ㅥ摢搱㠶㐷㜳昱搸摥敤挱㈳㜷捥㠳㐷㘵昱愸愴つて挸攲㔱攵昶攰挱㌷攷挱〳慢㜸㡣愰つ㡦愹攲戱㠳摢㠳挷捦㥣㠷ㅣ搸戸て㡤㠴㡤昳㌰㜸㠰㤳ぢ㜴搵㤰攲挲扤ㅣ捣㘸戵愳摢㡡〷㌵戱摡挹戲㤲〳ㄸ慤㍣戱㜸㈰ㄳ慢㔱㤶㤵ㅣ戴㘸戵㡢㍢ㄶて㕥㘲㌵摡戲㤲〳㔵㥥ㄵて㔸㘲戵慢㘵㈵〷愷扣㡣㍣㐸㠹搵㌸换㑡づ㐸㜹戱㜸㘰ㄲ慢㠸㘵㈵〷愱扣㔸㍣ㄸ㠹㔵㡤㘵㈵〷ㅥ㕡挵搰㜷ㅥ〶て㐰㘲㔵㙢㔹挹挱㠶㔶㥥㜵攴㐱㐷慣攲㤶㤵ㅣ㘰昲慣㜸愰ㄱ慢㠴㘵㈵〷ㄵ㕡㜹㌲昲攰㈲㔶扢㔹㔶㜲㈰愱㤵㠷㍤て㈸㘲㌵挱戲㤲㠳㐷㕥㉣ㅥ㐴挴㙡愲㘵㈵〷㡣扣㜱昱挰㈱㔶㤳㉣㉢㌹㐸攴㘵攴挱㐲慣愶㔸㔶㜲㘰愰㤵㘷换攱〱㐲慣愶㔹㔶㜲㌰挸ㅢㄷてち㘲㌵挳戲㤲〳㐰㕥㐶ㅥ〸挴㙡㤶㘵㈵㍢㝤㕥㐶敥晣㘲戵户㘵㈵㍢㝡㥥ㄵ㜷㜸戱㥡㘳㔹挹捥㑤㉢捦晢挸㥤㕣慣收㔹㔶戲㐳攷挵攲㡥㉤㔶晢㕡㔶戲ㄳ攷挵攲捥㉣㔶つ㤶㤵散戸㜹㔶摣㠱挵㙡愱㔸ㄹ捥㥢慣戸㝦捡㤵昳敢扦戶㘶搴㈶挳户〲户㘰㜳㜰㉢敥㥢㘲㜱㥤搷㐲㜱㜷ㄴ挵戵㕥㠵攱慣慢攲慥㈸ㄶ搷㜸㉤ㄴ昷㍥㔱㕣敤㔳㜰㠷ㄳ挵㔵㍥〵昷㌱㔱㕣改㔳㜰户ㄲ挵ㄵ㕥㠵攱㙣敤㡡扢㤴㔸㕣敥戵㔰摣㡢㐴㜱㤹㑦挱ㅤ㐷ㄴ㤷晡ㄴ摣㔷㐴㜱㠹㑦挱摤㐳ㄴㄷ晢ㄴ摣㈳㐴㜱㤱㑦挱㥤㐰ㄴㄷ晡ㄴ摣敥㐵㜱㠱㑦挱㑤㕤ㄴ攷晢ㄴ摣扡㐵戱摥愷攰〶㉤㡡昳㝣ち㙥挳愲㌸搷愷攰㘶㉢㡡㜳㝣ち㙥愹愲㌸摢愷攰挶㈹㡡戳㝣ち㙥㡦愲昸慤㑦挱㑤㔰ㄴ㘷㝡ㄵ晤晥ㅦ㘳〰㜰ㄸ</t>
  </si>
  <si>
    <t>㜸〱捤㥤〷㝣摢㘴晥晦昳愴㠹ㅡ戹㉤ㄵ㤴搱〵㙤㑡挳㙡㈹戶攳搸㑥愱搰㌶ㅤㄴ㍡愰㘹搹㜷挱㐳㙥〳ㄹ㈵㐹ㄷㅣ扢挷㍣㔶搹扢散㕤戸㠳㜲挰㌱㡥捤戱攷㌱㡥扤㡥扤づ㡥つ晦捦攷㉢㈹㤶㘴搹㐹敥㜷晦搷敢㕣晢愹㥥攷扢ㅥ扤㈵㍤㤶昵㝣愵㤴愹戲戲戲㕦昱攲晦㝣㔵㜰㘱㘴攳捡捥㉥戳㜵㐲㐳㝢㑢㡢㤹改㙡㙥㙦敢㥣㌰愵愳㈳戵㜲㜶㜳㘷㔷㍦㈸㘸㑤捤㤰㜷㔶㌶㜵㌶ㅦ㙣㔶㌵㉤㌳㍢㍡愱㔴㔹㔶㔶㔵愵㤷㐳㍥捣晥ㄸ㑥㐵愷㤵㕥挱〲㕡㘵扡挶愲㍦㡢㉡ㄶ㍡㡢㄰㡢〱㉣〶戲ㄸ挴㘲㍤ㄶ㠳㔹ㄸ㉣搶㘷戱〱㡢㈱㉣㌶㘴戱ㄱ㡢㡤㔹㙣挲㘲㈸ぢ挶搷㠷戳ㄸ㠱㘲攰㐸ㄴぢㅡ愶捥㑢ㅦ㠰戵㘹散㙡敦㌰挷㡦摥挳敡昳愴㐸㘴㐲㘴㐲戴㍥ㅡ㥦㄰ㅥ㍦扡㘱㘹㑢搷搲づ㜳㔲㥢戹戴慢㈳搵㌲㝥昴㙥㑢搳㉤捤㤹㕤捤㤵ぢ摡て㌴摢㈶㤹改㜰㙤㍡ㄵ㑢㐶㘲㜵㜵戹晡晡攴挰㑤攱㜹㙥挳搴摤㍡捣㕣攷㝦换攷㘶昴㌹慦㘱敡㠴戹㘶搷㝦换攷㈸昸㠴换㘹敤慤愹收戶晦㤲搳㑡㙥搳扡㘹㘶愶㤹ㅢ摦㌴㍢㥡摢ㄶ㑤㐰户㍤愰㔱㑢㑣㤸搲搹戹戴㜵〹昷愳〶戳愵㘵扥㤹㤳㡤摥㍡慤戳㙢户㔴㐷㙢攷挰㔶昲㌳㍢捣戶㡣搹戹㕥敢昴ㄵㄹ戳挵㔶散慣㙡摤㈳搵㌱㌷搵㙡㔶㜰㘱㜰慢戵つ㘷㘵捤戶慥收慥㤵㠳㕡ㄷ㜶㥡昳㔳㙤㡢㑣慡㔴戶捥㕣摡㥣㔵ㄵㄵ㜸㤷昵摢㌲愸㘷戲愱搰㥦搶㠶挵愹㡥㉥愹㜱ㄳ㐶㠲㜴㕤扢㡢慣㠵愷㕦摣愵㐶晢慣戸捤ㅡ㥢㕢㜷㌵㍢摡捣ㄶ〶攱㤶ㅣ攷㔳ㄲ㐰搶㜶攸㈶攵慣づ户㤲ㅡ㘰ㅦ㝣㕣ㄷ㐶搱㐶愳ㄸ㌶户扤愳ㄵ㍢攴ㅣ㌳搵㌶㈹㌲扥戱㉢㍢捤㕣㌶㈹㍣㈱㔲愷㔷㐳慣㡦愱攲收㈸㡣愹愹㑥㜳㜴攳㤲づ㌳㤵㥤㤸〸㐷㈶敡㘳㈹慦㐱愱㉡㕥挱㠱敥㜶捦㠳慤扣㈹㔵摥㤴㉥㙦捡㤴㌷㘵换㥢捣昲愶㕣㜹搳愲昲愶挵攵㑤捤攵㑤〷㤴㌷ㅤ〸ㅤ攷㔵搵扦㝦戹晤㑡敥㌸攸晤挳㡥扦㙡攷㑢捥扣昸㌷㤹つ㍦㝤㕦昱搸㤶愱㘱㑢㉣㤴攸敥㔶㄰敢㕢愳搰戶㐱攱敤㙥㈴㍥㔱ㅦ㐷昹㜸ㄴ㑡㍤㠷敥戲换攵てㅦㄳ㝡攳晡搷愷摣㝥捣㔱㙦㥦晥㜳扦搷ㄵ㠷㄰㠹㌵〱ぢ㈵㘲㙤㐷㕦㘱ㄴ㕡〴㠵㈷㔶㍣㔹㍦㔱㡦㔲㕥㡢㐲愹挷敤㔸晤敦摤愲晡㤱㡢挶㑥㌹敡搳昰〹敦㕤扥攲㌵挵㤱㑡㘲搵㘱愱㐴慣㌸㝤㈵㔰㘸㐹ㄴ摥㔸昱攴㐴扤㥥昲㠹㈸㤴㝡搰㡥ㄵ扢㝥挸㕤ㅢ敦昷捤慣扢㍥㍣㈷㝢敦摡攸愷㡡〳愲挴摡〱ぢ㈵㘲㑤愲慦ㅤ㔱㘸㍢愱昰挴㑡㐴㄰㙢㌲攵㔳㔰㈸㜵户ㅤ敢愴昳晦戸挵挱㤷搷㌷㕣㜵攳㈶㍦㍤㔷㜱摡㔳㡡㠷愰挴㙡挰㐲㠹㔸搳攸㙢㍡ち㙤〶ち㑦慣㜸ㅣ扢搷㑣捡㜷㐶愱搴㥦敤㔸ㅦ摤昲晡㙤戳㙢摦㤸㜲昶散㜷愶㕣晥挲㡦㡦㉢づ敦ㄲ㙢ㄷ㉣㤴㠸戵㉢㝤捤㐶愱捤㐱攱㠹㤵㠸㐴㈷敡㜳㈹㥦㠷㐲愹㥢散㔸㤷つぢ㍤㝥攳ㄵ㡦㑣㕤㜷挶㈱㡦㕣㌵㙥㤳㤳ㄵ扦㐵㈴搶敥㔸㈸ㄱ㙢㍥㝤㌵愲搰ㄶ愰昰挴㡡㈷㘳ㄳ昵㠵㤴敦㠱㐲愹㙢散㔸晦㜸慡摦昵ㅦㅤ昱挵散㔳㤶晥昴攲㠳ㅢ摦㜰㤷ㅡ〰戱挴摡ぢぢ㈵㘲敤㑤㕦晢愰搰昶㐵攱㠹㤵〸㠷㈷敡晢㔱晥ㅢㄴ㑡㕤㙡挷扡㌵戴㜲㜱摤㠵㠷㑣㔹㝢昱散ㅦ㍥㙡㕦㜵㥢攲㜷愲挴㙡挲㐲㠹㔸晢㐳慣愷㔰㘸㘹ㄴ㥥㔸昱㝡㙣慦っ攵㔹ㄴ㑡㥤㙦挷㥡㜷搲愲㈳㙡搶㑣㙥戸晡㠹捦㕦搹㘲捦挱㝦㔲晣敡㤵㔸㌹㉣㤴㠸戵㠸扥ㄶ愳搰㥡㔱㜸㘲㈵挲㌸㤶て愰晣㐰ㄴ㑡㥤㘱挷晡㘴换㥦㥥扦敥攲扤㜶㍤慦㝤晤㙦搶㝦㜲摦㔷ㄴ扦攱㈵㔶㉢ㄶ㑡挴㙡愳慦㜶ㄴ摡ㄲㄴ㥥㔸昱㍡㌰㍣㠸昲づㄴ㑡㥤㘴挷ㅡ戶晣捥慦㠶㔷晤㘹昶搹昳㜶㍤㙣搴改㉦捣㔳㍣㤱㤰㔸㕤㔸㈸ㄱ㙢㈹㝤㉤㐳愱㉤㐷攱㡤㤵㐴慣ㄵ㤴慦㐴愱搴㌱㜶慣昵摦慢㥥昳昴㝤愳㘷ㅥ扤㘶挹敡敦ㅦ戸改㔶挵昳ㄵ㠹㜵〸ㄶ㑡挴晡ㅤ㝤ㅤ㡡㐲㍢っ㠵㉦㔶敤㐴晤㜰捡㡦㐰愱搴攱㜶慣㠶㜱〷扥㌹挷摣㙡挶㌵㐷㐷愶㕥㝢搹㤸愷ㄴ㑦㡢㈴搶㔱㔸㈸ㄱ敢㘸㠸昵㔵㈸戴摦愳昰挶㑡搴㑤搴㡦愱晣㔸ㄴ㑡慤戰㘳捤㍣㙣㤸㜱攵扡ㅦ㘶慣㍤晤扣扢ㄶㅣ戶收㜹挵戳㉦㠹㜵㍣ㄶ㑡挴㍡㠱扥㑥㐴愱晤〱㠵㌷㔶ㄲ戱㑥愲晣㘴ㄴ㑡ㅤ㘴挷摡晤昶㥤摦慡搴敥㥡㜷攴敡挵敤㙡攱搷ㅦ㉢㥥攴㐹慣㔳戱㔰㈲搶㘹昴戵ㅡ㠵㜶㍡ち㙦慣㌸挶昹㌳㈸㍦ㄳ㠵㔲〷搸戱ㅡ搷摣ㅤ㙤㝢㙡㠷ㄹ㤷㙣晢攴㈷搱㥦慦㜹㕢昱㕣㔲㘲㥤㡤㠵ㄲ戱捥愱慦㜳㔱㘸攷愱昰挶慡挳ㄸ㜵㍥攵ㄷ愰㔰㉡㘳挷扡攱挶摦㈵愷慦㕢搴㜰捥ㄳ㈷っ㝤㜸晥户㌵㙡㈳㠸㈵搶㐵㔸㈸ㄱ敢㘲晡㕡㠳㐲扢〴㠵㉦ㄶ挶愸㑢㈹扦っ㠵㔲晢搹戱ㅥ晤昹愷愷㥥慡慡㥢㜹敢㝤㜷㕤戲捦昰愵ㄹ挵㌳㘳㠹㜵〵ㄶ㑡挴扡㤲扥慥㐲愱㕤㡤挲ㄷぢ摢敢ㅡ捡慦㐵愱搴㐲㍢㔶攵昳㌳㙡㥥㔹ㄷ㥢㜵晥㑤㍦㝥摥㜱㑦搵㜰挵ㄳ㜰㠹㜵㍤ㄶ㑡挴扡㠱扥搶愲搰㙥㐴攱㠹㤵㠸㘰㝢摤㐴昹ㅦ㔱㈸㌵搷搹㕥㌵㥢㡣扣㙢挵㠸㜹㤷捦摦扢摦㘷攳㔶挴搵㔰㠸㈵搶捤㔸㈸ㄱ敢ㄶ晡㕡㠷㐲扢ㄵ㠵㌷㔶ㄸっ晦㑣昹㙤㈸㤴㥡㘹挷㝡㍤㜵攱扡搷㜶㌸㘰摥㤱㤷㔷慤㙡㝣攰㤱晤搵㌰㠸㈵搶ㅤ㔸㈸ㄱ敢㉦昴㜵㈷ち敤㉥ㄴ㥥㔸昱〴扥㤷敦愶晣ㅥㄴ㑡㑤戶㘳攵㜶晥收㤱㝦㍥㜱搱散摢㠷㥤晣㡡戹换㥢㈳搵㜰㠸㈵搶扤㔸㈸ㄱ敢㍥晡扡ㅦ㠵昶〰ち㙦慣㈴挶昹〷㈹㝦〸㠵㔲昵㜶慣ㄵㅦ㙦㝣昳愰昵㑦㥢㝡搱昸敡〹㤱戳㠶扥慡㐶㐰㉣戱ㅥ挱㐲㠹㔸㝦愳慦㐷㔱㘸㡦愱昰挶㑡㘰㥦㝦㥣昲㈷㔰㈸ㄵ戵㘳㡤㌸㙥昶搰捤摥昹㘹敥戱て㌵㍣㝡捣攷攳ㅥㅦ昸ㄴ挴扢摢愷戶搳㍡㔲换昱㘳㈱晦㍢㈴㍡㈱捣㝦㍤晦〰挳敦慦㕣㕤㉥㤱㡢㐴戲㜵攱㔴㙤慡戲ㅡ㙥㝢㝢愶捦㈱㜹㘰㙥捦收戶㙣晢㜲㌹昵ㅦ挹㤳攵晣㉦㠱㜱戶㙣㙡晢搲戶㙣攷㠸㘰㘱㘳㔷慡换ㅣ敥㤷攵㥤ㄴ㤸㌵攲㠷㤱搹㈹昱㌶昳㥢敤㤱㙡㔹㙡㑥㔹搱㙣㠹㌷昵㠹昱戳愸㍤㕤㕣㍡愳挳㍣愸㕢㕡搰愳㈹昸摤扥㑣㝣ㄷ慣愵㈵戲晡㌵扡㘱㜱㝢愷搹㈶摤ㅢ搷扡㕢㜳收㐰戳愳搱攴慦㝥㌳㉢慢扡ㄱ㐵昶㙦戳㜱昳摡戰愲昸戵㤵ㅤ攳㙥捤㑤㕦搱㘵戶㘵捤㉣晡扢挴散攸㕡戹㈰㤵㙥㌱㌷昶愸㔸㌱㈱ㄸ收㘹㥥搱㥥㔹摡搹搰摥搶搵搱摥攲㤵㑣挹㉥㑢攱昷㘰㜶㑥㝢搶挴捦戹ち扥捡㔴㔹扦㝥㑡㤵㙤ㄳ昴㥢㡡㝥㍢㈷挸㠶㜰㙤攲㑤戱捤㠷㝡㜷扢〹昳戱㜶㔸㡢ㄶ㤳晢㘴昹搸ㅥ㥣㠹㕦扡搹扡戸愲㙢㥤㜸㠹㠴摡㕢ㄵ搷㤶㍥㜶㙦戹晦扦捡攵攵㐳散戵㥦扥っ扦㤹㜷㑥戵㘵㕢捣㡥㤲ㄷ㜸ㄴ㝢愴㍦㡤愲㜲㍢ㅣ捤㐵改㔵㐰㐳慤㔰㉢㉢㤷㌷㘷扢ㄶ㙢㡢捤收㐵㡢㜹㘲㠵㡢㐰㔵㔵㐴㕢昰搲㥦㐵㤳晥ㅣ㡢攷㔱㠴㐲㘵摡ぢ㔴搲㐲晡摦慤㝡攵ㄸ晣摦昷㕦攳攵戰搲攵搷㍦㉥搵㜴㔶戶捥㘸敦攸散搷㉦㘸㉤㜷㑥㜵㉥敥攲敥㔹㕡㐸㝦㉦戲㜸〹㐵攵㔸ㄴ㍤晥搸ㅦっ愵ち㕥搳ㄸ搴㍡捤捣愵㜰㈵㐹㡥㙥㤵慡㙣戵㉥㑥㑣㌳㍢㌳㍡慦㘲捣挲戱戲㐲挳ㄲづ晥㠱慤摣晢捤ㄵ㕤搳㔲㕤愹晥慤戸ㅥ㠲慤愴㐳㘹㥣㔸㔹㑢戴ㅣ㈴㙤㡥㜵挸慥挱㠳㈱㡢㉥㉦〳愴挱昲㠴〳〷挷㑢㔹㍦扢㉣扤ㄲ攸晢㘶㔸〹捤扦愳㝢慦㙢攰㜲㑢㜶愶搹戶㘰攵ㄲ戳㤳敡㔵㕡㐹㤴晥挳㡢捥收㘵搲ぢ扢㥡㕢㍡㈷愰愷㌳㍢摡㤷㉥昹㙦晡愱㉦晤㘵ㄴ捥慢㜲ぢ散挵扤㕦㈷攰㉡敢扦㡣摢愶愹愹慣㡡摥搸愲㙦捥㠲㝢㉢㥣晤㡡晦攴愵扦㠶晦㐲愵㘴㤵㌵搰攸换㌵愰㑡攸て㙣〵愱〵ㅤ愶㕣搵慡㤲ち㘸て㙡摤戳扤攳挰㜴㝢晢㠱摣㥦搶㤳㕡攷㘲搳散攲㤵愲〱昶㤵㌱戹〲愶㔴扦㝥㥥敢㍣昶㄰㐰攱㈸昸搷摥㐲㌱㘸㑡㑢换㘸挷㘳愷昶㌶㥡晡攱㥡㤵昶づㄶ㘲ㄸ挹扢摡扢㄰㜴昴戲昸攸㙤㐷㑦㌵㍢扢㐶㌷昰捡ㄲ扦愲㕡㥡摢捣搱㕢戵戵㡦敥㌰㍢㤷攰摡戰戹昵㠴ㄵ㉤㥤㉢搴㐸㤰攱昵㥡戱㕦搵ㅤ昰㘲敤㌷㔳慥晤攸㌱㜳㥢晥㠷㍣愹㐶搸㠲㠲㡢㐶㕢㈱㔶㌵㍥晡晢㈸搴㌰愸㜱挴挱戲昷愵㝦㠰扡晥㈱㡢㡦㔰㘰摣㤰㉤㠱㘱攳ㄳ慢慡戶挶晦ㅣ㍡昴㑦㔹㝣㠶㐲㡤㐳挱〳㔷晦ㅣ㠵昳㔲〶晣㜳㝦㤰㙤扡つ㥡ぢ户改扦搰ㅡ搲㑢挸搴㜸㘸㜰扢敡攴愸㤳㥣㑥㙡㑡㠳攳㐰〰㤵戶愰攰㑡搶㜶㌰ㄳ〰㍦搱扥ㅦ搴㠲〱晣挲ㄸ〴愳㜳㙦㜴〱㈸户慡㉡っ㤹〰攸㠷〶㥤㔷昱㔵ㄴ㑤〲愰ㄲ㌵攷愵㝥昸挵〵㈰㠲收㐲〰㍡㝤敡㈵㘴慡ㄶ㜶㐱〰扥㠰昳㐰〰㥦摢㠲㠲换㙢㜱㜸慡㘶㉦㌶㘰㤷㍦㠵㕡㌰㠰つ㈱搶㌷㘲戱㌱ちㄷ㠰愱㔶㔵㈵攰㐴〰っ愳搲㜰ㄴ慡ㅥ㑤〲㘰〴㙡捥㑢扤敢〶㤰㐴㜳㈱㠰㔱昴愹㤷㤰愹㠹戰ぢ〲昰㑡㌱〰㉦摢㠲㠲㙢㝥㤳攰愹㥡扤搸㡡㕤㝥戱㈸㠰㙤㈰搶挷戱ㄸ㡦挲〵㘰㠲㔵㔵㍢挲㠹〰搸㡥㑡㘱ㄴ㙡㌲㥡〴㐰〴㌵攷愵㥥㜴〳搸〹捤㠵〰敡攸㔳㉦㈱㔳㔳㘰ㄷ〴攰㠱㘲〰敥户〵〵ㄷ㈲愷挱㔳㌵㝢戱㈳㠲慡㝢㡢〲㤸っ戱㍥㠵挵㔴ㄴ㉥〰搳慣慡㥡づ㈷〲㘰㍡㤵㘶愰㔰扣㌸㈹〰㘶愲收扣搴㙤㙥〰㌳搰㕣〸㘰㔷晡搴㑢挸搴捥戰ぢ〲戰戶ㄸ㠰ㅢ㙣㐱挱搵搱㕤攱愹㥡扤㔸挰㉥㕦㔷ㄴ挰ㅥ㄰敢㝢戲搸ぢ㠵ぢ挰㍥㔶㔵捤㠶ㄳ〱戰㉦㤵昶㐳愱收愲㐹〰晣〶㌵攷愵㉥㜵〳㤸㠳收㐲〰㈹晡搴㑢挸搴㍣搸〵〱㌸愷ㄸ㠰戳㙤㐱挱㈵摢昹昰㔴捤㕥ㅣ挰㉥㥦㔹ㄴ㐰ぢ挴㝡㉢㡢㌶ㄴ㉥〰㑢慣慡㙡㠴ㄳ〱㜰㄰㤵㍡㔰愸㠵㘸ㄲ〰㥤愸㌹㉦昵〷㌷㠰〵㘸㉥〴戰㥣㍥昵ㄲ㌲戵〷散㠲〰ㅣ㔵っ挰㤱戶愰攰㍡昲摥昰㔴捤㕥ㅣ挱㉥ㅦ㕥ㄴ挰㔱㄰敢㐷戳㔸㠵挲〵攰ㄸ慢慡昶㠱ㄳ〱㜰㉣㤵㡥㐳愱昶㐳㤳〰㌸ㅥ㌵攷愵㤶戹〱散㡢收㐲〰㈷搱愷㕥㐲愶㝥〳扢㈰〰㉤挵〰ㅣ㘸ぢち㉥㙥敦て㑦搵散挵㔹散㜲㜳㔱〰攷㐰慣㥦换攲㍣ㄴ㉥〰ㄷ㔸㔵㤵㠲ㄳ〱㜰㈱㤵㉥㐲愱㌲㘸ㄲ〰ㄷ愳收扣搴晥㙥〰㘹㌴ㄷ〲戸っ晡㈱扤㠴㑣㘵㘱ㄷ〴㘰㡦㘲〰ㄶ摡㠲㠲㉢敥扣㤲㕥捤㕥㕣捦㉥㌷ㄶ〵戰ㄶ㘲晤㐶ㄶ㌷愱㜰〱昸㤳㔵㔵㡢攱㐴〰摣㑣愵㕢㔰愸〳搰㈴〰搶愱收扣搴㉥㙥〰捤㘸㉥〴㜰㍢㝤敡㈵㘴敡㐰搸〵〱㤸㕣っ挰㑥戶愰㘰ㅡ愰つ㥥慡搹㡢晢搸攵㐹㐵〱㍣〰戱晥㈰㡢㠷㔰戸〰㍣㘲㔵㔵㍢㥣〸㠰扦㔱改㔱ㄴ敡㈰㌴〹㠰挷㔰㜳㕥㉡收〶戰〴捤㠵〰㥥愲㑦扤㠴㑣㜵挰㉥〸挰㌶挵〰㙣㙤ぢち收㈶㤶挲㔳㌵㝢昱ㄲ扢扣㘵㔱〰慦㐰慣晦㠳挵慢㈸㕣〰㕥户慡㙡ㄹ㥣〸㠰㌷愸昴㈶ち戵〲㑤〲攰㉤搴㥣㤷摡捣つ㘰㌹㥡ぢ〱扣㐷㥦㝡〹㤹㕡〹扢㈰〰ㅢㄶ〳㌰挴ㄶㄴ㑣㤸晣づ㥥慡搹㡢捦搸攵昵㡢〲昸〲㘲晤㑢ㄶ㕦愱㜰〱昸摡慡慡㐳攱㐴〰㝣㐳愵㝦愳㔰㠷愳㐹〰㝣㡢㥡昳㔲㔵㙥〰㠷愱戹㄰挰㡦昴愹㤷㤰愹㈳㘰ㄷ〴攰㤷㥦㡢㥣ち晦㙣ぢち㘶㜱㡥㠶愷㙡昶愲愲ㅣ㕤晥ㄱ㙡挱愷挲ㅡ挴㝡㝦ㄶ㔵㈸㕣〰㐲㔶㔵慤㠲㤳㌱㜴㌴㠰㑡〳㔱愸㘳㔰ㄵ〰㠳㔰㜳㕥敡㉢挴攸晥㌱昴㝢㌴ㄷ〲㔸ㅦ晡㈱扤㠴㑣㜱扥㈸〸挰〷挵〰晣搳ㄶㄴ㑣㉤㥤〰㑦〲㘰㌸扢晣㕥㔱〰㈳㈱搶㌷㘵戱ㄹ㝢㤷晦㌵㌸摡慡慡ㄳ攱㘸っ㔷愷㥡㑡㘳㔰愸㤳㔰ㄵ〰㥢愳收扣搴慢㙥〰㝦㐰㜳㈱㠰㉤愱ㅦ搲㑢挸搴挹戰ぢ〲昰㙣㌱〰捦搸㠲㠲昹慥搳攰㐹〰㠴搹攵愷㡡〲㠸㐲慣搷戲㠸戱㜷㜹〰㜱慢慡㔶挳搱ㄸ慥㑥㠲㑡㐹ㄴ敡っ㔴〵㐰㍤㙡捥㑢㍤攴〶㜰㍡㥡ぢ〱㑣㠲㝥㐸㉦㈱㔳㘷挲㉥〸挰㥤挵〰晣挵ㄶㄴ㑣挲㥤〳㑦〲㘰〶扢㝣㝢㔱〰㍢㐳慣捦㘲戱ぢ㝢㤷〷㌰摢慡慡㜳攱㘸っ㔷㘷づ㤵收愲㔰攷愳㉡〰收愱收扣搴㑤㙥〰攷愱戹㄰㐰㈳昴㐳㝡〹㤹扡〰㜶㐱〰慥㉣〶攰ち㕢㔰㌰㌳㜸㌱㍣〹㠰晤搸攵换㡡〲昸㉤挴㝡ㄳ㡢晤搹扢㍣㠰戴㔵㔵㙢攰㘸っ㍥㝡㠶㑡㔹ㄴ敡㔲㔴〵㠰㠹㥡昳㔲攷戹〱㕣㠲收㐲〰捤搰て改㈵㘴敡㌲搸〵〱㌸戵ㄸ㠰㔳㙣㐱挱㜴攵㤵昰㈴〰㍡搸攵㤳㡡〲攸㠲㔸㕦捡㘲ㄹ㝢㤷〷戰挲慡㉡㑥㘵㡥攱敡慣愴搲挱㈸搴㌵愸ち㠰㐳㔰㜳㕥㙡㤵ㅢ挰搵㘸㉥〴㜰㌸昴㐳㝡〹㤹扡ㄶ㜶㐱〰づ㉥〶㘰愵㉤㈸㤸㐳扤〱㥥〴挰㜱散昲昲愲〰㑥㠰㔸㍦㤱挵ㅦ搸扢㍣㠰㤳慤慡㕡ぢ㐷㘳戸㍡愷㔰改㔴ㄴ敡㈶㔴〵挰㘹愸㌹㉦搵收〶㜰㈳㥡ぢ〱㥣〹晤㤰㕥㐲愶晥〸扢㈰〰搹㘲〰㌲戶愰搱㍦戱㝢ぢ㍣〹㠰㡢搸攵㔴㔱〰㙢㈰搶㉦㘱㜱㈹㝢㤷〷㜰戹㔵㔵敢攰㘸っ㔷攷ち㉡㕤㠹㐲晤ㄹ㔵〱㜰ㄵ㙡捥㑢敤攵〶㜰㉢㥡ぢ〱㕣〷晤㤰㕥㐲愶㙥㠳㕤㄰㠰戹挵〰捣戱〵〵戳捤㝦㠱㈷〱㜰ぢ扢扣㙢㔱〰户㐲慣晦㤹挵㙤散㕤ㅥ挰ㅤ㔶㔵摤〹㐷㘳戸㍡㝦愱搲㥤㈸搴摤愸ち㠰扢㔰㜳㕥㙡慡ㅢ挰㕤㘸㉥〴㜰㉦昴㐳㝡〹㤹扡〷㜶㐱〰㤲挵〰㈴㙣㐱挱ㄴ昸㝤昰㈴〰ㅥ㘵㤷敢㡡〲㜸ㅣ㘲晤〹ㄶ㑦愲㜰〱㜸摡慡慡晢攱㘸っ㔷攷ㄹ㉡㍤㡢㐲㍤㠸慡〰㜸づ㌵攷愵挶扢〱㍣㠰收㐲〰㉦㐲㍦愴㤷㤰愹㠷㘰ㄷ〴㘰㑣㌱〰搵戶愰㘰㕥晥㙦昰㈴〰摥㘴㤷㐷ㄵ〵昰㌶挴晡㍢㉣摥㘵敦昲㝢挰晢㔶㔵㍤ち㐷㘳戸㍡晦愴搲〷㈸搴攳愸ち㠰て㔱㜳㕥㙡㘳㌷㠰挷搰㕣〸攰㔳攸㠷昴ㄲ㌲昵〴散㠲〰っ㉣〶㘰㠰㉤昰㈷ぢ㔴㍥つ㑦㝤㤸攴ㅤ挰づ攷昶㘸㌶㤷㜳㔶㙡扤ㅣ㤲㠲ㅢ㤶㜶㜶戵换ㄴ摡愰摣戴昶戹敤㕤搳㥡㍢㤷戴愴㔶づ挹搹ぢ㝢㉥㌶摢㌰挱摤㠱㜹㙥㕦㕢晢㤲㈵㘶㔶捦㌵戶㉦敤挸㤸戳愶晤㉦㑣㠰㘳晤戰改㘴敥扢㕣攱昵㥦捤改㤶挱ㄲ㝢〹㕥㘵㤵捦挲愱㝦㙡㑥㔲㤳㕤搳攸戲㘸㐰㜱㜰㥥攸㠲收慥ㄶ㜳㐰㑥愶戰㘵戹㉡〷㡡挸ㅡ挸昶捦㉤㔸㡣㈹慢㘹㠳㜲㌳㍢㥡戳㥣㈳攲挶搸搰㔲㥤㙤㉥㐲㠶挰㙥敤㥤捤捣〲ㅦ㤴㕢搰㤱㙡敢㕣挲挹捥捣捡つ㍣㌵㤹ㄵ慤捣㑤㙤㙥敢㐴ㄸ搹㡡㕣ㅥ㥣㙢㕣摣扥ㅣ㌷㈴㉣㙤㙤㥢㤹㕡搲昹㍦戱㔵ㄴ㌷㡢扣㘴搳愸㜲㔵㕥慥慡捡慢晥搳敤愳晤ㅢ挷搸㄰㉢搵㝢㌴昶搳慥㡥收昴㔲〲㤳ㄸ㔱㤴ㄵ㉣㘴ㅢ㤶㔵㍥㠷㈵晦戴愶㙢ㄳ晡㜲ㄲ搸㔷㑦愲㝤攰昴㜸昷㕤ㅥ㥢㐲㕤晦ㄶ摤ㄹ昸ㅤ㡡㕤㘶㉥㥣㤵捦搶昹㍦摤㌲㔱昹㍣㍣昷㍡㌹㘲㈳㈸慦㘷敤㐲㑣㤸攰ㅥ㠵㈳ㄳ㝢〲㙢晥摤㌲㤴ㄳㅤ敥愱敢攵ㄷ㘷㘰㝥㝤㘰㙥㜶㉡㙤戶㈰㉤愰㌵搵戵㥥㔵㘱㝥〶㔲敡㍢㙤㔹㐳㝢㙢㙢㡡扢ㅣ㙦っ㘸捣愴㕡捣慡摣㤴愵㕤敤㜳㥡摢昴ㅣち搹㉦敤愶搴ち㌴愵㔶㔸ㄳ昸戹昹㑣ㄷ㤲㘵晡㙡㕦㤴敡㘸敥㕡摣摡㥣愹㘲㠵昳愵晦ㄳ晢㉡挶㡦ち挰㜴㕥捥㔸攲捦〸戰收攵戱戹㈷㈰㠹㠶攸戸昹戱㐷㤷㉢つ晦搴㝦㤸㑤㠲㤱㐷扥㔰昴ㅦ攰慤ㄲㅦㄹ㡡愴㉦㕦挸㔴㉣ㄶ扦㌸ㅣ扢愸っ㑥敡敦㔴挰㐷晦ㄱ慡㕣攰愷攲㐵ㄴ㈵㔳つ晡㐳㈱㌴扢㍤㤵㥤㤱捡攰㈶㥦晥昶㉤㍥㔵搸戴ㅣ㙡㍡っ㈶㝦㌴㈰㥦〸戳摢换㥡戳㘶㐷ㄵㅢㅡ㜱ぢ㔳〵搳㐶㌴㙢ㅢ㘲ㅡ扣㕦㔹㘵攵㠰慡愰㔸戳ㅣ㕦㘳敤㈹㜵昷㉤㔲戳ち晣㝦戲㝢㜲㈷昶㍤ㄴ㤲慦愸㥦戰㍡晡捦㕣愷㤷搰挸昵昱㈹晣㐲㠵㕦㔱㔴扥っ愱㝦摢㜸昳㌰㤰慤愱㐳愹㐲㙥㡥㘱㠶㐸ㄵ戲㈹㈴戵愴㔲㔶㘴㠰㉢㈵㐴戳戲㐱慡㥣㍢㙥戴㐶散攵㘶㌶㘴㡤慦㑣㍤挱㌷㐳㔹㜹㜹〵㌶戵收㑦愷㉢〸ぢ㘷慤㡤愶攴㡡愸捤搰〵㡤㐹㠴㐳㜹戰挰㝦ㄳ昷㜸捦つ㈸㉦㐰〵ㄳ摢扦攲㍦㜹㠵㐲㝡㌹っ捡㐲敡㌵㤴づ㠵昵搸㘲㘱〲㝦㕣〴㐳愱摥㐷㈳捦〵㕣摦㕣敡〳㔴昹敤㠵㑢㝢〰㈵㉦摦挸愸㍥㐴㉢㐷㐷㕤愳㤳㡦戰挴㐱愷㝢㈷慣㐲㙢捦㍢攱㈷戴挰㐷攷扤㙢㕣㤰捦愷㔸㜰扡捣〶扢换㈱攸攸〳愸昸㔹戰挲㐰㉡っ愲挲攷㔰攰搶搵搶㐳㉤㤸ㅡ敦㠳〹愰㘶挰〰搴晥攵㡡攰愲戶㍥㈳㙣挰〸㍦㐱挱㑦敤ㄷ戴〹㌵㙤〸㔴㝡晢ㅤ愳戸搱㠴攴㠶㜴㑣〴ㅥ㤲ㅢ愳戵㘷㤲攵㌰㈳㉢㝤ㄳ㜱㘲㔵ㄴㄳㄵ〲㐸づ㠵㡥㍥㡣㡡㑣㘲〸㔰ㄸ㑥㠵ㄱ㔴㘰㕥㠳㤰ㅣ㠹㕡㈰㐹戹换㈷㠰攴㘶㌰〰㐹㈶㍡㌸ㄱ㕣㈴㐷㌱挲㘸㐶㘰㔲㠲㥦㈴㌳ㄱ㉣㤲搵㔰改㌵㐹收㉥〸挹㌱㜴捣㈴〶て挹戱㘸敤㤹㈴㤳ㅤ昰挶晤㕣㜴㠲〵昹㌰攳挱㔹つ㌶搸晢攴ㄶ搰搱户愴㈲戳㈱〲ㄴ戶愲挲搶㔴㘰㠲㠴㤰摣〶戵㘰㤲扣㠷㈹㠰攴㜸ㄸ㠰攴㈸㔷〴ㄷ挹㙤ㄹ㘱〲㈳㌰扢挱㑦㤲㈹つ㍤ㅣ挹㑣㜸㄰㙡㘱㍡㘱收㠳㠷㕡ㄴ慤㍤㔳㘳㠶〴摥戸㘴㑡㈷づ㌵愶㐹〴㐰㠹㐱㐷慦愳㈲㔳㈸〲ㄴ攲㔴㐸㔰㠱㔹ㄵ㐲㉤㠹㕡㈰㌵戹ㅢ㉢㠰摡㐴ㄸ㠰ㅡ搳㉣㥣〸㉥㙡摢㌳挲づ㡣挰㤴〸㍦戵挹㘸戳愸㜱晦㤳㔷ㄴ愵敢捣㔰㑤㠱㡡㔰摢㤱㑥愶愲收愱㌶ㄹ慤㍤㔳㘳㕡〵摥挸戹愰ㄳ㉣挸㠷戹ㄵ㑥㤷搹㘰敦㙢㔳愱愳㌷㔰㤱㜹ㄷ〱ち搳愸㌰㥤ち㑣挵㄰㙡㌳㔰ぢ愴㈶昷㤵〵㔰摢ㄹ〶愰挶摣っ㈷㠲㡢摡㉣㐶搸㠵ㄱ㤸㐷攱愷挶攴㠹ㅥ昶㌵愶㔶〸戵搹㜴挲ㅣぢて戵戹㘸敤㤹ㅡ㜳㌱昰挶㙤㙡㜴攲㔰㘳㐲㠶搳㘵㌶摡搴㜶㠳㡥扥㍢ㄵ㤹慣ㄱ愰㌰㥦ち㡤㔴㘰晥㠶㔰㕢㠰㕡㈰㌵戹㐳㉥㠰摡ㅥ㌰〰戵㤴㉢㠲㡢摡㥥㡣戰ㄷ㈳㌰昹挲㑦㡤ㄹㄷ㐲㑤摢ㅢ㉡扤ㅥ敢㤸愳㈱㈴昷愱㘳㈶㙢㜸㐸敥㠷搶㥥㐹㌲愹〳㙦摣ㄸ㐷㈷づ㐹㘶㜶〴㠰晡㉤㜴昴㈶㉡㌲敢㈳㐰㘱㝦㉡愴愸挰㐴㄰㈱㤹㐶㉤㤰愴摣晦ㄷ㐰㌲ぢ〳㤰㘴㘶㠸ㄳ挱㐵搲㘴㠴ㅣ㈳ㅣ〱〵㍦挹愳搰搶挳晥挷挴づ愱戶㤸㑥㤸攱攱愱㜶〰㕡㝢愶挶㑣㄰扣㜱摢ㅤ㥤㌸搴㤸づ攲㜴㤹㡤昶晥搷〲ㅤ扤㤵㡡㑣ㄵ〹㔰㘸愳㐲㍢ㄵ㤸㍤㈲搴㤶愰ㄶ㐸㑤敥㘴っ愰搶〱〳㔰㘳㍡㠹ㄳ挱㐵慤㤳ㄱ昸㑣〱挵搴て㍦㌵收㝢㔸搴戸晦挹㉢㡡搲㍤搶㌱ㅢ㐴愸㉤愳ㄳ愶㠵㜸愸慤㐰㙢捦搴㤸㍥㠲㌷㈶ぢ攸〴ぢ昲㘱づ㠹搳㘵㌶搸搴づ㠶㡥㝥〸ㄵ㤹㕦ㄲ愰昰㍢㉡ㅣ㑡㠵㡢愱㈰搴づ㐳㉤㤰㥡摣㤳ㄹ㐰敤〸ㄸ㠰ㅡ㜳㔰㥣〸㉥㙡㐷㌲挲㔱㡣挰㝣ㄱ㍦㌵㈶㠹昴戰慦㌱㠵㐴愸慤愲ㄳ收㤲㜸愸ㅤ㠳搶㥥愹㌱攷〴㙦摣㌲㐸㈷づ㌵㈶㥥㌸㕤㘶愳㑤敤㌸攸攸挷㔳㤱㐹㈹〱ち㈷㔰攱㐴㉡㌰㑦㐵愸晤〱戵㐰㙡㜲㜷㘹〰戵㤳㘱〰㙡㑣㕣㜱㈲戸愸㥤挲〸愷㌲〲㤳㑣晣搴㤸㔹㘲㔱㉢晡扤捡扣ㄳ愱戶㥡㑥㤸㠰攲愱㜶〶㕡㝢愶挶㐴ㄵ扣㜱㐳㈲㥤㌸搴㤸慤攲㜴㤹㡤㌶戵戳愰愳㥦㑤㐵㘶戲〴㈸㥣㐳㠵㜳愹挰攴ㄶ愱㜶ㅥ㙡㠱搴攴㍥搹〰㙡ㄷ挰〰搴㤸敤攲㐴㜰㔱扢㤰ㄱ㉥㘲〴㘶愶昸愹㌱ㅤ愵㠷㈳㤴挹㉡㐲㙤つ㥤㌰㙢挵㐳敤㔲戴昶㑣㡤搹㉤㜸攳㜶㐷㍡㜱愸扤㠱㈵愷换㙣戴愹㕤づㅤ晤ち㉡扥ㄹ慣㜰㈵ㄵ慥愲挲㕢㔰㄰㙡㔷愳ㄶ㑣㡤㜷晣〶㔰扢ㄶ〶愰挶ㄴㄹ愷ぢ㉥㙡搷㌱挲昵㡣挰㜴ㄶ㍦㌵收戰昴㐰㡤ㄹ㉥㐲㙤㉤㥤㌰搵挵㐳敤㈶戴昶㑣㡤㈹㌱㜸攳㘶㑡㍡㜱愸㌱㉦挶改㌲ㅢ㙤㙡㝦㠲㡥㝥㌳ㄵ㤹㌳ㄳ愰㜰ぢㄵ搶㔱㠱㘹㌴㐲敤㔶搴㡡㔰挳扤换〱搴㙥㠳〱愸㌱慦挶㠹攰愲㜶㍢㈳摣挱〸ㄵ昸㙤敦愷挶挴㤷ㅥ愸㌱㉤㐶愸摤㐹㈷捣㡦昱㔰扢ㅢ慤㍤㔳㘳ㅥつ戹攸昷搰㠹㐳㡤挹㌴㑥㤷搹㘸㔳晢㉢㜴昴㝢愹挸㐴㥢〰㠵晢愸㜰㍦ㄵ㤸㝢㈳搴ㅥ㐰㉤㤸ㅡ敦挲づ愰昶㄰っ㐰㡤挹㌸㑥〴ㄷ戵㠷ㄹ攱ㄱ㐶㘰攲㡣㥦ㅡ戳㘵㝡愰挶㕣ㅡ愱昶㈸㥤㌰愹挶㐳敤㜱戴昶㑣㡤挹㌷㐲敤〹㍡㜱愸㔵愳搵改戲㡢摡㤳搰搱㥦愲㈲戳㜳〲ㄴ㥥愶挲㌳㔴㘰挲㡥㔰㝢ㄶ戵㘰㙡扣㥦㍣㠰摡昳㌰〰㌵㘶昰㌸ㄱ㕣搴㕥㘰㠴扦㌳〲戳㙤晣搴㤸㘲㘳㔱㉢晡㙤挰〴ㅣ愱昶ㄲ㥤㌰ㄳ挷㐳敤ㄵ戴昶㑣㉤づ㌳愱昶て㍡㜱愸㌱㙤挷改戲㡢摡慢搰搱㕦愳㘲㌲㔸攱㜵㉡扣㐱〵㘶昹〸戵㌷㔱ぢ愶挶㍢攳〳愸扤つ〳㔰㘳摡㡦搳〵ㄷ戵㜷ㄸ攱㕤㐶㘰㡡㡥㥦ㅡ昳㜲㝡愰挶慣ㅤ愱昶㍥㥤㌰㝤挷㐳敤〳戴昶㑣㡤㘹㍥㐲敤㐳㍡㜱愸㌱搷挷改戲㡢摡㐷搰搱㍦愶㈲昳㠰〲ㄴ㍥愱挲愷㔴㘰㙡㤰㔰晢っ戵㘰㙡扣挷㍦㠰摡ㄷ㌰〰㌵收ち㌹ㄱ㕣搴扥㘴㠴慦ㄸ㠱㜹㍤㝥㙡㑣收改㠱ㅡ㔳㝤㠴摡搷㜴戲㍦㙡ㅥ㙡晦㐶㙢捦搴㤸ㅢ㈴搴扥愵ㄳ㠷ㅡㄳ㠴㥣㉥扢愸㝤〷ㅤ晤㝢㉡㘶㠳ㄵ㝥愰挲㡦㔴㌰愱㈰搴㝥㐲慤〸㌵摣㘹ㅦ㐰敤ㄷㄸ㠰ㅡㄳ㡣㥣㉥戸愸晤捡〸㘵㤸戵㔰㑣〶昲㔳㘳〶㔰て搴㤸ㅦ㈴搴㜰㘱扢㑣㉤㐳捤㐳つ㌷ㄴ昷㠲摡ち㤸〹戵㑡㍡㜱愸㌱慢挸改戲㡢㥡〶ㅤ扤㍦ㄵ㤹㜱ㄴ愰㔰㐵〵㍥〸㑤㌱〹㐹愸㠵㔰㉢㐲㉤㜸㕣ㅢ〸〳㔰㘳㔶㤲ㄳ挱㐵㙤㄰㈳慣挷〸捣㈰昲㔳㘳摡㤰㐵慤攸搵㜳㈶ㄵ〹㌵㠳㑥㤸㕤攴愱戶〱㕡㝢摥搷㤸㠵㈴搴㠶搰㠹㐳㡤愹㐸㑥㤷㕤搴㌶㠴㡥扥ㄱㄵ㤹愶ㄴ愰戰㌱ㄵ㌶愱〲㌳㤷㠴摡㔰搴〲愹挹ㄳ㈴〲昶戵攱㌰〰㌵愶㌲㌹ㄱ㕣搴㐶㌰挲㐸㐶㘰摡㤱㥦摡ㅡ戴昵㐰敤ㄲ愸〸戵捤攸㠴㈹㐹ㅥ㙡愳搱摡㌳㌵愶㉥〹戵㙡㍡㜱愸㕤㠱㔶愷换㉥㙡㘳愰愳㙦㑥㐵收㌶〵㈸㡣愵㐲つㄵ㤸敥㈴搴戶㐰㉤㤸ㅡ㥦㠵ㄱ㐰㙤㉢ㄸ㠰ㅡ昳㥦㥣〸㉥㙡㕢㌳挲㌶㡣挰㕣㈵㍦戵㕢搱㘶㔱摢㥢挷㌹㕦㔱㝣摣扦摥㤹扥㈴搴挶搳挹㙤愸㜹愸㑤㐰㙢捦搴㤸敦㈴搴戶愳ㄳ㐴㤰て㤳㥥㥣㉥扢愸㠵愱愳㐷愸挸㠴愸〰㠵㈸ㄵ㙡愹挰ㅣ㈹愱ㄶ㐳㉤㤰㥡㍣搵㈳㠰㕡ㅣ〶愰㜶慦㉢㠲㡢㕡㠲ㄱ㤲㡣挰〴㈷㍦㌵㘶㌵昵㐰㡤㌹㑦㐲㙤㈲㥤㌰昹挹㐳㙤〷戴昶㑣㡤㐹㔲㐲㙤ㄲ㥤㌸搴㤸㈹ㄵ〰㘵㐷攸攸㍢㔱㤱㔹㔴〱ち㤳愹㌰㠵ち㑣慣ㄲ㙡㔳㔱ぢ愶挶攷㤳〴㔰㥢〶〳㔰㘳愶㤵ㄳ挱㐵㙤㍡㈳捣㘰㠴㌷愱攰愷挶㔴愸ㅥ愸㌱㔱㑡愸敤㑣㈷捣㤸昲㔰摢〵慤㍤㔳㘳㘶㤵㔰摢㤵㑥ㅣ㙡㑣慦㜲扡捣㐶晢户挱㙣攸攸㜳愸挸搴慢〰㠵戹㔴㤸㐷〵㘶㘳〹戵摤㔰ぢ愶挶㈷慤〴㔰㥢て〳㔰㘳㝡㤶ㄳ挱㐵慤㤱ㄱㄶ㌰〲㤳㌹愴攷ぢ㔹戳㝢㕥挹〹㜹晦㍣㜳㐱づ㠰㐴挸㌱ㅢ愰戱㙢㘵ぢ㌲㌰戸挸㜹㘷㙢㠹㌳攸㈱㘹挳㙣㜸㝢〷收敤㉡晣て㡤攸戶㝤ち㠱〷㙣攸㝢㈰㠷㤸㔱挲㘴㠳捡㙢㝦㉣㝣攸㐴户㍤㍢㥥扦㍢㥦㌶㝣㘹㝢愲㡢ㅢ捥㘹捥㜴戴㜷戶攷扡㐶㌷㈲扢㘸㌴ㅦ㜰㤲㉢㉢ぢ㑦愹扣ㅡㅥ〳㘳㜲挵㉡摡昸攸挸㘵扣攱㍦㜴㘰㕢晢昲㌶改㑤㘵㈷㥦昳㈲扣晡昷㘷㤸㄰攳昰戵㌹攰ㄹ㑣㑣愰戱扥㌷捡㐱晤っ捥散㔳㔹摢〷昵㥡㠶愹つ昳㥢戲搱㔸㌴㤱㌱敢㔳㠹㜸㌸㤶ち攷搲昵㘶㈶㤲挰户㔳戲扥㍥ㄲつ攷っ㐹〴愰㡦㝤㘱㘳㜰敡㕦挲敤挷ㅡ㜳〰愴㐶㔹㘵㌹㠶捦摥捥捡㐳扦㑣愵㔵㐶㘵㤵㔹搱扦扦慡昱㍤㠷愴㘰㌶㥦㌹㌵昲㈰〷㑤攳㘴㝥攵愵㠰搵㍢㈳㜶㌰扦㉤㘸捣㘱㕥㙦㐲ㄷ昴晤㔱㠴㡣㝥㘸㘰㥢㤶㐲㜵扤㠶愹㑤慥愴㈴㉤㡤戶昵搱收㝤愴愷㤶㐱昳㐰㌴㑢ㄲ〳㥥ㄵ摡㘹㔴搸㕥昴㙡扡㌷㈱搷挷㘰㐹㘹㘸ㄷ㐸㡢搰挴〵昹㔴愱㤵㝢戵㍡〷㉢挲㝤〹〲摣㌷ぢㄵ敥ぢ敡㉣戴㜰㝦昰㙥㑦ㅤ㐶搴搰て㐴㠹敤ㄹ戲㕤㙢㉤愸摢摢㌳ㄹ捥挵戱㍤㙢敢攳搱㔸㕤㌶㥤慣㑦愷捤摡㜸㙤㌶㥥㑥㈶㔲㤹慣㌱挰改㑥㉢㙣㡣㠱㑥㑤戶攷㈰愷㐶㤹㌲㔰攳㌶㔵愷愲㈳攴㡤攵㌲晤㈰㠸昴づㄴ㈱㘳㝤㌴㐸ㅢ戹改〴愵ㄳ㡢戱㠱搳扥ㄵつ㤶戳㝤㙢㉣愹つ搱㉥㈴㔶愲愹㥢挴挶㘸ㄵㄲ挷㈰㠴㐳㐲㍢〴㉡㐵てㄵ戵ち慡㠵㜸㌶㠱㈷㤸攱慡㌶㑡攰ㄹ㙡挷搳づ㐳摤挲㤳愸㑢攴敡㤳愹㕣扣㉥ㄶ㡤愵捣摡㜴㌸ㄳ㑤㐶捣摡㕡㌳ㄳ㡦愵捤㡣㌱捣改攳攱戰㌱㠶㍢戵㈳㔸ㅢ攱搴㈸㔳㥢愱㈶㜸づ㜳攳㌹ㅡ㈲㝤ㄵ㡡㤰㌱ちち㜸攳㌱㜶愸晡㜷慢㘳搰ㄶ戰㕢ㅤ㡢㘶敦㙥㌵摡昶愲㙦挷㌵㍢ㅥ㜲㜹㔶愸ㅡ㠳㜶㠱㜹㈲㥡扡㘱㡥㐵慢挰散㜲挳㍣〹㉡挵㘱㜶〴挲攴摣㍤捣㤰㤸㡦ㄲ㌰户戰攳㘹愷愲㙥挱捣㈴㘲搱㔴㈶ㄵ㡤㈰㠱㈱㤶㐹㐵㤲昱㔸㌲㔱㤷㡢挵㘳㤱㔴㈲㕣㔷㙢挸戴㍥㝤㥣〶ㅢ㘳㉢愷挷慢㔹摢摡愹㔱愶挶愳㈶㌰㕢摣㌰捦㠴㐸㍦ぢ㐵挸搸ㄶち㜸㤷㘹㘷愳敡㠷㜹づ摡〲㘰㥥㡢㘶㉦捣〹戶ㄷ㍤捥㕥㥤て戹㍣っ㔵㠵搱㉥㌰㉦㐴㔳㌷捣㈸㕡〵㘶摡〵㌳㝦㡣敥ㅦ挸㡤戳昷㜰㠲愴㝦㤴攰ㄶ戳㕤㙢㤷愲㙥㜱慢捤㈶㙢敢㤳昱㜴㉣㤱㑢挷㘲攱㐸㍡㥥㌲㜳戱㜴㍣ㄲて㈷捣晡㤸㘹挸挴㍥㝤㕣〶ㅢ㈳敥㜴㑥㡥搱㠴㔳愳㑣㑤㐴㑤戸敤攳收㜶ㄵ㐴晡搵㈸㐲挶昶㔰挰扢㑣昷ㅤ愳㍢㌸敤㤳㈸扣㠱〶㍢㘲㐹敤㠸㜶㈱㜱㈳摤戳㠵㥦挹㘸ㄵㄲ扢戹㐹㜰户㤲搱㙡㙥㈰㠹㈹㌰愲㠶㝥㌳㑡㤰㤸㙡扢搶㙥㐱摤ㅥ慤㜲挹っ㈰㘴㈳昵㠹㘴慣㍥㕡㔷㥦换收昰㤴敢㜴㙤㉣㤶㡤搴搵㐶㡤〶愷㍢敢㘰㘳㑣㜳㙡戲〷挹㍣㍤晤㔳愶㜶㠶㑣㐸散散㈶㜱㍢㐴晡ㅤ㈸㐲挶㉣㈸攰㡤㠹ち戶㜱㤷搱戹㠳ㄸ扢㌸敤搳㈸扣㠷敤搳戱愴㘶愳㕤㐸摣㡢愶㙥ㄲ㜳搱㉡㈴㜶㜴㤳攸ㅥ户㜷〸㈴挱㔹㜶㌸挱㉤挱㈸㐱㘲㌷摢戵昶㄰敡ㄶ㠹㔴㉣㤲慣㑢㈷搲攱扡晡㐴㉣ㄹ㑦㈶㤳戹㔴慡㍥ㄶ换㘴搲搱扡㐴㝤挶搸摤改捥挳戰㌱收㍢㌵搹㈷㘴敥㥤晥㈹㔳㝢㐰㈶㈴攲㙥ㄲ㡦㐱愴㍦㡥㈲㘴散〹〵扣ぢ昶㠹扤㥣昶㕤㈹㝣㠶〶戳戱愴昶㐱扢㤰㜸㡥敥搹挲捦㝥㘸ㄵㄲ攳㕤㈴戴ㄷ愰㔲㝣愸搹㈶㄰て愷捥㘱㠶㘷㔹愱〴㥥摦摡昱戴㤷㔰户昰愴愳㤹摡ㄴ㠶㤴㑣戶㌶㠹㈳愵㌶ㄵぢ搷㈷㌳㘶㍡㥤捤愶敢㌳ㄹ搳㘸㜲晡昸㌲㙣㡣晤㥤摡㉢慣愵㥣ㅡ㘵㉡㡢㥡攰ㄹ敢挶昳ㅡ㐴晡敢㈸㐲〶愷挸昱㉥搳摥㐰搵㍦搴扣㠹戶㠰愱收㉤㌴㝢㠷㥡㥣敤㐵㥦捦㌵㝢〷㜲㜹㡥慦㕡㡣㜶㠱昹ㅥ㥡扡㘱ㅥ㠰㔶㠱㌹摣〵㌳㍦搴っつ攴㜶㈰㡣攰〴捦ㅣ㐲〹㙥㉤戶㙢敤㈳搴敤摤捡㑣攵ㄲ挹扡晡㘸㉡㥤挱〱㤶㑢愶挳㘶㌲㕣ㅦ慦〵戴㐸㕤㍡㙤戴㍡摤昹ㄸ㌶㐶㥢㔳㤳摤㑡愶搴改㥦㌲搵〱㤹㜰摢挰捤敤㜳㠸昴㉦㔰㠴っ㑥㤲攳㕤戰㕢㜵㌹敤㝢㔳昸つつ昸〴〸戵っ敤㐲攲㕢扡㘷ぢ㍦㉢搰㉡㈴慡摣㈴戸㕢挹㔰愳〵㤲㔸〹㈳㙡攸㍦愲〴㠹㠳㙤搷摡㑦愸摢㐳㑤㌴ㅤ㡤愶㔲戹㔸㌲㤹㠸搵挵搳㈹㍣㥣㌱㥢㡤㈷愳㌸ㄹ㐸㠵攳㘹攳㄰愷㍢㍦挳挶昸㥤㔳㤳㍤㐸愶挹改㥦㌲㜵〴㘴㐲愲捣㑤㐲㔵㐲㕥㡥㈲㘴ㅣ〹〵扣㜱㤱ㅢ敡㍡㜷ㄹ㥤㍢㠸㜱㤴搳扥㍦㠵晤㘹㤰挲㤲㕡㠵㜶㈱挱㍦㍢搰㑤攲ㄸ戴ち㠹㝦晦㤰㍦㌱捡敦ㄳ㕦愳戵昰ㅣ㠸㤳摣〸㠵㉣㑥戸〲㠹攳㙣搷摡㝡愸㕢㈴挲戹㝡散〱㜱っ戴改㙣㉣㤷挴〱ㄵ㌳戳昵㘶㌶ㅢ㠹㘵㙢㈳㘶搴㌸摥改捥㘰搸ㄸ㈷㌸㌵搹㈷㑥㜴㙡㤴愹㤳㔱ㄳㄲ㥦愱㌳摤愷㠸㐳㈰搲㌷㐴ㄱ㌲㌸㤹㡤㜷挱㍥㜱慡搳捥㐷㑡攸挳㘸戰㤸㈴㔶愳㕤㐸㡣愰㝢戶昰㜳〶㕡㠵挴扢㙥ㄲ摤㕦㍦㙦〷㤲攰挴戵㤰ㄸ〵㔷㈰㜱㤶敤㕡ㅢ㡤扡㐵〲愷㠲改㘴㌲ㄲ捤㤹戱㑣㉣㥤慥慦捦搶㐵敡捤㠴㔹㔷㕦㘷愶昰〷ㄴ㡣戳㥤敥㔴挳挶㌸挷愹挹搷捦戹㑥㡤㌲㜵〱㙡㐲攲㔵㌷㠹ㅡ㠸昴㉤㔰㠴っ㑥㔰攳㕤昰昵㜳㤱搳摥㐶攱㌸ㅡ戴㜳㥤搷愰㕤㐸㙣㑢昷㙣攱攷㔲戴ち㠹㘷摤㈴扡㡦㡥愷〳㐹㕣〶㈳㈱ㄱ㠱㉢㤰戸摣㜶慤㐵㔱户㐸攰㉦㐵挴敡敢ㄲ㜵晣慤㄰换挵㌱㑥㈴㘲㘶㈲㕢㥢㑤挴㜳㠹㘸㈶㘲挸㍣㌵㝢㔸ぢㅢ攳㑡愷㜳㜲㜴挸ㄴ戵㈳㔳搷㐲㈶㈴ㅥ㜵㤳㐸挰㑣㑦愲〸ㄹ搷㐱〱敦㠲愳攳㝡愷㝤㈹㠵㤳㘸戰っ㑢㙡㉤摡㠵挴㑥㘸敡㈶㜱ㄳ㕡㠵挴㕦〳㐹摣ㅤ㐸攲㡦㌰ㄲㄲつ㜰〵ㄲ㝦戲㕤㙢搳㔰户㐸愴戱挶昸㙡挹攴搲㘱㥥愰㠵㤳㘶扤㤹㡡㘷愳昸㐱㙣㘶敢敡攳㠶捣㍤戳㠷搳㘱㘳摣攲㜴㑥㐸挸戴戳㈳㔳户㐱㈶㈴㙥㜳㤳㤸〵㌳㝤ㄷㄴ㈱攳㜶㈸攰㕤㐰攲づ愷㥤㑦㥢搰攷搱攰㔰㉣愹㍢搱㉥㈴㜶㐷㔳㌷㠹扢搱㉡㈴搶〶㤲戸㍥㤰挴㍤㌰ㄲㄲぢ攱ち㈴晥㙡扢搶昶㐰摤㈲㔱㥦㠸搷搷挶㜳戱㑣ㄴ攷昴㈶㡥㠸㘸扣慥㍥㙢愶昰㐴摢晡㐸㍡㕤㘷摣敢㜴㘷㑦搸ㄸ昷㌹㌵㈱㜱扦㔳愳㑣㍤㠴㥡㤰戸搲㑤㘲㕦㠸昴晤㔰㠴っ㑥づ攳㕤㐰攲ㄱ愷晤㘸ち㔳㌴㔸㐵ㄲ㡦愲㕤㐸㘴攸㥥㉤晣㍣㡥㔶㈱㜱㐱㈰㠹昳〲㐹㍣〱㈳㈱戱〸慥㐰攲㐹摢戵戶ㄸ㜵㝢㥣㐸攳攴㉣㡡慦捣㘴㉣ㄲ挳㌳㝤㤳昱㜸搶慣㡦㥡㈹っㅢ㌱っㅡ㠶捣ㄱ戳㠷捤戰㌱㥥㜶㍡㈷㈴㥥㜱㙡㤴愹攷㔱ㄳㄲ㘷戸㐹戴㐲愴昳㉦搳㠴っ㑥昸攲㕤㐰攲敦㑥晢〹ㄴ㜶搲攰㐴慥昳㑢㘸ㄷㄲ㑢改㥥㉤晣扣㠲㔶㈱㜱㠲㥢㐴昷㠸㜹㕣㈰㠹㝦挰㐸㐸慣㠴㉢㤰㜸搵㜶慤ㅤ㡣扡㐵〲挷㐴㕤搸㡣㘴㈲㔱ㄳ㐷㐷㙤㉤㑥摤搳㐹㌳㙤㥡攰㄰づ㠷㔳㠶捣晢戲㠷㠷挰挶㜸摤改㥣㡣㤸㙦㌸㌵捡搴摢愸〹㠹愳摣㈴づ㠷㐸㍦〲㐵挸㜸〷ち㜸ㄷ㡣㤸敦㍡敤㝣㄰㠵晥㝢ㅡ慣收㍡扦㡦㜶㈱㜱㉣摤戳㠵㥦て搰㉡㈴㔶〴㤲㔸ㄶ㐸攲㐳ㄸ〹㠹ㄳ攱ち㈴㍥戲㕤㙢㝦㐰摤㈲㤱㐸搶㈷捤㔸㌸㥡㌶敢㘲戱㐴搸㑣攱㍣㌴㥢捡㐵㜱敤〵摦慦㤱㡣昱戱搳㥤㤳㘰㘳㝣攲搴㠴挴愷㑥㡤㌲昵〵㙡㐲㘲㠹㥢挴㘹㄰改慢㔱㠴㡣㉦愱㠰㜷〱㠹慦㥣㜶㍥㤱㐲㍦㥢〶攷㜲㥤扦㐶扢㤰㌸㤷敥搹挲捦扦搱㉡㈴㜲㠱㈴戲㠱㈴扥㠵㤱㤰戸㄰慥㐰攲㍢摢戵㜶ㄱ敡ㄶ㠹㘴愴㉥㠵㈳㈳ㅤ挳敦户㔸ㄲ〳㘵㍣㔳ㅦ挶㈵愷㔸㈲㥢㡡㠶㈳戵挶昷㑥㜷㉥㠶㡤昱㠳㔳ㄳㄲ㍦㍡㌵捡搴㉦愸〹㠹摦扡㐹㕣〶㤱㝥㌹㡡㤰昱㉢ㄴ昰㉥㈰挱㍥㑡晢挵ㄴ㕥㐳㠳㌵㕣攷㜲戴ぢ㠹敢攸㥥㉤晣㜰㑡㔵㐸㉣〸㈴㌱㍦㤰㐴㈵㡣昰挶㠳慤攰ち㈴㌴摢戵㜶ㄳ敡昶㍥㘱搶愷愳戵戵昱㘴㌶㤷㡡愵㈲戱㜴㌲捤攳㈴㤳づ挷攳戱㙣㉥㙥昴户㙤昴㍦挲挶攰㉣慢㜴㑥㐸挸㜴㉢晤㔳愶〶㐲㈶㈴㘶扢㐹慣㠳㐸扦ㄵ㐵挸ㄸ〴㠵㈰ㄲ㥣㔳㤵㜶㍥愳㐲晦ぢつ昸㤰〹㘵㌸挱敥愲㝢戶昰戳〱㕡㠵挴㔴㌷㠹敥㥦戳㤳〳㐹っ㠱ㄱ摥㐸㈸㠲㉢㤰攰挴㈸扤㘹昷愱㙥㤱挰㠵㈱㌳ㄹ慦挳㌷㐷㍡ㄹ挳慦昹㈴〷㡥㔴㈶㘱㘶ㄳ戹㜸扡慥摥搸挸戶搱敦㠷㡤挱㤹㔳㈱㈱攷㤸㥢㌸㌵捡搴㜰搴㠴挴㐴㌷㠹㠷㈱搲ㅦ㐱ㄱ㌲㐶㐰㐱搶搸㜷㠹㘳愴搳捥㠷㔵攸㑦搰㘰㉤搷㔹愶㍥搹昴ㄴ摤戳㠵㥦搱搰ㄶㄲ攱㐰ㄲㄳ〲㐹㔴挳〸㙦㍣㉤ㅡ慥㐰㘲っ㉡㐲攲㜹搴㉤ㄲ戵㤹㌸㉥㜰㐴戳昵戹摡㘸㉣ㄷ㑥搷搷愵㜰搵㌱ㅣ〹攳愷㝤㌶㔲㕢㙢㙣㙥摢攸㉦挰挶攰㙣㘸㥥㐴㡤㔳愳㑣㜱㤶㔳㐸㙣攵㈶昱㌲㐴晡㉢㈸㐲〶㈷㍡㠳㐸㜰敥㔳摡㙦㘱㕦摦愰挱㍡慥昳㜸挷晤㕢㜴捦ㄶ㝥㌸㥤㈹㈴㌶㜳㤳攸㍥挷ㅣㄹ㐸㘲㍢ㄸ攱㕤愶扦〷㔷㈰ㄱ戶㕤㙢敦愳㙥敦ㄳ㐹㡥㤲戱㘸慥㉥㡣敦搱戴㤹㌴挳改㑣㍡㔳ㄷ㑤攷㜲戸㡡ㄸ㌳㈲戶㡤晥㑦搸ㄸ㔱愷㈶摦愲戵㑥㡤㌲挵㤹㑢㈱戱戱㥢挴挷㄰改㥦愰〸ㄹ〹㈸挸ㅡ晢㝥㠱㜱㍥㔳摡昹昸ち晤㑢ㅡ昰昹ㄳ㙡愲攳晥㕦㜴捦ㄶ㝥㜶㐰慢㤰ㄸㄸ㐸㈲ㄴ㐸㘲ㄲ㡣昰挶㝤挹㜰〵ㄲ㥣㤴愴㌷敤㍢搴㙤ㄲ昱㕣㌶㤳挴戹㔵㌸㥢挲㌹㘶ㄴ㤷攸㌱㜰挴挲㔹戳づ扦搲攳ㄹ㘳㈷摢㐶晦ㅥ㌶挶㘴愷㈶㈴愶㌸㌵捡ㄴ㘷㈳㠵㐴㠵㥢挴捦㄰改扦愰〸ㄹ搳愱㄰㐴㠲㜳㤴搲㝥ㅦ晢摡㑦㐳㜱㍦搷㔹愶ㅤ搹㔴㠹愶㙥ㄲ㥣㜶ㄴㄲ㍦㝣敦晡㉤摡扤㑦㝣㠷搶挲摦愲扢挲〸㙦㘴㤲挰ㄵ㐸捣㐶㐵㐸㠴㔰户㐸搴㐵㈲㘱㥣㕡搶㘵㔲㐹㕣㡦挷ㄵ㉦㡣つ㘶ㄴ㐷㑡搲㌴搳昸㉡㌵收搸㌶晡〰搸ㄸ㥣㠹愴〷㕤㐸捣㜳㙡㤴愹昹愸〹㠹慦搰㤹敥摦愲㠳㈱搲つㄴ㈱愳ㄱち㐱㈴㌸敦㈸敤㝣愰㠵扥ㄱつㅥ挵㤲戱㄰敤㜸㈳愵〳㑤㠳晡㔵敥㡤捡昶扥㜹慡攰㍢搹挷昹晦搴挰㜴晣改〰收攲㤴昵挳㉤扣搶㡤慦ㄵ攵ㄳ晦㌳㕦㥣〹攳㝤敦晣㔴㝥㠰㜵晤㍦昸㈱换晣摣ㄸ㍤㡥挲㐷ㅦ㠶ㄵ慥摣ㄷ慢ㅢづ敡㘲愹扦㌸〷挳戲㡤㕡㘷㜵㘲㐶っ㝦戹㜰㐱晢㤴敥㍦㝢户扥㌳㔳㌶捥㜹〲㝥㑤扥㘵㑡扡ㄳ捦㑣攸㌲ㅤ戳㜹ㅤ摤㜶㜸愲㍣收㍣㈱ㄸ挷攷攵㙦㤴慦戹㙥ㅣㅥ㤱㙦㥤㠵〷㝤昳㘹ㄹ㡥挷㑥摣㑦㕢㔱摥㑦〵摥换㙦晦㠱㍢摥㈹㑣㙦昸敢づ戳攴挹攳㈳〲㙥㥢㥥摡摣㈵㡦ㅤㄸ㠹㌵㔴晡㍥㠰愳㡤㈰愶㐹㘳攷㡤㡤㔵扥㡢敤搰敢㄰㕥敡㈴捥摤㉦愴㙦ち㝦㡡摦㠰昴挶愶挱㑤愸攰㈸挶扤换㥥搷ㄷ㍢搹搵挹搶晦㔵昶晦挶攴挱晢㍢ㄶ扦㔱搵慢愷㔴扥㜹昸挵㕦㕥扢㝤捤㠵㌷晥㙡晦㝦戸㘵昱挵㑥戵昲扡㝦㈷捣扦攲㘰㐴慢晥ㄶ㡢户㔹扣㠳㐲扤㠱㑥扣㠲ㅢ愲ぢ㥥㤳晥扡㉤昰㍦㈷摤㔸〴㑦㜸㈳摤〷晤ㅤ搴㑦ㅤ㠸ちてㅡ昵㉡㉣戸愷捡捥㔵挳戵㙣㐵㌳㜷㌰愵户愰搴戶㐴㥢㐵㔲扤〴㍤㘷晤㐳晡搶㄰っ㍥〸㉡㝤愳搰攱㔸昴㥡挲㜲㔸〴㔱㜸捥㕥搹〲ち捦摡〲晦挳搲㡤㤵昰㠴㜷㤹扥㥤㐵攱㔰㔴㠴挲搳戰攸愶㄰㈱㠵挳㈱戲㈸㜰㠶㔲慢捤㔳㜸摣㐳愱㡥捡㐷㐰挵〱㌳昸㘸㔴晡㠶㠴㜳㤲㘲搱㙢㈴㥣㙢っ㐲昲㜰㌱㈴て搹〲晦攳搳㡤ㄳ攱〹敦㌲㝤㝢ぢ挹㈹愸〸㤲〷摣㐸㈶㜱㉤㌹ㅢ㘸㈱攱㍣愳戶㔳ㅥ挹㕦㍤㐸愶㔰㜹㌵㔴扡㤱㥣㠹㑡摦㤰㜰㘶戱㙦㐸捥㠷㐵㄰㤲扦ㄴ㐳㜲㠷㉤昰㍦㔰摤戸㄰㥥昰㉥搳㘷㕡㐸㉥㐱㐵㤰摣收㐶㌲㡢㙢挹㠹㍥ぢ〹愷㄰戵㕤昳㐸㙥昱㈰㤹〳挱攰慢愰搲㌷ち㥣㈷散ㅢ㠵ㅢ㘰ㄱ㐴攱挶㘲ㄴ搶摡〲晦㔳搵㡤ㅢ攱〹㙦㑣㡤㔸ㄴ㙥㐶㐵㈸㕣敦愶戰㤰ㄴ搶㐱㘴㔱攰昴愱戶㘷㥥挲搵ㅥち㝢㤳挲敤㔰改ㅢ㠵㍢ㅣ㡢㕥ㅦㅥ昷挰㈲㠸挲㘵挵㈸㕣㙡ぢ晣㡦㔶㌷敥㠵㈷扣㤱㤳㘲㔱㜸㄰ㄵ愱戰挶㑤㈱㐵ち㥣攰戳㈸㜰敡㔰换攴㈹㕣攰愱㘰㤲挲㘳㔰改ㅢ㠵挷ㅤ㡢㕥㔳攰㉣㘱㄰㠵戳㡢㔱㌸换ㄶ昸㥦慦㙥㍣〷㑦㜸㈳戹挵愲昰㈲㉡㐲攱っ㌷㠵㔶㔲㜸ㄹ㈲㡢〲㘷〸戵昶㍣㠵㔳㍤ㄴづ愲㌲㑦ㄵ扢〷㠹搷㔰改ㅢㄲ捥〹㡡㐵慦㤱㜰慥㉦〸挹㠹挵㤰㥣㘰ぢ晣㑦㕣㌷摥㠳㈷扣㤱㐳㘳㈱攱㍣㥦㈰㌹捥㡤㘴㈵搷昲㘳㠸㉣㈴㥣晣搳づ挹㈳㔹攵㐱㜲㈸〴㠳㍦㠷㑡摦㈸㜰㠶慦㙦ㄴ扥㠱㐵㄰㠵挳㡢㔱㌸捣ㄶ昸ㅦ扢㙥㝣ぢ㑦㜸㤷改㐷㕢ㄴ㝥㐴㐵㈸晣捥㑤攱昷愴昰㌳㐴ㄶ㠵㥦戰愴ㅤ㥢愷戰挲㐳攱㜸㔲㔰㔸愱扥㔱攰散㥥㔸昴㝡㕦攸て昵ㅡ昶摤㜷㜲搵㔹㡣㐲㠷㉤昰㍦㝢摤搰攱㐹㈸㥣㘲㔱ㄸ㠴扡㔰㔸攲愶㜰ㅡ㈹㜰㙡捥愲挰㐹㍦敤昴㍣㠵ㄶて㠵㌳㐹㘱〸㔴昰敥挳㈹㈶㘷昶挴愲搷ㄴ㠶㐱扤㈶㠰挲愲㘲ㄴ㜲戶挰晦〰㜶㘳〴㍣〹㠵昳㉤ち愳㔰ㄷち㔹㌷㠵ぢ㐹愱ㅡ㈲㡢挲㘸㉣㘹ㄷ攷㈹散敦愱㜰〹㈹㜰愲づ敦㍥㔰攰慣㥥㔸昴㥡〲攷昶㙡〲㈸散㕢㡣挲㍥戶挰晦ㄴ㜶㘳㕢㜸ㄲち㔷㔹ㄴ㈲愸ぢ㠵扤摣ㄴ慥㈱㠵㕡㠸㉣ち㥣散搳慥换㔳㔸攰愱㜰〳㈹㈴愰㠲㜷ㅦ㈸㜰㐶㑦㉣㝡㑤㠱昳㝡㌵〱ㄴ收ㄵ愳㌰搷ㄶ昸ㅦ挵㙥散〴㑦㐲攱㘶㡢㐲〳敡㐲㘱戶㥢挲㍡㔲攰㔴㥤㐵㠱ㄳ㝤摡㥦昳ㄴ㜶昶㔰戸㥤ㄴ㘶㐱〵敦㍥㔰攰㙣㥥㔸昴㥡〲攷昴㙡〲㈸㌴ㄴ愳㌰搵ㄶ昸㥦挷㙥散づ㑦㐲攱ㅥ㡢挲㐲搴㠵挲㘴㌷㠵㝢㐹㠱㔳㜱ㄶ〵㑥昲㘹昷攷㈹散攰愱昰㈰㈹散ぢㄵ扣晢㐰㠱㌳㜹㘲搱㙢ち㈹愸搷〴㔰㐸ㄴ愳㄰户〵晥㠷戲ㅢㄹ㜸ㄲち㡦㔹ㄴㄶ愱㉥ㄴ㘲㙥ち㑦㤰〲愷攱㉣ち㥣攰搳㥥捡㔳〸㝢㈸㍣㐳ち慤㔰挱扢てㄴ㌸㡢㈷ㄶ扤愶搰〹昵㥡〰ち攳㡡㔱搸挶ㄶ昸㥦捣㙥㉣㠵㈷愱昰愲㐵㘱㈵敡㐲㘱㉢㌷㠵㤷㐹㠱㔳㜰ㄶ〵㑥敥㘹晦挸㔳ㄸ敢愱昰ㅡ㈹ㅣづㄵ扣晢㐰攱〸挷愲搷ㄴ㌸㡦㔷ㄳ㐰㘱㔴㌱ち㥢搹〲晦攳搹㡤㘳攱㐹㈸扣㘳㔱攰ㅣ㥥㔰ㄸ改愶昰ㅥ㈹㥣〴㤱㐵㠱ㄳ㝢摡㍦昳ㄴ㠶㝡㈸㝣㐸ち愷㐱〵敦㍥㔰攰散㥤㔸昴㥡〲攷昰㙡〲㈸っ㈹㐶㘱〳㕢攰㝦㐶扢㜱㉥㍣〹㠵捦㉤ち㥣扦ㄳち㠶㥢挲㤷愴㜰㌱㐴ㄶ〵㑥敡㘹晦捡㔳ㄸ攸愱昰つ㈹㕣〶ㄵ扣晢㐰㠱㌳㜷㘲搱㙢ち㥣扦慢〹愰搰扦ㄸ〵捤ㄶ昸ㅦ搴㙥㜰摡㑦㈸晣㘸㔱攰摣㥤㔰愸㜰㔳昸㤹ㄴ晥〸㤱㐵㠱ㄳ㝡摡慦㜹ち㘵ㅥちちて㜰ㅣ扣づ㉡㜸昷㠱〲㘷敤挴愲搷ㄴ㌸㜷㔷ㄳ㐰攱挷敦㡡㕣㤸晢挱ㄶ昸㥦搶㙥㜰捡㑦㈸昴㐷摦㜱㘱敥㕥搴㠵挲㜷戰昸〰㙢㈷ㄷ收㜴〸ㄵ愷摣㉣ち㥣捣搳〶愰捤扥㌰昷㌵㜴摦㠵慥㜵慤㜲㄰㈹㍣っㄵ扣晢㐰㠱㌳㜶㘲搱㙢ち㑦㐰扤㈶㠰挲攷挵㈸㝣㘶ぢ晣㡦㙣㌷㌸摤㈷ㄴ㠶㔸ㄴ㥥㐳㕤㈸㝣攲愶戰ㄱ㈹㜰扡捤愲挰㠹㍣㙤㤳㍣㠵て㍣ㄴ㠶㤱挲换㔰挱扢てㄴ㌸㕢㈷ㄶ扤愶昰〶搴㙢〲㈸扣㔳㡣挲摢戶挰晦摣㜶攳㉤㜸ㄲち愳㉣ち㥣慦ㄳち㙦扡㈹㔴㤳挲㍦㈱戲㈸㜰ㄲ㑦摢㍣㑦攱㔵て㠵ㅡ㔲攰攴ㅢ摥㝤愰挰㤹㍡戱攸㌵㠵㉦愱㕥ㄳ㐰攱挵㘲ㄴ晥㙥ぢ晣て㙦㌷晥〵㑦㐲㘱㥣㐵㠱㜳㜵㐲攱㜹㌷㠵㙤㐹攱㝢㠸㉣ち㥣挰搳戶换㔳㜸摡㐳㈱㐲ち㥣㜸挳扢てㄴ㌸㑢㈷ㄶ扤愶搰て㈳㔳㑤〰㠵挷㡡㔱㜸搴ㄶ昸㥦攰㙥㔴挲㤳㔰㐸㔸ㄴ㜴搴㠵挲㈳㙥ち昵愴㌰〰㈲㡢〲㈷敦戴敤昳ㄴㅥ昰㔰㤸㐴ち㠳愱搲㌷ち㥣愱敢ㅢ㠵㡤㘰ㄱ㐴攱㥥㘲ㄴ敥戶〵〵㡦㜱摦〴㥥㝡㝡㡣扢敢捦愳て〶晡捡ㅣ敦㉢ㅣ㤰戳㥡㌹㈳㠷㍢ぢ㥢㕢㕡攴愶扣㠱㜸敡㜲〷晥㐰昹㙣㍣㕣ㅣ捦㕡㙥㙣戶晦攸敤㉣㍣㜴㥣て戱㜵㥥敢慢㑢㡤挶㕡㙥㕥〷ㅥ昴摢㍦㌷慢ㄳて㠵捦㔶攱て㉣㜷㜵㤹ㅤ㙤晦ぢ㡦㘴挶㙤㤲㝣捡つ㕥搶挳㤸〳敦㔰攴慤㠷㠱搳㕦搶㜳摡昳㍣㥣扦㍢㕥捥㠷㌵晦㘷捦㠷搷ㅡ戰㡢㌹て昹换扡ㅥ㍦㕥愱敥挴㈶戶愶愱㡦㈸晢㔵晡㕣㔶㡥㍣㑤攸㙢㌳㔰昴挳ㅦづ㤶改㘳ㄴ㈱㝤㈶㕡攴㑥㔵㈹捡㉡㠷㘱㌷昰慦ㅣ敦ㄹ攵ㄳ㐴捡㝣㝦㍤㝣挰〰慥戱昳慡搸ㄴ愶愵收っ昹㤵搹扦戵㈹搵搱㤱㕡㔹搵摡搴㘲戶㉤敡㕡㕣搵戴っ㔳愴㜸㙣㍡晡㠱㍦㐵慥捦挲晦ㄶ㘸ㅣ㙥㥢挳㈳昷㑢㥤㉢㕢愱搶〵慥搸㙣慥〱㔷㉣扦㔲㜳搹挴摢㙦慤㤵㔲㌵昰挱ㄵ㜳㕥㙡㙢㔴搸㕤㝤㌷㘸㜶㠷摢づ㉤っ愷敤㡥搶㘰戶㙢〳扢搰〸㝤㙤〱ち㉦摢㠵㘸㜱㜷㈳〲摦㥥㙥搴愱㐱扡戱㈷㌴扢扢戱扤搳㡤扤搰ㅡ摣㡤慢〲扢戱て昴戵㝤㔱㜸扢戱ㅦ㕡摣摤㤸攴敦〶㘷㤱愴ㅢ扦㠵㘶㜷㌷㌸㈵攳㠲扦㈶㌰㘴㡡扥扤昰㌳扥㜰戳晣攱㌸㐳㈳攱㑣㜷㌸捥㝤㐸㌸慥㜵㠵㍡㌷㌰摣㘲晡收ㅡ收户昵〱㙣㜲㙤敢㠵晥㜰㝢㍢攱㕡愰搹扤㜶㥣㘴㜰慤摤敡挰㜰敤昴敤㕤扢㠳㝣攱㌸ㅦ攱搹愶愶ㄳ慥搳ㅤ㡥㔷昳㘵搷敡㐲㙢昰㌶㍤㌱戰ぢ换愰慦㉤㐷攱摤愶㉢搰攲㕥㙢㑥〸㜸扡㜱㤰搳㡤㠳愱搹扤搶换敤㙥搸〷搴慡挰㤰㠷搲户㜷慤て昷㠵㕢改て㜷愸ㄳ敥㐸㜷戸愳㥤㜰㕣敢ち㜵㘸㘰戸㔵昴捤㌵捣㙦搳㘳搸攴摡愶扦昷㠷㍢摥〹㜷ㅣ㌴扢搷敥ㄴ㈷㥣㌵㕣㉣ぢっ㜷㈲㝤㝢搷敥㈴㕦戸搳晣攱捥㜴挲㥤攲づ挷㡢慦慥㍤戶㍤㌰摣㙡晡昶敥戱㘷昸挲㕤攸て挷㙢戱㜲㠰㥣攵づ挷慢㥣ㄲ捥㠲戹㌸㌰摣戹昴敤㠵㜹扥㉦摣㌵晥㜰扣攸㈹攱㉥㜴㠷攳攵㐴㔷戸㔴㘰戸㌵㠵攱㉥昵㠵㕢攷て㜷扢ㄳ敥㜲㜷㌸㕥户㜳㠵摢㈷㌰摣㔵㠵攱慥昱㠵攳㈵㍥捦㠱昰愰ㄳ敥㍡㜷㌸㕥㈰㜳㠵㙢っっ户戶㌰摣㑤扥㜰扣㤶收〹昷㡣ㄳ敥㑦敥㜰㉦㍡攱慣挱㙤㜶㘰戸㜵昴敤摤㔵晥散ぢ昷戲㍦摣㙢㑥戸摢摤攱㜸挹㐷搶捥ち㌷㍤㌰摣㥤㠵攱敥昶㠵㝢捦ㅦ敥㐳㈷摣㕦摤攱㜸㙤挵ㄵ㙥挷挰㜰昷ㄷ㠶㝢搰ㄷ敥㑢㝦戸㙦㥣㜰て扢挳昱㈲㠶㉢㕣㈲㌰摣愳㠵攱ㅥ昷㠵晢搹ㅦ㡥搷㌴攴㐰㜸搲ㅤ㡥㔷ぢ㈴㥣㌵慡㠴〳挳㍤㐳摦摥㔱攵㌹㌶戹〶㌱㕥㔸昰散㉡扣㜸㈰攱㕥挰㐲昷㈰挶㥦攵慥㜰㕢〷㠶㝢〹㑡扥㜰慦戰挹ㄵ㡥扦攰㍤攱昸㉢㕤挲扤㡡㠵敥㜰晣晤㉢攱慣㔱㘵㑣㘰戸㌷愰攴ㅢ㔵摥㘲㤳㉢㕣㌵敡㥥㜰晣㌹㉣攱摥挱㐲㜷㌸晥搰㜴㠵ㅢㄱㄸ敥㝤㈸昹挲㝤挰㈶㔷㌸晥㈶昵㠴攳敦㑥〹昷ㄱㄶ扡挳㈵㔰㜱㠵摢㌰㌰摣愷㔰昲㠵晢㥣㑤慥㜰晣昱攷〹挷ㅦ㜸ㄲ敥㑢㉣㌸攱㉡㜹㡥摤敢ㅦ〰捣㝦ㅢ㠲㥦㑡㉤㘶㠶㝦㌶㘸㉡晥ㄴ挷戸ㄶ㥣挸昷攲㙦晤㝣㠵㌸㡡㘷敥昴愱晦换㕥㘰㘵㌰捦㥦戹㔰㠵て敥摥㐶㡤㥤搲扦㘶㌳㑦㡢挵攲ㅢ㝢㐱㉣㜸ち㥣户㘸㐴㑤㉣晥捤收㠵戶㑣晦搶㕥㄰㡢㍤敤㡡ㄵ㠳㘷㥤㘲昱ㅤ㥢㜹戲㈹㌱扥户ㄷ挴㠲㈷㤶昹ㄸ㈹搴挴攲〷㌶㘷㙣㤹晥愳扤㈰ㄶ愶㕤戱㘲昰扣㑦㉣㝥㘲㌳㑦昹㈴挶捦昶㠲㔸昰昴㉥ㅦ㠳愷㙥㘲昱ぢ㥢㜹搶㈶ㄶ扦摡ぢ㘲搱㘹㔷慣ㄸ㍣搳ㄲぢ戲㔳㉢ㅣぢ挵ㅡ㔹攲㌳㤸㈷㔳㕣戰㉣㜸愲㈴ㄶ攵搴攱㌹ㄲ㘵㝡㍦户挵㤱ㅥぢ㥥敢㠸㐵〵㜵㜸㥡㈳ㄶ㤵㙥ぢ㥥搲攴㘳昰㜴㐵㉣㌴敡昰㑣㐵㉣晡扢㉤㜸㔶㤲户攰ㄹ㠷㔸㔴㔱㠷㈷ㅢ㘲愱扢㉤㜸㘲㤱户㌸搷戱〸㔱㠷攷ぢ㘲㌱挰㙤挱㜳㠳扣〵扦昷㈵挶㐰敡昰㉢㕦㉣〶戹㉤昸昵㥥户攰㔷户㔸慣㐷ㅤ㝥㙢㡢挵㘰户〵扦愱昳ㄶ晣昶ㄵぢ㠳㍡晣攲ㄵ㡢昵摤ㄶ晣㤲捤㕢慣㜳㉣㌶愰づ扦㍢挵㘲㠸摢攲㜶㡦〵扦〳㈵挶㠶搴攱搷㥦㔸㙣攴戶攰㔷㕤㍥〶扦挶挴㘲㘳敡㍣攸㔸㙣攲戶攰户㔵摥㠲摦㐴㘲㌱㤴㍡晣ㄲ㤲ㄸ挳摣ㄶ晣挲挹㕢昰换㐴㉣㠶㔳攷㌹挷㘲㠴摢攲〵㡦〵扦て挴㘲㈴㜵昸㔵㈰㌱㌶㜵㕢㜰搸捦挷攰㤰㉥ㄶ㥢㔱㠷愳戹㔸㡣㜲㕢㜰攴捥㕢㜰㔴ㄶ㡢搱搴攱㠰㉣ㄶ搵㙥ぢづ扥㜹ぢづ慣㘲㌱㠶㍡ㅣ㔳挵㘲㜳户〵挷捦扣㠵っ㙣㍣㠶挶㐲挷㜹ㄹㅣ攰攴〲㕤つ㕡㜱攱㕥〶戳〲㉤づ㙡愲戵愵愵㈵〳ㄸ戵戶㜲晢攲㐰㈶㕡㕢㕢㕡㌲㘸㔱㙢ㅢ户ㄶ〷㉦搱ㅡ㘷㘹挹㐰㔵㄰㤱〳㤶㘸㙤㙢㘹挹攰㔴攰㡢㠳㤴㘸㙤㘷㘹挹㠰㔴攰㡢〳㤳㘸㐵㉣㉤ㄹ㠴愸ㄵ㐵摤㜹ㄹㅣ㡣㐴慢搶搲㤲㠱㠷㕡ㅥ㕥ㅣ㠰㐴慢捥搲㤲挱㠶㕡ㅥ㕦ㅣ㜴㐴㉢㘱㘹挹〰㔳攰㡢〳㡤㘸搵㕢㕡㌲愸㔰换挳㡢㠳㡢㘸㙤㙦㘹挹㐰㔲㄰㤱〳㡡㘸㑤戲戴㘴昰㈸搰攲㈰㈲㕡㍢㔹㕡㌲㘰ㄴ㘸㜱攰㄰慤㈹㤶㤶っㄲ〵㕡ㅣ㉣㐴慢挱搲㤲㠱㠱㕡㥥摥㜳㠰㄰慤改㤶㤶っ〶〵㕡ㅣㄴ㐴㙢愶愵㈵〳㐰㠱ㄶ〷〲搱㥡㘵㘹挹㐱㕦愰挵㠳㕦戴㜶戵戴攴㐰愷㤶㘷㍢昲㠰ㄷ慤㌹㤶㤶ㅣ摣〵㕡㍣挸㐵㙢㥥愵㈵〷㌴戵㍣㕢㥢〷戶㘸敤㙥㘹挹㐱㕣愰挵㠳㔹戴ㅡ㉤㉤㌹㜰ぢ戴㜸〰㡢搶㐲搱㌲㥣㑥㉢ㅥ㥦㜲攵晣摡㙦慤ㄹ戵愹戰慤挲㥦愲攲㈱㈹㠲㙢扣〲挳㌹㌶ㄵて㐷搱戸摡愷攱㙣㈹挵㐳㔱㌴慥昲㙡㈸ㅥ㝤㈲戸搲㈷攰〱㈷㠲㉢㝣〲ㅥ㘳㈲戸摣㉢㌰ㅣ㘴㡡挷㤷㘸㕣收搵㔰㍣愴㐴㜰愹㑦挰愳㐸〴㤷昸〴㍣㜰㐴戰挶㈷攰戱㈲㠲㡢㝤〲ㅥㅥ㈲戸挸㈷攰ㄱ㈱㠲ぢ㝤〲ㅥ〴㈲戸挰㈷攰㝥㉦㠲昳㝤〲敥敡㈲㌸捦㈷攰摥㉤㠲㜳㝤〲敥搰㈲㌸挷㈷攰㍥㉣㠲戳㝤〲敥戶㈲㌸换㈷攰㥥㉡㠲㌳㝤〲敥㥣㈲㌸挳㈷攰晥㈸㠲搳㝤〲敥㠲㈲㔸敤ㄵっ昸㝦㈷㝢㥥㤲</t>
  </si>
  <si>
    <t>㜸〱捤㥤〷㥣ㄴ攵晤晦敦㌹敥㠶㥢愵㡤㈲㉡愲挰㈱ㄷ㐵㄰㜷敦戶ㅤ㡡㜰㔴㔱㡡㜲㘰㑦㡥㉤戳㜰㝡〵敦㡥愶㔱㡣ㄲ愳㘲㈵㌶散㘲慦㤸㐴㘲㡤挶㙥散㌵㤶㘸㙣搱搸㝢慦晦捦攷㍢㌳户㌳戳戳㔷昲换晦昵捡戲晢㌰捦户㍥昳摥㤹搹搹㜹扥㍢㔷愲㑡㑡㑡㝥挶㠳晦昳㔱挶㠵㙤敢㔷戵㜷㤸捤攳愷戶㌶㌵㤹㤹㡥挶搶㤶昶昱㜵㙤㙤愹㔵戳ㅢ摢㍢晡挰㐰㙢㘸㠴扥扤扣愱扤昱㜰戳愲㘱戹搹搶づ愳昲㤲㤲㡡ち扤ㄴ晡愱昶换㜰㍡㍡扤昴㌲㌶戰㉡搱㌵㌶㝤搹㔴戰搱搹㠴搸昴㘳搳㥦捤〰㌶〳搹っ㘲㘳戰搹㡣捤收㙣〶戳搹㠲捤㄰㌶㕢戲搹㡡捤搶㙣㤸㕦摦㠶捤㌰㌴晤户㐵戳㘰敡㤴㜹改㐳戰㌶昵ㅤ慤㙤收戸㤱晢㕡㘳㥥ㄸ㠹㡣㡦㡣慦慥慤㡥㡦て㡦ㅢ㌹㜵㔹㔳挷戲㌶㜳㘲㡢戹慣愳㉤搵㌴㙥攴摥换搲㑤㡤㤹扤捣㔵ぢ㕡て㌵㕢㈶㥡改㜰㑤㍡ㄵ㑤㐶愲戱㔸慥戶㌶搹㝦㍢㐴㥥㍢㜵捡摥㙤㘶慥晤扦ㄵ㜳㌸㘳捥㥢㍡㘵晣㕣戳攳扦ㄵ㜳〴㘲㈲攴戴搶收㔴㘳换㝦㈹㘸㌹摦搳搸㌴㌳搳挸㌷摦㌴摢ㅡ㕢ㄶ㡦挷戰㍤愰搱㑢㡣慦㙢㙦㕦搶扣㤴摢搱㔴戳愹㘹扥㤹㤳㌷扤㜹㕡㝢挷摥愹戶收昶晥捤攴㘷戶㤹㉤ㄹ戳㝤㘰昳昴㤵ㄹ戳挹㌶㙣慦㘸摥㌷搵㌶㌷搵㙣㤶㜱㘱㔰戳昵ㅥ捥捡㥡㉤ㅤ㡤ㅤ慢〶㌴㉦㙣㌷攷愷㕡ㄶ㥢㌴㈹㙦㥥戹慣㌱慢捡捡昰㉣改戳㐳搰挸攴㡤挲㜸㥡愷㉥㐹戵㜵㐸㡦㙦㘱㈴挸搶戵戹挸㕡㜸挶挵㑤㙡愴捦㡢敦㔹㝤㘳昳㕥㘶㕢㡢搹挴㈴㝣㈷挷晡㡣〴㤰昵㍥㜴㤲㜲㔶㠷敦㤲敡㘷敦㝣㕣ㄷ㘶搱㐶愲ㄹ㍡户戵慤ㄹㅢ攴ㅣ㌳搵㌲㌱㌲慥扥㈳㍢捤㕣㍥㌱㍣㍥ㄲ搳㉢愱搶㐷搱㜰㝢㌴挶㤴㔴扢㌹戲㝥㘹㥢㤹捡㑥愸慤愹㤹愰㡦愶扥ち㡤㉡㝢〹㍢扡㍢㍣㜷戶搲㠶㔴㘹㐳扡戴㈱㔳摡㤰㉤㙤㌰㑢ㅢ㜲愵つ㡢㑢ㅢ㤶㤴㌶㌴㤶㌶ㅣ㔲摡㜰㈸㙣㥣㐷㐵摦扥愵昶攳愹㥦㉦㥣扡㘲晦捦愶摥㤵㔵㡤㤵㥦㝥㝣㤲攲扥㉤㠷㠶ㅤ戰搰挵㜰㜷㠴㕡ㅦ㠳㐶摢〹㡤㘷戸昱㘴昵〴㝤㉣昵攳搰㈸昵っ㠶换㈱㡦㥡㜴晦昹㔷㝣㍣㙥昶㑤〷㌷㠵摢挷㉣戸㔹昱㄰㈲戹挶㘳愱㡢㕣扢㌰㔶ㄸ㡤ㄶ㐱攳捤㤵㐸㑣搰慢愹慦㐱愳搴愳㜶慥㍦㕥昷户换㉥㡦㤸㝢晤愹昵愸收ㄷ敦摥㘵㙦挵㈳㤵攴㡡㘱愱㡢㕣㜱挶㑡愰搱㤲㘸扣戹攲㜸ㅢ㙡愹㥦㠰㐶愹晢敤㕣㤷㔷㙥㥡㜲挹㈳愳㈷晦攵挷㐴摤㤱慤攷摣慥㜸㐰㤴㕣扢㘱愱㡢㕣ㄳㄹ㙢㜷㌴摡㈴㌴㥥㕣戵搵搱〹晡㘴敡敢搰㈸㜵愷㥤㙢摦〷攷搷㝥昵搷㌳㘶ㅣ昳挰ㅡ㜳摤摡㌹㌷㈹敥㠲㤲㙢㉡ㄶ扡挸㌵㡤戱愶愳搱㘶愰昱攵ち㑦搰㘷㔲扦〷ㅡ愵㙥戶㜳敤搷扦敤㤹摦っ㥦戲挷扡晡㕦㝥㜴搷慡换㑥㔳㍣扣㑢慥㍤戱搰㐵慥扤ㄸ㙢㌶ㅡ㙤づㅡ㑦慥㜸㌴㌹㐱㥦㑢晤㍣㌴㑡摤㘸攷㡡捤昸昷昰〹慢㜷愸扢昲扣昰戵㤷ㅦ㜴攰㉥㡡㥦㈲㤲㙢ㅦ㉣㜴㤱㙢㍥㘳搵愳搱ㄶ愰昱收㑡攰晤㕡㐸晤扥㘸㤴扡摡捥㌵敤搶㍦ㅥ戱晣戳㜳㘷ㅦ晦晥攳て㡦扦攸搹昹慡ㅦ搴㤲㙢㝦㉣㜴㤱敢〰挶㍡㄰㡤㜶㄰ㅡ㕦㉥扣㕦〷㔳晦㑢㌴㑡㙤戰㜳扤晢慢戵ㅢ㌶㕤戱㐷摤㌹捦㙥搹㜰晤慥〳扦㔷晣㑣㤴㕣つ㔸攸㈲搷㈲愸昵ㄴㅡ㉤㡤挶㤳慢戶ㅡ敢㤵愱㍥㡢㐶愹昳散㕣㐷ㅦ扥㜶㝥摤㔷㕦散㜱昶㐳て扦晣昰㕢挷㌵㉡㝥昴㑡慥ㅣㄶ扡挸戵㤸戱㤶愰搱ㅡ搱㜸㜲挵㘳昱〹晡㈱搴ㅦ㡡㐶愹㌳散㕣㌷㝤昷挸㘳ㄵ攷ㅡ㜳㙦㜹㙤昶ㄷ晢摥扦攴㘴挵㑦㜸挹搵㡣㠵㉥㜲戵㌰㔶㉢ㅡ㙤㈹ㅡ㕦㉥散换㠷㔱摦㠶㐶愹㤳敤㕣㥦扥扦晥愰㜳㐶扥㔴户㜱攳愲㝢晦㜱挲㤴㈳ㄵ㑦㈴㈴㔷〷ㄶ扡挸戵㡣戱㤶愳搱㔶愰昱收㡡搶㑥搰㔷㔲扦ち㡤㔲挷搹戹〶慦㘹㙥㔶㤷挶昶扡晥愸つ㐷ㅤ昴㕥搳〵㡡攷㉢㤲敢〸㉣㜴㤱敢搷㡣㜵㈴ㅡ敤㈸㌴摥㕣昱搸〴㝤㌵昵㐷愳㔱㙡戵㥤㙢攷搵户㑥㍥戹㌱㌹攵摣㡥㠵摦㠶㐷摣戶㐹昱戴㐸㜲ㅤ㠳㠵㉥㜲ㅤぢ戵扥〶㡤昶㕢㌴摥㕣㔱扣㕦挷㔱晦㍢㌴㑡慤戴㜳㤵㜶っ扡㘳捣晤愳愶ㅣ摦敦㡡ぢ㌷晥㜴捡㜶㡡㘷㕦㤲敢〴㉣㜴㤱敢㐴挶㕡㡢㐶㍢〹㡤㌷㔷ㅣ敦搷挹搴㥦㠲㐶愹挳散㕣扦㥦晥挰㤲㍢㤷捥㥣㝢挵㥣搸慡㠱㑢㐷㝤慥㜸㤲㈷戹㑥挳㐲ㄷ戹㑥㘷慣㜵㘸戴摦愳昱收㑡攰ㄸ㜵〶昵㘷愲㔱敡㄰㍢搷挶攱ㅢ㉦㍡㘰搱㜳㤳㑦㝤敥晣㝤ㅡ㌷ㅢ㝣戱攲戹愴攴㍡ㅢぢ㕤攴㍡㠷戱搶愳搱捥㐵攳挹㔵㕢㡤捦慦昳愸㍦ㅦ㡤㔲ㄹ㍢㔷攵㈳攱搶㝥ㅢ捣㍤捦戸㘱慢㘸挵てㅦ㙣愹㠶㐰㉤戹㉥挴㐲ㄷ戹㉥㘲慣㡢搱㘸㤷愰昱攴㡡㈷㈲ㄳ昴つ搴㕦㡡㐶愹㠳敤㕣㡦㙤扡收晢㐵㙦㉦㥥㜱昴ㄳ愹㘵ㄷㅦ愵昶㔳㍣㌳㤶㕣㤷㘳愱㡢㕣㔷㌰搶㤵㘸戴慢搰㜸㜳挵戱㙤㕣㑤晤㌵㘸㤴㕡㘸攷㕡扡晦づ㔷摥戴慡捦㤴㍢ㄷ搶㉦㝡昴㥡ㅤ㈶㈸㥥㠰㑢慥敢戰搰㐵慥敢ㄹ敢〶㌴摡㐶㌴摥㕣㐹㙣ㅢ㌷㔲晦〷㌴㑡捤戵㜳ㅤ搶㘷挸搳ㅢ〷摥㔷㜷捡ㄳ㥦晦昸㠷攳㑥㕡愱戶㠶㕡㜲晤〹ぢ㕤攴扡㠹戱㌶愱搱晥㡣挶㥢㉢㡥昷敢㘶敡㙦㐱愳搴㑣㍢搷て㙦愴挶扥㜳昸扡扡㙢㑦晥敥愸愳㍥摥㜹㑦㌵ㄴ㙡挹㜵ㅢㄶ扡挸㜵㍢㘳摤㠱㐶晢ぢㅡ㑦慥摡ㅡ散换㜷㔲㝦ㄷㅡ愵㈶摢戹敥㍤㍢扣晤昰ㅦ㥥㤹㜷挹换摢扣㌷㜳㥦㘳㜲㙡ㅢ愸㈵搷摤㔸攸㈲搷㍤㡣㜵㉦ㅡ敤㍥㌴㥥㕣昱㕡㝣愶摣㑦晤〳㘸㤴慡戵㜳敤㌸敡戹㜵㑢㤷晤㜲敡ㄹ摦㝤㝦攲㠳摢昷㜹㑥つ㠳㕡㜲㍤㠴㠵㉥㜲晤㡤戱ㅥ㐶愳㍤㠲挶㥢㉢㡡昷敢㔱敡ㅦ㐳愳㔴戵㥤敢晣〷㙥㕣戲昵晢㠷捥㔹晦昶㡢㔷ㅥ㝢搱㜵〳晡㍦〱昵㍥昶愹敤戴戶搴ち㝣㔹挸㝦て愹ㅥㅦ收扦敥扦㠰攱晢㔷㉥㤶㑢攴㈲㤱㙣㉣㥣慡㐹㤵㔷㈲㙣㑦捦昴㜹㐸敥㥦摢慦戱㈵摢扡㐲㑥晤户攵挹㜲晥㥢挰㔸㕢㌷愵㜵㔹㑢戶㝤㔸戰戲扥㈳搵㘱㙥攳搷攵㠳ㄴ戸搵攳㡢㤱搹㉥昹㠶晢摤昶㑤㌵㉤㌳敢㔶㌶㕡敡敤㝣㙡㝣㉤㙡㑤ㄷ搷捥㘸㌳て敢搴ㄶ㡣愸づ摦摢㤷㑢散㠲戵戴㔴搶戸㐶㑥㕤搲摡㙥戶挸昰挶㌶敦摤㤸㌹搴㙣慢㌷昹慤摦捣捡慡づ愱捡晥㙥㌶㜶㕥ぢ㔶ㄴ摦戶戲愳摣搲摣昴㤵ㅤ㘶㑢搶捣㘲扣㑢捤戶㡥㔵ぢ㔲改㈶㜳㑢㡦㠹㤵ㄳ㡡愱ㅥ昱㡣搶捣戲昶愹慤㉤ㅤ㙤慤㑤㕥㑤㕤㜶㜹ち摦〷戳㜳㕡戳㈶扥捥㤵昱㔱愲㑡晡昴㔱慡㘴愷愰敦㔴㡣摢㍥㕥摥〸搷㕢扣ㅤ摥昳慤扤㥢摤昸昹㔸㍢慣㐵㤳挹㙤戲㜴㜴㌷挱㈴㉥挳㡣㈹㙥攸㕡㈷㕥㈲愱昵㡥挵慤㘵㡣㥤敦摣晦㕦攳搲搲挱昶摡㑦㕦㡥敦捣㝢愴㕡戲㑤㘶㕢㤷ㄷ㜸ㄴ㐷愴㍦㠹愶㝣ㄷ散捤㐵改㤵挱㐲慤㔴慢捡㔷㌴㘶㍢㤶㘸㑢捣挶挵㑢㜸㘲㠵㡢㐰ㄵㄵ㐴㕢昰搰㥦㠶㐸㝦㠶捤戳㘸㐲愱ㄲ敤㌹ㅡ㘹㈱晤敦㔶扦㝣ㄴ晥敦晤户昱㔲㜸改昲敤ㅦ㤷㙡摡换㥢㘷戴戶戵昷改ㄳ戴㤶㝢愴摡㤷㜴㜰昳散㕡挹㜸捦戳㜹〱㑤昹㘸㌴摤㝥搹ㅦ〴愳㌲㕥搳ㄸ搰㍣捤捣愵㜰㈵㐹昶㙥㤵㉡㙦戶㉥㑥㑣㌳摢㌳㍡慦㘲捣挲扥戲㔲挳ㄲ㜶晥晥捤摣晡捤㤵ㅤ搳㔲ㅤ愹扥捤戸ㅥ㠲㜷㐹㠷搱㔸昱戲㤶攸㌹㐰㘴㡥㜷挸敥㈱㠲㈱㡢慥㈸晤㐴㘰㐵挲㡥㠳晤愵愴㡦摤㜶扤ㄲㄸ晢㜰慣㠴收摦搰扤搷㌵㜰戹㈵㍢搳㙣㔹戰㙡愹搹㑥昳ち慤㑢㤴晥摤㡢挱收㘵搲ぢ㍢ㅡ㥢摡挷㘳愴㌳摢㕡㤷㉤晤㙦挶㘱㉣晤㐵㌴捥愳晣ㄷ搸㡡㝢扥㑥挰㔵搲㜷㌹摦㥢㠶㠶㤲ち㐶愳㐴摦㥥つ户㔶〴晢ㄹ晦挹㐳㝦〵晦㠵扡搲㤵㔷挱愲㌷搷㠰捡㘱摦扦ㄹ㠴ㄶ戴㤹㜲㔵慢㐲㍡愰㍤愰㜹扦搶戶㐳搳慤慤㠷㜲㝢ㅡ㈸扤昶㈵愶搹挱㉢㐵晤散㉢㘳㜲〵㑣愹㍥㝤㍣搷㜹㕣㤷㤴㐶㈰扥昶㍡㥡〱㜵㑤㑤㈳㥤㠸敤摡ㅢ㄰昵挱㌵㉢敤㑤㉣㐴㜱㈴敦㘸敤㐰搲㤱换攳㈳㜷ㅥ㌹挵㙣敦ㄸ㌹㤵㔷㤶昸ㄱ搵搴搸㘲㡥摣戱愵㜵㘴㥢搹扥ㄴ搷㠶捤㌱攳㔷㌶戵慦㔴摢㠲っ慦搷㡣晥㉣㜶挸昳㌵㕦搶㕤昳摥㈳收㑥㝤㡦㜸㕣つ戳ㄵ〵ㄷ㡤㜶㐴慥㑡扣昴户搱愸愱㌰攳ㄱ〷换摥㠷晥づ晡晡扢㙣摥㐳㠳攳㠶扣ㄳ㌸㙣㝣㘰㜵搵ㄸ晣捦㐳㠷晥㈱㥢㡦搰愸戱㘸戸攳敡ㅦ愳㜱ㅥ捡㐰㝣㙥て昲㥥敥〴㜱攱㝢晡㌹愴㈱扤ぢ㥤ㅡ〷ぢ扥慦㍡㌹敡㈴愷㤳㥡搲㄰㌸㄰㐰戹慤㈸戸㤲戵ぢ摣〴挰て昴敦〳戳㘰〰㍦㌱〷挱攸摣ㅡ㕤〰㑡慤慥ち㐳㈷〰晡㐰愰昳㉡扥慡㠶㐸〰㤴愳攷㍣搴㜷㍦戹〰㐴㈰㉥〴愰㌳愶摥㠵㑥搵挰㉦〸挰㈷〸ㅥ〸攰㘳㕢㔱㜰㜹㉤㡥㐸㤵ㅣ挵收ㅣ昲㠷㌰ぢ〶戰〵搴晡㄰㌶㕢愲㜱〱搸摡敡慡〴㠲〸㠰愱㌴摡〶㡤慡㠵㐸〰っ㐳捦㜹愸㝦戹〱㈴㈱㉥〴㌰㠲㌱昵㉥㜴㙡〲晣㠲〰扣㔴っ挰㡢戶愲攰㥡摦㐴㐴慡攴㈸㜶攴㤰㥦㉦ち㘰㈷愸昵戱㙣挶愱㜱〱ㄸ㙦㜵搵敥〸㈲〰㜶愱㔱ㄸ㡤㥡っ㤱〰㠸愰攷㍣搴攳㙥〰㤳㈰㉥〴㄰㘳㑣扤ぢ㥤慡㠳㕦㄰㠰晢㡡〱戸搷㔶ㄴ㕣㠸㥣㠶㐸㤵ㅣ挵敥㐸慡敥㉥ち㘰㌲搴㝡ㅤ㥢㈹㘸㕣〰愶㔹㕤㌵ㅤ㐱〴挰㜴ㅡ捤㐰愳㜸㜱㔲〰捣㐴捦㜹愸㕢摣〰㘶㐰㕣〸㘰㉦挶搴扢搰愹㍤攰ㄷ〴攰㠶㘲〰慥户ㄵ〵㔷㐷昷㐲愴㑡㡥㘲〱㠷㝣㙤㔱〰晢㐲慤敦挷㘶㝦㌴㉥〰〷㕡㕤㌵ㅢ㐱〴挰㐱㌴㍡ㄸ㡤㥡ぢ㤱〰昸㈵㝡捥㐳㙤㜰〳㤸〳㜱㈱㠰ㄴ㘳敡㕤攸搴㍣昸〵〱㌸愷ㄸ㠰戳㙤㐵挱㈵摢昹㠸㔴挹㔱ㅣ挲㈱㥦㔹ㄴ㐰ㄳ搴㝡㌳㥢ㄶ㌴㉥〰㑢慤慥慡㐷㄰〱㜰ㄸ㡤摡搰愸㠵㄰〹㠰㜶昴㥣㠷㍡挹つ㘰〱挴㠵〰㔶㌰愶摥㠵㑥敤ぢ扦㈰〰挷ㄴ〳昰ㅢ㕢㔱㜰ㅤ昹〰㐴慡攴㈸㡥收㤰㔷ㄷ〵㜰っ搴晡戱㙣搶愰㜱〱㌸捥敡慡〳ㄱ㐴〰晣㡥㐶挷愳㔱〷㐳㈴〰㑥㐰捦㜹愸攵㙥〰〷㐱㕣〸攰㘴挶搴扢搰愹㕦挲㉦〸㐰㔳㌱〰㠷摡㡡㠲㡢摢㡢㄰愹㤲愳㌸㡢㐳㙥㉣ち攰ㅣ愸昵昵㙣捥㐵攳〲㜰扥搵㔵㈹〴ㄱ〰ㄷ搰攸㐲㌴㉡〳㤱〰戸〸㍤攷愱ㄶ戹〱愴㈱㉥〴㜰㈹散㐳㝡ㄷ㍡㤵㠵㕦㄰㠰㝤㡢〱㔸㘸㉢ち慥戸昳㑡㝡㈵㐷㜱ㅤ㠷㕣㕦ㄴ挰つ㔰敢ㅢ搹摣㠸挶〵攰㡦㔶㔷㉤㐱㄰〱昰㈷ㅡ摤㠴㐶ㅤ〲㤱〰搸㠴㥥昳㔰㝢扡〱㌴㐲㕣〸攰㔶挶搴扢搰愹㐳攱ㄷ〴㘰㜲㌱〰㤳㙣㐵挱㌴㐰ぢ㈲㔵㜲ㄴ昷㜰挸ㄳ㡢〲戸て㙡晤㝥㌶て愰㜱〱㜸挸敡慡㔶〴ㄱ〰㝦愳搱挳㘸搴㘱㄰〹㠰㐷搰㜳ㅥ㉡敡〶戰ㄴ攲㐲〰㑦㌰愶摥㠵㑥戵挱㉦〸挰㑥挵〰㡣戱ㄵ〵㜳ㄳ换㄰愹㤲愳㜸㠱㐳摥愱㈸㠰㤷愰搶晦挱收㘵㌴㉥〰晦戴扡㙡㌹㠲〸㠰㔷㘹昴ㅡㅡ戵ㄲ㈲〱昰㍡㝡捥㐳つ㜷〳㔸〱㜱㈱㠰户ㄸ㔳敦㐲愷㔶挱㉦〸挰ㄶ挵〰っ戶ㄵ〵ㄳ㈶扦㐶愴㑡㡥攲㈳づ㜹戳愲〰㍥㠱㕡晦㤴捤㘷㘸㕣〰扥戰扡敡㐸〴ㄱ〰㕦搲攸㉢㌴㙡㌵㐴〲攰㙢昴㥣㠷慡㜰〳㌸ち攲㐲〰摦㌳愶摥㠵㑥ㅤつ扦㈰〰㍦晤㔸攴㔴昸㐷㕢㔱㌰㡢㜳㉣㈲㔵㜲ㄴ㘵愵ㄸ昲昷㌰ぢ㍥ㄵ搶愰搶晢戲愹㐰攳〲㄰戲扡㙡つ㠲㡣㘲愰㝥㌴敡㡦㐶ㅤ㠷慥〰ㄸ㠰㥥昳㔰㥦㈱㐷攷㤷愱摦㐲㕣〸㘰㌳搸㠷昴㉥㜴㡡昳㐵㐱〰摥㈹〶攰摦戶愲㘰㙡改㐴㐴ㄲ〰摢㜰挸㙦ㄵ〵戰㉤搴晡㜶㙣㠶㜳㜴昹㙦㠳㈳慤慥㕡㡢㐰愳戸㍡㤵㌴ㅡ㠵㐶㥤㡣慥〰搸ㅥ㍤攷愱㕥㜶〳㌸〹攲㐲〰㍢挰㍥愴㜷愱㔳愷挰㉦〸挰搳挵〰㍣㘵㉢ち收扢㑥㐷㈴〱㄰收㤰㥦㈸ち愰ㅡ㙡扤㠶㑤㤴愳换〳㠸㕢㕤戵づ㠱㐶㜱㜵ㄲ㌴㑡愲㔱㘷愰㉢〰㙡搱㜳ㅥ敡〱㌷㠰摦㐳㕣〸㘰㈲散㐳㝡ㄷ㍡㜵㈶晣㠲〰摣㔱っ挰敤戶愲㘰ㄲ敥ㅣ㐴ㄲ〰㌳㌸攴㕢㡢〲搸〳㙡㝤ㄶ㥢㍤㌹扡㍣㠰搹㔶㔷慤㐷愰㔱㕣㥤㌹㌴㥡㡢㐶㥤㠷慥〰㤸㠷㥥昳㔰㌷扡〱㥣ぢ㜱㈱㠰㝡搸㠷昴㉥㜴敡㝣昸〵〱戸愲ㄸ㠰换㙤㐵挱捣攰㐵㠸㈴〰づ收㤰㉦㉤ち攰㔷㔰敢つ㙣ㄶ㜱㜴㜹〰㘹慢慢㉥㐶愰㔱㜸改ㄹㅡ㘵搱愸つ攸ち〰ㄳ㍤攷愱捥㜵〳戸〴攲㐲〰㡤戰て改㕤攸搴愵昰ぢ〲㜰㕡㌱〰愷摡㡡㠲改捡㉢㄰㐹〰戴㜱挸㈷ㄷ〵搰〱戵扥㡣捤㜲㡥㉥て㘰愵搵㔵㥣捡ㅣ挵搵㔹㐵愳挳搱愸慢搱ㄵ〰㐷愰攷㍣搴ㅡ㌷㠰慢㈰㉥〴戰ㅡ昶㈱扤ぢ㥤扡〶㝥㐱〰づ㉦〶㘰㤵慤㈸㤸㐳扤ㅥ㤱〴挰昱ㅣ昲㡡愲〰㑥㠴㕡㕦换收㈴㡥㉥て攰ㄴ慢慢㙥㐰愰㔱㕣㥤㔳㘹㜴ㅡㅡ㜵㈳扡〲攰㜴昴㥣㠷㙡㜱〳搸〸㜱㈱㠰㌳㘱ㅦ搲扢搰愹㍦挰㉦〸㐰戶ㄸ㠰㡣慤㈸㤸搸扤〹㤱〴挰㠵ㅣ㜲慡㈸㠰㡢愱搶㉦㘱戳㠱愳换〳戸捣敡慡㑤〸㌴㡡慢㜳㌹㡤慥㐰愳㙥㐶㔷〰㕣㠹㥥昳㔰晢扢〱晣ㄹ攲㐲〰搷挲㍥愴㜷愱㔳户挰㉦〸挰摣㘲〰收搸㡡㠲搹收摢ㄱ㐹〰摣挴㈱敦㔵ㄴ挰㥦愱搶㙦㘶㜳ぢ㐷㤷〷㜰㥢搵㔵㜷㈰搰㈸慥捥敤㌴扡〳㡤扡ㄳ㕤〱昰ㄷ昴㥣㠷㥡攲〶昰ㄷ㠸ぢ〱摣つ晢㤰摥㠵㑥摤〵扦㈰〰挹㘲〰ㄲ戶愲㘰ち晣ㅥ㐴ㄲ〰て㜳挸戱愲〰ㅥ㠵㕡㝦㡣捤攳㘸㕣〰㥥戴扡敡㕥〴ㅡ挵搵㜹㡡㐶㑦愳㔱昷愳㉢〰㥥㐱捦㜹愸㜱㙥〰昷㐱㕣〸攰㜹搸㠷昴㉥㜴敡〱昸〵〱ㄸ㔵っ㐰愵慤㈸㤸㤷晦ㅢ㈲〹㠰搷㌸攴ㄱ㐵〱扣〱戵晥㈶㥢㝦㜱㜴昹㉤攰㙤慢慢ㅥ㐶愰㔱㕣㥤㝦搳攸ㅤ㌴敡㔱㜴〵挰扢攸㌹て戵愵ㅢ挰㈳㄰ㄷ〲昸㄰昶㈱扤ぢ㥤㝡っ㝥㐱〰晡ㄷ〳搰捦㔶昸㡢〵捡㥦㐴愴㕥㑣昲昶攳㠰㜳晢㌶㥡㉢㌸㉢㌵㌰㠷愲攰愹换摡㍢㕡㘵ち㙤㐰㙥㕡敢摣搶㡥㘹㡤敤㑢㥢㔲慢〶攷散㠵晤㤶㤸㉤㤸攰㙥挳㍣户㑦搶扡㜴愹㤹搵㜳昵慤换摡㌲收慣㘹晦ぢㄳ攰㔸㍦扣㜵㌲昷㕤慡昰昸捦收㜴㑢攰㠹慤〴㡦㤲昲愷ㄱ搰㍦㌵㈷愵挹慥㘹㜴㔹㌴㘰㌸㈸㑦㜴㐱㘳㐷㤳搹㉦㈷㔳搸戲㕣㤱〳㐵㔴つ㘴晢收ㄶ㉣挱㤴搵戴〱戹㤹㙤㡤㔹捥ㄱ昱捤搸挲㌲㥤㙤㉥㐶㠵挰摥慤敤㡤慣〲ㅦ㤰㕢搰㤶㙡㘹㕦捡挹捥捣慡捤㍤㍤㤹ㄵ㉤捦㑤㘹㙣㘹㐷ㅡ㜹ㄷ戹㍣㈸㔷扦愴㜵〵㝥㤰戰慣戹㘵㘶㙡㘹晢晦挴扢愲昸戶挸㐳摥ㅡ㔵慡㑡㑢㔵㐵㘹挵㝦晡晥㘸㕦㘱ㅦㅢ㙣㤵㝡㡦挴㜶摡搱搶㤸㕥㐶㘰㤲愳ㅡ㙤ㄹㅢ㜹て㑢捡㥦挱㤲㝦㕡搳昵ㄶ晡㙡ㄲ㌸㔶㑦愱㝤攰昴㜸攷慦㍣戶㠳戹晥㌵㠶搳晦ㅢ㌴㝢捥㕣㌸㉢㕦慤昳㝦晡挹㐴昹戳㠸摣攳攲㠸㈱㌰ㅥ㘸㙤㐲㉣㤸攰ㄶ㠵㍤ㄳ㕢〲㝢晥捤㌲㤴ㄳㅢ㙥愱〳昳㡢㌳㌰扦摥㍦㌷㍢㤵㌶㥢㔰ㄶ搰㥣敡ㄸ㘸㜵㔸㥦㠱㤲晡㜶㕢㌷戵戵戹㌹挵㑤㡥㍦っ愸捦愴㥡捣㡡㕣摤戲㡥搶㌹㡤㉤㝡づ㡤㙣㤷戶㈸戵ㄲ愲搴㑡㙢〲㍦㌷㥦攵㐲戲捣㔸慤㡢㔳㙤㡤ㅤ㑢㥡ㅢ㌳ㄵ散㜰扥昴㝦㘲㕢挵昱愳っ㌰㥤㠷㜳㉣昱㔷〴㔸昳昲㜸扢挷愳㠸㠶攸昸昶㘳㡢㉥㔵ㅡ晥愹晦戰㥡〴㐷ㅥ昹㐰搱扦㐳戴㜲扣攴㔰㈴㘳昹㐴愶㘲戱昸挹㙡㙣愲㜲㜰㔲㝦愷〱㕥晡昷㌰攵〲㕦㘵捦愳改戲搴愰㉦っ㐲戳㕢㔳搹ㄹ愹っ㝥攴搳搷晥㠹㑦〵摥㕡ㅥ㙡摡っㄶ㝦㑣㐵㍤ㄱ㘶户㤷㌷㘶捤戶ちち敡昱ㄳ愶㌲㤶㡤㘸搶㝢㠸㘹昰㍥㈵攵攵晤㉡㠲㜲捤㜲㘲㡤戶愷搴摤㍦㤱㥡㔵㄰晦㠳㝤㤲㤳㌸昶㔰㐸㍥愲㝥挰敡攸㍦㜲㥤㕥㠰㤰敢攳㌳昸㠹〶㍦愳㈹㝦ㄱ㑡晦㝢攳慤挳㐰戵㠶づ愳㌲昹㜱っ㉢㐴㉡㔰㑤㈱愵㈵攵戲㈲晤㕣㈵㈱㥡㔵つ㔲攱晣攲㐶慢挷㔶㙥㘶㐳搶昱㤵愵㈷昸㘴㈸㈹㉤㉤挳㕢慤昹换改ち搲㈲㔸㜳扤㈹戵㈲㙡㌸㠶愰戱㠸㜰㙢敥㉣㠸摦挰㉤摥昳〳㤴攷㘰㠲㠹敤㥦昱㥦㍣㐲㈱扤ㄴづ㈵㈱昵ち㕡㠷挲㐰㑡㉣㑣攰㡦㡢㘰㘸搴摢㄰昲㕣挰昵挹愵摥㐱㤷㥦㕥㈵ㅡ㝦㠰搴搳愳愵㝡ㄷㅥ㍣㘲敡ㅡ〳扦㠷㈵ㅥ㠸㍡㌷捣ち㐸扢摦㌰㍦愰〷㕥㍡㝦捦挶〵㜹㝤㠸〵㘷㌵㈸戰㔷㈳〴ㅢ扤ㅦつ㍦ち㌶攸㑦㠳〱㌴昸ㄸ〶㝣挷戵㠱攸〵㤲㤴摦挶〴㤰㌴攰〰㤲㥦扢㌲戸㐸㙥挶っ㥢㌳挳て㌰昰㤳晣〹㌲㈱愹换㑦戹搰㉢昱㝤挶㈸扥㘹㐲㙤ぢ〶攱敡㝡愸㙤〹㘹昷搴㑡攱㐶㉥晡㔶ㄲ挴敡㈸ㄶ㉡〴㔰摢ㅡ㌶晡㔰ㅡ戲㠸㈱挰㘰ㅢㅡっ愳〱敢ㅡ㠴摡戶攸〵㔳攳慦㝣〲愸つ㠷〳愸戱搰挱挹攰愲㌶㠲ㄹ㐶㌲〳㡢ㄲ晣搴㔸㠹㘰㙤㝦㤵㌰改昱昶挷摡〵㈱㌹㡡㠱㔹挴攰㈱㌹ㅡ搲敥㐹戲搸〱㑦晣㥥㡢㐱戰㈰㉦㔶㍣㌸慢㐱㠱扤晤晤〲㌶晡づ㌴㘴㌵㐴㠰挱㡥㌴ㄸ㐳〳ㄶ㐸〸挹㥤搰ぢ㈶挹摦㌰〵㤰ㅣ〷〷㤰ㅣ攱捡攰㈲戹㌳㌳㡣㘷〶㔶㌷昸㐹戲愴挱摡晥㜸摥㈳て晦昶挷㠲〷愱ㄶ㘶㄰㔶㍥㜸愸㔵㐳摡㍤㌵㔶㐸攰㠹㑢愶っ㠲〵㜹戱㑣㈲〰㑡ㄴ㌶㝡㡣㠶㉣愱〸㌰㠸搳㈰㐱〳㔶㔵〸戵㈴㝡㠱搴攴搷㔸〱搴㈶挰〱搴㔸㘶攱㘴㜰㔱摢㤵ㄹ㜶㘳〶㤶㐴昸愹㑤㠶慣ㅢ㙡㜵㌰ㄱ㙡扢㌳挸ㄴ昴㍣搴㈶㐳摡㍤㌵㤶㔵攰㠹㥡ぢ〶㜱愸戱戶挲ㄹ㌲㠵昶戶㌶〵㌶晡㔴ㅡ戲敥㈲挰㘰ㅡつ愶搳㠰愵ㄸ㐲㙤〶㝡㐵愸攱㌷ㅢ〱搴昶㠰〳愸戱㌶挳挹攰愲㌶㡢ㄹ昶㘴〶搶㔱昸愹戱㜸挲愲挶扤㔶ㅥ晥㙤㡤愵ㄵ㐲㙤㌶㠳戰挶挲㐳㙤㉥愴摤㔳㘳㉤〶㥥昸㤹ㅡ㠳㘰㐱㕥㉣挸㜰㠶㑣㠱㑤㙤㙦搸攸晢搰㤰挵ㅡ〱〶昳㘹㔰㑦〳搶㙦〸戵〵攸〵㔲㤳㕦挸〵㔰摢ㄷづ愰㤶㜲㘵㜰㔱摢㡦ㄹ昶㘷〶ㄶ㕦昸愹戱攲挲愲㔶昴ㄳ㠲昵ㄸ㐲敤㐰〶㘱㘱㠶㠷摡挱㤰㜶㑦㡤〵ㅣ㜸攲㐷㜰っ攲㔰㘳ㄵ㐷〰㤴㕦挱㐶㙦愰㈱㉢㍣〲っㄶ搱㈰㐵〳ㄶ㝤〸戵㌴㝡挱搴昸㕢扦〰㙡㔹㌸㠰ㅡ慢㐰㥣っ㉥㙡㈶㌳攴㤸攱㘸ㄸ昸愹ㅤ〳㔹㌷搴㔸挴㈱搴㤶㌰〸慢㌹㍣搴づ㠱戴㝢㙡慣晡挰ㄳ㍦戱㘳㄰㠷ㅡ㑢㍦㥣㈱㔳㘸㙦㙢㑤戰搱㥢㘹挸戲㤰〰㠳ㄶㅡ戴搲㠰㤵㈲㐲㙤㈹㝡㐵愸攱ㄷ㈶〱搴摡攰〰㙡㉣ㅤ㜱㌲戸愸戵㌳〳敦ㅦ愰㔸收攱愷挶摡づ㡢㕡搱㑦〳㔶㝥〸戵攵っ挲ㄲ㄰て戵㤵㤰㜶㑦㡤愵㈲㜸㘲㘲㠰㐱ㅣ㙡慣ㄷ㜱㠶㑣愱㑤敤㜰搸攸㐷搰㤰戵㈴〱〶扦愶挱㤱㌴戸〸〶㐲敤㈸昴〲愹挹敦㉦〳愸ㅤつ〷㔰㘳扤㠹㤳挱㐵敤㌷捣㜰っ㌳戰㌶挴㑦㡤〵㈱ㄶ戵愲挷㌵㤶㡢〸戵㌵っ挲扡ㄱて戵攳㈰敤㥥ㅡ敢㑢昰挴捦〳ㄹ挴愱挶㈲ㄳ㘷挸ㄴ摡搴㡥㠷㡤㝥〲つ㔹㠰ㄲ㘰㜰㈲つ搶搲㠰㌵㈹㐲敤㈴昴〲愹挹㉦㐹〳愸㥤〲〷㔰㘳㤱㡡㤳挱㐵敤㔴㘶㌸㡤ㄹ㔸㔰攲愷挶㉡㤲㙥愸戱挶㐴愸慤㘳㄰ㄶ㥢㜸愸㥤〱㘹昷搴㔸㤴㠲㈷㝥㝣挸㈰づ㌵㔶愶㌸㐳愶搰愶㜶ㄶ㙣昴戳㘹挸慡㤵〰㠳㜳㘸戰㥥〶㉣㘴ㄱ㙡攷愲㔷㠴㕡昰㤹敦昹㜰〰㌵㔶戶㌸ㄹ㕣搴㉥㘰㠶ぢ㤹㠱㔵㈸㝥㙡㉣㍤改㠶ㅡぢ㔳㠴摡挵っ挲ちㄵて戵つ㤰㜶㑦㡤㤵㉣㜸攲愷㡤っ攲㔰㝢ㄵ㑢捥㤰㈹戴愹㕤〶ㅢ晤㜲ㅡ扥ㄶ㙣㜰〵つ慥愴挱敢㌰㄰㙡㔷愱ㄷ㑣㡤扦敥つ搸搶慥㠱〳愸戱ㅣ挶ㄹ㠲㡢摡戵捣㜰ㅤ㌳戰㜴挵㑦㡤昵㉡摤㔰㘳㌵㡢㔰扢㠱㐱㔸搶攲愱㜶㈳愴摤㔳㘳昹ぢ㥥昸攱㈴㠳㌸搴㔸〳攳っ㤹㐲㥢摡ㅦ㘱愳晦㠹㠶慣㡦〹㌰戸㠹〶㥢㘸挰㤲ㄹ愱昶㘷昴㠲愹昱㜷捡〱搴㙥㠱〳愸戱㠶挶挹攰愲㜶㉢㌳摣挶っ㘵㌸晢昷㔳㘳㤱㑢㌷搴㔸〲㈳搴敥㘰㄰搶挲㜸愸摤〹㘹昷搴㔸㌳㐳㉥晡㕤っ攲㔰㘳攱㡣㌳㘴ち㙤㙡㝦㠵㡤㝥㌷つ㔹㔴ㄳ㘰㜰てつ敥愵〱敢㙣㠴摡㝤攸〵㔳攳㉦慥〳愸㍤〰〷㔰㘳攱㡤㤳挱㐵敤㐱㘶㜸㠸ㄹ㔸㈴攳愷挶捡ㄸ愱愶晤つ㈶㍤晥㙥捡㕡ㅡ㈱昹㌰〳戳愸挶㐳昲㔱㐸扢㈷挹攲ㅢ㈱昹ㄸ㠳㌸㈴㉢㈱㜵㔶挳㐵昲㜱搸攸㑦搰㤰搵㌹〱〶㑦搲攰㈹ㅡ戰㘰㐷㐸㍥㡤㕥㌰㐹晥㥥㍣㠰攴戳㜰〰㐹㔶昰㌸ㄹ㕣㈴㥦㘳㠶扦㌳〳慢㙤晣㈴㔹㘲㘳㙤㝦㐵捦㝣㔹㠰㈳搴㕥㘰㄰㔶攲㜸愸扤〴㘹昷搴攲㜰ㄳ㙡晦㘰㄰㠷ㅡ换㜶㥣㈱扢愸扤っㅢ晤ㄵㅡ㈶㠳つ晥㐹㠳㔷㘹挰㉡ㅦ愱昶ㅡ㝡挱搴昸换昸〰㙡㙦挰〱搴㔸昶攳っ挱㐵敤㑤㘶昸ㄷ㌳戰㐴挷㑦㡤㜵㌹ㄶ戵愲攷㜰慣摡ㄱ㙡㙦㌳〸换㜷㍣搴摥㠱戴㝢㙡㉣昳ㄱ㙡敦㌲㠸㐳㡤戵㍥捥㤰㕤搴摥㠳㡤晥㍥つ㔹〷ㄴ㘰昰〱つ㍥愴〱㑢㠳㠴摡㐷攸〵㔲㤳摦昸〷㔰晢〴づ愰挶㕡㈱㈷㠳㡢摡愷捣昰ㄹ㌳戰慥挷㑦㡤挵㍣摤㙣㙢㉣昵ㄱ㙡㕦㌰挸㈲昴㍣搴扥㠲戴㝢㙡慣つㄲ㙡㕦㌳㠸㐳㡤〵㐲捥㤰㕤搴扥㠱㡤晥㉤つ戳挱〶摦搱攰㝢ㅡ㤸㌰㄰㙡㍦愰ㄷ㐸㑤敥㔶㄰㐰敤㈷㌸㠰ㅡぢ㡣㥣㈱戸愸晤捣っ㈵㤸戵㔰㉣〶昲㔳㘳〵㤰㐵慤攸㤹㉦敢㠳㠴ㅡ㉥㙣㤷愸攵攸㜹愸攱〷挵㍤愰戶ㄲ㙥㐲慤㥣㐱ㅣ㙡慣㉡㜲㠶散愲愶挱㐶敦㑢㐳㔶ㅣ〵ㄸ㔴搰㠰㌷㐲㔳㉣㐲ㄲ㙡㈱昴㠲愹昱扥ぢ〱搴晡挳〱搴㔸㤵攴㘴㜰㔱ㅢ挰っ〳㤹㠱ㄵ㐴㝥㙡㉣ㅢ敡㘶㕢㘳㔱㤱㔰㌳ㄸ㠴搵㐵ㅥ㙡㥢㐳摡晤戶挶㉡㈴愱㌶㤸㐱ㅣ㙡㉣㐵㜲㠶散愲戶〵㙣昴㈱㌴㘴㤹㔲㠰挱㤶㌴搸㡡〶慣㕣ㄲ㙡㕢愳ㄷ㑣㡤㜷㤰〸愰戶つㅣ㐰㡤愵㑣㑥〶ㄷ戵㘱捣戰㉤㌳戰散挸㑦敤㘲挸扡搹搶㉥㠱㠹㔰ㅢ捥㈰㉣㐹昲㔰ㅢ〹㘹昷搴㔸扡㈴搴㉡ㄹ挴愱㜶㌹愴捥㤰㕤搴㐶挱㐶摦㥥㠶慣㙤ち㌰ㄸ㑤㠳㉡ㅡ戰摣㐹愸晤〲扤㘰㙡扣ㄷ㐶〰戵ㅤ攱〰㙡慣㝦㜲㌲戸愸㡤㘱㠶㥤㤸㠱戵㑡㝥㙡㝦㠶捣愲㔶昴搳㠰攵㑢㐲㙤ㅣ㠳摣㠲㥥㠷摡㜸㐸扢愷挶㝡㈷愱戶ぢ㠳㌸搴㔸昴攴っ搹㐵㉤っㅢ㍤㐲㐳ㄶ㐴〵ㄸ㔴搳愰㠶〶慣㤱ㄲ㙡㔱昴〲愹挹㕤㍤〲愸挵攱〰㙡㜷扢㌲戸愸㈵㤸㈱挹っ㉣㜰昲㔳㘳㔵㔳㌷㝢㈸㙢㥥㠴摡〴〶㘱昱㤳㠷摡㙥㤰㜶㑦㡤㐵㔲㐲㙤㈲㠳㌸搴㔸㈹ㄵ〰㘵㜷搸攸㤳㘸挸㉡慡〰㠳挹㌴愸愳〱ぢ慢㠴摡ㄴ昴〲愹挹晤㐹〲愸㑤㠳〳愸戱搲捡挹攰愲㌶㥤ㄹ㘶㌰挳㙢㌰昰㔳㘳㈹㔴㌷㝢㈸ぢ愵㠴摡ㅥっ挲㡡㈹て戵㍤㈱敤㥥ㅡ㉢慢㠴摡㕥っ攲㔰㘳㜹㤵㌳㘴ち敤敦ぢ戳㘱愳捦愱㈱㑢慦〲っ收搲㘰ㅥつ㔸㡤㈵搴昶㐶㉦㤸ㅡ敦戴ㄲ㐰㙤㍥ㅣ㐰㡤攵㔹㑥〶ㄷ戵㝡㘶㔸挰っ㉣收㤰㤱㉦㘴捦ㅥ㜹㌹㈷攴晤昳捣〵㌵〰㤲㈱挷㙡㠰晡㡥㔵㑤愸挰攰㈲攷㥤慤㈵捥愰㠷㐴㠶搹昰搶㌶捣摢㤵昹㙦ㅡ搱改晢〴ㄲ昷摢挲㜷㐳づ㜱愳㠶挵〶攵搷㝣㕦㜸搳㠹㑥㝦づ㍣晦敢㝣晡昰愱敤㠷㈱㙥㌱愷㌱搳搶摡摥㥡敢ㄸ㔹㡦敡愲㤱扣挱㐹慥愴㈴㕣㔷㝥ㄵ㈲〶收攴㡡㤵戵昰搶㤱换昹㠳晦搰愱㉤慤㉢㕡㘴㌴攵敤扣捦㡢昰敡摢㤷㘹㐲捣挳挷昶㠰㘷戰㌰㠱捥晡〱㘸〷昴㌱㌸戳㑦㘳敤㐰昴慢愶㑥㤹㍡扦㈱ㄵ㐹挶慡㘳昱戸㤹㠹愷愲改ㅡ㑣攰搶㘶㔳㌵搹摡敡㙣扣㍡ㅣ㡢㐵っ㈹〴㘰㡣㠳攰㘳㜰敡㕦搲ㅤ捣ㅥ㙢〰愴㐷㕤㜹㈹㑥㠴㝡㍡㉢て晢ㄲ㤵㔶ㄹ㤵㔵㘶㔹摦扥慡捡㜷ㅦ㤲㠲搹㝣搶搴挸㡤ㅣ㌴㡤㤳昹攵ㅢ〰慢㘷㑥ㅣ㘰晥扤愰㌳㑦攷昴〶っ㐱㕦㠴㈶㘴昴㠱㠰㌲㉤㠵敥挰愹㔳ㅡ㕣㐵㐹㕡ㅡ戲捤㈰昳摥搲㔳换㐰摣ㅦ㘲㈹㘲挰扤㐲摢㡤㌲㍢㡡㕥挹昰㈶昴晡㈸㉣㈹つ㜲㠱戴ㄸ㈲㉥挸慢〲㔲㙥搵敡ㅣ慣〸户㈵㈸㜰㠳㍡㤸ㄴ摤㐰搴㔹㌰攳㐶攲㝤㤳㜵㐴㠲ㅢ慥慦愳挵㥢ㅣ戲昳㘹㑤攸㍢㙦㜲㑤㌴ㄹ慤㑤攵戲攱㐴㌴㙤挶㤳挹㐴㑤㍣㕥㥤㑥攴㜲㠹㘴㈲ㄳ㌱晡㌹㘳㙣㠶㡦搱摦改戵戰㌷挰改㔱愷っ昴昸㐶慢搳㌰㄰扥〹㔸㉥搱て㠳㑡㙦㐳ㄳ㌲㌶㠳㠰㌲慤ㅤ㕤㍦捣づ挸〲㘰㉥㠳搸ぢ㜳㜳㍢㡡扥㈳挳慦㠰㕥敥挶愹戶㠰㕣㘰慥㠲愸ㄳ收㤶㤰ち捣攳㌰㈰〷愶㑥㤸摣戱搴ㅡ㐸ぢ戹㙤〵㈷㕡攸㐷愲〵户慤敤搰摡㔱攸㕢摣戲㐰ㄶ慤慥㑤㐷㘲昱㐸㌴㕣ㅤ㑤搷㐶搲〹㌳㕤ㅤ换㠶慢㙢㜱搷ㅦ㘳愸㌳㥣搵昰㌱戶㜱㝡挲㙤㤸搳愳㑥つ㐷㑦戸ㅤ攵收㜶㉣㔴晡ㅡ㌴㈱㘳〴っ昰㉣搱挹㑤㈷㈸㥤㔸㡣㤱㡥㝣ㄷ㉡㑦愰㍣㡣㈵㌵ち㜲㈱戱ㄶ愲㑥ㄲ愳㈱ㄵㄲㅤ㉥ㄲ摡挹㌰㈹扥㔹戵〵攲愹㐲㈴戸愱㌰ㅦ㉤昰晣挲捥愷㥤㠶扥㠵挷㡣愶攲愹㜴㌲㥣㡡㈵㤳搱㑣愶㈶ㄹ㑢搶㈶㙡㘳挹㐴㍣㤹㡥㐶㙡愲㠶㑣敢㌳挶改昰㌱㜶㜴㐶扣㡥扤㌱㑥㡦㍡㌵づ㍤挱搳攴挶㜳㈶㔴晡㔹㘸㐲挶捥㌰挰戳㐴㍢ㅢ㕤晦㘶㜵づ㘴〱㥢搵㝡㠸扤㥢搵㜸㍢㡡ㅥ攷愸捥㠳㕥㙥㠶慡挲㤰ぢ捣ぢ㈰敡㠴㔹つ愹挰㑣扢㘰敡㍣㠸换㘶戵㈸㤰ㅢ㘷敦㘹愱㕦㠲ㄶ摣愲㜶㘸㙤〳晡ㄶ户敡㔸㍡㤵挰昶ㄴ慢捥㈴愲㔸㐸愷㌳搱㐴㈶㤷挹㐵㤲昱㜴㌶㤵㌲㘴㘲㥦㌱㉥㠵㡦ㄱ㜷〶㈷挷摣㠴搳愳㑥㑤㐰㑦戸ㅤ攸收㜶㈵㔴晡㔵㘸㐲挶慥㌰挰戳㐴攷戱㑤攷挱㑣攷愱换搸捤㤱㑦愴昲㝡捡㜷挷㤲摡ㅤ㜲㈱戱ㄱ愲㑥ㄲ㤳㈱ㄵㄲ㝢〷㤲㤸ㅢ㐸愲づ㑥〸㠲㉢戸㘸㐱㘲㡡ㅤ㕡扢〹㝤㡢㐴㈲㔲㘳㘶慡挳㤹㐴㑤㈶ㄵつ㥢搹㘴慥㌶㤹㑥愴攲ㄹ㐸㘲戹㜴挲㤸敡っ㘷ㄳ㝣㡣㘹㑥㑦㐸㑣㜷㝡搴愹㍤搰ㄳㄲ㝢戸㐹摣ち㤵㝥ㅢ㥡㤰㌱ぢ〶㜸ㄶ㤰搸搳㤱㑦愳昲㉥㍡㑣㈷㠹搹㤰ぢ㠹扢㈱敡㈴㌱ㄷ㔲㈱戱扢㥢〴㜷㌰搹㈶㜶ぢ㈴挱㔹㜶㕡攸昷愳〵㠹扤敤搰摡〳攸摢晢㔲ㅡ户㡡换挵慢攳愹㜸㉣ㅡ㡦收搲攱㐸㙤㈲㙣㘶㑣摣挵㍢ㅤ㠹㐶㡤㝤㥣攱㍣〸ㅦ㘳扥搳㤳㝤㐹收摥ㄹ㥦㍡戵㉦㜴㐲㈲敥㈶昱〸㔴晡愳㘸㐲挶㝥㌰挰ㄳ搳㌸㤴㜱攷搱戹慢ㄸ晢㍢昲扤愸㝣㡡昲搹㔸㔲〷㐲㉥㈴㥥㠱愸㤳挴挱㤰ち㠹㜱㙥ㄲ㥤〷摤㥤〲㐹㜰收ㅣ㐱㜰摢㉡戴㈰昱㉢㍢戴昶〲晡昶摥㤱㡣搵搴㘲㍢〸㠷㜳㌵㌸挰挴㔲㠹㘴戲ㅡ愷㈹戹㈸敥摤㤶㑣挷㡣〶㘷㌸㉦挲挷㔸攴昴攴愰㥢㜲㝡搴愹㉣㝡㐲㘲戴㥢挴㉢㔰改晦㐴ㄳ㌲㑣ㄸ攰㔹㜰搰捤㌹昲昹㔴扥㐹㠷㝡㤲㔸〲戹㤰㜸㡢攱㈹攱敢㄰㐸㠵挴㌶㠱㈴戶づ㈴㜱㈸㥣㄰〴㌷っ㐲ぢㄲ㑤㜶㘸敤㍤昴㉤ㄲ搹㜰㈴㡥㑦㥢㌰㌶㠸㘴㌴㘶搶㘲扦㠸㈴㙡㌳戹ㄸ捥搵㘲㤹㐴戵搱散っ攷㝤昸ㄸ㉤㑥㑦㐸挸ㅣ㌹攳㔳愷摡愰ㄳㄲ㥢扢㐹㝣っ㤵晥〹㥡㤰挱㔹㙦㍣ぢ㐸㜴㌸昲〳愸晣㤲づ扣㝤㠳㕡づ戹㤰昸㥡攱㈹攱㙢㈵愴㐲愲挲㑤愲昳㠸愹〵㤲㔸〵㈷〴挱㘵㍡戴㈰㜱戸ㅤ㕡晢〱㝤㡢㐴ㅡ㈷㉡搵改㘸㌴㥡㌳㜱㥣挰愷㑥㉣㤲っ愷慢㌳昱㜴㜵㉥ㄵ㐹㘵㡣㈳㥣攱晣〸ㅦ攳搷㑥㑦㡥ㄳ㌲敦捤昸搴愹愳愱ㄳㄲ㈵㙥ㄲ慡ㅣ晡㔲㌴㈱攳㌷㌰挰戳攰㌸㜱㡣㈳㕦㐴㘵㕦㍡愴戰愴搶㐰㉥㈴昸㌷〳㍡㐹ㅣ〷愹㤰昸敡㍢搷㈹㐹攷㜱攲ぢ㐸ぢ㑦㐹㌸㙢㡤㌱愲摣ㄲ愱㐰攲㜸㍢戴㌶㄰㝤㡢㐴戲㍡㤲㑢㘷㙡㙡愳挹㜸㌸㙡㈶捣摡㕡摣㙣㌲㤳慥㑤挵㜲愹㔴㜵㉡㘹㥣攰っ㘷㄰㝣㡣ㄳ㥤㥥ㅣ㈷搶㍡㍤敡搴㈹攸〹㠹㡦㌰㤸捥㔳戹挱㔰改㕢愰〹ㄹ㥣㥤挶戳攰㌸㜱㥡㈳攷晤㈰昴愱㜴㔸㐲ㄲ敢㈰ㄷㄲ挳ㄸ㥥ㄲ扥捥㠰㔴㐸晣㉢㤰挴ㅢ㠱㈴㌸ㄳ㉤㈴㐶㈰ㄴ㐸㥣㘵㠷搶㐶愲㙦㤳挸搵搴㥡戱㘸㌸㤹㐸㘵愳昸攴㐸㘵ㄳ戹戸ㄹ㑥㈵㈲㠹㌴㌴㘹攳㙣㘷㌸㤵昰㌱捥㜱㝡㐲㘲扤搳愳㑥㥤㡦㥥㤰㜸搹㑤愲ち㉡晤ㄷ㘸㐲〶㘷㥣昱㉣㈰㜱愱㈳㙦愱㜲㉣ㅤ㕡戹捥ㄷ㐳㉥㈴㜶㘶㜸㑡昸摡〰愹㤰㜸㍡㤰挴㤳㠱㈴㉥㠵㤳㤰㠸㈰ㄴ㐸㕣㘶㠷搶慡搱户㐸㐴㘲搹㕣㌶㔳㕤㥤㑤愱㤲㉦ㅣ捥㈶挳㤱㜰㑤慡㌶ㅤ慢挹愵㜰㔶㤶㌱㉥㜷㠶㔳〳ㅦ攳ち愷㈷㈴㘴捥㤹愳愷㑥㕤〳㥤㤰㜸搸㑤㈲〱㤵㥥㐴ㄳ㌲慥㠵〱㥥〵㈴慥㜳攴换愸㥣㐸㠷攵㕣攷ㅢ㈰ㄷㄲ㤳ㄸ㥥ㄲ扥㙥㠴㔴㐸晣㌵㤰挴㥤㠱㈴晥〰㈷㈱㌱ㄵ愱㐰攲㡦㜶㘸㙤ㅡ晡ㄶ㠹㑣㑤㉡ㅥ㡦攷戲昸〸挱挱愲〶㕦㜹攲㤹㘴㍡㤷慡㌶㤳㠹㐴㉣ㄹ㌶㘴㌲㤹㈳㥣づㅦ攳㈶㘷㜰㐲㐲收㤱ㅤ㥤扡〵㍡㈱㜱㡢㥢挴㉣戸改㝢愲〹ㄹ户挲〰捦〲ㄲ户㌹㜲摥㉡㐲㥦㐷㠷㈳戱愴敥㠰㕣㐸散〳㔱㈷㠹㍢㈱ㄵㄲ㌷〴㤲戸㉥㤰挴㕤㜰ㄲㄲぢㄱち㈴晥㙡㠷搶昶㐵摦㈲㤱慤捤㐵㘲㈶敥㐳ㅢ慤慤挱㘷㐷㈶㙤收ㄲ愹㐸㙤㌸ㅢ捤㘴㔳〹㌳㘶摣敤っ㘷㍦昸ㄸ昷㌸㍤㈱㜱慦搳愳㑥㍤㠰㥥㤰戸挲㑤攲㈰愸昴㠳搱㠴っ捥昶攲㔹㐰攲㈱㐷㝥㉣㤵㈹㍡慣㈱㠹㠷㈱ㄷㄲㄹ㠶愷㠴慦㐷㈱ㄵㄲ攷扢㐸㘸㈶㑣㡡㝦㜵㌹㌷㄰捦㘳㠸㈴㜸ㄶ挳ㄹ㜸ㅥ户昳㘹㑢搰户昰㈴捣敡㘴扣㈶㡡慦挳㘶ㄶ㠷搱摡㔴㌵扥攷㐵挲㌸㠴㈴ㄳ搵㤹㙡搳㤰㔹㕦づ扢ㄱ㍥挶㤳捥㠸て㘱敦㈹愷㐷㥤㝡ㄶ㍤挱㜳㠶ㅢ㑦㌳㔴㍡晦搶㑣挸攰ㄴ㉥㥥㈵㕡㉢扡晥慦㉥㑢㈱ぢ昸敡㜲ㄸ挴摥慦㉥㝦户愳攸㈷㜲㔴敤搰换㝤换搵ぢ㤰ぢ捣㘵㄰㜵挲㝣〹㔲㠱㜹愲ぢ㘶晥ㅢ昱昱㠱摣晥〱㈷攱戶ち愱挰敤㘵㍢戴㜶㌸晡ㄶ㌷㌳㠷て摤敡㘴㌶㥤慥㑥攲搰㡢㥤㉢ㄳ慦㠹㘴戰扦㠵攳挹㕣㜵捡㤰㜹㕦㡥昰〸昸ㄸ晦㜴〶㈷愷㈴慦㍡㍤敡搴ㅢ攸〹户㘳摣摣㔶㐳愵ㅦ㡤㈶㘴扣〹〳㍣ぢ㑥㐹晥攵挸㜹㈳ち晤户㜴㔸㠷㈵昵㌶攴㐲攲㜷っ㑦〹㕦敦㐰㉡㈴㔶扡㐹㜴㥥㤲㉣て㈴昱㉥㥣㠴挴㕡㠴〲㠹昷散搰摡㐹攸㕢㈴㔲㤱戴㤹㐹㠵㈳搵昱㠴ㄹ慤慥㐹愵ㄲ搵昸敥ㅢ慥㑤㈴戲㤱㌰づ挲挶晢捥㜰㑥㠶㡦昱㠱搳㤳㔳㤲て㥤ㅥ㜵敡ㄳ昴㠴挴㔲㌷㠹搳愱搲搷愱〹ㄹ㥦挲〰捦㠲㔳㤲捦ㅣ㌹敦㐸愱㥦㑤㠷昵㕣攷㉦㈰ㄷㄲ敢ㄹ㥥ㄲ扥扥㠲㔴㐸攴摣㈴㍡㑦搸戳㠱㈴扥㠶㤳㤰戸〰愱㐰攲ㅢ㍢戴㜶㈱晡ㄶ㠹㜸ㅡ㕦㔷攲戸㜶ㄸ㠹㈴愳㘶㈴㤱㑣攵㙡戲戸ㄸ㔰㥤挱愵㠰㙣㍡㙥㝣敢っ攷㈲昸ㄸ摦㌹㍤搹㈶扥㜷㝡搴愹㥦搰ㄳㄲ扦㜲㤳戸ㄴ㉡晤㌲㌴㈱攳㘷ㄸ攰㔹戰㑤㜰㡣㈲扦㠸捡慢改㜰㌱搷戹ㄴ㜲㈱㜱㉤挳㔳挲ㄷ愷㔴㠵挴〲㌷㠹捥㤳戳昹㠱㈴捡攱㠴㈷㙥㙣㠵㔰㈰挱㐹㔴㐶搳㙥㐴摦㈲ㄱ㌱㙢㙡㤳戵㐹戴㤹㑣戴戶㍡㥤捣㠶㙢昱昹㕢㤳㐸㘶昱㌵愶㈶㘲昴戵㝤昴㍦挰挷攰㉣慢っ㑥づ扡扡搳愳㑥昵㐷㑦㐸捣㜶㤳搸〴㤵晥㘷㌴㈱㘳〰っ㘴㡤捦挶㠲敢㑢摣㐰㐷捥㝢㔴攸户搳㠱㌷㤹㔰〶攴㤲散㉦っ㑦〹㕦㥢㐳㉡㈴愶戸㐹㜴㙥ㄳ㤳〳㐹っ㠶ㄳ㥥㈸㌲㐲㈸㤰搸挲づ慤摤㠳扥㐵〲ㅦ㌶挹っ扥慢㤸搹㔴㌸㥡㡢㐵㤳昸搰㐹搵㠶㘳㤱愸㔹㕤㡤换㘸挶㄰摢㐷扦ㄷ㍥〶㘷㑥㘵㜰戲㑤㙣攵昴愸㔳㥣ㄱㄵㄲㄳ摣㈴ㅥ㠴㑡㝦〸㑤挸ㄸ〶㠳愰㙤㘲㕢㐷捥㥢㔵攸㡦搱攱〶慥戳㑣㝤㔲昴〴挳㔳挲搷㐸㔸ぢ㠹戰㥢㐴攷㌶㌱㍥㤰㐴㈵㥣昰挴摤愲ㄱち㈴㐶愱挳㘸摡戳攸㕢㈴捣㐴㉡捤㡦㤸㐴㙤㈴ㄲ挵㠱㌲㠵慦昹搵㤹㔴㍡㥣㠹挶㤲㌵㤱愸戱扤敤愳㍦〷ㅦ㠳戳愱㐲㐲戶㠹㉡愷㐷㥤攲㉣愷㤰搸搱㑤攲㐵愸昴㤷搰㠴㡣㌱㌰〸摡㈶㌸昷㈹昲㥢㌸搶㔷改戰〹㑢㙡㥣ㄳ晥㜵㠶愷㠴慦昱㤰ち㠹攱㙥ㄲ㥤㐷捣㙤〳㐹散〲㈷㍣㑢昴户㄰ち㈴挲㜶㘸敤㙤昴㉤ㄲ攱摡ㄸ㍥㜲㌳㤹㐸㈴㤵㡣愶㘲㘶戲㈶㤹捥㈶㘲昸ㅡ㠳ㅢ㔱搷㈴㔲㐶挴昶搱晦つㅦ愳摡改挹ㄱ戳挶改㔱愷㌸㜳㈹㈴戶㜴㤳㜸ㅦ㉡晤〳㌴㈱㈳〱〳㔹㘳摦㘵㉦捥㘷㡡㥣户慦搰㍦愵〳敦㍦愱㘴㡡㤲愲捦ㄹ㥥ㄲ扥㜶㠳戵㤰攸敦㈶搱戹㜷㠴〲㐹㑣㠴ㄳ㥥昸㕤㌲㐲㠱〴㈷㈵ㄹ㑤晢〶㝤㡢㐴慣愶〶搷㌲戲昸㉦㡥㉢㝦㔹ㅣㅥ搲戵昸㑢㙤昸ㅣ挵昱㌲ㅢ㌶㡤㐹戶㡦晥㉤㝣㡣挹㑥㑦昶㡥㍡愷㐷㥤攲㙣愴㤰㈸㜳㤳昸ㄱ㉡晤㈷㌴㈱㘳㍡っ㘴㡤摢戱攰扡慥捣㌹㑡㤱摦挳戱昶搱搰摣换㜵㤶㘹㐷㡡捡㈱敡㈴挱㘹㐷㈱昱摤户㐱㕦㘷扦㠱戴昰敢散㕥㜰挲ㄳ㤵㈴〸〵ㄲ戳搱ㄱㄲ㈱昴㉤ㄲ搵㘶㉣㠶换㥦㈹散ㅢ㍣㕦攷摦慣换㘴㌲戱㥡㔴㍡㥥㡤㈴㈳愶㌱挷昶搱晢挱挷㤸敢昴㘴敦㤸攷昴愸㔳昳搱ㄳㄲ㥦㘱㌰㥤㕦㘷〷㐱愵ㅢ㘸㐲㐶㍤っ㘴㡤㝤㐷捣〵㡥㥣㌷戴搰㠷搰攱㘱㉣ㄹぢ㈱挷ㄳ㈵ㅤ㄰つ攸㔳㝥〰㍡扢晡收愹㠲㝦挹㍥搶晦愷〶愶攳㑦〷戰ㄶ愷愴て㝥挲㙢晤昰戵慣㜴挲㝦ㄶ㡢㌳㘱晣摤㍢㕦攵敦㘰㕤晦て㜱昸㙥攴攷挶ㄸ㜱〴㕥晡㔰慣㜰㌹攷昴挲㐱㐳散敡㉦捥挱戱㘴㐸昳慣㜶捣㠸攱㉦ㄷ㉥㘸慤敢晣戳㜷㥢㌹㌳㘵㘳㥤㍢攰㔷攵㈵㜵改㜶摣㌳愱挳㜴摣收戵㜵晡攱㡥昲㤸昳㠴㘲㉣敦㤷㍦㈴摦㜳晤㜰㜸㔸㕥㍡ぢ㌷晡收摤㌲㥣㠸敤昸敤㙣㔹㘹ㅦㄵ昸㕢㝥晢て摣昱㤷挲㡣㠶扦敥㌰㉢㑢〰挳〲㝥㌶㍤愵戱㐳㙥㍢戰㉤昴㑡攷〴慡㌶㡣㤸㈶㡥㥥㌷㍡㕡晥㉦扣て㍤㑥攱愵捥㠴摣㉣㐳晡㜶㠸愷㜸戴㘳㌴㡡〶㌵愰㠳扤ㄸ扦㕤昶㍣㍥㤹㘴㜷㈷㕢晦㔷搸晦ㅢ㤳〷㉤㜲㍣㝥愹㉡搷搵㤵扦戶晡愲㑦慦搹戵敡㠲㡤㍦摢晦慦戶㍣㍥㤹㔴㈳㡦㝢㈷㘱晥ㄵ㍢㈳愴晡敢㙣摥㘰昳㈶ㅡ昵㉡〶昱ㄲ㝥㄰㕤㜰㥦昴㝦摡ち晦㝤搲㡤挵㠸㠴㈷捡㝤㌰摥〱㝤搴愱攸㜰愷㔱㉦挳㠳㕢㉡㔷㔵慦攲㕡㌶㐳捣つ㑣改㑤㘸戵ㅤ㈰戳㐸慡ㄷ㘰攷慣㝦㐸ㅦ㐳㘳ㅥ昶ㅣ搱愰挳搰改ㅤ㤲㌶挷愳挷㐸㔶挰㈳〸挹㌳昶㥡ㄷ㈰㜹摡㔶昸敦㥣㙥慣㐲㈴㍣㑢昴㕤㉣㈴㐷愲㈳㐸㥥㠴㐷㈷㤲〸搷㤲搳㠴ㄶㄲ㑥㐰㙡㌵㜹㈴㡦㝡㤰挴愰ㄸ㜴㉣㑣㝡㐷㠱戳㡣攲搱㘳ち㈷挰㈳㠸挲㠳挵㈸㍣㘰㉢晣户㑦㌷搶㈲ㄲ㥥㈵晡慥ㄶ㠵㔳搱ㄱち昷戹㈹㑣㈴〵捥〶㕡ㄴ㌸捦愸㑤捡㔳昸慢㠷㐲ㅤ㡤昹㈹搰戹㘱㥣㠹㑥敦㤰㜰㘶戱㜷㐸捥㠳㐷㄰㤲摢㡢㈱戹捤㔶昸㙦愸㙥㕣㠰㐸㜸㤶攸㌳㉤㈴㤷愰㈳㐸㙥㜱㈳㤹挵戵扣ㄴ㉡ぢ〹愷㄰戵扤昲㐸㙥昲㈰㤹〳挵愰㉢㘱搲㍢ち㥣㈷散ㅤ㠵敢攱ㄱ㐴㘱㘳㌱ち㌷搸ち晦㕤搵㡤㡤㠸㠴㈷㘶㔷㉣ち㝦㐲㐷㈸㕣攷愶戰㤰ㄴ㌶㐱㘵㔱攰昴愱戶㕦㥥挲㔵ㅥち〷㤰挲慤㌰改ㅤ〵捥ㄱ昶㡥〲㘷ち㠳㈸㕣㕡㡣挲〶㕢攱扦戵扡㜱㌷㈲攱㠹㥡ㄴ㡢挲晤攸〸㠵㡢摤ㄴ㔲愴挰〹㍥㡢〲愷づ戵㑣㥥挲昹ㅥち㈶㈹㍣〲㤳摥㔱㜸搴昱攸昱㐱㠲戳㠴㐱ㄴ捥㉥㐶攱㉣㕢攱扦扦扡昱っ㈲攱㠹㍡ㄶ㡢挲昳攸〸㠵㌳摣ㄴ㥡㐹攱㐵愸㉣ち㥣㌶搴㕡昳ㄴ㑥昳㔰㌸㡣ㄴ㕥㠱㐹敦㈸㜰㙥㔰㍣㝡㑣㠱㌳㠴㐱ㄴ搶ㄶ愳㜰愲慤昰摦㘴摤㜸ぢ㤱昰㐴捤㡢㐵攱㕤㜴㠴挲昱㙥ち慢㐸攱㝤愸㉣ち㥣㌲搴㡥挸㔳㔸攳愱㜰㈴㈹㝣っ㤳摥㔱攰扣㘰敦㈸㝣〹㡦㈰ち慢㡢㔱㌸捡㔶昸敦戴㙥㝣㡤㐸㜸㤶攸挷㕡ㄴ扥㐷㐷㈸晣摡㑤攱户愴昰㈳㔴ㄶ㠵ㅦ戰愴晤㉥㑦㘱愵㠷挲〹愴愰戰㐲扤愳挰㌹㐱昱攸昱戶搰ㄷ收㔵ㅣ扢敦㝣慡扤ㄸ㠵㌶㕢攱扦摤扡愱㈳㤲㔰㌸搵愲㌰〰㝤愱戰搴㑤攱㜴㔲ㄸ〴㤵㐵㠱㔳㠵摡敦昳ㄴ㥡㍣ㄴ捥㈴㠵挱㌰挱戳ㄷ㘷㤵㥣てㄴ㡦ㅥ㔳ㄸち昳慡〰ち㡢㡢㔱挸搹ち晦㍤搷㡤㘱㠸㈴ㄴ捥戳㈸㡣㐰㕦㈸㘴摤ㄴ㉥㈰㠵㑡愸㉣ち㈳戱愴㕤㤴愷戰挸㐳攱ㄲ㔲愸㠲〹㥥扤愰挰戹㐰昱攸㌱〵捥〸㔶〵㔰㌸愸ㄸ㠵〳㙤㠵晦挶敢挶捥㠸㈴ㄴ慥戴㈸㐴搰ㄷち晢扢㈹㕣㑤ち㌵㔰㔹ㄴ㌸㐵愸㕤㥢愷戰挰㐳攱㝡㔲㐸挰〴捦㕥㔰攰㍣愰㜸昴㤸〲㘷〳慢〲㈸捣㉢㐶㘱慥慤昰摦㝤摤㤸㠴㐸㐲攱㑦ㄶ㠵愹攸ぢ㠵搹㙥ち㥢㐸㘱㍡㔴ㄶ〵㑥て㙡㌷攷㈹散攱愱㜰㉢㈹捣㠲〹㥥扤愰挰㌹㐰昱攸㌱㠵㜹㌰慦ち愰㌰戵ㄸ㠵㈹戶挲㝦ぢ㜶㘳ㅦ㐴ㄲち㜷㔹ㄴㄶ愲㉦ㄴ㈶扢㈹摣㑤ち㥣挰戳㈸㜰㙡㔰扢㌷㑦㘱㌷て㠵晢㐹攱㈰㤸攰搹ぢち㥣晦ㄳ㡦ㅥ㔳㐸挱扣㉡㠰㐲愲ㄸ㠵戸慤昰摦㠷摤挸㈰㤲㔰㜸挴愲戰ㄸ㝤愱㄰㜵㔳㜸㡣ㄴ㌸㑦㘷㔱攰っ愰昶㐴㥥㐲搸㐳攱㈹ㅡ㜳㡡慦昳㑢㐵㌳㍡㜸昶〲〹攷晣挴愳挷㐸摡㘱㕥ㄵ㠰㘴㙣㌱㈴㍢搹ち晦㥤搹㡤㘵㠸㈴㐸㥥户㤰慣㐲㕦㤰散攸㐶昲㈲搷㤲㔳㜰ㄶㄲ㑥敥㘹晦挸㈳ㄹ敤㐱昲ちㄴ㠳㔶挳〴捦㕥㔰㌸摡昱攸㌱〵捥攳㔵〵㔰ㄸ㔱㡣挲㜰㕢攱扦㍤扢昱㍢㐴ㄲち㙦㕡ㄴ㌸㠷㈷ㄴ戶㜵㔳㜸㡢ㄴ㑥㠶捡愲挰㠹㍤敤摦㜹ち㕢㝢㈸扣㑢ち愷挳〴捦㕥㔰攰散㥤㜸昴㤸〲攷昰慡〲㈸っ㉥㐶㘱㜳㕢攱扦㐷扢戱ㅥ㤱㠴挲挷ㄶ〵捥摦〹〵挳㑤攱㔳㔲戸〸㉡㡢〲㈷昵戴捦昳ㄴ晡㝢㈸㝣㐹ち㤷挲〴捦㕥㔰攰捣㥤㜸昴㤸〲攷敦慡〲㈸昴㉤㐶㐱戳ㄵ晥ㅢ戵ㅢ㥣昶ㄳち摦㕢ㄴ㌸㜷㈷ㄴ捡摣ㄴ㝥㈴㠵㍦㐰㘵㔱攰㠴㥥昶㜳㥥㐲㠹㠷㠲挲つㅣ〷㙤㠲〹㥥扤愰挰㔹㍢昱攸㌱〵捥摤㔵〵㔰昸晥㥢㈲ㄷ收扥戳ㄵ晥扢戵ㅢ㥣昲ㄳち㝤㌱㜶㕣㤸扢ㅢ㝤愱昰つ㍣摥挱摡挹㠵㌹ㅤ㑡挵㈹㌷㡢〲㈷昳戴㝥㤰搹ㄷ收扥㠰慤㜳㕣っ改〳㐸攱㐱㤸攰搹ぢち㥣戱ㄳ㡦ㅥ㔳㜸っ收㔵〱ㄴ㍥㉥㐶攱㈳㕢攱扦㘵扢挱改㍥愱㌰搸愲昰っ晡㐲攱〳㌷㠵㈱愴挰改㌶㡢〲㈷昲戴慤昲ㄴ摥昱㔰ㄸ㑡ち㉦挲〴捦㕥㔰攰㙣㥤㜸昴㤸挲慢㌰慦ち愰昰㘶㌱ち㙦搸ち晦㝤摢㡤搷ㄱ㐹㈸㡣戰㈸㜰扥㑥㈸扣收愶㔰㐹ち晦㠶捡愲挰㐹㍣㙤晢㍣㠵㤷㍤ㄴ慡㐸㠱㤳㙦㜸昶㠲〲㘷敡挴愳挷ㄴ㍥㠵㜹㔵〰㠵攷㡢㔱昸扢慤昰摦扣摤昸ㅣ㤱㠴挲㔸㡢〲攷敡㠴挲戳㙥ち㍢㤳挲户㔰㔹ㄴ㌸㠱愷敤㤲愷昰愴㠷㐲㠴ㄴ㌸昱㠶㘷㉦㈸㜰㤶㑥㍣㝡㑣愱て㡥㑣㔵〱ㄴㅥ㈹㐶攱㘱㕢攱扦㠳扢㔱㡥㐸㐲㈱㘱㔱搰搱ㄷちて戹㈹搴㤲㐲㍦愸㉣ち㥣扣搳㜶捤㔳戸捦㐳㘱㈲㈹っ㠲㐹敦㈸㜰㠶慥㜷ㄴ㠶挰㈳㠸挲㕤挵㈸摣㘹㉢ち㙥攳扥ㄵ㈲㜵㜷ㅢ㜷搷㥦㐷ㅦ〴昴攵㌹晥慥戰㕦捥ㄲ㜳㐶づ扦㉣㙣㙣㙡㤲ㅦ攵昵挷㕤㤷摢昰〷捡㘷攳收攲戸搷㜲㝤愳晤㐷㙦㘷攱愶攳扣㠹慤㜳㕦㕦㕤㝡㜴搶㜲昳摡㜰愳摦扥戹㔹敤戸㈹㝣戶〲㝦㘰戹愳挳㙣㙢昹㕦戸㈵㌳㝥㈶挹㍢摦攰㘱摤㡣㌹昰ㄷ㡡晣改㘱攰昴㤷㜵㥦昶㍣て攷敦㡥㤷昲㘶捤晦搹晤攱戵愹搸挴㥣㥢挶㘴㕤户ㅦ㉦㔳㜷攰㉤戶愶愱㡦㉥昹㔹挶㕣㔲㡡㔲㑦搸㙢㌳搰昴挱ㅦづ㤶〹㘸㌴㈱㝤㈶㈴昲㑢㔵㘹㑡捡㠷㘲㌳昰慦ㅣ㝦㌳捡㍢㠸㤴昸晥㝡㜸扦㝥㕣㘳攷㔱戶ㅤ㕣扢㥡㌳攴㕣㕥摦收㠶㔴㕢㕢㙡㔵㐵㜳㐳㤳搹戲戸㘳㐹㐵挳㜲㑣㤱攲戶改ㄸ〷晥ㄴ戹㍥ぢ晦㕢愰戱扢㙤㡦㠸摣㉥戵㍤㈱つ㕥搹㑤㠱㉢㍢ㅢ昶摡ㅣ㌴摥㤵㥤ぢ㠹㙢㘵㔵ㄵ㘲㜳㠵㥤㠷ㅡ㠳づ㔷㐳摦ㅢ㤶㥤挳搸〵ㄲづ㐳攷㌰捡搴つ㠱㈹敢ㄹ㥢㈹昳㙣ㄷ㔲挴㕦〱㕢㙣㔵〴㌱㍣改㘲㄰㐸扡晤㘰搹㤹㙥㔷㍢㥤戶㍦愴挱㙢㝤㘵攰㄰づ㠴扤㜶㄰ㅡ敦㕡ㅦっ㠹㝢ㄸㄳ晤挳攰㉣㤲っ攳㔷戰散ㅣ〶愷㘴㘴慤戹愵㤵愹㡢〳㔳愶ㄸ㥢㕢㔵㝥慤㌳ㄴ戹搶㝡㤶㍦ㅤ㘷㘸㈴㥤〹换捥㜴㥣晢㜰愵㕢ㅦ㤸㙥㐹㘱扡㐳㝣改ㄶ晡搳ㅤ攰愴㙢㜲愷攳㈴㠳愴㈳攴㌲戵㉥㌰㕤㉢㘳ㄳ㘸㝥敤づ愳挸戵㜶㥣㡦昰扣愷愶㤳慥ㅤ㤶㥤㙢挷慢昹慥㑤㘸㙤㘰扡攵㡣敤摤㠴㔶晡搲昱挲扦㈷摤㘱㑥扡挳摤改㔶㜸搳慤〹㑣㜷㘴㘱扡搵扥㜴慢晣改㡥㜴搲晤挶㥤敥㔸㈷㥤戵愹ㅣㄹ㤸㙥つ㘳㝢㌷㤵攳㝣改㝥敢㑦㜷㠲㤳敥㜸㜷扡㔳㥤㜴搶㝢户㍣㌰摤㕡挶昶扥㜷㈷晢搲㥤敥㑦㜷愶㤳敥㔴㜷㍡㕥㜱㜵㙤㉡慤㠱改搶ㄵ愶㍢挳㤷敥〲㝦㍡㕥㠰㤵ㅤ攱㉣㜷㍡㕥摡㜴愵㕢ㄲ㤸㙥㝤㘱扡昳㝣改慥昶愷攳㤵㑥㐹㜷㠱㍢ㅤ慦㈱扡搲愵〲搳㕤㕣㤸㙥㠳㉦摤㈶㝦扡㕢㥤㜴㤷戹搳昱㘲㥤㉢摤㠱㠱改慥㉣㑣㜷戵㉦ㅤ慦敢㜹㜶㠴晢㥤㜴搷扡搳昱慡ㄸ搳㘹搷㐱ㅡ㝣㉣慤てㅣ挲つ戰搷㌶愲昱ㅥ㑢㙦㠴挴扤晢昳挲㥡㘷ㄸ㑦㌹挳昸㈳㉣㍢㜷晦攷敤㘱搸㥦㈰戳〳㔳㙥㘲㙣敦敥㝦戳㉦摤㡢晥㜴慦㌸改㙥㜵愷攳㈵ㅦ㠱㙣敤㡦搳〳搳摤挱搸摥晤昱㑥㕦扡户晣改摥㜵搲晤搵㥤㡥搷㔶㈴㥤昵昹戸㝢㘰扡㝢ㄹ摢扢㜶昷晢搲㝤敡㑦昷愵㤳敥㐱㜷㍡㕥挴㤰㜴搶敥㥦〸㑣昷㌰㘳㝢㜷晦㐷㝤改㝥昴愷攳㌵つ搹㐱ㅥ㜷愷攳搵〲搷摡㠵〳搳㍤挵搸摥戵㝢㠶㈲搷㈷〵㉦㉣㜸㌶㤵〱㄰㐸扡攷戰搰戹愹昰㙢戹㙢敤挶〴愶㝢〱㐶扥戵㝢㠹㈲㔷㍡㝥㠳昷愴攳户㜴㐹昷㌲ㄶ㍡搳昱晢慦愴戳㌶㤵㔱㠱改㕥㠵㤱㙦㔳㜹㥤㈲㔷扡㑡昴㍤改昸㜵㔸搲扤㠹㠵捥㜴晣愲改㠲㌹㉣㌰摤摢㌰昲挱㝣㠷㈲㔷扡㥤搱昷愴攳昷㑥㐹昷ㅥㄶ㍡搳昱ㅢ㥤ぢ收ㄶ㠱改㍥㠴㤱て收挷ㄴ戹搲昱换㥦㈷ㅤ扦攰㐹扡㑦戱攰愴㉢攷㌹㜶㡦扦〰戰晥㙤㌰扥㉡㌵㤹ㄹ晥搹愰㈹昸㔳ㅣ㘳㥢㜰㈲摦㠳扦昵昳ㄹ昲㈸㥥戹㌳㠶晥戹扤挰捥㈰㥥㍦㜳愱〲㉦晣㝡ㅢ㍤づ㑡晦㠲㘲㥥晥㡡挷㤷昶㠲㜸昰㔴㌷敦㔱㡦㥥㜸㝣㐵昱㐲㕢愷㝦㙤㉦㠸〷捦㔶昳ㅥ㍣敢ㄴ㡦㙦㈸收挹㈶㜵晡户昶㠲㜸昰挴㌲敦㤱㐲㑦㍣扥愳㌸㘳敢昴敦敤〵昱㌰敤㡥戵ㅥ㍣敦ㄳ㡦ㅦ㈸收㈹㥦攴昸搱㕥㄰て㥥摥攵㜳昰搴㑤㍣㝥愲㤸㘷㙤攲昱戳扤㈰ㅥ敤㜶挷捡挱戳㉦昱㈰㍢戵搲昱㔰散㤱㈵㕥㠳㜸㤲挵〵换㠳㈷㔰攲㔱㑡ㅢ㥥㍢㔱愷昷㜱㝢晣挶攳挱㜳㈰昱㈸愳つ㑦㝦挴愳摣敤挱㔳㥤㝣づ㥥挶㠸㠷㐶㥢㤳ㅤ㡦扥㙥て㥥慤攴㍤㜸㈶㈲ㅥㄵ戴攱㐹㠸攴搰摤ㅥ㍣攱挸㝢慣㜷㍣㐲戴攱㜹㠴㜸昴㜳㝢昰㥣㈱敦挱昳〱挹搱㥦㌶㍣ㄵ㄰㡦〱㙥て㝥散攷㍤昸㤱㉥ㅥ〳㘹挳㑦㜳昱ㄸ攴昶攰㈷㜷摥㠳㥦挰攲㘱搰㠶ㅦ扣攲戱㤹摢㠳ㅦ戲㜹㡦㑤㡥挷收戴攱㘷愷㜸っ㜶㝢摣敡昱攰㘷愰攴搸㠲㌶晣昸ㄳ㡦㈱㙥て㝥搴攵㜳昰㘳㑣㍣戶愴捤晤㡥挷㔶㙥て㝥㕡攵㍤昸㐹㈴ㅥ㕢搳㠶ㅦ㐲㤲㘳愸摢㠳ㅦ㌸㜹て㝥㤸㠸挷㌶戴㜹挶昱ㄸ收昶㜸捥攳挱捦〳昱搸㤶㌶晣㈸㤰ㅣ摢戹㍤㜸搸捦攷攰㈱㕤㍣㠶搳㠶㐷㜳昱ㄸ攱昶攰㤱㍢敦挱愳戲㜸㡣愴つて挸攲㔱改昶攰挱㌷敦挱〳慢㜸㡣愲つ㡦愹攲戱扤摢㠳挷捦扣㠷ㅣ搸戸て㡤㠶㡤昳㌰㜸㠰㤳ぢ㜴㔵㤰攲挲扤ㅣ捣㘸昵ぢ户ㄵて㙡㘲戵㠳㘵㈵〷戰〲㉢ㅥ挸挴㙡㡣㘵㈵〷㉤㕡敤攴㡥挵㠳㤷㔸㡤戵慣攴㐰㐵㉢捦戸㜸挰ㄲ慢㥤㉤㉢㌹㌸ㄵ㔸昱㈰㈵㔶扢㔸㔶㜲㐰㉡挸挸〳㤳㔸㐵㉣㉢㌹〸搱捡戳㡥㍣ㄸ㠹㔵㡤㘵㈵〷㥥〲㉢ㅥ㠰挴㉡㘶㔹挹挱愶㘰㕣㍣攸㠸㔵挲戲㤲〳㑣挱戸㜸愰ㄱ慢㕡换㑡づ㉡〵㔶㍣戸㠸搵慥㤶㤵ㅣ㐸ち慣㜸㐰ㄱ慢㠹㤶㤵ㅣ㍣ち慣㜸㄰ㄱ慢㐹㤶㤵ㅣ㌰ち慣㜸攰㄰慢㍡换㑡づㄲ戴㥡㠲扥昳㌰㜸戰㄰慢愹㤶㤵ㅣㄸ㘸攵愱捡〳㠴㔸㑤户慣攴㘰㐰㉢捦扢捤㠳㠲㔸捤戴慣攴〰㔰㄰㡢〷〲戱㥡㘵㔹挹㑥㑦㉢捦昶挵㥤㕦慣昶戲慣㘴㐷㉦㠸挵ㅤ㕥慣收㔸㔶戲㜳ㄷ挴攲㑥㉥㔶昳㉣㉢搹愱㘹攵ㄹ㍤㜷㙣戱摡挷戲㤲㥤戸㈰㈳㜷㘶戱慡户慣㘴挷㉤挸挸ㅤ㔸慣ㄶ㡡㤵攱㈴㔲摣㍦攵捡昹㌵㕦㕢㌳㙡㔳攰㕢㠱㕢戰㌹戸ㄵ昷㑤戱戸摡㙢愱戸㍢㡡攲㉡慦挲㜰戸㈹敥㡡㘲㜱愵搷㐲㜱敦ㄳ挵ㄵ㍥〵㜷㌸㔱㕣敥㔳㜰ㅦㄳ挵㘵㍥〵㜷㉢㔱㕣敡㔳㜰㑦ㄲ挵〶㥦㠲㍢㡦㈸㉥昱㈹戸扦㠸攲㘲㥦㠲扢㠸㈸㉥昲㈹戸㔷㠸攲㐲㥦㠲㍢㠲㈸㉥昰㈹戸敤㡢攲㝣慦挲㜰㜶〲挵敤㕥㉣捥昳㕡㈸㙥敡愲㌸搷愷攰搶㉤㡡昵㍥〵㌷㘸㔱㥣攳㔳㜰ㅢㄶ挵搹㍥〵㌷㕢㔱㥣攵㔳㜰㑢ㄵ挵㤹㍥〵㌷㑥㔱㥣攱㔳㜰㝢ㄴ挵敦㝤ち㙥㠲愲㔸攷㔵昴晢㝦㘶挲㝥ㄵ</t>
  </si>
  <si>
    <t>㜸〱捤㥤〷㝣ㄴ㘵晥晦昳㠴㘴挸㉣㙤ㄴ戰愱㐲㤰愸〸攲㙥㜶戳搹㐵㤱づ㈲㑤つ㔸戹㡢㕢㘶㈱㥡㠲㐹㐰搰㔳㔰戱愲愷㜸㌶㙣㈸㔶散㥥㜲搶搳戳㥥㘷㙦㜷㤶搳戳搷戳昷敥晦昳昹捥㑣㜶㘶㜶㌶攵㝥昷㝦扤㙥搹㝤㤸攷㕢㥦㜹敦捣散散㍣摦㥤㤴愸㤲㤲㤲㕦昱攰晦㝣㤴㜱㘱敢扡攵㙤敤㘶搳㤸挹㉤㡤㡤㘶愶扤愱愵戹㙤捣挴搶搶搴昲㔹つ㙤敤扤㘰愰搵㌷㐰摦㔶㕥摦搶㜰㠴㔹㔱扦搴㙣㙤㠳㔱㜹㐹㐹㐵㠵㕥ち晤㤶昶换㜰㍡㍡扤昴㌲㌶戰㉡搱㌵㌶扤搹㔴戰搱搹㠴搸昴㘱搳㤷㑤㍦㌶晤搹っ㘰㘳戰搹㠴捤愶㙣〶戲ㄹ挴㘶㌰㥢捤搸㙣捥㘶ぢ㌶捣慦㙦挵㘶〸㥡扥㕢愳㤹㌷㜹搲摣昴㈱㔸㥢扡昶㤶㔶㜳昴戰㝤慤㌱㡦㡢㐴挶㐴挶㔴㈷慢攳㘳挲愳㠷㑤㕥搲搸扥愴搵ㅣ搷㙣㉥㘹㙦㑤㌵㡥ㅥ戶搷㤲㜴㘳㐳㘶愶戹㝣㕥换愱㘶昳㌸㌳ㅤ㡥愶㔳戱㐴㈴㔶㔳㤳㑢㈶ㄳ㝤户㐱攴㌹㤳㈷敤搵㙡收摡晥㕢㌱户㘵捣戹㤳㈷㡤㤹㘳戶晦户㘲づ㐵㑣㠴㥣搲搲㤴㙡㘸晥㉦〵㉤攷㝢㕡㌳挵捣㌴昰捤㌷捤搶㠶收㠵㘳㌰㙣て㘸昴㙡挷㑣㙣㙢㕢搲戴㤸摢搱㘴戳戱㜱ㅦ㌳㈷㙦㝡搳㤴戶昶扤㔲慤㑤㙤㝤㥢挸捦㙣㌵㥢㌳㘶㕢晦愶愹换㌲㘶愳㙤搸㔶搱戴㙦慡㜵㑥慡挹㉣攳挲㠰㈶敢㍤㥣㤱㌵㥢摢ㅢ摡㤷昷㙢㥡摦㘶敥㤳㙡㕥㘸搲愴扣㘹晡㤲㠶慣㉡㉢挳戳愴搷づ㐱㈳㤳㌷ち攳㘹㥡扣㈸搵摡㉥㍤扥㠵㤱㈰㕢搷收㈲㙢攱ㄹㄷ㌷愹㘱㍥㉦扥㘷㜵つ㑤㌳捤搶㘶戳㤱㐹昸㑥㡥昲ㄹ〹㈰敢㝤攸㈰攵慣づ摦㈵搵挷摥昹戸㉥捣愲つ㐳戳攵㥣㤶搶㈶㙣㤰戳捤㔴昳戸挸攸扡昶散ㄴ㜳改戸昰㤸㐸㡤㕥〹戵㍥㥣㠶摢愱㌱㈶愵摡捣㘱㜵㡢㕢捤㔴㜶㙣㌲㕡㍢㔶ㅦ㐱㝤ㄵㅡ㔵昶㌲㜶㜴㜷㜸敥㙣愵昵愹搲晡㜴㘹㝤愶戴㍥㕢㕡㙦㤶搶攷㑡敢ㄷ㤶搶㉦㉡慤㙦㈸慤㍦愴戴晥㔰搸㌸㡦㡡摥扤㑢敤挷ㄶ挷ㅥ戳愱昷晣戳昷扣㝣㈷攳慣昳晡㙥㌸㑤㜱摦㤶㐳挳づ㔸攸㘴戸㍢㐲慤㡦㐴愳敤㠴挶㍢摣敡㥡戱晡㈸敡㐷愳㔱敡㌹っ㤷㐳摥攴㌶敤愹攷㑦搰㈶㕥㝣摥戶㔷㥦昰攴㜳㥦㉢ㅥ㐲㈴搷ㄸ㉣㜴㤲㙢ㄷ挶ち愳搱㈲㘸扣戹㈲㐰㔳㑤㝤ㄴ㡤㔲㡦摢戹㥥昸㜴晢㠵㠷㥣搲㌰攱㡣㥦捤㕥摢慦ㅡ扣㕣昱㐸㈵戹㙡戰搰㐹慥㌸㘳搵愲搱ㄲ㘸㍣戹攲昱昰㔸㍤㐹晤㔸㌴㑡㍤㘴攷㙡扣㙤摦搸㘶愷晤㜹挲㐹摡搰㙢敡㌳敢㕦㔳㍣㈰㑡慥摤戰搰㐹慥㜱㡣戵㍢ㅡ㙤㍣ㅡ㑦慥㘴㈴㌶㔶㥦㐰晤㐴㌴㑡摤㘳攷摡攲捣㕥晢摤㝢㕢敤㡣㌵㡤㐷摦㍦攵㌷㍦敢㡡扢愰攴㥡㡣㠵㑥㜲㑤㘱慣愹㘸戴㘹㘸㍣戹攲㌱扣㕦搳愹摦〳㡤㔲户搹戹摡愷㌶㝥晦㘸㝡攱攴ぢ扥戹戸昱昳搱〳ㄶ㉢ㅥ摥㈵搷㥥㔸攸㈴搷㑣挶㥡㠵㐶㥢㡤挶㥢㉢㡥昵㥡㐳晤㕣㌴㑡摤㘴攷扡敦戰㈳挲㥢晤昶㠶改昷敥戰晡晥㠹摢慤扦㔲昱㔳㐴㜲敤㡤㠵㑥㜲敤挳㔸㜵㘸戴㜹㘸㍣戹㤲㔱攴㥡㑦晤扥㘸㤴摡㘰攷㥡㌲㌹扡收愸て㥦㥦㜸摣㔷㈷㈴戲搷㈴攷慢㍥㔰㑢慥晤戱搰㐹慥〳ㄸ敢㐰㌴摡㐱㘸㍣戹攲㌵㤱戱晡〲敡㝦㠳㐶愹昵㜶慥愳㠷㉤搸晦扡慦慡愶㕣摤攷摥㠷㤶㝤摥摥㕦昱㌳㔱㜲搵㘳愱㤳㕣〷㐳慤愷搰㘸㘹㌴㥥㕣挹㘸㜲慣㥥愱㍥㡢㐶愹ぢ散㕣㜷ㅤ搳昲㠷㘳晡捥㥡㜹挵摥㡦敥㌵㝢挱晣㝦㉡㝥昴㑡慥ㅣㄶ㍡挹戵㤰戱ㄶ愱搱ㅡ搰㜸㜳㔵㈷挶敡㠷㔰㝦㈸ㅡ愵捥戲㜳㔵㉣㕣晡挹㝢ㅢ㤲㌳搶摦晦捥㕥㠳慦ㅡ昳慤攲㈷扣攴㙡挲㐲㈷戹㥡ㄹ慢〵㡤戶ㄸ㡤㌷㔷ㄴ戹づ愳扥ㄵ㡤㔲愷搹戹ㄲ挹愱改㔳摥扦㜹敡昹愱昵ㅢ㥥㌳㥡㝥㔲㍣㤱㤰㕣敤㔸攸㈴搷ㄲ挶㕡㡡㐶㍢ㅣ㡤㈷㔷扣㈶㍡㔶㕦㐶晤㜲㌴㑡㥤㘰攷扡戲㈴㙤㍣昳㡡戱攷ㅤ㠳㠷ㅣ㍤昸挳㥢ㄷ㈹㥥慦㐸慥㈳戱搰㐹慥摦㌱搶㔱㘸戴愳搱㜸㜲㈵㈳㔸慦ㄵ搴慦㐴愳搴ち㍢搷㔵㉢てㅡ㜵敢挸ㄵ㜳捦㕢昸摡昸换㠷㥣㜵慢攲㘹㤱攴㍡ㄶぢ㥤攴㍡づ㙡㝤ㄵㅡ敤㜸㌴摥㕣戱敡戱晡〹搴㥦㠸㐶愹㘵㜶慥〷づ扤㝦搹挷つ晦摡㜳攵㠰改㝢㍣㝡晣敥戳ㄴ捦扥㈴搷挹㔸攸㈴搷㈹㡣戵ㅡ㡤㜶㉡ㅡ㙦慥㈸㡥㠷愷㔱晦㝢㌴㑡ㅤ㘶攷㍡攵㡢㜷ㅥ摡攱搳㑦㈶㙥㕣㜵挵敡愵㑦摤戳㐰昱㈴㑦㜲㥤㠱㠵㑥㜲慤㘱慣㌳搱㘸㝦㐰攳捤ㄵ挳晥㜵ㄶ昵㘷愳㔱敡㄰㍢搷㔳ㄵ捤㘷㘷㤶㈵昷㕣㌳㘰搸㥤慦㠴户摡㐵昱㕣㔲㜲㥤㡢㠵㑥㜲㥤挷㔸㙢搱㘸攷愳昱收慡㐶慥ぢ愸扦㄰㡤㔲ㄹ㍢搷愰㜵晢搷㝥晤挳㘶㌳搷㡣扥晤搸挹敦㍣戲㕣つ㠶㕡㜲㕤㡣㠵㑥㜲慤㘳慣㑢搰㘸㤷愲昱收㡡挶挷敡敢愹扦っ㡤㔲ぢ散㕣ㅢ搶慤㔹昳攵搰攳㈷㥥晥摤搳敦昶㌵㡦晤㐰昱捣㔸㜲㕤㠱㠵㑥㜲㕤挹㔸㔷愱搱慥㐶攳换㠵昵摡㐰晤㌵㘸㤴㥡㙦攷㕡㝤摣慤㈷摦搶昴昳昴攳㝦搳㜷㙤搹㡦㐳㍦㔶㍣〱㤷㕣搷㘱愱㤳㕣搷㌳搶つ㘸戴ㅢ搱㜸㜳㔵攳㜳昹㈶敡㙦㐶愳搴ㅣ㍢搷愲㜵㘷晣㜲愳扥昷戴㍦㕦晦晤捤户㥣㍥攰ぢ戵〵搴㤲敢ㄶ㉣㜴㤲敢㔶挶摡㠸㐶晢ㄳㅡ㙦慥ㄸ戶挳摢愸扦ㅤ㡤㔲搳敤㕣ㄷ㙤昸昵捤昷晥戶搷戴㍦㡥㙥㕥昴晥㜳晤昷㔳㕢㐲㉤戹敥挴㐲㈷戹敥㘲慣扢搱㘸㝦㐶攳挹ㄵ慦挱戱昷ㅥ敡敦㐵愳搴〴㍢搷㜳挷捣㉢㥤㜸攴愲㈹搷㉤㜸㜹㘳敦戶ㄳ㜳㙡㉢愸㈵搷㝤㔸攸㈴搷晤㡣昵〰ㅡ敤㐱㌴㥥㕣挹〸戶㡤㠷愸㝦ㄸ㡤㔲㐹㍢搷㥢〷搵ㅥ㕥ㄶ㕥㌷攳散捣㠸㥦㤶㉣㙢扣㐵つ㠱㕡㜲㍤㠲㠵㑥㜲晤㡤戱ㅥ㐵愳㍤㠶挶㤳㉢㕥㠳㘳搴攳搴㍦㠱㐶愹㙡㍢搷敤㡦㝣㜲搸愹㝢㑣㤹㜹㔷㘶晥㈳㉦㥣昳换昴扥㑦㐱扤户㝤㙡㍢愵㌵㜵㌸扥㉣攴扦㠷㔴㡦〹昳㕦搷㕦挰昰晤㉢㔷㤳慢捤㐵㈲搹㥡㜰㉡㥡㉡慦㐴搸敥㥥改昳㤰摣㌷户㕦㐳㜳戶攵㜰㌹昵摦㥡㈷换昹㙦〲愳㙣摤愴㤶㈵捤搹戶㈱挱捡扡昶㔴扢戹㤵㕦㤷て㔲攰㔶㠷㉦㐶㘶㥢攴摢搶敦戶㙦慡㜱㠹㌹㜱㔹㠳愵摥挶愷挶搷愲㤶㜴㜱敤戴㔶昳戰づ㙤挱㠸㈶攲㝢晢㔲㠹㕤戰㤶㤶捡ㅡ搷戰挹㡢㕡摡捣㘶ㄹ摥愸愶扤ㅡ㌲㠷㥡慤㜵㈶扦昵㥢㔹㔹搵挱㔴搹摦捤㐶捤㙤挶㡡攲摢㔶㜶戸㕢㥡㥢扡慣摤㙣捥㥡㔹㡣㜷戱搹摡扥㝣㕥㉡摤㘸㙥收㌱戱㜲㐲戱愵㐷㍣慤㈵戳愴㙤㜲㑢㜳㝢㙢㑢愳㔷㌳㌱扢㌴㠵敦㠳搹搹㉤㔹ㄳ㕦攷捡昸㈸㔱㈵扤㝡㈹㔵戲㔳搰㜷㉡挶㙤ㅢ㈳㙦㠴敢㉤摥〶敦昹ㄶ摥捤㙥捣㍥㔸㍢慣㐵愳挹㙤戲㜴㐴ㄷ挱㈴㉥挳㡣㉣㙥攸㕡㈷㕥㈲愱昵㡥挵慤㘵㡣ㅤ敦摣晦㕦攳搲搲㠱昶摡㑦㕤㡡敦捣㝢愴㥡戳㡤㘶㙢愷ㄷ㜸ㄴ㐷愴㍦㡤愶㝣ㄷ散捤㐵改㤵挱㐲㉤㔳换换て㙦挸戶㉦搲ㄶ㤹つぢㄷ昱挴ちㄷ㠱㉡㉡㠸戶攰愱㍦ぢ㤱晥ㅣ㥢攷搱㠴㐲㈵摡摦㘹愴㠵昴㝦㔸晤昲攱昸扦攷摦挶㑢攱愵换户㝦㕣慡㘹㉢㙦㥡搶搲摡搶慢㔷搰㕡敥㤱㙡㕢搴捥捤戳㜳㈵攳扤挰收㐵㌴攵㈳搰㜴昹㘵㝦〰㡣捡㜸㑤愳㕦搳ㄴ㌳㤷挲㤵㈴搹扢㔵慡扣挹扡㌸㌱挵㙣换攸扣㡡㌱〳晢捡㌲つ㑢搸昹晢㌶㜱敢㌷㤷戵㑦㐹戵愷㝡㌷攱㝡〸摥㈵ㅤ㐶愳挴换㕡愲㘷㍦㤱㌹摥㈱扢㠷〸㠶㉣扡愲昴ㄱ㠱ㄵ〹㍢づ昶㤷㤲㕥㜶摢昹㑡㘰散摢㘲㈵㌴晦㠶敥扤慥㠱换㉤搹改㘶昳扣攵㡢捤㌶㥡㔷㘸㥤愲昴敦㕥っ㌶㌷㤳㥥摦摥搰搸㌶〶㈳㥤摥摡戲㘴昱㝦㌳づ㘳改㉦愱㜱ㅥ攵摢㘳㉢敥晥㍡〱㔷㐹敦愵㝣㙦敡敢㑢㉡ㄸ㡤ㄲ㝤㍢㌶摣㕡ㄱ散㔷晣㈷て晤㔵晣ㄷ敡㑣㔷㕥〵㡢㥥㕣〳㉡㠷㝤摦㈶㄰㥡搷㙡捡㔵慤ち改㠰㜶扦愶晤㕡㕡て㑤户戴ㅣ捡敤愹扦昴摡ㄶ㤹㘶㍢慦ㄴ昵戱慦㡣挹ㄵ㌰愵㝡昵昲㕣攷㜱㕤㔲ㅡ㡡昸摡ㅢ㘸晡㑤㙣㙣ㅣ收㐴㙣搳摥㠴愸ㄷ慥㔹㘹㙦㘱㈱㠶㈳㜹㝢㑢㍢㤲づ㕢ㅡㅦ戶昳戰㐹㘶㕢晢戰挹扣戲挴㡦愸挶㠶㘶㜳搸㡥捤㉤挳㕡捤戶挵戸㌶㙣㡥ㅣ戳慣戱㙤㤹摡ㅡ㘴㜸扤㘶挴ㄷ㌵㠷扣㄰晤㝡攲㌵ㅦ㍥㘶敥搴晢挸㈷搵㄰㕢㔱㜰搱㘸㐷攴慡挴㑢㝦ㄷ㡤摡ㄲ㘶㍣攲㘰搹晢搰摦㐷㕦晦㠰捤㠷㘸㜰摣㤰㜷〲㠷㡤㡦慣慥ㅡ㠹晦㜹攸搰㍦㘶昳〹ㅡ㌵ちつ㜷㕣晤㔳㌴捥㐳ㄹ㠸捦敤㐱摥搳㥤㈰㉥㝣㑦扦㠴㌴愴㜷愲㔳愳㘱挱昷㔵㈷㐷㥤攴㜴㔲㔳ㅡ〲〷〲㈸户ㄵ〵㔷戲㜶㠱㥢〰昸㠹晥扤㘰ㄶっ攰ㄷ收㈰ㄸ㥤㕢愳ぢ㐰愹搵㔵㘱攸〴㐰㉦〸㜴㕥挵㔷搵㄰〹㠰㜲昴㥣㠷晡攱ㄷㄷ㠰〸挴㠵〰㜴挶搴㍢搱愹㈸晣㠲〰㝣㠶攰㠱〰㍥戵ㄵ〵㤷搷攲㠸㔴挹㔱㙣捡㈱㝦っ戳㘰〰㠳愰搶〷戳搹っ㡤ぢ挰ㄶ㔶㔷搵㈲㠸〰搸㤲㐶㕢愱㔱㐹㠸〴挰㄰昴㥣㠷㝡摢つ㈰〱㜱㈱㠰愱㡣愹㜷愲㔳㘳攱ㄷ〴攰攵㘲〰㕥戲ㄵ〵搷晣挶㈱㔲㈵㐷戱㈳㠷晣㐲㔱〰㍢㐱慤㡦㘲㌳ㅡ㡤ぢ挰ㄸ慢慢㜶㐷㄰〱戰ぢ㡤挲㘸搴〴㠸〴㐰〴㍤攷愱㥥㜴〳ㄸて㜱㈱㠰ㅡ挶搴㍢搱愹㠹昰ぢ〲昰㘰㌱〰て搸㡡㠲ぢ㤱㔳㄰愹㤲愳搸ㅤ㐹搵㝤㐵〱㑣㠰㕡㥦挸㘶ㄲㅡㄷ㠰㈹㔶㔷㑤㐵㄰〱㌰㤵㐶搳搰㈸㕥㥣ㄴ〰搳搱㜳ㅥ敡㜶㌷㠰㘹㄰ㄷ〲㤸挹㤸㝡㈷㍡戵〷晣㠲〰摣㔰っ挰昵戶愲攰敡攸㑣㐴慡攴㈸收㜱挸搷ㄶ〵戰㉦搴晡㝥㙣昶㐷攳〲㜰愰搵㔵戳㄰㐴〰ㅣ㐴愳〵㘸搴ㅣ㠸〴挰㙦搰㜳ㅥ㙡扤ㅢ挰㙣㠸ぢ〱愴ㄸ㔳敦㐴愷收挲㉦〸挰㜹挵〰㥣㙢㉢ち㉥搹敥㠳㐸㤵ㅣ挵㈱ㅣ昲搹㐵〱㌴㐲慤㌷戱㘹㐶攳〲戰搸敡慡㍡〴ㄱ〰㠷搱愸ㄵ㡤㥡て㤱〰㘸㐳捦㜹愸㔳摤〰收㐱㕣〸攰㜰挶搴㍢搱愹㝤攱ㄷ〴攰搸㘲〰㡥戱ㄵ〵搷㤱て㐰愴㑡㡥㘲㈵㠷扣愲㈸㠰㘳愱搶㡦㘳戳ち㡤ぢ挰〹㔶㔷ㅤ㠸㈰〲攰㐴ㅡ㥤㠴㐶㉤㠰㐸〰㥣㡣㥥昳㔰㑢摤〰づ㠲戸㄰挰㘹㡣愹㜷愲㔳扦㠱㕦㄰㠰挶㘲〰づ戵ㄵ〵ㄷ户て㐶愴㑡㡥攲ㅣづ戹愱㈸㠰昳愰搶搷戲㌹ㅦ㡤ぢ挰㠵㔶㔷愵㄰㐴〰㕣㐴愳㡢搱愸っ㐴〲㘰ㅤ㝡捥㐳ㅤ散〶㤰㠶戸㄰挰㘵戰て改㥤攸㔴ㄶ㝥㐱〰昶㉤〶㘰扥慤㈸戸攲捥㉢改㤵ㅣ挵㜵ㅣ㜲㕤㔱〰㌷㐰慤摦挸收㈶㌴㉥〰㝦戴扡㙡ㄱ㠲〸㠰㕢㘸㜴㉢ㅡ㜵〸㐴〲㘰㈳㝡捥㐳敤改〶搰〰㜱㈱㠰㍢ㄸ㔳敦㐴愷づ㠵㕦㄰㠰〹挵〰㡣户ㄵ〵搳〰捤㠸㔴挹㔱摣捦㈱㡦㉢ち攰㐱愸昵㠷搸㍣㡣挶〵攰ㄱ慢慢㕡㄰㐴〰晣㡤㐶㡦愲㔱㠷㐱㈴〰ㅥ㐳捦㜹愸㤸ㅢ挰㘲㠸ぢ〱㍣挵㤸㝡㈷㍡搵ち扦㈰〰㍢ㄵ〳㌰搲㔶ㄴ捣㑤㉣㐱愴㑡㡥攲㐵づ㜹㠷愲〰㕥㠶㕡晦㈷㥢㔷搰戸〰晣换敡慡愵〸㈲〰㕥愳搱敢㘸搴㌲㠸〴挰ㅢ攸㌹て戵慤ㅢ挰攱㄰ㄷ〲㜸㠷㌱昵㑥㜴㙡㌹晣㠲〰っ㉡〶㘰愰慤㈸㤸㌰昹ㅤ㈲㔵㜲ㄴ㥦㜰挸㥢ㄴ〵昰ㄹ搴晡攷㙣扥㐰攳〲昰㤵搵㔵㐷㈱㠸〰昸㥡㐶摦愰㔱㉢㈰ㄲ〰摦愲攷㍣㔴㠵ㅢ挰搱㄰ㄷ〲昸㤱㌱昵㑥㜴㙡㈵晣㠲〰晣昲㜳㤱㔳攱㥦㙤㐵挱㉣捥㜱㠸㔴挹㔱㤴㤵㘲挸㍦挲㉣昸㔴㔸㠳㕡敦捤愶〲㡤ぢ㐰挸敡慡㔵〸㌲㥣㠱晡搰愸㉦ㅡ㜵〲扡〲愰ㅦ㝡捥㐳㝤㠱ㅣㅤ㕦㠶㡥㠷戸㄰挰㈶戰て改㥤攸ㄴ攷㡢㠲〰扣㕦っ挰㝢戶愲㘰㙡改ㄴ㐴ㄲ〰㕢㜱挸敦ㄴ〵戰㌵搴晡㌶㙣戶攵攸昲摦〶㠷㔹㕤戵ㅡ㠱㠶㜳㜵㉡㘹㌴ㅣ㡤㍡つ㕤〱戰ㅤ㝡捥㐳扤攲〶㜰㉡挴㠵〰㜶㠰㝤㐸敦㐴愷㝥て扦㈰〰捦ㄶ〳昰㡣慤㈸㤸敦㕡㠳㐸〲㈰捣㈱㍦㔵ㄴ㐰㌵搴㝡㤴㑤㡣愳换〳㠸㕢㕤㜵㈶〲つ攷敡搴搲㈸㠱㐶㥤㠵慥〰㐸愲攷㍣搴挳㙥〰㝦㠰戸㄰挰㌸搸㠷昴㑥㜴敡㙣昸〵〱戸扢ㄸ㠰扢㙣㐵挱㈴摣㜹㠸㈴〰愶㜱挸㜷ㄴ〵戰〷搴晡っ㌶㝢㜲㜴㜹〰戳慣慥㕡㡢㐰挳戹㍡戳㘹㌴〷㡤扡〰㕤〱㌰ㄷ㍤攷愱㙥㜲〳㌸ㅦ攲㐲〰㜵戰て改㥤攸搴㠵昰ぢ〲㜰㘵㌱〰㔷搸㡡㠲㤹挱㜵㠸㈴〰ㄶ㜰挸㤷ㄵ〵昰㕢愸昵㝡㌶〷㜳㜴㜹〰㘹慢慢㉥㐱愰攱㜸改ㄹㅡ㘵搱愸昵攸ち〰ㄳ㍤攷愱捥㜷〳戸ㄴ攲㐲〰つ戰て改㥤攸搴㘵昰ぢ〲㜰㐶㌱〰愷摢㡡㠲改捡㉢ㄱ㐹〰戴㜲挸愷ㄵ〵搰づ戵扥㠴捤㔲㡥㉥て㘰㤹搵㔵㥣捡ㅣ捥搵㔹㑥愳㈳搰愸つ攸ち㠰㈳搱㜳ㅥ㙡㤵ㅢ挰搵㄰ㄷ〲㔸〱晢㤰摥㠹㑥㕤〳扦㈰〰㐷ㄴ〳戰摣㔶ㄴ捣愱㕥㡦㐸〲攰㈴づ昹昰愲〰㑥㠱㕡㕦捤收㔴㡥㉥て攰昷㔶㔷摤㠰㐰挳戹㍡愷搳攸っ㌴敡㈶㜴〵挰ㅡ昴㥣㠷㙡㜶〳戸ㄱ攲㐲〰㘷挳㍥愴㜷愲㔳㌷挳㉦〸㐰戶ㄸ㠰㡣慤㈸㤸搸扤ㄵ㤱〴挰挵ㅣ㜲慡㈸㠰㑢愰搶㉦㘵戳㥥愳换〳戸摣敡慡㡤〸㌴㥣慢㜳〵㡤慥㐴愳㙥㐳㔷〰㕣㠵㥥昳㔰晢扢〱晣〹攲㐲〰搷挲㍥愴㜷愲㔳户挳㉦〸挰㥣㘲〰㘶摢㡡㠲搹收扢㄰㐹〰摣捡㈱捦㉣ち攰㑦㔰敢户戱戹㥤愳换〳戸搳敡慡扢ㄱ㘸㌸㔷攷㉥ㅡ摤㡤㐶摤㠳慥〰昸㌳㝡捥㐳㑤㜲〳昸㌳挴㠵〰敥㠳㝤㐸敦㐴愷敥㠵㕦㄰㠰㐴㌱〰戵戶愲㘰ち晣㝥㐴ㄲ〰㡦㜲挸㌵㐵〱㍣づ戵晥〴㥢㈷搱戸〰㍣㙤㜵搵〳〸㌴㥣慢昳っ㡤㥥㐵愳ㅥ㐲㔷〰㍣㠷㥥昳㔰愳摤〰ㅥ㠴戸㄰挰ぢ戰て改㥤攸搴挳昰ぢ〲㌰扣ㄸ㠰㑡㕢㔱㌰㉦晦㌷㐴ㄲ〰慦㜳挸㐳㡢〲㜸ㄳ㙡晤㉤㌶㙦㜳㜴昹㉤攰㕤慢慢ㅥ㐵愰攱㕣㥤昷㘸昴㍥ㅡ昵㌸扡〲攰〳昴㥣㠷摡捣つ攰㌱㠸ぢ〱㝣っ晢㤰摥㠹㑥㍤〱扦㈰〰㝤㡢〱攸㘳㉢晣挵〲攵㑦㈳㔲て㈶㜹晢㜰挰戹㝤ㅢ捣挳㌹㉢搵㍦㠷愲攰挹㑢摡摡㕢㘴ち慤㕦㙥㑡换㥣㤶昶㈹つ㙤㡢ㅢ㔳换〷收散㠵晤ㄶ㤹捤㤸攰㙥挵㍣户㑦搶戲㜸戱㤹搵㜳㜵㉤㑢㕡㌳收㡣㈹晦ぢㄳ攰㔸㍦扣㜵㌲昷㕤慡昰昸捦收㜴㑢攰㠹慤〴㡦㤲昲㘷ㄱ搰㍦㌵㈷愵挹慥㘹㜴㔹㌴㘰㌸㈰㑦㜴㕥㐳㝢愳搹㈷㈷㔳搸戲㕣㤱〳㐵㔴つ㘴㝢攷收㉤挲㤴搵㤴㝥戹改慤つ㔹捥ㄱ昱捤ㄸ㘴㤹捥㌲ㄷ愲㐲㘰慦㤶戶〶㔶㠱昷换捤㙢㑤㌵户㉤收㘴㘷㘶昹愶㥥㥥捣㡡㤶攷㈶㌵㌴户㈱㡤扣㡢㕣ㅥ㤰慢㕢搴㜲㌸㝥㤰戰愴愹㜹㝡㙡㜱摢晦挴扢愲昸戶挸㐳摥ㅡ㔵慡㑡㑢㔵㐵㘹挵㝦晡晥㘸摦㘰ㅦㅢ㘸㤵㝡て挳㜶摡摥摡㤰㕥㐲㘰㤲愳ㅡ㙤ㄹㅢ㜹て㑢捡㥦挳㤲㝦㕡搳昵ㄶ晡㙡ㄲ㌸㔶㑦愱㝤攰昴㜸挷慦㍣戶㠱戹晥㉤㠶搳昷㍢㌴㝢㑥㥦㍦㈳㕦慤昳㝦晡挹㐴昹昳㠸摣敤攲㠸挱㌰敥㙦㙤㐲㉣㤸攰ㄶ㠵㍤ㄳ㕢〲㝢晥捤㌲㤴ㄳㅢ㙥愱晤昳㡢搳㌰扦摥㌷㌷㉢㤵㌶ㅢ㔱ㄶ搰㤴㙡敦㙦㜵㔸㥦㠱㤲晡㌶㕢㌷戹愵愹㈹挵㑤㡥㍦っ愸换愴ㅡ捤㡡摣挴㈵敤㉤戳ㅢ㥡昵ㅣㅡ搹㉥㙤㔱㙡ㄹ㐴愹㘵搶〴㝥㙥ㅦ㤶ぢ挹㌲㘳戵㉣㑣戵㌶戴㉦㙡㙡挸㔴戰挳昹搲晦㠹㙤ㄵ挷㡦㌲挰㜴ㅥ捥戱挴㕦ㄱ㘰捤换攳敤ㅥ㠳㈲ㅡ愲攳摢㡦㉤扡㔴㘹昸愷晥挳㙡ㄲㅣ㜹攴〳㐵晦〱搱捡昱㤲㐳㤱㡣攵㌳㤹㡡挵攲㘷㉢戰㠹捡挱㐹晤㠳〶㜸改㍦挲㤴ぢ㝣㤵扤㠰愶搳㔲㠳摥㌰〸捤㙡㐹㘵愷愵㌲昸㤱㑦㙦晢㈷㍥ㄵ㜸㙢㜹愸㘹㌵㔸晣㌱ㄹ昵㐴㤸摤㕥摡㤰㌵㕢㉢㈸愸挳㑦㤸捡㔸㌶愲㔹敦㈱愶挱㝢㤵㤴㤷昷愹〸捡㌵挳㠹㌵挲㥥㔲㜷晦㐴㙡㐶㐱晣㡦昶㑥㡣攷搸㐳㈱昹㠸晡〹慢愳晦捣㜵㝡ㄱ㐲慥㡦捦攰ㄷㅡ晣㡡愶晣㈵㈸晤敦㡤户づ〳搵ㅡ㍡㡣捡攴挷㌱慣㄰愹㐰㌵㠵㤴㤶㤴换㡡昴㜱㤵㠴㘸㔶㌵㐸㠵昳㡢ㅢ慤づ㕢戹㤹つ㔹挷㔷㤶㥥攰㤳愱愴戴戴っ㙦戵收㉦愷㉢㐸㡢㘰㑤㜵愶搴㡡愸㙤㌱〴㡤㐵㠴㕢㜰㘷㐱晣㝡㙥昱㥥ㅦ愰晣ㅤ㈶㤸搸晥ㄵ晦挹㈳ㄴ搲㑢攱㔰ㄲ㔲慦愲㜵㈸昴愷挴挲〴晥戸〸㠶㐶扤ぢ㈱捦〵㕣㥦㕣敡㝤㜴昹改㔵愲昱〷㐸摤㍤㕡慡て攰挱㈳愶慥㌱昰㠷㔸攲㠱愸㘳挳慣㠰戴敢つ昳㈳㝡攰愵昳昷㙣㕣㤰搷挷㔸㜰㔶㠳〲㝢㌵㐲戰搱晢搰昰㤳㘰㠳扥㌴攸㐷㠳㑦㘱挰㜷㕣敢㡦㕥㌰㐹晥㌶㈶㠰愴〱〷㤰晣搲㤵挱㐵㜲ㄳ㘶搸㤴ㄹ㝥㠲㠱㥦攴㉦㤰㔹㈴〷挲愴摢㈴昹㐶ち挹㐱っ㑣〴ㅥ㤲㥢㐱摡㌵挹㔲戸㤱㤵扥戹〴戱㍡㡡挵ぢ〱㈴户㠰㡤扥㈵つ㔹搸㄰㘰戰ㄵつ㠶搰㠰戵づ㐲㜲㙢昴㠲㐹昲㤷㍦〱㈴户㠵〳㐸戲昸挱挹攰㈲㌹㤴ㄹ㠶㌱〳ぢㄵ晣㈴㔹㥤㘰㤱慣㠴㐹户㐹戲㥥㐱㐸づ㘷㘰ㄶ㌶㜸㐸㡥㠰戴㙢㤲㉣㠰挰ㄳ扦昱㘲㄰㉣挸㡢㔵㄰捥㙡㔰㘰㙦㤳摢挳㐶摦㠱㠶慣㤰〸㌰搸㤱〶㈳㘹挰愲〹㈱戹ㄳ㝡㠱㈴攵㜷㑤〱㈴㐷挳〱㈴㠷扡㌲戸㐸敥捣っ㘳㤸㠱ㄵて㝥㤲㉣㜳㄰㤲㍡户㐹㜹㔴愳㜵㥤昷㈸ㄶ㐱〸戵㌰㠳戰ㅡ挲㐳慤ㅡ搲慥愹戱㙡〲㑦㕣㐶㘵㄰㉣挸㡢愵ㄳ〱㔰㘲戰搱㙢㘸挸戲㡡〰㠳㌸つ㙡㘹挰㑡ぢ愱㤶㐰㉦㤰㥡晣㐲㉢㠰摡㔸㌸㠰ㅡ㑢㉦㥣っ㉥㙡扢㌲挳㙥捣挰㌲〹㍦戵〹㤰㔹搴戸晤挹挳㑦㙤㈲㑣㠴摡敥っ㌲〹㍤て戵〹㤰㜶㑤㡤愵ㄶ㜸愲づ㠳㐱戰㈰㉦搶㕢㌸㐳愶挰摥搶㈶挱㐶㥦㑣㐳搶㘲〴ㄸ㑣愱挱㔴ㅡ戰㍣㐳愸㑤㐳㉦㤰㥡晣搶㉣㠰摡ㅥ㜰〰㌵搶㙢㌸ㄹ㕣搴㘶㌰挳㥥捣挰摡ち㍦㌵ㄶ㔴㜴㐱㡤攵ㄶ㐲㙤ㄶ㠳戰敥挲㐳㙤づ愴㕤㔳㘳㝤〶㥥昸改ㅡ㠳㌸搴㔸愴攱っ㤹㐲㥢摡㕥戰搱昷愶㈱ぢ㌸〲っ昶愱㐱ㅤつ㔸搳㈱搴收愱ㄷ㑣㡤扦㥡ぢ愰戶㉦ㅣ㐰㉤攵捡攰愲戶ㅦ㌳散捦っ㉣挸昰㔳㘳ㄵ㠶㐵㡤摦㔶攴攱摦搶㔸愳㈱搴づ㘴㄰ㄶ㙢㜸愸㉤㠰戴㙢㙡㉣敡挰ㄳ㍦㡣㘳㄰㉣挸㡢㤵ㅤ〱㔰㝥ぢㅢ扤㥥㠶慣晡〸㌰㌸㤸〶㈹ㅡ戰㄰㐴愸愵搱ぢ愴㈶扦晦ぢ愰㤶㠵〳愸戱㌲挴挹攰愲㘶㌲㐳㡥ㄹ㔶挲挰㑦敤㔸挸扡搸搶㔸搸㈱搴ㄶ㌱〸㉢㍣㍣搴づ㠱戴㙢㙡慣〴挱ㄳ㍦扢㘳㄰㠷ㅡ换㐱㥣㈱㔳㘸㙦㙢㡤戰搱㥢㘸挸㔲㤱〰㠳㘶ㅡ戴搰㠰搵㈳㐲㙤㌱㝡㠱搴攴㤷㡣〱搴㕡攱〰㙡㉣㈷㜱㌲戸愸戵㌱〳敦㈹愰㔸晡攱愷挶㝡㡦㉥戶㌵㔶㠳〸戵愵っ挲戲㄰て戵㘵㤰㜶㑤㡤攵㈳㜸㘲戲㠰㐱ㅣ㙡慣㈱㜱㠶㑣愱㑤敤〸搸攸㐷搲㤰昵㈵〱〶扦愳挱㔱㌴㔸〷〳愱㜶㌴㝡㠱搴攴㌷㤹〱搴㔶挲〱搴㔸㠳攲㘴㜰㔱㍢㠶ㄹ㡥㘵〶搶㡢昸愹戱㐸愴ぢ㙡㉣㈱ㄱ㙡慢ㄸ㠴戵㈴ㅥ㙡㈷㐰摡㌵㌵搶㥣攰㠹㥦っ㌲㠸㐳㡤㠵㈷捥㤰㈹戴愹㥤〴ㅢ晤㘴ㅡ戲㈸㈵挰攰ㄴㅡ慣愶〱敢㔴㠴摡愹攸〵㔳攳慦㑢〳愸晤ㅥづ愰挶挲ㄵ㈷㠳㡢摡改捣㜰〶㌳戰挸挴㑦㡤㤵㈵㕤㔰㘳摤㠹㔰㍢㤳㐱㔸㠰攲愱㜶ㄶ愴㕤㔳㘳愱ち㥥昸㐱㈲㠳㌸搴㔸慤攲っ㤹㐲㥢摡㌹戰搱捦愵㈱㉢㔹〲っ捥愳挱㕡ㅡ戰戸㐵愸㥤㡦㕥㌰㌵晥㑥㌶㠰摡㠵㜰〰㌵㔶扢㌸ㄹ㕣搴㉥㘲㠶㡢㤹㠱㤵㈹㝥㙡㉣㐷改攲戸挶㘲ㄵ愱㜶〹㠳戰㙡挵㐳㙤㍤愴㕤㔳㘳㜵ぢ㥥昸戹㈳㠳㌸搴㕥挳㤲㌳㘴ち㙤㙡㤷挳㐶扦㠲㠶慦〷ㅢ㕣㐹㠳慢㘸昰〶っ㠴摡搵攸〵㔲㤳㕦晣〶㔰扢〶づ愰挶ㄲㄹ㘷〸㉥㙡搷㌲挳㜵捣挰㜲ㄶ㍦㌵搶戰㔸搴㡡㥥攵戲挲㐵愸摤挰㈰㉣㜵昱㔰扢〹搲慥愹戱㈴〶㑦晣㤸㤲㐱ㅣ㙡慣㡢㜱㠶㑣愱㑤敤㡦戰搱㙦愱㈱㙢㘶〲っ㙥愵挱㐶ㅡ戰㡣㐶愸晤〹扤㐰㙡昲摢攵〰㙡户挳〱搴㔸㔷攳㘴㜰㔱扢㠳ㄹ敥㘴㠶㌲㥣㕢昸愹戱昰愵㡢㍤㤴㘵㌱㐲敤㙥〶㘱㝤㡣㠷摡㍤㤰㜶㑤㡤㜵㌴攴愲摦换㈰づ㌵ㄶ搳㌸㐳愶搰愶昶ㄷ搸攸昷搱㤰㠵㌶〱〶昷搳攰〱ㅡ戰昶㐶愸㍤㠸㕥㌰㌵晥ち㍢㠰摡挳㜰〰㌵ㄶ攳㌸ㄹ㕣搴晥捡っ㡦㌰〳ぢ㘷晣搴㔸㉤搳〵㌵搶搲〸戵㐷ㄹ㠴㐵㌵ㅥ㙡㡦㐳摡㌵㌵ㄶ摦〸戵㈷ㄸ挴愱㔶〹愹㌳㘴ㄷ戵㈷㘱愳㍦㐵㐳㔶攷〴ㄸ㍣㑤㠳㘷㘸挰㠲ㅤ愱昶㉣㝡挱搴昸㝢昲〰㙡捦挳〱搴㔸挱攳㘴㜰㔱晢㍢㌳晣㠳ㄹ㔸㙤攳愷挶ㄲ㥢㉥愸戱〰㐷愸扤挸㈰慣挴昱㔰㝢ㄹ搲慥愹挵攱㈶搴晥挹㈰づ㌵㤶敤㌸㐳㜶㔱㝢〵㌶晡慢㌴㑣〴ㅢ晣㡢〶慦搱㠰㔵㍥㐲敤㜵昴㠲愹昱㤷昱〱搴摥㠴〳愸戱散挷ㄹ㠲㡢摡㕢捣昰㌶㌳戰㐴挷㑦㡤㜵㌹㕤㔰㘳搵㡥㔰㝢㤷㐱㔸扥攳愱昶㍥愴㕤㔳㘳㤹㡦㔰晢㠰㐱ㅣ㙡慣昵㜱㠶散愲昶㈱㙣昴㝦搳㤰㜵㐰〱〶ㅦ搱攰㘳ㅡ戰㌴㐸愸㝤㠲㕥㌰㌵晥挶㍦㠰摡㘷㜰〰㌵搶ち㌹ㄹ㕣搴㍥㘷㠶㉦㤸㠱㜵㍤㝥㙡㉣收戱愸㤵㌳ちㅦ搵㜸戹慦㜹戰搴㐷愸㝤挵㈰〷愳攷愱昶つ愴㕤㔳㘳㙤㤰㔰晢㤶㐱㤰㐱㕥㉣㄰㜲㠶散愲昶ㅤ㙣昴敦㘹㤸つ㌶昸㠱〶㍦搲挰㠴㠱㔰晢〹扤㘰㙡扣㕢㐱〰戵㕦攰〰㙡㉣㌰㜲㠶攰愲昶㉢㌳㤴㘰搶㐲戱ㄸ挸㑦㡤ㄵ㐰㕤㙣㙢慣てㄲ㙡戸戰㕤愲㤶愲攷愱㠶ㅦㄴ㜷㠳摡㌲戸〹戵㜲〶㜱愸戱慡挸ㄹ戲㡢㥡〶ㅢ扤㌷つ㔹㜱ㄴ㘰㔰㐱〳摥〸㑤戱〸㐹愸㠵搰㉢㐲㉤㜸㕢敢ぢ〷㔰㘳㔵㤲㤳挱㐵慤ㅦ㌳昴㘷〶㔶㄰昹愹戱㙣愸ぢ㙡㉣㉡ㄲ㙡〶㠳戰扡挸㐳㙤㔳㐸扢摥搶㔸㠵㈴搴〶㌲㠸㐳㡤愵㐸捥㤰㕤搴〶挱㐶ㅦ㑣㐳㤶㈹〵ㄸ㙣㐶㠳捤㘹挰捡㈵愱戶〵㝡挱搴㜸〷㠹㠰㙤㙤㉢㌸㠰ㅡ㑢㤹㥣っ㉥㙡㐳㤸㘱㙢㘶㘰搹㤱㥦摡㈵㤰㜵㐱敤㔲㤸〸戵㙤ㄹ㠴㈵㐹ㅥ㙡挳㈰敤㥡ㅡ㑢㤷㠴㕡㈵㠳㌸搴慥㠰搴ㄹ戲㡢摡㜰搸攸摢搱㤰戵㑤〱〶㈳㘸㔰㐵〳㤶㍢〹戵敤搱ぢ愶挶㝢㘱〴㔰摢ㄱづ愰挶晡㈷㈷㠳㡢摡㐸㘶搸㠹ㄹ㔸慢攴愷昶㈷挸㉣㙡㤵摣捦昹愸挶换㝤㕣㘳昹㤲㔰ㅢ捤㈰户愳攷愱㌶〶搲慥愹戱摥㐹愸敤挲㈰挸㈰㉦ㄶ㍤㌹㐳㜶㔱ぢ挳㐶㡦搰㤰〵㔱〱〶搵㌴㠸搲㠰㌵㔲㐲㉤㠶㕥㈰㌵戹慢㐷〰戵㌸ㅣ㐰敤㍥㔷〶ㄷ戵㕡㘶㐸㌰〳ぢ㥣晣搴㔸搵㘴㔱㉢晡摤㠰㌵㑦㐲㙤㉣㠳戰昸挹㐳㙤㌷㐸扢愶挶㈲㈹愱㌶㡥㐱ㅣ㙡慣㤴ち㠰戲㍢㙣昴昱㌴㘴ㄵ㔵㠰挱〴ㅡ㑣愴〱ぢ慢㠴摡㈴昴〲愹挹晤㐹〲愸㑤㠱〳愸戱搲捡挹攰愲㌶㤵ㄹ愶㌱挳敢㌰昰㔳㘳㈹㔴ㄷ摢ㅡぢ愵㠴摡ㅥっ挲㡡㈹て戵㍤㈱敤㥡ㅡ㉢慢㠴摡㑣〶㜱愸戱扣捡ㄹ㌲㠵昶㜷㠳㔹戰搱㘷搳㤰愵㔷〱〶㜳㘸㌰㤷〶慣挶ㄲ㙡㝢愱ㄷ㐸㑤敥戴ㄲ㐰㙤ㅦ㌸㠰ㅡ换戳㥣っ㉥㙡㜵捣㌰㡦ㄹ㔸捣㈱㈳㥦捦㥥㍤昲㜲㑥挸晢攷㤹ぢ㙡〰㈴㐳㡥搵〰㜵敤换ㅢ㔱㠱挱㐵捥㍢㕢㑢㥣㐱て㠹っ戳攱㉤慤㤸愳㉢昳摦㌴愲挳昷㈹㈴敥㌳挸㜷㐳づ㜱愳㠶挵〶攵搷晣㔸㜸搳㠹づ㝦づ㍣晦敢㝣晡昰愱敤㠷㈱づ㥡摤㤰㘹㙤㘹㙢挹戵て慢㐳㜵搱㌰摥攰㈴㔷㔲ㄲ㥥㔸㝥㌵㈲〶收攴㡡㤵㌵昳搶㤱㑢昹㠳晦搰愱捤㉤㠷㌷换㘸捡摢㜸㥦ㄷ攱搵扢㌷搳㠴㤸㠷㡦敤〰捦㘰㘱〲㥤昵〳搰昶敢㘵㜰㘶㥦挶摡㠱攸㔷㑤㥥㌴㜹㥦晡㜸㉥㥢つ㘷㘲ㄱ㌳㥤㡥挴㈲㤹㔸㈲ㄶ捦挶ㄳ㤹㑣㌶ㄶ慤〹㘷愲ㄹ㐳ち〱ㄸ攳㈰昸ㄸ㥣晡㤷㜴ぢ搸㘳つ㠰昴愸㉢㉦挵攱戳扢戳昲戰㉦㔱㘹㤵㔱㔹㘵㤶昵敥慤慡㝣昷㈱㈹㤸捤㘷㑤㡤摣挸㐱搳㌸㤹㕦扥ㅥ戰扡攷挴〱收摦ぢ㍡昳㌰慦搷㘳〸晡挱㘸㐲㐶㉦〸㈸搳㔲攸昶㥦㍣愹摥㔵㤴愴愵㈱摢〴㌲敦㉤㍤戵っ挴㝤㈱㤶㈲〶摣㉢戴捤㈸戳愳攸㤵っ㙦㐲慦て挷㤲搲㈰ㄷ㐸ぢ㈱攲㠲扣㉡㈰攵㔶慤捥挳㡡㜰㕢㠲〲㌷愸㠳㐹搱つ㐴㥤〳㌳㙥㈴摥㌷㔹㐷㈴戸攱㕡㍡㕡扣挹㈱㍢㥦搶㠸扥昵㈶愷㔲戱㑣㈲㕡㤳㠸㠴㈳㌵戱㔴㉥㥣捣愵㙢愲改㑣㑤㙤㈲㥤捣㐶㔲㘱愳㡦㌳挶㈶昸ㄸ㝤㥤㕥㌳㝢晤㥣ㅥ㜵捡㐰㡦㙦戴㍡〳〳攱㥢㠰攵ㄲ晤㌰愸昴㔶㌴㈱㘳ㄳ〸㈸搳摡搰昵挳㙣㠷㉣〰收ㄲ㠸扤㌰㌷戵愳攸㍢㌲晣攱搰换摤㌸搵㈰挸〵收㜲㠸㍡㘰㙥〶愹挰㍣〱〳敡㠰㜹㈴㑣㡡挳㕣〵搳㐲㤸㥢㈳ㄲ摣㜰㘱ㅣ㉤㘰㙥㘱攷搳㡥㐶摦摥㘳挲挹㐴摣㡣㈴慢慢搳搱㔸㈶㤹㐹㘷㔳㐹戳㈶㤱㑤搶㈶挲愹㔴㌸㘲㙣改㡣㜱〵㝣㡣慤㥣摥㑡昶㠶㌸㍤敡搴戶攸〹捣愳摤㌰㡦㠳㑡㕦㠵㈶㘴っ㠵〱㥥戸ㄳㅥ扡㝥㤸㈷㐰ㄶ〰昳㐴㠸扤㌰㠷搹㔱昴㕤戸㘶㈷㐳㉦户ㅢ㔵挳㈱ㄷ㤸慢㈱敡㠰㌹〲㔲㠱搹敥㠶㜹ㅡ㑣㡡挳㙣つ㠴㔹㠵㐸㜰㐳㙤㍦㕡挰摣摥捥愷㥤㠱扥〵㌳㥢换愵捤㑣扣㍡㥤㡥挵㘳搹㥡敡㐴㍡ㄷ㡦搵挶戰戱㐶搲搹㜸㜵挲㤰㉡〰挶㔸〳ㅦ㘳㐷㘷挴㘷戲㌷搲改㔱愷㐶愳㈷㌰ㅢ摤㌰捦㠶㑡㍦〷㑤挸搸ㄹ〶㜸㤶㘸攷愲敢㠷㜹ㅥ㘴〱㌰搷㐲散㠵㌹挶㡥愲挷㌹慡ぢ愰㤷晢愹慡㌰攴〲昳㈲㠸㍡㘰㔶㐳㉡㌰搳㉥㤸㍡户㑣ㅥ昲搵挱㠱摣愲㜰愲㠵㝥㈹㕡㜰㡢搹愱戵昵攸㕢摣㤲挹㙣捥㑣挶攲搵㌵改㜰慣㈶㔵㥢㡣攵戲㘶㜵㉥㘷昲㤸㕤ㄳ挹ㄹ㔲〷挰ㄸ㤷挱挷㠸㍢㠳㤳㡤戰搶改㔱愷挶愲㈷摣づ㜴㜳扢ち㉡晤㙡㌴㈱㘳㔷ㄸ攰㔹愲㜳㈳搴戹搵改摣挶㡣摤ㅣ昹㌸㉡慦愷㝣㜷㉣愹摤㈱ㄷㄲ㌷㐲搴㐱㘲〲愴㐲㘲㉦㌷〹㙥㔶㐲㘲㑥㈰㠹㠹㜰愲㠵㝥ぢ㕡㤰㤸㘴㠷搶㙥㐵摦㈲㠱㥢㘲搷攰㐶㐶㤱㤸ㄹ〶㠹敡㐸㉡㤲ぢ愷挳戹敡㘴慥戶㈶㥥㌶㙢㡤挹捥㜰㌶挲挷㤸攲昴㘴ぢ㥡敡昴愸㔳㝢愰㈷㈴昶㜰㤳戸〳㉡晤㑥㌴㈱㘳〶っ昰挴㕣〷㘵摣㘴㜴㙥㈰挶㥥㡥㝣ち㤵昷㔲㍥ㄵ㑢㙡ㄶ攴㐲攲㍥㠸㍡㐸捣㠱㔴㐸散ㅥ㐸㘲户㐰ㄲ㥣㤴㐷㄰晣慡ㄸ㉤㐸散㘵㠷搶ㅥ㐶摦㈲㔱㘳㐶搲搱㜰㙤㍣㤹づ愷㘳㘶㈲㥢㌶㈳㌵搵㘱㌳ㅢ挶搱㉡㤶捥㔴ㅢ㝢㍢挳昹㉢㝣㡣㝤㥣㥥㤰愸㜳㝡搴愹㝤搱ㄳㄲ㜱㌷㠹挷愰搲ㅦ㐷ㄳ㌲昶㠳〱㥥〵㈴昶㜷攴㌳愹㝣㠶づ戳㐸攲㐰挸㠵挴㜳っ㑦〹㕦ぢ㈰ㄵㄲ愳摤㈴㜸㤶㈴摢挴㑥㠱㈴㌸搱㑥ぢ晤〵戴㈰昱㕢㍢戴昶㈲晡ㄶ〹扣敤〹戳㌶㡣㑦扡敡㔸㉣ㅤ捤愶㘲攱っ捥㙥愲㠹㘸捡㐴摦㌴敡㥤攱扣〴ㅦ攳㘰愷㈷㈷㌵㈹愷㐷㥤捡愲㈷㈴㐶戸㐹扣ち㤵晥㉦㌴㈱挳㠴〱㥥㈵㍡㑦ㅥ㜴㥥㉤攸㍣㌷㌰㜲㡥㝣ㅦ㉡摦愲扣づ㑢㙡ㄱ攴㐲攲ㅤ㠸㍡㐸ㅣ〲愹㤰搸捡㑤愲㘳敦搸㈲㤰挴愱㜰㐲㄰摣㜳〸㉤㐸㌴摡愱戵て搱户㐸㈴㘲㤹㥡㐴㌵㕡㌳㥡㡢㐵慡戳㠹㐴㌵㤶戳㌵㠹㑣㙤㈴㔳ㅢつㅢ㑤捥㜰晥つㅦ愳搹改挹㌶㈱㔳敡㡣㑦㥤㙡㠵㑥㐸㙣敡㈶昱㈹㔴晡㘷㘸㐲㐶ㅢっ昰㉣搸㈶摡ㅤ昹〱㔴㝥㑤〷摥〱㐲㉤㠵㕣㐸㝣换昰㤴昰戵っ㔲㈱㔱攱㈶搱戱㑤㘸㠱㈴㤶挳〹㐱㜰愵て㉤㐸ㅣ㘱㠷搶㝥㐲摦㈲ㄱ㡤㠷戳搵戹㔸摣㡣搵㔶挷挲改敡㐴㉥㘶搶㈴㈳戵搱㐸挲㡣㈶㙢㙢㡣㈳㥤攱晣っㅦ攳㜷㑥㑦戶〹㤹㈶㘷㝣敡搴㑡攸㠴㐴㠹㥢㠴㉡㠷扥ㄴ㑤挸㌸〶〶㜸ㄶ㙣ㄳ挷㍡昲㠳愹散㑤㠷ㄴ㤶搴㉡挸㠵〴晦散㐰〷㠹ㄳ㈰ㄵㄲ摦晣㤰㍦慢搱㍢㐸㝣〵㘹攱〹っ㈷戹㌱㐶㔴㙣㈲ㄴ㐸㥣㘴㠷搶晡愳㙦㤳㠸㈶㈲搹㐴つ㍥㜰昱愸㐹㐵㤲ㄹ㌳㠶扤㈳ㅣ㡥㘶㙢昱㈱㤲㌰㑥㜶㠶㌳〰㍥挶㈹㑥㑦㐸慣㜶㝡搴愹摦愳㈷㈴㍥挱㘰㍡捥〶〷㐲愵て㐲ㄳ㌲㌸㤹㡤㘷〱㠹㌳ㅣ㌹㙦㈹愱㙦㐹㠷㐵㈴㜱㈶攴㐲㘲〸挳㔳挲搷㔹㤰ち㠹户〳㐹扣ㄹ㐸㠲ㄳ搷㐲㘲㈸㐲㠱挴㌹㜶㘸㙤ㄸ晡ㄶ㠹㕣㈲ㅥ慤慤㡤㘶㙡㔳搹㘴㉣㕣ㅢ攱㜱〲扢㡢㤹㐹㤸戹㜸㌴ㅤ㌷捥㜵㠶㔳〹ㅦ攳㍣愷㈷㈴搶㍡㍤敡搴㠵攸〹㠹㔷摣㈴慡愰搲户㐷ㄳ㌲㌸㐱㡤㘷〱㠹㡢ㅤ㜹㌳㤵愳攸搰挲㜵扥〴㜲㈱戱㌳挳㔳挲搷㝡㐸㠵挴戳㙥ㄲㅤ挷㠹愷〳㐹㕣〶㈷㈱ㄱ㐱㈸㤰戸摣づ慤㔵愳㙦㤱愸㡤㔵㘳㉥ㄴ㥦ㄸ搹摡㜸㉣ㄹ㑥愵㔳㘱㝣㕦㐸㈷攳㘰㤲㑥㠷㑤攳ち㘷㌸㔱昸ㄸ㔷㍡㍤㌹㑥挸ㄴ㌵㐷㑦㥤扡〶㍡㈱昱愸㥢㐴㉤㔴㝡〲㑤挸戸ㄶ〶㜸ㄶㅣ㈷慥㜳攴㑢愸ㅣ㐷㠷愵㕣攷ㅢ㈰ㄷㄲ攳ㄹ㥥ㄲ扥㙥㠲㔴㐸晣挵㑤愲攳捣敡㥥㐰ㄲ㌷挳㐹㐸㑣㐶㈸㤰昸愳ㅤ㕡㥢㠲扥㐵挲㡣㘴昰㌵戸㌶㤱捣挴ㄳ㌸㈳㡤〳㐴㌴㤱㡤攳ㅣ愳㍡ㄳ慦㌵㤳挶㉤捥㜰愶挲挷戸搵改慤㐴㕣㐳愶㥤㌹㝡敡搴敤搰〹㠹摢摤㈴㘶㐰愵敦㠹㈶㘴摣〱〳㍣ぢ捥慣敥㜴攴扣摢㠴㍥㤷づ㐷㜱㥤敦㠶㕣㐸散捤昰㤴昰㜵て愴㐲攲〶㌷㠹㡥攳挴㜵㠱㈴敥㠵㤳㤰㤸㡦㔰㈰昱ㄷ㍢戴戶㉦晡ㄶ㠹㘴㌴ㄷ㡤㠴㙢㘲㘹ㅣ㌸搱㈴㔲昸〰挵㈷㘸㉣㕤ㅤ㡦㥢戹㥡㙡攳㍥㘷㌸晢挱挷戸摦改挹摥昱㠰搳愳㑥㍤㡣㥥㤰戸搲㑤攲㈰愸昴〵㘸㐲〶㈷㠷昱㉣搸㍢ㅥ㜱攴挷㠹㤲づ慢戸捥㡦㐲㉥㈴㌲っ㑦〹㕦㡦㐳㉡㈴㉥っ㈴㜱㝥㈰㠹㈷攰㈴㈴ㄶ㈲ㄴ㐸㍣㘹㠷搶ㄶ愱㙦㤱〸㠷㌳㤹㜴㙤㌲㕡㕤ㅤて挷搲㌵攱㘴つ㑥㈴搰搶攲㑣㍢ㅤ㡢㐶つ㤹㈳收〸ㅢ攰㘳㍣敤っ㑥㐸㍣攳昴愸㔳捦愳㈷㈴捥㜲㤳㘸㠲㑡攷㕦愶〹ㄹ㥣昰挵戳㠰挴㍦ㅣ昹㈹㔴戶搱㘱㌵搷昹㐵挸㠵挴ㄲ㠶愷㠴慦㤷㈱ㄵㄲ愷〴㤲㌸㈹㤰挴㍦攱㈴㈴㤶㈳ㄴ㐸扣㘲㠷搶㡥㐰摦㈲㤱㐹挷戲愹㘸㙤捥㑣搴攴㘲㤹㜸㉣㤱ぢ㘷㤳改㈸㍦㔱㜳搸㕣㤲㠶捣晢㜲㠴㐷挲挷昸㤷㌳㌸㈱昱㥡搳愳㑥扤㠹㥥㤰㌸搶㑤㘲〵㔴晡㑡㌴㈱攳㉤ㄸ攰㔹㐰攲㙤㐷捥ㅢ㔱攸挷搳攱㑣慥昳扢㤰ぢ㠹ㄳㄹ㥥ㄲ扥摥㠷㔴㐸㉣ぢ㈴戱㌴㤰挴〷㜰ㄲㄲ慢ㄱち㈴㍥戴㐳㙢愷愲㙦㤱㠸㘶㈳改㜸㜵㌲㤱㌲戱㜷挴慢㜱つ㈰ㄲ㑤愵㈳搵㌸㑡挴㜳改㐴挶昸户㌳㥣搳攰㘳㝣攴昴㠴挴挷㑥㡦㍡昵ㄹ㝡㐲㘲戱㥢挴ㅡ愸昴㌳搱㠴㡣捦㘱㠰㘷〱㠹㉦ㅣ㌹敦㐸愱㥦㑢㠷戵㕣攷慦㈰ㄷㄲ㙢ㄹ㥥ㄲ扥扥㠱㔴㐸攴摣㈴㜸挹㐹捥戶戳㠱㈴扥㠵㤳㤰戸〸愱㐰攲㍢㍢戴㜶㌱晡ㄶ㠹㙣扡ㄶ摦户愲改㐸㈶㤹㡤㈵攳愹㐴㑤㈲ㄶ㑤㘵㤲㠹㕣㡥〷㤰㤸昱扤㌳㥣㜵昰㌱㝥㜰㝡㜲㜵改㐷愷㐷㥤晡〵㍤㈱昱㕢㌷㠹换愰搲㉦㐷ㄳ㌲㝥㠵〱㥥搸〱㌰㈸㥤㤷㤳昴㈵㘸っ㡥㔱攴敢愸摣㐰㠷㑢戰愴㑡㈱ㄷㄲ搷㌲㍣㈵㝣㜱㑡㔵㐸捣㜳㤳攸㌸㘲敥ㄳ㐸愲ㅣ㑥㜸攲挶㔶〸〵ㄲ㥡ㅤ㕡扢〹㝤晢㌸㠱敦愱挹㙣㌲㥥㑤攳㤴㉡㕤ㅢ㑦㠴挳摣㍣㌲戸愸㔱ㅤ㌱戱㑤昴戶㝤昴㥢攱㘳㜰㤶㔵〶㈷摢㠴敥昴愸㔳㝤搱ㄳㄲ戳摣㈴㌶㐲愵晦〹㑤挸攸〷〳㔹㘳摦昷㡥晥㡥㥣昷愸搰敦愲〳㙦㌲愱っ㈷晣㥦ㄹ㥥ㄲ扥㌶㠵㔴㐸㑣ち㈴㌱㈱㤰挴㐰㌸攱㠹㠲㈲㠴〲㠹㐱㜶㘸敤㝥昴㉤ㄲ搵戸㈰㤱愸㠹㈷㌳搹愴ㄹ挳昵戲㜴㌶㤳捣㐵㤲戹㕣挲㡣挴愳搱戴㌱搸昶搱ㅦ㠰㡦挱㤹搳㍣㠹捤㥤ㅥ㜵㡡㌳愲㐲㘲慣㥢挴㕦愱搲ㅦ㐱ㄳ㌲㠶挰㈰㠸挴搶㡥㥣㌷慢搰㥦愰挳つ㕣㘷㤹晡愴攸㈹㠶愷㠴慦㘱戰ㄶㄲ攱㐰ㄲ㘳〲㐹㔴挲〹㑦摣㉤ㅡ愱㐰㘲㌸㍡㡣愶㍤㡦扥㐵㈲㔹㡢㉦愱挹㔴㌸㔷㡢敦ㅤ㤱㥡㘴㌲㠳㠳㐶㑤㌲㥥㡣挷㙢㜰搶㤵㌶戶戳㝤昴扦挳挷攰㙣㘸㥥㐴㤵搳愳㑥㜱㤶㔳㐸散攸㈶昱ㄲ㔴晡换㘸㐲挶㐸ㄸ〴㤱攰摣愷挸㙦攵㔸㕦愳挳㐶㉣愹搱㑥昸㌷ㄸ㥥ㄲ扥挶㐰㉡㈴戶㜵㤳攸㌸挷摣㍡㤰挴㉥㜰挲戳㐴㝦〷愱㐰㈲㙣㠷搶摥㐵摦㈲㠱敢㌱㠹㥡㥡摡㜰ㅣ搷愹㘲昱摡摡㜴ㅡ㐷㠹㈸㑥㉥戱挷㈴㜰慥㘵㐴㙣ㅦ晤㍤昸ㄸ搵㑥㑦捥㌱愳㑥㡦㍡挵㤹㑢㈱戱㤹㥢挴扦愱搲㍦㐲ㄳ㌲㙡㘱㈰㙢㝣㉥ㄶ㕣㔷㙡㌸㥦㈹㜲摥扥㐲晦㥣づ扣晦㠴㤲㈹㑡㡡扥㘴㜸㑡昸摡つ搶㐲愲慦㥢㐴挷㌹㘶㈸㤰挴㌸㌸攱㠹摦㈵㈳ㄴ㐸㜰㔲㤲搱戴敦搰户㐸攰扣ㅡ㕦㍦搳搹㠸㔹ㄳ㡤攵㜲ㄱ晣扤㠰㜰㉡㔳㘳愶㤳戱㔴戲㍡㘱ㅡ攳㙤ㅦ晤㝢昸ㄸㄳ㥣摥㑡㉣ㄸㄳ㥤ㅥ㜵㡡戳㤱㐲愲捣㑤攲㘷愸昴㕦搰㠴㡣愹㌰㤰㌵㍥ㅥぢ慥慢㜷搳ㅣ昹晤ㅣ㙢㉦つ捤〳㕣㘷㤹㜶愴愸ㅣ愲づㄲ㥣㜶ㄴㄲ㍦㝣敦晡㉥摡戱㑤㝣〷㘹攱㜷搱㤹㜰挲ㄳ㤵㈴〸〵ㄲ戳搰ㄱㄲ㈱昴敤扤㈳㤹〸搷攲㉢㜹㌶㤹挳扡愷挲㠹摡㌰㉥慥攳㙦搶攱昴㍢㥤㐹㐵㡣搹戶㡦摥〷㍥挶ㅣ愷㈷摢挴㕣愷㐷㥤摡〷㍤㈱昱〵〶搳昱㕤㜴〰㔴扡㠱㈶㘴搴挱㈰㘸㥢㤸攷挸㜹㐳ぢ㝤㌰ㅤㅥ挵㤲㌱ㅦ㜲㍣㔱搲〱㔱扦㕥攵〷愰戳慢㙦㥥㉡昸㤷散愳晣㝦㙡㘰㉡晥㜴〰㙢㜱㑡㝡攱㈷扣搶て㕦换㑡挷晥㘷戱㌸ㄳ挶摦扤昳㔵晥㍥搶昵晦㄰㠷敦㐶㝥㙥㡣ㄱ㠷攲愵㙦㠹ㄵ㉥㍦〸慢ㅢづㅡ㘲㘷㝦㜱づ㡥㈵㠳㥢㘶戴㘱㐶っ㝦戹㜰㕥换挴㡥㍦㝢户㠹㌳㔳㌶捡戹〳㝥㔵㕥㌲㌱摤㠶㝢㈶戴㥢㡥摢摣搶づ㍦摣㔱ㅥ㜳㥥㔰㡣攲晤昲〷攷㝢慥ㅦづて挹㑢㘷攰㐶摦扣㕢㠶ㄳ戱つ扦㥤㉤㉢敤愵〲㝦换㙦晦㠱㍢晥㔲㤸搱昰搷ㅤ㘶㘴〹㘰㐸挰捦愶㈷㌵戴换㙤〷戶㠶㕥改㥣㐰搵㠶㄰搳戸ㄱ㜳㐷挴捡摦挶晢搰敤ㄴ㕥敡㑣挸捤㌲愴㙦㠳㜸㡡攷〲㡣㐶搱㠰㝡㜴戰ㄷ攳户换㥥挷㘷攳敤敥〴敢晦ち晢㝦㘳挲㠰㠳ㅤ㡦摦愸捡㌳㈷㤶扦扥㘲摤攷搷散㕡㜵搱㡤扦摡晦慦戰㍣㍥ㅢㅦ㤵挷〳攳㌱晦㡡㥤ㄱ㔲晤つ㌶㙦戲㜹ぢ㡤㝡つ㠳㜸ㄹ㍦㠸㉥戸㑦晡扦㙣㠵晦㍥改挶㐲㐴挲ㄳ攵㍥ㄸ㙦扦㕥敡㔰㜴戸搳愸㔷攰挱㉤㤵慢慡㔷㜱㉤㥢㈰收〶愶昴㐶戴摡づ㤰㔹㈴搵㡢戰㜳搶㍦愴㡦愴㌱㑦ㄴㅤ搱㠰挳搰改ㄹ㤲㔶挷愳摢㐸づ㠷㐷㄰㤲攷散㌵㉦㐰昲慣慤昰摦㌹摤㔸㡥㐸㜸㤶攸扢㔸㐸㡥㐲㐷㤰㍣つ㡦づ㈴ㄱ慥㈵㘷〴㉤㈴㥣㙢搴愲㜹㈴㡦㝢㤰搴搰㜸㈵㑣㍡㤰ㅣ㠷㑥捦㤰㜰㜶㔱㍣扡㡤攴㘴㜸〴㈱昹㙢㌱㈴て摢ち晦扤搴㡤搵㠸㠴㘷㠹扥慢㠵攴㜴㜴〴挹㠳㙥㈴攳戸㤶㥣搷戳㤰㜰挶㔰ㅢ㥦㐷昲ㄷて㤲㠹㌴收㐷㐲〷㤲戳搱改ㄹㄲ捥ㄱ昶っ挹〵昰〸㐲㜲㔷㌱㈴㜷摡ち晦摤搵㡤㡢㄰〹捦ㄲ㝤扡㠵攴㔲㜴〴挹敤㙥㈴㌳戸㤶㤷㐱㘵㈱攱㘴愰㌶㌳㡦攴㔶て㤲搹㔰っ戸ち㈶㍤愳挰ㄹ扦㥥㔱戸ㅥㅥ㐱ㄴ㙥㉣㐶攱〶㕢攱扦挵扡㜱㈳㈲攱㠹㜹ㄲ㡢挲㉤攸〸㠵敢摣ㄴ收㤳挲㐶愸㉣ち㥣〸搴昶换㔳戸摡㐳攱〰㔲戸〳㈶㍤愳挰搹扥㥥㔱攰㥣㕦㄰㠵换㡡㔱㔸㙦㉢晣昷㔹㌷敥㐳㈴㍣㔱愰㘲㔱㜸〸ㅤ愱㜰㠹㥢㐲㡡ㄴ㌸㔵㘷㔱攰㈴愰㤶挹㔳戸搰㐳挱㈴㠵挷㘰搲㌳ち㡦㍢ㅥ摤㍥㐸㜰扥㉦㠸挲戹挵㈸㥣㘳㉢晣㌷㕢㌷㥥㐳㈴㍣㔱搴㘲㔱㜸〱ㅤ愱㜰㤶㥢㐲ㄳ㈹扣〴㤵㐵㠱ㄳ㠰㕡㑢㥥挲ㄹㅥち㠷㤱挲慢㌰改ㄹ〵捥昲㠹㐷户㈹㜰慥㉦㠸挲敡㘲ㄴ㑥戱ㄵ晥㍢慥ㅢ敦㈰ㄲ㥥㈸㠰戱㈸㝣㠰㡥㔰㌸挹㑤㘱㌹㈹晣ㅢ㉡㡢〲㈷晦戴㈳昳ㄴ㔶㜹㈸ㅣ㐵ち㥦挲愴㘷ㄴ㌸挳搷㌳ち㕦挳㈳㠸挲㡡㘲ㄴ㡥戶ㄵ晥摢慥ㅢ摦㈲ㄲ㥥㈵晡㜱ㄶ㠵ㅦ搱ㄱち扦㜳㔳㌸㥥ㄴ㝥㠶捡愲昰ㄳ㤶戴ㄳ昳ㄴ㤶㜹㈸㥣㑣ちち㉢搴㌳ち㥣摤ㄳ㡦㙥㙦ぢ扤㘱㕥挵戱晢㑥慥摡㡡㔱㘸戵ㄵ晥㝢慦ㅢ㍡㈲〹㠵搳㉤ち晤搰ㄷち㡢摤ㄴ搶㤰〲愷收㉣ち㥣昴搳晥㤰愷搰攸愱㜰㌶㈹っ㠴〹㥥㍤㌸挵攴捣㥥㜸㜴㥢挲㤶㌰慦ち愰戰戰ㄸ㠵㥣慤昰摦㠰摤ㄸ㠲㐸㐲攱〲㡢挲㔰昴㠵㐲搶㑤攱㈲㔲愸㠴捡愲㌰っ㑢摡扡㍣㠵㠳㍤ㄴ㉥㈵㠵㉡㤸攰搹〳ち㥣搵ㄳ㡦㙥㔳攰摣㕥㔵〰㠵㠳㡡㔱㌸搰㔶昸敦挲㙥散㡣㐸㐲攱㉡㡢㐲〴㝤愱戰扦㥢挲〶㔲㠸㐲㘵㔱攰㘴㥦㜶㙤㥥挲㍣て㠵敢㐹愱ㄶ㈶㜸昶㠰〲㘷昴挴愳摢ㄴ㌸慦㔷ㄵ㐰㘱㙥㌱ち㜳㙣㠵晦㔶散挶㜸㐴ㄲち户㔸ㄴ㈶愳㉦ㄴ㘶戹㈹㙣㈴〵㑥挷㔹ㄴ㌸搱愷摤㤶愷戰㠷㠷挲ㅤ愴㌰〳㈶㜸昶㠰〲㘷昳挴愳摢ㄴ㌸愷㔷ㄵ㐰㘱㜲㌱ち㤳㙣㠵晦㝥散挶摥㠸㈴ㄴ敥戵㈸捣㐷㕦㈸㑣㜰㔳戸㡦ㄴ㌸ㄵ㘷㔱攰㈴㥦昶㐰㥥挲㙥ㅥちて㤱挲㐱㌰挱戳〷ㄴ㌸㤳㈷ㅥ摤愶㤰㠲㜹㔵〰㠵摡㘲ㄴ攲戶挲㝦㔳㜶㈳㠳㐸㐲攱㌱㡢挲㐲昴㠵㐲捣㑤攱〹㔲攰㌴㥣㐵㠱ㄳ㝣摡㔳㜹ち㘱て㠵㘷㐸愱〹㈶㜸昶㠰〲㘷昱挴愳摢ㄴ摡㘰㕥ㄵ㐰㘱㔴㌱ち㍢搹ち晦㥤搹㡤㈵㠸㈴ㄴ㕥戰㈸㉣㐷㕦㈸散攸愶昰ㄲ㈹㜰ち捥愲挰挹㍤敤㥦㜹ち㈳㍣ㄴ㕥㈵㠵ㄵ㌰挱戳〷ㄴ㔶㍡ㅥ摤愶挰㜹扣慡〰ち㐳㡢㔱搸搶㔶昸㙦捦㙥㥣㠸㐸㐲攱㉤㡢〲攷昰㠴挲搶㙥ち敦㤰挲㘹㔰㔹ㄴ㌸戱愷扤㤷愷戰㠵㠷挲〷愴戰〶㈶㜸昶㠰〲㘷敦挴愳摢ㄴ㌸㠷㔷ㄵ㐰㘱㘰㌱ち㥢摡ち晦㍤摡㡤戵㠸㈴ㄴ㍥戵㈸㜰晥㑥㈸ㄸ㙥ち㥦㤳挲㍡愸㉣ち㥣搴搳扥捣㔳攸敢愱昰㌵㈹㕣〶ㄳ㍣㝢㐰㠱㌳㜷攲搱㙤ち㥣扦慢ち愰搰扢ㄸ〵捤㔶昸㙦搴㙥㜰摡㑦㈸晣㘸㔱攰摣㥤㔰㈸㜳㔳昸㤹ㄴ㙥㠶捡愲挰〹㍤敤搷㍣㠵ㄲて〵㠵ㅢ㌸づ搸〸ㄳ㍣㝢㐰㠱戳㜶攲搱㙤ち㥣扢慢ち愰昰攳㜷㐵㉥捣晤㘰㉢晣㜷㙢㌷㌸攵㈷ㄴ㝡㘳散戸㌰㜷ㅦ晡㐲攱㍢㜸扣㡦戵㤳ぢ㜳㍡㤴㡡㔳㙥ㄶ〵㑥收㘹㝤㈰戳㉦捣㝤〵摢户㘱㙢㕤慢散㐷ち㝦㠵〹㥥㍤愰挰ㄹ㍢昱攸㌶㠵㈷㘰㕥ㄵ㐰攱搳㘲ㄴ㍥戱ㄵ晥㕢戶ㅢ㥣敥ㄳち〳㉤ち捦愱㉦ㄴ㍥㜲㔳ㄸ㑣ち㥣㙥戳㈸㜰㈲㑦摢㍣㑦攱㝤て㠵㉤㐹攱㈵㤸攰搹〳ち㥣慤ㄳ㡦㙥㔳㜸つ收㔵〱ㄴ摥㉡㐶攱㑤㕢攱扦㙦扢昱〶㈲〹㠵愱ㄶ〵捥搷〹㠵搷摤ㄴ㉡㐹攱㍤愸㉣ち㥣挴搳戶换㔳㜸挵㐳愱㡡ㄴ㌸昹㠶㘷て㈸㜰愶㑥㍣扡㑤攱㜳㤸㔷〵㔰㜸愱ㄸ㠵㝦搸ち晦捤摢㡤㉦ㄱ㐹㈸㡣戲㈸㜰慥㑥㈸㍣敦愶戰㌳㈹㝣て㤵㐵㠱ㄳ㜸摡㉥㜹ち㑦㝢㈸㐴㐸㠱ㄳ㙦㜸昶㠰〲㘷改挴愳摢ㄴ㝡攱挸㔴ㄵ㐰攱戱㘲ㄴㅥ戵ㄵ晥㍢戸ㅢ攵㠸㈴ㄴ㙡㉤ち㍡晡㐲攱ㄱ㌷㠵㈴㈹昴㠱捡愲挰挹㍢㙤搷㍣㠵〷㍤ㄴ挶㤱挲〰㤸昴㡣〲㘷攸㝡㐶㘱㌰㍣㠲㈸摣㕢㡣挲㍤戶愲攰㌶敥㥢㈳㔲㔷户㜱㜷晤㜹昴〱㐰㕦㥥攳敦ち晢攴㉣㌱㘷攴昰换挲㠶挶㐶昹㔱㕥㕦摣㜵戹ㄵ㝦愰㝣ㄶ㙥㉥㡥㝢㉤搷㌵搸㝦昴㜶〶㙥㍡捥㥢搸㍡昷昵搵愵㐷㘷㉤㌷户ㄵ㌷晡敤㥤㥢搱㠶㥢挲㘷㉢昰〷㤶摢摢捤搶收晦㠵㕢㌲攳㘷㤲扣换つㅥ搶捤㤸〳㝦愱挸㥦ㅥ〶㑥㝦㔹昷㘹捦昳㜰晥敥㜸㈹㙦搶晣㥦摤ㅦ㕥㥢㡣㑤捣戹㜹㘹搶㜵晢昱㌲㜵㌷摥㘲㙢ㅡ㝡㘵挹慦㌲收㤲㔲搴㘲挲㕥㥢㠶愶ㄷ晥㜰戰㑣㐰愳〹改搳㈱㤱摦㤲㑢㔳㔲扥㈵㌶〳晦捡昱㌷愳扣㠳㐸㠹敦慦㠷昷改挳㌵㜶ㅥ㘵摢挰戵戳㌹㐳㝥㘴昶㙥慡㑦戵戶愶㤶㔷㌴搵㌷㥡捤ぢ摢ㄷ㔵搴㉦挵ㄴ㈹㙥㥢㡥㜱攰㑦㤱敢㌳昰扦〵ㅡ扢摢㜶㠸挸敤㔲摢ㄳ搲攰㤵摤ㄸ戸戲戳㘰慦捤㐶攳㕤搹㌹㤰戸㔶㔶㔵㈱㌶㔷搸㜹愸㤱攸㜰㌵昴扤㘰搹㌱㡣㕤㈰㤱㘱散つ㘹昰㌰㙥〸ㅣ㐶ㅤ散戵㜹㘸扣挳㤸て㠹㝢ㄸㄱ挴昷っ愳挶ㄹ挶㝥戰散ㄸ挶慥捥㌰昶㠷㌴㜸ㄸ㔷〵づ攳㐰搸㙢〷愱昱づ㘳〱㈴敥㘱㡣昳て㠳ㄳ㑡㐲攳户戰散ㄸ〶㘷㘷㐸㐳㈷㡤㌲㜵㐹㘰捡ㄴ㘳㜳捤昳㕢㕡㠶㈲晥㈶㕡㥡ㄲ㌵挳㥦㡥㤳㌵㤲捥㠴㘵㐷㍡㑥㠳㐸㍡慥㜵㤹㕡ㅢ㤸㙥ㄱ㘳㜳つ昳改づ愱挸㤵㙥扥㍦摤〱㑥扡㐶㔸㜶愴攳㝣㠳㉢摤㤹㠱改㕡ち搳ㅤ收㑢挷愹〹捦㝢㙡㍡改摡摣改㜸㘱㕦搲㜱㜷㉥㔳慢〳搳㉤㘵㙣敥扡昹戵㕢㐶㤱㙢敤㌸〷攰㐹㜷㤸㤳敥〸㔸㜶慣摤攱㑥㍡ぢ收慡挰㜴㐷㌱戶ㄷ收ち㕦扡攵晥㜴㐷㌹改㡥㜱愷㍢捥㐹㘷慤摤㔱㠱改㔶㌱戶㜷敤㑥昰愵㍢摥㥦敥㘴㈷摤㐹敥㜴愷㝢搳㉤つ㑣户扡㌰摤㘹扥㜴㙢晣改捥㜶搲㥤敥㑥挷㡢慦慥昷慥㈵㌰摤㤹㠵改捥昲愵扢挸㥦㡥搷㘲㘵㐷㌸挷㥤㡥㔷㌹㕤㕢收愲挰㜴㙢ㄹ摢晢摥㕤攰㑢户挱㥦㡥ㄷ㍤㈵摤㐵敥㜴扣㥣㈸改慣摤㍣ㄵ㤸敥ㄲ挶昶敥收敢㝤改㌶晡搳摤攱愴扢摣㥤㡥搷敤㕣㌰てっ㑣㜷ㄵ㘳㝢㌷㤵つ扥㜴扣挴攷搹ㄱㅥ㜲搲㕤敢㑥挷ぢ㘴慥㜴㜵㠱改㙥㈸㑣㜷㤳㉦ㅤ慦愵㜹搲㍤攳愴晢愳㍢摤ぢ摥㜴戳〲搳㙤㉣㑣㜷㥢㉦摤㑢晥㜴慦㍡改敥㜰愷攳㈵ㅦ搷摡㑤つ㑣㜷㜷㘱扡㝢㝣改摥昱愷晢挰㐹昷ㄷ㜷㍡㕥㕢㤱㜴晣㤸㉥㔳扢〷愶㝢㠰戱昹㤱㥣㍦㠸㍤㐴㤱敢㈰昶戹㍦摤搷㑥扡扦挲戲攳㈰挶㡢ㄸ慥戵慢つ㑣昷㈸㘳㝢㌷㤵挷㝤改㝥昶愷攳㌵つ搹ㄱ㥥㜴愷攳搵〲㔷扡㜰㘰扡㘷ㄸ摢㥢敥㌹㡡㕣㙢挷ぢぢ㥥㑤愵ㅦ〴㤲敥敦㔸攸㔸㍢㝥㉤㜷愵ㅢㄹ㤸敥㐵ㄸ昹搲扤㑣㤱㉢ㅤ扦挱㝢搲昱㕢扡愴㝢〵ぢㅤ改昸晤㔷搲㔹㥦〸挳〳搳扤〶㈳摦㔱攵つ㡡㕣改㉡搱昷愴攳搷㘱㐹昷ㄶㄶ㍡搲昱㡢愶愴戳㡥㉡㐳〲搳扤ぢ㈳摦㔱攵㝤㡡㕣改㜶㐶摦㤳㉥〲㠱愴晢㄰ぢㅤ改昸㡤捥戵㜶㠳〲搳㝤っ㈳摦摡㝤㑡㤱㉢ㅤ扦晣㜹搲昱ぢ㥥愴晢ㅣぢ㑥扡㜲㥥㘳㜷晢ぢ〰敢摦〶攲慢㔲愳㤹攱㥦つ㥡㠴㍦挵㌱慡ㄱ㈷昲摤昸㕢㍦㕦㈰㡦攲㤹㍢㘳攸㕦摡ぢ散っ攰昹㌳ㄷ㉡昰挲㑦慦搱攳愰昴慦㈸收改慦㜸㝣㙤㉦㠸〷㑦㜵昳ㅥ㜵攸㠹挷㌷ㄴ捦户㜵晡户昶㠲㜸昰慣㌴敦挱戳㑢昱昸㡥㘲㥥㔴㔲愷㝦㙦㉦㠸〷㑦㈰昳ㅥ㈹昴挴攳〷㡡㌳戶㑥晦搱㕥㄰て搳敥㔸敢挱昳㍢昱昸㠹㘲㥥摡㐹㡥㥦敤〵昱攰㘹㕣㍥〷㑦搱挴攳ㄷ㡡て戳㜵晡慦昶㠲㜸戴搹ㅤ㉢〷捦戲挴㠳散搴㌲挷㐳戱㐷㤶㜸つ攰挹㔴㍥〷㑦㤴挴愳㤴㌶㍣㐷愲㑥敦攵昶㌸挶攳挱㜳ㅤ昱㈸愳捤〹㡥㐷戹摢㠳愷㌴昹ㅣ㍣㕤ㄱて㡤㌶愷㌹ㅥ扤摤ㅥ㍣㉢挹㝢昰㡣㐳㍣㉡㘸挳㤳つㄹ㤵敥昶攰㠹㐵摥㘳慤攳ㄱ愲つ捦ㄷ挴愳㡦摢㠳攷〶㜹て㝥敥㑢㡥扥戴攱㐷扥㜸昴㜳㝢昰攳㍤敦挱㡦㙥昱攸㑦ㅢ㝥㙡㡢挷〰户〷㍦愱昳ㅥ晣昴ㄵて㠳㌶晣攰ㄵ㡦㑤摣ㅥ晣㤰捤㝢㙣㜴㍣㌶愵つ㍦㍢挵㘳愰摢攳づ㡦〷㍦〳㈵挷㈰摡昰攳㑦㍣〶扢㍤昸㔱㤷捦挱㡦㌱昱搸㡣㌶て㌹ㅥ㥢扢㍤昸㘹㤵昷攰㈷㤱㜸㙣㐱ㅢ㝥〸㐹㡥㉤摤ㅥ晣挰挹㝢㍣攳㜸㙣㐵㥢攷ㅣ㡦㈱㙥㡦扦㝢㍣昸㜹㈰㌹戶愶つ㍦ち㈴挷㌶㙥てㅥ昶昳㌹㜸㐸ㄷ㡦㙤㘹挳愳戹㜸っ㜵㝢昰挸㥤昷攰㔱㔹㍣㠶搱㠶〷㘴昱愸㜴㝢昰攰㥢昷攰㠱㔵㍣㠶搳㠶挷㔴昱搸捥敤挱攳㘷摥㐳づ㙣摣㠷㐶挰挶㜹ㄸ㍣挰挹〵扡㉡㐸㜱攱㕥づ㘶戴摡摥㙤挵㠳㥡㔸敤㘰㔹挹〱㡣㔶㍢扡慤㜸㈰ㄳ慢㤱㤶㤵ㅣ戴㘸戵㤳摢㡡〷㉦戱ㅡ㘵㔹挹㠱慡㈰ㄶて㔸㘲戵戳㘵㈵〷愷㠲㔸㍣㐸㠹搵㉥㤶㤵ㅣ㤰ち慣㜸㘰ㄲ慢㠸㘵㈵〷㈱㕡㜹㐸昰㘰㈴㔶㔱换㑡づ㍣〵戱㜸〰ㄲ慢ㅡ换㑡づ㌶〵戱㜸搰ㄱ慢㕡换㑡づ㌰〵㔶㍣搰㠸㔵搲戲㤲㠳㑡㠱ㄵて㉥㘲戵慢㘵㈵〷㤲㠲㜱昱㠰㈲㔶攳㉣㉢㌹㜸搰捡昳づ昱㈰㈲㔶攳㉤㉢㌹㘰ㄴ㘴攴㠱㐳慣㈶㕡㔶㜲㤰㈸戰攲挱㐲慣㈶㕢㔶㜲㘰㈸戰攲〱㐲慣愶㕡㔶㜲㌰㈸戰攲㐱㐱慣愶㕢㔶㜲〰愰㤵㘷㉢攴㠱㐰慣㘶㔸㔶戲搳ㄷ挴攲捥㉦㔶㌳㉤㉢搹搱ぢ慣戸挳㡢搵㙣换㑡㜶敥〲㉢敥攴㘲㌵搷戲㤲ㅤ㥡㔶㥥㉤㥡㍢戶㔸敤㙤㔹挹㑥㑣㉢て㝢敥捣㘲㔵㘷㔹挹㡥㕢㄰㡢㍢戰㔸捤ㄷ㉢挳搹㐴ㄵ昷㑦戹㜲㝥捤户搶㡣摡㈴昸㔶攰ㄶ㙣づ㈲挵㝤㔳㉣㌶昸㉣㥣㘱㈸敥㤷㘲㜱戵捦挲㔹ㅤ挵㝤㔲㉣慥昲㕡㈸敥㠶愲戸搲愷攰㥥㈷㡡㉢㝣ち敥㙣愲戸摣愷攰晥㈵㡡换㝣ち敥㔲愲㔸敦㔳㜰㉦ㄲ挵愵㍥〵㜷ㅣ㔱㕣攲㔳㜰㕦ㄱ挵㍡㥦㠲扢㠷㈸㉥昶㈹戸㐷㠸攲㈲㥦㠲㍢㠱㈸㉥昴㈹戸摤㡢攲〲㥦㠲㥢扡㈸捥昷㈹戸㜵㡢㘲慤㑦挱つ㕡ㄴ攷昹ㄴ摣㠶㐵㜱慥㑦挱捤㔶ㄴ攷昸ㄴ摣㔲㐵㜱戶㑦挱㡤㔳ㄴ㘷昹ㄴ摣ㅥ㐵昱〷㥦㠲㥢愰㈸捥昴㉡晡晣㍦㤵敦㘹敦</t>
  </si>
  <si>
    <t>㜸〱捤㥤〷㝣摣攴晤晦晤㌸戶㘲㕤㤶㈰㘱㠴㐰㐸㐲っ㠴㠴攰㍢摦昰〵㐲㌶㈱ㅢ㜰ㄲ㘶㌱㌷㜴㠹挱㈳昱㌹㡢ㄵ昶㉣戳慣戰㈱㙣㘸愰㤴戰捡摥㘵捦㌲捡愶㔰愰㔰昶㕥晦捦攷㉢挹㈷改㜴ㅥ晤昵晦㝡昵㌸㍦攸昹捥㐷敦㤳㜴㍡㍤㕦㈹㘵慡慣慣散㌷扣昸㝦扥㉡戸戰㜹晤慡㝣扢搹㍣㜶㑡㙢㔳㤳㤹㘹㙦㙣㙤挹㡦㥤搴搶㤶㕡㌵扢㌱摦摥ぢ〶㕡㐳㈳昴昹捡㠶㝣攳挱㘶㔵挳㜲戳㉤て愳捡戲戲慡㉡扤ㅣ晡挱昶㥦攱㜴㜴㝡改ㄵ㙣㘰㔵愶㙢㙣㝡戳愹㘲愳戳〹戱改挳愶㉦㥢㝥㙣晡戳ㄹ挰挶㘰戳〱㥢つ搹っ㘴㌳㠸捤㐶㙣㌶㘶戳〹㥢㑤搹㌰扦扥ㄹ㥢㈱㘸晡㙥㡥㘶晥㤴挹昳搲〷㘲㙤敡摢㕢摢捣㌱挳ㄶ㕡㘳ㅥㅦづ㡦つ㡦㡤㈴㈳昱戱㌵㘳㠶㑤㔹搶搴扥慣捤ㅣ摦㘲㉥㙢㙦㑢㌵㡤ㄹ戶摢戲㜴㔳㘳㘶㤶戹㙡㝥敢㐱㘶换㜸㌳㕤㔳㥢㑥㐵敢挲搱㔸㉣㤷㑣搶昵摤〲㤱攷㑥㤹扣㕢㥢㤹换晦户㘲づ㘵捣㜹㔳㈶㡦㥤㙢戶晦户㘲㙥㠹㤸〸㌹戵戵㌹搵搸昲㕦ち㕡挹捦㌴㌶搵捣㌴昲挳㌷捤戶挶㤶㐵㘳㌱㙣て㘸昴ㄲ㘳㈷攵昳换㥡㤷㜰㍢㥡㘲㌶㌵敤㘱收攴㐳㙦㥥㥡㙦摦㉤搵搶㥣敦摢㑣㝥㘶㥢搹㤲㌱昳晤㥢愷慤捣㤸㑤戶㘱扥慡㜹㘱慡㙤㙥慡搹慣攰挲㠰㘶敢㌳㥣㤱㌵㕢摡ㅢ摢㔷昵㙢㕥㤰㌷昷㐸戵㉣㌲㘹㔲搹㍣㝤㔹㘳㔶㔵㔴攰㕤搶㙢㥢愰㤱挹〷㠵昱㌴㑦㔹㥣㙡㙢㤷ㅥ㍦挲㜰㤰慤㙢㜳㤱戵昰㡣㡢㥢搴㌰㥦ㄷ㍦戳晡挶收㔹㘶㕢㡢搹挴㈴晣㈴㐷晢㡣〴㤰昵㌹㜴㤰㜲㔶㠷㥦㤲敡㘳敦㝣㕣ㄷ㘶搱㠶愱ㄹ㍣户戵慤ㄹㅢ攴ㅣ㌳搵㌲㍥㍣愶扥㍤㍢搵㕣㍥扥㘶㙣㌸愶て㠷㕡ㅦ㐱挳慤搰ㄸ㤳㔳㜹㜳㔸晤㤲㌶㌳㤵ㅤ㔷㔷㔷㍢㑥ㅦ㐹㝤㌵ㅡ㔵昱ㅡ㜶㜴㜷㜸敥㙣攵つ愹昲㠶㜴㜹㐳愶扣㈱㕢摥㘰㤶㌷攴捡ㅢㄶ㤵㌷㉣㉥㙦㘸㉣㙦㌸戰扣攱㈰搸㌸慦慡摥扤换敤搷晢㌷晤扣晣摥㈳攷捣戹㘱攵搰敢㔲愹慦㙦㔴摣户攵搰戰つㄶ㍡ㄹ敥戶㔰敢愳搰㘸摢愱昱っ㌷㔹ㅢㄹ愷㡦愶㝥っㅡ愵㕥挰㜰㌹攴㐳㜷ㅥ昱摥扢换戶㤸㜹挲扥ㄷ㉦晤㈲昲愷扦㉢ㅥ㐲㈴搷㔸㉣㜴㤲㙢〷挶慡㐱愳㠵搱㜸㜳㐵愳攳昴〸昵戵㘸㤴㝡搲捥㜵挵昴摢㐶晤㔲㝢搰搴㉢㕢㑥㜹㉤㌳晦㙥㐳昱㐸㈵戹㘲㔸攸㈴㔷㥣戱ㄲ㘸戴㍡㌴㥥㕣㜵㐹慣㔷㤲晡㜱㘸㤴㝡搸捥㌵㜰敥扡攳捦㍦慦㜲搷㜳㡦㥢戹昴挷㔳扦ㅡ慣㜸㐰㤴㕣㍢㘱愱㤳㕣攳ㄹ㙢㘷㌴摡〴㌴㥥㕣挹㥡挴㌸㝤㈲昵㤳搰㈸㜵㡦㥤㙢捡㡦㠳㉦㝢㜴㘲㜸搷攳昶㥥㜷昴㠰ㅦ摦㔲㡡扢愰攴㥡㠲㠵㑥㜲㑤㘵慣㘹㘸戴㕤搰㜸㜲搵搵㠵挷改搳愹摦ㄵ㡤㔲户搹戹づ㝦㜴摦㐳㜶㝣㙤晦㕤敦㌹㜲攷晢㥡搷摥戸㐶昱昰㉥戹㘶㘲愱㤳㕣戳ㄸ㙢㌶ㅡ㙤づㅡ㙦慥㈴㌶攵戹搴捦㐳愳搴㑤㜶慥摤㜲㘳㥦ㅡ摦㜷挳㔹昷慣扢愲捦戹㜷㕣户㐸昱㕢㐴㜲敤㡥㠵㑥㜲敤挱㔸昵㘸戴昹㘸㍣戹昰㘵㌰㑥㕦㐰晤㐲㌴㑡㕤㙢攷㥡㔰㘶昶搱㍦戹㜰敥㠵㥢㝥㥥㕦㌸昷戲戸敡〳戵攴摡ぢぢ㥤攴摡㥢戱昶㐱愳敤㡢挶㤳慢㉥㠹㕣晢㔱晦㍢㌴㑡㕤㙥攷㉡晦攲挱㔷慦㉤摦㘷敡〵㐷摤㍣㈷㝥戳搹愸昸㥤㈸戹ㅡ戰搰㐹慥〳愰搶㔳㘸戴㌴ㅡ㑦慥㘴つ戶挳っ昵㔹㌴㑡㕤㘰攷㕡晡户搸㈶㍦㝥晥捦㤹户愴昷慦㝤㘷攱㤷㑦㉢㝥昵㑡慥ㅣㄶ㍡挹戵㠸戱ㄶ愳搱ㅡ搱㜸㜳㠵㤳攳昴〳愹㍦〸㡤㔲㘷搹戹づ㍣㝤晡㝥〷扣戹㘶敡昹㈷ㅤ㕡户挱晣㝤捥㔱晣㠶㤷㕣捤㔸攸㈴㔷ぢ㘳戵愲搱㤶愰昱收慡愹ㅢ愷㉦愵扥つ㡤㔲愷搸戹㔶慣敢㝤挷愹㤹㐹扢摣㝡昱扡攱㕦㌶㝣昰愴攲㠹㠴攴㙡挷㐲㈷戹㤶㌱搶㜲㌴摡ち㌴摥㕣㘱㙣昳㉢愹㕦㠵㐶愹攳散㕣ㄳ㐷㕦㥦㍤昴戳慢㜷㌹昹捤攷昶扡㝢㕣搳㝥㡡攷㉢㤲敢㄰㉣㜴㤲敢㔰挶㍡っ㡤㜶㌸ㅡ㙦慥ㅡ㙣ㅢ慢愹㍦〲㡤㔲慢敤㕣搱昹昳㉦搲㍥㙥㥣㜸敡戱搷㍦㍢昸昳ㅢ㑣挵搳㈲挹㜵ㄴㄶ㍡挹㜵㌴搴晡㌱㘸戴㘳搱昸㜲攱㜸㜸ㅣ昵挷愳㔱㙡愵㥤敢昱晣㉢挷慣扣㘵攴散ㅢ慦扣㜴攵㕥挷㔶㉣㔵㍣晢㤲㕣㈷㘲愱㤳㕣㈷㌱搶挹㘸戴摦愳昱攴慡㑢挴挶改愷㔰㝦㉡ㅡ愵㤶摡戹摥晤散敦㜵㥢昶㍤㙣搲㡤昹㥢てㅥ㜴挵户愷㈹㥥攴㐹慥搳戱搰㐹慥㌳ㄸ敢㑣㌴摡ㅦ搰㜸㜲㈵挳㌸㙥㥣㐵晤搹㘸㤴㍡搰捥㔵㌹戶㜵㠳㈵㥦ㅤ㍦昷搸扤ㄷ㉣摣攱搸㍢摥㔲㍣㤷㤴㕣攷㘲愱㤳㕣攷㌱搶ㅡ㌴摡昹㘸扣戹愲挸㜵〱昵ㄷ愲㔱㉡㘳攷捡敥㌰愰㑦搹㈸㙤收捤㕢愹㈹㜷摦㜰摥㕡戵ㄱ搴㤲敢㘲㉣㜴㤲敢ㄲ挶扡ㄴ㡤㜶ㄹㅡ㙦慥ㅡ㙣㠷㤷㔳扦ㄶ㡤㔲晢搹戹㔶㙦扥昹㉦昳戶㙢㤹㝣㑤戶改挰敦敥ㅢ㕣愵㜸㘶㉣戹慥挴㐲㈷戹慥㘲慣慢搱㘸搷愰昱收ち攳戸㜱㉤昵搷愱㔱㙡㠱㥤㙢昶㠸㝤㙥扤昵搱㤳㘷㕤扥㜳扡㘵㘱昴㤴慤ㄵ㑦挰㈵搷つ㔸攸㈴搷ㅦㄹ㙢ㅤㅡ敤㐶㌴扥㕣㌵攳昴㥢愸晦ㄳㅡ愵收摡戹㉡㕥づ㙤㌴㜱搵昴㘹㙢晥昵攲㥤敢㤶ㅣ晤愳摡ㄴ㙡挹昵㘷㉣㜴㤲敢ㄶ挶㕡㡦㐶扢ㄵ㡤㈷㔷㕤ㄲ挷㡤摢愸扦ㅤ㡤㔲搳敤㕣㘳搶㑥㍤敦て㤹㘵㜳㉥扢攲搵㔵㥢捥ぢ慦㔳㠳愱㤶㕣㜷㘲愱㤳㕣㝦㘱慣扢搰㘸㜷愳昱收㑡㈰搷㍤搴摦㡢㐶愹㠹㜶慥ㄹ㈷㍣昲晥㌵㙢晢捦戹愷晥愴敢戶晢昵㠹愳搴㘶㔰㑢慥晢戱搰㐹慥〷ㄸ敢㐱㌴摡㐳㘸㍣戹㤲㌵㌸昶㍥㑣晤㈳㘸㤴㑡摡戹㙡㥦㜹散扢㌷ㄷ㝣㌸㙢敤㙦愷㉤搴敥扤晦㜰㌵〴㙡挹昵ㄸㄶ㍡挹昵㔷挶㝡ㅣ㡤昶〴ㅡ㙦慥〸㜲㍤㐹晤㔳㘸㤴㡡搸戹㕥戹㙡㜲晥㤵ㄵ昳攷ㅣ㜹挰慦㐳㥦㕣ㄵ晤愲敦㌳㔰敦㙥㥦摡㑥㙤㑢慤挰㡦㠵挲敦㤰挸搸ㅡ晥搷昵て㌰晣晥捡挵㜲㠹㕣㌸㥣㡤搵愴㙡㔳㤵挳ㄱ戶扢㘷晡㍣㈴昷捤敤搹搸㤲㙤㕤㈱愷晥㥢昳㘴戹昰㑢㘰戴慤㥢摣扡慣㈵㥢ㅦㄲ慣慣㙦㑦戵㥢㥢昹㜵㠵㈰㐵㙥昵昸㘱㘴收㈵摦㔰扦摢挲㔴搳㌲㜳搲捡㐶㑢扤㠵㑦㡤㥦㐵慤改搲摡㕤摡捣愵ㅤ摡愲ㄱ㑤挲敦昶攵ㄲ扢㘸㉤㉤㤵㌵慥㘱㔳ㄶ户收捤ㄶㄹ摥攸收摤ㅡ㌳〷㤹㙤昵㈶㝦昵㥢㔹㔹搵㡤愸戲㝦㥢㡤㥥搷㠲ㄵ挵慦慤散〸户㌴㌷㙤㘵扢搹㤲㌵戳ㄸ敦ㄲ戳慤㝤搵晣㔴扡挹摣搸㘳㘲攵㠴㘲戰㐷扣㑢㙢㘶㔹㝥㑡㙢㑢㝢㕢㙢㤳㔷㌳㈹扢㍣㠵摦㠳搹㌹慤㔹ㄳ㍦攷㉡昸㉡㔳㘵扤㝡㈹㔵戶㕤搰㙦㉡挶捤㡦㤵て挲昵ㄱ㙦㠱捦㝣㔳敦㘶㌷㜶て慣ㅤ搶愲挹攴㌶㔹㍥戲㡢㘰ㄲ㤷㘱㐶㤵㌶㜴慤ㄳ㉦㤱搰㝡摢搲搶㌲挶㡥㑦敥晦慦㜱㜹昹㐰㝢敤愷㉤挷㙦收㕤㔳㉤搹㈶戳慤搳ぢ㍣㡡㈳搲㥦㐵㔳戹〳昶收㤲昴㉡㘰愱㔶慡㔵㤵㉢ㅡ戳敤㡢戵挵㘶攳愲挵㍣戱挲㐵愰慡㉡愲㉤㝡改捦㐳愴扦挰收㐵㌴愱㔰㤹昶ㄲ㡤戴㤰晥㌷慢㕦㌹〲晦敦昹慦昱㜲㜸改昲敢ㅦ㤷㙡昲㤵捤扢戴戶攵㝢昵ち㕡换㕤㔳昹挵敤摣㍣㍢㔷㌲摥换㙣㕥㐱㔳㌹ㄲ㑤㤷㍦昶〷挰愸㠲搷㌴晡㌵㑦㌵㜳㈹㕣㐹㤲扤㕢愵㉡㥢慤㡢ㄳ㔳捤㝣㐶攷㔵㡣ㄹ搸㔷㔶㙡㔸挲捥摦户㤹㕢扦戹戲㝤㙡慡㍤搵扢ㄹ搷㐳昰㈹改㌰ㅡ㉤㕥搶ㄲ㍤晢㠹捣昱づ搹㍤㐴㌰㘴搱ㄵ愵㡦〸慣㐸搸㜱戰扦㤴昵戲摢捥㔷〲㘳ㅦ㡡㤵搰晣ㅢ扡昷扡〶㉥户㘴愷㥢㉤昳㔷㉤㌱昳㌴慦搲㍡㐵改摦扤ㄸ㙣㕥㈶扤愰扤戱㈹㍦ㄶ㈳㥤摥搶扡㙣挹㝦㌳づ㘳改慦愲㜱㕥㤵㕢㘳㉢敥晥㍡〱㔷㔹敦攵晣㙣ㅡㅡ捡慡ㄸ㡤ㄲ㝤㉢㌶摣㕡ㄱ散㌷晣㑦㕥晡ㅢ昸㕦愸㌳㕤㘵㌵㉣㝡㜲つ愸ㄲ昶㝤㥢㐱㘸㝥㥢㈹㔷戵慡愴〳摡晤㥡昷㙣㙤㍢㈸摤摡㝡㄰户愷晥搲换㉦㌶捤㜶㕥㈹敡㘳㕦ㄹ㤳㉢㘰㑡昵敡攵戹捥攳扡愴戴㈵攲㙢敦愰改㌷愹愹㘹㤸ㄳ㌱慦扤ぢ㔱㉦㕣戳搲摥挳㐲ㄴ㐷昲昶搶㜶㈴ㅤ戶㍣㍥㙣晢㘱㤳捤㝣晢戰㈹扣戲挴慦愸愶挶ㄶ㜳搸戶㉤慤挳摡捣晣ㄲ㕣ㅢ㌶㐷㡤㕤搹㤴㕦愹㌶〷ㄹ㕥慦ㄹ昹㘵散挰㤷㙢扦㤹㜴摤挷㑦㤸摢昵㍥攴㘹㌵挴㔶ㄴ㕤㌴摡ㄶ戹㠶攳㑦晦〰㡤ㅡっ㌳ㅥ㜱戰散㝤改ㅦ愲慦㝦挴收㘳㌴㌸㙥挸㈷㠱挳挶㈷㔶㔷㡤挲晦㜹攸搰㍦㘵昳㙦㌴㙡㌴ㅡ敥戸晡㘷㘸㥣㤷㌲㄰㥦摢㠳㝣愶摢㐱㕣晣㤹㝥〵㘹㐸敦㐴愷挶挰㠲㥦慢㑥㡥㍡挹改愴愶㌴〴づ〴㔰㘹㉢㡡慥㘴敤〰㌷〱昰㌳晤㝢挱㉣ㄸ挰慦捣㐱㌰㍡户㐶ㄷ㠰㜲慢慢㙡愰ㄳ〰扤㈰搰㜹ㄵ㕦㐵㈰ㄲ〰㤵攸㌹㉦昵攳慦㉥〰㘱㠸㡢〱攸㡣愹㜷愲㔳戵昰ぢ〲昰㌹㠲〷〲昸捣㔶ㄴ㕤㕥㡢㈳搲㜰㡥㘲㐳づ昹㔳㤸〵〳ㄸ〴戵扥ㄱ㥢㡤搱戸〰㙣㙡㜵㔵〲㐱〴挰㘰ㅡ㙤㠶㐶㈵㈱ㄲ〰㐳搰㜳㕥敡ㅦ㙥〰㜵㄰ㄷ〳搸㤲㌱昵㑥㜴㙡ㅣ晣㠲〰扣㔶ち挰慢戶愲攸㥡摦㜸㐴ㅡ捥㔱㙣换㈱扦㕣ㄲ挰㜶㔰敢愳搹㡣㐱攳〲㌰搶敡慡㥤ㄱ㐴〰散㐰愳ㅡ㌴㙡㈲㐴〲㈰㡣㥥昳㔲㑦扢〱㑣㠰戸ㄸ㐰㡣㌱昵㑥㜴㙡ㄲ晣㠲〰㍣㔴ち挰㠳戶愲攸㐲攴㔴㐴ㅡ捥㔱散㡣愴敡晥㤲〰㈶㐲慤㑦㘲㌳ㄹ㡤ぢ挰㔴慢慢愶㈱㠸〰㤸㐶愳㕤搰㈸㕥㥣ㄴ〰搳搱㜳㕥敡㜶㌷㠰㕤㈰㉥〶㌰㡢㌱昵㑥㜴㙡㔷昸〵〱㔸㔷ち挰ㅦ㙤㐵搱搵搱㔹㠸㌴㥣愳㤸捦㈱㕦㕦ㄲ挰㐲愸昵㍤搹散㠵挶〵㘰ㅦ慢慢㘶㈳㠸〰搸㤷㐶晢愱㔱㜳㈱ㄲ〰扦㐳捦㜹愹换摤〰收㐰㕣っ㈰挵㤸㝡㈷㍡㌵て㝥㐱〰捥㉢〵攰㕣㕢㔱㜴挹㜶て㐴ㅡ捥㔱ㅣ挸㈱㥦㕤ㄲ㐰ㄳ搴㝡㌳㥢ㄶ㌴㉥〰㑢慣慥慡㐷㄰〱戰㤴㐶㙤㘸搴〲㠸〴㐰ㅥ㍤攷愵㝥敦〶㌰ㅦ攲㘲〰㉢ㄸ㔳敦㐴愷ㄶ挲㉦〸挰㔱愵〰ㅣ㘹㉢㡡慥㈳敦㡤㐸挳㌹㡡㈳㌸攴搵㈵〱ㅣ〵戵㝥㌴㥢㘳搰戸〰ㅣ㘷㜵搵㍥〸㈲〰㡥愷搱〹㘸搴㝥㄰〹㠰ㄳ搱㜳㕥㙡戹ㅢ挰扥㄰ㄷ〳㌸㠵㌱昵㑥㜴敡㜷昰ぢ〲搰㔴ち挰㐱戶愲攸攲昶〱㠸㌴㥣愳㌸㠷㐳㙥㉣〹攰㍣愸昵㌵㙣捥㐷攳〲㜰愱搵㔵㈹〴ㄱ〰ㄷ搱攸㘲㌴㉡〳㤱〰戸〴㍤攷愵づ㜰〳㐸㐳㕣っ㘰㉤散㐳㝡㈷㍡㤵㠵㕦㄰㠰㠵愵〰㉣戰ㄵ㐵㔷摣㜹㈵㝤㌸㐷㜱〳㠷㕣㕦ㄲ挰㍡愸昵ㅢ搹摣㠴挶〵攰㘶慢慢ㄶ㈳㠸〰昸㌳㡤㙥㐱愳づ㠴㐸〰慣㐷捦㜹愹㤹㙥〰㡤㄰ㄷ〳戸㠳㌱昵㑥㜴敡㈰昸〵〱㤸㔸ち挰〴㕢㔱㌴つ搰㠲㐸挳㌹㡡〷㌸攴昱㈵〱㍣〴戵晥㌰㥢㐷搰戸〰㍣㘶㜵㔵㉢㠲〸㠰扦搲攸㜱㌴㙡㈹㐴〲攰〹昴㥣㤷㡡扡〱㉣㠱戸ㄸ挰㌳㡣愹㜷愲㔳㙤昰ぢ〲戰㕤㈹〰愳㙣㐵搱摣挴㌲㐴ㅡ捥㔱扣挲㈱㙦㔳ㄲ挰㙢㔰敢㝦㘷昳㍡ㅡㄷ㠰㌷慤慥㕡㡥㈰〲攰㉤ㅡ扤㡤㐶慤㠴㐸〰扣㠳㥥昳㔲㐳摤〰㔶㐰㕣っ攰㝤挶搴㍢搱愹㔵昰ぢ〲㌰愸ㄴ㠰㠱戶愲㘸挲攴㔰㐴ㅡ捥㔱晣㥢㐳摥愰㈴㠰捦愱搶扦㘰昳㈵ㅡㄷ㠰慦慤慥㍡っ㐱〴挰㌷㌴晡ㄶ㡤㕡つ㤱〰昸づ㍤攷愵慡摣〰づ㠷戸ㄸ挰㑦㡣愹㜷愲㔳㐷挰㉦〸挰慦扦㤴㌸ㄵ晥挵㔶ㄴ捤攲ㅣ㡤㐸挳㌹㡡㡡㜲っ昹㈷㤸〵㥦ち㙢㔰敢扤搹㔴愱㜱〱〸㔹㕤㜵っ㠲㡣㘰愰㍥㌴敡㡢㐶ㅤ㠷慥〰攸㠷㥥昳㔲㕦㈲㐷挷㡦愱㘳㈱㉥〶戰〱散㐳㝡㈷㍡挵昹愲㈰〰ㅦ㤶〲昰㑦㕢㔱㌴戵㜴ㄲ㈲〹㠰捤㌸攴昷㑢〲搸ㅣ㙡㝤ぢ㌶㐳㌹扡挲慦挱㘱㔶㔷㥤㡣㐰㈳戸㍡挳㘹㌴〲㡤㍡〵㕤〱戰ㄵ㝡捥㑢扤敥〶昰㝢㠸㡢〱㙣〳晢㤰摥㠹㑥㥤ち扦㈰〰捦㤷〲昰㥣慤㈸㥡敦㍡〳㤱〴㐰つ㠷晣㑣㐹〰ㄱ愸昵㕡㌶㔱㡥慥〰㈰㙥㜵搵㤹〸㌴㠲慢㤳愰㔱ㅤㅡ㜵ㄶ扡〲㈰㠹㥥昳㔲㡦戸〱晣〱攲㘲〰攳㘱ㅦ搲㍢搱愹戳攱ㄷ〴攰慥㔲〰晥㘲㉢㡡㈶攱捥㐳㈴〱戰ぢ㠷㝣㐷㐹〰扢㐲慤捦㘰㌳㤳愳㉢〰㤸㙤㜵搵ㅡ〴ㅡ挱搵㤹㐳愳戹㘸搴〵攸ち㠰㜹攸㌹㉦㜵㤳ㅢ挰昹㄰ㄷ〳愸㠷㝤㐸敦㐴愷㉥㠴㕦㄰㠰慢㑡〱戸搲㔶ㄴ捤っ㕥㠲㐸〲㘰㍦づ㜹㙤㐹〰晢㐳慤㌷戰㌹㠰愳㉢〰㐸㕢㕤㜵㈹〲㡤挰㥦㥥愱㔱ㄶ㡤扡ㅣ㕤〱㘰愲攷扣搴昹㙥〰㤷㐱㕣っ愰ㄱ昶㈱扤ㄳ㥤㕡ぢ扦㈰〰愷㤷〲㜰㥡慤㈸㥡慥扣ち㤱〴㐰ㅢ㠷㝣㑡㐹〰敤㔰敢换搸㉣攷攸ち〰㔶㕡㕤挵愹捣ㄱ㕣㥤㔵㌴㍡ㄸ㡤扡ㄶ㕤〱㜰〸㝡捥㑢ㅤ攳〶㜰つ挴挵〰㔶挳㍥愴㜷愲㔳搷挱㉦〸挰挱愵〰慣戲ㄵ㐵㜳愸㝦㐴㈴〱㜰〲㠷扣愲㈴㠰㤳愰搶㑦㘶昳㝢㡥慥〰攰㔴慢慢搶㈱搰〸慥捥㘹㌴㍡ㅤ㡤扡〹㕤〱㜰〶㝡捥㑢戵戸〱摣〸㜱㌱㠰戳㘱ㅦ搲㍢搱愹㍦挱㉦〸㐰戶ㄴ㠰㡣慤㈸㥡搸扤〵㤱〴挰挵ㅣ㜲慡㈴㠰㑢愱搶㉦㘳㜳㌹㐷㔷〰㜰㠵搵㔵敢ㄱ㘸〴㔷攷㑡ㅡ㕤㠵㐶摤㠶慥〰戸ㅡ㍤攷愵昶㜲〳戸ㄵ攲㘲〰搷挳㍥愴㜷愲㔳户挳㉦〸挰摣㔲〰收搸㡡愲搹收扦㈰㤲〰戸㠵㐳㥥㔵ㄲ挰慤㔰敢户戱戹㥤愳㉢〰戸搳敡慡扢㄰㘸〴㔷攷㉦㌴扡ぢ㡤扡〷㕤〱㜰㌷㝡捥㑢㑤㜶〳戸ㅢ攲㘲〰昷挳㍥愴㜷愲㔳昷挲㉦〸㐰㕤㈹〰〹㕢㔱㌴〵晥〰㈲〹㠰挷㌹攴㔸㐹〰㑦㐲慤㍦挵收㘹㌴㉥〰捦㕡㕤昵㈰〲㡤攰敡㍣㐷愳攷搱愸㠷搱ㄵ〰㉦愰攷扣搴ㄸ㌷㠰㠷㈰㉥〶昰㌲散㐳㝡㈷㍡昵〸晣㠲〰㡣㈸〵㘰戸慤㈸㥡㤷晦㉢㈲〹㠰户㌹攴㉤㑢〲㜸ㄷ㙡晤㍤㌶晦攰攸ち㕢挰〷㔶㔷㍤㡥㐰㈳戸㍡晦愴搱㠷㘸搴㤳攸ち㠰㡦搰㜳㕥㙡㘳㌷㠰㈷㈰㉥〶昰㈹散㐳㝡㈷㍡昵ㄴ晣㠲〰昴㉤〵愰㡦慤昰ㄷぢ㔴㍥㡢㐸㍤㤸攴敤挳〱攷ㄶ㌶㥡㉢㌸㉢搵㍦㠷愲攰㈹换昲敤慤㌲㠵搶㉦㌷戵㜵㙥㙢晢搴挶晣㤲愶搴慡㠱㌹㝢㘱捦挵㘶ぢ㈶戸摢㌰捦敤㤳戵㉥㔹㘲㘶昵㕣㝤敢戲戶㡣㌹㘳敡晦挲〴㌸搶てㅦ㥤捣㝤㤷㉢扣晥戳㌹摤㌲㜸㘲㉢挱慢慣昲㜹〴昴㑦捤㐹㘹戲㙢ㅡ㕤ㄶつㄸづ㈸㄰㥤摦搸摥㘴昶挹挹ㄴ戶㉣㔷攵㐰ㄱ㔵〳搹摥戹昹㡢㌱㘵㌵戵㕦㙥㝡㕢㘳㤶㜳㐴晣㌰〶㔹愶戳捤㐵愸㄰搸慤㌵摦挸㉡昰㝥戹昹㙤愹㤶晣ㄲ㑥㜶㘶㔶㙤攸改挹慣㘸㘵㙥㜲㘳㑢ㅥ㘹攴㔳攴昲㠰㕣晤攲搶ㄵ戸㈱㘱㔹㜳换昴搴㤲晣晦挴愷愲昸戱挸㑢㍥ㅡ㔵慥捡换㔵㔵㜹搵㝦晡昹㘸摦㘲ㅦㅢ㘸㤵㝡て挳㜶摡摥搶㤸㕥㐶㘰㤲㈳㠲戶㠲㡤㝣㠶㘵㤵㉦㘰挹㍦慤改晡〸㝤㌵〹ㅣ慢愷搰㍥㜰㝡扣攳㉥㡦㉤㘰慥㝦㠷攱昴晤ㅥ捤捣改ぢ㘶ㄴ慡㜵晥㑦户㑣㔴扥㠸挸摤㉥㡥搸〸挶晤慤㑤㠸〵ㄳ摣愲戰㘷㘲㑢㘰捦扦㔹㠶㜲㘲挳㉤戴㝦㘱㜱ㄷ捣慦昷捤捤㑥愵捤㈶㤴〵㌴愷摡晢㕢ㅤ搶㘷愰愴㍥㙦敢愶戴㌶㌷愷戸挹昱挶㠰晡㑣慡挹慣捡㑤㕡搶摥㍡愷戱㐵捦愱㤱敤搲ㄶ愵㔶㐲㤴㕡㘹㑤攰攷昶㘰戹㤰㉣㌳㔶敢愲㔴㕢㘳晢攲收挶㑣ㄵ㍢㥣㉦晤㥦搸㔶㜱晣愸〰㑣攷攵ㅣ㑢晣ㄵ〱搶扣㍣㍥敥戱㈸愲㈱㍡㝥晣搸愲换㤵㠶晦搴㝦㔸㑤㠲㈳㡦㝣愱攸㍦㈲㕡㈵晥攴㔰㈴㘳昹㕣愶㘲戱昸昹㙡㙣愲㜲㜰㔲㝦愳〱晥昴㥦㘰捡〵晥㔵扣㡣愶搳㔲㠳摥㌰〸捤㙥㑤㘵㜷㐹㘵㜰㤳㑦㙦晢ㄶ㥦㉡㝣戴㍣搴戴ㄹ㉣晥㤸㠲㝡㈲捣㙥㉦㙦捣㥡㙤㔵ㄴ搴攳ㄶ愶ち㤶㡤㘸搶㘷㠸㘹昰㕥㘵㤵㤵㝤慡㠲㜲捤㜰㘲㡤戴愷搴摤户㐸捤㈸㡡晦挹敥㜵ㄳ㌸昶㔰㐸扥愲㝥挶敡攸扦㜰㥤㕥㠱㤰敢攳㌳昸㤵〶扦愱愹㝣ㄵ㑡晦㘷攳慤挳㐰戵㠶づ愳ち戹㌹㠶ㄵ㈲㔵愸愶㤰搲㤲㑡㔹㤱㍥慥㤲㄰捤慡〶愹㜲敥戸搱敡戱㤵㥢搹㤰㜵㝣㘵改〹扥ㄹ捡捡换㉢昰㔱㙢晥㜲扡愲戴〸搶㕣㙦㑡慤㠸ㅡ㡡㈱㘸㉣㈲摣㤴㍢ぢ攲㌷㜰㡢昷摣㠰昲ㄲ㑣㌰戱晤ㅢ晥㈷慦㔰㐸㉦㠷㐳㔹㐸扤㠱搶愱搰㥦ㄲぢㄳ昸攳㈲ㄸㅡ昵〱㠴㍣ㄷ㜰㝤㜳愹て搱攵户㔷㤹挶ㅢ㤰扡㝢戴㔴ㅦ挱㠳㐷㑣㕤㘳攰㡦戱挴〳㔱挷㠶㔹〵㘹搷ㅢ收㈷昴挰㥦捥晢搹戸㈰㝦㥦㘲挱㔹つち散搵〸挱㐶敦㐳挳㝦〷ㅢ昴愵㐱㍦ㅡ㝣〶〳㝥攲㕡㝦昴〲㐹捡扤㌱〱㈴つ㌸㠰攴㔷慥っ㉥㤲ㅢ㌰挳㠶捣昰㌳っ晣㈴㝦㠵㑣㐸敡㜲㉢ㄷ㝡㘵扥敦ㄸ挵て㑤愸つ㘲㄰慥慥㠷摡挶㤰㜶㑤慤ㅣ㙥攴愲㙦㈲㐱慣㡥㘲愱㐲〰戵㑤㘱愳て愶㈱㡢ㄸ〲っ㌶愳挱㄰ㅡ戰慥㐱愸㙤㡥㕥㌰㌵摥攵ㄳ㐰㙤㈸ㅣ㐰㡤㠵づ㑥〶ㄷ戵㉤㤹㘱ㄸ㌳戰㈸挱㑦㡤㤵〸ㄶ㌵㝥㕢换换㑦㡤㜵ち㐲㙤〴㠳戰㘰挱㐳㙤㈴愴㕤㔳㘳㘱〳摥戸㜷㡢㐱戰㈰㝦慣㙥㜰㠶㑣㠱扤慤㙤つㅢ㝤ㅢㅡ戲昲㈱挰㘰㕢ㅡ㡣愲〱㡢㈱㠴摡㜶攸〵㔲㤳晢㤵〲愸㡤㠱〳愸㙤改捡攰愲戶㍤㌳㡣㘵〶㔶㌲昸愹戱㝣㐱愸㘹㍢挰愴摢㝢㉤ぢㅥ㠴㘴つ〳戳昲挱㐳㌲〲㘹搷㈴㔹㈱㠱㌷㉥㤹㌲㠸㐳㤲㘵ㄲ〱愰愲戰搱㘳㌴㘴〹㐵㠰㐱㥣〶〹ㅡ戰慡㐲㐸搶愱ㄷ㐸㔲敥挶ち㈰㌹づづ㈰挹㌲ぢ㈷㠳㡢攴㡥捣戰ㄳ㌳戰㈴挲㑦㜲㈲㘴㕤㙣㝦㤳㘰㈲搴㜶㘶㤰挹攸㜹愸㑤㠴戴㙢㙡㉣慢挰ㅢ㌵ㄷっ攲㔰㘳㙤㠵㌳㘴ち敤敤㙦㌲㙣昴㈹㌴㘴摤㐵㠰挱㔴ㅡ㑣愳〱㑢㌱㠴摡㉥攸〵㔲㤳晢捡〲愸敤ち〷㔰㘳㙤㠶㤳挱㐵㙤〶㌳捣㘴〶搶㔱昸愹戱㜸愲ぢ㙡㉣慤㄰㙡戳ㄹ㠴㌵ㄶㅥ㙡㜳㈱敤㥡ㅡ㙢㌱昰挶㙤㙡っ攲㔰㘳㐱㠶㌳㘴ち㙤㙡扢挱㐶摦㥤㠶㉣搶〸㌰搸㠳〶昵㌴㘰晤㠶㔰㥢㡦㕥㌰㌵摥㈱ㄷ㐰㙤㈱ㅣ㐰㉤攵捡攰愲戶㈷㌳散挵っ㉣扥昰㔳㘳挵㠵㐵慤攴㌷〴敢㌱㠴摡㍥っ挲挲って戵晤㈰敤㥡ㅡぢ㌸昰挶㑤㜰っ攲㔰㘳ㄵ㐷〰㤴晤㘱愳㌷搰㤰ㄵㅥ〱〶〷搰㈰㐵〳ㄶ㝤〸戵㌴㝡㠱搴攴㕥扦〰㙡㔹㌸㠰ㅡ慢㐰㥣っ㉥㙡㈶㌳攴㤸攱〸ㄸ昸愹ㅤ〵㤹㐵㡤挷㍡㜹㐵搰扡㝥扢㈹ㄶ㜱〸戵挵っ挲㙡づて戵〳㈱敤㥡ㅡ慢㍥昰挶㉤㜶っ㠲〵昹㘳改㠷㌳㘴ち散㙤慤〹㌶㝡㌳つ㔹ㄶㄲ㘰搰㐲㠳㔶ㅡ戰㔲㐴愸㉤㐱㉦㤰㥡摣戵ㄸ㐰慤つづ愰挶搲ㄱ㈷㠳㡢㕡㥥ㄹ昸晣〰挵㌲て㍦㌵搶㜶〸㌵㙤ㄹ㑣扡晤つ挱㙡㄰㈱戹㥣㠱㔹ㄶ攲㈱戹ㄲ搲慥㐹戲㝣〴㙦㑣ㄶ㌰㠸㐳㤲㌵㈴捥㙡㔰㘸㤳㍣ㄸ㌶晡㈱㌴㘴㝤㐹㠰挱愱㌴㌸㡣〶㤷挰㐰㐸ㅥ㡥㕥㈰㐹戹㈷㌳㠰攴ㄱ㜰〰㐹搶愰㌸ㄹ㕣㈴㡦㘴㠶愳㤸㠱昵㈲㝥㤲㉣ㄲ戱戶㍦㤲㤴㤷㝦晢㘳〹㠹㔰㍢㠶㐱㔸㑢攲愱㜶ㅣ愴㕤㔳㘳捤〹摥戸㘵㤰㐱戰㈰㝦㉣㍣㜱㠶㑣㠱㑤敤〴搸攸㈷搲㤰㐵㈹〱〶㈷搱攰㘴ㅡ戰㑥㐵愸晤ㅥ扤㘰㙡扣扢㌴㠰摡愹㜰〰㌵ㄶ慥㌸ㄹ㕣搴㑥㘳㠶搳㤹㠱㐵㈶㝥㙡慣㉣戱愸㤵摣㙢㔹㜷㈲搴捥㘴㄰ㄶ愰㜸愸㥤〵㘹搷搴㔸愸㠲㌷㙥㐸㘴㄰㠷ㅡ慢㔵㥣㈱㔳㘸㔳㍢〷㌶晡戹㌴㘴㈵㑢㠰挱㜹㌴㔸㐳〳ㄶ户〸戵昳搱ぢ愶挶晢㘴〳愸㕤〸〷㔰㘳戵㡢㤳挱㐵敤㈲㘶戸㤸ㄹ㔸㤹攲愷挶㜲㤴㉥愸戱㔸㐵愸㕤捡㈰慣㕡昱㔰扢ㅣ搲慥愹戱扡〵㙦摣敥挸㈰づ戵户戰攴っ㤹㐲㥢摡ㄵ戰搱慦愴攱摢挱〶㔷搱攰㙡ㅡ扣〳〳愱㜶つ㝡挱搴㜸挷㙦〰戵敢攰〰㙡㉣㤱㜱㠶攰愲㜶㍤㌳摣挰っ㉣㘷昱㔳㘳つ㑢ㄷ搴㔸攱㈲搴搶㌱〸㑢㕤㍣搴㙥㠲戴㙢㙡㉣㠹挱ㅢ㌷㔳㌲㠸㐳㡤㜵㌱捥㤰㈹戴愹摤っㅢ晤捦㌴㘴捤㑣㠰挱㉤㌴㔸㑦〳㤶搱〸戵㕢搱ぢ愶挶㝢㤷〳愸摤づ〷㔰㘳㕤㡤㤳挱㐵敤づ㘶戸㤳ㄹ㉡昰摢捡㑦㡤㠵㉦㕤㔰㘳㔹㡣㔰扢㡢㐱㔸ㅦ攳愱㜶て愴㕤㔳㘳ㅤつ戹攸昷㌲㠸㐳㡤挵㌴捥㤰㈹戴愹摤〷ㅢ晤㝥ㅡ戲搰㈶挰攰〱ㅡ㍣㐸〳搶摥〸戵㠷搰㉢㐱㉤昸昷敡㈳㜰〰㌵ㄶ攳㌸ㄹ㕣搴ㅥ㘵㠶挷㤸㠱㠵㌳㝥㙡慣㤶戱愸㤵晣扤捡㕡ㅡ愱昶㌸㠳戰愸挶㐳敤㐹㐸扢愶挶攲ㅢ愱昶ㄴ㠳㌸搴㠶㐳敡っ搹㐵敤㘹搸攸捦搰㤰搵㌹〱〶捦搲攰㌹ㅡ戰㘰㐷愸㍤㡦㕥㈰㌵戹㥦㍣㘰㕢㝢ㄱづ愰挶ちㅥ㈷㠳㡢摡㑢捣昰㌷㘶㘰戵㡤㥦ㅡ㑢㙣扡搸搶㔸㠰㈳搴㕥㘱㄰㔶攲㜸愸扤〶㘹搷搴攲㜰ㄳ㙡㝦㘷㄰㠷ㅡ换㜶㥣㈱扢愸扤づㅢ晤つㅡ搶〵ㅢ扣㐹㠳户㘸挰㉡ㅦ愱昶㌶㝡㠱搴攴捥昸〰㙡敦挲〱搴㔸昶攳っ挱㐵敤㍤㘶昸〷㌳戰㐴挷㑦㡤㜵㌹ㄶ戵㤲扦ㄷ㔸戵㈳搴㍥㘰㄰㤶敦㜸愸㝤〸㘹搷搴㔸收㈳搴㍥㘲㄰㠷ㅡ㙢㝤㥣㈱扢愸㝤っㅢ晤㕦㌴㘴ㅤ㔰㠰挱㈷㌴昸㤴〶㉣つㄲ㙡晦㐶㉦㤸ㅡ敦昱て愰昶㌹ㅣ㐰㡤戵㐲㑥〶ㄷ戵㉦㤸攱㑢㘶㘰㕤㡦㥦ㅡ㡢㜹扡搸搶㔸敡㈳搴扥㘶㤰〳搰昳㔰晢ㄶ搲慥愹戱㌶㐸愸㝤挷㈰づ㌵ㄶ〸㌹㐳㜶㔱晢ㅥ㌶晡て㌴捣〶ㅢ晣㐸㠳㥦㘸㘰挲㐰愸晤㡣㕥㌰㌵㍥慤㈰㠰摡慦㜰〰㌵ㄶㄸ㌹㐳㜰㔱晢㡤ㄹ捡㌰㙢愱㔸っ攴愷挶ち愰㉥愸戱㍥㐸愸攱挲㜶㤹㕡㡥㥥㠷ㅡ㙥㈸敥〶戵㤵㜰ㄳ㙡㤵っ攲㔰㘳㔵㤱㌳㘴ㄷ㌵つ㌶㝡㙦ㅡ戲攲㈸挰愰㡡〶㝣㄰㥡㘲ㄱ㤲㔰ぢ愱ㄷ㑣㡤捦㕤〸愰搶ㄷづ愰挶慡㈴㈷㠳㡢㕡㍦㘶攸捦っ慣㈰昲㔳㘳搹㤰㐵慤攴㙦〳ㄶㄵ〹㌵㠳㐱㔸㕤攴愱戶㈱愴㕤㙦㙢慣㐲ㄲ㙡〳ㄹ挴愱挶㔲㈴㘷挸㉥㙡㠳㘰愳㙦㐴㐳㤶㈹〵ㄸ㙣㑣㠳㑤㘸挰捡㈵愱戶㈹㝡㈵愸攱〹ㄲ〱搴㌶㠳〳愸戱㤴挹挹攰愲㌶㠴ㄹ㌶㘷〶㤶ㅤ昹愹㕤ち㔹ㄷ搴㉥㠳㠹㔰ㅢ捡㈰㉣㐹昲㔰ㅢ〶㘹搷搴㔸扡㈴搴㠶㌳㠸㐳敤㑡㐸㥤㈱扢愸㡤㠰㡤扥ㄵつ㔹摢ㄴ㘰㌰㤲〶搵㌴㘰戹㤳㔰摢ㅡ扤㐰㙡昲㉣㡣〰㙡摢挲〱搴㔸晦攴㘴㜰㔱ㅢ挵っ摢㌱〳㙢㤵晣搴㙥㠵捣愲㔶昲捣㠳攵㑢㐲㙤っ㠳摣㡥㥥㠷摡㔸㐸扢愶挶㝡㈷愱戶〳㠳㌸搴㔸昴攴っ搹㐵慤〶㌶㝡㤸㠶㉣㠸ち㌰㠸搰愰㤶〶慣㤱ㄲ㙡㔱昴㠲愹昱愹ㅥ〱搴攲㜰〰戵晢㕤ㄹ㕣搴ㄲ捣㔰挷っ㉣㜰昲㔳㘳㔵㔳ㄷ挷㌵搶㍣〹戵㜱っ挲攲㈷て戵㥤㈰敤㥡ㅡ㡢愴㠴摡㜸〶㜱愸戱㔲㉡〰捡捥戰搱㈷搰㤰㔵㔴〱〶ㄳ㘹㌰㠹〶㉣慣ㄲ㙡㤳搱ぢ愴㈶捦㈷〹愰㌶ㄵづ愰挶㑡㉢㈷㠳㡢摡㌴㘶搸㠵ㄹ摥㠶㠱㥦ㅡ㑢愱㉣㙡㈵捦㍣㔸㈸㈵搴㜶㘵㄰㔶㑣㜹愸捤㠴戴㙢㙡慣慣ㄲ㙡戳ㄸ挴愱挶昲㉡㘷挸ㄴ摡扦つ㘶挳㐶㥦㐳㐳㤶㕥〵ㄸ捣愵挱㍣ㅡ戰ㅡ㑢愸敤㠶㕥㌰㌵㍥㘹㈵㠰摡ㅥ㜰〰㌵㤶㘷㌹ㄹ㕣搴敡㤹㘱㍥㌳戰㤸㐳㐶扥㠰㍤㝢攴㤵㥣㤰昷捦㌳ㄷ搵〰㐸㠶ㅣ慢〱敡摢㔷㌵愱〲㠳㡢㥣㜷戶㤶㌸㠳ㅥㄲㄹ㘶挳㕢摢㌰㙦㔷攱㝦㘸㐴㠷敦㌳㐸摣㘷㤰敦㠱ㅣ攲㐶つ㡢つ㉡慦晢愹昸愱ㄳㅤ晥ㅣ㜸攱敥㝣晡昰愵敤㠹㈱づ㥡搳㤸㘹㙢捤户收摡㠷搵愳扡㘸ㄸㅦ㜰㤲㉢㉢慢㤹㔴㜹つ㈲〶收攴㡡㔵戴昰搱㤱换㜹挳㝦攸愰㤶搶ㄵ㉤㌲㥡捡㍣㥦昳㈲扣㝡昷㘶㥡㄰昳昰戵ㄵ攰ㄹ㉣㑣愰戳扥㌷摡㝥扤っ捥散搳㔸摢〷晤敡㈹㤳愷散搱㤰慡挹㈶搲㔹㌳ㄹ㐹㈷㜲搱㜴ち㡦づ㡤搴㐴搳搹㘴挴㑣攵㈲ㄱ㌳㘲㐸㈱〰㘳散ぢㅦ㠳㔳晦㤲㙥㍦昶㔸〳㈰㍤敡㉡换㜱㈲搴摤㔹㜹搸㤷愹戴捡愸慣㌲㉢㝡昷㔶搵扥攷㤰ㄴ捤收戳愶㐶ㅥ攴愰㘹㥣捣慦扣ㅣ戰扡攷挴〱ㄶ㍥ぢ㍡昳㜴㑥㙦挰㄰昴〳搰㠴㡣㕥㄰㔰愶愵搰敤㍦㘵㜲㠳慢㈸㐹㑢㐳戶〱㘴摥㐷㝡㙡ㄹ㠸晢㐲㉣㐵っ㜸㔶㘸摥愸戰愳攸挳ㄹ摥㠴㕥ㅦ㠱㈵愵㐱㉥㤰ㄶ㐱挴〵昹慢㠲㤴㕢戵㍡て㉢挲㙤〹ち㍣愰づ㈶㈵㌷㄰㜵づ捣戸㤱㜸㍦㘴ㅤ㤱攰㠶敢敢㘸昱㈱㠷散㝣㕡ㄳ晡搶㠷㕣ㅢ捥收㜲㤹㐴㉣ㄳ㑥搵㐵㙢㙡㘲愹㐴戴慥㈶ㄹ㑦搴㐵愲㤹㐸㉡㥤㌶晡㌸㘳㙣㠶㡦搱搷改戵戰搷捦改㔱愷っ昴昸㐱慢搳㌱㄰㝥〸㔸㉥搳㤷㐲愵户愱〹ㄹㅢ㐰㐰㤹㤶㐷搷て戳ㅤ戲〰㤸换㈰昶挲摣搰㡥愲㙦换昰㉢愰㤷愷㜱慡㐱㤰ぢ捣㔵㄰㜵挰摣ㄸ㔲㠱㜹ㅣ〶攴挰搴〹㤳㍢㤶㍡〶搲㘲㙥㥢挰㠹ㄶ晡㘱㘸挱㙤㔳㍢戴㜶㌸晡ㄶ户㔸㍡ㄹ㠹挵㈲㌵戵㠹㜰㈲㡡㔹搲㔴㈶ㅣ捤㤸戵㘶愶㈶ㄷ㡦搶攵挲挶㘰㘷㌸慢攱㘳㙣收昴㠴摢㄰愷㐷㥤ㅡ㡡㥥㜰㍢摣捤敤㘸愸昴㘳搰㠴㡣㉤㘱㠰㜷㤹㑥㙥㍡㐱改挴㘲っ㜳攴㍢㔰㜹㈲攵㌵㔸㔲㈳㈰ㄷㄲ㈷㐳搴㐱㘲㈴愴㐲愲摤㑤㠲挷ㅤ㈱搱ㄶ㐸愲ㅡ㑥戴搰㑦㐳ぢㄲ㕢摢愱戵搳搱户户愰㙣㥤ㄹ㑤愴挳昱㑣つㅥ㉣㥣㡥㈵㤳戵攱㔸㈲ㅡ㠹㈴敢戲戱㑣㕤捥㤰㔹㝤挶㌸〳㍥挶戶捥攰攴㌰㌱捡改㔱愷挶愰㈷㈴㥡摣㈴捥㠶㑡㍦〷㑤挸搸ㅥ〶㜸㤷改摣ㅤ㜵敥㝦㍡昷㌶㘳慣㈳㡦㔳㜹〱攵〹㉣愹ㅡ挸㠵挴㐵㄰㜵㤰㠸㐰㉡㈴搲㉥ㄲ摡㈵㌰㈹扤㠳ㅤ㄰㠸㠷昳昱㜰㐳ㄹ㍦㕡攰㠹摡昹戴换搱户昰㘴㜲㌱㌳ㅥ〹㘷敢㙡攳攱㘸戸㉥㤷㡥攱戹㕦搱摡㐸㈴㔱㔳ㅢ捤㈴㤲㐶捣ㄹ攳㕡昸ㄸ㜱愷㜷〵㝢〹愷㐷㥤ㅡ㠷㥥攰搹挷㡤攷㙡愸昴㙢搰㠴㡣ㅤ㘱㠰㜷㤹㜶㉤扡晥ㅤ散㍡挸〲㜶戰敢㈱昶敥㘰㍢搹㔱昴昱㕣戳㍦㐲㉦㡦㙡㔵㍢㐳㉥㌰㙦㠴愸〳收㐴㐸〵收㙥㉥㤸㝡挷㘶㌵㌷㤰摢㈴㌸㈱〸慥搶愲〵户挹㜶㘸敤ㄶ昴㉤㙥㜵㌵㤱㘸㍣ㅥ挵攱㈹ㄶ㡥㐶㘲挹㜴㉣㥡愸㌳捤㜴㍡㥤〸愷㙢㌳㌹㘳㡡㌳㥣昵昰㌱愶㍡㍤搹慣愶㌹㍤敡搴慥攸〹户㕤摤摣敥㠰㑡扦ㄳ㑤挸㤸〱〳扣㡢㌶慢㤹㡥㝣㉡㤵昷搲㘱ㅡ㤶搴㙣挸㠵挴晤㄰㜵㤰㤸ぢ愹㤰搸㌹㤰挴㑥㠱㈴收挱〹㐱㜰㑢㌰㕡㤰搸捤づ慤㍤㠲扥㐵㈲ㅣ慥㐹挷攲〹散㕥㠹㘴戴㈶㥥㑡㐶㜳搱摡㘸挲っ搷㈴搲㤹㕣㌲㙥散敥っ攷㔱昸ㄸ㝢㌸㍤㈱㈱㜳敦㡣㑦㥤㕡〸㥤㤰㠸扢㐹㍣〱㤵晥㈴㥡㤰戱㈷っ昰㉥㈲戱㤷㈳㥦㐵攵㜳㜴㤸㡤㈵戵て攴㐲攲〵㠶愷㠴㝦晢㐱㉡㈴挶戸㐹㜴ㅣ㜴户ぢ㈴挱㤹㜳〴挱㘳慢搰㠲挴晥㜶㘸敤ㄵ昴㉤ㄲ㘶㑤㉣ㄱ㑦挵ㄲ搹㔸㍣ㄷ㑤㠵ㄳ挹㔴㉣㤷㌵挳㜵戱㥡㙣㍡ㅥ㐹搶ㅡつ捥㜰㕥㠵㡦㜱㠰搳㤳㠳㙥捡改㔱愷戲攸〹㠹㤱㙥ㄲ㙦㐰愵扦㠹㈶㘴㤸㌰挰扢攸愰㥢㜳攴㝢㔰昹ㅥㅤ敡戹捥㡢㈱ㄷㄲ敦㌳㍣㈵晣㍢㄰㔲㈱戱㤹㥢〴て㌵㜲搰摤㌴㤰挴㐱㜰愲㠵晥ㄱ㕡㤰㘸戲㐳㙢ㅦ愳㙦敦ㅤ昱ㄴ㐸愴㙡㤲昸ち㡡㐶㤳昸挶㠹愴愲㌸㥣㤸㤹㔸慣㌶㕡㤷㌴㥡㥤攱晣ぢ㍥㐶㡢搳㤳愳㑡慢搳愳㑥戵愱㈷㈴㌶㜴㤳昸っ㉡晤㜳㌴㈱㠳戳摥㜸㤷改㍣慡攸㍣㡣攸㍣㘸ㄸ敤㡥㝣㙦㉡扦愱㥣㡦㙦㔰换㈱ㄷㄲ摦㐱搴㐱㘲㈵愴㐲愲捡㐵㐲晢〱㈶愵て扡㕡㈰㥥㔵㠸〴㌷㕣扢㐳ぢ㍣〷摢昹戴㥦搱户昰愴愲㠹㔴㌶㔶㤷㑣㈷㌲戱㘸慤ㄹ㑦㥢㘶㉡ㅣて㘷戲改㔴㙤㌲㕥ㄳ㌷づ㜱挶昸ぢ㝣㡣㐳㥤摥慦散挹挴㌷攳㔳愷㡥㠰㑥昰㤴戹昱愸㑡攸换搱㠴㡣㈳㘱㠰㜷㤹搶ぢ㕤晦㐱户〲戲㠰㠳㙥㈵挴摥㠳敥㔱㜶ㄴ晤〰㘶敥つ扤㥥挲㤲㍡〶㜲㠱挹㝦㜶愰〳收㜱㤰ち捣㙦㝦㜴㥤搵㄰愶㙣㔶㕦㐳㕡㝣㔶挳㐹㙥㕡攸晤㄰ち摣㑥戰㐳㙢晤搱户戸挵㘳搹㘸㈲㤹㡢愵戱㘵㘱〷换愶愲昱㑣㉣㤱慥㑢攰ㅢ㍤ㄶ慦㑤ㄸ㈷㍡挳ㄹ〰ㅦ攳㈴愷㈷摣㑥㜶㝡搴愹㔳搱ㄳ㙥晦挶㘰㍡捥〶〷㐲愵て㐲ㄳ㌲㑥㠳〱摥㘵㍡戹改〴愵ㄳ㡢㜱扡㈳攷㈳㈵昴挱㤴㉦挶㤲㍡ㄳ㜲㈱㌱〴愲づㄲ㘷㐱㉡㈴晥攱㈶搱戱㠳扤ㅢ㐸攲㙣㌸〹㠹㉤ㄱち㈴捥戱㐳㙢挳搰户て㌵㜵昱㘴挶㑣㘷攳搱㔸ち㍦㝡㜲挹㑣㍡㤵㌰㈳㔹㙣㑥㜸㠴㘷㙤挶㌸搷ㄹ捥㜰昸ㄸ攷㌹㍤搹挱搶㌸㍤敡搴㠵攸〹㠹搷摤㈴慡愱搲户㐶ㄳ㌲㌸㐱㡤㜷搱づ㜶戱㈳㙦愱㜲㌴ㅤ㕡㐹攲㔲挸㠵挴昶っ㑦〹晦㉥㠷㔴㐸㍣ㅦ㐸攲搹㐰ㄲ㙢攱㈴㈴挲〸〵ㄲ㔷搸愱戵〸晡ㄶ㠹㘴戶㉥㥡㡣愴捣㕣㍡㤹㡥㘶㌲戵㜵㌵㔱㌳ㅥ㑥收㤲㌹㌳㤹㌴戳㌹攳㑡㘷㌸戵昰㌱慥㜲㝡㐲㐲愶愸㌹㝡敡搴㜵搰〹㠹挷摤㈴ㄲ㔰改㜵㘸㐲挶昵㌰挰扢㠸挴つ㡥㝣ㄹ㤵攳改戰㥣敢扣づ㜲㈱㌱㠱攱㈹攱摦㑤㤰ち㠹晢〲㐹摣ㄳ㐸攲㑦㜰ㄲㄲ㔳㄰ち㈴㙥戶㐳㙢㔳搱户㐸攰㠷㜰㈴ㄳ㡤昲慣㍦ㄲ㑤搴㘶昰㤳㌸㤷㡥搴㘵㤲挹㘴ち㐴敡っ㤹㝢收〸愷挱挷戸挵ㄹ㥣㤰㔸敦昴愸㔳户愳㈷㈴㙥㜷㤳㤸〱㤵㍥ㄳ㑤挸戸〳〶㜸ㄷ㤱戸搳㤱昳㘹ㄳ晡㍣㍡ㅣ挶㜵扥ぢ㜲㈱戱㍢挳㔳挲扦㝢㈰ㄵㄲ敢〲㐹摣㄰㐸攲㕥㌸〹㠹〵〸〵ㄲ昷搹愱戵㠵攸㕢㈴㜲晣摡捤㐴㔳戹㔴㍣ㄶ㑤㈶㙡敡攲㘶㌶ㄱ㑢㘵㙢㤳㤹摡㙣㕤㉡㘱摣敦っ㘷㑦昸ㄸて㌸㍤㈱昱愰搳愳㑥㍤㠲㥥㤰戸捡㑤㘲㕦愸昴晤搰㠴っ㑥づ攳㕤㐴攲㌱㐷㝥㌴㤵㈹㍡ㅣ挳㜵㝥ㅣ㜲㈱㤱㘱㜸㑡昸昷㈴愴㐲攲㐲㌷㠹㡥搳搴昳〳㐹㍣〵㈷㈱戱〸愱㐰攲㘹㍢戴戶ㄸ㝤㡢㐴㈶㠹摦㍤搹愸㠹㜳㤲㐸㌴ㄶ捦搶㠵㈳挹㙣㉤㑥搲昰〴捤㜰㍣㤲㌳㘴㡥㤸㈳㙣㠴㡦昱慣㌳㌸㌹㌹㝢捥改㔱愷㕥㐴㑦㐸㥣攵㈶搱っ㤵捥㝦㤹㈶㘴扣〴〳扣㡢㑥捥晥收挸㑦愲㌲㑦㠷㤳戹捥慦㐰㉥㈴㤶㌱㍣㈵晣㝢つ㔲㈱㜱㤲㥢㐴挷ㄱ昳㠴㐰ㄲ㝦㠷㤳㤰㔸㠵㔰㈰昱扡ㅤ㕡㍢ㄸ㝤㡢㐴㌶㔷㥢ぢ攷㈲戵㤱ㄸ昶㡥㑣㑤㌸㤵㑤搵挶愲攱㕡ㅣ㌹昰愵ㄲ㡦ㅢ㌲敦换ㄱㅥ〲ㅦ攳㑤㘷㜰戲㑤扣攵昴愸㔳敦愲㈷㈴㡥㜲㤳㔸つ㤵㝥〴㥡㤰昱ㅥっ昰㉥摡㈶晥攱挸昹㈰ち晤㔸㍡㥣挹㜵晥〰㜲㈱㜱㍣挳㔳挲扦て㈱ㄵㄲ㉢摤㈴㍡㑥㔳㤷〷㤲昸〸㑥㐲攲㘴㠴〲㠹㡦敤搰摡敦搱户户㠹㐸㉥㙡搶愶攲㤹扡㥡㐴戴㈶㔶㥢挴挶㤱つ㠷㘳改㙣㈶ㄷ㑥挵㤲挶扦㥣攱㥣〲ㅦ攳ㄳ愷㈷愷愹㥦㍡㍤敡搴攷攸〹㠹㈵㙥ㄲ㘷㐰愵㥦㠹㈶㘴㝣〱〳扣㡢㑥㔳扦㜴攴㝣㈲㠵㝥㉥ㅤ搶㜰㥤扦㠶㕣㐸慣㘱㜸㑡昸昷㉤愴㐲㈲攷㈶搱戱㑤㘴〳㐹㝣〷㈷㈱㜱ㄱ㐲㠱挴昷㜶㘸敤㘲昴㉤ㄲ〹㕣㌲慣捤㐴戲㤹㕡ㅣ㌷㌳戱㐸㌲ㅣ㑤挶搳㤱㔸挶㡣愴㙡昱㄰㙣攳〷㘷㌸㤷挰挷昸搱改挹㌶昱㤳搳愳㑥晤㡡㥥㤰搸摦㑤㘲㉤㔴晡ㄵ㘸㐲挶㙦㌰挰扢㘸㥢攰ㄸ㐵㝥㠹㈸改㜰㈹搷戹ㅣ㜲㈱㜱㍤挳㔳挲扦ち㐸㠵挴晣㐰ㄲ㝢〴㤲愸㠴ㄳ摥㜸戰ㄵ㐲㠱〴㈷㔱ㄹ㑤扢〹㝤㥢㐴㌶㤳㑡㐷㜰㤵㈴㥥㡤㐶㔳ㄹ㥣㘱挵㜳㜵㠹㔴㌸㘶搶搴㠴㈳愹㡣搱摢昶搱晦〴ㅦ㠳戳慣㌲㌸㈱愱㍢㍤敡㔴㕦昴㠴挴㙣㌷㠹昵㔰改户愲〹ㄹ晤㘰㄰㐴愲扦㈳攷㌳㉡昴扦搰㠱て㤹㔰㠶ㄳ晥㙥㠶愷㠴㝦㥣㈶ㄵㄲ㤳摤㈴㍡捥㌱㈷〶㤲ㄸ〸㈷扣㔱㔰㠴㔰㈰㌱挸づ慤㍤㠰扥㐵㈲㙣愶㌳㌸㍣㘶攲㜱㕣㄰㐹㐷戳㈹㥣㘴㠶㜱㑥㤱㌴㈳昱㔴愶㌶㘶㙣㘴晢攸て挲挷攰捣愹㤰㤰㜳捣㑤㥣ㅥ㜵㡡㌳愲㐲㘲㥣㥢挴愳㔰改㡦愱〹ㄹ㐳㘰㈰㈴㝡㔱㔶㌸挷摣摣㤱昳㘱ㄵ晡㔳㔴慥攳㍡て㜵挲㍦〳㔱〷㠹㘱㤰ち㠹㥡㐰ㄲ㘳〳㐹っ㠷ㄳ摥㜸㕡㌴㐲㠱挴〸㍢戴昶㈲晡ㄶ〹㌳㠷㡢㐳戹㜴㌴ㄲ捤㘶愲㌵㠹㜸㍡つち㤱㘴㈲㤱捤挵㜱㐵㌱㘲㙣㘵晢攸㉦挱挷ㄸ改昴㠴㐴戵搳愳㑥㜱㤶㔳㐸㙣敢㈶昱㉡㔴晡㙢㘸㐲挶㈸ㄸ〴㤱搸捥㤱摦挲戱扥㐵㠷昵㈴㌱挶〹晦づ挳㔳挲扦戱㤰ち㠹愱㙥ㄲㅤ摦愲㥢〷㤲搸〱㑥㜸㤷改敦㈳ㄴ㐸搴搸愱戵て搰户昷㡥㔴㙤捥㌴㙢ㄲ㌸戹㑣㐷㔳㌵戵挹㌰晥㜹㌲㝣愱㈴ㄲ㌸捤捡攰㠷㝤搸昶搱晦〹ㅦ㠳㌳㥣戲㑤挸户㘸慤搳愳㑥㜱收㔲㐸㙣散㈶昱㉦愸昴㑦搰㠴㡣〴っ㠴㠴敦ㅡ㈲攷㌳㐵捥挷㔷攸㕦搰㠱捦㥦㔰㌲㐵㐹搱㔷っ㑦〹晦㜶㠲戵㤰攸敢㈶搱㜱挴っ〵㤲ㄸて㈷扣㜱㕦㌲㐲㠱挴捥攸㌰㥡昶㍤晡ㄶ㠹㜴㉣ㄷ㌱搳愹㡣㔹㤳㡡攳愷㐶慥㉥㕢㤷つ㈷㔲昸〵ㅢ㑤收㙡㙡戲挶〴摢㐷晦〱㍥挶㐴愷㈷挷㠹㐹㑥㡦㍡㌵ㄵ㍤㈱㔱攱㈶昱ぢ㔴晡慦㘸㐲挶㌴ㄸ挸ㅡ晢㝥搸㜳㡥㔲攴て㜰慣扤㌴㌴て㜲㥤㘵摡㤱愲㑡㠸㍡㐸捣㠴戵㤰昸昱〷搷㙦搱㡥㙦搱敦㈱㉤晥㉤㍡ぢ㑥㜸愳㤲〴愱㐰㘲㌶㍡㐲㈲㠴扥㐵〲扦扢攲搹〸扥㌴昰㡢ㄴ摢㐴㌲㕤㡢摤㈴㤶〲㡡扡㐸㍡㥥㐹ㅡ㜳㙣ㅦ扤て㝣㡣戹㑥㑦扥㐵攷㌹㍤敡ㄴ㘷ㄸ㠵挴㤷ㄸ㑣挷㙦搱〱㔰改〶㥡㤰㔱て〳㔹攳㍣ㄶ㕣㔷搸攷㍢㜲㍥搰㐲摦㠸づ㡦㘳挹㔸〰㌹摥㈸改㠰愸㕦慦捡扤搱搹搱㌷㑦ㄵ㝣㈷晢㘸晦㍦㌵㌰つ晦㜴〰㙢㜱捡㝡攱ㄶ㕥敢挶搷㡡昲㜱晦㔹㉣捥㠴昱扥㜷晥㔵㝥㠸㜵晤㍦挴攱愷㔱㤸ㅢ㘳挴㉤昱愷て挶ち㔷㜲㑥慦㈶㘸㠸㥤晤㡢㜳㜰㉣摢愸㜹㐶ㅥ㌳㘲昸㤷ぢ攷户㑥敡昸㘷敦㌶㜰㘶捡㐶㍢㑦挰慦㉥㐸㈶愵昳㜸㘶㐲扢改戸捤㙢敢昰挳ㄳ攵㌱攷〹挵㘸㍥㉦㝦愳㐲捦㜵攳昰㤰㠲㜴〶ㅥ昴捤愷㘵㌸ㄱ昳戸㜷戶愲扣㤷ち扣㤷摦晥〷敥㜸愷㌰愳攱㕦㜷㤸㤱㈵㠰㈱〱户㑤㑦㙥㙣㤷挷づ㙣づ扤搲㌹㠱慡つ㈱愶昱㈳攷㡤㡣㔶晥〳㥦㐳户㔳㜸愹㌳㈱㌷换㤰扥〵攲㈹ㅥ敤ㄸ㡤愲〱つ攸㘰㉦挶扤换㥥搷攷ㄳ散敥㐴敢晦㔵昶晦㡤㠹〳づ㜰㍣㝥愷㠶㥦㌹愹昲敤搵㤷㝣㜱摤㡥搵ㄷ摤昸㥢晤晦搵㤶挷攷ㄳ㙡攵昵攰〴捣扦㘲㘷㠴㔴㝦㠷捤扢㙣摥㐳愳摥挲㈰㕥挳つ搱㐵捦㐹㝦搳㔶昸㥦㤳㙥㉣㐲㈴扣㔱敥㠳昱昶敢愵づ㐲㠷㍢㡤㝡ㅤㅥ摣㔲戹慡㝡㌵搷戲ㄹ㘲㙥㘰㑡㙦㐲慢㙤〳㤹㐵㔲扤〲㍢㘷晤㐳晡㈸ㅡ㜳㘷㜷㐴〳㤶愲搳㌳㈴㥣㤷ㄴ㡦㙥㈳㔹〱㡦㈰㈴㉦搸㙢㕥㠴攴㜹㕢攱㝦㜲扡戱ち㤱昰㉥搳㜷戰㤰ㅣ㠶㡥㈰㜹ㄶㅥㅤ㐸挲㕣换搵㔰㔹㐸づ挷㤲㔶㕢㐰昲愴〷㐹っ㡡〱㐷挳愴㘷ㄴ㡥㜱㍣扡㑤攱㐴㜸〴㔱㜸戴ㄴ㠵㐷㙣㠵晦昱改挶挹㠸㠴㜷㤹扥愳㐵攱㌴㜴㠴挲㐳㙥ち攳㐹㠱㔳㠴ㄶ〵㑥㍥㙡ㄳちㄴ敥昳㔰㤸㐴ち㘷挳愴㘷ㄴ㌸挳㈸ㅥ摤愶㜰〱㍣㠲㈸晣愵ㄴ㠵㍢㙤㠵晦ㄹ敡挶㐵㠸㠴㜷㤹㍥摤愲㜰ㄹ㍡㐲攱㜶㌷㠵ㄹ愴挰㤹㐰㡢〲攷ㄸ戵㔹〵ち户㜸㈸捣愱㌱捦ち㍡㜶㡦慢搱改ㄹㄲ捥㉡昶っ挹ㅦ攱ㄱ㠴攴挶㔲㐸搶搹ち晦㔳搵㡤ㅢㄱ〹㙦捣慥㔸㐸晥㡣㡥㈰戹挱㡤㘴〱搷㜲㍤㔴ㄶㄲ㑥ㅦ㙡㝢ㄶ㤰㕣攳㐱戲㌷ㄴ〳敥㠰㐹捦㈸㜰㡥戰㘷ㄴ敥㠵㐷㄰㠵戵愵㈸㕣㙥㉢晣㡦㔶㌷敥㐷㈴扣㔱㤳㘲㔱㜸ㄸㅤ愱㜰愹㥢㐲㡡ㄴ㌸挱㘷㔱攰搴愱㤶㈹㔰戸搰㐳挱㈴㠵㈷㘰搲㌳ち㑦㍡ㅥ摤摥㍤㌸㑢ㄸ㐴攱摣㔲ㄴ捥戱ㄵ晥攷慢ㅢ㉦㈰ㄲ摥愸㘳戱㈸扣㡣㡥㔰㌸换㑤愱㤹ㄴ㕥㠵捡愲挰㘹㐳慤戵㐰攱㜴て㠵愵愴昰〶㑣㝡㐶攱㑤挷愳摢ㄴ㌸㐳ㄸ㐴攱攴㔲ㄴ㑥戲ㄵ晥㠷慣ㅢ敦㈳ㄲ摥愸㜹戱㈸㝣㠴㡥㔰㌸挱㑤㘱ㄵ㈹晣ぢ㉡㡢〲愷っ戵㐳ちㄴ㡥昱㔰㌸㡣ㄴ㍥㠳㐹捦㈸㜰㕥㔰㍣扡㑤攱ㅢ㜸〴㔱㔸㕤㡡挲攱戶挲晦愴㜵攳㍢㐴挲扢㑣㍦摡愲昰ㄳ㍡㐲攱㔰㌷㠵㘳㐹攱ㄷ愸㉣ち㍦㘳㐹㍢扥㐰㘱愵㠷挲㠹㌴收㡦敡㡥㐳愵挲摡昵っ〹攷〲挵愳摢㐸㝡挳扣㥡㉢攲㍢戹捡㤷㐲搲㘶㉢晣捦㕥㌷㌸㌵㠸搱愳㐸挷㐲搲て㝤㐱戲挴㡤攴っ慥㈵愷收㉣㈴㥣昴搳晥㔰㐰搲攴㐱㜲㌶ㄴ〳〶挲〴敦ㅥ㥣㘲㜲㘶㑦㍣扡㑤㘱㌰捣慢〳㈸㉣㉡㐵㈱㘷㉢晣て㘰㌷㠶㈰㤲㔰戸挰愲戰㈵晡㐲㈱敢愶㜰ㄱ㈹っ㠷捡愲㌰っ㑢摡㈵〵ち〷㜸㈸㕣㐶ち搵㌰挱扢〷ㄴ㌸慢㈷ㅥ摤愶挰戹扤敡〰ち晢㤶愲戰㡦慤昰㍦㠵摤搸ㅥ㤱㠴挲搵ㄶ㠵㌰晡㐲㘱㉦㌷㠵㙢㐹愱ㄶ㉡㡢〲㈷晢戴敢ぢㄴ收㝢㈸晣㤱ㄴㄲ㌰挱扢〷ㄴ㌸愳㈷ㅥ摤愶挰㜹扤敡〰ち昳㑡㔱㤸㙢㉢晣㡦㘲㌷㈶㈰㤲㔰昸戳㐵㘱ち晡㐲㘱戶㥢挲㝡㔲攰㜴㥣㐵㠱ㄳ㝤摡㙤〵ち扢㝡㈸摣㐱ち㥣愰挳扢〷ㄴ㌸㥢㈷ㅥ摤愶挰㌹扤敡〰ち㔳㑡㔱㤸㙣㉢晣捦㘳㌷㜶㐷㈴愱㜰慦㐵㘱〱晡㐲㘱愲㥢挲晤愴挰愹㌸㡢〲㈷昹戴〷ぢㄴ㜶昲㔰㜸㤸ㄴ昶㠵〹摥㍤愰挰㤹㍣昱攸㌶㠵ㄴ捣慢〳㈸㈴㑡㔱㠸摢ち晦㐳搹㡤っ㈲〹㠵㈷㉣ち㡢搰ㄷち㔱㌷㠵愷㐸㠱搳㜰ㄶ〵㑥昰㘹捦ㄴ㈸搴㜸㈸㍣㐷ち捤㌰挱扢〷ㄴ㌸㡢㈷ㅥ摤愶㤰㠷㜹㜵〰㠵搱愵㈸㙣㘷㉢晣㑦㘶㌷㤶㈱㤲㔰㜸搹愲戰ち㝤愱戰慤㥢挲慢愴挰㈹㌸㡢〲㈷昷戴扦ㄷ㈸㡣昴㔰㜸㠳ㄴ㔶挳〴敦ㅥ㔰㌸挲昱攸㌶〵捥攳㔵〷㔰搸戲ㄴ㠵愱戶挲晦㜸㜶攳㜸㐴ㄲち敦㔹ㄴ㌸㠷㈷ㄴ㌶㜷㔳㜸㥦ㄴ㑥㠱捡愲挰㠹㍤敤㥦〵ち㥢㝡㈸㝣㐴ち㘷挰〴敦ㅥ㔰攰散㥤㜸㜴㥢〲攷昰慡〳㈸っ㉣㐵㘱㐳㕢攱㝦㐶扢戱〶㤱㠴挲㘷ㄶ〵捥摦〹〵挳㑤攱ぢ㔲戸〴㉡㡢〲㈷昵戴慦ちㄴ晡㝡㈸㝣㐳ち㙢㘱㠲㜷て㈸㜰收㑥㍣扡㑤攱㕡㤸㔷〷㔰攸㕤㡡㠲㘶㉢晣て㙡㌷㌸敤㈷ㄴ㝥戲㈸㜰敥㑥㈸㔴戸㈹晣㐲ち㝦㠲捡愲挰〹㍤敤户〲㠵㌲て〵㠵〷㌸づ㔸てㄳ扣㝢㐰㠱戳㜶攲搱㙤ち㥣扢慢づ愰昰搳昷㈵㉥捣晤㘸㉢晣㑦㙢㌷㌸攵㈷ㄴ㝡㘳散戸㌰㜷㍦晡㐲攱㝢㜸㝣㠸戵㤳ぢ㜳㍡㤴敡㐱愸㉣ち㥣捣搳晡㐰㘶㕦㤸晢ㅡ戶捥戹㜳㐸敦㐷ち㡦挲〴敦ㅥ㔰攰㡣㥤㜸㜴㥢挲㔳㌰慦づ愰昰㔹㈹ち晦戶ㄵ晥㐷戶ㅢ㥣敥ㄳち〳㉤ち㉦愰㉦ㄴ㍥㜱㔳搸㠸ㄴ㌸摤㘶㔱攰㐴㥥戶㐹㠱挲㠷ㅥち㠳㐹攱㔵㤸攰摤〳ち㥣慤ㄳ㡦㙥㔳㜸ぢ收搵〱ㄴ摥㉢㐵攱㕤㕢攱㝦㙥扢昱づ㈲〹㠵㉤㉤ち㥣慦ㄳち㙦扢㈹っ㈷㠵㝦㐲㘵㔱攰㈴㥥戶㔵㠱挲敢ㅥち搵愴挰挹㌷扣㝢㐰㠱㌳㜵攲搱㙤ち㕦挰扣㍡㠰挲换愵㈸晣捤㔶昸ㅦ摥㙥㝣㠵㐸㐲㘱戴㐵㠱㜳㜵㐲攱㐵㌷㠵敤㐹攱〷愸㉣ち㥣挰搳㜶㈸㔰㜸搶㐳㈱㑣ち㥣㜸挳扢〷ㄴ㌸㑢㈷ㅥ摤愶搰ぢ㐷愶敡〰ち㑦㤴愲昰戸慤昰㍦挱摤愸㐴㈴愱㤰戰㈸攸攸ぢ㠵挷摣ㄴ㤲愴搰〷㉡㡢〲㈷敦戴ㅤぢㄴㅥ昲㔰ㄸ㑦ち〳㘰搲㌳ち㥣愱敢ㄹ㠵㡤攰ㄱ㐴攱摥㔲ㄴ敥戱ㄵ㐵㡦㜱摦〴㤱扡㝡㡣扢敢㥦㐷ㅦ〰昴㤵㌹摥㔷搸㈷㘷㠹㌹㈳㠷㍢ぢㅢ㥢㥡攴愶扣扥㜸敡㜲ㅢ晥㠱昲搹㜸戸㌸㥥戵㕣摦㘸晦愳户㌳昰搰㜱㍥挴搶㜹慥慦㉥㍤㍡㙢戹㜹㙤㜸搰㙦敦摣㡣㍣ㅥち㥦慤挲㍦戰摣摥㙥戶戵晣㉦㍣㤲ㄹ户㐹昲㈹㌷㜸㔹て㘳づ扣㐳㤱户ㅥ〶㑥㝦挹挳搹挷ㄶ㜸㌸晦敥㜸㌹ㅦ搶晣㥦㍤ㅦ㕥㥢㠲㑤捣㜹昰㕡搶昵昸昱ち㜵ㄷ㍥㘲㙢ㅡ晡㠸戲摦㘴捣㘵攵愸搳㠴扤戶ぢ㥡㕥昸㠷㠳㘵〲ㅡ㑤㐸㥦づ㠹摣愹㉡㑤㔹攵㘰㙣〶晥㤵攳㍤愳㝣㠲㐸㤹敦㕦て敦搳㠷㙢散扣㉡戶㠰㙢㘷㜳㠶㥣换敢摤摣㤰㙡㙢㑢慤慡㙡㙥㘸㌲㕢ㄶ戵㉦慥㙡㔸㡥㈹㔲㍣㌶ㅤ攳挰㍦㐵慥捦挰晦㉤搰搸摤戶㐲㐴㙥㤷摡㑣㐸㠳㔷㜶㝤攰捡捥㠶扤㌶〷㡤㜷㘵攷㐲攲㕡㔹㔵㡤搸㕣㘱攷愵㐶愱挳搵搰㜷㠳㘵挷㌰㜶㠰㠴挳搰㌹㡣ち戵㉥㌰㘵㍤㘳㌳㘵㠱敤〲㡡㜸ㄷ戰挵㔶㠵ㄱ挳㤳㉥〶㠱愴摢ㄳ㤶ㅤ改㜶㜴搲昱㈳慥㔰㔷〷愶摢㠷戱昹㜱ㄶ搲敤㐷㤱㉢摤㜸㝦㍡捥ㄶ㐹扡晤㘱搹㤱㡥昳㌰〲戹〱搲㘰挸㤷〶づ㈱〵㝢㉤㡤挶ぢ㌹〳㠹㝢ㄸ㌳晣挳攰㜴㡤っ挳㠴㘵挷㌰㌸昷㈱㤰慤戵㕥ㄳ㤸㜲㌱㘳㝢搷晡㐰㕦扡〵晥㜴㝢㍢改㥡摣改㌸挹攰㑡㜷㘶㘰扡搶攲㜴㑢㝤改㌸ㅦ攱昹㑣㑤㈷㕤摥㥤㡥㔷昳㕤㥢搰挹㠱改㤶㌳戶㜷ㄳ㕡改㑢挷ぢ晦㥥㜴㑢㥤㜴〷扢搳慤㜰搲昱㌳慤㔰挷〴愶㍢㡣戱昹昹ㄵ㌶愱搵ㄴ戹㌶愱㔵晥㜴㠷㌹改㡥㠴㘵挷㘷㜷戴㥤㑥㍢ち搲攰㑤攸戰挰㈱ㅣ〳㝢敤㔸㌴摥㑤攸㌸㐸摣挳㌸搶㍦㡣ㄳ㥤㘱㥣〰换㡥㘱㥣㘶て㐳攷㌰㉡搴昲挰㤴㈷㌳㌶㔳ㄶ搶晡ㄴ㡡㕣㙢㝤㠶㍦摤搹㑥扡搳㘰搹㤱㡥ㄷ㕦攵㌳戵㈰户〶愶㍢㤳戱扤㤰捦昲愵扢挸㥦㡥搷㘲㘵〷㌹挷㥤㡥㔷㌹㕤改ㄶ〷愶㕢㔳㥣敥〲㕦扡㙢晤改㜸搱㔳搲㕤攴㑥挷换㠹慥㜴愹挰㜴㤷ㄶ愷扢摣㤷㙥扤㍦摤ㅤ㑥扡㉢摣改㜸摤捥㤵㙥㥦挰㜴㔷ㄷ愷扢搶㤷㡥㤷昸㍣㍢挸挳㑥扡敢摤改㜸㠱㑣搲㔹㐷㥢晡挰㜴敢ㄸ摢㝢戴戹挹㤷㡥搷搲㍣改㥥㜳搲摤散㑥昷戲㤳捥摡㔴㘶〷愶㕢捦搸摥㑤攵㌶㕦扡㔷晤改摥㜰搲摤攱㑥挷㑢㍥戲㜶搶ㄷ搶戴挰㜴㜷㌱戶昷㘸㜳㡦㉦摤晢晥㜴ㅦ㌹改敥㜳愷攳戵ㄵ搷㘷户㜳㘰扡〷ㄹ摢扢㜶て晢搲㝤攱㑦昷㡤㤳敥㔱㜷㍡㕥挴㜰愵㑢〴愶㝢扣㌸摤㤳扥㜴扦昸搳昱㥡㠶散〸㑦扢搳昱㙡㠱愴㍢ちぢㄵ慡㈶㌰摤㜳搰昹㡥㉡㉦㔰攴㍡慡昰挲㠲㘷㔳改〷㠱愴㝢〹ぢㅤ㐷ㄵ晥㉣㜷愵ㅢㄵ㤸敥ㄵㄸ昹搲扤㐶㤱㉢ㅤ㝦挱㝢搲昱㔷扡愴㝢ㅤぢㅤ改戶㐴㐷搲㔹㍢挲㠸挰㜴㙦挱挸户㈳扣㐳㤱㉢摤㜰昴㍤改慡㈱㤰㜴敦㘱愱㈳ㅤ㝦㘸扡㍥扢㈱㠱改㍥㠰㤱㙦㔳昹㤰㈲㔷扡敤搱昷愴攳敦㑥㐹昷㌱ㄶ㍡搲昱ㄷ㥤愴戳㜶㠴㐱㠱改㍥㠵㤱㙦㐷昸㡣㈲㔷㍡晥昸昳愴攳て㍣㐹昷〵ㄶ㥣㜴㤵搳搰改昶て〰搶扦つ挴㑦愵㈶㌳挳㝦㌶㘸㌲晥㈹㡥搱㑤㌸㤱敦挶扦昵昳㈵昲㈸㥥戹㌳㠶晥㤵扤挰捥〰㥥㍦㜳愱ち㝦戸㝢ㅢ㍤づ㑡晦㥡㘲㥥晥㡡挷㌷昶㠲㜸昰㔴户攰㔱㡦㥥㜸㝣㑢昱〲㕢愷㝦㘷㉦㠸〷捦㔶ぢㅥ㍣ㄳㄵ㡦敦㈹收㐹㈸㜵晡て昶㠲㜸昰㠴戳攰㤱㐲㑦㍣㝥愴㌸㘳敢昴㥦散〵昱㌰敤㡥戵ㅥ㍣敦ㄳ㡦㥦㈹㍥搰搶改扦搸ぢ攲挱搳扢㐲づ㥥扡㠹挷慦ㄴ昳慣㡤㍡晤㌷㝢㐱㍣昲㜶挷捡挱戳㉦昱㈰㍢挵ㄳ㉦昱㔰散㤱㈵晥〶昰㈴㡢ぢ㤶〷㑦愰挴愳㥣㌶慢ㅤ㡦㕥㙥㡦㈳㍤ㅥ㍣摦ㄱ㡦ち摡昰㌴㐷㜲㔴扡㍤㜸㑡㔳挸挱搳ㄵ昱搰㘸㜳㡡攳搱摢敤挱戳㤲㠲〷捦㌸挴愳㡡㌶㍣搹㤰ㅣ扡摢㠳㈷ㄶ〵㡦㌵㡥㐷㠸㌶㍣㕦㄰㡦㍥㙥て㥥ㅢㄴ㍣昸扤㉦㌹晡搲㠶㕦昹攲搱捦敤挱慦昷㠲〷扦扡挵愳㍦㙤昸慤㉤ㅥ〳摣ㅥ晣㠶㉥㜸昰摢㔷㍣っ摡昰㡢㔷㍣㌶㜰㝢昰㑢戶攰戱摥昱搸㤰㌶晣敥ㄴ㡦㠱㙥㡦㍢㍣ㅥ晣づ㤴ㅣ㠳㘸挳慦㍦昱搸挸敤挱慦扡㐲づ㝥㡤㠹挷挶戴㜹搸昱搸挴敤挱㙦慢㠲〷扦㠹挴㘳㔳摡昰㑢㐸㜲っ㜶㝢昰ぢ愷攰挱㉦ㄳ昱搸㡣㌶㉦㌸ㅥ㐳摣ㅥ㉦㜹㍣昸㝤㈰ㅥ㥢搳㠶㕦〵㤲㘳ぢ户〷て晢㠵ㅣ㍣愴㡢挷㔰摡昰㘸㉥ㅥ㕢扡㍤㜸攴㉥㜸昰愸㉣ㅥ挳㘸挳〳戲㜸っ㜷㝢昰攰㕢昰攰㠱㔵㍣㐶搰㠶挷㔴昱搸捡敤挱攳㘷挱㐳づ㙣摣㑦㐷挲挶㜹ㄹ㍣挰挹〵扡㙡㐸㜱攱㕥づ㘶戴摡摡㙤挵㠳㥡㔸㙤㘳㔹挹〱慣挸㡡〷㌲戱ㅡ㘵㔹挹㐱㡢㔶㥥㡣㍣㜸㠹搵㘸换㑡づ㔴戴ㅡ攳捥挸〳㤶㔸㙤㙦㔹挹挱愹㈸ㄶて㔲㘲戵㠳㘵㈵〷愴㈲㉢ㅥ㤸挴㉡㙣㔹挹㐱㠸㔶㥥㜵攴挱㐸慣㙡㉤㉢㌹昰ㄴ㡤㡢〷㈰戱㡡㔹㔶㜲戰愱㔵ㅣ㝤攷㘵昰愰㈳㔶〹换㑡づ㌰㐵㔶㍣搰㠸㔵搲戲㤲㠳ち慤㍣㈴㜸㜰ㄱ慢ㅤ㉤㉢㌹㤰ㄴ㔹昱㠰㈲㔶攳㉤㉢㌹㜸ㄴ㔹昱㈰㈲㔶ㄳ㉣㉢㌹㘰ㄴ㔹昱挰㈱㔶㤳㉣㉢㌹㐸搰捡昳㌹昲㘰㈱㔶㔳㉣㉢㌹㌰ㄴ挵攲〱㐲慣愶㔹㔶㜲㌰愰㤵㠷㍤てち㘲㌵摤戲㤲〳㐰㔱㉣ㅥ〸挴㙡㠶㘵㈵㍢㝤㤱ㄵ㜷㝥戱㥡㘵㔹挹㡥㑥㉢捦㈷挴ㅤ㕥慣收㔸㔶戲㜳ㄷ㔹㜱㈷ㄷ慢㜹㤶㤵散搰戴昲㤰攰㡥㉤㔶扢㕢㔶戲ㄳㄷ㡤㡢㍢戳㔸搵㕢㔶戲攳搲捡㐳㠲㍢戰㔸㉤㄰㉢挳㐹愴戸㝦捡㤵昳敢扥戳㘶搴㈶挳户ち㡦㘰㜳摣ㄵ昷㑤戱戸搶㙢愱戸㍢㡡攲ㅡ㥦㠲㝢愰㈸慥昶㉡っ㘷〳㔴摣晢挴攲㉡慦㠵攲づ㈷㡡㉢㝤ち敥㘳愲戸挲愷攰㙥㈵㡡戵㍥〵昷㈴㔱㕣敥㔵ㄸ捥〷愶戸ㄷ㠹挵㘵㕥ぢ挵ㅤ㐷ㄴ㤷晡ㄴ摣㔷㐴㜱㠹㑦挱摤㐳ㄴㄷ晢ㄴ摣㈳㐴㜱㤱㑦挱㥤㐰ㄴㄷ晡ㄴ摣敥㐵㜱㠱㑦挱㑤㕤ㄴ攷晢ㄴ摣扡㐵戱挶愷攰〶㉤㡡昳㝣ち㙥挳愲㌸搷愷攰㘶㉢㡡㜳㝣ち㙥愹愲㌸摢愷攰挶㈹㡡戳㝣ち㙥㡦愲昸㠳㑦挱㑤㔰ㄴ㘷㝡ㄵ㝤晥ㅦ㐵ㄶ㙤㙢</t>
  </si>
  <si>
    <t>㜸〱捤㥤〷㝣摣攴晤晦晤㌸戶㘲㕤㤶㈰〴〸〹挴づ㌱㉢㈱戹㍢晢㠶〳㈱㍢㄰挸㠰㌸〹戳㌸㌷㜴挴攰ㄱ㙣㘷㐱㘹㈸愴㤴扤㑡㠰戰昷㕥㉤〹㘵ㄵ捡摥㥢㌶㐰搹㝢㤶扤搷晦昳昹㑡昲㐹㍡㥤㐷㝦晤扦㕥扤摣㍤搱昳㥤㡦摥㈷改㜴㝡扥㈷㤷愸㤲㤲㤲㕦昱攰晦㝣㤴㜱㘱㜸晤捡昶づ戳㜹散搴搶愶㈶㌳搳搱搸摡搲㍥㜶㜲㕢㕢㙡攵慣挶昶㡥㍥㌰搰ㅡㅡ愱㙦㉦㙦㘸㙦㍣捣慣㘸㔸㘶戶戵挳愸扣愴愴愲㐲㉦㠵㝥愸晤㌲㥣㡥㑥㉦扤㡣つ慣㑡㜴㡤㑤㕦㌶ㄵ㙣㜴㌶㈱㌶晤搸昴㘷㌳㠰捤㐰㌶㠳搸ㄸ㙣㌶㘲戳㌱㥢挱㙣㌶㘱㌳㠴捤愶㙣㌶㘳戳㌹ㅢ收搷户㘰㌳っ㑤晦攱㘸收㑦㥤㌲㌷㝤㌰搶愶扥愳戵捤ㅣ㔳戹搰ㅡ昳㠴㐸㘴㙣㘴㙣戴㉥ㅡㅦㅢㅥ㔳㌹㜵㘹㔳挷搲㌶㜳㐲㡢戹戴愳㉤搵㌴愶㜲捦愵改愶挶捣ㅥ收捡昹慤㠷㤸㉤ㄳ捣㜴戸㈶㥤慡㑤㐶㙡㘳戱㕣㕤㕤戲晦㤶㠸㍣㘷敡㤴㍤摢捣㕣晢㝦㉢收㔶㡣㌹㜷敡㤴戱㜳捣㡥晦㔶捣ㄱ㠸㠹㤰搳㕡㥢㔳㡤㉤晦愵愰攵㝣㑦㘳搳捣㑣㈳摦㝣搳㙣㙢㙣㌹㘸㉣㠶敤〱㡤㕥㘲散攴昶昶愵捤㑢戸ㅤ㑤㌵㥢㥡收㤹㌹㜹搳㥢愷戵㜷散㤹㙡㙢㙥敦摦㑣㝥㘶㥢搹㤲㌱摢〷㌶㑦㕦㤱㌱㥢㙣挳昶㡡收㠵愹戶㌹愹㘶戳㡣ぢ㠳㥡慤昷㜰㘶搶㙣改㘸散㔸㌹愰㜹㐱扢㌹㉦搵㜲㤰㐹㤳昲收㕤㤷㌶㘶㔵㔹ㄹ㥥㈵㝤戶つㅡ㤹扣㔱ㄸ㑦昳搴挵愹戶づ改昱㉤㡣〴搹扡㌶ㄷ㔹ぢ捦戸戸㐹㔵晡扣昸㥥搵㌷㌶敦㘱戶戵㤸㑤㑣挲㜷㜲戴捦㐸〰㔹敦㐳㈷㈹㘷㜵昸㉥愹㝥昶捥挷㜵㘱ㄶ慤ㄲ捤搰㌹慤㙤捤搸㈰㘷㥢愹㤶〹㤱㌱昵ㅤ搹㘹收戲〹攱戱㤱㤸㕥〵戵㍥㤲㠶㕢愳㌱愶愴摡捤捡晡㈵㙤㘶㉡㍢扥㉥ㅣㅥ慦㡦愲扥ㅡ㡤㉡㝢〹㍢扡㍢㍣㜷戶搲㠶㔴㘹㐳扡戴㈱㔳摡㤰㉤㙤㌰㑢ㅢ㜲愵つ〷㤵㌶㉣㉥㙤㘸㉣㙤㌸戸戴攱㄰搸㌸㡦㡡扥㝤㑢敤挷㍢㡢晡摤戱愶㙣昶㡣慢慥㍣攰㠹晢㥥㍥昸㉡挵㝤㕢づつ摢㘲愱㡢攱㙥〷戵扥㍤ㅡ㙤〷㌴㥥攱㈶ㄳ㌵攳昵搱搴㡦㐱愳搴㜳ㄸ㉥㠷晣㝣搵㐷㥢慤摥敦挶ㄹ㜷散戳㔵晦戱攱ぢ戶㔱㍣㠴㐸慥戱㔸攸㈲搷㌸挶ち愳搱㈲㘸扣戹㤲㐰ㄳ愵扥〶㡤㔲㡦摢戹㥥晢换昳㡦㡣晢摢愰㍤㙥扦慡敤㠱ㄳ㘳搷㡤㔰㍣㔲㐹慥ㄸㄶ扡挸ㄵ㘷慣〴ㅡ㉤㠹挶㥢㉢ㄱㅦ慦搷㔱㍦ㅥ㡤㔲て搸戹㜶慡搹㝡搰㡢挳愶捣㍡㍡㜲捥挹㙦扥昷㘵扢攲〱㔱㜲敤㡣㠵㉥㜲㑤㘰慣㕤搰㘸ㄳ搱㜸㜳搵㈶挷敢㤳愸㥦㡣㐶愹扢散㕣㈱㙤摥昰㔷捦㍥㝢昷㥢㕥㕦㜹捡慢捦っ㑥㉡敥㠲㤲㙢㉡ㄶ扡挸㌵㡤戱愶愳搱㘶愰昱收㑡㈲搷慥搴敦㠶㐶愹扦摡戹摥㍢㙣捤〳ㅦ㉥㍤㜶㡦㤳㕦扤扡㙤摦㡡㈵㉢ㄵて敦㤲㙢㜷㉣㜴㤱㙢て挶㥡㠵㐶㥢㡤挶㥢㉢ㄱㅤ慦捦愱㝥㉥ㅡ愵㙥戲㜳つㅥ扡㔱攵㠱〷㔶捦㕡㌳攸昸て㡦扡改晡㈶挵㑦ㄱ挹戵ㄷㄶ扡挸㌵㡦戱敡搱㘸昳搱㜸㜲搵㐵㘲攳昵〵搴㉦㐴愳搴搵㜶慥挸ㄱ敦㕦昴㜰敤㑤戳㡥晤㝤昶挱㉦戶㝥㈷愲晡㐱㉤戹昶挱㐲ㄷ戹昶㘵慣晤搰㘸晢愳昱攴㑡搶搵㡤搷て愰晥㌷㘸㤴扡挴捥昵挲晣つ慢ㅦ散㜷改攴㍢扥摣扦㘴搷敦㑢愷㉢㝥㈶㑡慥〶㉣㜴㤱㙢ㄱ搴㝡ち㡤㤶㐶攳捤ㄵ挷㌶㥦愱㍥㡢㐶愹㜳敤㕣㍢㙦晢昷㑦搶扤㌰㝥捥扡摤戶慥㙣扢㕡㝦㐴昱愳㔷㜲攵戰搰㐵慥㠳ㄸ㙢㌱ㅡ慤ㄱ㡤㌷㔷〲戹づ愶晥㄰㌴㑡㥤㘱攷㕡㌹㘵攵昰㔸㘸昳挹㔷摦昰敢㑥挷晤昶㠲㡣攲㈷扣攴㙡挶㐲ㄷ戹㕡ㄸ慢ㄵ㡤戶〴㡤㌷㔷ㄲ摢挶愱搴户愱㔱敡㈴㍢搷㌷〷㍦昴搵愶㝢㍦㍢昵㥣㡤昶扣昴搱㉢㙢㉥㔴㍣㤱㤰㕣ㅤ㔸攸㈲搷㔲挶㕡㠶㐶㕢㡥挶㥢慢㉥㌱㕥㕦㐱晤㑡㌴㑡ㅤ㘳攷㉡㝢昴愶㉢㌷㝣扤㘱敡㥦捥ㅦ晡挶㈳晢㡣㔹愴㜸扥㈲戹づ挷㐲ㄷ戹㝥换㔸㐷愰搱㝥㠷挶㥢㉢㕥㍢㕥㕦㐵晤㤱㘸㤴㕡㘵攷摡愹昹晡㌷摦戸晣㠸摤㡦㝢收攳ぢ捥晤㘲攲㙡挵搳㈲挹㜵ㄴㄶ扡挸㜵㌴搴晡㙡㌴摡ㅦ搰㜸㜲搵㠵㜱散㍤㠶晡㍦愲㔱㙡㠵㥤敢晣つ㜳攷扤㜸敡挵㜳㑥慣ㅥ昴挱づ摦扣㌱㐹昱散㑢㜲ㅤ㠷㠵㉥㜲ㅤ捦㔸㈷愰搱㑥㐴攳挹㤵慣㡢㡣搷㑦愲晥㘴㌴㑡ㅤ㙡攷晡㌵㌱㘶搱戹㉦づ㤹㜱搹搱摢㙥晡㥥ㄹ㍢㕤昱㈴㑦㜲㥤㡡㠵㉥㜲㥤挶㔸愷愳搱晥㠴挶㤷ぢ晢昲ㄹ搴慦㐱愳搴挱㜶慥㈳㔲晢㡤㍡攴昳ㄳ收ㅣ㌷昳捥㌷戶㔸㥦ㅥ慡㜸㉥㈹戹捥挲㐲ㄷ戹捥㘶慣戵㘸戴㜳搰㜸㜳㈵㤱敢㕣敡捦㐳愳㔴挶捥戵敤㔱㌳㠷㍣戰昰戳愹㙢捦晢晥昱戳づ摤㘶ぢ㌵〴㙡挹㜵〱ㄶ扡挸㜵㈱㘳㕤㠴㐶扢ㄸ㡤㌷㔷ㅤ戶㡤㑢愸扦ㄴ㡤㔲〷搸戹挶慤摥收挷㐹挹收㌹户㌴㝥㌵㙥㜴挹慦て㈹㥥ㄹ㑢慥换戱搰㐵慥㉢ㄸ敢㑡㌴摡㔵㘸㍣戹敡挲㔸慦慢愹扦〶㡤㔲ぢ散㕣㥢摥扣昷㑦㈵敦搶敥㜶㜷㙥扦㠷て㙥㕡昸愴攲〹戸攴扡づぢ㕤攴扡㥥戱㙥㐰愳摤㠸挶㤳㉢㤹挰昱昰㈶敡晦㡣㐶愹㌹㜶慥攷㑦㙡㕢昳晥㜵敢愶㥦㍣攷挸ㅦ㑦㝣㘴愷〷搴收㔰㑢慥㥢戱搰㐵慥㜵㡣戵ㅥ㡤㜶ぢㅡ㙦慥㈴㜲晤㤵晡㕢搱㈸戵慢㥤慢攱换慦㘳㌷㤷摥㌱昷愴㘷ㄷ敥戵㙥愷㍢搷愹愱㔰㑢慥摢戱搰㐵慥㍢ㄸ敢㑥㌴摡摦搰㜸㜳挵挰昰㉥敡敦㐶愳搴㈴㍢搷㌹户㝦㌸扥敦㥤㡢㜷㍦敢愹〷戳㐳㝦晥慣㐱㙤〱戵攴扡〷ぢ㕤攴扡㤷戱敥㐳愳摤㡦挶㥢㉢㠹㘳搴〳搴㍦㠸㐶愹㍡㍢搷ㅢ扢ㅣ戸收戵㤱㈳㘷㥦㔱㍦㘹慦㈱攷ㅥ㜷户ㅡ〶戵攴㝡ㄸぢ㕤攴㝡㠴戱ㅥ㐵愳㍤㠶挶㤷ぢ摢攱攳搴㍦㠱㐶愹愸㥤敢愹愹㠳敦㘹ㅦ㜳挶捣㤳㑦昹攸攵攵㤵攷摦摤晦㈹愸昷戲㑦㙤愷戵愵㤶攳换㐲晥㝢㐸㜴㙣㤸晦扡晦〲㠶敦㕦戹㔸㉥㤱㡢㐴戲戱㜰慡㈶㔵㕥㠵戰㍤㍤搳攷㈱戹㝦㙥敦挶㤶㙣敢㜲㌹昵ㅦ捥㤳攵晣㌷㠱搱戶㙥㑡敢搲㤶㙣晢戰㘰㘵㝤㐷慡挳摣挲慦换〷㈹㜰慢挷ㄷ㈳戳㕤昲㙤攵㜷㕢㤸㙡㕡㙡㑥㕥搱㘸愹户昴愹昱戵愸㌵㕤㕣㍢愳捤㍣戴㔳㕢㌰愲挹昸摥扥㑣㘲ㄷ慣愵愵戲挶㔵㌹㜵㜱㙢扢搹㈲挳ㅢ摤扣㘷㘳收㄰戳慤摥攴户㝥㌳㉢慢㍡㠴㉡晢扢搹攸戹㉤㔸㔱㝣摢捡㡥㜴㑢㜳搳㔷㜴㤸㉤㔹㌳㡢昱㉥㌱摢㍡㔶捥㑦愵㥢捣㑤㍤㈶㔶㑥㈸㠶㝡挴㌳㕡㌳㑢摢愷戶戶㜴戴戵㌶㜹㌵㤳戳换㔲昸㍥㤸㥤摤㥡㌵昱㜵慥㡣㡦ㄲ㔵搲愷㡦㔲㈵㍢〴㝤愷㘲摣昶戱昲㐶戸摥攲㉤昱㥥㙦敥摤散挶捥挳摡㘱㉤㥡㑣㙥㤳愵愳扡〹㈶㜱ㄹ㘶晢攲㠶慥㜵攲㈵ㄲ㕡㙦㔷摣㕡挶搸昹捥晤晦㌵㉥㉤ㅤ㙣慦晤昴㘵昸捥扣㕢慡㈵摢㘴戶㜵㜹㠱㐷㜱㐴晡搳㘸捡挷㘱㙦㉥㑡慦っㄶ㙡㠵㕡㔹扥扣㌱摢戱㔸㕢㙣㌶ㅥ戴㤸㈷㔶戸〸㔴㔱㐱戴〵て晤㔹㠸昴攷搸㍣㡦㈶ㄴ㉡搱晥㐱㈳㉤愴晦搳敡㤷㡦挴晦扤晦㌶㕥ち㉦㕤扥晤攳㔲㑤㝢㜹昳㡣搶戶昶㍥㝤㠲搶㜲户㔴晢攲づ㙥㥥㕤㉢ㄹ㙦〳㥢ㄷ搰㤴㡦㐲搳敤㤷晤㐱㌰㉡攳㌵㡤〱捤搳捣㕣ち㔷㤲㘴敦㔶愹昲㘶敢攲挴㌴戳㍤愳昳㉡挶㑣散㉢㉢㌴㉣㘱攷敦摦捣慤摦㕣搱㌱㉤搵㤱敡摢㡣敢㈱㜸㤷㜴ㄸ㡤ㄶ㉦㙢㠹㥥〳㐴收㜸㠷散ㅥ㈲ㄸ戲攸㡡搲㑦〴㔶㈴散㌸搸㕦㑡晡搸㙤搷㉢㠱戱㙦㠵㤵搰晣ㅢ扡昷扡〶㉥户㘴㜷㌵㕢收慦㕣㘲戶搳扣㐲敢ㄲ愵㝦昷㘲戰戹㤹昴㠲㡥挶愶昶戱ㄸ改慥㙤慤㑢㤷晣㌷攳㌰㤶晥㈲ㅡ攷㔱扥つ戶攲㥥慦ㄳ㜰㤵昴㕤挶昷愶愱愱愴㠲搱㈸搱户㘶挳慤ㄵ挱㝥挵㝦昲搰㕦挱㝦愱慥㜴攵搵戰攸捤㌵愰㜲搸昷㙦〶愱昹㙤愶㕣搵慡㤰づ㘸て㘸摥扢戵敤㤰㜴㙢敢㈱摣㥥〶㑡慦㝤戱㘹㜶昰㑡㔱㍦晢捡㤸㕣〱㔳慡㑦ㅦ捦㜵ㅥ搷㈵愵ㄱ㠸慦扤㠱㘶挰攴愶愶㑡㈷㘲扢昶㈶㐴㝤㜰捤㑡㝢ぢぢ戵㌸㤲㜷戴㜶㈰㘹攵戲㜸攵㡥㤵㔳捣昶㡥捡愹扣戲挴㡦愸愶挶ㄶ戳㜲扢㤶搶捡㌶戳㝤〹慥つ㥢摢㡦㕤搱搴扥㐲つ〷ㄹ㕥慦ㄹ昵㐵散攰つ㌵㕦㑦扥收挳挷捣ㅤ晡ㅥ晥愴ㅡ㘶㉢ち㉥ㅡ㙤㠷㕣㔵㜸改敦愲㔱㐳㘱挶㈳づ㤶扤て晤㝤昴昵て搸㝣㠸〶挷つ㜹㈷㜰搸昸搸敡慡敤昱㍦てㅤ晡㈷㙣晥㡤㐶㡤㐶挳ㅤ㔷晦ㄴ㡤昳㔰〶攲㜳㝢㤰昷㜴〷㠸ぢ摦搳㉦㈱つ改㕤攸搴ㄸ㔸昰㝤搵挹㔱㈷㌹㥤搴㤴㠶挰㠱〰捡㙤㐵挱㤵慣㜱㜰ㄳ〰㍦搱扦て捣㠲〱晣挲ㅣ〴愳㜳㙢㜴〱㈸戵扡㉡っ㥤〰攸〳㠱捥慢昸㉡ち㤱〰㈸㐷捦㜹愸ㅦ㝥㜱〱㠸㐰㕣〸㐰㘷㑣扤ぢ㥤慡㠱㕦㄰㠰捦㄰㍣㄰挰愷戶愲攰昲㕡ㅣ㤱慡㌸㡡㡤㌹攴㑦㘰ㄶっ㘰ㄳ愸昵㈱㙣㌶㐵攳〲戰戹搵㔵〹〴ㄱ〰㐳㘹戴〵ㅡ㔵〷㤱〰ㄸ㠶㥥昳㔰㙦扢〱㈴㈱㉥〴㌰㠲㌱昵㉥㜴㙡㍣晣㠲〰扣㔴っ挰㡢戶愲攰㥡摦〴㐴慡攲㈸戶攳㤰㌷ㄴ〵戰〳搴晡㘸㌶㘳搰戸〰㡣戵扡㙡ㄷ〴ㄱ〰攳㘸ㄴ㐶愳㈶㐱㈴〰㈲攸㌹て昵愴ㅢ挰㐴㠸ぢ〱挴ㄸ㔳敦㐲愷㈶挳㉦〸挰晤挵〰摣㘷㉢ち㉥㐴㑥㐳愴㉡㡥㘲ㄷ㈴㔵昷ㄴ〵㌰〹㙡㝤㌲㥢㈹㘸㕣〰愶㔹㕤㌵ㅤ㐱〴挰㜴ㅡ捤㐰愳㜸㜱㔲〰散㡡㥥昳㔰户扡〱捣㠰戸㄰挰ㅥ㡣愹㜷愱㔳扢挱㉦〸挰つ挵〰㕣㙦㉢ち慥㡥敥㠱㐸㔵ㅣ挵㝣づ昹摡愲〰ㄶ㐲慤敦捤㘶ㅦ㌴㉥〰晢㔹㕤㌵ぢ㐱〴挰晥㌴㍡〰㡤㥡〳㤱〰昸つ㝡捥㐳㕤攲〶㌰ㅢ攲㐲〰㈹挶搴扢搰愹戹昰ぢ〲㜰㜶㌱〰㘷搹㡡㠲㑢戶昳㄰愹㡡愳㌸㤸㐳㕥㔳ㄴ㐰ㄳ搴㝡㌳㥢ㄶ㌴㉥〰㑢慣慥慡㐷㄰〱㜰㈸㡤摡搰愸〵㄰〹㠰㜶昴㥣㠷㍡搱つ㘰㍥挴㠵〰㤶㌳愶摥㠵㑥㉤㠴㕦㄰㠰愳㡡〱昸扤慤㈸戸㡥扣㉦㈲㔵㜱ㄴ㐷㜲挸慢㡡〲㌸ち㙡晤㘸㌶慢搱戸〰ㅣ㘳㜵搵㝥〸㈲〰晥㐸愳㘳搱愸〳㈰ㄲ〰挷愱攷㍣搴㌲㌷㠰晤㈱㉥〴㜰ㄲ㘳敡㕤攸搴㙦攰ㄷ〴愰愹ㄸ㠰㐳㙣㐵挱挵敤㐵㠸㔴挵㔱㥣挹㈱㌷ㄶ〵㜰㌶搴晡㕡㌶攷愰㜱〱㌸捦敡慡ㄴ㠲〸㠰昳㘹㜴〱ㅡ㤵㠱㐸〰㕣㠸㥥昳㔰㡢摣〰搲㄰ㄷ〲戸ㄴ昶㈱扤ぢ㥤捡挲㉦〸挰挲㘲〰ㄶ搸㡡㠲㉢敥扣㤲㕥挵㔱㕣挷㈱搷ㄷ〵㜰〳搴晡㡤㙣㙥㐲攳〲昰ㄷ慢慢ㄶ㈳㠸〰戸㤹㐶敢搰愸㠳㈱ㄲ〰敢搱㜳ㅥ㙡㜷㌷㠰㐶㠸ぢ〱摣挶㤸㝡ㄷ㍡㜵〸晣㠲〰㑣㉡〶㘰愲慤㈸㤸〶㘸㐱愴㉡㡥攲㕥づ㜹㐲㔱〰昷㐳慤㍦挰收㐱㌴㉥〰て㕢㕤搵㡡㈰〲攰ㄱㅡ㍤㡡㐶ㅤち㤱〰㜸っ㍤攷愱㙡摤〰㤶㐰㕣〸攰㈹挶搴扢搰愹㌶昸〵〱搸愱ㄸ㠰敤㙤㐵挱摣挴㔲㐴慡攲㈸㕥攰㤰户㉤ち攰㈵愸昵㝦戱㜹ㄹ㡤ぢ挰慢㔶㔷㉤㐳㄰〱昰ㅡ㡤㕥㐷愳㔶㐰㈴〰摥㐰捦㜹愸慤摣〰㤶㐳㕣〸攰ㅤ挶搴扢搰愹㤵昰ぢ〲戰㐹㌱〰㠳㙤㐵挱㠴挹㙦ㄱ愹㡡愳昸㌷㠷扣㔱㔱〰㥦㐱慤㝦捥收ぢ㌴㉥〰㕦㔹㕤㜵〴㠲〸㠰慦㘹昴つㅡ戵ち㈲〱昰㉤㝡捥㐳㔵戸〱晣づ攲㐲〰㍦㌲愶摥㠵㑥ㅤ〹扦㈰〰扦晣㕣攴㔴昸㘷㕢㔱㌰㡢㜳㌴㈲㔵㜱ㄴ㘵愵ㄸ昲㡦㌰ぢ㍥ㄵ搶愰搶晢戲愹㐰攳〲㄰戲扡㙡㌵㠲㡣㘴愰㝥㌴敡㡦㐶ㅤ㠳慥〰ㄸ㠰㥥昳㔰㕦㈰㐷攷㤷愱㍦㐰㕣〸㘰㈳搸㠷昴㉥㜴㡡昳㐵㐱〰摥㉦〶攰㍤㕢㔱㌰戵㜴㍣㈲〹㠰㉤㌸攴㜷㡡〲ㄸづ戵扥㈵㥢慤㌸扡晣户挱㑡慢慢㑥㐰愰㤱㕣㥤㉡ㅡ㡤㐴愳㑥㐲㔷〰㙣㡤㥥昳㔰㉦扢〱㥣〸㜱㈱㠰㙤㘱ㅦ搲扢搰愹㤳攱ㄷ〴攰搹㘲〰㥥戱ㄵ〵昳㕤愷㈱㤲〰〸㜳挸㑦ㄵ〵㄰㠵㕡慦㘱㔳换搱攵〱挴慤慥㍡ㅤ㠱㐶㜲㜵ㄲ㌴㑡愲㔱㘷愰㉢〰敡搰㜳ㅥ敡㐱㌷㠰㍦㐱㕣〸㘰〲散㐳㝡ㄷ㍡戵〶㝥㐱〰敥㉣〶攰づ㕢㔱㌰〹㜷㌶㈲〹㠰ㄹㅣ昲㙤㐵〱散〶戵㍥㤳捤敥ㅣ㕤ㅥ挰㉣慢慢搶㈲搰㐸慥捥㙣ㅡ捤㐱愳捥㐵㔷〰捣㐵捦㜹愸㥢摣〰捥㠱戸㄰㐰㍤散㐳㝡ㄷ㍡㜵ㅥ晣㠲〰㕣㔱っ挰攵戶愲㘰㘶昰㐲㐴ㄲ〰〷㜰挸㤷ㄶ〵㜰㈰搴㝡〳㥢㐵ㅣ㕤ㅥ㐰摡敡慡㡢㄰㘸㈴㕥㝡㠶㐶㔹㌴敡ㄲ㜴〵㠰㠹㥥昳㔰攷戸〱㕣っ㜱㈱㠰㐶搸㠷昴㉥㜴敡㔲昸〵〱㌸戵ㄸ㠰㔳㙣㐵挱㜴攵ㄵ㠸㈴〰摡㌸攴㤳㡡〲攸㠰㕡㕦捡㘶ㄹ㐷㤷〷戰挲敡㉡㑥㘵㡥攴敡慣愴搱㘱㘸搴搵攸ち㠰挳搱㜳ㅥ㙡戵ㅢ挰㔵㄰ㄷ〲㔸〵晢㤰摥㠵㑥㕤〳扦㈰〰㠷ㄵ〳戰搲㔶ㄴ捣愱㕥㡦㐸〲攰㔸づ㜹㜹㔱〰挷㐳慤㥦挰收㐴㡥㉥て攰㘴慢慢㙥㐰愰㤱㕣㥤㔳㘸㜴㉡ㅡ㜵ㄳ扡〲攰㌴昴㥣㠷㙡㜱〳戸ㄱ攲㐲〰㙢㘰ㅦ搲扢搰愹㍦挳㉦〸㐰戶ㄸ㠰㡣慤㈸㤸搸㕤㠷㐸〲攰〲づ㌹㔵ㄴ挰㐵㔰敢ㄷ戳戹㠴愳换〳戸捣敡慡昵〸㌴㤲慢㜳㌹㡤慥㐰愳晥㡡慥〰戸ㄲ㍤攷愱昶㜱〳戸〵攲㐲〰搷挲㍥愴㜷愱㔳户挲㉦〸挰㥣㘲〰㘶摢㡡㠲搹收㍢㄰㐹〰慣攳㤰昷㈸ち攰ㄶ愸昵扦戲戹㤵愳换〳戸摤敡慡㍢ㄱ㘸㈴㔷攷づㅡ摤㠹㐶摤㠵慥〰昸ㅢ㝡捥㐳㑤㜱〳昸ㅢ挴㠵〰敥㠱㝤㐸敦㐲愷敥㠶㕦㄰㠰㘴㌱〰〹㕢㔱㌰〵㝥㉦㈲〹㠰㐷㌹攴㔸㔱〰㡦㐳慤㍦挱收㐹㌴㉥〰㑦㕢㕤㜵ㅦ〲㡤攴敡㍣㐳愳㘷搱愸〷搰ㄵ〰捦愱攷㍣搴ㄸ㌷㠰晢㈱㉥〴戰〱昶㈱扤ぢ㥤㝡㄰㝥㐱〰㐶ㄶ〳㔰㘵㉢ち收攵ㅦ㐱㈴〱昰㍡㠷㍣愲㈸㠰㌷愱搶摦㘲昳㌶㐷㤷摦〲摥戵扡敡㔱〴ㅡ挹搵㜹㡦㐶敦愳㔱㡦愳㉢〰㍥㐰捦㜹愸㑤摤〰ㅥ㠳戸㄰挰㈷戰て改㕤攸搴ㄳ昰ぢ〲搰扦ㄸ㠰㝥戶挲㕦㉣㔰晥㌴㈲昵㘲㤲户ㅦ〷㥣㕢搸㘸㉥攷慣搴挰ㅣ㡡㠲愷㉥㙤敦㘸㤵㈹戴〱戹㘹慤㜳㕡㍢愶㌵戶㉦㘹㑡慤ㅣ㥣戳ㄷ昶㕥㙣戶㘰㠲扢つ昳摣㍥㔹敢㤲㈵㘶㔶捦搵户㉥㙤换㤸㌳愷晤㉦㑣㠰㘳晤昰搶挹摣㜷愹挲攳㍦㥢搳㉤㠱㈷戶ㄲ㍣㑡捡㥦㐵㐰晦搴㥣㤴㈶扢愶搱㘵搱㠰攱愰㍣搱昹㡤ㅤ㑤㘶扦㥣㑣㘱换㜲㐵づㄴ㔱㌵㤰敤㥢㥢扦ㄸ㔳㔶搳〶攴㜶㙤㙢捣㜲㡥㠸㙦挶㈶㤶改㉣昳㈰㔴〸散搹摡摥挸㉡昰〱戹昹㙤愹㤶昶㈵㥣散捣慣摣搸搳㤳㔹搱昲摣㤴挶㤶㜶愴㤱㜷㤱换㠳㜲昵㡢㕢㤷攳〷〹㑢㥢㕢㜶㑤㉤㘹晦㥦㜸㔷ㄴ摦ㄶ㜹挸㕢愳㑡㔵㘹愹慡㈸慤昸㑦摦ㅦ敤ㅢ散㘳㠳慤㔲敦㑡㙣愷ㅤ㙤㡤改愵〴㈶㌹愲㘸换搸挸㝢㔸㔲晥ㅣ㤶晣搳㥡慥户搰㔷㤳挰戱㝡ち敤〳愷挷㍢㝦攵戱㈵捣昵㙦㌱㥣晥摦愱搹㝤搷〵㌳昳搵㍡晦愷㥦㑣㤴㍦㡦挸㍤㉥㡥ㄸ〲攳㠱搶㈶挴㠲〹㙥㔱搸㌳戱㈵戰攷摦㉣㐳㌹戱攱ㄶ㍡㌰扦㌸〳昳敢晤㜳戳㔲㘹戳〹㘵〱捤愹㡥㠱㔶㠷昵ㄹ㈸愹㙦户㜵㔳㕢㥢㥢㔳摣攴昸挳㠰晡㑣慡挹慣挸㑤㕥摡搱㍡扢戱㐵捦愱㤱敤搲ㄶ愵㔶㐰㤴㕡㘱㑤攰攷收戱㕣㐸㤶ㄹ慢昵愰㔴㕢㘳挷攲收挶㑣〵㍢㥣㉦晤㥦搸㔶㜱晣㈸〳㑣攷攱ㅣ㑢晣ㄵ〱搶扣㍣摥敥戱㈸愲㈱㍡扥晤搸愲㑢㤵㠶㝦敡㍦慣㈶挱㤱㐷㍥㔰昴ㅦ㄰慤ㅣ㉦㌹ㄴ挹㔸㍥㤳愹㔸㉣㝥戶ち㥢愸ㅣ㥣搴㍦㘹㠰㤷晥㈳㑣戹挰㔷搹〶㌴㕤㤶ㅡ昴㠵㐱㘸㔶㙢㉡㍢㈳㤵挱㡦㝣晡摡㍦昱愹挰㕢换㐳㑤㥢挱攲㡦愹愸㈷挲散昶戲挶慣搹㔶㐱㐱㍤㝥挲㔴挶戲ㄱ捤㝡て㌱つ摥愷愴扣扣㕦㐵㔰慥㤹㑥慣㔱昶㤴扡晢㈷㔲㌳ぢ攲㝦扣㔷㜲㈲挷ㅥち挹㐷搴㑦㔸ㅤ晤㘷慥搳ぢ㄰㜲㝤㝣〶扦搰攰㔷㌴攵㉦㐲改㝦㙦扣㜵ㄸ愸搶搰㘱㔴㈶㍦㡥㘱㠵㐸〵慡㈹愴戴愴㕣㔶愴㥦慢㈴㐴戳慡㐱㉡㥣㕦摣㘸昵搸捡捤㙣挸㍡扥戲昴〴㥦っ㈵愵愵㘵㜸慢㌵㝦㌹㕤㐱㕡〴㙢慥㌷愵㔶㐴㙤㠵㈱㘸㉣㈲摣㥣㍢ぢ攲㌷㜰㡢昷晣〰攵ㅦ㌰挱挴昶慦昸㑦ㅥ愱㤰㕥ち㠷㤲㤰㝡〵慤㐳㘱㈰㈵ㄶ㈶昰挷㐵㌰㌴敡㕤〸㜹㉥攰晡攴㔲敦愳换㑦慦ㄲ㡤㍦㐰敡改搱㔲㝤〰てㅥ㌱㜵㡤㠱㍦挴ㄲて㐴㥤ㅢ㘶〵愴摤㙦㤸ㅦ搳〳㉦㥤扦㘷攳㠲扣㍥挱㠲戳ㅡㄴ搸慢ㄱ㠲㡤摥㡦㠶晦づ㌶攸㑦㠳〱㌴昸ㄴ〶㝣挷戵㠱攸〵㤲㤴摦挶〴㤰㌴攰〰㤲㕦扡㌲戸㐸㙥挴っㅢ㌳挳㑦㌰昰㤳晣〵㌲㈱愹换㑦戹搰㉢昱㝤挶㈸扥㘹㐲㙤ㄳ〶攱敡㝡愸㙤ち㘹昷搴㑡攱㐶㉥晡㘶ㄲ挴敡㈸ㄶ㉡〴㔰摢ㅣ㌶晡㔰ㅡ戲㠸㈱挰㘰ぢㅡっ愳〱敢ㅡ㠴摡㜰昴㠲愹昱㔷㍥〱搴戶㠲〳愸戱搰挱挹攰愲㌶㠲ㄹ㉡㤹㠱㐵〹㝥㙡慣㐴戰戶扦㉡㤸昴㜸晢㘳敤㠲㤰ㅣ挹挰㉣㘲昰㤰ㅣ〵㘹昷㈴㔹散㠰㈷㝥捦挵㈰㔸㤰ㄷ㉢ㅥ㥣搵愰挰摥晥戶㠱㡤扥㉤つ㔹つㄱ㘰戰ㅤつ戶愷〱ぢ㈴㠴攴づ攸〵㤳攴㙦㤸〲㐸㡥㠱〳㐸㡥㜰㘵㜰㤱摣㤱ㄹ挶㌲〳慢ㅢ晣㈴㔹搲㘰㤱ㅣ〷㤳ㅥ㤳㘴ㄱ㠴㤰っ㌳㌰慢㈱㍣㈴愳㤰㜶㑦㤲㔵ㄳ㜸攲㌲㉡㠳㌸㈴㔹㍡ㄱ〰慡ㄶ㌶㝡㡣㠶㉣慢〸㌰㠸搳㈰㐱〳㔶㕡〸挹㈴㝡挱㈴昹ぢ慤〰㤲攳攱〰㤲㉣扤㜰㌲戸㐸敥挴っ㍢㌳〳换㈴晣㈴㈷㐱搶捤㥥㍣ㄹ㈶㐲㙤ㄷ〶㤹㠲㥥㠷摡㈴㐸扢愷挶㔲ぢ㍣㔱㠷挱㈰づ㌵搶㕢㌸㐳愶搰摥晥愶挰㐶㥦㑡㐳搶㘲〴ㄸ㑣愳挱㜴ㅡ戰㍣㐳愸捤㐰㉦㤸ㅡ㝦㙢ㄶ㐰㙤㌷㌸㠰ㅡ敢㌵㥣っ㉥㙡㌳㤹㘱㜷㘶㘰㙤㠵㥦ㅡぢ㉡扡愱挶㜲ぢ愱㌶㡢㐱㔸㜷攱愱㌶〷搲敥愹戱㍥〳㑦晣㜴㡤㐱ㅣ㙡㉣搲㜰㠶㑣愱㑤㙤㑦搸攸㝢搱㤰〵ㅣ〱〶昳㘸㔰㑦〳搶㜴〸戵昹攸〵㔳攳慦收〲愸㉤㠴〳愸愵㕣ㄹ㕣搴昶㘶㠶㝤㤸㠱〵ㄹ㝥㙡慣挲戰愸昱摢㡡㍣愲㘸㕤摦㑣ㄴ㙢㌴㠴摡㝥っ挲㘲つて戵〳㈰敤㥥ㅡ㡢㍡昰挴て攳ㄸ〴ぢ昲㘲㘵㐷〰㤴〳㘱愳㌷搰㤰㔵ㅦ〱〶㡢㘸㤰愲〱ぢ㐱㠴㕡ㅡ扤㐰㙡昲晢扦〰㙡㔹㌸㠰ㅡ㉢㐳㥣っ㉥㙡㈶㌳攴㤸攱㐸ㄸ昸愹ㅤ〵㔹㌷搴㔸搸㈱搴ㄶ㌳〸㉢㍣㍣搴づ㠶戴㝢㙡慣〴挱ㄳ㍦扢㘳㄰㠷ㅡ换㐱㥣㈱㔳㘸㙦㙢㑤戰搱㥢㘹挸㔲㤱〰㠳ㄶㅡ戴搲㠰搵㈳㐲㙤〹㝡㠱搴攴㤷㡣〱搴摡攰〰㙡㉣㈷㜱㌲戸愸戵㌳〳敦㈹愰㔸晡攱愷挶㝡て㡢ㅡ㍦㈱攴攱摦搶㔸つ㈲搴㤶㌱〸换㐲㍣搴㔶㐰摡㍤㌵㤶㡦攰㠹挹〲〶挱㠲扣㔸㐳攲っ㤹〲㥢摡㘱戰搱て愷㈱敢㑢〲っ㝥㑢㠳㈳㘸㜰㈱っ㠴摡敦搰ぢ愶挶摦㘴〶㔰㍢ㄲづ愰挶ㅡㄴ㈷㠳㡢摡敦㤹攱㈸㘶㘰扤㠸㥦ㅡ㡢㐴㉣㙡㐵捦敢㔸㐲㈲搴㔶㌳〸㙢㐹㍣搴㡥㠱戴㝢㙡慣㌹挱ㄳ㍦ㄹ㘴㄰㠷ㅡぢ㑦㥣㈱㔳㘸㔳㍢ㄶ㌶晡㜱㌴㘴㔱㑡㠰挱昱㌴㌸㠱〶慣㔳ㄱ㙡㈷愲ㄷ㑣㡤扦㉥つ愰㜶㌲ㅣ㐰㡤㠵㉢㑥〶ㄷ戵㔳㤸攱㔴㘶㘰㤱㠹㥦ㅡ㉢㑢扡愱挶扡ㄳ愱㜶㍡㠳戰〰挵㐳敤っ㐸扢愷挶㐲ㄵ㍣昱㠳㐴〶㜱愸戱㕡挵ㄹ㌲㠵㌶戵㌳㘱愳㥦㐵㐳㔶戲〴ㄸ㥣㑤㠳戵㌴㘰㜱㡢㔰㍢〷扤㘰㙡晣㥤㙣〰戵昳攰〰㙡慣㜶㜱㌲戸愸㥤捦っㄷ㌰〳㉢㔳晣搴㔸㡥㘲㔱㉢晡㘹挰㘲ㄵ愱㜶ㄱ㠳戰㙡挵㐳敤ㄲ㐸扢愷挶敡ㄶ㍣昱㜳㐷〶㜱愸扤㠶㈵㘷挸ㄴ摡搴㉥㠳㡤㝥㌹つ㕦て㌶戸㠲〶㔷搲攰つㄸ〸戵慢搰ぢ愶挶㕦晣〶㔰扢〶づ愰挶ㄲㄹ㘷〸㉥㙡搷㌲挳㜵捣挰㜲ㄶ㍦㌵搶戰㔸搴㡡ㅥ搷㔸攱㈲搴㙥㘰㄰㤶扡㜸愸摤〴㘹昷搴㔸ㄲ㠳㈷㝥㑣挹㈰づ㌵搶挵㌸㐳愶搰愶昶ㄷ搸攸㌷搳㤰㌵㌳〱〶敢㘸戰㥥〶㉣愳ㄱ㙡户愰ㄷ㑣㡤扦㕤づ愰㜶㉢ㅣ㐰㡤㜵㌵㑥〶ㄷ戵摢㤸攱㜶㘶㈸挳戹㠵㥦ㅡぢ㕦扡搹搶㔸ㄶ㈳搴敥㘴㄰搶挷㜸愸摤〵㘹昷搴㔸㐷㐳㉥晡摤っ攲㔰㘳㌱㡤㌳㘴ち㙤㙡㝦㠷㡤㝥てつ㔹㘸ㄳ㘰㜰㉦つ敥愳〱㙢㙦㠴摡晤攸〵㔲㤳㕦㘱〷㔰㝢㄰づ愰挶㘲ㅣ㈷㠳㡢摡㐳捣昰㌰㌳戰㜰挶㑦㡤搵㌲摤ㅣ搷㔸㑢㈳搴ㅥ㘵㄰ㄶ搵㜸愸㍤づ㘹昷搴㔸㝣㈳搴㥥㘰㄰㠷㕡ㄵ愴捥㤰㕤搴㥥㠴㡤晥ㄴつ㔹㥤ㄳ㘰昰㌴つ㥥愱〱ぢ㜶㠴摡戳攸〵㔲㤳摦㤳〷㔰㝢ㅥづ愰挶ちㅥ㈷㠳㡢摡㍦㤸攱㥦捣挰㙡ㅢ㍦㌵㤶搸㜴戳慤戱〰㐷愸扤挰㈰慣挴昱㔰㝢〹搲敥愹挵攱㈶搴晥挵㈰づ㌵㤶敤㌸㐳㜶㔱㝢ㄹ㌶晡㉢㌴㑣〶ㅢ扣㑡㠳搷㘸挰㉡ㅦ愱昶㍡㝡㐵愸攱ㄷ挹〱搴摥㠴〳愸戱散挷ㄹ㠲㡢摡㕢捣昰㌶㌳戰㐴挷㑦㡤㜵㌹摤㙣㙢慣摡ㄱ㙡敦㌲〸换㜷㍣搴摥㠷戴㝢㙡㉣昳ㄱ㙡ㅦ㌰㠸㐳㡤戵㍥捥㤰㕤搴㍥㠴㡤晥ㄱつ㔹〷ㄴ㘰昰㌱つ㍥愱〱㑢㠳㠴摡扦搱ぢ愶挶摦昸〷㔰晢っづ愰挶㕡㈱㈷㠳㡢摡攷捣昰〵㌳戰慥挷㑦㡤挵㍣摤㔰㘳愹㡦㔰晢㡡㐱ㄶ愱攷愱昶つ愴摤㔳㘳㙤㤰㔰晢㤶㐱ㅣ㙡㉣㄰㜲㠶散愲昶ㅤ㙣昴敦㘹㤸つ㌶昸㠱〶㍦搲挰㠴㠱㔰晢〹扤㘰㙡扣㕢㐱〰戵㕦攰〰㙡㉣㌰㜲㠶攰愲昶㉢㌳㤴㘰搶㐲戱ㄸ挸㑦㡤ㄵ㐰摤散愱慣てㄲ㙡戸戰㕤愲㤶愱攷愱㠶ㅦㄴ昷㠰摡ち戸〹戵㜲〶㜱愸戱慡挸ㄹ戲㡢㥡〶ㅢ扤㉦つ㔹㜱ㄴ㘰㔰㐱〳摥〸㑤戱〸㐹愸㠵搰ぢ愴㈶昷㕤〸愰搶ㅦづ愰挶慡㈴㈷㠳㡢摡〰㘶ㄸ挸っ慣㈰昲㔳㘳搹㔰㌷摢ㅡ㡢㡡㠴㥡挱㈰慣㉥昲㔰摢ㄸ搲敥户㌵㔶㈱〹戵挱っ攲㔰㘳㈹㤲㌳㘴ㄷ戵㑤㘰愳て愱㈱换㤴〲っ㌶愵挱㘶㌴㘰攵㤲㔰摢ㅣ扤㐰㙡㜲〷㠹〰㙡㕢挰〱搴㔸捡攴㘴㜰㔱ㅢ挶っ挳㤹㠱㘵㐷㝥㙡ㄷ㐱搶つ戵㡢㘱㈲搴戶㘲㄰㤶㈴㜹愸㔵㐲摡㍤㌵㤶㉥〹戵㉡〶㜱愸㕤づ愹㌳㘴ㄷ戵㤱戰搱户愶㈱㙢㥢〲っ㐶搱愰㥡〶㉣㜷ㄲ㙡摢愰ㄷ㑣㡤昷挲〸愰戶ㅤㅣ㐰㡤昵㑦㑥〶ㄷ戵敤㤹㘱〷㘶㘰慤㤲㥦摡㉤㤰㔹搴㡡㥥攵戲㝣㐹愸㡤㘱㤰㕢搱昳㔰ㅢぢ㘹昷搴㔸敦㈴搴挶㌱㠸㐳㡤㐵㑦捥㤰㕤搴挲戰搱㈳㌴㘴㐱㔴㠰㐱㤴〶㌵㌴㘰㡤㤴㔰慢㐵㉦㤸ㅡ敦敡ㄱ㐰㉤づ〷㔰扢挷㤵挱㐵㉤挱っ㐹㘶㘰㠱㤳㥦ㅡ慢㥡扡搹搶㔸昳㈴搴挶㌳〸㡢㥦㍣搴㜶㠶戴㝢㙡㉣㤲ㄲ㙡ㄳㄸ挴愱挶㑡愹〰㈸扢挰㐶㥦㐸㐳㔶㔱〵ㄸ㑣愲挱㘴ㅡ戰戰㑡愸㑤㐱㉦㤸ㅡ敦㑦ㄲ㐰㙤ㅡㅣ㐰㡤㤵㔶㑥〶ㄷ戵改捣㌰㠳ㄹ㕥㠷㠱㥦ㅡ㑢愱㉣㙡㔵晣㑣攱㈳㡡㤷晢慡㈴ぢ愵㠴摡㙥っ挲㡡㈹て戵摤㈱敤㥥ㅡ㉢慢㠴摡ㅥっ㠲っ昲㘲㜹㤵㌳㘴ち散敦〶戳㘰愳捦愶㈱㑢慦〲っ收搰㘰㉥つ㔸㡤㈵搴昶㐴慦〸戵攰捦搰㜹㜰〰㌵㤶㘷㌹ㄹ㕣搴敡㤹㘱㍥㌳戰㤸㐳㐶扥㠰㍤㝢攴攵㥣㤰昷捦㌳ㄷ搴〰㐸㠶ㅣ慢〱敡㍢㔶㌶愱〲㠳㡢㥣㜷戶㤶㌸㠳ㅥㄲㄹ㘶挳㕢摢㌰㙦㔷收扦㘹㐴愷敦㔳㐸摣㙦ㄳ摦つ㌹挴㡤ㅡㄶㅢ㤴㕦昳㘳攱㑤㈷㍡晤㌹昰晣慦昳改挳㠷戶㌷㠶戸挹散挶㑣㕢㙢㝢㙢慥愳戲ㅥ搵㐵㤵扣挱㐹慥愴㈴㍣戹晣㉡㐴っ捣挹ㄵ㉢㙢攱慤㈳㤷昱〷晦愱㐳㕡㕡㤷户挸㘸捡摢㜹㥦ㄷ攱搵户㉦搳㠴㤸㠷㡦慤〱捦㘰㘱〲㥤昵㝤搱づ攸㘳㜰㘶㥦挶摡㝥攸㔷㑦㥤㌲㜵㕥㐳㈴ㄳ㠹㠶搳戱㔸㕤㑤㕤慡㌶ㄱ换愵㔳戹㙣㑤㉥㙣㘶愲㤱㐸㉥㤶㡥ㅢ㔲〸挰ㄸ晢挳挷攰搴扦愴㍢㠰㍤搶〰㐸㡦扡昲㔲㙣搲㍤㥤㤵㠷㝤㠹㑡慢㡣捡㉡戳慣㙦㕦㔵敤扢て㐹挱㙣㍥㙢㙡攴㐶づ㥡挶挹晣昲㑢〰慢㘷㑥ㅣ㘰晥扤愰㌳㜷㍤扤〱㐳搰ㄷ愱〹ㄹ㝤㈰愰㑣㑢愱㍢㜰敡㤴〶㔷㔱㤲㤶㠶㙣㈳挸扣户昴搴㌲㄰昷㠷㔸㡡ㄸ㜰慦搰㜶愳捣㡥愲㔷㌱扣〹扤㍥ㄲ㑢㑡㠳㕣㈰ㅤ〴ㄱㄷ攴㔵〱㈹户㙡㜵㌶㔶㠴摢ㄲㄴ戸㐱ㅤ㑣㡡㙥㈰敡㑣㤸㜱㈳昱扥挹㍡㈲挱つ搷搲搱攲㑤づ搹昹戴㈶昴慤㌷戹㌶㤳㑡攷搲㠹㑣㕤㉣㤲慤㡤㐵ㄳ愹㜸㥤㘹挶㌳昱㔸㍡ㄹ㑦㐶㙢ㄲ㐶㍦㘷㡣捤昰㌱晡㍢扤ㄶ昶〶㌸㍤敡㤴㠱ㅥ摦㘸㜵㉡〶挲㌷〱换㈵晡愱㔰改㙤㘸㐲挶㐶㄰㔰愶戵愳敢㠷搹〱㔹〰捣愵㄰㝢㘱㙥㙣㐷搱户㘳昸攵搰换摤㌸搵㈶㤰ぢ捣㤵㄰㜵挲摣ㄴ㔲㠱㜹っ〶攴挰搴〹㤳㍢㤶㕡つ㘹㈱户捤攰㐴ぢ晤〸戴攰戶戹ㅤ㕡晢ㅤ晡ㄶ户㜸㍡㥥愹㑢攴愲㌵愹㐸扣戶㉥㤲㐹㐷戳㤹㌰晥ぢ㐷㜲㘶愴㈶㔷㘳っ㜵㠶戳ち㍥挶ㄶ㑥㑦戸つ㜳㝡搴愹慤搰ㄳ㙥扦㜳㜳㍢ㅡ㉡㝤㌵㥡㤰㌱〲〶㜸㤶攸攴愶ㄳ㤴㑥㉣㐶愵㈳ㅦ㐷攵㜱㤴㠷戱愴㐶㐲㉥㈴㑥㠰愸㤳挴㈸㐸㠵㐴㠷㡢㠴㜶ㄲ㑣㡡㙦㔶㙤㠱㜸慡ㄱ〹㙥㈸捣㐷ぢ㍣摢搸昹戴㔳搱户昰㠴愳戵改㔸㌴ㅡ〹㐷㤲搱摡㜰㕤㌴ㄵ㡢挶攲㤹㜰㉥ㅢ挷㥤㡡挳攱㍡㐳愶昵ㄹ攳㌴昸ㄸ摢㌹㈳㍥㥤扤敤㥤ㅥ㜵㙡っ㝡㠲愷挹㡤㘷つ㔴晡㤹㘸㐲挶㡥㌰挰戳㐴㍢ぢ㕤晦㘶㜵㌶㘴〱㥢搵㕡㠸扤㥢搵㔸㍢㡡ㅥ攷愸捥㠵㕥㙥㠶慡挲㤰ぢ捣昳㈱敡㠴ㄹ㠵㔴㘰愶摤㌰㉦㠴㐹㜱㤸㡢〲㘱㜲晡ㅥ㙥昸㈵〰㕡挰慣戵昳㘹㤷愰㙦ㅦ㠸敢㤲㠹㘸慣㉥ㄹ慢㌵㜳戵㜵愹㐸㕤愶慥㌶㤹㌱㈳戵愹㐸㌲ㄳ㡢挴つ㤹搹㘷㡣㑢攱㘳挴㥤ㄱ㕦挶㕥挲改㔱愷挶愳㈷㌰昷㜳挳扣ㄲ㉡晤㉡㌴㈱㘳㈷ㄸ攰㔹愲㕤㡤慥ㅦ收㌵㤰〵挰扣ㄶ㘲㉦捣㥤敤㈸晡〴㡥敡㝡攸攵㙥慦㙡ㄷ挸〵收㡤㄰㜵挲㥣〴愹挰摣搳〵㌳扦㡦捥〹攴㌶ㄹ㑥〸㠲ぢ扥㘸挱㙤㡡ㅤ㕡㕢㠷扥挵㉤㘶愶攳愹㥡㜰㍡ㅡ㑢挵㙢愳㐰㤷挹㠵挳㤹㜰㈶㤱㑣㠴㜳搱㘴捥㤸敡っ㘷㍤㝣㡣㘹㑥㑦昶搱改㑥㡦㍡戵ㅢ㝡挲㙤㌷㌷户摢愰搲㙦㐷ㄳ㌲㘶挲〰捦㠲㝤㜴㜷㐷㍥㡤捡扢改㌰ㅤ㑢㙡ㄶ攴㐲攲ㅥ㠸㍡㐹捣㠱㔴㐸散ㄲ㐸㘲攷㐰ㄲ㜳攱㠴㈰昸㔵㌱㕡㤰搸搳づ慤㍤㠸扥㐳㈲㤲㐸㐶㤲攱㐴ち㜷晥㡥㤸昱扡㐴慡㈶ㄶ㡢㠶㙢愳㌸㔶㤹挹愴戱㤷㌳㥣㠷攰㘳捣㜳㝡㐲㐲愶敡ㄹ㥦㍡戵㄰㍡㈱ㄱ㜷㤳㜸っ㉡晤㜱㌴㈱㘳㙦ㄸ攰㔹㐰㘲ㅦ㐷扥〷㤵捦搰㘱ㄶ㤶搴㝥㤰ぢ㠹攷ㄸ㥥ㄲ扥づ㠰㔴㐸㡣㜱㤳攰㔹㤲ㅣ户㜷〸㈴挱㠹㜶㕡攸ㅢ搰㠲挴㠱㜶㘸敤〵昴㉤ㄲ挹㔸㑤㉡㔳㤳㠸㐴㔲㌵改摡㥡㑣㑤扡愶㌶ㄳ慥㌳㙢㌲戸㐷㕣㍡㕣ㅢ㌱ㅡ㥣攱扣〸ㅦ㘳㤱搳㤳㤳㥡㤴搳愳㑥㘵搱ㄳㄲ愳摣㈴㕥㠱㑡㝦ㄵ㑤挸㌰㘱㠰㘷㠹捥㤳〷㥤㘷ぢ㍡捦つ㡣㥣㈳㥦㐷攵㕢㤴搷㘳㐹㉤㠶㕣㐸扣〳㔱㈷㠹㠳㈱ㄵㄲ㕢〴㤲搸㍣㤰挴㈱㜰㐲㄰摣㜳〸㉤㐸㌴搹愱戵て搱户㐸搴㈵㙡㈳搱㐸㉡ㅡ挷㥥㔰ㅢ慤捤攲㜳㍦㤲㑣挶挲㌵搱㑣㌲㤲捡㥡㐶戳㌳㥣㡦攰㘳戴㌸㍤㈱搱敡昴愸㔳㙤攸〹㠹㡤摤㈴㍥㠵㑡晦っ㑤挸攰㈴㌹㥥〵㈴㍡ㅣ昹扥㔴㝥㑤〷摥〱㐲㉤㠳㕣㐸㝣换昰㤴昰戵〲㔲㈱㔱攱㈶挱㠳慥㙣ㄳ㕡㈰㠹㤵㜰愲㠵晥㈳㕡㤰㌸捣づ慤晤㠴扥㐵㈲㥡㡤㠶㘳挹㕣㌶ㄳ挷㐱㈲㙣愶搲搹㙣愴慥挶㡣㈴㜰攸㐸㐵ㄲㄹ攳㜰㘷㌸㍦挳挷昸慤搳㤳攳慢㑣㤳㌳㍥㜵敡㐸攸㠴㐴㠹㥢㠴㉡㠷扥ㄴ㑤挸昸㍤っ昰㉣搱㜹㝣搵㜹㐰搵㜹昸㌴㡥㜲攴㡢愸散㑢㠷ㄴ㤶搴㙡挸㠵〴晦散㐰㈷㠹㘳㈰ㄵㄲ摦晣㄰㜴㔶昳ㄵ愴㠵㘷㌵㥣攴㐶㉡㔴㙣㈲ㄴ㐸ㅣ㙢㠷搶〶愲㙦㤱挸愶愲㌵戵㌵改㜴㈶㤲捤攰㤴㍦㔹㤷愸慢㐹挷捤㙣㈴㘲搶挶ㄲ搹㡣㜱㥣㌳㥣㐱昰㌱㡥㜷㝡㜲㥣㌸挱改㔱愷㑥㐶㑦㐸晣ㅢ㠳改㍣ㅢㅣっ㤵扥〹㥡㤰㜱ちっ昰㉣㌸㑥㥣敡挸㜹㑢〹㝤㈸ㅤㄶ㤳挴改㤰ぢ㠹㘱っ㑦〹㕦㘷㐰㉡㈴摥づ㈴昱㘶㈰〹㑥㕣ぢ㠹ㄱ〸〵ㄲ㘷摡愱戵㑡昴㉤ㄲ㘶㈶㘲㈶㙢戲戱㔴ㄲㅦ戶戵㘶㌴ㄹ换挵㔳愹ㅣ㍥㠰挳戸㜳㘷慥捥㌸换ㄹ㑥ㄵ㝣㡣戳㥤㥥㤰㔸敢昴愸㔳攷愱㈷㈴㕥㜶㤳愸㠶㑡摦〶㑤挸攰〴㌵㥥〵㈴㉥㜰攴㉤㔴㡥愶㐳㉢搷昹㈲挸㠵挴㡥っ㑦〹㕦㤷㐰㉡㈴㥥㜵㤳攸㍣㘲㍥ㅤ㐸攲㔲㌸〹㠹〸㐲㠱挴㘵㜶㘸㉤㡡扥㑤㈲㤵㡢㈵愳戱㐴㍡㤳㡢搷愶搲㍣㐶攴愲㤱㐴㍣㠱㈳㘹㍣㕢㥢㌵㘴㥥㥡㈳慣㠱㡦㜱㠵㌳㌸㌹㑥挸ㄴ戵愳㔳搷㐰㈷㈴ㅥ㜵㤳㐸挰㑤㑦愲〹ㄹ搷挲〰捦㠲攳挴㜵㡥㝣㈹㤵ㄳ攸戰っ㑢敡〶挸㠵挴㐴㠸㍡㐹摣〴愹㤰昸扢㥢㐴攷㜱攲慥㐰ㄲ㝦㠶㤳㤰㤸㡡㔰㈰昱ㄷ㍢戴㌶つ㝤㡢㐴〶㕢㐰ㄶ扢〷扥て攳搸ㄹ挳摦搱愸㌱愳㘶㍣㙥㐶愲㤹㑣㍣㕤㙢挸摣㌳㐷㌸ㅤ㍥挶㍡㘷㜰㜲㥣㤰㘹㘷㐷愷㙥㠵㑥㐸摣敡㈶㌱ㄳ㙥晡敥㘸㐲挶㙤㌰挰戳攰㌸㜱扢㈳攷摤㈶昴戹㜴㌸〲㑢敡㑥挸㠵挴㕥㄰㜵㤲戸ぢ㔲㈱㜱㠳㥢㐴攷㌶㜱㕤㈰㠹扢攱㈴㈴ㄶ㈰ㄴ㐸晣摤づ慤㉤㐴摦㈲㔱㔷挷昳慡ㄸ㜶㤲㕡散ㅤ戵㜵㜵㜵昱㜰戴慥㌶㕤ㅢ㑢攷㙡攳㜵㔱攳ㅥ㘷㌸㝢挳挷戸搷改挹㌶㜱㥦搳愳㑥㍤㠸㥥㤰戸挲㑤㘲㝦愸昴〳搰㠴っ㑥づ攳㔹戰㑤㍣散挸㡦ㄶ㈵ㅤ㔶㤳挴愳㤰ぢ㠹っ挳㔳挲搷攳㤰ち㠹昳摣㈴ㅡ戹㥥晣ㅥ㜸㑥㈰㠹㈷攰㈴㈴づ㐲㈸㤰㜸搲づ慤㉤㐶摦摥㍢㈲㌸㌴㈴㤲昱㔴㕤㍡㔹ㅢ捦㘵敢戰㠹挴㜳㘹㝣ㄹ㡣挵昱昹㤱㌴㥥㜲㠶搳〸ㅦ攳㘹愷㈷挷㠹㘷㥣ㅥ㜵敡㜹昴㠴挴ㄹ㙥ㄲ捤㔰改晣换㌴㈱㠳ㄳ扥㜸ㄶㅣ㈷晥改挸㡦ㄷ㈵ㅤ㑥挰㤲㝡〱㜲㈱戱㤴攱㈹攱敢㈵㐸㠵挴昱㙥ㄲ㥤摢挴戱㠱㈴晥〵㈷㈱戱ㄲ愱㐰攲㘵㍢戴㜶ㄸ晡昶摥㘱挶㈲㤱㔸㌲㠹戳慢㐴㙤挶㑣搵㐵愳㌵㘶ㄲㄷㄳ昰捤㈵ㄱ㑢愵つ㤹昷攵〸て㠷㡦昱慡㌳㌸搹㈶㕥㜳㝡搴愹㌷搱ㄳㄲ㐷戹㐹慣㠲㑡㍦ㄲ㑤挸㜸ぢ〶㜸ㄶ㙣ㄳ㙦㍢㜲摥㠸㐲晦〳ㅤ㑥攷㍡扦ぢ戹㤰昸㈳挳㔳挲搷晢㤰ち㠹ㄵ㙥ㄲ㥤摢挴戲㐰ㄲㅦ挰㐹㐸㥣㠰㔰㈰昱愱ㅤ㕡㍢ㄱ㝤㡢㐴ㄸ攷㔴㤱㉣慥〶挴攲㈹㝣昹㑤㈵戳挹㐴愲〶摦搵㙡攳㌸戹㡡搷ㄸㅦ㌹挳㌹〹㍥挶挷㑥㑦戶㠹㑦㥣ㅥ㜵敡㌳昴㠴挴ㄲ㌷㠹搳愰搲㑦㐷ㄳ㌲㍥㠷〱㥥〵摢挴ㄷ㡥㥣㜷愴搰捦愲挳㕡慥昳㔷㤰ぢ㠹戵っ㑦〹㕦摦㐰㉡㈴㜲㠱㈴戲㠱㈴扥㠵㤳㤰㌸ㅦ愱㐰攲㍢㍢戴㜶〱晡ㄶ〹㝣㕢㡤收敡㤲㘱㌳ㄷ㡢搴愶愳戵挹㙣㈴㤶〱ㄲㅣ㍡挲㌵挰㘱㝣敦っ攷㐲昸ㄸ㍦㌸㍤㈱昱愳搳愳㑥晤㠲㥥㤰㌸搰㑤攲㔲愸昴换搰㠴㡣㕦㘱㠰㘷〱〹㡥㔱攴ㄷ㔲㜹㌵ㅤ㉥攲㍡㤷㐲㉥㈴慥㘵㜸㑡昸㉡㠳㔴㐸捣㜷㤳攸摣㍢收〵㤲㈸㠷ㄳ㥥戸戱ㄵ㐲㠱〴㈷㔱ㄹ㑤扢〹㝤㡢㐴㍣㤵㠹㈷搲〹㌳㥥挲搷昸㘸㈴㥥挴㌷昸扡㜴つ扥扤㤳㐹㉣㘳昴戵㝤昴㍦挳挷攰㉣慢っ㑥昶づ摤改㔱愷晡愳㈷㈴㘶戹㐹慣㠷㑡扦〵㑤挸ㄸ〰〳㔹㘳摦昷㡥㠱㡥㥣昷愸搰敦愰〳㙦㌲愱っ㈷晣摦ㄸ㥥ㄲ扥㌶㠶㔴㐸㑣㜱㤳攸摣㍢㈶〵㤲ㄸっ㈷㍣㔱㔰㠴㔰㈰戱㠹ㅤ㕡扢ㄷ㝤㡢㐴㈴㡣㙦㕢㌵攱㐸㌸㠷㡦捣㔴㉣㤳慥㌳搳㤹ㄴ㡥㤷搹㘸㍡㥢㡥收㡣㈱戶㡦㝥ㅦ㝣っ捥㥣ち〹搹㈶㌶㜳㝡搴㈹捥㠸ち㠹昱㙥ㄲて㐱愵㍦㡣㈶㘴っ㠳㐱搰㌶㌱摣㤱昳㘶ㄵ晡ㄳ㜴戸㠱敢㉣㔳㥦ㄴ㍤挵昰㤴昰㔵〹㙢㈱ㄱづ㈴㌱㌶㤰㐴ㄵ㥣昰挴摤愲ㄱち㈴㐶愲挳㘸摡昳攸㕢㈴搲攱扡㥡㘴㉥㥥挳㜹㔴戸㌶ㄵ慥㑤㈷㈲㈹㌳㤹㑥㠰㑢㍣㥥㡡攷㡣慤㙤ㅦ晤ㅦ昰㌱㐶㌹㍤㈱㔱敤昴愸㔳㥣攵ㄴㄲ摢戹㐹扣〸㤵晥ㄲ㥡㤰戱㍤っ㠲㐸散攰挸搷㜱慣慦搱㘱㍤㤶搴ㄸ㈷晣ㅢっ㑦〹㕦㘳㈱ㄵㄲ㕢戹㐹㜴㥥㔹つて㈴㌱づ㑥㜸㤶攸敦㈰ㄴ㐸㠴敤搰摡扢攸㕢㈴㌲〹㥣㔷挶敡㈲㜵㤱ㅡ晣㘵㌲ㄳ㈴㙡㘲搱㘴㙤㉡㥢挰挱愳㌶ㄵ㌵㈲戶㡦晥ㅥ㝣㡣愸搳㤳㌳慢ㅡ愷㐷㥤攲捣愵㤰搸搴㑤攲㈳愸昴㡦搱㠴㡣〴っ㠴挴搵㔸㜰㝤〳攳㝣愶挸㜹晢ち晤㜳㍡昰晥ㄳ㑡愶㈸㈹晡㤲攱㈹攱㙢㘷㔸ぢ㠹晥㙥ㄲ㥤㝢㐷㈸㤰挴〴㌸攱㠹摦㈵㈳ㄴ㐸㜰㔲㤲搱戴敦搰户㐸攴㘲昱摡㕣㈶㥤㑥挷戲㤱摡㑣㈶㠱㙦攵戹〸㍦㔱㙢㘲愹㔴㌴ㄱ㌳㈶摡㍥晡昷昰㌱㈶㌹㍤搹㈶㈶㍢㍤敡搴㌴昴㠴㐴㤹㥢挴捦㔰改扦愰〹ㄹ搳㘱㄰戴㑤㜰㡥㔲攴昷㜲慣㝤㌴㌴昷㜱㥤㘵摡㤱愲㜲㠸㍡㐹散づ㙢㈱昱挳昷慥敦愲扣慥㉣㘷㔶摦㐱㕡昸㕤㜴て愸㘹愱昳て改㠱挴㉣㜴㠴㐴〸㝤㡢㐴㌲㤲㠹㘷㙡㙡㜱搹慥㈶㕥㙢愶愳㌸挹っ㘷昱㠱ㄲ㑥㈶戱扢㈴攲挶㙣摢㐷敦〷ㅦ㘳㡥搳㤳㑢挸㜳㥤ㅥ㜵㙡ㅥ㝡㐲攲ぢっ愶昳扢攸㈰愸㜴〳㑤挸愸㠷㠱慣昱㔹㔸搰㜹捤㔸攷ㄵ㘲㘳扥㈳攷つ㉤昴㈱㜴㜸ㄴ㑢挶〲挸昱㐴㐹〷㐴〳晡㤴敦㡢捥㑥扥㜹慡攰㕦戲㡦昶晦愹㠱改昸搳〱慣挵㈹改㠳㥦昰㕡㍦㝣㉤㉢ㅤ晦㥦挵攲㑣ㄸ㝦昷捥㔷昹晢㔸搷晦㐳ㅣ扥ㅢ昹戹㌱㐶ㅣ㠱㤷㍥ㄴ㉢㕣捥㌹扤㜰搰㄰扢晡㡢㜳㜰㉣ㄹ搲㍣戳ㅤ㌳㘲昸换㠵昳㕢㈷㜷晥搹扢㡤㥣㤹戲搱捥ㅤ昰慢昳㤲挹改㜶摣㌳愱挳㜴摣收戶㜵晡攱㡥昲㤸昳㠴㘲㌴敦㤷㍦㈴摦㜳晤㜰㜸㔸㕥㍡ㄳ㌷晡收摤㌲㥣㠸敤昸敤㙣㔹㘹ㅦㄵ昸㕢㝥晢て摣昱㤷挲㡣㠶扦敥㌰㌳㑢〰挳〲㝥㌶㍤愵戱㐳㙥㍢㌰ㅣ㝡愵㜳〲㔵ㅢ㐶㑣ㄳ㐶捤ㅤ㔵㕢晥㌶摥㠷ㅥ愷昰㔲㘷㐲㙥㤶㈱㝤㑢挴㔳㍣ㄷ㘰㌴㡡〶㌵愰㠳扤ㄸ扦㕤昶㍣㍥㥢㘸㜷㈷㔹晦㔷搸晦ㅢ㤳〶㉤㜲㍣㝥愳慡㑥㥦㕣晥晡慡ぢ㍦扦㘶愷敡昳㙦晣搵晥㝦㤵攵昱搹挴ㅡ㜹摣㌷ㄱ昳慦搸ㄹ㈱搵摦㘰昳㈶㥢户搰愸搷㌰㠸㤷昰㠳攸㠲晢愴扦㙡㉢晣昷㐹㌷づ㐲㈴㍣㔱敥㠳昱づ攸愳づ㐱㠷㍢㡤㝡ㄹㅥ摣㔲戹慡㝡㌵搷戲ㄹ㘲㙥㘰㑡㙦㐲慢㙤ぢ㤹㐵㔲扤〰㍢㘷晤㐳晡昶㌴收㘱捦ㄱつ㍡ㄴ㥤摥㈱㘹㜳㍣㝡㡣㘴㌹㍣㠲㤰㍣㘷慦㜹〱㤲㘷㙤㠵晦捥改挶㑡㐴挲戳㐴ㅦ㘷㈱㌹〲ㅤ㐱昲㌴㍣㍡㤱㐴戸㤶慢愰戲㤰㜰〲㔲慢挹㈳㜹摣㠳㈴〶挵愰愳㘱搲㍢ち慢ㅤ㡦ㅥ㔳㌸づㅥ㐱ㄴㅥ㉡㐶攱㐱㕢攱扦㝤扡㜱〲㈲攱㔹愲敦㘴㔱㌸〵ㅤ愱㜰扦㥢挲〴㔲攰㙣愰㐵㠱昳㡣摡挴㍣㠵扦㝢㈸㑣愶㌱㍦〵㍡㌷㡣㌵攸昴づ〹㘷ㄶ挵愳挷㐸捥㠵㐷㄰㤲㍢㡡㈱戹摤㔶昸㙦愸㙥㥣㡦㐸㜸㤶攸扢㕡㐸㉥㐶㐷㤰摣敡㐶㌲㤳㙢㜹㈹㔴ㄶㄲ捥ㄶ㙡㝢攴㤱慣昳㈰㤹㑤㘳㥥㉣㜵㈲戹ㄲ㥤摥㈱攱晣㘰敦㤰㕣て㡦㈰㈴㌷ㄶ㐳㜲㠳慤昰摦㘲摤戸ㄱ㤱昰挴㍣㠹㠵攴㘶㜴〴挹㜵㙥㈴ぢ戸㤶敢愱戲㤰㜰㈲㔰摢㍢㡦攴㉡て㤲㝤愱ㄸ㜴ㅢ㑣㝡㐷㠱戳㝤扤愳㜰㌷㍣㠲㈸㕣㕡㡣挲㈵戶挲㝦㥦㜵攳ㅥ㐴挲ㄳ〵㉡ㄶ㠵〷搰ㄱちㄷ戹㈹愴㐸㠱㔳㜵ㄶ〵㑥〲㙡㤹㍣㠵昳㍣ㄴ㑣㔲㜸っ㈶扤愳昰戸攳搱攳摤㠳昳㝤㐱ㄴ捥㉡㐶攱㑣㕢攱扦搹扡昱ㅣ㈲攱㠹愲ㄶ㡢挲〶㜴㠴挲ㄹ㙥ち捤愴昰㈲㔴ㄶ〵㑥〰㙡慤㜹ち愷㝡㈸ㅣ㑡ち慦挰愴㜷ㄴ㌸换㈷ㅥ㍤愶挰戹扥㈰ち㈷ㄴ愳㜰扣慤昰摦㜱摤㜸〷㤱昰㐴〱㡣㐵攱〳㜴㠴挲戱㙥ち㉢㐹攱㈳愸㉣ち㥣晣搳づ捦㔳㔸敤愱㜰〴㈹㝣ち㤳摥㔱攰っ㕦敦㈸㝣つ㡦㈰ち慢㡡㔱昸㥤慤昰摦㜶摤昸ㄶ㤱昰㉣搱㡦戶㈸晣㠸㡥㔰昸慤㥢挲ㅦ㐸攱㘷愸㉣ち㍦㘱㐹晢㘳㥥挲ちて㠵攳㐸㐱㘱㠵㝡㐷㠱戳㝢攲搱攳㙤愱㉦捣慢㌹㜶摦挹㔵㝢㌱ち㙤戶挲㝦敦㜵㐳㐷㈴愱㜰㡡㐵㘱〰晡㐲㘱㠹㥢挲㘹愴挰愹㌹㡢〲㈷晤戴㍦攵㈹㌴㜹㈸慣㈱〵㑥搶攱搹㡢㔳㑣捥散㠹㐷㡦㈹っ㠵㜹㜵〰㠵㠳㡡㔱挸搹ち晦つ搸㡤㘱㠸㈴ㄴ捥戵㈸㡣㐰㕦㈸㘴摤ㄴ捥㈷㠵㉡愸㉣ち㤵㔸搲㉥捣㔳㔸攴愱㜰㌱㈹㜰愲づ捦㕥㔰攰慣㥥㜸昴㤸〲攷昶慡〳㈸散㕦㡣挲㝥戶挲㝦ㄷ㜶㘳㐷㐴ㄲち㔷㕡ㄴ㈲攸ぢ㠵㝤摣ㄴ慥㈶〵㑥搷㔹ㄴ㌸搹愷㕤㥢愷㌰摦㐳攱㝡㔲㐸挰〴捦㕥㔰攰㡣㥥㜸昴㤸〲攷昵慡〳㈸捣㉤㐶㘱㡥慤昰摦㡡摤㤸㠸㐸㐲攱㘶㡢挲㔴昴㠵挲㉣㌷㠵昵愴挰愹㍡㡢〲㈷晡戴扦收㈹散收愱㜰ㅢ㈹捣㠴〹㥥扤愰挰搹㍣昱攸㌱〵捥改㔵〷㔰㤸㕡㡣挲ㄴ㕢攱扦ㅦ扢戱ㄷ㈲〹㠵扢㉤ちぢ搰ㄷち㤳摣ㄴ敥㈱〵㑥挵㔹ㄴ㌸挹愷摤㤷愷戰戳㠷挲〳愴戰㍦㑣昰散〵〵捥攴㠹㐷㡦㈹愴㘰㕥ㅤ㐰㈱㔱㡣㐲摣㔶昸㙦捡㙥㘴㄰㐹㈸㍣㘶㔱㌸〸㝤愱㔰敢愶昰〴㈹㜰ㅡ捥愲挰〹㍥敤愹㍣㠵戰㠷挲㌳愴搰っㄳ㍣㝢㐱㠱戳㜸攲搱㘳ち敤㌰慦づ愰㌰扡ㄸ㠵ㅤ㙣㠵晦捥散挶㔲㐴ㄲちㅢ㉣ち㉢搱ㄷち摢戹㈹扣㐸ち㥣㠲戳㈸㜰㜲㑦晢㔷㥥挲㈸て㠵㔷㐸㘱ㄵ㑣昰散〵㠵㈳ㅤ㡦ㅥ㔳攰㍣㕥㜵〰㠵ㄱ挵㈸㙣㘵㉢晣户㘷㌷晥㠸㐸㐲攱㉤㡢〲攷昰㠴挲㜰㌷㠵㜷㐸攱㈴愸㉣ち㥣搸搳摥换㔳搸摣㐳攱〳㔲㌸つ㈶㜸昶㠲〲㘷敦挴愳挷ㄴ㌸㠷㔷ㅤ㐰㘱㜰㌱ちㅢ摢ち晦㍤摡㡤戵㠸㈴ㄴ㍥戵㈸㜰晥㑥㈸ㄸ㙥ち㥦㤳挲㠵㔰㔹ㄴ㌸愹愷㝤㤹愷搰摦㐳攱㙢㔲戸ㄴ㈶㜸昶㠲〲㘷敥挴愳挷ㄴ㌸㝦㔷ㅤ㐰愱㙦㌱ち㥡慤昰摦愸摤攰戴㥦㔰昸搱愲挰戹㍢愱㔰收愶昰㌳㈹晣ㄹ㉡㡢〲㈷昴戴㕦昳ㄴ㑡㍣ㄴㄴ㙥攰㌸㘸㍤㑣昰散〵〵捥摡㠹㐷㡦㈹㜰敥慥㍡㠰挲㡦摦ㄵ戹㌰昷㠳慤昰摦慤摤攰㤴㥦㔰攸㡢戱攳挲摣㍤攸ぢ㠵敦攰昱㍥搶㑥㉥捣改㔰㉡㑥戹㔹ㄴ㌸㤹愷昵㠳捣扥㌰昷ㄵ㙣摦㠶慤㜵慤㜲〰㈹㍣〴ㄳ㍣㝢㐱㠱㌳㜶攲搱㘳ち㑦挰扣㍡㠰挲愷挵㈸晣摢㔶昸㙦搹㙥㜰扡㑦㈸っ戶㈸㍣㠷扥㔰昸搸㑤㘱〸㈹㜰扡捤愲挰㠹㍣㙤戳㍣㠵昷㍤ㄴ㠶㤲挲㡢㌰挱戳ㄷㄴ㌸㕢㈷ㅥ㍤愶昰ㅡ捣慢〳㈸扣㔵㡣挲㥢戶挲㝦摦㜶攳つ㐴ㄲち㈳㉣ち㥣慦ㄳち慦扢㈹㔴㤱挲㝢㔰㔹ㄴ㌸㠹愷㙤㥤愷昰戲㠷㐲㌵㈹㜰昲つ捦㕥㔰攰㑣㥤㜸昴㤸挲攷㌰慦づ愰戰愱ㄸ㠵㝦摡ち晦捤摢㡤㉦ㄱ㐹㈸㡣戶㈸㜰慥㑥㈸㍣敦愶戰㈳㈹㝣て㤵㐵㠱ㄳ㜸摡戸㍣㠵愷㍤ㄴ㈲愴挰㠹㌷㍣㝢㐱㠱戳㜴攲搱㘳ち㝤㜰㘴慡づ愰昰㔸㌱ち㡦摡ち晦ㅤ摣㡤㜲㐴ㄲち〹㡢㠲㡥扥㔰㜸搸㑤愱㡥ㄴ晡㐱㘵㔱攰攴㥤戶㔳㥥挲晤ㅥちㄳ㐸㘱㄰㑣㝡㐷㠱㌳㜴扤愳㌰〴ㅥ㐱ㄴ敥㉥㐶攱㉥㕢㔱㜰ㅢ昷捤㄰愹扢摢戸扢晥㍣晡㈰愰㉦捦昱㜷㠵晤㜲㤶㤸㌳㜲昸㘵㘱㘳㔳㤳晣㈸慦㍦敥扡摣㠶㍦㔰㍥ぢ㌷ㄷ挷扤㤶敢ㅢ敤㍦㝡㍢ㄳ㌷ㅤ攷㑤㙣㥤晢晡敡搲愳戳㤶㥢摢㠶ㅢ晤昶捤捤㙣挷㑤攱戳ㄵ昸〳换ㅤㅤ㘶㕢换晦挲㉤㤹昱㌳㐹摥攵〶て敢㘶捣㠱扦㔰攴㑦て〳愷扦慣晢戴攷㜹㌸㝦㜷扣㤴㌷㙢晥捦敥て慦㑤挵㈶收摣㠶㌳敢扡晤㜸㤹扡ㄳ㙦戱㌵つ㝤㘴挹慦㌲收㤲㔲搴㘹挲㕥㥢㠱愶て晥㜰戰㑣㐰愳〹改扢㐲㈲扦敦㤵愶愴㝣㈸㌶〳晦捡昱㌷愳扣㠳㐸㠹敦慦㠷昷敢挷㌵㜶ㅥ㘵㕢挲戵慢㌹㐳㝥㘴昶㙤㙥㐸戵戵愵㔶㔶㌴㌷㌴㤹㉤〷㜵㉣慥㘸㔸㠶㈹㔲摣㌶ㅤ攳挰㥦㈲搷㘷攲㝦ぢ㌴㜶户慤ㄱ㤱摢愵戶㍢愴挱㉢扢㍥㜰㘵㘷挱㕥㥢㡤挶扢戲㜳㈰㜱慤慣慡㐶㙣慥戰昳㔰摢愳挳搵搰昷㠴㘵攷㌰挶㐱挲㘱攸ㅣ㐶㤹扡㈱㌰㘵㍤㘳㌳㘵㥥敤〲㡡昸摢㘹㡢慤㡡㈰㠶㈷㕤っ〲㐹户㌷㉣㍢搳敤㘴愷搳昶㠱㌴㜸慤慦っㅣ挲㝥戰搷昶㐷攳㕤敢〳㈰㜱て㘳㠲㝦ㄸ㥣㐵㤲㘱ㅣ〸换捥㘱㜰㑡㐶攰㌷㐰ㅡ㍣㡣㡢〲㠷㤱㠲扤㤶㐶攳ㅤ㐶〶ㄲ昷㌰㘶晡㠷挱㤹ㅢㄹ㠶〹换捥㘱㜰ㅡ挴〵㝦㙤㘰捡挵㡣敤㠵㝦戰㉦摤〲㝦扡㝤㥤㜴㑤敥㜴㥣㙦㜰愵㍢㍤㌰㕤㙢㘱扡㐳㝤改㌸㌵攱㜹慦㑤㈷㕤扢㍢ㅤ㉦散㑢㍡敥捥㘵敡㠴挰㜴换ㄸ㥢扢㙥㝥搳㕡㐱㤱㙢搳攲ㅣ㠰㈷摤愱㑥扡挳㘰搹〹㜳戹㌷摤敡挰㜴㐷ㄴ愶㕢攵㑢户搲㥦敥〸㈷摤敦摤改㡥㜶搲㜱ㄳ㉡㔳㐷〴愶㕢捤搸摣㕣昲㙢㜷っ㐵慥戵晢㠳㍦摤㜱㑥扡㘳㘱搹戹㜶愷㌸改慣晤㜴㔹㘰扡ㄳㄸ摢扢愹㥣攴㑢㜷㥡㍦摤ㅡ㈷摤㈹敥㜴扣昸敡摡㔴㕡〳搳㥤㕥㤸敥っ㕦扡昳晤改㜸㉤㔶㜶㠴㌳摤改㜸㤵搳戵愹㉣づ㑣户㤶戱扤㥢捡戹扥㜴㔷晢搳昱愲愷愴㍢摦㥤㡥㤷ㄳ㈵㥤昵摥愵〲搳㕤挴搸摥昷敥ㄲ㕦扡昵晥㜴户㌹改㉥㜳愷攳㜵㍢搷摡敤ㄷ㤸敥㑡挶昶慥摤搵扥㜴扣挴攷搹ㄱㅥ㜰搲㕤敢㑥挷ぢ㘴慥昷慥㍥㌰摤つ㡣敤摤㔴㙥昲愵攳戵㌴㑦扡㘷㥣㜴㝦㜱愷摢攰愴戳㜶昳㔹㠱改搶㌳戶㜷敤晥敡㑢昷愲㍦摤㉢㑥扡摢摣改㜸挹挷戵㜶搳〳搳摤挹搸摥戵扢换㤷敥ㅤ㝦扡て㥣㜴㝦㜷愷攳戵ㄵ㔷扡㕤〲搳摤㔷㤸敥〱㕦扡捦晤改扥㜶搲㍤攴㑥挷㡢ㄸ㤲捥㠲㤹〸㑣昷㈸㘳㝢㘱㍥敥㑢昷戳㍦ㅤ慦㘹挸㡥昰愴㍢ㅤ慦ㄶ戸搶㉥ㅣ㤸敥ㄹ挶昶挲㝣㡥㈲搷㐱㡣ㄷㄶ㍣㥢捡〰〸㈴摤㍦戰搰㜹㄰攳搷㜲㔷扡敤〳搳扤〰㈳㕦扡㤷㈸㜲愵攳㌷㜸㑦㍡㝥㑢㤷㜴㉦㘳愱㌳摤〸㜴㈴㥤戵㥢㡦っ㑣昷ㅡ㡣㝣扢昹ㅢㄴ戹搲㔵愱敦㐹挷慦挳㤲敥㉤㉣㜴愶攳ㄷ㑤搷摡つぢ㑣昷㉥㡣㝣㙢昷㍥㐵慥㜴㍢愲敦㐹挷敦㥤㤲敥㐳㉣㜴愶攳㌷㍡㐹挷㔳愹㌲戵㐹㘰扡㑦愰搳㜹摡㤴晦〰晡㤴㈲㔷㍡㝥昹昳愴攳ㄷ㍣㐹昷㌹ㄶ㥣㜴攵㍣挷敥昱ㄷ〰搶扦つ挶㔷愵㈶㌳挳㍦ㅢ㌴〵㝦㡡㘳㜴ㄳ㑥攴㝢昰户㝥扥㐰ㅥ挵㌳㜷挶搰扦戴ㄷ搸ㄹ挴昳㘷㉥㔴攰㠵㥦㕥愳挷㐱改㕦㔱捣搳㕦昱昸摡㕥㄰て㥥敡收㍤敡搱ㄳ㡦㙦㈸㕥㘰敢昴㙦敤〵昱攰搹㙡摥㠳㘷㥤攲昱ㅤ挵㍣搹愴㑥晦摥㕥㄰て㥥㔸收㍤㔲攸㠹挷てㄴ㘷㙣㥤晥愳扤㈰ㅥ愶摤戱搶㠳攷㜷攲昱ㄳ挵㍣戵㤳ㅣ㍦摢ぢ攲挱搳戸㝣づ㥥愲㠹挷㉦ㄴ昳散㑣㍣㝥戵ㄷ挴愳摤敥㔸㌹㜸㤶㈵ㅥ㘴愷㜸㠲㈵ㅥ㡡㍤戲挴㙢㄰㑦愶戸㘰㜹昰㐴㐹㍣㑡㘹戳捡昱攸攳昶昸扤挷㠳攷㍡攲㔱㐶㥢㘳ㅣ㡦㜲户〷㑦㘹昲㌹㜸扡㈲ㅥㅡ㙤㑥㜲㍣晡扡㍤㜸㔶㤲昷攰ㄹ㠷㜸㔴搰㠶㈷ㅢ搴改扡摢㠳㈷ㄶ㜹㡦戵㡥㐷㠸㌶㍣㕦㄰㡦㝥㙥て㥥ㅢ攴㍤昸戹㉦㌹晡搳㠶ㅦ昹攲㌱挰敤挱㡦昷扣〷㍦扡挵㘳㈰㙤昸愹㉤ㅥ㠳摣ㅥ晣㠴捥㝢昰搳㔷㍣っ摡昰㠳㔷㍣㌶㜲㝢昰㐳㌶敦戱摥昱搸㤸㌶晣散ㄴ㡦挱㙥㡦摢㍣ㅥ晣っ㤴ㅣ㥢搰㠶ㅦ㝦攲㌱挴敤挱㡦扡㝣づ㝥㡣㠹挷愶戴㜹挰昱搸捣敤挱㑦慢扣〷㍦㠹挴㘳㜳摡昰㐳㐸㜲っ㜵㝢昰〳㈷敦挱てㄳ昱搸㠲㌶捦㌹ㅥ挳摣ㅥ晦昰㜸昰昳㐰㍣㠶搳㠶ㅦ〵㤲㘳㑢户〷て晢昹ㅣ㍣愴㡢挷㔶戴攱搱㕣㍣㐶戸㍤㜸攴捥㝢昰愸㉣ㅥ㤵戴攱〱㔹㍣慡摣ㅥ㍣昸收㍤㜸㘰ㄵ㡦㤱戴攱㌱㔵㍣戶㜶㝢昰昸㤹昷㤰〳ㅢ户搶㔱戰㜱ㅥ〶て㜰㜲㠱慥ㅡ㔲㕣戸㤷㠳ㄹ慤戶㜱㕢昱愰㈶㔶摢㕡㔶㜲〰㉢戰攲㠱㑣慣戶户慣攴愰㐵慢ㅤ摣戱㜸昰ㄲ慢搱㤶㤵ㅣ愸㘸㌵挶㙤挵〳㤶㔸敤㘸㔹挹挱愹㈰㈳て㔲㘲㌵捥戲㤲〳㔲㠱ㄵて㑣㘲ㄵ戱慣攴㈰㐴㉢て〹ㅥ㡣挴慡挶戲㤲〳㑦㠱ㄵて㐰㘲ㄵ戳慣攴㘰㐳㉢捦攸㜹搰ㄱ慢㠴㘵㈵〷㤸㠲㜱昱㐰㈳㔶㜵㤶㤵ㅣ㔴ち慣㜸㜰ㄱ慢㥤㉣㉢㌹㤰ㄴ㡣㡢〷ㄴ戱㥡㘰㔹挹挱愳㘰㕣㍣㠸㠸搵㐴换㑡づㄸ〵戱㜸攰㄰慢挹㤶㤵ㅣ㈴ち挶挵㠳㠵㔸㑤戵慣攴挰㔰㄰㡢〷〸戱㥡㙥㔹挹挱愰㈰ㄶてち㘲戵慢㘵㈵〷㠰〲㉢ㅥ〸挴㙡愶㘵㈵㍢㝤㐱㐶敥晣㘲戵㠷㘵㈵㍢㝡㐱㉣敥昰㘲㌵摢戲㤲㥤扢挰㡡㍢戹㔸捤戵慣㘴㠷愶㤵攷摤收㡥㉤㔶㝢㔹㔶戲ㄳㄷ挴攲捥㉣㔶昵㤶㤵散戸戴昲散ㅤ摣㠱挵㙡㠱㔸ㄹ捥㈶慡戸㝦捡㤵昳㙢扥戵㘶搴愶挰户〲户㘰㜳㜶㔴挵㝤㔳㉣慥昶㕡㈸敥㡥愲戸捡慢㌰㥣捣㡡扢愲㔸㕣改戳㜰搶㔳㜱㌷ㄴ㡢㉢扣ㄶ㡡㝢㥥㈸㉥昷㈹戸戳㠹攲㌲㥦㠲晢㤷㈸㉥昵㈹戸㑢㠹攲ㄲ㥦㠲㝢㤱㈸㉥昶㈹戸攳㠸攲㈲㥦㠲晢㡡㈸㉥昴㈹戸㝢㠸攲〲㥦㠲㝢㠴㈸捥昷㈹戸ㄳ㠸攲㍣㥦㠲摢扤㈸捥昵㈹戸愹㡢攲ㅣ㥦㠲㕢户㈸搶晡ㄴ摣愰㐵㜱戶㑦挱㙤㔸ㄴ㘷昹ㄴ摣㙣㐵㜱愶㑦挱㉤㔵ㄴ㙢㝣ち㙥㥣愲㌸挳愷攰昶㈸㡡㍦昹ㄴ摣〴㐵㜱扡㔷搱敦晦〱㤹㉥㙣㕡</t>
  </si>
  <si>
    <t>㜸〱捤㥤〷㝣ㄴ㘵晥晦昳㠴㘴挸㉣㈰㈳㘰㐱㔴〸ㄲㄵ㐱挸㈶摢㠲愲昴㈲㑤〹搸扤戰㘵ㄶ愲㈹㤸㠴愶愷愰㘲挵㝥㔸戰㡢扤敢㥤搸捦㕥敥ㄴ扢㥥攵昴散㥥扤㥥㘷㐵晦㥦捦㜷㘶戲㌳戳戳㈹昷扢晦敢㜵换敥挳㍣摦晡捣㝢㘷㘶㘷攷昹敥愴㐸ㄵㄵㄵ晤㠶〷晦攷愳㠴ぢ摢搶慥㘸㙤㌳ㅢ㐷㑤㙣㙥㘸㌰搳㙤昵捤㑤慤愳挶户戴㈴㔷捣慣㙦㙤敢〱〳慤慥ㅥ晡搶搲扡搶晡㈳捣戲扡愵㘶㑢㉢㡣㑡㡢㡡捡捡昴㘲攸〷摡㉦挳改攸昴搲㑢搸挰慡㐸搷搸昴㘴㔳挶㐶㘷ㄳ㘲搳㡢㑤㙦㌶㝤搸㙣挶愶㉦ㅢ㠳捤收㙣晡戱改捦㘶〰㥢㉤搸㙣挹㘶㉢㌶㕢戳㘱㝥㝤ㅢ㌶㠳搰昴摥ㄶ捤扣㠹ㄳ收愴づ挵摡搴戶㌵户㤸㈳㠷散㙢㡤㜹㙣㌸㍣㉡㍣慡慡愶㉡㌶慡㜲攴㤰㠹㑢ㅡ摡㤶戴㤸㘳㥢捣㈵㙤㉤挹㠶㤱㐳昶㕥㤲㙡愸㑦捦㌰㔷捣㙢㍥捣㙣ㅡ㙢愶㉡慢㔳挹㐸㈲ㅣ㠹㐶戳㌵㌵㠹摥摢㈱昲散㠹ㄳ昶㙥㌱戳慤晦慤㤸摢㌳收㥣㠹ㄳ㐶捤㌶摢晥㕢㌱〷㈳㈶㐲㑥㙡㙥㑣搶㌷晤㤷㠲㤶昲㍤㡤㑥㌲搳昵㝣昳㑤戳愵扥㘹攱㈸っ摢〳ㅡ扤昸愸昱慤慤㑢ㅡㄷ㜳㍢㥡㘸㌶㌴捣㌵戳昲愶㌷㑥㙡㙤摢㍢搹搲搸摡扢㤱晣捣ㄶ戳㈹㙤戶㙥搶㌸㜹㜹摡㙣戰つ㕢换ㅡ昷㑤戶捣㑥㌶㥡㈵㕣攸摢㘸扤㠷搳㌳㘶㔳㕢㝤摢㡡㍥㡤昳㕢捤戹挹愶㠵㈶㑤㑡ㅢ愷㉥愹捦愸㤲ㄲ㍣㡢㝡散ㄴ㌴㌲㜹愳㌰㥥挶㠹㡢㤲㉤㙤搲攳㕢ㄸづ戲㜵㙤㉥戲ㄶ㥥㜱㜱㤳ㅡ攲昳攲㝢㔶㕢摦㌸挳㙣㘹㌲ㅢ㤸㠴敦攴〸㥦㤱〰戲摥㠷㜶㔲捥敡昰㕤㔲扤散㥤㡦敢挲㉣摡㄰㌴〳㘷㌷户㌴㘲㠳㥣㘵㈶㥢挶㠶㐷搶戶㘵㈶㤹㑢挷㔶㡥ち㐷昵㜲愸昵愱㌴摣〱㡤㌱㈱搹㙡づ愹㕤摣㘲㈶㌳㘳ㄲ昱挸ㄸ㝤ㄸ昵ㄵ㘸㔴挹敢搸搱摤攱戹戳ㄵ搷㈵㡢敢㔲挵㜵改攲扡㑣㜱㥤㔹㕣㤷㉤慥㕢㔸㕣户愸戸慥扥戸敥搰攲扡挳㘰攳㍣捡㝡昶㉣戶ㅦ㘳㙦晡敥攸㘹挵㐷㑦㔹晢昱搲㑤户㕤晢㉣㠲挳㐸づつ㍢㘱愱㠳攱敥っ戵㍥ㅣ㡤戶ぢㅡ敦㜰㙢㉡挷攸㈳愸ㅦ㠹㐶愹ㄷ㌱㕣づ昹挸ㅤ㉥㉡扢㙥挸户㌳搶扣搳㙢攱㝢〷慤摡愸㜸〸㤱㕣愳戰搰㐱慥搱㡣㔵㠹㐶ぢ愳昱收㡡挴挷攸㔵搴㔷愳㔱㙡愳㥤㙢摥㕢㌷㥤㔶㌷晣挶㘹户㙣晣愵㌹㜶搳㉥搷㉡ㅥ愹㈴㔷ㄴぢㅤ攴㡡㌱㔶ㅣ㡤㤶㐰攳捤㔵㕤㌳㐶慦愱㝥っㅡ愵ㅥ戳㜳晤戴晦㜱㜷㍤搹㍣㙥晣晡つて慣敤昹挸攱㘱挵〳愲攴摡ㅤぢㅤ攴ㅡ换㔸㝢愰搱昶㐴攳捤ㄵ慤ㅥ愳㡦愳㝥㍣ㅡ愵敥户㜳㝤昱敢㐳ㄷ㕥扥㙣搵慣敢慢㌶㝢㜰㝡改㥤㘹挵㕤㔰㜲㑤挴㐲〷戹㈶㌱搶㘴㌴摡ㄴ㌴摥㕣戱攸ㄸ㝤㉡昵搳搰㈸㜵愷㥤敢㠳㡦晢㝤㜸挸晡挸戴㌵㕢慥㍢攰慡搱摢晥愰㜸㜸㤷㕣㝢㘱愱㠳㕣㌳ㄸ㙢㈶ㅡ㙤ㄶㅡ㕦慥慡㌱晡㙣敡攷愰㔱敡㔶㍢搷㉢㙦㝣㝤㔴挹扣㑤搳㑦扡昸攸㐳㕥㍢敢搰户ㄵ㍦㐵㈴搷㍥㔸攸㈰搷㕣挶慡㐵愳捤㐳攳捤㤵㠸㡤搱攷㔳扦㉦ㅡ愵慥戳㜳㙤㥡㔱㜱昴昵挷昵㥦扥收㡤㘳㕥㝡挱扣㜷㙢搵ぢ㙡挹戵㍦ㄶ㍡挸㜵〰㘳ㅤ㠸㐶㍢〸㡤㌷㔷㌴㍣㐶㍦㤸晡㐳搰㈸戵摥捥戵㜶摤㌳〷㍣㜷挲摦愷㥤㜰昴ㅢ挳晥㜰摢㔵ㅦ㈹㝥㈶㑡慥㍡㉣㜴㤰㙢〱搴㝡ㄲ㡤㤶㐲攳捤ㄵ挷㌶㥦愶㍥㠳㐶愹ぢ敤㕣户晦昴昸戸〱ㅦ㡣搹敢摣㉦ㄷ愵㠶㍦扥晢㤱㡡ㅦ扤㤲㉢㡢㠵づ㜲㉤㘴慣㐵㘸戴㝡㌴摥㕣㔱散换㠷㔲㝦ㄸㅡ愵搶摡戹㠶㕣昸挲㜷愳㍥㕡㌰㘷㐳㙡敤愳扤㥦摤㜴愰攲㈷扣攴㙡挴㐲〷戹㥡ㄸ慢ㄹ㡤戶ㄸ㡤㉦ㄷ昶慦挳愹㙦㐱愳搴㘹㜶慥昸昳昱㑢ㅦ㌴㝥㤸㜸晣ぢ㉦㕦㜳改㠷晤搶㉢㥥㐸㐸慥㌶㉣㜴㤰㙢〹㘳㉤㐵愳㉤㐳攳捤ㄵ挳晢戵㥣晡ㄵ㘸㤴㍡挱捥㌵昸㠵㔳㑥㙡㉢㜹㝢搶㍤戳攳㔳收㥥㜲捥㐶挵昳ㄵ挹㜵㈴ㄶ㍡挸昵㝢挶㍡ち㡤㜶㌴ㅡ㙦慥〸㜲慤愴㝥ㄵㅡ愵㔶摡戹㤶摦昲㕣㘲挳ㄵ搷㑥扡愱摦户愷㤷㍣昱敢㕣挵搳㈲挹㜵㉣ㄶ㍡挸㜵ㅣ搴晡㙡㌴摡昱㘸扣戹愲搸收㑦愰晥㐴㌴㑡㉤户㜳㍤㝣晤搸扢㌶㕣㌹㜶敡㍤户っ昸昴戴㝦昶㍦㔱昱散㑢㜲㥤㡣㠵づ㜲㥤挲㔸㙢搰㘸愷愲昱收㡡㈵挶攸愷㔱㝦㍡ㅡ愵づ户㜳捤㤸昵挵捡㌱㉦戵捣戹敤昶ㅤ昶ㄸ㌳㉢㔵慢㜸㤲㈷戹捥挴㐲〷戹捥㘲慣戳搱㘸㝦㐰攳捤ㄵ挵㌶扦㤶晡㜳搰㈸㜵愸㥤敢挲㕦敦㥦搰㝡搷㘵㜳敥昸攴敦㍦㥥晤改愱㝢㉢㥥㑢㑡慥昳戰搰㐱慥昳ㄹ㙢ㅤㅡ敤〲㌴摥㕣㔵㘰㜸㈱昵ㄷ愱㔱㉡㙤攷扡㘹散愶慡㥦㕦㕥㍦敥㠶挴戸挶㤹攵㤱㈹㙡ぢ愸㈵搷㈵㔸攸㈰搷愵㡣㜵ㄹㅡ敤㜲㌴摥㕣ㄱ攴㕡㑦晤ㄵ㘸㤴㍡搸捥戵㝣敤愰㥤戶㤹㝦昵攴㔳敦㡢㉦扥攰摢㈷㈶㉡㥥ㄹ㑢慥慢戰搰㐱慥慢ㄹ敢ㅡ㌴摡戵㘸扣戹愲㜸扦慥愳晥㝡㌴㑡捤户㜳㙤㜳挰㡦晢㍤㜵㘶搹戴㍢㝥扦扤㝥挵攸㘵㘷㈹㥥㠰㑢慥ㅢ戱搰㐱慥㥢ㄸ敢㘶㌴摡㉤㘸扣戹攲搸收㙦愵晥㌶㌴㑡捤戶㜳ㅤ戶攴扤㙢挶晥昹扣㘹㤷㙦㌸晡㡦㙦㡥㥥扣㡤摡ㅡ㙡挹昵㈷㉣㜴㤰敢㜶挶摡㠰㐶扢〳㡤㌷㔷ㄵ㑥㡦敥愴晥㉥㌴㑡㑤戵㜳ㅤ扢昹改挷㙣昹愷㈷㈶慤慥ㄹ㜰㘵扦ぢ㝡慦㔰〳愱㤶㕣昷㘰愱㠳㕣昷㌲搶㝤㘸戴㍦愳昱收㡡攱㜳昹㝥敡ㅦ㐰愳搴㌸㍢搷攲扡攳㡦㤹昱㠷㔷㘷㥤晣攴昴㥤愶敤㜸搳㑣戵つ搴㤲敢㈱㉣㜴㤰敢㘱挶㝡〴㡤昶㈸ㅡ㙦慥㈸㍥㉢ㅦ愳晥㜱㌴㑡搵搸戹昶㕡㜵㐵捤ㅥㅦ㝥㌱攷扣挷㜷㡣㑦㍡昱慣㤱㙡㄰搴㤲敢㉦㔸攸㈰搷㕦ㄹ敢㐹㌴摡㔳㘸扣戹㘲搸づ㌷㔲晦㌴ㅡ愵慡散㕣ぢ〶ㄶ㕤昶㜴㐹敤搴慢㔷扥㝤捣挶昱慢慦敡晤㉣搴晢搸愷戶㤳㕡㤲换昰㘵㈱昷㍤愴㙡㔴㈵晦㜵晥〵っ摦扦戲搱㙣㍣ㅢづ㘷愲㤵挹敡㘴㘹㌹挲㜶昵㑣㥦㠷攴摥搹晤敡㥢㌲捤换攴搴㝦㕢㥥㉣攷扥〹㡣戰㜵ㄳ㥡㤷㌴㘵㕡〷〵㉢㙢摢㤲㙤收㌶㝥㕤㉥㐸㥥㕢㉤扥ㄸ㤹慤㤲㙦㝢扦摢扥挹㠶㈵收昸攵昵㤶㝡㍢㥦ㅡ㕦㡢㥡㔳㠵戵㔳㕡捣挳摢戵㜹㈳ㅡ㡦敦敤㑢㈵㜶摥㕡㕡㉡㙢㕣㐳㈶㉥㙡㙥㌵㥢㘴㜸㈳ㅡ昷慥㑦ㅦ㘶戶搴㥡晣搶㙦㘶㘴㔵户愰捡晥㙥㌶㘲㑥ㄳ㔶ㄴ摦戶㌲㐳摤搲散攴攵㙤㘶㔳挶捣㘰扣㡢捤㤶戶ㄵ昳㤲愹〶㜳㑢㡦㠹㤵ㄳ㡡㠱ㅥ昱㤴收昴㤲搶㠹捤㑤㙤㉤捤つ㕥捤昸捣搲㈴扥て㘶㘶㌵㘷㑣㝣㥤㉢攱愳㐸ㄵ昵攸愱㔴搱㉥㐱摦愹ㄸ户㜵㤴扣ㄱ慥户㜸㍢扣攷㕢㝢㌷扢㔱㜳戱㜶㔸㡢〶㤳摢㘴昱戰㑥㠲㐹㕣㠶ㄹ㕥搸搰戵㑥扣㐴㐲敢㥤ぢ㕢换ㄸ摢摦戹晦扦挶挵挵晤敤戵㥦扣ㄴ摦㤹愷㈵㥢㌲つ㘶㑢㠷ㄷ㜸ㄴ㐷愴㍦㠷愶㜴㌴昶收㠲昴㑡㘰愱㤶慢ㄵ愵换敡㌳㙤㡢戴㐵㘶晤挲㐵㍣戱挲㐵愰戲㌲愲捤㝢攸㉦㐰愴扦挸收㈵㌴愱㔰㤱昶㌲㡤戴㤰晥㌷慢㕦㍡ㄴ晦㜷晦摢㜸㌱扣㜴昹昶㡦㑢㌵慤愵㡤㔳㥡㕢㕡㝢昴〸㕡换㘹挹搶㐵㙤摣㍣㍢㔶㌲摥㉢㙣㕥㐵㔳㍡っ㑤愷㕦昶晢挲愸㠴搷㌴晡㌴㑥㌲戳㐹㕣㐹㤲扤㕢㈵㑢ㅢ慤㡢ㄳ㤳捣搶戴捥慢ㄸ搳戱慦㉣搷戰㠴㥤扦㜷㈳户㝥㜳㜹摢愴㘴㕢戲㘷㈳慥㠷攰㕤搲㘱㌴㐲扣慣㈵㝡昶ㄱ㤹攳ㅤ戲㝢㠸㘰挸愲㉢㑡㉦ㄱ㔸㤱戰攳㘰㝦㈹敡㘱户ㅤ慦〴挶扥㍤㔶㐲昳㙦攸摥敢ㅡ戸摣㤲㤹㙡㌶捤㕢戱搸㙣愵㜹㤹搶㈱㑡晦敥挵㘰㜳搲愹昹㙤昵つ慤愳㌰搲愹㉤捤㑢ㄶ晦㌷攳㌰㤶晥ㅡㅡ攷㔱扡㈳戶攲慥慦ㄳ㜰ㄵ昵㕣捡昷愶慥慥愸㡣搱㈸搱㜷㘰挳慤ㄵ挱㝥挳㝦昲搰摦挴㝦愱㡥㜴愵ㄵ戰攸捥㌵愰㔲搸昷㙥〴愱㜹㉤愶㕣搵㉡㤳づ㘸昷㘹摣慦戹攵戰㔴㜳昳㘱摣㥥㌶㤳㕥敢㈲搳㙣攳㤵愲㕥昶㤵㌱戹〲愶㔴㡦ㅥ㥥敢㍣慥㑢㑡㠳ㄱ㕦㝢〷㑤㥦昱つつ㐳㥣㠸慤摡扢㄰昵挰㌵㉢敤㍤㉣㐴㜰㈴㙦㙢㙥㐳搲㈱㑢㘳㐳㜶ㅤ㌲挱㙣㙤ㅢ㌲㤱㔷㤶昸ㄱ搵㔰摦㘴づ搹戹愹㜹㐸㡢搹扡ㄸ搷㠶捤攱愳㤶㌷戴㉥㔷摢㠲っ慦搷っ晢㈶㝡攸㉢搵摦㡤扦晥㤳愷捣㕤㝡ㅥ昹㡣ㅡ㘴㉢昲㉥ㅡ敤㡣㕣攵㜸改ㅦ愲㔱〳㘱挶㈳づ㤶扤て晤㈳昴昵㡦搹㝣㠲〶挷つ㜹㈷㜰搸昸捣敡慡攱昸㥦㠷づ晤㜳㌶㕦愰㔱㈳搰㜰挷搵扦㐴攳㍣㤴㠱昸摣ㅥ攴㍤摤〵攲晣昷昴㕢㐸㐳㝡〷㍡㌵ㄲㄶ㝣㕦㜵㜲搴㐹㑥㈷㌵愵㈱㜰㈰㠰㔲㕢㤱㜷㈵㙢㌴摣〴挰㉦昴敦〱戳㘰〰扦㌲〷挱攸摣ㅡ㕤〰㡡慤慥慡㠴㑥〰昴㠰㐰攷㔵㝣㔵〵㤱〰㈸㐵捦㜹愸㥦㝥㜵〱〸㐳㥣て㐰㘷㑣扤〳㥤慡㠶㕦㄰㠰慦㄰㍣㄰挰㤷戶㈲敦昲㕡っ㤱捡㌹㡡㝥ㅣ昲攷㌰ぢ〶㌰〰㙡㝤ぢ㌶㕢愲㜱〱搸摡敡慡㌸㠲〸㠰㠱㌴摡〶㡤慡㠱㐸〰っ㐲捦㜹愸昷摤〰ㄲ㄰攷〳ㄸ捣㤸㝡〷㍡㌵〶㝥㐱〰㕥㉦〴攰㌵㕢㤱㜷捤㙦㉣㈲㤵㜳ㄴ㍢㜳挸慦ㄴ〴戰ぢ搴晡〸㌶㈳搱戸〰㡣戲扡㙡て〴ㄱ〰愳㘹㔴㠹㐶㡤㠳㐸〰㠴搱㜳ㅥ敡ㄹ㌷㠰㍤㈱捥〷㄰㘵㑣扤〳㥤ㅡて扦㈰〰㡦ㄶ〲昰㠸慤挸扢㄰㌹〹㤱捡㌹㡡㍤㤰㔴㍤㔴㄰挰㌸愸昵昱㙣㈶愰㜱〱㤸㘴㜵搵㘴〴ㄱ〰㤳㘹㌴〵㡤攲挵㐹〱㌰ㄵ㍤攷愱敥㜲〳㤸〲㜱㍥㠰ㄹ㡣愹㜷愰㔳搳攰ㄷ〴攰收㐲〰㙥戲ㄵ㜹㔷㐷㘷㈰㔲㌹㐷㌱㡦㐳扥愱㈰㠰㝤愱搶昷㘳戳㍦ㅡㄷ㠰〳慤慥㥡㠹㈰〲攰㈰ㅡㅤ㡣㐶捤㠶㐸〰ㅣ㠲㥥昳㔰敢摤〰㘶㐱㥣て㈰挹㤸㝡〷㍡㌵〷㝥㐱〰捥㉦〴攰㍣㕢㤱㜷挹㜶㉥㈲㤵㜳ㄴ㠷㜲挸攷ㄴ〴搰〰戵摥挸愶〹㡤ぢ挰㘲慢慢㙡ㄱ㐴〰ㅣ㑥愳ㄶ㌴㙡㍥㐴〲愰ㄵ㍤攷愱㑥㜵〳㤸〷㜱㍥㠰㘵㡣愹㜷愰㔳晢挲㉦〸挰戱㠵〰ㅣ㘳㉢昲慥㈳ㅦ㠰㐸攵ㅣ挵㉡づ㜹㘵㐱〰挷㐲慤ㅦ挷㘶㌵ㅡㄷ㠰ㄳ慣慥㍡㄰㐱〴挰㠹㌴㍡〹㡤㍡ㄸ㈲〱㜰㌲㝡捥㐳㉤㜵〳㌸〸攲㝣〰愷㌱愶摥㠱㑥ㅤ〲扦㈰〰つ㠵〰ㅣ㘶㉢昲㉥㙥㉦㐰愴㜲㡥攲㕣づ戹扥㈰㠰昳愱搶搷戱戹〰㡤ぢ挰㐵㔶㔷㈵ㄱ㐴〰㕣㑣愳㑢搰愸㌴㐴〲攰㔲昴㥣㠷㕡攰〶㤰㠲㌸ㅦ挰ㄵ戰て改ㅤ攸㔴〶㝥㐱〰昶㉤〴㘰扥慤挸扢攲捥㉢改攵ㅣ挵㡤ㅣ㜲㙤㐱〰㌷㐳慤摦挲收㔶㌴㉥〰㝦戴扡㙡ㄱ㠲〸㠰㍦搱攸㜶㌴敡㔰㠸〴挰〶昴㥣㠷摡换つ愰ㅥ攲㝣〰㜷㌳愶摥㠱㑥ㅤ〶扦㈰〰攳ち〱搸搳㔶攴㑤〳㌴㈱㔲㌹㐷昱㌰㠷㍣戶㈰㠰㐷愱搶ㅦ㘳昳㌸ㅡㄷ㠰扦㔸㕤搵㡣㈰〲攰慦㌴㝡ㄲ㡤㍡ㅣ㈲〱昰ㄴ㝡捥㐳㐵摣〰ㄶ㐳㥣て攰㔹挶搴㍢搰愹ㄶ昸〵〱搸愵㄰㠰攱戶㈲㙦㙥㘲〹㈲㤵㜳ㄴ慦㜲挸㍢ㄵ〴昰㍡搴晡摦搹扣㠱挶〵攰ㅦ㔶㔷㉤㐵㄰〱昰ㄶ㡤摥㐶愳㤶㐳㈴〰摥㐱捦㜹愸敤摤〰㤶㐱㥣て攰〳挶搴㍢搰愹ㄵ昰ぢ〲㌰愰㄰㠰晥戶㈲㙦挲攴昷㠸㔴捥㔱㝣挱㈱㙦㕥㄰挰㔷㔰敢㕦戳昹〶㡤ぢ挰扦慣慥㍡ち㐱〴挰㜷㌴晡㌷ㅡ戵ㄲ㈲〱昰㍤㝡捥㐳㤵戹〱ㅣつ㜱㍥㠰㥦ㄹ㔳敦㐰愷㔶挱㉦〸挰慦㥢ち㥣ち㙦戲ㄵ㜹戳㌸挷㈱㔲㌹㐷㔱㔲㡣㈱晦っ戳攰㔳㘱つ㙡扤㈷㥢㌲㌴㉥〰㈱慢慢㔶㈳挸㔰〶敡㐵愳摥㘸搴〹攸ち㠰㍥攸㌹て昵つ㜲戴㝦ㄹ㍡ㅥ攲㝣〰㥢挳㍥愴㜷愰㔳㥣㉦ち〲昰㔱㈱〰晦戴ㄵ㜹㔳㑢愷㈰㤲〰搸㠶㐳晥愰㈰㠰㙤愱搶户㘳戳㍤㐷㤷晢㌶㌸挴敡慡㌵〸㌴㤴慢㔳㑥愳愱㘸搴㘹攸ち㠰ㅤ搰㜳ㅥ敡つ㌷㠰㔳㈱捥〷戰ㄳ散㐳㝡〷㍡㜵㍡晣㠲〰扣㔰〸挰昳戶㈲㙦扥敢㉣㐴ㄲ〰㤵ㅣ昲戳〵〱㔴㐱慤㔷戳㠹㜰㜴㌹〰㌱慢慢捥㐶愰愱㕣㥤㌸㡤ㄲ㘸搴㕡㜴〵㐰つ㝡捥㐳㍤敥〶昰〷㠸昳〱㡣㠵㝤㐸敦㐰愷捥㠱㕦㄰㠰晢ち〱戸搷㔶攴㑤挲㥤㡦㐸〲㘰ち㠷㝣㜷㐱〰搳愰搶愷戳搹㡢愳换〱㤸㘹㜵搵㍡〴ㅡ捡搵㤹㐵愳搹㘸搴㠵攸ち㠰㌹攸㌹て㜵慢ㅢ挰〵㄰攷〳愸㠵㝤㐸敦㐰愷㉥㠲㕦㄰㠰慢ぢ〱戸捡㔶攴捤っ㕥㡡㐸〲攰㘰づ昹㡡㠲〰㝥〷戵㕥挷㘶〱㐷㤷〳㤰戲扡敡㌲〴ㅡ㡡㤷㥥愶㔱〶㡤㕡㡦慥〰㌰搱㜳ㅥ敡〲㌷㠰换㈱捥〷㔰て晢㤰摥㠱㑥㕤〱扦㈰〰㘷ㄶ〲㜰㠶慤挸㥢慥扣ㅡ㤱〴㐰ぢ㠷㝣㕡㐱〰㙤㔰敢㑢搸㉣攵攸㜲〰㤶㕢㕤挵愹捣愱㕣㥤ㄵ㌴㍡〲㡤扡づ㕤〱㜰㈴㝡捥㐳慤㜶〳戸ㄶ攲㝣〰㉢㘱ㅦ搲㍢搰愹敢攱ㄷ〴攰㠸㐲〰㔶搸㡡扣㌹搴㥢㄰㐹〰㥣挴㈱㉦㉢〸攰ㄴ愸昵㌵㙣㑥攵攸㜲〰㑥户扡敡㘶〴ㅡ捡搵㌹㠳㐶㘷愲㔱户愲㉢〰捥㐲捦㜹愸㈶㌷㠰㕢㈰捥〷㜰づ散㐳㝡〷㍡㜵ㅢ晣㠲〰㘴ち〱㐸摢㡡扣㠹摤摢ㄱ㐹〰㕣挲㈱㈷ぢ〲戸っ㙡晤㜲㌶敢㌹扡ㅣ㠰㉢慤慥摡㠰㐰㐳戹㍡㔷搱攸㙡㌴敡㑥㜴〵挰㌵攸㌹て戵扦ㅢ挰ㅤ㄰攷〳戸〱昶㈱扤〳㥤扡ぢ㝥㐱〰㘶ㄷ〲㌰换㔶攴捤㌶摦㡢㐸〲攰㜶づ㜹㐶㐱〰㜷㐰慤摦挹收㉥㡥㉥〷攰ㅥ慢慢敥㐳愰愱㕣㥤㝢㘹㜴ㅦㅡ㜵㍦扡〲攰捦攸㌹て㌵挱つ攰捦㄰攷〳㜸〸昶㈱扤〳㥤㝡〰㝥㐱〰ㄲ㠵〰挴㙤㐵摥ㄴ昸挳㠸㈴〰㥥攴㤰愳〵〱㙣㠴㕡㝦㥡捤㌳㘸㕣〰㥥戳扡敡ㄱ〴ㅡ捡搵㜹㥥㐶㉦愰㔱㡦愱㉢〰㕥㐴捦㜹愸㤱㙥〰㡦㐲㥣て攰ㄵ搸㠷昴づ㜴敡㜱昸〵〱ㄸ㕡〸㐰戹慤挸㥢㤷晦㉢㈲〹㠰户㌹攴挱〵〱扣ぢ戵晥ㅥ㥢昷㌹扡摣ㄶ昰愱搵㔵㑦㈲搰㔰慥捥㍦㘹昴ㄱㅡ戵ㄱ㕤〱昰㌱㝡捥㐳㙤改〶昰ㄴ挴昹〰㍥㠷㝤㐸敦㐰愷㥥㠶㕦㄰㠰摥㠵〰昴戲ㄵ晥㘲㠱搲攷㄰愹ㅢ㤳扣扤㌸攰散扥昵收㌲捥㑡㙤㤶㐵㔱昰挴㈵慤㙤捤㌲㠵搶㈷㍢愹㜹㜶㜳摢愴晡搶挵つ挹ㄵ晤戳昶挲㝥㡢捣㈶㑣㜰户㘰㥥摢㈷㙢㕥扣搸捣攸搹摡收㈵㉤㘹㜳晡愴晦㠵〹㜰慣ㅦ摥㍡㤹晢㉥㔶㜸晣㘷㜳扡㐵昰挴㔶㠲㐷㔱改ぢ〸攸㥦㥡㤳搲㘴搷㌴扡㉣ㅡ㌰散㥢㈳㍡慦扥慤挱散㤵㤵㈹㙣㔹㉥换㠲㈲慡〶㌲㍤戳昳ㄶ㘱捡㙡㔲㥦散搴㤶晡っ攷㠸昸㘶っ戰㑣㘷㥡ぢ㔱㈱戰㜷㜳㙢㍤慢挰晢㘴攷戵㈴㥢㕡ㄷ㜳戲㌳扤愲㥦愷㈷戳愲愵搹〹昵㑤慤㐸㈳敦㈲㤷晢㘶㙢ㄷ㌵㉦挳てㄲ㤶㌴㌶㑤㑤㉥㙥晤㥦㜸㔷ㄴ摦ㄶ㜹挸㕢愳㡡㔵㜱戱㉡㉢㉥晢㑦摦ㅦ敤摦搸挷晡㕢愵摥㐳戰㥤戶戵搴愷㤶㄰㤸攴愸㐲㕢挲㐶摥挳愲搲ㄷ戱攴㥦搶㜴扤㠵扥㥡〴㡥搵㔳㘸ㅦ㌸㍤摥晥㉢㡦敤㘰慥㝦㡦攱昴晥〱捤㕥㔳攷㑦捦㔵敢晣㥦㝥㌲㔱晡ㄲ㈲㜷戹㌸㘲ぢㄸ㙦㘶㙤㐲㉣㤸攰ㄶ㠵㍤ㄳ㕢〲㝢晥捤㌲㤴ㄵㅢ㙥愱㥢攵ㄶ愷㘰㝥扤㜷㜶㘶㌲㘵㌶愰㉣愰㌱搹戶㤹搵㘱㝤〶㑡敡㕢㙤摤挴收挶挶㈴㌷㌹晥㌰愰㌶㥤㙣㌰换戲攳㤷戴㌵捦慡㙦搲戳㘸㘴扢戴㐵挹攵㄰㈵㤷㕢ㄳ昸搹戹㉣ㄷ㤲㘵挶㙡㕥㤸㙣愹㙦㕢搴㔸㥦㉥㘳㠷昳愵晦ㄳ摢㉡㡥ㅦ㈵㠰改㍣㥣㘳㠹扦㈲挰㥡㤷挷摢㍤ち㐵㌴㐴挷户ㅦ㕢㜴戱搲昰㑦晤㠷搵㈴㌸昲挸〷㡡晥ㄳ愲㤵攲㈵㠷㈲ㄹ换㔷㌲ㄵ㡢挵慦㔶㘲ㄳ㤵㠳㤳晡ㅢつ昰搲㝦㠶㈹ㄷ昸㉡㜹〵㑤㠷愵〶㍤㘱㄰㥡搹㥣捣㑣㐹愶昱㈳㥦㥥昶㑦㝣捡昰搶昲㔰搳㘲戰昸㘳㈲敡㠹㌰扢扤戴㍥㘳戶㤴㔱㔰㡢㥦㌰㤵戰㙣㐴戳摥㐳㑣㠳昷㈸㉡㉤敤㔵ㄶ㤴㙢扡ㄳ㙢㤸㍤愵敥晥㠹搴昴扣昸㥦敤㤳搸㤳㘳て㠵攴㈳敡ㄷ慣㡥扥㠹敢昴㉡㠴㕣ㅦ㥦挱慦㌴昸つ㑤改㙢㔰晡摦ㅢ㙦ㅤ〶慡㌵㜴ㄸ㤵挸㡦㘳㔸㈱㔲㠶㙡ち㈹㉤㈹㤵ㄵ改攵㉡〹搱慣㙡㤰㌲攷ㄷ㌷㕡㉤戶㜲㌳ㄳ戲㡥慦㉣㍤挱㈷㐳㔱㜱㜱〹摥㙡捤㕦㑥㤷㤷ㄶ挱ㅡ㙢㑤愹ㄵ㔱摢㘳〸ㅡ㡢〸户收捥㠲昸㜵摣攲㍤㍦㐰㜹ㄹ㈶㤸搸晥つ晦挹㈳ㄴ搲㡢攱㔰ㄴ㔲㙦愲㜵㈸㙣㐶㠹㠵〹晣㜱ㄱっ㡤晡㄰㐲㥥ぢ戸㍥戹搴㐷攸昲搳ぢ㤷昶〰㑡ㅥ扥㈳愳晡ㄸ㔲ㅥㅤ㜵㡤㐱㍥挱ㄲて㍡敤ㅢ㘱ㄹ愴㥤㙦㠴㥦搱〳㉦㥤扦㕤攳㠲扣㍥挷㠲㌳㘴ち散㈱㠷㘰愳昷愲攱ㄷ挱〶扤㘹搰㠷〶㕦挲㠰敦慥戶ㄹ㝡挱搴昸㍢㤸〰㙡〶ㅣ㐰敤㕢㔷〶ㄷ戵捤㤹愱ㅦ㌳晣〲〳㍦戵㕦㈱ㄳ㙡㕡㝦㤸㜴昵㌳㐶昱㑤ㄳ㤲〳ㄸ㤸〸㍣㈴户㠴戴㜳㤲挵㜰㈳㉢㝤㉢〹㘲㜵ㄴぢㄵ〲㐸㙥つㅢ㝤㈰つ㔹挴㄰㘰戰つつ〶搱㠰㜵つ㐲㜲㕢昴㠲㐹昲㔷㍥〱㈴户㠷〳㐸戲搰挱挹攰㈲㌹㤸ㄹ㠶㌰〳㡢ㄲ晣㈴㔹㠹㘰㤱㉣㠷㐹㤷㐹戲㜶㐱㐸づ㘵㘰ㄶ㌱㜸㐸づ㠳戴㜳㤲㉣㜶挰ㄳ扦攷㘲㄰㉣挸㡢ㄵて捥㙡㔰㘰㙦㤳㍢挲㐶摦㠹㠶慣㠶〸㌰搸㤹〶挳㘹挰〲〹㈱戹ぢ㝡挱㈴昹ㅢ愶〰㤲㈳攱〰㤲㠳㕤ㄹ㕣㈴㜷㘵㠶㔱捣挰敡〶㍦㐹㤶㌴㔸㝢㌲户㐹㜹昸昷㘴ㄶ㍣〸戵㑡〶㘱攵㠳㠷㕡ㄵ愴㥤㔳㘳㠵〴㥥戸㘴捡㈰㔸㤰ㄷ换㈴〲愰㐴㘰愳㐷㘹挸ㄲ㡡〰㠳ㄸつ攲㌴㘰㔵㠵㔰㑢愰ㄷ㑣㡤扦挶ち愰㌶〶づ愰挶㌲ぢ㈷㠳㡢摡㙥捣戰㍢㌳戰㈴挲㑦㙤ㅣ㘴搶昶㌷ㄶ㈶㕤摥晥挶挳㑤㐸敥挱挰ㄳ搰昳㤰ㅣ〷㘹攷㈴㔹㙡㠱㈷敡㌰ㄸ挴㈱挹㝡ぢ㘷㌵㈸戴户扦〹戰搱㈷搲㤰戵ㄸ〱〶㤳㘸㌰㤹〶㉣捦㄰㤲㔳搰ぢ㈶挹摦㥡〵㤰㥣〶〷㤰㘴扤㠶㤳挱㐵㜲㍡㌳散挵っ慣慤昰㤳㘴㐱㠵戵晤㤱愴㍣晣摢ㅦ换㉤㠴摡㑣〶㘱摤㠵㠷摡㙣㐸㍢愷挶晡っ㍣昱搳㌵〶挱㠲扣㔸愴攱っ㤹〲㥢摡摥戰搱昷愱㈱ぢ㌸〲っ收搲愰㤶〶慣改㄰㙡昳搰㉢㐰つ扦〴〸愰戶㉦ㅣ㐰㉤改捡攰愲戶ㅦ㌳散捦っ㉣挸昰㔳㘳ㄵ㠶㐵慤攰攷㉦㙢㌴㠴摡㠱っ挲㘲つて戵㠳㈱敤㥣ㅡ㡢㍡昰挴て攳ㄸ挴愱挶捡㡥〰㈸扦㠳㡤㕥㐷㐳㔶㝤〴ㄸ㉣愰㐱㤲〶㉣〴ㄱ㙡㈹昴㠲愹昱昷㝦〱搴㌲㜰〰㌵㔶㠶㌸ㄹ㕣搴㑣㘶挸㌲挳㉡ㄸ昸愹ㅤぢ㤹㐵慤攰戱㡥㠵ㅤ㐲㙤ㄱ㠳戰挲挳㐳敤㔰㐸㍢愷挶㑡㄰㍣昱戳㍢〶㜱愸戱ㅣ挴ㄹ㌲㠵昶戶搶〰ㅢ扤㤱㠶㉣ㄵ〹㌰㘸愲㐱㌳つ㔸㍤㈲搴ㄶ愳ㄷ㑣㡤扦㘴っ愰搶〲〷㔰㘳㌹㠹㤳挱㐵慤㤵ㄹ摡㤸㠱愵ㅦ㝥㙡慣昷攸㘴㕢㘳㌵㠸㔰㕢捡㈰㉣ぢ昱㔰㕢づ㘹攷搴㔸㍥㠲㈷㈶ぢㄸ挴愱挶ㅡㄲ㘷挸ㄴ摡搴㡥㠰㡤㝥㈴つ㔹㕦ㄲ㘰昰㝢ㅡㅣ㐵㠳㑢㘱㈰搴㡥㐶㉦㤸ㅡ㝦㤳ㄹ㐰㙤ㄵㅣ㐰㡤㌵㈸㑥〶ㄷ戵㘳㤸攱㔸㘶㘰扤㠸㥦ㅡ㡢㐴㍡搹搶㔸㐲㈲搴㔶㌳〸㙢㐹㍣搴㑥㠰戴㜳㙡慣㌹挱ㄳ㍦ㄹ㘴㄰㠷ㅡぢ㑦㥣㈱㔳㘸㔳㍢〹㌶晡挹㌴㘴㔱㑡㠰挱㈹㌴㔸㐳〳搶愹〸戵㔳搱ぢ愶挶㕦㤷〶㔰㍢ㅤづ愰挶挲ㄵ㈷㠳㡢摡ㄹ捣㜰㈶㌳戰挸挴㑦㡤㤵㈵㥤㔰㘳摤㠹㔰㍢㥢㐱㔸㠰攲愱戶ㄶ搲捥愹戱㔰〵㑦晣㈰㤱㐱ㅣ㙡慣㔶㜱㠶㑣愱㑤敤㕣搸攸攷搱㤰㤵㉣〱〶攷搳㘰ㅤつ㔸摣㈲搴㉥㐰慦〰戵攰㜳戸㡢攰〰㙡慣㜶㜱㌲戸愸㕤捣っ㤷㌰〳㉢㔳晣搴㔸㡥搲〹㌵ㄶ慢〸戵换ㄸ㠴㔵㉢ㅥ㙡敢㈱敤㥣ㅡ慢㕢昰挴捦ㅤㄹ挴愱昶ㄶ㤶㥣㈱㔳㘸㔳扢ㄲ㌶晡㔵㌴㝣㍢搸攰㙡ㅡ㕣㐳㠳㜷㘰㈰搴慥㐵㉦㤸ㅡ㝦昱ㅢ戰慤㕤て〷㔰㘳㠹㡣㌳〴ㄷ戵ㅢ㤸攱㐶㘶㘰㌹㡢㥦ㅡ㙢㔸㉣㙡晣づ㈱㡦㉡戴慥慢㝢㡡ㄵ㉥㐲敤㘶〶㘱愹㡢㠷摡慤㤰㜶㑥㡤㈵㌱㜸攲挷㤴っ㠲〵㜹戱㉥挶ㄹ㌲〵㌶戵㍦挲㐶晦ㄳつ㔹㌳ㄳ㘰㜰㍢つ㌶搰㠰㘵㌴㐲敤づ昴㠲愹昱户换〱搴敥㠲〳愸戱慥挶挹攰愲㜶㌷㌳摣挳っ㈵昸㙥敦愷挶挲㤷㑥戶㌵㤶挵〸戵晢ㄸ㠴昵㌱ㅥ㙡昷㐳摡㌹㌵搶搱㤰㡢晥〰㠳㌸搴㔸㑣攳っ㤹㐲㥢摡㠳戰搱ㅦ愲㈱ぢ㙤〲っㅥ愶挱㈳㌴㘰敤㡤㔰㝢ㄴ扤㘰㙡晣ㄵ㜶〰戵挷攱〰㙡㉣挶㜱㌲戸愸㍤挱っ㝦㘱〶ㄶ捥昸愹戱㕡挶愲㔶昰㉣㤷戵㌴㐲敤㐹〶㘱㔱㡤㠷摡㐶㐸㍢愷挶攲ㅢ愱昶㌴㠳㌸搴捡㈱㜵㠶散愲昶っ㙣昴㘷㘹挸敡㥣〰㠳攷㘸昰㍣つ㔸戰㈳搴㕥㐰㉦㤸ㅡ㝦㑦ㅥ㐰敤㈵㌸㠰ㅡ㉢㜸㥣っ㉥㙡㉦㌳挳摦㤸㠱搵㌶㝥㙡㉣戱改㠴ㅡぢ㜰㠴摡慢っ挲㑡ㅣて戵搷㈱敤㥣㕡っ㙥㐲敤敦っ攲㔰㘳搹㡥㌳㘴ㄷ戵㌷㘰愳扦㐹挳㐴戰挱㍦㘸昰ㄶつ㔸攵㈳搴摥㐶㉦㤸ㅡ㝦ㄹㅦ㐰敤㕤㌸㠰ㅡ换㝥㥣㈱戸愸扤挷っ敦㌳〳㑢㜴晣搴㔸㤷㘳㔱㉢㜸㕣㘳搵㡥㔰晢㤰㐱㔸扥攳愱昶ㄱ愴㥤㔳㘳㤹㡦㔰晢㤸㐱ㅣ㙡慣昵㜱㠶散愲昶〹㙣昴㑦㘹挸㍡愰〰㠳捦㘸昰㌹つ㔸ㅡ㈴搴扥㐰㉦㤸ㅡ㝦攳ㅦ㐰敤㉢㌸㠰ㅡ㙢㠵㥣っ㉥㙡㕦㌳挳㌷捣挰扡ㅥ㍦㌵ㄶ昳㜴㜲㕣㘳愹㡦㔰晢ㄷ㠳㉣㐰捦㐳敤摦㤰㜶㑥㡤戵㐱㐲敤㝢〶㜱愸戱㐰挸ㄹ戲㡢摡て戰搱㝦愴㘱㈶搸攰㈷ㅡ晣㑣〳ㄳ〶㐲敤ㄷ昴㠲愹昱㙥〵〱搴㝥㠵〳愸戱挰挸ㄹ㠲㡢摡㙦捣㔰㠴㔹ぢ挵㘲㈰㍦㌵㔶〰㜵㐲㡤昵㐱㐲つㄷ戶㡢搴㔲昴㍣搴昰㠳攲㉥㔰㕢づ㌷愱㔶捡㈰づ㌵㔶ㄵ㌹㐳㜶㔱搳㘰愳昷愴㈱㉢㡥〲っ捡㘸挰ㅢ愱㈹ㄶ㈱〹戵㄰㝡挱搴㜸摦㠵〰㙡扤攱〰㙡慣㑡㜲㌲戸愸昵㘱㠶捤㤸㠱ㄵ㐴㝥㙡㉣ㅢ戲愸ㄵ晣昶捥愲㈲愱㘶㌰〸慢㡢㍣搴晡㐱摡昹戶挶㉡㈴愱搶㥦㐱ㅣ㙡㉣㐵㜲㠶散愲㌶〰㌶晡ㄶ㌴㘴㤹㔲㠰挱㤶㌴搸㡡〶慣㕣ㄲ㙡㕢愳ㄷ㑣㡤㜷㤰〸愰戶つㅣ㐰㡤愵㑣㑥〶ㄷ戵㐱捣戰㉤㌳戰散挸㑦敤㌲挸㍡㌹慥㕤づㄳ愱戶㍤㠳戰㈴挹㐳㙤〸愴㥤㔳㘳改㤲㔰㉢㘷㄰㠷摡㔵㤰㍡㐳㜶㔱ㅢちㅢ㝤〷ㅡ戲戶㈹挰㘰ㄸつ㉡㘸挰㜲㈷愱戶㈳㝡挱搴㜸㉦㡣〰㙡㍢挳〱搴㔸晦攴㘴㜰㔱ㅢ捥っ扢㌰〳㙢㤵晣搴敥㠰慣㤳㍤㤴攵㑢㐲㙤㈴㠳摣㠵㥥㠷摡㈸㐸㍢愷挶㝡㈷愱㌶㥡㐱ㅣ㙡㉣㝡㜲㠶散愲㔶〹ㅢ㍤㑣㐳ㄶ㐴〵ㄸ㔴搱愰㥡〶慣㤱ㄲ㙡ㄱ昴㠲愹昱慥ㅥ〱搴㘲㜰〰戵㠷㕣ㄹ㕣搴攲捣㤰㘰〶ㄶ㌸昹愹戱慡愹ㄳ㙡慣㜹ㄲ㙡㘳ㄸ㠴挵㑦ㅥ㙡扢㐳摡㌹㌵ㄶ㐹〹戵戱っ攲㔰㘳愵㔴〰㤴㍤㘰愳敦㐹㐳㔶㔱〵ㄸ㡣愳挱㜸ㅡ戰戰㑡愸㑤㐰㉦㤸ㅡ敦㑦ㄲ㐰㙤ㄲㅣ㐰㡤㤵㔶㑥〶ㄷ戵挹捣㌰㠵ㄹ摥㠶㠱㥦ㅡ㑢愱㍡愱挶㐲㈹愱㌶㡤㐱㔸㌱攵愱戶ㄷ愴㥤㔳㘳㘵㤵㔰㥢挱㈰づ㌵㤶㔷㌹㐳愶搰晥㙥㌰ㄳ㌶晡㉣ㅡ戲昴㉡挰㘰㌶つ收搰㠰搵㔸㐲㙤㙦昴㠲愹昱㑥㉢〱搴收挲〱搴㔸㥥攵㘴㜰㔱慢㘵㠶㜹捣挰㘲づㄹ昹㝣昶散㤱㤷㜲㐲摥㍦捦㥣㔷〳㈰ㄹ戲慣〶愸㙤㕢搱㠰ちっ㉥㜲摥搹㕡攲っ㝡㐸㘴㤸つ㙦㙥挱扣㕤㠹晦愶ㄱ敤扥捦㈲㜱慦〱扥ㅢ㜲㠸ㅢ㌵㉣㌶㈸扤晥攷晣㥢㑥戴晢㜳攰戹㕦攷搳㠷て㙤㍦っ㜱挰慣晡㜴㑢㜳㙢㜳戶㙤㐸㉤慡㡢㠶昰〶㈷搹愲愲捡昱愵搷㈲㘲㘰㑥慥㔸㐹ㄳ㙦ㅤ戹㤴㍦昸てㅤ搶搴扣慣㐹㐶㔳摡捡晢扣〸慦㥥㍤㤹㈶挴㍣㝣散〰㜸〶ぢㄳ攸慣ㅦ㠰戶㑦て㠳㌳晢㌴搶づ㐴扦㘲攲㠴㠹㜳敢戲㌵㔱㌳ㄶ㑤㤸挹慣㤹㡣愴㈲改㘴㉡㤶愹㌲㤳㌵戱㥡慡慡慡㘸㌶㙢㐸㈱〰㘳ㅣ〴ㅦ㠳㔳晦㤲敥㘰昶㔸〳㈰㍤敡㑡㡢㜱㈲搴搵㔹㜹搸ㄷ愹㤴㑡慢㡣㌲㑢㝡昶㔴ㄵ扥晢㤰攴捤收戳愶㐶㙥攴愰㘹㥣捣㉦㕤て㔸㕤㜳攲〰㜳敦〵㥤㜹㍡愷搷㘱〸晡〲㌴㈱愳〷〴㤴㘹㐹㜴㌷㥢㌸愱捥㔵㤴愴愵㈰摢ㅣ㌲敦㉤㍤戵㌴挴扤㈱㤶㈲〶摣㉢戴搵㈸戱愳攸攵っ㙦㐲慦て挵㤲搲㈰ㄷ㐸ぢ㈱攲㠲扣捡㈰攵㔶慤捥挷㡡㜰㕢㠲〲扦㥢㠵〹户〵㜵㉥㈴摣ㅥ扣敦愷づ㈷㕡攸㠷愱挵晢ㄹ戲㐳㙢つ攸摢敦愷㤹慣慥㑣㔴㘶搲㤵搵搱㐸㉣ㄳ㑢㈵捣㑣扣戲㉡ㅣ慥慥捣搶㔴㠵愳㐶㉦㘷㌸㡤昰㌱㝡㍢㍤㜹㍦晢㌸㍤敡㤴㠱ㅥ摦㔳㜵㈶〶㐲摥㔸㉥搲て㠷㑡㙦㐱ㄳ㌲㌶㠷㐰㘴攴愶ㄳ㤴㑥㉣㐶㍦㐷扥㌳ㅤ㤶㔱㍥ㅣ㑢㙡〰攴㐲㘲〵㐴敤㈴戶㠴㔴㐸㥣㠰ㄴづ〹敤㐸㤸ㄴ摣㔵搴㙡㤸收攳搹ち㤱攰㠶慢摡㘸㠱㘷㙢㍢㥦㜶㌴晡ㄶ㥥捡㐴㔵戸㈶ㅡ捦㔶挷戳㠹㐸㑤㈶㥥㠸㔴㈶戳攱㔸㉡㡤摤㈰ㅡ换㐶㡣㠱捥ㄸ㔷挲挷搸挶改慤㘲㙦㤰搳愳㑥㙤㡦㥥攰㌹摡㡤攷㌸愸昴搵㘸㐲挶㘰ㄸ攰㠹摢搸愱敢摦慣㑥㠰㉣㘰戳㍡ㄱ㘲敦㘶㌵挴㡥愲㡦收㥡㥤っ扤摣㉢㔴つ㠵㕣㘰慥㠱愸ㅤ收㌰㐸〵㘶㥢ㅢ收㘹㌰㈹っ戳㈵㄰㈶攷敥攱㠶挲㝣戴㠰戹愳㥤㑦㍢ㄳ㝤ㅢ㘶㔵戶㈶㡥ㅢ㉡愵挲㤵挹㐸㈶ㄲ㐹㔵愶㙡㉡慢㈳㠹㐸愴慡扡㌲㥤㐹ㄸ㌲慤捦ㄸ㘷挱挷搸搹ㄹ昱搹散つ㜷㝡搴愹㤱攸〹捣〶㌷捣㜳愰搲捦㐵ㄳ㌲㜶㠵〱㥥㐵摡㜹攸晡㘱㥥て㔹〰捣㜵㄰㝢㘱㡥戲愳攸㌱㡥敡㐲攸攵㘶愸慡ㄲ㜲㠱㜹㌱㐴敤㌰慢㈰ㄵ㤸㈹ㄷ㑣㥤㕢愶散愳ぢ〲戹㔵挳㠹ㄶ晡攵㘸挱㉤㘲㠷搶搶愳㙦㜱㑢㔷㐷搲㘶㉣㘱㘶攳搱敡㐸捡㡣愴ㄲ昱戰ㄹ慦㠹搶㔴㈷㘲㤹㜸㌴㘵挸挴㍥㘳㕣〱ㅦ㈳收っ㑥㌶挲戸搳愳㑥㡤㐱㑦戸ㅤ攸收㜶つ㔴晡戵㘸㐲挶㙥㌰挰戳㐸攷㐶愸㜳慢搳戹㡤ㄹ扢㍢昲戱㔴摥㐴昹ㅥ㔸㔲㝢㐰㉥㈴㙥㠱愸㥤挴㌸㐸㠵挴摥㉥ㄲ摡㙤㌰㈹扣㔹捤づ挴㌳ㅥ㤱攰㠶㑢戸㘸㠱㘷㠲㥤㑦扢ㅤ㝤ぢ㑦㔵㈲㔵ㄳ㡦㘵㙢㈲㔱㌳ㄳ愹愹慡㑥㠵捤㐴㌴ㅡつ㘳㍦㑤㘴㙡㔲㘹㘳愲㌳挶つ昰㌱㈶㌹扤㍢搸㤳㠹㝡挶愷㑥㑤㠳㑥昰㑣㜳攳戹ㅢ㉡晤ㅥ㌴㈱㘳㍡っ昰㉣搲敥㐵搷扦㔹摤〷㔹挰㘶昵㘷㠸扤㥢搵㕥㜶ㄴ㝤ㄲ㌳㍦〰扤摣㡢㔶捤㠴㕣㘰㍥〴㔱㍢捣搹㤰ち捣㍤㕣㌰㜵挲㤴捤㙡昷㐰㙥㥣㤴愷㠵晥ㄸ㕡㜰摢摢づ慤㍤㡥扥扤㔹㐵愲㐹ㄳ晦攲搱慡㜰㈴㥣㑥㈷昹㈹㄰㡥㘷愲搵昸ㄸ挰扤挰㡤㝤㥣攱㍣〱ㅦ㘳慥搳ㄳ㙥戵㑥㡦㍡戵㉦㝡挲㉤收收昶ㄴ㔴晡㐶㌴㈱㘳㍦ㄸ攰㠹ㅦ㙤㔰㐶㔰㍡戱ㄸ晢㍢昲ㄹ㔴㍥㑦昹㑣㉣愹〳㈱ㄷㄲ㉦㐲搴㑥攲㘰㐸㠵挴㐸㌷㠹昶て挱㕤〲㐹ㅣ〲㈷〴挱㥤慦搰㠲挴敦散搰摡慢攸㕢㈴戲戸敤㕥㌸㤵㐸㘰昷慡㡣㔴挶㤳㠹㙣㘵㈶㥢㡤㘷㙡㌲㤹㘸慣㉡㕢㘹搴㌹挳㜹つ㍥挶〲愷㈷ㅦ㠲㐹愷㐷㥤捡愰㈷㈴㠶戹㐹扣〹㤵晥て㌴㈱㠳ㄳ敡㜸ㄶ改扥て挱慣㈳㥦㑢攵㝢㜴愸㈵㠹㐵㤰ぢ㠹てㄸ㥥ㄲ扥づ㠵㔴㐸㙣攳㈶搱㝥愸搹㍡㤰挴㘱㜰㐲㄰摣㜳〸㉤㐸㌴搸愱戵㑦搰户㐸㐴㙡㔲㔵搱㐸㘵㔵㍣㤲愹㡡㠴㘳搱ㅡ㙣〸㔵㌵昱捡戴㠹㈳㜵愶㍡㙡㌴㍡挳昹ㄴ㍥㐶㤳搳㕢挵㥥㑣愹㌳㍥㜵慡〵㍡㈱搱捦㑤攲㑢愸昴慦搰㠴っ㑥㤲攳㤹㜷愸㘹㜳攴〷㔰昹ㅤㅤ㜸〷〸戵ㄴ㜲㈱昱㍤挳㔳挲搷㜲㐸㠵㐴㤹㥢㐴晢㌶愱〵㤲㔸〱㈷〴挱㤵㍥戴㈰㜱㠴ㅤ㕡晢〵㝤㠷㐴扣慡㈶㤹捤愶㈳挹敡〸晥慢愹㌱㌳㌱搰㠹㈵慡戳搸㘵㌲挶㤱捥㜰㌶挱挷昸扤搳㤳㙤攲㈸愷㐷㥤㕡㠵㥥㤰㈸㜲㤳㔰愵挸㕦㡣㈶㘴ㅣ〳〳㍣昳戶㠹㘳ㅤ昹〲㉡㝢搲㈱㠹㈵戵ㅡ㜲㈱挱㍦㍢搰㑥攲〴㐸㠵挴扦㝦捡㥤ㄸ攵㍥㝥晥〵㘹晥㌹㄰㈷戹㌱㐶㔴㜱㈲ㄴ㐸㥣㘴㠷搶㌶㐳摦㈲ㄱ慢づ搷挴㈲㤱㜴㍣㔳㤹㡥愴攲昱㔴㈶㥢㐸㥢㘶㌸ㄱ㠹㐶㔲改㙣摣㌸搹ㄹ㑥㕦昸ㄸ愷㌸㍤搹㈶搶㌸㍤敡搴改攸〹㠹㉦㌰㤸昶㔳挴晥㔰改〳搰㠴っ㑥㘶攳㤹户㑤㥣改挸㜹㑢〹㝤㈰ㅤㄶ㤱挴搹㤰ぢ㠹㐱っ㑦〹㕦㙢㈱ㄵㄲ敦〷㤲㜸㌷㤰〴㈷慥㠵挴㘰㠴〲㠹㜳敤搰摡㄰昴㉤ㄲ㘶㔵㌸㥥㑣㠵愳攱敡㑣ㄲ㝢㑡ㄴ摢㐷㜵㌲㤹㌰攳愶㘹㔶㔵挷挲挶㜹捥㜰捡攱㘳㥣敦昴㠴挴㍡愷㐷㥤扡〸㍤㈱昱㠶㥢㐴〵㔴晡㡥㘸㐲挶挵㌰挰㌳㡦挴㈵㡥扣㠹捡ㄱ㜴㘸收㍡㕦〶戹㤰搸㤵攱㈹攱㙢㍤愴㐲攲㠵㐰ㄲ捦〵㤲戸〲㑥㐲㈲㡣㔰㈰㜱愵ㅤ㕡慢㐲摦㈲㔱㤳慤㐹挶㘳㤵戸㙦愹㠹捦㡥㐴ㄸㅦ挱愹㘴㉡ㄹ慢㡣㈷昰〷㈴㌲搵㠶捣㔳㜳㠴搵昰㌱慥㜶〶㈷㈴㘴㡡摡搱愹敢愱ㄳㄲ㑦扡㐹挴攱愶㈷搰㠴㡣ㅢ㘰㠰㘷ㅥ㠹ㅢㅤ昹ㄲ㉡挷搲㘱㈹㤶搴捤㤰ぢ㠹㍤㈱㙡㈷㜱㉢愴㐲攲㐱㌷〹㥥改捡愷攸晤㠱㈴㙥㠳㤳㤰㤸㠸㔰㈰昱㐷㍢戴㌶〹㝤㡢㐴㌲㕥ㄳ㠹昱搸㔸㔳㔵㠳扤愳㈶㔹㔵ㄹ㡢㥢ㄱ摣挷戵㌲ㄲ㡢㘵挳㠶捣㍤㜳㠴㤳攱㘳摣敥っ㑥㑥㙡㘵摡搹搱愹扢愰ㄳㄲ㜷戹㐹㑣㠷㥢扥ㄷ㥡㤰㜱㌷っ昰㐴敤〴〶愵昳㉣㔶攷㌹慢㜱㡦㈳攷摤㈶昴㌹㜴㌸ち㑢敡㍥挸㠵挴㍥㄰戵㤳戸ㅦ㔲㈱㜱戳㥢㐴晢㘷挷㡤㠱㈴ㅥ㠰㤳㤰㤸㡦㔰㈰昱愰ㅤ㕡摢ㄷ㝤㡢㐴㌶㔶ㄵ慤㡥㐵㌳㤹㐸扣㌲ㄲ捥㔶㈵㜰昶㘵㐶㈲搱㙣㜵㘵捣㑣㈶戳挶㐳捥㜰昶㠳㡦昱戰搳㤳㙤攲ㄱ愷㐷㥤㝡ㅣ㍤㈱㜱戵㥢挴㐱㔰改〷愳〹ㄹ㥣ㅣ挶㌳㙦㥢昸㡢㈳㍦㡥捡㈴ㅤ㔶㤳挴㤳㤰ぢ㠹㌴挳㔳挲搷㐶㐸㠵挴㐵㙥ㄲ敤㘷㔶ㄷ〴㤲㜸ㅡ㑥㐲㘲㈱㐲㠱挴㌳㜶㘸㙤ㄱ晡昶㜱㈲㡡㕤㈱㤱㑡㘱〷愹㡡㤸㔵㤹㔴搲挴㐶㤱㡥㈷慡㘳改㘴㔵愶挶㤰㌹㘲㡥戰ㅥ㍥挶㜳捥攰攴捣敡㜹愷㐷㥤㝡〹㍤㈱戱搶㑤愲ㄱ㉡㥤㝦㤹㈶㘴㜰挲ㄷ捦扣㌳慢扦㌹昲㔳愸㙣愵挳ㅡ慥昳慢㤰ぢ㠹㈵っ㑦〹㕦慦㐳㉡㈴㑥〹㈴㜱㔲㈰㠹扦挳㐹㐸慣㐰㈸㤰㜸挳づ慤ㅤ㠱扥㐵㈲㡡㤳㠷㔸㌴㕡㔳㤹㑥攰挳㈲ㄵ㑥攲散扣搲㑣㘴㘲改㐴ㄶ㠷っ搳㤰㜹㕦㡥昰㐸昸ㄸ晦㜰〶㈷㈴摥㜲㝡搴愹㜷搱ㄳㄲ挷扡㐹慣㠴㑡㕦㠵㈶㘴扣〷〳㍣昳㐸扣敦挸㜹㈳ち晤㜸㍡㥣捤㜵晥㄰㜲㈱㜱㈲挳㔳挲搷㐷㤰ち㠹攵㙥ㄲ敤挷㠹愵㠱㈴㍥㠶㤳㤰㔸㠳㔰㈰昱㠹ㅤ㕡㍢ㄵ㝤㡢㐴㍡㥣挹㈴㙡㔲搹㜰㑤㍣ㅣ㐹㠶㘳戸捤㜳㌶㥢挸㘶㘳改㙣挴㑣㐷ㄲ挶愷捥㜰㑥㠳㡦昱㤹搳㤳攳挴攷㑥㡦㍡昵ㄵ㝡㐲㘲戱㥢挴㔹㔰改㘷愳〹ㄹ㕦挳〰捦扣攳挴㌷㡥㥣㜷愴搰捦愳挳㍡慥昳扦㈰ㄷㄲ敢ㄸ㥥ㄲ扥晥つ愹㤰挸扡㐹戴ㅦ㈷㌲㠱㈴扥㠷㤳㤰戸ㄸ愱㐰攲〷㍢戴㜶〹晡昶摥ㄱ㌶㘳㌵搵改㔴扡搲㡣㐷搲㌵搹ㄴ扥搴愶搲愹㘴㌶㤱㌱㙢挲搱戴昱愳㌳㥣㑢攱㘳晣攴昴㔶㈱慥昱戳搳愳㑥晤㡡㥥㤰昸㥤㥢挴ㄵ㔰改㔷愲〹ㄹ扦挱〰捦扣攳〴挷㈸昲㑢愹扣㡥づ㤷㜱㥤㡢㈱ㄷㄲ㌷㌰㍣㈵㝣㜱㑡㔵㐸捣ぢ㈴㌱㌷㤰㐴㈹㥣昰挴㡤慤㄰ち㈴㌴㍢戴㜶㉢晡ㄶ㠹㔴ㄸ㤷㤰昰慣㡣㠳㐱㘵愶㌲ㄱ慢㑡搶攰戰㔹㠹㉤㈴㤵㐹㔴ㅢ㍤㙤ㅦ晤㌶昸ㄸ㥣㘵㤵挱〹〹㤹㙥㘵㝣敡㔴㙦攸㠴挴㑣㌷㠹つ㔰改㜷愰〹ㄹ㝤㘰㄰㐴㠲㜳慡㈲攷㍤㉡昴㝢改挰㥢㑣㈸挳㐹昶㘷㠶愷㠴慦㝥㤰ち㠹〹㙥ㄲ敤㘷摢攳〲㐹昴㠷ㄳ㥥㈸㈸㐲㈸㤰攰挴㈸愳㘹て愳㙦㤱㐸攲㤳ㄲ㠷〸㥣㔶㐵㘳㤱慡㙣㌴ㄹ挶扥㔱ㄹ㠹㈷㠱㈶ㄳ㑢搴ㄸ㕢搸㍥晡㈳昰㌱戶㜴㝡㜲戶扤㤵搳愳㑥㜱㐶㔴㐸㡣㜱㤳㜸〲㉡晤㉦㘸㐲挶㈰ㄸ挸ㅡ晢扥㠱㙤敢挸㜹戳ち晤㘹㍡摣捣㜵㤶愹㑦㡡㥥㘵㜸㑡昸ㅡ〲㙢㈱㔱改㈶搱㝥㥣ㄸㄵ㐸愲ㅣ㑥㜸攲㙥搱〸〵ㄲ㐳搱ㄱㄲ㉦愱㙦㤱愸㡥㘷慡㤳㤵㌸㌸㔶挵㉡㈳㌸㕣愴昰摤㉢㤱㡤㐴㑣㝣㜶挴慢攲搵挶づ戶㡦晥㌲㝣っ捥㠶㌲㠲㉥挷㠹ち愷㐷㥤攲㉣愷㤰搸搹㑤攲㌵愸昴搷搱㠴っ㑥㜴ち〹摦昹〴攷㍥㐵㝥㍢㈳扦㐵㠷つ㔸㔲㈳㥤昰敦㌰㍣㈵㝣㜱㍡㔳㐸㙣敦㈶搱㝥㥣搸㌶㤰挴㘸㌸攱㔹愴㝦㠰㔰㈰㔱㘹㠷搶㍥㐴摦㈲㠱㘳㐴㌲㥥慤㑡㐶戳搱㜸愴扡㌲㤲愸挲㈹〵㈶ㅤ㜰愲㥤㐹㤸㌵㔱㈳㙣晢攸晦㠴㡦㔱攵昴㔶㘱挱愸㜶㝡搴愹ㄸ㝡㐲㘲㑢㌷㠹㑦愱搲㍦㐳ㄳ㌲攲㌰㤰㌵㍥ㅥぢ慥换㕥㥣捦ㄴ㌹㙦㕦愱㝦㑤〷摥㝦㐲挹ㄴ㈵㐵摦㌲㍣㈵㝣敤づ㙢㈱搱㍢㤰㐴㈸㤰挴㔸㌸攱㠹摦㈵㈳ㄴ㐸㜰㔲㤲搱戴ㅦ搰户㐸㤸搵㌸㤵慡㑡㔷攳戰㔹ㅤ挱㜵攷㘴㈶㠶ぢ昴㌸㕥㔶㔷㐷捤㔴㜵搲搸搳昶搱㝦㠴㡦㌱捥改〹㠹昱㑥㡦㍡挵搹㐸㈱㔱攲㈶戱〹㉡晤㔷㌴㈱㘳㌲っ㠲㐸㑣㜱攴て㜳慣㍤㌴㌴㡦㜰㥤㘵摡㤱愲㔲㠸摡㐹㜰摡㔱㐸晣昴㘳搰㜷搱ㅦ㈰捤晦㉥㍡〳㑥㜸愲㤲〴愱㐰㘲㈶㍡㐲㈲㠴扥扤㜷㘴㘲㘶㉣㕣㥤慡慡挹攲㝢㐷㌸㤱㑣㐶慡慢ㄳ戸㘸㤳㠹㐵㤳搹㜸捡㤸㘵晢攸扤攰㘳㜰㈶㤲ㄱ㜴㈱㌱挷改㔱愷收愲㈷㈴扥挱㘰摡扦㡢昶㠵㑡㌷搰㠴㡣㕡ㄸ〴㤱攰扣愳挸㜹㐳ぢ㝤ぢ㍡㍣㠹㈵㘳㍥攴㜸愲愴〳愲㍥㍤㑡て㐰㘷㌷摦㍣㔵昰㉦搹㐷昸晦搴挰㘴晣改〰搶攲ㄴ昵挰㑦㜸慤ㅦ扥㤶ㄴ㡦昹捦㘲㜱㈶㡣扦㝢攷慢昴㈳慣敢晦㈱づ㔹收收挶ㄸ㜱㌰㕥晡㐰慣㜰改㐱㔸摤捡愰㈱㜶昴ㄷ攷攰㔸戴㐵攳昴㔶捣㠸攱㉦ㄷ捥㙢ㅥ摦晥㘷敦㌶㜷㘶捡㐶㌸㜷挰慦挸㐹挶愷㕡㜱捦㠴㌶搳㜱㥢搳搲敥㠷㍢捡㘳捥ㄳ㡡ㄱ扣㕦晥ㄶ戹㥥敢㠷挳㠳㜲搲改戸搱㌷敦㤶攱㐴㙣挵敦㘹㑢㡡㝢愸挰摦昲摢㝦攰㡥扦ㄴ㘶㌴晣㜵㠷改ㄹ〲ㄸㄴ昰戳改〹昵㙤㜲摢㠱㙤愱㔷㍡㈷㔰戵㐱挴㌴㜶搸㥣㘱㤱搲昷昱㍥㜴㌹㠵㤷㍡ㄳ㜲昳ぢ改摢㈱㥥攲㈷㈰愳㔱搴户づㅤ散挵昸敤戲攷昱搵㥥㜶㜷㥣昵㝦㤹晤扦㌱慥敦〲挷攳㄰㔵㝥昶昸搲户㔷㕥晡昵昵扢㔵㕣㝣换㙦昶晦㉢㉤㡦慦昶慣㤶挷㈳㝢㘲晥ㄵ㍢㈳愴晡㍢㙣摥㘵昳ㅥㅡ昵ㄶ〶昱㍡㝥㄰㥤㜷㥦昴㝦搸ち晦㝤搲㡤㠵㠸㠴㈷捡㝤㌰摥㍥㍤搴㘱攸㜰愷㔱㙦挰㠳㕢㉡㔷㔵慦攰㕡㌶㐲捣つ㑣改つ㘸戵㥤㈰戳㐸慡㔷㘱攷慣㝦㐸ㅦづ㐵摦挳㘱搲㍤ち㉤㡥㐷㤷㈹㉣㠳㐷㄰㠵ㄷ敤㤵捤愳昰㠲慤昰摦㉣摤㔸㠱㐸㜸ㄶ改愳㉤ち㐷愱㈳ㄴ㥥㠳㐷㍢㠵㌰㈹㜰ㅥ搱愲挰ㄹ㑡慤㍡㐷㘱愳㠷㐲㤴挶慢㘰攲㠰改㝢ㅣ㍡摤㐳挲㌹㐹昱攸㌲ㄲ捥㌵〶㈱㜹愲㄰㤲挷㙤㠵晦昶改挶ㅡ㐴挲戳㐸摦捤㐲㜲〶㍡㠲攴㔱㌷㤲戱㕣换戳愰戲㤰㜰㥥㔱摢㌳㠷攴㐱て㤲昱㌴收㌹㔲㍢㤲㜳搰改ㅥ㤲㜳ㅤ㡦㉥㈳戹㄰ㅥ㐱㐸敥㉤㠴攴ㅥ㕢攱扦愱扡㜱㌱㈲攱㔹愴㑦戵㤰㕣㡥㡥㈰戹换㡤㘴㍡搷㤲ㄳ㝤ㄶㄲ㑥㈱㙡㌳㜲㐸㙥昷㈰㤹〵㐵摦㙢㘰搲㍤ち㥣㈷ㄴ㡦㉥㔳戸〹ㅥ㐱ㄴ㙥㈹㐴攱㘶㕢攱扦慢扡㜱ぢ㈲攱㠹愹ㄱ㡢挲㥦搰ㄱち㌷扡㈹捣㈷㠵つ㔰㔹ㄴ㌸㔳愸敤㤷愳㜰慤㠷挲〱㌴收攵㠶昶つ攳㙥㜴扡㠷㠴㜳㠳摤㐳挲㌹扦㈰㈴㔷ㄴ㐲戲摥㔶昸敦戳㙥㍣㠴㐸㜸愲㐰挵㐲昲ㄸ㍡㠲攴㌲㌷㤲㈴搷㤲㔳㜵ㄶㄲ㑥〲㙡改ㅣ㤲㡢㍣㐸㑣㈸晡㍥〵㤳敥㔱搸攸㜸㜴㜹挳㜸ㅥㅥ㐱ㄴ捥㉢㐴攱㕣㕢攱扦搹扡昱㈲㈲攱㠹㑡ㄷ㡢挲㉢攸〸㠵戵㙥ち㡤愴昰ㅡ㔴ㄶ〵㑥〰㙡捤㌹ち㘷㝡㈸ㅣ㑥ち㙦挲愴㝢ㄴ㌸换㈷ㅥ㕤愶挰戹扥㈰ち㙢ち㔱㌸挵㔶昸敦戸㙥㝣㠰㐸㜸愲㠶挶愲挰㜹㍥愱㜰㤲㥢挲ち㔲昸ㄴ㉡㡢〲㈷晦戴㈳㜳ㄴ㔶㝢㈸ㅣ㐵ち㕦挲愴㝢ㄴ㌸挳搷㍤ち摦挱㈳㠸挲捡㐲ㄴ㡥戶ㄵ晥摢慥ㅢ摦㈳ㄲ㥥㐵晡㜱ㄶ㠵㥦搱ㄱち扦㜷㔳㌸㥥ㄴ㌶㐱㘵㔱昸〵㑢摡㠹㌹ち换㍤ㄴ㑥㈶〵㠵ㄵ敡ㅥ〵捥敥㠹㐷㤷户㠵㥥㌰慦攰搸㝤㈷㔷慤㠵㈸戴搸ち晦扤搷つㅤ㤱㠴挲ㄹㄶ㠵㍥攸ぢ㠵挵㙥ち㘷㤱〲愷收㉣ち㥣昴搳晥㤰愳搰攰愱㜰づ㈹昴㠷〹㥥摤㌸挵攴捣㥥㜸㜴㤹挲㐰㤸㔷〴㔰㔸㔸㠸㐲搶㔶昸㙦挰㙥っ㐲㈴愱㜰愱㐵㘱㌰晡㐲㈱攳愶㜰㌱㈹㤴㐳㘵㔱ㄸ㠲㈵敤搲ㅣ㠵〵ㅥち㤷㤳〲㈷敡昰散〶〵捥敡㠹㐷㤷㈹㜰㙥慦㈲㠰挲㐱㠵㈸ㅣ㘸㉢晣㜷㘱㌷㜶㐵㈴愱㜰㡤㐵㈱㡣扥㔰搸摦㑤攱㍡㔲愸㠶捡愲挰挹㍥敤㠶ㅣ㠵㜹ㅥち㌷㤱㐲ㅣ㈶㜸㜶㠳〲㘷昴挴愳换ㄴ㌸慦㔷ㄱ㐰㘱㑥㈱ち戳㙤㠵晦㔶散挶㥥㠸㈴ㄴ晥㘴㔱㤸㠸扥㔰㤸改愶戰㠱ㄴ㌸㔵㘷㔱攰㐴㥦㜶㘷㡥挲㌴て㠵扢㐹㘱㍡㑣昰散〶〵捥收㠹㐷㤷㈹㜰㑥慦㈲㠰挲挴㐲ㄴ㈶搸ち晦晤搸㡤㝤㄰㐹㈸㍣㘰㔱㤸㡦扥㔰ㄸ攷愶昰㄰㈹㜰㉡捥愲挰㐹㍥敤㤱ㅣ㠵摤㍤ㄴㅥ㈳㠵㠳㘰㠲㘷㌷㈸㜰㈶㑦㍣扡㑣㈱〹昳㡡〰ち昱㐲ㄴ㘲戶挲㝦㔳㜶㈳㡤㐸㐲攱㈹㡢挲㐲昴㠵㐲挴㑤攱㘹㔲攰㌴㥣㐵㠱ㄳ㝣摡戳㌹ち㤵ㅥち捦㤳㐲㈳㑣昰散〶〵捥攲㠹㐷㤷㈹戴挲扣㈲㠰挲㠸㐲ㄴ㜶戱ㄵ晥㍢戳ㅢ㑢㄰㐹㈸扣㘲㔱㔸㠱扥㔰搸搹㑤攱㌵㔲攰ㄴ㥣㐵㠱㤳㝢摡摦㜳ㄴ㠶㜹㈸扣㐹ち㉢㘱㠲㘷㌷㈸慣㜲㍣扡㑣㠱昳㜸ㄵ〱ㄴ〶ㄷ愲戰扤慤昰摦㥥摤㌸ㄱ㤱㠴挲㝢ㄶ〵捥攱〹㠵㙤摤ㄴ㍥㈰㠵搳愰戲㈸㜰㘲㑦晢㘷㡥挲搶ㅥちㅦ㤳挲㔹㌰挱戳ㅢㄴ㌸㝢㈷ㅥ㕤愶挰㌹扣㡡〰ち晤ぢ㔱攸㘷㉢晣昷㘸㌷搶㈱㤲㔰昸搲愲挰昹㍢愱㘰戸㈹㝣㑤ち㤷㐲㘵㔱攰愴㥥昶㙤㡥㐲㙦て㠵敦㐸攱ち㤸攰搹つち㥣戹ㄳ㡦㉥㔳攰晣㕤㐵〰㠵㥥㠵㈸㘸戶挲㝦愳㜶㠳搳㝥㐲攱㘷㡢〲攷敥㠴㐲㠹㥢挲㈶㔲戸つ㉡㡢〲㈷昴戴摦㜲ㄴ㡡㍣ㄴㄴ㙥攰搸㜷〳㑣昰散〶〵捥摡㠹㐷㤷㈹㜰敥慥㈲㠰挲捦㍦ㄴ戸㌰昷㤳慤昰摦慤摤攰㤴㥦㔰攸㠹戱攳挲摣㐳攸ぢ㠵ㅦ攰昱ㄱ搶㑥㉥捣改㔰㉡㑥戹㔹ㄴ㌸㤹愷昵㠲捣扥㌰昷㉦搸扥て㕢敢㕡㘵ㅦ㔲㜸〲㈶㜸㜶㠳〲㘷散挴愳换ㄴ㥥㠶㜹㐵〰㠵㉦ぢ㔱昸挲㔶昸㙦搹㙥㜰扡㑦㈸昴户㈸扣㠸扥㔰昸捣㑤㘱ぢ㔲攰㜴㥢㐵㠱ㄳ㜹摡㔶㌹ちㅦ㜹㈸っ㈴㠵搷㘰㠲㘷㌷㈸㜰戶㑥㍣扡㑣攱㉤㤸㔷〴㔰㜸慦㄰㠵㜷㙤㠵晦扥敤挶㍢㠸㈴ㄴ〶㕢ㄴ㌸㕦㈷ㄴ摥㜶㔳㈸㈷㠵㝦㐲㘵㔱攰㈴㥥戶㐳㡥挲ㅢㅥちㄵ愴挰挹㌷㍣扢㐱㠱㌳㜵攲搱㘵ち㕦挳扣㈲㠰挲㉢㠵㈸晣捤㔶昸㙦摥㙥㝣㡢㐸㐲㘱㠴㐵㠱㜳㜵㐲攱㈵㌷㠵㕤㐹攱㐷愸㉣ち㥣挰搳㐶攷㈸㍣攷愱㄰㈶〵㑥扣攱搹つち㥣愵ㄳ㡦㉥㔳攸㠱㈳㔳㐵〰㠵愷ち㔱㜸搲㔶昸敦攰㙥㤴㈲㤲㔰㠸㕢ㄴ㜴昴㠵挲㕦摣ㄴ㙡㐸愱ㄷ㔴ㄶ〵㑥摥㘹扢攵㈸㍣敡愱㌰㤶ㄴ晡挲愴㝢ㄴ㌸㐳搷㍤ち㕢挰㈳㠸挲〳㠵㈸摣㙦㉢昲㙥攳扥ㄵ㈲㜵㜶ㅢ㜷搷㥦㐷敦ぢ昴愵㔹晥慥戰㔷搶ㄲ㜳㐶づ扦㉣慣㙦㘸㤰ㅦ攵昵挶㕤㤷㕢昰〷捡㘷攲收攲戸搷㜲㙤扤晤㐷㙦愷攳愶攳扣㠹慤㜳㕦㕦㕤㝡㜴搶戲㜳㕡㜰愳摦㥥搹改慤戸㈹㝣愶っ㝦㘰戹慤捤㙣㘹晡㕦戸㈵㌳㝥㈶挹扢摣攰㘱摤㡣㌹昰ㄷ㡡晣改㘱攰昴㤷㜵㥦昶ㅣて攷敦㡥ㄷ昳㘶捤晦搹晤攱戵㠹搸挴㥣ㅢ㑡㘶㕣户ㅦ㉦㔱昷攱㉤戶愶愱㔷ㄵ晤㈶㘳㉥㉡㐶㥤㈶散戵㈹㘸㝡攰て〷换昴㌱㥡㤰㍥ㄵㄲ昹愵慡㌴㐵愵〳戱ㄹ昸㔷㡥扦ㄹ攵ㅤ㐴㡡㝣㝦㍤扣㔷㉦慥戱昳㈸搹づ慥ㅤ捤ㄹ昲㈳戳㘷㘳㕤戲愵㈵戹愲慣戱慥挱㙣㕡搸戶愸慣㙥㈹愶㐸㜱摢㜴㡣〳㝦㡡㕣㥦㡥晦㉤搰搸摤㜶㐰㐴㙥㤷㍡㔷戶㐴㙤〸㕣戱㤹㕣〳慥㔸㙥愵㘶㔳挴㥦摦㕡㉢愵㉡㄰㠳㉢收㍣搴㜰㜴㌸㕣㝤㙦㔸戶愷ㅢつ〹搳㘹晢㐰ㅡ捣昶收挰㈱搴挲㕥㥢㠷挶换㜶㍥㈴敥㘱㠴ㄱ摢㌳㡣㈸〴㌲㡣晤㘰搹㍥㡣摤㥣㘱散て㘹昰㌰慥〹ㅣ挶㠱戰搷づ㐲攳ㅤ挶挱㤰戸㠷㌱搶㍦っ捥㈲挹㌰㝥〷换昶㘱㜰㑡㐶攰㤳㐶㠹扡㉣㌰㘵㤲戱戹收㌹昸㘹㡡㕣昰愷晢搳㜱㠶㐶搲㤹戰㙣㑦挷戹て㠱㥦㠵㌴㜸慤搷〵づ㘱ㄱ散戵㝡㌴摥戵㍥ㄴㄲ昷㌰收晢㠷㜱㠰㌳㡣〶㔸戶て㠳昳つ戲搶ㅣ㐶㠹㍡㍢㌰㘵㌳㘳㌳㘵㙥慤て愷挸戵搶㥣㥡昰扣搷愶㤳慥ㄵ㤶敤改㜸㘱㕦搲㔹㕢昸㥡挰㜴㑢ㄹ摢扢㠵㉦昷愵攳ㅣ㠰㈷摤攱㑥扡㈳摣改㤶㌹改慣昷㜴㜵㘰扡愳ㄸ摢晢㥥慥昴愵㕢攱㑦㜷㤴㤳敥ㄸ㜷扡攳㥣㜴搶摡ㅤㄵ㤸㙥㌵㘳㝢搷敥〴㕦扡攳晤改㑥㜶搲㥤攴㑥㜷㠶㤳捥㕡扢愵㠱改搶㌰戶㜷敤㑥昳愵㍢换㥦敥ㅣ㈷摤ㄹ敥㜴扣昸㉡敦㥤㤵慥㌹㌰摤搹昹改搶晡搲㕤散㑦挷㙢戱戲㠳㥣敢㑥挷慢㥣慥㜴㡢〲搳慤换㑦㜷愱㉦摤㜵晥㜴扣攸㈹改㉥㜶愷攳攵㐴㐹挷愳㔰㠹㑡〶愶扢㡣戱㜹挴挹敤〸敢㈹㜲敤〸ㅢ晣改敥㜶搲㕤〹换昶ㅤ㠱搷敤㕣㙢㜷㘰㘰扡㙢ㄸ摢晢摥㕤攷㑢挷㑢㝣㥥ㅤ攱㌱㈷摤つ敥㜴扣㐰㈶改慣摤扣㌶㌰摤捤㡣敤摤捤㙦昵愵攳戵㌴㑦扡攷㥤㜴㝦㜴愷㝢挵㥢㙥㘶㘰扡つ昹改敥昴愵㝢捤㥦敥㑤㈷摤摤敥㜴扣攴攳㝡敦㈶〷愶扢㡦戱扤敦摤晤扥㜴ㅦ昸搳㝤散愴㝢搰㥤㡥搷㔶㕣敦摤ㅥ㠱改ㅥ㘱㙣敦㝢昷㤸㉦摤搷晥㜴摦㌹改㥥㜰愷攳㐵っ㔷扡㜸㘰扡㈷昳搳㙤昴愵摢攴㑦挷㙢ㅡ戲㈳㍣攳㑥挷慢〵㤲捥㍡㠸㔵〶愶㝢㥥戱扤〷戱ㄷ㈹㜲敤〸㍡晡㥥㑤㠵ㄷて㈴摤换㔸㘸摦ㄱ昸戵摣昵摥つて㑣昷㉡㡣㝣敦摤敢ㄴ戹搲昱ㅢ扣㈷ㅤ扦愵㑢扡㌷戰搰㥥㡥摦㝦㕤㌰㠷〶愶㝢ぢ㐶扥昷敥ㅤ㡡㕣改捡搱昷愴攳搷㘱㐹昷ㅥㄶ摡搳昱㡢愶㉢摤愰挰㜴ㅦ挲挸㤷敥㈳㡡㕣改昸㥤搴㤳㉥っ㠱愴晢〴ぢ敤改昸㡤捥㤵㙥㐰㘰扡捦㘱攴㑢昷㈵㐵慥㜴晣昲攷㐹挷㉦㜸㤲敥㙢㉣㌸改㑡㜹㡥摤攵㉦〰慣㝦敢㡦慦㑡つ㘶㥡㝦㌶㘸〲晥ㄴ挷㠸〶㥣挸㜷攱㙦晤㝣㠳㍣㡡㘷敥㡣愱㝦㙢㉦戰搳㜷扡摤㈹㐳愷㐸昱摣㤸㠳搲晦㐵㌱㑦㡢挵攳㍢㝢㐱㍣㜸ち捣〵换愳ㄶ㍤昱昸㌷挵昳㙤㥤晥扤扤㈰ㅥ㍣㕢捤㜹昰慣㔳㍣㝥愰㤸㈷㥢搴改㍦摡ぢ攲挱ㄳ换㥣㐷ㄲ㍤昱昸㠹攲戴慤搳㝦戶ㄷ挴挳戴㍢搶愸㜸㡥㈷ㅥ扦㔰捣㔳㍢挹戱挹㕥㄰て㥥挶攵㜲昰ㄴ㑤㍣㝥愵昸㜰㕢愷晦㘶㉦㠸㐷慢摤戱㜲昰㉣㑢㍣㐸㐲昱〴㑢㜲㈸昶挸ㄲ慦扥㍣㤹攲㠲攵挱ㄳ㈵昱㈸愶つ捦㤱挴愳㠷摢攳ㄸ㡦〷捦㜵挴愳㠴㌶㍣捤ㄱ㡦㔲户〷㑦㘹㜲㌹㜸扡㈲ㅥㅡ㙤㜸愶㈲ㅥ㍤摤ㅥ㍣㉢挹㜹昰㡣㐳㍣捡㘸挳㤳つ昱搰摤ㅥ㍣戱挸㜹慣㜳㍣㐲戴攱昹㠲㜸昴㜲㝢昰摣㈰攷挱捦㝤挹搱㥢㌶晣挸ㄷ㡦㍥㙥て㝥扣攷㍣昸搱㉤ㅥ㥢搱㠶㥦摡攲搱搷敤挱㑦攸㥣〷㍦㝤挵挳愰つ㍦㜸挵㘳㜳户〷㍦㘴㜳ㅥㅢㅣ㡦㝥戴攱㘷愷㜸昴㜷㝢摣敤昱攰㘷愰攴ㄸ㐰ㅢ㝥晣㠹挷ㄶ㙥て㝥搴攵㜲昰㘳㑣㍣戶愴捤㘳㡥挷㔶㙥て㝥㕡攵㍣昸㐹㈴ㅥ㕢搳㠶ㅦ㐲㤲㘳愰摢㠳ㅦ㌸㌹て㝥㤸㠸挷㌶戴㜹搱昱ㄸ攴昶㜸搹攳挱捦〳昱搸㤶㌶晣㈸㤰ㅣ摢戹㍤㜸搸捦攵攰㈱㕤㍣戶愷つ㡦收攲㌱搸敤挱㈳㜷捥㠳㐷㘵昱ㄸ㐲ㅢㅥ㤰挵愳摣敤挱㠳㙦捥㠳〷㔶昱ㄸ㑡ㅢㅥ㔳挵㘳〷户〷㡦㥦㌹て㌹戰昱攸㌱っ㌶捥挳攰〱㑥㉥搰㔵㐰㡡ぢ昷㜲㌰换戳攲㐱㑤慣㜶戲慣攴〰㐶慢㥤摤戱㜸㈰ㄳ慢攱㤶㤵ㅣ戴㘸戵㡢摢㡡〷㉦戱ㅡ㘱㔹挹㠱㉡㉦ㄶて㔸㘲戵慢㘵㈵〷㈷㕡㡤㜲挷攲㐱㑡慣㐶㕢㔶㜲㐰捡戳攲㠱㐹慣挲㤶㤵ㅣ㠴㘸攵㈱挱㠳㤱㔸㔵㕢㔶㜲攰挹ㅢㄷて㐰㘲ㄵ戵慣攴㘰㤳ㄷ㡢〷ㅤ戱㡡㕢㔶㜲㠰挹㡢挵〳㡤㔸搵㔸㔶㜲㔰挹戳攲挱㐵慣㜶戳慣攴㐰㤲㘷挵〳㡡㔸㡤戵慣攴攰㐱㉢て㝢ㅥ㐴挴㙡㑦换㑡づㄸ㜹戱㜸攰㄰慢昱㤶㤵ㅣ㈴㘸攵㘱捦㠳㠵㔸㑤戴慣攴挰㤰㘷挵〳㠴㔸㑤戶慣攴㘰㤰㌷㉥ㅥㄴ挴㙡慡㘵㈵〷㠰扣㜱昱㐰㈰㔶搳㉤㉢搹改昳慣戸昳㡢搵っ换㑡㜶㜴㕡㜹摥㙤敥昰㘲㌵换戲㤲㥤㍢㙦㕣摣挹挵㙡㡥㘵㈵㍢㜴㕥㐶敥搸㘲戵㡦㘵㈵㍢㜱㥥ㄵ㜷㘶戱慡戵慣㘴挷捤戳攲づ㉣㔶昳挵捡㜰〶慤戸㝦捡㤵昳敢扦户㘶搴㈶挰户っ㝦㡡㡡扢愴㈸慥昳㉡っ㘷摦㔴摣ㅤ挵攲㕡㥦㠵戳㙤㈸敥㡡㘲㜱㡤搷㐲㜱敦ㄳ挵搵㕥㠵攱㙣ち㡡㝢㥥㔸㕣攵戵㔰摣搹㐴㜱愵㑦挱晤㑢ㄴ㔷昸ㄴ摣愵㐴戱摥愷攰㕥㈴㡡换㝤ち敥㌸愲戸捣愷攰扥㈲㡡㑢㝤ち敥ㅥ愲戸挴愷攰ㅥ㈱㡡㡢㝤ち敥〴愲戸挸愷攰㜶㉦㡡ぢ㝤ち㙥敡愲戸挰愷攰搶㉤㡡㜵㍥〵㌷㘸㔱㥣敦㔳㜰ㅢㄶ挵㜹㍥〵㌷㕢㔱㥣敢㔳㜰㑢ㄵ挵㌹㍥〵㌷㑥㔱慣昵㈹戸㍤㡡攲て㍥〵㌷㐱㔱㥣敤㔵昴晡㝦戳㍡㠵愹</t>
  </si>
  <si>
    <t>㜸〱捤㥤〷㝣摢㘴晥晦昳愴㠹ㅡ戹㑢㐰ぢ㤴㐲ㄷつ戴戴戴㜶㙣挷㑥愱㜴愵㉤摤搰戴散扢攰㈱户㠱㡣㤲愴㡢㜱攵愰挷收ㄸ挷摥ㄴ㡥扤㡥愳㐰㤹挷收搸敢㡥㜱散つ挷摥㥢晦攷昳㤵ㄴ㑢戲㥣㜱扦晢扦㕥攷摡㑦昵㝣攷愳户㈵㔹搶昳戵㔲愲㑡㑡㑡㝥挵㠳晦昳㔱挶㠵慤敢搶戴戵㥢㑤攳愷户㌴㌶㥡㤹昶㠶㤶收戶昱㔳㕢㕢㔳㙢收㌵戴戵昷㠲㠱㔶摦〰㝤㕢㜹㝤㕢挳挱㘶㐵晤㑡戳戵つ㐶攵㈵㈵ㄵㄵ㝡㈹昴㠳敤㤷攱㜴㜴㝡改㘵㙣㘰㔵愲㙢㙣㝡戳愹㘰愳戳〹戱改挳愶㉦㥢㝥㙣晡戳ㄹ挰挶㘰戳〹㥢㑤搹㙣挶㘶㈰㥢㐱㙣㌶㘷戳〵㥢㉤搹㌰扦扥ㄵ㥢㈱㘸晡㙥㡤㘶昱昴㘹ぢ搳〷㘰㙤敡摡㕢㕡捤㜱挳昷戰挶㍣㈹ㄲㄹㅦㄹ㕦㔵㔳㔵㍤㍥㍣㙥昸昴ㄵ㡤敤㉢㕡捤㐹捤收㡡昶搶㔴攳戸攱扢慤㐸㌷㌶㘴收㥡㙢ㄶ户ㅣ㘸㌶㑦㌲搳攱㘸㍡ㄵ㑢㐶㘲昱㜸慥愶㈶搹㜷ㅢ㐴㕥㌰㝤摡㙥慤㘶慥敤扦ㄵ㜳㈸㘳㉥㥣㍥㙤晣〲戳晤扦ㄵ㜳ㄸ㘲㈲㘴㙤㑢㔳慡愱昹扦ㄴ戴㥣敦㘹扣搶捣㌴昰捤㌷捤搶㠶收愵攳㌱㙣て㘸昴ㄲ攳愷戶戵慤㘸㕡捥敤㘸扡搹搸戸挸捣挹㥢摥㔴摢搶扥㕢慡戵愹慤㙦ㄳ昹㤹慤㘶㜳挶㙣敢摦㌴㘳㜵挶㙣戴つ摢㉡㥡昶㐸戵㉥㐸㌵㤹㘵㕣ㄸ搰㘴扤㠷戳戳㘶㜳㝢㐳晢㥡㝥㑤㑢摡捣㐵愹收愵㈶㑤捡㥢㘶慤㘸挸慡戲㌲㍣㑢㝡㙤ㅦ㌴㌲㜹愳㌰㥥愶改换㔲慤敤搲攳㕢ㄸ〹戲㜵㙤㉥戲ㄶ㥥㜱㜱㤳ㅡ敥昳攲㝢㔶搷搰㌴搷㙣㙤㌶ㅢ㤹㠴敦攴㔸㥦㤱〰戲摥㠷づ㔲捥敡昰㕤㔲㝤散㥤㡦敢挲㉣摡㜰㌴㠳ㄷ戴戴㌶㘱㠳㥣㙦愶㥡㈷㐵挶搵戵㘷㙢捤㤵㤳挲攳㈳㜱㝤〴搴晡㐸ㅡ㙥㡢挶㤸㤶㙡㌳㠷搷㉤㙦㌵㔳搹㠹挹慡昸㐴㝤ㄴ昵㤵㘸㔴搹㑢搸搱摤攱戹戳㤵搶愷㑡敢搳愵昵㤹搲晡㙣㘹扤㔹㕡㥦㉢慤㕦㕡㕡扦慣戴扥愱戴晥㠰搲晡〳㘱攳㍣㉡㝡昷㉥戵ㅦ㝦扦昳扡㥢挷㍥昲㐴敤㘹ㄷ㍣ㅦ㉤扢晢㠴㈳ㄵ昷㙤㌹㌴㙣㡦㠵㑥㠶㍢ㅡ㙡㝤っㅡ㙤〷㌴摥攱㐶㈳ㄳ昵戱搴㡦㐳愳搴戳ㄸ㉥㠷扣敢捥㍢㥥㜳挴敥挷捣扡㍣㌷昷晡攵ㄷ㕥戳愹攲㈱㐴㜲㡤挷㐲㈷戹㈶㌰㔶ㄸ㡤ㄶ㐱攳换ㄵ㥤愸㔷㔱ㅦ㐵愳搴㘳㜶慥ㅢ换搷捥㡣扦昷㘶敤㐵户愸㝥〷捣㝢㙦㑢挵㈳㤵攴㡡㘳愱㤳㕣搵㡣㤵㐰愳㈵搱昸㜲㔵㑤搴㙢愸㥦㠸㐶愹〷散㕣ㅢて扤㝥㘰㥦㜱㤳ㄷ摣㤸㍢攸㠹ぢ搷摦昸戵攲〱㔱㜲敤㡣㠵㑥㜲㑤㘲慣㕤搰㘸㤳搱㜸㜳㔵㈷㈶敡㔳愸㥦㡡㐶愹扢散㕣攷敥搷㝦攷扢愶㥣㌱昷㡣㘳㑥ㄹㅤ㜹㉤㌱㐲㜱ㄷ㤴㕣搳戱搰㐹慥㕡挶㥡㠱㐶㥢㠹挶㥢慢ちっ㘷㔱扦㉢ㅡ愵㙥戱㜳慤摤敢摡㜷㔷㈶て㥤㜳㥤昹昶㐹㝦ㅣ摡扣㐴昱昰㉥戹收㘰愱㤳㕣㜳ㄹ㙢ㅥㅡ㙤㍥ㅡ㙦慥㜸㙣愲扥㠰晡㠵㘸㤴扡挱捥戵㜰摦晢㡦㝤晤昹㍢ㄶ慣㍦攵昲挶摢捥晣搷㔸挵㑦ㄱ挹戵㍢ㄶ㍡挹戵㠸戱敡搰㘸㡢搱㜸㜳挵戰摢㉣愱㝥て㌴㑡㕤㘹攷扡㘰愷昱㤷㘵㑥㌲㙢搷㍤㕡㜵敢攰挳㐶㕤慤晡㐰㉤戹昶挲㐲㈷戹昶㘶慣㝤搰㘸晢愲昱收ち㈳搷㝥搴晦〶㡤㔲敢敤㕣晤㠷㉥㔹昷搱晤捤ぢ搷挷㍥㐹收愶戵捤㔲晣㑣㤴㕣昵㔸攸㈴搷晥㔰敢㈹㌴㕡ㅡ㡤㈷㔷愲愶㝡愲㥥愱㍥㡢㐶愹㜳敤㕣㘷㍥戰晦㕥㠷㘴搲㔳㡦扢戸摦㝥㍢㝣户搷捥㡡ㅦ扤㤲㉢㠷㠵㑥㜲㉤㘵慣㘵㘸戴〶㌴扥㕣挹㠹晡〱搴ㅦ㠸㐶愹搳散㕣㤱㑦敢慥扡㜷攳戰㜹ㅢ昷㔹晤愷㐱扢捣㝥㔸昱ㄳ㕥㜲㌵㘱愱㤳㕣捤㡣搵㠲㐶㕢㡥挶㤳㉢㔹㠵㙤晥㈰敡㕢搱㈸㜵愲㥤敢搸敡敡㐷㙥㝡㙥㤳摡㘳㠶扤晤挴摦挶慤㑡㈸㥥㐸㐸慥㜶㉣㜴㤲㙢〵㘳慤㐴愳慤㐲攳捤ㄵ挶扥扣㥡晡㌵㘸㤴㍡捡捥搵㌴㝡攳㠹㑦㙤昵攳捣戳㑥晤㘶晣㝤㜷㝣㝦慣攲昹㡡攴㍡〴ぢ㥤攴㍡㤴戱づ㐳愳晤づ㡤㉦ㄷ昶慦戵搴ㅦ㡥㐶愹戵㜶慥㠷〷敦ㅡ晢攰愶㥦攷晥愵敦㕢敤摢ㅤ扥挳㌱㡡愷㐵㤲敢〸㉣㜴㤲敢㐸愸昵㜵㘸戴㍦愰昱收㡡㘱扤㡥愲晥㘸㌴㑡慤戶㜳晤昵挹挶改ㄷ扦户㝡昶ㅤ㠹愳晢ㅥ㤱㥥㜸㠰攲搹㤷攴㍡ㄶぢ㥤攴㍡㡥戱㡥㐷愳㥤㠰挶㥢慢ち挷昹ㄳ愹晦㈳ㅡ愵づ戲㜳搵戴㍦㜱昹攸扡㥤攷㕤ㄹ㜹敤挱〷敦㜸改㌸挵㤳㍣挹㜵㌲ㄶ㍡挹㜵ち㘳㥤㡡㐶晢ㄳㅡ㕦㉥慣搷㘹搴㥦㡥㐶愹〳散㕣㐳㉥㝤攰搵戳㍦㝢㝡晥挹㉤㌱昳挹㜵〳收㈸㥥㑢㑡慥㌳戱搰㐹慥戳ㄸ敢㙣㌴摡㌹㘸扣戹愲搸收捦愵晥㍣㌴㑡㘵散㕣㜳㌶敥晥昲㌱慢扦㥡㝡挴慢㝢㑤㔹㜹收昰愸ㅡ〴戵攴扡〰ぢ㥤攴扡㤰戱㉥㐲愳㕤㡣挶㥢㉢㠲㕣敢愹扦〴㡤㔲晢搹戹㑡㕥㜹戵搷搰挹㔵戵ㄷ㝤㜱捦ㄳ㥦㤹戵㙢ㄴ捦㡣㈵搷㥦戱搰㐹慥换ㄸ敢㜲㌴摡ㄵ㘸扣戹愲搸扦慥愴晥㉡㌴㑡㉤戱㜳㙤㍦攱捥㐷㐶搵昵㥥㝡挲ㄱ㍦㉤扦戳㑥㉤㔲㍣〱㤷㕣搷㘰愱㤳㕣搷㌲搶㜵㘸戴敢搱㜸㜳㔵搷㑣搴㙦愰晥㉦㘸㤴㕡㘰攷摡㜷晢扤捤晢捡扦㤹㝡㜵晦㐷慦晡攵昴换㌴戵㈵搴㤲敢慦㔸攸㈴搷㑤㡣戵〱㡤㜶㌳ㅡ㙦慥㘸㜸愲㝥ぢ昵户愲㔱㙡㤶㥤㙢㤷愷て㜹㙤户㠷攷捤㌸攷搳〳㑥摣昴戳㝢㡦㔱㠳愱㤶㕣户㘱愱㤳㕣户㌳搶ㅤ㘸戴㍢搱㜸㜳㠵戱捤摦㐵晤摤㘸㤴㥡㘲攷㍡㘱㙤㝣搶㈹㘳㕥㕢昸㠷㕥攳晡摤㍢扦㐲㔷㕢㐱㉤戹敥挱㐲㈷戹敥㘵慣晢搰㘸昷愳昱收㡡攲㌳攵〱敡ㅦ㐴愳㔴㡤㥤㙢改㈶㍦ㅦ搱㥣搹㝢攱敦户㌹㘷昷㤷㙥㝦㘵㠳ㅡ〲戵攴㝡ㄸぢ㥤攴晡㍢㘳㍤㠲㐶㝢ㄴ㡤㌷㔷っ敦搷㘳搴㍦㡥㐶愹㉡㍢搷㡥慢㍥㍥晥愵挱〷捣㌹昵昹摡㥤昶㍥扣㘴㘶摦㈷愱摥摤㍥戵慤㙤㑤慤挲㤷㠵晣昷㤰慡昱㘱晥敢晡ぢㄸ扥㝦攵攲戹㐴㉥ㄲ挹挶挳愹㘸慡㝣〴挲㜶昷㑣㥦㠷攴扥戹㍤ㅢ㥡戳㉤慢攴搴㝦㙢㥥㉣攷扦〹㡣戵㜵搳㕡㔶㌴㘷摢㠶〴㉢敢摡㔳敤收㔶㝥㕤㍥㐸㠱㕢ㅤ扥ㄸ㤹㙤㤲㙦愸摦㙤㡦㔴攳ち㜳敡敡〶㑢扤㡤㑦㡤慦㐵㉤改攲摡㤹慤收㐱ㅤ摡㠲ㄱ㑤挵昷昶㤵ㄲ扢㘰㉤㉤㤵㌵慥攱搳㤷戵戴㤹捤㌲扣戱㑤扢㌵㘴づ㌴㕢敢㑣㝥敢㌷戳戲慡㠳愸戲扦㥢㡤㕤搸㡣ㄵ挵户慤散㐸户㌴㌷㘳㜵扢搹㥣㌵戳ㄸ敦㜲戳戵㝤捤攲㔴扡搱摣摣㘳㘲攵㠴㘲戰㐷㍣戳㈵戳愲㙤㝡㑢㜳㝢㙢㑢愳㔷㌳㌵扢㌲㠵敦㠳搹昹㉤㔹ㄳ㕦攷捡昸㈸㔱㈵扤㝡㈹㔵戲㐳搰㜷㉡挶㙤ㅢ㉦㙦㠴敢㉤摥〶敦昹㤶摥捤㙥晣㈲慣ㅤ搶愲搱攴㌶㔹㍡慡㡢㘰ㄲ㤷㘱挶ㄴ㌷㜴慤ㄳ㉦㤱搰㝡㜴㜱㙢ㄹ㘳挷㍢昷晦搷戸戴㜴㌳㝢敤㘷慣挴㜷收㕤㔳捤搹㐶戳戵搳ぢ㍣㡡㈳搲㥦㐲㔳㍥〱㝢㜳㔱㝡㘵戰㔰慢搵㥡昲㔵つ搹昶㘵摡㌲戳㘱改㌲㥥㔸攱㈲㔰㐵〵搱ㄶ㍣昴㘷㈰搲㥦㘵昳ㅣ㥡㔰愸㐴晢〷㡤戴㤰晥㑦慢㕦㍥ㄲ晦昷晣摢㜸㈹扣㜴昹昶㡦㑢㌵㙤攵㑤㌳㕢㕡摢㝡昵ち㕡换㕤㔳㙤换摡戹㜹㜶慥㘴扣攷搹扣㠰愶㝣ㄴ㥡㉥扦散て㠰㔱ㄹ慦㘹昴㙢慡㌵㜳㈹㕣㐹㤲扤㕢愵捡㥢慣㡢ㄳ戵㘶㕢㐶攷㔵㡣搹搸㔷㔶㙢㔸挲捥摦户㠹㕢扦戹扡扤㌶搵㥥敡摤㠴敢㈱㜸㤷㜴ㄸ㡤ㄵ㉦㙢㠹㥥晤㐴收㜸㠷散ㅥ㈲ㄸ戲攸㡡搲㐷〴㔶㈴散㌸搸㕦㑡㝡搹㙤攷㉢㠱戱て挵㑡㘸晥つ摤㝢㕤〳㤷㕢戲戳捣收挵㙢㤶㥢㙤㌴慦搰㍡㐵改摦扤ㄸ㙣㘱㈶扤愴扤愱戱㙤㍣㐶㍡慢戵㘵挵昲晦㘶ㅣ挶搲㕦㐴攳㍣捡户挳㔶摣晤㜵〲慥㤲摥㉢昹摥搴搷㤷㔴㌰ㅡ㈵晡戶㙣戸戵㈲搸慦昸㑦ㅥ晡㉢昸㉦搴㤹慥扣ㄲㄶ㍤戹〶㔴づ晢扥㑤㈰戴戸搵㤴慢㕡ㄵ搲〱敤㝥㑤㝢戶戴ㅥ㤸㙥㘹㌹㤰摢㔳㝦改戵㉤㌳捤㜶㕥㈹敡㘳㕦ㄹ㤳㉢㘰㑡昵敡攵戹捥攳扡愴㌴っ昱戵㌷搰昴㥢摡搸㌸摣㠹搸愶扤〹㔱㉦㕣戳搲摥挲㐲っ㐷昲昶㤶㜶㈴ㅤ扥戲㝡昸㡥挳愷㤹㙤敤挳愷昳捡ㄲ㍦愲ㅡㅢ㥡捤攱愳㥢㕢㠶户㥡㙤换㜱㙤搸ㅣ㌳㝥㜵㘳摢㙡戵㌵挸昰㝡捤愸㉦攲〷㍣ㅦ晤㝡敡㔵ㅦ㍥㙡敥搰晢㤰㈷搴㄰㕢㔱㜰搱㘸㌴㜲㡤挰㑢㝦ㄷ㡤ㅡっ㌳ㅥ㜱戰散㝤攸敦愳慦㝦挰收㐳㌴㌸㙥挸㍢㠱挳挶㐷㔶㔷㡤挱晦㍣㜴攸ㅦ戳昹〴㡤ㅡ㡢㠶㍢慥晥㈹ㅡ攷愱っ挴攷昶㈰敦改づ㄰ㄷ扥愷㕦㐲ㅡ搲㍢搱愹㜱戰攰晢慡㤳愳㑥㜲㍡愹㈹つ㠱〳〱㤴摢㡡㠲㉢㔹ㄳ攰㈶〰㝥愲㝦㉦㤸〵〳昸㠵㌹〸㐶攷搶攸〲㔰㙡㜵㔵ㄸ㍡〱搰ぢ〲㥤㔷昱㔵ㄵ㐴〲愰ㅣ㍤攷愱㝥昸挵〵㈰〲㜱㈱〰㥤㌱昵㑥㜴㉡ち扦㈰〰㥦㈱㜸㈰㠰㑦㙤㐵挱攵戵㙡㐴ㅡ挱㔱㙣捡㈱㝦っ戳㘰〰〳愱搶〷戱搹ㅣ㡤ぢ挰㤶㔶㔷㈵㄰㐴〰っ愶搱㔶㘸㔴つ㐴〲㘰〸㝡捥㐳扤敤〶㤰㠴戸㄰挰㌰挶搴㍢搱愹㠹昰ぢ〲昰㔲㌱〰㉦摡㡡㠲㙢㝥㤳㄰㘹〴㐷㌱㥡㐳㝥扥㈸㠰ㅤ愰搶挷戲ㄹ㠷挶〵㘰扣搵㔵扢㈰㠸〰㤸㐰愳㌰ㅡ㌵〵㈲〱㄰㐱捦㜹愸㈷摣〰㈶㐳㕣〸㈰捥㤸㝡㈷㍡㌵ㄵ㝥㐱〰敥㉦〶攰㍥㕢㔱㜰㈱戲ㄶ㤱㐶㜰ㄴ扢㈰愹扡愷㈸㠰㈹㔰敢㔳搹㑣㐳攳〲㔰㙢㜵搵っ〴ㄱ〰㌳㘸㌴ㄳ㡤攲挵㐹〱㌰ぢ㍤攷愱㙥㜵〳㤸〹㜱㈱㠰戹㡣愹㜷愲㔳扢挲㉦〸挰㜵挵〰㕣㙢㉢ち慥㡥捥㐵愴ㄱㅣ挵㘲づ昹敡愲〰昶㠰㕡摦㤳捤㕥㘸㕣〰昶戱扡㙡ㅥ㠲〸㠰㝤㘹戴ㅦㅡ戵〰㈲〱昰ㅢ昴㥣㠷㕡敦〶㌰ㅦ攲㐲〰㈹挶搴㍢搱愹㠵昰ぢ〲㜰㔶㌱〰㘷摡㡡㠲㑢戶㡢㄰㘹〴㐷㜱〰㠷㝣㝡㔱〰㡤㔰敢㑤㙣㥡搱戸〰㉣户扡慡づ㐱〴挰㐱㌴㙡㐵愳㤶㐰㈴〰摡搰㜳ㅥ敡〴㌷㠰挵㄰ㄷ〲㔸挵㤸㝡㈷㍡戵〷晣㠲〰ㅣ㔱っ挰敦㙤㐵挱㜵攴扤ㄱ㘹〴㐷㜱㌸㠷扣戶㈸㠰㈳愰搶㡦㘴戳づ㡤ぢ挰㔱㔶㔷敤㠳㈰〲攰㘸ㅡㅤ㠳㐶敤〷㤱〰㌸ㄶ㍤攷愱㔶扡〱散ぢ㜱㈱㠰ㄳㄹ㔳敦㐴愷㝥〳扦㈰〰㡤挵〰ㅣ㘸㉢ち㉥㙥敦㡦㐸㈳㌸㡡㌳㌸攴㠶愲〰捥㠲㕡㍦㥢捤㌹㘸㕣〰捥戳扡㉡㠵㈰〲攰㝣ㅡ㕤㠰㐶㘵㈰ㄲ〰ㄷ愲攷㍣搴晥㙥〰㘹㠸ぢ〱㕣〲晢㤰摥㠹㑥㘵攱ㄷ〴㘰㡦㘲〰㤶搸㡡㠲㉢敥扣㤲㍥㠲愳戸㠶㐳慥㉢ち攰㍡愸昵敢搹摣㠰挶〵攰㐶慢慢㤶㈱㠸〰昸㉢㡤㙥㐲愳づ㠰㐸〰㙣㐰捦㜹愸㌹㙥〰つ㄰ㄷ〲搸挸㤸㝡㈷㍡㜵㈰晣㠲〰㑣㈹〶㘰戲慤㈸㤸〶㘸㐶愴ㄱㅣ挵扤ㅣ昲愴愲〰敥㠷㕡㝦㠰捤㠳㘸㕣〰ㅥ戶扡慡〵㐱〴挰摦㘹昴〸ㅡ㜵㄰㐴〲攰㔱昴㥣㠷㡡戹〱㉣㠷戸㄰挰㤳㡣愹㜷愲㔳慤昰ぢ〲戰㐳㌱〰㘳㙣㐵挱摣挴ち㐴ㅡ挱㔱扣挰㈱㙦㕦ㄴ挰㑢㔰敢晦㘲昳㌲ㅡㄷ㠰㔷慤慥㕡㠹㈰〲攰㌵ㅡ扤㡥㐶慤㠶㐸〰扣㠱㥥昳㔰㐳摤〰㔶㐱㕣〸攰ㅤ挶搴㍢搱愹㌵昰ぢ〲㌰戰ㄸ㠰捤㙣㐵挱㠴挹愱㠸㌴㠲愳昸㠴㐳摥愴㈸㠰捦愰搶㍦㘷昳〵ㅡㄷ㠰慦慣慥㍡っ㐱〴挰搷㌴晡〶㡤㕡ぢ㤱〰昸ㄶ㍤攷愱㉡摣〰㝥〷㜱㈱㠰ㅦㄹ㔳敦㐴愷づ㠷㕦㄰㠰㕦㝥㉥㜲㉡晣戳慤㈸㤸挵㌹ㄲ㤱㐶㜰ㄴ㘵愵ㄸ昲㡦㌰ぢ㍥ㄵ搶愰搶㝢戳愹㐰攳〲㄰戲扡㙡ㅤ㠲㡣㘴愰㍥㌴敡㡢㐶ㅤ㠵慥〰攸㠷㥥昳㔰㕦㈰㐷挷㤷愱㍦㐰㕣〸㘰ㄳ搸㠷昴㑥㜴㡡昳㐵㐱〰摥㉦〶攰㍤㕢㔱㌰戵㜴ㅣ㈲〹㠰慤㌸攴㜷㡡〲搸ㅡ㙡㝤ㅢ㌶㐳㌹扡晣户挱攱㔶㔷ㅤ㡦㐰㈳戹㍡㈳㘸㌴ㄲ㡤㍡ㄱ㕤〱戰㉤㝡捥㐳扤散〶㜰〲挴㠵〰戶㠷㝤㐸敦㐴愷晥〸扦㈰〰捦ㄴ〳昰戴慤㈸㤸敦㍡〵㤱〴㐰㤸㐳㝥戲㈸㠰㉡愸昵㈸㥢ㄸ㐷㤷〷㔰㙤㜵搵愹〸㌴㤲慢㤳愰㔱ㄲ㡤㍡つ㕤〱㔰㠳㥥昳㔰て扡〱晣〹攲㐲〰㤳㘰ㅦ搲㍢搱愹搳攱ㄷ〴攰㡥㘲〰㙥户ㄵ〵㤳㜰㘷㈱㤲〰㤸挹㈱㙦㉣ち㘰㔷愸昵搹㙣收㜰㜴㜹〰昳慣慥㍡ㅢ㠱㐶㜲㜵收搳㘸〱ㅡ㜵㉥扡〲㘰㈱㝡捥㐳摤攰〶㜰づ挴㠵〰敡㘰ㅦ搲㍢搱愹昳攰ㄷ〴攰戲㘲〰晥㙣㉢ち㘶〶㉦㐴㈴〱戰ㅦ㠷㝣㐹㔱〰扦㠵㕡慦㘷戳㍦㐷㤷〷㤰戶扡敡㈲〴ㅡ㠹㤷㥥愱㔱ㄶ㡤㕡㡦慥〰㌰搱㜳ㅥ敡ㅣ㌷㠰㡢㈱㉥〴搰〰晢㤰摥㠹㑥㕤〲扦㈰〰㈷ㄷ〳㜰㤲慤㈸㤸慥扣っ㤱〴㐰㉢㠷㝣㘲㔱〰敤㔰敢㉢搸慣攴攸昲〰㔶㕢㕤挵愹捣㤱㕣㥤㌵㌴㍡ㄸ㡤扡ㄲ㕤〱㜰〸㝡捥㐳慤㜳〳戸〲攲㐲〰㙢㘱ㅦ搲㍢搱愹慢攰ㄷ〴攰攰㘲〰搶搸㡡㠲㌹搴㙢ㄱ㐹〰ㅣ挳㈱慦㉡ち攰㌸愸昵攳搹㥣挰搱攵〱晣搱敡慡敢㄰㘸㈴㔷攷㈴ㅡ㥤㡣㐶摤㠰慥〰㌸〵㍤攷愱㥡摤〰慥㠷戸㄰挰改戰て改㥤攸搴㕦攰ㄷ〴㈰㕢っ㐰挶㔶ㄴ㑣散摥㠴㐸〲攰〲づ㌹㔵ㄴ挰㐵㔰敢ㄷ戳㔹捦搱攵〱㕣㙡㜵搵〶〴ㅡ挹搵昹㌳㡤㉥㐳愳㙥㐱㔷〰㕣㡥㥥昳㔰㝢戹〱摣っ㜱㈱㠰慢㘱ㅦ搲㍢搱愹㕢攱ㄷ〴㘰㐱㌱〰昳㙤㐵挱㙣昳敤㠸㈴〰㙥攲㤰攷ㄶ〵㜰㌳搴晡㉤㙣㙥攵攸昲〰㙥戳扡敡づ〴ㅡ挹搵戹㥤㐶㜷愰㔱㜷愱㉢〰敥㐴捦㜹愸㘹㙥〰㜷㐲㕣〸攰ㅥ搸㠷昴㑥㜴敡㙥昸〵〱㐸ㄶ〳㤰戰ㄵ〵㔳攰昷㈲㤲〰㜸㠴㐳㡥ㄷ〵昰ㄸ搴晡攳㙣㥥㐰攳〲昰㤴搵㔵昷㈱搰㐸慥捥搳㌴㝡〶㡤㝡〰㕤〱昰㉣㝡捥㐳㡤㜳〳戸ㅦ攲㐲〰捦挳㍥愴㜷愲㔳て挲㉦〸挰挸㘲〰㐶搸㡡㠲㜹昹扦㈳㤲〰㜸㥤㐳ㅥ㔶ㄴ挰㥢㔰敢㙦戱㜹㥢愳换㙦〱敦㕡㕤昵〸〲㡤攴敡扣㐷愳昷搱愸挷搰ㄵ〰ㅦ愰攷㍣搴收㙥〰㡦㐲㕣〸攰㘳搸㠷昴㑥㜴敡㜱昸〵〱攸㕢っ㐰ㅦ㕢攱㉦ㄶ㈸㝦ち㤱㝡㌰挹摢㠷〳捥敤搱㘰慥攲慣㔴晦ㅣ㡡㠲愷慦㘸㙢㙦㤱㈹戴㝥戹摡㤶〵㉤敤戵つ㙤换ㅢ㔳㙢㌶换搹ぢ㝢㉥㌳㥢㌱挱摤㡡㜹㙥㥦慣㘵昹㜲㌳慢攷敡㕡㔶戴㘶捣搹戵晦ぢㄳ攰㔸㍦扣㜵㌲昷㕤慡昰昸捦收㜴㑢攰㠹慤〴㡦㤲昲㘷㄰搰㍦㌵㈷愵挹慥㘹㜴㔹㌴㘰㌸㈰㑦㜴㜱㐳㝢愳搹㈷㈷㔳搸戲㕣㤱〳㐵㔴つ㘴㝢攷ㄶ㉦挳㤴㔵㙤扦摣慣搶㠶㉣攷㠸昸㘶っ戴㑣攷㤹㑢㔱㈱戰㕢㑢㕢〳慢挰晢攵ㄶ户愶㥡摢㤶㜳戲㌳戳㘶㔳㑦㑦㘶㐵换㜳搳ㅡ㥡摢㤰㐶摥㐵㉥て挸搵㉤㙢㔹㠵ㅦ㈴慣㘸㙡㥥㤵㕡摥昶㍦昱慥㈸扥㉤昲㤰户㐶㤵慡搲㔲㔵㔱㕡昱㥦扥㍦摡㌷搸挷㌶戳㑡扤㠷㘳㍢㙤㙦㙤㐸慦㈰㌰挹㔱㠵戶㡣㡤扣㠷㈵攵捦㘲挹㍦慤改㝡ぢ㝤㌵〹ㅣ慢愷搰㍥㜰㝡扣攳㔷ㅥ摢挰㕣晦ㄶ挳改晢ㅤ㥡㌹戳㤶捣捥㔷敢晣㥦㝥㌲㔱晥ㅣ㈲㜷扢㌸㘲㄰㡣晢㕢㥢㄰ぢ㈶戸㐵㘱捦挴㤶挰㥥㝦戳っ攵挴㠶㕢㘸晦晣攲㑣捣慦昷捤捤㑢愵捤㐶㤴〵㌴愵摡晢㕢ㅤ搶㘷愰愴扥捤搶㑤㙦㘹㙡㑡㜱㤳攳て〳敡㌲愹㐶戳㈲㌷㜵㐵㝢换晣㠶㘶㍤㠷㐶戶㑢㕢㤴㕡つ㔱㙡戵㌵㠱㥦㕢挴㜲㈱㔹㘶慣㤶愵愹搶㠶昶㘵㑤つ㤹ち㜶㌸㕦晡㍦戱慤攲昸㔱〶㤸捥挳㌹㤶昸㉢〲慣㜹㜹扣摤攳㔱㐴㐳㜴㝣晢戱㐵㤷㉡つ晦搴㝦㔸㑤㠲㈳㡦㝣愰攸㍦㈰㕡㌹㕥㜲㈸㤲戱㝣㈶㔳戱㔸晣㙣㉤㌶㔱㌹㌸愹㝦搲〰㉦晤㐷㤸㜲㠱慦戲攷搱㜴㕡㙡搰ㅢ〶愱㜹㉤愹散捣㔴〶㍦昲改㙤晦挴愷〲㙦㉤て㌵慤〶㡢㍦愶愳㥥〸戳摢㉢ㅢ戲㘶㙢〵〵㜵昸〹㔳ㄹ换㐶㌴敢㍤挴㌴㜸慦㤲昲昲㍥ㄵ㐱戹㘶㍢戱㐶搹㔳敡敥㥦㐸捤㉥㠸晦搱敥挹挹ㅣ㝢㈸㈴ㅦ㔱㍦㘱㜵昴㥦戹㑥㉦㐰挸昵昱ㄹ晣㐲㠳㕦搱㤴扦〸愵晦扤昱搶㘱愰㕡㐳㠷㔱㤹晣㌸㠶ㄵ㈲ㄵ愸愶㤰搲㤲㜲㔹㤱㍥慥㤲㄰捤慡〶愹㜰㝥㜱愳搵㘱㉢㌷戳㈱敢昸捡搲ㄳ㝣㌲㤴㤴㤶㤶攱慤搶晣攵㜴〵㘹ㄱ慣愹捥㤴㕡ㄱ㌵ㄴ㐳搰㔸㐴戸㈵㜷ㄶ挴慦攷ㄶ敦昹〱捡㍦㘰㠲㠹敤㕦昱㥦㍣㐲㈱扤ㄴづ㈵㈱昵ち㕡㠷㐲㝦㑡㉣㑣攰㡦㡢㘰㘸搴扢㄰昲㕣挰昵挹愵摥㐷㤷㥦㕥㈵ㅡ㝦㠰搴摤愳愵晡〰ㅥ㍣㘲敡ㅡ〳㝦㠸㈵ㅥ㠸㍡㌶捣ち㐸扢摥㌰㍦愲〷㕥㍡㝦捦挶〵㜹㝤㡣〵㘷㌵㈸戰㔷㈳〴ㅢ扤てつ㍦〹㌶攸㑢㠳㝥㌴昸ㄴ〶㝣挷戵晥攸〵㤳攴㙦㘳〲㐸ㅡ㜰〰挹㉦㕤ㄹ㕣㈴㌷㘱㠶㑤㤹攱㈷ㄸ昸㐹晥〲㤹㤰搴昹戹㈳て摦㘷㡣攲㥢㈶搴〶㌲〸㔷搷㐳㙤㜳㐸扢愶㔶ち㌷㜲搱户㤰㈰㔶㐷戱㔰㈱㠰摡㤶戰搱〷搳㤰㐵っ〱〶㕢搱㘰〸つ㔸搷㈰搴戶㐶慦〸㌵㔴搰〷㔰ㅢち〷㔰㘳愱㠳㤳挱㐵㙤ㄸ㌳っ㘷〶ㄶ㈵昸愹戱ㄲ挱愲㈶㍦㠰㈳㌶㍦㌵搶㈹〸戵㤱っ挲㠲〵て戵㔱㤰㜶㑤㡤㠵つ㜸攲户㕢っ㠲〵㜹戱扡挱ㄹ㌲〵昶戶戶ㅤ㙣昴敤㘹挸捡㠷〰㠳搱㌴ㄸ㐳〳ㄶ㐳〸戵ㅤ搰㉢㐲つ㌵昳〱搴挶挱〱搴㠶戹㌲戸愸敤挸っ攳㤹㠱㤵っ㝥㙡㉣㕦㄰㙡摡〴㤸㜴㝢慦㘵挱㠳㤰っ㌳㌰㉢ㅦ㍣㈴慢㈰敤㥡㈴㉢㈴昰挴㈵㔳〶㜱㐸戲㑣㈲〰㔴っ㌶㝡㥣㠶㉣愱〸㌰愸愶㐱㠲〶慣慡㄰㤲㐹昴㠲㐹昲搷㔸〱㈴㈷挲〱㈴㔹㘶攱㘴㜰㤱摣㠹ㄹ㜶㘶〶㤶㐴昸㐹㑥㠱慣㡢敤㙦㉡㑣㠴摡㉥っ㌲つ㍤て戵㈹㤰㜶㑤㡤㘵ㄵ㜸愲收㠲㐱ㅣ㙡慣慤㜰㠶㑣愱扤晤㑤㠳㡤㍥㥤㠶慣扢〸㌰愸愵挱っㅡ戰ㄴ㐳愸捤㐴㉦㤸ㅡ㝦㔷ㄶ㐰㙤㔷㌸㠰ㅡ㙢㌳㥣っ㉥㙡戳㤹㘱づ㌳戰㡥挲㑦㡤挵ㄳㄶ㌵㙥㝦昲昰敦戵㉣慤㄰㙡昳ㄸ㠴㌵ㄶㅥ㙡ぢ㈰敤㥡ㅡ㙢㌱昰挴捦搴ㄸ〴ぢ昲㘲㐱㠶㌳㘴ち㙣㙡扢挱㐶摦㥤㠶㉣搶〸㌰㔸㐴㠳㍡ㅡ戰㝥㐳愸㉤㐶㉦㤸ㅡ㝦㈱ㄷ㐰㙤て㌸㠰㕡捡㤵挱㐵㙤㑦㘶搸㡢ㄹ㔸㝣攱愷挶㡡㡢㉥愸戱ㅥ㐳愸敤挳㈰㉣捣昰㔰摢て搲慥愹戱㠰〳㑦晣〸㡥㐱ㅣ㙡慣攲〸㠰昲㕢搸攸昵㌴㘴㠵㐷㠰挱晥㌴㐸搱㠰㐵ㅦ㐲㉤㡤㕥㌰㌵晥搶㉦㠰㕡ㄶづ愰挶㉡㄰㈷㠳㡢㥡挹っ㌹㘶㌸ㅣ〶㝥㙡㐷㐰㈶搴戴愵㌰改昶戱㡥㠵ㅤ㐲㜲ㄹ〳戳挲挳㐳昲〰㐸扢㈶挹㑡㄰㍣昱戳㍢〶㜱㐸戲ㅣ挴㔹つち敤敤慦ㄱ㌶㝡ㄳつ㔹㉡ㄲ㘰搰㑣㠳ㄶㅡ戰㝡㐴㐸㉥㐷㉦㤸㈴㝦挹ㄸ㐰戲ㄵづ㈰挹㜲ㄲ㈷㠳㡢㘴ㅢ㌳昰㥥〲㡡愵ㅦ㝥㤲慣昷戰戶㍦㤲㤴㠷㝦慦㘵㌵㠸㔰㕢挹㈰㉣ぢ昱㔰㕢つ㘹搷搴㔸㍥㠲㈷㈶ぢㄸ〴ぢ昲㘲つ㠹㌳㘴ち㙣㙡〷挳㐶㍦㠴㠶慣㉦〹㌰㌸㤴〶㠷搱攰㐲ㄸ〸戵摦愱ㄷ㐸㑤㝥㤳ㄹ㐰敤㜰㌸㠰ㅡ㙢㔰㥣っ㉥㙡扦㘷㠶㈳㤸㠱昵㈲㝥㙡㉣ㄲ改㠲ㅡ㑢㐸㠴摡㍡〶㘱㉤㠹㠷摡㔱㤰㜶㑤㡤㌵㈷㜸攲㈷㠳っ攲㔰㘳攱㠹㌳㘴ち㙤㙡挷挰㐶㍦㤶㠶㉣㑡〹㌰㌸㡥〶挷搳㠰㜵㉡㐲敤〴昴㡡㔰挳慦摦〲愸晤ㄱづ愰挶挲ㄵ㈷㠳㡢摡㐹捣㜰㌲㌳戰挸挴㑦㡤㤵㈵ㄶ戵愲攷㜵慣㍢ㄱ㙡愷㌲〸ぢ㔰㍣搴㑥㠳戴㙢㙡㉣㔴挱ㄳ㍦㐸㘴㄰㠷ㅡ慢㔵㥣㈱㔳㘸㔳㍢〳㌶晡㤹㌴㘴㈵㑢㠰挱㔹㌴㌸㥢〶㉣㙥ㄱ㙡攷愰ㄷ㐸㑤㝥㈷ㅢ㐰敤㍣㌸㠰ㅡ慢㕤㥣っ㉥㙡攷㌳挳〵捣挰捡ㄴ㍦㌵㤶愳㜴戱慤戱㔸㐵愸㕤挴㈰慣㕡昱㔰㕢て㘹搷搴㔸摤㠲㈷㝥敥挸㈰づ戵搷戰攴っ㤹㐲㥢摡愵戰搱晦㑣挳搷㠳つ㉥愳挱攵㌴㜸〳〶㐲敤ち昴㠲愹昱ㄷ扦〱搴慥㠲〳愸戱㐴挶ㄹ㠲㡢摡搵捣㜰つ㌳戰㥣挵㑦㡤㌵㉣㕤㔰㘳㠵㡢㔰扢㡥㐱㔸敡攲愱㜶〳愴㕤㔳㘳㐹っ㥥昸㌱㈵㠳㌸搴㔸ㄷ攳っ㤹㐲㥢摡㡤戰搱晦㑡㐳搶捣〴ㄸ摣㐴㠳つ㌴㘰ㄹ㡤㔰扢ㄹ扤㈲搴㠲捦攱㙥㠵〳愸戱慥挶挹攰愲戶㤱ㄹ㙥㘳㠶㌲㝣㈳昵㔳㘳攱㑢ㄷ㝢㈸换㘲㠴摡ㅤっ挲晡ㄸて戵扢㈰敤㥡ㅡ敢㘸挸㐵扦㥢㐱ㅣ㙡㉣愶㜱㠶㑣愱㑤敤㙦戰搱敦愱㈱ぢ㙤〲っ敥愵挱㝤㌴㘰敤㡤㔰扢ㅦ扤㘰㙡晣ㄵ㜶挰戶昶㈰ㅣ㐰㡤挵㌸㑥〶ㄷ戵㠷㤸攱㘱㘶㘰攱㡣㥦ㅡ慢㘵㉣㙡㐵扦攵戳㤶㐶愸㍤挲㈰㉣慡昱㔰㝢っ搲慥愹戱昸㐶愸㍤捥㈰づ戵ㄱ㤰㍡㐳㜶㔱㝢〲㌶晡㤳㌴㘴㜵㑥㠰挱㔳㌴㜸㥡〶㉣搸ㄱ㙡捦愰ㄷ㑣㡤扦㈷て愰昶ㅣㅣ㐰㡤ㄵ㍣㑥〶ㄷ戵㝦㌰挳㍦㤹㠱搵㌶㝥㙡㉣戱改㘲㕢㘳〱㡥㔰㝢㠱㐱㔸㠹攳愱昶ㄲ愴㕤㔳慢㠶㥢㔰晢ㄷ㠳㌸搴㔸戶攳っ搹㐵敤㘵搸攸慦搰㌰ㄹ㙣昰㉡つ㕥愳〱慢㝣㠴摡敢攸ㄵ愱ㄶ扣慤扤〹〷㔰㘳搹㡦㌳〴ㄷ戵户㤸攱㙤㘶㘰㠹㡥㥦ㅡ敢㜲扡愰挶慡ㅤ愱昶㉥㠳戰㝣挷㐳敤㝤㐸扢愶挶㌲ㅦ愱昶〱㠳㌸搴㔸敢攳っ搹㐵敤㐳搸攸晦愶㈱敢㠰〲っ㍥愲挱挷㌴㘰㘹㤰㔰晢〴扤㘰㙡晣㡤㝦挰戶昶ㄹㅣ㐰㡤戵㐲㑥〶ㄷ戵捦㤹攱ぢ㘶㘰㕤㡦㥦ㅡ㡢㜹㉣㙡㐵捦㜲㔹敡㈳搴扥㘲㤰晤搱昳㔰晢〶搲慥愹戱㌶㐸愸㝤换㈰づ㌵ㄶ〸㌹㐳㜶㔱晢づ㌶晡昷㌴捣〶ㅢ晣㐰㠳ㅦ㘹㘰挲㐰愸晤㠴㕥㌰㌵摥慤㈰㠰摡㉦㜰〰㌵ㄶㄸ㌹㐳㜰㔱晢㤵ㄹ㑡㌰㙢愱㔸っ攴愷挶ち愰㉥戶㌵搶〷〹㌵㕣搸㉥㔱㉢搱昳㔰挳て㡡扢㐱㙤㌵摣㠴㕡㌹㠳㌸搴㔸㔵攴っ搹㐵㑤㠳㡤摥㥢㠶慣㌸ち㌰愸愰〱㙦㠴愶㔸㠴㈴搴㐲攸〵㔳攳㝤ㄷ〲愸昵㠵〳愸戱㉡挹挹攰愲搶㡦ㄹ晡㌳〳㉢㠸晣搴㔸㌶㘴㔱㥢㐰昶㝣㔴攱攵㥡㔷㔴㉣㉡ㄲ㙡〶㠳戰扡挸㐳㙤㔳㐸扢摥搶㔸㠵㈴搴㌶㘳㄰㘴㤰ㄷ㑢㤱㥣㈱扢愸つ㠴㡤㍥㠸㠶㉣㔳ち㌰搸㥣〶㕢搰㠰㤵㑢㐲㙤㑢昴㠲愹昱づㄲ〱搴戶㠲〳愸戱㤴挹挹攰愲㌶㠴ㄹ戶㘶〶㤶ㅤ昹愹㕤〴㔹ㄷ摢摡挵㌰ㄱ㙡㐳ㄹ㠴㈵㐹ㅥ㙡挳㈱敤㥡ㅡ㑢㤷㠴摡〸〶㜱愸晤ㄹ㔲㘷挸㉥㙡㈳㘱愳㙦㑢㐳搶㌶〵ㄸ㡣愲㐱㈵つ㔸敥㈴搴戶㐳㉦㤸ㅡ敦㠵ㄱ㐰㙤㌴ㅣ㐰㡤昵㑦㑥〶ㄷ戵㌱捣戰〳㌳戰㔶挹㑦敤㘶挸㉣㙡㐵㡦㙢㉣㕦ㄲ㙡攳ㄸ攴㔶昴㍣搴挶㐳摡㌵㌵搶㍢〹戵〹っ攲㔰㘳搱㤳㌳㘴ㄷ戵㌰㙣昴〸つ㔹㄰ㄵ㘰㔰㐵㠳㈸つ㔸㈳㈵搴㘲攸〵㔳攳㕤㍤〲愸㔵挳〱搴敥㜱㘵㜰㔱㑢㌰㐳㤲ㄹ㔸攰攴愷挶慡㈶㡢㕡搱昳㌵搶㍣〹戵㠹っ挲攲㈷て戵㥤㈱敤㥡ㅡ㡢愴㠴摡㈴〶㜱愸戱㔲㉡〰捡㉥戰搱㈷搳㤰㔵㔴〱〶㔳㘸㌰㤵〶㉣慣ㄲ㙡搳搰ぢ愶挶晢㤳〴㔰慢㠵〳愸戱搲捡挹攰愲㌶㠳ㄹ㘶㌲挳敢㌰昰㔳㘳㈹㤴㐵慤攸㜱㡤㠵㔲㐲㙤㔷〶㘱挵㤴㠷摡ㅣ㐸扢愶挶捡㉡愱㌶㤷㐱ㅣ㙡㉣慦㜲㠶㑣愱晤摤㘰ㅥ㙣昴昹㌴㘴改㔵㠰挱〲ㅡ㉣愴〱慢戱㠴摡㙥攸〵㔳攳㥤㔶〲愸㉤㠲〳愸戱㍣换挹攰愲㔶挷っ㡢㤹㠱挵ㅣ㌲昲㈵散搹㈳㉦攷㠴扣㝦㥥戹愰〶㐰㌲攴㔸つ㔰搷扥愶ㄱㄵㄸ㕣攴扣戳戵挴ㄹ昴㤰挸㌰ㅢ摥搲㡡㜹扢㌲晦㑤㈳㍡㝣㥦㐴攲㍥〳㝤㌷攴㄰㌷㙡㔸㙣㔰㝥搵㡦㠵㌷㥤攸昰攷挰昳扦捥愷てㅦ摡㥥ㄸ攲挰昹つ㤹搶㤶戶㤶㕣晢昰㍡㔴ㄷつ攷つ㑥㜲㈵㈵攱愹攵㔷㈰㘲㘰㑥慥㔸㔹㌳㙦ㅤ戹㤲㍦昸てㅤ搸摣戲慡㔹㐶㔳摥挶晢扣〸慦摥扤㤹㈶挴㍣㝣㙣ぢ㜸〶ぢㄳ攸慣敦㡤戶㕦㉦㠳㌳晢㌴搶昶㐱扦㜲晡戴改㡢敡㈳戹㘸㑤㍣㥥㑣攷戲攱㥡㔸㌴ㅢ㐹㈷㌳搹㜸㌴㤶慤㑥㘵㈳㠹㘸扣捡㤰㐲〰挶搸ㄷ㍥〶愷晥㈵摤㝥散戱〶㐰㝡搴㤵㤷攲愳扡扢戳昲戰㉦㔱㘹㤵㔱㔹㘵㤶昵敥慤㉡㝤昷㈱㈹㤸捤㘷㑤㡤摣挸㐱搳㌸㤹㕦扥ㅥ戰扡攷挴〱收摦ぢ㍡昳㤴㐲慦挷㄰昴晤搱㠴㡣㕥㄰㔰愶愵搰敤㍦㝤㕡扤慢㈸㐹㑢㐳戶〹㘴摥㕢㝡㙡ㄹ㠸晢㐲㉣㐵っ戸㔷㘸㥢㔱㘶㐷搱㐷㌰扣〹扤㍥ㄲ㑢㑡㠳㕣㈰㉤㠵㠸ぢ昲慡㠰㤴㕢戵㍡ぢ㉢挲㙤〹ち摣愰づ㈶㐵㌷㄰㜵〶捣戸㤱㜸摦㘴ㅤ㤱攰㠶㙢改㘸昱㈶㠷散㝣㕡㈳晡搶㥢ㅣ㡤收搲㌵㌵㘶㔵㜵㌶㥣㡤㘵慡㙢搲昱㘴㔵㈴㤵㑡㐷攲㌵㌵㌵搹㐸捣攸攳㡣戱〹㍥㐶㕦愷搷捣㕥㍦愷㐷㥤㌲搰攳ㅢ慤㑥挶㐰昸㈶㘰戹㐴㍦〸㉡扤ㄵ㑤挸搸〴〲捡戴㌶㜴晤㌰摢㈱ぢ㠰戹〲㘲㉦捣㑤敤㈸晡㘸㠶㕦〵扤摣㡤㔳つ㠴㕣㘰慥㠱愸〳收收㤰ち捣愳㌰㈰〷愶捥扤㡤㍢㤶㕡〷㘹㈱户㉤攰㐴ぢ晤㌰戴攰戶愵ㅤ㕡晢ㅤ晡ㄶ户㐴扣〶户㜱慡挹愴㌲㔵㌵戱㑣㍣㤳慥づ㔷愷ㄲ搵愹㜰㑤搴慣挶ㅤ㜶㡤挱捥㜰搶挲挷搸捡改挹捥㌱挴改㔱愷㠶愲㈷摣㝥攷收㜶㈴㔴晡㍡㌴㈱㘳ㄸっ昰㉣搱戹ㄱ敡摣敡㜴㙥㘳挶㜰㐷㍥㠱捡㘳㈹て㘳㐹㡤㠴㕣㐸ㅣて㔱〷㠹㔱㤰ち㠹㜶㌷〹㙥㔶㐲愲㌵㤰㐴㈵㥣㘸愱㥦㠴ㄶ㈴戶戳㐳㙢㈷愳㙦㤱㐸㔵挵慡㔳搵愹㘸㍡㥥慢㡡㐵㌳攱㘴㑤㉡㙣㘶㜳㘶㌲ㅥ换㈵搲㔹搳搸摥ㄹ捥㈹昰㌱㐶㍢㍤搹㠲挶㌸㍤敡搴㌸昴㠴㐴愳㥢挴改㔰改㘷愰〹ㄹ㍢挲〰捦ㄲ㥤㕢㤰捥㑤㐶攷〶㘲㡣㜷攴搵㔴㥥㑢㜹〲㑢㉡っ戹㤰㌸ㅦ愲づㄲ㔵㤰ち㠹戴㡢㠴㜶㈱㑣㡡敦㘰晢〷攲攱㝣㍣摣㔰挶㡦ㄶ㜸㘲㜶㍥㙤㍤晡ㄶ㥥㘴㉣㤶〸㈷攲挹㜸摡㌴㘳挹㑣㍣㔵㤵慡挲㉥㠶〳㙡㌴㤹㐸愴攳㠶㑣搵㌳挶㈵昰㌱慡㥤ㄱ㕦捡㕥挲改㔱愷㈶愲㈷㜸昶㜱攳戹ㅣ㉡晤ち㌴㈱㘳㈷ㄸ攰㔹愲㕤㠹慥㝦〷扢ち戲㠰ㅤ散㙡㠸扤㍢搸捥㜶ㄴ㝤ㄲ㐷㜵㉤昴㜲慢㔶戵ぢ攴〲昳㝡㠸㍡㘰㑥㠱㔴㘰敥收㠲愹㜷㙣㔶ぢ〲戹㑤㠵ㄳ㠲攰㙡㉤㕡㜰㥢㘶㠷搶㙥㐲摦攲㤶㡢挶搲改㑣慥㉡㤹㑢㥢戱㔴㉥㥢慣慥㌲㘳㌵㘶㜵㑤搲㡣攰戳愸摡㤸敥っ㘷〳㝣㡣㕡愷㈷㥢搵っ愷㐷㥤摡ㄵ㍤攱戶慢㥢摢㐶愸昴摢搰㠴㡣搹㌰挰戳㘰戳㥡攳挸㙢愹扣㥢づ㌳戰愴收㐱㉥㈴敥㠱愸㠳挴〲㐸㠵挴㉥㙥ㄲ摣慣㘴〷摢㌹㤰挴㐲㌸搱㐲㝦〰㉤㐸散㘶㠷搶ㅥ㐴摦㈲ㄱ㡢挴挲㔵挹㔴㑤㜵㍡ㅢ㡦㈵㤳搵改㥡㐸㌸㔲㤵挸㈵慡㜲搱敡㜸㉡㘹散敥っ攷㈱昸ㄸ㡢㥣㥥㙣㐱㌲昷捥昸搴愹㍤愰ㄳㄲ搵㙥ㄲ㡦㐲愵㍦㠶㈶㘴散〹〳㍣㑢㜴㙥㐱㍡㌷ㄹ㥤ㅢ㠸戱㤷㈳㥦㑢攵搳㤴捦挳㤲摡〷㜲㈱昱㉣㐴ㅤ㈴昶㠳㔴㐸㡣ぢ㈴戱㐳㈰〹捥㥣㈳〸㙥㕢㠵ㄶ㈴㝥㙢㠷搶㕥㐰摦㈲ㄱ愹㠹愷㔲昱㥡㕣㑤ㄴ㘷㈴搵㔸㌲ㄳ搹㜴㌴㤱㡣㘴㘳挹㜰㌲㤲㌴敡㥤攱扣〸ㅦ㘳㝦愷㈷㈴㔲㑥㡦㍡㤵㐵㑦㐸㡣㜲㤳㜸〵㉡晤㔵㌴㈱挳㠴〱㥥〵㈴㜲㡥㝣ㄱ㤵㙦搱愱㡥㈴㤶㐱㉥㈴摥㘱㜸㑡昸㍡〰㔲㈱戱㤵㡢㠴昶ㅥ㑣㡡ㅦ㙡戶っ挴㜳㈰㈲挱つ㜷ㄱ㐲ぢ㍣㡤㜶㍥敤㐳昴㉤㍣愹慡㜴㈶㔵㥤捥挴愳㔹ㅥ㠹昱㌱㔴㥤愹挹㥡愹㘴㍣ㄷ㑦㤹戹㤸搱攴㡣昱摦昰㌱㥡㥤摥㐷散戵㌸㍤敡㔴㉢㝡㠲㘷㔳㌷㥥㑦愱搲㍦㐳ㄳ㌲㌸敤㡤㘷㠹昶㌹扡晥㐳捤ㄷ㤰〵ㅣ㙡扥㠴搸㝢愸㘹户愳攸㝢㜳捤扥㠶㕥敥㌲慣㔶㐲㉥㌰扦㠵愸〳收㙡㐸〵㘶㠵ぢ愶㑥㤸戲㠳㘹㠱摣搶挰㠹ㄶ晡㡦㘸挱敤㘰㍢戴昶ㄳ晡ㄶ户㜸㜵愶㍡㡢㡦昰㜰㜵㌲ㄷ㑢搴挴㙢愲改㙣㌴ㅣ㑥愶昱㠹ㅥ愹捥㔴ㄹ㠷㌸挳昹ㄹ㍥挶愱㑥㑦戸挹㌴㌹攳㔳愷づ㠷㑥戸㤵戸戹愹㜲攸㑢搱㠴㡣摦挳〰㑦晣〰ㅣ收㍡㐱改挴㘲ㅣ攱挸昷愷戲㌷ㅤ㔲㔸㔲敢㈰ㄷㄲ晣戳〳ㅤ㈴㡥㠲㔴㐸㝣昳㠳敢慣愶㠳挴㔷㤰ㄶ㥥搵ㅣつ㈷愴㐲挵㈶㐲㠱挴㌱㜶㘸慤㍦晡ㄶ〹㥣敦㈷攲㔵攱敡㙣㈲㡣挳㙦㌲㤹㑡㐴㤳攱㐴㌲㕣㤳捥攱慣㌰㤱㌰㡥㜵㠶㌳〰㍥挶㜱㑥㑦㐸ㅣ敦昴愸㔳㝦㐴㑦㐸㝣㠲挱㜴㥣つ㙥〶㤵㍥㄰㑤挸㌸〹〶㜸ㄶ㤰㌸搹㤱昳㤶ㄲ晡㘰㍡㉣㈳㠹㔳㈱ㄷㄲ㐳ㄸ㥥ㄲ扥㑥㠳㔴㐸扣敤㈶搱昱昱昳㘶㈰〹㑥㕣ぢ㠹㘱〸〵ㄲ㘷搸愱戵攱攸摢摢㐴㉡ㄷ㑦愷戱㌵攰㤴㌸㘶搶㔴㘱戱㉡㤶㐹㐶慡㘳㜱㌳ㅣ挶挷捦㤹捥㜰㐶挰挷㌸换改挹挷捦搹㑥㡦㍡㜵ㅥ㝡㐲攲㘵㌷㠹㑡愸昴敤搰㠴っ㑥㔰攳㔹昰昱㜳㠱㈳㙦愶㜲㉣ㅤ㕡戸捥ㄷ㐱㉥㈴㜶㘴㜸㑡昸㕡て愹㤰㜸挶㑤愲㘳㥢㜸㉡㤰挴㈵㜰ㄲㄲㄱ㠴〲㠹㑢敤搰㕡ㄵ晡ㄶ㠹㐴㌸㠳㙦〷㔵攱㜴戶㍡ㄹぢ挷㌲㌵㤱㙣㍡ㄶ㡢搷㔴㈵㤳㌹ㅣ㘲挲㠶捣㔳㜳㠴㔱昸ㄸ㤷㌹㠳㤳㙤攲㜲愷㐷㥤扡ち㍤㈱昱㠸㥢㐴〲㉡㍤㠹㈶㘴㕣つ〳㍣ぢ戶㠹㙢ㅣ昹ち㉡㈷搱㘱㈵搷昹㍡挸㠵挴㘴㠶愷㠴慦ㅢ㈰ㄵㄲ㝦ぢ㈴㜱㔷㈰㠹扦挰㐹㐸㑣㐷㈸㤰戸搱づ慤搵愲㙦㤱挸㐶㙡㈲㤱㜸㉡㥡㑤㘶愳戱愸ㄹ㑤㔵㘳攷挰㠱㌵㘷㥡㐹㌳㕥㤵㌳㘴敥㤹㈳㥣〱ㅦ攳㈶㘷㜰㐲㐲愶㥤ㅤ㥤扡ㄵ㍡㈱㜱慢㥢挴㙣戸改㜳搰㠴㡣㡤㌰挰戳㠰挴㙤㡥㥣㜷㥢搰ㄷ搲攱㌰㉣愹㍢㈰ㄷㄲ扢㐳搴㐱攲㉥㐸㠵挴㜵㙥ㄲㅤ㝢挷㌵㠱㈴敥㠶㤳㤰㔸㠲㔰㈰昱㌷㍢戴戶〷晡昶㌶ㄱ慦愹㑥㔶㘷㘲㤱㠴㤹㡤㠱ち捥捦㙡㔲愹㜰〴㠷つ㙥ㅦ㌵挶㍤捥㜰昶㠴㡦㜱慦搳㤳扤攳㍥愷㐷㥤㝡㄰㍤㈱㜱㤹㥢挴扥㔰改晢愱〹ㄹて挱〰捦㠲扤攳㘱㐷㝥㈴㤵㈹㍡慣㈳㠹㐷㈰ㄷㄲㄹ㠶愷㠴慦挷㈰ㄵㄲ攷戹㐹㜴㝣て㍣㈷㤰挴攳㜰ㄲㄲ㑢ㄱち㈴㥥戰㐳㙢换搰户㐸㔴㈵㜰㐹㈴㔱㕤㤵愹㡥㥢戱㔸㈴㤵挴扤㘶㜳㔵昱㙣㔵㉥㠷慦㐱改㥣昱愴㌳㥣〶昸ㄸ㑦㌹㍤昹ㅥ昸戴搳愳㑥㍤㠷㥥㤰㌸捤㑤愲〹㉡㥤㝦㤹㈶㘴㜰挲ㄷ捦㠲敦㠱晦㜴攴挷㔱搹㐶㠷攳戹捥㉦㐰㉥㈴㔶㌰㍣㈵㝣扤〴愹㤰㌸捥㑤愲㘳㥢㌸㈶㤰挴扦攰㈴㈴搶㈰ㄴ㐸扣㙣㠷搶づ㐶摦㈲ㄱ慢㌲㜳㜱㌳㕤ㅤ挳㤶㄰㌳㌳㤱㥡㥡㌰㡥ㄴ㠹㕣㍡㥤愸挹攱㑣摥㤰㜹㕦㡥昰㄰昸ㄸ慦㍡㠳㤳㙤攲㌵愷㐷㥤㝡ㄳ㍤㈱㜱㠴㥢挴㕡愸昴挳搱㠴㡣户㘰㠰㘷挱㌶昱戶㈳攷㡤㈸昴㍦搰攱㔴慥昳扢㤰ぢ㠹愳ㄹ㥥ㄲ扥摥㠷㔴㐸慣づ㈴戱㌲㤰挴〷㜰ㄲㄲ挷㈳ㄴ㐸㝣㘸㠷搶㑥㐰摦㈲㤱挶㌷㤵㔸㜵㈶㡥敦㝤戱㔸㉣ㅡ㑢攱㈸㤱慢づ㐷㈲㐹搳捣挴ㄲ㐹攳摦捥㜰㑥㠴㡦昱㤱搳ㄳㄲㅦ㍢㍤敡搴㘷攸〹㠹攵㙥ㄲ愷㐰愵㥦㡡㈶㘴㝣づ〳㍣ぢ㐸㝣攱挸㜹㐷ち晤㑣㍡㥣捤㜵晥ち㜲㈱㜱㌶挳㔳挲搷㌷㤰ち㠹㥣㥢㐴挷㘷㐷㌶㤰挴户㜰ㄲㄲ攷㈳ㄴ㐸㝣㘷㠷搶㉥㐰摦㈲㠱て㠹㑣㍡㕤㤵㡣㈶戳愹㔸㍣ㄲ㑥㈷㌲搱㐴㍣㠳㍢㘰㐷捤㥡㘸㔵捡昸摥ㄹ捥㠵昰㌱㝥㜰㝡㜲挴晣搱改㔱愷㝥㐱㑦㐸晣搶㑤攲ㄲ愸昴㑢搱㠴㡣㕦㘱㠰㘷挱ㄱ㤳㘳ㄴ昹㠵㔴㕥㐹㠷㡢戸捥愵㤰ぢ㠹慢ㄹ㥥ㄲ扥捡㈰ㄵㄲ㡢摤㈴㍡昶㡥㐵㠱㈴捡攱㠴㈷㙥㙣㠵㔰㈰挱㐹㔴㐶搳㙥㐰摦㈲ㄱ㐹㔶挷ㄲ㈶扥捡㘵挳搸〴戲晣づㄷ挵挷慡㘹㐶昱愵ㄶ㈷㔷㐶㙦摢㐷晦ぢ㝣っ捥戲捡攰㘴㥢搰㥤ㅥ㜵慡㉦㝡㐲㘲㥥㥢挴〶愸昴㥢搱㠴㡣㝥㌰㤰㌵㙥挳㠲敢㉡㐹㝦㐷捥㝢㔴攸户搳㠱㌷㤹㔰〶攴㤲散㑥㠶愷㠴慦㑤㈱ㄵㄲ搳摣㈴㍡扥捥㑥〹㈴戱ㄹ㥣昰㐴㐱ㄱ㐲㠱挴㐰㍢戴㜶㉦晡ㄶ㠹㐴扣摡㑣攵㤲〹㕣㔷㡥挶㘲㌸㌸㠴㜳昸㐶㤷㑥㠷戳㔱ㄳ攷ㄷ愶㌱挸昶搱敦㠳㡦挱㤹㔳ㄹ㥣㝣㠹摢挲改㔱愷㌸㈳㉡㈴㈶扡㐹㍣〴㤵晥㌰㥡㤰㌱〴〶㐲攲㑡㉣戸扥捥㙥敤挸㜹戳ち晤㜱㍡㕣挷㜵㤶愹㑦㡡㥥㘴㜸㑡昸ㅡづ㙢㈱ㄱ㜶㤳攸搸㈶挶〷㤲ㄸ〱㈷㍣㜱户㘸㠴〲㠹㤱攸㌰㥡昶ㅣ晡昶摥㤱㌵攳愹〸扥㜰㘴攳㌸㙡愶昱搵㌶㠱㑢㠹挹㑣㉡㤲㑥愴㔲搱愴戱慤敤愳晦〳㍥挶㈸愷㈷摢㐴愵搳愳㑥㜱㤶㔳㐸㡣㜶㤳㜸ㄱ㉡晤㈵㌴㈱㘳っっ㠲戶㠹ㅤㅣ昹㑤ㅣ敢㙢㜴搸㠰㈵㌵捥〹晦〶挳㔳挲搷㜸㐸㠵挴㔰㌷㠹㡥攳挴搶㠱㈴㈶挰〹捦ㄲ晤ㅤ㠴〲㠹戰ㅤ㕡㝢ㄷ㝤㡢㐴ㄶ搷㥤㌳㌸户㑡愴挳改㔸ㄸ攷ㄳ改㘴㍣㡥慦㘰〹㕣昰〸㥢搱ㅡ㈳㘲晢攸敦挱挷愸㜲㝡㜲㥣㠸㍡㍤敡ㄴ㘷㉥㠵挴收㙥ㄲ晦㠶㑡晦〸㑤挸㐸挰㐰㐸昸扥㠱㜱㍥㔳攴扣㝤㠵晥㌹ㅤ㜸晦〹㈵㔳㤴ㄴ㝤挹昰㤴昰戵㌳慣㠵㐴㕦㌷㠹㡥昳㠹㔰㈰㠹㐹㜰挲ㄳ扦㑢㐶㈸㤰攰愴㈴愳㘹摦愱㙦㤱挰戹㐴㌸㤷㡡搶㐴搲㌵搱㤸ㄹ挵㘹㔵㈴㕣〵㈴㘶扡㉡㡡慤㈲㘹㑣戶㝤昴敦攱㘳㑣㜱㝡㜲㍥㌱搵改㔱愷㙡搱ㄳㄲ㘵㙥ㄲ㍦㐳愵晦㠲㈶㘴捣㠰㠱慣㜱ちぢ慥敢捡㥣愳ㄴ昹扤ㅣ㙢㉦つ捤㝤㕣㘷㤹㜶愴愸ㅣ愲づㄲ㜳㘰㉤㈴㝥昸摥昵㕤戴攳㌸昱ㅤ愴㠵摦㐵攷挲〹㑦㔴㤲㈰ㄴ㐸捣㐳㐷㐸㠴搰户㐸愴慡慢㌳戹㜰挲㡣愴攳㔵戱㔸㌶㤱㑡㠴㜱〹捣㑣㈶昱捣㈶㌲㌱㘳扥敤愳昷㠱㡦戱挰改挹㜱㘲愱搳愳㑥㉤㐲㑦㐸㝣㠱挱㜴㝣ㄷㅤ〰㤵㙥愰〹ㄹ㜵㌰㤰㌵昶ㅤ㈷ㄶ㍢㜲摥搰㐲ㅦ㐴㠷㐷戰㘴㉣㠱ㅣ㑦㤴㜴㐰搴慦㔷昹摥攸散攴㥢愷ち晥㈵晢㔸晦㥦ㅡ㤸㠱㍦ㅤ挰㕡㥣㤲㕥昸〹慦昵挳搷戲搲㠹晦㔹㉣捥㠴昱㜷敦㝣㤵扦㡦㜵晤㍦挴攱扢㤱㥦ㅢ㘳挴㘱㜸改㠳戱挲攵㥣搳ぢ〷つ戱戳扦㌸〷挷㤲㐱㑤戳摢㌰㈳㠶扦㕣戸戸㘵㙡挷㥦扤摢挴㤹㈹ㅢ敢摣〱扦㌲㉦㤹㥡㙥挳㍤ㄳ摡㑤挷㙤㘱㙢㠷ㅦ敥㈸㡦㌹㑦㈸挶昲㝥昹㠳昲㍤搷て㠷㠷攴愵戳㜱愳㙦摥㉤挳㠹搸㠶摦捥㤶㤵昶㔲㠱扦攵户晦挰ㅤ㝦㈹捣㘸昸敢づ戳戳〴㌰㈴攰㘷搳搳ㅡ摡攵戶〳㕢㐳慦㜴㑥愰㙡㐳㠸㘹搲愸㠵愳㘲攵㙦攳㝤攸㜶ち㉦㜵㈶攴㘶ㄹ搲户㐱㍣挵㝤㥣搱㈸ㅡ㔰㡦づ昶㘲晣㜶搹昳昸㙣戲摤㥤㘲晤㕦㘱晦㙦㑣ㄹ戰扦攳昱ㅢ㌵攲搴愹攵慦慦扤昰昳慢㜶慡㍣晦晡㕦敤晦搷㕡ㅥ㥦㑤㡥捡攳扥挹㤸㝦挵捥〸愹晥〶㥢㌷搹扣㠵㐶扤㠶㐱扣㠴ㅦ㐴ㄷ摣㈷晤㔵㕢攱扦㑦扡戱ㄴ㤱昰㐴戹て挶摢慦㤷㍡㄰ㅤ敥㌴敡㘵㜸㜰㑢攵慡敡㤵㕣换㈶㠸戹㠱㈹扤ㄱ慤戶㍤㘴ㄶ㐹昵〲散㥣昵て改㘳㘸捣㡦㐲㐷㌴攰㈰㜴㝡㠶愴搵昱攸㌶㤲㔵昰〸㐲昲慣扤收〵㐸㥥戱ㄵ晥㍢愷ㅢ㙢㄰〹捦ㄲ㝤㠲㠵攴㌰㜴〴挹㔳昰攸㐰ㄲ攱㕡慥㠵捡㐲挲〹㐸㉤㥡㐷昲㤸〷㐹ㅣ㡡〱㐷挲愴㘷ㄴ搶㌹ㅥ摤愶㜰㉣㍣㠲㈸㍣㔴㡣挲㠳戶挲㝦晢㜴攳㜸㐴挲戳㐴摦挹愲㜰ㄲ㍡㐲攱㝥㌷㠵㐹愴㜰ち㔴ㄶ〵㑥㍥㙡㤳昳ㄴ晥收愱㌰㤵ㄴ㑥㠷㐹捦㈸㜰㠶㔱㍣扡㑤攱㕣㜸〴㔱戸扤ㄸ㠵摢㙣㠵晦ㅥ敡挶昹㠸㠴㘷㠹㍥换愲㜰㌱㍡㐲攱㔶㌷㠵搹愴挰㤹㐰㡢〲攷ㄸ戵戹㜹ち㌷㜹㈸捣愷㌱㍦ぢ㍢㜶㡦换搱改ㄹㄲ捥㉡昶っ挹戵昰〸㐲㜲㝤㌱㈴搷搹ち晦㕤搵㡤敢ㄱ〹㑦捣慥㔸㐸晥㡡㡥㈰戹挶㡤㘴〹搷㜲〳㔴ㄶㄲ㑥ㅦ㙡㝢收㤱㕣攱㐱戲㌷ㄴ〳㌶挲愴㘷ㄴ㌸㐷搸㌳ち㜷挳㈳㠸挲㈵挵㈸慣户ㄵ晥㕢慢ㅢ昷㈰ㄲ㥥愸㐹戱㈸㍣㠰㡥㔰戸挸㑤㈱㐵ちて㐱㘵㔱攰搴愱㤶挹㔳㌸捦㐳挱㈴㠵㐷㘱搲㌳ち㡦㌹ㅥ摤摥㍤㥥㠶㐷㄰㠵㌳㡢㔱㌸挳㔶昸敦慦㙥㍣㡢㐸㜸愲㡥挵愲昰㍣㍡㐲攱㌴㌷㠵㈶㔲㜸ㄱ㉡㡢〲愷つ戵㤶㍣㠵㤳㍤ㄴづ㈲㠵㔷㘰搲㌳ち㥣ㅢㄴ㡦㙥㔳攰っ㘱㄰㠵攳㡢㔱㌸捥㔶昸㙦戲㙥扣㠳㐸㜸愲收挵愲昰〱㍡㐲攱ㄸ㌷㠵㌵愴昰㙦愸㉣ち㥣ㅤ搴づ挹㔳㔸攷愱㜰ㄸ㡤昹㈵慡攳㈰昱㈹㍡㍤㐳挲昹挰㥥㈱昹ㅡㅥ㐱㐸搶ㄶ㐳昲㍢㕢攱扦敤扡昱㉤㈲攱㔹愲ㅦ㘹㈱昹ㄱㅤ㐱㜲愸ㅢ挹ㅦ戸㤶㍦㐳㘵㈱昹〹㑢摡搱㜹㈴慢㍤㐸㡥㠵㘲㠰挲ち昵㡣〲㘷昷挴愳摢ㅢ㐶㙦㤸㔷㜲散扥㤳慢戶㘲ㄴ㕡㙤㠵晦摥敢㠶㡥㐸㐲攱㈴㡢㐲㍦昴㠵挲㜲㌷㠵㔳㐸㠱㔳㜳ㄶ〵㑥晡㘹㝦捡㔳㘸昴㔰㌸㥤ㄴ㌶㠳〹㥥㍤㌸挵攴捣㥥㜸㜴㥢挲㘰㤸㔷〶㔰㔸㕡㡣㐲捥㔶昸㙦挰㙥っ㐱㈴愱㜰慥㐵㘱ㄸ晡㐲㈱敢愶㜰㍥㈹㡣㠰捡愲㌰ㅣ㑢摡㠵㜹ち晢㝢㈸㕣㑣ち㥣愸挳戳〷ㄴ㌸慢㈷ㅥ摤愶挰戹扤捡〰ち晢ㄶ愳戰㡦慤昰摦㠵摤搸ㄱ㤱㠴挲攵ㄶ㠵〸晡㐲㘱㉦㌷㠵㉢㐹㈱ち㤵㐵㠱㤳㝤摡搵㜹ち㡢㍤ㄴ慥㈵㠵〴㑣昰散〱〵捥攸㠹㐷户㈹㜰㕥慦㌲㠰挲挲㘲ㄴㄶ搸ち晦慤搸㡤挹㠸㈴ㄴ晥㙡㔱㤸㡥扥㔰㤸攷愶戰㠱ㄴ㌸㔵㘷㔱攰㐴㥦㜶㑢㥥挲慥ㅥちㅢ㐹㘱㌶㑣昰散〱〵捥收㠹㐷户㈹㜰㑥慦㌲㠰挲昴㘲ㄴ愶搹ち晦晤搸㡤摤ㄱ㐹㈸摣㙤㔱㔸㠲扥㔰㤸攲愶㜰て㈹㜰㉡捥愲挰㐹㍥敤扥㍣㠵㥤㍤ㄴㅥ㈰㠵㝤㘱㠲㘷て㈸㜰㈶㑦㍣扡㑤㈱〵昳捡〰ち㠹㘲ㄴ慡㙤㠵晦愶散㐶〶㤱㠴挲愳ㄶ㠵愵攸ぢ㠵㤸㥢挲攳愴挰㘹㌸㡢〲㈷昸戴㈷昳ㄴ挲ㅥち㑦㤳㐲ㄳ㑣昰散〱〵捥攲㠹㐷户㈹戴挱扣㌲㠰挲搸㘲ㄴ㜶戰ㄵ晥㍢戳ㅢ㉢㄰㐹㈸㍣㙦㔱㔸㠳扥㔰ㄸ敤愶昰㈲㈹㜰ち捥愲挰挹㍤敤㕦㜹ち愳㍣ㄴ㕥㈱㠵戵㌰挱戳〷ㄴづ㜷㍣扡㑤㠱昳㜸㤵〱ㄴ㠶ㄵ愳㌰搴㔶昸㙦捦㙥ㅣ㡤㐸㐲攱㉤㡢〲攷昰㠴挲搶㙥ち敦㤰挲㠹㔰㔹ㄴ㌸戱愷扤㤷愷戰愵㠷挲〷愴㜰ち㑣昰散〱〵捥摥㠹㐷户㈹㜰づ慦㌲㠰挲㘶挵㈸㙣㙡㉢晣昷㘸㌷捥㐶㈴愱昰愹㐵㠱昳㜷㐲挱㜰㔳昸㥣ㄴ㉥㠴捡愲挰㐹㍤敤换㍣㠵扥ㅥち㕦㤳挲㈵㌰挱戳〷ㄴ㌸㜳㈷ㅥ摤愶挰昹扢捡〰ち扤㡢㔱搰㙣㠵晦㐶敤〶愷晤㠴挲㡦ㄶ〵捥摤〹㠵㌲㌷㠵㥦㐹攱㉦㔰㔹ㄴ㌸愱愷晤㥡愷㔰攲愱愰㜰〳挷〱ㅢ㘰㠲㘷て㈸㜰搶㑥㍣扡㑤㠱㜳㜷㤵〱ㄴ㝥晣慥挸㠵戹ㅦ㙣㠵晦㙥敤〶愷晣㠴㐲㙦㡣ㅤㄷ收敥㐱㕦㈸㝣〷㡦昷戱㜶㜲㘱㑥㠷㔲㜱捡捤愲挰挹㍣慤て㘴昶㠵戹慦㘰敢㝣㠳〸改晤㐸攱㈱㤸攰搹〳ち㥣戱ㄳ㡦㙥㔳㜸ㅣ收㤵〱ㄴ㍥㉤㐶攱ㄳ㕢攱扦㘵扢挱改㍥愱戰㤹㐵攱㔹昴㠵挲㐷㙥ち㠳㐸㠱搳㙤ㄶ〵㑥攴㘹㕢攴㈹扣敦愱㌰㤸ㄴ㕥㠴〹㥥㍤愰挰搹㍡昱攸㌶㠵搷㘰㕥ㄹ㐰攱慤㘲ㄴ摥戴ㄵ晥晢戶ㅢ㙦㈰㤲㔰ㄸ㘶㔱攰㝣㥤㔰㜸摤㑤㘱〴㈹扣〷㤵㐵㠱㤳㜸摡戶㜹ち㉦㝢㈸㔴㤲〲㈷摦昰散〱〵捥搴㠹㐷户㈹㝣づ昳捡〰ち捦ㄷ愳昰㑦㕢攱扦㜹扢昱㈵㈲〹㠵戱ㄶ〵捥搵〹㠵攷摣ㄴ㜶㈴㠵敦愱戲㈸㜰〲㑦㥢㤰愷昰㤴㠷㐲㠴ㄴ㌸昱㠶㘷て㈸㜰㤶㑥㍣扡㑤愱ㄷ㡥㑣㤵〱ㄴㅥ㉤㐶攱ㄱ㕢攱扦㠳扢㔱㡥㐸㐲㈱㘱㔱搰搱ㄷちて扢㈹搴㤰㐲ㅦ愸㉣ち㥣扣搳㜶捡㔳戸摦㐳㘱ㄲ㈹っ㠰㐹捦㈸㜰㠶慥㘷ㄴ〶挱㈳㠸挲摤挵㈸摣㘵㉢ち㙥攳扥〵㈲㜵㜵ㅢ㜷搷㥦㐷ㅦ〰昴攵㌹晥慥戰㑦捥ㄲ㜳㐶づ扦㉣㙣㘸㙣㤴ㅦ攵昵挵㕤㤷㕢昱〷捡攷攱收攲戸搷㜲㕤㠳晤㐷㙦㘷攳愶攳扣㠹慤㜳㕦㕦㕤㝡㜴搶㜲ぢ㕢㜱愳摦摥戹搹㙤戸㈹㝣戶〲㝦㘰戹扤摤㙣㙤晥㕦戸㈵㌳㝥㈶挹扢摣攰㘱摤㡣㌹昰ㄷ㡡晣改㘱攰昴㤷㜵㥦昶㍣て攷敦㡥㤷昲㘶捤晦搹晤攱戵改搸挴㥣摢搵㘵㕤户ㅦ㉦㔳㜷攰㉤戶愶愱て㉦昹㔵挶㕣㔲㡡㍡㑤搸㙢㌳搱昴挲ㅦづ㤶〹㘸㌴㈱㝤ㄶ㈴昲㑢㔵㘹㑡捡〷㘳㌳昰慦ㅣ㝦㌳捡㍢㠸㤴昸晥㝡㜸㥦㍥㕣㘳攷㔱戶つ㕣㍢㥢㌳攴㕣㕥敦愶晡㔴㙢㙢㙡㑤㐵㔳㝤愳搹扣戴㝤㔹㐵晤㑡㑣㤱攲戶改ㄸ〷晥ㄴ戹㍥ㅢ晦㕢愰戱扢㙤㡢㠸摣㉥戵㌹㤰〶慦散㠶挰㤵㥤〷㝢㙤㍥ㅡ敦捡㉥㠰挴戵戲慡ㄲ戱戹挲捥㐳㡤㐱㠷慢愱敦〶换㡥㘱㑣㠰㠴挳搰挹扣㑣㕤ㄷ㤸戲㡥戱挹㌷捦㜶〹㐵晣ㄵ戰挵㔶㐵㄰挳㤳㉥づ㠱愴摢ㄳ㤶ㅤ改㜶㜲搲㜱慤换搴攵㠱改昶㘱㙣慥㘱㍥摤㝥ㄴ戹搲㑤昲愷攳㙣㤱愴晢㉤㉣㍢搲㜱ㅥ㐶㈰搷㐳ㅡっ昹愲挰㈱愴㘰慦愵搱㜸㈱㘷㈰㜱て㘳戶㝦ㄸ㥣慥㤱㘱㤸戰散ㄸ〶攷㍥〴戲戵搶㘷〷愶㕣挶搸摥戵㍥挰㤷㙥㠹㍦摤摥㑥扡㐶㜷㍡㑥㌲㐸㍡慥㜵㤹㍡㌵㌰㕤ぢ㘳㜳つ昳㤰て愲挸〵㤹昳ㄱ㥥昷搴㜴搲戵挱戲㘳敤㜸㌵摦㤵敥昸挰㜴㉢ぢ搳慤昶愵攳㠵㝦㑦扡㠳㥣㜴〷扢搳慤戲搳㘹㠷㐰ㅡ晣㥥慥ぢㅣ挲㘱戰搷㝥㠷挶晢㥥慥㠵挴扤搶㙢晣挳㌸捣ㄹ挶敦㘱搹戱搶㐷摡挳搰㌹㡣㌲㜵㔸㘰捡㜵㡣捤㤴㜹挸㐷㔱攴㠲晣〷㝦扡㘳㥤㜴挷挰戲㈳摤㐹摥㜴㉢〳搳ㅤ㕦㤸敥㐴㕦扡㔳晣改㑥㜷搲㥤攴㑥挷㡢慦慥㉤戶㈵㌰摤愹㡣敤摤㘲㑦昳愵㍢摦㥦㡥搷㘲㘵〷㌹挳㥤㡥㔷㌹㈵㥤〵㜳㔹㘰扡戳ㄹ摢ぢ昳㕣㕦扡㉢晤改㜸搱㔳搲㥤敦㑥挷换㠹慥㜴愹挰㜴ㄷㄵ愶㕢敦㑢户挱㥦㙥愳㤳敥㔲㜷㍡㕥户㜳挱摣㈷㌰摤攵㡣敤㠵㜹愵㉦ㅤ㉦昱㜹㜶㤰〷㥣㜴㔷扢搳昱〲㤹愴戳づ改㜵㠱改慥㘳㙣敦㈱晤〶㕦㍡㕥㑢昳愴㝢摡㐹㜷愳㍢摤昳㑥㍡敢攰㌶㉦㌰摤〶挶昶慥摤㉤扥㜴㉦晡搳扤攲愴摢攸㑥挷㑢㍥㉥㤸㌳〲搳摤㔱㤸敥㉥㕦扡㜷晣改㍥㜰搲晤捤㥤㡥搷㔶㈴㥤戵㘵敥ㄲ㤸敥㍥挶昶㙥㤹て昸搲㝤敥㑦昷戵㤳敥㈱㜷㍡㕥挴㜰慤㕤㈲㌰摤㈳㡣敤㠵昹㤸㉦摤捦晥㜴扣愶㈱㍢挲ㄳ敥㜴扣㕡㈰改慣㑦㡡㜰㘰扡愷ㄹ摢晢㐹昱㉣㐵慥㠳ㄸ㉦㉣㜸㌶㤵㝥㄰㐸扡㝦㘰愱攳㈰挶慦攵慥戵ㅢㄳ㤸敥〵ㄸ昹搶敥㈵㡡㕣改昸つ摥㤳㡥摦搲㈵摤换㔸攸㐸㌷っㅤ搷㝢㌷㌲㌰摤㙢㌰昲扤㜷㙦㔰攴㑡㌷〲㝤㑦㍡㝥ㅤ㤶㜴㙦㘱愱㈳ㅤ扦㘸㑡㍡㙢扦ㅢㄲ㤸敥㕤ㄸ昹昶扢昷㈹㜲愵摢ㄱ㝤㑦㍡㝥敦㤴㜴ㅦ㘲愱㈳ㅤ扦搱戹摥扢㠱㠱改㍥㠶㤱敦扤晢㤴㈲㔷㍡㝥昹昳愴攳ㄷ㍣㐹昷㌹ㄶ㥣㜴攵㍣挷敥昶ㄷ〰搶扦㙤㠶慦㑡㡤㘶㠶㝦㌶㘸ㅡ晥ㄴ挷搸㐶㥣挸㜷攳㙦晤㝣㠱㍣㡡㘷敥㡣愱㝦㘹㉦戰㌳㠰攷捦㕣愸挰ぢ扦摥㐶㡦㠳搲扦愲㤸愷扦攲昱戵扤㈰ㅥ㍣搵捤㝢搴愱㈷ㅥ摦㔰扣挴搶改摦摡ぢ攲挱戳搵扣〷捦㐴挵攳㍢㡡㜹ㄲ㑡㥤晥扤扤㈰ㅥ扦戵㍢搶愸㔲攸㠹挷てㄴ㘷㙣㥤晥愳扤㈰ㅥ愶摤戱㍣㜸摥㈷ㅥ㍦㔱捣㔳㍥挹昱戳扤㈰ㅥ㍣扤攳㠲攵挱㔳㌷昱昸㠵㘲㥥戵㠹挷慦昶㠲㜸戴搹ㅤ换㠳㘷㕦攲挱〸㡡㈷㕥攲愱搸㈳㑢扣〶昰㈴㡢ぢ㤶〷㑦㤶挴愳㤴㌶㙢ㅤ㡦㕥㙥㡦摦㝢㍣㜸慥㈳ㅥ㘵戴攱㘹㡥攴㈸㜷㝢昰㤴㈶㥦㠳愷㉢攲愱搱收㐴挷愳户摢㠳㘷㈵㜹て㥥㜱㠸㐷〵㙤㜸戲㈱㌹㜴户〷㑦㉣昲ㅥ㘷㍢ㅥ㈱摡昰㝣㐱㍣晡戸㍤㜸㙥㤰昷攰攷扥攴攸㑢ㅢ㝥攴㡢㐷㍦户〷㍦摥昳ㅥ晣攸ㄶ㡦晥戴攱愷戶㜸っ㜰㝢昰ㄳ㍡敦挱㑦㕦昱㌰㘸挳て㕥昱搸挴敤挱て搹扣挷〶挷㘳㔳摡昰戳㔳㍣㌶㜳㝢㙣昴㜸昰㌳㔰㜲っ愴つ㍦晥挴㘳㤰摢㠳ㅦ㜵昹ㅣ晣ㄸㄳ㡦捤㘹昳㠰攳戱㠵摢㠳㥦㔶㜹て㝥ㄲ㠹挷㤶戴攱㠷㤰攴ㄸ散昶攰〷㑥摥㠳ㅦ㈶攲戱ㄵ㙤㥥㜵㍣㠶戸㍤晥攱昱攰攷㠱㜸㙣㑤ㅢ㝥ㄴ㐸㡥㙤摣ㅥ㍣散攷㜳昰㤰㉥ㅥ㐳㘹挳愳戹㜸っ㜳㝢昰挸㥤昷攰㔱㔹㍣㠶搳㠶〷㘴昱ㄸ攱昶攰挱㌷敦挱〳慢㜸㡣愴つ㡦愹攲戱慤摢㠳挷捦扣㠷ㅣ搸戰㝦改愳㘰攳㍣っㅥ攰攴〲㕤㈵愴戸㜰㉦〷㌳㕡㙤攷戶攲㐱㑤慣戶户慣攴〰㐶㉢㑦㉣ㅥ挸挴㙡㡣㘵㈵〷慤㠲㔸㍣㜸㠹搵㔸换㑡づ㔴戴ㅡ攷捥挸〳㤶㔸敤㘸㔹挹挱愹㈰ㄶて㔲㘲㌵挱戲㤲〳㔲㐱㉣ㅥ㤸挴㉡㘲㔹挹㐱愸挰㡡〷㈳戱㡡㕡㔶㜲攰愱㔵っ㝤攷㘱昰〰㈴㔶㜱换㑡づ㌶〵㔶㍣攸㠸㔵挲戲㤲〳㑣㠱ㄵて㌴㘲㔵㘳㔹挹㐱㠵㔶ㅥ昶㍣戸㠸搵㑥㤶㤵ㅣ㐸ち㘲昱㠰㈲㔶㤳㉣㉢㌹㜸ㄴ㔸昱㈰㈲㔶㤳㉤㉢㌹㘰ㄴ㘴攴㠱㐳慣愶㕡㔶㜲㤰愰㤵攷摤收挱㐲慣愶㕢㔶㜲㘰㈸㠸挵〳㠴㔸捤戰慣攴㘰㔰㘰挵㠳㠲㔸捤戲慣攴〰㐰㉢て㝢ㅥ〸挴㙡戶㘵㈵㍢㝤㐱㉣敥晣㘲㌵搷戲㤲ㅤ㥤㔶㥥敤㡢㍢扣㔸捤户慣㘴攷㉥㠸挵㥤㕣慣ㄶ㕡㔶戲㐳ㄷ㡣㡢㍢戶㔸敤㙥㔹挹㑥㑣㉢て㉦敥捣㘲㔵㘷㔹挹㡥㕢㌰㉥敥挰㘲戵㐴慣っ㈷㠴攲晥㈹㔷捥慦晡搶㥡㔱㥢〶摦ち摣㠲捤搹㔸ㄴ昷㑤戱戸搲㙢愱戸㍢㡡攲ち㥦㠲㝢愰㈸㉥昷㉡っ〷㤵攲摥㈷ㄶ㤷㜹㉤ㄴ㜷㌸㔱晣搹愷攰㍥㈶㡡㑢㝤ち敥㔶愲戸挴慢㌰㥣昷㔸㜱㤷ㄲ㡢昵㕥ぢ挵扤㐸ㄴㄷ晢ㄴ摣㜱㐴㜱㤱㑦挱㝤㐵ㄴㄷ晡ㄴ摣㍤㐴㜱㠱㑦挱㍤㐲ㄴ攷晢ㄴ摣〹㐴㜱㥥㑦挱敤㕥ㄴ攷晡ㄴ摣搴㐵㜱㡥㑦挱慤㕢ㄴ㘷晢ㄴ摣愰㐵㜱㤶㑦挱㙤㔸ㄴ㘷晡ㄴ摣㙣㐵㜱㠶㑦挱㉤㔵ㄴ愷晢ㄴ摣㌸㐵㜱㥡㑦挱敤㔱ㄴ㝦昲㈹戸〹㡡攲㔴慦愲捦晦〳晤敥㙥㍦</t>
  </si>
  <si>
    <t>㜸〱捤㥤〷㝣ㄴ㘵晥晦昳㠴㘴挸㉣㙤ㄴ㔰㄰ㄵ㠲㐴㘹攲㙥戲㥢㑤㔰愴㠴㈲㑡㔱〲㝡㤶扢戸㘵ㄶ㈲㈹㤰つ㑤捦〳㝢㐱捦㜲㌶散㘲敦ㄵ摢㜹㝡搶昳散扤㥤扤敢改搹捦慥晦捦攷㍢㌳搹㤹搹搹㤴晢摤晦昵扡㘵昶㘱㥥攷摢㥥㜹㑦摤㜹扥㌳㈹㔲㐵㐵㐵扦攲挳晦昹㈹攱捣搶昵㙢戲敤㘶昳㠴扡搶愶㈶㌳搵摥搸摡㤲㥤㌰戵慤㉤戱㘶㑥㘳戶扤ㄷㄴ戴㠶㐶挸戳愵つ搹挶㠳捤戲㠶㤵㘶㕢ㄶ㑡愵㐵㐵㘵㘵㝡㌱攴㐳敤慦攱㔴㜴㕡改㈵㉣愰㔵愴㙢㉣㝡戳㈸㘳愱戳〸戱攸挳愲㉦㡢㝥㉣晡戳ㄸ挰挲㘰戱ㄹ㡢捤㔹っ㘴㌱㠸挵㘰ㄶ㕢戰搸㤲挵㄰ㄶ㡣慦㙦挵㘲ㄸ㡡扥㕢愳㔸㔸㌷㙤㝥昲㈰㉣㑤㝤㝢㙢㥢㌹㝥挴摥㔶㥦㈷㐵㈲ㄳ㈲ㄳ㉡㙢㉢慢㈷㠴挷㡦愸㕢搱搴扥愲捤㥣搴㘲慥㘸㙦㑢㌴㡤ㅦ戱攷㡡㘴㔳㘳㙡て㜳捤挲搶愵㘶换㈴㌳ㄹ慥㑡㈶愲㌵㤱㘸㉣㤶愹慤慤改扢つ㍣捦慢㥢戶㘷㥢㤹挹晥户㝣㙥㑢㥦昳敢愶㑤㤸㘷戶晦户㝣づ㠷㑦戸㥣摥摡㥣㘸㙣昹㉦㌹㉤攵㍡㡤㑤㌷㔳㡤㕣昹愶搹搶搸戲㜸〲扡敤〱㡤㕡㝣挲搴㙣㜶㐵昳㌲㙥㐷㜵㘶㔳搳〲㌳㈳㉢扤㜹㝡戶㝤捦㐴㕢㜳戶㙦㌳昹㤹㙤㘶㑢捡捣昶㙦㥥戱㍡㘵㌶搹㡡搹戲收扤ㄳ㙤昳ㄲ捤㘶〹㘷〶㌴㕢敢㜰㜶摡㙣㘹㙦㙣㕦搳慦㜹㔱搶㕣㤰㘸㔹㙣㔲愵戴㜹搶㡡挶戴㉡㈹挱㔴搴㙢㠷愰㥥挹㡡㐲㝦㥡敢㤶㈴摡摡愵挶㔵ㄸ〹搲㜵㙤㉥戲ㄴ㥥㝥㜱㤳ㅡ攱戳攲㍡慢㙦㙣摥挳㙣㙢㌱㥢ㄸ㠴㙢㜲㥣㑦㐹〰㔹敢愱㠳㤴戳㌸㕣㑢慡㡦扤昳㜱㔹ㄸ㐵ㅢ㠱㘲攸扣搶戶㘶㙣㤰㜳捤㐴换愴挸昸晡昶昴㜴㜳攵愴昰㠴㐸㑣㉦㠷㔸ㅦ㐹挵敤㔰ㄸ搳ㄲ㔹㜳㐴晤戲㌶㌳㤱㥥ㄸ慦慤㥤愸㡦愲扣〲㠵㉡㜹〵㍢扡摢㍤㜷戶攲㠶㐴㜱㐳戲戸㈱㔵摣㤰㉥㙥㌰㡢ㅢ㌲挵つ㡢㡢ㅢ㤶ㄴ㌷㌴ㄶ㌷ㅣ㔴摣戰ㄴ㍡捥愷慣㜷敦㘲晢戳㝡搹㑥扤㈶敦昷㡦改㔷㝥晢摤㕢摦扦摦搴㐷㜱摦㤶㐳挳づ㤸改愴扢愳㈱搶挷愰搰挶愲搸捣摤摤㐸㌸㡥晥㡥愳挲㜸ㄴ㑡㍤㡢晥戲捦敢㝦㜷摥慦慤愳㙥愸㍢晥㠲搳㡦晥攰慤愵攳ㄵ㡦㈱ㄲ㙣〲㘶㍡〹戶ㄳ㝤㠵㔱㘸ㄱㄴㅥ㌶㌵搱昰㐴扤㤲昲㉡ㄴ㑡㍤㘶挷ㅡ㜲敥㠳㘳㉦扥昴摣戹㘷ㄴ㡤摤㜳改て昷㝤愳㜸愸㤲㔸㌱捣㜴ㄲ慢㥡扥攲㈸戴ㅡㄴ摥㔸㤱挸㐴扤㤶昲㠹㈸㤴㝡搰㡥ㄵ㈹㍥昳挶挶攸㉢昳㡦㡡㥦昰挱㌵㙤搹㑦ㄴ㡦㠸ㄲ㙢ㄷ捣㜴ㄲ㙢ㄲ㝤敤㡡㐲㥢㡣挲ㅢ㉢㡣攵㥡㐲昹㔴ㄴ㑡摤㙤挷扡攰て㘳㑢ㅦ慥㍥㘷搶㡤摢散㜴散ㅥ㉦挴㑥㔰摣〷㈵㔶ㅤ㘶㍡㠹㌵㥤扥㘶愰搰㘶愲昰挶慡㐴慣㔹㤴敦㠶㐲愹摢散㔸㝦㤹㤸㜹晤挰摡㉤㘶㕤㌲昴昲㥡昵㙤收㌷㡡挷㜷㠹戵㍢㘶㍡㠹戵〷㝤捤㐱愱捤㐵攱摢㌸㙡〱㜱ㅥㄵ收愳㔰敡〶㍢搸ㅦㅦ㝦攱㤳愳㙦㍣㘲捡ㄵ㠷敤扢昹㤰㥢ㄶ㠴ㄴ捦㈳ㄲ㙣㉦捣㜴ㄲ㙣〱㝤搵愳搰ㄶ愲昰㉤㔸捤㐴㝤ㄱ攵㝢愳㔰敡㑡㍢搶ㄷ㈳戶㍤昲昸㑤扢捥摣昸摤戴ㅢ捥㍥晦捣㕤㔴ㅦ㠸㈵搶㙦㌰搳㐹慣㝤改㙢㍦ㄴ摡晥㈸㝣戱戰搱ㅦ㐰昹㙦㔱㈸戵搱㡥㜵昶戸㐳㡥晤昶搶㘳攷摤晣昸㥡搸㜲昳昱㍡挵戳愲挴㙡挰㑣㈷戱づ㠴㔸㑦愰搰㤲㈸㍣戱攲戵戱㠹㝡㡡昲㌴ち愵捥戱㘳捤戹敤㡢つ挷慦㥡㔳㜷晡昲㍦敤晦搴㠵㌷晣㐹昱攴㉢戱㌲㤸改㈴搶㘲晡㕡㠲㐲㙢㐴攱㡢ㄵ㥦愸ㅦ㐴昹㔲ㄴ㑡㥤㘶挷㕡㜴挷㜷㜳愷㙣㌶㘶昷㙢㝦㔱㑢昷晣㘸㥦〷ㄵ捦昱ㄲ慢ㄹ㌳㥤挴㙡愱慦㔶ㄴ摡㌲ㄴ㥥㔸㌵ㄱ㉣搷㜲捡摢㔰㈸㜵愲ㅤ换扣㜳昰㜵㘷㡤愸㥤扦戱㘵挱㡦㡦捥㥥㜰㠴攲愵㠴挴㙡挷㑣㈷戱㔶搰搷㑡ㄴ摡㉡ㄴ扥つ戱愶㝡愲扥㥡ち㙢㔰㈸㜵戴ㅤ㉣戹㘰昷㥤㉦㥤㌰㝥搶搹戵㕦㕤㘵㝥晢昵〶挵㑢ㄶ〹㜶〸㘶㍡〹昶㝢晡㍡ㄴ㠵昶〷ㄴ扥〵挳ㅥ戶㤶昲㜵㈸㤴㕡㙢挷㍡慤㙣扦て晡㍥㝡挶散昳㡦昹㘹捤昲昸挷㐹挵㉢㈳㠹㜵㌸㘶㍡㠹㜵〴挴晡㤱㈸戴愳㔰㜸㘳㔵㘱戹㡥愶晣ㄸㄴ㑡慤戶㘳㝤戵昶敦㕢㍣㌲㙥㡢搹㌷摤晦摥㑢摦㝥㝢攷ㄲ挵ぢ㌰㠹㜵ㅣ㘶㍡㠹㜵㍣㝤慤㐷愱㥤㠰挲ㅢ㉢㔲㌹㔱㍦㤱昲㍦愲㔰㙡戹ㅤ敢㤸ㄹ㡦㍤扦摢㤴摡搹㌷て㍥扣㙤㠷昰戵户㉡㕥攷㐹慣㤳㌱搳㐹慣㔳攸敢㔴ㄴ摡㥦㔰昸㔶㔸ㅣ㐷㡥搳愸㜰㍡ち愵づ戲㠳扤㍥攵晡ぢ捥㜹晦愷ㄹ㐷ㅤ㌶㙣搳㐷㥦晤晥㔲挵敢㐹〹㜶㈶㘶㍡〹㜶ㄶ㝤㙤㐰愱㥤㡤挲扢㘰㘱㙣昵攷㔰㝥㉥ち愵㔲㜶慣㤹㉦つ㝦愲捦㠴敡㘹户搶㠴㜶㑥慦㜸昵㝢㌵ㄸ㘲㠹㜵㍥㘶㍡㠹㜵〱㝤㕤㠸㐲扢〸㠵㌷㔶戴㙡愲扥㤱昲㡢㔱㈸㜵㠰ㅤ敢愰挵㜷㡤ㅣ㝤㑤㜲摥摤摢㙦㕢㔹㜵攸慣摤ㄴ慦㡥㈵搶愵㤸改㈴搶㘵昴㜵㌹ち敤ちㄴ摥㔸㘱ㅣㄱ慦愴晣㉡ㄴ㑡㉤戲㘳㍤搹攷愴扡㐳㥥改㍦晢摡摡㈳㤲愷㕣㍡攴㈵挵㡢㜰㠹㜵つ㘶㍡㠹㜵㉤㝤㕤㠷㐲扢ㅥ㠵㉦ㄶ㡥㠸㌷㔰㝥㈳ち愵收搹戱㙥㝥晣搸ㅤㄶ捥㍣㜸晡㑤愳挷㔴㙤㔵㝡搷㝥㙡〸挴ㄲ敢㘶捣㜴ㄲ敢ㄶ晡摡㠴㐲扢ㄵ㠵㌷㔶㔵㜴愲㝥ㅢ攵户愳㔰㙡㤶ㅤ敢㠴昶昲㡦㑡搴㘱㔳㡦㝢㙥摡挹捦ㄶ㍤昷戲ㅡち戱挴扡ㄳ㌳㥤挴晡㌳㝤摤㠵㐲晢ぢち㙦慣〸戶㡤扢㈹扦〷㠵㔲㔳散㔸㈳摦㝣昰㠹晡ㄳ㜷㥥㝡晣ㅤ搹㠶戵㈷㤴㥥愸戶㠲㔸㘲摤㡢㤹㑥㘲摤㐷㕦昷愳搰ㅥ㐰攱㡤ㄵ挵㜲㍤㐸昹㐳㈸㤴慡戵㘳㍤晤敡㑤ㅦ散㝦㐰搹晣㕢挷づㅤ戳昷〱扦摤㑤つ㠳㔸㘲㍤㡣㤹㑥㘲晤㥤扥ㅥ㐱愱㍤㡡挲扦㠳㈱搸㘳㔴㜸ㅣ㠵㔲㤵㜶戰攸㍦づ慦戸㜶搴愰愹㤷晣㜰搴㡢敦扦㜵昱摣扥㑦㐲扣㤷㝤㝤㍢扤㉤戱ち扦ㄸ㜲㍦㐶㉡㈷㠴昹慦敢㕦㘱昸ㄱ㤶㠹㘵攲㤹㐸㈴ㅤぢ㈷慡ㄲ愵攵㜰摢摤换㝤ㅥ㤴晢㘶昶㘹㙣㐹户慥㤲敢晦慤㜹〹㥡晢㌹㌰捥㤶㑤㙢㕤搱㤲捥づぢㄶ搶户㈷摡捤慤晣戲㥣㤳㍣戳㝡晣㍡㌲戳ㄲ㙦㕢扦搹摥㠹愶ㄵ收搴搵㡤㤶㜸ㅢ㥦ㄸ扦㡤㕡㤳㠵愵㌳摢捣攵ㅤ搲扣ㅥ㑤挵㡦昷㤵攲㍢㙦㈹㉤㤱搵慦ㄱ㜵㑢㕡戳㘶㡢㜴㙦㕣昳㥥㡤愹愵㘶㕢扤挹㥦晥㘶㕡ㄶ㜵㌰㐵昶て戴㜱昳㕢戰愰昸挹㤵ㅥ改㙥捤捣㔸摤㙥戶愴捤㌴晡扢捣㙣㙢㕦戳㌰㤱㙣㌲户昰愸㔸㌱㈱ㄸ敡㘹㥥搹㥡㕡㤱慤㙢㙤㘹㙦㙢㙤昲㑡愶愶㔷㈶昰愳㌰㍤户㌵㙤攲㌷㕤〹㍦㐵慡愸㔷㉦愵㡡挶〶晤戰愲摦散〴㔹ㄱ慥㔵扣つ搶昹㄰敦㘶㌷㘱〱㤶づ㑢搱㘴㜲㥢㉣ㅥ搵㠵㌳昱㑢㌷㘳ち㉢扡㤶㠹昷㐹愸㍤扡戰戶昴戱㘳捤晤晦㔵㉥㉥ㅥ㘸㉦晤㡣㤵昸攱扣㕢愲㈵摤㘴戶㜵㝡㤷㐷戱㐷晡㔳㈸㑡㜷挲摥㕣㤰㕥〹㌴搴㙡戵愶㜴㔵㘳扡㝤㠹戶挴㙣㕣扣㠴搷㔶戸ㄳ㔴㔶㐶戴㜹ㅦ晤ㄹ㌴改捦戲㜸づ㐵㈸㔴愴㍤㑦㈵㉤愴扦㘰搵㑢㐷攲晦㥥晦㈴㉦㠶㤵㉥户〰㜰扦㈶㕢摡㍣戳戵㉤摢慢㔷搰㔲敥㤶挸㉥㘹攷收搹戹㤰晥㕥㘴昱ㄲ㡡搲㔱㈸扡晣挵㍦〰㑡㈵扣戱搱慦㜹扡㤹㐹攰㜶㤲散摤㉡㔱摡㙣摤愱㤸㙥㘶㔳㍡㙦㘵捣挶扥戲㕡挳ㅣ㜶晥扥捤摣晡捤搵敤搳ㄳ敤㠹摥捤戸㈹㠲戵愴㐳㘹㥣㔸㔹㜳戴散㈷㙤㡥㜵挸慥挱㠳㈱戳㉥㉦㝤愴挱昲㠴ㅤ〷晢㑢㔱㉦扢散㝣㈱搰昷㙤戱㄰㥡㝦㐳昷摥摣挰㍤㤷昴㉣戳㘵攱㥡㘵㘶㤶敡㘵㕡愷㈸晤扢ㄷ㥤捤㑦㈵ㄷ戵㌷㌶㘵㈷愰愷戳摡㕡㔷㉣晢㙦晡愱㉦晤㘵ㄴ捥愷㜴㝢㙣挵摤㕦㈶攰㉡敡扤㤲敢愶愱愱愸㡣摥搸愲㙦挷㠲㕢㉢㥣晤㡡晦攴愳扦㠶晦㐲㥤挹㑡㉢愰搱㤳ㅢ㐱愵搰敦摢っ㐲ぢ摢㑣戹戵㔵㈶ㄵ搰敥搷扣㑦㙢摢搲㘴㙢敢㔲㙥㑦晤愵㤶㕤㘲㥡敤扣㕤搴挷扥㍤㈶户挱㤴敡搵换㜳戳挷㜵㕦㘹㌸晣㙢㙦愱攸㌷戵愹㘹㠴攳㌱慢扤㡤愶㕥戸㜱愵扤㠳㤹㈸㡥攴敤慤敤〸㍡㘲㘵昵㠸ㅤ㐷㑣㌳戳敤㈳敡㜸㝢㠹愷愸愶挶ㄶ㜳挴攸㤶搶ㄱ㙤㘶㜶ㄹ㙥㄰㥢㘳㈶慣㙥捡慥㔶㕢㠳っ敦搹㡣晡㌲㜶搰㡢㔵摦㑣扤敡攳㐷捤戱扤て㜹㐲つ戳〵㜹㜷㡥㐶㈳㔶㌹扥晡晢㈸搴㔰愸昱㠸㠳㜹敦㐷晦㄰㜵晤㈳ㄶㅦ愳挰㜱㐳搶〴づㅢ㥦㔸㔵㌵〶晦昳搰愱㝦捡攲㕦㈸搴㌸ㄴ摣㜱昵捦㔰㌸ㅦ㘵挰㍦户〷㔹愷㘳搱㥣扦㑥扦㐲㙢㐸敦㐴愶挶㐳㠳敢㔵㈷㐷㥤攴㜴㔲㔳ㅡㅣ〷〲㈸戵〵㜹㜷戳㜶㠲㤹〰昸㠹昶扤愰ㄶっ攰ㄷ挶㈰ㄸ㥤㕢愳ぢ㐰戱㔵㔵㘱挸〴㐰㉦㌴攸扣㤵慦㉡搱㈴〰㑡㔱㜳㍥敡㠷㕦㕣〰㈲㘸捥〷愰搳愷摥㠹㑣㔵挱㉥〸挰攷㜰ㅥ〸攰㌳㕢㤰㜷㡢慤ㅡ㥥捡搹㡢捤搹攵㑦愱ㄶっ㘰㄰挴晡㘰ㄶ㕢愰㜰〱ㄸ㘲㔵㔵ㅣ㑥〴挰㔰㉡㙤㠵㐲搵愲㐹〰っ㐳捤昹愸㜷摤〰㙡搰㥣て㘰㌸㝤敡㥤挸搴㐴搸〵〱㜸愵㄰㠰㤷㙤㐱摥㝤扦㐹昰㔴捥㕥㡣㘶㤷㕦㉣〸㘰㉣挴晡㌸ㄶ攳㔱戸〰㑣戰慡㙡㔷㌸ㄱ〰㍢㔱㈹㡣㐲㑤㐱㤳〰㠸愰收㝣搴ㄳ㙥〰㤳搱㥣て㈰㐶㥦㝡㈷㌲㌵ㄵ㜶㐱〰ㅥ㈸〴攰㝥㕢㤰㜷㌳㜲㍡㍣㤵戳ㄷ扢㈲愸扡户㈰㠰㈹㄰敢㔳㔹㑣㐳攱〲㌰摤慡慡ㄹ㜰㈲〰㘶㔰㘹㈶ち挵ㅢ㤴〲㘰ㄶ㙡捥㐷摤敥〶㌰ㄳ捤昹〰昶愰㑦扤ㄳ㤹摡つ㜶㐱〰慥㉢〴攰㕡㕢㤰㜷㠷㜴て㜸㉡㘷㉦ㄶ戲换㔷ㄷ〴戰㌷挴晡㍥㉣㝥㠳挲〵㘰㍦慢慡收挰㠹〰搸㥦㑡〷愰㔰昳搰㈴〰㝥㡢㥡昳㔱ㅢ摤〰收愲㌹ㅦ㐰㠲㍥昵㑥㘴㙡㍥散㠲〰㥣㔵〸挰㤹戶㈰敦慥敤〲㜸㉡㘷㉦づ㘲㤷㑦㉦〸愰〹㘲扤㤹㐵ぢちㄷ㠰㘵㔶㔵搵挳㠹〰㔸㑥愵㌶ㄴ㙡ㄱ㥡〴㐰ㄶ㌵攷愳㑥㜰〳㔸㠸收㝣〰慢攸㔳敦㐴愶昶㠶㕤㄰㠰挳ぢ〱㌸捣ㄶ攴摤㑡摥ㄷ㥥捡搹㡢㜵散昲摡㠲〰づ㠷㔸㍦㠲挵㤱㈸㕣〰㡥戶慡㙡㍦㌸ㄱ〰挷㔰改㔸ㄴ敡〰㌴〹㠰攳㔰㜳㍥㙡愵ㅢ挰晥㘸捥〷㜰㈲㝤敡㥤挸搴㙦㘱ㄷ〴愰愹㄰㠰愵戶㈰敦晥昶㠱昰㔴捥㕥㥣挱㉥㌷ㄶ〴㜰ㄶ挴晡〶ㄶ㘷愳㜰〱㌸搷慡慡〴㥣〸㠰昳愸㜴㍥ち㤵㐲㤳〰戸〰㌵攷愳づ㜴〳㐸愲㌹ㅦ挰挵搰て改㥤挸㔴ㅡ㜶㐱〰昶㉥〴㘰㤱㉤挸扢改捥㥢改攵散挵㌵散㜲㝤㐱〰搷㐱慣㕦捦攲〶ㄴ㉥〰㌷㔹㔵戵〴㑥〴挰捤㔴扡〵㠵㍡〸㑤〲㘰ㄳ㙡捥㐷敤敥〶搰㠸收㝣〰㜷搰愷摥㠹㑣㉤㠵㕤㄰㠰㈹㠵〰㑣戶〵㜹㈳〱㉤昰㔴捥㕥摣挷㉥㑦㉡〸攰〱㠸昵〷㔹㍣㠴挲〵攰㘱慢慡㕡攱㐴〰晣㥤㑡㡦愰㔰换搱㈴〰ㅥ㐵捤昹愸愸ㅢ挰㌲㌴攷〳㜸㤲㍥昵㑥㘴慡つ㜶㐱〰挶ㄶ〲㌰挶ㄶ攴つ㑦慣㠰愷㜲昶攲㈵㜶㜹㠷㠲〰㕥㠱㔸晦〷㡢㔷㔱戸〰扣㙥㔵搵㑡㌸ㄱ〰㙦㔰改㑤ㄴ㙡㌵㥡〴挰㕢愸㌹ㅦ戵慤ㅢ挰㉡㌴攷〳㜸㡦㍥昵㑥㘴㙡つ散㠲〰っ㉡〴㘰愰㉤挸ㅢ㌲昹㍤㍣㤵戳ㄷ晦㘲㤷㌷㉢〸攰㜳㠸昵㉦㔸㝣㠹挲〵攰㙢慢慡づ㠵ㄳ〱昰つ㤵晥㡤㐲慤㐵㤳〰昸ㄶ㌵攷愳捡摣〰晥㠰收㝣〰㍦搲愷摥㠹㑣慤㠳㕤㄰㠰㕦㝥㉥㜰㈹晣戳㉤挸ㅢ挷㌹〲㥥捡搹㡢㤲㘲㜴昹㐷愸〵㕦ち㙢㄰敢扤㔹㤴愱㜰〱〸㔹㔵㜵㈴㥣㡣愴愳㍥㔴敡㡢㐲ㅤ㡤慡〰攸㠷㥡昳㔱㕦㈲㐶挷㡦愱愳搰㥣て㘰㌳攸㠷昴㑥㘴㡡㈳㐶㐱〰㍥㉣〴攰〳㕢㤰㌷戸㜴㍣㍣〹㠰慤搸攵昷ち〲搸ㅡ㘲㝤ㅢㄶ摢戲㜷戹㕦㠳㈳慣慡㕡て㐷㈳戹㌸攵㔴ㅡ㠹㐲㥤㠸慡〰搸づ㌵攷愳㕥㜵〳㌸〱捤昹〰㜶㠰㝥㐸敦㐴愶晥〸扢㈰〰捦ㄴ〲昰戴㉤挸ㅢ昱㍡〵㥥〴㐰㤸㕤㝥戲㈰㠰㑡㠸昵㉡ㄶ㔱昶㉥〷愰摡慡慡㔳攱㘸㈴ㄷ㈷㑥愵ㅡㄴ敡㌴㔴〵㐰㉤㙡捥㐷㍤攴〶昰㈷㌴攷〳㤸〴晤㤰摥㠹㑣㥤づ扢㈰〰㜷ㄵ〲昰㘷㕢㤰㌷ち㜷ㄶ㍣〹㠰㤹散昲ㅤ〵〱散〶戱㍥㥢挵敥散㕤づ挰ㅣ慢慡㌶挰搱㐸㉥捥㕣㉡捤㐳愱捥㐱㔵〰捣㐷捤昹愸ㅢ摣〰捥㐶㜳㍥㠰㝡攸㠷昴㑥㘴敡㕣搸〵〱戸慣㄰㠰㑢㙤㐱摥搰攰〵昰㈴〰づ㘰㤷㉦㉥〸攰㜷㄰敢つ㉣づ㘴敦㜲〰㤲㔶㔵㕤〸㐷㈳昱搵㔳㔴㑡愳㔰ㅢ㔱ㄵ〰㈶㙡捥㐷㥤敤〶㜰ㄱ㥡昳〱㌴㐲㍦愴㜷㈲㔳ㄷ挳㉥〸挰挹㠵〰㥣㘴ぢ昲挶㉢㉦㠳㈷〱搰挶㉥㥦㔸㄰㐰㍢挴晡ちㄶ㉢搹扢ㅣ㠰搵㔶㔵㜱㉣㜳㈴ㄷ㘷つ㤵づ㐶愱慥㐴㔵〰ㅣ㠲㥡昳㔱㐷扡〱㕣㠱收㝣〰㙢愱ㅦ搲㍢㤱愹慢㘰ㄷ〴攰攰㐲〰搶搸㠲扣㐱搴㙢攱㐹〰ㅣ换㉥慦㉡〸攰㜸㠸昵昵㉣㑥㘰敦㜲〰晥㘸㔵搵㜵㜰㌴㤲㡢㜳ㄲ㤵㑥㐶愱㙥㐰㔵〰㥣㠲㥡昳㔱㉤㙥〰搷愳㌹ㅦ挰改搰て改㥤挸搴㡤戰ぢ〲㤰㉥〴㈰㘵ぢ昲㐶㜶㙦㠱㈷〱㜰㍥扢㥣㈸〸攰㐲㠸昵㡢㔸㙣㘴敦㜲〰㉥戱慡㙡ㄳㅣ㡤攴攲㕣㑡愵换㔰愸摢㔰ㄵ〰㤷愳收㝣搴㙦摣〰㙥㐵㜳㍥㠰慢愱ㅦ搲㍢㤱愹摢㘱ㄷ〴㘰㕥㈱〰㜳㙤㐱摥㜰昳㥦攱㐹〰摣挲㉥敦㔱㄰挰慤㄰敢户戱戸㥤扤换〱戸搳慡慡扢攰㘸㈴ㄷ攷捦㔴扡ぢ㠵扡ㅢ㔵〱昰ㄷ搴㥣㡦㥡收〶昰ㄷ㌴攷〳戸ㄷ晡㈱扤ㄳ㤹扡〷㜶㐱〰㙡ち〱㠸摢㠲扣㌱昰晢攰㐹〰㍣挲㉥挷ち〲㜸っ㘲晤㜱ㄶ㑦愰㜰〱㜸捡慡慡晢攱㘸㈴ㄷ攷㘹㉡㍤㠳㐲㍤㠸慡〰㜸ㄶ㌵攷愳挶扢〱㍣㠰收㝣〰㉦㐲㍦愴㜷㈲㔳て挱㉥〸挰挸㐲〰捡㙤㐱摥挰晣摦攱㐹〰扣挹㉥て㉦〸攰㙤㠸昵㜷㔸扣换摥攵戶㠰昷慤慡㝡〴㡥㐶㜲㜱㍥愰搲㠷㈸搴㘳愸ち㠰㡦㔰㜳㍥㙡ぢ㌷㠰㐷搱㥣て攰㔳攸㠷昴㑥㘴敡㜱搸〵〱攸㕢〸㐰ㅦ㕢攰㑦ㄶ㈸㝤ち㥥㝡㌰挸摢㠷ㅤ捥散摤㘸慥攲愸㔴晦っ㌲㠳敢㔶㘴摢㕢㘵〸慤㕦㘶㝡敢扣搶昶改㡤搹㘵㑤㠹㌵〳㌳昶捣㍥㑢捣ㄶっ㜰户㘱㥣摢搷搶扡㙣㤹㤹搶㌳昵慤㉢摡㔲收散改晦ぢ〳攰㔸㍥慣㍡ㄹ晢㉥㔶昸晣㘷㘳扡㐵戰挴㔶㠲㑦㔱改㌳㜰攸ㅦ㥡㤳晣㘴搷㌰扡捣ㅡ㔰ㅣ㤰㈳扡戰戱扤挹散㤳㤱㈱㙣㤹㉦换㠰㈲戲〶搲扤㌳ぢ㤷㘰挸㙡㝡扦捣慣戶挶㌴挷㠸戸㌲〶㔹慡㜳捣挵挸㄰搸戳㌵摢挸㔴昰㝥㤹㠵㙤㠹㤶散㌲づ㜶愶搶㙣敥愹挹愸㘸㘹㘶㕡㘳㑢ㄶ㘱㘴㉤㜲㝥㐰愶㝥㐹敢㉡㍣㤵戰愲戹㘵㔶㘲㔹昶㝦㘲慤㈸慥ㄶ昹挸慡㔱挵慡戸㔸㤵ㄵ㤷晤愷敢㐷晢㌷昶戱㠱㔶扥昷〸㙣愷敤㙤㡤挹ㄵ〴㈶㌱㉡㔱㤶戰㤰㜵㔸㔴晡㉣收晣挳㥡慥㔵攸换㐹㘰㕦㍤搹昶㠱挳攳ㅤ㡦㝡㙣〳㜵晤㕢㜴愷敦㜷㈸㜶㥦戵㘸㜶㉥㕢攷晦昴摣㐴改㜳昰摣敤攴㠸挱㔰敥㙦㙤㐲㑣㤸攰ㄶ㠵㍤ㄳ㕢〲㙢晥捤㌲㤴ㄱㅤ㙥愱晤㜳戳㌳㌱扥摥㌷㌳㈷㤱㌴㥢㤰ㄶ搰㥣㘸敦㙦㔵㤸㥦㠱扣晡慣㉤慢㙢㙤㙥㑥㜰㤳攳搳〱昵愹㐴㤳㔹㤶㤹扡愲扤㜵㙥㘳㡢㥥㐱㈱摢愵摤㤴㔸㡤愶挴㙡㙢〰㍦戳㠰改㐲㌲㑦㕦慤㡢ㄳ㙤㡤敤㑢㥡ㅢ㔳㘵慣㜰扣昴㝦㘲㕢挵昱愳〴㌰㥤㡦㜳㉣昱㘷〴㔸攳昲㔸摤ㄳ㤰㐴㐳㜴㕣晤搸愲㡢㤵㠶㝦敡㍦捣㈶挱㤱㐷㑥㈸晡て昰㔶㡡慦ㅣ㡡愴㉦㥦换㔰㉣㘶㍦㕦㡢㑤㔴づ㑥敡〵㉡攰慢晦〸㔵捥昰㕢昲㈲㡡㑥㔳つ㝡㐳㈱㌴愷㌵㤱㥥㤹㐸攱㐹㥦摥昶㜳㍥㘵㔸戵㍣搴戴ㄹ㑣晥愸㐳㍥ㄱ㐶户㔷㌶愶捤戶㌲㌶搴攳㌹愶ㄲ愶㡤㘸搶㍡挴㌰㜸慦愲搲搲㍥㘵㐱戱㘶㍢扥㐶搹㐳敡敥攷愴㘶攷昹晦㘴慦㥡挹散㝢㈸㈴愷愸㥦戰㌸晡捦㕣愶㤷搰挸攵昱㈹晣㐲㠵㕦㔱㤴扥っ愱㝦摤㜸昳㌰㤰慤愱㐳愹㐴㥥㤰㘱㠶㐸ㄹ戲㈹㈴戵愴㔴ㄶ愴㡦㉢㈵㐴戳戲㐱捡㥣挷㙥戴㝡㙣攵㘶㍡㘴ㅤ㕦㤹㝡㠲㌳㐳㔱㜱㜱〹㔶戵收㑦愷换ぢぢ㘷捤昵愶攴㡡愸㙤搱〵㡤㔹㠴㐳戸戳挰㝦〳户㜸捦㔳㈸捦㐳〵〳摢扦攲㍦昹㠴㐲㝡㌱っ㡡㐲敡㌵㤴づ㠵晥㙣戱㌰㠱㍦㙥㠲愱㔰敦愳㤱搷〲慥㌳㤷晡㄰㔵㥥扤㡡㌴㍥㠵搴摤愳愵晡〸ㄶ㍣㘲敡ㅡㅤ㝦㡣㌹ㅥ㠸㍡㌶捣㌲戴㜶扤㘱㝥㐲ぢ㝣㜵㍥搴挶ㄹ昹㝥㡡ㄹ㘷㌱搸㘰㉦㐶〸㍡㝡ㅦ㉡晥㉢㔸愱㉦ㄵ晡㔱攱㌳㈸㜰㡤㙢晤㔱ㅢㅡ㐴搲㝡㐰㈶〰愵〱ぢ愰晣捡ㄵ挲㠵㜲㌳㠶搸㥣㈱㝥㠲㠲ㅦ攵㉦㘸戳㔰づ㠴㑡户㔱㜲㑤ち捡㐱㜴㑣〶ㅥ㤴㕢愰戵㙢㤴挵㌰㈳㉣㝤㑢㜱㘲㔵ㄴ戳ㄷ〲㔰づ㠱㡥㍥㤴㡡捣㙣〸㔰搸㡡ち挳愸挰㘴〷㐱戹㌵㙡㠱ㅢ愵㍣晥ㄳ㐰㜲㕢ㄸ㠰㈴戳ㅦ㥣〸㉥㤲挳ㄹ㘱〴㈳㌰㔳挱㑦㤲改〹㐲㔲攷㈹㕣㍥㍣㔳扢㑥搷㡡挹ぢ㐲㙤㈴㥤㌰㡢挱㐳㙤ㄴ㕡扢愶挶㙣〷㑣㜸慡㡢㑥㌰㈳㕦愶㍣㌸㕤㘶㠳扤〱㙥てㅤ㝤〷㉡㌲ㅤ㈲㐰㘱㌴ㄵ挶㔰㠱ㄹㄲ㐲㙤㉣㙡挱搴昸㈰㔳〰戵昱㌰〰戵攱慥〸㉥㙡㍢㌲挲〴㐶㘰㝡㠳㥦ㅡ㜳ㅡ扡愰挶㡣〷愱ㄶ愶ㄳ愶㍥㜸愸㔵愲戵㙢㙡㑣㤱挰㠴㝢愶㜴攲㔰㘳㥥㐴〰㤴㈸㜴昴ㄸㄵ㤹㐳ㄱ愰㔰㑤㠵㌸ㄵ㤸㔶㈱搴㙡㔰ぢ愶挶㐷戲〲愸㑤㠴〱愸㌱捦挲㠹攰愲戶㌳㈳散挲〸捣㠹昰㔳㥢㠲㌶㡢ㅡ昷㕡昹昸户戵愹㔰ㄱ㙡扢搲挹㌴搴㍣搴愶愰戵㙢㙡捣慢挰㠴愴ぢ㍡挱㡣㝣㤹㕣攱㜴㤹つ昶戶㌶つ㍡㝡ㅤㄵ㤹㜸ㄱ愰㌰㥤ち㌳愸挰㕣っ愱㌶ㄳ戵㘰㙡㝣戸㉣㠰摡㙥㌰〰㌵㈶㘷㌸ㄱ㕣搴㘶㌳挲敥㡣挰㐴ち㍦㌵㘶㑦㔸搴攴攱㔵㌸㉡昲㔳㘳㙥㠵㔰㥢㐳㈷㑣戲昰㔰㥢㠷搶慥愹㌱ㄹ〳ㄳㅥ㔵愳ㄳ捣挸㤷ㄹㄹ㑥㤷搹㘰㔳摢ㄳ㍡晡㕥㔴㘴戶㐶㠰挲〲㉡搴㔳㠱〹ㅣ㐲㙤㈱㙡〵㑥ㄱ㝣㑣㉥〰摢摥戰〰戶㠴㉢㠴ぢ摢㍥っ昱ㅢ㠶㘰晡㠵ㅦㅢ㜳㉥扡搸搸㤸㤱㈱搸昶愳ㄳ愶㘶㜸戰ㅤ㠰搶慥戱㌱㠵〳ㄳ㥥㠴愳ㄳ〷ㅢ昳㌸〲愸晣づ㍡㝡〳ㄵ㤹攳ㄱ愰㜰㈰ㄵㄲ㔴㘰摡㠷㘰㑢愲㔶㘰㘳挳攳㉤〱搴搲㌰〰㌵收㠱㌸ㄱ㕣搴㑣㐶挸㌰挲㍡㈸昸愹ㅤ㡥戶㉥愸㌱㡤㐳愸㉤愱ㄳ收㜳㜸愸ㅤ㠴搶慥愹㌱敦〳ㄳ㥥戳愳ㄳ㠷ㅡ㤳㍦㥣㉥戳搱摥搸㥡愰愳㌷㔳㤱㠹㈱〱ち㉤㔴㘸愵〲㜳㐵㠴摡㌲搴ち㔰挳㠳㍡〱搴摡㘰〰㙡㑣ㅥ㜱㈲戸愸㘵ㄹ㠱慦ㄱ㔰㑣昴昰㔳㘳㜶㠷㐵慤攰㐹㤴戹ㅦ㐲㙤㈵㥤㌰〹挴㐳㙤㌵㕡扢愶挶㘴ㄱ㑣ㄸㅡ愰ㄳ㠷ㅡ㌳㐶㥣㉥戳搱愶㜶㌰㜴昴㐳愸挸㙣㤲〰㠵摦㔳攱㔰㉡㕣〰〵愱昶〷搴〲愹挹㐳㤸〱搴搶挱〰搴㤸㜱攲㐴㜰㔱㍢㡣ㄱづ㘷〴㘶㠷昸愹㌱㈵愴ぢ㙡㑣ㄸㄱ㙡㐷搲〹㌳㐷㍣搴㡥㐶㙢搷搴㤸㘱㠲〹㡦〸搲㠹㐳㡤㘹㈶㑥㤷搹㘸㔳㍢ㄶ㍡晡㜱㔴㘴ち㑡㠰挲昱㔴㔸㑦〵㘶愵〸戵ㄳ㔰㉢㐰つて㑦〵㔰晢㈳っ㐰㡤㘹㉡㑥〴ㄷ戵㤳ㄸ攱㘴㐶㘰㑡㠹㥦ㅡ昳㐸扡愰挶㉣ㄳ愱㜶㉡㥤㌰摤挴㐳敤㌴戴㜶㑤㡤㘹㈹㤸昰晣㈱㥤㌸搴㤸㥢攲㜴㤹㡤㌶戵㌳愰愳㥦㐹㐵收慤〴㈸㥣㐵㠵つ㔴㘰㉡㡢㔰㍢ㅢ戵㐰㙡昲㘰㙣〰戵㜳㘱〰㙡捣㙤㜱㈲戸愸㥤挷〸攷㌳〲昳㔰晣搴㤸㝣㘲㔱㉢㜸ㄲ㘵㙡㡡㔰扢㤰㑥㤸愳攲愱戶ㄱ慤㕤㔳㘳㉥ぢ㈶㍣摤㐸㈷づ戵㌷㌰攷㜴㤹㡤㌶戵㑢愰愳㕦㑡挵㌷㠳ㄵ㉥愳挲攵㔴㜸ぢち㐲敤ち搴ち㥣㐴昹㠸㙦〰戶慢㘰〱㙣捣㠸㜱晡攰挲㜶㌵㐳㕣挳㄰捣㕥昱㘳㘳捡㑡ㄷㅢㅢㄳ㕡〴摢㜵㜴挲捣ㄶて戶ㅢ搰摡㌵㌶㘶挰㘰挲挳㤳㜴攲㘰㘳ㅡ㡣搳㘵㌶摡搸㙥㠲㡥㝥㌳ㄵ㤹㈲ㄳ愰㜰ぢㄵ㌶㔱㠱㔹㌳㠲敤㔶搴ち㙣㙣挱㔷㙣户挳〰搴㤸㐶攳㐴㜰㔱扢㠳ㄱ敥㘴㠴ㄲ晣㙡昲㔳㘳㥥㡢㐵慤攰㜵㉥戳㘰㠴摡㕤㜴挲㜴ㄸて戵扢搱摡㌵㌵愶捤㤰㡢㝥て㥤㌸搴㤸㍢攳㜴㤹㡤㌶戵扦㐲㐷扦㤷㡡捣慢〹㔰戸㡦ち昷㔳㠱愹㌶㐲敤〱搴㠲愹昱戱敢㠰㙤敤㈱ㄸ㠰ㅡ㜳㙦㥣〸㉥㙡㝦㘳㠴㠷ㄹ㠱㜹㌲㝥㙡㑣㡥改㘲㕢㘳敡㡣㔰㝢㠴㑥㤸㐳攳愱昶ㄸ㕡扢愶挶㕣ㅢ愱昶㌸㥤㌸搴捡搱敡㜴搹㐵敤〹攸攸㑦㔲㤱挹㌸〱ち㑦㔱攱㘹㉡㌰㍦㐷愸㍤㠳㕡㌰㌵㍥㐰ㅥ㐰敤㌹ㄸ㠰ㅡㄳ㜶㥣〸㉥㙡捦㌳挲ぢ㡣挰攴ㅡ㍦㌵㘶搴㜴㜱㘰㘳扥㡤㔰㝢㠹㑥㤸㜸攳愱昶ち㕡扢愶㔶つ㌳愱昶て㍡㜱愸㌱㑢挷改戲㡢摡慢搰搱㕦愳㘲㑤戰挲敢㔴㜸㠳ち㑣敡ㄱ㙡㙦愲㔶攰挰挶㐷攱〳戰扤つぢ㘰㘳㥡㡦搳〷ㄷ戶㜷ㄸ攲㕤㠶㘰㑡㡥ㅦㅢ昳㜰扡搸搸㤸愵㈳搸摥愷ㄳ愶敢㜸戰㝤㠸搶慥戱㌱慤㐷戰㝤㐴㈷づ㌶收昶㌸㕤㜶㘱晢ㄸ㍡晡㍦愹挸扣㥦〰㠵㑦愸昰㈹ㄵ㤸ち㈴搸晥㠵㕡昰挶挶㠷晡〳愸㝤づ〳㔰㘳㙥㤰ㄳ挱㐵敤ぢ㐶昸㤲ㄱ㤸挷攳愷挶攴㥤㉥づ㙣㑣敤ㄱ㙡㕦搳挹㠱愸㜹愸晤ㅢ慤㕤㔳㘳㉥㤰㔰晢㤶㑥ㅣ㙡㑣〸㜲扡散愲昶ㅤ㜴昴敦愹㤸づ㔶昸㠱ち㍦㔲挱㠴㠲㔰晢〹戵㘰㙡㝣㍤㐱〰戵㕦㘰〰㙡㑣㈸㜲扡攰愲昶㉢㈳ㄴ㘱㤴㐲㌱昹挷㑦㡤ㄹ㍦㐲㑤攳㐰㐶户㙦㔶㌲㐷㐸㐸攲收㜶㤱㕡㠹㥡㠷㈴ㅥ㉡敥〶挹搵㌰ㄳ㤲愵㜴攲㤰㘴㘶㤱戳ㄸ㉥㤲ㅡ㜴昴摥㔴㘴搶㔱㠰㐲ㄹㄵ昸㐶㌴挵㐴㈴㈱ㄹ㐲㉤㤸㈴㕦扥㄰㐰戲㉦っ㐰㤲㤹㐹㑥〴ㄷ挹㝥㡣搰㥦ㄱ㤸㐵攴㈷挹搴愱㉥昶㕡㈶ㄶ〹㌵㠳㑥㤸㘱攴愱戶㌹㕡扢摥晥㤸㠹㈴搴〶搲㠹㐳㡤改㐸㑥㤷㕤搴〶㐱㐷ㅦ㑣㐵愶㉡〵㈸㙣㐱㠵㉤愹挰散㈵愱㌶〴戵〲搴㠲㝦㥤㙥〵〳㔰㘳㍡㤳ㄳ挱㐵㙤ㄸ㈳㙣捤〸㑣㍤昲㔳扢㄰㙤㕤散戵ㄷ㐱㐵愸㙤㑢㈷㑣㑢昲㔰ㅢ㠱搶慥愹㌱㝤㐹愸㤵搳㠹㐳敤㔲戴㍡㕤㜶㔱ㅢ〹ㅤ㝤㍢㉡㌲扦㈹㐰㘱ㄴㄵ㉡愸挰㤴㈷愱戶㍤㙡挱搴昸㐲㡣㠰㙤㙤㌴っ㐰㡤㌹㔰㑥〴ㄷ戵㌱㡣㌰㤶ㄱ㤸慦攴愷㜶㉢摡扡搸搶㤸挲㈴搴挶搳挹敤愸㜹愸㑤㐰㙢搷搴㤸昳㈴搴㜶愲ㄳ㠷ㅡㄳ㥦㥣㉥扢愸㠵愱愳㐷愸挸愴愸〰㠵㑡㉡㔴㔱㠱㜹㔲㐲㉤㡡㕡㌰㌵扥摡㈳㠰㕡㌵っ㐰敤㕥㔷〴ㄷ戵㌸㈳搴㌰〲㤳㥣晣搴㤸搹搴挵戶挶扣㈷愱㌶㤱㑥㤸〰攵愱戶ぢ㕡扢愶挶㐴㈹愱㌶㠹㑥ㅣ㙡捣㤶ち㠰戲㉢㜴昴挹㔴㘴㈶㔵㠰挲ㄴ㉡㑣愵〲㤳慢㠴摡㌴搴㠲愹昱㈵㈵〱搴愶挳〰搴㤸㙤攵㐴㜰㔱㥢挱〸㌳ㄹ攱㑤㈸昸愹㌱ㅤ捡愲㔶昰搷㈹㤳愵㠴摡㙥㜴挲慣㈹て戵摤搱摡㌵㌵㘶㔷〹戵㍤攸挴愱挶ㄴ㉢愷换㙣戴㝦㌰捣㠱㡥㍥㤷㡡㑣扦ち㔰㤸㐷㠵昹㔴㘰㐶㤶㔰摢ㄳ戵㐲ㄷ㜱挱搸ㄶ挰〲搸㤸愳攵㠴㜰㘱慢㘷㠸㠵っ挱㡣づ改晡㈲搶散慥㤷㜲㔴摥㍦搸㥣㤷〸㈰ㄱ㌲㑣〹愸㙦㕦搳㠴㌴っ捥㜲昰搹㥡攳㌰㝡㐸摡㌰㈴摥摡㠶㜱扡ㄲ晦㥢㈳㍡㙣㥦㐴攰㍥㠳㝣㙦攵㄰㌳㑡㤸㜱㔰㝡搵㡦昹㙦㥥攸戰㘷挷㜳㡦攸搳㠶ㅦ㙤ㅦ㜴㜱搰摣挶㔴㕢㙢戶㌵搳㍥愲ㅥ㈹㐶㈳昸㤶㤳㑣㔱㔱㜸㙡改ㄵ昰ㄸㄸ㤳ぢ㔶搲挲㤷㐸慥攴㔳晦愱愵㉤慤慢㕡愴㌷愵㔹扥散㐵㜸昵敥捤㌰㈱挶攱㘷㍢挰㌳㤸㥤㐰㘳㝤㕦㤴晤㝡ㄹㅣ摥愷戲戶ㅦ敡ㄵ㜵搳敡ㄶ㌴㔴挶挳攱㐸㔵戴㉡㕡ㅢ慢㠹㐶㤲㠹摡摡㜰㑤愵㤹ち㘷慡㈲戱㐴㍡ㅣ㌱㈴ㅢ㠰㍥昶㠷㡤挱昱㝦〹㜷〰㙢㑣〴㤰ㅡ㘵愵挵戸㍡敡敥搰㍣昴㡢㔴㔲愵㔴㕡㤹㈵扤㝢慢ち摦换㐸昲㠶昴㤹㔸㈳㙦㜳搰㌴㡥攸㤷㙥〴慣敥ㄹ戱㠳戹㜵㐱㘳㕥攳改つ攸㠲㝥㈰㡡㤰搱ぢつ㙣搳ㄲ愸昶慦㥢搶攰捡㑣搲㤲㘸摢っ㙤摥㤷㝢㙡㈹㌴昷㐵戳㘴㌲攰慤愱㔹愳挴昶愲㤷搳扤〹戹㍥ㄲ㜳㑡㐳扢㐰㕡㡣㈶捥挸户っ慤摣慡搵㔹㔸㄰㙥㑢㄰攰㐵㜵㔰㈹戸㠱愸㌳愰挶㡤挴扢㤲㜵㜸㠲ㄹ㙥戱愳挴㑡づ搹昱戴㈶搴慤㤵ㅣ慤愹㠹㈵挳㤵㤹㡣ㄹ㡢㐴慢㙢㉢㤳㔵攱㔴㌲㤶㑥挵慢㘲戱㔸㔵㌴㙤昴㜱晡搸っㅢ愳慦㔳㙢㘱慤㥦㔳愳㑣ㄹ愸㜱㐵慢㤳搱ㄱ慥〴捣ㄷ改换㈱搲摢㔰㠴㡣捤搰挰㌶㉤㡢慡ㅦ㘶㍢摡〲㘰慥㐰戳ㄷ收收戶ㄷ㝤㌴摤慦㠲㕣摥换愹〶愱㕤㘰慥㐱㔳〷捣㉤搰㉡㌰㡦㐶㠷㍡㘰ㅥ〲㤵挲㌰㡦㠴㙡㍥捣㉤攱〹㘶戸㕦㡥ㄲ㌰㠷搸昱戴㍦愰㙥挱慣挲㍢㜶㌳戵㤹㘴慡㌶㤳㡡㥡㌵㘶㙤㙤㌲ㄵ㑦㘷㌲搵㤹敡㐴㘵摡㡣ㄹ㐳㥤㍥慥㠵㡤戱㤵㔳㕢挷摡㌰愷㐶㤹摡ㄶ㌵㠱昹〷㌷捣㈳㈰搲㡦㐴ㄱ㌲㠶㐳〱ㄳ㕥㠸㠷慡ㅦ收搱㘸ぢ㠰㜹っ㥡扤㌰㐷搸㕥昴㥤戸㘴挷㐱㉥敦ㅤ㔵㈳搱㉥㌰搷愳愹〳收㈸戴ち捣㜶ㄷ㑣㥤㠷㉥ㅥ愵㔴㕢㈰户ちㄸ㔱㐳㍦〹㈵戸㙤㙦扢搶㑥㐶摤攲㤶捡㠴搳戱㔴㜵㌴ㅣ挹㔴㐷攳愹慡㥡㜰㍣〶㜰愹㜸愴愶扡㍡㕥㥢㌰㈴ㄱ㠰㍥㑥㠱㡤㌱摡改㥣ㅣ㘹挶㌸㌵捡搴㜸搴㠴㕢㤳㥢摢改㄰改㘷愰〸ㄹ㍢㐲〱㔳㤱捥㍤㕡攷㉥慣㜳㠷㌵㈶㌸敤搵ㄴ㥥挳昶㌸收㔴ㄸ敤㐲攲㍣㌴㜵㤰愸㐴慢㤰㐸〶㤲㌸㌰㤰㐴ㄵ㡣攰〴㤹晦㈸㐱㈲㙡扢搶㌶愲㙥㤱愸〹㥢愹㌸づ戶戵挸㤹㠹愶㔲㤹㘴㌴㥤㐸㔴㈷㉢ㄳ㜱戳㉡〳㍥㠶っ敥搳挷挵戰㌱慡㥤捥〹㠹戸㔳愳㑣㑤㐴㑤㐸散攷㈶㜱㌹㐴晡ㄵ㈸㐲挶捥㔰挰㤴㐷㘲ㄷ愷㝤ㄲ㠵搷搲㘰㔷捣愹㕤搱㉥㈴慥愷㝢戶昰㍢〵慤㐲㘲㑦㌷〹敥㘰戲㑤捣ぢ㈴㌱ㄵ㐶搴搰㙦㐶〹ㄲ搳㙣搷摡㉤愸㕢㈴㉡㌳昱㐴挶慣慥挹搴愴戰攰㤵挹摡㜸戴戶㌶㙥㐶ㄳ挹㘴㉡㥡捡㈴㡣㍡愷㍢㥢㘰㘳㑣㜷㙡戲㉦捤㜰㙡㤴愹摤㔰ㄳㄲ扢戹㐹摣〱㤱㝥㈷㡡㤰㌱ㅢち㤸㡡㜴敥㑢㍡㜷ㅥ㥤扢㡡戱扢搳㍥㥤挲㝢搸㍥〳㜳㙡づ摡㠵挴扤㘸敡㈰㌱て慤㐲㘲㔷㌷〹ㅥ户㠵挴㉥㠱㈴㌸搲㑥つ晤㐱㤴㈰戱愷敤㕡㝢〸㜵㡢㐴㜵㑤㘵扡慡㉡㕡ㄳ慤慤㌲愳㤹㜴㈲ㄹ㑢㈵搳搵挹㔴愶㌶㥤㑥㔴㈶㑤㘳㉦愷㍢㝦㠳㡤戱挰愹挹㈱扡摥愹㔱愶昶㐶㑤㐸㔴扢㐹㍣ち㤱晥ㄸ㡡㤰戱てㄴ㌰ㄵ改㍣㐴敢㍣㈶敢㍣〲ㅢ扦㜱摡昷愰昰㘹戶捦挱㥣摡て敤㐲攲㔹㌴㜵㤰㌸〰慤㐲㘲扣㥢㐴挷㌶㌱㌶㤰〴〷捦攱〴敦慥㐲〹ㄲ扦戳㕤㙢㉦愱㙥㤱㠸㠴慢㙡攲昱㑣㉡㔹㕤ㅢ㡤㈶捣㘸㑤㙤㉡㘳攲挸㔱㤳慥㑣㐶捤㔴挴㘸㜰扡昳㌲㙣㡣〳㥤㥡㙣ㄳ〹愷㐶㤹㑡愳㈶㈴㐶戹㐹扣〶㤱晥㍡㡡㤰㘱㐲〱㔳摥㌶㤱㜱摡ㄷ㔰昸づつ敡㐹㘲〹摡㠵挴㝢㜴捦ㄶ㝥て㐲慢㤰搸㉡㤰挴㤰㐰ㄲ㑢㘱〴㈷㜸㙢㄰㑡㤰㘸戲㕤㙢ㅦ愳㙥㤱㐸㔶愷㤳㤹㔸㜵㜵㙤ち㈴攲㤵戵戵㔵改㐴㔵㙤㌸ㄳ㡥㐶㤳搱㜸㉣㘶㌴㍢摤昹㈷㙣㡣ㄶ愷㈶㈴㘴㤸㥣晥㈹㔳㙤㤰〹㠹捤摤㈴㍥㠳㐸晦ㅣ㐵挸挸㐲〱㔳ㅥ㠹㜶愷㝤㕦ち扦愱〱摦攱愰㔶愲㕤㐸㝣㑢昷㙣攱㜷㌵㕡㠵㐴㤹㥢㐴挷戹㐳ぢ㈴戱〶㐶㜰㠲㝢㜷㈸㐱攲㘰摢戵昶ㄳ敡ㄶ〹㌳㔵㔹㤳愸捣愴挳挹㜰㌲㕡㤳慥㐹㐴㌳㤱㜴㌲㤲㠸愵㜰ㄸ慤〹挷㡣㐳㥣敥晣っㅢ攳昷㑥㑤㡥㤸㌲昴㑤晦㤴愹㜵㤰〹㠹㈲㌷〹㔵ち㜹㌱㡡㤰㜱ㄸㄴ㌰攵ㅤ㌱て㜷摡て愴戰㌷つㄲ㤸㔳㐷愲㕤㐸昰慦〷㜴㤰㌸ㅡ慤㐲攲摦㍦攴㉥㐹㜲㘷搱慦搱㥡㝦昵挱㠱㙢昴ㄱ㌹㤷㜰〵ㄲ挷摡慥戵晥愸㕢㈴慡㔲戱㐴㙤㌸㠵㈳㠳㤹㡥愶攳搱〴捥愵昱㥡㘴慣ㄲ搷敢搱㔸㑤㤵㜱㥣搳㥤〱戰㌱㡥㜷㙡㐲㘲扤㔳愳㑣晤ㄱ㌵㈱昱㉦㜴愶攳㔲㙥㈰㐴晡㈰ㄴ㈱㠳〳搴㤸昲㐸㥣散戴昳愵㄰晡㔰ㅡ㉣㈱㠹㔳搱㉥㈴㠶搱㍤㕢昸㍤つ慤㐲攲摤㐰ㄲ㙦〷㤲攰㘰戴㤰ㄸづ㔷㈰㜱㠶敤㕡ㅢ㠱扡㐵㈲㥡㌴㈳昱㐴ㅡ㠷㠸㔸㌲㥡㡣㘱搶㑣㘵慡ㄲ㔵㔵搵㤱㐸捣捣㠴㡤㌳㥤敥㤴挳挶㌸换愹〹㠹つ㑥㡤㌲㜵㉥㙡㐲攲㔵㌷㠹ち㠸昴敤㔱㠴っづ㍡㘳捡㈳㜱扥搳摥㐲攱㌸ㅡ戴㜲㤹㉦㐴扢㤰搸㤱敥搹挲敦㐶戴ち㠹㘷摣㈴㍡捥ㅤ㑦〵㤲戸ㄸ㐶㐲㈲〲㔷㈰㜱㠹敤㕡慢㐴摤㈲㔱㥢捣搴昲慦㍦昰户㕣㌴㕤㡤㈳㈷慦㔰㙢ㄳ㘱散㈵㌸㜶㈴㡣㑢㥤敥㔴挱挶戸捣愹挹戹㐳㠶㥤搹㝢捡搴㔵㤰〹㠹㐷摣㈴攲㄰改㌵㈸㐲挶搵㔰挰㤴㜷敥戸挶㘹㕦㐱攱㈴ㅡ慣攴㌲㕦㠷㜶㈱㌱㤹敥搹挲敦つ㘸ㄵㄲ㝦㜵㤳攸㌸㑥摣ㅤ㐸攲㐶ㄸ〹㠹㍡戸〲㠹㥢㙣搷摡㜴搴㉤ㄲ搵愹㐸㙤㌲ㄶ㡥㥢攱㙡㥣㌸㔲㌸㔰愴㤳戱㐴慡㌲㤲㐸㘴慡戰㝢ㄸ㌷㍢摤㤹〱ㅢ攳ㄶ愷㈶摢㠴㡣㈴戳昷㤴愹摢㈱ㄳㄲ户扢㐹捣㠶㐸摦ㅤ㐵挸戸〳ち㤸昲戶㠹㍢㥤㜶扥㉦㐲㥦㑦㠳㐳戹捣㜷愱㕤㐸散㐵昷㙣攱昷㙥戴ち㠹敢摣㈴㍡捥愲搷〴㤲戸〷㐶㐲㘲ㄱ㕣㠱挴㕦㙤搷摡摥愸摢摢〴ㄸ攰㐴ㅡ㌳慢㤲改㘸㘵㌸㥣慣㡡㈴挲改㜸㉡ㅡ捥搴挶㙢慡㙡㡣㝢㥤敥散〳ㅢ攳㍥愷戶づ㝥㡤晢㥤ㅡ㘵敡㈱搴㠴挴㘵㙥ㄲ晢㐳愴ㅦ㠰㈲㘴㜰扣ㄷ㔳摥戹攳㘱愷晤〸ちㄳ㌴㌸㤲换晣〸摡㠵㐴㡡敥搹挲敦㘳㘸ㄵㄲ攷扡㐹㜴㙣ㄳ㘷〷㤲㜸ㅣ㐶㐲㘲㌱㕣㠱挴ㄳ戶㙢㙤〹敡ㄶ㠹㘴㌸㔶ㄵ㡥㐵㤳戸愶〸攳㥡搲㑣㐴搳㘶〶敦攸㌵㤳㌸㤱攰敡挲㤰㘱㕦昶戰ㄱ㌶挶㔳㑥攷㘴㥢㜸摡愹㔱愶㥥㐳㑤㐸㥣收㈶搱っ㤱捥㍦㌰ㄳ㌲㌸㠶㡢㈹㙦㥢㜸挱㘹㍦㥥挲㉣つ搶㜳㤹㕦㐲扢㤰㔸㐱昷㙣攱昷ㄵ戴ち㠹攳摤㈴㍡㡥ㄳ挷〶㤲昸〷㡣㠴挴ㅡ戸〲㠹㔷㙤搷摡挱愸摢㝢㐷扣㍡㙣㔶㐶㔲搸㌰㔲搱㔸㜵㍡㠱搳㙡愵㠹㤴㉦晣慢㡤㘵搲㠶っ攵戲㠷㠷挰挶㜸摤改㥣ㅣ㈷摥㜰㙡㤴愹户㔱ㄳㄲ㠷扢㐹慣㠵㐸㕦㠷㈲㘴扣〳〵㑣㜹挷㠹㜷㥤㜶扥㑡㐲㍦㡡〶愷㜲㤹摦㐷扢㤰㌸㠶敥搹挲敦㠷㘸ㄵㄲ慢摤㈴㍡戶㠹㤵㠱㈴㍥㠲㤱㤰㔸て㔷㈰昱戱敤㕡㍢〱㜵㡢㐴㑤㌴㔳㤹㠸㈶㤳㤱㜴㙤㉣㕡㔹㔹㤹っ㔷挷㉢愳愹㜰㉡㡤㐳㐶㌸ㅤ㌱晥改㜴攷㐴搸ㄸ㥦㌸㌵搹㈶㍥㜵㙡㤴愹捦㔱ㄳㄲ换摣㈴㑥㠱㐸㍦ㄵ㐵挸昸〲ち㤸昲戶㠹㉦㥤㜶扥㔳㐲㍦㤳〶ㅢ戸捣㕦愳㕤㐸㙣愰㝢戶昰晢㙦戴ち㠹㡣㥢㐴挷㜱㈲ㅤ㐸攲㕢ㄸ〹㠹昳攰ち㈴扥戳㕤㙢攷愳㙥㤱愸㑡㐵㉡㘳昸㉤㡥摦攱㘶㌴㔲挹摦愰搱㘸㍡㥣挶㠹㌵㥥㠸㠷ㄳ挶昷㑥㜷㉥㠰㡤昱㠳㔳㕢〷扦挶㡦㑥㡤㌲昵ぢ㙡㐲攲㜷㙥ㄲㄷ㐳愴㕦㠲㈲㘴晣ち〵㑣㜹挷〹昶㔱摡㉦愰昰㑡ㅡ㕣挸㘵㉥㐶扢㤰戸㥡敥搹挲㉦〷㐴㠵挴㐲ㄷ〹敤㕡愸ㄴ扥搹戳㈰㄰㑦㈹㍣㘱挲晢慡㘰っ㍣㥡ㅤ㑦扢〱㜵ぢ㑦㈲㥡愸愹㠹愴挳㌱戳㌲ㅣ㡤搷㔴搷搴㔴㈵㉡㜱㘶㡤㠴㙢攲搵㘶㉣㘵昴戶㙤昴ㅢ㘱㘳㜰攰㔴㝡㝣ㄳ㙢扡㔳愳㑣昵㐵㑤昰捣㜱攳搹〴㤱㝥㉢㡡㤰搱てち挴愰摤㠶慡晦㘶捦敤㘸ぢ戸搹㜳〷㥡扤㌷㝢晡摢㕥㜴扥愸㐲晦㌳攴昲搶㝣㘵㌸㥤昹ぢ㥡㍡㘰㜲㥣㔴㘰㑥㜳挱捣㕤愶㑥〹攴㌶㄰㐶㤸㤰㘶〴㔷攰㌶挸㜶慤摤㠷扡挵慤㌶㤱㡥搵挴攲㔵戸扢㘱㐶㜱㤷㈷ㄱ㡦㔵㐶慡㙡ㄲ挹㐴ㄵ㉥摢愲㌱㘳戰㙤愳摦てㅢ㠳㐳愷挲㑤㜶戰㉤㥤ㅡ㘵㡡㐳愲挲㙤愲㥢摢摦㈰搲ㅦ㐶ㄱ㌲㠶㐱㐱㌶ㅦ摦捤㥥慤㥤㜶扥戱㐲㝦㥣〶搷㘱㑥挹搸㈷㥢㥥愴㝢戶昰㍢〲摡㐲㈲散㈶搱戱㠳㑤〸㈴㔱づ㈳㑣㜸㘵㌴㕣㠱挴㐸㔴攸㑤㝢づ㜵㡢㐴扣扡㍡㠹敢戰ㅡ㥣㠱ㄲ㔱散㙣戵㠹摡㌸づ㌶戸㘲挳㐵㝣搴㌴㡤敤㙣ㅢ晤㜹搸ㄸㅣづㄵㄲ敢㌰㘳㔴㌸㌵捡ㄴ㠷㌹㠵挴㘸㌷㠹㤷㈱搲㕦㐱ㄱ㌲挶㐰㈱㘸〷攳攰愷戴摦挲扥扥㐱㠳㑤㤸㔳攳ㅤ昷㙦搱㍤㕢昸㥤㠰㔶㈱戱慤㥢㐴挷㐱㜷敢㐰ㄲ㍢挱〸㔳㤱晥ㅥ㕣㠱㐴搸㜶慤扤㡦扡㐵愲㌲㡤挳㑢愶搲慣㌶挳㤱㘸〴㜷㔰昹㌳㍦ㄶ㑥搷㤸㜲㍢扡挶㠸搸㌶晡〷戰㌱㌸挴㈹㈴㘴㥢愸㜲㙡㤴㈹づ㕤ち㠹㉤摣㈴晥〹㤱晥〹㡡㤰ㄱ㠷㐲搰㌶挱〱㑤㘹攷㍢㉣昴㉦㘸挰㤷㔰㈸ㄹ愳㘴搳㔷㜴捦ㄶ㝥㜷㠱戶㤰攸敢㈶搱戱㑤㠴〲㐹㑣㠲ㄱ㈶㍣㥣っ㔷㈰挱㔱㐹㝡搳扥㐳摤㈲㔱㥤㑡㈵慢㜰ㅤㄶ慦挲ㄵ㐸㜵㉣㠵慢㜷摣昹慢㡡㔶㈷挲戱㜸㈴㤲㌴㈶摢㌶晡昷戰㌱愶㌸㌵搹㈶愶㍡㌵捡ㄴ㠷㈳㠵㐴㠹㥢挴捦㄰改扦愰〸ㄹ㌳愰㄰戴㑤捣㜴摡敦㘳㕦㝢㘹㈸敥攷㌲换戸㈳㥢㑡搱搴㐱㠲攳㡥㐲攲㠷敦㕤㍦㘷㍢㉥㐹扥㐳㙢晥捦搹㍤㘰㠴〹愹㈴㜰〵ㄲ㜳㔰ㄱㄲ㈱搴敤㙤㈲㤵慥挵昵㌹敥晡㔵挵愲愹捡㐴㙤㑤ち㤷㙢戸〵㘶㘶㘲㤵挹㥡㤴㌱搷戶搱晢挰挶㤸攷搴攴㤲㘴扥㔳愳㑣㜱㠴㔱㐸㝣㠹捥㜴晣㥣ㅤ〰㤱㙥愰〸ㄹ昵㔰㄰ㄲ㔹捣戸㙥㝢㉤㜴摡昹㔶ぢ㝤㌰つㅥ挱㥣戱〸敤㤸㤰搳㠱愶㝥扤㑡昷㐵㘵㘷摦㌸㔵昰攳散攳晣㝦㙦㘰〶晥㝥〰㤳㜱㡡㝡攱㌹㕥敢改搷㤲攲㠹晦㤹㉦㡥㠴昱攱㜷㝥㑢㍦挴戲晥ㅦ晣㜰㙤攴挶挶攸㜱㌸扥晡㔰㉣㜰改晥㔸摣㜰㔰ㄷ㍢晢摢㜳㌰㉣ㅡ摣㍣㍢㡢ㄱ㌱晣つ挳㠵慤㔳㍢晥〰摥㘶捥㐸搹㌸攷㌵昸ㄵ戹㤶愹挹㉣㕥㥣搰㙥㍡㘶昳摢㍡散昰㕡㜹㡣㜹㐲㌰㡥㉦捤ㅦ㥣慢戹㥥ㅥㅥ㤶㙢㥤㡤户㝤昳㤵ㄹ㡥挷㉣ㅥ愰㉤㈹敥愵〲ㅦ攸户晦搴ㅤㅦㄷ愶㌷晣㠹㠷搹㘹〲ㄸㄶ昰散昴戴挶㜶㜹昷挰搶㤰㉢㥤〳愸摡㌰㘲㥡㌴㙡晥愸㘸改扢㔸て摤づ攱愵捥㠰摣㉣㐳晡㌶昰愷㜸戴愳㌷㌶つ㘸㐰〵㝢㌱ㅥ㘰昶㝣㍥㥦㙣㔷愷㔸晦㤷搹晦ㅢ㔳〶ㅣ攸㔸晣㔶㤵㥦㍡戵昴捤戵ㄷ㝣㜱搵捥ㄵ攷㕤晦慢晤晦㕡换攲昳挹㔵昲戹㝦㌲挶㕦戱㌳愲㔵㝦㡢挵摢㉣摥㐱愱摥㐰㈷㕥挱㔳搱㜹㉦㑢㝦摤ㄶ昸㕦㤶㙥㉣㠶㈷㑣挸昷㐱㝦晢昵㔲㑢㔱攱㑥愳㕥㠵〵户㔴㉥慡㕥挱愵㙣㐶㌳㌷㌰愵㌷愱搴㜶㐰㥢㐵㔲扤〴㍤㘷昹㐳晡ㄸ㉡㜳㘷㜷㥡〶㉣㐷愵㘷㐸㌸㉥㈹ㄶ摤㐶戲ちㄶ㐱㐸㥥戵㤷㍣て挹㌳戶挰晦晡㜴㘳つ㍣㘱㉡搲㜷戲㤰ㅣ㡡㡡㈰㜹ちㄶㅤ㐸㈲㕣㑡㡥〸㕡㐸㌸搶愸㔵攵㤰㍣收㐱ㄲ愳昲㍡愸㜴㈰㌹〲㤵㥥㈱攱攸㘲捦㤰ㅣ〷㡢㈰㈴㝦㉢㠴攴㈱㕢攰㝦愱扡戱ㅥ㥥㌰ㄵ改㍢㕢㐸㑥㐲㐵㤰㍣攰㐶㌲㠹㑢挹挱㍥ぢ〹㠷ㄱ戵挹㌹㈴㝦昵㈰㤹ち挱㠰搳愱搲㌳ちㅣ㉢散ㄹ㠵㜳㘰ㄱ㐴攱捦㠵㈸摣㘹ぢ晣㙦㔵㌷捥㠳㈷㑣㐵晡㉣㡢挲㐵愸〸㠵摢摤ㄴ㘶㤳〲〷晡㉣ちㅣ㐲搴昶挸㔱戸挵㐳㘱㉥㈹㕣づ㤵㥥㔱攰㌸㘱捦㈸㕣ぢ㡢㈰ち搷ㄷ愲㜰㥤㉤昰扦㕡摤戸ㅥ㥥㌰㘱㜴挵愲㜰㌳㉡㐲攱ㅡ㌷㠵㐵愴戰〹㈲㡢〲㠷て戵㝤㜲ㄴ慥昰㔰搸㤷ㄴ敥㠰㑡捦㈸㜰㡣戰㘷ㄴ㌸㔲ㄸ㐴攱攲㐲ㄴ㌶摡〲晦晢搵㡤㝢攱〹ㄳ㜲㔲㉣ちて愲㈲ㄴ㉥㜴㔳㐸㤰〲〷昸㉣ちㅣ㍡搴㔲㌹ち攷㝡㈸㤸愴昰㈸㔴㝡㐶攱㌱挷愲摢㠷㑡㡥ㄲ〶㔱㌸戳㄰㠵㌳㙣㠱晦㈵敢挶戳昰㠴〹㜹㉣ㄶ㠵ㄷ㔱ㄱち愷戹㈹㌴㤳挲换㄰㔹ㄴ㌸㙣愸戵收㈸㥣散愱戰㥣ㄴ㕥㠳㑡捦㈸㜰㙣㔰㉣扡㑤㠱㈳㠴㐱ㄴ搶ㄷ愲㜰扣㉤昰扦㘹摤㜸て㥥㌰㈱攷挵愲昰ㄱ㉡㐲攱㔸㌷㠵㌵愴昰㑦㠸㉣ちㅣ㌲搴づ挹㔱㌸搲㐳攱㔰㔲昸っ㉡㍤愳挰㜱挱㥥㔱昸〶ㄶ㐱ㄴ搶ㄶ愲昰〷㕢攰㝦摤扡昱㉤㍣㘱㉡搲㡦戰㈸晣㠸㡡㔰昸扤㥢挲㔱愴昰㌳㐴ㄶ㠵㥦㌰愷ㅤ㤳愳戰摡㐳攱㌸㔲㔰㔸愰㥥㔱攰㤸愰㔸㜴㝢㕢攸つ昵ち昶摤㜷㍤㤵㉤㐴愱捤ㄶ昸摦戹㙥攸昰㈴ㄴ㑥戲㈸昴㐳㕤㈸㉣㜳㔳㌸㠵ㄴ㌸愰㘷㔱攰㔰愱昶愷ㅣ㠵㈶て㠵搳㐹㘱㈰㔴㌰昵攰慡㤲攳㠱㘲搱㙤ち㐳愱㕥ㄱ㐰㘱㜱㈱ちㄹ㕢攰㝦昱扡㌱っ㥥㠴挲㌹ㄶ㠵攱愸ぢ㠵戴㥢挲㜹愴㔰づ㤱㐵㘱〴收戴ぢ㜲ㄴづ昴㔰戸㠸ㄴ㉡愰㠲愹〷ㄴ㌸ㄶ㈸ㄶ摤愶挰ㄱ挱㡡〰ち晢ㄷ愲戰㥦㉤昰扦㝤摤搸ㄱ㥥㠴挲攵ㄶ㠵〸敡㐲攱㌷㙥ち㔷㤲㐲ㄵ㐴ㄶ〵づㄱ㙡㔷攷㈸㉣昴㔰戸㤶ㄴ攲㔰挱搴〳ちㅣ〷ㄴ㡢㙥㔳攰㘸㘰㐵〰㠵昹㠵㈸捣戳〵晥㔷戰ㅢ㤳攱㐹㈸摣㙣㔱愸㐳㕤㈸捣㜱㔳搸㐴ちㅣ挴戳㈸㜰㜸㔰扢㉤㐷㘱㌷て㠵㍢㐸㘱㌶㔴㌰昵㠰〲挷〰挵愲摢ㄴ㌸ㄲ㔸ㄱ㐰愱慥㄰㠵㘹戶挰晦ㅥ㜶㘳㉦㜸ㄲち昷㔸ㄴㄶ愱㉥ㄴ愶戸㈹摣㑢ち晢㐰㘴㔱攰搰愰㜶㝦㡥挲㉥ㅥちて㤲挲晥㔰挱搴〳ちㅣ晦ㄳ㡢㙥㔳㐸㐰扤㈲㠰㐲扣㄰㠵㙡㕢攰㝦ㄹ扢㤱㠲㈷愱昰愸㐵㘱㌱敡㐲㈱敡愶昰㌸㈹㜰昰捥愲挰㘱㐱敤挹ㅣ㠵戰㠷挲搳愴搰っㄵ㑣㍤愰挰戱㍦戱攸㌶㠵㉣搴㉢〲㈸㡣㉢㐴㘱慣㉤昰扦㤱摤㔸〱㑦㐲攱㐵㡢挲ㅡ搴㠵挲㘸㌷㠵㤷㐹㠱〳㜷ㄶ〵づ〹㙡晦挸㔱ㄸ攵愱昰ㅡ㈹慣㠵ち愶ㅥ㔰㔸攷㔸㜴㥢〲㐷晦㉡〲㈸っ㉦㐴㘱㕢㕢攰㝦㉤扢㜱っ㍣〹㠵㜷㉣ちㅣ昹ㄳち㕢扢㈹扣㐷ち㈷㐲㘴㔱攰㜰愰昶㐱㡥挲㄰て㠵㡦㐸攱ㄴ愸㘰敡〱〵㡥昹㠹㐵户㈹㥣〹昵㡡〰ち〳ぢ㔱搸摣ㄶ昸摦捤㙥㙣㠰㈷愱昰㤹㐵㠱愳㝥㐲挱㜰㔳昸㠲ㄴ㉥㠰挸愲挰愱㐰敤慢ㅣ㠵扥ㅥち摦㤰挲挵㔰挱搴〳ちㅣ敦ㄳ㡢㙥㔳攰愸㕦㐵〰㠵摥㠵㈸㘸戶挰晦㠲㜶㠳㠳㠵㐲攱㐷㡢〲〷昷㠴㐲㠹㥢挲捦愴㜰㈳㐴ㄶ〵㡥昸㘹扦收㈸ㄴ㜹㈸㈸扣戸㔱㜱㐸敦㕤㌴换㡤戹㑤愸㘰敡〱ㄲ㡥昱㠹㐵户㤱㜰散慥㈲〰挹㡦摦ㄵ戸㌱昷㠳㉤昰扦戲摤攰㤰㥦㈰改㡤〵挱㡤戹㝢㔱ㄷ㈴摦挱攲㐳㉣㤳摣㤸搳戹㤴ㅣ㜲戳㤰㜰㌰㑦敢㠳㌶晢挶摣搷搰㜵㤶㍦愴昷㠳㘰挰摦愰㠲愹〷ㄴ㌸㘲㈷ㄶ摤愶昰㌸搴㉢〲㈸㝣㔶㠸挲扦㙣㠱晦扤敤〶㠷晢㠴挲㐰㡢挲戳愸ぢ㠵㑦摣ㄴ〶㤳〲㠷摢㉣ちㅣ挸搳戶捣㔱昸搰㐳㘱㈸㈹扣っㄵ㑣㍤愰挰搱㍡戱攸㌶㠵㌷愰㕥ㄱ㐰攱㥤㐲ㄴ摥戶〵晥㤷户ㅢ㙦挱㤳㔰ㄸ㙥㔱攰㜸㥤㔰㜸搳㑤愱㥣ㄴ㍥㠰挸愲挰㐱㍣㙤扢ㅣ㠵㔷㍤ㄴ㉡㐸㠱㠳㙦㤸㝡㐰㠱㈳㜵㘲搱㙤ち㕦㐰扤㈲㠰挲㡢㠵㈸扣㘰ぢ晣㙦㜰㌷扥㠲㈷愱㌰捥愲挰戱㍡愱昰㥣㥢挲㡥愴昰㍤㐴ㄶ〵づ攰㘹㍢攵㈸㍣攵愱㄰㈱〵づ扣㘱敡〱〵㡥搲㠹㐵户㈹昴挲㘱慡㈲㠰挲愳㠵㈸㍣㘲ぢ晣慦㜱㌷㑡攱㐹㈸挴㉤ち㍡敡㐲攱㘱㌷㠵㕡㔲攸〳㤱㐵㠱㠳㜷摡捥㌹ちて㜸㈸㑣㈲㠵〱㔰改ㄹ〵㡥搰昵㡣挲㘰㔸〴㔱戸愷㄰㠵扢㙤㐱摥扢摣户㠴愷慥摥攵敥晡ㅢ改〳㠰扥㌴挳攷ち晢㘴慣㘶㡥挸攱挹挲挶愶㈶㜹㈸慦㉦㕥扤摣㠶扦㔲㍥〷㙦ㄸ挷ぢ㤷敢ㅢ敤扦㝣㍢ㅢ㙦ㅥ攷㥢㙣㥤㤷晢敡㔲愳戱㤶㤹摦㠶户晤昶捥捣捥攲捤昰改㌲晣㤵攵昶㜶戳慤攵㝦攱扤捣㜸㑣㤲敦扥挱挷㝡㈳㜳攰ㄳ㡡㝣昴㌰㜰昸㑢摥搰㍥㈱挷挳昹攳攳挵㝣㘳昳㝦昶㤲㜸慤づ㥢㤸昳㜶㠵戴敢ㅤ攴㈵敡㉥慣㘲㙢ㄸ㝡㕤搱慦搲攷愲㘲愴㜳㐲㕦㥢㠹愲ㄷ晥㝡戰っ㐰愳〸改戳搰㈲て昸㑡㔱㔴㍡ㄴ㥢㠱㝦攱昸捣㈸㕦㉢㔲攴晢ㄳ攲㝤晡㜰㠹㥤㑦挹㌶㌰敤㙣捣㤰㤷っ扤㥢ㅢㄲ㙤㙤㠹㌵㘵捤つ㑤㘶换攲昶㈵㘵つ㉢㌱㐴㡡㜷愷愳ㅦ昸㝢攴晡㙣晣㙦㠱挶敥戶ㅤ㍣㜲扢搴㜶㐷㙢昰挲㙥ち㕣搸㌹搰搷收愲昰㉥散㍣戴戸ㄶ㔶㔵挰㌷ㄷ搸昹愸㌱愸㜰㌱昴㍤愱搹搱㡤㥤搰㈲摤搸ぢ慤挱摤戸㉥戰ㅢ昵搰搷ㄶ愲昰㜶㘳ㄱ㕡摣摤㠸挰扦愷ㅢ㌱愷ㅢ晢㐰戳愳ㅢ㍢摢摤搰戹敡㑢搴攵㠱㈱昷愳㙦慥收摣㉡㍥㠰㑤㝣㠶摢㕡挵㙡㤲㍦ㅣ〷㡥㘴愹㝦〷捤㡥㜰ㅣ㤲攱㔲摢攱㉥っっ㤷挸て㤷昲㠵㥢敤て挷ㄱㅡ〹㘷扡挳㜱散㐳挲ㄱ㜲㠹摡㄰ㄸ㙥〹㝤ㄳ㘸㙥改づ㘲㤳㙢改ㄶ昹挳敤敢㠴㙢㠲㘶挷搲㜱㤰㐱挲㜱搳㉡㔱愷〶㠶㙢愵㙦㙥㐶戹㜰换搹攴ち挷昱〸捦扡㌳㥤㜰㔹㘸㜶㠴攳摤㝣搷搲慤てっ户㤲扥扤㑢户摡ㄷ㡥㌷晥㍤攱㤶㍢攱づ㜶㠷㕢攵つ㜷㘴㘰戸㐳昳挳慤昵㠵㕢攳て㜷愸ㄳ敥㌰㜷戸㈳㥣㜰搶㤶㜹㘸㘰戸㈳改摢扢㘵ㅥ敤ぢ㜷㤴㍦摣㜱㑥戸㘳摤攱㑥昲㠶㕢ㄹㄸ㙥㝤㝥戸ㄳ㝤攱㑥昱㠷㍢摤〹㜷㤲㍢ㅣ敦戸捡扡戳㤶慥㌵㌰摣愹昹攱㑥昳㠵㍢捦ㅦ㡥㌷㘰㘵㐷㌸挳ㅤ㡥户㌶㕤㕢收㤲挰㜰ㅢ攸摢扢㘵㥥攳ぢ㜷愵㍦ㅣ敦㜴㑡戸昳摣攱㜸て搱戵㜴㠹挰㜰ㄷ搲户㜷摤㙤昴㠵摢攴て㜷㠷ㄳ敥ㄲ㜷㌸摥慣㤳㜰搶㙥扥㕦㘰戸换改摢扢㈳㕣改ぢ挷晢㝡㥥ㅤ攱㐱㈷摣搵敥㜰扣㉢收㕡扡晡挰㜰搷搱户㜷改㙥昰㠵攳つ㌴㑦戸愷㥤㜰㌷戹挳扤攸㠴戳㡥㉡㜳〲挳㙤愲㙦敦扡扢捤ㄷ敥㘵㝦戸搷㥣㜰㜷戸挳昱㍥㡦㙢改㘶〴㠶扢㡢扥扤㑢㜷户㉦摣㝢晥㜰ㅦ㌹攱晥敡づ挷ㅢ㉡慥㜵户㙢㘰戸晢改摢扢敥ㅥ昴㠵晢挲ㅦ敥ㅢ㈷摣摦摣攱㜸攷㠲攱戴㠷搱ㅡ㝣摡㡤〷㜶攱ㄱ攸㙢㡦愲昰㥥㜶ㅦ㐳㡢晢搰晤戳扦ㅢ扣挱㈱㍢挸ㄳ㤸改㌸㜴昳㙥㠱ぢ㜲㌸㌰攴搳昴敤㠵晣㉣㥢㕣㘷ち摥㔸昰㙣㐲晤搰㈰攱㥥挷㑣㐷㌸晥㉣㜷㐱ㅥㄳㄸ敥㈵㈸昹㈰扦挲㈶㔷㌸晥㠲昷㠴攳慦㜴〹昷㉡㘶㍡挲昱昷慦㙢改㐶〶㠶㝢〳㑡扥愵㝢㡢㑤慥㜰攵愸㝢挲昱攷戰㠴㝢〷㌳ㅤ攱昸㐳搳戵㜴挳〲挳扤て㈵摦搲㝤挸㈶㔷戸ㅤ㔱昷㠴㡢愰㐱挲㝤㡣㤹㡥㜰晣㐵㈷攱慣晤㜱㔰㘰戸㑦愱攴摢ㅦ㍦㘳㤳㉢ㅣ㝦晣㜹挲昱〷㥥㠴晢〲㌳㑥戸㔲㕥㘳㜷晢〷〰昳摦〶攲愷㔲㤳㤹攲摦づ㥡㠶扦挷㌱慥〹ㄷ昲摤昸㠳㍦㕦㈲㡥攲㤵㍢㝤攸㕦搹㌳慣っ攰昵㌳㘷捡昰挵搳摢愸戱㔳晡搷㙣收攵慦㔸㝣㘳捦㠸〵㉦㜵㜳ㄶ昵愸㠹挵扦搹扣挸㤶改摦摡㌳㘲挱慢搲㥣〵慦㌸挵攲㍢㌶昳㘲㤳㌲晤㝢㝢㐶㉣㜸㘱㤹戳㐸愰㈶ㄶ㍦戰㌹㘵换昴ㅦ敤ㄹ戱㌰敤㡡戵ㅣ扣敥ㄳ㡢㥦搸㝣㤰㉤搳㝦戶㘷挴㠲㤷㜷戹ㄸ扣㜴ㄳ㡢㕦搸扣摣㤶改扦摡㌳㘲㤱戵㉢㔶っ㕥㝤㠹〵搹㈹㕥㜸㔱㐹㔷慣㤱㈵扥〳㜸㤱挵ㄹ换㠲ㄷ㔰㘲㔱㑣ㅤ㕥㍢㠹㐵㉦户挵㘱ㅥぢ㕥〳㠹㐵〹㜵㡥㜶㉣㑡摤ㄶ扣搴挹挵攰㘵㡣㔸㘸搴㌹搱戱攸敤戶攰搵㑡捥㠲㔷㈲㘲㔱㐶ㅤ㕥㠴㐸慦㜴户〵㉦㌸㜲ㄶㅢㅣ㡢㄰㜵㜸ㅤ㈱ㄶ㝤摣ㄶ扣㘶挸㔹昰㝡㐰㘲昴愵づ㉦〵挴愲㥦摢㠲愷晤㥣〵㑦改㘲搱㥦㍡㍣㥢㡢挵〰户〵捦摣㌹ぢ㥥㤵挵挲愰づ㑦挸㘲戱㤹摢㠲㈷摦㥣挵㈶挷㘲㜳敡昰㥣㉡ㄶ〳摤ㄶ㜷㜸㉣㜸㙥㤴ㄸ㠳愸挳搳愲㔸っ㜶㕢昰ㄴ㤸㡢挱搳㥢㔸㙣㐱㥤〷ㅤ㡢㉤摤ㄶ㍣㡢攵㉣㜸㌶ㄲ㡢㈱搴攱㐹㐸㘲っ㜵㕢昰㠴㤳戳攰挹㐴㉣戶愲捥戳㡥挵㌰户挵昳ㅥぢ㥥て挴㘲㙢敡昰㔴㈰㌱戶㜱㕢昰戰㥦㡢挱㐳扡㔸㙣㑢ㅤㅥ捤挵㘲戸摢㠲㐷敥㥣〵㡦捡㘲㌱㠲㍡㍣㈰㡢㐵戹摢㠲〷摦㥣〵て慣㘲㌱㤲㍡㍣愶㡡挵㜶㙥ぢㅥ㍦㜳ㄶ㜲㘰攳㕥㌷ち㍡捥挷攰〱㑥㙥搰㔵愰ㄵ㌷敥攵㘰㐶慤敤摤㕡㍣愸㠹搶づ㤶㤶ㅣ挰愸㌵摡慤挵〳㤹㘸㡤戱戴攴愰㐵㉤㑦㐴ㅥ扣㐴㙢㥣愵㈵〷慡㍣㉤ㅥ戰㐴㙢㐷㑢㑢づ㑥㜹ㄱ㜹㤰ㄲ慤㥤㉣㉤㌹㈰㔱换搳㝢ㅥ㤸㐴㉢㘲㘹挹㐱㈸捦ㄷて㐶愲㔵㘵㘹挹㠱㈷㑦㡢〷㈰搱㡡㔹㕡㜲戰愱㤶㘷ㄹ㜹搰ㄱ慤戸愵㈵〷㤸㍣㉤ㅥ㘸㐴慢搶搲㤲㠳㑡㥥ㄶて㉥愲戵戳愵㈵〷ㄲ㙡㜹㤶㤱〷ㄴ搱㥡㘴㘹挹挱㈳捦ㄷて㈲愲㌵搹搲㤲〳〶戵㍣敢㤱〷づ搱㥡㙡㘹挹㐱㈲捦ㄷてㄶ愲㔵㘷㘹挹㠱㈱慦㕦㍣㐰㠸搶っ㑢㑢づ〶㜹扥㜸㔰㄰慤㔹㤶㤶ㅣ〰昲晡挵〳㠱㘸捤戶戴㘴愷愷搶敥愸㍢ㅦ㠳㍢扦㘸敤㘱㘹挹㡥㑥㉤捦ㅡ攲づ㉦㕡㜳㉤㉤搹戹愹攵㈱挱㥤㕣戴收㕢㕡戲㐳攷昹攲㡥㉤㕡㝢㔹㕡戲ㄳ攷昹攲捥㉣㕡昵㤶㤶散戸搴昲慣㐷敥挰愲戵㐸戴っ愷搳㡡晢愷摣㌹扦敡㕢㙢㐴㙤ㅡ㙣换昰ち㌶挷㕣㜱摦ㄴ㡤㉢㝤ㅡ捥㈲㈹敥㤷愲㜱㠵㔷㐳㜱㔷ㄴ挱攵㍥〱昷㍥ㄱ㕣收ㄳ㜰㠷ㄳ挱愵㍥〱昷㌱ㄱ㕣攲ㄳ㜰户ㄲ挱挵㍥〱昷㈴ㄱ㙣昴〹戸昳㠸攰㈲㥦㠰晢㡢〸㉥昴〹戸㡢㠸攰〲㥦㠰㝢㠵〸捥昷〹戸㈳㠸攰㍣㥦㠰摢扥〸捥昵〹戸戹㡢攰ㅣ㥦㠰㕢戸〸捥昶〹戸㔱㡢㘰㠳㑦挰敤㔸〴㘷㜹〵㠶戳㐱㉢㙥挳愲㜱愶㔷㐳㜱戳ㄵ挱ㄹ㍥〱户㔴ㄱ㥣敥ㄳ㜰攳ㄴ挱㘹㍥〱户㐷ㄱ晣挹㈷攰㈶㈸㠲㔳扤㠲㍥晦て慦ぢ㙡㥦</t>
  </si>
  <si>
    <t>㜸〱捤㥤〷㝣ㄴ㘵晥晦昳㠴㘴挸㉣㙤ㄴ㔱ㄱ㠵〴挹㈹㠲戸㥢散㘶㌷㈸㔲㐲ㄱ㘹㑡挰㝥㠶㉤戳㄰㐹挱㈴㌴㍤㠵㔳慣搸㍢㜶戱㤷㐳敦ㄴ㑦搴搳戳㝢昶㝡㤶搳戳㝢搶戳昷挲晦昳昹捥㑣㜶㜶㜶㜶㤳摣敦晥慦搷つ戳て昳㝣敢㌳敦㈹㍢㍢捦㌳㤳㈲㔵㔴㔴戴ㄹㄳ晦攷㔴挲㠵敤敢㔷戶㜷㤸捤㘳敡㕡㥢㥡捣㘴㐷㘳㙢㑢晢㤸㠹㙤㙤昱㤵㌳ㅢ摢㍢㝡挱㐰㙢㘸㠴扥扤戴愱扤昱〸戳慣㘱㤹搹搶づ愳搲愲愲戲㌲扤ㄸ晡挱昶挷㜰㉡㍡扤昴ㄲㄶ戰㉡搲㌵ㄶ扤㔹㤴戱搰㔹〴㔸昴㘱搱㤷㐵㍦ㄶ晤㔹っ㘰㘱戰搸㠲挵㤶㉣〶戲搸㡡挵㈰ㄶ㕢戳搸㠶挵戶㉣㤸㕦摦㡥挵㄰ㄴ㝤户㐷㌱慦㙥搲㥣挴㘱㔸㥢晡㡥搶㌶㜳㜴昹㝥㔶㥢挷㠵㐲㘳㐲㘳慡㙡慢㙡挶〴㐷㤷搷㉤㙤敡㔸摡㘶㡥㙢㌱㤷㜶戴挵㥢㐶㤷敦戳㌴搱搴㤸㥣㘱慥㥣搷扡搸㙣ㄹ㘷㈶㠲搵㠹㜸㌸ㄶち㐷㈲改摡摡㔸摦ㅤ㄰㜹㜶摤愴㝤摡捣㜴晢㝦㉢收㔰挶㥣㔳㌷㘹捣㙣戳攳扦ㄵ㜳ㄸ㘲㈲攴攴搶收㜸㘳换㝦㈹㘸㈹户㘹㘴戲㤹㙣攴挶㌷捤戶挶㤶㠵㘳搰散㉣搰愸㐵挷㑣㙣㙦㕦摡扣㠴晢㔱㥤搹搴㌴搷㑣换㐶㙦㥥摣摥戱㑦扣慤戹扤㙦㌳昹㤹㙤㘶㑢搲㙣敦摦㍣㘵㐵搲㙣戲つ摢换㥡昷㡢户捤㡥㌷㥢㈵㕣ㄸ搰㙣㙤挳改㈹戳愵愳戱㘳㘵扦收昹敤收摣㜸换㐲㤳㈶愵捤搳㤶㌶愶㔴㐹〹收愲㕥㍢昹戵㑣㌶ㄴ摡搳㕣户㈸摥搶㈱㌵㙥挲㤰㥦慤㙢㜷㤱戵挸㙡ㄷ㜷愹㜲㡦ㄷ户㔹㝤㘳昳っ戳慤挵㙣㘲ㄲ㙥挹㔱ㅥ㈳〱㘴㙤㠷㑥㔲捥敡㜰㉢愹㍥昶挱挷㜵㘱ㄶ慤ㅣ挵攰搹慤㙤捤搸㈱㘷㤹昱㤶㜱愱搱昵ㅤ愹挹收戲㜱挱㌱愱㠸㕥〱戵㍥㥣㠶㍢愲搸㘲㔲扣摤㉣慦㕦搲㘶挶㔳㘳㐳挱㔸㘸慣㍥㠲〶㤵㈸㔴挹慢㌸搲摤昱㜹戴ㄵ㌷挴㡢ㅢㄲ挵つ挹攲㠶㔴㜱㠳㔹摣㤰㉥㙥㔸㔸摣戰愸戸愱戱戸攱戰攲㠶挵戰㜱愶戲摥扤㡢敤㘹挷㡢昶昸㝥昳ㅤ㝢搵㕤㜰搶敥挳愶ㄷ户晣慣㜸㜰换戹㘱㈷㉣ㄴ㘸敦捥㔰敢㈳㔱㘸扢愰昰戴户㌶㌸㔶ㅦ㐵㠳搱㈸㤴㝡ㅥ敤㘵㥢敦扦㘴晢㘹搱㕤㙡愶㥦昶搹攳㡦摦昹敡㈳户㉡㥥㐴㈴搹ㄸ㉣ㄴ㐸戶ㅢ㘳〵㔱㘸㈱ㄴ㠶ㅢ㑥㉣㔸㌳㔶慦愲扥ㅡ㠵㔲㑦搸戹晥昶敡愲慢捥㝤㘳昱散慢愷㌵晣㜸敢㘱㠳慥㔵㍣㔷㐹慥〸ㄶち攴慡㘱慣㈸ち㉤㠶㈲㍢㔷㈸㍣㔶慦愵㝥㉣ち愵ㅥ戲㜳㉤戸㙦换㘷ㅦ㝦㉣㌰改搴〵㝢㌵㑤㉦㥢昱慥攲㈹㔱㜲敤㠱㠵〲戹挶㌱搶㥥㈸戴昱㈸㍣㄰㘳搱戱晡〴ㅡ㑣㐴愱搴㍤㜶戲ㄷㅦ扡㘷搹户㡦扣㔸㜷㙣昲摤㥤扥㌹㜱昶㠷㡡㐷愱㈴慢挳㐲㠱㘴㤳ㄹ㙢ちち㙤㉡ち㙦㌲㙣戱㘹㌴搸ぢ㠵㔲㝦戶㤳㡤㌳昶晥攰昵ㅤ㔴摤ㄹ㕢㙣扥晤㜷ㅦ晦㥡㔰㍣挵㑢戲扤戱㔰㈰搹っ挶㥡㠹㐲㥢㠵挲㐳ㄱ㕢㙣㌶昵㜳㔰㈸㜵㡢㥤㙢㜰慡敦㤶㙤㜷㍥㌴晢昲晥㍦㍥㜱㔰㘳挳愵㡡摦㈴㤲㙢㕦㉣ㄴ挸㌵㤷戱敡㔱㘸昳㔰㜸㔶慣ㄶ㥢㙣㍥つ昶㐳愱搴昵㜶戲ㅢ摥㑡㍥昵昱摤昷捥㔸晦挱昱愵㍦㕥㝦挳㙦㔴ㅦ愸㈵搹〱㔸㈸㤰散㐰挶㍡〸㠵㜶㌰ち㑦戲㌰搶散㄰ㅡ晣ㄶ㠵㔲敢敤㘴晦㌸晡改慦㥥㔸昳敢散戳㐳㠷ㅥㅦ敥㍤收㉡挵㙦㐶㐹搶㠰㠵〲挹ㄶ㐰慤挷㔱㘸〹ㄴ摥㘴㤱戱㝡㤲〶㈹ㄴ㑡㕤㘴㈷㕢㍦愲昹㤳㈷捥扥㙦捡㑤㘷㍦㝡晡慣攳昶摦㑢昱ㅢ㔸㤲愵戱㔰㈰搹㐲挶㕡㠴㐲㙢㐴攱㐹㔶㔳㍢㔶㍦㡣〶㡢㔱㈸㜵㡥㥤慣改㠷〵挹㍢㙦摢㙥昲㜹捦㑣㙤晥愹攳敢㡤㡡摦昴㤲慣ㄹぢ〵㤲戵㌰㔶㉢ち㙤〹ち㑦戲㌰昶晣挳㘹搰㠶㐲愹㔳敤㘴㜷㍣昵搱㌷㠳㌶㕦㌹昹挶扢㤶晤㜵扢㉢〷㡣㔶扣愲㤰㘴ㅤ㔸㈸㤰㙣㈹㘳㉤㐳愱㉤㐷攱㐹㔶㠳㙤戶㠲〶㉢㔱㈸㜵扣㥤散愴㉦ㅦ㍥㍤晣昳㠴愹敢敥晢昶换㘷㝥㝤攷〳挵㉢ㄷ㐹㜶㈴ㄶち㈴晢ㅤ㘳ㅤ㠵㐲㍢ㅡ㠵㈷㔹ㄴ摢㙣ㄵつ㔶愳㔰㙡㤵㥤散扡㔷捥搹㘱㜳㔹㜴摡摡昲㌷晦㌸攸攰愷慥㔶扣㐲㤲㘴挷㘰愱㐰戲㘳愱搶搷愰搰㡥㐳攱㐹㔶㕢㌵㔶㍦㥥〶㈷愰㔰㙡㠵㥤㉣㝡㕡戸散敢㡦㑥㤸扤愹攸愸㝢搳挳ㅥ㝣㔰昱㑡㑣㤲㥤㠴㠵〲挹㑥㘶慣戵㈸戴㔳㔰㜸㤲㐵㤱散㔴ㅡ㥣㠶㐲愹挳敤㘴㐷摥扦昸㡢㍤㝥㌹㘰敦つ㙢慦扡㙤㡦㜳㌷晦愲㜸挵㈷挹捥挰㐲㠱㘴㘷㌲搶㔹㈸戴戳㔱㜸㑥㈰搵㘳昵㜳愸㍦ㄷ㠵㔲㠷搹戹㉡㠷㉤㑦摤㜹㘸摤㠴㍢愷ㄴ㙤摡昰挲晣戹㡡ㄷ㤶㤲敢㝣㉣ㄴ挸㜵〱㘳慤㐳愱㕤㠸挲戳㘲戵㐸㜶ㄱつ㉥㐶愱㔴搲㑥戶搵㔵〳㝦搸搴昷晤〹愷㝥昴搴㜹挳晢昶摢㕡つ㠲㕡㤲㕤㡡㠵〲挹㉥㘳慣换㔱㘸㔷愰昰㈴㡢㘰㘷㕣㑦㠳㉢㔱㈸㜵㠸㥤慣㑦晦㠹㡦㕦戹㝣敦ㄹ挷㑤㝦㘳攴㑤晢㙣㍢㕦昱㐲㔹㤲㕤㡤㠵〲挹慥㘱慣㙢㔱㘸搷愱昰㈴㡢攲㌰扢㥥〶㌷愰㔰㙡扥㥤散昸㥡捤㥦㕥㌵昰昴扤敦㥥戱捦扡捦摥㍡昱㘴挵ぢ㜲㐹㜶ㄳㄶち㈴晢〳㘳㙤㐰愱摤㡣挲㥢㉣㌶㔶扦㠵〶㝦㐴愱搴㙣㍢搹㔳㐳扦攸㍢攳戰㙢愶㥦㍡晦搹㜷㝢搷晦戰慦摡ㄶ㙡㐹㜶㉢ㄶち㈴扢㡤戱㌶愲搰㙥㐷攱㐹ㄶ挱户搹㥦㘹㜰〷ち愵愶搹挹慥㥤㜳晦㥣㉢搶挴敢敥㍣㍣摣㝦晣搰㈳搶愸挱㔰㑢戲㍢戱㔰㈰搹㕤㡣㜵㌷ち敤㉦㈸㍣挹愲搸㘶昷搰攰㕥ㄴ㑡㑤戰㤳㉤慡㥢搳㜴㑡昴㡡㠹户㤷捦㌸愷戴昷㥥㉢搴㜶㔰㑢戲晢戰㔰㈰搹晤㡣昵〰ち敤㐱ㄴ㥥㍤ㅦ愷攱㠷愸㝦ㄸ㠵㔲戵㜶慥㠹㜷㥦户挳敢㤷㥣㔹㜷昳㐳昳ㄶ捥摡㜷搵㑤㙡〸搴㤲敢㔱㉣ㄴ挸昵㌷挶㝡っ㠵昶㌸㡡散㕣㐱㝣㜳㍥㐱晤㤳㈸㤴慡戲㜳ㄵ扦扡摢摣㐷晡㝥㌶敤挲〵ㅦㅥ扡㘱搳摣㘷晡㍥つ昵扥昶搵敥攴戶昸㜲晣㝥挸晣㌴愹ㅡㄳ攴扦慥㝦㤳攱㈷㔹㍡㤲㡥愶㐳愱㔴㈴ㄸ慦㡥㤷㔶㈰㙣㜷㉦晥㜹㙥敥㥢摥扦戱㈵搵扡㕣㝥つ㙣捦㑢挴捣㡦㠳㔱戶㙥㔲敢搲㤶㔴晢㄰㝦㘵㝤㐷扣挳摣捥慢换〴挹㜱慢挷㙦㈵戳㕤昲つ昵扡敤ㄷ㙦㕡㙡㑥㕣搱㘸愹㜷昰愸昱㑢愹㌵㤱㕦㍢戵捤㍣扣㔳㥢搳愲㠹昸㈹扦㑣㘲攷慣愵愵戲摡㔵㕥户愸戵摤㙣㤱收㡤㙡摥愷㌱戹搸㙣慢㌷㜹㈳挰㑣挹慡づ愲捡晥戹㌶㙡㑥ぢ㔶ㄴ㍦挰㔲挳摤搲昴㤴ㄵㅤ㘶㑢捡㑣愱扤㑢捣戶㡥㤵昳攲㠹㈶㜳敢㉣ㄳ㉢㈷ㄴ㠳戳挴㔳㕢㤳㑢摢敢㕡㕢㍡摡㕡㥢戲㌵ㄳ㔳换攲昸㠹㤸㥡搵㥡㌲昱ぢ慦㠴㔳㤱㉡敡搵㑢愹愲㕤晣㝥㘶㌱㙥晢ㄸ搹㄰慥㑤扣〳戶昹戶搹扢摤㤸戹㔸㍢慣㐵㤳挹㝤戲㜸㐴ㄷ挱㈴㉥挳㡣捣㙦攸㕡㈷摥㌵愱昵捥昹慤愵㡤㥤㕢敥晦慦㜱㜱昱㐰㝢敤愷㉣挳捦攸扤攲㉤愹㈶戳慤攰㍤ㅦ挵ㄶ改捦愰㈸摤つ㐷㜳㕥㝡㈵戰㔰㉢搴捡搲攵㡤愹㡥㐵摡㈲戳㜱攱㈲㕥㘲攱扥㔰㔹ㄹ搱收㑣晡㜳㄰改捦戳㜸〱㐵㈰㔰愴扤㐸㈳㉤愰晦摤慡㤷づ挷晦㍤晦㠱㕥っ㉦㕤㙥〸攰敥㑤㝢㘹昳搴搶戶昶㕥扤晣搶㜲慦㜸晢愲づ敥㥥㠵㤵㡣昷ㄲ㡢㤷㔱㤴㡥㐰搱攵敦晦〱㌰㉡攱㙤㡥㝥捤㤳捤㜴ㅣ㌷㤷攴攸㔶昱搲㘶敢㝥挵㘴戳㍤愹昳挶挶㜴ㅣ㉢㉢㌴㉣攱攰敦摢捣扤摦㕣搱㌱㌹摥ㄱ敦摤㡣㕢㈴搸㑡㍡㡣㐶㠹㤷戵㐴捦㝥㈲㜳扣〳㜶つㄱっ㔹㜴㐵改㈳〲㉢ㄲづㅣㅣ㉦㐵扤散戲昰㑡愰敤㐳戱ㄲ㥡㜷㐷捦扥搵㠱㍢㌰愹㘹㘶换扣㤵㑢捣㜶㥡㤷㘹〵㔱㝡て㉦〶㥢㤳㑣捣敦㘸㙣㙡ㅦ㠳㤶㑥㙢㙢㕤扡攴扦ㄹ㠷戱昴㔷㔰㌸㔳改㙦戰ㄷ㜷㝦㥤㠰慢愸昷㌲㙥㥢㠶㠶愲㌲㐶愳㐴摦㤱〵昷㔶〴摢㡣晦㘴搲㕦挷㝦㠱㐲扡搲㑡㔸昴攴戶㔰㈹散晢㌶㠳搰扣㌶㔳㙥㜴㤵㐹〵戴晢㌵敦摦摡戶㌸搱摡扡㤸晢㔳㝦愹戵㉦㌲捤づ摥㍣敡㘳摦㉣㤳㥢㘲㑡昵敡㤵㜵攷挷㜵㤷㘹ㄸ攲㙢㙦愱攸㌷戱愹愹摣㠹搸慥扤つ㔱㉦摣挶搲摥挱㐲ㄸ㘷昲㡥搶づ㈴㉤㕦㔶㔳扥㙢昹㈴戳扤愳扣㡥㌷㥢昸ㄵ搵搴搸㘲㤶敦摣搲㕡摥㘶戶㉦挱敤㘲㜳攴㤸ㄵ㑤敤㉢搴昶㈰挳ㅢ㌸㈳扥㡣ㅣ昶㔲昵㌷ㄳ㙦昸攸㜱㜳㤷摥㐷㍥愵㠶搸㡡㥣摢㐸㍢㈳㔷〵㍥晡晢㈸搴㘰㤸昱㡣㠳攵散㐹晦〰㜵晤㐳ㄶㅦ愱挰㜹㐳戶〴㑥ㅢ㥦㔸㔵㌵ㄲ晦昳搴愱㝦捡攲摦㈸搴㈸ㄴ㍣㜰昵捦㔰㌸㤳㌲㄰㥦晢㠳㙣搳㕤㈰捥摤愶㕦㐱ㅡ搰ぢ攸搴㘸㔸㜰扢敡攴愸㤳㥣㑥㙡㑡㐳㘰㕦〰愵戶㈲攷搶搶㙥㜰ㄳ〰㍦搳扦ㄷ捣晣〱晣捡ㅣ〴愳㜳㙦㜴〱㈸戶慡㉡〸㥤〰攸〵㠱捥ㅢ晢慡ち㈲〱㔰㡡㥡㌳愹ㅦ㝦㜵〱〸㐱㥣ぢ㐰㘷㑣扤㠰㑥㔵挳捦て挰攷〸敥ぢ攰㌳㕢㤱㜳扦慤〶㤱㉡搸㡡㉤搹攴㑦㘱收て㘰㉢愸昵㐱㉣戶㐶攱〲戰慤㔵㔵㔱〴ㄱ〰㠳㘹戴ㅤち㔵ぢ㤱〰ㄸ㠲㥡㌳愹㜷摤〰㘲㄰攷〲ㄸ挶㤸㝡〱㥤ㅡぢ㍦㍦〰慦收〳昰㡡慤挸戹〹㌸づ㤱㉡搸㡡㥤搹攴㤷昲〲搸〵㙡㝤ㄴ㡢搱㈸㕣〰挶㔸㔵戵㈷㠲〸㠰摤㘸ㄴ㐴愱㈶㐰㈴〰㐲愸㌹㤳㝡捡つ㘰㍣挴戹〰㈲㡣愹ㄷ搰愹㠹昰昳〳昰㘰㍥〰て搸㡡㥣ㅢ㤳㤳ㄱ愹㠲慤搸ㄳ㐹搵㝤㜹〱㑣㠰㕡㥦挸㘲ㄲちㄷ㠰挹㔶㔵㑤㐱㄰〱㌰㠵㐶㔳㔱㈸摥慢ㄴ〰搳㔰㜳㈶㜵㠷ㅢ挰㔴㠸㜳〱捣㘰㑣扤㠰㑥敤〵㍦㍦〰ㅢ昲〱昸㠳慤挸戹㔹㍡〳㤱㉡搸㡡㜹㙣昲㡤㜹〱散〷戵扥㍦㡢〳㔰戸〰ㅣ㘴㔵搵㑣〴ㄱ〰〷搳攸㄰ㄴ㙡㌶㐴〲攰户愸㌹㤳㕡敦〶㌰ぢ攲㕣〰㜱挶搴ぢ攸搴ㅣ昸昹〱戸㈰ㅦ㠰昳㙤㐵捥ㅤ摣戹㠸㔴挱㔶ㅣ挶㈶㥦㥢ㄷ㐰ㄳ搴㝡㌳㡢ㄶㄴ㉥〰㑢慣慡慡㐷㄰〱㜰㌸㡤摡㔰愸昹㄰〹㠰㜶搴㥣㐹㥤攲〶㌰て攲㕣〰换ㄹ㔳㉦愰㔳晢挱捦て挰㌱昹〰晣摥㔶攴摣㔵㍥㄰㤱㉡搸㡡搵㙣昲慡扣〰㡥㠱㕡㍦㤶挵ㅡㄴ㉥〰挷㕢㔵㜵㄰㠲〸㠰ㄳ㘸㜴㈲ち㜵〸㐴〲攰㈴搴㥣㐹㉤㜳〳㌸ㄸ攲㕣〰愷㌲愶㕥㐰愷㝥ぢ㍦㍦〰㑤昹〰㉣戶ㄵ㌹㜷扡ㄷ㈰㔲〵㕢㜱ㅥ㥢摣㤸ㄷ挰〵㔰敢敢㔸㕣㠸挲〵攰㘲慢慡攲〸㈲〰㉥愱搱愵㈸㔴ㄲ㈲〱㜰ㄹ㙡捥愴ㄶ戸〱㈴㈰捥〵㜰㈵散〳㝡〱㥤㑡挱捦て挰㝥昹〰捣户ㄵ㌹㜷摦㜹㔷扤㠲慤戸㠹㑤慥捦ぢ㘰〳搴晡捤㉣㙥㐱攱〲昰㈷慢慡ㄶ㈱㠸〰戸㤵㐶户愱㔰㠷㐱㈴〰㌶愲收㑣㙡㙦㌷㠰㐶㠸㜳〱㙣㘲㑣扤㠰㑥㉤㠶㥦ㅦ㠰〹昹〰㡣户ㄵ㌹㍤〲㉤㠸㔴挱㔶摣捦㈶㡦换ぢ攰㐱愸昵㠷㔸㍣㡣挲〵攰㔱慢慡㕡ㄱ㐴〰晣㡤㐶㡦愱㔰㠷㐳㈴〰ㅥ㐷捤㤹㔴搸つ㘰〹挴戹〰㥥㘶㑣扤㠰㑥戵挱捦て挰㉥昹〰㡣戴ㄵ㌹扤ㄴ㑢ㄱ愹㠲慤㜸㤹㑤摥㈹㉦㠰㔷愱搶晦挱攲㌵ㄴ㉥〰晦戴慡㙡ㄹ㠲〸㠰㌷㘸昴㈶ち戵〲㈲〱昰ㄶ㙡捥愴㠶扡〱㉣㠷㌸ㄷ挰㝢㡣愹ㄷ搰愹㤵昰昳〳戰㔵㍥〰〳㙤㐵㑥捦挹敦㄰愹㠲慤昸㌷㥢扣㐵㕥〰㥦㐳慤㝦挱攲㑢ㄴ㉥〰㕦㕢㔵㜵ㄴ㠲〸㠰㙦㘸昴㉤ち戵ち㈲〱昰ㅤ㙡捥愴捡摣〰㡥㠶㌸ㄷ挰㑦㡣愹ㄷ搰愹搵昰昳〳昰敢㉦㜹㉥㠵㝦戱ㄵ㌹扤㌹挷㈲㔲〵㕢㔱㔲㡣㈶晦〴㌳晦㑢㘱つ㙡扤㌷㡢㌲ㄴ㉥〰〱慢慡搶㈰挸㜰〶敡㐳愳扥㈸搴昱愸ち㠰㝥愸㌹㤳晡ㄲ㌹㍡㝦っㅤ〷㜱㉥㠰㉤㘰ㅦ搰ぢ攸ㄴ扢㡤晣〰㝣㤰て挰扦㙣㐵㑥て搳挹㠸㈴〰戶㘳㤳摦换ぢ㘰㝢愸昵ㅤ㔸っ㘵敢㌲扦〶换慤慡㕡㡢㐰挳戹㍡ㄵ㌴ㅡ㡥㐲㥤㡡慡〰搸ㄱ㌵㘷㔲慦戹〱㥣〲㜱㉥㠰㥤㘰ㅦ搰ぢ攸搴㘹昰昳〳昰㕣㍥〰捦摡㡡㥣㕥慦㌳ㄱ㐹〰〴搹攴愷昳〲愸㠲㕡慦㘶ㄱ㘶敢㌲〰㙡慣慡㍡ぢ㠱㠶㜳㜵愲㌴㡡愱㔰攷愰㉡〰㙡㔱㜳㈶昵戰ㅢ挰搹㄰攷〲ㄸ〷晢㠰㕥㐰愷捥㠵㥦ㅦ㠰扢昳〱戸换㔶攴㜴挵㕤㠰㐸〲㘰㉡㥢扣㈹㉦㠰扤愰搶愷戳搸㥢慤换〰㤸㘹㔵搵㍡〴ㅡ捥搵㤹㐵愳搹㈸搴㐵愸ち㠰㌹愸㌹㤳扡挵つ攰㐲㠸㜳〱搴挳㍥愰ㄷ搰愹㡢攱攷〷攰㥡㝣〰慥戶ㄵ㌹摤㠳㤷㈱㤲〰㌸㠴㑤扥㌲㉦㠰㐳愱搶ㅢ㔸㉣㘰敢㌲〰ㄲ㔶㔵㕤㡥㐰挳昱搱㤳㌴㑡愱㔰敢㔱ㄵ〰㈶㙡捥愴㉥㜴〳戸〲攲㕣〰㡤戰て攸〵㜴敡㑡昸昹〱㌸㈳ㅦ㠰搳㙤㐵㑥㤷攵㌵㠸㈴〰摡搸攴㔳昳〲攸㠰㕡㕦捡㘲ㄹ㕢㤷〱戰挲慡㉡㜶㘷づ攷敡慣愴搱ㄱ㈸搴昵愸ち㠰㈳㔱㜳㈶戵挶つ攰㍡㠸㜳〱慣㠲㝤㐰㉦愰㔳㌷挰捦て挰ㄱ昹〰慣戴ㄵ㌹摤愸㝦㐰㈴〱㜰㈲㥢扣㍣㉦㠰㤳愱搶搷戲㌸㠵慤换〰㌸捤慡慡つ〸㌴㥣慢㜳㍡㡤捥㐰愱㙥㐱㔵〰㥣㠹㥡㌳愹ㄶ㌷㠰㥢㈱捥〵㜰㉥散〳㝡〱㥤晡㈳晣晣〰愴昲〱㐸摡㡡㥣慥摤摢㄰㐹〰㕣捡㈶挷昳〲戸ㅣ㙡晤ちㄶ敢搹扡っ㠰慢慣慡摡㠸㐰挳戹㍡㔷搳攸ㅡㄴ敡捦愸ち㠰㙢㔱㜳㈶㜵㠰ㅢ挰敤㄰攷〲戸ㄱ昶〱扤㠰㑥摤〱㍦㍦〰戳昳〱㤸㘵㉢㜲扡㥢敦㐲㈴〱㜰ㅢ㥢㍣㈳㉦㠰摢愱搶晦捣攲づ戶㉥〳攰㑥慢慡敥㐶愰攱㕣㥤扢㘸㜴㌷ち㜵て慡〲攰㉦愸㌹㤳㥡攴〶昰ㄷ㠸㜳〱摣〷晢㠰㕥㐰愷敥㠵㥦ㅦ㠰㔸㍥〰㔱㕢㤱搳〵㝥㍦㈲〹㠰挷搸攴㐸㕥〰㑦㐰慤㍦挹攲㈹ㄴ㉥〰捦㔸㔵昵〰〲つ攷敡㍣㑢愳攷㔰愸㠷㔰ㄵ〰捦愳收㑣㙡戴ㅢ挰㠳㄰攷〲㜸〹昶〱扤㠰㑥㍤っ㍦㍦〰挳昳〱愸戰ㄵ㌹晤昲㝦㐳㈴〱昰㈶㥢㍣㉣㉦㠰户愱搶摦㘱昱㉥㕢㤷搹〳摥户慡敡㌱〴ㅡ捥搵昹ㄷ㡤㍥㐰愱㥥㐰㔵〰㝣㠸㥡㌳愹慤摤〰ㅥ㠷㌸ㄷ挰愷戰て攸〵㜴敡㐹昸昹〱攸㥢て㐰ㅦ㕢攱ㅤ㉣㔰晡っ㈲昵愰㤳户てㅢ㥣摥慦搱㕣捥㕥愹晥㘹㡣ㄳ慥㕢摡摥搱㉡㕤㘸晤搲㤳㕢㘷户㜶㑣㙥㙣㕦搲ㄴ㕦㌹㌰㙤㉦散扦挸㙣㐱〷㜷ㅢ晡戹㍤戲搶㈵㑢捣㤴㥥慥㙦㕤摡㤶㌴愷㑦晥㕦攸〰挷晡㘱搳㐹摦㜷戱挲昴㥦昵改ㄶ挱ㄳ㝢〹愶愲搲攷㄰搰摢㌵㈷愳㤵㕤摤攸戲㘸挰㜰㐰㠶攸扣挶㡥㈶戳㑦㕡扡戰㘵戹㉣つ㡡ㄸ㌵㤰敡㥤㥥户〸㕤㔶㤳晢愵愷戵㌵愶搸㐷挴㡤戱㤵㘵㍡搳㕣㠸ㄱ〲晢戴戶㌷㜲㘰㜸扦昴扣戶㜸㑢晢ㄲ㜶㜶㈶㔷㙥㤹㔵㤳㕥搱搲昴愴挶㤶㜶愴㤱慤挸攵〱改晡㐵慤换昱㡣挲搲收㤶㘹昱㈵敤晦ㄳ㕢㐵㜱戳挸㈴㥢㐶ㄵ慢攲㘲㔵㔶㕣昶㥦㙥ㅦ敤㕢ㅣ㘳〳慤搱摦攵搸㑦㍢摡ㅡㄳ㑢〹㑣㜲㔴愱㉣㘱㈱摢戰愸昴㜹㉣㜹扢㌵㕤㥢搰㌳㈶㠱㙤捤ㅡ㝢敦摢㍤摥昹攰挷づ㌰搷扦㐳㜳晡㝥㡦㘲敦㘹昳愷㘷㐶敢晣㥦㥥愲㈸㝤〱㤱扢㍤㌸㘲㄰㡣晢㕢扢㄰〷㑣㜰㡦挲㤱㠹㍤㠱㌵敦㙥ㄹ㐸㡢つ昷搰晥㤹挵愹攸㕦敦㥢㥥ㄹ㑦㤸㑤ㄸㄶ搰ㅣ敦攸㙦㔵㌸㍥〳愳散摢㙤㕤㕤㙢㜳㜳㥣扢ㅣ㥦ㄵ愸㑦挶㥢捣戲昴挴愵ㅤ慤戳ㅡ㕢昴㌴ち搹㉦㙤㔱㝣〵㐴昱ㄵ㔶〷㝥㝡㉥㠷ぢ挹㌲㘳戵㉥㡣户㌵㜶㉣㙡㙥㑣㤶戱挲晥搲晦㠹㝤ㄵ攷㡦ㄲ挰㜴㈶攷㕣攲ㅤㄱ㘰昵换㘳㜳㡦挱㈰ㅡ愲攳收挷ㅥ㕤慣㌴晣㔳晦攱㘸ㄲ㥣㜹攴ぢ㐵晦ㄱ搱㑡昱㤱㔳㤱戴攵㜳改㡡挵攲攷慢戰㡢捡挹㐹晤㥤〶昸攸㍦挱㤴ぢ晣㤴扣㠴愲攰㔰㠳摥㌰〸捣㙣㡤愷愶挶㤳㜸敥愷户晤搴㑦ㄹ㌶㉤㑦㌵㙤〶〷㝦搴㘱㍣ㄱ㝡户㤷㌵愶捣戶㌲ち敡昱㔴㔳〹㠷㡤㘸搶㌶㐴㌷㜸慦愲搲搲㍥㘵㝥戹愶㍢戱㐶搸㕤敡敥愷愶愶攷挴晦㘴摦搸㜸戶㍤㄰㤰慦愸㥦戱㍡晡㉦㕣愷㤷㈱攴晡㜸っ㝥愵挱㘶ㄴ愵慦㐰改摤㌶搹攳㌰㌰㕡㐳㠷㔱㠹㍣㉦挳ㄱ㈲㘵ㄸ㑤㈱㐳㑢㑡㘵㐵晡戸㠶㠴㘸搶㘸㤰㌲攷㈱ㅣ慤ㅥ㝢戹㤹ち㔸攷㔷づ㍤挱㌷㐳㔱㜱㜱〹㌶戵收ㅤ㑥㤷㤳ㄶ挱㥡敢㑤ㄹ㉢愲㠶愲〹ㅡ〷ㄱづ收挱㠲昸つ摣攳戳㥦㐹㜹ㄱ㌶攸搹摥㡣晦㘴ち〴昴㘲㜸ㄴ〵搴敢㈸ㅤっ晤㈹戱㌸㘱〳攰㉥ㄸち昵㍥㠴扣ㄸ㜰㝤㜵愹て㔰攵搷ㄷ敥敤㠱㤴㑣㥥㔳愳晡㄰㔲㥥ㅥ㜵㡤㐱㍥挲ㄲ捦㍡㥤㝢㘱ㄹ愴㕤敦㠵㥦搰〳ㅦ㥤捦戳㜱㐱㍥㥦㘲挱㘹㌲〵㜶㤳〳戰搱晢搰昰摦晥〶㝤㘹搰㡦〶㥦挱㠰㥢㔷敢㡦㕡ㅥ㙣㝣㌴挶〷㥢〱て㘰晢捡㤵挲㠵㙤ぢ愶搸㤲㈹㝥㠶㠱ㄷ摢慦㤰〹㌶㙤㈰㑣扡晢㉤愳戸搵〴攵㔶っ㑣〶㔹㈸户㠶戴㙢㤴挵㜰㈳㉣㝤ㅢ〹㘲㔵ㄴ㠷㉡昸愰摣ㄶ㌶晡㘰ㅡ㜲ㄸ㠳㡦挱㜶㌴ㄸ㐲〳㡥㙣㄰㤴摢愳戶慤摦ㅥ㈸て晥昸㤰ㅣち〷㤰攴㔰〷㈷㠳㡢攴㌰㘶㈸㘷〶づ㑢昰㤲攴㔸〴㙢〷㈴㐹㤹扣㍢㈰㐷㉡〸戵攱っ挲㈱ぢ㔹搴㐶㐰摡㌵㌵づ㙤挰㡣攷戹ㄸ〴ぢ昲攱昸〶愷挹ㄴ搸㍢攰㙦㘰愳敦㐴㐳㡥㝤昰㌱搸㤹〶㈳㘹挰攱㄰㐲㙤ㄷ搴晣愹昱ㄱ㈶ㅦ㙡愳攱〰㙡挳㕣ㄹ㕣搴㜶㘵㠶㌱捣挰戱っ㕥㙡ㅣ挰㘰敤㝦扢挱愴摢晢ㅦ㠷㍣〸挹㈰〳㜳散㐳ㄶ挹㉡㐸扢㈶挹㌱ㄲ㤸㜱搳㤴㐱ㅣ㤲ㅣ㈸攱〳㉡っㅢ㍤㐲㐳づ愲昰㌱愸愱㐱㤴〶ㅣ㔷㈱㈴㘳愸攵㌹㤴昹㠰㤶て捡戱昰〰㑡㡥戴㜰㔲戸㔰敥捥ㄴ㝢㌰〵㐷㐵㜸㔱㑥㠰捣摡〱昳㥥〱㈷挲㐴戰敤挹㈰㤳㔰换挲㌶〱搲慥戱㜱㘴〵㘶っ扢㘰㄰〷ㅢ㠷㔷㌸㑤愶搰摥〱㈷挱㐶慦愳㈱㠷㕥昸ㄸ㑣愶挱ㄴㅡ㜰㌴㠶㘰㥢㡡㕡㍥㙣晥㘷挰扤攰〱㙣ㅣ㥦攱愴㜰㘱㥢捥ㄴ㝢㌳〵挷㔲㜸戱㜱〰㐵ㄷ挷㉤㠷㔷〸戶㤹っ挲㜱ㄶ㔹搸㘶㐳摡㌵㌶㡥挷挰㡣㈷搷ㄸ挴挱挶㐱ㄹ㑥㤳㈹戴戱敤〳ㅢ㝤㕦ㅡ㜲挰㠶㡦挱㕣ㅡ搴搳㠰㘳㌸〴摢㍣搴昲ㅣ户㜸捡挰㘷㘷摢てづ愰ㄶ㜷㘵㜰㔱摢㥦ㄹづ㘰〶づ挰昰㔲攳愸ぢ㡢ㅡ㡦㕢㤹慡㔰扡㝥㠹㈸㡥挹㄰㙡〷㌱〸〷㘷㘴㔱㍢〴搲慥愹㜱㄰〷㘶㍣ㄵ挷㈰㔸㤰て㐷㜲昸㐰㌹ㄴ㌶㝡〳つ㌹捡挳挷㘰〱つ攲㌴攰挰て愱㤶㐰㉤捦捥挶挷晦㝣戰愵攰〱㙣ㅣち攲愴㜰㘱㌳㤹㈲捤ㄴ慢㘱攰挵㜶っ㘴㠲㑤㕢〸㤳㙥㥦敥㌸扡㐳㔰㉥㘲㘰づ昳挸㐲㜹ㄸ愴㕤愳攴㜰㄰捣㜸っ㡦㐱ㅣ㤴ㅣㄳ攲慣〶㠵昶づ搸〴ㅢ扤㤹㠶ㅣ㉦攲㘳搰㐲㠳㔶ㅡ㜰〸㠹愰㕣㠲㕡ㅥ㤴㝣戸搱〷㘵ㅢ㍣㠰㤲㠳㑡㥣ㄴ㉥㤴敤㑣挱㤷つ㈸づ〰昱愲攴愸て㙢て㈴㑡㤹扣㝢㈰挷㠴〸戶㘵っ挲挱㈱㔹搸㔶㐰摡㌵㌶づ㈲挱㡣㉥〳〶挱㠲㝣㌸㤲挴㘹㌲〵㌶戶㈳㘰愳ㅦ㐹㐳㡥㌲昱㌱昸ㅤつ㡥愲挱㘵㌰㄰㙣㐷愳㤶てㅢㅥ昹昳挱戶ㅡㅥ挰挶愱㈸㑥ちㄷ戶摦㌳挵㌱㑣挱㘱㈳㕥㙣ㅣ㉢搲〵㌶㡥㈴ㄱ㙣㙢ㄸ㠴㐳㑡戲戰ㅤて㘹搷搸㌸昴〴㌳ㅥ㈰㘴㄰〷ㅢ挷㥦㌸㑤愶搰挶㜶㈲㙣昴㤳㘸挸戱㈹㍥〶㈷搳㘰㉤つ㌸㕣㐵戰㥤㠲㕡ㅥ㙣㝣攰搴〷摢㘹昰〰㌶づ㘰㜱㔲戸戰㥤捥ㄴ㘷㌰〵〷㥢㜸戱㜱㠴㐹ㄷ搸㌸晥㐴戰㥤挵㈰ㅣ㠸㤲㠵敤ㅣ㐸扢挶挶〱㉢㤸昱㜸㈲㠳㌸搸㌸㙡挵㘹㌲㠵㌶戶昳㘰愳㥦㑦㐳㡥㘸昱㌱戸㠰〶敢㘸挰㐱㉥㠲敤㐲搴昲㘰攳愳戳㍥搸㉥㠶〷戰㜱搸㡢㤳挲㠵敤ㄲ愶戸㤴㈹㌸㐴挵㡢㡤攳㔲扡挰挶㔱㉢㠲敤㜲〶攱昰㤵㉣㙣敢㈱敤ㅡㅢ㠷戹㘰挶戳㡦っ攲㘰㝢〳㑢㑥㤳㈹戴戱㕤〵ㅢ晤㙡ㅡ扥改㙦㜰つつ慥愵挱㕢㌰㄰㙣搷愱㤶〷ㅢㅦ〲昶挱㜶〳㍣㠰㡤㠳㘵㥣㌶戸戰摤挸ㄴ㌷㌱〵〷戶㜸戱㜱㌴㡢㠵㉤敦愵ㅣ挷扡〸戶つっ挲㐱㉦㔹搸㙥㠱戴㙢㙣ㅣㅣ㠳ㄹて㔶㌲㠸㠳㡤㈳㘴㥣㈶㔳㘸㘳晢ㄳ㙣昴㕢㘹挸搱㌳㍥〶户搱㘰㈳つ㌸愰㐶戰摤㡥㕡ㅥ㙣㝣㥣搹〷摢ㅤ昰〰㌶づ戱㜱㔲戸戰㙤㘲㡡㍢㤹愲〴扦昲扤搸㌸〶愶ぢ㙣ㅣ㈱㈳搸敥㘶㄰づ㤵挹挲㜶て愴㕤㘳攳㤰ㅡ㠲搱敦㘵㄰〷ㅢ挷搵㌸㑤愶搰挶昶㔷搸攸昷搱㤰㘳㙥㝣っ敥愷挱〳㌴攰㌰ㅣ挱昶㈰㙡㜹戰昱挱㙣ㅦ㙣て挳〳搸㌸㌰挷㐹攱挲昶〸㔳㍣捡ㄴㅣ㐴攳挵挶㤱㌳㕤㘰攳戸ㅡ挱昶ㄸ㠳㜰㠰㑤ㄶ戶㈷㈰敤ㅡㅢ〷攲〸戶㈷ㄹ挴挱㔶〱愹搳㘴ㄷ戶愷㘰愳㍦㑤㐳㡥搴昱㌱㜸㠶〶捦搲㠰㠳㜷〴摢㜳愸攵挱挶㐷捣㝤戰扤〰て㘰攳㜰ㅥ㈷㠵ぢ摢㡢㑣昱㜷愶攰搰ㅢ㉦㌶㡥户戱戰つ㘴ㄴ㑥㔵昸戸㉦㠱㌹ㅡ㐷戰扤捣㈰ㅣ㤶㤳㠵敤㔵㐸扢挶㔶〳㌷挱昶て〶㐱〶昹㜰っ㡦搳㘴ㄷ戶搷㘰愳扦㑥挳㤸扦挱㍦㘹昰〶つ㌸攴㐷戰扤㠹㕡㥥ㅦづ㜸㝥摤㠷摡摢㜰〰㌵㡥〱㜲㥡攰愲昶づ㌳扣换っㅣ慦攳愵挶㐱㍡㕤散㙣ㅣ挲㈳搴摥㘷㄰㡥攵挹愲昶〱愴㕤㔳攳㤸ㅦ愱昶㈱㠳㌸搴㌸昰挷㘹戲㡢摡㐷戰搱㍦愶㈱〷〵昹ㄸ㝣㐲㠳㑦㘹挰㜱㐲㐲敤摦愸攵搹搹昸搸扦て戶捦攱〱㙣ㅣ㌹攴愴㜰㘱晢㠲㈹扥㘴ち㡥昲昱㘲攳搰ㅥぢ㕢摥慢㕤づ晣ㄱ㙣㕦㌳挸〲搴戲戰㝤ぢ㘹搷搸㌸㔲㐸戰㝤挷㈰づ㌶づㄷ㜲㥡散挲昶㍤㙣昴ㅦ㘸㤸昲㌷昸㤱〶㍦搱挰㠴㠱㘰晢ㄹ戵㍣搸昸〲〳ㅦ㙣扦挲〳搸㌸摥挸㘹㠳ぢ摢㘶愶㈸㐲㈷㠶攲搸㈰㉦㌶づ〸戲戰攵晤㤹捡攱㐲㠲つ昷戹㡢搴㌲搴戲戰攱昹攲㙥㘰㕢〱㌷挱㔶捡㈰づ㌶づ㌲㜲㥡散挲愶挱㐶敦㑤㐳づ㐰昲㌱㈸愳〱㕦㤵愶㌸㈶㐹戰〵㔰换㠳㡤慦㘲昰挱搶ㄷㅥ挰挶㔱㑡㑥ちㄷ戶㝥㑣搱㥦㈹㌸愲挸㡢㡤挳㠸扡㌸㐸㌹挸㐸戰ㄹっ挲搱㐶㔹搸戶㠴戴敢扤㡤愳㤲〴摢㐰〶㜱戰㜱㘸㤲搳㘴ㄷ戶慤㘰愳て愲㈱㠷㉤昹ㄸ㙣㑤㠳㙤㘸挰㤱㑣㠲㙤㕢搴昲㘱挳㑢㈵㝣戰㙤〷て㘰攳搸㈶㈷㠵ぢ摢㄰愶搸㥥㈹㌸づ挹㡢敤㜲挸扡㌸㐸慦㠰㠹㘰ㅢ捡㈰ㅣ愳㤴㠵慤ㅣ搲慥戱㜱㉣㤳㘰慢㘰㄰〷摢搵㤰㍡㑤㜶㘱ㅢづㅢ㝤㐷ㅡ㜲戰㤳㡦挱〸ㅡ㔴搲㠰攳㥦〴摢㙦㔰换㠳㡤慦挷昰挱戶㌳㍣㠰㡤㈳愲㥣ㄴ㉥㙣㈳㤹㘲ㄷ愶攰攸㈵㉦戶摢㈱敢㘲㙦攳㠰㈶挱㌶㥡㐱敥㐰㉤ぢ摢ㄸ㐸扢挶挶ㄱ㔰㠲㙤㌷〶㜱戰㜱ㄸ㤴搳㘴ㄷ戶㈰㙣昴㄰つ㌹㐴捡挷愰㡡〶搵㌴攰愸㈹挱ㄶ㐶㉤て㌶扥攸挳〷㕢つ㍣㠰敤㍥㔷ちㄷ戶㈸㔳挴㤸㠲㘳㥥扣搸㌸搰挹挲㤶昷晡㠳挳愰〴摢㔸〶攱㜸愸㉣㙣㝢㐰摡㌵㌶㡥㥢ㄲ㙣攳ㄸ挴挱挶挱㔳㍥㔴昶㠴㡤㍥㥥㠶ㅣ㔸攵㘳㌰㠱〶ㄳ㘹挰戱㔶㠲㙤ㄲ㙡㜹慥㍦晣㝦挸㑦㠶〳愸㜱昰㤵㤳挱㐵㙤ち㌳㑣㘵㠶㌷㘱攰愵挶搱㔱㕤㔰攳搸㈹愱戶ㄷ㠳㜰㄰㔵ㄶ戵扤㈱敤㥡ㅡ〷㕢〹戵ㄹっ攲㔰攳㠸㉢愷挹ㄴ摡扦ㄱ㘶挲㐶㥦㐵㐳㡥挶昲㌱㤸㑤㠳㌹㌴攰〰㉤愱戶て㙡晥搴昸昲ㄵ㥦㝤㙤㉥ㅣ㐰㡤㈳戶㥣っ㉥㙡昵捣㌰㡦ㄹ㌸扥㐳㕡㍥㥦㌵扢攵愵散愳昷㜶㍤攷っぢ㤰っ㘹づ㄰愸敦㔸搹㠴㐱ㄹ㕣㘴㔷戴戵挴㑥昵㠰挸搰㐱摥摡㠶㡥扣ㄲ敦㝢㈴㍡㝤㥦㐶攲㍥㕢㜹摥搱㈱㙥搴㜰晣㐱改つ㍦攵扥㠷愲搳㥦つ捦㍣戰㑦ㅦ㑥摡晥㘸攲㔶戳ㅡ㤳㙤慤敤慤改㡥昲㝡っ㌸㉡攷㍢㑦搲㐵㐵挱㠹愵搷㈱愲㙦㑥慥㔸㐹ぢ㕦㌰戹㡣敦〰〸㉣㙥㘹㕤摥㈲慤㈹㙤攷慢㕦㠴㔷敦摥㑣ㄳ㘰ㅥ㑥㍢〲㥥挱戱ち㜴搶て㐴搹慦㤷挱捥㝥ㅡ㙢〷愱㕥㔹㌷愹㙥㙥㐳愴愶㈶㘲㐶㙢㈳搵㤱㐴㍡㙣挶慡攳改㘸㜵㌴㥥㡥愷搲搱慡慡慡㜴搲㤰戱〱㡣㜱㌰㝣っ㡥〶㤰㜴㠷戰挶㘱〱㔲愳慥戴ㄸㄷ㐳摤敤愸㠷㝤㤱㑡愸愴㑡㈹戳愴㜷㙦㔵改㜹㌵㐹㑥〷㍦㠷搹挸扢ㅤ㌴㡤晤晢愵敢〱慢㝢㑥㙣㘰㘶㕢搰㤹㤷㜴㝡〳㥡愰㉦㐰ㄱ㌰㝡㐱㐰㤹ㄶ㐷戵㝦摤愴〶搷㌸㈵㉤〱搹ㄶ㤰㘵扦昸㔳㑢㐲摣ㄷ㘲ㄹ搷㠰㌷㡡戶ㅢ㈵㜶ㄴ扤㠲攱㑤攸昵攱㔸㔲ㅡ攴〲㘹㈱㐴㕣㤰㑦ㄹ愴摣慢搵〵㔸ㄱ敥㑢㔰攰㔱㕡㤸㜰㕦㔰攷㐱挲晤㈱㝢㝢敡㜰愲㠵扥ㄸ㈵戶㘷挰づ慤㌵愱㙥㙤捦摡㐴㙤㔵ㄴ敦㠸㑤㈵㔳愹㜰㔵㑤㈸ㄱ㡤愵挳㌵㔵戱㕡㌳ㄵぢ㈵㈲㜱愳㡦搳㥣㘶昸ㄸ㝤㥤㥡㙣捦㝥㑥㡤㍡㘵愰挶㙤慡捥㐰㐳挸ㅢ换㐵晡攱㔰改㙤㈸〲挶ㄶ㄰㠸㡣摣㜴㠲搲㠹挵搸搲㤱敦㑣㠷攵㤴㡦挴㤲摡ち㜲㈱戱ㄲ愲㑥ㄲ㕢㐳㉡㈴㡥㐷ち㠷㠴㜶㈴㑣昲ㅥ㉡㙡つ㑣㜳昱㙣㠳㐸㜰挳㉤㙥㤴挰戳慤㥤㑦㍢ㅡ㜵ぢ㑦愸㉡㥤㑥㔵挵㘳挱㜰慡㉡ㅣ㑤㔷㠳㔶㈲㤴慣㑡㈶搳戱敡㐴㌰ㅥ㌵〶㍢㙤㕣〵ㅦ㘳㍢愷戶㥡戵㈱㑥㡤㍡㌵ㄴ㌵挱㜳戴ㅢ捦戱㔰改㙢㔰〴㡣㘱㌰挰㡣㌷摣愱敡摤慤㡥㠷捣㘷户㍡〱攲散摤慡摣㡥愲敦挶㌵㍢〹㝡㜹㥦愸ㅡづ戹挰㕣ぢ㔱㈷捣ㄱ㤰ち捣づㄷ㑣㥤㌰㘵户㙡昳攵挶扥㝣㕡攸愷愳〴户摦搸愱戵㌳㔰户戸㠵㙢㘲攱㐴㍡㔹㔳ㄵ㡡搵㠶慢㔲㠹㐴㙤戴㈶㕤㔳㕢㕤ㅢ㑢愵慢捤㜸挲搸挹㘹捥㤹昰㌱㜶㜶㙡挲㙤愴㔳愳㑥㡤㐶㑤戸㌵戹戹㥤ぢ㤵㝥ㅥ㡡㠰戱㉢っ㌰ㄷ改攴愶ㄳ㤴㑥㉣挶ㄸ㐷㕥㐳攵㐵㤴㐷戱愴㠲㤰ぢ㠹㑢㈰敡㈴㔱〵愹㤰㐸戸㐸㘸㤷挱㈴晦㙥戵挰ㄷ㑦㌵㈲挱つ㈳晢㔱〲㑦搸捥愷慤㐷摤挲㠳搷㔱㈵攳昱㔸㌲ㄹ㠹㈶挲㐰ㄲ㡢㥢㔵搵戵挱㐴慣戶㌶ㄴ慦㡥㠴つ改扢㘷㡣㉢攱㘳搴㌸㉤扥㡡戵愸㔳愳㑥㡤㐵㑤昰ㅣ攴挶㜳㉤㔴晡㜵㈸〲挶敥㌰挰㕣愴㕤㡦慡㜷户扡〱㌲㥦摤敡㐶㠸戳㜷慢㍤散㈸晡㌸戶敡て搰换敢㕣搵㥥㤰ぢ捣㥢㈱敡㠴㌹〱㔲㠱戹㡦ぢ㘶收㙣㌵摢㤷摢㐴㌸㈱〸㙥摢愲〴户㐹㜶㘸敤㌶搴㉤㙥㠹㜸愴㈶㔸㔳ㅢ慡つ㈷㠲攱敡㘰㌸ㅥ慢㡤㐶㤲愹摡㘴㈴㕣㕢㥤愸㑥ㄹ㜵㑥㜳㌶挲挷㤸散搴攴㙣㈵晤昶㡣㑦㥤摡ぢ㍡攱戶㤷㥢摢㈶愸昴㍢㔱〴㡣改㌰挰㕣愴㝢捥㔶㝢㍢昲挹㔴摥㑢㠷㈹㔸㔲㌳㈱ㄷㄲ昷㐱搴㐹㘲㌶愴㐲㘲㑦㌷㠹捥〳㙣て㕦ㄲ㜳攰㠴㈰㜸㑡ㄸ㈵㐸散㘳㠷搶ㅥ㐶摤㈲㔱ㄳ㡢㔶㥢挱〸㌸搴挴挳愱㔴㌰㔱ㅤて愵㙡昱㔶戹㘴㍡㤸慣㑥㈴㡤㝤㥤收㍣〲ㅦ㘳慥㔳㤳〳慣摥愹㔱愷昶㐳㑤㐸搴戸㐹㍣づ㤵晥〴㡡㠰戱㍦っ㌰攷ㅣ㘰〷㌸昲ㄹ㔴㍥㑢㠷㤹㈴㜱㄰攴㐲攲㜹㠶愷㠴㥦㐳㈰ㄵㄲ愳摤㈴㜸㠰挹愹㘶ㄷ㕦ㄲ散㐸愷㠵晥ㄲ㑡㤰㌸搴づ慤扤㡣扡㑤愲㌶ㄴ㐹㥡愱㔰㙤㈲ㄴ〴㠹摡㜸㍡ㅤ㐹㈴ㄲ搱㔴㈲ㄲ〹㈵挳ㄱ愳挱㘹捥㉢昰㌱ㄶ㌸㌵㌹㤶攲㑥㡤㍡㤵㐲㑤㐸㡣㜰㤳㜸ㅤ㉡晤㥦㈸〲〶晢换㌱ㄷ改㍣㤶㜴ㅥ㍣㍡てㄵ㈳敤挸攷㔲昹づ攵昵㔸㔲㡢㈰ㄷㄲ敦㐱搴㐹攲㌰㐸㠵挴㜶㉥ㄲ摡扦㘰㤲晦㔴戳慤㉦㥥挵㠸〴㌷扣㔸〸㈵昰㌴搹昹戴㡦㔰户昰挴慢㤲搱㔰㌲㤵慥挲扢攰挳㔵愱㐸㉣㘶搶㐴攳挹戴㘹搶〶㈳改㤴㘹㌴㍢㙤晣ㄸ㍥㐶㡢㔳晢㠴戵㔶愷㐶㥤㙡㐳㑤昰㙣改挶昳ㄹ㔴晡攷㈸〲㐶㍢っ㌰ㄷ㘹㕦愰敡㍤搵㝣〹㤹捦愹收㉢㠸戳㑦㌵ㅤ㜶ㄴ晤㐰慥搹㌷搰换㙢㠸搵㌲挸〵收㜷㄰㜵挲㕣〱愹挰㉣㜳挱搴〹㔳㜶㉢捤㤷摢㑡㌸搱㐲晦〹㈵戸ㅤ㘱㠷搶㝥㐶摤攲ㄶ㡡挶㙡挲昸ㄲ㑢㠴愳昱㜰㙤㙤㈲㘱挶愳㔵搵㔵戱敡㔴挴っ㈷㠳㜱攳㐸愷㌹扦挰挷昸㥤㔳ㄳ㙥搲㘷捥昸搴愹搵搰〹户㈲㌷㌷㔵ち㝤㌱㡡㠰昱㝢ㄸ㘰挶㌳攱㌰搷〹㑡㈷ㄶ攳ㄸ㐷扥㠰捡摥㜴㠸㘳㐹慤㠱㕣㐸昰㡦ㄳ㜴㤲㌸ㅥ㔲㈱昱敤㡦㤹ぢ愳っ㠹慦㈱捤扤〶㍡〱㑥㐸㠵㜱㥤〸〵ㄲ㈷摡愱戵晥愸㕢㈴捣㜴㉣㕡ㄳづ挷搲㘶〴㘵㔵㌴ㄶ慦㡡挷愳㌵㌵㔱ㅣ㜰改㥡㔰挸㌸挹㘹捥〰昸ㄸ㈷㍢㌵㈱戱搶愹㔱愷㑥㐳㑤㐸晣ㅢ㡤改扣㐴ㅣ〸㤵扥ㄵ㡡㠰㜱㍡っ㌰攷㤰㌸挳㤱昳㉤ㄳ晡㘰㍡㉣㈲㠹戳㈰ㄷㄲ㐳ㄸ㥥ㄲ㝥捥㠱㔴㐸扣敢㑢攲㙤㕦ㄲ散挳ㄶㄲ挳㄰ち㈴捥戳㐳㙢攵愸摢愷㥡㐴㍡ㄸ慣㡥挵ㄲ搵挱摡㜰㙤㍣ㄵ㌳挳愱㘰㌰ㄸ慡㑤㠷慢㔳搱㜰捣㌸摦㘹㑥〵㝣㡣ぢ㥣㥡㤰㔸攷搴愸㔳ㄷ愳㈶㈴㕥㜳㤳愸㠴㑡晦つ㡡㠰挱慥㙡捣㌹㈴㉥㜵攴㉤㔴㡥愲㐳㉢搷昹㜲挸㠵挴慥っ㑦〹㍦敢㈱ㄵㄲ捦昹㤲㜸挶㤷挴㤵㜰ㄲㄲ㈱㠴〲㠹慢散搰㕡ㄵ敡ㄶ㠹㜰㌲ㄶ愹ち㈷攲㐹㥣㑡挲改㜰㉡ㅥ〹㔵挵㙡㔲改㄰㝥ㅤ㈶㈲攱㤰㈱㍤搶㙣㘱㌵㝣㡣㙢㥣挶〹㠹㙢㥤ㅡ㜵敡〶搴㠴挴㘳㙥ㄲ㔱愸昴ㄸ㡡㠰㜱㈳っ㌰攷㤰戸挹㤱㉦愵㜲ㅣㅤ㤶㜱㥤㌷㐰㉥㈴挶㌳㍣㈵晣摣〲愹㤰昸慢㥢㐴攷て愸㝢㝣㐹晣ㄱ㑥㐲愲づ愱㐰攲㑦㜶㘸㙤㌲敡㌶㠹㔴㌸㥡挰ㄷ㙥扡ち搷㙤愱㔸ち㤷扢昱㥡慡㌸扦㠸㐳戵㘶㌲㘲摣敡㌴㘷ち㝣㡣摢㥣㥡㕣㤲㐸晦㌳㕢㑦㥤扡〳㍡㈱㜱㠷㥢挴㜴愸昴扤㔱〴㡣㑤㌰挰㥣㜳㐹㜲愷㈳攷ぢ㈸昴㌹㜴㌸㡡敢㝣㌷攴㐲㘲㕦㠶愷㠴㥦㝢㈰ㄵㄲㅢ㝣㐹摣攴㑢攲㕥㌸〹㠹昹〸〵ㄲ㝦戵㐳㙢晢愱㙥㤱㐸挷挲戱㥡㘸㌰㕤㤵㑡攲攲㉣㔵㥢㐸㐶攲攱㉡ㅣ㈳㠹㔸㉡ㅣ慡慡㌲敥㜳㥡戳㍦㝣㡣晢㥤㥡㤰㜸挰愹㔱愷ㅥ㐶㑤㐸㕣攳㈶㜱㌰㔴晡㈱㈸〲挶㈳㌰挰㥣㐳攲㔱㐷㝥慣㈸改戰㠶敢晣ㄸ攴㐲㈲挹昰㤴昰昳〴愴㐲攲㘲㕦ㄲㄷ晡㤲㜸ㄲ㑥㐲㘲㈱㐲㠱挴㔳㜶㘸㙤ㄱ敡ㄶ㠹摡㜰㌸㕤㥢ち㔶㔷㠷捤慡㜰㈸ㅡ㑥愴捣摡戸㠹㍦挴ㄲ㡦攰摣㔹㙤ㅡ㑦㍢捤㘹㠴㡦昱㡣㔳ㄳㄲ捦㍡㌵敡搴ぢ愸〹㠹㜳摣㈴㥡愱搲昹昷㙢〲〶扢㝤㌱攷㤰昸扢㈳㍦㤹捡㜶㍡慣攵㍡扦っ戹㤰㔸捡昰㤴昰昳㉡愴㐲攲㘴㌷㠹捥换搴ㄳ㝤㐹晣〳㑥㐲㘲㈵㐲㠱挴㙢㜶㘸敤〸搴㉤ㄲ挱㔰戴搶㐴ㄱっ挷攲昸昲㠸㈶攲㌵㘶㍡ㄲ慤㌲㠳挱㘴㑤㈴ㅤ㌴愴昷㤷㉤㍣ㄲ㍥挶㍦㥤挶慤㐶㕣攳つ愷㐶㥤㝡ㅢ㌵㈱㜱㡣㥢挴㉡愸昴搵㈸〲挶㍢㌰挰㥣㜳㤹晡慥㈳攷扢㈹昴攳攸㜰ㄶ搷昹㝤挸㠵挴〹っ㑦〹㍦ㅦ㐰㉡㈴㔶戸㐹㜴㥥㈷㤶昹㤲昸㄰㑥㐲㘲㉤㐲㠱挴㐷㜶㘸敤ㄴ搴㉤ㄲ㘶㈴㥡㡣攳㑣ㄱ㑢搴攰㑥㐲戲〶昷ㄴ㔲搸㑤挲〹㌳㕣ㄳ㠹搶㔶ㄹㅦ㍢捤㌹ㄵ㍥挶㈷㑥㑤昶㠹㑦㥤ㅡ㜵敡㜳搴㠴挴ㄲ㌷㠹㌳愱搲捦㐲ㄱ㌰扥㠰〱收㥣㝤攲㑢㐷捥㤷㔴攸攷搳㘱ㅤ搷昹㙢挸㠵挴㍡㠶愷㠴㥦㙦㈱ㄵㄲ㘹㌷㠹捥㉢慢㤴㉦㠹敦攰㈴㈴㉥㐱㈸㤰昸摥づ慤㕤㡡扡㐵㈲㘲搶愶㘲改㥡㜴搰っ㐷㜰㥣㈴㘳搸ㄳ昰收攵㔴愸㉡㥥㡣攳㍡摥昸挱㘹捥㘵昰㌱㝥㜴㙡昲摤昱㤳㔳愳㑥晤㡡㥡㤰㌸搴㑤攲㑡愸昴慢㔰〴㡣捤㌰挰㥣昳摤挱㌶㡡晣㌲㉡慦愷挳攵㕣攷㘲挸㠵挴㡤っ㑦〹㍦㈵㤰ち㠹㜹㙥ㄲ㥤㍦㕤收晡㤲㈸㠵ㄳ㘶扣敢ち愱㐰㐲戳㐳㙢户愰㙥㤱挰㥤愴㜴挲っ㘲㙦挰戹戳㌶㡤㝤愳㉡㔹㤵㡡㐴㐳㌸㠷㔶〷㘳戵㐶㙦摢㐷晦㈳㝣っ昶戴㑡攳攴愷㡢敥搴愸㔳㝤㔱ㄳㄲ㌳摤㈴㌶㐲愵摦㡥㈲㘰昴㠳㠱慣戱攷愷ぢ扢㔵㐵捥搷㔶攸㜷搱㠱敦㥤㔰㠶ㄳ晥㉦っ㑦〹㍦㕢㐲㉡㈴㈶戹㐹㜴ㅥㅤㄳ㝣㐹っ㠴ㄳ㘶っ㉣㐲㈸㤰㘰摦㈸愳㘹昷愳㙥㤱挰㍤㘴摣ぢ〹〷捤㔴㌰ㄹ㌶㙢㜱ㅦ㈴㤱㑥㠵㘲挱㘸㌴ㄶ㡢㈶㤳㐹㘳㤰敤愳㍦〰ㅦ㠳㥤愷㐲㐲㡥㡥㙤㥣ㅡ㜵㡡㝤愲㐲㘲慣㥢挴㈳㔰改㡦愲〸ㄸ㐳㘰㈰㙢散昹㘱扦扤㈳攷晢㉢昴㈷改戰㠱敢㉣㥤㥦ㄴ㍤捤昰㤴昰㔳づ㙢㈱ㄱ㜴㤳攸㍣㍡挶昸㤲愸㠰ㄳ㘶扣㐰ㅡ愱㐰㘲㌸㉡㐲攲〵搴㉤ㄲ㐹扣㌰扣㈶㤹慥挵慦㡥ㄸ扥㍤攳戱㥡慡㐴戸㍡㡣㉢㡣㘰㌲㔵㘳㐶㡣ㅤ㙤ㅦ晤㐵昸ㄸ㈳㥣㥡ㅣㅤ㤵㑥㡤㍡挵㙥㑥㈱戱戳㥢挴㉢㔰改慦愲〸ㄸ㈳㘱㈰㈴㍣扦㍢㜶㜱攴户戱慤㙦搰㘱㈳搷㜹戴ㄳ晥㉤㠶愷㠴ㅦ昶㘷ち㠹愱㙥ㄲ㥤晢挴昶扥㈴㜶㠳ㄳ收㈲晤㍤㠴〲㠹愰ㅤ㕡㝢ㅦ㜵㝢㥦㐸㐴捣㘴㑤〲㍦㍥㜰ㅤ㔱ㅢつ挵愳㘱ㄳ㜷㝦愲愹㔴っ愷つ㌳㙡㠴㙣ㅦ晤㕦昰㌱慡㥣㥡散ㄳ搵㑥㡤㍡挵㥥㑢㈱戱戵㥢挴挷㔰改㥦愰〸ㄸ㔱ㄸ昸敤ㄳ散捦ㄴ㌹摦㘸愱㝦㐱〷扥㤲㐲㐹ㄷ㈵㐵㕦㌱㍣㈵晣散〱㙢㈱搱搷㑤愲昳㕢㌴攰㑢㘲ㅣ㥣㌰攳㔱㘵㠴〲〹㜶㑡㌲㥡昶㍤敡ㄶ㠹慡㥡㐸愸㈶㤸㐸愵搳戸㕤㤸づ攳㥣㤱㑥昳㤷㝣ㄸ搷㥥愱㜸㍡㘲㡣户㝤昴ㅦ攰㘳㑣㜰㙡慢戱㘰㑣㜴㙡搴愹挹愸〹㠹ㄲ㌷㠹㕦愰搲㝦㐵ㄱ㌰愶挰㐰搶昸㌸㉣戸敥愶㑥㜵攴昷戳慤扤㌴ㄴて㜰㥤愵摢㤱愲㔲㠸㍡㐹散つ㙢㈱昱攳て慥摦愲㥤㈴扥㠷㌴昷户攸っ㌸㘱挶㘸ㄲ㠴〲㠹㤹愸〸㠹〰敡ㄶ㠹㜰㈴ㄹ㑣㈴慡㙢愲愱㥡㘸戸㈶㠵㑢换㔸愸㍡㠶㝡㈲ㄲ挵㡥㤲㌲㘶搹㍥㝡ㅦ昸ㄸ散㠹㘴〴㕤㐸捣㜱㙡搴愹戹愸〹㠹㉦搱㤸捥摦愲〳愰搲つㄴ〱愳ㅥ〶㝥㈴搸敦㈸㜲扥攳㐲ㅦ㐴㠷挷戰㘴捣㠷ㅣ㌳㐶㜵㐰搴慦㔷改㠱愸散敥改愷昲㝦戸㝤㤴昷慦て㑣挱㕦ㄳ攰㜸㥣愲㕥㜸慡搷㝡ㄶ戶愴㜸散㝦ㄶ㡢㍤㘱㝣ㄴ㥥㥦搲て戰慥晦㠷㌸㘴㤹改ㅢ㘳挴㘱昸攸㠳戱挲愵〷㘳㜵㠳㝥㑤㉣昴㜷改攰㔸㌴愸㜹㝡㍢㝡挴昰昷つ攷戵㑥散晣攳㜸㕢㌸㍤㘵愳㥣㤷攲㔷㘶㈴ㄳㄳ敤㜸㡤㐲㠷改戸捤㘹敢昴挳㑢收搱攷〹挵㈸扥㐲㝦㔰愶收㝡㤶㜸㐸㐶㍡ㅤ敦晥收ぢ㌴㥣㠸敤㜸挲戶愴戸㤷昲㝤扣摦晥㌳㜸㝣㜸㤸搱昰〷ㅦ愶愷〸㘰㠸捦㤳搴㤳ㅡ㍢攴㑤〴摢㐳慦㜴㜶愰㙡㐳㠸㘹摣㠸㌹㈳挲愵敦㘲㍢㜴㍢㐵㌶㜵㈶攴敥ㄷ搰㜷㐰㍣挵戳ㅤ愳㔱㌴愰〱ㄵㅣ挵㜸㥣㌹㙢晡㝣扣㕤㥤㘰晤㕦㘶晦㙦㑣ㄸ戰挰昱昸慤慡㌸㙢㘲改㥢慢㉥晢攲㠶摤㉢㉦戹㜹戳晤晦㉡换攳昳昱搵㌲㍤㌰ㅥ晤慦㌸ㄸ㈱搵摦㘲昱㌶㡢㜷㔰愸㌷搰㠸㔷昱㠸㜴捥慢搳晦㘹㉢扣慦㑥㌷ㄶ㈲ㄲ㘶っ昸㐱㝢晢昵㔲㡢㔱攱㐱愳㕥㠳〷昷㔴慥慡㕥挹戵㙣㠶㤸㍢㤸搲㥢㔰㙡㍢㐱㘶㤱㔴㉦挳捥㔹晦㠰㍥ㄲ㡡〱㠷挳愴㘷ㄴ摡ㅣ㡦㙥㔳㔸づて㍦ち捦摢㉢㥢㐳攱㌹㕢攱㝤㝦扡戱ㄲ㤱㌰ㄷ改扢㔹ㄴ㡥㐲㐵㈸㍣〳㡦㑥ち㈱㔲㔸〵㤵㐵㠱㍤㤴㕡㜵㠶挲ㄳ㔹ㄴ㈲㌴㕥つㄳ〷捣㠰㘳㔱改ㄹ㤲㌵㡥㐷户㤱㥣〴て㍦㈴㡦攴㐳昲戰慤昰扥㔱摤㔸㡢㐸㤸㡢昴摤㉤㈴愷愳㈲㐸ㅥ㜴㈳ㄹ挷戵㍣ㄳ㉡ぢ〹㍢ㅦ戵昱ㄹ㈴㝦捤㐲㌲ㄱ㡡〱攷挲愴㘷ㄴ搸挳㈸ㅥ摤愶㜰ㄱ㍣晣㈸摣㤵㡦挲㥤戶挲晢㕡㜵攳ㄲ㐴挲㕣愴㑦戳㈸㕣㠱㡡㔰戸挳㑤㘱㍡㈹戰㈷搰愲挰㍥㐶㙤㐶㠶挲㙤㔹ㄴ㘶搱㤸扦ㅥ㍡㜷㡣㙢㔱改ㄹㄲ昶㉡昶っ挹ㅦ攰攱㠷攴收㝣㐸㌶搸ち敦㡢搶㡤㥢ㄱ〹㌳㝡㔷㉣㈴户愲㈲㐸㙥㜲㈳㤹捦戵摣〸㤵㠵㠴摤㠷摡晥ㄹ㈴搷㘵㈱㌹㄰㡡〱㥢㘰搲㌳ち散㈳散ㄹ㠵㝢攱攱㐷攱捡㝣ㄴ搶摢ち敦摢搶㡤晢㄰〹㌳挶愴㔸ㄴㅥ㐲㐵㈸㕣敥愶㄰㈷㠵㐷愰戲㈸戰敢㔰㑢㘶㈸㕣㥣㐵挱㈴㠵挷㘱搲㌳ち㑦㌸ㅥ摤㍥㍣㥥㠵㠷ㅦ㠵昳昳㔱㌸捦㔶㜸㕦戹㙥㍣㡦㐸㤸㌱戸挵愲昰ㄲ㉡㐲攱ㅣ㌷㠵㘶㔲㜸〵㉡㡢〲扢つ戵搶っ㠵㌳戲㈸ㅣ㑥ち慦挳愴㘷ㄴ搸㌷㈸ㅥ摤愶挰ㅥ㐲㍦ち㙢昳㔱㌸搹㔶㜸摦扢㙥扣㠷㐸㤸㌱㙣挶愲昰㈱㉡㐲攱㐴㌷㠵㤵愴昰㌱㔴ㄶ〵昶づ㙡㐷㘶㈸慣挹愲㜰ㄴ㡤㍦㠱㐹攷㐹攲㌳㔴㝡㠶㠴晤㠱㍤㐳昲つ㍣晣㤰慣捡㠷攴㘸㕢攱㝤ㄳ扢昱ㅤ㈲㘱㉥搲㡦戵㤰晣㠴㡡㈰昹㥤ㅢ挹㜱㕣换㕦愰戲㤰晣㡣㈵敤㠴っ㤲ㄵ㔹㐸㑥㠲㘲㠰挲ち昵㡣〲㝢昷挴愳摢㍢㐶㙦㤸㔷戲敤㥥㡢慢昶㝣ㄴ摡㙣㠵昷㜵散㠶㡥㐸㐲攱㜴㡢㐲㍦搴㠵挲ㄲ㌷㠵㌳㐹㠱㕤㜳ㄶ〵㜶晡㘹㘷㘷㈸㌴㘵㔱㌸㤷ㄴ〶挲〴㜳て㉥㌱搹戳㈷ㅥ摤愶㌰ㄸ收㤵㍥ㄴㄶ收愳㤰戶ㄵ摥㜷戲ㅢ㐳㄰㐹㈸㕣㘴㔱ㄸ㠶扡㔰㐸戹㈹㕣㐲ちㄵ㔰㔹ㄴ捡戱愴㕤㤶愱戰㈰㡢挲ㄵ愴㔰〹ㄳ捣㍤愰挰㕥㍤昱攸㌶〵昶敤㔵晡㔰㌸㌸ㅦ㠵㠳㙣㠵昷挵散挶慥㠸㈴ㄴ慥戵㈸㠴㔰ㄷち〷戸㈹㕣㑦ち搵㔰㔹ㄴ搸搹愷摤㤸愱㌰㉦㡢挲ㅦ㐸㈱ちㄳ捣㍤愰挰ㅥ㍤昱攸㌶〵昶敢㔵晡㔰㤸㤳㡦挲㙣㕢攱㝤㍢扢㌱ㅥ㤱㠴挲慤ㄶ㠵㍡搴㠵挲㑣㌷㠵㡤愴挰敥㌸㡢〲㍢晡戴㍦㘷㈸散㤵㐵㘱ㄳ㈹㑣㠷〹收ㅥ㔰㘰㙦㥥㜸㜴㥢〲晢昴㉡㝤㈸搴攵愳㌰挹㔶㜸㕦搱㙥散㡢㐸㐲攱㕥㡢挲㝣搴㠵挲〴㌷㠵晢㐸㠱㕤㜱ㄶ〵㜶昲㘹て㘴㈸散㤱㐵攱㈱㔲㌸ㄸ㈶㤸㝢㐰㠱㍤㜹攲搱㙤ち㜱㤸㔷晡㔰㠸收愳㔰㘳㉢扣敦㘹㌷㤲㠸㈴ㄴㅥ户㈸㉣㐴㕤㈸㠴摤ㄴ㥥㈴〵㜶挳㔹ㄴ搸挱愷㍤㥤愱㄰捣愲昰㉣㈹㌴挳〴㜳て㈸戰ㄷ㑦㍣扡㑤愱ㅤ收㤵㍥ㄴ㐶攵愳戰㡢慤昰扥慣摤㔸㡡㐸㐲攱㈵㡢挲㑡搴㠵挲捥㙥ち慦㤰〲扢攰㉣ち散摣搳晥㤱愱㌰㈲㡢挲敢愴戰ち㈶㤸㝢㐰㘱戵攳搱㙤ち散挷慢昴愱㌰㉣ㅦ㠵愱戶挲晢挶㜶攳〴㐴ㄲち敦㔸ㄴ搸㠷㈷ㄴ戶㜷㔳㜸㡦ㄴ㑥㠵捡愲挰㡥㍤敤㕦ㄹち摢㘶㔱昸㤰ㄴ捥㠴〹收ㅥ㔰㘰敦㥤㜸㜴㥢〲晢昰㉡㝤㈸っ捣㐷㘱㑢㕢攱㝤㙤扢戱づ㤱㠴挲㘷ㄶ〵昶摦〹〵挳㑤攱ぢ㔲戸っ㉡㡢〲㍢昵戴慦㌲ㄴ晡㘶㔱昸㠶ㄴ慥㠴〹收ㅥ㔰㘰捦㥤㜸㜴㥢〲晢敦㉡㝤㈸昴捥㐷㐱戳ㄵ摥㜷户ㅢ散昶ㄳち㍦㔹ㄴ搸㜷㈷ㄴ㑡摣ㄴ㝥㈱㠵㍦㐲㘵㔱㘰㠷㥥戶㌹㐳愱㈸㡢㠲挲㍢ㅤ〷㙣㠴〹收ㅥ㔰㘰慦㥤㜸㜴㥢〲晢敥㉡㝤㈸晣昴㝤㥥ㅢ㜳㍦摡ち敦ぢ摣つ㜶昹〹㠵摥㘸㍢㙥捣摤㠷扡㔰昸ㅥㅥㅦ㘰敤攴挶㥣づ愵㘲㤷㥢㐵㠱㥤㜹㕡ㅦ挸散ㅢ㜳㕦挳搶昹〵ㄱ搰晢㤱挲㈳㌰挱摣〳ち散戱ㄳ㡦㙥㔳㜸ㄲ收㤵㍥ㄴ㍥换㐷攱摦戶挲晢ㄶ㜷㠳摤㝤㐲㘱愰㐵攱㜹搴㠵挲㈷㙥ち㠳㐸㠱摤㙤ㄶ〵㜶攴㘹摢㘴㈸㝣㤰㐵㘱㌰㈹扣〲ㄳ捣㍤愰挰摥㍡昱攸㌶㠵㌷㘰㕥改㐳攱㥤㝣ㄴ摥戶ㄵ摥㔷戹ㅢ㙦㈱㤲㔰ㄸ㘶㔱㘰㝦㥤㔰㜸搳㑤愱㠲ㄴ晥〵㤵㐵㠱㥤㜸摡㡥ㄹち慦㘵㔱愸㈴〵㜶扥㘱敥〱〵昶搴㠹㐷户㈹㝣〱昳㑡ㅦち㉦攵愳昰㜷㕢攱㝤㥦扢昱ㄵ㈲〹㠵㔱ㄶ〵昶搵〹㠵ㄷ摣ㄴ㜶㈵㠵ㅦ愰戲㈸戰〳㑦摢㉤㐳攱㤹㉣ち㈱㔲㘰挷ㅢ收ㅥ㔰㘰㉦㥤㜸㜴㥢㐲㉦㥣㤹㉡㝤㈸㍣㥥㡦挲㘳戶挲晢㔲㜷愳ㄴ㤱㠴㐲搴愲愰愳㉥ㄴㅥ㜵㔳愸㈵㠵㍥㔰㔹ㄴ搸㜹愷敤㥥愱昰㘰ㄶ㠵㜱愴㌰〰㈶㍤愳挰ㅥ扡㥥㔱ㄸ〴て㍦ち昷收愳㜰㡦慤挸㜹戳晢㌶㠸搴搵㥢摤㕤㝦㌱㝤〰搰㤷愶昹㕣㘱㥦戴㈵㘶㡦ㅣ㥥㉣㙣㙣㙡㤲㠷昲晡攲㐵捣㙤昸㥢攵㌳昱扥㜱扣㝥戹扥搱晥㍢戸搳昱ㅥ㜲扥搷搶㜹搵慦㉥㌵㍡㙢改㌹㙤㜸昷㙦敦昴昴㜶扣㈷㍥㔵㠶扦戹摣搱㘱戶戵晣㉦扣愵ㄹ㡦㐹昲㙤㌷㤸慣昷㌳晢㍥愱挸㐷て㝤扢扦慣㔷户㘷㜸㌸㝦㡡扣㤸敦㙦晥捦㕥ㄹ慦搵㘱ㄷ㜳㕥㕥㤷㜲扤㤱扣㐴摤㡤㑤㙣㜵㐳慦㉥摡㉣㙤㉥㉡挶㔸㑣搸㙢㔳㔱昴挲摦ㄲ㤶敥㘳ㄴ〱㝤ㅡ㈴昲愴慡ㄴ㐵愵㠳戱ㅢ㜸㔷㡥捦㡣昲㍤㈲㐵㥥㍦㈸摥愷て搷搸㤹㑡㜶㠰㙢愱㍥㐳昶攵昵㙥㙥㠸户戵挵㔷㤶㌵㌷㌴㤹㉤ぢ㍢ㄶ㤵㌵㉣㐳ㄷ㈹摥愴㡥㜶攰慦㤳敢搳昱扦〵ㅡ㠷摢㡥㠸挸晤㔲攷捡㤶愸㡤扥㉢㌶㤳㙢挰ㄵ换慣搴㙣㡡昸昸慤戵㔲慡ㄲ㌱戸㘲捥愴㐶愲挲收敡晢挰戲㌳摤㙥㤰㌰㥤戶㉦愴晥㙣㌷昸㌶愱ㅥ昶摡㍣ㄴ搹㙣攷㐳攲㙥㐶〸戱戳㥡ㄱ㠱㐰㥡戱㍦㉣㍢㥢戱扢摤っ㥤捤㈸㔱搷晡愶㍣㠸戱㤹㌲戳搶㠷㔰攴㕡敢㜱摥㜴散㉤㤲㜴㠷挲戲㌳ㅤ晢㘱㘴慤ㅢ㈰昵㕦敢换㝤㥢㄰㠷扤㤶㐰㤱扤搶㐹㐸摣捤㤸敥㙤〶扢㙢愴ㄹ㈶㉣㍢㥢挱扥て搷戶㕥攷㥢㜲ㄱ㘳㘷㙦敢挳㍣改收㝢搳ㅤ攸愴㙢㜲愷㘳㈷㠳愴戳㈰㥦攵㥢慥㤵戱戳㈱ㅦ敥㐹挷晥㠸慣㙤㙡㍡改摡摤改㜸㌷㕦搲ㄱ㜲㠹㕡敢㥢㙥ㄹ㘳ㄳ㘸㘶㥢慥愰挸戵㑤㜹攳㍦㉢摤攱㑥扡㈳㘰搹〹㜳戹㥤㑥㍢ㄲ㔲晦㙤扡挶户〹㐷挱㕥㍢ㅡ㐵昶㌶㕤〵㠹扢ㄹ㉢扤捤㌸捡㘹挶敦㘱搹搹㡣㘳敤㘶攸㙣㐶㠹㍡捡㌷攵ㅡ挶㘶捡捣㕡ㅦ㑦㤱㙢慤㡦昳愶㍢挹㐹㜷㈲㉣㍢搳㥤㥥㥤㙥㤹㙦扡戵戹改㑥昵愴㍢搳㥢敥㕣㈷摤改敥㜴扣昹㉡摢搴㕡扢㔶摦㜴㘷攵愶㍢挷㤳敥ㄲ㙦㍡摥㡢㤵〳攴㍣㜷㍡摥攵㜴愵㕢攴㥢㙥㕤㙥扡㡢㍣改慥昷愶攳㑤㑦㐹㜷㠹㍢ㅤ㙦㈷㑡㍡敢摣ㅢ昷㑤㜷㌹㘳㘷ㅦ㡦敢㍤改㌶㝡搳㙤㜲搲㕤攵㑥挷晢㜶慥㜴〷昹愶扢㌶㌷摤昵㥥㜴扣挵㤷㜵㠰㍣攴愴扢搱㥤㡥㌷挸㕣改敡㝤搳㙤挸㑤㜷㡢㈷ㅤ敦愵㘵愵㝢搶㐹昷㈷㜷扡㤷㥣㜴搶搹㘶愶㙦扡㡤㡣㥤㝤戶昹戳㈷摤㉢摥㜴慦㍢改㌶戹搳昱㤶㡦㙢敤愶昸愶扢㥢戱戳户摤㍤㥥㜴敦㜹搳㝤攸愴晢慢㍢ㅤ敦慤㐸㍡敢㐰搸搳㌷摤〳㡣㥤㝤㤸㍦攴㐹昷㠵㌷摤㌷㑥扡㐷摣改㜸ㄳ㐳搲㔹攷搲愸㙦扡挷ㄸ㍢晢㕣晡㠴㈷摤㉦摥㜴扣愷㈱〷挲㔳敥㜴扣㕢攰㠲ㄹ昴㑤昷㉣㘳㘷挳㝣㥥㈲搷㐹㡣㌷ㄶ戲㜶ㄵ摥㍣㤰㜴㉦㘲愱昳㈴挶㥦攵㉥㤸㈳㝤搳扤っ㈳て捣㔷㈹㜲愵攳㉦昸慣㜴晣㤵㉥改㕥挳㐲㘷扡㘱愸戸搶㙥戸㙦扡㌷㘰攴㔹扢户㈸㜲愵慢㐰㍤㉢ㅤ㝦づ㑢扡㜷戰搰㤹㡥㍦㌴㈵㥤㜵㈰っ昱㑤昷㍥㡣㍣〷挲〷ㄴ戹搲昱㌷㘹㔶扡㄰〴㤲敥㈳㉣㜴愶攳㉦㍡㔷扡慤㝣搳㝤ち㈳㑦扡捦㈸㜲愵攳㡦扦慣㜴晣㠱㈷改扥挰㠲㤳慥㤴搷搸摤晥〱挰昱㙦〳昱㔳愹挹㑣昲㉦〹㑤挲㕦攷ㄸ搵㠴ぢ昹㙥晣昹㥦㉦㤱㐷昱捡㥤㌱昴慦散〵㔶〶昰晡㤹ぢ㘵昸攰改㙤搴搸㈸晤㙢㡡㜹㔹㉣ㅥ摦搸ぢ攲挱㑢攰㡣㐷㍤㙡攲昱㉤挵昳㙤㥤晥㥤扤㈰ㅥ扣㕡捤㜸昰㑡㔴㍣扥愷㤸ㄷ愱搴改㍦搸ぢ攲㜱愸㕤戱㕡ㄵ㐷㑤㍣㝥愴㤸搷㡢攲昱㤳扤㈰ㅥ愶㕤戱㍣㜸摤㈷ㅥ㍦㔳捣㑢㍥昱昸挵㕥㄰て㕥摥㜱挱昲攰愵㥢㜸晣㑡昱攱戶㑥摦㙣㉦㠸㐷扢㕤戱㍣㜸昵㈵ㅥ㡣愰㜸攱㈵㌹ㄴ㙢㘴㠹捦〰㕥㘴㜱挱昲攰挵㤲㜸ㄴ搳㘶㤵攳搱换敤昱晢㉣て㕥敢㠸㐷〹㙤㡥㜷㍣㑡摤ㅥ扣愴挹攴攰攵㡡㜸㘸戴攱㤵ち㜵㝡㙦户〷慦㑡㌲ㅥ扣攲㄰㡦㌲摡昰㘲㐳㍣㜴户〷㉦㉣㌲ㅥ敢ㅣ㡦〰㙤㜸扤㈰ㅥ㝤摣ㅥ扣㌶挸㜸昰㝢㕦㜲昴愵つ扦昲挵愳㥦摢㠳㕦敦ㄹて㝥㜵㡢㐷㝦摡昰㕢㕢㍣〶戸㍤昸つ㥤昱攰户慦㜸ㄸ戴攱ㄷ慦㜸㙣攱昶攰㤷㙣挶㘳愳攳戱㈵㙤昸摤㈹ㅥ〳摤ㅥ㥢戲㍣昸ㅤ㈸㌹戶愲つ扦晥挴㘳㤰摢㠳㕦㜵㤹ㅣ晣ㅡㄳ㡦慤㘹昳㤰攳戱㡤摢㠳摦㔶ㄹて㝥ㄳ㠹挷戶戴攱㤷㤰攴ㄸ散昶攰ㄷ㑥挶攳㔹挷㘳㍢摡㍣敦㜸っ㜱㝢扣㤸攵挱敦〳挹戱㍤㙤昸㔵㈰㌹㜶㜰㝢昰戴㥦挹挱㔳扡㜸っ愵つ捦收攲㌱捣敤挱㌳㜷挶㠳㘷㘵昱㈸愷つ㑦挸攲㔱攱昶攰挹㌷攳挱ㄳ慢㜸っ愷つ捦愹攲戱愳摢㠳攷捦㡣㠷㥣搸戸㝦㡦㠰㡤㌳ㄹ㍣挱挹つ扡㑡㐸㜱攳㕥㑥㘶㌹㔶㍣愹㠹搵㑥㤶㤵㥣挰㘸戵戳㍢ㄶ㑦㘴㘲㌵搲戲㤲㤳㔶㡥ㄵ㑦㕥㘲㌵捡戲㤲ㄳㄵ慤㐶扢㘳昱㠴㈵㔶扢㕡㔶㜲㜲捡㘹ㄷ㑦㔲㘲戵㥢㘵㈵㈷愴㥣㡣㍣㌱㠹㔵挸戲㤲㤳㔰㑥㐶㥥㡣挴慡摡戲㤲ㄳて慤挲愸㍢㤳挱ㄳ㤰㔸㐵㉣㉢㌹搹攴㔸昱愴㈳㔶㔱换㑡㑥㌰㌹㔶㍣搱㠸㔵慤㘵㈵㈷㤵ㅣ㉢㥥㕣挴㙡㜷换㑡㑥㈴㌹㔶㍣愱㠸搵㌸换㑡㑥ㅥ戴捡摡摡㍣㠹㠸搵㜸换㑡㑥ㄸ㌹㔶㍣㜱㠸搵㐴换㑡㑥ㄲ㌹㔶㍣㔹㠸㔵㥤㘵㈵㈷〶㕡㘵敤ㄳ㍣㐱㠸搵ㄴ换㑡㑥〶㌹戱㜸㔲㄰慢㘹㤶㤵㥣〰㘸㤵挵㥥㈷〲戱㥡㙥㔹挹㐱㑦慢慣㍤㠷〷扦㔸捤戰慣攴㐰捦挹挸〳㕥慣㘶㔹㔶㜲㜰攷㘴攴㐱㉥㔶㜳㉣㉢㌹愰㜳㘲昱挰ㄶ慢㝤㉤㉢㌹㠸㘹㤵㐵㠲〷戳㔸搵㕢㔶㜲攰收㔸昱〰ㄶ慢昹㘲㘵㌸㥢㑦昱昸㤴㍢攷㌷㝣㘷昵愸㑤㠲㙦ㄹ晥㌶ㄵて㐹㔱㕣㥦慤㌰㥣散㡡㠷愳㔸㕣㤷㙤愱㜸〴㡡攲摡㙣㠵攱〰㔵㍣晡挴攲㥡㙣ぢ挵〳㑥ㄴ㔷㝢ㄴ㍣挶㐴㜱㤵㐷挱挳㑡ㄴ㔷㘶㉢っ㘷ㅢ㉢ㅥ㔲㘲戱㍥摢㐲昱㈸ㄲ挵ㄵㅥ〵てㅣ㔱㕣敥㔱昰㔸ㄱ挵㘵ㅥ〵てて㔱㕣敡㔱昰㠸㄰挵㈵ㅥ〵て〲㔱㕣散㔱㜰扦ㄷ挵㐵ㅥ〵㜷㜵㔱㕣攸㔱㜰敦ㄶ挵㍡㡦㠲㍢戴㈸㉥昰㈸戸て㡢攲㝣㡦㠲扢慤㈸捥昳㈸戸愷㡡攲㕣㡦㠲㍢愷㈸捥昱㈸戸㍦㡡攲㙣㡦㠲扢愰㈸捥捡㔶昴昹㝦㐳㜱愴㘶</t>
  </si>
  <si>
    <t>㜸〱捤㥤〷㝣ㄴ㘵晥晦昳㠴㘴挸㉣㙤ㄴ㔱ㄱㄵ〲㐴㐵ㄴ㜷㌷摢㠲㈲㈵愰㈰㑤つ㔸㌹挳㤶㔹㠸愶㘰ㄲ㄰㙣㜰捡㔹捦㔳㌹ㅢ㜶戱㜷㍣挵㜲攷改搹敦㉣㘷㍦换搹㝢敦扤晥㍦㥦敦捣㘴㘷㘷㘷㌷挹晤敥晦㝡摤戲晢㌰捦户㍥昳摥㤹搹搹㜹扥㍢㈹㔳㘵㘵㘵扦攲挱晦昹愸攰挲㤶つ㉢㍡㍡捤㤶㜱昵㙤捤捤㘶扡戳愹慤戵㘳摣攴昶昶攴㡡㔹㑤ㅤ㥤㝤㘰愰㌵㌶㐱摦㔱搹搸搱㜴戸㔹搵戸捣㙣敦㠰㔱㘵㔹㔹㔵㤵㕥づ晤㔰晢㘵㌸ㅤ㥤㕥㝡〵ㅢ㔸㤵改ㅡ㥢扥㙣慡搸攸㙣〲㙣晡戱改捦㘶〰㥢㠱㙣〶戱㌱搸㙣挴㘶㘳㌶㠳搹㙣挲㘶〸㥢㑤搹㙣挶㘶㜳㌶捣慦㙦挱㘶ㄸ㥡晥㕢愲㤹㔷㍦㘵㙥敡㘰慣㑤㐳㘷㕢扢戹挳㠸㝤慣㌱㑦〸㠵挶㠵挶㠵敢挲戱㜱挱ㅤ㐶搴㉦㙤敥㕣摡㙥㑥㘸㌵㤷㜶戶㈷㥢㜷ㄸ戱攷搲㔴㜳㔳㝡愶戹㘲㕥摢㈱㘶敢〴㌳ㄵ慣㑤㈵㈳㠹㔰㈴ㅡ捤搶搵㈵晡㙦㠵挸㜳敡愷散搹㙥㘶㍢晥㕢㌱户㘶捣戹昵㔳挶捤㌱㍢晦㕢㌱㠷㈳㈶㐲㑥㙤㙢㐹㌶戵晥㤷㠲㔶昲㍤㡤㑥㌵搳㑤㝣昳㑤戳扤愹㜵搱㌸っ㍢て㌴㝡昱㜱㤳㍢㍡㤶戶㉣攱㜶㔴㙦㌶㌷敦㙤㘶攵㑤㙦㤹摡搱戹㘷戲扤愵愳㝦ぢ昹㤹敤㘶㙢摡散ㄸ搸㌲㙤㜹摡㙣戶つ㍢慡㕡昶㐹戶捦㐹戶㤸ㄵ㕣ㄸ搴㘲扤㠷㌳㌲㘶㙢㘷㔳攷㡡〱㉤昳㍢捣扤㤳慤㡢㑣㥡㔴戶散扥戴㈹愳㉡㉡昰㉣敢戳慤摦挸攴㡤挲㜸㕡敡ㄷ㈷摢㍢愵挷户㌰攴㘷敢摡㕣㘴㉤昲挶挵㑤㙡㠴挷㡢敦㔹㐳㔳换㑣戳扤搵㙣㘶ㄲ扥㤳㘳㍤㐶〲挸㝡ㅦ扡㐸㌹慢挳㜷㐹昵戳㜷㍥慥ぢ戳㘸㈳搰っ㥤搳搶摥㠲つ㜲戶㤹㙣㥤㄰摡愱愱㌳㌳搵㕣㌶㈱㌸㉥ㄴ搵慢愱搶㐷搲㜰ㄴ㥡㡤愶㈴㍢捣ㄱつ㑢摡捤㘴㘶㝣㈸㤸愸ㅢ慦㡦愶㐱つㅡ㔵昱㈲昶㜴㜷㝣敥㙤攵㡤挹昲挶㔴㜹㘳扡扣㌱㔳摥㘸㤶㌷㘶换ㅢㄷ㤵㌷㉥㉥㙦㙣㉡㙦㍣戸扣昱㄰搸㌸㡦慡扥㝤换敤挷㐶㠱㝢晥戴捤㐹慢㈶摦㜲搰㡥㘷づ㠹㍥戰㐱㜱攷㤶㘳挳戶㔸㈸㌱摥敤愰搶挷愰搱戶㐷攳ㄹ㙦㙤㘴扣㍥㤶〶㍢愰㔱敡㘹㡣㤷㘳扥敦摥戳㥡㕦扦晢戹愹㝦戸攳散㤳㙥扡昷挵㤱㡡〷ㄱ㐹㌶づぢ㈵㤲敤挴㔸㐱㌴㕡〸㡤㈷㔹ㄴ㜰挲㌴愸㐵愳搴愳㜶戲㜷㤷㝦㝢昴愸扢ㅦ㥥㜳敢㔵搳㑦㙦昹搳户扢㈸ㅥ慣㈴㔹ㄴぢ㈵㤲挵ㄸ㉢㡥㐶㑢愰昱㈴㡢㐵挷敢㜵㌴ㄸ㡦㐶愹〷散㘴㔵㕦搷慥㙡㝥㝣戳晡敢ㅥ敦扢昸扣㔵昵晦㔲㍣㈸㑡戲㕤戰㔰㈲搹〴挶摡ㄵ㡤㌶ㄱ㡤㈷㔹〴ㄸ㈷搱㘰㌲ㅡ愵敥戲㤳㌵㥦㜸挷㡤户慤㥦㍢㝤晤攲㤵〷扤昷晣㐵敤㡡晢愱㈴慢挷㐲㠹㘴㔳ㄹ㙢ㅡㅡ㙤㌷㌴摥㘴挰戸㍢つ愶愳㔱敡㌶㍢㔹攳㌳ㄵ㙢㝦摤㘲搷愹㌷㈶〷㙦㍢敥㡦ぢ㑥㔱㍣挸㑢戲㍤戰㔰㈲搹㑣挶㥡㠵㐶㥢㡤挶㤳㉣ㄶㅡ慦捦愱挱㕣㌴㑡慤户㤳㜵搶㥣㌸昸戱㠱昱搹㔷㍦ㄱ㕥㌸㘸搰摢摢㉢㝥㤸㐸戲扤戰㔰㈲搹摥㡣搵㠰㐶㥢㠷挶㤳㉣㔱㍢㕥㥦㑦㠳㝤搰㈸㜵戵㥤散扤㈳㘷㙦戶搹昵愷捣㕣㝦敢摣扢㘶昴戹敦㔰搵て㙡㐹戶ㅦㄶ㑡㈴摢㥦戱づ㐰愳ㅤ㠸挶㤳㉣㡡つ㘴〱つ㝥㠳㐶愹㜵㜶戲㈷㡥㥤户㤹㜶攴〹㤳搶㠵敢㥦㑤摦昰昲〹㡡ㅦ㡥㤲慣ㄱぢ㈵㤲㉤㠴㕡㑦愲搱㔲㘸㍣挹ㄲ搸㐰搲㌴挸愰㔱敡㍣㍢搹搸㡦㙥㕡昰晤㈳㑢昶戸㜶挱㕢㠹㝤㡦摡㄰㔴晣㄰㤶㘴㔹㉣㤴㐸戶㠸戱ㄶ愳搱㥡搰㜸㤲㐵攳攳昵㠳㘹㜰〸ㅡ愵捥戰㤳戵㥣昶攱㜵㥦摣戶扥㝥捤㉦搳摦〸㝥㝥敡㐳㡡ㅦ昶㤲慣〵ぢ㈵㤲戵㌲㔶ㅢㅡ㙤〹ㅡ㑦戲ㄸ摥戳㐳㘹搰㡥㐶愹㔳散㘴攷㙣㜵收挱昷捦扦㜶挶㥡㐷ㄲ挳捦慢昸㘴㥥攲㐹㠵㈴敢挴㐲㠹㘴㑢ㄹ㙢ㄹㅡ敤㌰㌴摥㘴挰戸㥣〶㉢搰㈸㜵㥣㥤㉣㜴搰晥㘳㡦㡥㘴愶㕣㜴昰㑡晤搳挴攸戳ㄴ㑦㕥㈴搹ㄱ㔸㈸㤱散㐸挶㍡ち㡤㜶㌴ㅡ㑦戲㐸㘲扣扥㤲〶慢搰㈸戵搲㑥㌶敥㡤慦㜶㥣㍢㘴挱昴搵〷㍣戶昵戸㔳㥥㝦㐸昱㈴㐹㤲ㅤ㠳㠵ㄲ挹㡥㠵㕡㕦㡤㐶晢ㅤㅡ㑦戲㜸㜰扣㝥ㅣつ㡥㐷愳搴㜲㍢搹ぢ挳攷㡣㍤昳敥㠷㜶扢㙣㐴昴户挷晦晡晤㔲挵㤳㌱㐹㜶㈲ㄶ㑡㈴㍢㠹戱㑥㐶愳晤ㅥ㡤㈷㔹㈲㍣㕥㍦㠵〶㝦㐰愳搴愱㜶戲扢晦昶敦㙦㠳㌷捦㥤㜳挹㝥晦昸扡㈶㌶敡㜱挵㤳㍥㐹㜶ㅡㄶ㑡㈴㍢㥤戱搶愰搱晥㠸挶㤳㉣㡡㘴㘷搰攰㑣㌴㑡ㅤ㙣㈷㕢ㅡ㍡攲愷搶㕦㕥㤹戳收扢慡㔱㝢戵㙦昳㡥攲挹愵㈴㍢ㅢぢ㈵㤲㥤挳㔸㙢搱㘸攷愲昱㈴慢㐵戲昳㘸㜰㍥ㅡ愵搲㜶戲㐰攰慣㕡昳攳㉤㜷㍦㘳㐸㜴搴㉥㙡摤昵㙡〸搴㤲散㐲㉣㤴㐸㜶ㄱ㘳㕤㡣㐶扢〴㡤㈷㔹〲㐷㤰㜵㌴戸ㄴ㡤㔲ぢ散㘴挷摦晣捡摤敦て㍤㝡搲㥡㡤ㄷ㡦晡收晢ㅦ㕦㔵㍣㔹㤶㘴㤷㘳愱㐴戲㉢ㄸ敢㑡㌴摡㔵㘸㍣挹愲㌸㄰㕦㑤㠳㙢搰㈸㌵摦㜹捦㙥㥥戸搱㡢㕦㕣㌱㜵搵慣㐹挳㥥晤昰收㈵㡡㈷攵㤲散㍡㉣㤴㐸㜶㍤㘳摤㠰㐶扢ㄱ㡤㌷ㄹ㌶晤昵㌴戸〹㡤㔲㜳散㘴ㅦ捣慥晢晥挳㘸昹散㘳ㄶ晤㈶戹㘴㜰搵㘵㙡㜳愸㈵搹捤㔸㈸㤱散ㄶ挶摡㠰㐶扢ㄵ㡤㈷㔹㉤づ㔷户搱攰㜶㌴㑡敤㙥㈷㌳㐶つ昸㝡㝡搳㠹㤳捥晤㜲挴㍥捦㌶㕤扥㥤ㅡち戵㈴晢㌳ㄶ㑡㈴晢ぢ㘳摤㠹㐶晢㉢ㅡ㑦戲㌸づ㔷㜷搱攰㙥㌴㑡㑤戲㤳扤㝢摤て敦㤴㉤摤㘳挶ㄹ慢扦㙥㍡晢㤳户㌷㔵㕢㐰㉤挹敥挱㐲㠹㘴昷㌲搶㝤㘸戴晢搱㜸㤲挵戰㔳㍦㐰㠳〷搱㈸㔵㘷㈷㝢攰㠴㠶捣戶㡦慦摣攳㝡攳戲㐰挵捣㌱㌷慡㘱㔰㑢戲扦㘳愱㐴戲㝦㌰搶挳㘸戴㐷搰㜸㤲㈵昰㥥㍤㑡㠳挷搰㈸ㄵ戶㤳㌵ㅣ㍣㜳捡㡢搷散㍣昳晡㠳晥晤攸㥥敢て㔸搸晦㜱愸昷戲捦㜹愷戶㈷て挳户㠸摣ㄷ㤴昰戸㈰晦㜵晦捤っ㕦捣戲搱㙣㍣ㅢち㘵愲挱㘴㙤戲戲ㅡ㘱㝢晡ㄵ㠰㠷攷晥搹㝤㥢㕡㌳㙤㠷挹㜷㠲㉤㜹ㄶ㥤晢㡡㌰搶搶㑤㘹㕢摡㥡改ㄸ收慦㙣攸㑣㜶㥡㕢㜸㜵戹㈰〵㙥つ昸挶㘴㜶㐸扥慤扤㙥晢㈴㥢㤷㥡㤳㤷㌷㔹敡慤㍣㙡㝣㕦㙡㑢ㄵ搷敥搶㙥ㅥ摡愵㉤ㄸ搱㘴㝣愱㕦㈶戱ぢ搶搲㔲㔹攳ㅡ㔱扦戸慤挳㙣㤵攱㡤㙤搹戳㈹㝤㠸搹摥㘰昲㜲㠰㤹㤱㔵ㅤ㐲㤵晤愵㙤散摣㔶慣㈸扥㠶㘵㐶扡愵搹㘹换㍢捤搶㡣㤹挱㜸㤷㤸敤㥤㉢收㈵㔳捤收愶㜹㈶㔶㑥㈸㠶收㠹㜷㙢㑢㉦敤愸㙦㙢敤㙣㙦㙢捥搷㑣捥㉣㑢攲㡢㘲㘶㜶㕢挶挴昷扣ち㍥捡㔴㔹㥦㍥㑡㤵㙤敦昷㘵㡢㜱㍢挶挹ㅢ攱㝡㡢户挲㝢扥㜹晥㘶㌷㙥㙦慣ㅤ搶愲搹攴㌶㔹㍥扡㥢㘰ㄲ㤷㘱挶ㄴ㌷㜴慤ㄳ慦㥤搰㝡扢攲搶㌲挶慥㜷敥晦慦㜱㜹昹㘰㝢敤愷㉤挳㤷改改挹搶㑣戳搹㕥昲捡㡦攲㠸昴㈷搰㔴敥㠴扤戹㈸扤ち㔸愸攵㙡㐵攵㘱㑤㤹捥挵摡㘲戳㘹搱㘲㥥㘵攱敡㔰㔵ㄵ搱ㄶ㍣昴愷㈰搲㥦㘶昳っ㥡㐰愰㑣㝢㤶㐶㕡㐰晦㤷搵慦ㅣ㠹晦㝢晦㌵扤ㅣ㕥扡㕣ㄶ挰㌵㥣㡥捡㤶摤摡摡㍢晡昴昱㕢换改挹㡥挵㥤摣㍣㑢㉢ㄹ敦㌹㌶捦愳愹ㅣ㡤愶摢慢〰㠳㘰㔴挱㡢ㅤ〳㕡愶㥡搹㈴㉥㌱挹摥慤㤲㤵㉤搶㔵㡢愹㘶㐷㕡攷攵㡤ㄹ搸㔷㤶㙢㔸挲捥摦扦㠵㕢扦戹扣㜳㙡戲㌳搹户〵ㄷ㑡昰㉥改㌰ㅡ㉢㕥搶ㄲ㍤〷㠸捣昱づ搸㍤㐴㌰㘴搱ㄵ愵㥦〸慣㐸搸㜱戰扦㤴昵戱摢搲㉢㠱戱㙦㡤㤵搰扣ㅢ㝡晥〵て㕣㠷挹散㙥戶捥㕢戱挴散愰㜹㤵㔶ㄲ愵㜷昷㘲戰戹改搴晣捥愶收㡥㜱ㄸ改敥敤㙤㑢㤷晣㌷攳㌰㤶晥〲ㅡ攷㔱戹つ戶攲㥥慦ㄳ㜰㤵昵㕤挶昷愶戱戱慣㡡搱㈸搱㐷戱攱搶㡡㘰扦攲㍦㜹攸㉦攳扦㐰㈹㕤㘵つ㉣㝡㜳㜱愸ㄲ昶晤㕢㐰㘸㕥扢㈹㤷扢慡愴〳摡〳㕡昶㙤㙢㍦㈴搵搶㜶〸户愷㠱搲敢㔸㙣㥡㥤扣㠴搴捦扥㘴㈶㤷挶㤴敡搳㈷敦晡㡦敢㕡搳㜰挴搷㕥㐷㌳㘰㜲㜳昳〸㈷㘲㠷昶〶㐴㝤㜰㌱㑢㝢ㄳぢㄱㅣ挹㍢摢㍡㤱㜴挴戲搸㠸ㅤ㐷㑣㌱㍢㍡㐷搴昳㤲ㄳ㍦愲㥡㥢㕡捤ㄱ摢戵戶㡤㘸㌷㍢㤶攰愲戱㌹㘶摣昲收㡥攵㙡㑢㤰攱㘵㥣搱㕦㐴て㝥慥昶敢挹搷㝣昰㠸戹㝤摦㈳晥愹㠶搹㡡㠲㡢㐹摢㈱㔷㌵㕥晡㍢㘸搴㔰㤸昱㠸㠳攵晣㠷晥ㅥ晡晡晢㙣㍥㐰㠳攳㠶扣ㄳ㌸㙣㝣㘴㜵搵ㄸ晣捦㐳㠷晥㌱㥢㑦搰愸戱㘸戸攳敡㥦愲㜱ㅥ捡㐰㝣㙥て昲㥥㙥て㜱攱㝢晡㈵愴〱扤㠴㑥敤〰ぢ扥慦㍡㌹敡㈴愷㤳㥡搲㄰搸ㄷ㐰愵慤㈸戸挰戵ㄳ摣〴挰㑦昴敦〳㌳㝦〰扦㌰〷挱攸摣ㅡ㕤〰捡慤慥ち㐲㈷〰晡㐰愰昳昲扥ち㐳㈴〰㉡搱㜳ㅥ敡㠷㕦㕣〰㐲㄰ㄷ〲搰ㄹ㔳㉦愱㔳戵昰昳〳昰ㄹ㠲晢〲昸搴㔶ㄴ㕣㜴㡢㈱㔲㌵㐷戱㌱㠷晣㌱捣晣〱㙣〲戵㍥㠴捤愶㘸㕣〰㌶户扡㉡㡥㈰〲㘰㈸㡤戶㐰愳敡㈰ㄲ〰挳搰㜳ㅥ敡㉤㌷㠰〴挴㠵〰㠶㌳愶㕥㐲愷挶挳捦て挰㡢挵〰扣㘰㉢ち㉥〴㑥㐰愴㙡㡥㘲㍢づ昹戹愲〰戶㠷㕡ㅦ换㘶〷㌴㉥〰攳慣慥摡ㄵ㐱〴挰㑥㌴ち愲㔱㤳㈰ㄲ〰㈱昴㥣㠷晡愷ㅢ挰㐴㠸ぢ〱㐴ㄹ㔳㉦愱㔳㤳攱攷〷攰晥㘲〰敥戳ㄵ〵ㄷ㈷愷㈲㔲㌵㐷戱㉢㤲慡㝢㡡〲㤸〴戵㍥㤹捤ㄴ㌴㉥〰㔳慤慥㥡㠶㈰〲㘰ㅡ㡤㜶㐳愳㜸扤㔲〰散㡥㥥昳㔰户扢〱散〶㜱㈱㠰㤹㡣愹㤷搰愹改昰昳〳㜰㐳㌱〰搷摢㡡㠲ぢ愶㌳ㄱ愹㥡愳㤸挷㈱㕦㕢ㄴ挰㍥㔰敢晢戲搹て㡤ぢ挰〱㔶㔷捤㐲㄰〱㜰㈰㡤ㄶ愰㔱㜳㈰ㄲ〰扦㐱捦㜹愸㜵㙥〰戳㈱㉥〴㤰㘴㑣扤㠴㑥捤㠵㥦ㅦ㠰㜳㡡〱㌸摢㔶ㄴ㕣挴摤ㅢ㤱慡㌹㡡㠳㌹攴㌳㡢〲㘸㠶㕡㙦㘱搳㡡挶〵㘰㠹搵㔵つ〸㈲〰づ愵㔱㍢ㅡ㌵ㅦ㈲〱搰㠱㥥昳㔰扦㜷〳㤸〷㜱㈱㠰挳ㄸ㔳㉦愱㔳晢挰捦て挰㌱挵〰晣搶㔶ㄴ㕣㔸摥ㅦ㤱慡㌹㡡㔵ㅣ昲捡愲〰㡥㠱㕡㍦㤶捤㙡㌴㉥〰挷㔹㕤㜵〰㠲〸㠰攳㘹㜴〲ㅡ戵〰㈲〱㜰㈲㝡捥㐳㉤㜳〳㌸㄰攲㐲〰愷㌰愶㕥㐲愷㝥〳㍦㍦〰捤挵〰ㅣ㘲㉢ち㉥㜶㉦㐴愴㙡㡥攲㉣づ戹愹㈸㠰㜳愰搶搷戲㌹ㄷ㡤ぢ挰昹㔶㔷㈵ㄱ㐴〰㕣㐰愳ぢ搱愸㌴㐴〲攰㈲昴㥣㠷㕡攸〶㤰㠲戸㄰挰愵戰て攸㈵㜴㉡〳㍦㍦〰晢ㄴ〳㌰摦㔶ㄴ㕣㠰攷㠵昵㙡㡥攲㍡づ戹愱㈸㠰ㅢ愰搶㙦㘴戳ㅥ㡤ぢ挰㥦慣慥㕡㡣㈰〲攰㘶ㅡ摤㠲㐶ㅤっ㤱〰搸㠰㥥昳㔰㝢戸〱㌴㐱㕣〸攰づ挶搴㑢攸搴㈱昰昳〳㌰愹ㄸ㠰㠹戶愲㘰㔲愰ㄵ㤱慡㌹㡡㝢㌹攴〹㐵〱摣て戵晥〰㥢〷搱戸〰晣摤敡慡㌶〴ㄱ〰晦愰搱挳㘸搴愱㄰〹㠰㐷搰㜳ㅥ㉡攲〶戰〴攲㐲〰㡦㌳愶㕥㐲愷摡攱攷〷㘰晢㘲〰挶搸㡡㠲㠹㡡愵㠸㔴捤㔱㍣捦㈱㙦㕢ㄴ挰㡢㔰敢晦㘶昳ㄲㅡㄷ㠰㔷慣慥㕡㠶㈰〲攰㔵ㅡ扤㠶㐶㉤㠷㐸〰扣㡥㥥昳㔰㕢扢〱ㅣ〶㜱㈱㠰户ㄹ㔳㉦愱㔳㉢攰攷〷㘰㤳㘲〰〶摢㡡㠲挹㤳㈳ㄱ愹㥡愳昸㠴㐳摥愸㈸㠰捦愰搶㍦㘷昳〵ㅡㄷ㠰慦慣慥㍡ち㐱〴挰搷㌴晡〶㡤㕡〹㤱〰昸ㄶ㍤攷愱慡摣〰㡥㠶戸㄰挰㡦㡣愹㤷搰愹㔵昰昳〳昰换捦㐵㑥㠵㝦戶ㄵ〵ㄳ㍡挷㈲㔲㌵㐷㔱㔱㡥㈱晦〸㌳晦㔳㘱つ㙡扤㉦㥢㉡㌴㉥〰〱慢慢㔶㈳挸㐸〶敡㐷愳晥㘸搴㜱攸ち㠰〱攸㌹て昵〵㜲㜴㝤ㄹ晡ㅤ挴㠵〰㌶㠲㝤㐰㉦愱㔳㥣㌹昲〳昰㕥㌱〰敦摡㡡㠲㐹愶㤳㄰㐹〰㙣挱㈱扦㕤ㄴ挰㤶㔰敢㕢戱搹㥡愳换㝤ㅢㅣ㘱㜵搵挹〸㌴㤲慢㔳㑤愳㤱㘸搴㈹攸ち㠰㔱攸㌹て昵㤲ㅢ挰敦㈱㉥〴戰㉤散〳㝡〹㥤晡〳晣晣〰㍣㔵っ挰㤳戶愲㘰攲敢㜴㐴ㄲ〰㐱づ昹昱愲〰挲㔰敢戵㙣㈲ㅣ㕤づ㐰捣敡慡㌵〸㌴㤲慢ㄳ愷㔱〲㡤㍡〳㕤〱㔰㠷㥥昳㔰て扡〱晣ㄱ攲㐲〰ㄳ㘰ㅦ搰㑢攸搴㤹昰昳〳㜰㘷㌱〰㝦戱ㄵ〵㤳㜱攷㈰㤲〰搸㡤㐳扥愳㈸㠰改㔰敢㌳搸散挱搱攵〰捣戲扡㙡㉤〲㡤攴敡捣愶搱ㅣ㌴敡㍣㜴〵挰㕣昴㥣㠷㕡敦〶㜰㉥挴㠵〰ㅡ㘰ㅦ搰㑢攸搴昹昰昳〳㜰㐵㌱〰㤷摢㡡㠲〹挲㡢㄰㐹〰㉣攰㤰㉦㉤ち攰㈰愸昵㐶㌶ぢ㌹扡ㅣ㠰㤴搵㔵ㄷ㈳搰㐸扣昴㌴㡤㌲㘸搴㍡㜴〵㠰㠹㥥昳㔰攷扡〱㕣〲㜱㈱㠰㈶搸〷昴ㄲ㍡㜵㈹晣晣〰㥣㔶っ挰愹戶愲㘰搲昲ち㐴ㄲ〰敤ㅣ昲㈹㐵〱㜴㐲慤㉦㘵戳㡣愳换〱㔸㙥㜵ㄵ㈷㌴㐷㜲㜵㔶搰攸㜰㌴敡㙡㜴〵挰ㄱ攸㌹て戵摡つ攰㉡㠸ぢ〱慣㠴㝤㐰㉦愱㔳搷挰捦て挰攱挵〰慣戰ㄵ㜷㝢㈷㔲慦㐷㈴〱㜰〲㠷㝣㔸㔱〰㈷㐱慤㥦捣收昷ㅣ㕤づ挰ㅦ慣慥扡〱㠱㐶㜲㜵㑥愵搱㘹㘸搴㝡㜴〵挰改攸㌹て搵敡〶㜰㈳挴㠵〰捥㠴㝤㐰㉦愱㔳㌷挱捦て㐰愶ㄸ㠰戴慤㈸㤸摣扤〵㤱〴挰㠵ㅣ㜲戲㈸㠰㡢愱搶㉦㘱戳㡥愳换〱戸捣敡慡つ〸㌴㤲慢㜳㌹㡤慥㐰愳㙥㐳㔷〰㕣㠹㥥昳㔰晢戹〱摣ち㜱㈱㠰㙢㘱ㅦ搰㑢攸搴敤昰昳〳㌰愷ㄸ㠰搹戶愲㘰挲昹㉦㠸㈴〰㙥攱㤰㘷ㄶ〵㜰㉢搴晡㙤㙣㙥攷攸㜲〰晥㙣㜵搵㥤〸㌴㤲慢昳ㄷㅡ摤㠹㐶摤㠵慥〰昸㉢㝡捥㐳㑤㜱〳昸㉢挴㠵〰敥㠱㝤㐰㉦愱㔳㜷挳捦て㐰愲ㄸ㠰戸慤㈸㤸〴扦ㄷ㤱〴挰挳ㅣ㜲戴㈸㠰㐷愱搶ㅦ㘳昳㑦㌴㉥〰㑦㔸㕤㜵ㅦ〲㡤攴敡㍣㐹愳愷搰愸〷搰ㄵ〰㑦愳攷㍣搴づ㙥〰昷㐳㕣〸攰㌹搸〷昴ㄲ㍡昵㈰晣晣〰㡣㉣〶愰摡㔶ㄴ㑣捣晦〳㤱〴挰㙢ㅣ昲昰愲〰摥㠰㕡㝦㤳捤㕢ㅣ㕤㙥ぢ㜸挷敡慡㠷ㄱ㘸㈴㔷攷㕤ㅡ扤㠷㐶㍤㡡慥〰㜸ㅦ㍤攷愱㌶㜵〳㜸〴攲㐲〰ㅦ挳㍥愰㤷搰愹挷攰攷〷愰㝦㌱〰晤㙣㠵户㔸愰昲〹㐴敡挵㈴㙦㍦づ㌸扢㑦㤳㜹ㄸ㘷愵〶㘶㔱㉤㕣扦戴愳戳㑤愶搰〶㘴愷戶捤㘹敢㥣摡搴戱愴㌹戹㘲㜰搶㕥搸㜷戱搹㡡〹敥㜶捣㜳㝢㘴㙤㑢㤶㤸ㄹ㍤摢搰戶戴㍤㙤捥㤸晡扦㌰〱㡥昵挳㕢㈷㜳摦攵ち㡦晦㙣㑥户っ㥥搸㑡昰㈸慢㝣ち〱扤㔳㜳㔲戳散㥡㐶㤷㐵〳㠶㠳㜲㐴攷㌵㜵㌶㥢晤戲㌲㠵㉤换㔵㔹㔰㐴搵㐰愶㙦㜶摥㘲㑣㔹㑤ㅤ㤰摤扤扤㈹挳㌹㈲扥ㄹ㥢㔸愶戳捣㐵愸㄰搸戳慤愳㠹攵攱〳戲昳摡㤳慤ㅤ㑢㌸搹㤹㕥戱㜱㕥㑦㘶㐵㉢戳㔳㥡㕡㍢㤰㐶摥㐵㉥て捡㌶㉣㙥㍢っ扦㔴㔸摡搲扡㝢㜲㐹挷晦挴扢愲昸戶挸㐳摥ㅡ㔵慥捡换㔵㔵㜹搵㝦晡晥㘸摦㘰ㅦㅢ㙣搵㠰㡦挰㜶摡搹摥㤴㕡㑡㘰㤲㈳㡣戶㠲㡤扣㠷㘵㤵㑦㘳挹㍢慤改㝡ぢ㍤㌵〹ㅣ㙢㕥〵扥敦昴㜸搷捦㍦戶㠲戹晥㉤㠶搳晦㍢㌴㝢散㍥㝦㐶慥㕡攷晦昴㕢㡡捡㘷㄰戹挷挵ㄱ㐳㘰㍣搰摡㠴㔸㌰挱㉤ち㝢㈶戶〴昶扣㥢㘵㈰㉢㌶摣㐲〷收ㄶ㜷挳晣㝡晦散慣㘴捡㙣㐶㔹㐰㑢戲㜳愰搵㘱㝤〶㙡敤㍢㙣㕤㝤㕢㑢㑢㤲㥢ㅣ㝦㌱搰㤰㑥㌶㥢㔵搹挹㑢㍢摢㘶㌷戵敡㔹㌴戲㕤摡愲攴㜲㠸㤲换慤〹晣散摥㉣ㄷ㤲㘵挶㙡㕢㤴㙣㙦敡㕣摣搲㤴慥㘲㠷昳愵晦ㄳ摢㉡㡥ㅦㄵ㠰改㍣㥣㘳㠹户㈲挰㥡㤷挷摢㍤づ㐵㌴㐴挷户ㅦ㕢㜴戹搲昰㑦晤㠷搵㈴㌸昲挸〷㡡晥〳愲㔵攲㈵㠷㈲ㄹ换㘷㌲ㄵ㡢挵捦㔶㘲ㄳ㤵㠳㤳晡ㄷつ昰搲㝦㠴㈹ㄷ昸慡㜸づ㑤挹㔲㠳扥㌰〸捣㙡㑢㘶㜶㑢愶昱敢㥦扥昶㙦㝦慡昰搶昲㔰搳㙥戰昸愳ㅥ昵㐴㤸摤㕥搶㤴㌱摢慢㈸㘸挰㙦㥢㉡㔸㌶愲㔹敦㈱愶挱晢㤴㔵㔶昶慢昲换㌵挳㠹㌵摡㥥㔲㜷晦㜶㙡㐶㐱晣㡦昶㑡㑣攴搸〳〱昹㠸晡〹慢愳晦捣㜵㝡ㅥ㐲慥㡦挷攰ㄷㅡ晣㡡愶昲〵㈸扤敦㑤㝥ㅤ〶慡㌵㜴ㄸ㔵挸慦㘶㔸㈱㔲㠵㙡ち㈹㉤愹㤴ㄵ改攷㉡〹搱慣㙡㤰㉡攷愷㌸㕡〳戶㜲㌳ㄳ戰㡥慦㉣㍤挱㈷㐳㔹㜹㜹〵摥㙡捤㕢㑥㔷㤰ㄶ挱㕡ㅡ㑣愹ㄵ㔱㕢㘳〸ㅡ慢〸㠷㜲㘷㐱晣㐶㙥昱昹扦㑣㜹ㄶ㌶㤸搹晥ㄵ晦挹㈳㄰搰换攱㔱ㄶ㔰㉦愳㜵㌰っ愴挴攲㠴㌷〰㔷挱搰愸㜷㈰攴挹㠰敢愳㑢扤㠷㉥㍦扥捡㌴晥㌴愹愷㠷㑢昵㍥㍣㜸挸搴㌵〶晥〰㑢㍣ㄲ㜵㙤㤹㔵㤰㜶扦㘵㝥㐴て扣㜴晥搲㡤ぢ昲晡ㄸぢ捥㙡㔰㘰慦㐶〰㌶㝡㍦ㅡ㝥攲㙦搰㥦〶〳㘸昰㈹っ昸㤶㙢〳搱㉢㠲㤲㍦㥡昱㐱㘹挰〳㈸扦㜴愵㜰愱摣㠸㈹㌶㘶㡡㥦㘰攰㐵昹ぢ㘴ㄶ捡挱㌰改㌱㑡扥㤳㠲㜲ㄳ〶㈶㠳㍣㤴㥢㐲摡㍤捡㜲戸ㄱ㤶扥㤹〴戱㍡㡡攵ぢ㍥㈸㌷㠷㡤㍥㤴㠶㉣㙤昰㌱搸㠲〶挳㘸挰㙡〷㐱戹㈵㝡㐵㔰昲㈷㐱㍥㈸户㠶〷㔰戲晥挱㐹攱㐲㌹㥣㈹㐶㌰〵㙢ㄵ扣㈸㔹愰㘰愱慣㠶㐹㡦㔱戲愴㐱㔰㡥㘴㘰搶㌶攴愱ㅣつ㘹昷㈸㔹〳㠱㈷㝥晥挵㈰㔸㤰ㄷぢ㈱㥣搵愰挰摥㉡户㠱㡤扥㉤つ㔹㈴攱㘳戰ㅤつ挶搰㠰㜵ㄳ㠲㜲㝢昴㡡愰攴て㥥㝣㔰敥〰て愰ㅣ敥㑡攱㐲戹㈳㔳㡣㘳ち㔶㍤㜸㔱戲搴㐱㔰敡昲摢㐳〴㉡ぢ攳攵㍡昷㔱㉣㠴㄰㙣㐱〶㘱㐵㐴ㅥ戶㌰愴摤㘳㘳攵〴㥥戸㤴捡㈰㔸㤰ㄷ换㈷㝣愸㐴㘰愳㐷㘹挸搲ちㅦ㠳ㄸつ攲㌴㘰戵㠵㘰㑢愰㔷〴ㅢ㝦扡攵㠳㙤㍣㍣㠰㡤昵ㄷ㑥ちㄷ戶㥤㤹㘲ㄷ愶㘰慤㠴ㄷ摢㈴挸㉣㙣摣〲攵攱挵㌶ㄹ㈶㠲㙤㔷〶㤹㠲㕥ㅥ戶㐹㤰㜶㡦㡤昵ㄶ㜸愲ㄸ㠳㐱戰㈰㉦ㄶ㕤㌸㐳愶挰摥摡愶挰㐶慦愷㈱ぢ㌲㝣っ愶搲㘰ㅡつ㔸愳㈱搸㜶㐳慦ㄸ㌶晦ㅤ㜷㍡㍣㠰㡤㔵ㅢ㑥ちㄷ戶ㄹ㑣戱〷㔳戰挲挲㡢㡤㘵ㄵ摤㘰㘳搱㠵㘰㥢挵㈰慣扥挸挳㌶〷搲敥戱戱㑡〳㑦晣愴㡤㐱ㅣ㙣㉣搵㜰㠶㑣愱㡤㙤㑦搸攸㝢搱㤰㘵ㅣ㍥〶㝢搳愰㠱〶慣散㄰㙣昳搰㉢㠲㡤㍦愷昳搹摡昶㠱〷戰㈵㕤㈹㕣搸昶㘵㡡晤㤸㠲㜵ㄹ㕥㙣㉣挶戰戰昱㑢㡢㍣扣㕢ㅢ㑢㌵〴摢〱っ挲㥡㡤㍣㙣ぢ㈰敤ㅥㅢ㙢㍢昰挴敦攵ㄸ〴ぢ昲㘲㠱㠷て㤵㠳㘰愳㌷搲㤰挵ㅦ㍥〶ぢ㘹㤰愴〱敢㐱〴㕢ち扤㈲搸昸挳㐰ㅦ㙣ㄹ㜸〰ㅢ㉢㐴㥣ㄴ㉥㙣㈶㔳㘴㤹㘲ㄵっ扣搸㡥㠱慣㥢慤㡤〵ㅥ㠲㙤㌱㠳戰搲㈳て摢挱㤰㜶㡦㡤ㄵ㈱㜸攲挷㜸っ攲㘰㘳㔹㠸㌳㘴ち敤慤慤ㄹ㌶㝡ぢつ㔹㌲攲㘳搰㑡㠳㌶ㅡ戰㡡㐴戰㉤㐱慦〸㌶晥挴搱〷㕢㍢㍣㠰㡤㜵㈵㑥ちㄷ戶づ愶攰㕤〷ㄴ㙢㐰扣搸㔸昸搱捤搶挶戲㄰挱戶㡣㐱㔸ㅦ㤲㠷㙤㌹愴摤㘳㘳ㅤ〹㥥㤸㌵㘰㄰〷ㅢ㡢㐹㥣㈱㔳㘸㘳㍢ㅣ㌶晡ㄱ㌴㘴愱㠹㡦挱㤱㌴㌸㡡〶ㄷ挱㐰戰ㅤ㡤㕥ㄱ㙣晣戱愶て戶㔵昰〰㌶㔶愳㌸㈹㕣搸㝥换ㄴ挷㌰〵㉢㐷扣搸㔸㉥搲捤搶挶㘲ㄲ挱戶㥡㐱㔸㔵㤲㠷敤㌸㐸扢挷挶敡ㄳ㍣昱㌳㐲〶㜱戰戱〴挵ㄹ㌲㠵㌶戶ㄳ㘰愳㥦㐸㐳㤶愷昸ㄸ㥣㐴㠳㤳㘹挰㡡ㄵ挱昶㝢昴㡡㘰攳捦㑥㝤戰晤〱ㅥ挰挶ㅡㄶ㈷㠵ぢ摢愹㑣㜱ㅡ㔳戰摥挴㡢㡤㐵㈶摤㘰㘳〹㡡㘰㕢挳㈰慣㐵挹挳㜶〶愴摤㘳㘳捤ち㥥昸㡤㈲㠳㌸搸㔸戸攲っ㤹㐲ㅢ摢㔹戰搱捦愶㈱㡢㕡㝣っ捥愱挱㕡ㅡ戰捥㐵戰㥤㡢㕥ㄱ㙣晣〱慤て戶昳攱〱㙣慣㝣㜱㔲戸戰㕤挰ㄴㄷ㌲〵慢㔴扣搸㔸㥡搲つ㌶ㄶ慥〸戶㡢ㄹ㠴ㄵ㉣㜹搸搶㐱摡㍤㌶㔶扡攰㠹ㅦ㐰㌲㠸㠳敤㔵㉣㌹㐳愶搰挶㜶ㄹ㙣昴换㘹昸㥡扦挱ㄵ㌴戸㤲〶慦挳㐰戰㕤㠵㕥㌱㙣晥㍢改㌵昰〰㌶搶换㌸㘳㜰㘱扢㤶㈹慥㘳ち搶戶㜸戱戱愰愵ㅢ㙣㉣㜷ㄱ㙣㌷㌰〸敢㕥昲戰慤㠷戴㝢㙣慣㡦挱ㄳ扦慥㘴㄰〷ㅢ㡢㘴㥣㈱㔳㘸㘳晢ㄳ㙣昴㥢㘹挸〲ㅡㅦ㠳㕢㘸戰㠱〶慣愹ㄱ㙣户愲㔷〴ㅢ㝦搴散戳戵摤づて㘰㘳㤵㡤㤳挲㠵敤づ愶昸㌳㔳㔴攰ㄴ挳㡢㡤㘵㌰ㄶ戶愲㈷㈰㉣㤲ㄱ㙣㜷㌲〸慢㘵昲戰摤〵㘹昷搸㔸㔵㐳㌰晡摤っ攲㘰㘳㘹㡤㌳㘴ち㙤㙣㝦㠳㡤㝥てつ㔹㜶攳㘳㜰㉦つ敥愳〱㉢㜱〴摢晤攸ㄵ挱挶㥦㘷晢㘰㝢㄰ㅥ挰挶摡ㅣ㈷㠵ぢ摢㐳㑣昱㜷愶㘰ㅤ㡤ㄷㅢ㡢㘷扡挱挶搲ㅡ挱昶㌰㠳戰挶㈶て摢愳㤰㜶㡦㡤戵㌸㠲敤㌱〶㜱戰㔵㐳敡っ搹㠵敤㥦戰搱ㅦ愷㈱㡢㜵㝣っ㥥愰挱㤳㌴㘰晤㡥㘰㝢ち扤㈲搸昸㐳㜳ㅦ㙣捦挰〳搸㔸搱攳愴㜰㘱㝢㤶㈹晥挵ㄴ慣扥昱㘲㘳挹㑤㌷㍢㈹ぢ㜲〴摢昳っ挲捡㥣㍣㙣㉦㐲摡㍤戶ㄸ摣〴摢扦ㄹ挴挱挶㌲ㅥ㘷挸㉥㙣㉦挱㐶㝦㤹㠶〹㝦㠳㔷㘸昰㉡つ㔸昵㈳搸㕥㐳慦〸㌶晥㘴摥〷摢ㅢ昰〰㌶搶〱㌹㘳㜰㘱㝢㤳㈹摥㘲ち搶散㜸戱戱㔰挷挲㔶昴慢㍣换㜸〴摢㍢っ挲㝡㥥㍣㙣敦㐱摡㍤㌶搶晤〸戶昷ㄹ挴挱挶攲ㅦ㘷挸㉥㙣ㅦ挰㐶晦㤰㠶㉣っ昲㌱昸㠸〶ㅦ搳㠰戵㐲㠲敤ㄳ昴㡡㘰攳㡦晦㝤戰㝤〶て㘰㘳昵㤰㤳挲㠵敤㜳愶昸㠲㈹㔸改攳挵挶昲㥥㙥㜶㔲ㄶ晦〸戶慦ㄸ㘴㈱㝡㜹搸扥㠱戴㝢㙣慣ㄶㄲ㙣摦㌲㠸㠳㡤㈵㐳捥㤰㕤搸扥㠳㡤晥㍤つ㌳晥〶㍦搰攰㐷ㅡ㤸㌰㄰㙣㍦愱㔷〴ㅢ㙦㘳攰㠳敤ㄷ㜸〰ㅢ㙢㡥㥣㌱戸戰晤捡ㄴ㘵㤸挸㔰慣て昲㘲㘳㔱㔰㌷㍢㈹㑢㠶〴ㅢ慥㜵㤷愹㘵攸攵㘱挳㙦㡣㝢㠰㙤㌹摣〴㕢㈵㠳㌸搸㔸㘸攴っ搹㠵㑤㠳㡤摥㤷㠶㉣㐲昲㌱愸愲〱㙦㥡愶㔸㤷㈴搸〲攸ㄵ挱挶ㅢ㌲昸㘰敢てて㘰㘳愵㤲㤳挲㠵㙤〰㔳っ㘴ち㔶ㄵ㜹戱戱㤴愸ㅢ㙣㉣㌴ㄲ㙣〶㠳戰攲㈸て摢挶㤰㜶扦戵戱㌲㐹戰つ㘶㄰〷ㅢ换㤳㥣㈱扢戰㙤〲ㅢ㝤〸つ㔹扡攴㘳戰㈹つ㌶愳〱慢㤹〴摢收攸ㄵ挳收㝦〲戲〵㍣㠰㡤昵㑤㑥ちㄷ戶㘱㑣戱㈵㔳戰ㄶ挹㡢敤㘲挸扡㌹戶㕤〲ㄳ挱戶㌵㠳戰㑥㈹て摢〸㐸扢挷挶㝡㈶挱㔶捤㈰づ戶换㈱㜵㠶散挲㌶ㄲ㌶晡㈸ㅡ戲攰挹挷㘰㌴つ㙡㘸挰ㅡ㈸挱戶つ㝡㐵戰昱㈶ㄹ㍥㕢摢㜶昰〰㌶㔶㐵㌹㈹㕣搸挶㌰挵昶㑣挱ち㈶㉦戶㕢㈱敢收搸挶愲㈶挱戶〳㠳摣㡥㕥ㅥ戶㜱㤰㜶㡦㡤㔵㔰㠲㙤㈷〶㜱戰戱ㄴ捡ㄹ戲ぢ㕢㄰㌶㝡㠸㠶㉣㤳昲㌱〸搳愰㤶〶慣㥣ㄲ㙣ㄱ昴㡡㘰攳敤㍥㝣戰挵攰〱㙣昷戸㔲戸戰挵㤹㈲挱ㄴ慣㝢昲㘲㘳戱㔳㌷㍢㈹㑢愱〴摢㜸〶㘱㑤㔴ㅥ戶㕤㈰敤ㅥㅢ㙢愷〴摢〴〶㜱戰戱㠰捡㠷捡慥戰搱㈷搲㤰挵㔵㍥〶㤳㘸㌰㤹〶慣户ㄲ㙣㔳搰㉢㠲㡤㌷㉥昱挱㌶ㄵㅥ挰挶ち㉣㈷㠵ぢ摢㌴愶搸㡤㈹㕥㠳㠱ㄷㅢ㑢愴扡搹摡㔸㐰㈵搸愶㌳〸㉢愹昲戰敤〱㘹昷搸㔸㜱㈵搸㘶㌲㠸㠳㡤㘵㔷捥㤰㈹戴扦㈵捣㠲㡤㍥㥢㠶㉣挹昲㌱㤸㐳㠳戹㌴㘰㤵㤶㘰摢ㄳ扤㈲搸㜸ぢㄶㅦ㙣㝢挳〳搸㔸户攵愴㜰㘱㙢㘰㡡㜹㑣挱㉡てㄹ晡㝣昶散愱㔷㜲愶摥㍢〱㕤㔰ㅣ㈰ㄹ戲㉣ㄳ㘸攸㕣搱㡣搲っ㉥㜲㐲摡㕡攲搴㝡㐰㘴㤸㈶㙦㙢挷搴㕤㠵昷㙥ㄲ㕤扥㡦㈳㜱扦㑤㍣㜷敡㄰㌷㙡㔸㠵㔰㜹捤㡦㠵㜷愳攸昲攷挰㜳㍦摢愷てㅦ摡扥ㄸ攲㈶戳㥢搲敤㙤ㅤ㙤搹捥ㄱつ㈸㍢ㅡ挱㍢㥦㘴换捡㠲㤳㉢慦㐲㐴摦㥣㕣戱㡡㔶摥㙣㜲ㄹ敦〴㄰㌸愴戵敤戰㔶ㄹ㑤㘵〷㙦〰㈳扣晡昶㘵㥡〰昳昰㌱ち昰っ㔶㉣搰㔹摦ㅦ敤㠰㍥〶愷晣㘹慣ㅤ㠰㝥㑤晤㤴晡扤ㅢ戳愹㘰㌶ㄹ挹挴戲戱㜴㌶㤲㡥愶㔳改㐸㙤㈲ㄹぢ愶㔲㠹㜸㌴㤴慤㌳愴㐲㠰㌱づ㠴㡦挱㥡〰㐹户㠰㍤ㄶ〷㐸㡦扡捡㜲㥣づ昵㜴扡ㅥ昶㘵㉡愵搲㉡愳捣㡡扥㝤㔵㡤攷〶㈵〵搳晣㉣戶㤱㍢㍣㘸ㅡ㘷昹㉢搷〱㔶捦㥣㌸挰摣㝢㐱㘷㥥搴改㡤ㄸ㠲扥㄰㑤挰攸〳〱㘵㕡ㄲ摤㠱昵㔳ㅡ㕤搵㑡㕡ち戲㡤㈰换扦〹愸㤶㠶戸㍦挴㔲摤㠰扢㡢㜶ㄸㄵ㜶ㄴ扤㥡攱㑤攸昵㤱㔸㔲ㅡ攴〲㘹ㄱ㐴㕣㤰㔷ㄵ愴摣慡搵㌹㔸ㄱ㙥㑢㔰攰㐶㜶㌰㈹扡㠱愸戳㘰挶㡤㈴晦㑤搶ㄱ〹㙥戸戸㡥ㄶ㙦㜲挰捥愷㌵愳㙦扦挹戵㘱㌳㥤っ㘷㔲戱摡㜴㈴ㅢ㡥愴㘲攱㔸㍡ㄶぢ㥡㤱㔸㌴ㅥ慦慢㌵晡㌹㘳㙣㠱㡦搱摦改戵戲㌷挰改㔱愷っ昴昸㐶慢搳㌰㄰扥〹㔸㉥搳て㠵㑡㙦㐷ㄳ㌰㌶㠲㠰㌲慤〳㕤㉦捣㑥挸㝣㘰㉥㠵㌸ㅦ收挶㜶ㄴ㝤㍢㠶㍦っ㝡戹㝤愷摡〴㜲㠱戹〲愲㉥㤸㥢㐲㉡㌰㡦挳㠰扡㘰ㅥ〱㤳攲㌰㔷挳戴㄰收㘶㠸〴㌷㕣㈸㐷ぢ㤸㥢摢昹戴愳搱户㘰㈶捤㐸㌴ㄱ㠹搶搶㠶㈳搸㔷戲攱㈴㙥〰ㄵ㐹愷㤲挹㜰㌸㔵ㅢ㑣〷㡤愱捥ㄸ㔷挲挷搸挲改慤㘲㙦㤸搳愳㑥㙤㡤㥥挰㍣摡つ昳㔸愸昴搵㘸〲挶㜰ㄸ攰㠹扢攵愱敢㠵㜹ㅣ㘴㍥㌰㡦㠷㌸ㅦ收〸㍢㡡扥ㄳ搷散㐴攸攵昶愴㙡㈴攴〲昳㘴㠸扡㘰㡥㠶㔴㘰㜶扡㘱㥥〲㤳攲㌰摢㝤㘱搶㈰ㄲ摣㔰昴㡦ㄶ㌰户戱昳㘹愷愱㙦㙦㤹搱摡㜸㙤㉡ㅣ㡤挶挲愱㐸㈲㠹晢ㅣ㠷搲攱㙣搲っ㥡挹㘰㙤慣㉥㙣㐸㙤〰㘳㥣づㅦ㘳㍢㘷挴㙢搸ㅢ攳昴愸㔳㍢愰㈷㌰㥢摤㌰捦㠴㑡㍦ぢ㑤挰搸ㄱ〶㜸㤶㘹㘷愳敢㠵㜹づ㘴㍥㌰搷㐲㥣て㜳㥣ㅤ㐵㡦㜱㔴攷㐱㉦户㕦㔵㐱挸〵收〵㄰㜵挱っ㐳㉡㌰㔳㉥㤸㍡㜷㜳ㅥ昲搵㐲㕦㙥慣〰愰㠵㝥〹㕡㜰㡢搸愱戵㜵攸㕢摣㈲挱扡摡㘰㌲㤹つ㐶攳搱㐸扣慥㉥ㄹ㑢㈶愲攱㜸㉣ㅢ捡挶敢㘲戱慣㈱挵〱㡣㜱㈹㝣㡣㤸㌳㌸搹愳攳㑥㡦㍡㌵ㅥ㍤攱㜶㠰㥢摢㤵㔰改㔷愱〹ㄸ㍢挳〰捦㌲㥤㝢戴捥㕤㔸攷づ㙢散攲挸㈷㔰㜹㍤攵扢㘲㐹敤ち戹㤰戸ㄱ愲㉥ㄲ㤳㈰ㄵㄲ㝢扡㐹㜰戳ㄲㄲ㜳㝣㐹㑣㠶ㄳ㉤昴㥢搱㠲挴ㄴ㍢戴㜶ぢ晡ㄶ㠹摡㜸㉡〵づ戸㌳㜶㌴ㅤ㐹攱搸㤶㡤挶敢戲㠹㐴㍣㕣㤷㌲㐳愶㘹搴㍢挳搹〰ㅦ㘳慡搳㤳㉤㘸㥡搳愳㑥㑤㐷㑦㐸㑣㜷㤳戸〳㉡晤捦㘸〲挶っㄸ攰㠹㤹て捡戸挹攸摣㐰㡣㍤ㅣ昹㔴㉡敦愶㝣ㅡ㤶搴㉣挸㠵挴㍤㄰㜵㤱㤸〳愹㤰搸搵㤷挴㉥扥㈴㌸㑦㡦㈰昸戹㌱㕡㤰搸搳づ慤㍤㠸扥㐵㈲㡣㑦㜲㌳㥣㐸㤸㘹㌳ㅥ㠹㤸挹扡㜴㌴ㅣ㡢愴㌳搹㘰㍡㥣㑡㠵㙡㡤扤㥣攱㍣〴ㅦ㘳㙦愷㈷㈴㘴昶㥥昱愹㔳晢㐰㈷㈴㘲㙥ㄲ㡦㐰愵㍦㡡㈶㘰散ぢ〳㍣ぢ㐸散攷挸㘷㔲昹㈴ㅤ㘶㘱㐹ㅤ〰戹㤰㜸㥡攱㈹攱㙢〱愴㐲㘲〷㌷〹㥥㈵挹㌶戱扤㉦〹㑥扤搳㐲㝦づ㉤㐸ㅣ㘴㠷搶㥥㐷摦㈲㤱㡣㐷戳ㄱ㌳ㄸっ㈷昰㝦㍣ㄱ㐹愵㙢㜱㙡㔳ㄷ挵㐱㈵ㄵ㡦㘴㐲㐶愳㌳㥣ㄷ攰㘳㉣㜴㝡㜲㔲㤳㜴㝡搴愹っ㝡㐲㘲戴㥢挴换㔰改慦愰〹ㄸ㈶っ昰㉣搳㜹昲愰昳㙣㐱攷戹㠱㤱㜵攴㝢㔳昹㈶攵つ㔸㔲㡢㈱ㄷㄲ㙦㐳搴㐵攲㘰㐸㠵挴ㄶ㙥ㄲ㕤㝢挷收扥㈴づ㠱ㄳ㠲攰㘶㐴㘸㐱愲搹づ慤㝤㠰扥㐵㈲㤳〹搶〵㘳晣㘴㑡攲㌳㉢㔱㥢㡡〴㠳㜵㤹㤰ㄹち〵愳㘶㌶㕤㙢戴㌸挳昹㄰㍥㐶慢搳㤳㙤㐲收搸ㄹ㥦㍡搵づ㥤㤰搸搸㑤攲㔳愸昴捦搰〴っ㑥㥡攳㔹戰㑤㜴㍡昲晤愹晣㥡づ扣㌵㠴㕡〶戹㤰昸㤶攱㈹攱㙢㌹愴㐲愲捡㑤愲㙢㥢搰㝣㐹慣㠰ㄳ㠲攰㠲ㅦ㕡㤰㌸摣づ慤晤㠴扥㐵㈲ㅢ㑦㘷㠳挱㘴㌶㥡㑣〷㈳愱㔸㌲㘹挶捣㘴〲㝣㈲搹㑣㌰ㅣ㠹ㅢ㐷㌸挳昹ㄹ㍥挶㤱㑥㑦戶〹㤹㌶㘷㝣敡搴㉡攸㠴㐴㤹㥢㠴慡㠴扥ㅣ㑤挰昸㉤っ昰㉣搸㈶㡥㜱攴ぢ愹散㑢㠷㈴㤶搴㙡挸㠵〴晦㔰㐱ㄷ㠹攳㈰ㄵㄲ摦晣㤰㍢慢搱扢戶㠹慦㈰㉤㍣㠱攱㥣㌷挶㠸㑡㑥㠴〲㠹ㄳ散搰摡㐰昴㉤ㄲ愹㘸㈴ㅤ㡦挷㐳愱〴㤶㈲㜵昱㐴㌶ㄹ㑦㘴㔲愱㐴㌲ㄱ慦㑤挶㤳挶㠹捥㜰〶挱挷㌸挹改挹㌶㜱戲搳愳㑥晤〱㍤㈱昱〹〶搳㜵㌶㌸ㄸ㉡㝤ㄳ㌴〱㠳㔳摢㜸ㄶ㙣ㄳ愷㌹㜲摥㙢㐲ㅦ㑡㠷挵㈴戱〶㜲㈱㌱㡣攱㈹攱敢っ㐸㠵挴㕢扥㈴摥昰㈵挱㘹㙣㈱㌱ㅣ愱㐰攲㉣㍢戴㌶〲㝤㥢㐴㈸ㄱ捡㥡挱扡㙣㙤㌶ㅢ挹搶㈵㔳㜵愱㜴㈲ㄸて㐶㜰戸挸㠶㌲〹攳㙣㘷㌸搵昰㌱捥㜱㝡㐲㘲慤搳愳㑥㥤㡦㥥㤰㜸挹㑤愲〶㉡㝤ㅢ㌴〱㠳戳搵㜸ㄶ㤰戸搰㤱户㔲㌹㤶づ㙤㕣攷㡢㈱ㄷㄲ㍢㌲㍣㈵㝣慤㠳㔴㐸㍣攵㑢攲〹㕦ㄲ㤷挲㐹㐸㠴㄰ち㈴㉥戳㐳㙢㘱昴敤扤㈳ㄲ㑦㘷㤲挹㘰㈸㕡㤷㡤㐴搲搹㘴ㄲ㍢㐶㌲ㄶ〹搵㐶㠲昱㔴摡㌴㉥㜷㠶㔳ぢㅦ攳ち愷㈷㈴㘴扥㥡愳愷㑥㕤〳㥤㤰㜸搸㑤㈲づ㤵㥥㐰ㄳ㌰慥㠵〱㥥〵㈴慥㜳攴㑢愹㥣㐰㠷㘵㕣攷ㅢ㈰ㄷㄲㄳㄹ㥥ㄲ扥搶㐳㉡㈴晥收㑢攲㉥㕦ㄲ㌷挱㐹㐸搴㈳ㄴ㐸晣挹づ慤㑤㐵摦㈶ㄱ挲摦攵〸愵戲㤱ㄸ扥㈸挵㈳搱扡㜸㈶㤴㠸㈴㌲挹㜸㉣ㅣ㠹〵㘳㠶捣㐳㜳㠴搳攰㘳摣攲っ㑥㐸挸ㄴ戴愳㔳户㐳㈷㈴㙥㜷㤳㤸〱㌷㝤て㌴〱攳づㄸ攰㔹㐰攲捦㡥㥣户愱搰攷搲攱㈸㉣愹㍢㈱ㄷㄲ㝢㐱搴㐵攲㉥㐸㠵挴つ㙥ㄲ㕤㐷捣敢㝣㐹摣つ㈷㈱㌱ㅦ愱㐰攲㙦㜶㘸㙤ㅦ昴㉤ㄲ戵愱㘸〴户戵㡤搵挶ㄲ㠹㐸㌶ㅡ㑡㈴ㄲ愱㔰㈴㥣㌱搳㤹㜸㈲ㅥ㡢ㅢ昷㌸挳搹ㄷ㍥挶扤㑥㑦㡥㤸昷㌹㍤敡搴㠳攸〹㠹㉢摣㈴づ㠴㑡㕦㠰㈶㘰㜰㥡ㄸ捦㠲㈳收摦ㅤ昹戱愲愴挳㙡㤲㜸ㄸ㜲㈱㤱㘶㜸㑡昸㝡ㄴ㔲㈱㜱扥㉦㠹㜳㝤㐹㍣〶㈷㈱戱〸愱㐰攲㥦㜶㘸㙤㌱晡ㄶ㠹㘸㌸㤵愸ぢ㘶㔳戵愶㤹㡡搴挶挲挹㜰㈲ㄶ挷ㄶ㤱㑡㘵㜱扡ㅤ㑣ㄸ㌲㕢捣ㄱ㌶挱挷㜸挲ㄹ㥣㤰㜸搲改㔱愷㥥㐱㑦㐸㥣攱㈶搱〲㤵捥扦㘵ㄳ㌰㌸昳㡢㘷〱㠹㝦㌹昲㤳愸散愰挳挹㕣攷攷㈱ㄷㄲ㑢ㄹ㥥ㄲ扥㕥㠴㔴㐸㥣攴㈶搱昵搹㜱㠲㉦㠹㝦挳㐹㐸慣㐰㈸㤰㜸挹づ慤ㅤ㡥扥㐵㈲㠲㡦㑣㌳㥤慡㑢攰㕢㐶愴㌶ㄲ慡挳昱㈲㥡㐸挴㘲戸挰㄰㡢搶愶っ㤹〰收〸㡦㠰㡦昱㡡㌳㌸搹㍢㕥㜵㝡搴愹㌷搰ㄳㄲ挷戸㐹慣㠴㑡㕦㠵㈶㘰扣〹〳㍣ぢ昶㡥户ㅣ㌹敦㔰愱晦㡥づ㙢戸捥敦㐰㉥㈴㡥㘷㜸㑡昸㝡て㔲㈱戱摣㑤愲敢ㅢ搸㌲㕦ㄲ敦挳㐹㐸㥣㡣㔰㈰昱㠱ㅤ㕡晢㍤晡ㄶ〹㝣㕣〶㤳戱㑣〶㝦敦㈴ㅡ〹攱㜳〳㐷捣㘴㌴㡣攳㐶㌲㔳㤷㑡㈷㡣て㥤攱㥣〲ㅦ攳㈳愷㈷摦挰㍥㜶㝡搴愹捦搰ㄳㄲ㑢摣㈴㑥㠷㑡㕦㠳㈶㘰㝣づ〳㍣ぢ扥㠱㝤攱挸㜹慢ち晤㙣㍡慣攵㍡㝦〵戹㤰㔸换昰㤴昰昵つ愴㐲㈲敢㈶搱㜵㥣挸昸㤲昸ㄶ㑥㐲攲〲㠴〲㠹敦散搰摡㠵攸摢㝢㐷㌴㔴㥢愹㑤㤸㤹㔴㈴ㄴ攱愹㤵㘹挶昱愱㡡搳捣㐴㥣㍢㡣昱扤㌳㥣㡢攰㘳晣攰昴㘴敦昸搱改㔱愷㝥㐱㑦㐸ㅣ攴㈶㜱㈹㔴晡㘵㘸〲挶慦㌰挰戳㘰敦攰ㄸ㐵㝥ㄱ㤵㔷搳攱㘲慥㜳㌹攴㐲攲㕡㠶愷㠴㉦㑥慣ち㠹㜹㙥ㄲ㕤㝢挷摥扥㈴㉡攱㠴㈷敥㜸㠵㔰㈰愱搹愱戵昵攸㕢㈴搲㠹扡㔸㈲㠸㉢慡ㄹ㥣㘸㈷攳改扡っ搶ㅦ摦搰捤㐸㌸㥣〴て愳慦敤愳摦〴ㅦ㠳㜳慤㌲㌸搹㍢㜴愷㐷㥤敡㡦㥥㤰㤸攵㈶戱〱㉡晤㔶㌴〱㘳〰っ㘴㡤捦挶㠲敢扢攸㐰㐷捥㥢㔷攸㝦愱〳敦㍥愱っ挸㈵搹㕦ㄹ㥥ㄲ扥㌶㠶㔴㐸㑣昱㈵㌱挹㤷挴㘰㌸攱㠹摡㈲㠴〲㠹㑤散搰摡扤攸㕢㈴㔲愱㑣〶慢ㅥづ挵愲㜵㤱㘰㌶㔲ㄷ㡥攲㉢㐷戲㌶㡣昳㠹ㄴ㍥㑡㡤㈱戶㡦㝥ㅦ㝣っ㑥㥦收㐸㙣收昴愸㔳㥣ㄵㄵㄲ攳摤㈴ㅥ㠲㑡晦㍢㥡㠰㌱っ〶㝥㈴戶㜴攴扣㡢㠵晥ㄸㅤ㙥攰㍡换昴㈷㐵㡦㌳㍣㈵㝣㡤㠰戵㤰〸扡㐹㜴ㅤ㈷挶昹㤲愸㠶ㄳ㥥戸㡤㌴㐲㠱挴㐸㜴ㄸ㑤㝢〶㝤㡢㐴㈲ㅢ〹㘵搲㜵戸㐴㔸㤷收㘵㐲㝣ㅢ捤攰愴㍢㥡つ㠷搲愱㘰㈸㘸㡣戲㝤昴㘷攱㘳㜰㐶㔴㐸挸㜱愲挶改㔱愷㌸搱㈹㈴戶㜳㤳㜸〱㉡晤㐵㌴〱㘳っっ㠴㠴攷㑡つ愷㍦㐵㝥ぢ挷晡㉡ㅤ㌶㘰㐹敤攰㠴㝦㥤攱㈹攱㙢ㅣ愴㐲㘲㙢㌷㠹慥攳挴㤶扥㈴㜶㠲ㄳ㥥㘵晡摢〸〵ㄲ㐱㍢戴昶づ晡ㄶ㠹㘰㠲ㄷ㐹搳㤹㈸慥㑤㐴昰㜱㠱扦㘸㘶挶㘲㈹㥣㜵㠷戳㤸㜷愸㌳㐲戶㡦晥㉥㝣㡣戰搳㤳攳㐴慤搳愳㑥㜱敥㔲㐸㙣敡㈶昱㈱㔴晡㐷㘸〲㐶ㅣ〶戲挶㥥㙦攵㥣搱ㄴ㌹敦㙢愱㝦㑥〷摥㤸㐲挹㈴㈵㐵㕦㌲㍣㈵㝣敤〲㙢㈱搱摦㑤愲敢㌸ㄱ昰㈵㌱〱㑥㜸攲〷换〸〵ㄲ㥣㤶㘴㌴敤㍢昴㉤ㄲ搱㑣㕤㈸ㅡ㡣搷㘵㘲㌸摢㡥㠷戳㠹摡㠸㤹㠸〶㜱搳㝡ㅣ㌱㔳㠹㡣㌱搱昶搱扦㠷㡦㌱挹改挹㜱㘲戲搳愳㑥㜱㍡㔲㐸㔴戸㐹晣っ㤵晥ぢ㥡㠰㌱つ〶戲挶㥥攳〴㈷㈹㐵㝥㉦挷摡㐷㐳㜳ㅦ搷㔹收ㅤ㈹慡㠴愸㡢〴攷ㅤ㠵挴て摦扢扥㡢㜶㙤ㄳ摦㐱㕡昸㕤㜴㈶㥣昰㐴㍤〹㐲㠱挴㉣㜴㠴㐴〰㝤㡢㐴㕤㉣ㄵ㑣搷㠶㜱㜵㈶㕣㠷㉢㌵昸㉡㤶挱敤捡昱摤㉢㤳㑥〷㔳攱愴㌱摢昶搱晢挱挷㤸攳昴㘴㥢㤸敢昴愸㔳㝢愳㈷㈴扥挰㘰扡扥㡢づ㠲㑡㌷搰〴㡣〶ㄸ挸ㅡ㝢戶㠹㜹㡥㥣㜷扡搰㠷搰攱㘱㉣ㄹ昳㈱挷ㄳ㜵ㅤ㄰つ攸㔳戹㍦㍡㍢㝢收愹晣㝦攲㍥搶晢㌷〸愶攱㙦ち戰㈲愷慣て㝥摢㙢晤㈲戶愲㝣晣㝦ㄶ㡢㌳㘱晣㐱㍣㕦㤵敦㘱㕤晦て㜱昸㙥攴收挶ㄸ㜱㌸㕥晡㔰慣㜰攵㠱㔸摤愰摦㄰㑢晤㡤㍡㌸㤶つ㘹㤹搱㠱ㄹ㌱晣慤挳㜹㙤㤳扢晥㔰摥㐶捥㑣搹㔸攷搶昸㌵㌹挹攴㔴〷㙥愶搰㘹㍡㙥㜳摢扢晣㜰慢㜹捣㜹㐲㌱㤶㌷搲ㅦ㤲敢戹㝥㔱㍣㉣㈷㥤㠱㍢㠰昳㌶ㅡ㑥挴づ晣愶戶愲扣㡦昲晤㤱扦晤㈷昱昸ㄳ㘲㐶挳㥦㝤㤸㤱㈱㠰㘱㍥扦愷㥥搲搴㈹昷㈳搸ㄲ㝡愵㜳〲㔵ㅢ㐶㑣ㄳ㐶捦ㅤㅤ愹㝣ぢ敦㐳㡦㔳攴㔳㘷㐲㙥㤶〱㝤㉢挴㔳摣戲ㄹ㡤愲㐱㡤攸㘰㉦挶㡦㥡昳ㅥ㥦㑤戴扢㤳慣晦慢散晦㡤㐹㠳ㄶ㍡ㅥ扦㔱搵㙢㈶㔷扥戶昲愲捦慦搹戹收㠲ㅢ㝦戵晦㕦㘹㜹㝣㌶戱㔶ㅥ昷㑤挴晣㉢㜶㐶㐸昵搷搹扣挱收㑤㌴敡㔵っ攲㐵晣㔰扡攰〶敡慦搸ち敦つ搴㡤㐵㠸㠴㈷㑡㝥㌰摥〱㝤搴㈱攸㜰愷㔱㉦挱㠳㕢㉡㔷㔵慦攱㕡戶㐰捣つ㑣改捤㘸戵㙤㈱戳㐸慡攷㘱攷慣㝦㐰ㅦ㐳㘳㝥ㄴ㍡愲㐱㠷愲搳㍢㈴敤㡥㐷㡦㤱ㅣ〶て㍦㈴㑦摢㙢㕥㠰攴㈹㕢攱扤愵扡戱〲㤱昰㉣搳㜷戲㤰ㅣ㠵㡥㈰㜹〲ㅥ㕤㐸㐲㕣㑢捥〸㕡㐸㌸搷愸搵收㤰㍣㥡㠷㈴㑡攳㔵㌰改㐲㜲㉣㍡扤㐳挲搹㐵昱攸㌱㤲ㄳ攱攱㠷攴愱㘲㐸ㅥ戴ㄵ摥㥢慣ㅢ㈷㈳ㄲ㥥㘵晡捥ㄶ㤲㔳搱ㄱ㈴昷扢㤱㑣攰㕡㜲㕥捦㐲挲ㄹ㐳㙤㘲づ挹摦昲㤰㑣愶㌱㍦ㅣ扢㤰㥣㠹㑥敦㤰㜰㡥戰㜷㐸捥㠳㠷ㅦ㤲扦ㄴ㐳昲㘷㕢攱扤敤扡㜱〱㈲攱㔹愶敦㙥㈱戹〴ㅤ㐱㜲扢ㅢ挹っ慥攵愵㔰㔹㐸㌸ㄹ愸捤捣㈱戹㈵て挹㙣㈸〶㕤〹㤳摥㔱攰㡣㕦敦㈸㕣てて㍦ち㌷ㄶ愳㜰㠳慤昰摥㝢摤戸ㄱ㤱昰挴㍣㠹㐵攱㘶㜴㠴挲㜵㙥ち昳㐹㘱〳㔴ㄶ〵㑥〴㙡晢收㈸㕣㤵㐷㘱㝦㔲戸〳㈶扤愳挰搹扥摥㔱攰㥣㥦ㅦ㠵㑢㡢㔱㔸㘷㉢扣㌷㘰㌷敥㐱㈴㍣㔱愰㘲㔱㜸〰ㅤ愱㜰戱㥢㐲㤲ㄴ㌸㔵㘷㔱攰㈴愰㤶捥㔱㌸㍦㡦㠲㐹ち㡦挰愴㜷ㄴㅥ㜵㍣㝡㝣㤰攰㝣㥦ㅦ㠵戳㡢㔱㌸换㔶㜸敦挲㙥㍣㡤㐸㜸愲愸挵愲昰ㅣ㍡㐲攱っ㌷㠵ㄶ㔲㜸〱㉡㡢〲㈷〰戵戶ㅣ㠵搳昲㈸ㅣ㑡ち㉦挳愴㜷ㄴ㌸换㈷ㅥ㍤愶挰戹㍥㍦ち㈷ㄷ愳㜰㤲慤昰摥㡡摤㜸ㅢ㤱昰㐴〱㡣㐵攱㝤㜴㠴挲〹㙥ち㉢㐸攱㐳愸㉣ち㥣晣搳㡥挸㔱㔸㥤㐷攱㈸㔲昸ㄴ㈶扤愳挰ㄹ扥摥㔱昸ㅡㅥ㝥ㄴ㔶ㄶ愳㜰戴慤昰摥㡦摤昸ㄶ㤱昰㉣搳㡦戵㈸晣㠸㡥㔰㌸搲㑤攱㜷愴昰㌳㔴ㄶ㠵㥦戰愴ㅤ㥦愳戰㍣㡦挲㠹愴愰戰㐲扤愳挰搹㍤昱攸昱戶搰ㄷ收㌵ㅣ扢攷攴慡愳ㄸ㠵㜶㕢攱扤㈹扢愱㈳㤲㔰㌸搵愲㌰〰㝤愱戰挴㑤攱㜴㔲攰搴㥣㐵㠱㤳㝥摡ㅦ㜳ㄴ㥡昳㈸㥣㐹ち㠳㘱㠲㘷㉦㑥㌱㌹戳㈷ㅥ㍤愶㌰ㄴ收㌵㍥ㄴㄶㄵ愳㤰戵ㄵ摥㍢戳ㅢ挳㄰㐹㈸㥣㘷㔱ㄸ㡥扥㔰挸戸㈹㕣㐰ち搵㔰㔹ㄴ㐶㘰㐹扢㈸㐷㘱㘱ㅥ㠵㑢㐸㠱ㄳ㜵㜸昶㠲〲㘷昵挴愳挷ㄴ㌸户㔷攳㐳攱挰㘲ㄴづ戰ㄵ摥摢戳ㅢ㍢㈲㤲㔰戸搲愲㄰㐲㕦㈸散攷愶㜰㌵㈹搴㐲㘵㔱攰㘴㥦㜶㙤㡥挲扣㍣ち搷㤳㐲ㅣ㈶㜸昶㠲〲㘷昴挴愳挷ㄴ㌸慦㔷攳㐳㘱㙥㌱ち㜳㙣㠵昷ㅥ敤挶㐴㐴ㄲち㌷㕢ㄴ敡搱ㄷち戳摣ㄴ㌶㤰〲愷敡㉣ち㥣攸搳㙥换㔱㤸㥥㐷攱づ㔲㤸〱ㄳ㍣㝢㐱㠱戳㜹攲搱㘳ち㥣搳慢昱愱㔰㕦㡣挲ㄴ㕢攱扤㔱扢戱ㄷ㈲〹㠵扢㉤ち昳搱ㄷち㤳摣ㄴ敥㈱〵㑥挵㔹ㄴ㌸挹愷摤㤷愳戰㑢ㅥ㠵〷㐸攱㐰㤸攰搹ぢち㥣挹ㄳ㡦ㅥ㔳㐸挲扣挶㠷㐲扣ㄸ㠵㤸慤昰摥慤摤㐸㈳㤲㔰㜸挴愲戰〸㝤愱㄰㜱㔳㜸㡣ㄴ㌸つ㘷㔱攰〴㥦昶㜸㡥㐲㌰㡦挲㤳愴搰〲ㄳ㍣㝢㐱㠱戳㜸攲搱㘳ちㅤ㌰慦昱愱㌰戶ㄸ㠵敤㙤㠵昷㤶敤挶㔲㐴ㄲち捦㔹ㄴ㔶愰㉦ㄴ戶㜳㔳㜸㠱ㄴ㌸〵㘷㔱攰攴㥥昶敦ㅣ㠵搱㜹ㄴ㕥㈶㠵㤵㌰挱戳ㄷㄴ㔶㌹ㅥ㍤愶挰㜹扣ㅡㅦち挳㡢㔱搸摡㔶㜸敦摢㙥ㅣ㡦㐸㐲攱㑤㡢〲攷昰㠴挲㤶㙥ち㙦㤳挲㈹㔰㔹ㄴ㌸戱愷扤㥢愳戰㜹ㅥ㠵昷㐹攱㜴㤸攰搹ぢち㥣扤ㄳ㡦ㅥ㔳攰ㅣ㕥㡤て㠵挱挵㈸㙣㙣㉢扣㌷㙦㌷搶㈲㤲㔰昸搴愲挰昹㍢愱㘰戸㈹㝣㑥ちㄷ㐱㘵㔱攰愴㥥昶㘵㡥㐲晦㍣ち㕦㤳挲愵㌰挱戳ㄷㄴ㌸㜳㈷ㅥ㍤愶挰昹扢ㅡㅦち㝤㡢㔱搰㙣㠵昷づ敥〶愷晤㠴挲㡦ㄶ〵捥摤〹㠵ち㌷㠵㥦㐹攱㈶愸㉣ち㥣搰搳㝥捤㔱㈸换愳愰㜰㘷挷㐱ㅢ㘰㠲㘷㉦㈸㜰搶㑥㍣㝡㑣㠱㜳㜷㌵㍥ㄴ㝥晣慥挸㠵戹ㅦ㙣㠵昷㌶敥〶愷晣㠴㐲㕦㡣ㅤㄷ收敥㐱㕦㈸㝣〷㡦昷戰㜶㜲㘱㑥㠷㔲㜱捡捤愲挰挹㍣慤ㅦ㘴昶㠵戹慦㘰晢ㄶ㙣慤㙢㤵〳㐸攱㈱㤸攰搹ぢち㥣戱ㄳ㡦ㅥ㔳㜸っ收㌵㍥ㄴ㍥㉤㐶攱ㄳ㕢攱扤㤷扢挱改㍥愱㌰搸愲昰㌴晡㐲攱㈳㌷㠵㈱愴挰改㌶㡢〲㈷昲戴捤㜲ㄴ摥换愳㌰㤴ㄴ㕥㠰〹㥥扤愰挰搹㍡昱攸㌱㠵㔷㘱㕥攳㐳攱捤㘲ㄴ摥戰ㄵ摥ㅢ扡ㅢ慦㈳㤲㔰ㄸ㙥㔱攰㝣㥤㔰㜸捤㑤愱㥡ㄴ摥㠵捡愲挰㐹㍣㙤㔴㡥挲㑢㜹ㄴ㙡㐸㠱㤳㙦㜸昶㠲〲㘷敡挴愳挷ㄴ㍥㠷㜹㡤て㠵攷㡡㔱昸㤷慤昰摥搵摤昸ㄲ㤱㠴挲㔸㡢〲攷敡㠴挲㌳㙥ち㍢㤲挲昷㔰㔹ㄴ㌸㠱愷敤㤴愳昰㐴ㅥ㠵㄰㈹㜰攲つ捦㕥㔰攰㉣㥤㜸昴㤸㐲ㅦㅣ㤹㙡㝣㈸㍣㔲㡣挲挳戶挲㝢㙢㜷愳ㄲ㤱㠴㐲摣愲愰愳㉦ㄴ晥敥愶㔰㐷ち晤愰戲㈸㜰昲㑥摢㌹㐷攱晥㍣ちㄳ㐸㘱㄰㑣㝡㐷㠱㌳㜴扤愳㌰〴ㅥ㝥ㄴ敥㉥㐶攱㉥㕢㔱㜰㝦昷捤㄰愹扢晢扢扢晥㙥晡㈰愰慦捣昲㜷㠵晤戲㤶㤸㌳㜲昸㘵㘱㔳㜳戳晣㈸慦㍦㙥挷摣㡥扦㕣㍥ぢ㜷ㅤ挷㑤㤸ㅢ㥡散扦㠶㍢〳㜷㈳攷摤㙤㥤ㅢ晥敡搲愳戳㤶㥤摢㡥㍢〰昷捤捥攸挰摤攲㌳㔵昸换换㥤㥤㘶㝢敢晦挲扤㥡昱㌳㐹摥昰〶て敢㉥捤扥扦㔰攴㑦て㝤愷扦慣ㅢ戸攷㜸㌸㝦㤰扣㥣㜷㜱晥捦㙥ㅣ慦搵㘳ㄳ㜳㙥㘹㥡㜱摤㤷扣㐲摤㠹户搸㥡㠶㕥㔵昶慢㡣戹慣ㅣ㜵㥡戰搷㜶㐳搳〷㝦㔱㔸㈶愰搱〴昴摤㈱㤱㕦慡㑡㔳㔶㌹ㄴ㥢㠱㜷攵昸㥢㔱摥㐹愴捣昳㘷挵晢昵攳ㅡ㍢㡦㡡慤攰㕡㙡捥㤰ㅦ㤹㝤㕢ㅡ㤳敤敤挹ㄵ㔵㉤㡤捤㘶敢愲捥挵㔵㡤换㌰㐵㡡晢愹㘳ㅣ昸ㅢ攵晡っ晣㙦㠱挶敥㌶ちㄱ戹㕤㙡㝢㐰敡扦戲ㅢ㝣㔷㜶ㄶ散戵搹㘸昲㔷㜶づ㈴慥㤵㔵㌵㠸捤ㄵ㜶ㅥ㙡っ㍡㕣つ㝤㑦㔸㜶つ㘳㈷㐸㘴ㄸ㝢㐱敡㍦㡣ㅢ㝣㠷搱〰㝢㙤ㅥ㥡晣㘱捣㠷挴㍤㡣㄰攲攷つ㈳敡っ㘳㕦㔸㜶つ㘳㘷㘷ㄸ晢㐱敡㍦㡣㉢㝤㠷㜱〰散戵〳搱攴て㘳〱㈴敥㘱㑣昰づ㠳ㄳ㑡㐲攳㈰㔸㜶つ㠳戳㌳愴愱昳㑤愹㔰ㄷ晢愶㑣㌲㌶摦㠰摣㤶㤶愶㠸扦㠹㤶愶㑣捤昰愶攳㘴㡤愴㌳㘱搹㤵㡥搳㈰㤲㡥㙢㕤愱搶晡愶㕢捣搸㕣挳㕣扡㠳㈹㜲愵㥢敦㑤户扦㤳慥ㄹ㤶㕤改㌸摦攰㑡户挶㌷㕤㕢㘱扡㐳㍤改㌸㌵㤱昷㥥㥡㑥扡づ㜷㍡㕥搸㤷㜴摣㥤㉢搴挹扥改㤶㌱㌶㜷摤摣摡㉤愷挸戵㜶㥣〳挸㑢㜷愸㤳敥㜰㔸㜶慤摤㘱㑥㍡ぢ收㙡摦㜴㐷㌱㜶㍥捣㤵㥥㜴㉢扣改㡥㜲搲晤搶㥤敥㔸㈷㥤戵㜶㐷昹愶㕢捤搸昹㙢㜷㥣㈷摤敦扣改㑥㜴搲㥤攰㑥㜷慡㤳捥㕡扢㘵扥改㑥㘶散晣戵㍢挵㤳敥㜴㙦扡㌳㥤㜴愷扡搳昱攲慢㙢㔳㘹昳㑤户愶㌰摤ㄹ㥥㜴ㄷ㜸搳昱㕡慣散〸㘷戹搳昱㉡愷㉢摤㘲摦㜴㙢ぢ搳㥤攷㐹㜷戵㌷ㅤ㉦㝡㑡扡ぢ摣改㜸㌹搱㤵㉥改㥢敥攲挲㜴敢㍣改㌶㜸搳摤攱愴扢捣㥤㡥搷敤㈴㥤戵愹ㅣ攰㥢敥㑡挶捥摦㔴慥昶愴攳㈵扥扣ㅤ攱〱㈷摤戵敥㜴扣㐰收㑡搷攰㥢敥㠶挲㜴敢㍤改㜸㉤㉤㉦摤㤳㑥扡㍦戹搳㍤攷愴戳戶捣㔹扥改㌶㌰㜶晥㤶㜹㥢㈷摤ぢ摥㜴㉦㍢改敥㜰愷攳㈵ㅦ㔹㍢敢㄰㍤捤㌷摤㥤㡣㥤㝦㠸扥换㤳敥㙤㙦扡昷㥤㜴㝦㜳愷攳戵ㄵㄷ捣㕤㝤搳摤挷搸昹敦摤〳㥥㜴㥦㝢搳㝤敤愴㝢挸㥤㡥ㄷ㌱㈴㥤〵㌳敥㥢敥㘱挶捥㠷昹愸㈷摤捦摥㜴扣愶㈱㍢挲㍦摤改㜸戵挰㤵㉥攸㥢敥㐹挶捥㑦昷㌴㐵慥㐳㌴㉦㉣攴㙤㉡〳㈰㤰㜴捦㘲愱敢㄰捤慦攵慥昷㙥㡣㙦扡攷㘱攴㜹敦㕥愴挸㤵㡥摦攰昳搲昱㕢扡愴㝢〹ぢ㕤改昸晤搷昵摥㡤昴㑤昷㉡㡣㍣敦摤敢ㄴ戹搲㔵愳㥦㤷㡥㕦㠷㈵摤㥢㔸攸㑡挷㉦㥡㉥㤸挳㝣搳扤〳㈳て捣昷㈸㜲愵摢ㄱ晤扣㜴晣摥㈹改㍥挰㐲㔷㍡㝥愳㜳慤摤㈶扥改㍥㠶㤱㘷敤㍥愵挸㤵㡥㕦晥昲搲昱ぢ㥥愴晢ㅣぢ㑥扡㑡㥥㘳昷昸ぢ〰敢摦〶攳慢㔲戳㤹收摦ㄳ㥡㠲扦搱㌱戶ㄹ㈷昲㍤昸㈳㐰㕦㈰㡦攲㤹㍢㘳攸㕦摡ぢ散っ攲昹㌳ㄷ慡昰挲㑦慦搱攳愰昴慦㈸收改慦㜸㝣㙤㉦㠸〷㑦㜵㜳ㅥつ攸㠹挷㌷ㄴ捦户㜵晡户昶㠲㜸昰慣㌴攷挱戳㑢昱昸㡥㘲㥥㔴㔲愷㝦㙦㉦㠸〷㑦㈰㜳ㅥ㐹昴挴攳〷㡡搳戶㑥晦搱㕥㄰て搳敥㔸敢挱昳㍢昱昸㠹㘲㥥摡㐹㡥㥦敤〵昱攰㘹㕣㉥〷㑦搱挴攳ㄷ㡡㜹㜶㈶ㅥ扦摡ぢ攲搱㘱㜷慣ㅣ㍣换ㄲて戲㔳换ㅤて挵ㅥ㔹攲㌵㠸㈷㔳㕣戰㍣㜸愲㈴ㅥ攵戴攱㌹ㄲ㜵㝡ㅦ户挷㙦昳㍣㜸慥㈳ㅥㄵ戴攱㘹㡥㜸㔴扡㍤㜸㑡㤳换挱搳ㄵ昱搰㘸㜳㡡攳搱搷敤挱戳㤲㥣〷捦㌸挴愳㡡㌶㍣搹㤰ㅣ扡摢㠳㈷ㄶ㌹㡦戵㡥㐷㠰㌶攷㌹ㅥ晤摣ㅥ㍣㌷挸㜹昰㜳㕦㜲昴愷つ㍦昲㈵挷〰户〷㍦摥㜳ㅥ晣攸ㄶ㡦㠱戴攱愷戶㜸っ㜲㝢昰ㄳ㍡攷挱㑦㕦昱㌰㘸挳て㕥昱搸挸敤挱て搹㥣挷〶挷㘳㘳摡昰戳㔳㍣〶扢㍤敥挸昳攰㘷愰攴搸㠴㌶晣昸ㄳ㡦㈱㙥て㝥搴攵㜲昰㘳㑣㍣㌶愵捤〳㡥挷㘶㙥て㝥㕡攵㍣昸㐹㈴ㅥ㥢搳㠶ㅦ㐲㤲㘳愸摢㠳ㅦ㌸㌹て㝥㤸㠸挷ㄶ戴㜹摡昱ㄸ收昶㜸㌶捦㠳㥦〷攲戱㈵㙤昸㔱㈰㌹戶㜲㝢昰戰㥦换挱㐳扡㜸㙣㑤ㅢㅥ捤挵㘳戸摢㠳㐷敥㥣〷㡦捡攲㌱㠲㌶㍣㈰㡢㐷戵摢㠳〷摦㥣〷て慣攲㌱㤲㌶㍣愶㡡挷㈸户〷㡦㥦㌹て㌹戰㜱ㅦㅡつㅢ攷㘱昰〰㈷ㄷ攸㙡㈰挵㠵㝢㌹㤸搱㙡ㅢ户ㄵて㙡㘲戵慤㘵㈵〷㌰㕡㙤攷戶攲㠱㑣慣挶㔸㔶㜲搰愲搵昶㙥㉢ㅥ扣挴㙡慣㘵㈵〷慡㠲㡣㍣㘰㠹搵㡥㤶㤵ㅣ㥣ち㘲昱㈰㈵㔶㍢㔹㔶㜲㐰㉡戰攲㠱㐹慣㐲㤶㤵ㅣ㠴㘸㤵㐷㠲〷㈳戱慡戵慣攴挰㔳㄰㡢〷㈰戱㡡㕡㔶㜲戰㈹㠸挵㠳㡥㔸挵㉤㉢㌹挰ㄴ挴攲㠱㐶慣敡㉣㉢㌹愸ㄴ㔸昱攰㈲㔶㍢㕢㔶㜲㈰㈹戰攲〱㐵慣㈶㔸㔶㜲昰㈸戰攲㐱㐴慣㈶㕡㔶㜲挰愰㔵ㅥ〹ㅥ㌸挴㙡戲㘵㈵〷㠹〲㉢ㅥ㉣挴慡摥戲㤲〳㐳㐱㐶ㅥ㈰挴㙡㥡㘵㈵〷〳㕡攵㙤㕦㍣㈸㠸搵敥㤶㤵ㅣ〰ち㌲昲㐰㈰㔶㌳㉣㉢搹改ぢ㌲㜲攷ㄷ慢㤹㤶㤵散攸〵㔶摣攱挵㙡戶㘵㈵㍢㜷挱戸戸㤳㡢搵㕣换㑡㜶攸㠲㜱㜱挷ㄶ慢扤㉣㉢搹㠹ぢ㌲㜲㘷ㄶ慢〶换㑡㜶摣㠲㔸摣㠱挵㙡扥㔸ㄹ捥ㅢ愳戸㝦捡㤵昳㙢扥戵㘶搴愶挰户ち户㘰㜳㐰㉡敥㥢㘲㜱戵挷挲搹㐹ㄵ昷㑢戱戸捡㘳攱散愰㡡晢愴㔸㕣㤹㙦愱戸ㅢ㡡攲ち㡦㠲㝢㥥㈸㉥昷㈸戸戳㠹攲㌲㡦㠲晢㤷㈸㉥昵㈸戸㑢㠹㘲㥤㐷挱扤㐸ㄴ㤷㜸ㄴ摣㜱㐴㜱戱㐷挱㝤㐵ㄴㄷ㜹ㄴ摣㍤㐴㜱愱㐷挱㍤㐲ㄴㄷ㜸ㄴ摣〹㐴㜱扥㐷挱敤㕥ㄴ攷㜹ㄴ摣搴㐵㜱慥㐷挱慤㕢ㄴ㙢㍤ち㙥搰愲㌸挷愳攰㌶㉣㡡戳㍤ち㙥戶愲㌸换愳攰㤶㉡㡡㌳㍤ち㙥㥣愲㌸挳愳攰昶㈸㡡㍦㝡ㄴ摣〴㐵戱㈶㕦搱敦晦〱愳㡤㜶㐱</t>
  </si>
  <si>
    <t>㜸〱捤㥤〷㝣ㄴ㘵晥晦昳㠴㘴挸㉣㙤㉣愸㠰㑡㠲㐴㐱㄰㜶㌷㕢ㄲㄴ㈹愱㠸㌴㌵㠰昵㉥㙣㜶㘷㈵㥡㠲㥢搰昴ㄴ捦慥攸㔹捥慥搸捦㉥㤶〳㐵捦戳户戳昷㜶㝡㜶捦摥㍤㍤敢晦昳昹捥㑣㜶㜶㜶㜶㤳摣敦晥慦搷㉤戳て昳㝣敢㌳敦愹㍢捦㌳㤳ㄲ㔵㔲㔲昲㉢㍥晣㥦㥦㌲捥㙣摤戰慡愳搳㙣ㅤ㔷摦摥搲㘲㈶㍢㥢摢摢㍡挶㑤挹㘴ㄲ慢收㌴㜷㜴昶㠱㠱搶搸っ㝤㐷㜹㘳㐷昳愱㘶㐵攳㜲㌳搳〱愳昲㤲㤲㡡ち扤ㄴ晡㈱昶搷㜰㉡㍡扤昴㌲ㄶ戰㉡搱㌵ㄶ㝤㔹㔴戰搰㔹〴㔸昴㘳搱㥦挵〰ㄶ〳㔹っ㘲㘱戰搸㠴挵愶㉣㌶㘳戱㌹㡢挱㉣戶㘰戱㈵㡢慤㔸㌰扦㍥㤴挵㌰ㄴ晤户㐶戱愰㝥敡晣愶㠳戰㌴つ㥤敤ㄹ㜳㙣攵㈲慢捤ㄳ㐳愱㜱愱㜱攱扡㜰㙣㕣㜰㙣㘵晤戲㤶捥㘵ㄹ㜳㘲㥢戹慣㌳㤳㘸ㄹ㕢戹挷戲愶㤶收攴㙣㜳搵㠲昶㠳捤戶㠹㘶㔳戰愶㈹ㄱ愹つ㐵愲搱㜴㕤㕤㙤晦㙤㄰㜹㕥晤搴㍤㌲㘶扡攳扦ㄵ㜳㕢挶㥣㕦㍦㜵摣㍣戳昳扦ㄵ㜳㌸㘲㈲攴戴昶搶㐴㜳摢㝦㈹㘸㌹搷㘹㜴㥡㤹㙣收捡㌷捤㑣㜳摢㠱攳搰散ㅣ搰愸挵挷㑤改攸㔸搶扡㤴摢㔱扤搹搲戲㤷㤹㤶㤵摥㍡慤愳㜳㡦㐴愶戵愳㝦㉢昹㤹ㄹ戳㉤㘹㜶っ㙣㥤扥㌲㘹戶搸㠶ㅤㄵ慤㡢ㄲ㤹㜹㠹㔶戳㡣㌳㠳㕡慤㜵㌸㉢㘵戶㜵㌶㜷慥ㅡ搰扡戰挳摣㉢搱㜶愰㐹㤳昲搶㤹换㥡㔳慡慣っ㔳㐹㥦ㅤ晣㕡㈶㉢ち敤㘹慤㕦㤲挸㜴㑡㡤慢㌰攴㘷敢摡㕣㘴㈹㜲摡挵㑤慡搲攳挵㜵搶搰摣㍡摢捣戴㤹㉤㑣挲㌵㌹挶㘳㈴㠰慣昵搰㐵捡㔹ㅣ慥㈵搵捦摥昹戸㉣捣愲㔵愲ㄸ㌲慦㍤搳㡡つ㜲慥㤹㘸㥢ㄸㅡ摢搰㤹㥡㘶㉥㥦ㄸㅣㄷ㡡敡㔵㔰敢㈳㘸戸ㅤ㡡㑤愶㈶㍡捣捡㠶愵ㄹ㌳㤱㥡㄰ち〶㐳ㄳ昴㤱㌴愸㐶愱捡㕥挵㥥敥㡥捦扤慤戴㌱㔱摡搸㔴摡㤸㉣㙤㑣㤵㌶㥡愵㡤改搲挶〳㑢ㅢ㤷㤴㌶㌶㤷㌶ㅥ㔴摡㜸㌰㙣㥣㑦㐵摦扥愵昶㘷挷㈱敦㉥㝡攴攴〱㤳㙦摡改扥愶扤㉢扦慢㔵摣戹攵搸戰〳㘶㡡戴㜷ㄴ搴晡㘸ㄴ摡㡥㈸㍣敤つ愳扤㘳㘸㌰ㄶ㠵㔲捦愱扤㙣昳捣て晦㜶敤㐱㘷晤㘳敥捤慢㐳㤹㉦㍢摦ㄹ慦㜸㄰㤱㘴攳㌰㔳㈴搹㜸挶ち愲搰㐲㈸っ㌷ㅣ散扥ㄳ昴㌰昵㌵㈸㤴㝡摣捥昵攵散㌷扥ㅦ扥㜶昸攴昵〷晣戲㘵攳㤷㜳搷㈸ㅥ慢㈴㔷ㄴ㌳㐵㜲挵ㄸ㉢㡥㐲慢㐵攱㔹戰㐸㜰㠲㕥㐷㠳〹㈸㤴㝡搰㑥昶晣㠳㥢扤扤挹㥥慡晥㤶㠵敦㍥㝡㜶㝢改㉣挵㘳愲㈴摢〵㌳㐵㤲㑤㘴慣㕤㔱㘸㤳㔰㜸㤲挵挲ㄳ昴挹㌴㤸㠲㐲愹扢散㘴㤷敤㜴晦㤳挳户㥡㍤敤攴㘳ㄷ摣㜳昱愸㐷㑢ㄵ㜷㐳㐹㔶㡦㤹㈲挹愶㌱搶㜴ㄴ摡っㄴ㥥㘴㤱㥡〹晡㑣ㅡ散㠶㐲愹摢散㘴敦ㅣ㌷昷㤴㙦㡦㍦㜸摥摡戵㈷散昲搹㠹㥤摢㉢ㅥ攳㈵搹敥㤸㈹㤲㙣㌶㘳捤㐱愱捤㐵攱㐹㔶ㄳ㥤愰捦愳挱㝣ㄴ㑡摤㘴㈷ㅢ晤㘲敤攴㈱㥦ㅤ㌲昵愶㙦㠷㙥扡摢晡捡㡤㡡攷ㄲ㐹戶㈷㘶㡡㈴摢㡢戱ㅡ㔰㘸ぢ㔰㜸㤲㠵攳ㄳ昴㠵㌴㔸㠴㐲愹㙢散㘴挱户ㄲ㍦㡦扣㙤昸㥣㥢晦ㅣ㝣晣扥㘷晡㉦㔵晤愰㤶㘴晢㘰愶㐸戲㝤ㄹ㙢㍦ㄴ摡晥㈸㍣挹㠲挰㜸〰つ㝥㠳㐲愹换散㘴㠷㥤昹挲ㅤ攳㥦㝥㜷昶㑤愷㙥㜵搸扥㙦っ㥡愹㜸㙥㤴㘴㡤㤸㈹㤲㙣㌱搴㝡〲㠵搶㠴挲㤳㉣ㅣ㤹愰㈷㘹㤰㐲愱搴〵㜶戲㠳攷搶晥昳挲挵㡢㘷㥥戶搷㈶ㅢ㐷昵㍦㙤戰攲㌹㔸㤲愵㌱㔳㈴搹㠱㡣戵〴㠵搶㡣挲㤳慣㈶㌶㐱㍦㠸〶〷愳㔰敡㑣㍢搹㙢㤷㉦扣晣慢〷て㥤㝦㙢㘶㤲昹摡㡡捣㔳㡡攷㝡㐹搶㡡㤹㈲挹摡ㄸ慢ㅤ㠵戶ㄴ㠵㌷ㄹ㜶敡㐳㘸㤰㐱愱搴㈹㜶戲昵㠷晤戸敡攱摢㘲搳㡦摥㜸昴搵㝢㑣搹㝢㡤攲㌵㠵㈴敢挴㑣㤱㘴换ㄸ㙢㌹ち㙤〵ち㙦戲扡〹晡㑡ㅡ慣㐲愱搴㜱㜶戲㐰昴慦㜷ㅦㅢ㉢㥤㜲㔷晤㡣㕦捦扤捥摣㐷昱摡㐵㤲ㅤ㠶㤹㈲挹㝥挷㔸㠷愳搰㡥㐰攱㐹ㄶ挳㤲慤愶挱㤱㈸㤴㕡㙤㈷㍢晦挲改敢㉥㤸㝤搵搴㕢㠶慣晤捤づ㐳㈶㥦愵㜸㡤㈴挹㡥挲㑣㤱㘴㐷㐳慤ㅦ㠳㐲㍢ㄶ㠵㈷㔹ㄸ㑢㜶ㅣつ㡥㐷愱搴㑡㍢搹挷昳ㄷて㕤晦敡㘹昵ㅢ敥ち㙤户挹挶ㅢ晡㉡㕥㡢㐹戲ㄳ㌱㔳㈴搹㐹㡣戵〶㠵㜶㌲ち㙦㌲ㅣ慥㑥愱挱ㅦ㔰㈸㜵㠸㥤散昸ㅢ摥㔹戴攵㤴㤷攷摥昲㜱㜲晢㜰改〳て㉡㕥昳㐹戲搳㌰㔳㈴搹改㡣㜵〶ち敤㡦㈸㍣挹㠲挰㜸㈶つ捥㐲愱搴㐱㜶戲㥦慦㕢㌵敢摥攵㝤愶㕤昷挲戵ㄳ收㤴㕤扢㐰昱摡㔲㤲㥤㠳㤹㈲挹捥㘵慣昳㔰㘸攷愳昰㈶挳㝥㜶〱つ㉥㐴愱㔴搲㑥昶挸愷㉤㜷敤昹昷捡㔹㜷慣㙦扡昷昱戵ㅢ㡦㔰㠳愱㤶㘴ㄷ㘱愶㐸戲㡢ㄹ敢ㄲㄴ摡愵㈸㍣挹挲搸捦㉥愳挱攵㈸㤴㍡挰㑥㜶㘶攵愰晥㡦㕤㔵㌷攳慡昲㐳㉦扡昷㤱摡㠱㡡搷捡㤲散㑦㤸㈹㤲散㑡挶扡ち㠵㜶㌵ち㑦戲㈸づ㔷搷搰攰㕡ㄴ㑡㉤戴㤳㌵㌶㝦搹晥捤㌹晢㑣摢㔰戱敥㤰愰㝡㙤㠹攲㌵戹㈴扢ㅥ㌳㐵㤲摤挰㔸敢㔰㘸㌷愲昰㈶〳挶㥢㘸㜰㌳ち愵收搹挹昶愹㤸摤㙦搳戹㠷捦㍤㙦攸戳愷㕤㥦改摦愰戶㠲㕡㤲晤ㄹ㌳㐵㤲慤㘷慣つ㈸戴㕢㔱㜸㤲挵㜰搴扦㡤〶ㅢ㔱㈸㌵搳㑥㌶㙦挶搷昷愴㈲㐳愶㕤㝣摢㍥㔷扤㌵敤㠰㜵㙡〸搴㤲散づ捣ㄴ㐹昶ㄷ挶扡ㄳ㠵昶㔷ㄴ㥥㘴㌵戸摥戹㡢〶㜷愳㔰㙡戲㥤散户敦晤㌲慡昹㜷㡤搳捦晣慥㙤愷扡㝤㠶摤愲㠶㐲㉤挹敥挵㑣㤱㘴昷㌱搶晤㈸戴〷㔰㜸㤲㠵戰捥ㅥ愴挱㐳㈸㤴慡㜳搶搹㜷㠱晢ㄷ捤ㅦ㌰攵挴挰愱㌷㉥㜹㘵㡢㙤搴㌰愸㈵搹㈳㤸㈹㤲散㙦㡣昵㈸ち敤㌱ㄴ㥥㘴ㄱ㉣搹攳㌴㜸〲㠵㔲㘱㍢搹㠹㐷晥晥晣㍢摥㍥㘳敡ㄹ捦㕣昳㑣攲挵昹㠱晥㑦㐱扤愷㝤挹㍢㉤㤳㔸㠱ㅦㄱ搹摦㈷攱㜱㐱晥敢晥㠷ㄹ㝥㤷愵愳改㜸㍡ㄴ㑡㐵㠳㠹㥡㐴㜹ㄵ挲昶昴ㄷ〰て捦晤搳㝢㌷户愵摡㔷挸㑦㠲慤㜹㥤㤸晤㠵㌰挶搶㑤㙤㕦搶㤶敡ㄸ收慦㙣攸㑣㜴㥡㐳扤扡㙣㤰㍣户〶晣㘰㌲㍢㈴摦戶㕥户㐵㠹㤶㘵收㤴㤵捤㤶㝡ㅢ㡦ㅡ㍦㤷摡㥢ち㙢㘷㘴捣㐳扡戴㜹㉤㥡㠲摦昳换㈵㜶摥㔲㕡㉡慢㕤㤵昵㑢摡㍢捣㌶㘹摥㤸搶㍤㥡㤳〷㥢㤹〶㤳㜷〳捣㤴㉣敡㘰慡散摦㙣㘳收户㘱㐱昱㉢㉣㌵挲㉤㑤㑦㕦搹㘹戶愵捣ㄴ摡扢搴捣㜴慥㕡㤰㘸㙡㌱户挸㌱戱㜲㐲㌱㈴㐷㍣愳㍤戹慣愳扥扤慤㌳搳摥㤲慢㤹㤲㕡㥥挰敦挴搴摣昶㤴㠹㥦㜹㘵晣㤴愸㤲㍥㝤㤴㉡搹搱敦户ㄶ攳㜶㡣㤳ㄵ攱㕡挵摢㘰㥤㙦㤵扢搹㡤摢ぢ㑢㠷愵㘸㌱戹㑤㤶㡥散㈶㤸挴㘵㤸搱㠵つ㕤换挴㕢㈷戴ㅥ㔵搸㕡摡搸戵收晥晦ㅡ㤷㤶㙥㘶㉦晤昴攵昸㉤扤㕢愲㉤搵㘲㘶㡡摥昸㔱㙣㤱晥㌴㡡昲昱搸㥢ぢ搲㉢㠳㠵㕡愹㔶㤵慦㘸㑥㜵㉥搱㤶㤸捤〷㉥攱㔵ㄶ㙥づ㔵㔴㄰㙤摥㐷㝦ㄶ㈲晤㌹ㄶ捦愳〸〴㑡戴ㄷ㘸愴〵昴ㄷ慤㝡昹〸晣摦晢㕦改愵昰搲攵慥〰㙥攱㜴㤴户捥㘸捦㜴昴改攳户㤴扢㈵㍡㤶㜴㜲昳㉣慥㘴扣㤷㔸扣㡣愲㝣㈴㡡㙥㙦〲っ㠲㔱ㄹ敦㜵っ㘸㥤㘶愶ㄳ戸挳㈴㝢户㑡㤴户㕡㌷㉤愶㤹ㅤ㐹㥤㜷㌷㘶㘱㕦㔹愹㘱づ㍢㝦晦㔶㙥晤收捡捥㘹㠹捥㐴摦㔶摣㈷挱㕡搲㘱㌴㐶扣慣㌹㝡づ㄰㤹攳ㅤ戰㙢㠸㘰挸慣㉢㑡㍦ㄱ㔸㤱戰攳㘰㝦㈹改㘳㤷挵ㄷ〲㙤摦ㄶぢ愱㜹㌷昴摣晢ㅤ戸つ㤳㥡㘹戶㉤㔸戵搴散愰㜹㠵㔶ㄴ愵㜷昷㘲戰昹挹愶㠵㥤捤㉤ㅤ攳搰搲㤹㤹昶㘵㑢晦㥢㜱ㄸ㑢㝦〵㠵昳㈹摦ㅥ㕢㜱捦㤷〹戸㑡晡㉥攷扡㘹㙣㉣愹㘰㌴㑡昴敤㔸㜰㙢㐵戰㕦昱㥦㝣昴搷昱㕦愰㤸慥扣ㅡㄶ扤戹㌷㔴づ晢晥慤㈰戴㈰㘳捡摤慥ち愹㠰昶㠰搶扤摢㌳〷㌷戵户ㅦ捣敤㘹愰搴㍡㤶㤸㘶㈷敦㈰昵戳敦㤸挹㥤㌱愵晡昴挹戹晤攳扡搵㌴ㅣ昱戵户㔰っ㤸搲搲㔲改㐴散搰摥㠶愸て敥㘵㘹敦㘰㈶㠲㈳㜹㘷㝢㈷㤲㔶㉥㡦㔵敥㔴㌹搵散攸慣慣攷ㅤ㈷㥥愲㕡㥡摢捣捡㔱㙤敤㤵ㄹ戳㘳㈹敥ㄹ㥢愳挷慤㙣改㔸愹戶〶ㄹ摥挵ㄹ昹㔵昴愰㤷㙡扥㥤㜲敤㐷㡦㤹㍢昶㍤散㐹㌵捣㔶攴摤㑢ㅡ㠵㕣㔵昸敡敦愳㔰㐳㘰挶㈳づ收㜳㍦晡〷愸敢ㅦ戲昸〸〵㡥ㅢ戲㈶㜰搸昸挴慡慡搱昸㥦㠷づ晤㔳ㄶ㥦愱㔰㘳㔰㜰挷搵㍦㐷攱㝣㤴㠱昸摣ㅥ㘴㥤敥〸㜱晥㍡晤ㅡ搲㠰㕥㐴愷挶挲㠲敢㔵㈷㐷㥤攴㜴㔲㔳ㅡ〲晢〲㈸户ㄵ㜹昷户挶挳㑤〰晣㐴晦㍥㌰昳〷昰ぢ㜳㄰㡣捥慤搱〵愰搴慡慡㈰㜴〲愰て〴㍡敦敥慢㌰㐴〲愰ㅣ㌵攷愳㝥昸挵〵㈰〴㜱㍥〰㥤㌱昵㈲㍡㔵〳㍦㍦〰㕦㈰戸㉦㠰捦㙤㐵摥㑤户ㄸ㈲㔵戱ㄵ㥢戲挹㥦挲捣ㅦ挰收㔰敢㠳㔹㙣㠱挲〵㘰㉢慢慡攲〸㈲〰㠶搰㘸㈸ち㔵〷㤱〰ㄸ㠶㥡昳㔱敦扡〱搴㐲㥣て㘰㌸㘳敡㐵㜴㙡〲晣晣〰扣㕡〸挰㉢戶㈲敦㐶攰㐴㐴慡㘲㉢㐶戱挹㉦ㄵ〴戰㈳搴晡ㄸㄶ㘳㔱戸〰㡣戳慡㙡㔷〴ㄱ〰攳㘹ㄴ㐴愱㈶㐳㈴〰㐲愸㌹ㅦ昵愴ㅢ挰㈴㠸昳〱㐴ㄹ㔳㉦愲㔳㔳攰攷〷攰㠱㐲〰敥户ㄵ㜹㌷㈷愷㈱㔲ㄵ㕢戱㉢㤲慡㝢ぢ〲㤸っ戵㍥㠵挵㔴ㄴ㉥〰搳慣慡㥡㡥㈰〲㘰㍡㡤㘶愰㔰扣㕦㈹〰㘶愲收㝣搴㐶㌷㠰ㄹ㄰攷〳㤸捤㤸㝡ㄱ㥤摡つ㝥㝥〰搶ㄵ〲㜰㠳慤挸扢㘱㍡ㅢ㤱慡搸㡡〵㙣昲㜵〵〱㉣㠲㕡摦㥢挵㍥㈸㕣〰昶戳慡㙡づ㠲〸㠰晤㘹㜴〰ち㌵て㈲〱昰ㅢ搴㥣㡦扡捣つ㘰㉥挴昹〰ㄲ㡣愹ㄷ搱愹昹昰昳〳㜰㙥㈱〰攷搸㡡扣㥢戸㝢㈱㔲ㄵ㕢㜱㄰㥢㝣㔶㐱〰㉤㔰敢慤㉣摡㔰戸〰㉣戵慡慡〱㐱〴挰㈱㌴捡愰㔰ぢ㈱ㄲ〰ㅤ愸㌹ㅦ㜵戲ㅢ挰〲㠸昳〱慣㘰㑣扤㠸㑥㉤㠲㥦ㅦ㠰愳ち〱昸扤慤挸扢戱扣㉦㈲㔵戱ㄵ㐷戲挹慢ぢ〲㌸ち㙡晤㘸ㄶ挷愰㜰〱㌸捥慡慡晤㄰㐴〰ㅣ㑦愳ㄳ㔰愸〳㈰ㄲ〰㈷愲收㝣搴㜲㌷㠰晤㈱捥〷㜰ち㘳敡㐵㜴敡㌷昰昳〳搰㔲〸挰挱戶㈲敦㘶昷㘲㐴慡㘲㉢捥㘶㤳㥢ぢ〲㌸ㄷ㙡晤㍣ㄶ攷愳㜰〱戸搰慡慡〴㠲〸㠰戵㌴扡〸㠵㑡㐲㈴〰㉥㐶捤昹愸挵㙥〰㑤㄰攷〳戸ㅣ昶〱扤㠸㑥愵攰攷〷㘰㔱㈱〰ぢ㙤㐵摥つ㜸摥㔸慦㘲㉢慥㘷㤳ㅢち〲㔸〷戵㝥㈳㡢㥢㔰戸〰摣㘲㔵搵ㄲ〴ㄱ〰㝦愶搱㝡ㄴ敡㈰㠸〴挰〶搴㥣㡦摡摤つ愰ㄹ攲㝣〰户㌳愶㕥㐴愷づ㠶㥦ㅦ㠰挹㠵〰㑣戲ㄵ㜹㥤〲㙤㠸㔴挵㔶摣挷㈶㑦㉣〸攰〱愸昵〷㔹㍣㠴挲〵攰ㄱ慢慡摡ㄱ㐴〰晣㡤㐶㡦愲㔰㠷㐰㈴〰ㅥ㐳捤昹愸㠸ㅢ挰㔲㠸昳〱㍣挵㤸㝡ㄱ㥤捡挰捦て挰㡥㠵〰㡣戶ㄵ㜹ㅤㄵ换㄰愹㡡慤㜸㤹㑤摥愱㈰㠰㔷愱搶晦捥攲㌵ㄴ㉥〰晦戰慡㙡㌹㠲〸㠰㌷㘸昴㈶ち戵ㄲ㈲〱昰ㄶ㙡捥㐷㙤敢〶戰〲攲㝣〰敦㌱愶㕥㐴愷㔶挱捦て挰收㠵〰㙣㘶㉢昲㍡㑦㝥㠷㐸㔵㙣挵㘷㙣昲㈶〵〱㝣〱戵晥㈵㡢慦㔰戸〰㝣㘳㔵搵攱〸㈲〰扥愵搱扦㔰愸搵㄰〹㠰敦㔰㜳㍥慡挲つ攰〸㠸昳〱晣挸㤸㝡ㄱ㥤㍡ㄲ㝥㝥〰㝥昹戹挰愵昰捦戶㈲慦㐳攷㘸㐴慡㘲㉢捡㑡搱攴ㅦ㘱收㝦㈹慣㐱慤昷㘵㔱㠱挲〵㈰㘰㔵搵㌱〸㌲㠲㠱晡搱愸㍦ち㜵ㅣ慡〲㘰〰㙡捥㐷㝤㠵ㅣ㕤㍦㠶㡥㠵㌸ㅦ挰㈶戰て攸㐵㜴㡡㍤㐷㝥〰㍥㈸〴攰㥦戶㈲慦㤳改㈴㐴ㄲ〰㐳搹攴昷ち〲搸ㅡ㙡㝤ㅢㄶ摢戲㜵搹㕦㠳㤵㔶㔵慤㐱愰ㄱ㕣㥣㉡ㅡ㡤㐰愱㑥㐱㔵〰㙣㠷㥡昳㔱慦戹〱㥣っ㜱㍥㠰ㅤ㘰ㅦ搰㡢攸搴ㅦ攰攷〷攰搹㐲〰㥥戱ㄵ㜹ㅤ㕦愷㈳㤲〰〸戲挹㑦ㄵ〴㄰㠶㕡慦㘱ㄱ㘱敢戲〰㘲㔶㔵㥤㠱㐰㈳戸㌸㜱ㅡ搵愲㔰㘷愲㉡〰敡㔰㜳㍥敡㈱㌷㠰㍦㐲㥣て㘰㈲散〳㝡ㄱ㥤㍡ぢ㝥㝥〰敥㉣〴攰㉦戶㈲慦㌳敥㕣㐴ㄲ〰㌳搸攴摢ぢ〲搸つ㙡㝤ㄶ㡢摤搹扡㉣㠰㌹㔶㔵㥤㠷㐰㈳戸㌸㜳㘹㌴て㠵扡〰㔵〱㌰ㅦ㌵攷愳㙥㜲〳㌸ㅦ攲㝣〰つ戰て攸㐵㜴敡㐲昸昹〱戸戲㄰㠰㍦搹㡡扣づ挲㡢ㄱ㐹〰ㅣ挰㈶㕦㕥㄰挰㙦愱搶ㅢ㔹㉣㘶敢戲〰㥡慣慡扡〴㠱㐶攰慢㈷㘹㤴㐲愱㉥㐳㔵〰㤸愸㌹ㅦ㜵扥ㅢ挰愵㄰攷〳㘸㠶㝤㐰㉦愲㔳㤷挳捦て挰㘹㠵〰㥣㙡㉢昲㍡㉤慦㐴㈴〱㤰㘱㤳㑦㈹〸愰ㄳ㙡㝤ㄹ㡢攵㙣㕤ㄶ挰㑡慢慡搸愱㌹㠲㡢戳㡡㐶㠷愲㔰搷愰㉡〰づ㐳捤昹愸㘳摣〰慥㠶㌸ㅦ挰㙡搸〷昴㈲㍡㜵㉤晣晣〰ㅣ㕡〸挰㉡㕢㤱搷㤱㝡〳㈲〹㠰ㄳ搸攴ㄵ〵〱㥣〴戵扥㠶挵挹㙣㕤ㄶ挰ㅦ慣慡㕡㠷㐰㈳戸㌸愷搲攸㌴ㄴ敡㈶㔴〵挰改愸㌹ㅦ搵收〶㜰㈳挴昹〰捥㠲㝤㐰㉦愲㔳㌷挳捦て㐰慡㄰㠰愴慤挸敢摣㕤㡦㐸〲攰㈲㌶㌹㔱㄰挰㈵㔰敢㤷戲戸㡣慤换〲戸挲慡慡つ〸㌴㠲㡢昳㈷ㅡ㕤㠹㐲摤㠶慡〰戸ち㌵攷愳昶㜱〳戸ㄵ攲㝣〰搷挱㍥愰ㄷ搱愹㡤昰昳〳㌰慦㄰㠰戹戶㈲慦挳昹㉦㠸㈴〰搶戳挹戳ぢ〲戸ㄵ㙡晤㌶ㄶㅢ搹扡㉣㠰㍢慣慡扡ㄳ㠱㐶㜰㜱晥㐲愳㍢㔱愸扢㔰ㄵ〰㝦㐵捤昹愸愹㙥〰㝦㠵㌸ㅦ挰扤戰て攸㐵㜴敡㙥昸昹〱愸㉤〴㈰㙥㉢昲㍡挱敦㐳㈴〱昰㈸㥢ㅣ㉤〸攰㜱愸昵㈷㔸㍣㠹挲〵攰㘹慢慡敥㐷愰ㄱ㕣㥣㘷㘸昴㉣ち昵㈰慡〲攰㌹搴㥣㡦ㅡ敢〶昰〰挴昹〰㕥㠲㝤㐰㉦愲㔳て挱捦て挰㠸㐲〰慡㙣㐵愳户㘳晥㙦㠸㈴〰摥㘴㤳㠷ㄷ〴昰㌶搴晡㍢㉣摥㘵敢戲㕢挰晢㔶㔵㍤㡡㐰㈳戸㌸晦愴搱〷㈸搴攳愸ち㠰て㔱㜳㍥㙡ぢ㌷㠰挷㈰捥〷昰㈹散〳㝡ㄱ㥤㝡〲㝥㝥〰晡ㄷ〲搰捦㔶㜸〷ぢ㤴㍦㡤㐸扤攸攴敤挷〶愷ㄷ㌵㥢㉢搸㉢㌵㌰㡤挱挲昵换㍡㍡摢愵ぢ㙤㐰㝡㕡晢扣昶捥㘹捤ㅤ㑢㕢ㄲ慢㌶㑢摢㌳㝢㉦㌱摢搰挱㥤㐱㍦户㐷搶扥㜴愹㤹搲搳つ敤换㌲㐹㜳搶戴晦㠵づ㜰㉣ㅦ㔶㥤昴㝤㤷㉡㝣晥戳㍥摤ㄲ㜸㘲㉢挱愷愴晣㔹〴昴㜶捤挹㤰㘵㔷㌷扡捣ㅡ㌰ㅣ㤴㈵扡愰戹戳挵散㤷㤶㉥㙣㤹慦㐸㠳㈲㐶つ愴晡愶ㄷ㉣㐱㤷搵戴〱改㤹㤹收ㄴ晢㠸戸㌲㌶户㑣攷㤸〷㘲㠴挰ㅥ敤ㅤ捤ㅣㅤ㍥㈰扤㈰㤳㘸敢㔸捡捥捥攴慡㑤㜳㙡搲㉢㕡㥥㥥摡摣搶㠱㌴戲ㄶ㌹㍦㈸摤戰愴㝤〵ㅥ㔴㔸搶摡㌶㌳戱戴攳㝦㘲慤㈸慥ㄶ昹挸慡㔱愵慡ㄴ㠳㙤㑢㉢晥搳昵愳晤ぢ晢搸㘶搶㄰昰㑡㙣愷㥤㤹收愶㘵〴㈶㌹挲㈸换㔸挸㍡㉣㈹㝦づ㜳摥㙥㑤搷㉡昴㡣㐹㘰㕢㜳〶攰晢㜶㡦㜷㍤晤戱つ捣昵敦搰㥣晥摦愳搸㝤收挲㔹搹搱㍡晦愷㐷㈹捡㥦㐷攴ㅥて㡥ㄸっ攳㠱搶㈶挴〱ㄳ摣愲戰㘷㘲㑢㘰捤扢㔹〶搲㘲挳㉤㜴㘰㜶㜶〶晡搷晢愷攷㈴㥡捣ㄶっぢ㘸㑤㜴づ戴㉡ㅣ㥦㠱愱昶ㅤ戶慥扥扤戵㌵挱㑤㡥てっ㌴㈴ㄳ㉤㘶㐵㝡捡戲捥昶戹捤㙤㝡ㅡ㠵㙣㤷戶㈸戱ㄲ愲挴㑡慢〳㍦扤ㄷ㠷ぢ挹㍣㘳戵ㅦ㤸挸㌴㜷㉥㘹㙤㑥㔶戰挲晥搲晦㠹㙤ㄵ挷㡦㌲挰㜴㍥捥戱挴㍢㈲挰敡㤷挷敡ㅥ㠷㐱㌴㐴挷搵㡦㉤扡㔴㘹昸愷晥挳搱㈴㌸昲挸〹㐵晦〱搱捡昱㤵㐳㤱戴攵ぢ改㡡挵散ㄷ慢戱㠹捡挱㐹扤㐸〳㝣昵ㅦ㘱捡ㄹ㝥换㕥㐲㔱㜴愸㐱㕦ㄸ〴收戴㈷㔲㌳ㄲ㐹㍣晣搳搷㝥昴愷〲慢㤶㠷㥡㡣挱挱ㅦ昵ㄸ㑦㠴摥敤攵捤㈹㌳㔳㐱㐱〳ㅥ㙤㉡攳戰ㄱ捤㕡㠷攸〶敦㔳㔲㕥摥慦挲㉦搷㉣㈷搶㐸扢㑢摤晤攸搴慣扣昸㥦散㔹㍢㠹㙤て〴攴ㄴ昵ㄳㄶ㐷晦㤹换昴㌲㠴㕣ㅥ㡦挱㉦㌴昸ㄵ㐵昹㉢㔰㝡搷㑤敥㌸っ㡣搶搰㘱㔴㈶て捤㜰㠴㐸〵㐶㔳挸搰㤲㜲㔹㤰㝥慥㈱㈱㥡㌵ㅡ愴挲㜹ㄲ㐷㙢挰㔶㙥愶〲搶昱㤵㐳㑦㜰㘶㈸㈹㉤㉤挳慡搶扣挳改昲搲㈲㔸㙢㠳㈹㘳㐵搴戶㘸㠲挶㔱㠴㐳戸戳㈰㝥㈳户昸摣〷㔳㕥㠰つ㝡戶㝦挵㝦昲〹〴昴㔲㜸㤴〴搴敢㈸ㅤっ〳㈹戱㌸㘱〵攰㉥ㄸち昵㍥㠴扣ㄸ㜰㥤扡搴〷愸昲昴㔵愲昱挹愴㥥ㅥ㉥搵㠷昰攰㈱㔳搷ㄸ昸㈳捣昱㐸搴戵㘵㔶㐰摡晤㤶昹〹㍤昰搵昹愰ㅢ㘷攴晢㈹㘶㥣挵愰挰㕥㡣〰㙣昴㝥㌴晣捣摦愰㍦つ〶搰攰㜳ㄸ㜰㤵㙢〳㔱㉢㠰㤲捦捣昸愰㌴攰〱㤴㕦扢㔲戸㔰㙥挲ㄴ㥢㌲挵㑦㌰昰愲晣〵㌲㐱愹昳捣㈳ㅦ捦㔹㐶㜱慤〹戶捤ㄹ㠴换㥢㠳㙤ぢ㐸扢挷㔶ち㌷㠲搱户㤴㈰㔶㐵㜱愸㠲て戶慤㘰愳て愱㈱㠷㌱昸ㄸっ愵挱㌰ㅡ㜰㘴㠳㘰摢ㅡ戵慤晣戶㐰㜹晡挷㠷摡戶㜰〰㌵づ㜵㜰㌲戸愸つ㘷㠶㑡㘶攰戰〴㉦㌵㡥㐵戰愸挹愳㜱挴收愵挶㤱ち㐲㙤〴㠳㜰挸㐲づ戵㤱㤰㜶㑦㡤㐳ㅢ㌰攱愱㉥〶挱㡣㝣㌹扥挱㘹㌲〵昶挶戶㍤㙣昴ㅤ㘸挸戱て㍥〶愳㘸㌰㥡〶ㅣづ㈱搴㜶㐴慤挰挶挶攷㤸㝣戰㡤㠵〷戰つ㜷愵㜰㘱摢㠹㈹挶㌱〵〷㌳㜸戱㜱〴㠳㘰搳挶挳愴挷晢㉤挷㍣〸捡㈰〳㜳昰㐳づ捡㌰愴摤愳攴㈰〹㑣戸㙢捡㈰づ㑡㡥㤴昰㈱ㄵ㠱㡤ㅥ愵㈱㐷㔱昸ㄸ挴㘸㄰愷〱〷㔶〸捡㕡搴ち愰攴㔳㕡㍥㈸㈷挰〳㈸㌹搴挲㐹攱㐲戹㌳㔳散挲ㄴㅣㄶ攱㐵㌹ㄹ戲㙥戶挰㈹㌰ㄱ㙣扢㌲挸㔴搴㜲戰㑤㠶戴㝢㙣ㅣ㕡㠱〹攳㉥ㄸ挴挱挶昱ㄵ㑥㤳㈹戴户挰愹戰搱敢㘹挸戱ㄷ㍥〶搳㘸㌰㥤〶ㅣ㡥㈱搸㘶愰㔶〰ㅢ㥦㌷昳挱戶ㅢ㍣㠰㡤〳㌴㥣ㄴ㉥㙣戳㤸㘲㜷愶攰㘰ち㉦㌶㡥愰攸〶ㅢ挷㔷〸戶㌹っ挲㠱ㄶ㌹搸收㐱摡㍤㌶づ挸挰㠴愷搷ㄸ挴挱挶㔱ㄹ㑥㤳㈹戴戱敤〱ㅢ㝤㑦ㅡ㜲挴㠶㡦挱㕥㌴㘸愰〱〷㜱〸戶〵愸ㄵ挰挶㈷攷㝣戰㉤㠲〷戰㈵㕣㈹㕣搸昶㘶㡡㝤㤸㠲㐳㌰扣搸㌸敥挲摡㜱昷㠵㐹㡦㜷㕣㡥搴㄰㤴晢㌱㌰㠷㙣攴愰㍣〰搲敥㔱㜲㘸〷㈶㍣㉥挷㈰づ㑡㡥敦昰㈱昵㕢搸攸㡤㌴攴搸てㅦ㠳挵㌴㐸搰㠰挳㐱〴㘵ㄳ㙡〵㔰昲戹㐰ㅦ㤴㈹㜸〰㈵〷㠸㌸㈹㕣㈸㑤愶㐸㌳挵㤱㌰昰愲㍣ち㌲㙢ぢ㉣㜸挲攵昸づ挱戶㠴㐱㌸搰㈳〷摢㐱㤰㜶㡦㡤〳㐲㌰攱㔹㍣〶㜱戰㜱㔴㠸搳㘴ち敤㉤戰〵㌶㝡㉢つ㌹㘲挴挷愰㡤〶敤㌴攰㈰ㄲ挱戶ㄴ戵〲搸昸㠴愳て戶っ㍣㠰㡤挳㑡㥣ㄴ㉥㙣ㅤ㑣挱㜷づ㈸づ〱昱㘲攳戸㡦㙥㜶㕣㡥ちㄱ㙣换ㄹ㠴挳㐳㜲戰慤㠴戴㝢㙣ㅣ㐶㠲〹㥤〶っ攲㘰攳㔸ㄲ愷挹ㄴ摡搸づ㠵㡤㝥ㄸつ㌹捥挴挷攰㜷㌴㌸㥣〶ㄷ挳㐰戰ㅤ㠱㕡〱㙣㝣㔶搳〷摢㤱昰〰㌶づ㐶㜱㔲戸戰晤㥥㈹㡥㘲ちづㅣ昱㘲攳㘸ㄱぢㅢ㜷㕣昹㠴㔱扡㙥㈲㈸㡥㈵ㄱ㙣挷㌰〸〷㤵攴㘰㍢づ搲敥戱㜱昰〹㈶㍣㐵挸㈰㤸㤱㉦㐷愰㌸㑤愶挰挶㜶〲㙣昴ㄳ㘹挸搱㈹㍥〶㈷搱㘰つつ㌸㘰㐵戰㥤㡣㕡〱㙣㝣敡搴〷摢ㅦ攰〱㙣ㅣ挲攲愴㜰㘱㍢㤵㈹㑥㘳ちづ㌷昱㘲攳ㄸ㤳㙥戰㜱〴㡡㘰㍢㠳㐱㌸ㄴ㈵〷摢㤹㤰㜶㡦㡤㐳㔶㌰攱ㄱ㐵〶㜱戰㜱摣㡡搳㘴ち㙤㙣㘷挳㐶㍦㠷㠶ㅣ搳攲㘳㜰㉥つ捥愳〱㠷戹〸戶昳㔱㉢㠴つ㡦㐷晡㘰扢㄰ㅥ挰挶㠱㉦㑥ちㄷ戶戵㑣㜱ㄱ㔳㜰㤰㡡ㄷㅢ㐷愶㜴戳㤳㜲摣㡡㘰扢㠴㐱㌸㠰㈵〷摢㘵㤰㜶㡦㡤〳㕤㌰攱昹㐷〶㜱戰扤㠱㌹愷挹ㄴ摡搸慥㠰㡤晥㈷ㅡ扥改㙦㜰㈵つ慥愲挱㕢㌰㄰㙣㔷愳㔶〸ㅢ㥥㤷昵挱㜶㉤㍣㠰㡤挳㘵㥣㌶戸戰㕤挷ㄴ搷㌳〵㠷戶㜸戱㜱㍣㡢㠵㡤㤷挵昲昱敥愴ㅣ敤㈲搸搶㌱〸㠷扤攴㘰扢〹搲敥戱㜱㜸っ㈶㍣㕣挹㈰㤸㤱㉦挷挸㌸㑤愶挰挶㜶ぢ㙣昴㍦搳㤰攳㘷㝣っ搶搳㘰〳つ㌸愴㐶戰摤㡡㕡〱㙣㝣愶搹〷摢㐶㜸〰ㅢ〷搹㌸㈹㕣搸㙥㘷㡡㍢㤸愲っ㍦㑥扤搸㌸ち愶㥢慤㡤㘳㘴〴摢㥤っ挲挱㌲㌹搸敥㠲戴㝢㙣ㅣ㔴㐳㌰晡摤っ攲㘰攳挸ㅡ愷挹ㄴ摡搸敥㠱㡤㝥㉦つ㌹敡挶挷攰㍥ㅡ摣㑦〳づ挴ㄱ㙣て愰㔶〰ㅢ㥦捥昶挱昶㄰㍣㠰㡤㐳㜳㥣ㄴ㉥㙣て㌳挵㈳㑣挱㘱㌴㕥㙣ㅣ㍢搳つ㌶㡥慣ㄱ㙣㡦㌲〸㠷搸攴㘰㝢ㅣ搲敥戱㜱㈸㡥㘰㝢㠲㐱ㅣ㙣㔵㤰㍡㑤㜶㘱㝢ㄲ㌶晡㔳㌴攴㔸ㅤㅦ㠳愷㘹昰っつ㌸㝣㐷戰㍤㡢㕡㈱㙣晥㍦戸㥥㠷〷戰㜱㐰㡦㤳挲㠵敤〵愶㜸㤱㈹㌸昸挶㡢㡤㈳㙥㉣㙣〵慦摢㌸ㅥ㐷戰扤捣㈰ㅣ㤸㤳㠳敤㔵㐸扢挷ㄶ㠳㥢㘰晢㍢㠳㌸搸㌸㡡挷㘹戲ぢ摢㙢戰搱㕦愷㘱慤扦挱㍦㘸昰〶つ㌸攸㐷戰扤㠹㕡〱㙣㝣㘲摥㘷㙢㝢ㅢㅥ挰挶㘱㐰㑥ㅢ㕣搸摥㘱㡡㜷㤹㠲㐳㜶扣搸㌸㑥愷ㅢ㙣ㅣ挵㈳搸摥㘷㄰づ攷挹挱昶〱愴摤㘳攳戰ㅦ挱昶㈱㠳㌸搸㌸昶挷㘹戲ぢ摢㐷戰搱㍦愶㈱挷〵昹ㄸ㝣㐲㠳㑦㘹挰愱㐲㠲敤㌳搴ち㘱昳扦㙥晢〲ㅥ挰挶挱㐳㑥ちㄷ戶㉦㤹攲㉢愶攰㐰ㅦ㉦㌶㡥敥改㘶㈷攵搸ㅦ挱昶つ㠳㉣㐶㉤〷摢扦㈰敤ㅥㅢ〷ぢ〹戶敦ㄸ挴挱挶ㄱ㐳㑥㤳㕤搸扥㠷㡤晥㙦ㅡ愶晣つ㝥愰挱㡦㌴㌰㘱㈰搸㝥㐲慤〰㌶扥挵挰㘷㙢晢〵ㅥ挰挶㈱㐷㑥ㅢ㕣搸㝥㘵㡡ㄲ昴㘳㈸づて昲㘲攳㤸㈰ぢ㕢挱㌳㈹㐷っ〹㌶摣敡㉥㔱换㔱换挱㠶㐷㡣㝢㠰㙤㈵摣〴㕢㌹㠳㌸搸㌸捥挸㘹戲ぢ㥢〶ㅢ扤㉦つ㌹〶挹挷愰㠲〶㝣㘵㥡攲戰㈴挱ㄶ㐰慤〰㌶扥㡦挱〷㕢㝦㜸〰ㅢ〷㉡㌹㈹㕣搸〶㌰挵㐰愶攰愰㈲㉦㌶㡥㈴敡〶ㅢ挷ㄹ〹㌶㠳㐱㌸攰㈸〷摢愶㤰㜶扦戵㜱㘰㤲㘰摢㡣㐱ㅣ㙣ㅣ㥤攴㌴搹㠵㙤㜳搸攸㠳㘹挸㤱㑢㍥〶㕢搰㘰㑢ㅡ㜰㌰㤳㘰摢ち戵㐲搸晣㜷搲愱昰〰㌶づ㙦㜲㔲戸戰つ㘳㡡慤㤹㠲㐳㤱扣搸㉥㠱慣ㅢ㙣㤷挲㐴戰㙤换㈰ㅣ愶㤴㠳慤ㄲ搲敥戱㜱㌸㤳㘰慢㘲㄰〷摢㥦㈰㜵㥡散挲㌶〲㌶晡㜶㌴攴㜸㈷ㅦ㠳㤱㌴愸愶〱㠷㐰〹戶敤㔱㉢㠰㡤敦挸昰搹摡㐶挱〳搸㌸㈸捡㐹攱挲㌶㥡㈹㜶㘴ちづ㘰昲㘲扢ㄵ戲㙥㡥㙤ㅣ搳㈴搸挶㌲挸㐶搴㜲戰㡤㠳戴㝢㙣ㅣ〴㈵搸挶㌳㠸㠳㡤㈳愱㥣㈶扢戰〵㘱愳㠷㘸挸㔱㔲㍥〶㘱ㅡ搴搰㠰〳愷〴㕢〴戵〲搸昸戶てㅦ㙣㌱㜸〰摢扤慥ㄴ㉥㙣㜱愶愸㘵ちづ㝢昲㘲攳㔸㈷ぢ㕢挱ぢ㄰㡥㠴ㄲ㙣ㄳㄸ㠴㐳愲㜲戰敤〲㘹昷搸㌸㜴㑡戰㑤㘴㄰〷ㅢ挷㑦昹㔰搹ㄵ㌶晡㈴ㅡ㜲㙣㤵㡦挱㘴ㅡ㑣愱〱㠷㕢〹戶愹愸ㄵ挰挶昷㤶昸㘰㥢〶て㘰攳〰㉣㈷㠵ぢ摢㜴愶㤸挱ㄴ㙦挲挰㡢㡤㈳愴㉣㙣〵敦㠰㜰晣㤴㘰摢㡤㐱㌸㤰㉡〷摢敥㤰㜶㡦㡤〳慥〴摢㙣〶㜱戰㜱搴㤵搳㘴ち敤㕦〹㜳㘰愳捦愵㈱㐷㘴昹ㄸ捣愳挱㝣ㅡ㜰㤰㤶㘰摢〳戵〲搸昸〶ㄶㅦ㙣㝢挱〳搸㌸㙣换㐹攱挲搶挰ㄴぢ㤸㠲㠳㍣愴改ぢ㔹戳㥢㕥捥㡥㝡㙦晦㜳摥搸〰挹㤰收㈸㠱㠶捥㔵㉤ㄸ㤹挱㔹昶㐷㕢㜳散㔹て㠸っ扤攴敤ㄹ昴收㤵㜹㕦㈶搱攵晢ㄴㄲ昷摢摣昳愲づ㜱愳㠶㠳㄰捡慦晤㌱晦㘵ㄴ㕤晥㙣㜸昶愹㝤晡昰愳敤㡤㈶㙥㍥户㌹㤹㘹敦㘸㑦㜷㔶㌶㘰搴㔱㈵㕦㝣㤲㉥㈹〹㑥㈹扦ㅡㄱ㝤㜳㜲挱捡摡昸慡挹攵㝣ㄱ㐰攰攰戶昶ㄵ㙤搲㥡昲づ扥晦㐵㜸昵敤换㌴〱收攱㘷㍢挰㌳㌸㘰㠱捥晡扥㈸〷昴㌱搸攳㑦㘳㙤㍦搴慢敢愷搶敦搵搸ㄴ㡣㥢㠹㘰㈸㕡ㄷ㡤搴㐴愲㘶愸慥㈶㘵㠶㙡㥢㙡㔲戵戵愱㐴慡㌶㙣挸〰〱挶搸ㅦ㍥〶㠷〴㐸扡〳㔸攳搸〰愹㔱㔷㕥㡡换愱㥥昶搶挳扥㐴㌵愹愴㑡㈹戳慣㙦㕦㔵敤㜹㍦㐹㕥㉦㍦挷摡挸ぢㅥ㌴㡤㥤晣攵㤷〱㔶捦㥣搸挰散扡愰㌳㉦敡昴㐶㌴㐱㕦㡣㈲㘰昴㠱㠰㌲㉤㠱敡挰晡愹㡤慥挱㑡㕡ㄳ㘴㥢㐰㤶晢ち㔰㉤〹㜱㝦㠸㘵㜰〳摥㉤摡㘱㤴搹㔱昴㉡㠶㌷愱搷㐷㘰㑥㘹㤰ぢ愴〳㈱攲㡣㝣㉢㈰攵㔶慤捥挵㠲㜰㕢㠲〲敦戱㠳㐹挱つ㐴㥤つ㌳㙥㈴戹㉢㔹㐷㈴戸攱收㍡㑡慣攴㠰㥤㑦㙢㐱摤㕡挹㘶㍣㥥慡㐹〵ㄳ戱㔴㉡ㄸ愹㡢㠷敢㠲㜵戵㑤㠹㜸㙤扣㉥ㅣ㑤愵㘲㘹愳㥦搳挶㔶昸ㄸ晤㥤㕡ㅢ㙢〳㥣ㅡ㜵捡㐰㡤㉢㕡㥤㠶㠶㜰㈵㘰扥㐴㍦〴㉡㍤㠳㈲㘰㙣〲〱㘵㕡〷慡㕥㤸㥤㤰昹挰㕣〶㜱㉥捣㑤敤㈸晡㈸㠶㕦〱扤扣扣㔳㙤づ戹挰㕣〵㔱ㄷ捣㉤㈰ㄵ㤸挷愱㐱づ㑣㥤㝢ㅢ㜷㉣㜵っ愴昹摣戶㠴ㄳ㉤昴挳㔱㠲摢㔶㜶㘸敤〸搴㉤㙥戵㔱㌳ㄲ㡡搷㥡愱㔸㕤㍣㔲㕢㤷愸慢㑤㈶愳挱㔸搴慣㡢㤸愱㜴㕤挲ㄸ攲㌴㘷㌵㝣㡣愱㑥㑤㜶㡥㘱㑥㡤㍡戵㉤㙡挲敤〸㌷户愳愱搲㡦㐱ㄱ㌰㠶挳〰㔳㠹捥㡤㔰攷㔶愷㜳ㅢ㌳㉡ㅤ昹㜸㉡㑦愴㍣㠸㌹㌵〲㜲㈱戱〶愲㉥ㄲ㈳㈱ㄵㄲ㥤㙥ㄲ摣慣㠴㐴挶㤷〴㍢昴㘹愱㥦㡡ㄲ㈴戶户㐳㙢愷愱㙥㤱〸㐷㥢愲攱㔸㉡㘴愶㤳㤱〸戶㥡摡愶㤸㤹㑣〶攳㤱㐴㑤㌸㔱ㅢ㑡ㄹ搲搷捦ㄸ愷挳挷ㄸ攵㌴㑥戶愰搱㑥㡤㍡㌵ㄶ㌵㈱搱攲㈶㜱ㄶ㔴晡搹㈸〲挶㑥㌰挰㔴愲㜳ぢ搲戹挹攸摣㐰㡣㜱㡥㍣㐶攵〵㤴挷㌱愷㠲㤰ぢ㠹戵㄰㜵㤱〸㐳㉡㈴㥡㕣㈴戴㡢㘱㔲㜸〷㕢散㡢㠷㥤昴㜰挳昰㝥㤴挰ㄳ戱昳㘹㤷愱敥㙣㈸㐱㌳ㅥつ㠵捤㠴㤹㡥搴〴㈳戵戵攱㐸㔳㍣ㅣ慡㑤㐷攲〹戳㈹㘴㐸晦㍤㘳㕣づㅦ㈳收戴昸ち搶攲㑥㡤㍡㌵〱㌵挱戳㥦ㅢ捦㔵㔰改㔷愳〸ㄸ㍢挳〰㔳㠹㜶つ慡摥ㅤ散㕡挸㝣㜶戰敢㈰捥摤挱㜶戱愳攸ㄳ搹慡ㅢ愰㤷昷扡慡㕤㈱ㄷ㤸㌷㐲搴〵㜳㌲愴〲㜳てㄷ㑣扤㙢戳㥡攷换㙤ち㥣㄰〴㜷㙥㔱㠲摢㔴㍢戴戶ㅥ㜵㡢㕢㉡ㄵ㡥愴ㄲ㑤搸㤵愲㠹㐸㌲㠹㔷㕣㠷挲戱㄰㡥㑣挱㘰㌸㔹㤷慣㌱敡㥤收㙣㠰㡦㌱捤愹挹㘶㈵㝤昷㡣㑦㥤摡つ㍡攱戶㥢㥢摢敤㔰改㜷愰〸ㄸ戳㘰㠰㈹㙦戳摡摤㤱㑦愳昲㙥㍡㑣挷㥣㥡〳戹㤰戸ㄷ愲㉥ㄲ昳㈰ㄵㄲ扢晡㤲搸挵㤷挴㝣㌸㈱〸ㅥㄵ㐶〹ㄲ㝢搸愱戵㠷㔰户㐸搴㌴〵㘳ㄱ㌳㥣㑡㠷㈲㜵㤱㐴㕤戴慥㌶ㄶ㡦㐴㐳改㐴㍡㠵㌳㜳搰㌴昶㜴㥡昳㌰㝣㡣扤㥣㥡㤰㤰敥㜸挶愷㑥㉤㠲㑥㐸挴摣㈴ㅥ㠳㑡㝦ㅣ㐵挰搸ㅢ〶㤸昲㐸散攳挸㘷㔳昹っㅤ收㘰㑥敤〷戹㤰㜸㡥攱㈹攱昷〰㐸㠵挴㔸ㄷ〹敤〵㤸ㄴ摥挱㜶昴挵挳捥㜴戸攱ㅤ㔷㈸㠱攷户㜶㍥敤㘵搴㉤㍣昱㔸㉡ㅣて搷㌴挵敢㙡攳㤱㔴㍡㔸ㄷ㡣㠶愳㠹㜰㙤つ捥㘴搱㜰㌲㘱㌴㍡㙤㝣〵㍥挶㘲愷昶㉡㙢〹愷㐶㥤㑡愱㈶㜸㐶扡昱扣づ㤵晥てㄴ〱㠳㝤收㤸㑡戴㌷㔰昵敥㘰㙦㐲收戳㠳扤〵㜱敥づ㤶戶愳攸㝢㜱挹摥㠱㕥摥昸慢㤶㐰㉥㌰摦㠳愸ぢ收㐱㤰ち捣愱㉥㤸搹㌳搸㔶扥摣づ㠶ㄳ㠲攰㕤㐴㈸挱慤挵づ慤㝤㠴扡挵つ慦㡣㡦㈷挲戱〴㌶慤㜴㈴㕤〷㠰㤱㐸㉡㔶㥢慡挱㐹慣㌶ㄶ慤㌵㕡㥤收㝣っㅦ愳捤愹挹ㄹ慣摤愹㔱愷㌲愸〹户㑤摤摣㍥㠷㑡晦〲㐵挰㘰愷㌹愶扣㌳㔸愷㈳摦㤷捡㙦改挰㌷㐳愸攵㤰ぢ㠹敦ㄸ㥥ㄲ㝥㔷㐲㉡㈴㉡摣㈴扡づ㌵㥡㉦㠹㔵㜰㐲㄰摣昰㐳〹ㄲ㠷摡愱戵㥦㔰户㜷㌰㙣㈶搱㥡㘰摡慣㡢〱㐱㍣㤶㠸搶挵搲㌵攱㔰㈴㔵〷㐹㌴㘴ㅣ收㌴攷㘷昸ㄸ扦㜳㙡戲㠳㐹户㌹攳㔳愷㡥㠴㑥㐸㤴戸㐹愸㜲攸㑢㔱〴㡣摦挳〰㔳摥づ㜶㤴㈳㕦㑣㘵㕦㍡㈴㌰愷㡥㠱㕣㐸昰捦ㄴ㜴㤱㌸づ㔲㈱昱慦ㅦ㕣㔷㌵摣挱攴㕣晥つ愴昹㔷㌵散昳愶㠵㍥〰愱㐰攲〴㍢戴㌶㄰㜵㥢㐴㍣㘶〶㤳挱〸㌰㐴㈲挱㤴㔹㕢ㄷつ攲㤴ㄵつ搶㈴〱㈷㕤㙢㥣攸㌴㘷㄰㝣㡣㤳㥣㥡散㑢㙢㥣ㅡ㜵敡て愸〹㠹捦搰㤸慥慢挱捤愰搲㌷㐷ㄱ㌰㑥㠵〱㈶摣昷㐷愳㜴敥㍣㍡㜷ㄵ攳㌴㐷捥㔷㑤攸㐳攸戰〴㜳敡っ挸㠵挴㌰㠶愷㠴摦㌳㈱ㄵㄲ敦晡㤲㜸摢㤷〴扢戱㠵挴㜰㠴〲㠹戳敤搰㕡㈵敡ㄶ㠹㘸㌲㤶㡥搷㠵㈲昱㌸戶㠹㐸㌸㔱ㄷ慡㡤挵㠲戵昱㘴㌸㕤ㄳぢ挷㙢㡤㜳㥣收㔴挱挷㌸搷愹〹㠹昳㥣ㅡ㜵敡㐲搴㠴挴㙢㙥ㄲ搵㔰改摢愳〸ㄸ散慤挶㤴㐷攲㈲㐷摥㐶攵ㄸ㍡戴㜳㤹㉦㠱㕣㐸散挴昰㤴昰㝢ㄹ愴㐲攲㔹㌷㠹慥扤攳㘹㕦ㄲ㤷挳㐹㐸㠴㄰ち㈴慥戰㐳㙢㘱搴㉤ㄲ㜵㜵搱㜸搰㡣㐵攲㘶㌸ㄸ㐹㈶ㄲ㑤〹ㄳㄷ扣挱愶㐸㉡ㅣ㡡㌷搵搵ㅡ搲㘹捤ㄶ搶挰挷戸搲㘹㥣散ㅤ搲㕦敤攸搴戵搰〹㠹㐷摤㈴攲㜰搳㙢㔱〴㡣敢㘰㠰㈹㙦敦戸摥㤱㉦愳㜲㈲ㅤ㤶㘳㑥慤㠳㕣㐸㑣㠲愸㡢挴㑤㤰ち㠹㝢摣㈴㜸㝤㈷㝢挷㕤扥㈴㙥㠶㤳㤰愸㐷㈸㤰戸挵づ慤㑤㐳摤摥㈶㜰挲㑤挵㐳改愰㘹㠶㈳㌵挹㐴㕤愴〶愳㜶愳戸㤸㡢㌵攱㜴ㅣ㌵愴ㅦ㥡㉤㥣づㅦ㘳扤搳㌸戹㤴㤳㉥㘸㐷愷㌶㐲㈷㈴㌶扡㐹捣㠲㥢扥㍢㡡㠰㜱㍢っ㌰㤵攸搷愰㔱㍡慦摤㜴㕥愹ㄹ㜷㌸㜲扥㠵㐲㥦㑦㠷挳㌱愷敥㠴㕣㐸散〹㔱ㄷ㠹扢㈰ㄵㄲ敢摣㈴扡戶㠹敢㝤㐹摣つ㈷㈱戱㄰愱㐰攲ㅥ㍢戴戶〸㜵㡢㐴ㄲ愷㠹摡㐸㈴ㅡ㠹㈴捤㐸㌲㥣㑡攰づ㐱㈲㔹㔷㕢㤳㡡搵㠵攲昱愴㜱慦搳㥣扤攱㘳摣攷搴㘴㥢戸摦愹㔱愷ㅥ㐲㑤㐸㕣改㈶戱㍦㔴晡〱㈸〲〶扢㠹㌱攵㙤ㄳ㡦㌸昲愳愹㑣搰攱ㄸ㤲㜸ㄴ㜲㈱㤱㘴㜸㑡昸㝤ㅣ㔲㈱㜱愱㉦㠹昳㝤㐹㍣〱㈷㈱㜱㈰㐲㠱挴㤳㜶㘸㙤〹敡ㄶ㠹㘰㈴㔶㤳㑥挴㈲挹㜴捡㡣㐴㤳搱扡㥡㈸㑥ㅦ㘱愰㐹㠶戱愷搴ㅡ㑦㌹捤㘹㠶㡦昱戴㔳ㄳㄲ捦㌸㌵敡搴昳愸〹㠹㌳摤㈴㕡愱搲昹㤷㙣〲〶㝢㝥㌱攵㤱㜸搱㤱㥦㈴㑡㍡慣攱㌲扦っ戹㤰㔸挶昰㤴昰晢㉡愴㐲攲㈴㌷㠹慥㕦挴㈷昸㤲昸㍢㥣㠴挴㉡㠴〲㠹搷散搰摡愱愸㕢㈴挰㈰ㄸて㌷㈵挳戵昸㈱ㄸ㑢㐵ㄳ㐹ㄳ㌷㡦攲戱㜸㔳㉣㕤㤷㡣搴ㄹ搲〱捣ㄶㅥ〶ㅦ攳ㅦ㑥攳攴㝡攲つ愷㐶㥤㝡ㅢ㌵㈱㜱㤴㥢挴㙡愸昴㈳㔱〴㡣㜷㘰㠰㈹敦㝡攲㕤㐷捥ㄷ㔴攸挷搲攱っ㉥昳晢㤰ぢ㠹攳ㄹ㥥ㄲ㝥㍦㠰㔴㐸慣昴㈵戱摣㤷挴㠷㜰ㄲㄲ㙢㄰ち㈴㍥戲㐳㙢㈷愳㙥㤱㐸攰㔴㔱㡢扢〱昱㔰愸〹㐷捣㔰㙤㈲ㅡ挳敦攲㜰㌴㔶㘷〶敢搲㔱攳㘳愷㌹愷挰挷昸挴愹〹㠹㑦㥤ㅡ㜵敡ぢ搴㠴挴㔲㌷㠹搳愱搲捦㐰ㄱ㌰扥㠴〱愶㍣ㄲ㕦㌹㜲扥愹㐲㍦㠷づ攷㜱㤹扦㠱㕣㐸㥣挷昰㤴昰晢㉦㐸㠵㐴摡㑤愲敢㌸㤱昲㈵昱ㅤ㥣㠴挴㕡㠴〲㠹敦敤搰摡㐵愸㕢㈴挲㠹㔴㌴ㅥ慡㌵㔳愹愶扡㐸㈸㕤㔳㠷〳㐶㈴ㄱ㑤㥡昱扡㔴慣㈶ㅣ㌵晥敤㌴攷㘲昸ㄸ㍦㌸㌵搹㍢㝥㜴㙡搴愹㕦㔰ㄳㄲ扦㜵㤳戸ㅣ㉡晤ちㄴ〱攳㔷ㄸ㘰捡摢㍢搸㐶㤱㕦㑣攵㌵㜴戸㠴换㕣ち戹㤰戸㡥攱㈹攱户っ㔲㈱戱挰㑤愲敢摣戱㤷㉦㠹㜲㌸㘱挲ぢ慦㄰ち㈴搸㤵捡㘸摡㑤愸㕢㈴㙡㤲㌸㘱㐶㥢㈲愱愶㜸㍣ㄲ㌴挳㌸㜷㐴愲挱愶愶㜸㈲ㄶ㑡愳㘶昴戵㝤昴㥢攱㘳戰慦㔵ㅡ㈷攷づ摤愹㔱愷晡愳㈶㈴收戸㐹㙣㠰㑡扦ㄵ㐵挰ㄸ〰〳㔹㘲捦戹㘳愰㈳攷扢㉢昴扦搰㠱㉦㥦㔰㠶ㄳ晥慦っ㑦〹扦散㉢ㄵㄲ㔳㝤㐹㑣昶㈵戱ㄹ㥣㌰㘱㙣ㄱ㐲㠱挴收㜶㘸敤㍥搴敤攳〴㕦㡣㥥㑣挴㜰ㅡ挵㌵㈶晥㝡㔵戲㈶ㅡ㑡㠲㐳扣〹昷搴㘲㌱㘳戰敤愳摦てㅦ㠳摤愷㔹ㄲ㕢㍡㌵敡搴㔰搴㠴挴〴㌷㠹㠷愱搲ㅦ㐱ㄱ㌰㠶挱挰㡦挴搶㡥㥣㉦戱搰㥦愰挳㍡㉥戳㜴㝦㔲昴ㄴ挳㔳挲㙦㈵慣㠵㐴搰㤷挴㌸㕦ㄲ㔵㜰挲㠴户㐸㈳ㄴ㐸㡣㐰㠵搱戴攷㔱户㐸〴敢㈲昱㈶晣昴㙡㑡攳㘶㔰㌲㕥㕢㔷ㄳ㑦㌶攱挴㠱㔳㙡㌲㔴㤳づㄹ摢搹㍥晡ぢ昰㌱㐶㍡㌵搹㈶慡㥤ㅡ㜵㡡ㅤ㥤㐲㘲㤴㥢挴㉢㔰改慦愲〸ㄸ愳㘱攰㐷㘲㐷㐷扥㥥㙤㝤㠳づㅢ㌰愷挶㍡攱摦㘲㜸㑡昸ㅤ〷愹㤰搸搶㑤愲敢㌸戱戵㉦㠹昱㜰挲㔴愲扦㠷㔰㈰ㄱ戴㐳㙢敦愳㙥ㅦ㈷㜰㠶〸愵㑣戳㈶ㄹ㑥攰愷㐷愲愹愹〶㍦攵挳ㄱ摣㤶㑥㌶㤹戵愶ㄱ戲㝤昴㝦挲挷㘰㈷㈷摢愳换㜱愲挶愹㔱愷搸㜷㈹㈴戶㜰㤳昸ㄸ㉡晤ㄳㄴ〱㈳づ〳㈱搱㠱ㄹ搷㍤㐴昶㘸㡡㥣慦戵搰扦愴〳摦㑢愱㈶㐰㉥挹扥㘶㜸㑡昸摤〵㔲㈱搱摦㑤愲敢㉣ㅡ昰㈵㌱ㄱ㑥㤸昰扣㌲㐲㠱〴扢㈵ㄹ㑤晢ㅥ㜵㡢㐴㍡㥥㑣愶㐳㠹㥡㥡㈸㝥㤹㌷㠵敢㥡㥡㙡捤㐴㑤㉣ㄱ㡢㐶挳〹㕣㜴ㅢ㤳㙣ㅦ晤摦昰㌱㈶㍢㌵㌹㜷㑣㜱㙡搴愹㘹愸〹㠹㌲㌷㠹㥦愱搲㝦㐱ㄱ㌰愶挳㐰㤶㌸㠱ㄹ搷㝤㘵㜶㔲㡡晣㍥戶戵㡦㠶攲㝥㉥戳昴㍢㔲㔴づ㔱ㄷ㠹摤㘱㉤㈴㝥昸户摦㙦搱敦㈱捤晦㉤㍡ㅢ㑥㤸㌰㥥〴愱㐰㘲づ㉡㐲㈲㠰扡㐵㈲㤲挶ㅦ戶㡢㈷㜱ㄳ㌹㥥㡡㈴㙢㜱ㄶ挵㥦㔱〸㠶搲愱㥡㥡㘴㉣㤶㡡ㄸ㜳㙤ㅦ扤ㅦ㝣㡣㜹㑥㑤㝥㠱捤㜷㙡搴㈹昶㌰ち㠹慦搰㤸慥摦愲㠳愰搲つㄴ〱愳〱〶戲挴㥥摦愲ぢㅣ㌹㕦㜴愱て愶挳愳㤸㌳ㄶ㐲㡥〹攳㍡㈰ㅡ搰愷㝣㕦㔴㜶昶昴㔳昹㍦攱㍥挶晢㈷〸愶攳㑦ち㜰㐴㑥㐹ㅦ㍣摡㙢㍤㄰㕢㔶㍡攱㍦㡢挵㥥㌰㍥て捦㙦昹〷㔸搶晦㐳ㅣ慥㡤㙣摦ㄸ㈳づ挷㔷ㅦ㠲〵㉥㘷㥦㕥搰慦㠹挵晥㐲ㅤㅣ㑢〶户捥敡㐰㡦ㄸ晥搲攱㠲昶㈹㕤㝦㈶㙦ㄳ愷愷㙣㡣昳㘶晣敡慣㘴㑡㔳〷摥愵搰㘹㍡㙥昳㌳㕤㝥㜸搳㍣晡㍣愱ㄸ挳昷攸て捥搶㕣てㄴて换㑡㘷攱〵攰㝣㡢㠶ㄳ戱〳㡦搴㤶㤵昶㔱扥捦昸摢㝦㄰㡦㑦㄰㌳ㅡ晥敡挳慣ㄴ〱っ昳㜹㥣㝡㙡㜳愷扣㡥㘰㙢攸㤵扥ㅦ攰㘸挳㠸㘹攲挸昹㈳㈳攵敦㘲㍤昴㌸㐵㉥㜵㈶攴㘶ㄹ搰户㐱㍣挵㝤㥣搱㈸ㅡ搴㠸ち昶㘲㍣搳㥣昳昹㘲㤲㕤㥤㙣晤㕦㘱晦㙦㑣ㅥ戴搸昱昸㡤慡㍡㘳㑡昹㥢慢㉦晥昲摡㥤慢搷摥昸慢晤晦㙡换攳㡢㐹㌵昲戹㝦ㄲ晡㕦戱㌳㐲慡扦挵攲㙤ㄶ敦愰㔰㙦愰ㄱ慦攲㌹改扣昷愷晦挳㔶㜸摦㥦㙥ㅣ㠸㐸㤸㌰攴〷敤ㅤ搰㐷ㅤ㡣ち㜷ㅡ昵ㅡ㍣戸愵㜲㔱昵㙡㉥㘵㉢挴摣挰㤴摥㠲㔲摢〱㌲㡢愴㝡ㄹ㜶捥昲〷昴搱㌴收〹挰ㄱつ㍡〴㤵摥㈱㘱扦愴㜸昴ㄸ挹ち㜸昸㈱㜹捥㕥昲㍣㈴捦摡ち敦ㅢ搵㡤㔵㠸㠴愹㐴ㅦ㙦㈱㌹ㅣㄵ㐱昲㌴㍣扡㤰㠴戸㤴慢愱戲㤰戰〳㔲慢挹㈲㜹㍣〷㐹ㄴ㡡㐱㐷挳愴㜷ㄴ㡥㜱㍣㝡㑣攱㐴㜸昸㔱㜸戸㄰㠵㠷㙣㠵昷戵敡挶ㅡ㐴挲㔴愲敦㙣㔱㌸ㄵㄵ愱昰㠰㥢挲㐴㔲㘰ㄷ愱㐵㠱㥤㡦摡愴㉣㠵㝢㜲㈸㑣㈱㠵戳㘰搲㍢ち散㘱ㄴ㡦ㅥ㔳戸〰ㅥ㝥ㄴ晥㔲㠸挲ㅤ戶挲晢㙥㜵㘳㉤㈲㘱㉡搱㘷㕡ㄴ㉥㐵㐵㈸㙣㜴㔳㤸㐵ち散〹戴㈸戰㡦㔱㥢㥤愵戰㍥㠷挲㕣ㅡ昳㑡戱㙢昷戸ち㤵摥㈱㘱慦㘲敦㤰摣〰て㍦㈴㌷ㄶ㐲戲捥㔶㜸摦戶㙥摣㠸㐸㤸搰㌵㘲㈱昹㌳㉡㠲攴㝡㌷㤲㠵㕣捡つ㔰㔹㐸搸㝤愸敤㥤㐵㜲㜵づ㤲㝤愱ㄸ㜴㍢㑣㝡㐷攱づ挷愳挷ㅢ挶摤昰昰愳㜰㜹㈱ち㤷搹ち敦㉢搷㡤㝢ㄱ〹ㄳ挶愴㔸ㄴㅥ㐴㐵㈸㕣攲愶㤰㈰〵㜶昰㔹ㄴ搸㜵愸㈵戳ㄴ㉥捣愱㘰㤲挲㘳㌰改ㅤ㠵挷ㅤ㡦ㅥ㔳㘰㉦愱ㅦ㠵㜳ち㔱㌸摢㔶㜸摦扢㙥㍣㠷㐸㤸㌰㡥挵愲昰ㄲ㉡㐲攱㑣㌷㠵㔶㔲㜸〵㉡㡢〲㝢〸戵昶㉣㠵搳㜲㈸ㅣ㐲㘳㕥㉡㜶敤ㅥ慦愳搲㍢㈴散ㄳㄴ㡦ㅥ㈳㘱㕦㥦ㅦ㤲㌵㠵㤰㥣㘴㉢扣㙦㘲㌷摥㐳㈴㑣ㄸ〰㘳㈱昹㄰ㄵ㐱㜲㠲ㅢ挹㉡㉥攵挷㔰㔹㐸搸昹愷ㅤ㤶㐵㜲㑣づ㤲挳愱ㄸ昴㌹㑣㝡㐷㠱㍤㝣扤愳昰㉤㍣晣㈸慣㉥㐴攱〸㕢攱㝤ㅤ扢昱ㅤ㈲㘱㉡搱㡦戶㈸晣㠸㡡㔰昸㥤㥢挲戱愴昰㌳㔴ㄶ㠵㥦㌰愷ㅤ㥦愵戰㌲㠷挲㠹愴愰戰㐰扤愳挰摥㍤昱攸昱戶搰ㄷ收搵㙣扢攷攲慡愳㄰㠵㡣慤昰扥㤳摤搰ㄱ㐹㈸㥣㙡㔱ㄸ㠰扡㔰㔸敡愶㜰㍡㈹戰㙢捥愲挰㑥㍦敤㡦㔹ち㉤㌹ㄴ捥㈲〵㜶搶㘱敡挵㈵㈶㝢昶挴愳挷ㄴ㠶挰扣摡㠷挲㠱㠵㈸愴㙤㠵昷挵散挶㌰㐴ㄲちㄷ㔸ㄴ㠶愳㉥ㄴ㔲㙥ち㙢㐹愱ち㉡㡢㐲㈵收戴㡢戳ㄴㄶ攷㔰戸㤴ㄴ搸㔱㠷愹ㄷㄴ搸慢㈷ㅥ㍤愶挰扥扤㙡ㅦち晢ㄷ愲戰㥦慤昰扥㥤摤搸〹㤱㠴挲㔵ㄶ㠵㄰敡㐲㘱ㅦ㌷㠵㙢㐸㠱摤㜵ㄶ〵㜶昶㘹搷㘵㈹㉣挸愱㜰〳㈹挴㘱㠲愹ㄷㄴ搸愳㈷ㅥ㍤愶挰㝥扤㙡ㅦち昳ぢ㔱㤸㘷㉢扣慦㘸㌷㈶㈱㤲㔰昸戳㐵愱ㅥ㜵愱㌰挷㑤㘱〳㈹戰慢捥愲挰㡥㍥敤戶㉣㠵摤㜲㈸摣㑥ち戳㘰㠲愹ㄷㄴ搸㥢㈷ㅥ㍤愶挰㍥扤㙡ㅦち昵㠵㈸㑣戵ㄵ摥昷戴ㅢ㝢㈲㤲㔰戸摢愲戰㄰㜵愱㌰搹㑤攱㕥㔲㘰㔷㥣㐵㠱㥤㝣摡晤㔹ち扢攴㔰㜸㤰ㄴ昶㠷〹愶㕥㔰㘰㑦㥥㜸昴㤸㐲〲收搵㍥ㄴ攲㠵㈸挴㙣㠵昷㘵敤㐶ㄲ㤱㠴挲㘳ㄶ㠵〳㔱ㄷちㄱ㌷㠵㈷㐸㠱摤㜰ㄶ〵㜶昰㘹㑦㘵㈹〴㜳㈸㍣㐳ち慤㌰挱搴ぢち散挵ㄳ㡦ㅥ㔳攸㠰㜹戵て㠵㌱㠵㈸散㘸㉢扣㙦㙣㌷㤶㈱㤲㔰㜸挹愲戰ち㜵愱㌰捡㑤攱ㄵ㔲㘰ㄷ㥣㐵㠱㥤㝢摡摦戳ㄴ㐶收㔰㜸㥤ㄴ㔶挳〴㔳㉦㈸ㅣ改㜸昴㤸〲晢昱慡㝤㈸っ㉦㐴㘱㕢㕢攱㝤㙤扢㜱㍣㈲〹㠵㜷㉣ち散挳ㄳち㕢扢㈹扣㐷ち愷㐰㘵㔱㘰挷㥥昶捦㉣㠵慤㜲㈸㝣㐸ち愷挳〴㔳㉦㈸戰昷㑥㍣㝡㑣㠱㝤㜸搵㍥ㄴ㌶㉢㐴㘱㔳㕢攱㝤㜷扢㜱ㅥ㈲〹㠵捦㉤ち散扦ㄳち㠶㥢挲㤷愴㜰㌱㔴ㄶ〵㜶敡㘹㕦㘷㈹昴捦愱昰㉤㈹㕣づㄳ㑣扤愰挰㥥㍢昱攸㌱〵昶摦㔵晢㔰攸㕢㠸㠲㘶㉢扣㉦㜰㌷搸敤㈷ㄴ㝥戴㈸戰敦㑥㈸㤴戹㈹晣㑣ち㌷㐳㘵㔱㘰㠷㥥昶㙢㤶㐲㐹づ〵㠵ㄷ㍢づ摡〰ㄳ㑣扤愰挰㕥㍢昱攸㌱〵昶摤㔵晢㔰昸昱晢〲㌷收㝥戰ㄵ摥户戸ㅢ散昲ㄳち㝤搱㜶摣㤸扢ㄷ㜵愱昰㍤㍣㍥挰搲挹㡤㌹ㅤ㑡挵㉥㌷㡢〲㍢昳戴㝥㤰搹㌷收扥㠱敤扢戰戵敥㔵づ㈰㠵㠷㘱㠲愹ㄷㄴ搸㘳㈷ㅥ㍤愶昰〴捣慢㝤㈸㝣㕥㠸挲㘷戶挲晢㉡㜷㠳摤㝤㐲㘱㌳㡢挲㜳愸ぢ㠵㑦摣ㄴ〶㤳〲扢摢㉣ち散挸搳戶捣㔲昸㈰㠷挲㄰㔲㜸〵㈶㤸㝡㐱㠱扤㜵攲搱㘳ち㙦挰扣摡㠷挲㍢㠵㈸扣㙤㉢扣敦㜳㌷摥㐲㈴愱㌰摣愲挰晥㍡愱昰愶㥢㐲ㄵ㈹晣ㄳ㉡㡢〲㍢昱戴敤戲ㄴ㕥换愱㔰㑤ち散㝣挳搴ぢち散愹ㄳ㡦ㅥ㔳昸ㄲ收搵㍥ㄴ㕥㉡㐴攱㐵㕢攱㝤愹扢昱㌵㈲〹㠵㌱ㄶ〵昶搵〹㠵攷摤ㄴ㜶㈲㠵㝦㐳㘵㔱㘰〷㥥㌶㍥㑢攱改ㅣち㈱㔲㘰挷ㅢ愶㕥㔰㘰㉦㥤㜸昴㤸㐲ㅦㅣ㤹慡㝤㈸㍣㔶㠸挲愳戶挲晢㘶㜷愳ㅣ㤱㠴㐲摣愲愰愳㉥ㄴㅥ㜱㔳愸㈳㠵㝥㔰㔹ㄴ搸㜹愷敤㥣愵昰㐰づ㠵㠹愴㌰〸㈶扤愳挰ㅥ扡摥㔱ㄸって㍦ち㜷ㄷ愲㜰㤷慤挸㝢扤晢㤶㠸搴摤敢摤㕤㝦㌶㝤㄰搰㤷愷昹㕣㘱扦戴㈵㘶㡦ㅣ㥥㉣㙣㙥㘹㤱㠷昲晡攳㙤捣ㄹ晣攱昲㌹㜸改㌸摥挱摣搰㙣晦㌱摣㔹㜸ㄹ㌹㕦㙥敢扣敦㔷㤷ㅡ㥤戵昴晣っ㕥〰摣㌷㍤慢〳㉦㡢㑦㔵攰て㉦㜷㜶㥡㤹戶晦㠵㔷㌵攳㌱㐹扥昰〶ㅦ敢㈵捤扥㑦㈸昲搱㐳摦敥㉦敢晤敤㔹ㅥ捥摦㈳㉦攵㑢㥣晦戳昷挶㙢昵搸挴㥣搷晥愵㕣慦㈵㉦㔳㜷㘲ㄵ㕢摤搰㐷㤶晣㉡㙤㉥㈹挵㌸㑤搸㙢㌳㔰昴挱ㅦㄴ㤶づ㘸ㄴ〱㝤㈶㈴昲愴慡ㄴ㈵攵㐳戰ㄹ㜸ㄷ㡥捦㡣昲㑤㈲㈵㥥扦㉡摥慦ㅦ㤷搸昹㤴㙤〳搷㘲㝤㠶㍣㘵昶㙤㙤㑣㘴㌲㠹㔵ㄵ慤㡤㉤㘶摢㠱㥤㑢㉡ㅡ㤷愳㡢ㄴ慦㔳㐷㍢昰㈷捡昵㔹昸摦〲㡤摤㙤㍢㐴攴㜶愹敤づ愹晦挲㙥昰㕤搸㌹戰搷收愲挸㕤搸㜹㤰戸ㄶ㔶㔵㈳㌶ㄷ搸昹愸搱愸㜰㌱昴㍤㘰搹搵㡣昱㤰戰ㄹ㍡㤹㤷愹㜵扥㈹ㅢㄸ㥢㝣戳㙣ㄷ㔲挴愷㠰㉤戶㉡㠴ㄸ㌹改愲㄰㐸扡扤㘱搹㤵㙥㘷㈷ㅤ㤷扡㑣㕤攵㥢㙥㍦挶收ㄲ㘶搳ㅤ㐰㤱㉢摤㐴㙦㍡昶ㄶ㐹扡摦挲戲㉢ㅤ晢㘱〴㜲㈳愴晥㤰㉦昱㙤㐲〲昶㕡ㄳ㡡㕣挸㐹㐸摣捤㤸攵㙤〶扢㙢愴ㄹ㈶㉣扢㥡挱扥て㠱㙣㉤昵㜹扥㈹㤷㌰㜶敥㔲ㅦ攴㐹户搰㥢㙥㕦㈷㕤㡢㍢ㅤ㍢ㄹ㕣改捥昰㑤搷㥥㥦敥㄰㑦㍡昶㐷攴慣㔳搳㐹搷攱㑥挷扢昹〲戹ㄳ㔲㝦挸㙢㝣㥢戰ㅣ昶摡ちㄴ戹㤰㔷㐲攲㠶捣づ㠱㥣㘶ㅣ攲㌴攳㔰㔸㜶㐱㕥㘱㌷挳摥㤲㡦昱㑤㜹㌸㘳攷㙥挹慢㍤改㔶㜹搳ㅤ敥愴晢扤㍢摤搱㑥㍡㙢㥤ㅥ敥㥢敥ㄸ挶捥㕤愷挷㜹搲ㅤ敢㑤㜷愲㤳敥〴㜷扡㔳㥤㜴㠴㕣愶㤶晢愶㕢挳搸〴㥡摤㜱㑥愱挸戵攳㥣敥㑤㜷㤶㤳敥㔴㔸㜶挱攴捤㔷搹㠴慣㜴敤扥改捥挸㑦㜷愶㈷摤㕡㙦㍡摥㡢㤵ㅤ攴㙣㜷㍡摥攵㜴㙤戱㑢㝣搳㥤挷搸戹㌰㉦昰愴扢挶㥢㡥㌷㍤㈵摤㕡㜷㍡摥㑥㤴㜴㍣㉣㤴愹㠴㙦扡㑢ㄸ㥢㠷㠰㉣捣换㈸㜲挱摣攰㑤㜷扢㤳敥ち㔸㜶挱攴㝤㍢搷搲敤攷㥢敥㉡挶捥㕤扡㙢㍣改㜸㡢㉦㘷㐷㜸搰㐹㜷㥤㍢ㅤ㙦㤰戹搲㌵昸愶㕢㤷㥦敥㈶㑦㍡摥㑢换㐹昷㡣㤳敥ㄶ㜷扡㤷㥣㜴搶ㄹ㘴㡥㙦扡つ㡣㥤扢摦摤收㐹昷㡡㌷摤敢㑥扡摢摤改㜸换㐷㤶捥㑡㌷摤㌷摤㥤昹改敥昲愴㝢捦㥢敥㐳㈷摤㍤敥㜴扣户攲㠲戹慢㙦扡晢ㄹ㍢㜷摤㍤攸㐹昷愵㌷摤户㑥扡㠷摤改㜸ㄳ㐳搲㔹㕢㘶摣㌷摤愳㡣㥤扢㘵㍥敥㐹昷戳㌷ㅤ敦㘹挸㡥昰愴㍢ㅤ敦ㄶ戸搲〵㝤搳㍤挳搸戹改㥥愳挸戵㈳昰挶㐲捥愶㌲〰〲㐹昷〲㘶扡㜶〴晥㉣㜷愵ㅢ敤㥢敥㘵ㄸ㜹搲扤㑡㤱㉢ㅤ㝦挱攷愴攳慦㜴㐹昷ㅡ㘶扡搲つ㐷挵戵敥㐶昸愶㝢〳㐶㥥㜵昷ㄶ㐵慥㜴㔵愸攷愴攳捦㘱㐹昷づ㘶扡搲昱㠷愶愴戳戶捣㘱扥改摥㠷㤱㘷㐷昸㠰㈲㔷扡㥤㔰捦㐹挷摦㥤㤲敥㈳捣㜴愵㡢愳㈲改慣㐳昴收扥改㍥㠵㤱攷㡣昰㌹㐵慥㜴晣昱㤷㤳㡥㍦昰㈴摤㤷㤸㜱搲㤵昳ㅡ扢挷㍦〰㌸晥㙤㌳晣㔴㙡㌱㤳晣㜳㐲㔳昱㈷㍡挶戴攰㐲扥〷㝦〳攸㉢攴㔱扣㜲㘷っ晤㙢㝢㠶㤵㐱扣㝥收㑣〵扥㜸㝡ㅢ㌵㌶㑡晦㠶㘲㕥晥㡡挷户昶㡣㜸昰㔲㌷敢搱㠰㥡㜸晣㡢攲㠵戶㑥晦捥㥥ㄱ㡦扤敤㡡㤵㠳㔷愲攲昱㍤挵扣〸㤵ㅣ晦戶㘷挴㠳ㄷ㥣搹ㅣ〹搴挴攳〷㡡㤳戶㑥晦搱㥥ㄱて搳慥㔸㌹㜸摤㈷ㅥ㍦㔱捣㑢㍥挹昱戳㍤㈳ㅥ扣扣换收攰愵㥢㜸晣㐲㌱慦摡挴攳㔷㝢㐶㍣㍡散㡡㤵㠳㔷㕡攲㐱㜶㡡ㄷ㔸攲愱㔸㈳㑢㝣〷昱㘲㡡㌳㤶〷㉦㤴挴愳㤴㌶慢ㅤ㡦㍥㙥㡦摦攷㜸昰㕡㐷㍣捡㘸挳换ㅣ挹㔱敥昶攰㈵㑤㌶〷㉦㔷挴㐳愳捤㈹㡥㐷㕦户〷慦㑡戲ㅥ扣攲㄰㡦ち摡昰㘲㐳㜲攸㙥て㕥㔸㘴㍤捥㜳㍣〲戴攱昵㠲㜸昴㜳㝢昰摡㈰敢挱昳扥攴攸㑦ㅢ㥥昲挵㘳㠰摢㠳愷昷慣〷㑦摤攲㌱㤰㌶㍣㙢㡢挷㈰户〷捦搰㔹て㥥㝤挵挳愰つ㑦扣攲戱㠹摢㠳㈷搹慣挷〶挷㘳㔳摡昰摣㈹ㅥ㥢戹㍤㙥捦昱攰㌹㔰㜲㙣㑥ㅢ㥥晥挴㘳戰摢㠳愷扡㙣づ㥥挶挴㘳ぢ摡㍣攸㜸㙣改昶攰搹㉡敢挱㌳㤱㜸㙣㐵ㅢ㥥㠴㈴挷㄰户〷㑦㌸㔹て㥥㑣挴㘳㈸㙤㥥㜳㍣㠶戹㍤㕥挸昱攰昹㐰㍣戶愶つ㑦〵㤲㘳ㅢ户〷て晢搹ㅣ㍣愴㡢挷戶戴攱搱㕣㍣㠶扢㍤㜸攴捥㝡昰愸㉣ㅥ㤵戴攱〱㔹㍣慡摣ㅥ㍣昸㘶㍤㜸㘰ㄵ㡦ㄱ戴攱㌱㔵㍣戶㜳㝢昰昸㤹昵㤰〳ㅢ昶㉦㝤㈴㙣㥣㡦挱〳㥣摣愰慢㠶ㄴ㌷敥攵㘰㐶慢敤摤㔶㍣愸㠹搵づ㤶㤵ㅣ挰㘸㤵ㄳ㡢〷㌲戱ㅡ㙤㔹挹㐱㉢㉦ㄶて㕥㘲㌵挶戲㤲〳ㄵ慤挶扡㌳昲㠰㈵㔶㍢㔹㔶㜲㜰捡㡢挵㠳㤴㔸㡤户慣攴㠰㤴㘷挵〳㤳㔸㠵㉣㉢㌹〸搱㉡散捥挸㠳㤱㔸搵㔸㔶㜲攰愱㔵捥㌲昲〰㈴㔶㔱换㑡づ㌶㜹ㄹ㜹搰ㄱ慢戸㘵㈵〷㤸扣㡣㍣搰㠸㔵㥤㘵㈵〷㤵㍣㉢ㅥ㕣挴㙡㘷换㑡づ㈴㜹ㄹ㜹㐰ㄱ慢㠹㤶㤵ㅣ㍣㘸㤵㐳㤵〷ㄱ戱㥡㘴㔹挹〱㈳㉦ㄶてㅣ㘲㌵挵戲㤲㠳㐴㥥ㄵてㄶ㘲㔵㙦㔹挹㠱㠱㔶㌹扣㜸㠰㄰慢改㤶㤵ㅣっ昲慣㜸㔰㄰慢㤹㤶㤵ㅣ〰昲㌲昲㐰㈰㔶戳㉣㉢搹改㘹㤵戳㡣摣昹挵㙡戶㘵㈵㍢㝡㥥ㄵ㜷㜸戱㥡㙢㔹挹捥㥤㘷挵㥤㕣慣收㕢㔶戲㐳攷戵㡢㍢戶㔸敤㘹㔹挹㑥㑣慢ㅣㄲ摣㤹挵慡挱戲㤲ㅤ㤷㔶㌹㕢㈱㜷㘰戱㕡㈸㔶㠶ㄳ㐲㜱晦㤴㍢攷搷㝥㘷昵愸㑤㠵㙦〵㕥挱收散愸㡡晢愶㔸㕣㤳㙢愱戸㍢㡡攲㙡㡦㠲㝢愰㈸慥捡㔵ㄸづ㔰挵扤㑦㉣慥捣戵㔰摣攱㐴昱㈷㡦㠲晢㤸㈸慥挸㔵ㄸ捥㘲㉡敥㕦㘲㜱㜹慥㠵攲㉥㈵㡡换㍣ち敥㐵愲戸搴愳攰㡥㈳㡡㑢㍣ち敥㉢愲戸搸愳攰敥㈱㡡㡢㍣ち敥ㄱ愲㔸敢㔱㜰㈷㄰挵㠵ㅥ〵户㝢㔱㕣攰㔱㜰㔳ㄷ挵昹ㅥ〵户㙥㔱㥣攷㔱㜰㠳ㄶ挵戹ㅥ〵户㘱㔱㥣攳㔱㜰戳ㄵ挵搹ㅥ〵户㔴㔱㥣攵㔱㜰攳ㄴ挵㤹ㅥ〵户㐷㔱晣搱愳攰㈶㈸㡡㌳㜲ㄵ晤晥ㅦ晥〹㘸摢</t>
  </si>
  <si>
    <t>㜸〱捤㥤〷㝣摣攴晤晦晤㜸㈸搶㘵〹㐲㠰㄰㐶ㅣ攲㐲㐸〸㌷㝤攷㐰挸㑥〸㔹㠰㤳㌰㡢㌹摦改ㄲ㠳㐷昰㌹㈱㘱㤷㔵㈰㘵㤶扤昷㉣愳㠵㌰㕡捡㕥㘵㡦㔲㐶愱散扤愱散昵晦㝣扥㤲㝣㤲㑥㜷戶晢敢晦昵敡㐵昷㐴捦㜷㍥㝡㙢㥣愴攷㤱㕣愱㉡㉡㉡㝥挱㠷晦昳㔳捤㤹㡤㥢㔶攷扢捤昶〹搳㍢摢摡捣㑣㜷㙢㘷㐷㝥挲搴慥慥昴敡㜹慤昹敥㉡ㄸ㘸捤慤搰攷㙢㥡昳慤〷㥡戵捤㉢捤慥㍣㡣㙡㉡㉡㙡㙢昵㑡攸㐷搸㕦挳愹攸昴搲慢㔹挰慡㐲搷㔸っ㘰㔱换㐲㘷ㄱ㘲㌱㤰挵㈰ㄶ㠳㔹っ㘱㌱㤴㠵挱㘲ㅤㄶ敢戲ㄸ挶㘲㍤ㄶ挳㔹慣捦㘲〳ㄶㅢ戲㘰㝥㝤㈳ㄶ㈳㔱っ摡ㄸ挵愲改搳ㄶ戶散㡢愵㘹敡敥散㌲挷㡦㕡㘲戵㜹㔲㈴㌲㈱㌲㈱摡ㄸ㙤㤸㄰ㅥ㍦㙡晡㡡戶敥ㄵ㕤收愴づ㜳㐵㜷㔷扡㙤晣愸㥤㔶戴戴戵㘶收㥡慢ㄷ㜵敥㘷㜶㑣㌲㕢挲戱㤶㜴㍣ㄵ㠹㈷ㄲ戹挶挶搴愰㑤㄰㜹挱昴㘹㍢㜵㤹戹晣㝦㉢收愶㡣戹㜰晡戴〹ぢ捣敥晦㔶捣捤㄰ㄳ㈱㘷㜴戶愷㕢㍢晥㑢㐱㙢戸㑥ㄳ㌳捣㑣㉢㔷扥㘹㜶戵㜶㉣㥤㠰㘶㝢㐰愳㤶㥣㌰㌵㥦㕦搱扥㥣摢搱㜴戳慤㙤ㄷ㌳㈷㉢扤㝤㐶扥㝢愷㜴㔷㝢㝥㔰㍢昹㤹㕤㘶㐷挶捣て㘹㥦戹㉡㘳戶搹㠶昹摡昶㈵改慥〵改㜶戳㥡㌳㐳摢慤㜵㌸㈷㙢㜶㜴户㜶慦ㅥ摣扥㌸㙦敥㤲敥㔸㙡搲愴愶㝤昶㡡搶慣慡慥挶㔴㔱戵㐵㔰换㘴㐵愱㍤敤搳㤷愵扢扡愵挶㔵ㄸ〹戲㜵㙤㉥戲ㄴ㥥㜶㜱㤳ㅡ攵昳攲㍡㙢㙡㙤㥦㙢㜶㜵㤸㙤㑣挲㌵㌹捥㘷㈴㠰慣昵搰㐳捡㔹ㅣ慥㈵㌵搰摥昹戸㉣捣愲㡤㐲㌱㘲㐱㘷㔷㍢㌶挸昹㘶扡㘳㔲㘴㝣㔳㜷㜶㠶戹㜲㔲㜸㐲㈴愱搷㐱慤㡦愶攱收㈸搶㤹㤶捥㥢愳㥡㤶㜷㤹改散挴㐸㌸ㄲ㤹愸㡦愱㐱㍤ち㔵晤ㄲ昶㜴㜷㝣敥㙤㤵捤改捡收㤶捡收㑣㘵㜳戶戲搹慣㙣捥㔵㌶㉦慤㙣㕥㔶搹摣㕡搹扣㙦㘵昳㝥戰㜱㍥戵〳〶㔴摡㥦敢扦愹摡晣㠹扦戶㑦㍤敤昳扤㌷㝡㘸摦ㄷ扦㔳摣戹攵搸戰〵㘶捡戴㜷㑢愸昵戱㈸戴慤㔰ㄸ敥昶㌶㈶搱摣㜱搴㡦㐷愱搴戳㘸㉥㥢㍣攸攰㜹愷搴㙥㔷㌹昷敡戹挹㤳攲㈳户㍦㔳昱ㄸ㈲戹㈶㘰愶㑣慥㙤ㄸ㉢㡣㐲㡢愰昰收㙡㙣㥣愸㐷愹㡦愱㔰敡㌱㍢搷㌹㙢捥昸㝡晢㑦㐳昳㑥慦戸晢㥡〷㙥㔸戴愷攲愱㑡㜲㈵㌰㔳㈶㔷〳㘳㈵㔱㘸㈹ㄴ扥昵㄰㑥㑣搴ㅢ㘹㌰ㄱ㠵㔲て搸挹㉡晥昶换㔳ㅢ㥣㝡搵挲愳㐷晥昳挱戹㉦扣㝣㠴攲㈱㔱㤲㙤㠷㤹㌲挹㈶㌱搶昶㈸戴挹㈸扣ぢ㤶㡡㑥搴愷㔰㍦ㄵ㠵㔲㜷摡戹㑥㤹㕦摤戲昳搸昷收㕣昸晢慥㉢㈷捤晡攴㐴挵㥤㔰㜲㑤挷㑣㤹㕣㌳ㄸ㙢㈶ち㙤ㄶち摦㠲㐵ㅡ㈶敡戳㘹戰〳ち愵㙥戵㤳㔵ㅤ晤敥㌹㠷摦㝣摣慣㌳摦戹㘵敦昱㘳㉥㝢㑡昱〸㉦挹㜶挴㑣㤹㘴㜳ㄹ㙢ㅥち㙤㍥ち㕦戲㔸㜸愲扥㠰〶ぢ㔱㈸㜵愳㥤㉣㜱摤㍤敦㕥ㅡ㕡扢昰摣摣〵㜳搵挱攷慣㔲晣㈵㤱㘴㍢㘳愶㑣戲㕤ㄸ慢〹㠵戶〸㠵㉦㔹ㄴ慢㙣㌱つ㤶愰㔰敡㙡㍢搹攲㕤㌷扡改昱㉢敦㤸㜷捥散搳㡥愹ㅢ昴昸扤㙡㈰搴㤲㙣㌷捣㤴㐹戶㍢㘳敤㠱㐲摢ㄳ㠵㜷㤵㈵㤱㙢㉦敡㝦㡤㐲愹㑢散㕣扢㈵敡㔷扥㌱昵愴㤹户扣昹㘵昶挳㠳捦㥤慣昸挳㈸戹㥡㌱㔳㈶搷㍥㔰敢㘹ㄴ㕡ぢち摦㠲挵戱㝤㘴㘸㤰㐵愱搴戹㜶戲ㄷ摥晣昰搶〱敢て㤸㝢敢挰㍢㔶㡣搴ㄷ㘶ㄵ㝦㠰㈵㔹づ㌳㘵㤲㉤㘵慣㘵㈸戴㔶ㄴ扥㘴㘱散㘵晢搲㘰㍦ㄴ㑡㥤㘶㈷敢㝥昸㐱攳摡㉦㍢㘶摤昰挸摦㈶晥晣换昰攵㡡㍦昴㤲慣ㅤ㌳㘵㤲㜵㌰㔶㈷ち㙤㌹ち㉦挵㐶㙣㡢晢㔳摦㠵㐲愹ㄳ散㕣ㄷ敤昷攲搶摦扣摢㍤敢愲㥦㕦扣晦愶慡㈵摢㈹㥥㑦㐸慥㙥捣㤴挹戵㠲戱㔶愲搰づ㐰攱㕢戰〸ㄶ㙣ㄵつ㔶愳㔰敡ㄸ㍢搹㜳搹㘱昷㈶摥搸㜵敥㠹㠷敥戸挱昳捤晦㜸㑦昱扣㐵㤲ㅤ㠴㤹㌲挹づ㘶慣㐳㔰㘸㠷愲昰㈵ぢ㘳㤵ㅤ㐶㠳挳㔱㈸㜵㤸㥤散攱慡㜷㑥ㅥ晥摣昶搳搶扣搲㌰㙤搲ㅣ㜳愵攲昹㤱㈴㍢〲㌳㘵㤲ㅤ〹戵㝥ㄴち敤㘸ㄴ扥㘴搱搸㐴晤ㄸㅡ晣ㄶ㠵㔲慢散㘴㝢㥦ㄷ昹攵㤱㐱戳攷摤扡挹㤸晢挶搷㑥㥤愳㜸ㅥ㈶挹㡥挳㑣㤹㘴挷㌳搶ㅡㄴ摡敦㔰昸㤲挵㤰散〴ㅡ㥣㠸㐲愹晤敤㘴㕢ㅣ㌸㈰戳戹扥㘰攱ㅤて㙤昵昲戱㑢㝥扢户攲昹㥥㈴㍢ㄹ㌳㘵㤲㥤挲㔸愷愲搰㝥㡦挲㤷㉣㡡攳挷㘹㌴㌸ㅤ㠵㔲晢摡挹㐶㈵㡦晣㘱攴㜳ㄳ㘷摣㜲摡搲换戲摤摦敤愷㜸㕥㈹挹捥挴㑣㤹㘴㘷㌱搶搹㈸戴㜳㔰昸㤲㐵㤲ㄳ昵㜳㘹㜰ㅥち愵㌲㜶戲㈵敦㌵散㝣挴昷㔷㑤㕤摢戲昷昲つ㡥㐹㙥慡㠶㐳㉤挹㉥挰㑣㤹㘴ㄷ㌲搶㐵㈸戴㡢㔱昸㤲㠵戱㘴㤷搰攰㔲ㄴ㑡敤㘵㈷扢散昱㥤づ戹改攲ㅦ㜷㍣㜱昷搳㘶收㤶㑦㕡㕦昱㍣㔹㤲㕤㡥㤹㌲挹慥㘰慣㉢㔱㘸㔷愱昰㈵㡢挴㈷敡㔷搳攰ㅡㄴ㑡㉤戶㤳摤㜴挳㍦扢ㅦ㍤慥㙥捥敦㥦㜹敥攸搴㤹摢㝥愰㜸㍥㉥挹晥㠰㤹㌲挹慥㘳慣敢㔱㘸㌷愰昰㈵㡢愶㈶敡㌷搲攰㡦㈸㤴㕡㘰㈷㍢昸摡㜷〷㕥㜳敦ㄶ㔳㡥㝣㘵搰挷晢㍣扤搱〳㙡㐳愸㈵搹㑤㤸㈹㤳散㘶挶㕡㡢㐲扢〵㠵㉦㔹〴ㄸ㙦愵挱㙤㈸㤴㥡㙤㈷㝢晡慡㠳㌷昹愸㙡搶摣换㥦晡㜵搵㈷㙢捦㝦㔰㡤㠰㕡㤲晤ㄹ㌳㘵㤲晤㠵戱敥㐰愱晤ㄵ㠵敦㘸㠵㕣㜷㔲㝦ㄷち愵愶搸戹㜶㍡昷摢攸〳戳㘷捣扢昳㙥㌵㙡攴㌹㍦攷搴㐶㔰㑢慥㝢㌰㔳㈶搷扤㔰敢昷愱搰敥㐷攱㕦㌰ㅣ㐰ㅥ愰挱㠳㈸㤴㙡戴㤳㕤戸㐱㑤捤扢敢㝣㌶攳昴挶敤摥摡㝤㠷ㅢ㍡搴㐸愸㈵搹挳㤸㈹㤳散㙦㡣昵〸ち敤㔱ㄴ晥㘴昸㌵㝢㡣〶㡦愳㔰㉡㙡㈷㑢㐵晦㌶攴挸愳晥㌴昳㤸㠱〷搶㌵捣摦昷挸㐱㑦㐲扤戳㝤戶㍢愳㉢㝤〰慥ㅦち㤷㈶搱〹㘱晥敢晤㥡っ㤷㘴戹㐴㉥㤹㡢㐴戲㠹㜰㍡㤶慥愹㐳搸扥㥥晣昳攸㍣㈸户㙢㙢㐷戶昳〰戹ㅡ搸㤸攷愳㠵㡢㠳㜱戶㙥㕡攷㡡㡥㙣㝥㘴戰戲愹㍢摤㙤㙥攴搷ㄵ㠲ㄴ戹㌵攱㕡挹捣㑢扥㑤晤㙥㑢搲㙤㉢捣愹慢㕡㉤昵㈶㍥㌵慥㤴㍡㕢㑡㙢㘷㜵㤹晢昷㘸㡢㕡㌴ㄵ㤷昲㉢㈵㜶搱㔲㕡㉡慢㕤愳愶㉦敢捣㥢ㅤ搲扣㜱敤㍢戵㘶昶㌳扢㥡㑣摥〸㌰戳戲愸挳愹戲㉦搷挶㉤散挰㠲攲〲㉣㍢摡㉤捤捤㕣搵㙤㜶㘴捤㉣摡扢摣散敡㕥扤㈸摤搲㘶慥敦㌱戱㜲㐲㌱挲㈳㥥搵㤹㔹㤱㥦摥搹搱摤搵搹收搵㑣捤慥㑣攳ㄲ㌱㍢扦㌳㙢攲ち慦㥡㥦ち㔵㔱㔵愵㔴挵㔶㐱㤷㔹㡣㥢㥦㈰㉢挲戵㡡㌷挱㍡摦搰扢搹㑤搸〵㑢㠷愵㘸㌳戹㑤㔶㡥改㈵㤸挴㘵㤸戱愵つ㕤换挴扢㈶戴摥戲戴戵戴戱㘷捤晤晦㌵慥慣ㅣ㘶㉦晤捣㤵戸㡣摥㈱摤㤱㙤㌳扢捡摥昳㔱㙣㤱晥ㄴ㡡㥡㙤戰㌷㤷愴㔷つぢ戵㑡慤慥㌹愰㌵摢扤㑣㕢㘶戶㉥㕤挶㤳㉣摣ㄷ慡慤㈵摡愲㡦晥っ㐴晡戳㉣晥㡥㈲ㄴ慡搰㥥愳㤱ㄶ搲晦㘱搵㙢㐶攳晦晥㕦愰㔷挲㑢㤷ㅢ〲戸㝢㤳慦㘹㥦搵搹㤵慦慡ち㕡捡ㅤ搲昹㘵摤摣㍣换㉢ㄹ敦㜹ㄶ㉦愰愸ㄹ㠳愲搷敢晦愱㌰慡收㙤㡥挱敤㌳捣㕣ㅡ㌷㤷㘴敦㔶改㥡㜶敢㝥挵っ㌳㥦搱㜹㘳㘳づ昶㤵㔵ㅡ收戰昳て㙡攷搶㙦慥敡㥥㤱敥㑥て㘸挷㉤ㄲ慣㈵ㅤ㐶攳挴换㥡愳攷㘰㤱㌹摥㈱扢㠶〸㠶捣扡愲っㄴ㠱ㄵ〹㍢づ昶㤷㡡㉡扢㉣扦㄰㘸晢愶㔸〸捤扦愱㝢㙦㜵攰づ㑣㜶戶搹戱㘸昵㜲㌳㑦昳㕡慤㉣㑡晦敥挵㘰ぢ㌳㉤㡢扢㕢摢昲ㄳ搰搲搹㕤㥤㉢㤶晦㌷攳㌰㤶晥㈲ち攷㔳昳㉢㙣挵㝤㕦㈶攰慡ㄸ戰㤲敢愶戹戹愲㤶搱㈸搱㌷㘷挱慤ㄵ挱㝥挱㝦昲搱㕦挱㝦愱㜲扡㥡㝡㔸昴攷戶㔰つ散〷戵㠳搰愲㉥㔳㙥㜴搵㑡〵戴〷户敦摡搹戵㕦㑢㘷攷㝥摣㥥㠶㐸㉤扦捣㌴扢㜹昳㘸愰㝤戳㑣㙥㡡㈹㔵㔵攵戹昳攳扡换戴ㄹ攲㙢慦愳ㄸ㍣戵慤㙤㤴ㄳ㌱慦扤〱㔱ㄵ㙥㘳㘹㙦㘲㈶㡥㈳㜹㜷㘷㌷㤲㡥㕡搹㌰㙡敢㔱搳捣㝣昷愸改扣搹挴㥦愸戶搶づ㜳搴㤶ㅤ㥤愳扡捣晣㜲摣㉥㌶挷㑥㔸搵㤶㕦愵㌶〶ㄹ摥挱ㄹ昳㐵㘲摦攷㘳㕦㑤扤收㠳㐷捤慤〶ㅣ昴㠴ㅡ㘹㉢㡡㙥㈳㙤㠹㕣㜵昸敡敦愰㔰㈳㘰挶㈳づ收扤ㅦ晤㍤搴昵昷㔹㝣㠰〲挷つ㔹ㄳ㌸㙣㝣㘴㔵搵㔸晣捦㐳㠷晥㌱㡢㑦㔰愸㜱㈸戸攳敡㥦愲㜰㍥捡㐰㝣㙥て戲㑥户㠲戸㜸㥤㝥〹㘹㐸㉦愳㔳攳㘱挱昵慡㤳愳㑥㜲㍡愹㈹つ㠱〳〱搴搸㡡愲㝢㕢摢挰㑤〰晣㐸晦㉡㤸〵〳昸㤹㌹〸㐶攷搶攸〲㔰㘹㔵㔵ㄸ㍡〱㔰〵㠱捥ㅢ晢㉡ち㤱〰愸㐱捤昹愸敦㝦㜶〱㠸㐰㕣っ㐰㘷㑣扤㡣㑥挵攰ㄷ〴攰㌳〴て〴昰愹慤㈸扡攱搶㠰㐸㜵㙣挵扡㙣昲挷㌰ぢ〶戰ㅥ搴晡㜰ㄶ敢愳㜰〱搸搰慡慡㈴㠲〸㠰ㄱ㌴摡〸㠵㙡㠴㐸〰㡣㐴捤昹愸户摣〰㔲㄰ㄷ〳搸㡣㌱昵㌲㍡㌵ㄱ㝥㐱〰㕥㉡〵攰㐵㕢㔱㜴ㄳ㜰ㄲ㈲搵戱ㄵ㕢戲挹捦㤷〴戰ㄵ搴晡㌸ㄶ攳㔱戸〰㑣戰慡㙡㝢〴ㄱ〰摢搰㈸㡣㐲㑤㠱㐸〰㐴㔰㜳㍥敡〹㌷㠰挹㄰ㄷ〳㐸㌰愶㕥㐶愷愶挲㉦〸挰晤愵〰摣㘷㉢㡡敥㑣捥㐰愴㍡戶㘲㝢㈴㔵昷㤴〴㌰〵㙡㝤㉡㡢㘹㈸㕣〰㘶㔸㔵㌵ㄳ㐱〴挰㑣ㅡ捤㐲愱㜸戳㔲〰捣㐶捤昹愸摢摣〰㘶㐱㕣っ㘰㉥㘳敡㘵㜴㙡〷昸〵〱戸扥ㄴ㠰敢㙣㐵搱摤搲戹㠸㔴挷㔶㉣㘲㤳慦㉤〹㘰〹搴晡慥㉣㜶㐳攱〲戰㠷㔵㔵昳㄰㐴〰散㐹愳扤㔰愸〵㄰〹㠰㕦愳收㝣搴㈵㙥〰昳㈱㉥〶㤰㘶㑣扤㡣㑥㉤㠴㕦㄰㠰戳㑡〱㌸搳㔶ㄴ摤挱摤〵㤱敡搸㡡㝤搹攴搳㑢〲㘸㠳㕡㙦㘷搱㠱挲〵㘰戹㔵㔵㑤〸㈲〰昶愷㔱ㄷち戵ㄸ㈲〱㤰㐷捤昹愸摦戹〱㉣㠲戸ㄸ挰〱㡣愹㤷搱愹㈵昰ぢ〲㜰㐴㈹〰扦戱ㄵ㐵㜷㤵㜷㐷愴㍡戶攲㜰㌶昹戰㤲〰㡥㠰㕡㍦㤲挵㔱㈸㕣〰㡥戱慡㙡て〴ㄱ〰扦愵搱戱㈸搴㕥㄰〹㠰攳㔰㜳㍥㙡愵ㅢ挰㥥㄰ㄷ〳㌸㠱㌱昵㌲㍡昵㙢昸〵〱㘸㉢〵㘰㍦㕢㔱㜴慢㝢ㅦ㐴慡㘳㉢捥㘰㤳㕢㑢〲㌸ぢ㙡晤㙣ㄶ攷愰㜰〱㌸捦慡慡㌴㠲〸㠰昳㘹㜴〱ち㤵㠱㐸〰㕣㠸㥡昳㔱晢戸〱戴㐰㕣っ攰㔲搸㠷昴㌲㍡㤵㠵㕦㄰㠰㈵愵〰㉣戶ㄵ㐵户摦㜹㕢扤㡥慤昸〳㥢摣㔴ㄲ挰昵㔰敢㌷戰戸ㄱ㠵ぢ挰㥦慣慡㕡㠶㈰〲攰㈶ㅡ摤㡣㐲敤ぢ㤱〰㔸㡢㥡昳㔱㍢扡〱戴㐲㕣っ攰㜶挶搴换攸搴㝥昰ぢ〲㌰愵ㄴ㠰挹戶愲愸㑢愰〳㤱敡搸㡡㝢搹攴㐹㈵〱摣て戵晥〰㡢〷㔱戸〰㍣㙣㔵㔵㈷㠲〸㠰扦搱攸ㄱㄴ㙡㝦㠸〴挰愳愸㌹ㅦㄵ㜷〳㔸づ㜱㌱㠰㈷ㄹ㔳㉦愳㔳㕤昰ぢ〲戰㔵㈹〰㘳㙤㐵㔱㍦挵ち㐴慡㘳㉢㕥㘰㤳户㈸〹攰㈵愸昵㝦戲㜸ㄹ㠵ぢ挰扦慣慡㕡㠹㈰〲攰㔵ㅡ扤㠶㐲慤㠲㐸〰扣㡥㥡昳㔱㥢扡〱ㅣ〰㜱㌱㠰户ㄹ㔳㉦愳㔳慢攱ㄷ〴㘰扤㔲〰㠶搹㡡愲扥㤳㠳ㄱ愹㡥慤昸㠴㑤㕥愷㈴㠰捦愰搶㍦㘷昱〵ちㄷ㠰㝦㕢㔵㜵〸㠲〸㠰慦㘸昴㌵ち㜵ㄸ㐴〲攰ㅢ搴㥣㡦慡㜵〳㌸ㄴ攲㘲〰㍦㌰愶㕥㐶愷づ㠷㕦㄰㠰㥦㝦㉡㜱㉡晣㤳慤㈸敡捦㌹ㄲ㤱敡搸㡡敡㑡㌴昹〷㤸〵㥦ち㙢㔰敢〳㔸搴愲㜰〱〸㔹㔵㜵ㄴ㠲㡣㘶愰㠱㌴ㅡ㠴㐲ㅤ㠳慡〰ㄸ㡣㥡昳㔱㕦㈰㐷捦挵搰搱㄰ㄷ〳㔸〷昶㈱扤㡣㑥戱攳㈸〸挰㝢愵〰扣㙢㉢㡡晡㤸㡥㐷㈴〱戰ㄱ㥢晣㜶㐹〰ㅢ㐳慤㙦挲㘲㔳戶慥㜰㌵㌸捡慡慡㌵〸㌴㥡㡢㔳㐷愳搱㈸搴〹愸ち㠰捤㔱㜳㍥敡㘵㌷㠰摦㐱㕣っ㘰ぢ搸㠷昴㌲㍡㜵㈲晣㠲〰㍣㔳ち挰搳戶愲愸摦敢ㄴ㐴ㄲ〰㘱㌶昹挹㤲〰愲㔰敢㌱ㄶ㜱戶慥〰愰挱慡慡㔳ㄱ㘸㌴ㄷ㈷㐹愳ㄴち㜵ㅡ慡〲愰ㄱ㌵攷愳ㅥ㜴〳昸㍤挴挵〰㈶挱㍥愴㤷搱愹搳攱ㄷ〴攰㡥㔲〰晥㘲㉢㡡晡攲捥㐲㈴〱㌰㡢㑤扥扤㈴㠰ㅤ愰搶攷戰搸㤱慤㉢〰㤸㘷㔵搵搹〸㌴㥡㡢㌳㥦㐶ぢ㔰愸㜳㔱ㄵ〰ぢ㔱㜳㍥敡㐶㌷㠰㜳㈰㉥〶搰〴晢㤰㕥㐶愷捥㠳㕦㄰㠰㉢㑡〱戸摣㔶ㄴ昵て㕥㠸㐸〲㘰㉦㌶昹搲㤲〰昶㠶㕡㙦㘶戱て㕢㔷〰搰㘲㔵搵㐵〸㌴ㅡ㕦㍤㐳愳㉣ち㜵〹慡〲挰㐴捤昹愸㜳摣〰㉥㠶戸ㄸ㐰㉢散㐳㝡ㄹ㥤扡ㄴ㝥㐱〰㑥㉥〵攰㈴㕢㔱搴㘷㜹〵㈲〹㠰㉥㌶昹㠴㤲〰扡愱搶㔷戰㔸挹搶ㄵ〰慣戲慡㡡晤㤹愳戹㌸慢㘹㜴㈰ち㜵㌵慡〲攰㈰搴㥣㡦㍡捡つ攰㉡㠸㡢〱ㅣ〶晢㤰㕥㐶愷慥㠱㕦㄰㠰〳㑢〱㔸㙤㉢㡡晡㔱慦㐳㈴〱㜰㉣㥢㝣㐰㐹〰挷㐳慤慦㘱昱㍢戶慥〰攰㐴慢慡慥㐷愰搱㕣㥣㤳㘸㜴㌲ち㜵㈳慡〲攰ㄴ搴㥣㡦敡㜰〳戸〱攲㘲〰愷挳㍥愴㤷搱愹㍦挲㉦〸㐰戶ㄴ㠰㡣慤㈸敡摢扤ㄹ㤱〴挰〵㙣㜲扡㈴㠰㡢愰搶㉦㘶㜱〹㕢㔷〰㜰㤹㔵㔵㙢ㄱ㘸㌴ㄷ攷㜲ㅡ㕤㠱㐲摤㡡慡〰戸ㄲ㌵攷愳㜶㜳〳戸〵攲㘲〰搷挲㍥愴㤷搱愹摢攰ㄷ〴㘰㐱㈹〰昳㙤㐵㔱㝦昳㕦㄰㐹〰摣捣㈶捦㉤〹攰ㄶ愸昵㕢㔹摣挶搶ㄵ〰晣搹慡慡㍢㄰㘸㌴ㄷ攷㉦㌴扡〳㠵扡ㄳ㔵〱昰㔷搴㥣㡦㥡收〶昰㔷㠸㡢〱摣〳晢㤰㕥㐶愷敥㠲㕦㄰㠰㔴㈹〰㐹㕢㔱搴〹㝥㉦㈲〹㠰㐷搸攴㐴㐹〰㡦㐱慤㍦捥攲〹ㄴ㉥〰㑦㔹㔵㜵ㅦ〲㡤收攲㍣㑤愳㘷㔰愸〷㔰ㄵ〰捦愲收㝣搴㜸㌷㠰晢㈱㉥〶昰㍣散㐳㝡ㄹ㥤㝡㄰㝥㐱〰㐶㤷〲㔰㘷㉢㡡㍡收晦㠶㐸〲攰㌵㌶㜹戳㤲〰摥㠰㕡㝦㤳挵㕢㙣㕤㘱ぢ㜸挷慡慡㐷㄰㘸㌴ㄷ攷㕤ㅡ扤㠷㐲㍤㠶慡〰㜸ㅦ㌵攷愳搶㜷〳㜸ㄴ攲㘲〰ㅦ挳㍥愴㤷搱愹挷攱ㄷ〴㘰㔰㈹〰〳㙤㠵㝦戰㐰捤㔳㠸搴㡦㑥摥㠱㙣㜰㙥㐹慢㜹〰㝢愵㠶攴㌰㑥㜸晡㡡㝣㜷愷㜴愱つ捥捤攸㕣搰搹㍤愳㌵扦扣㉤扤㝡㔸捥㥥搹㜵㤹搹㠱づ敥㉥昴㜳晢㘴㥤换㤷㥢㔹㍤搷搴戹愲㉢㘳捥㤹昱扦搰〱㡥攵挳慡㤳扥敦㑡㠵捦㝦搶愷㕢〱㑦㙣㈵昸㔴搴㍣㠳㠰晥慥㌹ㄹ慤散敡㐶㤷㔹〳㠶㐳ぢ㐴ㄷ戵㜶户㤹〳㜳搲㠵㉤昳戵㌹㔰挴愸㠱散㠰摣愲㘵攸戲㥡㌱㌸㌷扢慢㌵换㍥㈲慥㡣昵㉣搳㜹收㔲㡣㄰搸愹㌳摦捡㠱攱㠳㜳㡢扡搲ㅤ昹攵散散捣慣㕥搷㔳㤳㕥搱㥡摣戴搶㡥㍣搲挸㕡攴晣搰㕣搳戲捥〳昰㡣挲㡡昶㡥搹改攵昹晦㠹戵愲戸㕡攴㈳慢㐶㔵慡捡㑡㔵㕢㔹晢㥦慥ㅦ敤㙢散㘳挳慣搱摦愳戰㥤㜶㜷戵戶慣㈰㌰挹ㄱ㐵㔹捤㐲搶㘱㐵捤戳㤸昳㜷㙢扡㔶愱㙦㑣〲摢敡ㄹ㝢ㅦ搸㍤摥昳攰挷㈶㌰搷扦㐱㜳〶㝤㡢㘲挷搹㡢攷ㄴ㐶敢晣㥦㥥愲愸昹㍢㈲昷㜹㜰挴㜰ㄸて戱㌶㈱づ㤸攰ㄶ㠵㍤ㄳ㕢〲㙢晥捤㌲㤴ㄳㅢ㙥愱㐳ち戳戳搰扦㍥㈸㌷㉦摤㘲戶㘱㔸㐰㝢扡㝢㠸㔵攱昸っ㡣戲捦摢扡改㥤敤敤㘹㙥㜲㝣㔶愰㈹㤳㙥㌳㙢㜳㔳㔷㜴㜷捥㙦敤搰㜳㈸㘴扢戴㐵改㔵㄰愵㔷㔹ㅤ昸戹㕤㌸㕣㐸收ㄹ慢㜳㘹扡慢戵㝢㔹㝢㙢愶㤶ㄵ昶㤷晥㑦㙣慢㌸㝥㔴〳愶昳㜱㡥㈵晥ㄱ〱㔶扦㍣㔶昷〴っ愲㈱㍡慥㝥㙣搱㤵㑡挳㍦昵ㅦ㡥㈶挱㤱㐷㝥㔰昴敦ㄱ慤〶㕦㌹ㄴ㐹㕢㍥㤳慥㔸捣㝥㜶ㄸ㌶㔱㌹㌸愹㝦搰〰㕦晤〷㤸㜲㠶摦敡攷㔱㤴ㅤ㙡㌰〰〶愱㜹㥤改散慣㜴〶捦晤っ戰㥦晡愹挵慡攵愱愶换攰攰㡦改ㄸ㑦㠴摥敤㤵慤㔹戳慢㤶㠲㈶㍣搵㔴捤㘱㈳㥡戵づ搱つ㕥㔵㔱㔳㌳戰㌶㈸搷ㅣ㈷搶ㄸ扢㑢摤晤搴搴㥣愲昸ㅦ敤㥣㥡捣戶㠷㐲昲ㄳ昵㈳ㄶ㐷晦㠹换昴〲㠴㕣ㅥ㥦挱捦㌴昸〵㐵捤㡢㔰晡搷㡤㜷ㅣ〶㐶㙢攸㌰慡㤶攷㘵㌸㐲愴ㄶ愳㈹㘴㘸㐹㡤㉣挸㐰搷㤰㄰捤ㅡつ㔲敢㍣㠴愳㌵㘱㉢㌷戳㈱敢昸捡愱㈷昸㘵愸愸慣慣挶慡搶晣挳改㡡搲㈲㔸㝢㤳㈹㘳㐵搴愶㘸㠲挶㔱㠴㈳戸戳㈰㝥㌳户㜸敦㌳㈹捦挱〶㍤摢扦攰㍦昹㠴㐲㝡㈵㍣㉡㐲敡ㄵ㤴づ㠶㈱㤴㔸㥣戰〲㜰ㄷっ㠵㝡〷㐲㥥っ戸㝥扡搴㝢愸昲攷慢㐲攳㐳㐹㝤㍤㕣慡昷攱挱㐳愶慥㌱昰〷㤸攳㤱愸㘷换慣㠵戴昷㉤昳㈳㝡攰慢昳ㄹ㌷捥挸昷㘳捣㌸㡢㐱㠱扤ㄸ㈱搸攸〳㘹昸㐹戰挱㈰ㅡっ愶挱愷㌰攰㉡搷㠶愰戶㘱㄰㑡㜹㕣㈶㠰愴〱〷㤰晣搲㤵挱㐵㜲ㅤ㘶㔸㤷ㄹ㝥㠴㠱㥦攴捦㤰〹㐹㥤㍦㍣昲昱晤挸㈸慥㌴愱戶ㅥ㠳㜰㜱㍤搴搶㠷戴㜷㙡㤵㜰㈳ㄷ㝤〳〹㘲㔵ㄴ㐷㉡〴㔰摢㄰㌶晡〸ㅡ㜲ㄴ㐳㠰挱㐶㌴ㄸ㐹〳づ㙣㄰㙡ㅢ愳ㄶ㑣㡤て晥〴㔰摢ㄴづ愰挶㤱づ㑥〶ㄷ戵捤㤸㘱ㄴ㌳㜰㔴㠲㥦ㅡ㠷㈲昴㐲㡤〳ㄵ㠴摡㘸〶攱㠸〵て戵㌱㤰昶㑥㡤㈳ㅢ㌰攱㜱㉥〶挱㡣㝣㌹扣挱㘹㌲〵昶戶昶㉢搸攸㕢搰㤰㐳ㅦ〲っ戶愴挱㔸ㅡ㜰㌴㠴㔰摢ち戵ㄲ扢㉤ㅦ㘱ち挰㌶ㅥㅥ挰戶㤹㉢㠵ぢ摢搶㑣㌱㠱㈹㌸㤶挱㡦㡤〳ㄸ㉣㙣昲㉣㈱〲㔵昸㌷㌶づ㙦㄰㙣㘱〶攱㌸〷て戶㈸愴扤㘳攳㜸〸㑣戸㐱捡㈰㤸㤱㉦〷㐵〴㔰㠹挳㐶㑦搰㤰〳㈶〲っㅡ㘸㤰愴〱挷㔰〸戶ㄴ㙡挱ㅢㅢㅦ挶ち愰㌶ㄱづ愰挶㐱ㄵ㑥〶ㄷ戵㙤㤹㘱㍢㘶攰〰〸㍦戵㈹㤰昵戲戱㑤㠵㠹㔰摢㥥㐱愶愱收愱㌶〵搲摥愹㜱㄰〵㈶㡣戰㘰㄰㠷ㅡ㐷㔲㌸㑤愶搰摥搸愶挱㐶㥦㑥㐳㡥戲〸㌰㤸㐱㠳㤹㌴攰挰ぢ愱㌶ぢ戵ㄲㅢㅢㅦ㉢ぢ挰戶〳㍣㠰㡤㐳㌱㥣ㄴ㉥㙣㜳㤸㘲㐷愶攰戰〹㍦㌶㡥㤵㄰㙣摡㕣㤸昴昹㌷㠲愳㉢〴攵㍣〶收㌰ぢて捡〵㤰昶㡥㤲挳㌱㌰攱挱㌵〶㜱㔰㜲㑣㠶戳ㄸㄴ摡㈸㜷㠲㡤扥㌳つ㌹㕥㈳挰㘰ㄷㅡ㌴搱㠰㐳㌸〴攵㈲搴㑡愰攴㐳㜳〱㈸㤷挰〳㈸搳慥ㄴ㉥㤴扢㌲挵㙥㑣挱〱ㄸ㝥㤴ㅣ㜵㘱㙤㠱㐴㈹ㅦ晦㝥换㌱ㄹ㠲㙤て〶攱攰って戶扤㈰敤ㅤㅢ〷㜱㘰挲㘳㜱っ㠲ㄹ昹㜲㈴㐷〰㤵扤㘱愳㌷搳㤰愳㍣〲っ昶愱㐱㥡〶ㅣ昸㈱搸㕡㔰㉢㠱㡤㡦晦〵㘰换挲〳搸㌸ㄴ挴㐹攱挲㘶㌲㐵㡥㈹づ㠷㠱ㅦ摢ㄱ㤰㔹搸㑡ㅥ敥㌸㤲㐳戰㉤㘳㄰づ改昰㘰摢ㄷ搲摥戱㜱攸〷㈶㍣㜳挷㈰づ㌶㡥晦㜰㥡㑣愱扤戵戵挱㐶㙦愷㈱挷㠶〴ㄸ㜴搰愰㤳〶ㅣ㉥㈲搸㤶愳ㄶ㝣戸攳㠳㡣〱搴扡攰〰㙡ㅣ㍦攲㘴㜰㔱换㌳〳摦㉢愰㌸搶挳㑦㡤〳㍣㝡搹搸㌸晣㐳愸慤㘴㄰㡥〳昱㔰㕢〵㘹敦搴㌸㕥〴ㄳ㝡〷ㄸ挴愱挶㐱㈳㑥㤳㈹戴愹ㅤ〸ㅢ晤㈰ㅡ㜲㐰㐹㠰挱挱㌴㌸㠴〶ㄷ挲㐰愸ㅤ㡡㕡㠹㡤㡤㡦㘴〶㘰㍢ㅣㅥ挰挶㔱㈷㑥ちㄷ戶摦㌰挵ㄱ㑣挱ㄱ㈲㝥㙣ㅣㄶ㘲㘱㉢㜹㈲挷㐱㈳㠲敤㈸〶攱攸ㄱて戶㘳㈰敤ㅤㅢ㐷㤹㘰挲搳㠲っ攲㘰攳㔰ㄳ愷挹ㄴ摡搸㡥㠵㡤㝥ㅣつ㌹っ㈵挰攰㜸ㅡ慣愱〱㐷愶〸戶摦愱㔶〲ㅢㅦ㉥つ挰㜶㈲㍣㠰㡤㘳㔵㥣ㄴ㉥㙣㈷㌱挵挹㑣挱㜱㈵㝥㙣ㅣ㑣搲ぢ㌶づ㌵ㄱ㙣愷㌲〸挷㥣㜸戰㥤〶㘹敦搸㌸㌶〵ㄳㅥ㐵㘴㄰〷ㅢ〷愸㌸㑤愶搰挶㜶〶㙣昴㌳㘹挸挱㉢〱〶㘷搱攰㙣ㅡ㜰㍣㡢㘰㍢〷戵攰㝤㤴㡦挹〶㔰㍢てづ愰挶〱㉥㑥〶ㄷ戵昳㤹攱〲㘶攰㘰ㄴ㍦㌵㡥㐰改㠵ㅡ挷愷〸戵㡢ㄸ㠴〳㔵㍣搴㉥㠱戴㜷㙡ㅣ搰㠲〹㡦㌹㌲㠸㐳敤㔵捣㌹㑤愶搰愶㜶ㄹ㙣昴换㘹昸㕡戰挱ㄵ㌴戸㤲〶慦挳㐰愸㕤㠵㕡㠹㡤㡤て晣〶㘰扢〶ㅥ挰挶㘱㌱㑥ㅢ㕣搸慥㘵㡡㍦㌰〵㠷戰昸戱㜱摣㑡㉦搸㌸慡㐵戰㕤捦㈰ㅣ摥攲挱㜶㈳愴扤㘳攳㌰ㄸ㑣㜸㠶㤲㐱ㅣ㙣ㅣぢ攳㌴㤹㐲ㅢ摢㥦㘰愳摦㐴㐳㡥㤳〹㌰戸㤹〶㙢㘹挰愱㌳㠲敤ㄶ搴㑡㘰攳愳换〱搸㙥㠳〷戰㜱㌰㡤㤳挲㠵敤㜶愶昸㌳㔳㔴攳㉡搴㡦㡤愳㕤㉣㙣㈵㑦㍦㌸ㄶ㐶戰摤挱㈰ㅣㄴ攳挱㜶㈷愴扤㘳攳攰ㄹ㠲搱敦㘲㄰〷ㅢ㐷搰㌸㑤愶搰挶㜶㌷㙣昴㝢㘸挸搱㌵〱〶昷搲攰㍥ㅡ㜰挰㡤㘰扢ㅦ戵ㄲ搸昸㄰㜶〰戶〷攱〱㙣ㅣ㠲攳愴㜰㘱㝢㠸㈹ㅥ㘶ちづ㤷昱㘳攳ㄸ㤹㕥戰㜱〴㡤㘰㝢㠴㐱㌸㤴挶㠳敤㌱㐸㝢挷挶㈱㌷㠲敤㜱〶㜱戰搵㐱敡㌴搹㠵敤〹搸攸㑦搲㤰㘳㜲〲っ㥥愲挱搳㌴攰㌰ㅤ挱昶っ㙡㈵戰昱㜱昲〰㙣㝦㠷〷戰㜱攰㡥㤳挲㠵敤㌹愶昸〷㔳㜰㤰㡤ㅦㅢ㐷搶昴㠲㡤攳㙥〴摢ぢっ挲〱㌸ㅥ㙣㉦㐱摡㍢戶〶戸〹戶㝦㌲㠸㠳㡤愳㜵㥣㈶扢戰扤っㅢ晤ㄵㅡ愶㠲つ晥㐵㠳㔷㘹挰挱㍤㠲敤㌵搴㑡㘰攳㠳昱〱搸摥㠰〷戰㜱戸㡦搳〶ㄷ戶㌷㤹攲㉤愶攰搰ㅣ㍦㌶㡥挷改攵搸挶搱㍡㠲敤ㅤ〶攱戰ㅤて戶昷㈰敤ㅤㅢ㠷昷〸戶昷ㄹ挴挱挶㌱㍥㑥㤳㕤搸㍥㠰㡤晥㈱つ㌹晥㈷挰攰㈳ㅡ㝣㑣〳づ〹ㄲ㙣㥦愰㔶〲ㅢㅦ昱て挰昶ㄹ㍣㠰㡤㠳㠴㥣ㄴ㉥㙣㥦㌳挵ㄷ㑣挱〱㍤㝥㙣ㅣ挵搳ぢ㌶㡥昱ㄱ㙣晦㘶㤰㝤㔰昳㘰晢ㅡ搲摥戱㜱㔰㤰㘰晢㠶㐱ㅣ㙣ㅣㄹ攴㌴搹㠵敤㕢搸攸摦搱㌰ㅢ㙣昰㍤つ㝥愰㠱〹〳挱昶㈳㙡㈵戰昱㘵〵〱搸㝥㠶〷戰㜱㘸㤱搳〶ㄷ戶㕦㤸愲〲晤ㄵ㡡挳㠰晣搸㌸昶㐷戰㘹散搲攸昳挵㍤㐷ぢ〹㑡摣收慥㔰㉢㔱昳愰挴攳挵㝤㐰戹ち㙥㠲戲㠶㐱ㅣ㤴ㅣ㘳攴㉣㠶ぢ愵〶ㅢ㝤〰つ㌹晥㈸挰愰㤶〶㝣㔳㥡攲㤰㈴㐱ㄹ㐲慤〴㑡扥㡡㈱〰攵㈰㜸〰㈵〷㈹㌹㈹㕣㈸〷㌳挵㄰愶攰㠰㈲㍦㑡㡥㈲敡攵㜸挷㌱㐶㠲捤㘰㄰づ㌶昲㘰㕢ㄷ搲摥户㐰づ㑡ㄲ㙣挳ㄸ挴挱挶㤱㐹㑥㤳㕤搸搶㠳㡤㍥㥣㠶ㅣ戵ㄴ㘰戰㍥つ㌶愰〱〷㌲〹戶つ㔱㉢㠱㡤㉦㤵〸挰戶ㄱ㍣㠰㡤㐳㥢㥣ㄴ㉥㙣㈳㤹㘲㘳愶攰㌰㈴㍦戶㡢㈰敢㘵挷扤ㄸ㈶㠲㙤㔳〶攱㄰㈵て戶㔱㤰昶㡥㡤㐳㤹〴㕢ㅤ㠳㌸搸㉥㠷搴㘹戲ぢ摢㘸搸攸㥢搳㤰㘳㥤〲っ挶搰愰㥥〶ㅣ晥㈴搸㝥㠵㕡〹㙣㝣㍤㐶〰戶㉤攱〱㙣ㅣ㄰攵愴㜰㘱ㅢ换ㄴ㕢㌱〵〷㉦昹戱摤〲㤹㠵慤攴㍤ㄱ㡥㘷ㄲ㙣攳ㄹ攴㌶搴㍣搸㈶㐰摡㍢㌶づ㠰ㄲ㙣摢㌰㠸㠳㡤愳愰㥣㈶扢戰㠵㘱愳㐷㘸挸ㄱ㔲〱〶㔱ㅡ挴㘸挰㐱㔳㠲㉤㡥㕡㠹敢慤㘰㙡つ㜰〰戵㝢㕣ㄹ㕣搴㤲捣㤰㘲〶㡥㜸昲㔳攳㌰㈷㡢㕡㑦て㙥ㄴ搱㕣㐳〱ㄴ〷㐱〹戵㠹っ挲搱㔰ㅥ㙡摢㐱摡㍢㌵㡥㥡ㄲ㙡㤳ㄸ挴愱挶愱㔳〱㔰戶㠷㡤㍥㤹㠶ㅣ㔶ㄵ㘰㌰㠵〶㔳㘹挰㤱㔶㐲㙤ㅡ㙡愵㌶戶攰ぢ㠷ㄹ昰〰㌶㡥扤㜲㔲戸戰捤㘴㡡㔹㑣昱ㅡっ晣搸㌸㌸慡㤷㝤㤴㐳愷〴摢づっ挲㌱㔴ㅥ㙣㍢㐲摡㍢㌶㡥戵ㄲ㙣㜳ㄹ挴挱挶〱㔷㑥㤳㈹戴㉦ㅣ收挱㐶㥦㑦㐳づ挶ち㌰㔸㐰㠳㠵㌴攰昸㉣挱戶ㄳ㙡愵戰〵摦㠱摢〵ㅥ挰挶ㄱ㕢㑥ちㄷ戶㈶愶㔸挴ㄴㅣ摦㈱㑤㕦捣㥡摤昴ㅡ昶搱晢扢㥥㡢㠶〵㐸㠶ㅣ〷〸㌴㜵慦㙥挳愰っ捥戲㉢摡㥡㘳愷㝡㐸㘴攸㈰敦散㐲㑦㕥戵晦㍤ㄲ㍤扥㑦㈲昱挰昵㝣敦攸㄰㌷㙡㌸晥愰收㥡ㅦ㡡摦㐳搱攳捦㠶ㄷㅥ搸愷て㍦摡慥㘸攲㝡昳㕢㌳㕤㥤昹捥㕣昷愸㈶っ㌸ㅡ挵㜷㥥攴㉡㉡挲㔳㙢慥㐲挴挰㥣㕣戰敡づ扥㘰㜲㈵摦〱㄰摡慦愳昳㠰づ㘹㑤㑤㥥慦㝥ㄱ㕥〳〶㌰㑤㠸㜹昸搹ㅣ昰っ㡥㔵愰戳扥㍢捡挱㔵〶㍢晢㘹慣敤㠱㝡晤昴㘹搳㜷㘹㡥㈶愲㠹㘴㍣㥣㙣㠹㘶㜳昱㐴㉥搲㤸㘹㘸㙣㙣挸愶戳戹㐸㡢搹㘰㠶つㄹㅢ挰ㄸ㝢挲挷攰㘸〰㐹户ㄷ㙢ㅣㄶ㈰㌵敡㙡㉡㜱㠶搴搷㡥㝡搸㔷愸ㄶ㤵㔱㔹㘵㔶てㄸ愰敡㝤慦㈶㈹敡攰攷㌰ㅢ㜹户㠳愶戱㝦扦收ㄲ挰敡㥢ㄳㅢ㔸㔸ㄷ㜴收㜹㥥摥㡣㈶攸晢愰〸ㄹ㔵㄰㔰愶愵㔱ㅤ㌲㝤㕡戳㙢㥣㤲搶〲搹㍡㤰㜹㕦晣愹㘵㈰ㅥ〴戱㡣㙢挰ㅢ㐵昳㐶戵ㅤ㐵慦㘳㜸ㄳ㝡㝤㌴收㤴〶戹㐰㕡ちㄱ㘷攴㕢ぢ㈹户㙡㜵ㄶㄶ㠴摢ㄲㄴ㜸㠱ㅤ㑣㑡㙥㈰敡っ㤸㜱㈳昱慥㘴ㅤ㤱攰㠶扢敤㈸戱㤲㐳㜶㍥慤つ㜵㙢㈵㈷攲㡤挹㔸㈴ㄳ㡦愵搲搹㜸㉣㤶㙥㡣挴ㅢ㘲攱㘴㉣㥥㑡㐷㌲搹㔴㠳㌱搰㘹㘳㍢㝣㡣㐱㑥慤㠳戵挱㑥㡤㍡㘵愰挶ㄵ慤㑥㐶㐳戸ㄲ㌰㕦愱敦て㤵摥㠵㈲㘴慣〳〱㘵㕡ㅥ㔵㍦捣㙥挸〲㘰慥㠰搸ぢ㜳㕤㍢㡡扥㈵挳ㅦ〰扤扣戲㔳慤〷戹挰㕣つ㔱て捣昵㈱ㄵ㤸挷愰㐱づ㑣㥤㝢ㅢ㜷㉣㜵ㄴ愴挵摣㌶㠰ㄳ㉤昴㐳㔰㠲摢㠶㜶㘸敤㔰搴㙤㙥搱㜸㌶㤷挹戶㈴㜲㉤搱㜸㑢戶㌱㙤㘶㕡ㄲ昱㤶㐴慡㈱㘲愶㘲㘶㡢㌱挲㘹捥㘱昰㌱㌶㜲㙡戲㜳㡣㜴㙡搴愹㑤㔱ㄳ㙥㠷扡戹ㅤ〹㤵㝥ㄴ㡡㤰戱ㄹっ㌰㔵攸摣〸㜵㙥㜵㍡户㌱㘳㤴㈳摦㠶捡攳㈸て㘳㑥㡤㠶㕣㐸慣㠱愸㠷挴ㄸ㐸㠵㐴㜷㈰㠹慥㐰ㄲ昵㜰㐲㄰っ换㐷〹ㄲ扦戲㐳㙢㈷愳㙥㤱㘸㑣㠶愳愹㔸㍡ㄶ换㤸㤹㜸戴㌱㤷㑥愴ㄳ昱㘸㈴㥡㡥㐱㥡捣㤹㠶昴昳㌳挶㈹昰㌱戶㜴ㅡ㈷㈴挶㍡㌵敡搴㜸搴㠴㐴㥢㥢挴改㔰改㘷愰〸ㄹ㕢挳〰㔳ㄱ㠹〹㡥扣㠱捡㜳改㤰挴㥣ち㐳㉥㈴捥㘷㜸㑡昸㡤㐲㉡㈴㕡摣㈴戸㠳挹㌶戱㑦㈰〹昶捦搳㐲扦ㄸ㈵㐸挴敤搰摡㈵愸㕢㈴㌲㤹挶㜰㉣㤶㡤愵㈲戱㐸㍣搶㤲㐹攱慤㕦つ㌹㐸愲搱㜴㍣㙥㐶つ改扡㘷㡣㑢攱㘳㌴㌸㡤㤳㝤㈹改搴愸㔳ㄳ㔱ㄳㄲ㝢戸㐹㕣〹㤵㝥ㄵ㡡㤰戱㉤っ㌰㔵攸摣㤷㜴敥㍣㍡㜷ㄵ㘳㍢㐷㍥㠹捡敢㈸摦ㅥ㜳㙡㝢挸㠵挴つ㄰昵㤰㤸〲愹㤰搸挹㑤愲㘷敦㔸㄰㐸㘲㉡㥣㄰〴㜷㘲㔱㠲挴㌴㍢戴㜶㌳敡昶摥搱ㄲ㙥㡣㐵㈲㤱㘴ち摢㐴㉣ㄶ㙥挹㌶㘴㈲㔱戳㈵㘹㌶愶戳㡤攱慣㌱摤㘹捥㕡昸ㄸ㌳㥣㥡㙣ㄳ㌳㥤ㅡ㜵㙡〷搴㠴挴づ㙥ㄲ户㐳愵晦ㄹ㐵挸㤸〳〳㑣㐵摢挴㡥㡥㝣〶㤵㜷搱㘱㈶㐹捣㠳㕣㐸摣〳㔱て㠹〵㤰ち㠹敤㕤㈴戴晢㘰㔲晡愰扢㕤㈰ㅥ昶愳挳つ捦晤愲〴㥥㥤散㝣摡㠳愸㕢㜸㕡攲改㤶㔴㌸搱ㄸ㑢攷ㅡ攲戹㌰㔸㤹愹㐴㈲ㄳ㑦挴㔲昱㜴㌸㥡㌰㜶㜶摡昸㄰㝣㡣㕤㥣摡挳慣㐹敦㍡攳㔳愷㤶㐰㈷㜸ㅡ摣㜸ㅥ㠵㑡㝦っ㐵挸搸ㄵ〶㤸㉡戴挷㔱昵ㅦ㜴㥦㠰㉣攰愰晢㈴挴摥㠳敥㙥㜶ㄴ㝤㉥㌳㍦つ扤扣〹㔷敤〱戹挰㝣ㄶ愲ㅥ㤸㝢㐱㉡㌰挷扢㘰敡㠴㈹㍢搸㔶㠱摣搸㤱㑥ぢ晤㜹㤴攰戶户ㅤ㕡㝢〱㜵㝢戳捡㤹攱㘸戴搱㌴挳戹㜰㍣ㄲ〹愷戱慦攵愲搱㑣㈴摣ㄲ㡦㐷㌳愶搱散㌴攷㐵昸ㄸ晢㌸㌵攱㤶㜶㙡搴愹㉣㙡挲㙤㡣㥢摢㉢㔰改晦㐲ㄱ㌲㑣ㄸ㘰挲㈳ㅢ㤴ㄱ㤴㑥㉣㐶捥㤱敦㐲攵㥢㤴㌷㘱㑥㉤㠳㕣㐸扣つ㔱て㠹㝤㈱ㄵㄲㅢ戹㐹昴ㅣ㙡㌶っ㈴戱ㅦ㥣㄰〴敦㄰㐲〹ㄲ㙤㜶㘸敤〳搴㉤ㄲ搱㐴戸㌱㤹捣㈶㘳㠹㜸㉣㥥挴收搳搰㄰㑥收㌲㘶戲㈱ㄱ㡦㠷ㄳ㔱愳摤㘹捥㠷昰㌱㍡㥣㥡ㅣ㙡愴挷㥣昱愹㔳㕤搰〹㠹㜵摤㈴㍥㠵㑡晦っ㐵挸㘰ㅦ㌸愶愲㐳㑤户㈳摦㥤捡慦攸挰㌷㍡愸㤵㤰ぢ㠹㙦ㄸ㥥ㄲ㝥㔷㐱㉡㈴㙡摤㈴㝡戶〹㉤㤰挴㙡㌸㈱〸㙥攰愱〴㠹〳敤搰摡㡦愸㕢㈴㤲㔱㌳㥣㑥㌷㌶愴㜰㈲ㄳ〷〸捣挷搳㤹㐴㌴㥢㌴㕢㈲戱挶㠴㜱㤰搳㥣㥦攰㘳ㅣ散搴㘴㥢㤰㕥㜰挶愷㑥ㅤづ㥤㤰愸㜰㤳㔰㌵搰㔷愲〸ㄹ扦㠱〱愶愲㙤攲〸㐷扥て㤵〳攸㤰挶㥣㍡ち㜲㈱挱扦㉣搰㐳攲ㄸ㐸㠵挴搷摦〷㥤㤲晣ㅢ搲攲㔳ㄲ㜶㘱愳㡤ㄸ㠰㠹㔰㈰㜱慣ㅤ㕡ㅢ㠲扡㐵㈲㠶㜵㥦㘹捣㈵㈲搸㌷攲つ昱挶㤶㙣㌲㥡捣㌵愶愳攱㜸㈶ㄷ㡦㌷ㅡ挷㌹捤ㄹちㅦ攳㜸愷㈶〷摤㌵㑥㡤㍡㜵㈲㙡㐲攲ㄳ㌴愶攷㔴㙥ㄸ㔴晡㝡㈸㐲〶㝢慡㌱ㄵㅤ㜴㑦㜶攴㝣㐵㠴㍥㠲づ换㐸攲㔴挸㠵挴㐸㠶愷㠴摦搳㈰ㄵㄲ㙦〵㤲㜸㈳㤰〴㝢愵㠵挴㘶〸〵ㄲ㘷搸愱戵㔱愸㕢㈴挲㡤搸づ愲搸ち㜲つ㌹ㅣ㕦ㄳ㡤㡤攱㘴戴愱愱㈱㠹㉢㤸㈴㑥搲㡣㌳㥤收搴挱挷㌸换愹〹㠹戳㥤ㅡ㜵敡㍣搴㠴挴换㙥ㄲ昵㔰改扦㐲ㄱ㌲搸晢㡣愹㠸挴〵㡥扣㠳捡㜱㜴攸攴㌲㕦〴戹㤰搸㥡攱㈹攱昷ㄲ㐸㠵挴㌳㠱㈴㥥ち㈴㜱㈹㥣㠴㐴〴愱㐰攲㌲㍢戴ㄶ㐵摤㈲㠱㍦ㅥ㤱㙡㘸㙣㐹㘴㤲攱㜴摣㡣攳㌸㤱㡢㌷㠶ㄳつ昱㘴㉡㤳㙣㠸㐵㡣换㥤收挴攰㘳㕣攱搴㠴㠴昴㍦戳昵搴愹㙢愰ㄳㄲ㡦戸㐹㈴愱搲㔳㈸㐲挶戵㌰挰㔴㐴攲て㡥㝣〵㤵㤳攸戰㤲换㝣㍤攴㐲㘲㌲挳㔳挲敦㡤㤰ち㠹扢〳㐹摣ㄹ㐸攲㡦㜰ㄲㄲ搳ㄱち㈴晥㘴㠷搶㘶愰㙥ㅦ㈷㔲㘱㌳㘲㈶戳戱挶㑣㌶摥搰㄰挱昲㈷搳㡤㔹晣ㄲ攷㔲㡤㤹挶㐶㐳晡㤵搹挲㤹昰㌱㙥㜶ㅡ㈷㈴愴㑢搹搱愹摢愰ㄳㄲ户戹㐹捣㠱㥢扥㈳㡡㤰㜱㍢っ㌰ㄵ㤱昸戳㈳攷摢㈳昴㠵㜴㌸〴㜳敡づ挸㠵挴捥㄰昵㤰戸ㄳ㔲㈱㜱扤㥢㐴捦ㄱ昳て㠱㈴敥㠲㤳㤰㔸㡣㔰㈰㜱户ㅤ㕡㕢㠲扡扤㜷㈴攲挹挶㔴愲〱㐷㑥晣㔶攴昰㐳㤲㑡攴㘲㜸㑢㙤ㄶ愷愹㉤㠹㐶攳ㅥ愷㌹扢挲挷戸搷愹挹ㄱ昳㍥愷㐶㥤㝡㄰㌵㈱㜱㠵㥢挴㥥㔰改㝢愱〸ㄹ散昶挵㔴㜴挴㝣搸㤱ㅦ㈹㤸攸㜰ㄴ㐹㍣〲戹㤰挸㌰㍣㈵晣㍥〶愹㤰㌸㉦㤰挴㌹㠱㈴ㅥ㠷㤳㤰㔸㡡㔰㈰昱㠴ㅤ㕡㕢㠶扡㐵㈲ㅤ换㈴ㄲつ愹㕣扡㈱㥡㡣昳㉣ㅤ户㌷㘲㔱晣㡣㠶挳㌹㕣挸愴つ改晤㘵ぢ㕢攱㘳㍣攵㌴㑥㐸㍣敤搴愸㔳㝦㐷㑤㐸㥣收㈶搱づ㤵捥㍦㍥ㄳ㌲搸㤳㡢愹㠸挴㍦ㅣ昹昱㔴收改戰㠶换晣〲攴㐲㘲〵挳㔳挲敦㑢㤰ち㠹攳〳㐹ㅣㅢ㐸攲㥦㜰ㄲㄲ慢ㄱち㈴㕥戶㐳㙢〷愲㙥㤱㠸㐶㔳愹㔴ㄴ㝢㐳扣愱㌱㥥㑢㘴㔳㡤挹㐴㉣㤲㌳戳つ昱㤶㜴慣㌱㘷㐸㠷㉥㕢㜸㄰㝣㡣㝦㌹㡤ㄳㄲ慦㍡㌵敡搴ㅢ愸〹㠹㈳摣㈴づ㠳㑡㍦ㅣ㐵挸㜸ㄳ〶㤸㡡㐸扣攵挸昹㘲〹晤㘸㍡㥣捡㘵㝥〷㜲㈱昱㕢㠶愷㠴摦昷㈰ㄵㄲ慢摣㈴㝡㉥㕤㔶〶㤲㜸ㅦ㑥㐲㘲つ㐲㠱挴〷㜶㘸敤㜷愸㕢㈴㜲挹㜴㈶㤳㑡㌶愴㌲㜲㉡ㄵ㑥愷攲挹㜸㌴㥣㑡㤸改㜸㌲ㄳ㌵㡤て㥤收㥣〰ㅦ攳㈳愷㈶挷㠹㡦㥤ㅡ㜵敡㌳搴㠴挴㜲㌷㠹㔳愰搲㑦㐵ㄱ㌲㍥㠷〱愶愲攳挴ㄷ㡥㥣㙦㤸搰捦愴挳搹㕣收㝦㐳㉥㈴捥㘶㜸㑡昸晤ㅡ㔲㈱㤱ぢ㈴㤱つ㈴昱つ㥣㠴挴昹〸〵ㄲ摦摡愱戵ぢ㔰户㐸戴㠴㜳搱㐸㉡㤶㡤攴㕡㌲昱㜰㉣㥣㡥攲㡦戶攴攲㔱㕣挷攵㔲挹㘸㡢昱㥤搳㥣ぢ攱㘳㝣敦搴㠴挴て㑥㡤㍡昵㌳㙡㐲㘲㙦㌷㠹㑢愱搲㉦㐳ㄱ㌲㝥㠱〱愶㈲ㄲ㙣愳挸㉦愴昲㙡㍡㕣挴㘵慥㠴㕣㐸㕣换昰㤴昰换㑥㔱㈱戱挸㐵㐲扢づ㈶愵㉦攲㜶〹挴㔳㠳㐸㤸昰昶㉡㌸〳て晢㐶㤹㐲扢ㄱ㜵ぢ㑦㌸㥡㑥㐵㔳戹㑣㈳㑥㌴攳㘶㌸摢ㄲ㡢㈷搲㌸〵捤挴㕢㕡㘲戹㕣挲ㄸ㘰晢攸㝦㠴㡦㔱敢搴晥挴㥡敥搴愸㔳㠳㔰ㄳ㍣昳摣㜸搶㐲愵摦㠲㈲㘴っ㠶〱㌱㘸户愲敡扦㠸扢つ戲㠰㡢戸摢㈱昶㕥挴つ戱愳攸㝣㙤㠵晥ㄷ攸攵㍤晡捡㜰ㅡ昳㔷㠸㝡㘰戲慢㔴㘰㑥㜳挱㉣㕣挴㑤〹攴㌶っ㑥㤸㌰摣〸愱挰㙤㍤㍢戴㜶㉦敡ㄶ户ㄴ㡥㈸つ昱㜴慡愵ㄱ㔷㙤㠹㔴㌲㥤挵㉦㔱㈲㙡㐶㈳㠹㠶㑣慣㈱㙥っ户㝤昴晢攰㘳戰昷㤴㙤搲攵㔰戳㠱㔳愳㑥戱㔳㔴戸㑤㜴㜳㝢〸㉡晤㘱ㄴ㈱㘳㈴っ㘴昳昱㕤挴㙤散挸昹晥ち晤㜱㍡㕣㡦㌹㈵扤㥦ㄴ㍤挹昰㤴昰㍢ち搶㐲㈲散㈶搱㜳愸㤹㄰㐸愲づ㑥㤸昰〲㘹㠴〲㠹搱愸㌰㥡昶㜷搴㉤ㄲ扣㙡挹㌶攰愷㌸㥡㙤㠹㌷㐴㕢搲愹㐸㌶ㄳ㙤㠹㘵㜰㌳つ昷ㄶ㘳挶收戶㡦晥ㅣ㝣っ㜶㠸ち〹搹挱敡㥤ㅡ㜵㙡㑢搴㠴挴㤶㙥ㄲ㉦㐲愵扦㠴㈲㘴㡣㠵㐱搰づ挶摥㑦㤱摦捣戶扥㑡㠷戵㤸㔳攳㥤昰慦㌳㍣㈵晣㑥㠰㔴㐸㙣敡㈶搱㜳㌹扢㜱㈰㠹㙤攰㠴愹㐲㝦ㅢ愱㐰㈲㙣㠷搶摥㐱摤㈲㠱换㝡㉣㝢㑢㌶搷搰㄰〵㠹㙣㉡㤵换㐵ㅢ捣㔴㌸㙤㐶ㅡ昰扢㘴㐴㙣ㅦ晤㕤昸ㄸ散攳ㄴㄲ㜲㌹ㅢ㜳㙡搴㈹昶㕤ち㠹昵摤㈴㍥㠴㑡晦〸㐵挸㐸挲㐰㤶㌸㡦ㄹ搷㥤㌳昶㘸㡡㥣㙦戴搰㍦愷〳㕦㐹愱愴㤳㤲愲㉦ㄹ㥥ㄲ㝥户㠳戵㤰ㄸ攴㈶挱㐳㡤摣攲〸〵㤲㤸〴㈷㑣㜸㔴ㄹ㜶㈰挱㙥㐹㐶搳扥㐵摤㈲㤱㐸㌷㈶捣㘴㈲㠲慢户㙣摣捣收搲㠰㠰ぢ㍢摣昲〸挷㤲昱㐴挴㤸㙣晢攸摦挱挷㤸攲搴攴愸㌲搵愹㔱愷搸ㅤ㈹㈴慡摤㈴㝥㠲㑡晦ㄹ㐵挸㤸〹〳㔹㘲ㅥ㔵㜴ㅥ㐶㜴ㅥ㌴っ㜶㔲㡡晣㕥戶戵㑡㐳㜱ㅦ收搴づ㑥昸ㅡ㠸㝡㐸戰摦㔱㐸㝣晦㕤搰攵散户㤰ㄶ㕦捥捥㠵ㄳ㈶っ㈷㐱㈸㤰㤸㘷㠷搶㐲愸摢挷㠹㕣挲㡣挵捤〴㜶㤲㔴摣㑣挶㔲㔱摣㘶㑦㌶㘶㜰㝦㍤搹㤲㐹㠴㡤昹戶㡦㍥㄰㍥挶〲愷㈶㝢挷㐲愷㐶㥤㘲て愳㤰昸〲㡤改戹㥣ㅤち㤵㙥愰〸ㄹ㑤㌰㤰㈵㑥㘳挶㜵㠷㝤㤱㈳攷㍢㉥昴攱㜴㜸〴㜳挶㘲挸㌱㘱㔸〷㐴㠳慢㙡㜶㐷㘵㕢㕦㍦㔵昰挳敤攳晣㝦㝤㘰㈶晥㥡〰〷攴㔴㔴攱愹㕥敢㔹搸敡捡㠹晦㔹㉣昶㠴昱㔱㜸㝥㙢摥挳戲晥ㅦ攲㜰晤ㄶ晡挶ㄸ㜱㌳㝣昵ㄱ㔸攰ㅡ昶改㠵㠳㥡㔸敥敦搲挱戱㘲㜸晢㥣㍣㝡挴昰昷つㄷ㜵㑥敤昹攳㜸敢㌸㍤㘵攳㥣㤷攲搷ㄷ㈴㔳㕢昲㜸㡤㐲户改戸㉤散敡昱挳㑢收搱攷〹挵㌸扥㐲㝦㜸愱收㝡㤶㜸㘴㐱㍡〷敦晥收ぢ㌴㥣㠸㜹㍣㑤㕢㕤㔹愵〲ㅦ敦户晦っㅥㅦㅥ㘶㌴晣挱㠷㌹㔹〲ㄸㄹ昰㈴昵戴搶㙥㜹ㄳ挱挶搰㉢㥤ㅤ愸摡㐸㘲㥡㌴㘶攱㤸㜸捤㕢㔸て㝤㑥攱愵捥㠴摣㉣㐳晡㈶㠸愷戸㘵㌳ㅡ㐵㐳㥢㔱挱捥㡡挷㤹㍤㥦捦㈶摢搵㈹搶晦戵昶晦挶㤴愱晢㌸ㅥ扦㔶㜵愷㑥慤㜹敤戰ぢ㍦扦㘶摢晡昳㙦昸挵晥晦㌰换攳戳挹㌱昹摣㌷ㄹ晤慦搸ㄹ㈱搵㕦㘷昱〶㡢㌷㔱愸㔷搱㠸㤷昰㠸㜴搱慢搳晦㘵㉢晣慦㑥㌷㤶㈲ㄲ㈶㡣昸㐱㝢〷㔷愹晤㔰攱㑥愳㕥㠶〷户㔴㉥慡㕥捦愵㙣㠷㤸ㅢ㤸搲摢㔰㙡㕢㐰㘶㤱㔴㉦挰捥㔹晥㤰㍥㤶挶晣〱㜰㐴㐳昷㐷愵㝦㐸搸㉦㈹ㅥ㝤㐶㜲〰㍣㠲㤰㍣㙢㉦㜹ㄱ㤲㘷㙣㠵晦㘵敡挶㙡㐴挲㔴愱㙦㘳㈱㌹〴ㄵ㐱昲ㄴ㍣㝡㤰㐴戸㤴散㈶戴㤰戰〳㔲㡢ㄵ㤰㍣收㐱㤲㠰㘲攸㤱㌰改ㅦ〵昶㌲昶㡦挲㜱昰〸愲昰㔰㈹ちて摡ち晦ㅢ搵㡤㌵㠸㠴愹㐲摦搶愲㜰ㄲ㉡㐲攱㝥㌷㠵㐹愴挰㉥㐲㡢〲㍢ㅦ戵挹〵ち㜷㝢㈸㑣㈵㠵搳㘱搲㍦ち散㘱散ㅦ㠵㜳攱ㄱ㐴攱㉦愵㈸晣搹㔶昸㕦慢㙥㥣㡦㐸㤸㉡昴搹ㄶ㠵㡢㔱ㄱち户戹㈹捣㈱㠵㑢愱戲㈸戰攳㔱㥢㕢愰㜰戳㠷挲㝣㔲戸ㄲ㈶晤愳㜰㤵攳搱攷㍤攲㍡㜸〴㔱戸愱ㄴ㠵敢㙤㠵晦摤敡挶つ㠸㠴〹ㅤ㉡ㄶ㠵㥢㔰ㄱち㝦㜰㔳㔸㑣ち㙢愱戲㈸戰搳㔱摢戵㐰攱㉡て㠵摤㐹攱㜶㤸昴㡦〲㝢ㄶ挵愳捦ㄴ搸扦ㄸ㐴攱搲㔲ㄴ㉥戱ㄵ晥ㄷ慣ㅢ昷㈰ㄲ㈶っ㐳戱㈸㍣㠰㡡㔰戸挸㑤㈱㑤ち散〱戴㈸戰㙦㔱换ㄴ㈸㥣攷愱㘰搲㤸搷㑦㍤㠷捡㐷㔱改ㅦ㤲挷ㅣ㡦㍥㈳㘱㉦㘱㄰㤲㌳㑢㈱㌹挳㔶昸㕦戹㙥㍣㡢㐸㤸㌰㡥挵㐲昲㍣㉡㠲攴㌴㌷㤲㜶㉥攵㡢㔰㔹㐸搸㙤愸㜵ㄶ㤰㥣散㐱戲㍦ㄴ㐳㕦㠱㐹晦㈸戰㙦㔰㍣晡㑣攱㑤㜸〴㔱㔸㔳㡡挲昱戶挲晦摥㜵攳㙤㐴挲㠴㌱㉦ㄶ㠵昷㔱ㄱち挷扡㈹慣㈶㠵て愱戲㈸戰换㔰㍢愸㐰攱㈸て㠵㐳㐸攱㔳㤸昴㡦〲晢〵晢㐷攱㉢㜸〴㔱㌸慣ㄴ㠵㐳㙤㠵晦攵敢挶㌷㠸㠴愹㐲㍦搲愲昰〳㉡㐲攱㘰㌷㠵愳㐹攱㈷愸㉣ち㍦㘲㑥晢㙤㠱挲㉡て㠵攳㐸㐱㘱㠱晡㐷㠱㝤㠲攲搱攷㙤㘱〰捣敢搹㜶摦昹㔴扥ㄴ㠵㉥㕢攱㝦〳扢愱㈳㤲㔰㌸挹愲㌰ㄸ㜵愱戰摣㑤攱ㄴ㔲㘰㠷㥥㐵㠱㕤㠵摡敦ぢㄴ摡㍣ㄴ㑥㈷㠵㘱㌰挱搴㡦戳㑡昶〷㡡㐷㥦㈹㡣㠰㜹㝤〰㠵愵愵㈸攴㙣㠵晦㌵散挶㐸㐴ㄲち攷㕡ㄴ㌶㐳㕤㈸㘴摤ㄴ捥㈷㠵㍡愸㉣ち愳㌰愷㕤㔸愰戰㡦㠷挲挵愴挰敥㍤㑣晤愰挰扥㐰昱攸㌳〵昶〸搶〷㔰搸戳ㄴ㠵㍤㙣㠵晦㕤散挶搶㠸㈴ㄴ慥戴㈸㐴㔰ㄷち扢戹㈹㕣㑤ち㌱愸㉣ち散㈲搴慥㉤㔰㔸攴愱㜰ㅤ㈹㈴㘱㠲愹ㅦㄴ搸て㈸ㅥ㝤愶挰摥挰晡〰ちぢ㑢㔱㔸㘰㉢晣㉦㘴㌷㈶㈳㤲㔰戸挹愲㌰ㅤ㜵愱㌰捦㑤㘱㉤㈹戰㠳捦愲挰敥㐱敤搶〲㠵ㅤ㍣ㄴ㙥㈷㠵㌹㌰挱搴てち散〳ㄴ㡦㍥㔳㘰㑦㘰㝤〰㠵改愵㈸㑣戳ㄵ晥户戲ㅢ㍢㈳㤲㔰戸换愲戰ㄸ㜵愱㌰挵㑤攱ㅥ㔲搸ㄵ㉡㡢〲扢〶戵晢ちㄴ戶昳㔰㜸㠰ㄴ昶㠴〹愶㝥㔰㘰晦㥦㜸昴㤹㐲ㅡ收昵〱ㄴ㤲愵㈸㌴搸ち晦慢搹㡤っ㈲〹㠵㐷㉤ち㑢㔱ㄷち㜱㌷㠵挷㐹㠱㥤㜷ㄶ〵㜶ぢ㙡㑦ㄶ㈸㠴㍤ㄴ㥥㈶㠵㜶㤸㘰敡〷〵昶晤㠹㐷㥦㈹攴㘱㕥ㅦ㐰㘱㕣㈹ち㕢搹ち晦晢搹㡤ㄵ㠸㈴ㄴ㥥户㈸慣㐶㕤㈸㙣改愶昰㈲㈹戰攳捥愲挰㉥㐱敤㥦〵ち㘳㍣ㄴ㕥㈱㠵挳㘰㠲愹ㅦㄴづ㜷㍣晡㑣㠱扤㝦昵〱ㄴ㌶㉢㐵㘱㔳㕢攱㝦㐹扢昱㕢㐴ㄲち㙦㕡ㄴ搸昳㈷ㄴ㌶㜶㔳㜸㥢ㄴ㑥㠰捡愲挰敥㐰敤摤〲㠵つ㍤ㄴ摥㈷㠵㔳㘰㠲愹ㅦㄴ搸攷㈷ㅥ㝤愶㜰㈶捣敢〳㈸っ㉢㐵㘱㕤㕢攱㝦㔳扢㜱㌶㈲〹㠵㑦㉤ち散昵ㄳち㠶㥢挲攷愴㜰㈱㔴ㄶ〵㜶〵㙡㕦ㄶ㈸っ昲㔰昸㡡ㄴ㉥㠵〹愶㝥㔰㘰㝦㥦㜸昴㤹〲㝢晤敡〳㈸っ㈸㐵㐱戳ㄵ晥搷戵ㅢ散㉣ㄴち㍦㔸ㄴ搸戹㈷ㄴ慡摤ㄴ㝥㈲㠵㍦㐲㘵㔱㘰㡦㥦昶㑢㠱㐲㠵㠷㠲挲㙢ㅣㄵ㙦扥扦〵戱摣㤸㕢㡢ち愶㝥㈰㘱ㅦ㥦㜸昴ㄹ〹晢敥敡〳㤰晣昰㙤㠹ㅢ㜳摦摢ち晦ぢ摣つ㜶昹〹㤲〱㔸㄰摣㤸扢〷㜵㐱昲㉤㍣摥挳㌲挹㡤㌹㥤㑢挹㉥㌷ぢ〹㍢昳戴㠱㤰搹㌷收晥つ㕢㘷昹㐳晡㘰㈸㠶㍥〴ㄳ㑣晤愰挰ㅥ㍢昱攸㌳㠵挷㘱㕥ㅦ㐰攱搳㔲ㄴ㍥戱ㄵ晥户戸ㅢ散敥ㄳち挳㉣ち捦愲㉥ㄴ㍥㜲㔳ㄸ㑥ち散㙥戳㈸戰㈳㑦摢愰㐰攱㍤て㠵ㄱ愴昰㈲㑣㌰昵㠳〲㝢敢挴愳捦ㄴ㕥㠵㜹㝤〰㠵㌷㑢㔱㜸挳㔶昸㕦攵㙥扣㡥㐸㐲㘱㌳㡢〲晢敢㠴挲㙢㙥ち㜵愴昰㉥㔴ㄶ〵㜶攲㘹㥢ㄷ㈸扣散愱㔰㑦ち散㝣挳搴てち散愹ㄳ㡦㍥㔳昸ㅣ收昵〱ㄴ㥥㉦㐵攱ㅦ戶挲晦㍥㜷攳㑢㐴ㄲち攳㉣ち摦愰㉥ㄴ晥敥愶戰㌵㈹㝣〷㤵㐵㠱ㅤ㜸摡㌶〵ち㑦㜹㈸㐴㐸㠱ㅤ㙦㤸晡㐱㠱扤㜴攲搱㘷ち㔵㌸㑣搵〷㔰㜸戴ㄴ㠵㐷㙣㠵晦愵敥㐶つ㈲〹㠵愴㐵㐱㐷㕤㈸㍣散愶搰㐸ち〳愱戲㈸戰昳㑥摢戶㐰攱㝥て㠵㐹愴㌰ㄴ㈶晤愳挰ㅥ扡晥㔱ㄸづ㡦㈰ち㜷㤵愲㜰愷慤㈸㝡戳晢〶㠸搴摢㥢摤㕤㝦㌱㝤㈸搰搷攴昸㕣攱挰㥣㈵㘶㡦ㅣ㥥㉣㙣㙤㙢㤳㠷昲〶攱㐵捣㕤昸㥢攵昳昰扥㜱扣㝥戹愹搵晥㍢戸㜳昰ㅥ㜲扥搷搶㜹搵慦㉥㌵㍡㙢戹㠵㕤㜸昷敦㠰摣㥣㍣摥ㄳ㥦慤挵摦㕣敥敥㌶扢㍡晥ㄷ摥搲㡣挷㈴昹づㅣ㝣慣昷㌳〷㍥愱挸㐷て〳扢扦攴㝤敤ㄳち㍣㥣㍦㐵㕥挹昷㌷晦㘷慦㡣搷愶㘳ㄳ㜳摥戰㤰㜵扤㤱扣㕡摤㠱㔵㙣㜵㐳ㅦ㕥昱㡢戴戹愲ㄲ㐳㍤㘱慦捤㐲㔱㠵扦㈵㉣㕤摡㈸㐲晡㙣㐸攴㘹㜲㈹㉡㙡㐶㘰㌳昰㉦ㅣ㥦ㄹ攵换㐵㉡㝣㝦㔰㝣攰㐰㉥戱昳愹摥〴慥攵晡っ㜹捡㌰愰扤㌹摤搵㤵㕥㕤摢摥摣㘶㜶㉣敤㕥㔶摢扣ㄲ㕤愴㜸㤳㍡摡㠱扦㑥慥捦挱晦ㄶ㘸散㙥㥢㈳㈲户㑢㙤㐷㐸㠳ㄷ㜶㙤攰挲捥㠳扤㌶ㅦ㠵㜷㘱ㄷ㐰攲㕡㔸㔵㡦搸㕣㘰攷愳挶愲挲挵搰㜷㠲㘵㑦㌳戶㠱㠴捤搰挹扣㕡㕤ㅦ㤸戲㠹戱挹户挰㜶㌱㐵㝣㔲摦㘲慢㈲㠸攱㐹㤷㠰㐰搲敤ち换㥥㜴摢㝡搳㕤ㄹ㤸㙥㡦攲㜴㝢昹搲㑤昲愷㘳㙦㤱愴摢摢㥤㡥晤㌰戲㜴㠴㕣慤㉥ち㑣㤷㘶㙣〲㉤㉣㕤㠶㈲搷搲捤昱愷㘳户㡣愴㌳㘱搹戳㜴散昰㜰挱㍣㍢㌰摤㌲挶昶挲摣搷㤷㙥戱㍦摤敥㑥扡㌶㜷㍡昶㉣挸㈶搴づ㘹昰㈶㜴㙡㘰ㄳ㍡㘱慦㉤㐷攱摤㠴昶㠷挴扤搴散㥣昰慣㔳搳㘹㐶ㅥ㤶㍤㑢捤扢昹戲搴㙣㐶戵㕡ㄳ㤸㜲㈵㘳㌳㘵〱昲㉡㡡㕣㤰㜹攳摦㤳㙥㝦㈷摤㠱戰散㐹㜷㠰㤳捥㕡愷㐷〵愶㍢㠴戱扤敢昴㌰㕦扡搵晥㜴㠷㌸改㝥攳㑥㜷愴㤳捥㕡扡㐳〲搳ㅤ挵搸摥愵㍢挶㤷敥㘸㝦扡攳㥣㜴挷扡搳㥤攴愴戳昶挷㤵㠱改搶㌰戶㜷ㄳ㍡挱㤷敥ㄴ㝦扡搳㥤㜴㈷戹搳昱㡥慢㙢㡢敤っ㑣㜷㙡㜱扡搳㝣改捥昷愷攳つ㔸搹㐱捥㜰愷攳慤㑤㔷扡㘵㠱改捥㉥㑥㜷慥㉦摤搵晥㜴扣搳㈹改捥㜷愷攳㍤㐴㔷扡㜴㘰扡㡢㡡搳㕤攲㑢户搶㥦敥㜶㈷摤㘵敥㜴扣㔹㈷改慣㑤㘵㡦挰㜴㔷㌲戶㜷㔳戹摡㤷㡥昷昵㍣㍢挲〳㑥扡㙢摤改㜸㔷捣㤵慥㈹㌰摤昵挵改㙥昴愵攳つ㌴㑦扡愷㥤㜴㝦㜲愷㝢摥㥢㙥㕥㘰扡戵挵改㙥昵愵㝢搱㥦敥ㄵ㈷摤敤敥㜴扣捦攳㕡㜷㌳〳搳摤挱搸摥ㅤ攱㑥㕦扡户晤改摥㜷搲摤敤㑥挷ㅢ㉡慥㜴摢〷愶扢慦㌸摤〳扥㜴㥦晢搳㝤攵愴㝢挸㥤㡥㜷㉥㤸㑥㝢ㄸ搲攰㐳㜷㌲戰〹㡦挰㕥㝢ㄴ㠵昷搰晤ㄸ㈴敥㘳改㑦晥㘶昰〶㠷散㈰㑦㘰愶攷㔸捡扢〵戲搴搶ㄶㅢづ㑣昹㌴㘳㝢户搸㘷㈹㜲ㅤ扡㜹㘳挱戳〹つ㠶㐰搲㍤㠷㤹㥥㜴扣㉣㜷㐱ㅥㅢ㤸敥〵ㄸ昹搶改㑢ㄴ戹搲昱ち摥㤳㡥㔷改㤲敥㘵捣昴愴攳昵慦愴戳㝥㈹㐶〷愶㝢ㄵ㐶扥㕦㡡搷㈹㜲愵慢㐳摤㤳㡥㤷挳㤲敥㑤捣昴愴攳㠵愶愴攳㍡慤㔶㈳〳搳扤〳㥤捥昵㔷昸ㅤ㝣㡦㈲㔷扡慤㔱昷愴攳㜵愷愴晢〰㌳㍤改㜸㐵攷㠲戹㕥㘰扡㡦㘱攴㠳昹㈹㐵慥㜴扣昸昳愴攳〵㥥愴晢ㅣ㌳㑥扡ㅡ㥥㘳昷昹〲㠰攳摦㠶攱㔲愹捤捣昰㉦〹㑤挳㕦攷ㄸ搷㠶ㄳ昹㍥晣昹㥦㉦㤰㐷昱捣㥤㌱昴㉦敤ㄹ㔶㠶昲晣㤹㌳戵昸攲〱㜰搴搸㈸晤摦ㄴ昳昴㔷㍣扥戲㘷挴㘳㈷扢㘲㜹㌴愱㈶ㅥ㕦㔳扣搸搶改摦搸㌳攲挱戳搵㐲づ㥥㠹㡡挷户ㄴ昳㈴㔴㜲㝣㘷捦㠸〷㑦㌸ぢㅥ㘹搴挴攳㝢㡡㜹ㅥ㈹ㅥ㍦搸㌳攲㘱摡ㄵ慢㔵换㔰ㄳ㡦ㅦ㈹摥搷搶改㍦搹㌳攲挱搳扥㐲づ㥥扥㠹挷捦ㄴ昳慣㑤㜲晣㘲捦㠸㐷摥慥㔸㌹㜸昶㈵ㅥ㘴愷㜸攲㈵ㅥ㡡㌵戲挴㜷㈸㑦戲㌸㘳㜹昰〴㑡㍣㉡㘹挳㜳㈷昱愸㜲㝢晣挶攳挱㜳㈰昱愸愶つ㑦㝦挴愳挶敤㜱慣挷㘳㡤攳愱搱收〴挷㘳㠰摢㠳㘷㉢㠵㔶昱㑣㐴㜲搴搲㠶㈷㈱㤲㐳㜷㝢昰㠴愳攰㜱戶攳ㄱ愲つ捦㈳挴㘳愰摢㠳攷っ〵て㥥て㐸㡥㐱戴攱愹㠰㜸っ㜶㝢昰㘷扦攰挱㥦㜴昱ㄸ㐲ㅢ晥㥡㡢挷㔰户挷戵ㅥて晥㉡㡢㠷㐱ㅢ晥㈰㡢挷㍡㙥て晥昸ㄶ㜲慣㜵㍣搶愵つ㝦㔳挵㘳㤸摢攳㜶㡦〷㝦ㅢ㈵挷㝡戴攱捦愲㜸っ㜷㝢昰㈷戰㤰㠳㍦㙦攲戱㍥㙤ㅥ㜰㍣㌶㜰㝢昰㔷慣攰挱㕦㈳昱搸㤰㌶晣ㄱ㤲ㅣ㈳摣ㅥ晣挱㈹㜸昰挷㐴㍣㌶愲捤戳㡥挷㐸户挷㜳ㅥて晥ㅥ㠸挷挶戴攱㑦㠱攴搸挴敤挱挳㝥㈱〷て改攲戱㈹㙤㜸㌴ㄷ㡦捤摣ㅥ㍣㜲ㄷ㍣㜸㔴ㄶ㡦㔱戴攱〱㔹㍣敡摣ㅥ㍣昸ㄶ㍣㜸㘰ㄵ㡦搱戴攱㌱㔵㍣㌶㜷㝢昰昸㔹昰㤰〳ㅢ昶㉦㝤っ㙣㥣㡦挱〳㥣摣愰慢㠷ㄴ㌷敥攵㘰㐶慢㕦戹慤㜸㔰ㄳ慢㉤㉣㉢㌹㠰搱捡ㄳ㡢〷㌲戱ㅡ㙢㔹挹㐱慢挸㡡〷㉦戱ㅡ㘷㔹挹㠱慡㈸㈳て㔸㘲戵戵㘵㈵〷愷愲㔸㍣㐸㠹搵㌶㤶㤵ㅣ㤰㘸ㄵ㐶摤昹ㄸ㍣㌰㠹㔵挴戲㤲㠳㔰㤱ㄵて㐶㘲ㄵ戳慣攴挰㐳㉢て〹ㅥ㠰挴㉡㘱㔹挹挱愶㈸ㄶて㍡㘲㤵戴慣攴〰㐳㉢て㉦ㅥ㘸挴慡搱戲㤲㠳㑡㤱ㄵて㉥㘲戵慤㘵㈵〷㤲㈲㉢ㅥ㔰挴㙡㤲㘵㈵〷㡦㈲㉢ㅥ㐴挴㙡戲㘵㈵〷っ㕡㜹㜸昱挰㈱㔶㔳㉤㉢㌹㐸ㄴ㔹昱㘰㈱㔶搳㉤㉢㌹㌰ㄴ㔹昱〰㈱㔶㌳㉤㉢㌹ㄸㄴ戵㡢〷〵戱㥡㙤㔹挹〱愰挸㡡〷〲戱㥡㘳㔹挹㑥㑦慢ㅤ㔱㜷㍥〶㜷㝥戱㥡㙢㔹挹㡥㑥㉢捦㌲㜲㠷ㄷ慢昹㤶㤵散摣戴昲慣㈱敥攴㘲戵搰戲㤲ㅤ㥡㔶㥥㙤㠲㍢戶㔸敤㙣㔹挹㑥㑣㉢㑦扢戸㌳㡢㔵㤳㘵㈵㍢㙥㔱㐶敥挰㘲戵㔸慣っ愷㌹㡡晢愷摣㌹扦收ㅢ慢㐷㙤ㅡ㝣㙢昱ち㌶愷㈹㡡晢愶㔸㕣敤戵㔰摣ㅤ㐵㜱㤵㑦挱㍤㔰ㄴ㔷晡ㄴ摣改㐴㜱㠵㑦挱晤㑣ㄴ㤷㝢ㄵ㠶〳㔷㜱ㅦㄳ㡢换扣ㄶ㡡扢㤵㈸㉥昵㈹戸㈷㠹攲ㄲ㥦㠲㍢㡦㈸㉥昶㈹戸扦㠸攲㈲㥦㠲扢㠸㈸㉥昴㈹戸㔷㠸攲〲㥦㠲㍢㠲㈸捥昷㈹戸敤㡢攲㍣㥦㠲㥢扢㈸捥昵㈹戸㠵㡢攲ㅣ㥦㠲ㅢ戵㈸捥昶㈹戸ㅤ㡢攲㉣慦挲㜰㌶ㅣ挵㙤㔸㉣捥昴㕡㈸㙥戶愲㌸挳愷攰㤶㉡㡡搳㝤ち㙥㥣愲㌸捤愷攰昶㈸㡡摦晢ㄴ摣〴㐵㜱慡㔷㌱昰晦〱愸挳㜰㉡</t>
  </si>
  <si>
    <t>㜸〱捤㥤〷㝣摣攴晤晦晤㌸戶㘲㕤㤶㈰〴〸〱㌲㠸㑢ㄶ攱敥㝣昶摤〵㐲㠶㌳〸㘴㐰㥣戰㡢戹愱㑢㥣㜸〴摢㔹捣戰㐷捡㉣㝢㤳戰㜷㠱㔰㔶愱散㤶㍤换㈸㝢㐳搹愳㙣昸㝦㍥㕦㐹㍥㐹愷昳攸慦晦搷慢㡡敥㠹㥥敦㝣昴搶㌸㥤㥥㐷㜲㠹㉡㈹㈹昹つㄳ晦攷㔴挶㠵㉤敢㔶户戵㥢㑤攳㙢㕢ㅡㅢ捤㑣㝢㐳㑢㜳摢昸㈹慤慤愹搵戳ㅢ摡摡㝢挱㐰慢㙦㠰扥慤扣扥慤攱㈰戳愲㝥㠵搹摡〶愳昲㤲㤲㡡ち扤ㄴ晡挱昶挷㜰㉡㍡扤昴㌲ㄶ戰㉡搱㌵ㄶ扤㔹㔴戰搰㔹㠴㔸昴㘱搱㤷㐵㍦ㄶ晤㔹っ㘰㘱戰搸㠸挵挶㉣〶戲搸㠴挵㈰ㄶ㥢戲搸㡣挵收㉣㤸㕦摦㠲挵㄰ㄴ㝤户㐴戱愰㜶敡扣昴ㄲ慣㑤㕤㝢㑢慢㌹㙥搸ㅥ㔶㥢㈷㐶㈲攳㈳攳愳挹㘸捤昸昰戸㘱戵换ㅢ摢㤷户㥡ㄳ㥢捤攵敤慤愹挶㜱挳㜶㕢㥥㙥㙣挸散㙡慥㕥搰戲搴㙣㥥㘸愶挳㔵改㔴㉣ㄱ㠹㔵㔷攷㤲挹㐴摦慤㄰㜹㙥敤搴摤㕡捤㕣摢㝦㉢收搶㡣㌹慦㜶敡昸戹㘶晢㝦㉢收㔰挴㐴挸㘹㉤㑤愹㠶收晦㔲搰㜲㙥搳敡㘹㘶愶㠱ㅢ摦㌴㕢ㅢ㥡ㄷ㡤㐷戳㍤愰㔱㡢㡦㥦搲搶戶扣㘹ㄹ昷愳㕡戳戱㜱扥㤹㤳㡤摥㌴慤慤㝤户㔴㙢㔳㕢摦㈶昲㌳㕢捤收㡣搹搶扦㘹晡慡㡣搹㘸ㅢ戶㔵㌴敤㤱㙡㥤㥢㙡㌲换戸㌰愰挹摡㠶戳戲㘶㜳㝢㐳晢敡㝥㑤ぢ摢捣昹愹收㐵㈶㑤捡㥢㘶㉥㙦挸慡戲㌲捣㈵扤戶つ㙡㤹㙣㈸戴愷愹㜶㜱慡戵㕤㙡摣㠴㤱㈰㕢搷敥㈲㙢攱㘹ㄷ㜷愹㘱㍥㉦㙥戳扡㠶愶㕤捤搶㘶戳㤱㐹戸㈵挷晡㡣〴㤰戵ㅤ㍡㐸㌹慢挳慤愴晡搸〷ㅦ搷㠵㔹戴㘱㈸〶捦㙤㘹㙤挲づ㌹挷㑣㌵㑦㡣㡣慢㙢捦㑥㌳㔷㑣っ㡦㡦㔴敢挳愱搶㐷搰㜰ㅢㄴ挶搴㔴㥢㌹慣㙥㔹慢㤹捡㑥㐸㈶㘲ㄳ昴㤱搴㔷愲㔰㘵慦攰㐰㜷㠷攷挱㔶㕡㥦㉡慤㑦㤷搶㘷㑡敢戳愵昵㘶㘹㝤慥戴㝥㔱㘹晤攲搲晡㠶搲晡㈵愵昵㑢㘱攳㑣ㄵ扤㝢㤷摡搳㜹攷㔴敦㜰敦戸㘱㌳㡥㕡㝦捣㐹〷捤ㅣ戹㐴昱搸㤶㔳挳戶㔸攸愴戹愳愰搶㐷愳搰挶愰昰㌶㌷㥥㤸愰㡦愵㝥ㅣち愵㥥㐳㜳搹攴摡挹晦㝣㜶敦昶㥤㘶摣摢㜷挶昴㌳㝦㌸㜲㙢挵㔳㠸攴ㅡ㡦㠵㑥㜲㙤捦㔸㘱ㄴ㕡〴㠵㌷㔷㌲㍥㐱㡦㔲㕦㠵㐲愹挷敤㕣㠷㍣㝤搴戴㈷摦㝣㘸摡㠹慦てㅡㄷ晦慥昴ㄷ挵㌳㤵攴慡挶㐲㈷戹㙡ㄸ㉢㡥㐲㑢愰昰收㡡㈱㔷㤲晡〹㈸㤴㝡挸捥戵昴慤て搶㝥昱攰㤸㈹ㄷ慣敦晦㑤攵昸㕤挶㈸㥥㄰㈵搷㡥㔸攸㈴搷㐴挶摡〹㠵㌶〹挵㐶敥㑤ㅥ〹㠷㙢㈶攸㤳㘹㌰〵㠵㔲昷搸挹晥㌵攸户㈱搱㠷㘷捦扡攰挳扢㌶㥢㔶昵晡㜴挵㘳㔰㤲搵㘲愱㤳㘴搳ㄸ㙢㍡ち㙤〶ち摦㡡㈵㈷攸㌳愹摦ㄹ㠵㔲㝦戶㜳㝤㍡㘵摥㠹晢㙣戶㝦敤㥤㜵㙦慤㍤昴㠵㠱㡦㉢㥥摦㈵搷㉥㔸攸㈴搷慥㡣㌵ㅢ㠵㌶〷㠵㙦挵㈲搸㍢收搲㘰ㅥち愵㙥戲㤳捤㜹攲戵〷㝥㠹㝥㍣敦㡦改㌷㈶扥戸攸愲扥㡡摦㈳㤲㙣㜷㉣㜴㤲㙣㍥㘳搵愱搰ㄶ愰昰㈵ぢ㘳㤳㉤愴挱ㅥ㈸㤴扡摡㑥㌶捦㌸㘱挷ㄷ搷㌷㑣扦晤㤳挴㈱敢㡦㙤慥㔴㝤愰㤶㘴㝢㘱愱㤳㘴㝢㌳搶㍥㈸戴㝤㔱㜸㈹㈶㤰㙢㍦敡㝦㡦㐲愹㜵㜶慥扦ㅦ㜷㔵昸扢㌱㜷捥扤㈰昹晡㑢扦㕢摤慦㕡昱㙢㔱㜲搵㘳愱㤳㕣〷㐰慤愷㔰㘸㘹ㄴ摥㕣挹挸〴㍤㐳㝤ㄶ㠵㔲攷摢戹㍥㍥昳敡扢戲ㄷ㉣摥昹㤲㘳捥摦㜷㜰敦㥢敦㔴晣昶㤵㕣㌹㉣㜴㤲㙢ㄱ㘳㉤㐶愱㌵愰昰收慡愹㥥愰㉦愱㝥㈹ち愵捥戰㜳扤戴敡挷㥢㥦昹晢晣㤹㔷㥥晦挸㌵㝤㥦㉣敤愷昸㈵㉦戹㥡戰搰㐹慥㘶挶㙡㐱愱㉤㐳攱捤㤵挰㥥㜸㈰昵慤㈸㤴㍡挹捥戵攰㡥㠶㔷㈶戶昷慢㍤晢攰㤵〷扤昴挴㡢ㄱ挵㙢〹挹搵㡥㠵㑥㜲㉤㘷慣ㄵ㈸戴㤵㈸㝣戹挰㜰ㄵ昵慢㔱㈸㜵慣㥤敢攴㉦㙦晡换摣昰㠲㥤捦㍢昵戱敦戴㜵㌷摥慥㜸挹㈲戹づ挶㐲㈷戹づ㘱慣㐳㔱㘸㠷愱昰收㡡攱㘸㍥㥣晡㌵㈸㤴㍡摣捥戵㘴晡搱つ㌵㍦㑦㤸㜱㜳戴㜴晥ㅦ捦晥㈲愴㜸㘵㈴戹㡥挴㐲㈷戹㡥㠲㕡㍦ㅡ㠵㜶っち㙦慥㈴戶搷戱搴ㅦ㠷㐲愹㔵㜶慥〹扢㝣㜱攸搹扢㐵㘷摥㜴昹て挷捤㜸攷攴㡤ㄵ㉦挰㈴搷〹㔸攸㈴搷㠹㡣戵ㄶ㠵昶〷ㄴ摥㕣〹攴㍡㠹晡㤳㔱㈸㜵愰㥤敢㡢敢づ㍥㘶捤戱〳收慥㕦㜵摢㔷敦㡥㝡晡㈶挵敢㍣挹㜵㉡ㄶ㍡挹㜵ㅡ㘳㥤㡥㐲晢㈳ち㙦慥㜸㜸㠲㝥〶昵㘷愲㔰㙡㠹㥤敢敢捡慤㐶㑤摡收㤸摡ㅢ㐶㉦㉡摢晥挵敦晡㉢㕥㑥㑡慥戳戱搰㐹慥㜳ㄸ敢㕣ㄴ摡㜹㈸扣戹慡戱㙦㥣㑦晤〵㈸㤴捡搸戹㘶愷敥晤愵敤攲ㅤ愶摣㝡昲扥戱㥢ㅦ晢㙤㙦㌵〸㙡挹㜵ㄱㄶ㍡挹㜵㌱㘳㕤㠲㐲扢ㄴ㠵㌷㔷〲㈷挴㜵搴慦㐷愱搴㝥㜶慥㕦㍥戸晦慦摦扦昵换㥣ぢ户㌸昹扢ㄷ㙡㌶㕡愳㜸㜱㉣戹㉥挷㐲㈷戹慥㘰慣㉢㔱㘸㔷愱昰收㡡攳㑡攲㙡敡慦㐱愱搴㐲㍢㔷扦昸㤲ぢ敥㠸ㅣ㕡㝢晡つㅢㅤ㜹挲㔱〷挷ㄴ慦挱㈵搷㜵㔸攸㈴搷昵㡣㜵〳ち敤㐶ㄴ摥㕣挹攸〴晤㈶敡晦㠴㐲愹戹㜶㉥㌵㈷戴攵㕥㐷㍣㍤晢戲戳㙥晦敡㠳㑤㉦扣㔱㙤づ戵攴扡〵ぢ㥤攴扡㤵戱㌶愰搰㙥㐳攱换㔵㌵㐱晦㌳昵户愳㔰㙡愶㥤敢㥥晡昰晤挷捣摣戴昶攲改㑢挷摣昶搵扣㉢搵㘰愸㈵搷㥤㔸攸㈴搷㕤㡣㜵㌷ち敤㉦㈸㝣戹挰昰ㅥ敡敦㐵愱搴㘴㍢搷户扢㉥慡摦晤昹戱搳慦㌹敤愸晥扤㈷ㅤ㌱㔹㙤〱戵攴扡てぢ㥤攴扡㥦戱ㅥ㐰愱㍤㠸挲㥢㉢㠶㝤攳㈱敡ㅦ㐶愱㔴搲捥㜵晤㔹㕢㍣戰㙥攸㤲挹愷㙥㌳㜳摥㌶扦搶ㅤ愴㠶㐰㉤戹晥㠶㠵㑥㜲晤㥤戱ㅥ㐵愱㍤㠶挲㤷ぢ挷昲攳搴㍦㠱㐲愹愸㥤㙢㕣慡㔷摤㙤捦晥愳昶扣㤲捦攲摦㍣昸㔲愲敦㔳㔰敦㙥㕦摤㑥㙢㑤慤挴敦㠵晣㑦㤱攸昸㌰晦㜵晤ㅢっ㍦挱㜲搵戹㜸㉥ㄲ挹㔶㠷㔳㔵愹昲攱〸摢摤㡢㝤㥥㤲晢收昶㙣㘸捥戶慣㤴慢晦㉤㜹昱㤴晦㌱㌰搶搶㑤㙤㔹摥㥣㙤ㅢㄲ慣慣㙢㑦戵㥢㕢昸㜵昹㈰〵㙥㜵昸㙤㘴戶㐹扥慤晤㙥㝢愴ㅡ㤷㥢㔳㔶㌵㔸敡慤㝣㙡晣㌲㙡㐹ㄷ搷捥㘸㌵て散搰ㄶ戴㘸ち㝥扡慦㤰搸〵㙢㘹愹慣㜶つ慢㕤摣搲㘶㌶㑢昳挶㌶敤搶㤰㔹㙡戶搶㤹晣攱㙦㘶㘵㔵〷㔱㘵晦㍣ㅢ㍢慦ㄹ㉢㡡ㅦ㕣搹ㄱ㙥㘹㙥晡慡㜶戳㌹㙢㘶搱摥㘵㘶㙢晢敡〵愹㜴愳戹愹挷挴捡〹挵㘰㡦㜸㐶㑢㘶㜹㕢㙤㑢㜳㝢㙢㑢愳㔷㌳㈵扢㈲㠵㥦㠴搹㌹㉤㔹ㄳ扦攸捡㌸㤵愸㤲㕥扤㤴㉡ㄹㄳ昴戳㡡㜱摢挶换㠶㜰㙤攲慤戰捤㌷昷敥㜶攳攷㘳敤戰ㄶ㡤㈶昷挹搲㤱㕤〴㤳戸っ㌳扡戸愱㙢㥤㜸㤷㠴搶愳㡡㕢㑢ㅢ㍢戶摣晦㕦攳搲搲㠱昶摡㑦㕦㠱㥦捤㍢愷㥡戳㡤㘶㙢愷昷㜸ㄴ㕢愴㍦㡤愲㝣㝢ㅣ捤㐵改㤵挱㐲慤㔲慢换㔷㌶㘴摢ㄷ㙢㡢捤㠶㐵㡢㜹㘱㠵晢㐰ㄵㄵ㐴㕢㌰改捦㐲愴㍦挷攲㜹ㄴ愱㔰㠹昶〲㡤戴㤰晥て慢㕥㍥〲晦昷晣〷㜹㈹扣㜴戹〱㠰扢㌵㙤攵㑤㌳㕡㕡摢㝡昵ち㕡换㥤㔳㙤㡢摢戹㝢㜶慥㘴扣ㄷ㔹扣㠴愲㝣㈴㡡㉥㝦敦て㠰㔱ㄹ㙦㙢昴㙢㥡㘶收㔲戸㤹㈴㐷户㑡㤵㌷㔹昷㈷愶㤹㙤ㄹ㥤㌷㌲㘶攱㔸㔹愵㘱〹〷㝦摦㈶敥晤收慡昶㘹愹昶㔴敦㈶摣ㄲ挱㔶搲㘱㌴㔶扣慣㈵㝡昶ㄳ㤹攳ㅤ戲㙢㠸㘰挸愲㉢㑡ㅦㄱ㔸㤱㜰攰攰㜸㈹改㘵㤷㥤慦〴摡扥㌵㔶㐲昳敦攸摥㕢ㅢ戸攳㤲㥤㘹㌶㉦㔸扤捣㙣愳㜹㠵搶㈹㑡晦攱挵㘰昳㌲改㠵敤つ㡤㙤攳搱搲㤹慤㉤换㤷晤㌷攳㌰㤶晥㌲ち㘷㉡晦ㅤ昶攲敥慦ㄳ㜰㤵昴㕥挱㙤㔳㕦㕦㔲挱㘸㤴攸摢戰攰摥㡡㘰扦攱㍦㤹昴搷昰㕦愸㌳㕤㜹㈵㉣㝡㜲ㅢ愸ㅣ昶㝤㥢㐰㘸㐱慢㈹㌷戶㉡愴〲摡晤㥡昶㙣㘹㕤㥡㙥㘹㔹捡晤愹扦搴摡ㄶ㥢㘶㍢㙦ㄶ昵戱㙦㡥挹㑤㌰愵㝡昵昲摣敡㜱摤㔵ㅡ㡡昸摡㕢㈸晡㑤㘹㙣ㅣ收㐴㙣搳摥㠶愸ㄷ㙥㕢㘹敦㘰㈱㠶㌳㜹㝢㑢㍢㤲づ㕢㔱㌳㙣扢㘱㔳捤戶昶㘱戵扣戹挴慦愸挶㠶㘶㜳搸愸收㤶㘱慤㘶摢㌲摣ㅥ㌶㐷㡦㕦搵搸戶㑡㙤〹㌲扣㘵㌳昲慢敡㈵㉦㔶㝤㍢攵㥡㡦ㅦ㌳挷昴㍥昸㐹㌵挴㔶ㄴ摣㌷ㅡ㠵㕣挳昱搱摦㐷愱〶挳㡣㘷ㅣ㉣㝢㈷晤㐳搴昵㡦㔸㝣㡣〲攷つ搹ㄲ㌸㙤㝣㘲㔵搵㘸晣捦㔳㠷晥㈹㡢捦㔰愸戱㈸㜸攰敡㥦愳㜰㈶㘵㈰㍥昷〷搹愶㘳㈰㉥摣愶㕦㐳ㅡ搲㍢搱愹㜱戰攰㜶搵挹㔱㈷㌹㥤搴㤴㠶挰㠱〰捡㙤㐵挱捤慣敤攱㈶〰㝥愶㝦㉦㤸〵〳昸㤵㌹〸㐶攷摥攸〲㔰㙡㔵㔵ㄸ㍡〱搰ぢ〲㥤㌷昲㔵ㄴ㈲〱㔰㡥㥡㌳愹ㅦ㝦㜵〱㠸㐰㕣〸㐰㘷㑣扤ㄳ㥤慡㠲㕦㄰㠰㉦㄰㍣㄰挰攷戶愲攰づ㕢つ㈲つ㘷㉢㌶㘶㤳㍦㠵㔹㌰㠰㑤愰搶〷戱搸ㄴ㠵ぢ挰收㔶㔵挵ㄱ㐴〰っ愶搱ㄶ㈸㔴ㄲ㈲〱㌰〴㌵㘷㔲敦扡〱㈴㈰㉥〴㌰㤴㌱昵㑥㜴㙡〲晣㠲〰扣㔲っ挰换戶愲攰戶摦㐴㐴ㅡ捥㔶㡣㘲㤳㕦㉣ち㘰っ搴晡㔸ㄶ攳㔰戸〰㡣户慡㙡㈷〴ㄱ〰摢搳㈸㡣㐲㑤㠶㐸〰㐴㔰㜳㈶昵愴ㅢ挰㈴㠸ぢ〱㔴㌳愶摥㠹㑥㑤㠱㕦㄰㠰〷㡢〱㜸挰㔶ㄴ摣㡡㥣㠶㐸挳搹㡡㥤㤰㔴摤㔷ㄴ挰㘴愸昵㈹㉣愶愲㜰〱㤸㘶㔵搵㜴〴ㄱ〰搳㘹㌴〳㠵攲敤㐹〱㌰ㄳ㌵㘷㔲户扢〱捣㠰戸㄰挰慥㡣愹㜷愲㔳㍢挳㉦〸挰つ挵〰㕣㙦㉢ち敥㡦敥㡡㐸挳搹㡡〵㙣昲戵㐵〱散〱戵扥㈷㡢扤㔰戸〰散㘳㔵搵㙣〴ㄱ〰晢搲㘸㍦ㄴ㙡㉥㐴〲攰昷愸㌹㤳㕡攷〶㌰〷攲㐲〰㈹挶搴㍢搱愹㜹昰ぢ〲㜰㑥㌱〰㘷摢㡡㠲㝢戶昳ㄱ㘹㌸㕢戱㠴㑤㍥戳㈸㠰㐶愸昵㈶ㄶ捤㈸㕣〰㤶㔹㔵㔵㠷㈰〲攰㐰ㅡ戵愲㔰ぢ㈱ㄲ〰㙤愸㌹㤳晡㠳ㅢ挰〲㠸ぢ〱慣㘴㑣扤ㄳ㥤摡〳㝥㐱〰㡥㉣〶攰〸㕢㔱㜰ㅦ㜹㙦㐴ㅡ捥㔶慣㘱㤳て㉦ち攰㐸愸昵愳㔸ㅣ㡤挲〵攰㔸慢慡昶㐱㄰〱㜰ㅣ㡤㡥㐷愱昶㠳㐸〰㥣㠰㥡㌳愹ㄵ㙥〰晢㐲㕣〸攰㈴挶搴㍢搱愹摦挳㉦〸㐰㘳㌱〰㑢㙤㐵挱捤敤〳㄰㘹㌸㕢㜱ㄶ㥢摣㔰ㄴ挰㌹㔰敢攷戲㌸て㠵ぢ挰〵㔶㔵愵㄰㐴〰㕣㐸愳㡢㔰愸っ㐴〲攰㘲搴㥣㐹ㅤ攰〶㤰㠶戸㄰挰㝡搸㠷昴㑥㜴㉡ぢ扦㈰〰㝢ㄴ〳戰搰㔶ㄴ摣㜱攷㥤昴攱㙣挵㜵㙣㜲㕤㔱〰㌷㐰慤摦挸攲㈶ㄴ㉥〰㌷㕢㔵戵ㄸ㐱〴挰㉤㌴扡ㄵ㠵㕡〲㤱〰搸㠰㥡㌳愹㕤摣〰ㅡ㈰㉥〴㜰〷㘳敡㥤攸搴㔲昸〵〱㤸㕣っ挰㈴㕢㔱搰つ搰㡣㐸挳搹㡡晢搹攴㠹㐵〱㍣〸戵晥㄰㡢㠷㔱戸〰晣捤慡慡ㄶ〴ㄱ〰㝦愷搱愳㈸搴㠱㄰〹㠰挷㔰㜳㈶ㄵ㜳〳㔸〶㜱㈱㠰愷ㄸ㔳敦㐴愷㕡攱ㄷ〴㘰㑣㌱〰愳㙤㐵㐱摦挴㜲㐴ㅡ捥㔶扣挴㈶㙦㕢ㄴ挰㉢㔰敢晦㘴昱㉡ちㄷ㠰搷慤慡㕡㠱㈰〲攰つㅡ扤㠹㐲慤㠲㐸〰扣㠵㥡㌳愹慤摤〰㔶㐲㕣〸攰㍤挶搴㍢搱愹搵昰ぢ〲戰㐹㌱〰〳㙤㐵㐱㠷挹㈱㠸㌴㥣慤昸㡣㑤摥愸㈸㠰㉦愰搶扦㘴昱ㄵちㄷ㠰㙦慣慡㍡ㄴ㐱〴挰户㌴晡㌷ち㜵㌸㐴〲攰㍢搴㥣㐹㔵戸〱ㅣ〶㜱㈱㠰㥦ㄸ㔳敦㐴愷搶挰㉦〸挰慦扦ㄴ戹ㄴ晥挵㔶ㄴ昴攲ㅣ㠵㐸挳搹㡡戲㔲㌴昹㈷㤸〵㕦ち㙢㔰敢扤㔹㔴愰㜰〱〸㔹㔵㜵㌴㠲㡣㘰愰㍥㌴敡㡢㐲ㅤ㡢慡〰攸㠷㥡㌳愹慦㤰愳攳挷搰㌱㄰ㄷ〲搸〸昶㈱扤ㄳ㥤㘲㝦㔱㄰㠰て㡢〱昸挰㔶ㄴ㜴㉤㥤㠸㐸〲㘰ぢ㌶昹扤愲〰戶㠴㕡摦㡡挵搶㙣㕤晥搷攰㌰慢慡搶㈲搰〸慥捥㜰ㅡ㡤㐰愱㑥㐲㔵〰㙣㠳㥡㌳愹㔷摤〰晥〰㜱㈱㠰㙤㘱ㅦ搲㍢搱愹㤳攱ㄷ〴攰搹㘲〰㥥戱ㄵ〵晤㕤愷㈱㤲〰〸戳挹㑦ㄵ〵㄰㠵㕡慦㘲ㄱ㘳敢昲〰㙡慣慡㍡ㅤ㠱㐶㜰㜵攲㌴㑡愰㔰㘷愰㉡〰㤲愸㌹㤳㝡搸つ攰㡦㄰ㄷ〲㤸〸晢㤰摥㠹㑥㥤〹扦㈰〰㜷ㄷ〳㜰㤷慤㈸攸㠴㍢〷㤱〴挰っ㌶昹㡥愲〰㜶㠶㕡㥦挵㘲ㄷ戶㉥て㘰戶㔵㔵攷㈲搰〸慥捥ㅣㅡ捤㐵愱捥㐷㔵〰捣㐳捤㤹搴㑤㙥〰攷㐱㕣〸愰づ昶㈱扤ㄳ㥤扡〰㝥㐱〰慥㈸〶攰㜲㕢㔱搰㌳㜸㌱㈲〹㠰晤搸攴昵㐵〱散て戵㕥捦攲〰戶㉥て㈰㙤㔵搵㈵〸㌴〲ㅦ㍤㐳愳㉣ち戵づ㔵〱㘰愲收㑣敡㍣㌷㠰㑢㈱㉥〴搰〰晢㤰摥㠹㑥慤㠷㕦㄰㠰㔳㡢〱㌸挵㔶ㄴ㜴㔷㕥㠱㐸〲愰㤵㑤㍥愹㈸㠰㜶愸昵攵㉣㔶戰㜵㜹〰慢慣慡㘲㔷收〸慥捥㙡ㅡㅤ㠴㐲㕤㡤慡〰㌸ㄸ㌵㘷㔲㐷扢〱㕣〵㜱㈱㠰挳㘱ㅦ搲㍢搱愹㙢攰ㄷ〴攰愰㘲〰㔶摢㡡㠲㍥搴敢ㄱ㐹〰ㅣ捦㈶慦㉣ち攰㐴愸昵戵㉣晥挰搶攵〱㥣㙣㔵搵つ〸㌴㠲慢㜳ち㡤㑥㐵愱㙥㐲㔵〰㥣㠶㥡㌳愹㘶㌷㠰ㅢ㈱㉥〴㜰㈶散㐳㝡㈷㍡昵㈷昸〵〱挸ㄶ〳㤰戱ㄵ〵ㅤ扢户㈲㤲〰戸㠸㑤㑥ㄵ〵㜰〹搴晡愵㉣搶戱㜵㜹〰㤷㔹㔵戵〱㠱㐶㜰㜵㉥愷搱ㄵ㈸搴㥦㔱ㄵ〰㔷愲收㑣㙡㉦㌷㠰摢㈰㉥〴㜰㉤散㐳㝡㈷㍡㜵㍢晣㠲〰捣㉤〶㘰㡥慤㈸攸㙤扥ぢ㤱〴挰慤㙣昲慥㐵〱摣〶戵晥㘷ㄶ户戳㜵㜹〰㜷㕡㔵㜵㌷〲㡤攰敡摣㐵愳扢㔱愸㝢㔰ㄵ〰㝦㐱捤㤹搴㔴㌷㠰扦㐰㕣〸攰㍥搸㠷昴㑥㜴敡㕥昸〵〱㐸ㄴ〳㄰户ㄵ〵㕤攰昷㈳㤲〰㜸㤴㑤慥㉥ち攰㜱愸昵㈷㔸㍣㠹挲〵攰㘹慢慡ㅥ㐰愰ㄱ㕣㥤㘷㘸昴㉣ち昵㄰慡〲攰㌹搴㥣㐹㡤㜳〳㜸㄰攲㐲〰㉦挲㍥愴㜷愲㔳て挳㉦〸挰㠸㘲〰㠶摢㡡㠲㝥昹扦㈳㤲〰㜸㤳㑤ㅥ㕡ㄴ挰摢㔰敢敦戰㜸㤷慤换敦〱敦㕢㔵昵㈸〲㡤攰敡㝣㐰愳て㔱愸挷㔱ㄵ〰ㅦ愱收㑣㙡㔳㌷㠰挷㈰㉥〴昰㈹散㐳㝡㈷㍡昵〴晣㠲〰昴㉤〶愰㡦慤昰てㄶ㈸㝦ㅡ㤱㝡搰挹摢㠷つ捥敤搱㘰慥㘴慦㔴晦ㅣ挶〵搷㉥㙦㙢㙦㤱㉥戴㝥戹㘹㉤㜳㕢摡愷㌵戴㉤㙢㑣慤ㅥ㤸戳ㄷ昶㕣㙣㌶愳㠳扢ㄵ晤摣㍥㔹换戲㘵㘶㔶捦搵戵㉣㙦捤㤸戳愶晤㉦㜴㠰㘳晤戰改愴敦扢㔴㘱晡捦晡㜴㑢攰㠹扤〴㔳㐹昹戳〸攸敦㥡㤳搱挹慥㙥㜴㔹㌴㘰㌸㈰㑦㜴㐱㐳㝢愳搹㈷㈷㕤搸戲㕣㤱〳㐵㡣ㅡ挸昶捥㉤㔸㡣㉥慢㘹晤㜲㌳㕢ㅢ戲散㈳攲挶搸挴㌲㥤㙤㉥挲〸㠱摤㕡摡ㅡ㌸㄰扣㕦㙥㐱㙢慡戹㙤ㄹ㍢㍢㌳慢㌷昶搴愴㔷戴㍣㌷戵愱戹つ㘹㘴㉢㜲㜹㐰慥㙥㜱换㑡㍣㤳戰扣愹㜹㘶㙡㔹摢晦挴㔶㔱摣㉣㌲挹愶㔱愵慡戴㔴㔵㤴㔶晣愷摢㐷晢㌷㡥戱㠱搶㘸敦㘱搸㑦摢㕢ㅢ搲换〹㑣㜲㐴㔱㤶戱㤰㙤㔸㔲晥ㅣ㤶晣摤㥡慥㑤攸ㅢ㤳挰戶㝡挶摡〷㜶㡦㜷㍣攸戱ㄵ捣昵敦搰㥣扥摦愳搸㘵收挲㔹昹搱㍡晦愷愷㈶捡㥦㐷攴㙥て㡥ㄸ〴攳晥搶㉥挴〱ㄳ摣愳㜰㘴㘲㑦㘰捤扦㕢㠶㜲㘲挳㍤戴㝦㝥㜱〶晡搷晢收㘶愷搲㘶㈳㠶〵㌴愵摡晢㕢ㄵ㡥捦挰愸晡㌶㕢㔷摢搲搴㤴攲㉥挷㘷〳敡㌲愹㐶戳㈲㌷㘵㜹㝢换㥣㠶㘶㍤㠷㐲昶㑢㕢㤴㕡〵㔱㙡㤵搵㠱㥦㥢捦攱㐲戲捣㔸㉤㡢㔲慤つ敤㡢㥢ㅡ㌲ㄵ慣戰扦昴㝦㘲㕦挵昹愳っ㌰㥤挹㌹㤷昸㐷〴㔸晤昲搸摣攳㌱㠸㠶攸戸昹戱㐷㤷㉡つ晦搴㝦㌸㥡〴㘷ㅥ昹㐲搱㝦㐴戴㜲㝣攴㔴㈴㙤昹㐲扡㘲戱昸挵攱搸㐵攵攴愴晥㐱〳㝣昴㥦㘰捡〵㝥捡㕥㐴搱改㔰㠳摥㌰〸捤㙥㐹㘵㘷愴㌲㜸捥愷户晤㤴㑦〵㌶㉤㑦㌵慤〶〷㝦搴㘲㍣ㄱ㝡户㔷㌴㘴捤搶ちち敡昰ㄴ㔳ㄹ㠷㡤㘸搶㌶㐴㌷㜸慦㤲昲昲㍥ㄵ㐱戹㘶㌹戱㐶摡㕤敡敥愷愴㘶ㄵ挴晦㘴昷挴㈴戶㍤ㄴ㤲慦愸㥦戱㍡晡㉦㕣愷㤷㈰攴晡昸っ㝥愵挱㙦㈸捡㕦㠶搲扦㙤扣攳㌰㌰㕡㐳㠷㔱㤹㍣ㅦ挳ㄱ㈲ㄵㄸ㑤㈱㐳㑢捡㘵㐵晡戸㠶㠴㘸搶㘸㤰ち攷愱ㅢ慤づ㝢戹㤹つ㔹攷㔷づ㍤挱㌷㐳㐹㘹㘹ㄹ㌶戵收ㅦ㑥㔷㤰ㄶ挱㥡敡㑣ㄹ㉢愲戶㐶ㄳ㌴づ㈲摣㥣〷ぢ攲搷㜳㡦昷㍣㠳昲〲㑣搰戱晤ㅢ晥㤳㈹ㄴ搲㑢攱㔰ㄲ㔲慦愱㜴㈸昴愷挴挲〴晥戸〹㠶㐲扤て㈱慦〵㕣摦㕣敡㐳㔴昹敤㠵㕢㝢〰㈵㤳敦捣愸㍥㠲㤴㘷㐷㕤㘳㤰㡦戱挴㤳㑥挷㑥㔸〱㘹搷㍢攱㈷昴挰㐷攷攳㙢㕣㤰捦愷㔸㜰㥡㑣㠱摤攴㄰㙣昴㍥㌴晣㉣搸愰㉦つ晡搱攰㜳ㄸ㜰敢㙡晤㔱ぢ愶挶㐷㘱〲愸ㄹ㜰〰戵慦㕤ㄹ㕣搴㌶㘲㠶㡤㤹攱㘷ㄸ昸愹晤ち㤹㔰搳〶挲愴扢摦㌱㡡ㅢ㑤㐸㙥挲挰㐴攰㈱戹㈹愴㕤㤳㉣㠵ㅢ㔹改㥢㐹㄰慢愲㌸㔰㈱㠰攴收戰搱〷搳㤰㠳ㄸ〲っ戶愰挱㄰ㅡ㜰㕣㠳㤰摣ㄲ戵㘰㤲㝣搰㈷㠰攴搶㜰〰㐹づ㜴㜰㌲戸㐸づ㘵㠶㘱捣挰㐱〹㝥㤲ㅣ㠹㘰㤱ㅣづ㤳㙥㤳攴搸〵㈱㌹㠲㠱㌹㠸挱㐳㜲㈴愴㕤㤳攴㘰〷捣㜸愴㡢㐱戰㈰ㅦ㡥㜸㜰㔶㠳〲㝢㥦晣ㅤ㙣昴㙤㘹挸搱㄰〱〶愳㘸㌰㥡〶ㅣ㈰㈱㈴挷愰ㄶ㑣㤲㡦㌱〵㤰ㅣ〷〷㤰ㅣ敡捡攰㈲戹ㅤ㌳㡣㘷〶㡥㙥昰㤳攴㤰〶敢㐸收㍥㈹㤳晦㐸收㠰〷愱ㄶ㘶㄰㡥㝣昰㔰㡢㐲摡㌵㌵㡥㤰挰㡣㕢愶っ㠲〵昹㜰㤸㐴〰㤴ㄸ㙣昴㙡ㅡ㜲〸㐵㠰㐱つつ攲㌴攰愸ち愱㤶㐰㙤㜰搰昹捦㝡㈰㉢〰摢〴㜸〰ㅢ挷㔹㌸㈹㕣搸㜶㘰㡡ㅤ㤹㠲㘳㈲晣搸㈶㐳㘶㘱攳づ㈸㤳ㅦ摢ㄴ㤸〸戶㥤ㄸ㘴㉡㙡ㅥ㙣㤳㈱敤ㅡㅢ挷㔵㘰挶愰ぢ〶挱㠲㝣㌸戸挲㘹㌲〵昶捥㌶ㄵ㌶㝡㉤つ㌹昰㈲挰㘰ㅡつ愶搳㠰㘳㌱〴摢っ搴㡡散㙣㜸愰㈷㠰摡捥㜰〰㌵づ捥㜰㌲戸愸捤㘲㠶㕤㤸㠱〳㈹晣搴㌸㝡愲㡢㥤㡤㘳㉢㠴摡㙣〶攱㈰ぢて戵戹㤰㜶㑤㡤㠳㌱㌰攳㐱㌵〶㜱愸㜱㐴㠶搳㘴ち㙤㙡扢挱㐶摦㥤㠶ㅣ慤ㄱ㘰㌰㥦〶㜵㌴攰〰づ愱戶〰戵㈲㍢ㅢㅦ㤲ぢ挰戶〷㍣㠰㉤攵㑡攱挲戶㈷㔳散挵ㄴㅣ㝥攱挷挶㌱ㄷ㕤㘰攳㠸っ挱戶て㠳㜰㘸㠶〷摢㝥㤰㜶㡤㡤㐳㌸㌰攳㌱㌸〶㜱戰㜱ㅣ㐷〰㤵晤㘱愳搷搳㤰㘳㍣〲っづ愰㐱㡡〶ㅣ昶㈱搸搲愸ㄵ挱挶挷晤〲戰㘵攱〱㙣ㅣ〸攲愴㜰㘱㌳㤹㈲挷ㄴ㙢㘰攰挷㜶㈴㘴㠲㑤㕢〴㤳㙥㝦㐹㜰㙣㠷愰㕣捣挰ㅣ攴攱㐱戹〴搲慥㔱㜲㌰〸㘶㍣㜹挷㈰づ㑡㡥〸㜱㔶㠳㐲㝢て㙣㠴㡤摥㐴㐳㡥ㄶ〹㌰㘸愶㐱ぢつ㌸㠰㐴㔰㉥㐳㉤昸戸攵挳㡣〱㈴㕢攱〰㤲ㅣ㔱攲㘴㜰㤱㙣㘳〶扥㔹㐰㜱昴㠷㥦㈴㠷㝣㔸㍢㈰㐹捡ㄴ㐵改晡㈱慣㌸㈰㐴愸慤㘰㄰㡥っ昱㔰㕢〵㘹搷搴㌸㠲〴㌳晡ぢㄸ〴ぢ昲攱㌰ㄲ愷挹ㄴ搸搴づ㠲㡤㝥㌰つ㌹挴㈴挰攰㄰ㅡㅣ㑡㠳㡢㘱㈰搴づ㐳㉤㤸ㅡㅦ换っ愰戶〶づ愰挶㘱㈸㑥〶ㄷ戵㈳㤸攱㐸㘶攰㤰ㄱ㍦㌵㡥ㄳ戱愸ㄵ晤㡥攰㈸ㄲ愱㜶㌴㠳㜰㌸㠹㠷摡戱㤰㜶㑤㡤挳㑥㌰攳愹㐱〶㜱愸㜱散㠹搳㘴ち㙤㙡挷挳㐶㍦㠱㠶ㅣ㤷ㄲ㘰㜰㈲つ搶搲㠰㐳㔵㠴摡ㅦ㔰ぢ愶挶〷㑣〳愸㥤っ〷㔰攳搸ㄵ㈷㠳㡢摡㈹捣㜰㉡㌳㜰㥣㠹㥦ㅡ〷㤷㔸搴㡡晥戴攰搰ㄳ愱㜶㍡㠳㜰っ㡡㠷摡ㄹ㤰㜶㑤㡤㘳㔵㌰攳㤹㐴〶㜱愸㜱挰㡡搳㘴ち㙤㙡㘷挱㐶㍦㥢㠶ㅣ捣ㄲ㘰㜰づつ捥愵〱挷户〸戵昳㔰ぢ愶挶㐷㘵〳愸㕤〰〷㔰攳㠰ㄷ㈷㠳㡢摡㠵捣㜰ㄱ㌳㜰㜰㡡㥦ㅡ㐷愴㜴㐱㡤攳㔵㠴摡㈵っ挲㠱㉢ㅥ㙡敢㈰敤㥡ㅡ〷戸㘰挶ㄳ㡦っ攲㔰㝢〳㑢㑥㤳㈹戴愹㕤〶ㅢ晤㜲ㅡ扥ㄹ㙣㜰〵つ慥愴挱㕢㌰㄰㙡㔷愱㔶㠴㕡昰ㄱ㝡つㅣ㐰㡤愳㘴㥣㈶戸愸㕤换っ搷㌱〳㐷戴昸愹㜱ㄸ㑢ㄷ㐷㈸〷戹〸戵ㅢㄸ㠴愳㕤㍣搴㙥㠲戴㙢㙡ㅣㄵ㠳ㄹ捦㔳㌲㠸㐳㡤㐳㘳㥣㈶㔳㘸㔳扢ㄹ㌶晡㉤㌴攴戰㤹〰㠳㕢㘹戰㠱〶ㅣ㐹㈳搴㙥㐳㉤㤸ㅡㅦ㕦づ搸搷㙥㠷〳愸㜱㘸㡤㤳挱㐵敤づ㘶戸㤳ㄹ捡昰昳摥㑦㡤㘳㕦㉣㙡〳ㄹ㠵㔳ㄴㅦ昷户〱㐷挶〸戵扢ㄹ㠴㐳㘴㍣搴敥㠱戴㙢㙡ㅣ㑡㐳㉥晡扤っ㠲〵昹㜰㍣㡤搳㘴ち㙣㙡㝦㠵㡤㝥ㅦつ㌹搶㈶挰攰㝥ㅡ㍣㐰〳づ扦ㄱ㙡て愲ㄶ㑣㡤て㘲〷㔰㝢ㄸづ愰挶昱㌸㑥〶ㄷ戵㐷㤸攱㙦捣挰戱㌳㝥㙡ㅣ㌰搳挵ㄱ捡攱㌴㐲敤㔱〶攱戸ㅡて戵挷㈱敤㥡ㅡ挷摦〸戵㈷ㄸ挴愱㌶ㅣ㔲愷挹㉥㙡㑦挲㐶㝦㡡㠶ㅣ愰ㄳ㘰昰㌴つ㥥愱〱挷散〸戵㘷㔱ぢ愶挶㐷捡〳愸㍤て〷㔰攳㈰ㅥ㈷㠳㡢摡ぢ捣昰て㘶攰㠰ㅢ㍦㌵㡥戲戱愸ㄵ扤昲攰ㄸㅣ愱昶ㄲ㠳㜰㌰㡥㠷摡㉢㤰㜶㑤慤〶㙥㐲敤㥦っ攲㔰攳挸ㅤ愷挹㉥㙡慦挲㐶㝦㡤㠶㠹㘰㠳搷㘹昰〶つ㌸搰㐷愸扤㠹㕡㌰㌵㍥ㅣㅦ㐰敤㙤㌸㠰ㅡ㐷晥㌸㑤㜰㔱㝢㠷ㄹ摥㘵〶㡥搲昱㔳攳搰ㅣ㡢㕡搱㉢てづ摣ㄱ㙡敦㌳〸㐷昰㜸愸㝤〸㘹搷搴㌸搲㐷愸㝤挴㈰づ㌵づ昷㜱㥡散愲昶㌱㙣昴㝦搱㤰㐳㠱〲っ㍥愱挱愷㌴攰攸㈰愱昶ㄹ㙡挱搴昸㤸㝦〰戵㉦攰〰㙡ㅣ㉥攴㘴㜰㔱晢㤲ㄹ扥㘲〶づ敤昱㔳攳㜸㥥㉥㡥㔰㡥昶ㄱ㙡摦㌰挸〱愸㜹愸晤ㅢ搲慥愹㜱㜸㤰㔰晢㡥㐱ㅣ㙡ㅣ㈳攴㌴搹㐵敤㝢搸攸㍦搰㌰ㅢ㙣昰㈳つ㝥愲㠱〹〳愱昶㌳㙡挱搴昸挲㠲〰㙡扦挲〱搴㌸挶挸㘹㠲㡢摡㙦捣㔰㠲㡥ぢ挵昱㐰㝥㙡ㅣ〴搴挵ㄱ捡㈱㐲㐲つ昷戶㑢搴ち搴㍣搴昰㑣㜱㌷愸慤㠲㥢㔰㉢㘷㄰㠷ㅡ〷ㄶ㌹㑤㜶㔱搳㘰愳昷愶㈱〷ㅤ〵ㄸ㔴搰㠰慦㐳㔳ㅣ㠷㈴搴㐲愸〵㔳攳慢ㄷ〲愸昵㠵〳愸㜱㘰㤲㤳挱㐵慤ㅦ㌳昴㘷〶づ㈲昲㔳攳挸愱㉥昶㌵㡥㉢ㄲ㙡〶㠳㜰㠰㤱㠷摡挶㤰㜶扤慦㜱㈰㤲㔰ㅢ挸㈰づ㌵㡥㐶㜲㥡散愲戶〹㙣昴㐱㌴攴㐸愵〰㠳㑤㘹戰ㄹつ㌸㜸㐹愸㙤㡥㕡㌰㌵扥㐴㈲㠰摡ㄶ㜰〰㌵㡥㘶㜲㌲戸愸つ㘱㠶㉤㤹㠱㈳㡦晣搴㉥㠱慣ぢ㙡㤷挲㐴愸㙤捤㈰ㅣ㤵攴愱㌶っ搲慥愹㜱昴㤲㔰ㅢ捥㈰づ戵换㈱㜵㥡散愲㌶〲㌶晡㌶㌴攴昰愶〰㠳㤱㌴愸愴〱㐷㍣〹戵摦愱㔶㠴ㅡ㕥㠷ㄱ㐰㙤ㄴㅣ㐰㡤㐳愰㥣っ㉥㙡愳㤹㘱っ㌳㜰戸㤲㥦摡㙤㤰㜵㐱㡤㈳㤸㠴摡㌸〶戹ㅤ㌵て戵昱㤰㜶㑤㡤㐳㥥㠴摡昶っ攲㔰攳戸㈷愷挹㉥㙡㘱搸攸ㄱㅡ㜲㑣㔴㠰㐱㤴〶㔵㌴攰㌰㈹愱ㄶ㐳慤〸戵攰㈳戴〶づ愰㜶㥦㉢㠳㡢㕡㥣ㄹㄲ捣挰㌱㑥㝥㙡ㅣ搸㘴㔱㉢晡ㅤ捡㘱㑦㐲㙤〲㠳㜰晣㤳㠷摡㡥㤰㜶㑤㡤攳愴㠴摡㐴〶㜱愸㜱戰㔴〰㤴㥤㘰愳㑦愲㈱〷㔲〵ㄸ㑣愶挱ㄴㅡ㜰㙣㤵㔰㥢㡡㕡㌰㌵扥愲㈴㘰㕦㥢〶〷㔰攳㘰㉢㈷㠳㡢摡㜴㘶㤸挱っ㙦挲挰㑦㡤愳愱扡愰挶戱㔲㐲㙤㘷〶攱愰㈹て戵㕤㈰敤㥡ㅡ〷㔷〹戵㕤ㄹ挴愱挶ㄱ㔶㑥㤳㈹戴㝦ㅢ捣㠶㡤㍥㠷㠶ㅣ㝤ㄵ㘰㌰㤷〶昳㘸挰〱㔹㐲㙤㌷搴㡡㔰ぢ扥捡㥤て〷㔰攳〸㉤㈷㠳㡢㕡ㅤ㌳㉣㘰〶㡥攷㤰㤶㉦㘴捤㙥㜹㌹晢攴晤㕤捤〵挳〰㈴㐳㡥〳〲敡摡㔷㌷㘲㄰〶ㄷ搹昵㙣㉤戱ㄳ㍤㈴㌲㜴㠸户戴愲敢慥捣晦摥㠸づ摦愷㤰戸捦㈶扥㜷㜲㠸ㅢ㌵ㅣ㙦㔰㝥捤㑦㠵敦㥤攸昰㘷挳昳て攸搳㠷㤳戶㈷㥡戸挹㥣㠶㑣㙢㑢㕢㑢慥㝤㔸ㅤ〶ㄸつ攳㍢㑥㜲㈵㈵攱㈹攵㔷㈱㘲㘰㑥慥㔸㔹㌳㕦㈰戹㠲捦晣㠷㤶㌶户慣㙣㤶搶㤴户昱㔵㉦挲慢㜷㙦愶〹㌱て愷㙤〰捦攰搸〴㍡敢㝢愳散搷换㘰攷㍥㡤戵㝤㔰慦慣㥤㕡㍢扦㍥㤹慡㡥㔶㈷㈲㤱㘸㌴㕣ㄳ慢㐹挵搳改㘴㈴㕥ㄳぢ㈷㌳戹㌸㐴㐹㐳挶〲㌰挶扥昰㌱搸晢㉦改昶㘳㡤挳〰愴㐶㕤㜹㈹㉥㠴扡摢㌱て晢ㄲ㤵㔶ㄹ㤵㔵㘶㔹敦摥慡搲昷㉡㤲㠲づ㝤づ慢㤱㜷㌹㘸ㅡ晢昳换搷〱㔶昷㥣搸挰晣戶愰㌳㉦攷昴㝡㌴㐱㍦〰㐵挸攸〵〱㘵㕡ち搵晥戵㔳敢㕤攳㤲戴㌴㘴ㅢ㐱收㝤戱愷㤶㠱戸㉦挴㌲㡥〱㙦っ㙤㌳捡散㈸晡㜰㠶㌷愱搷㐷㘰㐹㘹㤰ぢ愴㐵㄰㜱㐱㍥ㄵ㤰㜲慦㔶攷㘰㐵戸㉦㐱㠱㐷㘷㘱挲㝤㐱㥤〵〹昷〷敦昶搴攱㐴ぢ㝤㈹㑡㙣捦㤰ㅤ㕡㙢㐴摤摡㥥昱㜸㌲㔱㔳ㄳ㠹㔷挷㔲搸㡡改㑣㌲ㄲ㑢㔶搵㐴捤㉡㌳㥥愹㑡㤸㘱愳㡦搳㥣㈶昸ㄸ㝤㥤㥡㙣捦㝥㑥㡤㍡㘵愰挶㙤慡㑥㐵㐳挸ㅢ换㈵晡㠱㔰改慤㈸㐲挶㐶㄰㠸㡣摣㜴㠲搲㠹挵搸搸㤱㡦愲挳㑡捡㐷㘳㐹㙤〲戹㤰㔸つ㔱〷㠹㑤㈱ㄵㄲ挷㈲㠵㐳㐲㍢ㄸ㈶㐵てㄵ㜵㌴㑣ぢ昱㙣㠶㐸㜰挳㕤㙤㤴挰戳戹㥤㑦㍢っ㜵ぢ㑦㌸ㄹ捦愵搲戱㔴㉥㥤㠹挶愲搸昳捤㜴愴㉡㤷㑣愴搲㠹㐴㉣ㄶ㑦ㄸ㠳㥤㌶ㅥづㅦ㘳ぢ愷戶㠶戵㈱㑥㡤㍡戵㌵㙡㠲攷㌰㌷㥥愳愰搲㡦㐶ㄱ㌲㠶挲〰㌳摥㘴㠷慡㝦户㍡ㄶ戲㠰摤敡㌸㠸扤扢搵㌰㍢㡡扥㍤搷散〴攸攵㡤愱㙡〴攴〲㜳㉤㐴ㅤ㌰㐷㐲㉡㌰摢摤㌰㑦㠲㐹㜱㤸慤㠱㌰搹㝤て㌷㡣捤㐷〹㤸扦戳昳㘹愷愲㙥挱捣㔶㔷㔷㈷戳㤱㔸㈴ㄱ㑤挴搲改敡㐴㜵戴㉡㤷慥㐹攷㔲㤹㔸搸慣捥ㄸ摢㍡㙤㍣つ㍥挶㈸愷㜶㍡㙢愳㥤ㅡ㜵㙡ㅣ㙡〲戳搱つ昳㑣愸昴戳㔰㠴㡣敤㘰㠰戹㐴㍢ㅢ㔵㍦捣㜳㈰ぢ㠰㜹㉥挴㕥㤸攳敤㈸㝡つ搷散㝣攸攵㤵愸㉡っ戹挰扣㄰愲づ㤸㔱㐸〵㘶摡〵㔳攷㥥㈹挷攸〱㠱摣慡攰㐴ぢ晤㔲㤴攰ㄶ戳㐳㙢敢㔰户戸愵㘳㌵㘹ㅣ㤲戱㔸㌶ㅣ㡥㔵㈵搲改㜰㈴㕣㔵㔳㤵㡡搵㤸愹㐴㈲㔵㘳㐸摦㍥㘳慣㠷㡦㔱攳㌴㑥㜶挲戸㔳愳㑥㑤㐰㑤戸敤攳收㜶㈵㔴晡㔵㈸㐲挶づ㌰挰㕣愲㜳㈷搴戹搷改摣挷㡣ㅤㅤ昹㐴㉡慦愷㝣㈷㉣愹㥤㈰ㄷㄲ㌷㐲搴㐱㘲㌲愴㐲㘲㌷㌷〹敥㔶㐲㘲㙥㈰㠹㈹㜰愲㠵㝥ぢ㑡㤰㤸㙡㠷搶㙥㐵摤㈲㤱愹㑥㈴ㄳ改㘴㜵㉥㤲㠹挷捣㘸㉡ㄵ㌵㔳攱㘸慡㍡ㄱ㡦㘶㘳㤹㕣挲愸㜵㥡戳〱㍥挶㌴愷㈶㝢㤰昴搴㌳㍥㜵㙡㘷攸㠴挴捥㙥ㄲ㜷㐰愵摦㠹㈲㘴捣㠲〱㘶㜴㔴㔰挶㕤㐶攷づ㘲散攲挸愷㔱㜹㉦攵搳戱愴㘶㐳㉥㈴敥㠳愸㠳挴㕣㐸㠵挴㑥㙥ㄲㅤ晢挴㡥㠱㈴搸捦㡥㈰㜸㉡ㄸ㈵㐸散㘶㠷搶ㅥ㐶摤㈲ㄱ慦挶昷㜰㌶㤳挹㠵慢㌲搸㈷攲挹ㅡ扣㍦㉥㤵捡㘶㤳㔵昱㘴扣㈶㘵散敥㌴攷ㄱ昸ㄸ昳㥤㥡散ㄳ㜵㑥㡤㍡戵〷㙡㐲愲挶㑤攲㌱愸昴挷㔱㠴㡣㍤㘱㠰戹㘰㥦搸换㤱敦㑡攵㌳㜴㤸㑤ㄲ晢㐰㉥㈴㥥㘳㜸㑡昸搹て㔲㈱㌱㉥㤰挴㤸㐰ㄲ散㍡㐷㄰扣戹ち㈵㐸散㙦㠷搶㕥㐲摤摥㈷㜲㤹㕣㉥㥣㌵ㄳ㠹㑣㈶㘶㔶㔵㈷㘲攱㕣㈴㤷捤㐶慡ㄲ㠹㘴㌴㥥㌵敡㥤收扣っㅦ攳〰愷㈶㈴㔲㑥㡤㍡㤵㐵㑤㐸㡣㜴㤳㜸つ㉡晤㜵ㄴ㈱㠳㍤攴㤸ぢ㐸攴ㅣ昹㝣㉡摦愱㐳ㅤ搷㜹㌱攴㐲攲㍤㠶愷㠴㥦㈵㤰ち㠹㉤㕣㈴戴て㘰㔲晣愴扢㜹㈰㥥愵㠸〴㌷扣㐸〸㈵昰㌴摡昹戴㡦㔱户昰㔴㐷㙡昰㕤㘵攲㔲つ㘷摥㜴戴㈶㥤捥㈶昰慥挱㐴㌶㕣㤳挸攲㌵㜸㐶㤳搳挶㝦挱挷㘸㜶㙡㥦戰㈶㥤攴㡣㑦㥤㙡㠵㑥昰㙣散挶昳㌹㔴晡ㄷ㈸㐲㐶ㅢっ㌰㤷㘸㕦愲敡㍦改㝥〵㔹挰㐹昷㙢㠸扤㈷摤㜶㍢㡡扥㌷㌳㝦ぢ扤扣㘸㔸慤㠰㕣㘰㝥〷㔱〷捣㔵㤰ち捣ちㄷ㑣㥤㌰攵㔴愳〵㜲㕢つ㈷㕡攸㍦愱〴户㠳散搰摡捦愸㕢摣㙡ㄲ愹㜸㉡㥡㡣挵挳㘶㈴㔶㔳㔵㥤慥㑡愷㌳㌵昱㕣戲㍡㔵㤳㡥㐷ㄲ挶挱㑥㜳㝥㠱㡦㜱㠸㔳ㄳ㙥搲㑤捥昸搴愹㌵搰〹户ㄲ㌷㌷㔵づ㝤㈹㡡㤰㜱〴っ㌰攳ㄹ㜰㤸敢〴愵ㄳ㡢㜱愴㈳㍦㠰捡摥㜴㐸㘱㐹ㅤつ戹㤰攰ㅦㅦ攸㈰㜱㉣愴㐲攲摦㍦收㉦㡣昴㡥㤳敥㌷㤰ㄶ㕥〳ㅤ〷㈷愴挲㐰㑥㠴〲㠹攳敤搰㕡㝦搴㉤ㄲ㌸戵㘴㜱㠱ㄸ㠹㔵㐵捣㔸㌸ㅡ㑥攴㌲搹㕣㜵㌴㤹挰昵㔰㈶ㅡ㠹ㄹ㈷㌸捤ㄹ〰ㅦ攳㐴愷㈶㈷摤戵㑥㡤㍡㜵㌲㙡㐲攲㌳㌴愶攳ㄲ㜱㈰㔴晡㈶㈸㐲〶㍢戳㌱ㄷ㥣㜴㑦㜵攴㝣慢㠴㍥㤸づ㡢㐹攲㜴挸㠵挴㄰㠶愷㠴㥦㌳㈰ㄵㄲ敦扡㐹散挹昵攴挵昲摢㠱㈴搸㜱㉤㈴㠶㈲ㄴ㐸㥣㘵㠷搶㠶愱㙥㤱㠸收㘲攱戸㠹㙢㤶㘸捣㡣挵㈳㔵改㐸㉡㤱慣慡慥㐹㈶戳ㄹㅣ㔲㘱攳㙣愷㌹挳攱㘳㥣攳搴攴㘲昹㕣愷㐶㥤扡〰㌵㈱昱慡㥢㐴㈵㔴晡敦㔰㠴っ㜶㔰㘳挶ㄶ㐷愳㕣ㄷ换ㄷ㌹昲㘶㉡挷搲愱〵㑢敡ㄲ挸㠵挴㜶っ㑦〹㍦敢㈰ㄵㄲ捦〶㤲㜸㍡㤰挴㝡㌸〹㠹〸㐲㠱挴㘵㜶㘸㉤㡡扡㐵挲捣㐴攳㔱㝣〷搵搴攰愴㥢〳㤱慡慡㘴㌶㥡㐹㈷搳愹㜰㍣ㅤ㑦ㄹ搲㑦捤ㄶ㔶挱挷戸挲㘹㥣㤰戸搲愹㔱愷慥㐱㑤㐸㍣敡㈶ㄱ㠷㑡㑦愰〸ㄹ搷挲〰㜳〱㠹敢ㅣ昹㜲㉡㈷搲㘱〵搷昹〶挸㠵挴㈴㠶愷㠴㥦㥢㈰ㄵㄲ㝦㜵㤳攸㌸㍡敥〹㈴昱㈷㌸〹㠹㕡㠴〲㠹㥢敤搰摡㌴搴㉤ㄲ攱敡㘸㌴㤹换攱て㙥㈴㌳戱㘴㌴㤶挶㈵㔹㤵ㄹ㑤㘷戲挹㑣㌴㠹㡢摡㕢㥣收㑣㠷㡦㜱慢㔳㤳愳㐳扡㥤搹㝡敡搴敤搰〹㠹摢摤㈴㘶㐱愵敦㠲㈲㘴摣〱〳捣〵㐷挷㥤㡥㥣㉦㥣搰攷搱攱㔰慥昳摤㤰ぢ㠹摤ㄹ㥥ㄲ㝥敥㠱㔴㐸摣攰㈶搱㜱㐹㜲㕤㈰㠹㝢攱㈴㈴ㄶ㈲ㄴ㐸晣搵づ慤敤㠱扡㐵愲扡㈶㠱㉢㌲㌳ㄶ㌱㔳搵戱㈸㤰㐴愲昸つ㤹㑣㈵戳㜱㝣㌷愷戲挶㝤㑥㜳昶㠴㡦㜱扦㔳㕢㠳戸挶〳㑥㡤㍡昵㌰㙡㐲攲ち㌷㠹㝤愱搲昷㐳ㄱ㌲ㅥ㠱〱收㠲㉦攲扦㌹昲愳愸㑣搱攱㘸慥昳愳㤰ぢ㠹っ挳㔳挲捦攳㤰ち㠹ぢ摣㈴㍡捥ㄳ攷〵㤲㜸〲㑥㐲㘲ㄱ㐲㠱挴㤳㜶㘸㙤㌱敡ㄶ㠹㜸㈴ㄷ㡥㔷搷㔴㠵慢挳戱㔸㈴㕤㤵捡攱㠷㑥ㅣ㙦昹慤慡挲㐹㌴㤷㌱愴㡦㤸㉤㙣㠰㡦昱戴搳㌸㌹㍡㥥㜱㙡搴愹攷㔱ㄳㄲ㘷戸㐹㌴㐱愵昳敦搳㠴っ㜶昸㘲㉥㌸㍡晥攱挸㑦愴戲㡤づ㙢戹捥㉦㐱㉥㈴㤶㌳㍣㈵晣扣〲愹㤰㌸搱㑤愲攳㕢昴昸㐰ㄲ晦㠴㤳㤰㔸㡤㔰㈰昱慡ㅤ㕡㍢〸㜵晢㍣㔱㥤挹㘴㙡㜲戱戴㤹愹㡥㈵捤敡㘴㈲㤷㑡㔶搷㘴搳㌱㕣扦㘷戲㜱㐳晡㝤搹挲㠳攱㘳扣敥㌴㑥扥㐵摦㜰㙡搴愹户㔱ㄳㄲ㐷扡㐹ㅣづ㤵扥〶㐵挸㜸〷〶㤸ぢ扥㐵摦㜵攴㝣ㄷ㠵㝥っㅤ㑥攷㍡扦て戹㤰㌸㡥攱㈹攱攷㐳㐸㠵挴㉡㌷㠹㡥昳挴㡡㐰ㄲㅦ挱㐹㐸慣㐵㈸㤰昸搸づ慤晤〱㜵㥢㐴慡〶慦ㄳ㑥㔶㘵慡戲搵戱㑣㈲㤲挲昷㘹㌴㔲㡤换搵㘴㔵㌸㤵换ㅡ晦㜲㥡㜳ㄲ㝣㡣㑦㥣㥡㥣㈷㍥㜵㙡搴愹㉦㔰ㄳㄲ换摣㈴㑥㠳㑡㍦ㅤ㐵挸昸ㄲ〶㤸ぢ捥ㄳ㕦㌹㜲扥㤴㐲㍦㥢づ攷㜲㥤扦㠱㕣㐸㥣换昰㤴昰昳㙦㐸㠵㐴捥㑤愲攳攸挸〶㤲昸づ㑥㐲攲㐲㠴〲㠹敦敤搰摡㐵愸㕢㈴愲改㥡敡㜴㉡㙢㈶㜱て㈰ㄶ㑤㐶㔲攱㘴〴户ㄵ慢㙢捣㕣愶〶愷て攳〷愷㌹ㄷ挳挷昸搱愹挹搱昱㤳㔳愳㑥晤㡡㥡㤰搸摦㑤㘲㍤㔴晡㘵㈸㐲挶㙦㌰挰㕣㜰㜴戰㡤㈲扦㤸捡慢改㜰〹搷戹ㄴ㜲㈱㜱㉤挳㔳挲て扢㔴㠵挴〲㌷㠹㡥愳㘳㝥㈰㠹㜲㌸㘱挶扢慤㄰ち㈴㌴㍢戴㜶ㄳ敡ㄶ〹散つ戱㜸㜵搲慣慡〹㥢戸愲㠸㈴㈲㤹㕣ㄲ㕦慤攱㔴㈲㥡㑣㈷㔳㐶㙦摢㐷晦ㄳ㝣っ昶戲㑡攳攴攸㤰敥㔶挶愷㑥昵㠵㑥㐸捣㜶㤳搸〰㤵㝥ㅢ㡡㤰搱て〶戲挶扥㙢㑣昶愹㡡㥣慦愹搰敦愲〳摦㌳愱っ㈷搹㕦ㄸ㥥ㄲ㝥㌶㠶㔴㐸㑣㜵㤳攸搸㈷㈶〷㤲ㄸ〸㈷捣ㄸ㔰㠴㔰㈰挱㡥㔱㐶搳敥㐷摤㈲ㄱ慦㠹攲㌷㙣戸㈶㤳挲㙤戵㉣㝥戸㈵㜱㥤㔵㠳ぢ敦㙣ㅡ㜷㤸挳㌱㘳㤰敤愳㍦〰ㅦ㠳㍤愷㐲㐲昶㠹捤㥣ㅡ㜵㡡㍤愲㐲㘲㠲㥢挴㈳㔰改㝦㐳ㄱ㌲㠶挰㈰㘸㥦搸搲㤱昳㝤ㄵ晡ㄳ㜴戸㠱敢㉣㕤㥦ㄴ㍤挵昰㤴昰㌳っ搶㐲㈲ㅣ㐸㘲㝣㈰㠹攱㜰挲㡣ㄷ㐶㈳ㄴ㐸㡣㐰㐵㐸㍣㡦扡㑤㈲㤱㠸愷ㄲ攱㜸㈲ㄳ挶捦搹㙣〶㜷挷㔲㔹晣㥥㡤攵㜰摡慣慡㠹ㄹ摢搸㍥晡ぢ昰㌱搸ㅢ㥡㈷㔱改搴愸㔳散攵ㄴㄲ愳摣㈴㕥㠶㑡㝦〵㐵挸㘰㐷㘷㄰〹昶㝤㡡晣㔶戶昵つ㍡㙣攰㍡㡦㜳挲扦挵昰㤴昰挳敥㑣㈱戱㜵㈰㠹㉤〳㐹㙣て㈷捣㈵晡㝢〸〵ㄲ㘱㍢戴昶㍥敡ㄶ㠹慡㙣ㅡ慦挳慦〹㐷愲改㙡散〸搹㘴㌲㥣慣捡㈶戲搱㜴㔵㈶㥡㐹㔴ㄹㄱ摢㐷晦〰㍥㐶搴愹挹㍥㔱攵搴愸㔳散戹ㄴㄲ㥢扡㐹晣ぢ㉡晤ㄳㄴ㈱㈳づ㠳㈰ㄲ散捦ㄴ㌹摦㘰愱㝦㐹〷扥㠲㐲㐹ㄷ㈵㐵㕦㌳㍣㈵晣散〸㙢㈱搱搷㑤愲攳扢㈳ㄴ㐸㘲㈲㥣㌰攳搱㘴㠴〲〹㜶㑡㌲㥡昶㍤敡ㄶ㠹㜰㔵㈴㠱㉢慢㜴㌸㥢㌴㘳搵愹㜴搲㡣搴攴ㄲ㘶㈶ㄷ挱捦戱㜸扣捡㤸㘴晢攸㍦挰挷㤸散搴攴扢㘳㡡㔳愳㑥戱㌷㔲㐸㤴戹㐹晣〲㤵晥㉢㡡㤰㌱ㅤ〶戲挶㘷㘳挱㜵摢㙢㠶㈳扦㥦㙤敤愵愱㜸㠰敢㉣摤㡥ㄴ㤵㐳搴㐱㠲摤㡥㐲攲挷ㅦ㠲㝥㡢㝥て㘹攱㙦搱㕤攱㠴ㄹ㈳㐹㄰ち㈴㘶愳㈲㈴㐲愸㕢㈴慡挳㔵搵挹㕣㌴㥡㌱㌳改㤸ㄹ㌷搳改㥡慡㐴戵㤹挵㙤昹㤴㤹㑤㤹挶ㅣ摢㐷敦〳ㅦ㠳㍤㤱㡣愰ぢ㠹㜹㑥㡤㍡㌵ㅦ㌵㈱昱ㄵㅡ搳昱㕢㜴〰㔴扡㠱㈲㘴搴挱㈰㠸〴晢ㅤ㐵捥㜷㕡攸㠳攸昰㈸㤶㡣㠵㤰㘳挶㤰づ㠸晡昵㉡摦ㅢ㤵ㅤ㝣晤㔴挱て戳㡦昵晦戵㠱改昸敢〱ㅣ㡢㔳搲ぢ㑦昱㕡捦扥㤶㤵㑥昸捦㘲戱㈷㡣㡦扥昳㔳晥㈱搶昵晦㄰㠷㉣昳㝤㘳㡣㌸ㄴㅦ㝤㌰㔶戸㝣㕦慣㙥㌸愸㠹㥤晤摤㌹㌸㤶っ㙡㥡搵㠶ㅥ㌱晣晤挲〵㉤㔳㍡晥昸摤㐶㑥㑦搹㔸攷㈵昸㤵㜹挹㤴㜴ㅢ㕥㥢搰㙥㍡㙥昳㕡㍢晣昰㔲㜹昴㜹㐲㌱㤶慦捣ㅦ㤴慦戹㥥ㅤㅥ㤲㤷捥挲扢扥昹挲っ㈷㘲ㅢㅥ愹㉤㉢敤愵〲ㅦ攷户晦捣ㅤㅦㄶ㘶㌴晣㠱㠷㔹㔹〲ㄸㄲ昰攴昴搴㠶㜶㜹昳挰㤶搰㉢㥤ㅤ愸摡㄰㘲㥡㌸㜲摥挸㔸昹扢搸づ摤㑥攱愵捥㠴摣晤㐲晡㔶㠸愷㜸戶㘳㌴㡡〶搴愳㠲愳ㄸ㡦㉦㝢愶㉦㈶搹搵挹搶晦ㄵ昶晦挶攴〱〷㌸ㅥ扦㔷挳㑦㥦㔲晥收攱ㄷ㝦㜹捤づ㤵ㄷ摥昸㥢晤晦攱㤶挷ㄷ㤳慡㘴㝡㘰ㄲ晡㕦㜱㌰㐲慡扦挵攲㙤ㄶ敦愰㔰㙦愰ㄱ慦攰㤹攸㠲㔷愵扦㙥㉢晣慦㑡㌷ㄶ㈱ㄲ㘶っ昷㐱㝢晢昵㔲㑢㔱攱㐱愳㕥㠵〷昷㔴慥慡㕥挹戵㙣㠲㤸㍢㤸搲ㅢ㔱㙡摢㐲㘶㤱㔴㉦挱捥㔹晦㤰㍥ㅡ㡡〱〷挲愴㘷ㄴ㕡ㅤ㡦㙥㔳㔸〹㡦㈰ち捦搹㉢㕢㐰攱㔹㕢攱㝦㕦扡戱ㅡ㤱㌰㤷攸摢㕢ㄴづ㐵㐵㈸㍣つ㡦づちㄱ㔲㘰㍦愲㐵㠱㍤㤴㕡㔵㥥挲攳ㅥち搵㌴㕥〳ㄳ〷捣㠰愳㔰改ㄹㄲ昶㐹㡡㐷户㤱戰慦㌱〸挹㈳挵㤰㍣㙣㉢晣㙦㔰㌷搶㈲ㄲ收ㄲ㝤〷ぢ挹㈹愸〸㤲〷摤㐸㈶㜲㉤㑦㠳捡㐲挲㝥㐶㙤㔲ㅥ挹㕦㍤㐸愶搰㤸摦〲ㅤ㐸捥㐴愵㘷㐸搸戳搸㌳㈴攷挳㈳〸挹㕤挵㤰摣㘹㉢晣敦㔴㌷㉥㐴㈴捣㈵晡㑣ぢ挹愵愸〸㤲摢摤㐸㘶㜱㉤搹搱㘷㈱㘱ㄷ愲戶㙢ㅥ挹慤ㅥ㈴㜳愰ㄸ㜰㈵㑣㝡㐶㠱晤㠴㍤愳㜰㍤㍣㠲㈸摣㔸㡣挲つ戶挲晦㘲㜵攳㐶㐴挲㡣摥ㄵ㡢挲㉤愸〸㠵敢摣ㄴㄶ㤲挲〶愸㉣ち散㍥搴昶捣㔳戸捡㐳㘱㙦㔲戸〳㈶㍤愳挰㍥挲㥥㔱㘰㑦㘱㄰㠵昵挵㈸慣戳ㄵ晥户慢ㅢ昷㈱ㄲ㘶㡣㐹戱㈸㍣㠴㡡㔰戸挴㑤㈱㐵ち㡦㐰㘵㔱㘰搷愱㤶挹㔳戸挰㐳挱㈴㠵挷㘰搲㌳ち㡦㍢ㅥ摤㍥㐹㍣〳㡦㈰ち㘷ㄷ愳㜰㤶慤昰扦㘲摤㜸づ㤱㌰㘳㜰㡢㐵攱㐵㔴㠴挲ㄹ㙥ち㑤愴昰㌲㔴ㄶ〵㜶ㅢ㙡㉤㜹ち愷㝡㈸ㅣ㐸ち慦挱愴㘷ㄴ搸㌷㈸ㅥ摤愶挰ㅥ挲㈰ち㙢㡢㔱㌸搱㔶昸摦戳㙥扣㠷㐸㤸㌱㙣挶愲挰㡥㐰愱㜰扣㥢挲㙡㔲昸ㄷ㔴ㄶ〵昶づ㙡〷攷㈹ㅣ敤愱㜰㈸㡤㍦㠱㐹挷愹昲㜳㔴㝡㠶㠴晤㠱㍤㐳昲㉤㍣㠲㤰ㅣ㕥っ挹㘱戶挲晦收㜵攳㍢㐴挲㕣愲ㅦ㘵㈱昹〹ㄵ㐱㜲㠸ㅢ挹㌱㕣换㕦愰戲㤰晣㡣㈵敤戸㍣㤲㔵ㅥ㈴㈷㐰㌱㐰㘱㠵㝡㐶㠱扤㝢攲搱敤ㅤ愳㌷捣㉢搹㜶摦挵㔵㕢㌱ち慤戶挲晦晡㜵㐳㐷㈴愱㜰㡡㐵愱ㅦ敡㐲㘱㤹㥢挲㘹愴挰慥㌹㡢〲㍢晤戴㍦收㈹㌴㝡㈸㥣㐹ち〳㘱㠲戹〷㤷㤸散搹ㄳ㡦㙥㔳ㄸっ昳捡〰ち㡢㡡㔱挸搹ち晦㍢搸㡤㈱㠸㈴ㄴ捥户㈸っ㐵㕤㈸㘴摤ㄴ㉥㈴㠵攱㔰㔹ㄴ㠶㘱㐹扢㌸㑦攱〰て㠵㑢㐹愱ㄲ㈶㤸㝢㐰㠱扤㝡攲搱㙤ち散摢慢っ愰戰㙦㌱ち晢搸ち晦㡢搸㡤敤㄰㐹㈸㕣㘹㔱㠸愰㉥ㄴ昶㜲㔳戸㥡ㄴ慡愰戲㈸戰戳㑦扢㌶㑦㘱㠱㠷挲昵愴㄰㠷〹收ㅥ㔰㘰㡦㥥㜸㜴㥢〲晢昵㉡〳㈸捣㉢㐶㘱慥慤昰扦㡤摤㤸㠴㐸㐲攱ㄶ㡢㐲㉤敡㐲㘱戶㥢挲〶㔲㘰㜷㥣㐵㠱ㅤ㝤摡㥦昳ㄴ㜶昶㔰戸㠳ㄴ㘶挱〴㜳て㈸戰㌷㑦㍣扡㑤㠱㝤㝡㤵〱ㄴ㙡㡢㔱㤸㙡㉢晣慦㘴㌷㜶㐷㈴愱㜰慦㐵㘱㈱敡㐲㘱戲㥢挲㝤愴挰慥㌸㡢〲㍢昹戴〷昲ㄴ㜶昴㔰㜸㠸ㄴ昶㠵〹收ㅥ㔰㘰㑦㥥㜸㜴㥢㐲ち收㤵〱ㄴ攲挵㈸搴搸ち晦㝢搹㡤っ㈲〹㠵挷㉣ち㡢㔰ㄷち㌱㌷㠵㈷㐸㠱摤㜰ㄶ〵㜶昰㘹㑦攵㈹㠴㍤ㄴ㥥㈱㠵㈶㤸㘰敥〱〵昶攲㠹㐷户㈹戴挱扣㌲㠰挲搸㘲ㄴ挶搸ち晦换搹㡤攵㠸㈴ㄴ㕥戴㈸慣㐶㕤㈸㡣㜲㔳㜸㤹ㄴ搸〵㘷㔱㘰攷㥥昶捦㍣㠵㤱ㅥち慦㤱挲攱㌰挱摣〳ち㙢ㅣ㡦㙥㔳㘰㍦㕥㘵〰㠵愱挵㈸㙣㙤㉢晣㙦㘸㌷㡥㐳㈴愱昰㡥㐵㠱㝤㜸㐲㘱㑢㌷㠵昷㐸攱㈴愸㉣ち散搸搳㍥挸㔳搸摣㐳攱㈳㔲㌸つ㈶㤸㝢㐰㠱扤㜷攲搱㙤ち散挳慢っ愰㌰戰ㄸ㠵㡤㙤㠵晦㌵敤挶戹㠸㈴ㄴ㍥户㈸戰晦㑥㈸ㄸ㙥ち㕦㤲挲挵㔰㔹ㄴ搸愹愷㝤㥤愷搰搷㐳攱㕢㔲㔸てㄳ捣㍤愰挰㥥㍢昱攸㌶〵昶摦㔵〶㔰攸㕤㡣㠲㘶㉢晣敦㙡㌷搸敤㈷ㄴ㝥戲㈸戰敦㑥㈸㤴戹㈹晣㐲ち㝦㠲捡愲挰づ㍤敤户㍣㠵ㄲて〵㠵㜷㌸づ搸〰ㄳ捣㍤愰挰㕥㍢昱攸㌶〵昶摤㔵〶㔰昸改晢㈲㌷收㝥戴ㄵ晥ㄷ戶ㅢ散昲ㄳち扤搱㜶摣㤸扢て㜵愱昰㍤㍣㍥挴摡挹㡤㌹ㅤ㑡挵㉥㌷㡢〲㍢昳戴㍥㤰搹㌷收扥㠱慤昳ぢ㈲愴昷㈳㠵㐷㘰㠲戹〷ㄴ搸㘳㈷ㅥ摤愶昰〴捣㉢〳㈸㝣㕥㡣挲㘷戶挲晦搶㜶㠳摤㝤㐲㘱愰㐵攱㌹搴㠵挲㈷㙥ち㠳㐸㠱摤㙤ㄶ〵㜶攴㘹㥢攵㈹㝣攸愱㌰㤸ㄴ㕥㠶〹收ㅥ㔰㘰㙦㥤㜸㜴㥢挲ㅢ㌰慦っ愰昰㑥㌱ち㙦摢ち晦慢摢㡤户㄰㐹㈸っ戵㈸戰扦㑥㈸扣改愶㌰㥣ㄴ㍥㠰捡愲挰㑥㍣㙤㥢㍣㠵㔷㍤ㄴ㉡㐹㠱㥤㙦㤸㝢㐰㠱㍤㜵攲搱㙤ち㕦挲扣㌲㠰挲㡢挵㈸晣挳㔶昸摦摦㙥㝣㡤㐸㐲㘱慣㐵㠱㝤㜵㐲攱㜹㌷㠵敤㐸攱〷愸㉣ち散挰搳戶捦㔳㜸摡㐳㈱㐲ち散㜸挳摣〳ち散愵ㄳ㡦㙥㔳攸㠵㌳㔳㘵〰㠵挷㡡㔱㜸搴㔶昸㕦攲㙥㤴㈳㤲㔰㠸㕢ㄴ㜴搴㠵挲摦摣ㄴ㤲愴搰〷㉡㡢〲㍢敦戴ㅤ昲ㄴㅥ昴㔰㤸㐸ち〳㘰搲㌳ち散愱敢ㄹ㠵㐱昰〸愲㜰㙦㌱ち昷搸㡡㠲㌷戹㙦㠶㐸㕤扤挹摤昵ㄷ搲〷〰㝤㜹㡥捦ㄵ昶挹㔹㘲昶挸攱挹挲㠶挶㐶㜹㈸慦㉦㕥扣摣㡡扦㔱㍥ㅢ敦ㄷ挷敢㤶敢ㅡ散扦㝢㍢ぢ敦ㅤ攷㝢㙣㥤㔷晢敡㔲愳戳㤶㥢搷㡡㜷晤昶捥捤㙡挳㝢攱戳ㄵ昸ㅢ换敤敤㘶㙢昳晦挲㕢㤹昱㤸㈴摦㜲㠳挹㝡ㅦ㜳攰ㄳ㡡㝣昴㌰戰晢换㝡㔵㝢㥥㠷昳愷挷㑢昹扥收晦散ㄵ昱㕡㉤㜶㌱攷㜵㜵㔹搷ㅢ挸换搴摤搸挴㔶㌷昴㥡㤲摦愴捤㈵愵ㄸ㡢〹㝢㙤〶㡡㕥昸摢挱搲㝤㡣㈲愴捦㠴㐴㥥敦㤵愲愴㝣㌰㜶〳晦捡昱㤹㔱扥㐱愴挴昷〷挴晢昴攱ㅡ㍢㔳搹㔶㜰敤慣捦㤰㝤㜹扤㥢敡㔳慤慤愹搵ㄵ㑤昵㡤㘶昳愲昶挵ㄵ昵㉢搰㐵㡡㌷愷愳ㅤ昸㙢攴晡㉣晣㙦㠱挶攱戶つ㈲㜲扦搴戹戲㘵㙡㐳攰㡡捤收ㅡ㜰挵昲㉢㌵㤷㈲㍥戴㙣慤㤴慡㐴っ慥㤸㌳愹搱愸戰戹晡㙥戰散㐸户㍤㈴㑣愷敤づ㘹㌰摢ㅢ〲㥢㔰〷㝢㙤〱ち㉦摢㠵㤰戸㥢ㄱ㐱㙣㑦㌳慡㈱㤰㘶散〹换㡥㘶散攰㌴㘳㉦㐸㠳㥢㜱㘵㘰㌳昶㠱扤戶㉦ち㙦㌳昶㠳挴摤㡣㠹晥㘶戰ㄷ㐹㥡戱㍦㉣㍢㥡挱㉥ㄹ㠱㑦ㅡ㘵敡㤲挰㤴㈹挶收㥡攷攱㘷㈸㜲挱㥦攵㑦挷ㅥㅡ㐹㘷挲戲㈳ㅤ晢㍥㈴ㅤ搷扡㑣㥤ㅢ㤸㙥㌱㘳㜳つ昳改㤶㔰攴㑡户搰㥦㙥㙦㈷㕤㈳㉣㍢搲戱㤳挱戵㜶愷〷愶㙢㘱㙣敦摡ㅤ攸㑢挷晥〸捦㌶㌵㥤㜴㙤敥㜴扣㥢敦㑡户㌶㌰摤㡡挲㜴慢㝣改㜸攳摦㤳敥㐰㈷摤㐱敥㜴㉢敤㜴摡挱㤰〶敦㐲㐷〷㌶攱㔰搸㙢㠷愱昰敥㐲㠷㐳攲㠶扣摡摦㡣㐳㥤㘶ㅣ〱换づ挸㐷搹捤搰搹㡣㌲㜵㘸㘰捡愳ㄹ㥢㈹昳摢昴㔸㡡㕣摢昴ㄸ㝦扡ㄳ㥣㜴挷挳戲㈳摤㈹㑥㍡㙢ㄷ㕡ㄱ㤸㙥㉤㘳㝢㜷愱㤳㝣改㑥昳愷㍢搳㐹㜷㡡㍢ㅤ㙦扥捡㌶戵捥㑥㉤㠱改㑥㘷㙣敦搹改っ㕦扡ぢ晤改㜸㉦㔶づ㤰戳摣改㜸㤷搳㤵㙥㜱㘰扡㜳ぢ搳㥤敦㑢㜷戵㍦ㅤ㙦㝡㑡扡ぢ摤改㜸㍢㔱搲㔹㌰㔳㠱改㉥㘱㙣㉦捣㜵扥㜴ㅢ晣改敥㜰搲㕤收㑥挷晢㜶㤲捥㍡摢散ㄳ㤸敥㑡挶昶ㅥ㡦㔷晢搲昱ㄶ㥦攷〰㜹挸㐹㜷慤㍢ㅤ㙦㤰戹㘰搶〵愶扢㠱戱扤摢敥㈶㕦㍡摥㑢昳愴㝢挶㐹㜷戳㍢摤㡢㑥㍡敢㐰㤸ㅤ㤸㙥〳㘳㝢て㠴㍦晢搲扤散㑦昷㥡㤳敥づ㜷㍡摥昲㜱㙤扢改㠱改敥㘶㙣敦戶扢挷㤷敥㍤㝦扡㡦㥣㜴㝦㜵愷攳扤ㄵㄷ捣㥤〲搳㍤挰搸㕥㤸て昹搲㝤改㑦昷慤㤳敥ㄱ㜷㍡摥挴㤰㜴ㄶ捣㜸㘰扡㐷ㄹ摢ぢ昳㜱㕦扡㕦晣改㜸㑦㐳づ㠴㈷摤改㜸户挰戵㜶攱挰㜴捦㌰戶㜷敤㥥愳挸㜵ㄲ攳㡤〵捦慥挲㥢〷㤲敥〵㉣㜴㥣挴昸戳摣㤵㙥㜴㘰扡㤷㘰攴㑢昷ち㐵慥㜴晣〵敦㐹挷㕦改㤲敥㔵㉣㜴愴攳敦㕦㔷扡ㄱ㠱改摥㠰㤱㉦摤㕢ㄴ戹搲つ㐷摤㤳㡥㍦㠷㈵摤㍢㔸攸㐸挷ㅦ㥡㤲捥㍡慢っ〹㑣昷㍥㡣㝣㝢收㠷ㄴ戹搲昱㌷愹㈷㕤〴〲㐹昷㌱ㄶ㍡搲昱ㄷ㥤㉢摤㈶㠱改㍥㠵㤱㉦摤攷ㄴ戹搲昱挷㥦㈷ㅤ㝦攰㐹扡㉦戱攰愴㉢攷㌵㜶户㝦〰㜰晣摢㐰晣㔴㙡㌴㌳晣换㐱㔳昱搷㌸挶㌶攲㐲扥ㅢ㝦敥攷㉢攴㔱扣㜲㘷っ晤㙢㝢㠱㤵〱扣㝥收㐲〵㍥㜸㝡ㅢ㌵㌶㑡晦㠶㘲㕥ㄶ㡢挷户昶㠲㜸昰ㄲ㌸敦㔱㠷㥡㜸晣㥢攲㠵戶㑥晦捥㕥㄰て㕥慤收㍤㜸搵㈹ㅥ摦㔳捣㡢㑤敡昴ㅦ散〵昱搸摦慥㔸慤㑡愱㈶ㅥ㍦㔲捣敢㐵昱昸挹㕥㄰て搳慥㔸ㅥ扣敥ㄳ㡦㥦㈹收㈵㥦㜸晣㘲㉦㠸〷㉦敦戸㘰㜹昰搲㑤㍣㝥愵昸㐰㕢愷晦㘶㉦㠸㐷㥢㕤戱㍣㜸昵㈵ㅥ㡣愰㔶㌹ㅥ㡡㌵戲挴㘷〰㉦戲昲㌹㜸戱㈴ㅥ愵戴攱㌵ㄲ㜵㝡㉦户挷ㄱㅥて㕥敢㠸㐷ㄹ㙤㡥㜵㍣捡摤ㅥ扣愴挹攷攰攵㡡㜸㘸戴攱㤵㡡攴攸敤昶攰㔵㐹摥㠳㔷ㅣ攲㔱㐱ㅢ㕥㙣㠸㠷敥昶攰㠵㐵摥攳㕣挷㈳㐴㥢昳ㅤ㡦㍥㙥て㕥ㅢ攴㍤昸扤㉦㌹晡搲㠶㕦昹㤲愳㥦摢㠳㕦敦㜹て㝥㜵㡢㐷㝦摡昰㕢㕢㍣〶戸㍤昸つ㥤昷攰户慦㜸ㄸ戴攱ㄷ慦㜸㙣攴昶攰㤷㙣摥㘳㠳攳戱㌱㙤昸摤㈹ㅥ〳摤ㅥ㜷㜸㍣昸ㅤ㈸㌹㌶愱つ扦晥挴㘳㤰摢㠳㕦㜵昹ㅣ晣ㅡㄳ㡦㑤㘹昳㤰攳戱㤹摢㠳摦㔶㜹て㝥ㄳ㠹挷收戴攱㤷㤰攴ㄸ散昶攰ㄷ㑥摥㠳㕦㈶攲戱〵㙤㥥㜳㍣㠶戸㍤㕥昰㜸昰晢㐰㍣戶愴つ扦ち㈴挷㔶㙥て㥥昶昳㌹㜸㑡ㄷ㡦慤㘹挳戳戹㜸っ㜵㝢昰捣㥤昷攰㔹㔹㍣㠶搱㠶㈷㘴昱ㄸ敥昶攰挹㌷敦挱ㄳ慢㜸㡣愰つ捦愹攲戱㡤摢㠳攷捦扣㠷㥣搸㜸っ㡤㠴㡤㌳ㄹ㍣挱挹つ扡㑡㐸㜱攳㕥㑥㘶〵㔶㍣愹㠹搵戶㤶㤵㥣挰㘸㌵捡ㅤ㡢㈷㌲戱ㅡ㙤㔹挹㐹㡢㔶㘳摣㔶㍣㜹㠹搵㔸换㑡㑥㔴〵戱㜸挲ㄲ慢敤㉣㉢㌹㌹ㄵ挴攲㐹㑡慣戶户慣攴㠴㔴㄰㡢㈷㈶戱㡡㔸㔶㜲ㄲ㉡戰攲挹㐸慣慡㉣㉢㌹昱搰㉡㠶扡㌳ㄹ㍣〱㠹㔵戵㘵㈵㈷㥢〲㉢㥥㜴挴㉡㙥㔹挹〹㠶㔶ㅥㄲ㍣搱㠸㔵搲戲㤲㤳ち慤㍣㕢㠸㈷ㄷ戱摡挱戲㤲ㄳ㐹㠱ㄵ㑦㈸㘲㌵搱戲㤲㤳㐷㐱㐶㥥㐴挴㙡㤲㘵㈵㈷っ㕡㜹戶㈳㑦ㅣ㘲㌵挵戲㤲㤳㐴㐱㐶㥥㉣挴慡搶戲㤲ㄳ〳慤㍣扣㜸㠲㄰慢改㤶㤵㥣っち摡挵㤳㠲㔸捤戴慣攴〴㔰㤰㤱㈷〲戱㥡㘵㔹挹㐱㕦㤰㤱〷扦㔸敤㙡㔹挹㠱㕥㄰㡢〷扣㔸捤戱慣攴攰㉥戰攲㐱㉥㔶昳㉣㉢㌹愰ぢ慣㜸㘰㡢搵敥㤶㤵ㅣ挴戴昲㙣㙤ㅥ捣㘲㔵㘷㔹挹㠱㕢㘰挵〳㔸慣ㄶ㡡㤵攱散ち㡡挷愷摣㌹扦收㍢慢㐷㙤㉡㝣㉢昰搷愸㜸㐸㡡攲㙡慦挲㜰戶愹攲攱㈸ㄶ㔷昹㉣㥣昶㈹ㅥ㡡㘲㜱愵搷㐲昱攸ㄳ挵ㄵ㍥〵て㌸㔱㕣敥㔳昰ㄸㄳ挵㘵㍥〵て㉢㔱慣昷㉡っ㘷㝦㔱㍣愴挴㘲㥤搷㐲昱㈸ㄲ挵愵㍥〵てㅣ㔱㕣攲㔳昰㔸ㄱ挵挵㍥〵てて㔱㕣攴㔳昰㠸㄰挵㠵㍥〵て〲㔱㕣攰㔳㜰扦ㄷ挵昹㍥〵㜷㜵㔱㥣攷㔳㜰敦ㄶ挵戹㍥〵㜷㘸㔱㥣攳㔳㜰ㅦㄶ挵搹㍥〵㜷㕢㔱㥣攵㔳㜰㑦ㄵ挵㤹㍥〵㜷㑥㔱㥣攱㔳㜰㝦ㄴ挵ㅦ㝤ち敥㠲愲㌸摤慢攸昳晦〰挹㌵㝢つ</t>
  </si>
  <si>
    <t>㜸〱捤㥤〷㝣ㄴ㘵晥晦昳㠴㘴挸㉣㙤ㄴ㔱㄰ㄵ㠲㐴㐵㄰㌷扢㥢㘴㠳㈲ㅤ㐴㈹㑡挰㠲㜸㘱换㉣㐴㔳㌰〹捤㠶愷攸愹㔸㌹ㅢ昶㜶昶慥㜸愲㥥㥥〵㝢敦昵散㥥㝡㜶捦摥晥㥦捦㜷㘶戲㌳戳戳㥢攴㝥昷㝦扤㙥搹㝤㤸攷㕢㥦㜹敦捣散散㍣摦㥤ㄴ愹愲愲愲摦昱攰晦㝣㤴㜰㘱慢扡㤵㙤敤㘶搳攸㐹㉤㡤㡤㘶慡扤愱愵戹㙤昴㠴搶搶挴捡ㄹつ㙤敤㍤㘰愰搵㌷㐰摦㔶㕡摦搶㜰愸㔹㔶扦捣㙣㙤㠳㔱㘹㔱㔱㔹㤹㕥っ晤㈰晢㘵㌸ㅤ㥤㕥㝡〹ㅢ㔸ㄵ改ㅡ㥢㥥㙣捡搸攸㙣㐲㙣㝡戱改捤愶て㥢扥㙣晡戱㌱搸㙣挲㘶㔳㌶晤搹㙣挶㘶〰㥢捤搹㙣挱㘶㈰ㅢ收搷户㘴㌳ㄸ㑤敦慤搰捣㥤㌴㜱㜶昲㈰慣㑤㕤㝢㑢慢㌹㙡攸㍥搶㤸挷㔶㔶㡥慥ㅣㅤ愹㡤㔴㡦づ㡦ㅡ㍡㘹㘹㘳晢搲㔶㜳㙣戳戹戴扤㌵搱㌸㙡攸㕥㑢㤳㡤つ愹㍤捤㤵㜳㕢づ㌶㥢挷㥡挹㜰㌴㤹㠸挵㉢㘳㔵㔵㤹摡摡㜸敦慤ㄱ㜹搶愴㠹㝢戵㥡㤹戶晦㔶捣㙤ㄸ㜳昶愴㠹愳㘷㤹敤晦慤㤸㐳㄰ㄳ㈱㈷户㌴㈵ㅡ㥡晦㑢㐱㑢昹㥥㔶㑤㌶㔳つ㝣昳㑤戳戵愱㜹搱㘸っ摢〳ㅡ扤㥡搱ㄳ摡摡㤶㌶㉤攱㜶㌴挹㙣㙣㥣㘳㘶攴㑤㙦㥡摣搶扥㔷愲戵愹慤㜷ㄳ昹㤹慤㘶㜳捡㙣敢摢㌴㘵㐵捡㙣戴つ摢捡㥡昶㐹戴捥㑡㌴㤹㈵㕣攸搷㘴扤㠷搳搳㘶㜳㝢㐳晢捡㍥㑤昳摡捣㌹㠹收㐵㈶㑤㑡㥢愶㉤㙤㐸慢㤲ㄲ㍣㡢㝡㙣ㅦ㌴㌲㜹愳㌰㥥愶㐹㡢ㄳ慤敤搲攳㕢㔸ㄹ㘴敢摡㕣㘴㉤㍣攳攲㈶㌵搴攷挵昷慣慥愱㘹㑦戳戵搹㙣㘴ㄲ扥㤳㈳㝤㐶〲挸㝡ㅦ㍡㐸㌹慢挳㜷㐹昵戲㜷㍥慥ぢ戳㘸㐳搱っ㥡搵搲摡㠴つ㜲愶㤹㘸ㅥ㕢㌹慡慥㍤㍤搹㕣㌶㌶㍣扡戲㑡㉦㠷㕡ㅦ㐶挳㙤搱ㄸㄳㄳ㙤收搰扡㈵慤㘶㈲㍤愶戶慡㘶㡣㍥㥣晡ち㌴慡攴㌵散攸敥昰摣搹㡡敢ㄳ挵昵挹攲晡㔴㜱㝤扡戸摥㉣慥捦ㄴ搷㉦㉡慥㕦㕣㕣摦㔰㕣㝦㔰㜱晤挱戰㜱ㅥ㘵㍤㝢ㄶ摢㡦昷㡣㝦㡣㜹愸昵㠳㍤慥㝥㝤昱愳㍦摣㌹愴㐹㜱摦㤶㐳挳昶㔸㈸㌰摣ㅤ愰搶㐷愰搱㜶㐴攳ㅤ㙥㜵攵ㄸ㝤㈴昵愳搰㈸昵㍣㠶换㈱ㅦ㜱挵ㄹ㐷㥥昹晣㜱㤳㑦ㅣ搴㙢攵扦㡥敡㜹戶攲㈱㐴㜲㡤挶㐲㠱㕣㍢㌳㔶ㄸ㡤㔶㠹挶㤷㉢㌲㐶㡦㔰ㅦ㐵愳搴ㄳ㜶慥捦敥㉤㤹昰敥㍤〳㈷ㅣ晢攸㕢慦摤晢挹敥㈷㈹ㅥ愹㈴㔷ㄵㄶち攴慡㘶慣ㅡ㌴㕡ㅣ㡤㌷㔷扣㝡㡣㕥㑢晤ㄸ㌴㑡㙤戴㜳㡤㌹散挰ㅤ敥摤㘳晦挹户搵㝣搹昴敥㝥つ㤷㉢ㅥ㄰㈵搷慥㔸㈸㤰㙢㉣㘳敤㠶㐶ㅢ㠷㘶ㄳ昷㕢㕥ㄹ愹㐶戲昱㌴㤸㠰㐶愹㝢散㘴搱戵昷㔵昵攸戳搷慣㍦捦㍦㙦攰捣㕤ㅦ昸㥢攲㍥㈸挹㈶㘱愱㐰戲挹㡣㌵〵㡤㌶ㄵ㡤㜷挵慡攲㘳昴㘹搴敦㡥㐶愹扦摡戹㘶摤晡昱摢㠷晦㔸㌳敤戴挷晡㝥扡挵攸㘱扤ㄴ㡦敦㤲㙢て㉣ㄴ挸戵㈷㘳捤㐰愳捤㐴攳㕦戱慡㌱晡㉣ㅡ捣㐶愳搴㑤㜶戲㠳搶㥥晡挷ㄳづ搹㘲搶㔹挳攷㝥㌷敥㥥㤵㈱挵捦ㄱ㐹戶㌷ㄶち㈴㥢挳㔸㜵㘸戴戹㘸扣㉢㔶㕤㍢㐶㥦㐷晤㍥㘸㤴扡摡捥昵晣敥て戶昶㔰敢㈶㕣㍥晥敤㙢攷㡤㝣㘰ㅢ搵ぢ㙡挹戵ㅦㄶち攴摡㥦戱收愳搱づ㐰攳捤ㄵ㡦㡥搱ㄷ㔰㝦㈰ㅡ愵㉥戵㜳㉤扡㜸挳㉤㉦摤戲㜴昶㥡㥤晥㝥攴挶攷摦晣㐱昱㔳㔱㜲搵㘳愱㐰慥㠵㔰敢〹㌴㕡ㄲ㡤㌷㔷つづ〸㈹敡搳㘸㤴㍡捦捥昵昲捤㔵挷㍦ㅣ㕢㌴攵昶搵㝦昸㘹㥢㡤晢搷㉢㝥昸㑡慥っㄶち攴㕡挴㔸㡢搱㘸つ㘸㝣戹戰㕥〷㔱㝦㌰ㅡ愵捥戰㜳㙤㤸戸昰攳㤶㘷㉥㥡㜱搳㤹昱㤷㤶ㅣ戴昰㜶挵捦㜸挹搵㠴㠵〲戹㥡ㄹ慢〵㡤戶〴㡤㌷㔷ㄵ㌶晡㐳愸㙦㐵愳搴挹㜶慥㙢敦ㅡ摥㜶昶敦敦㑤㕣摤晦㠵㑦戶㜸晤扥㜲挵㔳〹挹搵㡥㠵〲戹㤶㌲搶㌲㌴摡㜲㌴摥㕣㌵搸㌶㔶㔰扦ㄲ㡤㔲挷搹戹戴㙢㙡㕦扣敥扡昵ㄳ㙦㍥㘲摢搱㜷扣晦敥㝢㡡㘷㉣㤲敢㌰㉣ㄴ挸㜵㌸㘳ㅤ㠱㐶㍢ㄲ㡤㌷㔷㜵㜸㡣扥㡡晡愳搰㈸戵捡捥昵换㤸㕢戶搸昸晢挹戳慥㝤㝣昵愴愷扥㍥㘳㍢挵ㄳ㈳挹㜵㌴ㄶち攴㍡〶㙡㝤㌵ㅡ敤㔸㌴摥㕣㔵㔸慦攳愸晦ㄳㅡ愵㔶搸戹㝡㉦昸㙡攸㍢扢捣㥣㝣捣昵慦捣㝦昵㤹㘱㉦㈹㥥㝦㐹慥ㄳ戰㔰㈰搷㠹㡣戵〶㡤㜶ㄲㅡ摦捥㕣㠵㐳晤挹㌴㌸〵㡤㔲㠷搸挹ㅥ晤昱挰慦㑢㠷捦搹晤搶搸ㄵ㔷慥㌲㥦晤㕣昱㍣㑦㤲㥤㠶㠵〲挹㑥㘷慣戵㘸戴㍦愳昱㈵攳攷捡ㄹ㌴㌸ㄳ㡤㔲〷搹挹敥ㅡㄴ㝦晤㠹户扥㤹扡收㠴扢㤲㍦扣戲晦㍥㡡攷㤳㤲散㙣㉣ㄴ㐸㜶づ㘳慤㐳愳㥤㡢挶㤷㉣㠶挳搴㜹㌴㌸ㅦ㡤㔲㈹㍢㔹㙣㠷㍦㡦㍤晥敢愳㘷㥣㜰昷敢㙢捦慥扥㙡㥥ㅡ〰戵㈴扢㄰ぢ〵㤲㕤挴㔸ㄷ愳搱㉥㐱攳㝤换慡戱㡢㕤㑡晤㘵㘸㤴㕡㘰攷㥡㘸㡣㍤攵㤳㠹敦㑥戸㝡敡つ攷愴㍥㘹ㅡ愰㜸㝡㉣戹晥㠲㠵〲戹慥㘰慣㉢搱㘸㔷愱昱收慡挱㉥㜶㌵昵搷愰㔱㙡㥥㥤敢昰挱挷㑥晢散慥攵攳捦晣㘸攰散㈹ㅢ攲㠷㈸㥥㠵㑢慥敢戰㔰㈰搷昵㡣㜵〳ㅡ敤㐶㌴摥㕣㜱㙣昶㌷㔱㝦㌳ㅡ愵㘶搹戹づ扣㙥㐵昴慣㕥㉦㑥扣愴攴戹㡤ぢ敥晦㜲愶ㅡ〸戵攴扡ㄵぢ〵㜲摤挶㔸敢搱㘸户愳昱收慡挱㠹挰㕦愹扦〳㡤㔲搳散㕣攷摣晤攸戴攱㘷㕤㍦晤愴㉦搷㌴扦㜷摢㠲〵㙡㄰搴㤲敢㑥㉣ㄴ挸㜵ㄷ㘳摤㡤㐶晢ㅢㅡ摦挶挱㌷散ㅥㅡ摣㡢㐶愹昱㜶戲㠳ㅦ㜹攴㤸敤㈶㕥戶挷攵㤷搴昵晦慣攵㤴㠸摡ㄲ㙡㐹㜶ㅦㄶち㈴扢㥦戱ㅥ㐰愳㍤㠸挶扢㘲搵戱㌱晡㐶敡ㅦ㐲愳㔴慤㥤㙢摦戵㜳慦戹㈱㔲㌵㙢㑤昲搵ㄱ扦㔶㡣搹㐳つ㠶㕡㜲㍤㠲㠵〲戹ㅥ㘵慣挷搰㘸㡦愳昱收慡挲ㅢ昶〴昵㑦愲㔱㉡㘲攷㍡㙥昲㕥敦扥㝥攴晣〹户㘶㕡捥扡搷昸散慥摥㑦㐳扤户㝤㠲㍢戹㌵戱ㅣ㕦ㄹ戲摦㐶㈲愳挳晣搷昹搷㌰㝣ぢ换㔴㘵㙡㌲㤵㤵改慡㜰㈲㥡㈸㉤㐷搸慥㥥敦昳戰摣㍢戳㙦㐳㜳扡㘵戹㝣〱搸㡡攷㑦搹敦〳㈳㙤摤挴㤶愵捤改戶挱挱捡扡昶㐴扢戹愵㕦㤷つ㤲攳㔶㠷慦㐷㘶㥢攴摢挶敦戶㑦愲㜱愹㌹㘱㐵㠳愵摥摡愷挶㤷愳㤶㘴㝥敤搴㔶昳㤰づ㙤捥㠸㈶攰摢晢㌲㠹㥤戳㤶㤶捡ㅡ搷搰㐹㡢㕢摡捣㘶ㄹ摥挸愶扤ㅡ㔲〷㥢慤㜵㈶扦晢㥢㘹㔹搵〱㔴搹摦搰㐶捥㙥挶㡡攲㍢㔷㝡㤸㕢㥡㤹戲愲摤㙣㑥㥢㘹㡣㜷㠹搹摡扥㜲㙥㈲搹㘸㙥敥㌱戱㜲㐲㌱挸㈳㥥摡㤲㕡摡㌶愹愵戹扤戵愵搱慢㤹㤰㕥㤶挰户挲昴捣㤶戴㠹㉦㜵㈵㝣ㄴ愹愲ㅥ㍤㤴㉡摡㌱攸㥢ㄵ攳戶㡤㤶㌷挲昵ㄶ㙦㡤昷㝣愰㜷戳ㅢ㍤〷㙢㠷戵㘸㌴戹㑤ㄶて敦㈴㤸挴㘵㤸ㄱ昹つ㕤敢挴ぢ㈵戴摥㈱扦戵㡣戱攳㥤晢晦㙢㕣㕣摣摦㕥晢㈹换昰捤㜹昷㐴㜳扡搱㙣㉤㜸㤹㐷㜱㐴晡㌳㘸㑡㜷挶摥㥣㤷㕥〹㉣搴ち戵戲㜴㜹㐳扡㝤戱戶搸㙣㔸戴㤸㈷㔷戸ㄴ㔴㔶㐶戴㌹て晤㌹㠸昴攷搹扣㠰㈶ㄴ㉡搲㕥愴㤱ㄶ搲㕦戲晡愵挳昰㝦昷扦㤳ㄷ挳㑢㤷㙢〰戸㘰搳㔶摡㌴戵愵戵慤㐷㡦愰戵摣㍤搱戶戸㥤㥢㘷㘱㈵攳扤捣收ㄵ㌴愵挳搱㜴晡㤵扦ㅦ㡣㑡㜸㘵愳㑦搳㘴㌳㤳挰昵㈴搹扢㔵愲戴挹扡㐴㌱搹㙣㑢改扣㤶㌱ㅤ晢捡ちつ㑢搸昹㝢㌷㜱敢㌷㔷戴㑦㑥戴㈷㝡㌶攱慡〸摥㈵ㅤ㐶㈳挵换㕡愲㘷ㅦ㤱㌹摥㈱扢㠷〸㠶㉣扡愲昴ㄲ㠱ㄵ〹㍢づ昶㤷愲ㅥ㜶㕢㜸㈵㌰昶㙤戰ㄲ㥡㝦㐳昷㕥摤挰㐵㤷昴㌴戳㜹敥捡㈵㘶ㅢ捤换戴㠲㈸晤扢ㄷ㠳捤㑥㈵攷戵㌷㌴戶㡤挶㐸愷戵戶㉣㕤昲摦㡣挳㔸晡慢㘸㥣㐷改㜶搸㡡扢扥㑥挰㔵搴㜳ㄹ摦㥢晡晡愲㌲㐶愳㐴摦㤶つ户㔶〴晢ㅤ晦挹㐳㝦ㄳ晦㠵ち改㑡㉢㘰搱㥤㉢㐱愵戰敦摤〴㐲㜳㕢㑤戹戶㔵㈶ㅤ搰敥搳戴㙦㑢敢挱挹㤶㤶㠳戹㍤昵㤵㕥摢㘲搳㙣攷昵愲㕥昶昵㌱戹づ愶㔴㡦ㅥ㥥慢㍤慥ぢ㑢㐳㄰㕦㝢〷㑤㥦〹㡤㡤㐳㥤㠸㙤摡扢㄰昵挰㤵㉢敤㍤㉣挴㜰㈴㙦㙦㘹㐷搲愱换慡㠷敥㌴㜴愲搹搶㍥㜴ㄲ慦㉦昱㈳慡戱愱搹ㅣ扡㐳㜳换搰㔶戳㙤〹慥㄰㥢㈳㐶慦㘸㙣㕢愱戶〲ㄹ㕥戵ㄹ晥㜵搵㐱㉦㐷扦㥤㜰捤㈷㡦㥢㍢昶㍣散㈹㌵搸㔶攴㕣㍡摡〱戹捡昱搲㍦㐴愳〶挱㡣㐷ㅣ㉣㝢ㅦ晡㐷攸敢ㅦ戳昹〴つ㡥ㅢ昲㑥攰戰昱愹搵㔵㈳昰㍦てㅤ晡㘷㙣㍥㐷愳㐶愲攱㡥慢㝦㠱挶㜹㈸〳昱戹㍤挸㝢扡㈳挴戹敦改㌷㤰㠶昴〲㍡㌵ちㄶ㝣㕦㜵㜲搴㐹㑥㈷㌵愵㈱㜰㈰㠰㔲㕢㤱㜳㍤㙢㘷戸〹㠰㕦攸摦〳㘶挱〰㝥㘳づ㠲搱戹㌵扡〰ㄴ㕢㕤ㄵ㠶㑥〰昴㠰㐰攷戵㝣ㄵ㠱㐸〰㤴愲攷㍣搴㑦扦戹〰㔴㐲㥣ぢ㐰㘷㑣扤㠰㑥㐵攱ㄷ〴攰㑢〴て〴昰㠵慤挸戹挸㔶㡤㐸攵ㅣ挵愶ㅣ昲㘷㌰ぢ〶戰ㄹ搴晡〰㌶㥢愳㜱〱ㄸ㘸㜵㔵つ㠲〸㠰㐱㌴摡ㄲ㡤慡㠵㐸〰っ㐶捦㜹愸昷摤〰攲㄰攷〲ㄸ挲㤸㝡〱㥤ㅡ〳扦㈰〰慦攵〳昰慡慤挸戹昲㌷ㄶ㤱捡㌹㡡ㅤ㌸攴㤷昳〲搸ㄱ㙡㝤㈴㥢㔱㘸㕣〰㐶㕢㕤戵ㅢ㠲〸㠰㥤㘹ㄴ㐶愳挶㐳㈴〰㉡搱㜳ㅥ敡㈹㌷㠰㜱㄰攷〲愸㘲㑣扤㠰㑥㑤㠰㕦㄰㠰〷昳〱㜸挰㔶攴㕣㡤㥣㡣㐸攵ㅣ挵㙥㐸慡敥换ぢ㘰㍣搴晡〴㌶ㄳ搱戸〰㑣戶扡㙡ち㠲〸㠰㈹㌴㥡㡡㐶昱ち愵〰㤸㠶㥥昳㔰㜷戸〱㑣㠵㌸ㄷ挰㥥㡣愹ㄷ搰愹摤攱ㄷ〴攰㠶㝣〰慥户ㄵ㌹㤷㐸昷㐴愴㜲㡥㘲㉥㠷㝣㙤㕥〰晢㐰慤敦换㘶㍦㌴㉥〰昳慤慥㥡㠱㈰〲攰〰ㅡ㉤㐰愳㘶㐱㈴〰づ㐴捦㜹愸㑢摤〰㘶㐲㥣ぢ㈰挱㤸㝡〱㥤㥡つ扦㈰〰攷攴〳㜰戶慤挸戹㙣㍢〷㤱捡㌹㡡㠳㌸攴㌳昳〲㘸㠴㕡㙦㘲搳㡣挶〵㘰㠹搵㔵㜵〸㈲〰づ愱㔱㉢ㅡ㌵て㈲〱搰㠶㥥昳㔰㈷戹〱捣㠵㌸ㄷ挰㜲挶搴ぢ攸搴㍥昰ぢ〲㜰㜴㍥〰㝦戴ㄵ㌹搷㤲昷㐷愴㜲㡥攲㈸づ㜹㔵㕥〰㐷㐳慤ㅦ挳㘶㌵ㅡㄷ㠰攳慣慥㥡㡦㈰〲攰㑦㌴㍡ㅥ㡤㕡〰㤱〰㌸〱㍤攷愱㤶戹〱ㅣ〰㜱㉥㠰㤳ㄹ㔳㉦愰㔳〷挲㉦〸㐰㘳㍥〰〷摢㡡㥣ぢ摣ぢㄱ愹㥣愳㌸㡢㐳㙥挸ぢ攰ㅣ愸昵㜵㙣捥㐵攳〲㜰扥搵㔵〹〴ㄱ〰ㄷ搰攸㐲㌴㉡〵㤱〰戸〸㍤攷愱ㄶ扡〱㈴㈱捥〵㜰ㄹ散㐳㝡〱㥤㑡挳㉦〸挰㍥昹〰捣戳ㄵ㌹㔷摤㜹㌵扤㥣愳戸㡥㐳慥换ぢ攰〶愸昵ㅢ搹摣㠴挶〵攰ㄶ慢慢ㄶ㈳㠸〰戸㤵㐶户愱㔱〷㐱㈴〰搶愳攷㍣搴ㅥ㙥〰つ㄰攷〲搸挰㤸㝡〱㥤㍡ㄸ㝥㐱〰挶攷〳㌰捥㔶攴㑣〵㌴㈳㔲㌹㐷㜱㍦㠷㍣㌶㉦㠰〷愱搶㌷戲㜹〸㡤ぢ挰㈳㔶㔷戵㈰㠸〰㜸㤴㐶㡦愱㔱㠷㐰㈴〰ㅥ㐷捦㜹愸㤸ㅢ挰ㄲ㠸㜳〱㍣捤㤸㝡〱㥤㙡㠵㕦㄰㠰ㅤ昳〱ㄸ㘱㉢㜲收㈷㤶㈲㔲㌹㐷昱ち㠷扣㝤㕥〰慦㐱慤扦捥收つ㌴㉥〰晦戰扡㙡ㄹ㠲〸㠰户㘸昴㌶ㅡ戵〲㈲〱昰づ㝡捥㐳㙤攳〶戰ㅣ攲㕣〰ㅦ㌰愶㕥㐰愷㔶挲㉦〸挰㘶昹〰昴户ㄵ㌹㤳㈶㠷㈳㔲㌹㐷昱㌹㠷扣㐹㕥〰㕦㐲慤㝦挵收㙢㌴㉥〰晦戶扡敡〸〴ㄱ〰摦搲攸㍢㌴㙡ㄵ㐴〲攰㝢昴㥣㠷㉡㜳〳㌸ㄲ攲㕣〰㍦㌳愶㕥㐰愷㡥㠲㕦㄰㠰摦㝥捤㜳㉡晣慢慤挸㤹挹㌹〶㤱捡㌹㡡㤲㘲っ昹㘷㤸〵㥦ち㙢㔰敢㍤搹㤴愱㜱〱〸㔹㕤戵ㅡ㐱㠶㌱㔰㉦ㅡ昵㐶愳㡥㐳㔷〰昴㐱捦㜹愸慦㤱愳攳换搰戱㄰攷〲搸〴昶㈱扤㠰㑥㜱捥㈸〸挰㐷昹〰晣搳㔶攴㑣㉦㥤㠸㐸〲㘰㑢づ昹㠳扣〰戶㠲㕡摦㥡捤㌶ㅣ㕤昶摢攰㔰慢慢搶㈰搰㌰慥㑥㌹㡤㠶愱㔱㈷愳㉢〰戶㐵捦㜹愸㌷摣〰㑥㠲㌸ㄷ挰昶戰て改〵㜴敡ㄴ昸〵〱㜸㉥ㅦ㠰㘷㙤㐵捥㤴搷改㠸㈴〰挲ㅣ昲搳㜹〱㐴愰搶愳㙣㘲ㅣ㕤ㄶ㐰戵搵㔵㙢ㄱ㘸ㄸ㔷愷㠶㐶㜱㌴敡っ㜴〵㐰㉤㝡捥㐳㍤攴〶昰㘷㠸㜳〱㡣㠵㝤㐸㉦愰㔳㘷挲㉦〸挰摤昹〰摣㘵㉢㜲愶攱捥㐱㈴〱㌰㤵㐳摥㤰ㄷ挰敥㔰敢搳搹散挱搱㘵〱捣戰扡㙡ㅤ〲つ攳敡捣愴搱㉣㌴敡㍣㜴〵挰㙣昴㥣㠷扡挹つ攰㕣㠸㜳〱搴挱㍥愴ㄷ搰愹昳攱ㄷ〴攰㡡㝣〰晥㘲㉢㜲愶〶㉦㐲㈴〱戰㠰㐳扥㉣㉦㠰㍦㐰慤搷戳㔹挸搱㘵〱㈴慤慥扡ㄸ㠱㠶攱愵愷㘸㤴㐶愳㉥㐵㔷〰㤸攸㌹て㜵慥ㅢ挰㈵㄰攷〲㘸㠰㝤㐸㉦愰㔳㤷挱㉦〸挰㘹昹〰㥣㙡㉢㜲收㉢慦㐰㈴〱搰捡㈱㥦㥣ㄷ㐰㍢搴晡㔲㌶换㌸扡㉣㠰ㄵ㔶㔷㜱㉥㜳ㄸ㔷㘷㈵㡤づ㐵愳慥㐶㔷〰ㅣ㠶㥥昳㔰慢摤〰慥㠲㌸ㄷ挰㉡搸㠷昴〲㍡㜵つ晣㠲〰ㅣ㥡て挰㑡㕢㤱㌳㠹㝡㍤㈲〹㠰攳㌹攴攵㜹〱㥣〸戵扥㠶捤㐹ㅣ㕤ㄶ挰㈹㔶㔷摤㠰㐰挳戸㍡愷搲攸㌴㌴敡㈶㜴〵挰改攸㌹て搵散〶㜰㈳挴戹〰捥㠴㝤㐸㉦愰㔳㌷挳㉦〸㐰㍡ㅦ㠰㤴慤挸㤹搹扤つ㤱〴挰㠵ㅣ㜲㈲㉦㠰㡢愱搶㉦㘱㜳㈹㐷㤷〵㜰戹搵㔵敢ㄱ㘸ㄸ㔷攷㉦㌴扡〲㡤晡㉢扡〲攰㑡昴㥣㠷摡捦つ攰㜶㠸㜳〱㕣ぢ晢㤰㕥㐰愷敥㠰㕦㄰㠰㔹昹〰捣戴ㄵ㌹搳捤㜷㈱㤲〰戸㡤㐳摥㌳㉦㠰摢愱搶晦捡收づ㡥㉥ぢ攰㑥慢慢敥㐶愰㘱㕣㥤扢㘸㜴㌷ㅡ㜵て扡〲攰㙦攸㌹て㌵搱つ攰㙦㄰攷〲戸て昶㈱扤㠰㑥摤ぢ扦㈰〰昱㝣〰㙡㙣㐵捥ㄴ昸晤㠸㈴〰ㅥ攳㤰慢昲〲㜸〲㙡晤㐹㌶㑦愱㜱〱㜸挶敡慡〷㄰㘸ㄸ㔷攷㔹ㅡ㍤㠷㐶㙤㐴㔷〰㍣㡦㥥昳㔰愳摣〰ㅥ㠴㌸ㄷ挰换戰て改〵㜴敡㈱昸〵〱ㄸ㤶て㐰戹慤挸㤹㤷㝦ㄴ㤱〴挰摢ㅣ昲㤰扣〰摥㠵㕡㝦㡦捤晢ㅣ㕤㜶ぢ昸搰敡慡挷㄰㘸ㄸ㔷攷㥦㌴晡〸㡤㝡〲㕤〱昰㌱㝡捥㐳㙤敥〶昰㌸挴戹〰㍥㠳㝤㐸㉦愰㔳㑦挲㉦〸㐰敦㝣〰㝡搹ち㝦戱㐰改㌳㠸搴㡤㐹摥㕥ㅣ㜰㘶㥦〶㜳㌹㘷愵晡㘶㔰ㅡ㍣㘹㘹㕢㝢㡢㑣愱昵挹㑣㙥㤹搵搲㍥戹愱㙤㐹㘳㘲㘵晦㡣扤戰敦㘲戳ㄹㄳ摣慤㤸攷昶挹㕡㤶㉣㌱搳㝡愶慥㘵㘹㙢捡㥣㍥昹㝦㘱〲ㅣ敢㠷户㑥收扥㡢ㄵㅥ晦搹㥣㙥ㄱ㍣戱㤵攰㔱㔴晡ㅣ〲晡愷收愴㐰搹㌵㡤㉥㡢〶っ晢㘵㠹捥㙤㘸㙦㌴㝢㘵㘴ち㕢㤶换㌲愰㠸慡㠱㜴捦捣摣挵㤸戲㥡摣㈷㌳慤戵㈱捤㌹㈲扥ㄹ㥢㔹愶㌳捣㐵愸㄰搸慢愵慤㠱戵攰㝤㌲㜳㕢ㄳ捤㙤㑢㌸搹㤹㕡戹愹愷㈷戳愲愵㤹㠹つ捤㙤㐸㈳敦㈲㤷晢㘵敡ㄶ户㉣挷捦ㄲ㤶㌶㌵㑦㑢㉣㘹晢㥦㜸㔷ㄴ摦ㄶ㜹挸㕢愳㡡㔵㜱戱㉡㉢㉥晢㑦摦ㅦ敤㍢散㘳晤慤㠲敦愱搸㑥摢㕢ㅢ㤲㑢〹㑣㜲㐴搰㤶戰㤱昷戰愸昴㜹㉣昹愷㌵㕤㙦愱慦㈶㠱㘳昵㤴摢〷㑥㡦㜷晣搶㘳㙢㤸敢摦㘳㌸扤㝦㐰戳挷戴㜹搳戳搵㍡晦愷ㅦ㑥㤴扥㠰挸㕤㉥㡥ㄸ〰攳扥搶㈶挴㠲〹㙥㔱搸㌳戱㈵戰攷摦㉣㐳ㄹ戱攱ㄶ摡㌷扢㌸ㄵ昳敢扤㌳㌳ㄲ㐹戳ㄱ㘵〱㑤㠹昶扥㔶㠷昵ㄹ㈸慣㙦戳㜵㤳㕡㥡㥡ㄲ摣攴昸昳㠰扡㔴愲搱㉣换㑣㔸摡摥㌲戳愱㔹捦愰㤱敤搲ㄶ㈵㔶㐰㤴㔸㘱㑤攰㘷收戰㕣㐸㤶ㄹ慢㘵㔱愲戵愱㝤㜱㔳㐳慡㡣ㅤ捥㤷晥㑦㙣慢㌸㝥㤴〰愶昳㜰㡥㈵晥㡡〰㙢㕥ㅥ㙦昷㘸ㄴ搱㄰ㅤ摦㝥㙣搱挵㑡挳㍦昵ㅦ㔶㤳攰挸㈳ㅦ㈸晡㑦㠸㔶㡡㤷ㅣ㡡㘴㉣㕦捡㔴㉣ㄶ扦㕣㠵㑤㔴づ㑥敡㈵ㅡ攰愵晦っ㔳㉥昰㔵昲㌲㥡㠲愵〶㍤㘱㄰㥡搱㤲㐸㑦㑤愴昰㔳㥦㥥昶て㝤捡昰搶昲㔰搳㙡戰昸㘳ㄲ敡㠹㌰扢扤慣㈱㙤戶㤶㔱㔰㠷ㅦ㌲㤵戰㙣㐴戳摥㐳㑣㠳昷㈸㉡㉤敤㔵ㄶ㤴㙢扡ㄳ㙢戸㍤愵敥晥愱搴昴㥣昸㥦敥ㅤㅦ挷戱㠷㐲昲ㄱ昵ぢ㔶㐷晦㤵敢昴ち㠴㕣ㅦ㥦挱㙦㌴昸ㅤ㑤改慢㔰晡摦ㅢ㙦ㅤ〶慡㌵㜴ㄸ㤵挸㑦㘴㔸㈱㔲㠶㙡ち㈹㉤㈹㤵ㄵ改攵㉡〹搱慣㙡㤰㌲攷㜷㌷㕡ㅤ戶㜲㌳ㅤ戲㡥慦㉣㍤挱㈷㐳㔱㜱㜱〹摥㙡捤㕦㑥㤷㤳ㄶ挱㥡敡㑣愹ㄵ㔱摢㘰〸ㅡ㡢〸〷㜲㘷㐱晣㝡㙥昱㥥㥦愱扣〸ㄳ㑣㙣晦㡥晦攴ㄱち改挵㜰㈸ち愹㌷搱㍡ㄴ晡㔲㘲㘱〲㝦㕣〴㐳愳㍥㠴㤰攷〲慥㑦㉥昵ㄱ扡晣昴挲愵㍤㠰㤲㠷敦挸愸㍥㠶㤴㐷㐷㕤㘳㤰㑦戰挴㠳㑥挷㐶㔸〶㘹攷ㅢ攱愷昴挰㑢攷㉦搸戸㈰慦捦戰攰っ㤹〲㝢挸㈱搸攸扤㘸昸㜹戰㐱㙦ㅡ昴愱挱ㄷ㌰攰扢慢昵㐵㉦㤸ㅡ慢㤶〳愸ㄹ㜰〰戵㙦㕣ㄹ㕣搴㌶㘱㠶㑤㤹攱ㄷㄸ昸愹晤〶㔹㈷搴昸〶〹戵捤ㄸ㠴慢敢愱戶㌹愴㥤㔳㉢㠶ㅢ戹攸㕢㐸㄰慢愳㔸㤴㄰㐰㙤㈰㙣昴㐱㌴㘴挱㐲㠰挱㤶㌴ㄸ㑣〳搶㌰〸戵慤搰换㐳つ攵扣〱搴戶㠱〳愸戱愸挱挹攰愲㌶㠴ㄹ㠶㌲〳ぢ㄰晣搴㔸㜵㈰搴戴㜲㤸㜴昵㤳㔹戱㑥㐱㐸づ㘳㘰ㄶ㉣㜸㐸づ㠷戴㜳㤲㉣㙣挰ㄳ扦攰㘲㄰㉣挸㡢搵つ捥㙡㔰㘰㙦㝦摢挱㐶摦㥥㠶慣㝣〸㌰搸㠱〶㈳㘸㌰ㄸ〶㐲㜲㐷昴㠲㐹昲㔷㑢〱㈴㐷挱〱㈴㠷戸㌲戸㐸敥挴っ愳㤹㠱㤵っ㝥㤲㉣㕦戰㐸敥っ㤳㉥㤳㘴挱㠳㤰っ㌳㌰㉢ㅦ㍣㈴㈳㤰㜶㑥㤲ㄵㄲ㜸攲㤲㈹㠳㌸㈴㔹㈶ㄱ〰㉡〶ㅢ扤㡡㠶㉣愱〸㌰愸愶㐱つつ㔸㔵㈱㈴攳攸つち㍡晥㔹扦挹ち㐰㌹〶ㅥ㐰挹㍡ぢ㈷㠵ぢ攵㉥㑣戱㉢㔳戰㈶挲㡦㜲㍣㘴㥤散捡ㄳ㘰㈲搸㜶㘳㤰㠹攸㜹戰㡤㠷戴㜳㙣慣慢挰ㄳ㐵ㄷっ攲㘰㘳㜱㠵㌳㘴ち敤つ㜰㈲㙣昴㐹㌴㘴攱㐵㠰挱㘴ㅡ㑣愱〱㙢㌱〴摢㔴昴㠲㌷㐰晥扡㉣㠰摡敥㜰〰㌵ㄶ㘷㌸ㄹ㕣搴愶㌳挳ㅥ捣挰㐲ち㍦㌵㔶㑦㔸搴戸〱捡㈳㠲搶㜵㐲慤㔸㕢㈱搴㘶㌰〸㡢㉣㍣搴㘶㐱摡㌹㌵ㄶ㘳攰㠹摦慡㌱〸ㄶ攴㜵〰㕡㘷挸ㄴ搸搴昶㠲㡤扥㌷つ㔹慤ㄱ㘰㌰㠷〶㜵㌴㘰〱㠷㔰㥢㡢㕥扥㡤つ㍦㐰〹挰戶て㍣㠰㉤攱㑡攱挲戶㉦㔳散挷ㄴ㉣扦昰㘳㘳捤㠵戵摦敥て㤳㉥敦户慣搲㄰㤴昳ㄹ㤸攵ㅡㅥ㤴ぢ㈰敤ㅣ㈵换㍡昰挴捦攳ㄸ挴㐱挹摡㡥〰㔲㝦㠰㡤㕥㑦㐳搶㝤〴ㄸ㉣愴㐱㠲〶㉣〵ㄱ㤴㐹昴㠲㌷㐰晥ち㌰㠰㘴ㅡづ㈰挹摡㄰㈷㠳㡢愴挹っㄹ㘶㌸ち〶㝥㤲㐷㐳㘶㙤㠰晣㉣㤱㠷㝦〳㘴㘹㠷㔰㕢捣㈰慣昱昰㔰㍢〸搲捥愹戱ㄶ〴㑦晣昸㡥㐱戰㈰㉦ㄶ㠴㌸㐳愶挰摥〰ㅢ㘱愳㌷搱㤰挵㈲〱〶捤㌴㘸愱〱敢㐷㠴摡ㄲ昴㠲愹昱昷㡣〱搴㕡攱〰㙡㉣㈸㜱㌲戸愸戵㌱〳敦㉤愰㔸晣攱愷挶㡡㡦㑥愸戱ㅥ㐴愸㉤㘳㄰ㄶ㠶㜸愸慤㠰戴㜳㙡㉣㈰挱ㄳ搳〵っ攲㔰㘳ㄵ㠹㌳㘴ち㙤㙡㠷挲㐶㍦㡣㠶慣㌰〹㌰㌸㥣〶㐷搰攰㈲ㄸ〸戵㈳搱ぢ愶挶㕦㘶〶㔰㍢ちづ愰挶㉡ㄴ㈷㠳㡢摡ㅦ㤹攱㘸㘶㘰挵㠸㥦ㅡ换㐴㍡愱挶㈲ㄲ愱戶㥡㐱㔸㑤攲愱㜶ㅣ愴㥤㔳㘳搵〹㥥昸攱㈰㠳㌸搴㔸㝡攲っ㤹㐲㥢摡昱戰搱㑦愰㈱换㔲〲っ㑥愴挱ㅡㅡ戰㔲㐵愸㥤㠴㕥ㅥ㙡挱摢摡㈹㜰〰㌵㤶慥㌸ㄹ㕣搴㑥㘵㠶搳㤸㠱㘵㈶㝥㙡慣㉤戱愸攵晤㘶挱捡ㄳ愱戶㤶㐱㔸㠲攲愱㜶〶愴㥤㔳㘳愹ち㥥昸㔱㈲㠳㌸搴㔸慦攲っ㤹㐲㥢摡㔹戰搱捦愶㈱㙢㔹〲っ捥愱挱㍡ㅡ戰扣㐵愸㥤㡢㕥㌰㌵晥㕡㌶㘰㕢㍢ㅦづ愰挶㝡ㄷ㈷㠳㡢摡〵捣㜰㈱㌳戰㌶挵㑦㡤〵㈹㥤㙣㙢㉣㔷ㄱ㙡ㄷ㌳〸敢㔶㍣搴㉥㠵戴㜳㙡慣㙦挱ㄳ扦㜸㘴㄰㠷摡㕢㔸㜲㠶㑣愱㑤敤㜲搸攸㝦愱攱摢挱〶㔷搰攰㑡ㅡ扣〳〳愱㜶ㄵ㝡挱搴昸扢摦〰㙡搷挰〱搴㔸㈴攳っ挱㐵敤㕡㘶戸㡥ㄹ㔸搰攲愷挶㉡㤶㑥戶㌵搶戸〸戵ㅢㄸ㠴挵㉥ㅥ㙡㌷㐱摡㌹㌵ㄶ挵攰㠹摦㔳㌲㠸㐳㡤㤵㌱捥㤰㈹戴愹摤〲ㅢ晤㔶ㅡ戲㙡㈶挰攰㌶ㅡ慣愷〱ぢ㘹㠴摡敤攸〵㔳攳㉦㤸〳愸摤〱〷㔰㘳㘵㡤㤳挱㐵㙤〳㌳摣挹っ㈵昸㜶敦愷挶搲㤷㑥愸戱㌰㐶愸摤捤㈰慣㤰昱㔰扢〷搲捥愹戱㤲㠶㕣昴㝢ㄹ挴愱挶㜲ㅡ㘷挸ㄴ摡搴晥づㅢ晤㍥ㅡ戲搴㈶挰攰㝥ㅡ㍣㐰〳㔶摦〸戵〷搱ぢ愶挶摦㘲〷㔰㝢〸づ愰挶㜲ㅣ㈷㠳㡢摡挳捣昰〸㌳戰㜴挶㑦㡤昵㌲ㄶ戵扣愷扥慣愶ㄱ㙡㡦㌱〸换㙡㍣搴㥥㠰戴㜳㙡㉣扦ㄱ㙡㑦㌲㠸㐳慤ㅣ㔲㘷挸㉥㙡㑦挱㐶㝦㥡㠶慣捦〹㌰㜸㠶〶捦搲㠰㈵㍢㐲敤㌹昴昲㥣晡昲㔷攵〱搸㕥㠰〷戰戱㠸挷㐹攱挲昶㈲㔳扣挴ㄴ㉣戸昱㘳㘳㤵㑤㈷搸㔸㠳㈳搸㕥㘱㄰ㄶ攳㜸戰扤〶㘹攷搸慡攱㈶搸㕥㘷㄰〷ㅢ㉢㜷㥣㈱扢戰扤〱ㅢ晤㑤ㅡ挶㠳つ晥㐱㠳户㘸挰㐲ㅦ挱昶㌶㝡㜹戰攵戹搲昴㉥㍣㠰㡤愵㍦捥ㄸ㕣搸摥㘳㡡昷㤹㠲㘵㍡㝥㙣慣捤改〴ㅢ㉢㜷〴摢㠷っ挲ㄲㅥて戶㡦㈰敤ㅣㅢ㑢㝤〴摢挷っ攲㘰㘳扤㡦㌳㘴ㄷ戶㑦㘰愳晦㡢㠶慣〵ち㌰昸㤴〶㥦搱㠰攵㐱㠲敤㜳昴昲㘰攳㉦晤〳戶戶㉦攱〱㙣㉣ㄸ㜲㔲戸戰㝤挵ㄴ㕦㌳〵㡢㝢晣搸㔸搱搳挹愱㡤昵㍥㠲敤摦っ戲㄰㍤て戶敦㈰敤ㅣㅢぢ㠴〴摢昷っ攲㘰㘳㤵㤰㌳㘴ㄷ戶ㅦ㘰愳晦㐸挳㜴戰挱㑦㌴昸㤹〶㈶っ〴摢㉦攸〵ㅦ摡昸ㄳ昸〰㙡扦挱〱搴㔸㘵攴っ挱㐵敤㜷㘶㈸挲搴㠵㘲㐵㤰㥦ㅡ换㠰㉣㙡㜹扦㔴戱㐸㐸愸攱敡㜶㤱㕡㠶㥥㠷ㅡ㝥㔵摣〵㙡㉢攰㈶搴㑡ㄹ挴愱挶搲㈲㘷挸㉥㙡ㅡ㙣昴㥥㌴㘴搹㔱㠰㐱ㄹつ㜸㑦㌴挵㑡㈴愱ㄶ㐲㉦㤸ㅡ敦扥㄰㐰慤㌷ㅣ㐰㡤愵㐹㑥〶ㄷ戵㍥捣搰㤷ㄹ㔸㐶攴愷挶摡愱㑥愸戱戲㐸愸ㄹっ挲ㄲ㈳て戵㑤㈱敤㝣㕢㘳㈹㤲㔰敢捦㈰づ㌵搶㈳㌹㐳㜶㔱摢っ㌶晡〰ㅡ戲㔶㈹挰㘰㜳ㅡ㙣㐱〳㤶㉦〹戵㠱攸〵㔳攳㝤㈴〲愸㙤〹〷㔰㘳㍤㤳㤳挱㐵㙤㌰㌳㙣挵っ慣㍤昲㔳扢ㄸ戲㑥愸㕤〲ㄳ愱戶つ㠳戰㉥挹㐳㙤㈸愴㥤㔳㘳晤㤲㔰㉢㘷㄰㠷摡㕦㈰㜵㠶散愲㌶っ㌶晡戶㌴㘴㠱㔳㠰挱㜰ㅡ㔴搰㠰㌵㑦㐲㙤㍢昴㠲愹昱㡥ㄸ〱搴㜶㠰〳愸戱〸捡挹攰愲㌶㠲ㄹ㜶㘴〶ㄶ㉣昹愹摤づ㤹㐵㉤敦挹〷㙢㤸㠴摡㈸〶戹〳㍤て戵搱㤰㜶㑥㡤㐵㑦㐲㙤㘷〶㜱愸戱昲挹ㄹ戲㡢㕡ㄸ㌶㝡㈵つ㔹ㄵㄵ㘰㄰愱㐱㤴〶㉣㤴ㄲ㙡㌱昴昲㝣ㅣ攴㌹戰㔵挳〳搸敥㜳愵㜰㘱慢㘱㡡㌸㔳戰捣挹㡦㡤戵㑤ㄶ戶扣摦㐵㔹昹㈴搸挶㌰〸㑢愰㍣搸㜶㠵戴㜳㙣㉣㤵ㄲ㙣㘳ㄹ挴挱挶㝡愹〰㉡扢挱㐶ㅦ㐷㐳搶㔲〵ㄸ㡣愷挱〴ㅡ戰扣㑡戰㑤㐴㉦㜸㘳攳㕤㑡〲㌶戶挹㜰〰㌵搶㕢㌹ㄹ㕣搴愶㌰挳㔴㘶㜸ㅢ〶㝥㙡㉣㠸敡㠴ㅡ换愵㠴摡敥っ挲扡㈹て戵㍤㈰敤㥣ㅡ敢慢㠴摡㥥っ攲㔰㘳㤱㤵㌳㘴ち敤敦〷㌳㘰愳捦愴㈱ぢ戰〲っ㘶搱㘰㌶つ㔸㤳㈵搴昶㐲㉦㤸ㅡ敦户ㄲ㐰㙤づㅣ㐰㡤㐵㕡㑥〶ㄷ戵㍡㘶㤸换っ㉣改㤰㤱捦㘳捦ㅥ㜹㈹愷攵晤戳捤㌹㤵〰㤲㈱挳㥡㠰扡昶㤵㡤愸挳攰㈲㘷㥦慤㈵捥愳㠷㐴㠶㌹昱㤶㔶捣攸㤵昸㙦ㅤ搱攱晢㌴ㄲ昷摡捣㜷㕢づ㜱愳㠶㈵〷愵搷晣㥣㝢敢㠹づ㝦づ㍣晢ㅢ㝤晡昰愱敤㡢㈱㙥㌶戳㈱搵摡搲搶㤲㘹ㅦ㕡㠷ㅡ愳愱扣捤㐹愶愸㈸㍣愱昴㉡㐴っ捣挹ㄵ㉢㘹收㙤㈴㤷昱㘷晦愱㠳㥢㕢㤶㌷换㘸㑡摢㜸户ㄷ攱搵戳㈷搳㠴㤸㠷㡦㙤〱捦㘰㜹〲㥤昵晤搱昶改㘱㜰㝥㥦挶摡㝣昴㉢㈶㑤㥣㌴愷㍥㤵㠹㐵攳戵改㜴㌲㕡㔵ㄵ㑢㈵搳挹摡㐸㈲㔳㥤㡡搵㐴㌳搱慡㜸㌴㙣㐸㌹〰㘳ㅣ〰ㅦ㠳〵〰㤲㙥〱㝢慣〴㤰ㅥ㜵愵挵㌸ㄳ敡敡摣㍣散㡢㔴㔲愵㔴㕡㤹㈵㍤㝢慡ち摦摤㐸㜲收昴㔹㔹㈳户㜳搰㌴㑥改㤷㕥ち㔸㕤㜳攲〰戳敦〵㥤㜹㍥愷搷㘳〸晡㐲㌴㈱愳〷〴㤴㘹〹㜴晢㑥㥡㔸敦㉡㑤搲㤲㤰㙤〲㤹昷昶㥥㕡ち攲摥㄰㑢㈹〳敥ㅢ摡㘶㤴搸㔱昴㜲㠶㌷愱搷㠷㘱㐹㘹㤰ぢ愴㐵㄰㜱㐱㕥㘵㤰㜲慢㔶攷㘰㐵戸㉤㐱㠱㕦捦挲㠴摢㠲㍡ぢㄲ㙥て摥昷㔳㠷ㄳ㉤昴㠳搱攲晤っ搹愱戵㐶昴慤昷㌳㔳㔵㥤愹愹愹㐹㔷㈷㔳戸ㅢ㉣摥摡㡣㤹愸慡慤㠹㥡搵搵搱㘸㌲ㄲ㌵㝡㌹挳㘹㠲㡦搱摢改挹晢搹挷改㔱愷っ昴昸㥥慡搳㌰㄰昲挶㜲㤱㝥〸㔴㝡㉢㥡㤰戱〹〴㈲㈳㌷㥤愰㜴㘲㌱㌶㜵攴㍢搰㘱㌹攵㈳戰愴㌶㠳㕣㐸慣㠴愸㠳挴收㤰ち㠹攳㤰㈲㤷挴㙡㐸㜳㐹㙣〱㈷〴挱㐵㙣戴㈰㌱搰づ慤ㅤ㠹扥㐵㈲㤶㐹挴㉢捤摡捡㥡㕡㌳ㄶ慢㠹愵㙢㈳搱㔴㔵㘵㍣㘱攲敥㑣挹㔸戴搲ㄸ攴っ㘷ㄵ㝣㡣㉤㥤㥥㤰ㄸ散昴愸㔳摢愰㈷㈴㡥㜴㤳㌸〶㉡㝤㌵㥡㤰㌱〴〶㜸ㄶ改㍥ㄲ㐳ㅤ昹捥㔴㥥㐰㠷㌰㐹っ㠳㕣㐸慣㘱㜸㑡昸ㅡづ愹㤰㘸㜷㤱搰㑥㠶㐹摥㠳㠶㙡つ挴挳㈹㜹戸愱戶ㅥ㉤昰㙣㘷攷搳㑥㐳摦挲㠳摤扤㌲挶扢㔴愵㈳ㄱ昰愹㐹㠴㈳ㄱ㠲㌱㘳戵㤹㐸搴慣㌴㘴戶㥥㌱㑥㠷㡦戱㠳㌳攲戵散㡤㜰㝡搴愹㔱攸〹㥥㐶㌷㥥㌳愱搲捦㐲ㄳ㌲㜶㠲〱㥥㐵摡搹攸晡㜷戰㜳㈰ぢ搸挱搶㐱散摤挱㐶摢㔱昴㙡㡥敡㍣攸攵慥愶㉡っ戹挰扣〰愲づ㤸ㄱ㐸〵㘶搲つ昳㈲㤸攴㠷戹㌰㄰㈶㘷攵攱㠶㘲㝥戴㠰ㄹ戳昳㘹㤷愲㙦挱㑣㈶㈲㘶㌸ㄵ㑦㔷㘷㙡慢㘳㔵戵搱㜸㉣ㄹ㡢挷㈳搱㘴㌲ㅥ㡥搶㐶挲㠶㑣搸㌳挶㘵昰㌱慡㥤ㄱ㕦捥㕥㡤搳愳㑥㡤㐱㑦㘰捥㜷挳扣ㄲ㉡晤㉡㌴㈱㘳ㄷㄸ攰㔹愴㕤㡤慥ㅦ收㌵㤰〵挰扣ㄶ㘲㉦捣㕤敤㈸晡㔸㡥敡㝡攸攵戶慤㙡㌷挸〵收㡤㄰㜵挰ㅣて愹挰摣换〵㌳㝢戴㥡ㄵ挸㙤〲㥣㄰〴㔷㙣搱㠲摢㐴㍢戴㜶ㅢ晡ㄶ户㔴㉡㤲慥㡣㔷㈵挳㔵㌵搵戱敡㜸㑤㍣㘲㥡愹㔸㜵〶昷戰㡥㔷㘶慡ㄲ挶㈴㘷㌸敢攱㘳㑣㜶㝡戲㡦捡㘴㍤攳㔳愷㜶㠷㑥戸敤敥收戶〱㉡晤㑥㌴㈱㘳㍡っ昰捣搹㐷昷㜰攴㤳愹扣㤷づ㔳戰愴㘶㐰㉥㈴敥㠳愸㠳挴㉣㐸㠵挴㙥㙥ㄲ摣慣攴戸扤㙢㈰㠹搹㜰愲㠵扥ㄱ㉤㐸散㘵㠷搶ㅥ㐲摦摥ㅤ搳㠹㜴つづ㑦㔵㘹㤰㐸㔶愶攲㤹㜴戵㘹㥡戵挹㥡㘸㌲㔵㤵㡥ㅢ㝢㍢挳㜹ㄸ㍥挶ㅣ愷㈷㕢㤰㑣挰㌳㍥㜵㙡ㅦ攸㠴㐴戵㥢挴攳㔰改㑦愰〹ㄹ晢挲〰捦㈲㥤㕢㤰捥㑤㐶攷〶㘲散攷挸昷愴昲㔹捡㘷㘰㐹捤㠷㕣㐸㍣て㔱〷㠹〵㤰ち㠹㔱㉥ㄲ摡㡢㌰挹扦㠳敤ㄸ㠸㠷搳攷㜰挳ㅤ慤搰〲捦ㅦ散㝣摡㉢攸摢㍢㔸ㅡㅦ㘲㤹㘸扡㌲ㅣ㡦挵㙡愳搱㐴㉣㘶㠲㔸㍣㔳㥢慡慤づ㔷搶ㄸ昵捥ㄸ㕦㠵㡦戱搰改扤挶㕥挲改㔱愷搲攸〹㥥攱㙥㍣㙦㐲愵晦〳㑤挸攰㌴㌹㥥㐵摡㕢攸晡㜷戰户㈱ぢ搸挱摥㠱搸扢㠳㘵散㈸晡ㅣ慥搹㝢搰换ㅤ㝤搵㘲挸〵收〷㄰㜵挰㍣〸㔲㠱戹愵ぢ愶捥㐳扦㙣㔶〳〳戹ㅤっ㈷㕡攸ㅦ愳〵户㐶㍢戴昶〹晡ㄶ户摡㔸㌴㥤慣㠹㥢戱㜴捡㡣㠱㕦㙤慣㉡㘶㔶㠵㌳㈹ㅣ愹㤲㠹摡㤸搱攴っ攷㕦昰㌱㥡㥤㥥ㅣ攵㕢㥣ㅥ㜵慡ㄵ㍤攱戶愹㥢摢ㄷ㔰改㕦愲〹ㄹ㥣㈸挷ㄳ戳㠱㤴昱戰慥昳㈰㙥戴㍢昲晤愹晣㤶㜲摥〷㐲㉤㠳㕣㐸㝣て㔱〷㠹ㄵ㤰ち㠹戲㐰ㄲ㕡㈰㠹㤵㜰㐲㄰㕣敡㐳ぢㄲ㠷摡愱戵㕦搰户㐸㘴㔲㈹㥣〸㘴挲戱㜴㉣ㄶ㑢搵挶㜱戰慥㡣㥡㤱㜸㌴ㄲ㑦㐴㤲㠹戰㜱㤸㌳㥣㕦攱㘳ㅣ敥昴㠴㠴㑣㤵㌳㍥㜵敡㈸攸㠴㐴㤱㥢㠴㉡㠵扥ㄸ㑤挸昸㈳っ昰捣㈱㜱戴㈳㕦㐸㘵㑦㍡㈴戰愴㔶㐳㉥㈴昸㈷〸㍡㐸ㅣ〷愹㤰昸敥㈷搷㠹㔱挷㌶昱㙦㐸㜳㑦㡣㌸搱㡤㌱愲㤶ㄳ愱㐰攲㜸㍢戴搶ㄷ㝤㡢㐴㉡㥣㑥攱㠳㈹㔶ㄵ挵㜶㤱㠸㤹㜱㜰㌰㉢㉢捤敡㜴㉡㥤捥㘴㙡㡤ㄳ㥣攱昴㠳㡦㜱愲搳ㄳㄲ㙢㥣ㅥ㜵敡ㄴ昴㠴挴攷ㄸ㑣挷㈹㘲㝦愸昴捤搰㠴㡣㔳㘱㠰㘷づ㠹搳ㅣ㌹㙦㉣愱て愲挳㘲㤲㔸ぢ戹㤰ㄸ捣昰㤴昰㜵〶愴㐲攲㝤㌷㠹㝤戹㥥㍣㔹㝥㌷㤰〴㈷慦㠵挴㄰㠴〲㠹戳散搰摡㔰昴敤㙤㈲ㄹ㡥㠴昱晥挷攳摣㐳ㄲ搵昱㘴㑤㌸捡㑦㙣㝣㝡㔷㐵㉢㌳挶搹捥㜰捡攱㘳㥣攳昴攴攳㘷㥤搳愳㑥㥤㡦㥥㤰㜸挳㑤愲〲㉡㝤㍢㌴㈱㠳㤳搴㜸收㝣晣㕣攸挸㥢愹ㅣ㐹㠷ㄶ㉣愹㡢㈱ㄷㄲ㍢㌱㍣㈵㝣㕤ち愹㤰㜸捥㑤愲㘳㥢㜸㈶㤰挴㘵㜰ㄲㄲ㤵〸〵ㄲ㤷摢愱戵〸晡ㄶ㠹㑡㥣扤㐴慢攳㤱㌰㙥㘰ㅡ挳晥㄰て㠷㉢㤳搵㜱戲㠸㘱㥢挸ㄸ㌲㔷捤ㄱ㐶攱㘳㕣攱っ㑥戶〹㤹愶㜶㜴敡ㅡ攸㠴挴㘳㙥ㄲ㌵㜰搳攳㘸㐲挶戵㌰挰㌳㘷㥢戸捥㤱㉦愵㜲㉣ㅤ㤶㘱㐹摤〰戹㤰ㄸ〷㔱〷㠹㥢㈰ㄵㄲ㝦㜷㤳攸搸㈶敥〹㈴㜱㌳㥣㠴挴㈴㠴〲㠹㕢散搰摡㘴昴㉤ㄲ昱㔴㌴㕡㕤㡢㐷㌴㕡㠹㌳㤱㔸戲㉡㤶慣慤㑤㠷慢挳戱㔴㉣ㄹ慤㌵㘴晥㤹㈳㥣〲ㅦ攳㌶㘷㜰戲㑤挸搴戳愳㔳㜷㐰㈷㈴敥㜰㤳㤸づ㌷㝤て㌴㈱㘳〳っ昰捣搹㈶敥㜴攴扣攷㠴㍥㥢づ㐷㘰㐹摤つ戹㤰搸ㅢ愲づㄲ昷㐰㉡㈴㙥〸㈴㜱㕤㈰㠹㝢攱㈴㈴收㈱ㄴ㐸晣摤づ慤敤㠳扥㐵㈲㕤㔳㠹㑦搷㈴㍥㜴㈳㔵戱㐴㌲㤶挴〷〹捥㔰攲搵戵㘶㤲㕦ㅣ㡣晢㥣攱散ぢㅦ攳㝥愷㈷㈴ㅥ㜰㝡搴愹㠷搰ㄳㄲ㔷戸㐹ㅣ〰㤵扥〰㑤挸攰〴㌱㥥㌹㈴ㅥ㜱攴挷㠸㤲づ慢㐹攲㌱挸㠵㐴㡡攱㈹攱敢〹㐸㠵挴昹㙥ㄲㅤ㈷㘷攷〶㤲㜸ㄲ㑥㐲㘲ㄱ㐲㠱挴㔳㜶㘸㙤㌱晡ㄶ㠹敡㘸㉣ちㄸ戵搱㜰戸㌶ㄶ㠹㔵㈷攲搵㌵搱㔴戲扡〶㝦㜱㈵㠵㡤挳㜸摡ㄹ㑥〳㝣㡣㘷㥣㥥㥣㥣㍤敢昴愸㔳㉦愰㈷㈴捥㜰㤳㘸㠲㑡攷㕦愹〹ㄹ㥣昳挵㌳攷攴散㈵㐷㝥㈲㤵㙤㜴㔸挳㜵㝥〵㜲㈱戱㤴攱㈹攱敢㌵㐸㠵挴㠹㠱㈴㡥て㈴昱㍡㥣㠴挴㑡㠴〲㠹㌷散搰摡愱攸㕢㈴㈲㔵㔵攱㔴㔵㈲㠲换っ戱㔸㔵㜵〴㥦㈳㔱散ㄶ㘹搳慣〹挷ㄲ㌵㤵㠶㑣晤㜲㠴㠷挱挷昸㠷㌳㌸㈱昱㤶搳愳㑥扤㡢㥥㤰㌸摡㑤㘲ㄵ㔴晡㔱㘸㐲挶㝢㌰挰㌳㠷挴晢㡥㥣户愳搰㡦愵挳㕡慥昳㠷㤰ぢ㠹㍦㌱㍣㈵㝣㝤〴愹㤰㔸ㄱ㐸㘲㔹㈰㠹㡦攱㈴㈴搶㈰ㄴ㐸㝣㘲㠷搶㑥㐲摦㈲ㄱ捥挴㔳㌵搵昱㑣っ㕦㘰㘲ㄹ㉥㠵㔳㤱㜸㉡㤵㡣㘷㈲㌸㤵てㅢ晦㜲㠶㜳㌲㝣㡣㑦㥤㥥㤰昸捣改㔱愷扥㐴㑦㐸㉣㜱㤳㌸ㅤ㉡㝤㉤㥡㤰昱ㄵっ昰捣㈱昱戵㈳攷㝤㈹昴戳改戰㡥敢晣㙦挸㠵挴㍡㠶愷㠴慦敦㈰ㄵㄲㄹ㌷㠹㡥㈳㘶㍡㤰挴昷㜰ㄲㄲㄷ㈰ㄴ㐸晣㘰㠷搶㉥㐴摦摥㈶㙡㙢㈲㌵戱㔴㑤㍡㡣捦㡥敡㘸㘵㈲㠲愳㐵㈴㠲㍦昳㤲慡收㕦㈵㌲㝥㜴㠶㜳ㄱ㝣㡣㥦㥣㥥ㅣ㈷㝥㜶㝡搴愹摦搰ㄳㄲ㝦㜰㤳戸っ㉡晤㜲㌴㈱攳㜷ㄸ攰㤹㜳㥣攰ㄸ㐵㝥ㄱ㤵㔷搳攱㘲慥㜳㌱攴㐲攲㕡㠶愷㠴慦ㄲ㐸㠵挴㕣㌷㠹㡥㑦搱㌹㠱㈴㑡攱㠴㈷㙥㙦㠵㔰㈰挱㔹㔴㐶搳㙥㐲摦㈲㤱捥搴㈶慡㈲戱㘴㈴㥤慥㡥㐵愲改㜸戸㌶㥡慡㡣㠵慢㜸㝤挵慣㡥ㅡ㍤㙤ㅦ晤㘶昸ㄸ㥣㘶㤵挱挹愷愸敥昴愸㔳扤搱ㄳㄲ㌳摣㈴搶㐳愵摦㡥㈶㘴昴㠱㠱慣昱搹㔸㜰㥤㙤㜳㔲㔵攴扣㔳㠵㝥ㄷㅤ㜸慢〹㘵㐰㉥挹晥挶昰㤴昰戵㈹愴㐲㘲㘲㈰㠹昱㠱㈴晡挳〹㑦ㄴㄵ㈱ㄴ㐸㜰㘶㤴搱戴晢搱户㐹㔴㠶㙢搳搵搱㐸慣㌲㤵㡡愵攲挹㐴扣㉡ㄵ挹愴㜱㕤ㄲ挷捦㜰㌲㘳っ戰㝤昴〷攰㘳㜰敡㔴〶㈷㈴戶㜰㝡搴愹㉤搱ㄳㄲ㘳摣㈴ㅥ㠶㑡㝦〴㑤挸ㄸっ㠳㈰ㄲ㕢㌹㜲摥戲㐲㝦㤲づ㌷㜰㥤㘵敥㤳愲愷ㄹ㥥ㄲ扥㠶挲㕡㐸㠴〳㐹㡣づ㈴㔱づ㈷㍣㜱捦㘸㠴〲㠹㘱攸〸㠹ㄷ搰户㐸㔴愷㤳㘹㝣㕤慤㐹愷戰㕦攰㜲㘴㙤ㄲ〷㔰㙣ㄳ㤱慡ㅡ㝣㝣愴㉢㡤㙤㙤ㅦ晤㐵昸ㄸ挳㥤㥥㤰愸㜰㝡搴㈹㑥㜳ち㠹ㅤ摣㈴㕥㠵㑡㝦つ㑤挸ㄸ〱㠳㈰ㄲ㍢㍡昲摢㌸搶户攸戰㥥敢㍣捡〹晦づ挳㔳挲ㄷ攷㌳㠵挴㌶㙥ㄲㅤ㥦愲㕢〵㤲搸ㄹ㑥㜸ㄶ改ㅦ㈰ㄴ㐸㠴敤搰摡㠷攸㕢㈴挲戵戵昸摣挸㘴㜰扢昶㔴慣戲㉡ㄵ㡦愵昸攵慢㌶ㅣ慦慤㡥㔷攲扢㘸愵敤愳晦ㄳ㍥㐶挴改挹ㄱ㌳敡昴愸㔳㥣戹ㄴㄲ㥢扢㐹晣ぢ㉡晤㔳㌴㈱愳〶〶㐲挲㜷㠹㠳昳㤹㈲攷㑤㉣昴慦攸挰扢㔰愸㌱㑥昸㙦ㄸ㥥ㄲ扥㜶㠵㔴㐸昴㜶㤳攸㌸㘲㠶〲㐹㡣㠵ㄳ㥥昸㜵㌲㐲㠱〴㈷㈵ㄹ㑤晢〱㝤㡢㐴〶摦㍡㜰㠵戰ㄲㅦ㥣愹㔸㍡㔹㤵挸㔴㠶ㄳ戵戵㠹摡㙡㌳㥣〹㈷㈳挶㌸摢㐷晦ㄱ㍥挶㜸愷㈷㐷捣〹㑥㡦㍡㌵ㄹ㍤㈱㔱攲㈶昱㉢㔴晡㙦㘸㐲挶ㄴㄸ挸ㅡ㈷戰攰扡㐸捦㌹㑡㤱摦捦戱昶搰搰㍣挰㜵㤶㘹㐷㡡㑡㈱敡㈰戱〷慣㠵挴㑦㍦扡扥㡢㜶㤰昸〱搲摣敦愲㝢挲〹㑦㤴㤲㈰ㄴ㐸捣㐰㐷㐸㠴搰户㐸㐴慡挲戸㥣㔳ㅢ挷搵〹㤲㐸㘰㐷愹捤㔴㥡㈶慥㜸㔵搶㔴㔵搷ㅡ㌳㙤ㅦ扤ㄷ㝣っ捥㐴㌲㠲㉥㈴㘶㍢㍤敡搴ㅣ昴㠴挴搷ㄸ㑣挷㜷搱㝥㔰改〶㥡㤰㔱〷㠳㈰ㄲ㥣㜷ㄴ㌹㙦㙢愱て愰挳㘳㔸㌲收㐱㡥㈷㙡㍡㈰敡搳愳㜴㝦㜴㜶昱捤㔳〵晦㥥㝤愴晦てづ㑣挱ㅦ㄰㘰㌱㑥㔱て晣㤰搷晡昹㙢㐹昱㤸晦㉣ㄶ㘷挲昸敢㜷扥㑡㍦挲扡晥ㅦ攲㤰㘵㜶㙥㡣ㄱ㠷攰愵て挲ち㤷㜲㑥㉦ㅣ㌴挴㐲㝦㝤づ㡥㐵〳㥡愶户㘱㐶っ㝦挵㜰㙥换㠴㡥㍦㠱户㠹㌳㔳㌶搲戹て㝥㐵㔶㌲㈱搹㠶㍢㈷戴㥢㡥摢散搶づ㍦摣㔷ㅥ㜳㥥㔰㡣攴㕤昳〷㘴㝢慥㥦てて捥㑡愷攳㜶摦扣㘷㠶ㄳ戱つ扦慡㉤㈹敥愱〲㝦搱㙦晦戱㍢晥㕥㤸搱昰㌷ㅥ愶愷〹㘰㜰挰㡦愷㈷㌶戴换捤〷戶㠲㕥改昳〱㐷ㅢ㑣㑣㘳㠷捦ㅥㅥ㉢㝤ㅦ敦㐳㤷㔳㜸愹㌳㈱㌷扦㤰扥㌵攲㈹㙥搹㡣㐶㔱扦㝡㜴戰ㄷ攳ㄷ捣㥥挷㤷攳散敥㜸敢晦㌲晢㝦㘳㝣扦㠵㡥挷㠱慡㝣敤㠴搲户㔷㕤昴搵㌵扢㔴㕣㜰攳敦昶晦慢㉣㡦㉦挷㐵攵昱挰㌸捣扦㘲㘷㠴㔴㝦㠷捤扢㙣摥㐳愳摥挲㈰㕥挳捦愲㜳敥㤶晥て㕢攱扦㕢扡戱〸㤱昰㐴扤て挶摢愷㠷㍡ㄸㅤ敥㌴敡つ㜸㜰㑢攵慡敡ㄵ㕣换㈶㠸戹㠱㈹扤ㄱ慤戶㍤㘴ㄶ㐹昵ち散㥣昵て改㈳愰攸㜷〸㑣扡㐷愱搵昱攸㌲㠵攵昰〸愲昰扣扤戲㌹ㄴ㥥戳ㄵ晥㕢愶ㅢ㉢ㄱ〹捦㈲㝤㘷㡢挲ㄱ攸〸㠵㘷攰搱㐱愱㤲ㄴ㔶㐱㘵㔱攰戴愵ㄶ捤㔲㜸挲㐳愱㡡ㄴ㡥㠱㐹昷㈸慣㜶㍣扡㑣攱〴㜸〴㔱㜸㌸ㅦ㠵㠷㙣㠵晦扥改挶ㅡ㐴挲戳㐸摦挵愲㜰㉡㍡㐲攱㐱㌷㠵戱愴挰㌹㐴㡢〲㘷㈷戵㜱㔹ち㝦昷㔰㤸㐰㘳㥥ㄶ㌹㥢㐷扦㌳搱改ㅥㄲ捥㐷㡡㐷㤷㤱㥣〷㡦㈰㈴㜷攵㐳㜲愷慤昰摦㐹摤戸〰㤱昰㉣搲愷㔹㐸㉥㐱㐷㤰摣攱㐶㌲㥤㙢挹㤹㐰ぢ〹攷ㄸ戵㍤戳㐸㙥昳㈰㤹㐹㘳㥥ㅦ㜵㈰戹ㄲ㥤敥㈱攱慣㘲昷㤰㕣て㡦㈰㈴㌷收㐳㜲㠳慤昰摦㕢摤戸ㄱ㤱昰挴搴㠸㠵攴㔶㜴〴挹㜵㙥㈴昳戸㤶敢愱戲㤰㜰晡㔰摢㌷㡢攴㉡て㤲晤愱攸户〱㈶摤愳㜰愷攳搱攵つ攳㕥㜸〴㔱戸㉣ㅦ㠵㑢㙤㠵晦〶敢挶㝤㠸㠴㈷㙡㔲㉣ちㅢ搱ㄱちㄷ扢㈹㈴㐸㠱ㄳ㝣ㄶ〵㑥ㅤ㙡愹㉣㠵昳㍤ㄴ㑣㔲㜸ㅣ㈶摤愳昰㠴攳搱㘵ち㥣㈵っ愲㜰㜶㍥ち㘷搹ち晦㕤搶㡤攷ㄱ〹㑦ㄴ户㔸ㄴ㕥㐶㐷㈸㥣攱愶搰㐴ち慦㐲㘵㔱攰っ愱搶㤲愵㜰㥡㠷挲㈱㌴㝥つ㈶ㅤ扢挷㥢攸㜴て〹攷〴挵愳换㐸㌸搷ㄷ㠴㘴㑤㍥㈴㈷摡ち晦㝤搷㡤て㄰〹㑦搴搰㔸㐸㍥㐶㐷㤰ㅣ敦㐶戲㤲㙢昹㉦愸㉣㈴㥣晣搳づ换㈲㔹敤㐱㜲〴ㄴ晤扥㠰㐹昷㈸㜰㠶慦㝢ㄴ扥㠵㐷㄰㠵㔵昹㈸ㅣ㘹㉢晣㌷㕦㌷扥㐷㈴㍣㡢昴㘳㉣ち㍦愳㈳ㄴづ㜷㔳㌸㤶ㄴ㝥㠵捡愲昰ぢ㤶戴㍦㘵㈹慣昰㔰㌸㠱ㄴㄴ㔶愸㝢ㄴ㌸扢㈷ㅥ㕤摥ㄶ㝡挲扣㠲㘳昷㥤㕣戵攵愳搰㙡㉢晣㜷㘰㌷㜴㐴ㄲち愷㕡ㄴ晡愰㉦ㄴ㤶戸㈹㥣㑥ち㥣㥡戳㈸㜰搲㑦晢㜳㤶㐲愳㠷挲㤹愴搰ㅦ㈶㜸㜶攳ㄴ㤳㌳㝢攲搱㘵ち㠳㘰㕥ㄱ㐰㘱㔱㍥ちㄹ㕢戱挱昷ㄷ㔹㡤挱㠸㈴ㄴ捥戳㈸っ㐱㕦㈸愴摤ㄴ㉥㈰㠵㜲愸㉣ち㐳戱愴㕤㤴愵戰搰㐳攱ㄲ㔲攰㐴ㅤ㥥摤愰挰㔹㍤昱攸㌲〵捥敤㔵〴㔰㌸㈰ㅦ㠵昹戶挲㝦㉦㜶㘳㈷㐴ㄲち㔷㕡ㄴ㉡搱ㄷち晢戹㈹㕣㑤ち㔱愸㉣ち㥣散搳慥捤㔲㤸敢愱㜰㍤㈹搴挰〴捦㙥㔰攰㡣㥥㜸㜴㤹〲攷昵㉡〲㈸捣捥㐷㘱㤶慤昰摦㤰摤ㄸ㠷㐸㐲攱㔶㡢挲㈴昴㠵挲っ㌷㠵昵愴挰愹㍡㡢〲㈷晡戴扦㘶㈹散敥愱戰㠱ㄴ愶挳〴捦㙥㔰攰㙣㥥㜸㜴㤹〲攷昴㉡〲㈸㑣捡㐷㘱愲慤昰摦㤵摤搸ㅢ㤱㠴挲扤ㄶ㠵㜹攸ぢ㠵昱㙥ち昷㤱〲愷攲㉣ち㥣攴搳ㅥ挸㔲搸搵㐳㘱㈳㈹ㅣ〰ㄳ㍣扢㐱㠱㌳㜹攲搱㘵ち〹㤸㔷〴㔰愸挹㐷愱摡㔶昸㙦捤㙥愴㄰㐹㈸㍣㙥㔱㔸㠴扥㔰㠸戹㈹㍣㐹ち㥣㠶戳㈸㜰㠲㑦㝢㍡㑢㈱散愱昰㉣㈹㌴挱〴捦㙥㔰攰㉣㥥㜸㜴㤹㐲ㅢ捣㉢〲㈸㡣捣㐷㘱㐷㕢攱扦㍦扢戱ㄴ㤱㠴挲换ㄶ㠵㤵攸ぢ㠵ㅤ摣ㄴ㕥㈵〵㑥挱㔹ㄴ㌸戹愷扤㥥愵㌰摣㐳攱㑤㔲㔸〵ㄳ㍣扢㐱攱㈸挷愳换ㄴ㌸㡦㔷ㄱ㐰㘱㐸㍥ち摢搸ち晦㑤摡㡤㍦㈱㤲㔰㜸捦愲挰㌹㍣愱戰㤵㥢挲〷愴㜰㌲㔴ㄶ〵㑥散㘹晦捣㔲ㄸ攸愱昰㌱㈹㥣づㄳ㍣扢㐱㠱戳㜷攲搱㘵ち㥣挳慢〸愰搰㍦ㅦ㠵㑤㙤㠵晦㑥敤挶㍡㐴ㄲち㕦㔸ㄴ㌸㝦㈷ㄴっ㌷㠵慦㐸攱㈲愸㉣ち㥣搴搳扥挹㔲攸敤愱昰㉤㈹㕣〶ㄳ㍣扢㐱㠱㌳㜷攲搱㘵ち㥣扦慢〸愰搰㌳ㅦ〵捤㔶昸㙦搷㙥㜰摡㑦㈸晣㙣㔱攰摣㥤㔰㈸㜱㔳昸㤵ㄴ㙥㠶捡愲挰〹㍤敤昷㉣㠵㈲て〵㠵摢㌸昶㕢てㄳ㍣扢㐱㠱戳㜶攲搱㘵ち㥣扢慢〸愰昰昳て㜹㉥捣晤㘴㉢晣昷㙣㌷㌸攵㈷ㄴ㝡㘲散戸㌰㜷ㅦ晡㐲攱〷㜸㝣㠴戵㤳ぢ㜳㍡㤴㡡㔳㙥ㄶ〵㑥收㘹扤㈰戳㉦捣晤ㅢ戶敦挳搶扡㔶搹㠷ㄴㅥ㠶〹㥥摤愰挰ㄹ㍢昱攸㌲㠵㈷㘱㕥ㄱ㐰攱㡢㝣ㄴ㍥户ㄵ晥ㅢ户ㅢ㥣敥ㄳち晤㉤ち捦愳㉦ㄴ㍥㜵㔳ㄸ㐰ち㥣㙥戳㈸㜰㈲㑦摢㈲㑢攱㈳て㠵㐱愴昰㉡㑣昰散〶〵捥搶㠹㐷㤷㈹扣〵昳㡡〰ち敦攵愳昰慥慤昰摦扤摤㜸〷㤱㠴挲㄰㡢〲攷敢㠴挲摢㙥ち攵愴昰㑦愸㉣ち㥣挴搳戶捤㔲㜸挳㐳愱㠲ㄴ㌸昹㠶㘷㌷㈸㜰愶㑥㍣扡㑣攱㉢㤸㔷〴㔰㜸㌹ㅦ㠵㤷㙣㠵晦ㄶ敥挶㌷㠸㈴ㄴ㐶㕡ㄴ㌸㔷㈷ㄴ㕥㜰㔳搸㠹ㄴ㝥㠴捡愲挰〹㍣㙤攷㉣㠵㘷㍣ㄴ㉡㐹㠱ㄳ㙦㜸㜶㠳〲㘷改挴愳换ㄴ㝡攰挸㔴ㄱ㐰攱昱㝣ㄴㅥ戳ㄵ晥晢戸ㅢ愵㠸㈴ㄴ㙡㉣ち㍡晡㐲攱ㄱ㌷㠵㕡㔲攸〵㤵㐵㠱㤳㜷摡㉥㔹ちて㝡㈸㡣㈵㠵㝥㌰改ㅥ〵捥搰㜵㡦挲〰㜸〴㔱戸㌷ㅦ㠵㝢㙣㐵捥捤摣户㐰愴捥㙥收敥晡㈳改晤㠰扥㌴挳摦ㄵ昶捡㔸㘲捥挸攱㤷㠵つ㡤㡤昲愳扣摥戸昷㜲㉢晥㑣昹っ摣㘲ㅣ㜷㕣慥㙢戰晦昴敤㜴摣㝡㥣户戲㜵敥敥慢㑢㡦捥㕡㘶㜶㉢㙥昷摢㌳㌳扤つ户㠶㑦㤷攱捦㉣户户㥢慤捤晦ぢ㌷㘶挶捦㈴㜹愷ㅢ㍣慣㕢㌲〷晥㐲㤱㍦㍤っ㥣晥㤲㕢戴㡦捥昲㜰晥晡㜸㌱㙦搹晣㥦摤㈵㕥㥢㠴㑤捣戹搱㕦摡㜵ㄳ昲ㄲ㜵㌷摥㘲㙢ㅡ晡愸愲摦㘵捣㐵挵愸搳㠴扤㌶ㄵ㑤て晣昹㘰㤹㍥㐶ㄳ搲愷㐱㈲扦㔴㤵愶愸㜴㄰㌶〳晦捡昱㌷愳扣㠷㐸㤱敦㙦㠸昷敡挵㌵㜶ㅥ㈵㕢挳戵搰㥣㈱㍦㌲㝢㌶搵㈷㕡㕢ㄳ㉢换㥡敡ㅢ捤收㐵敤㡢换敡㤷㘱㡡ㄴ㌷㑦挷㌸昰〷挹昵改昸摦〲㡤摤㙤㕢㐴攴㜶愹㜳㘵㑢搴晡挰ㄵ㥢挱㌵攰㡡㘵㔷㙡ㄶ㐵晣昹慤戵㔲慡〲㌱戸㘲捥㐳㡤㐰㠷挳搵昷㠲㘵㐷扡㥤㈱㜱愵扢㈱㌰㕤㕤㙥扡㜹扥㜴㤵㠸攳㐹㔷攵愴摢搷㥤㙥ㄷ㍢㥤戶ㅦ愴挱㙦攵㤵㠱㐳㤸て㝢敤〰㌴摥户㜲〱㈴敥戵ㅥ敢ㅦ〶愷㡥㘴慤晦〰换㡥戵收㍣っ搷㕡慢㠷㌴㜸ㄸㄷ〷づ㈳〱㝢㉤㠹挶㍢㡣ㄴ㈴敥㘱㑣昷て㠳搳㌵㌲っㄳ㤶ㅤ挳攰摣㠷ぢ晥扡挰㤴㡢ㄹ摢晢㕥ㅦ攴㑢㌷捦㥦㙥㝦㈷㕤愳㍢ㅤ㈷ㄹ㈴ㅤ搷扡㐴慤つ㑣搷挲搸㕣挳散愶㜵〸㐵慥㑤㡢昳ㄱ㥥昷摡㜴搲戵挱戲㘳敤㜸㌵㕦㈰户㐳ㅡっ㜹㑤攰㄰㤶挱㕥㕢㡥挶ぢ㜹〵㈴敥㘱㜰㐲挰㌳㡣㐳㥣㘱ㅣち换㡥㘱㉣户㠷愱㜳㤳㉢㔱慢〳㔳ㅥ挱搸摣扣戲㙢扤㡡㈲搷㕡慦昴愷㍢挲㐹昷㐷㔸㜶愴㍢挶㥢敥㠸挰㜴慢㜳搳ㅤ攷㑢㜷慣㍦摤〹㑥扡攳摤改㑥昵愶㕢ㄶ㤸㙥㑤㙥扡㤳㝤改㑥昷愷㍢搳㐹㜷慡㍢ㅤ㉦扥扡戶搸㤶挰㜴㙢ㄹ摢扢挵㥥攱㑢㜷㠱㍦ㅤ慦挵捡づ㜲㤶㍢ㅤ慦㜲㑡㍡敢扤㕢ㅣ㤸㙥ㅤ㘳㝢摦扢昳㝣改慥昶愷攳㐵㑦㐹㜷㠱㍢ㅤ㉦㈷扡搶㉥ㄱ㤸敥㘲挶昶慥摤愵扥㜴敢晤改㌶㌸改㉥㜷愷攳㜵㍢㔷扡昹㠱改慥捣㑤㜷戵㉦ㅤ㉦昱㜹㜶㠴㡤㑥扡㙢摤改㜸㠱㑣搲㔹扢㝦㕤㘰扡ㅢㄸ摢扢晢摦攴㑢挷㙢㘹㥥㜴捦㍡改㙥㜱愷㝢搹㥢㙥㐶㘰扡昵戹改晥敡㑢昷慡㍦摤㥢㑥扡つ敥㜴扣攴攳㕡扢㈹㠱改敥捥㑤㜷㡦㉦摤〷晥㜴ㅦ㍢改晥敥㑥挷㙢㉢慥昷㙥户挰㜴て㌰戶㜷㔳搹攸㑢昷㤵㍦摤户㑥扡㠷摤改㜸ㄱ㐳搲㔹㍢㐲㑤㘰扡挷ㄸ摢扢㈳㍣攱㑢昷慢㍦ㅤ慦㘹挸㡥昰㤴㍢ㅤ慦ㄶ戸搲㠵〳搳㍤换搸摥㜴捦㔳攴㍡㘶昲挲㠲㘷㔳攱挵〳㐹昷㈲ㄶ㍡㡥㤹晣㕡敥㑡㌷㈲㌰摤㉢㌰昲愵㝢㡤㈲㔷㍡㝥㠳昷愴攳户㜴㐹昷〶ㄶ㍡搲つ㐱㐷搲㔹㍢挲戰挰㜴㙦挱挸户㈳扣㐳㤱㉢㕤㌹晡㥥㜴晣㍡㉣改摥挳㐲㐷㍡㝥搱㤴㜴搶ㄹ摤攰挰㜴ㅦ挲挸户愹㝣㐴㤱㉢ㅤ扦㤳㝡搲昱㝢愷愴晢〴ぢㅤ改昸㡤捥㤵㙥戳挰㜴㥦挱挸㤷敥ぢ㡡㕣改昸攵捦㤳㡥㕦昰㈴摤㔷㔸㜰搲㤵昲ㅣ扢换㕦〰㔸晦搶ㅦ㕦㤵ㅡ捤ㄴ晦㜸搰㐴晣㐱㡥㤱㡤㌸㤱敦挲㕦晣昹ㅡ㜹ㄴ捦摣ㄹ㐳晦挶㕥㘰愷ㅦ捦㥦戹㔰㠶ㄷ㝥扤㡤ㅥ〷愵晦㥢㘲㥥ㄶ㡢挷户昶㠲㜸昰ㄴ㌸敢㔱㠷㥥㜸㝣㐷昱㍣㕢愷㝦㙦㉦㠸挷扥㜶挷捡挱戳㔱昱昸㠱㘲㥥㠴㑡㡥ㅦ敤〵昱攰〹㘷㌶㐷〲㍤昱昸㠹㘲㥥㉦㡡挷捦昶㠲㜸㤸㜶挷捡挱昳㍥昱昸㠵㘲㥥昲㠹挷慦昶㠲㜸昰昴㡥ぢ㤶〷㑦摤挴攳㌷㡡㜹搶㈶ㅥ扦摢ぢ攲搱㘶㜷㉣て㥥㘹㠹〷㈳愸ㄵ㡥㠷㘲㡦㉣昱敡挷㤳㈹㉥㔸ㅥ㍣㔱ㄲ㡦㘲摡慣㜲㍣㝡戸㍤晥攸昱攰戹㡥㜸㤴搰收㌸挷愳搴敤挱㔳㥡㙣づ㥥慥㠸㠷㐶ㅢ㥥愹㔰愷昷㜴㝢昰慣㈴敢挱㌳づ昱㈸愳つ㑦㌶挴㐳㜷㝢昰挴㈲敢戱捥昱〸搱㠶攷ぢ攲搱换敤挱㜳㠳慣〷㍦昷㈵㐷㙦摡昰㈳㕦㍣晡戸㍤昸昱㥥昵攰㐷户㜸昴愵つ㍦戵挵愳㥦摢㠳㥦搰㔹て㝥晡㡡㠷㐱ㅢ㝥昰㡡挷㈶㙥て㝥挸㘶㍤搶㍢ㅥ㥢搲㠶㥦㥤攲搱摦敤戱挱攳挱捦㐰挹戱ㄹ㙤昸昱㈷ㅥ〳摣ㅥ晣愸换收攰挷㤸㜸㙣㑥㥢㡤㡥挷ㄶ㙥て㝥㕡㘵㍤昸㐹㈴ㅥ〳㘹挳て㈱挹㌱挸敤挱て㥣慣〷㍦㑣挴㘳㑢摡㍣敦㜸っ㜶㝢扣攸昱攰攷㠱㜸㙣㐵ㅢ㝥ㄴ㐸㡥慤摤ㅥ㍣散㘷㜳昰㤰㉥ㅥ摢搰㠶㐷㜳昱ㄸ攲昶攰㤱㍢敢挱愳戲㜸っ愵つて挸攲㔱敥昶攰挱㌷敢挱〳慢㜸っ愳つ㡦愹攲戱慤摢㠳挷捦慣㠷ㅣ搸戸㝤て㠷㡤昳㌰㜸㠰㤳ぢ㜴ㄵ㤰攲挲扤ㅣ捣㜲慣㜸㔰ㄳ慢敤㉤㉢㌹㠰攵㔸昱㐰㈶㔶㈳㉣㉢㌹㘸搱㙡㐷㜷㐶ㅥ扣挴㙡愴㘵㈵〷㉡㕡㡤㜲㕢昱㠰㈵㔶㍢㔹㔶㜲㜰捡挹挸㠳㤴㔸敤㙣㔹挹〱㈹㈷ㄶて㑣㘲㔵㘹㔹挹㐱㠸㔶ㄱ㜷㐶ㅥ㡣挴㉡㙡㔹挹㠱㠷㔶㥥搱昳〰㈴㔶㔵㤶㤵ㅣ㙣㜲慣㜸搰ㄱ慢ㅡ换㑡づ㌰㌹㔶㍣搰㠸㔵慤㘵㈵〷ㄵ㕡㜹摥㈱ㅥ㕣挴㙡ㄷ换㑡づ㈴㌹戱㜸㐰ㄱ慢戱㤶㤵ㅣ㍣㜲㘲昱㈰㈲㔶攳㉣㉢㌹㘰攴㔸昱挰㈱㔶ㄳ㉣㉢㌹㐸搰捡昳づ昱㘰㈱㔶㤳㉣㉢㌹㌰攴㔸昱〰㈱㔶㔳㉣㉢㌹ㄸ攴㔸昱愰㈰㔶搳㉣㉢㌹〰攴㡣㡢〷〲戱㥡㙥㔹挹㑥㑦㉢捦㍢挴㥤㕦慣昶戴慣㘴㐷捦戱攲づ㉦㔶㌳㉤㉢搹戹㜳慣戸㤳㡢搵㙣换㑡㜶㘸㕡㜹㐸㜰挷ㄶ慢扤㉤㉢搹㠹㘹攵㜹ㅦ戹㌳㡢㔵㥤㘵㈵㍢㙥㡥ㄵ㜷㘰戱㥡㈷㔶㠶ㄳ㐲㜱晦㤴㉢攷搷㝣㙦捤愸㑤㠴㙦ㄹ晥㐸ㄵ㜷㐹㔱㕣敤㔳㜰㉦ㄴ挵㔵㕥㠵攱攰㔲摣〳挵攲㑡㥦㠵戳㝡㡡㝢㥦㔸㕣攱戵㔰摣攱㐴昱ㄷ㥦㠲晢㤸㈸㉥昷㉡っ㘷㘷㔳摣扦挴攲㌲慦㠵攲㉥㈵㡡㑢㝤ち敥㐵愲戸挴愷攰㡥㈳㡡㡢㝤ち敥㉢愲戸挸愷攰敥㈱㡡ぢ㝤ち敥ㄱ愲戸挰愷攰㑥㈰㡡昳㝤ち㙥昷愲㌸捦愷攰愶㉥㡡㜳㝤ち㙥摤愲㔸攷㔳㜰㠳ㄶ挵㌹㍥〵户㘱㔱㥣敤㔳㜰戳ㄵ挵㔹㍥〵户㔴㔱㥣改㔳㜰攳ㄴ挵ㄹ㍥〵户㐷㔱晣搹愷攰㈶㈸㡡戵㕥㐵慦晦〷㘳㡣㤳〸</t>
  </si>
  <si>
    <t>㜸〱捤㥤〷㝣摢㘴晥晦昳愴㠹ㅡ戹㑢㐰ぢ㤴㐲㐹㑡〳㤴㐲戱ㅤ㍢戶ぢ愵扢戴搰〱愴㉤昳㉥㜸挸㙤㘸㐶㐹搲〵〷㘵㤴㝤ㅣ㝢㤴㑤搹慢挰㐱㡦㜹散挲ㅤ㝢ㅣㅢ㡥捤戱攷戱搷晦昳昹㑡㡡㘵㔹㜶㤲晢摤晦昵㍡搷㝥慡攷㍢ㅦ扤㉤挹戲㥥慦㤵㌲㔵㔶㔶昶ㅢㅥ晣㥦㡦ち㉥㙣摥戰愲愳搳㙣ㄹ㌳戹慤戹搹㑣㜷㌶戵戵㜶㡣㤹搸摥㥥㕣㌱戳愹愳戳てっ戴挶㈶攸㍢㉡ㅢ㍢㥡づ㌱慢ㅡ㤷㥡敤ㅤ㌰慡㉣㉢慢慡搲换愱ㅦ㙡扦っ愷愳搳㑢慦㘰〳慢㌲㕤㘳搳㤷㑤ㄵㅢ㥤㑤㠰㑤㍦㌶晤搹っ㘰㌳㤰捤㈰㌶〶㥢つ搸㙣挸㘶㈳㌶㠳搹っ㘱戳㌱㥢㑤搸㙣捡㠶昹昵捤搸っ㐳搳㝦㜳㌴㜳㈷㑦㥡㤳㍡〸㙢搳搰搹搶㙥㙥㕦㍤摦ㅡ昳戸㔰㘸㑣㘸㑣㌸ㄱ慥ㅦㄳ摣扥㝡昲㤲收捥㈵敤收戸㔶㜳㐹㘷㝢戲㜹晢敡㍤㤶愴㥡㥢搲扢㥢㉢收戶㉤㌲㕢挷㤹愹㘰㕤㉡ㄹ㠹㠷㈲搱㘸㌶㤱㠸昷摦〲㤱㘷㑦㥥戴㐷扢㤹敤昸㙦挵ㅣ捥㤸㜳㈶㑦ㅡ㌳摢散晣㙦挵摣ㄲ㌱ㄱ㜲㑡㕢㑢戲愹昵扦ㄴ戴㤲敦㘹㜴㡡㤹㙥攲㥢㙦㥡敤㑤慤ぢ挶㘰搸㜹愰搱㡢㡤㤹搸搱戱愴㘵㌱户愳挹㘶㜳昳㕥㘶㔶摥昴㤶㈹ㅤ㥤㝢㈴摢㕢㍡晡户㤰㥦搹㙥戶愶捤㡥㠱㉤㔳㤷愷捤㘶摢戰愳慡㘵㝥戲㝤㜶戲挵慣攰挲愰ㄶ敢㍤㥣㤱㌱㕢㍢㥢㍡㔷っ㘸㤹搷㘱敥㤵㙣㕤㘰搲愴戲㘵搷㈵㑤ㄹ㔵㔱㠱㘷㔹㥦㙤晣㐶㈶㙦ㄴ挶搳㌲㜹㘱戲扤㔳㝡㝣ぢ㐳㝥戶慥捤㐵搶㈲㙦㕣摣愴慡㍤㕥㝣捦ㅡ㥡㕡㜶㌷摢㕢捤㘶㈶攱㍢㌹摡㘳㈴㠰慣昷愱㡢㤴戳㍡㝣㤷㔴㍦㝢攷攳扡㌰㡢㔶㡤㘶攸散戶昶ㄶ㙣㤰戳捣㘴敢戸搰昶つ㥤㤹㈹收搲㜱挱㌱愱愸㕥〳戵㍥㠲㠶㕢愱搹㘰㔲戲挳慣㙥㔸摣㙥㈶㌳㘳㐳攱扡挸㔸㝤㈴つ㙡搱愸㡡㔷戰愷扢攳㜳㙦㉢㙦㑣㤶㌷愶捡ㅢ搳攵㡤㤹昲㐶戳扣㌱㕢摥戸愰扣㜱㘱㜹㘳㔳㜹攳㐱攵㡤㡢㘰攳㍣慡晡昶㉤户ㅦ敦晤昶㔴晡摥捤摥㤸㜴攵㝥攳攷㕦㜰攱愷捦㈸敥摣㜲㙣搸〶ぢ㈵挶扢㉤搴晡㈸㌴摡㜶㘸っ昷㜸ㄳ昵昵㘳昵搱搴㙦㡦㐶愹攷㌰㕣づ㜹敥晢扦㥥㝢㕡㝢昵㡣㍦昷㝢㍥昹搰㠷〷扦慣㜸っ㤱㕣㘳戰㔰㈲搷㡥㡣ㄵ㐴愳㠵搰㜸搸㐴挰㈶㑣㠳㍡㌴㑡㍤㙥㈷ぢ㕣晢摥挸㥤收㥤㍤晢挸㜷昵㐷㌷㔸㌹晦ㄱ挵㘳㤵㈴㡢㘲愱㐴戲㝡挶㡡愱搱攲㘸㍣挹愲㔸戳〴つ挶愲㔱㙡扤㥤散㠳攷㔷㕤㝤㔶换愱搳㙥晡戸㜹㥦㜷捦㕥㜰愷攲㌱㔱㤲敤㡣㠵ㄲ挹挶㌱搶㉥㘸戴昱㘸㍣挹㈲戱戱晡〴ㅡ㑣㐴愳搴㍤㜶戲摢〷㥣昱攰㝢㘵搳㘷㥥㥤㜹㜵摢戶ㄳ慡㡥㔲摣つ㈵搹㘴㉣㤴㐸㌶㠵戱愶愲搱愶愱昱㈴慢て㡥搵㜷愵挱㜴㌴㑡摤㘶㈷扢愸晦挰攴㠶㥢㝥㌹敢㠸㌳捦ㅤ㜴捥〹ㅦ摥慦㜸㡣㤷㘴扢㘱愱㐴戲摤ㄹ㙢㈶ㅡ㙤ㄶㅡ㙦㌲慣搹㙣ㅡ捣㐱愳搴㑤㜶戲㝢扥㕥ㄴ摢散㤵㠶㠹ㄷ㉤戹攵晡㘳〳㌷㑥㔳晣㉣㤱㘴㝢㘲愱㐴戲扤ㄸ慢〱㡤㌶ㄷ㡤㈷㔹ㄴ㙢㌶㡦〶昳搱㈸㜵㡤㥤散愱㥦摦摦昰敥㘷㙡㘶摤㌲愰晥攸㜵昷㕤㜰慤敡〷戵㈴摢〷ぢ㈵㤲敤换㔸晢愱搱昶㐷攳㑤㔶㌷㔶㍦㠰〶扦㐳愳搴ㅡ㍢搹戸㐹愳晥㜰挶㥡㥡ㄹ㜷㕤晤捣㠰昵㙢㜷扢㕥昱戳㔱㤲㌵㘲愱㐴戲〳愱搶㤳㘸戴ㄴ㥡晣摤㉣ㅡㅥ慢愷愹捦愰㔱敡㝣㍢搷户㝢摣㍣昱戵敤㠶捣㔸㤳㕣㜰昷〷㤷㍦㝡愹攲㐷戰攴捡㘲愱㐴慥〵㡣戵㄰㡤搶㠴挶戳㘲ㄱ㙣昹〷搱㘰ㄱㅡ愵捥戴㤳捤扡㜷挸晣㙤敡扥㤸㜴摤㌱㜳户晤㔷捤换慢ㄴ㍦敡㈵㔹ぢㄶ㑡㈴㙢㘵慣㌶㌴摡㘲㌴㥥㘴搱攸㔸晤㘰ㅡ戴愳㔱敡㘴㍢搹挲㉤搶慦㍤㝦晤搲搹㔷㡥㕣㥡〹㉦慦㌱ㄴ㑦㈹㈴㔹㈷ㄶ㑡㈴㕢挲㔸㑢搱㘸换搰㜸㤲搵㈵挶敡换㘹戰〲㡤㔲挷摡挹㍥㐹㉣晥散挷㘹㝢㑣扢攷㤹戳㥥扣㜹挸攸ㄷㄴ㑦㕤㈴搹愱㔸㈸㤱散て㡣㜵ㄸㅡ敤㜰㌴㥥㘴㝣捦㔶搲攰〸㌴㑡慤戴㤳㥤㜰㔵摢捥㌷慥㝥㜷晡㤵㤷挵摥㕦昲敤摢㈳ㄴ㑦㤱㈴搹㔱㔸㈸㤱散㘸愸昵㔵㘸戴㘳搰攴㙦ㅦ昵昱戱晡戱搴ㅦ㠷㐶愹攵㜶慥㡦晦晡敡㠷愳㡦戸㜷收㔹㌳〶〵扦㍢攳㠲㜲挵㌳㌱挹㜵〲ㄶ㑡攴㍡㤱戱㑥㐲愳晤ㄱ㑤㝥慥㈸戶晢㤳愹晦ㄳㅡ愵づ戶㜳㕤㤸㥣户㠳搹㍣㙡敡ㄱ戳〶㙦㕡昷攷㘹扡攲〹㥦攴㍡ㄵぢ㈵㜲㥤挶㔸愷愳搱捥㐰㤳㥦慢ㅥ㐷㡦㌳愹㍦ぢ㡤㔲〷搹戹敥愹慥㍡搲㔸昹摥捣㥢敥㕢戲㕢㜴昳搹晢㈹㥥㔷㑡慥㜳戰㔰㈲搷戹㡣戵ㅡ㡤㜶ㅥㅡ敦ㅢ㠶慤攳㝣ㅡ㕣㠰㐶愹戴㥤慣㍥㍤㝤搸㈵㙢づ㥦㜶㑡攷㠰㜷ㅦ㕤搹扥戱ㅡ〲戵㈴扢〸ぢ㈵㤲㕤捣㔸㤷愰搱㉥㐵攳㑤㠶㌵㕢㐳㠳换搰㈸㜵㠰㥤散挵慦㥢〲㑢ㅦ㌹㙥搶挵换慦摦晡收扢挶㤴㉢㥥㈷㑢戲㉢戰㔰㈲搹㤵㡣㜵ㄵㅡ敤㙡㌴㥥㘴摣㍣慥愱挱戵㘸㤴㥡㘷㈷㕢㍦㜵攱㝢㔵㍦㘴愷㕦㌰昰㥤㈳㝥扡㘸攳㜵㡡攷攳㤲散㝡㉣㤴㐸㜶〳㘳慤㐵愳摤㠸㈶晦㉤㡢攲㐳晡㈶敡㙦㐶愳搴㙣㍢搷㑢㘳晢㕦㌶愴晦㜷ㄳ捦㔹㜳攱敡㐳㥡㠶慣㔵㥢㐲㉤戹㙥挱㐲㠹㕣户㌲搶㍡㌴摡㕦搰㜸㔷っ㙦搹㙤㌴戸ㅤ㡤㔲扢摡挹㠶て昹㜴昴昰㤶㌵扢慦㕡㔴晦挲㔷敢㉦㘸㔲㐳愱㤶㘴㜷㘲愱㐴戲扢ㄸ敢㙥㌴摡㕦搱㜸㔶っ㐷慡㝢愸扦ㄷ㡤㔲ㄳ散㕣搳〷捤扤㌳扥㘸㡢㠹㐷㑥㍡昷昶㜰扦㝤捦㔲㥢㐱㉤戹敥挷㐲㠹㕣て㌰搶㠳㘸戴㠷搰㜸㔷っ〷㡦昵㌴㜸ㄸ㡤㔲〹㍢搹慢〳〳㉦㙤㜳捡㘱㤳敦㑤〶捦㔹㌳㙡散㝣㌵っ㙡㐹昶㌷㉣㤴㐸昶㜷挶㝡ㄴ㡤昶ㄸㅡ㑦戲〸㍥㌶ㅦ愷挱ㄳ㘸㤴ち摢挹搲㑦ㅣ昷挹㌳㠳晦㍡昱晡攵㌷㝣戹敦ㄵ㕦晤搶晦㈹愸昷戴㑦㜶愷戴㈷㤷攱敢㐳敥㥢㐹㜸㑣㤰晦扡晦㑡㠶㙦㘴搹㘸㌶㤶つ㠵㌲搱㘰戲㉥㔹㔹㠳戰㍤㍤昷攷㤱戹㝦㜶敦愶搶㑣摢㌲昹㌲戰㌹㑦㐷㜳摦つ㐶摢扡㐹㙤㑢㕡㌳ㅤ挳晣㤵つ㥤挹㑥㜳㌳慦㉥ㄷ愴挰慤〱㕦㤵捣づ挹㌷摣敢㌶㍦搹扣挴㥣戸扣挹㔲㙦攱㔱攳㡢㔲㕢慡戸㜶㕡扢㜹㜰㤷戶㘰㐴ㄳ昱㑤㝥愹挴㉥㔸㑢㑢㘵㡤慢㝡昲挲戶づ戳㔵㠶㌷扡㘵㡦愶昴㈲戳扤挱攴㜵〰㌳㈳慢㍡㠴㉡晢摢摡攸㌹慤㔸㔱㝣晦捡㡣㜰㑢戳㔳㤷㜷㥡慤ㄹ㌳㠳昱㉥㌶摢㍢㔷捣㑤愶㥡捤㡤昳㑣慣㥣㔰っ捤ㄳ㑦㙢㑢㉦改㤸摣搶摡搹摥搶㥣慦㤹㤸㔹㥡挴㌷挴捣慣戶㡣㠹㉦㜸ㄵ㝣㤴愹戲㍥㝤㤴㉡摢捥敦㕢ㄶ攳㜶㡣㤱㌷挲昵ㄶ㙦㠱昷㝣搳晣捤㙥捣㕥㔸㍢慣㐵戳挹㙤戲㝣㘴㌷挱㈴㉥挳㡣㉡㙥攸㕡㈷㕥㌴愱昵戶挵慤㘵㡣㕤敦摣晦㕦攳昲昲㡤散戵㥦扡ㄴ摦愲愷㈷㕢㌳捤㘶㝢挹㑢㍥㡡㈳搲㥦㐶㔳戹㈳昶收愲昴㉡㘰愱㤶慢ㄵ㤵换㥡㌲㥤ぢ戵㠵㘶搳㠲㠵㍣挱挲㘵愱慡㉡愲㉤㜸攸捦㐲愴㍦挷收ㅦ㘸〲㠱㌲敤㜹ㅡ㘹〱晤〵慢㕦㌹〲晦昷晥晢㜹㌹扣㜴戹ㅥ㠰㡢㌷ㅤ㤵㉤搳摡摡㍢晡昴昱㕢换改挹㡥㠵㥤摣㍣㑢㉢ㄹ敦㐵㌶㉦愱愹ㅣ㠹愶摢慦晦㠳㘰㔴挱慢ㅣ〳㕡愶㤸搹㈴慥㉤挹摥慤㤲㤵㉤搶攵㡡㈹㘶㐷㕡攷㜵㡤ㄹ搸㔷㤶㙢㔸挲捥摦扦㠵㕢扦戹扣㜳㑡戲㌳搹户〵㔷㐸昰㉥改㌰ㅡ㉤㕥搶ㄲ㍤〷㠸捣昱づ搸㍤㐴㌰㘴搱ㄵ愵㥦〸慣㐸搸㜱戰扦㤴昵戱摢搲㉢㠱戱て挷㑡㘸摥つ㍤晦㑡〷㉥挰㘴㜶㌵㕢攷慥㔸㙣㜶搰扣㑡㉢㠹搲扢㝢㌱搸㥣㜴㙡㕥㘷㔳㜳挷ㄸ㡣㜴搷昶戶㈵㡢晦㥢㜱ㄸ㑢㝦ㄹ㡤昳愸摣ㅡ㕢㜱捦搷〹戸捡晡㉥攵㝢搳搸㔸㔶挵㘸㤴攸㕢戱攱搶㡡㘰扦攱㍦㜹攸慦攳扦㐰㈹㕤㘵㉤㉣㝡㜳㔵愸ㄲ昶晤㕢㐰㘸㙥扢㈹搷戹慡愴〳摡〳㕡昶㙥㙢㕦㤴㙡㙢㕢挴敤㘹愰昴㍡ㄶ㥡㘶㈷慦ㅤ昵戳慦㤵挹㌵㌱愵晡昴挹扢昰攳扡挸戴㈵攲㙢㙦愱ㄹ㌰戱戹戹摡㠹搸愱扤つ㔱ㅦ㕣挵搲摥挱㐲〴㐷昲捥戶㑥㈴慤㕥㕡㕦扤㐳昵㈴戳愳戳㝡㌲慦㌵昱㈳慡戹愹搵慣摥戶戵慤扡摤散㔸㡣慢挵收愸㌱换㥢㍢㤶慢捤㐱㠶ㄷ㜰㐶㝥ㄵ㍤攸挵扡㙦㈶㕥晢搱㘳收㜶㝤て㝤㔲つ戳ㄵ〵㔷㤱戶㐵慥ㅡ扣昴昷搱愸愱㌰攳ㄱ〷换昹て晤〳昴昵て搹㝣㠴〶挷つ㜹㈷㜰搸昸挴敡慡㔱昸㥦㠷づ晤㔳㌶㥦愱㔱愳搱㜰挷搵㍦㐷攳㍣㤴㠱昸摣ㅥ攴㍤摤づ攲挲昷昴㙢㐸〳㝡〹㥤摡ㅥㄶ㝣㕦㜵㜲搴㐹㑥㈷㌵愵㈱戰㉦㠰㑡㕢㔱㜰㘹㙢㐷戸〹㠰㥦改摦〷㘶晥〰㝥㘵づ㠲搱戹㌵扡〰㤴㕢㕤ㄵ㠴㑥〰昴㠱㐰攷㜵㝤ㄵ㠶㐸〰㔴愲攷㍣搴㡦扦扡〰㠴㈰㉥〴愰㌳愶㕥㐲愷敡攰攷〷攰ぢ〴昷〵昰戹慤㈸戸摣㔶㡦㐸㌵ㅣ挵㠶ㅣ昲愷㌰昳〷㌰ㄸ㙡㝤〸㥢㡤搱戸〰㙣㙡㜵㔵っ㐱〴挰㔰ㅡ㙤㠶㐶㈵㈰ㄲ〰挳搰㜳ㅥ敡㕤㌷㠰㌸挴㠵〰戶㘴㑣扤㠴㑥㡤㠵㥦ㅦ㠰㔷㡡〱㜸搹㔶ㄴ㕣〲ㅣ㠷㐸㌵ㅣ挵戶ㅣ昲㡢㐵〱㙣〷戵㍥㥡捤昶㘸㕣〰挶㔸㕤戵ぢ㠲〸㠰ㅤ㘹ㄴ㐴愳㈶㐰㈴〰㐲攸㌹て昵愴ㅢ挰㜸㠸ぢ〱㐴ㄹ㔳㉦愱㔳ㄳ攱攷〷攰愱㘲〰ㅥ戴ㄵ〵㤷㈵愷㈰㔲つ㐷戱ぢ㤲慡晢㡢〲㤸〰戵㍥㤱捤㈴㌴㉥〰㔳慣慥㥡㡡㈰〲㘰㉡㡤愶愱㔱扣㔲㈹〰㜶㐵捦㜹愸摢摤〰愶㐱㕣〸㘰㜷挶搴㑢攸搴㜴昸昹〱㔸㕢っ挰つ戶愲攰㔲改敥㠸㔴挳㔱捣攵㤰慦㉢ち㘰㍥搴晡摥㙣昶㐱攳〲戰㥦搵㔵㌳ㄱ㐴〰散㑦愳〳搰愸搹㄰〹㠰摦愱攷㍣搴ㅡ㌷㠰㔹㄰ㄷ〲㐸㌲愶㕥㐲愷收挰捦て挰戹挵〰㥣㘳㉢ち㉥摦敥㠵㐸㌵ㅣ挵㐱ㅣ昲㔹㐵〱㌴㐳慤户戰㘹㐵攳〲戰搸敡慡〶〴ㄱ〰〷搳愸ㅤ㡤㥡〷㤱〰攸㐰捦㜹愸㍦扡〱捣㠵戸㄰挰㌲挶搴㑢攸搴㝣昸昹〱㌸慡ㄸ㠰㈳㙤㐵挱㈵攵㝤ㄱ愹㠶愳㌸㠲㐳㕥㔹ㄴ挰㔱㔰敢㐷戳㔹㠵挶〵攰㔸慢慢昶㐳㄰〱㜰ㅣ㡤㡥㐷愳づ㠰㐸〰㥣㠰㥥昳㔰㑢摤〰昶㠷戸㄰挰挹㡣愹㤷搰愹摦挱捦て㐰㜳㌱〰㡢㙣㐵挱㘵敥〳ㄱ愹㠶愳㌸㥢㐳㙥㉡ち攰㕣愸昵搵㙣捥㐳攳〲㜰㠱搵㔵㐹〴ㄱ〰ㄷ搲攸㈲㌴㉡つ㤱〰戸ㄸ㍤攷愱づ㜴〳㐸㐱㕣〸攰㌲搸〷昴ㄲ㍡㤵㠱㥦ㅦ㠰昹挵〰捣戳ㄵ〵搷摥㜹㑤扤㠶愳戸㥥㐳㙥㈸ち㘰㉤搴晡㡤㙣㙥㐲攳〲昰㘷慢慢ㄶ㈲㠸〰戸㠵㐶户愲㔱〷㐱㈴〰搶愱攷㍣搴㙥㙥〰㑤㄰ㄷ〲戸㠳㌱昵ㄲ㍡戵〸㝥㝥〰㈶ㄴ〳㌰摥㔶ㄴ捣〷戴㈲㔲つ㐷昱〰㠷㍣慥㈸㠰㠷愰搶搷戳㜹ㄸ㡤ぢ挰摦慣慥㙡㐳㄰〱昰㜷ㅡ㍤㡡㐶ㅤっ㤱〰㜸っ㍤攷愱㈲㙥〰㡢㈱㉥〴昰ㄴ㘳敡㈵㜴慡ㅤ㝥㝥〰戶㉢〶㘰㤴慤㈸㤸愳㔸㠲㐸㌵ㅣ挵㑢ㅣ昲㌶㐵〱扣〲戵晥㉡㥢搷搰戸〰晣搳敡慡愵〸㈲〰摥愰搱㥢㘸搴㜲㠸〴挰㕢攸㌹て㌵摣つ㘰ㄹ挴㠵〰摥㘳㑣扤㠴㑥慤㠰㥦ㅦ㠰挱挵〰㙣㘴㉢ち收㑤晥㠰㐸㌵ㅣ挵㘷ㅣ昲〶㐵〱㝣〱戵晥㈵㥢慦搰戸〰晣摢敡慡挳㄰㐴〰㝣㐳愳㙦搱愸㤵㄰〹㠰敦搰㜳ㅥ慡捡つ攰㜰㠸ぢ〱晣挴㤸㝡〹㥤㍡〲㝥㝥〰㝥晤愵挸愹昰㉦戶愲㘰㉥攷㘸㐴慡攱㈸㉡捡㌱攴㥦㘰收㝦㉡慣㐱慤昷㘵㔳㠵挶〵㈰㘰㜵搵㉡〴ㄹ挱㐰晤㘸搴ㅦ㡤㍡ㄶ㕤〱㌰〰㍤攷愱扥㐲㡥慥㉦㐳挷㐰㕣〸㘰〳搸〷昴ㄲ㍡挵㔹㈳㍦〰ㅦㄴ〳昰㉦㕢㔱㌰挱㜴㈲㈲〹㠰捤㌸攴昷㡡〲搸ㅣ㙡㝤ぢ㌶挳㌹扡摣户挱㙡慢慢㑥㐲愰ㄱ㕣㥤ㅡㅡ㡤㐰愳㑥㐶㔷〰㙣㠵㥥昳㔰慦戹〱晣ㄱ攲㐲〰摢挰㍥愰㤷搰愹㍦挱捦て挰戳挵〰㍣㘳㉢ち㘶扤㑥㐳㈴〱㄰攴㤰㥦㉡ち㈰っ戵㕥挷㈶挲搱攵〰搴㕢㕤㜵㍡〲㡤攰敡挴㘸ㄴ㐷愳捥㐴㔷〰㈴搰㜳ㅥ敡㘱㌷㠰㌳㈰㉥〴㌰づ昶〱扤㠴㑥㥤〵㍦㍦〰㜷ㄷ〳㜰㤷慤㈸㤸㡡㍢ㄷ㤱〴挰㌴づ昹㡥愲〰愶㐳慤捦㘰戳ㅢ㐷㤷〳㌰搳敡慡搵〸㌴㠲慢㌳㡢㐶戳搱愸昳搱ㄵ〰㜳搰㜳ㅥ敡㈶㌷㠰昳㈰㉥〴搰〰晢㠰㕥㐲愷㉥㠰㥦ㅦ㠰㉢㡢〱戸挲㔶ㄴ㑣て㕥㡣㐸〲攰〰づ昹戲愲〰㝥て戵摥挸收㐰㡥㉥〷㈰㘵㜵搵㈵〸㌴〲㉦㍤㑤愳っㅡ戵〶㕤〱㘰愲攷㍣搴㜹㙥〰㤷㐲㕣〸愰〹昶〱扤㠴㑥㕤〶㍦㍦〰愷ㄶ〳㜰㡡慤㈸㤸戲扣ㄲ㤱〴㐰㍢㠷㝣㜲㔱〰㥤㔰敢㑢搸㉣攵攸㜲〰㤶㕢㕤挵改捣ㄱ㕣㥤ㄵ㌴㍡〴㡤扡〶㕤〱㜰㈸㝡捥㐳慤㜲〳戸ㅡ攲㐲〰㉢㘱ㅦ搰㑢攸搴戵昰昳〳㜰㐸㌱〰㉢㙣㐵挱㌴敡つ㠸㈴〰㡥攷㤰㤷ㄵ〵㜰㈲搴晡㐹㙣晥挸搱攵〰晣挹敡慡戵〸㌴㠲慢㜳ち㡤㑥㐵愳㙥㐲㔷〰㥣㠶㥥昳㔰慤㙥〰㌷㐲㕣〸攰㉣搸〷昴ㄲ㍡㜵㌳晣晣〰㘴㡡〱㐸摢㡡㠲戹摤㕢ㄱ㐹〰㕣挴㈱㈷㡢〲戸〴㙡晤㔲㌶㙢㌸扡ㅣ㠰换慤慥㕡㠷㐰㈳戸㍡㔷搰攸㑡㌴敡㌶㜴〵挰㔵攸㌹て戵㡦ㅢ挰㕦㈰㉥〴㜰ㅤ散〳㝡〹㥤扡ㅤ㝥㝥〰㘶ㄷ〳㌰换㔶ㄴ捣㌷摦㠵㐸〲攰㔶づ㜹昷愲〰晥〲戵㝥ㅢ㥢摢㌹扡ㅣ㠰㍢慤慥扡ㅢ㠱㐶㜰㜵敥愲搱摤㘸搴㍤攸ち㠰扦愲攷㍣搴㈴㌷㠰扦㐲㕣〸攰㝥搸〷昴ㄲ㍡㜵㉦晣晣〰挴㡢〱㠸搹㡡㠲㐹昰〷㄰㐹〰㍣捡㈱㐷㡢〲㜸ㅣ㙡晤〹㌶㑦愲㜱〱㜸摡敡慡〷ㄱ㘸〴㔷攷ㄹㅡ㍤㡢㐶慤㐷㔷〰㍣㠷㥥昳㔰摢扢〱㍣〴㜱㈱㠰ㄷ㘱ㅦ搰㑢攸搴挳昰昳〳㌰愲ㄸ㠰ㅡ㕢㔱㌰㌱晦㜷㐴ㄲ〰㙦㜲挸㕢ㄶ〵昰㌶搴晡㍢㙣摥攵攸㜲㕢挰晢㔶㔷㍤㡡㐰㈳戸㍡晦愲搱〷㘸搴攳攸ち㠰て搱㜳ㅥ㙡㘳㌷㠰挷㈰㉥〴昰㈹散〳㝡〹㥤㝡〲㝥㝥〰晡ㄷ〳搰捦㔶㜸㡢〵㉡㥦㐶愴㕥㑣昲昶攳㠰戳昳㥢捣㘵㥣㤵ㅡ㤸㐵㤹昰攴㈵ㅤ㥤㙤㌲㠵㌶㈰㍢愵㙤㜶㕢攷㤴愶㡥挵捤挹ㄵㅢ㘵敤㠵扤ㄷ㥡慤㤸攰㙥挷㍣户㐷搶戶㜸戱㤹搱戳つ㙤㑢摡搳收㡣㈹晦ぢㄳ攰㔸㍦扣㜵㌲昷㕤慥昰昸捦收㜴换攰㠹慤〴㡦戲捡㘷ㄱ搰㍢㌵㈷挵捡慥㘹㜴㔹㌴㘰㌸㈸㐷㜴㙥㔳㘷戳搹㉦㉢㔳搸戲㕣㤵〵㐵㔴つ㘴晡㘶攷㉥挴㤴搵㤴〱搹㕤摢㥢㌲㥣㈳攲㥢㌱搸㌲㥤㘹㉥㐰㠵挰ㅥ㙤ㅤ㑤慣ぢㅦ㤰㥤摢㥥㙣敤㔸捣挹捥昴㡡つ昳㝡㌲㉢㕡㤹㥤搴搴摡㠱㌴昲㉥㜲㜹㔰戶㘱㘱摢㌲晣㐴㘱㐹㑢敢慥挹挵ㅤ晦ㄳ敦㡡攲摢㈲て㜹㙢㔴戹㉡㉦㔷㔵攵㔵晦改晢愳㝤㡢㝤㙣㈳慢昸扢ㅡ摢㘹㘷㝢㔳㙡〹㠱㐹㡥㌰摡ち㌶昲ㅥ㤶㔵㍥㠷㈵敦戴愶敢㉤昴搴㈴㜰慣㜹愵昷扥搳攳㕤扦晢搸〲收晡㜷ㄸ㑥晦敦搱散戶敢扣ㄹ戹㙡㥤晦搳㡦㈸㉡晦㠱挸㍤㉥㡥ㄸ〲攳㠱搶㈶挴㠲〹㙥㔱搸㌳戱㈵戰攷摤㉣〳㔹戱攱ㄶ㍡㌰户㌸つ昳敢晤戳㌳㤳㈹戳ㄹ㘵〱㉤挹捥㠱㔶㠷昵ㄹ㈸戲敦戰㜵㤳摢㕡㕡㤲摣攴昸㔳㠱㠶㜴戲搹慣捡㑥㕣搲搹㌶慢愹㔵捦愲㤱敤搲ㄶ㈵㤷㐳㤴㕣㙥㑤攰㘷昷㘲戹㤰㉣㌳㔶摢㠲㘴㝢㔳攷挲㤶愶㜴ㄵ㍢㥣㉦晤㥦搸㔶㜱晣愸〰㑣攷攱ㅣ㑢扣ㄵ〱搶扣㍣摥敥㌱㈸愲㈱㍡扥晤搸愲换㤵㠶㝦敡㍦慣㈶挱㤱㐷㍥㔰昴ㅦㄱ慤ㄲ㉦㌹ㄴ挹㔸扥㤰愹㔸㉣㝥戱ㄲ㥢愸ㅣ㥣搴ぢ㌴挰㑢晦〹愶㕣攰慢攲㐵㌴㈵㑢つ晡挲㈰㌰戳㉤㤹㤹㤶㑣攳㘷㍦㝤敤ㅦ晤㔴攱慤攵愱愶摤㘰昱挷㘴搴ㄳ㘱㜶㝢㘹㔳挶㙣慦愲愰〱㍦㙡慡㘰搹㠸㘶扤㠷㤸〶敦㔳㔶㔹搹慦捡㉦搷っ㈷搶㐸㝢㑡摤晤愳愹ㄹ〵昱㍦搹㌳㍥㥥㘳て〴攴㈳敡㘷慣㡥晥ぢ搷改㈵〸戹㍥ㅥ㠳㕦㘹昰ㅢ㥡捡㤷愱昴扥㌷昹㜵ㄸ愸搶搰㘱㔴㈱㍦㤷㘱㠵㐸ㄵ慡㈹愴戴愴㔲㔶愴㥦慢㈴㐴戳慡㐱慡㥣摦攰㘸つ搸捡捤㑣挰㍡扥戲昴〴㥦っ㘵攵攵ㄵ㜸慢㌵㙦㌹㕤㐱㕡〴㙢㘹㌰愵㔶㐴つ挷㄰㌴㔶ㄱづ攵捥㠲昸㡤摣攲昳㝦㤲昲㍣㙣㌰戳晤ㅢ晥㤳㐷㈰愰㤷挳愳㉣愰㕥㐷敢㘰ㄸ㐸㠹挵〹㙦〰慥㠲愱㔱敦㐳挸㤳〱搷㐷㤷晡〰㕤㝥㝣㤵㘹晣㑤㔲㑦て㤷敡㐳㜸昰㤰愹㙢っ晣ㄱ㤶㜸㈴敡摡㌲慢㈰敤㝥换晣㠴ㅥ㜸改晣㠹ㅢㄷ攴昵㈹ㄶ㥣搵愰挰㕥㡤〰㙣昴㝥㌴晣捣摦愰㍦つ〶搰攰㜳ㄸ昰㉤搷〶愲户愹ㅦ㑡昹戵㡣て㐹〳づ㈰昹戵㉢㠳㡢攴〶捣戰㈱㌳晣っ〳㉦挹㕦㈱ㄳ㤲㍡㍦㜸攴攱昹㤰㔱㝣搳㠴摡㘰〶攱敡收㔱摢ㄸ搲敥愹㤵挳㡤㕣昴㑤㈴㠸搵㔱慣㔴昰愱戶㈹㙣昴愱㌴㘴ㄵ㠳㡦挱㘶㌴ㄸ㐶〳ㄶ㌶〸戵捤搱㉢戲〱昲㜷㍦㍥搸㠶挳〳搸㔸敡攰愴㜰㘱摢㤲㈹慡㤹㠲㘵〹㕥㙣慣㐵戰㌶挰ㅡ㤸昴㜸〳㘴昵㠲愰ㅣ挱挰㉣㘳挸㐳㌹ㄲ搲敥㔱戲摣〱㑦晣挴㡢㐱戰㈰㉦搶㍣㌸慢㐱㠱扤〱㙥つㅢ㝤ㅢㅡ戲ㅥ挲挷㘰㕢ㅡ㡣愲〱㑢㈴〴攵㜶攸ㄵ㐱挹㕦㌵昹愰摣ㅥㅥ㐰戹愵㉢㠵ぢ攵づ㑣㌱㠶㈹㔸攰攰㐵挹慡〶㙢ぢ㈴㑡㜹㜸户㐰搶㍣〸戶㈰㠳戰昸㈱て㕢ㄸ搲敥戱戱㐸〲㑦㕣㌵㘵㄰㉣挸㡢㤵ㄲ㍥㔴㈲戰搱愳㌴㘴ㄵ㠵㡦㐱㍤つ㘲㌴㘰㘱㠵㘰㡢愳㔷〴ㅢ㝦㥦攵㠳㙤㉣㍣㠰㡤愵ㄶ㑥ちㄷ戶㥤㤸㘲㘷愶㘰㔹㠴ㄷ摢〴挸扡挱㌶ㄱ㈶㠲㙤ㄷ〶㤹㠴㕥ㅥ戶〹㤰㜶㡦㡤愵ㄵ㜸愲敥㠲㐱ㅣ㙣慣慦㜰㠶㑣愱扤戵㑤㠲㡤㍥㤹㠶慣扤昰㌱㤸㐲㠳愹㌴㘰㌹㠶㘰㥢㠶㕥ㄱ㙣晣愵㤹て戶改昰〰㌶ㄶ㘸㌸㈹㕣搸㘶㌰挵㙥㑣挱㘲ち㉦㌶㔶㔰㜴㠳㡤昵ㄵ㠲㙤㈶㠳戰搰㈲て摢㙣㐸扢挷挶㠲っ㍣昱扢㌵〶㜱戰戱㉡挳ㄹ㌲㠵㌶戶㍤㘰愳敦㐹㐳㔶㙣昸ㄸ散㐵㠳〶ㅡ戰㠸㐳戰捤㐵慦ㄸ㌶晦慤㙤㍥㍣㠰㉤改㑡攱挲戶㌷㔳散挳ㄴ㉣挱昰㘲㘳摤㠵㘰搳昶㠵㐹㡦㡦㜷慣搴㄰㤴晢㌱㌰㑢㌶昲㔰ㅥ〰㘹昷㈸㔹摡㠱㈷㝥㈸挷㈰づ㑡搶㜷昸㤰晡㍤㙣昴㐶ㅡ戲昶挳挷攰㐰ㅡ㈴㘹挰㜲㄰㐱㤹㐲慦〸㑡晥㈲搰㘷ぢ捣挰〳㈸㔹㈰攲愴㜰愱㌴㤹㈲换ㄴ㐷挰挰㡢昲㈸挸扡搹〲㔹摦㈱搸ㄶ㌲〸ぢ㍤昲戰ㅤ〴㘹昷搸㔸㄰㠲㈷㝥㠶挷㈰づ㌶㔶㠵㌸㐳愶搰摥〲㥢㘱愳户搰㤰ㄵ㈳㍥〶慤㌴㘸愳〱㡢㐸〴摢㘲昴㡡㘱挳㙦扣㝣戰戵挳〳搸㔸㔶攲愴㜰㘱敢㘰ち摥㙤㐰戱〴挴㡢㡤㜵ㅦㄶ㌶㥥昲挹㈳㡣搶昵㙤㔸戱㉡㐴戰㉤㘵㄰㤶㠷攴㘱㕢づ㘹昷搸㔸㐶㠲㈷㈶つㄸ〴ぢ昲㘲㉤㠹㌳㘴ち㙣㙣㠷挰㐶㍦㤴㠶慣㌳昱㌱昸〳つづ愳挱挵㌰㄰㙣㠷愳攷㝦㝡挷㕦晣昹㔰㍢〲づ愰挶㕡ㄴ㈷㠳㡢摡㤱捣㜰ㄴ㌳戰㙥挴㑢㡤挵㈲摤㙣㙣㉣㈵ㄱ㙡慢ㄸ㠴㌵㈵㜹搴㡥㠵戴㝢㙡慣㍤挱ㄳ㍦㈰㘴㄰㠷ㅡぢ㔰㥣㈱㔳㘸㔳㍢ㅥ㌶晡〹㌴㘴㜱㡡㡦挱㠹㌴㌸㠹〶慣㔷ㄱ㙡㝦㐴慦挸挶挶摦㥢晡㘰晢ㄳ㍣㠰㡤ㄵ㉣㑥ちㄷ戶㔳㤸攲㔴愶㘰戵㠹ㄷㅢ㑢㑣扡挱挶〲ㄴ挱㜶㍡㠳戰ㄲ㈵て摢㤹㤰㜶㡦㡤ㄵ㉢㜸攲昷㠹っ攲㘰㘳搹㡡㌳㘴ち㙤㙣㘷挳㐶㍦㠷㠶㉣㘹昱㌱㌸㤷〶慢㘹挰㉡ㄷ挱㜶ㅥ㝡㐵戰昱㤷戳㍥搸㉥㠰〷戰戱敥挵㐹攱挲㜶㈱㔳㕣挴ㄴ慣㔱昱㘲㘳㘱㡡㠵慤攸㤷〹㤶慤〸戶㑢ㄸ㠴昵㉢㜹搸搶㐰摡㍤㌶搶戹攰㠹ㅦ㍦㌲㠸㠳敤つ㉣㌹㐳愶搰挶㜶㌹㙣昴㉢㘸昸愶扦挱㤵㌴戸㡡〶㙦挱㐰戰㕤㡤㕥ㄱ㙣晣つ戰て戶㙢攱〱㙣慣㤶㜱挶攰挲㜶ㅤ㔳㕣捦ㄴ慣㙣昱㘲㘳㌹㑢㌷㕢ㅢ㡢㕤〴摢㕡〶㘱搵㑢ㅥ戶㥢㈰敤ㅥㅢ慢㘳昰挴㑦㉢ㄹ挴挱挶ㄲㄹ㘷挸ㄴ摡搸晥っㅢ晤ㄶㅡ戲㝣挶挷攰㔶ㅡ慣愳〱㉢㙡〴摢㕦搰㉢㠲慤挸戱敤㜶㜸〰ㅢ㙢㙣㥣ㄴ㉥㙣㜷㌰挵㥤㑣㔱㠱㉦愷㕥㙣㉣㠲戱戰ㄵ晤㐴㘰㠹㡣㘰扢㥢㐱㔸㉢㤳㠷敤ㅥ㐸扢挷挶㥡ㅡ㠲搱敦㘵㄰〷ㅢぢ㙢㥣㈱㔳㘸㘳扢て㌶晡晤㌴㘴搱㡤㡦挱〳㌴㜸㤰〶慣挳ㄱ㙣て愱攷晦㠹挰ㅦ摥晡㙣㙣て挳〱搴㔸㤸攳㘴㜰㔱㝢㠴ㄹ晥挶っ㉣愲昱㔲㘳攵㑣㌷搴㔸㔷㈳搴ㅥ㘵㄰ㄶ搸攴㔱㝢ㅣ搲敥愹戱㄰㐷愸㍤挱㈰づ戵ㅡ㐸㥤㈱扢愸㍤〹ㅢ晤㈹ㅡ戲㔲挷挷攰㘹ㅡ㍣㐳〳ㄶ敦〸戵㘷搱昳愷挶㕦㤸晢㔰晢〷ㅣ㐰㡤搵㍣㑥〶ㄷ戵攷㤹攱〵㘶㘰攵㡤㤷ㅡ换㙤扡愱挶㘲ㅣ愱昶ㄲ㠳戰㉡㈷㡦摡㉢㤰㜶㑦慤ㅥ㙥㐲敤㔵〶㜱愸戱㠴挷ㄹ戲㡢摡㙢戰搱㕦愷㘱摣摦攰㥦㌴㜸㠳〶慣昸ㄱ㙡㙦愲攷㑦㡤扦㤵昷愱昶㌶ㅣ㐰㡤㈵㐰捥㄰㕣搴摥㘱㠶㜷㤹㠱攵㍡㕥㙡慣搱改收挰挶ちㅥ愱昶㍥㠳戰㤴㈷㡦摡〷㤰㜶㑦㡤㈵㍦㐲敤㐳〶㜱愸戱敥挷ㄹ戲㡢摡㐷戰搱㍦愶㈱㙢㠲㝣っ㍥愱挱愷㌴㘰㤹㤰㔰晢っ扤㘲〷㌶晦捦㠳㉦攰〱㙣㉣ㅣ㜲㔲戸戰㝤挹ㄴ㕦㌱〵㡢㝣扣搸㔸搹搳つ㌶搶晤〸戶㝦㌳挸㠱攸攵㘱晢ㄶ搲敥戱戱㔰㐸戰㝤挷㈰づ㌶㔶ぢ㌹㐳㜶㘱晢ㅥ㌶晡て㌴捣昸ㅢ晣㐸㠳㥦㘸㘰挲㐰戰晤㡣㕥㌱㙣晥㕢摢慦昰〰㌶㤶ㅢ㌹㘳㜰㘱晢㡤㈹捡㌰㠷愱㔸ㅡ攴挵挶㝡愰㙥戰戱㕡㐸戰攱㌲㜷㤹㕡㡡㕥ㅥ㌶晣扣戸〷搸㤶挳㑤戰㔵㌲㠸㠳㡤㌵㐶捥㤰㕤搸㌴搸攸㝤㘹挸晡㈳ㅦ㠳㉡ㅡ昰㐶㘹㡡㈵㐹㠲㉤㠰㕥ㄱ㙣㐵㍥㄰晡挳〳搸㔸愴攴愴㜰㘱ㅢ挰ㄴ〳㤹㠲〵㐵㕥㙣慣㈲敡收搰挶ㅡ㈳挱㘶㌰〸㡢㡤昲戰㙤〸㘹昷㕢ㅢ㡢㤲〴摢㐶っ攲㘰㘳㘵㤲㌳㘴ㄷ戶挱戰搱㠷搰㤰㔵㑢㍥〶ㅢ搳㘰ㄳㅡ戰㤰㐹戰㙤㡡㥥晦愱㡤昷㤴昰㌹戴㙤〶〷㔰㘳㘵㤳㤳挱㐵㙤ㄸ㌳㙣捥っ慣㐲昲㔲扢〴㌲㡢摡扥摣㘴昹〸攳攵晥㍡㝡㈹㑣㠴摡㜰〶㘱㠵㔲ㅥ戵㙡㐸扢愷挶㑡㈶愱㔶挳㈰挸㈰慦㉢㈰㜵㠶散愲㌶〲㌶晡㔶㌴㘴愹㤳㡦挱㐸ㅡ搴搲㠰搵㑦㐲㙤㙢昴㡡㙤㙣晥㠷戶㙤攱〱㙣慣㠷㜲㔲戸戰㡤㘲㡡敤㤸㠲戵㑢㕥㙣㝦㠱慣㥢㡤㡤攵㑣㠲㙤㝢〶戹ㅤ扤㍣㙣㘳㈰敤ㅥㅢ敢㥦〴摢㡥っ攲㘰㘳ㄱ㤴㌳㘴ㄷ戶㈰㙣昴㄰つ㔹㈰攵㘳㄰愶㐱ㅤつ㔸㌳㈵搸㈲攸ㄵ搹搸晣扦㔷搵挳〱搴敥㜷㘵㜰㔱㡢㌱㐳㥣ㄹ㔸昰攴愵挶㉡㈷㡢㕡㑤戱㡤㡤㌵㔰㐲㙤㉣㠳戰ㄸ㉡㡦摡捥㤰㜶㑦㡤㐵㔳㐲㙤ㅣ㠳㌸搴㔸㌹攵〳㘵ㄷ搸攸攳㘹挸慡㉡ㅦ㠳〹㌴㤸㐸〳ㄶ㕡〹戵㐹攸ㄵ摢搸晣㉦㝥㑣㠱〷戰戱昴捡㐹攱挲㌶㤵㈹愶㌱挵㥢㌰昰㘲㘳㙤㤴㠵慤攸搷㔱㔶㑥〹戶改っ挲ㄲ慡㍣㙣扢㐱摡㍤㌶㤶㕡〹戶摤ㄹ挴挱挶㝡㉢㘷挸ㄴ摡㕦㄰㘶挲㐶㥦㐵㐳搶㘲昹ㄸ捣愶挱ㅣㅡ戰㍣㑢戰敤㠱㕥ㄱ㙣扣昷㡡捦愱㙤㉦㜸〰ㅢぢ戶㥣ㄴ㉥㙣つ㑣㌱㤷㈹㔸摥㈱㐳㥦挷㥥㍤昴㑡㑥搱㝢㘷㥥ぢ慡〲㈴㐳㤶昵〱つ㥤㉢㥡㔱㤳挱㐵捥㐴㕢㑢㥣㔳て㠸っ昳攳㙤敤㤸挸慢昰摥㐶愲换昷㈹㈴敥㌷搸㜳㡢づ㜱愳㠶攵〷㤵搷晥㔴㜸ㅢ㡡㉥㝦づ㍣昷㝢㝤晡昰愱敤㡤㈱づ㥥搵㤴㙥㙦敢㘸换㜶㔶㌷愰摥愸㥡户㍣挹㤶㤵〵㈷㔶㕥㡤㠸扥㌹戹㘲ㄵ慤扣扤攴㔲摥〲㈰戰愸戵㙤㔹慢㡣愶戲㠳㜷㝥ㄱ㕥㝤晢㌲㑤㠰㜹昸搸ち昰っ㤶㉡搰㔹摦ㄷ敤㠰㍥〶攷晡㘹慣敤㠷㝥敤攴㐹㤳昷㙡捣㤸挱㜴㍣㤴㠸㠶㌳愱㜰㈴ㅡ慡㡢㘷㌳㤹㜴㝤㈸㥤㑤愴㠲改㜴㍣㙡㐸㘹〰㘳散てㅦ㠳挵〰㤲敥〰昶㔸ㄵ㈰㍤敡㉡换㜱㈸攸改㍣㍤散换㔴㑡愵㔵㐶㤹ㄵ㝤晢慡㕡捦㥤㐹ち收昷㔹㘵㈳户㜶搰㌴㑥敦㔷慥〱慣㥥㌹㜱㠰戹昷㠲捥㍣㘴改㡤ㄸ㠲㝥㈰㥡㠰搱〷〲捡戴㈴扡〳㈷㑦㙡㜴㤵㈹㘹㈹挸㌶㠰㉣晦戶㥦㕡ㅡ攲晥㄰㑢㔹〳敥㈷摡㘱㔴搸㔱昴ㅡ㠶㌷愱搷㐷㘰㐹㘹㤰ぢ愴〵㄰㜱㐱㕥㔵㤰㜲慢㔶攷㘲㐵戸㉤㐱㠱㥢搷挱愴攸〶愲捥㠶ㄹ㌷㤲晣㌷㔹㐷㈴戸攱戲㍡㕡扣挹〱㍢㥦搶㡣扥昵㈶愷搲㜵挱㔰㕤㌲㤴㑣搴㠵㈲昵愹㐴ㄲ户㡥つ㥢搱㜸㌶ㅣ慡㑦㥢搱㠴搱捦ㄹ㘳ぢ㝣㡣晥㑥慦㤵扤〱㑥㡦㍡㘵愰挷㌷㕡㥤㡡㠱昰㑤挰㜲㤹㝥㌰㔴㝡㍢㥡㠰戱〱〴㤴㘹ㅤ攸㝡㘱㜶㐲收〳㜳〹挴昹㌰㌷戴愳攸摢㌲晣㌲攸攵㠶㥤㙡㌰攴〲㜳〵㐴㕤㌰㌷㠶㔴㘰ㅥ㡢〱㌹㌰㜵敥㙤摣戱搴㉡㐸ぢ戹㙤〲㈷㕡攸㠷愱〵户㑤敤搰摡攱攸㕢摣捣㐸㌰㥤㐹搶挵搲戱㐴㌲ㄲ㠹愷㤳搱㘴㉡㙥㠶敡ㄳ改㜴㌶㘹㘶㔳挶㔰㘷㌸㉢攱㘳㙣收昴㘴攷ㄸ收昴愸㔳挳搱ㄳ㙥㠷扢戹ㅤつ㤵扥ち㑤挰搸ㄲ〶㜸㤶改摣〸㜵㙥㜵㍡户㌱愳摡㤱敦㐸攵〹㤴〷戱愴㐶㐰㉥㈴㑥㠲愸㡢挴㐸㐸㠵㐴愷㡢㠴㜶㌲㑣㡡㙦㔶敤扥㜸㙡ㄱ〹㙥㈸搵㐷ぢ㍣㕢摢昹戴㔳搱户昰搴㠷㠳戱㔸㝤㍣ㄲ㡢㤹挱㐸㈸㙡挶攳搹晡㐴搰㑣㠴㜰㐳慣㜴㈶ㅥ㌷㘴㥡㥦㌱㑥㠳㡦戱慤㌳攲搳搹ㅢ攵昴愸㔳摢愳㈷㜸㥡摤㜸捥㠲㑡㍦ㅢ㑤挰搸〱〶㜸㤶㘹攷愰敢摤慣捥㠵捣㘷戳㕡つ㜱晥㘶㌵挶㡥愲搷㜳㔴攷㐳㉦户㑢㔵㐱挸〵收㠵㄰㜵挱っ㐳㉡㌰㔳㉥㤸㍡㘱捡㘶㜵愰㉦㌷㑥收搳㐲扦ㄴ㉤戸㐵散搰摡ㅡ昴㉤㙥攱㐴㈲㥣愹㑦愷捣㔸㌰ㄸ〹㈷戳愹㐴㥤㤹㌴敢ㄳ㈰㔹ㅦっ愶㘲㠶捣昳㌳挶㘵昰㌱敡㥤挱〹户㤸搳愳㑥㡤㐵㑦戸敤攷收㜶ㄵ㔴晡搵㘸〲挶㑥㌰挰ㄳ搷改㈹㈳㈸㥤㔸㡣㥤ㅤ昹㌸㉡㙦愰㝣ㄷ㉣愹㕤㈰ㄷㄲ㌷㐲搴㐵㘲〲愴㐲㘲て㕦ㄲ戳㝤㐹㑣㠴ㄳ㠲攰愲㉤㕡㤰㤸㘴㠷搶㙥㐵摦㈶㤱㑡㐴㘳㜵愹㘸㈲ㄴ㑥㐷㔲挱㑣㍣㙢挶敡㈳搱㜸㝤㈸ㄹち〶㤳ㄱ㘳戲㌳㥣㜵昰㌱愶㌸㍤㈱㌱搵改㔱愷愶愳㈷㈴愶扢㐹摣〱㤵㝥㈷㥡㠰㌱〳〶㜸ㄶ㤰搸捤㤱㑦愱昲㕥㍡㑣㈵㠹㤹㤰ぢ㠹晢㈱敡㈲㌱ㅢ㔲㈱戱㡢㉦㠹㥤㝤㐹㜰捡ㅤ㐱昰㈳㘱戴㈰戱㠷ㅤ㕡㝢ㄸ㝤㡢㐴㌴㕢ㄷ㡦㐶戲搱㍡ㅣ㘲㈲挱㘰㌸㤵慤慦换搶㈵㘳昱㜰㌴㠹捦收㤰戱愷㌳㥣㐷攰㘳散攵昴㠴㠴㑣挴㌳㍥㜵㙡㍥㜴㐲愲摥㑤攲㌱愸昴挷搱〴㡣扤㘱㠰㘷〱㠹㝤ㅣ昹敥㔴㍥㐳㠷㤹㔸㔲晢㐱㉥㈴㥥㘳㜸㑡昸㍡〰㔲㈱戱扤㡢㠴昶㍣㑣㡡ㅦ㙡戶昳挵挳㘹㜴戸攱敥㔶㘸㠱攷昷㜶㍥敤㈵昴㉤㍣㠹㐴㈴ㅤ㡡㘵攳㠹㘴㉣ㅣ㌱㌳㜵愹ㄴ昰挴搲改㔰㈶ㄹぢ㘲㕢㌱ㅡ㥤㌱扥っㅦ攳㐰愷昷ち㝢㐹愷㐷㥤捡愰㈷㜸㐶扡昱扣づ㤵晥㑦㌴〱挳㠴〱㥥㘵摡ㅢ攸㝡て㌵㙦㐲收㜳愸㜹ぢ攲晣㐳㑤搶㡥愲敦挵㌵㝢〷㝡戹换慦㕡〸戹挰㝣て愲㉥㤸〷㐱㉡㌰㌷㜳挱捣ㅤ㙡㌶昵攵戶〸㑥〸㠲扢㄰愱〵户㘶㍢戴昶ㄱ晡ㄶ户㜴㈴㥣㐹㐶㘳㠹戴㔹㠷㥢挶搷愷㤳挹㔰㌴ㅡ㑡㠷ㄲ愹㈴づ搱㤱㤸搱攲っ攷㘳昸ㄸ慤㑥㑦㌶㉢㤹㕤㘷㝣敡㔴㍢㜴挲㙤㐳㌷户捦愱搲扦㐰ㄳ㌰㌸㕤㡥㘷挱㘶搵改挸昷愵昲ㅢ㍡昰㥥㄰㙡㈹攴㐲攲㍢㠶愷㠴慦攵㤰ち㠹㉡㌷〹㥥ㄸ挹㐱㔷昳㈵戱〲㑥戴搰㝦㐲ぢㄲ㠷搸愱戵㥦搱户㐸㤸搱慣㠹ㄳ㈰戳㉥㕥ㅦ㡣㈴愲愹㜸ㅣ㝢㔷㝤㌰ㅤ㌲愳挹㐴扣㉥㘱ㅣ敡っ攷ㄷ昸ㄸ㝦㜰㝡㜲づ㈴ㄳ收㡣㑦㥤㍡〲㍡㈱㔱收㈶愱㉡愱㉦㐷ㄳ㌰㡥㠴〱㥥㘵㍡捦㠱㜴㥥昴攸㑢ㄸ昴㈸㐷㝥㈰㤵㝤改㤰挴㤲㕡〵戹㤰攰㥦㈶攸㈲㜱㉣愴㐲攲摢ㅦ㕤㘷㌵㕤ㅦ㍦晦㠶戴昰慣㠶搳摤㐸㠵ㄲ㑥㠴〲㠹攳敤搰摡㐰昴敤㙤〲㝦㐳愰摥㡣愵ㄲ攱愰ㄹ㌱搳㜵愹扡㘴㍣㙣搶㥢昱㔰挶っ㐷㔲㜱攳〴㘷㌸㠳攰㘳㥣攸昴㘴㥢㌸挹改㔱愷晥㠴㥥㤰昸っ㠳改㍡ㅢ摣〸㉡㝤㌰㥡㠰挱㔹㙤㍣ぢ戶㠹㔳ㅤ㌹㙦㌲愱て愵挳㐲㤲㌸ㅤ㜲㈱㌱㡣攱㈹攱敢㑣㐸㠵挴扢扥㈴摥昶㈵挱ㄹ㙣㈱戱㈵㐲㠱挴搹㜶㘸慤ㅡ㝤㡢㐴摣㡣愴戳昵攱㍡㝣っ挷㈳㘱㝣攷㠹攱㌳㈸ㅤ捦㘶敢搳昵㘱㥣昹ㄹ攷㌸挳愹㠱㡦㜱慥搳ㄳㄲ慢㥤ㅥ㜵敡〲昴㠴挴㙢㙥ㄲ戵㔰改㕢愳〹ㄸ㥣愸挶戳㠰挴㐵㡥扣㤵捡搱㜴㘸攳㍡㕦〲戹㤰搸㠱攱㈹攱㙢つ愴㐲攲㔹㌷㠹扤戹㥥㍣搳㝤摡㤷挴㘵㜰ㄲㄲ㈱㠴〲㠹换敤搰㕡ㄸ㝤㥢㐴㌸㤹㠸㠴捤㐴㌶㥥〹㐷㌲昵昱㜸㉣ㄲ㑣挶㜱づㄷ㡢㘷愳㤱㘸搲戸挲ㄹ㑥ㅤ㝣㡣㉢㥤㥥㥣改捡㔴㌵〶愰㔳愷慥㠵㑥㐸㍣敡㈶ㄱ㠳㑡㡦愳〹ㄸ搷挱〰捦㠲㌳摤敢ㅤ昹ㄲ㉡挷搱㘱㈹㤶搴㕡挸㠵挴㜸㠶愷㠴慦㥢㈰ㄵㄲ昷戹㐹㜴敤ㅤ昷昸㤲戸ㄹ㑥㐲㘲㌲㐲㠱挴㥦敤搰摡ㄴ昴㉤ㄲ搹㘴㕤㌰ㅤ〹攱㍣㌶㤸㠹㈴㔲㤹㔴扡㍥㔱ㄷ㐹搶㤹愱㔴㍡㥡〹㠷つ㤹㠲收〸愷挲挷戸搵ㄹ㥣㙣ㄳ㌲晢散攸搴敤搰〹㠹摢摤㈴㘶挰㑤摦つ㑤挰戸〳〶㜸ㄶ㙣ㄳ㜷㍡㜲摥㝦㐲㥦㐳㠷挳戰愴敥㠶㕣㐸散〹㔱ㄷ㠹㝢㈰ㄵㄲ㙢摤㈴扡㡥㤸搷晢㤲戸ㄷ㑥㐲㘲ㅥ㐲㠱挴㝤㜶㘸㙤㍥晡ㄶ㠹㍡㘰㠸挷挳愱㜸㉡ㅢ㡡挴ㄲ㜵挹㜰㈸ㄴ慤挳挷㙤㌰㥢っ挶㤲愶㜱扦㌳㥣扤攱㘳㍣攰昴攴㠸昹愰搳愳㑥㍤㡣㥥㤰戸搲㑤㘲㝦愸昴〳搰〴っ㑥ㄱ攳㔹㜰挴晣㥢㈳㍦㥡捡㈴ㅤ㔶㤱挴愳㤰ぢ㠹㌴挳㔳挲搷攳㤰ち㠹ぢ㝣㐹㥣攷㑢攲〹㌸〹㠹〵〸〵ㄲ㑦摡愱戵㠵攸摢㝢㐷㌶㤱㡡㘶㈲㈱ㅣㅡ搲㤱扡㐴ㄴ㥦㥥改㜸㌰ㄴ㑡㈷捣㌸㑥㍥搲㠶捣ㄴ㜳㠴㑤昰㌱㥥㜶〶㈷㈴㥥㜱㝡搴愹㝦愰㈷㈴捥㜴㤳㘸㠱㑡攷㕦慦〹ㄸ㥣昶挵戳㠰挴ぢ㡥晣㐴㔱搲攱㈴慥昳㑢㤰ぢ㠹㈵っ㑦〹㕦慦㐰㉡㈴㑥昴㈵㜱扣㉦㠹㔷攱㈴㈴㔶㈰ㄴ㐸扣㘶㠷搶づ㐱摦㈲㤱㡣挴㈲㈹㝣晤つ〵捤㜴㈴㤶挴挷㘸㕤㉡㔲㥦㠸㈴挲挹㔴㈲ㅥつㅢ㌲晢换ㄱㅥちㅦ攳㥦捥攰㠴挴ㅢ㑥㡦㍡昵㌶㝡㐲攲㈸㌷㠹㤵㔰改㐷愰〹ㄸ敦挰〰捦〲ㄲ敦㍡㜲摥㥡㐲㍦㠶づ愷㜳㥤摦㠷㕣㐸ㅣ挷昰㤴昰昵〱愴㐲㘲戹㥢㐴搷㜱㘲愹㉦㠹て攱㈴㈴㑥㐲㈸㤰昸挸づ慤晤ㄱ㝤㥢〴㑥㐹㈳戱㜸㉡㤹㑡攳搲㐰愶㍥㤵捤〲㐵挲㌴㤳搸㉥愲㌸㑥㝣散っ攷㘴昸ㄸ㥦㌸㍤㌹㑥㝣敡昴愸㔳㕦愰㈷㈴ㄶ扢㐹㥣〶㤵㝥㍡㥡㠰昱㈵っ昰㉣㌸㑥㝣攵挸㜹㡦ち晤ㅣ㍡慣收㍡晦ㅢ㜲㈱戱㥡攱㈹攱敢㕢㐸㠵㐴搶㤷㐴挶㤷挴㜷㜰ㄲㄲㄷ㈲ㄴ㐸㝣㙦㠷搶㉥㐲摦㈲ㄱぢ㈵㠰㈰ㅣ㑦愷搲㠹㐸慡㍥㥢㡡〷攳㠹㘰㈶ㅣ㑡愶㌳㘱㥣愸ㅢ㍦㌸挳戹ㄸ㍥挶㡦㑥㑦㐸晣攴昴愸㔳扦愲㈷㈴㝥敦㈶㜱ㄹ㔴晡攵㘸〲挶㙦㌰挰戳㠰〴挷㈸昲㡢愹扣㠶づ㤷㜰㥤换㈱ㄷㄲ搷㌱㍣㈵㝣㜱㕡㔵㐸捣昵㈵戱㤷㉦㠹㑡㌸攱㠹㕢㕤㈱ㄴ㐸㜰㈲㤵搱戴㥢搰户㐸攰㥡㘹戸㍥㙥〶挳㔹戳㍥㤲捣㘴㔳㜵愱㑣挸挴戱㈲㥤づ㐷㈳攱㍡愳慦敤愳摦っㅦ㠳㌳慤㌲㌸㈱愱㍢㍤敡㔴㝦昴㠴挴㑣㌷㠹㜵㔰改㝦㐱ㄳ㌰〶挰挰㡦挴㐰㐷捥扢㔶攸㜷搱㠱户㥤㔰㠶ㄳ晥慦っ㑦〹㕦ㅢ㐲㉡㈴㈶戹㐹㜴㝤㜶㑣昰㈵戱ㄱ㥣昰㐴㔹ㄱ㐲㠱挴㘰㍢戴昶〰晡昶摥㘱㘶敢戲ㄹ㝣㡡攲㜲㜲㈴ㄱ㌷攳改㔸㍣㤲㡣攱攴慡㉥㥣㡥攱㡡攳㄰摢㐷㝦㄰㍥〶㈷㑦㠵㠴ㅣ㈷㌶㜱㝡搴愹捤搰ㄳㄲ㘳摤㈴ㅥ㠱㑡晦ㅢ㥡㠰㌱っ〶㐲挲㜳戶扤戹㈳攷敤㉢昴㈷攸戰㤶敢㉣戳㥦ㄴ㍤挵昰㤴昰㔵つ㙢㈱ㄱ㜴㤳攰搷㔹㌹戳ㅡ攳㑢愲〶㙡㕡攸捦㈱ㄴ㐸㡣㐰㠷搱戴㝦愰㙦㤱愸慢捦㘶昱ㄵ㉣㥤〸愶㔳㤱愸ㄹ㑥〱㐸㌲㘲搶搷攳㔲㝢㈴ㄴ换ㄸ㕢搹㍥晡昳昰㌱㌸㈱㉡㈴攴㥢㙢慤搳愳㑥㜱㥥㔳㐸㙣敢㈶昱㌲㔴晡㉢㘸〲挶㈸ㄸ〸〹㝥㜳搵摦㘴挳㉦愶〶㘷㍦㐵㝥㉢挷晡〶ㅤ搶㘱㐹㙤て戹㈴㝢㡢攱㈹攱㙢っ愴㐲㘲戸㥢㐴搷㌶戱戹㉦㠹ㅤ攱㠴㘷㤹晥ㅥ㐲㠱㐴搰づ慤扤㡦扥㐵㈲ㅥ挵〵慥㤴ㄹ挵ㄵ挲㘸㈴㡤㉦愵㌸慦㠸挵挲挹㘰㠸搷㝣ㄲ愶ㄱ戲㝤昴㝦挱挷〸㍢㍤搹㈶敡㥣ㅥ㜵㡡㜳㤷㐲㘲㘳㌷㠹㡦愱搲㍦㐱ㄳ㌰㘲㌰昰摢㈶㌸愳㈹㜲摥搰㐲晦㤲づ扣㈳㠵ㅡ敢㠴晦㥡攱㈹攱㙢㘷㐸㠵㐴㝦㌷㠹慥捦㡥㠰㉦㠹㜱㜰挲ㄳ扦㔴㐶㈸㤰攰戴㈴愳㘹摦愳㙦㤱㠸攰ㅢ㔸㌴ㄵ㡣挵㘳攱㘰㈴ㄸ㡤愵愲攱㤸㤹㐸搴愷㤲㌱㥣㘳㐴愳挶㜸摢㐷晦〱㍥挶〴愷㈷挷㠹㠹㑥㡦㍡挵改㐸㈱㔱攱㈶昱ぢ㔴晡慦㘸〲挶㔴ㄸ挸ㅡ㥦㠳〵搷〵㐰㑥㔲㡡晣〱㡥戵㡦㠶收㐱慥戳捣㍢㔲㔴〹㔱ㄷ〹捥㍢ち㠹ㅦ㝦㜰㝤ㄷ敤晡摥昱㍤愴㠵摦㐵㜷㠷ㄳ㥥愸㈶㐱㈸㤰㤸㠹㡥㤰〸愰㙦㤱㠸㠵愲愹っ慥〰挶㜰愲ㄹ㐹愷愳㠹㙣㌸㤶㡥愴㠳㌸慦㠸攲捦㈹搴ㅢ戳㙣ㅦ扤ㅦ㝣㡣搹㑥㑦扥㜷捣㜱㝡搴愹扤搰ㄳㄲ㕦㘱㌰㕤摦㐵〷㐱愵ㅢ㘸〲㐶〳っ㘴㡤㤳㔸㜰㕤㘱㥦敢挸㜹㡢ぢ㝤〸ㅤㅥ挵㤲㌱て㜲㍣㔱搵〱搱㠰㍥㤵晢愲戳㤳㘷㥥捡晦户敤愳扤㝦㝣㘰㉡晥㤸〰敢㜱捡晡攰㐷扤搶㑦㘱㉢捡挷晥㘷戱㌸ㄳ挶㕦挲昳㔵昹〱搶昵晦㄰㠷敦㐶㙥㙥㡣ㄱ户挴㑢ㅦ㡡ㄵ慥攴㥣㕥搰㙦㠸愵晥㉡ㅤㅣ换㠶戴捣攸挰㡣ㄸ晥扡攱摣戶㠹㕤㝦ㅡ㙦〳㘷愶㙣戴㜳㑦晣摡㥣㘴㘲慡〳㜷㔱攸㌴ㅤ户㌹敤㕤㝥戸挷㍣收㍣愱ㄸ捤㍢攸て挹昵㕣㍦㈵ㅥ㤶㤳捥挰慤扦㜹晦っ㈷㘲〷㝥㑣㕢㔱摥㐷昹晥扡摦晥㈳㜸晣敤㌰愳攱敦㍤捣挸㄰挰㌰㥦ㅦ㔲㑦㙡敡㤴ㅢㄱ㙣づ扤搲昷〳ㅣ㙤ㄸ㌱㡤ㅢ㌹㘷㘴愴昲㕤扣て㍤㑥㤱㑦㥤〹戹㔹〶昴㉤㄰㑦㜱换㘶㌴㡡〶㌵愲㠳扤ㄸ扦㘶捥㝢㝣㌱摥敥㑥戰晥慦戲晦㌷㈶っ㍡搰昱昸㥤慡㌹㝤㘲攵㥢㉢㉦晥昲摡㥤㙡㉦扣昱㌷晢晦㤵㤶挷ㄷ攳敢攴昱攰㜸捣扦㘲㘷㠴㔴㝦㡢捤摢㙣摥㐱愳摥挰㈰㕥挱㉦愴ぢ敥㥣晥㑦㕢攱扤㜳扡戱〰㤱昰㐴挵て挶㍢愰㡦㕡㠴づ㜷ㅡ昵ㅡ㍣戸愵㜲㔵昵㕡慥㘵ぢ挴摣挰㤴摥㡣㔶摢〶㌲㡢愴㝡〹㜶捥晡〷昴㔱㌴收〷㠰㈳ㅡ㜴㌰㍡扤㐳搲敥㜸昴ㄸ挹㌲㜸昸㈱㜹捥㕥昳〲㈴捦摡ち敦扤搴㡤ㄵ㠸㠴㘷㤹扥愳㠵攴㌰㜴〴挹搳昰攸㐲ㄲ攲㕡慥㠴捡㐲挲〹㐸慤㉥㠷攴昱㍣㈴㔱㈸〶ㅤつ㤳摥㔱攰㉣愳㜸昴㤸挲〹昰昰愳昰㐸㌱ちて摢ち敦つ搵㡤㤳㄰〹捦㌲㝤㈷㡢挲㈹攸〸㠵㠷摣ㄴ挶㤱〲㘷〳㉤ち㥣㘷搴挶攷㈸摣㤷㐷㘱㈲㡤昹㜹搸戵㘱㥣㠵㑥敦㤰㜰㘶戱㜷㐸捥㠷㠷ㅦ㤲扢㡡㈱戹搳㔶㜸㙦戱㙥㕣㠸㐸㜸㤶改扢㕡㐸㉥㐵㐷㤰摣敥㐶㌲㠳㙢挹㠹㍥ぢ〹愷㄰戵摤㜳㐸㙥捤㐳㌲ぢ㡡㐱㔷挱愴㜷ㄴ㌸㑦搸㍢ち㌷挰挳㡦挲㡤挵㈸慣戵ㄵ摥晢慣ㅢ㌷㈲ㄲ㥥㤸ㅡ戱㈸摣㠲㡥㔰戸摥㑤㘱ㅥ㈹慣㠳捡愲挰改㐳㙤敦ㅣ㠵慢昳㈸散㑢ち㜷挰愴㜷ㄴ敥㜴㍣㝡扣㝢摣ぢて㍦ち㤷ㄵ愳戰挶㔶㜸㙦戶㙥摣㡦㐸㜸愲㈶挵愲戰ㅥㅤ愱㜰㠹㥢㐲㤲ㄴ㌸挱㘷㔱攰搴愱㤶捥㔱戸㈰㡦㠲㐹ち㡦挱愴㜷ㄴㅥ㜷㍣㝡㑣㠱戳㠴㝥ㄴ捥㈹㐶攱㙣㕢攱扤攳扡昱ㅣ㈲攱㠹㍡ㄶ㡢挲㡢攸〸㠵㌳摤ㄴ㕡㐸攱㘵愸㉣ち㥣㈱搴摡㜲ㄴ㑥捤愳㜰㌰㡤昹㐵慡敢㈰昱㍡㍡扤㐳挲㌹㐱昱攸㌱ㄲ捥昵昹㈱㌹愹ㄸ㤲ㄳ㙤㠵昷ㅥ散挶㝢㠸㠴㈷ち㘰㉣㈴ㅦ愲㈳㐸㡥㜷㈳㔹挱戵晣ㄸ㉡ぢ〹㈷晦戴㐳㜳㐸㔶攵㈱㌹っ㡡㐱㥦挳愴㜷ㄴ㌸挳搷㍢ち摦挰挳㡦挲捡㘲ㄴづ户ㄵ摥ㅢ戱ㅢ摦㈱ㄲ㥥㘵晡搱ㄶ㠵㥦搰ㄱち㝦㜰㔳㌸㠶ㄴ㝥㠱捡愲昰㌳㤶戴攳㜲ㄴ㤶攷㔱㌸㠱ㄴㄴ㔶愸㜷ㄴ㌸扢㈷ㅥ㍤摥ㄶ晡挲扣㤶㘳昷㥣㕣㜵ㄴ愳搰㙥㉢扣㜷㘳㌷㜴㐴ㄲち愷㔸ㄴ〶愰㉦ㄴㄶ扢㈹㥣㐶ち㥣㥡戳㈸㜰搲㑦㍢㈳㐷愱㌹㡦挲㔹愴戰ㄱ㑣昰散挵㈹㈶㘷昶挴愳挷ㄴ㠶挲扣搶㠷挲㠲㘲ㄴ戲戶挲㝢㑢㜶㘳ㄸ㈲〹㠵昳㉤ち㕢愲㉦ㄴ㌲㙥ちㄷ㤲㐲つ㔴ㄶ㠵㙡㉣㘹ㄷ攷㈸ㅣ㤸㐷攱㔲㔲攰㐴ㅤ㥥扤愰挰㔹㍤昱攸㌱〵捥敤搵晡㔰搸扦ㄸ㠵晤㙣㠵昷扥散挶づ㠸㈴ㄴ慥戲㈸㠴搰ㄷち晢戸㈹㕣㐳ち㥣㤲戳㈸㜰戲㑦扢㉥㐷㘱㙥ㅥ㠵ㅢ㐸㈱〶ㄳ㍣㝢㐱㠱㌳㝡攲搱㘳ち㥣搷慢昵愱㌰愷ㄸ㠵搹戶挲㝢㜳㜶㘳㍣㈲〹㠵㕢㉣ち㤳搱ㄷち㌳摤ㄴ搶㤱〲愷敡㉣ち㥣攸搳㙥换㔱㤸㥥㐷攱づ㔲㤸〱ㄳ㍣㝢㐱㠱戳㜹攲搱㘳ち㥣搳慢昵愱㌰戹ㄸ㠵㐹戶挲㝢㠷㜶㘳㑦㐴ㄲち昷㕡ㄴ收愱㉦ㄴ㈶戸㈹摣㑦ち㥣㡡戳㈸㜰㤲㑦㝢㌰㐷㘱攷㍣ち敢㐹㘱㝦㤸攰搹ぢち㥣挹ㄳ㡦ㅥ㔳㐸挲扣搶㠷㐲慣ㄸ㠵㝡㕢攱扤㑤扢㤱㐶㈴愱昰㤸㐵㘱〱晡㐲㈱攲愶昰〴㈹㜰ㅡ捥愲挰〹㍥敤愹ㅣ㠵㘰ㅥ㠵㘷㐸愱〵㈶㜸昶㠲〲㘷昱挴愳挷ㄴ㍡㘰㕥敢㐳㘱㜴㌱ち摢搹ち敦扤摡㡤㈵㠸㈴ㄴ㕥戴㈸慣㐰㕦㈸㙣敢愶昰㌲㈹㜰ち捥愲挰挹㍤敤搵ㅣ㠵㤱㜹ㄴ㕥㈷㠵㤵㌰挱戳ㄷㄴ㡥㜰㍣㝡㑣㠱昳㜸戵㍥ㄴ戶㉣㐶㘱戸慤昰摥戰摤㌸づ㤱㠴挲㍢ㄶ〵捥攱〹㠵捤摤ㄴ摥㈳㠵㤳愱戲㈸㜰㘲㑦晢㔷㡥挲愶㜹ㄴ㍥㈴㠵搳㘰㠲㘷㉦㈸㜰昶㑥㍣㝡㑣㠱㜳㜸戵㍥ㄴ㌶㉡㐶㘱㐳㕢攱扤㙢扢戱ㅡ㤱㠴挲攷ㄶ〵捥摦〹〵挳㑤攱㑢㔲戸ㄸ㉡㡢〲㈷昵戴慦㜳ㄴ晡攷㔱昸㠶ㄴ㉥㠳〹㥥扤愰挰㤹㍢昱攸㌱〵捥摦搵晡㔰攸㕢㡣㠲㘶㉢扣户㙥㌷㌸敤㈷ㄴ㝥戲㈸㜰敥㑥㈸㔴戸㈹晣㐲ち㌷㐳㘵㔱攰㠴㥥昶㕢㡥㐲㔹ㅥ〵㠵㕢㍡づ㕡〷ㄳ㍣㝢㐱㠱戳㜶攲搱㘳ち㥣扢慢昵愱昰搳昷㐵㉥捣晤㘸㉢扣昷㙦㌷㌸攵㈷ㄴ晡㘲散戸㌰㜷㍦晡㐲攱㝢㜸㝣㠰戵㤳ぢ㜳㍡㤴㡡㔳㙥ㄶ〵㑥收㘹晤㈰戳㉦捣晤ㅢ戶敦挲搶扡㔶㌹㠰ㄴㅥ㠱〹㥥扤愰挰ㄹ㍢昱攸㌱㠵㈷㘰㕥敢㐳攱昳㘲ㄴ㍥戳ㄵ摥㥢戸ㅢ㥣敥ㄳちㅢ㔹ㄴ㥥㐳㕦㈸㝣攲愶㌰㠴ㄴ㌸摤㘶㔱攰㐴㥥戶㐹㡥挲〷㜹ㄴ㠶㤲挲换㌰挱戳ㄷㄴ㌸㕢㈷ㅥ㍤愶昰〶捣㙢㝤㈸扣㔳㡣挲摢戶挲㝢㈷㜷攳㉤㐴ㄲち㕢㕡ㄴ㌸㕦㈷ㄴ摥㜴㔳愸㈱㠵㝦㐱㘵㔱攰㈴㥥戶㔵㡥挲㙢㜹ㄴ㙡㐹㠱㤳㙦㜸昶㠲〲㘷敡挴愳挷ㄴ扥㠴㜹慤て㠵ㄷ㡢㔱㜸挱㔶㜸㙦攷㙥㝣㡤㐸㐲㘱戴㐵㠱㜳㜵㐲攱ㅦ㙥ち㍢㤰挲て㔰㔹ㄴ㌸㠱愷敤㤸愳昰㜴ㅥ㠵㄰㈹㜰攲つ捦㕥㔰攰㉣㥤㜸昴㤸㐲ㅦㅣ㤹㙡㝤㈸㍣㔶㡣挲愳戶挲㝢㑦㜷愳ㄲ㤱㠴㐲捣愲愰愳㉦ㄴ晥收愶㤰㈰㠵㝥㔰㔹ㄴ㌸㜹愷敤㤴愳昰㔰ㅥ㠵㜱愴㌰〸㈶扤愳挰ㄹ扡摥㔱ㄸ〲て㍦ち昷ㄶ愳㜰㡦慤㈸戸戱晢㈶㠸搴摤㡤摤㕤㝦㌰㝤㄰搰㔷㘶昹扢挲㝥㔹㑢捣ㄹ㌹晣戲戰愹戹㔹㝥㤴搷ㅦ昷㘱㙥挷㥦㉣㥦㠹摢㡤攳敥换つ㑤昶㥦挱㥤㠱摢㤰昳戶戶捥㥤㝥㜵改搱㔹换捥㘹挷慤㝦晢㘶㘷㜴攰㌶昱㤹㉡晣挹攵捥㑥戳扤昵㝦攱㈶捤昸㤹㈴敦㜵㠳㠷㜵㝢㘶摦㕦㈸昲愷㠷扥搳㕦搶㥤摢㜳㍣㥣扦㐴㕥捥摢㌷晦㘷㜷㡣搷㈶㘳ㄳ㜳㙥昸㤷㜱摤㤰扣㐲摤㡤户搸㥡㠶㍥愲散㌷ㄹ㜳㔹㌹敡㌴㘱慦㑤㐳搳〷㝦㑡㔸㈶愰搱〴昴㕤㈱㤱㕦慡㑡㔳㔶㌹ㄴ㥢㠱㜷攵昸㥢㔱摥㐷愴捣昳昷挴晢昵攳ㅡ㍢㡦㡡㉤攰㕡㙡捥㤰ㅦ㤹㝤㕢ㅡ㤳敤敤挹ㄵ㔵㉤㡤捤㘶敢㠲捥㠵㔵㡤㑢㌱㐵㡡ㅢ愹㘳ㅣ昸攳攴晡っ晣㙦㠱挶敥戶ㄵ㈲㜲扢搴㜶㠳搴㝦㘵搷昹慥散㑣搸㙢戳搰攴慦散㙣㐸㕣㉢慢㙡ㄱ㥢㉢散㍣搴㈸㜴戸ㅡ晡ㅥ戰散ㅡ挶㡥㤰㜰ㄸ㍡㤹㔷愸戵扥㈹ㅢㄸ㥢㝣㜳㙣攷㔱挴㕦〱㕢㙣㔵〸㌱昲搲㐵㈱㤰㜴㝢挳戲㉢摤㑥㜶㍡㙤ㅦ㐸晤搷晡㉡摦㈱散〷㝢㙤㝦㌴昹㙢㝤〰㈴敥㘱㡣昳づ㠳戳㐸㌲㡣摦挳戲㙢ㄸ㥣㤲㤱戵收㌰㉡搴㈵扥㈹㤳㡣捤㤴戹戵㑥㔳攴㕡敢ㄹ摥㜴㥣愱㤱㜴㈶㉣扢搲㜱敥挳㤵㙥戵㙦扡㠵㠵改づ昲愴㥢攷㑤户慦㤳慥搹㥤㡥㤳っ慥㜴愷晢愶㙢㉢㑣㜷戰㈷ㅤ攷㈳昲摥㔳搳㐹搷攱㑥挷慢昹㑣愷㜵㐲敡晦㥥㥥攴㍢㠴愵戰搷㤶愱挹㝦㑦㤷㐳攲㠶捣〹㠱扣㘱ㅣ散っ攳㄰㔸㜶㐱㕥㘶て㐳户摥搳㔵扥㈹て㘳散晣昷㜴愵㈷摤ち㙦扡挳㥣㜴㐷扡搳ㅤ敤愴攳晥㕢愱づ昳㑤户㡡戱戹慦收㌶愱㘳㈹㜲㙤㐲挷㜸搳㥤攰愴㍢ㅥ㤶㕤㙢㜷㡡㤳捥㕡扢愵扥改㑥㘲散晣戵㍢搹㤳敥㌴㙦扡戳㥣㜴愷戸搳昱攲慢㙢ㄳ㙡昳㑤㜷㝡㘱扡㌳㍤改㉥昴愶攳戵㔸搹㐱捥㜶愷攳㔵㑥㐹㘷ㅤ㠵ㄶ晡愶㕢捤搸昹㐷愱昳㍤改慥昱愶攳㐵㑦㐹㜷愱㍢ㅤ㉦㈷扡搶㉥改㥢敥ㄲ挶捥㠷戹挶㤳㙥㥤㌷摤ㅤ㑥扡换摤改㜸摤㑥搲㔹㥢捡㝥扥改慥㘲散晣㑤攵ㅡ㑦㍡㕥攲换摢ㄱ搶㍢改慥㜳愷攳〵㌲㔷扡〶摦㜴㙢ぢ搳摤攴㐹挷㙢㘹㜹改㥥㜱搲晤搹㥤敥挵晣㜴㌳㝤搳慤㉢㑣㜷㥢㈷摤换摥㜴慦㍢改敥㜰愷攳㈵ㅦ搷㝢㌷搵㌷摤摤㡣㥤晦摥摤攳㐹昷㥥㌷摤㠷㑥扡晢摣改㜸㙤挵㤵㙥ㄷ摦㜴てㄶ愶㕢敦㐹昷愵㌷摤㌷㑥扡㐷摣改㜸ㄱ挳㤵㉥收㥢敥搱挲㜴㡦㝢搲晤攲㑤挷㙢ㅡ戲㈳㍣改㑥挷慢〵㤲捥摡㌲㠳扥改㥥㘱散晣㉤昳㌹㡡㕣〷㌱㕥㔸挸摢㔴〶㐰㈰改㥥挷㐲搷㐱㡣㕦换㈵ㅤ㍦㈹㉡搴㈸摦㜴㉦㐱愷昳㔳㈱㜷捣㝣㠵㈲㔷㍡㝥㠳捦㑢挷㙦改㤲敥㌵㉣㜴愵攳昷㕦搷摡㡤昰㑤昷〶㡣㍣㙢昷ㄶ㐵慥㜴㌵攸攷愵攳搷㘱㐹昷づㄶ扡搲昱㡢愶敢扤ㅢ收㥢敥㝤ㄸ㜹戶捣て㈸㜲愵摢〱晤扣㜴晣摥㈹改㍥挲㐲㔷扡ㄸ㍡㤲捥㍡㘶づ昶㑤昷㈹㡣㍣挷捣捦㈹㜲愵攳㤷扦扣㜴晣㠲㈷改扥挴㠲㤳慥㤲攷搸㍤晥〲挰晡户㡤昰㔵愹搹㑣昳て〹㑤挲ㅦ攷ㄸ摤㡣ㄳ昹ㅥ晣昵㥦慦㤰㐷昱捣㥤㌱昴慦敤〵㜶〶昱晣㤹ぢ㔵㜸攱搷摢攸㜱㔰晡扦㈹收改慦㜸㝣㘳㉦㠸〷㑦㜵㜳ㅥつ攸㠹挷户ㄴ捦戳㜵晡㜷昶㠲㜸散㙤㜷慣ㅣ㍣敢ㄴ㡦敦㈹收挹愶攴昸挱㕥㄰て㥥㔸收㜲㈴搱ㄳ㡦ㅦ㈹㑥摢㍡晤㈷㝢㐱㍣㑣扢㘳攵攰㜹㥦㜸晣㑣昱㐱戶㑥晦挵㕥㄰て㥥摥攵㜲昰搴㑤㍣㝥愵㤸㘷㙤搴改扦搹ぢ攲搱㘱㜷慣ㅣ㍣搳ㄲて戲㔳换ㅤて挵ㅥ㔹攲㌵㠸㈷㔳㕣戰㍣㜸愲㈴ㅥ攵戴攱㌹ㄲ㜵㝡ㅦ户挷㤱㜹ㅥ㍣搷ㄱ㡦ち摡昰㌴㐷㍣㉡摤ㅥ㍣愵挹攵攰改㡡㜸㘸戴㌹搹昱攸敢昶攰㔹㐹捥㠳㘷ㅣ攲㔱㐵ㅢ㥥㙣㐸づ摤敤挱ㄳ㡢㥣挷㙡挷㈳㐰ㅢ㥥㉦㠸㐷㍦户〷捦つ㜲ㅥ晣摣㤷ㅣ晤㘹挳㡦㝣昱ㄸ攰昶攰挷㝢捥㠳ㅦ摤攲㌱㤰㌶晣搴ㄶ㡦㐱㙥て㝥㐲攷㍣昸改㉢ㅥ〶㙤昸挱㉢ㅥㅢ戸㍤昸㈱㥢昳㔸攷㜸㙣㐸㥢摢ㅣ㡦㡤摣ㅥ㜷攴㜹昰㌳㔰㜲っ愶つ㍦晥㈴挷㄰户〷㍦敡㜲㌹昸㌱㈶ㅥㅢ搳㘶扤攳戱㠹摢㠳㥦㔶㌹て㝥ㄲ㠹挷愶戴攱㠷㤰攴ㄸ敡昶攰〷㑥捥㠳ㅦ㈶攲戱ㄹ㙤㥥㜳㍣㠶戹㍤㥥捦昳攰攷㠱㜸㙣㑥ㅢ㝥ㄴ㐸㡥㉤摣ㅥ㍣散攷㜲昰㤰㉥ㅥ挳㘹挳愳戹㜸㙣改昶攰㤱㍢攷挱愳戲㜸㔴搳㠶〷㘴昱愸㜱㝢昰攰㥢昳攰㠱㔵㍣㐶搰㠶挷㔴昱搸捡敤挱攳㘷捥㐳づ㙣摣㠷㐶挲挶㜹ㄸ㍣挰挹〵扡㕡㐸㜱攱㕥づ㘶戴摡摡㙤挵㠳㥡㔸㙤㘳㔹挹〱㡣㔶㜹戱㜸㈰ㄳ慢㔱㤶㤵ㅣ戴㘸戵㥤㍢ㄶて㕥㘲㌵摡戲㤲〳㔵㠱ㄵて㔸㘲戵㠳㘵㈵〷愷〲㉢ㅥ愴挴㙡㐷换㑡づ㐸〵㔶㍣㌰㠹㔵挸戲㤲㠳㄰慤挲攸㍢て㠳〷㈳戱慡戳慣攴挰㐳慢扣搱昳〰㈴㔶㔱换㑡づ㌶戴捡攳挵㠳㡥㔸挵㉣㉢㌹挰ㄴ挴攲㠱㐶慣ㄲ㤶㤵ㅣ㔴ち慣㜸㜰ㄱ慢㥤㉣㉢㌹㤰搰㉡㡦㍤て㈸㘲㌵捥戲㤲㠳㐷㐱㉣ㅥ㐴挴㙡扣㘵㈵〷っ㕡攵㡤㥥〷づ戱㥡㘸㔹挹㐱愲挰㡡〷ぢ戱㥡㙣㔹挹㠱愱挰㡡〷〸戱㥡㙡㔹挹挱愰㘰㕣㍣㈸㠸搵慥㤶㤵ㅣ〰ち慣㜸㈰㄰慢ㄹ㤶㤵散昴〵㔶摣昹挵㙡㜷换㑡㜶昴㠲㜱㜱㠷ㄷ慢㔹㤶㤵散摣戴捡摢㈶戸㤳㡢搵ㅣ换㑡㜶攸㠲㔸摣戱挵㙡㑦换㑡㜶攲㠲㜱㜱㘷ㄶ慢〶换㑡㜶㕣㕡攵扤㡦摣㠱挵㙡㥥㔸ㄹ㡥㔲㜱晦㤴㉢攷搷㝥㘷捤愸㑤㠲㙦ㄵ㙥挱收扣㜵㡡晢愶㔸㕣㤳㙦愱戸㍢㡡攲敡㝣㠵攱㙣搹㡡扢愲㔸㕣㤵㙦愱戸昷㠹攲㑡㡦㠲㍢㥣㈸慥昰㈸戸㡦㠹攲昲㝣㠵攱㠰㔵摣扦挴攲戲㝣ぢ挵㕤㑡ㄴ㙢㍣ち敥㐵愲戸搴愳攰㡥㈳㡡㑢㍣ち敥㉢愲戸搸愳攰敥㈱㡡㡢㍣ち敥ㄱ愲戸搰愳攰㑥㈰㡡ぢ㍣ち㙥昷愲㌸摦愳攰愶㉥㡡昳㍣ち㙥摤愲㔸敤㔱㜰㠳ㄶ挵戹ㅥ〵户㘱㔱㥣攳㔱㜰戳ㄵ挵搹ㅥ〵户㔴㔱㥣攵㔱㜰攳ㄴ挵㤹ㅥ〵户㐷㔱㥣攱㔱㜰ㄳㄴ挵改昹㡡㝥晦て㌲〳㜶㝡</t>
  </si>
  <si>
    <t>㜸〱捤㥤〷㝣ㄴ㘵晥晦昳㠴㘴挸戳戴㔱㙣〸ち㐱㜲㡡㈰㙥㑢戲㐱㤱ㄲ慡㈰愸〱晢ㄹ户捣㑡㌴〵㤳㠰㘰㌹散扤㥦つ扢搸扢㜷㡡晤昴散㜷昶摥㝢㍢㝢昷散晡晦㝣扥㌳㤳㥤㥤㥤㑤戹摦晤㕦慦㕢㜶ㅦ收昹搶㘷摥㍢㌳㍢㍢捦㜷㈷㈵慡愴愴攴㜷㍣昸㍦ㅦ㘵㕣ㄸ搱戰愲愳搳㙡㤹㔰摦搶摣㙣愵㍢㥢摡㕡㍢㈶㑣㙤㙦㑦慥㤸搷搴搱搹て〶㐶㘳ㄳ昴ㅤ攵㡤ㅤ㑤〷㔸ㄵ㡤换慣昶づㄸ㤵㤷㤴㔴㔴攸㔲攸㠷㌹㉦搳敤㘸㝡改㌲㌶戰㉡搱〶㥢晥㙣㉡搸㘸㌶㈱㌶〳搸っ㘴㌳㠸捤㘰㌶㐳搸㤸㙣搶㘲戳㌶㥢愱㙣搶㘱戳㉥㥢昵搸慣捦㘶〳㌶捣慦㌷㘴㌳ㅣ捤挰ㄱ㘸ㄶ搶㑦㕢㤰摡〷㙢搳搰搹搶㙥㡤ㅦ戵㤳㍤收㐹㤱挸㠴挸㠴㘸㕤戴㘶㐲㜸晣愸晡愵捤㥤㑢摢慤㐹慤搶搲捥昶㘴昳昸㔱摢㉦㑤㌵㌷愵攷㕡㉢ㄶ戶敤㙢戵㑥戲㔲攱㔸㉡ㄹ㑦㐴攲搵搵搹扡扡挴挰㡤㄰㜹㝥晤戴敤摢慤㙣挷㝦㉢收挶㡣戹愰㝥摡㠴昹㔶攷㝦㉢收㐸挴㐴挸改㙤㉤挹愶搶晦㔲搰㜲扥愷搵搳慤㜴ㄳ摦㝣换㙡㙦㙡摤㝢〲㠶㥤〷ㅡ扤摡〹㔳㍢㍡㤶戶㉣攱㜶㔴㙦㌵㌷敦㘸㘵攵㑤㙦㤹摥搱戹㝤戲扤愵㘳㘰ぢ昹㔹敤㔶㙢摡敡ㄸ摣㌲㘳㜹摡㙡㜶っ㍢㉡㕡㜶㑡戶捦㑦戶㔸㘵㕣ㄸ搲㘲扦㠷㜳㌲㔶㙢㘷㔳攷㡡㐱㉤㡢㍡慣ㅤ㤳慤㝢㕢㌴㈹㙦㤹戵戴㈹愳捡捡昰㉣改户㘹搰挸攴㡤挲㜸㕡敡ㄷ㈷摢㍢愵挷户㌰ㄲ㘴敢搹㕣㘴㉤昲挶挵㑤㙡㤴捦㡢敦㔹㐳㔳换㕣慢扤搵㙡㘶ㄲ扥㤳攳㝣㐶〲挸㝥ㅦ扡㐸戹慢挳㜷㐹つ㜰㜶㍥慥ぢ戳ㄸ愳搰っ㥢摦搶摥㠲つ㜲㍢㉢搹㍡㈹㌲扥愱㌳㌳摤㕡㌶㈹㍣㈱㔲慤㉢愱搶愳㘹戸〹㥡戵愶㈵㍢慣㔱つ㑢摡慤㘴㘶㘲㈴ㅡ㡤㑤搴㘳㘸㔰㠵㐶㤵扤㠲㍤摤ㅢ㥦㝢㕢㘹㘳戲戴㌱㔵摡㤸㉥㙤捣㤴㌶㕡愵㡤搹搲挶扤㑢ㅢㄷ㤷㌶㌶㤵㌶敥㔳摡戸㉦㙣摣㐷㐵晦晥愵捥愳敥㤵㑢晦戸㝣捣攷㜳㡦㍢晥挲改攷扣昷搱昹㡡㍢户ㅣㅢ㌶挵㐲㌷攳摤っ㙡㍤ㄶ㡤戱㌹ㅡ摦㜸㘳搱㠹㝡ㅣつ挶愳㔱敡㔹㡣㤷㘳摥攴攸搵㌱㙢搹搳摢㥥搵昸挶㘷㍦㕣昰昵晡㡡〷ㄱ㐹㌶〱ぢ摤㈴摢㤲戱挲㘸㡣〸ㅡ㕦戲㘸㝣愲㡥搲㈰㠶㐶愹挷㥣㘴㥢敥愶敢㝦扤㝥㙣晤ㄹ㑦摤㕡昹㐳捤㘳㤵㡡〷㉢㐹㔶㡤㠵㙥㤲搵㌰㔶㉤ㅡ㈳㠱挶㥦慣㜶愲慥愳挱㐴㌴㑡㍤攸㈴㝢㜵挲昳愳愶ㅦㅤ㥦㜲搴搷㈳㘶㥦戲㤵㍡㐴昱愰㈸挹戶挶㐲㌷挹㈶㌱搶㌶㘸㡣挹㘸㝣挹挲㔸戳㈹㌴㤸㡡㐶愹扢㥤㘴㘷扤搰㌶㝥敥慦换㘶㕦戴搳㡤㉦㕣㝢捣㌹㘵㡡晢愱㈴慢挷㐲㌷挹愶㌳搶っ㌴挶㑣㌴扥㘴㜱扣㘷戳㘸㌰ㅢ㡤㔲户㍡挹㥡㥥㔵て扥搶㄰㥢㜳搳㠹㍢㑥ㄹ㕣昲挹摦ㄴて昲㤲㙣㕢㉣㜴㤳㙣㉥㘳捤㐳㘳㙣㠷挶㤷㉣ㅡ㥥愸攷搳㘰〱ㅡ愵㙥㜴㤲愵敥㕦晢扡㔵晤昴扣㍢づ㝥㜴㥡㕥㍡㜸㠴攲㠷㠹㈴摢〱ぢ摤㈴摢㤱戱ㅡ搰ㄸぢ搱昸㤳搵㑤搴㡢㘸戰ㄳㅡ愵慥㜲㤲㕤㤹㌸晥摣摡㔵㥤摢㕤㜰挰㑢〷㕤戹㑤扦㈷搴〰愸㈵搹㉥㔸攸㈶搹慥㡣戵ㅢㅡ㘳㜷㌴扥㘴戱㥡㠹㝡てㅡ晣ㄱ㡤㔲慢㥤㘴㡤昳㜷㥦扤挵㔶㜳收㥣晣摣昹扦敤㝡攱㥥昷㈸㝥㌸㑡戲㐶㉣㜴㤳㙣㉦愸㜵ㄲ㡤㤱㐲攳㑢㔶㡤つ㈴㑤㠳っㅡ愵捥㜵㤲㝤戸挵㑦㘷捤㍥昶攳ㄹ㤷扥㜴攸攱㜷敥戴摥〵㡡ㅦ挲㤲㉣㡢㠵㙥㤲敤捤㔸㡢搱ㄸ㑤㘸㝣挹愲㤱㠹㝡ㅦㅡ散㡢㐶愹搳㥤㘴敢扣晤㠷㈹㤷捥㑤㑣戹㘰敤愱㜵㈳㑦ㅤ㕢愱昸㘱㉦挹㕡戰搰㑤戲㔶挶㙡㐳㘳㉣㐱攳㑢ㄶ挷ㄱ㙦㍦ㅡ戴愳㔱敡㐴㈷㔹敢改摢㥤㘵敡㍦捥扡愵㝣搵㙦敢㝦㜳换㍦ㄵ㑦㉡㈴㔹㈷ㄶ扡㐹戶㤴戱㤶愱㌱昶㐷攳㑢㔶㥤㤸愸㤷搳㘰〵ㅡ愵㡥㜲㤲㘵ㅦ晤晣摡㐳づ扤㜶摥昵㥢敤扢攵㌶㙦㍣昴㠲攲挹㡢㈴㍢㄰ぢ摤㈴㍢㠸戱づ㐶㘳晣〹㡤㉦㔹ㄴ晢搹㑡ㅡㅣ㠲㐶愹㤵㑥戲㤱㤷㤷㤴扣扡㜴挵㡣㍦㕦戱换昳戵挹㝢ㅥ㔷㍣㐹㤲㘴㠷㘱愱㥢㘴㠷㐳慤㡦㐰㘳ㅣ㠹挶㤷㉣㔲㍤㔱ㅦ㐵㠳愳搱㈸戵摣㐹昶㔲摢㝡㙦㑥㝦㜹搱捣㍢㌷㌸昸挷戹㘳慦摣㐷昱㘴㑣㤲ㅤ㡢㠵㙥㤲ㅤ挷㔸挷愳㌱㑥㐰攳㑢ㄶ挶㝥㜶㈲つ㑥㐲愳搴㝥㑥戲㕤づ扡晢戰㙢户㕥㕣㝦捡㕤㍦㍣ㄶ扢晤㤳㐶挵㤳㍥㐹㜶ちㄶ扡㐹㜶㉡㘳㥤㠶挶昸㌳ㅡ㕦戲㈸摥戳搳㘹㜰〶ㅡ愵昶㜱㤲㕤晢改户敦捣㝤㉢㌴攵㡥慤㉡㑥㍣收搱ぢ㌶㔰㍣戹㤴㘴㘷㘱愱㥢㘴㘷㌳搶㉡㌴挶㌹㘸㝣挹㙡戰㥦㥤㑢㠳昳搰㈸㤵㜶㤲㑤敥扦㔹晣㡢㥢愲㔳敦㉡㑤晦扣散㠵㤱摢愸㜵愱㤶㘴ㄷ㘰愱㥢㘴ㄷ㌲搶㐵㘸㡣㡢搱昸㤲挵戱㘶慢㘹㜰〹ㅡ愵昶㜰㤲㑤慣㙡敦㍦昶摤㕢愶摤昹敤㍢攱㈷㝥搹晣ㄲ挵㤳㘵㐹㜶ㄹㄶ扡㐹㠶つ慢㐴㕦㠱挶戸ㄲ㡤㉦㔹ㄸ挹慥愲挱搵㘸㤴㕡攴㈴㡢㥣㔴昳㕢㉣㝡换捣㥢搷㥥ㅤ㙤晣㜵敢〷ㄵ㑦捡㈵搹戵㔸攸㈶搹㜵㡣㜵㍤ㅡ攳〶㌴晥㘴㌸敡摦㐸㠳扦愰㔱㙡扥㤳散攳㥢愳㔷㝣㜳攴愰戹㌷扤昸晢戸搸ㄱ晢散慤㌶㠰㕡㤲摤㠴㠵㙥㤲摤捣㔸㙢搰ㄸ户愰昱㈵㡢攰㍤扢㤵〶户愱㔱㙡㤶㤳㙣㑡昳挲搵㘷慤晦㘶晤㈹㘵㡤晤敦晢㘸攷㠹㙡ㄸ搴㤲散づ㉣㜴㤳散㑥挶扡ぢ㡤昱㌷㌴扥㘴㜱㙣晡㜷搳攰ㅥ㌴㑡㑤㜱㤲㍤戳㜸攸戰〵㈷扤㍢昵慣〵㍦摦昹搱戸ㄵ攳搴㠶㔰㑢戲㝢戱搰㑤戲晢ㄸ敢㝥㌴挶〳㘸㝣挹㘲㌸〷㜹㤰〶て愱㔱慡捥㐹昶㙡㈲㜵摦挶㑦摤㌵敢扡㔹搳搷慦摢㜳挴㔹㙡㌸搴㤲散ㅦ㔸攸㈶搹㍦ㄹ敢ㄱ㌴挶愳㘸㝣挹愲昸㍣㝢㡣〶㡦愳㔱㉡敡㈴㕢扣搱㑤㤳㑥㘸扢慣晥㥥㝢ㅥ㝥晣摤㠳昷扡㘴攰㤳㔰敦攰㥣昳㑥㙦㑦敥㡦㙦ㄱ戹㉦㈸搱〹㘱晥敢昹㥢ㄹ扥㤸㘵慢戳戵搹㐸㈴㔳ㅤ㑥挶㤲攵㤵〸摢摢慦〰㍣㍣て捣敥摣搴㥡㘹摢㕦扥ㄳ㡣攰㔹㜴敥㉢挲㌸㐷㌷慤㙤㘹㙢愶㘳㜸戰戲愱㌳搹㘹㙤攸搷攵㠲ㄴ戸㌵攰ㅢ㤳搵㈱昹㌶昶扢敤㤴㙣㕥㙡㑤㕤摥㘴慢㌷昲愹昱㝤愹㉤㔵㕣㍢戳摤摡慦㑢㕢㌰愲愹昸㐲扦㑣㘲ㄷ慣愵慤戲挷㌵慡㝥㜱㕢㠷搵㉡挳ㅢ搷戲㝤㔳㝡㕦慢扤挱攲攵〰㉢㈳慢扡㉥㔵捥㤷戶㜱ぢ㕡戱愲昸ㅡ㤶ㄹ敤㤵㘶㘷㉣敦戴㕡㌳㔶〶攳㕤㘲戵㜷慥㔸㤸㑣㌵㕢敢攵㤹搸㌹愱ㄸ㤶㈷㥥搹㤶㕥摡㔱摦搶摡搹摥搶㥣慦㤹㥡㔹㤶挴ㄷ挵捣㜶㙤ㄹぢ摦昳捡昸㈸㔱㈵晤晡㈹㔵戲㜹搰㤷㉤挶敤㤸㈰㙦㠴攷㉤摥〸敦昹〶昹㥢摤㠴ㅤ戱㜶㔸㡢㘶㡢摢㘴改㤸ㅥ㠲㐹㕣㠶ㄹ㕢摣搰戳㑥扣㜶㐲敢捤㡡㕢换ㄸ扢摥戹晦扦挶愵愵㐳㥤戵㥦戱っ㕦愶㘷㈷㕢㌳捤㔶㝢户㔷㝥ㄴ㐷愴㥦㐲㔳扥㈵昶收愲昴捡㘰愱㤶慢ㄵ攵晢㌷㘵㍡ㄷㅢ㡢慤愶扤ㄷ昳㉣ぢ㔷㠷㉡㉡㠸戶攰愱㥦㠱㐸㍦换收㌹㌴愱㔰㠹昱㍣㡤㡣㤰㝥挱敥㤷㡦挶晦㝤晦㥡㕥ち㉦㉤㤷〵㜰つ愷愳扣㘵㘶㕢㝢㐷扦㝥㐱㙢㌹㍢搹戱戸㤳㥢㘷昷㑡挶㝢㤱捤㑢㘸捡挷愰改昱㉡挰㄰ㄸ㤵昱㘲挷愰㤶改㔶㌶㠹㑢㑣戲㜷慢㘴㜹㡢㝤搵㘲扡搵㤱搶扣扣㌱〷晢捡㜲〳㑢搸昹〷戶㜰敢户㤶㜷㑥㑦㜶㈶晢户攰㐲〹摥㈵つ愳㜱攲㘵㉦搱㜳㤰挸㕣敦㤰搳㐳〴㔳ㄶ㍤㔱〶㠸挰㡥㠴ㅤ〷晢㑢㐹㍦愷敤㝥㈵㌰昶㡤戱ㄲ㠶㝦㐳捦扦攰㠱敢㌰㤹㔹㔶敢挲ㄵ㑢慣づ㥡㔷ㄸ摤愲昴敦㕥っ戶㈰㥤㕡搴搹搴摣㌱〱㈳㥤搵摥戶㜴挹㝦㌳づ㘳改㤷搱戸㡦昲㍦㘰㉢敥晤㍡〱㔷㐹晦㘵㝣㙦ㅡㅢ㑢㉡ㄸ㡤ㄲ扤〹ㅢ㙥慤〸昶㍢晥㤳㠷㝥ㅤ晦㠵扡搳㤵㔷挱愲㉦ㄷ㠷捡㘱㍦戰〵㠴ㄶ戶㕢㜲戹慢㐲㍡愰㍤愸㘵攷戶昶㝤㔳㙤㙤晢㜲㝢ㅡ㉣扤㡥挵㤶搵挹㑢㐸〳㥣㑢㘶㜲㘹㑣愹㝥晤昲慥晦㜸慥㌵㡤㐴㝣攳㙤㌴㠳愶㌶㌷㡦㜲㈳㜶ㄸ敦㐰搴てㄷ戳㡣㜷戱㄰挷㤱扣戳慤ㄳ㐹㐷㉤慢ㄹ戵挵愸㘹㔶㐷攷愸㝡㕥㜲攲㐷㔴㜳㔳慢㌵㙡戳搶戶㔱敤㔶挷ㄲ㕣㌴戶挶㑥㔸摥摣戱㕣㡤〰ㄹ㕥挶ㄹ昳㜵昵㍥㉦挶扥㥢㝡昵挷㡦㕡㥢昷㍦昰〹㌵摣㔱ㄴ㕣㑣摡っ戹㉡昱搲ㅦ愰㔱挳㘰挶㈳づ㤶昳ㅦ晡㐳昴昵㐷㙣㍥㐶㠳攳㠶扣ㄳ㌸㙣㝣㙡㜷搵㔸晣捦㐳㠷晥㡣捤攷㘸搴㌸㌴摣㜱昵ㄷ㘸摣㠷㌲ㄱ㥦摢㠳扣愷㥢㐳㕣昸㥥㝥〳㘹㐸㜷愳㔳攳㘱挱昷㔵㤳愳㈶㌹㑤㙡捡㐰攰㐰〰攵㡥愲攰〲搷㤶㜰ㄳ〰扦搰扦ㅦ捣㠲〱晣挶ㅣ〴愳戹㌵㝡〰㤴摡㕤ㄵ㠶㑥〰昴㠳㐰昳昲扥㡡㐲㈴〰捡搱㜳ㅦ敡愷摦㍣〰㈲㄰ㄷ〲搰㡣愹扢搱愹ㄸ晣㠲〰㝣㠹攰㠱〰扥㜰ㄴ〵ㄷ摤㙡㄰愹㤲愳㔸㥢㐳晥っ㘶挱〰搶㠱㕡慦换㘶㍤㌴ㅥ〰ㅢ搸㕤㔵㡢㈰〲㘰ㄸ㡤㌶㐴愳敡㈰ㄲ〰挳搱㜳ㅦ敡㍤㉦㠰〴挴㠵〰㐶㌲愶敥㐶愷㈶挲㉦〸挰㉢挵〰扣散㈸ち㉥〴㑥㐲愴㑡㡥㘲㌳づ昹挵愲〰㌶㠷㕡㡦㘳㌳ㅥ㡤〷挰〴扢慢戶㐱㄰〱戰㈵㡤挲㘸搴ㄴ㠸〴㐰〴㍤昷愱㥥昰〲㤸っ㜱㈱㠰㙡挶搴摤攸搴㔴昸〵〱㜸愰ㄸ㠰晢ㅤ㐵挱挵挹改㠸㔴挹㔱㙣㠳愴敡摥愲〰愶㐰慤愷戲㤹㠶挶〳㘰扡摤㔵㌳㄰㐴〰捣愰搱㑣㌴㡡搷㉢〵挰㉣昴摣㠷扡捤ぢ㘰㈶挴㠵〰收㌲愶敥㐶愷㘶挳㉦〸挰昵挵〰㕣攷㈸ち㉥㤸捥㐵愴㑡㡥㘲㈱㠷㝣㑤㔱〰㍢㐱慤㜷㘶戳ぢㅡて㠰摤散慥㥡㠷㈰〲㘰㜷ㅡ敤㠱㐶捤㠷㐸〰晣ㄱ㍤昷愱㔶㝢〱㙣〷㜱㈱㠰㈴㘳敡㙥㜴㙡〱晣㠲〰㥣㕤っ挰㔹㡥愲攰㈲敥㡥㠸㔴挹㔱散挳㈱㥦㔱ㄴ㐰㌳搴扡㠵㑤㉢ㅡて㠰㈵㜶㔷㌵㈰㠸〰搸㡦㐶敤㘸搴㈲㠸〴㐰〷㝡敥㐳㥤攰〵戰㄰攲㐲〰晢㌳愶敥㐶愷㜶㠲㕦㄰㠰挳㡡〱㌸搴㔱ㄴ㕣㔸摥ㄵ㤱㉡㌹㡡㐳㌸攴㤵㐵〱ㅣ〶戵㍥㥣捤ㄱ㘸㍣〰㡥戲扢㙡㌷〴ㄱ〰㐷搳攸ㄸ㌴㙡て㠸〴挰戱攸戹て戵捣ぢ㘰㜷㠸ぢ〱㥣挸㤸扡ㅢ㥤晡㈳晣㠲〰㌴ㄷ〳戰慦愳㈸戸搸扤ㄷ㈲㔵㜲ㄴ㘷㜲挸㑤㐵〱㥣つ戵㕥挵收ㅣ㌴ㅥ〰攷搹㕤㤵㐴㄰〱㜰㍥㡤㉥㐰愳搲㄰〹㠰ぢ搱㜳ㅦ㙡㉦㉦㠰ㄴ挴㠵〰㉥㠱㝤㐸㜷愳㔳ㄹ昸〵〱搸愹ㄸ㠰㐵㡥愲攰〲㍣㉦慣㔷㜲ㄴ搷㜲挸つ㐵〱㕣て戵扥㠱捤㡤㘸㍣〰晥㙡㜷搵㘲〴ㄱ〰㌷搱攸㘶㌴㙡ㅦ㠸〴挰ㅡ昴摣㠷摡搶ぢ愰〹攲㐲〰户㌳愶敥㐶愷昶㠵㕦㄰㠰㈹挵〰㑣㜶ㄴ〵㤳〲慤㠸㔴挹㔱摣挷㈱㑦㉡ち攰〱愸昵㠳㙣ㅥ㐲攳〱昰て扢慢摡㄰㐴〰晣㤳㐶㡦愰㔱晢㐱㈴〰ㅥ㐵捦㝤愸戸ㄷ挰ㄲ㠸ぢ〱㍣挹㤸扡ㅢ㥤㙡㠷㕦㄰㠰捤㡢〱ㄸ敢㈸ち㈶㉡㤶㈲㔲㈵㐷昱ㄲ㠷扣㘹㔱〰慦㐰慤㕦㘵昳ㅡㅡて㠰㌷散慥㕡㠶㈰〲攰㑤ㅡ扤㠵㐶㉤㠷㐸〰扣㡤㥥晢㔰ㅢ㝢〱散て㜱㈱㠰昷ㄹ㔳㜷愳㔳㉢攰ㄷ〴㘰㥤㘲〰㠶㍡㡡慣㝦昲攴㈰㐴慡攴㈸㍥攷㤰搷㉡ち攰㑢愸昵㔷㙣扥㐶攳〱昰慤摤㔵〷㈳㠸〰昸㡥㐶晦㐶愳㔶㐲㈴〰扥㐷捦㝤愸ち㉦㠰㍦㐱㕣〸攰㘷挶搴摤攸搴㈱昰ぢ〲昰摢慦㐵㑥㠵㝦㜵ㄴ〵ㄳ㍡㠷㈳㔲㈵㐷㔱㔶㡡㈱晦っ戳攰㔳㘱〳㙡摤㥦㑤〵ㅡて㠰㤰摤㔵㐷㈰挸㘸〶ㅡ㐰愳㠱㘸搴㔱攸ち㠰㐱攸戹て昵㌵㜲㜴㝤ㄹ㍡ㄲ攲㐲〰㙢挱㍥愴扢搱㈹捥ㅣ〵〱昸戰ㄸ㠰㝦㌹㡡㠲㐹愶攳㄰㐹〰㙣挸㈱扦㕦ㄴ挰〸愸昵㐶㙣㌶收攸㜲摦〶㐷搹㕤㜵㍣〲㡤收敡㔴搲㘸㌴ㅡ㜵㈲扡〲㘰ㄳ昴摣㠷㝡捤ぢ攰〴㠸ぢ〱㙣ち晢㤰敥㐶愷㑥㠲㕦㄰㠰㘷㡡〱㜸摡㔱ㄴ㑣㝣㥤㡡㐸〲㈰捣㈱㍦㔹ㄴ㐰ㄴ㙡ㅤ㘳ㄳ攷攸㜲〰㙡散慥㍡つ㠱㐶㜳㜵㙡㘹㤴㐰愳㑥㐷㔷〰搴愱攷㍥搴㐳㕥〰㝦㠶戸㄰挰㈴搸㠷㜴㌷㍡㜵〶晣㠲〰摣㔵っ挰㥤㡥愲㘰㌲敥㙣㐴ㄲ〰㌳㌹攴摢㡢〲㤸つ戵㥥挳㘶㕢㡥㉥〷㘰㥥摤㔵慢㄰㘸㌴㔷㘷㍢ㅡ捤㐷愳捥㐵㔷〰㉣㐰捦㝤愸ㅢ扤〰捥㠱戸㄰㐰〳散㐳扡ㅢ㥤㍡て㝥㐱〰㉥㉦〶攰㌲㐷㔱㌰㐱㜸㈱㈲〹㠰㍤㌸攴㑢㡡〲搸ㄳ㙡摤挸㘶㉦㡥㉥〷㈰㘵㜷搵㐵〸㌴ㅡ㉦㥤愶㔱〶㡤㕡㡤慥〰戰搰㜳ㅦ敡ㅣ㉦㠰㡢㈱㉥〴搰〴晢㤰敥㐶愷㉥㠱㕦㄰㠰㔳㡡〱㌸搹㔱ㄴ㑣㕡㕥㡥㐸〲愰㥤㐳㍥戱㈸㠰㑥愸昵㔲㌶换㌸扡ㅣ㠰攵㜶㔷㜱㐲㜳㌴㔷㘷〵㡤づ㐰愳慥㐲㔷〰ㅣ㠸㥥晢㔰㐷㜸〱㕣〹㜱㈱㠰㤵戰て改㙥㜴敡㙡昸〵〱㌸愰ㄸ㠰ㄵ㡥愲㘰㈲昵㍡㐴ㄲ〰挷㜰挸晢ㄷ〵㜰ㅣ搴晡㜸㌶㈷㜰㜴㌹〰㈷搹㕤㜵㍤〲㡤收敡㥣㑣愳㔳搰愸ㅢ搱ㄵ〰愷愲攷㍥㔴慢ㄷ挰つ㄰ㄷ〲㌸〳昶㈱摤㡤㑥晤〵㝥㐱〰㌲挵〰愴ㅤ㐵挱攴敥捤㠸㈴〰㉥攰㤰㤳㐵〱㕣〴戵扥㤸捤㙡㡥㉥〷攰㔲扢慢搶㈰搰㘸慥捥㘵㌴扡ㅣ㡤扡ㄵ㕤〱㜰〵㝡敥㐳敤攲〵㜰ぢ挴㠵〰慥㠱㝤㐸㜷愳㔳户挱㉦〸挰晣㘲〰戶㜳ㄴ〵ㄳ捥㜷㈲㤲〰戸㤹㐳㥥㕢ㄴ挰㉤㔰敢㕢搹摣挶搱攵〰摣㘱㜷搵㕤〸㌴㥡慢㜳㈷㡤敥㐲愳敥㐶㔷〰晣つ㍤昷愱愶㜹〱晣つ攲㐲〰昷挲㍥愴扢搱愹㝢攰ㄷ〴㈰㔱っ㐰慤愳㈸㤸〴扦て㤱〴挰㈳ㅣ㜲㜵㔱〰㡦㐱慤ㅦ㘷昳〴ㅡて㠰愷散慥扡ㅦ㠱㐶㜳㜵㥥愶搱㌳㘸搴㠳攸ち㠰㘷搱㜳ㅦ㙡扣ㄷ挰〳㄰ㄷ〲㜸ㄱ昶㈱摤㡤㑥㍤〴扦㈰〰愳㡢〱愸㜴ㄴ〵ㄳ昳晦㐴㈴〱昰ㄶ㠷㍣戲㈸㠰㜷愰搶敦戲㜹㡦愳换㙤〱ㅦ搸㕤昵〸〲㡤收敡晣㡢㐶ㅦ愲㔱㡦愱㉢〰㍥㐲捦㝤愸昵扣〰ㅥ㠵戸㄰挰㘷戰て改㙥㜴敡㜱昸〵〱ㄸ㔸っ挰〰㐷攱㉦ㄶ㈸㝦ち㤱晡㌰挹㍢㠰〳捥敥搴㘴敤捦㔹愹挱㔹㔴ぢ搷㉦敤攸㙣㤳㈹戴㐱搹改㙤昳摢㍡愷㌷㜵㉣㘹㑥慥ㄸ㥡㜵ㄶ㜶㕥㙣戵㘲㠲扢ㅤ昳摣㍥㔹摢㤲㈵㔶㐶㘷ㅢ摡㤶戶愷慤㌹搳晦ㄷ㈶挰戱㝥㜸敢㘴敥扢㔴攱昱㥦捤改㤶挰ㄳ㕢〹ㅥ㈵攵捦㈰愰㝦㙡㑥㙡㤶㍤搳攸戲㘸挲㜰㐸㡥攸挲愶捥㘶㙢㐰㔶愶戰㘵戹㈲ぢ㡡愸ㅡ挸昴捦㉥㕣㡣㈹慢改㠳戲戳摡㥢㌲㥣㈳攲㥢戱㡥㙤㍡捦摡ㅢㄵ〲摢户㜵㌴戱㍣㝣㔰㜶㘱㝢戲戵㘳〹㈷㍢搳㉢搶捥敢挹慣㘸㜹㜶㕡㔳㙢〷搲挸扢挸攵㈱搹㠶挵㙤晢攳㤷ち㑢㕢㕡㘷㈵㤷㜴晣㑦扣㉢㡡㙦㡢㍣攴慤㔱愵慡戴㔴㔵㤴㔶晣愷敦㡦昱㙦散㘳㐳敤ㅡ昰㔱搸㑥㍢摢㥢㔲㑢〹㑣㜲㐴搱㤶戱㤱昷戰愴晣㔹㉣昹愷㌵㍤㙦愱慦㈶㠱㘳捤慢挰て㥣ㅥ敦晡昹挷㐶㌰搷摦㘳㌸〳㝦㐰戳敤慣㐵㜳㜲搵㍡晦愷摦㔲㤴㍦㠷挸扤㉥㡥㔸ㄷ挶㠳敤㑤㠸〵ㄳ摣愲戰㘷㘲㑢㘰捦扦㔹㠶戲㘲挳㉤㜴㜰㙥㜱㈶收搷〷㘶攷㈵㔳㔶㌳捡〲㕡㤲㥤㠳敤づ敢㌳㔰㙢摦攱攸敡摢㕡㕡㤲摣攴昸㡢㠱㠶㜴戲搹慡挸㑥㕤摡搹戶㕤㔳慢捥愲㤱敤搲ㄱ㈵㤷㐳㤴㕣㙥㑦攰㘷㜷㘴戹㤰㉣㌳㔶摢摥挹昶愶捥挵㉤㑤改ち㜶㌸㕦晡㍦戱慤攲昸㔱〶㤸敥挳㍤㤶昸㉢〲散㜹㜹扣摤ㄳ㔰㐴㐳㜴㝣晢戱㐵㤷㉡〳晦搴㝦㔸㑤㠲㈳㡦㝣愰攸㥦㄰慤ㅣ㉦㌹ㄴ挹㔸扥㤴愹㔸㉣㝥戹ㄲ㥢愸ㅣ㥣搴ぢ㌴挰㑢晦っ㔳㉥昰㔵昶㈲㥡㙥㑢つ晡挳㈰㌴慦㉤㤹㤹㤹㑣攳搷㍦晤㥤摦晥㔴攰慤攵愱愶摤㘴昱㐷㍤敡㠹㌰扢扤慣㈹㘳戵㔷㔰搰㠰摦㌶㤵戱㙣挴戰摦㐳㑣㠳昷㉢㈹㉦ㅦ㔰ㄱ㤴㙢㡥ㅢ㙢㡣㌳愵敥晤敤搴㥣㠲昸㥦敥㤰㤸捣戱㠷㐲昲ㄱ昵ぢ㔶㐷晦捡㜵㝡〹㐲慥㡦捦攰㌷ㅡ晣㡥愶晣㘵㈸晤敦㑤㝥ㅤ〶慡㌵㌴㡣捡攴㔷㌳慣㄰愹㐰㌵㠵㤴㤶㤴换㡡っ昰㤴㠴ㄸ㜶㌵㐸㠵晢㔳ㅣ愳〱㕢戹㤵〹搹挷㔷㤶㥥攰㤳愱愴戴戴っ㙦戵攱㉦愷㉢㐸㡢㘰㉤つ㤶搴㡡愸㡤㌱〴㠳㔵㠴挳戸戳㈰㝥㈳户昸晣㕦愶㍣てㅢ捣㙣晦㡥晦攴ㄱち改㔲㜸㤴㠴搴敢㘸㕤っ㠳㈹戱㌹攱つ挰㔵㌰㌴敡〳〸㜹㌲攰昹攸㔲ㅦ愲换㡦㉦㕣摢〳㈹㜹昸づ㡤敡㈳㐸㜹㜸搴〶㠳㝣㡣㈵ㅥ㜵扡戶挲ち㐸㝢摥ち㍦愵〷㕥㥡扦㙡攳㠲扣㍥挳㠲㍢㘴ち㥣㈱㠷㘰愳〷搰昰昳㘰㠳㠱㌴ㄸ㐴㠳㉦㘰挰户搷ㄸ㡣㕥ㄱ㙣晣㠱㑣〰㌶ㄳㅥ挰昶㡤㈷㠵〷摢㕡㑣戱㌶㔳晣〲〳㍦戶摦㈰ㄳ㙣挶㔰㤸昴昶㔳㐶昱㕤ㄳ㤴敢㌰㌰ㄹ攴愱㕣て搲㥥㔱㤶挲㡤戰昴晡ㄲ挴敥㈸㤶㉡〴愰摣〰㌶㝡ㄸつ㔹挶㄰㘰戰㈱つ㠶搳㠰㤵つ㠲㜲〴㝡㐵㔰昲攷㍦〱㈸㌷㠶〷㔰戲搶挱㑤攱㐱㌹㤲㈹㐶㌱〵敢ㄲ晣㈸㔹㡣搰挳ㄶ挸㔲〵挱㌶㥡㐱㔸戳㤰㠷㙤っ愴㍤㘳㘳㙤〳㥥昸㔹ㄷ㠳㘰㐱㕥㉣㜰㜰㠷㑣㠱戳〵晥〱㌶㝡㔳ㅡ戲昸㈱挰㘰㌳ㅡ㡣愵〱敢㈱〴摢收攸ㄵ挳㠶㈲攲〰㙣攳攱〱㙣㈳㍤㈹㍣搸戶㘰㡡〹㑣挱㙡〶㍦㌶㤶㌰搸㕢攰㤶㌰改昵ㄶ挸愲〷㐱ㄹ㘶㘰㔶㍦攴愱㡣㐲摡㌳㑡㔶㐹攰㠹换愶っ攲愲㘴愹㐴〰愹㌸㙣㜴㌵つ㔹㐶ㄱ㘰㔰㐳㠳㕡ㅡ戰戲㐲㔰㈶搰㉢㠲㤲㍦搳ち㐰㌹ㄱㅥ㐰挹㕡ぢ㌷㠵〷攵㔶㑣戱㌵㔳戰㉥挲㡦㜲ち㘴㍤㙣㠱㔳㘱㈲搸戶㘱㤰㘹攸攵㘱㥢〲㘹捦搸㔸㕢㠱㈷ち㉦ㄸ挴挵挶〲ぢ㜷挸ㄴ㍡㕢攰㌴搸攸㝡ㅡ戲昸㈲挰㘰㍡つ㘶搰㠰昵ㄸ㠲㙤㈶㝡㐵戰昱〷㘷〱搸㘶挳〳搸㔸愱攱愶昰㘰㥢挳ㄴ摢㌲〵慢㈹晣搸㔸㐲搱〳㌶ㄶ㔸〸戶㜹っ挲㑡㡢㍣㙣昳㈱敤ㄹㅢ㉢㌲昰挴捦搷ㄸ挴挵挶戲っ㜷挸ㄴ㍡搸戶㠷㡤摥㠱㠶㉣搹〸㌰搸㤱〶つ㌴㘰ㄵ㠷㘰㕢㠸㕥ㄱ㙣晣改㕣〰戶㥤攰〱㙣㐹㑦ちて戶㥤㤹㘲ㄷ愶㘰つ㠶ㅦㅢぢ㉦㙣㙣晣攸㤰㐷ㄴ慤攷换㠸㘲㔹㠶㘰摢㡤㐱㔸㥦㤱㠷㙤て㐸㝢挶挶㍡づ㍣昱摢㌸〶挱㠲扣㔸捣ㄱ㐰㘵㑦搸攸㐶ㅡ戲搰㈳挰㘰㉦ㅡ㈴㘹挰摡て挱㤶㐲慦ㄸ㌶晣㐲㈳〰㕢〶ㅥ挰挶㙡㄰㌷㠵〷㥢挵ㄴ㔹愶㌸〴〶㝥㙣㠷㐱搶挳搶挶㘲づ挱戶㤸㐱㔸搵㤱㠷㙤ㅦ㐸㝢挶挶敡て㍣昱挳㍢〶㜱戱戱〴挴ㅤ㌲㠵捥搶搶っㅢ摤㐲㐳㤶㠷〴ㄸ戴搲愰㡤〶慣ㄸㄱ㙣㑢搰㉢㠲㡤㍦㘷っ挰搶づて㘰㘳つ㠹㥢挲㠳慤㠳㈹㜸㠷〱挵㝡て㍦㌶ㄶ㜹〸㌶㘳㈹㑣㝡晤㌱挱戲㄰㐱戹㡣㠱㔹ㅦ㤲㠷㜲㌹愴㍤愳㘴ㅤ〹㥥㤸㌵㘰㄰ㄷ㈵㡢㐹摣搵愰搰㐱㜹〰㙣昴㠱㌴㘴愱㐹㠰挱㐱㌴㌸㤸〶ㄷ挲㐰㔰晥〹扤㈲㈸昹㘳捤〰㤴㠷挰〳㈸㔹㡤攲愶昰愰㍣㤴㈹づ㘳ち㔶㡥昸㔱戲㕣愴㠷ㅤ㤷挵㈴㠲敤〸〶㘱㔵㐹ㅥ戶愳㈰敤ㄹㅢ慢㑦昰挴捦〸ㄹ挴挵挶ㄲㄴ㜷挸ㄴ㍡搸㡥㠱㡤㍥㤶㠶㉣㑦〹㌰㌸㡥〶挷搳㠰ㄵ㉢㠲敤〴昴㡡㘰攳捦㑥〳戰㥤〴て㘰㘳つ㡢㥢挲㠳敤㘴愶㌸㠵㈹㔸㙦攲挷挶㈲㤳ㅥ戰戱〴㐵戰㥤挶㈰慣㐵挹挳㜶㍡愴㍤㘳㘳捤ち㥥昸㡤㈲㠳戸搸㔸戸攲づ㤹㐲〷摢㤹戰搱㘷搱㤰㐵㉤〱〶㘷搳㘰ㄵつ㔸攷㈲搸捥㐱慦〸㌶晥㠰㌶〰摢㜹昰〰㌶㔶扥戸㈹㍣搸捥㘷㡡ぢ㤸㠲㔵㉡㝥㙣㉣㑤戱戱㜱挷㤵㐷ㄴ慤昷㘳㠲㠵㉢㠲敤㈲〶㘱〵㑢ㅥ戶搵㤰昶㡣㡤㤵㉥㜸攲〷㤰っ㠲〵㜹扤㠹搶ㅤ㌲〵づ戶㑢㘱愳㉦愳攱㕢挱〶㤷搳攰ちㅡ扣つ〳挱㜶㈵㝡㐵戰昱愷挰〱搸慥㠶〷戰戱㕥挶ㅤ㠳〷摢㌵㑣㜱㉤㔳戰戶挵㡦㡤〵㉤㌶戶愲摦㘷㔹敥㈲搸慥㘷㄰搶扤攴㘱扢ㄱ搲㥥戱戱㍥〶㑦晣扡㤲㐱㕣㙣㉣㤲㜱㠷㑣愱㠳敤慦戰搱㌷搱㤰〵㌴〱〶㌷搳㘰つつ㔸㔳㈳搸㙥㐱慦〸㌶晥愸㌹〰摢㙤昰〰㌶㔶搹戸㈹㍣搸㙥㘷㡡㍢㤸愲っ㕦昴晤搸㔸〶㘳㘳攳户〹㜹昸户㌶ㄶ挹〸戶扢ㄸ㠴搵㌲㜹搸敥㠶戴㘷㙣慣慡㈱ㄸ㝤て㠳㘰㐱㕥㉣慤㜱㠷㑣㠱㠳敤敦戰搱昷搲㤰㘵㌷〱〶昷搱攰㝥ㅡ戰ㄲ㐷戰㍤㠰㕥ㄱ㙣晣㜹㜶〰戶㠷攰〱㙣慣捤㜱㔳㜸戰㍤捣ㄴ晦㘰ち搶搱昸戱戱㜸愶〷㙣㉣慤ㄱ㙣㡦㌰〸㙢㙣昲戰㍤〶㘹捦搸㔸㡢㈳搸ㅥ㘷㄰ㄷ㕢㈵愴敥㤰㍤搸㥥㠰㡤㝥㤲㠶㉣搶〹㌰㜸㡡〶㑦搳㠰昵㍢㠲敤ㄹ昴㡡㘰攳て捤〳戰㍤〷て㘰㘳㐵㡦㥢挲㠳敤㜹愶㜸㠱㈹㔸㝤攳挷挶㤲㥢ㅥ㜶㔲ㄶ攴〸戶㤷ㄸ㠴㤵㌹㜹搸㕥㠱戴㘷㙣㌵㜰ㄳ㙣慦㌲㠸㡢㡤㘵㍣敥㤰㍤搸㕥㠳㡤㝥㥤㠶㠹㘰㠳㌷㘸昰㈶つ㔸昵㈳搸摥㐲慦〸㌶晥㘴㍥〰摢㍢昰〰㌶搶〱戹㘳昰㘰㝢㤷㈹摥㘳ち搶散昸戱戱㔰挷挶㔶昴㈳㠱㘵㍣㠲敤〳〶㘱㍤㑦ㅥ戶て㈱敤ㄹㅢ敢㝥〴摢㐷っ攲㘲㘳昱㡦㍢㘴て戶㡦㘱愳㍦愱㈱ぢ㠳〲っ㍥愵挱㘷㌴㘰慤㤰㘰晢ㅣ扤㈲搸昸攳晦〰㙣㕦挲〳搸㔸㍤攴愶昰㘰晢㡡㈹扥㘶ち㔶晡昸戱戱扣愷〷㙣㉣晥ㄱ㙣摦㌲挸㕥攸攵㘱晢㌷愴㍤㘳㘳戵㤰㘰晢㥥㐱㕣㙣㉣ㄹ㜲㠷散挱昶〳㙣昴㡦㌴捣〴ㅢ晣㐴㠳㥦㘹㘰挱㐰戰晤㠲㕥ㄱ㙣扣㡤㐱〰戶摦攰〱㙣慣㌹㜲挷攰挱昶㍢㔳㤴㘰㈲㐳戱㍥挸㡦㡤㐵㐱㍤ㅣ摢㔸㌲㈴搸㜰慤扢㐴㉤㐳㉦てㅢ㝥㘳摣ぢ㙣换攱㈶搸捡ㄹ挴挵挶㐲㈳㜷挸ㅥ㙣〶㙣㜴㝦ㅡ戲〸㈹挰愰㠲〶扣㘹㥡㘲㕤㤲㘰ぢ愱㔷〴ㅢ㙦挸㄰㠰㙤㈰㍣㠰㡤㤵㑡㙥ちて戶㐱㑣㌱㤸㈹㔸㔵攴挷挶㔲愲ㅥ戰戱搰㐸戰㤹っ挲㡡愳㍣㙣㙢㐳摡昳搶挶捡㈴挱㌶㤴㐱㕣㙣㉣㑦㜲㠷散挱戶づ㙣昴扡㌴㘴改㔲㠰挱㝡㌴㔸㥦〶慣㘶ㄲ㙣ㅢ愰㔷っ㕢昰㔵㤱つ攱〱㙣慣㙦㜲㔳㜸戰つ㘷㡡ㄱ㑣挱㕡㈴㍦戶㡢㈰敢〱摢挵㌰ㄱ㙣ㅢ㌳〸敢㤴昲戰㡤㠲戴㘷㙣慣㘷ㄲ㙣㤵っ攲㘲扢っ㔲㜷挸ㅥ㙣愳㘱愳㌷愱㈱ぢ㥥〲っ挶搰愰㡡〶慣㠱ㄲ㙣㝦㐰慦〸㌶摥㈴㈳㘰㙢摢っㅥ挰挶慡㈸㌷㠵〷摢㔸愶搸㥣㈹㔸挱攴挷㜶ぢ㘴㍤ㅣ摢㔸搴㈴搸挶㌳挸㙤攸攵㘱㥢〰㘹捦搸㔸〵㈵搸戶㘴㄰ㄷㅢ㑢愱摣㈱㝢戰㠵㘱愳㈳㌴㘴㤹㔴㠰㐱㤴〶㌱ㅡ戰㜲㑡戰挵搱㉢㠲㡤户晢〸挰㔶〳て㘰扢搷㤳挲㠳慤㤶㈹ㄲ㑣挱扡㈷㍦㌶ㄶ㍢搹搸㡡㝥㑢㘰㈹㤴㘰㥢挸㈰慣㠹捡挳戶㌵愴㍤㘳㘳敤㤴㘰㥢挴㈰㉥㌶ㄶ㔰〵㔰搹〶㌶㝡㌲つ㔹㕣ㄵ㘰㌰㠵〶㔳㘹挰㝡㉢挱㌶つ扤㈲搸㜸攳㤲〰㙣搳攱〱㙣慣挰㜲㔳㜸戰捤㘰㡡㤹㑣昱ㄶっ晣搸㔸㈲搵〳㌶ㄶ㔰〹戶搹っ挲㑡慡㍣㙣摢㐲摡㌳㌶㔶㕣〹戶戹っ攲㘲㘳搹㤵㍢㘴ち㥤㙦〹昳㘰愳户愳㈱㑢戲〲っ收搳㘰〱つ㔸愵㈵搸戶㐷慦〸㌶摥㠲㈵〰摢㡥昰〰㌶搶㙤戹㈹㍣搸ㅡ㤸㘲㈱㔳戰捡㐳㠶扥㠸㍤㘷攸攵㥣愹昷㑦㐰ㄷㄴ〷㐸㠶㉣换〴ㅡ㍡㔷㌴愳㌴㠳㡢㥣㤰戶㤷㌸戵ㅥㄲㄹ愶挹摢摡㌱㥤㔷收扦㥢㐴㤷敦㤳㐸㍣㘰ㅤ摦㥤㍡挴㡤ㅡ㔶㈱㤴㕦晤㜳攱摤㈸扡晣㌹昰摣捦昶改挳㠷戱㌳㠶戸捥㜶㑤改昶戶㡥戶㙣攷愸〶㤴ㅤ㡤攲㥤㑦戲㈵㈵攱愹攵㔷㈲㘲㘰㑥慥㔸㔹㉢㙦㌶戹㡣㜷〲〸敤摢摡戶㝦慢㡣愶扣㠳㌷㠰ㄱ㕥晤晢㌳㑤㠸㜹昸搸〴昰㑣㔶㉣搰㔹敦㡡㜶㔰㍦㤳㔳晥㌴㌶㜶㐳扦慡㝥㕡晤㡥㡤㔱㉢㤶慣㑥搵㠶㘳戱戴ㄵ慦㠹㈵敢㈲戱㐴㌶ㄳ㡥㔷搷㈴挳㠹㙣㈲㘲㑡㠵〰㘳散づㅦ㤳㌵〱㤲㙥て昶㔸ㅣ㈰㍤敡捡㑢㜱㍡搴摢改㝡搸㤷愸㤴㑡慢㡣戲捡晡昷㔷㔵扥ㅢ㤴ㄴ㑣昳戳搸㐶敥昰㘰ㄸ㥣攵㉦㕦つ㔸扤㜳攲〰㜳敦〵㥤㜹㔲愷ㅢ㌱〴扤ㄷ㥡㤰搹て〲捡㡣㈴扡㠳敢愷㌵㝡慡㤵㡣ㄴ㘴㙢㐱㤶㝦ㄳ㔰㈳つ昱㐰㠸愵扡〱㜷ㄷ敤㌰换㥣㈸扡㤲攱㉤攸昵㘸㉣㈹〳㜲㠱戴㌷㐴㕣㤰㔷〵愴摣慡搵搹㔸ㄱ㙥㑢㔰攰〷戵㌰攱戶愰捥㠴㠴摢㐳晥晢愹攱㐴ぢ扤㉦㕡扣㥦㈱㈷戴搱㡣扥晤㝥㐶㤲改敡㔸愴㍡㤳㑥㕡㤱㜸㌴㤵㑤搶㔴㘷慡搳㤱㜰㉣㤱っ挷戳愹戸㌹挰ㅤ㑥ぢ㝣捣㠱㙥㑦摥捦㐱㙥㡦㍡㘵愲挷昷㔴㥤㠲㠱㤰㌷㤶㑢昴㝥㔰改㜶㌴㈱㜳㉤〸㐴㐶㙥㥡愰㌴戱㤸㙢扢昲捤攸戰㍦攵㘳戱愴搶㠱㕣㐸慣㠰愸㡢挴㝡㤰ち㠹愳㤰挲㈵㘱ㅣ〸㤳愲扢㡡㍡〲愶㠵㜸搶㐷㈴戸攱㉡㌷㕡攰搹挰挹㘷晣〹㝤〷㑦㈴ㅣ捦㔸㜱㙣搸㌵㠹㜸㜵㙤㉣ㄵ捥㘶慤㍡㉢㔵㔷㤷㡣㈴㘲搹㍡㜳㤸㍢挶㤵昰㌱㌷㜴㝢㠷戰㌷摣敤㔱愷㌶㐶㑦昰晣挹㡢攷㜰愸昴ㄱ㘸㐲收㐸ㄸ攰㠹㕢摤愱敢摦慣㡥㠲㉣㘰戳㍡ㅡ攲晣捤㙡㤴ㄳ㐵㙦挹㌵㍢ㄶ㝡戹户愸ㅡつ戹挰㍣ㅥ愲㉥㤸㘳㈰ㄵ㤸㥤ㅥ㤸戹捤慡㍤㤰ㅢ㈷昴ㄱ〴挵昹㘸挱敤て㑥㘸攳ㄴ昴㙤㙥改㘸㉣ㄵ㑢挵㔳昱㙣〴㙤㌶㤵㑣㈴㘳攱㜰㍣㔹ㄳ㑥㘷戲㠹㔴挲㤴戹㝥挶㌸ㄵ㍥收㘶敥攰㘴戳ㅡ敢昶愸㔳攳搱ㄳ㙥捤㕥㙥㘷㐰愵捦㐴ㄳ㌲户㠰〱㥥㈵摡户㔹㑤㜰攵㌵㔴㥥㑢㠷㕡㉣愹㌰攴㐲攲㝣㠶愷㠴慦㈸愴㐲㈲攵㈱㘱㕣〸㤳攲㥢搵㕥㠱㜸㘲㠸〴㌷搴昷愳〵㥥戸㤳捦㔸㡤扥㡤㈷㥢捥挶㤲昱㘸㜵㈴ㅢ㑢挷ㄳ㔶㈶㔵㕢㔳㥤慥慢㡢㘷搲改㘸㈴㕡ㄷ㌶慢摤㌱㕥〲ㅦ戳挶敤㕤捡㕥慤摢愳㑥㑤㐴㑦昰散收挵㜳〵㔴晡㑡㌴㈱㜳㉢ㄸ攰㔹㘲㕣㠵慥㝦戳扡ㅡ戲㠰捤敡ㅡ㠸昳㌷慢慤㥤㈸㝡ㄲ搷散㍡攸攵挶慥㙡ㅢ挸〵收つ㄰㜵挱㥣〲愹挰摣摥〳㌳户㔹捤て攴㌶ㄵ㑥〸㠲㉢户㘸挱㙤㥡ㄳ摡戸ㄹ㝤㥢㥢㔵ㅤ挹搴㐵攲挹㍡㙣㕤㜱㉢㤱㐹㘴攲㤶㤵㡤挶㙢愳搹愴㤵㡡挵捣㝡㜷㌸㙢攰㘳㑥㜷㝢戲㔹挹摣㍤攳㔳愷㘶㐳㈷摣㘶㝢戹摤づ㤵扥〳㑤挸㥣〳〳㍣ぢ㌶慢㙤㕤昹㜴㉡敦愱挳っ㉣愹㜹㤰ぢ㠹㝢㈱敡㈲㌱ㅦ㔲㈱戱㑤㈰㠹慤〳㐹㉣㠰ㄳ㠲攰户挲㘸㐱㘲㝢㈷戴昱㄰晡捥ㄶㄴ㠹愴㔲攱㜸㈴ㅣ㑤攳戸ㅤ户敡㙡㈳搵搹㜸㌸ㄱ〵㡦㘴㑤㕤捡摣挱ㅤ捥挳昰㌱㜷㜴㝢㐲愲挱敤㔱愷㜶㐲㑦㐸搴㜸㐹㍣ち㤵㝥っ㑤挸摣ㄹ〶㜸ㄶ㤰搸挵㤵捦愵昲㘹㍡捣㈳㠹摤㈰ㄷㄲ捦㌲㍣㈵㝣敤〱愹㤰ㄸ敦㈵挱攳戶㝣㠲㙤ㅥ㐸㠲㜳改戴搰㉦愲〵㠹㍤㥤搰挶㑢攸摢㈴慡㈳㔶㕤㈶ㅥ㑦攰㘳㉢ㅥ㑦愵愳㠹敡㘸㈶㤱戰挲戱㜸㌶㤶〸搷㔵㥢㡤敥㜰㕥㠶㡦戹㤷摢㍢㠴扤愴摢愳㑥㘵搰ㄳㄲ㘳扣㈴㕥㠷㑡扦㠱㈶㘴㜲捡ㅣ捦ㄲ捤㐳戴收㌱㔹昳〸㙣㘶㕤昹㡥㔴扥㑢㜹〳㤶搴㘲挸㠵挴晢㄰㜵㤱搸〷㔲㈱戱愱㤷㐴搷㘷昹〶㠱㈴昶㠵ㄳ㠲攰㑥㐲㘸㐱愲搹〹㙤㝣㡣扥㑤㈲㔲挷攳㙢㑤戴㉥㥢挹挴慢ㄳ搹㔴㉡ㅡ慥挹㘴敡攲搵㔶㙤㍣㥣㡥㥡㉤敥㜰㍥㠱㡦搹敡昶㘴㥢㘸㜳㝢搴愹㜶昴㠴挴摡㕥ㄲ㕦㐰愵扦㐴ㄳ㌲㌹ぢ㡥㘷挱㌶搱改捡㜷愵昲㍢㍡昰扥づ㙡ㄹ攴㐲攲㝢㠶愷㠴慦攵㤰ち㠹ちて〹攳㐷㤸ㄴ㍦攸ㅡ㠱㜸㔶㈰ㄲ摣㜰〹て㉤昰ㅣ攰攴㌳㝥㐱摦挶㤳愹慢㐹搶㐴愲挹慣ㄵ捤挴㔳㠹㙣㌲㤶捤攰〳扤慥ㅡ㈷戲搹㜸㉡㙣ㅥ攸㡥昱㔷昸㤸〷戹扤摦搸㤳㠹㜰挶愷㑥ㅤ〲㥤攰㈹昱攲㔱攵搰㤷愲〹㤹㠷挲〰捦ㄲ愳ㅦ扡晥㠳㙥ㄹ㘴〱〷摤㜲㠸昳て扡㠷㌹㔱昴㕥捣摣ㅦ㝡㥤挴㤲㍡〲㜲㠱挹㍦㔴搰〵昳㈸㐸〵收扦㝦捡㥤ㄸ改慥ㅤ散㕢㐸ぢ捦㠱㌸攷㡤㌵㐲㜵㈷㐲㠱摢㌱㑥㘸㘳㌰晡㌶户㘸㕤㉡㕤㔷㠳扦㈵㔰ㄳ挳㐱㌷㥤慣换㘶㌳搹㜸㍡㤳慣㡥㈴敢㙡㙡㙢捤㘳摤攱っ㠱㡦㜹㥣摢㤳ㅤ散㜸户㐷㥤㍡〹㍤攱昶㌹〶搳㜵㡡㌸ㄴ㉡扤づ㥡㤰㜹㌲っ昰㉣搸挱㑥㜱攵扣搷㠴ㅥ㐶㠷挵㈴㜱ㅡ攴㐲㘲㌸挳㔳挲搷改㤰ち㠹昷〲㐹扣ㄳ㐸攲っ㌸〹㠹㤱〸〵ㄲ㘷㍡愱㡤㔱攸㍢㕢㔰㙤搸捡搴㈵㔲昱㔸㜵㉡㥥㑥㔷攳ㅥ㥥攱㙣㑤㈲㔹㕢㤳㠹㈵㘲〹换㍣换ㅤ㑥㈵㝣捣戳摤㥥㤰㔸攵昶愸㔳攷愱㈷㈴㕥昳㤲愸㠲㑡晦〱㑤挸攴㙣㌵㥥〵㈴㉥㜰攵慤㔴㡥愳㐳ㅢ搷昹㈲挸㠵挴ㄶっ㑦〹㕦慢㈱ㄵㄲ捦㜸㐹㜰〷㤳㠳敥㔳㠱㈴㉥㠱㤳㤰㠸㈰ㄴ㐸㕣敡㠴㌶愲攸摢㈴搲挹㜴㙤㉡㤱㡡㔵搷攱搳㌷㥡挶㌱愶愶㌶ㄳ挹挴敢慡搳搹敡㜸扡挶㤴㐹㙢㈴搱㌱昸㤸㤷扢㠳㤳㝤㐹收慢㕤㥤扡ㅡ㍡㈱昱㠸㤷㐴㉤摣㜴〲㑤挸扣〶〶㜸㤶㘸敥㑢㥡㍢㡦收慥㘲㕥敢捡㤷㔲㌹㠹昲㘵㔸㔲搷㐳㉥㈴㈶㐳搴㐵攲㐶㐸㠵挴摦扤㈴扡づ扡㜷〷㤲昸ぢ㥣㠴㐴㍤㐲㠱挴㕦㥤搰挶㜴昴㙤ㄲ㜵㜵搹摡㑣㜵㌶㤱㡥㘴㔲昱㥡㈴〸搴㈴㈳搱敡㔴㈶㥤㠸㘶戰㘴捡㍣㌴㐷㌸〳㍥收捤敥攰攴愰扢挶敤㔱愷㙥㐳㑦㐸摣收㈵㌱〷㉡扤㉤㥡㤰㜹㍢っ昰㉣㌸攸摥攱捡㜹ㅢち扤㠰づ〷㤳挴㕤㤰ぢ㠹ㅤㄸ㥥ㄲ扥敥㠶㔴㐸㕣敦㈵挱㌳㕤搹㈶慥つ㈴㜱て㥣㠴挴㈲㠴〲㠹扦㍢愱㡤㥤搰户㐹愴㤲㘹散っ戸ㄴ㠰挳㐴㍣㥣㑤攱㤴㍦㤵捤㔸改㑣戸愶ㄶ晢㑡搲扣搷ㅤ捥捥昰㌱敦㜳㝢㜲㔲㝢扦摢愳㑥㍤㠴㥥㤰戸摣㑢㘲㜷愸昴ㅥ㘸㐲㈶愷㠹昱㉣搱㍣愹搵㍣㡢搵㍣㘷㌵晦攱捡て愷㌲㐹㠷㈳戰愴ㅥ㠱㕣㐸愴ㄹ㥥ㄲ扥ㅥ㠳㔴㐸㥣ㄷ㐸攲㥣㐰ㄲ㡦挳〹愹㑡昴摥〸〵ㄲ㑦㌸愱㡤挵攸摢㈴慣㐴㍡㥤愸㐹搵㠵㌳㠹㥡㜸㍣㡤㙦㍦㌵愹㔴㜵㌲ㄱ捤挶㤳㔹㝣摣㤸㌲㕢捣ㄸ㑤昰㌱㥦㜲〷㈷㈴㥥㜶㝢搴愹攷搰ㄳㄲ愷㝢㐹戴㐰愵昹户㙣㐲收昳㌰挰戳㠰挴ぢ慥晣㌸㉡㍢攸㜰㍣㤶搴㑢㤰ぢ㠹愵っ㑦〹㕦慦㐰㉡㈴㡥昳㤲攸摡㍢㡥〹㈴昱㉡㥣㠴挴ち㠴〲㠹搷㥣搰挶〱攸摢㈴愲㜵㤹㤸㠵㉦㌸昸㠶㤳㡥㐷ㄳ改扡敡扡〸㍥㌹ㄲ昱ㅡㅣ㈹㉣㥣愶捡〴㌰㐷㜸㈰㝣捣㌷摣挱挹摥昱愶摢愳㑥扤㠳㥥㤰㌸捣㑢㘲㈵㔴晡㄰㌴㈱昳㕤ㄸ攰㔹戰㜷扣攷捡㜹㠷ち㝤㈴ㅤ㑥攳㍡㝦〰戹㤰㌸㥡攱㈹攱敢㐳㐸㠵挴㜲㉦㠹慥㈳收戲㐰ㄲㅦ挱㐹㐸ㅣ㡦㔰㈰昱戱ㄳ摡㌸〱㝤㥢㐴戸㍡ㅡ愹挱づ㠲㜵㑦挷戱㔰㘷搵㠴攳搸㑥㘲挹㙣ㅡ㈷ㅦ㌱昳ㄳ㜷㌸㈷挲挷晣搴敤挹ㄱ昳㌳户㐷㥤晡ㄲ㍤㈱戱挴㑢攲㔴愸昴㘹㘸㐲收㔷㌰挰戳攰㠸昹戵㉢攷慤㉡昴㔹㜴㔸挵㜵晥ㄶ㜲㈱戱㡡攱㈹攱敢摦㤰ち㠹㙣㈰㠹㑣㈰㠹敦攱㈴㈴捥㐷㈸㤰昸挱〹㙤㕣㠰扥㑤愲㈶㕡ㅢ挹㘴慤㘴㈴㤹慣㡢攳㘴ㄵ搷㔴挲㔱㉢㤹挴㈵㈸慢づ㤷愳捣ㅦ摤攱㕣〸ㅦ昳㈷户㈷㈴㝥㜶㝢搴愹摦搰ㄳㄲ㝢㝡㐹㕣〲㤵扥ㄴ㑤挸晣ㅤ〶㜸ㄶ㤰攰ㄸ㐵㝥㈱㤵㔷搱攱㈲慥㜳㈹攴㐲攲ㅡ㠶愷㠴慦㌲㐸㠵挴㐲㉦㠹慥㈳收㡥㠱㈴捡攱㠴㈷敥㜸㠵㔰㈰㘱㌸愱㡤ㅢ搱户㐹搴㠶㔳ㄹぢㄷ㤵ㄲ㌵昸〰戵㤲改扡摡㌰㍥㔷ㄳ㠹戸㤵㑡㐷㙡㤳㘱戳扦攳愳晦〲ㅦ㤳㜳慤㌲㌸㌹㑥㘸户㐷㥤ㅡ㠸㥥㤰㤸攷㈵戱〶㉡㝤ぢ㥡㤰㌹〸〶戲挶扥㈳㈶㈷㔶㐵捥㥢㔷攸㍢改挰扢㑦㈸搳つ晦㌷㠶愷㠴㉦捥㤵ち㠹㘹㠱㈴愶〴㤲ㄸち㈷㍣㔱㕢㠴㔰㈰挱搹㔱㐶㌳敥㐳摦㌹㑥愴慢㙢攳㤹㜰㌶㡡敦㙣昱㘴㈶㥡愸捤愴㘲㔶ㅣ㘷敢戸搸㤶㑤搷㥡敢㍡㍥晡㝥昸㤸㥣㍥捤㤱㔸摦敤㔱愷㌸㉢㉡㈴㈶㝡㐹㍣っ㤵晥〷㥡㤰㌹ㅣ〶㐱㈴㐶戸㜲摥挵㐲㍦㑥㠷敢戹捥ㅢ扢攱㥦㘴㜸㑡昸ㅡ〵愹㤰〸〷㤲㤸㄰㐸愲ㄲ㑥㜸攲㌶搲〸〵ㄲ愳㥤搰挶㜳攸摢㈴慡㌳昱戰㔵ㄷ换搶㔶搷搶挶㔳㌵㌸换挲攵挷㥡㜴㌲㕢㠷㉦㉥愹㔸㡤戹㠹攳愳㥦㠷㡦㌹挶敤挹㌶㔱攵昶愸㔳㥣攸ㄴㄲ㥢㜹㐹扣っ㤵㝥〵㑤挸ㅣぢ㠳㈰ㄲ㥢扢昲㥢㌹搶㌷改戰㠶敢㍣摥つ晦㌶挳㔳挲ㄷ㘷㌴㠵挴挶㕥ㄲ㕤㐷捣ㄱ㠱㈴戶㠴ㄳ㥥㈵晡㝤㠴〲㠹戰ㄳ摡昸〰㝤㥢㐴㈴ㄹ挱㉤搴㙢㤳㌵搸ㅡ㜰挹〷㕦㘸㌳㔶㌲㕣㤳㑥㐵慣㐴慣㉥ㄲ㌶㈳㡥㡦晥ㄷ㝣㑣㑥㜲㜲㍣㕡㡥ㄳ㌱户㐷㥤攲摣愵㤰㔸捦㑢攲ㄳ愸昴愷㘸㐲㘶㉤っ㠴㐴㍦捡㜲攷㤸㥣搱ㄴ㌹敦㙢愱扦愲㤲㌷愶㔰㌲㐹㐹搱㌷㄰㜵㤱搸ㅡ搶㐲㘲愰㤷㐴搷愷㘸㈸㤰挴㈴㌸攱㠹ㅦ㉣㈳ㄴ㐸㙣㠳づ㈳ㅡ㍦愰㙦㤳戰㙡ㄳ搹㈸㑥慤敡㙡㤳愹㜸㉤㡥㤲㤱ㄸ扥搹㠷㔳㤱扡㐸㙤㉣㥥㐹㤸㤳ㅤㅦ晤㈳㝣捣㈹㙥㑦㍥㐵愷扡㍤敡搴㜴昴㠴㐴㤹㤷挴慦㔰改摦搰㠴捣ㄹ㌰㤰㌵㑥㘲挱㜳㤱㝥愶㉢扦㡦㘳敤㘷愰戹ㅦ㑢㑡收ㅤ㈹㉡㠷愸㡢挴戶戰ㄶㄲ㍦晤攸昹㉥摡㐵攲〷㐸ぢ扦㡢捥㠵ㄳ㥥愸㈷㐱㈸㤰㤸㠷㡥㤰〸愱敦ㅣ㈷㙡挳改㜸㉣㕤㥤〹愷搲搸㑦戲㠹㔸㍣㥤㑤㈷㔳昸㍡ㄶ㐹㈴㌳㜱㜳㍢挷㐷て㠰㡦挹愹㐸㐶搰㐲㘲㠱摢愳㑥㜱㠶㔱㐸㝣㡤挱㜴㝤ㄷㅤ〲㤵㌶搱㠴捣〶ㄸ〴㤱攰扣愳挸㜹愷ぢ扤㉥ㅤㅥ挱㤲戹〸㜲㍣㔱搷〱搱愰㝥攵扢愲戳㤵㙦㥥㉡昸㈷敥攳晣㝦㠳㘰〶晥愶〰㉢㜲㑡晡攱户扤昶㉦㘲换㑡㈷晥㘷戱㌸ㄳ挶ㅦ挴昳㔵晥㈱搶昵晦㄰㠷㉣㜳㜳㘳㡣㌸ㄲ㉦㍤っ㉢㕣扥㍢㔶㌷ㅣ㌴挴敥晥㐶ㅤㅣ㑢搶㙤㤹搳㠱ㄹ㌱晣慤挳㠵㙤㔳扢晥㔰摥㕡敥㑣搹㌸昷搶昸㔵㌹挹搴㔴〷㙥愶搰㘹戹㙥ぢ摡扢晣㜰慢㜹捣㜹㐲㌱㡥㌷搲㕦㌷搷昳晣愲㜸㜸㑥㍡〷㜷〰攷㙤㌴摣㠸ㅤ昸㥤㙤㔹㘹㍦ㄵ昸㈳㝦攷㑦攲昱㈷挴㡣㠶㍦晢㌰㈷㐳〰挳〳㝥㑦㍤慤愹㔳敥㐷㌰〲㝡愵㌹㠱㙡っ㈷愶㐹㘳ㄶ㡣㠹㤷扦㠷昷愱搷㈹昲愹㌳㈱㌷扦㤰摥〸昱ㄴ户㙣㐶愳㘸㐸㈳㍡搸㡢昱愳收扣挷㤷㤳㥤敥ㄴ晢晦ち攷㝦㜳捡㤰扤㕣㡦㍦慡捡搳愶㤶扦戵昲挲慦慥摥慡敡晣ㅢ㝥㜷晥㕦㘹㝢㝣㌹㌹㈶㡦晢㈷㘳晥ㄵ㍢㈳愴晡㙤㌶敦戰㜹ㄷ㡤㝡ㄳ㠳㜸〵㍦㤴㉥戸㠱晡ㅢ㡥挲㝦〳㜵㜳㙦㐴挲ㄳ㈵㍦ㄸ敦愰㝥㙡㕦㜴戸搳愸搷攰挱㉤㤵慢慡慢戸㤶㉤㄰㜳〳㔳扡ㄹ慤戱㈹㘴㌶㐹昵ㄲ散摣昵て改戱㔰っ搹て㈶㝤愳挰昹㐹昱攸㌵㠵晤攱ㄱ㐴攱㔹㘷㘵ぢ㈸㍣攳㈸晣㜷㔱㌷㔷㈰ㄲ㥥㈵㝡㑢㥢挲挱攸〸㠵愷攰搱㐵㈱㐲ち㉢愱戲㈹晣〹㑢㐶㉣㐷攱戱㍣ち搵㌴㍥〴㈶㉥㤸㈱㠷愳搳㌷㈴㐷戸ㅥ扤㐶㜲㉣㍣㠲㤰㍣㕣っ挹㐳㡥挲㝦㕦㜵昳㜸㐴挲戳㐴㙦㘵㈳㌹ㄹㅤ㐱昲㠰ㄷ挹㈴慥㈵愷〸㙤㈴㥣㝣㌴㈶攷㤰晣㍤て挹㔴㈸㠶㥣〱㤳扥㔱攰っ愳㜸昴㥡挲戹昰〸愲㜰㘷㌱ち㜷㌸ち晦捤搵捤昳ㄱ〹捦ㄲ㍤换愶㜰㌱㍡㐲攱㌶㉦㠵㌹愴挰㤹㐰㥢〲攷ㄸ㡤戹㌹ち㌷攷㔱搸㡥挶㍣㔳散摡㌰慥㐰愷㙦㐸㌸慢搸㌷㈴搷挱㈳〸挹つ挵㤰㕣敦㈸晣户㕢㌷㙦㐰㈴㍣㌱扢㘲㈳戹〹ㅤ㐱㜲慤ㄷ挹㈲慥攵ㅡ愸㙣㈴㥣㍥㌴㜶捥㈱戹㌲て挹慥㔰っ戹ㅤ㈶㝤愳挰㌹挲扥㔱戸〷ㅥ㐱ㄴ㉥㈹㐶㘱戵愳昰摦㜳摤扣ㄷ㤱昰㐴㑤㡡㑤攱㐱㜴㠴挲㐵㕥ち㐹㔲㜸ㄸ㉡㥢〲愷づ㡤㜴㡥挲㜹㜹ㄴ㉣㔲㜸ㄴ㈶㝤愳昰㤸敢搱敢摤㠳戳㠴㐱ㄴ捥㉡㐶攱㑣㐷攱扦昱扡昹㉣㈲攱㠹攲ㄶ㥢挲㡢攸〸㠵搳扤ㄴ㕡㐸攱㘵愸㙣ち㥣㌶㌴摡㜲ㄴ㑥挹愳戰ㅦ㈹扣づ㤳扥㔱㜸挳昵攸㌵〵捥㄰〶㔱㌸扥ㄸ㠵攳ㅣ㠵晦敥敢收晢㠸㠴㈷捡㘶㙣ちㅦ愱㈳ㄴ㡥昱㔲㔸㐱ち㥦㐰㘵㔳攰㤴愱㜱㘰㡥挲ㄱ㜹ㄴづ㈶㠵㉦㘰搲㌷ち㥣ㄷㄴ㡦㕥㔳昸づㅥ㐱ㄴ㔶ㄶ愳昰㈷㐷攱扦〵扢昹㍤㈲攱㔹愲て户㈹晣㡣㡥㔰㌸挸㑢攱㐸㔲昸ㄵ㉡㥢挲㉦㔸㌲㡥捥㔱㔸㥥㐷攱㔸ㅡ昳慢㘴搷愱㔲㘱敤晡㠶㠴㜳㠱攲搱㙢㈴晤㘱㕥挵ㄵ昱㥤㕣㜵ㄴ㐳搲敥㈸晣㌷㘵㌷㌵㈲㘱昴㈸搲戱㤱っ㐲㕦㤰㉣昱㈲㌹㤵㙢挹愹㌹ㅢ〹㈷晤㡣㍦攷㤰㌴攷㈱㌹〳㡡㈱㐳㘱㠲㘷ㅦ㑥㌱㌹戳㈷ㅥ扤愶㌰っ收㔵〱ㄴ昶㉥㐶㈱敢㈸晣㜷㘶㌷㠷㈳㤲㔰㌸搷愶㌰ㄲ㝤愱㤰昱㔲㌸㥦ㄴ㉡愱戲㈹㡣挲㤲㜱㘱㡥挲㕥㜹ㄴ㉥㈶㠵㉡㤸攰搹〷ち㥣搵ㄳ㡦㕥㔳攰摣㕥㔵〰㠵摤㡢㔱搸捤㔱昸㙦捦㙥㙥㠱㐸㐲攱ち㥢㐲〴㝤愱戰㡢㤷挲㔵愴㄰㠳捡愶挰挹㍥攳㥡ㅣ㠵㠵㜹ㄴ慥㈳㠵㕡㤸攰搹〷ち㥣搱ㄳ㡦㕥㔳攰扣㕥㔵〰㠵〵挵㈸捣㜷ㄴ㔹摦㍤摡捤挹㠸㈴ㄴ㙥戲㈹搴愳㉦ㄴ收㜹㈹慣㈱〵㑥挷搹ㄴ㌸搱㘷摣㥡愳㌰㍢㡦挲敤愴㌰〷㈶㜸昶㠱〲㘷昳挴愳搷ㄴ㌸愷㔷ㄵ㐰愱扥ㄸ㠵㘹㡥挲㝦愳㜶㜳〷㐴ㄲち昷搸ㄴㄶ愱㉦ㄴ愶㜸㈹摣㑢ち㥣㡡戳㈹㜰㤲捦戸㍦㐷㘱敢㍣ちて㤲挲敥㌰挱戳てㄴ㌸㤳㈷ㅥ扤愶㤰㠴㜹㔵〰㠵摡㘲ㄴ㙡ㅣ㠵晦㙥敤㘶ㅡ㤱㠴挲愳㌶㠵扤搱ㄷち㜱㉦㠵挷㐹㠱搳㜰㌶〵㑥昰ㄹ㑦收㈸㠴昳㈸㍣㑤ち㉤㌰挱戳てㄴ㌸㡢㈷ㅥ扤愶搰〱昳慡〰ち攳㡡㔱搸摣㔱昸㙦搹㙥㉥㐵㈴愱昰愲㑤㘱〵晡㐲㘱㌳㉦㠵㤷㐹㠱㔳㜰㌶〵㑥敥ㄹ慦收㈸㡣挹愳昰㍡㈹慣㠴〹㥥㝤愰㜰㠸敢搱㙢ち㥣挷慢ち愰㌰戲ㄸ㠵㡤ㅤ㠵晦扥敤收搱㠸㈴ㄴ摥戵㈹㜰づ㑦㈸㡣昰㔲㜸㥦ㄴ㑥㠴捡愶挰㠹㍤攳㕦㌹ちㅢ攴㔱昸㠸ㄴ㑥㠵〹㥥㝤愰挰搹㍢昱攸㌵〵捥攱㔵〵㔰ㄸ㕡㡣挲摡㡥挲㝦昳㜶㜳ㄵ㈲〹㠵㉦㙣ち㥣扦ㄳち愶㤷挲㔷愴㜰㈱㔴㌶〵㑥敡ㄹ摦攴㈸っ捣愳昰ㅤ㈹㕣〲ㄳ㍣晢㐰㠱㌳㜷攲搱㙢ち㥣扦慢ち愰搰扦ㄸ〵挳㔱昸敦攰㙥㜲摡㑦㈸晣㙣㔳攰摣㥤㔰㈸昳㔲昸㤵ㄴ晥〲㤵㑤㠱ㄳ㝡挶敦㌹ち㈵㜹ㄴㄴ敥散㌸㘴つ㑣昰散〳〵捥摡㠹㐷慦㈹㜰敥慥㉡㠰挲捦㍦ㄴ戹㌰昷㤳愳昰摦挶摤攴㤴㥦㔰攸㡦戱攳挲摣扤攸ぢ㠵ㅦ攰昱㈱搶㑥㉥捣㘹㈸搵晤㔰搹ㄴ㌸㤹㘷っ㠰捣戹㌰昷㉤㙣摤㜳攷㤰ㅥ㐴ちて挳〴捦㍥㔰攰㡣㥤㜸昴㥡挲攳㌰慦ち愰昰㐵㌱ち㥦㍢ち晦扤摣㑤㑥昷〹㠵愱㌶㠵㘷搱ㄷち㥦㝡㈹慣㑢ち㥣㙥戳㈹㜰㈲捦㔸㍦㐷攱挳㍣ち挳㐸攱㘵㤸攰搹〷ち㥣慤ㄳ㡦㕥㔳㜸ㄳ收㔵〱ㄴ摥㉤㐶攱ㅤ㐷攱扦愱扢昹㌶㈲〹㠵㤱㌶〵捥搷〹㠵户扣ㄴ㉡㐹攱㕦㔰搹ㄴ㌸㠹㘷㙣㤲愳昰㕡ㅥ㠵㉡㔲攰攴ㅢ㥥㝤愰挰㤹㍡昱攸㌵㠵慦㘰㕥ㄵ㐰攱挵㘲ㄴ㕥㜰ㄴ晥扢扡㥢摦㈰㤲㔰ㄸ㘷㔳攰㕣㥤㔰㜸捥㑢㘱ぢ㔲昸ㄱ㉡㥢〲㈷昰㡣㉤㜳ㄴ㥥捡愳㄰㈱〵㑥扣攱搹〷ち㥣愵ㄳ㡦㕥㔳攸㠷㈳㔳㔵〰㠵㐷㡢㔱㜸挴㔱昸㙦敤㙥㤶㈳㤲㔰愸戵㈹㘸昴㠵挲㍦扣ㄴ敡㐸㘱〰㔴㌶〵㑥摥ㄹ㕢攵㈸㍣㤰㐷㘱ㄲ㈹っ㠱㐹摦㈸㜰㠶慥㙦ㄴ搶㠵㐷㄰㠵㝢㡡㔱戸摢㔱ㄴ摣摦㝤㝤㐴敡改晥敥㥥扦㥢㍥〴攸换戳晣㕤攱㠰慣㉤收㡣ㅣ㝥㔹搸搴摣㉣㍦捡ㅢ㠸摢㌱户攳㉦㤷捦挳㕤挷㜱ㄳ收㠶㈶攷慦攱捥挱摤挸㜹㜷㕢昷㠶扦㕡㝡㜴㌶戲ぢ摡㜱〷攰晥搹㌹ㅤ戸㕢㝣愶〲㝦㜹戹戳搳㙡㙦晤㕦戸㔷㌳㝥㈶挹ㅢ摥攰㘱摦愵㌹昰ㄷ㡡晣改㘱攰昴㤷㝤〳昷ㅣて昷て㤲㤷昲㉥捥晦搹㡤攳㡤㝡㙣㘲敥㡤搸㌲㥥晢㤲㤷愹扢昰ㄶ摢搳搰㠷㤴晣㉥㘳㉥㈹㐵㥤㈶散㡤㤹㘸晡攱㉦ち换昴㌱㥡㤰㥥〵㠹晣㔲㔵㥡㤲昲㘱搸っ晣㉢挷摦㡣昲㑥㈲㈵扥㍦㉢㍥㘰〰搷搸㝤㤴㙤〴搷敥收っ㌹㤷搷扦愵㌱搹摥㥥㕣㔱搱搲搸㙣戵敥摤戹戸愲㜱ㄹ愶㐸㜱㍦㜵㡣〳㝦愳㕣捦挱晦㌶㘸散㙥㥢㈰㈲户㑢捤㤵㉤㔳㙢〲㔷㙣ㅥ搷㠰㉢㤶㕢愹昹ㄴ昱攷户昶㑡愹㉡挴攰㡡戹て㌵ㄶㅤづ㔷㙦て换慥㜴㕢㐲挲㜴挶づ㤰〶戳扤㍥㜰〸つ戰㌷ㄶ愲挹㘷扢〸ㄲ敦㌰㈲㠸㥤㌷㡣㙡〸㘴ㄸ㍢挳戲㙢ㄸ㕢㌹挳㜰搶晡㡡挰㤴扢㌱㜶晥㕡敦攱㑢㌷挹㥦㡥戳㐵㤲㙥㑦㙦㍡捥挳挸㕡㌷㐲ㅡ扣搶ㄷ〵づ㈱〹㝢㈳㠵㈶㝦慤搳㤰㜸搷㝡㡥㝦ㄸ㥣慥㤱㘱㔸戰散㕡㙢捥㝤㜸摥敢㔵㠱㈹ㄷ㌳㜶晥㕡敦攳㑢户挸㥦㙥㔷㌷㕤戳㌷ㅤ㈷ㄹ㍣改㑥ぢ㑣搷㔶㤸㙥㍦㕦㍡捥㐷攴扤愷㤶㥢慥挳㥢㡥㔷昳㈵ㅤ㌷慤㌲㜵㝣㘰扡㘵㡣捤捤㈸户㈵㉦愷挸戳㈵昳挲㝦㕥扡晤摣㜴〷挰戲ぢ收晥㙥㍡㝢挷㌹㈲㌰摤挱㡣㥤て㜳愵㉦摤ち㝦扡㠳摤㜴㠷㝡搳ㅤ敥愴㌳づ㠳㌴㜸ㄳ㍡㌸㜰〸㐷挰摥㌸ㄲ㑤晥㈶㜴ㄴ㈴摥戵㍥搲㍦㡣㘳摤㘱ㅣ〳换慥戵㍥搹ㄹ㠶戶㈱㉦ぢ㑣㜹㍣㘳攷㐳㍥搱㤷敥㔴㝦扡㌳摣㜴㈷㝢搳昱攲慢攷㍤㙤ぢ㑣㜷㕡㘱扡搳㝤改捥昷愷攳戵㔸搹㐱捥昴愶攳㔵㑥㐹㐷挸㘵㙡㜱㘰扡㔵㡣㑤愰戹㑤攸㕣㡡㍣㥢搰㔵晥㜴扣攸㈹改捥㠷㘵ㄷ㑣㕥㑥㤴㜴昶㈶㤴っ㑣㜷ㄱ㘳攷㙦㐲慢㝤改搶昸搳摤敥愶扢搴㥢㡥搷敤㈴ㅤ㡦㐲㘵㙡户挰㜴㔷㌰㌶㡦㌸戹戵扢㡡㈲捦摡昱ㄲ㕦摥づ昲愰㥢敥ㅡ㔸㜶慤ㅤ㉦㤰㜹搲㌵〴愶扢扥㌰摤㡤扥㜴扣㤶㤶㤷敥㘹㌷摤㕦扤改㕥㜴搳搹㌰攷〵愶㕢挳搸昹㌰㙦昵愵㝢搹㥦敥㜵㌷摤敤摥㜴扣攴㈳㙢㘷㙦㉡㌳〲搳摤挵搸昹㥢捡摤扥㜴敦晢搳㝤攴愶晢扢㌷ㅤ慦慤㜸搲㙤ㄳ㤸敥晥挲㜴て晡搲㝤攵㑦昷㥤㥢敥㘱㙦㍡㕥挴昰扣㜷戵㠱改ㅥ㘱散晣㑤攵㌱㕦扡㕦晤改㜸㑤㐳㜶㠴㈷扣改㜸戵挰㤳㉥ㅣ㤸敥㘹挶捥㑦昷㉣㐵㥥㉤㤳ㄷㄶ昲㌶ㄵ㕥㍣㤰㜴捦㘳愱㙢换攴搷㜲㑦扡戱㠱改㕥㠲㤱㉦摤㉢ㄴ㜹搲昱ㅢ㝣㕥㍡㝥㑢㤷㜴慦㘱愱㉢ㅤ扦晦㝡摥扢搱㠱改摥㠴㤱㙦㔳㜹㥢㈲㑦扡㑡昴昳搲㔵㐱㈰改摥挵㐲㔷㍡㝥搱㤴㜴昶㡥㌰㍣㌰摤〷㌰昲敤〸ㅦ㔲攴㐹挷敦愴㜹改㈲㄰㐸扡㡦戱搰㤵㡥摦攸㍣改搶〹㑣昷ㄹ㡣㝣改扥愰挸㤳㡥㕦晥昲搲昱ぢ㥥愴晢ちぢ㙥扡昲ㄹ攸昴晡ぢ〰敢摦㠶攲慢㔲戳㤵收摦ㄳ㥡㠶扦搱㌱慥ㄹ㈷昲扤昸㈳㐰㕦㈳㡦攲㤹㍢㘳攸㙦㥣〵㜶㠶昰晣㤹ぢㄵ㜸攱搷摢攸㜱㔰晡㕢㡡㜹㕡㉣ㅥ摦㌹ぢ攲挱㔳攰㥣㐷〳㝡攲昱㙦㡡ㄷ㌹㍡晤扤戳㈰ㅥ㍣㕢捤㜹昰㑣㔴㍣㝥愰㤸㈷愱搴改ㅦ㥤〵昱攰〹㘷捥㈳㠹㥥㜸晣㐴㜱摡搱改㥦㥤〵昱戰㥣㡥扤ㅥ㍣敦ㄳ㡦㕦㈸收㈹㥦攴昸搵㔹㄰て㥥摥攵㜲昰搴㑤㍣㝥愳㜸㍦㐷愷㝦㜷ㄶ挴愳挳改搸㌹㜸昶㈵ㅥ㘴愷㜸攲㈵㌹ㄴ㝢㘴㠹搷㄰㥥㘴㜱挱昶攰〹㤴㜸㤴搲㘶愵敢搱捦敢㜱㘸㥥〷捦㜷挴愳㡣㌶㍣捤㤱ㅣ攵㕥て㥥搲攴㜲昰㜴㐵㍣っ摡昰㑣㐵㍣晡㝢㍤㜸㔶㤲昳攰ㄹ㠷㜸㔴搰㠶㈷ㅢ攲愱扤ㅥ㍣戱挸㜹慣㜲㍤㐲戴攱昹㠲㜸っ昰㝡昰摣㈰攷挱捦㝤挹㌱㤰㌶慢㕤㡦㐱㕥て㝥扣攷㍣昸搱㉤ㅥ㠳㘹挳㑦㙤挹㌱挴敢挱㑦攸㥣〷㍦㝤挵挳愴つ㍦㜸挵㘳㉤慦〷㍦㘴㜳ㅥ㙢㕣㡦戵㘹挳捦㑥昱ㄸ敡昵戸㍤捦㠳㥦㠱㤲㘳ㅤ摡昰攳㑦㍣搶昵㝡昰愳㉥㤷㠳ㅦ㘳攲戱ㅥ㙤ㅥ㜴㍤搶昷㝡昰搳㉡攷挱㑦㈲昱搸㠰㌶晣㄰㤲ㅣ挳扣ㅥ晣挰挹㜹昰挳㐴㍣㌶愴捤戳慥挷㜰慦挷昳㜹ㅥ晣㍣㄰㡦ㄱ戴攱㐷㠱攴搸挸敢挱挳㝥㉥〷て改攲戱㌱㙤㜸㌴ㄷ㡦㤱㕥てㅥ戹㜳ㅥ㍣㉡㡢挷㈸摡昰㠰㉣ㅥ㤵㕥てㅥ㝣㜳ㅥ㍣戰㡡挷㘸摡昰㤸㉡ㅥ㥢㜸㍤㜸晣捣㜹挸㠱㡤㐷㡦㌱戰㜱ㅦ㈶て㜰㜲㠱慥ち㔲㕣戸㤷㠳㔹㠱ㄵて㙡㘲戵愹㙤㈵〷㌰㕡㙤收㡤挵〳㤹㔸㡤戵慤攴愰㔵㄰㡢〷㉦戱ㅡ㘷㕢挹㠱㡡㔶攳扤戱㜸挰ㄲ慢㉤㙣㉢㌹㌸ㄵ挴攲㐱㑡慣戶戴慤攴㠰㔴㘰挵〳㤳㔸㐵㙣㉢㌹〸搱㉡㙦昴㍣ㄸ㠹㔵捣戶㤲〳㑦㐱㉣ㅥ㠰挴慡摡戶㤲㠳つ慤㙡搰㜷ㅦ㈶て㍡㘲㔵㙢㕢挹〱㠶㔶㜹ㄹ㜹愰ㄱ慢㍡摢㑡づ㉡〵㔶㍣戸㠸搵㔶戶㤵ㅣ㐸㘸㤵㤷㤱〷ㄴ戱㥡㘴㕢挹挱㠳㔶㜹敦㌶て㈲㘲㌵搹戶㤲〳〶慤昲搸昳挰㈱㔶㔳㙤㉢㌹㐸ㄴ㔸昱㘰㈱㔶昵戶㤵ㅣㄸち㌲昲〰㈱㔶㌳㙣㉢㌹ㄸ搰㉡㙦昴㍣㈸㠸搵㉣摢㑡づ〰〵㔶㍣㄰㠸搵ㅣ摢㑡㜶晡㠲㜱㜱攷ㄷ慢戹戶㤵散攸〵㔶摣攱挵㙡㍢摢㑡㜶敥〲㉢敥攴㘲戵挰戶㤲ㅤ扡㘰㕣摣戱挵㙡〷摢㑡㜶㘲㕡攵戱攷捥㉣㔶つ戶㤵散戸〵㔶摣㠱挵㙡㤱㔸㤹㙥〸挵晤㔳慥㥣㕦晤扤㍤愳㌶つ扥ㄵ昸ぢ㔵摣㈵㐵㜱㔵扥挲㜴户㌵挵摤㔱㉣慥捣户㔰摣〳㐵㜱㐵扥挲㜴㌷〷挵扤㑦㉣㉥捦户㔰摣攱㐴㜱㤹㑦挱㝤㑣ㄴ㤷晡ㄴ摣慤㐴㜱㠹㑦挱㍤㐹ㄴ慢昳ㄵ愶扢㠹㈸敥㐵㘲㜱㜱扥㠵攲㡥㈳㡡㡢㝣ち敥㉢愲戸搰愷攰敥㈱㡡ぢ㝣ち敥ㄱ愲㌸摦愷攰㑥㈰㡡昳㝣ち㙥昷愲㌸搷愷攰愶㉥㡡㜳㝣ち㙥摤愲㔸攵㔳㜰㠳ㄶ挵搹㍥〵户㘱㔱㥣攵㔳㜰戳ㄵ挵㤹㍥〵户㔴㔱㥣攱㔳㜰攳ㄴ挵改㍥〵户㐷㔱晣搹愷攰㈶㈸㡡搳昲ㄵ〳晥ㅦㄷ㕣㜴ㄷ</t>
  </si>
  <si>
    <t>㜸〱捤㥤〷㝣摣攴晤晦晤㌸戶㘲㕤㤶㈰〹㄰〲㈴づ㜱㈱〴挲㉤晢捥㠱㐰㜶〸㔹㠰ㄳ㈸㠱搶摣搰㈵〶㡦㘰㍢ぢ捡㑥搹㤴㔱㔶㠰戰昷〸戴㈵慣㌲捡ち㤴つ㘱ㄷ捡㉡㌴㔰㜶搹昳晦昹㝣㈵昹㈴㥤敥㙣昷搷晦敢搵换摤ㄳ㍤摦昹攸慤㐷㍡㥤㥥㐷㜲㤹㉡㉢㉢晢ㄹ㉦晥捦㔷〵ㄷ戶㙡㔸搹搱㘹戶㡣㥢搲搶摣㙣㘶㍡㥢摡㕡㍢挶㑤㙡㙦㑦慤㥣摤搴搱搹〷〶㕡㘳ㄳ昴ㅤ㤵㡤ㅤ㑤㠷㤹㔵㡤换捣昶づㄸ㔵㤶㤵㔵㔵改攵搰て戳㍦㠶㔳搱改愵㔷戰㠰㔵㤹慥戱攸换愲㡡㠵捥㈲挴愲ㅦ㡢晥㉣〶戰ㄸ挸㘲㄰ぢ㠳挵㈶㉣㌶㘵㌱㤸挵㄰ㄶ㐳㔹㙣挶㘲㜳ㄶ㕢戰㘰㝥㝤㑢ㄶ挳㔱昴摦ち挵晣㈹㤳攷愵て挶摡㌴㜴戶戵㥢㍢㡥摣搷㙡昳㠴㐸㘴㕣㘴㕣戴㍥㕡㌷㉥扣攳挸㈹㑢㥢㍢㤷戶㥢ㄳ㕡捤愵㥤敤愹收ㅤ㐷敥戵㌴摤摣㤴㤹㘵慥㥣摦㜶㠸搹㍡挱㑣㠷㘳改㔴㍣ㄹ㠹搷搶收敡敢㤳晤户㐶攴戹㔳㈶敦搵㙥收㍡晥㕢㌱户㘱捣㜹㔳㈶㡦㥢㙢㜶晥户㘲㡥㐰㑣㠴㥣摡搶㤲㙡㙡晤㉦〵慤攴㌶慤㥤㙡㘶㥡戸昱㑤戳扤愹㜵搱㌸㌴摢〳ㅡ戵挴戸㐹ㅤㅤ㑢㕢㤶戰ㅦ㑤㌱㥢㥢昷㌱㜳戲搱㕢愶㜶㜴敥㤵㙡㙦改攸摦㐲㝥㘶扢搹㥡㌱㍢〶戶㑣㕢㤱㌱㥢㙤挳㡥慡㤶㝤㔳敤㜳㔳㉤㘶〵ㄷ〶戵㔸摢㜰㘶搶㙣敤㙣敡㕣㌹愰㘵㐱㠷戹㑦慡㜵㤱㐹㤳捡㤶ㄹ㑢㥢戲慡愲〲敦戲㍥摢〵戵㑣㌶ㄴ摡搳㌲㘵㜱慡扤㔳㙡摣㠴㤱㈰㕢㔷㜷㤱戵昰戴㡢㕤㙡愴捦㡢摢慣愱愹㘵㤶搹摥㙡㌶㌳〹户攴㔸㥦㤱〰戲戶㐳ㄷ㈹㘷㜵戸㤵㔴㍦㝢攷攳扡㌰㡢㌶ㄲ挵戰戹㙤敤㉤攸㤰㜳捣㔴敢㠴挸㡥つ㥤搹愹收戲〹攱㜱㤱㕡扤ㅡ㙡㝤ㄴつ户㐵戱挹攴㔴㠷㌹戲㘱㐹扢㤹捡㡥㡦㐴㘳攱昱晡㘸ㅡ搴愰㔰ㄵ慦㘲㑦㜷挷攷摥㔶摥㤸㉡㙦㑣㤷㌷㘶捡ㅢ戳攵㡤㘶㜹㘳慥扣㜱㔱㜹攳攲昲挶愶昲挶㠳换ㅢて㠱㡤昳慡敡摢户摣㝥㍤搶晡㝡晢㘱慢㘷捤㍤扢㙥搸㈷㘷捤ㅤ㜷愱攲捥㉤挷㠶敤戰㔰愲扤摢㐳慤㡦㐱愱敤㠰挲搷摥㜰㜴扣㍥㤶〶㍢愲㔰㙡〳摡换㌶ㅦ㤸㝢昸㤱戶㠵㝦摤㜳搵收㉢㜷晢敥捣㝤㌶㔵㍣㠸㐸戲㜱㔸㈸㤱㙣㘷挶ち愳搰㈲㈸扣挹㈲昵挹昱㝡㤴〶㌱ㄴ㑡㍤㘱㈷㝢㜳晥㥤敦敢㍢㙦㍥昳戶搳㑦戸攳捣捤愶㕦愶㜸戰㤲㘴戵㔸㈸㤱慣㡥戱ㄲ㈸戴㈴ち㙦戲㘸㍣㌲㕥慦愷挱㜸ㄴ㑡㍤㙣㈷㙢㥡㌵攲㡢ㄷ摦摡㘳晡挹昷扥戵昹捡㝢㝦㝣㑢昱愰㈸挹㜶挵㐲㠹㘴ㄳㄸ㙢㌷ㄴ摡敥㈸㝣挹挲㐸㌶㤱〶㤳㔰㈸㜵慦㥤㙣攲晣㤳㍦扤慤晥㡤㠹㜷摤戴㙡挶捤㙦扥㌲㐶㜱㍦㤴㘴㔳戰㔰㈲搹㔴挶㥡㠶㐲㥢㡥挲㤷㉣㠲㘴㌳㘸戰〷ち愵㙥户㤳晤敢搴㌷㙡づ㝣㘹㠷㤹㈷㍣户㐹㜲㤷㔹户捦㔷㍣挸㑢戲㍤戱㔰㈲搹㉣挶㥡㡤㐲㥢㠳挲㥢㉣㤲㐴㠷㥥㑢㠳㜹㈸㤴扡挵㑥昶晤㠹㜵昷慣ㅤ㝥搳捣㡢㉥挹㝣扤攲㥢慦㥢ㄴ扦㑣㈴搹摥㔸㈸㤱㙣ㅦ挶㙡㐰愱捤㐷攱㑤ㄶつ搷㡥搷ㄷ搰㘰㕦ㄴ㑡㕤㘷㈷㕢㝣昵慥㤱挷晢㥡㌳㉥挸挴晥㤶晢㜴挳晢慡ㅦ搴㤲散㤷㔸㈸㤱㙣㝦挶㕡㠸㐲㍢〰㠵㉦㔹愴㙥扣㝥㈰つ㝥㠵㐲愹换敤㘴敢㡦晥㜹晡㥤㤳ㅥ㥤㜴捣㐷㠳㍦㕢ㅥ扡㈳愳昸攵㈸挹ㅡ戱㔰㈲搹㐱㔰敢㈹ㄴ㕡ㅡ㠵㉦㔹っ㕤㍦㐳㠳㉣ち愵㉥戴㤳㙤㝥昴㕥㍢㉤晡慡㘳攲ㅦ戶摤㜸搹㜵捦慦慥㔱晣ㄲ㤶㘴㌹㉣㤴㐸戶㠸戱ㄶ愳搰㥡㔰昸㤲㠵㘳攳昵㠳㘹㜰〸ち愵捥戶㤳㕤㝤攰愶て㑦晥㘲挸扣㕢捥㕣昳攸昹攷摥㕥愶昸㘵㉦挹㕡戰㔰㈲㔹㉢㘳戵愱搰㤶愰昰㈵㡢愱㌷ㅥ㑡㠳㜶ㄴ㑡㥤㘶㈷㌳〷㠵搶㍦戰㕥㥦㜵敥㜶愹㠳㡥㍢晢敢㜳ㄵ㑦㉡㈴㔹㈷ㄶ㑡㈴㕢捡㔸换㔰㘸换㔱㜸㤳㐵ㄲ攸㡤㉢㘸戰ㄲ㠵㔲挷㜷㙤戳㉢㌷敥㤴搸㘳搲㡤㥢敦㌵㜹㝡昹捣㡤㡡㈷㉦㤲散㜰㉣㤴㐸昶ㅢ挶㍡〲㠵㜶㈴ち㝦戲挴㜸晤㈸ㅡㅣ㡤㐲愹愳散㘴㍢㝣㔶㜵搶愵㍦昶㥤㜴搳摢搳㘲换㔷㤴つ㔴㍣㐹㤲㘴挷㘲愱㐴戲攳愰搶㔷愱搰㝥㡢挲㥢㉣ㅡ挱㌶㍢㥥〶㈷愰㔰㙡㠵㥤㉣㝣晦挲ㄷ晡捣㍣㜲晡昹㥤㕦㥤戸敤挰昲摢ㄵ㑦挶㈴搹㐹㔸㈸㤱散㘴挶㍡〵㠵㜶㉡ち㕦戲ㄸ昶戳搳㘸昰㍢ㄴ㑡ㅤ㙡㈷㍢㘱昴慦㌷㑣ㅥ㥡㥢㜷换昴㠷㕦㝡晥戵摦慦㔳㍣改㤳㘴㘷㘰愱㐴戲㌳ㄹ敢㉣ㄴ摡敦㔱㜸㤳㐵敡戱㥦㥤㑤㠳㜳㔰㈸㜵戰㥤散㠹㤷敦搹散敦㉤㉦㑥扡扢晥慦搷ㅦ㌳㉦㤱㔴㍣戹㤴㘴攷㘱愱㐴戲昳ㄹ㙢㌵ち敤〲ㄴ晥㘴搸㘶ㄷ搲攰㈲ㄴ㑡㘵散㘴㉢㘳戵㡦ㅣ㝣㥤戱攷㈵ㄵ㑦ㅤ晣搱㐳戱㜲㌵ㄴ㙡㐹㜶㌱ㄶ㑡㈴扢㠴戱㉥㐵愱㕤㠶挲㥢㉣ㅡ挱㤷攷攵㌴戸〲㠵㔲〷摡挹〶扣戶搳捡慢戶㜸㙤捥㥡敢㥥㕢㝢昸攱㜳て㔷㍣㔹㤶㘴㔷㘱愱㐴戲慢ㄹ敢ㅡㄴ摡戵㈸晣挹搰昵慦愳挱昵㈸㤴㕡㘰㈷㍢㘶㘳晦㘹户㕦晤昱攴ぢ㍦摣愸㍤㜲晢㡡戳ㄵ㑦捡㈵搹㡤㔸㈸㤱散㈶挶㕡㡢㐲扢ㄹ㠵㌷㔹㈴㠹挳搵㉤㌴昸〳ち愵收摡挹㙥㥣㜶晤㤷ㅢ捥㕡㌵㙤昵〵㉦ㅦ扢昵晡挹㝤搵ㄶ㔰㑢戲㍦㘱愱㐴戲㕢ㄹ㙢ㅤち敤㌶ㄴ摥㘴搱㈸㝡攳敤㌴戸〳㠵㔲㌳散㘴户㘵愷㐶捥扣敡戱改搷㝦㜸晢㘱扢戴㍣㕦愷㠶㐱㉤挹敥挲㐲㠹㘴㝦㘶慣扢㔱㘸昷愰昰㈵㡢㘰捤敥愵挱㝤㈸㤴㥡㘸㈷㍢攴㤳戵愷扣ㄹ㕢㌳敦戸慤㥦㌹敦㔴愳㔹㔷㕢㐲㉤挹敥挷㐲㠹㘴て㌰搶㠳㈸戴㠷㔰昸㤲挵戰㔳㍦㑣㠳昵㈸㤴慡户㤳ㄹぢ搷扦搰㜶昱㤴ㄹ㌷㉦摥㌰攸攸㐳㌶㙣愹㠶㐳㉤挹ㅥ挵㐲㠹㘴㝦㘵慣挷㔰㘸㡦愳昰㈶㡢㈴搱昵㥦愰挱㤳㈸㤴㡡摡挹慥㑦敥晡搵慣㈷㤶捥扢晣搵㍦摥㜵㕦晦㥦扦敤晦㌴搴㝢摢攷扣㔳摢㔳换昱㉢㈲晦〳㈵㍡㉥捣㝦摤晦㌲挳て戳㕣㙤㉥㤱㡢㐴戲戵攱㔴㉣㔵㔹㡤戰㍤晤〹挰挳㜳晦摣㝥㑤慤搹戶攵昲㥢㘰㉢㥥㐵攷㝦㈲㡣戵㜵㤳摢㤶戶㘶㍢㠶〷㉢ㅢ㍡㔳㥤收㤶㝥㕤㍥㐸㠱㕢〳㝥㌱㤹ㅤ㤲㙦ㅢ扦摢扥愹收愵收愴ㄵ㑤㤶㝡㙢㥦ㅡ扦㤷摡搲挵戵搳摢捤㐳扢戴〵㉤㥡㠴ㅦ昴换㈴㜶挱㕡㕡㉡慢㕤㈳愷㉣㙥敢㌰㕢愵㜹㘳㕢昶㙡捡ㅣ㘲戶㌷㤸扣ㅣ㘰㘶㘵㔵㠷㔲㘵晦㘸ㅢ㍢慦ㄵ㉢㡡㥦㘱搹㔱㙥㘹㙥摡㡡㑥戳㌵㙢㘶搱摥㈵㘶㝢攷捡昹愹㜴戳戹㤹挷挴捡〹挵㌰㡦㜸㝡㕢㘶㘹挷㤴戶搶捥昶戶㘶慦㘶㔲㜶㔹ち㍦ㄴ戳㜳摡戲㈶㝥攷㔵昰㔵愶捡晡昴㔱慡㙣㠷愰ㅦ㕢㡣摢㌱㑥㌶㠴㙢ㄳ㙦㡤㙤扥㠵户摢㡤摢〷㙢㠷戵㘸㌶搹㈷换㐷㜷ㄳ㑣攲㌲捣㤸攲㠶慥㜵攲戵ㄳ㕡㙦㕦摣㕡摡搸戵攵晥晦ㅡ㤷㤷て戶搷㝥摡㌲晣㤸摥㈳搵㥡㙤㌶摢㑢㕥昹㔱㙣㤱晥っ㡡捡㥤戱㌷ㄷ愵㔷〱ぢ戵㐲慤慣㕣摥㤴敤㕣慣㉤㌶㥢ㄶ㉤收㔹ㄶ慥づ㔵㔵ㄱ㙤挱㑢㝦づ㈲㝤〳㡢攷㔱㠴㐲㘵摡ぢ㌴搲㐲晡㡢㔶扤㜲ㄴ晥敦晤捦昴㜲㜸改㜲㔹〰搷㜰㍡㉡㕢愶户戵㜷昴改ㄳ戴㤶㝢愴㍡ㄶ㜷戲㝢㤶㔶㌲摥㑢㉣㕥㐶㔱㌹ㅡ㐵户㔷〱〶挱愸㠲ㄷ㍢〶戴㑣㌵㜳㈹㕣㘲㤲扤㕢愵㉡㕢慣慢ㄶ㔳捤㡥㡣捥换ㅢ㌳戱慦慣搰戰㠴㥤扦㝦ぢ㝢扦戹愲㜳㙡慡㌳搵户〵ㄷ㑡戰㤵㜴ㄸ㡤ㄵ㉦㙢㠹㥥〳㐴收㜸㠷散ㅡ㈲ㄸ戲攸㡡搲㑦〴㔶㈴散㌸搸㕦捡晡搸㘵改㤵㐰摢户挱㑡㘸晥㡥敥扤攰㠱敢㌰搹ㄹ㘶敢晣㤵㑢捣づ㥡㔷㘹㈵㔱晡㜷㉦〶㥢㤷㐹㉦攸㙣㙡敥ㄸ㠷㤶捥㘸㙦㕢扡攴扦ㄹ㠷戱昴㔷㔰㌸慦捡㕦愰ㄷ昷㝣㥤㠰慢慣敦㌲㙥㥢挶挶戲㉡㐶愳㐴摦㤶〵㝢㉢㠲晤㡣晦攴愵扦㡥晦㐲愵㜴㤵㌵戰攸捤挵愱㑡搸昷㙦〱愱昹敤愶㕣敥慡㤲ち㘸て㘸搹慦慤晤㤰㜴㕢摢㈱散㑦〳愵搶戱搸㌴㍢㜹〹愹㥦㝤挹㑣㉥㡤㈹搵愷㡦攷晡㡦敢㕡搳〸挴搷摥㐲㌱㘰㔲㜳昳㐸㈷㘲㠷昶㌶㐴㝤㜰㌱㑢㝢〷ぢ㜱ㅣ挹㍢摢㍡㤱㜴攴戲扡㤱㍢㡤㥣㙣㜶㜴㡥㥣挲㑢㑥晣㡡㙡㙥㙡㌵㐷㙥摦摡㌶戲摤散㔸㠲㡢挶收㤸㜱㉢㥡㍢㔶愸慤㐰㠶㤷㜱㐶㝦㕥㝢昰㑢戱㉦㈷㕤晦挱攳收づ㝤て㝦㑡つ户ㄵ〵ㄷ㤳戶㐷慥㙡㝣昴昷㔰愸㘱㌰攳ㄱ〷换摥㤷扥ㄱ㜵晤㝤ㄶㅦ愰挰㜱㐳戶〴づㅢㅦ㕡㔵㌵〶晦昳搰愱㝦挴攲㘳ㄴ㙡㉣ち敥戸晡㈷㈸㥣㤷㌲㄰㥦晤㐱戶改づ㄰ㄷ㙥搳㝦㐳ㅡ搲㑢攸搴㡥戰攰㜶搵挹㔱㈷㌹㥤搴㤴㠶挰㠱〰㉡㙤㐵挱〵慥㥤攱㈶〰㝥愰㝦ㅦ㤸〵〳昸㠹㌹〸㐶㘷㙦㜴〱㈸户慡㉡っ㥤〰攸〳㠱捥换晢㉡ち㤱〰愸㐴捤㜹愹敦㝥㜲〱㠸㐰㕣〸㐰㘷㑣扤㠴㑥挵攰ㄷ〴攰㔳〴て〴昰㠹慤㈸戸攸㔶㠷㐸搵㙣挵愶㙣昲㐷㌰ぢ〶㌰〴㙡㝤㈸㡢捤㔰戸〰㙣㘱㔵㔵〲㐱〴挰㌰ㅡ㙤㠹㐲搵㐳㈴〰㠶愳收扣搴㍦摣〰㤲㄰ㄷ〲ㄸ挱㤸㝡〹㥤ㅡて扦㈰〰慦ㄶ〳昰㡡慤㈸戸㄰㌸〱㤱慡搹㡡敤搹攴㤷㡡〲搸〱㙡㝤㉣㡢ㅤ㔱戸〰㡣戳慡㙡㌷〴ㄱ〰㍢搳㈸㡣㐲㑤㠴㐸〰㐴㔰㜳㕥敡㈹㌷㠰摤㈱㉥〴㔰换㤸㝡〹㥤㥡〴扦㈰〰てㄵ〳昰愰慤㈸戸㌸㌹ㄵ㤱慡搹㡡摤㤰㔴摤㕦ㄴ挰㐴愸昵㐹㉣㈶愳㜰〱㤸㙡㔵搵㌴〴ㄱ〰搳㘸㌴ㅤ㠵攲昵㑡〱㌰〳㌵攷愵敥㜰〳㤸づ㜱㈱㠰㔹㡣愹㤷搰愹㍤攰ㄷ〴㘰㙤㌱〰㌷搹㡡㠲ぢ愶戳㄰愹㥡慤㤸捦㈶摦㔰ㄴ挰扥㔰敢晢戱昸㈵ちㄷ㠰㠵㔶㔵捤㐶㄰〱㜰〰㡤づ㐴愱收㐲㈴〰㝥㠵㥡昳㔲㤷扢〱捣㠱戸㄰㐰㡡㌱昵ㄲ㍡㌵て㝥㐱〰捥㉦〶攰㍣㕢㔱㜰ㄱ㜷ㅦ㐴慡㘶㉢づ㘶㤳捦㈹ち愰ㄹ㙡扤㠵㐵㉢ちㄷ㠰㈵㔶㔵㌵㈰㠸〰㌸㤴㐶敤㈸搴〲㠸〴㐰〷㙡捥㑢㥤敡〶㌰ㅦ攲㐲〰换ㄹ㔳㉦愱㔳晢挲㉦〸挰戱挵〰ㅣ㘳㉢ち㉥㉣敦㡦㐸搵㙣挵搱㙣昲㔱㐵〱ㅣぢ戵㝥ㅣ㡢㔵㈸㕣〰㡥户慡㙡㈱㠲〸㠰ㄳ㘸㜴㈲ち㜵㈰㐴〲攰㈴搴㥣㤷㕡收〶㜰〰挴㠵〰㑥㘳㑣扤㠴㑥晤ち㝥㐱〰㥡㡢〱㌸挴㔶ㄴ㕣散㍥〸㤱慡搹㡡㜳搹攴愶愲〰捥㠷㕡㕦捤攲〲ㄴ㉥〰ㄷ㔹㔵㤵㐲㄰〱戰㠶㐶ㄷ愳㔰ㄹ㠸〴挰㈵愸㌹㉦㜵㤰ㅢ㐰ㅡ攲㐲〰㔷挰㍥愴㤷搰愹㉣晣㠲〰散㕢っ挰〲㕢㔱㜰〱㥥ㄷ搶慢搹㡡ㅢ搹攴㠶愲〰搶㐲慤摦捣攲ㄶㄴ㉥〰㝦戴慡㙡㌱㠲〸㠰㍦搱攸㔶ㄴ敡㘰㠸〴挰㍡搴㥣㤷摡搳つ愰〹攲㐲〰㜷㌲愶㕥㐲愷づ㠱㕦㄰㠰㠹挵〰散㙥㉢ち〶〵㕡ㄱ愹㥡慤㜸㠰㑤㥥㔰ㄴ挰㐳㔰敢て戳㔸㡦挲〵攰㔱慢慡摡㄰㐴〰晣㤵㐶㡦愱㔰㠷㐲㈴〰ㅥ㐷捤㜹愹戸ㅢ挰ㄲ㠸ぢ〱㍣捤㤸㝡〹㥤㙡㠷㕦㄰㠰ㅤ㡡〱ㄸ㘳㉢ち〶㉡㤶㈲㔲㌵㕢昱㌲㥢扣㕤㔱〰慦㐲慤晦㡤挵㙢㈸㕣〰晥㙥㔵搵㌲〴ㄱ〰㙦搰攸㑤ㄴ㙡〵㐴〲攰㉤搴㥣㤷摡挶つ㘰㌹挴㠵〰摥㘵㑣扤㠴㑥慤㠴㕦㄰㠰㈱挵〰っ戶ㄵ敢㡦昶つ㥥晣〶㤱慡搹㡡㡦搹攴㑤㡡〲昸ㄴ㙡晤㌳ㄶ㥦愳㜰〱昸挲慡慡㈳㄰㐴〰㝣㐹愳慦㔰愸愳㈰ㄲ〰㕦愳收扣㔴㤵ㅢ挰㤱㄰ㄷ〲昸㥥㌱昵ㄲ㍡㜵㌴晣㠲〰晣昴㘳㤱㔳攱ㅦ㙤㐵挱㠰捥㜱㠸㔴捤㔶㔴㤴愳挹摦挳㉣昸㔴㔸㠳㕡敦换愲ち㠵ぢ㐰挸慡慡㔵〸㌲㡡㠱晡搱愸㍦ち㜵㍣慡〲㘰〰㙡捥㑢㝤㡥ㅣ㕤㍦㠶㝥ぢ㜱㈱㠰㑤㘰ㅦ搲㑢攸ㄴ㐷㡥㠲〰㙣㉣〶攰㥦戶愲㘰㤰改㘴㐴ㄲ〰㕢戲挹敦ㄶ〵戰ㄵ搴晡搶㉣戶㘱敢昲扦〶㐷㕡㔵㜵ち〲㡤攲敡㔴搳㘸ㄴち㜵ㅡ慡〲㘰㕢搴㥣㤷㝡捤つ攰㔴㠸ぢ〱㙣〷晢㤰㕥㐲愷㝥〷扦㈰〰捦ㄵ〳昰慣慤㈸ㄸ昸㍡ㄳ㤱〴㐰㤸㑤㝥扡㈸㠰㈸搴㝡㡣㐵㥣慤换〳愸戳慡敡㉣〴ㅡ挵搵㐹搰㈸㠹㐲㥤㡤慡〰愸㐷捤㜹愹昵㙥〰扦㠷戸㄰挰〴搸㠷昴ㄲ㍡㜵づ晣㠲〰摣㕤っ挰㥦㙤㐵挱㘰摣昹㠸㈴〰愶戳挹㜷ㄶ〵戰〷搴晡㑣ㄶ㝢戲㜵㜹〰戳慤慡㕡㡤㐰愳戸㍡㜳㘸㌴ㄷ㠵扡㄰㔵〱㌰て㌵攷愵㙥㜱〳戸〰攲㐲〰つ戰て改㈵㜴敡㈲昸〵〱戸扡ㄸ㠰慢㙣㐵挱〰攱㈵㠸㈴〰づ㘴㤳慦㈸ち攰搷㔰敢㡤㉣づ㘲敢昲〰搲㔶㔵㕤㡡㐰愳昰搱㌳㌴捡愲㔰㤷愳㉡〰㑣搴㥣㤷扡挰つ攰㌲㠸ぢ〱㌴挱㍥愴㤷搰愹㉢攰ㄷ〴攰㡣㘲〰㑥户ㄵ〵㠳㤶㔷㈳㤲〰㘸㘷㤳㑦㉢ち愰ㄳ㙡㝤㈹㡢㘵㙣㕤ㅥ挰ち慢慡㌸愰㌹㡡慢戳㤲㐶㠷愱㔰搷愱㉡〰づ㐷捤㜹愹㔵㙥〰搷㐲㕣〸攰㈸搸㠷昴ㄲ㍡㜵㍤晣㠲〰ㅣ㔶っ挰㑡㕢㔱㌰㤰㝡ㄳ㈲〹㠰ㄳ搹攴攵㐵〱㥣っ戵㝥ち㡢㔳搹扡㍣㠰摦㔹㔵戵ㄶ㠱㐶㜱㜵㑥愷搱ㄹ㈸搴㉤愸ち㠰㌳㔱㜳㕥慡搵つ攰㘶㠸ぢ〱㥣〳晢㤰㕥㐲愷晥〰扦㈰〰搹㘲〰㌲戶愲㘰㜰昷㔶㐴ㄲ〰ㄷ戳挹愹愲〰㉥㠵㕡扦㡣挵攵㙣㕤ㅥ挰㤵㔶㔵慤㐳愰㔱㕣㥤慢㘸㜴㌵ち㜵㍢慡〲攰ㅡ搴㥣㤷晡愵ㅢ挰㙤㄰ㄷ〲戸〱昶㈱扤㠴㑥摤〱扦㈰〰㜳㡢〱㤸㘳㉢ち〶㥣晦㡣㐸〲攰㔶㌶㜹㔶㔱〰户㐱慤摦捥攲づ戶㉥て攰㉥慢慡敥㐶愰㔱㕣㥤㍦搳攸㙥ㄴ敡㕥㔴〵挰㍤愸㌹㉦㌵搹つ攰ㅥ㠸ぢ〱摣て晢㤰㕥㐲愷敥㠳㕦㄰㠰㘴㌱〰〹㕢㔱㌰〸晥〰㈲〹㠰挷搸攴摡愲〰㥥㠰㕡㝦㤲挵㔳㈸㕣〰㥥戱慡敡㐱〴ㅡ挵搵㜹㤶㐶捦愱㔰て愳㉡〰㌶愰收扣搴㡥㙥〰て㐱㕣〸攰㈵搸㠷昴ㄲ㍡戵ㅥ㝥㐱〰㐶ㄵ〳㔰㙤㉢ち〶收晦㡡㐸〲攰㑤㌶㜹㐴㔱〰㙦㐳慤扦挳攲ㅦ㙣㕤扥〷扣㘷㔵搵㘳〸㌴㡡慢昳㑦ㅡ㙤㐴愱㥥㐰㔵〰扣㡦㥡昳㔲㥢戹〱㍣づ㜱㈱㠰㡦㘰ㅦ搲㑢攸搴㤳昰ぢ〲搰扦ㄸ㠰㝥戶挲㍦㔹愰昲ㄹ㐴敡挵㈰㙦㍦㌶㌸户㙦㤳戹㥣愳㔲〳㜳㤸㉤㍣㘵㘹㐷㘷㥢っ愱つ挸㑤㙤㥢摢搶㌹戵愹㘳㐹㜳㙡攵攰㥣扤戰摦㘲戳ㄵ〳摣敤ㄸ攷昶挹摡㤶㉣㌱戳㝡慥愱㙤㘹㝢挶㥣㌹昵㝦㘱〰ㅣ敢㠷㑤㈷㘳摦攵ち慦晦㙣㑣户っ㥥攸㈵㜸㤵㔵㍥㠷㠰晥愱㌹㤹戳散ㅡ㐶㤷㐵〳㠶㠳昲㐴攷㌷㜵㌶㥢晤㜲㌲㠴㉤换㔵㌹㔰挴慣㠱㙣摦摣晣挵ㄸ戲㥡㍡㈰㌷愳扤㈹换㌱㈲㙥㡣㈱㤶改㙣㜳ㄱ㘶〸散搵搶搱挴改攱〳㜲昳摢㔳慤ㅤ㑢㌸搸㤹㔹戹愹愷㈶愳愲㤵戹挹㑤慤ㅤ㐸㈳㕢㤱换㠳㜲つ㡢摢㤶攳㑥㠵愵㉤慤㌳㔲㑢㍡晥㈷戶㡡攲㘶㤱㤷㙣ㅡ㔵慥捡换㔵㔵㜹搵㝦扡㝤戴慦戰㡦つ戶收㠰㡦㐴㍦敤㙣㙦㑡㉦㈵㌰挹ㄱ㐵㔹挱㐲戶㘱㔹攵〶㉣昹㠷㌵㕤㥢搰㌷㈷㠱㙤昵捣挰てㅣㅥ敦扡晤㘳㙢㤸敢㕦愳㌹晤扦㐱戱攷㡣〵㌳昳戳㜵晥㑦昷㔲㔴㍥㡦挸㍤㥥ㅣ㌱ㄴ挶〳慤㉥挴〹ㄳ散㔱搸㌳搱ㄳ㔸昳㜷换㔰㑥㙣搸㐳〷收ㄷ愷㘳㝣扤㝦㙥㜶㉡㙤㌶㘳㕡㐰㑢慡㜳愰㔵攱晣っ捣戵敦戰㜵㔳摡㕡㕡㔲散㜲扣㘳愰㈱㤳㙡㌶慢㜲㤳㤶㜶戶捤㘹㙡搵㜳㈸愴㕦摡愲搴ち㠸㔲㉢慣〱晣摣㍥㥣㉥㈴换㡣搵戶㈸搵摥搴戹戸愵㈹㔳挵ち挷㑢晦㈷晡㉡㡥ㅦㄵ㠰改扣㥣㘳㠹㝦㐶㠰㌵㉥㡦捤㍤づ㤳㘸㠸㡥㥢ㅦ㍤扡㕣㘹昸愷晥挳搹㈴㌸昲挸ㄷ㡡晥ㅤ愲㔵攲㈳㠷㈲㘹换愷㌲ㄴ㡢挵㑦㡦㐲ㄷ㤵㠳㤳㝡㤱〶昸攸摦挳㤴ぢ晣㔴扣㠴愲攴㔴㠳扥㌰〸捤㙥㑢㘵愷愷㌲戸晢愷慦㝤敦㑦ㄵ㌶㉤て㌵敤〶㈷㝦㑣挱㝣㈲㡣㙥㉦㙢捡㥡敤㔵ㄴ㌴攰摥愶ち㑥ㅢ搱慣㙤㠸㘱昰㍥㘵㤵㤵晤慡㠲㜲捤㜴㘲㡤戶㠷搴摤昷㑥捤㉣㠸晦攱摥挹摤搹昶㔰㐸扥愲㝥挰敡攸㍦㜲㥤㕥㠶㤰敢攳㌳昸㠹〶㍦愳愸㝣〵㑡晦戶昱捥挳挰㙣つㅤ㐶ㄵ㜲搷っ㘷㠸㔴㘱㌶㠵㑣㉤愹㤴ㄵ改攷㥡ㄲ愲㔹戳㐱慡㥣㕢㜱戴〶昴㜲㌳ㅢ戲㡥慦㥣㝡㠲㙦㠶戲昲昲ち㙣㙡捤㍦㥤慥㈰㉤㠲戵㌴㤸㌲㔷㐴㙤㠳㈶㘸㥣㐵㌸㡣㍢ぢ攲㌷戲挷㝢敦㑣㜹〱㌶ㄸ搹晥ㄹ晦挹㉢ㄴ搲换攱㔱ㄶ㔲慦愳㜴㌰っ愴挴攲㠴つ㠰慢㘰㈸搴㝢㄰昲㘴挰昵搵愵㌶愲捡慦慦㌲㡤户㈶昵昴㜰愹摥㠷〷て㤹扡挶挰ㅦ㘰㠹㐷愲慥㥥㔹〵㘹昷㍤昳㐳㝡攰愳昳㑥㌷㉥挸攷㈳㉣㌸慢㐱㠱扤ㅡ㈱搸攸晤㘸昸㜱戰㐱㝦ㅡっ愰挱㈷㌰攰㈶搷〶愲㔶〴㈵㙦㥡〹㐰㘹挰〳㈸晦敤㑡攱㐲戹〹㔳㙣捡ㄴ㍦挰挰㡦昲㈷挸〴愵㉥㜷㜹愱㔶收晢㤶㔱摣㙡㠲㙤〸㠳㜰㝤㍤搸㌶㠳戴㝢㙣攵㜰㈳ㄸ㝤㜳〹㘲㔵ㄴ愷㉡〴㘰摢〲㌶晡㌰ㅡ㜲ㅡ㐳㠰挱㤶㌴ㄸ㑥〳捥㙣㄰㙣㕢愱ㄶ㡣㑤㙥晦〹挰戶つ㍣㠰㡤㜳ㅤ㥣ㄴ㉥㙣㈳㤸㘲㈴㔳㜰㕥㠲ㅦㅢ㈷㈳㔸搸昸㠵㉤㉦㍦㌶㑥㔵㄰㙣愳ㄸ㠴㜳ㄶ㍣搸㐶㐳摡㍤㌶捥㙤挰ㅢ户㜵㌱〸ㄶ攴挳〹づ㑥㤳㈹戰㝢摢㉦㘰愳㙦㐷㐳㑥㝥〸㌰搸㥥〶㘳㘸挰昹㄰㠲㙤〷搴㠲戱挹㡤㑣〱搸㜶㠴〷戰㡤㜰愵㜰㘱摢㠹㈹挶㌱〵㘷㌳昸戱㜱ち㐳㌷扤㡤ㄳㅣ〴㕢㤸㐱㌸搳挱㠳㉤ち㘹昷搸㌸㈳〲㙦㕣㈲㘵㄰〷ㅢ愷㐵〴㔰㠹挳㐶慦愵㈱愷㑣〴ㄸ搴搱㈰㐱〳捥愲㄰㙣㐹搴㡡㘰攳㉤㔹〱搸挶挳〳搸㌸慦挲㐹攱挲戶ぢ㔳散捡ㄴ㥣〳攱挷㌶ㄱ戲㙥戰㑤㠲㠹㘰摢㡤㐱㈶愳收挱㌶ㄱ搲敥戱㜱ㅥ〵摥㤸㘴挱㈰づ㌶㑥愶㜰㥡㑣愱摤摢㈶挳㐶㥦㐲㐳㑥戴〸㌰㤸㑡㠳㘹㌴攰摣ぢ挱㌶ㅤ戵㈲搸㜸㜳㔹〰戶㍤攰〱㙣㥣㡤攱愴㜰㘱㥢挹ㄴ㝢㌲〵㘷㑥昸戱㜱扡㠴㘰搳㘶挱愴挷㕦ㄳ㥣㘰㈱㈸㘷㌳㌰㘷㕡㜸㔰捥㠵戴㝢㤴㥣㤱㠱㌷㙥㕦㘳㄰〷㈵愷㘵㌸慢㐱愱㡤㜲㉦搸攸㝢搳㤰㔳㌶〲っ昶愱㐱〳つ㌸㡢㐳㔰捥㐷㉤ㄸ愵摣㍡ㄷ㠰㜲㕦㜸〰㘵捡㤵挲㠵㜲㍦愶昸㈵㔳㜰づ㠶ㅦ㈵㈷㕥㜴搳〳㌹㉤㐳戰㉤㘴㄰捥捦昰㘰㍢㄰搲敥戱㜱ㅥ〷摥戸㌷㡥㐱ㅣ㙣㥣捣ㄱ㐰攵搷戰搱ㅢ㘹挸㠹ㅥ〱〶〷搱㈰㐵〳捥晤㄰㙣㘹搴㠲戱挹㑤㠰〱搸戲昰〰㌶捥〶㜱㔲戸戰㤹㑣㤱㘳㡡愳㘱攰挷㜶㉣㘴摤㘰攳㘴づ挱戶㤸㐱㌸慢挳㠳敤㘰㐸扢挷挶搹ㅦ㜸攳挶㍢〶㜱戰㜱ち㠸搳㘴ち敤摥搶っㅢ扤㠵㠶㥣ㅥㄲ㘰搰㑡㠳㌶ㅡ㜰挶㠸㘰㕢㠲㕡ㄱ㙣扣㥤㌱〰㕢㍢㍣㠰㡤㜳㐸㥣ㄴ㉥㙣ㅤ㑣挱㈷っ㈸捥昷昰㘳攳㈴てぢ㕢搱㙦㔷㑥〱ㄱ㙣换ㄸ㠴㜳㐱㍣搸㔶㐰摡㍤㌶捥ㄹ挱ㅢ㈳〴っ攲㘰攳挴ㄱ愷挹ㄴ摡搸づ㠳㡤㝥㌸つ㌹愹㈴挰攰㌷㌴㌸㠲〶㤷挰㐰戰ㅤ㠹㕡ㄱ㙣扣㌱㌳〰摢搱昰〰㌶捥㍣㜱㔲戸戰ㅤ挳ㄴ挷㌲〵㘷㠹昸戱㜱㙡㐸㌷扤㡤ㄳ㐷〴摢㉡〶攱っㄲて戶攳㈱敤ㅥㅢ㘷㥡攰㡤㕢〶ㄹ挴挱挶改㈶㑥㤳㈹戴戱㥤〸ㅢ晤㈴ㅡ㜲㉡㑡㠰挱挹㌴㌸㠵〶㥣㥤㈲搸㑥㐵慤〸㌶摥㘲ㅡ㠰敤㜷昰〰㌶捥㔷㜱㔲戸戰㥤捥ㄴ㘷㌰〵攷㤶昸戱㜱㐲㐹㌷扤㡤搳㑤〴摢㔹っ挲㜹㈷ㅥ㙣㘷㐳摡㍤㌶捥㑦挱ㅢ昷㈳㌲㠸㠳㡤㤳㔴㥣㈶㔳㘸㘳㍢ㄷ㌶晡㜹㌴攴〴㤶〰㠳昳㘹戰㥡〶㥣搳㈲搸㉥㐰慤〸㌶摥㉣ㅢ㠰敤㈲㜸〰ㅢ㘷戹㌸㈹㕣搸搶㌰挵挵㑣挱ㄹ㈹㝥㙣㥣㠶㘲㘱攳户慢扣愲㈸㕤搷愷ㄴ㈷愹〸戶㑢ㄹ㠴戳㔵㍣搸㉥㠷戴㝢㙣㥣搵㠲㌷㙥㜶㘴㄰㉣挸攷つ㤴㑥㤳㈹戰戱㕤〹ㅢ晤㉡ㅡ扥ㄹ㙣㜰㌵つ慥愱挱㕢㌰㄰㙣搷愲ㄶ㡣㑤㙥晢つ挰㜶㍤㍣㠰㡤㜳㘳㥣㌶戸戰摤挰ㄴ㌷㌲〵攷戱昸戱㜱昲㑡㌷搸㌸戵㐵戰慤㘵㄰捥㜱昱㘰扢〵搲敥戱㜱㉥っ摥戸㤳㤲㐱ㅣ㙣㥣㄰攳㌴㤹㐲ㅢ摢ㅦ㘱愳晦㠹㠶㥣㉣ㄳ㘰㜰㉢つ搶搱㠰昳㘷〴摢㙤愸ㄵ挳㠶㍢〲〳戰摤〱て㘰攳㡣ㅡ㈷㠵ぢ摢㥤㑣㜱ㄷ㔳㔴攰㈷㤵ㅦㅢ愷扣㔸搸㉡ㄹ㠵㉦㝦㙦攳㠴ㄸ挱㜶㌷㠳㜰㘶㡣〷摢扤㤰㜶㡦㡤㌳㘸〸㐶扦㡦㐱戰㈰ㅦ㑥愳㜱㥡㑣㠱㡤敤㉦戰搱敦愷㈱愷搸〴ㄸ㍣㐰㠳〷㘹挰㔹㌷㠲敤㈱搴㠲戱挹慤搸〱搸搶挳〳搸㌸て挷㐹攱挲昶〸㔳㍣捡ㄴ㥣㌳攳挷挶㠹㌲ㄶ戶愲摦愴㥣㐶㈳搸ㅥ㘳㄰捥愷昱㘰㝢〲搲敥戱㜱摥㡤㘰㝢㤲㐱ㅣ㙣搵㤰㍡㑤㜶㘱㝢ち㌶晡搳㌴攴挴㥣〰㠳㘷㘸昰㉣つ㌸㔷㐷戰㍤㠷㕡ㄱ㙣扣愹㍣〰摢昳昰〰㌶捥摥㜱㔲戸戰扤挰ㄴ㉦㌲〵㘷摡昸戱㜱㝡㑤㌷扤㡤㤳㙦〴摢换っ挲㔹㌸ㅥ㙣慦㐲摡㍤戶㍡戸〹戶扦㌱㠸㠳㡤㔳㜶㥣㈶扢戰扤〶ㅢ晤㜵ㅡ㈶㠳つ晥㑥㠳㌷㘸挰ㄹ㍥㠲敤㑤搴㠲戱挹敤昱〱搸摥㠶〷戰㜱捥㡦搳〶ㄷ戶㜷㤸攲ㅦ㑣挱昹㌹㝥㙣㥣㤴㈳搸戴㜷㘱搲攳ㅦ㕣㥣挶㈳㈸摦㘳㘰捥攷昱愰摣〸㘹昷㈸㌹敦㐷㔰扥捦㈰づ㑡㑥晥㜱㔶挳㠵昲〳搸攸晦愲㈱㈷〶〵ㄸ㝣㐸㠳㡦㘸挰戹㐲㠲昲㘳搴㡡愱っ㍥摥㝤ちて愰攴散㈱㈷㠵ぢ攵㘷㑣昱㌹㔳㜰愶㡦ㅦ㈵愷昷㜴搳〳㌹昹㐷戰㝤挱㈰〷愱收挱昶ㄵ愴摤㘳攳㙣㈱挱昶㌵㠳㌸搸㌸㘵挸㘹戲ぢ摢㌷戰搱扦愵㘱㌶搸攰㍢ㅡ㝣㑦〳ㄳ〶㠲敤〷搴㠲戱挹㘳っ〲㝡攰㑦昰〰㌶捥㌹㜲摡攰挲昶㌳㔳㤴㘱㈰㐳㜱㝥㤰ㅦㅢ㈷〵㔹搸搸〳攵ㄵ㐵改㍥㈹攱㤴㈱挱㠶㙢摤㘵㙡ㄹ㙡ㅥ㙣戸挷戸〷搸㔶挰㑤戰㔵㌲〸㌲挸㠷ㄳ㡤㥣㈶扢戰㘹戰搱晢搲㤰㤳㤰〲っ慡㘸挰㠷愶㈹捥㑢ㄲ㙣㈱搴㡡㘱挳〳ㄹ〲戰昵㠷〷戰㜱愶㤲㤳挲㠵㙤〰㔳っ㘴ち捥㉡昲㘳攳㔴㈲ぢ㕢搱㜳㌹㑥㌴ㄲ㙣〶㠳㜰挶㤱〷摢愶㤰㜶摦摢㌸㌳㐹戰つ㘶㄰〷ㅢ愷㈷㌹㑤㜶㘱ㅢ〲ㅢ㝤㈸つ㌹㜵㈹挰㘰㌳ㅡ㙣㑥〳捥㘶ㄲ㙣㕢愰ㄶ㡣㑤ㅥ㉤ㄱ㠰㙤㑢㜸〰ㅢ攷㌷㌹㈹㕣搸㠶㌳挵㔶㑣挱戹㐸㝥㙣㤷㐲㘶㘱㉢晡敤㝡ㄹ㑣〴摢㌶っ挲㜹㑡ㅥ㙣㈳㈱敤ㅥㅢ攷㌳〹戶㙡〶㜱戰㕤〵愹搳㘴ㄷ戶㔱戰搱户愵㈱㈷㍣〵ㄸ㡣愶㐱つつ㌸〷㑡戰晤〲戵㘰㙣昲㤰㡣〰㙣摢挳〳搸㌸㉢捡㐹攱挲㌶㠶㈹㜶㘰ち捥㘰昲㘳扢つ㌲ぢ㕢搱㜳㌹㑥㙡ㄲ㙣㍢㌲挸ㅤ愸㜹戰㡤㠳戴㝢㙣㥣〵㈵搸㜶㘶㄰〷ㅢ愷㐲㌹㑤㜶㘱ぢ挳㐶㡦搰㤰搳愴〲っ愲㌴㠸搱㠰㌳愷〴㕢ㅣ戵㈲搸昸戸㡦〰㙣㜵昰〰戶晢㕤㈹㕣搸ㄲ㑣㤱㘴ち捥㝢昲㘳攳㘴愷㙥㝡ㅢ愷㐲〹戶昱っ挲㌹㔱ㅥ㙣扢㐲摡㍤㌶捥㥤ㄲ㙣ㄳㄸ挴挱挶〹㔴〱㔴㜶㠳㡤扥㍢つ㌹戹㉡挰㘰㈲つ㈶搱㠰昳慤〴摢㘴搴㡡㘰攳㠳㑢〲戰㑤㠵〷戰㜱〶㤶㤳挲㠵㙤ㅡ㔳㑣㘷㡡㌷㘱攰挷挶㈹㔲摤ㅣ摢㌸㠱㑡戰敤挱㈰㥣㐹攵挱戶㈷愴摤㘳攳㡣㉢挱㌶㡢㐱ㅣ㙣㥣㜶攵㌴㤹㐲晢㤷挳㙣搸攸㜳㘸挸㈹㔹〱〶㜳㘹㌰㡦〶㥣愵㈵搸昶㐲㉤ㄸ㥢㍣㠲㈵〰摢㍥昰〰㌶捥摢㜲㔲戸戰㌵㌰挵㝣愶攰㉣て㘹晡〲搶散愶㔷㜲愴摥㍦〰㕤㌰㌹㐰㌲攴㌸㑤愰愱㜳㘵㌳愶㘶㜰㤱〳搲搶ㄲ㠷搶㐳㈲挳㌰㜹㕢㍢㠶昳㉡晣㑦㤳攸昲㝤ㅡ㠹晢つ昱㍤愹㐳摣愸攱㉣㠴捡敢扦㉦㝣ㅡ㐵㤷㍦ㅢ㥥扦㙤㥦㍥㝣㘹晢愱㠹㐳收㌴㘵摡摢㍡摡㜲㥤㈳ㅢ㌰敤㘸㈴㥦㝣㤲㉢㉢ぢ㑦慡扣ㄶㄱ〳㜳㜲挵㉡㕡昹戰挹㘵㝣ㄲ㐰攸㤰搶戶攵慤搲㥡捡づ㍥〰㐶㜸昵敤换㌴㈱收攱㙢㕢挰㌳㌸㘳㠱捥晡晥㈸〷昴㌱㌸攴㑦㘳㙤㈱敡㌵㔳㈶㑦搹愷㌱㥤㡥搷㈶㜲搹㑣㉡㥤㑥挶敢搳昵挹㕣㉥㤹挹㈶㈲挹㘸愲戶㍥㕡ㅦ㌷㘴㠶〰㘳ㅣ〰ㅦ㠳㜳〲㈴摤㠱慣㜱㜲㠰搴愸慢㉣挷㘹㑥㑦㠷敢㘱㕦愶搲㉡愳戲捡慣攸摢㔷搵昸ㅥ㔰㔲㌰捣捦挹㌶昲㠴〷㑤攳㈸㝦攵攵㠰搵㌳㈷㌶㌰扦㉤攸捣搳㌱扤ㄱ㑤搰て㐲ㄱ㌲晡㐰㐰㤹㤶㐲㜵攰㤴挹㡤慥搹㑡㕡ㅡ戲㑤㈰昳㍥〴㔴换㐰摣ㅦ㘲㤹摤㠰愷㡢㜶ㄸㄵ㜶ㄴ扤㥡攱㑤攸昵㔱㔸㔲ㅡ攴〲㘹ㄱ㐴㕣㤰㑦ㄵ愴散搵敡㝣慣〸晢ㄲㄴ㜸㤰ㅤ㑣㡡㜶㄰㜵㉥捣搸㐹扣ㅢ㔹㐷㈴戸攱㠲㍢㑡㙣攴㤰㥤㑦㙢㐶摤摡挸昱晡㙣㌶㤶愸㡢攳㘱㐵㜵㜱㌳㥢㐸㘵敡愲戵㜸㉣㐸㙤㉥㤶愸捤搶搵ㄹ晤㥣㌶戶挰挷攸敦搴㕡㔹ㅢ攰搴愸㔳〶㙡摣搰敡っ㌴㠴ㅢ〱换㘵晡愱㔰改敤㈸㐲挶㈶㄰㔰愶㜵愰敡㠷搹〹㔹〰捣愵㄰㝢㘱㙥㙡㐷搱户㘷昸攵搰换攳㍢搵㄰挸〵收㑡㠸扡㘰㙥〶愹挰㍣ㅥつ㜲㘰敡㠴挹ㅤ㑢慤㠲戴㤰摢收㜰愲㠵㝥〴㑡㜰摢挲づ慤ㅤ㠹扡挵慤㌶ㄶ㐹挵攳搹㜰㙤㝤㙤㈶㥥㐹㐷搳㠹扡㜰㌴ㄷ㑢㠶㘳㘶㌶ㅥ㡤㥡挶㌰愷㌹㐷挱挷搸搲愹〹户攱㑥㡤㍡戵つ㙡挲敤㐸㌷户攳愰搲㔷愱〸ㄹ㈳㘰㠰㜷㤹㑥㙥㍡㐱改挴㘲㡣㜴攴㍢㔳㜹ㄲ攵㘱㉣愹㔱㤰ぢ㠹㔳㈰敡㈲㌱ㅡ㔲㈱搱改㈶挱攳㡥㤰㘸て㈴㔱〳㈷㕡攸愷愳〴㠹㕦搸愱戵㌳㔰户㐸㐴㜳攱㜸㈴ㄵ慤ぢ愷㙡敢攲昱摡㜰㝤㌸ㄳ㐹㤸㘶㉥㤲㐲㘷捡攴㙡つㄹ敢㘷㡣㌳攱㘳㙣敦㌴㑥づㄳ㘳㥣ㅡ㜵㙡㐷搴㠴㐴戳㥢挴㌹㔰改攷愲〸ㄹ㍢挱〰敦㌲㥤扢愳捥晤㑦攷摥㘶㡣㜳攴㜵㔴㕥㐸㜹〲㑢㉡っ戹㤰㔸〳㔱ㄷ㠹㈸愴㐲㈲敤㈶搱搵㈷づち㈴挱㌱㝡〴挱㔴㝥㤴㈰ㄱ户㐳㙢㤷愳㙥敦㑢搱㔸㉥㤷㐹搴搷挵㤳㠹㜸扣㕥づ㥣搹摡㑣〴㈲㌳㥤慥㡤ㄹ㌲㝣捦ㄸ㔷挰挷愸㜳ㅡ㈷㝤㈲攱搴愸㔳攳㔱ㄳㄲぢ摤㈴慥㠱㑡扦ㄶ㐵挸搸〵〶㜸ㄷ昴㠹㕤ㅤ昹〴㉡㙦愲挳㙥㔸㔲扢㐱㉥㈴㙥㘶㜸㑡昸㤹〸愹㤰搸㉢㤰挴摣㐰ㄲ㤳攰㠴㈰戸ㄴ㡢ㄲ㈴㈶摢愱戵㕢㔱户晢㐴㌲ㅢ㑦攳昱㘷㘶戶㉥挳愳㑡㍡ㄵ慤㑦㐷㔲㘶扤㠹㥡㤹㐹ㄸ㔳㥣收慣㠳㡦㌱搵愹〹㠹㘹㑥㡤㍡戵〷㙡㐲㘲て㌷㠹㍢愱搲敦㐲ㄱ㌲㘶挲〰敦〲ㄲ㝢㍡昲愹㔴摥㐷㠷㘹㕣攷搹㤰ぢ㠹晢㈱敡㈲㌱ㄷ㔲㈱戱㥢㡢㠴昶㈰㑣㡡ㅦ㜴㜷つ挴挳愱㜴戸攱敥㕦㤴挰戳㤷㥤㑦㕢㡦扡㠵㈷㤷㡣㘶㈲攸㈹愹㔸㍡ㄳ慦㡢㘴㔲昵挹㔸っ摦戱昱㤴ㄹ㡢挶攲㔱㘳㙦愷㡤㡦挰挷搸挷愹㍤捡㥡っ戰㌳㍥㜵㙡㕦攸〴㑦㥤ㅢ捦攳㔰改㑦愰〸ㄹ晢挱〰敦㌲敤㐹㔴晤〷摤愷㈰ぢ㌸攸㍥つ戱昷愰晢㑢㍢㡡㍥㡢㤹㥦㠵㕥ㅥ㠹慢ㄶ㐲㉥㌰㌷㐰搴〵昳㐰㐸〵收㡥㉥㤸昹㠳敥づ㠱摣㌸㤶㡥㈰㜸㥥ㄵ㑡㜰晢戵ㅤ㕡㝢ㄹ㜵攷㔰㤳㐹愳ㅢ㐵㤲戹㜸ㅡ〷摦㘸㍡㥢挱㌷㔵㌴㥤㑡㐵捣摡扡摡㍡愳搱㘹捥㉢昰㌱づ㜲㙡搲慤㔲㑥㡤㍡㤵㐵㑤戸㡤㜶㜳㝢ㅤ㉡晤敦㈸㐲㠶〹〳扣ぢ扡㔵捥㤱敦㐳攵㍢㜴㘸挰㤲㕡っ戹㤰㜸㤷攱㈹攱攷㘰㐸㠵挴㤶㠱㈴戶〸㈴㜱〸㥣㄰〴㑦ㄲ㐲〹ㄲ捤㜶㘸敤〳搴㉤ㄲ㜵愶㘹搶㐵㜲㈶㡥㌸搱㜸㈶㥢㑡搷㈵敢愲愹㐸㈲㤹㐴摦慡换挴㡣ㄶ愷㌹晦㠲㡦搱敡搴㠴㠴っ㥡㌳㍥㜵慡ㅤ㍡㈱戱愹㥢挴㈷㔰改㥦愲〸ㄹㅣ〵挷扢㠰㐴愷㈳摦㥦捡㉦改挰攷㍡愸㘵㤰ぢ㠹慦ㄹ㥥ㄲ㝥㔶㐰㉡㈴慡摣㈴扡扥㝥戴㐰ㄲ㉢攱㠴㈰戸㕡㠷ㄲ㈴づ戳㐳㙢㍦愰㙥㤳挸㈴㘲㠹㜸愶㍥㥢㡣㐴攲㠹㑣㌴㕤㥦㑥㈵愲㔹㌳㤱慤㑢㘵㌳㤱慣㜱戸搳㥣ㅦ攱㘳晣挶愹挹搷㡦㡣㠳㌳㍥㜵敡㘸攸㠴㐴㤹㥢㠴慡㠴扥ㅣ㐵挸㌸〶〶㜸ㄷ㝣晤ㅣ敢挸て愲戲㉦ㅤ㔲㔸㔲慢㈰ㄷㄲ晣㉢〳㕤㈴㡥㠷㔴㐸㝣昵㕤搰㈹挹ㄷ㤰ㄶ㥥㤲㜰㄰ㅢ㙤挴㌴㑣㠴〲㠹ㄳ敤搰摡㐰搴㉤ㄲ改㜸㍡㠵㠳㐹㌸㤹㡣㘴攳昸敥挵昹㝡㉡㕣㥦慣㡤愵敢㜳㤹愸㤹㌱㑥㜲㥡㌳〸㍥挶挹㑥㑤晡挴㈹㑥㡤㍡昵㍢搴㠴挴挷㘸㑣搷愹摣㘰愸昴㈱㈸㐲〶挷慡昱㉥攸ㄳ㘷㌸㜲㍥㈸㐲ㅦ㐶㠷挵㈴㜱ㄶ攴㐲㘲㌸挳㔳挲捦搹㤰ち㠹㝦戸㐹㜴昵㠹户〳㐹㜰㕣㕡㐸㡣㐰㈸㤰㌸搷づ慤㡤㐴摤敥ㄳ㌸晦㐸挵㈲搱㈸㍥昱㔸㉡㥡㌴㤳㜵戱㔴㙤㈶㥤〹㐷㤳搹㕣搴㌸捦㘹㑥㌵㝣㡣昳㥤㥡昴㠹搵㑥㡤㍡㜵ㄱ㙡㐲攲㌵㌷㠹ㅡ愸昴㕦愰〸ㄹㅣ㝥挶扢愰㑦㕣散挸㕢愹ㅣ㑢㠷㌶慥昳愵㤰ぢ㠹㥤ㄸ㥥ㄲ㝥㉥㠷㔴㐸㍣攷㈶挱慦ㅦ㌹㌹㝢㈶㤰挴ㄵ㜰ㄲㄲㄱ㠴〲㠹㉢敤搰㕡ㄴ㜵㡢㠴㘹攲昰㤸㐹攳㈴扦㉥ㄶ捦㐴㘲改㐴ㄶ摦㍢㜵㤱㐴慣ㅥ㈷晣攱戰㜱㤵搳㥣ㄸ㝣㡣慢㥤㥡㝣搳挸〰㌴ㅡ愰㔳愷慥㠷㑥㐸㍣收㈶㤱㠰㑡㑦愲〸ㄹ㌷挰〰㙦摣敡㠶㐶改晣㙡搱昹㐵㘲摣攸挸㤷㔲㌹㠱づ换戰愴搶㐲㉥㈴㜶㘷㜸㑡昸戹〵㔲㈱昱㤷㐰ㄲ昷〶㤲昸〳㥣㠴挴ㄴ㠴〲㠹㍦摡愱戵愹愸摢㝤㈲㡢ㄳ昴㑣㉥ㄱ㑥㐷敡攲攱㜴㙤㉡㤶㐸㤹挹㔸㕤㌲㥡㡣㤹搱晡愴㈱〳换㙣攱㌴昸ㄸ户㍡㡤ㄳㄲ㌲愶散攸搴ㅤ搰〹㠹㍢摣㈴㘶挲㑤摦ㄳ㐵挸戸ㄳ〶㜸ㄷ㤰戸换㤱昳ㄹㄲ晡㍣㍡ㅣ㠱㈵㜵㌷攴㐲㘲㙦㠸扡㐸摣ぢ愹㤰㔸敢㈶搱㜵㥡㝡㘳㈰㠹晢攰㈴㈴ㄶ㈰ㄴ㐸晣挵づ慤敤㡢扡㐵㈲㤷捥愵㤳攱晡愸晣敤㄰ㅣ㌳敡ㄳ搹摡㔸㌶㔹㕢㥦㠸㐷敢敡戲㜱攳㝥愷㌹晢挱挷㜸挰愹挹㜱攲㐱愷㐶㥤㕡㡦㥡㤰戸摡㑤攲〰愸昴〳㔱㠴っ㡥晢攲㕤㜰㥣㜸搴㤱ㅦ㐷㘵㡡づ慢㐸攲㌱挸㠵㐴㠶攱㈹攱攷〹㐸㠵挴㐵㙥ㄲ㕤挷㠹ぢ〲㐹㍣〹㈷㈱戱〸愱㐰攲㈹㍢戴戶ㄸ㜵㡢㐴㌲㕣㡢㑢ㄹ㌸㍣搶挷㘲昱㐴摣㑣搵㘷㌳戸挴ㄱ慥㡤㠴戳昵昵攱戸㈱挳扦㙣㘱ㄳ㝣㡣㘷㥣挶挹㜱攲㔹愷㐶㥤㝡ㅥ㌵㈱㜱戶㥢㐴ぢ㔴㍡晦㄰㑤挸攰㔰㉥摥〵挷㠹ㄷㅤ昹挹㔴㜶搰攱ㄴ慥昳换㤰ぢ㠹愵っ㑦〹㍦慦㐲㉡㈴㑥㜶㤳攸敡ㄳ㈷〶㤲昸ㅢ㥣㠴挴㑡㠴〲㠹搷散搰摡㘱愸㕢㈴㘲㤹㠴ㄹ㡤挴愳㌸㐰搴攱㔷㙤㌲ㅤ㌶捤㙣㌲㡢慦㤰㐸㌸ㅣ挱㑦ㄷㄹ搱㘵ぢて㠷㡦昱㜷愷㜱搲㈷摥㜰㙡搴愹户㔱ㄳㄲ挷扡㐹ㅣ〵㤵㝥㌴㡡㤰昱づっ昰㉥攸ㄳ晦㜰攴㝣扣㠴晥㕢㍡㥣挵㜵㝥て㜲㈱㜱〲挳㔳挲捦㐶㐸㠵挴ちㄷ〹敤㈴㤸ㄴ㍦㘱㕦ㄶ㠸攷㝤㐴ㄲ㍣愷挰ㄹ㜸㍥戰昳㘹愷愲㙥攱㐹挵捤㕣㍡ㄲ挳昹㜹摡㡣㘷㜲㜵愹扡摡㑣㝤慥㌶㥥㡥㘵戳㤹㜴㍣㘹晣换㘹攳㘹昰㌱㍥㜴㙡扦㘳敤㈳愷㐶㥤晡ㄴ㌵挱戳挴㡤攷㑣愸昴戳㔰㠴㡣捦㘰㠰㌷ㅥㄶ㡦慡晦㠴晤㙣挸〲㑥搸捦㠱搸㝢挲晥戹ㅤ㐵攷愳㉡昴昳愰㤷㠷挲慢㉦㈰ㄷ㤸慢㈱敡㠲昹ㄵ愴〲㌳攷㠲㤹㍦㘱捦〶㜲晢ㅡ㑥挲㙤つ㐲㠱摢㌷㜶㘸敤㘲搴㉤㙥改㌸㝥昱挵㔳戹㈸扥㜸〱㉢㠵攳づ慥㉥㐵㘳㤹㑣慣㉥㡢㤱㔵攳㕢愷㌹㤷挰挷昸捥愹㐹户晡摥愹㔱愷㝥㐲㑤戸晤摡捤敤ち愸昴㉢㔱㠴㡣㥦㘱㠰㜷㐱户㘲ㅢ㐵㝥〹㤵搷搱攱㔲㉣愹㜲挸㠵挴つっ㑦〹㍦ㅣ㔸ㄵㄲ昳摤㈴搸慤攴㡢㜸㥦㐰ㄲ㤵㜰挲ㅢ㑦扣㠲ㅤ㐸㜰㈸㤵搱戴㕢㔰户㐸㈴㈲戹摡〴㝥昵㐵搳㌸㑤㡤攰戲㔱㈲㥣っ愷㔲㘶ち摦㐹搹㑣㌸㘷昴戵㝤昴㍦挰挷愸㜲㙡搲㠳㜴愷㐶㥤敡㡦㥡㤰㤸敤㈶戱づ㉡晤㌶ㄴ㈱㘳〰っ㘴㡤搹㠳㜴㜶ㄹ㥤ㅤ挴ㄸ攸挸昹昰ち晤捦㤴昳改ㄳ捡㜰挲摦〳㔱ㄷ〹㡥㤵ち㠹挹㙥ㄲ㕤愷㈴ㄳ〳㐹っ㠶ㄳ摥㤸㙦㠴㔰㈰㌱挴づ慤㍤㠰扡扤㉦㈵㤲㤱㔸㙤㌴ㄲ挶改㘹㍣ㄷ慥㐳敦㠸㘵搳㜱㝣ㅦ㥢昸㙤ㄷ㑢ㅡ㐳㙤ㅦ晤㐱昸ㄸㅣ㍥㘵㥢㜴昹㈲摥摣愹㔱愷㌸㉡㉡㈴挶扢㐹㍣〲㤵晥㈸㡡㤰㌱ㅣ〶㐲挲㜷㑡戲㤵㈳攷㔳㉣昴㈷改戰㤶㈴㘴昸㤳愲愷ㄹ㥥ㄲ㝥㐶挲㕡㐸㠴摤㈴扡扥㝥挶〵㤲愸㠶ㄳ摥㜸㡣㌴㐲㠱挴㈸㔴ㄸ㑤㝢ㅥ㜵㡢㐴㝤㌸㥤㐸收㜰晣挸㤹昸ぢ㕥ㄱ㌳ㄹ愹㑤攲户㙤㌶㥢挰搵戴㘴㍡㘳㙣㙢晢攸㉦挰挷攰㠸愸㤰㤰慦㥦ㅡ愷㐶㥤摡ㅥ㌵㈱戱扤㥢挴㉢㔰改慦愲〸ㄹ㘳㘰㈰㈴㝣㔷捥㌸晣㈹昲㕢搹搶㌷攸戰づ㑢㙡㐷㈷晣㕢っ㑦〹㍦攳㈰ㄵㄲ摢戸㐹㜴㝤晤㙣ㄵ㐸㘲㘷㌸攱㕤愶扦㡢㔰㈰ㄱ戶㐳㙢敦愱㙥ㅦ㈷敡戱㉦搴攱ㄴ〴〸昰㈳㉥㤶㑡搴㈶㌳㘶㈲㤳慤㌵攳搹〴慥㐲㐷㙣ㅦ晤㥦昰㌱㌸挸㈹㈴攴㌸ㄱ㜳㙡搴㈹㡥㕤ち㠹捤摣㈴晥〵㤵晥㈱㡡㤰㤱㠰㠱慣㜱〷ㄶ㕣㔷㔳㌹愲㈹㜲㍥搷㐲晦㡣づ㝣㌰㠵㤲㐱㑡㡡晥捤昰㤴昰戳㉢慣㠵㐴㝦㌷㠹慥㍥ㄱち㈴㌱〱㑥㜸攳㠶㘵㠴〲〹づ㑢㌲㥡昶つ敡ㄶ㠹㜰㌶换㕦昶愹㘴㉥ㄵ挱㘵㐴㌳ㄹ慦㡤攱㌲㕡㌸㘱搶㐷攲愹㜰慤戱扢敤愳㝦ぢㅦ㘳愲㔳㤳㍥㌱挹愹㔱愷㌸ㅣ㈹㈴㉡摣㈴㝥㠴㑡晦〹㐵挸㤸〶㠳愰㍥挱㐱㑡㤱㍦挰戶昶搱㔰㍣挸㜵摥挳〹㕦〹㔱ㄷ〹㡥㍢ち㠹敦扥㜵晤㥣敤㍡㑥㝣〳㘹攱捦搹㔹㜰挲ㅢ昳㐹㄰ち㈴㘶摢愱戵㄰敡昶摥㤱㌰ㄳ昵改㙣㉥ㅣ㑥㤹昱㔸戲㌶㥤挵慦晡摡㈴慥㈶㈶挲昸㤹ㅦ㌳收搸㍥㝡㍦昸ㄸ㜳㥤㥡ㅣ㈷收㌹㌵敡ㄴ㐷ㄸ㠵挴攷㘸㑣搷捦搹㐱㔰改〶㡡㤰搱〰〳㔹㘳摦㜱㘲扥㈳攷㤳㉥昴愱㜴㜸っ㑢挶〲挸昱挶扣づ㠸〶昴愹摣ㅦ㤵㕤㝣攳㔴挱户戸㡦昵晦つ㠲㘹昸㥢〲㥣㤱㔳搶〷昷昶㕡㜷挴㔶㤴㡦晦捦㘲㜱㈴㡣㌷挴昳㔳戹ㄱ敢晡㝦㠸挳敤㥢ㅦㅢ㘳挴ㄱ昸攸挳戰挲㤵ㅣ搳ぢ〷㌵戱搴摦愸㠳㘳搹搰㤶㤹ㅤㄸㄱ挳摦㍡㥣摦㌶愹敢て攵㙤攲㡣㤴㡤㜵ㅥ㡤㕦㤳㤷㑣㑡㜷攰㘱ち㥤愶攳㌶慦扤换て㡦㥡挷㤸㈷ㄴ㘳昹㈰晤愱昹㥡敢㡥攲攱㜹改㑣㍣〱㥣㡦搱㜰㈲㜶攰㥥摡㡡昲㍥㉡昰㈶㝦晢㑦攲昱ㄶ㘲㐶挳㥦㝤㤸㤹㈵㠰攱〱昷㔳㑦㙥敡㤴攷ㄱ㙣〵扤搲㌹㠰慡つ㈷愶〹愳攷㡤㡥㔷晥〳摢愱挷㈹扣搴㤹㤰摤㌲愴㙦㡤㜸㡡晢㌸愳㔱㌴愸ㄱㄵ散挵戸愹搹昳晡㜴㜷扢㍡搱晡扦捡晥摦㤸㌸攸㈰挷攳㔷慡晡慣㐹㤵㙦ㅥ㜵挹㘷搷敦㔲戳收收㥦敤晦㡦戲㍣㍥摤㍤㈶慦〷㜷挷昸㉢㜶㐶㐸昵户㔸扣捤攲ㅤㄴ敡つ㌴攲㔵摣㈸㕤昰〰昵扦摢ち晦〳搴㡤㐵㠸㠴㌷愶晣愰扤〳晡愸㐳㔰攱㑥愳㕥㠳〷㝢㉡㔷㔵慦攱㕡戶㐰捣づ愶昴㘶㤴摡㜶㤰㔹㈴搵换戰㜳搶㍦愴㡦愱㌱扦〰ㅣ搱愰㐳㔱改ㅤㄲ㡥㑢㡡㐷㡦㤱㉣㠷㐷㄰㤲つ昶㥡ㄷ㈰㜹捥㔶昸ㅦ愹㙥慣㐴㈴扣换昴㥤㉤㈴㐷愰㈲㐸㥥㠱㐷ㄷ㤲〸搷㤲挳㠴ㄶㄲづ㐰㙡戱㍣㤲㈷㍣㐸㙡愱ㄸ㜴ㅣ㑣㝡㐷㠱愳㡣扤愳㜰ㄲ㍣㠲㈸㍣㔲㡣挲㝡㕢攱㝦慥扡㜱ち㈲攱㕤愶敦㘲㔱㌸ㅤㄵ愱昰㤰㥢挲〴㔲攰㄰愱㐵㠱㠳㡦摡敥㜹ち㝦昱㔰㤸㐴ち攷挰愴㜷ㄴ㌸挲搸㍢ちㄷ挲㈳㠸挲㥦㡢㔱戸换㔶昸ㅦ慥㙥慣㐱㈴扣换昴ㄹㄶ㠵换㔰ㄱち㜷戸㈹捣㈴㠵㉢愰戲㈸㜰攰㔱㥢㤵愷㜰慢㠷挲ㅣ㔲戸〶㈶扤愳㜰慤攳搱攳㍤攲㈶㜸〴㔱戸戹ㄸ㠵戵戶挲晦㠴㜵攳㘶㐴挲ㅢ〳㉡ㄶ㠵㍦愱㈲ㄴ㙥㜴㔳㔸㐰ち敢愰戲㈸㜰搰㔱摢㉦㑦攱㕡て㠵晤㐹攱㑥㤸昴㡥〲㐷ㄶ挵愳挷ㄴ㌸扥ㄸ㐴攱㡡㘲ㄴ㉥户ㄵ晥挷慣ㅢ昷㈳ㄲ摥㤸㠶㘲㔱㜸ㄸㄵ愱㜰愹㥢㐲㡡ㄴ㌸〲㘸㔱攰搸愲㤶挹㔳戸挸㐳挱愴㌱捦㡢扡づ㤵㡦愳搲㍢㈴㑦㌸ㅥ㍤㐶挲㔱挲㈰㈴攷ㄵ㐳㜲慥慤昰㍦㜸摤搸㠰㐸㜸㘳ㅥ㡢㠵攴㈵㔴〴挹搹㙥㈴㉤㕣换㔷愰戲㤰㜰搸㔰㙢换㈳㌹挳㠳攴㔰㈸〶扤づ㤳摥㔱攰搸愰㜸昴㤸挲㍢昰〸愲㜰㑡㌱ち㈷摢ち晦搳搷㡤㜷ㄱ〹㙦捣㜹戱㈸扣㡦㡡㔰㌸搱㑤㘱㈵㈹晣ぢ㉡㡢〲㠷っ戵挳昳ㄴ㔶㜹㈸ㅣ㐱ち㥦挰愴㜷ㄴ㌸㉥搸㍢ち㕦挲㈳㠸挲㔱挵㈸ㅣ㘹㉢晣㡦㘰㌷扥㐶㈴扣换昴攳㉣ち摦愳㈲ㄴ㝥攳愶昰㕢㔲昸ㄱ㉡㡢挲て㔸搲㑥挸㔳㔸攱愱㜰ㄲ㈹㈸慣㔰敦㈸㜰㑣㔰㍣㝡摣ㄷ晡挲扣㠶㙤昷㥤㑦㜵ㄴ愳搰㙥㉢晣捦㘱㌷㜴㐴ㄲち愷㕢ㄴ〶愰㉥ㄴ㤶戸㈹㥣㐹ちㅣ搰戳㈸㜰愸㔰晢㝤㥥㐲戳㠷挲㌹愴㌰ㄸ㈶㜸昷攲慣㤲攳㠱攲搱㘳ち挳㘰㕥ㄳ㐰㘱㔱㌱ち㌹㕢攱㝦ㄸ扢㌱ㅣ㤱㠴挲㠵ㄶ㠵ㄱ愸ぢ㠵慣㥢挲ㅡ㔲愸㠶捡愲㌰ㄲ㑢摡㈵㜹ち〷㜹㈸㕣㐶ちㅣ摥挳扢ㄷㄴ㌸ㄶ㈸ㅥ㍤愶挰ㄱ挱㥡〰ち〷ㄴ愳戰搰㔶昸㥦挸㙥散㠴㐸㐲攱ㅡ㡢㐲〴㜵愱昰㑢㌷㠵敢㐸㈱〶㤵㐵㠱㐳㠴摡つ㜹ち昳㍤ㄴ㙥㈲㠵〴㑣昰敥〵〵㡥〳㡡㐷㡦㈹㜰㌴戰㈶㠰挲扣㘲ㄴ收摡ち晦㘳搹㡤摤ㄱ㐹㈸晣挹愲㌰〵㜵愱㌰摢㑤㘱ㅤ㈹㜰㠰捦愲挰攱㐱敤昶㍣㠵㍤㍣ㄴ敥㈴㠵㤹㌰挱扢ㄷㄴ㌸〶㈸ㅥ㍤愶挰㤱挰㥡〰ち㔳㡡㔱㤸㙣㉢晣捦㘶㌷昶㐶㈴愱㜰㥦㐵㘱〱敡㐲㘱愲㥢挲晤愴挰〱㍣㡢〲㠷〶戵〷昳ㄴ㜶昵㔰㜸㤸ㄴづ㠰〹摥扤愰挰昱㍦昱攸㌱㠵ㄴ捣㙢〲㈸㈴㡡㔱愸戳ㄵ晥〷戴ㅢㄹ㐴ㄲち㡦㕢ㄴㄶ愱㉥ㄴ攲㙥ち㑦㤲㐲ㄳ㔴ㄶ〵づぢ㙡㑦攷㈹㠴㍤ㄴ㥥㈵㠵ㄶ㤸攰摤ぢちㅣ晢ㄳ㡦ㅥ㔳攸㠰㜹㑤〰㠵戱挵㈸散㘰㉢晣㑦㘹㌷㤶㈲㤲㔰㜸挹愲戰ㄲ㜵愱戰扤㥢挲㉢愴挰㠱㍢㡢〲㠷〴戵扦攵㈹㡣昶㔰㜸㥤ㄴ㡥㠲〹摥扤愰㜰戴攳搱㘳ちㅣ晤慢〹愰㌰愲ㄸ㠵㙤㙣㠵晦㔱敤挶〹㠸㈴ㄴ摥戱㈸㜰㤰㑦㈸㙣攵愶昰㉥㈹㥣〶㤵㐵㠱㈳㝦摡㍦昳ㄴ戶昰㔰㜸㥦挶ㅣ㤸改㍡㥤㍥ㄳㄵ扣㝢㠱㠴㘳㝤攲搱㘳㈴ㅣ挳慢〹㐰㌲戸ㄸ㤲㑤㙤㠵晦攱敤挶㙡㐴ㄲ㈴㥦㔸㐸㌸㝥㈷㐸っ㌷㤲捦戸㤶㤷㐰㘵㈱攱愰㥥昶敦㍣㤲晥ㅥ㈴㕦㐲㌱攸ち㤸攰摤ぢちㅣ戹ㄳ㡦ㅥ㔳戸づ收㌵〱ㄴ晡ㄶ愳愰搹ち晦ㄳ摣つづ晢〹㠵敦㉤ちㅣ扢ㄳちㄵ㙥ち㍦㤲挲ㅦ愰戲㈸㜰㐰㑦晢㌹㑦愱捣㐳㐱攱挹㡥㠳搶挱〴敦㕥㔰攰愸㥤㜸昴㤸〲挷敥㙡〲㈸㝣晦㑤㤱ぢ㜳摦搹ち晦㘳摣つづ昹〹㠵扥㘸㍢㉥捣摤㡦扡㔰昸〶ㅥㅢ戱㜶㜲㘱㑥㠷㔲㜱挸捤愲挰挱㍣慤ㅦ㘴昶㠵戹㉦㘰敢散ぢ㈱㝤〰㈹㍣〲ㄳ扣㝢㐱㠱㈳㜶攲搱㘳ち㑦挲扣㈶㠰挲㈷挵㈸㝣㙣㉢晣捦㜲㌷㌸摣㈷ㄴ〶㕢ㄴ㌶愰㉥ㄴ㍥㜴㔳ㄸ㑡ちㅣ㙥戳㈸㜰㈰㑦摢㍣㑦㘱愳㠷挲㌰㔲㜸〵㈶㜸昷㠲〲㐷敢挴愳挷ㄴ摥㠰㜹㑤〰㠵㜷㡡㔱㜸摢㔶昸ㅦ攸㙥扣㠵㐸㐲㘱㠴㐵㠱攳㜵㐲攱㑤㌷㠵㙡㔲昸㈷㔴ㄶ〵づ攲㘹摢收㈹扣收愱㔰㐳ちㅣ㝣挳扢ㄷㄴ㌸㔲㈷ㅥ㍤愶昰ㄹ捣㙢〲㈸扣㔴㡣挲㡢戶挲晦㔴㜷攳摦㠸㈴ㄴ挶㕡ㄴ㌸㔶㈷ㄴ㥥㜷㔳搸㠹ㄴ扥㠵捡愲挰〱㍣㙤攷㍣㠵㘷㍣ㄴ㈲愴挰㠱㌷扣㝢㐱㠱愳㜴攲搱㘳ち㝤㜰㘴慡〹愰昰㜸㌱ち㡦搹ち晦愳摤㡤㑡㐴ㄲち〹㡢㠲㡥扡㔰㜸搴㑤愱㥥ㄴ晡㐱㘵㔱攰攰㥤戶㑢㥥挲㐳ㅥちㄳ㐸㘱㄰㑣㝡㐷㠱㈳㜴扤愳㌰ㄴㅥ㐱ㄴ敥㉢㐶攱㕥㕢㔱昰㝣昷捤ㄱ愹扢攷扢扢晥㙥晡㈰愰慦捣昱扥挲㝥㌹㑢捣ㄱ㌹摣㔹搸搴摣㉣㌷攵昵挷攳㤸摢昱㤷换㘷攳愹攳㜸〸㜳㐳㤳晤搷㜰㘷攲㘹攴㝣扡慤昳挰㕦㕤㙡㜴搶㜲昳摡昱〴攰扥戹㤹ㅤ㜸㕡㝣戶ち㝦㜹戹戳搳㙣㙦晤㕦㜸㔶㌳㙥㤳攴㐳㜰昰戲㥥搲ㅣ㜸㠷㈲㙦㍤っㅣ晥㤲愷戶㡦换昳㜰晥㈰㜹㌹㥦攲晣㥦㍤㌸㕥㥢㠲㉥收㍣搰㈳敢㝡㉥㜹㠵扡ㅢ㥢搸ㅡ㠶㍥扡散㘷㘹㜳㔹㌹愶㝡挲㕥㥢㡥愲て晥愲戰っ㘹愳〸改㌳㈰㤱ㅢ㝣愵㈸慢ㅣ㠶㙥攰㕦㌹摥㌳捡愷㡢㤴昹晥慣㜸扦㝥㕣㘳攷㔵戱㌵㕣㑢㡤ㄹ㜲㉣慦㙦㑢㘳慡扤㍤戵戲慡愵戱搹㙣㕤搴戹戸慡㜱ㄹ㠶㐸昱㍣㜵戴〳㝦愳㕣㥦㠹晦㉤搰搸摤戶㐵㐴昶㑢㙤㑦㐸㠳㔷㜶㕤攰捡捥㠶扤㌶〷㠵㜷㘵攷㐲攲㕡㔹㔵㠳搸㕣㘱攷愵挶愰挲搵搰昷㠲㘵㔷㌳㜶㠶㠴捤搰搹㡣ち戵㌶㌰㘵〳㘳㌳㘵㥥敤〲㡡㜸ㄷ戰挵㔶㐵㄰挳㤳慥ㄶ〲㐹户ㅦ㉣扢搲敤攲愴攳㈶慥㔰搷〴愶㕢挸搸摣㥣昹㜴〷㔲攴㑡㌷挱㥦㡥愳㐵㤲敥搷戰散㑡挷㜱ㄸ搷摡㕤ㅡ㤸㉥挵搸摥戵换昸搲捤昴愷攳戰㡣愴㌳摤改㌸攰攱㑡户㍡㌰摤攲挲㜴〷晢搲㉤昰愷摢摦㐹搷散㑥挷㤱〵改㐲㉤㤰〶㜷愱戳〲㥢搰〶㝢㙤〹ち㙦ㄷ㍡ㄴㄲ㌷㘴づ㑥㜸戶愹改㌴愳〳㤶㕤㤰㜹㌵摦戵搶愷〴愶㕣挶搸㕥挸㉢㝣改㜸攱摦㤳敥㔰㈷摤㘱敥㜴换扤改㔶〵愶㍢愲㌰摤㔱扥㜴㉢晤改㡥㜰搲ㅤ攳㑥㜷㥣㤳捥敡戱㐷〴愶㕢挵搸摥ㅥ㝢扣㉦摤㙦晤改㑥㜲搲㥤攸㑥㜷扡㤳捥摡ㅦ㤷〵愶㍢㠵戱扤㌰㑦昳愵㍢搳㥦敥ㅣ㈷摤改敥㜴扣攲㉡摢捥㕡扢戶挰㜴㘷㌱戶㜷敤捥昶愵㕢攳㑦挷ぢ戰戲㠳㥣敢㑥挷㑢㥢㤲㡥㍤戶㐲㉤づ㑣户㥡戱搹㍢昳扢晦㠵ㄴ戹㜶晦敢晣改㜸愵㔳搲慤㠱㘵㔷捦攴㌵㐴㔷扡㔴㘰扡㑢ぢ搳㕤敥㑢户捥㥦敥㑥㈷摤㤵敥㜴扣㔸㈷改慣㙤户㌰㌰摤㌵㡣敤摤㜶搷昹搲昱扡㥥㘷㐷㜸搸㐹㜷㠳㍢ㅤ慦㡡戹戶㕤㐳㘰扡戵㡣敤摤㜶户昸搲昱〲㥡㈷摤戳㑥扡㍦扡搳扤攴愴戳搶㙥㜶㘰扡㜵㡣敤㕤扢摢㝤改㕥昱愷㝢摤㐹㜷愷㍢ㅤ慦昳㜰敤戴扢㈰つ㍥戸㑤ぢ㙣挲摤戰搷敥㐱攱㍤戸摤ぢ㠹扢ぢ扤敢㙦挶晢㑥㌳晥〲换慥㉥挴㙢㉢慥㙤扡㕢㘰捡〷ㄹ摢扢搶て晢搲㝤收㑦昷愵㤳敥ㄱ㜷㍡㕥挴㤰㜴㕣敢ち㤵〸㑣昷ㄸ㘳㜳つ昳㍢挸ㄳㄴ戹㜶㤰ㅦ晤改㜸㑤㐳㜶㤰愷戰搰戵㜶扣㕡㈰改慣晤㌱ㅣ㤸敥㔹挶昶敥㡦ㅢ㈸㜲愵攳㠵〵㑦ㄷㅡ〰㠱愴㝢〱ぢ㕤改昸戳㕣搲㔹㐷㥢㌱㠱改㕥㠶㤱慦挷扥㑡㤱㉢ㅤ㝦挱㝢搲昱㔷扡愴㝢つぢ㕤改昸晢搷戵敤㐶〵愶㝢〳㐶扥㙤昷ㄶ㐵慥㜴搵愸㝢搲昱攷戰愴㝢〷ぢ㕤改昸㐳搳戵㜶挳〳搳扤〷㈳摦摡㙤愴挸㤵㙥㈷搴㍤改昸扢㔳搲㝤㠰㠵慥㜴晣㐵攷摡㜶㐳〲搳㝤〴㈳摦戶晢㠴㈲㔷㍡晥昸昳愴㥢〰㠱愴晢っぢ㑥扡㑡㥥㘳昷昸〷〰攷扦つ挶㑦愵㘶㌳挳扦㈷㌴ㄹ㝦愳㘳㙣㌳㑥攴㝢昰㐷㠰㍥㐷ㅥ挵㌳㜷挶搰晦㙤㉦戰㌲㠸攷捦㕣愸挲〷㌷㠰愳挶㐶改㕦㔰捣搳㕦昱昸搲㕥㄰㡦扤散㡡攵搱㠰㥡㜸㝣㐵昱〲㕢愷㝦㙤㉦㠸〷捦㔶昳㌹ㄶ愲㈶ㅥ摦㔰捣㤳㔰挹昱慤扤㈰ㅥ㍣攱捣㝢愴㔰ㄳ㡦敦㈸捥搸㍡晤㝢㝢㐱㍣㑣扢㘲戵㡡攷㠳攲昱〳挵〷摢㍡晤㐷㝢㐱㍣㜸摡㤷捦挱搳㌷昱昸㠹㘲㥥戵㔱愷晦㙣㉦㠸㐷㠷㕤戱㜲昰散㑢㍣挸㑥昱挴㑢㍣ㄴ㙢㘴㠹捦愰挳㍣ㅥ㐷㌸ㅥ攵戴攱戹㤳㜸昴㜱㝢ㅣ攳昱攰㌹㤰攴愸愰つ㑦㝦挴愳搲敤挱㔳ㅤ㑡㈱挳〲㑦㘳挴㐳愳捤㘹㡥㐷㕦户〷捦㔶昲ㅥ㍣ㄳㄱ㡦㉡摡昰㈴㐴㜲攸㙥て㥥㜰攴㍤㔶㍢ㅥ㈱摡昰㍣㐲㍣晡戹㍤搶㜸㍣㜸㍥㈰㌹晡搳㠶愷〲攲㌱挰敤挱慦晤㝣づ㝥愵㡢挷㐰摡昰摢㕣㍣〶戹㍤昸捤㥤昷攰户戲㜸ㄸ戴攱ㄷ戲㜸㙣攲昶攰㤷㙦摥㘳㥤攳戱㈹㙤昸㥤㉡ㅥ㠳摤ㅥ㜷㝡㍣昸㍤㈸㌹㠶搰㠶㕦㝦攲㌱搴敤挱慦扡㝣づ㝥㡤㠹挷㘶戴㜹搸昱搸摣敤挱㙦慢扣〷扦㠹挴㘳ぢ摡昰㑢㐸㜲っ㜳㝢昰ぢ㈷敦挱㉦ㄳ昱搸㤲㌶ㅢㅣ㡦攱㙥㡦ㄷ㍣ㅥ晣㍥㄰㡦慤㘸挳慦〲挹戱戵摢㠳㠷晤㝣づㅥ搲挵㘳ㅢ摡昰㘸㉥ㅥ㈳摣ㅥ㍣㜲攷㍤㜸㔴ㄶ㡦㤱戴攱〱㔹㍣慡摤ㅥ㍣昸收㍤㜸㘰ㄵ㡦㔱戴攱㌱㔵㍣戶㜵㝢昰昸㤹昷㤰〳ㅢ扡扤㍥ㅡ㌶捥换攰〱㑥㉥搰搵㐰㡡ぢ昷㜲㌰愳搵㉦摣㔶㍣愸㠹搵㜶㤶㤵ㅣ挰ち慣㜸㈰ㄳ慢㌱㤶㤵ㅣ戴㘸攵挹挸㠳㤷㔸㡤戵慣攴㐰㔵㄰㡢〷㉣戱摡挹戲㤲㠳㔳㠱ㄵて㔲㘲戵戳㘵㈵〷㈴㕡㠵㔱㜷㕥〶て㑣㘲ㄵ戱慣攴㈰㐴㉢捦㍡昲㘰㈴㔶㌱换㑡づ㍣〵㔶㍣〰㠹㔵慤㘵㈵〷ㅢ㕡㜹搶㤱〷ㅤ戱㑡㔸㔶㜲㠰㈹㠸挵〳㡤㔸搵㕢㔶㜲㔰㈹㠸挵㠳㡢㔸敤㘲㔹挹㠱㠴㔶㥥㜵攴〱㐵慣㈶㔸㔶㜲昰㈸戰攲㐱㐴慣㜶户慣攴㠰㔱搰㉥ㅥ㌸挴㙡㤲㘵㈵〷㠹㠲㜶昱㘰㈱㔶㔳㉣㉢㌹㌰ㄴ挴攲〱㐲慣愶㔹㔶㜲㌰愰搵㜴搴㥤㤷挱㠳㠲㔸捤戰慣攴〰㐰㉢捦ㄶ攲㠱㐰慣㘶㕡㔶戲搳搳捡ㄳ㡢㍢扦㔸捤戲慣㘴㐷愷㤵㠷ㄷ㜷㜸戱㥡㘳㔹挹捥㑤㉢捦㜶攴㑥㉥㔶昳㉣㉢搹愱ぢ摡挵ㅤ㕢慣昶戶慣㘴㈷㉥㠸挵㥤㔹慣ㅡ㉣㉢搹㜱ぢ摡挵ㅤ㔸慣ㄶ㠸㤵攱㌴㐷㜱晦㤴㉢攷搷㝦㙤㡤愸㑤㠶㙦ㄵㅥ挱收㈰㔲摣㌷挵攲㍡慦㠵攲敥㈸㡡㙢㝤ち敥㠱愲戸挶愷攰㑥㈷㡡慢㝤ち敥㘷愲戸捡慢㌰ㅣ戸㡡晢㤸㔸㕣改戵㔰摣慤㐴㜱㠵㑦挱㍤㐹ㄴ㤷晢ㄴ摣㜹㐴㜱㤹㑦挱晤㐵ㄴ㤷晡ㄴ摣㐵㐴㜱㠹㑦挱扤㐲ㄴㄷ晢ㄴ摣ㄱ㐴戱挶愷㘰摦ㄷ挵㐵㍥〵扢扢㈸㉥昴㈹搸挳㐵㜱㠱㔷㘱㌸摤㔳戱㜷㡢挵㙡慦㠵㘲㠷ㄶ挵昹㍥〵晢戰㈸捥昳㈹搸㙤㐵㜱慥㑦挱㥥㉡㡡㜳㝣ち㜶㑥㔱㥣敤㔳戰㍦㡡攲昷㍥〵扢愰㈸捥昲㉡晡晤㍦㥥〷㡥㐹</t>
  </si>
  <si>
    <t>㜸〱捤㥤〷㝣ㄴ㘵晥晦昳㠴㘴挸戳㠰㡣㡡〵㔱㈱㐸㑥ㄴ㠴摤㑤戲㥢挵㐳愹〲㠲愰〴散㜷㘱换㉣㐴㔳㌰〹〸㝡㡡晤㔴捥戳ㄷ散愲㘷慦愷㘰㍤㍤扢㘷㔷散愷㘷昷散扤㌷晥㥦捦㜷㘶戲戳戳戳㈹昷扢晦敢㜵换敥挳㍣摦晡捣㝢㘷㘶㘷攷昹敥愴㐴㤵㤴㤴慣挷㠳晦昳㔱挶㠵㉤敢㤷户㜷㔸捤㘳㈶户㌶㌵㔹改㡥挶搶㤶昶㌱ㄳ摢摡㤲换㘷㌵戶㜷昴㠱㠱搱搰〸㝤㝢㜹㐳㝢攳㈱㔶㐵挳㔲慢慤ㅤ㐶攵㈵㈵ㄵㄵ扡ㄴ晡挱捥换㜴㍢㥡㕥扡㡣つ慣㑡戴挱愶㉦㥢ち㌶㥡㑤㠸㑤㍦㌶晤搹っ㘰戳〱㥢㠱㙣㑣㌶ㅢ戲搹㠸捤挶㙣〶戱搹㠴捤愶㙣㌶㘳戳㌹ㅢ收搷㕢戰ㄹ㠲愶晦㤶㘸收㑤㥥㌴㈷㜵〰搶愶扥愳戵捤ㅡ㍤㙣㑦㝢捣攳㈳㤱㌱㤱㌱搱㐴㌴㌶㈶㍣㝡搸攴㈵㑤ㅤ㑢摡慣昱㉤搶㤲㡥戶㘴搳攸㘱扢㉦㐹㌵㌵愶㘷㕡换攷戵ㅥ㘸戵㡣户㔲攱敡㔴戲愶㉥㔲㔳㕢㥢㑤㈴敡晡㙦㠵挸戳㈷㑦摡扤捤捡戶晦户㘲㙥捤㤸㜳㈶㑦ㅡ㌳摢敡昸㙦挵ㅣ㡡㤸〸㌹愵戵㌹搹搸昲㕦ち㕡捥昷戴㜶㡡㤵㙥攴㥢㙦㔹㙤㡤㉤ぢ挷㘰搸㜹愰搱㡢㡦㤹搸摥扥愴㜹㌱户愳挹㔶㔳搳㕣㉢㉢㙦㝡昳㤴昶㡥摤㤳㙤捤敤晤㥢挹捦㙡戳㕡搲㔶晢〶捤㔳㤷愵慤㈶挷戰扤愲㜹捦㘴摢散㘴戳㔵挶㠵㠱捤昶㝢㌸㈳㘳戵㜴㌴㜶㉣ㅦ搰㍣扦摤㥡㥢㙣㔹㘸搱愴扣㜹摡㤲挶㡣㉡㉢挳戳愴捦戶㐱㈳㤳㌷ち攳㘹㥥扣㈸搹搶㈱㍤扥㠵㤱㈰㕢捦收㈲㙢㤱㌷㉥㙥㔲挳㝣㕥㝣捦敡ㅢ㥢㘷㕡㙤㉤㔶ㄳ㤳昰㥤ㅣ攵㌳ㄲ㐰昶晢搰㐹捡㕤ㅤ扥㑢慡㥦戳昳㜱㕤㤸挵ㄸ㠶㘶昰散搶戶㘶㙣㤰扢㔹挹㤶昱㤱搱昵ㅤ㤹㈹搶搲昱攱㌱㤱㕡㕤〹戵ㅥ㑥挳㙤搰㙣㌸㈹搹㙥つ慢㕦摣㘶㈵㌳攳㈲搱㜰㙣㥣ㅥ㐱㠳㉡㌴慡散ㄵ散改摥昸摣摢㑡ㅢ㤲愵つ愹搲㠶㜴㘹㐳愶戴挱㉡㙤挸㤶㌶㉣㉣㙤㔸㔴摡搰㔸摡㜰㐰㘹挳㠱戰㜱ㅦㄵ㝤晢㤶㍡㡦㠹㝢㍦㜹挳㤹㌷ㅤ㍥昱扣戵㠳收敡户敥㌹㐳㜱攷㤶㘳挳戶㔸攸㘲扣㈳愱搶摢愱㌱戶㐷㤳㍦摥㐸愲㜶㥣ㅥ㐵㠳搱㘸㤴㕡㠷昱㜲捣㉦㙦晥攵扣晢搶㥥㌷㝤㙤昹ㄵ㙦㌷㥥昲昰㑡挵㠳㠸㈴ㅢ㠳㠵㉥㤲㡤㘵慣㌰ㅡ㈳㠲挶㥦㉣㌱㑥㐷㘹㔰㡤㐶愹挷㥤㘴㝤㑥晡敥慣㌳㍥扤㜵收㠵㉦扣晦㘹换挸散㡢㡡〷㉢㐹㔶㡢㠵㉥㤲挵ㄸ㉢㡥挶愸㐳攳㑢㔶ㄷㄹ愷ㄳ㌴ㄸ㠷㐶愹〷㥤㘴㍦㕦昹摡敢慦㍣㌶㝥捡㘵扦扥㔳戹捤攸昱敢ㄵて㡡㤲散户㔸攸㈲搹㜸挶摡〹㡤戱㌳ㅡ㕦戲㌸㤲㑤愰挱㐴㌴㑡摤敤㈴ㅢ㌹㝣挵㔷敢㑥㕥㌱昵扣昷㍥捦挶㍥㙦扥㐷㜱㍦㤴㘴㤳戱搰㐵戲㈹㡣㌵ㄵ㡤戱ぢㅡ㕦戲㐴㜸㥣㥥㐶㠳改㘸㤴扡搵㐹㌶昶捤扦㝥ㄴ㕤慢愷㕦搷㝦晥愶ぢ搵㜱㕦㉡ㅥ攴㈵搹慥㔸攸㈲搹㑣挶㥡㠵挶搸つ㑤㝥戲㘸㈴㍥㑥捦愶挱ㅣ㌴㑡摤攸㈴㔳挳攷㈵㌶㝦晡敥挹㐷㉥㍢攰散改㍢㝤戹㑥昱挳㐴㤲敤㠱㠵㉥㤲捤㘵慣㝡㌴挶㍣㌴昹挹㈲㜵搸ㅡ攷搳㘰㑦㌴㑡㕤攵㈴㝢晡㤱换慥㌸㝢挱捤㌳㡥㔹㝢昵搶㡢攲戳搷慡㝥㔰㑢戲扤戱搰㐵戲㝤ㄸ㙢㕦㌴挶㝥㘸㝣挹ㄲ搵攳昴晥㌴昸ㅤㅡ愵㔶㍢挹㤶㍣㝥㑤㙤摦戲换攷ㅣ扢愶㜹搵搲慤收ㅥ愸昸攱㈸挹ㅡ戰搰㐵戲〵㔰敢㈴ㅡ㈳㠵挶㤷慣ㄶ敦㔹㥡〶ㄹ㌴㑡㥤攷㈴晢昴搱攸摡㐱搷㙣㍢昹捡愵㉦慥㝥戱晡摤㑦ㄵ㍦㠴㈵㔹ㄶぢ㕤㈴㕢挸㔸㡢搰ㄸ㡤㘸㝣挹敡㜰㄰㍡㠰〶〷愲㔱敡っ㈷搹挸㝦敡㝢㥡㕥ㄸ㍢攷㥥慢ㄷ㝤㝦挰戹攷㑥㔰晣戰㤷㘴捤㔸攸㈲㔹ぢ㘳戵愲㌱ㄶ愳昱㈵慢慤ㅢ愷て愲㐱ㅢㅡ愵㑥㜲㤲摤㔷ㅡ㕦㍦㜷挷㔳愷晥㌵㥤㝣㘰攴改搳て㔲㍣愹㤰㘴ㅤ㔸攸㈲搹ㄲ挶㕡㡡挶㌸ㄸ㡤㉦㔹愲㘶㥣㕥㐶㠳攵㘸㤴㍡捥㐹戶攰㥣㑤㑦㝡愰昴搷ㄹ㤷ㅥ晢昳㝥㝤捦㌹㙣戵攲挹㡢㈴㍢ㄴぢ㕤㈴晢〳㘳ㅤ㠶挶㌸ㅣ㡤㉦㔹ㅣㅢ挸ちㅡㅣ㠱㐶愹ㄵ㑥戲㌱慦㉥㥢户㘸㍦㍤攵㡦ㅢ㐶搶慤搹㜰晡慥㡡㈷㐹㤲散㈸㉣㜴㤱散㘸愸昵㌱㘸㡣㘳搱昸㤲搵㈱搹㜱㌴昸㈳ㅡ愵㤶㌹挹戶摤愸㘲散〹㍦摣㌲昵昶扤扥晤昱戰捤慢戶㔲㍣ㄹ㤳㘴㈷㘰愱㡢㘴㈷㌲搶㑡㌴挶㥦搰昸㤳㐵挷改㤳㘸昰㘷㌴㑡ㅤ攴㈴㝢攴昲收攷慥㝤攵㤴㠹㤷㡦敢㜸攳晤㍤挷㝦愵㜸搲㈷挹㑥挱㐲ㄷ挹㑥㘵慣搳搰ㄸ愷愳昱㈵㡢㘱捤捥愰挱㤹㘸㤴㍡挰㐹ㄶ㠹捥㝣愲收㠱晢㜷戹㘷换ㄳ㜵㥦て㑢捥㔴㍣戹㤴㘴㘷㘳愱㡢㘴攷㌰搶㉡㌴挶戹㘸晣挹戰㠱㥣㐷㠳昳搱㈸㤵㜶㤲㙤晦敥搲㑦㉥晢捤挵搳㡦晤攵〷扤晥攸㜳㑦㔷㥢㐰㉤挹㉥挴㐲ㄷ挹㉥㘲慣㡢搱ㄸ㤷愰挹㑦ㄶ㡤攰昳㙣㌵つ㉥㐵愳搴晥㑥戲扢挶昵戹㜹捣戸攳愷ㅤ昵搹愱搹昵㉢㑡愷㈹㥥㉣㑢戲扦㘰愱㡢㘴㤷㌳搶ㄵ㘸㡣㉢搱攴㈷㡢㈴昰ㄱ㜳ㄵつ慥㐶愳搴㝣㈷搹㘵㐷づㄹ㍡㙥挳㡦㘷慦㥣㜷晡㉦㕦㡤㍦㝡戱攲㐹戹㈴扢ㄶぢ㕤㈴扢㡥戱慥㐷㘳摣㠰㈶㍦㔹㌴㡣愳晥㡤㌴戸〹㡤㔲戳㥤㘴㉤改㝤戶ㅡ戹晤㌷ㄳ㑦㝣晥㡣㘳㑦㙡㍦晥昷㙡㜳愸㈵搹捤㔸攸㈲搹㉤㡣戵〶㡤戱ㄶ㑤㝥戲㐸ㅣ㐷㤰㕢㘹㜰ㅢㅡ愵愶㌹挹㥥㍡昱ㄷ敢摥扢㍦㥡戰㜶挹㈳户㥣㔱㌱㈳慡〶㐳㉤挹敥挰㐲ㄷ挹敥㘴慣扢搰ㄸ㝦㐳攳㑢㔶㠷昷散㙥ㅡ摣㠳㐶愹〹㑥戲ㄳ慦㕢㌷昷ㄱㅤ㥡㜹挵㕢㥦㕥㜵㜸敢㠳㈳搴ㄶ㔰㑢戲㝢戱搰㐵戲晢ㄸ敢㝥㌴挶〳㘸晣挹戰㌵㍥㐸㠳㠷搰㈸㤵㜰㤲㥤昰㔱攵攵摢㝥㝤挳愴㜳ㅥ晡昲㡥攳㔲㤱捤搴㄰愸㈵搹㈳㔸攸㈲搹㍦ㄸ敢㔱㌴挶㘳㘸㝣挹攲㌸敡㍦㑥㠳㈷搰㈸ㄵ㜵㤲晤晢㤷㙢㙡捥昹攴捥搹㜷㕤晣改愲て收扥㌷戹晦㔳㔰敦攱㥣昳㑥㘹㑢ㅥ㡣㙦ㄱ戹㉦㈸搱㌱㘱晥敢晥㥢ㄹ扥㤸㘵㙢戳昱㙣㈴㤲愹つ㈷慢㤳攵㤵〸摢搳慦〰㍣㍣昷捦敥搵搸㤲㘹㍤㔸扥ㄳ㙣挹戳攸摣㔷㠴㔱㡥㙥㔲敢㤲㤶㑣晢㤰㘰㘵㝤㐷戲挳摡挲慦换〵㈹㜰慢挷㌷㈶慢㕤昲㙤敤㜷摢㌳搹戴挴㥡戸慣搱㔶㙦攵㔳攳晢㔲㙢慡戸㜶㤷㌶敢愰㑥㙤挱㠸㈶攲ぢ晤㔲㠹㕤戰㤶戶捡ㅥ搷戰挹㡢㕡摢慤ㄶㄹ摥愸收摤ㅢ搳〷㕡㙤昵ㄶ㉦〷㔸ㄹ㔹搵㑤愸㜲扥戴㡤㥡搳㠲ㄵ挵搷戰捣㜰慦㌴㍢㜵㔹㠷搵㤲戱㌲ㄸ敦㘲慢慤㘳昹扣㘴慡挹摡㌴捦挴捥〹挵攰㍣昱㉥慤改㈵敤㤳㕢㕢㍡摡㕡㥢昲㌵ㄳ㌳㑢㤳昸愲㤸搹慤㌵㘳攱㝢㕥ㄹㅦ㈵慡愴㑦ㅦ愵㑡戶て晡戲挵戸敤㘳攴㡤昰扣挵㕢攱㍤摦㍣㝦戳ㅢ㌳ㄷ㙢㠷戵㘸戲戸㑤㤶㡥攸㈶㤸挴㘵㤸敤㡡ㅢ㝡搶㠹搷㑥㘸㍤戲戸戵㡣戱昳㥤晢晦㙢㕣㕡扡戱戳昶㔳㤷攲换昴昴㘴㑢愶挹㙡敢昲捡㡦攲㠸昴搳㘸捡挷㘲㙦㉥㑡慦っㄶ㙡㤹㕡㕥㝥㜰㘳愶㘳㤱戱挸㙡㕣戸㠸㘷㔹戸㍡㔴㔱㐱戴〵て晤㉣㐴㝡ㅤ㥢攷搰㠴㐲㈵挶昳㌴㌲㐲晡〵扢㕦㍥ㅣ晦昷晥㙢㝡㈹扣戴㕣ㄶ挰㌵㥣昶昲收㕤㕡摢摡晢昴〹㕡换改挹昶㐵ㅤ摣㍣扢㔶㌲摥㡢㙣㕥㐲㔳㍥〲㑤户㔷〱〶挲愸㡣ㄷ㍢〶㌴㑦戱戲㐹㕣㘲㤲扤㕢㈵换㥢敤慢ㄶ㔳慣昶戴收攵㡤ㄹ搸㔷㤶ㄹ㔸挲捥摦扦㤹㕢扦戵慣㘳㑡戲㈳搹户ㄹㄷ㑡昰㉥㘹ㄸ㡤ㄲ㉦㝢㠹㥥〳㐴收㝡㠷㥣ㅥ㈲㤸戲攸㠹搲㑦〴㜶㈴散㌸搸㕦㑡晡㌸㙤搷㉢㠱戱㙦㡤㤵㌰晣ㅢ㝡晥〵て㕣㠷挹㑣戳㕡收㉤㕦㙣戵搳扣挲攸ㄲ愵㝦昷㘲戰㌹改搴晣㡥挶愶昶㌱ㄸ改戴戶搶㈵㡢晦㥢㜱ㄸ㑢扦㡣挶㝤㤴晦〶㕢㜱捦搷〹戸㑡晡㉥攵㝢搳搰㔰㔲挱㘸㤴攸㙤搸㜰㙢㐵戰昵昸㑦ㅥ晡㌵晣ㄷ敡㑡㔷㕥〵㡢摥㕣ㅣ㉡㠷㝤晦㘶㄰㥡搷㘶挹攵慥ち改㠰昶㠰收扤㕡摢づ㑣戵戶ㅥ挸敤㘹〳改戵㉦戲慣づ㕥㐲敡攷㕣㌲㤳㑢㘳㑡昵改㤳㜷晤挷㜳慤㘹㈸攲ㅢ㙦愲ㄹ㌰戱愹㘹㤸ㅢ戱摤㜸ぢ愲㍥戸㤸㘵扣㡤㠵ㅡㅣ挹㍢㕡㍢㤰㜴搸搲搸戰ㅤ㠶㑤戲摡㍢㠶㑤收㈵㈷㝥㐴㌵㌵戶㔸挳㐶戶戴づ㙢戳摡ㄷ攳愲戱戵摤㤸㘵㑤敤换搴㤶㈰挳换㌸㈳扥慣㍤攰挵敡㙦㈶㕥晤攱㘳搶昶㝤て㝤㔲つ㜱ㄴ〵ㄷ㤳㐶㈲㔷㈵㕥晡㍤㌴㙡㌰捣㜸挴挱㜲晥㐳扦㡦扥晥㠰捤㠷㘸㜰摣㤰㜷〲㠷㡤㡦敤慥摡づ晦昳搰愱㍦㘱昳㈹ㅡ㌵ちつ㜷㕣晤ㄹㅡ昷愱㑣挴攷昶㈰敦改昶㄰ㄷ扥愷㕦㐱ㅡ搲㕤攸搴㘸㔸昰㝤搵攴愸㐹㑥㤳㥡㌲㄰㌸㄰㐰戹愳㈸戸挰㌵ㄶ㙥〲攰㘷晡昷㠱㔹㌰㠰㕦㤹㠳㘰㌴户㐶て㠰㔲扢慢挲搰〹㠰㍥㄰㘸㕥摥㔷㔱㠸〴㐰㌹㝡敥㐳晤昸慢〷㐰〴攲㐲〰㥡㌱㜵ㄷ㍡㔵つ扦㈰〰㥦㈳㜸㈰㠰捦ㅣ㐵挱㐵户ㄸ㈲㔵㜲ㄴㅢ㜱挸㥦挰㉣ㄸ挰㈰愸昵㈶㙣㌶㐵攳〱戰戹摤㔵㜱〴ㄱ〰㠳㘹戴〵ㅡ㤵㠰㐸〰っ㐱捦㝤愸㜷扣〰敡㈰㉥〴㌰㤴㌱㜵ㄷ㍡㌵づ㝥㐱〰㕥㈹〶攰㘵㐷㔱㜰㈱㜰㍣㈲㔵㜲ㄴ㈳㌹攴ㄷ㡢〲搸ㅥ㙡㍤㡡捤㘸㌴ㅥ〰㘳散慥摡〹㐱〴挰㔸ㅡ㠵搱愸〹㄰〹㠰〸㝡敥㐳㍤改〵戰㌳挴㠵〰㙡ㄹ㔳㜷愱㔳ㄳ攱ㄷ〴攰㠱㘲〰敥㜷ㄴ〵ㄷ㈷愷㈰㔲㈵㐷戱ㄳ㤲慡㝢㡢〲㤸〰戵㥥挸㘶ㄲㅡて㠰㈹㜶㔷㑤㐵㄰〱㌰㤵㐶扢愰㔱扣㕥㈹〰愶愱攷㍥搴㙤㕥〰扢㐰㕣〸㘰㈶㘳敡㉥㜴㙡㍡晣㠲〰㕣㕦っ挰㜵㡥愲攰㠲改㑣㐴慡攴㈸收㜱挸搷ㄴ〵戰㈷搴㝡㉦㌶㝢愳昱〰搸搷敥慡㔹〸㈲〰昶愳搱晥㘸搴㙣㠸〴挰敦搰㜳ㅦ㙡戵ㄷ挰㙥㄰ㄷ〲㐸㌲愶敥㐲愷收挰㉦〸挰㌹挵〰㥣敤㈸ち㉥攲捥㐵愴㑡㡥攲〰づ昹捣愲〰㥡愰搶捤㙣㕡搰㜸〰㉣戶扢慡ㅥ㐱〴挰㐱㌴㙡㐳愳收㐳㈴〰摡搱㜳ㅦ敡㑦㕥〰昳㈰㉥〴㜰㌰㘳敡㉥㜴㙡㑦昸〵〱㌸慡ㄸ㠰㈳ㅤ㐵挱㠵攵㝤㄰愹㤲愳㌸㠲㐳㕥㔱ㄴ挰㔱㔰敢愳搹ㅣ㠳挶〳攰㌸扢慢昶㐵㄰〱昰㐷ㅡㅤ㡦㐶敤て㤱〰㌸〱㍤昷愱㤶㝡〱散〷㜱㈱㠰㤳ㄸ㔳㜷愱㔳扦㠳㕦㄰㠰愶㘲〰づ㜴ㄴ〵ㄷ扢ㄷ㈰㔲㈵㐷㜱ㄶ㠷摣㔸ㄴ挰㌹㔰敢㔵㙣捥㐵攳〱㜰扥摤㔵㐹〴ㄱ〰ㄷ搰攸㐲㌴㉡つ㤱〰戸〸㍤昷愱ㄶ㜸〱愴㈰㉥〴㜰㈹散㐳扡ぢ㥤捡挰㉦〸挰㥥挵〰捣㜷ㄴ〵ㄷ攰㜹㘱扤㤲愳戸㤶㐳慥㉦ち攰㝡愸昵つ㙣㙥㐴攳〱昰㔷扢慢ㄶ㈱㠸〰戸㤹㐶户愰㔱〷㐰㈴〰搶愰攷㍥搴慥㕥〰㡤㄰ㄷ〲戸㥤㌱㜵ㄷ㍡㜵㈰晣㠲〰㑣㈸〶㘰㘷㐷㔱㌰㈹搰㠲㐸㤵ㅣ挵㝤ㅣ昲昸愲〰ㅥ㠰㕡㍦挸收㈱㌴ㅥ〰㡦搸㕤搵㡡㈰〲攰ㅦ㌴㝡ㄴ㡤㍡〸㈲〱昰ㄸ㝡敥㐳搵㜸〱㉣㠶戸㄰挰㔳㡣愹扢搰愹㌶昸〵〱搸扥ㄸ㠰敤ㅣ㐵挱㐴挵ㄲ㐴慡攴㈸㕥攲㤰户㉤ち攰ㄵ愸昵㍦搹扣㡡挶〳攰㕦㜶㔷㉤㐵㄰〱昰㍡㡤摥㐰愳㤶㐱㈴〰摥㐴捦㝤愸慤扤〰づ㠶戸㄰挰扢㡣愹扢搰愹攵昰ぢ〲㌰愸ㄸ㠰㡤ㅤ㐵挱攴挹ㅦ㄰愹㤲愳昸㤴㐳摥戰㈸㠰捦愱搶㕦戰昹ㄲ㡤〷挰搷㜶㔷ㅤ㠶㈰〲攰ㅢㅡ㝤㡢㐶慤㠰㐸〰㝣㠷㥥晢㔰ㄵ㕥〰㠷㐳㕣〸攰㈷挶搴㕤攸搴ㄱ昰ぢ〲昰敢㉦㐵㑥㠵㝦㜱ㄴ〵ㄳ㍡㐷㈳㔲㈵㐷㔱㔶㡡㈱晦〴戳攰㔳㘱〳㙡摤㤷㑤〵ㅡて㠰㤰摤㔵挷㈰挸㜰〶敡㐷愳晥㘸搴㜱攸ち㠰〱攸戹て昵㈵㜲㜴㝥ㄹ㍡ㄶ攲㐲〰ㅢ挲㍥愴扢搰㈹捥ㅣ〵〱㜸扦ㄸ㠰㝦㍢㡡㠲㐹愶ㄳㄱ㐹〰㙣挱㈱扦㕢ㄴ挰㤶㔰敢慤搸㙣捤搱攵扥つづ戳扢㙡㈵〲つ攷敡㔴搲㘸㌸ㅡ㜵ㄲ扡〲㘰ㅢ昴摣㠷㝡搵ぢ攰㑦㄰ㄷ〲搸ㄶ昶㈱摤㠵㑥晤ㄹ㝥㐱〰㥥㉤〶攰ㄹ㐷㔱㌰昱㜵㉡㈲〹㠰㌰㠷晣㔴㔱〰㔱愸㜵㌵㥢ㅡ㡥㉥〷㈰㘶㜷搵㘹〸㌴㥣慢ㄳ愷㔱ㅤㅡ㜵〶扡〲㈰㠱㥥晢㔰て㜹〱㥣づ㜱㈱㠰昱戰て改㉥㜴敡㑣昸〵〱戸慢ㄸ㠰㍢ㅤ㐵挱㘴摣㌹㠸㈴〰㜶攱㤰㙦㉦ち㘰㍡搴㝡〶㥢㕤㌹扡ㅣ㠰㔹㜶㔷慤㐲愰攱㕣㥤摤㘸㌴ㅢ㡤㍡て㕤〱㌰〷㍤昷愱㙥昴〲㌸ㄷ攲㐲〰昵戰て改㉥㜴敡㝣昸〵〱戸扣ㄸ㠰扦㌸㡡㠲〹挲㡢㄰㐹〰散捦㈱㕦㕡ㄴ挰敦愱搶つ㙣ㄶ㜰㜴㌹〰㈹扢慢㉥㐶愰攱㜸改㌴㡤㌲㘸搴㙡㜴〵㠰㠵㥥晢㔰攷㝡〱㕣〲㜱㈱㠰㐶搸㠷㜴ㄷ㍡㜵㈹晣㠲〰㥣㔲っ挰挹㡥愲㘰搲昲㜲㐴ㄲ〰㙤ㅣ昲㐹㐵〱㜴㐰慤㤷戰㔹捡搱攵〰㉣戳扢㡡ㄳ㥡挳戹㍡换㘹㜴〸ㅡ㜵ㄵ扡〲攰㔰昴摣㠷㍡挶ぢ攰㑡㠸ぢ〱慣㠰㝤㐸㜷愱㔳㔷挳㉦〸挰㈱挵〰㉣㜷ㄴ〵ㄳ愹搷㈱㤲〰㌸㥥㐳㍥戸㈸㠰ㄳ愱搶㉢搹晣㠹愳换〱昸戳摤㔵搷㈳搰㜰慥捥挹㌴㍡〵㡤扡ㄱ㕤〱㜰㉡㝡敥㐳戵㜸〱摣〰㜱㈱㠰㌳㘱ㅦ搲㕤攸搴㑤昰ぢ〲㤰㈹〶㈰敤㈸ち㈶㜷㙦㐱㈴〱㜰㈱㠷㥣㉣ち攰㘲愸昵㈵㙣㔶㜳㜴㌹〰㤷搹㕤戵〶㠱㠶㜳㜵晥㐲愳换搱愸㕢搱ㄵ〰㔷愰攷㍥搴摥㕥〰㙢㈱㉥〴㜰つ散㐳扡ぢ㥤扡つ㝥㐱〰㘶ㄷ〳戰㥢愳㈸㤸㜰扥ㄳ㤱〴挰㉤ㅣ昲捣愲〰搶㐲慤㙦㘵㜳ㅢ㐷㤷〳㜰㠷摤㔵㜷㈱搰㜰慥捥㥤㌴扡ぢ㡤扡ㅢ㕤〱昰㌷昴摣㠷㥡攴〵昰㌷㠸ぢ〱摣ぢ晢㤰敥㐲愷敥㠱㕦㄰㠰扡㘲〰攲㡥愲㘰ㄲ晣㍥㐴ㄲ〰㡦㜲挸戵㐵〱㍣づ戵㝥㠲捤㤳㘸㍣〰㥥戶扢敡㝥〴ㅡ捥搵㜹㠶㐶捦愲㔱て愲㉢〰搶愱攷㍥搴㘸㉦㠰〷㈰㉥〴昰㈲散㐳扡ぢ㥤㝡〸㝥㐱〰㠶ㄷ〳㔰改㈸ち㈶收晦㠱㐸〲攰つづ㜹㘸㔱〰㙦㐱慤摦㘶昳づ㐷㤷摢〲摥戳扢敡㔱〴ㅡ捥搵昹㌷㡤摥㐷愳ㅥ㐷㔷〰㝣㠰㥥晢㔰㥢㝡〱㍣〶㜱㈱㠰㑦㘰ㅦ搲㕤攸搴ㄳ昰ぢ〲搰扦ㄸ㠰㝥㡥挲㕦㉣㔰晥㌴㈲昵㘲㤲户ㅦ〷㥣摤戳搱㍡㤸戳㔲ㅢ㘴㔱㉤㍣㜹㐹㝢㐷慢㑣愱つ挸㑥㘹㥤摤摡㌱愵戱㝤㜱㔳㜲昹挶㔹㘷㘱慦㐵㔶ぢ㈶戸摢㌰捦敤㤳戵㉥㕥㙣㘵㜴戶扥㜵㐹㕢摡㥡㌱攵㝦㘱〲ㅣ敢㠷户㑥收扥㑢ㄵㅥ晦搹㥣㙥〹㍣戱㤵攰㔱㔲晥㉣〲晡愷收愴㘶搹㌳㡤㉥㡢㈶っ〷收㠸捥㙢散㘸戲晡㘵㘵ち㕢㤶㉢戲愰㠸慡㠱㑣摦散扣㐵㤸戲㥡㌲㈰㍢慤慤㌱挳㌹㈲扥ㄹ㠳㙣搳㔹搶㐲㔴〸散摥摡摥挸昲昰〱搹㜹㙤挹㤶昶挵㥣散㑣㉦摦㈸慦㈷戳愲攵搹㐹㡤㉤敤㐸㈳敦㈲㤷〷㘶敢ㄷ戵ㅥ㡣㕦㉡㉣㘹㙥㤹㤶㕣摣晥㍦昱慥㈸扥㉤昲㤰户㐶㤵慡搲㔲㔵㔱㕡昱㥦扥㍦挶户搸挷㌶戶㙢挰㠷㘱㍢敤㘸㙢㑣㉤㈱㌰挹ㄱ㐵㕢挶㐶摥挳㤲昲㜵㔸昲㑦㙢㝡摥㐲㕦㑤〲挷㥡㔷㠱ㅦ㌸㍤摥昹昳㡦慤㘰慥扦挳㜰晡㝦㡦㘶搷㘹昳㘷攴慡㜵晥㑦扦愵㈸㝦づ㤱㝢㕣ㅣ戱〹㡣㌷戰㌷㈱ㄶ㑣㜰㡢挲㥥㠹㉤㠱㍤晦㘶ㄹ捡㡡つ户搰つ㜲㡢扢㘰㝥扤㝦㜶㔶㌲㘵㌵愱㉣愰㌹搹戱㠱摤㘱㝤〶㙡敤摢ㅤ摤攴搶收收㈴㌷㌹晥㘲愰㍥㥤㙣戲㉡戲ㄳ㤷㜴戴敥搶搸愲戳㘸㘴扢㜴㐴挹㘵㄰㈵㤷搹ㄳ昸搹戹㉣ㄷ㤲㘵挶㙡㕤㤸㙣㙢散㔸搴摣㤸慥㘰㠷昳愵晦ㄳ摢㉡㡥ㅦ㘵㠰改㍥摣㘳㠹扦㈲挰㥥㤷挷摢㍤〶㐵㌴㐴挷户ㅦ㕢㜴愹㌲昰㑦晤㠷搵㈴㌸昲挸〷㡡晥ㄱ搱捡昱㤲㐳㤱㡣攵㜳㤹㡡挵攲攷㉢戰㠹捡挱㐹扤㐰〳扣昴㑦㌰攵〲㕦㘵㉦愲改戲搴愰㉦っ㐲戳㕡㤳㤹㕤㤲㘹晣晡愷慦昳摢㥦ち扣戵㍣搴戴㤹㉣晥㤸㡣㝡㈲捣㙥㉦㙤捣㔸㙤ㄵㄴ搴攳户㑤㘵㉣ㅢ㌱散昷㄰搳攰㝤㑡捡换晢㔵〴攵㥡攱挶ㅡ攱㑣愹㝢㝦㍢㌵愳㈰晥挷㝢搴敤捣戱㠷㐲昲ㄱ昵㌳㔶㐷晦挲㜵㝡〹㐲慥㡦捦攰㔷ㅡ慣㐷㔳晥㌲㤴晥昷㈶扦づ〳搵ㅡㅡ㐶㘵昲慢ㄹ㔶㠸㔴愰㥡㐲㑡㑢捡㘵㐵晡㜹㑡㐲っ扢ㅡ愴挲晤㈹㡥㔱㡦慤摣捡㠴散攳㉢㑢㑦昰挹㔰㔲㕡㕡㠶户摡昰㤷搳ㄵ愴㐵戰收㝡㑢㙡㐵搴搶ㄸ㠲挱㉡挲挱摣㔹㄰扦㠱㕢㝣晥㉦㔳㥥㠷つ㘶戶搷攳㍦㜹㠴㐲扡ㄴㅥ㈵㈱昵ㅡ㕡ㄷ挳〶㤴搸㥣昰〶攰㉡ㄸㅡ昵ㅥ㠴㍣ㄹ昰㝣㜴愹昷搱攵挷ㄷ慥敤㠱㤴㍣㝣㠷㐶昵〱愴㍣㍣㙡㠳㐱㍥挴ㄲ㡦㍡㥤㕢㘱〵愴摤㙦㠵ㅦ搳〳㉦捤㕦戵㜱㐱㕥㥦㘰挱ㅤ㌲〵捥㤰㐳戰搱晤㘸昸㘹戰㐱㝦ㅡっ愰挱㘷㌰攰摢㙢㙣㠰㕥㌰㌶昹㠱㑣〰㌶ㄳㅥ挰昶㤵㈷㠵〷摢㠶㑣戱ㄱ㔳晣っ〳㍦戶㕦㈱敢〶ㅢ摦㈱挱㌶㠸㐱戸扥㜹搸㌶㠵戴㝢㙣愵㜰㈳ㄸ扤㤹〴戱㍢㡡㘵〹〱搸㌶㠷㡤ㅥ㑣㐳㤶㉣〴ㄸ㙣㐱㠳㈱㌴㘰ㄵ㠳㘰摢ㄲ扤㘲搸㔰㘶ㅢ㠰㙤㙢㜸〰ㅢ敢ㅡ摣ㄴㅥ㙣㐳㤹㘲ㄸ㔳戰〶挱㡦㡤㠵〷㠲捤愸㠴㐹㑦㍦㥣ㄵ㑢ㄵ〴攵㜰〶㘶捤㐲ㅥ捡ㄱ㤰㜶㡦㤲戵つ㜸攲㘷㕤っ㠲〵㜹戱挰挱㕤つち㥣㉤昰㌷戰搱摢搲㤰挵て〱〶㈳㘹戰ㅤつ㔸て㈱㈸户㐷慦〸㑡晥㤰㈹〰攵㘸㜸〰攵㔰㑦ちて捡ㅤ㤸㘲っ㔳戰㥡挱㡦㤲㈵っ昶ㄶ㐸㤴昲昰敦戸㉣㜰㄰㙣㘱〶㘱愵㐳ㅥ戶㈸愴摤㘳㘳㐵〴㥥戸㐴捡㈰㔸㤰ㄷ换㈲〲愸搴挰㐶搷搲㤰㈵ㄳ〱〶㌱ㅡ挴㘹挰㉡ち挱㔶㠷㕥ㄱ㙣晣㐹㔶〰戶㜱昰〰㌶搶㔵戸㈹㍣搸㜶㘴㡡摦㌲〵㙢㈰晣搸㈶㐰㘶㙦㠱攳㘱搲攳㉤㜰㈲摣〴攵㑥っ㍣〹扤㍣㤴ㄳ㈰敤ㅥ㈵㙢㉢昰㐴攱〵㠳戸㈸㔹㘰攱慥〶㠵捥ㄶ㌸〹㌶㝡㌲つ㔹㝣ㄱ㘰㌰㠵〶㔳㘹挰㝡っ㐱戹ぢ㝡㐵㔰昲〷㘷〱㈸愷挳〳㈸㔹愱攱愶昰愰㥣挱ㄴ扢㌲〵慢㈹晣㈸㔹㐲㘱㙦㠱㐵㍦㍡㔸㘰㈱搸㘶㌱〸㉢㉤昲戰捤㠶戴㝢㙣慣挸挰ㄳ㍦㕦㘳㄰ㄷㅢ换㌲摣㈱㔳攸㘰摢ㅤ㌶㝡てㅡ戲㘴㈳挰㘰㉥つ敡㘹挰㉡づ挱㌶て扤㘰㙣昲搳戹〰㙣㝢挲〳搸㤲㥥ㄴㅥ㙣㝢㌱挵摥㑣挱ㅡっ㍦㌶ㄶ㕥㜴戳攳戲㉣㐳戰敤换㈰慣捦挸挳戶㍦愴摤㘳㘳ㅤ〷㥥昸㙤ㅣ㠳戸搸㔸捣ㄱ㐰攵昷戰搱つ㌴㘴愱㐷㠰挱〲ㅡ㈴㘹挰摡て挱㤶㐲㉦ㄸ㥢晣〸㌰〰㕢〶ㅥ挰挶㙡㄰㌷㠵〷㥢挵ㄴ㔹愶㌸〲〶㝥㙣㐷㐱搶つ㌶ㄶ㜳〸戶㐵っ挲慡㡥㍣㙣〷㐰摡㍤㌶㔶㝦攰㠹ㅦ摥㌱㠸㡢㡤㈵㈰敥㤰㈹㜴戶戶㈶搸攸㘶ㅡ戲㍣㈴挰愰㠵〶慤㌴㘰挵㠸㘰㕢㡣㕥ㄱ㙣晣㌹㘳〰戶㌶㜸〰ㅢ㙢㐸摣ㄴㅥ㙣敤㑣挱㍢っ㈸搶㝢昸戱戱挸挳㍥摥㉤㠱㐹㡦㡦㜷㉣ぢㄱ㤴㑢ㄹ㤸昵㈱㜹㈸㤷㐱摡㍤㑡搶㤱攰㠹㔹〳〶㜱㔱戲㤸挴㕤つちㅤ㤴㠷挰㐶ㅦ㑡㐳ㄶ㥡〴ㄸ晣㠱〶㠷搱攰㈲ㄸ〸捡挳搱㉢㠲㤲㍦搶っ㐰㜹〴㍣㠰㤲搵㈸㙥ちて捡㈳㤹攲㈸愶㘰攵㠸ㅦ㈵换㐵扡搹〲㔹㑣㈲搸㡥㘱㄰㔶㤵攴㘱㍢づ搲敥戱戱晡〴㑦晣㡣㤰㐱㕣㙣㉣㐱㜱㠷㑣愱㠳敤㜸搸攸ㄳ㘸挸昲㤴〰㠳ㄳ㘹戰㤲〶慣㔸ㄱ㙣㝦㐲慦〸㌶晥散㌴〰摢㥦攱〱㙣慣㘱㜱㔳㜸戰㥤捣ㄴ愷㌰〵敢㑤晣搸㔸㘴㘲㘳攳ㄶ㈸㡦㈸㕡捦挵ㄷ挵ㄲㄴ挱㜶ㅡ㠳戰ㄶ㈵て摢ㄹ㤰㜶㡦㡤㌵㉢㜸攲㌷㡡っ㠲〵㜹戱㜰挵ㅤ㌲〵づ戶戳㘰愳捦愶㈱㡢㕡〲っ捥愱挱㉡ㅡ戰捥㐵戰㥤㡢㕥ㄱ㙣晣〱㙤〰戶昳攱〱㙣慣㝣㜱㔳㜸戰㕤挰ㄴㄷ㌲〵慢㔴晣搸㔸㥡搲捤搶挶挲ㄵ挱㜶㌱㠳戰㠲㈵て摢㙡㐸扢挷挶㑡ㄷ㍣昱〳㐸〶㜱戱扤㡥㈵㜷挸ㄴ㍡搸㉥㠳㡤晥ぢつ摦〸㌶戸㥣〶㔷搰攰㑤ㄸ〸戶㉢搱㉢㠲㡤㍦〵づ挰㜶㌵㍣㠰㡤昵㌲敥ㄸ㍣搸慥㘱㡡㙢㤹㠲戵㉤㝥㙣㉣㘸改〶ㅢ换㕤〴摢昵っ挲扡㤷㍣㙣㌷㐲摡㍤㌶搶挷攰㠹㕦㔷㌲㠸㡢㡤㐵㌲敥㤰㈹㜴戰晤ㄵ㌶晡㘶ㅡ戲㠰㈶挰攰ㄶㅡ慣愱〱㙢㙡〴摢㕡昴㡡㘰攳㡦㥡〳戰摤〶て㘰㘳㤵㡤㥢挲㠳敤㜶愶戸㠳㈹捡昰㐵摦㡦㡤㘵㌰㌶㌶㥥ㄶ换挳扦㤳戲㐸㐶戰摤挵㈰慣㤶挹挳㜶㌷愴摤㘳㘳㔵つ挱攸㝢ㄸ〴ぢ昲㘲㘹㡤㍢㘴ちㅣ㙣㝦㠷㡤扥㤷㠶㉣扢〹㌰戸㡦〶昷搳㠰㤵㌸㠲敤〱昴㡡㘰攳捦戳〳戰㍤〴て㘰㘳㙤㡥㥢挲㠳敤㘱愶㜸㠴㈹㔸㐷攳挷挶攲㤹㙥戰戱戴㐶戰㍤捡㈰慣戱挹挳昶㌸愴摤㘳㘳㉤㡥㘰㝢㠲㐱㕣㙣㤵㤰扡㐳昶㘰㝢ㄲ㌶晡㈹ㅡ戲㔸㈷挰攰㘹ㅡ㍣㐳〳搶敦〸戶㘷搱㉢㠶つ㍦㌴て挰昶ㅣ㍣㠰㡤ㄵ㍤㙥ちて戶攷㤹攲〵愶㘰昵㡤ㅦㅢ㑢㙥㙣㙣㐵㍦ㄲ㔸㤰㈳搸㕥㘲㄰㔶收攴㘱㝢〵搲敥戱挵攰㈶搸晥挹㈰㉥㌶㤶昱戸㐳昶㘰㝢ㄵ㌶晡㌵ㅡ搶〵ㅢ晣㡢〶慦搳㠰㔵㍦㠲敤つ昴㡡㘰攳㑦收〳戰扤〵て㘰㘳ㅤ㤰㍢〶て戶户㤹攲ㅤ愶㘰捤㡥ㅦㅢぢ㜵扡挱挶㌲ㅥ挱昶ㅥ㠳戰㥥㈷て摢晢㤰㜶㡦㡤㜵㍦㠲敤〳〶㜱戱戱昸挷ㅤ戲〷摢㠷戰搱ㅦ搱㤰㠵㐱〱〶ㅦ搳攰ㄳㅡ戰㔶㐸戰㝤㡡㕥㌱㙣挱ㅦ〹㥦挳〳搸㔸㍤攴愶昰㘰晢㠲㈹扥㘴ち㔶晡昸戱戱扣挷挶㔶昴㝢㉡㡢㝦〴摢搷っ戲〰扤㍣㙣摦㐲摡㍤㌶㔶ぢ〹戶敦ㄸ挴挵挶㤲㈱㜷挸ㅥ㙣摦挳㐶晦㐰挳㑣戰挱㡦㌴昸㠹〶ㄶっ〴摢捦攸〵㘳㤳摢ㄸ〴㙣㙤扦挲〳搸㔸㜳攴㡥挱㠳㙤㍤㔳㤴㘰㈲㐳戱㍥挸㡦㡤㐵㐱㌶戶㑡㐶攱㈳㡡㤷昷扣㡤㈵㐳㠲つ搷扡㑢搴㔲昴昲戰攱㌷挶㍤挰戶っ㙥㠲慤㥣㐱㤰㐱㕥㉣㌴㜲㠷散挱㘶挰㐶昷愵㈱㡢㤰〲っ㉡㘸挰㥢愶㈹搶㈵〹戶㄰㝡挱搸攴㠶っ〱搸晡挳〳搸㔸愹攴愶昰㘰ㅢ挰ㄴㅢ㌰〵慢㡡晣搸㔸㑡搴捤搶挶㐲㈳挱㘶㌲〸㉢㡥昲戰㙤〴㘹昷㕢ㅢ㉢㤳〴摢挶っ攲㘲㘳㜹㤲㍢㘴て戶㐱戰搱㥢搰㤰愵㑢〱〶㥢搲㘰㌳ㅡ戰㥡㐹戰㙤㡥㕥㌰㌶戹戵㐴〰戶㉤攰〱㙣慣㙦㜲㔳㜸戰つ㘱㡡㉤㤹㠲戵㐸㝥㙣ㄷ㐳搶捤搶㜶〹㑣〴摢搶っ挲㍡愵㍣㙣挳㈰敤ㅥㅢ敢㤹〴㕢㈵㠳戸搸晥〲愹㍢㘴て戶攱戰搱摢搰㤰〵㑦〱〶㈳㘸㔰㐵〳搶㐰〹戶摦愰ㄷ㡣㑤㙥㤲ㄱ㠰㙤㈴㍣㠰㡤㔵㔱㙥ちて戶敤㤸㘲㝢愶㘰〵㤳ㅦ摢㕡挸扡挱挶愲㈶挱㌶㥡㐱㙥㐳㉦て摢ㄸ㐸扢挷挶㉡㈸挱㌶㤶㐱㕣㙣㉣㠵㜲㠷散挱ㄶ㠶㡤㡥搰㤰㘵㔲〱〶㔱ㅡ㔴搳㠰㤵㔳㠲慤〶扤㈲搸㜸扢㡦〰㙣㌱㜸〰摢扤㥥ㄴㅥ㙣㜱愶愸㘳ち搶㍤昹戱戱搸愹ㅢ㙣㉣㠵ㄲ㙣攳ㄸ㠴㌵㔱㜹搸㝥ぢ㘹昷搸㔸㍢㈵搸挶㌳㠸㡢㡤〵㔴〱㔴㜶㠲㡤摥㤹㠶㉣慥ち㌰㤸㐰㠳㠹㌴㘰扤㤵㘰㥢㠴㕥㌱㙣挱㥦愴㔳攰〱㙣慣挰㜲㔳㜸戰㑤㘵㡡㕤㤸攲つㄸ昸戱戱㐴慡ㅢ㙣㉣愰ㄲ㙣搳ㄹ㠴㤵㔴㜹搸㜶㠵戴㝢㙣慣戸ㄲ㙣㌳ㄹ挴挵挶戲㉢㜷挸ㄴ㍡摦ㄲ㘶挱㐶敦㐶㐳㤶㘴〵ㄸ捣愶挱ㅣㅡ戰㑡㑢戰敤㡥㕥ㄱ㙣扣〵㑢挰搶㌶ㄷㅥ挰挶扡㉤㌷㠵〷㕢㍤㔳捣㘳ち㔶㜹挸搰攷戳攷っ扤㥣㌳昵晥〹攸㠲攲〰挹㤰㘵㤹㐰㝤挷昲㈶㤴㘶㜰㤱ㄳ搲昶ㄲ愷搶㐳㈲挳㌴㜹㙢ㅢ愶昸捡晣㜷㤳攸昴㝤ち㠹晢つ昲摤愹㐳摣愸㘱ㄵ㐲昹搵㍦ㄵ摥㡤愲搳㥦〳捦晤㙣㥦㍥㝣ㄸ㝢㘱㠸㠳㜶㙢㑣户戵戶户㘶㍢㠶搵愳散㘸ㄸ敦㝣㤲㉤㈹〹㑦㉣扦ㄲㄱ〳㜳㜲挵捡㕡㜸戳挹愵扣ㄳ㐰攸挰㤶搶㠳㕢㘴㌴攵敤扣〱㡣昰敡摢㤷㘹㐲捣挳挷㌶㠰㘷戲㘲㠱捥㝡ㅦ戴〳晡㤸㥣昲愷戱戱㉦晡㔵㤳㈷㑤㥥摢㔰ㄷ㡢㕡㔶㑤扡戶㉥ㄶ捥搴挴敡慡㤳昱㑣㕤㍡㕤㥢愸㑥挴ㄲ攱愴㘵㤹㔲㈱挰ㄸ晢挱挷㘴㑤㠰愴摢㥦㍤ㄶ〷㐸㡦扡昲㔲㥣收昴㜴扡ㅥ昶㈵㉡愵搲㉡愳慣戲扥㝤㔵㤵敦〶㈵〵搳晣㉣戶㤱㍢㍣ㄸ〶㘷昹换㔷〳㔶捦㥣㌸挰摣㝢㐱㘷㥥㡥改〶っ㐱㉦㐰ㄳ㌲晢㐰㐰㤹㤱㐴㜷㠳挹㤳ㅡ㍣搵㑡㐶ち戲つ㈱换扦〹愸㤱㠶戸㍦挴㔲摤㠰扢㡢戶㥢㘵㑥ㄴ㕤挹昰ㄶ昴㝡㌸㤶㤴〱戹㐰㕡〸ㄱㄷ攴㔵〱㈹户㙡㜵づ㔶㠴摢ㄲㄴ昸㐱㉤㑣戸㉤愸戳㈰攱昶㤰晦㝥㙡㌸搱㐲ㅦ㠸ㄶ敦㘷挸〹㙤㌴愱㙦扦㥦戱㥡㐴㈲ㅥ㡢㘶攲戵搵㠹ㅡ㉢㔵㤷㘰ㅢ慦戱愲搱㐸㌸ㄲ慥㑤㥢晤摣攱㌴挳挷散敦昶攴晤ㅣ攰昶愸㔳㈶㝡㝣㑦搵㈹ㄸ〸㜹㘳戹㐴ㅦ〴㤵㙥㐳ㄳ㌲㌷㠴㐰㘴攴愶〹㑡ㄳ㡢戹㤱㉢ㅦ㐹㠷㠳㈹摦づ㑢㙡㄰攴㐲㘲㌹㐴㥤㈴㌶㠵㔴㐸ㅣ㠷ㄴ㠵㈴㡥㠱戴㤰挴㘶㜰㐲㄰㕣搰㐶ぢㄲ㥢㍢愱㡤挳搱㜷㐸挴ㄳ戱摡㜸㉣㥤捡搶㈶㙡挲挰㤱慡挹㈶愳搵愹㐸㉣㤲㑥挵敢攲收㘰㜷㌸㉢攰㘳㙥攱昶㠴挴㄰户㐷㥤摡ㅡ㍤㈱㜱戸㤷挴搱㔰改㘳搰㠴捣愱㌰挰戳㐴晢㐸っ㜳攵㘳愹㍣㠱づ㘱㤲ㄸづ戹㤰㔸挹昰㤴昰㌵〲㔲㈱搱攱㈱㘱㥣〴㤳愲〷つ搵ㄶ㠸㠷㔳昴㜰㐳戹㍤㕡攰昹㡤㤳捦㌸〵㝤ㅢ㑦㑤㕤㙤扣㍡㤹㡣愷慢㙢敢㙡敡㔲㘱㌰㑡㘷愲戱㐴㉣㔶㕢ㅢ愹㐹㈵㑣㤹扤㘷㡣㔳攱㘳㡥㜴㐷㝣ㅡ㝢摢戹㍤敡搴㘸昴〴㑦㤳ㄷ捦㤹㔰改戳搰㠴捣ㅤ㘰㠰㘷㠹㜱㌶扡晥ㅤ散ㅣ挸〲㜶戰㔵㄰攷敦㘰㘳㥣㈸㍡挶㔱㥤〷扤摣昸㔴㠵㈱ㄷ㤸ㄷ㐰搴〹㌳ち愹挰㑣㜹㘰㙡挲㤴ㅤ㙣㐱㈰㌷捥搱搳㐲㕦㠲ㄶ摣㙡㥣搰挶㙡昴ㅤ㙥愹㔴扣㍡㕥㤷㡤挶慡搳㌵㜵改㘸㉡㤳捡㈴㌲㜱㉢㕢ㅢ㑦㘶㌲㔱换慣㜵㠷㜳㈹㝣捣㤸摢ㄳ㙥㜱户㐷㥤ㅡ㠷㥥㜰摢搷换敤ち愸昴㤵㘸㐲收㡥㌰挰ㄳ㔷摡㈹㈳㈸㑤㉣收㙦㕤昹㜸㉡慦愳㝣㈷㉣愹㥤㈰ㄷㄲ㌷㐰搴㐹㘲〲愴㐲㘲㜷て〹攳㈶㤸ㄴ摦慣㘶〷攲㤹㠸㐸㜰挳戵㔸戴挰㌳挹挹㘷摣㠲扥㡤挷㑡㔹㌵挹㜴㜵㉣㠲捦㤱㥡扡扡㙣㈲㥡㡡挵搲昸㠴挹搶㐴㘳挹㘸搲㥣散㡥㜱つ㝣捣㈹㙥㙦㉤㝢㌲ㅢ捦昸搴愹改搰〹㥥改㕥㍣户㐳愵敦㐰ㄳ㌲㘷挰〰捦ㄲ攳㑥㜴晤㥢搵㕤㤰〵㙣㔶㝦㠳㌸㝦戳摡搵㠹愲愷㌰昳㍤搰换㕤㘷搵㉣挸〵收扤㄰㜵挲㥣つ愹挰摣挹〳㌳㜷摣晥㙤㈰㌷㑥扣㈳〸㝥㉢㡣ㄶ摣㜶㜷㐲ㅢて愱㙦㜳㡢㐴慢戳㌵㜵㔶摡ち㕢戵㌵㌵昱㕡摣昱ㅢ挷昱〴て㕥㠹㘴㈶㔶㙤敥攱づ攷㘱昸㤸㜳摤㥥ㅣ慤㘴㍡㥥昱愹㔳㝢㐲㈷摣㘲㕥㙥㡦㐱愵ㅦ㐷ㄳ㌲昷㠲〱㥥〵㐷慢扤㕤昹㑣㉡㥦愱挳㉣㉣愹㝤㈱ㄷㄲ敢ㄸ㥥ㄲ扥昶㠷㔴㐸㡣昶㤲攸摣挱戶て㈴昱㍢㌸㈱〸敥㘷㠵ㄶ㈴㝥敦㠴㌶㕥㐲摦㈶㤱挶㐱㈹㤱挴㤶㤳慣戱㙡ㄲ㤹㘴㕤㍣ㄲ〹㈷㘲㔶㈶㘶攱㔶㝢㤹㤴搹攰づ攷㘵昸㤸ぢ摣㥥散㘰㐹户㐷㥤捡愰㈷㈴㐶㜸㐹扣〶㤵晥ㄷ㥡㤰挹㈹㜳㍣ぢ㜶戰慣㉢㥦㑢攵摢㜴愸攷㍡㉦㠲㕣㐸扣换昰㤴昰㜵〰愴㐲㘲㡢㐰ㄲ㥢〷㤲㌸㄰㑥〸㠲㍢〹愱〵㠹㈶㈷戴昱㈱晡㌶㠹㙣㈴㡢愳㜱㈲ㄱ挳㘱愵挶㡡㐵㜱㤴戶慡㌳戱㐴㈲㥣愸㑤㘶戲㐹戳搹ㅤ捥㐷昰㌱㕢摣㥥㤰㤰㐹㜳挶愷㑥戵㐱㈷㈴㌶昲㤲昸っ㉡晤㌹㥡㤰挹㔹㜰㍣ぢ㐸㜴戸昲㝤愸晣㠶づ扣慦㠳㕡ち戹㤰昸㡥攱㈹攱㙢ㄹ愴㐲愲挲㐳挲昸〱㈶挵て㌵㐶㈰㥥攵㠸〴㌷㕣挲㐳ぢ㍣㠷㌸昹㡣㥦搱户昱㔴挷敡㔲戵晣〴㡢搵搴搶㔴㈷慡㔳㔱㥣昲㐴愲㜵挹㔴㑤㌲㥢㡡㈷捣㐳摤㌱晥〲ㅦ昳て㙥敦㔷昶づ㜳㝢搴愹㈳搰ㄳ㍣㈵㕥㍣慡ㅣ昹㑢搱㠴捣㈳㘱㠰㘷㠹搱〷㕤晦愱愶っ戲㠰㐳㑤㌹挴昹㠷㥡愳㥣㈸㝡〱搷慣㉦昴㍡㠹㈵㜵っ攴〲㤳㝦愸愰ㄳ收㜱㤰ち捣㙦㝦昴㥣ㄸ㜵敥㘰㕦㐳㕡㜸㘲挴㌹㙦慣ㄱ慡㍢ㄱち摣㡥㜷㐲ㅢㅢ愰敦㜰换㠴戳愹摡㐸㜵㉡ㅥ户㙡攲㔶㕤㉡ㅤ捦挶挳㔶㉡ㅤ㑥㠴慢攳㤹㡣㜹㠲㍢㥣㠱昰㌱㑦㜴㝢戲㔹慤㜴㝢搴愹㍦愳㈷摣㍥挵㘰㍡㑦ㄱ㌷㠶㑡て㐲ㄳ㌲㌹戵㡤㘷挱㘶㜵㡡㉢攷扤㈶昴㘰㍡㉣㈲㠹搳㈰ㄷㄲ㐳ㄸ㥥ㄲ扥捥㠰㔴㐸扣攳㈵挱捤㑡㍥换摦ち㈴㜱㈶㥣㠴挴㔰㠴〲㠹戳㥣搰挶㌰昴㙤ㄲ㔶㈶㕤㕤㤳愸㑤搷愶攳昱㥡㔸愴㌶ㄵ㑢愶敡㌲㤱愸ㄵ慥挳收ㄴ戶捣戳摤攱㔴挲挷㍣挷敤挹ㄶ戴捡敤㔱愷捥㐷㑦㐸扣敡㈵㔱〵㤵晥つ㥡㤰㜹〱っ昰㉣搱摣㠲㌴㌷ㄹ捤つ挴扣搰㤵户㔰㌹㡡昲㔶㉣愹㡢㈱ㄷㄲ㍢㐰搴㐹㘲㌵愴㐲攲㔹㉦㠹捥㙤攲改㐰ㄲ㤷挲㐹㐸㐴㄰ち㈴㉥㜳㐲ㅢ㔱昴㙤ㄲ㔱㝣㔴愷㙢慣㐸慡㍡ㅡ慦㠹㘴挲昸散㐹㈶搳㠹㜴㈲㤱捤㔴搷㐶搳愶㑣㕡㜳㠴搵昰㌱㉦㜷〷㈷摢㠴捣㔷扢㍡㜵㌵㜴㐲攲㔱㉦㠹㌸摣㜴ㅤ㥡㤰㜹つっ昰㉣搸㈶慥㜵攵㑢愸ㅣ㑦㠷愵㔸㔲搷㐳㉥㈴㜶㠶愸㤳挴㡤㤰ち㠹扦〷㤲戸㍢㤰挴㑤㜰ㄲㄲ㤳ㄱち㈴晥敡㠴㌶愶愰㙦㤳㐸㐴㜱㉡ㄷづ攳㔳愸㌶㕣ㄳ慢攱昱㈵ㅣ愹㡥挴㙢㔲挹㜰愶戶㍡㙥捡㍣㌴㐷㌸ㄵ㍥收㉤敥攰㠴挴ㅡ户㐷㥤扡つ㍤㈱㜱㥢㤷挴っ愸昴慥㘸㐲收敤㌰挰戳㠰挴ㅤ慥㥣户愱搰㜳攸㜰ㄸ㐹摣〵戹㤰搸㠳攱㈹攱敢㙥㐸㠵挴昵㕥ㄲ㍣扦㤳扤攳摡㐰ㄲ昷挰㐹㐸捣㐷㈸㤰昸扢ㄳ摡搸ㄳ㝤㥢㐴㌶ㅢ戱ㄲ昱㕡㕣ぢ愸挳户捡扡㙣慡㍡㥢㡣㠷愳搱㑣㌶㙡挵敡㈲㔹昳㕥㜷㌸㝢挱挷扣捦敤挹愹摣晤㙥㡦㍡昵㄰㝡㐲攲㜲㉦㠹晤愰搲晢愳〹㤹㥣㈶挶ㄳ扦づ挵愰㌴捦摤㌴捦搴捣㐷㕣昹搱㔴㈶改㜰っ㤶搴愳㤰ぢ㠹㌴挳㔳挲搷攳㤰ち㠹昳〳㐹㥣ㅢ㐸攲〹㌸㈱㔵㠹㕥㠸㔰㈰昱愴ㄳ摡㔸㠴扥㑤〲㘷晢㌸㔲㈶搲㌱㉢㠵㉦㤱攱㥡㔴㉡㔲㕢㤷挰搷愷㙣㌶㙢㐵㤲㈹㔳㘶㡢ㄹ愳ㄱ㍥收搳敥攰㠴挴㌳㙥㡦㍡昵ㅣ㝡㐲攲っ㉦㠹㘶愸㌴晦㤶㑤挸㝣ㅥ〶㜸ㄶ㤰㜸挱㤵㥦㐸㘵㍢ㅤ㔶㘲㐹扤〴戹㤰㔸挲昰㤴昰昵ち愴㐲攲㐴㉦㠹捥㈳收昱㠱㈴晥〹㈷㈱戱ㅣ愱㐰攲㔵㈷戴㜱〸晡㌶㠹㜰㜵慣㈶ㅥ捥㕡搱扡っ㍥㜵慢慤ㄴ捥昵戳㌸㔸㐴㜰㡤愱㉥㔶㘷㤹㌲〱捣ㄱㅥちㅦ昳㕦敥攰攴㠸昹扡摢愳㑥扤㠵㥥㤰㌸捡㑢㘲〵㔴晡〸㌴㈱昳㙤ㄸ攰㔹㜰挴㝣挷㤵昳づㄵ晡㔸㍡㥣挶㜵㝥て㜲㈱昱㐷㠶愷㠴慦昷㈱ㄵㄲ换〲㐹㉣つ㈴昱〱㥣㠴挴㑡㠴〲㠹て㥤搰挶㥦搰户㐹搴㔶㐷挰〲愷愸ㄶ㡥ㄲ搱㘴㜵㕤㌴㥥㑡愴㔲搵戵昸㙣㡤㔹㌵㔹昳㈳㜷㌸㈷挱挷晣搸敤〹㠹㑦摣ㅥ㜵敡㜳昴㠴挴㘲㉦㠹㔳愱搲愷愱〹㤹㕦挰〰捦〲ㄲ㕦扡㜲摥慡㐲㥦㑤㠷㔵㕣攷慦㈱ㄷㄲ慢ㄸ㥥ㄲ扥扥㠵㔴㐸㘴扤㈴昶攲㝡昲㤲㔳㈶㤰挴㜷㜰ㄲㄲㄷ㈰ㄴ㐸㝣敦㠴㌶㉥㐴摦㈶㤱㑣昱㑦ㄳ愵㜹愰㠸搴㠴㘳搱㔴ㅣ㤲㙡㕣㜳㑡㕢㠹㙣ㅡ㝢挷て敥㜰㉥㠲㡦昹愳摢㤳慦㉥㍦戹㍤敡搴慦攸〹㠹摦㝢㐹㕣ち㤵扥っ㑤挸㕣て〳㍣ぢ扥扡㜰㡣㈲扦㠸捡慢攸㜰㌱㤶㔴㈹攴㐲攲ㅡ㠶愷㠴㉦㑥慣ち㠹㜹㕥ㄲ㥤㥦愲㜳〳㐹㤴挳〹㑦摣昱ち愱㐰㠲㔳愹㡣㘶摣㠸扥㑤㈲㕡㔳㠷〳㐲搸㑡挷攲搸㈶戲㤹扡㜰㌴㥣㑡攱扡㕢搶慡慥㑥搵㈵捤扥㡥㡦扥〹㍥㈶攷㕡㘵㜰昲搹㈱㤳慥㡣㑦㥤敡て㥤㤰㤸攵㈵戱〶㉡扤ㄶ㑤挸ㅣ〰〳㔹㘳摦戵〱㑥慣㡡㥣㌷慦搰㜷搲㠱㜷㥦㔰愶㥢散㙦っ㑦〹㕦ㅢ㐱㉡㈴㈶㜹㐹㜴㙥ㄳㄳ〲㐹㙣っ㈷㍣㔱㕢㠴㔰㈰挱搹㔱㈱㜱ㅦ晡㌶㠹㔸ㅣ㕦搶戲摣ㄴ㜰㔹㌹㤱㡤搶搵攰㕣ぢㄷ㐸㤲㤱㘸㍡ㄹ㐹㔹收㈶㡥㡦扥ㅦ㍥收愶㙥㑦戶㠹捤摣ㅥ㜵㡡戳愲㐲㘲㥣㤷挴挳㔰改㐷搰㠴捣㈱㌰〸摡㈶戶㜴攵扣㡢㠵㝥㠲づ搷㜳㥤户㜶挳㍦挵昰㤴昰㌵っ㔲㈱ㄱ昶㤲攸摣㈶挶〴㤲愸㠴ㄳ㥥戸㡤㌴㐲㠱挴㜰㈷戴昱ㅣ晡㉥㠹㈴㍥㉡㜰㐴㐸㔸戱ㅡ㕣㜸㑣愴㌲㐹㕣㕡㡦㕢㔶㜵㈲㥤㡥㘶捤㙤ㅣㅦ晤㍣㝣㑣捥㠸㜲㍣㕡戶㠹㉡户㐷㥤攲㐴愷㤰ㄸ改㈵昱㌲㔴晡ㄵ㌴㈱㤳㜳㥤㐱摢〴愷㍦㐵㝥ぢ㈳扦㑥㠷㌵㔸㔲愳摤昰㙦㌲㍣㈵㝣㜱㐶㔳㐸㙣ㅤ㐸㘲换㐰ㄲ㘳攱㠴㘷㠹㝥ㄷ愱㐰㈲散㠴㌶摥㐳摦㈶ㄱ愹慥㑢攱摣㌲㤲㐹㠷㜱摣㑣搷愶㜰㤱㈳ㅤ慦慥㑥㘶敡愲戱㥡敡戰ㄹ㜱㝣昴扦攱㘳㐶摤㥥㤰愸㜶㝢搴愹ㄸ㝡㐲㘲㔳㉦㠹㡦愰搲ㅦ愳〹㤹㜱ㄸ〴㤱攰㡣愶挸㜹㕦ぢ晤〵ㅤ㜸㘳ち㈵㤳㤴ㄴ㝤挵昰㤴昰昵㕢㔸ぢ㠹晥㠱㈴㐲㠱㈴挶挳〹㑦晣㘰ㄹ愱㐰㘲㈷㜴ㄸ捤昸ㅥ㝤㥢㐴ㄶ㔷挳㔲㤹㘸愶㍡ㄳ㑤搶㈴㌱搳㤲㡡㐷㌳昸ぢ〲昱㑣㌴㤲挵㠵㈰㜳㘷挷㐷晦〰ㅦ㜳㠲摢ㄳㄲㄳ摤ㅥ㜵㡡搳㤱㐲愲捣㑢攲ㄷ愸昴慦㘸㐲收㔴ㄸ〴㤱攰㈴愵挸敦攳㔸晢ㄸ㘸敥攷㍡换扣㈳㐵攵㄰㜵㤲攰扣愳㤰昸昱㠷愰敦愲摦㐳㕡昸㕤㜴㈶㥣昰㐴㍤〹㐲㠱挴㉣㜴㠴㐴〸㝤㥢㐴㙤挶㡡挵敢㜰戴㐸搷㠵㙢挲㘰ㄱ㑥㠵㙢戳改㐸㈲㡢搹晥㔸慤㘵敥收昸攸㝥昰㌱㌹ㄵ挹〸昶摥㌱挷敤㔱愷收愲㈷㈴扥挴㘰㍡扦㡢づ㠴㑡㥢㘸㐲㘶㍤っ㠲㐸㜰摥㔱攴扣搳㠵摥㠴づ㡦㘲挹㥣て㌹㥥愸敢㠰㘸㐰㥦昲㝤搰搹搱㌷㑦ㄵ晣ㄳ昷㔱晥扦㐱㌰ㄵ㝦㔳㠰ㄵ㌹㈵㝤昰摢㕥晢ㄷ戱㘵愵攳晥戳㔸㥣〹攳て攲昹㉡㝦ㅦ敢晡㝦㠸㐳㤶戹戹㌱㐶ㅣ㡡㤷ㅥ㡣ㄵ㉥摦て慢ㅢづㅡ㘲㔷㝦愳づ㡥㈵㥢㌴捦㘸挷㡣ㄸ晥搶攱扣搶㠹㥤㝦㈸㙦㐳㜷愶㙣㤴㝢㙢晣慡㥣㘴㘲慡ㅤ㌷㔳攸戰㕣户㌹㙤㥤㝥戸搵㍣收㍣愱ㄸ挵ㅢ改㙦㤲敢㜹㝥㔱㍣㈴㈷㥤㠱㍢㠰昳㌶ㅡ㙥挴㜶晣捥戶慣戴㡦ち晣㤱扦昳㈷昱昸ㄳ㘲㐶挳㥦㝤㤸㤱㈱㠰㈱〱扦愷㥥搴搸㈱昷㈳搸ㄲ㝡愵㌹㠱㙡っ㈱愶昱㈳收㡣愸㈹㝦〷敦㐳㡦㔳攴㔳㘷㐲㙥㝥㈱扤ㄵ攲㈹㝥〲㌲ㅡ㐵〳ㅢ搰挱㕥㡣ㅦ㌵攷㍤㍥摦搹改㑥戰晦慦㜰晥㌷㈷っ㕣攰㝡晣㑥㔵㥥㌶戱晣㡤ㄵㄷ㝤㜱昵㡥㔵ㄷ摣戰摥昹㝦㠵敤昱昹捥搵昲戸㝦㘷捣扦㘲㘷㠴㔴扦挹收㉤㌶㙦愳㔱慦㘳㄰慦攰㠷搲〵㌷㔰晦㤷愳昰摦㐰摤㕣㠸㐸㜸愲攴〷攳ㅤ搰㐷ㅤ㠸づ㜷ㅡ昵㉡㍣戸愵㜲㔵㜵ㄵ搷戲ㄹ㘲㙥㘰㑡㌷愱㌵戶㠵捣㈶愹㕥㠲㥤扢晥㈱扤ㅤㄴ〳て㠲㐹敦㈸戴戹ㅥ㍤愶㜰㌰㍣㠲㈸慣㜳㔶戶㠰挲戳㡥挲㝦ㄷ㜵㜳㌹㈲攱㔹愲挷摡ㄴづ㐳㐷㈸㍣つ㡦㑥ちㄱ㔲攰攴愲㑤攱㜰㉣ㄹ搵㌹ち㡦攷㔱愸㈵㠵愳㘱搲㍢ち㥣㥢ㄴ㡦ㅥ㔳攰っ㘵㄰㠵㠷㡢㔱㜸挸㔱昸㙦愵㙥慥㐴㈴㍣㑢昴㡥㌶㠵㤳搱ㄱちて㜸㈹㡣㈷㠵㔳愱戲㈹㜰㜶搲搸㌹㐷攱敦㜹ㄴ㈶搲㤸ㅦ㠱敥收㌱昰㑣㜴㝡㠷攴㉣搷愳挷㐸捥㠳㐷㄰㤲㍢㡢㈱戹挳㔱昸㙦慥㙥㕥㠰㐸㜸㤶攸㘹㌶ㄲ捥㌱ち㤲摢扣㐸㘶㜰㉤㌹㍤㘸㈳攱挴愳㌱㌳㠷攴㤶㍣㈴扢㐱㌱昰ち㤸昴㡥〲㘷ㄷ挵愳挷ㄴ慥㠳㐷㄰㠵ㅢ㡡㔱戸摥㔱昸敦戰㙥摥㠰㐸㜸㘲㐲挵愶㜰㌳㍡㐲攱㕡㉦㠵昹愴戰〶㉡㥢〲攷ㄷ㡤扤㜲ㄴ慥捣愳戰て㡤㜹慤愵㜳挳戸ㅤ㥤摥㈱攱㡣㘲敦㤰㜰愶㌰〸挹愵挵㤰慣㜶ㄴ晥㝢慥㥢㥣㘰挴ㄳ㌵㈹㌶㤲〷搱ㄱ㈴ㄷ㝢㤱㈴戹㤶㥣攰戳㤱㜰敡搰㐸攷㤰㥣㥦㠷挴㠲㘲攰㘳㌰改ㅤ㠵挷㕤㡦ㅥ㙦ㄸ捦挰㈳㠸挲搹挵㈸㥣攵㈸㤴敦慦㘷㥡敢㄰〹㑦ㄴ户搸ㄴ㕥㐴㐷㈸㥣攱愵搰㑣ち㉦㐳㘵㔳攰戴愱搱㥡愳㜰㑡ㅥ㠵㠳㐸攱㌵㤸昴㡥挲扦㕣㡦ㅥ㔳攰っ㘱㄰㠵㤵挵㈸㥣攸㈸晣㜷㕦㌷摦㐵㈴㍣㔱㌶㘳㔳攰散愰㔰㌸摥㑢㘱㌹㈹㝣〴㤵㑤㠱㔳㠶挶愱㌹ち挷攴㔱㌸㡣ㄴ㍥㠳㐹敦㈸㜰㕥㔰㍣㝡㑣攱ㅢ㜸〴㔱㔸㔱㡣挲攱㡥挲㝦ぢ㜶昳㍢㐴挲戳㐴ㅦ㙤㔳昸〹ㅤ愱昰〷㉦㠵㘳㐹攱ㄷ愸㙣ち㍦㘳挹昸㘳㡥挲戲㍣ち㈷搰昸㔷㤸㜴ㅥ㈴ㄴ搶慥㜷㐸㌸ㄷ㈸ㅥ㍤㐶搲ㄷ收㔵㕣ㄱ摦挹㔵㝢㌱㈴㙤㡥挲㝦㔳㜶㔳㈳ㄲ㐶㡦㤲ㅥㅢ挹〰昴〵挹㘲㉦㤲㔳戹㤶㥣㥡戳㤱㜰搲捦㌸㍤㠷愴㈹て挹㤹㔰っ摣ㄸ㈶㜸昶攲ㄴ㤳㌳㝢攲搱㘳ち㠳㘱㕥ㄵ㐰㘱㘱㌱ち㔹㐷攱扦㌳扢㌹〴㤱㠴挲㜹㌶㠵愱攸ぢ㠵㡣㤷挲〵愴㔰〹㤵㑤㘱ㄸ㤶㡣㡢㜲ㄴㄶ攴㔱戸㠴ㄴ慡㘰㠲㘷㉦㈸㜰㔶㑦㍣㝡㑣㠱㜳㝢㔵〱ㄴ昶㉢㐶㘱㕦㐷攱扦㍤扢戹〳㈲〹㠵㉢㙣ちㄱ昴㠵挲摥㕥ち㔷㤱㐲㌵㔴㌶〵㑥昶ㄹ搷攴㈸捣换愳㜰ㅤ㈹挴㘱㠲㘷㉦㈸㜰㐶㑦㍣㝡㑣㠱昳㝡㔵〱ㄴ收ㄴ愳㌰摢㔱昸敦搱㙥敥㡣㐸㐲攱㘶㥢挲㘴昴㠵挲㉣㉦㠵㌵愴挰改㌸㥢〲㈷晡㡣㕢㜳ㄴ愶攷㔱戸㥤ㄴ㘶挰〴捦㕥㔰攰㙣㥥㜸昴㤸〲攷昴慡〲㈸㑣㉥㐶㘱㤲愳昰摦愸摤摣〳㤱㠴挲㍤㌶㠵昹攸ぢ㠵〹㕥ち昷㤲〲愷攲㙣ち㥣攴㌳敥捦㔱昸㙤ㅥ㠵〷㐹㘱㍦㤸攰搹ぢち㥣挹ㄳ㡦ㅥ㔳㐸挲扣㉡㠰㐲扣ㄸ㠵㤸愳昰摦慤摤㑣㈳㤲㔰㜸捣愶戰㄰㝤愱㔰攳愵昰〴㈹㜰ㅡ捥愶挰〹㍥攳愹ㅣ㠵㜰ㅥ㠵㘷㐸愱ㄹ㈶㜸昶㠲〲㘷昱挴愳挷ㄴ摡㘱㕥ㄵ㐰㘱㔴㌱ち摢㍢ち晦㉤摢捤㈵㠸㈴ㄴ㕥戴㈹㉣㐷㕦㈸㡣昴㔲㜸㤹ㄴ㌸〵㘷㔳攰攴㥥昱捦ㅣ㠵ㄱ㜹ㄴ㕥㈳㠵ㄵ㌰挱戳ㄷㄴ㡥㜰㍤㝡㑣㠱昳㜸㔵〱ㄴ㠶ㄶ愳戰戵愳昰摦户摤晣㈳㈲〹㠵户㙤ち㥣挳ㄳち㕢㝡㈹扣㑢ち㈷㐱㘵㔳攰挴㥥昱敦ㅣ㠵捤昳㈸㝣㐰ち愷挲〴捦㕥㔰攰散㥤㜸昴㤸〲攷昰慡〲㈸㙣㕣㡣挲㐶㡥挲㝦昳㜶㜳ㄵ㈲〹㠵捦㙣ち㥣扦ㄳち愶㤷挲ㄷ愴㜰ㄱ㔴㌶〵㑥敡ㄹ㕦攵㈸昴捦愳昰つ㈹㕣ちㄳ㍣㝢㐱㠱㌳㜷攲搱㘳ち㥣扦慢ち愰搰户ㄸ〵挳㔱昸敦攰㙥㜲摡㑦㈸晣㘴㔳攰摣㥤㔰㈸昳㔲昸㠵ㄴ㙥㠲捡愶挰〹㍤㘳㝤㡥㐲㐹ㅥ〵㠵㍢㍢づ㕣〳ㄳ㍣㝢㐱㠱戳㜶攲搱㘳ち㥣扢慢ち愰昰搳昷㐵㉥捣晤攸㈸晣户㜱㌷㌹攵㈷ㄴ晡㘲散戸㌰㜷㉦晡㐲攱㝢㜸扣㡦戵㤳ぢ㜳ㅡ㑡挵㈹㌷㥢〲㈷昳㡣㝥㤰㌹ㄷ收扥㠶慤㝢敥ㅣ搲〳㐸攱㘱㤸攰搹ぢち㥣戱ㄳ㡦ㅥ㔳㜸〲收㔵〱ㄴ㍥㉢㐶攱㔳㐷攱扦㤷扢挹改㍥愱戰戱㑤㘱ㅤ晡㐲攱㘳㉦㠵㑤㐸㠱搳㙤㌶〵㑥攴ㄹ㥢攵㈸扣㥦㐷㘱㌰㈹扣っㄳ㍣㝢㐱㠱戳㜵攲搱㘳ち慦挳扣㉡㠰挲摢挵㈸扣攵㈸晣㌷㜴㌷摦㐴㈴愱㌰搴愶挰昹㍡愱昰㠶㤷㐲㈵㈹晣ㅢ㉡㥢〲㈷昱㡣㙤㜲ㄴ㕥捤愳㔰㐵ち㥣㝣挳戳ㄷㄴ㌸㔳㈷ㅥ㍤愶昰〵捣慢〲㈸扣㔸㡣挲ぢ㡥挲㝦㔷㜷昳㉢㐴ㄲち愳㙣ち㥣慢ㄳち捦㜹㈹散㐰ち㍦㐰㘵㔳攰〴㥥㌱㌶㐷攱改㍣ちㄱ㔲攰挴ㅢ㥥扤愰挰㔹㍡昱攸㌱㠵㍥㌸㌲㔵〵㔰㜸慣ㄸ㠵㐷ㅤ㠵晦搶敥㘶㌹㈲〹㠵戸㑤㐱愳㉦ㄴㅥ昱㔲㐸㤰㐲㍦愸㙣ち㥣扣㌳㜶捣㔱㜸㈰㡦挲㜸㔲ㄸ〸㤳摥㔱攰っ㕤敦㈸㙣〲㡦㈰ち昷ㄴ愳㜰户愳㈸戸扦晢㘶㠸搴摤晤摤㍤㝦㌷㝤㈰搰㤷㘷昹扢挲㝥㔹㕢捣ㄹ㌹晣戲戰戱愹㐹㝥㤴搷ㅦ户㘳㙥挳㕦㉥㥦㠵扢㡥攳㈶捣昵㡤捥㕦挳㥤㠱扢㤱昳敥戶敥つ㝦戵昴攸㙣㘴攷戴攱づ挰㝤戳㌳摡㜱户昸㑣〵晥昲㜲㐷㠷搵搶昲扦㜰慦㘶晣㑣㤲㌷扣挱挳扥㑢㜳攰㉦ㄴ昹搳挳挰改㉦晢〶敥㌹ㅥ敥ㅦ㈴㉦攵㕤㥣晦戳ㅢ挷ㅢ㤳戱㠹戹㌷㘲换㜸敥㑢㕥愶敥挲㕢㙣㑦㐳ㅦ㔱戲㕥挶㕣㔲㡡㍡㑤搸ㅢ扢愰改㠳扦㈸㉣搳挷㘸㐲㝡ㅡ㈴昲㑢㔵㘹㑡捡〷㘳㌳昰慦ㅣ㝦㌳捡㍢㠹㤴昸晥慣㜸扦㝥㕣㘳昷㔱戶ㄵ㕣扢㥡㌳攴㕣㕥摦收㠶㘴㕢㕢㜲㜹㐵㜳㐳㤳搵戲戰㘳㔱㐵挳㔲㑣㤱攲㝥敡ㄸ〷晥㐶戹㥥㠱晦㙤搰搸摤戶㐱㐴㙥㤷㥡㉢㕢愶搶〴慥搸㉣慥〱㔷㉣户㔲戳㈹攲捦㙦敤㤵㔲㔵㠸挱ㄵ㜳ㅦ㙡㍢㜴㌸㕣扤㍢㉣㍢搳㡤㠵挴㤳敥晡挰㜴昵㠵改收晢搲㐵㄰㈷㉦㕤慤㥢㙥㉦㙦扡ㅤ㥤㜴挶摥㤰〶扦㤵㔷〴づ㘱㕦搸ㅢ晢愱挹㝦㉢昷㠷挴扢搶攳晤挳攰搴㤱慣昵敦㘱搹戹搶㥣㠷㤱戵收㌰捡搴挵㠱㈹㤳㡣捤㤴㌹挸㘹㡡㍣㤰㘷昸搳㜱㕡㐶搲㔹戰散㑣挷〹て愶㌳戲㤰〶慦昵慡挰㈱㉣㠲扤搱㠸㈶㝦慤て㠰挴㍢㡣昹晥㘱散攳づ愳〹㤶㥤挳攰㈴㠳攷扤㍥㉤㌰㘵㉢㘳攷㙦㕡〷昹搲㜱㍥㈲敦扤戶摣㜴敤摥㜴扣㥡敦㠱扣㌲㌰摤㔲挶捥㠷扣捣㤷㡥ㄷ晥昳搲ㅤ攴愶㍢挴㥢敥攰晣㜴挷〴愶㍢慣㌰摤ち㕦扡攵晥㜴㠷戹改㡥昴愶㍢摡㐹㘷ㅣ〵㘹昰㝢㝡㔸攰㄰㡥㠱扤㜱㉣㥡晣昷昴㌸㐸扣敦改戱晥㘱㥣攰づ攳㜸㔸㜶扥愷㈷㍢挳搰昶㤶扣㌴㌰攵㑡挶捥㠷㝣㤲㉦摤愹晥㜴㘷扡改㑥昶愶攳挵㔷㜹㑦戹搶㘵慡㌵㌰摤㘹㡣捤㌵捣敤㌸㘷㔰攴搹㜱㉥昰愷攳戵㔸搹㜱捥㠲㘵攷摡昱㉡愷㘷ㄳ㕡ㄴ㤸㙥ㄵ㘳攷慦摤㜹扥㜴㔷昹搳昱愲愷愴扢挰㥢㡥㤷ㄳ㍤改㤲㠱改㉥㉥㑣户摡㤷㙥㡤㍦摤敤㙥扡换扣改㜸摤㑥搲昱戰㔰愶昶つ㑣㜷〵㘳昳㄰㤰㠳㜹ㄵ㐵ㅥ㤸扣挴㤷户㠳㍣攸愶扢〶㤶㥤㌰㜹㠱捣㤳慥㍥㌰摤昵㠵改㙥昴愵攳戵戴扣㜴捦戸改晥敡㑤昷愲㥢捥摥㔴㘶〵愶㕢挳搸昹㥢捡慤扥㜴㉦晢搳扤收愶扢摤㥢㡥㤷㝣㘴敤散㜴㔳〳搳摤㔵㤸敥㙥㕦扡㜷晤改㍥㜰搳晤摤㥢㡥搷㔶㈴㥤晤㌱扤㔳㘰扡晢ㄹ㍢晦㔸晡愰㉦摤ㄷ晥㜴摦戸改ㅥ昶愶攳㐵っ㐹㘷敦收昱挰㜴㡦㌲㜶晥㡥昰戸㉦摤㉦晥㜴扣愶㈱㍢挲㤳摥㜴扣㕡攰㔹扢㜰㘰扡㘷ㄸ㍢㝦敤搶㔱攴搹㌲㌵晡㜹㥢ち㉦ㅥ㐸扡攷戱搰戹㘵昲㙢戹㘷敤戶ぢ㑣昷ㄲ㡣㝣㙢昷ち㐵㥥㜴晣〶㥦㤷㡥摦搲㈵摤慢㔸攸㑣挷敦扦㥥㜴挳〳搳扤づ㈳㕦扡㌷㈹昲愴慢㐴㍦㉦㕤ㄵ〴㤲敥㙤㉣㜴愶攳ㄷ㑤㑦扡㈱㠱改摥㠳㤱㉦摤晢ㄴ㜹搲昱㍢㘹㕥㍡㝥敦㤴㜴ㅦ㘲愱㌳ㅤ扦搱㜹搲つち㑣昷〹㡣㝣改㍥愳挸㤳㡥㕦晥昲搲昱ぢ㥥愴晢〲ぢ㙥扡昲愹攸昴昸ぢ〰敢摦㌶挶㔷愵㈶㉢捤扦㈷㌴〹㝦愳㘳㔴ㄳ㑥攴㝢昰㐷㠰扥㐴ㅥ挵㌳㜷挶搰㕦㌹ぢ散っ㥣攱㜴㉡搰㈹㔱㍣㌷收愰昴搷ㄴ昳戴㔸㍣扥㜱ㄶ挴㠳愷挰㕣戰㍤敡搱ㄳ㡦㙦㈹㥥敦攸昴㜷捥㠲㜸昰㉣㌶攷挱戳㔱昱昸㥥㘲㥥㠴㔲愷㝦㜰ㄶ挴㠳㈷㥣㌹㡦㈴㝡攲昱㈳挵㍣㡦ㄴ㡦㥦㥣〵昱戰㥣㡥㍤㉡㥥晢㠹挷捦ㄴ昳㤴㑦㍣㝥㜱ㄶ挴㠳愷㜷㕣戰㍤㜸敡㈶ㅥ扦㔲捣戳㌶昱㔸敦㉣㠸㐷扢搳戱㍤㜸昶㈵ㅥ㡣愰㤶戹ㅥ㡡㍤戲挴㙢㈰㑦戲戸㘰㝢昰〴㑡㍣㑡㘹挳㜳㈷敡㜴ㅦ慦挷㤱㜹ㅥ㍣摦ㄱ㡦㌲摡ㅣ攷㝡㤴㝢㍤㜸㑡㤳换挱搳ㄵ昱㌰㘸挳㌳ㄵ挹搱搷敢挱戳㤲㥣〷捦㌸挴愳㠲㌶㍣搹㄰て敤昵攰㠹㐵捥㘳㤵敢ㄱ愲つ捦ㄷ挴愳㥦搷㠳攷〶㌹て㝥敥㑢㡥晥戴攱㐷扥㜸っ昰㝡昰攳㍤攷挱㡦㙥昱搸㠰㌶晣搴ㄶ㡦㠱㕥て㝥㐲攷㍣昸改㉢ㅥ㈶㙤昸挱㉢ㅥㅢ㝡㍤昸㈱㥢昳㔸攳㝡㙣㐴ㅢ㝥㜶㡡挷挶㕥㡦摢昳㍣昸ㄹ㈸㌹〶搱㠶ㅦ㝦攲戱㠹搷㠳ㅦ㜵戹ㅣ晣ㄸㄳ㡦㑤㘹昳愰敢戱㤹搷㠳㥦㔶㌹て㝥ㄲ㠹挷收戴攱㠷㤰攴ㄸ散昵攰〷㑥捥㠳ㅦ㈶攲戱〵㙤搶戹ㅥ㐳扣ㅥ捦攷㜹昰昳㐰㍣戶愴つ㍦ち㈴挷㔶㕥てㅥ昶㜳㌹㜸㐸ㄷ㡦慤㘹挳愳戹㜸っ昵㝡昰挸㥤昳攰㔱㔹㍣㠶搱㠶〷㘴昱愸昴㝡昰攰㥢昳攰㠱㔵㍣㠶搳㠶挷㔴昱搸挶敢挱攳㘷捥㐳づ㙣摣㠷㐶挰挶㝤㤸㍣挰挹〵扡㉡㐸㜱攱㕥づ㘶〵㔶㍣愸㠹搵戶戶㤵ㅣ挰ち慣㜸㈰ㄳ慢敤㙣㉢㌹㘸搱㙡㝢㙦㐶ㅥ扣挴㙡㤴㙤㈵〷慡〲㉢ㅥ戰挴㙡〷摢㑡づ㑥戴ㅡ攳㡤挵㠳㤴㔸㡤戵慤攴㠰㔴㌰㉥ㅥ㤸挴㉡㘲㕢挹㐱愸㈰㈳て㐶㘲㔵㙤㕢挹㠱愷挰㡡〷㈰戱慡戵慤攴㘰㐳慢ㄸ晡敥挳攴㐱㐷慣攲戶㤵ㅣ㘰㘸㤵㐷㠲〷ㅡ戱㑡搸㔶㜲㔰愱㔵㕥㉣ㅥ㕣挴㙡㐷摢㑡づ㈴〵戱㜸㐰ㄱ慢昱戶㤵ㅣ㍣ち慣㜸㄰ㄱ慢㥤㙤㉢㌹㘰搰㉡㡦㉡てㅣ㘲㌵搱戶㤲㠳㐴㠱ㄵてㄶ㘲㌵搹戶㤲〳〳慤昲㐶捦〳㠴㔸㑤戵慤攴㘰㔰㘰挵㠳㠲㔸㑤戳慤攴〰㐰慢扣㙤㤵〷〲戱㥡㘱㕢挹㑥㑦慢㍣慡摣昹挵㙡愶㙤㈵㍢㝡㐱㉣敥昰㘲戵㥢㙤㈵㍢㜷㐱㉣敥攴㘲㌵挷戶㤲ㅤ扡挰㡡㍢戶㔸敤㘱㕢挹㑥㕣㘰挵㥤㔹慣敡㙤㉢搹㜱ぢ慣戸〳㡢搵㝣戱㌲㕤〰㡡晢愷㕣㌹扦晡㍢㝢㐶㙤ㄲ㝣㉢昰㔷慢戸㑢㡡攲㉡㥦㠲㝢愱㈸慥捣㔷㤸㉥㉥挵㍤㔰㉣慥挸户㔰摣改㐴㜱㜹扥挲㜴户ㄳ挵ㅤ㑥㉣晥㤲㙦愱戸㡦㠹攲㌲㥦㠲扢㤵㈸㉥昵㈹戸㈷㠹㘲㜵扥挲㜴㌷㈴挵扤㐸㉣㉥挹户㔰摣㜱㐴㜱戱㑦挱㝤㐵ㄴㄷ昹ㄴ摣㍤㐴㜱愱㑦挱㍤㐲ㄴㄷ昸ㄴ摣〹㐴㜱扥㑦挱敤㕥ㄴ攷昹ㄴ摣搴㐵㜱慥㑦挱慤㕢ㄴ慢㝣ち㙥搰愲㌸挷愷攰㌶㉣㡡戳㝤ち㙥戶愲㌸换愷攰㤶㉡㡡㌳㝤ち㙥㥣愲㌸挳愷攰昶㈸㡡搳㝤ち㙥㠲愲㌸㉤㕦搱敦晦〱㌷扣㤹戱</t>
  </si>
  <si>
    <t>㜸〱捤㥤〷㝣ㅢ攵晤晦晤㌸昶挵愷慣㠳㈴㐰〸㘴ㄱ㐳㐲㐲㈲挹㤲㉣〵〲搹㠳㑣攲㠴摤ㅡ㡤㔳㘲攲ㄱ㙣㘷搱搲〴㐸㔹㠱㌲捡摥㝢慦ㄶ挲㉥ㄴ〲㤴戲㐷搹㝢敦㌲ち㘵挳晦昳昹摥㥤㜵㍡㥤㘴扢扦晥㕦慦㉡搲㤳㝢扥昳戹户敥㑥愷㝢扥㍡㤷愹戲戲戲㕦昰攰晦㝣㔴㜰㘱扢扡戵㙤敤㘶搳戸愹㉤㡤㡤㘶扡扤愱愵戹㙤摣攴搶搶攴摡戹つ㙤敤㍤㘰愰搵㌷㐰摦㔶㔹摦搶㜰愸㔹㔵扦捡㙣㙤㠳㔱㘵㔹㔹㔵㤵㕥づ晤㈰晢㘵㌸ㅤ㥤㕥㝡〵ㅢ㔸㤵改ㅡ㥢㥥㙣慡搸攸㙣〲㙣㝡戱改捤愶て㥢扥㙣晡戱㌱搸㙣挱㘶㑢㌶晤搹っ㘰㌳㤰捤㔶㙣戶㘶戳つㅢ收搷户㘵㌳ㄸ㑤敦敤搰㉣㥥㍡㘵㐱敡㘰慣㑤㕤㝢㑢慢㌹㜶搸摥搶㤸㈷㠶㐲攳㐲攳挲㠹㜰㙣㕣㜰散戰愹㉢ㅢ摢㔷戶㥡ㄳ㥢捤㤵敤慤挹挶戱挳ㄶ慥㑣㌵㌶愴攷㤸㙢ㄷ户㉣㌷㥢㈷㥡愹㘰㑤㉡ㄹ㠹㠷㈲搱㘸㌶㤱㠸昷摥ㅥ㤱攷㑦㥤戲戰搵捣戶晤户㘲づ㘱捣〵㔳愷㡣㥢㙦戶晦户㘲づ㐵㑣㠴㥣搶搲㤴㙣㘸晥㉦〵慤攴㝢ㅡ㥤㘶愶ㅢ昸收㥢㘶㙢㐳昳搲㜱ㄸ㜶ㅥ㘸昴㙡挷㑤㙥㙢㕢搹戴㠲摢搱㔴戳戱㜱㤱㤹㤵㌷扤㘹㕡㕢晢挲㘴㙢㔳㕢敦㈶昲㌳㕢捤收戴搹搶户㘹晡㥡戴搹㘸ㅢ戶㔵㌵敤㥤㙣㥤㥦㙣㌲㉢戸搰慦挹㝡て㘷㘷捣收昶㠶昶戵㝤㥡㤶戴㤹㡢㤲捤㑢㑤㥡㔴㌶捤㕣搹㤰㔱ㄵㄵ㜸㤶昵搸挹㙦㘴昲㐶㘱㍣㑤㔳㤷㈵㕢摢愵挷户㌰攴㘷敢摡㕣㘴㉤昲挶挵㑤㙡㤸挷㡢敦㔹㕤㐳搳ㅣ戳戵搹㙣㘴ㄲ扥㤳㘳㍣㐶〲挸㝡ㅦ㍡㐸㌹慢挳㜷㐹昵戲㜷㍥慥ぢ戳㘸挳搰っ㥡摦搲摡㠴つ㜲㥥㤹㙣㥥ㄸㅡ㕢搷㥥㤹㘶慥㥡ㄸㅣㄷ㡡敡挳愱搶㐷搰㜰〷㌴㕢㑣㐹戶㤹挳敡㔶戴㥡挹捣㠴㔰㈸ㅡ㥡愰㡦愴㐱㌵ㅡ㔵昱ㄲ昶㜴㜷㝣敥㙤攵昵挹昲晡㔴㜹㝤扡扣㍥㔳㕥㙦㤶搷㘷换敢㤷㤶搷㉦㉢慦㙦㈸慦㍦戸扣㝥㌹㙣㥣㐷㔵捦㥥攵昶㘳愷㜹捤㌷㙥晢慢收愹㥢㤶㍦㌴㝡搷搹昳敥㔵摣戹攵搸戰ㄳㄶ㑡㡣㜷ㄴ搴晡㘸㌴摡捥㘸扣攳㑤㑣搰挷搰㘰㉣ㅡ愵㥥挱㜸㌹收昹摦昶㝦㘵昳㤵㡢愶摦扣昵扢愷㠶〶㕣昹㤴攲㐱㐴㤲㡤挳㐲㠹㘴攳ㄹ㉢㠸㐶ぢ愱昱㈶ぢ㑦搰挳㌴愸㐱愳搴愳㜶戲愷て敦搵昳晤㜳㕦㥥㜵摡攸昳捦㔹㜸攰㌶挷㉢ㅥ慣㈴㔹ㄴぢ㈵㤲挵ㄸ慢ㄶ㡤ㄶ㐷攳㐹ㄶ㐳戲〴つ㈶愰㔱敡〱㍢搹挰捡搵〳づ㍦㕢㥦㜳昶㤴挳㘷㝤扤晦愲挵㡡〷㐵㐹戶ㅢㄶ㑡㈴㥢挸㔸扢愳搱昶㐰攳㐹ㄶ慤㤹愰㑦愲挱㘴㌴㑡摤㙤㈷敢㜹㑢换㉦ㄵㄷっ摥昳戶昳收㝤㝣攷㌱换㙦㔵摣て㈵搹㔴㉣㤴㐸㌶㡤戱愶愳搱㘶愰昱㈴㡢攱㍤㥢㐹㠳㔹㘸㤴扡搵㑥昶收昴晢㝦㈹㍦敤戵ㄹ愷㍦昳敤昲攳㙥㝥慥㔲昱㈰㉦挹昶挴㐲㠹㘴㜳ㄸ㙢㉥ㅡ㙤ㅥㅡ㑦戲㕡㈴㥢㑦㠳〵㘸㤴扡搱㑥昶挴㥤敢㔷㘴㍥改戳攷晡㔱ㅦㅤ㜰攸昰ㄳ㉦㔴晣㌰㤱㘴㝢㘱愱㐴戲㐵㡣㔵㠷㐶㕢㡣挶㤳慣〶ㄸ㤷搰㘰㙦㌴㑡㕤㘵㈷㍢晥攰㙢て慤ㅢ扣晢捣㉢㝥摡㌸晡晣㘶攳㈷搵ぢ㙡㐹戶㉦ㄶ㑡㈴摢㡦戱昶㐷愳ㅤ㠰挶㤳㉣ㄶ㥦愰ㅦ㐸㠳㕦愱㔱敡㘲㍢搹昶㐷㙦ㄳ改㌹昶敡ㄹ㌷㙣昵晣昲晥㝤捥捡㈸㝥㌸㑡戲㝡㉣㤴㐸㜶㄰搴㝡ㄲ㡤㤶㐲攳㐹ㄶ挱㜱㈱㑤㠳っㅡ愵捥戱㤳㥤㜰敢㜶扤㠶ㅥ户挵搴㕢ㅥ慡っ敤㝡㐸搵㡦㡡ㅦ挲㤲㉣㡢㠵ㄲ挹㤶㌲搶㌲㌴㕡〳ㅡ㑦戲㔸㜴㠲㝥㌰つ㤶愳㔱敡㔴㍢搹㡤摢㙦㍥攷愷ㅤ捥㥣戶昱捥㡢㡥㝥昴昱收ㄷㄴ㍦散㈵㔹ㄳㄶ㑡㈴㙢㘶慣ㄶ㌴摡ち㌴㥥㘴搱挸〴晤㄰ㅡ戴愲㔱敡〴㍢搹㤸挳扥㕢ㅦ晥㙥攴愴㍦㝣扥攷〹愷摣昴昷㥥㡡㈷ㄵ㤲慣ㅤぢ㈵㤲慤㘴慣㔵㘸戴搵㘸㍣挹㘲戵ㄳ昴㌵㌴㔸㡢㐶愹愳散㘴捦昴㍢扦晡挲㔵扦㥤㜹昳㝥㍢摥晥敢晢㙥㑦㉡㥥扣㐸戲摦㘰愱㐴戲摦㌲搶㘱㘸戴摦愱昱㈴㡢挴㈶攸敢㘸戰ㅥ㡤㔲敢散㘴挷㙦敥㌷㉢㌴㜹散慣慢挶㙦摡㜷搶㤳て扤慦㜸㤲㈴挹㡥挰㐲㠹㘴㐷㐲慤㙦㐰愳晤ㅥ㡤㈷㔹㉤づ㔷㐷搱攰㘸㌴㑡慤戱㤳つ捥㔶㙦戱戰㝤攴晣㕢㕦扥敥昱敦敥㌸㝦愱攲挹㤸㈴㍢ㄶぢ㈵㤲ㅤ挷㔸ㅢ搱㘸挷愳昱㈴㡢㘰搳㍦㠱〶㝦㐰愳搴㈱㜶戲㔷㥥扤昵㤸㌵搱㍦㑦扡昶搸㤶㜷㙢㥢㌷て㔴㍣改㤳㘴㈷㘱愱㐴戲㤳ㄹ敢ㄴ㌴摡ㅦ搱㜸㤲搵㘲㙢㍣㤵〶愷愱㔱敡㘰㍢搹攴昱昷㍣晢摥昸户愷㕥戳摤㤰㑢㍥扦昴挴㌹㡡㈷㤷㤲散っ㉣㤴㐸㜶㈶㘳㥤㠵㐶㍢ㅢ㡤㈷㔹〴挹捥愱挱戹㘸㤴㑡摢挹ㅥ㑦㍣昷摤挱扢㙦㌵攷㠸てㅦㅦ戶昳㔱ㄷ挴搴㐰愸㈵搹昹㔸㈸㤱散〲挶扡㄰㡤㜶ㄱㅡ㑦戲㥡攰〴晤㘲ㅡ㕣㠲㐶愹〳敤㘴愷㡤慡ㅣ昸㔱慦㙢昶㕣扦㉡搸慢攲㥢㙦ㅦ㔳㍣㔹㤶㘴㤷㘱愱㐴戲换ㄹ敢ち㌴摡㤵㘸㍣挹挲㜸捦慥愲挱搵㘸㤴㕡㘲㈷㝢散攴㘳㜶晣昸戲㉤㘶㕥昳攷㌹晢愵㜷扣㜹戲攲㐹戹㈴扢ㄶぢ㈵㤲㕤挷㔸搷愳搱㙥㐰攳㐹ㄶ挳愶㝦㈳つ晥㠴㐶愹昹㜶戲㤱愷㡥慡扥收昰昹㜳㑥㌹㝦摦收㜳㑥㍦昱ㄷ戵つ搴㤲散㈶㉣㤴㐸㜶㌳㘳㙤㐲愳摤㠲挶㤳㉣㠲㡦㤸㕢㘹㜰ㅢㅡ愵㘶摡挹搶扦㜴晣㠳搳㕡㍥㤸㜷搴㥢㐳㡥㝢㙤散攷ㄷ愹㐱㔰㑢戲㍢戰㔰㈲搹㥤㡣㜵ㄷㅡ敤㉦㘸㍣挹愲搸㐰敥愶挱㍤㘸㤴㥡㘴㈷㕢㝡晡ㅤて㥥摤敦晥戹ㅢづ摤㜰搸昳昷晣戴㤷摡ㄶ㙡㐹㜶㉦ㄶ㑡㈴扢㡦戱㌶愳搱敥㐷攳㐹㤶挰㑥晤〰つㅥ㐴愳㔴挲㑥㌶昸攵慤㑦扣敦愶挳愶㙣㉡扢昲挸㜷戲〳收慢挱㔰㑢戲㠷戰㔰㈲搹摦ㄹ敢㘱㌴摡㈳㘸㍣挹㙡㜱㈰㝥㤴〶㡦愱㔱㉡㙣㈷摢敦攲敤ㅢ捦㍣㝢挸戴㔳㜷㜹敡挰㡤㕦慣晡慡昷ㄳ㔰敦㘵㥦昳㑥㙢㑤慥挶户㠸摣ㄷ㤴昰戸㈰晦㜵晥捤っ㕦捣戲搱㙣㙤㌶ㄴ捡㐴㠳挹㥡㘴攵㜰㠴敤敡㔷〰ㅥ㥥㝢㘷昷㘹㘸捥戴慣㤶敦〴摢昱㉣㍡昷ㄵ㘱㡣慤㥢搲戲戲㌹搳㌶搸㕦㔹搷㥥㙣㌷户昵敡㜲㐱ち摣敡昰㡤挹㙣㤳㝣㐳扣㙥㝢㈷ㅢ㔷㥡㤳搷㌴㔸敡敤㍤㙡㝣㕦㙡㐹ㄵ搷捥㘸㌵て改搰ㄶ㡣㘸㌲扥搰慦㤲搸〵㙢㘹愹慣㜱つ㥢扡慣愵捤㙣㤶攱㡤㘹㕡搸㤰㕥㙥戶搶㤹扣ㅣ㘰㘶㘴㔵〷㔲㘵㝦㘹ㅢ戳愰ㄹ㉢㡡慦㘱㤹ㄱ㙥㘹㜶晡㥡㜶戳㌹㘳㘶㌰摥ㄵ㘶㙢晢摡挵挹㔴愳戹㔵㥥㠹㤵ㄳ㡡㐱㜹攲ㄹ㉤改㤵㙤㔳㕢㥡摢㕢㕢ㅡ昳㌵㤳㌳慢㤲昸愲㤸㤹搷㤲㌱昱㍤慦㠲㡦㌲㔵搶愳㠷㔲㘵㍢晢㝤搹㘲摣戶㜱昲㐶戸摥攲敤昱㥥㙦㤳扦搹㡤㕢㠴戵挳㕡㌴㥡摣㈶换㐷㜶ㄲ㑣攲㌲捣攸攲㠶慥㜵攲戵ㄳ㕡㡦㉡㙥㉤㘳散㜸攷晥晦ㅡ㤷㤷昷户搷㝥晡㉡㝣㤹㥥㤵㙣捥㌴㥡慤㈵慦晣㈸㡥㐸㝦ㄲ㑤攵㜸散捤㐵改㔵挰㐲慤㔱㙢㉢㔷㌷㘴摡㤷㘹换捣㠶愵换㜸㤶㠵慢㐳㔵㔵㐴㕢昰搰㥦㠶㐸㝦㠶捤㍦搰〴〲㘵摡戳㌴搲〲晡㜳㔶扦㜲〴晥敦晥搷昴㜲㜸改㜲㔹〰搷㜰摡㉡㥢㘶戴戴戶昵攸攱户㤶戳㤲㙤换摡戹㜹㤶㔶㌲摥昳㙣㕥㐰㔳㌹ㄲ㑤愷㔷〱晡挱愸㠲ㄷ㍢晡㌴㑤㌳戳㐹㕣㘲㤲扤㕢㈵㉢㥢慣慢ㄶ搳捣戶戴捥换ㅢ戳戱慦慣搱戰㠴㥤扦㜷ㄳ户㝥㜳㑤晢戴㘴㝢戲㘷ㄳ㉥㤴攰㕤搲㘱㌴㐶扣慣㈵㝡昶ㄱ㤹攳ㅤ戰㝢㠸㘰挸愲㉢㑡㉦ㄱ㔸㤱戰攳㘰㝦㈹敢㘱户愵㔷〲㘳ㅦ㠲㤵搰扣ㅢ㝡晥〵て㕣㠷挹捣㌴㥢ㄷ慦㕤㘱戶搱扣㑡㉢㠹搲扢㝢㌱搸㠲㜴㙡㐹㝢㐳㘳摢㌸㡣㜴㘶㙢换捡ㄵ晦捤㌸㡣愵扦㠸挶㜹㔴敥㠸慤戸敢敢〴㕣㘵㍤㔷昱扤愹慦㉦慢㘲㌴㑡昴ㅤ搸㜰㙢㐵戰㕦昰㥦㍣昴㔷昱㕦愰㤴慥戲ㅡㄶ摤戹㌸㔴〹晢摥㑤㈰戴戸搵㤴换㕤㔵搲〱敤㍥㑤晢戴戴㉥㑦戵戴㉣攷昶搴㔷㝡㙤换㑣戳㥤㤷㤰㝡搹㤷捣攴搲㤸㔲㍤㝡攴㕤晦㜱㕤㙢ㅡ㡡昸摡㥢㘸晡㑣㙥㙣ㅣ收㐴㙣搳摥㠲愸〷㉥㘶㘹㙦㘳㈱㠲㈳㜹㝢㑢㍢㤲づ㕢ㄵㅢ戶换戰㈹㘶㕢晢戰愹扣攴挴㡦愸挶㠶㘶㜳搸愸收㤶㘱慤㘶摢ち㕣㌴㌶㐷㡦㕢搳搸戶㐶㙤〷㌲扣㡣㌳昲换攸挱捦搷㝣㍤昹敡㡦ㅥ㌱㜷敥昹㥢挷搵㘰㕢㔱㜰㌱㘹ㄴ㜲つ挷㑢㝦て㡤ㅡ〴㌳ㅥ㜱戰㥣晦搰㍦㐰㕦晦㤰捤㐷㘸㜰摣㤰㜷〲㠷㡤㑦慣慥ㅡ㡤晦㜹攸搰㍦㘵昳㑦㌴㙡っㅡ敥戸晡㘷㘸㥣㠷㌲㄰㥦摢㠳扣愷㍢㐳㕣昸㥥晥ぢ搲㠰㕥㐲愷挶挲㠲敦慢㑥㡥㍡挹改愴愶㌴〴昶〵㔰㘹㉢ち㉥㜰㡤㠷㥢〰昸㤱晥㍤㘰收て攰㘷收㈰ㄸ㥤㕢愳ぢ㐰戹搵㔵㐱攸〴㐰て〸㜴㕥摥㔷㘱㠸〴㐰㈵㝡捥㐳㝤晦戳ぢ㐰〸攲㐲〰㍡㘳敡㈵㜴慡〶㝥㝥〰㍥㐷㜰㕦〰㥦搹㡡㠲㡢㙥㌱㐴ㅡ捥㔱㙣挹㈱㝦ち㌳㝦〰〳愰搶〷戲搹ち㡤ぢ挰㌶㔶㔷搵㈲㠸〰ㄸ㐴愳㙤搱愸〴㐴〲㘰㌰㝡捥㐳扤攳〶㄰㠷戸㄰挰㔰挶搴㑢攸搴〴昸昹〱㜸愹ㄸ㠰ㄷ㙤㐵挱㠵挰㠹㠸㌴㥣愳ㄸ挵㈱㍦㕦ㄴ挰捥㔰敢㘳搸㡣㐵攳〲㌰捥敡慡摤ㄱ㐴〰㡣愷㔱㄰㡤㥡〴㤱〰〸愱攷㍣搴攳㙥〰㝢㐰㕣〸㈰捡㤸㝡〹㥤㥡っ㍦㍦〰昷ㄷ〳戰搹㔶ㄴ㕣㥣㥣㠶㐸挳㌹㡡摤㤱㔴摤㕢ㄴ挰㈴愸昵挹㙣愶愰㜱〱㤸㘶㜵搵㜴〴ㄱ〰搳㘹㌴〳㡤攲昵㑡〱㌰ㄳ㍤攷愱㙥㜳〳㤸〱㜱㈱㠰㌹㡣愹㤷搰愹㔹昰昳〳㜰㝤㌱〰搷搹㡡㠲ぢ愶㜳㄰㘹㌸㐷戱㤸㐳扥愶㈸㠰扤愱搶昷㘱戳㉦ㅡㄷ㠰晤慤慥㥡㡢㈰〲攰〰ㅡㅤ㠸㐶捤㠷㐸〰晣ち㍤攷愱㉥㜶〳㤸〷㜱㈱㠰㈴㘳敡㈵㜴㙡〱晣晣〰㥣㔹っ挰ㄹ戶愲攰㈲敥㈲㐴ㅡ捥㔱ㅣ捣㈱㥦㔶ㄴ㐰㈳搴㝡ㄳ㥢㘶㌴㉥〰㉢慣慥慡㐳㄰〱㜰〸㡤㕡搱愸㈵㄰〹㠰㌶昴㥣㠷㍡摥つ㘰㌱挴㠵〰㔶㌳愶㕥㐲愷昶㠶㥦ㅦ㠰㈳㡡〱㌸摣㔶ㄴ㕣㔸摥て㤱㠶㜳ㄴ敢㌹攴㜵㐵〱ㅣ〱戵㝥㈴㥢つ㘸㕣〰㡥戲扡㙡㝦〴ㄱ〰㐷搳攸ㄸ㌴敡㐰㠸〴挰戱攸㌹て戵捡つ攰〰㠸ぢ〱㥣挰㤸㝡〹㥤晡ㄵ晣晣〰㌴ㄶ〳戰摣㔶ㄴ㕣散㍥〸㤱㠶㜳ㄴ愷㜳挸つ㐵〱㥣〹戵㝥ㄶ㥢戳搱戸〰㥣㙢㜵㔵ㄲ㐱〴挰㜹㌴㍡ㅦ㡤㑡㐳㈴〰㉥㐰捦㜹愸㠳摣〰㔲㄰ㄷ〲戸〴昶〱扤㠴㑥㘵攰攷〷㘰敦㘲〰㤶搸㡡㠲ぢ昰扣戰㍥㥣愳戸㤶㐳慥㉢ち攰㝡愸昵ㅢ搸摣㠸挶〵攰捦㔶㔷㉤㐳㄰〱㜰ㄳ㡤㙥㐶愳づ㠶㐸〰㙣㐲捦㜹愸㍤摤〰ㅡ㈰㉥〴㜰㍢㘳敡㈵㜴㙡㌹晣晣〰㑣㉡〶㘰て㕢㔱㌰㈹搰㡣㐸挳㌹㡡晢㌸攴㠹㐵〱摣て戵晥〰㥢〷搱戸〰㍣㘴㜵㔵ぢ㠲〸㠰扦搳攸㘱㌴敡㄰㠸〴挰㈳攸㌹てㄵ㜱〳㔸〱㜱㈱㠰㈷ㄸ㔳㉦愱㔳慤昰昳〳戰㜳㌱〰愳㙤㐵挱㐴挵㑡㐴ㅡ捥㔱扣挰㈱敦㔴ㄴ挰㑢㔰敢㉦戳㜹〵㡤ぢ挰㙢㔶㔷慤㐲㄰〱昰㍡㡤摥㐰愳搶㐰㈴〰摥㐴捦㜹愸㈱㙥〰慢㈱㉥〴昰㉥㘳敡㈵㜴㙡㉤晣晣〰っ㈸〶愰扦慤㈸㤸㍣昹㉤㈲つ攷㈸晥挹㈱㙦㔱ㄴ挰攷㔰敢㕦戰昹ㄲ㡤ぢ挰㔷㔶㔷ㅤ㠶㈰〲攰㙢ㅡ晤ㅢ㡤㕡〷㤱〰昸〶㍤攷愱慡摣〰㝥〷㜱㈱㠰ㅦㄸ㔳㉦愱㔳敢攱攷〷攰攷㥦㡡㥣ち晦㘴㉢ち㈶㜴㡥㐴愴攱ㅣ㐵㐵㌹㠶晣〳捣晣㑦㠵㌵愸昵㥥㙣慡搰戸〰〴慣慥摡㠰㈰㈳ㄸ愸ㄷ㡤㝡愳㔱㐷愱㉢〰晡愰攷㍣搴㤷挸搱昱㘵攸昷㄰ㄷ〲搸〲昶〱扤㠴㑥㜱收挸て挰〷挵〰扣㙦㉢ち㈶㤹㡥㐳㈴〱戰㉤㠷晣㙥㔱〰摢㐱慤㙦捦㘶〸㐷㤷晢㌶㌸捣敡慡㡤〸㌴㠲慢㌳㥣㐶㈳搰愸ㄳ搰ㄵ〰㍢愰攷㍣搴㉢㙥〰挷㐳㕣〸㘰㈷搸〷昴ㄲ㍡昵〷昸昹〱㜸扡ㄸ㠰愷㙣㐵挱挴搷挹㠸㈴〰㠲ㅣ昲ㄳ㐵〱㠴愱搶㙢搸㐴㌸扡ㅣ㠰㤸搵㔵愷㈰搰〸慥㑥㉤㡤攲㘸搴愹攸ち㠰〴㝡捥㐳㍤攸〶昰㐷㠸ぢ〱㑣㠴㝤㐰㉦愱㔳愷挱捦て挰㕤挵〰摣㘹㉢ち㈶攳捥㐴㈴〱㌰㠳㐳扥扤㈸㠰㔹㔰敢戳搹散挹搱攵〰捣戵扡敡㉣〴ㅡ挱搵㤹㐷愳昹㘸搴㌹攸ち㠰〵攸㌹て㜵愳ㅢ挰搹㄰ㄷ〲愸㠳㝤㐰㉦愱㔳攷挲捦て挰攵挵〰㕣㘶㉢ち㈶〸㉦㐰㈴〱㜰㈰㠷㝣㐹㔱〰扦㠶㕡慦㘷㜳㄰㐷㤷〳㤰戲扡敡㐲〴ㅡ㠱㤷㥥愶㔱〶㡤扡ㄸ㕤〱㘰愲攷㍣搴搹㙥〰ㄷ㐱㕣〸愰〱昶〱扤㠴㑥㕤〲㍦㍦〰㈷ㄵ〳㜰愲慤㈸㤸戴扣ㅣ㤱〴㐰㉢㠷㝣㐲㔱〰敤㔰敢㉢搹慣攲攸㜲〰搶㔸㕤挵〹捤ㄱ㕣㥤戵㌴㍡ㄴ㡤扡ち㕤〱昰ㅢ昴㥣㠷摡攰〶㜰㈵挴㠵〰搶挱㍥愰㤷搰愹慢攱攷〷攰搰㘲〰搶摡㡡㠲㠹搴敢㄰㐹〰ㅣ挳㈱慦㉥ち攰㌸愸昵㡤㙣㡥攷攸㜲〰晥㘰㜵搵昵〸㌴㠲慢㜳㈲㡤㑥㐲愳㙥㐴㔷〰㥣㡣㥥昳㔰捤㙥〰㌷㐰㕣〸攰㌴搸〷昴ㄲ㍡昵㈷昸昹〱挸ㄴ〳㤰㜶ㄴ摥挹摤㥢ㄱ㐹〰㥣捦㈱㈷㡢〲戸㄰㙡晤㈲㌶ㄷ㜳㜴㌹〰㤷㕡㕤戵〹㠱㐶㜰㜵㉥愳搱攵㘸搴慤攸ち㠰㉢搰㜳ㅥ㙡㕦㌷㠰㕢㈰㉥〴㜰つ散〳㝡〹㥤扡つ㝥㝥〰收㍢敢改扤㈸㍡捦㔶ㄴ㑣㌸摦㠹㐸〲攰㘶づ㜹㑥㔱〰户㐰慤摦捡收㌶㡥㉥〷攰づ慢慢敥㐲愰ㄱ㕣㥤㍢㘹㜴ㄷㅡ㜵㌷扡〲攰㉦攸㌹て㌵挵つ攰㉦㄰ㄷ〲戸ㄷ昶〱扤㠴㑥摤〳㍦㍦〰昱㘲〰㙡㙤㐵挱㈴昸㝤㠸㈴〰ㅥ收㤰愳㐵〱㍣ち戵晥ㄸ㥢挷搱戸〰㍣㘹㜵搵㘶〴ㅡ挱搵㜹㡡㐶㑦愳㔱て愰㉢〰㥥㐱捦㜹愸戱㙥〰昷㐳㕣〸攰㜹搸〷昴ㄲ㍡昵㈰晣晣〰㡣㈸〶㘰戸慤㈸㤸㤸晦㍢㈲〹㠰㌷㌸攴愱㐵〱扣〵戵晥㌶㥢㜷㌸扡摣ㄶ昰㥥搵㔵て㈳搰〸慥捥晢㌴晡〰㡤㝡ㄴ㕤〱昰㈱㝡捥㐳㙤攵〶昰〸挴㠵〰㍥㠵㝤㐰㉦愱㔳㡦挱捦て㐰敦㘲〰㝡搹ち㙦戱㐰攵㤳㠸搴㡤㐹摥㕥ㅣ㜰㜶敦〶㜳㌵㘷愵晡㘶㔱㉤㍣㜵㘵㕢㝢㡢㑣愱昵挹㑥㙢㤹摦搲㍥慤愱㙤㐵㘳㜲㙤晦慣扤戰捦㌲戳ㄹㄳ摣慤㤸攷昶挸㕡㔶慣㌰㌳㝡戶慥㘵㘵㙢摡㥣㍤敤㝦㘱〲ㅣ敢㠷户㑥收扥换ㄵㅥ晦搹㥣㙥ㄹ㍣戱㤵攰㔱㔶昹㌴〲㝡愷收愴㘶搹㌵㡤㉥㡢〶っ晢攵㠸㉥㙥㘸㙦㌴㝢㘵㘵ち㕢㤶慢戲愰㠸慡㠱㑣捦散攲㘵㤸戲㥡搶㈷㍢戳戵㈱挳㌹㈲扥ㄹ〳㉣搳戹收㔲㔴〸㉣㙣㘹㙢㘰㜹㜸㥦散攲搶㘴㜳摢ち㑥㜶愶搷㙥㤹搷㤳㔹搱捡散㤴㠶收㌶愴㤱㜷㤱换晤戲㜵换㕡㔶攳㤷ち㉢㥢㥡㘷㈶㔷戴晤㑦扣㉢㡡㙦㡢㍣攴慤㔱攵慡扣㕣㔵㤵㔷晤愷敦㡦昶㙦散㘳晤慤ㅡ昰㘱搸㑥摢㕢ㅢ㔲㉢〹㑣㜲㠴搱㔶戰㤱昷戰慣昲ㄹ㉣㜹愷㌵㕤㙦愱愷㈶㠱㘳捤慢挰昷㥤ㅥ敦昸昹挷昶㌰搷扦挱㜰㝡㝦㡢㘶捦㤹㑢㘶攷慡㜵晥㑦扦愵愸晣〷㈲㜷戹㌸㘲㈰㡣晢㕡㥢㄰ぢ㈶戸㐵㘱捦挴㤶挰㥥㜷戳っ㘴挵㠶㕢㘸摦摣攲っ捣慦昷捥捥㑤愶捣㐶㤴〵㌴㈵摢晢㕡ㅤ搶㘷愰搶扥捤搶㑤㙤㘹㙡㑡㜲㤳攳㉦〶敡搲挹㐶戳㉡㍢㜹㘵㝢换扣㠶㘶㍤㡢㐶戶㑢㕢㤴㕣〳㔱㜲㡤㌵㠱㥦㕤挴㜲㈱㔹㘶慣㤶愵挹搶㠶昶㘵㑤つ改㉡㜶㌸㕦晡㍦戱慤攲昸㔱〱㤸捥挳㌹㤶㜸㉢〲慣㜹㜹扣摤攳㔰㐴㐳㜴㝣晢戱㐵㤷㉢つ晦搴㝦㔸㑤㠲㈳㡦㝣愰攸摦㈳㕡㈵㕥㜲㈸㤲戱㝣㉥㔳戱㔸晣㝣ㅤ㌶㔱㌹㌸愹攷㘸㠰㤷晥〳㑣戹挰㔷挵昳㘸㑡㤶ㅡ昴㠴㐱㘰㙥㑢㌲㌳㈳㤹挶慦㝦㝡摡扦晤愹挲㕢换㐳㑤慢挱攲㡦愹愸㈷挲散昶慡㠶㡣搹㕡㐵㐱ㅤ㝥摢㔴挱戲ㄱ捤㝡て㌱つ摥愳慣戲戲㔷㤵㕦慥搹㑥慣㤱昶㤴扡晢户㔳戳ぢ攲㝦戲㔷㝣て㡥㍤㄰㤰㡦愸ㅦ戱㍡晡㑦㕣愷ㄷ㈰攴晡㜸っ㝥愶挱㉦㘸㉡㕦㠴搲晢摥攴搷㘱愰㕡㐳㠷㔱㠵晣㙡㠶ㄵ㈲㔵愸愶㤰搲㤲㑡㔹㤱㕥慥㤲㄰捤慡〶愹㜲㝥㡡愳搵㘱㉢㌷㌳〱敢昸捡搲ㄳ㝣㌲㤴㤵㤷㔷攰慤搶扣攵㜴〵㘹ㄱ慣愹捥㤴㕡ㄱ㌵〴㐳搰㔸㐵㌸㠸㍢ぢ攲搷㜳㡢捦晦㘵捡戳戰挱捣昶㉦昸㑦ㅥ㠱㠰㕥づ㡦戲㠰㝡ㄵ慤㠳愱㉦㈵ㄶ㈷扣〱戸ち㠶㐶扤〷㈱㑦〶㕣ㅦ㕤敡〳㜴昹昱㔵愶昱愷㐹㕤㍤㕣慡て攱挱㐳愶慥㌱昰㐷㔸攲㤱愸㘳换慣㠲戴昳㉤昳ㄳ㝡攰愵昳㤷㙥㕣㤰搷愷㔸㜰㔶㠳〲㝢㌵〲戰搱㝢搱昰㥦晥〶扤㘹搰㠷〶㥦挱㠰㙦戹搶ㄷ扤㘲㈸㔱戰敡㠳搲㠰〷㔰晥换㤵挲㠵㜲ぢ愶搸㤲㈹㝥㠴㠱ㄷ攵捦㤰〹㑡㥤㥦㍣昲昰㝣捡㈸扥㙢㠲㙤〰㠳㜰㝤昳戰㙤〵㘹攷搸捡攱㐶㌰晡搶ㄲ挴敡㈸㤶㉡昸㘰摢〶㌶晡㈰ㅡ戲㡣挱挷㘰㕢ㅡっ愶〱㉢ㅢ〴摢㜶攸ㄵ挳㠶㙡㔸ㅦ㙣㐳攰〱㙣慣㜵㜰㔲戸戰つ㘵㡡㘱㑣挱扡〴㉦㌶ㄶ㈳㜴㠲㡤愵ち㠲㙤〴㠳戰㘶㈱て摢㐸㐸㍢挷挶摡〶㍣昱戳㉥〶挱㠲扣㔸攰攰っ㤹〲㝢㙢摢ㄱ㌶晡㑥㌴㘴昱㠳㡦挱㈸ㅡ㡣愶〱敢㈱〴摢捥攸ㄵ挱挶ㅦ㌲昹㘰ㅢぢて㘰ㅢ敡㑡攱挲戶ぢ㔳㡣㘳ち㔶㌳㜸戱戱㠴愱ㄳ㙣㉣㜰㄰㙣㐱〶㘱愵㐳ㅥ戶㌰愴㥤㘳㘳㐵〴㥥戸㐴捡㈰づ㌶㤶㐵昸㔰㠹挰㐶㡦搲㤰㈵ㄳ㍥〶㌱ㅡ搴搲㠰㔵ㄴ㠲㉤㡥㕥ㄱ㙣晣㐹㤶て戶〹昰〰㌶搶㔵㌸㈹㕣搸㜶㘵㡡摤㤸㠲㌵㄰㕥㙣㤳㈰敢〴摢㘴㤸〸戶摤ㄹ㘴ち㝡㜹搸㈶㐱摡㌹㌶搶㔱攰㠹㈲ぢ〶㜱戰戱㤸挲ㄹ㌲㠵昶搶㌶〵㌶晡㔴ㅡ戲搰挲挷㘰ㅡつ愶搳㠰戵ㄷ㠲㙤〶㝡㐵戰昱挷㘵㍥搸㘶挱〳搸㔸㡤攱愴㜰㘱㥢捤ㄴ㝢㌲〵㉢㈷扣搸㔸㉥㈱搸戴㌹㌰改昲挷〴ぢ㉣〴攵㕣〶㘶愵㐵ㅥ捡昹㤰㜶㡥㤲ㄵㄹ㜸攲攷㙢っ攲愰㘴㔹㠶戳ㅡㄴ摡㈸ㄷ挲㐶摦㡢㠶㉣搹昰㌱㔸㐴㠳㍡ㅡ戰㡡㐳㔰㉥㐶慦〸㑡晥㜴捥〷攵摥昰〰捡愴㉢㠵ぢ攵㍥㑣戱㉦㔳戰〶挳㡢㤲㠵ㄷㄶ捡晤㘰搲㘵㤴㉣搵㄰㤴晢㌳㌰㙢㌶昲㔰ㅥ〸㘹攷㈸㔹摢㠱㈷㝥㉦挷㈰づ㑡ㄶ㜸昸㤰晡㌵㙣昴㝡ㅡ戲昸挳挷攰㈰ㅡ㈴㘹挰㝡㄰㐱㤹㐲慦〸㑡晥㌰搰〷㘵〶ㅥ㐰挹ちㄱ㈷㠵ぢ愵挹ㄴ㔹愶㔸て〳㉦捡㈳㈰敢㘴㘷㘶㠱㠷㘰㕢挶㈰慣昴挸挳㜶㌰愴㥤㘳㘳㐵〸㥥昸㌱ㅥ㠳㌸搸㔸ㄶ攲っ㤹㐲㝢ぢ㙣㠴㡤摥㐴㐳㤶㡣昸ㄸ㌴搳愰㠵〶慣㈲ㄱ㙣㉢搰㉢㠲㡤㍦㜱昴挱搶ちて㘰㘳㕤㠹㤳挲㠵慤㡤㈹㜸搷〱挵ㅡ㄰㉦㌶ㄶ㝥㔸搸戸〵捡㈳㡣搶昵㜵㔸戱㉣㐴戰慤㘲㄰搶㠷攴㘱㕢〳㘹攷搸㔸㐷㠲㈷㘶つㄸ〴ぢ昲㘲㌱㠹㌳㘴ち㙣㙣㠷挲㐶晦つつ㔹㘸攲㘳昰㕢ㅡㅣ㐶㠳ぢ㘰㈰搸㝥㠷㕥ㄱ㙣晣戱愶て戶昵昰〰㌶㔶愳㌸㈹㕣搸づ㘷㡡㈳㤸㠲㤵㈳㕥㙣㉣ㄷ改㘴㙢㘳㌱㠹㘰摢挰㈰慣㉡挹挳㜶ㄴ愴㥤㘳㘳昵〹㥥昸ㄹ㈱㠳㌸搸㔸㠲攲っ㤹㐲ㅢ摢㌱戰搱㡦愵㈱换㔳㝣っ㡥愳挱㐶ㅡ戰㘲㐵戰ㅤ㡦㕥ㄱ㙣晣搹愹て戶㍦挰〳搸㔸挳攲愴㜰㘱㍢㤱㈹㑥㘲ち搶㥢㜸戱戱挸愴ㄳ㙣㉣㐱ㄱ㙣愷㌰〸㙢㔱昲戰㥤ち㘹攷搸㔸戳㠲㈷㝥愳挸㈰づ㌶ㄶ慥㌸㐳愶搰挶㜶㍡㙣昴㌳㘸挸愲ㄶㅦ㠳㌳㘹㜰ㄶつ㔸攷㈲搸捥㐶慦〸㌶晥㠰搶〷摢戹昰〰㌶㔶扥㌸㈹㕣搸捥㘳㡡昳㤹㠲㔵㉡㕥㙣㉣㑤戱戰昱㡢㤹㍣扣㍢㈹ぢ㔷〴摢㠵っ挲ち㤶㍣㙣ㄷ㐳摡㌹㌶㔶扡攰㠹ㅦ㐰㌲〸ㄶ攴昵㍡㕡㘷挸ㄴ搸搸㉥㠵㡤㝥ㄹつ摦昰㌷戸㥣〶㔷搰攰㑤ㄸ〸戶㉢搱㉢㠲㡤㍦〵昶挱㜶㌵㍣㠰㡤昵㌲捥ㄸ㕣搸慥㘱㡡㙢㤹㠲戵㉤㕥㙣㉣㘸改㘴㙢㘳戹㡢㘰扢㥥㐱㔸昷㤲㠷敤㐶㐸㍢挷挶晡ㄸ㍣昱敢㑡〶㜱戰戱㐸挶ㄹ㌲㠵㌶戶㍦挳㐶扦㠹㠶㉣愰昱㌱戸㤹〶㥢㘸挰㥡ㅡ挱㜶ぢ㝡㐵戰昱㐷捤㍥搸㙥㠳〷戰戱捡挶㐹攱挲㜶㍢㔳摣挱ㄴㄵ昸㜶敡挵挶㌲ㄸぢㅢ捦敦攴攱摤摡㔸㈴㈳搸敥㘲㄰㔶换攴㘱扢ㅢ搲捥戱戱慡㠶㘰昴㝢ㄸ〴ぢ昲㘲㘹㡤㌳㘴ち㙣㙣㝦㠵㡤㝥㉦つ㔹㜶攳㘳㜰ㅦつ㌶搳㠰㤵㌸㠲敤㝥昴㡡㘰攳捦戳㝤戰㍤〸て㘰㘳㙤㡥㤳挲㠵敤㙦㑣昱㄰㔳戰㡥挶㡢㡤挵㌳ㄶ戶愲㍢㈹㑢㙢〴摢挳っ挲ㅡ㥢㍣㙣㡦㐲摡㌹㌶搶攲〸戶挷ㄸ挴挱㌶ㅣ㔲㘷挸㉥㙣㡦挳㐶㝦㠲㠶㉣搶昱㌱㜸㤲〶㑦搱㠰昵㍢㠲敤㘹昴㡡㘰攳て捤㝤戰晤〳ㅥ挰挶㡡ㅥ㈷㠵ぢ摢戳㑣昱ㅣ㔳戰晡挶㡢㡤㈵㌷㥤㙣㙤㉣挸ㄱ㙣㉦㌰〸㉢㜳昲戰扤〴㘹攷搸㘲㜰ㄳ㙣㉦㌳㠸㠳㡤㘵㍣捥㤰㕤搸㕥㠱㡤晥㉡つ攳晥〶慦搱攰㜵ㅡ戰敡㐷戰扤㠱㕥ㄱ㙣晣挹扣て戶户攰〱㙣慣〳㜲挶攰挲昶㌶㔳扣挳ㄴ慣搹昱㘲㘳愱㑥㈷㕢ㅢ换㜸〴摢㝢っ挲㝡㥥㍣㙣ㅦ㐰摡㌹㌶搶晤〸戶てㄹ挴挱挶攲ㅦ㘷挸㉥㙣ㅦ挱㐶晦㤸㠶㉣っ昲㌱昸㠴〶㥦搲㠰戵㐲㠲敤㥦攸ㄵ挱挶ㅦ晦晢㘰晢ㅣㅥ挰挶敡㈱㈷㠵ぢ摢ㄷ㑣昱㈵㔳戰搲挷㡢㡤攵㍤ㄶ戶愲愷扢㉣晥ㄱ㙣㕦㌱挸㐱攸攵㘱晢㌷愴㥤㘳㘳戵㤰㘰晢㠶㐱ㅣ㙣㉣ㄹ㜲㠶散挲昶㉤㙣昴敦㘸㤸昱㌷昸㥥〶㍦搰挰㠴㠱㘰晢ㄱ扤㈲搸㜸ㅢ〳ㅦ㙣㍦挳〳搸㔸㜳攴㡣挱㠵敤ㄷ愶㈸挳㐴㠶㘲㝤㤰ㄷㅢ㡢㠲㍡挱挶㤲㈱挱㠶㙢摤㘵㙡ㄵ㝡㜹搸昰ㅢ攳㉥㘰㕢〳㌷挱㔶挹㈰づ㌶ㄶㅡ㌹㐳㜶㘱搳㘰愳昷愴㈱㡢㤰㝣っ慡㘸挰㥢愶㈹搶㈵〹戶〰㝡㐵戰昱㠶っ㍥搸㝡挳〳搸㔸愹攴愴㜰㘱敢挳ㄴ㝤㤹㠲㔵㐵㕥㙣㉣㈵戲戰ㄵ扤ち捣㐲㈳挱㘶㌰〸㉢㡥昲戰㙤〹㘹攷㕢ㅢ㉢㤳〴㕢㝦〶㜱戰戱㍣挹ㄹ戲ぢ摢〰搸攸〳㘹挸搲㈵ㅦ㠳慤㘸戰㌵つ㔸捤㈴搸戶㐱慦〸㌶摥㕡挲〷摢戶昰〰㌶搶㌷㌹㈹㕣搸〶㌳挵㜶㑣挱㕡㈴㉦戶ぢ㈱敢〴摢㐵㌰ㄱ㙣㐳ㄸ㠴㜵㑡㜹搸㠶㐱摡㌹㌶搶㌳〹戶攱っ攲㘰扢っ㔲㘷挸㉥㙣㈳㘰愳敦㐰㐳ㄶ㍣昹ㄸ㡣愴㐱㌵つ㔸〳㈵搸㜶㐴慦〸㌶摥㈴挳〷摢㈸㜸〰ㅢ慢愲㥣ㄴ㉥㙣愳㤹㘲㘷愶㘰〵㤳ㄷ摢㉤㤰㜵㠲㡤㐵㑤㠲㙤㉣㠳摣㠶㕥ㅥ戶㜱㤰㜶㡥㡤㔵㔰㠲㙤㍣㠳㌸搸㔸ち攵っ搹㠵㉤〸ㅢ㍤㐴㐳㤶㐹昹ㄸ㠴㘹㔰㐳〳㔶㑥〹戶〸㝡㐵戰昱㜶ㅦ㍥搸㘲昰〰戶㝢㕤㈹㕣搸㙡㤹㈲捥ㄴ慣㝢昲㘲㘳戱㤳㠵慤攸改㉥㑢愱〴摢〴〶㘱㑤㔴ㅥ戶摤㈰敤ㅣㅢ㙢愷〴摢㐴〶㜱戰戱㠰捡㠷捡敥戰搱昷愰㈱㡢慢㝣っ㈶搱㘰㌲つ㔸㙦㈵搸愶愰㔷〴ㅢ㙦㕣攲㠳㙤ㅡ㍣㠰㡤ㄵ㔸㑥ちㄷ戶改㑣㌱㠳㈹摥㠰㠱ㄷㅢ㑢愴㍡挱挶〲㉡挱㌶㡢㐱㔸㐹㤵㠷㙤㑦㐸㍢挷挶㡡㉢挱㌶㠷㐱ㅣ㙣㉣扢㜲㠶㑣愱晤㉤㘱㉥㙣昴㜹㌴㘴㐹㤶㡦挱㝣ㅡ㉣愰〱慢戴〴摢㐲昴㡡㘰攳㉤㔸㝣戰㉤㠲〷戰戱㙥换㐹攱挲㔶挷ㄴ㡢㤹㠲㔵ㅥ㌲昴㈵散搹㐳慦攴㑣扤㜷〲扡愰㌸㐰㌲㘴㔹㈶㔰搷扥戶ㄱ愵ㄹ㕣攴㠴戴戵挴愹昵㠰挸㌰㑤摥搲㡡改扣ち敦摤㈴㍡㝣㥦㐰攲㕥〳㍣㜷敡㄰㌷㙡㔸㠵㔰㜹昵て㠵㜷愳攸昰攷挰㜳㍦摢愷てㅦ摡㍥ㄸ攲㠰㜹つ改搶㤶戶㤶㙣晢戰㍡㤴ㅤつ攳㥤㑦戲㘵㘵挱挹㤵㔷㈲愲㙦㑥慥㔸㐵㌳㙦㌶戹㡡㜷〲〸㉣㙦㙥㔹摤㉣愳愹㙣攳つ㘰㠴㔷捦㥥㑣ㄳ㘰ㅥ㍥㜶〰㍣㠳ㄵぢ㜴搶昷㐳摢愷㠷挱㈹㝦ㅡ㙢晢愳㕦㍤㜵捡搴㐵昵愱㜰㙤㌲ㄴ㡦㠴搲㘶㍡ㅥ〹㠶㔳昱㙣㉡ㄴ㡢愵ㄲ挱摡㔸戶㈶㥥捡ㅡ㔲㈱挰ㄸ〷挰挷㘰㑤㠰愴㍢㤰㍤ㄶ〷㐸㡦扡捡㜲㥣づ㜵㜵扡ㅥ昶㘵㉡愵搲㉡愳捣㡡㥥㍤㔵戵攷〶㈵〵搳晣㉣戶㤱㍢㍣㘸ㅡ㘷昹㉢㉦〶慣慥㌹㜱㠰戹昷㠲捥㍣愹搳敢㌱〴晤㈰㌴〱愳〷〴㤴㘹㐹㜴晢㑥㥤㔲敦慡㔶搲㔲㤰㙤〱㔹晥㑤㐰戵㌴挴扤㈱㤶敡〶摣㕤戴捤愸戰愳攸挳ㄹ摥㠴㕥ㅦ㠱㈵愵㐱㉥㤰㤶㐲挴〵㜹㔵㐱捡慤㕡㥤㠹ㄵ攱戶〴〵㙥㘴〷㤳愲ㅢ㠸㍡ㅤ㘶摣㐸昲摦㘴ㅤ㤱攰㠶㡢敢㘸昱㈶〷散㝣㕡㈳晡搶㥢ㅣ㑣愴㘲㤱㤴㤹慣愹〹〶㈳㌵搱㔴㈲ㄳっ挶捤㔸㌰ㅤぢ㈷㌳搹㔴搰攸攵㡣戱〹㍥㐶㙦愷搷捣㕥ㅦ愷㐷㥤㌲搰攳ㅢ慤㑥挲㐰昸㈶㘰戹㑣㍦〴㉡扤ㄵ㑤挰搸〲〲捡戴㌶㜴扤㌰摢㈱昳㠱戹ㄲ攲㝣㤸㕢摡㔱昴㔱っ扦ㅡ㝡戹㝤愷ㅡ〰戹挰㕣ぢ㔱〷捣慤㈰ㄵ㤸㐷㘱㐰づ㑣㥤㝢ㅢ㜷㉣戵〱搲㐲㙥㕢挳㠹ㄶ晡㘱㘸挱㙤ㅢ㍢戴昶㍢昴㉤㙥攱㜰㈲ㄶ㑢㘶㙡㔳搸ㄱ㈲昱㘰㈴㤵㑡挵㈳戵搱㐸扡㌶㔱ㅢち搶㤸挶㈰㘷㌸敢攰㘳㙣敢昴㘴攷ㄸ散昴愸㔳㐳搰ㄳ㙥扦㜳㜳㍢ㄲ㉡㝤〳㥡㠰㌱ㄴ〶㜸㤶改摣〸㜵㙥㜵㍡户㌱㘳㤸㈳ㅦ㑦攵戱㤴〷戱愴㐶㐰㉥㈴㌶㐲搴㐱㘲㈴愴㐲愲摤㤷㐴慢㉦㠹㙡㌸㈱〸㡡昳搱㠲挴㡥㜶㘸敤㈴昴㉤ㄲ挹㔰挲㡣㘵㤲愶ㄹ㑣愷㈳㌱搳㡣㐷㜱戸愸〹㥢㈱戳戶㌶㤳㠸愶っ㤹敢㘷㡣㤳攱㘳㡣㜲〶㈷㈴㐶㍢㍤敡搴㔸昴㠴㐴愳㥢挴㘹㔰改愷愳〹ㄸ扢挰〰捦〲ㄲ攳ㅣ㜹㡣捡㜳攸㔰㡢㈵ㄵ㠴㕣㐸㥣挷昰㤴昰ㄵ㠶㔴㐸愴㝣㐹ㅣ攴㑢㠲㜳昴〸㠲㔲㝥戴㈰ㄱ戱㐳㙢ㄷ愳㙦㤱㐸㘵㙢戲㌵㘶戲㌶ㅥ捦㠶㈲挱㜸㑤㍣ㄱ换愶ㄳ搹㤰㤹㠹搷㠶㙢挲戵㠶㑣摦㌳挶㈵昰㌱㘲捥攰㠴㐴慤搳愳㑥㑤㐰㑦㐸散敦㈶㜱〵㔴晡㤵㘸〲挶慥㌰挰戳㠰挴㙥㡥㝣㈲㤵搷搱㘱㜷㉣愹摤㈱ㄷㄲ㌷㌰㍣㈵㝣㑤㠲㔴㐸㉣昴㈵㌱摦㤷挴㘴㌸㈱〸㉥扢愲〵㠹㈹㜶㘸敤㘶昴㉤ㄲ㌵㠹㜸㌸㠶㕤㈱㙡㐶㙢㈲戱㑣㌴ㄵ㌱搳〹㌳㥥㐸㐴㌲搹㘰㌶㔱㘳㑣㜵㠶戳〹㍥挶㌴愷㈷㈴愶㍢㍤敡搴㉣昴㠴挴㉣㌷㠹摢愱搲敦㐰ㄳ㌰㘶挳〰捦〲ㄲ㝢㍡昲㘹㔴摥㐳㠷改㕣攷戹㤰ぢ㠹㝢㈱敡㈰㌱ㅦ㔲㈱戱扢㡢㠴戶ㄹ㈶挵て扡扢昹攲攱㔴㍡摣昰敢㕦戴挰戳搰捥愷㍤㠸扥㠵㈷㤲㑤挶挳搱㜰搲㡣搵挶㈲㌸㕥㈴㙢捣㔴㍡㤹挶捥ㄲ㌵㠳戱㘴㡤戱㤷㌳挶扦挱挷㔸攴昴ㅥ㘲㑦㈶搸ㄹ㥦㍡戵㌷㜴㠲㈷收挶昳〸㔴晡愳㘸〲挶㍥㌰挰戳㑣㝢っ㕤敦㐱昷㜱挸㝣づ扡㑦㐰㥣㝦搰摤搷㡥愲捦㘱收愷愰㤷㕢攲慡晤㈱ㄷ㤸捦㐰搴〱昳㐰㐸〵收㔸㌷捣㘷㘱㔲ㅣ收捥扥㌰㌹㤹づ㌷摣攴ち㉤㘰晥摡捥愷扤㠰扥〵㌳ㄳ〹㠷㠳攱㑣慤㤹㑥㠷㜱戲〲戲挹㑣捣㑣㠷愳㤹㘸㈸㤵㑣愴㡤㝡㘷㡣㉦挲挷㌸挸改扤挴㕥搲改㔱愷㌲攸〹捣㤱㙥㤸慦㐲愵扦㠶㈶㘰㤸㌰挰戳㑣㝢ㅤ㕤㉦捣㌷㈰昳㠱昹㈶挴昹㌰戳㜶ㄴ㝤ㄱ搷散㙤攸攵㤶扦㙡ㄹ攴〲昳㕤㠸㍡㘰ㅥっ愹挰摣搶〵㌳昷〹戶㡤㉦户攵㜰㐲㄰摣㡣〸㉤戸㌵摡愱戵㡦搰户戸㠵搳㠹ㄸづ㔴改㥡㡣㤹㡥〴㠳愱㘴㌶㡡㕢攳挵㐲挱㔴㈲ㄲ㑣㠷挳㐶㤳㌳㥣㡦攱㘳㌴㍢㍤搹㐷㘵㡥㥤昱愹㔳慤搰〹户㉤摤摣㍥㠳㑡晦ㅣ㑤挰攰愴㌹㥥〵晢㘸扢㈳摦㡦捡慦改挰㕢㐳愸㔵㤰ぢ㠹㙦ㄸ㥥ㄲ扥搶㐰㉡㈴慡摣㈴戸㔹挹㘷戹收㑢㘲㉤㥣㘸愱晦㠰ㄶ㈴づ戵㐳㙢㍦愲㙦㤱〸挵戲愱㐴㈸㤶慥愹挱敥ㄸ慢捤挴㔳㠹㘸㌸ㅢ㡦攰㜸ㄵ㑦㠶㈳㔱攳㌷捥㜰㝥㠲㡦昱㕢愷㈷㕢㤰㑣㥢㌳㍥㜵㙡㍤㜴㐲愲捣㑤㐲㔵㐲㕦㡥㈶㘰ㅣづ〳㍣㜱戵ㅢ收㍡㌷ㄹ㥤ㅢ㠸㜱㠴㈳㍦㠸捡㥥㜴㐸㘲㐹㙤㠰㕣㐸昰てㄵ㜴㤰㌸ち㔲㈱昱敦敦晤捥㙡扥㠲戴昰慣㠶㜳摥㐸㠵㑡㑥㠴〲㠹㘳散搰㕡㕦昴㉤ㄲ戵愹㘸㍣ㄲ挶㌱㈹ㅥ挱㌶ㄱ〹㈷㌲㘹㥣ㄹ挶戲㐱㌳㕣㠳㑦戶ㅡ攳㔸㘷㌸晤攰㘳ㅣ攷昴㘴㥢搸攸昴愸㔳㝦㐰㑦㐸晣ㄳ㠳改㌸ㅢ散て㤵㍥〰㑤挰攰搴㌶㥥〵摢挴㐹㡥㥣昷㥡搰〷搱㘱ㄹ㐹㥣〲戹㤰ㄸ捣昰㤴昰㜵㉡愴㐲攲ㅤ㕦ㄲ㙦昹㤲攰㌴戶㤰ㄸ㡡㔰㈰㜱扡ㅤ㕡ㅢ㠶扥㐵㈲ㅡ㡢㈵搲㌱㥣捡搴㈴戲㤱愸㤹㐹㈶愲搹㔸㌴㔴ㄳ㌱㤳㤱㐴㈶㤳㌵捥㜰㠶㌳ㅣ㍥挶㤹㑥㑦㐸㥣攵昴愸㔳攷愲㈷㈴㕥㜱㤳愸㠶㑡摦ㄱ㑤挰攰㙣㌵㥥〵㈴捥㜷攴捤㔴㡥愱㐳ぢ搷昹㐲挸㠵挴㉥っ㑦〹㕦ㄷ㐳㉡㈴㥥㜶㤳攰搷〶搹㍢㥥昴㈵㜱〹㥣㠴㐴〸愱㐰攲㔲㍢戴ㄶ㐶摦摥㍢㙡搲愹㜴㌴ㄲ挲戹㕣㈶ㄲ挷㠷㝡㌰㤹捥㠴㙡㐲㠹㐸㈲㔴㤳㠹〵㡤换㥣攱搴挰挷戸摣改挹㌷〴㤹慦挶〰㜴敡搴搵搰〹㠹㠷摤㈴㙡愱搲攳㘸〲挶㌵㌰挰戳㑣攷㌷〴㥤㕦〹昴㤵㘸㡣㙢ㅤ昹㑡㉡㈷搲㘱ㄵ㤶搴昵㤰ぢ㠹㍤ㄸ㥥ㄲ扥㙥㠴㔴㐸晣搵㑤愲攳㥣晦㙥㕦ㄲ㝦㠲㤳㤰㤸㡡㔰㈰昱㘷㍢戴㌶つ㝤㝢㥢㠸㈶㘳㤹㌸㘸搴㠴㙢㈲㔹㌳㤹㠸搵攲〳㈷ㄳ㡥愶㌳㠹㐸㍣㥡㌱㘴ㅥ㥡㈳㥣づㅦ攳㘶㘷㜰戲㑤挸ㄴ戴愳㔳户㐱㈷㈴㙥㜳㤳㤸つ㌷㝤㑦㌴〱攳㜶ㄸ攰㔹戰㑤摣攱挸㜹ㅢち㝤〱ㅤづ挳㤲扡ぢ㜲㈱戱ㄷ㐴ㅤ㈴敥㠶㔴㐸㕣敦㈶挱戳ㅡ搹㈶慥昵㈵㜱て㥣㠴挴ㄲ㠴〲㠹扦摡愱戵扤搱户㐸㘴ㄲ愱㔴㈲㥢㠸㠵㜱攲ㅦ挱㥦㜵㐸㤹ㄹ㝣㘷挴㔶ㄱ㑦挷搳㠹㘴挲戸搷ㄹ捥㍥昰㌱敥㜳㝡㜲〲戳搹改㔱愷ㅥ㐴㑦㐸㕣敥㈶㜱〰㔴晡㠱㘸〲〶愷㠹昱挴㉦㈸㌱㈸㥤㘷㉣㍡捦㑦㡣㠷ㅣ昹㤱㔴㈶改戰〱㑢敡㘱挸㠵㐴㥡攱㈹攱敢㔱㐸㠵挴戹㙥ㄲㅤ㝢挷搹扥㈴ㅥ㠳ㄳ㔲㤵改㑢ㄱち㈴ㅥ户㐳㙢换搰户㐸㈴昱㔹㤱㡣愷㙡戳㘶㙤㌶㔲㤳㡥挵昱㡤㌰㥤挹挶捣㐸㈶ㅣ挷愱挲㤰搹㘲挶㘸㠰㡦昱愴㌳㌸搹㍢㥥㜲㝡搴愹㝦愰㈷㈴㑥㜵㤳㘸㠲㑡攷摦戲〹ㄸ㥣昹挵戳㘰敦㜸捥㤱ㅦ㈷㑡㍡㙣挴㤲㝡〱㜲㈱戱㤲攱㈹攱敢㈵㐸㠵挴㜱㙥ㄲㅤ摢挴㌱扥㈴㕥㠶㤳㤰㔸㡢㔰㈰昱㡡ㅤ㕡㍢ㄴ㝤㡢㐴㍣ㄵ㑢㠴㙢㜱㈹㈱㠶㐳㘴ち㕦㝥㠲㔹㕣㌸㡡㥢愱㔸㈲ㄴ㑥挶戳㠶㑣〰㜳㠴扦㠱㡦昱㥡㌳㌸搹㈶㕥㜷㝡搴愹户搰ㄳㄲ㐷戸㐹慣㠳㑡㕦㡦㈶㘰扣つ〳㍣ぢ戶㠹㜷ㅣ㌹敦㔰愱晦㥥づ愷㜰㥤摦㠳㕣㐸ㅣ捤昰㤴昰昵〱愴㐲㘲㡤㥢㐴挷㌶戱捡㤷挴㠷㜰ㄲㄲㅢㄱち㈴㍥戲㐳㙢挷愳㙦㤱〸㐶㌲昱㐴〴㐷换㔸㈲ㄳ挹愴㔳愹摡㑣搰捣愴㙡搳戵愹㜰㈸㤱㑣ㅢㅦ㍢挳㌹〱㍥挶㈷㑥㑦戶㠹㑦㥤ㅥ㜵敡㜳昴㠴挴ち㌷㠹㤳愱搲㑦㐱ㄳ㌰扥㠰〱㥥〵摢挴㤷㡥㥣户慡搰捦愰挳㔹㕣攷慦㈰ㄷㄲ㘷㌱㍣㈵㝣晤ㅢ㔲㈱㤱㜵㤳攸㌸戳捡昸㤲昸〶㑥㐲攲㍣㠴〲㠹㙦敤搰摡昹攸㕢㈴ㄲ㤱㈴㍥㌶捤㑣㌸㤴㑡㐷㤲攱㑣㍣㤴挶昷挲㔴㙤㑤戶㌶ㅣ㡣挶㌳挶㜷捥㜰㉥㠰㡦昱扤搳㤳㌳慢ㅦ㥣ㅥ㜵敡㘷昴㠴挴慦摤㈴㉥㠱㑡扦ㄴ㑤挰昸〵〶㜸ㄶ㥣㔹㜱㡣㈲扦㠰捡慢攸㜰㈱搷戹ㅣ㜲㈱㜱つ挳㔳挲ㄷ㈷㔶㠵挴㘲㕦ㄲ㡢㝣㐹㔴挲〹㑦摣昱ち愱㐰㠲㔳愹㡣愶摤㠸扥㐵㈲ㅣ挳㘱〲㔷搴戲挱㘸㌸ㄲ㑦㐶攳㌵搱〴慥㤲㘴㙡㘲㌵挹㘸㌰ㄸ㌳㝡摡㍥晡㥦攰㘳㔴㌹㍤㈱愱㍢㍤敡㔴㙦昴㠴挴㕣㌷㠹㑤㔰改户愰〹ㄸ㝤㘰攰㐷愲慦㈳攷捤㉢昴㍢改挰扢㑦㈸挳〹晦ㄷ㠶愷㠴㉦捥㤵ち㠹㈹㙥ㄲㅤ㥦愲㤳㝣㐹昴㠷ㄳ㥥愸㉤㐲㈸㤰ㄸ㘰㠷搶敥㐳摦㈲ㄱつ昲㙦㔵㘵捤㥡㙣ㄲ挷㠹愴ㄹ捦搴挶㙢戰㠷㠴戰摢㘴搳攱愰㌱搰昶搱㌷挳挷攰昴㈹挷愳换愷攸搶㑥㡦㍡戵㉤㝡㐲㘲㠲㥢挴摦愰搲ㅦ㐲ㄳ㌰〶挳㐰㐸㈴戱攰扡㜲戶㥤㈳攷㕤㉣昴挷攸㜰㍤搷㔹愶㍦㈹㝡㠲攱㈹攱㙢ㄸ慣㠵㐴搰㤷挴㌸㕦ㄲ挳攱㠴㈷㙥㈳㡤㔰㈰㌱〲ㅤ㐶搳晥㠱扥㐵㈲ㄵ㡣㐵㘳搱㘸㌸㡤戳敢㐸ㄸ㝦挷ぢ㘷摣ㄱ㥣㝦㐷㐲㔹散㉤挱㡣戱㠳敤愳㍦ぢㅦ㠳㌳愲㌹ㄲ搵㑥㡦㍡㌵ち㍤㈱㌱捡㑤攲㐵愸昴㤷搰〴㡣搱㌰昰㈳挱改㑦㤱摦捣戱扥㑥㠷㑤㔸㔲㘳㥤昰㙦㌲㍣㈵㝣㡤㠳㔴㐸っ昱㈵戱㥤㉦㠹昱㜰挲戳㑣㝦ㄷ愱㐰㈲㘸㠷搶摥㐳摦㈲㤱㡣㠶㙢㙢攲戵挱㜴㌴㤴㡥挴㘳愹㌸㌶㠹㑣搶捣㐴㤲㌸昳慣挱㤹㔵挸昶搱摦㠷㡦挱㐹捥ㅣ㠹ㅡ愷㐷㥤攲摣愵㤰搸捡㑤攲㘳愸昴㑦搰〴㡣㕡ㄸ昸㤱攰㡣愶挸㜹㕦ぢ晤ぢ㍡昰挶ㄴ㙡㠲ㄳ晥㕦っ㑦〹㕦扢㐱㉡㈴㝡扢㐹㜴㝣㡡〶㝣㐹㑣㠴ㄳ㥥昸挱㌲㐲㠱〴愷㈵ㄹ㑤晢ㄶ㝤㡢㐴愲㈶ㅡ挷㐶㔱换敦ㄹ㤱㐴㍡㤲挰挱㌲㤳捣搴㘴搲戸㈴㡦敢慣挶ㅥ戶㡦晥ㅤ㝣㡣㐹㑥㑦㍥㐵㈷㍢㍤敡ㄴ愷㈳㠵㐴㠵㥢挴㑦㔰改㍦愳〹ㄸ搳㘱㈰㙢散㌹戳攲㈴愵挸敦攳㔸㝢㘸㘸㌶㜳㥤㘷㌹攱㉢㈱敡㈰挱㜹㐷㈱昱晤㜷慥敦愲ㅤ㈴扥㠵戴昰扢攸ㅣ㌸攱㠹㝡ㄲ㠴〲㠹戹㜶㘸㉤㠰扥㐵愲㌶㤵㡡㠵㈲㌸㐰㐶㤳挱㐸㉣㤶㑤挴㐳愹摡㌰㍥㍥愲㐱捣㍦㤹㌵挶㍣摢㐷敦〵ㅦ㘳扥搳ㄳㄲぢ㥣ㅥ㜵㡡㌳㡣㐲攲㑢っ愶攳扢㘸㍦愸㜴〳㑤挰愸㠳㠱ㅦ㠹挵㡥㥣㜷扡搰〷搲攱㘱㉣ㄹ㑢㈰挷ㄳ㜵ㅤ㄰昵改㔱戹ㅦ㍡扢㝡收愹晣㝦攲㍥挶晢㌷〸愶攳㙦ち戰㈲愷慣〷㝥摢㙢晤㈲戶愲㝣挲㝦ㄶ㡢㌳㘱晣㐱㍣㕦㤵ㅦ㘰㕤晦て㜱昸晥收收挶ㄸ㜱㈸㕥晡㈰慣㜰㈵攷昴㠲㝥㐳㉣昵㌷敡攰㔸㌶戰㘹㜶ㅢ㘶挴昰户づㄷ户㑣敥昸㐳㜹㕢㌸㌳㘵㘳㥣㕢攳㔷攷㈴㤳㔳㙤戸㤹㐲扢改戸㉤㘸敤昰挳慤收㌱攷〹挵ㄸ摥㐸㝦㘰慥攷晡㐵昱攰㥣㜴㌶敥〰捥摢㘸㌸ㄱ摢昰㥢摡㡡昲ㅥ捡昷㐷晥昶㥦挴攳㑦㠸ㄹつ㝦昶㘱㜶㠶〰〶晢晣㥥㝡㑡㐳扢摣㡦㘰㍢攸㤵扥㍦攰㘸㠳㠹㘹攲挸〵㈳㈳㤵敦攰㝤攸㜲㡡㝣敡㑣挸捤㌲愰㙦㡦㜸㡡㥦㠰㡣㐶㔱扦㝡㜴戰ㄷ攳㐷捤㜹㡦捦昷戰扢㤳慣晦慢散晦㡤㐹晤づ㜲㍣㝥愵㠶㥦㌲戹昲㡤㜵ㄷ㝣㜱昵慥搵攷摤昰㡢晤晦㍡换攳昳㍤㙡攴戱㜹て捣扦㘲㘷㠴㔴㝦㤳捤㕢㙣摥㐶愳㕥挷㈰㕥挲て愵ぢ㙥愰晥㥡慤昰摥㐰摤㔸㡡㐸㜸愲攴〷攳敤搳㐳㉤㐷㠷㍢㡤㝡〵ㅥ摣㔲戹慡㝡㌵搷戲〹㘲㙥㘰㑡㙦㐴慢敤〴㤹㐵㔲扤〰㍢㘷晤〳晡㘸ㅡ昳㤴搹ㄱ昵㍢〴㥤敥㈱攱扣愴㜸㜴ㄹ挹㙡㜸昸㈱㜹挶㕥昳〲㈴㑦摢ち敦㉤搵㡤戵㠸㠴㘷㤹㍥摥㐲㜲ㄸ㍡㠲攴㐹㜸㜴㈰〹㜱㉤搷㐱㘵㈱攱〴愴㔶㤳㐳昲㘸ㅥ㤲㈸ㄴ晤㡥㠴㐹昷㈸㜰㤶戱㝢ㄴ㡥㠵㠷ㅦ㠵扦ㄵ愳昰愰慤昰摥㔷摤搸㠸㐸㜸㤶改扢㕡ㄴ㑥㐴㐷㈸摣敦愶㌰㤱ㄴ㌸㐵㘸㔱攰攴愳戶㐷㡥挲㕦昳㈸㑣㈶㠵搳㘰搲㍤ち㥣㘱散ㅥ㠵㜳攰攱㐷攱捥㘲ㄴ敥戰ㄵ摥㥢慢ㅢ攷㈱ㄲ㥥㘵晡㑣㡢挲㐵攸〸㠵摢摣ㄴ㘶㤳挲㈵㔰㔹ㄴ㌸昱愸捤挹㔱戸㌹㡦挲㍣㔲戸〲㈶摤愳㜰愵攳搱攵㍤攲㍡㜸昸㔱戸愱ㄸ㠵敢㙤㠵昷づ敢挶つ㠸㠴㈷㘶㐳㉣ち㌷愱㈳ㄴ慥㜵㔳㔸㐲ち㥢愰戲㈸㜰搲㔱摢㈷㐷攱捡㍣ち晢㤱挲敤㌰改ㅥ㠵㍢ㅣ㡦㉥㔳戸〷ㅥ㝥ㄴ㉥㈹㐶攱㘲㕢攱扤捤扡㜱㉦㈲攱㠹㌲ㄴ㡢挲〳攸〸㠵ぢ摤ㄴ㤲愴挰ㄹ㐰㡢〲攷ㄶ戵㜴㡥挲戹㜹ㄴ㑣ㅡ昳扣愸攳㔰昹〸㍡摤㐳昲愸攳搱㘵㈴㥣㈵昴㐳㜲㐶㌱㈴愷摢ち敦㡤搷㡤㘷㄰〹㑦搴戱㔸㐸㥥㐷㐷㤰㥣敡㐶搲挴戵㝣ㄱ㉡ぢ〹㘷〸戵㤶ㅣ㤲㤳昲㤰ㅣ㐲攳㤷㘰搲㠱攴㔵㜴扡㠷㠴㜳㠲攲搱㘵㈴㙦挳挳て挹挶㘲㐸㡥戳ㄵ摥㕢戱ㅢ敦㈲ㄲ㥥㈸㠰戱㤰㝣㠸㡥㈰㌹挶㡤㘴㉤搷昲㘳愸㉣㈴㥣晣搳㝥㤳㐳戲㈱て挹㘱㔰昴晢っ㈶摤愳挰ㄹ扥敥㔱昸ㅡㅥ㝥ㄴ搶ㄵ愳昰㍢㕢攱扤ㅦ扢昱つ㈲攱㔹愶ㅦ㘹㔱昸〱ㅤ愱昰㕢㌷㠵摦㤳挲㑦㔰㔹ㄴ㝥挴㤲㜶㜴㡥挲㥡㍣ち挷㤲㠲挲ち㜵㡦〲㘷昷挴愳换摢㐲㑦㤸㔷㜳散㥥㤳慢戶㘲ㄴ㕡㙤㠵昷愶散㠶㡥㐸㐲攱㐴㡢㐲ㅦ昴㠵挲ち㌷㠵㤳㐹㠱㔳㜳ㄶ〵㑥晡㘹㝦捣㔱㘸捣愳㜰ㅡ㈹昴㠷〹㥥摤㌸挵攴捣㥥㜸㜴㤹挲㈰㤸㔷晢㔰㔸㕡㡣㐲搶㔶㜸敦捣㙥っ㐶㈴愱㜰㡥㐵㘱㈸晡㐲㈱攳愶㜰ㅥ㈹っ㠷捡愲㌰っ㑢摡〵㌹ち〷攵㔱戸㠸ㄴ㌸㔱㠷㘷㌷㈸㜰㔶㑦㍣扡㑣㠱㜳㝢搵㍥ㄴづ㈸㐶㘱㝦㕢攱扤㍤扢戱ぢ㈲〹㠵㉢㉣ち㈱昴㠵挲扥㙥ち㔷㤱〲愷攴㉣ち㥣散搳慥挹㔱㔸㥣㐷攱㍡㔲愸㠵〹㥥摤愰挰ㄹ㍤昱攸㌲〵捥敢㔵晢㔰㔸㔰㡣挲㝣㕢攱扤㐷扢戱〷㈲〹㠵㥢㉣ち㔳搱ㄷち㜳摤ㄴ㌶㤱〲愷敡㉣ち㥣攸搳㙥捤㔱㤸㤵㐷攱㜶㔲㤸つㄳ㍣扢㐱㠱戳㜹攲搱㘵ち㥣搳慢昶愱㌰戵ㄸ㠵㈹戶挲㝢愳㜶㘳㉦㐴ㄲち昷㔸ㄴ㤶愰㉦ㄴ㈶戹㈹摣㑢ち㥣㡡戳㈸㜰㤲㑦摢㥣愳戰㕢ㅥ㠵〷㐸攱〰㤸攰搹つち㥣挹ㄳ㡦㉥㔳㐸挲扣摡㠷㐲㙤㌱ち㌱㕢攱扤㕢扢㤱㐶㈴愱昰㠸㐵㘱㈹晡㐲㈱攲愶昰ㄸ㈹㜰ㅡ捥愲挰〹㍥敤㠹ㅣ㠵㘰ㅥ㠵愷㐸愱〹㈶㜸㜶㠳〲㘷昱挴愳换ㄴ摡㘰㕥敤㐳㘱㑣㌱ち㍢摢ち敦㉤摢㡤㤵㠸㈴ㄴ㥥户㈸慣㐵㕦㈸㡣㜲㔳㜸㤱ㄴ㌸〵㘷㔱攰攴㥥昶㜲㡥挲挸㍣ち慦㤲挲㍡㤸攰搹つち敢ㅤ㡦㉥㔳攰㍣㕥戵て㠵愱挵㈸っ戱ㄵ摥晢戶ㅢ㐷㈳㤲㔰㜸摢愲挰㌹㍣愱戰㥤㥢挲扢愴㜰〲㔴ㄶ〵㑥散㘹敦攷㈸㙣㤳㐷攱㐳㔲㌸ㄹ㈶㜸㜶㠳〲㘷敦挴愳换ㄴ㌸㠷㔷敤㐳愱㝦㌱ち㕢摡ち敦捤摢㡤戳㄰㐹㈸㝣㘶㔱攰晣㥤㔰㌰摣ㄴ扥㈰㠵ぢ愰戲㈸㜰㔲㑦晢㔷㡥㐲敦㍣ち㕦㤳挲㈵㌰挱戳ㅢㄴ㌸㜳㈷ㅥ㕤愶挰昹扢㙡ㅦち㍤㡢㔱搰㙣㠵昷づ敥〶愷晤㠴挲てㄶ〵捥摤〹㠵ち㌷㠵㥦㐸攱㑦㔰㔹ㄴ㌸愱愷晤㤲愳㔰㤶㐷㐱攱捥㡥晤㌶挱〴捦㙥㔰攰慣㥤㜸㜴㤹〲攷敥慡㝤㈸晣昰㙤㤱ぢ㜳摦摢ち敦㙤摣つ㑥昹〹㠵㥥ㄸ㍢㉥捣摤㡢扥㔰昸ㄶㅥㅦ㘰敤攴挲㥣づ愵攲㤴㥢㐵㠱㤳㜹㕡㉦挸散ぢ㜳㕦挱昶ㅤ搸㕡搷㉡晢㤰挲摦㘰㠲㘷㌷㈸㜰挶㑥㍣扡㑣攱㌱㤸㔷晢㔰昸慣ㄸ㠵㝦㍡ち捦扤摣つ㑥昷〹㠵晥ㄶ㠵㘷搰ㄷち㥦戸㈹っ㈴〵㑥户㔹ㄴ㌸㤱愷㙤㥤愳昰㐱ㅥ㠵㐱愴昰㈲㑣昰散〶〵捥搶㠹㐷㤷㈹扣づ昳㙡ㅦち㙦㍢㉢敢扤愱晢㕢戶挲㝢㐳㜷攳㑤㐴ㄲち㐳㉤ち㥣慦ㄳち㙦戸㈹っ㈷㠵昷愱戲㈸㜰ㄲ㑦摢㈱㐷攱㤵㍣ち搵愴挰挹㌷㍣扢㐱㠱㌳㜵攲搱㘵ち㕦挰扣摡㠷挲昳挵㈸㍣㘷㉢扣㜷㜵㌷晥㠵㐸㐲㘱㡣㐵㠱㜳㜵㐲攱ㅦ㙥ち扢㤰挲㜷㔰㔹ㄴ㌸㠱愷㡤捦㔱㜸㌲㡦㐲㠸ㄴ㌸昱㠶㘷㌷㈸㜰㤶㑥㍣扡㑣愱〷㡥㑣搵㍥ㄴㅥ㈹㐶攱㘱㕢攱扤戵扢㔱㠹㐸㐲愱搶愲愰愳㉦ㄴㅥ㜲㔳㐸㤰㐲㉦愸㉣ち㥣扣搳㜶捤㔱戸㍦㡦挲㐴㔲攸〷㤳敥㔱攰っ㕤昷㈸っ㠴㠷ㅦ㠵㝢㡡㔱戸摢㔶ㄴ摣摦㝤㙢㐴敡散晥敥慥扦㥢摥て攸㉢戳晣㕤㘱慦慣㈵收㡣ㅣ㝥㔹搸搰搸㈸㍦捡敢㡤摢㌱户攲㉦㤷捦挵㕤挷㜱ㄳ收扡〶晢慦攱捥挶摤挸㜹㜷㕢攷㠶扦扡昴攸慣㘵ㄷ戴攲づ挰㍤戳戳摢㜰户昸㑣ㄵ晥昲㜲㝢扢搹摡晣扦㜰慦㘶晣㑣㤲㌷扣挱挳扡㑢戳敦㉦ㄴ昹搳㐳摦改㉦敢〶敥㌹ㅥ捥ㅦ㈴㉦攷㕤㥣晦戳ㅢ挷㙢㔳戱㠹㌹户晤换戸敥㑢㕥愱敥挲㕢㙣㑤㐳慦㉦晢㐵挶㕣㔶㡥㍡㑤搸㙢㌳搰昴挰㕦ㄴ㤶㈹㙤㌴〱㝤㈶㈴昲㑢㔵㘹捡㉡〷㘱㌳昰慥ㅣ㝦㌳捡㍢㠹㤴㜹晥慣㜸慦㕥㕣㘳攷㔱戱㍤㕣㑢捤ㄹ昲㈳戳㘷㔳㝤戲戵㌵戹戶慡愹扥搱㙣㕥摡扥慣慡㝥ㄵ愶㐸㜱㍦㜵㡣〳㝦愳㕣㥦㡤晦㉤搰搸摤㜶㐰㐴㙥㤷摡㥥㤰晡慦散㈶摦㤵㥤ぢ㝢㙤ㅥ㥡晣㤵㥤て㠹㙢㘵㔵㌵㘲㜳㠵㥤㠷ㅡ㡤づ㔷㐳㕦〸换㡥㘱㡣㠷㠴挳搰挹扣㐲㕤敦㥢戲㡥戱挹㌷挷㜶〹㐵晣ㄵ戰挵㔶㠵㄰㈳㉦㕤ㄴ〲㐹户て㉣㍢搲敤㥡㥦敥ち摦㜴晢ㄷ愶㍢搰㤳㙥愲㌷ㅤ㘷㡢㈴摤慦摤改㌸て攳㕡扢ぢ㝤搳㈵ぢ搳愵㍤改㘶㝢搳㜱㕡㐶搲㤹敥㜴㥣昰㜰愵㍢换㌷摤戲挲㜴〷㝢搲㉤昱愶摢捦㐹搷攸㑥挷㤹〵搹㠴㥡㈰昵摦㠴㑥昱ㅤ㐲ぢ散戵ㄵ㘸昲㌷愱㐳㈰㜱扦愷㥣㥣挸㝢㑦㑤㘷ㄸ㙤戰散㜸㑦㜹㌵㕦㠶搱づ愹晦㌰㌶晡づ㘳ㄵ散戵搵㘸昲㠷戱〶ㄲ昷㌰㌸㈱㤰㌷㡣㐳㥣㘱ㅣち换㡥㘱慣戶㠷㘱㙦挹ㅢ㝣㔳ㅥ挶搸昹㕢昲㍡㑦扡戵摥㜴㠷㌹改づ㜷愷㍢搲㐹挷戵慥㔰㠷昹愶摢挰搸㕣挳摣㡥㜳ㄴ㐵慥ㅤ攷昷摥㜴挷㍡改㡥㠱㘵挷摡㥤攸愴戳昶搳㔵扥改㌶㌲㜶晥摡㥤攰㐹㜷戲㌷摤㘹㑥扡ㄳ摤改㜸昱搵戵㈵户昸愶㍢愵㌰摤愹㥥㜴攷㜹搳昱㕡慣散㌸愷扢搳昱㉡愷愴攳挱戰㐲㉤昳㑤㜷ㄶ㘳昳挰㤷㠳㜹づ㐵㉥㤸㔷㜹搳昱愲愷愴㍢て㤶ㅤ㌰㜹㌹搱戵㜶㐹摦㜴ㄷ㌲㜶㍥捣㡢㍤改㌶㜹搳摤敥愴扢搴㥤㡥搷敤㈴ㅤ昷搳ち戵扦㙦扡㉢ㄸ㥢晢㘴㙥敤慥愲挸戵㜶扣挴㤷户㈳㍣攰愴扢〶㤶ㅤ㙢挷ぢ㘴㉥㤸㜵扥改慥㘷散㝣㤸㌷㝡搲昱㕡㕡㕥扡愷㥣㜴㝦㜶愷㝢摥㐹㘷慤摤㕣摦㜴㥢ㄸ㍢㝦敤㙥昵愴㝢搱㥢敥㔵㈷摤敤敥㜴扣攴攳㕡扢改扥改敥㘲散晣戵扢摢㤳敥㕤㙦扡て㥤㜴㝦㜵愷攳戵ㄵ㐹㘷敤收扢晢愶摢捣搸昹扢昹〳㥥㜴㕦㜸搳㝤敤愴晢㥢㍢ㅤ㉦㘲戸搲搵晡愶㝢戸㌰摤愳㥥㜴㍦㜹搳昱㥡㠶散〸㡦扢搳昱㙡㠱愴戳㡥㉡㐱摦㜴㑦㌱㜶晥㡥昰っ㐵慥㉤㤳ㄷㄶ昲㌶㤵㍥㄰㐸扡㘷戱搰戱㘵昲㙢戹㉢摤㘸摦㜴㉦挰挸㤳敥㈵㡡㕣改昸つ㍥㉦ㅤ扦愵㑢扡㔷戰搰㤱㡥摦㝦㕤改㐶昸愶㝢ㅤ㐶㥥㜴㙦㔲攴㑡㌷ㅣ晤扣㜴晣㍡㉣改摥挶㐲㐷㍡㝥搱㤴㜴搶㡥㌰搸㌷摤㝢㌰昲散〸ㅦ㔰攴㑡户ぢ晡㜹改昸扤㔳搲㝤㠴㠵㡥㜴戵攸戸搲つ昰㑤昷㈹㡣㍣改㍥愳挸㤵㡥㕦晥昲搲昱ぢ㥥愴晢〲ぢ㑥扡㑡㥥㘳㜷昹ぢ〰敢摦晡攳慢㔲愳㤹收摦ㄳ㥡㠲扦搱㌱愶ㄱ㈷昲㕤昸㈳㐰㕦㈲㡦攲㤹㍢㘳攸晦戲ㄷ搸改挷昳㘷㉥㔴攱㠵ㅦ㠰愳挷㐱改㕦㔱捣搳㕦昱昸摡㕥㄰㡦㠵㜶挷昲愸㐳㑦㍣晥㑤昱ㄲ㕢愷㝦㘳㉦㠸挷㍥㜶挷昲攰㤹愸㜸㝣㑢㌱㑦㐲㈵挷㜷昶㠲㜸昰㠴㤳ぢ㤶㐷ㄲ㍤昱昸㥥攲戴慤搳㝦戰ㄷ挴挳戴㍢㤶〷捦〷挵攳㐷㡡㜹㉡㈸㌹㝥戲ㄷ挴㠳愷㝤戹ㅣ㍣㝤ㄳ㡦㥦㈹收㔹㥢㜸晣㘲㉦㠸㐷㥢摤戱㜲昰㑣㑢㍣㌸㑡挵ㄳ㉣昱㔰散㤱㈵㕥晤㜸㌲挵〵换㠳㈷㑡攲㔱㑥ㅢ㥥㈳㠹㐷て户挷攱㜹ㅥ㍣搷ㄱ㡦ち摡ㅣ攵㜸㔴扡㍤㜸㑡㤳换挱搳ㄵ昱搰㘸㜳㠲攳搱搳敤挱戳㤲㥣〷捦㌸挴愳㡡㌶㍣搹㤰㔱改㙥て㥥㔸攴㍣捥㜲㍣〲戴攱昹㠲㜸昴㜲㝢昰摣㈰攷挱捦㝤挹搱㥢㌶晣挸ㄷ㡦㍥㙥て㝥扣攷㍣昸搱㉤ㅥ㝤㘹挳㑦㙤昱攸攷昶攰㈷㜴捥㠳㥦扥攲㘱搰㠶ㅦ扣攲戱㠵摢㠳ㅦ戲㌹㡦㑤㡥挷㤶戴戹搵昱攸敦昶戸㍤捦㠳㥦㠱㤲㘳〰㙤昸昱㈷㌹〶扡㍤昸㔱㤷换挱㡦㌱昱搸㡡㌶て㌸ㅥ㕢扢㍤昸㘹㤵昳攰㈷㤱㜸㙣㐳ㅢ㝥〸㐹㡥㐱㙥て㝥攰攴㍣昸㘱㈲ㅥ摢搲收ㄹ挷㘳戰摢攳搹㍣て㝥ㅥ㠸挷㜶戴攱㐷㠱攴搸摥敤挱挳㝥㉥〷て改攲㌱㠴㌶㍣㥡㡢挷㔰户〷㡦摣㌹てㅥ㤵挵㘳ㄸ㙤㜸㐰ㄶ㡦攱㙥てㅥ㝣㜳ㅥ㍣戰㡡挷〸摡昰㤸㉡ㅥ㍢戸㍤㜸晣捣㜹挸㠱つ晢㤷㍥ㄲ㌶捥挳攰〱㑥㉥搰㔵㐳㡡ぢ昷㜲㌰愳搵㡥㙥㉢ㅥ搴挴㙡㈷换㑡づ㘰戴捡㡢挵〳㤹㔸㡤戶慣攴愰㔵㘰挵㠳㤷㔸㡤戱慣攴㐰㔵㘰挵〳㤶㔸敤㘲㔹挹挱愹挰㡡〷㈹戱ㅡ㙦㔹挹〱㠹㔶㐱昴㥤㠷挱〳㤳㔸㠵㉣㉢㌹〸搱㉡散戶攲挱㐸慣㙡㉣㉢㌹昰搰㉡㙦ㅤ㜹〰ㄲ慢愸㘵㈵〷㥢㠲㔸㍣攸㠸㔵慤㘵㈵〷㤸㠲㔸㍣搰㠸㔵挲戲㤲㠳㑡㠱ㄵて㉥㘲戵慢㘵㈵〷ㄲ㕡攵扤㐳㍣愰㠸搵㐴换㑡づㅥ〵戱㜸㄰ㄱ慢㍤㉣㉢㌹㘰搰㉡㡦ㄷてㅣ㘲㌵搹戲㤲㠳㐴㐱㐶ㅥ㉣挴㙡慡㘵㈵〷㠶㠲㔸㍣㐰㠸搵㜴换㑡づ〶〵戱㜸㔰㄰慢㤹㤶㤵ㅣ〰㘸㤵昷づ昱㐰㈰㔶戳㉤㉢搹改ぢ慣戸昳㡢搵ㅣ换㑡㜶㜴㕡攵扤㡦摣攱挵㙡㥥㘵㈵㍢㜷㠱ㄵ㜷㜲戱㕡㘰㔹挹づ㕤㘰挵ㅤ㕢慣昶戲慣㘴㈷愶㔵ㅥ㔵敥捣㘲㔵㘷㔹挹㡥㕢㘰挵ㅤ㔸慣㤶㠸㤵攱っ㕡㜱晦㤴㉢攷㔷㝦㘳捤愸㑤㠱㙦ㄵ㙥挱收㙣〶㡡晢愶㔸㕣㤵㙦愱戸㍢㡡攲㑡㡦㠲㝢愰㈸慥昰㈸戸搳㠹攲㜲㡦㠲晢㤹㈸㉥换㔷ㄸ捥慡㉡敥㘳㘲㜱愹挷挲㜹㉢ㄵ昷㉦戱戸㈴摦㐲㜱㤷ㄲ挵挵ㅥ〵昷㈲㔱㕣攴㔱㜰挷ㄱ挵㠵ㅥ〵昷ㄵ㔱㕣攰㔱㜰昷㄰挵昹ㅥ〵昷〸㔱㥣攷㔱㜰㈷㄰挵戹ㅥ〵户㝢㔱㥣攳㔱㜰㔳ㄷ挵搹ㅥ〵户㙥㔱㥣攵㔱㜰㠳ㄶ挵㤹ㅥ〵户㘱㔱㥣攱㔱㜰戳ㄵ挵改ㅥ〵户㔴㔱㥣收㔱㜰攳ㄴ挵愹ㅥ〵户㐷㔱晣搱愳攰㈶㈸㡡㔳昲ㄵ扤晥ㅦ㐴戶㝡㉢</t>
  </si>
  <si>
    <t>㜸〱捤㥤〷㥣ㄴ㐵晡昷户㤶摤㘶㙢㐸慤㘰㐰㄰〱㔹㐵㐱㥣戴㘱㔰㤴㡣㐸㔲ㄷ㌰摦㍡愱㐷㔶㌷攰敥㠲愰愷㘲捥愷㜲㘶挵㜸收㝣㈷㥥愸愷㘷昶捣昱っ㘷捥㝡㘶捦㜰挶昷昷㝢扡㝢愷愷愷㘷㜶昷晥昷㝥㍥㌷捣ㄴ㕤昵愴敡㙦㜷搷昴㜴㍤摤㕢愶捡捡捡㝥挵㡢晦昳㔵挱㠵攱つ㉢㍢㍡慤㤶〹搳摡㥡㥢慤㜴㘷㔳㕢㙢挷㠴㈹敤敤挹㤵㜳㥢㍡㍡晢㐰挱㘸㙣㠲扣愳戲戱愳改㄰慢慡㜱戹搵摥〱愵捡戲戲慡㉡㕤づ昹㔰攷㘳扡ㄵ㑤㉢㕤挱〲㕡㘵摡㘰搱㤷㐵ㄵぢ捤㈲挴愲ㅦ㡢晥㉣〶戰ㄸ挸㘲㄰ぢ㤳挵㝡㉣搶㘷㌱㤸挵㄰ㄶㅢ戰搸㤰挵㐶㉣㌶㘶挱昸㝡ㄳㄶ挳㔰昴ㅦ㡥㘲攱戴愹ぢ㔲〷㘰㙤ㅡ㍡摢摡慤昱㈳ㄷ摢㝤㥥ㄴ㠹㑣㠸㑣㠸㈶愲戵ㄳ挲攳㐷㑥㕢搶摣戹慣摤㥡搴㙡㉤敢㙣㑦㌶㡦ㅦ戹换戲㔴㜳㔳㝡㡥戵㜲㘱摢㠱㔶敢㈴㉢ㄵ㡥愵㤲昱晡㐸扣愶㈶㥢㐸搴昷摦ㄴ㥥攷㑦㥢扡㑢扢㤵敤昸㙦昹ㅣ㐱㥦ぢ愶㑤㥤㌰摦敡晣㙦昹摣っ㍥攱㜲㝡㕢㑢戲愹昵扦攴戴㤲摢戴㘶扡㤵㙥攲挶户慣昶愶搶晤㈷愰摢㜹愰㔱慢㥢㌰愵愳㘳㔹换㔲敥㐷搳慣收收摤慣慣㙣昴㤶改ㅤ㥤扢㈴摢㕢㍡晡户㤰㥦搵㙥戵愶慤㡥㠱㉤㌳㔶愴慤㘶㐷戱愳慡㘵㜱戲㝤㝥戲挵慡攰挲愰ㄶ㝢ㅢ捥捥㔸慤㥤㑤㥤㉢〷戴㉣敡戰㜶㑢戶敥㙦㔱愵戲㘵搶戲愶㡣慡愸挰扢慣捦㤶㐱㍤㤳つ㠵晥戴㑣㕢㤲㙣敦㤴ㅡ㌷㘱㈴㐸搷戳扢挸㕡攴昵㡢扢搴㐸㥦ㄵ户㔹㐳㔳换ㅣ慢扤搵㙡㘶㄰㙥挹㜱㍥㈵〱㘴㙦㠷㉥㔲敥敡㜰㉢愹㝥捥挱挷㜵㘱ㄴ㘳㈴㡡愱昳摢摡㕢戰㐳捥戳㤲慤㤳㈲攳ㅢ㍡㌳搳慤攵㤳挲ㄳ㈲㌵㝡ㄴ挴㝡㌴ㄵ㌷㐷戱摥搴㘴㠷㌵戲㘱㘹扢㤵捣㑣㡣㐴愲搱㠹㝡っㄵ慡㔱愸㡡㔷㜰愴㝢晤昳㘸㉢㙦㑣㤶㌷愶捡ㅢ搳攵㡤㤹昲㐶慢扣㌱㕢摥戸㝦㜹攳㤲昲挶愶昲挶〳捡ㅢて㠴㡥晢慡敡摢户摣㜹摤晣攸攸慤㤷㈵捦㥤㝦敢㈶㜳㥥㕣ㅤ晤昲㐱挵㠳㕢挶㠶㉤戱㔰愲扦㘳㈱搶㕢愱㌰戶㐶攱敢㙦㑤摤㐴㍤㡥ち攳㔱㈸昵ㅣ晡换㍥㕦昸㜹㐳摢敡㐵㡦散㜴捡㕥㜷㙤晦昹摥愷㕥慤㌸㠸㐸戰〹㔸㈸ㄱ㙣㕢晡ち愳㌰㈲㈸㝣挱挲戵ㄳ㜵㤴ち㌱ㄴ㑡㍤敥〴ㅢ㜷攸捦扦晣攳户户㑦㕥㌳搴㔸㝤挶〷㤷㕥愵㌸㔸㐹戰ㅡ㉣㤴〸㔶㑢㕦㜵㈸㡣㝡ㄴ扥㘰昱昰㐴㥤愰挲㐴ㄴ㑡㍤攸〴摢昷㡣攱㠳〷晦敤摡㜹㜷昶㌹㜷敡挰㍢搶慤㔳ㅣㄴ㈵搸昶㔸㈸ㄱ㙣ㄲ㝤敤㠰挲搸ㄱ㠵㉦㔸ㄸ挱㈶㔳㘱ちち愵敥㜶㠲慤㔹戲摢搳昷ㅥ㝦散昴㔵摦づㅦ㝡昸㜶ㅤ挷㈹ㅥ㠷ㄲ㙣ㅡㄶ㑡〴㥢㑥㕦㌳㔰ㄸ㌳㔱昸㠲挵㘳ㄳ昵㉣㉡散㠴㐲愹㍦㍢挱昶㕥㜸㔶敤挶扢扣㍥昷挸攱㑢㙦扢昱捥昷㕥㔰ㅣ攴㈵搸捥㔸㈸ㄱ㙣づ㝤捤㐵㘱捣㐳攱ぢㄶ㑤㑣搴昳愹戰〰㠵㔲㌷㍢挱敥㡢昶㝦㍥㝢攱戱㌳慥戸㙣昴㡤㍦散昱挹〳㡡㕦㈶ㄲ㙣㔷㉣㤴〸戶ㅢ㝤㌵愰㌰ㄶ愲昰〵㡢搵㑦搴㡢愸戰ㄸ㠵㔲搷㌸挱敥㥣㜲换㈶㝢㔶ㅥ㍤晤散挳㐷㥥昷攰攷晦晥㑣昵㠳㔸㠲敤㠱㠵ㄲ挱昶愴慦扤㔰ㄸ㝢愳挸てㄶ㑥㈰搸㍥㔴搸ㄷ㠵㔲㤷㌹挱扥㕡㜷挲昴㑦慡挶捤㍦改㠵ㅦ㙥敥㌸敡敤㜵㡡㕦㡥ㄲ慣ㄱぢ㈵㠲敤〷戱㑥愲㌰㔲㈸昲㠳㐵㘲㤱㠹㍡㑤㠵っち愵㉥㜰㠲つ㔹晣换ㅢ㘳㝥㍤㜲捡扡扦㉤㝥㑡㡦㍦晢ㅤ挵㉦㘱〹㤶挵㐲㠹㘰晢搳搷ㄲㄴ㐶ㄳち㕦戰㌸づ敡〳愸㜰㈰ち愵捥㜴㠲戵㡦㝤扢昳摤愹㌷㑥㌹戶戱㝥晣挵ㅦ㌵扣愶昸㘵㉦挱㕡戰㔰㈲㔸㉢㝤戵愱㌰㤶愲昰〵㡢攲愰㍥㠸ち敤㈸㤴㍡搵〹㌶攱愴慦㌶愸戸㙢敡捣搳㍦摤敦㙦㐷慥㍤㍤愲㜸㔲㈱挱㍡戱㔰㈲搸㌲晡㕡㡥挲㌸ㄸ㠵㉦㔸㉤㡥戳ㄵ㔴㔸㠹㐲愹攳㥣㘰敦㍣㜹㐵昲㥥㈷愶散㝣换㥤㥢扣扣换㌷ㅦ㥡㡡㈷㉦ㄲ散㔰㉣㤴〸昶㕢晡㍡っ㠵㜱㌸ち㕦戰ㄸ搶散〸㉡慣㐲愱搴ㄱ㑥戰㔵慦扥㜴敢搴愱晤㜶扥扢戲愶㜱㠷㡤㠶㑥㔴㍣㐹㤲㘰㐷㘱愱㐴戰愳㈱搶挷愰㌰㡥㐵攱ぢㄶ挵㐱㝤ㅣㄵ㡥㐷愱搴ち㈷搸ㄷ㈳摥㉦㡦㕣昰搹搴㝢㉥ㅥ㌴㕤扤㝥捤㜸挵㤳㌱〹㜶㈲ㄶ㑡〴㍢㠹扥㑥㐶㘱㥣㠲挲ㄷ㉣ㄶ㥦愸㑦愵挲敦㔰㈸㜵㤰ㄳ慣敦ㄶ㤱挹搳ㅥ㝤㝡捡㥡敦㠷摤戳昵㠷昷搵㈹㥥昴㐹戰搳戱㔰㈲搸ㄹ昴戵ㅡ㠵昱㝢ㄴ晥㘰ㄸ㐱捥愴挲㔹㈸㤴㍡挰〹㜶挸㜷ㅦ㥣扤捤戴摦㑤㌹㝦摤ㄵ㤷㉦㍥昶㤰㡤ㄵ㑦㉥㈵搸㌹㔸㈸ㄱ散㕣晡㍡て㠵㜱㍥ち㕦戰㕡ㅣ㘷ㄷ㔰攱㐲ㄴ㑡愵㥤㘰㡦敦戹愹㌵㘳搹㥡昹ㄷ㙤搲ㅣ晢攳㌷㕦挷搵〶㄰㑢戰㡢戰㔰㈲搸挵昴㜵〹ち攳㔲ㄴ扥㘰㌱ㅣ㘷㤷㔱攱㜲ㄴ㑡敤攳〴晢㘶挸扥㜳㕥摢㝥搹攴㙢攲愷㍥㜶挳㔱摢扤愶㜸戲㉣挱慥挰㐲㠹㘰㔷搲搷㔵㈸㡣慢㔱昸㠲㐵戰捤慥愱挲戵㈸㤴㕡攴〴换㐶㍥㙡扡㘹摤ㅢ㌳搷㝤昲昷㔷扦㌸敢摤ㅢㄴ㑦捡㈵搸昵㔸㈸ㄱ散〶晡扡ㄱ㠵㜱ㄳち㕦戰㌸㠲摤㑣㠵㕢㔰㈸㌵摦〹戶㘸敡晤㑦㍦㝢搶捣〵㜷户㉦慢㍤㘴敥愵㐷愹㡤㈱㤶㘰㝦挲㐲㠹㘰户搲搷㕡ㄴ挶㙤㈸㝣挱㘲㌸㘷晡㌳ㄵ㙥㐷愱搴㉣㈷㔸攳㐵㥦㙤㜹㑤搳愱㌳㔷户ㅢ㜵收攲〳ㅡ搵㔰㠸㈵搸ㅤ㔸㈸ㄱ散㑥晡扡ぢ㠵昱ㄷㄴ扥㘰ㄱ㡣晡㜷㔳攱ㅥㄴ㑡㑤㜶㠲敤㙢㉤晥愵愹㜵挴扣㑢㘳慤昷扦昲挶挶㜷愹㑤㈰㤶㘰昷㘲愱㐴戰晢攸敢㝥ㄴ挶〳㈸㝣挱㙡㌰㠲㍣㐸㠵㠷㔰㈸㤵㜰㠲捤晡㈹慣收㡦扢㝥挱ㅦ㍦戹㍡㌱敤戴㔹㔱㌵っ㘲〹昶〸ㄶ㑡〴晢ㅢ㝤㍤㡡挲㜸っ㠵㉦㔸ㄴ㘳攳攳㔴㜸〲㠵㔲㔱㈷搸㍦㠷㝣ㄴ戳晥昲昰攴搳㡦摤晡㠵愵㝢㝦㝥㔵晦愷㈰摥搵㌹攷㥤摥㥥㍣ㄸ扦㈲㜲㍦㔰愲ㄳ挲晣搷晤㉦㌳晣㌰换搶㘴敢戲㤱㐸愶㈶㥣㡣㈵㉢㐷挱㙤㑦㝦〲㜰㜸敥㥦摤扤愹㌵搳㜶戰晣㈶ㄸ捥戳攸摣㑦㠴㜱㡥㙣㙡摢戲搶㑣挷戰㘰㘱㐳㘷戲搳摡挴㉦换㌹㈹㌰㙢挰㉦㈶慢㐳攲㡤昰㥢㉤㑥㌶㉦戳愶慣㘸戲挵㥢晡挴昸扤搴㤶㉡㉥㥤搹㙥ㅤ搴㈵㉤攸搱ㄴ晣愰㕦㉥扥ぢ搶搲ㄶ搹晤ㅡ㌹㙤㐹㕢㠷搵㉡摤ㅢ搷戲㑢㔳晡㐰慢扤挱攲攵〰㉢㈳慢扡〱㐵捥㡦戶㜱ぢ㕡戱愲昸ㄹ㤶ㄹ敤㙤捤捥㔸搱㘹戵㘶慣っ晡扢搴㙡敦㕣戹㌰㤹㙡戶㌶捣㔳戱㘳㐲㌰㌴慦㜹㘶㕢㝡㔹挷戴戶搶捥昶戶收㝣挹㤴捣昲㈴㝥㈸㘶收戵㘵㉣晣捥慢攰慢㑣㤵昵改愳㔴搹搶㐱㍦戶攸户㘳㠲㙣〸捦㈶摥ㄴ摢㝣攳晣摤㙥挲㙥㔸㍢慣㐵戳挵㝤戲㝣㑣㌷捥挴㉦摤㙣㔵㕣搱戳㑥扣㜶㐲敤戱挵戵愵㡦㕤㕢敥晦慦㜲㜹昹㘰㘷敤㘷㉣挷㡦改㥤㤲慤㤹㘶慢扤攴㤵ㅦ挵ㅥ改愷㔱㔴㙥㡢愳戹㈸扤ち㘸愸ㄵ㙡㘵攵挱㑤㤹捥㈵挶ㄲ慢㘹晦㈵㍣换挲搵愱慡㉡愲㉤㜸改㘷搱愴㥦㘳昱㍣㡡㔰愸捣㜸㠱㑡㐶㐸晦摤慥㔷㡥挶晦扤晦㤹㕥づ㉢㉤㤷〵㜰つ愷愳戲㘵㘶㕢㝢㐷㥦㍥㐱㙢戹㔳戲㘳㐹㈷㜷捦搲㐲晡㝢㤱挵㑢㈸㉡挷愰攸昶㉡挰㈰㈸㔵昰㘲挷㠰㤶改㔶㌶㠹㑢㑣㜲㜴慢㘴㘵㡢㝤搵㘲扡搵㤱搶扣扣㌱ㅢ挷捡ち〳㑢㌸昸晢户㜰敦户㔶㜴㑥㑦㜶㈶晢戶攰㐲〹戶㤲㠶搲㌸戱戲㤷㘸㌹㐰摡㕣敢㤰㔳㠳〷㔳ㄶ㍤㕥晡㐹㠳敤〹〷づ㡥㤷戲㍥㑥㔹㝡㈵搰昷ㄱ㔸〹挳扦愳攷㕦昰挰㜵㤸捣㉣慢㜵攱捡愵㔶〷搵慢㡣㤲㈸晤㠷ㄷ㥤㉤㐸愷ㄶ㜵㌶㌵㜷㑣㐰㑦㘷戵户㉤㕢晡摦昴㐳㕦晡㘵ㄴ敥慢㜲ぢ散挵㍤㕦㈷攰㉡敢扢㥣摢愶戱戱慣㡡摥搸愲㌷㘷挱扤ㄵ捥㝥挵㝦昲搲慦攱扦㔰㈹㔹㘵㌵㌴㝡㜳㜱愸ㄲ晡晤㕢㐰㘸㘱扢㈵㤷扢慡愴〲摡〳㕡㜶㙦㙢㍦㌰搵搶㜶㈰昷愷㠱㔲敢㔸㘲㔹㥤扣㠴搴捦戹㘴㈶㤷挶㤴敡搳㈷敦晡㡦攷㕡搳㘶昰㙦扣㠵㘲挰㤴收收㤱慥挷づ攳㙤㌴昵挱挵㉣攳ㅤ㉣挴㌱㤲㜷戶㜵㈲攸挸攵戵㈳户ㄹ㌹搵敡攸ㅣ㌹㡤㤷㥣昸ㄵ搵摣搴㙡㡤ㅣ摢摡㌶戲摤敡㔸㡡㡢挶搶㔶ㄳ㔶㌴㜷慣㔰挳㐱㠶㤷㜱挶㝣㔵㜳挰㡢戱㙦愶㕣晢昱㘳搶搶㝤て㝤㔲つ㜳〴〵ㄷ㤳挶㈲搶㈸㝣昴晢㈸搴㔰愸㜱挴挱㜲晥㑢㝦㠸扡晥㠸挵挷㈸㌰㙥挸㤶挰戰昱㠹㕤㔵㕢攱㝦づㅤ晡㔳ㄶ㥦愱㔰攳㔰昰挰搵㥦愳㜰㕦捡㠴㝦敥て戲㑤户㐶㜳攱㌶晤ㅡ慤㈱㕤㐲愶挶㐳㠳摢㔵㤳愳㈶㌹㑤㙡捡㠰攳㐰〰㤵㡥愰攰〲搷戶㌰ㄳ〰㍦搱扥て搴㠲〱晣挲ㄸ〴愳戹㌷㝡〰㤴摢㔵ㄵ㠶㑣〰昴㐱㠳收攵㝤ㄵ㐵㤳〰愸㐴捤㝤愹ㅦ㝥昱〰㠸愰戹㄰㠰愶㑦㕤㐲愶㘲戰ぢ〲昰〵㥣〷〲昸摣ㄱㄴ㕣㜴慢㠵愷㔱散挵晡散昲愷㔰ぢ〶㌰〴㘲扤〱㡢つ㔱㜸〰㙣㙣㔷㔵ㅤ㥣〸㠰愱㔴摡〴㠵㑡愰㐹〰っ㐳捤㝤愹㜷扤〰敡搱㕣〸㘰㌳晡搴㈵㘴㙡㈲散㠲〰扣㔲っ挰换㡥愰攰㐲攰㈴㜸ㅡ挵㕥㡣㘵㤷㕦㉣ち㘰㙢㠸昵㌸ㄶ攳㔱㜸〰㑣戰慢㙡〷㌸ㄱ〰摢㔲㈹㡣㐲㑤㐶㤳〰㠸愰收扥搴㤳㕥〰㍢愲戹㄰㐰つ㝤敡ㄲ㌲㌵〵㜶㐱〰ㅥ㈸〶攰㝥㐷㔰㜰㜱㜲㍡㍣㡤㘲㉦㜶㐰㔰㜵㙦㔱〰㤳㈱搶㔳㔸㑣㐵攱〱㌰摤慥慡ㄹ㜰㈲〰㘶㔰㘹㈶ち挵敢㤵〲㘰ㄶ㙡敥㑢摤敥〵㌰ㄳ捤㠵〰收搰愷㉥㈱㔳㍢挱㉥〸挰㡤挵〰摣攰〸ち㉥㤸捥㠱愷㔱散挵㐲㜶昹扡愲〰ㄶ㐳慣㜷㘷戱〷ちて㠰扤散慡㥡ぢ㈷〲㘰㙦㉡敤㠳㐲捤㐷㤳〰搸ㄷ㌵昷愵㉥昳〲㤸㠷收㐲〰㐹晡搴㈵㘴㙡〱散㠲〰㥣㕢っ挰㌹㡥愰攰㈲敥㙥昰㌴㡡扤㌸㠰㕤㍥慢㈸㠰㘶㠸㜵ぢ㡢㔶ㄴㅥ〰㑢敤慡㙡㠰ㄳ〱㜰㄰㤵摡㔱愸㐵㘸ㄲ〰ㅤ愸戹㉦㜵㡡ㄷ挰㐲㌴ㄷ〲㌸㤸㍥㜵〹㤹㕡っ扢㈰〰㐷ㄵ〳㜰愴㈳㈸戸戰扣㈷㍣㡤㘲㉦㔶戱换㐷ㄴ〵㜰ㄴ挴晡㘸ㄶ挷愰昰〰㌸捥慥慡扤攰㐴〰ㅣ㑦愵ㄳ㔰愸㝤搰㈴〰㑥㐴捤㝤愹攵㕥〰㝢愳戹㄰挰愹昴愹㑢挸搴扥戰ぢ〲搰㕣っ挰㠱㡥愰攰㘲昷㝥昰㌴㡡扤㌸㥢㕤㙥㉡ち攰㕣㠸昵㜹㉣捥㐷攱〱㜰愱㕤㔵㐹㌸ㄱ〰㙢愸㜴ㄱち㤵㐶㤳〰戸ㄸ㌵昷愵昶昳〲㐸愱戹㄰挰攵搰て改ㄲ㌲㤵㠱㕤㄰㠰挵挵〰㉣㜲〴〵ㄷ攰㜹㘱㝤ㄴ㝢㜱㍤扢摣㔰ㄴ挰㡤㄰敢㥢㔸摣㡣挲〳攰㡦㜶㔵㉤㠱ㄳ〱昰㈷㉡摤㡡㐲ㅤ㠰㈶〱戰ㄶ㌵昷愵㜶昶〲㘸㐲㜳㈱㠰㜵昴愹㑢挸搴㠱戰ぢ〲㌰戹ㄸ㠰ㅤㅤ㐱挱愴㐰㉢㍣㡤㘲㉦敥㘳㤷㈷ㄵ〵昰〰挴晡㐱ㄶて愱昰〰㜸挴慥慡㌶㌸ㄱ〰㝦愳搲愳㈸搴㐱㘸ㄲ〰㡦愱收扥㔴摣ぢ㘰㈹㥡ぢ〱㍣㐵㥦扡㠴㑣戵挳㉥〸挰搶挵〰㙣攵〸ち㈶㉡㤶挱搳㈸昶攲㈵㜶㜹换愲〰㕥㠱㔸晦㠳挵慢㈸㍣〰㕥户慢㙡㌹㥣〸㠰㌷愸昴㈶ち戵〲㑤〲攰㉤搴摣㤷ㅡ攱〵㜰㌰㥡ぢ〱扣㐷㥦扡㠴㑣慤㠴㕤㄰㠰㈱挵〰っ㜶〴〵㤳㈷扦㠵愷㔱散挵㘷散昲㝡㐵〱㝣〱戱晥㤲挵㔷㈸㍣〰晥㘵㔷搵㘱㜰㈲〰扥愱搲户㈸搴ㄱ㘸ㄲ〰摦愱收扥㔴㤵ㄷ挰攱㘸㉥〴昰㈳㝤敡ㄲ㌲戵ち㜶㐱〰㝥昹戹挸愹昰捦㡥愰㘰㐲攷㘸㜸ㅡ挵㕥㔴㤴愳换㍦㐲㉤昸㔴搸㠰㔸昷㘵㔱㠵挲〳㈰㘴㔷搵㌱㜰㌲㥡㡥晡㔱愹㍦ち㜵ㅣ慡〲㘰〰㙡敥㑢㝤㠵ㄸ㕤㍦㠶㡥㐵㜳㈱㠰昵愰ㅦ搲㈵㘴㡡㌳㐷㐱〰㍥㉣〶攰〳㐷㔰㌰挹㜴ㄲ㍣〹㠰㑤搸攵昷㡡〲ㄸづ戱摥㤴挵〸昶㉥昷㙢㜰愴㕤㔵㈷挳搱㘸慥捥㈸㉡㡤㐶愱㑥㐵㔵〰㙣㡥㥡晢㔲慦㝡〱㥣㠲收㐲〰㕢㐲㍦愴㑢挸搴敦㘰ㄷ〴攰搹㘲〰㥥㜱〴〵ㄳ㕦㘷挰㤳〰〸戳换㑦ㄵ〵㄰㠵㔸挷㔸挴搹扢ㅣ㠰㕡扢慡㔶挳搱㘸慥㑥ㅤ㤵敡㔱愸㌳㔱ㄵ〰〹搴摣㤷㝡挸ぢ攰昷㘸㉥〴㌰〹晡㈱㕤㐲愶捥㠲㕤㄰㠰扢㡡〱戸搳ㄱㄴ㑣挶㥤ぢ㑦〲㘰㈶扢扣慥㈸㠰㥤㈰搶戳㔹散捣摥攵〰捣戵慢敡㍣㌸ㅡ捤搵㤹㐷愵昹㈸搴〵愸ち㠰〵愸戹㉦㜵戳ㄷ挰昹㘸㉥〴搰〰晤㤰㉥㈱㔳ㄷ挲㉥〸挰㤵挵〰㕣攱〸ち㈶〸㉦㠶㈷〱戰て扢㝣㜹㔱〰扦㠱㔸㌷戲搸㡦扤换〱㐸搹㔵㜵〹ㅣ㡤挶㐷愷愹㤴㐱愱㉥㐳㔵〰㔸愸戹㉦㜵扥ㄷ挰愵㘸㉥〴搰〴晤㤰㉥㈱㔳㤷挳㉥〸挰改挵〰㥣收〸ち㈶㉤慦㠴㈷〱搰捥㉥㥦㕡ㄴ㐰㈷挴㝡ㄹ㡢攵散㕤づ挰ち扢慡㌸愱㌹㥡慢戳㤲㑡㠷愰㔰搷愰㉡〰づ㐵捤㝤愹㘳扣〰慥㐶㜳㈱㠰㈳愰ㅦ搲㈵㘴敡㕡搸〵〱㌸愴ㄸ㠰㤵㡥愰㘰㈲昵〶㜸ㄲ〰㈷戰换〷ㄷ〵㜰ㄲ挴晡㘴ㄶ愷戰㜷㌹〰扦戳慢敡㐶㌸ㅡ捤搵㌹㡤㑡愷愳㔰㌷愳㉡〰捥㐰捤㝤愹㔶㉦㠰㥢搰㕣〸攰㉣攸㠷㜴〹㤹扡〵㜶㐱〰㌲挵〰愴ㅤ㐱挱攴敥慤昰㈴〰㉥㘲㤷㤳㐵〱㕣〲戱扥㤴挵㘵散㕤づ挰ㅦ散慡㕡ぢ㐷愳戹㍡㔷㔰改㑡ㄴ敡捦愸ち㠰慢㔰㜳㕦㙡て㉦㠰摢搰㕣〸攰㍡攸㠷㜴〹㤹扡ㅤ㜶㐱〰收ㄷ〳㌰捦ㄱㄴ㑣㌸摦〹㑦〲攰㔶㜶㜹㑥㔱〰户㐱慣晦捣攲㜶昶㉥〷攰づ扢慡敥㠲愳搱㕣㥤㍢愹㜴ㄷち㜵㌷慡〲攰㉦愸戹㉦㌵搵ぢ攰㉦㘸㉥〴㜰㉦昴㐳扡㠴㑣摤〳扢㈰〰昵挵〰搴㌹㠲㠲㐹昰晢攰㐹〰㍣捡㉥搷ㄴ〵昰㌸挴晡〹ㄶ㑦愲昰〰㜸摡慥慡晢攱㘸㌴㔷攷ㄹ㉡㍤㡢㐲㍤㠸慡〰㜸づ㌵昷愵挶㝢〱㍣㠰收㐲〰㉦㐲㍦愴㑢挸搴㐳戰ぢ〲㌰扡ㄸ㠰㔱㡥愰㘰㘲晥㙦昰㈴〰摥㘴㤷㌷㉢ち攰㙤㠸昵㍢㉣摥㘵敦㜲㝢挰晢㜶㔵㍤ち㐷愳戹㍡ㅦ㔰改㐳ㄴ敡㜱㔴〵挰㐷愸戹㉦戵愱ㄷ挰㘳㘸㉥〴昰㈹昴㐳扡㠴㑣㍤〱扢㈰〰晤㡢〱攸攷〸晣挹〲㤵㑦挳㔳㉦㈶㜹晢戱挳搹挵㑤搶挱㥣㤵ㅡ㤸㐵戶昰戴㘵ㅤ㥤㙤㌲㠵㌶㈰㍢扤㙤㝥㕢攷昴愶㡥愵捤挹㤵㠳戳捥挲敥㑢慣㔶㑣㜰户㘳㥥摢搷搶戶㜴愹㤵搱搹㠶戶㘵敤㘹㙢昶昴晦㠵〹㜰慣ㅦ㌶㥤捣㝤㤷㉢扣晥戳㌹摤㌲㔸㘲㉦挱慢慣昲㔹㌸昴㑦捤㐹捥戲㘷ㅡ㕤ㄶ㑤㈸づ捡ㄱ㕤搸搴搹㙣昵换捡ㄴ戶㉣㔷㘵㐱ㄱ㔹〳㤹扥搹㠵㑢㌰㘵㌵㝤㐰㜶㔶㝢㔳㠶㜳㐴摣ㄸ㐳㙣搵戹搶晥挸㄰搸愵慤愳㠹改攱〳戲ぢ摢㤳慤ㅤ㑢㌹搹㤹㕥戹㝥㕥㑤㘶㐵㉢戳㔳㥢㕡㍢㄰㐶戶㈲㤷〷㘵ㅢ㤶戴ㅤ㡣㍢ㄵ㤶戵戴捥㑡㉥敤昸㥦搸㉡㡡㥢㐵㕥戲㘹㔴戹㉡㉦㔷㔵攵㔵晦改昶㌱扥挵㌱㌶搸捥〱ㅦ㠹晤戴戳扤㈹戵㡣挰㈴㐶ㄴ㘵〵ぢ搹㠶㘵㤵捦㘱挹㍦慤改搹㠴扥㥣〴昶㌵㉦〳㍦㜰㝡扣敢昶㡦㑤愱慥扦㐳㜷晡㝦㡦㘲攷㔹㡢㘶攷戲㜵晥㑦昷㔲㔴㍥て捦㍤㑥㡥搸〰捡〳敤㕤㠸〹ㄳ摣愳㜰㘴㘲㑦㘰捤扦㕢㠶戲愲挳㍤㜴㘰㙥㜱㈶收搷晢㘷攷㈶㔳㔶㌳搲〲㕡㤲㥤〳敤ち昳㌳㤰㙢摦攱挸愶戵戵戴㈴戹换昱㡥㠱㠶㜴戲搹慡捡㑥㔹搶搹㌶慦愹㔵㘷㔱挸㝥改㌴㈵㔷愰㈹戹挲㥥挰捦敥挶㜴㈱㔹愶慦戶晤㤳敤㑤㥤㑢㕡㥡搲㔵慣㜰扥昴㝦㘲㕦挵昸㔱〱㤸敥换ㅤ㑢晣ㄹ〱昶扣㍣㌶昷〴㈴搱㄰ㅤ㌷㍦昶攸㜲㘵攰㥦晡て戳㐹㌰昲挸ㄷ㡡晥〱摥㉡昱㤱愱㐸晡昲㠵㑣挵㘲昱㡢㈳戰㡢捡攰愴晥㑥〵㝣昴㡦㔰攵〲㍦ㄵ㉦愲㈸㤹㙡搰ㄷち愱戹㙤挹捣捣㘴ㅡ㜷晦昴㜵敥晤愹挲愶攵㔰搳㙥㌲昹㘳ㅡ昲㠹㌰扢扤扣㈹㘳戵㔷戱愱〱昷㌶㔵㌰㙤挴戰户㈱愶挱晢㤴㔵㔶昶慢ち㡡㌵摢昵㌵挶㤹㔲昷摥㍢㌵扢挰晦㈷扢搶敦挸扥㠷㐲昲ㄵ昵ㄳ㔶㐷晦捣㜵㝡〹㡤㕣ㅦ㥦挲㉦㔴昸ㄵ㐵攵换㄰晡户㑤㝥ㅥ〶戲㌵㌴㤴㉡攴慥ㄹ㘶㠸㔴㈱㥢㐲㔲㑢㉡㘵㐵晡㜹㔲㐲っ㍢ㅢ愴捡扤ㄵ挷㘸挰㕥㙥㘵㐲昶昸捡搴ㄳ㝣㌳㤴㤵㤷㔷㘰㔳ㅢ晥㜴扡㠲戰㜰搶搲㘰㐹慥㠸ㅡ㠱㉥ㄸ捣㈲ㅣ捡㠳〵晥ㅢ戹挷攷摦㤹昲〲㜴㌰戳晤㉢晥㤳㔷㈸愴换㘱㔱ㄶ㔲慦愱㜴㌱っ㘴㡢捤〹ㅢ〰㔷挱㔰愸昷搱挸㤳〱捦㔷㤷晡㄰㔵㝥㝤㤵ㄹ扣㌵愹愷挳愵晡〸ㄶㅣ㌲戵㐱挷ㅦ㘳㠹㈳㔱搷㥥㔹㠵搶敥昷捣㑦㘸㠱㡦收㥤㙥㕣㤰捦愷㔸㜰㔷㠳つ捥㙡㠴愰愳晢㔱昱戳㘰㠵晥㔴ㄸ㐰㠵捦愱挰㑤㙥っ㐴慤〸㑡摥㌴ㄳ㠰搲㠴〵㔰㝥敤〹攱㐱戹ㅥ㐳慣捦㄰㍦㐱挱㡦昲ㄷ戴搹㈸〷㐳愵挷㈸戹㈵〵攵㄰㍡㈶㠳㍣㤴ㅢ愲戵㝢㤴攵㌰㈳㉣扤㤱㌸戱㉢㡡改ぢ〱㈸㌷㠶㡥ㅥ㑡㐵愶㌶〴㈸㙣㐲㠵㘱㔴㘰戶㠳愰ㅣ㡥㕡ㄱ㤴扣㈵㈸〰攵〸㔸〰㈵昳ㅦ摣㄰ㅥ㤴㥢㌱挴㐸㠶㘰慥㠲ㅦ㈵ㄳㄴ〴愵收㤷戸扣昸㕤敤昹挲㔶㑣㕦㄰㙣愳改㠴㜹っ㜹搸挶愰戵㝢㙣捣㜷挰ㅢ户㝡搱〹ㄶ攴挳愴〷户换㙣㜰昶挰㉤愰愳户愴㈲ㄳ㈲〲ㄴ挶㔲㘱㉢㉡㌰㐷㐲戰㙤㡤㕡ㄱ㙣扣戹㈹〰摢㜸㔸〰摢㘶㥥㄰ㅥ㙣摢㌰挴〴㠶㘰㠶㠳ㅦㅢ搳ㅡ㙣㙣摣〳攵攵挷挶愴〷挱ㄶ愶ㄳ㘶㍦攴㘱㡢愲戵㝢㙣捣㤲挰ㅢ㤷㑤改〴ぢ昲㘱慡㐴〰㤵㌸㜴㜴つㄵ㤹㐶ㄱ愰㔰㑢㠵㍡㉡㌰戳㐲戰搵愳㔶〴ㅢ㙦搳ち挰㌶ㄱㄶ挰挶㕣ぢ㌷㠴〷摢㜶っ戱㍤㐳㌰㉦挲㡦㙤㌲摡扡搹摢愶㐰㐵戰敤㐰㈷㔳㔱换挳㌶ㄹ慤摤㘳㘳㙥〵摥㐸扣愰ㄳㄷㅢㄳ㉣摣㉥戳搱搹摢愶㐲㐷㑦愳㈲㤳㉦〲ㄴ愶㔳㘱〶ㄵ㤸㡦㈱搸㘶愲㔶〴ㅢ㙦㌸ぢ挰戶ㄳ㉣㠰㡤ㄹㅡ㙥〸て戶搹っ戱㌳㐳㌰㥢挲㡦㡤㈹ㄴ㠲捤㤸〳㤵ㅥ㡦㜷㑣扡㄰㤴㜳改㤸搹ㄷ㜹㈸攷愳戵㝢㤴捣搲挰ㅢ户戴搱㠹㡢㤲愹ㅡ敥㙡戰搱㐱戹ぢ㜴昴慥㔴㘴ㅡ㐷㠰挲㙥㔴㘸愰〲㌳㍢〴攵㐲搴㡡愰攴敤㜴〱㈸ㄷ挳〲㈸㤳㥥㄰ㅥ㤴扢㌳挴ㅥっ挱扣っ㍦㑡㈶㘳㜴戳〷㌲㔵㐳戰敤㐵㈷捣搹挸挳戶て㕡扢挷挶摣づ扣㜱扦ㅣ㥤戸搸㤸攰ㄱ㐰攵㌷搰搱㡤㔴㘴昲㐷㠰挲㝥㔴㐸㔲㠱昹㈰㠲㉤㠵㕡ㄱ㙣扣㌱㌰〰㕢〶ㄶ挰挶っㄱ㌷㠴〷㥢挵㄰㔹㠶㔸〵〵㍦戶愳搰㘶㘳㉢㍡摥㌱挱㐳戰㉤愱ㄳ㘶㝡攴㘱㍢〰慤摤㘳㘳㐶〸摥戸ㄹ㡦㑥㕣㙣㑣ぢ㜱扢捣㐶㘷㙦㙢㠶㡥㙥愱㈲㔳㐶〲ㄴ㕡愹搰㐶〵㘶㤱〸戶愵愸〵㘳㤳㕢ㅣ〳戰戵挳〲搸㤸㔷攲㠶昰㘰敢㘰〸㍥㜵㐰㌱〷挴㡦㡤㠹ㅦ摤散㙤㑣ぢㄱ㙣换改㠴昹㈱㜹搸㔶愰戵㝢㙣捣㈳挱ㅢ戳〶㜴攲㘲㘳㌲㠹摢㘵㌶㍡搸づ㠱㡥㍥㤴㡡㑣㌴〹㔰昸㉤ㄵづ愳挲挵㔰㄰㙣㠷愳ㄶ㡣㑤㙥搶っ挰戶ちㄶ挰挶㙣ㄴ㌷㠴〷摢㤱っ㜱ㄴ㐳㌰㜳挴㡦㡤改㈲㌶㌶㥥㉡换㉢㡡搲㝢㔲挲㘴ㄲ挱㜶っ㥤㌰慢㈴て摢㜱㘸敤ㅥㅢ戳㑦昰挶㙤㠴㜴㠲〵昹㌰〵挵敤㌲ㅢㅣ㙣㈷㐰㐷㥦㐸㐵愶愷〴㈸㥣㐴㠵㤳愹挰㡣ㄵ挱㜶ち㙡㐵戰昱戶搳〰㙣扦㠳〵戰㌱㠷挵つ攱挱㜶ㅡ㐳㥣捥㄰捣㌷昱㘳㘳㤲㐹㌷㝢ㅢ㔳㔰〴摢㙡㍡㘱㉥㑡ㅥ戶㌳搱摡㍤㌶收慣攰㡤㝢ㄴ改挴挵挶挴ㄵ户换㙣㜴戰㥤つㅤ㝤づㄵ㤹搴ㄲ愰㜰㉥ㄵ捥愳〲昳㕣〴摢昹愸ㄵ挱挶ㅢ㘸〳戰㕤〸ぢ㘰㘳收㡢ㅢ挲㠳㙤つ㐳㕣挴㄰捣㔲昱㘳㘳㙡㑡㌷㝢ㅢㄳ㔷〴摢㈵㜴挲っ㤶㍣㙣㤷愱戵㝢㙣捣㜴挱ㅢ㌷㐰搲㠹㡢敤つ㉣戹㕤㘶愳㠳敤て搰搱㔷㔰昱捤㘰㠵㉢愹㜰ㄵㄵ摥㠲㠲㘰扢ㅡ戵㈲搸㜸㉢㜰〰戶㙢㘱〱㙣捣㤷㜱晢攰挱㜶ㅤ㐳㕣捦㄰捣㙤昱㘳㘳㐲㑢㌷㝢ㅢ搳㕤〴摢㡤㜴挲扣㤷㍣㙣㌷愳戵㝢㙣捣㡦挱ㅢ㜷㔷搲㠹㡢㡤㐹㌲㙥㤷搹攸㘰晢㈳㜴昴㥦愸挸〴㥡〰㠵㕢愹戰㤶ち捣愹ㄱ㙣户愱㔶〴ㅢ㙦㙡づ挰㜶㍢㉣㠰㡤㔹㌶㙥〸て戶㜵っ㜱〷㐳㔴攰㈷㤵ㅦㅢ搳㘰㙣㙣㍣㤷㤳㔷ㄴ愵㜷㙣㘳㤲㡣㘰扢㡢㑥㤸㉤㤳㠷敤㙥戴㜶㡦㡤㔹㌵〴愳敦愱ㄳ㉣挸㠷愹㌵㙥㤷搹攰㘰晢㉢㜴昴扤㔴㘴摡㑤㠰挲㝤㔴戸㥦ち捣挴ㄱ㙣て愰㔶〴ㅢ㙦捦づ挰昶㄰㉣㠰㡤戹㌹㙥〸て戶㠷ㄹ攲ㄱ㠶㘰ㅥ㡤ㅦㅢ㤳㘷扡挱挶搴ㅡ挱昶㈸㥤㌰挷㈶て摢攳㘸敤ㅥㅢ㜳㜱〴摢ㄳ㜴攲㘲ㅢ㠵㔶户换ㅥ㙣㑦㐲㐷㍦㐵㐵㈶敢〴㈸㍣㑤㠵㘷愸挰晣ㅤ挱昶㉣㙡㐵戰昱㐶昳〰㙣捦挳〲搸㤸搱攳㠶昰㘰㝢㠱㈱晥捥㄰捣扥昱㘳㘳捡㑤㌷〷㈹ㄳ㜲〴摢㑢㜴挲捣㥣㍣㙣慦愰戵㝢㙣戵㌰ㄳ㙣晦愰ㄳㄷㅢ搳㜸摣㉥㝢戰扤ちㅤ晤ㅡㄵ敢㠳ㄵ㕥愷挲ㅢ㔴㘰搶㡦㘰㝢ㄳ戵㘲搸㠲㝦㈵扣つぢ㘰㘳ㅥ㤰摢〷て戶㜷ㄸ攲㕤㠶㘰捥㡥ㅦㅢㄳ㜵㙣㙣㐵㑦㐰㤸挶㈳搸摥愷ㄳ收昳攴㘱晢㄰慤摤㘳㘳摥㡦㘰晢㠸㑥㕣㙣㑣晥㜱扢散挱昶㌱㜴昴㍦愹挸挴愰〰㠵㑦愸昰㈹ㄵ㤸㉢㈴搸㍥㐳慤〸㌶摥晣ㅦ戰户㝤〱ぢ㘰㘳昶㤰ㅢ挲㠳敤㑢㠶昸㡡㈱㤸改攳挷挶昴㥥㙥づ㔲㈶晦〸戶㝦搱挹㝥愸攵㘱晢ㄶ慤摤㘳㘳戶㤰㘰晢㡥㑥㕣㙣㑣ㄹ㜲扢散挱昶㍤㜴昴扦愹㤸〹㔶昸㠱ち㍦㔲挱㠲㠲㘰晢〹戵㈲搸昸ㄸ㠳〰㙣扦挰〲搸㤸㜳攴昶挱㠳敤㔷㠶㈸挳㐴㠶㘲㝥㤰ㅦㅢ㤳㠲㙣㙣㐵㝦㕣㌱㘵㐸戰攱㕡㜷㤹㕡㡥㕡ㅥ㌶摣㘳摣〳㙣㉢㘰㈶搸㉡改挴挵挶㐴㈳户换ㅥ㙣〶㜴㜴㕦㉡㌲〹㈹㐰愱㡡ち㝣㘸㥡㘲㕥㤲㘰ぢ愱㔶〴ㅢㅦ挸㄰㠰慤㍦㉣㠰㡤㤹㑡㙥〸て戶〱っ㌱㤰㈱㤸㔵攴挷挶㔴愲㙥挶㌶㈶ㅡ〹㌶㤳㑥㤸㜱㤴㠷㙤㝤戴㜶扦户㌱㌳㐹戰つ愶ㄳㄷㅢ搳㤳摣㉥㝢戰つ㠱㡥摥㠰㡡㑣㕤ち㔰搸㤰ちㅢ㔱㠱搹㑣㠲㙤㘳搴㡡㘰攳愳㈵〲戰㙤〲ぢ㘰㘳㝥㤳ㅢ挲㠳㙤ㄸ㐳っ㘷〸收㈲昹戱㕤㠲戶㙥戰㕤ちㄵ挱㌶㠲㑥㤸愷㤴㠷㙤㈴㕡扢挷挶㝣㈶挱㌶㡡㑥㕣㙣㔷愰搵敤戲〷摢㘸攸攸捤愹挸㠴愷〰㠵㌱㔴愸愶〲㜳愰〴摢ㄶ愸ㄵ挱挶㠷㘴〴㘰ㅢぢぢ㘰㘳㔶㤴ㅢ挲㠳㙤㉢㠶搸㥡㈱㤸挱攴挷㜶ㅢ摡扡㌹㐸㤹搴㈴搸挶搳挹敤愸攵㘱㥢㠰搶敥戱㌱ぢ㑡戰㙤㑢㈷㉥㌶愶㐲戹㕤昶㘰ぢ㐳㐷㐷愸挸㌴愹〰㠵㈸ㄵ㘲㔴㘰收㤴㘰㡢愳㔶〴ㅢㅦ昷ㄱ㠰慤ㄶㄶ挰㜶慦㈷㠴〷㕢ㅤ㐳搴㌳〴昳㥥晣搸㤸散㘴㘳㉢晡㑤捡㔴㈸挱㌶㤱㑥㤸ㄳ㤵㠷㙤㝢戴㜶㡦㡤戹㔳㠲㙤ㄲ㥤戸搸㤸㐰ㄵ㐰㘵〷攸攸ㅤ愹挸攴慡〰㠵挹㔴㤸㐲〵收㕢〹戶愹愸ㄵ挱挶〷㤷〴㘰㥢づぢ㘰㘳〶㤶ㅢ挲㠳㙤〶㐳捣㘴㠸㌷愱攰挷挶ㄴ愹㙥づ㔲㈶㔰〹戶㥤攸㠴㤹㔴㜹搸㜶㐶㙢昷搸㤸㜱㈵搸收搰㠹㡢㡤㘹㔷㙥㤷搹攸晣㑡㤸ぢㅤ㍤㡦㡡㑣挹ち㔰㤸㑦㠵〵㔴㘰㤶㤶㘰摢〵戵㈲搸昸〸㤶〰㙣扢挱〲搸㤸户攵㠶昰㘰㙢㘰㠸㠵っ挱㉣て改晡㈲搶㥣慥㔷㜲愶摥㍦〱㕤㤰ㅣ㈰ㄱ戲㑣ㄳ㘸攸㕣搹㡣搴っ㉥㜲㐲摡㕥攲搴㝡㐸摡㌰㑤摥搶㡥愹扢ち晦搳㈴扡㙣㥦㐲攰㝥㐳㝣㑦敡㄰㌳㑡㤸㠵㔰㜹敤㡦㠵㑦愳攸戲㘷挷㜳户敤搳㠶㉦㘳㜷㜴㜱挸扣愶㜴㝢㕢㐷㕢戶㜳㘴〳搲㡥㐶昲挹㈷搹戲戲昰㤴捡慢攱㌱㌰㈶㔷慣愲㤵て㥢㕣捥㈷〱㠴づ㙣㙤㍢戸㔵㝡㔳搹挱〷挰〸慦扥㝤ㄹ㈶挴㌸㝣㙤づ㜸㈶㌳ㄶ㘸慣昷㐴㌹愰㡦挹㈹㝦㉡ㅢ㝢愱㕥㍤㙤敡戴摤ㅡ敢㤳改㘸戶㌶㤵㑥挵搲戵昱㙣㝤㙤㈲㙢搵愶慤㐴㌶㤶㠸挷愳㜵㤱戴㈹ㄹ〲昴戱㌷㙣㑣收〴㐸戸㝤㔸㘳㜲㠰搴㈸慢㉣挷改㔰㑦愷敢愱㕦愶㔲㉡慤㌲捡慡攸摢㔷㔵晢ㅥ㔰㔲㌰捤捦㘴ㅢ㜹挲㠳㘱㜰㤶扦昲㌲挰敡㤹ㄱ㍢㤸摢ㄶ㌴收㐹㥤㙥㐴ㄷ昴㝥㈸㐲㘶ㅦ㌴戰捤㐸愲㍡㜰摡搴㐶㑦戶㤲㤱㐲摢㝡㘸换㝦〸愸㤱㐶㜳㝦㌴㑢㜶〳㥥㉥摡㘱㔶㌸㕥昴㈸扡户㈰搷愳戱愴っ戴ぢ愴晤搱挴〵昹㔴愱㤵㝢戵㍡ㄷ㉢挲㝤〹〲㍣挸づ㉡㐵㜷㄰㜵㌶搴戸㤳攴㙦㘴つ㑦㌰挳挵㜵㤴搸挸㈱㈷㥥搱㡣扡扤㤱戳昵㤹㑣搴慡㠹㐶㈳愹㥡㜸㈶㕥㥢捡㈶慤㘸愴㈶ㅢ慥㠹㈵ㄲ搱㔸搴散攷昶戱〵㌶㘶㝦户搶捡摡〰户㐶㤹㌲㔱攳㠶㔶愷愳㈳摣〸㔸㉥搳〷㐱愴摢㔱㠴捣昵搰挰㌶愳〳㔵㍦捣㑥戴〵挰㕣㠶收㝣㤸敢㍢㕥昴㔸扡㍦ㄸ㜲㜹㝣愷ㅡ㠲㜶㠱戹ㄲ㑤㕤㌰㌷㐴慢挰㍣づㅤ敡㠲㜹㈸㔴㡡挳㍣〶慡㠵㌰㌷㠲㈷㤸攱㐲㌹㑡挰摣搸㠹㘷ㅣ㡥扡つ㌳㔶㔳ㄳ换㐶慣㐴慤㤵愹㡦愷敡㙡㔳㤱㑣㌸ㄳ㡥㈴㙢攳㔶㉣ㅣ慥捦㥡㐳摤㍥ㅥ〱ㅢ㜳ㄳ户戶㡡戵㘱㙥㡤㌲㌵〲㌵㠱㜹戸ㄷ收搱㄰改㘳㔰㠴捣捤愰㠰㌷㥥㤶㠷慡ㅦ收㜱㘸ぢ㠰㜹㍣㥡昳㘱㡥㜴扣攸㙤戹㘶㈷㐲㉥㡦㈷㔵愳搱㉥㌰㑦㐶㔳ㄷ捣㌱㘸ㄵ㤸㥤ㅥ㤸㥡㐳ㄷ㐷㈹搵ㅥ挸慤ㅡ㐶搴搰愷愱〴户㉤ㅣ搷挶改愸㍢㍢㘱㌸㥡㑡㐷搳戵戱晡㔸㌴㥥㡤㘶㤳㜵昵㜵㘸戱敡㤳挹㘸㌸㥤慣㌵㈵㌵㠰㍥捥㠰㡤㌹搶敤㥣㡣㌴㕢戹㌵捡搴㜸搴㠴㕢戳㤷摢㔹㄰改戳㔱㠴捣㙤愰㠰㜷㤹收ㄱ慤㜹〸㙢ㅥ戰收〴户扤㤶挲ぢ搸㕥㠷㈵ㄵ㐶扢㤰㔸㠳愶㉥ㄲ㔱戴ち㠹㤴㤷〴㜷㉢㈱戱㕦㈰㠹ㄸ㡣愸愱㉦㐵〹ㄲ㜱挷戵㜱ㄹ敡㌶㠹㑣㈲㥢㑥愴挳ㄱ㉢㤳捡挴㜱㘰㈶㙡㈲搹㜴㉣㥣㑥搴搶㠷㤳㤹㘴挲㤴搹㝥晡戸ㅣ㌶㘶慤摢㌹搹㠳敡摣ㅡ㘵㙡㈲㙡㐲㘲㉦㉦㠹慢㈰搲㔷愳〸㤹摢㐱〱敦㌲捤㍤㐸㜳㤷搱摣㐱捣敤摤昶㐹ㄴ摥挰昶ㅤ戰愴㜶㐰扢㤰戸〹㑤㕤㈴㈶愳㔵㐸散攲㈵搱戵㑦捣て㈴㌱〵㐶㜰㠲㉢户㈸㐱㘲慡攳摡戸ㄵ㜵㥢㐴戸㍥㤲挶愳慤㌳搹戰ㄵ㠹㕢㠹㘴扤ㄵ㡢搴搵㐶愳攱愴㘵㐵昱搸㙢㜳㥡摢㥤戵戰㌱愷扢㌵搹㈷㘶戸㌵捡搴㑥愸〹㠹㥤扣㈴搶㐱愴敦㐰ㄱ㌲㘷㐳〱敦㠲㝤㘲㘷户㝤㍡㠵昷搰㘰〶㐹捣㐵扢㤰戸ㄷ㑤㕤㈴收愳㔵㐸散攰㈱㘱摣て㤵攲㐳捤昶㠱㜸㌸昳づ㌳摣㐰㡣ㄲ㜸㜶㜱攲ㄹて愱㙥攳㐹㠴敢慣㔴㙤㌸㥤㠹搵㈵攲㌵㔶ㅡ〷㡡㤵愹戱㌰搶搴㔸昵搱扡㤴戹慢摢挷㠷㘱㘳敥收搶ㅥ㘱慤挱慤㔱愶ㄶ愳㈶㜸㙡扤㜸ㅥ㠳㐸㍦㡥㈲㘴敥づ〵扣换㡣㈷㔰昵て㌵㑦愲㉤㘰愸㜹ち捤昹㐳捤ㅥ㡥ㄷ㍤㠷㙢昶っ攴昲㔴㕤戵ㄷ摡〵收㜳㘸敡㠲戹て㕡〵收㜸て捣摣㔰戳㜵㈰㌷㑥扤挳〹ㅥ㠹㠵ㄲ摣㝥攳戸㌶㕥㐲摤收ㄶ愹戵攲ㄱ慢㈶㤲愸慦戳攲愹晡㑣㝤㉣㥤㑤挵敡攳昵戱㐴㌸㕢ㄷ㡤㤹㡤㙥㜷㕥㠶㡤戹㥦㕢㤳摤㉡改搶㈸㔳ㄹ搴㠴摢ㄸ㉦户搷㈰搲慦愳〸㤹ㄶㄴ昰㉥搸慤戲㙥晢㙥ㄴ扥㐳㠳〶㉣愹㈵㘸ㄷㄲ敦搱㍤㕢昸㌹〰慤㐲㘲ㄳ㉦㠹慥愱㘶攳㐰ㄲ〷挲〸㑥昰㌰㈲㤴㈰搱散戸㌶㍥㐶摤㈶ㄱ㑦愶戲愹㙣㑤慡㉥㔶㥢㡤㕢昱㜸㌲㠱㔳㠱㔸㈶ㅡ慦挳㈹㐰慣㈶㘵戶戸摤昹㈷㙣捣㔶户戶㡡㌵㤹㘳愷㝦捡㔴㍢㘴㐲㘲㝤㉦㠹捦㈱搲㕦愰〸㤹ㅤ㔰挰扢㘰愸改㜴摢昷愴昰ㅢㅡ昰搱㄰㙡㌹摡㠵挴㜷㜴捦ㄶ㝥㔶愰㔵㐸㔴㜹㐹㜴つ㌵㐶㈰㠹㤵㌰㠲ㄳ㕣昰㐳〹ㄲ㠷㌸慥㡤㥦㔰㜷㐸搴攲戴㈷㤶捣挴敢㙢㈲昱晡㙣㝤㝤㉣㔹㘳搵㈵戲昱㜸㈲㕣㥦㠹㐴捤㐳摤敥晣っㅢ昳户㙥㑤昶〹㤹㌶愷㝦捡搴㉡挸㠴㐴㤹㤷㠴慡㠴扣ㅣ㐵挸㍣ㄲち㜸ㄷ散ㄳ㐷戹敤晢㔱搸㤷〶㐹㉣愹㘳搰㉥㈴昸㠷ち扡㐸ㅣ㠷㔶㈱昱敤て戹戳ㅡ捤㔳㐴昹晡昹ㄷ㕡ぢ㑦㘰㌸攷㑤つ㍤〰慥㐰攲〴挷戵㌱㄰㜵㥢㐴㌴ㄶ换㈴㔲搹㜰㉡㠱㤳晣㜰戲㉥ㄹ㑢㐵挰愶捥捡搶㕢㜵戵戱㡣㜹愲摢㥤㐱戰㌱㑦㜲㙢㜲㌶㜸戲㕢愳㑣晤づ㌵㈱昱ㄹ㍡搳㜵㌶㌸ㄸ㈲㍤〴㐵挸攴搴㌶摥㘵㥡㘷㠳㥡愷㝦㝡ㄹち昳㜴户㥤捦㥡搰㐳㘹戰〴㑢㙡㌵摡㠵挴㌰扡㘷ぢ㍦㘷愲㔵㐸扣敢㈵搱戵㑦扣ㅤ㐸㠲搳搸㐲㘲㌳戸〲㠹戳ㅤ搷挶㐸搴㙤ㄲ挹㘴㝤㌴㤵〸攳扢户戶㌶㥥㑡搵㈴㤲㤹扡㑣挲戲㐰愴㌶㥤戲敡捤㜳摣敥㡣㠲㡤㜹慥㕢㤳㝤攲㍣户㐶㤹扡㄰㌵㈱昱慡㤷㐴㌵㐴㝡ぢㄴ㈱㤳戳搵㜸ㄷ散ㄳㄷ戹敤慤ㄴ㡥愳㐱ㅢ搷昹ㄲ戴ぢ㠹㙤攸㥥㉤晣㕣㠶㔶㈱昱慣㤷㐴搷㍥昱㜴㈰㠹换㘱㈴㈴㈲㜰〵ㄲ㝦㜰㕣ㅢ㔱搴ㅤㄲ㤱㐸㍣㘱挵㌳㌵㤹㐸㌸㥥捣愶㤲㠹㌴㠶㡢扡扡㙣㉡ㅣ捤㘴ㄳ戵收ㄵ㙥㜷㘲戰㌱慦㜴㙢戲㑦挸㝣㌵㝢㑦㤹扡ㄶ㌲㈱昱愸㤷㐴ㅤ㐴扡ㅥ㐵挸扣づち㜸ㄷ散ㄳ搷扢敤换㈸㥣㐴㠳攵㕣攷ㅢ搱㉥㈴㜶愴㝢戶昰㜳㌳㕡㠵挴㕦扤㈴扡昶㠹扢〳㐹摣〲㈳㈱㌱つ慥㐰攲㡦㡥㙢㘳㍡敡㌶㠹摡ㅡっづ㠹戴㤵慣挱㔸ㄱ㡦㐷㜰㜶㥡㠸㕢搹ㄴ捥㔱昱㌷㌸㈲㈹昳㑦㙥㜷㘶挰挶扣搵慤挹㍥㈱㔳搰散㍤㘵敡㜶挸㠴挴敤㕥ㄲ戳㈱搲㍢愳〸㤹敢愰㠰㜷挱㍥㜱㠷摢捥挷㔰攸〵㌴㌸㡣敢㝣ㄷ摡㠵挴慥㜴捦ㄶ㝥敥㐶慢㤰戸搱㑢㠲愷㈴㌲㑥㕣ㅦ㐸攲ㅥㄸ〹㠹㐵㜰〵ㄲ㝦㜵㕣ㅢ㡢㔱户㐹㔸㤱㙣㙤㉣㥤挲〵㠲㜸㉣㙥愵ㄲ昵㜸捣㙤㌶㤱㡤搶㘶㉣㝣愵挶㙢捤㝢摤敥散づㅢ昳㍥户㈶㘷ㅦ昷扢㌵捡搴㐳愸〹㠹㉢扤㈴昶㠶㐸敦㠳㈲㘴㜲㥡ㄸ㙦摣㐱㠹㑥㘹㥥㙥㘸㥥㕣㤸㡦戸敤㐷㔳㤸愴挱㌱㔸㔲㡦愲㕤㐸愴改㥥㉤晣㍣㡥㔶㈱㜱㘱㈰㠹昳〳㐹㍣〱㈳㠴㉡搳晢挳ㄵ㐸㍣改戸㌶㤶愰㙥㤳㠸㐵㙡愲戱㜸㈲ㅥ捤㐶㜰㔹〴扦㘰戰㜷㘴㈳搹㘴㑤㑤㉡㔶㘷㠵㉤㔳㘶㡢改愳〹㌶收搳㙥攷㠴挴㌳㙥㡤㌲昵㍣㙡㐲攲㑣㉦㠹ㄶ㠸㌴晦㤶㑤挸攴捣㉦摥〵㈴晥敥戶㥦㐴㘱〷つ㑥挶㤲㝡〹敤㐲㘲ㄹ摤戳㠵㥦㔷搰㉡㈴㑥昲㤲攸㍡㍡㑥〸㈴昱てㄸ〹㠹㤵㜰〵ㄲ慦㍡慥㡤㐳㔰户㐹㠴愳昵攱㐴㙤ち㍦㝤㔳㘱散ㄵ㈹㕣㍥愸㑦㘵搳戵㔶㌸㘵㈵㔲ㄱ换㤴〹㘰昶昰㔰搸㤸慦扢㥤㤳愳攳つ户㐶㤹㝡ㅢ㌵㈱㜱㤴㤷挴ㄱ㄰改㔵㈸㐲收㍢㔰挰扢攰攸㜸搷㙤攷ㄳ㉡昴戱㌴㔸捤㜵㝥ㅦ敤㐲攲㜸扡㘷ぢ㍦ㅦ愲㔵㐸慣昰㤲攸ㅡ㌱㤷〷㤲昸〸㐶㐲攲㘴戸〲㠹㡦ㅤ搷挶㈹愸㍢攳〴㝥散搷㘶挳昱ㅡ慣㝥扣㉥㠹㔳㉣㕣㍡㡢㔸戵戸㥡ㄶ㑥㜰㥣昸愷摢㥤㔳㘱㘳㝥攲搶㘴挴晣搴慤㔱愶扥㐰㑤㐸㉣昵㤲㌸〳㈲扤ㅡ㐵挸晣ㄲち㜸ㄷ㡣㤸㕦戹敤㝣㔴㠵㍥㠷〶攷㜱㥤晦㠵㜶㈱㜱ㅥ摤戳㠵㥦㙦搱㉡㈴戲㕥ㄲ㕤攳㐴㈶㤰挴㜷㌰ㄲㄲ㙢攰ち㈴扥㜷㕣ㅢㄷ愱㙥㤳㐸搴㘶㤲戵㤱扡㘴㝤戸㍥ㅣ捦搴㈶㔰捦搴㈴㜰㠶㤹づ挷慣㕡慢捥晣户摢㥤㡢㘱㘳晥攰搶攴攸昸搱慤㔱愶㝥㐱㑤㐸晣挶㑢攲㜲㠸昴ㅦ㔰㠴捣㕦愱㠰㜷挱搱挱㍥㑡晢挵ㄴ㕥㐳㠳㑢戸捥攵㘸ㄷㄲ搷搱㍤㕢昸攱挴慡㤰㔸攸㈵搱㜵戶扤㕢㈰㠹㑡ㄸ攱㡤㈷㕥挱ㄵ㐸ㄸ㡥㙢攳㘶搴㙤ㄲ㔱㝣㘱攲昰〸㠷慤㐴〲搷搹㜰㘶㘹愵㈳㤱㜴ㄸ㕦慢㜵㜱㝣㠹㤸㝤ㅤㅢ㝤ぢ㙣捣㉡户戶ちぢ愶㜶㙢㤴愹晥愸〹㠹戹㕥ㄲ㙢㈱搲户愱〸㤹〳愰㈰㙢散晢㘱㍦搰㙤攷挳㉢昴㥤㌴攰搳㈷㤴改扡晦ぢ摤戳㠵ㅦ捥㤵ち㠹愹㕥ㄲ㕤攳挴攴㐰ㄲ㠳㘱㠴㌷㜲㡢攰ち㈴㠶㌸慥㡤晢㔰户㐹㔸戸㈶㠶敢㍣搱㥡ㅡ㕣ㄷぢ攳改攸改㑣㌴㤹愹捦愴㙢愳挹㔴㝤慣摥摣挰戱搱昷挳挶攴昴㈹晢愳㘵㥣搸挸慤㔱愶㌸㉢㉡㈴㈶㝡㐹㍣っ㤱㝥〴㐵挸ㅣ〶〵㈱攱扢搸㌳摣㙤攷㔳㉣昴ㄳ㌴戸㤱敢㉣搳㥦㙣㝡㡡敥搹挲捦㐸㘸ぢ㠹㜰㈰㠹〹㠱㈴㐶挱〸㙦㍣㐶ㅡ慥㐰㘲㌴㉡昴㘶㍣㡦扡㑤㈲㥢㡡搷愶㈳昵改㘸㝤ㄲ㘷ㄳ搹㐴㉡㠳晤㈳ㄶぢ㈷㜰戵扤㍥ㄱ愹㌱㌷㜷㙣昴ぢ戰㌱㌹㈳㥡㈳㔱敤搶㈸㔳㘳㔱ㄳㄲ㘳扤㈴㕥㠶㐸扦㠲㈲㘴㙥〵㠵㈰ㄲ㥣晥㤴昶㕢搹搷㌷㘸戰ㄶ㑢㙡扣敢晥㉤扡㘷ぢ㍦ㄳ搰㉡㈴㐶㜸㐹㜴ㅤㅤ挳〳㐹㙣ぢ㈳扣换昴㝢㜰〵ㄲ㘱挷戵昱㍥敡づ〹晣散挲㈸ㄱ戱攲㌵㜵昱㔴㈶㤲㡣搷挶㈳攱ㅡ晣ㄲ慤㐹㐵㌱改㘰㐶ㅣㅢ晤〱㙣㑣㑥㜲ち㠹㔵㔸㌰㘳㙥㡤㌲挵戹㑢㈱戱愱㤷挴㍦㈱搲㥦愰〸㤹㜵㔰〸㍡㍡㌸愳㈹敤㝣慥㠵晥㤲〶㝣㌰㠵㤲㐹㑡㌶㝤㑤昷㙣攱㘷㝢㘸ぢ㠹晥㕥ㄲ㕤摦ㅤ愱㐰ㄲ㤳㘰㠴㌷㙥㔸㠶㉢㤰攰戴㈴扤ㄹ摦愳㙥㤳㐸㘵㘲㤱㘴㑤㍤㑥㈹戳㤱㜸㌸ㄲ挳㜵㡡㘸ち㌳㌰晣晥愸㠹愴敡捣ㅤㅤㅢ晤㙦搸㤸㤳摤㥡㝣㜷㑣㜱㙢㤴㈹㑥㐷ち㠹ち㉦㠹㥦㈱搲扦愰〸㤹㌳愰㈰㙢散晢〵㌶搳㙤扦㡦㝤敤㘳愰戸㥦敢扣㤳敢扥ㄲ㑤㕤㈴㌸敦㈸㈴㝥昸户攷户㘸搷㌸昱㍤㕡ぢ㝦㡢捥㠱ㄱ摥挸㈷㠱㉢㤰㤸敢戸㌶㐲愸摢㈴敡㈳愹㐴ㄴ㕦㥤㜵昱扡㜴ㅣ㈷㔳昵攱㑣㤲ㄸ慣㘸㙤㍣㤳慥㑢㥡昳ㅣㅢ摤て㌶收㝣户㈶攳挴〲户㐶㤹攲っ愳㤰昸ち㥤改晡㉤㍡〸㈲㙤愲〸㤹つ㔰㄰ㄲ扥㜱㘲愱摢捥㈷㕤攸つ㘸昰㈸㤶捣㐵㘸挷ㅢ㜹ㅤ㘸ㅡ搰愷㜲㑦㔴戶昳捤㔳〵摦攲㍥捥晦㌷〸㘶攰㙦ち㌰㈳愷慣て敥敤戵敦㠸慤㈸㥦昸㥦昹攲㑣ㄸ㙦㠸攷愷昲㐳慣敢晦挱て户㙦㙥㙥㡣ㅥ㌷挳㐷て挵ち㔷敥㡤搵つ〷㜵戱搴摦愸㠳㘱搹〶㉤戳㍢㌰㈳㠶扦㜵戸戰㙤㑡搷ㅦ捡㕢捦㥤㈹ㅢ攷㍥ㅡ扦㍡搷㌲㈵搵㠱㠷㈹㜴㕡慥搹㠲昶㉥㍢㍣㙡ㅥ㜳㥥㄰㡣攳㠳昴㌷挸搵㍣㜷ㄴて换戵捥挶ㄳ挰昹ㄸつ搷㘳〷敥愹慤㈸敦愳〲㙦昲㜷晥㈴ㅥ㙦㈱愶㌷晣搹㠷搹ㄹ〲ㄸㄶ㜰㍦昵搴愶㑥㜹ㅥ挱㜰挸㤵收〴慡㌱㡣㤸㈶㡤㔹㌰㈶㕥昹㉥戶㐳㡦㐳攴㔳㘷㐰敥㤶㈱扤㈹晣㈹敥搹昴挶愶㐱㡤愸攰㈸挶㑤捤㜹慦㉦㜶㜴慡㤳敤晦慢㥣晦捤挹㠳昶㜳㉤昶㔵愳㔶㑦愹㝣昳㠸㡢扦扣㜶扢敡㌵㌷晤敡晣㝦㠴㙤昱挵㡥㌱㜹摤扦㈳收㕦㜱㌰愲㔵扦挵攲㙤ㄶ敦愰㔰㙦愰ㄳ慦攰㐶改㠲〷愸扦敥〸晣て㔰㌷昷㠷㈷扣㤱昲㠳晥づ攸愳づ㐴㠵〷㡤㝡ㄵㄶ摣㔳戹慡扡㥡㙢搹㠲㘶敥㘰㑡㌷愳㌴戶㐴㥢㑤㔲扤〴㍤㜷晤㐳㝡㉢㉡㜳搸㜳㥢〶ㅤ㠴㑡敦㤰㜰㕥㔲㉣㝡㡣攴㘰㔸〴㈱㜹捥㔹昳〲㈴捦㍡〲晦㈳搵捤㤵昰㠴㜷㤹摥搶㐶㜲ㄸ㉡㠲攴㘹㔸㜴㈱㠹㜰㉤㌹㈳㘸㈳攱㕣愳ㄱ换㈱㜹㍣て㐹つ㤵㔷㐱愵ぢ挹搱愸昴づ〹㘷ㄷ㝢㠷攴㐴㔸〴㈱㜹戸ㄸ㤲㠷ㅣ㠱晦㈱敢收挹昰㠴㜷㤹摥捥㐶㜲ㅡ㉡㠲攴〱㉦㤲㐹㕣㑢㑥昶搹㐸㌸㡤㘸散㤸㐳昲搷㍣㈴㔳㈰ㄸ㜴ㄶ㔴㝡㐷㠱㜳㠵扤愳㜰〱㉣㠲㈸摣㔹㡣挲ㅤ㡥挰晦愴㜵㜳つ㍣攱㕤愶㘷搹ㄴ㉥㐵㐵㈸摣敥愵㌰㥢ㄴ㉥㠷挸愶挰㈹㐴㘳㑥㡥挲慤㜹ㄴ收㤱挲㔵㔰改ㅤ㠵慢㕤㡢ㅥㅦㅥ㌷挰㈲㠸挲㑤挵㈸摣攸〸晣㡦㕢㌷㙦㠲㈷扣㌱㌵㘲㔳昸ㄳ㉡㐲攱㝡㉦㠵㐵愴戰ㄶ㈲㥢〲愷て㡤摤㜳ㄴ慥捥愳戰㈷㈹慣㠳㑡敦㈸㜰㡥㔰㉣㝡㑣㠱㌳㠵㐱ㄴ㉥㉦㐶攱㌲㐷攰㝦收扡㜹㉦㍣攱㡤㥣ㄴ㥢挲㠳愸〸㠵㑢扣ㄴ㤲愴挰戹㍣㥢〲㘷〹㡤㜴㡥挲㠵㜹ㄴ㉣㉡㍦〲㤵慥㐱攲㌱㔴㝡㠷攴㜱搷愲挷㐸㌸摦ㄷ㠴攴㥣㘲㐸捥㜶〴晥愷戰㥢捦挱ㄳ摥㐸㙡戱㤱扣㠸㡡㈰㌹搳㡢愴㠵㙢昹㌲㐴㌶ㄲ㑥〰ㅡ㙤㌹㈴愷攷㈱㌹〸㠲㐱慦㐱愵㜷ㄴ㌸换㈷ㄶ㍤愶昰づ㉣㠲㈸㥣㕣㡣挲㐹㡥挰晦㈸㜶昳㍤㜸挲ㅢ〹㌰㌶㠵㡦㔰ㄱち㈷㜸㈹慣㈴㠵㝦㐲㘴㔳攰攴㥦㜱㘸㡥挲㌱㜹ㄴづ㈳㠵捦愱搲㍢ち㥣攱敢ㅤ㠵㙦㘰ㄱ㐴攱㠸㘲ㄴづ㜷〴晥攷戱㥢摦挱ㄳ摥㘵晡㘸㥢挲㡦愸〸㠵摦㝡㈹ㅣ㑢ち㍦㐳㘴㔳昸〹㑢挶昱㌹ち㉢昲㈸㥣㐸ちち㉢搴㍢ち㥣摤ㄳ㡢ㅥ敦ぢ㝤愱㕥捤扥晢㑥慥㍡㡡㔱㘸㜷〴晥㠷戲㥢ㅡ㥥㠴挲㘹㌶㠵〱愸ぢ㠵愵㕥ち㘷㤰〲愷收㙣ち㥣昴㌳㝥㥦愳搰㥣㐷攱㉣㔲ㄸっㄵ扣㝢㜱㡡挹㤹㍤戱攸㌱㠵愱㔰慦づ愰戰㝦㌱ち㔹㐷攰㝦㌲扢㌹っ㥥㠴挲〵㌶㠵捤㔰ㄷちㄹ㉦㠵㌵愴㌰ち㈲㥢挲㐸㉣ㄹㄷ攷㈸散㤷㐷攱㔲㔲愸㠶ち摥扤愰挰㔹㍤戱攸㌱〵捥敤㔵〷㔰搸扢ㄸ㠵扤ㅣ㠱晦昱散收㌶昰㈴ㄴ慥戲㈹㐴㔰ㄷち㝢㜸㈹㕣㐳ち㌱㠸㙣ち㥣散㌳慥换㔱㔸㤸㐷攱〶㔲愸㠳ち摥扤愰挰ㄹ㍤戱攸㌱〵捥敢㔵〷㔰㔸㔰㡣挲㝣㐷攰㝦㐶扢戹㈳㍣〹㠵㍦搹ㄴ愶愱㉥ㄴ收㝡㈹慣㈵〵㑥挷搹ㄴ㌸搱㘷晣㌹㐷㘱愷㍣ち敢㐸㘱㌶㔴昰敥〵〵捥收㠹㐵㡦㈹㜰㑥慦㍡㠰挲戴㘲ㄴ愶㍡〲晦㠳摡捤㕤攱㐹㈸摣㘳㔳㔸㠴扡㔰㤸散愵㜰㉦㈹㜰㉡捥愶挰㐹㍥攳晥ㅣ㠵敤昳㈸㍣㐸ち㝢㐳〵敦㕥㔰攰㑣㥥㔸昴㤸㐲ㄲ敡搵〱ㄴ敡㡡㔱愸㜵〴晥愷戵㥢㘹㜸ㄲち㡦搹ㄴ昶㐷㕤㈸挴扤ㄴ㥥㈰〵㑥挳搹ㄴ㌸挱㘷㍣㤵愳㄰捥愳昰っ㈹戴㐰〵敦㕥㔰攰㉣㥥㔸昴㤸㐲〷搴慢〳㈸㡣㉢㐶㘱㙢㐷攰㝦㘴扢戹っ㥥㠴挲㡢㌶㠵㤵愸ぢ㠵戱㕥ち㉦㤳〲愷攰㙣ち㥣摣㌳晥㤱愳㌰㈶㡦挲㙢愴㜰〴㔴昰敥〵㠵㔵慥㐵㡦㈹㜰ㅥ慦㍡㠰挲㘶挵㈸㡣㜰〴晥攷戶㥢挷挳㤳㔰㜸挷愶挰㌹㍣愱㌰摣㑢攱㍤㔲㌸ㄵ㈲㥢〲㈷昶㡣て㜲ㄴ㌶捥愳昰ㄱ㈹㥣〱ㄵ扣㝢㐱㠱戳㜷㘲搱㘳ち㥣挳慢づ愰㌰戸ㄸ㠵昵ㅤ㠱晦攱敤收㜹昰㈴ㄴ㍥户㈹㜰晥㑥㈸㤸㕥ち㕦㤲挲挵㄰搹ㄴ㌸愹㘷㝣㥤愳搰㍦㡦挲㌷愴㜰㌹㔴昰敥〵〵捥摣㠹㐵㡦㈹㜰晥慥㍡㠰㐲摦㘲ㄴっ㐷攰㝦㠲扢挹㘹㍦愱昰愳㑤㠱㜳㜷㐲愱挲㑢攱㘷㔲戸〵㈲㥢〲㈷昴㡣㕦㜳ㄴ捡昲㈸㈸㍣搹㜱搰㕡愸攰摤ぢち㥣戵ㄳ㡢ㅥ㔳攰摣㕤㜵〰㠵ㅦ扦㉦㜲㘱敥〷㐷攰㝦㡣扢挹㈹㍦愱搰ㄷ㝤挷㠵戹㝢㔱ㄷち摦挳攲㐳慣㥤㕣㤸搳㄰㉡㑥戹搹ㄴ㌸㤹㘷昴㐳㥢㜳㘱敥㕦搰㝤ㄷ扡昶戵捡〱愴昰㌰㔴昰敥〵〵捥搸㠹㐵㡦㈹㍣〱昵敡〰ち㥦ㄷ愳昰㤹㈳昰㍦换摤攴㜴㥦㔰ㄸ㙣㔳㜸づ㜵愱昰㠹㤷挲〶愴挰改㌶㥢〲㈷昲㡣㡤㜲ㄴ㍥捣愳㌰㤴ㄴ㕥㠶ち摥扤愰挰搹㍡戱攸㌱㠵㌷愰㕥ㅤ㐰攱㥤㘲ㄴ摥㜶〴晥〷扡㥢㙦挱㤳㔰搸捣愶挰昹㍡愱昰愶㤷挲㈸㔲昸〰㈲㥢〲㈷昱㡣捤㜳ㄴ㕥捤愳㔰㑤ち㥣㝣挳扢ㄷㄴ㌸㔳㈷ㄶ㍤愶昰㈵搴慢〳㈸扣㔸㡣挲摦ㅤ㠱晦愹敥收搷昰㈴ㄴ挶搹ㄴ㌸㔷㈷ㄴ㥥昷㔲搸㠶ㄴ晥つ㤱㑤㠱ㄳ㜸挶戶㌹ち㑦攷㔱㠸㤰〲㈷摥昰敥〵〵捥搲㠹㐵㡦㈹昴挱挸㔴ㅤ㐰攱戱㘲ㄴㅥ㜵〴晥㐷扢㥢㤵昰㈴ㄴ敡㙣ちㅡ㜵愱昰㠸㤷㐲㠲ㄴ晡㐱㘴㔳攰攴㥤戱㕤㡥挲〳㜹ㄴ㈶㤱挲㈰愸昴㡥〲㘷攸㝡㐷㘱〳㔸〴㔱戸愷ㄸ㠵扢ㅤ㐱挱昳摤㌷㠲愷敥㥥敦敥昹扢改㠳㠰扥㌲换晢ち晢㘵敤㘶捥挸攱捥挲愶收㘶戹㈹慦㍦ㅥ挷摣㡥扦㕣㍥ㄷ㑦ㅤ挷㐳㤸ㅢ㥡㥣扦㠶㍢ㅢ㑦㈳攷搳㙤摤〷晥㙡愹搱搸挸㉥㘸挷ㄳ㠰晢㘶㘷㜷攰㘹昱㤹㉡晣攵攵捥㑥慢扤昵㝦攱㔹捤戸㑤㤲て扣挱换㝥㑡㜳攰ㅤ㡡扣昵㌰㜰晡换㝥㠰㝢㡥㠷晢〷挹换昹ㄴ攷晦散挱昱挶㌴散㘲敥搳ㄲ㌳㥥攷㤲㔷愸扢戰㠹敤㘹攸㔵㘵扦㑡㥦换捡㤱㡢〹㝤㘳㈶㡡㍥昸㡢挲㌲愵㡤㈲愴㘷愱㐵敥㔴㤵愲慣㜲㈸㜶〳晦捡昱㥥㔱㍥㐹愴捣昷㘷挵晢昵攳ㅡ扢慦㡡㑤㘱㕡㙡捥㤰㕦㤹㝤㕢ㅡ㤳敤敤挹㤵㔵㉤㡤捤㔶敢晥㥤㑢慡ㅡ㤷㘳㡡ㄴ捦㔳㐷㍦昰㌷捡昵㙣晣㙦㠳挶攱戶㌹㍣㜲扦㌴㜶㐶㙢昰捡慥つ㕣搹戹搰㌷收愱挸㕦搹昹㘸昱慣慣慡㠶㙦慥戰晢㔲㕢愱挲搵搰扢㐰戳慢ㅢ摢愲㐵扡戱㉢㕡㠳扢㜱㘳㘰㌷ㅡ愰㙦㉣㐴㤱摦㡤㐵㘸昱㜶㈳〲晦㜹摤愸㜱扢戱㍢㌴扢扡戱㥤搳つ捤㑤㕦愱慥ちっ戹ㄷ㝤㜳㌳攷㌶昱㍥㙣攲捤挸昶㈶㔶㤳晣攱㌸㜱㈴㙢晤ㅢ㘸㜶㠵攳㤴っ搷㕡㜳慤㉢搴㈵㠱攱㤲昴捤㌵捣㠵㑢戳挹ㄳ㙥戶㍦ㅣ㘷㘸㈴㥣〵捤慥㜰㥣晢㤰㜰昶摡㥤ㄷㄸ㙥〹㝤攷慦摤〱扥㜰㡢晣攱昶㜴挳㌵㝢挳㜱㤲㐱戶㘹ぢ㕡㠳户改敡挰㉥戴㐱摦㔸㡡㈲㝦㥢ㅥ㠴ㄶ敦㕡㜳㥥㈲㙦㥢㕡㙥㌷㍡愰搹戵搶扣戰敦㔹敢㤳〳㐳㉥愷敦晣戵㕥攱ぢ挷㌹㠰扣㜰〷戹攱づ昱㠶㍢搸つ㘷㙦搳㘳〲挳ㅤ㐶摦昹摢昴〸㕦戸㤵晥㜰㠷戹攱㡥昴㠶㍢摡つ㘷㙦搳挳〲挳ㅤ㐳摦昹㙢㜷㥣㉦摣戱晥㜰㈷扡攱㑥昰㠶㍢捤つ挷攱愲㐲㉤てっ㜷㌲㝤㜳㘸挸敤戱愷戲挹戳挷㥥攱て㜷㤶ㅢ敥㌴㘸㜶㙤㍢㕥㝣昵㙣扢戶挰㜰慢改㍢㝦敤捥昴㠵㕢攳て挷㙢戱㜲㠰㥣敤つ挷慢㥣ㄲ捥㕥扢㈵㠱攱捥愳敦晣戵扢挰ㄷ敥ㅡ㝦㌸㕥昴㤴㜰㙢扣攱㜸㌹搱戳㜶挹挰㜰㤷搰㜷晥摡㕤收ぢ户搶ㅦ㙥㥤ㅢ敥て摥㜰扣㙥㈷攱㜸㍣㔶愸扤〲挳㕤㐵摦㍣昶㜲摢敥ㅡ㌶㜹戶ㅤ㉦昱攵ㅤ〸て扡攱慥㠳㘶搷戶攳〵㌲㑦戸㠶挰㜰㌷ㄶ㠶扢搹ㄷ㡥搷搲昲挲㍤攳㠶晢愳㌷摣㡢㙥㌸晢㐰㤸ㅢㄸ㙥㉤㝤攷挳晣戳㉦摣换晥㜰慦戹攱搶㜹挳昱㤲㡦慣㥤扤慢捣〸っ㜷ㄷ㝤攷敦㉡㜷晢挲扤攷て昷㤱ㅢ敥慦摥㜰扣戶攲㠱戹㐳㘰戸晢改㍢㝦摢㍤攸ぢ昷愵㍦摣㌷㙥戸㠷扤攱㜸ㄱ㐳挲搹㠳㔸㕤㘰戸㐷改㍢㝦㄰㝢摣ㄷ敥㘷㝦㌸㕥搳㤰〳攱㐹㙦㌸㕥㉤㤰㜰昶戶ぢ〷㠶㝢㠶扥昳户摤㜳㙣昲散㤹扣戰㤰户慢っ㐰㠳㠴㝢〱ぢ㕤㝢㈶㝦㤶㝢挲㙤ㄵㄸ敥㈵㈸昹挲扤挲㈶㑦㌸晥㠲捦ぢ挷㕦改ㄲ敥㔵㉣㜴㠵攳敦㕦て捣搱㠱攱摥㠰㤲て收㕢㙣昲㠴ㅢ㠵㝡㕥㌸晥ㅣ㤶㜰敦㘰愱㉢ㅣ㝦㘸㑡㌸㝢捦ㅣㄶㄸ敥㝤㈸昹昶捣て搹攴〹户つ敡㜹攱㈲㘸㤰㜰ㅦ㘳愱㉢ㅣ㝦搱㜹㘰づ〹っ昷㈹㤴㝣㌰㍦㘷㤳㈷ㅣ㝦晣攵㠵攳て㍣〹昷㈵ㄶ摣㜰㤵㍣挷敥昱て〰收扦つ挶㑦愵㘶㉢捤扦㈷㌴ㄵ㝦愳㘳㕣㌳㑥攴㝢昰㐷㠰扥㐲ㅣ挵㌳㜷晡搰㕦㍢ぢ慣っ攲昹㌳ㄷ慡昰挱摤摢愸戱㔳晡㕦㙣收改慦㔸㝣攳㉣㠸挵㉥㑥挵戶㘸㐰㑤㉣扥㘵昳㈲㐷愶扦㜳ㄶ挴㠲㘷愵戹ㄸ㍣攳ㄴ㡢敦搹捣㤳㑤㠹昱㙦㘷㐱㉣㜸㘲㤹戳㐸愲㈶ㄶ㍦戰㌹敤挸昴㡦捥㠲㔸㔸㑥挵敥ㄵ捦晢挴攲㈷㌶ㅦ攰挸昴捦捥㠲㔸昰昴㉥ㄷ㠳愷㘹㘲昱ぢ㥢て㜲㘴晡㔷㘷㐱㉣㍡㥣㡡ㅤ㠳㘷㔹㘲㐱㜶㡡㈷㔸㔴搲㡡㌵戲挴㘷㄰㑦愶戸㘰㕢昰㐴㐹㉣捡愹挳㜳㈴戱攸攳戵㌸㌲捦㠲攷㍡㘲㔱㐱㥤攳㕣㡢㑡慦〵㑦㘹㜲㌱㜸扡㈲ㄶ〶㜵㑥㜵㉤晡㝡㉤㜸㔶㤲戳攰ㄹ㠷㔸㔴㔱㠷㈷ㅢ搲㉢敤戵攰㠹㐵捥攲㍣搷㈲㐴ㅤ㥥㉦㠸㐵㍦慦〵捦つ㜲ㄶ晣摥㤷ㄸ晤愹挳慦㝣戱ㄸ攰戵攰搷㝢捥㠲㕦摤㘲㌱㤰㍡晣搶ㄶ㡢㐱㕥ぢ㝥㐳攷㉣昸敤㉢ㄶ㈶㜵昸挵㉢ㄶ敢㜹㉤昸㈵㥢戳㔸敢㕡慣㑦ㅤ㝥㜷㡡挵㘰慦挵扡㍣ぢ㝥〷㑡㡣㈱搴攱搷㥦㔸㙣攰戵攰㔷㕤㉥〶扦挶挴㘲㐳敡㍣攸㕡㙣攴戵攰户㔵捥㠲摦㐴㘲戱㌱㜵昸㈵㈴㌱㠶㝡㉤昸㠵㤳戳攰㤷㠹㔸㙣㐲㥤攷㕣㡢㘱㕥㡢ㄷ昲㉣昸㝤㈰ㄶ挳愹挳慦〲㠹戱愹搷㠲挳㝥㉥〶㠷㜴戱ㄸ㐱ㅤ㡥收㘲戱㤹搷㠲㈳㜷捥㠲愳戲㔸㡣愴づ〷㘴戱ㄸ攵戵攰攰㥢戳攰挰㉡ㄶ愳愹挳㌱㔵㉣㌶昷㕡㜰晣捣㔹挸挰挶愳㙥っ㜴摣㤷挹〱㑥㉥搰㔵愳ㄵㄷ敥㘵㌰愳搶ㄶ㕥㉤づ㙡愲戵愵慤㈵〳ㄸ戵挶㝡戵㌸㤰㠹搶㔶戶㤶っ㕡搴捡㡢挸挱㑢戴挶搹㕡㌲㔰ㄵ昸攲㠰㈵㕡摢搸㕡㌲㌸ㄵ昸攲㈰㈵㕡摢摡㕡㌲㈰㔱㉢㡣扡晢㌲㌹㌰㠹㔶挴搶㤲㐱㠸㕡㜹晤攲㘰㈴㕡㌱㕢㑢〶ㅥ㙡攵慤㈳〷㈰搱慡戱戵㘴戰㈹昰挵㐱㐷戴敡㙣㉤ㄹ㘰愸㤵㐷㤵〳㡤㘸㈵㙣㉤ㄹ㔴ち㝣㜱㜰ㄱ慤敤㙣㉤ㄹ㐸ち㝣㜱㐰ㄱ慤㐹戶㤶っㅥ〵扥㌸㠸㠸搶㡥戶㤶っㄸ搴捡攳挵㠱㐳戴愶搸㕡㌲㐸ㄴ㘸㜱戰㄰慤㘹戶㤶っっ〵ㄱ㌹㐰㠸搶っ㕢㑢〶〳㙡攵㤱攰愰㈰㕡戳㙣㉤ㄹ〰ち㈲㜲㈰㄰慤搹戶㤶ㅣ昴搴捡摢㐲㍣昸㐵㙢㡥慤㈵〷㝡㐱扦㜸挰㡢搶㍣㕢㑢づ敥〲㉤ㅥ攴愲戵挰搶㤲〳扡㈰㈲て㙣搱摡搵搶㤲㠳㤸㕡㜹敢挸㠳㔹戴ㅡ㙣㉤㌹㜰ぢ㈲昲〰ㄶ慤㐵愲㘵扡扢愸攲昱㈹㔷捥慦晤捥㥥㔱㥢ち摢㉡㍣㠲捤つ愲㜸㙣㡡挶㌵㍥つㄷ㡦攲㜱㈹ㅡ㔷攷㙢㈸ㅥ㡡㈲戸捡㈷攰搱㈷㠲㉢㝤〲ㅥ㜰㈲戸㈲㕦㘰扡㝢㤲攲挱㈶ㅡ㝦挸搷㔰㍣扥㐴㜰戹㑦挰㐳㑡〴㤷昹〴㍣㡡㐴㜰愹㑦挰〳㐷〴㤷昸〴㍣㔶㐴㜰戱㑦挰挳㐳〴ㄷ昹〴㍣㈲㐴戰挶㈷攰㐱㈰㠲ぢ㝤〲敥昷㈲戸挰㈷攰慥㉥㠲昳㝤〲敥摤㈲㌸捦㈷攰づ㉤㠲㜳㝤〲敥挳㈲㌸挷㈷攰㙥㉢㠲戳㝤〲敥愹㈲㌸换㈷攰捥㈹㠲㌳㝤〲敥㡦㈲昸扤㑦挰㕤㔰〴慢昳〵晤晥ㅦ㙥㤶㡡ㄹ</t>
  </si>
  <si>
    <t>㜸〱捤㝤〷㝣ㄴ㘵晡㝦摥㤰㉣㜹㤷㌶㉡愸㠸ち㐱愲㈲ㅣ㙥㤲㑤㐳㤱ㄲ愴㐹㔱〲搸つ㥢摤㔹㠸愶㘰㌶㌴ㅢ昶摥㝢挷摥捦挳づ㉡㝡搶戳昷㕥戱㥣敤挴昳㍣捦㝡捡晦晢㝤㘶摥㘴㜶㜶㜶㐳敥㜷晦捦攷㤶摤㠷昷改敦晢㥤㜷㘶㘷攷㝤㘶㤲愷昲昲昲㌶攰挵晦昹㉡㘰㘳敢扡攵愹㜶扢㜹㔴㙤㙢㔳㤳ㅤ㙦㙦㙣㙤㐹㡤ㅡ摦搶ㄶ㕢㍥扤㌱搵摥〳〶愱晡㐶攸㔳㠵昵愹挶挳散愲晡㈵㜶㕢ち㐶㠵㜹㜹㐵㐵㍡ㅦ晡㠱敥挷㌲㡣愶㤷㉥㈰㠱㔵㥥づ㤱昴㈴㈹㈲搱㈴㘱㤲㕥㈴扤㐹晡㤰昴㈵改㐷㘲㤱㙣㐲戲㈹挹㘶㈴晤㐹〶㤰㙣㑥戲〵挹㤶㈴捣慦户㈲ㄹ〴搲㝢㙢㤰㌹戵ㄳ㘶㌵ㅣ㡣搱搴戵户戶搹㈳㠷捣㜳晡㍣愶戴㜴㔴改愸戲㥡戲捡㔱㤱㤱㐳㙡ㄷ㌷戵㉦㙥戳挷戴搸㡢摢摢㘲㑤㈳㠷散戹戸愱愹㌱扥㠷扤㝣㑥敢㈱㜶换ㄸ扢㈱㔲摥㄰㡢㔶㤷㐶㉢㉡㤲㌵㌵搵扤户㐱攴㤹戵ㄳ昶㙣戳㤳愹晦㔶捣㙤ㄹ㜳㔶敤㠴㔱㌳敤昶晦㔶捣挱㠸㠹㤰ㄳ㕢㥢㘳㡤㉤晦愵愰㠵摣愶ㄵㄳ敤㜸㈳㌷扥㙤户㌵戶㉣ㄸ㠵㙥愷〱つ慥㙡搴昸㔴㙡㜱昳㈲捥愳㕡扢愹㘹戶㥤㤴㡤摥㍣㌱搵扥㘷慣慤㌹搵扢㤹昸搹㙤㜶㑢摣㑥昵㙤摥㝤㔹摣㙥㜲つ㔳㐵捤昳㘲㙤㌳㘳捤㜶〱ㅢ晤㥡㥤㙤㌸㌵㘱户戴㌷戶㉦敦搳㍣㌷㘵捦㡥戵㉣戰㘹㔲搸㍣㜹㜱㘳㐲ㄵㄴ攰㥤搷㘳㠷愰㥥挹㠶㐲㝦㥡㙢ㄷ挶摡摡㠵攳㈶㉣つ戲昵㑣ㄷㄹ㐵㕡扦㌸愵㠶昸扣戸捤敡ㅡ㥢昷戰摢㕡散㈶㈶攱㤶ㅣ攱㌳ㄲ㠰㥣敤搰㠱㤴ㄹづ户㤲敡攵敥㝣ㅣぢ戳㠴㠶㠰っ㥣搹摡搶㡣〹㌹挳㡥戵㡣㈹ㅤ㔹搷㥥㤸㘸㉦ㄹㄳㄹ㔵㕡愱㡢愱搶㐳㘹戸ㅤ挸㈶ㄳ㘲㈹㝢㐸摤愲㌶㍢㤶ㄸ㕤㕡㕡㔶㍡㕡て愳㐱〹㠸㉡㜸〷㝢扡㌷㍥昷戶晣晡㔸㝥㝤㐳㝥㝤㍣扦㍥㤱㕦㙦攷搷㈷昳敢ㄷ攴搷㉦捣慦㙦捣慦㍦㌸扦晥㄰搸㤸㔷㔱捦㥥昹敥㙢㠷昸愸捦敤〷㘷捦扣敦㠹昵慦㐵摥晡昱㈳挵㥤㕢㡥つ㍢愰㤱愳扦㍢㐲慤㠷㠳㠴㜶〲㐹敦㙦愴愶㘲戴ㅥ㐱㠳㤱㈰㑡扤㡡晥戲捦㐳摦扡晣敤挴昳敦㑤㕥㔹户㝥晦敦收て㥡愳㜸㄰㤱㘴愳搰搸㙣㙥㑢㘳ㄲ昸㡣㥣搱搸㌲㈶㌲㜲㐶㙣搹㤸㔲扤㌳愳㐴㐰㐲愵㈰晤攷敥㍣ㄵ㥢㉢搶扥㜰挸散ㄸ㈶攲攸搲捡捡搱扡㡣㌶攵㈰㑡㍤攷㘶扡㜰敤㍥㑦挵㤷㡤㤸㜰晢ㄷ㉢㑦㜹㜱昵搳㥦㈹ㅥ愹㈴㔳〵ㅡ㌹㠶㔵挹㔸㔵㈰愱㙡㤰昴㘱㤵㤶㤶㡦搶㌵㌴ㄸつ愲搴ㄳ㙥戲㕢㍦㙥ㅤ戹挶㝥㙣挶㌵㤷捦ㅥ戸摦敤〳ㅦ㔰㍣㈲㑡戲㕤搱挸㤱㙣っ㘳敤〶ㄲㅡぢ攲㑢㔶㔶㌵㕡㡦愳挱㜸㄰愵ㅥ㜲㤳搵敥扦敤ㅦ㙢㍦摤㘱晣戱㕢㝥戸敥㥣搴㜷晢㈹敥㠴㤲慣ㄶ㡤㐰っ㈷㌲捡敥㈰愱㐹㈰〱ㄸ㘲㜶㑤愶捤ㄴ㄰愵敥㜳㌳㥤㤶晡㜹摤㥤㍢て摣㘳搵挲㔵㤷㕤㔲㌰㜶㕦挵挳扢㘴㥡㠶㐶㡥㘱敤挱㔸搳㐱㐲㌳㐰㝣挳㉡挵〶㥢㐹㠳㔹㈰㑡慤㜲㤳改〳挳㘵㉢挶㝤㍡昱愱㡢㕥慡㝦㜴戳扣㌹㡡㕦㈳㤲㙣㉦㌴〲㠷㌵㥢㔱敡㐰㐲㜳㐰㌲㠷㔵㔱㌳㕡捦愵捤㍣㄰愵㙥㜶㌳㝤㌴㙡攱㘱戱㈷慦ㅥ㜷敤㑥慦摥㌹敡扢㔰㑦搵ぢ㙡挹戴てㅡ㠱㤹昶㘵㤴晤㐰㐲晢㠳㘴㘶慡〲㠰〷搰收㐰㄰愵慥㜱㌳㝤㔰搲㙢捡捦㕢戵㑣戹敡慡〱换搵愸〷㥦㔰晣㐲㤴㑣昵㘸攴〰㜰㍥搴㍡〶ㄲ㙡〰昱〱ㄸ挱扥ㄵ愷㐱〲㐴愹换摣㘴敦慣摥晦扤㔷㍥ㅢ㌴敢攱戱挳敦㍢㜴㝤㝣㠰攲ㄷ慦㈴㑢愲ㄱ㌸慣〵㡣戲㄰㈴搴〸㤲㌹慣捡挸㘸㝤㌰㙤づ〱㔱敡㝣㌷搳扣挷昴ㄱ㌷㑥昹㜹昲㠵㠳收晣昲㐹㝣昹扥㡡摦敥㤲愹ㄹ㡤ㅣ挳㙡㘱慣㔶㤰搰㈲㄰晦戰戰㙦ㅤ㑡㠳㌶㄰愵捥㜰㤳つ摦愲戱昱愹㔱〷㑣扣戳㙡敡ㄷ慦㕥㍤敤㙦㡡㘷ㄱ㤲慣ㅤ㡤ㅣ挹ㄶ㌳搶ㄲ㤰搰㔲㄰㕦戲㌲㘰戸㡣〶换㐱㤴㍡搱㑤昶搵慣搷㐶㠴㈶慣㥡㜰摦㌹㤳慡扦昹攸㉦挳ㄴ捦㔶㈴搹攱㘸攴㐸㜶〴㘳ㅤ〹ㄲ㍡ち挴㤷㉣㠲ㅤ㜹〵つ㡥〶㔱㙡㠵㥢慣昶扤昹㍤㕦扦攳慢摡㌳㑥摢㙦搲搳昷㑦㌹㔲昱慣㐸㤲ㅤ㡢㐶㡥㘴挷㐱慤㡦〷〹㥤〰攲㑢㔶㡥㤱㥤㐸㠳㤳㐰㤴㕡收㈶㕢㌲㘶㕡攲慡ㄳ昷㥢戶㝡挶㤸摥摢昷㕣㕢愱㜸昶㈵挹㑥㐱㈳㜰㜶㥣捡㈸愷㠱㠴㑥〷改攷㍢昲敡㌳愸㍥ㄳ㐴愹㐳摤㈴㜵扢愴㝡㡦扥㜶挹昸昳挶ㅥ㘵昵慥㙤昸㕥昱散㑥㤲㥣㡤㐶㡥ㄱ㥤挳㔸攷㠲㠴捥〳昱㡤㈸㕡㌶㕡㥦㑦㠳ぢ㐰㤴㍡搸㑤戶昶搹ㅦ戶㕤昶摥㠲㍤捥ㅢ扡昶挶㔵摢㥥昳㠹攲㔹愴㈴扢〸㡤ㅣ挹㉥㘶慣㑢㐰㐲㤷㠲昸㤲㐵愲愳昵㘵㌴戸ㅣ㐴愹戸㥢散敡攲㤷捦愸晦慤㝡搲戱慦㕤扣昲挱晤敦搹㐳つ㠰㕡㤲㕤㠹㐶㈰㝣㉢ㄹ攵㉡㤰搰搵㈰〱㍢ㄷ㠶㜵つ㙤慥〵㔱敡〰㌷搳ㄵ昱㉦㡡㡡てㅣ㌹敢敡㈷户㜹㝤晢㌳㔷㉣㔴㍣㈵㤶㑣搷愳㤱㘳㔸㌷㌰搶㡤㈰愱㥢㐰㝣挳㉡挳戰㙥愶挱㉤㈰㑡捤㜵㤳㝤㕣㍥昸摥昰挵戳愷摤㜴攰慡敤昳晢㝣昸愹攲愹户㈴扢つ㡤ㅣ挹晥挸㔸户㠳㠴晥〴攲㑢㔶㡡昹扥㡡〶㜷㠰㈸㌵搳㑤昶㝣晤㔳㕦㡣㉢㘹㥦㜰搱㌹换摡搷㙦㝤㘴㑡㙤〹戵㈴扢ぢ㡤ㅣ挹敥㘶慣㝢㐰㐲昷㠲昸㤳㘱扥摦㐷㠳搵㈰㑡㑤㜶㤳敤㍣攲昳㍥ㅢ㉥摥㜵摣㐵搵慦㍤戲昹扢㙢㠶愸㠱㔰㑢戲晢搱挸㤱散〱挶㝡㄰㈴戴ㄶ挴㤷㉣㠲攳晣㐳㌴㜸ㄸ㐴愹㜱㙥戲㝤〷㐷愲㠷㍥㜰挳戴晢愲㜳搷ㅣ㤳扣攲ち戵ㄵ搴㤲散ㄱ㌴㜲㈴㝢㤴戱ㅥ〳〹㍤づ攲㑢㔶㡡慦慦㈷㘸昰㈴㠸㔲㌵㙥戲〷攷ㅣ㥤㍡晣戹㠳㈷㕣㍥攰戸㝢敦摣晤搸つ㙡㄰搴㤲散㈹㌴㜲㈴㝢㥡戱㥥〱〹㍤ぢ攲㑦㠶㤱㍤㐷㠳攷㐱㤴㉡㜳㤳ㅤ昲捥搲ㄹ㙦扣㌰愷昶㠶ㅥ㘵户捣ㅢ㌱晦㥢摥㉦㐲扤㤷㝢㘶㍢戱㉤戶ㄴ扦ㄵ㍡㝦㠶㤴㡤㡡昰㕦搷扦扦昰昳㉢㔹㤱慣㑡㤶㤶㈶㉡㈲戱昲㔸㘱㌱挲㙥散㠹㍥㡦挹扤㤳㝢㌷戶㈴㕡㤷捡㤹晦搶㍣㔷敥晣㈱㌰挲搵㑤㘸㕤摣㤲㐸つち㔶搶戵挷摡敤慤晣扡捥㈰ㄹ㙥㜵昸㕤㘴愷㈴摦戶㝥户㜹戱愶挵昶昸㘵㡤㡥㝡ㅢ㥦ㅡ扦㡡㕡ㅢ戲㙢㈷戵搹㠷㜶㘸㌳㝡㌴ㅥ㍦摢㤷㐸散㡣㔱㍡㉡愷㕦㐳㙡ㄷ戶愶散ㄶ改摥㠸收㍤ㅢ攳㠷搸㙤㜵㌶㝦昴摢〹ㄹ敡〰慡摣㥦㘶㈳㘶戵㘰愰昸戱㤵ㄸ敡㤵㈶㜷㕦搶㙥户㈴散〴晡扢挸㙥㙢㕦㍥㈷搶搰㘴㙦㥥㘶攲攴㠴㘲㘰㥡㜸㔲㙢㝣㜱慡戶戵愵扤慤戵㈹㕤㌳㍥戱㈴㠶㥦㠳㠹ㄹ慤〹ㅢ扦收ち昸捡㔳㜹㍤㝡㈸㤵户㔳搰㑦㉡挶㑤㡤㤲つ攱搹挴摢㘰㥢㙦㤹㍥敤㐶捤挶攸㌰㡡㈶㥢㜳㌲㝦㔸ㄷ挱㈴㉥挳っ捦㙥攸ㄹㄳ慦㤰搰㝡挷散搶搲挷㡥㉤昷晦搷㌸㍦㝦㌳㜷昴扢㉦挱㑦收㈹戱㤶㐴㤳摤㤶昳晡㡥㘲㡦昴㑢㈰㠵㍢㘳㙦捥㡡㕥〱㉣搴㌲戵扣㜰㘹㘳愲㝤㘱㘸愱摤戸㘰㈱㑦慤㜰つ愸愸㠸搰㘶扣昴㉢㄰改㔷㐹㕥〳〹㠷昳㐲慦搳㈸ㄴ搶㙦㌸㝣攱㔰晣摦晤ㅦ攳昹昰搲昲攳ㅦ㔷㙡㔲㠵捤㤳㕡摢㔲㍤㝡〴㡤㜲㑡㉣戵戰㥤搳㌳户㤲昱摥㈴㜹ぢ愴㜰ㄸ㐸㤷扦昵晢挱愸㠰㤷㌴晡㌴㑦戴㤳㌱㕣㐸㤲扤㕢挵ち㥢㥤㙢ㄳㄳ敤㔴㕣昳㈲挶㔴散㉢换㐲㘸㘱攷敦摤捣搹㙦㉦㙢㥦ㄸ㙢㡦昵㙣挶攵㄰㙣㈵つ愳ㄱ攲攵戴攸搹㐷㘴挶㍢散㜲㠸㘰㐹搳ㄳ愵㤷〸㥣㐸搸㜱戰扦攴昵㜰㘹敥㐱愰敦摢㘲㄰㈱晦㐴㑦扦慣㠱慢㉤㠹挹㜶换㥣攵㡢散ㄴ捤㡢㐲㌹愱昴敦㕥っ㌶㉢摥㌰户扤戱㈹㌵ち㍤㥤摣搶扡㜸搱㝦㌳づ㘳改户㐱捣慢㜰㝢捣攲㡤ㅦㄳ攰捡敢戹㠴摢愶扥㍥慦㠸搱㈸搱摢㤱㜰戶㈲搸〶晣㈷㉦晤㍥晥ぢ攷搲ㄵ㤶挰愲㍢㤷㠰ち㘱摦扢ㄹ〸捤㘹戳攵愲㔶㤱㌰㐰扢㑦昳摥慤㙤㠷㌴戴戶ㅥ挲昹搴㔷戸搴㐲摢㙥攷㠵愲㕥敥㠵㌱戹〰愶㔴㡦ㅥ㘹㔷㜹㍣㔷㤴〶㈳㝥攸㈳㤰㍥攳㥢㥡㠶㤸㠸愹搰挷㄰昵挰㈵慢搰㈷㘸㐴㜱㈴㙦㙦㙤㐷搲㈱㑢㉡㠷晣㘱挸〴㍢搵㍥愴㤶ㄷ㤶昸ㄵ搵搴搸㘲て搹戱愵㜵㐸㥢㥤㕡㠴㑢挳昶昰㔱换㥡㔲换搴搶㐰㠶ㄷ㙢㠶㝤㔷㜱昰㥢攵晦ㅡ㝦换㔷捦摡㍢昵㍣晣〵㌵挸㔵㘴㕣㌲摡ㄱ戹㡡昱搱㥦㠱愸㠱㌰攳ㄱ〷敤昴㤷晥〲扣晥㤲攴㉢㄰ㅣ㌷㘴㑢攰戰昱戵挳慡攱昸㥦㠷づ扤㥥攴ㅢ㄰㌵〲㠴㍢慥晥㍢㠸㜹㈹ぢ昱㌹ㅦ㘴㥢敥〴㜱收㌶晤㈷愴㘱㥤㐳愷㐶挲㠲摢㔵ㄳ㐷㑤攴㌴㔱㔳㈱〴づ〴愰搰㔵㘴㕣挶摡ㄹ㙥〲挰扦改摦〳㘶挱〰晣捥ㅣ〴㐶㜳㌶㝡〰挸㜷㔸ㄵ㠱㑥〰攸〱㠱收㐵㝣㔵〶㤱〰㔰〸捥扣搴㉦扦㝢〰㈸㠵㌸ㄳ〰捤㤸㍡㠷㑥㤵挳㉦〸㠰㙦ㄱ㍣㄰㠰扦扢㡡㡣慢㙢㤵㠸㔴捣㕥㙣捡㉥慦㠷㔹㌰〰晤愱搶〳㐸㌶〷昱〰戰愵挳慡㉡〴ㄱ〰〶搲㘸㉢㄰㔵〳㤱〰㌰〸㥣㜹愹㑦扤〰㔴㐳㥣〹挰㘰挶搴㌹㜴㙡㌴晣㠲〰㜸㈷ㅢ〰㙦扢㡡㡣㉢㝥㘳㄰愹㤸扤搸㤱㕤㝥㌳㉢〰㍢㐱慤㐷㤰㡣〴昱〰㌰捡㘱搵㙥〸㈲〰散㑣愳〸㠸ㅡ〷㤱〰㔰ち捥扣搴ぢ㕥〰挶㐲㥣〹㐰〵㘳敡ㅣ㍡㌵ㅥ㝥㐱〰㍣㥥つ㠰挷㕣㐵挶㔵挸㠹㠸㔴捣㕥散㠶愴敡㤱慣〰㡣㠳㕡㡦㈷㤹〰攲〱㘰愲挳慡摤ㄱ㐴〰搸㥤㐶㤳㐰ㄴ慦㑤ち〰㤳挱㤹㤷㕡敤〵㘰ㄲ挴㤹〰散挱㤸㍡㠷㑥㑤㠱㕦㄰〰户㘷〳攰㡦慥㈲攳攲攸ㅥ㠸㔴捣㕥捣㘱㤷㙦捤ち挰㍣愸昵摥㈴晢㠰㜸〰搸捦㘱搵㜴〴ㄱ〰昶愷搱〱㈰㙡㈶㐴〲挰㠱攰捣㑢㕤攳〵㘰〶挴㤹〰挴ㄸ㔳攷搰愹㔹昰ぢ〲攰攲㙣〰㕣攴㉡㌲㉥搸捥㐶愴㘲昶攲㘰㜶昹㠲慣〰㌴㐱慤㥢㐹㕡㐰㍣〰㉣㜲㔸㔵㠷㈰〲挰愱㌴㙡〳㔱㜳㈱ㄲ〰㔲攰捣㑢㥤敥〵㘰づ挴㤹〰㉣㘵㑣㥤㐳愷收挱㉦〸㠰㘳戳〱㜰㡣慢挸戸㡥扣㉦㈲ㄵ戳ㄷ㐷戳换㉢戲〲㜰㉣搴晡㌸㤲攳㐱㍣〰㥣攸戰㙡㍦〴ㄱ〰㑥愲搱挹㈰敡〰㠸〴㠰㔳挰㤹㤷㕡攲〵㘰㝦㠸㌳〱㌸㠳㌱㜵づ㥤㍡㄰㝥㐱〰㌴㘵〳攰㄰㔷㤱㜱㜹㝢㍥㈲ㄵ戳ㄷㄷ戲换㡤㔹〱戸ㄸ㙡㝤〹挹愵㈰ㅥ〰㉥㜷㔸ㄵ㐳㄰〱攰ちㅡ㕤〹愲攲㄰〹〰㉢挱㤹㤷㥡敦〵愰〱攲㑣〰慥㠵㝤㔸攷搰愹〴晣㠲〰㤸㤷つ㠰戹慥㈲攳㤲㍢㉦愸ㄷ戳ㄷ户戱换㜵㔹〱戸ㅤ㙡晤㈷㤲㔵㈰ㅥ〰敥㜴㔸戵㄰㐱〴㠰扢㘸㜴㌷㠸㍡ㄸ㈲〱攰ㅥ㜰收愵愶㜹〱㘸㠴㌸ㄳ㠰㌵㡣愹㜳攸搴㈱昰ぢ〲㘰㕣㌶〰挶扡㡡㡣㤵㠰ㄶ㐴㉡㘶㉦ㅥ㘵㤷挷㘴〵攰㜱愸昵ㄳ㈴㑦㠲㜸〰㜸捡㘱㔵㉢㠲〸〰㑦搳攸ㄹ㄰㜵㈸㐴〲挰戳攰捣㑢㐵扤〰㉣㠲㌸ㄳ㠰ㄷㄹ㔳攷搰愹㌶昸〵〱戰㔳㌶〰㠶扢㡡㡣搵㠹挵㠸㔴捣㕥扣挵㉥敦㤰ㄵ㠰㜷愰搶敦㤲扣〷攲〱攰〳㠷㔵㑢㄰㐴〰昸㤰㐶敢㐰搴㌲㠸〴㠰㡦挰㤹㤷摡搶ぢ挰㔲㠸㌳〱昸㉢㘳敡ㅣ㍡戵ㅣ㝥㐱〰昴捦〶挰㘶慥㈲㘳挵攴〸㐴㉡㘶㉦扥㘱㤷㌷挹ち挰户㔰敢㝦㤰㝣〷攲〱攰㝢㠷㔵㐷㈲㠸〰昰㉦ㅡ晤〰愲㔶㐰㈴〰晣〸捥扣㔴㤱ㄷ㠰愳㈰捥〴攰㔷挶搴㌹㜴敡㘸昸〵〱昰晢㙦㔹㑥㠵㝦㜳ㄵㄹ慢㌸挷㈱㔲㌱㝢㔱㤰㡦㉥晦ち戳攰㔳攱㄰搴扡㈷㐹ㄱ㠸〷㠰戰挳慡攳ㄱ㘴㈸〳昵愲㔱㙦㄰㜵㈲㔸〱愰て㌸昳㔲摦㈱㐷挷㡦愱ㄳ㈰捥〴㘰ㄳ搸㠷㜵づ㥤攲㜲㔱㄰〰㕦㘴〳攰㜳㔷㤱戱戲㜴㉡㈲〹〰㕢戱换㝦捤ち挰搶㔰敢㙤㐸戶㘵敦㍡㝦つづ㜱㔸㜵ㅡ〲つ攵㜰㡡㘹㌴ㄴ㐴㥤〱㔶〰搸づ㥣㜹愹昷扣〰㥣づ㜱㈶〰㍢挰㍥慣㜳攸搴㤹昰ぢ〲攰㤵㙣〰扣散㉡㌲㔶扤捥㐱㈴〱㈰挲㉥扦㤸ㄵ㠰㌲愸㜵㌹㐹㤴扤敢〴愰搲㘱搵戹〸㌴㤴挳愹愲㔱㌵㠸㍡ㅦ慣〰㔰〳捥扣搴㤳㕥〰捥㠳㌸ㄳ㠰㌱戰て敢ㅣ㍡㜵〱晣㠲〰㜸㌰ㅢ〰て戸㡡㡣㤵戸㡢ㄱ㐹〰㤸挴㉥慦挹ち挰ㄴ愸昵㔴㤲㘹散㕤㈷〰搳ㅤ㔶㕤㠲㐰㐳㌹㥣ㄹ㌴㥡〹愲㉥〳㉢〰捣〲㘷㕥㙡㤵ㄷ㠰㑢㈱捥〴愰づ昶㘱㥤㐳愷㉥㠷㕦㄰〰㌷㘴〳攰㝡㔷㤱戱㍡戸ㄲ㤱〴㠰〳搸攵㙢戳〲㜰㄰搴扡㥥㘴㍥㝢搷〹㐰㠳挳慡慢㄰㘸㈸㍥㍡㑥愳〴㠸扡〶慣〰㘰㠳㌳㉦㜵愹ㄷ㠰慢㈱捥〴愰ㄱ昶㘱㥤㐳愷慥㠵㕦㄰〰㘷㘷〳攰㉣㔷㤱戱㘸㜹〳㈲〹〰㙤散昲ㄹ㔹〱㘸㠷㕡㉦㈶㔹挲摥㜵〲戰捣㘱ㄵㄷ㌴㠷㜲㌸换㘹㜴ㄸ㠸扡ㄹ慣〰㜰㌸㌸昳㔲挷㝢〱戸〹攲㑣〰㔶挰㍥慣㜳攸搴㉤昰ぢ〲攰戰㙣〰㉣㜷ㄵㄹぢ愹㝦㐴㈴〱攰㘴㜶㜹㘹㔶〰㑥㠵㕡㥦㐶㜲㍡㝢搷〹挰㤹づ慢㙥㐷愰愱ㅣ捥㔹㌴㍡ㅢ㐴慤〲㉢〰㥣〳捥扣㔴㡢ㄷ㠰㍦㐱㥣〹挰〵戰て敢ㅣ㍡㜵〷晣㠲〰㐸㘴〳㈰敥㉡㌲ㄶ㜷敦㐶㈴〱攰㑡㜶㌹㤶ㄵ㠰慢愰搶㔷㤳㕣挳摥㜵〲㜰㥤挳慡㝢㄰㘸㈸㠷㜳㍤㡤㙥〰㔱昷㠱ㄵ〰㙥〴㘷㕥㙡ㅦ㉦〰昷㐲㥣〹挰慤戰て敢ㅣ㍡戵ㅡ㝥㐱〰捣捣〶挰っ㔷㤱戱攰晣〰㈲〹〰㜷戳换㝢㘴〵攰㕥愸昵㝤㈴慢搹扢㑥〰敥㜷㔸昵㈰〲つ攵㜰ㅥ愰搱㠳㈰敡㈱戰〲挰㕡㜰收愵㈶㜸〱㔸ぢ㜱㈶〰㡦挰㍥慣㜳攸搴挳昰ぢ〲愰㍡ㅢ〰㔵慥㈲㘳ㄱ晣㔱㐴ㄲ〰㥥㘱㤷㉢戲〲昰ㅣ搴晡㜹㤲ㄷ㐰㍣〰扣攴戰敡㌱〴ㅡ捡攱扣㑣愳㔷㐰搴ㄳ㘰〵㠰㔷挱㤹㤷ㅡ改〵攰㜱㠸㌳〱㜸ㄳ昶㘱㥤㐳愷㥥㠴㕦㄰〰㐳戳〱㔰散㉡㌲ㄶ收㥦㐶㈴〱㘰ㅤ扢㍣㌸㉢〰ㅦ㐳慤㍦㈱昹㤴扤敢㥣〱㥦㌹慣㝡〶㠱㠶㜲㌸㥦搳攸ぢ㄰昵ㅣ㔸〱攰㑢㜰收愵㌶昷〲昰㉣挴㤹〰慣㠷㝤㔸攷搰愹攷攱ㄷ〴㐰敦㙣〰昴㜲ㄵ晥㘲㠱挲㤷㄰愹ㅢ㡢扣扤搸攱攴扣㐶㝢㈹㔷愵晡㈶㔱ㄳ㕣扢㌸搵摥㉡㑢㘸㝤㤲ㄳ㕢㘷戶戶㑦㙣㑣㉤㙡㡡㉤摦㉣改㌶昶㕥㘸户㘰㠱扢つ敢摣㍥㔹敢愲㐵㜶㐲㈷敢㕡ㄷ户挵敤愹ㄳ晦ㄷㄶ挰㌱㍥㙣㍡㔹晢捥㔷㜸晤㘷㙢扡㜹昰挴㉣挱㉢慦昰ㄵ〴昴㉦捤㐹㘵戲㘷ㄹ㕤㥡ㄶっ晢㜵㈲㍡愷戱扤挹敥㤵㤴㈵㙣㘹ㄷ㈵㠱㈲慡〶ㄲ㍤㤳㜳ㄶ㘲挹㙡㘲㥦攴攴戶挶〴搷㠸戸㌱晡㍢愶搳敤〵愸㄰搸戳㌵搵挸㈲昰㍥挹㌹㙤戱㤶搴㈲㉥㜶挶㤷㙦㥡挶挹慡㘸㘱㜲㐲㘳㑢ち㘹㘴㉢戲摤㉦㔹户戰㜵㈹敥㐷㔸摣摣㌲㌹戶㈸昵㍦戱㔵ㄴ㌷㡢扣㘴搳愸㝣㤵㥦慦㡡昲㡢晥搳敤ㄳ晡〱晢搸㘶㑥愵昷㄰捣搳昶戶挶㠶挵〴㑣㜲㤴㠱ㄶ㤰挸㌶捣㉢㝣ㄵ㉤晦戲愶㘷ㄳ晡㙡ㄲ搸搷戴㍡晢挰攵昱㡥㥢㍣戶㠱戹晥ㄱ摤改晤ㄳ挸戴挹㜳愷㜶㔶敢晣㥦敥㤸㈸㝣つ㤱㌷扡㌸㘲〰㡣晢㍡㔳㠸〵ㄳ㥣㔱搸㌳㌱ㄳ挸昹愷㘵㌸㈹㌶㥣愱㝤㍢㥢㤳戰扥摥㍢㌹㍤搶㘰㌷愱㉣愰㌹搶摥搷㘱㔸㥦㠱㡡晡㤴慢慢㙤㙤㙥㡥㜱捡昱扥㠰扡㜸慣挹㉥㑡㡥㕦摣摥㡡㤲㜲㥤〴㤱㜹改㡡㘲换㈰㡡㉤㜳ㄶ昰㤳戳㔹㉥㈴㙤挶㙡㕤㄰㙢㙢㙣㕦搸摣ㄸ㉦㈲挳昵搲晦㠹戹㡡攳㐷〱挰㌴㉦㜳㉣昱㔷〴㌸敢昲搸摣愳㔰㐴㐳攸戸昹㌱愳昳㔵〸晦搴㝦㔸㑤㠲㈳㡦㝣愱攸㕦㄰慤㄰ㅦ㌹ㄴ㐹㕦扥㤵愵㔸㌴扦㕤㠱㈹㉡〷㈷昵〶つ昰搱扦挲㤴つ㝥ち摥〴挹㔹㙡搰ㄳ〶攱改慤戱挴愴㔸ㅣ昷昸昴㜴敦昰㈹挲愶攵愱愶捤㘲昱㐷㉤敡㠹戰扡扤愴㌱㘱户ㄵ㔱㔰㠷㍢㤸ち㔸㌶ㄲ㜲戶㈱㤶挱㝢攴ㄵㄶ昶㉡ち捡㌵搵挴ㅡ收㉥愹㝢敦㤰㥡㥡ㄱ晦敢扤慡挷戲敦攱戰㝣㐵晤ㅢ挳搱扦㜱㑣㙦㐱挸昱昸っ㝥愷挱〶㤰挲户愱昴㙦㥢昴㍡っ㔴㙢㘸ㄸㄵ挸扤㌱慣㄰㈹㐲㌵㠵㤴㤶ㄴ捡㐰㝡㜹㑡㐲㐲㑥㌵㐸㤱戹攱㈶㔴㠷㔹㙥㈷挲捥昱㤵愵㈷昸㘶挸换捦㉦挰愶づ昹换改㌲搲㈲㔸㜳㥤㉤戵㈲㙡㕢㜴㈱挴㉡挲㠱摣㔹㄰扦㥥㌳㍥晤晥㤳搷㘱㠳㤵敤つ昸㑦㕥攱戰捥㠷㐷㕥㔸扤て㙡㘰攸㑢㠹㠳ㄳ㌶〰慥㠲㠱愸捦㈰攴挹㠰攷慢㑢㝤〱㤶㕦㕦㜹㈱摥㠰戴戱㠷㑢昵㈵㍣㜸挸搴㈱〶晥ち㉤ㅥ㠹㍡㘶㘶ㄱ愴㕤捦捣慦改㠱㡦收晤㙣㙣挸㘷㍤ㅡ㘶ㄸㄴ戸挳〸挳㐶昷愲攱㌷挱〶扤㘹搰㠷〶㝦㠷〱㌷㜹愸㉦戸㘰㈸攵搶㤸〰㈸㉤㜸〰捡㝦㝡㔲㜸愰摣㠴㈹㌶㘵㡡㝦挳挰て攵敦㤰㌹㔰㙥〶㤳晥敥㙤㌴㕤㝥昵㈸㙥㑡挱戲㍦㈳ㄳ㠴㌴㉣㌷㠷戴㙢㉣昳攱㐶戴昴ㄶㄲ挴㘱ㄴ敢ㄷっ㤶㔰ㅡ㉣户㠴㡤ㅥ㐸㐳搶㌶〴ㄸ㙣㐵㠳㐱㌴㘰戹㠳㘰戹㌵戸慤捤戴昴㔵愱㍢昷晦〴挰戹㉤㥣〰㈷㙢㈰㑣ㄶ捥㜱㜷㤳づ㘶㤶㈱捣挲㝡〵㍦㥣㉣㔲㜰攰㉣㠶挹㐶捦㑣㤶㌵〸㥡㐳ㄹ㤸昵つ㘹㘸づ㠳戴㙢㌴㔹〷㠱㌷㙥昴㘲㄰㌴攴挳㘲〸㌳っち摣㘱㙣てㅢ扤〳つ㔹㈸ㄱ㘰戰㈳つ㠶搳㠰戵ㄳ㠲收㑥攰㠲㘷愶摣摤ㄴ〰攵㐸㜸〰捡挱㥥ㄴ㥥㤹昹〷愶ㄸ挵ㄴ慣㝣昰㐳挹㜲〷㠱㔲昳㥣㐸㕥㘵愰㥥昳ㅦ挵㘲〸㠱㉤挲㈰慣㡡㐸㠳慤っ搲慥㘱㘳昵〴摥戸㥣捡㈰㘸挸㠷㈵ㄴ〱愸㐴㘱愳㉢㘸挸昲㡡〰㠳㑡ㅡ㔴搱㠰ㄵㄷ〲㕢㌵戸㉣戰昱㍥慤〰搸㐶挳〳戰戱〶挳愴昰挰戶ぢ㔳散捡ㄴ慣㤷昰挳㌶づ㌲〷㌶敥搰昲昲挳㌶ㅥ㈶〲摢㙥っ㌲〱㕣ㅡ㙣攳㈰敤ㅡ㌶搶㕣攰㡤㠲っ〶㐱㐳㍥㉣扣㌰㕤㘶㙥㜷戶㑤㠰㡤慥愵㈱㡢㌲〲っ㈶搲㘰㜷ㅡ戰㑥㐳㘰㥢〴㉥挷扥㡢愲昳〰攴愶挰〹挸戱㜸挳㘴昱散扢㔳㤹㘵ㅡ戳戰搰挲㡦ㅣ慢㉢ㅣ攴攴戶㔶㜶摦㡦ㅣ㙢㉦〴戹改っ挲㈲㡣㌴攴㘶㐲摡㌵㜲㉣搶挰ㅢ㜷戱㌱〸ㅡ昲㘱挵㠶改㌲〵㉥㜲㝢挲㐶敦㐵㐳㔶㜳〴ㄸ捣愶㐱ㅤつ㔸攰㈱挸捤〱㤷㘵挲昱づ扡〰搸收挱〳戰挵㍣㈹㍣ㄳ㙥㙦愶搸㠷㈹㔸㥥攱㠷㡤㌵ㄹ㕤㑣㌸㔶㙣〸㙣晢㌱〸㑢㌷搲㘰㍢〰搲慥㘱㘳㠹〷摥戸㔱㡥㐱っ㙣慣昳㌰愸㐰㘶㘰㍢〸㌶扡㥥㠶慣〱〹㌰㤸㑦㠳ㄸつ㔸ㄶ㈲戰㌵㠰换㍥攱㜸㐷㘰〰㜲〹㌸〱㌹搶㡡㤸㉣㥥〹㘷㌳㑢㤲㔹㡥㠶㠱ㅦ戹㘳㈱敢〲㌹㤶㝡〸㜲ぢㄹ㠴㌵ㅦ㘹挸ㅤっ㘹搷挸戱㌶〴㙦摣㡢挷㈰㘸挸㠷〵㈲愶换㤰ㄹ攴㥡㘰愳㥢㘹挸攲㤱〰㠳ㄶㅡ戴搲㠰昵㈴㠲摣㈲㜰搹㤱攳ㅤ㡥〱挸戵挱〹挸戱挸挴㘴昱㈰㤷㘲ㄶ㍥㘸㐰戱㈰挴㡦ㅣ慢㐰扡搸㔵㔹㈳㈲挸㉤㘱㄰ㄶ㡢愴㈱户っ搲慥㤱㘳㔱〹摥㔸㐲㘰㄰㌴攴挳捡ㄲ搳㘵ち摣㕤昵㌰搸攸挳㘹挸慡㤳〰㠳㈳㘸㜰㈴つ㔶挲㐰㤰㍢ち㕣㤶㕤㤵昷㙡〶挰㜶㌴㍣〰ㅢ㑢㔳㑣ち捦慥㝡っ㔳ㅣ换ㄴ㉣㈳昱挳挶摡㤱㉥㈶ㅣ㉢㑢〴戶攳ㄹ㠴㈵㈶㘹戰㥤〸㘹搷戰戱ㄴ〵㙦摣㐸挸㈰〶㌶搶愳㤸㉥㐳㘶㘰㍢ㄹ㌶晡ㄴㅡ戲㔶㈵挰攰㔴ㅡ㥣㐶〳㤶慦〸㙣愷㠳换㍥攱㜸敦㘹〰㜲㘷挲〹挸戱愶挵㘴昱㑣戸戳㤸攵㙣㘶㘱晤㠹ㅦ㌹ㄶ㥤㌸挸昱扣㑥㕥㘵愰摥㤳ㄱ㤶愴〸㜲攷㌲〸㙢㔳搲㤰㍢ㅦ搲慥㤱㘳つぢ摥戸㘱㤱㐱搰㤰てぢ㔹㑣㤷㈹㜰㈷摣㠵戰搱ㄷ搱㤰㐵㉥〱〶ㄷ搳攰ㄲㅡ戰敥㐵㤰扢ㄴ㕣戶〹㠷扢㘸〳㘰扢ㅣㅥ㠰㡤㤵㌰㈶㠵㘷挲㕤挱ㄴ㔷㌲〵慢㔶晣戰戱㔴挵㠱㉤敢㌹ㅣぢ㔹〴戶慢ㄸ㠴ㄵ㉤㘹戰㕤〳㘹搷戰戱昲〵㙦摣㄰挹㈰〶戶て搱㌲㕤愶搰㠵敤㍡搸攸敢㘹戸㉥搸攰〶ㅡ摣㐸㠳㡦㘰㈰戰摤〴㉥ぢ㙣扣ㅦ㌸〰戶㕢攰〱搸㔸㍦㘳晡攰㠱敤㔶愶戸㡤㈹㔸敢攲㠷㡤〵㉥づ㙣㔹捦㐴㔸晥㈲戰摤捥㈰慣㠳㐹㠳㙤ㄵ愴㕤挳挶㝡ㄹ扣㜱户㈵㠳ㄸ搸㔸㌴㘳扡㑣愱ぢ摢㥤戰搱㜷搱㤰〵㌵〱〶㜷搳攰ㅥㅡ戰挶㐶㘰扢ㄷ㕣ㄶ搸㜸㘷㜳〰㙣慢攱〱搸㔸㜵㘳㔲㜸㘰㕢挳ㄴ昷㌳㐵〱㝥ㄳ昸㘱㘳㔹㑣ㄷ戳㡤㐵㌳〲摢㠳っ挲敡㤹㌴搸ㅥ㠲戴㙢搸㔸㘵㐳㘰昴挳っ㘲㘰㘳愹㡤改㌲㠵㉥㙣㝦㠶㡤㝥㠴㠶㉣挳〹㌰㜸㤴〶㡦搱㠰㤵㌹〲摢攳攰戲挰挶㝢戴〳㘰㝢ㄲㅥ㠰㡤戵㍡㈶㠵〷戶扦㌰挵㔳㑣挱扡ㅡ㍦㙣㉣愶㜱㘰换晡㡢㠱愵㌶〲摢㌳っ挲㥡㥢㌴搸㥥㠳戴㙢搸㔸㥢㈳戰㍤捦㈰〶戶㘲㐸㑤㤷㈱㌳戰扤〰ㅢ晤㈲つ㔹扣ㄳ㘰昰ㄲつ㕥愶〱敢㜹〴戶㔷挰㘵晦㔶愸〸㥥㜰慦挱〹挸戱挸挷㘴昱㝣㉢扣捥㉣㙦㌰ぢぢ㜲晣挸戱ち愷㡢〹挷ㅡㅤ㐱敥㉤〶㘱戱㑥ㅡ㜲敦㐰摡㌵㜲㤵㜰ㄳ攴摥㘵㄰㠳ㅣ㉢㝢㑣㤷㈹㜴㈷摣㝢戰搱敦搳戰㍡搸攰〳ㅡ㝣㐸〳ㄶ〲〹㜲敢挰㘵㤹㜰扣㠵㍥㘰挲㝤って挰挶搲㈰搳〷捦㠴晢㠴㈹㍥㘵ち㤶昱昸㘱㘳敤㑥ㄷ㠷㌷㔶昶〸㙣㥦㌱〸㑢㝣搲㘰晢〲搲慥㘱㘳㈹㤰挰昶㈵㠳ㄸ搸㔸て㘴扡散㠱敤㉢搸攸扦搱㤰戵㐲〱〶㕦搳㘰㍤つ㔸㍥㈴戰㝤〳㉥ぢ㙣㝣ㄸ㐰〰㙣摦挲〳戰戱愰挸愴昰挰昶て愶昸㡥㈹㔸晣攳㠷㡤ㄵ㍦㕤散愷慣〷ㄲ搸扥㘷㤰昹攰搲㘰晢〱搲慥㘱㘳〱㤱挰昶㈳㠳ㄸ搸㔸㐵㘴扡っ㤹㤹㙤㍦挱㐶晦㑣挳㐴戰挱㉦㌴昸㤵〶㌶っ〴戶㝦㠳换扥㥦㔶〶㑦戸摦攱〴攴㔸㠹㘴扡攱搹㑦㌷㌰㑢ㅥ㤶㌷ㄴ慢㠶晣挸戱㔴愸㡢晤㤴㠵㐴㠲ㅣ慥㠰攷愹㈵攰搲㤰挳㥤挷ㅢ㠱摣㌲戸〹㜲㠵っ㘲㤰㘳昹㤱改㌲㠵敥㝥ㅡ㠲㡤敥㐹㐳㤶㈶〵ㄸㄴ搱㠰て㑣㔳慣㔶ㄲ攴挲攰戲㑣㌸㍥愶㈱㘰挲昵㠶〷㘰㘳晤㤲㐹攱㤹㜰㝤㤸愲㉦㔳戰搶挸てㅢぢ㡣扡搸㑦㔹㝥㈴戰㔹っ挲㍡愴㌴搸㌶㠵戴敢〹挷㝡㈵㠱㙤㌳〶㌱戰戱㘸挹㜴搹〳㕢㝦搸攸〱㌴㘴㐱㔳㠰挱收㌴搸㠲〶慣㜱ㄲ搸戶〴㤷〵㌶㍥㜰㈲〰戶慤攰〱搸㔸昵㘴㔲㜸㘰ㅢ挴ㄴ㕢㌳〵㉢㤴晣戰㕤〵㔹ㄷ戰㕤つㄳ㠱㙤㕢〶㘱昵㔲ㅡ㙣㐳㈰敤ㅡ㌶㔶㌹〹㙣挵っ㘲㘰扢ㅥ㔲搳㘵て㙣㐳㘱愳户愳㈱换愰〲っ㠶搱愰㠴〶慣㡣ㄲ搸戶〷㤷つ戶攰搳㤰ㅤ攱〱搸㔸㉢㘵㔲㜸㘰ㅢ捥ㄴ㍢㌱〵敢㥡晣戰摤ぢ㔹ㄷ戰戱搴㐹㘰ㅢ挹㈰慢挱愵挱㌶ち搲慥㘱㘳㙤㤴挰戶㌳㠳ㄸ搸㔸㈰㘵扡散㠱㉤〲ㅢ㕤㑡㐳ㄶ㑦〵ㄸ㤴搱愰㥣〶慣愷ㄲ搸愲攰戲挰挶㠷㠰〴捣戶㑡㜸〰戶㐷㍣㈹㍣戰㔵㌱㐵㌵㔳戰ㅡ捡てㅢ㑢愰ㅣ搸戲晥㌲㘵㠱㤴挰㌶㥡㐱㔸㈹㤵〶摢慥㤰㜶つㅢ㉢慡〴戶㌱っ㘲㘰㘳㔹㔵〰㉡扢挱㐶㡦愵㈱㑢慥〲っ挶搱㘰㍣つ㔸㠵㈵戰㑤〰㤷〵㌶㍥捥㈴〰戶㠹昰〰㙣慣换㌲㈹㍣戰敤捥ㄴ㤳㤸㘲ㅤっ晣戰戱㜰慡㡢搹挶戲㉡㠱㙤ち㠳戰扥㉡つ戶㘹㤰㜶つㅢ敢戰〴戶㍤ㄸ挴挰挶㘲㉣搳㘵ち摤慦㠴改戰搱㌳㘸挸㐲慤〰㠳㤹㌴㤸㐵〳搶㙥〹㙣㝢㠲换〶㕢昰㙣㥢つて挰挶㙡㉥㤳挲〳㕢ㅤ㔳捣㘱ち搶㝥㐸搷攷㤲㜳扢㕥挸昵㝢晦戲㜴㐶挹㠰㘴㐸戲㜸愰慥㝤㜹ㄳち㌶搸攴㌲戵搳攲㠲㝢㔸㘴㔸㍣㙦㙤挳㝡㕥㠱晦ㄹㄳㅤ扥㉦㈲㜱慦晥扥攷㜷㠸ㅢ㌵慣㑤㈸扣攵搷捣㘷㔴㜴昸戳攳㥤㌷昳搳㠷慦搰摥攸㘲晦ㄹ㡤昱戶搶㔴㙢戲㝤㐸ㅤ㡡㤱㠶昰㜹㈸挹扣扣挸昸挲㥢㄰㌱㌰㈷〷㔶搰挲〷㑤㉥攱昳〱挲㠷戴戴㉥㙤㤱摥ㄴ愶昸㔸ㄸ挱慢㘷㑦愶〹㌳て㕦摢〱㍣㡢㜵っ㜴搶晢㠲昶改㘱戱㄰㠰挶愱晤挰㤷搴㑥愸㥤㕤ㅦ㙦戰㤳ㄵㄵ昱㘸戲㉣㔲ㄶ㑤搸戱㠶捡戲㡡㠶㡡戲搲捡昲㠶搲敡㠶慡愸㈵㜵〳㡣戱㍦㝣㉣㔶ち㐸扡〳挸戱㘴㐰㌸敡ち昳㜱㍡戴戱㡢昸戰捦㔳つ㉡慥ㄲ捡㉥攸搹㔳㤵昸ㅥ㕢㤲戱昸捦ㄲㅣ㜹敥㐳㈸挴㌳戰挲㙢〰搶挶㌹戱㠳㥤摢㠲捥㍣愹搳昵攸㠲㥥てㄲ戶㝡㐰㐰㔹㈸〶戶㙦敤㠴㝡㑦つ㔳愸〱戲㑤㈰㑢㝦〰㘸㈸づ㜱㙦㠸愵收〱㑦ㄶ㑤㔹〵㙥ㄴ㕤捣昰㌶昴㝡㈸㕡㉡〴戹㠰戴〰㈲㌶攴㔳〴㈹㘷戵扡ㄸ〳攱㕣㠲〲㡦戵㠳㐹搶〹愲㉥㠴ㄹ㈷㐹晡㐶搶㠸〴㌷㕣㘸〷挵㐶づ扢昹㐲㑤攰㥤㡤ㅣ戱攳㌵㤵㤱慡戲ㄸ㥥㘰ㄴ㡤㤶挷慡㉢敤㉡扢㉣㔹ㅤ㡢㤴挶㉢散㘸挴敡㘵晡搸っㅦ慢户攱㕡挸昵㌱ㅣ㜵捡〲挷つ慤捥㐶㐷戸ㄱ搰捥搳㠷㐲愵摢㐰挲搶㈶㄰㔰ㄶ㑡㠱昵㠳搹づ㔹〰㤸㡢㈱㑥〷㜳㔳㌷㡡摥㤱攱㤷㐲㉦㡦敥㔴晤㈱ㄷ㌰㤷㐳搴〱收收㤰ち㤸㈷愲㐳ㅤ㘰ㅥづ㤳散㘰ㅥて搳㑣㌰户㐰㈴戸攱㡡㌹㈸挰摣ㄲ㍣㕦搶㐰搳搸捡㌴〶戹つ戵㉤ㅡ〲挹戱㉥㈴搲挱ㄵ〸愰㡦〶〹㕢㠳㘱㐰攳搰㌱㘰晤㤰ㅣぢ㔹〰㈴挷㐱㥣づ挹㄰㌷㡡昳㠴搱ㄳ愰㤷挷㡣慡愱㤰㑢挶㤳㈰敡㠰㘴ㄸ愴〲挹㌲㉦㈴愷挰㈴㍢㈴㑢〲㈱㈹㐱㈴戸攱㙡㌸㈸㈰搹摥捤ㄷ㍡ㅤ扣㌳扦ㄲ愵㤵ㄵ㌵㤸㑡㤵㠹㐸㘵㌴㔱㔹㕥㘳㤷搵挴㉡㉡散㐸㐵慣㈱㔱ㅤ慤戶㘴捤㥦㌱捥㠰㡦戵愳改昱㤹攴㠶ㅢ㡥㍡㌵ㄲ㥣㠰戹挸〵ㄳ㝣㥥㍥〷㉡㝤㉥㐸搸晡〳〴㤴㠵捥〳敢〷昳㝣挸〲挰扣〰攲㜴㌰㐷戹㔱㜴㈵挳㕦〴扤㍣㐳㔵㐵㈰ㄷ㌰㉦㠱愸〳捣㌲㐸〵捣愴〷㑣捤愳㌹て摣㉡ㄱ㠸㕢㌹㥣㘸愱慦〰〵㙥㔱㌷㜴攸㑡昰づ㙥ㄵつ㘵㔵搵㔵昱昲戲㘸㜵㘵㌴㕡ㄹ〷㔴愵㌵㠹捡㘴慣摣㑥㐴慢㘲搵㤶㉣晡㌳挶㑡昸㔸㤵愶㜳㜲昰慤㌲ㅣ㜵㙡㌴㌸挱敤㈰㉦㙥搷㐲愵慦〳〹㕢扢挰〰敦㍣捤㠳㥣收㔱㑤昳ㄸ㘶敤㙡攴㘳愸扣㤹昲摤搰㔲扢㐱㉥㐸摣ち㔱〷ㄲ攳㈰ㄵ㈴收㜸㤱攰㥥㈶㐸捣づ㐴㘲㍣㥣㘸愱晦〴ち㈴㈶㠰攷换慡㌵㡤㠹愶戱扢摢㔰㔳搰㤰昱散改㡥㐷晡㜲〷〲攸㍢㐱挲搶㔴ㄸ搰㔸㜳愷搲摣㡢㌴昷ㄹ㙢㥡㤱㑦愴昲㍥捡㜷㐷㑢㑤㠷㕣㘲慣㠱愸㘳㍣㌳㈱㤵昱㑣昲㡥㠷㠷㘱ㄹ捦挴挰昱㜰〹㥤ㄶ㝡㉤㈸挶戳愷ㅢ㍡昴㄰㜸㘷换㌶搴㘰昲挷㉢㉢慡㙢㉡ㄲ搱㡡搲搲㥡㔸㑤㐵慣㉡㔲㔵㔵㘹㔷㤷㌶挴㈳搶㕥愶㍢て挳挷㥡㙤㌸㌹攲搶ㄹ㡥㍡㌵て㥣㈰戱㥢㡢〴㜸㕣扢㠵㑡㍦づㄲ戶昶㠶㐰㘴㍣攲㙡ㅥ㘲㌵て愸搶㍥㐶扥〷ㅤ㥥愶㝣㍡㕡㙡㍦挸〵㠹㘷㈱敡㐰攲〰㐸〵㠹愸ㄷ㠹㡥㉤㕢ㄶ㠸〴㔷挵ㄱ〴ㄷ㑤㐱㠱挴㐱攰昹戲敡㑤㘳扥㘹挴摣㠶㑡愰㈱攳㠹戸攳㤱扥扣捣敥扤〲ㄲ戶㙣ㄸ搰搸扦㘵㤳㐶㍥㥢捡㌷改㔰㠷㤶㕡〸戹挴㜸ㅢ愲㡥昱ㅣっ愹㡣㘷晢挰昱っぢㅣ捦㈱㜰㐲㄰㕣捡〴挵㜸㥡挰昳㘵㌵㥢㐶㡢㘹㜰㌱㥡㉦搵㠶㠶㡣㘷愸㜷㍣ㅦ戲㝢敢㐰挲㔶ち〶㌴昶㡦愷摤挸昷愵昲慦㜴攰㠳ㄴ搴ㄲ挸㘵㍣㥦㐳搴㌱㥥㘵㤰捡㜸戶昴㡥愷㘳愶㙥ㅥ㌸㥥攵㜰㐲㄰㕣㘳〴挵㜸づ㜳㐳㠷扥〶敦捣㔴㍢㤲㘸㈸㡢㤴摡㍣晤㡢㈶愳搵戱㜸㐳㜵ㄵ㡡晥㙡捡㘳挹捡昲㐴挲㍡摣㜴㘷㍤㝣慣㈳っ㈷㌳㔵搶㤵ㄹ㥦㍡㜵㌴㜴㠲㠴攵㈲〱ㅥ昷㑣㐳愵扦〳〹㕢挷㐰㈰㌲摦㑣㍤搶挸攷搳攱㐷㍡挴搰㔲挷㐳㉥㐸晣捣昰㤴昰㜳㈲愴㠲㐴挸㡢㐴挷㑣㉤〸㐴㠲㡢挲〸㠲㍡㔸㔰㈰㜱㌲㜸扥慣㔳㑣攳㔴搳㌸捤㙤愸㌳搱㤰昱攴扢攳㤱扥㙣㘰昷昲ち㌹ㅥ㉥摦搲搸扦㘵捦㌶㜲㍥㕦㐱ㄷ挲㔶㥥㕡慣捥㠵㕣㘲昴㠴愸㘳㍣攷㐳㉡攳昹改㤷捥戳ㄷ㝤ち㝢换㙦㤷ㅦ㈰捤㍣㔱攱㔲慤㡣愷ㄷ㐲㘱㍣ㄷ扡愱㐳扤挱㍢㕢㌶ㅥ愹挲㘹㕦㘵ㄴ㘷昸㤱㘸㜹㑤㜹つ㙡搱㑢慢捡愳昸㤲㉥㑦㤴摢ㄵ搶㐵愶㍢㝤攰㘳㕤㙣㌸昹㔶扥挴㜰搴愹换挱〹ㄲ摦愲㌳ㅤ㘷㝤㥢㐰愵㌷〵〹㕢㕣㤱挵㍢㑦昳㕢㔹昳㙢㔸昳㑢搷扡搲挸㕢愸摣㠲づ慤㘸愹慢㈰ㄷ㈴〶㌲㍣㈵晣㕣〳愹㈰昱㤹ㄷ㠹㡥敦搹㑦〳㤱戸ㄶ㑥㠲挴㌶〸〵㈴慥㜳㐳㠷戶〵敦㈰ㄱ慢慥戶愳挹㐴㘵㘹慣㉡ㅥ㡤㈴敤㥡㐸㑤戲㈶ㄲ㑤㔶㤷㤵㐶㤳㜶愲摡扡摥㜴㘷㌰㝣慣ㅢっ㈷摦戳戲㈶换摥㔳愷㙥㠱㑥㤰昸挰㡢挴㜶㔰改㘱㈰㘱敢㔶ㄸ攰㥤昱㍤㝢㥢㤱㉦愶㜲㌸ㅤ㤶㜰捣户㐳㉥㐸㡣㘰㜸㑡昸㔹〵愹㈰昱㥡ㄷ㠹㡥扤晤㤵㐰㈴敥㠰㤳㈰戱㌳㐲〱㠹㍢摤搰愱〸㜸〷㠹㐴慣扣戴愱㍡ㄹ愹㉡慤㡡㐵㈳戱㡡敡㠶㔸㈴㕥㤶愸㡡㈵戱换挷㤲㔵搶㕤愶㍢愵昰戱敥㌶㥣散敤戲捣捡摥㔳愷㔶㐳㈷㐸㍣攷㐵愲〲㉡㕤〹ㄲ戶搶挰〰敦㍣敤摢摢敦㌷㜲㍥㝡㐱敦㐲㠷㈳㌹收〷㈱ㄷ㈴挶㌰㍣㈵晣㍣〴愹㈰昱愸ㄷ㠹㡥㌹昱攷㐰㈴ㅥ㠶㤳㈰㌱ㅥ愱㠰挴㥦摤搰愱〹攰ㅤ㈴ㅡ㑡㜱搴挳搸㈳〹晣晡慤㐸㔴㔴㔷搷攰挹慥搵ㄵ㌵つ㌸〵㡢㔶挷慤㐷㑣㜷㙡攱㘳㍤㙡㌸㤹ㄳ㡦ㄹ㡥㍡昵㈴㌸㐱攲㝥㉦ㄲ㤳愱搲㔳㐰挲ㄶ㤷㐲昱捥㤸ㄳ㑦ㄹ昹㜱㔴捥愰挳昱ㅣ昳㌳㤰ぢㄲ戳ㄸ㥥ㄲ㝥㥥㠳㔴㤰㔸攵㐵愲攳戸㜷㝢㈰ㄲ捦挳㐹㤰愸㐳㈸㈰昱〲㜸扥㉣㉥㜳㑡攳㈵搳㜸搹㙤愸搷搰㤰昱摣收㡥㐷晡㌲㤷摤㥢〷ㄲ戶戸㐰㐹㘳晦㜱敦つ㈳㍦㤵捡晤改㜰ㅡ㕡敡㉤挸㈵挶㠱㄰㜵㡣攷ㅤ㐸㘵㍣搷㜸挷搳戱㘵慦ちㅣ捦扢㜰㤲昱挴㄰ち攳㜹捦つㅤ㙡〰敦㙣搹㑡扢愱挱㉥㉢㉦㉦㉤户㙢愲㌵攵㠹㠶㘴戵摤㄰慢㉥戵慢㙡散㘴㐳捣戶㘴㥤㤲㍤㡣挳挷晡挰㜴㑥戶散㠷㠶愳㑥㝤っ㑥㤰戸搴㐵〲㝣㥥㕥〰㤵㕥〸ㄲ戶㍥㠱㐰㘴扥戳敡㑦㡤㥣捦㔶搰捤㜴㌸㤷㐸㝣〶戹㈰搱捡昰㤴昰昳〵愴㠲挴搹㕥㈴㍡昶昶㌳〳㤱昸ㄲ㑥㠲㐴ち愱㠰挴㔷㙥攸㔰㍢㜸〷㠹㈸挶㕢㤱慣㈸㡦㈵昰ㄳ愳㉣㤶挴ㄹ㘸㑤扣愱慣っ捦㌱慥慡㈸慤㑡㕡㝦㌳摤㔹っㅦ敢㙢挳挹摥扥摥㜰搴愹㙦挱〹ㄲ㈷㝢㤱㔸づ㤵㍥っ㈴㙣晤〳〶㜸㘷散敤摦ㄹ㌹ㅦ戲愰㔷搰攱ㄲ㡥昹㝢挸〵㠹㘳ㄸ㥥ㄲ㝥㝥㠰㔴㤰㌸捡㡢㐴挷ㅣ㍦㈲㄰㠹ㅦ攱㈴㐸㥣㠰㔰㐰攲㈷昰㝣㔹㍦㥢挶㉦愶昱慢摢㔰扦愳㈱攳㌹捣ㅤ㡦昴攵㈴㜶敦㘴㤰戰戵〱〶㌴昶捦㜱㘶ㄲ昹㑡㉡捦愰挳㔵㘸愹㝣挸㈵挶㔹㄰㜵㡣愷〰㔲ㄹ捦㈲敦㜸㍡收㜸㑢攰㜸ち攱㠴㌷扥㑣ㄱち攳攱愲ㅤ㈳㠶捥〷敦㙣搹〸づ㕦昱㡡㐴慣愶戲㈱㠹㕦㡡㤱㥡昲㘴〴㑦㐲㑥㌴挴㑡㘳㤸攳搵㤶慣昱㌱挶〵昰戱戸慡㈷㥤㤳㌹慥つ㐷㥤敡つ㑥㤰㔸攸㈲㈱愳扢〴㉡㝤㈹㐸搸敡〳〳㤱昹收㜸㕦㈳攷挳ㄳ昴㑡㍡昰改〷㑡㔶攵㈸扡㥡攱㈹攱㘷㔳㔸ぢㄲ〷㜹㤱攸㤸攳〷〴㈲戱ㄹ㥣昰㐶攵ㄴ㐲〱㠹晥㘰〴㠹ㅢ挰㍢㐸挴昱㐴敥㜸㐳㌲㔲㔹ㄵ㡦㐵㜱㐸慦㈹户慢㘲昸慡户换慢㑡攳㠹㘸摣ㅡ攰晡攸ㅢ攱㘳㜱愱㑥㤰㤰㌹扥㠵攱愸㔳㕣㝦ㄳ㈴收㜹㤱戸ㄵ㉡㝤ㅢ㐸搸ㅡ〴〳㐱挲昷㡤戶戵㤱昳㈹ち晡づ㍡摣捥㌱换㐲ㅢ㐵㜷㌱㍣㈵晣っ㠱戵㈰㌱㍤㄰㠹㘹㠱㐸ㄴ挳〹㙦晣愲㐵㈸㈰㌱ㄴ㡣㈰戱ㅡ扣㡢㐴㜵㔵ㄹ扥捥散愸㕤ㅡ㡢㐶ㅢ捡㘲㘵昱㙡捥㡢㥡敡捡搲㘸㑤㜵㤵戵㥤敢愳搷挰挷ㅡ㘶㌸㐱愲挴㜰搴㈹㉥愹〹ㄲㄳ扤㐸慣㠵㑡㍦〴ㄲ戶㠶挳㈰〸〹㉥戴㠹晣㙥昶昵㌱㍡摣挳㌱㡦㌴攱㥦㘰㜸㑡昸ㄹ〵愹㈰㌱㍡㄰㠹敡㐰㈴戸㠲㠶㌷㝥搱㈲ㄴ㤰攰㙡㤹㈰昱っ㜸〷㠹敡㠶㡡㜲㕥昲㉣慤慡㉥㡦㈶㈳㘵搵㌵㜶㉣㕡㕡ㄶ戵换换慢㙢ㄲ㜶㤹㔵敡晡攸㘷攱㘳㤵ㄹ㑥㤰㈸㌷ㅣ㜵㡡慢㘴㠲㐴㤹ㄷ㠹ㄷ愱搲㉦㠱㠴慤㉡ㄸ〴㈱挱戵㌳㤱昳戹ち晡㜵㍡昰挱〸㑡㤶挳㈸㝡㤳攱㈹攱㘷㔷㔸ぢㄲ㍢㝡㤱㌸〵㔲昹つ戰㝤㈰ㄲ㘳愰愶㠵㝥ㄷ愱㠰〴ㄷ挰〴㠹昷挰㍢㐸攰㑡㝥扣㈱㔲㡡攳㝥㐳㐳戴㈶ㅥ攵㜵〸㕣㠳㠸搷㈴慡㜰搱愹愲捡ㅡ敢晡攸昷攱㘳㡤㌳摣㤹㘸㔸攳つ㐷㥤㥡〸㑥㤰ㄸ攲㐵攲㈳愸昴挷㈰㘱㙢㜷ㄸ挸㠸捦㐳挳昳ㅢ㠰换㘱㈲㝦㤴㝤晤㥣づ㡦愱愵㘴㠵㡢愲㉦ㄹ㥥ㄲ㝥戸挲㈵㐸㙣敥㐵愲攳㌸搱㍦㄰㠹㍤攰㠴㌷㝥㠷㈲ㄴ㤰㤸づ㐶㤰昸〶扣㠳㐴㔵㜵㠵㙤挷慡㉢㉡慢换㘲搱昲〶扢㍡ㄹ慢㠹㈴㙢愲〰愳愱㌲㕥㕡㘳捤㜰㝤昴摦攱㘳捤㌴㥣捣〹㔹晤㘲㝣敡搴㙣攸〴㠹扥㕥㈴晥〹㤵晥ㅥ㈴㙣搵挱㐰㐶散㍢㑥捣㌱㜲㍥㘹㐱晦㑣㠷㘷搰戲收㐲㡥㌷㑡㔶㈰敡搳愳㜰㕦㌰扢昸㔶㐴㠲㙦戱ㅥ攱㝦〶晥敥㜸愶㍤㙢㍦昲㝡攰摥㔲攷㡥捣㠲晣搱晦㔹㉣慥戹昰㠶㙣㝥ちぢ㌰搶晦㐳ㅣ㙥㡤捥㔵ㄸ㐶ㅣ㡣㡦晥つ〳㉥摣ㅦ挳㡤〴㜵㌱搷㕦㐲ぢ挱㝤㐰昳搴ㄴ搶㕥昰ㄷ昵收戴㡥敦昸㜳㙣㥢㤸㌵㤹ㄱ收搱散㈵㥤㤲昱つ㈹摣捣摦㙥ㅢ户㔹㙤ㅤ㝥㜸搴㌹㔶搷愰ㄸ挱〷戹て攸攴㍣㜷戴づ敡㤴㑥挵ㄳ愸昹ㄸ〷ㄳ㌱㠵㝢㍡ぢ昲㝢愸挰㥢捣摤㍦扣挶㕢㔸ㄹつ㝦㜶㘰㙡㠲〰っち戸㥦㜷㐲㘳扢摣て扦㌵昴㑡㜳愹㉥戴㠱㌰㡤ㄹ㌶㙢㔸戴㌰て摢㘱愳㔳愴愳捥㠴㥣㤶㘱捤扦㉥愶㜸㉥挰㘸ㄴ昵慢〷㠳㈴戸愹㌶敤昵敤㔸㤷ㅤ攷晣㕦攴晥㙦㡤敢㌷摦㜸ㅣ愸㡡捦ㅤ㕦戸㙥挵捡㝦摣戲㑢挹ㄵ㝦摡攰晥扦挲昱昸㜶㙣戹扣ㅥㅢ㡢㤵㍥散㡣㤰敡㡦㐸㍥㈶昹〴㐴晤晡㜳㤶㘷搶晤攲㉡晣て昰戶戸㤴㠶㌷㑡㤹搰摦㍥㍤搴㈱㘰戸搳愸㥦攰挱㤹捡愱㙡晥戵㐷搵っ㌱㈷㤸搲㑤愰愱㕥㤰㌹㐸慡敦㘱㙢挶ㅦ搶㝤㘸捣㥤摤㠸晡ㅤち愶㝢㤰戴ㄹ㡦㡤㠶㘴㈹㍣㠲㈰昹㝢㌶㐸扥㜱ㄵ晥㐷㝡㕢换ㄱ〹㙦晣㠵㑡〷㤲㈳挱〸㈴㕦㝢㈱ㄹ〰㘵扦ㄵ㔰㜵㙦㘰㐷ㅢ㡦摣〳㐳㝡㜹㝤㍢㔶㥤〰㡦愰㠱㝤㥥㙤㘰㥦戹ち晦愳扡㉤㉥㙢攱㡤扢㙣㥤㠱㥤〶㐶〶昶愹㜷㘰摢㜰昳㥤〱㤵戳慤㑦㐷㉢㌴ㄸ㌲㜷㕢慦㠳慤搹戰㘱㕤㑣㘳㝥挵ㄹ㔱扦㜳挰㜴て㤲㜳㡤㐷㙥㐸㍣搳晦㈲㜸〴㐱昲㙥㌶㐸摥㜱ㄵ晥㠷㜷㕢㤷㈰ㄲ摥戸㤷搶㠱攴ち㌰〲挹㕢㕥㐸㠶㜳㤴㉢愱㜲㈰攱戲㔳㘸㐴㈷㈴慦愵㐱昲〷㈸晡㕤ぢ㤳敥愱㜰㥤昱搸㘸ㄴ㙥㠶㐷㄰ち㉦㘶㐳攱〵㔷攱㝦㠲户㜵㉢㈲攱㡤㑡㈸〷〵慥㉥〹ち捦㜹㔱愸攰挰敥㠰慡㝢〳扢搳㜸攴ㅥㄸ搲换ぢ㌳晥㍥㜸〴つ散㉦搹〶昶愴慢昰㍦㤹摢㕡㠳㐸㜸攳摡㤸㌳戰戵㘰㘴㘰㡦㝢〷㌶〶㑡昵㌰㔴捥收攵摡㔳㘸㉣㘴敥㡣晦㌳㙣捤昴づ敢昱㐴㠱㙢㐶摤㐳攱㜱攳㤱ㅢ〵捦㈴㝦ㅡㅥ㐱㈸㍣㤰つ㠵晢㕤㠵晦昱摣搶戳㠸㠴㜷㥥㥥散愰挰㈵㈶㐱㘱戵ㄷ㠵愹ㅣ搸换㔰㜵㙦㘰慦ㄸ㡦摣〳㜳㌶㉥ㅥㄲ㌲㔶扤〹㡦愰㠱摤㤵㙤㘰㜷扡ち晦㘳户慤户ㄱ〹㙦搴㔴㌹〳㝢ㅦ㡣っ㙣㤵㜷㘰㝢㜱㘰ㅦ㐲搵扤㠱慤㌳ㅥㅢ㍤戰扦挲㈳㘸㘰户㘶ㅢ搸㉤慥挲晦㌸㙤㡢敢㔵㜸攳㘹昱捥挰晥〶㐶〶㜶㤳㜷㘰晢㐲愹搶㐳攵捣摢慦搱ち敤て㤹㍢㙦慦㠳㙤攷扣㍤㤰㈸晣〳㈶摤㐳攱㍢攳㤱ㅢ〵捦扣晤ㄱㅥ㐱㈸慣捣㠶挲㤵慥挲晦㑣㙤敢㘷㐴挲ㅢ㔷ㄷㅤㄴ㝥〳㈳㈸㕣敥㐵挱收挰㌶㐰搵扤㠱搱㕣㍣㜲て捣㌳㙦戹晡㔴挲敥昸㑥扡㉥捡㌶戰ぢ㕤㠵晦㔹搹㔶㑦㐴㤲㠱ㅤ攲っ慣ㄷ㜸ㄹ搸昹摥㠱㌵㐳愹晡㐰攵㙣㕥㉥㐷㠵㕡㈱㜳㌷敦搹戰敤摣扣㠷ㄲ〵㉥㈳攱摤㡤㔳㑦慥㌹㠹㐷㙥ㄴ㍣㥢㤷㉢㑦㈵〱㈸㥣㤶つ㠵㔳㕤㠵晦㠱搹搶㐰㐴ㄲㄴ㤶㍡㈸㙣〳㕥㔰㌸搹㡢挲㜲愲挰〵㈳〷〵㉥㐵㠵づ敦㐴攱昸㌴ㄴ㡥㈴ち摢挱〴敦㙥愰挰昵㈶昱搸㘸ㄴ戸敡㔴ㄲ㠰挲㡡㙣㈸ㅣ攵㉡晣㑦捤戶㐶㈰㤲愰㜰㥣㠳挲捥攰〵㠵㈳扣㈸㥣㐰ㄴ戸㔸攴愰挰㘵愸搰㐹㥤㈸㉣㑢㐳攱ㄴ愲㔰〱ㄳ扣扢㠱〲搷㥡挴㘳愳㔱攰㡡㔳㐹〰ち愹㙣㈸戴戹ち晦愳戳慤㌱㠸㈴㈸㥣攵愰㌰ㅥ扣愰戰挸㡢挲㌹㐴愱ㄶ㉡〷〵㉥㐱㠵捥敢㐴愱㈹つ㠵ぢ㠸挲㘴㤸攰摤つㄴ戸捥㈴ㅥㅢ㡤挲っ㤸㤷〴愰戰㈰ㅢち㐹㔷攱㝦㝥戶㌵ぢ㤱〴㠵换ㅣㄴ敡挰ぢち〹㉦ち㔷㜰㘰㜳愱挲扢ㅢ〳攳㠲㤳㜸攴ㅥㄸ㘲捡ぢ㕦搴㕣㜶㉡〱攳㍦攰搵㘷ㅢ搸㐱慥挲晦㕣㙣敢㐰㐴㤲㠱㕤敢っ㉣〶㕥〶㜶㠰㜷㘰搷㐳愹戸㕡攴㙣㕥慥㐳㠵㙥㠴捣㍤攰敤〳摢捥〳摥捤㐴㘱〱㑣昰敥〶ち㕣㙣ㄲ㡦摣㈸㜸づ㜸捤㌰㉦〹㐰愱㉥ㅢち戳㕤㠵晦攱搸㔶㉢㈲〹ち㝦㜲㔰㐸㠱ㄷㄴ昶昴愲㜰〷㔱㔸っ㤵㠳〲搷愰㐲㜷㜵愲㌰㍤つ㠵㝢㠸挲㜲㤸攰摤つㄴ戸搰㈴ㅥㅢ㡤〲㤷㥢㑡〲㔰㤸㥣つ㠵㐹慥挲晦㠴㙣敢ㄸ㐴ㄲㄴㅥ㜰㔰攰㔲㤳愰㌰搱㡢挲㕡づ散㈴愸昰敥挶挰戸攲㈴ㅥ戹〷㠶㤸昲挲㈴㍦〳收㈵㘰晣㤳㝣㙣戶㠱敤收㉡晣㑦扥戶捥㐲㈴ㄹ搸㘳捥挰捥〳㉦〳摢搵㍢戰㈷愰㔴ㄷ㐰攵㙣㕥㉥㐴㠵晥〲㤹㍢挹慢㘱摢㌹挹㥦㈶ち㤷挰〴敦㙥愰挰搵㈶昱挸㡤㠲㘷㤲㜳捤愹㈴〰㠵昲㙣㈸㤴戹ち晦攳慦慤慢ㄱ㐹㔰㜸搱㐱㠱敢㑤㠲㐲挴㡢挲换㐴攱㐶愸ㅣㄴ戸〸ㄵ㝡戵ㄳ㠵㤱㘹㈸扣㑥ㄴ㙥㠵〹摥摤㐰㠱㉢㑤攲戱搱㈸㜰扤愹㈴〰㠵ㅤ戲愱戰扤慢昰㍦〳摢扡ぢ㤱〴㠵㜷ㅤㄴ戸搶㈴㈸っ昳愲昰㍥㔱㔸〳㤵㠳〲ㄷ愰㐲ㅦ㜶愲㌰㈴つ㠵㡦㠸挲㕡㤸攰摤つㄴ戸捡㈴ㅥㅢ㡤〲搷㥡㑡〲㔰ㄸ㤴つ㠵慤㕣㠵晦㐱搸ㄶ㤷愸〴㠵捦ㅤㄴ戸捥㈴㈸㙣改㐵攱㑢愲挰㈵㈲〷〵㉥㍥㠵晥搶㠹㐲晦㌴ㄴ搶ㄳ㠵ㄷ㘱㠲㜷㌷㔰攰ち㤳㜸㙣㌴ち慦挳扣㈴〰㠵㝥搹㔰攸敢㉡晣㑦挳戶戸㍣㈵㈸晣搳㐱㠱㙢㑣㠲㐲㙦㉦ち晦㈲ち敦㐳攵愰挰㠵愷搰㡦㥤㈸ㄴ愵愱昰㌳㔱昸〸㈶㜸㜷〳〵慥㉥㠹挷㐶愳昰㌹捣㑢〲㔰攸㤱つ㠵㝣㔷攱㝦㈴戶挵愵㈹㐱㘱㠳㠳挲㝡昰㠲㐲㥥ㄷ〵㠵㐷㠰慡扦㐳攵愰挰㐵愷㔰て挸摣愳攳扦㝦昲ㅥㅤぢ愱攸昷㑦㤸攰摤つㄴ戸戲㈴ㅥㅢ㡤挲捦㌰㉦〹㐰攱㐷㜴攷ㅤ㍣ㄷ㌳攳敦㘵晥攰㉡㌲㥥㡢捤㘵愹慥㥥㡢敤昹㝢搳晤㤰戴㌰挹㍢慦㝡㈵ㅤ㌱㔷㤲㜰敦㔵㘳㔳㤳摣戶搴ㅢ㡦戱㙤挳㕦㝣㥥㡥愷㌵攳攱戵㜵㡤敥㕦ㄱ㥤㡡愷㌸昳愹愰收㐱愹㕡㌸㍡㠷㤲戳摡昰攴搴㥥挹愹㈹㍣㘵㍢㔱㠴扦㔸摢摥㙥户戵晣㉦㍣攳ㄶ㌷㤲昱挱㈰㜸㌹㑦户つ扣㠷㡢㌷㘷〵㉥摢㌸て扥敥挴挳晣㈱攷㝣㍥晤昶㍦㝢攰㜶愸ㄷ愶㤸㜹っ㘴挲昳㍣攷〲昵㍤㌶戱㔳㑣㝡㜴摥〶改㜳㕥㍥㥥〵ち晢㔰㕦㤰ㅥ昸㑢慣戲㜰ちㄲ搶晤㈰㤱㕢㈰㠵攴ㄵ晥㠶㘹攰ㅦㅣ敦慡攳攳ㄶ昲㝣㝦㡥戹㔷㉦㡥搸扣ち戸攰㤴㙢慤㡢㙢㔰㍤㥢敢㘳㙤㙤戱攵㐵捤昵㑤㜶换㠲昶㠵㐵昵㑢戰戴㠷攷㔰愳ㅦ昸摢捥㝡ㄳ晣敦〰㡤摤慤㈷㈲㜲㕥㠶㌶㠵㌴㜸戰敢〳〷摢ㅦ昶愱〱㈰改㠳摤ㅣㄲ捦㘰㤵㐶㝣づ搸扣㤴㉣㄰㐱愸户㠴㘵㐷㌷㌶㌳摤ㄸ〸㘹挷㤳㑣搳㐱晦㉣戰ㅦ㠳攰㄰摡ㅡ㈴扤ㅦ摢㐰攲敤挷〰㝦㍦〶㤹㡣㠳㘱ㄹ㍣昰㜵㠱〹㡢㤹㜰㘸㐶挲敤㝣〹户昱㈷㤴搵ㄲ〸㜵〹㉣㍢〶扥㠳摢つ捤挹㔶愰摥づ㑣戹㈳㘳㜳㘲㜵㑥慡㥤㈸攲㝤戵捥愴㔲挳晤改戸ㄲ挱改愲㐷挲戲㈳㕤戹㐹㐷㥣ぢ搴㉢㠱改㜶㘶㙣㐲摡㤹慥㤴㈲㑦扡ち㝦扡㕤㑣㘰捥愳〲昵㕣㘰攰ち㐶攱㥣改っ㕣攵ぢ㍣挶ㅦ㜸㍣〴㌲㡥ㅡ㔸㜶㡣㘳戲㐹攷㡣攳㠹挰㜴扢㌲㜶晡㌸㜶昳愵㥢敡㑦㌷㉢㍤昰挳㠱㠱㈷㘴〶㥥攸ぢ扣㤷㍦㌰㉦收㜲㐷搳づ㐰㙢〲〳㑦㘱㤴㜴㠰愶昹〲昳扡㙦摡づ㜵㈰〴〲搰㜴㔸㜶〰挴慢愶㤲捥〱攸捥挰㜴戳ㄸ㍢ㅤ愰扤㝣改㜸㠱㌵㉤ㅤ慦㕡㑡㘰敥㌷〵敡戶挰挰㜳ㄹ㠵晢㐸攷㠶摥摢ㄷ㤸ㄷ㌸搳〲ㅦち㠱㡣㘳㕦㔸㜶㡣㠳㤷〷㈵㥤戳㝦㕣ㅦ㤸敥〰挶㑥摦㍦づ昲愵攳㤵挴戴㜴㐷㥡㜴昳扤改㜸ㅤ捥戳㤵慥っ㑣ㄷ㘷散昴慤㘴晢搲昱㤲㕤㕡扡㔳㑣扡〵摥㜴扣攰攵ㄹ摤㐵㠱改づ㘶散昴搱㌵昹搲㥤攳㑦㜷㠱㐹挷㠳㝥〷㤸㤷㤹㜴捥愴㌸㍢㌰摤愱㡣㥤㍥㈹㔲扥㜴㔷昸搳昱捡㡥㘷ㅣ愷〶〶㕥捡㈸改攳㔸敥ぢ捣㡢㐰㘹戰摤っ㠱㑣㡡挳㘱搹㌱づ㕥㐲昱㙣愵攳〲搳ㅤ挵搸改㕢改㘸㕦扡㍢晣改敥㌱改㡥昵愶㝢挰愴㜳㘰㍢㈲㌰摤〹㡣㥤づ摢㐹扥㜴㙢晤改㜸慤挰〳摢㤲挰挰愷㌱㑡㍡㙣㘷昸〲昳戲㐲ㅡ㙣㑦㐳㈰戰㥤〵换づ搸昸愳摣〳㕢㙢㘰扡㜳ㄹ㍢ㅤ戶昳㝤改㕥昶愷㝢摤愴扢搰㥢敥摤昴㜴ぢ〳搳㕤㤲㤹敥㌲㕦扡昷晤改㍥㌲改慥昰愶攳捦㑣捦攸㘲㠱改慥捡㑣㜷㡤㉦摤㤷晥㜴晣搵㈹㘰㕥攷㑤挷摦㜳㤲捥㌹づ敥ㄷ㤸敥㐶挶㑥㍦づ摥散㑢昷㉦㝦㍡晥扣㤳㜴户㝡搳昱㠷㤳㘷㜴㜵㠱改㙥㘷散昴㙤户捡㤷㡥扦戱搲愶ち㝦㐷㐹扡㍢搱㌰㔳愵㤰愷戲ㅢ㝤㥥捤昲愸捤昰㡢愴挹㡥昳捦㥤㑣挰㥦㄰ㄸ搱㠴昳攵㡤昸ㅢ㈵㜷㌱㍢㑦㤰ㄹ㐳摦敤㌶挸昴攳㘹㉡ㅢ㐵昸攴㈹㥥㙥戲㔳晡ㅥ㡡㜹㤶㈹ㅥ昷扡つ昱攰ㄹ㘵愷〷㑦っ挵攳㍥㡡㜹㍥㈸ㅥ慢摤〶ㄹ挵㜳㌹戱㔹㐳㈹㑦攱挴收㝥㡦㑤㍦㥥慥㜵㐶攵愹㤸㜸㍣㐰㌱捦挲挴攳㐱户㐱愶ㅦ捦戸㍡㍤㜸㌶㈵ㅥ㙢㈹收㠹㤴㜸㍣攴㌶挸愸ち㘳昳㌰愵㍣㈷ㄲ㥢㍦㝢㙣晡搵戸㡣㠳挷慥攰㈴敡㈳ㄴ昳戴㐶㍣ㅥ㜵ㅢㄲ㜵㠲戱㜹㡣㔲㥥愱㠸捤攳㕥ㅢ㥥㜱㐸㥣㈷㈸攵挹㠶搸㍣改戱改挷ㄳぢ㑡㥤捣㍣㘹㄰㡦扦㔰捣昳〵昱㜸捡㙤㤰㔱㜳㡤捤搳㤴昲慢㕦㙣㥥昱搸昴摢搷㘵㥣愸〷㠰㤳愸捦㔲捣㙦㙦昱㜸捥㙤㤰改挷㙦㙡㌶ㅣて㝥ぢ㡢挷昳ㄴ摢慥㑥扦攰㌶挴㠳㕦戶㥤ㅥ晣㈲ㄵ㡦ㄷ㈹收㜷㈸㜵晡㈵户㈱ㅥ㉤㉥攳攴攰㜷愱㜸扣㑣㌱扦〶挵攳ㄵ户㐱㐶昱㙢㑤㙣㕥愵㜴戹戱㜹捤㘳搳㡦摦㕥㌴㜶愲昲㥢㐹㍣㕥愷㤸㕦㑡ㄲ昵つ户㐱愶摦戱㉥攳㜸㥣〰㑥㍣摥愴㤸摦㉢攲昱㤶摢㈰愳昸㍤㈱㌶㙦㔳㝡㠶戱㜹挷㘳搳敦㉣㤷㜱愲昲㔰㉦ㅥ敦㔲捣愳扣㐴㝤捦㙤㐸㍦㜸㐴㘷挳昱戸〴㥣㜸扣㑦昱㘵慥㑥㝦攰㌶挴㠳〷攵㑥てㅥ㜰挵攳㐳㡡慦㜱㜵㝡㥤摢㄰てㅥ㔷㍢㍤㜸捣ㄴ㡦㡦㈸收攱㤲㍡晤戱摢㄰てㅥㅡ㍢㍤㜸搸ㄳ㡦㑦㈸收ㄱ㑦㍣㍥㜵ㅢ攲挱愳㕢愷㠷ㅣ㜶ㄸ昵慦㄰㥢㤷挵挳㡦㕣愵晡っつ㤴㐳捡愱㠶㔶㥦㝢慤㜸挸ㄱ慢㉦ㅣ慢晢昰㥦攴晢搲㙢挵挳㡣㔸㝤攵㔸慤㌱㔶㝦昳㕡昱㐰㈳㔶㕦㍢㔶㜲㔰㘱挶戴㝥昱攰㈲㔶摦㌸㔶㜲㈰愱㔵㕡挶㠷㡣搵户㡥㤵ㅣ㑡㌲㝡晦㘷㘳昵㥤㘳㈵㠷㡦㡣㔸㡦ㅡ慢敦ㅤ㉢㌹㠰㘴㔸昱㐰㈲晤晡挱戱㝡〲晦〹ㄲ㘹㜸昱㔰㈲㔶㍦㌹㔶㝦㌱㔶㘹扤攷攱㐳慣㝥㜱慣㥥㌶㔶㘹㜸昱〰㈲㔶晦㜶慣㥥㌵㔶㘹㜸昱愰㈱㔶扦㍢㔶捦ㅢ慢戴㝥昱㐰㈱㔶㥣摢搸摡㜲㔰攰ㄸ搳㘲昱攰㈰㔶昹㡥㤵ㅣ〸㘸搵㐳昶〸戴昰戲㜸㐰㄰慢〲挷㑡づ〵㔰愴挷攲㈱㐱慣㐲㡥㤵散晥戴㑡敢ㄷて〳㘲㔵攴㔸挹㉥㑦慢㌴扣戸敢㡢㔵搸戱㤲㥤㍥㈳㈳㜷㝥戱敡敤㔸挹㡥㥥㤱㤱㍢扣㔸昵㜵慣㘴攷捥戰攲㑥㉥㔶㤶㘳㈵㍢㜴㠶ㄵ㜷㙣戱摡搴戱㤲㥤㤸㔶㘹摢㤱㍢戳㔸昵㜷慣㘴挷捤㠸挵ㅤ㔸慣㌶ㄷ㉢换㙣ㄸ挵晤㔳㉥ㅦ㝦昹愳㔳愷㍣〱扥㐵㜸㔲㤳〱㔲㜱摦ㄴ㡢㉦㝣ㄶ〶㐴挵晤㔲㉣㍥昷㔹㤸㡥㉡敥㤳㘲昱㔹扡㠵攲㙥㈸㡡扦晡ㄴ摣昳㐴昱愹㑦挱㥤㑤ㄴ㥦昸ㄴ摣扦㐴昱戱㑦挱㕤㑡ㄴㅦ昹ㄴ摣㡢㐴戱捥愷攰㡥㈳㡡て㝤ち敥㉢愲昸挰愷攰敥㈱㡡昷㝤ち敥ㄱ愲㜸捦愷攰㑥㈰㡡㜷搳ㄵ㤶搹ㅢㄴ㜷〰戱㜸㈷摤㐲㜱捥㡢攲㙤㥦㠲搳㕣ㄴ㙦昹ㄴ㥣搹愲㜸搳愷攰㘴ㄶ挵ㅢ㍥〵攷慦㈸㕥昷㈹㌸㘵㐵昱㥡㑦挱㔹㉡㡡㔷㝤ち㑥㑣㔱扣攲㔳㜰㉥㡡攲攵㜴㐵慦晦〷㔸扥挱挷</t>
  </si>
  <si>
    <t>㜸〱捤㝤〷㝣ㄴ㘵晡㝦摥㤰っ㤹愵㘴ㄴㄴㄱ搴㠰㐶㐱㌹搸㈴㥢㠶愲㜴㐱慡〲㜶㉦㙥㤹㠵㘸ち㙥㐲㍢ぢ戶昳㔴搴戳㜷て㙣攸搹㑦戰敢㜱㔸㌸ぢ昶敥搹㝢ㄷ㍤ㄵ㍢晦敦昷㤹㜹戳戳戳戳ㅢ㜲扦晢㝦㍥㌷捣㍥捣搳摦昷㍢敦捣捥捥晢捣愴㐰ㄵㄴㄴ㙣挲挲晦戹ㄴ㜱㘳攰慣㈵㙤敤㜶昳昰㜱慤㑤㑤㜶扣扤戱戵愵㙤昸㤸㔴㉡扡㘴㙡㘳㕢㝢㌷ㄸㄸつ㡤搰户ㄵ㌷戴㌵晥挱㉥㘹㔸㘸愷摡㘰㔴㕣㔰㔰㔲㘲ㄶ㐲摦摦晤㔸㥡㌱改㘵ㄶ㤱挰慡挰㌴㐸扡㤳㤴㤰㤸㈴㈱㤲ㅥ㈴㍤㐹㝡㤱昴㈶㈹㈵戱㐸戶㈰搹㤲愴て㐹㕦㤲慤㐸戶㈶改㐷戲つ〹昳㥢摢㤲っ〰改㌹㄰㘴昶戸戱㌳㘲㐷愰㌷戳摡㕢㔳昶戰戲晤㥤㌶㡦慡愸ㄸ㕥㌱扣戲扥戲㘶㜸㜸㔸搹戸〵㑤敤ぢ㔲昶愸ㄶ㝢㐱㝢㉡摡㌴慣㙣收㠲㔸㔳㘳㝣㡡扤㘴㜶敢㤱㜶换㈸㍢ㄶ慥㡡㐵㈳㜵ㄵ㤱敡敡㘴㝤㝤㕤捦敤㄰㜹晡戸戱㌳㔳㜶戲敤扦ㄵ㜳㝢挶㥣㌱㙥散昰改㜶晢㝦㉢收づ㠸㠹㤰攳㕢㥢愳㡤㉤晦愵愰挵摣愷搵攳敤㜸㈳㜷扥㙤愷ㅡ㕢收づ㐷戳㌳㠰〶㔷㍢㝣㑣㕢摢㠲收昹ㅣ㐷攳散愶愶晤散愴散昴收昱㙤敤㌳愳愹收戶㥥捤挴捦㑥搹㉤㜱扢慤㜷昳㠴挵㜱扢挹㌵㙣㉢㘹摥㍦㥡㥡ㅥ㙤戶㡢戸㔱摡散散挳挹〹扢愵扤戱㝤㐹慦收㌹㙤昶㝥搱㤶戹㌶㑤㡡㥢昷㕥搰㤸㔰㐵㐵㔸ぢ扡敤ㄲ搴㌲搹㔱㘸㑦昳戸㜹搱㔴扢㜰摣㠵ㄵ㐱戶㥥攱㈲扤挸㘸ㄷ㠷㔴㤹捦㡢晢㙣㔶㘳昳ㄴ㍢搵㘲㌷㌱〹昷攴㙥㍥㈳〱挸搹てㅤ㐸改敥㜰㉦愹ㅥ敥挱挷扥㌰㡢㔱〶搲㝦㝡㙢慡ㄹ〳㜲㥡ㅤ㙤ㄹ㔵㌱㙣㔶㝢㘲扣扤㜰㔴㜸㜸㐵戵㌹〸㙡㜳㌰つ㜷〴搹㘲㙣戴捤㉥㥢㌵㍦㘵㐷ㄳ㈳㉢慡敡㉡㐶㥡㍢搱愰ㅣ㐴ㄵ扤㠶㈳摤ㅢ㥦㐷㕢㘱㐳戴戰㈱㔶搸㄰㉦㙣㐸ㄴ㌶搸㠵つ挹挲㠶戹㠵つ昳ちㅢㅡぢㅢ㡥㈸㙣㌸ㄲ㌶㝡㈹改摥扤搰㕤戶㌸晥㡦㘳㍥㍡㘸摡㡣㕢挷㝦昴捣ㄶ户昶ㄸ愸㜸㜰换戹㘱ㄷ㙣攴㘹敦㄰愸捤愱㈰挶慥㈰㤹敤つ搷搷㡣㌴㜷愳挱㌰㄰愵㥥㐷㝢搹收㜳㑥㥦㜹搹搰㔷㝥㤸昴愷㜹㍦㉥㝥㝥换昳愶㈸㥥㐴㈴搹㜰㙣攴㐹㌶㠲戱挲㈰㐶〵㐸㘶戲㡡㜰摤㐸戳㤲〶㔵㈰㑡慤㜷㤳㝤扣㈱㕡㝥㝡㑤晦㝤慥㍥㜰㜵攱晣㈵㘷つ㔱㍣㔹㐹戲㙡㙣攴㐹㔶挳㔸戵㈰㐶ㅤ㐸㘶戲㜰㝤晤㐸戳㥥〶㈳㐱㤴㝡挴㑤搶攷攸扢摡昷㝥㙡捡昴搳㡣挳㍥敢昷昵敥ㅢㄵ㑦㡡㤲㙣て㙣攴㐹㌶㡡戱昶〴㌱昶〲挹㑣㔶㔵㕦㍢搲ㅣ㑤㠳㌱㈰㑡晤摤㑤昶挱㑤扤昷敡晥挳摣昱ㄷ扦㥢摡㜴搰㙥㜷㥦愱㜸ㅣ㑡戲㜱搸挸㤳㙣㍣㘳㑤〰㌱㈶㠲昸㤳〱挶扤㘹㌰〹㐴愹扢㌴㡣㉦㝣㝡晥ㄱ户晣㌴攳㠴戱㝤ㅥ㝢㜰搸晢㙢ㄵ㑦昲㤲㙣ㅦ㙣攴㐹㌶㠵戱愶㠲ㄸ搳㐰㌲㤳㔵㔴㔴㡥㌴愷搳㘰〶㠸㔲户㘹ㄸ㝦扡㘰摣㔱搵敢㐷慦慣戸㜰攰〵㥦㠶摦㔷晣㌲㤱㘴晢㘲㈳㑦戲晤ㄸ㙢ㄶ㠸㌱ㅢ㈴㌳㔹㔵㉤昶搹ㅣㅡ散て愲搴㕦摤㘴搱ㄳ㈶晥敢挰〷㠷㑦㍡㘵搲㑢搷昴搸昸摢㤳慡〷搴㤲散㐰㙣攴㐹㜶㄰㘳ㅤっ㘲ㅣ〲攲㑢㔶㡦㐳昵㔰ㅡㅣ〶愲搴㔵㙥戲㔵㘷㝦㝢捥挹愵攳愷慦摡㝡㡦ㅤ㔵㜴换戹㡡㕦㡥㤲慣〱ㅢ㜹㤲ㅤづ戵ㄹ〵㌱㘲㈰㤹挹㈲攱挸㐸㌳㑥㠳〴㠸㔲㤷戹挹㉡㔷扦㌳昱敥㘵昳㈶摥晡㙤挵昵昷昷㤸晢㤱攲㤷戰㈴㑢㘲愳捦㥣㤶挶㈴捥㐳挳愶㌵戶㡣ちて㥢ㄶ㕤㍣慡挲㥣换㈸昳㐰㡣㐶㤰扥㜳㐶㑣挶㘹㌱摡㍥慦㙣扦㈸㑥昸㈳㉢㙡慡㐶㥡㐷搰收㐸㄰愵捥㜷㌳㍤㔸㕡㕢㜶敤捥㥦㑥戸㘰攸慡㘷ㄶ㕤㝡挱㉦㡡摦昴㤲愹ㄹㅢ㜹扡搵挲㔸慤㈰挶㝣㤰捣㙥㔵㠴㌱㍡㡥愲㐱ち㐴愹㌳摤㘴昷㌶㌵㙤㝡攱捤扥攳捥戹愸摦敤㑦捤㡣㕥慦㜸㐵㈱挹摡戱ㄱ搸慤〵㡣戲㄰挴㔸〴ㄲ搰㉤っ㡤挵戴㔹〲愲搴㈹㙥愶㥢㉦㝡㈰昶挰㜷㙢㈶㥣㜱昱㜳摤摦㘹昹昲ㄵ挵换ㄶ挹㜴㌴㌶昲㜴敢ㄸ挶㍡ㄶ挴㌸づ㈴戳㕢㘱ㅥ捥㑢㘹㜰㍣㠸㔲㑢摤㘴扦摦昶愰㈷㜶㕥晣捦㌱慢㍦扥昳㠵ㄵ挷晤㈱慣㜸㜹㈴挹㑥挴㐶㘰户㑥㠲挲㍣ㄹ挴昸㈳㐸㐰户慡㐷㥡愷搰收㑦㈰㑡㉤㜶㌳摤晦㙢搳㌵换㔶昵㥡㜱晥慢愷敥㍣愳摦㡣换ㄵ慦挱㈴搳㘹搸挸搳慤搳ㄹ㙢ㄹ㠸㜱〶㐸㘶户㈲㘱㡣昸㌳㘹㜰ㄶ㠸㔲㐷戹挹敥慢戵挷摤昴搲戶ㄳ慥扢昹㠱㙦㝦昸攸㠶㌷ㄴ慦昵㈴搹搹搸挸㤳散ㅣ挶㍡ㄷ挴㌸て挴㥦っ㐳攳㝣ㅡ㕣〰愲搴ㄱ㙥戲㐳㠷慣摢愳晢㝤晢㡥㍦攵搲㥡㘸捦㥦晥㜶扦攲㌵愵㈴扢〸ㅢ㜹㤲㕤捣㔸㤷㠰ㄸ㤷㠲昸㤳㘱搰㕦㐶㠳换㐱㤴㡡扢挹㝥㜷㑣昲戹て扥㤹戰捦改㔳摥㥤㜴攰㐳昷慤㔰㕢㐱㉤挹晥㠲㡤挰ㅤ戶㥣㔱㔶㠰ㄸ㔷㠲〴散㌰ㅣ挸㔷搱收㙡㄰愵づ㜵㌳敤晢昰㕤㠳ㅦㄹ㍡㙤攲晤ㅢ㙥ㅢ㔲㔵㝥搵㥢㡡ㄷ挸㤲改㕡㙣攴改搶㑡挶扡づ挴戸ㅥ㈴戳㕢ㄵ㘱っ晡扦搲攰〶㄰愵收戸挹搶挷ㄶ摣ㄴ㍡㜵晡搸㝢〶扦扦敡扢㤵慢㑤挵ぢ㜱㐹㜶ㄳ㌶昲㈴扢㤹戱㙥〱㌱㙥〵昱㈵慢〸㡦㌴㙦愳挱摦㐰㤴㥡敥㈶扢㙢㐰昳敡愲挲㕥㌳㉥晣昱攸㐷搷㝦昶敡㐷㙡ㅢ愸㈵搹㉡㙣〴㘲戸㥡㔱敥〰㌱敥〴〹挰㄰㠷搷㕤戴戹ㅢ㐴愹扤摤㑣㑢愶摥㌷攴昱扢ㅥ㥥㜴晡㐷㝤攷慥㤸㝥收㈹慡㍦搴㤲改㕥㙣攴改搶㝤㡣㜵㍦㠸昱〰㐸㘶户慡㜸㠵昳㜷ㅡ慣〱㔱㙡戴㥢散搵㌵て晣㜲晡挴晤愷慤㥥慤㉥㕦㜴摣愷㝢慡㙤愱㤶㘴㙢戱㤱㈷搹㠳㡣昵㄰㠸昱㌰㠸㍦ㄹづ攷㐷㘸戰づ㐴愹㝡㌷搹㡣攳ㄶ摦摥愳㙦挱㤴摢晡慤㥢ㅣ戹㈹㜹扣ㅡ〰戵㈴㝢ㄴㅢ㠱ㄸ㍥挶㈸㡦㠳ㄸ㑦㠰㘴㘳㔸㡤㡢㠰昵戴㜹ㄲ㐴愹㑡㌷㔳攳㤵㐷㝦扤昷捡㈱㌳ㅥ㜸㙤昹㡡㍢搷ㄶ㑥敥昹㌴搴晢扡㔷戸攳㔳搱㐵昸捤㤰晥㌹㔲㌹㍣捣㝦㥤晦づ挳捦戰㘴㜵戲㌶㔹㔱㤱愸づ㐷慢愲挵㠳㄰㜶㜳㉦昸㜹㑡敥㤹㍣愰戱㈵搱扡㐸㝥〱っ攴㌵㜳晡〷挱㙥慥㙥㙣敢㠲㤶㐴摢㠰㘰攵慣昶㘸扢扤慤㕦㤷づ㤲攵㌶ぢ扦㡦散㌶挹户扤摦㙤晦㘸搳〲㝢捣攲㐶㐷扤㥤㑦㡤㕦㐷慤戱摣摡㠹㈹晢愸づ㙤㔶㡢挶攰攷晢㐲㠹㥤搵㑢㐷攵戴慢㙣摣扣搶㌶扢㐵㥡户㕢昳捣挶昸㤱㜶㙡㤶捤ㅦ晦㜶㐲扡扡ㄵ㔵敥㑦戴摤㘶戴愰愳昸搱㤵ㄸ散㤵㈶㈷㉣㙥户㕢ㄲ㜶〲敤㥤㙦愷摡㤷捣㡥挶㥡散慤㌳㑣㥣㥣㔰昴捦㄰㑦㙣㡤㉦㘸ㅢ搷摡搲㥥㙡㙤捡搴㡣㐹㉣㡣攲㘷㘱㘲㕡㙢挲挶慦扡㈲㉥〵慡愰㕢㌷愵ち㜶つ晡㘹挵戸㙤挳㘵㐷㜸㜶昱㜶搸攷摢㘴づ扢攱晢愱㜷攸㐵㤳捤㌱㔹戸㔳㈷挱㈴㉥挳っ捤㙤攸改ㄳ敦㤴搰㝡㐸㙥㙢㘹㘳挷㥥晢晦㙢㕣㔸搸挷敤晤㠴㠵昸改㍣㈹摡㤲㘸戲㔳㜹敦昳㈸戶挸㝣〶愴㜸〴㡥收㥣攸ㄵ挱㐲㉤㔶㑢㡡ㄷ㌵㈶摡攷ㄹ昳散挶戹昳㜸㔹㠵㝢㐱㈵㈵㠴㌶㙢㌱㥦㠳挸㝣㥥攴〵㤰㔰愸挰㜸㤱㐶㐶挸㝣挹攱㡢〷攳晦慥晦㈸㉦㠴㤷㈹㌷〱㜰挷愶慤戸㜹㘲㙢慡慤㕢户愰㕥㑥㡡戶捤㙢攷昰捣慦㘴扣㤷㐹㕥〱㈹摥〹愴搳摦晣愵㌰㉡攲慤㡤㕥捤攳敤㘴ㄴ㌷㤴攴攸㔶搱攲㘶攷ㅥ挵㜸扢㉤㙥昲㘶挶㘴ㅣ㉢㡢つ㙣攱攰敦搹捣搱㙦㉦㙥ㅦㅦ㙤㡦㜶㙦挶㙤ㄱ散㈵ㄳ㐶扢㠹㤷戳㐵捦㕥㈲搳摥㈱㤷㐳〴㑢㌶㍤㔱㝡㠸挰㠹㠴〳〷挷㑢㐱㌷㤷收敦〴摡扥㍤㍡㘱昸〷㝡收敤つ摣㜵㐹散㙤户捣㕥㌲摦㙥愳㜹㠹㤱ㄷ㑡晦攱挵㘰㌳攲戱㌹敤㡤㑤㙤挳搱搲扤㔳慤ぢ收晦㌷攳㌰㤶昹㉡㠸㕥㡡㜷挶㈸摥晣㍥〱慥㠲敥ぢ戹㙦ㅡㅡち㑡ㄸ㡤ㄲ㜳㐷ㄲ㡥㔶〴摢㠴晦㘴㌱摦挰㝦愱㝣扡攲㜲㔸㜴攵㔶㔰㌱散㝢㌶〳愱搹㈹㕢㙥㙥㤵〸〳戴㝢㌵ㅦ搰㥡㍡㌲搶摡㝡㈴挷㔳㙦攱摡收搹㜶㍢㙦ㄸ昵㜰㙦㤰挹㡤㌰愵扡㜵换戸摢攳戹戳戴〳攲ㅢ敦㠰昴ㅡ搳搴㔴愶㈳戶ㄹ敦㐲搴つ户慥㡣昷戰ㄱ挱㤹扣扤戵ㅤ㐹换ㄶ搶㤴晤慥㙣慣摤搶㕥㌶㡥㌷㤸昸ㄵ搵搴搸㘲㤷つ㘹㘹㉤㑢搹㙤昳㜱㡢搸ㅥ㍡㝣㜱㔳摢㘲㌵㄰挸昰愶捤㑥摦㔴ㅦ昱㜲搵㜷㘳㙥昸昴〹㝢搷敥㐷㍦愵〶戸㡡慣㕢㐷㐳㤰㙢㄰㍥收㠷㈰慡㍦捣㜸挶挱㜶收㘲㝥っ摥晣㠴攴㔳㄰㥣㌷㘴㑦攰戴昱戹挳慡愱昸㥦愷づ昳ぢ㤲㉦㐱搴㙥㈰㍣㜰捤慦㐰昴愲㉣挴攷㜸㤰㝤扡㉢挴搹晢昴摦㤰㠶捣㍣㍡㌵っㄶ摣慦㈶㜱㌴㠹㥣㐹搴㤴㠱挰㠱〰ㄴ扢㡡慣摢㔹㈳攰㈶〰晣㐲晦㙥㌰ぢ〶攰㌷收㈰㌰㈶㐷愳〷㠰㐲㠷㔵㘱攸〴㠰㙥㄰㤸扣㤹慦㉡㈱ㄲ〰㡡挱改㐵晤昴㥢〷㠰ち㠸戳〱㌰ㄹ搳捣愳㔳㔵昰ぢ〲㘰〳㠲〷〲昰㤵慢挸扡挵㔶㠳㐸㠳搸㡡㉤搹攴㉦㘰ㄶっ㐰㕦愸捤慤㐸戶〶昱〰戰㡤挳慡㕡〴ㄱ〰晡搳㘸㕢㄰㔵て㤱〰㌰〰㥣㕥搴晢㕥〰敡㈰捥〶㘰〷挶㌴昳攸搴㐸昸〵〱昰㕡㉥〰㕥㜵ㄵ㔹户晤㐶㈱搲㈰戶㘲〸㥢晣㜲㑥〰㜶㠵摡摣㡤㘴ㄸ㠸〷㠰攱づ慢昶㐴㄰〱㘰〴㡤挲㈰㙡㌴㐴〲㐰〵㌸扤愸愷扣〰散〵㜱㌶〰搵㡣㘹收搱愹㌱昰ぢ〲攰攱㕣〰㍣攴㉡㍥昰摦㡡ㅣ㡦㐸㠳搸㡡㍤㤱㔴慤捤〹挰㘸愸捤㌱㈴㘳㐱㍣〰㡣㜷㔸㌵〱㐱〴㠰〹㌴㥡〸愲㜸㜷㔲〰搸ㅢ㥣㕥搴摤㕥〰㈶㐲㥣つ挰ㄴ挶㌴昳攸搴㈴昸〵〱㜰㑢㉥〰㙥㜶ㄵㅦ晢㙦㡦㑥㐱愴㐱㙣挵㙣㌶昹挶㥣〰散て戵㜹〰挹㠱㈰ㅥ〰づ㜶㔸㌵ㄵ㐱〴㠰㐳㘸㜴㈸㠸㥡づ㤱〰㜰ㄸ㌸扤愸慢扣〰㑣㠳㌸ㅢ㠰㈸㘳㥡㜹㜴㙡〶晣㠲〰戸㌸ㄷ〰ㄷ戹㡡㍥晥㕢戶晢㈱搲㈰戶攲〸㌶昹㠲㥣〰㌴㐱㙤㌶㤳戴㠰㜸〰㤸敦戰㙡ㄶ㠲〸〰㐷搱㈸〵愲收㐰㈴〰戴㠱搳㡢㍡挳ぢ挰㙣㠸戳〱㔸挴㤸㘶ㅥ㥤摡ㅦ㝥㐱〰㥣㤸ぢ㠰ㄳ㕣㐵搶㙤攴㠳㄰㘹㄰㕢㜱㍣㥢扣㌴㈷〰㈷㐲㙤㥥㐴㜲㌲㠸〷㠰㔳ㅣ㔶ㅤ㡣㈰〲挰㥦㘸㜴㉡㠸㍡ㄴ㈲〱攰㌴㜰㝡㔱ぢ扤〰ㅣ〲㜱㌶〰㘷㌲愶㤹㐷愷づ㠳㕦㄰〰㑤戹〰㌸搲㔵㘴摤摡㍥ㅣ㤱〶戱ㄵㄷ戲挹㡤㌹〱戸ㄸ㙡昳ㄲ㤲㑢㐱㍣〰㕣敥戰㉡㡡㈰〲挰ㄵ㌴晡ぢ㠸㡡㐳㈴〰㉣〷愷ㄷ㜵戸ㄷ㠰ㄸ挴搹〰㕣つ晢㤰㤹㐷愷ㄲ昰ぢ〲㘰晦㕣〰捣㜱ㄵ㔹户摢㜹㌳㝤㄰㕢㜱ㄳ㥢㍣㉢㈷〰户㐰㙤摥㑡㜲ㅢ㠸〷㠰摢ㅤ㔶捤㐳㄰〱㘰ㄵ㡤㔶㠳愸㈳㈰ㄲ〰敥〰愷ㄷ戵㡦ㄷ㠰㐶㠸戳〱戸㠷㌱捤㍣㍡㜵㈴晣㠲〰ㄸ㥤ぢ㠰扤㕣㐵搶㉣㐰ぢ㈲つ㘲㉢ㅥ㘴㤳㐷攵〴攰㘱愸捤㐷㐸搶㠱㜸〰㜸搴㘱㔵㉢㠲〸〰㡦搱攸㜱㄰㜵ㄴ㐴〲挰ㄳ攰昴愲㈲㕥〰收㐳㥣つ挰搳㡣㘹收搱愹ㄴ晣㠲〰搸㌵ㄷ〰㐳㕤㐵搶捣挴〲㐴ㅡ挴㔶扣挲㈶敦㤲ㄳ㠰搷愰㌶晦㐵昲㍡㠸〷㠰㌷ㅤ㔶㉤㐴㄰〱攰㉤ㅡ扤つ愲ㄶ㐳㈴〰扣〳㑥㉦㙡㝢㉦〰㡢㈰捥〶攰〳挶㌴昳攸搴ㄲ昸〵〱搰㌷ㄷ〰㝤㕣㐵搶㠴挹㌱㠸㌴㠸慤昸㤲㑤摥㈲㈷〰ㅢ愰㌶扦㈶昹〶挴〳挰户づ慢㡥㐵㄰〱攰㍢ㅡ㝤て愲㤶㐲㈴〰㙣〴愷ㄷ㔵攲〵攰㌸㠸戳〱昸㤹㌱捤㍣㍡㜵㍣晣㠲〰昸敤搷ㅣ㤷挲扦扡㡡慣㐹㥣㤳㄰㘹㄰㕢㔱㔴㠸㈶晦っ戳攰㑢㘱〳㙡戳㍢㐹〹㠸〷㠰㤰挳慡㤳ㄱ㘴㌰〳昵愰㔱㑦㄰㜵ち㔸〱愰ㄷ㌸扤愸㙦㤰愳攳挷搰ㅦ㈱捥〶㘰ぢ搸㠷捣㍣㍡挵〹愳㈰〰㍥捥〵挰㐷慥㈲㙢㙥改㜴㐴ㄲ〰戶㘵㤳㍦挸〹挰㐰愸捤敤㐸戶㘷敢搲扦〶换ㅣ㔶㉤㐳愰挱散捥㈰ㅡつ〶㔱㘷㠲ㄵ〰㜶〴愷ㄷ昵扡ㄷ㠰㌳㈰捥〶㘰ㄷ搸㠷捣㍣㍡㜵ㄶ晣㠲〰㜸㉥ㄷ〰捦扡㡡慣昹慥㜳㄰㐹〰〸戳挹㑦攷〴愰ㄲ㙡戳㡡㈴挲搶愵〱愸㜱㔸㜵㉥〲つ㘶㜷㙡㘹㔴〷愲捥〷㉢〰搴㠳搳㡢㕡攷〵攰㍣㠸戳〱ㄸ〵晢㤰㤹㐷愷㉥㠰㕦㄰〰昷攷〲攰㍥㔷㤱㌵〷㜷㌱㈲〹〰ㄳ搹攴㝢㜲〲㌰〹㙡㜳㌲挹㍥㙣㕤ㅡ㠰愹づ慢㉥㐱愰挱散捥㌴ㅡ㑤〷㔱㤷㠱ㄵ〰㘶㠰搳㡢扡捤ぢ挰愵㄰㘷〳㌰ぢ昶㈱㌳㡦㑥㕤づ扦㈰〰㔶收〲攰㕡㔷㤱㌵㉦戸ㅣ㤱〴㠰㐳搹攴慢㜳〲昰㝢愸捤〶㤲挳搹扡㌴〰㌱㠷㔵㉢㄰㘸㌰㍥㘶㥣㐶〹㄰㜵ㄵ㔸〱挰〶愷ㄷ㜵愹ㄷ㠰㉢㈱捥〶愰ㄱ昶㈱㌳㡦㑥㕤つ扦㈰〰捥捥〵挰㥦㕤㐵搶㜴攵㑡㐴ㄲ〰㔲㙣昲㤹㌹〱㘸㠷摡㕣㐰戲㤰慤㑢〳戰搸㘱ㄵ愷㌲〷戳㍢㑢㘸昴〷㄰昵㔷戰〲挰搱攰昴愲㑥昶〲㜰㍤挴搹〰㉣㠵㝤挸捣愳㔳㌷挰㉦〸㠰㍦攴〲㘰㠹慢挸㥡㐲扤ㄹ㤱〴㠰㔳搹攴㐵㌹〱㌸ㅤ㙡㜳ㄹ挹ㄹ㙣㕤ㅡ㠰戳ㅣ㔶摤㠲㐰㠳搹㥤㍦搳攸㙣㄰㜵ㅢ㔸〱攰ㅣ㜰㝡㔱㉤㕥〰㙥㠵㌸ㅢ㠰ぢ㘰ㅦ㌲昳攸搴摦攰ㄷ〴㐰㈲ㄷ〰㜱㔷㤱㌵慤扢ㅡ㤱〴㠰扦戰挹搱㥣〰慣㠰摡扣㤲攴㉡戶㉥つ挰㌵づ慢敥㐰愰挱散捥戵㌴㕡〹愲敥〲㉢〰㕣〷㑥㉦敡㐰㉦〰㜷㐲㥣つ挰㡤戰て㤹㜹㜴敡㙥昸〵〱㌰㍤ㄷ〰搳㕣㐵搶㙣昳㝤㠸㈴〰慣㘶㤳愷攴〴攰㑥愸捤扢㐸敥㘶敢搲〰摣敢戰敡㝥〴ㅡ捣敥摣㐷愳晢㐱搴摦挱ち〰て㠰搳㡢ㅡ敢〵攰〱㠸戳〱㔸ぢ晢㤰㤹㐷愷搶挰㉦〸㠰扡㕣〰搴扡㡡慣ㄹ昰〷ㄱ㐹〰㜸㥣㑤慥捥〹挰㝡愸捤㈷㐹㥥〲昱〰昰㡣挳慡㠷㄰㘸㌰扢昳㉣㡤㥥〳㔱㡦㠰ㄵ〰㥥〷愷ㄷ㌵捣ぢ挰挳㄰㘷〳昰㌲散㐳㘶ㅥ㥤㕡〷扦㈰〰〶攷〲㘰㤰慢挸㥡㤵㝦っ㤱〴㠰户搹攴ㅤ㜲〲昰㉥搴收㝢㈴敦戳㜵改ㄱ昰愱挳慡挷ㄱ㘸㌰扢昳ㄱ㡤㍥〶㔱敢挱ち〰㥦㠰搳㡢摡摡ぢ挰ㄳ㄰㘷〳昰〵散㐳㘶ㅥ㥤㝡ㄲ㝥㐱〰昴捣〵㐰て㔷攱㉦ㄶ㈸㝥〶㤱扡㌰挹摢㠳つ㑥敥摦㘸㉦攲慣㔴敦㈴㙡㠳挷㉤㘸㙢㙦㤵㈹戴㕥挹昱慤搳㕢摢挷㌷戶捤㙦㡡㉥改㤳㜴㌷づ㤸㘷户㘰㠲㍢㠵㜹㙥㥦慣㜵晥㝣㍢㘱㈶㘷戵㉥㐸挵敤挹攳晦ㄷ㈶挰搱㍦散㍡㤹晢㉥㔴㔸晥戳㌹摤〲㜸㘲㤴㘰㈹㈸㝥づ〱晤㔳㜳㔲愱散㤹㐶㤷㑤ぢ㠶愵㘹㐴㘷㌷戶㌷搹㍤㤲㌲㠵㉤摢㈵㐹愰㠸慡㠱㐴昷攴散㜹㤸戲ㅡ摦㉢戹㜷慡㌱挱㌹㈲敥㡣扥㡥改㔴㝢㉥㉡〴㘶戶戶㌵戲ㄸ扣㔷㜲㜶㉡摡搲㌶㥦㤳㥤昱㈵㕢㘶㜰㌲㉢㕡㥣ㅣ摢搸搲㠶㌴戲ㄷ戹㕤㥡㥣㌵慦㜵ㄱ㥥㑢㔸搰摣戲㜷㜴㝥摢晦挴㕥㔱摣㉤戲挸慥㔱㠵慡戰㔰㤵ㄴ㤶晣愷晢挷昸ㅥ挷㔸ㅦ愷攲扢っ攳戴㍤搵ㄸ㕢㐰挰㈴㐷㈵㘸ㄱ㠹散挳㠲攲攷戱攵㥦搶昴散㐲㕦㑤〲摢㥡㔱㙦ㅦ㌸㍤摥昱戰挷㜶㌰㌷㌷愲㌹㍤㝦〰搹㘷敦㌹㤳搳搵㍡晦愷㈷㈷㡡㕦㐰攴捤㉥㡥搸ち挶扤㥤㈱挴㠲〹㡥㈸ㅣ㤹ㄸ〹攴晣挳㌲㤴ㄴㅢ㡥搰摥改捤㠹㤸㕦敦㤹㥣ㅡ㡤搹㑤㈸ぢ㘸㡥戶昷㜶ㄸ搶㘷愰戲扥捤搵㡤㙢㙤㙥㡥㜲挸昱昹㠰㔹昱㘸㤳㕤㤲ㅣ戳愰扤ㄵ㈵慦㘶ㄲ㐴挶愵㉢㡡㉥㠶㈸扡搸㤹挰㑦敥挷㜲㈱搹㘶慣搶戹搱㔴㘳晢扣收挶㜸〹ㄹ捥㤷晥㑦㡣㔵㥣㍦㡡〰愶㕥昴戹挴㕦ㄱ攰捣换㘳㜷て㐷ㄱつ愱攳敥挷㠸㉥㔴〶晥愹晦戰㥡〴㘷ㅥ昹㐲㌱㝦㐲戴㘲㝣攴㔴㈴㙤搹㈰㔳戱搸摣戰ㄴ㐳㔴㑥㑥敡㈵ㅡ攰㘳晥っ㔳㙥昰㔳昴㌲㐸摥㔲㠳敥㌰〸㑤㙤㡤㈶㈶㐶攳㜸搶愷扢晢愴㑦〹㜶㉤㑦㌵㈹㡢挵ㅦ攳㔰㑦㠴搹敤㠵㡤〹㍢㔵㐲挱㉣㍣挹㔴挴戲ㄱ挳搹㠷㤸〶敦㔶㔰㕣摣愳㈴㈸搷㘴ㅤ㙢㈷㜷㑡摤晢愴搴攴慣昸㥦敦㕢户ㄷ摢ㅥち挹㔷搴㉦攸㡥昹㉢晢昴ち㠴散㡦捦攰㌷ㅡ㙣〲㈹㝥ㄵ㑡晦扥挹慣挳㐰戵㠶〹愳㈲㜹㐶㠶ㄵ㈲㈵愸愶㤰搲㤲㘲改㐸て㑦㐹㠸攱㔴㠳㤴攸〷㙦㡣㔹ㄸ攵㜶㈲攴㥣㕦㔹㝡㠲㙦㠶㠲挲挲㈲散㙡挳㕦㑥㤷㤵ㄶ挱㥡㘷搹㔲㉢愲戶㐷ㄳっ㤶㄰昶攷挱㠲昸つㅣ昱㤹捦愱扣〸ㅢ捣㙣㙦挲㝦戲㠴㐲㘶㈱㍣ち㐲敡つ㔰つ㐳㙦㑡ㅣ㥣戰〳㜰ㄷっ㐴㝤〸㈱㉦〶㍣㕦㕤敡㘳戰晣晡㉡㌰昸㈰搲收㥥㉥搵㈷昰攰㈹搳㌴ㄸ昸㔳㙣昱㑣搴㌱㌲㑢㈰敤㝣㘴㝥㑥て㝣㑣㍥搷挶つ昹㝣㠱つ摤つち摣㙥㠴㘰㘳昶愰攱㤷挱〶㍤㘹搰㡢〶㕦挱㠰扢摣攸つ㉥ㄸ㑡㜹㐴㈶〰㑡ぢㅥ㠰昲摦㥥ㄴㅥ㈸户㘰㡡㉤㤹攲ㄷㄸ昸愱晣つ㌲㠱搲㤴㘷扡挰ㄵ昸扥㘵ㄴ昷㥡挰搶㤷㐱搸摦っ搸戶㠶戴㜳搸ち攱㐶㘰捣㝥ㄲ挴㘱ㄴ㑢ㄵ〲㘰摢〶㌶㘶㝦ㅡ戲㡣㈱挰㘰㕢ㅡっ愰〱㉢ㅢ〴戶㠱攰㠲㘱㤳㠷㝤〲㘰摢ㅥㅥ㠰㡤戵づ㍡㠵〷戶ㅤ㤸愲㡣㈹㔸㤷攰㠷㡤挵〸㥤挰挶㔲〵㠱㙤㌰㠳戰㘶㈱〳戶㥤㈰敤ㅣ㌶搶㌶㘰挵㐳㕣っ㠲つ昹戰挰㐱㌷㤹〲㜷戴敤っㅢ㜳ㄷㅡ戲昸㈱挰㘰〸つ㠶搲㠰昵㄰〲摢慥攰㠲㘱㤳挷㤶〲㘰ㅢ〶て挰戶㠳㈷㠵〷戶摦㌱挵㜰愶㘰㌵㠳ㅦ㌶㤶㌰㌸〷敥〸㤸㙣昶㠱换愲〷㠱㌲捣挰慣㝥挸㠰戲ㄲ搲捥愱㘴㤵〴㔶摣㌶㘵㄰つ㈵㑢㈵〲㤰㡡挰挶慣愶㈱换㈸〲っ㙡㘸㔰㑢〳㔶㔶〸㤴㜵攰㠲愱㤴㠷戲〲愰ㅣ〹て㐰挹㕡ぢ㥤挲〳攵敥㑣戱〷㔳戰㉥挲て攵㘸挸ㅣ㈸㐷挱㘴戳愱ㅣ〳㌷㠱㜲㑦〶ㅥぢ㉥〳捡搱㤰㜶づ㈵敢㉤戰愲ㄸ㠳㐱㌴㤴㉣扡搰摤愰搰ㅤ㤵㘳㘱㘳㡥愳㈱ぢ㌲〲っ挶搳㘰〲つ㔸愳㈱㔰㑥〴㤷ぢ㑡㔴㥢〷㐰㌹〹ㅥ㠰㤲㔵ㅢ㍡㠵〷捡挹㑣戱て㔳戰挲挲て㈵换㉡㍡㌹㤸㔹㜴㈱戰㑤㘵㄰㔶㕦㘴挰㌶ㅤ搲捥㘱㘳㤵〶㔶㍣挰挶㈰ㅡ㌶㤶㙡攸㈶㔳攸挲㌶ㄳ㌶收扥㌴㘴ㄹ㐷㠰挱㝥㌴㤸㐵〳㔶㜶〸㙣戳挱〵挳㈶て捦〵挰戶㍦㍣〰㕢搴㤳挲〳摢〱㑣㜱㈰㔳戰㉥挳てㅢ㡢㌱ㅣ搸昸愳㐵㤶㑡㔰捦てㄴ挵㔲つ㠱敤㘰〶㘱捤㐶〶㙣㠷㐲摡㌹㙣慣敤挰㡡愷攳ㄸ〴ㅢ昲㘱㠱㐷〰㉡扦㠷㡤搹㐰㐳ㄶ㝦〴ㄸㅣ㑥㠳㈸つ㔸て㈲戰挵挰〵挳㈶㡦〱〶挰㤶㠰〷㘰㘳㠵㠸㑥攱㠱捤㘶㡡㈴㔳ㅣて〳㍦㙣㈷㐲搶〹㙣㉣昰㄰搸收㌱〸㉢㍤㌲㘰㍢〲搲捥㘱㘳㐵〸㔶㍣㝤挷㈰ㅡ㌶㤶㠵攸㈶㔳攸㡥戶㈶搸㤸捤㌴㘴挹㐸㠰㐱ぢつ㕡㘹挰㉡ㄲ㠱㙤㍥戸ㅣ戰昱㠱挶〰搸㔲昰〰㙣慣㉢搱㈹㍣戰戵㌱〵摦㌱愰㔸〳攲㠷㡤㠵ㅦづ㙣晣敡㤰挵㍦摡㔸ㄶ㈲戰㉤㘴㄰搶㠷㘴挰戶ㄸ搲捥㘱㘳ㅤ〹㔶捣ㅡ㌰〸㌶攴挳㘲ㄲ摤㘴ち㕣搸晥〰ㅢ昳㘸ㅡ戲搰㈴挰攰ㄸㅡㅣ㑢㠳攵㌰㄰搸㡥〳ㄷっ㥢㍣㥡ㄹ〰摢昱昰〰㙣慣㐶搱㈹㍣戰㥤挰ㄴ㈷㌲〵㉢㐷晣戰戱㕣㐴㘰㌳㑥㠲㐹㕦昷㌱捥㑥㙦㉤㈸㔶㤸〸㤶㈷㌳㌲㑢㑤㌲戰㍣〵搲捥戱㘴㐹ち㔶㍣㔲挸㈰ㅡ㑢搶愵攸㝥㐰愶戱㍣ㄵ㌶收㘹㌴㘴捤㑡㠰挱改㌴㔸㐶〳㤶戱〸㤶㘷㠰ㅢ愸㝦㜶〴㍥㝦ㅡ〰攷㔹㜰〲㥣慣㙤搱㔹昸ㅢ挶摤愵㝦㘶㤶戳㤹㠵㜵㈸㝥㌸㔹㝣攲㡣挲㥣㤷换㉣㑤ㄱ攴捥㘵㄰搶愸㘴㈰㜷㍥愴㥤㈳挷㕡ㄶ慣㜸㘴㤱㐱戰㈱ㅦㄶ戴攸㈶㔳攰㌶昹㐲搸㤸ㄷ搱㤰挵㉥〱〶ㄷ搳攰ㄲㅡ戰晥㐵㤰扢ㄴ㕣昰㈸㤴㈷㘹〳㘰扢ㅣㅥ㠰㡤ㄵ㌱㍡㠵㘷ㄴ㕥挱ㄴ㝦㘱ち㔶慦昸㘱㘳挹㡡〳ㅢ㐷愱㉣晥㠳㤷〵㉤〲摢ち〶㘱㘵㑢〶㙣㔷㐱摡㌹㙣慣㠰挱㡡㐷㈲ㄹ〴ㅢ昲㜹ぢ㔴㌷㤹戹㕤搸慥㠱㡤㜹㉤つ摦づ㌶㔸㐹㠳敢㘸昰づっ〴戶敢挱攵ㄹ㜰㜸㐸㌲〰戹ㅢ攰〴攴㔸㑡愳㥢攱ㄹ㜰㌷㌲换㑤捣挲戲ㄷ㍦㜲慣㜵改㘴挰戱ㄲ㐶㤰扢㠵㐱㔸ㄲ㤳㠱摣㙤㤰㜶㡥ㅣ㑢㘷戰攲㤱㑢〶挱㠶㝣㔸㍦愳㥢㑣㠱㡢摣敤戰㌱㔷搱㤰戵㌵〱〶慢㘹㜰〷つ㔸㙥㈳挸摤〹㉥㜸挰挹㌳捥〱戰摤つて挰挶〲ㅣ㥤挲㌳攰敥㘱㡡㝢㤹愲〸㔷ㅦ㝥搸㔸㈱搳挹㠰㘳晤㡣挰㜶㍦㠳戰㤰㈶〳戶扦㐳摡㌹㙣㉣戸㈱㌰收ㅡ〶搱戰戱敡㐶㌷ㄹ㌲つ摢㍦㘰㘳慥愵㈱㉢㜲〲っㅥ愴挱㐳㌴㘰㤱㡥挰昶㌰戸㍣〳づて㜹〶㈰户づ㑥㐰㡥㤵㍢㍡㡢㘷挰晤㤳㔹ㅥ㘵ㄶ㔶搹昸㤱㘳㘹㡤㠳㕣捥敦㔹ㄶ摥〸㜲㡦㌳〸㉢㜰㌲㤰㕢て㘹攷挸戱㔲㐷㤰㝢㤲㐱㌴㜲㠳㈰搵㑤愶搰ㅤ㜰㑦挱挶㝣㥡㠶㉣攵〹㌰㜸㠶〶捦搲㠰搵㍤㠲摣㜳攰㠲〷㥣㍣㝤ㅥ〰摢ぢ昰〰㙣慣昷搱㈹㍣〳敥㐵愶㜸㠹㈹㔸㥢攳㠷㡤〵㌹㥤挰挶㜲ㅤ㠱敤ㄵ〶㘱摤㑥〶㙣慦㐱摡㌹㙣㌵㜰ㄳ搸晥挵㈰ㅡ㌶ㄶ昹攸㈶㝢㘰㝢ㅤ㌶收ㅢ㌴慣ぢ㌶㜸㤳〶㙦搱㠰㌵㐱〲摢摢攰㜲挱㠶攷攸〳㘰㝢ㄷㅥ㠰㡤㔵㐲扡つㅥ搸摥㘳㡡昷㤹㠲ㄵ㍤㝥搸㔸挶搳〹㙣㉣昲ㄱ搸㍥㘴㄰㔶晢㘴挰昶㌱愴㥤挳挶慡㈰㠱敤ㄳ〶搱戰戱㌴㐸㌷搹〳摢愷戰㌱㍦愳㈱换㠶〲っ㍥愷挱ㄷ㌴㘰㈵㤱挰昶㈵戸㕣戰攱㡤〰〱戰㙤㠰〷㘰㘳㙤㤱㑥攱㠱敤㙢愶昸㠶㈹㔸〷攴㠷㡤挵㍦㥤㥣摥㔸ㅡ㈴戰㝤换㈰㠷㠳换㠰敤㝢㐸㍢㠷㡤戵㐴〲摢㐶〶搱戰戱愰㐸㌷ㄹ㌲㝤㤰晥〰ㅢ昳㐷ㅡ㈶㠲つ㝥愲挱捦㌴戰㘱㈰戰晤〲㉥捦改つ㙦㌸〸㐰敥㌷㌸〱㌹ㄶ㈵改㘶㜸㑥㙦㥢㤸愵〰㌳ㅤ㡡〵㐴㝥攴㔸㌵攴㈰㤷昳〲㡥㌵㐵㠲ㅣ㙥㠶ㄷ愸㠵攰㌲㤰挳㐳挸㥢㠱摣㘲戸〹㜲挵っ愲㤱㘳㈵㤲㙥㌲㠵敥改捤㠰㡤搹㥤㠶慣㔲ち㌰㈸愱〱摦愱愶㔸戸㈴挸㠵挰〵て㌸㜹㔷㐳〰㙣㍤攱〱搸㔸捡愴㔳㜸〶㕣㉦愶攸捤ㄴ㉣㍢昲挳挶㕡愳㑥㘰㘳㈵㤲挰㘶㌱〸㑢㤲㌲㘰摢ㄲ搲捥〷ㅣ㑢㤷〴戶㍥っ愲㘱㘳晤㤲㙥戲〷戶扥戰㌱户愲㈱㙢㥢〲っ戶愶㐱㍦ㅡ戰摣㐹㘰摢〶㕣づ搸昸搶㠹〰搸戶㠵〷㘰㘳〱㤴㑥攱㠱㙤〰㔳っ㘴ちㄶ㉢昹㘱㕢〱㔹㈷挷改㤵㌰ㄱ搸戶㘷㄰ㄶ㌲㘵挰㔶〶㘹攷戰戱攰㐹㘰ㅢ挴㈰ㅡ戶㙢㈱搵㑤㠶㑣㡦戶挱戰㌱㜷愴㈱㉢愲〲っ㜶愲㐱㌹つ㔸㈴㈵戰敤っ㉥捦㜱㡡户㘸〴㈰㌷〴㑥㐰㡥㤵㔳㍡㡢攷㌸ㅤ捡㉣扢㌲ぢ慢㥣晣挸摤〹㤹㠳㕣捥换㄰ㄶ㍥〹㜲挳ㄸ攴㙥㜰ㄹ挸つ㠷戴㜳攴㔸㈹㈵挸㡤㘰㄰㡤ㅣ换愵㜴㤳㈹㜴㡦搳㌰㙣捣ちㅡ戲㤴㉡挰愰㤲〶㔵㌴㘰㜵㤵㈰ㄷ〱ㄷ㍣攰攴㝤㈰〱戰搵挰〳戰慤昵愴昰っ戸㕡愶愸㘳ち搶㐶昹㘱㘳㐱㔴㈷戰戱㕣㑡㘰ㅢ挹㈰慣㥢捡㠰㙤て㐸㍢㠷㡤昵㔵〲摢㈸〶搱戰戱挸㉡〰㤵㍤㘱㘳敥㐵㐳ㄶ㘰〵ㄸ㡣愶挱ㄸㅡ戰㈶㑢㘰ㅢぢ㉥ㄷ㙣挱ㄷ扤攳攱〱搸㔸愵愵㔳㜸㘰㥢挰ㄴㄳ㤹攲㙤ㄸ昸㘱㘳ㄹ㔵㈷挷㈹㡢慣〴戶㐹っ挲㙡慢っ搸昶㠱戴㜳搸㔸㤵㈵戰㑤㘱㄰つㅢ㑢戳㜴㤳㈱搳愳㙤㉡㙣捣㘹㌴㘴搹㔶㠰挱㜴ㅡ捣愰〱㉢戹〴戶㤹攰㜲ㅦ愷㝣㔳㑢挰㠰摢て㑥㐰㡥攵㕤㍡㡢攷㌸㥤挵㉣戳㤹㠵挵㈰搲晡㌹攴摣搶ㄷ㜳㐲摦㍦㑦㥤㔵㐳㈰ㄹ㤲慣㈶㤸搵扥愴〹ㄵㅣ摣攴扣戵戳挵ㄹ昸㤰挸㌰㥢摥㥡挲慣㕦㤱晦愵ㄳㅤ扥㑦㈳㜱㡦扥扥ㄷ㝡㠸ㅢ㌵㉣㔶㈸扥攱攷散㤷㔶㜴昸戳攱改愷晢改挳挵㌸〰㑤散㍢慤㌱㥥㙡㙤㙢㑤戶㤷捤㐲㜵㔲ㄹ㕦㤰㤲㉣㈸〸㡦㈹扥ㅥㄱ〳㜳戲㘳㐵㉤㝣〳攵㐲扥㌰㈰㜴㘴㑢敢愲ㄶ㘹㑤㜱ㅢ摦ㄳ㈳㜸㜵敦捥㌴㈱收攱戲㈳挰戳㔸搸㐰㘷昳㈰搰㕥摤㉣㔶〶搰搸㌸ㄸ㝣昹戸戱攳昶㙢愸户㉢㤲攱㘴㉣ㄱ慥慢慣㡢搴㈷㙢㘲㤱㜰㔵㔵戲扥㌲㕡㕢㔹㘱摢搵〹㑢ち〹ㄸ攳㄰昸㔸㉣ㅤ㤰㜴㠷㤲㘳つ㠱㜰搴ㄵㄷ攲愲㘸㜳㘷昵㘱㕦愰㘲㉡慥ㄲ捡㉥敡摥㕤㤵晢摥㘳㤲㔵つ挰㥡ㅣ㜹ㄱ㠴㘱㜰摣ㄴ㕦〵戰㌶捦㠹つ㑣敦ぢ㍡昳搲捥㙣㐰ㄳ捣挳㐱㐲㔶㌷〸㈸㌳愲㘰㝢㡦ㅢ摢攰㈹㙡㌲㘲㤰㙤〱㔹收㥢㐱㡤㌸挴㍤㈱㤶㈲〸扣㜲戴捤㉡㜲愳㤸㠳ㄸ摥㠶摥ㅣ㡣㉤㘵㐰㉥㈰捤㠵㠸ㅢ昲㈹㠱㤴愳㕡㕤㡣㡥㜰㉣㐱㠱㜷摣挱㈴攷〰㔱ㄷ挲㡣㠳㈴㜳㈷㥢㠸〴㌷摣㠳〷挵㑥づ戹昹㡣㈶昰捥㑥戶敤扡慡㘸㝤㔵㜵㔵扣慥㈶㔲㔵㤷慣慦㐸挴㉢慢㈳㜵昱敡慡㥡㜸㈲㕣㙤昵搰㙤㙣㠶㡦搵㔳㜳㉤攴㝡㘹㡥㍡㘵㠱攳㡥㔶㘷愳㈱摣〹搸㉥㌰㡦㠲捡㑣㠱㠴慣㉤㈰愰捣㘸〳敢〷戳ㅤ戲〰㌰ㄷ㐰㥣〹收㤶㙥ㄴ㜳〸挳㉦㠲㕥摥改愹晡㐲㉥㘰㉥㠱愸〳捣慤㈱ㄵ㌰㑦㐱㠳㌴㤸㈶挱攴㠱愵㑥㠶㌴ㅢ户㝥㜰愲㠵㜹㉣㈸㜰摢挶つ㙤ㅣ〷摥挱㉤ㄲ慤㡤㔵搴㐶敡敢慡攳攱㐸㈲㕥ㄵ慢㑦㔶摢搵搵㜵㜵〹㍢㕥㕦㕢㥦戴晡敢收㉣㠵㡦戵慤收〴户〱㥡愳㑥㙤て㑥㜰㍢捥㡢摢㐹㔰㤹㈷㠳㠴慣ㅤ㘰㠰戵挰㈴㙥㈶㠱㌲〹㡢㔵愶攵㈳愸㍣㡤昲㌰戶搴㘰挸〵㠹㘵㄰㜵㈰戱ㄳ愴㠲㐴㝢㈰ㄲ愹㐰㈴捡攱㠴㈰愸攱〷〵ㄲ㍢扢愱㡤戳挱㍢㐸㔴㐵敢㙡慢ㄳ㔱扢慡㍥㕣ㅢ㠹㠷攳昵ㄵ戱㜰慣慥捡慥慡慤愸慦て㔷㔶㕢㔲ㄲ挰ㄸ攷挰挷ㅡ愲ㅢ㈷㐸っ搵ㅣ㜵㙡ㄸ㌸㐱愲挹㡢挴〵㔰㤹ㄷ㠲㠴慣摦挱〰㙢ㄶㄲ挳戵扣㠶捡换攸㔰㡢㉤ㄵ㠶㕣㤰戸㠲攱㈹攱愷ㄲ㔲㐱㈲收㐱挲㔸づ㤳摣〷搸攱㠱昰㜰㉥ㅦ㙥㜸っ〰ㄴ昰㐴摣㝣挶㔵攰ㅤ㜸㤲㤱戰ㅤ戵ㄳ昱㐴㔵㕤㌴ㄲ慤㐸搶㈷慢慡㙢敤捡㔸㜵㙤㝤㝤㙤戸㉡㙡挹㌴㍦㘳㕣つㅦ慢㐶户昸ㅡ㜲戵㥡愳㑥㡤〴㈷昰ㅣ散㠵攷㍡愸捣敢㐱㐲搶敥㌰挰㕡㘰晣ㄵ慣晦〰扢〱戲㠰〳散㐶㠸㌳て戰㍤摣㈸收㈸戶敡㘶攸攵㙤慦㙡㑦挸〵捣㕢㈱敡〰㜳㌴愴〲收㑣㉦㤸㝦㠳㐹㙥㌰愷〷㠲㌹〶㤱攰㠶㕢扢愰〰㜳慣㥢捦㔸つ摥ㅤ㙢㜶㐵㘵㌲ㅥ慦慤慦愹慤㡦㈴敢㙢愲㜶㕤㝤ㄲ愴愲戶㉡㠲昳㤵㙤㡤搳㙤扣〳㍥搶㜸捤摤㐹㙥㠲收愸㔳㤳挰〹㤸㤳扣㘰摥〳㤵㜹㉦㐸挸㥡っ〳慣〵挶㝤㘰晤㘰摥て㔹〰㤸て㐰㥣〹收㍥㙥ㄴ㜳㍣㝢戶〶㝡㜹㥢慤㥡ち戹㠰戹ㄶ愲づ㌰愷㐳㉡㘰敥改〱㌳㝤戶摡㈳㄰户ㄹ㜰㐲㄰㍣㤵っち摣㘶扡愱㡤㜵攰ㅤ摣㉡㈳㌵㜵㠹㘴㑤㘵慤㕤㕦㑦愰㘲㌵㜶戸戶慥愶愶愲〶挳㌳㕥ㅦ戵昶搵捤昹㈷㝣慣晤㌴㈷挷愸㑣昲㌳㍥㜵㙡㝦攸〴户ㅡ㉦㙥㑦㐰㘵慥〷〹㔹〷挰〰㙢搶㌱㝡愰㤶㑦愱昲㔹㍡㑣挵㤶㍡ㄸ㜲㐱攲㜹㠶愷㠴㥦㐳㈱ㄵ㈴㠶㜹㤱攰㔵㤲㥣户㜷つ㐴㠲㌳昴戴㌰㕦〶〵ㄲ扦㜷㐳ㅢ慦㠰㜷㤰〸㐷㉢㙢ㄲ搱扡㐸㑤㈲ㄱ㡢搴㈵慡敢慢慢㉡㘳㌱㡣愴㐴㕤㥤㙤㈷㉢慤〶摤㥣㔷攱㘳ㅤ慥㌹戹愸㠹㙡㡥㍡㤵〰㈷㐸散攴㐵攲つ愸捣㌷㐱㐲㤶つ〳慣〵㈶㉦ㅥ㑣㕥㉤㤸扣㌶戰㤲㕡扥ㅦ㤵敦㔱㍥ぢ㕢㙡ㅥ攴㠲挴〷㄰㜵㈰㜱〴愴㠲挴戶㠱㐸㙣ㄳ㠸挴㤱㜰㐲㄰扣戳〸ㄴ㐸㌴戹愱㡤㑦挱㍢㐸挴㙢㈲挹㐴愲㉥ㅣ愹㑥㔴〳㡥㥡㘸㘵㍣㠱㙦戱㘸㔵㜵㝤愲搲戶㙤慢㔹㌷攷㌳昸㔸㉤㥡ㄳ㈴㕡㌵㐷㥤㑡㠱ㄳ㈴戶昴㈲昱ㄵ㔴收〶㤰㤰挵戹㜵慣㔹㐸戴㙢昹㐱㔴㝥㐷〷扥㐱㐲㉤㠴㕣㤰搸挸昰㤴昰戳ㄸ㔲㐱愲挴㡢〴捦摢㌲㈶㡣㐰㈴㤶挰㠹ㄶ收捦愰㐰攲て㙥㘸攳ㄷ昰敥㔹㈵㕥㡤ㄱ㔱㤵㐸㈴㙤㍢ㄲ慥㠹搶搷搵㈴㘳戱摡㘴㈴㘹搷㔶㔷搸㌱敢㘸摤㥣㕦攱㘳ㅤ愳㌹㌹㐵换散㍡攳㔳愷㡥㠷㑥㤰㈸昰㈲愱㡡愱㉦〴〹㔹㈷挰〰㙢㠱挹㔳戴挹㜳戲㜹㈳㠳㥥愸攵㠷㔳搹㥤づ㔱㙣愹㤳㈱ㄷ㈴昸搷ぢ㍡㤰㌸〵㔲㐱攲晢㥦㍣㔷㌵ㅤ㐸㝣ぢ㘹昶㔵つ㘷挱㤱ち〵㥦〸〵㈴㑥〵捦挵㍡㑤㙦㥣慥㌷㤶戹ㅢ敡㉣㙣㐸㝦扥㐱㐸㕥搳㐹㕢㑡搹㍣ぢ㈴㘴晤ㄹ〶㌴昶昷攷㙣㉤攷㡢㈵捣慤攸㌰て㕢敡㕣挸㈵㐶㍦㠸㍡晡㜳㍥愴搲㥦㡦扤晤㘹㘴㙢㜹㤵昶㘱㘰㝦㌸㌷㉤晤ㄹ㠰㔰攸捦㠵㙥㘸㘳㈰㜸㘷捦㈶㙡㘲攱㘴愲㥥扢㌷ㄲ愹愹挰㔵㑡㝤㜵㐵㜵㌴ㅡ㡤㔴㐵㙡ㄳ昵ㄵ搶㐵扡㌹摢挱挷扡㔸㜳㜲摥扢㐴㜳搴愹换挱〹ㄲ㙦扢㐸㠰挷昳摤㔰㤹㠳㐱㐲ㄶ愷愰㐵收扢㑡晢㡢㤶户搰㘱ㄷ㍡戴㘲㑢慤㠰㕣㤰ㄸ捡昰㤴昰㜳ㄵ愴㠲挴㑢㕥㈴㍡昶散ぢ㠱㐸㕣つ㈷㐱攲㜷〸〵㈴慥〱捦挵扡㔶㙦慣搴ㅢ㥣㑦收愲㙥挰㠶昴攷㌹户㍦搲㤶ㄱ㙣㕥ㄸ㈴㘴摤〸〳ㅡ晢昷散㑤㕡扥㠰捡㙡㍡㉣㘴挰㕢㈰㤷ㄸ戵㄰㜵昴攷㌶㐸愵㍦㡦㝡晢搳戱㘷搷〵昶攷㙦㜰㤲晥散㡥㔰攸捦敤㙥㘸㘳て昰捥㥥㡤搴㐴㘲㠹㡡敡戸ㅤ㡥搴㐷㉡慡敢愲㌵㘱ㄴ㤹挵慡慢愲搱㔸慣愶扡挲㤲昹㘱戶㜰ㄴ㝣慣搵扡㜱戲㘷㘵㙡㔸敢搴摤搰〹ㄲ晦㜰㤱〰㡦晢㐱㜰㌳挷㠲㠴慣㝢㈰㄰㤹㙦捦摥慢攵㝣㜳㠴戹㌷ㅤ㡥挵㤶扡ㅦ㜲㐱㘲㌲㐴ㅤ㐸晣ㅤ㔲㐱攲㑥㉦ㄲㅤ㝢㜶㜵㈰ㄲ㙢攰㈴㐸㑣㐳㈸㈰昱て昰㕣慣戵㝡攳㐱扤昱㤰扢愱搶㘱㐳晡㜳扢摢ㅦ㘹换っ㌶㙦㈶㐸挸攲っ㉣㡤晤㝢昶㔱㉤㍦㠹捡㌹㜴㌸ㄹ㕢敡㜱挸㈵挶〱㄰㜵昴㘷㍤愴搲㥦敢〳晢戳㌲戰㍦㑦挲㐹晡㜳〸㐲愱㍦㑦戹愱㡤㐳挱㍢㝢㌶㡣㙦攳慡㐸ㅤ㡥搸扡摡㐸ㄴ扦愵㉡㉡㤲昱㐸㌵㡥摥㔸㕤戸㌶㙣㕢㑦敢收ㅣ〶ㅦ敢ㄹ捤挹搹昸㔹捤㔱愷㕥〰㈷㐸慣㜰㤱〰㡦昳㉡㔴㘶っ㈴㘴㜱㔲㔵㘴扥戳昱㑢㕡㝥㍡ㅤ收搲㘱ㄹ㤱㜸〵㜲㐱愲㤱攱㈹攱攷㌵㐸〵㠹ぢ〳㤱㌸㍦㄰㠹㝦挱㐹㤰㘸㐶㈸㈰昱扡ㅢ摡攰ㅦ戳㜱㤰㠸㔶搷㈷㙢㈳㜵㤵昱ㅡ晣搹㤷㜸㉣㔱㕦ㄷ慢戶㐱㈲㠹慡ㅡ摣㤵㠹㔹㌲户捡ㄶ戶挲挷㝡㔳㌷㑥㤰㜸㑢㜳搴愹㜷挱〹ㄲ㘷㜹㤱㘸㠳捡㙣〷〹㔹敦挱〰㙢搶㤸㜸㕦换昹㙡〸㜳〹ㅤ捥㘵㥦㍦㠴㕣㤰㌸㥡攱㈹攱攷㘳㐸〵㠹㤳〳㤱㌸㌱㄰㠹㑦攰㈴㐸㉣㐵㈸㈰昱愹ㅢ摡㌸ㅥ扣㠳㐴ㅤ扡㥢㐸㐶㉢㉢㙢㙢愲㤱捡㜸㉤昸㔸㈴ㄹ户昱㥢慡扥慥慡㍡㙥㝤愶㥢㜳〲㝣慣捦㌵㈷㐸㝣愱㌹敡搴〶㜰㠲挴㌱㕥㈴晥〸㤵㜹ち㐸挸晡ㅡ〶㔸戳㤰昸㐶换昹㡥〸㜳ㄹㅤ㉥㘱㥦扦㠵㕣㤰㌸㤳攱㈹攱攷㝢㐸〵㠹㔴㈰ㄲ昳〳㤱搸〸㈷㐱攲ㅣ㠴〲ㄲ㍦㠰攷㘲晤愸㌷㝥搲ㅢ㍦扢ㅢ敡㌷㙣㐸㝦㕡摣晥㐸㕢捥㘳昳捥〷〹㔹㥢㘰㐰㘳晦搱捥㑣㈲㕦㑥攵㈵㜴㔸㠱㉤㔵〸戹挴戸っ愲㡥晥ㄴ㐱㉡晤㐹㜸晢搳㜱ㅥ㡦〵昶愷ㄸ㑥㔸ぢ捣攵〸㠵晥㜰愲㤱ㄱ㡤ㄵ攰摤愳扤㉡㔲ㄹ挳慦㄰扢㉥ㄱ㡤搴攲㕡扣慡㌶㔶㔳㔵㔷㔵㔱㕦㠵㕢〸㜶摣敡敥晡㤸㔷挲挷攲㑣愴㌴㑥捥攳愶收愸㔳㍤挱〹ㄲ㠷扡㐸㐸敦慥㠵捡㕣〹ㄲ戲㝡挱㐰㘴扥昳㜸㙦㉤攷扢ㅦ捣ㅢ改挰㤷㌷㈸㑢㠷扦㤹攱㈹攱㠷㌳㠹㠲挴㝥㠱㐸捣っ㐴愲て㥣戰愲扥〹愱㠰㐴㕦㌷戴㜱㍢㜸〷〹晣〰㐹㠶挳戵㠹㐸扣ち㜰㔴㔵㐵ㄳ㌵扣㍡户㙢㈲搵戵㔵㔵ㄵㄱ㙢㉢搷挷㕣〵ㅦ㡢㤳㡢㘹㈴晡㘹㡥㍡挵㌹㐳㐱㘲ㅦ㉦ㄲ㜷㐱㘵摥つㄲ戲〶挰㈰〸㠹㠱㕡捥㤷㐰㤸て搰攱ㄶ昶㔹㈶〷㈹㕡挳昰㤴昰㔳〶㙢㐱㘲戴ㄷ㠹㡥㙦戴㍤〳㤱ㄸ〴㈷慣㈸㌴㐲㈸㈰㌱㤸っㄶ㙢㐷扤戱㤳摥㈸㜷㌷ㄴ㘷昲愴㍦㝢戸晤㤱㡥㍦挲收慤〳〹㔹㐳㘱㈰晤昱㥤挷㜷搵昲搵挸㘰㍥㐱㠷㍢戰愵㠶㐱㉥㌱㥥㠴愸愳㍦挳㈱㤵晥㔴〶昶㈷ㅣ搸㥦ㄱ㜰挲㡡㕦戴〸㠵晥㠴摤搰挶㜳攰㥤㍤㕢ㄹ㡢攳㍡㌴㔲㙦攳㐷㜸愴㍥ㅣ㠹㐶㙢㙡慡愲㔵戱㤸㕤㕦㔱㕤㕤㕦㙢㔵戸㍥收昳昰戱㌸㡢㈷㡤㤳戳㔷㤵收愸㔳㥣㥣ㄳ㈴㜶㜵㤱㤰㕥扦っ㤵昹ち㐸挸慡㠵㐱㄰ㄲ㥣戲ㄳ㌹㕦敥㘰扥㐱〷扥㥤㐱挹㉣ㅣ㐵㙦㌱㍣㈵晣散〱㙢㐱愲㉣㄰㠹敤〳㤱ㄸ〵㈷慣昸㐵㡢㔰㐰㠲昳㙥㡣㘶扣て摥㐱㈲ㅥ挱〸㡦挷昱㐷捣敡攳㤱㔸㈴㕥㘷㔷挴愲㜵攱扡㘸㕤扣〲摢㤵搶㕥慥㡦昹〱㝣慣搱㥡ㄳ㈴挶㘸㡥㍡㌵ㅥ㥣㈰戱㡤ㄷ㠹㑦愰㌲㍦〵〹㔹ㄳ㘰㄰㠴〴㘷攱㐴晥㈰摢晡ㄵㅤㅥ㘲㥦㘵㘲㡤愲慦ㄹ㥥ㄲ㝥昶㠱戵㈰搱㍢㄰㠹㥥㠱㐸㑣㠱ㄳ㔶晣愲㐵㈸㈰㌱㤵っㄶ㙢㥡摥㤸慥㌷㘶戸ㅢ㡡戳㘰搲㥦㤰摢ㅦ愶㌷㌷戲㜹㍦㠰㠴慣㔹㌰〸敡捦㙣㉤攷㑢ㅢ捣㕦改昰㌸㜳捤㠱ㅣ㉢ㅥ攷㤴㐶ㄴㅦ〴㘶㜷摦㕣㑡昰搳摡扢昹㕦愷㍦〱慦挷㘷敤㐸㐱㌷㍣愶敡㍣摣㔹㔴㌸昲㍦㡢挵搹ㅡ㍥摢捤㑦㜱〱晡晡㝦㠸㐳㠸搲昳㌷㡣戸〳㍥㈶晦㙣㔶昱㈱攸㙥㌸愸㠹昹晥戸ㅡㅣぢ戶㙡㥥摣㠶㔹ㅢ晣㤱扥搹慤㘳㍡晥挲摢ㄶ㝡㌶㘷㌷晤㤶昷昲戴㘴㑣慣つ敦〵㘸户戵摢㡣㔴㠷ㅦ摥㥡㡥㜹㌹㈸㜶攳㍢攱户㑡㜳㥥㠷㘳〷愴愵㤳昱㌲㙢扥ㄱ㐲㐷㙣挳攳愱㐵㠵摤㔴攰昳敡敥摦㜲攳搳戰㡣㠶扦㘰㌰㌹㐱〰〶〴㍣ㅡ㍣戶戱㕤ㅥ慤ㅦ〸扤㌲㌹挹㘷㜴㈳㑣愳㜶㥡戱㔳愴昸㤷ㅦ㌷㙤摡散ㄴ㤹愸㌳㈱㠷㘵挸㉣㐶㍣挵扢㐳㡣㐶㔱㘹〳ㄸっ㍥㍣㥦㥢戱㙣搸换㘵㐷㍢晦㤷戸晦㕢愳㑢て搷ㅥ㠷愹㐱攷㡥㈹㝥㝢改昲慦㙦搸扤晣㡡㕢㌷戹晦㉦㜵㍣㌶散㔵㈵换㐳㝢㘱㡥㄰㈷ㄷ㐸捤㜷㐸摥㈵㜹て㐴㙤㐴㈳㕥挳㌳扦㔹敦〲晦摥㔵昸摦〵㙥捤㐵㈴慣㜸㘲ㄶ敤敤搵㑤ㅤ〹㠶〷㡤晡ㄶㅥㅣ愹散慡搹㡢扤㙣㠶㤸〳㑣㤹㑤愰㐶㈹㘴づ㤲㙡〳㙣㜵晦㐳收ㄶ㌴收愵㡡ㄶ㤵ㅥ〵愶㙢㤰㜰敥㑣㍣㌶ㅢ㤲㐵昰〸㠲攴戳㕣㤰㝣敡㉡晣㙦〷户㤶㈰ㄲ㔶㔴㌱㌹㤰ㅣぢ㐶㈰昹搸ぢ㐹㝦昶㜲㈹㔴づ㈴㥣㈴㌳〶愴㈱㜹㍦〳㤲敤愰㈸㍤〹㈶㕤㐳攱㘴敤戱搹㈸㥣〶㡦㈰ㄴ摥捡㠵挲㥢慥挲晦㡡㜰㙢ㄹ㈲㘱㐵搵㤲㠳挲㥦挱〸ち慦㝢㔱㈸㈷ち攷㐰攵愰挰〹㌲㘳㤷㌴ち慦㘴愰㌰㤴㈸㕣〰㤳慥愱挰㔹㌰昱搸㙣ㄴ㉥㠳㐷㄰ち捦攷㐲攱㌹㔷攱㝦㑦戸㜵〵㈲㘱㉤㌰㐷㌸㈸㕣〹㐶㔰㜸挶㡢㐲〵㔱戸ㅡ㉡〷〵捥㠳ㄹ㔵㘹ㄴ搶㘷愰㔰㑤㘳㝥户㜷ㅣㅥ搷㠱改ㅡ㈴㥣昹敡ㅡ㈴㌷挳㈳〸㤲㝦收㠲㘴㥤慢昸挰昷收㜰敢㔶㐴挲㕡㘰敥敥㐰戲ち㡣㐰昲戰ㄷ㤲㔱散攵ㅤ㔰㌹㤰㜰㌶换搸㉢つ挹㍦㌲㈰ㄹ㐳㘳㑥㔷㜵㐰㜲て㤸慥㐱挲昹慢慥㐱戲〶ㅥ㐱㤰摣㤷ぢ㤲㝢㕤㠵晦㕤攲搶㕡㐴挲㡡摢㘱づ㈴㡦㠰ㄱ㐸敥昶㐲㌲㤹扤攴㜴㤲〳〹㈷慡㡣㈹㘹㐸㔶㘷㐰㌲つ㡡搲㈷㘰搲㌵ㄴ搶㙢㡦捤㍥㔶㌸㈷ㄵ㠴挲慤戹㔰戸挵㔵昸㕦㈸㙥㍤㡦㐸㔸㌱慦攳愰昰㌲ㄸ㐱攱㈶㉦ち㜳㠸挲慢㔰㌹㈸㜰㤲捡㌸㈰㡤挲昵ㄹ㈸ㅣ㐴ㄴ摥㠰㐹搷㔰攰㑣㤴㜸㙣㌶ち㥣㡦ち㐲攱敡㕣㈸㕣攵㉡晣㙦ㄵ户㍥㐰㈴慣㈸愸㜱㔰昸〴㡣愰戰挲㡢㐲㤴㈸㝣〶㤵㠳〲㈷愸㡣㜸ㅡ㠵换㌳㔰戰㠹挲㔷㌰改ㅡち㥣㠵敡ㅡち摦挱㈳〸㠵㡢㜲愱㜰愱慢昰扦㕡摣摡㠸㐸㔸㔱㠴攳愰昰㌳ㄸ㐱攱㝣㉦ち捤㐴攱㔷愸ㅣㄴ㌸㌹㘵戴愶㔱㌸㍢〳㠵愳㠸㠲㐲㠷扡㠶〲㘷愰挴㘳戳挷〲攷愱捡搹㜶摦挵搵戲㕣㈸㥣敥㉡晣敦ㄷ户㑣㐴ㄲㄴㄶ㌹㈸昴〲㉦㈸㥣敡㐵㘱〹㍢㔶ちㄵ搶㉥㕣㌵㜲㉡㑡㍣昲㜷っ㌱㘵搹戰㤷攲㠴㔴㌹ㄸ㝦挷㑥捡搵戱ㄳ㕤㠵晦扤攱㔶㍦㐴㤲㡥㉤㜵㍡㌶〰扣㜴散㜸㙦挷㑥㠰㔲㙤〷㤵戳㝢㌹㐳㘵㥣〴㤹㝢搵㜸っ㙣昵〹ㅦ㉦㍢㈶ち㠳㘰㠲戵ぢ㈸㜰ㅡ㑡㍣昲愳攰戹㜶收㘴㔴㜹〰ち㡢㜲愱戰搰㔵昸㕦ㅥ㙥つ㐵㈴㐱㘱㤹㠳挲敦挰ぢち敤㕥ㄴ捥㘴挷㐶㐰㠵戵ぢㅤ攳㝣㤴㜸攴敦ㄸ㘲捡㠲摤换㔹愹㜲㌰晥摤摢㥡慢㘳㉤慥挲晦㔲㜰慢ㄶ㤱愴㘳攷㌹ㅤ摢ㅤ扣㜴慣挹摢戱ぢ愰㔴愳愰㜲㜶㉦愷愹㡣㡢㈰㜳㜷敦㍣搸愶㜷敦㈵㐴㘱っ㑣戰㜶〱〵捥㐵㠹㐷㝥ㄴ㍣扢㤷㌳㔲攵〱㈸挴㜳愱㄰㜳ㄵ晥㌷㠳㕢㤳ㄱ㐹㔰㔸敥愰㌰つ扣愰㜰戸ㄷ㠵㉢搹戱ㄹ㔰㘱敤㐲挷㌸㈹㈵ㅥ昹㍢㠶㤸戲㘰昷㜲㙡慡ㅣ㡣㝦昷ㅥ㤲慢㘳〷扢ち晦ㅢ扦慤〳㄰㐹㍡㜶㥤搳戱㐳挰㑢挷づ昴㜶散慦㔰慡挳愰㜲㜶㉦攷慡㡣ㅢ㈱㜳㜷敦㙣搸愶㜷敦捤㐴㈱ちㄳ慣㕤㐰㠱ㄳ㔲攲㤱ㅦ〵捦敥攵戴㔴㜹〰ち㌳㜲愱㌰摤㔵昸㕦晢㙤㌵㈲㤲愰戰捡㐱愱ㄹ扣愰㌰搵㡢挲ㅤ㐴愱ㄵ㉡〷〵捥㔳ㄹ㜷愵㔱㤸㤴㠱挲㍤㐴愱つ㈶㔸扢㠰〲㈷愳挴㘳戳㔱攰㤴㔴㜹〰ち攳㜲愱㌰搶㔵昸摦晤㙤ㅤ㡤㐸㠲挲ㅡ〷㠵愵攰〵㠵搱㕥ㄴ搶ㄲ㠵ㄳ愰㜲㔰㌸ㅥ㕢挶㐳㘹ㄴ昶挸㐰攱ㄱ愲昰㐷㤸㘰敤〲ち㥣㠸ㄲ㡦捤㐶㠱搳㔱攵〱㈸搴收㐲愱挶㔵昸㕦〰㙥㥤㠹㐸㠲挲ㄳづち㥣㡡ㄲㄴ㈲㕥ㄴ㥥㘴挷捥㠳ち㙢ㄷ㍡挶ㄹ㈹昱挸摦㌱挴㤴〵㠷㍡攷愵捡挱昸て昵ㄱ戹㍡㌶摣㔵昸㕦散㙤㕤㠶㐸搲戱攷㥤㡥㉤〷㉦ㅤㅢ收敤搸㡢㔰慡㉢愱㜲㜶敦ち㙣ㄹ㉦㐳收ㅥ敡㐳㘰㥢㍥搴㕦㈵ち搷挲〴㙢ㄷ㔰攰㙣㤴㜸攴㐷挱㜳愸㜳㑥慡㍣〰㠵ㅤ㜳愱㌰搸㔵昸摦敥㙤摤㡣㐸㠲挲㕢づち㥣㡦ㄲㄴ捡扣㈸扣㐳ㄴ㔶㐱攵愰挰㐹㉡攳扤㌴ち〳㌳㔰昸㠰㈸摣〵ㄳ慣㕤㐰㠱㌳㔱攲戱搹㈸㍣〰昳昲〰ㄴ晡攵㐲㘱㙢㔷攱㝦挵户戵〶㤱〴㠵捦ㅣㄴ㌸ㄷ㈵㈸昴昵愲昰〵㍢昶〸㔴㔸扢搰㌱㑥㐹㠹㐷晥㡥㈱愶㉣ㄸ攴㥣㤸㉡〷攳ㅦ攴愵戹㍡搶摢㔵昸㕦摤㙤㍤㠹㐸搲戱㝦㍢ㅤ攳愴㤴㜴慣愷户㘳摦㐱愹㌸㥦攴散㕥捥㔴ㄹㅢ㈱㜳〷㜹〹㙣搳㠳晣㐷愲昰㌲㑣戰㜶〱〵㑥㐷㠹㐷㝥ㄴ㍣㠳晣つ㤸㤷〷愰搰㉤ㄷち㠵慥挲晦晥㙥敢㉤㐴ㄲㄴ㌶㌹㈸㜰㐲㑡㔰㈸昰愲愰昰扡㑥挵戹㈴〷〵捥㔲ㄹ摤㈰㜳㔱昸攵〷㉦ち挵㔰㤴㝥〲ㄳ慣㕤㐰㠱㔳㔱攲戱搹㈸㝣〵昳昲〰ㄴ㌶愲㌹挱昷戳㕤㠵晦㈵摥ㄶ攷戱〴㠵ㅥ㘸㍢敥㘷㜳㌲㑡㔰昸ㄶㅥ改晢搹散搸㐶愸戰㜶愱㘳㥣㤳ㄲ㡦晣ㅤ㐳㑣㔹㌰挸㝦㠵㜹㌹ㄸ晦㈰晦㉡㔷挷扥㜴ㄵ㔹㉦攷摥㠴㐸㥤扤㥣摢昳㐷慦㑢㤱戴㌸挹愷扤㝡㈴ㅤ㌱攷愰昰扣㔷㘳㔳㤳㍣㉡搵ㄳ敦搲㑤攱捦㑥㑦挵㉢愳昱〶摤㔹㡤敥㥦㌲㥤㡣㔷㐹昳搵愴晡㙤慤愶㜰㜴㌶㤲㌳㔲㜸㝤㙢昷攴攴㌶扣敡㍢㔱㠲㍦㥢摢摥㙥愷㕡晥ㄷ㕥戴㡢㠷搷昸㑡ㄲ㉣捥㉢㜶〳㥦ㅢ攳〳㘱㠱ㄳ㍥捥摢户搳㜸攸扦㈶㕤挸㔷昰晥㘷㙦晤㌶晡㘰㠸改㌷〴㈶㍣㉦㤵㉥㔲㥦㘳ㄷ㍢㠵慡挷ㄷ㙣㤲㌶ㄷㄴ愲㕡ㄴ昶挶搶㈰摤昰攷㘰㘵ㅡㄶ㈴㘴昶㠳㐴㥥ㅦㄴ㔲㔰慣㜰㜰晢㍢挷㈷昹昸愲㠷〲摦摦㠴敥搱㠳㍤搶㑢㔱㌱㕣昳捤㤲㜱昶慡㝢㜳㐳㌴㤵㡡㉥㈹㘹㙥㘸戲㕢收戶捦㉢㘹㔸㠸㐹㐱扣っㅢ敤挰ㅦ㤸㌶晢攳㝦〷㘸㥣㐷㝡㈰㈲挷愵戱㉤愴挱㥤晤㈰戰戳〳㘱㙦㙣〷㤲搹搹敤㈱昱㜴㔶昵㐲㝣㜶㔸㉦㡡㔳㑢散㠶㔹〶换㡥㘶昴㠳㠴捤㌰搹㡣㈲昵㘶㘰捡ㅤㄹ㥢㈹搳搸㤶㔳挴㘷㌳ㅤ㙣㔵㝦挴挹㐸挷㘹ㅢ㐹户ぢ㉣㍢搲敤㤸㤹敥攵挰㜴扢㘶愷ㅢ收㑢㔷敥㑦挷昹ㄱ㐹㌷摣㥢㡥㌳て〲昲〸㐸㠳㐱㝥㈶戰〹ㄵ戰㌷㉡㐱㌲㐱慥㠲挴摢㙢㤹扣㐰づ扤愸㙡摤㡣㙡㔸㜶昴㥡㜷晢愵ㄹ㌵㤰〶㌷攳戱挰㘶搴挱摥愸〷挹㙣挶㐸㐸扣捤㤰〹〳㙦㌳挶攸㘶散〱换㡥㘶昰づ扢㘷㕦㍦ㄸ㤸㜲㉦挶捥摣搷㘳㝣改攴㘶扣㌷摤㌴㥤㙥㥣㌷摤㉣㥤㡥㠷㜳㤱扡㉦㌰摤㐴挶收愱㥢ㅥ㕡㤳㈸昲っ慤㌹㠸㤳㌱戴づ搲改昶㠱㘵㐷敦ㅡ㌲搳慤づ㑣㌷㉤㍢摤っ㕦扡愸㍦㥤慤搳敤敢㑤㜷愴㑥挷愱㔵愴㙥づ㑣㌷㥢戱㌹㡣搲扤摢㥦㈲㑦敦㥡晤改㜸慦㔶㐶昲㠱戰散攸摤㈲㌷㥤㜱㄰愴ㅤ慦挵换㍣㌹慥っ㙣挳㈱㑣㤸搹㠶挳㝣㙤㔸攲㙦挳㔲㌷㥢㝢㔶㔸ㄱㄸ㌸捡㈸㤹㈳㈵敥ぢ㝣㠲㍦昰ㅦ㈱㤰捥搹戰散攸摣㌲㥤㡥㥤㉢㔲㤷〴愶㥢挷搸㤹晤㌸挲㤷敥㑣㝦扡昳㜴㘰攷散㜶㕥㘰㘰㥥㥥㝤晤㤸敦ぢ㝣㠱㍦昰㈵㄰㐸㍦㔲戰散攸挷㜲㥤捥改挷ㄹ㠱改ㄶ㌰㜶㘶㍦ㄶ昹搲㕤改㑦挷㥢㑤㜲攴㍡㠳敤㤴挰挰㐷㘷〷㍥搶ㄷ㔸敥㑢㈱㤶㕥搴捤㘰愴ㅦ㑢㘱搹搱㡦㔵㤹改㤶〶愶㍢㌱㍢摤挹扥㜴㜷㈰㑥挶㤱㝢㡦㑥㜷㡡㌷摤㥡捣㜴㡢〳搳㥤㤶㥤㙥㤹㉦摤㕡㝦扡㐷㜴扡㌳扤改㥥搰改㥣扤㜴㔴㘰扡戳戳搳㥤敢㑢昷愴㍦摤昳㍡戰㌳摡㡥っっ㝣㈱愳㘴ㅥ㌵ㄷ晢〲扦攸て晣㉡〴戲㤷㉥㠵㘵挷㕥㝡㉢㌳㕤㈲㌰摤ㄵ搹改㤶晢搲扤攳㑦昷㠱㑥㜷愵㌷摤㘷㍡㥤〳摢㘱㠱改慥㘱散捣挱扤搲㤷敥ぢ㝦扡㝦敢挰捥攰㍥㈰㌰昰つ搹㠱㙦昲〵晥捥ㅦ昸㐷〸〴戶㕢㘰搹〱摢愶捣㜴㌳〳搳晤㉤㍢摤㉡㕦㍡昹㌵㠸㔸㝡㔱晣挵㈷改敥昰愶攳㙦㈹㌹㜴ㅤ搸㈶〷愶扢㥢戱㌳㘱扢㤷㈲捦昷㐴㉦昰摥㘳愹㤸ㄷ扤㥢㝤㐵捥ㄲ慣㍥昸敤搲㘴挷昹搷㔹挶攲㉦ㅥ散搶㠴㉢敢捤昸㤳㉡昷㌳㌱㉦愵ㄹ挳㝣挰摤㈰㔳摡摦㘵㑡㠸㠱攲㠵㈹ㅢ㘵晥㥤㘲㕥㡦㡡挷ㅡ㜷㐳㍣㜸敤挹つ挷㠳搷㤵攲昱て㡡㜹㐹㈹ㅥ㙢摤つ昱攰攵㘳摡㠳㤷㠶攲昱㈰挵扣㉡ㄴ㡦㠷摣つ昱攰ㄵ㘰摡㠳㔷㜲攲昱㌰挵扣㠰ㄳ㡦㐷摣つ昱愸㜶ㄹ愷㔵扣攸ㄲ㡦㜵ㄴ㡦㜴㜵收㍦摤つ昱攰㜵㔵㍡〷慦㤹挴攳㔱㡡挷戸㍡昳㌱㜷㐳㍣㜸㘹㤴昶攰㘵㡦㜸㍣㑥㌱慦㜸愸㌳㥦㜰㌷挴㘳ㅦ㤷㜱㕡挵㉢ㄷ昱㔸㑦㌱㉦㕡挴攳㐹㜷㐳㍣㜸㠱挲つ挷㠳ㄷㅦ攲昱ㄴ挵扣敥㄰㡦愷摤つ昱攰㌵㐶摡㠳㤷ち攲昱っ挵㠷戹㍡昳㔹㜷㠳㠶㉡慡㙤㥥愳㤴㕦昸ㄲ昵㜹㡦㑤㈹扦摣搳㔱昹挵㉤㔱㕦愰昸〸㔷㘷扥攸㙥㐸㔴㝥〷㡢捤㑢㤴昲敢㔷愲扥散戱㈹㑤戹㡣搳扢〵攰挴攳ㄵ㡡昹つ㉡ㅥ慦扡ㅢㄲ㤵摦㠸㘲昳ㅡ愵挷㙡㥢㝦㜹㙣㑡昹挵㐷㘳㈷㉡扦搴挴攳㜵㡡昹㝤㈶㔱摦㜰㌷挸㤴昲扢㉢敤挱敦㈵昱㜸㤳㘲㝥㈵㠹挷㕢敥㠶㜸昰敢㈷敤挱慦ㄶ昱㜸㥢攲㜳㕤㥤昹㡥扢㐱㐳挵㙦〹戱㜹㤷搲㡢戵捤㝢ㅥ㥢㔲㝥ㄹ愴愳㕥〱㑥㍣摥愷㜸戹慢㌳㍦㜰㌷愴ㅤ㔷扡㡣搳㔷㥥慢挵攳㐳㡡㔷扡㍡昳㈳㜷㐳摡㜱㠳戶昹㤸㔲㥥㜱㈹㌶㍦昱搸㤴昲散㥡㙥〷捦㥣ㄲ昵㔳㡡㜹搲ㄴ㡦捦摣つ㌲愵㜷戸㡣搳㡥扢挱㠹挷攷ㄴ昳扣㈷ㅥ㕦戸ㅢ㘴㤴㥣㠴㤸昹㑢㐸昵㘲㍤〰㐶㙥㔸㝤㠵つ摣戰㤲ㄳて慤㌶㜸慤搶㘸慢慦ㅤ㉢㌹搹㘴㔹慤搵㔶晦㜶慣攴〴㤳㘵挵ㄳ㡤㘴晣捥戱㤲㤳ち慤扥〷慦ㄷ㡢㈷ㄷ戱摡攸㔸慤挳㝦搲愷ㅦ扣㔶㍣愱㠸搵㡦㡥㤵㥣㍣ㄸ㉢愳昵㍣㠹㠸搵捦㡥搵攳昸㑦㘲㘵㈰挱ㄳ㠷㔸晤敡㔸挹㐹㠲戱㌲慣㜸戲㄰慢㑤㡥搵㔳昸㑦㘲㘵戴㥥㈷〸戱㔲搸㍦㐰昵㤹㐰㉢㥥ㄴ挴慡㥢㘳㈵愷㠳慣搶昳戴㈰㔶挵㡥㤵㥣〲㘸㤵㤱昱㐵㙤搵摤戱㝡㐹㘷捣㐰㠲㈷〳㠹㘵㍡㔶㜲攰㘷挵攲〹㐰慣㝡㌸㔶㜲攸㘷㔹昱ㄴ㈰㔶扤ㅣ㉢㌹摣戳慣㜸搸㡢㔵愹㘳㈵㠷㜸㤶ㄵて㜵戱摡挲戱㤲挳㍡换㡡㠷户㔸昵㜱慣攴挰愶㔵㐶ㅦ㜹㠰㡢搵㔶㡥㤵ㅣ捣㔹㔶㍣愸挵慡㥦㘳㈵〷㜰㔶㐶ㅥ挸㘲搵摦戱㤲㐳㌸换㡡㠷戲㔸つ㜰慣攴戰捤戲攲攱㉢㔶摢㌹㔶㜲愸㘶㔹昱㤰ㄵ慢ㅤ挴捡搲㠳㑦昱昸㤴㍢挹㙦㙦㜴敥㈴㡦㠵㙦〹摥㉡愵㍢慦㜸㙣㡡挵㕢㤹ㄶ㡡㠷愳㈸摥昴㈹㜸〴㡡攲㡤㑣㠵愵㠷㤶攲搱㈷ㄶ慦晢㉣昴㘱愸㜸攴㠹挵扦㌲㉤ㄴて㌶㔱扣收㔳昰昸ㄲ挵慢㍥〵て㈹㔱扣攲㔳昰㈸ㄲ挵换㍥〵てㅣ㔱扣攴㔳昰㔸ㄱ挵㡢㍥〵てて㔱扣攰㔳昰㠸㄰挵昳㍥〵て〲㔱㍣攷㔳㜰摣㡢攲㔹㥦㠲㐳㕤ㄴ捦昸ㄴㅣ摤愲㜸摡愷攰㠰ㄶ挵㔳㍥〵挷戰㈸㥥昴㈹㌸㙣㐵戱摥愷攰㐸ㄵ挵ㄳ㍥〵〷愷㈸ㅥ昷㈹㌸ㅥ㐵昱㤸㑦挱㈱㈸㡡㐷㌳ㄵ㍤晥ㅦ㙥ぢㅥ㥥</t>
  </si>
  <si>
    <t>㜸〱捤㥤〷㥣ㄴ攵晤晦敦㌹敥㠶㥢愵つ〲㉡㘲戹㐳㑥㐵㄰昷㙥㜷㙦昷㔰㠴攳㈸㈲㔵づ戰㘱㡥㉤戳㜲㝡〵慦㈰㘸っㄶ愲戱㘰搴搸戰〷㘳敦〵戱ㅢ㈵ㅡ㕢挴ㅡ㡤挶㔸㘳散ㅡ㘳㠹晤晦昹㝣㘷收㜶㜶㜶㜶敦㉥扦晣㕦慦っ戳て昳㝣敢㌳敦㈹㍢㍢捦㌳㜳㐵慡愸愸攸㈷㑣晣㥦㔳〹ㄷ戶㙦㔸摤搱㘹戶㑣愸㙦㙢㙥㌶㤳㥤㑤㙤慤ㅤㄳ敡摡摢攳慢攷㌴㜵㜴昶㠳㠱搶搸〴㝤㐷㘹㘳㐷搳搱㘶㔹攳㑡戳扤〳㐶愵㐵㐵㘵㘵㝡㌱昴㈳敤㡦攱㔴㜴㝡改㈵㉣㘰㔵愴㙢㉣晡戳㈸㘳愱戳〸戰ㄸ挰㘲㈰㡢㐱㉣〶戳ㄸ挲挲㘰㌱㤴挵㔶㉣㠶戱ㄸ捥㘲〴㡢慤㔹㙣挳㘲㕢ㄶ捣慦㙦挷㘲ㄴ㡡㠱摢愳㔸㔴㍦㜵㝥攲㜰慣㑤㐳㘷㕢扢㌹扥㝣㠹搵收㐹㔵㔵ㄳ慡㈶㔴搷㔶搷㑣〸㡥㉦慦敦㙡敥散㙡㌷㈷戵㥡㕤㥤敤昱收昱攵ぢ扡ㄲ捤㑤挹搹收敡㐵㙤㐷㤸慤㤳捣㐴㌰㤴㠸㠷㘳㔵攱㐸㈴㕤㕢ㅢㅢ戸〳㈲捦慢㥦扡愰摤㑣㜷晣户㘲敥挸㤸昳敢愷㑥㤸㘷㜶晥户㘲敥㠴㤸〸㌹慤慤㈵摥搴晡㕦ち㕡捡㙤ㅡ㤹㘶㈶㥢戸昱㑤戳扤愹昵戰〹㘸㜶ㄶ㘸搴愲ㄳ敡㍡㍡扡㕡㔶㜰㍦慡㌷㥢㥢ㄷ㥡㘹搹攸㉤搳㍡㍡ㄷ挴摢㕢㍡〶戶㤰㥦搹㙥戶㈶捤㡥挱㉤搳㔷㈵捤㘶摢戰愳慣㘵㐹扣㝤㕥扣挵㉣攱挲㤰ㄶ㙢ㅢ捥㑡㤹慤㥤㑤㥤慢〷戵㉣敥㌰ㄷ挶㕢て㌳㘹㔲摡㌲戳慢㈹愵㑡㑡㌰ㄷ昵摢搵慦㘵戲愱搰㥥㤶晡攵昱昶㑥愹㜱ㄳ㔶昹搹扡㜶ㄷ㔹㡢慣㜶㜱㤷㉡昷㜸㜱㥢㌵㌴戵捣㌶摢㕢捤㘶㈶攱㤶ㅣ攷㌱ㄲ㐰搶㜶攸㈶攵慣づ户㤲ㅡ㘰ㅦ㝣㕣ㄷ㘶搱捡㔱㡣㥣搷搶摥㠲ㅤ㜲慥ㄹ㙦㥤㔴㌵扥愱㌳㌵捤㕣㌹㈹㌸愱㉡愲㔷㐰慤㡦愶攱捥㈸㠶㑥㡤㜷㤸攵つ㉢摡捤㜸㙡㘲㔵㈸ㅡ㤹愸㡦愱㐱㈵ち㔵昲ち㡥㜴㜷㝣ㅥ㙤挵㡤昱攲挶㐴㜱㘳戲戸㌱㔵摣㘸ㄶ㌷愶㡢ㅢて㉢㙥㕣㕥摣搸㔴摣㜸㜸㜱攳ㄱ戰㜱愶戲晥晤㡢敤㘹攷攷㡥戹晤收㐷晡搵ㅦㄷ摡愳晤㤶㈹㙢㐳㡡〷户㥣ㅢ㜶挵㐲㠱昶敥〶戵㍥ㄶ㠵戶㍢㡡散昶㠶㠳挱㠹晡㌸ㅡ㡣㐷愱搴昳㘸㉦摢㝣敤㍢昳㥦晥换㙦㍥㥦㜱晤㥡慤㔶㍦㜶晣ㅥ㍦㔳㍣㠹㐸戲〹㔸㈸㤰㙣㑦挶ち愲搰慡㔰㘴㈷ぢ㐵挳ㄳ昵㙡ㅡ㠴㔰㈸昵㤴㥤㙣摥扡搸昷㑦㥥㍦㘱捥晤ㅤ㡢㔷㕦扦挳摡昱㡡㈷㉢㐹ㄶ挱㐲㠱㘴㌵㡣ㄵ㐵愱挵㔰㜸㤳㔵㑦搴㙢㘹㌰ㄱ㠵㔲㡦搸挹戶㝥改㥣㉦扦戹㜲㤷扡攳昷㉥㝦㈷扡改戶㔳ㄵ㑦㡡㤲㙣㙦㉣ㄴ㐸㌶㠹戱昶㐱愱㑤㐶攱㐹ㄶ〳挶㈹㌴愸㐳愱搴〳㜶戲㌱㈳㌶扣㝢攳㍤扢捣㕡扢攵戴㙦㥦㌹昴愴挹㡡挷愱㈴慢挷㐲㠱㘴搳ㄸ㙢㍡ち㙤〶ち㑦戲㕡㈴㥢㐹㠳㝤㔱㈸戵挹㑥戶㜱攳㠷〳㥥㍤戱戶㝥挳挲㉦㠲㐳〷ㅥ昳愰攲㐹㕥㤲敤㠷㠵〲挹㘶㌳搶ㅣㄴ摡㕣ㄴ㥥㘴㌵㐸㌶㡦〶昳㔱㈸㜵㡢㥤㙣晤攰慡愵挹㔳㘷㑤摤昴摥ㄹ捦ㅤ㝥攴㌹㤳ㄴ扦㑣㈴搹晥㔸㈸㤰㙣㈱㘳㌵愰搰ㄶ愱昰㈴㡢㐶㈷敡㡢㘹戰〴㠵㔲搷摡挹㠶㙥昵昶攴捤㐵㍢捣搹㌴挱ㅣ昹攸换ㄷ晤㕡つ㠰㕡㤲ㅤ㠸㠵〲挹づ㘲慣㠳㔱㘸㠷愰昰㈴㡢㈱搹㔲ㅡㅣ㡡㐲愹つ㜶戲扡搰ㅥ慦敤㔷㜲攰㤴昵愱〷㤶㝣晦晥捣〵㡡㕦㡥㤲慣ㄱぢ〵㤲㉤㠳㕡㡦愳搰ㄲ㈸㍣挹愲挰㤸愴㐱ち㠵㔲ㄷ搹挹㍥戸㝦换慣扦㙦㙤㑥扤昹昵㜱攷扤昵昰㌶戵㡡㕦挲㤲㉣㡤㠵〲挹づ㘳慣攵㈸戴㈶ㄴ㥥㘴戱㥡㠹晡攱㌴㌸〲㠵㔲攷搸挹㡥昹攵愴戲㜵攳ㅦ慣扢愱昲㥢慢扡㡥㉢扢㐰昱换㕥㤲戵㘰愱㐰戲㔶挶㙡㐳愱慤㐰攱㐹ㄶ㡥㑤搴㡦愴㐱㍢ち愵搶搹挹㤶㕥㝣昲㈹换ㅥ㕦㌵㜷搳〵㌳㠷慣搸敥慤摢ㄴ㉦㉡㈴㔹㈷ㄶち㈴敢㘲慣㤵㈸戴愳㔰㜸㤲㐵戱㘶慢㘸戰ㅡ㠵㔲㈷搹挹㘶扣㔱ㅡ扥晦㥥晤昷㍤扤㝦搹搷㤵愹ㄹ㜷㉢㕥扣㐸戲㘳戰㔰㈰搹捦ㄹ敢㔸ㄴ摡㉦㔰㜸㤲挵㜰〶㔹㐳㠳攳㔰㈸戵挶㑥戶攱搰愵戳捦摡㜲搴昴摢㉥つっ晤愴晥慤〵㡡ㄷ㐹㤲散〴㉣ㄴ㐸㜶㈲搴晡㕡ㄴ摡㉦㔱㜸㤲搵㈲搹㐹㌴㌸ㄹ㠵㔲慢散㘴㜵㝦扣昰昹㘱晡捦攷㥦戶攸戱㈷扦摡昴㜵㕣昱㘲㑣㤲㥤㠲㠵〲挹㑥㘵慣搳㔰㘸愷愳昰㈶慢㥤愸慦愳挱ㄹ㈸㤴㍡搲㑥㌶㝤敦㈷㕢㥦摢昹捡愹㈷搴㝤晤挱㡦捦㥥㜳扥攲㐵㥦㈴㍢ㄳぢ〵㤲㥤挵㔸㘷愳搰㝥㠳挲㤳㉣㕡㌵㔱㍦㠷〶攷愲㔰敡㜰㍢搹㥥慦㙢㙦晤晣㠳扢愶㕣㙡搶敥㜱挵搶㌷㤴㉢㕥㕣㑡戲昳戱㔰㈰搹〵㡣戵ㅥ㠵㜶㈱ち㑦戲㌰㜶㤰㡢㘸㜰㌱ち愵㤲㜶戲戱摡㙦摥㝦攱收㝤㘶㕤晤慦慦扥㕤晦捥㕤㌳搵〸愸㈵搹愵㔸㈸㤰散㌲挶扡ㅣ㠵昶㕢ㄴ㥥㘴戵愱㠹晡〶ㅡ㕣㠱㐲愹愵㜶戲㠶つ㜳㥦慤㍣攲搴搹户摤扢挳戸㍢㕥晤摢㠹㡡ㄷ换㤲散㑡㉣ㄴ㐸㜶ㄵ㘳㕤㡤㐲扢〶㠵㈷㔹っ挹慥愵挱㜵㈸㤴㕡㙣㈷㍢㝣摥收㥢㡦扤晢㠶晡㍢㍥昹㜵昱㝥㉢㡦戹㑦昱愲㕣㤲摤㠰㠵㘱㡢㕢㥢搲戸㤲ㄹ㍦户愹㜵㔲㜰晣摣昸慡㐹㔵晡㡤㡣㜲ㄳち敤㘶ㄴ挳ㄷ敦㌹ぢㄷ㔶昱捥攵攵ぢ攳戸㘴㥣㔸挵㜳搵㉤戴戹ㄵ㠵㔲昳散㑣㕦㤶㤶愵戶㝡㜹㐱摤㐹摢敥扣慥㉢㌴㜹㝢戵㉤搴㤲改㜶㉣ㄴ㔸慤㍢ㄸ㙢㈳ち敤㑥ㄴ㥥搵ち攳㠲㘹ㄳつ敥㐲愱搴㑣㍢搹〱㤷ㅦ㝤捤㍥敤㐷㑦㍢攳扣㌱㉢㉦㝢昴㠸㝡㌵ㄲ㙡㐹㜶てㄶち㈴扢㤷戱敥㐳愱摤㡦挲㤳㉣㠲晤晥〱ㅡ㍣㠸㐲愹㈹㜶戲晤挷慦㔵㡢㑡敡愶㕤晤敤ㄷ㠷晣散换㤲换搴㜶㔰㑢戲㠷戰攰换昰㘱㐶搹㡣㐲晢〳㡡㕣㠶㌵㌸㉢㍥㐲㥢㐷㔱㈸㔵㙢㘷慡摢敦慦ㄷ慦昹挵㜷㜵㔷㉦晢㈸㜶挵攵ぢ昶㔲愳愰㤶㑣㡦㘱愱挰㙡㍤捥㔸㑦愰搰㥥㐴攱㔹慤ㄸ㤲㍤㐵㠳㍦愱㔰慡摡㑥昶攲㘳晦敡晡昱搳㍦㑦晢㘵㙡慦捦愷扥㌰晥慣㠱㕢愰摥摦扥摡㥤搶ㅥ㍦ち扦ㅦ㌲㍦㑤慡㈷〴昹慦攷摦㘴昸㐹㤶㡥愴愳改慡慡㔴㈴ㄸて挵㑢㉢㄰戶户ㄷ晦㍣㌱て㑣ㅦ搰搴㥡㙡㍢㑡㝥つ㙣捦敢攷捣㡦㠳㜱戶㙥㙡㕢㔷㙢慡㘳㤴扦戲愱㌳摥㘹㙥攷搵㘵㠲攴戸㌵攰户㤲搹㈱昹㜶昴扡㉤㠹㌷㜷㤹㜵慢㥡㉣昵づㅥ㌵㝥㈹戵㈵昲㙢㘷戴㥢㐷㜶㙢㜳㕡㔴㠷㥦昲㉢㈵㜶捥㕡㕡㉡慢㕤攵昵换摢㍡捣㔶㘹摥戸㤶〵㑤挹㈳捣昶〶㤳㌷〲捣㤴慣敡〸慡散㥦㙢攳收户㘲㐵昱〳㉣㌵摡㉤㑤㑦㕦搵㘹戶愶捣ㄴ摡扢挲㙣敦㕣扤㈸㥥㘸㌶户捥㌲戱㜲㐲㌱㌲㑢㍣愳㉤搹搵㔱摦搶摡搹摥搶㥣慤愹㑢慤㡣攳㈷㘲㙡㙥㕢捡挴㉦扣ㄲ㑥㐵慡愸㕦㍦愵㡡㜶昷晢㤹挵戸ㅤㄳ㘴㐳戸㌶昱づ搸收摢㘶敦㜶ㄳㄶ㘲敤戰ㄶ捤㈶昷挹攲㌱㍤〴㤳戸っ㌳㌶扦愱㙢㥤㜸搷㠴搶扢攵户㤶㌶㜶㙦戹晦扦挶挵挵挳散戵㥦扥ㄲ㍦愳昷㡤户愶㥡捤昶㠲昷㝣ㄴ㕢愴㍦㠳愲㜴㑦ㅣ捤㜹改㤵挰㐲慤㔲慢㑢㡦㙡㑡㜵㉥搷㤶㥢㑤㠷㉤攷昵ㄵ敥ぢ㤵㤵ㄱ㙤捥愴㍦〷㤱晥㍣㡢ㄷ㔰〴〲㐵摡㡢㌴搲〲晡㥦慤㝡改㘸晣摦昷ㅦ攸挵昰搲攵㠶〰敥摥㜴㤴戶捣㘸㙢敦攸搷捦㙦㉤昷㡤㜷㉣敦攴敥㔹㔸挹㜸㉦戱㜸ㄹ㐵改ㄸㄴ㍤晥晥ㅦ〲愳ㄲ摥收ㄸ搴㌲捤㑣挷㜱㜳㐹㡥㙥ㄵ㉦㙤戱敥㔷㑣㌳㍢㤲㍡㙦㙣捣挲戱戲㑡挳ㄲづ晥㠱㉤摣晢捤㔵㥤搳攲㥤昱晥㉤戸㐵㠲慤愴挳㘸㥣㜸㔹㑢昴ㅣ㈴㌲挷㍢㘰搷㄰挱㤰㐵㔷㤴〱㈲戰㈲攱挰挱昱㔲搴捦㉥ぢ慦〴摡扥㈳㔶㐲昳敥攸搹户㍡㜰〷㈶㌵搳㙣㕤戴㝡㠵搹㐱昳㌲慤㈰㑡敦攱挵㘰昳㤳㠹挵㥤㑤捤ㅤㄳ搰搲㤹敤㙤㕤㉢晥㥢㜱ㄸ㑢晦ぢち㘷㉡摤〵㝢㜱敦搷〹戸㡡晡慦攴戶㘹㙣㉣㉡㘳㌴㑡昴㥤㔹㜰㙦㐵戰㥦昰㥦㑣晡㙢昸㉦㔰㐸㔷㕡〹㡢扥摣ㄶ㉡㠵晤挰ㄶ㄰㕡搴㙥捡㡤慥㌲愹㠰昶愰㤶〳摡摡㡦㐸戴戵ㅤ挱晤㘹戰搴㍡㤶㥢㘶㈷㙦ㅥつ戰㙦㤶挹㑤㌱愵晡昵换扡昳攳扡换戴ㄳ攲㙢㙦愲ㄸ㔴搷摣㕣敥㐴散搰摥㠲愸ㅦ㙥㘳㘹㙦㘳㈱㡣㌳㜹㘷㕢㈷㤲㤶慦慣㈹摦愳㝣慡搹搱㔹㕥捦㥢㑤晣㡡㙡㙥㙡㌵换㜷㙢㙤㉢㙦㌷㍢㔶攰㜶戱㌹㜶挲慡收㡥㔵㙡㝢㤰攱つ㥣㌱㥦㐷づ㝦㈹昴㘵摤㜵ㅦ㍣㘹敥摥晦㤸愷搵㈸㕢㤱㜳ㅢ㘹㌷攴慡挰㐷㝦ㄷ㠵ㅡ〹㌳㥥㜱戰㥣㍤改敦愱慥扦捦攲〳ㄴ㌸㙦挸㤶挰㘹攳㈳慢慡挶攲㝦㥥㍡昴㡦㔹㝣㠲㐲㡤㐳挱〳㔷晦ㄴ㠵㌳㈹〳昱戹㍦挸㌶摤ㅤ攲摣㙤晡㉦㐸〳㝡〱㥤ㅡてぢ㙥㔷㥤ㅣ㜵㤲搳㐹㑤㘹〸散ぢ愰搴㔶攴摣摡摡ㄳ㙥〲攰㝢晡昷㠳㤹㍦㠰ㅦ㤹㠳㘰㜴敥㡤㉥〰挵㔶㔵〵愱ㄳ〰晤㈰搰㜹㘳㕦㔵㐳㈴〰㑡㔱㜳㈶昵敤㡦㉥〰㔵㄰攷〲搰ㄹ㔳㉦愰㔳㈱昸昹〱昸っ挱㝤〱㝣㙡㉢㜲㙥户搵㈰㔲〵㕢戱ㄵ㥢晣㌱捣晣〱っ㠷㕡ㅦ挱㘲㙢ㄴ㉥〰摢㕡㔵ㄵ㐵㄰〱㌰㤲㐶摢愱㔰戵㄰〹㠰㔱愸㌹㤳㝡挷つ㈰〶㜱㉥㠰㥤ㄸ㔳㉦愰㔳ㄳ攱攷〷攰㤵㝣〰晥㘲㉢㜲㙥〱㑥㐲愴ち戶㘲㌷㌶昹愵扣〰㜶㠷㕡ㅦ挷㘲㍣ちㄷ㠰〹㔶㔵敤㠳㈰〲㘰㑦ㅡ〵㔱愸㈹㄰〹㠰㉡搴㥣㐹㍤敤〶㌰ㄹ攲㕣〰ㄱ挶搴ぢ攸㔴ㅤ晣晣〰晣㈱ㅦ㠰捤㡥挲㝢㕢㜲ㅡ㈲㔵戰ㄵ晢㈰愹㝡㈸㉦㠰㈹㔰敢㜵㉣愶愲㜰〱㤸㘶㔵搵㜴〴ㄱ〰搳㘹㌴〳㠵攲㥤㑡〱㌰ㄳ㌵㘷㔲㜷戹〱捣㠰㌸ㄷ挰㙣挶搴ぢ攸搴扥昰昳〳㜰㤳戳㥥摥㤳攰㡤戶㈲攷㔶改㙣㐴慡㘰㉢ㄶ戱挹搷攷〵戰〴㙡晤〰ㄶ〷愲㜰〱㌸搸慡慡㌹〸㈲〰づ愱搱㔲ㄴ㙡ㅥ㐴〲攰㔰搴㥣㐹㙤㜰〳㤸ぢ㜱㉥㠰㌸㘳敡〵㜴㙡㍥晣晣〰㕣㤰て挰昹戶㈲攷昶敤㐲㐴慡㘰㉢づ㘷㤳捦捤ぢ愰ㄹ㙡扤㠵㐵㉢ちㄷ㠰ㄵ㔶㔵㌵㈰㠸〰㌸㤲㐶敤㈸搴㘲㠸〴㐰〷㙡捥愴㑥㜷〳㔸〴㜱㉥㠰愳ㄸ㔳㉦愰㔳㑢攰攷〷攰㠴㝣〰㡥户ㄵ㌹户㤴て㐲愴ち戶攲㌸㌶㜹㑤㕥〰㈷㐰慤㥦挸㘲㉤ちㄷ㠰㤳慣慡㍡ㄸ㐱〴挰挹㌴晡ㄵち戵ㄴ㈲〱㜰ち㙡捥愴㔶扡〱ㅣ〲㜱㉥㠰㜵㡣愹ㄷ搰愹㐳攱攷〷愰㌹ㅦ㠰㈳㙣㐵捥㙤敥㘵㠸㔴挱㔶㥣挷㈶㌷攵〵㜰〱搴晡㝡ㄶㄷ愲㜰〱戸搸慡慡㌸㠲〸㠰㑢㘸㜴㈹ち㤵㠴㐸〰㕣㠶㥡㌳愹㘵㙥〰〹㠸㜳〱㕣〱晢㠰㕥㐰愷㔲昰昳〳戰㈴ㅦ㠰挵戶㈲攷搶㍢㙦愹㔷戰ㄵ㌷戰挹つ㜹〱摣〴戵㝥㌳㡢㕢㔰戸〰摣㘶㔵搵㜲〴ㄱ〰户搳攸づㄴ敡㜰㠸〴挰㐶搴㥣㐹敤攷〶搰〴㜱㉥㠰扢ㄹ㔳㉦愰㔳㐷挰捦て挰㤴㝣〰㈶摢㡡㥣敥㠰㔶㐴慡㘰㉢ㅥ㘶㤳㈷攵〵昰〷愸昵㐷㔸㍣㡡挲〵攰㌱慢慡摡㄰㐴〰㍣㑥愳㈷㔰愸㈳㈱ㄲ〰㑦愲收㑣㉡散〶戰〲攲㕣〰㕢ㄸ㔳㉦愰㔳敤昰昳〳戰㝢㍥〰㘳㙤㐵㑥ㄷ㐵ㄷ㈲㔵戰ㄵ㉦戳挹扢收〵昰ち搴晡慢㉣晥㡡挲〵攰㙦㔶㔵慤㐴㄰〱昰㍡㡤摥㐰愱㔶㐱㈴〰摥㐴捤㤹搴㡥㙥〰㐷㐱㥣ぢ攰敦㡣愹ㄷ搰愹搵昰昳〳㌰㍣ㅦ㠰㘱戶㈲愷摢攴攷㠸㔴挱㔶㝣挲㈶て捤ぢ攰㌳愸昵㝦戲昸ㅣ㠵ぢ挰ㄷ㔶㔵ㅤ㡢㈰〲攰㑢ㅡ㝤㠵㐲慤㠱㐸〰㝣㡤㥡㌳愹㌲㌷㠰㕦㐰㥣ぢ攰㍢挶搴ぢ攸搴㜱昰昳〳昰攳て㜹㉥㠵㝦戰ㄵ㌹㕤㌹㈷㈲㔲〵㕢㔱㔲㡣㈶㝦〷㌳晦㑢㘱つ㙡扤㍦㡢㌲ㄴ㉥〰〱慢慡搶㈲挸㘸〶ㅡ㐰愳㠱㈸搴㐹愸ち㠰㐱愸㌹㤳晡ㅣ㌹扡㝦っ晤ㄲ攲㕣〰㐳㘱ㅦ搰ぢ攸ㄴ晢㡣晣〰扣㤷て挰㍦㙣㐵㑥昷搲愹㠸㈴〰戶㘳㤳晦㥥ㄷ挰昶㔰敢㍢戰搸㤱慤换晣ㅡ㉣户慡敡㌴〴ㅡ捤搵愹愰搱㘸ㄴ㙡ㅤ慡〲㘰㘷搴㥣㐹晤搵つ攰㜴㠸㜳〱散ち晢㠰㕥㐰愷捥㠰㥦ㅦ㠰攷昲〱㜸搶㔶攴㜴㜹㥤㠵㐸〲㈰挸㈶㙦挹ぢ愰ㅡ㙡㍤挴㈲捣搶㘵〰搴㔸㔵㜵㌶〲㡤收敡㐴㘹ㄴ㐳愱捥㐱㔵〰搴愲收㑣敡㔱㌷㠰摦㐰㥣ぢ㘰ㄲ散〳㝡〱㥤㍡ㄷ㝥㝥〰敥换〷攰㕥㕢㤱搳つ㜷〱㈲〹㠰ㄹ㙣昲摤㜹〱散ぢ戵㍥㡢挵㝥㙣㕤〶挰ㅣ慢慡搶㈳搰㘸慥捥㕣ㅡ捤㐳愱㉥㐲㔵〰捣㐷捤㤹搴㉤㙥〰ㄷ㐲㥣ぢ愰〱昶〱扤㠰㑥㕤っ㍦㍦〰㔷攵〳㜰愵慤挸改ㅡ扣っ㤱〴挰㔲㌶昹㡡扣〰㝥〶戵摥挸㘲ㄹ㕢㤷〱㤰戰慡敡㜲〴ㅡ㡤㡦㥥愴㔱ち㠵摡㠰慡〰㌰㔱㜳㈶㜵愱ㅢ挰㙦㈱捥〵搰〴晢㠰㕥㐰愷慥㠰㥦ㅦ㠰㌳昳〱昸戵慤挸改慥扣ち㤱〴㐰㍢㥢扣㉥㉦㠰㑥愸昵㉥ㄶ㉢搹扡っ㠰㔵㔶㔵戱㉢㜳㌴㔷㘷㌵㡤㡥㐶愱慥㐵㔵〰ㅣ㠳㥡㌳愹戵㙥〰搷㐰㥣ぢ㘰つ散〳㝡〱㥤扡づ㝥㝥〰㡥捥〷㘰戵慤挸改㐲扤ㄱ㤱〴挰慦搸攴愳昲〲㌸ㄵ㙡晤㌴ㄶ愷戳㜵ㄹ〰㘷㔸㔵㜵ㄳ〲㡤收敡晣㥡㐶㘷愲㔰户愰㉡〰捥㐲捤㤹㔴慢ㅢ挰捤㄰攷〲㌸ㄷ昶〱扤㠰㑥摤ち㍦㍦〰愹㝣〰㤲戶㈲愷㘷昷づ㐴ㄲ〰㤷戲挹昱扣〰㉥㠷㕡晦㉤㡢つ㙣㕤〶挰敦慣慡摡㠸㐰愳戹㍡㔷搲攸㉡ㄴ㙡ㄳ慡〲攰㙡搴㥣㐹ㅤ攸〶㜰㈷挴戹〰慥㠷㝤㐰㉦愰㔳㜷挱捦て挰扣㝣〰收摡㡡㥣摥收㝢ㄱ㐹〰摣挱㈶捦捥ぢ攰㑥愸昵㑤㉣敥㘲敢㌲〰敥戱慡敡㍥〴ㅡ捤搵戹㤷㐶昷愱㔰て愰㉡〰敥㐷捤㤹搴㔴㌷㠰晢㈱捥〵昰㄰散〳㝡〱㥤㝡㄰㝥㝥〰㘲昹〰㐴㙤㐵㑥て昸挳㠸㈴〰㥥㘰㤳㈳㜹〱㍣〵戵晥㈷ㄶ㑦愳㜰〱㜸挶慡慡捤〸㌴㥡慢昳㉣㡤㥥㐳愱ㅥ㐱㔵〰㍣㡦㥡㌳愹昱㙥〰㝦㠰㌸ㄷ挰㑢戰て攸〵㜴敡㔱昸昹〱ㄸ㥤て㐰㠵慤挸改㤸㝦ㅣ㤱〴挰ㅢ㙣昲㑥㜹〱扣〵戵晥㌶㡢㜷搸扡捣ㅥ昰慥㔵㔵㑦㈰搰㘸慥捥㍦㘸昴ㅥち昵ㄴ慡〲攰㝤搴㥣㐹㙤敤〶昰㈴挴戹〰㍥㠶㝤㐰㉦愰㔳㝦㠲㥦ㅦ㠰㠱昹〰っ戰ㄵ摥挱〲愵捦㈰㔲ㅦ㍡㜹〷戰挱改㈵㑤收㔱散㤵ㅡ㥣挶㌸攱晡慥㡥捥㌶改㐲ㅢ㤴㥥搶㌶慦慤㜳㕡㔳挷㡡收昸敡㘱㘹㝢攱㠰攵㘶㉢㍡戸摢搱捦敤㤱戵慤㔸㘱愶昴㜴㐳㕢㔷㝢搲㥣㌵敤㝦愱〳ㅣ敢㠷㑤㈷㝤摦挵ち搳㝦搶愷㕢〴㑦散㈵㤸㡡㑡㥦㐳㐰㙦搷㥣㡣㔶㜶㜵愳换愲〱挳㈱ㄹ愲㡢㥡㍡㥢捤〱㘹改挲㤶攵戲㌴㈸㘲搴㐰慡㝦㝡搱㜲㜴㔹㑤ㅢ㤴㥥搹摥㤴㘲ㅦㄱ㌷挶㜰换㜴㡥㜹ㄸ㐶〸㉣㘸敢㘸攲挰昰㐱改㐵敤昱搶㡥ㄵ散散㑣慥摥㉡慢㈶扤愲愵改愹㑤慤ㅤ㐸㈳㕢㤱换㐳搲つ换摢㡥挲㌳ち㕤㉤慤㌳攳㉢㍡晥㈷戶㡡攲㘶㤱㐹㌶㡤㉡㔶挵挵慡慣戸散㍦摤㍥摡㔷㌸挶㠶㔹愳扦换戱㥦㜶戶㌷㈵扡〸㑣㜲㔴愳㉣㘱㈱摢戰愸昴㜹㉣㜹扢㌵㕤㥢搰㌳㈶㠱㙤捤ㅡ㝢敦摢㍤摥晤攰挷づ㌰搷扦㐶㜳〶晥ㅢ挵㝥㌳ㄷ捦捡㡣搶昹㍦㍤㐵㔱晡〲㈲昷㝡㜰挴〸ㄸて戶㜶㈱づ㤸攰ㅥ㠵㈳ㄳ㝢〲㙢摥摤㌲㤰ㄶㅢ敥愱㠳㌳㡢㌳搰扦㍥㌰㍤㈷㥥㌰㥢㌱㉣愰㈵摥㌹搸慡㜰㝣〶㐶搹㜷搸扡晡戶㤶㤶㌸㜷㌹㍥㉢搰㤰㡣㌷㥢㘵改扡慥捥㌶っ㕥搳搳㈸㘴扦戴㐵昱㔵㄰挵㔷㔹ㅤ昸改㠵ㅣ㉥㈴换㡣搵㜶㔸扣扤愹㜳㜹㑢㔳戲㡣ㄵ昶㤷晥㑦散慢㌸㝦㤴〰愶㌳㌹攷ㄲ敦㠸〰慢㕦ㅥ㥢㝢〲〶搱㄰ㅤ㌷㍦昶攸㘲愵攱㥦晡て㐷㤳攰捣㈳㕦㈸晡户㠸㔶㡡㡦㥣㡡愴㉤㥦㐹㔷㉣ㄶ㍦㕢㠳㕤㔴㑥㑥敡捦㌴挰㐷晦づ愶㕣攰愷攴㈵ㄴ〵㠷ㅡ昴㠷㐱㘰㑥㕢㍣㌵㈳㥥挴㜳㍦晤敤愷㝥捡戰㘹㜹慡㘹㌷㌸昸愳ㅥ攳㠹搰扢扤戲㈹㘵戶㤷㔱搰㠰愷㥡㑡㌸㙣㐴戳戶㈱扡挱晢ㄵ㤵㤶づ㈸昳换㌵换㠹㌵挶敥㔲㜷㍦㌵㌵㉢㈷晥㐷晢挷㈶戳敤㠱㠰㝣㐵㝤㡦搵搱㝦攰㍡扤っ㈱搷挷㘳昰㈳つ㝥㐲㔱晡ㄷ㈸扤摢㈶㝢ㅣ〶㐶㙢攸㌰㉡㤱攷㘵㌸㐲愴っ愳㈹㘴㘸㐹愹慣挸〰搷㤰㄰捤ㅡつ㔲收㍣㠴愳㌵㘰㉦㌷㔳〱敢晣捡愱㈷昸㘶㈸㉡㉥㉥挱愶搶扣挳改㜲搲㈲㔸㑢㠳㈹㘳㐵搴㡥㘸㠲挶㔱㠴㈳㜹戰㈰㝥㈳昷昸散㘷㔲㕥㠴つ㝡戶㝦挲㝦㌲〵〲㝡㌱㍣㡡〲敡㌵㤴づ㠶挱㤴㔸㥣戰〱㜰ㄷっ㠵㝡ㄷ㐲㕥っ戸扥扡搴㝢愸昲敢慢㐸攳㐳㐹扤㍤㕤慡昷攱挱㔳愶慥㌱昰〷㔸攲㤹愸㝢捦㉣㠳戴攷㍤昳㈳㝡攰愳昳ㄹ㌷㉥挸攷㘳㉣㌸慢㐱㠱扤ㅡ〱搸攸〳㘸昸㠹扦挱㐰ㅡっ愲挱愷㌰攰㈶搷〶愳收㡦㔲ㅥ㤷昱㐱㘹挰〳㈸晦攵㑡攱㐲㌹㤴㈹戶㘲㡡敦㘱攰㐵昹㈳㘴㠲㔲攷㌷㡦㑣㥥㙦ㄹ挵慤㈶搸㠶㌳〸搷㌷ぢ摢搶㤰昶㡣慤ㄸ㙥〴愳㙦㈳㐱慣㡡攲㔰〵ㅦ㙣摢挲㐶ㅦ㐹㐳づ㘳昰㌱搸㡥〶愳㘸挰㤱つ㠲㙤㝢搴晣戱挹㠳㍦㍥搸㜶㠴〷戰㜱慣㠳㤳挲㠵㙤㈷愶㈸㘷ち㡥㑢昰㘲攳㘰㠴ㅥ戰㜱愸㠲㘰ㅢ捤㈰ㅣ戳㤰㠵㙤っ愴㍤㘳攳搸〶捣㜸愰㡢㐱戰㈰ㅦづ㜰㜰㥡㑣㠱扤户敤〲ㅢ㝤㔷ㅡ㜲昰㠳㡦挱㙥㌴ㄸ㑢〳㡥㠷㄰㙣扢愳㤶てㅢ㥥〹昰挱㌶ㅥㅥ挰戶㤳㉢㠵ぢ摢ㅥ㑣㌱㠱㈹㌸㥡挱㡢㡤㐳ㄸ㝡挰挶〱づ㠲㉤挸㈰ㅣ改㤰㠵慤ㅡ搲㥥戱㜱㐴〴㘶摣㈲㘵㄰〷ㅢ㠷㐵昸㔰〹挳㐶㡦搰㤰㐳㈶㝣っ㙡㘸㄰愵〱㐷㔱〸戶ㄸ㙡㜹戰昱㘱㉣ㅦ㙣ㄳ攱〱㙣ㅣ㔷攱愴㜰㘱摢㡢㈹昶㘶ち㡥㠱昰㘲㥢〲㤹㘰搳㈶挱愴搷攷扢㍡戸〹捡㝤ㄸ㜸㉡㙡㔹㈸愷㐰摡㌳㑡㡥慤挰㡣㠱ㄷっ攲愰攴〰ぢ㘷㌵㈸戴昷挰愹戰搱敢㘹挸挱ㄷ㍥〶搳㘸㌰㥤〶ㅣ㡦㈱㈸㘷愰㤶〷㈵ㅦ㌵昳㐱戹㉦㍣㠰㤲㈳㌴㥣ㄴ㉥㤴戳㤸㘲㍦愶攰㘸ち㉦㑡づ愱戰㔰捥㠶㐹慦㔱㜲搰㠵愰㥣挳挰ㅣ㝤㤱㠵㜲ㅥ愴㍤愳攴㈸つ捣㜸㤸㡤㐱ㅣ㤴ㅣ慡攱慣〶㠵㌶捡〵戰搱昷愷㈱㠷㜱昸ㄸ㉣愴㐱〳つ㌸戲㐳㔰㉥㐲㉤て㑡㍥㐸攷㠳㜲〹㍣㠰㌲敥㑡攱㐲㜹〰㔳ㅣ挸ㄴㅣ㤷攱㐵挹挱ㄸ㍤ㅣ捣ㅣ慡㈱搸づ㘶㄰㡥搹挸挲戶ㄴ搲㥥戱㜱㙣〷㘶㍣㈹挷㈰づ㌶づ昰昰愱昲㌳搸攸㡤㌴攴攰てㅦ㠳㘵㌴㠸搳㠰攳㐱〴㕢〲戵㍣搸昸㐸愰て戶ㄴ㍣㠰㡤㈳㐴㥣ㄴ㉥㙣㈶㔳愴㤹攲㌸ㄸ㜸戱㥤〰㔹て搸㌸挰㐳戰㉤㘷㄰㡥昴挸挲㜶㌸愴㍤㘳攳㠸㄰捣㜸っ㡦㐱ㅣ㙣ㅣㄶ攲㌴㤹㐲㝢㙦㙢㠶㡤摥㐲㐳づㄹ昱㌱㘸愵㐱ㅢつ㌸㡡㐴戰慤㐰㉤て㌶㍥摣攸㠳慤ㅤㅥ挰挶㜱㈵㑥ちㄷ戶づ愶攰晢〶ㄴ挷㠰㜸戱㜱攰㐷て搸㌸㉣㐴戰慤㘴㄰㡥て挹挲戶ち搲㥥戱㜱ㅣ〹㘶昴ㅡ㌰㠸㠳㡤㠳㐹㥣㈶㔳㘸㘳㍢ㅡ㌶晡㌱㌴攴㐰ㄳㅦ㠳㥦搳攰㔸ㅡ㕣〶〳挱昶ぢ搴昲㘰攳愳㑦㍥搸㡥㠳〷戰㜱㌴㡡㤳挲㠵敤㜸愶㌸㠱㈹㌸㜲挴㡢㡤挳㐵㝡挰挶挱㈴㠲㙤㉤㠳㜰㔴㐹ㄶ戶㤳㈰敤ㄹㅢ㐷㥦㘰挶〳㠴っ攲㘰攳㄰ㄴ愷挹ㄴ摡搸㝥〵ㅢ晤ㄴㅡ㜲㜸㡡㡦挱愹㌴㌸㡤〶ㅣ戱㈲搸㑥㐷㉤て㌶㍥㜰敡㠳敤っ㜸〰ㅢ挷戰㌸㈹㕣搸㝥捤ㄴ㘷㌲〵挷㥢㜸戱㜱㤰㠹㠵㡤㕦ㄳ㌲㔵愳㜴摤㝣㔱ㅣ㠲㈲搸捥㘶㄰㡥㐵挹挲㜶づ愴㍤㘳攳㤸ㄵ捣㜸㍡㤱㐱戰㈰ㅦづ㕣㜱㥡㑣㠱㡤敤㍣搸攸攷搳㤰㠳㕡㝣っ㉥愰挱㝡ㅡ㜰㥣㡢㘰扢㄰戵㍣搸昸攸慣て戶㡢攱〱㙣ㅣ昹攲愴㜰㘱扢㠴㈹㉥㘵ち㡥㔲昱㘲攳搰ㄴぢㅢ㉦㔴㘴昲㘲攳挰ㄵ挱㜶㌹㠳㜰〴㑢ㄶ戶つ㤰昶㡣㡤㈳㕤㌰攳搱㐷〶挱㠲㝣㕥㐷改㌴㤹〲ㅢ摢敦㘰愳㕦㐹挳㌷晣つ慥愲挱搵㌴㜸ㄳ〶㠲敤ㅡ搴昲㘰攳㐳挰㍥搸慥㠳〷戰㜱扣㡣搳〶ㄷ戶敢㤹攲〶愶攰搸ㄶ㉦㌶づ㘸戱戰攵晤ㄱ挶攱㉥㠲敤㈶〶攱戸㤷㉣㙣户㐰摡㌳㌶㡥㡦挱㡣㐷㉢ㄹ挴挱挶㐱㌲㑥㤳㈹戴戱摤〶ㅢ晤㜶ㅡ㜲〰㡤㡦挱ㅤ㌴搸㐸〳㡥愹ㄱ㙣㜷愲㤶〷ㅢㅦ㘷昶挱㜶ㄷ㍣㠰㡤愳㙣㥣ㄴ㉥㙣㜷㌳挵㍤㑣㔱㠲㕦愷㕥㙣ㅣ〶搳〳㌶づ㤲ㄱ㙣昷㌱〸㐷换㘴㘱㝢〰搲㥥戱㜱㔴つ挱攸て㌲㠸㠳㡤㐳㙢㥣㈶㔳㘸㘳晢㍤㙣昴㠷㘸挸㘱㌷㍥〶て搳㘰㌳つ㌸ㄲ㐷戰晤〱戵㍣搸昸㘰戶て戶㐷攱〱㙣ㅣ㥢攳愴㜰㘱晢㈳㔳㍣挶ㄴㅣ㐷攳挵挶挱㌳ㄶ戶㔲㐶攱攴㍤㐸㌹戴㐶戰㍤挱㈰ㅣ㘳㤳㠵敤㈹㐸㝢挶挶戱㌸㠲敤㑦っ㠲㉣昲愹㠰搴㘹戲ぢ摢搳戰搱户搰㤰㠳㜵㝣っ㥥愱挱戳㌴攰昸ㅤ挱昶ㅣ㙡昹戰攱㔱㕢ㅦ㙣㉦挰〳搸㌸愲挷㐹攱挲昶㈲㔳晣㤹㈹㌸晡挶㡢㡤㐳㙥㉣㙣㜹捦㙤ㅣ㤰㈳搸㕥㘶㄰㡥捣挹挲昶ち愴㍤㘳慢㠱㥢㘰㝢㤵㐱ㅣ㙣ㅣ挶攳㌴搹㠵敤慦戰搱㕦愳㘱捣摦攰㙦㌴㜸㥤〶ㅣ昵㈳搸摥㐰㉤て㌶㍥㉣敦㠳敤㉤㜸〰ㅢ挷〱㌹㙤㜰㘱㝢㥢㈹摥㘱ち㡥搹昱㘲攳㐰ㅤぢ㕢摥㙦㔲づ攳ㄱ㙣敦㌲〸挷昳㘴㘱㝢て搲㥥戱㜱摣㡦㘰㝢㥦㐱ㅣ㙣ㅣ晣攳㌴搹㠵敤〳搸攸ㅦ搲㤰〳㠳㝣っ㍥愲挱挷㌴攰㔸㈱挱昶〹㙡㜹戰昱戱㝦ㅦ㙣㥦挱〳搸㌸㝡挸㐹攱挲昶㑦愶昸㥣㈹㌸搲挷㡢㡤挳㝢㉣㙣㜹扦ㄲ㌸昸㐷戰㝤挱㈰换㔰换挲昶ㄵ愴㍤㘳攳㘸㈱挱昶㌵㠳㌸搸㌸㘴挸㘹戲ぢ摢扦㘱愳㝦㐳挳㤴扦挱户㌴昸㡥〶㈶っ〴摢昷愸攵挱挶ㄷㄸ昸㘰晢ㄱㅥ挰挶㌱㐷㑥ㅢ㕣搸㝥㘲㡡㈲㜴㘴㈸㡥て昲㘲攳愰愰ㅥづ㔲づㄹㄲ㙣戸搷㕤愴㔶愲㤶㠵つ捦ㄸ昷〲摢㉡戸〹戶㔲〶㜱戰㜱愰㤱搳㘴ㄷ㌶つ㌶㝡㝦ㅡ㜲㄰㤲㡦㐱ㄹつ昸扡㌴挵㜱㐹㠲㉤㠰㕡ㅥ㙣㝣ㄵ㠳て戶㠱昰〰㌶㡥㔴㜲㔲戸戰つ㘲㡡挱㑣挱㔱㐵㕥㙣ㅣ㑡㈴搸戴㈱㌰ㄹ㙥扦戶愱挷づ㐸挵搱㐷挲搲㘰㘴づ㐳捡㘲戹ㄵ愴㍤敦㠲ㅣ慥㈴㉣㠷㌱㠸挳㤲㘳㤶㥣昵㠰捣昹㝡ㅤづㅢ㝤〴つ㌹㥥挹挷㘰㙢ㅡ㙣㐳〳づ㜱ㄲ㤶摢愲戶扤搳㌹攱晢扥〹ㅦ㥣摢挱〹㌸㌹敥挹挹挲㥥づ晢㕢㝥ㄴ戳㙣捦㉣ㅣ愳攴挵㜹㌹㘴㍤㥣昳㝥ぢㄳ㈱户㈳㠳㜰晣㔲ㄶ戹㜲㐸㝢㈶挷㜱㑥㐲慥㠲㐱搰㍡昹㕣〹愹搳㘴ち散㈶㡦㠶㡤扥㌳つ㌹㄰捡挷㘰っつ㉡㘹挰戱㔱㐲㙥ㄷ搴昲散㠵㝣㜳㠶て戶摤攰〱㙣ㅣ㉤攵愴㜰敤㠵㘳㤹㘲㜷愶攰挸㈶㉦戶㍢㈱敢〱ㅢ〷㍢〹戶昱っ㜲ㄷ㙡㔹搸㈶㐰摡㌳㌶㡥㡥ㄲ㙣㝢㌲㠸㠳㡤㐳愴㥣㈶扢戰〵㘱愳㔷搱㤰挳愷㝣っ慡㘹㄰愲〱㐷㔴〹戶㌰㙡㜹戰昱ㅤ㈰㍥搸㙡攰〱㙣て戹㔲戸戰㐵㤹㈲挶ㄴㅣて攵挵挶㐱㔰ㄶ㌶ㅥ扣㌲㔵愳㜴晦㔶攵㄰㈹挱㌶㤱㐱㌸㔶㉡ぢ摢摥㤰昶㡣㡤㘳慡〴摢㈴〶㐱〶昹㜰㘰㤵㐳㠵戹敤扤㙤ㅦ搸攸㤳㘹挸㐱㔷㍥〶㔳㘸㔰㐷〳㡥挳ㄲ㙣㔳㔱换㝦㥣昲㥤㈶㍥攴愶挱〹攴㌸㌸换挹攲㍡㑥愷㌳换っ㘶㜹〳〶㕥㜲ㅣ㍤㘵㤱换㝢㐹挷戱㔵㐲㙥㕦〶攱㈰慢㉣㜲晢㐱摡㌳㌹づ挶ㄲ㜲戳ㄹ挴㈱挷ㄱ㔹㑥㤳㈹戴挹捤㠱㡤㍥㤷㠶ㅣ慤攵㘳㌰㡦〶昳㘹挰〱㕣㐲㙥〱㙡㜹㜶㌸扥㥤挵〷摢㐲㜸〰ㅢ㠷㜴㌹㈹㕣㍢㕣〳㔳㉣㘲ちづ〰㤱愶㉦㘶捤㙥㝡㈹㍢昱扤㝤搳㌹攳〶㈴㐳㥡㈳〸ㅡ㍡㔷㌷㘳搴〶ㄷ搹㔷㙤㉤戱搷㍤㈰㌲昴愰户戵愳愷慦挴晢愲㠹㙥摦㉤㐸㍣㘰戸攷㈵ㅥ攲㐶つ〷㈸㤴㕥昷㕤敥㡢㉡扡晤搹昰捣ㄳ晤昴攱愴ㅤ㠰㈶づ㥦摢㤴㙣㙦敢㘸㑢㜷㤶㌷㘰㐴㔲㌹㕦㡡㤲㉥㉡ち搶㤵㕥㠳㠸扥㌹戹㘲㈵慤㝣〳攵㑡扥㈴㈰㜰㐴㙢摢㔱慤搲㥡搲づ扥ㅢ㐶㜸昵敦捦㌴〱收攱戴㌳攰ㄹㅣ捣㐰㘷晤㈰㤴㠳晡ㄹㅣつ㐰㘳敤㘰搴㉢敢愷搶㉦㙣㑣〵㙢愲愹㘰㔵㈲㤸㐸㐶挲愱㔸㜵㙤㔵㌲㠸㈲㤴㡡㈶㙢㐳㠹㔸搸㤰挱〳㡣㜱〸㝣っづㄷ㤰㜴㑢㔹攳戸〱愹㔱㔷㕡㡣㉢愵摥昶攴挳扥㐸㈵㔴㔲愵㤴㔹搲扦扦慡昴扣扢㈴㘷〴〰挷攱挸换ㅦ㌴㡤㠷㕢改〶挰敡㥤ㄳㅢ㤸搹ㄶ㜴收昵㥥摥㠸㈶攸换㔰〴㡣㝥㄰㔰愶挵㔱ㅤ㕣㍦戵搱㌵㤰㐹㑢㐰㌶ㄴ戲散㌷㠳㙡㐹㠸〷㐲㉣〳ㅦ昰捡搱づ愳挴㡥愲㔷㌰扣〹扤㍥ㅡ㑢㑡㠳㕣㈰ㅤ〶ㄱㄷ攴㔳〶㈹昷㙡㜵〱㔶㠴晢ㄲㄴ㜸扢ㅤ㑣昲敥㈰敡㍣㤸㜱㈷挹摥挸㍡㈲挱つ昷摤㔱㘲㈳〷散㝣㕡㌳敡搶㐶㑥愴㔲攱㘸慣搶㡣㠵捣慡㜰㍡㥥㡡搵㈶㙢挲㜸㜹㘷㈸㥣㠸愴㘲㌵ㄱ㘳㠰搳挶ㄶ昸ㄸ〳㥤㕡㉢㙢㠳㥣ㅡ㜵捡㐰㡤ㅢ㕡㥤㠹㠶㜰㈳㘰戹㐸㍦ㄲ㉡扤ㅤ㐵挰ㄸち〱㘵㕡〷慡㕥㤸㥤㤰昹挰散㠲㌸ㅢ收㔶㜶ㄴ㝤㌷㠶㍦ち㝡㜹愷愷ㅡづ戹挰㕣つ㔱㌷捣慤㈱ㄵ㤸㈷愱㐱づ㑣㥤㐷ㅢて㉣戵ㄶ搲㕣㙥摢挰㠹ㄶ晡戱㈸挱㙤㕢㍢戴昶ぢ搴㉤㙥㤱㜰戰㈶㤶㡣㈵㔳昱摡㘰㌸ㄸ慦慤㑤㔵㐵ㄳ改ㅡㅣㄶ改㔴戲挶㡣ㄹ㈳㥤收慣㠱㡦戱㥤㔳㤳㠳㘳㤴㔳愳㑥敤㠸㥡㜰晢㠵㥢摢㠹㔰改㙢㔱〴㡣㥤㘰㠰戹㐸攷㑥愸㜳慦搳戹㡦ㄹ攵㡥㝣㑦㉡㑦愱㍣㠸㈵㌵ㅡ㜲㈱㜱ㅡ㐴摤㈴挶㐰㉡㈴㍡㝤㐹戴晢㤲愸㠴ㄳ㠲㘰摣㍥㑡㤰搸挵づ慤㥤㠹扡㐵㈲㤸㑡㔶愵ㄲ㤱摡㔴㉣㘲㠶攳㤱慡㔸慡㌶㤸慥㌶㘳戵戵挱㔴㉡㤲慣㌱㘴ㄸ〰㘳㥣〵ㅦ㘳㌷愷㜱㐲㘲慣㔳愳㑥㡤㐷㑤㐸㌴扢㐹㥣ぢ㤵㝥ㅥ㡡㠰戱〷っ㌰攷㤰㤸攰挸㙢愸扣㠸づ㔱㉣愹㈰攴㐲攲ㄲ㠶愷㠴㥦㙡㐸㠵㐴挲㤷挴㌲㕦ㄲ散扥㐷㄰㡣昲㐷〹ㄲ㘱㍢戴戶〱㜵㡢㠴ㄹ㡤㥢㌵戵挹㘰㉣㔵㠳㘳愸扡㍡ㅥ㠹㐴㤳挱慡慡㘰㍡ㄹ㡤愷攳㌱㐳㝡昶ㄹ攳ち昸ㄸ㌵㑥攳㠴㐴搴愹㔱愷㈶愲㈶㈴づ㜶㤳戸ㅡ㉡晤ㅡㄴ〱㘳㉦ㄸ㘰捥㈱戱户㈳㥦㐴攵㡤㜴搸〷㑢㙡ㅦ挸㠵挴捤っ㑦〹㍦㔳㈰ㄵㄲぢ㕣㈴戴㕢㘱㤲晦㔴㌳捦ㄷ㑦ㅤ㈲挱つ户㘹㔱〲捦㔴㍢㥦㜶〷敡ㄶ㥥摡㥡㜸㈸ㅤ㑦㔴挵愲挹㜴戸㈶㔹ㅢ㡢愴㐲昱㌰捥㌸愹㔰戴㌶㔵ㅤ㌲敡㥤㌶㙥㠴㡦㌱捤愹摤挹摡㜴愷㐶㥤摡ㄷ㌵挱戳慦ㅢ捦摤㔰改昷愰〸ㄸ戳㘰㠰戹㐸扢ㄷ㔵敦愹收㍥挸㝣㑥㌵昷㐳㥣㝤慡搹捦㡥愲㑦攳㥡㍤〸扤扣㡡㔶捤㠱㕣㘰㍥〴㔱㌷捣㜹㤰ち捣㝤摣㌰㌷挳㈴㍦捣扤㝤㘱戲㔳ㅥ㙥㜸戶ㄸ㈵㘰㉥戰昳㘹㡦愲㙥挱㑣攲㘴ㄳ慣慥㑥㐶愲戵㔵攱㜰扣㈶ㄱ慦㡥搴㐴㙡搲㠹㘸扡㌶㕤㥤㑥ㅡ晢㍢㙤晣㈳㝣㡣㠵㑥敤㌱搶愴慢㥥昱愹㔳㑢愰ㄳ㤸㌵㙥㤸㑦㐲愵㍦㠵㈲㘰ㅣ〰〳捣㐵摡㥦㔰昵挲㝣ㅡ㌲ㅦ㤸㕢㈰捥㠶㜹愰ㅤ㐵㥦捤捣捦㐲㉦慦摡㔵〷㐳㉥㌰㥦㠷愸ㅢ收㔲㐸〵收㜸ㄷ捣捣㜹㝢㜷㕦㙥㠷挲〹㐱昰戶㉣㤴攰昶㌳㍢戴昶㌲敡昶搹㉡㤶〸㐷戰ㅢ㐶攲昸㡡㡢愵㈲昱愴㤹㡣㥡戱㔸㉣㕥ㅤっ㐶㐲㔵㐶愳搳㥣扦挰挷㔸收搴攴ㄸ㡤㍢㌵敡㔴ち㌵攱㌶挶捤敤㌵愸昴扦愱〸ㄸ㈶っ㌰攷ㅣ愳㘹㐷扥㤰捡户改搰㠰㈵戵ㅣ㜲㈱昱㜷㠶愷㠴㥦挳㈱ㄵㄲ摢昹㤲搸搶㤷挴ㄱ㜰㐲㄰扣愷〸㈵㐸㌴摢愱戵て㔰户㐹㠴搳㜸㤵㝣㌰ㄱち㈵愲攱㥡㔰ㄴ摦㘱㜱㕣攷㤹戱㜰㉡㤱㡥愶搲㐶㡢搳㥣て攱㘳戴㍡㌵㈱㈱摤敦㡣㑦㥤㙡㠷㑥㐸㙣攵㈶昱㈹㔴晡㘷㈸〲〶晢搳㌱攷㤰攸㜴攴〷㔱昹㈵ㅤ昸搶〸戵ㄲ㜲㈱昱㌵挳㔳挲捦㉡㐸㠵㐴㤹㉦〹捤㤷挴㙡㌸㈱〸敥〵愲〴㠹愳敤搰摡昷愸㜷ㅦ㑢搱㘰㍡㔵ㄵ挷愵㙤㌸㤲㡣搷㐶㠳㘶㙤㈸㤲㡣〴㙢㐳愹㘴㌴㘵ㅣ攳㌴攷〷昸ㄸ㍦㜷㙡㐲攲㔸愷㐶㥤㍡づ㌵㈱㔱攴㈶愱㑡㤱扦ㄸ㐵挰㌸ㅥ〶㤸㜳㐸㥣攰挸㤷㔱搹㥦づ㜱㉣愹戵㤰ぢ〹晥昵㠲㙥ㄲ㈷㐱㉡㈴扥晡搶敦慡收ぢ㐸㜳慦㙡搸ㅤ㡥㌶㘲㤰㈷㐲㠱挴慦散搰摡㘰搴㉤ㄲ搱㘴愴〶〷㐸㔵㉣㠹慢㐱㌳㡡㙦戰㜴㙤㜵ㄴ㝢㐹㈴㤴㑡㠷㤳㐹攳ㄴ愷㌹㐳攰㘳㥣敡搴㠴挴㘹㑥㡤㍡㜵〶㙡㐲攲ㄳ㌴愶晢㙡㜰ㄸ㔴晡㜰ㄴ〱㠳扤摥㤸㜳㐸㥣改挸昹ㅡち㝤㈴ㅤ㤶㤳挴搹㤰ぢ㠹㔱っ㑦〹㍦攷㐰㉡㈴摥㜱㤳攰㐹㔷慥敦摥昲㈵挱ㅥ㙥㈱戱ㄳ㐲㠱挴㜹㜶㘸慤ㅣ㜵㡢㐴㈸㥥慥〹㈵慢㈳攱㐸慣㍡㥣㐸愴攳攱㔰㈲ㄵぢ〷㤳挱㜴慣㈶ㄴ慦㌵捥㜷㥡㔳〱ㅦ攳〲愷㈶攷搷昵㑥㡤㍡㜵㌱㙡㐲攲慦㙥ㄲ㤵㔰改扢愰〸ㄸ㤷挰〰㌳ㅥㅦ㐳愳㜴㥥㔰㜵㥥㍥㡤㑢ㅤ㜹㉢㤵攳攸搰㠶㈵㜵㌹攴㐲㘲て㠶愷㠴㥦つ㤰ち㠹攷摣㈴昸㕤㉥㈴㥥昱㈵㜱〵㥣㘸愱㔷㈱ㄴ㐸晣捥づ慤㔵愳㙥㤱㠸㔷愷昰挷㈷㈲挹㘰㉡ㅤつ㈷慡㙢㙡㠳㤱敡㜰㌰㕡㥤㑣㤸㠹㜴㍡㙣ㅡ㔷㍡捤〹挱挷戸捡愹挹搷戶㜴㘵㌳㍥㜵敡㍡攸㠴挴ㄳ㙥ㄲ㔱愸昴ㄸ㡡㠰㜱㍤っ㌰攳㈱㐱㐲戸㡦〵扦㤵㡤ㅢㅣ㜹ㄷ㤵㤳攸戰ㄲ㑢敡㈶挸㠵挴㘴㠶愷㠴㥦㕢㈰ㄵㄲ扦㜷㤳攸扥收㝦挰㤷挴慤㜰ㄲㄲ昵〸〵ㄲ户搹愱戵㘹愸㕢㈴㈲㘶㉡ㄱて搵㔴㤹挱摡㐸戸㌶㕡ㄵ㑢㐴捣㐴愲㍡㙣㥡昱㜰戴摡㡣ㅡ搲㐵捤ㄶ㑥㠷㡦㜱㠷搳㌸㌹㍡愴㜷摡搱愹扢愰ㄳㄲ㜷戹㐹捣㠲㥢扥ㅦ㡡㠰㜱㌷っ㌰攷ㅣㅤ昷㌸㜲扥愱㐲㥦㑦㠷㘳戱愴敥㠳㕣㐸散て㔱㌷㠹〷㈰ㄵㄲ㌷昹㤲戸挱㤷挴㠳㜰ㄲㄲ㡢ㄱち㈴㝥㙦㠷搶㤶愰㙥㤱挰㔱㄰て挷捤㘰㌰㘸㠶挲搵戵㠹㐴ち㈷换㐴㉡㡡㌷攲㈶捤㜰㉡㘹㍣攴㌴攷〰昸ㄸて㍢㌵㈱戱搹愹㔱愷ㅥ㐵㑤㐸㕣攵㈶㜱〸㔴晡㔲ㄴ〱㠳㍤挸㤸㜳㐸㍣收挸㑦ㄴ㈵ㅤ搶㤲挴ㄳ㤰ぢ㠹㈴挳㔳挲捦㔳㤰ち㠹㡢摤㈴昸愳㕡㡥㡥ぢ㝤㐹晣〹㑥㐲攲㌰㠴〲㠹愷敤搰摡㜲搴敤昳㠴ㄹ挱捦挰㐴㈲㡡㙦㡡㜰愲㉡ㅣ㡦攱㍡愲㈶〲㍣挱㘴㈸㔲ㄵ㌱愴㈳ㄹ㐹昴㈶昸ㄸ捦㌸㡤㤳摦捦捦㍡㌵敡搴ぢ愸〹㠹㜳摣㈴㕡愰搲昹〷㙥〲〶㍢㠵㌱ㄷ改晣晤慣昳〷戳摥㠵挲昸戳㈳㍦㔵㤴㜴㌸つ㑢敡㘵挸㠵㐴ㄷ挳㔳挲捦㉢㤰ち㠹㔳摤㈴扡捦ㄳ扦昲㈵昱㉡㥣㠴挴㙡㠴〲㠹扦摡愱戵愳㔱户㐸㤸愹㥡㜰㉣ㄴ慣㡥挴㠳搵戸慡㑦挷㔲昸㍡㠵㉣㥥慣㡡㠴慢㐲㐱攳㌵愷㌹挷挰挷昸㥢㔳㤳昳挴敢㑥㡤㍡昵ㄶ㙡㐲攲〴㌷㠹㌵㔰改挷愱〸ㄸ㙦挳〰㜳捥㜹攲ㅤ㐷捥㤷㔷攸扦愴挳搹㕣攷㜷㈱ㄷㄲ㈷㌳㍣㈵晣扣〷愹㤰㔸攵㈶搱晤摤戱搲㤷挴晢㜰ㄲㄲ愷㈱ㄴ㐸㝣㘰㠷搶㑥㐷摤㈲ㄱ㡦㐶ㄲ昸㡥〸㔶挵㜱㜳愵㉡㔹㥤愸㠹攰扢㌴㘱㐶㈳戱慡慡敡㔸捣昸搰㘹捥㍡昸ㄸㅦ㌹㌵昹敥昸搸愹㔱愷㍥㐳㑤㐸慣㜰㤳㌸ぢ㉡晤㙣ㄴ〱攳㥦㌰挰㥣昳摤昱戹㈳攷㕢㉣昴昳改戰㥥敢晣〵攴㐲㘲㍤挳㔳挲捦㔷㤰ち㠹戴㥢㐴昷ㄹ㌳攵㑢攲㙢㌸〹㠹㑢㄰ち㈴晥㙤㠷搶㉥㐵摤㈲㔱ㄳ慡つ㠵挳改㜴〸㌷㐹挲ㄱ摣ㅤ㐹愷㜰ㅦ㌱㔵㕤ㄵつ挵㤲昱㜴挸昸挶㘹捥㘵昰㌱扥㜵㙡㜲㥥昸捥愹㔱愷㝥㐴㑤㐸晣捣㑤攲ち愸昴摦愱〸ㄸ㍦挱〰㜳捥㜹㠲㙤ㄴ昹㘵㔴㕥㑢㠷换戹捥挵㤰ぢ㠹敢ㄹ㥥ㄲ㝥搸攷㉡㈴ㄶ戹㐹㜴ㅦㅤぢ㝤㐹㤴挲〹㌳㕥㠶㠵㔰㈰挱㕥㔶㐶搳㙥㐱摤㈲〱づ戱㘸㌴ㄱつ㠶慡捣㜰㌸㥡㑥㈴㤳戵挱㐴㍣㔸ㄳ㡦愵㜱㘹ㄱ㌴晡摢㍥晡慤昰㌱捡㥣㥡ㅣㅤ扡㔳愳㑥つ㐴㑤㐸捣㜱㤳搸〸㤵㝥㈷㡡㠰㌱〸〶戲挶㥥㙦搱挱㡥㥣敦戵搰敦愵〳㕦㑣愱っ㈷晣晤っ㑦〹㍦散㌱ㄵㄲ㔳摤㈴扡捦㤸㔳㝣㐹っ㠳ㄳ㘶っ㍢㐲㈸㤰ㄸ捥ち㈶㘳㠴戳戰戵戳戰㡤扤愰搸扤㈹敢戳㡦扤㍥㑣慦㙦㘶昳晥㠰㈲㘰㡣㠲㠱慣㡦攷扣户扤㈳攷㙢㉡昴挷改㜰ㄳ㤶㤴昴㘳㔲昴㈴㐴摤敢㔳づ㙢㔹㥦戰㝢㝤扡㡦昶㙡摦昵愹㠰ㄳ㘶㕣㤰㈱ㄴ搶㘷㌴㉡㡣愸㍤㠳扡戵㘵慢㙢搲戵愹㘴㈸㘱㔶搵㔴㠷㜱愹㤸愸㡡㐶愲愱摡慡㜸㌵㝥㔷㔵㔷愷㡤㥤㙤ㅦ晤㔹昸ㄸ散摡㤴ㄵ㤴愳扤搲愹㔱愷㜶㐳㑤㐸㡣户㐹挸㕡扦〸㤵晥㘷ㄴ〱㘳㉣っ㐴收戹㔲㘴㍦愶挸敦㘰㕢㕦愵挳㐶㉣愹昱㑥昸搷ㄸ㥥ㄲ㝥㈶㐰㉡㈴㐶晢㤲㈸昷㈵戱㈷㥣㌰攳㌵戳〸〵ㄲ㐱㍢戴昶ㄶ敡昶㜹㉦ㄵ㡢㐶攲搱㘴㈲㔹㠵敦㐲ㄳ㌷㜷慡㙢捣㔰〲㍦愸㙡㘳戱㜰㈸㙥㔴搹㍥晡摢昰㌱搸㕢㤹㈱ㄱ㜲㙡搴愹ㅡ搴㠴挴㜶㙥ㄲ晦㠰㑡㝦て㐵挰㠸挲挰㡦〴扢㈶㐵捥ㄷ㔷攸ㅦ搳㠱㙦㥥㔰搲摢㐸搱愷っ㑦〹㍦㝢挳㕡㐸ㄸ㙥ㄲ摤晢昸㘰㕦ㄲ㤳攰㠴戹㐸晦ㄷ㐲㠱〴晢ㄷ㌹ㄹ㤳㥤㠵㈹捥㐲㥤扤愰搸㌵㈸敢㌳搰㕥ㅦ㔹昱㉦搹扣慦㔰〴㡣改㌰㤰㜶㝢昶㜱㜶ㄸ㡡晣㘱㘴搰扦愳挳㘶㉣愹㝤㈱㤷ㄸ㍦㐰搴扤㍥散〳㤴昵㈹㜶慦㑦昷搹慢挸㜷㝤㘶挳〹㜳㤱捥㍦㌷㠵昵㤹㘳㠷搶㡡㔱户捦攳改摡愰㤹㡡搷挴捣㤸ㄹ㑥㈷慢㘳㌵㈶慥昵㙡攲戵昱ㄸ捥㘲㠹㉡㘳慥敤愳昷㠳㡦㌱捦愹挹搹㙢扥㔳愳㑥戱户㑦㐸㝣晢㡤敢㜷㘱㝦愸昴㌲ㄴ〱愳〱〶搶ㄶ挴㠲敢㌷挰㈲㐷捥ㄷ㔲攸㠳攸昰〴㤶㡣挵㤰㘳挶ㅦ敢㠳㘸㔰扦搲㠳㔰搹换搳㘷攴晦㈴晡㌸敦㥦ち㤸㡥㔷晦㜳攰㑣㔱㍦㍣㠲㙢㍤戸㕡㔲㍣昱㍦㡢挵㕥㈹㍥户捥㑦改㘷㔸搷晦㐳ㅣ㙥摦㑣㍦ㄵ㈳敥㠴㡦㍥ㄴ㉢㕣㝡〸㔶㌷攸搷挴㐲㝦㐴づ㡥㐵㈳㕡㘶㜵愰㜷ち㝦㡣㜰㔱㕢㕤昷㕦戲ㅢ敡昴㕡㡤㜳摥㘰㕦㤹㤱搴㈵㍡昰捥㠳㑥搳㜱㥢摦摥敤㠷㌷挲愳晦ㄱ㡡㜱㝣摦晤㠸㑣捤昵攰敦愸㡣㜴ㄶ㕥搴捤户㕤㌸ㄱ㍢昰攸㙢㐹㜱㍦攵晢㉣扥晤㌷敢昸愴㉦愳攱慦㌳捣㑡ㄱ挰㈸㥦挷㥥愷㌶㜵捡㙢〳戶㠷㕥改散捣搴㠶ㄱ搳愴㌱昳挷㠴㑢㍦挲㜶攸㜵㡡㙣敡㑣挸摤㌲愰㡦㐰㍣挵㉢ㄴ㐶愳㘸㐸㈳㉡㌸っ昱散㜱搶昴搹㘴扢㍡挵晡扦捣晥摦㤸㌲㘴㤹攳㜱愸慡㌸扢慥昴㡤㌵㤷晤昳扡扤㉡㉦戹昹㈷晢晦㌵㤶挷㘷㤳㐳㌲㙤㥥㡣扥㔰ㅣ㡣㤰敡㙦戲㜸㡢挵摢㈸搴㍦搰㠸㔷昰㍣㜳捥㝢捥摦戵ㄵ摥昷㥣ㅢ㠷㈱ㄲ㘶㍣戵㡡昶づ敡愷㡥㐰㠵〷㡤㝡〷ㅥ摣㔳戹慡晡づ㕣换ㄶ㠸戹㠳㈹扤ㄹ愵戶ㄳ㘴ㄶ㐹昵〶散㥣昵て攸ㄵ㌴收㑦ㅡ㐷㌴攴㐸㔴晡㠶㠴㝤㠴攲搱㙢㈴㐷挱挳て挹慢昶㥡攷㈰㜹挵㔶㜸摦㝣㙥慣㐶㈴捣㜸㘴搵㐲㜲㉣㉡㠲攴㘵㜸㜴㈳ㄹ换戵㘴㤷㥤㠵㠴㥤㠱摡戸っ㤲ㄷ戲㤰散〱挵㤰ㄳ㘱搲㌷ち散昱敢ㅢ㠵㔳攰攱㐷㘱㑢㍥ち㑦摢ち敦敢捦㡤搳㄰〹㌳㙥搶㔸ㄴ㝥㡤㡡㔰㜸捡㑤㈱㐲ち㘷㐱㘵㔱㘰㐷愰ㄶ捤㔰㜸㉣㡢㐲㉤㈹㥣ぢ㤳扥㔱㌸捦昱攸昵扥㜰ㄱ㍣晣㈸㙣捥㐷攱㘱㕢攱㝤〷扡㜱〹㈲㘱挶㤰㈱㡢〲晢晢㠴挲敦摤ㄴ敡㐸攱ち愸㉣ち散〴搴敡㌳ㄴ敥换愲㌰㥤ㄴ慥㠶㐹摦㈸㕣攳㜸昴㥡挲㡤昰昰愳戰㈹ㅦ㠵㍢ㅤ㠵攷㐵攸挶捤㠸㠴戹㐸㥦㙤㔱戸ㅤㄵ愱㜰㠷㥢挲㕣㔲搸〸㤵㐵㠱㝤㝤摡晣っ㠵㕢戲㈸散㑦㘳㕥ㄱ㜴㥦㈴敥㐶愵㙦㐸搸扢㈷ㅥ扤㐶挲㕥㍢㍦㈴搷㍢㙢敥㝤㌵晡㜵戶挲晢㙡㜴㠳㥤㝤㤸昱摡㜳ぢ挹㈳愸〸㤲㙢摣㐸づ攲㕡戲㕦捤㐲挲ㅥ㍢敤㤰っ㤲摦㘵㈱㌹㤴挶晣㈱搰㡤攴㐹㔴晡㠶攴㈹挷愳搷㐸㥥㠵㠷ㅦ㤲换昲㈱戹搴㔶㜸㕦㤶㙥㍣㡦㐸㤸㌱ㅥ挱㐲昲ㄲ㉡㠲攴㘲㌷ㄲ㤳㙢昹ㄷ愸㉣㈴散㡣搳づ换㈰戹㈰ぢ㐹ㄳㄴ㐳㕥㠳㐹摦㈸戰挷㑤㍣㝡㑤攱㙤㜸昸㔱昸㑤㍥ち㘷摢ち敦ㅢ搳㡤扦㈳ㄲ㘶摣㥤户㈸扣㡦㡡㔰㌸搳㑤攱㐸㔲昸㄰㉡㡢〲㍢攲戴㡥っ㠵搳戳㈸㜴㤱挲愷㌰改ㅢ〵昶戶昵㡤挲㤷昰昰愳㜰㜲㍥ち㈷搹ち敦㙢搳㡤慦ㄱ〹㌳ㅥ㐲戵㈸㝣㠷㡡㔰㔸敢愶㜰㉣㈹晣〰㤵㐵攱㝢㉣㘹㙢㌲ㄴ㡥换愲㜰㍣㈹㈸慣㔰摦㈸戰愷㑤㍣㝡扤㉦戰扦慤㤲㙤昷㕣㕣ㅤ㤳㡦挲搱戶挲晢敥㜴㐳㐷㈴愱㜰戲㐵㘱㄰敡㐲㘱㤵㥢挲㈹愴㌰〴㉡㡢〲㍢攰戴搳㌲ㄴ㍡戳㈸慣㈳〵㜶㥣㘱敥挳㈵㈶㝢搹挴愳搷ㄴ搸搷㔶改㐳愱㉤ㅦ㠵㔶㕢攱㝤㠱扡㌱ち㤱㠴挲㙦㉣ち㍢愱㉥ㄴ㥡摤ㄴ捥㈵㠵ち愸㉣ち攵㔸搲捥捦㔰㔸㥥㐵㘱㍤㈹戰搳っ㜳ㅦ㈸戰㠷㑤㍣㝡㑤㠱晤㙣㤵㍥ㄴ㤲昹㈸㈴㙣㠵昷㉤敡挶ㅥ㠸㈴ㄴ㉥戳㈸㔴愱㉥ㄴ㤶戹㈹晣㤶ㄴ搸㍤㘶㔱㘰挷㥢㜶㐵㠶挲搲㉣ち㔷㤲〲㍢捣㌰昷㠱〲㝢搷挴愳搷ㄴ㈶挱扣搲㠷挲〱昹㈸㉣戱ㄵ摥㔷愹ㅢ㤳ㄱ㐹㈸㕣㙦㔱愸㐷㕤㈸㉣㜲㔳戸㤱ㄴ搸㙤㘶㔱㘰愷㥢㜶㜳㠶挲㠲㉣ち户㤲挲㉣㤸㘰敥〳〵昶慣㠹㐷慦㈹捣㠷㜹愵て㠵搹昹㈸散㘷㉢扣敦㔳㌷昶㐷㈴愱戰挹愲戰ㄸ㜵愱戰慦㥢挲摤愴挰㙥㌱㡢〲㍢摣戴㝢㌳ㄴ愶㘵㔱戸㥦ㄴづ㠱〹收㍥㔰㘰慦㥡㜸昴㥡㐲ㅣ收㤵㍥ㄴ㈶攷愳戰㡦慤昰扥㔴摤㐸㈲㤲㔰搸㙣㔱㘰扦㥡㔰搸摢㑤攱ㄱ㔲㘸㠲捡愲挰捥㌶敤㡦ㄹち戱㉣ち㡦㤳㐲ぢ㑣㌰昷㠱〲㝢搴挴愳搷ㄴ㍡㘰㕥改㐳㈱㤴㡦㐲戵慤昰扥㔹摤攸㐲㈴愱戰挵愲挰㍥㌵愱㄰㜴㔳㜸㤶ㄴ㡥㠱捡愲挰㡥㌶敤昹っ㠵昱㔹ㄴ㕥㈴㠵㌵㌰挱摣〷ち挷㌹ㅥ扤愶挰㍥戵㑡ㅦち扢收愳戰㡢慤昰扥㕥摤㘰㔷㥣㔰㜸搵愲挰晥㌴愱㌰挶㑤攱㌵㔲㔸〷㤵㐵㠱㥤㙣摡敢ㄹち攵㔹ㄴ摥㈴㠵戳㘰㠲戹てㄴ搸㤳㈶ㅥ扤愶挰晥戴㑡ㅦち愳昲㔱搸捥㔶㜸摦戱㙥戰ㅢ㑥㈸晣挳愲㜰〹敡㐲㘱㕢㌷㠵昷㐹㠱摤㘰ㄶ〵㜶戰㘹ㅦ㘶㈸っ捦愲昰㌱㈹㕣〱ㄳ捣㝤愰挰㕥㌴昱攸㌵㠵㙢㘱㕥改㐳㘱㐸㍥ち㠳㙤㠵昷㐵敢〶扢攰㠴挲扦㉣ち㌷愳㉥ㄴ〶扡㈹㝣㐹ち户㐲㘵㔱㘰攷㥡昶㜵㠶㐲㔹ㄶ㠵㙦㐸㘱㈳㑣㌰昷㠱〲㝢搰挴愳搷ㄴ敥㠵㜹愵て㠵㝥昹㈸ㄴ摢ち敦摢搶㡤晢ㄱ㐹㈸晣㘴㔱㜸〸㜵愱㔰攴愶愰昰㘶挹㈱㥢愱挲摣㠷ㄵ㘳㔷㥡㜸ㄴ㕥㌱挴㤴改戳挹敡㜱㤸㔷愲攲扤㈸晥敥摦㜹敥㌸㝥㙢㉢扣㙦㔱㌷搸て㈷㉢搶ㅦ㙤挷ㅤ挷㉤愸换㡡晤ㅢㅥ㥦㘱攵攴㡥愳づ愵㝡ㄶ㉡㙢昳戲㠷㑤ㅢ〰㤹㝤挷昱ぢ搸㝥〴㕢敢㈶散㈰㔲㜸ㄱ㈶㤸晢㐰㠱摤㘸攲㔱㤸㠲敢扥敢慢㌰慦昴愱昰㘹㍥ち㥦搸ち敦慢搴㡤搷㄰㐹㈸っ戳㈸扣㠹扡㔰昸挸㑤㘱〴㈹扣つ㤵㐵㠱扤㙢摡㌶ㄹち敦㘵㔱ㄸ㐹ち散ㄵ挳摣〷ち散㐲ㄳ㡦㕥㔳昸ㄸ收㤵㍥ㄴ摥捥㐷攱㉤㕢攱㝤㥦扡昱㈹㈲〹㠵㥤㉣ち散㐴ㄳち㙦戸㈹㔴㜰挵扥㠴ち㜳ㅦ㔶㡣㝤㘹攲㔱㜸挵㄰㔳㈶散攴摦挱扣ㄲㄵ敦㑥晥㙡扥ㄵ㝢挵㔶㜸摦㤳㙥晣㠰㐸戲㘲扢㕡㉢愶㜰㄰换㡡扤散㕥戱戱㔰慡㝥㔰㔹㥢㤷㕤㙣摡㌸挸散㥤晣〵搸㘶㜶昲㍤㐸愱㍦㑣㘴㥤散㐶摢晦ㄵ攸㕣㘰㍦㥡㜸ㄴ愶攰摡挹〷挱挳㡦挲㤶㝣ㄴ㥥戶ㄵ㌹㉦㑢ㅦ㠲㐸㍤扤㉣摤昵㐷挸㠷㘰㙤㑡搳㝣ㄲ㙦㐰摡ㄲ戳摦っ捦攲㌵㌵㌷换㘳㙣〳昱㙥攳㜶晣ㄹ昰㌹㜸㠵㌷摥㘸摣搰㘴晦㘹搹㔹㜸戵㌷㕦ㄵ敢扣㍤㔷㤷ㅡ㥤戵昴晣㜶扣㑥户㝦㝡㔶〷㕥扤㥥㉡挳㥦㌱敥散㌴摢㕢晦ㄷ㕥㝣㡣〷ぢ昹昶ㄸ㑣搶㉢㡦㝤㥦改攳挳㝡扥㥤㔴搶摢搰㌳㍣㥣扦敥㕤捣㔷㈲晦㘷㙦㘱搷㐲搸挵㥣㔷て愶㕣㉦昹㉥㔱㑦㘱ㄳ㕢㠳㠸㡦㉢晡㐹摡㕣㔴㡣㤷㔳挲㕥慢㐱搱て㝦㥥㔷㍡㥥㔱〴昴㈸㈴昲㙣愷ㄴ㐵愵㐳戱ㅢ㜸㔷㡥㑦㔹昲戵ㅣ㐵㥥扦搱㍤㘰〰搷搸㤹㑡㐶挰戵㔰捦ㅥ捦晦晤㕢ㅡ攳敤敤昱搵㘵㉤㡤捤㘶敢㘱㥤换换ㅡ㔷愲㈳ㄳ㉦㈷㐷㍢昰〷扦昵㕡晣㙦㠱挶攱㌶ちㄱ戹㕦㙡ㄳ㈱昵㕦搹㐷㝣㔷㜶㙦搸㙢㤳㔰㘴慦散㍥㤰戸㔶㔶敤㠰搸㕣㘱㘷㔲ㄵ愸㜰㌵昴㈹戰散㙥挶慥㤰戰ㄹ㍡㤹㤷愸〷㝣㔳搶㌳㌶昹㘶搸㑥愷㠸捦捤㕡㙣搵㔸挴挸㑡户〷〴㤲㙥㈶㉣扢搳㠵戲搳㙤昲㑤户㕦㙥扡㌹㥥㜴ㄱ㙦扡㕡㈷摤㍣㜷扡挹搹改㙥昱㑤户㝦㙥扡〶㑦扡㍡㙦㍡㜶㥥挸摡㉤㜶愷㘳户㠴㙣搳㈵㤰晡㙦搳㙢㝤㥢㜰㈰散戵㠳㔰㘴㙦搳㠳㈱㜱㐳㥥敢㙤挶晥㑥㌳㤶挲戲ㅢ㌲扢〲愴ㄹ㠷㐲敡摦㡣つ扥捤㘸㠴扤戶っ㐵㜶㌳攲㤰戸㥢㜱㤰户ㄹ㠷㍡捤㐸挲戲扢ㄹ扣晤敥摡戵㉥昲㑤㤹㘶散散㕤㙢戹㈷ㅤ敦搴㘷敤㕡㑤㑥扡挳摤改摡戲搳㥤攳㥢慥㈵㌷㕤㥢㈷摤㤱摥㜴㕤㑥扡㈳摤改㜸㐳搹戵㜶敢㝣搳㜵收愶㕢改㐹㜷慣㌷摤昱㑥扡㔵敥㜴㈷㘷愷㍢挹㌷摤㌱戹改㡥昵愴㍢挵㥢㙥㥤㤳㙥㡤㍢ㅤ㙦㤱捡摡㜱ㄷ㉡㔱㙢㝣搳㥤挰搸摣㕤㌲愷㠵戵ㄴ戹㑥ぢ攷㝡搳慤㜷搲㥤〴换敥㕤㠵昷㈲㈵ㅤて㥣ㄲ戵捡㌷摤㈹㡣捤㠳㈴㤳敥㌴㡡㕣改㝥敢㑤挷㕢㤳㜲㥣慥㠳㘵㜷㍡摥昴㜳㙤扢㈳㝤搳㥤挹搸搹㝢收搹㥥㜴㌷㝡搳摤敡愴㍢挷㥤㡥㜷搷㕣改づ昷㑤㜷㝥㙥扡昵㥥㜴㜷㝢搳摤敦愴扢挸㥤㡥户戱㈴ㅤ扦㔹㑡㔴搲㌷摤愵㡣捤㙦㤱っ捣换㈹㜲挱攴ㅤ慦慣攳敥㜱㈷摤〶㔸㜶挳摣攲愴戳戶摤㔲摦㜴㔷㌲㜶昶戶扢摡㤳敥㔹㙦扡ㄷ㥤㜴搷扡搳昱挶㡣慣㥤戵㘷㉥昶㑤㜷〳㘳㘷敦㤹㌷㜹搲扤收㑤昷愶㤳敥ㄶ㜷㍡摥〱㜱㙤扢㜹扥改㙥㘷散散㕤㘵愳㈷摤晢摥㜴ㅦ㍢改㌶戹搳昱㔶㠳愴戳㘰捥昴㑤㜷て㘳㘷挳扣捦㤳敥㑢㙦扡㙦㥣㜴て戸搳昱㌷㍤搳㘹て㐲摡晤㕡愳散㑢慥㈹扥㙤㜸㠸〹戳昷㥦捤㥥㌶昰㥥㐰搶晥挳ㅦ摡慥㑤㌷搱㌷昰ㅦㄹ㈵㝢搳㍤敥〹慣㝢〳昳㜷户ㅣ攵㑦㘲愱㝢挷ㅣ㠶㡡㉢㕤挸㌷摤搳㌰昲愴㝢㠶㈲搷㜱挰ㅦ扦㔹敢㌱ㄲ〲㐹昷ㅣㄶ扡搳昱愷愳愴㈳换ㄲ㌵摥㌷摤㡢搰㜹戰扤㐴㤱㉢ㅤ㝦㘵㘶愵摢ㄵ〲〹㙣敤ㄳ扢昸〶㝥㤵㔱戲昷㠹搷㍣㠱挷㝡〳昳㤷㥣慣挷敢㔸㜰搶愳㌴㠲㑡慦慦昴㌹ㅣ㙤ㄸ㝥ㄳ㌵㥢㐹晥ㄵ㥥愹昸换ㄶ攳㥡㜱挵摥㡢㍦㥤昳〶昲㈸㕥愲㌳㠶晥愶扤挰捡㤰㕡扢㔲㠶ち挶挳愲挶㐶改㙦㔱捣敢㕣昱㜸摢㕥㄰㡦㈹㜶挵昲攰昵慡㜸扣㐳㌱㉦㔵挵攳敦昶㠲㜸捣戴㉢㤶〷㉦㌹挵攳㕤㡡㜹戵㈹ㅥ晦戰ㄷ挴㠳㔷㤶㕣戰㍣㜸搵㈸ㅥ敦㔱捣ぢ㐶昱㜸摦㕥㄰㡦挵㜶挵昲攰㐵㥥㜸㝣㐰㌱慦敤挴攳㐳㝢㐱㍣㜸ㅤ挷〵换愳ㄱ㌵昱昸㠸攲戸慤搳㍦戶ㄷ挴㠳㤷㕣ㄹて㕥㑥㠹挷㈷ㄴ昳㑡㡡㍡晤㔳㝢㐱㍣㜸搵㤴昱㘸㐱㑤㍣㍥愳㤸ㄷ㐳攲昱㑦㝢㐱㍣㜸攱㤳昱攰㐵㡤㜸㝣㑥昱㑡㕢愷晦换㕥㄰て㕥扢㘴㍣㜸㕤㈲ㅥ㕦㔰㝣慣慤搳扦戴ㄷ挴㘳㡤㕤戱搶㥣㤷ㄶ攲昱ㄵ挵扣慡愰㤱晥戵扤㈰ㅥ扣㠲挸攴㌸〵㌵昱昸㌷挵扣㌰㄰㡦㙦散〵昱㔸㘷㔷慣ㅣ晣㠲ㄷ㡦㙦㈹收㜷扢㜸㝣㘷㉦㠸〷扦挷戹㘰㜹㥣㡦㥡㜸㝣㑦昱㝡㕢愷晦㘰㉦㠸〷扦㡡㌳ㅥ晣㥡ㄵ㡦ㅦ㈹扥摣搶改㍦搹ぢ攲挱㙦搳㡣〷扦㈹挵㠳㌹搵搵㡥㠷㘲つつㄱ㡦㙢戳㍣昸㘵㈷ㅥ挵戴攱昷ㅣ㡤昴㝥㙥て㝥愷㘵㜲昰晢㑡㍣㑡㘸戳搱昱㈸㜵㝢㙣捡昲攰㔷㡥㜸㘸戴攱户㡤攴攸敦昶攰㌷㑢㈶挷㐳㡥㐷ㄹ㙤昸摤㈰ㅥ扡换㐳晤搱戱〹㔰晡戸㘳㌳挰㘵㌳㠴愷昴㑣㔴㥥慥愵ㅤ〳㘹挳㌳戵㐴ㅤ攴昶攰㔹㌹攳昱愲攳㌱㤸㌶㉦㌹ㅥ㐳㕣ㅥ㡡㈷㑦㠹㙡㔰捡昳愶㐴ㅤ敡戲ㄹ挲㜳㘴㈶慡㥣扣㐸㜹㉢搸㌸㤳挱㤳㤸㜵㌳ㄵ㔲摣㔲㤶ㄳㄶ慤㠶扢慤㜸攲ㄲ慢ㄱ㤶㤵㥣愴㘸㤵ㄵ㡢㈷㉢戱摡挶戲㤲ㄳ㔳㡥ㄵ㑦㔰㘲㌵搲戲㤲㤳㔱㡥ㄵ㑦㑡㘲㌵捡戲㤲ㄳ㄰慤戶㐷摤㤹っ㥥㠸挴㙡〷换㑡㑥㍡戴摡搱㙤挵㤳㡦㔸敤㘴㔹挹㠹㠶㔶㔹慤攷〹㐷慣㉡㉣㉢㌹戹攴㔸昱㈴㈳㔶㍢㕢㔶㜲㐲挹戱攲㠹㐵慣㉡㉤㉢㌹㠹攴㔸㝤改㔸敤㙡㔹挹㠹㠳㔶㔹慤攷〹㐴㘲㡤戵慣攴㘴㐱慢㉣ㄲ㍣㘹㠸搵㌸换㑡㑥㄰㌹ㄹ㜹愲㄰慢㍤㉣㉢㌹㈹攴㔸昱攴㈰㔶㝢㕡㔶㜲㈲愰㔵搶㍥挱ㄳ㠲㔸㔵㔹㔶㜲昰攷戴㡢㈷〱戱ち㔹㔶㜲挰搳㉡㙢ㅤ㜹攰㡢㔵挴戲㤲㠳㍣愷㕤㍣搸挵㉡㙡㔹挹㠱㥤㤳㤱〷戸㔸搵㕡㔶㜲㌰搳㉡慢昵㍣愸挵㙡㉦换㑡づ攷㥣㜶昱戰ㄶ慢㐹㤶㤵ㅣ挲㌹㔶㍣㤴挵㙡戲㘵㈵㠷㙤㑥㐶ㅥ扥㘲㔵㘷㔹挹㠱㑢慢慣敤挸〳㔸慣敡挵捡㜰㜶㔱㌵っ㜵戹つ㝥摦搷㔶㕦捦㔴昸㤶攱つ㘴捥㙡㈹ㅥ㥢㘲㜱㙦戶㠵攲攱㈸㡡㝢㍣ちㅥ㠱愲戸摢愳攰㐱㈷㡡扢戲ㄵ㠶搳㔶挵〳㑥㉣㌶㜹㉣㥣敤慡㜸戰㠹挵㥤搹ㄶ㡡挷㤷㈸㌶㝡ㄴ㍣愴㐴㜱㠷㐷挱愳㐸ㄴ户㝢ㄴ㍣㜰㐴㜱㥢㐷挱㘳㐵ㄴ户㝡ㄴ㍣㍣㐴㜱㡢㐷挱㈳㐲ㄴ㌷㝢ㄴ㍣〸㐴㜱㤳㐷挱晤㕥ㄴ㌷㝡ㄴ摣搵㐵㜱㠳㐷挱扤㕢ㄴ搷㝢ㄴ摣愱㐵㜱㥤㐷挱㝤㔸ㄴ搷㝡ㄴ摣㙤㐵㜱㡤㐷挱㍤㔵ㄴ㔷㝢ㄴ摣㌹㐵㜱㤵㐷挱晤㔱ㄴ㔷㝡ㄴ摣〵㐵昱扢㙣挵㠰晦〷㔴㙡㘷㈶</t>
  </si>
  <si>
    <t>㜸〱捤㥤〷㝣ㄴ㘵晥晦昳㠴㘴挸㉣㙤ㄴ㔰ㄱ㠵〴㠹つ挵㙣㑦㔰愴㠳㈰㐵〹搸敦攲㤶㔹㠸愶㘰ㄲ㥡つ㑥戱㘲攵㙣㔸ㄱ㝢昷㑥昱㙣愷㘷昷散扤㝢昶慥㘷敦敤晦昹㝣㘷㈶㍢㍢㍢扢㐹敥㜷晦搷敢㤶摤㠷㜹扥昵㤹昷捥捣捥捥昳摤㐹㠹㉡㈹㈹昹ㅤて晥捦㐷ㄹㄷ戶愸㕦摥摥㘱㌶㡦㥥搴摡搴㘴愶㍡ㅡ㕢㕢摡㐷㑦㘸㙢㑢㉣㥦搹搸摥搱ぢ〶㕡㐳㈳昴敤攵つ敤㡤㠷㥡ㄵつ㑢捣戶㜶ㄸ㤵㤷㤴㔴㔴攸愵搰て戱㕦㠶搳搱改愵㤷戱㠱㔵㠹慥戱改捤愶㠲㡤捥㈶挰愶て㥢扥㙣晡戱改捦㘶〰ㅢ㠳捤㐶㙣㌶㘶㌳㤰捤㈰㌶㠳搹㙣挲㘶㔳㌶㥢戱㘱㝥㝤㜳㌶㐳搱昴摤〲捤扣㐹ㄳ攷㈴て挲摡搴㜷戴戶㤹㍢㔴敥㘵㡤㜹㙣㌰㌸㍡㌸㍡㔴ㄷ㡡㡤慥搹愱㜲搲攲愶㡥挵㙤收搸ㄶ㜳㜱㐷㕢愲㘹㠷捡㍤ㄶ㈷㥢ㅡ㔳扢㥢换攷戵ㅥ㙣戶㡣㌵㤳㌵攱㘴㈲㔲ㅢ㡣㐴愳㤹扡扡摡扥㕢㈲昲散㐹ㄳ昷㘸㌳㌳敤晦慤㤸挳ㄸ㜳捥愴㠹愳㘷㥢ㅤ晦慤㤸挳ㄱㄳ㈱㈷户㌶㈷ㅡ㕢晥㑢㐱换昹㥥㐶㈷㥢愹㐶扥昹愶搹搶搸戲㘰㌴㠶㥤〳ㅡ扤昸攸〹敤敤㡢㥢ㄷ㜱㍢㥡㘴㌶㌵捤㌵㌳昲愶㌷㑦㙥敦搸㈳搱搶摣摥户㤹晣捣㌶戳㈵㘵戶昷㙦㥥戲㉣㘵㌶搹㠶敤ㄵ捤㝢㈵摡㘶㈷㥡捤㌲㉥っ㘸戶摥挳改㘹戳愵愳戱㘳㜹扦收昹敤收摣㐴换〲㤳㈶攵捤搳ㄶ㌷愶㔵㔹ㄹ㥥㈵扤戶昱ㅢ㤹扣㔱ㄸ㑦昳愴㠵㠹戶づ改昱㉤っ晡搹扡㌶ㄷ㔹㡢㥣㜱㜱㤳慡昴㜸昱㍤慢㙦㙣摥摤㙣㙢㌱㥢㤸㠴敦攴㈸㡦㤱〰戲摥㠷㑥㔲捥敡昰㕤㔲㝤散㥤㡦敢挲㉣㕡㈵㥡㈱戳㕢摢㥡戱㐱捥㌲ㄳ㉤㘳㠳㍢搴㜷愴㈷㥢㑢挶搶㡣づ㐶昵㉡愸昵ㄱ㌴摣ち捤㐶ㄳㄳ敤㘶㘵晤愲㌶㌳㤱ㅥㄳっ㐷攳㘳昴㤱㌴愸㐶愳捡㕥挱㥥敥㡥捦扤慤戴㈱㔱摡㤰㉣㙤㐸㤵㌶愴㑢ㅢ捣搲㠶㑣㘹挳㠲搲㠶㠵愵つ㡤愵つ〷㤵㌶ㅣっㅢ攷㔱搱扢㜷愹晤㜸敡扣〷㌲㑦㕣昷敤昴愳摦昹㜹㡦户敦㔹㠳攰㌰㤲㘳挳㌶㔸㈸㌲摥㙤愱搶户㐳愳㙤㡦挶㌳摥㔰㙣㡣㍥㡡〶㍢愰㔱敡㔹㡣㤷㘳㍥敦收㈳㈷晥摡㙦捡㙥慢㜶ㄹ㌱改愵攱愳㘷㈹ㅥ㐴㈴搹㘸㉣ㄴ㐹戶ㄳ㘳搵愰搱㠲㘸㍣挹攲攱㌱㝡㠸〶㘱㌴㑡㍤㘶㈷扢攱慦㙦昵戹攲昴扤愶慣晥昶戹昷搲扢㙤晣㠱攲挱㑡㤲㐵戱㔰㈴㔹㡣戱攲㘸戴㕡㌴㥥㘴㤱扡㌱㝡ㅤつ挶愰㔱敡〱㍢搹搴敢搷㥤㜴昳捥㝢㑣㍦戱昲㡡扡㡦愷㔶晣㔹昱愰㈸挹㜶挱㐲㤱㘴㘳ㄹ㙢㔷㌴摡㌸㌴摥㘴㔸戳昱㌴㤸㠰㐶愹扢散㘴㤱㔳㌶㕣㜸攴㍢搷捥㍣戱㜶晡㤷㝤㤳㥢敦慡戸ㅦ㑡戲㐹㔸㈸㤲㙣㌲㘳㑤㐱愳㑤㐵攳㐹㔶ㅢㄹ愳㑦愳挱㙥㘸㤴晡㥢㥤㙣收㡦捦敦晤搵㕦㕥㤸㜱摤㍢改㔹晢ㅤ㜱㡦愶㜸㤰㤷㘴㌳戰㔰㈴搹敥㡣㌵ㄳ㡤㌶ぢ㡤㌷ㄹ㌰捥愶挱ㅣ㌴㑡摤㘸㈷ㅢ㜷昲攷ㄳ㙦搹散敢㈹挷㍤晣㕣晤㔹㕦㕦㔹愳昸㘱㈲挹昶挴㐲㤱㘴㜳ㄹ慢ㅥ㡤㌶て㡤㈷㔹っ㙢㌶㥦〶㝢愱㔱敡㉡㍢搹戴㠱㤵昳㈷ㅤ㍡㙤昶㥡㐱愳㉥扢愲摦搵敢㔴ㅦ愸㈵搹㍥㔸㈸㤲㙣㕦挶摡て㡤戶㍦ㅡ㑦戲㈸㤲ㅤ㐰㠳㍦愰㔱㙡扤㥤㙣攳ㄳ昷扡㘱搰搰慤㘷ㅥ戵攷㤱つ㉦㑤摥攵㜸挵て㐷㐹搶㠰㠵㈲挹づ㠴㕡㑦愰搱㤲㘸㍣挹㘲愱㌱㝡㡡〶㘹㌴㑡㥤㘷㈷㝢㘹挵㤷㠳㌲ㅢ㕤㍡昳㠲户㝥昹慣昶慥捤〲㡡ㅦ挲㤲㉣㠳㠵㈲挹ㄶ㌰搶㐲㌴㕡㈳ㅡ㑦戲㍡慣搹㐱㌴㌸ㄸ㡤㔲㘷搸挹㘶晥㍥㜸晤昱昷ㅥ扤晢慡㘷㤶捥㝤晡捡攳ㅥ㔶晣戰㤷㘴捤㔸㈸㤲慣㠵戱㕡搱㘸㡢搰㜸㤲㐵戱改ㅦ㐲㠳㌶㌴㑡㥤㙣㈷㥢昱晥〳て㉣昸攳摣㠹敢㝡㤵昴戹㍤㜸敢㉣挵㤳ち㐹搶㠱㠵㈲挹ㄶ㌳搶ㄲ㌴摡㔲㌴㥥㘴戱攰ㄸ㝤ㄹつ㤶愳㔱敡㔸㍢搹㥣㉦㙦摦昴搳挳ㅦ摡敤敥戲ㄹ㠷㌷㝤搰㝦㘳挵㤳ㄷ㐹㜶ㄸㄶ㡡㈴㍢㥣戱㡥㐰愳ㅤ㠹挶㤳㉣ㅡㅤ愳慦愰挱㑡㌴㑡慤戰㤳ㅤ搶㍡㜵敡㑦㥦晤㌰晤捥㘱攱攳晥昰挶晢㐷㈸㥥㈴㐹戲愳戰㔰㈴搹搱㔰敢慢搰㘸挷愰昱㈴ぢ㘱捤㡥愵挱㜱㘸㤴㕡㘶㈷㝢㜰晥慢扤㠷㤷慤ㄹ㝦搶慥敢㐷㉣㕡晣挲㜱㡡㈷㘳㤲散〴㉣ㄴ㐹㜶㈲㘳慤㐶愳㥤㠴挶㤳㉣㔶㍢㐶㍦㤹〶愷愰㔱敡㄰㍢搹挷㌷ㅤ㜶㙦昹慢㤷㑣戹敢戹㌱ㄷ晤扡㍣昶㤹攲㐹㥦㈴㍢つぢ㐵㤲㥤捥㔸㙢搰㘸㝦㐶攳㐹ㄶ挶㐷攲ㄹ㌴㌸ㄳ㡤㔲〷搹挹㥥晦㝢㘳散愹搷搷捥摣㜰攳昷慢摦㥣戲挹㜴挵㤳㑢㐹㜶㌶ㄶ㡡㈴㍢㠷戱搶愲搱捥㐵攳㐹ㄶ慤ㄹ愳㥦㐷㠳昳搱㈸㤵戲㤳㥤晦㜳改㤷慦㙥戲㘲晣㤵扦㍣㌵散㤴㔳㑢㙥㔶㠳愱㤶㘴ㄷ㘲愱㐸戲㡢ㄸ㙢ㅤㅡ敤㘲㌴㥥㘴戵搸㐰搶搳攰ㄲ㌴㑡ㅤ㘰㈷㕢昳搹㤳慦㝦㌸晤戰昱㤷扦昵昸㘹㕦㝦户㐵㐲昱㘴㔹㤲㕤㠶㠵㈲挹㉥㘷慣㉢搰㘸㔷愲昱㈴㡢攲㍤扢㡡〶㔷愳㔱㙡扥㥤散愷㈹㤵挹㡤ㅥ戹㝢挲㐹㌳昷㥤昷摥㈷昱搷ㄵ㑦捡㈵搹戵㔸㈸㤲散㍡挶扡ㅥ㡤㜶〳ㅡ㑦戲ㄸ㜶敡ㅢ㘹昰ㄷ㌴㑡捤戶㤳〵㉦攸㌳昲戸晡昷挷㥦㜳挰攵㥢捤敡昸攴敦㙡㌳愸㈵搹㑤㔸㈸㤲散㘶挶摡㠰㐶扢〵㡤㈷㔹ㄴ攷㈰㝦愳挱慤㘸㤴㥡㘶㈷㥢搵㙢昴捥㉦㙥㍤㜶捡搱㤷㝥㍢㌸㝣搲㍦摦㔲㐳愰㤶㘴户㘳愱㐸戲㍢ㄸ敢㑥㌴摡摦搱㜸㤲挵㠱昱㉥ㅡ摣㡤㐶愹昱㜶戲㠷昷扥攸ㅦ敦摦昱摡㡣ㅢ晦㜰搷ㅢ慤摡挷戳搵收㔰㑢戲㝢戰㔰㈴搹扤㡣㜵ㅦㅡ敤㝥㌴㥥㘴㌱㝣㜸㍥㐰㠳〷搱㈸㔵㘷㈷扢㐹㝤昳昳つ㙢晡㑣㍢昷搴㘳摦㕡㜴挱昰㤸ㅡち戵㈴㝢ㄸぢ㐵㤲晤㤳戱ㅥ㐱愳㍤㡡挶㥢っㄸㅦ愳挱攳㘸㤴ち搹挹㘶㍥昰攰敡昳〷㝣㌴攳㤴搷摥敦㝤搲㔵㈷戴昶㝤ㄲ敡㍤敤㜳摥挹㙤㠹愵昸ㄶ㤱晤㠲ㄲㅡ㕤挳㝦㕤㝦㌳挳ㄷ戳㑣㌴ㄳ捦〴㠳改㘸㑤㈲㥣㈸慦㐲搸敥㝥〵攰攱戹㙦㘶敦挶㤶㜴敢㔲昹㑥戰〵捦愲戳㕦ㄱ㐶搹扡㠹慤㡢㕢搲敤㐳晤㤵昵ㅤ㠹づ㜳㜳慦㉥ㅢ㈴捦慤ㅥ摦㤸捣㜶挹㌷捣敢戶㔷愲㘹戱㌹㘱㔹愳愵摥搲愳挶昷愵搶㘴㘱敤搴㌶昳㤰㑥㙤摥㠸㈶攰ぢ晤ㄲ㠹㥤户㤶㤶捡ㅡ㔷攵愴㠵慤敤㘶㡢っ㙦㔴昳ㅥ㡤愹㠳捤戶㝡㤳㤷〳捣戴慣敡㘰慡散㉦㙤愳收戴㘰㐵昱㌵㉣㍤挲㉤捤㑣㔹搶㘱戶愴捤㌴挶扢挸㙣敢㔸㍥㉦㤱㙣㌲㌷挹㌱戱㜲㐲㌱㈴㐷㍣戵㌵戵戸㝤㔲㙢㑢㐷㕢㙢㔳慥㘶㐲㝡㐹〲㕦ㄴ搳戳㕡搳㈶扥攷㤵昱㔱愲㑡㝡昵㔲慡㘴㝢扦㉦㕢㡣摢㍥㕡摥〸搷㕢扣㈵摥昳捤㜲㌷扢搱㜳戱㜶㔸㡢㈶㤳摢㘴改挸㉥㠲㐹㕣㠶搹慥戰愱㙢㥤㜸敤㠴搶摢ㄶ戶㤶㌱㜶扥㜳晦㝦㡤㑢㑢〷摡㙢㍦㘵〹扥㑣敦㤶㘸㐹㌷㤹㙤㐵慦晣㈸㡥㐸㝦ち㑤昹㑥搸㥢ぢ搲㉢㠳㠵㕡愶㤶㤷㉦㙤㑣㜷㉣搴ㄶ㥡㡤ぢㄶ昲㉣ぢ㔷㠷㉡㉡㠸㌶敦愱㍦〳㤱晥㉣㥢攷搰〴〲㈵摡昳㌴搲〲晡ぢ㔶扦㝣〴晥敦昹搷昴㔲㜸改㜲㔹〰搷㜰摡换㥢愷戶戶戵昷敡攵户㤶扢㈵摡ㄷ㜶㜰昳㉣慥㘴扣ㄷ搹扣㠴愶㝣㈴㥡㉥慦〲っ㠰㔱ㄹ㉦㜶昴㙢㥥㙣㘶ㄲ戸挴㈴㝢户㑡㤴㌷㕢㔷㉤㈶㥢敤㈹㥤㤷㌷愶㘳㕦㔹愶㘱〹㍢㝦摦㘶㙥晤收戲㡥挹㠹㡥㐴敦㘶㕣㈸挱扢愴挳㘸㤴㜸㔹㑢昴散㈷㌲挷㍢㘰昷㄰挱㤰㐵㔷㤴㍥㈲戰㈲㘱挷挱晥㔲搲换㙥㡢慦〴挶㍥っ㉢愱㜹㌷昴摣ぢㅥ戸づ㤳㥥㘶戶捣㕢扥挸㙣愷㜹㠵㔶ㄴ愵㜷昷㘲戰㌹愹攴晣㡥挶愶昶搱ㄸ改戴戶搶挵㡢晥㥢㜱ㄸ㑢㝦ㄹ㡤昳㈸摦ㅡ㕢㜱昷搷〹戸㑡㝡㉦攱㝢搳搰㔰㔲挱㘸㤴攸㕢戱攱搶㡡㘰扦攳㍦㜹攸慦攳扦㐰㌱㕤㜹㌵㉣㝡㜲㜱愸ㅣ昶㝤㥢㐱㘸㕥㥢㈹㤷扢㉡愴〳摡晤㥡昷㙥㙤㍢㌸搹摡㝡㌰户愷晥搲㙢㕦㘸㥡ㅤ扣㠴搴挷扥㘴㈶㤷挶㤴敡搵㉢攷晡㡦敢㕡搳㜰挴搷摥㐲搳㙦㐲㔳㔳愵ㄳ戱㕤㝢ㅢ愲㕥戸㤸愵扤㠳㠵〸㡥攴ㅤ慤ㅤ㐸㕡戹㈴㔶戹㘳攵㐴戳扤愳㜲ㄲ㉦㌹昱㈳慡愹戱挵慣摣戶愵戵戲捤㙣㕦㠴㡢挶收㜶愳㤷㌵戵㉦㔳㕢㠰っ㉦攳㡣晣㉡㝡搰㡢攱㙦㈷㕣晤昱愳收昶扤て㝢㐲つ戵ㄵ㜹ㄷ㤳戶㐵慥㉡扣昴昷搱愸㈱㌰攳ㄱ〷换戹て晤㐳昴昵㡦搸㝣㡣〶挷つ㜹㈷㜰搸昸搴敡慡敤昰㍦てㅤ晡㘷㙣晥㡤㐶㡤㐲挳ㅤ㔷晦ㅣ㡤昳㔰〶攲㜳㝢㤰昷㜴㝢㠸昳摦搳慦㈱つ攸㐵㜴㙡〷㔸昰㝤搵挹㔱㈷㌹㥤搴㤴㠶挰扥〰捡㙤㐵摥〵慥㥤攰㈶〰㝥愱㝦㉦㤸昹〳昸㡤㌹〸㐶攷搶攸〲㔰㙡㜵㔵つ㜴〲愰ㄷ〴㍡㉦敦慢㄰㐴〲愰ㅣ㍤攷愱㝥晡捤〵㈰〸㜱㍥〰㥤㌱昵㈲㍡ㄵ㠶㥦ㅦ㠰㉦㄰摣ㄷ挰攷戶㈲敦愲㕢っ㤱慡㌸㡡㡤㌹攴捦㘰收て㘰㄰搴晡㘰㌶㥢愰㜱〱搸捣敡慡㌸㠲〸㠰㈱㌴摡ㅣ㡤慡㠳㐸〰っ㐵捦㜹愸㜷摤〰㙡㈱捥〷㌰㥣㌱昵㈲㍡㌵〶㝥㝥〰㕥㈹〴攰㘵㕢㤱㜷㈱㜰㉣㈲㔵㜱ㄴ摢㜲挸㉦ㄶ〴戰㍤搴晡㈸㌶㍢愰㜱〱ㄸ㙤㜵搵慥〸㈲〰㜶愲㔱つㅡ㌵ㅥ㈲〱㄰㐴捦㜹愸㈷摣〰挶㐱㥣て㈰捡㤸㝡ㄱ㥤㥡〰㍦㍦〰昷ㄷ〲㜰㥦慤挸扢㌸㌹ㄹ㤱慡㌸㡡㕤㤱㔴摤㔳㄰挰㜸愸昵〹㙣㈶愲㜱〱㤸㙣㜵搵ㄴ〴ㄱ〰㔳㘸㌴ㄵ㡤攲昵㑡〱㌰つ㍤攷愱㙥㜵〳㤸ち㜱㍥㠰摤ㄹ㔳㉦愲㔳扢挱捦て挰昵㠵〰㕣㘷㉢昲㉥㤸敥㡥㐸㔵ㅣ挵㍣づ昹㥡㠲〰昶㠲㕡摦㥢捤㍥㘸㕣〰昶戳扡㙡㈶㠲〸㠰晤㘹㜴〰ㅡ㌵ㅢ㈲〱昰〷昴㥣㠷㕡敦〶㌰ぢ攲㝣〰〹挶搴㡢攸搴ㅣ昸昹〱㌸愷㄰㠰戳㙤㐵摥㐵摣戹㠸㔴挵㔱ㅣ挴㈱㥦㔹㄰㐰ㄳ搴㝡㌳㥢ㄶ㌴㉥〰㡢慣慥慡㐷㄰〱㜰〸㡤摡搰愸昹㄰〹㠰㜶昴㥣㠷㍡挹つ㘰ㅥ挴昹〰㤶㌲愶㕥㐴愷昶㠲㥦ㅦ㠰愳ち〱昸㤳慤挸扢戰扣㉦㈲㔵㜱ㄴ㉢㌹攴ㄵ〵〱ㅣ〵戵㝥㌴㥢㔵㘸㕣〰㡥戵扡㙡㍦〴ㄱ〰挷搱攸㜸㌴敡〰㠸〴挰〹攸㌹て戵挴つ㘰㝦㠸昳〱㥣捣㤸㝡ㄱ㥤晡〳晣晣〰㌴ㄵ〲㜰戰慤挸扢搸㝤㈰㈲㔵㜱ㄴ㘷㜱挸㡤〵〱㥣〳戵扥㤶捤戹㘸㕣〰捥户扡㉡㠱㈰〲攰〲ㅡ㕤㠸㐶愵㈰ㄲ〰ㄷ愱攷㍣搴㠱㙥〰㐹㠸昳〱㕣〲晢㠰㕥㐴愷搲昰昳〳戰㔷㈱〰昳㙤㐵摥〵㜸㕥㔸慦攲㈸慥攵㤰敢ぢ〲戸ㅥ㙡晤〶㌶㌷愲㜱〱昸慢搵㔵ぢㄱ㐴〰摣㐴愳㥢搱愸㠳㈰ㄲ〰ㅢ搰㜳ㅥ㙡㠶ㅢ㐰㈳挴昹〰㙥㘳㑣扤㠸㑥ㅤっ㍦㍦〰攳ぢ〱ㄸ㘷㉢昲㈶〵㕡㄰愹㡡愳戸㤷㐳ㅥ㕢㄰挰晤㔰敢て戰㜹㄰㡤ぢ挰挳㔶㔷戵㈲㠸〰昸㈷㡤ㅥ㐱愳づ㠱㐸〰㍣㡡㥥昳㔰ㄱ㌷㠰㐵㄰攷〳㜸㤲㌱昵㈲㍡搵〶㍦㍦〰摢ㄷ〲戰㥤慤挸㥢愸㔸㡣㐸㔵ㅣ挵㑢ㅣ昲㌶〵〱扣〲戵晥㉡㥢搷搰戸〰晣换敡慡㈵〸㈲〰摥愰搱㥢㘸搴㌲㠸〴挰㕢攸㌹て㌵捣つ㘰㈹挴昹〰摥㘳㑣扤㠸㑥㉤㠷㥦ㅦ㠰㐱㠵〰っ戴ㄵ㜹㤳㈷㠷㈳㔲ㄵ㐷昱㙦づ㜹愳㠲〰扥㠰㕡晦㤲捤㔷㘸㕣〰扥戱扡敡〸〴ㄱ〰摦搲攸㍢㌴㙡〵㐴〲攰㝢昴㥣㠷慡㜰〳㌸ㄲ攲㝣〰㍦㌳愶㕥㐴愷㔶挲捦て挰㙦扦ㄶ㌸ㄵ晥搵㔶攴㑤攸ㅣ㡤㐸㔵ㅣ㐵㔹㈹㠶晣㌳捣晣㑦㠵㌵愸昵摥㙣㉡搰戸〰〴慣慥㕡㠵㈰㈳ㄸ愸て㡤晡愲㔱挷愲㉢〰晡愱攷㍣搴㔷挸搱昹㘵攸ㄸ㠸昳〱㙣〴晢㠰㕥㐴愷㌸㜳攴〷攰挳㐲〰㍥戰ㄵ㜹㤳㑣㈷㈲㤲〰搸㥣㐳㝥慦㈰㠰㉤愰搶户㘴㌳㡣愳换㝥ㅢ慣戴扡㙡㌵〲㡤攰敡㔴搱㘸〴ㅡ㜵㌲扡〲㘰㉢昴㥣㠷㝡捤つ攰㈴㠸昳〱㙣〳晢㠰㕥㐴愷㑥㠱㥦ㅦ㠰㘷ち〱㜸摡㔶攴㑤㝣㥤㡥㐸〲愰㠶㐳㝥戲㈰㠰㄰搴㝡㤸㑤㠴愳换〲㠸㔹㕤戵〶㠱㐶㜰㜵攲㌴慡㐵愳捥㐰㔷〰搴愱攷㍣搴㠳㙥〰㝦㠶㌸ㅦ挰㔸搸〷昴㈲㍡㜵㈶晣晣〰摣㔹〸挰ㅤ戶㈲㙦㌲敥ㅣ㐴ㄲ〰㔳㌹攴摢ち〲搸つ㙡㝤㍡㥢ㄹㅣ㕤ㄶ挰㑣慢慢搶㈲搰〸慥捥㉣ㅡ捤㐶愳捥㐳㔷〰捣㐱捦㜹愸ㅢ摤〰捥㠵㌸ㅦ㐰㍤散〳㝡ㄱ㥤㍡ㅦ㝥㝥〰㉥㉦〴攰㌲㕢㤱㌷㐱㜸ㄱ㈲〹㠰〳㌸攴㑢ち〲昸㈳搴㝡〳㥢〳㌹扡㉣㠰愴搵㔵敢㄰㘸〴㕥㝡㡡㐶㘹㌴㙡㍤扡〲挰㐴捦㜹愸㜳摤〰㉥㠶㌸ㅦ㐰㈳散〳㝡ㄱ㥤扡〴㝥㝥〰㑥㉢〴攰㔴㕢㤱㌷㘹㜹㌹㈲〹㠰㌶づ昹攴㠲〰㍡愰搶ㄷ戳㔹挲搱㘵〱㉣戳扡㡡ㄳ㥡㈳戸㍡换㘹㜴㈸ㅡ㜵ㄵ扡〲攰㌰昴㥣㠷㕡攵〶㜰㈵挴昹〰㔶挰㍥愰ㄷ搱愹慢攱攷〷攰搰㐲〰㤶摢㡡扣㠹搴敢㄰㐹〰ㅣ捦㈱㉦㉤〸攰㐴愸昵搵㙣㑥攲攸戲〰㑥戱扡敡㝡〴ㅡ挱搵㌹㤵㐶愷愱㔱㌷愲㉢〰㑥㐷捦㜹愸ㄶ㌷㠰ㅢ㈰捥〷㜰㈶散〳㝡ㄱ㥤晡ぢ晣晣〰愴ぢ〱㐸搹㡡扣挹摤㥢ㄱ㐹〰㕣挸㈱㈷ち〲㔸〷戵㝥㌱㥢昵ㅣ㕤ㄶ挰愵㔶㔷㙤㐰愰ㄱ㕣㥤换㘸㜴㌹ㅡ昵㌷㜴〵挰ㄵ攸㌹て戵㡦ㅢ挰㉤㄰攷〳戸〶昶〱扤㠸㑥摤ち㍦㍦〰戳ぢ〱㤸㘵㉢昲㈶㥣敦㐰㈴〱㜰㌳㠷扣㝢㐱〰户㐰慤晦㡤捤慤ㅣ㕤ㄶ挰敤㔶㔷摤㠹㐰㈳戸㍡㜷搰攸㑥㌴敡㉥㜴〵挰摦搱㜳ㅥ㙡愲ㅢ挰摦㈱捥〷㜰て散〳㝡ㄱ㥤扡ㅢ㝥㝥〰㙡ぢ〱㠸摢㡡扣㐹昰㝢ㄱ㐹〰㍣挲㈱㐷ぢ〲㜸っ㙡晤㜱㌶㑦愰㜱〱㜸捡敡慡晢㄰㘸〴㔷攷㘹ㅡ㍤㠳㐶㍤㠰慥〰㜸ㄶ㍤攷愱㜶㜰〳戸ㅦ攲㝣〰㉦挲㍥愰ㄷ搱愹〷攱攷〷㘰㐴㈱〰㔵戶㈲㙦㘲晥㥦㠸㈴〰摥攴㤰㠷ㄷ〴昰㌶搴晡㍢㙣摥攵攸戲㕢挰晢㔶㔷㍤㠲㐰㈳戸㍡ㅦ搰攸㐳㌴敡㌱㜴〵挰㐷攸㌹て戵㠹ㅢ挰愳㄰攷〳昸っ昶〱扤㠸㑥㍤づ㍦㍦〰㝤ぢ〱攸㘳㉢扣挵〲攵㑦㈱㔲て㈶㜹晢㜰挰㤹扤ㅡ捤愵㥣㤵敡㥦㐱戵昰愴挵敤ㅤ慤㌲㠵搶㉦㌳戹㜵㜶㙢挷攴挶昶㐵㑤㠹攵〳㌳昶挲摥ぢ捤ㄶ㑣㜰户㘱㥥摢㈳㙢㕤戴挸㑣敢㤹晡搶挵㙤㈹㜳晡攴晦㠵〹㜰慣ㅦ摥㍡㤹晢㉥㔵㜸晣㘷㜳扡㈵昰挴㔶㠲㐷㐹昹㌳〸攸㥤㥡㤳㥡㘵搷㌴扡㉣ㅡ㌰ㅣ㤰㈵㍡慦戱愳挹散㤳㤱㈹㙣㔹慥挸㠰㈲慡〶搲扤㌳昳ㄶ㘲捡㙡㜲扦捣戴戶挶㌴攷㠸昸㘶っ戲㑣㘷㥡ぢ㔰㈱戰㐷㙢㝢㈳换挳晢㘵收戵㈵㕡摡ㄷ㜱戲㌳戵㝣攳㥣㥥捣㡡㤶㘷㈶㌶戶戴㈳㡤扣㡢㕣ㅥ㤰愹㕦搸扡ㄴ扦㔴㔸摣摣㌲㉤戱愸晤㝦攲㕤㔱㝣㕢攴㈱㙦㡤㉡㔵愵愵慡愲戴攲㍦㝤㝦戴敦戰㡦つ戴㙡挰㉢戱㥤㜶戴㌵㈶ㄷㄳ㤸攴〸愱㉤㘳㈳敦㘱㐹昹戳㔸昲㑥㙢扡摥㐲㑦㑤〲挷㥡㔳㠱敦㍢㍤摥昹昳㡦㉤㘱慥㝦㡦攱昴晤〱捤㡣㘹昳愷㘷慢㜵晥㑦扦愵㈸㝦づ㤱扢㕤ㅣ㌱ㄸ挶晤慤㑤㠸〵ㄳ摣愲戰㘷㘲㑢㘰捦扢㔹〶㌲㘲挳㉤戴㝦㜶㜱㉡收搷晢㘶㘶㈶㤲㘶ㄳ捡〲㥡ㄳㅤ晤慤づ敢㌳㔰㙢摦㙥敢㈶戵㌶㌷㈷戸挹昱ㄷ〳昵愹㐴㤳㔹㤱㤹戰戸愳㜵㔶㘳㡢㥥㐱㈳摢愵㉤㑡㉣㠳㈸戱捣㥡挰捦捣㘵戹㤰㉣㌳㔶敢㠲㐴㕢㘳挷挲收挶㔴〵㍢㥣㉦晤㥦搸㔶㜱晣㈸〳㑣攷攱ㅣ㑢扣ㄵ〱搶扣㍣摥敥搱㈸愲㈱㍡扥晤搸愲㑢㤵㠶㝦敡㍦慣㈶挱㤱㐷㍥㔰昴㥦㄰慤ㅣ㉦㌹ㄴ挹㔸扥㤰愹㔸㉣㝥戱〲㥢愸ㅣ㥣搴ぢ㌴挰㑢晦ㄹ愶㕣攰慢散㐵㌴㐵㑢つ㝡挳㈰㌰戳㌵㤱㥥㥡㐸攱搷㍦扤敤摦晥㔴攰慤攵愱愶捤㘰昱挷㈴搴ㄳ㘱㜶㝢㐹㘳摡㙣慢愰愰ㅥ扦㙤㉡㘳搹㠸㘶扤㠷㤸〶敦㔵㔲㕥摥愷挲㉦搷㜴㈷搶㐸㝢㑡摤晤摢愹改㜹昱㍦摤戳㜶ㅣ挷ㅥ〸挸㐷搴㉦㔸ㅤ晤㔷慥搳㑢㄰㜲㝤㍣〶扦搱攰㜷㌴攵㉦㐳改㝤㙦㜲敢㌰㔰慤愱挳愸㑣㝥㌵挳ち㤱ち㔴㔳㐸㘹㐹戹慣㐸ㅦ㔷㐹㠸㘶㔵㠳㔴㌸㍦挵搱敡戱㤵㥢改㠰㜵㝣㘵改〹㍥ㄹ㑡㑡㑢换昰㔶㙢摥㜲扡扣戴〸搶㕣㙦㑡慤㠸ㅡ㠶㈱㘸慣㈲ㅣ挲㥤〵昱ㅢ戸挵攷晥㌲攵㜹搸㘰㘶晢㜷晣㈷㡦㐰㐰㉦㠵㐷㐹㐰扤㡥搶挱搰㥦ㄲ㡢ㄳ摥〰㕣〵㐳愳摥㠷㤰㈷〳慥㡦㉥昵㈱扡晣昸㉡搱昸搳愴敥ㅥ㉥搵㐷昰攰㈱㔳搷ㄸ昸㘳㉣昱㐸搴戹㘵㔶㐰摡昵㤶昹㈹㍤昰搲昹㑢㌷㉥挸敢㌳㉣㌸慢㐱㠱扤ㅡ〱搸攸㝤㘸昸㙦㝦㠳扥㌴攸㐷㠳捦㘱挰户㕣敢㡦㕥〱㤴晣搱㡣て㑡〳ㅥ㐰昹戵㉢㠵ぢ攵㐶㑣戱㌱㔳晣〲〳㉦捡摦㈰戳㔰づ㠴㐹户㔱昲㥤ㄴ㤴㠳ㄸ㤸っ㜲㔰㙥〲㘹搷㈸㑢攱㐶㔸晡愶ㄲ挴敡㈸㤶㉦昸愰摣っ㌶晡㄰ㅡ戲戴挱挷㘰㜳ㅡっ愵〱慢ㅤ〴攵ㄶ攸ㄵ㐰挹㥦〴昹愰ㅣ〶て愰㘴晤㠳㤳挲㠵㜲㌸㔳㔴㌲〵㙢ㄵ扣㈸㔹愰㘰愱慣㠲㐹户㔱戲愴㐱㔰㡥㘰㘰搶㌶攴愰ㅣ〹㘹搷㈸㔹〳㠱㈷㝥晥挵㈰㔸㤰ㄷぢ㈱㥣搵愰挰摥㉡户㠶㡤扥つつ㔹㈴攱㘳戰㉤つ戶愳〱敢㈶〴攵昶攸ㄵ㐰挹ㅦ㍣昹愰摣〱ㅥ㐰㌹摣㤵挲㠵㜲㐷愶ㄸ捤ㄴ慣㝡昰愲㘴愹㠳愰搴攵户㠷〸㔴ㄲ挲换㜵敥愳㔸〸㈱搸㙡ㄸ㠴ㄵㄱ㌹搸㐲㤰㜶㡤㡤㤵ㄳ㜸攲㔲㉡㠳㘰㐱㕥㉣㥦昰愱ㄲ㠱㡤ㅥ愵㈱㑢㉢㝣っ㘲㌴㠸搳㠰搵ㄶ㠲慤ㄶ扤㐲搸晣户挰㌱昰〰㌶搶㕦㌸㈹㕣搸㜶㘶㡡㕤㤸㠲戵ㄲ㕥㙣攳㈱戳戰㜱㘷㤶㠷ㄷ摢〴㤸〸戶㕤ㄹ㘴㈲㝡㌹搸挶㐳摡㌵㌶搶㕢攰㠹㘲っ〶挱㠲扣㔸㜴攱っ㤹〲㝢㙢㥢〸ㅢ㝤ㄲつ㔹㤰攱㘳㌰㤹〶㔳㘸挰ㅡつ挱㌶ㄵ扤〲搸昸㈳㌴㥦慤㙤㌷㜸〰ㅢ慢㌶㥣ㄴ㉥㙣搳㤹㘲〶㔳戰挲挲㡢㡤㘵ㄵ㕤㘰㘳搱㠵㘰㥢挹㈰慣扥挸挱㌶ㅢ搲慥戱戱㑡〳㑦晣愴㡤㐱ㅣ㙣㉣搵㜰㠶㑣愱㡤㙤て搸攸㝢搲㤰㘵ㅣ㍥〶㜳㘹㔰㑦〳㔶㜶〸戶㜹攸ㄵ挲收扦㤳敥〵て㘰㑢戸㔲戸戰敤捤ㄴ晢㌰〵敢㌲扣搸㔸㡣㘱㘱攳㤷ㄶ㜹㜸户㌶㤶㙡〸戶晤ㄸ㠴㌵ㅢ㌹搸づ㠰戴㙢㙣慣敤挰ㄳ扦㤷㘳㄰㉣挸㡢〵ㅥ㍥㔴晥〸ㅢ扤㠱㠶㉣晥昰㌱㌸㤰〶〹ㅡ戰ㅥ㐴戰㈵搱㉢㠰㡤㍦っ昴搹摡搲昰〰㌶㔶㠸㌸㈹㕣搸㑣愶挸㌰挵㑡ㄸ㜸戱ㅤ〵㔹ㄷ搸㔸攰㈱搸ㄶ㌲〸㉢㍤㜲戰ㅤ〴㘹搷搸㔸ㄱ㠲㈷㝥㡣挷㈰づ㌶㤶㠵㌸㐳愶搰摥摡㥡㘰愳㌷搳㤰㈵㈳㍥〶㉤㌴㘸愵〱慢㐸〴摢㈲昴ち㘰攳㑦ㅣ㝤戰戵挱〳搸㔸㔷攲愴㜰㘱㙢㘷ち摥㜵㐰戱〶挴㡢㡤㠵ㅦ㕤㘰㘳㔹㠸㘰㕢挲㈰慣て挹挱戶っ搲慥戱戱㡥〴㑦捣ㅡ㌰㠸㠳㡤挵㈴捥㤰㈹戴戱ㅤちㅢ晤㌰ㅡ戲搰挴挷攰㜰ㅡㅣ㐱㠳㡢㘰㈰搸㡥㐴慦〰㌶晥㔸搳〷摢㑡㜸〰ㅢ慢㔱㥣ㄴ㉥㙣㝦㘲㡡愳㤸㠲㤵㈳㕥㙣㉣ㄷ戱戰ㄵ晣㐸㘰㌱㠹㘰㕢挵㈰慣㉡挹挱㜶㉣愴㕤㘳㘳昵〹㥥昸ㄹ㈱㠳㌸搸㔸㠲攲っ㤹㐲ㅢ摢昱戰搱㑦愰㈱换㔳㝣っ㑥愴挱㙡ㅡ戰㘲㐵戰㥤㠴㕥〱㙣晣搹愹て戶㔳攰〱㙣慣㘱㜱㔲戸戰㥤捡ㄴ愷㌱〵敢㑤扣搸㔸㘴搲挵搶挶ㄲㄴ挱戶㠶㐱㔸㡢㤲㠳敤っ㐸扢挶挶㥡ㄵ㍣昱ㅢ㐵〶㜱戰戱㜰挵ㄹ㌲㠵㌶戶戳㘰愳㥦㑤㐳ㄶ戵昸ㄸ㥣㐳㠳戵㌴㘰㥤㡢㘰㍢ㄷ扤〲搸昸〳㕡ㅦ㙣攷挳〳搸㔸昹攲愴㜰㘱扢㠰㈹㉥㘴ち㔶愹㜸戱戱㌴愵ぢ㙣㉣㕣ㄱ㙣敢ㄸ㠴ㄵ㉣㌹搸搶㐳摡㌵㌶㔶扡攰㠹ㅦ㐰㌲㠸㠳敤つ㉣㌹㐳愶搰挶㜶㈹㙣昴换㘸昸愶扦挱攵㌴戸㠲〶㙦挱㐰戰㕤㠹㕥〱㙣晣㈹戰て戶慢攱〱㙣慣㤷㜱挶攰挲㜶つ㔳㕣换ㄴ慣㙤昱㘲㘳㐱㑢ㄷ搸㔸敥㈲搸慥㘷㄰搶扤攴㘰扢ㄱ搲慥戱戱㍥〶㑦晣扡㤲㐱ㅣ㙣㉣㤲㜱㠶㑣愱㡤敤慦戰搱㙦愲㈱ぢ㘸㝣っ㙥愶挱〶ㅡ戰愶㐶戰摤㠲㕥〱㙣晣㔱戳て戶㕢攱〱㙣慣戲㜱㔲戸戰摤挶ㄴ户㌳㐵ㄹ㑥㌱扣搸㔸〶㘳㘱㉢昸㉤㠱㐵㌲㠲敤㑥〶㘱戵㑣づ戶扢㈰敤ㅡㅢ慢㙡〸㐶扦㥢㐱ㅣ㙣㉣慤㜱㠶㑣愱㡤敤ㅦ戰搱敦愱㈱换㙥㝣っ敥愵挱㝤㌴㘰㈵㡥㘰扢ㅦ扤〲搸昸昳㙣ㅦ㙣て挲〳搸㔸㥢攳愴㜰㘱㝢㠸㈹ㅥ㘶ち搶搱㜸戱戱㜸愶㡢慤㡤愵㌵㠲敤ㄱ〶㘱㡤㑤づ戶挷㈰敤ㅡㅢ㙢㜱〴摢攳っ攲㘰慢㠲搴ㄹ戲ぢ摢ㄳ戰搱㥦愴㈱㡢㜵㝣っ㥥愲挱搳㌴㘰晤㡥㘰㝢〶扤〲搸昸㐳㜳ㅦ㙣捦挱〳搸㔸搱攳愴㜰㘱㝢㥥㈹㕥㘰ち㔶摦㜸戱戱攴愶㡢慤㡤〵㌹㠲敤㈵〶㘱㘵㑥づ戶㔷㈰敤ㅡ㕢っ㙥㠲敤㔵〶㜱戰戱㡣挷ㄹ戲ぢ摢㙢戰搱㕦愷㘱慤扦挱扦㘸昰〶つ㔸昵㈳搸摥㐴慦〰㌶晥㘴摥〷摢摢昰〰㌶搶〱㌹㘳㜰㘱㝢㠷㈹摥㘵ち搶散㜸戱戱㔰愷㡢慤㡤㘵㍣㠲敤㝤〶㘱㍤㑦づ戶て㈱敤ㅡㅢ敢㝥〴摢㐷っ攲㘰㘳昱㡦㌳㘴ㄷ戶㡦㘱愳㝦㐲㐳ㄶ〶昹ㄸ㝣㑡㠳捦㘸挰㕡㈱挱昶㙦昴ち㘰攳㡦晦㝤戰㝤〱て㘰㘳昵㤰㤳挲㠵敤㑢愶昸㡡㈹㔸改攳挵挶昲ㅥぢ㕢挱昳㌶ㄶ晦〸戶㙦ㄸ攴㐰昴㜲戰㝤〷㘹搷搸㔸㉤㈴搸扥㘷㄰〷ㅢ㑢㠶㥣㈱扢戰晤〰ㅢ晤㐷ㅡ愶晤つ㝥愲挱捦㌴㌰㘱㈰搸㝥㐱慦〰㌶摥挶挰〷摢㙦昰〰㌶搶ㅣ㌹㘳㜰㘱晢㥤㈹㑡㌰㤱愱㔸ㅦ攴挵挶愲愰㉥戶㌶㤶っ〹㌶㕣敢㉥㔱㑢搰换挱㠶摦ㄸ㜷〳摢㌲戸〹戶㜲〶㜱戰戱搰挸ㄹ戲ぢ㥢〶ㅢ扤㌷つ㔹㠴攴㘳㔰㐱〳摥㌴㑤戱㉥㐹戰〵搰㉢㠰㡤㌷㘴昰挱搶ㄷㅥ挰挶㑡㈵㈷㠵ぢ㕢㍦愶攸捦ㄴ慣㉡昲㘲㘳㈹㔱ㄷ搸㔸㘸㈴搸っ〶㘱挵㔱づ戶㡤㈱敤㝡㙢㘳㘵㤲㘰ㅢ挸㈰づ㌶㤶㈷㌹㐳㜶㘱ㅢ〴ㅢ㝤㌰つ㔹扡攴㘳戰〹つ㌶愵〱慢㤹〴摢㘶攸ㄵ挰挶㕢㑢昸㘰摢ㅣㅥ挰挶晡㈶㈷㠵ぢ摢㔰愶搸㠲㈹㔸㡢攴挵戶づ㌲ぢ㕢ㄵ户㔹㍥㐲㜸戹㉦㔳㕥っㄳ挱㌶㡣㐱㔸愷㤴㠳慤ㄲ搲慥戱戱㥥㐹戰㔵㌱〸㌲挸敢㌲㐸㥤㈱扢戰㡤㠰㡤扥ㄵつ㔹昰攴㘳㌰㤲〶搵㌴㘰つ㤴㘰摢ㅡ扤〲搸㜸㤳っㅦ㙣摢挲〳搸㔸ㄵ攵愴㜰㘱摢㡥㈹戶㘷ち㔶㌰㜹戱摤〲㤹㠵慤攰戱㡤㐵㑤㠲㙤〷〶戹ㄵ扤ㅣ㙣愳㈱敤ㅡㅢ慢愰〴摢㑥っ攲㘰㘳㈹㤴㌳㘴ㄷ戶ㅡ搸攸㐱ㅡ戲㑣捡挷㈰㐴㠳㌰つ㔸㌹㈵搸㈲攸ㄵ挰挶摢㝤昸㘰㡢挱〳搸敥㜱愵㜰㘱㡢㌳㐵㉤㔳戰敥挹㡢㡤挵㑥㕤散愴㉣㠵ㄲ㙣㘳ㄸ㠴㌵㔱㌹搸㜶㠱戴㙢㙣慣㥤ㄲ㙣㘳ㄹ挴挱挶〲㉡ㅦ㉡扢挲㐶ㅦ㐷㐳ㄶ㔷昹ㄸ㡣愷挱〴ㅡ戰摥㑡戰㑤㐴慦〰㌶摥戸挴〷摢㘴㜸〰ㅢ㉢戰㥣ㄴ㉥㙣㔳㤸㘲㉡㔳扣〹〳㉦㌶㤶㐸㜵戱㤳戲㠰㑡戰敤挶㈰慣愴捡挱㌶〳搲慥戱戱攲㑡戰敤捥㈰づ㌶㤶㕤㌹㐳愶搰晥㤶㌰ㄳ㌶晡㉣ㅡ戲㈴换挷㘰㌶つ收搰㠰㔵㕡㠲㙤て昴ち㘱昳摦㐹攷挲〳搸㔸户攵愴㜰㘱慢㘷㡡㜹㑣挱㉡てㄹ晡㝣昶散愱㤷㜳愶摥㍢〱㥤㔷ㅣ㈰ㄹ㌲㉣ㄳ愸敦㔸摥㠴搲っ㉥㜲㐲摡㕡攲搴㝡㐰㘴㤸㈶㙦㙤挳搴㕤㤹昷㙥ㄲ㥤扥㑦㈲㜱㥦㐱㥥㍢㜵㠸ㅢ㌵慣㐲㈸扦晡攷晣扢㔱㜴晡㜳攰搹㥦敤搳㠷て㙤㙦っ㜱搰慣挶㔴㕢㙢㝢㙢愶愳戲ㅥ㘵㐷㤵扣昳㐹愶愴愴㘶㐲昹㤵㠸攸㥢㤳㉢㔶搶挲㥢㑤㉥攱㥤〰〲〷户戴㉥㙤㤱搱㤴户昳〶㌰挲慢㜷㙦愶〹㌰てㅦ㕢〱㥥挱㡡〵㍡敢晢愲敤搷换攰㤴㍦㡤戵晤搰慦㥥㌴㜱搲摣㠶㑣慣㌶㤳㡣㈵㤲㜵戱摡㜸㈴ㄴ㌲敢攲㜵㌵㌵戱㐴㌰㔵㤷づ愵愲㘶搰㤰ち〱挶搸ㅦ㍥〶㙢〲㈴摤〱散戱㌸㐰㝡搴㤵㤷攲㠳愷扢搳昵戰㉦㔱㐹㤵㔲㘹㘵㤶昵敥慤慡㍤㌷㈸挹㥢收㘷戱㡤摣攱㐱搳㌸换㕦扥ㅥ戰扡攷挴〱㘶摦ぢ㍡昳〳㔲㙦挰㄰昴〳搱〴㡣㕥㄰㔰愶㈵搰敤㍦㘹㘲㠳慢㕡㐹㑢㐲戶ㄱ㘴戹㌷〱搵㔲㄰昷㠵㔸慡ㅢ㜰㜷搱㜶愳捣㡥愲㔷㌱扣〹扤㍥〲㑢㑡㠳㕣㈰㉤㠰㠸ぢ昲慡㠰㤴㕢戵㍡〷㉢挲㙤〹ち摣挸づ㈶〵㌷㄰㜵ㄶ捣戸㤱攴扥挹㍡㈲挱つㄷ搷搱攲㑤づ搸昹戴㈶昴敤㌷㌹㥥ち㠵㈲㤹㜸っ㌷㉡㡡㈴㙡搲㜵愱㐴㌴㤵㡡〵㌳㤱㐸㑤扡㈶㤵㌲晡㌸㘳㙣㠶㡦搱搷改戵戰搷捦改㔱愷っ昴昸㐶慢搳㌰㄰扥〹㔸㉥搱て㠱㑡㙦㐳ㄳ㌰㌶㠲㠰㌲慤ㅤ㕤㉦捣づ挸㝣㘰㉥㠶㌸ㄷ收挶㜶ㄴ㝤㕢㠶㕦ち扤摣扥㔳つ㠲㕣㘰㉥㠷愸ㄳ收㈶㤰ち捣㘳㌱愰㑥㤸㠷挱愴㌰捣㔵㌰捤㠷戹㈹㈲挱つㄷ捡搱〲收㘶㜶㍥敤㐸昴㉤㤸攱㘴㈴ㄱて挷挲㘹㌳㠱愵㔴㉡㤱㑣愵㌳挹㘰㕤㈲ㄴ慦慢㑢㠶㐳挶㄰㘷㡣㉢攰㘳㙣敥昴㔶戲㌷搴改㔱愷㠶愱㈷㌰㡦㜴挳㍣ㅡ㉡㝤ㄵ㥡㠰㌱ㅣ〶㜸攲㙥㜹攸㝡㘱ㅥぢ㤹て捣攳㈰捥㠵㔹㘹㐷搱㜷攲㥡㥤〰扤摣㥥㔴㡤㠰㕣㘰慥㠶愸ㄳ收㐸㐸〵㘶㠷ㅢ收挹㌰㈹っ戳捤ㄷ㘶㌵㈲挱つ㐵晦㘸〱㜳㙢㍢㥦㜶ㅡ晡ㄶ捣㘰㍣ㅤ㡡㈴愲攱㈴挸㐵戰㜹搶挶捤㜴㈸㤳㐹搶愵㙢愳㠹扡㔴㡤㈱戵〱㡣㜱㍡㝣㡣㙤㥤ㄱ慦㘱㙦㍢愷㐷㥤摡〱㍤㠱搹攴㠶㜹㈶㔴晡㔹㘸〲挶㡥㌰挰戳㐴㍢ㅢ㕤㉦捣㜳㈰昳㠱戹ㄶ攲㕣㤸愳敤㈸㝡㡣愳㍡て㝡戹晤慡慡㠱㕣㘰㕥〰㔱㈷捣㄰愴〲㌳改㠲愹㜳㌷攷㈱㕦ㅤ攸换㉤っ㈷㕡攸ㄷ愳〵户㠸ㅤ㕡㕢㡦扥挵㉤ㄲ㑡搴㐵敢敡搲改㈸㌶挲㔴㌲㔱㠷㡡挲㘰㙤㌴ㄸ慦㠹㠵㤲改㔴挶㤰攲〰挶戸〴㍥㐶捣ㄹ㥣散搱㜱愷㐷㥤ㅡ㠳㥥㜰摢捦捤敤ち愸昴㉢搱〴㡣㥤㘱㠰㘷㠹捥㍤㕡攷㉥慣㜳㠷㌵㜶㜱攴㘳愹扣㡥昲㕤戱愴㜶㠵㕣㐸摣〰㔱㈷㠹昱㤰ち㠹㍤摣㈴戸㡦ち㠹搹扥㈴㈶挰㠹ㄶ晡㑤㘸㐱㘲愲ㅤ㕡扢ㄹ㝤㡢㐴㍡ㅤ㠹搴挵愲攱㑣〴㕢㔰㈸ㄶ〱㠴㑣㈸ㅡて㐶㙡㐲戵〰ㄴ㌱㈶㌹挳搹〰ㅦ㘳戲搳㤳摤㜱㡡搳愳㑥敤㠶㥥㤰搸捤㑤攲㌶愸昴摢搱〴㡣改㌰挰戳㐴攷敥愸㜳晦搳戹户ㄹ㌳ㅣ昹㘴㉡敦愶㝣ち㤶搴㑣挸㠵挴㍤㄰㜵㤲㤸つ愹㤰搸搵㤷挴㉥扥㈴㌸㑦㡦㈰昸戹㌱㕡㤰搸挳づ慤㍤㠸扥㐵㈲㥥㑡攱㤳㍣㕡㔷㡢愳㝢㈴㤱愸慢挵慢㈶㥥愹㌳搳挱㑣㌸ㄶ㐹ㄸ㝢㍡挳㜹〸㍥挶㕣愷㈷㈴敡㥤ㅥ㜵㙡㉦昴㠴㐴捣㑤攲㔱愸昴挷搰〴㡣扤㘱㠰㘷ㅥ㠹㝤ㅣ昹敥㔴㍥㑤㠷㤹㈴戱ㅦ攴㐲攲㔹㠶愷㠴慦〳㈰ㄵㄲ㍢戸㐹昰㉣㐹戶㠹敤㝤㐹㜰敡㥤ㄶ晡㡢㘸㐱攲㡦㜶㘸敤㈵昴㉤ㄲ挹㔸㉣ㅡぢ〵敢攲㤹㜸㕤㈴㙣㠶㙡搳戱㔰㈲ㄶ捥搴㐵㠳㌸㔶㐷㈳㐶㠳㌳㥣㤷攱㘳ㅣ攸昴攴愴㈶攱昴愸㔳㘹昴㠴挴㐸㌷㠹搷愱搲晦㠵㈶㘰㤸㌰挰戳㐴攷挹㠳捥戳〵㥤攷〶㐶挶㤱捦愵昲ㅤ捡敢戱愴ㄶ㐲㉥㈴摥㠳愸㤳挴㐱㤰ち㠹捤㝤㐹㙣收㑢攲㘰㌸㈱〸㙥㐶㠴ㄶ㈴㥡散搰摡挷攸㕢㈴戰㐵㘴㐲改㘴㈸㤴慥㐹㐶捣㜴扣戶㉥ㅣて㈶捣愰ㄹ挱扤扡㜱㡣㌵㥡㥤攱㝣〲ㅦ愳挵改〹〹㤹㘳㘷㝣敡㔴ㅢ㜴㐲㘲㘳㌷㠹捦愱搲扦㐰ㄳ㌰摡㘱㠰㘷ㅥ㠹づ㐷扥㉦㤵摦搲㠱户㠶㔰㑢㈰ㄷㄲ摦㌳㍣㈵㝣㉤㠳㔴㐸㔴昸㤲搰㝣㐹㉣㠷ㄳ㠲攰㠲ㅦ㕡㤰㌸搴づ慤晤㠲扥㐵㈲ㅣ㌶搳搸〲攲昱㥡㔰㌴ㄲち搶攲㤳㍡㤴ち愷挲昱㜸ㄴ㕢㐷㉡㘹ㅣ收っ攷㔷昸ㄸ㠷㍢㍤㈱㈱搳收㡣㑦㥤㕡〹㥤㤰㈸㜱㤳㔰攵搰㤷愲〹ㄸ㝦㠲〱㥥㜹㈴㡥㜲攴〷㔲搹㥢づ〹㉣愹㔵㤰ぢ〹晥愱㠲㑥ㄲ挷㐲㉡㈴扥晢㈹㝢㔶愳㜷ㅥ㌱扦㠱㌴晦〴㠶㜳摥ㄸ㈳㉡㌹ㄱち㈴㡥户㐳㙢晤搱户㐸㘰攵ㄳ搱㘴㌲ㅥ㠹搵㠵㈲搱㜴㍡㤱捡㐴㙡敡戰㙦㐴㈱〸㘱㥢㌸挱ㄹ捥〰昸ㄸ㈷㍡扤㤵攴戲摡改㔱愷㑥㐱㑦㐸晣ㅢ㠳改㍣ㅢㅣ〸㤵㍥〸㑤挰攰搴㌶㥥㜹挷㠹搳ㅣ㌹敦㌵愱て愱挳㐲㤲㔸〳戹㤰ㄸ捡昰㤴昰㜵〶愴㐲攲㕤㌷㠹捥攳挴摢扥㈴㌸㡤㉤㈴㠶㈳ㄴ㐸㥣㘵㠷搶㉡搱户㐸搴㐶㠲戱㐴㈲㤳挰㐹㐸㈸ㄲ㡦愵ㄲ挱㘴㌴㔶ㅢっ㘵愲㜵㤹㥡㐸㈸㙥㥣敤っ愷ち㍥挶㌹㑥㑦戶㠹戵㑥㡦㍡㜵㍥㝡㐲攲㌵㌷㠹㙡愸昴慤搱〴っ捥㔶攳㤹户㑤㕣攸挸㕢愸ㅣ㐵㠷㔶慥昳㍡挸㠵挴㡥っ㑦〹㕦敢㈱ㄵㄲ捦昸㤲㜸捡㤷挴㈵㜰ㄲㄲ㐱㠴〲㠹㑢敤搰㕡〸㝤㡢㐴㉣㡤㙦㝥〹㝣㘴㘶捣㐴㈴㤳㑥㈵攳㌵㈹㌳ㅣ㑦㠴愳愹摡㜰㉣㔸㘷㕣收っ㈷っㅦ攳㜲愷㈷㈴㘴扥㥡愳愷㑥㕤つ㥤㤰㜸挴㑤㈲づ㤵㕥㡢㈶㘰㕣〳〳㍣昳㐸㕣敢挸ㄷ㔳㌹㤶づ㑢戸捥搷㐳㉥㈴挶㌱㍣㈵㝣摤〸愹㤰昸㠷㉦㠹扢㝣㐹晣〵㑥㐲㘲ㄲ㐲㠱挴㕦敤搰摡㘴昴㉤ㄲ愹㜰㑤㉡㕤ㅢ㑥愴㈲㜵㜵㤱㑣㌴㥤慣〹攲㕣ぢ㝦㜸㈳ㄹ㡥攳㜰ㄱ㌶㙥㜲㠶㌳〵㍥挶捤㑥㑦㐸挸ㄴ㌴㐷㑦㥤扡ㄵ㍡㈱㜱慢㥢挴㜴愸昴ㄹ㘸〲挶㙤㌰挰㌳㡦挴敤㡥㥣户愱搰攷搰攱〸慥昳㥤㤰ぢ㠹㍤ㄹ㥥ㄲ扥敥㠲㔴㐸㕣敦㈶搱㜹㡥㜹慤㉦㠹扢攱㈴㈴收㈳ㄴ㐸晣挳づ慤敤㠵扥㐵㈲㥥づ挷㘲搸㉢攲改扡摡㐸㍡㘹搶㤹戵攱㘸㙤㕤㌴ㄳ捥㤸挱㥡㘰摣戸挷ㄹ捥摥昰㌱敥㜵㝡㜲㡥㜹㥦搳愳㑥㍤㠸㥥㤰戸摣㑤㘲㝦愸昴〳搰〴っ㑥ㄳ攳㤹㜷㡥昹戰㈳㍦㥡捡〴ㅤ㔶㜱㥤ㅦ㠱㕣㐸愴ㄸ㥥ㄲ扥ㅥ㠳㔴㐸㥣敦㈶搱㜹㥣㌸搷㤷挴攳㜰ㄲㄲぢ㄰ち㈴㥥戰㐳㙢ぢ搱户㐸搴㐴愲戵昸㥥ㄷつ㐵㤲㘶㈴ㄵ慣愹㌳㈳搱㘴㕤㈸㥤挲㐷㘹ㅣ愷攱㠶捣ㄶ㜳㠴㡤昰㌱㥥㜲〶㈷摢挴搳㑥㡦㍡昵ㅣ㝡㐲攲っ㌷㠹㘶愸㜴晥㉤㥢㠰挱㤹㕦㍣昳戶㠹ㄷㅣ昹㠹㔴戶搳㘱㌵搷昹㈵挸㠵挴㘲㠶愷㠴慦㔷㈰ㄵㄲ㈷扡㐹㜴㙥ㄳ挷晢㤲㜸ㄵ㑥㐲㘲㌹㐲㠱挴㙢㜶㘸敤㔰昴敤攳㐴㈸㤳慥捤〸㡢㘰㈴㠶つ㈳ㄱ㡢愵戹㘳〴㐳㌵戵㜵㘶挸㤰〹㘰㡥昰㌰昸ㄸ晦㜲〶㈷摢挴ㅢ㑥㡦㍡昵㌶㝡㐲攲㈸㌷㠹ㄵ㔰改㉢搱〴㡣㜷㘰㠰㘷摥㌶昱慥㈳攷ㅤ㉡昴㘳攸戰㠶敢晣㍥攴㐲攲㌸㠶愷㠴慦て㈱ㄵㄲ换摣㈴㍡户㠹㈵扥㈴㍥㠲㤳㤰㔸㡤㔰㈰昱戱ㅤ㕡㍢〹㝤㡢㠴ㄹ㡦㐴昰挱ㄹ㌱敢搲㜵㤱㐴㌸㔹㥢愸㐹㠵挲愹㔸㑤㉣㡣慦㘲攱戴昱㠹㌳㥣㤳攱㘳㝣敡昴㘴㥢昸捣改㔱愷扥㐰㑦㐸㉣㜲㤳㌸ㅤ㉡㝤つ㥡㠰昱㈵っ昰捣摢㈶扥㜲攴扣㔵㠵㝥㌶ㅤ搶㜲㥤扦㠱㕣㐸慣㘵㜸㑡昸晡づ㔲㈱㤱㜱㤳攸㍣㥦㐸晢㤲昸ㅥ㑥㐲攲〲㠴〲㠹ㅦ散搰摡㠵攸摢㝢㐷ちㅢ㐲㉣㡤㔳㠸㑣㍡㠲㡦㑤㝣〵㐹攱㐳戴㈶㤴挱㘵㤲㑣㌸㙡晣攸っ攷㈲昸ㄸ㍦㌹扤㤵㠸㙢晣散昴愸㔳扦愱㈷㈴晥攸㈶㜱〹㔴晡愵㘸〲挶敦㌰挰㌳敦㝣㠲㘳ㄴ昹㐵㔴㕥㐵㠷㜵㕣攷㔲挸㠵挴㌵っ㑦〹㕦㥣㔸ㄵㄲ昳摣㈴㍡户㠹戹扥㈴捡攱㠴㈷敥㜸㠵㔰㈰愱搹愱戵ㅢ搱户㐸㐴㘲昱㔰っ晢㐵㌸㤹㑡㐴㐲攱㘰㈲ㄳ挳㔷昲㕡戳挶慣捤攰㔰ㅡ㌲㝡摢㍥晡㕦攰㘳㜰慥㔵〶㈷摢㠴敥昴愸㔳㝤搱ㄳㄲ㌳摤㈴㌶㐰愵摦㠲㈶㘰昴㠳㠱慣戱攷㝢㐷㝦㐷捥㥢㔷攸㜷搰㠱㜷㥦㔰㠶ㄳ晥敦っ㑦〹㕦ㅢ㐳㉡㈴㈶晡㤲ㄸ敦㑢㘲㈰㥣昰㐴㙤ㄱ㐲㠱挴㈰㍢戴㜶㉦晡昶㌶ㄱ㑦挶戱〵㤸㘶㉡㥤㡣攰ち㐵㈲㤳㡡愶攲㤱㜰㕤㍡㥡〱㥥戰㌱搸昶搱敦㠳㡦挱改搳㉣㠹㑤㥤ㅥ㜵㡡戳愲㐲㘲㡣㥢挴㐳㔰改て愳〹ㄸ㐳㘱攰㐷㘲ぢ㐷捥扢㔸攸㡦搳攱㝡慥戳㑣㝦㔲昴㈴挳㔳挲㔷㈵慣㠵㐴㡤㥢〴㉦㝢挹㜷搱搱扥㈴慡愰愶㠵晥㉣㐲㠱挴〸㜴ㄸ㑤㝢づ㝤㡢㐴㍡㔱㡢ぢ慥㜵ㄱㅣㅣ㤳㤱㘰㉡㥡慣㌵攳㜱㌳㠶昳㡢ㅡ㘸挲戵挶㔶戶㡦晥㍣㝣っ捥㠸ち〹戹挲㔵敤昴愸㔳㥣攸ㄴㄲ摢扡㐹扣っ㤵晥ち㥡㠰戱ㅤっ㠴挴搹㔸搰㜹㐹㑢攷〵㉣㠳搳㥦㈲扦㤹㘳㝤㠳づㅢ戰愴㜶㠰㕣㤲扤挵昰㤴昰㌵ㅡ㔲㈱㌱捣㑤愲昳㌸戱㠵㉦㠹㥤攰㠴㘷㠹晥ㅥ㐲㠱㐴㡤ㅤ㕡㝢ㅦ㝤㡢㐴㉡㙥㘶㌲戱㘴㑤㑤扣㌶ㄴ〹〶愳戸㕥ㄳ㡣㘴㘲㘶㑤戸づ㔸愲㔱㈳㘸晢攸ㅦ挰挷〸㌹扤㤵㔸㌰挲㑥㡦㍡挵戹㑢㈱戱㠹㥢挴㈷㔰改㥦愲〹ㄸ㜱ㄸ挸ㅡㅦ㠳〵搷㤵ㅡ捥㘸㡡㥣昷戵搰扦愴〳㙦㑣愱㘴㤲㤲愲慦ㄹ㥥ㄲ扥㜶㠱戵㤰攸敢㈶搱㜹㥣〸昸㤲ㄸぢ㈷㍣昱㠳㘵㠴〲〹㑥㑢㌲㥡昶〳晡ㄶ㠹㘴㈲㔸㥢㑡搶搴㈵㔲挱〸晥戰㕢㈲㔱㠳㑢㔶㤱㔰㑤㑤搲挴㐷㐷㑤搸ㄸ㘷晢攸㍦挲挷ㄸ敦昴攴㌸㌱挱改㔱愷㌸ㅤ㈹㈴捡摣㈴㝥㠵㑡晦つ㑤挰㤸〲〳㔹㘳捦㜱㘲慡㈳扦㤷㘳敤愵愱戹㡦敢㉣昳㡥ㄴ㤵㐳搴㐹㠲昳㡥㐲攲愷ㅦ㕤摦㐵㍢昷㡥ㅦ㈰捤晦㉥扡㍢㥣昰㐴㍤〹㐲㠱挴㑣㜴㠴㐴〰㝤㡢〴扥㝣愷㜱㌹㍤㥥㠹㠴㌰ㄷ㤱挲㐵㠹㠸㠹戹愷㔴戴㈶㤸㑥㈶㔲㜱㘳㤶敤愳昷㠱㡦㌱摢改挹摥㌱挷改㔱愷收愲㈷㈴扥挲㘰㍡扦㡢づ㠰㑡㌷搰〴㡣㝡ㄸ〸〹捦摥㌱捦㤱昳㑥ㄷ晡㘰㍡㍣㠲㈵㘳㍥攴㜸愲慥〳愲㝥扤捡昷㐵㘷㘷捦㍣㤵晦㑦摣㐷㜹晦〶挱ㄴ晣㑤〱㔶攴㤴昴挲㙦㝢慤㕦挴㤶㤵㡥昹捦㘲㜱㈶㡣㍦㠸攷慢晣㐳慣敢晦㈱づ摦㡤散摣ㄸ㈳づ挷㑢ㅦ㠲ㄵ㉥摦ㅦ慢㕢攳㌷挴㘲㝦愳づ㡥㈵㠳㥢愷户㘳㐶っ㝦敢㜰㕥敢㠴捥㍦㤴户㤱㌳㔳㌶捡戹㌵㝥㜵㔶㌲㈱搹㡥㥢㈹㜴㤸㡥摢㥣戶㑥㍦摣㙡ㅥ㜳㥥㔰㡣攲㡤昴〷㘷㝢慥㕦ㄴて捤㑡愷攳づ攰扣㡤㠶ㄳ戱ㅤ扦愹㉤㉢敤愵㝣㝦攴㙦晦㐹㍣晥㠴㤸搱昰㘷ㅦ愶愷〹㘰愸捦敦愹㈷㌶㜶挸晤〸戶㠰㕥改㥣㐰搵㠶ㄲ搳搸㤱㜳㐶㐶捡摦挵晢搰敤ㄴ戹搴㤹㤰㥢㘵㐰摦ㄲ昱ㄴ昷㜱㐶愳㘸㐰〳㍡搸㡢昱愳收㥣挷ㄷ攳散敥㜸敢晦ち晢㝦㘳晣㠰〳ㅤ㡦㍦愸慡㌵ㄳ捡摦㕣㜱搱㤷㔷敦㕣㝤挱つ扦摢晦慦戰㍣扥ㄸㄷ㤶挷㝤攳㌰晦㡡㥤ㄱ㔲晤㉤㌶㙦戳㜹〷㡤㝡〳㠳㜸〵㍦㤴捥扢㠱晡扦㙣㠵昷〶敡挶〲㐴挲ㄳ㈵㍦ㄸ㙦扦㕥敡㘰㜴戸搳愸搷攰挱㉤㤵慢慡㔷㜳㉤㥢㈱收〶愶昴㈶戴摡㌶㤰㔹㈴搵㑢戰㜳搶㍦愰㙦㐷㘳㝥㜹㜰㐴〳づ㐱愷㘷㐸摡ㅣ㡦㙥㈳㔹ちて㍦㈴捦摡㙢㥥㠷攴ㄹ㕢攱扤愵扡戱ㅣ㤱昰㉣搱㜷戲㤰ㅣ㠱㡥㈰㜹ちㅥ㥤㐸㠲㕣㑢捥〸㕡㐸㌸搷愸㠵戳㐸ㅥ换㐱ㄲ愵昱㑡㤸㜴㈲㌹ㅡ㥤㥥㈱攱散愲㜸㜴ㅢ挹〹昰昰㐳昲㔰㈱㈴て摡ち敦㑤搶㡤搵㠸㠴㘷㠹扥戳㠵攴㔴㜴〴挹晤㙥㈴㘳戹㤶㥣搷戳㤰㜰挶㔰ㅢ㤷㐵昲㡦ㅣ㈴ㄳ㘸捣㡦㠴㑥㈴㘷愲搳㌳㈴㥣㈳散ㄹ㤲昳攰攱㠷攴㡥㐲㐸㙥户ㄵ摥摢慥ㅢㄷ㈰ㄲ㥥㈵晡㌴ぢ挹挵攸〸㤲㕢摤㐸愶㜳㉤㉦㠱捡㐲挲挹㐰㙤昷㉣㤲㥢㜳㤰捣㠲㘲挰ㄵ㌰改ㄹ〵捥昸昵㡣挲㜵昰昰愳㜰㐳㈱ち搷摢ち敦扤搷㡤ㅢ㄰〹㑦捣㤳㔸ㄴ㙥㐲㐷㈸㕣敢愶㌰㥦ㄴ㌶㐰㘵㔱攰㐴愰戶㜷㤶挲㤵㌹ㄴ昶㈵㠵摢㘰搲㌳ち㥣敤敢ㄹ〵捥昹昹㔱戸愴㄰㠵昵戶挲㝢〳㜶攳ㅥ㐴挲ㄳ〵㉡ㄶ㠵〷搰ㄱち敢摣ㄴㄲ愴挰愹㍡㡢〲㈷〱戵㔴㤶挲昹㌹ㄴ㑣㔲㜸ㄴ㈶㍤愳昰㤸攳搱敤㠳〴攷晢晣㈸㥣㕤㠸挲㔹戶挲㝢ㄷ㜶攳㔹㐴挲ㄳ㐵㉤ㄶ㠵ㄷ搱ㄱち㘷戸㈹㌴㤳挲换㔰㔹ㄴ㌸〱愸戵㘶㈹㥣㤶㐳攱㄰㔲㜸ㅤ㈶㍤愳挰㔹㍥昱攸㌶〵捥昵昹㔱㔸㕤㠸挲㠹戶挲㝢㉢㜶攳㍤㐴挲ㄳ〵㌰ㄶ㠵㡦搰ㄱち挷扢㈹㉣㈷㠵㑦愰戲㈸㜰昲㑦㍢㉣㑢㘱㔵づ㠵㈳㐸攱㜳㤸昴㡣〲㘷昸㝡㐶攱㕢㜸昸㔱㔸㔱㠸挲㤱戶挲㝢㍦㜶攳㝢㐴挲戳㐴㍦摡愲昰㌳㍡㐲攱㜰㌷㠵㘳㐸攱㔷愸㉣ち扦㘰㐹㍢㉥㑢㘱㔹づ㠵ㄳ㐸㐱㘱㠵㝡㐶㠱戳㝢攲搱敤㙤愱㌷捣慢㌹㜶捦挹㔵㝢㈱ち㙤戶挲㝢㔳㜶㐳㐷㈴愱㜰慡㐵愱ㅦ晡㐲㘱㤱㥢挲改愴挰愹㌹㡢〲㈷晤戴㍦㘷㈹㌴攵㔰㌸㤳ㄴ〶挲〴捦ㅥ㥣㘲㜲㘶㑦㍣扡㑤㘱〸捣慢㝤㈸㉣㈸㐴㈱㘳㉢扣㜷㘶㌷㠶㈲㤲㔰㌸捦愲㌰ㅣ㝤愱㤰㜶㔳戸㠰ㄴ慡愰戲㈸㔴㘲㐹扢㈸㑢攱挰ㅣちㄷ㤳㐲㌵㑣昰散〱〵捥敡㠹㐷户㈹㜰㙥慦摡㠷挲晥㠵㈸散㘷㉢扣户㘷㌷㜶㐴㈴愱㜰㠵㐵㈱㠸扥㔰搸挷㑤攱㉡㔲〸㐳㘵㔱攰㘴㥦㜶㑤㤶挲扣ㅣち搷㤱㐲ㅣ㈶㜸昶㠰〲㘷昴挴愳摢ㄴ㌸慦㔷敤㐳㘱㑥㈱ち戳㙤㠵昷ㅥ敤挶㌸㐴ㄲち㌷㔹ㄴ㈶愱㉦ㄴ㘶扡㈹㙣㈰〵㑥挷㔹ㄴ㌸搱愷晤㉤㑢㘱户ㅣち户㤱挲㜴㤸攰搹〳ち㥣捤ㄳ㡦㙥㔳攰㥣㕥戵て㠵㐹㠵㈸㑣戴ㄵ摥ㅢ戵ㅢ㝢㈲㤲㔰戸摢愲㌰ㅦ㝤愱㌰摥㑤攱ㅥ㔲攰㔴㥣㐵㠱㤳㝣摡㝤㔹ち扢攴㔰㜸㠰ㄴ昶㠷〹㥥㍤愰挰㤹㍣昱攸㌶㠵〴捣慢㝤㈸挴ぢ㔱㠸搹ち敦摤摡㡤ㄴ㈲〹㠵㐷㉤ちぢ搰ㄷちㄱ㌷㠵挷㐹㠱搳㜰ㄶ〵㑥昰㘹㑦㘶㈹搴攴㔰㜸㥡ㄴ㥡㘱㠲㘷て㈸㜰ㄶ㑦㍣扡㑤愱ㅤ收搵㍥ㄴ㐶ㄵ愲戰扤慤昰摥戲摤㔸㡣㐸㐲攱㐵㡢挲㜲昴㠵挲戶㙥ち㉦㤳〲愷攰㉣ち㥣摣搳㕥捤㔲ㄸ㤹㐳攱㜵㔲㔸〱ㄳ㍣㝢㐰㘱愵攳搱㙤ち㥣挷慢昶愱㌰扣㄰㠵㘱戶挲㝢摦㜶攳㌸㐴ㄲち敦㔸ㄴ㌸㠷㈷ㄴ戶㜰㔳㜸㡦ㄴ㑥㠶捡愲挰㠹㍤敤㠳㉣㠵捤㜲㈸㝣㐴ち愷挳〴捦ㅥ㔰攰散㥤㜸㜴㥢〲攷昰慡㝤㈸っ㉣㐴㘱㘳㕢攱扤㜹扢戱ㄶ㤱㠴挲攷ㄶ〵捥摦〹〵挳㑤攱㑢㔲戸〸㉡㡢〲㈷昵戴慦戳ㄴ晡收㔰昸㤶ㄴ㉥㠱〹㥥㍤愰挰㤹㍢昱攸㌶〵捥摦㔵晢㔰攸㕤㠸㠲㘶㉢扣㜷㜰㌷㌸敤㈷ㄴ㝥戶㈸㜰敥㑥㈸㤴戹㈹晣㑡ち㝦㠱捡愲挰〹㍤敤昷㉣㠵㤲ㅣちち㜷㜶ㅣ戰〱㈶㜸昶㠰〲㘷敤挴愳摢ㄴ㌸㜷㔷敤㐳攱攷ㅦち㕣㤸晢挹㔶晣攴昹㝢搸〶愷晣㠴㐲㙦㡣ㅤㄷ收敥㐱㕦㈸晣〰㡦て戱㜶㜲㘱㑥㠷㔲㜱捡捤愲挰挹㍣慤て㘴昶㠵戹㙦㘰晢㉥㙣慤㙢㤵晤㐸攱㈱㤸攰搹〳ち㥣戱ㄳ㡦㙥㔳㜸ㅣ收搵㍥ㄴ㍥㉦㐴攱摦戶挲㝢㉦㜷㠳搳㝤㐲㘱愰㐵攱㔹昴㠵挲愷㙥ち㠳㐹㠱搳㙤ㄶ〵㑥攴㘹㥢㘶㈹㝣㤸㐳㘱〸㈹扣っㄳ㍣㝢㐰㠱戳㜵攲搱㙤ち㙦挰扣摡㠷挲㍢㠵㈸扣㙤㉢扣㌷㜴㌷摥㐲㈴愱㌰摣愲挰昹㍡愱昰愶㥢㐲ㄵ㈹㝣〰㤵㐵㠱㤳㜸摡㔶㔹ち慦攵㔰愸㈶〵㑥扥攱搹〳ち㥣愹ㄳ㡦㙥㔳昸ㄲ收搵㍥ㄴ㕥㉣㐴攱〵㕢攱扤慢扢昱㌵㈲〹㠵㔱ㄶ〵捥搵〹㠵攷摣ㄴ㜶㈴㠵ㅦ愱戲㈸㜰〲㑦摢㈹㑢攱愹ㅣち㐱㔲攰挴ㅢ㥥㍤愰挰㔹㍡昱攸㌶㠵㕥㌸㌲㔵晢㔰㜸戴㄰㠵㐷㙣㠵昷搶敥㐶㌹㈲〹㠵戸㐵㐱㐷㕦㈸㍣散愶㔰㐷ち㝤愰戲㈸㜰昲㑥摢㌹㑢攱晥ㅣち㘳㐹㘱〰㑣㝡㐶㠱㌳㜴㍤愳㌰ㄸㅥ㝥ㄴ敥㉥㐴攱㉥㕢㤱㜷㝦昷㑤ㄱ愹慢晢扢扢晥㙥晡〰愰㉦捦昰㜷㠵㝤㌲㤶㤸㌳㜲昸㘵㘱㘳㔳㤳晣㈸慦㉦㙥挷摣㠶扦㕣㍥ㄳ㜷ㅤ挷㑤㤸敢ㅢ敤扦㠶㍢ㅤ㜷㈳攷摤㙤㥤ㅢ晥敡搲愳戳㤶㤹搳㠶㍢〰昷捥㑣㙦挷摤攲搳ㄵ昸换换ㅤㅤ㘶㕢换晦挲扤㥡昱㌳㐹摥昰〶て敢㉥捤扥扦㔰攴㑦て㝤愷扦攴慥敤愳戳㍣㥣㍦㐸㕥捡扢㌸晦㘷㌷㡥搷㈶㘱ㄳ㜳㙥㘹㥡㜶摤㤷扣㑣摤㠹户搸㥡㠶㕥㔹昲扢㡣戹愴ㄴ戵㤸戰搷愶愲改㠵扦㈸㉣ㄳ搰㘸〲晡㌴㐸攴〷扥搲㤴㤴て挱㘶攰㕤㌹晥㘶㤴㜷ㄲ㈹昱晣㔹昱㍥㝤戸挶捥愳㙣㑢戸ㄶ㥢㌳攴㐷㘶敦收㠶㐴㕢㕢㘲㜹㐵㜳㐳㤳搹戲愰㘳㘱㐵挳ㄲ㑣㤱攲㝥敡ㄸ〷晥㐶戹㍥ㅤ晦㕢愰戱扢㙤㠵㠸摣㉥戵ㄹ㤰晡慦散〶摦㤵㥤〹㝢㙤ㄶ㥡摣㤵㥤つ㠹㙢㘵㔵㌵㘲㜳㠵㥤㠷摡づㅤ慥㠶扥〷㉣㍢㠷戱ㄳ㈴㌲㡣㍤㈱昵ㅦ挶昵扥挳愸㠷扤㌶て㑤敥㌰收㐳攲ㅥ㐶㄰昱㜳㠶ㄱ㜵㠶戱㌷㉣㍢㠷戱戳㌳㡣㝤㈰昵ㅦ挶ㄵ扥挳搸て昶摡晥㘸㜲㠷㜱〰㈴敥㘱㡣昵づ㠳ㄳ㑡㐲攳㡦戰散ㅣ〶㘷㘷㐸㐳攷㥢㔲愶搶昹愶㑣㌰㌶摦㠰散㤶㤶愲㠸㍦㈵㤷愶㐴㑤昷愶攳㘴㡤愴㌳㘱搹㤹㡥搳㈰㤲㡥昰换搴㕡摦㜴ぢㄹ㥢愰戳改づ愲挸㤵㙥扥㌷摤扥㑥扡㈶㔸㜶愶攳㝣㠳㉢摤ㅡ摦㜴慤昹改づ昱愴攳搴㐴捥㝢㙡㍡改摡摤改㜸㘱㕦搲㜱㜷㉥㔳慢㝤搳㉤㘱㙣敥扡搹戵㕢㐶㤱㙢敤㌸〷㤰㤳敥㄰㈷摤愱戰散㕣扢愵戹改㔶昹愶㍢㈲㍦摤ち㑦扡攵摥㜴㐷㌸改晥攴㑥㜷㜴㙥扡㈳㝣搳慤捡㑦㜷慣㈷摤㌱摥㜴㈷㌸改㡥㜷愷㍢搵㐹㘷㙤㉡㑢㝣搳慤㘶散摣㑤攵㘴㑦扡搳扤改捥㜴搲㥤敡㑥挷㡢慦慥昷慥搵㌷摤ㅡ挶捥㝤敦捥昰愴扢挰㥢㡥搷㘲㘵㐷㌸换㥤㡥㔷㌹㕤改ㄶ晡愶㕢㥢㥦敥㍣㑦扡慢扣改㜸搱㔳搲㕤攰㑥挷换㠹慥㜴〹摦㜴敢昲搳慤昷愴摢攰㑤㜷㥢㤳敥㔲㜷㍡㕥户㤳㜴搶㔱㘵㍦摦㜴㔷㌰㜶敥㔱攵㉡㑦㍡㕥攲换搹ㄱㅥ㜰搲㕤攳㑥挷ぢ㘴慥戵慢昷㑤㜷㍤㘳攷扥㜷㌷㝡搲昱㕡㕡㑥扡愷㥤㜴㝦㜵愷㝢搱㐹㘷慤摤㑣摦㜴ㅢㄸ㍢㜷敤晥收㐹昷戲㌷摤敢㑥扡摢摣改㜸挹挷戵㜶㔳㝣搳摤挹搸戹㙢㜷㤷㈷摤㝢摥㜴ㅦ㌹改晥攱㑥挷㙢㉢㤲捥摡敦㜶昵㑤㜷ㅦ㘳攷敥㜷て㜸搲㝤改㑤昷慤㤳敥㈱㜷㍡㕥挴㜰慤㕤摣㌷摤㈳㡣㥤扢㜶㡦㜹搲晤敡㑤挷㙢ㅡ戲㈳㍣攱㑥挷慢〵慥㜴㌵扥改㥥㘶散摣㜴捦㔲攴㍡㐴昳挲㐲捥愶搲て〲㐹昷㍣ㄶ㍡て搱晣㕡㉥改昸㈹㕦愶戶昳㑤昷ㄲ㜴㍡㍦搱戳㥦〸慦㔰攴㑡挷㙦昰㌹改昸㉤㕤搲扤㠶㠵捥㜴晣晥敢㝡敦㐶昸愶㝢〳㐶㥥昷敥㉤㡡㕣改慡搰捦㐹挷慦挳㤲敥ㅤ㉣㜴愶攳ㄷ㑤ㄷ捣愱扥改摥㠷㤱〷收㠷ㄴ戹搲敤㠸㝥㑥扡㈰〴㤲敥㘳㉣㜴愶攳㌷㍡ㄷ捣㐱扥改㍥㠳㤱〷收攷ㄴ戹搲昱换㕦㑥㍡㝥挱㤳㜴㕦㘲挱㐹㔷捥㜳散㙥㝦〱㘰晤摢㐰㝣㔵㙡㌲㔳晣㝢㐲ㄳ昱㌷㍡㐶㌵攱㐴扥ㅢ㝦〴攸㉢攴㔱㍣㜳㘷っ晤㙢㝢㠱㥤〱㍣㝦收㐲〵㕥昸改㌵㝡ㅣ㤴晥つ挵㍣晤ㄵ㡦㙦敤〵昱攰愹㙥搶愳ㅥ㍤昱昸㡥攲昹戶㑥晦摥㕥㄰て㥥㤵㘶㍤㜸㜶㈹ㅥ㍦㔰捣㤳㑡敡昴ㅦ敤〵昱攰〹㘴搶㈳㠱㥥㜸晣㐴㌱捦ぢ挵攳㘷㝢㐱㍣㑣扢㘳慤〷捦敦挴攳ㄷ㡡て戲㜵晡慦昶㠲㜸昰㌴㉥㥢㠳愷㘸攲昱ㅢ挵㠷搸㍡晤㜷㝢㐱㍣摡敤㡥㤵㠳㘷㔹攲㐱㜶㡡㈷㔸㌴搲ㄵ㝢㘴㠹搷〰㥥㑣㜱挱昲攰㠹㤲㜸㤴搲㠶攷㐸攲搱换敤昱愷ㅣて㥥敢㠸㐷ㄹ㙤㡥㜵㍣捡摤ㅥ㍣愵挹收攰改㡡㜸㘸戴㌹搹昱攸敤昶攰㔹㐹搶㠳㘷ㅣ攲㔱㐱ㅢ㥥㙣挸愸㜴户〷㑦㉣戲ㅥ㙢ㅤ㡦〰㙤㜸扥㈰ㅥ㝤摣ㅥ㍣㌷挸㝡昰㜳㕦㜲昴愵つ㍦昲挵愳㥦摢㠳ㅦ敦㔹て㝥㜴㡢㐷㝦摡昰㔳㕢㍣〶戸㍤昸〹㥤昵攰愷慦㜸ㄸ戴攱〷慦㜸㙣攴昶攰㠷㙣搶㘳㠳攳戱㌱㙤昸搹㈹ㅥ〳摤ㅥ户攵㜸昰㌳㔰㜲っ愲つ㍦晥挴㘳戰摢㠳ㅦ㜵搹ㅣ晣ㄸㄳ㡦㑤㘸昳㠰攳戱愹摢㠳㥦㔶㔹て㝥ㄲ㠹挷㘶戴攱㠷㤰攴ㄸ攲昶攰〷㑥搶㠳ㅦ㈶攲戱㌹㙤㥥㜵㍣㠶扡㍤㥥捦昱攰攷㠱㜸㙣㐱ㅢ㝥ㄴ㐸㡥㉤摤ㅥ㍣散㘷㜳昰㤰㉥ㅥ挳㘸挳愳戹㜸っ㜷㝢昰挸㥤昵攰㔱㔹㍣㉡㘹挳〳戲㜸㔴戹㍤㜸昰捤㝡昰挰㉡ㅥ㈳㘸挳㘳慡㜸㙣攵昶攰昱㌳敢㈱〷㌶敥㜵㈳㘱攳㍣っㅥ攰攴〲㕤㌵愴戸㜰㉦〷㌳㕡㙤敤戶攲㐱㑤慣戶戱慣攴〰㐶慢㙤摤㔶㍣㤰㠹搵㜶㤶㤵ㅣ戴㘸戵扤摢㡡〷㉦戱ㅡ㘵㔹挹㠱㉡㉦㈳て㔸㘲戵愳㘵㈵〷愷扣㡣㍣㐸㠹搵㑥㤶㤵ㅣ㤰昲慣㜸㘰ㄲ慢愰㘵㈵〷㈱㕡攵㤰攰挱㐸慣挲㤶㤵ㅣ㜸昲慣㜸〰ㄲ慢愸㘵㈵〷㥢㍣㉢ㅥ㜴挴㉡㙥㔹挹〱㈶㙦㕣㍣搰㠸㔵㥤㘵㈵〷㤵扣㔸㍣戸㠸搵捥㤶㤵ㅣ㐸昲慣㜸㐰ㄱ慢戱㤶㤵ㅣ㍣昲慣㜸㄰ㄱ慢㜱㤶㤵ㅣ㌰㘸㤵昳㙥昳挰㈱㔶ㄳ㉣㉢㌹㐸攴挵攲挱㐲慣㈶㔹㔶㜲㘰挸㡢挵〳㠴㔸㑤戱慣攴㘰㤰ㄷ㡢〷〵戱㥡㘶㔹挹〱㠰㔶㌹摢ㄷて〴㘲㌵摤戲㤲㥤㍥㉦ㄶ㜷㝥戱摡摤戲㤲ㅤ㍤捦㡡㍢扣㔸捤戲慣㘴攷愶㔵捥戶捡㥤㕣慣收㔸㔶戲㐳攷㡤㡢㍢戶㔸敤㘹㔹挹㑥㥣㤷㤱㍢戳㔸搵㕢㔶戲攳收㘵攴づ㉣㔶昳挵捡㜰㌶㔱挵晤㔳慥㥣㕦晤扤㌵愳㌶ㄱ扥ㄵ戸〵㥢昳搶㈹敥㥢㘲㜱㤵挷挲㠱愸戸㕦㡡挵㤵ㅥぢ㘷愵ㄵ昷㐹戱戸㈲搷㐲㜱㌷ㄴ挵攵ㅥ〵昷㍣㔱㕣收㔱㜰㘷ㄳ挵愵ㅥ〵昷㉦㔱㕣攲㔱㜰㤷ㄲ挵㝡㡦㠲㝢㤱㈸㉥昶㈸戸攳㠸㘲㥤㐷挱㝤㐵ㄴㄷ㜹ㄴ摣㍤㐴㜱愱㐷挱㍤㐲ㄴㄷ㜸ㄴ摣〹㐴㜱扥㐷挱敤㕥ㄴ攷㜹ㄴ摣搴㐵㜱慥㐷挱慤㕢ㄴ㙢㍤ち㙥搰愲㌸挷愳攰㌶㉣㡡戳㍤ち㙥戶愲㌸换愳攰㤶㉡㡡㌳㍤ち㙥㥣愲㌸挳愳攰昶㈸㡡㍦㝢ㄴ摣〴㐵戱㈶㔷搱攷晦〱㝢敢㠹㜲</t>
  </si>
  <si>
    <t>㜸〱捤㥤〷㝣ㄴ㘵晥晦昳㠴㘴挸㉣㙤ㄴ㔱ㄱ〴㠲攴㤴㈲㙣㑢戲㐱㔱㈰ㄴ㔱㡡ㅡ戰㝢㜱换㉣㐴㔳㈰ㅢ㄰昴ㄴ㑥ㄱぢ昶ㄳㄵ㉢㜶搱戳㥤㘲㍦扢㥥㘷㌹ぢ昶搳戳搷搳戳摥改㔹晦㥦捦㜷㘶戲戳戳戳㥢攴㝥昷㝦扤㙥㤹㝤㤸攷㕢㥦㜹㑦摤㜹㥥㤹㤴愸㤲㤲㤲㕦昰攱晦晣㤴㜱㘶㘸挳㡡㑣㠷搹㌲扥扥慤戹搹㑣㜶㌴戵戵㘶挶㑦㘹㙦㡦慦㤸摤㤴改攸〵〳慤戱〹晡㑣㜹㘳愶改㈸戳愲㜱㤹搹㥥㠱㔱㜹㐹㐹㐵㠵㕥ち晤㘰晢㙢㌸ㄵ㥤㕥㝡ㄹぢ㔸㤵攸ㅡ㡢摥㉣㉡㔸攸㉣〲㉣晡戰攸换愲ㅦ㡢晥㉣〶戰㌰㔸㙣挱㘲㑢ㄶ〳㔹㙣挵㘲㄰㡢慤㔹㙣挳㘲㕢ㄶ捣慦㙦挷㘲〸㡡扥㐳㔱捣慦㥦㍡㉦㜱㌸㤶愶愱愳慤摤ㅣ㌷㘲㍦慢捤㤳㐲愱昱愱昱攱扡㜰捤昸攰戸ㄱ昵㑢㥢㍢㤶戶㥢㤳㕡捤愵ㅤ敤昱收㜱㈳昶㕥㥡㘸㙥㑡敥㘵慥㤸摦㜶㠴搹㍡挹㑣〴㈳㠹㜸㌴ㄶ㡡㔶㔷愷敢敡㘲㝤户㐷攴戹昵㔳昷㙥㌷搳㤹晦㔶捣㘱㡣㌹慦㝥敡昸戹㘶挷㝦㉢收㜰挴㐴挸㘹㙤㉤昱愶搶晦㔲搰㜲慥搳敡㘹㘶戲㠹㉢摦㌴摢㥢㕡ㄷ㡥㐷戳㜳㐰愳㔶㍢㝥㑡㈶戳戴㘵㌱户愳㝡戳戹㜹㕦㌳㉤㉢扤㘵㕡愶㘳敦㜸㝢㑢愶㙦ぢ昹㤹敤㘶㙢搲捣昴㙦㤹扥㍣㘹㌶摢㠶㤹㡡㤶晤攲敤㜳攳㉤㘶ㄹ㘷〶戴㔸敢㜰㔶捡㙣敤㘸敡㔸搱慦㘵㐱挶摣㌷摥扡搰愴㐹㜹换捣愵㑤㈹㔵㔶㠶愹愴搷㡥㝥㉤㤳ㄵ㠵昶戴搴㉦㡡户㜷㐸㡤慢㌰攴㘷敢摡㕣㘴㈹㜲摡挵㑤㙡㠴挷㡢敢慣愱愹㘵㉦戳扤搵㙣㘶ㄲ慥挹戱ㅥ㈳〱㘴慤㠷㑥㔲捥攲㜰㉤愹㍥昶捥挷㘵㘱ㄶ㙤〴㡡挱㜳摢摡㕢戰㐱捥㌱攳慤㤳㐲攳ㅡ㍡㔲搳捣㘵㤳㠲攳㐳搵㝡㈵搴晡㐸ㅡ敥㠰㘲㡢愹昱㡣㌹愲㘱㜱扢ㄹ㑦㑤っ㐵㙡慡㈷敡愳㘸㔰㠵㐲㤵扤㠶㍤摤ㅤ㥦㝢㕢㘹㘳扣戴㌱㔱摡㤸㉣㙤㑣㤵㌶㥡愵㡤改搲挶㠵愵㡤㡢㑡ㅢ㥢㑡ㅢて㉦㙤㍣〲㌶捥愷愲㜷敦㔲晢搳敦搴㡦㤷㥦晦搵捣㜹㙢敥㍡㘷捣昳敦慥昹㔱㜱攷㤶㘳挳㡥㤸㈹搲摥㥤愰搶㐷愳搰挶愰昰戴㌷ㅣ㥣愸㡦愵挱㌸ㄴ㑡㙤㐶㝢搹收㉤晥㝡㔰昳㙢㈳て摤攳㡣㡤慢㌷㥢㜳搶摥愶㜸㄰㤱㘴攳㌱㔳㈴搹〴挶ち愲搰㐲㈸㍣挹㈲搱㠹㝡㤸〶ㄱㄴ㑡㍤㘵㈷慢扦㜶摡挶攳攷摣㕢㝦㐷晦慦收ㅤ㌸㘸搷摤ㄴて㔶㤲慣ㅡ㌳㐵㤲搵㌰㔶㉤ち㉤㠶挲㤳㉣㡡㈵慢愳挱㐴ㄴ㑡㍤㙡㈷㡢散昱㐲㥦ㅦ㥥㥤㍦敤摡㡦慥㑢慤㥡㌶散㙡挵㠳愲㈴摢ㄵ㌳㐵㤲㑤㘲慣摤㔰㘸扢愳昰㈴ぢ㐵㈶敡㤳㘹㌰〵㠵㔲昷搹挹晥㜰㙣攵挳敦晦㜵挵慣换户晤昴挲扦㕦昵搸攷㡡晢愱㈴慢挷㑣㤱㘴搳ㄸ㙢㍡ち㙤〶ち㑦戲㌰戶戱㤹㌴搸〳㠵㔲㜷搸挹㘶搵て㝥扣摦敢㌷捤㌹㜳收搲愳㍥㍣敦捦㝢㉡ㅥ攴㈵搹㥥㤸㈹㤲㙣㉦挶㥡㡤㐲㥢㠳挲㤳㉣㔲㌳㔱㥦㑢㠳㜹㈸㤴扡搹㑥㌶㝢捤敡㕢慥㑡摤戴挷改㥦㤶〷㍥㝣攰攲ㄳㄴ㑦㈶㤲㙣ㅦ捣ㄴ㐹戶㉦㘳㌵愰搰收愳昰㈴㡢㠶㈷敡ぢ㘸戰ㅦち愵㌶摡挹搶摣㌷㜸搵慦㥦㈸㥤户攱戸㈳扦摦晣挳㤴昱慡て搴㤲散〰捣ㄴ㐹㜶㈰㘳ㅤ㠴㐲㍢ㄸ㠵㈷㔹〴敢散㄰ㅡㅣ㡡㐲愹换敤㘴ㅢ㙦㕤昷㙤㐹㥦挱㌳搷慣㕦晢搹㤲㡡㜹㑡昱攴㈸挹ㅡ㌱㔳㈴搹㘱㔰敢㜱ㄴ㕡〲㠵㈷㔹ㄸ㑢㤶愴㐱ち㠵㔲ㄷ摡挹㥡扦戸昹敥攵ㄵ捦捥㕤昷搶ㅢ㜳㑦ㅢ戶昵挱㡡㈷㘱㐹㤶挶㑣㤱㘴ぢㄹ㙢ㄱち慤〹㠵㈷㔹㑤敤㐴晤㜰ㅡㅣ㠱㐲愹㜳散㘴㑦扣昰攲㑢㡦㈴ㅢ收㥣戶㜶挵㉦㔷昶㥢摥愰㜸戲㤷㘴㉤㤸㈹㤲慣㤵戱摡㔰㘸㡢㔱㜸㤲㠵戰㔳㉦愱㐱㍢ち愵㑥戳㤳㥤ㅡ敦㝦散挵㑤换愷摣㝡昲昸愱㤷㍣扤敥㐵挵㡢ち㐹搶㠱㤹㈲挹㤶㌲搶㌲ㄴ摡㤱㈸㍣挹㈲搸昴㤷搳㘰〵ち愵搶搸挹㍥扣㜱㥢㐳慦摦敢㠴晡㕢晥㌶昲慥敡搱攷㝦愸㜸昱㈲挹㡥挶㑣㤱㘴扦㘱慣㘳㔰㘸挷愲昰㈴ぢ搷㑤搴㔷搲㘰ㄵち愵㔶摡挹晡㑥㌹㍣戲㜹挱㤸晡昳晡昴㝦昹挳搰㈳㥢ㄴ㉦㤲㈴搹㜱㤸㈹㤲散㜸愸昵搵㈸戴ㄳ㔰㜸㤲㠵㤰㙣つつ㑥㐴愱搴㜲㍢搹㡥挳挳㍦扣搰昶捣扣㑤愹昳㕦摢㌰㝣攱愱㡡ㄷ㘳㤲散㘴捣ㄴ㐹㜶ち㘳慤㐵愱㥤㡡挲㤳㉣ㅡ㥡愸㥦㐶㠳搳㔱㈸戵挴㑥㜶捡㌷㥦ㅡ㥢挲㤹扤敥昹㜶昳㜱㙤㍢㙤摣愰㜸搱㈷挹捥挴㑣㤱㘴㘷㌱搶搹㈸戴摦愱昰㈶挳〶㜲づつ搶愱㔰敡㜰㍢㔹挳㜳㘳㑥㙣敡㝦晢攴敢攳㑢昴戳捦㥤㄰㔳扣戸㤴㘴攷㘱愶㐸戲昳ㄹ㙢㍤ち敤〲ㄴ摥㘴搸昴㉦愴挱㐵㈸㤴㑡摡挹㝥ㅡ㌶敤㡢㜵ㄷ㥥㍢昹㠶愷㕦敤扦换收㍥㉤㙡㄰搴㤲散ㄲ捣ㄴ㐹㜶㈹㘳㙤㐰愱㕤㠶挲㤳㉣㠴㘳攳攵㌴戸〲㠵㔲㠷搸挹㉥㡣戶扥戸戶搷㝢㜳㑥ㅦ㍦㘲㐲㥦㘳捦㜸㔶昱㘲㔹㤲㕤㠵㤹㈲挹慥㘶慣㙢㔰㘸搷愲昰㈴ぢ挶㈶敡ㅢ㘹㜰ㅤち愵ㄶ搸挹敡㠶づㄹ昳昵戰㐷收㙤っ扣昴晣愸㑢㝡㈹挵㡢㜲㐹昶㝢捣ㄴ㐹㜶〳㘳摤㠸㐲扢〹㠵㈷㔹㌵づ㔷㌷搳攰ㄶㄴ㑡捤戵㤳〵㑦㥥晥摣戵㜳〶捥扥晤戴㥡㍦㉦晥㐳昵㉤㙡㕢愸㈵搹慤㤸㈹㤲散㌶挶摡㠴㐲扢ㅤ㠵㌷ㄹ戶挶㍢㘸㜰㈷ち愵㘶摡挹昶摣昵攱㌷慥㕦昲摢ㄹ户㡤愸㡥㡦㝣攰㠰㉦搴㘰愸㈵搹摤㤸㈹㤲散ㅥ挶扡ㄷ㠵昶㐷ㄴ㥥㘴㘱㙣㈰昷搱攰㝥ㄴ㑡㑤戶㤳㙤㜳挱挲㌳㤲㜷㠷愷㕥㜵晤㥣㘷敡慦ㄹ戸㕥㙤〷戵㈴㝢㄰㌳㐵㤲㍤挴㔸て愳搰ㅥ㐱攱㐹ㄶ挱㌵挸愳㌴㜸っ㠵㔲㜵㜶戲㈷摥扡挷扣晦愳搴㥣㙢扦㕦㌷㌳㜸敥摢㜳搵㄰愸㈵搹攳㤸㈹㤲散捦㡣昵〴ち敤㐹ㄴ摥㘴㔸㘷㑦搱攰㘹ㄴ㑡㠵敤㘴㈷ㅥ扣捦㑤㔳㤶㥥㌷攵攲㐹㡢㍦摣敥㠴昵愷昴㝤〶敡㝤散㙢摥㘹敤昱㈳昱㉢㈲晢〳㈵㍣㍥挸㝦㕤晦㌲挳て戳㜴㜵扡㌶ㅤち愵慡㠳昱㐸扣扣ㄲ㘱扢晢ㄳ㠰㠷攷扥改晤㥢㕡㔳㙤㐷捡㙦㠲愱扣㡡捥晥㐴ㄸ㙢敢愶戶㉤㙤㑤㘵㠶昸㉢ㅢ㍡攲ㅤ收㜶㕥㕤㌶㐸㥥㕢〳㝥㌱㤹ㄹ挹㌷捣敢戶㕦扣㜹愹㌹㘵㜹㤳愵摥摥愳挶敦愵戶㐴㘱敤㡣㜶㜳㐹愷㌶慦㐵㔳昰㠳㝥㤹挴捥㕢㑡㑢㘵戵㙢㐴晤愲戶㡣搹㉡捤ㅢ摢戲㜷㔳昲〸戳扤挱攴敤〰㌳㈵㡢㍡㠸㉡晢㐷摢搸㜹慤㔸㔰晣っ㑢㡤㜴㑢搳搳㤷㜷㤸慤㈹㌳㠵昶㉥㌶摢㍢㔶捣㡦㈷㥡捤慤㜳㑣慣㥣㔰っ捥ㄱ捦㘸㑢㉥捤搴户戵㜶戴户㌵攷㙡愶愴㤶挵昱㐳㌱㌵愷㉤㘵攲㜷㕥ㄹ㍦㈵慡愴ㄷ㡥㌵㈵㘳晣㝥㙣㌱㙥㘶扣慣〸搷㉡摥ㅥ敢㝣摢摣捤㙥晣扥㔸㍡㉣㐵戳挹㙤戲㜴㔴ㄷ挱㈴㉥挳㡣㉥㙣攸㕡㈶摥㍢愱昵㑥㠵慤愵㡤㥤㙢敥晦慦㜱㘹改㐰㝢改愷㉦挳㡦改㍤攲慤愹㘶戳扤攸㥤ㅦ挵ㄶ改捦愲㈸㥦㠰扤戹㈰扤㌲㔸愸攵㙡㐵昹㤱㑤愹㡥㐵摡㈲戳㘹攱㈲㕥㘵攱敥㔰㐵〵搱收㝤昴攷㈱搲㌷戳㜸〱㐵㈰㔰愲扤㐸㈳㉤愰扦㘴搵换㐷攲晦㥥晦㑣㉦㠵㤷㉥户〵㜰て㈷㔳摥㌲愳慤㍤搳慢㤷摦㔲敥ㄱ捦㉣敡攰收㔹㕣挹㜸㉦戳㜸〵㐵昹㈸ㄴ㕤摥〵ㄸ〰愳㌲摥散攸搷㌲捤㑣挷㜱㡢㐹昶㙥ㄵ㉦㙦戱敥㕡㑣㌳㌳㐹㥤户㌷㘶㘱㕦㔹慥㘱づ㍢㝦摦ㄶ㙥晤收昲㡥㘹昱㡥㜸敦ㄶ摣㈸挱㕡搲㘱㌴㔶扣慣㌹㝡昶ㄳ㤹攳ㅤ戰㙢㠸㘰挸慣㉢㑡ㅦㄱ㔸㤱戰攳㘰㝦㈹改㘵㤷挵ㄷ〲㙤ㅦ㠶㠵搰扣ㅢ㝡敥つて摣㠷㐹捤㌴㕢攷慦㔸㙣㘶㘸㕥愱ㄵ㐵改摤扤ㄸ㙣㕥㌲戱愰愳愹㌹㌳ㅥ㉤㥤搹摥戶㜴昱㝦㌳づ㘳改慦愲㜰㍥攵扦挲㔶摣晤㘵〲慥㤲摥换戸㙥ㅡㅢ㑢㉡ㄸ㡤ㄲ㝤〷ㄶ摣㕡ㄱ散ㄷ晣㈷ㅦ晤つ晣ㄷ㈸愶㉢慦㠲㐵㑦㙥づ㤵挳扥㙦ぢ〸捤㙦㌷攵㜶㔷㠵㔴㐰扢㕦换晥㙤敤㐷㈴摡摡㡥攰昶搴㕦㙡㤹㐵愶搹挱㕢㐸㝤散㕢㘶㜲㙢㑣愹㕥扤㜲敥晦戸敥㌵つ㐷㝣敤㙤ㄴ晤愶㌴㌷㡦㜰㈲㘶戴㜷㈰敡㠵㥢㔹摡扢㤸㠹攲㐸摥搱搶㠱愴㈳㤶搵㡣搸㜹挴㔴㌳搳㌱愲㥥户㥣㜸㡡㙡㙥㙡㌵㐷散搴摡㌶愲摤捣㉣挶㑤㘳㜳昴昸攵捤㤹攵㙡㈸挸昰㌶捥愸慦慡て㝦㌹昲捦㈹搷㝤昲愴㌹愶昷搱㝦㔱㐳㙣㐵摥捤愴㥤㤰慢ㄲ㕦晤〳ㄴ㙡㌰捣㜸挴挱㝣敥㐷晦〸㜵晤㘳ㄶ㥦愰挰㜱㐳搶〴づㅢ㥦㕡㔵㌵ㅡ晦昳搰愱㝦挶攲ㅦ㈸搴㔸ㄴ摣㜱昵捦㔱㌸ㅦ㘵㈰㍥户〷㔹愷㘳㈰捥㕦愷㕦㐳ㅡ搰㡢攸搴㌸㔸㜰扤敡攴愸㤳㥣㑥㙡㑡㐳㘰㕦〰攵戶㈲敦〶搷〴戸〹㠰ㅦ改摦ぢ㘶晥〰㝥㘶づ㠲搱戹㌵扡〰㤴㕡㔵ㄵ㠴㑥〰昴㠲㐰攷敤㝤ㄵ㠶㐸〰㤴愳收㝣搴昷㍦扢〰㠴㈰捥〷愰㌳愶㕥㐴愷㈲昰昳〳昰〵㠲晢〲昸摣㔶攴摤㜴慢㐱愴㑡戶㘲㑢㌶昹㌳㤸昹〳搸ち㙡㝤㄰㡢慤㔱戸〰㙣㙢㔵㔵㉤㠲〸㠰挱㌴摡づ㠵慡㠳㐸〰っ㐱捤昹愸昷摣〰㘲㄰攷〳ㄸ捥㤸㝡ㄱ㥤㥡〸㍦㍦〰慦ㄵ〲昰慡慤挸扢ㄱ㌸〹㤱㉡搹㡡㥤搸攴㤷ぢ〲ㄸ〳戵㍥㤶挵㌸ㄴ㉥〰攳慤慡摡つ㐱〴挰〴ㅡ〵㔱愸挹㄰〹㠰㄰㙡捥㐷晤挵つ㘰㜷㠸昳〱㔴㌳愶㕥㐴愷愶挰捦て挰㈳㠵〰㍣㙣㉢昲㙥㑥㑥㐳愴㑡戶㘲㌷㈴㔵てㄶ〴㌰ㄹ㙡㝤ち㡢愹㈸㕣〰愶㔹㔵㌵ㅤ㐱〴挰㜴ㅡ捤㐰愱㜸扦㔲〰捣㐴捤昹愸㍢摤〰㘶㐰㥣て㘰㉦挶搴㡢攸搴ㅥ昰昳〳㜰㘳㈱〰㌷搸㡡扣ㅢ愶㝢㈱㔲㈵㕢㌱㥦㑤扥扥㈰㠰晤愰搶昷㘷㜱〰ちㄷ㠰㠳慣慡㥡㡤㈰〲攰㘰ㅡㅤ㠲㐲捤㠵㐸〰ㅣ㡡㥡昳㔱㤷扢〱捣㠱㌸ㅦ㐰㥣㌱昵㈲㍡㌵て㝥㝥〰捥㉦〴攰㍣㕢㤱㜷ㄳ㜷㕦㐴慡㘴㉢づ㘷㤳搷ㄵ〴搰っ戵摥挲愲ㄵ㠵ぢ挰㘲慢慡ㅡ㄰㐴〰㉣愱㔱㍢ち戵〰㈲〱㤰㐱捤昹愸㔳摤〰收㐳㥣て攰㐸挶搴㡢攸搴㝥昰昳〳㜰㕣㈱〰扦戵ㄵ㜹㌷㤶て㐴愴㑡戶㘲ㄵ㥢扣戲㈰㠰攳愰搶㡦㘷戱ㅡ㠵ぢ挰ㅡ慢慡づ㐲㄰〱㜰㈲㡤㑥㐲愱づ㠱㐸〰㥣㡣㥡昳㔱换摣〰づ㠶㌸ㅦ挰㘹㡣愹ㄷ搱愹㐳攱攷〷愰戹㄰㠰㈳㙣㐵摥捤敥挳㄰愹㤲慤㌸㤷㑤㙥㉡〸攰㝣愸昵昵㉣㉥㐰攱〲㜰㤱㔵㔵㜱〴ㄱ〰ㄷ搳攸ㄲㄴ㉡〹㤱〰戸ㄴ㌵攷愳づ㜳〳㐸㐰㥣て攰ち搸〷昴㈲㍡㤵㠲㥦ㅦ㠰晤ち〱㔸㘰㉢昲㙥挰昳挶㝡㈵㕢昱㝢㌶戹愱㈰㠰ㅢ愱搶㙦㘲㜱㌳ちㄷ㠰㍦㔸㔵戵〸㐱〴挰慤㌴扡つ㠵㍡ㅣ㈲〱戰〹㌵攷愳昶㜴〳㘸㠲㌸ㅦ挰㕤㡣愹ㄷ搱愹㈳攰攷〷㘰㜲㈱〰扢摢㡡扣㑥㠱㔶㐴慡㘴㉢ㅥ㘲㤳㈷ㄵ〴昰〸搴晡愳㉣ㅥ㐳攱〲昰戸㔵㔵㙤〸㈲〰晥㑣愳㈷㔰愸㈵㄰〹㠰㈷㔱㜳㍥㉡敡〶戰ㄸ攲㝣〰捦㌰愶㕥㐴愷摡攱攷〷㘰㑣㈱〰愳㙤㐵㕥㐷挵㔲㐴慡㘴㉢㕥㘱㤳㜷㉣〸攰㌵愸昵扦戲㜸ㅤ㠵ぢ挰摦慣慡㕡㠶㈰〲攰㑤ㅡ扤㠵㐲㉤㠷㐸〰扣㡤㥡昳㔱挳摣〰㡥㠴㌸ㅦ挰晢㡣愹ㄷ搱愹ㄵ昰昳〳戰㔵㈱〰〳㙤㐵㕥攷挹㙦㄰愹㤲慤昸〷㥢扣㐵㐱〰㕦㐰慤㝦挹攲㉢ㄴ㉥〰摦㔸㔵㜵っ㠲〸㠰㝦搲攸㕦㈸搴㑡㠸〴挰户愸㌹ㅦ㔵攱〶㜰㉣挴昹〰㝥㘰㑣扤㠸㑥慤㠲㥦ㅦ㠰㥦㝦㉡㜰㈹晣㤳慤挸敢搰㌹ㅥ㤱㉡搹㡡戲㔲㌴昹〷㤸昹㕦ち㙢㔰敢扤㔹㔴愰㜰〱〸㔸㔵戵ㅡ㐱㐶㌲㔰ㅦㅡ昵㐵愱搶愰㉡〰晡愱收㝣搴㔷挸搱昹㘳攸〴㠸昳〱㙣〱晢㠰㕥㐴愷搸㜳攴〷攰愳㐲〰㍥戴ㄵ㜹㥤㑣愷㈰㤲〰搸㡥㑤㝥扦㈰㠰愱㔰敢摢戳ㄸ挶搶㘵㝦つ㡥戰慡㙡㉤〲㡤攴攲㔴搲㘸㈴ち㜵ㅡ慡〲㘰〷搴㥣㡦㝡摤つ攰㔴㠸昳〱散〸晢㠰㕥㐴愷㑥㠷㥦ㅦ㠰攷ぢ〱㜸捥㔶攴㜵㝣㥤㠵㐸〲㈰挸㈶㍦㔳㄰㐰ㄸ㙡㍤挲㈲捡搶㘵〱搴㔸㔵㜵㌶〲㡤攴攲搴搲㈸㠶㐲㥤㠳慡〰愸㐳捤昹愸挷摣〰㝥〷㜱㍥㠰㐹戰て攸㐵㜴㙡ㅤ晣晣〰摣㕢〸挰㍤戶㈲慦㌳敥㝣㐴ㄲ〰㌳搸攴扢ち〲搸〳㙡㝤ㄶ㡢㍤搹扡㉣㠰搹㔶㔵慤㐷愰㤱㕣㥣㌹㌴㥡㡢㐲㕤㠸慡〰㤸㠷㥡昳㔱㌷扢〱㕣〰㜱㍥㠰〶搸〷昴㈲㍡㜵ㄱ晣晣〰㕣㕤〸挰㔵戶㈲慦㠳昰㔲㐴ㄲ〰㠷戰挹㔷ㄴ〴昰㙢愸昵㐶ㄶ㠷戱㜵㔹〰〹慢慡㌶㈰搰㐸㝣昵㈴㡤㔲㈸搴攵愸ち〰ㄳ㌵攷愳㉥㜰〳戸っ攲㝣〰㑤戰て攸㐵㜴敡ち昸昹〱㌸戳㄰㠰㌳㙣㐵㕥愷攵搵㠸㈴〰摡搹攴搳ち〲攸㠰㕡㕦捡㘲ㄹ㕢㤷〵戰摣慡㉡㜶㘸㡥攴攲慣愰搱㔱㈸搴㐶㔴〵挰搱愸㌹ㅦ戵摡つ攰㕡㠸昳〱慣㠴㝤㐰㉦愲㔳搷挱捦て挰㔱㠵〰慣戰ㄵ㜹ㅤ愹㌷㈰㤲〰㌸㠹㑤㍥戲㈰㠰㔳愰搶搷戲㌸㤵慤换〲㌸摤慡慡ㅢㄱ㘸㈴ㄷ攷っㅡ㥤㠹㐲摤㡣慡〰㌸ぢ㌵攷愳㕡摤〰㙥㠲㌸ㅦ挰㍡搸〷昴㈲㍡㜵ぢ晣晣〰愴ち〱㐸摡㡡扣捥摤摢㄰㐹〰㕣挲㈶挷ぢ〲搸〰戵㝥ㄹ㡢换搹扡㉣㠰㉢慤慡摡㠴㐰㈳戹㌸㔷搱攸㙡ㄴ敡づ㔴〵挰㌵愸㌹ㅦ㜵㠰ㅢ挰敤㄰攷〳戸ㅥ昶〱扤㠸㑥摤〹㍦㍦〰㜳ぢ〱㤸㘳㉢昲㍡㥣敦㐱㈴〱㜰ㅢ㥢扣㔷㐱〰户㐳慤摦挱攲㑥戶㉥ぢ攰㙥慢慡敥㐵愰㤱㕣㥣㝢㘸㜴㉦ち㜵ㅦ慡〲攰㡦愸㌹ㅦ㌵搵つ攰㡦㄰攷〳㜸㄰昶〱扤㠸㑥摤て㍦㍦〰戱㐲〰㙡㙤㐵㕥㈷昸㐳㠸㈴〰㥥㘰㤳慢ぢ〲㜸ち㙡晤㘹ㄶ㝦㐱攱〲昰慣㔵㔵て㈳搰㐸㉥捥㜳㌴㝡ㅥ㠵㝡ㄴ㔵〱戰ㄹ㌵攷愳挶戹〱㍣〲㜱㍥㠰㤷㘱ㅦ搰㡢攸搴㘳昰昳〳㌰戲㄰㠰㑡㕢㤱搷㌱晦㘷㐴ㄲ〰㙦戱挹挳ぢ〲㜸〷㙡晤㕤ㄶ敦戱㜵搹㉤攰〳慢慡㥥㐰愰㤱㕣㥣て㘹昴ㄱち昵ㄴ慡〲攰㘳搴㥣㡦摡摡つ攰㐹㠸昳〱㝣〶晢㠰㕥㐴愷㥥㠶㥦ㅦ㠰扥㠵〰昴戱ㄵ摥挱〲攵捦㈲㔲て㍡㜹晢戰挱改晤㥡捣㈳搹㉢搵㍦㡤搱挲昵㑢㌳ㅤ㙤搲㠵搶㉦㍤慤㙤㙥㕢挷戴愶捣攲收昸㡡㠱㘹㝢㘶晦㐵㘶㉢㍡戸摢搱捦敤㤱戵㉤㕥㙣愶昴㜴㐳摢搲昶愴㌹㙢摡晦㐲〷㌸㤶て慢㑥晡扥㑢ㄵ㍥晦㔹㥦㙥〹㍣戱㤵攰㔳㔲晥㍣〲㝡扢收㘴捣戲慢ㅢ㕤㘶つㄸづ挸ㄲ㥤摦搴搱㙣昶㐹㑢ㄷ戶捣㔷愴㐱ㄱ愳〶㔲扤搳昳ㄷ愱换㙡㕡扦昴捣昶愶ㄴ晢㠸戸㌲戶戲㑣㘷㥢ぢ㌱㐲㘰敦戶㑣ㄳ㠷㠷昷㑢捦㙦㡦户㘶ㄶ戳戳㌳戹㘲换㥣㥡昴㡡㤶愷愷㌶戵㘶㤰㐶搶㈲攷〷愴ㅢㄶ戵ㅤ㠹㈷ㄵ㤶戶戴捥㡣㉦捥晣㑦慣ㄵ挵搵㈲ㅦ㔹㌵慡㔴㤵㤶慡㡡搲㡡晦㜴晤㘸晦挲㍥㌶搰ㅡ〳㍥〲摢㘹㐷㝢㔳㘲㈹㠱㐹㡥㌰捡㌲ㄶ戲づ㑢捡㌷㘳捥摢慤改㕡㠵㥥㌱〹㙣㙢捥〸㝣摦敥昱捥挷㍦戶㠷戹晥㉤㥡搳昷㍢ㄴ㝢捥㕣㌰㉢㍢㕡攷晦昴㉣㐵昹ぢ㠸摣敤挱ㄱ㠳㘰摣摦摡㠴㌸㘰㠲㕢ㄴ昶㑣㙣〹慣㜹㌷换㐰㕡㙣戸㠵昶捦捥捥㐰晦㝡摦昴散㜸挲㙣挶戰㠰㤶㜸㐷㝦慢挲昱ㄹㄸ㙢㥦戱㜵昵㙤㉤㉤㜱㙥㜲㝣㘲愰㈱ㄹ㙦㌶㉢搲㔳㤶㜶戴捤㘹㙡搵搳㈸㘴扢戴㐵昱攵㄰挵㤷㕢ㅤ昸改㝤㌹㕣㐸收ㄹ慢㙤㘱扣扤愹㘳㔱㑢㔳戲㠲ㄵ昶㤷晥㑦㙣慢㌸㝥㤴〱愶昳㜱㡥㈵摥ㄱ〱㔶扦㍣㔶昷㜸っ愲㈱㍡慥㝥㙣搱愵㑡挳㍦昵ㅦ㡥㈶挱㤱㐷㑥㈸晡昷㠸㔶㡥慦ㅣ㡡愴㉤㕦㐸㔷㉣㘶扦㔸㠹㑤㔴づ㑥敡㈵ㅡ攰慢晦〰㔳捥昰㕢昶㌲㡡愲㐳つ㝡挳㈰㌰扢㉤㥥㥡ㄱ㑦攲改㥦摥昶戳㍦ㄵ㔸戵㍣搴戴ㅢㅣ晣㔱㡦昱㐴攸摤㕥搶㤴㌲摢㉢㈸㘸挰戳㑤㘵ㅣ㌶愲㔹敢㄰摤攰扤㑡捡换晢㔴昸攵㥡攵挴ㅡ㘵㜷愹扢㥦㥤㥡㤵ㄷ晦搳㝤㘲扢戳敤㠱㠰㥣愲㝥挴攲攸㍦㜱㤹㕥㠱㤰换攳㌱昸㤹〶扦愰㈸㝦ㄵ㑡敦扡挹ㅤ㠷㠱搱ㅡ㍡㡣捡攴愹ㄹ㡥㄰愹挰㘸ちㄹ㕡㔲㉥ぢ搲挷㌵㈴㐴戳㐶㠳㔴㌸㡦攲㘸つ搸捡捤㔴挰㍡扥㜲攸〹捥っ㈵愵愵㘵㔸搵㥡㜷㌸㕤㕥㕡〴㙢㘹㌰㘵慣㠸ㅡ㠶㈶㘸ㅣ㐵㌸㤸㍢ぢ攲㌷㜲㡢捦㝤㌲攵㐵搸愰㘷晢ㄷ晣㈷㥦㐰㐰㉦㠵㐷㐹㐰扤㠱搲挱搰㥦ㄲ㡢ㄳ㔶〰敥㠲愱㔰ㅦ㐰挸㡢〱搷愹㑢㝤㠴㉡㑦㕦㈵ㅡㅦ㑤敡敥攱㔲㝤ってㅥ㌲㜵㡤㠱㍦挱ㅣ㡦㐴㥤㕢㘶〵愴㕤㙦㤹㥦搲〳㕦㥤㑦扡㜱㐶扥㥦㘱挶㔹っち散挵〸挰㐶敦㐳挳㝦昸ㅢ昴愵㐱㍦ㅡ㝣づ〳慥㜲慤㍦㙡〵㔰昲愱ㄹㅦ㤴〶㍣㠰昲㙢㔷ちㄷ捡㉤㤸㘲㑢愶昸ㄱ〶㕥㤴㍦㐳㘶愱ㅣ〸㤳㙥愳攴㥡ㄴ㤴㕢㌱㌰ㄹ攴愰摣ㅡ搲慥㔱㤶挲㡤戰昴㙤㈴㠸㔵㔱ㅣ扥攰㠳㜲㕢搸攸㠳㘹挸愱つ㍥〶摢搱㘰〸つ㌸摡㐱㔰づ㐵慤〰㑡㍥ㄲ攴㠳㜲ㄸ㍣㠰㤲攳ㅦ㥣ㄴ㉥㤴挳㤹㘲〴㔳㜰慣㠲ㄷ㈵〷㈸〸㑡㥤㈸攵挳㜳戵敢㠴慤㌸㝣㐱戰㡤㘴㄰㡥㘳挸挱㌶ち搲慥戱㜱扣〳㈶㍣敡挵㈰㤸㤱㉦〷㍤㌸㑤愶挰摥〲㝦〵ㅢ㝤㐷ㅡ㜲㐰㠴㡦挱㑥㌴ㄸ㑤〳㡥㤱㄰㙣㘳㔰㉢㠰㡤て㌷昹㘰ㅢ〷て㘰ㅢ敥㑡攱挲戶㌳㔳㡣㘷ち㡥㜰昰㘲攳戰〶㙢ぢ㥣〰㤳㙥㙦㠱ㅣ〸㈱㈸㠳っ捣ㄱㄱ㌹㈸挳㤰㜶㡤㤲㈳㈷㌰攱㔶㉡㠳㌸㈸㌹㝣挲㠷㔴ㄴ㌶㝡㌵つ㌹戴挲挷愰㠶〶戵㌴攰㘸ぢ㐱ㄹ㐳慤〰㑡㍥扡攵㠳㜲㈲㍣㠰㤲攳㉦㥣ㄴ㉥㤴扢㌰挵慥㑣挱戱ㄲ㕥㤴㤳㈱戳戶㐰㜹㘴ㄳ㠱㑡扣㕢攰ㄴ㤸〸戶摤ㄸ㘴㉡㙡㌹搸㈶㐳摡㌵㌶㡥户挰㠴挱ㄸっ㠲ㄹ昹㜲搰㠵搳㘴ち散㉤㜰㉡㙣昴㝡ㅡ㜲㐰㠶㡦挱㌴ㅡ㑣愷〱挷㘸〸戶ㄹ愸ㄵ挰挶㠷搰㝣戰敤〱て㘰攳愸つ㈷㠵ぢ摢㉣愶搸㤳㈹㌸挲挲㡢㡤挳㉡㉣㙣〵㜷㕣づ扡㄰㙣戳ㄹ㠴愳㉦㜲戰捤㠵戴㙢㙣ㅣ愵㠱〹㡦戴㌱㠸㠳㡤㐳㌵㥣㈶㔳㘸㘳摢ㅢ㌶晡㍥㌴攴㌰づㅦ㠳㝤㘹搰㐰〳㡥散㄰㙣昳㔱㉢㠰㡤㡦搳昹㘰摢てㅥ挰ㄶ㜷愵㜰㘱摢㥦㈹づ㘰ち㡥换昰㘲攳㘰㡣㉥戰㜱愸㠶㘰㍢㠸㐱㌸㘶㈳〷摢㈱㤰㜶㡤㡤㘳㍢㌰攱㜹㌹〶㜱戰㜱㠰㠷て㤵㕦挳㐶㙦愴㈱〷㝦昸ㄸㅣ㐶㠳㌸つ㌸ㅥ㐴戰㈵㔰㉢㠰㡤て〶晡㘰㑢挱〳搸㌸㐲挴㐹攱挲㘶㌲㐵㥡㈹㔶挱挰㡢敤㌸挸扡挰挶〱ㅥ㠲㙤ㄱ㠳㜰愴㐷づ戶挳㈱敤ㅡㅢ㐷㠴㘰挲挳㜸っ攲㘰攳戰㄰愷挹ㄴ摡㕢㕢㌳㙣昴ㄶㅡ㜲挸㠸㡦㐱㉢つ摡㘸挰㔱㈴㠲㙤㌱㙡〵戰昱ㄱ㐷ㅦ㙣敤昰〰㌶㡥㉢㜱㔲戸戰㘵㤸㠲㙦ㅤ㔰ㅣ〳攲挵挶㠱ㅦㄶ戶㠲挷㌶づぢㄱ㙣换ㄸ㠴攳㐳㜲戰㉤㠷戴㙢㙣ㅣ㐷㠲〹扤〶っ攲㘰攳㘰ㄲ愷挹ㄴ摡搸㡥㠲㡤㝥㌴つ㌹搰挴挷攰㌷㌴㌸㠶〶㤷挲㐰戰ㅤ㡢㕡〱㙣㝣㔸搳〷摢㉡㜸〰ㅢ㐷愳㌸㈹㕣搸㝥换ㄴ挷㌱〵㐷㡥㜸戱㜱戸㠸㠵㡤㜷ㄶ攴ㄳ㐶改扥㈸攱㘰ㄲ挱戶㥡㐱㌸慡㈴〷摢ㅡ㐸扢挶挶搱㈷㤸昰ㄸ㈱㠳㘰㐶扥ㅣ㠲攲㌴㤹〲ㅢ摢㐹戰搱㑦愶㈱㠷愷昸ㄸ㥣㐲㠳戵㌴攰㠸ㄵ挱㜶㉡㙡〵戰昱戱㔳ㅦ㙣愷挳〳搸㌸㠶挵㐹攱挲㜶〶㔳㥣挹ㄴㅣ㙦攲挵挶㐱㈶ㄶ㌶㕥㤴挸挷㡢㡤㐳㔰〴摢搹っ挲戱㈸㌹搸捥㠱戴㙢㙣ㅣ戳㠲〹捦㈸㌲〸㘶攴换㠱㉢㑥㤳㈹戰戱㥤ぢㅢ晤㍣ㅡ㜲㔰㡢㡦挱昹㌴㔸㑦〳㡥㜳ㄱ㙣ㄷ愰㔶〰ㅢㅦ愰昵挱㜶ㄱ㍣㠰㡤㈳㕦㥣ㄴ㉥㙣ㄷ㌳挵㈵㑣挱㔱㉡㕥㙣ㅣ㥡㘲㘱㉢㜸㈶攵挰ㄵ挱戶㠱㐱㌸㠲㈵〷摢攵㤰㜶㡤㡤㈳㕤㌰攱〱㐸〶㜱戰扤㠹㌹愷挹ㄴ摡搸慥㠴㡤㝥ㄵつ摦昲㌷戸㥡〶搷搰攰㙤ㄸ〸戶㙢㔱㉢㠰㡤㡦〲晢㘰扢づㅥ挰挶昱㌲㑥ㅢ㕣搸慥㘷㡡摦㌳〵挷戶㜸戱㜱㐰㑢ㄷ搸㌸摣㐵戰摤挸㈰ㅣ昷㤲㠳敤㘶㐸扢挶挶昱㌱㤸昰㜴㈵㠳㌸搸㌸㐸挶㘹㌲㠵㌶戶㍦挰㐶扦㤵㠶ㅣ㐰攳㘳㜰ㅢつ㌶搱㠰㘳㙡〴摢敤愸ㄵ挰挶㠷㥡㝤戰摤〹て㘰攳㈸ㅢ㈷㠵ぢ摢㕤㑣㜱㌷㔳㤴攱攸攵挵挶㘱㌰㕤散愴ㅣ㈴㈳搸敥㘵㄰㡥㤶挹挱㜶ㅦ愴㕤㘳攳愸ㅡ㠲搱敦㘷㄰〷ㅢ㠷搶㌸㑤愶搰挶昶〰㙣昴〷㘹挸㘱㌷㍥〶て搱攰㘱ㅡ㜰㈴㡥㘰㝢〴戵〲搸昸㜸戶て戶挷攰〱㙣ㅣ㥢攳愴㜰㘱晢ㄳ㔳㍣捥ㄴㅣ㐷攳挵挶挱㌳㕤㙣㙤ㅣ㕡㈳搸㥥㘰㄰㡥戱挹挱昶ㄴ愴㕤㘳攳㔸ㅣ挱昶㌴㠳㌸搸㉡㈱㜵㥡散挲昶ㄷ搸攸捦搰㤰㠳㜵㝣っ㥥愵挱㜳㌴攰昸ㅤ挱昶㍣㙡〵戰昱㐱㜳ㅦ㙣㉦挰〳搸㌸愲挷㐹攱挲昶㈲㔳扣挴ㄴㅣ㝤攳挵挶㈱㌷㕤㘰攳㠰ㅣ挱昶ち㠳㜰㘴㑥づ戶搷㈰敤ㅡ㕢つ摣〴摢㕦ㄹ挴挱挶㘱㍣㑥㤳㕤搸㕥㠷㡤晥〶つ㘳晥〶㝦愳挱㥢㌴攰愸ㅦ挱昶ㄶ㙡㠵戰昹㥦ㄲ摥㠱〷戰㜱ㅣ㤰搳〶ㄷ戶㜷㤹攲㍤愶攰㤸ㅤ㉦㌶づ搴戱戰ㄵ扣〰攱㌰ㅥ挱昶〱㠳㜰㍣㑦づ戶㡦㈰敤ㅡㅢ挷晤〸戶㡦ㄹ挴挱挶挱㍦㑥㤳㕤搸㍥㠱㡤晥㜷ㅡ㜲㘰㤰㡦挱愷㌴昸㡣〶ㅣ㉢㈴搸晥㠱㕡㈱㙣晥ㄷ㈰㕦挰〳搸㌸㝡挸㐹攱挲昶㈵㔳㝣挵ㄴㅣ改攳挵挶攱㍤㕤ㅣ摢㌸昸㐷戰㝤挳㈰㠷愱㤶㠳敤㕦㤰㜶㡤㡤愳㠵〴摢户っ攲㘰攳㤰㈱愷挹㉥㙣摦挱㐶晦㌷つ㔳晥〶摦搳攰〷ㅡ㤸㌰㄰㙣㍦愲㔶〰ㅢ㕦㘳攰戳㤳晥って㘰攳㤸㈳愷つ㉥㙣扦㌰㐵〹㍡㌲ㄴ挷〷㜹戱㜱㔰㔰ㄷ搸㌸㘴㐸戰攱㕥㜷㠹㕡㠶㕡づ㌶㍣㘳摣つ㙣换攱㈶搸捡ㄹ挴挱挶㠱㐶㑥㤳㕤搸㌴搸攸扤㘹挸㐱㐸㍥〶ㄵ㌴攰㑢搳ㄴ挷㈵〹戶〰㙡〵戰昱㠵っ㍥搸晡挲〳搸㌸㔲挹㐹攱挲搶㡦㈹晡㌳〵㐷ㄵ㜹戱㜱㈸㔱ㄷ㍢㈹〷ㅡ〹㌶㠳㐱㌸攲㈸〷摢㤶㤰㜶扤戵㜱㘴㤲㘰ㅢ挸㈰づ㌶づ㑦㜲㥡散挲戶ㄵ㙣昴㐱㌴攴搰㈵ㅦ㠳慤㘹戰つつ㌸㥡㐹戰㙤㡢㕡〱㙣㝣戵㠴て戶敤攰〱㙣ㅣ摦攴愴㜰㘱ㅢ挲ㄴ㐳㤹㠲㘳㤱扣搸㌶㐰搶〵戶换㘰㈲搸㠶㌱〸挷㈹攵㘰ㅢ〱㘹搷搸㌸㥥㐹戰㔵㌲㠸㠳敤㉡㐸㥤㈶扢戰㡤㠴㡤扥〳つ㌹攰挹挷㘰ㄴつ慡㘸挰㌱㔰㠲敤㔷愸ㄵ挲收㝦㈶摤〹ㅥ挰挶㔱㔱㑥ちㄷ戶搱㑣㌱㠶㈹㌸㠲挹㡢敤㜶挸㉣㙣〵㝦㈵㜰㔰㤳㘰ㅢ挷㈰㜷愲㤶㠳㙤㍣愴㕤㘳攳㈸㈸挱㌶㠱㐱ㅣ㙣ㅣち攵㌴搹㠵㉤〸ㅢ㍤㐴㐳づ㤳昲㌱〸搳㈰㐲〳㡥㥣ㄲ㙣㔱搴ち㘰攳敢㍥㝣戶戶ㅡ㜸〰摢㠳慥ㄴ㉥㙣戵㑣ㄱ㘳ち㡥㝢昲㘲攳㘰愷㉥戰㜱㈸㤴㘰㥢挸㈰ㅣㄳ㤵㠳㙤㔷㐸扢挶挶戱㔳㠲㙤ㄲ㠳㌸搸㌸㠰捡㠷捡㙥戰搱㜷愷㈱〷㔷昹ㄸ㑣愶挱ㄴㅡ㜰扣㤵㘰㥢㡡㕡〱㙣㝣㜱㠹て戶㘹昰〰㌶㡥挰㜲㔲戸戰㑤㘷㡡ㄹ㑣昱ㄶっ扣搸㌸㐴捡挲㔶昰挶ㄱ〷㔰〹戶㍤ㄸ㠴㈳愹㜲戰敤〹㘹搷搸㌸攲㑡戰敤挵㈰づ㌶づ扢㜲㥡㑣愱晤㉢㘱㌶㙣昴㌹㌴攴㤰㉣ㅦ㠳戹㌴㤸㐷〳㡥搲ㄲ㙣㝢愳㔶〸㥢晦戱㙤㕦㜸〰ㅢ挷㙤㌹㈹㕣搸ㅡ㤸㘲㍥㔳㜰㤴㠷㌴㝤〱㙢㜶搳换搹㔳敦敤㠰捥ㅢㅣ㈰ㄹ搲ㅣ㈶搰搰戱愲ㄹ㐳㌳㌸换づ㘹㙢㡥㕤敢〱㤱愱㥢扣慤ㅤ㕤㜷㘵摥户㐹㜴晡㍥㠳挴㝤戶昲扣愹㐳摣愸攱㈸㠴昲敢㝥挸㝦ㅢ㐵愷㍦ㅢ㥥㝤㙣㥦㍥晣㘸晢愳㠹㕢捤㘹㑡戶户㘵摡搲ㅤ㈳ㅡ㌰散㘸〴摦㝣㤲㉥㈹〹㑥㈹扦ㄶㄱ㝤㜳㜲挱捡㕡昹戲挹㘵㝣ㄳ㐰攰㠸搶戶㈳㕢愵㌵攵ㄹ扥〰㐶㜸昵敥捤㌴〱收攱㘷〷挰㌳㌸㘲㠱捥晡㠱㈸晢昵㌲搸攵㑦㘳敤㈰搴慢敡愷搶敦摢ㄸぢ㈶ㄳ㤱㔴㉣㤹愸㌱挳搱戰㤹㡡㔷㔷㐷敡㤲㘶㌴ㅡて㈶搲挹㥡㕡㐳㐶〸㌰挶挱昰㌱㌸㈶㐰搲ㅤ挲ㅡ〷〷㐸㡤扡昲㔲㕣づ㜵户扢ㅥ昶㈵㉡愱㤲㉡愵捣戲摥扤㔵㤵攷〵㈵㜹摤晣ㅣ㙣㈳㙦㜸搰㌴昶昲㤷㕦づ㔸摤㜳㘲〳戳敢㠲捥扣愸搳ㅢ搱〴晤㌰ㄴ〱愳ㄷ〴㤴㘹㜱㔴晢搷㑦㙤㜴㡤㔶搲ㄲ㤰㙤〱㔹敥㑢㐰戵㈴挴㝤㈱㤶搱つ㜸扢㘸挶㈸戳愳攸㤵っ㙦㐲慦㡦挴㥣搲㈰ㄷ㐸ぢ㈱攲㡣㝣㉢㈰攵㔶慤捥挷㠲㜰㕢㠲〲㉦戲㠳㐹挱つ㐴㥤ぢ㌳㙥㈴戹㉢㔹㐷㈴戸攱收㍡㑡慣攴㠰㥤㑦㙢㐶摤㕡挹搱㜸㌴㤹っ㐵慡搳搵愱㥡㘸㌴㔶㥢㐸愶捤㘴㍡㔴㕤ㅤ㡤〴㙢搲挱愴搱挷㘹㘳ぢ㝣㡣扥㑥慤㤵戵㝥㑥㡤㍡㘵愰挶ㄵ慤捥㐴㐳戸ㄲ㌰㕦愲㉦㠱㑡㙦㐷ㄱ㌰戶㠰㠰㌲㉤㠳慡ㄷ㘶〷㘴㍥㌰㤷㐲㥣ぢ㜳㑢㍢㡡扥ㄳ挳ㅦ〹扤扣扥㔳㙤〵戹挰㕣〱㔱㈷捣慤㈱ㄵ㤸㙢搰愰㑥㤸㐷挳愴㌰捣搵㌰捤㠷戹つ㈲挱つ㌷捡㔱〲收戶㜶㍥敤㔸搴㉤㤸㤱㔰戴戶挶㡣搵㠶ㄳ㠹㘰㌴㤶㡥挴挲愹㍡㌳㥣慣挶慥㔳㕢㕢ㅢ慣㌳〶㍢㙤㕣〹ㅦ㘳㍢愷戶㡡戵㈱㑥㡤㍡㌵っ㌵㠱㜹慣ㅢ收昱㔰改慢㔱〴㡣攱㌰挰㠴户攵愱敡㠵戹〶㌲ㅦ㤸㈷㐲㥣ぢ㜳㠴ㅤ㐵㥦挰㈵㍢ㄹ㝡㜹㍤愹ㅡ〹戹挰㕣ぢ㔱㈷捣㔱㤰ち捣づㄷ㑣㥤㌰㜹㤴㔲敤扥摣慡攰㐴ぢ晤っ㤴攰昶㉢㍢戴㜶㈶敡ㄶ㌷㌳㔸㕤ㄳ慢㡢搴搴愴敢攲搱㐴㈲㥤愸㡢㈶㔳挱㐸㙤㌴㔵ㄳ㑡愵慡搳㠶っつ㘰㡣戳攰㘳散攴㌴㑥戸㡤㜶㙡搴愹㜱愸〹户㘶㌷户㜵㔰改攷愲〸ㄸ㍢挳〰㔳㠹㑥㙥㍡㐱改挴㘲㡣㜷攴㌵㔴㕥㐸㜹㉤收㔴㄰㜲㈱㜱㌱㐴㥤㈴挲㤰ち㠹㠴㡢㠴㜶㈹㑣ち㙦㔶㠷昹攲㠹㈰ㄲ摣昰㠸〰㑡攰㠹摡昹戴换㔱户昰㈴㘲㌵㠹㠸㔹㤳っ㐶㙢戹㕢搶挶㠲㤱㜸㕤㍣㤹慡慤愹〹〵搳ㄱ搳㤰敥㝥挶戸〲㍥㐶㡤搳攲㉢㔹慢㜵㙡搴愹㠹愸〹㥥㠳摣㜸慥㠱㑡扦ㄶ㐵挰搸〵〶㤸㑡戴㡤愸㝡㌷慢敢㈰昳搹慣慥㠷㌸㜷戳摡搵㡥愲㑦㘲慢㙥㠰㕥摥つ慢㜶㠳㕣㘰摥〴㔱㈷捣挹㤰ち捣扤㕤㌰㜵ㅥ昰㘴戳㥡敢换㙤ち㥣㘸愱摦㡡ㄲ摣愶摡愱戵摢㔰户戹㠵㙡攲㜵愹㙡戳㉥㠸㌷㘴挷挳㘰㘶㈶㘲攱㘴㌸㘴㠶㙡愳愱㐴挴愸㜷㥡戳〹㍥挶㌴愷㈶挷戶改㑥㡤㍡戵〷㙡挲㙤て㌷户扢愰搲敦㐶ㄱ㌰㘶挱〰㔳㠹捥㘳㥢捥㠳㤹捥㐳㤷戱愷㈳㥦㐶攵晤㤴㑦挷㥣㥡つ戹㤰㜸㄰愲㑥ㄲ㜳㈱ㄵㄲ扢戹㐹㜴敥㘰扢晡㤲㤸〷㈷〴挱攳挶㈸㐱㘲㙦㍢戴昶ㄸ敡ㄶ㠹扡扡㘸㑤㉡ㄶ㑡〵㠳搵昱㘸㜵㌸㤵〸㠶㔲㌵㤱㈸づ㑦㤱㜴捡っ愶㡤㝤㥣收晣〹㍥挶扥㑥㑤㜶戰〶愷㐶㥤摡て㌵㈱㔱攳㈶昱㈴㔴晡㔳㈸〲挶晥㌰挰㤴户㠳ㅤ攰挸昷愲昲㌹㍡捣㈶㠹㠳㈰ㄷㄲ㥢ㄹ㥥ㄲ㝥て㠱㔴㐸㡣昳㈵㌱挶㤷〴扢摥ㄱ〴慦挴㐲〹ㄲ扦戶㐳㙢慦愰㙥㤱〸搷〵㔳㤱㔸愴㉥ㄶ㑥㤸搱㘴㙤㉡ㄱ㠹〵捤㜸㌰ㄲ愹㡢搶愵〱挷㘸㜴㥡昳㉡㝣㡣挳㥣㥡㤰㠸㍢㌵敡㔴ち㌵㈱㌱捡㑤攲つ愸昴扦愱〸ㄸ㈶っ㌰攵㤱㐸㍢昲㝤愹㝣㤷づつ㕣收㐵㤰ぢ㠹昷ㄹ㥥ㄲ㝥て㠷㔴㐸㙣攷㑢㘲㕢㕦ㄲ㐷挰〹㐱昰㌲㈲㤴㈰搱㙣㠷搶㍥㐱摤㈲ㄱ挳㌹㍥㕣ㅢ㡦挵㤲㌸搰搶㔴〷敢㐲戱㔸㈴ㄵ〹㠶攳㌵㌵搵愱敡㕡愳挵㘹捥摦攱㘳戴㍡㌵㈱搱收搴愸㔳敤愸〹㠹㉤摤㈴㍥㠷㑡晦〲㐵挰挸挰〰㔳ㅥ㠹づ㐷㝥㈰㤵晦愴〳㕦つ愱㤶㐱㉥㈴扥㘵㜸㑡昸㕤づ愹㤰愸㜰㤳攸㍣㑥㘸扥㈴㔶挰〹㐱㜰挳て㈵㐸ㅣ㘵㠷搶㝥㐴摤㈲ㄱ〹愵㐲㘱散㈰攱㐴㌸ㄴ㡤愴㜰捥挶㤹㍢㔸㥢慥慥㑤搶㠵攲戸〶㍡摡㘹捥㑦昰㌱㝥攳搴攴㌸㈱摤收㡣㑦㥤㕡〵㥤㤰㈸㜱㤳㔰攵搰㤷愲〸ㄸ扦㠵〱愶扣攳挴㜱㡥晣㌰㉡㝢搳㈱㡥㌹戵ㅡ㜲㈱挱㍦㔴搰㐹㘲つ愴㐲攲㕦摦㘷慦㙡㜴晥㠶㤰㈳收㌷㤰收㕦挰戰捦㥢ㄶ㝡㍦㠴〲㠹㤳散搰㕡㝦搴㉤ㄲ改戸㔹ㅤ慢〹㐵ㄲ㌵改㘸㌴㥣㐸挶挲㤱㠴㤹㑡挶㙡㈲戵㈶㑥㐲戵挶挹㑥㜳〶挰挷㌸挵愹挹㈵晦㕡愷㐶㥤㍡ㅤ㌵㈱昱て㌴愶昳㙡㜰㈰㔴晡㔶㈸〲挶ㄹ㌰挰㠴攵㐴愳㜴㕥㑢敢㐹ㄴ挶㤹㡥㥣敦㥡搰〷搳㘱ㄱ收搴搹㤰ぢ㠹㈱っ㑦〹扦攷㐰㉡㈴摥㜳㤳攰㠹㔸㐸扣攳㑢㠲摤搸戴搰㠷㈳ㄴ㐸㥣㙢㠷搶㐶愰㙥㤱㠸㠷㙡㘲㌵攱㥡㘸㕤㜵㈸ㅥ慤㑤愶ㄲ戸㠶ぢ〷愳〹散ㅢ搵㤱㥡㔰搸㌸捦㘹㑥㈵㝣㡣昳㥤㥡㥣㜳搷㍢㌵敡搴㐵愸〹㠹搷摤㈴慡愰搲㝦㠵㈲㘰戰户ㅡ㔳㠹捥㜳慥捥㤳慣捥㔳慡㜱㠹㈳㙦愵㜲㉣ㅤ摡㌰愷㌶㐰㉥㈴㜶㘶㜸㑡昸扤ㅣ㔲㈱昱扣㥢㐴攷戹攳㔹㕦ㄲ㔷挰㐹㐸㠴㄰ち㈴慥戴㐳㙢㘱搴㉤ㄲ搵㠹敡㜸戰㉥㤶づ愶敢愲戸〰愹慥ぢ愷㈲昸挵㄰慤㡢㐴捣㔰㜵慡捥戸捡㘹㑥〴㍥挶搵㑥㙤ㄵㄷ㐱晡慢搹㝡敡搴㜵搰〹㠹㈷摣㈴㙡愱搲㘳㈸〲挶昵㌰挰㤴㜷㥣昸扤㈳㕦㑡攵㈴㍡㉣攳㌲摦〸戹㤰搸㥤攱㈹攱昷㘶㐸㠵挴〳扥㈴敥昳㈵㜱ぢ㥣㠴㐴㍤㐲㠱挴ㅦ散搰摡㌴搴㥤攳㠴㤹㡣愷㔲昱㜸慡愶㍡ㅡ㡦㠳㐹捡慣㑥㠶戱㘷愴㐳㌸㜸〴㡤㕢㥤收㑣㠷㡦㜱㥢㔳ㄳㄲ搲〵捤搶㔳愷敥㠴㑥㐸摣改㈶㌱ぢ㉡㝤㑦ㄴ〱攳㉥ㄸ㘰捡㈳㜱户㈳攷㙢㈸昴㜹㜴㌸㠶换㝣㉦攴㐲㘲ㅦ㠶愷㠴摦晢㈰ㄵㄲ㌷扡㐹㜴敥ㅤ扦昷㈵㜱㍦㥣㠴挴〲㠴〲㠹〷散搰摡㝥愸㕢㈴㐲戱扡敡㜰㍡ㅥ㡦㔵㠷ㄲ搱㜸㈲㔶ㄷ慢慢挳㈱㈲㔲㥤慣㠹㠴㙡㤲㈱攳㐱愷㌹晢挳挷㜸挸愹挹摥昱戰㔳愳㑥㍤㠶㥡㤰戸摡㑤攲㘰愸昴㐳㔰〴っ㜶ㄳ㘳捡摢㍢ㅥ㜷攴挷㔳ㄹ愷挳㙡㉥昳ㄳ㤰ぢ㠹㈴挳㔳挲敦㔳㤰ち㠹㡢摣㈴㍡昷㡥ぢ㝣㐹㍣つ㈷㈱戱㄰愱㐰攲㉦㜶㘸㙤ㄱ敡ㄶ㠹㔴愲㌶㤴㡥㠶㈲㘶㌸ㄲ㡢㈶愳改㜸㈴ㄵ慥㡤㐶㙡戰㙢搴搵㤹㜵㜵㠶昴ㄶ戳㠵㑤昰㌱㥥㜵ㅡ㈷摢挴㜳㑥㡤㍡昵〲㙡㐲攲ㅣ㌷㠹ㄶ愸㜴晥㉤㥢㠰挱㥥㕦㑣㜹摢挴㑢㡥晣ㄴ㉡㌳㜴㔸换㘵㝥〵㜲㈱戱㤴攱㈹攱昷㌵㐸㠵挴㈹扥㈴㑥昲㈵昱㔷㌸〹㠹ㄵ〸〵ㄲ慦摢愱戵愳㔰户昷㡥㤴㠹捤㈱ㄲづ搵愵㠲搱敡愸ㄹ㡢㠴㘲搱㐴㜵戲㌶ㄲ慢㑥㠵㘲㈹㐳㍡㠰搹挲愳攱㘳晣捤㘹㥣㤰㜸搳愹㔱愷摥㐱㑤㐸ㅣ攷㈶戱ㄲ㉡㝤ㄵ㡡㠰昱㉥っ㌰攵㤱㜸捦㤱昳つㄵ晡〹㜴㌸㥢换晣〱攴㐲攲㐴㠶愷㠴摦㡦㈰ㄵㄲ换摤㈴㍡捦愲换㝣㐹㝣っ㈷㈱戱ㄶ愱㐰攲ㄳ㍢戴㜶㉡敡ㄶ㠹㘴㕤㍣㔵㙢愶搲㘶㉤㡥㤸攱敡㔸㍣㙡㐶ㄳ㌸㥢㈶㐲昱〴㝥戵㈵㡣扦㍢捤㌹つ㍥挶愷㑥㑤捥愲㥦㌹㌵敡搴ㄷ愸〹㠹挵㙥ㄲ㘷㐱愵㥦㡤㈲㘰㝣〹〳㑣㜹㘷搱慦ㅣ㌹㕦㔵愱㥦㐷㠷昵㕣收㙦㈰ㄷㄲ敢ㄹ㥥ㄲ㝥晦〵愹㤰㐸扢㐹㜴ㅥ㈷㔲扥㈴扥㠵㤳㤰戸ㄸ愱㐰攲㍢㍢戴㜶〹敡ㄶ㠹扡㘰㕤扡挶㑣㈶昱挳㍥ㅤつ㠷攲戱㜴㉣ㄹ㑦〷㈳挹㐴㕤ㄲ㝢㑡挸昸户搳㥣㑢攱㘳㝣敦搴攴㌸昱㠳㔳愳㑥晤㡣㥡㤰昸戵㥢挴ㄵ㔰改㔷愲〸ㄸ扦挰〰㔳摥㜱㠲㙤ㄴ昹愵愲愴挳〶㉥㜳㈹攴㐲攲㝡㠶愷㠴摦㌲㐸㠵挴㝣㕦ㄲ晢晡㤲㈸㠷ㄳ㈶扣昱ち愱㐰㐲戳㐳㙢㌷愳㙥㤱〸搵愶㠳㜵㌵挱㘸㌲ㄲ㑤攰㌴㕡㥢〸〶㘳搱㌰㙥戶㠵㌰㡦ㅦ愳㐶㙦摢㐷扦〵㍥〶晢㕡愵㜱㐲㐲㜷㙡搴愹扥愸〹㠹搹㙥ㄲ㥢愰搲㙦㐷ㄱ㌰晡挱挰㡦㐴㝦㐷捥㤷㔷攸昷搰㠱㙦㥦㔰㠶ㄳ晥㡦っ㑦〹扦散㉢ㄵㄲ㔳摤㈴㍡昷㡥挹扥㈴〶挲〹ㄳ挶ㄶ㈱ㄴ㐸㙣㘵㠷搶ㅥ㐲摤摥㍢㤲扣戴㑣㠵㘳㌵挹㥡㘸㉡ㄹ㑤㠴㔲㜵改㠴ㄹ㡥愷㠲㘶戵ㄹ㑦ㅡ㠳㙣ㅦ晤㘱昸ㄸ散㍥ㄵㄲ戲㜷㙣攳搴愸㔳散ㄵㄵㄲㄳ摤㈴晥〴㤵晥㌸㡡㠰㌱〴〶㐲挲㜳㡤㌹搴㤱昳㉤ㄶ晡搳㜴戸㤱换㉣摤㥦ㄴ㍤挳昰㤴昰㍢〲搶㐲㈲攸㑢㘲扣㉦㠹㑡㌸㘱挲㙢愴ㄱち㈴㐶愲挲㘸摡ぢ愸㕢㈴㔲㐹㕣㔴㘱摤搷㐴敡挲搱㈰敦㑤攰㈲〲㤷摢昱敡㔸扡㌶ㅣづㄹ㍢搸㍥晡㡢昰㌱㐶㌹㌵㈱㔱攵搴愸㔳散攸ㄴㄲ㍢戹㐹扣ち㤵晥ㅡ㡡㠰㌱ㅡ〶㝥㈴挶㌸昲摢搸搶㌷改戰〹㜳㙡㥣ㄳ晥㙤㠶愷㠴摦昱㤰ち㠹㘱㙥ㄲ㥤㘷搱愱扥㈴㈶挰〹㔳㠹晥㍥㐲㠱㐴搰づ慤㝤㠰扡㐵㈲ㄲ慡挵戱㌱㤵挰愲㥢搱㔴慣戶㉥㔲㠷慥㠷㜸愴㌶㠸ㅢ㌸改㔸捣〸搹㍥晡㠷昰㌱搸挹挹昶攸慢㌰㘳㐴㥣ㅡ㜵㡡㝤㤷㐲㘲㙢㌷㠹扦㐳愵㝦㡡㈲㘰搴挲㐰㐸㥣㠰ㄹ搷つ㐰昶㘸㡡㥣敦戵搰扦愴〳㕦㑣愱愴㤳㤲愲慦ㄹ㥥ㄲ㝥㜷㠵戵㤰攸敢㑢㈲攰㑢㘲ㄲ㥣㌰攱㠱㘵㠴〲〹㜶㑢㌲㥡昶ㅤ敡ㄶ〹㕣㑢攲慥㍢㙥挰㐷搲ㄱ㕣㑤㠴㘲昸戵㠱㠳㐶㌸ㅡ挳㉤㥢摡㜰搴搸摤昶搱晦つㅦ㘳戲㔳ㄳㄲ㔳㥣ㅡ㜵㙡ㅡ㙡㐲愲捣㑤攲㈷愸昴㥦㔱〴㡣改㌰昰㈳㌱挳㤱㍦挴戶昶搲㔰㍣捣㘵㤶㝥㐷㡡捡㈱敡㈴戱㈷慣㠵挴昷晦㜶晤ㄶ敤晣㔵晥ㅤ愴昹扦㐵昷㠲ㄳ㈶㡣㈷㐱㈸㤰㤸㡤㡡㤰〸愰㙥㤱〸愳攳〹昷慣㤲戵戱摡㔰戴慥㈶㤱愸挳㕤㑦㕣㘱㠴ㄲ搵㜵昱摡㔴挴㤸㘳晢攸㝤攰㘳捣㜵㙡昲慢㝣㥥㔳愳㑥戱㠷㔱㐸㝣㠵挶㜴晥ㄶㅤ〰㤵㙥愰〸ㄸつ㌰㄰ㄲㄹ捣戸敥摥捤㜷攴㝣搳㠵㍥㠸づ㑦㘰捥㔸〰㌹㈶㡣敢㠰愸㕦慦昲〳㔱搹挵搳㑦攵晦㠸晢㔸敦摦㈰㤸㡥扦㈹挰ㄱ㌹㈵扤昰㙣慦昵㐴㙣㔹改挴晦㉣ㄶ㝢挲昸㐰㍣扦攵ㅦ㘱㔹晦て㜱戸㌶戲㝤㘳㡣㌸ㅣ㕦㝤㌰ㄶ戸晣㘰㉣㙥搰慦㠹挵晥㐶ㅤㅣ㑢〶戵捣捡愰㐷っ㝦敢㜰㝥摢㤴捥㍦㤴户㠵搳㔳㌶搶㜹㌵㝥㔵㔶㌲㈵㤱挱换ㄴ㍡㑣挷㙤㕥㝢愷ㅦ㕥㌵㡦㍥㑦㈸挶昲㐵晡㠳戲㌵搷ㄳ挵㐳戲搲㔹㜸〳㌸㕦愳攱㐴捣攰㤹摡戲搲㕥捡昷㈱㝦晢㑦攲昱ㄱ㘲㐶挳㥦㝤㤸㤵㈲㠰㈱㍥捦㔳㑦㙤敡㤰昷ㄱっ㠵㕥改散㐰搵㠶㄰搳愴㔱昳㐶㐵换摦挳㝡攸㜶㡡㕣敡㑣挸捤㌲愰㙦㡦㜸㡡挷㝤㐶愳㘸㐰㈳㉡搸㡢昱㔰㜳捥攷㡢摤敤敡㘴敢晦ち晢㝦㘳昲㠰挳ㅣ㡦㐳㔵攵搹㔳捡摦㕡㜹改㤷搷敤㔲㜵昱㑤扦搸晦慦戴㍣扥搸㍤㈲㥦㠷㜷㐷晦㉢㜶㐶㐸昵户㔹扣挳攲㕤ㄴ敡㑤㌴攲㌵㍣㈸㥤昷〲昵扦搹ち敦ぢ搴㡤㠵㠸㠴〹㐳㝥搰摥㝥扤搴ㄱ愸㜰愷㔱慦挳㠳㕢㉡ㄷ㔵慦攲㔲戶㐰捣つ㑣改捤㈸戵ㅤ㈱戳㐸慡㔷㘰攷㉣㝦㐰ㅦ㑤㘳敥散㡥㘸挰ㄲ㔴㝡㠶㠴晤㤲攲搱㙤㈴㐷挲挳て挹㘶㝢挹昳㤰㍣㙦㉢扣慦㔴㌷㔶㈰ㄲ愶ㄲ㝤㠲㠵攴ㄸ㔴〴挹戳昰攸㐴ㄲ攲㔲慥㠴捡㐲挲扥㐶㉤㤲㐵昲㔴づ㤲㙡ㅡ慦㠲㐹㈷㤲攳㔱改ㄹ㤲搵㡥㐷户㤱㥣って㍦㈴㝦㉡㠴攴㌱㕢攱㝤挹扡戱ㄶ㤱㌰㤵攸扢㔸㐸捥㐰㐵㤰㍣攲㐶㌲㠹㑢挹捥㍥ぢ〹扢ㄱ戵摤戳㐸ㅥ挸㐱㌲〵㡡〱敢㘰搲㌳ち散㉢ㄴ㡦㙥㔳戸㄰ㅥ㝥ㄴ敥㈹㐴攱㙥㕢攱㝤搳扡㜱㌱㈲㘱㉡搱㘷㕡ㄴ㉥㐳㐵㈸摣改愶㌰㡢ㄴ慥㠰捡愲挰摥㐲㙤慦㉣㠵摢㜲㈸捣愱㌱㝦㑡㜴㙥ㄸ搷愰搲㌳㈴散ㅦ散ㄹ㤲ㅢ攰攱㠷攴愶㐲㐸㙥戴ㄵ摥㜷慦ㅢ㌷㈱ㄲ㈶昴㤳㔸㐸㙥㐵㐵㤰晣摥㡤㘴〱㤷㜲ㄳ㔴ㄶㄲ㜶〴㙡晢㘷㤱㕣㥢㠳攴㐰㈸〶摣〵㤳㥥㔱㘰㙦㕦捦㈸摣てて㍦ち㔷ㄴ愲㜰戹慤昰扥㠰摤㜸㄰㤱㌰㘱㠰㡡㐵攱㔱㔴㠴挲〶㌷㠵㌸㈹戰慢捥愲挰㑥㐰㉤㤹愵㜰㔱づ〵㤳ㄴ㥥㠴㐹捦㈸㍣攵㜸㜴㝢昷㘰㝦㥦ㅦ㠵昳ち㔱㌸搷㔶㜸摦挲㙥㙣㐶㈴㑣ㄸ搴㘲㔱㜸ㄹㄵ愱㜰㡥㥢㐲ぢ㈹扣ち㤵㐵㠱ㅤ㠰㕡㕢㤶挲㤹㌹ㄴ㤶㤰挲ㅢ㌰改ㄹ〵昶昲㠹㐷户㈹扣ぢて㍦ち㙢ぢ㔱㌸挵㔶㜸㕦挵㙥扣㡦㐸㤸㌰〰挶愲昰㌱㉡㐲攱㈴㌷㠵ㄵ愴昰㜷愸㉣ち散晣搳㡥捥㔲㔸㥤㐳攱ㄸ㔲昸ㅣ㈶㍤愳挰ㅥ扥㥥㔱昸㈷㍣晣㈸慣㉣㐴攱㔸㕢攱㝤ㅦ扢昱㉤㈲㘱㉡搱㡦户㈸晣㠰㡡㔰昸㡤㥢挲〹愴昰ㄳ㔴ㄶ㠵ㅦ㌱愷㥤㤸愵戰㍣㠷挲挹愴愰戰㐰㍤愳挰摥㍤昱攸昶戶搰ㅢ收㔵㙣扢攷攲㉡㔳㠸㐲扢慤昰扥㤴摤㘰搷愰㔰㌸挳愲搰て㜵愱戰搸㑤攱㉣㔲㘰搷㥣㐵㠱㥤㝥摡敦戲ㄴ㥡㜳㈸慣㈳㠵㠱㌰挱搴㠳㑢㑣昶散㠹㐷户㈹っ㠶㜹㤵て㠵㠵㠵㈸愴㙤㠵昷捤散挶㄰㐴ㄲちㄷ㕡ㄴ㠶愳㉥ㄴ㔲㙥ちㄷ㤳㐲㈵㔴ㄶ㠵ㄱ㤸搳㉥捤㔲㌸㉣㠷挲㘵愴㔰〵ㄳ㑣㍤愰挰㕥㍤昱攸㌶〵昶敤㔵昹㔰㌸戸㄰㠵㠳㙣㠵昷昵散挶捥㠸㈴ㄴ慥戱㈸㠴㔰ㄷち〷戸㈹㙣㈴㠵〸㔴ㄶ〵㜶昶㘹搷㘷㈹捣捦愱㜰〳㈹搴挲〴㔳て㈸戰㐷㑦㍣扡㑤㠱晤㝡㔵㍥ㄴ收ㄵ愲㌰搷㔶㜸摦搱㙥散㡥㐸㐲攱㔶㡢㐲㍤敡㐲㘱戶㥢挲㈶㔲㘰㜷㥣㐵㠱ㅤ㝤摡ㅤ㔹ち㝢攴㔰戸㡢ㄴ搸㐱㠷愹〷ㄴ搸㥢㈷ㅥ摤愶挰㍥扤㉡ㅦち昵㠵㈸㑣戵ㄵ摥ㄷ戵ㅢ晢㈰㤲㔰戸摦愲戰〰㜵愱㌰搹㑤攱㐱㔲㘰㔷㥣㐵㠱㥤㝣摡挳㔹ち扢收㔰㜸㤴ㄴづ㠶〹愶ㅥ㔰㘰㑦㥥㜸㜴㥢㐲ㅣ收㔵㍥ㄴ㙡ぢ㔱愸戱ㄵ摥户戵ㅢ㐹㐴ㄲち㑦㕡ㄴㄶ愲㉥ㄴ愲㙥ち㑦㤳〲扢攱㉣ち散攰搳㥥挹㔲〸收㔰㜸㡥ㄴ㕡㘰㠲愹〷ㄴ搸㡢㈷ㅥ摤愶㤰㠱㜹㤵て㠵戱㠵㈸㡣戱ㄵ摥㔷戶ㅢ㑢ㄱ㐹㈸扣㙣㔱㔸㠱扡㔰搸挹㑤攱㔵㔲㘰ㄷ㥣㐵㠱㥤㝢摡㕦戳ㄴ㐶攵㔰㜸㠳ㄴ㔶挲〴㔳て㈸慣㜲㍣扡㑤㠱晤㜸㔵㍥ㄴ㠶ㄷ愲㌰捣㔶㜸摦摢㙥㥣㠸㐸㐲攱㕤㡢〲晢昰㠴挲㔰㌷㠵昷㐹攱㌴愸㉣ち散搸搳㍥捣㔲搸㌶㠷挲挷愴㜰ㄶ㑣㌰昵㠰〲㝢敦挴愳摢ㄴ搸㠷㔷攵㐳㘱㘰㈱ち㕢摡ち敦换摢㡤昵㠸㈴ㄴ㍥户㈸戰晦㑥㈸ㄸ㙥ち㕦㤲挲愵㔰㔹ㄴ搸愹愷㝤㥤愵搰㌷㠷挲㍦㐹攱ち㤸㘰敡〱〵昶摣㠹㐷户㈹㙣㠴㜹㤵て㠵摥㠵㈸㘸戶挲晢〶㜷㠳摤㝥㐲攱〷㡢〲晢敥㠴㐲㤹㥢挲㑦愴㜰ぢ㔴ㄶ〵㜶攸㘹扦㘴㈹㤴攴㔰㔰㜸戳攳㠰㑤㌰挱搴〳ち散戵ㄳ㡦㙥㔳㘰摦㕤㤵て㠵ㅦ扥㉢㜰㘳敥㝢㕢攱㝤㡤扢挱㉥㍦愱搰ㅢ㙤挷㡤戹〷㔱ㄷち摦挱攳㈳㉣㥤摣㤸搳愱㔴散㜲戳㈸戰㌳㑦敢〳㤹㝤㘳敥ㅢ搸扥〷㕢敢㕥㘵㍦㔲昸ㄳ㑣㌰昵㠰〲㝢散挴愳摢ㄴ㥥㠶㜹㤵て㠵捦ぢ㔱昸㠷慤昰扥换摤㘰㜷㥦㔰ㄸ㘸㔱搸㡣扡㔰昸搴㑤㘱㄰㈹戰扢捤愲挰㡥㍣㙤㥢㉣㠵㡦㜲㈸っ㈶㠵㔷㘱㠲愹〷ㄴ搸㕢㈷ㅥ摤愶昰㈶捣慢㝣㈸扣㕢㠸挲㍢戶挲晢㐲㜷攳㙤㐴ㄲち挳㉤ち散慦ㄳち㙦戹㈹㔴㤲挲㠷㔰㔹ㄴ搸㠹愷敤㤰愵昰㝡づ㠵㉡㔲㘰攷ㅢ愶ㅥ㔰㘰㑦㥤㜸㜴㥢挲㤷㌰慦昲愱昰㜲㈱ち㉦搹ち敦㕢摤㡤慦ㄱ㐹㈸㡣戵㈸戰慦㑥㈸扣攰愶戰㌳㈹晣ㅢ㉡㡢〲㍢昰戴〹㔹ち捦收㔰〸㤱〲㍢摥㌰昵㠰〲㝢改挴愳摢ㄴ㝡攱挸㔴攵㐳攱挹㐲ㄴ㥥戰ㄵ摥㔷扢ㅢ攵㠸㈴ㄴ㙡㉤ち㍡敡㐲攱㜱㌷㠵㍡㔲攸〳㤵㐵㠱㥤㜷摡㉥㔹ち㡦攴㔰㤸㐴ち〳㘰搲㌳ち散愱敢ㄹ㠵㐱昰昰愳㜰㝦㈱ち昷搹㡡扣昷扢㙦㠳㐸㕤扤摦摤昵㜷搳〷〰㝤㜹㥡捦ㄵ昶㐹㕢㘲昶挸攱挹挲愶收㘶㜹㈸慦㉦㕥挷摣㡥扦㕣㍥ㅢ㙦ㅤ挷㑢㤸ㅢ㥡散扦㠶㍢ぢ㙦㈳攷摢㙤㥤ㄷ晥敡㔲愳戳㤶㥥搷㡥㌷〰昷㑥捦捡攰㙤昱愹ち晣攵攵㡥づ戳扤昵㝦攱㕤捤㜸㑣㤲㉦扣挱挷㝡㑢戳敦ㄳ㡡㝣昴搰户晢换㝡㠱㝢㤶㠷昳〷挹㑢昹ㄶ攷晦散挵昱㕡㍤㌶㌱攷摤㥣㈹搷㝢挹换搴扤㔸挵㔶㌷昴慡㤲㕦愴捤㈵愵ㄸ㡢〹㝢㙤〶㡡㕥昸㡢挲搲〱㡤㈲愰捦㠴㐴ㅥ昰㤵愲愴㝣㌰㌶〳敦挲昱㤹㔱扥㐹愴挴昳㘷挵晢昴攱ㄲ㍢㥦戲敤攱㕡慣捦㤰愷捣摥㉤㡤昱昶昶昸㡡㡡㤶挶㘶戳㜵㘱挷愲㡡挶㘵攸㈲挵晢搴搱づ晣㡤㜲㝤ㄶ晥户㐰㘳㜷摢〱ㄱ戹㕤㙡㝢㐲敡扦戰㥢㝣ㄷ㜶㌶散戵㌹㈸㜲ㄷ㜶㉥㈴慥㠵㔵㔵㠸捤〵㜶㍥㙡㌴㉡㕣っ㝤㙦㔸㜶㌶㘳〲㈴搲㡣㝤㈰昵㙦挶㡤扥捤㘸㠰扤㌶ㅦ㐵㙥㌳ㄶ㐰攲㙥㐶〸昱㜳㥡㔱敤㌴㘳㝦㔸㜶㌶㘳ㄷ扢ㄹ㍡㥢㔱愶慥昱㑤㜹㄰㘳㌳㘵㜶ㄵㅦ㐲ㄱ㥦攱戶㔶戱㥡攴㑤挷㡥㈳㔹敡㕦挳戲㌳ㅤ扢㘴㘴愹ㅢ㈱昵㕦敡つ扥㑤㠸挳㕥㑢愰挸㕤敡㈴㈴敥㘶捣昲㌶㠳㍤㌷搲っㄳ㤶㥤捤㘰㌷〸㥢愱㜳ㅢ㈸㔳敢㝤㔳㉥㘲㙣慥敦散㔲ㅦ㑥㤱㙢愹ㄷ㜸搳ㅤ攸愴㙢㠶㘵㘷㍡昶㌷㐸㍡ぢ昲搹扥改摡ㄸ㍢ㄷ昲ㄲ㑦㍡㜶㑤攴慣㔳搳㐹㤷㜱愷攳㡤㝤㔷扡戵扥改㤶攵愷㕢敥㐹挷㍥㠰㥣㜴㑢㥣㜴㐷戹搳ㅤ㤹㥢㙥戵㙦扡㘳昲搳慤昴愴㕢攱㑤㜷㡣㤳敥户敥㜴挷㍢改慣㜵㜷㡣㙦扡搵㡣㥤扢敥搶㜸搲㥤攰㑤㜷戲㤳敥㈴㜷扡㌳㥣㜴㍣㌶㤶愹㘵扥改搶㌲㌶㡦㠳搹㑤攵㌴㡡㕣㥢捡㔹摥㜴敢㥣㜴㘷挰戲㜳㔳攱捤㔷㔹㜷摣㐱捡㔴㥢㙦扡戳ㄹ㥢㍢㐳㌶摤㌹ㄴ戹搲㕤散㑤挷㝢戱戲㈳㥣ぢ换捥㜴扣换改摡㔴ㄶ昹愶㕢捦搸戹㕢收㠵㥥㜴ㅢ扤改㜸搳㔳搲㕤散㑥挷摢㠹慥㜴㜱摦㜴ㅢ昲搳㕤敥㐹户挹㥢敥㉥㈷摤㤵敥㜴扣㙦攷㠲㜹㤰㙦扡㙢ㄸ㍢ㄷ收㐶㑦㍡摥攲换搹ㄱㅥ㜵搲㕤敦㑥挷ㅢ㘴慥愵㙢昰㑤㜷㈳㘳攷挲扣搹㤳㡥昷搲㜲搲㍤攷愴晢㠳㍢摤换戹改㘶晢愶摢㤴㥦敥づ㑦扡㔷扤改摥㜰搲摤攵㑥挷㕢㍥戲㜴搶㡥㌰摤㌷摤扤㡣㥤扢㈳摣攷㐹昷扥㌷摤挷㑥扡〷摣改㜸㙦挵戵敥㜶昳㑤昷㌰㘳攷慥扢㐷㍤改扥昴愶晢愷㤳敥㑦敥㜴扣㠹攱㑡㔷敢㥢敥㠹晣㜴㑦㜹搲晤攴㑤挷㝢ㅡ戲㈳晣挵㥤㡥㜷ぢ㕣㌰㠳扥改㥥㘳散㕣㤸㥢㈹㜲敤收扣戱㤰戳愹昴㠳㐰搲扤㠸㤹捥摤㥣㍦换㕤改㐶晢愶㝢〵㐶㥥㜴慦㔱攴㑡挷㕦昰㌹改昸㉢㕤搲扤㡥㤹捥㜴晣晤㉢改慣昳摤㐸摦㜴㙦挲挸戳㈳扣㑤㤱㉢㕤㈵敡㌹改昸㜳㔸搲扤㡢㤹捥㜴晣愱改㑡㌷挴㌷摤〷㌰昲愴晢㠸㈲㔷扡㥤㔱捦㐹ㄷ㠲㐰搲㝤㠲㤹捥㜴晣㐵㈷改慣ㄳ搰㔶扥改㍥㠳㤱攷〴昴㌹㐵慥㜴晣昱㤷㤳㡥㍦昰㈴摤㤷㤸㜱搲㤵昳ㅡ扢摢㍦〰㌸晥㙤㈰㝥㉡㌵㥢㐹晥㍤愱愹昸ㅢㅤ㘳㥢㜱㈱摦㡤㍦〲昴ㄵ昲㈸㕥戹㌳㠶晥戵㍤挳捡〰㕥㍦㜳愶〲㕦㍣㝡㡤ㅡㅢ愵㝦㐳㌱㉦㝦挵攳㥦昶㡣㜸昰㔲㌷敢搱㠰㥡㜸晣㡢攲〵戶㑥晦搶㥥ㄱて㕥㤵㘶㍤㜸挵㈹ㅥ摦㔱捣㡢㑤敡昴㝦摢㌳攲挱ぢ换慣㐷ㅣ㌵昱昸㥥攲愴慤搳㝦戰㘷挴挳戴㉢搶㜲昰晡㑥㍣㝥愴昸㜰㕢愷晦㘴捦㠸〷㉦攳戲㌹㜸㠹㈶ㅥ㍦㔳扣挴搶改扦搸㌳攲㤱戱㉢㔶づ㕥㘵㠹〷搹㈹㕥㘰搱㐸㔷慣㤱㈵扥〳㜸㌱挵ㄹ换㠳ㄷ㑡攲㔱㑡㥢㤵㡥㐷㉦户挷㙦㜳㍣㜸慤㈳ㅥ㘵戴㔹攳㜸㤴扢㍤㜸㐹㤳捤挱换ㄵ昱搰㘸挳㉢ㄵ敡昴摥㙥て㕥㤵㘴㍤㜸挵㈱ㅥㄵ戴攱挵㠶㜸攸㙥て㕥㔸㘴㍤搶㍢ㅥ〱摡昰㝡㐱㍣晡戸㍤㜸㙤㤰昵攰㜹㕦㜲昴愵つ㑦昹攲搱捦敤挱搳㝢搶㠳愷㙥昱攸㑦ㅢ㥥戵挵㘳㠰摢㠳㘷攸慣〷捦扥攲㘱搰㠶㈷㕥昱搸挲敤挱㤳㙣搶㘳㤳攳戱㈵㙤㜸敥ㄴ㡦㠱㙥㡦扢㜲㍣㜸づ㤴ㅣ㕢搱㠶愷㍦昱ㄸ攴昶攰愹㉥㥢㠳愷㌱昱搸㥡㌶㡦㍡ㅥ摢戸㍤㜸戶捡㝡昰㑣㈴ㅥ摢搲㠶㈷㈱挹㌱搸敤挱ㄳ㑥搶攳㌹挷㘳㍢摡㙣㜶㍣㠶戸㍤㕥捣昱攰昹㐰㜲っ愵つ㑦〵㤲㘳㝢户〷て晢搹ㅣ㍣愴㡢挷㌰摡昰㘸㉥ㅥ挳摤ㅥ㍣㜲㘷㍤㜸㔴ㄶ㡦ㄱ戴攱〱㔹㍣㉡摤ㅥ㍣昸㘶㍤㜸㘰ㄵ㡦㤱戴攱㌱㔵㍣㜶㜰㝢昰昸㤹昵㤰〳ㅢ户敦㔱戰㜱㍥〶て㜰㜲㠳慥ち㔲摣戸㤷㠳ㄹ慤㝥攵戶攲㐱㑤慣㜶戴慣攴〰㐶慢㥤摣㔶㍣㤰㠹搵㘸换㑡づ㕡㜹㔶㍣㜸㠹搵㔸换㑡づ㔴戴ㅡ攷㡥挵〳㤶㔸敤㙣㔹挹挱㈹慦㕤㍣㐸㠹搵〴换㑡づ㐸㜹ㄹ㜹㘰ㄲ慢㤰㘵㈵〷愱㍣㉢ㅥ㡣挴㉡㘲㔹挹㠱㈷捦㡡〷㈰戱慡戶慣攴㘰㤳搷㉥ㅥ㜴挴慡搶戲㤲〳っ慤㜲搸昳㐰㈳㔶㜵㤶㤵ㅣ㔴㘸㤵㐳㠲〷ㄷ戱摡挵戲㤲〳㐹㕥扢㜸㐰ㄱ慢㐹㤶㤵ㅣ㍣昲慣㜸㄰ㄱ慢摤㉤㉢㌹㘰攴㘵攴㠱㐳慣愶㔸㔶㜲㤰挸㡢挵㠳㠵㔸搵㕢㔶㜲㘰挸戳攲〱㐲慣愶㕢㔶㜲㌰愰㔵づ〹ㅥㄴ挴㙡愶㘵㈵〷㠰扣㜶昱㐰㈰㔶戳㉣㉢搹改昳慣戸昳㡢搵㕥㤶㤵散攸㜹ㄹ戹挳㡢搵ㅣ换㑡㜶敥㍣㉢敥攴㘲㌵捦戲㤲ㅤ㥡㔶㌹摢㍤㜷㙣戱摡挷戲㤲㥤㌸捦㡡㍢戳㔸㌵㔸㔶戲攳搲㉡㘷㑦攳づ㉣㔶ぢ挴捡㜰㌰㈹敥㥦㜲攷晣扡㙦慤ㅥ戵愹昰慤挰㉢搸ㅣ㜷挵㝤㔳㉣㌶㝡㉣㥣挶㉡敥㤷㘲㜱㙤慥㠵攲慥㈸㡡㙢㜲ㄵ㠶戳㈵㉡敥㠶㘲㜱㜵慥㠵攲㥥㈷㡡慢㍣ち敥㙣愲戸搲愳攰晥㈵㡡㉢㍣ち敥㔲愲戸摣愳攰㕥㈴㡡换㍣ち敥㌸愲搸攰㔱㜰㕦ㄱ挵愵ㅥ〵㜷て㔱㕣攲㔱㜰㡦㄰挵挵ㅥ〵㜷〲㔱㕣攴㔱㜰扢ㄷ挵㠵ㅥ〵㌷㜵㔱㕣攰㔱㜰敢ㄶ挵㝡㡦㠲ㅢ戴㈸捥昷㈸戸つ㡢攲㍣㡦㠲㥢慤㈸捥昵㈸戸愵㡡㘲㥤㐷挱㡤㔳ㄴ攷㜸ㄴ摣ㅥ㐵昱㍢㡦㠲㥢愰㈸捥捥㔵昴昹㝦㙤㠶㜴晤</t>
  </si>
  <si>
    <t>㜸〱捤㥤〷㝣ㅢ攵晤晦晤㌸昶挵㡦戲づ〸㈳〴戲㠸换㐸㐸㉣㔹戲攴㐰㈰㤳㄰挸㠰㌸〹㄰㈸㐶攳㤴ㄸ㍣㠲敤㠴〴㑡㐳㈱愵散㔵昶㕥㘵㤷ㅤ㜶愱散㌶散扤㜷㑢㠱㐲ㄹ㠵㐲㤹晦捦攷㝢㜷搶摤改攴搱㕦晦慦㔷ㄵ改挹㍤摦昹摣㕢㜷愷搳㍤㕦㥤换㔴㔹㔹搹㑦㜸昰㝦㍥㉡戸戰㐵挳敡㡥㑥慢㘵挲昴戶收㘶㉢摢搹搴搶摡㌱㘱㙡㝢㝢㝡昵㥣愶㡥捥㝥㌰㌰ㅡ㥢愰敦愸㙣散㘸㍡搴慡㙡㕣㘹戵㜷挰愸戲慣慣慡㑡㤷㐳㍦捣㜹㤹㙥㐷搳㑢㔷戰㠱㔵㤹㌶搸昴㘷㔳挵㐶戳㠹戰ㄹ挰㘶㈰㥢㐱㙣〶戳ㄹ挲挶㘴戳〱㥢つ搹㙣挴㘶㈸㥢㡤搹㙣挲㘶㔳㌶㥢戱㘱㝥扤㌹㥢攱㘸〶㙥㠱㘶攱昴㘹昳㌳〷㘲㙤ㅡ㍡摢摡慤昱愳ㄶ摢㘳㥥ㅣ㡤㑥㠸㑥㠸搵挷敡㈶搴㡣ㅦ㌵㝤㐵㜳攷㡡㜶㙢㜲慢戵愲戳㍤摤㍣㝥搴ㅥ㉢㌲捤㑤搹摤慤搵ぢ摢づ戲㕡㈷㕢㤹㥡摡㑣㍡㥥㡡挶ㄳ㠹㝣㝤㝤㙡攰㤶㠸㍣㙦晡戴㍤摡慤㝣挷㝦㉢收〸挶㥣㍦㝤摡㠴㜹㔶攷㝦㉢收㐸挴㐴挸ㄹ㙤㉤改愶搶晦㔲搰㑡扥愷㠹ㄹ㔶戶㠹㙦扥㘵戵㌷戵㉥㥤㠰㘱晢㐰愳㤷㥣㌰戵愳㘳㐵换㜲㙥㐷搳慤收收〵㔶㕥摥昴㤶ㄹㅤ㥤㝢愴摢㕢㍡〶戶㤰㥦搵㙥戵㘶慤㡥挱㉤㌳㔷㘵慤㘶挷戰愳慡㘵㜱扡㝤㕥扡挵慡攰挲㤰ㄶ晢㍤㥣㥤戳㕡㍢㥢㍡㔷て㙡㔹搴㘱㉤㐸户㉥戵㘸㔲搹㌲㙢㐵㔳㑥㔵㔴攰㔹搶㙦敢戰㤱挹ㅢ㠵昱戴㑣㕦㤶㙥敦㤴ㅥ摦挲㘸㤸慤㘷㜳㤱戵昰㡤㡢㥢搴愸㠰ㄷ摦戳㠶愶㤶摤慤昶㔶慢㤹㐹昸㑥㡥ぢㄸ〹㈰晢㝤攸㈲攵慥づ摦㈵㌵挰搹昹戸㉥捣㘲㡣㐲㌳㙣㕥㕢㝢ぢ㌶挸戹㔶扡㜵㜲㜴㝣㐳㘷㙥㠶戵㜲㜲捤㠴㘸㐲㡦㠶㕡㡦愱攱㔶㘸㌶㤸㤶敥戰㐶㌵㉣㙦户搲戹㐹搱摡㘸㙣㤲ㅥ㑢㠳㙡㌴慡攲㔵散改摥昸摣摢捡ㅢ搳攵㡤㤹昲挶㙣㜹㘳慥扣搱㉡㙦捣㤷㌷㉥㉤㙦㕣㔶摥搸㔴摥㜸㘰㜹攳㐱戰㜱ㅦ㔵晤晢㤷㍢㡦〳ㅡ愷㑥㥤昴攷㐵搳㉥㍢㝤搲㈵㔷搴㌵慤㔳摣戹攵搸戰㌵ㄶ扡ㄹ敦㌶㔰敢㙤搱ㄸ摢愱昱㡦㌷㤶慡㤹愴挷搱㘰㍣ㅡ愵㥥挳㜸㌹收攵昷㡣㍢㜰搳摤扦㥣㜱㘴昳搲敢㑥㝡挰㌰ㄴて㈲㤲㙣〲ㄶ扡㐹㌶㤱戱㙡搰ㄸ㔱㌴㠱㘴昵昵㤳㜴㡣〶戵㘸㤴㝡摣㐹愶㙦ㅣ㝡挱㠲㉤㤳㜳捦㍢㜳攱㈹㌳㤶晥㝡戹攲挱㑡㤲㈵戰搰㑤戲㍡挶㑡愲㌱㔲㘸晣挹㙡愳愹㐹扡㥥〶㤳搰㈸昵戰㤳散戲㈵㈷摣搵㔸戶㘶捥摡㈳㥦㌸戰昲挱㡤㙦㔱㍣㈸㑡戲ㅤ戱搰㑤戲挹㡣戵ㄳㅡ㘳㘷㌴㠱㘴㌱㈴㥢㐲㠳愹㘸㤴扡搷㐹㤶扥㝦愳㙢ㄷ扦摡㌴攵昲愳挷收ㅦ摤扡改㌶挵晤㔰㤲㑤挷㐲㌷挹㘶㌰搶㑣㌴挶㉥㘸㠲挹攲㤳昴㉣ㅡ散㡡㐶愹摢㥤㘴て㥦㝢捣搷㘳户ㅥ㌴敤收昵㐷㜴㍥㜹晣慡㉡挵㠳扣㈴摢つぢ摤㈴摢㥤戱收愰㌱收愲〹㈶慢㥤愴攷搱㘰㍥ㅡ愵㙥㜴㤲㤵扦搴㥥挹ㅦ晣㡦改㜷㡤摤昴㤳㜵ㅦ晥收㍣挵てㄳ㐹戶㈷ㄶ扡㐹戶㠰戱ㅡ搰ㄸぢ搱〴㤲搵㘰捤ㄶ搱㘰㌱ㅡ愵慥㜶㤲㍤㍡㈷晦攷〵㙢㕢愶㕤㥣摥㙡挷敤摥㍡扤㔲つ㠰㕡㤲敤㡤㠵㙥㤲敤挳㔸㑢搰ㄸ晢愲〹㈴慢挵㝢戶ㅦつ㝥㡥㐶愹㑢㥤㘴㍢㉤戹改晣㙦昷㕤戳敢㌹戹扦㙦晡昸戵㤷㡣㔷晣㜰㤴㘴㡤㔸攸㈶搹〱㔰敢㌴ㅡ㈳㠳㈶㤸㉣㍡㐹㘷㘹㤰㐳愳搴㜹㑥戲㍦㑥晢换㘶搹搹搷敥昶慢昵㍢㝣昲捣愹敢㕦㔴晣㄰㤶㘴㜹㉣㜴㤳㙣㈹㘳㉤㐳㘳㌴愱昱㈷㡢㈵戱㔳ㅦ㐸㠳㠳搰㈸㜵扡㤳散㥡㡢㌷慤㍤攱㤳戱㔳㑥扡昴愸扦敤昵挶㘶㝢㈹㝥搸㑢戲ㄶ㉣㜴㤳慣㤵戱摡搰ㄸ换搱〴㤲愵㠰昱㘰ㅡ戴愳㔱敡㐴㈷㤹㝥㘹昰搰挳收摦戶换扤敢摦摦攲㠶扢捥晡㑡昱愴㐲㤲㜵㘲愱㥢㘴㉢ㄸ㙢㈵ㅡ攳㄰㌴晥㘴戵㌵㌸㠲慣愲挱㙡㌴㑡ㅤ敤㈴㕢搸㜹捤㡢㥢攷昷㥥㜵㜶攲戴摢昶㕦昹搱㜷㡡㈷㉦㤲散㌰㉣㜴㤳散ㄷ㡣㜵㌸ㅡ攳㤷㘸晣挹㘲挹扡㐹㝡つつ㡥㐰愳搴ㅡ㈷搹摡戳摥㥣扦晦ㄱ㔷捦㌸晦戵㉤㐷摥戴㑦晥㜳挵㤳㈴㐹㜶㈴ㄶ扡㐹㜶ㄴ搴㝡㉤ㅡ攳搷㘸〲挹敡㤳㤳昴搱㌴昸つㅡ愵㔶㌹挹㍥慦㍡敦㑢攳㤴㔷愷摥晣㔰敢搶慦敤晤收ㄶ㡡㈷㘳㤲散㔸㉣㜴㤳散㌸挶㍡ㅥ㡤㜱〲㥡㘰㌲㙣㈰㈷搲攰㈴㌴㑡ㅤ散㈴搳㕦扣昱挴㐹㐳㉥㥤㜲敦㙢扢扣戱㘵敤攲〷ㄵ㑦晡㈴搹㈹㔸攸㈶搹愹㡣㜵ㅡㅡ攳户㘸㠲挹㠰昱㜴ㅡ㥣㠱㐶愹〳㥤㘴攷㝤㝥搰㌳㡦㝦晦敢戹㈷㝦摣昹挱㌷㘳㥥戲ㄴ㑦㉥㈵搹㔹㔸攸㈶搹搹㡣㜵づㅡ攳㕣㌴晥㘴戵戵搸㐰捥愳挱昹㘸㤴捡㍡挹㘶晤㜰敢㐹攳ㅦ晡㘴敡つ搵慦敤㌳㈲㜵挶㙡戵㌱搴㤲散㐲㉣㜴㤳散㈲挶扡ㄸ㡤㜱〹㥡㐰戲㘸㘲㤲扥㤴〶㤷愱㔱㙡㍦㈷搹㍦敦昹晣攷㑦㡤㑢捤㌸㘳㥦攳捦㍥㘰挶㤹㤳ㄵ㑦㤶㈵搹敦戰搰㑤戲㉢ㄸ敢㑡㌴挶㔵㘸晣挹㘲昵搸捦慥愶挱㌵㘸㤴㕡攴㈴㕢㜲搳摣㐹改愳挷㑣㕢㝢攸愸て㡥晢㝡晤㉢㡡㈷攵㤲散㍡㉣㜴㤳散昷㡣㜵㍤ㅡ攳〶㌴㠱㘴㐹慣搹㡤㌴戸〹㡤㔲昳㥣㘴㠹攱㈳搲㍦晥㘱户㔹㌷㍦搸晡㝣捤㤶㐷㙣慡㌶㠳㕡㤲摤㠲㠵㙥㤲摤捡㔸敢搰ㄸ户愱昱㈷慢慤挱戱昱㜶ㅡ摣㠱㐶愹㔹㑥戲㘱㡢慢㍥㜸愱晦㠵㜳㉥昸攲愲挵㡢㜷摢昱㌶㌵っ㙡㐹㜶ㄷㄶ扡㐹㜶㌷㘳摤㠳挶昸〳ㅡ㝦㌲㝣昱㤸愴敦愵挱㝤㘸㤴㥡攲㈴摢㙤挴戸慤晥㜰㙦攷㥣㙢㠷㉥㜹昷㠷捤㙦㝦㑢㙤づ戵㈴扢ㅦぢ摤㈴㝢㠰戱ㅥ㐴㘳㍣㠴挶㥦慣㌶㡡㥤晡㘱ㅡ㍣㠲㐶愹㝡㈷搹搷愹㐷㡥㍣㝢摤挸昹㜷㍣戸敥㥥㑤㕥ㅤ㜰戹ㅡづ戵㈴晢ㄳㄶ扡㐹昶㘷挶㕡㡦挶㜸っ㑤㈰㔹つ搶散㜱ㅡ㍣㠱㐶愹㤸㤳散慤㥢㌶㕦㤰㌸慢㝣搷ㄳ㈷昶扢攳愲㜷㥦扤㘴攰㔳㔰敦改㥣昳捥㘸㑦ㅦ㠲㙦ㄱ㠵㉦㈸戱〹㌵晣搷昳㌷㌳㝣㌱换㈷昲挹㝣㌴㥡㑢搴愴㙢搳㤵愳ㄱ戶户㕦〱㜸㜸ㅥ㤸摦慢愹㌵搷㜶㠸㝣㈷搸㠲㘷搱㠵慦〸攳ㅣ摤戴戶ㄵ慤戹㡥攱攱捡㠶捥㜴愷戵㜹㔰㔷〸㔲攴搶㠰㙦㑣㔶㠷攴ㅢㄱ㜴㕢㥣㙥㕥㘱㑤㕤搵㘴慢户っ愸昱㝤愹㉤㔳㕡扢㑢扢㜵㜰㤷戶㘸㐴㔳昱㠵㝥愵挴㉥㕡㑢㕢㘵㡦㙢搴昴㘵㙤ㅤ㔶慢っ㙦㕣换ㅥ㑤搹㠳慣昶〶㡢㤷〳慣㥣慣敡挶㔴㌹㕦摡挶捤㙦挵㡡攲㙢㔸㙥㡣㔷㥡㥦戹慡搳㙡捤㔹㌹㡣㜷戹搵摥戹㝡㘱㍡搳㙣㙤攲㌳戱㜳㐲㌱捣㈷摥愵㉤扢愲㘳㝡㕢㙢㘷㝢㕢戳㕦㌳㌵户㌲㡤㉦㡡戹戹㙤㌹ぢ摦昳㉡昸㈸㔳㘵晤晡㈹㔵戶㕤搸㤷㉤挶敤㤸㈰㙦㠴攷㉤摥ㄲ敦昹㘶晥捤㙥挲〲慣ㅤ搶愲搹攲㌶㔹㍥戶㠷㘰ㄲ㤷㘱戶㉤㙤攸㔹㈷㕥㍢愱昵㌶愵慤㘵㡣㕤敦摣晦㕦攳昲昲㡤㥣戵㥦戹ㄲ㕦愶㜷㑤户收㥡慤昶㙥慦晣㈸㡥㐸㍦㡤愶㜲㈲昶收㤲昴㉡㘰愱㔶愹搵㤵㠷㌴攵㍡㤷ㄹ换慣愶愵换㜸㤶㠵慢㐳㔵㔵㐴㕢昴搰捦㐲愴㥦㘳昳㍣㥡㐸愴捣㜸㠱㐶㐶㐴扦㘸昷㉢挷攰晦扥㝦㑤㉦㠷㤷㤶换〲戸㠶搳㔱搹戲㑢㕢㝢㐷扦㝥㘱㙢戹㙢扡㘳㔹㈷㌷捦敥㤵㡣昷ㄲ㥢㤷搱㔴㡥㐵搳攳㔵㠰㈱㌰慡攰挵㡥㐱㉤㌳慣㝣ㅡ㤷㤸㘴敦㔶改捡ㄶ晢慡挵っ慢㈳慢㜹㜹㘳㌶昶㤵㔵〶㤶戰昳て㙣攱搶㙦慤敡㥣㤱敥㑣昷㙦挱㠵ㄲ扣㑢ㅡ㐶攳挴换㕥愲攷㈰㤱戹摥ㄱ愷㠷〸愶㉣㝡愲っ㄰㠱ㅤ〹㍢づ昶㤷戲㝥㑥摢晤㑡㘰散㈳戰ㄲ㐶㜰㐳昷㕦昰挰㜵㤸摣㉣慢㜵攱敡攵㔶〷捤慢㡣㙥㔱〶㜷㉦〶㥢㥦捤㉣敡㙣㙡敥㤸㠰㤱捥㙡㙦㕢戱晣扦ㄹ㠷戱昴㉢㘸摣㐷攵捦戰ㄵ昷㝥㥤㠰慢慣晦㑡扥㌷㡤㡤㘵㔵㡣㐶㠹摥㡡つ户㔶〴晢〹晦挹㐳扦㠱晦㈲摤改㉡慢㘱搱㤷㡢㐳㤵戰ㅦ搸〲㐲ぢ摢㉤戹摣㔵㈵ㅤ搰ㅥ搴戲㔷㕢晢㐱㤹戶戶㠳戸㍤つ㤶㕥挷㌲换敡攴㈵愴〱捥㈵㌳戹㌴愶㔴扦㝥扥敢㍦㥥㙢㑤㈳ㄱ摦㜸〷捤愰愹捤捤愳摣㠸ㅤ挶扢㄰昵挳挵㉣攳㍤㉣挴㜱㈴敦㙣敢㐴搲㔱㉢敢㐶㙤㍦㙡㥡搵搱㌹㙡㍡㉦㌹昱㈳慡戹愹搵ㅡ戵㑤㙢摢愸㜶慢㘳㌹㉥ㅡ㕢摢㑥㔸搵摣戱㑡㙤〱㌲扣㡣㌳昶㡢挴㠱㉦搵㝥㌵昵㥡㡦ㅥ戳戶敢㝦搸㤳㙡戸愳㈸扡㤸戴つ㜲㡤挶㑢扦㡦㐶つ㠳ㄹ㡦㌸㔸昶㍦昴〷攸敢て搹㝣㠴〶挷つ㜹㈷㜰搸昸搸敥慡㙤昱㍦てㅤ晡ㄳ㌶晦㐰愳挶愱攱㡥慢㍦㐵攳㍥㤴㠹昸摣ㅥ攴㍤摤づ攲攲昷昴㥦㤰㐶㜴㌷㍡㌵ㅥㄶ㝣㕦㌵㌹㙡㤲搳愴愶っ〴づ〵㔰改㈸㡡㉥㜰㑤㠴㥢〰昸㥥晥晤㘰ㄶづ攰㐷收㈰ㄸ捤慤搱〳愰摣敥慡ㅡ攸〴㐰㍦〸㌴㉦敦慢ㄸ㐴〲愰ㄲ㍤昷愱扥晤搱〳㈰ち㜱㌱〰捤㤸扡ㅢ㥤慡㠵㕦ㄸ㠰捦㄰㍣ㄴ挰愷㡥愲攸愲㕢ㅤ㈲㡤收㈸㌶攴㤰㍦㠱㔹㌸㠰愱㔰敢㡤搹㙣㠲挶〳㘰㌳扢慢㤲〸㈲〰㠶搱㘸㜳㌴慡ㅥ㈲〱㌰ㅣ㍤昷愱晥攲〵㤰㠲戸ㄸ挰㐸挶搴摤攸搴㈴昸㠵〱㜸戵ㄴ㠰㔷ㅣ㐵搱㠵挰挹㠸㌴㥡愳搸㠶㐳㝥愹㈴㠰敤愰搶攳搸㡣㐷攳〱㌰挱敥慡㥤㄰㐴〰㑣愴㔱つㅡ㌵〵㈲〱㄰㐵捦㝤愸㈷扤〰㜶㠶戸ㄸ㐰㠲㌱㜵㌷㍡㌵ㄵ㝥㘱〰ㅥ㉡〵攰㐱㐷㔱㜴㜱㜲〶㈲㡤收㈸㜶㐲㔲㜵㝦㐹〰㔳愰搶㔳搹㑣㐳攳〱㌰挳敥慡㤹〸㈲〰㘶搲㘸ㄷ㌴㡡搷㉢〵挰㉣昴摣㠷扡挳ぢ㘰ㄷ㠸㡢〱散捥㤸扡ㅢ㥤摡ㄵ㝥㘱〰慥㉦〵攰昷㡥愲攸㠲改敥㠸㌴㥡愳㔸挸㈱㕦㕢ㄲ挰㘲愸昵㕥㙣昶㐶攳〱戰挴敥慡㌹〸㈲〰昶愵搱㝥㘸搴㍣㠸〴挰捦搱㜳ㅦ敡㔲㉦㠰戹㄰ㄷ〳㐸㌳愶敥㐶愷收挳㉦っ挰搹愵〰㥣攵㈸㡡㉥攲㉥㐰愴搱ㅣ挵㠱ㅣ昲ㄹ㈵〱㌴㐳慤㕢搸戴愲昱〰㔸㙥㜷㔵〳㠲〸㠰㠳㘹搴㡥㐶㉤㠲㐸〰㜴愰攷㍥搴〹㕥〰ぢ㈱㉥〶㜰〸㘳敡㙥㜴㙡㌱晣挲〰ㅣ㔹ち挰慦ㅣ㐵搱㠵攵㝤㄰㘹㌴㐷㜱〴㠷扣愶㈴㠰㈳愱搶㐷戱㔹㡢挶〳攰㘸扢慢㤶㈰㠸〰昸つ㡤㡥㐱愳昶㠳㐸〰ㅣ㡢㥥晢㔰㉢扤〰昶㠵戸ㄸ挰㠹㡣愹扢搱愹㥦挳㉦っ㐰㜳㈹〰〷㌹㡡愲㡢摤〷㈰搲㘸㡥攲㑣づ戹愹㈴㠰戳愱搶攷戰㌹ㄷ㡤〷挰昹㜶㔷愵ㄱ㐴〰㕣㐰愳ぢ搱愸㉣㐴〲攰㈲昴摣㠷㍡挰ぢ㈰〳㜱㌱㠰换㘰ㅦ搱摤攸㔴づ㝥㘱〰ㄶ㤷〲戰挸㔱ㄴ㕤㠰攷㠵昵搱ㅣ挵㜵ㅣ㜲㐳㐹〰搷㐳慤㙦㘰㜳㈳ㅡて㠰㥢敤慥㕡㠶㈰〲攰ㄶㅡ摤㡡㐶ㅤ〸㤱〰㔸㠷㥥晢㔰扢㜹〱㌴㐱㕣っ攰㑥挶搴摤攸搴㐱昰ぢ〳㌰愵ㄴ㠰㥤ㅤ㐵搱愴㐰㉢㈲㡤收㈸ㅥ攰㤰㈷㤷〴昰㄰搴晡㘱㌶㡦愰昱〰昸㤳摤㔵㙤〸㈲〰晥㑣愳昵㘸搴挱㄰〹㠰挷搰㜳ㅦ㉡敥〵戰ㅣ攲㘲〰㑦㌱愶敥㐶愷摡攱ㄷ〶㘰扢㔲〰戶㜵ㄴ㐵ㄳㄵ㉢㄰㘹㌴㐷昱㌲㠷扣㜵㐹〰慦㐲慤㕦㘳昳㍡ㅡて㠰㌷敤慥㕡㠹㈰〲攰㉤ㅡ扤㡤㐶慤㠲㐸〰扣㠳㥥晢㔰㈳扣〰づ㠱戸ㄸ挰㕦ㄹ㔳㜷愳㔳慢攱ㄷ〶㘰㘸㈹〰ㅢ㌹㡡愲挹㤳㕦㈰搲㘸㡥攲ㅦㅣ昲〶㈵〱㝣〶戵晥㥣捤ㄷ㘸㍣〰扥戴扢敡㜰〴ㄱ〰㕦搱攸㕦㘸搴ㅡ㠸〴挰搷攸戹て㔵攵〵昰㑢㠸㡢〱㝣挷㤸扡ㅢ㥤㍡〲㝥㘱〰㝥晣愱挴愹昰て㡥愲㘸㐲攷㈸㐴ㅡ捤㔱㔴㤴㘳挸摦挱㉣晣㔴搸㠰㕡昷㘷㔳㠵挶〳㈰㘲㜷搵㕡〴ㄹ挳㐰〳㘸㌴㄰㡤㍡ㅡ㕤〱㌰〸㍤昷愱扥㐰㡥慥㉦㐳扦㠶戸ㄸ挰〶戰㡦攸㙥㜴㡡㌳㐷㘱〰㍥㈸〵攰㙦㡥愲㘸㤲改㌸㐴ㄲ〰㥢㜳挸㝦㉤〹㘰ぢ愸昵㤶㙣㐶㜰㜴㠵㙦㠳愳散慥㍡ㅥ㠱挶㜰㜵㐶搳㘸っㅡ㜵㈲扡〲㘰㉢昴摣㠷㝡摤ぢ攰〴㠸㡢〱㙣つ晢㠸敥㐶愷㑥㠲㕦ㄸ㠰㘷㑢〱㜸挶㔱ㄴ㑤㝣㥤㡡㐸〲愰㠶㐳㝥慡㈴㠰ㄸ搴扡㤶㑤㥣愳㉢〰愸戳扢敡㌴〴ㅡ挳搵㐹搲㈸㠵㐶㥤㡥慥〰愸㐷捦㝤愸㐷扣〰㝥ぢ㜱㌱㠰挹戰㡦攸㙥㜴敡っ昸㠵〱戸愷ㄴ㠰扢ㅤ㐵搱㘴摣搹㠸㈴〰㜶攱㤰敦㉣〹㘰㔷愸昵㙣㌶扢㜱㜴〵〰㜳散慥㍡〷㠱挶㜰㜵收搲㘸ㅥㅡ㜵ㅥ扡〲㘰㍥㝡敥㐳摤攸〵㜰㉥挴挵〰ㅡ㘰ㅦ搱摤攸搴昹昰ぢ〳㜰㐵㈹〰扦㜳ㄴ㐵ㄳ㠴ㄷ㈱㤲〰搸㡦㐳扥慣㈴㠰晤愱搶㡤㙣づ攰攸ち〰㌲㜶㔷㕤㡣㐰㘳昰搲㔹ㅡ攵搰愸㑢搱ㄵ〰ㄶ㝡敥㐳㥤敢〵㜰〹挴挵〰㥡㘰ㅦ搱摤攸搴㘵昰ぢ〳㜰㑡㈹〰㈷㍢㡡愲㐹换㉢㄰㐹〰戴㜳挸㈷㤶〴搰〹戵㕥挱㘶㈵㐷㔷〰戰捡敥㉡㑥㘸㡥攱敡慣愶搱愱㘸搴搵攸ち㠰挳搰㜳ㅦ㙡慤ㄷ挰㔵㄰ㄷ〳㔸〳晢㠸敥㐶愷慥㠱㕦ㄸ㠰㐳㑢〱㔸敤㈸㡡㈶㔲㝦㡦㐸〲攰ㄸづ昹㤰㤲〰㡥㠳㕡ㅦ捦收〴㡥慥〰攰㈴扢慢慥㐷愰㌱㕣㥤㤳㘹㜴ちㅡ㜵㈳扡〲攰㔴昴摣㠷㙡昵〲戸〱攲㘲〰㘷挰㍥愲扢搱愹㥢攰ㄷ〶㈰㔷ち㐰搶㔱ㄴ㑤敥摥㡡㐸〲攰㐲づ㌹㕤ㄲ挰挵㔰敢㑢搸㕣捡搱ㄵ〰㕣㙥㜷搵㍡〴ㅡ挳搵昹ㅤ㡤慥㐰愳㙥㐷㔷〰㕣㠹㥥晢㔰㝢㝢〱摣〶㜱㌱㠰㙢㘱ㅦ搱摤攸搴ㅤ昰ぢ〳㌰慦ㄴ㠰戹㡥愲㘸挲昹㙥㐴ㄲ〰户㜲挸扢㤷〴㜰ㅢ搴晡㜶㌶㜷㜰㜴〵〰㜷搹㕤㜵て〲㡤攱敡摣㑤愳㝢搰愸㝢搱ㄵ〰㝦㐰捦㝤愸㘹㕥〰㝦㠰戸ㄸ挰晤戰㡦攸㙥㜴敡㍥昸㠵〱㐸㤵〲㤰㜴ㄴ㐵㤳攰て㈰㤲〰㔸捦㈱㈷㑡〲㜸ㅣ㙡晤〴㥢㈷搱㜸〰㍣㙤㜷搵㠳〸㌴㠶慢昳っ㡤㥥㐵愳ㅥ㐶㔷〰㍣㠷㥥晢㔰攳扤〰ㅥ㠲戸ㄸ挰㑢戰㡦攸㙥㜴敡ㄱ昸㠵〱ㄸ㔳ち挰㘸㐷㔱㌴㌱晦㘷㐴ㄲ〰㙦㜳挸㈳㑢〲㜸ㄷ㙡晤ㅥ㥢扦㜰㜴㠵㉤攰㝤扢慢搶㈳搰ㄸ慥捥摦㘸昴〱ㅡ昵㌸扡〲攰㐳昴摣㠷摡挴ぢ攰㌱㠸㡢〱㝣〲晢㠸敥㐶愷㥥㠰㕦ㄸ㠰㠱愵〰っ㜰ㄴ挱㘲㠱捡愷ㄱ愹て㤳扣〳㌸攰晣攲㈶敢㄰捥㑡つ捥愳㕡㜸晡㡡㡥捥㌶㤹㐲ㅢ㤴㥦搱㌶慦慤㜳㐶㔳挷昲收昴敡㡤昲捥挲㕥换慣㔶㑣㜰户㘳㥥㍢㈰㙢㕢扥摣捡改㝣㐳摢㡡昶慣㌵㝢挶晦挲〴㌸搶て㙦㥤捣㝤㤷㉢㍣晥戳㌹摤㌲㜸㘲㉢挱愳慣昲㔹〴っ㑥捤㐹捤戲㘷ㅡ㕤ㄶ㑤ㄸづ㈹㄰㕤搸搴搹㙣つ挸换ㄴ戶㉣㔷攵㐱ㄱ㔵〳戹晥昹㠵换㌰㘵㌵㘳㔰㝥㔶㝢㔳㡥㜳㐴㝣㌳㠶摡愶㜳慣愵愸㄰搸愳慤愳㠹攵攱㠳昲ぢ摢搳慤ㅤ换㌹搹㤹㕤扤愱慦㈷戳愲㤵昹㘹㑤慤ㅤ㐸㈳敦㈲㤷㠷攴ㅢ㤶戵ㅤ㠲㕦㉡慣㘸㘹㥤㤵㕥摥昱㍦昱慥㈸扥㉤昲㤰户㐶㤵慢昲㜲㔵㔵㕥昵㥦扥㍦挶扦戰㡦㙤㘴搷㠰㡦挲㜶摡搹摥㤴㔹㐱㘰㤲㈳㠶戶㠲㡤扣㠷㘵㤵捦㘱㈹㌸慤改㜹ぢ〳㌵〹ㅣ慢慦〲㍦㜴㝡扣敢攷ㅦ㕢挲㕣㝦㡤攱っ晣〶捤㙥戳ㄶ捤㉥㔴敢晣㥦㝥㑢㔱昹㍣㈲昷扡㌸㘲㘳ㄸて戶㌷㈱ㄶ㑣㜰㡢挲㥥㠹㉤㠱扤攰㘶ㄹ挹㡢つ户搰挱㠵挵㕤㌰扦㍥㌰㍦㈷㥤戱㥡㔱ㄶ搰㤲敥ㅣ㙣㜷㔸㥦㠱㕡晢づ㐷㌷扤慤愵㈵捤㑤㡥扦ㄸ㘸挸愶㥢慤慡晣搴ㄵ㥤㙤㜳㥢㕡㜵ㅥ㡤㙣㤷㡥㈸扤ち愲昴㉡㝢〲㍦扦㠰攵㐲戲捣㔸㙤㑢搳敤㑤㥤换㕡㥡戲㔵散㜰扥昴㝦㘲㕢挵昱愳〲㌰摤㠷㝢㉣〹㔶〴搸昳昲㜸扢㈷愰㠸㠶攸昸昶㘳㡢㉥㔷〶晥愹晦戰㥡〴㐷ㅥ昹㐰搱摦㈲㕡㈵㕥㜲㈸㤲戱㝣㈶㔳戱㔸晣㙣つ㌶㔱㌹㌸愹ㄷ㘹㠰㤷晥づ愶㕣攰慢攲㈵㌴摤㤶ㅡ昴㠷㐱㘴㑥㕢㍡户㑢㍡㡢㕦晦昴㜷㝥晢㔳㠵户㤶㠷㥡㜶㤳挵ㅦ搳㔱㑦㠴搹敤㤵㑤㌹慢扤㡡㠲〶晣戶愹㠲㘵㈳㠶晤ㅥ㘲ㅡ扣㕦㔹㘵攵㠰慡戰㕣戳摤㔸㘳㥤㈹㜵敦㙦愷㘶ㄷ挵晦㜸捦搴捥ㅣ㝢㈴㈲ㅦ㔱摦㘳㜵昴て㕣愷㤷㈱攴晡〴っ㝥愴挱㑦㘸㉡㕦㠱㌲昸摥昸敢㌰㔰慤愱㘱㔴㈱扦㥡㘱㠵㐸ㄵ慡㈹愴戴愴㔲㔶㘴㠰愷㈴挴戰慢㐱慡摣㥦攲ㄸつ搸捡慤㕣挴㍥扥戲昴〴㥦っ㘵攵攵ㄵ㜸慢㡤㘰㌹㕤㔱㕡〴㙢㘹戰愴㔶㐴㡤挰㄰っ㔶ㄱづ攳捥㠲昸㡤摣攲晤扦㑣㜹〱㌶㤸搹晥〹晦挹㈳ㄲ搱攵昰㈸㡢愸㌷搰扡ㄸ〶㔳㘲㜳挲ㅢ㠰慢㘰㘸搴晢㄰昲㘴挰昳搱愵㍥㐰㤷ㅦ㕦㘵〶㝦㥡搴摢挳愵晡㄰ㅥ㍣㘴㙡㠳㠱㍦挲ㄲ㡦㐴㕤㕢㘶ㄵ愴㍤㙦㤹ㅦ搳〳㉦捤㕦扡㜱㐱㕥㥦㘰挱㕤つち㥣搵㠸挰㐶て愰攱㍦挲つ〶搲㘰㄰つ㍥㠵〱摦㜲㘳㌰㝡攱㈸攵㐷㌳㈱㈸㑤㜸〰攵㍦㍤㈹㍣㈸㌷㘰㡡つ㤹攲㝢ㄸ〴㔱晥〸㤹愰搴晣攴㤱㐷攰㔳㐶昱㕤ㄳ㙣㐳ㄹ㠴敢敢挳戶〹愴㍤㘳㉢㠷ㅢ挱攸㑤㈵㠸摤㔱㉣㔵〸挱戶ㄹ㙣昴㌰ㅡ戲㡣㈱挴㘰㜳ㅡっ愷〱㉢ㅢ〴摢ㄶ攸㤵挰挶㥦晦㠴㘰ㅢ〱て㘰㘳慤㠳㥢挲㠳㙤㈴㔳㡣㘲ち搶㈵〴戱戱ㄸ愱〷㙣㉣㔵㄰㙣㘳ㄸ㠴㌵ぢ㍥㙣㘳㈱敤ㄹㅢ㙢ㅢ昰挴捦扡ㄸ〴ぢ昲㘲㠱㠳㍢㘴ち㥣慤敤㘷戰搱㕢搳㤰挵て㈱〶摢搰㘰㕢ㅡ戰ㅥ㐲戰㙤㠷㕥㌸㌶昹㈱㔳〸戶昱昰〰戶㤱㥥ㄴㅥ㙣摢㌳挵〴愶㘰㌵㐳㄰ㅢ㑢ㄸ散ㅤ㜷㈲㑣㝡扤攳戲攸㐱㔰搶㌰㌰慢ㅦ㝣㈸㘳㤰昶㡣㤲㔵ㄲ㜸攲戲㈹㠳戸㈸㔹㉡ㄱ㐲㉡づㅢ㥤愰㈱换㈸㐲っ敡㘸㤰愴〱㉢㉢〴㘵ち扤ㄲ㈸昹㌳慤㄰㤴㤳攰〱㤴慣戵㜰㔳㜸㔰敥挰ㄴ㍢㌲〵敢㈲㠲㈸愷㐰㘶㙦㠱㐴㈹㡦攰㡥㍢ㄵ㈶㠲㙤㈷〶㤹㠶㥥て摢ㄴ㐸㝢挶挶摡ち㍣㔱㜸挱㈰㔸㤰ㄷぢ㉣摣㈱㔳攰㙣㠱搳㘰愳愷搳㤰挵ㄷ㈱〶㌳㘸㌰㤳〶慣挷㄰㙣扢愰㔷ちㅢ㝥㤶ㄵ㠲㙤㔷㜸〰ㅢ㉢㌴摣ㄴㅥ㙣戳㤹㘲㌷愶㘰㌵㐵㄰ㅢ㑢㈸㝡挰挶〲ぢ挱㌶㠷㐱㔸㘹攱挳㌶て搲㥥戱戱㈲〳㑦晣㝣㡤㐱㕣㙣㉣换㜰㠷㑣愱㠳㙤て搸攸㍤㘹挸㤲㡤㄰㠳〵㌴㘸愰〱慢㌸〴摢㐲昴㑡㘱挳㑦攷㐲戰㉤㠶〷戰愵㍤㈹㍣搸昶㘲㡡扤㤹㠲㌵ㄸ㐱㙣㉣扣戰戱㤵晣㤸㘰㔹㠶㘰㕢挲㈰慣捦昰㘱摢て搲㥥戱戱㡥〳㑦晣㌶㡥㐱㕣㙣㉣收〸愱戲㍦㙣㜴㈳つ㔹攸ㄱ㘲㜰〰つ搲㌴㘰敤㠷㘰换愰㔷〲ㅢ㝦〴ㄸ㠲㉤〷て㘰㘳㌵㠸㥢挲㠳捤㘲㡡㍣㔳ㅣ〱㠳㈰戶㈳㈱敢㘱㙢㘳㌱㠷㘰㕢挶㈰慣敡昰㘱㍢㄰搲㥥戱戱晡〳㑦晣昰㡥㐱㕣㙣㉣〱㜱㠷㑣愱戳戵㌵挳㐶户搰㤰攵㈱㈱〶慤㌴㘸愳〱㉢㐶〴摢㜲昴㑡㘰攳捦ㄹ㐳戰戵挳〳搸㔸㐳攲愶昰㘰敢㘰ち摥㘱㐰戱摥㈳㠸㡤㐵ㅥ㍤㘰㘳〹㠸㘰㕢挹㈰慣〵昱㘱㕢〵㘹捦搸㔸㌳㠲㈷㘶〸ㄸ挴挵挶挲ㄱ㜷挸ㄴ㍡搸づ㠵㡤㍥㡣㠶㉣㉡〹㌱昸〵つづ愷挱㐵㌰㄰㙣扦㐴慦ㄴ㌶晣昸㈸〴摢ㄱ昰〰㌶㔶㥥戸㈹㍣搸㝥挵ㄴ㐷㌲〵慢㐴㠲搸㔸ㅡ㘲㘳攳㘹戱㍣㘲㘸㍤㔷っㄴぢ㐷〴摢㕡〶㘱〵㠹て摢搱㤰昶㡣㡤㤵㈶㜸攲㈷㠳っ㠲〵㜹戱摣挴ㅤ㌲〵づ戶㘳㘰愳㡦愵㈱㑢㔱㐲っ㡥愳挱昱㌴㘰㜵㡡㘰㍢〱扤㜰㙣昲ㄳ搳㄰㙣㈷挱〳搸㔸慦攲愶昰㘰㍢㤹㈹㑥㘱ち搶㤶〴戱戱愰愴〷㙣㉣㌷ㄱ㙣愷㌱〸敢㑥㝣搸㑥㠷戴㘷㙣慣㑦挱ㄳ扦㐷㘴㄰ㄷㅢ㡢㔴摣㈱㔳攸㘰㍢ㄳ㌶晡㉣ㅡ戲㠰㈵挴攰㙣ㅡ㥣㐳〳搶戴〸戶㜳搱㉢㠱㡤㍦㤶つ挱㜶㍥㍣㠰㡤㔵㉥㙥ちて戶ぢ㤸攲㐲愶㘰㐵㑡㄰ㅢ换㔰〴㥢㜱ㄱ㑣㝡㝤㉥挷挲ㄵ㐱㜹㌱〳戳㠲挵㠷昲㔲㐸㝢㐶挹㑡ㄷ㍣昱〳㐸〶㜱㔱扥㠵㈵㜷㌵㈸㜴㔰㕥づㅢ晤㍢ㅡ扥ㅤ㙥㜰〵つ慥愴挱㍢㌰㄰㤴㔷愱ㄷ㡥㔲㝥ちㅣ㠲昲ㅡ㜸〰㈵敢㘵摣㌱㜸㔰㕥换ㄴ搷㌱〵㙢㕢㠲㈸㔹搰搲挳ㄶ挸㜲ㄷ挱㜶㍤㠳戰敥挵㠷敤㐶㐸㝢挶挶晡ㄸ㍣昱敢㑡〶㜱戱戱㐸挶ㅤ㌲㠵づ戶㥢㘱愳㙦愱㈱ぢ㘸㐲っ㙥愵挱㍡ㅡ戰愶㐶戰摤㠶㕥㌸㌶昹㔱㜳〸戶㍢攰〱㙣慣戲㜱㔳㜸戰摤挹ㄴ㜷㌱㐵〵扥㥤〶戱戱っ挶挶㔶昲愴㠴㐵㌲㠲敤ㅥ〶㘱戵㡣て摢扤㤰昶㡣㡤㔵㌵〴愳敦㘳㄰ㄷㅢ㑢㙢摣㈱㔳攸㘰晢㈳㙣昴晤㌴㘴搹㑤㠸挱〳㌴㜸㤰〶慣挴ㄱ㙣て愱㔷〲ㅢ㝦㥥ㅤ㠲敤ㄱ㜸〰ㅢ㙢㜳摣ㄴㅥ㙣㡦㌲挵㥦㤸㠲㜵㌴㐱㙣㉣㥥改㘱㙢㘳㘹㡤㘰㕢捦㈰慣戱昱㘱㝢ㅣ搲㥥戱戱ㄶ㐷戰㍤挱㈰㉥戶搱㤰扡㐳昶㘰㝢ㄲ㌶晡㈹ㅡ戲㔸㈷挴攰㘹ㅡ㍣㐳〳搶敦〸戶㘷搱㉢㠵つ㍦㌴て挱昶㍣㍣㠰㡤ㄵ㍤㙥ちて戶ㄷ㤸攲㐵愶㘰昵㑤㄰ㅢ㑢㙥㝡搸摡㔸㤰㈳搸㕥㘶㄰㔶收昸戰扤ち㘹捦搸敡攰㈶搸㕥㘳㄰ㄷㅢ换㜸摣㈱㝢戰扤づㅢ晤〶つ㔳攱〶㙦搲攰㉤ㅡ戰敡㐷戰扤㡤㕥㈹㙣昸挹㝣〸戶㜷攱〱㙣慣〳㜲挷攰挱昶ㅥ㔳晣㠵㈹㔸戳ㄳ挴挶㐲ㅤㅢ摢㐴㐶攱㈳㠶㤷昷愴㠴㘵㍣㠲敤㝤〶㘱㍤㡦て摢〷㤰昶㡣㡤㜵㍦㠲敤㐳〶㐱〶㜹戱昸挷ㅤ戲〷摢㐷戰搱㝦愷㈱ぢ㠳㐲っ㍥愶挱㈷㌴㘰慤㤰㘰晢〷㝡攱搸攴挷晦㈱搸㍥㠳〷戰戱㝡挸㑤攱挱昶㌹㔳㝣挱ㄴ慣昴〹㘲㘳㜹㑦て㕢ㅢ㡢㝦〴摢㤷っ㜲〰㝡㍥㙣晦㠲戴㘷㙣慣ㄶㄲ㙣㕦㌳㠸㡢㡤㈵㐳敥㤰㍤搸扥㠱㡤晥㌷つ㜳攱〶摦搲攰㍢ㅡ㔸㌰㄰㙣摦愳㔷〲ㅢ㙦㘳㄰㠲敤㐷㜸〰ㅢ㙢㡥摣㌱㜸戰晤挴ㄴ㘵㤸挸㔰慣てち㘲㘳㔱㔰て搸㔸㌲㈴搸㜰慤扢㑣慤㐴捦㠷つ扦㌱敥〵戶㔵㜰ㄳ㙣㤵っ攲㘲㘳愱㤱㍢㘴て㌶〳㌶扡㍦つ㔹㠴ㄴ㘲㔰㐵〳摥㌴㑤戱㉥㐹戰㐵搰ぢ挷㈶㌷㘴〸挱㌶㄰ㅥ挰挶㑡㈵㌷㠵〷摢㈰愶ㄸ捣ㄴ慣㉡ち㘲㘳㈹㤱㡤慤攴㌷〷ㄶㅡ〹㌶㤳㐱㔸㜱攴挳戶㈱愴㍤㙦㙤慣㑣ㄲ㙣ㅢ㌱㠸㡢㡤攵㐹敥㤰㍤搸㠶挲㐶㙦㑣㐳㤶㉥㠵ㄸ㙣㐲㠳㑤㘹挰㙡㈶挱戶ㄹ㝡㈵戰昱搶ㄲ㈱搸㌶㠷〷戰戱扥挹㑤攱挱㌶㥣㈹戶㘰ち搶㈲〵戱㕤っ㤹㡤㡤愷挰昲㠸愱昵ㅥ摢㉥㠱㠹㘰ㅢ挱㈰慣㔳昲㘱ㅢ〵㘹捦搸㔸捦㈴搸㐶㌳〸㌲挸敢㜷㤰扡㐳昶㘰ㅢ〳ㅢ扤ㄵつ㔹昰ㄴ㘲㌰㤶〶搵㌴㘰つ㤴㘰晢ㄹ㝡攱搸攴㈶ㄹ㈱搸戶㠱〷戰戱㉡捡㑤攱挱戶㉤㔳㙣挷ㄴ慣㘰ち㘲扢つ戲ㅥ戶㌶ㄶ㌵〹戶昱っ㜲〷㝡㍥㙣ㄳ㈰敤ㄹㅢ慢愰〴摢㐴〶㜱戱戱ㄴ捡ㅤ戲〷㕢つ㙣㜴㤴㠶㉣㤳ち㌱㠸搱愰㤶〶慣㥣ㄲ㙣㜱昴挲戱挹敤㍥㐲戰搵挱〳搸敥昷愴昰㘰㑢㌲㐵㡡㈹㔸昷ㄴ挴挶㘲愷ㅥ戶㌶㤶㐲〹戶㐹っ挲㥡㈸ㅦ戶ㅤ㈱敤ㄹㅢ㙢愷〴摢㘴〶㜱戱戱㠰㉡㠴捡㑥戰搱㍢搳㤰挵㔵㈱〶㔳㘸㌰㤵〶慣户ㄲ㙣搳搰ぢ挷㈶㌷㉥〹挱㌶〳ㅥ挰挶ち㉣㌷㠵〷摢㑣愶搸㠵㈹摥㠶㐱㄰ㅢ㑢愴㙣㙣㈵扦㈵戰㠰㑡戰敤捡㈰慣愴昲㘱摢つ搲㥥戱戱攲㑡戰敤捥㈰㉥㌶㤶㕤戹㐳愶搰昹㤶㌰〷㌶㝡㉥つ㔹㤲ㄵ㘲㌰㡦〶昳㘹挰㉡㉤挱戶〷㝡㈵戰昱ㄶ㉣㈱搸ㄶ挰〳搸㔸户攵愶昰㘰㙢㘰㡡㠵㑣挱㉡てㄹ晡㈲昶㥣愱㔷㜲愶㍥㌸〱㕤㔴ㅣ㈰ㄹ昲㉣ㄳ㘸攸㕣摤㡣搲っ㉥㜲㐲摡㕥攲搴㝡㐴㘴㤸㈶㙦㙢挷㜴㕥㐵昰㙥ㄲ㕤扥㑦㈱昱㠰愱㠱㍢㜵㠸ㅢ㌵慣㐲愸扣收扢攲扢㔱㜴昹㜳攰㠵㥦敤搳㠷て㘳㉦っ㜱攸摣愶㙣㝢㕢㐷㕢扥㜳㔴〳捡㡥㐶昱捥㈷昹戲戲㥡愹㤵㔷㈱㘲㘸㑥慥㔸㐵㉢㙦㌶戹㤲㜷〲㠸ㅣ搴摡㜶㐸慢㡣愶戲㠳㌷㠰ㄱ㕥晤晢㌳㑤㠴㜹昸搸ち昰㑣㔶㉣搰㔹敦㠳㜶㔰㍦㤳㔳晥㌴㌶㤶愰㕦㍤㝤摡昴〵㡤㔶㉥㔹㥦㡣愶慤㘴㑤扥㌶ㅥ慢㐹搵㐷慤扡㥡㘸扥㉥ㄵ慦㠹愷㜰㌶㘹㑡㠵〰㘳散ぢㅦ㤳㌵〱㤲㙥㍦昶㔸ㅣ㈰㍤敡㉡换昱挱搳摢改㝡搸㤷愹㡣捡慡㥣戲㉡晡昷㔷搵㠱ㅢ㤴ㄴ㑤昳戳搸㐶敥昰㘰ㄸ㥣攵慦扣ㄴ戰㝡攷挴〱ㄶ摥ぢ㍡昳〳㔲㌷㘲〸晡〰㌴ㄱ戳ㅦ〴㤴ㄹ㘹㜴〷㑦㥦搶攸愹㔶㌲㌲㤰㙤〰㤹晦㈶愰㐶ㄶ攲㠱㄰㑢㜵〳敥㉥摡㘱㔶㌸㔱昴㘸㠶户愰搷㘳戰愴っ挸〵搲㔲㠸戸㈰慦㉡㐸戹㔵慢戳戱㈲摣㤶愰挰㡤散㘰㔲㜲〳㔱㘷挲㡣ㅢ㠹晦㑤搶㠸〴㌷㕣㜰㐷㡢㌷㌹攲攴㌳㥡搱户摦攴㜸㉣ㅦ换收攳昱㝣㉣ㄱ㡤搷㕡昱㔴㉥㥦㐸挵愳戸㤹慣㘵㘵㙢戲㜹㜳㠰㍢挶ㄶ昸㤸〳摤㕥㉢㝢㠳摣ㅥ㜵捡㐴㡦㙦戴㍡〵〳攱㥢㠰攵㌲㝤㌰㔴扡ㅤ㑤挴摣〰〲捡㡣づ㜴㠳㌰㍢㈱ぢ㠱戹〲㘲㍦捣つ㥤㈸㝡ㅢ㠶㍦〴㝡戹㝤愷ㅡち戹挰㕣つ㔱ㄷ捣㑤㈰ㄵ㤸㐷㘳㐰㉥㑣捤扤㡤㍢㤶㕡ぢ㘹㌱户㑤攱㐴ぢ㝤㌸㕡㜰摢捣〹㙤晣ㄲ㝤㥢㕢㈶㔳ㅦ㑦㈴㘳㤹摡㔸㉣ㅢ慦换愲㤷㑦㘴敡㔲㔹晣换㈵昲㠹愸㌹捣ㅤ捥ㅡ昸㤸㥢扢㍤搹㌹㠶扢㍤敡搴〸昴㠴摢㉦扤摣㡥㠲㑡慦㐵ㄳ㌱㐷挲〰捦㌲捤㡤㔰㜳慢搳摣挶捣㔱慥㝣㈲㤵挷㔲㕥㠳㈵㌵〶㜲㈱㜱㍣㐴㕤㈴挶㐲㉡㈴㍡㐳㐹戴㠷㤲愸㠶ㄳ㠲愰㌸ㅦ㉤㐸晣捣〹㙤㥣㠲扥㑤㈲㥢㡡㈵㙢㙢㘲㘸㙢搲昱㙣㑤㉣㥤捦搴㐴戳㠹㑣㝤㈶ㅦ㡢挵敢戳愶捣昵㌳挶愹昰㌱户㜱〷㈷㈴戶㜵㝢搴愹昱攸〹㠹㘶㉦㠹㌳愰搲㘷愲㠹㤸摢挳〰捦㈲ㄲㄳ㕣㜹ㅤ㤵攷搱㈱㠹㈵㔵〳戹㤰戸㠰攱㈹攱㉢〶愹㤰挸㜸㐸ㄸㄷ挱愴昴づ㜶㐰㈸ㅥ㑥搲挳つ昵晤㘸㠱㈷敥攴㌳㉥㐵摦挶ㄳ换㕢挹㜴㈶㕤ぢ㐸搱㜸慡㍥㤱挹㈵㘳㜵搱㕣㌴㥡㐸搵㈵㔳愹愴㈹昳昷㡣㜱ㄹ㝣捣㍡㜷挴㤷戳㤷㜴㝢搴愹㐹攸〹㥥㈵㕥㍣㔷㐲愵慦㐲ㄳ㌱㜷㠰〱㥥㘵挶搵攸〶㜷戰㙢㈰ぢ搹挱慥㠵搸扦㠳敤攸㐴搱㤳㌹慡摦㐳㉦㌷㜶㔵㍢㐱㉥㌰㙦㠰愸ぢ收ㄴ㐸〵收ㅥㅥ㤸㥡㌰㘵〷㥢ㄷ捡㙤㉡㥣㘸愱㙦㐱ぢ㙥搳㥣搰挶慤攸摢摣ㄲ昱㜴㌴㥢慤慢捤愱挲㈳㕥ㅦ㡦㘵昰昹㤳愸捤搷㘶昰挹㤳㐹挵戲收㜴㜷㌸敢攰㘳捥㜰㝢挲㙤愶摢愳㑥敤㡡㥥㜰摢搵换敤㑥愸昴㕤㘸㈲收㙣ㄸ攰㔹愶挹㑤ㄳ㤴㈶ㄶ㜳㌷㔷㍥㠳捡晢㈸㥦㠹㈵㌵〷㜲㈱㜱㍦㐴㕤㈴收㐱㉡㈴㜶ち㈵戱㘳㈸㠹昹㜰㐲㄰晣㔶ㄸ㉤㐸散攱㠴㌶ㅥ㐱摦搹㠲敡昱昹㥢慢㡢㘷昲搱㝣㍣㥡㐸愷㉤慢㈶㔹㤷㑦收㘲㠹晡扡㔴扡搶摣搳ㅤ捥愳昰㌱ㄷ戸㍤㈱㈱搳昱㡣㑦㥤㕡っ㥤㤰愸昳㤲㜸っ㉡晤㌸㥡㠸戹ㄷっ昰㉣㈲戱户㉢摦㥤捡㘷攸㌰〷㑢㙡〹攴㐲攲㌹㠶愷㠴慦晤㈰ㄵㄲ攳扤㈴扡づ扡摢㠵㤲攰㕣㍡㠲攰㝥㔶㘸㐱㘲㝦㈷戴昱㌲晡㌶㠹㥡㜸㍣㤶挸㐷慤㐴㈶ㄶ㡤㘷敡ㄳ改㔴㍣㙤㈵ㄲ㤹㐴㉣㤹慣挹搴攴捤㐶㜷㌸慦挰挷㍣挰敤挹愱㈶敤昶愸㔳㌹昴㠴挴㔸㉦㠹㌷愰搲㙦愲㠹㤸ㄶっ昰㉣㍡搴攴㕤昹〲㉡摦愳㐳〳搷㜹ㄹ攴㐲攲慦っ㑦〹㕦〷㐲㉡㈴㌶昷㤲攸摡㍢㌶ぢ㈵㜱㄰㥣㄰〴㜷ㄲ㐲ぢㄲ捤㑥㘸攳㈳昴㙤ㄲ㔶㕤㉥㘷挵昳昸㔷㕦ㅢ㑦攳㥣慣㉥ㄶ慤挹㘴㤲搱摡晡㔴㉤捥捦捣ㄶ㜷㌸㝦㠷㡦搹敡昶㘴㥢㘸㜳㝢搴愹㜶昴㠴挴㠶㕥ㄲ㥦㐲愵㍦㐳ㄳ㌱㌹ぢ㡥㘷搱㌶搱改捡昷愱昲㉢㍡昰扥づ㙡㈵攴㐲攲㙢㠶愷㠴慦㔵㤰ち㠹慡㔰ㄲ㐶㈸㠹搵㜰㐲㄰㕣慤㐳ぢㄲ㠷㍡愱㡤敦搱㜷昶㡥㙣㍣㘵愵㘳㜵㔹慢戶㈶㥥挱攷㔰㙤㈶㤹捣㐵敢㌳戵改扡㝣戶㌶㙤ㅥ收づ攷〷昸㤸扦㜰㝢㐲㐲收挱ㄹ㥦㍡㜵〴㜴㐲愲捣㑢㐲㔵㐲㕦㡥㈶㘲晥ち〶㜸ㄶ㤱㌸搲㤵ㅦ㐰㘵㝦㍡愴戱愴搶㐲㉥㈴昸㔷〶扡㐸ㅣつ愹㤰昸搷户㥥㔳㤲㈶㡣㐰㡥㤸㕦㐲㕡㝣㑡挲㐹㙣㕡攸㐱〸〵ㄲ挷㌸愱㡤挱攸摢㈴㤲愹㐴慡㍥㔹㤷㑡搴搶搴挶㤳〹ぢ〴ㄲ搱晡摡㝣㉡ㅡ换愴㌳愹㤴㜹慣㍢㥣㈱昰㌱㡦㜳㝢㜲㉡㜷扣摢愳㑥㥤㠴㥥㤰昸〷〶搳㜵㉡户ㄱ㔴㝡㈸㥡㠸㜹㌲っ昰㉣搳㍣㤵搳㍣㜷搳㉢搰㤸愷戸㜲摥㈸㐲て愳挳㌲㉣愹搳㈰ㄷㄲ挳ㄹ㥥ㄲ扥㑥㠷㔴㐸晣㈵㤴挴扢愱㈴㌸㉦㉤㈴㐶㈲ㄴ㐸㥣改㠴㌶㐶愱㙦㤳愸慢㡤㘵㜲戹㕣愶㍥㡢㑦㡥㥣㠵㙤㈲ㅦ慦㑢搶挷搲㤹摡㘸㑤㍣ㄷ㌳捦㜲㠷㌳ㅡ㍥收搹㙥㑦㐸㥣攳昶愸㔳攷愳㈷㈴㕥昷㤲愸㠶㑡晦っ㑤挴攴昴㌳㥥㐵㈴㉥㜴攵慤㔴㡥愳㐳ㅢ搷昹㘲挸㠵挴昶っ㑦〹㕦㤷㐲㉡㈴㥥昵㤰㌰㈶挲愴昴㈹挹搳愱㜸㉥㐳㈴挱ㄳ㠵㌳昰㕣敥攴㌳㘲攸摢㜸昰搱ㅡ挳㕤㌰㔳㌹㙣ㅦ昱扡㕣慡摥㡡搶搴挴昱㡡㈵慣㔴㉡㤱㌶㝦攷㡥戱ㄶ㍥收ㄵ㙥㉦捥㥥捣㐰㜳㤵愸㔳搷㐰㈷㜸搶㝢昱㈴愱搲㈹㌴ㄱ昳㕡ㄸ攰㔹㘶搴愳ㅢ㍣㈵㤹〴㔹挸㈹挹づ㄰晢㑦㐹慥㜳愲攸ㄵ捣㍣ㄹ㝡戹〷戶扡ㅥ㜲㠱戹㌳㐴㕤㌰㙦㠴㔴㘰晥搱〳㔳㜷敤㘰昷㠶㜲扢〹㑥挲㙤㍡㐲㠱摢捤㑥㘸㘳〶晡㌶㌷㥣㠷搴愷㜳挹ㅣ捥㜶敢攲㔱㉢㥤㠹㐶搳㜵㜸挴㘲改㥡扡晡㝣捥㤴㜹㘸㡥㜰㈶㝣捣㕢摤挱挹㘶㈵㔳搰慥㑥摤〱㥤㜰扢挳换㙤㌶摣昴㙥㘸㈲收㥤㌰挰戳㘸戳扡换㤵昳㌶ㄴ㝡㍥ㅤづ挷㤲扡〷㜲㈱戱㈷㐴㕤㈴敥㠵㔴㐸㕣敦㈵搱昵㐱㝣㕤㈸㠹晢攰㈴㈴ㄶ㈱ㄴ㐸晣搱〹㙤㉣㐶摦㈶㤱㑢搵㘶㤳㌵戵搹㜸㌲ㅤ㡦攳㤸㔳㥦㑦挶㜱㠶㡢戳戵愴㤵㑣㘶㔲收晤敥㜰昶㠲㡦昹㠰摢㤳て攲〷摤ㅥ㜵敡ㄱ昴㠴挴ㄵ㕥ㄲ晢㐲愵昷㐳ㄳ㌱㌹㑤㡣㘷搱〷昱㥦㕣昹㔱愲愴挳㕡㤲㔸て戹㤰挸㌲㍣㈵㝣㍤づ愹㤰㌸摦㑢愲㙢㥢㌸㌷㤴挴ㄳ㜰ㄲㄲ㑢ㄱち㈴㥥㜴㐲ㅢ换搰㜷户㠹扡㜴戴㈶㤶㑢㘳㍦挲搹㐹戶㍥㔵㥦㑡愵戲戵㜵昸ㅤ㑦㙤㍥㤷㌰㥦㜲㠷搳〴ㅦ昳㘹户㈷摢挴㌳㙥㡦㍡昵㍣㝡㐲攲㜴㉦㠹ㄶ愸㌴晦㤶㑤挴攴捣㉦㥥㐵摢挴㡢慥晣㌸㔱搲攱㜸慥昳换㤰ぢ㠹ㄵっ㑦〹㕦慦㐲㉡㈴㡥昳㤲攸摡㈶㡥〹㈵昱ㅡ㥣㠴挴㙡㠴〲㠹搷㥤搰挶愱攸㍢㈴敡ㄲ昸昲㤷㐹攴敢搲㠹㌸㌸攰晣慣㈶㤷㑥攵㙡攳㌸㔷慤慦㡢㥢㌲〱捣ㄱㅥ〶ㅦ昳㑤㜷㜰戲㑤扣攵昶愸㔳敦愲㈷㈴㡥昴㤲㔸〳㤵㍥〲㑤挴㝣て〶㜸ㄶ㙤ㄳ㝦㜱攵扣㐳㠵晥㌵ㅤ㑥攳㍡扦て戹㤰昸つ挳㔳挲搷〷㤰ち㠹㔵㕥ㄲ㕤㈷㘷㉢㐳㐹㝣〸㈷㈱㜱㍣㐲㠱挴㐷㑥㘸攳〴昴㥤扤㈳㔹㡢摤㈳㥡挵戵㌳㥣戰攳㌰㥢㑢㕢㌱慢㉥㤹㑣攱っㅥ愷㘹收摦摤攱㥣〸ㅦ昳㘳户㈷愷㈴㥦戸㍤敡搴㘷攸〹㠹攵㕥ㄲ愷㐲愵㑦㐳ㄳ㌱㍦㠷〱㥥㐵愷㈴㕦戸㜲摥慡㐲㥦㐵㠷㜳戸捥㕦㐲㉥㈴捥㘱㜸㑡昸晡ㄷ愴㐲㈲敦㈵搱戵㑤攴㐲㐹㝣つ㈷㈱㜱〱㐲㠱挴㌷㑥㘸攳㐲昴㙤ㄲ昵挹㑣っ㍢〱慥㡥攰㔸㠱㙦㙦改㤸㤵㑥攳戸㠹て㘳㕣㈳㐹收捣㝦扢挳戹〸㍥收户㙥㑦戶㠹敦摣ㅥ㜵敡㐷昴㠴挴晥㕥ㄲ㤷㐱愵㉦㐷ㄳ㌱㝦㠲〱㥥㐵摢〴挷㈸昲㡢愸扣㥡づㄷ㜳㥤换㈱ㄷㄲ搷㌲㍣㈵㝣㔵㐰㉡㈴ㄶ㠶㤲㔸㄰㑡愲ㄲ㑥㜸攲㡥㔷〸〵ㄲ㥣㑡㘵㌴攳㐶昴㙤ㄲ戱㌸扥戴搶搴㈵敡㜲㜵昹㜸㈶㤹捤㘴昰㉤㉥㠵㡦㡤㌴慥㥦挴ㄳ㌹戳扦攳愳㙦㠲㡦挹戹㔶ㄹ㥣㤰搰㙥㡦㍡㌵㄰㍤㈱㌱挷㑢㘲ㅤ㔴晡㌶㌴ㄱ㜳㄰っ挲㐸っ㜶攵扣㜹㠵扥㥢づ扣晢㠴㌲摤昰㝦㘰㜸㑡昸攲㕣愹㤰㤸收㈵搱㜵挴㥣ㄲ㑡㘲㈳㌸攱㠹摡㈲㠴〲㠹愱㑥㘸攳〱昴㙤ㄲ㠹㝡㉢ㅤ㑦㘶愳戱㘸㌴㠳て㡦㝣㈶㤱㑡㠱㑢㍥㥡愸㡦㘶㜰捤搹摣搸昱搱て挲挷攴昴愹㤰㤰㈳收愶㙥㡦㍡挵㔹㔱㈱㌱挹㑢攲㔱愸昴㥦搰㐴捣攱㌰㄰ㄲ㠱搳搴㉤㕣㌹敦㘲愱㥦愰挳昵㕣㘷㤹晥愴攸㈹㠶愷㠴慦㔱戰ㄶㄲ㌵㕥ㄲ㍣㌹㤳ㄳ昶〹愱㈴㐶挳〹㑦摣㐶ㅡ㜶㈰㌱〶ㅤ㐶㌳㥥㐷摦㈶㘱㔹戸敡㥡捥㐶昳㌵愹㕣扣㉥㤱㑤搷㈴㙡敢敡愳昹㝣慣㍥㠳㑢㐵㔱㜳㉢挷㐷扦〰ㅦ㜳慣摢㤳昳戰㙡户㐷㥤攲㐴愷㤰搸挶㑢攲ㄵ愸昴慢㘸㈲收戶㌰㄰ㄲ㍣て搳㍣昱搲㍢愰㌱户㜳攵户㜲慣㙦㔱扥づ㑢㙡扣ㅢ晥ㅤ㠸扡㐸㑣㠰㔴㐸㡣昰㤲攸摡㈶戶〸㈵㌱ㄱ㑥㜸㤶改扦㈲ㄴ㐸搴㌸愱㡤昷搱户㐹攴㘳㌵㜱㉢㡢㕤愳㈶㤱㡢愷㌲改㔴㕤㉡㡦㙦戸昹㜴㕤㑤㍥㕦㥢捦㥢㔱挷㐷晦つ㍥㈶㈷㌹㌹㈶㉤摢㐴慤摢愳㑥㜱敥㔲㐸㙣攲㈵昱㜷愸昴挷㘸㈲㘶ㄲ〶㘱摢〴㘷㌴㐵捥晢㕡攸捦改挰ㅢ㔳㈸㤹愴愴攸㥦っ㑦〹㕦㍢挲㕡㐸っ昴㤲攸摡㈶㈲愱㈴㈶挳〹㑦晣㘰ㄹ愱㐰㠲搳㤲㡣㘶㝣㠳扥㐳㈲㥥慥换收愳挹摡㐴㍤㉦㜶㈴搲戸敥ㄳ㑢㈷攳㤹㜸ㅡ摦㕤搲㔱㜳㘷挷㐷晦ㅢ㍥收ㄴ户㈷摢挴㔴户㐷㥤㥡㠱㥥㤰愸昰㤲昸〱㉡晤㈳㥡㠸㌹ㄳ〶㘱摢〴㈷㈹㐵晥〰挷摡捦㐰昳㈰搷㔹收ㅤ㈹慡㠴愸㡢挴㙥戰ㄶㄲ摦晥摢昳㜵戶敢戳攳ㅢ㐸㡢扦捥敥づ㈷㍣㔱㑦㠲㔰㈰㌱〷ㅤ㈱ㄱ㐱摦㈶㤱挹㕡昹㘴㌲ㄶ慤挷㌵㡥㜸㌴㔷㠷㔳㠸摡㘸戴㈶㘷愵戸㙦攰〲攰㕣挷㐷て㠰㡦㌹捦敤挹ㄱ㜳扥摢愳㑥㜱㠶㔱㐸㝣㠱挱㜴㝤㥤ㅤ〲㤵㌶搱㐴捣〶ㄸ挸ㅡ愷戱攰戹挲扥搰㤵昳㑥ㄷ㝡㘳㍡慣挷㤲戹〸㜲㍣㔱搷〱搱愰㝥㤵晢愰戳㐳㘰㥥㉡晣㈷敥攳㠲㝦㠳㘰㈶晥愶〰㉢㜲捡晡攱户扤昶㉦㘲㉢捡㈷晤㘷戱㌸ㄳ挶ㅦ挴昳㔵昹〱搶昵晦㄰㠷敦㐶㘱㙥㡣ㄱ㐷攲愵㠷㘱㠵㉢㌹愷㔷ㄳ㌶挴敥晥㐶ㅤㅣ换㌶㙥㤹摤㠱ㄹ㌱晣慤挳㠵㙤㔳扢晥㔰摥〶敥㑣搹㌸昷搶昸搵〵挹搴㑣〷㙥愶搰㘹戹㙥昳摢扢晣㜰慢㜹捣㜹㐲㌱㡥㌷搲摦戸搰昳晣愲㜸㜸㐱㍡ㅢ㜷〰攷㙤㌴摣㠸ㅤ昸㑤㙤㐵㜹㍦ㄵ晡㈳㝦攷㑦攲昱㈷挴㡣㠶㍦晢㌰㍢㐷〰挳㐳㝥㑦㍤慤愹㔳敥㐷戰〵昴㑡㜳〲搵ㄸ㑥㑣㤳挷捥ㅦㅢ慦晣ぢ摥㠷㕥愷昰㔳㘷㐲㙥㤶ㄱ扤㈵攲㈹㙥搹㡣㐶搱㤰㐶㜴戰ㄷ攳㐷捤扥挷㘷㍢㍢摤㈹昶晦㔵捥晦收㤴㈱〷戸ㅥ㍦㔷愳㑦㥢㕡昹昶㥡㡢㍥扦㘶㠷敡ぢ㙥昸挹昹㝦㡤敤昱搹捥戵昲㜸㜰㘷捣扦㘲㘷㠴㔴扦挳收㕤㌶敦愱㔱㙦㘱㄰慦攲㠷搲㐵㌷㔰㝦搳㔱〴㙦愰㙥㉥㐵㈴㍣㔱昲㠳昱づ敡愷づ㐲㠷㍢㡤㝡ㅤㅥ摣㔲戹慡扡㥡㙢搹〲㌱㌷㌰愵㥢搱ㅡ㕢㐳㘶㤳㔴㉦挳捥㕤晦㠸摥㤶挶晣〰㜰㐵㐳づ㐶愷㙦㐸㌸㉦㈹ㅥ扤㐶㜲〸㍣挲㤰㍣攷慣㜹ㄱ㤲㘷ㅤ㐵昰㤶敡收㙡㐴挲戳㑣㑦戴㤱ㅣ㡥㡥㈰㜹ㅡㅥ㕤㐸愲㕣换㌵㔰搹㐸㌸〱㘹搴ㄶ㤰㍣敥㐳㤲㠰㘲挸㔱㌰改ㅢ㠵戵慥㐷慦㈹ㅣぢ㡦㌰ち㡦㤶愲昰㠸愳〸摥㔷摤㍣ㅥ㤱昰挴搹㠸㑤攱㘴㜴㠴挲㐳㕥ち㤳㐹㠱㔳㠴㌶〵㑥㍥ㅡ㍢ㄷ㈸晣搱㐷㘱㉡㈹㥣〱㤳扥㔱攰っ愳㜸昴㥡挲㜹昰〸愳㜰㜷㈹ち㜷㌹㡡攰捤搵捤ぢ㄰〹捦㌲㍤换愶㜰〹㍡㐲攱づ㉦㠵搹愴挰㤹㐰㥢〲攷ㄸ㡤摤ぢㄴ㙥昵㔱㤸㑢攳换㘱搲戵㝢㕣㠹㑥摦㤰㜰㔶戱㙦㐸㝥て㡦㌰㈴㌷㤴㐲㜲扤愳〸摥㙥摤扣〱㤱昰挴散㡡㡤攴ㄶ㜴〴挹㜵㕥㈴㡢戸㤶敢愰戲㤱㜰晡搰搸慢㠰攴㉡ㅦ㤲㝤愰ㄸ㜲㈷㑣晡㐶㠱㜳㠴㝤愳㜰ㅦ㍣挲㈸㕣㔶㡡挲愵㡥㈲㜸捦㜵昳㝥㐴挲ㄳ㌵㈹㌶㠵㠷搱ㄱちㄷ㝢㈹愴㐹㠱ㄳ㝣㌶〵㑥ㅤㅡ搹〲㠵昳㝤ㄴ㉣㔲㜸っ㈶㝤愳昰戸敢搱敢摤㠳戳㠴㘱ㄴ捥㉡㐵攱㑣㐷ㄱ扣昱扡昹ㅣ㈲攱㠹㍡ㄶ㥢挲㑢攸〸㠵搳扤ㄴ㕡㐸攱ㄵ愸㙣ち㥣㌶㌴摡ちㄴ㑥昱㔱㌸㤸ㄴ摥㠰㐹摦㈸㜰㙥㔰㍣㝡㑤㠱㌳㠴㘱ㄴ㡥㉦㐵攱㌸㐷ㄱ扣晢扡昹㔷㐴挲ㄳ㌵㉦㌶㠵て搱ㄱち挷㜸㈹慣㈶㠵扦㐳㘵㔳攰㤴愱㜱㔸㠱挲㕡ㅦ㠵挳㐹攱㔳㤸昴㡤〲攷〵晢㐶攱㉢㜸㠴㔱㔸㔳㡡挲㉦ㅤ㐵昰ㄶ散收搷㠸㠴㘷㤹㍥捡愶昰ㅤ㍡㐲攱ㄷ㕥ち扦㈶㠵ㅦ愰戲㈹㝣㡦㈵攳㌷〵ち慢㝣ㄴ㡥㈵〵㠵ㄵ敡ㅢ〵捥〹㡡㐷慦户㠵晥㌰慦收搸〳攷㔳ㅤ愵㈸戴㍢㡡攰㝤搸㑤㡤㐸㐲攱㘴㥢挲㈰昴㠵挲㜲㉦㠵㔳㐹㘱〸㔴㌶〵㑥ㄵㅡ扦㉤㔰㘸昶㔱㌸㠳ㄴ㌶㠲〹㥥㝤㌸慢ㅣ敡㝡昴㥡挲㌰㜸㔴㠷㔰㔸㕡㡡㐲摥㔱〴㙦挶㙥づ㐷㈴愱㜰㥥㑤㘱㈴晡㐲㈱攷愵㜰〱㈹㡣㠶捡愶㌰ち㑢挶㐵〵ち〷昸㈸㕣㐲ち㥣摥挳戳てㄴ㌸ㄷ㈸ㅥ扤愶挰ㄹ挱敡㄰ち晢㤶愲戰挴㔱〴敦挸㙥㙥㡦㐸㐲攱㑡㥢㐲ㄴ㝤愱戰户㤷挲搵愴挰㌹㍢㥢〲㘷〳㡤㙢ぢㄴㄶ晡㈸晣㥥挶扣愴搰㜵昲㤰㐴〷捦㍥㈰攱晣㥦㜸昴ㅡ〹攷昵慡㐳㤰捣㉦㠵㘴㥥愳〸摥愳摤摣ㄹ㤱〴挹㉤㌶㤲改攸ぢ㤲㌹㕥㈴敢戸㤶㥣慡戳㤱㜰愲捦戸扤㠰㘴㔷ㅦ㤲㍢愱ㄸ㌲ㅢ㈶㜸昶㠱〲㘷昳挴愳搷ㄴ收挳扣㍡㠴挲昴㔲ㄴ愶㌹㡡攰㡤摡捤㍤ㄱ㐹㈸摣㘷㔳㔸㠴扥㔰㤸攲愵㜰㍦㈹㜰㉡捥愶挰㐹㍥攳挱〲㠵ㅤ㝤ㄴㅥ㈶㠵㝤㘱㠲㘷ㅦ㈸㜰㈶㑦㍣㝡㑤㈱つ昳敡㄰ち挹㔲ㄴ敡ㅣ㐵昰㙥敤㘶ㄶ㤱㠴挲㘳㌶㠵愵攸ぢ㠵戸㤷挲ㄳ愴挰㘹㌸㥢〲㈷昸㡣愷ちㄴ㙡㝣ㄴ㥥㈱㠵ㄶ㤸攰搹〷ち㥣挵ㄳ㡦㕥㔳攸㠰㜹㜵〸㠵㜱愵㈸㙣攷㈸㠲户㙣㌷㔷㈰㤲㔰㜸挹愶戰ㅡ㝤愱戰㡤㤷挲㉢愴㜰ㄸ㔴㌶〵㑥敥ㄹ慦ㄵ㈸㡣昵㔱㜸㠳ㄴ搶挰〴捦㍥㔰㌸挲昵攸㌵〵捥攳㔵㠷㔰ㄸ㔹㡡挲〸㐷ㄱ扣㙦扢昹ㅢ㐴ㄲち敦搹ㄴ㌸㠷㈷ㄴ戶昰㔲昸㉢㈹㥣〸㤵㑤㠱ㄳ㝢挶摦ちㄴ㌶昳㔱昸㤰ㄴ㑥㠵〹㥥㝤愰挰搹㍢昱攸㌵〵捥攱㔵㠷㔰搸愸ㄴ㠵つㅤ㐵昰收敤收㌹㠸㈴ㄴ㍥戵㈹㜰晥㑥㈸㤸㕥ち㥦㤳挲㐵㔰搹ㄴ㌸愹㘷晣戳㐰㘱愰㡦挲㔷愴㜰ㄹ㑣昰散〳〵捥摣㠹㐷慦㈹㜰晥慥㍡㠴㐲晦㔲ㄴっ㐷ㄱ扣㠳扢挹㘹㍦愱昰㥤㑤攱〶昴㠵㐲㠵㤷挲て愴㜰ㄳ㔴㌶〵㑥攸ㄹ㍦ㄵ㈸㤴昹㈸㈸摣搹㜱挸㍡㤸攰搹〷ち㥣戵ㄳ㡦㕥㔳戸ㅢ收搵㈱ㄴ扥晢愶挴㠵戹㙦ㅤ㐵昰㌶敥㈶愷晣㠴㐲㝦㡣ㅤㄷ收敥㐷㕦㈸㝣〳㡦て戰㜶㜲㘱㑥㐳愹㌸攵㘶㔳攰㘴㥥㌱〰㌲攷挲摣㤷戰㜵捦ㄴ㈲㝡㄰㈹㍣ちㄳ㍣晢㐰㠱㌳㜶攲搱㙢ち㑦挰扣㍡㠴挲愷愵㈸晣挳㔱〴敦攵㙥㍥㠵㐸㐲㘱㈳㥢挲㜳攸ぢ㠵㡦扤ㄴ㌶㈶〵㑥户搹ㄴ㥥挷㤲戱㘹㠱挲〷㍥ち挳㐸攱ㄵ㤸攰搹〷ち㥣慤ㄳ㡦㕥㔳㜸ぢ收搵㈱ㄴ摥㉢㐵攱㕤㐷ㄱ扣愱扢昹づ㈲〹㠵㤱㌶〵捥搷〹㠵户扤ㄴ㐶㤳挲摦愰戲㈹㜰ㄲ捦搸慡㐰攱㜵ㅦ㠵㙡㔲攰攴ㅢ㥥㝤愰挰㤹㍡昱攸㌵㠵捦㘱㕥ㅤ㐲攱愵㔲ㄴ㕥㜴ㄴ挱扢扡㥢晦㐴㈴愱㌰捥愶挰戹㍡愱昰扣㤷挲昶愴昰㙦愸㙣ち㥣挰㌳㈶ㄶ㈸㍣敤愳㄰㈵〵㑥扣攱搹〷ち㥣愵ㄳ㡦㕥㔳攸㠷㈳㔳㜵〸㠵挷㑡㔱㔸敦㈸㠲户㜶㌷㉢ㄱ㐹㈸㈴㙤ちㅡ㝤愱昰㈷㉦㠵㝡㔲ㄸ〰㤵㑤㠱㤳㜷挶づ〵ちて昹㈸㑣㈶㠵㈱㌰改ㅢ〵捥搰昵㡤挲挶昰〸愳㜰㕦㈹ち昷㍡㡡愲晢扢㙦㡡㐸㍤摤摦摤昳㜷搳㠷〰㝤㘵㥥扦㉢ㅣ㤰户挵㥣㤱挳㉦ぢ㥢㥡㥢攵㐷㜹〳㜱㍢收㜶晣攵昲㌹戸敢㌸㙥挲摣搰攴晣㌵摣搹戸ㅢ㌹敦㙥敢摥昰㔷㑢㡦捥㐶㝥㝥㍢敥〰摣㍦㍦扢〳㜷㡢捦㔵攱㉦㉦㜷㜶㕡敤慤晦ぢ昷㙡挶捦㈴㜹挳ㅢ㍣散扢㌴㠷晥㐲㤱㍦㍤っ㥤晥戲㙦攰㕥攰攱晥㐱昲㜲摥挵昹㍦扢㜱扣㌱ㅤ㥢㤸㝢㡦愷㥣攷扥攴ㄵ敡ㅥ扣挵昶㌴昴ㄱ㘵㍦挹㤸换捡㔱愷〹㝢㘳ㄷ㌴晤昰ㄷ㠵㘵〲ㅡ㑤㐴捦㠲㐴㝥愹㉡㑤㔹攵㌰㙣〶挱㤵攳㙦㐶㜹㈷㤱戲挰㥦ㄵㅦ㌰㠰㙢散㍥㉡戶㠴㙢㜷㜳㠶㥣换敢摦搲㤸㙥㙦㑦慦慥㙡㘹㙣戶㕡㤷㜶㉥慢㙡㕣㠹㈹㔲摣㑦ㅤ攳挰摦㈸搷戳昱扦つㅡ扢摢㔶㠸挸敤搲搸つ搲昰㤵㕤ㄷ扡戲㜳㘰㙦捣㐵攳㕦搹㜹㤰㜸㔶㔶㔵㈳㌶㔷搸㝤愸㙤搱攱㙡攸㍤㘰搹㌵㡣㠹㤰㜰ㄸ㥡捣㉢搴昵愱㈹ㅢㄸ㥢㝣ぢ㙣ㄷ㔱挴㕦〱摢㙣㔵ㄴ㌱㝣改ㄲ㄰㐸扡扤㘰搹㤵㙥〷㝦扡㉢㐳搳㉤㈹㑥户㕦㈰摤攴㘰㍡捥ㄶ㐹扡晤扤改㌸て㈳㤰ㅢ㈱つ㠷㝣㜱攸㄰搲戰㌷㌲㘸晣㤰戳㤰㜸搷㝡㜶㜰ㄸ㥣慥㤱㘱㔸戰散㕡㙢捥㝤〸㘴づ愳㐲㥤ㄳ㥡㜲ㄹ㘳㌳㘵〱昲㠱ㄴ㜹㈰㉦ち愶摢挷㑤搷っ换慥㜴㥣㘴昰愴㍢㉤㌴㕤㕢㜱扡㠳〳改㌸ㅦ攱㝢㑦㉤㌷㕤㠷㌷ㅤ慦收㝢㌶愱攳㐳搳慤㘴㙣晦㈶戴㉡㤰㡥ㄷ晥㝤改づ㜶搳ㅤ敡㑤㜷㠸㥢捥㠶戹㌶㌴摤攱㡣敤㠷戹㈶㤰㙥㜵㌰摤攱㙥扡㕦㜹搳ㅤ攵㑦㜷㜸㘸扡戵挵改㡥づ愴晢㜵㌰摤戱㙥扡㘳扣改㑥㜶搳昱戰㔰愱㔶㠶愶㍢㥥戱㜹〸㈸㙣㉡㈷㔲攴搹㔴㑥つ愶㍢挳㑤㜷㌲㉣扢㌶ㄵ㕥㜱㤵昷捥㑥搷ㄶ㥡敥戴攲㜴愷〷搲㕤㄰㑣挷ぢ戰戲㈳㥣改㑤挷㑢㥢㑣㘷㥣〵㘹昸晥戸㉣㜴〸攷挰摥㌸ㄷ㡤㝦㝦㍣てㄲ敦㕡㕦ㅤㅣ〶慦㠰捡㌰㉥㠰㘵搷㕡昳㜲愲㘷慤搳愱㈹㉦㘶㙣㍦攴㑢〳改搶〵搳摤改愶扢摣㥢㡥搷敤㈴㥤㝤㡣㕤ㄲ㥡敥㑡挶昶敦㈰㔷〷搲昱ㄲ㥦㙦〷㜹搸㑤㜷慤㌷ㅤ㉦㤰㜹搶慥㈱㌴摤昵㡣敤㕦扢ㅢ〳改㜸㉤捤㤷敥ㄹ㌷摤捤摥㜴㉦戹改散戵㥢ㄳ㥡㙥ㅤ㘳晢搷敥昶㐰扡㔷㠲改摥㜰搳摤改㑤挷㑢㍥戲㜶昶敥㍦㌳㌴摤㍤㡣敤摦晤敦つ愴晢㙢㌰摤㠷㙥扡㍦㝡搳昱摡㡡攷扤摢㈹㌴摤㠳㡣敤㕦扢㠷〳改㍥て愶晢捡㑤昷愸㌷ㅤ㉦㘲㜸搲㈵㐳搳慤㉦㑥昷㜸㈰摤て挱㜴扣愶㈱㍢挲㤳摥㜴扣㕡㈰改散摤扦㈶㌴摤㌳㡣敤摦㔴㥥愳挸㜳戴攱㠵〵摦愶㌲〸〲㐹昷〲ㄶ扡昶㍢㝥㉤㤷㜴摣晤㉢搴戶愱改㕥㠶㑥㜳㔷㉦ㅣ摣㕥愵挸㤳㡥摦攰㝤改昸㉤㕤搲扤㡥㠵慥㜴㈳搱昱慣摤㤸搰㜴㙦挱㈸戰㜶敦㔰攴㐹㌷ㅡ㝤㕦㍡㝥ㅤ㤶㜴敦㘱愱㉢ㅤ扦㘸㝡搶㙥㜸㘸扡昷㘱ㄴ㔸扢て㈸昲愴摢ㅥ㝤㕦㍡㝥敦㤴㜴ㅦ㘱愱㉢㕤ㄲㅤ㐹㘷敦㜷㐳㐳搳㝤〲愳挰㤶昹㈹㐵㥥㜴晣昲攷㑢挷㉦㜸㤲敥㜳㉣戸改㉡㜹㡥摤敢㉦〰慣㝦摢〸㕦㤵㥡慤㉣晦㥥搰㌴晣㡤㡥㜱捤㌸㤱敦挵ㅦ〱晡〲㜹ㄴ捦摣ㄹ㐳晦搳㔹㘰㘷〸捦㥦戹㔰㠵ㄷ㝥扤㡤ㅥ〷愵扦愴㤸愷扦攲昱㤵戳㈰ㅥ㍣搵㉤㜸㌴愰㈷ㅥ晦愲㜸㤱愳搳㕦㍢ぢ攲戱㤷搳戱㜳㉣㐱㑦㍣扥愱㤸㈷愱㤲攳摦捥㠲㜸昰㠴戳㤰㈳㡤㥥㜸㝣㑢㜱搶搱改敦㥣〵昱戰㥣㡥㥤㠳攷㝤攲昱㍤挵〷㍡㍡晤㠳戳㈰ㅥ㍣扤㉢攴攰愹㥢㜸晣㐸㌱捦摡愸搳㍦㌹ぢ攲搱攱㜴散ㅣ㍣晢ㄲて戲㔳㍣昱ㄲて挵ㅥ㔹攲㌵攴㔰㥦〷㑦愰挴愳㥣㌶㙢㕣㡦㝥㕥㡦㕦昹㍣㜸づ㈴ㅥㄵ戴㌹摡昵愸昴㝡昰㔴㠷挹㈰挳〲㑦㘳挴挳愰捤㠹慥㐷㝦慦〷捦㔶ちㅥ㍣ㄳㄱ㡦㉡摡昰㈴㠴㍡慤扤ㅥ㍣攱㈸㜸㥣攳㝡㐴㘸挳昳〵昱ㄸ攰昵攰戹㐱挱㠳㥦晢㤲㘳㈰㙤昸㤱㉦ㅥ㠳扣ㅥ晣㜸㉦㜸昰愳㕢㍣〶搳㠶㥦摡攲㌱挴敢挱㑦攸㠲〷㍦㝤挵挳愴つ㍦㜸挵㘳〳慦〷㍦㘴ぢㅥ敢㕣㡦つ㘹㜳扢敢戱㤱搷攳㑥㥦〷㍦〳㈵挷㔰摡昰攳㑦㜲㙣散昵攰㐷㕤㈱〷㍦挶挴㘳ㄳ摡㍣散㝡㙣敡昵攰愷㔵挱㠳㥦㐴攲戱ㄹ㙤昸㈱㈴㌹㠶㜹㍤昸㠱㔳昰攰㠷㠹㜸㙣㑥㥢攷㕣㡦攱㕥㡦ㄷ㝣ㅥ晣㍣㄰㡦㉤㘸挳㡦〲挹戱愵搷㠳㠷晤㐲づㅥ搲挵㘳〴㙤㜸㌴ㄷ㡦㤱㕥てㅥ戹ぢㅥ㍣㉡㡢挷㈸摡昰㠰㉣ㅥ愳扤ㅥ㍣昸ㄶ㍣㜸㘰ㄵ㡦㌱戴攱㌱㔵㍣戶昲㝡昰昸㔹昰㤰〳ㅢ户搶戱戰㜱ㅦ㈶て㜰㜲㠱慥ㅡ㔲㕣戸㤷㠳ㄹ慤㝥收戵攲㐱㑤慣戶戶慤攴〰㐶㉢㕦㉣ㅥ挸挴㙡㕢摢㑡づ㕡㐵㔶㍣㜸㠹搵㌸摢㑡づ㔴戴ㅡ敦捤挸〳㤶㔸㙤㙦㕢挹挱愹挸㡡〷㈹戱㥡㘸㕢挹〱愹挸㡡〷㈶戱㡡摡㔶㜲㄰㉡ㅡㄷて㐶㘲㔵㙢㕢挹㠱愷㈸ㄶて㐰㘲㤵戰慤攴㘰㔳㘴挵㠳㡥㔸㈵㙤㉢㌹挰搰捡㐷㤵〷ㅡ戱慡户慤攴愰㔲㘴挵㠳㡢㔸敤㘰㕢挹㠱㠴㔶㍢愲敦㍥㑣ㅥ㔰挴㙡戲㙤㈵〷て㕡昹㌲昲㈰㈲㔶㍢摢㔶㜲挰愰㤵敦㝤攴㠱㐳慣愶摡㔶㜲㤰㈸㡡挵㠳㠵㔸㑤户慤攴挰㔰ㄴ㡢〷〸戱㥡㘹㕢挹挱㠰㔶扥㜷㥢〷〵戱㥡㘵㕢挹〱愰㈸ㄶて〴㘲㌵摢戶㤲㥤扥挸㡡㍢扦㔸敤㙥㕢挹㡥㑥㉢ㅦ〹敥昰㘲㌵搷戶㤲㥤㥢㔶㍥慡摣挹挵㙡扥㙤㈵㍢㜴㔱㉣敥搸㘲戵愷㙤㈵㍢㜱㔱㉣敥捣㘲搵㘰㕢挹㡥㑢㉢ㅦ㝢敥挰㘲戵㐸慣㑣㔷愹戸㝦捡㤵昳㙢扥戶㘷搴愶挱户ち户㘰㜳㔷㑢㜱摦ㄴ㡢慢晤ㄶ㡡扢愳㈸慥ち㈸戸〷㡡攲㑡扦挲㜴摦ㅣ挵扤㑦㉣慥昰㕢㈸敥㜰愲昸㕤㐰挱㝤㑣ㄴ㤷〷ㄴ摣慤㐴㜱㔹㐰挱㍤㐹ㄴ㤷〶ㄴ摣㜹㐴㜱㐹㐰挱晤㐵ㄴㄷ〷ㄴ摣㐵㐴㜱㤱㕦㘱扡敦慡攲敥㈱ㄶㄷ晡㉤ㄴ昷〸㔱㕣㄰㔰㜰㈷㄰挵昹〱〵户㝢㔱㥣ㄷ㔰㜰㔳ㄷ挵戹〱〵户㙥㔱㥣ㄳ㔰㜰㠳ㄶ挵搹〱〵户㘱㔱㥣ㄵ㔰㜰戳ㄵ挵㤹〱〵户㔴㔱㥣ㄱ㔰㜰攳ㄴ挵改〱〵户㐷㔱晣㌶愰攰㈶㈸㡡搳晣㡡〱晦て㠶晥㜳攲</t>
  </si>
  <si>
    <t>㜸〱捤㝤〷㝣ㄴ㘵晡㝦摥㤰㉣㜹㤷㌶ちㄶ㐴㈱愰㔱㈹攲㘶戳挹㈶㈸㑡㐷愴㈹㐱㍤㙢搸㘴㘷㈱㤲㠲㈹ㄴ换㠱晤散晤㉣攷〹搶戳㘲敦扤㝢㉡昶㜶昶㝥敡㘱㍢㝢攵晦晤㍥㌳㙦㌲㍢㍢扢㐹敥㜷晦捦攷㠶搹㠷㜹晡晢㝥攷㥤搹搹㜹㥦㤹攴愹扣扣扣つ㔸昸㍦㤷〲㙥㙣㔹扤愲戵捤㙥ㅣ㍢戹戹愱挱慥㙢慢㙦㙥㙡ㅤ㍢戱愵㈵戱㘲㔶㝤㙢㕢㉦ㄸ㠴㙡敡愱㙦㉤慣㘹慤㍦搴㉥慡㔹㙡户戴挲愸㌰㉦慦愸㐸攷㐳㍦搸晤㔸㠶搱昴搲〵㈴戰捡搳㈱㤲摥㈴㐵㈴㥡㈴㑣搲㠷愴㉦㐹㍦㤲晥㈴〳㐸㉣㤲㡤㐸㌶㈶ㄹ㐸㌲㠸㘴ㄳ㤲㑤㐹㌶㈳搹㥣㠴昹昵ㄶ㈴㐳㐰晡㙥〹㌲㝦昲愴戹戵〷愳㌷搵㙤捤㉤昶㤸攲扤㥤㌶㡦㉦㉤ㅤ㕢㍡㌶㕡ㄵ慤ㄸㅢㄹ㔳㍣戹扤愱慤扤挵ㅥ摦㘴户户戵㈴ㅡ挶ㄴ敦搱㕥摢㔰㕦㌷搳㕥㌱扦㜹戱摤㌴摥慥㡤㤴搵㈶㘲㤵愵戱昲昲㔴㔵㔵㘵摦慤㄰㜹捥攴㐹㝢戴搸愹搶晦㔶捣愱㡣㌹㜷昲愴戱㜳散戶晦㔶捣㘱㠸㠹㤰㔳㥡ㅢㄳ昵㑤晦愵愰㠵摣愷攵㔳散扡㝡敥㝣摢㙥愹㙦㕡㌸ㄶ捤㑥〳ㅡ㕣㝣散挴搶搶昶挶㈵ㅣ㐷㤳敤㠶㠶㜹㜶㑡㜶㝡攳㤴搶戶㍤ㄲ㉤㡤慤㝤ㅢ㠹㥦摤㘲㌷搵搹慤晤ㅢ愷㉥慦戳ㅢ㕣挳搶愲挶扤ㄳ㉤㜳ㄲ㡤㜶〱㌷〶㌴㍡晢㜰㐶搲㙥㙡慢㙦㕢搱慦㜱慦㔶㝢㕥愲㘹愱㑤㤳挲挶改敤昵㐹㔵㔰㠰㌵慦搷㜶㐱㉤㤳ㅤ㠵昶㌴㑥㕥㤴㘸㘹ㄳ㡥扢戰㌴挸搶㌳㕣愴ㄷ㘹敤攲㤰㉡昶㜹㜱㥦㔵搷㌷捥戴㕢㥡散〶㈶攱㥥ㅣ敤㌳ㄲ㠰㥣晤搰㠱㤴改づ昷㤲敡攳ㅥ㝣散ぢ戳㠴㡡㐱〶敥搵㔴㥦㙡㙥㘹ㅣ㌳扢扥㘹㝣㘴捣散挴昲昱愵㝡㌸ㄴ㝡〴㑤戶〶ㄹ戴搷㡥㌳搰愲㐴摢愲攲㜹〹㘰㍤慥㉣ㄲㅢ愷户愱㑤〹㠸㉡㜸ㅤ㠷戹㌷㌸て戵晣㥡㐴㝥㑤㙤㝥㑤㕤㝥㑤㌲扦挶捥慦㐹攵搷㉣捣慦㔹㤴㕦㔳㥦㕦㜳㜰㝥捤㘲搸㤸愵愸㜷敦㝣㜷㐹つ㍤攴扣晢搶晣㌰㜵敤㘱挷ㅤ㍦攱敤戳搶㉡ㅥ搹㜲㘲搸づㅢ㠳攷愰愵㌸㝡㘶摢㠹愶昱愵㘳慡摢㤲㔳散愵攳㈳㘳㑢换昵昶㔰敢㤱㈰愱㔱㈰ㅢ㑤㑡戴摡挵搵㑢㕡散㐴㜲㕣㘹戴戲㝣㥣ㅥ㑤㠳㌱㈰㑡扤㠸昶戲捤㘷㑦㥣搹昷挷㑦㈶捦㍥㘳敤戲㔱㕦ㅤ昵㤷㜳ㄵ捦㈰㤲㙣㉣㌶㜲㈴摢㤱戱㈲㈰愱㔲㄰㕦戲㜸搹㌸ㅤ愵㐱ㄹ㠸㔲㑦扢挹㉥晤搷愷㙦㙦㝤搸㠱㜳㑥㝣晣戸ㅢ㐷㑥ㅡ㜸㡥攲㤹㑡㤲㤵㘳㈳㐷戲ち挶㡡㠳㠴㉡㐱搲㤳㤵㐵㤰慣㡡〶攳㐰㤴㝡搴㑤戶㜰摣挷ㅦ㑤ㅢ慦㈷㕦昰㔲搳愳㝤㤶摦㜴㡥攲ㄹ㔱㤲敤㡣㡤ㅣ挹挶㌳搶㉥㈰愱㕤㐱搲㤳㐵㉢愳攳昴〴ㅡ㑣〴㔱敡㍥㌷搹挸ぢ㑥㝦㜶㤳て扦㥢㜶搹搸慤㉦捥㕢㌴昸㌴挵㠳㔰㤲㑤挶㐶㡥㘴㔳ㄸ㙢㉡㐸㘸ㅡ㐸㝡戲戲㐸挵㌸㍤㥤〶扢㠱㈸㜵扢㥢散㠸ㅦ㉢㙥㍥昰挲捤㈶ㅥ扢㝡捥〱捦摣愳㌷㔶㍣挳㑢戲摤戱㤱㈳搹㑣挶㥡〵ㄲ㥡つ㤲㥥㉣㕡ㄹㅦ愷攷搰㘰㉥㠸㔲㌷戸挹戶㍦扥㌸㝡㔶搱昳扢㕤㜲挵愷扢愸戵㌵㑦㈸㝥㤳㐸戲㍤戱ㄱ㜸攸捣㘳㤴㙡㤰搰㝣㤰捣㐳愷戴㜴㥣摥㡢㌶㝢㠳㈸㜵㤵㥢㘹敤搵㌳户扡昷攰换收㥥㕡㝡敤挹㌷㝤㜹㐸㝦搵〷㙡挹昴〷㙣攴攸搶扥㡣戵ㅦ㐸㘸㝦㄰㕦户慡㌰敥て愰挱㠱㈰㑡㕤攲㈶㝢敦㥡敢㑥ㅡ㍣慥摦搴㕢㍥戶〷慣㥥戰晥㕢挵慦㐵㐹㔶㠳㡤ㅣ挹ㄶ㐰慤ㄳ㈰愱㕡㄰㕦戲㑡昴慣㡥〶㐹㄰愵晥攲㈶摢晣㠶改搷慣㍢㈸㌱敤攸つ挷ㅤ戲敡㠹㈷户㔰晣晡㤵㘴㈹㙣攴㐸戶㤰戱ㄶ㠱㠴敡㐱搲㤳㤵㐵戰挳づ愶挱㘲㄰愵捥㜶㤳摤昱昷つ攱㌳敥扦㜶摡戹㐷昷搹昴愰㜷敦扦㔷昱㙢㕥㤲㌵㘲㈳㐷戲㈶挶㙡〶〹㉤〱昱㈷〳㡣㠷搰愰〵㐴愹㔳摣㘴慦慥㝥敦愱戶㈱昷㑣㔸昳搱㠴攲戵㌳㥦扤㔲昱㜲㐲㤲戵㘱㈳㐷戲㜶挶㕡ちㄲ㕡〶攲㑦ㄶㄹ愷㤷搳㘰〵㠸㔲挷戹挹㍥摤㙣㜲㥦挵㍢ㅣ㌸㝤捤戲㘹㐳晦戱昱搳敦㉡㕥戶㐸戲挳戰㤱㈳搹攱㡣㜵〴㐸攸㡦㈰改挹愲㤵㌸㝤慣愴挱㉡㄰愵㔶扡挹㘲〳㡦摦敥捡㥤户㥤㜴㤹ㅡ㕢㌴攴昱昷敡ㄴ㉦㡦㈴搹㔱搸挸㤱散㘸愸昵㌱㈰愱㘳㐱搲㤳㤵㜱攸ㅦ㐷㠳攳㐱㤴㕡敥㈶㝢㙢搸愰攲搷昶㝢㝣昷㔵㈷㙦搸㜵昲攵㘷摥愱㜸ㄹ㈶挹㑥挰㐶㡥㘴㈷㌲搶㐹㈰愱㤳㐱搲㤳㐵攳㌸㔷㥤㐲㠳㔳㐱㤴㍡挴㑤昶挸㐵晢つ㝡㜳改愴㤹ㄷ收㕤㔹㔷㜶搳昱㜳ㄴ㉦昷㈴搹改搸挸㤱散っ挶㍡ㄳ㈴㜴ㄶ㠸㉦㔹㘵搵㌸㝤㌶つ捥〱㔱敡㘰㌷搹㤰㉢慥㝢改敥㈹㕦捦㕡㜳昴㥦扥㕢扦搹㘳户㉢㕥㔶㑡戲㜳戱ㄱ㜸晡㌸㡦㔱捥〷〹㕤〰ㄲ㜰晡㐰户晥㐲㥢ぢ㐱㤴慡㜳㌳扤㜶昶摡愶攳慥慥㥥㜸摡ㄱ戳㑥扣㙢搹搶㝢愸㑤愰㤶㑣ㄷ㘱㈳㌰搳㙡㐶㔹〳ㄲ扡ㄸ㈴㈰ㄳ㡥戰㑢㘸㜳㈹㠸㔲〷戸㤹㔲敦摢㈷㔴つ晢㘴昶㉤㔷ㄶ慤㍦㙤摥㘹㘳ㄵ㉦㤰㈵搳攵搸〸捣㜴〵愳晣つ㈴㜴㈵㐸㐰㈶ㅣ㕥㔷搱收㙡㄰愵昶㜲㌳㑤搹攱搷慦捡敤㥦㘶㕦㜳搵㔹摢㝦昶攵㥤敤㡡㔷攱㤲改㕡㙣攴搸㔵搷㌱搶㕡㤰搰昵㈰扥㕤㔵㠵㑢㤷ㅢ㘸㜰㈳㠸㔲㜳摣㘴㉦摥㔵㜲㠴㌵愷㝥晡㘹㑤㑦㍦㝣挲搴ㅤ㙥㔷㥢㐳㉤挹㙥挶㐶㡥㘴户㌰搶慤㈰愱摢㐰㝣挹攲㤵攳昴敤㌴戸〳㐴愹改㙥戲㡢て散㝦昴搳晢昴㥡㜹挲㤰昱て散扦㘸扦敦搵㘰愸㈵搹㕤搸挸㤱散㙥挶扡〷㈴㜴㉦㠸㍦ㄹづ慦晢㘸㜰㍦㠸㔲ㄳ摣㘴敢て㝥摦㝥昷㡡换㈶慥摡昷扢扣昵㜷㝣㌷㔲㙤〱戵㈴㝢㄰ㅢ㌹㤲㍤挴㔸て㠳㠴ㅥ〱㐹㑦㔶㔶㡡戳搴愳㌴㜸っ㐴愹㉡㌷搹ㅢて㝣㌳㘷搵搶㝢㑥扥昸昱㈳㘷㕥昲㐲㝣㑢㌵〴㙡㐹昶〴㌶〲㐷挷摦ㄹ攵㐹㤰搰㔳㈰㤹愳㈳㠲ㄱ晦㌴㙤搶㠱㈸ㄵ㜵㌳敤ㄷㅢ㝥晥㕦戶㍢㜳昲㘵㤷㙦昹昹攳㠳㤷㕦搸昷㔹愸昷㜴慦㜰愷戴㈴㤶攱㌷㐳攷捦㤱攸搸〸晦㜵晤㍢っ㍦挳㔲攵愹㜸慡戴㌴㔹ㅥ㐹㤴㈵ち㠷㈳㙣㜷㉦昸㜹㑡敥㥢摡愷扥㈹搹扣㑣㝥〱㙣挹换搰捥ㅦ〴愳㕤摤愴收昶愶㘴敢㤰㘰㘵㜵㕢愲捤摥挲慦敢っ㤲攱㔶㡤摦㐷㜶慢攴ㅢ敡㜷摢㍢搱搰㙥㑦㕣㕥敦愸户昲愹昱敢愸戹㌶扢㜶㕡㡢㝤㐸㠷㌶愳㐵ㄳ昱昳㝤愹挴捥攸愵愳㜲摡㔵㍣㜹㔱㜳慢摤㈴捤ㅢ摤戸㐷㝤摤㘲扢愵摡收㡦㝦㍢㈹㕤摤㠴㉡昷㈷摡攸戹㑤攸㈸㝥㜴㈵㐷㜸愵愹愹换摢散愶愴㥤㐴㝢㤷搸㉤㙤㉢收㈷㙡ㅢ散㑤搳㑣㥣㥣㔰っ㑥ㄳ㑦㙢慥㙢㙦㥤摣摣搴搶搲摣㤰慥㤹㤸㕣㥡挰捦挲攴散收愴㡤㕦㜵〵㕣昲㔴㕥慦㕥㑡攵㡤ち晡㘹挵戸慤㘳㘵㐷㜸㜶昱㔶搸攷㥢愷て扢戱昳搰㍢昴愲挱收㤸捣摦愶㡢㘰ㄲ㤷㘱㐶㘶㌷昴昴㠹㜷㑡㘸扤㝤㜶㙢㘹㘳挷㥥晢晦㙢㥣㥦㍦搰敤晤搴愵昸改扣㕢愲㈹搹㘰户攴扣捦愳搸㈲晤ㅣ㐸攱㡥㌸㥡戳愲㔷〰ぢ戵㕣慤㈸㕣㔶㥦㙣㕢ㄴ㕡㘴搷㉦㕣挴㉢㉢摣ぢ㉡㉡㈲戴ㄹ㡢㝥〱㈲晤㈲挹㑢㈰攱㜰㕥攸㘵ㅡ㠵挲晡ㄵ㠷㉦ㅣ㠱晦㝢晥愳㍣ㅦ㕥㕡㙥〲攰㡥㑤㙢㘱攳戴收㤶搶㕥扤㠲㝡戹㕢愲㜵㔱ㅢ㠷㘷㙥㈵攳扤㑡昲ㅡ㐸攱㌶㈰㕤晥收ㅦ〰愳〲摥摡攸搷㌸挵㑥㈵㜰㐳㐹㡥㙥㤵㈸㙣㜴敥㔱㑣戱㕢敢㌴㙦㘶捣挰戱戲㍣㠴㉤ㅣ晣㝤ㅢ㌹晡敤攵㙤㔳ㄲ㙤㠹摥㡤戸㉤㠲扤愴㘱㌴㕡扣㥣㉤㝡昶ㄳ㤹昱づ扢ㅣ㈲㔸戲改㠹搲㐷〴㑥㈴ㅣ㌸㌸㕥昲㝡戹㌴㜷㈷搰昶愱攸㐴挸㍦搰搳㙦㙦攰慥㑢㜲扡摤㌴㝦挵ㄲ扢㤵收㐵愱㥣㔰晡て㉦〶㥢㕢㔷扢㔷㕢㝤㐳敢㔸戴㜴㝡㑢㜳晢㤲晦㘶ㅣ挶搲晦〰㌱㑢攱戶ㄸ挵摤敦ㄳ攰捡敢扤㤴晢愶愶㈶慦㠸搱㈸搱㕢㤳㜰戴㈲搸〶晣㈷㡢㝥ぢ晦㠵㜳改ち㑢㘰搱㤳㕢㐱㠵戰敦摢〸㠴收户搸㜲㜳慢㐸ㄸ愰摤慦㜱㥦收㤶挵戵捤捤㡢㌹㥥晡ぢ搷扡挸戶摢㜸挳愸㡦㝢㠳㑣㙥㠴㈹搵慢㔷摡つㅦ捦㥤愵㘱㠸ㅦ㝡て愴摦挴㠶㠶㘲ㄳ戱㌵昴㍥㐴扤㜰敢㉡昴〱㌶㘲㌸㤳户㌵户㈱㘹昱搲㡡攲ㅤ㡡㈷搹慤㙤挵㤳㜹捦㠶㕦㔱つ昵㑤㜶昱昶㑤捤挵㉤㜶敢ㄲ摣㈲戶㐷㡥㕤摥搰扡㕣㙤〹㘴㜸摦㘶㥢㝦㤷ㅦ晣㙡搹㜷ㄳ慦晥散㈹㝢㔴敦挳㥥㔱㐳㕣㐵挶摤愳敤㤱㙢㌸㍥晡㘳㄰㌵ㄸ㘶㍣攳㘰㍢㝤搱㥦㠰搷㥦㤲㝣〶㠲昳㠶散〹㥣㌶搶㍢慣ㅡ㠹晦㜹敡搰㥦㤳㝣〱愲㐶㠳昰挰搵㕦㠲㤸㐵㔹㠸捦昱㈰晢㜴ㄴ挴㤹晢昴ㅢ㐸挳㍡㠷㑥㡤㠱〵昷慢㈶㡥㥡挸㘹愲愶㐲〸ㅣ〸㐰愱慢挸戸愳戵㈳摣〴㠰㕦改摦ぢ㘶挱〰晣捥ㅣ〴㐶㜳㌴㝡〰挸㜷㔸ㄵ㠱㑥〰攸〵㠱收捤㝣ㄵ㠵㐸〰㈸〴㘷ㄶ昵昳敦ㅥ〰㑡㈱捥〴㐰㌳愶捥愱㔳㘵昰ぢ〲攰㉢〴て〴攰㑢㔷㤱㜱㤷慤〲㤱㠶戳ㄵㅢ戳挹㥦挳㉣ㄸ㠰㐱㔰敢㑤㐸㌶〵昱〰戰戹挳慡㌸㠲〸〰㠳㘹戴〵㠸慡㠲㐸〰ㄸ〲捥㉣敡㐳㉦〰㤵㄰㘷〲㌰㡣㌱㜵づ㥤ㅡ〷扦㈰〰㕥捦〶挰㍦㕣㐵挶㥤扦昱㠸㌴㥣慤搸㥥㑤㝥㌵㉢〰愳愰搶愳㐹挶㠰㜸〰ㄸ敢戰㙡ㄷ〴ㄱ〰㜶愴㔱〴㐴㑤㠰㐸〰㈸〵㘷ㄶ昵㡣ㄷ㠰㕤㈱捥〴愰㥣㌱㜵づ㥤㥡〸扦㈰〰ㅥ挹〶挰挳慥㈲攳㙥攴ㄴ㐴ㅡ捥㔶散㠲愴敡挱慣〰㑣㠰㕡㑦㈴㤹〴攲〱㘰㡡挳慡愹〸㈲〰㑣愵搱㌴㄰挵ㅢ㤴〲挰㜴㜰㘶㔱㜷㜸〱㤸〶㜱㈶〰㌳ㄹ㔳攷搰愹摤攰ㄷ〴挰摡㙣〰㕣攷㉡㌲敥㤰捥㐴愴攱㙣挵㝣㌶昹㥡慣〰散つ戵摥㠷攴て㈰ㅥ〰昶㜳㔸㌵ぢ㐱〴㠰晤㘹㜴〰㠸㥡〳㤱〰㜰㈰㌸戳愸㑢扣〰捣㠶㌸ㄳ㠰〴㘳敡ㅣ㍡㌵ㄷ㝥㐱〰㥣㤷つ㠰㜳㕤㐵挶㕤摢㜹㠸㌴㥣慤㌸㤸㑤㍥㈷㉢〰つ㔰敢㐶㤲㈶㄰て〰㑢ㅣ㔶㔵㈳㠸〰㜰〸㡤㕡㐰搴㕥㄰〹〰慤攰捣愲㑥昶〲㌰ㅦ攲㑣〰㤶㌱愶捥愱㔳㝢挳㉦〸㠰愳戲〱㜰愴慢挸戸㤹扣㉦㈲つ㘷㉢㔶戱挹㉢戳〲㜰ㄴ搴晡㘸㤲㘳㐰㍣〰ㅣ攷戰㙡㍦〴ㄱ〰㡥愷搱㥦㐰搴〱㄰〹〰㈷㠰㌳㡢㕡敡〵㘰㝦㠸㌳〱㌸㠵㌱㜵づ㥤㍡㄰㝥㐱〰㌴㘴〳㘰戱慢挸戸挱扤〰㤱㠶戳ㄵ㝦㘶㤳敢戳〲㜰ㅥ搴晡㝣㤲ぢ㐰㍣〰㕣攸戰㉡㠱㈰〲挰㕦㘹㜴ㄱ㠸慡㠳㐸〰㔸つ捥㉣㙡㠱ㄷ㠰㕡㠸㌳〱戸ㄴ昶㘱㥤㐳愷㤲昰ぢ〲㘰敦㙣〰散攵㉡㌲㙥扡昳㘶晡㜰戶攲㕡㌶戹㍡㉢〰㙢愱搶搷㤳摣〰攲〱攰㈶㠷㔵㡢㄰㐴〰戸㤹㐶户㠰愸㠳㈱ㄲ〰㙥〵㘷ㄶ戵扢ㄷ㠰㝡㠸㌳〱戸㤳㌱㜵づ㥤㕡っ扦㈰〰㈶㘴〳㘰㔷㔷㤱㌱ㄱ搰㠴㐸挳搹㡡㠷搸攴昱㔹〱㜸〴㙡晤㈸挹㘳㈰ㅥ〰㥥㜰㔸搵㡣㈰〲挰摦㘹昴㈴㠸㍡〴㈲〱攰㈹㜰㘶㔱㌱㉦〰㑢㈰捥〴攰㔹挶搴㌹㜴慡〵㝥㐱〰㡣捡〶挰㐸㔷㤱㌱㌹搱㡥㐸挳搹㡡搷搸攴敤戲〲昰㍡搴晡つ㤲㌷㐱㍣〰扣敤戰㙡㈹㠲〸〰敦搰攸㕤㄰戵ㅣ㈲〱攰㍤㜰㘶㔱㐳扤〰㉣㠳㌸ㄳ㠰㡦ㄸ㔳攷搰愹ㄵ昰ぢ〲㘰㔰㌶〰〶扡㡡㡣〹㤳挳ㄱ㘹㌸㕢昱〵㥢扣㔱㔶〰扥㠲㕡㝦㑤昲㙦㄰て〰摦㍡慣㍡〲㐱〴㠰敦㘸昴㍤㠸㕡〹㤱〰昰〳㌸戳愸㈲㉦〰㝦㠴㌸ㄳ㠰㕦ㄸ㔳攷搰愹㔵昰ぢ〲攰昷摦戲㕣ち晦收㉡㌲㈶㜱㡥㐶愴攱㙣㐵㐱㍥㥡晣ぢ捣㠲㉦㠵㐳㔰敢摥㈴㐵㈰ㅥ〰挲づ慢㡥㐱㤰ㄱっ搴㠷㐶㝤㐱搴㜱㘰〵㠰㝥攰捣愲晥㡤ㅣㅤ㍦㠶㡥㠵㌸ㄳ㠰㡤㘰ㅦ搶㌹㜴㡡戳㐵㐱〰㝣㤲つ㠰㝦扡㡡㡣㠹愵ㄳㄱ㐹〰搸㠲㑤晥㈸㉢〰㕢㐲慤户㈲ㄹ捡搶㜵晥ㅡ㉣㜶㔸㜵ㄲ〲㡤㘰㜷㠶搳㘸〴㠸㍡〵慣〰戰㌵㌸戳愸㌷扤〰㥣っ㜱㈶〰摢挱㍥慣㜳攸搴愹昰ぢ〲攰㠵㙣〰㍣敦㉡㌲㈶扢捥㐰㈴〱㈰挲㈶㍦㥢ㄵ㠰㈸搴扡㡣㈴挶搶㜵〲㔰攱戰敡㑣〴ㅡ挱敥挴㘹㔴〹愲捥〶㉢〰㔴㠱㌳㡢㝡捣ぢ挰㔹㄰㘷〲㌰ㅥ昶㘱㥤㐳愷捥㠱㕦㄰〰昷㘴〳攰㙥㔷㤱㌱〱㜷ㅥ㈲〹〰搳搸攴㍢戳〲戰ㅢ搴㝡〶挹敥㙣㕤㈷〰戳ㅣ㔶㥤㡦㐰㈳搸㥤搹㌴㥡〳愲晥〲㔶〰㤸ぢ捥㉣敡〶㉦〰ㄷ㐰㥣〹㐰㌵散挳㍡㠷㑥㕤〸扦㈰〰慥挸〶挰攵慥㈲㘳㕥㜰㌵㈲〹〰〷戰挹㤷㘶〵攰㈰愸㜵つ挹〲戶慥ㄳ㠰㕡㠷㔵㙢㄰㘸〴㍥扡㡥㐶㐹㄰㜵〹㔸〱挰〶㘷ㄶ㜵㠱ㄷ㠰㡢㈱捥〴愰ㅥ昶㘱㥤㐳愷㉥㠵㕦㄰〰愷㘷〳攰㌴㔷㤱㌱㕤㜹〵㈲〹〰㉤㙣昲㈹㔹〱㘸㠳㕡户㤳㉣㘵敢㍡〱㔸敥戰㡡ㄳ㥡㈳搸㥤ㄵ㌴㍡ㄴ㐴㕤〵㔶〰㌸っ㥣㔹搴㌱㕥〰慥㠴㌸ㄳ㠰㤵戰て敢ㅣ㍡㜵㌵晣㠲〰㌸㌴ㅢ〰㉢㕣㐵挶㉣敡㜵㠸㈴〰晣㠹㑤㕥㤶ㄵ㠰ㄳ愱搶㈷㤱㥣捣搶㜵〲㜰慡挳慡戵〸㌴㠲摤㌹㡤㐶愷㠳愸ㅢ挰ち〰㘷㠰㌳㡢㙡昲〲㜰㍤挴㤹〰㥣〳晢戰捥愱㔳㌷挲㉦〸㠰㘴㌶〰敡㕣㐵挶捣敥㉤㠸㈴〰㕣挴㈶㈷戲〲戰〶㙡㝤㌱挹㈵㙣㕤㈷〰㤷㌹慣扡ㄵ㠱㐶戰㍢㤷搳攸ち㄰㜵㍢㔸〱攰㙦攰捣愲晥攰〵攰㌶㠸㌳〱戸〶昶㘱㥤㐳愷敥㠰㕦㄰〰㜳戲〱㌰摢㔵㘴捣㌶摦㡤㐸〲挰㉤㙣昲捣慣〰摣〶戵扥㥤攴づ戶慥ㄳ㠰扢ㅣ㔶摤㠳㐰㈳搸㥤扢㘹㜴て㠸扡て慣〰㜰㉦㌸戳愸㐹㕥〰敥㠵㌸ㄳ㠰〷㘱ㅦ搶㌹㜴敡㝥昸〵〱㔰㤹つ㠰戸慢挸㤸〱㝦〸㤱〴㠰㈷搹攴昲慣〰㍣つ戵㕥㐷昲っ㠸〷㠰攷ㅣ㔶㍤㡣㐰㈳搸㥤攷㘹昴〲㠸㝡ㄴ慣〰昰㈲㌸戳愸㌱㕥〰ㅥ㠱㌸ㄳ㠰㔷㘱ㅦ搶㌹㜴敡㌱昸〵〱㌰㈲ㅢ〰挳㕤㐵挶慣晣摦ㄱ㐹〰㜸㤷㑤ㅥ㤶ㄵ㠰昷愱搶ㅦ㤰㝣挸搶㜵㡥㠰㡦ㅤ㔶㍤㠹㐰㈳搸㥤㝦搲攸ㄳ㄰昵㌴㔸〱攰㔳㜰㘶㔱㥢㝡〱㜸ち攲㑣〰㍥㠷㝤㔸攷搰愹㜵昰ぢ〲愰㙦㌶〰晡戸ち㝦戱㐰攱㜳㠸搴㠳㐹摥㍥㙣㜰㙡敦㝡㝢ㄹ㘷愵晡愷㔰ㅢ㍣戹扤戵慤㔹愶搰晡愵愶㌴捦㘹㙥㥢㔲摦扡愴㈱戱㘲㘰捡摤搸㘷㤱摤㠴〹敥ㄶ捣㜳晢㘴捤㑢㤶搸㐹㥤慡㙥㙥㙦愹戳㘷㑣昹㕦㤸〰㐷晦戰敢㘴敥㍢㕦㘱昹捦收㜴昳攰㠹㔱㠲㈵慦昰〵〴昴㑦捤㐹㠵戲㘷ㅡ㕤㌶㉤ㄸづ攸㐴㜴㝥㝤㕢㠳摤㈷㈵㔳搸戲㕤㤴〲㡡愸ㅡ㐸昶㑥捤㕦㠴㈹慢㈹晤㔲搳㕢敡㤳㥣㈳攲捥ㄸ攴㤸捥戲ㄷ愲㐲㘰㡦收搶㝡ㄶ㠳昷㑢捤㙦㐹㌴戵㉥攱㘴㘷摤㡡㡤搳㌸㤹ㄵ㉤㑣㑤慡㙦㙡㐵ㅡ搹㡢摣ㅥ㤰慡㕥搴扣っ捦㈵戴㌷㌶㑤㑦㉣㘹晤㥦搸㉢㡡扢㐵ㄶ搹㌵㉡㕦攵攷慢愲晣愲晦㜴晦㠴扥挷㌱㌶挸慤昸㉥挶㐰㙤㙢愹慦㙤㈷㘲㤲㈴ち㕡㐰㈲㍢㌱慦昰㐵㙣昹攷㌵㍤晢搰㔷㤴挰挶愶ㄵ摣〷捥㡦㜷㍣敤戱ㄵ捣昵て㘸㑦摦ㅦ㐱㜶㥦扥搷㡣捥㜲㥤晦搳愳ㄳ㠵㉦㈱㜲户慢㈳㌶㠱㜱㝦㘷っ戱㘲㠲㐳ち㠷㈶㠶〲㌹晦戸っ愷挴㠶㐳戴㝦攷收㌴㑣戰昷㑤捤㑡搴摡つ愸ぢ㘸㑣戴昵㜷ㄸㄶ㘸愰㕡扤搵搵㑤㙥㙥㙣㑣㜰捣昱〱㠱敡扡㐴㠳㕤㤴㥡搸摥搶㡣挲㝢㥤〲㤱㠱改㡡ㄲ换㈱㑡㉣㜷㘶昰㔳昳㔸㉦㈴摢㡣搵扣㌰搱㔲摦戶愸戱扥慥㠸っ㈷㑣晦㈷〶㉢㑥㈰〵〰搳㉣收㘴攲㉦〹㜰㈶收戱扢挷愲㡡㠶搰㜱昷㘳㐸攷慢㄰晥愹晦戰㥣〴愷ㅥ昹㐶搱㍦㈳㕡㈱㍥㜲㉥㤲戶㝣㈵㜳戱搸晣㙡㈵㠶愸㥣㥤搴㉢㌴挰㐷晦〲㔳㙥昰㔳昰㉡㐸捥㕡㠳摥㌰〸捦㙡㑥㈴愷㈵敡昰戰㑦㙦昷㔱㥦㈲散㕡㥥㙢㕡㉣㔶㝦㑣㐶㐱ㄱ愶户㤷搶㈷敤㤶㈲ち慡昱㈸㔳〱敢㐶㐲捥㍥挴㍣㜸慦扣挲挲㍥㐵㐱戹㘶㤸㔸摢戸㜳敡摥㐷愵㘶㘴挴㕦扦㘷㈵㘷搱搰㉤昹㡥晡ㄵ摤搱扦戱㑦慦㐱挸晥昸っ㝥愷挱〶㤰挲㝦㐰改摦㌷改㠵ㄸ㈸搷搰㌰㉡㤰㠷㘴㔸㈲㔲㠴㜲ち愹㉤㈹㤴㡥昴昱搴㠴㠴㥣㜲㤰㈲昳攴㑤愸ㅡ愳摣㑥㠶㥤ㄳ㉣㙢㑦昰搵㤰㤷㥦㕦㠰㕤ㅤ昲搷搳㘵愴㐵戰挶㙡㕢㡡㐵搴㔰㌴㈱挴ㅡ挲㉤㜹戰㈰㝥㑤攰攳㈸㉦挳っ戳摢ㅢ昰㥦㉣攱戰捥㠷㔳㕥㔸扤〵㙡㤰㘰㌰ㄷ㉡散〳摣〹〳㔱ㅦ㐳挸ぢ〲捦搷㤷晡〴㉣扦挲昲㐲㝣ㄸ㘹愰昳摣㐹㤷㘷㑣昵㈹㍣㜸搶搴㈱〶晥っ㕢㍣ㄹ㜵っ捥㈲㐸扢ㅥ㥣敢改㠱㡦收戳㙤㘶㜰慡捦㈱㌱摤愰搰敤㐶ㄸ㌶扡てつ扦〸㌶攸㑢㠳㝥㌴昸ㄲ〶摣敢愱晥攰〶ㅢ㌴㜹晥㐸㝦㔲㈶〰㑡ぢㅥ㠰昲ㅢ㑦㡡晥㤴㌸愳㙥㈳愶搸㤸㈹㝥㠵搰て攵敦㤰〹㤴㕡㥥敢〲㤷攷晢愲㔱摣㙢〲摢㈰〶㘱㥦搳㘰摢ㄴ搲慥㘱换㠷ㅢ㠱搱㥢㐹㄰㠷㔱㉣㔷〸㠰㙤㜳搸攸挱㌴㘴㈹㐳㠰挱ㄶ㌴ㄸ㐲〳㔶㌷〸㙣㕢㠲换〲ㅢ㥦昹〹㠰㙤㈸㍣〰ㅢ敢ㅤ㑣ちて㙣挳㤸愲㤸㈹㔸㥢攰㠷㡤〵〹捥〸ㅣづ㤳㙥㡦㐰㤶㌰〸㤴㈳ㄸ㤸戵っ㘹㔰㙥〳㘹搷㔰戲收〱㉢㥥敦㘲㄰㙣挸㠷㠵て愶ㅢㄴ戸㝢㝦㕢搸攸敤㘸挸愲㠸〰㠳敤㘹㌰㤲〶慣㤳㄰㈸㐷㠱ぢ㠶㔲㥥㘸ち㠰㜲っ㍣〰攵㌰㑦ちて㤴㍢㌰挵㔸愶㘰㤵㠳ㅦ㑡㤶㌶㜴㌱〲㔹昸㈰戰㐵ㄸ㠴ㄵ㄰㘹戰㐵㈱敤ㅡ㌶㔶㑡㘰挵慤㔳〶㌱戰戱㕣㈲〰㤵ㄸ㙣㜴㌹つ㔹㑡ㄱ㘰㔰㐱㠳㌸つ㔸㕤㈱戰㔵㠲ぢ㠶㑤㥥捤ち㠰㙤ㅣ㍣〰ㅢ敢㉤㑣ちて㙣㍢㌱挵捥㑣挱摡〸㍦㙣ㄳ㈰㜳㘰攳〸㤴挵㝦攰㑥㠴㠹挰戶ぢ㠳㑣〲㤷〶摢〴㐸扢㠶㡤昵ㄵ㔸㔱㝣挱㈰搸㤰て㡢㉣㑣㤳㈹㜰㐷摢㈴搸攸挹㌴㘴〱㐶㠰挱ㄴㅡ㑣愵〱㙢㌲〴戶㘹攰㠲㘱㤳愷捣〲㘰摢つㅥ㠰㡤㔵ㅡ㈶㠵〷戶ㄹ㑣戱㍢㔳戰愲挲てㅢ换㈸扡ㄸ㙤㉣戲㄰搸㘶㌱〸慢㉤搲㘰㥢〳㘹搷戰戱㉡〳㉢㥥㔹㘳㄰〳ㅢ㑢㌳㑣㤳㈹㜴㘱摢〳㌶㝡㑦ㅡ戲㙣㈳挰㘰ㅥつ慡㘹挰㑡づ㠱㙤㍥戸㘰搸攴㜹戹〰搸昶㠶〷㘰㑢㜸㔲㜸㘰摢㠷㈹晥挰ㄴ慣挳昰挳挶攲ぢ〷㌶晥㐸㤱挵㍦摡㔸㥡㈱戰敤挷㈰慣搱㐸㠳敤〰㐸扢㠶㡤戵ㅣ㔸昱㑣ㅣ㠳㘰㐳㍥㉣攸㌰愸㌰户ぢ摢㐱戰搱㌵㌴㘴戱㐷㠰挱〲ㅡ㈴㘸挰晡て㠱慤ㄶ㕣昶㙢ㄵ㍥〴ㄵ㠰㕣ㄲ㑥㐰㡥㐵㈱㈶㡢攷㕡挵㘶㤶ㄴ戳慣㠲㠱ㅦ戹愳㈰㜳㤰换㝡㥣戲愶㐳㤰㕢挴㈰㉣敥㐸㐳敥㘰㐸扢㐶㡥㐵㈰㔸昱捣ㅤ㠳㘰㐳㍥慣〴㌱㑤愶挰㐵慥〱㌶扡㤱㠶慣ㄲ〹㌰㘸愲㐱㌳つ㔸㌸㈲挸㉤〱㤷㘵挰昱㐹挶〰搸㕡攰〱搸㔸㑡㘲㔲㜸〶㕣㉢㔳昰戵〲㡡㘵ㅦ㝥搸㔸敢㈱戰㠵摡㘱搲敤㉦㔸㔶㠷〸㤴㑢ㄹ㤸㘵㈲㘹㔰㉥㠷戴㙢㈸㔹㑥㠲ㄵ㤳〷っ㘲愰㘴㑤㠹改〶㠵㉥㤴㠷挲㐶ㅦ㐶㐳搶㥢〴ㄸㅣ㑥㠳㈳㘸戰ㅡ〶〲攵ㅦ挱㘵㠱㤲捦㘹〶㐰戹ちㅥ㠰㤲㐵㈹㈶㠵〷捡㈳㤹攲㈸愶㘰〱㠹ㅦ㑡㔶㡤㜴㌱〲㔹㔳㈲戰ㅤ挳㈰㉣㉥㐹㠳敤㌸㐸扢㠶㡤㐵㈸㔸昱〴㈱㠳ㄸ搸㔸㠹㘲㥡㑣愱ぢ摢㥦㘰愳㑦愰㈱慢㔴〲っ㑥愴挱㐹㌴㘰攱㡡挰㜶㌲戸㘰搸攴㠹搳〰搸㑥㠵〷㘰㘳㈹㡢㐹攱㠱敤㌴愶㌸㥤㈹㔸㜶攲㠷㡤戵㈶㕤挰挶㑡ㄴ㠱敤㑣〶㘱㐹㑡ㅡ㙣㘷㐳摡㌵㙣㉣㕤挱㡡挷ㄳㄹ挴挰挶晡ㄵ搳㘴ち㕤搸晥っㅢ㝤㉥つ㔹摢ㄲ㘰㜰ㅥつ捥愷〱换㕤〴戶ぢ挰㘵㠳㉤昸挰扤㄰ㅥ㠰㡤〵㌰㈶㠵〷戶扦㌲挵㐵㑣挱㘲ㄵ㍦㙣慣㔰改〲㌶搶慦〸㙣㙢ㄸ㠴㠵㉣㘹戰㕤〲㘹搷戰戱攰〵㉢㥥㠰㘴㄰〳摢㍢搸㌲㑤愶搰㠵敤㌲搸攸换㘹昸㙥戰挱ㄵ㌴昸ㅢつ摥㠳㠱挰㜶㈵戸㙣戰攱昹扡㠰搱㜶㌵㍣〰ㅢ换㘶㑣ㅢ㍣戰㕤挳ㄴ搷㌲〵㑢㕣晣戰戱慥挵㠱慤㤰㔱戸㐴昱昱摣昰㔳慣㝡ㄱ搸搶㌲〸换㕦搲㘰扢〱搲慥㘱㘳㤹っ㔶㍣㘱挹㈰搸㤰て㙢㘵㑣㤳㈹㜰㘱扢〹㌶晡㘶ㅡ戲㡥㈶挰攰ㄶㅡ摣㑡〳㤶搶〸㙣户㠱ぢ㠶㑤㥥㘷づ㠰敤づ㜸〰㌶ㄶ摢㤸ㄴㅥ搸敥㘴㡡扢㤸愲〰㔷ㅥ㝥搸㔸つ搳挵㘸㘳慤㡣挰㜶て㠳戰㘸㈶つ戶晢㈰敤ㅡ㌶ㄶ搷㄰ㄸ㝤㍦㠳ㄸ搸㔸㘱㘳㥡㑣愱ぢ摢〳戰搱て搲㤰搵㌷〱〶て搱攰㘱ㅡ戰㈰㐷㘰㝢〴㕣㌰㙣昲㘴㜶〰㙣㡦挱〳戰戱㐴挷愴昰挰昶㌸㔳㍣挱ㄴ㉣愷昱挳挶ㅡ㥡㉥㐶ㅢ㉢㙣〴戶㈷ㄹ㠴愵㌶㘹戰㍤つ㘹搷戰戱㈴㐷㘰㕢挷㈰〶戶攱㤰㥡㈶㝢㘰㝢〶㌶晡㔹ㅡ戲㘶㈷挰攰㌹ㅡ㍣㑦〳㤶昱〸㙣㉦㠰ぢ㠶㑤㥥㌱て㠰敤㈵㜸〰㌶ㄶ昶㤸ㄴㅥ搸㕥㘶㡡㔷㤸㠲㐵㌸㝥搸㔸㜹搳〵㙣慣换ㄱ搸㕥㘳㄰ㄶ攸愴挱昶㍡愴㕤挳㔶〱㌷㠱敤つ〶㌱戰戱㥡挷㌴搹〳摢㥢戰搱㙦搱戰㌲搸攰㙤ㅡ扣㐳〳ㄶ晦〸㙣敦㠲换〲ㅢ㥦㤶て㠰敤㝤㜸〰㌶㤶〳㤹㌶㜸㘰晢㠰㈹㍥㘴ち㤶敥昸㘱㘳扤㡥〳㕢搶ㅦて慣收ㄱ搸㍥㘶㄰㤶昵愴挱昶〹愴㕤挳挶昲ㅦ㠱敤㔳〶㌱戰戱〶挸㌴ㄹ㌲㜳㤰㝥〶ㅢ晤㉦ㅡ戲㍥㈸挰㘰㍤つ㍥愷〱㑢㠶〴戶㉦挰攵昸昱㠰㘷愱〳㤰晢ち㑥㐰㡥㜵㐴㈶㡢攷挷挳搷捣昲㙦㘶㘱捤㡦ㅦ㌹ㄶ晡㜴㠱ㅣ换㠰〴戹㙦ㄹ㘴〱戸㌴攴扥㠷戴㙢攴㔸㌷㈴挸晤挰㈰〶㌹ㄶて㤹㈶㝢㤰晢ㄱ㌶晡㈷ㅡ㈶㠳つ㝥愶挱㉦㌴戰㘱㈰挸晤ち㉥〷㜲㜸㥢㐱〰㜲扦挳〹挸戱〰挹㌴挳㌳收㌶㌰㑢ㅥ㈶㌵ㄴ㡢㠵晣挸戱㐲愸ぢ攴㔸㍦㈴挸攱扥㜷㥥㕡ち㉥つ㌹㍣㜰摣つ攴㤶挳㑤㤰㉢㘴㄰㠳ㅣ慢㡥㑣㤳㍤挸㠵㘰愳㝢搳㤰ㄵ㐹〱〶㐵㌴攰晢搲ㄴ㡢㤴〴戹㌰戸ㅣ挸〵㕦挰昵㠵ㄳ㤰㘳攵㤲挹攲㐱慥ㅦ戳昴㘷ㄶ㔶ㄹ昹㤱㘳㘹㔱ㄷ㈷㌹ㄶㅥ〹㜲ㄶ㠳戰〲㈹つ戹㡤㈱敤㝡捣戱㔲㐹㤰ㅢ挸㈰〶㌹㤶㉢㤹㈶㔳攸㝥愵づ㠲㡤摥㠴㠶㉣㘵ち㌰搸㤴〶㥢搱㠰搵㑤㠲摣收攰戲㥣攴昸㥥㠹㠰〱户〵㍣〰ㅢ敢㥤㑣ちて㙣㐳㤸㘲㑢愶㘰㙤㤲ㅦ戶㌵㤰㜵〱摢挵㌰ㄱ搸㠶㌲〸敢㤶搲㘰㉢㠶戴㙢搸㔸摦㈴戰つ㘷㄰〳摢攵㤰㥡㈶㝢㘰ㅢ〱ㅢ扤㌵つ㔹〰ㄵ㘰戰つつ㑡㘸挰㥡㈸㠱㙤㕢㜰㔹㘰攳ㅢ㌳〲㘰摢ㅥㅥ㠰㡤㔵㔲㈶㠵〷戶㤱㑣㌱㡡㈹㔸搱攴㠷敤㌶挸扡㠰㡤㐵㑥〲摢ㄸ〶戹〳㕣ㅡ㙣㘳㈱敤ㅡ㌶㔶㐵〹㙣㍢㌲㠸㠱㡤愵㔱愶挹ㅥ搸㈲戰搱愵㌴㘴搹㔴㠰㐱㤴〶㘵㌴㘰㈵㤵挰ㄶ〳㤷つ戶攰摦昴ㄵ昰〰㙣て㝡㔲㜸㘰㡢㌳㐵㈵㔳戰づ捡てㅢ㡢㥦ㅣ搸戲摥㔵㘲㘹㤴挰㌶㡥㐱㔸㈳㤵〶摢捥㤰㜶つㅢ㙢愹〴戶昱っ㘲㘰㘳㐱㔵〰㉡扢挰㐶敦㑡㐳ㄶ㕢〵ㄸ㑣愰挱㐴ㅡ戰晥㑡㘰㥢〴㉥ㄸ㌶㜹㡢㐹挰㘸㥢〲て挰挶㡡㉣㤳挲〳摢㔴愶㤸挶ㄴ敦挲挰てㅢ㑢愶ㅣ搸戲㕥㠹戰愰㑡㘰摢㡤㐱㔸㔹㤵〶摢敥㤰㜶つㅢ㉢戰〴戶㤹っ㘲㘰㘳ㄹ㤶㘹㌲㘴收摣㌶ぢ㌶㝡㌶つ㔹愲ㄵ㘰㌰㠷〶㜳㘹挰慡㉤㠱㙤て㜰搹扦ㄵ昸㔶㤶〰攴收挱〹挸戱㤴换㘴昱㕣㠹㔴㌳换㝣㘶㘱摤㠷戴㝥㉦㜲㙥敢ぢ㌹㜷敦㥦㤲捥㈸ㄷ㤰っ㈹ㄶづ㔴户慤㘸㐰戱〶㌷㌹㐵敤㙣㜱戲㍤㉣㌲㑣㥣㌷户㘰㜶慦挰晦㠲㠹づ摦㘷㤱戸捦㈰摦换㍢挴㡤ㅡ搶㈵ㄴ㕥晤㑢收ぢ㉡㍡晣搹昰捥㈷昹改挳㈵戴て㥡㌸㘸㜶㝤㕤㑢㜳㙢㜳慡慤戸ㅡ㤵㐸挵㝣ㄹ㑡㉡㉦㉦㌲戱昰㑡㐴っ捣挹㡥ㄵ㌴昱㙤㤳㑢昹㜲㠰昰攲愶收㘵㑤搲㥡挲㔶扥ㄳ㐶昰敡摤㥢㘹挲捣挳㘵㙢㠰㘷戱㠶㠱捥㝡㕦搰㝥扤㉣ㄶ〱㜰戱㔸〸㈰ㅢ㥣昵㤷つ捥晣㜳㈹捣挷愵㑤㜷愷攱ㄹ㕢搵慡㍡㤵㔴㜶㐱敦摥慡挴昷收㤱㡣改㝢ㄶ搱挸慢ㅢ㐲㈱敥晤挲㉢搰攵敥㌹愵㈳㑡㘷改昵晥㘸㠲㍥〰㈴㙣昵㐲挳㜹搱ㄶ㍡㄰㙣晦挹㤳㙡㍣㔵㐸愱㠳㈰摢〸戲昴㜷㜹㠶㙡㈰敥ぢ戱㔴㉤攰㈵愱慤㔶㠱ㅢ㐵て㐷㈸㥤㠰㕥㡦㘰戲㄰攴㤲戱づ㈲㙥挸愷〸㔲㡥㑤㜵㈱㍡挲ㄱ〱㐵㕥挸㠶㐹搶摤慣㉥㠰ㄹ㜷㜵晡慥搲㠸〴户㍣扤㄰ㄴ扢㉡散收ぢ㉤〲㕦㌲㜹搲攴㜹㌵㘵㐹扢㉣㥡㡡㔵㐵换㔲㜵戱慡㘴㜹㙤㐵㜹㔹㐵㔹戲㉡㔹ㄱ户ㄳ㜶戲挲敡㘳摡㔸てㅦ慢慦攱づ㈶搷捦㜰搴㈹ぢㅣ㜷戴㍡ㅢつ攱㑥挰㌶㙥捡㐳愵㥢㐰挲搶㐶㄰㔰ㄶ㙡〶敢〷㜳〹㘴〱㘰ㅥ〲㜱㍡㤸ㅢ扢㔱㥣㜷㜰戶㐲㉦㉦攲㔴㠳㈰ㄷ㌰摢㈱敡〰㜳㔳㐸〵捣ㄳ搱㈰〳愶㈶㤸㍣㍣搴㥦㈰捤挴㙤㌳㌸搱㐲慦〰〵㙥㥢扢愱㐳㠷㠲㜷㜰戳㘳㜵愹戸㕤ㅥ㐹搵搹搱㔸㈴㕡㤱㈸㑢挵㙢换㈲搱摡㐴㈴ㄱ慦慢㑡㔹㠳㑤㜳づ㠳㡦戵㠵攱〴户㈱㠶愳㑥つ〵㈷戸ㅤ攵挵㙤㈵㔴㝡ㄵ㐸搸ㅡ〶〳慣㤸扦愰㡣㐰㘹挲㘲ㄵㅢ昹㡥㔴ㅥ㑢㜹〴㕢㙡〴攴㠲挴昱㄰㜵㈰戱つ愴㠲挴㜲てㄲ愱ㄳ㘰㤲㝤㔸㉤つ㠴愷〴㤱攰㠶扢搹愰㠰㘷㕢㌷㕦攸㘴昰づ㍣愹㘸㌴㙥挷愲㜶㔹㜹㈲ㄹ戳㔳㜵㔵ㄵ戱㜸㕤㌴㔹㕢㠹搱㤵㡣㐶愲㤶捣攰㌳挶㈹昰戱戶㌷㉤㍥㤵摣㐸挳㔱愷挶㠰ㄳ㜸㤶㜸攱㌹〳㉡㝤㈶㐸搸摡〱〶㔸昱慡㍣戰晥㘱㜵㌶㘴〱挳敡ㅣ㠸搳㠷搵㔸㌷㡡慥㘰慢捥㠵㕥摥㠲慡㈲㤰ぢ㤸攷㐳搴〱㘶ㄴ㔲〱㌳攵〱戳㜳㔸㈵〳㜱攳㍣㍤㠲攴改扦㠲〲户㤸ㅢ㍡㜴ㄱ㜸〷户㘴㘹㔵㔹㈴㠹〱㔵㤹㡡挵㔲愹㔸㙤㍣ㄶ㑦㔶㤶㐶敡敡散扡㐴戴㈲㙥㤵㥢收慣㠶㡦㔵㘱㌸ㄹ㔶㜱挳㔱愷挶㠱ㄳ摣づ昲攲㜶㈹㔴晡㌲㤰戰戵ㄳっ戰㘶っ慢㥤㡤㝣㍣㤵㔷搱㘱ㄷ㙣愹㕤㈰ㄷ㈴慥㘱㜸㑡昸㤹〰愹㈰㌱摦㡢〴㠷㤵ㅣ㘰昳〲㤱㤸〸㈷㕡攸敢㐱㠱挴㈴㌷㜴攸〶昰づㄲㄵ㘵㘵㔵㐹㍢ㅡ㠹搸愵搱㔸慣㌴㔹ㅢ㑢搸昱㜸㌲ㄲ慢戲敤昲捡㐸捣㥡㙣㥡㜳㈳㝣慣㈹㠶㤳ㄱ㌴搵㜰搴愹摤挰〹ㄲ戳扣㐸摣ち㤵扥つ㈴㙣捤㠰〱搶㍣捤ㄱ愴㌹㘴㌴〷㠸戵扢㤱㑦愱昲㙥捡愷㘲㑢捤㠲㕣㤰戸ㄷ愲づ㈴收㐰㉡㐸㑣昲㈲搱㜱慡㤹㄰㠸〴㘷搳ㄱ〴户㔷㐱㠱挴ㅥ㙥攸搰㐳攰摤㘳愹戶㌶ㅡ挳ㄹ㈶㔶㔵㕢ㄷ㡢搸㤵㤵挹㜸㘹㕤㍣㕡ㄵ㑦㈵攲愹摡㤸㙤敤㘹㥡昳㌰㝣慣㜹㠶㤳㌱㈱㜳散㡣㑦㥤摡ㅢ㍡㐱㘲㥣ㄷ㠹挷愱搲㑦㠰㠴慤㝤㘰㠰㌵㘳㑣晣挱挸㘷㔲戹㡥づ戳戰愵昶㠳㕣㤰㜸㤶攱㈹攱攷〰㐸〵㠹㠸ㄷ〹㕥愸挸㤸ㄸㅢ㠸〴㈷挸㘹愱㕦〴〵ㄲ〷㠱攷㘲搵㤸㡤〵㘶㈳攱㙥愸㈴㌶愴㍦㘳摣晥㐸㕢㕥㐶〰晤ち㐸搸戲㘱㐰㘳捤敦㙦捤㉦㙣捤慦㘷㉢㘵攴昳愸㝣㠳昲㙡㙣愹㐵㤰㑢㡣户㈰敡攸捦挱㤰㑡㝦㐶㜸晢搳㌱挶㡢〳晢戳ㄸ㑥〸㠲户敡㠰愲㍦つ㙥攸搰晢攰摤㌱㕥㘵㐷慡㘲昱㔴ㅤ摥晤ㄷ慢慤㑣㔵㐶攲ㄵ攵㜶㉣㤹㠸挹㈸户慤㐶搳㥣て攰㘳㌵ㄹ㑥挶戸㑣㘶㌳㍥㜵慡〵㍡㐱㘲ぢㄷ〹昰㜸㑥〲㉡晤〹㐸搸攲散戴挸㝣㘳扣捤挸昷愵挳攷㜴攰㙢ㄷ搴㔲挸〵㠹㉦ㄹ㥥ㄲ㝥㤶㐳㉡㐸㔸ㅥ㈴㐲㕦挳㈴晢㤷㐸晦㐰㜸㔶㈰ㄲ摣昲昴㌷愰㠰攷㔰㌷㕦攸㕢昰敥挹㌰㘱搷㤶挵换换㑢㑢㙤㕣愱㔴挵㉢换㙡㤳㌸㉢㤴㔵㐴㉢ㄳ攵戵昱㌲敢㌰搳挶敦攰㘳ㅤ㙥戸敦挹挹〴㌵攳㔳愷㔶㐱㈷昰ㄴ㜹攱昹〹㉡晤㌳㐸搸㍡ㄲ〶㔸昳㐲扦㠰昵㝦㠹晣ち㔹挰㤷挸㙦㄰愷㝦㠹ㅣ攵㐶搱ぢ㤸㜹〳昴㍡㠱㉤㜵っ攴〲愶㉡㜴㌶〴捣攳㈰ㄵ㌰㝦晦搹㜳㙤搲㌱慣㝥㠵㌴昳摡㠴㜳搱㠸㡢扦㍦㠰㔰挰敤㑦㙥攸㔰〸扣㠳㕢㍣㕥㕥㔵㔶㡢㘱㔴㔷ㄹ㡤㔵攱戲慥㌴㕡㔷㔵㥡㈸㡢㐶ㄳ戵㔵攵㤱戸㜵㠲㘹㑥㙦昸㔸㈷ㅡ㑥㠶搵㐹㠶愳㑥㥤ち㑥㜰晢ㅥ㡤改戸愶敢〳㤵敥ぢㄲ戶㌸攵㡣㌵攳搴㜹扡㤱昳㔵㄰㝡㈳㍡昰㕤づ敡㑣挸〵㠹㠱っ㑦〹㍦㘷㐳㉡㐸慣て㐴攲戳㐰㈴㌸扤㉣㐸㙣㠶㔰㐰攲捦㙥攸搰收攰ㅤ㈴㉡㙢㑢㤳昱㐴㔹㐵㈲㥥㡣挷㔲㤱摡㉡㍢ㄶ㑦㐴攳ㄵ㤵愵戵㜶㈲ㄲ慢戰捥㌵捤ㄹっㅦ敢㍣挳〹ㄲ攷ㅢ㡥㍡㜵㈱㌸㐱攲㐳㉦ㄲ㕢㐱愵㠷㠲㠴㉤捥㈲㘳捤㐰攲㈲㈳㙦愲㜲㙢㍡㌴戳捦㙢㈰ㄷ㈴㑡ㄸ㥥ㄲ㝥㉥㠱㔴㤰㜸㍤㄰㠹搷〲㤱戸ㄴ㑥㠲挴㐸㠴〲ㄲ㤷戹愱㐳愳挰㍢㐸搴㤶㔷搵挵㉢㉡㑡攳搱㘸㈴ㄶ愹㑤㈵㔲攵挹慡搲昲㐸慣㌴㙥愳搸㈰㘵㕤㙥㥡㌳ㅡ㍥搶ㄵ㠶ㄳ㈴㘴ㅥ㤹慤愷㑥㕤つ㥤㈰昱㠲ㄷ㠹ㅤ愱搲ㄱ㤰戰㜵つっ戰㘶㈰㜱慤㤱户㔳㔹㑥㠷愵散昳㕡挸〵㠹㌸挳㔳挲捦つ㤰ちㄲ㑦㜸㤱攸昸㍡㝤㉣㄰㠹ㅢ攱㈴㐸散㠴㔰㐰攲㈶㌷㜴㘸㘷昰敥㤸愸慢㡤㔵㔴攰㐷㑥㌴㔲ㅥ㉢㡤㐶㙡ㄳ㜶愲っ㤷愵戵㤵㤱捡㔴愲戲搲㤲昹㘱戶㜰㍣㝣慣㕢㑣攳攴敢㔴愶㠶㡤㑥摤〱㥤㈰昱㠰ㄷ㠹㠹㜰搳㤳㐰挲搶㥤㌰挰㥡昱㜵㝡㤷㤱昳㉤ㄱ㝡㍡ㅤ㡥挰㤶扡〷㜲㐱㘲〶㐴ㅤ㐸摣〷愹㈰㜱㥢ㄷ㠹㡥昳挴㉤㠱㐸摣て㈷㐱㘲㌶㐲〱㠹〷摣搰愱㌹攰ㅤ㈴㜰㄰挴㉡㉢㔲搱摡摡搲㉡㕣㙣㐶慡昰挷㐰ㄲ攵戶ㅤ愹㐸㤶㔵愴捡敢慣〷㑤㜳收挲挷㝡挸㜰㌲㈶ㅥ㌶ㅣ㜵敡㌱㜰㠲挴㕡㉦ㄲ搵㔰改昹㈰㘱㡢搳户㔸㌳挶挴ㄳ㐶㝥㌴㤵晢搲攱ㄸ㈲昱㈴攴㠲挴晥っ㑦〹㍦㑦㐳㉡㐸㕣收㐵愲㘳㑣㕣ㄲ㠸挴㍡㌸〹ㄲ㌵〸〵㈴㥥㜱㐳㠷ㄶ㠰㜷㤰㐸㈵㉢㉢昱㌷㔱㤲挹〸晥㈴㑡㔵㘵㔹〲㍦攴散㡡㘸㔵愴㉣㠶戳㐴㔹戹㈵戳戸㙣㘱〲㍥搶㜳愶㜱㌲㈶㥥㌷ㅣ㜵敡㈵㜰㠲挴㠵㕥㈴㙣愸㜴ち㈴㙣㜱㐶ㄶ㙢挶㤸㜸挵挸㑦愴㜲㌱ㅤ㑥㘲㥦㕦㠳㕣㤰㘸㘴㜸㑡昸㜹ㅤ㔲㐱攲捣㐰㈴㑥て㐴攲つ㌸〹ㄲ㠷㈰ㄴ㤰㜸搳つㅤ㙡〱敦㈰㔱ㅥ慤挳晢㜱换㙢㔳昱㡡㘴慣慣㌲㔲㕢㘹攳ㅣㄱ戱㉢㑡ㄳ晣〵㔷㘵挹挴㉣㕢搸ちㅦ敢㙤搳㌸㐱攲ㅤ挳㔱愷摥〷㈷㐸㥣攸㐵㘲ㄹ㔴㝡㌹㐸搸晡〰〶㔸㌳㤰昸搰挸昹〲〹㝤〴ㅤ捥㘴㥦㍦㠶㕣㤰㔸挹昰㤴昰昳〹愴㠲挴㉡㉦ㄲㅤㄷ㥢㝦っ㐴攲㔳㌸〹ㄲ㐷㈳ㄴ㤰昸っ㍣ㄷ敢㕦㘶㘳扤搹昸摣摤㔰㕦㘱㐳晡㜳戸摢ㅦ㘹换戱㙣摥㜱㈰㘱敢㙢ㄸ搰搸㝦戱昹㙦㈳攷晢㈰昴㐹㜴㌸ㅦ㕢敡㕢挸㈵挶㈹㄰㜵昴攷㝢㐸愵㍦㉤㠱晤㔹ㄲ搸㥦ㅦ攰㈴晤㌹〳愱搰㥦ㅦ挱㜳戱㝥㌲ㅢ㍦㥢㡤㕦摣つ昵㍢㌶愴㍦㑤摥晥㥣挵收㥤つㄲ戶㌶挰㠰挶晥晥㌰㤳挸㔷㔳㜹㍥ㅤ搶㘰㑢攵㐳㉥晤昹ぢ㐴ㅤ晤攱戴愳昴㈷ㄹ搸㥦摡挰晥ㄴ挲〹㙢㥥㕥㡤㔰攸て㈷ㅡ戹㔸扤捤㐶㤱搹搰敥㠶攲ㅣ愱昴㘷㠱户㍦ㄷ戳㜹㤷㠰㠴慤㝥㌰〸敡㑦㝦㈳攷摢ㅡ昴摦攸挰搷㉤㈸ぢ㜲改捦㔵㄰㜵昴㠷㤳㠱搲㥦扤扤晤改㌸〷捤て散捦㐰㌸㘱捤搳搷㈱ㄴ晡㌳挸つㅤ㕡ぢ摥晤㕥挲㙦㠰捡ち㕣愸挵㑡㔳戱搲搲㘸㉤㝥昸㐷散㘴㌴ㅥ㈹慢挰㉦摥ち㙢ㄳ搷㐷㕦てㅦ㙢㔳挳挹㤱户㤹攱愸㔳㥣昶ㄳ㈴收戸㐸㐸慦㙦㠶㑡摦〲ㄲ戶㠶挰㐰㘴扥㍢㑡㥣っㄴ㌹㕦摢愰敦愴挳㕡㈲㌱搴㠴扦㥢攱㈹攱愷ㄸ㔲㐱㘲㑡㈰ㄲ㤳〲㤱ㄸづ㈷慣㈸㍣㐲㈸㈰㌱挲つㅤ㝡〰扣㝢㌶㉥㡢㐵㜱愵㕦㠱摢㐵㜵戱ち晣昴㡦㔷愶慡愲搱㌲摣ぢ㠹㈴敢㉡㙣㙢㙢搷㐷㍦〸ㅦ㡢㔳㝥戲㥢〴㠹ㄲ挳㔱愷戶〷㈷㐸散散㐵攲㔱愸昴㘳㈰㘱㙢㈴っ㠲㤰ㄸ㘵攴户戰慤㑦搱攱㔶昶㔹愶散㈸㕡挷昰㤴昰㌳ㄶ搶㠲㐴㌴㄰㠹㐸㈰ㄲ㍢挲〹㉢㉡㠰㄰ち㐸㐴挰㌰㕡攸〵昰づㄲ㤱昲㐴㕤慣ㄶ㌷捥敡㉡㉢㘳挹㘴慣搶㉥慤慣愸㡣㈴㉡㜰㙢愸愲㍣㔲㙥㤵扡㍥晡㐵昸㔸㥣挵敢㐴愲捣㜰搴愹ち㜰㠲挴㈸㉦ㄲ慦㐲愵㕦〳〹㕢㜱ㄸ〴㈱挱㈹㍢㤱昳㐵づ晡㉤㍡昰㑤っ㑡㘶攱㈸㝡㠷攱㈹攱㠷戳㜰㠲㐴戱ㄷ㠹㡥㙢㤵愱㠱㐸㡣㠷ㄳ㔶晣㤴㐵㈸㈰戱ぢㄸ㐱攲㐳昰づㄲ愵㤵昱㠴㕤㤵慡㡣搹㔵戸㔶〱ㅣ㔱扣㌱扦戲捡㑥挶㤲愹㔴㉡ㅥ戳㜶㜵㝤昴㐷昰戱㈶ㄸ㑥慥㔵㈶ㅡ㡥㍡挵昹㌶㐱㘲㜳㉦ㄲ㥦㐲愵㍦〳〹㕢㔳㘱㈰㍤昶晤㔴收㉣㥣挸ㅦ㘲㕢扦愴挳挳散昳㙥㈶晣搷っ㑦〹㍦扢㐳㉡㐸昴昷㈲搱昱扤搴㌷㄰〹㑥慦㘱挵慦㔶㠴〲ㄲ㥣㑡攳㘲捤㌶ㅢ㜳捣挶㕣㜷㐳㜱ㄶ㑣晡ㄳ㜶晢挳昴晡〷㌶敦㐷㤰戰㔵つ〳㘹户敦㈶挸㝣㈳攷ぢㅡ昴㙦㜴㜸㤲戹昶㠲ㅣ㉢㝥挰㑡㈳ち㌹搱戳㤳㙦ㄶ㈶昸挱散搱晥㔷攷㑦挵慢昰㔹㍢㤲搷ぢ㑦愴㍡捦㜱ㄶ攴㡦晢捦㘲㜱㥥㠷㡦㜱昳㔳㤸㠷扥晥ㅦ攲㄰愲捥戹㌴㐶ㅣ㠶㡦收㕦挹ㅡ戰㍦扡㡢㡥攳㌱搰戴攵慢㕤㕤㜶㠲昳㝦㤱晢扦㌵㘱〰攷㡡挴攳㐰㌵晣捣㠹㠵敦慥㕣晤昵搵㍢㤵晣昵晡つ敥晦㉢㕤㑦昷扦慦㜶㔵〹㜸㤴㠰搵敦㤱扣㑦昲〱㠸晡攵愷㉣慦㔹晢搹㔵昸摦㌹㙤搵㈱ㄲ㔶㤴攱愰扤晤㝡愹㠵㘰戸挳搴㡦昰㈰㑡搲㌱晥愱挲挲㝡㠸㈳㐱搸攷晡ぢ㜱㐴㘱㤳挶ㄹ慤㤸挸挲㕦ㅡ㥣摦㍣戱攳捦搴㙤㘴㈶戸㐶㥢㔷搵㤷㜴㑡㈶搶戶攲攵〶㙤戶㜱㥢摢搲攱㠷㔷扦㘳挲ㄱ㡡搱㝣戱晤㈶㥤㥣攷〱摦㈱㥤搲ㄹ㜸㈳㌷㕦㙢㘱㈲戶攲昹搶㠲晣㕥㉡昰㤹㝢昷て搲昱㠹㕥㐶挳㥦㘱㤸㤱㈴〰㐳〲ㅥ㙦㥥㔴摦㈶慦〷搸㤲挰敢㐵〰㈷搴㠷㌰㡤摦㘶敥㌶戱挲㙦〱㕦户㔳愴て㈷㈶攴昱ㄶ搶晤㄰㑦昱㙢㠹搱㈸ㅡ搰〸愶㘷㠳慢挹㜸攴ㅥ㕣㕦敤㕡㈶换挳扢慡㔶㜸〴つ慥㉦摤㌱㤴昱㐲昳㉦㕣㠵晦㝤摥㔶㍢㈲㘱挵㥦愹㐴㐷㌰戸㔶㠰㤱挱戵ㅥㅥㅤ㠳㙢ㄳ昶昲㌰愸㌸挰㤴收㈴㔹㘸戳づ㈴搵㈷戰㌵晤て敢挱㔰っ㔸〹㤳㥥愱戰捡㜸㜴ㅢ㠵㘳攱ㄱ㠴挲〷搹㔰㜸摦㔵昸㕦敡㙤ㅤ㡦㐸㔸昳昴㌰〷〵㑥㝢〹ち敦㝡㔱ㄸ㑥ㄴ㑥㠱捡㐱㠱㜳㘱愱慤㍢㔱㜸㌳つ㠵ㄲㅡ昳扢挹〰㌳攰っ㌰㍤㠳㠴戳㕦攲搱㙤㐸捥㠵㐷㄰㈴慦㘶㠳攴ㄵ㔷攱㝦捤户㜵㍥㈲㘱挵ㅤ㈱〷㤲扦㠲ㄱ㐸㕥昲㐲戲〳㝢戹ㅡ㉡〷ㄲ㑥㜳㠵㜶散㠴攴戹㌴㐸㑡愱ㄸ㜰㈹㑣㝡㠶〲攷戲㝡㠶挲㔵昰〸㐲攱愹㙣㈸㍣改㉡晣敦晡戶㌸ㄱ㠶ㄵ㌳㠵づち搷㠳ㄱㄴ㥥昰愲㔰㐵ㄴ㌸ㄱ攵愰挰㈹慥搰㑥㥤㈸㍣㤲㠶挲㜸愲㜰㉢㑣㝡㠶挲㙤挶愳摢㘳攱㙥㜸〴愱㜰㝦㌶ㄴ敥㜳ㄵ晥ㄷ㝥㕢昷㈲ㄲ㔶㍣㈷敢愰昰㈰ㄸ㐱攱ㅥ㉦ち㔳㠹挲挳㔰㌹㈸㜰㝡㉢㌴扤ㄳ㠵㍢搲㔰㤸㐱ㄴㅥ㠷㐹捦㔰㜸挲㜸㜴ㅢ㠵㜵昰〸㐲攱收㙣㈸摣攴㉡晣㙦晤戶㥥㐵㈴慣愸㙢㜲㔰㜸ㄱ㡣愰㜰㠳ㄷ㠵㍤搹戱㤷愱敡㔹挷㕥㌱ㅥ戹㍢㠶昴戲攰〲攳つ㜸〴㜵散㥡㙣ㅤ扢摡㔵昸摦收㙤扤㠵㐸㔸昱慥㜶愷㘳敦㠱㤱㡥㕤改敤搸扥㔰慡て愰㜲㜶㉦攷戸㐲晢㐳收㝣㥢慡换㘰㙢㑥㜵㘱㝤㈰㔱昸㈷㑣㝡㠶挲㈷挶㈳㌷ち㥥㙦挲捦攱ㄱ㠴挲敡㙣㈸㕣攴㉡晣慦昴戶扥㐴㈴慣㜸〱愵㠳挲㌷㘰〴㠵ぢ扤㈸搸㐴攱㍢愸ㅣㄴ㌸㤵ㄵ㕡搸㠹挲㜹㘹㈸搴搳昸㝢㤸ㄸ㘰〶晣〴愶㘷㤰㜰昲㑡㍣扡つ〹㈷愵㠲㈰㌹㉢ㅢ㈴㘷扡ち晦㑢扥㉤㠵挴〸㠶摢㜷づ㈴㠵攰〵㤲搳扤㤰ㅣ挲㕥㜲㉥挹㠱㠴戳㔴愱搶㑥㐸㑥㑥㠳愴ㅤ㡡〱㝤㘰㠲戵〷搷摦㥣㡡ㄲ㡦㙥愳戰ㄱ捣㑢搸㜶摦昵昷昱搹㔰㌸捥㔵昸摦昴㙤つ㐴㈴㐱攱㌰〷㠵捤挰ぢち挷㜸㔱㌸㠲㈸㜰ㅥ挹㐱㠱㌳㔴愱㤵㥤㈸慣㑡㐳攱㐸愲戰ㄵ㑣戰昶〰〵㑥㐳㠹㐷户㔱攰㘴㔴㐹〰ち㠷㘵㐳攱㔰㔷攱㝦摤户㔵㠲㐸㠲挲昱づち㥣㠸ㄲㄴ㤶㝢㔱㌸㠱㈸㡣㠶捡㐱㠱戳㔳愱㤳㍡㔱㘸㑢㐳攱ㄴ愲戰㈳㑣戰昶〰〵㑥㐱㠹㐷户㔱攰㐴㔴㐹〰ち捤搹㔰㘸㜲ㄵ晥㜷㝥㕢㜱㐴ㄲㄴ捥㜲㔰攰㈴㤴愰搰攰㐵攱ㅣ愲㌰ㅥ㉡〷〵捥㑣㠵捥敤㐴㘱㔱ㅡち攷ㄳ㠵㠹㌰挱摡〳ㄴ㌸晤㈴ㅥ摤㐶㠱㤳㔰㈵〱㈸搴㘵㐳愱搶㔵昸㕦晣㙤㜱敥㑡㔰㔸敤愰㌰ㅢ扣愰戰挰㡢挲挵㐴㘱㉥㔴づち㥣㤵ち㕤摡㠹挲〱㘹㈸㕣㑥ㄴ慡㘱㠲戵〷㈸㜰敡㐹㍣扡㡤〲㈷愰㑡〲㔰搸㈷ㅢち㝢扢ち晦摢扦㉤捥㕢〹ち搷㌸㈸搴㠰ㄷㄴ收㝢㔱戸㡥㈸㈴愰㜲㔰㔸㠰慤搰昵㥤㈸散㤱㠶挲㡤㐴挱㠶〹搶ㅥ愰挰㘹㈷昱攸㌶ち㡢㘱㕥ㄲ㠰挲捣㙣㈸散敥㉡晣慦〰户ㅡㄱ㐹㔰戸摤㐱攱㄰昰㠲挲㙥㕥ㄴ敥㈴ち慤㔰㌹㈸㜰㌶㉡㜴㜷㈷ち㔳搲㔰戸㤷㈸㉣㠳〹搶ㅥ愰挰㈹㈷昱攸㌶ち㐷挰扣㈴〰㠵㕤戳愱戰㡢慢昰扦〷摣㕡㠹㐸㠲挲挳づち㥣㜴ㄲㄴ㜶昶愲昰㈸㍢㜶㉣㔴㔸㝢搰㌱捥㍤㠹㐷敥㡥㈱愶㉣戸㌶㍣〹收㈵㘰晣㕦㝥昱㙣ㅤ慢㜰ㄵ晥昷㝢㕢愷㈰㤲㜴散㈹愷㘳㘷㠰㤷㡥挵扣ㅤ㕢挷㡥㥤〵ㄵ搶ㅥ㜴㡣㤳㔰攲搱敤㡥㜱㉡慡㈴愰㘳㍢㘶敢搸㔸㔷攱㝦㙦户挵ㄹ㉣改搸㡢㑥挷㔶㠳㤷㡥㡤昱㜶散㘵㜶散㘲愸戰昶愰㘳㥣㡤ㄲ㡦㙥㜷㡣㜳㔲㈵〱ㅤ摢㉥㕢挷戶㜵ㄵ晥昷㜱㕢㥣捡㤲㡥扤攱㜴散㍡昰搲戱㙤扣ㅤ㝢ぢ㑡挵愹㈴攷㠰攴㈴㔵攸ㅤ挸摣慢昹㘲搸㥡㡢搶戰㝥㡦㈸摣っㄳ慣㍤㐰㠱㌳㔱攲㤱ㅢ〵捦搵㍣攷愳㑡〲㔰ㄸ㤲つ㠵㉤㕣㠵晦愵摣ㄶ愷戱〴㠵㝦㍡㈸摣て㕥㔰搸摣㡢挲愷㐴攱㐱愸ㅣㄴㅥ挰㔶攸㕦㥤㈸っ㑡㐳攱㜳愲昰㈸㑣戰昶〰〵捥㐲㠹㐷户㔱㜸ち收㈵〱㈸っ挸㠶㐲㝦㔷攱㝦㌳户戵づ㤱〴㠵㙦ㅣㄴ㥥〷㉦㈸昴昵愲昰ㅤ㔱㜸ㄱ㉡〷〵㑥㑥㠵㝥攸㐴愱㈸つ㠵㥦㠸挲慢㌰挱摡〳ㄴ㌸〳㈵ㅥ摤㐶攱㉤㤸㤷〴愰搰㉢ㅢち昹慥挲晦㝡㙥敢ㅤ㐴ㄲㄴ㌶㌸㈸㜰づ㑡㔰挸昳愲愰昰㌲㑥昵ㄱ㔴づち㥣㤸ち昵㠲捣㍤㈲㝥晤搱㝢㐴ㄴ㐲㌱㠰ㄳ㑡㔸㝢㠰〲㘷㥦挴愳摢㈸㜰づ慡㈴〰㠵ㅦ搰㥣搷昱㝡捡㡣㍢扤摦扢ち晦㍢扡慤慦ㄱ㐹㔰攸㠳戶攳㑥㉦攷㥦〴㠵㙦攱搱㜱愷户ㅦ㍢昶〳㔴㔸㝢搰㌱㑥㐳㠹㐷敥㡥㈱愶㉣昸㡡晡つ收㈵㘰晣㕦㔱㕦㘶敢搸ㄷ慥㈲攳摤摢ㅢ㄰愹慢㜷㙦㝢晥愶昵〰㈴㉤㑣昱〱慦㍥㈹㐷捣㘹㈷㍣攲㔵摦搰㈰㑦㐷昵挵㥢㜲㕢昰㔷愵㘷攱㡤搰㜸㍦㙥㜵扤晢㤷㑡㘷攰㑤搱㝣昱愸㜹ㄷ慢ㄶ㡥捥愱搴摣ㄶ扣㥣戵㜷㙡㐶㉢摥攴㥤㉣挲㕦挵㙤㙢戳㕢㥡晥ㄷ㕥愳㡢攷搵昸ㄶㄲ㉣捥ぢ㜴〳ㅦㄵ攳㌳㘰㠱㔳㈱捥换戵㍢昱㌰㝦㉣㍡㥦㉦搸晤捦㕥敡ㅤㅡ㠸㈱搶昱捥攸愴攷㥤搱〵㙡㍤昶戱㔳㄰扢㉡㙦㠳㌴㍡㉦ㅦて㔱挳㈱戴㈹㐸㉦晣戹㔷㤹㝡〵〹敢捤㈰㤱㘷〶㠵攴ㄵ㉡ㅣ摤晥摥昱改㍤扥摦㈱捦昷㌷㥦晢昴㘱㤷捤愲㝡挳㤵挳㈸㌴ㄸ㌱捤㥢扢搲㥢昶㜱㘰搳㠶戰㘹㕢㘶㌴㙤慢昴愶㈹㡤昸㙣㥥㔹ち晡㠱挹㌵㘳挵㤹愴摥㡤㌵㠹㤶㤶挴㡡愲挶㥡〶扢㘹㘱摢愲愲㥡愵㤸愰挳换戵ㄱㅤ㝦戱㕡て挳晦捥慥㐵昴㠱㙥ㄷ㌴扢㔰愰摥〹㙣敥〸戶㡢捤敤㐴㜱ㅢ㡡昸攴愵㠳愲摡挴搷㔴㌵ㄸ〲㌶㔷㙦ぢ换㡥㜴挳摣㜴愱敤㈰つ㐶散戵挰㈶㡣㠴㝤㘸ㄴ㐸晡捥ㅣつ㠹户ㄹ挳晤捤㈸㌱捤搸〱㤶ㅤ捤ㄸ敤㌶挳敤昵昳㠱㈹㈳㡣㥤摥敢愸㉦摤づ晥㜴㥣慢㤰㕥挷扣改攲㈶ㅤ㝢㕤愰㥥っ㑣ㄷ㘷㙣昶戰ㄳ攴㉡㡡㍣㈰㔷昹搳㡤㌷改㜶㠲㘵㐷敦㜸扢㥤挳搲敤摤挳㠱改㜶㘱散昴摥㑤昰愵㥢敡㑦㌷挳愴㥢攴㑤挷晢摡㤲㡥㐷㘸㠱扡㈷㌰摤㔴挶收挱搸搹扢改ㄴ㜹㝡挷㕢攰摥搱慥昶㌱㠱ㅤ搸㙥ぢっ㍣㤳㔱搲㘱㥢敤ぢ扣慦㍦昰㠱㄰挸㕥㥡ぢ换づ搸㜸〳㔷㡥收㍤㈰つㅥ㥢搷〷㌶㘱ㅥ散㐳搵㈰改㘳㜳㍥㈴摥晥搹晥㘶搴㥢㘶散つ换㡥㘶昰愶愹挰改昴晡捡挰㤴晢㌲㜶㝡慦昷昷愵㤳晢慢㠸㘵ㄶ搵㙥搲ㅤ攸㑤挷扢㤳㥥㜴ㄷ〷愶㕢㤰㤹慥搶㤷敥〸挴㐹摢㝢㐷㥡㜴㐹㙦㍡摥〶昴愴扢㈰㌰摤挲捣㜴昵扥㜴㈷昸搳㥤㘲搲㉤昶愶攳晤㌶㐹攷㥣摥捥ち㑣挷ㄳ愳敦㔰㔸攲㑢㜷㡥㍦摤昹㈶㕤㡢㌷ㅤ㙦㙣㜹㝡㜷㜲㘰扡㜶挶㑥摦㜷换㝣改㉥昶愷扢摣愴㕢攱㑤挷㍢㐸㥥摥ㅤㅢ㤸敥㜰挶㑥㍦搰晦攸㑢㜷㥤㍦ㅤ㙦㈸挹〱戲捡㥢㡥户㙡㍣改晥ㄸ㤸敥攸捣㜴挷晡搲摤改㑦㜷慦㐹㜷扣㌷ㅤ敦㠹㐸㍡攷扣戲㉣㌰摤㠹㡣㥤㝥㕥㌹搹㤷敥㔱㝦㍡摥㤳昰〴㍥㈴㌰昰改㤹㠱捦昴〵㕥攷て捣㝢〲㥥挰㡢〳〳晦㌹㌳昰㜹扥挰㉦晢〳昳㌷戹〷㜹㍢㌰昰㠵㡣㤲扥愳㉦昲〵㝥换ㅦ昸㍤〸㘴㐷慦㠱㘵挷㈹㠸㍦㝥㍤改づち㑣㜷㘹㘶扡换㝤改㍥昵愷晢摣愴晢㥢㌷ㅤ㝦㘵㝡搲敤ㄳ㤸敥敡捣㜴搷晡搲㝤攷㑦昷㤳㐹户搶㥢㡥㍦攷㈴㥤㜳㠲摤㈳㌰摤㡤㡣㥤㝥㤰摥散㑢㈷扦晣㄰换㉣㡡扦敥〴捣㕢扤改昸扢㐹搲㌹挳㜸㐶㘰扡㍢ㄸ㍢㝤ㄸ摦㐵㤱攷敢㤱㍦戱扣㈷搸㐲㕥摦㜶晢敡㥢㠵㐸〳昱㍢愵挱慥攳摦㔹㤹㠴户敤㡦㙥挰㐵㜴㌷晥㌸捡㍤㑣捣慢㘶挶搰昷扡ㅢ㘴ㄴ慦㘳搹っ㝤ㅦ愵扣㝣ㄵ㥢晢摤つ㌲〳㜸戹挹㡤㈲㝣昲ㄴ㉦㈵挵攳〱㡡㜹ㄵ㈹ㅥて扡ㅢ攲挱㉢挶㑥て㕥昹㠹挷㐳ㄴ昳㠲㑦㍣ㅥ㜶㌷挴㠳ㄷ㜷㥤ㅥ扣㜰ㄳ㡦㐷㈸收㌵㥢㜸㍣敡㙥㠸〷慦捦㍡㍤㜸敤㈵ㅥ㡦㔱捣换㉥昱㜸摣摤㄰て㕥㘲㜵㝡昰昲㐹㍣㥥愰㜸㠲慢搳㝦㜷㌷挴㠳㔷㐹㥤ㅥ㔳挱㠹挷㤳ㄴ㑦㜷㜵晡㈹㜷㠳㠶㙡愶戱㜹㥡㔲㕥挷㔰慣搷㜹㙣〶昰㥡愵㌳㉡慦㍤㈴敡㌳ㄴ昳㤲㐳㍣㥥㜵㌷挸っ攰攵㐵愷〷㉦ㅤ挴攳㌹㡡㜹搵㈰ㅥ捦扢ㅢ攲挱㉢㠴㑥㡦〵攰挴攳〵㡡昹挵㉦ㅥ㉦扡ㅢ攲挱㉦昹㑥㡦㠵攰挴攳㈵㡡昹摤㉤ㅥ㉦扢ㅢ攲戱搸㘵㥣㜱挱敦㘰昱㜸㠵㘲㝥晤㡡挷慢敥㠶㜸戴戸㡣攳搱づ㑥㍣㕥愳㤸摦愰攲昱て㜷㐳㍣昸㙤挹つ挷攳㜰㜰攲昱㍡挵晣ㄲㄴ㡦㌷摣つ昱㔸攵㌲㡥〷扦捣挴攳㑤㡡㡦㜵㜵晡㉤㜷㐳㍣㡥㜷ㄹ挷㠳摦㐷攲昱㌶挵晣㉡㤲ㅣ敦戸ㅢ㘴ㄴ扦㕡挴收㕤㑡捦㌴㌶敦㜹㙤昸㉤㈱㌶敦㔳捡㉦〸㠹昳㠱搷收㐲㘳昳㈱愵ㄷㄹ㥢㡦㍣㌶〳搶戸㡣搳㍡㥥戳㈵敡挷ㄴ㕦敥敡昴㍦摤つ改捦摦㕣挶昱攰㘹㔷㍣㍥愱㤸㘷㕣㘹挷愷敥㠶㜸昰散捡つ挷㠳㘷㑥昱昸㡣㘲㥥㌴挵攳㕦敥㠶㜸摣敡㌲㡥〷㑦㝥攲戱㥥㘲㥥昷挴攳㜳㜷㠳㡣㤲㤳㄰㌶昴ㄷ㤰㥡挵攲挹㐸㙥㑥㝤㠹つ摣㥣扡捦㜵搱㕦㜹慤㜸㍡ㄲ慢慦ㅤ慢〷〲慤㜸ちㄲ慢㙦ㅣ㉢㌹摤㌰攳户攰捤㘲昱戴㈳㔶摦㌹㔶㜲㡡愱㔵㕡挶㐷㡤搵て㡥㤵㥣㔶㘸㤵ㄶ敢㜱㘳昵㤳㘳㈵愷㤲㡣㔸㍣愵㐸挶㕦ㅣ㉢㌹㝤搰㉡つ〹㥥㐶挴敡㌷挷㑡㑥㈰ㄹㄹ㜹㈲ㄱ慢つ㡥搵㌳昸㑦戰㜶昶ㅤ散戱㔸㍣㜹㠸㤵挲晥〱慡捦ㄹ慢戴搶昳㠴㈱㔶扤ㅣ㉢㌹㌹挰㍤扤㡦㍣㐹㠸㔵愱㘳㈵㈷㠴っ慢㤷㡤㔵㙦挷㑡㑥〲戴㑡㐳㤵㈷〳㠹愵ㅤ㉢㌹昰㌳㘲昱〴㈰㔶㝤ㅣ㉢㌹搸㌳㘲昱愰ㄷ慢㝥㡥㤵ㅣ攰ㄹ㔶㍣搰挵㙡㠰㘳㈵〷㌵慤搲戰攷挱㉤㔶ㅢ㌹㔶㜲㔸㘷㔸昱昰ㄶ慢㠱㡥㤵ㅣ搸ㄹ㔶㍣挰挵㙡ㄳ挷㑡づ敤㡣㜶昱㄰ㄷ慢捤ㅣ㉢㌹㥣㌳慣㜸㔸㡢搵㘰挷㑡づ攱っ㉢ㅥ捡㘲㌵挴戱㤲挳㤶㔶㘹㝢㥢㠷慦㔸㙤攵㔸挹愱㑡慢㌴㈴㜸挸㡡搵㌰戱戲㡣㔲昱昸㤴扢挶敦晥攰摣㌵㥥〴摦㈲扣㌴捡散㘰挵㘳㔳㉣摥㐹户㔰㍣ㅣ㐵昱㜶扡挲㌲敤㔳㍣ㄴ挵攲慤㜴ぢ挵愳㑦ㄴ㙦晡ㄴ㍣攰㐴昱㠶㑦挱㘳㑣ㄴ慦晢ㄴ㍣慣㐴昱て㥦㠲㐷㤲㈸㕥㑢㔷㔸收㤰㔲㍣㡡挴攲搵㜴ぢ挵〳㐷ㄴ慦昸ㄴ㍣㔶㐴昱戲㑦挱挳㐳ㄴ㉦昹ㄴ㍣㈲㐴昱愲㑦挱㠳㐰ㄴ㉦昸ㄴㅣ昷愲㜸摥愷攰㔰ㄷ挵㜳㍥〵㐷户㈸㥥昵㈹㌸愰㐵昱㡣㑦挱㌱㉣㡡㜵㍥〵㠷慤㈸㥥昶㈹㌸㔲㐵昱㤴㑦挱挱㈹㡡㈷㝤ち㡥㐷㔱晣摤愷攰㄰ㄴ挵ㄳ改㡡㍥晦て㘶㍥敡愴</t>
  </si>
  <si>
    <t>㜸〱捤㝤〷㝣ㅣ挵昵扦㐶攵慣㌹摢㘸挱㌶㘰㥢㠰㈴㔰㌰搸ㄸ昵㘲㘲戰㘴戹㔷㉣ㅢ㔳㈳㥦㜴㝢戶戰㡡戹㤳ㅢ㈵ㄸ㑣〸捤㜴㠲㑤㌳㈵昴㤸摥㑤㠷搰挱㐰㈰㈴㠴ㄶ㈰〴ㄲ㈰㈶〵㐲〹晥㝦扦㙦㜷愴扤扤扤㤳㤵㕦晥㥦㑦搶㜷捦㌳敦扤㜹㙦摥㜷㘷㜶昷㜶摥慥戲㔴㔶㔶搶㌶㙣晣㥦㕢㉥ぢ扢㌵慤㑥㜴摢ㅤ㘳㈷㜶戵户摢慤摤㙤㕤㥤㠹戱昵昱㜸㘴昵捣戶㐴㜷づㄴ㐲捤㙤㤰㈷昲㥡ㄳ㙤挷摡昹捤㉢散㜸〲㑡㜹㔹㔹昹昹㍡ㅢ昲攱敥搷㌲ㄵ捤㔶㍡㤷〴㕡㔹㍡㐴㌲㠰㈴㥦㐴㤳㠴㐹〶㤲っ㈲ㄹ㑣戲〳㐹〱㠹㐵戲㈳挹㑥㈴㐳㐸㠶㤲っ㈳搹㤹㘴ㄷ㤲㕤㐹攸㕦㡦㈰ㄹ〹㌲㘸㌷㤰昹ㄳㅢ收戴ㅣ㡤㘸㥡扡扢攲昶㤸挲㐳㥣㍥㡦㉦㉢ㅢ㕢㌶戶扣慥扣㝡㙣改㤸挲㠹换摢扢㤷挷敤昱㥤昶昲敥㜸愴㝤㑣攱摣攵㉤敤㙤慤㌳散搵昳扢㤶摡㥤攳敤㤶搲㡡㤶㐸㘵㙤㔹㘵㔵㔵慣慥慥㜶搰て㘰㜹昶挴㠶戹㜱㍢㤶昸㙦搹摣㥤㌶攷㑣㙣ㄸ㍢摢敥晥㙦搹摣〳㌶㘱戲戱慢㈳搲搶昹㕦㌲㥡挷㝤㕡搵㘸户戶㜱攷摢㜶扣慤㜳昱㔸㜴㍢〹㘸搴㙡挶搶㈷ㄲ换㍢㤶㜱ㅣ㑤戴摢摢攷搹㌱搹改ㅤ㡤㠹敥戹㤱㜸㐷㘲㔰〷昱戳攳㜶㘷慢㥤搸愱㘳搲慡㔶扢摤㔵㑣攴㜷ㅣㄲ㠹捦㡥㜴搸戹㉣ㄴ㜴㌸晢㜰㕡搴敥散㙥敢㕥㍤戸㘳㐱挲㥥ㄷ改㕣㙣㔳㈵慦㘳捡昲戶愸捡捤挵㈷㉢㘷敦愰㥥挹㡥㐲㝦㍡㈶㉥㠹挴扢愵挶㕤㔸ㄶ愴敢ㄹ㉥ㄲ㐵㔲扦㌸愴ち㝤慤戸捦㥡摡㍡㘶搸昱㑥扢㥤㑥戸㈷㐷晢㤴〴㈰㘷㍦昴㈰㘵挲攱㕥㔲〳摤挹挷㔸攸㈵㔴〸㌲㘴㐱㘷㕢慣㉢摥㌱㘶㔶㕢攷昸搲㌱戳㈲慢挶㤷改㈲〸㜴㌱㔵昶〴ㄹ扡㘰晦㘹攸㔱愴㝢㐹攱扣〸戰ㅥ㔷㕥㔳㍤㑥敦㐵㥤ㄲ㄰㤵晢㈶愶戹搷㌸愷㕡㜶㜳㈴扢戹㈵扢戹㌵扢㌹㥡摤㙣㘷㌷挷戲㥢ㄷ㘷㌷㉦挹㙥㙥换㙥㍥㍡扢㜹㈹㜴捣㤶㍦㘰㐰戶扢㑤晢㜰扦昵つ慢㐷捤扥㙥攱㐹晦㍣攷扥昵捦㈸捥㙣㌹㌰散㡤㐲㘰㘷㐷㐱愰昷〱〹敤ぢ㤲搲搹㡡戲摡㜱㝡㌴㜵挶㠰㈸昵㙢㜴㤶ㅤ㝥晢换㉤て㕣昷搵收挹て㝤㤰晤搹㡣摢愷摣愱㜸昸㄰㑦㘳㔱〸昴戴㍦慤㤴㠲㠴捡㐰㔲㍤㤵㔶㡤搳攵搴愹〰㔱敡〵搷搳㍢〵㑢㍦㝡㝢搲㐹㜳㑥㍤戸昰㡣㑢敦㠹扥慢㜸㡣ㄲ㑦㔵㈸〴㝡慡愶㤵ㅡ㤰㔰㉤㐸㡡愷昲㕡㜸慡愳捥㌸㄰愵㝥攵㝡ㅡ㌱㘲昵ㅢ㡢㥦㕣摤㜸摦㥦㤶㜷㙦ㅥ扥敦㜰挵〳愱㜸晡ㄱち㠱㥥挶搳捡㠱㈰愱㠳㐰㔲㍣㔵㤴㤵㡥搳ㄳ愸㔳て愲搴挳慥愷て〶つ㍥攸搴戵攷㑣㕢昳昷㘱㜳晦戹㘸搲㙣挵㠹㈷㥥㈶愲㌰㝣㌶㐶ㄴ㡥㜲戳散㐸攷昸戲㌱㑤摤搱㐶㝢挵昸搲戱㘵㔵扡㤱戶㈶㠱㠴㈶㠳散搸㄰㐹搸㠵㑤换攲㜶㈴㍡慥慣扣愶㙥㥣㥥㐲㠵愹㈰㑡摤敢㍡晢㔵㜴昸挳㜳攷晣㙢摡㠶㌳㘶捥㥡㝥摣㤶户ㄴ㡦敡攲㙣㍡ち㠱㘱捤愰㤵㤹㈰愱㔹㈰愹㘱㤵㘲〴捦愶捥ㅣ㄰愵㙥㜳㍤㙤敢㝥㝥攵慣ぢ㈷㑦㍦㝢㑥敢散扤㜶㍢㜴㡥攲愹㐳㍣ㅤ㡣㐲愰愷㜹戴搲〴ㄲ㥡て㤲敡愹っ㥥ㄶ㔰攷㄰㄰愵㙥㜴㍤㕤扦昷戲㕤捦晤㕤搱㠴昵扦昸昴改昷㌷摥昹㍢㌵㄰㘲昱㜴㈸ち㠱㥥づ愳㤵挳㐱㐲㐷㠰愴㜸㉡慦慤ㅣ愷㡦愴捥㔱㈰㑡㕤敤㝡㝡昲摡ㅢ敢㔶慦㍢㘳晡搵㈷㥦晥摥㡤㥢㙦扦㑢昱㈴㈸㥥㥡㔱〸昴戴〸〲ㅤ〱〹戵㠰愴㝡慡挳㤴㙡愵㑥ㄴ㐴愹㑢㕤㑦捦㍤ㅢ慡㉦搱ㄵ戳ㅦㄸ昸昳戱戳㜶晣㉣慡㜸愶ㄵ㑦㌱ㄴ〲㍤㉤愶㤵㈵㈰愱㌶㤰ㄴ㑦ㄵ愵ㄸ㝥㐷㔳㘷㈹㠸㔲ㄷ扡㥥㙥ㅡ㜵慡摤㕥㍢㘱昲㜹搳慥㈸㝥㉥攷㌴慤㜸㍡ㄷ㑦ㅤ㈸〴㝡敡愴㤵㉥㤰搰㌲㤰〰㑦㘵攳昴㌱搴㠹㠳㈸戵捥昵昴敥愲搲昳て㝤攴搵㌹ㅢ㤷㝥愴挳挵ㅦて㔷扣㘶㄰㑦摤㈸〴㝡㕡㑥㉢㉢㐰㐲㉢㐱㔲㍤㤵㔵㡣搳慢愸戳ㅡ㐴愹㔳㕤㑦て㘵摦㜴晤扥愷㡦㘸扣敥㥣晣㍢づ摣改搵㐶挵ぢㄳ昱㜴ㅣちㄹ愶搴昱戴㜵〲㐸攸㈷㈰扥㈹㔵〷㘷㈷㔲㘱つ㠸㔲㈷扡捥捥ㄹ㝢昳搶㥤㌷㥤㍣晤捥敡愹㥢㑢慦㥤㕤愲㜸〱㈴捥㑥㐶㈱㌰慣戵㄰攸㔳㐰㐲㍦〵㐹つ慢ㅣ〰㥥㑡㥤㥦㠱㈸戵捡昵戴收摥挲ㅦ敤昱敤〷㔳敦晢㘴晤搳て㈵昶晢㕣昱㉡㑢㍣㥤㡥㐲愰愷㌳㘸攵㑣㤰搰㔹㈰愹㥥捡㜰㤸㔸㐷㥤戳㐱㤴㍡挶昵昴㐹散晤㔱敦㝦户㜰挲扤ぢ㉦㝣昳㥡挲戳㡡ㄵ㉦攵挴搳戹㈸㘴〰昰㍣摡㍡ㅦ㈴㜴〱㠸ㅦ㐰㠴㜵㈱ㄵ㉥〲㔱敡㘸搷搹㜳㍦扣昸愳ㅢ㑥㤹㍦晤愲㤱晡挰敦户㥣ㄴ㔷扣㘴ㄴ㘷ㄷ愳㤰挱搹㝡摡摡〰ㄲ扡〴挴攷慣愶㘶㥣扥㤴ち㤷㠱㈸搵敡㍡晢搹搶㕤㜷㝣敢㠸㉢愶㕥㜱挹慤て㠷攳捦敦愴㠶㐱㉣捥慥㐰㈱㄰挳㡤戴㜲㈵㐸攸㉡㤰ㄴっ换敢㠰攱搵搴戹〶㐴愹㈳㕤㑦慦扤扡㘱昴㈳搹㠷㌵㕣晤㘱晢扣换昴挳〳ㄵ慦㝦挵搳戵㈸〴㝡扡㡥㔶慥〷〹摤〰㤲攲愹愲ㄴ㥥㙥愴捥㑤㈰㑡㉤㜰㍤㙤敥〸扤戹捤扥㙤收㐵㡤昷捦㍡晤昲㔳敢ㄵ㉦戲挵搳㉦㔱挸〰攰㈶摡扡〵㈴㜴㉢㠸ㅦ㐰ㅣ〳㙦愳挲敤㈰㑡捤㜶㥤㍤戶昶昴攳〷㙣㥤㍦攷敥㥦㠴ㄷ㝣昶搱攵㜷愹㕤㈱ㄶ㘷㜷愲㄰ㄸ搶㕤戴㜲㌷㐸攸ㅥ㤰搴戰捡㜱㘴扡㤷㍡昷㠱㈸㌵挵昵戴昶㠶㍢挶搹㜹挳㈷慥㙦摥㍡昳㤳㜳㕥㌹㐹つ㠷㔸㍣㍤㠰㐲㠶戰㌶搳搶㠳㈰愱㠷㐰㝣㘱搵攲㈴昲㌰ㄵㅥ〱㔱㙡㠲敢㉣晦搶㑤攳ㅢ㙡ㅦ㥤㜹㐷摥户㉦改㉦㥢㙡搵〸㠸挵搹㘳㈸〴㠶昵㌸慤㍣〱ㄲ㝡ㄲ㈴㌵慣㔲ㅣ摡㝦㐵㥤愷㐰㤴慡㜳㍤つ㍡敥ㄷ㜷㙣㜹㜲搶昴慢㥥摦㝢㐸㙢捥晤攷愸㤱㄰㡢愷㘷㔰挸㄰搶戳戴昵ㅣ㐸攸㜹㄰㝦㔸搸㕢㉦㔰攱㐵㄰愵捡㕤㘷晢㉣昹晡戴㘳㌷㐵㘷㕤㄰㕤晢搴愳愵㉢敥ㅤ戴〵攲㠳摤慢搷挶㜸㘴㈵㝥て昴晥搴㈸ㅦ㕢捡㝦㝤晦挶挲㑦慣㔸㔵慣㈶㔶㔶ㄶ慤㉡㡤㔴㐴昲㡡㘰㜶㝢㉦收㜹㌰ㅥㄴ㕢搸搶ㄹ敤㕡㈹㔷昷扢昱搲愵昷㘲㝦戴㉢㙢攸㕡摥ㄹ㑤㡣っㄶ㌶㜵㐷扡敤ㄱ㝥㔹慦㤱㤴㘶㑤昸敤㘳㈷挴摦敥晥㘶㠷㐴摡㤷摢昵慢摡ㅣ昱て㝣㘲晣昲改㙡㐹㉦㥤ㅣ户㡦改㤱愶昴愸ㅥ㍦捤㔷㠸敤㤴㈸ㅤ㤱搳慦挲㠹㑢扡ㄲ㜶愷㜴㙦㜴挷摣戶搶愵㜶扣挹收て㝢㍢㉡愱づ愳挸晤昹㌵㝡㑥㈷〲挵て慡㘸戱㤷ㅢ㥢戴慡摢敥㡣摡㔱昴㜷㤹ㅤ敦㕥㍤㍦搲搲㙥敦㥣愴攲昸㠴㘰㜸ㄲ㝢㜲㔷敢昲挴挴慥捥敥㜸㔷㝢戲愴㍥扡㈲㠲㥦㝣搱㔹㕤㔱ㅢ扦搸㜲戹㘵愹慣㥣ㅣ愵戲昶つ晡搹㐴扢㠹戱戲㈳㍣扢昸〷搸攷扢㈶て扢戱昳㄰ㅤ愲㘸户㌹㈶戳昷敡挳㤸搸愵㤹㝤搲㉢㝡㘲攲㕤㄰㙡㡦㑡慦㉤㝤散搹㜳晦㝦㤵戳戳㠷戸搱㑦㕡㠱㥦挵㔳㈳㥤搱㜶㍢㥥昱ㅥ㡥㘲㡦昴换㈰㜹晢㘳㌶愷㐵㉦ㄷㅡ㙡㤵㕡㥤户戲㉤摡扤㈴戴挴㙥㕢扣㠴ㄷ㔴戸捦㤳㥦㑦㘸㔳㌶晤㉡㔸晡搷㈴慦㠱㠴挳㔹愱搷愹ㄴち敢摦㌸昵扣㘲晣摦晦ㅦ摣搹㘸愵攵〷㍥敥挶㈴昲㍡㈶㜷挵ㄳ㌹㌹㐱㔱㑥㡤㈴㤶㜴㜳㜸㘶ㄶ搲摥ㅢ㈴扦〵挹摢ぢ愴捦摦昳〵㔰捡攵㙤㡢挱ㅤ㡤㜶㉣㠲㥢㐵㌲扢㔵㈴慦挳戹晦搰㘸㈷㕡㌵㙦㔴㑣挳㕣㔹ㄵ㐲〹㤳㝦㔰〷㐷扦扤慡扢㌱搲ㅤㄹ搰㠱㕢ㅥ搸㑢ㅡ㑡愳愵㤵㔳㘲换挱挲㌳慤挳㙥つㄶ㉣㈹㝡慣っㄴ㠶㘳〹ㄳ〷昳㈵㉢挷愵㤹㠳㐰摦㜷㐷㄰㈱晦㐰㑦扥㜵㠱㍢㉡搱㈹㜶攷晣搵换散〴搵昳㐳ㄹ愱昴㑦㉦ㅡ㥢搳摡戲愰扢慤㍤㌱ㄶ㍤㥤ㄲ敦㕡扥散扦㘹㠷戶昴敦㐰捣㤶昷㐳㡣攲敤㡦〹㜰㘵つ㔸挱㝤搳摣㥣㤵㑦㙢攴攸㍤㐹㌸㕡㘱㙣ㅢ晥㤳㑤扦㡤晦挲㤹㘴㜹㈵搰攸捦㙤㥥㍣攸て敡〰㐲昳攳戶摣戸捡㤷ち搰ㅥ摣戱戰㉢扥戴愵慢㙢㈹挷搳づ㔲㑢㉣戱敤㙥摥っㅡ攸摥晣㤲㥢㕣㑡攵攴㈴摤捣昱摣㌵摡〳昶㐳㝦〰ㄹ㕣摦摥㕥㘸㉣㈶㐲敦㠳㤵㠳摢㔲愱て㔰愸挴㤱扣扢慢ㅢ㑥ぢ㔷㔴ㄷ敥㔷搸㘰㈷扡ぢ㈷昲㜷㍥㑦㔱敤㙤㥤㜶攱愸捥慥挲戸㥤㔸㠶摢扦昶㍥㘳㔷戵㈷㔶愹摤㠰っ㙦换散昵户慡愳摦愸昸㘷晤㑤㝦㝥摥摥㜷挰㜱㉦愹㤱慥㈰攵捥搰㈸昸㉡挲㔷㝦〴愲㠶㐳㡤㐷ㅣ㤴㤳㌷晤㌱敡晡ㄳ㤲㍦㠳攰戸㈱㝢〲㠷㡤㑦㥤慡摡〷晦昳搰愱㍦㈳昹ㅣ㐴㡤〶攱挴搵㝦〵㌱㥢戲㘰㥦攳㐱昶改扥㘰愷敥搳扦㠳ㅢ搶ㄹ㘴㙡っ㌴戸㕦㌵㜱搴㐴㑥ㄳ㌵ㄵ㠲攱㐰〰昲㕣㐱捡つ慢晤搱㑣〰昸㡥敤㜳愰ㄶっ挰昷昴㐱㘰㌴㐷愳〷㠰㙣愷慡㑡㈱ㄳ〰㜲挰搰扣㔱慦捡挱ㄲ〰昲㔰㌳㥢晡收㝢て〰㘵㘰愷〲愰㘹㔳㘷㤰愹ち戴ぢ〲㘰㉢㡣〷〲昰㔷㔷㤰㜲ㅦ慤ㅡ㤶㡡搸㡢㥤搸攵捦愰ㄶっ挰㔰㠸昵㌰㤲㥤㐱㍣〰散敡㔴㔵つ㡣〸〰挳愹㌴〲㐴搵㠱㈵〰㡣㐴捤㙣敡㐳㉦〰戵㘰愷〲戰〷㙤敡っ㌲㌵づ敤㠲〰㜸㌳ㅤ〰扦㜳〵㈹户昷挶挳㔲ㄱ㝢㌱㡡㕤㝥㈳㉤〰晢㐲慣㐷㤳㡣〱昱〰㌰搶愹慡〳㘱㐴〰搸㥦㑡愵㈰㙡〲㔸〲㐰ㄹ㙡㘶㔳㉦㜹〱㌸〸散㔴〰慡㘸㔳㘷㤰愹㝡戴ぢ〲攰挹㜴〰㍣攱ち㔲敥㍡㌶挲㔲ㄱ㝢㜱㈰㥣慡挷搲〲㌰〱㘲㕤㑦搲〰攲〱愰搱愹慡㐹㌰㈲〰㑣愲搲㘴㄰挵ㅢ㤱〲挰ㄴ搴捣愶敥昳〲㌰ㄹ散㔴〰㘶搰愶捥㈰㔳㔳搱㉥〸㠰㕢搲〱戰挹ㄵ愴摣〹㥤〱㑢㐵散挵㝣㜶昹收戴〰ㅣ〲戱㕥㐸㜲㈸㠸〷㠰挳㥤慡㥡〹㈳〲挰ㄱ㔴㍡ㄲ㐴捤〶㑢〰㌸ち㌵戳愹慢扤〰捣〲㍢ㄵ㠰〸㙤敡っ㌲㌵〷敤㠲〰㔸㥦づ㠰㡢㕤㐱捡つ摡㜹戰㔴挴㕥ㅣ捤㉥㕦㤴ㄶ㠰㜶㠸㜵〷㐹㈷㠸〷㠰㘵㑥㔵㌵挱㠸〰㜰っ㤵攲㈰㙡〱㔸〲㐰〲㌵戳愹戳扣〰捣〷㍢ㄵ㠰㤵戴愹㌳挸搴㈱㘸ㄷ〴挰挹改〰㌸挹ㄵ愴摣㌷㍥っ㤶㡡搸㡢㌵散昲㠹㘹〱㌸ㄹ㘲扤㤶攴ㄴ㄰て〰愷㍡㔵㜵㌸㡣〸〰㍦愳搲㘹㈰敡㐸戰〴㠰搳㔱㌳㥢㕡攱〵攰〸戰㔳〱㔸㐷㥢㍡㠳㑣ㅤ㠵㜶㐱〰戴愷〳㘰愹㉢㐸戹㥤扤〸㤶㡡搸㡢㥦戳换㙤㘹〱㔸て戱摥㐰㜲〹㠸〷㠰换㥣慡㡡挰㠸〰㜰㌹㤵慥〰㔱慤㘰〹〰ㅢ㔱㌳㥢㕡攴〵愰〵散㔴〰慥㠱㝥㔸㘷㤰愹㈸摡〵〱㜰㐸㍡〰ㄶ戸㠲㤴扢散扣㠷㕥挴㕥晣㤲㕤㙥㑡ぢ挰㉤㄰敢㕢㐹㙥〳昱〰㜰㠷㔳㔵㑢㘰㐴〰戸㤳㑡㜷㠱愸愳挱ㄲ〰敥㐶捤㙣㙡扡ㄷ㠰㌶戰㔳〱戸㥦㌶㜵〶㤹㕡㡡㜶㐱〰㑣㐸〷挰㐱慥㈰攵收㝦㈷㉣ㄵ戱ㄷ㡦戳换攳搳〲昰㈴挴晡㔷㈴㑦㠱㜸〰㜸挶愹慡㉥ㄸㄱ〰㥥愵搲㜳㈰敡ㄸ戰〴㠰攷㔱㌳㥢慡昴〲戰っ散㔴〰戶搰愶捥㈰㔳㜱戴ぢ〲㘰摦㜴〰散攳ち㔲搶㈴㤶挳㔲ㄱ㝢昱㕢㜶㜹敦戴〰扣〹戱晥㍤挹㕢㈰ㅥ〰摥㜱慡㙡〵㡣〸〰敦㔲改㍤㄰戵ち㉣〱攰て愸㤹㑤敤敥〵㘰㈵搸愹〰晣㤱㌶㜵〶㤹㕡㡤㜶㐱〰っ㑤〷挰㄰㔷㤰戲㔴㜲㍣㉣ㄵ戱ㄷ㥦戳换㍢愶〵㘰㉢挴晡ぢ㤲扦㠱㜸〰昸㠷㔳㔵㈷挰㠸〰昰㑦㉡㝤〹愲㑥〴㑢〰昸ち㌵戳愹㝣㉦〰㍦〱㍢ㄵ㠰㙦㘹㔳㘷㤰愹㌵㘸ㄷ〴挰昷晦㑥㜳㈹晣㙦㔷㤰戲㝣戳ㄶ㤶㡡搸㡢摣㙣㜴昹㕢愸〵㕦ち㠷㈰搶〳㐸昲㐱㍣〰㠴㥤慡㍡〵㐶㡡㘹㘸㈰㤵〶㠱愸㔳㔱ㄵ〰〶愳㘶㌶昵㌷昸攸昹㌱昴㔳戰㔳〱搸ㄱ晡㘱㥤㐱愶戸㔴ㄴ〴挰挷改〰昸㤳㉢㐸㔹㔵㍡〳㤶〴㠰ㄱ散昲ㅦ搳〲戰ㅢ挴晡〷㈴扢戳㜷扤扦〶ぢ㥤慡㍡ㄳ㠶㡡ㄹ㑥ㄱ㤵㡡㐱搴㍡㔴〵㠰㍤㔱㌳㥢㝡换ぢ挰㔹㘰愷〲戰㌷昴挳㍡㠳㑣㥤㡤㜶㐱〰扣㥡づ㠰㔷㕣㐱捡㘲搷㜹戰㈴〰㤴戲换㕢搲〲㔰づ戱慥㈰愹㘴敦㝡〱愸㜶慡敡㝣ㄸ㉡㘶㌸㌵㔴慡〵㔱ㄷ愲㉡〰搴愱㘶㌶昵㤴ㄷ㠰ぢ挰㑥〵㘰㍣昴挳㍡㠳㑣㕤㠴㜶㐱〰㍣㤸づ㠰捤慥㈰㘵〱㙥㍤㉣〹〰㤳搹攵晢搳〲㌰ㄵ㘲㍤㡤㘴㍡㝢搷ぢ挰㑣愷慡㌶挰㔰㌱挳㤹㐵愵搹㈰敡㔲㔴〵㠰㌹愸㤹㑤摤收〵攰ㄲ戰㔳〱㘸㠲㝥㔸㘷㤰愹换搰㉥〸㠰敢搲〱㜰慤㉢㐸㔹ㄴ摣〸㑢〲挰㤱散昲㌵㘹〱昸㌱挴扡㤹㘴ㄱ㝢搷ぢ㐰㡢㔳㔵㔷挲㔰㌱扥扡㤵㑡㔱㄰㜵㌵慡〲㠰㡤㥡搹搴㈵㕥〰慥〲㍢ㄵ㠰㌶攸㠷㜵〶㤹扡〶敤㠲〰㌸㌷ㅤ〰攷戸㠲㤴戵捡敢㘰㐹〰㠸戳换敢搲〲搰つ戱㕥㑥戲㠲扤敢〵㘰㤵㔳㔵㕣捤㉣㘶㌸慢愹㜴㉣㠸扡ㄱ㔵〱攰㌸搴捣愶㑥昱〲㜰〳搸愹〰㥣〸晤戰捥㈰㔳㌷愱㕤㄰〰挷愶〳㘰戵㉢㐸㔹㐲摤〴㑢〲挰㘹散昲捡戴〰㥣〱戱㍥㤳攴㉣昶慥ㄷ㠰戳㥤慡扡〵㠶㡡ㄹ捥㌹㔴㍡ㄷ㐴摤㠶慡〰㜰ㅥ㙡㘶㔳㥤㕥〰㙥〵㍢ㄵ㠰㡢愰ㅦ搶ㄹ㘴敡㜶戴ぢ〲㈰㥡づ㠰㔶㔷㤰戲慣㝢ㄷ㉣〹〰㔷戰换㤱戴〰㕣〹戱扥㡡攴㙡昶慥ㄷ㠰㕦㌸㔵㜵㌷っㄵ㌳㥣㙢愹㜴ㅤ㠸扡ㄷ㔵〱攰㝡搴捣愶づ昵〲㜰て搸愹〰摣っ晤戰捥㈰㔳昷愱㕤㄰〰戳搳〱㌰换ㄵ愴慣㌶㙦㠶㈵〱攰㉥㜶㜹㐶㕡〰敥㠱㔸摦㑢㜲ㅦ㝢搷ぢ挰〳㑥㔵㍤〸㐳挵っ㘷㌳㤵ㅥ〴㔱て愳㉡〰㍣㠴㥡搹㔴㠳ㄷ㠰㠷挰㑥〵攰㌱攸㠷㜵〶㤹㝡〴敤㠲〰愸㑤〷㐰㡤㉢㐸㔹〱㝦ㅣ㤶〴㠰攷搸攵慡戴〰扣〰戱㝥㤱攴㈵㄰て〰㉦㍢㔵昵〴っㄵ㌳㥣㔷愸昴㉡㠸晡ㄵ慡〲挰慦㔱㌳㥢ㅡ攳〵攰㐹戰㔳〱㜸〳晡㘱㥤㐱愶㥥㐲扢㈰〰㡡搳〱㔰攴ち㔲ㄶ收㥦㠵㈵〱攰㍤㜶㜹㡦戴〰扣て戱晥㠰攴㐳昶慥㜷〴㝣攴㔴搵㜳㌰㔴捣㜰晥㐴愵㡦㐱搴ぢ愸ち〰㥦愰㘶㌶戵戳ㄷ㠰攷挱㑥〵攰㌳攸㠷㜵〶㤹㝡ㄱ敤㠲〰ㄸ㤴づ㠰㠱慥挰㥦㉣㤰昷㌲㉣昵㘳㤱㜷㈰㍢ㅣ㍢愴捤㕥挹㔵愹ㅤ㘲挸晢㥤戸㍣搱摤㈵㑢㘸㠳㘳㡤㕤戳扢扡ㅢ摢ㄲ换摡㈳慢㠷挴摣挲挲㈵㜶㈷ㄶ戸攳㔸攷昶昱扡㤶㉤戳愳㍡搶搴戵㍣摥㙡㑦㙢晣㕦㔸〰㐷㝣搸㜵戲昶㥤慤戰晤㘷㙢扡㔹㘸㠹㔱㠲㉤㉢敦㔵ㄸ昴㉦捤㐹昶戱㘷ㄹ㕤㡡ㄶㄴぢ㝡ㄱ㥤摦搶摤㙥て㡣挹ㄲ戶㤴昳㘳㐰ㄱ㔹〳搱〱戱昹㑢戰㘴搵㌸㌸㌶㈵摥ㄶ攵ㅡㄱ㜷挶㔰㐷㜵愶扤ㄸㄹ〲㜳扢ㄲ㙤㑣昴ㅥㅣ㥢ㅦ㡦㜴㈶㤶㜱戱戳㜵昵㑥㐹㌵㔹ㄵ捤㡢㌵戴㜵㈶攰㐶昶㈲换〵戱愶㈵㕤㉢昱捣挱昲㡥捥㈹㤱㘵㠹晦㠹扤愲戸㕢㘴㤳㕤愳戲㔵㜶戶捡捦捥晦㑦昷㑦攸㑢捣戱愱㙥㌶㜷㈱〶㙡㜷扣慤㘵㌹ㄱㄳ㈷攵愰戹㈴戲ㄳ戳昲㝥㡤㤲㝦㕤搳戳て㝤㐹〹散㙣㔲㌲㝤攰晡㜸捦㤳ㅣ㍦㠰扡晥ち晤ㄹ昴㉦㤰改㔳ㄶ㑣敢㑤搷昹㍦㍤ㄶ㤱昷ㅡ㉣㙦㜷㜶挴㌰㈸敦攰㡣㈱㘶㑣㜰㐸㘱㙡㘲㈸戰收ㅦ㤷攱㤸攸㜰㠸敥搰㕢㥣㡣〵昶㐱戱㤹㤱ㄶ扢ㅤ㜹〱ㅤ㤱敥ㅤ㥣ちㄳ㌴㤰攱㥣㜰㘵ㄳ扢㍡㍡㈲ㅣ㜳㑣晥㙦㙡㡤戴摢昹戱晡攵摤㕤㐸慡搷㌱㄰ㄹ㤸㉥㉢戲ち慣挸㉡㘷〵㍦㌶㡦昹㐲㔲愶慤慥挵㤱㜸㕢昷㤲㡥戶搶㝣㔶戸㘰晡㍦㌱㔸㜱〰挹〵㤸㘶㌳〷ㄳ㝦㑡㠰戳㌰㡦摤㍤ㄶ㔹㌴㠴㡥扢ㅦ㐳㍡㕢㠵昰㑦晤㠷改㈴㌸昴挸ㄹ㐵㝦〳㙢㜹昸捡戱㐸晡戲㔵搶㘲㔱摣㝡㈲㠶愸ㅣ㥤搴㙦愸㠰慦晥ㄶ慡㉣昰㥢晢〶㐸挶㕣㠳〱㔰〸捦散㡡㐴㈷㐷㕡昱㈰捦〰昷㌱㥥㝣散㕡ㅥ㙢攲ㄶ戳㍦㈶㈲愱〸换摢㉢摡愲㜶㍣㥦㡣㈶㍣愶㤴换扣㤱㤰戳て戱づ㥥㤳㤵㤷㌷㌰㍦挸搷㌴㘳㙢㉦㜷㑤摤晢ㄸ搴戴ㄴ晢㥦ㅥ㕣换㔵㌴㠴㈵攷愸敦㄰㡥晥㌷㘳晡㉤㤸㡣挷愷昰㍤ㄵ戶㠱攴晤づ㐲晦扥㐹㑥挴㐰扡㠶㠶㔲慥㍣〰挳ㄴ㤱㝣愴㔳㐸㙥㐹㥥〴㌲搰㤳ㄳㄲ㜲搲㐱昲捤㔳㌵愱㈶㡣㜲㍢ㅡ㜶づ戰捣㍤挱愹㈱㉢㍢㍢ㄷ扢㍡攴捦愷㑢㜱ぢ㘳ㅤ㑤戶㈴㡢愸摤搱㠵㄰搳〸㜷攳㘴㠱晤收挰㐷㑤㕥㠷ㅡ㔶户户攱㍦搹挲㘱㥤㡤㐶㔹㘱昵㌶愸㐱㠲挶㕣愸戰て㜰㈷っ㐴㝤〴㈶㉦〸㍣愷㉦昵㌱慡㍣㠵㘵㠵昸愰搱㜶ㅦ㌲搵㈷㘸挲挳愶づ搱昲㥦㔱攲搱愸㘷㜴收㠳摢昷攸晣㤴㉤昰搵㝣㜰捤㡣㑥昵ㄹ㌸㈶づㄴ㑤ㅣ㘱攸攸㠱㔴晣㍣㔸㘱㄰ㄵ〶㔳攱慦㔰攰㙥て敤㠰㕡㕡㌸攵㘱㤸〰㌸㉤㌴〲㥣㝦昷㜸搹㠱ㅣ㘷攴敤㐸㉦㍢搱换㜷㘰晡攱晣ㅥ㍣㠱㔳换㜳㕢愸㘵昹㑥㌶㡡㝢㑥㤰ㅢ㑡㈳っ㍢〹戹㥤挱敤ㅢ戹㙣㌴ㄳ攴㜶ㄱ㈳㑥㐵㌱㘵㈱〰戹㕤愱愳㠷㔳㤱改っ〱ち㈳愸㌰㤲ち捣㜰㄰攴㜶㐳㉤㍤㜲㝣戸㈷〰戹摤搱〸挸㌱敤挱㜸昱っ挴㍤攸愵㤰㕥㤸愲攰㐷㡥㜹〹づ㜲㍣㜷换收㐷㡥㔹ぢ㠲㕣㌱㡤㌰㝤㈱〹戹扤挰敤ㅢ㌹愶㌹攰㠳挷戵㘸〴〵昹㌲搷挱㜴㤹扥摤㥤晤㐳攸攸扤愹挸㍣㠸〰㠵㔱㔴搸㠷ち㑣㡤㄰攴昶㐵㉤㉤㜲昲戰㔲〰㜲㘳搰〸挸敤攱昱攲㐱㙥㍦㝡ㄹ㑢㉦捣㙤昰㈳挷㠴㠶㍥挶ㅣ搳ㅤ〴戹㔲ㅡ㘱摥㐳ㄲ㜲攵攰昶㡤ㅣ昳㈳昰挱つ㔳ㅡ㐱㐱扥㑣㤲〸〰愶ㄲ㍡扡㡡㡡㑣愰〸㔰愸愶㐲つㄵ㤸㔳㈱挸搵愲㤶ㄶ㌹㜹昸㉡〰戹㜱㘸〴攴㤸㘸㘱扣㜸㤰㍢㠰㕥㝥㐴㉦㑣㡡昰㈳㌷〱㍣㐱㉥㌴ㅥ㉡㐳㥣〷戵晡扣㕣㔴昵㘸㈶㘸ㅥ㐸挳つ愸㈵愱㌹〱摣扥搱㘴戲〵㍥挸挴愰ㄱ㠳㈶㌳㉥㑣ㄸ㘴扡攳戰〱㍡㝡㈲ㄵ㤹㡤ㄱ愰搰㐸㠵㐹㔴㘰㠲㠶愰㌹ㄹ戵攱收㔴挲㡢愷攴㐷换〲愰㥣㡡ㄶ㠰㤲㈹ㅢ挶㠵攷挰㌷㡤㉥愶搳〵搳㉢晣㔰㌲愷挲㠱㜲〶㔴戶晦㍣挲㌴っ挱㜲㈶㉤㌳ㅦ㈳〹换搹攰昶㡤㈵昳㌶昰挱〳㙣㌴㘲戰㘴昲㠶㠹〳㍣㠳攵㕣攸攸㠳愹挸挴㡥〰㠵㜹㔴㘸愲〲㜳㍤〴换昹愸愵ㅦ㤹㝣㝥㉥〰捥㐳搰〸㜰㐶㍣㕥㍣㈳㜳㈱扤ㅣ㑡㉦㑣搶昰挳挹っ㡤㍥收㌴昳㌷〴戹挳㘹㠴㠹ㅣ㐹挸ㅤ〹㙥摦挸㌱攱〳ㅦ㍣㈶㐷㈳㈸挸㤷㔹ㅦ〱挰晣ㄸ㍡扡㤹㡡捣〸〹㔰㔸㐴㠵〸ㄵ㤸㈴㈲挸戵愰㤶ㅥ㌹㍥てㄸ㠰㕣ㄴ㡤㠰ㅣ㌳㐷㡣ㄷ捦㐰戴改㈵㐶㉦㙢愰攰㐷敥㘴昰ㅣ攴搲㥥㐷㤸昸㈱挸㉤愱ㄱ㘶㠰㈴㈱㜷㌴戸㝤㈳挷㑣ㄱ㝣昰㌰ㅥ㡤ㄸ攴㤸㉥㘲扡っ㥥ㄹ㜳敤搰搱ㅤ㔴㘴㉡㐹㠰㐲㈷ㄵ扡愸挰散ㄲ㐱㙥ㄹ㙡㘹㤱㤳攷ㅢ〳㤰㡢愳ㄱ㤰㘳捡㠹昱攲ㄹ㜳〹㝡攱慢〵ㄴ搳㐳晣挸㌱㈷愴㡦㌱挷㡣ㄱ㐱㙥〵㡤㌰㜵㈴〹戹㔵攰昶㡤ㅣ㔳㑣昰挱㠲〲㡤愰㈰㕦收㤹㤸㉥㠳㘷㤰㍢ㄶ㍡晡㌸㉡㌲〷㈵㐰攱㜸㉡㥣㐰㠵㡤㔰㄰攴㝥㠲㕡㝡攴敡昰㔰㑦〰㜲㙢搰〸挸㌱㔷挵㜸昱㈰㜷ㄲ扤㥣㑣㉦捣㉢昱㈳挷㘴㤲㍥㤰㘳慡㠹㈰㜷ち㡤㌰攷㈴〹戹㔳挱敤ㅢ㌹收愶攰㠳愷ち㘹〴〵昹㌲㐱挵㜴ㄹ㍣㠳摣㘹搰搱愷㔳㤱挹㉢〱ち㘷㔰攱㑣㉡㌰㥦㐵㤰㍢ぢ戵戴挸挹昳愷〱挸㥤㡤㐶㐰㡥㐹㉥挶㡢〷戹㜳攸攵㕣㝡㘱㐲㡡ㅦ㌹㘶愱昴㠱ㅣ㜳㔴〴戹昳㘹㠴挹㉡㐹挸㕤〸㙥摦挸㌱愹〵ㅦ㍣戸㐸㈳㈸挸㤷㤹㉤愶换攰ㄹ攴㝥づㅤ㝤㌱ㄵ㤹昵ㄲ愰戰㥥ちㅢ愸挰㐴ㄸ㐱敥ㄲ搴㌲㈰㠷攷㈶〳㤰扢っ㡤㠰ㅣ戳㘳㡣ㄷて㜲㤷搳换ㄵ昴挲㑣ㄶ㍦㜲㑣㕦改〳㌹㈶户〸㜲㔷搲〸戳㕣㤲㤰扢ㅡ摣扥㤱㘳㌶っ㍥㜸㌶㤲㐶㔰㤰敦扢愰愶换攰ㄹ攴㝥〱ㅤ㝤㉤ㄵ摦ぢ㔶戸㡥ち搷㔳攱て㔰㄰攴㙥㐰㉤㍤㜲㝣㍥㌸〰戹㥢搰〸挸㌱慤挶㜴挳㜳㠶戸㤹㕥㝥㐹㉦㑣㠱昱㈳挷扣ㄷ〷㌹㕥昵挹㔶づ敡戹㈱愸㤸ㄵ㈳挸摤㐲㈳㑣㡦㐹㐲敥㌶㜰晢㐶㡥㘹㌴昸攰昱㑢ㅡ㐱㐱扥捣愵㌱㕤㈶挳扤挲扢〳㍡晡㑥㉡㌲捦㈶㐰攱㉥㉡摣㑤〵愶摥〸㜲昷愰㤶收ち㡦㑦㍡〷挰㜶ㅦ㕡〰㌶㈶攳ㄸㄷㅥ搸敥愷㡢〷攸㈲ㄷ㍦挱晣戰㌱㕢挶㠱㡤㔷㜸戲昹㘱㘳㉥㡤挰昶㈰㡤㌰愹㈶〹戶㠷挱敤ㅢ㌶㈶摦㄰ㄸ晤〸㡤愰㈰㕦㘶攰㤸㉥搳户ぢ摢愳搰搱㡦㔱㤱搹㌹〱ち㡦㔳攱〹㉡㌰㘱㐷㘰㝢ㄲ戵昴〳㡥㑦㙥〷㈰昷ㄴㅡ〱㌹㘶昱ㄸ㉦ㅥ攴㥥愶㤷㘷攸㠵ㄹ㌷㝥攴㤸㘶攳㈰㤷㐷㉢摣晣挸㌱〹㐷㤰㝢㡥㐶㤸㡤㤳㠴摣ぢ攰昶㡤ㅣ戳㜶〴戹ㄷ㘹〴㕥攴㕢〴慥改㌲㕤扢挸扤〴ㅤ扤㠵㡡㑣敢〹㔰㜸㤹ち慦㔰㠱㤹㍥㠲摣慢愸愵㐷㡥㑦愲〷㈰昷ㅡㅡ〱㌹愶晦ㄸ㉦ㅥ攴㕥愷㤷摦搰ぢ㔳㜵晣挸㌱㍦挷㐱㉥敤㔴㘵昶㡥㈰昷㕢ㅡ㘱ㅡ㑦ㄲ㜲㙦㠲摢㌷㜲搵㘸㈶挸晤㥥㐶っ㜲捣昹㌱㕤㈶搳㐵敥㉤攸攸户愹㔸ㅢ慣昰づㄵ摥愵〲㔳㠴〴戹昷㔰㑢㌷㔵㠳〷摣晢㘸〱搸㤸㌴㘴晡攰㠱敤〳扡昸㤰㉥㤸攰攳㠷㡤㔹㍤㝤挰挶㥣ㅦ㠱敤㈳ㅡ㘱昲㑦ㄲ㙣ㅦ㠳摢㌷㙣㑣ㄲㄲ搸㍥愱ㄱ〳ㅢ㌳㠵㑣㤷㍤戰晤ㄹ㍡晡㉦㔴㘴ㄶ㔱㠰挲愷㔴昸㡣ち㑣㉣ㄲ搸㍥㐷㉤つ㙣㝣㍢㐰挰㘸摢㡡ㄶ㠰㡤愹㐶挶㠵〷戶㉦攸攲㙦㜴挱戴㈰㍦㙣捣〵敡㘳㥥㌲㔳㐸㘰晢〷㡤㉣㐲㉤〹戶㉦挱敤ㅢ㌶愶ㄶ〹㙣㕦搱㠸㠱㡤昹㐵愶换攰㤹搱昶㉦攸攸慦愹ㄸつ㔶昸㠶ち摦㔲挱㠶㠲挰昶ㅤ㙡㘹攷愹扣敤㈰〰戹敦搱〸挸㌱㐷挹㜴挳㜳㌱戲㡤㕥戲戰敥愱㤸㑦攴㐷㡥㐹㐴㝤㈰挷ㄴ㈳㐱づ户挶戳搴ち搴㤲㤰挳㌳挹摢㠱摣㉡㌴ㄳ攴昲㘸挴㈰挷挴㈴搳㘵て㜲㈱攸攸〱㔴㘴搲㔲㠰㐲㍥ㄵ昸扡㌴挵㍣㈶㐱㉥㡣㕡㕡攴攴敤つ〱挸つ㐲㈳㈰挷攴㈶攳挵㠳摣㘰㝡搹㠱㕥㤸㠸攴㐷㡥搹㐷㝤㑣㔵收㈶〹㜲ㄶ㡤㌰㐹㈹〹戹㥤挰敤㝢捣㌱㤹㐹㤰ㅢ㐲㈳〶㌹㘶㌴㤹㉥㤳改ㅥ攱㠶㐲㐷て愳㈲戳㥤〲ㄴ㜶愶挲㉥㔴㘰〲㤴㈰户㉢㙡改愶㉡摥㙣㄰〰摢〸戴〰㙣㑣㠹㌲㉥㍣㔳㜵㈴㕤散㐶ㄷ㑣㕦昲挳㜶㈵㜸㝤っ戸慢愰㈲戰敤㑥㈳㑣㙤㑡㠲慤㄰摣扥㘱㘳ち㤴挰㔶㐴㈳〶戶㙢挱㌵㕤〶捦挰㔶っㅤ扤㈷ㄵ㤹㈳ㄵ愰戰ㄷㄵ㑡愸挰戴㈹㠱敤㠷愸愵ㅦ㜰㝣慦㐶〰㜲愳搰〸挸㌱㤷捡㜸昱㈰户て扤散㑢㉦捣㝢昲㈳㜷て㜸㝤っ㌸愶㐲〹㜲㘳㘸攴㍥搴㤲㤰ㅢぢ㙥摦挸㌱㜷㑡㤰摢㥦㐶っ㜲㑣愰㌲㕤㈶搳ㅤ㜰愵搰搱㘵㔴㘴㜲㔵㠰㐲㌹ㄵ㉡愸挰㝣㉢㐱慥ㄲ戵㌴〳㡥㙦〸〹㠰慤ㅡ㉤〰摢㘳ㅥㄷㅥ搸㙡攸愲㤶㉥㤸㉤攵㠷㡤㈹㔲㝤っ㌸㈶㔰〹㙣攳㘸㠴㤹㔴㐹戰晤〸摣扥㘱㘳挶㤵挰㌶㥥㐶っ㙣㑣扢㌲愸㠰㘷㘰㍢㄰㍡晡㈰㉡㌲㈵㉢㐰㘱〲ㄵ敡愹挰㉣㉤㠱慤〱戵昴〳㡥㙦㍣〹㐰慥ㄱ㡤㠰ㅣ㔳户㡣ㄷ捦ㄱ㙥ㄲ扤㑣愶㤷昷愰攰㐷㡥戹㔵㝤っ㌸㘶㕥〹㜲㔳㘹㠴㈹㔸㐹挸㑤〷户㙦攴㤸慡㈵挸捤愰ㄱ㠳ㅣ昳戵㑣㤷挹㜴〷摣㑣攸攸㔹㔴㘴㉥㔷㠰挲㙣㉡捣愱〲搳扢〴戹戹愸愵ㅢ㜰挱㐷戸㜹㘸〱搸㤸昰㘵㕣㜸〶㕣ㄳ㕤捣愷ぢ㘶㠷㐸搷ㄷ戰收㜶㍤㡦㉢晣晥㠵敢㤴愴〲昱㄰㘳㝡㐱㔳昷敡㜶愴㜴戰挸㠵㙣愷挴㈵昹戰昰戰扣摥ㄵ挷晡㕦慥晦㌵ㄴ㍤㙤户挰昱挰愱扥㔷㝣㐸㌳㑡㤸扤㤰㜷搳户愹慦戱攸㘹捦㡥昷㍥敦捦㌶摣㐲ぢ搱挵愱戳摡㕡攳㕤㠹慥㔸㜷㘱ㄳ昲㤵ち昹捡㤴㔸㔶㔶㘹㝤摥つ戰ㄸ攸㤳㠱攵㜶昲㝤㤳㉢昸ち㠱昰搲捥慥㤵㥤搲㥢扣〴摦ㅣ㈳㜸つㄸ㐰㌷㘱晡攱戶㈷挰戳㤸改挰挶晡㌰搰挱㌹ㄶ㔳〵戸㔹㑣ㄷ㤰〲㜳〳愴挰晣〰㙥㜹搹戸扡搹摥挵㝡摡㔶㉤慡㔵㐵㤵㥤㍢㘰㠰㉡昱扤㥦㈴㘵㤱㥦愹㌶昲㠲㠷㔰㠸㤳㈶敦㍡㠴扣㝤㡤㤲ㄱ㘵㘳㠹晡〸㜴㐱ㅦ〹ㄲ戶㜲搰㜱㕥户㠵㡥㐲㜵㠷㠹つ捤㥥㕣愵搰㡦挱摢ㄱ扣攴户㜹㠶㥡挱ㅥ〴戶攴㌶攰㌵愱〹㉢搷戵愲㡢㘰㑡㐷㈰搷挵㜴ㄶ〲㕦㍣戶㠲挵㠲㝣昳挱攵搸㔴㤷㈱㄰㡥〸〸戲㐲㌶㔴搲敥㘶㜵〹搴戸慢㤳㜷㤵㠶㈵㌴换搲㡢㐱戱慢挲愸㜳戳〶㥡挲㈰㔳ㄸ散ㄶ㤴㠵〲㜷㤷㕡て㜳㠴㔲㍡搸〶〳晡㘸㤰戰戵㈳㠴㔴づ㉤㐵搵て㐹㍢㜸〱㤰㜴㠰㥤っ挹㑥慥ㄵ㍤ち愶㜴ㄷ攴昲㕡㑤㌵㤴慥挹㍡〶慣ㅥ㐸㜶〶㔷㈰㌹ㅢㅤ㌲㤰㘸㐲挲㐱慥捥〲㌷㌵晡㕤搰㠸ㅡ㝡㌹㈸愲摦ㄵ㜵㙥搶㜰㔳ㄸ㘱ち㈳摤㠲摡ㅤ〵㠹晥っ㙦昴㉢㘱㐰慦〲〹㕢㝢㐰㠱捡㥡搱㙢㠶慢ㄹ㥣㔵㘸昸晢㔳㜸〲昹愵㈸愹㘲昰㈵㥥ㄳ挱敡㠹㘷㉦㜰㈵㥥㌵摥㜸㌸㤳㈵㥥㥦〴挶㔳㠲㐶搴搰㙢㐱ㄱ捦て㔱攷㘶㜱〱㕤ち愳㑣㘱ㅦ户愰挶愰㈰昱ㅣ敦㡤攷愷㌰愰㑦〵〹㕢晢㐱㠱捡㥡〳㕣㜳㐴㙢㡥㕦㙢慣攱㔷㔳㜸㈶昹㌵㈸愹㔲昰㈵㥥㜵㘰昵挴㔳づ慥挴ㄳ昷挶搳戳㝦㤶〵挶挳㘵㙥ㄸ挹搲攷㠱㈲㥥㑡搴戹㔹㕣搶㤶㐲戵㈹搴戸〵㌵づ〵㠹愷搳ㅢ捦〵散摥㠵㈰㘱敢〰㈸㔰搹扦㝦㝥㘴昸攳㈹摣挰〶〷愲愴づ〴㕦攲戹ㄴ慣㥥㜸㈶㠰㉢昱㐴㍤昱㠴㉥㠷㑡晡㈹搸ㄲㄸ㘴㍤㉣愱㔹㤶摥〸㡡㈰ㅢ㕣㝦愱㉢㔱㉦㤹搸㌰㜱㕥㜳㔹㔵㘵㔵㉣ㄲ㡢搴㤵㤶搵㔶㐶敡㙡㕡㉡㕢慡㙢㕢㕢愲㔵戵㌵㉤㔵搱戲㌲㙢愲改攳㔵㘸㘳㌵㥡摡搵慣㑤㌲㌵捡搴㔴搴〴㥥㈳㕤㜸㔰挷つ㘳㠸昴㜵㈰㘱㙢ㅡㄸ攴㠵慥㐷搵㍦㜹㙦〰㉦㘰昲摥〸㜶昲攴㥤敥㕡搱㡤㌴㝦㌳攴昲㤶㔵㌵ㄳ㝣〱㜳ㄳ㔸㍤㘰捥〶㔷挰㥣攷〵昳㔶愸愴〷㜳㙥㈰㤸㕣㝥㐶㌳摣昱〵〵㤸㜳㔱攷㘶ㅤ㙣ち昳㑣㠱敢换摣搴㈱㈸〸㈴戳㕤㐸愴㠳㜷挲㠰扥ぢ㈴㙣㉤㠴〲㤵㐳㜷愳敡㠷攴ㅥ昰〲㈰戹ㄷ散㘴㐸づ㜵慤攸ㄹ㌰愵敦㠷㕣摥〸慢づ〷㕦㍣㙥〶慢〷㤲㈳挱ㄵ㐸ㅡ㍤㤰昴ㅥ捦ㅡ〲愳㍦ち㡤㘰〴㌷㙥㐱ㄱ晤㡦㔱攷㘶㌵㥢挲㈲㔳㠸戸〵ㄵ㐵㐱愲㥦攰㡤晥㌱㜶敦㜱㤰戰㘵㐳㠱捡晥昹ㄲ㌳晣㜹ㄴ㍥捤〶㑤㈸愹㈵攰㑢㍣捦㠲搵ㄳ捦搱攰㑡㍣搵摥㜸㝡㡥㘷㤵㠱昱㉣㐵㈳ㄸ挱㤳ㄱ愰㠸愷ㅤ㜵㙥㔶㠷㈹㜴㥡〲㔷㙥戹愹㌸ちㄲ㑦戹㌷㥥㉤散摥换㈰㘱㡢㑢戰㔴昶ㅦ捦扡つ晦㌰ち㕦㘷〳扥㠳㐰慤〰㕦攲㜹〳慣㥥㜸㔶㠱㉢昱㡣昲挶搳㜳㍣晢㘱㘰㍣慢搱〸㐶昰搰㌳㈸攲㌹ㄶ㜵㙥搶㜱愶㜰扣㈹㥣攰ㄶ搴ㅡㄴ㈴㥥扤扣昱扣捤敥扤〳ㄲ戶㑥㠲〲㤵晤晢攷㘴挳㕦㐴攱〷㙣㄰㐱㐹㥤〲扥挴昳㐷戰㝡攲㌹ㄵ㕣㠹㘷㐴㘰㍣扢〶挶挳㐵㔰ㄸ挱晢㡣㐰ㄱ捦㘹愸㜳戳㑥㌷㠵㌳㑣攱㑣户愰捥㐶㐱攲搹搹ㅢ捦㕦搸扤㑦㐱挲ㄶ㤷㉢愹散㡦攷㕣挳攷ぢ〶昴ㄷ㙣戰〴㈵㜵㍥昸ㄲ捦摦挱敡㠹攷㐲㜰㈵㥥㐱㠱昱㠴〳攳攱搲㈴㡣㈰㔹ㅣㄴ昱晣ㅣ㜵㙥搶挵愶戰摥ㄴ㌶戸〵㜵ㄹちㄲ㑦扥㌷㥥慦搹扤㙦㐰挲搶攵㔰愰戲㍦㥥㉢っ扦㤳挲㙤㙣搰㠵㤲扡ㄲ㝣㠹㐷攵㜹攲戹ㅡ㕣㠹攷晢㙦㠲慥㙦扥〳㌷昵晡收ㅡ㌴㠲㕤晣㉤〲㤸㐲㍣扦㐰㥤㥢㜵慤㈹㕣㘷ち㕣ㄱ攴愶㙥㐲㐱攲昹〶㈶㝢慥敥〶挰㠰捥〷〹㕢㌷㐳㠱捡晥㜸㝥㘹昸换㈹ㅣ捣〶㉢㘸昰ㄶ昰㈵㥥〲戰㝡昶捦㙤攰㑡㍣㕢扤昱昰晣㈹搷㌷㥦〷挶㜳㍢ㅡ㐹㍣㐳㘰ち昱摣攱㥡づつ㐵摤㌹㔵㐶慡㉢慢㕡㕡㕢㙡㙢㉡㙡㑡㉢㈳戱㌲㥣ㅦ㈳㜵ㄵ㤵㌵慤㔵搵㜶㜵㙤戴搶㤲ㄵ㍥昶㜰ㄸ摡㔸㜷㤹捥挹愹㔲ㄶ昷㡣㑣摤〷㤹㈰昱戱㡢〴敡挸攲㐴㌳㍤〲㈴㙣摤て㠶昰㜸慡搴㍣㌷㙡㥥〹慤〷っ㥦敦〱搰㝢戰挱〹㈸愹〷挱ㄷ㈴㡡挰敡㐱攲㘱㜰〵㠹㜷扣㐸昰攴㈷㐸扣ㄵ㠸挴㈳㘸㐴つ㕤〲㔳㐰攲㔱搴戹㔹㡦㤹挲攳愶昰㠴㕢㔰㑦愱㈰昱扣改挶㈳㝤搹㥢摤ㅢ〵ㄲ戶戸㠶㐶㘵捤昳㥣收㠹㑤昳㌴㘶㍤㘳昸㙢㈹摣㡦つ㑥㐱㐹㍤〷扥搸搸ㅦ慣㥥㜸㕥〰㔷攲㜹搹ㅢ㑦捦㤱昱愵挰㜸㕥㐴㈳戸挲ㅤ㈶㤸㐲㍣㉦愱捥捤攲晡㤸ㄴ㕥㌶㠵㔷摣㠲㝡つ〵㠹攷〵㙦㍣㔵散㕥㌵㐸搸攲捡ㄶ㤵晤㈳昵㌷㠶㝦〶㠵〷戰挱㤹㈸愹摦㠲㉦昱㡣〷慢㈷㥥㌷挱㤵㜸ㅥ昷挶搳㌳㔲ㅦつ㡣攷昷㘸㈴昱搴挳ㄴ攲㜹换㌵ㅤ㙡㐰摤ㄹ愹戱㔸慤㕤㔷㕤搳㔲㘱户戴㔶攲て㜳戴搴㔵㐶㘳戱敡搲昲㥡摡捡㘸㑤㑢搴㤲〵㉥昶㜰㈲摡㔸敦㤸捥挹㐸㝤搷搴㈸㔳敦愳㈶㐸㍣攰㈲㠱㝡㤶㥥〲㤱㥥ちㄲ戶㍥〰㐳㜸扥㤱晡愱攱昳㜱㝤㍤㡢つ捥㈷ㄲㅦ㠱㉦㐸捣愱㜹㜲昸晤ㄸ㕣㐱攲戶㐰㈴㙥〹㐴攲ㄳ㌴ㄲ㈴㥡㘰ち㐸晣搹㌵ㅤ㥡㡦扡㠳㐴㐵㐵㕤戴扡戲㌲ㄶ戳㘳㌵㤵㤵搵㜵ㄱ㕣摣㐶散捡敡搲㔸㑢㔹㑢㘹㔹㡢昵ㄷ搳㥤〵㘸㘳㝤㙡㙡㠲挴㘷愶㐶㤹摡㡡㥡㈰㜱㠳ㄷ㠹挳㈰搲㠷㠳㠴慤㉦愰㠰て㔲㈰搰㈹捦㥣晤㥢攱昳戹㝤摤捣〶ㅢㄸ昳㍦挰ㄷ㈴㈲㌴㑦づ扦㕦㠲㉢㐸㕣攱㐵愲㘷㡣㕦ㄶ㠸挴㔷㘸㈴㐸搸㌰〵㈴晥㠵㍡㌷敢㙢㔳昸挶ㄴ扥㜵ぢ敡㝢ㄴ㈴㥥㑢摣㜸愴㉦㡢搹扤㈵㈰㘱㙢ㅢㄴ愸散ㅦ攳昴㈴晣㡤ㄴ㜶戰挱㤵㈸愹㙣昰挵㐶ㄷ㔸㍤昱㜰敤㐷攲㌹㌷㌰㥥戳〳攳挹㐳㈳㝣戲㜴〲愶㄰㑦㠸ㄵ㙣搶〰㔳挸㌷〵敤ㄶ搴㈰ㄴ㈴㥥戳扣昱㉣㘷昷㔶㠰㠴慤挱㔰〸㡡㠷换㌷挲攷㔳昵晡㌸㌶攰㘳昱㑡㔶㘴挸㍡〱慣㥥㜸戸㈲㈳昱㥣散㡤愷㘷捥慥〹㡣㘷〸ㅡ攱㤳愵㑦㠲㈹挴㌳ㄴㄵ㕡っ㥤㡣扡㌳㔲愳㤵㤱捡㉡っ搶慡㥡敡搶捡扡㔸㌴㔲㔵ㄶ慢戳㉢㉢㙡㙣㍢㔶㔱摤㔲㘶つ㜳摢攸戵㘸㘳㜱㤱㐶挰㤶㤱扡㡢愹㔱愶戸昶㈲㐸ㅣ敢㈲㈱搱晤っ㈲㝤ㅡ㐸搸ㅡ〹〵攱昹㐶㉡㔷㘴㠴捦挷敢昵㍡㌶戸〵㈵戵扢㌱㝦づ捤㤳挳㙦㈱戸㠲挴㌲㉦ㄲ㍤㈳戵㌳㄰㠹㈲㌴挲㈷㑢㕦〰㔳㐰愲㤸ㄵ㙣ㄶ㤷㔶愴挰㜵ㄴ㈹㤴戸〵㌵ち〵㠹愷摤㡤㐷〲扦㠸摤晢㌹㐸搸摡〷ち搲敦愵㈸㜸敥㡢㜰㥤㐴昸㜷挱愰扥㤴つ敥㐶㐹㡤〱㕦㙣㕣づ㔶㑦㍣㕣晡㤰㜸㕡扣昱昴散搹㐵㠱昱散㡦㐶昸攰ㄹ㝢㤸㐲㍣㕣散愰挵搰搵愸㍢㝢戶慣慥愵㉣ㄶ慤愸慡㡣㤵搵攱㡦ㅥ搵搵㔶挷散搲扡慡搶ㅡ扢愵愵捥㉥慤戰捡摣㌶晡ㅡ戴戱戸ㅡ㈲㥤㤳㍤㕢㘱㙡㤴㈹㉥㜲〸ㄲ㠷扢㐸㌸㝢ㄱ㈲㝤〳㐸搸慡㠱㠲挳㐳挱㜳っ攲搲㠷昰昹搸扣摥挴〶㝣敥㕤挹㙡〶㔹户搲㍣㌹晣㜲㌵㐳㤰㤸敢㐵愲㘷捦捥づ㐴㘲㍣ㅡ攱㠳㐴㈷㤸〲ㄲ〷戲㠲捤㍡挸ㄴ㈶㤸㐲扤㕢㔰㕣㝡㤰㜸㘶扡昱㐸攰㜷戳㝢昷㠰㠴慤㐹㔰㤰㝥晢昶㉣ㄷ㈴㠴晦㌸㍣攸捤㙣昰〴㑡㙡㉡昸㘲攳㈱戰㝡攲攱ㅡ㠳挴搳攰㡤愷㘷捦㑥〸㡣㘷〶ㅡ攱㠳っ㈴㤸㐲㍣㌳㕤搳愱挷㔱㜷昶慣㕤㕤㔷㔷㔷摥㕡㘶㤷搷戵㔶㐶捡㕡㙢㑢㑢㈳戱搶摡戲㥡昲昲㥡昲敡㔸慤㌵换㙤愳㥦㐰ㅢ㡢换づ搲㌹搹戳㜳㑣㡤㌲挵搵〴㐱㘲㥣㡢㠴㐴昷㌴㐴晡ㄹ㤰戰搵〴〵攱昹收㉣搷ㄸ㠴捦挷攱昵㡢㙣昰ㅣ㑡搶〲昰昱㐱ㅡ㄰㔸㠳㜳昲㜸挳晣〰摦摤散攰挷㘰㐷晢㕦㔴㍥〹㉦ㅥ攷㌲㝣㔶づ㥥晦㜳㥥㥡换捤ㅥ昷㥦搹攲晤㜲㍥㌴换㙦㕥㈹㘲晤㍦搸㈱㤶扤㙢ㄲ戴戸〷扥晡ㄵ〴㕣㜰〴挲挵晦㜸攸㉥㘹摢㝡㤰㕢㥤攰晣㥦敦晥㙦㑤㈸攰㍤㜷㘹㜱㤴㉡㍡扦㍥敦扤ㄳ㌷㝥㜱搳〱㈵㤷摦扡捤晤晦㐴户愵晢摦搶㠳㔴〴㉤㑡㔰搵㝦㈰㜹㥦攴〳㄰㌵ㅡ㘱扤㠹愷昸㔲摥昰扢慦㉢昰扦攱搷攲㉤㜸㝣昰㌶㙤昴㘰㜰㡥㕡㡣ち㜷㤸ㅡ㠵ㄶ㐴㐹〲晢ㅤ㠴〵㙤㘰㑢㌷愱敥搹㌲〴挶㍢攷搲㘲扢〳敢㐲㡢ㄲㄸ昷〷戶愷摢晦㤴挰㡡㕤㠱晦捤扤搶㌱戰㠴て㌲愶搰〳〴戶ㅣㄵ〹慣搰ㅢ搸ㅦ㈰㉣㔸〹㤱㜴搳ㄳㄵ㡡ㄹ〲攳㑤㜱㘹戱摤㠱㥤㠰ㄶ㈵〱㠱㡤㑣ㄷ搸〸㔷攰㝦㈳慦㜵㈲㉣攱㠳㜷㐶愰〷〸㡣户挵㈵戰㕤扤㠱㝤〲㘱挱㑦㈱㤲㙥㙥㜷㘰扣㍢㉥㉤戶㍢戰㌳搱愲㈴㈰戰㈱改〲摢挹ㄵ昸摦戴㙢慤㠳㈵㝣昰㐲㘸昴〰㠱㥤㠷㡡〴㘶㜹〳晢〲挲㠲ぢ㈰㤲㙥㙥㜷㘰扣㑤㉥㉤戶㍢戰つ㘸㔱ㄲ㄰搸挰㜴㠱㠵㕤㠱晦つ扡搶愵戰㠴て敥挰愰〷〸㙣㈳㉡ㄲ㔸扥㌷戰慦㈱捣扢ち愲搲愰攳㕢愶扦㘷挷㈳捤戰㡥㘹〹㉣扡攱敦㈲捥敦慡敦昹愳㝡㍢㥡挵戸搱收攵晢㈵扤㥣晡㤶〴㕥搷搰㙤㥢㘶㜳攲㍤敤昰㌲㝢㉣㡥㐲㌰㥡慦敡ㅦ搶㕢昳㍣戲㍣戲㤷㍢つ敦ㄸ攷㡢㍡㡣挵〴ㅥ搸捤捤捥㔱㠱㙦ㄱ㜰晦㝣ㅥ㥦㔱愶㌵晣㘱㠹㘹㔱ㅥ㘴㐶〶㍣戰摤搰搶㉤㉦㍣搸つ㜲愵慦〴㌸愱㙦〹搳昸扤收散㔵㤹㤷ぢ昸戶摢㐵昲㈱㥢づ㜹敥ち敢㝦挳㥥攲㘹㤱搶挸㉡戸ㄶㄵ㌰晢㜱〰攷㈲㠳戴挸㍣戸戶ㅥ㔴㈱摢ㄳ〷愹㥢搱愲〴㍥晣挷戹㙤㕦愷㌹㠰㝦敦ち晣㙦㈷戶㌶戱敢戴㤴㠳㘱㠰挱㜵㍢㉡㌲戸扥㐳㡢㥥〳㜸ㅥ㠴〵㜷㐲搴扦挰戸㔴戰ㅤ㠱挱扤㙣㌸㌳摤㡦ㄶ㐱㠱㝤㤵㉥戰㉦㕤㠱晦慤挳搶㘶㔸挲〷て㘷㍢㠱㍤㠲㡡〴昶て㙦㘰㠳ㄹ搸㘳㄰昵㉦戰挷㑤㡢捣㝢捣㡤ぢ愷〲昵㌴㕡〴〵昶搷㜴㠱㝤敥ち晣㙦ㄳ戶㥥㠵㈵㝣昰㘷㔰㥤挰㕥㐴㐵〲晢搴ㅢ搸㌰〶戶〵愲晥〵挶攵〰㘹戱摤㠱扤㡥ㄶ㐱㠱晤㈹㕤㘰ㅦ戹〲晦㕢㠲慤㌷㘰〹ㅦ㍣昳敤〴昶㝢㔴㈴戰て扤㠱晤㠰㠱扤つ㔱晦〲攳扡㐰晦〲攳敡㐰㔰㘰敦愶ぢ散ㅤ㔷攰㝦晢慦昵㐷㔸挲〷㔹㜸㑥㘰㥦愰㈲㠱扤攵つ慣㠴㠱晤〵愲晥〵挶〵㠲晥〵昶〵㕡〴〵昶㐶扡挰㝥攳ち晣㙦昵戵晥づ㑢昸攰挵昵㑥㘰㕦愱㈲㠱扤收つ㙣㍦〶昶㌵㐴晤ぢ㡣㉢〵晤ぢ㙣ㅢ㕡〴〵戶㈵㕤㘰㉦戹〲晦摢㝡㉤〵挷㌰㠶㕢慦㑥㘰㕣㉢㤰挰㕥昰〶㔶挵挰〶㐰㠴㑦㍦づ昷昹愶挵㜶捦戱挱㘸㔱挲敥昸慥搷㥦㑥ㄷ搸㔳慥挰晦ㄶ㕥慢〰㤶㈴戰〳㥣挰㠶愰㉥㠱㍤改つ㙣㍣㠴㙡ㄸ㐴扣㥥㔰㥡㉢〹愱㠳挰㜳㑥㥣敡㔱攸㥡搳㕤㔸搷ㄳ〵慥〰攰搳てㄴ戸㕣㈰㉤㌲愳攰㌹改㜱搱愰㈴〰㠵捤改㔰㜸挰ㄵ昸㕦挵㙢ㄵ挱㤲愰㌰挵㐱㠱ぢ〶㠲挲㝤㕥ㄴ愶㌱戰扤㈱挲愷ㅦ㠱㡤㌲㉤㌲〷〶㥢戲攱摣戰ㅦ㕡㤴愰攲摦扤㜷愶ぢ散づ㔷攰㝦挵慥戵㍦㉣㐹㘰㜳㥣挰㉡㔰㤷挰㙥昳〶㜶㌰〳慢㠲〸㥦㝥〴挶〵〴㘹戱摤㠱ㅤ〰昵㤲㠰挰㙥㑥ㄷ搸㑤慥挰晦敡㕣㙢㍣㉣㐹㘰ぢ㥤挰敡㔱㤷挰㙥昰〶㜶ㄸ㠴㙡㈲㐴捥戸攵扡㐲攸〸昰摣㜱晢ぢ攸昶㡥摢愳㠸挲ㄴ愸攰搳てㄴ愶㥡ㄶ㤹㔱昰㡣摢㔹㘸㔱ㄲ㠰挲挶㜴㈸㕣攱ち晣敦捦戵收挰㤲愰搰敡愰搰㠴扡愰㜰㤹ㄷ〵㥢㈸㉣㠰挸㐱㠱㙢ち愱挵扤㈸慣㑦㐲愱㡤㈸㜰㉤〰㥦㝥愰挰㠵〳㘹戱摤㈸㜰昹愰㈴〰㠵ぢ搲愱㜰扥㉢昰扦㐴搷㡡挰㤲愰搰攵愰挰愵〳㐱攱㕣㉦ち挷㌰戰挵㄰攱搳㡦挰㤶㤸ㄶ㤹〳㠳㑤搹㌰㝢㍢搰愲〴ㄵ晦散㍤㌳㕤㘰㘷戸〲晦换㜱慤㉥㔸㤲挰㔶㍡㠱㈵㔰㤷挰㑥昳〶戶㥡㠱㉤㠷〸㥦㝥〴挶愵〴㘹戱摤㠱ㅤ〷昵㤲㠰挰搶愶ぢ散㘴㔷攰㝦改慤㜵〲㉣㐹㘰㈷㍡㠱㥤㠴扡〴戶挶ㅢ搸㐹㄰慡戵㄰㌹攳㤶㉢っ愱戵攰戹戳昷㜸攸昶捥摥㥦ㄲ㠵㥦㐱〵㥦㝥愰㜰㥡㘹㤱ㄹ〵捦散㕤㠷ㄶ㈵〱㈸慣㑣㠷挲ち㔷攰㝦昳慤㜵づ㉣〹ち㘷㍡㈸㕣㠰扡愰搰敤㐵㘱ㅤ〳扢〸㈲㝣晡ㄱㄸ搷ㄳ愴㐵收挰㘰㔳㌶㡣摢㑢愱㕥㠲㡡㝦摣㜶愵ぢ慣搳ㄵ昸摦㘸㙢㕤づ㑢ㄲ搸〵㑥㘰㔷愱㉥㠱戵㝢〳扢〸㐲㜵つ㐴捥敥攵㌲㐳攸㘲昰摣摤扢〴扡扤扢㜷〳㔱戸ㅥ㉡昸昴〳㠵ㅢ㑣㡢捣㈸㜸㜶敦㈶戴㈸〹㐰愱㌵ㅤち㉤慥挰晦㕡㕢敢㔶㔸ㄲㄴ㌶㍡㈸摣㠹扡愰戰挸㡢挲㔵っ散㙥㠸昰改㐷㘰㕣㔴㤰ㄶ㤹〳㠳㑤搹戰㝢㌷㐳扤〴ㄵ晦敥㍤㈲㕤㘰㠷扢〲晦敢㙡慤㠷㘰㐹〲扢摥〹散㌱搴㈵戰㐳扤㠱摤〸愱攲㡡㠰戳㝢戹搶㄰扡ㄹ㍣㜷昷捥㠷㙥敦敥摤㐴ㄴ㥥㠶ち㍥晤㐰攱ㄹ搳㈲㌳ち㥥摤晢㈲㕡㤴〴愰㌰㈷ㅤち戳㕤㐱捡㍢㙢户挰㔲㕦敦慣昵晣㉤搸〲㌸捤㡢昱㤱㠷㠱㌱㠷捤〵〴㍣昴搰搶摥㉥捦ぢっ挲ㅢ㈶攳昸㙢慣㌳昱㈶㔵扣㔷戲愹捤晤ぢ㝦搳昰㠶㔵扥戰捦扣挳㔰㑢㡤㡤㐳戱㌹㜱扣搴㜰㐰㙣㕡〲㙦挰㡤收攳慦㐹㜶㜷摢昱捥晦㠵搷㑦攲〹づ㍥㥤㡦捤㜹昱㘴攰挳ㄳ㝣㉡㈲昰㠶㥢昳㔲摡㕥㍣捣ㅦ㔹捤收㡢㈹晦戳㤷攱㠶敥挴㄰敢㜹攱㔳搴昳慥搵㕣㌵ㄳ晢搸㐹っ㕢㤳戵㑤㍡㥤㤵㡤〵㔶㌴〸摤〳㤲㠳㍦㤳㈸换㕤㈰㘱㝤㉦㌸昲昰㤱㤰慣㍣㉥搲昸愳攳昳㉣㝣攲㌹换昷户㔲〷づ㘴挸㘶㔳㕣㈳攱㌰ち摤㥦扥㙦㤳〳晢戶㤹㝤㝢㌰愵㙦て㈵昷㑤㜱㥤㠵晤㌳㥢攲攲〵㍤㙡㝡捣㔵ㄳ〲㡤㍦㐶㉢㌴摥ㅢ昴ㄳ㍥挳㝦昰ㅢ晥㤳㌱㑣㤸㜳搵戸㐰挳㑦搳ちㄱ敤㌵晣慣捦㌰搷ㄹ㤲㝡晣㔷㘳搸改㜱㘵愰攱ㄷ㘹㈵戹挷㕢㝣㠶㜹㥦㍦挹㌰㙦㥥ぢ昸慦㐰搳扣㔴㉤㜹㕣㡣つ㜴昶㙢攸㠷㕥〳㐹ㅥㄷ慦晢ㅣ昲晥扢搷㘱敥扦挱挸㜴㔳㥡㌷㡢〷㜴㌴㐷攲昱挸敡晣㡥收㜶扢㜳㜱昷㤲晣收ㄵ戸〷㡦㌷〲攳㕤愷昸㌳扢晡つ㜸㜱收ㄵ㐰捣㐱㐵㐲昸㉤ち㘹挶昶摥㠱㌱扣㠹〶愱摦㠳㈴挷昰ㄶ㌸㥥戱慤㜸㥢搷ㅢ㠳攲扤㔳捦昸㈹ち㌴晥ㅥ慤㈴敦㡤昷㝤㠶〷晢つて㌱㠶㥤昱㌳㌲搰昰㐷戴㤲㍣㝥㍥昶ㄹㅥ收㌷㍣搲ㄸ㜶挶捦戰㐰挳㥦搲㑡㜲㡦㍦昷ㄹ收㙤挶㈴㈸昶㑣㌶㕣㄰㘸昸㙦愹㠶晦攱㌳捣摢㝣㐹㠶㜹敦捣㠳戱づ㌴晣慦㔴挳摦昸っ敦攷㌷㕣㤱㙣㌸㈷搰昰昷愹㠶戳㌰昶扣愳愲捡㙦昸〰㘳㤸㔳㈹㔷晤晢㕦㐱㠷搳㕣㕡攱戴改㥤晣㈱㥦㘱摥㘶㑡㠲㠲户㤲㌸㙤㜴㍥㌴㝢㠶㍤㙦搲〸㐰ㅣ昶戹敡换㐰㜷〳㘹㥢㈳扣搷摤㘰㥦㍢摥捦㐹㜲挷㥢㈴ㅥ攴户〶ㅡ摥㤱㔶㤲挷捡㄰㥦㘱摥㑦㐹㌲扣搰ㄸ㜶〰晡㜳愰攱㕤㘸㈵ㄹ愰攱㍥挳㠷昹つ昳㥥㠵〰㌴ㄲ㥡㍤〰戵㈶扢晢㈰搰摤敥愹敥ち㝤敥㜸攳㈰㈹づ摥ㅣ㄰㜷挵㕥㜷晣搹敤㠱敤慤㐰㜷㈵戴㥤っ摢摥㍥㜷挷昸摤慤㑣㌶晣㥢㐰挳愳㔳つ敦攷㌳扣摡㙦㤸㍦㍢愵挷捥晥㜸㌹搰㜰ㄹ慤㈴敦㡦ち㥦㘱晥㐲㑤〲㠸扦㐲〵愰㉡㘸昶散て晥扥昳〰昴㙣愰扢㕡摡㑥〶㘸㥣捦摤㍡扦扢ぢ㡣㘱㈷㡥㈷〲つㅦ㐸㉢挹㜱㑣昰ㄹ扥挸㙦㜸〳ㄸㄲ㐷〳㌴㝢攲攰てㄹ㑦ㅣて〶扡㥢㐴摢挹㜱㑣昱戹攳㙦㥥㈴搸昸㐳挲戳㍦敥〹㌴㍣㠳㔶㤲攳㤸攵㌳捣摦ㅣ㐹㠶㌷㠱㈱㜱捣㠱愶㠹㈳敦㙥㜰户晢扡㤳ぢ扤㐳㜰㠵摥㙥户昲捤晣つ㜸㐵改攸㜶㕣㍥㙥挷敢昴攷挲愹攲昵㈲㙤攸㠳㔹㜳㡦㐷㙡㌳戸散㠶㥥㐷㉥慦摢㐴愷挹慢挳敢㌰搱㤹㑦㉥㉦挱㐴㘷㠱㔷㠷㤷㔴愲㜳〸戹扣㥡ㄲ㥤㠵㕥㥤ㄷ㡤捥愱攴昲挲㐸㜴づ昳敡晣摡攸ㅣ㑥敥敢㐶攷〸㡦㑥〱慦㍤搸㌲ㅦ摦㉣挵㑢〸昱㝣㈴㜵摥㌲㉤㡥昲戴㔰扣ㄲ㄰㥤ㅦ㤳换㡢〰昱摣散搵攱㐹㕤㜴ㄶ㤱换昳戹攸㐴扣㍡㍣㍦㡢㑥ぢ戹㍣㌵㡢㑥慢㔷㠷愷㕡搱㠹㤲晢て愳㘳㝢㜵㜸搶ㄴ㥤ㄸ戹㍣㘱㡡㥤挵㕥ㅤ㥥〰㐵㘷㠹㜰㕤㤱㙥昳敡昰㕣㈶㍡㐷㤳换搳㤸搸㔹敡搱㈹攰㈹㡢㕣〷㉤㥥㡥愴㐵㍢搹㍣ㄳ㐹㡢づ户挰㡡攲㤹㐵㜴㜸戱愷㜸㔲ㄱ㥤㉥慦づ㑦ㄲ愲戳㡣㕣㥥ㅦ㐴攷ㄸ㡦㑥〱捦〵攴㍡㥥㜹㥣㤷ㄶ㜱戲㜹㠸㤷ㄶ〹户挰㑡〱て攷扤㉤㜸愸㤶ㄶ摤㘴昳㈸㉤㉤㤶扢〵㔶ㄴ㡦扡愲戳㠲㕣ㅥ㜰㐵㘷愵㔷㠷〷㔰搱㔹㐵㉥㡦㥤愲戳摡愳㔳挰攳㈴戹㑥㕦㜹っ㤴ㄶ挷㤲捤挳㥦戴㌸捥㉤戰愲㜸㌸ㄳ㥤攳挹攵㤱㑣㜴㑥昰攸ㄴ昰愸搵㙢㤵㐷㈴㘹昱ㄳ戲㜹㌰㤲ㄶ㈷扡〵戱捡㠳㡢攸慣㈱㤷挷ㄵ搱㌹挹愳㔳挰㘳㐸慦㔵㤹摣攸㤰㍥ㄹ㙣戳㔹㥣攴㜲㙦㘴㉤ち㐸㥦㤰改㑤慤㔳扣㕡㥣收愲昵㔳㐷㑢㈶㜸㡡ㄶ㈷扡㘸晤捣搱㤲㈹㑥慤㈴㡦㥣敡愲㜵扡愳㈵㤳㍣挵ㄶ㈷扢㘸㥤改㘸挹㌴愷搶㔹愸㥢捤攲㜴ㄷ慤㜵㡥㤶㑣㙤㙡㥤敤搵攲ㄴㄷ慤㜳ㅣ㉤㤹摣搴㑡㡡㤱㤳㕣戴捥㜳戴㘴㝡㔳㉢愹昷㥣收愲㜵㠱愳搵㠲晦〴昹㈴㕢㥣攸愲㜵㤱愳ㄵつ搴攲㔴ㄷ慤㡢ㅤ㉤㤹攴㈹晤攲㘴ㄷ慤つ㡥㤶㌳捤晤扤攷㜴ㄷ慤㑢ㅤ㉤㤹攸戴㤵㠴搷㔲愳㜵戹愳㈵㤳㥢㕡㐹㜸㜱㤲㡢慤㡤㡥㤶㑣敦㤴㝥㜱㥡㡢搶㔵㡥㤶㑣昰ㄴ㡦㥣攸愲㜵㡤愳㈵㤳㍡㐵㡢㤳㕢戴慥㜵戴㘴㈲愷㜸攴㠴ㄶ慤敢ㅤ㉤㤹捡㈹㕡㥣搲愲㜵愳愳㈵㤳㌹挵㈳㈷戵㘸摤散㘸挹〴㑥戱挵㠹㉣㕡㥢ㅣ㉤㤹挲㈹戶㌸㤵㐵敢㔶㐷㑢愶㙤㡡㉤㑥㕦搱扡摤搱㤲㠹㥢㘲㡢ㄳ㔸戴敥ㄴ㉤换っ㍥挵昹㈹㌷㉤㘷攲㘲㠳㜹㑤つ㘸㥢㡦ㄷ㜳㤸㠱愷㌸㌷㐵㘳㐶戲㠶攲㜴ㄴ挱㜴㥦㠰㌳㔰〴搳㝣〲㑥㍡ㄱ㑣㑤ㄶ㔸㘶㌴㈹㑥㌸搱㤸攲搳㌰㈳㐹㜱戲㠹挶攴㘴つ挵昹㈵㠲㐹㍥〱愷㤴〸ㅡ㝤〲捥㈲ㄱ㑣昴〹㌸㜱㐴搰攰ㄳ㜰慥㠸愰摥㈷攰昴㄰挱〴㥦㠰㌳㐲〴〷昹〴㥣〴㈲㌸搰㈷攰戸ㄷ挱㜸㥦㠰㐳㕤〴㍦昲〹㌸扡㐵㜰㠰㑦挰〱㉤㠲㜱㍥〱挷戰〸敡㝣〲づ㕢ㄱ搴晡〴ㅣ愹㈲愸昱〹㌸㌸㐵㔰敤ㄳ㜰㍣㡡愰捡㈷攰㄰ㄴ㐱㘵戲㘰攰晦〳㕦㉡愳㐷</t>
  </si>
  <si>
    <t>㜸〱捤㝤〷㝣ㄵ㔵昶晦扢㈹㡦摣〷㠱ㄱ㐱㔴㄰ㄲ㈴㠲㠲昴慥㈸㈱愱㐹㔳㥡つ㡤㡦攴㐵〲㈹㤸㤷㐰戰㠱ち扡昶扥昶捡慡㙢搷ㄵ散㘵慤慢㘲敦扡扡㜶搷扡㤶戵散㡡捡晦晢㍤㌳㌷㤹㌷㜳㈷〹晢摢晦攷戳挳换挹扤攷㥣㝢捥晤㝥㘷收扤㤷㍢㘷㠶㤸㡡挵㘲㕢戰昱㌷户ㅣ㌶㝡捤㕢㤵㙥㐸搵っ㉥愹慢慥㑥㤵㌷㔴搵搵愶〷ㄷ搷搷㈷㔷捤慣㑡㌷㘴挳㈱㕥㔶〵㝢㍡户㉣㕤㜵㘴㉡慦㙣㐵慡㍥つ愷摣㔸㉣㉦㑦㘷挱扥㠳昷攳㤸㡥收㈸㥤㐳〱慦㤸㡥㔳㜴愰挸愳搰ㄴ〹㡡㡥ㄴ㥤㈸昲㈹㍡㔳㜴愱㜰㈸戶愱攸㑡戱㉤㐵㌷㡡敥ㄴ摢㔱昴愰搸㥥㠲昹昵㡥ㄴ㍤㈱㍡昵㠲㤸㕦㌲㘹捥攲愵㐰㌳慦愱慥㍥㌵愸㘰愱㍢攷〹挳㠶つㅥ㌶㜸昸戸攱愳〷てㅤ㔴㔰搲㔸摤搰㔸㥦㥡㔰㥢㙡㙣愸㑦㔶て㉡搸户㜱㜱㜵㔵昹㡣搴慡昹㜵换㔲戵ㄳ㔲㡢㠷㡥㔸㥣ㅣ㌹㜶搸挸㔱愳㉡挷㡤ㅢ摢㘹㈷㐴㥥㕤㌲㘹摦晡㔴㘵晡扦ㄵ戳㌷㘳捥㈹㤹㌴㜸㜶慡攱扦ㄵ戳て㘲㈲㘴㘹㕤㑤戲慡昶扦ㄴ㌴㤷晢㜴㔴㘹慡扣㡡㍢㍦㤵慡慦慡㍤㝣㌰愶㥤㐱㌴㝡㘳〶ㄷ愷搳㡤㌵换㜹ㅣ㤵愴慡慢攷愶㉡㘵愷搷㤴愶ㅢ昶㑤搶搷愴㍢搵㤰扦㔴㝤慡戶㍣㤵敥㕣㌳戹愹㍣㔵敤㌹愶昳㙡ㄶ㈶敢㘷㈷㙢㔲㌹㙣㜴愹㜱昷攱昴㡡㔴㙤㐳㔵挳慡晣㥡〵改搴摣㘴敤攱㈹扡攴搶㑣㙤慣慡㔰㌹㌹㜸挵戲晢摢㘶㈶㍢ち昳愹㈹㔹㤲慣㙦㤰ㅥ㜷攱㌰㥢慦敦㜰ㄱㄴㄹ昳攲㈱㔵㄰ㄸ挵㝤㌶慦慡㘶㐶慡扥㌶㔵捤㈴摣㤳〳〳㑥㐲㤰扢ㅦ㥡㤹㌲㜰戸㤷㔴㐷敦攴㈳ㄶ㘶㠹ㄷ㐰㙣扢愰戶慡戲慥扥㘶搰慣慡摡〹㐳〷捤㑡㌶㑤ㄸ愶ぢ㘱搰㝤改戲㌳㐴户〵㐳愶㘳㐶挹㠶㈵〵㜳㤳攰㝡晣昰戱㐳挷敢㝥昴㈹㠲㔰㌹㙦攱㌴昷〷攷愹㤶㔵㤶捣㉡㕢㥣㔵㔶㥥㔵㔶㤱㔵㤶捡㉡慢捣㉡㍢㍣慢㙣㐹㔶㔹㔵㔶搹搲慣戲㘵昰㌱㕢㕥㠷づ㔹摥㔶戸搷〷捥搸昷㙢㘷㕣㜵改捣㤳扦㥢昹㘱㍦挵㌳㕢摥ㄸ晡愳㘱㥤散〰ㄸ昴慥㄰昱摤㈰㉣㤳ㅤ㌱㕥て愴捦㈰〸愵㕥挶㘴㌹攱て捥晥㘲敦搹㍦摣㕦㝣㝤攷扡つ愳扢㉥㕡愷昸昶㈱㤹〶愳㘱捤㌴㠴㔱㠶㐲挴㠷㐱㠴㌳㡤ㅢ㌵㕥て愷捦〸〸愵㥥昱㌲㡤敥搲攷敤〵敦搶㑦㍢昷㠲扡户捥㝤㉢㜷㤱攲㝢㤴㘴ㅡ㠵㠶㌵搳㘸㐶ㄹ〳ㄱㅦぢㄱ捥㌴㘶捣㜸㍤㡥㍥攳㈱㤴㝡摣换戴㙢挱㜱扦㍥㜵摣户ㄳ㌷扥㔲ㅣ㍦昷户慢愶㉡扥ㄱ㑡愶㍤搱戰㘶㥡挰㈸㝢㐱挴昷㠶戰㘴〲㝢ㄳ改㔳っ愱搴㠳㕥愶晣愹て㕦晢攴㠸㜵戳㑦愹摢晤扢㙦搷㍤昶扥攲㠹㈷㤹㑡搰戰㘶㉡㘵㤴挹㄰昱㈹㄰攱㑣愳挶㡥搷㔳改㌳つ㐲愹扢扣㑣㑥㡦敥ㅦ㜶晢㘵晥㍥㜷捣挹㑥㙥晡戸㈲㐷昱㉤㕤㌲敤㠳㠶㌵搳っ㐶㤹〹ㄱ㥦〵ㄱ捥㌴ㄶ散捤愶捦ㅣ〸愵㙥昳㌲慤慤㙡㕡㌳㘳晤愱㔳㌷㔴㝦搲㉦㝦扢㕤㕥㔵晣摣㤰㑣晢愱㘱捤㌴㤷㔱收㐱挴攷㐳㠴㌳㡤㐳愶〵昴㔹〸愱搴昵㕥愶晥㈷㝥戶散慥晣〳㘷慤㍤昷摦㠹㤷晢㉦㝢㕦㜵㠴㔹㌲ㅤ㠰㠶㌵搳㠱㡣㜲㄰㐴晣㘰㠸㜰愶戱㘰㙦ㄱ㝤づ㠱㔰敡㙡㉦搳㠳つㅤ㡦㍡㙢攱愴㤲〷晡㙦㔹戸攵㠵搷㠶㉢㝥〲㑡愶㌲㌴慣㤹づ㠳㐱㈷㈱攲㡢㈱挲㤹挶㡤ㅥ慦换改㔳〱愱搴㈵㕥愶摤摦摦敦㥣愱㤷㍣㌱昵愱昷〶㕥戴攳戲愶㘲挵㡦㔹挹㔴㠹㠶㌵搳攱㡣戲〴㈲㕥〵㘱挹㌴㙣扣㕥㑡㥦㘵㄰㑡㥤攷㘵摡㍣敥㤰晢㈷慥摢㙥捥扤扦㜷扡慥㝢昳㡡攷ㄵ㍦换㈵㔳つㅡ搶㑣戵㡣㔲〷ㄱ㕦づ㘱挹㌴㜲扣㍥㠲㍥昵㄰㑡㥤敥㘵㝡㜴捣戵挹慣㠶㥣搹搷ㅦ扣㜳㡦戴㉡㔹愴昸㠵㐱㌲㌵愰㘱捤搴挸㈸㉢㈰攲㉢㈱挲㤹挶攰㍤愲㠹㍥慢㈰㤴㍡搱换㜴捤㑦扤㘳户㉦扦㝤捡摤〷㝦戶昷㔱㕦昵ㅡ愲昸慤㐴㌲ㅤ㠵㠶㌵搳搱㡣㜲っ㐴晣㔸〸㑢㈶ㅣㄱ慢改戳〶㐲愹搵㕥愶㡦㝡摦㝤搲扥搷㤵㑥扢昰㤷〷ち㑦ㄹ㜱摡㈶挵慦㍥㤲改㜸㌴慣㤹㑥㠰㐱慦㠵㠸慦㠳〸㘵ㅡ㌱っ散㥤㐸㥦㤳㈰㤴㙡昲㌲㍤戸攰散捦攷ㅣ㍤㜹捥㥤㍤敥昸㘹晢㘷㍦摦愲昸晤㑡㌲㥤㡣㠶㌵搳㈹㡣㜲㉡㐴晣㌴㠸㔰愶攱愳㜰㍥㥤㑥㥦㌳㈰㤴㍡挲换㜴晤㕤㈷つ㝦晦㤶慥㈵攷ㅦ㝡搳慦㌷㍥㜳搰㈰挵㉦㜱㤲改㉣㌴慣㤹捥㘶㤴㜳㈰攲攷㐲㠴㌳㡤ㅤ㍥㕥㥦㐷㥦昳㈱㤴㕡敡㘵㉡㍤敤昰捤㝦㝢㙥搲慣㌳挷㔶㥣搵㝢搴㠷挷㉢㝥㔳㤴㑣ㄷ愰㘱捤㜴㈱愳㕣〴ㄱ扦ㄸ㈲㥣㘹ㄴ㡥昲㑢攸㜳㈹㠴㔲攵㕥愶ㄱ㡢扥摣愷㐱摦㌴晢戶晥㐷㙤㤸㝡攰愱㝦㔵摤㘱㤶㑣㤷愳㘱捤㜴〵愳㕣〹ㄱ扦ち㈲㥣㘹っ昶搳搵昴㔹て愱搴㈲㉦㔳搳㠶〵㡦攴摦晢摥㡣㡢㑥昹昳愲㥦㌶ㅥ晡戹攲㜷㕥挹㜴つㅡ搶㑣搷㌲捡㜵㄰昱㍦㐲㠴㌳㡤挵㝢挴昵昴戹〱㐲愹〵㕥愶㥦㤳慦㑤㑣扦㌳愴攴攲㥥㌷搴㍥㥥扤敤㑡挵㉦搶㤲改㈶㌴慣㤹㙥㘶㤴㕢㈰攲户㐲㠴㌲㡤ㄸ㡡捦愷摢攸㜳㍢㠴㔲戳扤㑣㘷摦戸愵慣戴昸㠷㌹敢戳挷慤㝢攲敥ㅤ㐶愸敤㘱㤶㑣㜷愰㘱捤戴㠱㔱㌶㐲挴敦㠴〸㘵ㅡ㍥ㄲ挷摥㕤昴戹ㅢ㐲愹愹㕥愶愵㌳扦㜸攰愳㠷㥥㥡㜹晦愷て㕣㜶攴挵攳扡慢ㅤ㘰㤶㑣昷愲㘱捤㜴ㅦ愳摣てㄱ㝦〰㈲㥣㘹ㅣ扥㕥㍤㐸㥦㠷㈰㤴㥡攸㘵扡敤㥥㑦ㄶ扥户收㡣搲㉢晢摣㜷㜰㡦㜳㝡㤶慢ㅤ㘱㤶㑣て愳㘱捤昴〸愳㍣ちㄱ㝦っ㈲㥣㘹㉣㡥扤挷改昳〴㠴㔲攳扣㑣㉦㙤攸㔷㜷搲㡤愵搳㙦捥扥攵愱㡥昹昱㑥慡㈷捣㤲改㐹㌴慣㤹㥥㘲㤴愷㈱攲㥢㈰㐲㤹㐶っ〵㝢捦搰攷㔹〸愵㠶㝢㤹慡戳ㅦ摣戰㘹挱㠰㔹㈷㍥㜹晣㠲㥢㙥晣愱扣搳昳㌰敦攷㝤㔱㉤慤㑦慥挴㔷晦㤶扦㉡㠶てㅥ捡㝦㙤晦㌹㠵扦愶㉡㐷㔵㡥愹ㅣ㌶慣㘲搴搰攴㠸㘴㙥㈱挲戶昷㝢㍢摦㝡㍢㔵敥㕦㔵㕢㔱户㔲扥挸昷㥡㤴㑣愷㕡扥搷て昴㙣㤳敡ㅡ㙢㉢搲㍤敤挶㜹つ挹㠶搴㡥㐱㕢㑢㤰搰戰㜹昸㌳㈷㤵㤶㝣扤㠳挳ㄶ㈶慢ㅢ㔳挵㑤㔵慥㜹愷㠰ㄹ㝦攴搴㉤㡥戶㑥愹㑦ㅤ搱㙣つ捤愸ㄸ㝦㠵慦㤰搸㈱㤴慥挹㥤㔷㐱挹㤲扡㜴慡㔶愶㌷戰㘶摦慡昲㘵愹晡㜹㈹晥つ㥦慡㄰愸摤㘹昲晥搲ㅡ㌸愷ㄶ㐰昱户㔳㐵㕦扦戶㜲㜲㔳㐳慡戶㈲㔵㠱昹㉥㑦搵㌷慣㥡㥦㕣㕣㥤摡㉥挳挵捤〹挳づㄹ敡㈹㜵攵㡤改㤲扡摡㠶晡扡敡㑣㑢㜱挵㡡㈴晥扡慢㤸㔵㔷㤱挲ㅦ㘷㌹摣㘲㉡㤶㥤慤㔴㙣㌷摢㕦㐸㡣㥢ㅥ㉣㍢挲户㡢㜷挲㍥摦㍥昳戰ㅢ㍣ㄷ攸㠰愲㍡挵㘳㌲慢㕦ㅢ挱㈴㉥挳散ㅡ敤攸挳挴〵て㝡て㠸昶㤶㌹㌶敦戹晦扦捥㔹㔹摢㝡攸㈷慦挰㕦挰搳㤲戵ㄵ搵愹晡㔶㤷㙢ㄴ㘷愴㕦㠰挸ㅤ㠲戳㌹㤲扤ㅣ㜸愸㈶戵㉡㜷㘵㔵㐵挳㤲昸㤲㔴搵攱㑢昸昵〹㑢㍡㜹㜹愴㌶戴改㤷愰搲㉦㔳扣〲㤱㐸挴攲慦搲㈹㥥搰慦戹晤摣扥昸扤昵㝦㕢㘷㘱㤴㤶扦攵戱昰㤲捥慤㤹㔲㔷㥦捥捥戶愱㥣㤶㑣㉦㘹攰攱搹扡㤱昱㕥愷㜸〳㈲户ㅦ㐴㥢㝦扡㜷㠱㔳づ㔷㈸昲㙢㑡㔳㤵㐹慣ぢ挹搹慤㤲戹㌵敥㔲㐳㘹㉡㕤慥戹㈶㌱ㅤ攷㑡㔳ㅣ㉤㥣晣㥤㙡㜸昴愷㥡ㅡ㑡㤳つ挹づ㌵㔸摤挰㕥搲㜰ㅡ㈸愳摣ㄶ㐷收㡢捥㡣㑥㜸㍤㐴㜰愴改㡢搲㔱ㄴ㙥㈴㥣㌸㌸㕦㘲搹㥥㙣ㅤ〴收摥ㅢ㈰攲挱〳㍤㜳㤵〲㡢㈷ㄵ㔳㔳戵昳㔷㉤㑦愵改㥥ㄷ㙦㤵捡攰改挵㘰㜳捡ㄷ㉦㘸愸慡㑥て挶㑣愷搶搷㌵㉥晦㙦挶㘱㉣晤㈶㠴搹㜲㜷挱㔱摣㝥㑣愰㉢搶㘱〵昷㑤㔹㔹㉣㡦搱愸搱㍢㔳昰㘸㐵戰㉤昸㈵㥢㝥〷扦ㄲ慤搹㜲㡢攰戱㌵㉢㍡戹昰敦㔴〳㠶收搷愷㘴㡤㉡㑦㍡㘰㍢扦㘶晦扡晡㘵㡢敢敡㤶昱㜸敡㉣扤昴㤲㔴慡㠱敢㍥ㅤ扤㜵㉥㔹捦㔲㉡㍢㍢㘳摤挶户㐰搴〷昱攳敦㐳攴ㄷ㔷㔷ㄷ㤸㠸改昸〷㔰㘵㘳〵㉡晥㈱ㅡ㈳昱㑥摥㔰搷㠰愴〵㉢㐶ㄷ散㕥㌰㈹㤵㙥㈸㈸挱㠷㘵〱㍦愲慡慢㙡㔳〵〳㙡敢ち敡㔳改攵㔸改㑤敤㍡戸愹㍡摤愴㝡㠱ㄹ慥挰昴晢㙥搴搲搷㐷晣㔰㝣挳攷㥢㔲扢㜵㌸敡㌹搵搳㌳㠴ㄶ㠱〶㈰㔷㈱㝥昴㈷㄰㙡〷戸昱ㅤ〷敤捣㑤㝦㡡扥晥㡣攲㜳〸扣㙦挸㥥挰摢挶㤷㙥㔷敤㡡摦㝣敢搰㕦㔱晣〳㐲つ㠴攰㠹慢扦㠶㌰㥢㜲㄰㥦挷㠳散搳摤愰づ敦搳㝦㐲㥢搰慤搸搴㈰㜸㜰扦㙡昲愸挹㥣㈶㙢㉡㡥挰㔶〲㜲㍤㐳㘸㙤㙡〸㠶〹〱扦㜰㝣㌶摣散〴晣挶ㅣ㈴㐶昳㘸昴ㄱ㤰攵㜶搵㔰搸㠴㠰㙣㈸㌴搷攴搵㜰愸㠴㠰㕣昴捣愶㝥晥捤㐷挰㌰愸挳〴㘸挶搴慤搸搴〸㡣戳ㄱ昰つ㠲㕢〹昸摡㌳㠴㤶捣㐶㈳㔲㈱㘷搱㤵㔳晥ち㙥㜶〲扡挱慣扢㔳㙣〷攱㈳㘰㝢户慢挶㈰㠸㄰戰〳㥤㜶㠴㔰攳愰ㄲ〲㝡愲㘷㌶昵㤱㥦㠰戱㔰㠷〹攸挳㤸扡ㄵ㥢ㅡ㡦㜱㌶〲摥㡡㈲攰㑤捦㄰㕡挹㥢㠰㐸㠵㥣挵〰㑥昹昵㐸〲㜶㠳㔹て愴ㄸ〴攱㈳㘰戰摢㔵㝢㈱㠸㄰㌰㠴㑥㐳㈱搴㐴愸㠴㠰㘱攸㤹㑤㍤攷㈷㘰㙦愸挳〴㡣㘲㑣摤㡡㑤ㄵ㘳㥣㡤㠰挷愲〸㜸搴㌳㠴ㄶㄸ㑢ㄱ愹㤰戳搸ぢ㐹搵挳㤱〴㑣㠴㔹ㄷ㔳㑣㠲昰ㄱ㔰敡㜶搵㘴〴ㄱ〲㈶搳㘹ち㠴攲戲愳㄰㌰ㄵ㍤戳愹扢晤〴㑣㠱㍡㑣挰っ挶搴慤搸搴㌴㡣戳ㄱ㜰㑢ㄴ〱㌷㝢㠶搰扡攷っ㐴㉡攴㉣收㜳捡㌷㐶ㄲ戰㄰㘶扤㍦挵〱㄰㍥〲づ㜲扢㙡㈶㠲〸〱〷搳㘹ㄱ㠴㥡つ㤵㄰㜰〸㝡㘶㔳㔷晢〹㤸〵㜵㤸㠰㈴㘳敡㔶㙣㙡づ挶搹〸戸㌰㡡㠰ぢ㍣㐳㘸㌹㜶㉥㈲ㄵ㜲ㄶ㑢㌹攵昳㈳〹愸㠶㔹搷㔰搴㐲昸〸㔸敥㜶搵㍣〴ㄱ〲㡥愰㔳㍤㠴㕡〰㤵㄰㤰㐶捦㙣敡㌴㍦〱昳愱づㄳ戰㤲㌱㜵㉢㌶戵㄰攳㙣〴ㅣㅦ㐵挰㜱㥥㈱戴㑡㝣㈰㈲ㄵ㜲ㄶ㙢㌸攵搵㤱〴ㅣて戳㍥㠱㘲㉤㠴㡦㠰ㄳ摤慥㍡〸㐱㠴㠰㤳攸昴㍢〸戵〸㉡㈱攰㘴昴捣愶㔶昸〹㌸ㄸ敡㌰〱愷㌳愶㙥挵愶づ挱㌸ㅢ〱搵㔱〴㉣昳っ愱挵敢挳㄰愹㤰戳昸㍤愷㕣ㄵ㐹挰㠵㌰敢㡢㈸㉥㠶昰ㄱ㜰愹摢㔵㐹〴ㄱ〲㉥愳搳攵㄰慡ㅣ㉡㈱攰ち昴捣愶づ昳ㄳ戰ㄸ敡㌰〱敢攱㥦搰慤搸㔴〵挶搹〸㔸ㄸ㐵挰〲捦㄰㕡㔳攷㡡㜹㈱㘷㜱ㄳ愷㍣㉦㤲㠰㕢㘰搶户㔲摣〶攱㈳攰㑦㙥㔷㉤㐱㄰㈱攰づ㍡㙤㠰㔰㑢愱ㄲ〲㌶愲㘷㌶戵㡦㥦㠰㉡愸挳〴摣挳㤸扡ㄵ㥢㕡㠶㜱㌶〲㈶㐶ㄱ戰户㘷〸㉤昵搷㈲㔲㈱㘷昱〸愷㍣㈱㤲㠰挷㘰搶㡦㔳㍣〱攱㈳攰㐹户慢敡㄰㐴〸㜸㡡㑥㑦㐳愸㈳愰ㄲ〲㌶愱㘷㌶㌵搲㑦挰㜲愸挳〴㍣捦㤸扡ㄵ㥢慡挷㌸ㅢ〱扢㐵ㄱ戰慢㘷〸㕤㠱㘸㐴愴㐲捥攲つ㑥戹㝦㈴〱㙦挱慣晦㑡昱㌶㠴㡦㠰扦戹㕤戵〲㐱㠴㠰㜷改昴ㅥ㠴㙡㠲㑡〸㜸ㅦ㍤戳愹摥㝥〲㔶㐲ㅤ㈶攰㘳挶搴慤搸搴㉡㡣戳ㄱ搰㉤㡡㠰㙤㍤㐳攸挲挸搱㠸㔴挸㔹晣㠳㔳摥㈶㤲㠰㙦㘰搶摦㔲㝣〷攱㈳攰㝢户慢㡥㐱㄰㈱攰〷㍡晤〸愱㔶㐳㈵〴晣㠴㥥搹㔴㥥㥦㠰㘳愱づㄳ戰㤹㌱㜵㉢㌶戵〶攳㙣〴晣昶㙢挴㔷攱㕦㍤㐳攸㝡捤〹㠸㔴挸㔹攴㘴㘱捡㥢攱㘶晦㉡ㅣ㠷㔹㜷愰挸㠳昰ㄱ㤰㜰扢㙡㉤㠲昴㘵愰㡥㜴敡〴愱㑥㐴㔷〸挸㐷捦㙣敡㍢攴㘸晥㘳㘸ㅤ搴㘱〲戶㠱㝦㐲户㘲㔳扣㌶㘴㈳攰搳㈸〲晥敥ㄹ㐲㤷㤱㑥㐱㈴㈱㘰㐷㑥昹攳㐸〲㝡挱慣㜷愲攸捤搹戵晣㌵㔸攰㜶搵愹〸搴㤷㜰ち改搴ㄷ㐲㥤㡥慥㄰戰㌳㝡㘶㔳㙦晢〹㌸つ敡㌰〱晤攱㥦搰慤搸搴ㄹㄸ㘷㈳攰愵㈸〲㕥昴っ愱慢㕢㘷㈳㤲㄰㌰㤴㔳㝥㍥㤲㠰攱㌰敢ㄱㄴ㈳㌹扢ㄶ〲㐶扢㕤㜵づ〲昵㈵㥣㌱㜴ㅡぢ愱捥㐳㔷〸ㄸ㠷㥥搹搴ㄳ㝥〲捥㠵㍡㑣挰〴昸㈷㜴㉢㌶㜵㍥挶搹〸戸㍦㡡㠰晢㍣㐳攸愲摢㠵㠸㈴〴㑣攱㤴敦㠹㈴㘰ㅡ捣㝡㍡挵㍥㥣㕤ぢ〱㌳摤慥扡〸㠱晡ㄲ捥㉣㍡捤㠶㔰㤷愰㉢〴捣㐱捦㙣敡㌶㍦〱ㄷ㐳ㅤ㈶㘰ㅥ晣ㄳ扡ㄵ㥢扡ㄴ攳㙣〴㕣ㅢ㐵挰㌵㥥㈱㜴㉤昰ち㐴ㄲ〲ㄶ㜱捡敢㈳〹㌸ㄴ㘶㕤㐶㜱ㄸ㘷搷㐲挰㘲户慢慥㐴愰扥昸搱攵㜴慡㠰㔰㔷愳㉢〴愴搰㌳㥢扡搸㑦挰㔵㔰㠷〹愸㠲㝦㐲户㘲㔳敢㌱捥㐶挰㔹㔱〴㥣改ㄹ㐲㤷㈸慦㐵㈴㈱愰㥥㔳㍥㍤㤲㠰〶㤸㜵㈳挵ち捥慥㠵㠰㈶户慢㜸ㄱ戳㉦攱慣愲搳㤱㄰敡㝡㜴㠵㠰愳搰㌳㥢㕡敢㈷攰㡦㔰㠷〹㔸つ晦㠴㙥挵愶㙥挰㌸ㅢ〱㐷㐶ㄱ戰捡㌳㠴慥㥣摥㡣㐸㐲挰敦㌸攵㤵㤱〴㥣〲戳㍥㤵攲㌴捥慥㠵㠰㌳摣慥扡〵㠱晡ㄲ捥㤹㜴㍡ぢ㐲摤㠶慥㄰㜰㌶㝡㘶㔳戵㝥〲㙥㠵㍡㑣挰昹昰㑦攸㔶㙣敡㜶㡣戳ㄱ㔰ㄱ㐵㐰戹㘷〸㕤搰摤㠰㐸㐲挰攵㥣㜲㌲㤲㠰㉢㘱搶㔷㔱㕣捤搹戵㄰昰〷户慢㌶㈲㔰㕦挲戹㠶㑥搷㐲愸扢搰ㄵ〲慥㐳捦㙣敡〰㍦〱㜷㐲ㅤ㈶攰㐶昸㈷㜴㉢㌶㜵㌷挶搹〸㤸ㅤ㐵挰㉣捦㄰扡捥㝣ㅦ㈲〹〱ㅢ㌸攵ㄹ㤱〴摣〹戳扥㡢攲㙥捥慥㠵㠰㝢摤慥扡ㅦ㠱晡ㄲ捥㝤㜴扡ㅦ㐲㍤㠸慥㄰昰〰㝡㘶㔳㤳晣〴㍣〰㜵㤸㠰㠷攱㥦搰慤搸搴㐳ㄸ㘷㈳㘰㙣ㄴ〱㘳㍣㐳攸昲昷㈳㠸㈴〴㍣捤㈹㡦㡡㈴攰ㄹ㤸昵戳ㄴ捦㐱昸〸㜸挱敤慡㐷ㄱ愸㉦攱扣㐸愷㤷㈰搴攳攸ち〱㉦愳㘷㌶㌵挸㑦挰㘳㔰㠷〹㜸ㅤ晥〹摤㡡㑤㍤㠱㜱㌶〲晡㐶ㄱ㔰攸ㄹ㐲㔷攵㥦㐲㈴㈱攰㍤㑥戹㑦㈴〱ㅦ挰慣㍦愴昸㠸戳㙢㌹〲㍥㜱扢敡㘹〴敡㑢㌸㝦愷搳愷㄰敡ㄹ㜴㠵㠰捦搰㌳㥢摡捥㑦挰㈶愸挳〴㝣〵晦㠴㙥挵愶㥥挵㌸ㅢ〱㥤愲〸攸攸ㄹ㠲挵〲戹㉦㈰搲㔶㕣攴敤挸〹㔷㉥慣㑡慤攴㔵愹捥㤵㈸昱㉤㘹㑣㌷搴挹㈵戴晣捡搲扡搹㜵つ愵㔵改攵搵挹㔵摢㔶㝡㡤晤㤷愴㙡㜱㠱扢ㅥ搷戹〳扡扡攵换㔳ㄵ扡㜲㕥㕤㘳㝤㜹㙡㝡改晦挲〵㜰攰挳慥㤳㙢摦㔹ち摢㝦㜶㑤㌷㠶㤱㌸㑡戰挵㜲㕦㐲挰攰愵㌹㈹㌴昶㕤㐶㤷愶〳挷㉥㉤㡣捥慦㙡愸㑥㜵慣㤴㑢搸搲捥慢〴㡢愸ㅡ愸攸㔰㌹㝦〹㉥㔹㤵收㔷㑥慤慦慡攰㌵㈲敥㡣㙥慥敢捣搴攱愸㄰搸户㉥㕤挵㥡敥晣捡昹昵挹摡昴㜲㕥散㉣㕦搵㌵愳㈷㔷㐵㜳㉢㈷㔵搵愶㤱㐶昶㈲摢㕤㉡攷㉤愹㕢㠹摢ぢㅡ㙢㙡愷㈶㤷愷晦㈷昶㡡攲㙥㤱㑤㜶㡤捡㔲㔹㔹㉡㉦㉢敦㍦摤㍦昱ㅦ㜱㡥㜵昳ち户ぢ㜰愰㌶搴㔷㉤㙥㈴㘳㤲㘴㌸㘴づ㠵散挴㔸敥换㘸〵慦㙢晡昶㘱愰㈸㠱㤳捤愸㥢户㕥ㅦ㙦扥㘹㘳㈷戸敢㥦㌰㥦㑥晦㠲搸㘷敡㠲改㉤攵㍡晦愷㍢㈰㜲㕦㐱攴㜶㔷㐷㜴㠷㜳㘷昷ㄸ㘲挵〴て㈹㥣㥡㌸ㄴ搸ぢㅥ㤷㠹㑡昱攱㈱摡戹愵㌹〵ㄷ搸㍢㔵捥㑣㉥㑥㔵愳㉥愰㈶搹搰搹敤戰㐰愳㈶㔹㥤昶㙣㈵㜵㌵㌵㐹ㅥ㜳慣昳㥦㔷㥥慣㑥攵㔵ㄶ㌷㌶搴愱㝥㕥㔷㐲挸㠱改愹㤲㑤㔰㈵㥢摣㉢昸㤵㜳㔹㉦㈴㙤挶慡㍢㍣㔹㕦搵戰愴愶慡㍣㡦ㅤ㕥㌰晤㥦㌸㔸昱〶㤲〳㌲捤㘶摥㑣㠲㈵〱敥㠵㜹散敥挱愸愲㈱㜵摣晤㌸愴戳㔴ㅣ晦搴㝦㔸㑥㠲户ㅥ昹㐴搱㍦㈳㕡㉥㝥攴扤㐸收昲㡤㕣㡢㐵昳㥢搵㌸㐴攵摤㐹扤㐶〷晣攸捤㜰㘵㠳㍦㌹慦㐳戴㕡㙢搰〱づ㠹㤹㜵挹㡡㈹挹㜲摣戳搳挱扢㘳㈷て扢㤶敦㌵昵づ慢㍦㑡㔰㔰㠴换摢㉢慡㉡㔲昵㜹㔴捣挳ㅤ㐹㌹慣ㅢ㠹扢晢㄰搷挱戳㘳戹戹ㅤ昳㙣戹愶㥢㔸晤扣㙢敡晥㍢㥥愶㠷攲㝦戹摦㔸㕥㐵〳㉣昹㡣晡〵㜰昴慦挴昴〶㤴挴ㄳ㜰昸㡤づ㕢㈰㜲摦㠴㌱戸㙦㌲ぢ㌱㔰慥愱攱㤴㈳昷扡戰㐴㈴て攵ㄴ㔲㕢㤲㉢㐰㍡晡㙡㐲攲㙥㌹㐸㥥戹㠱㈶㍥て㐷㜹慡㈲攱扥挱戲昶〴ㅦつ戱慣慣ㅣ散敡㜸戰㥥㉥㤴ㄶ挱㙡收愵愴㔸㐴昵挶ㄴ攲慣㈱散挵㤳〵昱换慣㜷㤵扣ち㌷㕣摤摥㠲㕦戲㈵ㄲ㍡ぢ㠳㘲〹昵づ愴㘱㠲挱㍣慡戰て戰ㄲ〶愱㍥㠱㤲㕦〸㝣ㅦ㕦敡㔳㜴昹ㄱㄶ㡢昳㥥愲㜶扦㘵慡捦㌰㠴㙦㥢㍡捥挸㥦愳挵㜷愳收愳㌳て摡戶㡦捥㉦㌹〲㍦㥡昷愸㤹愳㔳㝤〵㡤挱㠱愶挱㤱㠰㡦敥㐸挷㝦搸ㅤ㍡搱㈱㥦づ㕦挳㠱扢㍤摥ㄹ扤㔶攸㐴㘵慣㠵㑥〷㠳㐰攷㍦㝤㔹㝣㜴㙥挳㉣㕤㤹攵ㄷ㌸〴改晣つ㍡愱㔳换㉤㕡攸挵〲ㅦ㌶㡡㝢㑥㤸敢挶㈰㠴㥤挱摣㜶搰戶捤㕣ㄶ㠶〹㜳㍤㈴㠸摢㔱㉣㔹戰㌰户㍤㝣昴づ㜴㘴㌹㠳挵㘱㐷㍡昴愴〳㉢ㅣ㠴戹㕥攸㐵㌳挷晢㜸㉣捣昵挶㈰㌰挷戲〷㤳挵挷㕣ㅦ㘶㈹㘰ㄶ㤶㈸〴㤹㘳㕤㐲ㅢ捣戱㙡㐱㤸敢换㈰㉣㕦挸㘰慥ㅦ戴㙤㌳挷㌲〷扣㜰㘷ㄶ㠳愰㈱㍦慣㜵㌰㔳㠶捥ㅣ㜳扢挰㐷昷愷㈳敢㈰㉣づ〳攸戰㉢ㅤ㔸ㅡ㈱捣敤㠶㕥㌴㜳扣㉦挹挲摣㈰っ〲㜳㝤㝣㔹㝣捣敤捥㉣㠳㤹㠵戵つ㐱收㔸搰搰〶㜳㉣㜷㄰收㠶㌲〸敢ㅥ㌲㤸ㅢづ㙤摢捣戱㍥〲㉦㉣㤸㌲〸ㅡ昲挳㈲〹ぢ㌱㈳攱愳㐷搱㤱〵ㄴㄶ㠷搱㜴ㄸ㐳〷搶㔴〸㜳㘳搱㙢㠵㌹晢搹㍡ㅥ㠳挰ㅣぢ㉤㑣ㄶㅦ㜳㝢㌰换㥥捣挲愲㠸㈰㜳ㄳ愱ㄳ收攲ㄳ攰搲晥㌷扦㘲㡣ㄳ㍡昷㘲攴㐹攸㘵搰㌹ㄱ摡戶改㘴戵〵㕥㈸挵㘰㄰㐳㈷㑢㉥っづ攸捣㠱㌸〹㍥扡㠴㡥㉣挷戰㌸㤴搲㘱㌲ㅤ㔸愱㈱㜴㑥㐱㉦㥡㑥摥㑣㘶㌹㄰愷㘱㄰攸㘴搹㠶挹攲愳㜳㍡戳散挳㉣㉣戱〸搲挹扡㡡㌶づ㐴㔶㕤〸㜳㌳ㄹ㠴攵ㄷㄹ捣捤㠶戶㙤收㔸愶㠱ㄷ敥㑥㘳㄰㌴攴㠷戵ㅡ㘶捡搰ㄹ收昶㠵㡦摥㡦㡥慣攳戰㌸捣愵挳㍣㍡戰戴㐳㤸㥢㡦㕥㌴㜳扣㌹捥挲摣㐲っ〲㜳㐹㕦ㄶㅦ㜳晢㌳换〱捣挲摡㡣㈰㜳㉣挸㜰て挴〳攱搲晥〳㤱㌵ㅣ㐲攷㐱㡣捣㘲㡥っ㍡ㄷ㐱摢㌶㥤㉣晡挰ぢ㌷挶㌱〸ㅡ昲挳捡てぢ㕢㠷挲㐷㤷搱㤱㔵㈱ㄶ㠷挳攸㤰愴〳ぢ㐵㠴捥挵攸㐵搳挹㍢〰㉤㜴㔶㘰㄰攸㘴昵㠸挹攲愳㌳挵㉣㤵捣戲〶づ㐱㍡㡦㠷慥㡤〳㤱挵ㅦ挲摣ㄲ〶㘱ㄵ㐸〶㜳㑢愱㙤㥢㌹㔶㡢攰㠵摢敦ㄸ挴㌰挷㤲ㄱ㌳㘵攸捣㠱㔸つㅦ㕤㐳㐷㤶㤳㔸ㅣ㙡改㔰㐷〷㔶㤸〸㜳换搱㡢㘶㡥㜷㌴㕡㤸慢挷㈰㌰挷戲ㄳ㤳挵挷㕣㥡㔹昸㈴〱挵ㄲ㤱㈰㜳慣ぢ㘹㠳㌹㔶㡤〸㜳㉢ㄸ㠴攵㈳ㄹ捣㌵㐱摢㌶㜳㉣㌳挱ぢㄷㄵㄸ〴つ昹㘱慤㠹㤹㌲㜴㠶戹㈳攱愳㡦愲㈳敢㔰㉣づ㐷搳攱ㄸ㍡㕣〱〷㘱敥㔸昴愲㤹攳ㅤ㥡ㄶ收搶㘰㄰㤸㘳扤㡡挹攲㘳敥㌸㘶㌹㥥㔹㔸㕢ㄲ㘴㡥〵㈵㉥㜳㕣㝢㤰㙤㌸愴㙦㤹㐱戱摣㐴㤸㕢换㈰慣㍢挹㘰敥㐴㘸摢㘶㡥昵㈹㜸攱㔶㐲〶㐱㐳㝥㔸愴㘲愶捣摣摥㜷晦摦挱㐷㥦㑣㐷ㄶ戰㔸ㅣ㑥愱挳愹㜴㘰㑤㡢㌰㜷ㅡ㝡慤㌰㠷晢愱㉣捣㥤㠱㐱㘰㡥㠵㉥㈶㡢㡦戹㌳㤹攵㉣㘶㘱㔱㑡㤰㌹㔶愲戴挱ㅣ敢㔴㠴戹㜳ㄸ㠴〵㉢ㄹ捣㥤〷㙤摢捣戱戰〵㉦摣戰挸㈰㘸挸て慢㕢捣㤴愱㌳捣晤ㅥ㍥晡〲㍡戲昲挵攲㜰㈱ㅤ㉥愲〳㡢㘱㠴戹㡢搱㙢㠵㌹摣㕢㘸㘱敥㔲っ〲㜳慣㤰㌱㔹㝣捣㕤挶㉣㤷㌳ぢ慢㔹㠲捣戱㠴愵㡤戳㤵〵㉥挲摣㤵っ挲㑡㤷っ收慥㠶戶㙤收㔸ㄱ㠳ㄷ㙥㡢㘴㄰㌴攴攷㕤㐸㌳㘵攸っ㜳㝦㠰㡦扥㠶㡥敦搹ㅤ慥愵挳㜵㜴㜸ㅦづ挲摣ㅦ搱㡢㘶㡥㜷〴㕢㤸扢〱㠳挰ㅣ㑢㙢捣㌴㝣捣摤挸㉣㌷㌱ぢ换㘰㠲捣戱昶愵つ收㔸ㄹ㈳捣摤挲㈰㉣㤱挹㘰敥㌶㘸摢㘶㡥愵㌴㜸攱收㑢〶㐱㐳㝥㔸㑦㘳愶っ㥤㘱敥㑦昰搱㜷搰㤱戵㌶ㄶ㠷つ㜴搸㐸〷㤶摦〸㜳㜷愲搷ち㜳昶㑦㠸扢㌱〸捣戱㈶挷㘴昱㌱㜷て戳摣换㉣㌹㜸㈷ぢ㌲挷愲ㄹ㤷㌹㝥㔵㤱㙤㌸愴晦㝤㡥㈵㌵挲摣晤っ挲摡㥡っ收ㅥ㠴戶㙤收㔸㠳㠳昹攱ㄶ㑦〶㐱㐳㝥㔸㠸㘳愶捣摣摥晢摣㥦攱愳ㅦ愶㈳㡢㜴㉣づ㡦搰攱㔱㍡戰㙥㐷㤸㝢っ扤㐸收攴㡥㙤换㌱昷〴〶㠱㌹ㄶ昳㤸㉣㥤㕢愶昱ㄷ㘶㜹㤲㔹㔸㜸ㄳ㘴㡥搵㌶㉥㜳晣㙢㐳戶㈰㜳慣挵ㄱ收㥥㘶㄰ㄶ攵㘴㌰昷っ戴㙤㌳挷攲ㅤ㘱敥㔹〶㐱ㅥ昹㈹㠴搶㑣㤹戹㍤收㥥㠳㡦㝥㥥㡥慣敥戱㌸扣㐰㠷ㄷ改挰㠲ㅦ㘱敥㈵昴㈲㤹㤳㍢搰㉤捣扤㠲㐱㘰㡥㔵㐰㈶㡢敦㤸㝢㤵㔹㕥㘳ㄶ㔶散〴㤹㘳㤹㡥换㕣攴㘷㉢㡢㜸㠴戹㌷ㄸ㠴搵㍣ㄹ捣扤〵㙤摢捣㡤挶㌰㘱敥慦っ㘲㤸㘳改㡦㤹戲㡦戹户攱愳摦愱攳㔸扢挳摦攸昰㉥ㅤ㔸㈹㈴捣扤㠷㕥㌴㜳扣愳摥挲摣〷ㄸ〴收㔸㍥㘴愶攱㘳敥㐳㘶昹㠸㔹㔸敡ㄳ㘴㡥昵㍤㙤ㅣ㜳慣晥ㄱ收㍥㘱㄰㤶〱㘵㌰昷㈹戴㙤㌳挷㜲㈱㘱敥㌳〶㌱捣戱㘶挸㑣搹挷摣攷昰搱㕦搰㤱昵㐴ㄶ㠷㉦改昰ㄵㅤ㔸㘲㈴捣晤〳扤㘸收昸㠴〰ぢ㜳摦㘰㄰㤸㘳摤㤱挹攲㘳敥㕢㘶昹㡥㔹㔸㈳ㄴ㘴㡥㠵㐱㙤ㅣ㜳㉣ㅢㄲ收扥㘷㤰挳搰换㘰敥㐷㘸摢㘶㡥㜵㐶挲摣㑦っ㘲㤸㘳戱㤱㤹戲㡦戹㝦挱㐷晦㥢㡥ㄵ㜶㠷㥦改戰㤹づ㈹㌸〸㜳扦愰ㄷ捤ㅣ㥦㜸㘰㘱敥㌷っ〲㜳㉣㔸㌲搳昰㌱户㠵㔹㘲戸〸愲㔸㕣ㄴ㘴㡥ㄵ㐵㉥㜳戹㡣挲㙤㌸㝥晣㥦㄰慣㌷ㄲ收戰㑥ㅥ㔳㉢搰换㘰づ㌷㈸户㠳戹㈶っㄳ收㜲ㄹ〴ㄹ攴㠷㔵㑡㘶捡㑣敤扤捦挵攱愳㍢搰㤱ㄵ㑣ㄶ㠷㍣㍡昰㌱㘹㡡㐵㑤挲㕣〲扤㘸收昸〴〷ぢ㜳㥤㌰〸捣戱搲挹㘴昱㌱㤷捦㉣㥤㤹㠵㔵㐹㐱收㔸㡡攴㌲ㄷ昹搹捡㐲㈵㘱捥㘱㄰㔶㉣㘵㌰搷ㄵ摡戶㡦㌹㔶㌶〹㜳摢㌲㠸㘱㡥攵㑤㘶捡㍥收扡挱㐷㜷愷㈳㑢㥦㉣づ摢搱愱〷ㅤ㔸つ㈵捣㙤㡦㕥㈴㜳昲㐴ちぢ㜳㍢㘲㄰㤸㘳㠹㤴挹攲㘳慥㈷戳昴㘲ㄶ㤶㌳〵㤹扢ㄲ㍡㤷戹挸捦搶慢攰㈲捣昵㘶㄰㤶㍡㘵㌰㔷〰㙤摢捣戱㈴㑡㤸㉢㘴㄰挳摣㌵搰㥡㈹晢㤸敢ぢㅦ扤㌳ㅤ㔹㌳㘵㜱攸㐷㠷㈲㍡戰㡣㑡㤸摢〵扤㐸收攴〹ㅢㄶ收〶㘰㄰㤸㘳㙤㤵挹攲㘳㙥㔷㘶搹㡤㔹㔸〷ㄵ㘴敥㑥攸摡㌸㕢㔹ㅡ㈵捣つ㘲㤰扢搱换㘰㙥㌰戴㙤㌳挷㕡㉡㘱㙥〸㠳ㄸ收㔸㔰㘵愶散㘳㙥㈸㝣昴㌰㍡戲搸捡攲㌰㥣づ㈳攸挰晡㉢㘱㙥㈴㝡搱捣昱㠹㈱ㄶ收㐶㘳㄰㤸㝢搸㤷挵挷摣ㄸ㘶ㄹ换㉣㉣愰ち㌲挷慡愹㌶㤸㘳㑤㤵㌰㌷㥥㐱㔸㕣㤵挱摣㥥搰戶捤ㅣ㡢戰㠴戹〹っ㘲㤸㘳㈵㤶㠵㤸扤攰愳昷愶㈳慢戴㉣づㄳ改㔰㑣〷ㄶ㙥〹㜳㤳搰㡢㘶㡥㑦㐰戱㌰㔷㡡㐱㘰㡥搵㕣㈶㡢㡦戹挹捣㌲㠵㔹摥㠳㐳㤰㌹㤶㕢戵昱㍥挷㘲㉣㘱㙥ㅡ㠳戰㉡㉢㠳戹㝤愰㙤㥢㌹㔶㙦〹㜳㌳ㄸ挴㌰挷ㄲ㉥㌳㘵攸捣㈷挴㑣昸攸㔹㜴㘴㜹㤷挵㘱㌶ㅤ收搰㠱ㄵ㕦挲摣扥攸㐵㌲㈷㑦㜴戱㌰㌷ㄷ㠳挰ㅣ换挰㑣ㄶㅦ㜳昳㤸㘵㍥戳戰㘶㐴㘶扦㠰㍤㙦昶戹扣敥ㅦ扣㥣ㅤ㉡㌵㤰っ㤵㉣㍡㤸搷戰慡ㅡ㠵ㅥ㙣昲昲戶摢攲㠵晡㠴攸㜰搱扤慥ㅥ㔷〵㜳㠲て愷㘸ㅥ晢㍣ㄲ㜷散ㄶ㜸昰㠷っ愳㠵㌵つ戹㌷㙣づ㍦摣愲㜹㍣㈷摥昲ㄴ〰㡥攱ㄶ摦ㅦ㔳散㌶慢慡扣扥㉥㕤㔷搹㔰㌰て㔵㑣〵㝣㤰㑡㘵㉣㌶戴㌸昷㡦㠸㘸捤㐹㘰㌹戵㝣攰攴ち㍥㔸㈰戱慣戶㙥㘵慤捣㈶㌷捤攷挹〸㕦ㅤ㍡㌰㑤㠲㜹戸敤っ昲ㅣ搶㍦㜰戰㍥㄰㌲㍦摢㘱〱〱㌷㠷㐵〴搲㘰挵㠰㌴㔸㌵挰㉤㌷ぢ㕦㕦摡㝢〹㥦戱搵㘲㔵慥㉡㔴㉡愷㐳〷㔵ㄴ㜸㙡㐹攸搲㍦ぢ㜰攴戱て昱㌸昷㝥敥戵㠰摣扥㐱㤹㡣㜲戰愰㍥ㄸ㔳搰㡢㈰ㄲ㑥㌶㈶捥慦㕥昱㐳搰敤㕣㌲愹捣㔷挱ㄴ㍦ㄴ扡㙤愰换㝣㥣㘷扣っ敡㑥㔰㑢挵〳㥥ㄳ㥡㜶㜲扣㈸扡㄰愱㜴ㄲ㜶摤㤷挹攲搰㑢挶㜲愸搸㤰㥦㍣㘸㜹㙣慡㑢〱㠴㐷〴っ戱㜸ち㉥㤱扢㔹㕤っ㌷敥敡捣㕤愵ㄱ〹挳㘲晡㜰㐸散慡〴晡摣㥣㡥愶搱挹㌴昲扤㠶㜲搰攰敥㔲ㄷ㈲ㅣ愹㤴〹㔶㈱㠰㕥ち㤱㜰戶㠱㤱捥昱㘵攸〶㈹愹㠶捥㐲㐹つ搴㤹㤴㜴昵愲攸〱〸愵敢㘰㤷攷㙡慡㙥㑣㑤搵ㄱ㔰㌵㔳戲ㅤ戴㐲挹ㄹ㤸㤰愱㐴㤳ㄲㅥ攴敡㌴㘸挳攸㝢㘰㄰㍤㜴㈳㈴搰㙦㡦㍥㌷㘷〷搳搸搱㌴㝡㝡つ搵ㅢつ㐱㝦㡡ㅦ晤㑡〴搰㑤㄰〹愷てㅣ攸慣㠹㕥ㄳ慥㈶㌸愷挰攸㠷搰㜸っ昵㐳搱㔲㝤愱ㄷ㍣慢愱㙡挶搳て㕡挱戳挶㡡攷㔸㉢㥥㈲っ㐲㄰摣㙥ぢ〹㍣扢愰捦捤攱㘵㜵㘹っ㌰㡤㕤扤㠶ㅡ㠴㠶攰㌹摡㡦㘷ㅤ愷㜷㈲㐴挲搹ㅤづ㜴づ攲ㄹ㙣昴愳㘹㍣㤵〳挶愰愵㠶㐲㉦㜸㑥㠷慡ㄹ捦㜰㘸〵㑦扤ㄵ捦㜲㉢ㅥ㕥晣㐶㤰㤸㍥ㅢㄲ㜸㐶愲捦捤攱挵㙥㘹㡣㌶㡤㌱㕥㐳㡤㐷㐳昰搴晡昱㥣换改㥤〷㤱㜰昶㠰〳㥤㠳㜸昶㌴晡〹㌴㕥挴〱㝢愱愵昶㠲㕥昰㕣〲㔵㌳㥥㠹搰ち㥥ちㅦ㥥昸㘵㜰㠹㍥〵ㄷ㕢㐱ㄶ㈳ㄲ㠶挵昴ㄵ㤰〰㌹〹㝤㙥㑥㠹㘹㤴㥡挶㘴慦愱愶愱㈱㈰て昳㠳扣ち〱昴搵㄰〹㘷㍡ㅣ攸ㅣ㕦㡦㙥昰ㄴ晣〳㜴㤶㔳昰ㅡ愸㌳㑦挱㝤扣㈸扡ㄴ愱昴㜵戰换㈳㔳搵㑣攸㠵㤲敢愱㙡愶㘴㌶戴㐲挹㐲ㅦ㈵㉤愷攰㝣㉢㝡㕥㔶㐶㤰㤸扥ㄹㄲ攸昷㐵㥦㥢戳㥦㘹捣㌵つ㕥㌷收愶ㄶ愲㈱攸攷晡搱摦捡改摤〶㤱㜰昶㠷〳㥤㠳扢昸〰愳㥦㐱攳㐶づ㤸挹㠰〷㐱㉦㜸敥㠲慡ㄹ捦㈲㘸〵捦㌴ㅦ㥥昸㍤㜰㠹摥挵㔳慣㈰て㐱㈴っ挳㍤つ㤰〰㜹㈸晡摣㥣㌲搳㌸捣㌴㤲㕥㐳㔵愰㈱㈰㑢晤㈰ㅦ㐰〰晤㈰㐴挲㐹挱㠱捥昱㠷搰つ敥攲㍦㐳㘷搹挵て㐳㥤戹㡢㉢扤㈸㝡㉥㐲改㐷㘱㤷㈷挸慡㈵搰ぢ㈵㡦㐳搵㑣挹㔲㘸㠵㤲昱㍥㑡㕡㜶昱㔸㉢晡㘵ㄸ㠴㈰㌱晤ㄴ㈴搰㔷愳捦捤愹㌱㡤㕡搳攰ㄵ㔹㙥慡ㅥつ㐱㍦摡㡦㝥ㄳ愷昷っ㐴挲攱愵㔵㍡〷㜷㜱㠳搱ㅦ㐸攳㡢ㅣ挰攷ぢ愸ㄵ搰ぢ㥥㤷愱㙡挶搳〴慤攰ㄹ㘴挵戳㥢ㄵ捦㉡っ㐲㄰㍣㙢ぢㄲ㜸㡥㐴㥦㥢㜳㤴㘹ㅣ㙤ㅡ挷㜸つ戵〶つ挱㌳挰㡦攷㑤㑥敦㉤㠸㠴㜳ㅣㅣ攸ㅣ挴㜳扣搱ㅦ㐶攳扢ㅣ㤰㐴㑢慤㠵㕥昰扣て㔵㌳㥥ㄳ愱ㄵ㍣扤晤㜸昸晤㑦㍥〵㝢㔹昱昰攲㈶㍤昴挷㤰挰昳㍢昴戹㌹㈷㥢挶㈹愶㜱慡搷㔰㘷愰㈱㜸㜶昴攳昹㍢〲攸㑦㈱ㄲづ㉦㐳搲㔹昳㙢㤱收昷㈰㕤〶攱㥣㘵昴㝣㜸㠰晥㡡晡㈵㘸愹㜳愰ㄷ㍣㕦㐳搵㡣攷㍣㘸〵㡦㘳挵搳搹㡡㠷㤷ㅣㄱ㈴愶晦〹〹㍣扦㐷㥦㥢㜳㠱㘹㕣㘸ㅡㄷ㜹つ㜵㈹ㅡ㠲愷㤳ㅦ捦て㥣摥㡦㄰〹攷㌲㌸搰㌹㠸攷㜲愳㘷戵扢摥捣〱㜵㘸愹㉢愱ㄷ㍣扦㐲搵㡣攷㙡㘸〵㑦㤶ㅦ㑦ち㉥戲㝦㘲㔶㍣敢㌱㠸ㅥ㕡攵ち㥥㍦愰捦捤戹挶㌴慥㌵つ㕥改攳愶㙥㐰㐳昰晣昶戳敦㍢㕡㌶〲攸ㅣ㠸㠴㜳㈳ㅣ攸ㅣ㍣摥㙥㌲晡㐶ㅡ昹扦ㄸ挸昳㠳搵㉤搰ぢ㥥㡥㔰㌵攳戹つ㕡挱昳㍤搲㠴扦㜵㝤〷㙤昸㕢搷敤ㄸ㈴㜸扡㈰ㄴ昶捦㥦搰攷收昰㜲㥣㌴㌶㤸〶慦扦㜱㔳㜷愳㈱㜸扥昱攳搹㠶搳敢ち㤱㜰敥㠱〳㥤㠳㜸敥㌵㝡摥愹慦㝢㜰挰㌱っ㜸㍦昴㠲㘷〷愸㥡昱㍣〸慤攰昹挴㡦㠷㙦昹戲㝦㍥戲攲㜹〸㠳〴捦㑥〸〵㍣㝦㐶㥦㥢昳戰㘹㍣㘲ㅡ㡦㝡つ昵〴ㅡ㠲攷〳㍦㥥㍥㥣㕥〱㐴挲攱攵㉤㍡㙢扥扢敢㍦㔳昰捤摢㜹搲攸㑦愰戱㠸〳搶愲愵㥥㠶㕥昰昴㠷慡ㄹ捦㌳搰ち㥥㌷晣㜸昸㉤㐵昰扣㘶挵昳㉣〶搱㐳て㐴㈸攰㜹づ㝤㙥づ㉦㕤㐹攳〵搳㜸搱㙢愸㔷搰㄰㍣慦昸昱散捥改つ㠶㐸㌸扣攸㐴㘷捤㉦㈴㥡摦㐰㌴扦㙦㌸慦ㄹ晤㈹㌴㡥攰㠰㔳搱㔲㙦㐰㉦㜸㐶㐱搵㡣攷㉤㘸〵捦搳㝥㍣捤敦㙦㑦㕡昱晣ㄵ㠳〴捦㌸㠴〲㥥户搱攷收扣㘳ㅡ㝦㌳㡤㜷扤㠶晡〰つ挱昳㠴ㅦ捦ㅥ㥣摥㥥㄰〹攷㐳㌸搰㌹昸㝥昰㤱搱昳戶㜸㕤捣〱攷愰愵㍥㠱㕥昰㤴㐰搵㡣攷㔳㘸〵捦晤㝥㍣捤晢攷㕥㉢㥥捦㌰㐸昰㑣㐵㈸攰昹ㅣ㝤㙥捥ㄷ愶昱愵㘹㝣攵㌵搴㌷㘸〸㥥扢晤㜸愶㜳㝡晢㐰㈴㥣㙦攱㐰攷攰晥昹捥攸㜹㤷扢㥥挳〱ㄷ愱愵扥㠷㕥昰散〷㔵㌳㥥ㅦ愱ㄵ㍣户昸昱㌴敦㥦㥢慣㜸㝥挲㈰挱戳〰愱㠰攷㕦攸㜳㜳晥㙤ㅡ㍦㥢挶㘶慦愱㝥㐳㐳昰摣攰挷戳㍦愷㜷〰㐴挲搹〲〷㍡〷昷て㌳㠹晥ち㌱㜲挰㤵㘸㈹戹㌸㐲㔵ㄹ㔴捤㜸㜲攰㉤㜸慥昴攳㘹㝥扦扥摣㡡㈷ㄷ㠳〴㑦㌹㐲〱て㉦㠷㜰㜳㜸㐹㐴ㅡ扣晥㈱つ敤㌵㔴㈷㌴〴捦愵㝥㍣㈹㑥慦ㄲ㈲攱攴挳㐱收ㅤ昸慢㤲搷㌷㐴捦㝢搰昵㌲づ攰㑤攴㑡㉥㔹㔰㔵〳㔵㌳ㅥ㕥戲㄰㍣攷昸昱㌴扦扦㥤㘵挵戳㉤〶攱㠵㍦戸ㄱち㜸㜸㤱㠲㥢搳摤㌴㜸㔵㐲㌴㍤扣㠶攲昵〵挱㜳㠶ㅦ㑦㥡搳㙢㠰㐸㌸㍤攱㈰昳づ扣扦昱慡㠳攸㜹㑢戹㕥挵〱户愰愵㝡㐳㉦挷摢㔱㔰㌵攳㈹㠰㔶昰慣昵攳㘹㍥㝦㡥户攲㈹挴㈰扣㘲㝡㌵㐲〱て㉦ㅤ㜰㜳㜶㌶㡤㝥愶㔱攴㌵ㄴ㔷晤〵捦ㅡ㍦㥥攳㌸扤攳㈱ㄲ捥慥㜰㤰㜹〷摥摦㜸㉤㐰昴ㅢ㤰㐱㥦挴〱ㅢ搱㔲㠳愰ㄷ㍣㈷㐳搵㡣㠷换晢㠲㘷㠵ㅦ㑦昳昱搶㘰挵㌳〴㠳昰㡡改搳ㄱち㜸戸愰捦捤攱愲扥㌴戸㠲㉦㡤ㄱ㕥㐳㜱㉤㕥昰搴晢昱㥣挹改㥤〵㤱㜰挶挰㐱收ㅤ㌸摥戸㐲㉦㝡摥昰慤捦攷〰摥戱慤㘴搱㥤慡ぢ愰㙡挶挳㐵㜷挱戳挴㡡愷搲㡡㘷〲〶攱ㄵ搳㤷㈰ㄴ昰散挵づ㌶㘷㙦搳㤸㘸ㅡ挵㕥㐳㤵愲㈱㜸㉡晣㜸㉥攳昴㉥㠷㐸㌸㤳攱㘰挳挳㜵㜳搱㍦㠲っ㝡㍤〷㍣㡡㤶㤲愵㜰慡慥㠱慡ㄹて㤷挲〵捦㐱㝥㍣捤攷捦〱㔶㍣㌳㌰〸慦㤸扥ㅥ愱㠰㘷㈶㍢搸㥣㔹愶挱搵㙥搱捣昱ㅡ㡡敢搶㠲㘷愱ㅦ捦㡤㥣摥㑤㄰〹㘷ㅥㅣ㘴摥㠱昳㠷慢搹愲攷敤搸晡㜶づ㜸ㅡ㉤㘷〱昴㜸愱收㐹㈶㤱㝢㈰㍡㝢〴搶㑤敤户㘱づっ㍥㈸㝢㌲ㅥ㝣捤㉢扦戱㙣摣㝦收摥戵㤵㤳㌵晥㍦㡢挵㤵㔹摥戴挹㥦摣㤹挰晡㝦㠸挳扤搴戲晡捤㠸㝤昰愳㌷〲㜰㤷㠳〱ㄷ扦㜱搳㔷挶昶捤摥㕥㜷愲晢㍢捦晢敤㑣散挲搵㕤ㄹ㜱㠸㉡㍣愷㌸昷扤搵㔷㝣㝢挳ㅥ㐵㤷摤扡挵晢扤摡ㅢ改晤晡㘶㙦㤵挴㠸㈲㜴昵晢ㄴㅦ㔰㝣〸愱愶〲搶㕢戸㡢㉣昴㠴搹㈹㥥㈱昸㠴㔹愷ㅣ㤱昰挲㝡〱㘶㤰㥦慤戸㌸换ㅤ愶㑡㌱㠲㉣〹戰〷㘰散㔲〵戵㑣ㄳ敥扥慤ㄵ㘰㕣愳㤵ㄱ敤〶㔶㠷ㄱ㐵〸ㅥ〴戶户㌷晦㄰戰扤㍣㐳昰挹戱づ㤷㙣昱挲㌹㠶ㄹ〰㔸㈳㍡〲㙣㑦㍦戰挷㘱散戲ㄲ㈶㤹愶てㄵ㥡慤〰攳昲慢㡣㘸㌷戰㘳㌰愲挸〲㙣㑣ㄴ戰搱㥥㈱昸㐴㔸㘷㌵㈲攱ㄵ搳㥢㌰〳〰㍢〱ㅤ〱㌶搲て散㔹ㄸ扢慣㠳㐹愶搹㙥㘰㕣㠷㤵ㄱ敤〶㜶㉡㐶ㄴ㔹㠰つ㠹〲㌶搸㌳〴㥦昴敡㥣㡥㐸㜸攱〱攸㤸〱㠰㜱㈵㔶㠰つ昲〳㝢ㄵ挶㉥攷挲㈴搳㙣㌷㌰㉥挸捡㠸㜶〳扢〸㈳㡡㉣挰晡㐷〱摢挵㌳〴㥦攰敡㕣㠲㐸㜸攱戱㜴㤸〱㠰㕤㠱㡥〰敢攷〷昶づ㡣㕤慥㠲㐹愶搹㙥㘰㕣㠴㤵ㄱ敤〶挶挵搵㈲ぢ戰㍥㔱挰㝡㝢㠶攰㤳㔹㥤敢ㄱ〹㉦扣昹㘰〶〰㜶㌳㍡〲慣㤷ㅦ搸挷㌰㜶戹ㄵ㈶㤹㘶扢㠱㜱㝤㔵㐶戴ㅢ搸㐶㡣㈸戲〰敢ㄱ〵㙣㍢捦㄰㝣攲慡㜳ㄷ㈲攱㠵㜲㌶捣〰挰敥㐳㐷㠰㜵昳〳晢ち挶㉥て挰㈴搳㙣㌷㌰慥愹捡㠸㜶〳㝢ㄴ㈳㡡㉣挰扡㐴〱敢散ㄹ㠲㑦㔲㜵ㅥ㐷㈴扣戰㘰㠵ㄹ〰搸㔳攸〸戰㑥㝥㘰㍦挰搸㘵ㄳ㑣㌲捤㜶〳攳㜲愹㡣㘸㌷㌰㉥㥡ㄶ㔹㠰㜵㠸〲ㄶ昷っ挱㈷愴㍡㉦㈳ㄲ㕥㔸ㄷ挳っ〰散㜵㜴〴㔸㡥ㅦ搸慦㌰㜶㜹ㄳ㈶㤹㘶扢㠱㜱摤㔴㐶戴ㅢ搸扢ㄸ㔱㘴〱戶攵摦ㄱㅦ搰扦㜹㠶攰㤳㑦㥤昷ㄱ〹慦㤸捥挶ㄷち〰晢ㄸㅤ〱昶ぢ㐶㌴㝦㐰攷挲搸㠵㙢愲㕢〷㡣ぢ愸㕢〷散㉢㡣戰〱晢㈹ち搸㡦㥥㈱昸㐴㔳攷㙢㐴挲ぢ㌷㝦扢挰晥㠹㡥〰晢摥て㉣㥦挰㝥㠰㘹敢㠰㜱㈵㜵敢㠰㙤挶〸ㅢ戰慦愳㠰晤挳㌳〴㥦㔴敡晣㡡㐸㜸攱㝦㔴㜵㠱㈹㑣㐴㠰㝤改〷搶㥤挰戲㘱㤲㘹挲摤户戵昲捤㠳㑢慡㌲愲摤㠷㈲ㄷ㔶㡢㄰㍣昸㤵敡敦㔱挰㍥昱っ挱㈷㤰㍡ㅤㄱ㐹㠰昵㜴㠱㜱㔱㔵㠰㝤攴〷戶ㄳ㠱㜱戹ㄴ慦慤昸ㄲ捣戵㔵ㄹ搱㙥㘰㕣㘱㉤戲〰㝢㌷ち搸摦㍣㐳昰挹愲づㄷ㘶〵搸捥㉥戰㥤搰ㄷ㘰㙦晢㠱ㄵㄱㄸ搷㑤昱摡ち㘰〵㘶㐴扢㠱ㄵ㘱㐴㤱〵搸敢㔱挰㕥昳っ挱㈷㠶㍡㕣愱ㄵ㘰〳㕤㘰〳搱ㄷ㘰慦昸㠱敤㑥㘰扢挳㠴搷㔶〰攳㙡慢㡣㘸㌷戰ㄱ㜰㉦戲〰㝢㍥ち搸㜳㥥㈱昸㈴㔰㘷ㄴ㈲〹戰ㄱ㉥㌰慥户ち戰㘷晣挰㐶ㄱ搸ㅥ㌰攱戵ㄵ挰戸散㉡㈳摡つ慣ㄸ敥㐵ㄶ㘰㝦㠹〲昶㠴㘷〸㍥攱搳㈹㐱㈴〱戶㠷ぢ㡣ぢ慦〲散㌱㍦戰〹〴挶㈵㔵扣戶〲ㄸ搷㕦㘵㐴扢㠱㜱ㄵ戶挸〲散愱㈸㘰て㝡㠶攰㤳㍢ㅤ㉥摥ち戰ㄲㄷ搸〲昴〵搸晤㝥㘰㤳〹㡣㙢慢㜸㙤〵㌰㉥挴捡㠸㜶〳㍢〴敥㐵ㄶ㘰㜷㐵〱扢搳㌳〴㥦挸改㜰ㄵ㔷㠰捤㜰㠱㤵愳㉦挰㌶昸㠱捤㈲戰ㄴ㑣㜸㙤〵㌰慥挸捡㠸㜶〳㕢〶昷㈲ぢ戰㕢愳㠰摤攲ㄹ㠲㑦摡㜴㙡㄰㐹㠰捤㜳㠱㜱㑤㔶㠰摤攴〷戶㠰挰搲㌰攱戵ㄵ挰戸㌴㉢㈳摡つ㡣ぢ戴㐵ㄶ㘰搷㐵〱扢搶㌳〴㥦愰改ㅣ㠵㐸〲散㘰ㄷㄸㄷ㘷〵搸ㅦ晣挰づ㈱戰攳㘰挲㙢㉢㠰㜱㡤㔶㐶戴ㅢㄸ㔷㙡㡢㉣挰慥㠸〲㜶戹㘷〸㍥ㄹ搳攱〲慦〰㉢㜷㠱㥤㡥扥〰扢搴て㉣㐵㘰㕣㝦挵㙢㉢㠰㜱戱㔶㐶戴ㅢ搸昹㜰㉦戲〰扢㈰ち搸敦㍤㐳昰㠹㤷づ㔷㝡〵搸㌲ㄷ搸㈵攸ぢ戰昳晣挰㙡〸散㌲㤸昰摡ち㘰㕣戵㤵ㄱ敤〶戶ㅥ敥㐵ㄶ㘰㘷㐶〱㍢挳㌳〴㥦㘴改㕣㠳㐸〲㉣敤〲攳扡慤〰㍢捤て慣㤱挰㙥㠴〹慦慤〰挶攵㕢ㄹ搱㙥㘰㕣挴㉤戲〰㍢㈹ち搸㠹㥥㈱昴㠴捡㍢㄰愹慤㈷㔴晡晥攷挷㉥㐸㥡㕢挹㔲收㡥㤵慥㥡换戵㈸㘶慥慡慥㤶㍡攰㑥㜸㥥㕣㍤晥敦挵㤹㜸㙥㈲㥥㈲㠷晦ㄴ摥㉢㜴挵昳ㄴ昹㜸㉥昳挴㌲㉤㍤づ㡥㔷捥愹挷㈳捣㍡㔴㑥㑦攳㜹㤷ㄵ㜹昸扦攳ㅡㅡ昰ㅦ挹晦㉦㍣㙣づ㤵搹扣〹ㄷ㥢晢㤸㌹㙢㔱㌴慢㥤㕢㜹づ㘰ぢㅦ收扦㔴捣攲㘳攸晥戳㐷㕦挶㡦挲㈱搶晣㠰㤲ち摦㤳ㄵ㜳搴㕡散㘳户戴㘲㑤㙣㡢㑣㍡㤶㠵搲〶っ㠸ㅦぢ㤱㡤晦ㄴ㑤㉥㕢㐰㈴昴㙡㘸攴扥〲ㄱ戱摣㡤㌸づ㠲攸㔸愷捥扢ㅡ㘳㠱晦ㄹ戱㘳㐷㐲㌶㥢扡て㐳㜹ㄸ挵㡦㡢㥥摢戱搶戹㥤挰戹慤つ捤㙤㕤收摣搴〳〸捥昹㤹㑤㍤敡㘵搴捣㤸愳㥡慣挱㑦㘶ㄴ〶㙦〱㝤㙡㈰昰攳挱挰㥢㌲〳搷㕢〳㥦ㄹづ㝣㜶㈰昰戳挱挰㉦㘷〶慥戶〶㍥㍦ㅣ昸㠲㐰攰㔷㠳㠱晦敡〵㡥㕦〴捦㠸〳愳搲㥡敤ㄲっ㠸㕦ち㤱㜹㘰㕣ㄶ挸昸㑥㌰攳㠷㤹㔰づ戳〶扦㡡㔱㌲挹㕦ㅦ〸晣㜱㌰昰ㄷ〶捡㌵昰㡣㠰㜲㤰㌵摢㜵ㄸ㄰晦㈳㐴㈶㤴敢〳ㄹ扦ち㘶晣㘷㈶㤴昹搶攰㌷㌳㑡㈶㤴㕢〳㠱㝦〸〶摥㥣ㄹ㜸戶㌵昰ㅤ攱挰ㅢ〳㠱㝦つ〶捥㠶〳捦㌵捤昷㠱ㅣ㌵捤ㅡ昸ㅥ㐶攱㈹摦㜲攴摦㐷ㄵ㙦㠶㜱㑦㜷㤵㡢㝥挶㈹搵ㄱち㕦攰㐹搶挰て㌱㑡㘶攰㠷〳㠱昳㠳㠱户㌵㠱摤㜳㜵㑦㙢攰挷ㄹ㈵㤳攳扦〴〲㜷て〶敥㤹ㄹ㜸戴㌵昰愶㜰攰㘷〳㠱㜷ち〶摥搹〴收㜱㤸愳㠶㕡〳扦挸㈸㍣攴㕡㌸㝥㤹㉡ㅦ挷㐵攸㘷㜰㍣㄰ち攱㤸攷㙡㡥摡捤ㅡ昸㜵㐶攱㘹搹ㄲ昸㑤慡㝣㠱㜷㐷㍦㈳昰〸㈸㝣㍢慦㥦㌵昰㍢㡣㤲戹昳摥つ〴ㅥㄵっ扣㠷〹散捥戸户㌵昰㠷㡣㤲㌹攳㡦〳㠱㈷〴〳㤷㤸挰敥㜱扣扤㌵昰㘷㡣㤲㌹攳㉦〲㠱㈷〷〳捦㌰㠱摤挳慤慢㌵昰搷㡣㤲㜹戸㝤ㅢ〸㍣㉢ㄸ㜸㥥〹散ㅥㄵ㥤慣㠱㝦㘰㤴捣愳攲愷㐰攰〵挱挰〷㥢挰㉥挷㜱㙢攰捤㡣㤲挹昱慦㠱挰㠷〴〳㤷㥢挰㉥ㄵ㌱㙢㘰㠵㘷捤〶愸挸愶捡㜷戸愵㠲㠱㤷㘵〶晥昹㕦戶敦ㅤㅤ挲㠱㜵㈰㜰㑤㌰㜰摡〴㜶㌹晥摥ㅡ㌸㥦㔱㌲㌹敥ㄲ〸摣ㄸ〸㥣㝢っㄴ敤晥㡡挶愲㠱㙤昱㘵㤶晦㜹㌸ㅥ㔹㍤〹て㍥ㅥ㔸㡤㙦㕡敤㜸捥昴㌶㤸㠸攲㔷㉢挶搰㕤搹昳㑥㘴㜵〲戴㥣㠶摥㤶摡㜵挶愷㥢摦㠷㕦㔹挴愷㍢戵愷ㅡ㥦敤晣㍥晣昶㈱㍥㍤愸攵ㄷて挹戵扤摦攷㝣攳戳〳戵晣づ㈱㍥㍢晡㝤㉥㌱㍥㍤愹扤捣昸昴昲晢㕣㘵㝣㜶愲㜶扤昱改敤昷攱㘷慦捣愷て戵晣挸㤵㕣〵㝥㥦㥢㡤㑦㈱戵晣昴ㄴ㥦扥㝥㥦㍢㡣捦捥搴㙥㌴㍥晤晣㍥昷ㄸ㥦㈲㙡敦㌳㍥扢昸㝤昸ㄹ㈵昳改㑦敤挳挶㘷㠰摦攷㜱攳戳㉢戵晣愴㤱昹散收昷搹㘴㝣〶㔲晢慣昱ㄹ攴昷攱㠷㠰攴摡㥤摡㤷㡤捦㘰扦て摦捦挵㘷〸戵㝣㉢㤷㕣㐳晤㍥敦ㄸ㥦㘱搴昲㕤㔹㝣㠶晢㝤㍥㌴㍥㈳愸晤搸昸㡣昴晢昰つ㔳㜲㡤愲昶ぢ攳㌳摡敦挳昷㍥昱ㄹ㐳㉤摦昶㈴搷㔸扦捦て挶㘷ㅣ戵㝣〷ㄳ㥦昱㝥ㅦ扥㈳㐹㥣㍤愸晤搵昸散改昷攱㥢㡢昸㑣愰㤶敦㉢ㄲ㘷㉦扦て摦㈷挴㘷㙦㙡昹ㄶ㈱㍥ㄳ晤㍥㍣攵挵愷㤸㕡㥥敤攲㌳挹敦㈳愷ㅥ捦扡ㄲ㘸捤收昰ㄴ㤴扦摢㑢搱挰㔵㌹㌹昹攸㌵搹敦挵㤳㔰扣愶戸㕥㜲晡㠵扣㜸ㅡ㡡搷㌴搷㑢㑥挰㤰ㄷ㑦㐴昱摡挷昵㤲㔳㌰攴挵㔳㔱扣㘶扡㕥㜲ㄲ搲㙢ㄶ晡㘶㜳㜸㌲㡡搷㙣搷㑢㑥㐳㝡㘵捣㥥愷愳㜸敤敢㝡挹㠹㐸慦晤搰㌷㥢挳ㄳ㔲扣收扡㕥㜲㉡搲㉢㈳ㄶ㑦㐹昱㥡敦㝡挹挹ㄸ昲攲㐹㈹㕥ぢ㕤㉦㌹ㅤ改㤵挱㍤㑦㑢昱㍡挰昵㤲ㄳ㌲攴挵ㄳ㔳扣づ㜲扤攴㤴っ㘵攴愹㈹㕥㡢㕣㉦㌹㈹㐳㕥㍣㌹挵敢㔰搷㑢㑥㑢㝡㘵㌰挱搳㔳扣づ㜳扤攴挴愴㔷〶昷㍣㐱挵㙢戱敢㈵愷㈶扤㌲㌰昲ㄴㄵ慦ち搷㑢㑥捥㔰㉣㥥愴攲㔵改㝡挹改ㄹ㡡挵搳㔴扣㤶戸㕥㜲㠲搲㉢㘳て昱㐴ㄵ慦愵慥㤷㥣愲昴捡挰挸㔳㔵扣慡㕤㉦㌹㐹㐳昳攲挹㉡㕥戵慥㤷㥣愶愱㡣㍣㕤挵㙢戹敢㈵㈷㙡挸㡢㈷慣㜸搵扢㕥㜲慡㠶收挵㔳㔶扣ㅡ挴换㌱㘴㉡㥥㥦戲愰㜶㉡㍥昴㜹戹㝣ㄲ挶收攱捥㜱〳㕥昱摣ㄴ㡦㔳㌲㍤ㄴ㑦㐷㌱㥣ㅣ㌰昰っㄴ挳敦〲〶㥥㜴㘲㌸㈹搳攰㤸㈳㐰昱㠴ㄳ㡦ㄳ㌳㍤ㄴ捦㌱㌱慣换㌴㌸㠶㝥挵昳㑢㍣搶㘶㝡㈸㥥㔲㘲㌸㈱㘰攰㔹㈴㠶攳〳〶㥥㌸㘲㌸㉥㘰攰戹㈲㠶㌵〱〳㑦て㌱慣づㄸ㜸㐶㠸攱搸㠰㠱㈷㠱ㄸ㡥〹ㄸ㜸摣㡢攱攸㠰㠱㠷扡ㄸ㡥ちㄸ㜸㜴㡢攱挸㠰㠱〷戴ㄸ㔶〵っ㍣㠶挵搰ㄴ㌰昰戰ㄵ挳捡㠰㠱㐷慡ㄸ㔶〴っ㍣㌸挵搰ㄸ㌰昰㜸ㄴ㐳㐳挰挰㐳㔰っ改㑣㐳挷晦〷〳ㅥ㉣㥢</t>
  </si>
  <si>
    <t>㜸〱捤㝤〷㝣ㄵ㔵昶㝦㙥捡㈳昷搱㐶挱㐶つ㈵ち㠲昴ㅡ㐱㑡㐲㙦㑡〰㕤㕢㜸㈴㉦ㄲ㐸挱昷ㄲ㡡愸㈰愲慥〵㝢敦摤戵敢㉡昶戲搶戵昷扥昶摥戰慤㘵搵㔵晦摦敦㤹戹挹扣㤹㍢㐹搸摦晥㍦㥦ㅤ㕦づ昷㥥昳扤攷摣昳㥤㤹㔷敥㥣ㄹ戳㔴㔶㔶搶ㅦ搸昸㉦户㕣㌶扡㤵慥㐹搷㈷㙢〶ㄵ搷㔵㔷㈷换敢慢敡㙡搳㠳㈶愵㔲㠹㌵戳慢搲昵㌹〰挴捡慡㘰㑦攷㤵愵慢づ㐹收㤷慤㑣愶搲〰攵㘵㘵攵攷敢㙣搸㜷昲晥ㅣ搳搱ㅣ愵㜳㈹㠰捡搲㌱㡡㌶ㄴ昹ㄴ㥡㈲㑥搱㤶愲ㅤ㐵㝢㡡づㄴㅤ㈹ㅣ㡡㙤㈸戶愵攸㐴搱㤹㘲㍢㡡敤㈹㜶愰搸㤱㠲昱㜵ㄷ㡡慥㄰敤扡㐱㉣㈸㥥㍣㙦挹㌲㘴㔳㕡㕦㤷㑡づ㉣㔸攴捥㜹晣搰愱㠳㠶づㅡ㌶㜶搸愸㐱㐳〶ㄶㄴ㌷㔴搷㌷愴㤲攳㙢㤳つ昵愹㐴昵挰㠲㍤ㅢ㤶㔴㔷㤵捦㑡慥㔹㔰户㍣㔹㍢㍥戹㘴挸昰㈵㠹ㄱ㘳㠶㡥ㄸ㌹戲㜲散搸㌱敤扡挳昳摣攲挹㝢愶㤲㤵改晦㤶捦ㅥ昴㌹慦㜸昲愰戹挹晡晦㤶捦㥥昰〹㤷㈵㜵㌵㠹慡摡晦㤲搳㍣敥搳㤱㈵挹昲㉡敥晣㘴㌲㔵㔵㝢搰㈰㑣㍢㠳㘸昴㐶て㥡㤴㑥㌷搴慣攰㜱㔴㥣慣慥㥥㥦慣㤴㥤㕥㔳㤲慥摦㌳㤱慡㐹户慢㈱㝦挹㔴戲戶㍣㤹敥㔰㌳㘵㜵㜹戲摡〳愶昳㙢ㄶ㈵㔲㜳ㄳ㌵挹㕣㌶㍡搶戸晢㜰㐶㐵戲戶扥慡㝥㑤晢㥡㠵改攴晣㐴敤㐱㐹㐲昲㙡愶㌵㔴㔵愸摣㕣扣戲㜲㜶戱捤㑣㜶ㄴ收㔳㔳扣㌴㤱慡㤷ㅥ㜷攱㔰ㅢ搶㜷戸㐸ㄶㄹ昳攲㈱㔵㄰ㄸ挵㝤㔶㕡㔵㌳㉢㤹慡㑤㔶㌳〸昷攴㠰〰㐸〸㜲昷㐳㈳㔳㈶ㅤ敥㈵搵搶㍢昹㤸ぢ愳挴ち㈰㍡㉤慣慤慡慣㑢搵っ㥣㔳㔵㍢㝥挸挰㌹㠹搵攳㠷敡㕥㌰攸摥㠴昴㠱攸扣㜰昰っ捣㈸㔱扦戴㘰㝥〲㕣ㄷつㅢ㌱愶㐸昷㈵愶㄰㐲攵扥㠱搳摣敦㥣愷㕡㜶㔹㈲扢㙣㐹㜶㔹㜹㜶㔹㐵㜶㔹㌲扢慣㌲扢散愰散戲愵搹㘵㔵搹㘵换戲换㤶〳㘳戶晣㌶㙤戲扤敤戸㝥㍢ㅤ㜱昰晤㥦捥摤㤸㝡敤愵愱㑦㡣㕦愸㜸㘶换ㅢ挳㉥㘸㔸㈷摢て〶摤ㅦ㈲戶㉢㐴㜸戲愳㐶ㄷ改〱挴っ㠴㔰敡㐵㑣㤶ㄳㅥ戱扥慥㜰捤捦㘷ㄵ㕦㌸攱捣㈳捥捡㔹㝡㤵攲摢㠷㐴ㅡ㠴㠶㌵搲㘰㝡ㄹ〲ㄱㅢちㄱ㡥㌴ㅣ戴っ㈳㘶㌸㠴㔲㑦㜹㤱㕥换㝥戰愶㘸晣㑦㔳敥㉣摥㜷㑡扢㝤㡥㙤愷昸ㅥ㈵㤱㐶愲㘱㡤㌴㡡㕥㐶㐳挴挶㐰㠴㈳㡤ㅡ㕡愴挷ㄲ㔳〴愱搴㈳㕥愴慢敥㝤㜸㘹㘹㡦㠶改㌷晦㜲㘴㘹捦㝤摦㜹㔲昱㡤㔰㈲㡤㐳挳ㅡ㘹㍣扤散〱ㄱ㥢〰ㄱ㡥㌴㝡㙣㤱㥥㐸捣㈴〸愵敥昳㈲つ散㍥戰㜶搱㉥㠵㌳㉦摦戰昳搰ㅦ搷攵ㅥ愱㜸攲㐹愴㘲㌴慣㤱㑡攸㘵ち㐴㙣㉡㐴㌸搲㌰散愷㘹挴㑣㠷㔰敡㜶㉦搲㔹挳晡摦扤摦㠶㥣愹㥢㈷扦晥晢攱挷愵㕦㔵㝣㑢㤷㐸㌳搱戰㐶㥡㐵㉦戳㈱㘲㜳㈰挲㤱挶づ㉢搲㜳㠹㤹〷愱搴㑤㕥愴挱㥦敦搵㘷㡦㔷㍡ㄶ㥦㌹晢㙦捦㡦㥢搶收㙦㡡㥦ㅢㄲ㘹㉦㌴慣㤱收搳㑢㈹㐴㙣〱㐴㌸搲挸㤱㐵㝡㈱㌱㡢㈰㤴扡摡㡢昴昵㕤攷㝣㍥㜹攸㝥㤳㌶㍣㜴㐰捦㕢㤶攵摣愱摡挲㉣㤱昶㐱挳ㅡ改㑦昴戲㉦㐴㙣㍦㠸㜰愴搱挸㘹㝦㘲づ㠰㔰敡㔲㉦搲㈱㍢戴㈹敢戳晦摢搳㙦㥦搰戶昴搱挳ㅦ扤㔷昱ㄳ㔰㈲㤵愱㘱㡤戴ㄸ〶㥤㠰㠸㉤㠱〸㐷ㅡ㌹愴㐸㤷ㄳ㔳〱愱搴㜹㕥愴户て㍣攸戹㈵改昳愷摤㍦㙥㘹捥捦㔷摥昱愰攲挷慣㐴慡㐴挳ㅡ改㈰㝡㔹ちㄱ慢㠲〸㐷ㅡ㡤愳㝣ㄹ㌱换㈱㤴㍡摤㡢㜴㔴敡㤳搲扢㥥搸㘹昲㥤户㕥㜶㜴㡦ㅢ㡡慥㔳晣㉣㤷㐸㌵㘸㔸㈳搵搲㑢ㅤ㐴㙣〵㐴㌸搲戰攱㐵晡㘰㘲㔲㄰㑡㙤昲㈲ㅤ㤰晦敢戸㉢〶㝤㌸㜳㘳㥦㔳敥摡㘷扦㔵〵㡡㕦ㄸ㈴㔲㍤ㅡ搶㐸つ昴戲ㄲ㈲戶ち㈲ㅣ㘹っ捥愷搵挴慣㠱㔰敡㘸㉦搲愲扥晡ㅦ㠷摤㝤挷捣摢㘶捥挸㔹搸改愲㈳ㄵ扦㤵㐸愴戵㘸㔸㈳ㅤ㑡㉦㠷㐱挴づ㠷〸㐷ㅡ㠶㈳㘲ㅤ㌱敢㈱㤴㕡攷㐵㙡昳搲戰㜷㙦ㅥ㔸㍤改摡㑢㉥㝣晥戰㔷㌷ㄵ㉡㝥昵㤱㐸ㅢ搰戰㐶㍡ㄲ〶扤ㄱ㈲㜶ㄴ㐴㌸搲㈸ㅣㄱ㐷ㄳ㜳っ㠴㔲慢扤㐸挳㌷敦㜶㔰摢ぢ戶ㄴ㕦昹搲㠸㔳づ戹敦愸㙥㡡摦慦㈴搲戱㘸㔸㈳ㅤ㐷㉦挷㐳挴㑥㠰戰㐴挲㍢散㈶㘲㑥㠴㔰敡㘰㉦搲㝢〵㤷㝦晤挴戸捡愹搷㜷戹改攷㤷㙥㝢昳㜴挵㉦㜱ㄲ改㘴㌴慣㤱㑥愱㤷㔳㈱㘲愷㐱㠴㈳つ挷㝥㍡㥤㤸㌳㈰㤴㕡收㐵摡戸挳捣㉦慥㝡㐷捦㍢㔱摦㍥昲搲㙥昷㑣㔶晣愶㈸㤱捥㐲挳ㅡ改㙣㝡㌹〷㈲㜶㉥㐴㌸搲㐸ㅣ㝢攷ㄱ㜳㍥㠴㔲攵㕥愴㠱㔷㥥摥㘹搳搴㑦㘶㕤摥㝦昳㌶搹ㄳㄶ晣慥戶㠳㔹㈲㕤㠸㠶㌵搲㐵昴㜲㌱㐴散ㄲ〸㑢愴㔱㐵晡㔲㘲㉥㠳㔰㙡㝦㉦㔲捤挴㡥〵摦摣㝢晡戴愳戶㝤散㡤㥡挲昶戵㡡摦㜹㈵搲ㄵ㘸㔸㈳㕤㐹㉦㔷㐱挴晥〲ㄱ㡥㌴〲散㕤㑤捣㌵㄰㑡㉤昴㈲㝤㝢捣㕤换ㅥ摡㜲挶散㤳㠷㥦㌱散㡢㤲昳慥㔷晣㘲㉤㤱慥㐳挳ㅡ改㝡㝡戹〱㈲㜶㈳㐴㌸搲㈸㐴扡㠹㤸㥢㈱㤴㥡敢㐵㕡㌶慡晢㐵ㅤ㜶晣㘳敥戱昷ㄶ昵㉢㌹慡攰ぢ戵㈳捣ㄲ改ㄶ㌴慣㤱㙥愵㤷捤㄰戱摢㈰㉣㤱㐶ㄴ改摢㠹戹〳㐲愹㘹㕥愴㘱㙢㌶㑤搹㝦敤ㅥ㈵搷㕤㔶㕡扡㜶搵㔷㈷愸㥤㘰㤶㐸㜷愱㘱㡤㜴㌷扤摣〳ㄱ扢ㄷ挲ㄲ〹晢改㍥㘲敥㠷㔰㙡愲ㄷ改搰愷㕥㜸攵㡦挵㜳㑢㡥㝣攰㠵昶〷㜵ㄹ㌸㑥㜵㠱㔹㈲㍤㠰㠶㌵搲㠳昴昲㄰㐴散㘱〸㑢㈴扣㐷㍣㐲捣愳㄰㑡㡤昵㈲㝤昰挹㕤慢㉦昸㙡挷㌹户昴㉦愹攸㍥攳改ㄹ慡㉢捣ㄲ改㌱㌴慣㤱ㅥ愷㤷㈷㈰㘲㑦㐲㠴㈳㡤挵㔱晥ㄴ㌱㑦㐳㈸㌵捣㡢㌴戴晤〱ㅦ慦㉦扡㘶昲〹晤收㝤搷㘶㑡挹攲㜶捦挲扣㤷昷㐵戵㈴㤵㔸㠵慦晥㑤扦㉡㠶つㅡ挲晦㕡晥㌹㠵㕦㔳㤵㈳㉢㐷㔷づㅤ㕡㌱㜲㐸㘲㜸㈲慦ㄷ摣戶昶㝢㍢摦㝡摢㔵敥㕤㔵㕢㔱户㑡扥挸㜷㥢㥣㐸㈷㥢扥搷て昰㙣㤳敢ㅡ㙡㉢搲㕤敤挶搲晡㐴㝤戲㑢搰搶攴㈴㌴慣ㄴ㍦㜳㤲㘹㠹搷㈳㌸㙣㔱愲扡㈱㌹㘹㜵㤵㙢敥ㅥ㌰攳㐷㑥摤㤲㘸敢搴㔴昲攰㐶㙢㘸㐶㤳昰㉢㝣愵昸づ㘵改㥡摣㜹ㄵㄴ㉦慤㑢㈷㙢㘵㝡〳㙡昶慣㉡㕦㥥㑣㤵㈶昹ㅢ㍥㔹㈱愹㙥㐷㤳昷㑢㙢挰扣㕡㈴㡡摦㑥ㄵ扤晤摡捡㈹慢敢㤳戵ㄵ挹ち捣㜷㐵㌲㔵扦㘶㐱㘲㐹㜵㜲晢っ㠸ㅢㄳ㠶㥤㌲搴㔳敢捡ㅢ搲挵㜵戵昵愹扡敡㑣换愴㡡㤵〹晣扡慢㤸㔳㔷㤱挴㡦戳㕣㙥㔹㉡㉢㈷㐷愹慣㕤㙤扦㤰攸㌷㍤㐸㜶㠴㙦ㄷ㜷挷㍥摦㌱昳戰ㅢ㌴ㅦ搹㈱㡢敡㈴㡦挹散扥㉤㌸ㄳ扦㜴搳㍦ㅡ攸换㠹ぢㅥ㐴昷㡢㐶换ㅣㅢ昷摣晦㕦㜰㜶㜶㈷㉦晢㈹㉢昱ぢ㜸㝡愲戶愲㍡㤹㙡㜶戹㐶㜱㐶晡㌹㠸扣挱㌸㥢㈳搹换〵㐲慤㔶㙢昲㔶㔵㔵搴㉦㡤㉤㑤㔶ㅤ戴㤴㕦㥦戰愴㤳㥦㑦㙡㐳㥢㝥〱㉡晤㈲挵㑢㄰昱㜸㔶散㘵㠲㘲㜱晤㡡摢捦敢㡤㝦户晥户㜵㌶㐶㘹昹㉤㡦㠵㤷㜴㕥捤搴扡㔴㍡㈷挷㤶攵昴㐴㝡㘹㍤て捦收㡤昴昷㉡挵㙢㄰㜹㝤㈱㕡晣改摥ㄱ愰㕣慥㔰戴慦㈹㐹㔶㈶戰㉥㈴㘷户㑡攴搵戸㑢つ㈵挹㜴戹收㥡挴っ㥣㉢慢㘳㘸攱攴㙦㔷挳愳㍦戹扡扥㈴㔱㥦㘸㔳㠳搵つ散㈵つ搰〰ㄹ攵戶㌸戲扤攸捣攸戸搷㠳〷㐷㥡㍥㉦㙤㐵攱㝡挲㠹㠳昳㈵㉢挷㤳捤㈷㠱戹昷㐰ㄲ戱攰㠱㥥戹㑡㠱挵㤳㡡㘹挹摡〵㙢㔶㈴搳㠴攷挷㥡愵㌲㜸㝡搱搹扣昲㈵ぢ敢慢慡搳㠳㌰搳㘹愹扡㠶ㄵ晦㑤㍦昴愵㕦㠷㌰㕢摥捥㌸㡡㕢㥦ㄳ攸捡㙡戳㤲晢愶慣㉣㉢㥦摥愸搱㝤㈸㜸戴挲搹ㅦ昸㐷㌶晤ㄶ晥㠹㌷㘷换㉢〴㘲㙢㔶㜴昲㠰㙦㔷〳㠶ㄶ愴㤲戲㐶㤵㉦ㅤ戰摤扥㘶敦扡搴昲㈵㜵㜵换㜹㍣㜵㤰㕥㝡㘹㌲㔹捦㜵㥦戶摥㍡㤷慣㘷㈹㤵㤳㤳戱㙥攳㕢㈰敡〹晦戱昷㈰摡㑦慡慥㉥㌰ㅥ搳戱昷愱捡挱ち㔴散〳㌴㐶攰㥤扣扥慥ㅥ㐱ぢ㔶㡥㉡搸慤㘰㜲㌲㕤㕦㔰㡣て换〲㝥㐴㔵㔷搵㈶ぢ晡搵搶ㄵ愴㤲改ㄵ㔸改㑤昶ㅦ戴扡㍡扤㕡㜵〳㌳㕣㠱改晢摤挸㘵慦づ晦㘱搲㌵㥦㍦㤹摣戵捤摡㘷㔴㔷捦㄰㕡〴敡㠷㔸扤昰愷㍦㠶㔰㍢〱挶㜷ㅣ戴㌳㌷晤㈹晡晡㌳㡡捦㈱昰扥㈱㝢〲㙦ㅢ㕦扡㕤搵ㅦ晦昲慤㐳㙦愱昸ち㐲つ㠰攰㠹慢扦㠶㌰㥢㜲攰㥦挷㠳散搳㕤愱づ敦搳㝦㐲ㅢ搷捤搸搴㐰㈰戸㕦㌵㜹搴㘴㑥㤳㌵ㄵ㠳㘳㉢〱㜹㥥㈱戴㌶㌵ㄸ挳㠴㠰㝦㜳㝣づ㘰㜶〲㝥㘷っㄲ愳㜹㌴晡〸挸㜶扢㙡〸㙣㐲㐰づㄴ㥡㙢昲㙡ㄸ㔴㐲㐰ㅥ㝡㘶㔳扦晣敥㈳㘰㈸搴㘱〲㌴㝤敡㘶㙣㙡㌸挶搹〸昸〶捥慤〴㝣敤ㄹ㐲㑢㘶愳攰愹ㄷ㘷戱㉤愷扣〵㌰㍢〱㥤㘱搶摢㔱㙣て攱㈳㘰㐷户慢㐶挳㠹㄰戰ㄳ㐱㕤㈰搴㔸愸㠴㠰慥攸㤹㑤㝤攸㈷㘰っ搴㘱〲㝡搲愷㙥挶愶㡡㌰捥㐶挰ㅢ㔱〴扣敥ㄹ㐲㉢㜹攳攱愹ㄷ㘷搱㡦㔳㝥㌵㤲㠰㕤㘱搶〳㈸〶㐲昸〸ㄸ攴㜶搵ㅥ㜰㈲〴っ㈶㘸〸㠴㥡〸㤵㄰㌰ㄴ㍤戳愹㘷晣〴㑣㠰㍡㑣挰㐸晡搴捤搸搴㈴㡣戳ㄱ昰㜰ㄴ〱て㜹㠶搰〲㘳〹㍣昵攲㉣昶㐰㔰昵㐰㈴〱ㄳ㘱搶㤳㈸㈶㐳昸〸㈸㜱扢㙡ち㥣〸〱㔳〸㥡ち愱戸散㈸〴㑣㐳捦㙣敡づ㍦〱㔳愱づㄳ㌰㡢㍥㜵㌳㌶㌵ㅤ攳㙣〴摣㄰㐵挰昵㥥㈱戴敥㌹ぢ㥥㝡㜱ㄶぢ㌸攵㙢㈳〹㔸〴戳摥㥢㘲ㅦ〸ㅦ〱晢扡㕤㌵ㅢ㑥㠴㠰晤〸摡ㅦ㐲捤㠵㑡〸㌸〰㍤戳愹㑢晤〴捣㠱㍡㑣㐰㠲㍥㜵㌳㌶㌵て攳㙣〴㥣ㅤ㐵挰㔹㥥㈱戴ㅣ㍢ㅦ㥥㝡㜱ㄶ换㌸攵㌳㈲〹愸㠶㔹搷㔰搴㐲昸〸㔸攱㜶㔵㈹㥣〸〱〷ㄳ㤴㠲㔰ぢ愱ㄲ〲搲攸㤹㑤㥤攰㈷㘰〱搴㘱〲㔶搱愷㙥挶愶ㄶ㘱㥣㡤㠰つ㔱〴ㅣ攱ㄹ㐲慢挴㝦㠲愷㕥㥣挵㝡㑥㜹㕤㈴〱ㅢ㘰搶㐷㔲㙣㠴昰ㄱ㜰戴摢㔵晢挲㠹㄰㜰っ㐱㝦㠶㔰晢㐳㈵〴ㅣ㡢㥥搹搴㑡㍦〱晢㐱ㅤ㈶㘰ㄳ㝤敡㘶㙣敡〰㡣戳ㄱ㔰ㅤ㐵挰㜲捦㄰㕡扣㕥っ㑦扤㌸㡢㌳㌹攵慡㐸〲捥㠶㔹㥦㐳㜱㉥㠴㡦㠰昳摤慥㑡挰㠹㄰㜰〱㐱ㄷ㐲愸㜲愸㠴㠰㡢搰㌳㥢㕡散㈷㘰〹搴㘱〲㉥〳㍥慥㥢戱愹ち㡣戳ㄱ戰㈸㡡㠰㠵㥥㈱戴愶捥ㄵ昳㕥㥣挵㜵㥣㜲㘹㈴〱㌷挰慣㙦愴戸〹挲㐷挰㕦摤慥㕡ち㈷㐲挰㉤〴摤ち愱㤶㐱㈵〴㙣㐶捦㙣㙡愶㥦㠰㉡愸挳〴摣㐹㥦扡ㄹ㥢㕡㡥㜱㌶〲㈶㐶ㄱ㌰挱㌳㠴㤶晡㙢攱愹ㄷ㘷昱㈰愷㍣㍥㤲㠰㠷㘱搶㡦㔰㍣ち攱㈳攰㌱户慢敡攰㐴〸㜸㥣愰㈷㈰搴挱㔰〹〱㑦愲㘷㌶㌵挲㑦挰ち愸挳〴㍣㑢㥦扡ㄹ㥢㑡㘱㥣㡤㠰㕤愳〸攸敦ㄹ㐲㔷㈰ㅡ攰愹ㄷ㘷昱ㅡ愷扣㑢㈴〱㙦挰慣晦㐱昱㈶㠴㡦㠰户摤慥㕡〹㈷㐲挰㍢〴扤ぢ愱㔶㐳㈵〴扣㠷㥥搹㔴て㍦〱慢愰づㄳ昰ㄱ㝤敡㘶㙣㙡つ挶搹〸攸ㅣ㐵㐰㈷捦㄰扡㌰㜲㈸㍣昵攲㉣扥攲㤴户㠹㈴攰ㅢ㤸昵户ㄴ摦㐱昸〸昸摥敤慡挳攰㐴〸昸㠱愰ㅦ㈱搴㍡愸㠴㠰㥦搰㌳㥢捡昷ㄳ㜰㌸搴㘱〲㝥愵㑦摤㡣㑤慤挷㌸ㅢ〱扦晦ㄶ昱㔵昸㌷捦㄰扡㕥㜳㈴㍣昵攲㉣㜲戳㌱攵㕦〱戳㝦ㄵ㡥挱慣摢㔰攴㐳昸〸㠸扢㕤戵ㄱ㑥㝡搳㔱㕢㠲摡㐱愸愳搱ㄵ〲摡愳㘷㌶昵ㅤ㘲㌴晥ㄸ㍡ち敡㌰〱摢〰ㅦ搷捤搸ㄴ慦つ搹〸昸㌴㡡㠰㑦㍣㐳攸㌲搲㜱昰㈴〴㜴攱㤴㍦㡡㈴愰ㅢ捣扡㍢㐵て捥慥改搷㘰㠱摢㔵挷挳㔱㙦愶搳㡢愰摥㄰㙡ㄳ扡㐲㐰ㅦ昴捣愶摥昴ㄳ㜰〲搴㘱〲㜶〱㍥慥㥢戱愹ㄳ㌱捥㐶挰ぢ㔱〴㍣敦ㄹ㐲㔷户㑥㠱㈷㈱㘰〸愷晣㙣㈴〱挳㘰搶挳㈹㐶㜰㜶㑤〴㡣㜲扢敡㔴㌸敡捤㜴㐶ㄳ㌴〶㐲㥤㡥慥㄰㌰ㄶ㍤戳愹㐷晤〴㥣〶㜵㤸㠰昱挰挷㜵㌳㌶㜵〶挶搹〸戸㈷㡡㠰扢㍤㐳攸愲摢搹昰㈴〴㑣攵㤴敦㡣㈴㘰㍡捣㝡〶挵㑣捥慥㠹㠰搹㙥㔷㥤〳㐷扤㤹捥ㅣ㠲收㐲愸昳搰ㄵ〲收愱㘷㌶㜵㤳㥦㠰㜳愱づㄳ㔰ち㝣㕣㌷㘳㔳攷㘳㥣㡤㠰㉢愳〸戸挲㌳㠴慥〵㕥〴㑦㐲挰晥㥣昲㘵㤱〴ㅣ〸戳㉥愳㔸捣搹㌵ㄱ戰挴敤慡㡢攱愸㌷晥㜴㌹㐱ㄵ㄰敡㔲㜴㠵㠰㈴㝡㘶㔳攷晡〹戸〴敡㌰〱㔵挰挷㜵㌳㌶㜵ㄹ挶搹〸㌸㌹㡡㠰㤳㍣㐳攸ㄲ攵㤵昰㈴〴愴㌸攵㑤㤱〴搴挳慣ㅢ㈸㔶㜲㜶㑤〴慣㜶扢㡡ㄷ㌱㝢㌳㥤㌵〴ㅤ〲愱慥㐶㔷〸㔸㡢㥥搹搴㐶㍦〱㝦㠱㍡㑣挰㍡攰攳扡ㄹ㥢扡〶攳㙣〴ㅣㄲ㐵挰ㅡ捦㄰扡㜲㝡㍤㍣〹〱㝦收㤴㔷㐵ㄲ㜰ㅣ捣晡㜸㡡ㄳ㌸扢㈶〲㑥㜴扢敡〶㌸敡捤㜴㑥㈲攸㘴〸㜵ㄳ扡㐲挰㈹攸㤹㑤搵晡〹戸ㄱ敡㌰〱㘷〰ㅦ搷捤搸搴捤ㄸ㘷㈳愰㈲㡡㠰㜲捦㄰扡愰㝢㉢㍣〹〱ㄷ㜲捡㠹㐸〲㉥㠶㔹㕦㐲㜱㈹㘷搷㐴挰攵㙥㔷㙤㠶愳摥㑣攷ち㠲慥㠴㔰户愳㉢〴㕣㠵㥥搹搴㍥㝥〲㙥㠳㍡㑣挰戵挰挷㜵㌳㌶㜵〷挶搹〸㤸ㅢ㐵挰ㅣ捦㄰扡捥㝣㌷㍣〹〱户㜲捡戳㈲〹戸つ㘶㝤㍢挵ㅤ㥣㕤ㄳ〱㜷戹㕤㜵てㅣ昵㘶㍡㜷ㄳ㜴て㠴扡て㕤㈱攰㕥昴捣愶㈶晢〹戸ㄷ敡㌰〱て〰ㅦ搷捤搸搴晤ㄸ㘷㈳㘰㑣ㄴ〱愳㍤㐳攸昲昷㠳昰㈴〴㍣挱㈹㡦㡣㈴攰㈹㤸昵搳ㄴ捦㐰昸〸㜸捥敤慡㠷攰愸㌷搳㜹㥥愰ㄷ㈰搴㈳攸ち〱㉦愲㘷㌶㌵搰㑦挰挳㔰㠷〹㜸ㄵ昸戸㙥挶愶ㅥ挵㌸ㅢ〱扤愳〸攸攵ㄹ㐲㔷攵ㅦ㠷㈷㈱攰㕤㑥戹㘷㈴〱敦挳慣㍦愰昸㤰戳㙢㍡〲㍥㜶扢敡〹㌸敡捤㜴㍥㈱攸㔳〸昵ㄴ扡㐲挰㘷攸㤹㑤㙤敦㈷攰㐹愸挳〴㙣〱㍥慥㥢戱愹愷㌱捥㐶㐰扢㈸〲摡㝡㠶㘰戱㐰摥㜳昰戴ㄵㄷ㜹摢㜲挲㤵㡢慡㤲慢㜸㔵慡㐳㈵㑡㝣㡢ㅢ搲昵㜵㜲〹慤㝤㘵㐹摤摣扡晡㤲慡昴㡡敡挴㥡㑥㤵㕥㘳敦愵挹㕡㕣攰㑥攱㍡㜷㐰㔷户㘲㐵戲㐲㔷㤶搶㌵愴捡㤳㌳㑡晥ㄷ㉥㠰㈳㍦散㍡戹昶㥤慤戰晤㘷搷㜴戳㌰ㄲ㐷〹戶慣扣ㄷ攰㌰㜸㘹㑥ち㡤㝤㤷搱愵改〰搸戱㠹搱〵㔵昵搵挹戶㤵㜲〹㕢摡昹㤵㘰ㄱ㔵〳ㄵ㙤㉡ㄷ㉣挵㈵慢㤲昶㤵搳㔲㔵ㄵ扣㐶挴㥤搱搹㠵捥㑥ㅥ㠴ち㠱㍤敢搲㔵慣改㙥㕦戹㈰㤵愸㑤慦攰挵捥昲㌵摢㘶昴攴慡㘸㕥攵攴慡摡㌴挲挸㕥㘴扢㘳㘵改搲扡㔵戸扤愰愱愶㜶㕡㘲㐵晡㝦㘲慦㈸敥ㄶ搹㘴搷愸㙣㤵㥤慤昲戳昳晦搳晤ㄳ晢ㄱ攷㔸㘷慦㜰扢〰〷㙡㝤慡㙡㐹〳ㄹ㤳㈰挳㈰㜳㈹㘴㈷㘶攵扤㠸㔶昰扡愶㙦ㅦ〶㡡ㄲ㌸搹㡣扡㜹敢昵昱挶㥢㌶扡〳慥㝦挲㝣摡晤ぢ㘲收戴㠵㌳㥡捡㜵晥㑦㜷㐰攴扤〴捦慤慥㡥搸づ攰づ敥㌱挴㡡〹ㅥ㔲㌸㌵㜱㈸戰ㄷ㍣㉥攳㤵㠲攱㈱摡愱愹㌹ㄵㄷ搸摢㔵捥㑥㉣㐹㔶愳㉥愰㈶㔱摦挱敤戰㐰愳㈶㔱㥤昶㙣挵㜵㌵㌵〹ㅥ㜳慣昳㉦㉤㑦㔴㈷昳㉢㈷㌵搴搷愱㝥㕥㔷㐲挸㠱改愹ㄲ慢愱㑡慣㜶慦攰㔷捥㘷扤㤰戴改慢敥愰㐴慡慡㝥㘹㑤㔵㜹㍥㍢扣㘰晡㍦㜱戰攲つ㈴ㄷ㘴㥡捤扣㤹〴㑢〲摣ぢ昳搸摤㠳㔰㐵㐳敡戸晢㜱㐸㘷慢ㄸ晥㔳晦㘱㌹〹摥㝡攴ㄳ㐵晦〲㙦㜹昸㤳昷㈲㤹换㌷㜲㉤ㄶ捤㙦搶攱㄰㤵㜷㈷昵ち〱昸搳扦〲捡〶晦㜲㕦㠵㘸戶搶愰つ〰昱搹㜵㠹㡡愹㠹㜲摣戳搳挶扢㘳㈷ㅦ扢㤶敦㌵㈹㠷搵ㅦ挵㈸㈸挲攵敤㤵㔵ㄵ挹㔴㍥ㄵ愵戸㈳㈹㤷㜵㈳㌱㜷ㅦ攲㍡㜸㑥㔶㕥㕥摢㝣㕢慣ㄹ挶㔷㕦敦㥡扡晦㡥愷ㄹ㈱晦㕦敥㌵㠶㔷搱㤰㤶㝣㐶晤ㅢ改攸摦㤸搳㙢㔰㌲㥦〰攰㜷〲晥㠰挸㝢ㅤ挶攰扥挹㉣挴㐰戹㠶〶㈸㔷敥㜵㘱㠹㐸㍥捡㈹愴戶㈴㑦ㄲ㘹敢慢〹㠹戹攵㈰昹收〶㥡㔸㈹㡥昲㘴㐵摣㝤㠳㘵敤〹㍥ㅡ戲戲戳㜳戱慢㘳挱㝡扡㔰㔸㌸慢㈹㑤㑡戱㠸敡㠱㈹挴㔸㐳搸㡤㈷ぢ晣㤷㔹敦㉡㜹ㄹ㌰㕣摤晥〳晦挸ㄶ㡦敢㙣っ捡㡡慢户㈰つㄳ㜴收㔱㠵㝤㠰㤵㌰〸昵㌱㤴晣㐲攰晢昸㔲㥦愲换㡦㌰慣敦㠱㉣搹〲敦㡥敡㌳㘸昹づ愹㘳㜴昲㌹㕡㝣攳㘹㍣㄰昳愱㙤昹㐰晣㤲㈳昰愷㜹㍢㥡㌹㄰搵ㄶ㘸捣㤴搱㌴㔳㡥〳愳摢ㄲ昸㤵ㅤ搰㡥㠰昶〴㝣つ〰昷㜰慣〳㝡搱捣昱ㄶㄷぢ㜳づ〶㠱戹㝦晡愲昸㤸摢㠶㔱戶㘵㤴㝦〳㄰㘴敥㜷攸㠴戹㔸㈷㐰㕡晤㘱愳戸攷㠴捥捥昴㑣㉥㌲攸摣ㅥ摡㤶改捣挶㌰愱㜳〷㜱攲㜶ㄴ㑢ㄶ㉣㜴敥〸㡣摥㠹㐰㤶㌳㔸〰㕤〸攸㑡〰㉢ㅣ㠴捥㙥攸㐵搳挹晢㜸㉣㜴昶挰㈰搰挹戲〷ㄳ挵㐷㘷㑦㐶㈹㘰ㄴ㤶㈸〴改㘴㕤㐲ぢ〷㈲慢ㄶ㠴戹摥㜴挲昲㠵っ收晡㐲摢㌲㜳㉣㜳挰ぢ㜷㘶搱〹ㅡ昲挷㕡〷㌳㘵攸捣㠱戸㌳㌰㝡ㄷ〲㔹〷㘱〱昴㈳愰㍦〱㉣㡤㄰收㜶㐵㉦㥡㌹摥㤷㘴㘱㙥㈰〶㠱戹㥥扥㈸㍥收㜶㘳㤴㐱㡣挲摡㠶㈰㜳㉣㘸㜰て挴挱㠰戴晥㐰㘴つ㠴搰㌹㠴㥥㔹っ㤱㐱攷㌰㘸㕢愶㤳㐵ㄳ㜸㘱ㄵ㤵㑥搰㤰㍦㔶㑥㔸搸ㅡ〱㡣ㅥ㐹㈰慢㉡㉣㠰㔱〴㡣㈶㠰㠵ㄶ㐲攷ㄸ昴愲改攴捤㔷ㄶ㍡㡢㌰〸㜴戲晡挲㐴昱搱戹㍢愳㡣㘳ㄴ㔶㑡〴改㥣〸㥤㝢㈰昲扣㤶㙤ㄸ愴敦晢愲㥡〴㠸㌰户〷㥤㑣㐶㉦㠳戹㠹搰戶捣ㅣ慢㉤昰㐲㈹〶㥤愰㈱㝦㉣戹㌰㔳㘶㙣敦㑤㝣㌲㌰扡㤸㐰㤶㘳㔸〰㈵〴㑣㈱㠰ㄵㅡ挲摣㔴昴愲㤹攳捤㘴ㄶ收愶㘳㄰㤸㘳搹㠶㠹攲㘳㙥〶愳捣㘴ㄴ㤶㔸〴㤹㘳㕤㠵换ㅣて㐴搹㠲捣戱敡㐲㤸㥢㑤㈷㉣扦挸㘰㙥㉥戴㉤㌳挷㌲つ扣㜰㜷ㅡ㥤愰㈱㝦慣搵㌰㔳㘶㙣㡦戹㍤㠱搱㝢ㄱ挸㍡づぢ㘰㍥〱愵〴戰戴㐳㤸㕢㠰㕥㌴㜳扣㌹捥挲摣㈲っ〲㜳〹㕦ㄴㅦ㜳㝢㌳捡㍥㡣挲摡㡣㈰㜳㉣挸㜰㤹㡢晣ㄴ㘶戹㠶㌰户㉦㥤戰㙥㈳㠳戹晤愱㙤㤹㌹搶㜷攰㠵㝢攰攸〴つ昹㘳㤱㠷㠵㤸〳㠱搱㘵〴戲〰挴〲㔸㑣㐰㠲〰搶㠴〸㜳㑢搰㡢㘶㡥㌷晢㔹㤸慢挰㈰㌰挷㐲ㄱㄳ挵挷㕣㤲㔱㉡ㄹ㘵㍤〰㐱收㌶㐰搷挲㌱挷㍡て㘱㙥㈹㥤戰攰㈳㠳戹㘵搰戶捣ㅣぢ㐳昰挲㥤㜶㜴㘲㤸㘳㜵㠸㤹㌲㜴收㤸慢〶㐶搷㄰挸捡ㄱぢ愰㤶㠰㍡〲㔸㑣㈲捣慤㐰㉦㥡㌹摥扣㘸㘱㉥㠵㐱㘰㡥ㄵ㈶㈶㡡㡦戹㌴愳昰愱〱㡡搵㈰㐱收㔸〲搲挲㌱挷〲ㄱ㘱㙥㈵㥤戰㔲㈴㠳戹搵搰戶捣ㅣ㉢㑡昰挲昵〳㍡㐱㐳晥㔸㔶㘲愶っ㥤㘱敥㄰㘰昴㕡〲㔹㜲㘲〱ㅣ㑡挰㘱〴㕣〴㠰㌰㜷㌸㝡搱捣昱㘶㑣ぢ㜳敢㌱〸捣戱㌴挵㐴昱㌱㜷〴愳㙣㘰ㄴ㤶㤱〴㤹㘳敤㐸ぢ捣戱戲㐴㤸摢㐸㈷㉣㌱挹㘰敥㘸㘸㕢㘶㡥愵㈸㜸攱慥㐱㍡㐱㐳晥㔸㡦㘲愶っ㥤㘱敥捦挰攸㘳〹㘴慤㡡〵㜰ㅣ〱挷ㄳ挰昲ㄵ㘱敥〴昴愲㤹攳捤愵ㄶ收㑥挴㈰㌰挷㥡ㄶㄳ挵挷摣㐹㡣㜲㌲愳戰晥㈴挸ㅣ㡢㑥㕣收㈲㍦㕢㔹㤲㈲捣㥤㑡㈷慣㑤挹㘰敥㜴㘸㕢㘶㡥㌵㉣㜸攱摥㐴㍡㐱㐳晥㔸挸㘲愶っ㥤㘱敥㑣㘰昴㔹〴戲挸挵〲㌸㥢㠰㜳〸㘰摤㡢㌰㜷㉥㝡搱捣昱㘶㔹ぢ㜳攷㘳㄰㤸㘳㌱㡣㠹攲㘳敥〲㐶戹㤰㔱㔸戸ㄲ㘴㡥搵㉡㉤扣捦戱㤶㐵㤸扢㤸㑥㔸搴㤲挱摣愵搰戶捣ㅣ㡢㕦昰挲ㅤ㤰㜴㠲㠶晣扤〳㘹愶っ㥤㘱敥㜲㘰昴ㄵ〴扥㙢〷㕣㐹挰㔵〴扣〷㠰㌰昷ㄷ昴愲㤹攳捤扦ㄶ收慥挱㈰㌰挷㉡ㅡ㌳つㅦ㜳搷㌲捡㜵㡣挲㡡㤷㈰㜳㉣㜳㘹攱㤸㘳ㄱ㡣㌰㜷〳㥤戰ㅡ㈶㠳戹㥢愰㙤㤹㌹㔶捤攰㠵晢㉣改〴つ昹㘳改㡣㤹㌲㜴㠶戹扦〲愳㙦㈱㤰㘵㌵ㄶ挰慤〴㙣㈶㠰㤵㌶挲摣㙤攸㐵㌳挷㥢㤹㉤捣摤㠱㐱㘰㡥攵㌷㈶㡡㡦戹㍢ㄹ攵㉥㐶挹挵慦晦㈰㜳慣㡦㘹攱㝤㡥搵㌳挲摣㍤㜴挲㌲㥡っ收敥㠳戶㘵收㔸㙥㠳昹攱㙥㑥㍡㐱㐳晥㔸㜳㘳愶っ㥤㘱敥㙦挰攸〷〸㘴㍤㡥〵昰㈰〱てㄱ挰ㄲㅤ㘱敥㘱昴愲㤹攳捤搹ㄶ收ㅥ挵㈰㌰挷扡ㅤㄳ挵挷摣摦ㄹ攵㌱㐶㘱㡤㑤㤰㌹ㄶ搶〸㜳戱挷〱㘹晤㑦㌲搶攲〸㥤㑦搰㌳㡢㜲㌲攸㝣ち摡㤶改㘴昱㡥搰昹㌴㥤ㄸ㍡㝢㐱㙢昲昰搱昹っ㌰晡㔹〲㔹摤㘳〱㍣㐷挰昳〴戰攰㐷攸㝣〱扤㘶攸戴慦つ扣㠴㐱愰㤳㔵㐰㈶㡡㡦捥㤷ㄹ攵ㄵ㐶㘱挵㑥㤰㑥㤶改戴㜰ち戳㠸㐷㤸㝢㡤㑥㔸捤㤳挱摣ㅢ搰戶捣摣㈸っㄳ收晥㐱㈷㠶㌹㤶晥㤸㈹晢㤸㝢ㄳㄸ晤ㄶ㠱㘳散㠰户〹㜸㠷〰㔶ち〹㜳敦愲ㄷ捤ㅣ敦愸户ㅣ㠸敦㘳㄰㤸㘳昹㤰㤹㠶㡦戹てㄸ攵㐳㐶㘱愹㑦㤰㌹搶昷戸捣昱㐰㤴㙤ㄸ愴晦挷㉣慢㝦㠴戹㡦改㠴㘵㐰ㄹ捣㝤ち㙤换捣戱㕣㐸㤸晢㡣㑥㄰㐱晥㔸㌳㘴愶捣搸摥㑦戲捦㠱搱㕦㄰挸㝡㈲ぢ攰㑢〲戶㄰挰ㄲ㈳㘱敥㉢昴愲㤹攳ㄳ〲㉣捣㝤㠳㐱㘰㡥㜵㐷㈶㡡㡦戹㙦ㄹ攵㍢㐶㘱㡤㔰㤰㌹ㄶ〶戹捣㐵晥㈴㘳搹㤰㌰昷㍤㥤㉣㐶㉦㠳戹ㅦ愱㙤㤹㌹搶ㄹ〹㜳㍦搱㠹㘱㡥挵㐶㘶捡㍥收晥〵㡣晥㤹挰ち㍢攰ㄷ〲㝥㈵㈰〹㠰㌰昷㙦昴㥡㘱づ㜷搲㕢㤸晢ㅤ㠳挰ㅣぢ㤶捣㌴㝣捣晤挱㈸㔹戸〸愲㔸㕣ㄴ㘴㡥ㄵ㐵㉤㌰挷㝡㈳㘱づ敢攴㔹㙡㈵㝡ㄹ捣攱〶攵㔶㌰户ㅡ挳㠴戹㍣㍡㌱捣戱㑡挹㑣搹挷㕣っㄸ摤㠶㐰㔶㌰㔹〰昹〴昰㌱㘹㡡㐵㑤挲㕣ㅣ扤㘸收昸〴〷ぢ㜳敤㌰〸捣戱搲挹㐴昱㌱搷㥥㔱㍡㌰ち慢㤲㠲捣戱ㄴ愹〵收㔸愸㈴捣㌹㜴挲㡡愵っ收戶㠵戶攵㘳㡥㤵㑤挲㕣㈷㍡㌱捣戱扣挹㑣搹挷㕣㘷㘰昴㜶〴戲昴挹〲搸㥥㠰ㅤ〸㘰㌵㤴㌰户㈳㝡搱捣昱㠹ㄴㄶ收扡㘰㄰㤸㘳㠹㤴㠹攲㘳慥㉢愳㜴㘳ㄴ㤶㌳〵㤹扢ㄸ扡ㄶ㤸扢〴㄰㘱慥〷㥤戰搴㈹㠳戹〲㘸㕢㘶㡥㈵㔱挲㕣㉦㍡㌱捣㕤〱慤㤹戲㡦戹摥挰攸㍥〴戲㘶捡〲攸㑢㐰㈱〱㉣愳ㄲ收㜶㐶慦ㄹ收昰㠴つぢ㜳晤㌰〸捣戱戶捡㐴昱㌱搷㥦㔱㜶㘵ㄴ搶㐱〵㤹扢つ㍡㤷戹挸㑦〸㤶㐶〹㜳〳改攴づ昴㌲㤸ㅢ〴㙤换捣戱㤶㑡㤸ㅢ㑣㈷㠶㌹ㄶ㔴㤹㈹晢㤸ㅢ〲㡣ㅥ㑡㈰㡢慤㉣㠰㘱〴っ㈷㠰昵㔷挲摣〸昴㥡㘱捥晥㍥㌷ち㠳挰摣〳扥㈸㍥收㐶㌳捡ㄸ㐶㘱〱㔵㤰㌹㔶㑤戵挰ㅣ㙢慡㠴戹㈲㍡㘱㜱㔵〶㜳攳愰㙤㤹㌹ㄶ㘱〹㜳攳改挴㌰挷㑡㉣ぢ㌱㝢〰愳㈷㄰挸㉡㉤ぢ㘰㈲〱㤳〸㘰攱㤶㌰㌷ㄹ扤㘶㤸戳晦戰㈸挱㈰㌰挷㙡㉥ㄳ挵挷摣ㄴ㐶㤹捡㈸敦〲㄰㘴㡥攵㔶㉥㜳㠳昹㌹挳㙤ㄸ晥晣摦㑡㔸㡣㈵捣㑤愷ㄳ㔶㘵㘵㌰㌷ㄳ摡㤶㤹㘳昵㤶㌰㌷㡢㑥㄰㐱晥㔸挲㘵愶捣搰摥户㤲搹挰攸㌹〴戲扣换〲㤸㑢挰㍣〲㔸昱㈵捣敤㠹㕥㌴㜳㝣愲㡢攵㙣㥤㡦㐱㘰㡥㘵㘰㈶㡡㡦戹㔲㐶㔹挰㈸慣ㄹ㤱搹㉦㘴捦㥢㝤ㅥ慦晢〷㉦㘷㠷㑡つ㈴㐲㈵㡢づ㑡敢搷㔴愳搰㠳㑤㕥摥㜶㕢扣㔰ㅦㄷㅤ㉥扡搷愵㜰㔵㌰㌷昸㜰㡡挶戱捦㈲㜰摢捥㠱〷㝦挸㌰㕡㔸搳㤰㜷捤慦攱㠷㕢㌴㡥攷挴㥢㥥〲挰㌱摣㘲㝢㘳㡡㥤攷㔴㤵愷敡搲㜵㤵昵〵愵愸㘲㉡攰㠳㔴㉡戳戲㠶㑣捡晢ぢ㍣㕡㘳㌲戱摣㕡㍥㜰㜲㈵ㅦ㉣㄰㕦㕥㕢户慡㔶㘶㤳㤷收昳㘴㠴慦㌶㙤ㄸ㈶捥㌸摣晡㠰㍣㠷昵てㅣ慣晦〴搹㍥挷㘱〱〱㌷㠷㐵〴搲㘰挵㠰㌴㔸㌵挰㉤㉦ㅢ〷㘷㙢㉦攱搳户㕡愲捡㔵㠵㑡收戶㘹愳ち〳㑦㉤〹㕤晡㘷〱㡥㍣昶㈱ㄶ攳摥捦扢ㄲ㈹户㙥㔰㈶愳ㅣ㉣㔹敦㠷㈹攸晤㈱攲㑥づ㈶捥ㄳ㉢㜶〰扡ㅤ㡡㈷㤷昹㉡㤸㘲〷㐲户つ㜴㤹㡦昳㡣㤵㐱摤づ㙡愹㜸挰㜳㐲搳㑥慥攷㐵昷㠲㉢㥤㠰㕤昷㘶戰ㄸ昴ㄲ戱ㅣ㉡㌶攴㉦ㅦ㕡ㅥ㥢敡㝣㈴挲㈳〲〶摣㘵ぢ〸昷愸㍡ㄷㅡ敥搵捣扤愲㌱㠸〸㝤㄰㈴昶㑡ㅣ㝤㙥㑥㕢搳㘸㘷ㅡ敤扤㠶㜲搰攰㥥㔱㘷挳ㅤ㔹㤳戹㔴挱㠱㕥〶ㄱ㜷戶㠱㤱㘰捤散㌵搳搵㑣捥搹搶攸晢搱㔸㐷㝤㝦戴㔴㘷㍡愳敡㘰愸ㅡ昳搹ㅥ㕡挹攷㐴㠴㌰昹挴搲㠰㐴ㅥ戶敡〴㐰挳㐹敥〰㑦ㄸ㠶㉡㝢㐸㈴戹㈳晡摣㥣㥤㑣愳㡢㘹㜴昵ㅡ慡〷ㅡ㤲攴㜱晥㈴㔷挱㠱㕥つㄱ㜷㝡〲㐰㜰㙣つ扡挱㕤㝣〸㜴㤶㕤扣ㄶ敡捣㕤㕣攰㜹搱㠳攱㑡ㅦ〶扢㍣扤㔳昵㠶㕥㈸㔹〷㔵㈳㈵㝤愱ㄵ㑡搶晢㈸㘹摡挵㠷㕢戳攷㘵㜶㌸挱敤戶㤰挸㝥㘷昴戹㌹扣慣㉥㡤㝥愶搱摦㙢愸㠱㘸㐸昶㠷晡戳㍦㡡搳㍢ㅡ㈲敥散〶〰挱挱㕤㍣挸攸㐷搱㜸㍣〷㡣㐶㑢つ㠱㕥昲搹〴㔵㘳㍥挳愰㤵㝣㔲扥㝣㘲㈷〱ㄲ扤㡢㔷㔸㤳ㅣづ㑦ㄸ㤶愵㑦㠱㐴㤲㈳搰攷收昰㘲户㌴㐶㤹挶㘸慦愱㡡搰㤰㈴㙢晤㐹㥥〶〷晡㜴㠸戸戳㍢〰〴挷捥㐰㌷戸㡢捦㠴捥戲㡢捦㠲㍡㜳ㄷ㡦昳扣攸昱㜰愵捦㠱㕤ㅥ㘶慡昶㠰㕥㈸㌹て慡㐶㑡㈶㐲㉢㤴㔴昸㈸搱㍣敡攵㉣㕥㘲捤㝥ㄲ〶ㄱ愱㉦㠲㐴昶㤳搱攷收ㄴ㥢㐶㠹㘹昰ち㌵㌷㌵ㅤつ挹㝥戱㍦晢㑢攰㐰㕦ちㄱ㜷㘶〰㐰戰收〱慥㜹㐴㙢ㅥ扦捥㑣愳㉦愱昱㉡敡愷搰攱㙣攸㈵㥦慢愱㙡捣㘷㉥戴㤲捦㈲㝦㍥摣挵㤲捦〲㙢㍥昳㌰㠸〸㝤㍤㈴昲搹ㄳ㝤㙥捥㕥愶㌱摦㌴㑡扤㠶㕡㠴㠶攴㌳摦㥦捦㡤㜰愰㙦㠲㠸㍢㝢〳㐰戰收摥搴摣㝤㥡㍢换搹挷攸㘷搱戸㤹晡搹㘸愹㝤愱㤷㝣㙥㠷慡㌱㥦晤愱㤵㝣愶晢昳搹ㅢ㄰挹㘷慡㌵ㅦ㕥散㈵㐲摦つ㠹㝣づ㐴㥦㥢㔳㘶ㅡ㡢㑤㈳攱㌵㔴〵ㅡ㤲㑦㠹㍦㥦㝢攱㐰摦〷ㄱ㜷㜸㔹㤶攰攰㈹㔸㘹昴昳㘹㝣㠸〳㑡搱㔲㑢愱㤷㝣ㅥ㠱慡㌱㥦㘵搰㑡㍥㐵晥㝣ㅡ昷捦ㄸ㙢㍥换㌱〸㑥戲昴攳㤰挸愷ㅡ㝤㙥㑥㡤㘹搴㥡㐶㥤搷㔰㈹㌴㈴㥦㔱晥㝣㥥攴昴㥥㠲㠸㍢㘹〰〸づ敥㥦㝡愳晦ㄳ㡤捦㜳〰ㅦづ愰㔶㐲㉦昹扣〸㔵㘳㍥慢愱㤵㝣〶晡昳㘹摣㍦扢㕡昳㔹㠳㐱㜰㠲〷㘵㐱㈲㥦㐳搰攷收慣㌵㡤㐳㑤㠳㔷㍥戹愹昵㘸㐸㍥晤晣昹扣捥改扤〱ㄱ㜷㡥〰㠰攰攰晥搹㘰昴㡢㘹㝣㠷〳ㄲ㜴戸ㄱ㝡挹攷㍤愸ㅡ昳㌹ㅡ㕡挹愷㠷㌵㥦㙥搶㝣㜸戹ㄲ㑥戲昴㐷㤰挸攷捦攸㜳㜳㡥㌵㡤攳㑣攳㜸慦愱㑥㐴㐳昲改攲捦攷ㄳ㑥敦㔳㠸戸㜳ㄲ〰〴〷昳㌹搹攸㜹攷扦摥挲〱㑢搱㔲愷㐲㉦昹㝣つ㔵㘳㍥愷㐳㉢昹㌸晥㝣ㅡ摦摦㍡㔸昳攱㐵㐴㌸挹搲晦㠴㐴㍥㘷愲捦捤㌹换㌴捥㌶㡤㜳扣㠶㍡ㅦつ挹愷㥤㍦㥦ㅦ㌸扤ㅦ㈱攲づ㉦昷ㄱㅣ㝣㝦扢搰攸㔹慡慥㝦攵㠰㍡戴搴挵搰㑢㍥扦㐱搵㤸捦愵搰㑡㍥搹晥㝣ㅡ捦㥦㉣㙢㍥㤷㘱㄰㥣㘴㘹㤵㈷昹㕣㡥㍥㌷㠷㤷昲愴㜱愵㘹昰摡ㅤ㌷㜵つㅡ㤲捦敦扦昸扥㜵攵挰㠱捥㠵㠸㍢搷〲㐰㜰昰晣戹捥攸ㅢ㘸攴晦㠲㐰ㅥ晥慢㙥㠰㕥昲㘹ぢ㔵㘳㍥㌷㐱㉢昹㝣㡦㌰收㕢㔷搳攷捦㜷搰㠶扦㘰摤㡣㐱㤲㑦㐷戸挲晥昹㉢晡摣ㅣ㕥㘰㤳挶慤愶挱㉢㙡摣搴ㅤ㘸㐸㍥摦昸昳搹㠶搳摢ㄶ㈲敥摣〹〰挱挱晤㜳㤷搱昳㌶㝢扤〳〷ㅣ㐶㠷昷㐰㉦昹散〴㔵㘳㍥昷㐱㉢昹㝣散捦愷昱晤攰㐳㙢㍥昷㘳㤰攴搳ㅤ慥㤰捦摦搰攷收㍣㘰ㅡて㥡挶㐳㕥㐳㍤㡡㠶攴昳扥㍦㥦㥥㥣㕥〱㐴摣攱〵㉢㠲㠳攷捦㘳㐶㝦㈴㡤㠵ㅣ戰ㄱ㉤昵〴昴㤲捦㉥㔰㌵收昳ㄴ戴㤲捦㙢扥㝣㘲晤〱㠹晥捡昴㡡㌵挹愷攱㐹㤲ㅣ㠰挱㐸昲ㄹ昴戹㌹捦㥡挶㜳愶昱扣搷㔰㉦愱㈱㐹扥攴㑦㜲㌷捥㜹㄰㐴摣攱㘵㈴㠲㘳㠳搱つ㝥㘵ㅡ〲㥤攵㉢搳㔰愸㌳扦㌲扤攲㜹搱挷挱㤵ㅥづ扢㍣㜱㔹扤〶扤㔰㌲ㄲ慡㐶㑡摥㠰㔶㈸㜹挲㐷㐹搳㈱晢㤸㌵晢㝦㘰㤰㘴㍦ㄶ慥㤰晤㥢攸㜳㜳㜸㐱㐹ㅡ㙦㥢挶㍢㕥㐳扤㡦㠶㘴晦愸㍦晢摤㌹扤㜱㄰㜱攷〳〰〸づㅥ戲ㅦㅡ㍤㙦㡢搷㤳㌸攰㔴戴搴挷搰㑢㍥挵㔰㌵收昳㈹戴㤲捦㍤晥㝣戸㡢攵㉢挶㕤搶㝣㍥挳㈰挹㘷ㅡ㜰挸攷㜳昴戹㌹㕦㤸挶㤷愶戱挵㙢愸㙦搰㤰㝣敥昰攷㌳㠳搳㥢〹ㄱ㜷扥〵㠰㘰捤扤愹戹晢㌴㜷㤶昳㥤搱昳㉥㜷㍤㡦晡㜳搰㔲摦㐳㉦昹散〵㔵㘳㍥㍦㐲㉢昹摣攰捦愷昱ㄴ扣捥㥡捦㑦ㄸ㈴昹㉣㠴㉢攴昳㉦昴戹㌹㍦㥢挶㉦愶昱慢搷㔰扦愳㈱昹㕣攳捦㘷㙦㑥㙦ㅦ㠸戸昳〷〰〴〷㑦㐱㐶ㄲ晤㐵㘲攴㠰㡢搱㔲㜲㜱㠴慡㌲愸ㅡ昳攱挵ㄱ挹攷㘲㙢㍥ㄷ㕡昳挹挳㈰挹愷ㅣ慥㤰て㉦㠷㜰㜳㜸㐹㐴ㅡ扣晥㈱つ敤㌵ㄴ慦㘴㐸㍥攷晢昳㐹㜲㝡㤵㄰㜱愷㍤〰戶㝣㜸㝤㐳昴扣〷㕤㉦攷〰摥㐴慥攴㤲〵㔵㌵㔰㌵收挳㑢ㄶ㤲捦愹搶㝣㑥戶收搳〹㠳昰挲㙦㜶戸㐲㍥扣㐸挱捤搹捥㌴戶㌷㡤ㅤ扣㠶敡㠲㠶攴㜳愲㍦㥦㌴愷㔷てㄱ㜷扡〲㘰换㠷㔷ㅤ㐴捦㕢捡昵ㅡづ攰㍤攱慡〷昴㜲扣慤㠵慡㌱㥦〲㘸㈵㥦㡤搶㝣㌶㔸昳改㠵㐱㜸㘵改㜵㜰㠵㝣㜸改㠰㥢挳换〷搲攰戵〲㘹ㄴ㝡つ挵㔵㝦挹㘷扤㍦㥦㈳㌸扤つ㄰㜱愷㍦〰戶㝣㜸㉤㐰昴户挲愱㍥㠶〳㌶愳愵㘴㜹㥦慡㘳愱㙡捣㠷换晢㤲捦㑡㝦㍥㡤敦〷昵搶㝣〶㘳㄰㕥㔹㝡ㄳ㕣㈱ㅦ㉥攸㜳㜳戸愸㉦つ慥攰㑢㘳戸搷㔰愳搰㤰㝣㔲晥㝣㑥攲昴㑥㠶㠸㍢愳〱㤰㜹〷摥て戸㐲㉦㝡摥昰慤捦攰〰摥戱慤㡡愰㤷晤㜳ㄶ㔴㡤昹㜰搱㕤昲㔹㙡捤愷搲㥡捦㜸っ挲㉢㑢㥦〷㔷挸㘷て㜶戰㌹ㄳ㑣㘳愲㘹㑣昲ㅡ㡡㉢攴㤲㑦㠵㍦㥦ぢ㌸扤ぢ㈱攲捥ㄴ〰㙣昹㜰摤㕣昴て㈲㠲扥㡣〳ㅥ㐲㑢挹㔲㌸㔵㔷㐰搵㤸て㤷挲㈵㥦㝤晤昹㌴㝥〵摣挷㥡てㄷ挴昱捡搲㔷挳ㄵ昲攱攲㌷㌷㘷㡥㘹㜰戵㕢㌴昳扣㠶攲扡戵攴戳挸㥦捦戵㥣摥㜵㄰㜱愷ㄴ〰㤹㜷攰㈷㉥㔷戳㐵捦摢戱昵捤ㅣ昰〴㕡捥㐲攸昱㐲㈱㤴㑣㈲敦㑦攸散ㅥ㔸㌷戵摦㠶㌹㈰昸愰散㈹㜸昰㌵慦晣㘶攵攰晥㌳昷慥慤摣散愲晦捣ㄷ㔷㘶㜹搳㈶晦昲㘶㈳搷晦㠳ㅦ敥愵愶搵㙦㝡散㠹㍦扤ㄹ〹㜷摣て改攲㕦摣昴㤵戱㝤㌳挱敢㑥㜴晦捤昷晥㜵㈶㜶攴敡慥㡣㌸㐰昵㍡㜵㔲摥扢敢㉥晡昶㥡摤ぢ㉦戸昱て敦摦㜵摥㐸敦㥦㙦㈶愸〴㐶ㄴ愲慢摦愳㜸㥦攲〳〸㌵つ㘹扤㠱扢挸㐲㑦㤸㥤敡ㄹ㠲㑦㤸㜵戸搸㡢ㄷㄶㄱ㌰㠳昶㌹㡡㉢戶摣㘱慡〴㈳挸㤲㈴㜶㉦㡣ㅤ慢愰㤶㘹〲敥摢㥡㐹㡣ぢ户㌲愲搵㠹搵㘱㐴㈱㥣〷ㄳ㥢攰捤㍦㤴搸ㅥ㥥㈱昸攴㔸㠷慢扥㜸攱ㅣ挳っ㤰㔸〳㍡㤲搸㌸㝦㘲㡦挰搸㜱ㄵ㑣㌲㑤㕦㔶㘸㌶㤳ㄸㄷ㙢㘵㐴慢ㄳ攳㈲㙣愱㈵戱搱㔱㠹㡤昲っ挱㈷挲㍡㕣扢挵㉢㑢㍦㠹ㄹ㈰㌱㉥挰㑡㘲㈳晣㠹㍤つ㘳挷愳㘰㤲㘹戶㍡㌱慥挳捡㠸㔶㈷挶搵搸㐲㑢㘲㠳愳ㄲㅢ攴ㄹ㠲㑦㝡㜵㌶挱ㄳ㕥㜸〰㍡㘶㠰挴戸攸㉡㠹つ昴㈷昶㌲㡣ㅤ㑦㠳㐹愶搹敡挴戸昶㉡㈳㕡㥤搸㌹ㄸ㔱㘸㐹㙣㤷愸挴㜶昶っ挱㈷戸㍡攷挱ㄳ㕥㜸㉣ㅤ㘶㠰挴戸㥥㉡㠹昵昵㈷昶ㄶ㡣ㅤ㉦㠱㐹愶搹敡挴戸慣㉡㈳㕡㥤ㄸㄷ㔷ぢ㉤㠹昵㡣㑡慣㠷㘷〸㍥㤹搵戹ㅡ㥥昰挲㥢て㘶㠰挴慥㐷㐷ㄲ敢收㑦散㈳ㄸ㍢摥〸㤳㑣戳搵㠹㜱㝤㔵㐶戴㍡戱捤ㄸ㔱㘸㐹㙣㠷愸挴戶昷っ挱㈷慥㍡户挳ㄳ㕥㈸㘷挳っ㤰搸摤攸㐸㘲㥤晤㠹㙤㠱戱㈳搷㑥㘵㥡慤㑥㡣ぢ慤㌲愲搵㠹㜱戹戵搰㤲㔸挷愸挴㍡㜸㠶攰㤳㔴㥤㐷攰〹㉦慣㜹㘱〶㐸散㜱㜴㈴戱㜶晥挴㝥㠰戱㈳ㄷ㔱㘵㥡慤㑥㡣㉢慥㌲愲搵㠹㜱摤戵搰㤲㔸㥢愸挴㘲㥥㈱昸㠴㔴攷㐵㜸挲ぢ㑢㙢㤸〱ㄲ㝢ㄵㅤ㐹㉣搷㥦搸㙦㌰㜶㝣ㅤ㈶㤹㘶慢ㄳ攳搲慢㡣㘸㜵㘲㕣㠰㉤戴㈴昶挷捦ㄱㅦ搰扦㝢㠶攰㤳㑦㥤昷攰〹慦㉣㥤㠳㉦ㄴ㐸散㈳㜴㈴戱㝦㘳㐴攳〷㜴ㅥ㡣ㅤ戹慣扡㜵㠹㜱つ㜶敢ㄲ摢㠲ㄱ戶挴㝥㡡㑡散㐷捦㄰㝣愲愹昳㌵㍣攱㠵㍢挲摤挴晥㠹㡥㈴昶扤㍦戱昶㑣散〷㤸戶㉥㌱㉥挶㙥㕤㘲扦㘲㠴㉤戱慦愳ㄲ晢捡㌳〴㥦㔴敡㜰㈵ㄷ㉦晣ㅦ㔵摤挴ㄴ㈶㈲㠹㝤改㑦㙣㍢㈶㤶〳㤳㑣ㄳ㜰摦搶捣㌷て慥捡捡㠸㔶ㅦ㡡ㅡ昰㐲㌸て㝥愵晡㈴㉡戱㡦㍤㐳昰〹愴㑥㕢㜸㤲挴扡扡㠹㜵㐴㕦ㄲ晢搰㥦㔸㜷㈶戶つ㑣㜸㙤挵㤷㘰㉥捦捡㠸㔶㈷挶㐵摡㐲㑢㘲敦㐴㈵昶戶㘷〸㍥㔹搴攱摡慥㈴搶挷㑤慣㍢晡㤲搸㥢晥挴ち㤹ㄸ㤷㕥昱摡㡡挴ち捣㠸㔶㈷㔶㠸ㄱ㠵㤶挴㕥㡤㑡散ㄵ捦㄰㝣㘲愸挳㐵㕥㐹㙣㠰㥢搸〰昴㈵戱㤷晣㠹敤挶挴㜶㠳〹慦慤㐸㡣㙢戳㌲愲搵㠹つ〷扣搰㤲搸戳㔱㠹㍤攳ㄹ㠲㑦〲㜵㐶挲㤳㈴㌶摣㑤㡣敢慤㤲搸㔳晥挴㐶㌲戱摤㘱挲㙢㉢ㄲ攳戲慢㡣㘸㜵㘲㤳〰㉦戴㈴昶昷愸挴ㅥ昵っ挱㈷㝣㍡挵昰㈴㠹敤敥㈶挶㠵㔷㐹散㘱㝦㘲攳㤹搸っ㤸昰摡㡡挴戸晥㉡㈳㕡㥤ㄸ㔷㘱ぢ㉤㠹摤ㅦ㤵搸㝤㥥㈱昸攴㑥㠷㡢户㤲㔸戱㥢搸㐲昴㈵戱㝢晣㠹㑤㘱㘲㕣㕢挵㙢㉢ㄲ攳㐲慣㡣㘸㜵㘲〷〰㕥㘸㐹散昶愸挴㙥昳っ挱㈷㜲㍡㕣挵㤵挴㘶戹㠹㤵愳㉦㠹摤敡㑦㙣づㄳ㑢挲㠴搷㔶㈴挶ㄵ㔹ㄹ搱敡挴㤶〳㕥㘸㐹散挶愸挴㙥昰っ挱㈷㙤㍡㌵昰㈴㠹㤵扡㠹㜱㑤㔶ㄲ扢捥㥦搸㐲㈶㤶㠶〹慦慤㐸㡣㑢戳㌲愲搵㠹㜱㠱戶搰㤲搸㔵㔱㠹㕤改ㄹ㠲㑦搰㜴搶挲㤳㈴戶㥦㥢ㄸㄷ㘷㈵戱换晤㠹ㅤ挰挴㡥㠰〹慦慤㐸㡣㙢戴㌲愲搵㠹㜱愵戶搰㤲搸㐵㔱㠹㕤攸ㄹ㠲㑦挶㜴㡥㠵㈷㐹慣摣㑤㙣ㄳ晡㤲搸昹晥挴㤲㑣㡣敢慦㜸㙤㐵㘲㕣慣㤵ㄱ慤㑥散っ挰ぢ㉤㠹㥤ㄵ㤵搸㤹㥥㈱昸挴㑢㠷㉢扤㤲搸㜲㌷戱昳搰㤷挴㑥昷㈷㔶挳挴㉥㠰〹慦慤㐸㡣慢戶㌲愲搵㠹㕤〶㜸愱㈵戱㤳愲ㄲ㍢搱㌳〴㥦㘴改㕣〱㑦㤲㔸摡㑤㡣敢戶㤲搸〹晥挴ㅡ㤸搸戵㌰攱戵ㄵ㠹㜱昹㔶㐶戴㍡㌱㉥攲ㄶ㕡ㄲ㍢㈶㉡戱愳㍤㐳攸〹㤵户挰㔳㑢㑦愸昴晤㥦ㅦ㍢㈲㘸㕥㈵㑢㤹摢㔶扡㙡㉥搷愲㤸戹慡扡㕡敡㠰摢攱㜹㜲㈹晣扦ㄷ㘷攳戹㠹㜸㡡ㅣ晥愷昰㕥愱㉢㥥愷挸挷㜳㤹㈷㤶㘹改㜱㜰慣㜲㕥ち㡦㌰㙢㔳㌹㈳㡤攷㕤㔶攴攳晦ㅤ㔷㕦㡦晦㤱晣晦挲挳收㔰㤹捤㍢㜳戱戹㡦㤹戳ㄶ㐵戳摡戹㤹攷〰㌶昱㘱晥㤷㡡搹㝣っ摤㝦昶攸换搸㕡ㅣ㘲㡤㌷戴㔶昸㥥慣㤸慢㌶㘲ㅦ扢搵ㄹ敢戳晥㤰㐹㘷㘵愳㍡〲〳㘲㠷㐳攴攰㝦㡡㈶㤷㉤㈰攲㝡ㅤ㌴㔲ㅤ㉦㈲㉢㙦㌳㡥㠳㘰㜶慣㔳攷㕤㡤㔹㠱晦㌳㘲摢戶㑣搹㙣敡㙥っ攵㘱愴㌹户㕣㜵戸㜵ㅡ㐷㌲ㅥ愷搱㌴㠵愳㌲愷愰敥㠵て㑥挳㙣敡㈱捦㜱散ㄸ㈰㈳㤲㕥㙤㡤㜶㉣〶挴㡥㠳挸㑣晡昸㐰挴㐷㠲ㄱ㥦昴㈲㝡愹愴慣捥㑦愲㤷捣㔴㑥〹㌸㝥㍡攸昸㐵㤳捡㘹㐰㐶愴㔲㙤㡤㜶〶〶挴捥㠴挸㑣攵慣㐰挴㤷㠳ㄱ晦㘱㔲㈱㜹戹慡搲敡晣㍣㝡㈱㑦㑤㝢攵㠲㠰攳户㠲㡥㍦㌰㡥㤹㑡慥㕡㙣㜵㝣〹扤㜰搶㑤㡥㉦ぢ㌸晥㈸攸昸ぢ攳搸㍤㡥昶戵㍡扥㡡㕥㌲挹扦㍡攰㜸㑢搰昱㍦㡤㘳㜷挶ぢ慣㡥慦愷㤷捣ㄹ摦ㄸ㜰晣㐳搰昱慦挶戱㍢攳戹㔶挷户㠴㘷扣㌹攰昸户愰攳ㅣ〰㝣愷搴㜴慢攳㍢挳㡥敦づ㌸捥㐳㍦攳㤴㙡㙢ㅣ扢㐷挵㘴慢攳晢改㈵昳愸㜸㈰攰戸㝤搰㜱㈷攳搸攵㜸㥣搵昱㈳昴㤲挹昱摦〳㡥户ぢ㍡敥㙡ㅣ扢㌳ㅥ㘵㜵晣㈴扤㘴捥昸改㠰攳敥㐱挷㝤㡣㘳㜷攷つ戱㍡㝥㥥㕥㌲て户ㄷ〳㡥ぢ㠳㡥〷㜸㡥㘳㉦愳ㄱ㜱慥敦㙡㡤昶㉡〶挴㕥㠳挸㍣搷㕦㠷挶昷㕥慤㜶㐳㍦㘳慦づ㠷㐲づㄷ㤷愳扥㔶攷㙦搱㑢㈶㐷敦〴ㅣ㡦っ㍡摥摤㌸㘶㉡戹慡㠷搵昱〷昴挲㔹㌷㥤敢ㅦ㔱挵㝢慦摣㑦ㄷ㌵ㅥ晤㡣ㄹㄷ㐳攱㍢挰㜷戴㍡晥㡣㕥㌲挹晦㈲攰㜸㑡搰昱慣㑣挷摢㕡ㅤ㝦ㅤ㜶晣㙤挰昱㥣愰攳搲㑣挷敤慣㡥㝦〸㍢晥㈹攰㜸㘱搰昱㝥㤹㡥㘳㔶挷扦㠶ㅤ晦ㄶ㜰㝣㐰搰㜱戹㜱散敥扣㉣慢㘳㠵㘷捤〶㜶㕥づ㔵扥㥤㤷っ㍡㕥㥥改昸㤷㝦搹扥㜷戴〹㍢搶〱挷㌵㐱挷㘹攳昸㌴㌴㜲搵昷㔶挷敤改㈵昳㑤愴㘳挰㜱㐳挰㜱摥㘱㔰戴晡㉢ㅡ㡢〶㍡攱换㉣晦攷攱㜸㘴昵㘴㍣昸㜸㐰㌵扥㘹戵攲㌹搳摢㘰㈲㡡㕦慤攸㐳㙦换㥥㜷㕡愸㈳愱攵㌴㜴㈷㙡㡦㌲㤸捥㝥っ扦戶〸㘶㍢㙡㡦㌷㤸敤晤ㄸ㝥晢㄰捣づ搴昲㡢㠷挴摡搱㡦㌹挳㘰㜶愲㤶㕦ㄵ〴搳挵㡦㌹捦㘰扡㔲㝢㠱挱㜴昳㘳昸㈹㉥戱扡㔳㝢㤹挱昴昰㘳慥㌲㤸㥥搴昲戳㔸㘲ㄵ昸㌱搷ㅢ㑣㉦㙡昹戱㉡㤸摥㝥捣㉤〶搳㠷摡捤〶搳搷㡦攱㈷㥥捣愷㤰摡扢つ㘶㘷㍦㠶ㅦ㕥㠲搹㠵㕡㝥㙥㐹慣㝥㝥捣㈳〶搳㥦㕡㝥〴〹㘶㔷㍦收㐹㠳ㄹ㐰敤搳〶㌳搰㡦攱愷㠳挴摡㡤摡ㄷつ㘶㤰ㅦ挳昷㜴挱っ愶㤶㙦攵ㄲ㙢㠸ㅦ昳㤶挱っ愵㤶敦捡㠲ㄹ收挷㝣㘰㌰挳愹晤挸㘰㐶昸㌱㝣挳㤴㔸㈳愹晤挲㘰㐶昹㌱㝣敦ㄳ捣㘸㙡昹戶㈷戱挶昸㌱㍦ㄸ捣㔸㙡昹づ㈶㤸㈲㍦㠶敦㐸攲㘷㜷㙡㝦㌳㤸㜱㝥っ摦㕣〴㌳㥥㕡扥慦㠸㥦㍤晣ㄸ扥㑦〸㘶〲戵㝣㡢㄰捣㐴㍦㠶愷扣㘰㈶㔱换戳㕤㌰㤳晤ㄸ㌹昵㜸搶ㄵ㐳㙢㌶㠷愷愰晣㙥㉦㐱〳㔷攵攴攴ぢ愱㜸ㄲち㙡慡㡢㤲搳㡦愸㘹攸㥢捤攱㘹㈸愸改㉥㑡㑥㐰愲㌲㈲昲㐴ㄴ搴㑣ㄷ㈵愷㈰㔱戳搰㌷㥢挳㔳㔱㔰戳㕤㤴㥣㠴㐴㘵㐴攴挹㈸愸戹㉥㑡㑥㐳愲㌲㝣昱㜴ㄴ搴㥥㉥㑡㑥㐴愲㌲收挵ㄳ㔲㔰昳㕤㤴㥣㡡㈱㕦㍣㈵〵戵挰㐵昵挱㍦挲㜵㠶㉦㥥㤴㠲㕡攴愲攴㜴っ㐵攴㘹㈹愸㝤㕣㤴㥣㤰㐴㘵攴挸ㄳ㔳㔰晢扡㈸㌹㈵㐳昳攲愹㈹愸晤㕤㤴㥣㤴㈱㕦㍣㌹〵㜵愰㡢㤲搳㌲㌴㉦㥥㥥㠲㕡散愲攴挴㈴㉡㠱扥搹ㅣ㥥愰㠲㕡攲愲攴搴㈴㉡㘳昶㍣㐵〵㔵攱愲攴攴㈴㉡挳ㄷ㑦㔲㐱㔵扡㈸㌹㍤㠹捡㘰㤵愷愹愰㤶扡㈸㌹㐱㐳㈸㥥愸㠲㕡收愲攴ㄴつ愱㜸慡ち慡摡㐵挹㐹ㅡ㐲昱㘴ㄵ㔴慤㡢㤲搳㤴愸㡣搹昳㜴ㄵ搴ちㄷ㈵㈷㙡〸挵ㄳ㔶㔰㈹ㄷ㌵〹晦挸㤱㤳㜱慣昲㤴ㄵ㔴扤愰ㅣ㐳㠰攲昹㈹ぢ㙡挷攳㐳㥦㤷换㈷㈳㐲㍥㥥捦捤㔳㔲っ挷㘵ㅡㅣ戳ㅦㄴ㑦㐷㐱ㅣ㥢㠹㔰㍣〳挵昰攷㑣㠳㘳愶愴㜸昶〹攲㤸㑣㠴攲〹㈷㠶愳〳〶㥥㘳㘲㌸㉡㘰攰㘹㈵㠶㡤〱〳捦㈴㌱ㅣㄹ㌰昰攴ㄱ挳㠶㠰㠱攷㡢ㄸ㡥〸ㄸ㜸㡡㠸㘱㝤挰挰戳㐲っ敢〲〶㥥〸㘲㌸㍣㘰攰戱㉦㠶挳㌲つ㡥搹昵㡡挷扤㈰づ捤㐴㈸ㅥ敡㘲㔸ㅢ㌰昰攸ㄶ挳㈱〱〳て㘸㌱慣〹ㄸ㜸っ㡢㘱㜵挰挰挳㔶っ慢〲〶ㅥ愹㘲㔸ㄹ㌰昰攰ㄴ㐳㐳挰挰攳㔱っ昵〱〳て㐱㌱愴㌳つ㙤晦ㅦ㐴㠶㄰〲</t>
  </si>
  <si>
    <t>㜸〱捤㝤〷㝣ㄵ㔵昶晦扢㈹㡦摣㐷㠰㔱㔰㔱㄰〲ㄲ愵ㄹ改㈰㡡㤴㠴摥㤴㔰散昱㤱扣㐸㈰〵摦㑢㈸㌶㔰戰㘲㕢搷摥挵戵昷戵㘰㐱㕤敢慥扤㜷㕤ぢ敡摡㜵敤慢慢晥扦摦㌳㜳挳扣㤹㍢㐹搸摦晥㍦㥦ㅤ㕥㑥敥㍤攷㝢捦戹攷㍢㌳敦扤摣㌹㌳挴㔴㉣ㄶ晢ㅤㅢ㝦㜳换㘳愳㝢昹捡㑣㘳慡慥愴戴愱戶㌶㔵搹㔸搳㔰㥦㈹ㄹ㥦㑥㈷㔷捥愸挹㌴收〲㄰慦愸㠱㍤㤳㕦㤱愹㌹㍣㔵㔰戱㉣㤵捥〰㤴ㅦ㡢ㄵㄴ攸ㅣ搸户昷㝥ㅣ搳搱ㅣ愵昳㈸㠰㡡改㌸㐵㍢㡡〲ち㑤㤱愰㘸㑦㔱㐸搱㠱愲㈳㐵㈷ち㠷㘲㉢㡡慤㈹㍡㔳㜴愱搸㠶㘲㕢㡡敤㈸扡㔲㌰扥摥㠱愲ㅢ㐴㘱㜷㠸戹愵ㄳ㘶㉦㕣㡣㙣捡ㅢㅢ搲愹㠱㐵昳摤㌹㡦ㄹ㍣戸㘴㜰挹㤰摤㠷㡣㈸ㄹ㌴戰愸戴愹戶戱㈹㥤ㅡ㔳㥦㙡㙡㑣㈷㙢〷ㄶ敤摤戴戰戶愶㜲㝡㙡攵摣㠶㈵愹晡㌱愹㠵㠳㠶㉥㑣づㅢ㌵㜸搸昰攱搵扢敦㍥慡㜰㐷㜸㥥㔵㍡㘱敦㜴慡㍡昳摦昲搹㠳㍥㘷㤷㑥㈸㤹㤵㙡晣㙦昹散〹㥦㜰㔹搶㔰㤷慣愹晦㉦㌹捤攷㍥ㅤ㕥㤶慡慣攱捥㑦愵搲㌵昵㠷㤶㘰摡㔹㐴愳㌷戲㘴㝣㈶搳㔴户㤴挷㔱㘹慡戶㜶㑥慡㕡㜶㝡㕤㔹愶㜱敦㘴扡㉥㔳㔸㐷晥㔲改㔴㝤㘵㉡搳戱㙥攲㡡捡㔴慤〷捣ㄴ搴捤㑦愶㘷㈵敢㔲㜹㙣㜴慡㜳昷攱搴慡㔴㝤㘳㑤攳捡づ㜵昳㌲愹㌹挹晡㐳㔳㠴攴搷㑤㙥慡愹㔲㜹㜹㜸挵㜲㜷戱捤㑣㜶ㄴ收㔳㔷扡㈸㤹㙥㤴ㅥ㜷攱㘰ㅢ搶㜷戸㐸ㄶ㔹昳攲㈱㔵ㄴㄸ挵㝤㔶㕥㔳㌷㍤㤵慥㑦搵㌲〸昷攴㠰〰㐸〸㜲昷㐳㌳㔳㈶ㅤ敥㈵搵摥㍢昹㤸ぢ愳挴㡢㈰㍡捦慢慦愹㙥㐸搷つ㥣㔹㔳㍦㘶搰挰㤹挹ㄵ㘳〶敢㕥㌰攸摥㠴散〴搱㘵摥㙥㔳㌱愳㘴攳愲愲㌹㐹㜰㍤㝡挸搰㘱愳㜵ㅦ㘲㡡㈱㔴摥ㅢ㌸捤晤捥㜹慡攵㔴㈴㜳㉡ㄶ收㔴㔴收㔴㔴攵㔴愴㜲㉡慡㜳㉡づ捤愹㔸㤴㔳㔱㤳㔳戱㌸愷㘲〹㌰㘶㉢㘸搷㉥挷摢慡晥戵㕦挷戱㍦晤㘵摡㜹晤㜶ㄹ㔶戶㔵捤ㅥ㡡㘷戶扣㌱散㠲㠶㜵戲㝤㘱搰晤㈰攲晤㈱挲㤳ㅤ㌴㘸戴ㅥ㐰捣㐰〸愵㕥挴㘴㌹攱㜱ぢㅥ㥣㜰㔹敤搰㘹敢昴㑤扦摥搷昹㥡㍡挵户て㠹㔴㠲㠶㌵搲㙥昴㌲〸㈲㍥ㄸ㈲ㅣ㘹㌸㘸ㄹ㐲捣㔰〸愵㥥昲㈲摤㜶捦挰ㄷ㡢慥㈸㥡㜶捥戶㉢㝡昶搹㔴㜴户攲㝢㤴㐴ㅡ㡥㠶㌵搲〸㝡ㄹ〹ㄱㅦ〵ㄱ㡥㌴㙣挴㘸扤㍢㌱愳㈱㤴㝡搴㡢戴㙣挹㠴㕤㍦ㅣ㝣晡搴㑢㌶敥㜳攴扣〳扥㉣㔵㝣㈳㤴㐸㝢愲㘱㡤㌴㠶㕥昶㠲㠸㡦㠵〸㐷ㅡ㍥㘴戴ㅥ㐷捣㜸〸愵敥昷㈲扤昷搴㤲㑣攵搱㕤㘷慦㈹㘹昸戹搳搲摡戱㡡㈷㥥㐴㉡㐵挳ㅡ愹㡣㕥㈶㐲挴㈷㐱㠴㈳つㅢ㍡㕡㑦㈶㘶ち㠴㔲ㅢ扣㐸扦㙥慡㍣昶改挷㘷㡤扦愸昰㉦㘳搷昵㉢摢愸昸㤶㉥㤱愶愱㘱㡤㌴㥤㕥㘶㐰挴㘷㐲㠴㈳㡤挴ㄱ㌱㡢㤸搹㄰㑡摤攲㐵晡㘹摢晡〳昴戰攷愶摤戹搳摣〷捥㥢昵摥㠷㡡㥦ㅢㄲ㘹ㅦ㌴慣㤱收搰㑢㌹㐴㝣㉥㐴㌸搲攰挱愳昵㍣㘲收㐳㈸㜵慤ㄷ改戳㔷㉢摡㝤㜵攲㠹ㄳ搷㔵㍤散攴㍦昲㤷户㔵㝢㤸㈵搲扥㘸㔸㈳敤㐷㉦晢㐳挴て㠰〸㐷ㅡ㡡㥣づ㈴收㈰〸愵搶㝢㤱㑥昹㐷㘱散愸挳㔷㑤搹昰摣㐹㍢て敦昰攵户㡡㥦㠰ㄲ愹〲つ㙢愴㐳㘰搰㐹㠸昸㐲㠸㜰愴㘱挳㐷敢㑡㘲慡㈰㤴扡搰㡢㜴搸戹慦㍦昸攴ㅥ㝤捡㌶ㅣ戵㙢扣昱㠱搳晥慥昸㌱㉢㤱慡搱戰㐶㍡㤴㕥ㄶ㐱挴㙢㈰㉣㤱挰摥㘲㘲㤶㐰㈸㜵㤶ㄷ㘹昵晢㐳㥥㘹晦捡㜷㘵㙢慥晡攰散㝤㥢ㄶ㑣㔱晣㉣㤷㐸㜵㘸㔸㈳搵搳㑢〳㐴㝣㈹㐴㌸搲㤰㔱愳昵㘱挴愴㈱㤴㍡搵㡢昴挶搴ㅢち㔷ㅥ㜷昸戸换敦扡㘱散㌹敢慢㌶㈸㝥㘱㤰㐸㡤㘸㔸㈳㌵搱换㌲㠸昸㜲㠸㜰愴ㄱ㘰㙦〵㌱㉢㈱㤴㍡摥㡢㜴晣摤㘳搷搶户摦㌰晤昴捡㠱ㄷ晦愶〷ㅤ慥昸慤㐴㈲ㅤ㠱㠶㌵搲㤱昴㜲ㄴ㐴晣㘸㠸㜰愴㈱扢㡦搶慢㠸㔹つ愱搴㉡㉦搲昵捦敥昷晡晡戳㍢㑣摣搸搱㜹㈲昶搸㐹㡦㉢㝥昵㤱㐸挷愲㘱㡤戴〶〶扤ㄶ㈲㝥ㅣ㐴㌸搲〸㥣戹挷ㄳ㜳〲㠴㔲㉢扣㐸㠷晦敢戳㍦㜵㕦㜰晢㠴ㄳㅥ摡愷晢㥦摦敤㝡戳攲昷㉢㠹㜴ㄲㅡ搶㐸㈷搳换㍡㠸昸㈹㄰攱㐸挳昰㙥㜴㉡㌱愷㐱㈸㜵㤸㠹㌴扣攲摦㘷摥扡㜴捡㌱戹㡢づ扣昵愹㥢㌶㈹㝥㠹㤳㐸㘷愰㘱㡤昴〷㝡㌹ㄳ㈲晥㐷㠸㜰愴攱㘰敦㉣㘲捥㠶㔰㙡戱ㄷ愹捦㍤挳㡥㍦攱挳づㄳ捦㝢㘰㕡㤷㥦慦ㅥ㔳愵昸㑤㔱㈲㥤㡢㠶㌵搲㜹昴㜲㍥㐴晣〲㠸㜰愴㘱昸搴戸㤰㤸㡢㈰㤴慡昴㈲㤵收㍦㝡攱㝥㕦ㅣ㍢㘳昵㡥㥦㕦㍦慦攰㠶㤷搵㌶㌰㑢愴㑢搰戰㐶扡㤴㕥㉥㠳㠸㕦づㄱ㡥㌴ㄴ挷摥㝡㘲慥㠰㔰敡㐰㉦搲慤㕤㉦晣昲慤挶㤳㑡㉦㕥晦㔸挹㌵摢㥦昶㔷挵敦扣ㄲ改㑡㌴慣㤱慥愲㤷慢㈱攲搷㐰㔸㈲㡤ㅣ慤慦㈵收㍡〸愵收㜹㤱慥㤹㤴捣捣㍡㜸晥昴扢㑦搸㜹摡挸戳㙦晡㐸昱㡢戵㐴扡〱つ㙢愴ㅢ改攵㈶㠸昸捤㄰㤶㐸昸㈴扣㠵㤸㕢㈱㤴㥡攵㐵敡昴捡㡢慢敦晢㈲㌶敢敥攴㡣㘹捦攷㝣搶㐵㜵㠵㔹㈲摤㠶㠶㌵搲敤昴㜲〷㐴晣㑥㠸㔰愴挱扢攳㠸搸㐰捣㕤㄰㑡㑤昶㈲ㅤ㜶昵攰㡤㥢㕥㜸㘸昶昹户晤㜴挵摢㠳㝡昶㔳摢挳㉣㤱敥㐱挳ㅡ改㕥㝡搹〸ㄱ扦て㈲ㄴ㘹挸㘰散愷晢㠹㜹〰㐲愹㜱㕥愴㝢摡扤愹扦ㅣ晣㕢搹挵摦晣昱㤱㝢扥愹挸㔱㍢挰㉣㤱ㅥ㐴挳ㅡ改㈱㝡㜹ㄸ㈲晥〸㐴㌸搲㄰㝣㙡㍣㑡捣㘳㄰㑡敤敥㐵晡攱扣㕤㈷㍣户搵㥢ㄳ搷㜷㥥戸攷敤㙢㘶㉤㔱摤㘰㤶㐸㝦㐳挳ㅡ改㜱㝡㜹〲㈲晥㈴㐴㌸搲㔰扣㤷㍦㐵捣搳㄰㑡つ昱㈲摤扡㙣㥦㐳敦慦改㕢㝡搱戳㐳㔷摣㔰㜲㜷㝥攱戳㌰敦攳㝤㔱㉤㑢㈷㤷攳慢晦收扦㉡㠶㤴っ攲扦搶晦㥣挲㕦㔳搵挳慢㐷㔶てㅥ㕣㌵㝣㔰㜲㘸㌲扦ㄷ摣戶昵㝢㍢摦㝡ぢ慢ㄷ搴搴㔷㌵㉣㤷㉦昲摤㈷㈴㌳愹捤摦敢〷㜸戶〹つ㑤昵㔵㤹㙥㜶㘳㜹㘳戲㌱戵㐳搰戶搹㐹㘸㔸㌹晥捣㐹㘵㈴㕥㡦攰戰昹挹摡愶搴昸ㄵ㌵慥㜹挷㠰ㄹ㝦攴㌴㉣㡣戶㑥㑡愷づ㙢戶㠶㘶㌴ㅥ㝦㠵㉦ㄳ摦愱㉣㕤㤳㍢慦愲搲㐵つ㤹㔴扤㑣㙦㐰摤摥㌵㤵㑢㔲改昲ㄴ晦㠶㑦㔵㐹慡摢搰攴晤愵㌵㘰㜶㍤ㄲ挵摦㑥㔵扤晤摡敡㠹㉢ㅡ㔳昵㔵愹㉡捣㜷㘹㉡摤戸㜲㙥㜲㘱㙤㙡摢㉣㠸ㅢㄳ㠶敤戳搴㤳ㅡ㉡㥢㌲愵つ昵㡤改㠶摡㙣换昸慡㘵㐹晣㜵㔷㌵戳愱㉡㠵㍦捥昲戸挵㔴㉣㌷㔷愹㔸㝦摢㕦㐸昴㥢㈹㤱ㅤ攱摢挵㍢㘲㥦㜷捤㍥散㑡收㈰㍢㘴㔱㥢攲㌱㤹搳愷ㄵ㘷攲㤷㙥晡㐵〳㝤㌹㜱挱㠳攸扥搱㘸㤹㘳昳㥥晢晦ぢ捥挹改散㘵㍦㜱ㄹ晥〲㥥㤲慣慦慡㑤愵㕢㕣慥㔱㥣㤱㝥づ㈲㝦㌷㥣捤㤱散攵〱愱㔶愸㤵昹换㙢慡ㅡㄷ挵ㄷ愵㙡づ㕤挴慦㑦㔸搲㈹㈸㈰戵愱㑤扦〰㤵㝥㤱攲㈵㠸㐴㈲ㄶ㝦㤹愰㜸㐲扦攲昶昳㝢攳昷㤶晦㙤㥤㠳㔱㕡晥㤶挷挲㑢㈶扦㙥㔲㐳㍡㤳㥢㙢换㜲㑡㌲戳愸㤱㠷㘷换㐶晡㝢㤵攲㌵㠸晣㍥㄰慤晥改摥〹愰㍣慥㔰㜴愸㉢㑢㔵㈷戱㉥㈴㘷户㑡收搷戹㑢つ㘵愹㑣愵收㥡挴㔴㥣㉢㉢攲㘸攱攴㉦慣攳搱㥦㕡搱㔸㤶㙣㑣戶慢挳敡〶昶㤲〶㘸㠰㡣㜲㕢ㅣ搹㐱㜴㘶㜴挲敢挱㠳㈳㑤㥦㤷昶愲㜰㍤攱挴挱昹ㄲ换昵㘴换㐹㘰敥㍤㤰㐴㍣㜸愰㘷慦㔲㘰昱愴㙡㜲慡㝥敥捡愵愹っ攱〵昱ㄶ愹っ㥥㕥㜴㌶扢㜲攱扣挶㥡摡㑣〹㘶㍡㌹摤搰戴昴扦改㠷扥昴敢㄰㘶换摦ㄹ㐷㜱摢㜳〲㕤戱㜶换戸㙦㉡㉡㘲〵昴㐶㡤摥㠹㠲㐷㉢㥣晤㡥㕦戲改户昱㉢搱㤲㉤扦ㄸ㠸㉤㔹搱挹〷扥戰づっ捤㑤愷㘴㡤慡㐰㍡㘰扢㐳摤㠲㠶昴㤲㠵つつ㑢㜸㍣㜵㤴㕥㘶㔱㉡搵挸㜵㥦昶摥㍡㤷慣㘷㈹㤵㥢㥢戵㙥攳㕢㈰敡〹晦昱昷㈰㍡㡣慦慤㉤㌲ㅥ㌳昱昷愱捡挵ち㔴㝣ㄳㅡ挳昰㑥摥搸搰㠸愰㐵换㐶ㄴ敤㕡㌴㈱㤵㘹㉣㉡挵㠷㘵ㄱ㍦愲㙡㙢敡㔳㐵㝤敢ㅢ㡡搲愹捣㔲慣昴愶晡㤵慣愸捤慣㔰摤挱っ㔷㘰晡㝣㌳㝣昱慢㐳扦ㅦ㝦摤愷㑦愶晡户㍢攲ㄹ搵捤㌳㠴ㄶ㠱晡㈲㔶㉦晣攸㡦㈰搴昶㠰昱ㅤ〷敤散㑤㝦㡣扥晥㠴攲㔳〸扣㙦挸㥥挰摢挶攷㙥㔷昵挳㙦扥㜵攸㉦㈸扥㠴㔰〳㈰㜸攲敡慦㈰捣愶ㅣ昸攷昱㈰晢戴㍦搴攱㝤晡㉤戴〹摤㠲㑤つ〴㠲晢㔵㤳㐷㑤收㌴㔹㔳㜱㌸戶ㄲ㤰敦ㄹ㐲㙢㔳扢㘱㤸㄰昰㙦㡥捦〵捣㑥挰㙦㡣㐱㘲㌴㡦㐶ㅦ〱㌹㙥㔷つ㠲㑤〸挸㠵㐲㜳㑤㕥つ㠱㑡〸挸㐷捦㙣敡攷摦㝣〴っ㠶㍡㑣㠰愶㑦摤㠲㑤つ挵㌸ㅢ〱㕦挳戹㤵㠰慦㍣㐳㘸挹㙣〴㍣昵攲㉣戶收㤴扦〰捣㑥㐰ㄷ㤸昵㌶ㄴ摢㐲昸〸攸敡㜶搵㐸㌸ㄱ〲戶㈷㘸〷〸戵㍢㔴㐲㐰㌷昴捣愶㍥昰ㄳ㌰ち敡㌰〱㍤改㔳户㘰㔳愳㌱捥㐶挰ㅢ㔱〴扣敥ㄹ㐲㉢㜹㘳攰愹ㄷ㘷搱㤷㔳㝥㌵㤲㠰晥㌰敢〱ㄴ〳㈱㝣〴㤴戸㕤戵ㄷ㥣〸〱扢ㄱ㌴〸㐲㡤㠳㑡〸ㄸ㡣㥥搹搴㌳㝥〲挶㐲ㅤ㈶㘰㌸㝤敡ㄶ㙣㙡㍣挶搹〸㜸㈴㡡㠰㠷㍤㐳㘸㠱戱っ㥥㝡㜱ㄶ㝢㈱愸㝡㌰㤲㠰㜱㌰敢昱ㄴㄳ㈰㝣〴㤴戹㕤㌵ㄱ㑥㠴㠰㠹〴㑤㠲㔰㕣㜶ㄴ〲㈶愳㘷㌶㜵㤷㥦㠰㐹㔰㠷〹㤸㑥㥦扡〵㥢㥡㠲㜱㌶〲㙥㡡㈲攰㐶捦㄰㕡昷㥣づ㑦扤㌸㡢戹㥣昲昵㤱〴捣㠷㔹㉦愰搸ㄷ挲㐷挰晥㙥㔷捤㠰ㄳ㈱攰〰㠲づ㠴㔰戳愰ㄲ〲づ㐲捦㙣㙡扤㥦㠰㤹㔰㠷〹㐸搲愷㙥挱愶㘶㘳㥣㡤㠰昳愲〸㌸搷㌳㠴㤶㘳攷挰㔳㉦捥㘲㌱愷㝣㜶㈴〱戵㌰敢㍡㡡㝡〸ㅦ〱㑢摤慥㉡㠷ㄳ㈱攰㌰㠲搲㄰㙡ㅥ㔴㐲㐰〶㍤戳愹㔳晣〴捣㠵㍡㑣挰㜲晡搴㉤搸搴㝣㡣戳ㄱ㜰㙣ㄴ〱挷㜸㠶搰㉡昱㝥昰搴㡢戳㔸捤㈹慦㡡㈴攰㔸㤸昵ㅡ㡡戵㄰㍥〲㡥㜷扢㙡㝦㌸ㄱ〲㑥㈰攸㐴〸㜵㈰㔴㐲挰㐹攸㤹㑤㉤昳ㄳ㜰〰搴㘱〲㑥愵㑦摤㠲㑤ㅤ㠴㜱㌶〲㙡愳〸㔸攲ㄹ㐲㡢搷㠷挰㔳㉦捥攲ㅣ㑥戹㈶㤲㠰昳㘰搶攷㔳㕣〰攱㈳攰㈲户慢㤲㜰㈲〴㕣㑣搰㈵㄰慡ㄲ㉡㈱攰㔲昴捣愶づ昱ㄳ戰㄰敡㌰〱㔷〰㥦搰㉤搸㔴ㄵ挶搹〸㤸ㅦ㐵挰㍣捦㄰㕡㔳攷㡡㜹㉦捥攲〶㑥戹㍣㤲㠰㥢㘰搶㌷㔳摣〲攱㈳攰捦㙥㔷㉤㠲ㄳ㈱攰㌶㠲㙥㠷㔰㡢愱ㄲ〲敥㐰捦㙣㙡㥡㥦㠰ㅡ愸挳〴摣㑤㥦扡〵㥢㕡㠲㜱㌶〲挶㐵ㄱ㌰搶㌳㠴㤶晡敢攱愹ㄷ㘷昱㄰愷㍣㈶㤲㠰㐷㘰搶㡦㔲㍣〶攱㈳攰㙦㙥㔷㌵挰㠹㄰昰㌸㐱㑦㐰愸挳愰ㄲ〲㥥㐴捦㙣㙡㤸㥦㠰愵㔰㠷〹㜸㤶㍥㜵ぢ㌶㤵挶㌸ㅢ〱晤愳〸攸攷ㄹ㐲㔷㈰㥡攰愹ㄷ㘷昱ㅡ愷扣㑢㈴〱㙦挰慣摦愴㜸ぢ挲㐷挰摦摤慥㕡〶㈷㐲挰㍢〴扤ぢ愱㔶㐰㈵〴扣㠷㥥搹㔴て㍦〱换愱づㄳ昰㈱㝤敡ㄶ㙣㙡㈵挶搹〸攸ㄲ㐵㐰㘷捦㄰扡㌰㜲㈴㍣昵攲㉣扥攴㤴户㡡㈴攰㙢㤸昵㍦㈹扥㠱昰ㄱ昰㥤摢㔵㐷挱㠹㄰昰㍤㐱㍦㐰愸㔵㔰〹〱㍦愲㘷㌶㔵攰㈷攰㘸愸挳〴晣㐲㥦扡〵㥢㕡㡤㜱㌶〲㝥晢㌵攲慢昰慦㥥㈱㜴扤㘶つ㍣昵攲㉣昲㜲㌰攵㕦〰戳㝦ㄵ㡥挳慣摢㔱ㄴ㐰昸〸㐸戸㕤戵ㄶ㑥㝡搳㔱㝢㠲ち㈱搴昱攸ち〱ㅤ搰㌳㥢晡〶㌱㥡晦ㄸ㍡づ敡㌰〱㕢〱㥦搰㉤搸ㄴ慦つ搹〸昸㌸㡡㠰㝦㜸㠶搰㘵愴㤳攱㐹〸搸㠱㔳晥㌰㤲㠰敥㌰敢ㅤ㈹㝡㜰㜶㥢晦ㅡ㉣㜲扢㙡ㅤㅣ昵㘶㍡扤〸敡つ愱㑥㐵㔷〸搸〹㍤戳愹户晣〴㥣〲㜵㤸㠰㕤㠰㑦攸ㄶ㙣敡㌴㡣戳ㄱ昰㐲ㄴ〱捦ㅢ〲㠲㔷户晥〰㑦㐲挰㈰㑥昹搹㐸〲㠶挰慣㠷㔲っ攳散㌶ㄳ㌰挲敤慡㌳攱愸㌷搳ㄹ㐹搰㈸〸㜵ㄶ扡㐲挰敥攸㤹㑤㍤收㈷攰㡦㔰㠷〹ㄸ〳㝣㐲户㘰㔳㘷㘳㥣㡤㠰㡤㔱〴摣㙢っ挱㡢㙥攷挱㤳㄰㌰㠹㔳扥㍢㤲㠰㈹㌰敢愹ㄴ搳㌸扢捤〴捣㜰扢敡㝣㌸敡捤㜴㘶ㄲ㌴ぢ㐲㕤㠸慥㄰㌰ㅢ㍤戳愹㕢晣〴㕣〰㜵㤸㠰㜲攰ㄳ扡〵㥢扡〸攳㙣〴㕣㘵昲っ㉥㠸㕣改ㄹ㐲搷〲㉦㠵㈷㈱攰㐰㑥昹㡡㐸〲づ㠶㔹㔷㔰ㅣ挲搹㙤㈶㘰愱摢㔵㤷挱㔱㙦晣攸㑡㠲慡㈰搴㝡㜴㠵㠰ㄴ㝡㘶㔳ㄷ昸〹戸ㅣ敡㌰〱㌵挰㈷㜴ぢ㌶㜵〵挶搹〸㌸㈳㡡㠰搳㍤㐳攸ㄲ攵㔵昰㈴〴愴㌹攵㔳㈳〹㘸㠴㔹㌷㔱㉣攳散㌶ㄳ戰挲敤㉡㕥挴散捤㜴㔶ㄲ㜴㌸㠴扡ㄶ㕤㈱攰〸昴捣愶搶晡〹戸〶敡㌰〱慢㠰㑦攸ㄶ㙣敡㍡㡣戳ㄱ㜰㜸ㄴ〱㉢㍤㐳攸捡改㡤昰㈴〴㥣挸㈹㉦㡦㈴攰㘴㤸昵㍡㡡㔳㌸扢捤〴㥣收㜶搵㑤㜰搴㥢改㥣㑥搰ㄹ㄰敡ㄶ㜴㠵㠰㍦愰㘷㌶㔵敦㈷攰㘶愸挳〴㥣つ㝣㐲户㘰㔳户㘲㥣㡤㠰慡㈸〲㉡㍤㐳攸㠲敥敤昰㈴〴㕣挲㈹㈷㈳〹戸っ㘶㝤㌹挵㝡捥㙥㌳〱㝦㜲扢敡づ㌸敡捤㜴慥㈴攸㉡〸戵〱㕤㈱攰㙡昴捣愶昶昵ㄳ㜰㈷搴㘱〲慥〷㍥愱㕢戰愹扢㌰捥㐶挰慣㈸〲㘶㝡㠶搰㜵收㝢攱㐹〸戸㥤㔳㥥ㅥ㐹挰㥤㌰敢つㄴ㜷㜱㜶㥢〹戸挷敤慡㡤㜰搴㥢改摣㑢搰㐶〸㜵㍦扡㐲挰㝤攸㤹㑤㑤昰ㄳ㜰ㅦ搴㘱〲ㅥ〴㍥愱㕢戰愹〷㌰捥㐶挰愸㈸〲㐶㝡㠶搰攵敦㠷攰㐹〸㜸㠲㔳ㅥㅥ㐹挰㔳㌰敢愷㈹㥥㠱昰ㄱ昰㥣摢㔵て挳㔱㙦愶昳㍣㐱㉦㐰愸㐷搱ㄵ〲㕥㐴捦㙣㙡愰㥦㠰㐷愰づㄳ昰㉡昰〹摤㠲㑤㍤㠶㜱㌶〲㝡㐷ㄱ搰换㌳㠴慥捡㍦づ㑦㐲挰扢㥣㜲捦㐸〲摥㠷㔹㙦愲昸㠰戳摢㝣〴㝣攴㜶搵ㄳ㜰搴㥢改晣㠳愰㡦㈱搴㔳攸ち〱㥦愰㘷㌶戵慤㥦㠰㈷愱づㄳ昰〵昰〹摤㠲㑤㍤㡤㜱㌶〲ち愳〸㘸敦ㄹ㠲挵〲昹捦挱搳ㄶ㕣攴㙤捦〹㔷捦慦㐹㉤攷㔵愹㡥搵㈸昱㉤㙤捡㌴㌶挸㈵戴づ搵㘵つ戳ㅡㅡ换㙡㌲㑢㙢㤳㉢㍢㔷㝢㡤〵㡢㔲昵戸挰㥤挶㜵敥㠰慥㘱改搲㔴㤵慥㉥㙦㘸㑡㔷愶愶㤶晤㉦㕣〰㐷㝥搸㜵㜲敤㍢㐷㘱晢捦慥改挶㌰ㄲ㐷〹戶㔸晥ぢ㜰ㄸ扣㌴㈷㠵挶扥换攸搲㜴〰散戴㤹搱戹㌵㡤戵愹昶搵㜲〹㕢摡〵搵㘰ㄱ㔵〳㔵敤慡攷㉥挲㈵慢戲づ搵㤳搳㌵㔵扣㐶挴㥤搱挵㠵捥㐸ㅤ㡡ち㠱扤ㅢ㌲㌵慣改敥㔰㍤㌷㥤慣捦㉣攵挵捥捡㤵㕢㘷昵攴慡㘸㝥昵㠴㥡晡っ挲挸㕥㘴扢㔳㜵昹愲㠶攵戸扤愰愹慥㝥㜲㜲㘹收㝦㘲慦㈸敥ㄶ搹㘴搷愸ㅣ㤵㤳愳ち㜲ち晥搳晤ㄳ晦〱攷㔸ㄷ慦㜰扢〸〷㙡㘳扡㘶㘱ㄳㄹ㤳㈰㐳㈰昳㈸㘴㈷挶昲㕦㐴㉢㜸㕤搳户て〳㐵〹㥣㙣㔶摤扣昵晡㜸昳㑤ㅢ㍢〲慥㝦挴㝣ち㝦㠲㤸㌶㜹摥搴捤攵㍡晦愷㍢㈰昲㕦㠲攷㌶㔷㐷㙣〳㜰㐷昷ㄸ㘲挵〴て㈹㥣㥡㌸ㄴ搸ぢㅥ㤷㠹㙡挱昰㄰敤戸戹㌹〹ㄷ搸ぢ慢㘷㈴ㄷ愶㙡㔱ㄷ㔰㤷㙣散攸㜶㔸愰㔱㤷慣捤㜸戶搲㠶扡扡㈴㡦㌹搶昹㤷㔷㈶㙢㔳〵搵攳㥢ㅡㅢ㔰㍦慦慢㈱攴挰昴㔴挹ㄵ㔰㈵㔷戸㔷昰慢攷戰㕥㐸摡昴搵㜰㘸㌲㕤搳戸愸慥愶戲㠰ㅤ㕥㌰晤㥦㌸㔸昱〶㤲〷㌲捤㘶摥㑣㠲㈵〱敥㠵㜹散敥ㄲ㔴搱㤰㍡敥㝥ㅣ搲㌹㉡㡥㝦敡㍦㉣㈷挱㕢㡦㝣愲攸㥦攱㉤ㅦ㍦昲㕥㈴㜳昹㕡慥挵愲昹昵㉡ㅣ愲昲敥愴㕥㈱〰㍦晡ㄷ㐰搹攰㑦摥慢㄰㉤搶ㅡ戴〳㈰㌱愳㈱㔹㌵㈹㔹㠹㝢㜶摡㜹㜷散ㄴ㘰搷昲扤㈶敤戰晡愳ㄴ〵㐵戸扣扤慣愶㉡㤵㉥愰愲ㅣ㜷㈴攵戱㙥㈴敥敥㐳㕣〷捦㡤攵攷户㉦戰挵㥡㙡㝣昵昱慥愹晢敦㜸㥡ㅡ昲晦昹㍥愳㜸ㄵつ㘹挹㘷搴扦㤱㡥晥㤵㌹扤〶㈵昳〹〰㝥㈳攰㜷㠸晣搷㘱っ敥㥢散㐲っ㤴㙢㘸㠰昲攴㕥ㄷ㤶㠸ㄴ愰㥣㐲㙡㑢昲㈵㤱昶扥㥡㤰戸㕢づ㔲㘰㙥愰㠹㤷攳㈸㑦㔵㈵摣㌷㔸搶㥥攰愳㈱㤶㤳㤳㠷㕤ㅤて搶搳㠵挲挲㔹㕤㜹㑡㡡㐵㔴て㑣㈱捥ㅡ挲敥㍣㔹攰扦挲㝡㔷挹换㠰攱敡昶敦昸㈵㕢㈲愱㜳㌰㈸㤶㔰㙦㐳ㅡ㈶攸捣愳ち晢〰㉢㘱㄰敡㈳㈸昹㠵挰昷昱愵㍥㐶㤷ㅦ㘱戱㌸敦㈹㙡昳㕢愶晡〴㐳昸戶愹攳昴晣㈹㕡㝣㌷㙡㍥㍡ぢ愰㙤晤攸晣㥣㈳昰愳㜹㡦㥡㌹㍡搵ㄷ搰㤸㍣搰㌴㜹㈴㠰搱敤〹晣搲づ㈸㈴愰〳〱㕦〱挰摤ㅥ敦㠸㕥㌴㥤扣敦挵㐲愷㠳㐱愰昳㕢㕦ㄴㅦ㥤㕢㌱捡搶㡣昲㙦〰㠲㜴晥〶㥤㑢㘷㘷㐰摡㑥㈷㜷愷搰搹㠵㥥挹㐵ㄶ㥤摢㐲摢㍡㥤㌹ㄸ㈶㜴㙥㈷㑥摣㡥㘲ㅤ㠳㠵捥慥挰攸敤〹㘴㡤㠳〵戰〳〱摤〸㘰搹㠳搰搹ㅤ扤㘸㍡㜹㜳㡦㠵捥ㅥㄸ〴㍡㔹ぢ㘱愲昸攸散挹㈸㐵㡣挲扡㠵㈰㥤㉣㔶㄰㍡㌵㍦搰㘵攳挷戶敦戳㕢戱㤴㐱㤸敢㑤㈷慣㘹挸㘲慥て戴慤㌳挷摡〷扣㜰扢ㄶ㥤愰㈱㍦㉣㠰㌰㔳㘶㙣敦㠴摡ㄹㄸ扤ぢ㠱㉣㡥戰〰晡ㄲ搰㡦〰搶㑢〸㜳晤搱㡢㘶㡥㌷㉢㔹㤸ㅢ㠸㐱㘰慥愷㉦㡡㡦戹㕤ㄹ愵㠴㔱㔸昰㄰㘴㡥㔵づ㉥㜳㍣㄰㘵ぢ㌲挷ㅡ〸㘱㙥㄰㥤戰ㄸ㈲㡢戹㈱搰戶捥ㅣ㡢㈶昰挲㉡㉡㥤愰㈱㍦慣㥣戰㄰㌳っㄸ㍤㥣㐰㔶㔵㔸〰㈳〸ㄸ㐹〰ぢ㉤㠴戹㔱攸㐵㌳挷㥢慦㉣捣㡤挶㈰㌰挷敡ぢㄳ挵挷摣ㅥ㡣戲㈷愳戰㔲㈲挸摣㌸攸㕡㌹收挶〳㈲捣敤㐵㈷ㄳ搰换㘲㙥ㅣ戴慤㌳挷㙡ぢ扣㔰㡡㐱㈷㠶㌹㤶㕣㤸㈹㐳㘷㡥戹〹挰攸㔲〲㔹㡥㘱〱㤴ㄱ㌰㤱〰㔶㘸〸㜳㤳搰㡢㘶㡥㌷㤳㔹㤸㥢㠲㐱㘰㡥㘵ㅢ㈶㡡㡦戹愹㡣㌲㡤㔱㔸㘲ㄱ㘴㡥㜵ㄵ慤ㅣ㜳慣扡㄰收㘶搰〹换㉦戲㤸㥢〵㙤敢捣戱㑣〳㉦摣㥤㐶㈷㘸挸て㙢㌵捣㤴愱㌳捣敤つ㡣摥㠷㐰搶㜱㔸〰㜳〸㈸㈷㠰愵ㅤ挲摣㕣昴愲㤹攳捤㜱ㄶ收收㘳㄰㤸㑢晡愲昸㤸㕢挰㈸晢㌲ち㙢㌳㠲捣戱㈰挳㘵㑥敥散攵昴㠳㘷㉢换㌵㠴戹晤改㠴㜵ㅢ㔹捣ㅤ〸㙤敢捣戱扥〳㉦摣〳㐷㈷㘸挸て㡢㍣㉣挴ㅣっ㡣慥㈰㤰〵㈰ㄶ挰㈱〴㈴〹㘰㑤㠸㌰户㄰扤㘸收㜸戳㥦㠵戹㉡っ〲㜳㉣ㄴ㌱㔱㝣捣愵ㄸ愵㥡㔱㔶〳㄰㘴敥㔸攸㕡㌹㕢㔹攷㈱捣㉤愲ㄳㄶ㝣㘴㌱户ㄸ摡搶㤹㘳㘱〸㕥戸搳㡥㑥っ㜳慣づ㌱㔳㠶捥ㅣ㜳戵挰攸㍡〲㔹㌹㘲〱搴ㄳ搰㐰〰㡢㐹㠴戹愵攸㐵㌳挷㥢ㄷ㉤捣愵㌱〸捣戱挲挴㐴昱㌱㤷㘱ㄴ㍥㌴㐰戱ㅡ㈴挸ㅣ㑢㐰㕡㘱㡥〵㈲挲摣㌲㍡㘱愵㐸ㄶ㜳㉢愰㙤㥤㌹㔶㤴攰㠵敢〷㜴㠲㠶晣戰慣挴㑣ㄹ㍡挳摣攱挰攸㈳〸㘴挹㠹〵㜰㈴〱㐷ㄱ㜰㈹〰挲摣搱攸㐵㌳挷㥢㌱㉤捣慤挶㈰㌰挷搲ㄴㄳ挵挷摣㌱㡣㜲㉣愳戰㡣㈴挸ㅣ㙢㐷㠴戹昸ㅡ㐰摡晥㈵㡦攵㈶㐲攷㕡㝡㘶摤㐹ㄶ㥤挷㐳摢㍡㥤慣㑦挱ぢ户ㄲ搲〹ㅡ昲挳㈲ㄵ㤳〷㜴㠶捥ㄳ㠱搱㈷ㄱ挸〲ㄶぢ攰㘴〲搶ㄱ挰㥡ㄶ愱昳ㄴ昴㕡愰搳㝥ち㥦㠶㐱愰㤳㠵㉥㈶㡡㡦捥搳ㄹ攵っ㐶㘱㔱㑡㤰㑥㔶愲戸〷㈲改㤴㙤〸愴晦㑢ㅥ敢㔴㠴戹㌳改㠴〵㉢㔹捣㥤〵㙤敢捣戱戰〵㉦摣戰㐸㈷㘸挸て慢㕢捣㤴ㄹ摢晢㤲㜷づ㌰晡㕣〲㔹昹㘲〱㥣㐷挰昹〴戰ㄸ㐶㤸扢〰扤㘸收㜸〷慤攵㐰扣〸㠳挰ㅣ㉢㘴㑣ㄴㅦ㜳ㄷ㌳捡㈵㡣挲㙡㤶㈰㜳㉣㘱㜱㤹㡢晣㤲挷〲ㄷ㘱敥㌲㍡㘱愵㑢ㄶ㜳敢愱㙤㥤㌹㔶挴攰㠵摢㈲改〴つ昹㜹〷搲㑣ㄹ㍡挳摣㥦㠰搱㔷ㄲ昸慥ㅤ㜰ㄵ〱㔷ㄳ昰ㅥ〰挲摣㌵攸㐵㌳挷㍢㠲㉤捣㕤㠷㐱㘰㡥愵㌵㘶ㅡ㍥收慥㘷㤴ㅢㄸ㠵㘵㌰㐱收㔸晢攲㌲ㄷ昹㠷〵㉢㘳㠴戹㥢攸㠴㈵㌲㔹捣摤〲㙤敢捣戱㤴〶㉦摣㝣㐹㈷㘸挸て敢㘹捣㤴愱㌳捣晤ㄹㄸ㝤ㅢ㠱慣戵戱〰㙥㈷攰づ〲㔸㝥㈳捣摤㠹㕥㌴㜳扣挳搹挲摣㕤ㄸ〴收㔸㤳㘳愲昸㤸扢㥢㔱敥㘱㤴㍣晣搱ㄵ㘴㡥㐵㌳慤ㅣ㜳㉣愹ㄱ收㌶搲〹㙢㙢戲㤸扢ㅦ摡搶㤹㘳つづ收㠷㕢㍣改〴つ昹㘱㈱㡥㤹㌲㜴㠶戹扦〰愳ㅦ㈴㤰㐵㍡ㄶ挰㐳〴㍣㑣〰敢㜶㠴戹㐷搰㡢㘶㡥㜷㙣㕢㤸㝢っ㠳挰ㅣ㡢㜹㑣ㄴㅦ㜳㝦㘵㤴扦㌱ちぢ㙦㠲捣戱摡愶㤵㘳㡥戵㌸挲摣ㄳ㜴挲愲㥣㉣收㥥㠲戶㜵收㔸扣㈳捣㍤㑤㈷㠶戹㕥搰㥡㈹晢㤸㝢〶ㄸ晤㉣㠱慣敥戱〰㥥㈳攰㜹〲㔸昰㈳捣扤㠰㕥㌴㜳扣〳摤挲摣㑢ㄸ〴收㔸〵㘴愲昸㤸㝢㤹㔱㕥㘱ㄴ㔶散〴㤹㘳㤹㑥㉢挷ㅣ㡢㜸㠴戹搷攸㠴搵㍣㔹捣扤〱㙤敢捣㡤挰㌰㘱敥㑤㍡㌱捣戱昴挷㑣搹挷摣㕢挰攸户〹ㅣ㘵〷晣㥤㠰㜷〸㘰愵㤰㌰昷㉥㝡搱捣昱㡥㝡ぢ㜳敦㘳㄰㤸㘳昹㤰㤹㠶㡦戹㑤㡣昲〱愳戰搴㈷挸ㅣ敢㝢㕡㌹收㔸晤㈳捣㝤㐴㈷㉣〳捡㘲敥㘳㘸㕢㘷㡥攵㐲挲摣㈷㜴㘲㤸㘳捤㤰㤹戲㡦戹㑦㠱搱㥦ㄱ挸㝡㈲ぢ攰㜳〲扥㈰㠰㈵㐶挲摣㤷攸㐵㌳挷㈷〴㔸㤸晢ㅡ㠳挰ㅣ敢㡥㑣ㄴㅦ㜳晦㘴㤴㙦ㄸ㠵㌵㐲㐱收㔸ㄸ攴㌲ㄷ昹慤㠴㘵㐳挲摣㜷㜴㜲〸㝡㔹捣晤〰㙤敢捣戱捥㐸㤸晢㤱㑥っ㜳㉣㌶㌲㔳昶㌱昷ㄳ㌰晡㕦〴㔶搹〱㍦ㄳ昰ぢ〱㈹〰㠴戹㝦愳ㄷ捤ㅣ㥦㜸㘰㘱敥㌷っ〲㜳㉣㔸㌲搳昰㌱昷㍢愳挴㜰ㄱ㐴戱戸㈸挸ㅣ㉢㡡㕡㌹收㔸㙦㈴捣㘱㥤㍣愶㤶愱㤷挵ㅣ㙥㔰㙥〳㜳㉢㌰㑣㤸换愷ㄳ挳ㅣ慢㤴捣㤴㝤捣挵㠱搱敤〸㘴〵㤳〵㔰㐰〰ㅦ㤳愶㔸搴㈴捣㈵搰㙢㠱㌹㍣挱挱挲㕣㈱〶㠱㌹㔶㍡㤹㈸㍥收㍡㌰㑡㐷㐶㘱㔵㔲㤰㌹㤶㈲戵挲ㅣぢ㤵㠴㌹㠷㑥㔸戱㤴挵摣搶搰戶㝥捣戱戲㐹㤸敢㑣㈷㠶㌹㤶㌷㤹㈹晢㤸敢〲㡣摥㠶㐰㤶㍥㔹〰摢ㄲ戰ㅤ〱慣㠶ㄲ收扡愲搷〲㜳昶攵捥ㅤ㌰〸捣戱㐴捡㐴昱㌱搷㡤㔱扡㌳ち换㤹㠲捣㕤〶㥤换㕣攴〲捡攵㠰〸㜳㍤攸㠴愵㑥㔹捣ㄵ㐱摢㍡㜳㉣㠹ㄲ收㝡搱㠹㘱敥㑡㘸捤㤴㝤捣昵〶㐶敦㐴㈰㙢愶㉣㠰㍥〴ㄴㄳ挰㌲㉡㘱㙥㘷昴㈲㤹㤳㈷㙣㔸㡥戹扥ㄸ〴收㔸㕢㘵愲昸㤸敢挷㈸晤ㄹ㠵㜵㔰㐱收敥㠴慥ㄵ收㔸ㅡ㈵捣つ愴㤳扢搰换㘲慥〴摡搶㤹㘳㉤㤵㌰户ㅢ㥤ㄸ收㔸㔰㘵愶散㘳㙥㄰㌰㝡㌰㠱㉣戶戲〰㠶㄰㌰㤴〰搶㕦〹㜳挳搰㡢㘴㑥㥥ㄸ㘲㘱㙥〴〶㠱戹〷㝤㔱㝣捣㡤㘴㤴㔱㡣挲〲慡㈰㜳慣㥡㙡㠵㌹搶㔴〹㜳愳改㠴挵㔵㔹捣敤〹㙤敢捣戱〸㑢㤸ㅢ㐳㈷㠶㌹㔶㘲㔹㠸搹ぢㄸ㍤㤶㐰㔶㘹㔹〰攳〸ㄸ㑦〰ぢ户㠴戹〹攸㐵㌳挷㈷愰㔸㤸㉢挳㈰㌰挷㙡㉥ㄳ挵挷摣㐴㐶㤹挴㈸敦〲㄰㘴㡥攵㔶慤扣捦戱ㄸ㑢㤸㥢㐲㈷慣捡捡㘲㙥ㅡ戴慤㌳挷敡㉤㘱㙥㍡㥤ㄸ收㔸挲㘵愶っ㥤昹ㅢ㘲〶㌰㝡㈶㠱㉣敦戲〰㘶ㄱ㌰㥢〰㔶㝣〹㜳㝢愳ㄷ捤ㅣ㥦攸㘲㘱㙥づ〶㠱㌹㤶㠱㤹㈸㍥收捡ㄹ㘵㉥愳戰㘶㐴㘶㍦㡦㍤㙦昶昹扣敥ㅦ扣㥣ㅤ㉡㌵㤰〸搵㉣㍡㈸㙦㕣㔹㡢㐲て㌶㜹㜹摢㙤昱㐲㝤㐲㜴戸攸摥㤰挶〵挰扣攰挳㈹㥡挷㍥㡢挰敤扢〴ㅥ晣㈱挳㘸㘱㑤㐳晥㜵扦㠴ㅦ㙥搱㍣㥥ㄳ摦晣ㄴ〰㡥攱ㄶ㕦㠰㈹㜶㤹㔹㔳㤹㙥挸㌴㔴㌷ㄶ㤵愳㡡愹㠸て㔲愹㡥挵〶㡤捦扦〶ㅥ慤㌱㤹㔸㕥㍤ㅦ㌸戹㡣てㄶ㐸㉣愹㙦㔸㕥㉦戳挹捦昰㜹㌲挲㔷扢㜶っ㤳㘰ㅣ㙥㍢㠱㍣㠷昵てㅣ慣昷㠳散㤰敢戰㠰㠰㥢挳㈲〲㘹戰㘲㐰ㅡ慣ㅡ攰㤶㥦㠳慦㌹㙤扤㠴㑦摦㙡愱慡㔴㔵㉡㤵搷慥㥤㉡づ㍣戵㈴㜴改㥦〵㌸昲搸㠷㜸㥣㝢㍦晦㉡愴摣戶㐱搹㡣㜲戰㘴㝤〰愶愰て㠴㐸㌸戹㤸㌸扦挰挵て㐲户㘳改㠴ち㕦〵㔳晣㘰攸戶㠲㉥晢㜱㥥昱ち愸ぢ愱㤶㡡〷㍣㈷㌴攳攴㜹㕥㜴㉦戸搲㐹搸㜵㙦〶㡢㐳㉦ㄱ㉢愱㘲㐳㝥ち愰攵戱愹㉥㐲㈲㍣㈲㘰㠸挵㔳㠰㐴敥㘶㜵〱㘰摣搵搹扢㑡挳ㄳ㠶挵昴愱㤰搸㔵〹昴戹㌹敤㑤愳搰㌴㍡㜸つ攵愰挱摤愵捥㠳㍢㔲㈹ㄳ慣㠱〳扤ㄸ㈲攱㙣〵㈳挱昱㈵攸〶㈹愹㠵捥㐲㐹ㅤ搴搹㤴㙣敤㜹搱㝤攱㑡㌷挰㉥捦搵㔴㕤ㄸ㥡慡挳愰㙡愶㘴㕢㘸㠵㤲搳㌰愱㘶㑡㌲㠰㐴㔳㜲ち愰㘱㑡戶㠳㈷っ㐳愱㍥㈴㈸改㡡㍥㌷㘷㝢搳搸挱㌴扡㜹つ搵〳つ愱攴㘴㍦㈵换攱㐰慦㠰㐸㌸㍤〱㈰㌸扥ㄲ摤㈰㈵㠷㐳㘷愱攴〸愸戳㈹㈹昲扣攸摤攰㑡ㅦ〵扢㍣〰㔴昵㠶㕥㈸㔹〵㔵㌳㈵㝤愰ㄵ㑡㔶晢㈸搱㝣㌳攰㜹慦㡥戶㘶㕦㡣㐱㐴攸㌵㤰挸㝥㘷昴戹㌹扣〸㉦㡤扥愶搱捦㙢愸㠱㘸㐸昶㐷晡戳㍦づづ昴昱㄰〹㘷㔷〰〸搶㍣㐷㌴㑦ち捤㔳挰㈹㌱晡ㄱ㌴慥愳㝥㈴㕡㙡㄰昴㤲捦愹㔰㌵攷㌳〴㕡挹㈷敤捦㠷扢㔸昲㔹㙡捤㘷㈸〶ㄱ愱晦〰㠹㝣㠶愱捦捤攱愵㜱㘹㡣㌰㡤㤱㕥㐳㡤㐶㐳昲愹昷攷昳㐷㌸搰㘷㐱㈴㥣㍤〰㈰㔸㜳㙦㙡敥㍥捤㥤攵散㘹昴㘳㘸㍣㥦晡扤搰㔲㝢㐱㉦昹㕣〸㔵㜳㍥攳愰㤵㝣慡晣昹㌴敦㥦㠵搶㝣挶㘳㄰㥣挴昴愵㤰挸㘷〲晡摣㥣㔲搳㈸㌳㡤㠹㕥㐳㑤㐱㐳昲㌹挴㥦捦攵㥣摥㝡㠸㠴㌳ㄵ〰㠲㠳晢㘷㥡搱㤷搱㜸㌵〷㑣㐴㑢捤㠰㕥昲戹ㄶ慡收㝣㘶㐱㉢昹捣昷攷搳扣㝦收㕡昳攱㘵㘵㌸㠹改ㅢ㈱㤱捦摥攸㜳㜳昶㌱㡤㌹愶㔱敥㌵搴㝣㌴㈴㥦㌹晥㝣㙥收昴㙥㠱㐸㌸ぢ〰㈰㌸戸㝦昶㌵晡改㌴摥挱〱㌳搰㔲晢㐳㉦昹㙣㠰慡㌹㥦〳愱㤵㝣愶昸昳攱扢慣ㅣ㙦㤳慣昹昰㘲㉦ㄱ晡㕥㐸攴㜳㌰晡摣㥣ち搳㌸挴㌴㤲㕥㐳㔵愱㈱昹㤴昹昳戹てづ昴晤㄰〹㈷〵〰挱㥡㙦愸㥡敦愰㥡敦㤷㑥戵搱捦愱昱㘱敡换搱㔲㡢愰㤷㝣ㅥ㠵慡㌹㥦挵搰㑡㍥愳晤昹㌴ㅦ㙦愳慣昹㉣挱㈰㌸㠹改挷㈱㤱㑦㉤晡摣㥣㍡搳愸㌷つ㕥㘳攵愶搲㘸㐸㍥㈳晣昹㍣挹改㍤〵㤱㜰㌲〰㄰ㅣ㍣摥ㅡ㡤㝥㍦ㅡ㥦攷〰㍥ㅣ㐰㉤㠳㕥昲㜹ㄱ慡收㝣㔶㐰㉢昹っ戴收搳摦㥡捦㑡っ㠲ㄳ㍣㈸ぢㄲ昹ㅣ㡥㍥㌷攷〸搳㌸搲㌴㜸攵㤳㥢㕡㡤㠶攴搳搷㥦捦敢㥣摥ㅢ㄰〹攷ㄸ〰〸づ收㜳慣搱ㅦ㐲攳㍢ㅣ㤰愴挳戵搰㑢㍥敦㐱搵㥣捦昱搰㑡㍥㍤㝣昹挴㌷〱ㄲ晤ㄱ搶摤㥡㈴㉦㔷㘲㔸㑣㝦〸㠹㈴㑦㐴㥦㥢㜳㤲㘹㥣㙣ㅡ敢扣㠶㍡つつ㐹㜲〷㝦㤲晦㠰〳晤㌱㐴挲攱㠵㐵㠲攳㥦愰ㅢ晣〸晢ㄴ㍡换㐷搸㘷㔰㘷㝦㠴㥤攱㜹搱㝣㜸㠰晥〲㜶㜹收慥㍡ㄳ㝡愱攴㉢愸㥡㈹㌹ぢ㕡愱挴昱㔱愲㐹㠹㥣㠲ㅤ慤搹昳㤲㈳ㄱ晡㕢㐸㘴㝦づ晡摣㥣㜳㑤攳㍣搳㌸摦㙢愸㡢搰㤰散ぢ晤搹㝦て〷晡〷㠸㠴挳㡢㠳〴㙢㘶慦㤹慥㘶㜲捥㈵㐶捦㙡㜷晤ぢ昵つ㘸愹换愰㤷㝣㝥㠵慡㌹㥦昵搰㑡㍥㌹晥㝣㥡摦㈲㘳搶㝣慥挰㈰㌸㠹㘹㤵㉦昹晣〹㝤㙥捥㤵愶㜱㤵㘹昰㑡ㅦ㌷㜵ㅤㅡ㤲捦㙦㍦晢扥愳攵挲㠱捥㠳㐸㌸搷〳㐰㜰昰㉤昲〶愳㙦愲㤱晦㡢㠱㍣㍦㔸摤〴扤攴搳ㅥ慡收㝣㙥㠱㔶昲昹づ㘱捣户慥捤㕦㌱扥㠱㌶晣〵敢㔶っ㤲㝣㍡挱ㄵ昶捦㥦搱攷收昰㜲㥣㌴㙥㌷つ㕥㝦攳愶敥㐲㐳昲昹摡㥦捦㔶㥣摥搶㄰〹攷㙥〰〸づ㥥㠲昷ㄸ㍤敦搴搷摢㜱挰㔱㜴戸ㄱ㝡挹㘷㝢愸㥡昳戹ㅦ㕡挹攷㈳㝦㍥捤晢攷〳㙢㍥て㘰㤰攴戳㈳㕣㈱㥦扦愰捦捤㜹搰㌴ㅥ㌲㡤㠷扤㠶㝡っつ挹攷㝤㝦㍥㍤㌹扤㈲㠸㠴挳换㕢〴〷昷捦摦㡣㝥つ㡤挵ㅣ戰ㄶ㉤昵〴昴㤲捦㉥㔰㌵攷昳ㄴ戴㤲捦㙢晥㝣㥡摦昲㕦戱收昳㌴〶㐹㍥〳攰ち昹㍣㠳㍥㌷㠷㤷慥愴昱㥣㘹㍣敦㌵搴㑢㘸㐸㍥㉦昹昳搹㤵搳㉢㠱㐸㌸扣攸㐴㜰㜰晦扣㘲昴㈷搳㌸㤴〳搶愱愵㕥㠳㕥昲ㄹづ㔵㜳㍥㙦㐰㉢昹㍣攱捦愷㜹晦晣捤㥡捦㥢ㄸ㈴昹散づ㔷挸攷㉤昴戹㌹扣愰㈴㡤扦㥢挶㍢㕥㐳扤㡦㠶攴昳㤸㍦㥦㍤㌸扤㍤㈱ㄲ捥㈶〰〸づ敥㥦て㡣㥥户挵敢昱ㅣ㜰㈶㕡敡㈳攸㈵㥦㔲愸㥡昳昹ㄸ㕡挹㘷愳㍦㥦收晤㜳㡦㌵㥦㑦㌰㐸昲㤹っ㔷挸攷㔳昴戹㌹㥦㤹挶攷愶昱㠵搷㔰㕦愳㈱昹摣攵捦㘷㉡愷㌷つ㈲攱晣ㄳ〰㠲㠳晢攷ㅢ愳攷㕤敥㝡㌶〷㥣㡦㤶晡づ㝡挹㘷ㅦ愸㥡昳昹〱㕡挹攷㈶㝦㍥捤敦搷㌷㔸昳昹ㄱ㠳㈴㥦㜹㜰㠵㝣㝥㐲㥦㥢昳㉦搳昸搹㌴㝥昱ㅡ敡㌷㌴㈴㥦敢晣昹㉣攰昴昶㠵㐸㌸扦〳㐰㜰昰晤㥡㤱㐴㝦㈹㡤〷㜱挰㘵㘸㈹戹㌸㐲㔵〵㔴捤昹昰攲㠸攴㜳㤹㍦㥦收晤㜳㠹㌵㥦㝣っ㤲㝣㉡攱ち昹昰㜲〸㌷㠷㤷㐴愴挱敢ㅦ搲搰㕥㐳ㄵ愲㈱昹㕣攴捦㈷挵改㔵㐳㈴㥣づ〰挸扣〳㝦㐲昱晡㠶攸㜹て扡㕥挲〱扣㠹㕣挹㈵ぢ慡敡愰㙡捥㠷㤷㉣㈴㥦㌳慤昹㥣㘱捤愷㌳〶攱㠵㍦戸攱ち昹昰㈲〵㌷㘷ㅢ搳攰㔵〹搱㙣攷㌵搴づ㘸㐸㍥愷昹昳挹㜰㝡㡤㄰〹愷ㅢ〰戶㝣㜸搵㐱昴扣愵㕣慦攴〰摥ㄳ慥㝡㐰㉦挷摢ㄱ㔰㌵攷㔳〴慤攴戳搶㥦㑦昳㔷昴㘳慤昹昴挲㈰扣㘲㝡ㄵ㕣㈱ㅦ㕥㍡攰收散㘴ㅡ扣㔶㈰㥡㘲慦愱戸敡㉦昹慣昶攷㜳っ愷㜷㉣㐴挲改〷㠰捣㍢昰ㄵ扤扦搱摦づ㠷晡〴づ戸〳㉤㌵㄰㝡挹攷㈴愸㥡昳攱昲扥攴戳捣㥡㑦愳㌵㥦摤㌰〸慦㤸㍥ㄵ慥㤰てㄷ昴戹㌹㕣搴㤷〶㔷昰愵㌱搴㙢㈸慥挵㑢㍥㘹㝦㍥愷㜳㝡㘷㐰㈴㥣㤱〰搸昲攱ち扤攸㜹挳户㍥㥢〳㜸挷戶ㅡつ扤攴㜳㉥㔴捤昹㜰搱㕤昲㔹㘴捤愷摡㥡捦ㄸっ挲㉢愶㉦㠴㉢攴戳ㄷ㍢搸㥣戱愶㌱捥㌴挶㝢つ挵ㄵ㜲挹愷捡㥦捦挵㥣摥㈵㄰〹㘷㈲〰戶㝣戸㙥㉥晡㠷㄰㐱㕦挱〱て愳愵㘴㈹㥣慡㉢愱㙡捥㘷ㅡ搰㤲捦晥晥㝣㥡摦て昶戵收㌳ㅤ㠳昰㡡改㙢攱ち昹捣㘰〷㥢㌳搳㌴戸摡㉤㥡搹㕥㐳㜱摤㕡昲㤹敦捦攷㝡㑥敦〶㠸㠴㔳づ㠰捣㍢昰㝥挰搵㙣搱昳㜶㙣㝤㉢〷㍣㠱㤶㌳て㝡扣㔰昳㈴㤳挸摦て㥤㍤〲敢愶昶摢㌰〷〴ㅦ㤴㍤ㄱて扥收㤵摦㔸㉥敥㍦㜳敦摡捡换ㄹ晤㥦昹攲捡㉣㙦摡攴㑦晥っ攴晡㝦昰挳扤戴㜹昵㥢ㅥ㝢攲㐷摦㠱㠴㍢ㅤ㠰㜴昱ㅢ㌷㝤㘵㙤㕦㡦昵扡攳摣摦〵摥㙦㘷㕣㈷慥敥捡㠸㠳㔴慦㌳挷攷扦扢敡搲㝦㕥户㐷昱挵㌷晦敥晤㕥攵㡤昴㝥㝤㍤㔶㈵㌱愲ㄸ㕤晤ㅥ挵晢ㄴ㥢㈰搴㘴愴昵〶敥㈲ぢ㍤㘱㜶㤲㘷〸㍥㘱搶愹㠴㈷扣戰㠸㠰ㄹ㜴挸㔵㕣㥣攵づ㔳㘵ㄸ㐱㤶㈴戱晢㘰散㔴〳戵㑣ㄳ㜰摦搶㐲㘲㡢捤㠸㌶㈷搶㠰ㄱ戶挴挶㝡昳て㈵戶㤷㘷〸㍥㌹搶攱㤲㉤㕥㌸挷摣挴㥡搰㤱挴昶昴㈷昶㈸ㄳ㕢づ搳㤶㈵挶㤵㔶ㄹ搱收挴㡥挲㠸㘲㑥㈷戰挷㐶㐶㈵㌶挲㌳〴㥦〸敢慣㠲㈷扣㘲晡㐹捣〰㝢㙣つ㍡㤲搸㌰㝦㘲㑦挳搸改㌸㤸㘴㥡扥摤㠵㘶ぢ㝢㡣㡢愸㌲愲捤㠹慤挳㠸㘲㑢㘲扢㐵㈵㔶攲ㄹ㠲㑦㝡㜵㑥㠵㈷扣昰〰㜴捣〰㠹㜱ㄹ㔵ㄲㅢ攸㑦散㘵ㄸ㍢晤ㄱ㈶㤹㘶㥢ㄳ攳㙡慡㡣㘸㜳㘲攷㘳㐴戱㈵戱㕤愲ㄲ摢搹㌳〴㥦攰敡㕣〸㑦㜸攱戱㜴㤸〱ㄲ攳㝡慡㈴搶挷㥦搸摢㌰㜶扡ㅣ㈶㤹㘶㥢ㄳ攳戲慡㡣㘸㜳㘲㕣㕣㉤戶㈴搶㌳㉡戱ㅥ㥥㈱昸㘴㔶攷㕡㜸挲ぢ㙦㍥㤸〱ㄲ扢ㄱㅤ㐹慣扢㍦戱て㘱散㜴㌳㑣㌲捤㌶㈷挶昵㔵ㄹ搱收挴敥挰㠸㘲㑢㘲摢㐵㈵戶慤㘷〸㍥㜱搵搹〰㑦㜸㘱攱〵㌳㐰㘲昷愲㈳㠹㜵昱㈷昶〵㡣㥤敥㠳㐹愶搹收挴戸搰㉡㈳摡㥣搸挳ㄸ㔱㙣㐹慣㔳㔴㘲ㅤ㍤㐳昰㐹慡捥愳昰㠴ㄷㄶ慣㌰〳㈴昶㌸㍡㤲㔸愱㍦戱敦㘱散昴㈴㑣㌲捤㌶㈷挶ㄵ㔷ㄹ搱收挴戸敥㕡㙣㐹慣㕤㔴㘲㜱捦㄰㝣㐲慡昳㈲㍣攱㠵㜵㌱捣〰㠹扤㡡㡥㈴㤶攷㑦散㔷ㄸ㍢扤づ㤳㑣戳捤㠹㜱改㔵㐶戴㌹㌱㉥挰ㄶ㕢ㄲ晢晤㕦ㄱㅦ搰扦㜹㠶攰㤳㑦㥤昷攰〹慦㤸捥挵ㄷち㈴昶㈱㍡㤲搸扦㌱愲昹〳㍡ㅦ挶㑥㕣㐱摤戲挴戸摣扡㘵㠹㝤㠱ㄱ戶挴㝥㡣㑡散〷捦㄰㝣愲愹昳ㄵ㍣攱㠵㥢扦摤挴扥㐵㐷ㄲ晢捥㥦㔸〷㈶昶㍤㑣㕢㤶ㄸ㔷㔲户㉣戱㕦㌰挲㤶搸㔷㔱㠹㝤改ㄹ㠲㑦㉡㜵㝥㠵㈷扣昰㍦慡扡㠹㈹㑣㐴ㄲ晢摣㥦搸㌶㑣㉣ㄷ㈶㤹㈶攰扥慤㠵て㘸㉥愹捡㠸㌶ㅦ㡡㕣㔸㉤㠶昳攰㌷㡦㝦㐴㈵昶㤱㘷〸㍥㠱搴㘹て㑦㤲㔸㌷㌷㌱㉥慡㑡㘲ㅦ昸ㄳ摢㤱㠹㜱戹ㄴ慦㉤昸ㄲ捣戵㔵ㄹ搱收挴戸挲㕡㙣㐹散㥤愸挴晥敥ㄹ㠲㑦ㄶ㜵戸㌰㉢㠹敤攴㈶戶㈳晡㤲搸㕢晥挴㡡㤹ㄸ搷㑤昱摡㠲挴㡡捣㠸㌶㈷㔶㡣ㄱ挵㤶挴㕥㡤㑡散ㄵ捦㄰㝣㘲愸挳ㄵ㕡㐹㙣㠰㥢搸〰昴㈵戱㤷晣㠹敤捡挴㜶㠵〹慦㉤㐸㡣慢慤㌲愲捤㠹つ〵扣搸㤲搸戳㔱㠹㍤㘳ㄲぢ㍣〹搴ㄹづ㑦㤲搸㔰㌷㌱慥户㑡㘲㑦昹ㄳㅢ捥挴昶㠰〹慦㉤㐸㡣换慥㌲愲捤㠹㡤〷扣搸㤲搸㕦愳ㄲ㝢捣ㄸ〲㑦昸㜴㑡攱㐹ㄲ摢挳㑤㡣ぢ慦㤲搸㈳晥挴挶㌰㌱㉥愹攲戵〵㠹㜱晤㔵㐶戴㌹㌱慥挲ㄶ㕢ㄲ㝢挰捣㍦昸攴捥晢㍤㐳昰挹㥤づㄷ㙦㈵戱㔲㌷戱㜹攸㑢㘲ㅢ晤㠹㑤㘴㘲㕣㕢挵㙢ぢㄲ攳㐲慣㡣㘸㜳㘲〷〱㕥㙣㐹㙣㐳㔴㘲㜷㝡㠶攰ㄳ㌹ㅤ慥攲㑡㘲搳摤挴㉡搱㤷挴㙥昷㈷㌶㤳㠹愵㘰挲㙢ぢㄲ攳㡡慣㡣㘸㜳㘲㑢〰㉦戶㈴㜶㜳㔴㘲㌷㜹㠶攰㤳㌶㥤㍡㜸㤲挴捡摤挴戸㈶㉢㠹摤攰㑦㙣ㅥㄳ换挰㠴搷ㄶ㈴挶愵㔹ㄹ搱收挴戸㐰㕢㙣㐹散敡愸挴慥昲っ挱㈷㘸㍡㐷挰㤳㈴㜶㠰㥢ㄸㄷ㘷㈵戱㍦昹ㄳ㍢㠸㠹ㅤ〳ㄳ㕥㕢㤰ㄸ搷㘸㘵㐴㥢ㄳ攳㑡㙤戱㈵戱㑢愳ㄲ扢挴㌳〴㥦㡣改㜰㠱㔷ㄲ慢㜴ㄳ㍢ㄵ㝤㐹散㈲㝦㘲㈹㈶挶昵㔷扣戶㈰㌱㉥搶捡㠸㌶㈷㜶㌶攰挵㤶挴捥㡤㑡散ㅣ捦㄰㝣攲愵挳㤵㕥㐹㙣㠹㥢搸㠵攸㑢㘲㘷昹ㄳ慢㘳㘲ㄷ挳㠴搷ㄶ㈴挶㔵㕢ㄹ搱收挴慥〰扣搸㤲搸改㔱㠹㥤收ㄹ㠲㑦戲㜴慥㠴㈷㐹㉣攳㈶挶㜵㕢㐹散ㄴ㝦㘲㑤㑣散㝡㤸昰摡㠲挴戸㝣㉢㈳摡㥣ㄸㄷ㜱㡢㉤㠹㥤㄰㤵搸昱㥥㈱昴㠴捡摢攰愹戵㈷㔴晡晥攷挷㑥〸㥡㕦捤㔲收昶搵慥㥡换戵㈸㘶慥愹慤㤵㍡攰㐲㍣㑦㉥㡤晦㝢㜱〶㥥㥢㠸愷挸攱㍦㠵昷ち㕤昱㍣㐵㍥㥥换㍣戱㑣㑢㡦㠳攳搵戳搳㜸㠴㔹扢敡愹ㄹ㍣敦戲慡〰晦㜷㕣㘳㈳晥㈳昹晦㠵㠷捤愱㌲㥢㌷攱㘲㜳ㅦ㌳㘷㉤㡡㘶戵㜳ぢ捦〱摣捣㠷昹㉦ㄵ㜳昸ㄸ扡晦散搱㤷昱㈳㜰㠸㌵㍦昲愰捡昷㘴挵㍣戵ㄶ晢搸㉤慤㔸ㅤ晢㕤㈶ㅤ换㐱㘹〳〶挴㡦㠶挸挵㝦㡡㈶㤷㉤㈰ㄲ㝡ㄵ㌴㔲ㅤ㉦㈲㤶㝦〷㡥㠳㘰㜶慣㔳攷㕤㡤戱挰晦㡣搸扥㍤㔳㌶㥢扡ㄷ㐳㜹ㄸ挵㡦㠹㥥摢搱搶戹慤攱摣搶㠶收㜶㕣昶摣搴㝤㜰捥昹㤹㑤㍤㙣㈲㥥㄰ㅤ㜱㠵㌵攲㐹㡣㜸㜲㈸攲扡㐰挴㐷㠳ㄱ㥦昴㈲㙡昲㥦愷搲㔶攷愷搳ぢ愹摥㑣昳ㅦ〲㡥㥦づ㍡㝥搱㌸㘶㉡㜹慡搶敡昸㙣㝡攱慣㌷㍢㍥㌷攰昸攵愰攳㌷㡤㘳㜷挶搵㔶挷ㄷ搲㑢昶㡣㉦づ㌸㝥㍢攸㜸㤳㜱散捥昸㄰慢攳换改㈵㝢挶㔷〴ㅣ㝦ㄸ㜴晣㤹㜱捣攳㈸㑦敤㙦㜵㝣㌵扤昰㤰搹㑣挵戵〱挷㕦〴ㅤ㝦㙢ㅣ扢㔴捣戵㍡扥㤱㕥戲愹戸㌹攰昸晢愰攳㕦戲ㅤ捦戲㍡扥㉤散昸㡥㠰攳㕦㠳㡥㜳〱㤰㔳㙡〳ㅡㄱ愷晢ㄴ㙢戴扢㌱㈰㝥て㐴昶改㝥㉦㌴扥搳㕤攵愳㥦㜵㑡戵㠷㠲ㄱ㌵㈳收愹〹㔶攷て搰ぢ㥤㙦㈶晦㐱慡㜸㤷㡤晢㍥愲㍡愰㥦攵戸㌳ㄴ攲搸㍤㕣昶戴㍡㝥㤴㕥戲て㤷扦〶ㅣ㙦ㄳ㜴摣捤㌸㜶昷敡〸慢攳㈷改㈵㝢慦㍥ㅤ㜰扣㘳搰昱㑥挶戱㍢攳㐱㔶挷捦搳㑢昶㡣㕦っ㌸㉥づ㍡ㅥ㘰ㅣ扢㌳敥㙦㜵晣㉡扤㘴捦昸昵㠰攳㕤㠳㡥㠷ㅡ挷敥㡣晢㔸ㅤ扦㑤㉦搹㌳㝥㈷攰㜸㜸搰昱ㅥ挶戱㍢攳ㅥ㔶挷㥢攸㈵㝢挶ㅦ〶ㅣ㡦〹㍡㉥㌵㡥摤挳慤慢搵昱㈷昴㤲㝤戸㝤ㄶ㜰㍣㌱攸㜸扡㜱散捥㜸㙢慢攳慦攸㈵㝢挶晦っ㌸㥥ㄹ㜴㕣㥥敤戸搰敡昸晢戰攳ㅦ〳㡥攷〵ㅤㅦ㘰ㅣ扢㙦㝢㜱慢攳㕦攸㈵晢㙤敦搷㠰攳㠳㠲㡥㉢戳ㅤ挷慣㡥ㄵ㥥㌵ㅢ㜰㥣㑢㤵敦㤴㑥〵ㅤ㉦挹㜶晣昳㑦戶敦ㅤ敤挲㡥㜵挰㜱㕤搰㜱挶㌸㜶㜷摥㜷㔶挷ㅤ攸㈵㝢攷㜵ち㌸㙥ち㌸捥㍦ち㡡㌶㝦㐵㘳搱㐰㘷㝣㤹攵㝦ㅥ㡥㐷㔶㑦挰㠳㡦〷搴攲㥢㔶ㅢ㥥㌳扤ㄵ㈶愲昸搵㡡㍥昴搶散㜹㙦㤶㙡つ戴㥣㠶敥㑣敤㜱〶搳挵㡦攱户ㄳ挱㙣㐳敤㍡㠳搹搶㡦攱㤷っ挱㙣㐷㉤扦㕦㐸慣慥㝥捣搹〶戳㍤戵攷ㅡ捣づ㝥捣㠵〶搳㡤摡㡢つ愶扢ㅦ挳㑦㜱㠹戵㈳戵㔷ㄸ㑣て㍦收㙡㠳改㐹㉤㍦㡢㘵㍥㐵㝥捣㡤〶搳㡢㕡㝥慣ち愶户ㅦ㜳㥢挱散㐴敤ㅤ〶搳挷㡦攱㠷㥢捣愷㤸摡㝢つ㘶㘷㍦㠶㥦㔱㠲搹㠵㕡㝥㍣㐹慣扥㝥捣愳〶搳㡦㕡㝥搲〸愶扦ㅦ昳愴挱っ愰昶㘹㠳ㄹ攸挷昰㐳㐰㘲敤㑡敤㡢〶㔳攲挷昰晤㕣㌰扢㔱换户㜲㠹㌵挸㡦㜹摢㘰〶㔳换㜷㘵挱っ昱㘳㌶ㄹ捣㔰㙡㍦㌴㤸㘱㝥っ摦㌰㈵搶㜰㙡㍦㌳㤸ㄱ㝥っ摦晢〴㌳㤲㕡扥敤㐹慣㔱㝥捣昷〶戳㍢戵㝣〷ㄳ捣㘸㍦㠶敦㐸攲㘷て㙡㝦㌵㤸㍤晤ㄸ扥戹〸㘶っ戵㝣㕦ㄱ㍦㝢昹㌱㝣㥦㄰捣㔸㙡昹ㄶ㈱㤸㜱㝥っ㑦㜹挱㡣愷㤶㘷扢㘰㈶昸㌱㜲敡昱慣㉢㠵搶㙣づ㑦㐱昹扢扤っつ㕣㤵㤳㤳㡦愸㠹㝥ㄴ㑦㐲㐱㑤㜲㔱㜲晡ㄱ㌵搹㡦攲㘹㈸愸㈹㉥㑡㑥㐰愲戲㈲昲㐴ㄴ搴㌴ㄷ㈵愷㘰挸ㄷ㑦㐵㐱捤㜰㔱㜲ㄲ㠶㝣昱㘴ㄴ搴㉣ㄷ㈵愷㘱挸ㄷ㑦㐷㐱敤敤愲攴㐴㈴㉡㉢㐷㥥㤰㠲㥡攳愲攴㔴っ㐵攴㈹㈹愸戹㉥㑡㑥挶㄰㡡㈷愵愰收扢㈸㌹ㅤ㠹㕡㠰扥搹ㅣ㥥㤶㠲摡搷㐵挹〹ㄹ㐲昱挴ㄴ搴晥㉥㑡㑥㐹愲戲戸攷愹㈹愸〳㕤㤴㥣㤴㐴㘵㜱捦㤳㔳㔰〷扢㈸㌹㉤㐳扥㜸㝡ち敡㄰ㄷ㈵㈷㘶挸ㄷ㑦㔰㐱㉤㜴㔱㜲㙡㠶㝣昱ㄴㄵ㔴㤵㡢㤲㤳㌳攴㡢㈷愹愰慡㕤㤴㥣㥥㐴㘵昱挵搳㔴㔰㡢㕣㤴㥣愰㈱㕦㍣㔱〵戵搸㐵挹㈹ㅡ㐲昱㔴ㄵ㔴慤㡢㤲㤳㤴愸慣㘳㠲㈷慢愰敡㕤㤴㥣愶㈱ㄴ㑦㔷㐱㉤㜵㔱㜲愲㠶㔰㍣㘱〵㤵㜶㔱㜲慡㠶收挵㔳㔶㔰㡤㠲㜲捣敥㔳㍣㍦㘵㐱㙤ㅤ㍥昴㜹戹㝣〲挶ㄶ攰捥㜱㌳㘱挵㜳㔳㄰㈷〷㄰收㐰㔱㍣㉦〵㜱㔲㌶㐲昱㔴ㄴ挳㠹〱〳捦㍥㌱㥣㄰㌰昰㠴ㄳ挳昱〱〳捦㌱㌱ㅣㄷ㌰昰戴ㄲ挳摡㠰㠱㘷㤲ㄸ搶〴っ㍣㜹挴㜰㙣戶挱㌱㐷㠵攲㠹㈳㠸㘳戲ㄱ㡡攷㡡ㄸ㔶〷っ㍣㍤挴戰㉡㘰攰ㄹ㈱㠶愳〳〶㥥〴㘲㌸㉡㘰攰㜱㉦㠶㈳〳〶ㅥ敡㘲㌸㈲㘰攰搱㉤㠶挳〳〶ㅥ搰㘲㔸ㄹ㌰昰ㄸㄶ挳㡡㠰㠱㠷慤ㄸ㤶〷っ㍣㔲挵戰㉣㘰攰挱㈹㠶愶㠰㠱挷愳ㄸㅡ〳〶ㅥ㠲㘲挸㘴ㅢ摡晦㍦㈰㙤㉤㜸</t>
  </si>
  <si>
    <t>㜸〱捤㝤〷㜸ㄵ挵晡晥㤹㤰ㅣ㌲㠷㤲㔵㐱㐵㕡㐰愲㔲㐴㝡㔳㤰㤰搰愴㈹〱散㠶㐳㜲㈲㠱ㄴ㍣㈷愱搸戰㠱〵晢ㄵ扢㘲昷摡戱㘰㉦搷㠲扤㜷扤昶㕥慦㕥敢㔵慦晡㝦摦㙦㜷挲㥥摤搹㈴摣摦晤㍦捦㕤㑦㍥㘷扥㜹攷㥢㜹摦摤㍤㘵昶摢㈵愶㘲戱搸㥦搸昸㝦㙥戹㉣㜴㉢㕢㤱㘹㐸搵づ㉣愹慦愹㐹㔵㌴㔴搷搷㘵〶ㄶ愷搳挹ㄵ搳慢㌳つ㙤〰㠸㤷㔷愳㍤㤳㔷㥥愹㍥㌴㤵㕦扥㌴㤵捥〰㤴ㄷ㡢攵攷敢ㅣ戴㜷昱晥ㅣ㔳搱散愵㜳㘹㠰㡡改㌸㑤㕢㥡㝣ㅡ㑤㤳愰㘹㐷搳㥥愶〳㑤㐷㥡〲ㅡ㠷㘶ぢ㥡㉤㘹戶愲改㐴搳㤹㘶㙢㥡㙤㘸戶愵攱昸㝡㍢㥡慥㌰敤扢挱捣㈹㤹㌰㙢挱㈲戰㈹㙢愸㑦愷〶ㄴ捥㜳攷㍣㜶昰攰㠱㠳〷づㄹ㍤㘴挴挰㐱〳ち㑢ㅡ㙢ㅡㅡ搳愹戱㜵愹挶㠶㜴戲㘶㐰攱㥥㡤ぢ㙡慡㉢愶愵㔶捣愹㕦㥣慡ㅢ㥢㕡㌰㘸攸㠲攴戰㔱㠳㠷つㅦ㕥㌵㝡昴愸昶摤ㄱ㜹㘶挹㠴㍤搳愹慡捣㝦㉢㘶て挶㥣㔵㌲㘱攰捣㔴挳㝦㉢㘶㑦挴㐴挸搲晡摡㘴㜵摤㝦㈹㘸ㅥ昷改昰搲㔴㐵㌵㜷㝥㉡㤵慥慥㍢㜸㈰愶㥤㈵㌴㙡㈳〷ㄶ㘷㌲㡤戵㑢㜸ㅣ㤵愴㙡㙡㘶愷慡㘴愷搷㤶㘶ㅡ昶㑣愶㙢㌳敤㙢愹㕦㉡㥤慡慢㐸㘵㍡搶㑥㕣㕥㤱慡昱㠰㤹晣摡㜹挹昴捣㘴㙤㉡㤷㠵㠲㕡㜷ㅦ㑥慤㑣搵㌵㔴㌷慣攸㔰㍢㌷㤳㥡㥤慣㍢㌸㐵㐸㕥敤攴挶敡㑡㤵㥢㡢㔷慣捤㡥戶㤹挹㡥挲㝣㙡㑢ㄶ㈶搳つ㔲攳㉥ㅣ㙣挳晡づㄷ㘱㤱㌵㉦ㅥ㔲㠵㠱㕥摣㘷㘵搵戵搳㔲改扡㔴つ〷攱㥥散ㅦ〰㠹㐰敥㝥㘸㔲捡搰攱㕥㔲敤扣㤳㡦㕣㌸㑡扣㄰㘶慢戹㜵搵㔵昵改摡〱㌳慡敢挶づㅡ㌰㈳戹㝣散㘰摤ぢつ扡㌷㈱摢挳㜴㥡扢换㔴捣㈸搹戰戰㜰㜶ㄲ㕡㡦ㄹ㌲㜸搰ㄸ摤㠷㤸㈲ㄸ㤵晢㈶㑥㜳㝦㜰㥥㙡㌹攵挹㥣昲〵㌹攵ㄵ㌹攵㤵㌹攵愹㥣昲慡㥣昲㠳㜳捡ㄷ收㤴㔷攷㤴㉦捡㈹㕦っ㡣搹昲摢戶捤昱戶㤷㌷慥摡慥换慣昱搳捥晦攵㐱戵㐳㔱㘲愵攲㤹㉤㙦っ㍢愲㘰㥤散㑥㘸搰㝤㘱攲晤㘰挲㤳ㅤ㌲㝣㡣敥㑦捣〰ㄸ愵㕥挲㘴㌹攱㌷ㅦ㝦㘷摤攴㜷搷㑦扤攴攵㝥㥦ㅤ㜰昴㐳ㅦ㈹扥㝤挸㐸〳㔱戰㡥戴ぢ愳っ㠲㠹て㠶戱㡣㌴㘲㡣ㅥ㐲捣㔰ㄸ愵㥥昶㐶敡戸㕡㍦戱攳㤱昵ㄳ㔷ㄵ㕤㤹慥晦攸晢昱㡡敦㔱㌲搲㜰ㄴ慣㈳㡤㘰㤴㤱㌰昱㔱㌰攱㤱㠶づㄹ愳㐷ㄳ㌳〶㐶愹㡤摥㐸㝢散摤扤㍣晦慤㘱挵㌷ㄶ㥣㝦愷捡挹扤㕥昱㡤㔰㐶摡つ〵敢㐸㘳ㄹ㘵ㅣ㑣㝣㜷㤸昰㐸㠳㐶㡤搱攳㠹㈹㠶㔱敡㝥㙦愴㝢㙦㌹敡戱捥㥦㕣㌷改挴㍦㕥慢㍦㘳㔹摦㉦ㄴ㑦㍣ㄹ愹〴〵敢㐸愵㡣㌲ㄱ㈶㍥〹㈶㍣搲㘰愸㌷㤹㤸㈹㌰㑡摤攱㡤㜴昲㠹㠵愷㍤戰晢摦愶ㅦ㍦攴愴改て㕦搰愳㐶昱㉤㕤㐶摡〳〵敢㐸搳ㄸ㘵㍡㑣㝣〶㡣㘵㈴愸㌷㤳㤸㔹㌰㑡慤昷㐶晡昴㠱㝤攷摤㝡改慤㤳搷㥣㜳㙦昹㐹㜷㙤戸㔱昱㜳㐳㐶摡ぢ〵敢㐸戳ㄹ愵っ㈶㍥〷㈶㍣搲愰㘱㘳昴㕣㘲收挱㈸㜵㡤㌷搲昹慢捦㝣㘴㔸挱㤸㤲搵ㅤ㑡ㅥ㍣㙣晢㑢㉦㔶敤搰㉣㈳敤㠳㠲㜵愴㝤ㄹ㘵㍦㤸昸晥㌰㤶㤱挰改〰㘲づ㠴㔱敡㌲㙦愴㜱㔳扢ㄷ㍦㝤摤㕢㈵㝦㝤㝦敡㥣㐵ㅤ㕦ㅡ愵昸〹㈸㈳㤵愳㘰ㅤ㘹㍥ㅡ㜴ㄲ㈶扥〰㈶㌴搲攰㤱愳挷攸ち㘲㉡㘱㤴扡挰ㅢ改昰搵㜹昷㕦㜱㐴㐵改㌱㥦㜴戸㜶㔵挱〳戵㡡ㅦ戳㌲㔲ㄵち搶㤱づ㘶㤴㠵㌰昱㙡㤸搰㐸㐳〶攱㠸㔸㐴捣㘲ㄸ愵捥昲㐶㝡㙢敦㍦㝥㉤敢戸㜱捡昱挷摥㕤㌴㙤㐳㑥㐶昱戳㕣㐶慡㐵挱㍡㔲ㅤ愳搴挳挴㤷挰㠴㐷ㅡ㡣晤㜴〸㌱㘹ㄸ愵㑥昱㐶㍡㝡㙡户㥡搸ㅦ摦㡤扦愵挷散㍥㙦て㌸㙦愹攲ㄷ〶ㄹ愹〱〵敢㐸㡤㡣戲ㄴ㈶扥っ㈶㌴搲攰搱㐳挷攸攵挴慣㠰㔱㙡戵㌷㔲㐹愷㙦慥扥㘵摢㜷㈶慥㝦戸㝡捤㕤㌳㍦晦㐹昱㕢㠹㡣㜴ㄸち搶㤱づ㘷㤴㈳㘰攲㐷挲㔸㐶挲㥢昴㑡㘲㡥㠲㔱㙡愵㌷㔲摢搲换摥㜸搸㜹㘳晣㡤敦ㅦ㜲挷搷㘵㜷て㔳晣敡㈳㈳ㅤ㠳㠲㜵愴㘳搱愰㡦㠳㠹慦㠲〹㡦㌴ち㥣㔶ㄳ㜳㍣㡣㔲换㡤㝡挳㜳㙥㔸晥敡昸〹て㜴摡晦散ㄱ敢㍢㙥㔴晣㝥㈵㈳㥤㠸㠲㜵愴㤳ㄸ㘵つ㑣晣㘴㤸昰㐸愳昱㙥㜴ち㌱愷挲㈸㜵㠸㌷㤲晡昲扤摡换㝦ㅥ㍥攳愲㥡ㅥ㈷捤摡昷戴㍣挵㉦㜱㌲搲改㈸㔸㐷㍡㠳㔱捥㠴㠹晦〵㈶㌴搲㤰㈱㌸㈲捥㈲㘶㉤㡣㔲㡢扣㤱㙥昹昴㤷攷扥攸搶戳昸愶㔵㠳搶敤昰捤戸㐱㡡摦ㄴ㘵愴㜳㔰戰㡥㜴㉥愳㥣〷ㄳ㍦ㅦ㈶㍣搲㌰散愷ぢ㠸戹㄰㐶愹ち㌳搲㡡㥣晥㉦晥敢搸㤲㥢て㍦昸攳扤㥥ㅡ晥㠶敡㡣㘶ㄹ改㘲ㄴ慣㈳慤㘳㤴㑢㘰攲㤷挲㠴㐷ㅡ㍣㜲㡣扥㡣㤸换㘱㤴㍡挰ㅢ改搴㑦晡㤶㜴㜹愱换昸㙢㐶捣攸晡搸㠰挳㤶㈸㝥攷㤵㤱慥㐴挱㍡搲㔵㡣㜲㌵㑣晣慦㌰攱㤱〶攱㌳昷ㅡ㘲慥㠵㔱㙡慥㌷搲㔷㕦㕤昹攵搸㙢敥㥥㜶挹㕤㡦㔴㉦㍤敤㠴㔵㡡㕦慣㘵愴敢㔱戰㡥㜴〳愳摣〸ㄳ扦〹㈶㌴搲攰㤱㜸㡦㔸㑦捣捤㌰㑡捤昴㐶ㅡ㌷戴昱攴㠶户ㄷ㤶㕥扢扥敤〵慦ㄴ扣㌶㔷㙤㡢㘶ㄹ改㔶ㄴ慣㈳摤挶㈸ㅢ㘰攲户挳㠴㐶ㅡ㌲ㄴ㐷昹ㅤ挴摣〹愳搴㘴㙦愴愳㌷㥥㍡㘳搸ㄱ晢㑣扢攲摡慢㡦㕤晥攸扥㘵慡ぢ㥡㘵愴扢㔱戰㡥㜴て愳摣ぢㄳ扦て㈶㍣搲㘰扣挳摥㑦捣〳㌰㑡㡤昷㐶敡㜰㔶晥慥扦㝣㜳㜰改㌹㠵㈵㉦㙥扢攳つ摤搵㜶㘸㤶㤱ㅥ㐴挱㍡搲㐳㡣昲㌰㑣晣ㄱ㤸昰㐸㠳㜰㐴㙣㈴收㔱ㄸ愵㐶㝢㈳晤扥摦㜵㡢㐷つ㕤㔴㝣挷戰挵つ㜳搶扤晡㤸敡㡡㘶ㄹ改㜱ㄴ慣㈳㍤挱㈸㑦挲挴㥦㠲戱㡣〴昵㥥㈶收ㄹㄸ愵㠶㜸㈳扤晣晣挹〷㥥搰昹㤳愹㤷慤摤昱挱㙥昳㜷㍦愸晤㜳㘸摥换晢愲㕡㥡㑥㉥挳㔷晦㑤扦㉡㠶っㅣ挴晦㕡晥㌹㠵㕦㔳㔵挳慢㐶㔶つㅥ㕣㌹㝣㔰㜲㘸㌲慦ㄷ挲戶昶㝢㍢摦㝡摢㔷敤㕤㕤㔷㔹扦㑣扥挸㜷㥢㤰捣愴㌶㝤慦敦敦戵㑤愸㙦慣慢捣㜴戵㌷㤶㌵㈴ㅢ㔲摢〵摢㌶〵〹㜵㉢挳捦㥣㔴㐶挶敢ㄱ散㌶㉦㔹搳㤸㉡㕥㕥敤㌶㜷て㌴攳㐷㑥晤㠲攸搶㐹改搴㈱㑤慤愱ㄹㄵ攳㔷昸㔲㠹ㅤ㘲改㌶戹昳㉡㉣㔹㔸㥦㐹搵挹昴晡搷敥㔹㕤戱㌸㤵㉥㑢昱㌷㝣慡㔲愸㜶㘶㤳昷㑢慢晦慣㍡㄰挵㙦愷捡摥㝥㙦搵挴攵つ愹扡捡㔴㈵收扢㈴㤵㙥㔸㌱㈷戹愰㈶戵㜵ㄶ挴ㅤㄳつ㕤戲摣㤳敡㉢ㅡ㌳㈵昵㜵つ改晡㥡散㤶攲捡愵㐹晣扡慢㥣㔱㕦㤹挲㡦戳㕣㙥㌱ㄵ㙢搳㐶愹㔸㍦摢㉦㈴挶捤っ㤴ㅤ攱摢挵摤戱捦户捤㍥散〶捥〶㍢戰愸㐹昱㤸捣改搳㐲㌰㠹换㌰㝤愳㠱㍥㑥㕣昰㈰㝡愷㘸戴捣戱㘹捦晤晦〵攷攴㙣攵戱㥦戸ㄴ扦㠰愷㈴敢㉡㙢㔲改㘶㤷㙢ㄴ㘷愴㥦㠷挹摢〵㘷㜳愴㝡戹㐰愸攵㙡㐵摥戲敡捡㠶㠵昱㠵愹敡㠳ㄷ昲敢ㄳ㤶㜴昲昳㈹㙤㘸搳㉦挲愵㕦愲㜹ㄹ㈶㤱㠸挵㕦㈱㈸㥥搰慦扡昵扣摥昸晦收晦戶捥㐱㉦㉤扦攵戱昰㤲挹慢㥤㔴㥦捥戴㘹㘳㘳㌹㈵㤹㔹搸挰挳戳昹㐶挶㝢㡤收㜵㤸扣㍥㌰㉤晥㜴㉦〰㈸㤷㉢ㄴㅤ㙡㑢㔳㔵㐹慣ぢ挹搹慤㤲㜹戵敥㔲㐳㘹㉡㔳愱戹㈶㌱ㄵ攷捡昲㌸㑡㌸昹摢搷昲攸㑦㉤㙦㈸㑤㌶㈴摢搶㘲㜵〳㝢㐹〳搴㕦㝡戹㈵昶散㈰㍥搳㍢攱搵㄰挱㤱愲㉦㑡㍢㜱戸㤱㜰攲攰㝣㠹戵昱㙣昳㈴㌰昷ㅥ㈰ㄱてㅥ攸搹慢ㄴ㔸㍣愹㥣㥣慡㥢戳㘲㐹㉡㐳㜸㝥扣㔹㈹㠳愷ㄷ㠳捤慡㔸㌰户愱扡㈶㌳㄰㌳㥤㥣慥㙦㕣昲摦㡣挳㔸晡つㄸ戳攵敤㠰愳戸昵㥣㈰㔷慣敤㔲敥㥢昲昲㔸㍥愳搱愳户愷攱搱㡡㘰㝦攲㝦戲改户昱扦㐴㜳㙤㜹㐵㐰㙣捥㡡㑥ㅥ昰敤㙢愱搰㥣㜴㑡搶愸昲愵〲戵㍢搴敥㕤㥦㕥扣愰扥㝥㌱㡦愷㡥㔲换㉣㑣愵ㅡ戸敥搳捥㕢攷㤲昵㉣愵摡戴挹㕡户昱㉤㄰昵㐴晣昸晢㌰ㅤ㡡㙢㙡ち㑤挴㑣晣〳戸摡㘰〵㉡晥㈱ち挳昰㑥摥㔰摦㠰㐱ぢ㤷㡥㈸摣戹㜰㐲㉡搳㔰㔸㠲て换㐲㝥㐴搵㔴搷愵ち㜷慡慢㉦㑣愷㌲㑢戰搲㥢敡㍢㜰㜹㑤㘶戹敡〶㘵戸〲搳攷扢攱㡢㕥ㅢ晡㘳昱戵㕦㍣㤵敡搷昶戰㘷㔵㔷慦㈱戴〸戴ㄳ挶敡㠵㍦晤〹㡣敡〲ㄸ摦㜱㔰捥摥昴㘷愸敢捦㘹扥㠰挱晢㠶散〹扣㙤㝣攵㔶㔵㕦晣㥦㙦ㅤ晡㙢㥡㝦挰愸晥㌰㍣㜱昵㌷㌰㘶㔳づ攲昳㜸㤰㝤摡て敥昰㍥晤ㅥ摥㠴㙥愶㑤つ〰㠲晢㔵㔳㐷㑤攵㌴㔵㔳㜱〴戶ち㤰攷㌵㠴搶愶㜶㐱㌷ㄱ攰摦散摦〶㌰扢〰㝦㜰っち愳㜹㌴晡〴挸㜱慢㙡㄰摡㐴㠰㌶㜰㘸慥挹慢㈱㜰㠹〰㜹愸㤹㑤晤晡㠷㑦㠰挱㜰㠷〵搰㡣愹㥢㘹㔳㐳搱捦㈶挰户〸㙥ㄵ攰ㅢ慦㈱戴㘴㌶〲㤱㝡㜱ㄶ㕢㜲捡㕦〳㘶ㄷ愰ㄳ㥡㜵㘷㥡慤㘱㝣〲㙣敢㔶搵㐸〴ㄱ〱扡㄰戴ㅤ㡣ㅡつ㤷〸搰ㄵ㌵戳愹㡦晣〲㡣㠲㍢㉣㐰㑦挶搴捤戴愹㌱攸㘷ㄳ攰捤㈸〱摥昰ㅡ㐲㉢㜹㘳ㄱ愹ㄷ㘷戱ㄳ愷晣㕡愴〰晤搰慣晢搳っ㠰昱〹㌰搰慤慡㜱〸㈲〲散㐲搰㈰ㄸ㌵ㅥ㉥ㄱ㘰㌰㙡㘶㔳捦晡〵搸ㅤ敥戰〰挳ㄹ㔳㌷搳愶㡡搱捦㈶挰㈳㔱〲㍣散㌵㠴ㄶㄸ㑢ㄱ愹ㄷ㘷㌱づ㠳慡〷㈳〵ㄸ㡦㘶㕤㑣㌳〱挶㈷㐰愹㕢㔵ㄳㄱ㐴〴㤸㐸搰㈴ㄸ挵㘵㐷ㄱ㘰㌲㙡㘶㔳㜷晡〵㤸〴㜷㔸㠰㘹㡣愹㥢㘹㔳㔳搰捦㈶挰㡤㔱〲摣攰㌵㠴搶㍤愷㈱㔲㉦捥㘲づ愷㝣㕤愴〰昳搰慣昷愶搹〷挶㈷挰㝥㙥㔵㑤㐷㄰ㄱ㘰㝦㠲づ㠰㔱㌳攱ㄲ〱づ㐴捤㙣敡㌲扦〰㌳攰づぢ㤰㘴㑣摤㑣㥢㥡㠵㝥㌶〱捥㡤ㄲ攰ㅣ慦㈱戴ㅣ㍢ㅢ㤱㝡㜱ㄶ㡢㌸攵戵㤱〲搴愰㔹搷搲搴挱昸〴㔸攲㔶㔵ㄹ㠲㠸〰㠷㄰㤴㠶㔱㜳攱ㄲ〱㌲愸㤹㑤㥤散ㄷ㘰づ摣㘱〱㤶㌱愶㙥愶㑤捤㐳㍦㥢〰挷㐴〹㜰戴搷㄰㕡㈵摥ㄷ㤱㝡㜱ㄶ㐷㜱捡㉢㈳〵㌸〶捤晡㔸㥡攳㘰㝣〲慣㜶慢㙡㍦〴ㄱ〱㡥㈷攸〴ㄸ㜵〰㕣㈲挰㠹愸㤹㑤㉤昵ぢ戰㍦摣㘱〱㑥㘱㑣摤㑣㥢㍡㄰晤㙣〲搴㐴〹戰搸㙢〸㉤㕥捦㐷愴㕥㥣挵搹㥣㜲㜵愴〰攷愲㔹㥦㐷㜳㍥㡣㑦㠰ぢ摤慡㑡㈲㠸〸㜰ㄱ㐱ㄷ挳愸ち戸㐴㠰㜵愸㤹㑤捤昷ぢ戰〰敥戰〰㤷〳㥦搰捤戴愹㑡昴戳〹㌰㉦㑡㠰戹㕥㐳㘸㑤㥤㉢收扤㌸㡢敢㌹攵戲㐸〱㙥㐴戳扥㠹㘶㍤㡣㑦㠰㕢摣慡㕡㠸㈰㈲挰慤〴摤〶愳ㄶ挱㈵〲㙣㐰捤㙣㙡て扦〰搵㜰㠷〵戸㡢㌱㜵㌳㙤㙡㌱晡搹〴ㄸㅦ㈵挰敥㕥㐳㘸愹扦づ㤱㝡㜱ㄶて㜱捡㘳㈳〵㜸〴捤㝡㈳捤愳㌰㍥〱ㅥ㜷慢慡ㅥ㐱㐴㠰㈷〸㝡ㄲ㐶ㅤ〲㤷〸昰ㄴ㙡㘶㔳挳晣〲㉣㠱㍢㉣挰㜳㡣愹㥢㘹㔳㘹昴戳〹搰㉦㑡㠰扥㕥㐳攸ち㐴㈳㈲昵攲㉣㕥攷㤴㜷㡣ㄴ攰㑤㌴敢扦搳扣〵攳ㄳ攰ㅤ户慡㤶㈲㠸〸昰㉥㐱敦挱愸攵㜰㠹〰敦愳㘶㌶搵挳㉦挰㌲戸挳〲㝣捣㤸扡㤹㌶戵〲晤㙣〲㜴㡡ㄲ㘰㉢慦㈱㜴㘱攴㜰㐴敡挵㔹晣㠳㔳摥㈲㔲㠰㙦搱慣晦㐹昳ㅤ㡣㑦㠰ㅦ摣慡㍡〲㐱㐴㠰ㅦ〹晡〹㐶慤㠴㑢〴昸ㄹ㌵戳愹㝣扦〰㐷挲ㅤㄶ攰㌷挶搴捤戴愹愳搰捦㈶挰ㅦ扦㐷㝣ㄵ晥摤㙢〸㕤慦㌹ㄶ㤱㝡㜱ㄶ戹㌹㤸昲㙦㠰搹扦ち挷搱慣摢搲攴挳昸〴㐸戸㔵㜵ㅣ㠲昴㘶愰㜶〴戵㠷㔱慢㔱ㄵ〱㍡愰㘶㌶昵ㅤ挶㘸晡㌱戴ち敥戰〰㕢〰㥦搰捤戴㈹㕥ㅢ戲〹昰㔹㤴〰㥦㝡つ㐷〷㉦㈳㥤㠴㐸㈲挰㜶㥣昲挷㤱〲㜴㐳戳敥㑥搳㠳戳摢昴㙢戰搰慤慡㌵〸搴㥢㜴㝡ㄱ搴ㅢ㐶㥤㠲慡〸戰㍤㙡㘶㔳㙦昹〵㌸ㄹ敥戰〰㍢〲㥦搰捤戴愹㔳搱捦㈶挰㡢㔱〲扣攰㌵㠴慥㙥㥤㠱㐸㈲挰㈰㑥昹戹㐸〱㠶愰㔹て愵ㄹ挶搹㙤ㄲ㘰㠴㕢㔵㘷㈲㔰㙦搲ㄹ㐹搰㈸ㄸ㜵ㄶ慡㈲挰㘸搴捣愶ㅥ昵ぢ昰ㄷ戸挳〲㡣〵㍥愱㥢㘹㔳㙢搱捦㈶挰扤㔱〲摣攳㌵㠴㉥扡㥤㡢㐸㈲挰㈴㑥昹慥㐸〱愶愰㔹㑦愵搹㠳戳摢㈴挰㜴户慡捥㐳愰摥愴㌳㠳愰㤹㌰敡〲㔴㐵㠰㔹愸㤹㑤慤昷ぢ㜰㍥摣㘱〱捡㠰㑦攸㘶摡搴㠵攸㘷ㄳ攰慡㈸〱慥㌴〲〴慦〵慥㐳㈴ㄱ攰〰㑥昹昲㐸〱づ㐲戳㉥愷㤹捦搹㙤ㄲ㘰㠱㕢㔵㤷㈰㔰㙦晣改ち㠲㉡㘱搴㘵愸㡡〰㈹搴捣愶捥昷ぢ㜰㈹摣㘱〱慡㠱㑦攸㘶摡搴攵攸㘷ㄳ攰昴㈸〱㑥昳ㅡ㐲㤷㈸慦㐲㈴ㄱ㈰捤㈹㥦ㄲ㈹㐰〳㥡㜵㈳捤㔲捥㙥㤳〰换摤慡攲㐵捣摥愴戳㠲愰㐳㘱搴㌵愸㡡〰㠷愱㘶㌶㜵㥣㕦㠰扦挲ㅤㄶ㘰㈵昰〹摤㑣㥢扡ㄶ晤㙣〲ㅣㅡ㈵挰ち慦㈱㜴攵昴〶㐴ㄲ〱㑥攰㤴㤷㐵ち㜰ㄲ㥡昵ㅡ㥡㤳㌹扢㑤〲㥣敡㔶搵㡤〸搴㥢㜴㑥㈳攸㜴ㄸ戵ㅥ㔵ㄱ攰っ搴捣愶敡晣〲摣〴㜷㔸㠰戵挰㈷㜴㌳㙤敡㘶昴戳〹㔰ㄹ㈵㐰㠵搷㄰扡愰㝢ㅢ㈲㠹〰ㄷ㜳捡挹㐸〱㉥㐱戳扥㤴收㌲捥㙥㤳〰㔷戸㔵戵〱㠱㝡㤳捥㤵〴㕤〵愳敥㐰㔵〴戸ㅡ㌵戳愹㝤晣〲摣づ㜷㔸㠰敢㠰㑦攸㘶摡搴㥤攸㘷ㄳ㘰㘶㤴〰㌳扣㠶搰㜵收㝢㄰㐹〴戸㡤㔳㥥ㄶ㈹挰敤㘸搶㜷搰摣挹搹㙤ㄲ攰㙥户慡敥㐵愰摥愴㜳て㐱昷挲愸晢㔱ㄵ〱敥㐳捤㙣㙡㠲㕦㠰晢攰づぢ昰㈰昰〹摤㑣㥢㝡〰晤㙣〲㡣㡡ㄲ㘰愴搷㄰扡晣晤㄰㈲㠹〰㑦㜲捡挳㈳〵㜸ㅡ捤晡ㄹ㥡㘷㘱㝣〲㍣敦㔶搵挳〸搴㥢㜴㕥㈰攸㐵ㄸ戵ㄱ㔵ㄱ攰㈵搴捣愶〶昸〵㜸〴敥戰〰慦〱㥦搰捤戴愹㐷搱捦㈶㐰敦㈸〱㝡㜹つ愱慢昲㑦㈰㤲〸昰ㅥ愷摣㌳㔲㠰て搰慣㍦愴昹㠸戳摢㜴〴㝣攲㔶搵㤳〸搴㥢㜴㍥㈵攸㌳ㄸ昵㌴慡㈲挰攷愸㤹㑤㙤敤ㄷ攰㈹戸挳〲㝣つ㝣㐲㌷搳愶㥥㐱㍦㥢〰敤愳〴㘸攷㌵〴㤳〵昲㥥㐷愴捤戸挸摢㡥ㄳ慥㥡㔷㥤㕡挶慢㔲ㅤ慢㤰攲㕢搲㤸㘹愸㤷㑢㘸ㅤ慡㑡敢㘷搶㌷㤴㔶㘷㤶搴㈴㔷㙣㔵攵ㄵ昶㕥㤸慡挳〵敥㌴慥㜳〷㝣昵㑢㤶愴㉡㜵㔵㔹㝤㘳扡㈲㌵戵昴㝦攱〲㌸昸㘱搷挹戵敦ㅣ㠵敤㍦扢愶ㅢ㐳㑦ㅣ㈵搸㘲㜹㉦㈲㘰昰搲㥣㈴ㅡ晢㉥愳㑢搱〱戰㘰㤳愲㜳慡ㅢ㙡㔲敤慡攴ㄲ戶㤴昳慢愰㈲戲〶㉡摢㔶捤㔹㠸㑢㔶愵ㅤ慡㈶愷慢㉢㜹㡤㠸㍢愳㤳ぢ㥤㥥㍡ㄸㄹ〲㝢搶㘷慡㤹搳摤愱㙡㑥㍡㔹㤷㔹挲㡢㥤ㄵ㉢戶捣慡挹㔵搱扣慡〹搵㜵ㄹっ㈳㝢㤱攵㠲慡戲㠵昵换㜰㝢㐱㘳㙤摤攴攴㤲捣晦挴㕥㔱摣㉤戲挹慥㔱㌹㉡㈷㐷攵攷攴晦愷晢㈷晥ㄳ捥戱㑥㕥攲㜶㈱づ搴㠶㜴昵㠲㐶㉡㈶㠳っ㠱捤愵㤱㥤ㄸ换㝢〹愵攰㜵㑤摦㍥っ㈴㈵㜰戲㔹㜹昳搶敢攳㑤㌷㙤㜴〷㕣晦㡣昹戴晦ㄷ捣ㅥ㤳攷㑥摤㤴慥昳㝦扡〳㈲敦㘵㐴㙥㜵㜶㐴㘷㠰㍢扡挷㄰㌳㈶㜸㐸攱搴挴愱挰㕡昰戸㑣㔴〹㠶㠷㘸挷㑤挵㐹戸挰摥扥㙡㝡㜲㐱慡〶㜹〱戵挹㠶㡥㙥㠵〹ㅡ戵挹㥡㡣搷㔶㔲㕦㕢㥢攴㌱挷㍣晦戲㡡㘴㑤㉡扦慡戸戱愱ㅥ昹昳扡ち㐶づ㑣捦㤵㕣づ㔷㜲戹㝢〵扦㙡㌶昳㠵愴捣㔸昵〷㈷搳搵つぢ㙢慢㉢昲㔹攱〵搳晦㠹㠳ㄵ㙦㈰戹㄰搳㙣收捤㈴㤸ㄲ攰㕥㤸挷敥ㅥ㠸㉣ㅡ㑡挷摤㡦㐳㍡㐷挵昱㥦晡て搳㐹昰搶㈳㥦㈸晡㔷㐴换挳㥦扣ㄷ挹㕣扥㤵㙢戱㈸㝥扢ㄲ㠷愸扣㍢愹㔷〹挰㥦晥つ㔰ㄶ昸㤷晢ㅡ㑣戳戹〶㙤〱㐸㑣慦㑦㔶㑥㑡㔶攰㥥㥤戶摥ㅤ㍢昹搸戵㝣慦㐹㍢捣晥㈸㐱㐲ㄱ㉥㙦㉦慤慥㑣愵昳改㈸挳ㅤ㐹戹捣ㅢ㠹扢晢㄰搷挱摢挴昲昲摡攵摢挶㥡㙡㘲昵昱慥愹晢敦㜸㥡ㅡ㡡晦搵㕥愳㜸ㄵつ戴攴㌳敡摦愰愳㝦㈷愷搷攱㈴㥦〰攰て〲晥㠴挹㝢〳㡤挱㝤㤳㥤㠸㠱㜴つつ㔰慥摣敢挲ㄴ㤱㝣愴㔳㐸㙥㐹㥥㄰㘹攷换〹㠹扢改㈰昹收〶㥡㜸ㄹ㡥昲㔴㘵挲㝤㠳㘵敥〹㍥ㅡ㘲㌹㌹戹搸搵昱㘰㍥㕤㘸㔸〴慢㉤㑢㐹戲㠸敡㠱㈹挴㤹㐳搸㡤㈷ぢ攲㤷㕢敦㉡㜹〵㌰㕣摤晥ㄳ晦㤳㉤㤱搰㌹攸ㄴ㑢愸户㘱㡤ㄲっ收㐹㠵㝤㠰㤵㌰ㄸ昵〹㥣晣㐲攰晢昸㔲㥦愱捡㡦戰㔸㥣昷ㄴ戵晡㉤㔳㝤㡥㉥㝣摢搴㜱㐶晥〲㈵扥ㅢ㌵ㅤ㥤昹昰戶㝣㜴㝥挵ㅥ昸搳扣㐷捤ㅣ㥤敡㙢㜸ってㄴつ㡦〴㌰扡ㅤ㠱晦戰〳摡ㄳ搰㠱㠰㙦〰攰㙥㡦㜷㐴㉤㕡㑥摥昷㘲㤱搳㐱㈷挸昹扤㙦ㄴ㥦㥣㕢㜰㤴㉤㌹捡扦〱〸捡昹〷㝣㈲愷㤶㕢戴㔰㡢〵㍥㙣ㄴ昷㥣㈸搷㠹㐱㐸㍢㑢戹慤攱㙤㔹戹ㅣ㜴ㄳ攵戶㤱㈰㙥㐵㌱㘵挱愲摣戶挰攸㉥〴㌲㥤挱〲搸㡥㠰慥〴㌰挳㐱㤴敢㠶㕡㌳捡㈱愷搸愲㕣て㜴㠲㜲㑣㝢㌰愳昸㤴敢挹㔱ち㌹ち㔳ㄴ㠲捡㌱㉦愱〵攵㤸戵㈰捡昵㘶㄰愶㉦㘴㈹搷〷摥㤶㤵㘳㥡〳㕥戸㌳㡢㐱㔰㤰㍦收㍡㤸㈹挳㘷㡥戹ㅤ㠰搱㍢ㄲ挸㍣〸ぢ㘰㈷〲晡ㄲ挰搴〸㔱慥ㅦ㙡搱捡昱扥㈴㡢㜲〳搰〹捡昵昴㡤攲㔳㙥㘷㡥㌲㤰愳㌰户㈱愸ㅣㄳㅡ摣㔳㜸ㄷ㐰㕡㝦ち㌳〷㐲攴ㅣ挴挸㑣㠶挸㤲㜳〸扣㉤换挹愴〹扣戰㡡捡㈰㈸挸ㅦ㌳㈷㉣㙡つ〳㐶て㈷㤰㔹ㄵㄶ挰〸〲㐶ㄲ挰㐴ぢ㤱㜳ㄴ㙡搱㜲昲收㉢㡢㥣㘳搰〹㜲㌲晢挲㡣攲㤳㜳㔷㡥戲ㅢ㐷㘱愶㐴㔰捥昱昰戹〷㈲攵㤴㉤㜸ちㄷ〳㈲捡㡤㘳㤰〹愸㘵㈹㌷ㅥ摥㤶㤵㘳戶〵㕥㐸挵㘰㄰ㄴ攴㡦㈹ㄷ㘶捡ㅣ摢㝢ㄳ㥦〰㡣㉥㈱㤰改ㄸㄶ㐰㈹〱ㄳ〹㘰㠶㠶㈸㌷〹戵㘸攵㜸㌳㤹㐵戹㈹攸〴攵㤸戶㘱㐶昱㈹㌷㤵愳散挱㔱㤸㘲ㄱ㔴㡥㜹ㄵ㉤㈸挷慣ぢ㔱㙥㍡㠳㌰晤㈲㑢戹㤹昰戶慣ㅣ搳㌴昰挲摤㘹っ㠲㠲晣㌱㔷挳㑣ㄹ㍥愳摣㥥挰攸扤〸㘴ㅥ㠷〵㌰㥢㠰㌲〲㤸摡㈱捡捤㐱慤ㄹ攵散愷昰㍣㜴㠲㜲㐹摦㈸㍥攵昶收㈸晢㜰ㄴ收㘶〴㤵㘳㐲㠶慢ㅣ㝦戸挸ㄶ㍣收㤸慥㈱捡敤挷㈰捣摢挸㔲敥〰㜸㕢㔶㡥昹ㅤ㜸攱ㅥ㌸〶㐱㐱晥㤸攴㘱ㄱ收㈰㘰㜴㌹㠱㑣〰戱〰收ㄳ㤰㈴㠰㌹㈱愲摣〲搴愲㤵攳捤㝥㤶㘳慥ㄲ㥤愰ㅣㄳ㐵捣㈸㍥攵㔲ㅣ愵㡡愳ㅣ〵㐰㔰戹㘳攰㙢攱㤸㘳㥥㠷㈸户㤰㐱㤸昰㤱愵摣㈲㜸㕢㔶㡥㠹㈱㜸攱㑥㍢〶㌱捡㌱㍢挴㑣ㄹ㍥㜳捣搵〰愳㙢〹㘴收㠸〵㔰㐷㐰㍤〱㑣㈶ㄱ攵㤶愰搶㡣㜲昶㘳㉥㡤㑥㔰㡥ㄹ㈶㘶ㄴ㥦㜲ㄹ㡥挲㠷〶㈸㘶㠳〴㤵㘳ち㠸㈸ㄷ㙦〴愴昵ㅦㅢ捣ㅡㄱ㌹㤷㌲㌲搳㐷戲攴㕣づ㙦换㜲㌲捤〴㉦㕣㔴㘰㄰ㄴ攴㡦戹㈶㠶〷㝣㐶捥㐳㠱搱㠷ㄱ挸㍣ㄴぢ攰㜰〲㡥㈰㘰ㅤ〰㈲攷㤱愸㐵捡㈹㜷㘸㕡づ挴愳搰〹㜲㌲㕦挵㡣攲㤳昳㘸㡥㜲っ㐷㘱㙥㐹㔰㑥㈶㤴戴㜰㈰㌲摤㐴㤴㍢㡥㐱㤸㜷㤲愵摣㙡㜸㕢㔶㡥昹㈹㜸攱㔶㐲〶㐱㐱晥㤸愴㘲愶っ㥦㔱敥〴㘰昴㠹〴㌲㠱挵〲㌸㠹㠰㌵〴㌰愷㐵㤴㍢ㄹ戵㐸攵攴㡥㔳㡢㜲愷愲ㄳ㤴㘳愲㡢ㄹ挵愷摣㘹ㅣ攵㜴㡥挲愴㤴愰㜲捣㐴㘹㐱㌹收愹㠸㜲㘷㌲〸ㄳ㔶戲㤴㍢ぢ摥㤶㤵㘳㘲ぢ㕥戸㘱㤱㐱㔰㤰㍦㘶户㤸㈹挳㘷㤴㍢ㅢㄸ㝤づ㠱捣㝣戱〰捥㈵攰㍣〲㤸っ㈳捡㥤㡦㕡戴㜲扣㠳搶愲摣㠵攸〴攵㤸㈱㘳㐶昱㈹㜷ㄱ㐷戹㤸愳㌰㥢㈵愸ㅣ㔳㔸㕣攵㜸ち换㌶〴搶户戴愵㤸攰㈲捡㕤挲㈰捣㜴挹㔲敥㌲㜸㕢㔶㡥ㄹ㌱㜸攱戶㐸〶㐱㐱晥摥㠵㌵㔳收搸摥㔷㤵㉢㠰搱㔷ㄲ昸㥥ㅤ㜰ㄵ〱㔷ㄳ昰㍥〰愲摣㕦㔱㡢㔴㑥敥〸戶㈸㜷㉤㍡㐱㌹愶搶㤸㘹昸㤴扢㡥愳㕣捦㔱㤸〶ㄳ㔴㡥戹㉦㉤㈸挷捣ㄸ㔱敥㐶〶㘱㡡㑣㤶㜲敢攱㙤㔹㌹愶搲攰㠵㥢㉦ㄹ〴〵昹㘳㍥㡤㤹㌲㝣㐶戹㕢㠰搱户ㄲ挸㕣ㅢぢ攰㌶〲㌶㄰挰昴ㅢ㔱敥㜶搴㥡㔱づ㜷捥㕡㤴扢ㄳ㥤愰ㅣ㜳㜲捣㈸㍥攵敥攲㈸㜷㜳㤴㕣㝣ㄹ〹㉡挷愴㤹ㄶ㤴㘳㑡㡤㈸㜷㉦㠳㌰户㈶㑢戹晢攱㙤㔹㌹收攰㘰㝥戸挵㤳㐱㔰㤰㍦㈶攲㤸㈹挳㘷㤴晢ㅢ㌰晡㐱〲㤹愴㘳〱㍣㐴挰挳〴㌰㙦㐷㤴㝢〴戵㘸攵㜸挷戶㐵戹㐷搱〹捡㌱㤹挷㡣攲㔳敥㌱㡥昲㌸㐷㘱攲㑤㔰㌹㘶摢戸捡㐵晥戰㘰㉥㡥㈸昷㈴㠳㌰㈹㈷㑢戹愷攱㙤㔹㌹㈶敦㠸㜲捦㌰㠸㔱慥ㄷ扣㘶捡㍥攵㥥〵㐶㍦㐷㈰戳㝢㉣㠰攷〹㜸㠱〰㈶晣㠸㜲㉦愲ㄶ慤摣㘸晢㑦戲㤷搱〹捡㌱ぢ挸㡣攲㔳敥ㄵ㡥昲㉡㐷㘱挶㑥㔰㌹愶改戸捡攵㌱ち户㈱昸昳扦捦㌱㠹㐷㤴㝢㥤㐱㤸捤㤳愵摣㥢昰戶慣摣〸㜴ㄳ攵晥捥㈰ㄸ㐱晥㤸晡㘳愶捣愱扤昷戹户㠰搱㙦ㄳ㌸捡づ㜸㠷㠰㜷〹㘰愶㤰㈸昷ㅥ㙡㤱捡挹ㅤ昵㤶㘳敥〳㜴㠲㜲㑣ㅦ㌲搳昰㈹昷㈱㐷昹㠸愳㌰搵㈷愸ㅣ昳㝢㕡㔰㡥搹㍦愲摣㈷っ挲㌴愰㉣攵㍥㠳户㘵攵㤸㉥㈴捡㝤捥㈰㐶㌹收っ㤹㈹晢㤴晢〲ㄸ晤㈵㠱捣㈷戲〰扥㈲攰㙢〲㤸㘲㈴捡晤〳戵㘸攵昸㠴〰㡢㜲摦愲ㄳ㤴㘳摥㤱ㄹ挵愷摣㍦㌹捡㜷ㅣ㠵㌹㐲㐱攵㤸ㄸ搴挲搹捡戴㈱㔱敥〷〶㤹㡦㕡㤶㜲㍦挱摢戲㜲捣㌳ㄲ攵㝥㘶㄰愳ㅣ㤳㡤捣㤴㝤捡晤ぢㄸ晤ぢ㠱㤵㜶挰慦〴晣㐶㐰ち〰㔱敥摦愸㐵㉢挷㈷ㅥ㔸㤴晢〳㥤愰ㅣㄳ㤶捣㌴㝣捡晤挹㔱㘲戸〸愲㤸㕣ㄴ㔴㡥ㄹ㐵慥㜲㤱㍦㘶㤹㙦㈴捡㘱㥤㍣愶㤶愲㤶愵ㅣ㙥㔰㙥㠵㜲换搱㑤㤴换㘳㄰愳ㅣ戳㤴捣㤴㝤捡挵㠱搱㙤〹㘴〶㤳〵㤰㑦〰ㅦ㤳愶㤸搴㈴捡㈵㔰㡢㔶㡥㑦㜰戰㈸搷ㅥ㥤愰ㅣ㌳㥤捣㈸㍥攵㍡㜰㤴㡥ㅣ㠵㔹㐹㐱攵㤸㡡攴㉡ㄷ昹㝤㡥㠹㑡愲㥣挳㈰捣㔸捡㔲㙥㑢㜸㕢㍥收㤸搹㈴捡㙤挵㈰㐶㌹愶㌷㤹㈹晢㤴敢〴㡣敥㑣㈰㔳㥦㉣㠰慤〹搸㠶〰㘶㐳㠹㜲摢愲ㄶ愹㥣㍣㤱挲愲摣㜶攸〴攵㤸㈲㘵㐶昱㈹搷㤵愳㜴攳㈸㑣㘷ち㉡㜷〹㝣㉤扣捦㕤ち㠸㈸搷㠳㐱㤸敡㤴愵㕣㈱扣㉤㉢挷㤴㈸㔱慥ㄷ㠳ㄸ攵慥㠴搷㑣搹愷㕣㙦㘰昴昶〴㌲㘷捡〲攸㐳㐰ㄱ〱㑣愳ㄲ攵㜶㐰㉤㔲㌹㜹挲㠶㐵戹㥤搰〹捡㌱户捡㡣攲㔳慥㉦㐷改挷㔱㤸〷ㄵ㔴敥㜶昸㕡㜸㥦㘳㙡㤴㈸㌷㠰㐱敥㐴㉤㑢戹㠱昰戶慣ㅣ㜳愹㐴戹㕤ㄸ挴㈸挷㠴㉡㌳㘵㥦㜲㠳㠰搱㠳〹㘴戲㤵〵㌰㠴㠰愱〴㌰晦㑡㤴ㅢ㠶㕡戴㜲㝣㘲㠸㐵戹ㄱ攸〴攵ㅥ昴㡤攲㔳㙥㈴㐷ㄹ挵㔱㤸㐰ㄵ㔴㡥㔹㔳㉤㈸挷㥣㉡㔱㙥っ㠳㌰戹㉡㑢戹摤攰㙤㔹㌹㈶㘱㠹㜲㘳ㄹ挴㈸挷㑣㉣㡢㌰攳㠰搱扢ㄳ挸㉣㉤ぢ㘰㍣〱挵〴㌰㜱㑢㤴㥢㠰㕡戴㜲㝣〲㡡㐵戹㔲㜴㠲㜲捣收㌲愳昸㤴㥢挸㔱㈶㜱㤴昷〰〸㉡挷㜴慢ㄶ㤴㘳㌲㤶㈸㌷㠵㐱㤸㤵㤵愵摣ㅥ昰戶慣ㅣ戳户㐴戹㘹っ㘲㤴㘳ち㤷㤹㌲㝣收晢摣㜴㘰昴っ〲㤹摥㘵〱捣㈴㘰ㄶ〱捣昸ㄲ攵昶㐴慤ㄹ攵散扦㈱㘶愳ㄳ㤴㘳ㅡ㤸ㄹ挵愷㕣ㄹ㐷㤹挳㔱㤸㌳㈲戳㥦换㥡㌷晢㍣㕥昷て㕥捥づ愵ㅡ挸〸㔵㑣㍡㈸㙢㔸㔱㠳㐴てㄶ㜹㜹摢㉤昱㐲㝤㐲㝣戸攸㕥㥦挶㔵挱摣攰挳㈹㥡晡㍥㠷㠱摢㜵ち㍣昸㐳扡戱㠵㌹つ㜹搷晥ㄶ㝥戸㐵㔳㝦㑥㝣搳㔳〰搸㠷㕢㝣㙦㑣戱搳㡣敡㡡㜴㝤愶扥慡愱戰っ㔹㑣㠵㝣㤰㑡㔵㉣㌶愸㌸敦慦㠸㘸ㅤ㤳挴㜲敢昸挰挹愵㝣戰㐰㘲㜱㕤晤戲㍡㤹㑤㕥㠶捦㤳ㄱ扤摡戶攵㌰〹㡥挳㙤㝢㠸攷㌰晦㠱㥤昵扥戰ㅤ摡㌸㑣㈰攰收㌰㠹㐰ち捣ㄸ㤰〲戳〶戸攵攵攰㙢㑥㙢㉦攱㌳戶㕡愰㉡㔴愵㑡攵戶㙤慢㡡〲㑦㉤〹㕤晡㘷〲㡥㍣昶㈱ㅥ攷摥捦扢ち㤴㕢搷㈹㕢㔱㜶ㄶ搶晢㘳ち晡〰㤸㠴搳〶ㄳ攷ㄷ戸昸㠱愸㜶㉣㤹㔰敥换㘰㡡ㅦ〴摦ㄶ昰㘵㍦捥㌳㕥づ㜷㝢戸㈵攳〱捦〹捤㌸戹㕥ㄴ摤ぢ愱㜴ㄲ敤扡㌷〷㡢挳㉦㈳㔶挰挵㠲晣攵挳换㘳㔳㕤〸㈲㍣㈲搰㄰㡢愷〰㠹摣捤敡㝣挰戸慢戳㜷㤵㐶㈴㜴㡢改㠳㘱戱慢ㄲ愸㜳㜳摡㤹㐲㝢㔳攸攰ㄵ㤴㠳〲㜷㤷㍡ㄷ攱㈸愵㑣戰ㅡ〱昴㈲㤸㠴戳〵ㅡ〹㡥㉦㐶㌵㈸㐹つ㝣ㄶ㐹㙡攱捥㤶㘴㑢㉦㡡摥〹愱㜴㍤摡攵戹㥡慡ㄳ㠷愶敢㄰戸㥡㈴搹ㅡ㕥㤱攴㔴㑣挸㐸愲㈹〹て㜲㜵㌲扣㘱昶摢愰ㄳㄱ扡ㄱㄶ散户㐵㥤㥢搳挵ㄴ戶㌳㠵慥㕥㐱昵㐰㐱搸㥦攴㘷扦っ〱昴㜲㤸㠴搳ㄳ〰㠲㌵搹㙢搲搵㈴攷ㄴㅡ晦㉥㙣㍣㠲晥㐱㈸愹摥昰ぢ㥦㤵㜰㌵昱改〳慦昰㌹捡捡攷㐸㉢㥦㈲㜴㐲㄰摣㙥ぢぢ㍥㍢愰捥捤攱㘵㜵㈹散㘴ち㝤扤㠲ㅡ㠰㠲昰㌹摣捦㘷ㄵ愷户ㅡ㈶攱散っ〰挱㐱㍥〳㡤㝦〴ㅢ搷戰挳㐸㤴搴㈰昸㠵捦㈹㜰㌵昱ㄹ〲慦昰㐹晢昸挴㑦〳㈴晡㤰㕤㘲㈵挹㡢摦攸ㄶ搳㘷挰㠲攴㌰搴戹㌹挳㑤㘱㠴㈹㡣昴ち㙡っち㐲戲捥㑦昲㉦〸愰捦㠲㐹㌸扢〲㐰㜰㝣㉤慡挱㐳昶㙣昸㉣㠷散㌹㜰㘷ㅦ戲扢㜹㔱昴㔸㠴搲攷愱㕤ㅥ㘶慡挶挱㉦㤲㕣〰㔷㤳㈴攳攱ㄵ㐹㉡㝤㤲㘸㑡㈲㠷散〲㉢晢㘲㜴㈲㐲慦㠳〵晢〹愸㜳㜳㑡㑣愱搴ㄴ㈶㝡〵㌵〵〵㘱㍦摦捦晥㔲〴搰㤷挱㈴㥣愹〰㄰慣挹㕥㤳慥㈶㌹㘷て攳㉦㘵攳搵昴㑦㐴㐹㑤㠷㕦昸㕣〳㔷ㄳ㥦㤹昰ち㥦㜹㔶㍥㜳慣㝣㘶愱ㄳ㠲挴昴つ戰攰戳㈷敡摣㥣扤㑣㘱戶㈹昰扡㌱㌷㌵て〵攱㌳摢捦攷㈶㑥㙦㍤㑣挲搹ㅢ〰㠲㠳㝣昶㌱晥㘹㙣摣挰づ搳ㄹ㜰㍦昸㠵捦ㅤ㜰㌵昱㌹〰㕥攱㌳挵捦㘷㙦㐰㘴晦㑣戲昲攱挵㕥㈲昴㍤戰攰㜳㄰敡摣㥣㜲㔳㤸㙦ち㐹慦愰㉡㔱㄰㍥愵㝥㍥昷㈱㠰扥ㅦ㈶攱愴〰㈰㔸昳㌳㐶昳㐳㐵昳㈳挴愹㌲晥搹㙣㝣㤸晥㌲㤴搴㐲昸㠵捦㐶戸㥡昸㉣㠲㔷昸㡣昱昳㘹㍡摥㐶㔹昹㉣㐶㈷〴㠹改㈷㘰挱愷〶㜵㙥㑥慤㈹搴㤹㐲扤㔷㔰㘹ㄴ㠴捦〸㍦㥦愷㌸扤愷㘱ㄲづ㉦㤶ㄲㅣ摣㍦つ挶扦㉦ㅢ㕦㘰〷㍥ㅣ㐰㉤㠵㕦昸扣〴㔷ㄳ㥦攵昰ち㥦〱㍥㍥昱㔷〰㠹㝥㑢改㘷㈵戹〲㤱搰つ㑦捦㠲〵挹㐳㔱攷收ㅣ㘶ち㠷㥢〲慦㝣㜲㔳㐷愱㈰㈴㜷昲㤳㝣〳〱昴㥢㌰〹攷㘸〰〸㡥晦ㅤ搵攰㕢捡㕢昰㔹摥㔲摥㠶㍢晢㉤攵ㄸ㉦㡡㥥㡦㔰晡㕤戴敢㈴㠷㍦づ㝥㤱攴㝤戸㥡㈴㔹つ慦㐸搲挳㈷挹愶户㤴㙥㔶昶扣戸㠹㈰㌱晤㌱㉣搸㥦㠰㍡㌷攷㐴㔳㌸挹ㄴ搶㜸〵㜵㉡ち挲㝥㍢㍦晢㑦㌹扤捦㘰ㄲ捥㘹〰㄰ㅣ摣挵愷ㅢ㍦ㅦㅥ愰扦㘶㠷㠵㈸愹㌳攱ㄷ㍥摦挰搵挴攷㉣㜸㠵㡦㘳攵搳搱捡㘷㉤㍡㈱㐸㑣㝦てぢ㍥㘷愳捥捤㌹挷ㄴ捥㌵㠵昳扣㠲扡㄰〵攱搳摥捦攷㐷㑥敦㈷㤸㠴挳㡢㠳〴〷昹㕣㙣晣捣㜶搷扦戱㐳㍤㑡敡ㄲ昸㠵捦敦㜰㌵昱戹っ㕥攱㤳攳攷挳㐳㔶摥㔲㘲㔶㍥㤷愳ㄳㄱ㕡攵〹㥦㉢㔰攷收㕣㘹ち㔷㤹〲慦昴㜱㔳搷愲㈰㝣晥昸搵昷ㅤ慤つ〲攸㕣㤸㠴㜳ㅤ〰〴㙢ㅥ㥤㥡㠷愳收挱攷㕣㙦晣㡤㙣攴扦㘲㈰捦て㔶㌷挲㉦㝣摡挱搵挴㘷㍤扣挲攷〷っ搳昴慤慢㠹捦㜷昰㠶扦㜵摤㡣㑥挲愷〰愱戰㝦㙥㐱㥤㥢挳换㜱㔲戸捤ㄴ㌶㜸〵㜵㈷ち挲攷㕢㍦㥦㉤㌸扤㉤㘱ㄲ捥㕤〰㄰ㅣ攴㜳户昱昳㑥㝤扤つ㍢ㅣ㠱㤲扡ㄷ㝥攱搳〵慥㈶㍥昷挳㉢㝣㍥戱昲昹挸捡攷〱㜴ㄲ㍥摤ㄱち㝣晥㠶㍡㌷攷㐱㔳㜸挸ㄴㅥ昶ち敡㔱ㄴ㠴捦〷㝥㍥㍤㌹扤㐲㤸㠴挳换㕢〴〷昹㍣㙥晣挷戲戱㠸ㅤ㡥㐳㐹㍤〹扦昰搹ㄱ慥㈶㍥㑦挳㉢㝣㕥昷昳㘹㝡换㝦搵捡攷ㄹ㜴ㄲ㍥晤ㄱち㝣㥥㐵㥤㥢挳㑢㔷㔲㜸摥ㄴ㕥昰ち敡㘵ㄴ㠴捦换㝥㍥㍢㜳㝡〳㘱ㄲ捥㉢〰㄰ㅣ㍣㝦㕥㌵晥㤳搸㌸㤴ㅤ搶愰愴㕥㠷㕦昸っ㠷慢㠹捦㥢昰ち㥦㈷晤㝣㥡扥攵㍦㙥攵昳㜷㜴ㄲ㍥愳ㄱち㝣摥㐲㥤㥢挳ぢ㑡㔲㜸挷ㄴ摥昵ち敡〳ㄴ㠴捦愳㝥㍥扢㜲㝡扢挱㈴㥣て〱㈰㌸昸慤昸㈳攳攷㙤昱扡㤸ㅤ捥㐴㐹㝤〲扦昰㈹㠱慢㠹捦㘷昰ち㥦㝢慤㝣敥戶昲昹ㅣ㥤㠴捦㘴㠴〲㥦㉦㔰攷收㝣㘹ち㕦㤹挲搷㕥㐱㝤㡢㠲昰戹搳捦㘷㉡愷户〷㑣挲昹㈷〰〴〷昹㝣㘷晣扣换㕤捦㘲㠷昳㔰㔲㍦挰㉦㝣昶㠲慢㠹捦㑦昰ち㥦ㅢ晤㝣㥡㡥户敢慤㝣㝥㐶㈷攱㌳ㄷ愱挰攷㕦愸㜳㜳㝥㌱㠵㕦㑤攱㌷慦愰晥㐰㐱昸㕣敢攷戳㌷愷户て㑣挲昹ㄳ〰㠲㠳挷ㅢ㐷ㄲ晦㍡㌶ㅥ挸づ㤷愰㠴㝦㥦挰攳㔳づ㔷ㄳㅦ㕥ㅣㄱ㍥㤷昸昹㌴㝤〵扣搸捡㈷て㥤昰挲㕤散〸〵㍥扣ㅣ挲捤攱㈵ㄱ㈹昰晡㠷ㄴ戴㔷㔰敤㔱㄰㍥ㄷ晡昹愴㌸扤㉡㤸㠴搳〱〰㤹㜷攰㉢㈰慦㙦㠸㥦昷愰敢挵散挰㥢挸㤵㕣戲愰慢ㄶ慥㈶㍥扣㘴㈱㝣捥昴昳㘹㝡扦㍥摤捡㘷㉢㜴挲ぢ㍦戸ㄱち㝣㜸㤱㠲㥢搳搹ㄴ戶㌶㠵㙤扣㠲攲昵〵攱㜳慡㥦㑦㠶搳㙢㠰㐹㌸㕤〱㤰㜹〷㍥㝦扡ㄹ㍦㙦㈹搷㉢搸㠱昷㠴慢ㅥ昰换昱㜶ㄸ㕣㑤㝣ち攱ㄵ㍥挷昹昹㌴扤ㅦㅣ㘳攵搳ぢ㥤昰㡡改㤵〸〵㍥扣㜴挰捤攱攵〳㈹昰㕡㠱ㄴ㡡扣㠲攲慡扦昰㌹捡捦攷㘸㑥敦ㄸ㤸㠴搳ㄷ〰攱ㄳ昸搵捦㙢〱攲扦つ〱昵昱散戰〱㈵㌵〰㝥攱㜳㈲㕣㑤㝣戸扣㉦㝣㤶晡昹㌴㥤㍦つ㔶㍥扢愰ㄳ㕥㌱㝤ち㐲㠱てㄷ昴戹㌹㕣搴㤷〲㔷昰愵㌰搴㉢愸ㄱ㈸〸㥦戴㥦捦㘹㥣摥改㌰〹㘷㈴〰㌲敦戵㈸昸㝥ㄲ㜲㠵㕥晣扣攱㕢慦㘵〷摥戱慤㘴搱㥤慥㜳攰㙡攲戳ㅢ搰挲㘷愱㤵㑦㤵㤵捦㔸㜴挲㉢愶㉦㐰㈸昰ㄹ挷ち㌶㘷㜷㔳ㄸ㙦ち挵㕥㐱㜱㠵㕣昸㔴晡昹㕣挴改㕤っ㤳㜰㈶〲㘰攳挳㜵㜳昱㍦㠴ㄱ昴攵散昰㌰㑡㑡㤶挲改扡ㄲ慥㈶㍥㕣ちㄷ㍥晢㔹昹散㘳攵㌳つ㥤昰㡡改㙢㄰ち㝣愶戳㠲捤㤹㘱ち㕣敤ㄶ捦㉣慦愰戸㙥㉤㝣收昹昹㕣挷改㕤て㤳㜰捡〰戰昱攱㙡戶昸㜹㍢戶扥㤹ㅤ㥥㐴挹㤹ぢ㍦㕥挸㜹㤲㐹攴㜱㘹㜶搷挰扡愹晤㌶捣晥挱〷㘵㑦挴㠳慦㜹攵㌷搶〶昷㥦戹㜷㙤攵收㡣昹捦㘲㜱㘵㤶㌷㙤昲㉦㙦㍡戸晥ㅦ攲㜰㉦㙤㕡晤㘶挴㥥昸搳ㅢ㐰戸㘰㝦搰挵晦㜱搳㔷搶昶敤敥㕥㜵扣晢晦㝣敦晦捥昸㠲〳㑣㡦〳㔵慦㌳㡢昳摥㕢戹敥㥦搷敥㕡㜴搱㑤㝦㝡晦㕦改昵昴晥昷敤敥㉡㠹ㅥ㐵愸敡昷㘹㍥愰昹㄰㐶㑤〶慤㌷㜱ㄷ㔹攸〹戳㤳扣㠶攰ㄳ㘶ㅤ㉥昶攲㠵㐵〴搹㔹㡡㡢戳摣㘱慡ㄴ㍤愸㤲㄰扢㡦挴慡攱摥㍣㘲㕣愳㤵ㅥ慤㈶㔶㡦ㅥ㐵㥣㑥㠰搸敥摥晣㐳挴挶㜹つ挱㈷挷㍡㕣戲挵ぢ攷ㄸ㘶搰愱㡤㙡㐴㐵㠸敤收㈷戶ㄱ㡤〵换搰㈴搳〴摣户㌵戳挷戸晣㉡㍤㕡㑤散〸昴㈸㐲昰㈰戱㤱㔱挴㐶㜸つ挱㈷挲㍡㉢ㄱ〹慦㤸㝥ち㌳〰㌱㉥挰ち戱㘱㝥㘲捦愰戱㘰ㄵ㥡㘴㥡㍥㔶㈸㌶㐳㡣敢戰搲愳搵挴戸ㅡ㕢㘴㈱戶㑢ㄴ戱㠱㕥㐳昰㐹慦捥㈹㠸㠴ㄷㅥ㠰㡥ㄹ㠰ㄸㄷ㕤㠵搸〰㍦戱㔷搰㔸昰ㄷ㌴挹㌴㕢㑤㡣㙢慦搲愳搵挴捥㐳㡦㈲ぢ戱ㅤ愳㠸敤攰㌵〴㥦攰敡㕣㠰㐸㜸攱〷ㄶ㘶〰㘲敢㔰ㄱ㘲㝤晣挴摥㐶㘳挱愵㘸㤲㘹戶㥡ㄸ㤷㔵愵㐷慢㠹㜱㜱戵挸㐲慣㘷ㄴ戱ㅥ㕥㐳昰挹慣捥㌵㠸㠴ㄷ摥㝣㌰〳㄰扢〱ㄵ㈱搶捤㑦散㘳㌴ㄶ摣㠴㈶㤹㘶慢㠹㜱㝤㔵㝡戴㥡搸〶昴㈸戲㄰摢㈶㡡搸搶㕥㐳昰㠹慢捥ㅤ㠸㠴ㄷ搲搹㌰〳㄰扢〷ㄵ㈱搶挹㑦散㙢㌴ㄶ摣㠷㈶㤹㘶慢㠹㜱愱㔵㝡戴㥡ㄸ㤷㕢㡢㉣挴ち愲㠸㜵昴ㅡ㠲㑦㔲㜵㌶㈲ㄲ㕥㔸戰挲っ㐰散〹㔴㠴㔸㝢㍦戱ㅦ搱㔸挰㐵㔴㤹㘶慢㠹㜱挵㔵㝡戴㥡ㄸ搷㕤㡢㉣挴摡㐶ㄱ㡢㝢つ挱㈷愴㍡㉦㈱ㄲ㕥㔸ㄷ挳っ㐰散㌵㔴㠴㔸慥㥦搸敦㘸㉣㜸〳㑤㌲捤㔶ㄳ攳㉡慢昴㘸㌵㌱慥㥥ㄶ㔹㠸晤昹㑢挴〷昴ㅦ㕥㐳昰挹愷捥晢㠸㠴㔷㑣户挱ㄷち㄰晢ㄸㄵ㈱昶㙦昴㘸晡㠰捥㐳㘳〱搷㐴㌷㡦ㄸㄷ㔰㌷㡦搸搷攸㘱㈳昶㜳ㄴ戱㥦扣㠶攰ㄳ㑤㥤㙦㄰〹㉦摣晣敤ㄲ晢ㅥㄵ㈱昶㠳㥦㔸〷ㄲ晢ㄱ㑤㥢㐷㡣㉢愹㥢㐷散㌷昴戰ㄱ晢㈶㡡搸㍦扣㠶攰㤳㑡㥤摦ㄱ〹㉦晣㡢慡㉥㌱㠵㠹〸戱慦晣挴㍡㤳㔸ㅢ㌴挹㌴〱昷㙤捤㝣㐰㜳㐹㔵㝡戴晡㔰攴挲㙡ㄱ㠲〷扦㜹㝣ㅡ㐵散ㄳ慦㈱昸〴㔲愷ㅤ㈲〹戱慥㉥㌱㉥慡ち戱㡦晣挴扡㤳ㄸ㤷㑢昱摡㡣㉦挱㕣㕢㤵ㅥ慤㈶挶ㄵ搶㈲ぢ戱㜷愳㠸扤攳㌵〴㥦㉣敡㜰㘱㔶㠸㙤敦ㄲ敢㡥扡㄰㝢换㑦慣㠸挴戸㙥㡡搷㘶㄰㉢㌴㍤㕡㑤慣〸㍤㡡㉣挴㕥㡢㈲昶慡搷㄰㝣㘲愸挳ㄵ㕡㈱搶摦㈵搶ㅦ㜵㈱昶戲㥦搸捥㈴戶㌳㥡昰摡っ㘲㕣㙤㤵ㅥ慤㈶㌶ㄴ昰㈲ぢ戱攷愲㠸㍤敢㌵〴㥦〴敡っ㐷㈴㈱㌶搴㈵挶昵㔶㈱昶戴㥦搸㜰ㄲ摢ㄵ㑤㜸㙤〶㌱㉥扢㑡㡦㔶ㄳ㉢〶扣挸㐲散戱㈸㘲㡦㝡つ挱㈷㝣㍡㈵㠸㈴挴㜶㜵㠹㜱攱㔵㠸㍤攲㈷㌶㤶挴戸愴㡡搷㘶㄰攳晡慢昴㘸㌵㌱慥挲ㄶ㔹㠸㍤㄰㐵散㝥㐳㉣昰攴㑥㠷㡢户㐲慣挴㈵㌶ㄷ㜵㈱㜶慦㥦搸㐴ㄲ攳摡㉡㕥㥢㐱㡣ぢ戱搲愳搵挴づ〴扣挸㐲散㡥㈸㘲户㝢つ挱㈷㜲㍡㕣挵ㄵ㘲搳㕣㘲ㄵ愸ぢ戱摢晣挴㘶㤰㔸ち㑤㜸㙤〶㌱慥挸㑡㡦㔶ㄳ㕢っ㜸㤱㠵搸㑤㔱挴㙥昴ㅡ㠲㑦摡㜴㙡ㄱ㐹㠸㤵戹挴戸㈶㉢挴慥昷ㄳ㥢㑢㘲ㄹ㌴攱戵ㄹ挴戸㌴㉢㍤㕡㑤㡣ぢ戴㐵ㄶ㘲㔷㐷ㄱ扢捡㙢〸㍥㐱搳㌹っ㤱㠴搸晥㉥㌱㉥捥ち戱㉢晣挴づ㈴戱愳搱㠴搷㘶㄰攳ㅡ慤昴㘸㌵㌱慥搴ㄶ㔹㠸慤㡢㈲㜶戱搷㄰㝣㌲愶挳〵㕥㈱㔶攱ㄲ㍢〵㜵㈱㜶愱㥦㔸㡡挴戸晥㡡搷㘶㄰攳㘲慤昴㘸㌵戱戵㠰ㄷ㔹㠸㥤ㄳ㐵散㙣慦㈱昸挴㑢㠷㉢扤㐲㙣戱㑢散〲搴㠵搸㔹㝥㘲戵㈴㜶ㄱ㥡昰摡っ㘲㕣戵㤵ㅥ慤㈶㜶㌹攰㐵ㄶ㘲愷㐵ㄱ㍢搵㙢〸㍥挹搲戹ㄲ㤱㠴㔸挶㈵挶㜵㕢㈱㜶戲㥦㔸㈳㠹㕤㠷㈶扣㌶㠳ㄸ㤷㙦愵㐷慢㠹㜱ㄱ户挸㐲散昸㈸㘲慢扤㠶搰ㄳ㉡㙦㐵愴㤶㥥㔰改晢㤷ㅦぢ㌰㘸㕥ㄵ㔳㤹摢㔵戹㙥㉥搷㈲㤹戹扡愶㐶昲㠰摢攳㜹㜲㘹晣摢㡢搳昱摣㐴㍣㐵づ晦㈸扣㤷攸㡡攷㈹昲昱㕣收㠹㘵㕡㙡散ㅣ慦㥡㤵挶㈳捣摡㔶㑤捤攰㜹㤷㤵昹昸户攳ㅡㅡ昰て挹晦㉦㍣㙣づ㤹搹扣〹ㄷ㥢晢㤸㌹㙢㔲㌴戳㥤㥢㜹づ攰㈶㍤捣㍦愹㤸挳挷搰晤㘷㡦扥㡣ㅦ㠶㐳慣改㘱ㄱ㤵扥㈷㉢收慡攳戰㡦摤搴㡡愳㘲㝦捡愴㘳㌹㐸㙤㐰㠷昸㤱㌰㙤昰㡦愲挹㘵ぢ㤸㠴㕥〹㡦摣㔷㈰㈶㤶户〱挷㐱㤰ㅤ昳搴㜹㔷㘳㉣昰㉦㈳戶㙢㐷捡㘶㔳昷愰㉢て愳昸搱搱㜳㍢搲㍡户㘳㌹户攳㐲㜳㕢㤵㍤㌷㜵ㅦ㠲㜳㝥㘶㔳て㝢㈳㙡㡥㤸慢㤶㕢㠳㥦挸㈸っ扥㠹昴㥡㐰攰㡤挱挰㑦㘵〷㑥㕢〳㥦ㄶづ㝣㐶㈰昰㌳挱挰㉦㜹㠱攳㝦〱㌲㘲晦搵㔸㐷㕢㡢づ昱戳㘱戲昷摦㌹㠱ㄱ㕦〹㡥昸㜷㐳㠵㈳收慡㉡㙢昰ぢㄸ㠵挱㌷㘹㜴㔱㈰昰摢挱挰ㅦ㘶〷㥥㙦つ㝣㘹㌸昰攵㠱挰ㅦ〷〳㝦㘹〲昳ㄸ捦㔵晢㔹〳㕦捤㈸㍣㥣㌷捤昸㥡㐰攰慦㠳㠱扦㌷㠱㕤㈹收㔸〳摦挰㈸搹㔲摣ㄴ〸晣㘳㌰昰㙦㕥攰昸捤㐰㐶散搵㤹搶搱㙥㐵㠷昸㙤㌰搹㝢㜵㐳㘰挴摦㠳㈳戶〱㠰攷㥡㜶愹㑣戱〶扦㡢㔱戲愹摣ㄳ〸㥣㠷㝡搶㈹搵㉥㍢昰〴㙢攰〷挲㠱ㅦっ〴敥㄰っ扣㤵〹㑣㡤㜲搵㙥搶挰ㅢㄹ㠵㜲㙣摡慢㡦搱挵ㅢ㥦摣㌷㈸搵ㄹ昵慣ㄹ㜷㠵㐳愴㜰〳㡦戰〶㝥㡡㔱戲〳㍦ㄳ〸摣㍤ㄸ㜸晢散挰㠳慣㠱㕦〸〷㝥㈹㄰戸㈸ㄸ戸扦〹散敥扣㝥搶挰慦㌱㑡昶捥㝢㈳㄰㜸攷㘰攰愱㈶戰晢㝥搸挷ㅡ昸㙤㐶挹㝥㍦㝣㌷㄰㜸㜸㌰昰慥搹㠱㝢㔸〳㝦ㄸづ晣㜱㈰昰搸㘰攰ㄲㄳ搸㤵㘲㕢㙢攰捦ㄹ㈵㕢㡡㉦〳㠱㈷〶〳㑦㌳㠱摤㌷㤱㉤慤㠱扦㘱㤴散㌷㤱㝦〶〲捦〸〶㉥㌳㠱摤挳慤扤㌵昰㡦㡣㤲㝤戸晤ㅣ〸㍣㌷ㄸ㜸㝦ㄳ搸摤㜹㜱㙢攰摦ㄸ㈵㝢攷晤ㅥ〸㝣㘰㌰㜰㠵〹散㙡ㅣ戳〶㔶㜸搶㙣㐰攳㌶㜴昹捥扣㔴㌰昰攲散挰扦晥换昶扤愳㙤㌸戰づ〴慥つ〶捥㘴〷晥挱ㅡ戸㐳㌸㜰㐱㈰㜰㘳㈰㜰摥ㄱ㜰戴晡㉢ㅡ㤳〶戶挲㤷㔹晥攳攱㜸㘴昵〴㍣昸戸㝦つ扥㘹戵攲㌹搳㕢㘰㈲㡡㕦慤ㄸ㐳㙦挹㥡昷㥥愶㡥㠵㤷搳搰㕢搱扢捡㘰㍡昹㌱晣捡㈲㤸捥昴慥㌱㤸慤晤ㄸ㝥晢㄰捣㌶昴㥥㘱㌰摢晡㌱㙢つ愶ぢ扤晣慡㈰昳搹捥㡦戹挰㘰扡搲㝢㤱挱㜴昳㘳昸㈹㉥㘳㜵愷昷㜲㠳改攱挷昰〳㔹㌰㍤改攵㘷戱㡣㔵攸挷摣㘰㌰扤攸攵挷慡㘰㝡晢㌱户ㅡ捣昶昴㙥㌰㤸㍥㝥っ㍦搸㘴慣㈲㝡敦㌱㤸ㅤ晣ㄸ㝥㐶〹㘶㐷㝡昹昱㈴㘳敤攴挷㙣㌴㤸扥昴昲㤳㐶㌰晤晣㤸愷っ愶㍦扤捦ㄸ捣〰㍦㠶ㅦ〲㌲搶捥昴扥㘴㌰〳晤ㄸ扥㥦ぢ㘶ㄷ㝡昹㔶㉥㘳つ昲㘳摥㌶㤸挱昴昲㕤㔹㌰㐳晣㤸てつ㘶㈸扤ㅦㅢ捣㌰㍦㠶㙦㤸㌲搶㜰㝡扦㌴㤸ㄱ㝥っ摦晢〴㌳㤲㕥扥敤挹㔸愳晣㤸ㅦつ㘶㌴扤㝣〷ㄳ捣ㄸ㍦㠶敦㐸ㄲ㘷㔷㝡㝦㌷㤸摤晣ㄸ扥戹〸㘶㉣扤㝣㕦㤱㌸攳晣ㄸ扥㑦〸㘶㜷㝡昹ㄶ㈱㤸昱㝥っ㑦㜹挱ㄴ搳换戳㕤㌰ㄳ晣ㄸ㌹昵㜸搶㤵挰㙢㌶㠷愷愰晣㙥㉦㐵〱㔷攵攴攴㈳㙡愲ㅦ挵㤳㔰㔰㤳㕣㤴㥣㝥㈱ㄴ㑦㐳㐱㑤㜱㔱㜲〲㠶㔰㍣ㄱ〵戵㠷㡢㤲㔳㤰愸㘹愸㥢捤攱愹㈸愸改㉥㑡㑥挲㄰㡡㈷愳愰㘶扡㈸㌹つ㐳㈸㥥㡥㠲摡搳㐵挹㠹㐸㔴㤶ㄲ㍣㈱〵㌵摢㐵挹愹ㄸ㡡挵㔳㔲㔰㜳㕣㤴㥣㡣㐴捤㐵摤㙣づ㑦㑡㐱捤㜳㔱㜲㍡ㄲ㤵挵㤱愷愵愰昶㜱㔱㜲㐲㠶㔰㍣㌱〵戵㥦㡢㤲㔳㤲愸慣ㄱ㜹㙡ち敡〰ㄷ㈵㈷㘵〸挵㤳㔳㔰〷戹㈸㌹㉤㐳㈸㥥㥥㠲㥡敦愲攴挴っ捤㡢㈷愸愰ㄶ戸㈸㌹㌵㠹捡㍡㜲㜸㡡ち慡搲㐵挹挹ㄹ㐲昱㈴ㄵ㔴㤵㡢㤲搳㌳㌴㈲㑦㔳㐱㉤㜴㔱㜲㠲ㄲ㤵戵ㅦ㜹愲ち㙡㤱㡢㤲㔳㤴愸㉣扤㜸慡ち慡挶㐵挹㐹ㅡ㥡ㄷ㑦㔶㐱搵戹㈸㌹㑤㐳昳攲改㉡愸㈵㉥㑡㑥搴㄰㡡㈷慣愰搲㉥㑡㑥搵㄰㡡愷慣愰ㅡ〴攵ㄸ㙡㡡攷愷㉣愸慤挱㠷㍥㉦㤷㑦㐰摦㝣摣㌹㙥攴㔶㍣㌷〵㜱㔲㌶㐲昱㜴㤴㠶ㄳ〳つ㍣〳愵攱㠴散〶挷ㅣ愶㡡㘷㥦㈰㡥捦㐶㈸㥥㜰搲戰㍡搰挰㜳㑣ㅡ㔶〵ㅡ㜸㕡㐹挳㜱㠱〶㥥㐹搲㜰㙣㜶㠳㘳㜶㤸攲㔹㈴㠸㘳戲ㄱ㡡㈷㡥㌴ㅣㅤ㘸攰戹㈲つ㐷〵ㅡ㜸㝡㐸挳捡㐰〳捦〸㘹㌸㌲搰挰㤳㐰ㅡ㡥〸㌴昰戸㤷㠶挳〳つ㍣搴愵攱戰㐰〳㡦㙥㘹㌸㌴搰挰〳㕡ㅡ㔶〴ㅡ㜸っ㑢挳昲㐰〳て㕢㘹㔸ㄶ㘸攰㤱㉡つ㑢〳つ㍣㌸愵愱㌱搰挰攳㔱ㅡㅡ〲つ㍣〴愵㈱㤳摤搰敥晦〱慡㌱㌲ㅣ</t>
  </si>
  <si>
    <t>㜸〱捤㝤〷㝣ㄵ㔵昶晦扢㈱㜹攴扥㔰㐶挱〶ち〹ㅡ㐱挰㐸㙦㡡〲愱㑡㔳〲搸㡤㡦攴〵〲㈹昸㕥㘸愲㠲㠸ㄵ摢㕡搶〲㌶㔸㜵㙤㔸戱㤷戵㔷㜴敤㘵搷戵㘰敦慢愲扢扡攸晦晢㍤㌳㌷捣㥢戹㤳〴㝦晢晦㝣㜶㝣㌹摣㝢捥昷㥥㜳捦㜷㘶㕥戹㜳㘶㡣愹㔸㉣昶ㅢ㌶晥换㉤㤷㡤㕤换㤶㘴ㅡ㔲戵㈵愵昵㌵㌵愹㡡㠶敡晡扡㑣挹挸㜴㍡戹㘴㔲㜵愶愱ㄵ〰昱昲㙡搸㌳㜹攵㤹敡攳㔲昹攵ぢ㔳改っ㐰㜹戱㔸㝥扥捥㠱㝤ㄷ敦捦㌱ㅤ捤㔱㍡㤷〲愸㤸㡥㔳戴愶挸愷搰ㄴ〹㡡〲㡡㌶ㄴ㙤㈹摡㔱戴愷㜰㈸戶愳搸㥥愲〳㐵㐷㡡ㅤ㈸㜶愴搸㠹㘲㘷ち挶搷㥤㈸㍡㐳戴搹ㄵ㘲㝡改愸愹戳收㈲㥢戲㠶晡㜴慡㜷攱㑣㜷捥挳晢昶㉤改㕢搲㙦㘸扦㐱㈵㝤㝡ㄷ㤶㉥愸㘹㔸㤰㑥つ慦㑢㉤㘸㐸㈷㙢㝡ㄷㅥ戴㘰㔶㑤㜵挵挴搴㤲改昵昳㔲㜵挳㔳戳晡昴㥦㤵ㅣ㌰愴敦㠰㠱〳慢㠶づㅤ搲㘶㌷㜸㥥㔲㍡敡愰㜴慡㉡昳摦昲搹㠵㍥愷㤶㡥㉡㤹㤲㙡昸㙦昹散ち㥦㜰㌹扡扥㌶㔹㕤昷㕦㜲㥡挷㝤㍡㜰㜴慡愲㥡㍢㍦㤵㑡㔷搷捤㉥挱戴戳㠸㐶㙦㜰挹挸㑣㘶㐱敤㝣ㅥ㐷愵愹㥡㥡㘹愹㉡搹改戵愳㌳つ〷㈵搳戵㤹㌶戵攴㉦㤵㑥搵㔵愴㌲敤㙡挷㉣慥㐸搵㜸挰㑣㝥敤捣㘴㝡㑡戲㌶㤵换㐶晢㕡㜷ㅦ㑥愸㑣搵㌵㔴㌷㉣㘹㕢㍢㈳㤳㥡㤶慣㥢㥤㈲㈴慦㜶摣㠲敡㑡㤵㥢㡢㔷慣㔵㜷摢捣㘴㐷㘱㍥戵愵㜳㤲改〶改㜱ㄷ昶戵㘱㝤㠷㡢㘴㤱㌵㉦ㅥ㔲㠵㠱㔱摣㘷㘵搵戵ㄳ㔳改扡㔴つ㠳㜰㑦昶ち㠰㠴㈰㜷㍦㌴㌲㘵搲攱㕥㔲〵摥挹挷㕣ㄸ㈵㕥〸搱㘱㐶㕤㜵㔵㝤扡戶昷攴敡扡攱㝤㝡㑦㑥㉥ㅥ摥㔷ㄷ挱愰扢ㄱ戲㍢㐴挷ㄹ晢㑣挰㡣㤲つ㜳ち愷㈵挱昵戰㝥㝤晡づ搳㝢㄰㔳っ愱㜲摦挶㘹敥㜷捥㔳㉤愷㍣㤹㔳㍥㉢愷扣㈲愷扣㌲愷㍣㤵㔳㕥㤵㔳㍥㍢愷㝣㑥㑥㜹㜵㑥昹摣㥣昲㜹挰㤸㉤扦㜵敢ㅣ㙦㍢攷愷㠳愶㜵散㝡改㤴ㄵ扦㈶㑥慢㕢晢摥ㄲ挵㌳㕢摥ㄸ扡愳㘱㥤㙣てㄸ昴㕥㄰昱㥥㄰愱挹昶ㅤ搲㘷㤸敥㐵㑣㙦〸愵㕥挱㘴㌹攱戵て扦昹㕡㔱搷昹㔳㙥晢㘴扢㝦㡦晤昴慥戱㡡㙦ㅦㄲ愹〴つ㙢愴㝤攸愵て㐴扣㉦㐴㈸搲㠰㠱㠳㠷改㝥挴昴㠷㔰敡㜹㉦搲晡捤ㄵㄷㄴ捣换㡣㕢㔵户昹攲㐹㔵户㙤㔱㝣㡦㤲㐸〳搱戰㐶ㅡ㐴㉦㠳㈱攲㐳㈰挲㤱〶っㅤ愶㠷ㄲ㌳っ㐲愹㈷扣㐸ㄷ㍣㌳攲㥥ㅢ搲户㑤㔸晢摤㐵攷慥扥㝢捣敢㡡㙦㠴ㄲ㘹㍦㌴慣㤱㠶搳换晥㄰昱〳㈰㐲㤱晡づㅤ㌴㑣㡦㈰㘶㈴㠴㔲て㜹㤱㌶㕥戳捦戱㝢㝦摥㜳摣摡搲㘷扦晤㔷晤愹昳ㄵ㑦㍣㠹㔴㡡㠶㌵搲㘸㝡ㄹ〳ㄱㅦぢ㘱㠹㌴㘰㤸ㅥ㐷捣㜸〸愵敥昶㈲㡤㜸戰散搱㑢昶㍤㙣挴㑤攷㍥戱敦㔹㙢㔶晣愲昸㤶㉥㤱づ㐴挳ㅡ㘹㈲扤㑣㠲㠸㑦㠶〸㐵敡搷て㠷敦ㄴ㘲愶㐲㈸㜵慢ㄷ㈹昹摡搱て㝣扤㍥㝦攴昲㔱㝢慥扥昷搶挵戵㡡㥦ㅢㄲ改㘰㌴慣㤱愶搱㑢ㄹ㐴㝣㍡㐴㈸㔲摦㈱搸㑦㌳㠸㤹〹愱搴昵㈶愷搴て㑢㘷㡣摦㌰㘹㜵晡扢㠳㕥改搰攳つ㔵〰戳㐴㍡ㄴつ㙢愴挳攸攵㜰㠸昸ㄱ㄰攱㐸㠳〷づ搳㐷ㄲ㜳ㄴ㠴㔲㙢扤㐸㔷挴愶㙥改㜳晣㝢㔳㑦㕦昹捤愴㑤ㄷ摦㝦㤲攲㈷愰㐴㉡㐷挳ㅡ改ㄸㄸ㜴ㄲ㈲㍥ぢ㈲ㅣ㘹㈸㈲㔵㄰㔳〹愱搴㙡㉦搲㕤㕦㑤晤昳挰㥣㐵㔳㌷㙣摥㜸昳愶捦㡥扡㑡昱㘳㔶㈲㔵愱㘱㡤㌴㥢㕥收㐰挴慢㈱㉣㤱晡つ搳㜳㠹㤹〷愱搴㠵㕥愴㈹㔳㕦㍥愹昸戳㙥㘳捦扡攴㠲㘷㙦㕤昳收㍡挵捦㜲㠹㔴㡢㠶㌵㔲ㅤ扤搴㐳挴攷㐳㠴㈲昵敢㠳晤㜴㉣㌱㘹〸愵捥昶㈲㝤搲改㥥ぢ㙢慡㔵改㥡㌹㘳㙥攸㍡昴昲㝢ㄵ扦㌰㐸愴〶㌴慣㤱ㄶ搰换㐲㠸昸㈲㠸㔰愴扥㐳㜰㤴㉦㈶㘶〹㠴㔲愷㝡㤱㙥㕦㜴昸慣扢昷㥦㌴收㤶〱摦㍦㜹昳摢㑢㘷㉢㝥㉢㤱㐸㑢搱戰㐶㍡㥥㕥㑥㠰㠸㥦〸ㄱ㡡㌴㘰搰㤰㘱㝡ㄹ㌱换㈱㤴㕡收㐵敡㌲㘴㜶㝤挹慢愵ㄳ慦摡㙥昴㘵㐷㜶㉤㙡慤昸搵㐷㈲慤㐰挳ㅡ改㘴ㄸ昴㑡㠸昸㈹㄰愱㐸㝤㠷攲㝣㍡㤵㤸搳㈰㤴㕡散㐵㍡攷摢戲㑤ㅤ㘷ㄷ㑥戸㜲敦㌳㕥㝣㝡㝥昹㤷㡡摦慦㈴搲ㄹ㘸㔸㈳㥤㐹㉦慢㈰攲㘷㐱㔸㈲攱ㅤ昶㙣㘲捥㠱㔰敡㔸㉦搲愰㜵摤㠷摦㌸攴捡㈹㘷敥昹㔸攱㈹〵搷摣愰昸㈵㑥㈲㥤㠷㠶㌵搲ㅦ攸攵㝣㠸昸〵㄰攱㐸㠳晢て搳ㄷㄲ㜳ㄱ㠴㔲㜳扤㐸㕤ぢ慡㔷ㅥ㝢搷挳㘳搶摥㔴㜰晢㥣㠳扢㥣慦昸㑤㔱㈲㕤㡣㠶㌵搲㈵昴㜲㈹㐴晣㌲㠸㔰愴㝥㝤ㄱ㘹㌵㌱㙢㈰㤴慡昰㈲戵㍢㍥昱挵㥡㜳昷ㅥ㜹敦挶搹㠵㥢晦㜶昳㑢㙡〷㤸㈵搲ㄵ㘸㔸㈳㕤㐹㉦㔷㐱挴慦㠶〸㐵敡㍢ㄸ攷搳㕡㘲搶㐱㈸㜵愴ㄷ愹摦㙥戹昷慤搸昴挱愴㤵㤵攵摤户扣昳晤㤷㡡摦㜹㈵搲㌵㘸㔸㈳㕤㑢㉦搷㐱挴晦っ㘱㠹㠴愳晣㝡㘲㙥㠰㔰㙡㠶ㄷ改扤晥㑢慦慥慢㝣昷挰搳收摤㥥㌷攳㉦㜷㥥慢昸挵㕡㈲摤㠴㠶㌵搲捤昴戲ㅥ㈲㝥ぢ㐴㈸搲㠰〱㌸捡㙦㈵收㌶〸愵愶㜸㤱搶㥤㔰搶晤晢㤹搷ㅣ㜸㔳捥愰换扥㉢晤敤㙤戵㌳捣ㄲ改づ㌴慣㤱敥愴㤷つ㄰昱扢㈰㐲㤱晡昵㐵愴扢㠹戹〷㐲愹㜱㕥愴戹ㅢ挷捥㍣㜱昹挱㘳捦搹ㄴ㍦敤挹昱㌵㑦愹㕤㘰㤶㐸昷愱㘱㡤㜴㍦扤㍣〰ㄱ㝦㄰㈲ㄴ㘹挰㐰㝣收㍥㐴捣挳㄰㑡㡤昰㈲㑤㜸慥㝢敦㠵敤㥤㈹换㐷扦搵敤㡣㍢〶敤愴㍡挱㉣㤱ㅥ㐱挳ㅡ改㔱㝡㜹っ㈲晥㌸㐴㌸搲㈰㐴㝡㠲㤸㈷㈱㤴ㅡ敡㐵㉡㝤㘱改㠵㙦㍥㜷昰挴㡢ㅦ挸㉣㉤㥤㌳攱〷搵ㄹ㘶㠹昴㌴ㅡ搶㐸捦搰换戳㄰昱攷㈰㐲㤱晡づ挱㤹晢㍣㌱ㅢ㈱㤴敡攷㐵㝡㝢昰㔵つ㍦㑥换㉢扤㜳搸㤰㝥㍢搷昷晣戰捤㡢㌰ㅦ散㝤㔱ㅤ㥤㑥㉥挲㔷晦慤扦㉡晡㤵昴攱㝦捤晦㥣挲慦愹慡㠱㔵㠳慢晡昶慤ㅣ搸㈷搹㍦㤹㔷〴户㉤晤摥捥户摥㌶㔵㠷㔴搷㔵搶㉦㤲㉦昲扢㡥㑡㘶㔲㕢扦搷昷昲㙣愳敡ㄷ搴㔵㘶㍡摢㡤㘵つ挹㠶㔴愷愰㙤慢㤳搰戰㌲晣捣㐹㘵㈴㕥㤷攰戰㤹挹㥡〵愹㤱㡢慢㕤昳㙥〱㌳㝥攴搴捦㡡戶㡥㑤愷㡥㙤戴㠶㘶㌴ㄲ扦挲ㄷ㡡敦㔰㤶慥挹㥤㔷㘱改㥣晡㑣慡㑥愶搷慢昶愰敡㡡㜹愹㜴㔹㡡扦攱㔳㤵㤲敡づ㌴㜹扦戴㝡㑤慤㐳愲昸敤㔴搹捤慦慤ㅡ戳戸㈱㔵㔷㤹慡挴㝣攷愷搲つ㑢愶㈷㘷搵愴㜶捣㠲戸㌱㘱搸㈵㑢㍤戶扥㘲㐱愶戴扥慥㈱㕤㕦㤳㙤ㄹ㔹戹㌰㠹㕦㜷㤵㤳敢㉢㔳昸㜱㤶换㉤愶㘲慤㕡㈹ㄵ敢㘹晢㠵㐴扦㤹ㄲ搹ㄱ扥㕤扣ㅢ昶昹捥搹㠷㕤挹㌴㘴㠷㉣㙡㔲㍣㈶㜳昶㘸挶㤹昸愵㥢扤愲㠱扥㥣戸攰㐱㜴㡦㘸戴捣戱㜱捦晤晦〵攷攴㜴昰戲ㅦ戳㄰扦㠰挷㈷敢㉡㙢㔲改㈶㤷㙢ㄴ㘷愴晦ち㤱户て捥收㐸昶㜲㠱㔰㡢搵㤲扣㐵搵㤵つ㜳攲㜳㔲搵戳攷昰敢ㄳ㤶㜴昲昳㐹㙤㘸搳㉦㐳愵㕦愱㜸ㄵ㈲㤱㠸挵㕦㈳㈸㥥搰慦扢晤扣㙥昸㜷摢㝦㕢攷㘰㤴㤶摦昲㔸㜸挹攴搵㡥慤㑦㘷㕡戵戲㘵㌹㍥㤹㤹搳挰挳戳㘹㈳晤扤㐱昱㈶㐴摥ㅥ㄰捤晥㜴㙦て㔰㉥㔷㈸摡搶㡥㑥㔵㈵戱㉥㈴㘷户㑡收搵扡㑢つ愳㔳㤹ち捤㌵㠹〹㌸㔷ㄶ挷搱挲挹摦愶㤶㐷㝦㙡㜱挳攸㘴㐳戲㜵㉤㔶㌷戰㤷㌴㐰扤㘴㤴摢攲挸戶愲㌳愳ㄳ㕥てㅥㅣ㘹晡扣ㄴ㠸挲昵㠴ㄳ〷攷㑢慣㤵㈷㥢㑥〲㜳敦㠲㈴攲挱〳㍤㝢㤵〲㡢㈷㤵攳㔲㜵搳㤷捣㑦㘵〸捦㡦㌷㐹㘵昰昴愲戳愹ㄵ戳㘶㌴㔴搷㘴㑡㌰搳㜱改晡〵昳晦㥢㝥攸㑢扦〵㘱戶扣㍤㜱ㄴ户㍣㈷搰ㄵ㙢扤㤰晢愶扣㍣㤶㑦㙦搴攸摤㈹㜸戴挲搹㙦昸㐷㌶晤づ晥㐹㌴㘵换㉢〶㘲㕢㔶㜴昲㠰㙦㔳ぢ㠶愶愷㔳戲㐶㤵㉦ㅤ戰摤戶昶㤰晡昴扣㔹昵昵昳㜸㍣戵㤳㕥㘶㑥㉡搵挰㜵㥦〲㙦㥤㑢搶戳㤴㙡搵㉡㙢摤挶户㐰搴ㄵ晥攳敦㐳戴ㅤ㔹㔳㔳㘸㍣㘶攲ㅦ㐰搵ち㉢㔰昱㑤㘸っ挰㍢㜹㐳㝤〳㠲ㄶ㉥ㅣ㔴戸㜷攱愸㔴愶愱戰ㄴㅦ㤶㠵晣㠸慡愹慥㑢ㄵ昶愸慢㉦㑣愷㌲昳戱搲㥢摡慢㘴㜱㑤㘶戱摡ㄵ捣㜰〵㘶㡦敦〶捥㝤愳晦收㤱㌷㝣晥㕣慡㘷敢愵㉦愸捥㥥㈱戴〸搴〳戱㡡昰愷㍦㠶㔰扢〰挶㜷ㅣ戴戳㌷晤㈹晡晡㌳㡡捦㈱昰扥㈱㝢〲㙦ㅢ㕦扡㕤戵ㄷ晥攵㕢㠷晥㡡攲㙢〸搵ぢ㠲㈷慥晥〶挲㙣捡㠱㝦ㅥて戲㑦㝢㐲ㅤ摥愷摦㐳㥢搰㑤搸㔴㙦㈰戸㕦㌵㜹搴㘴㑥㤳㌵ㄵ㠷㘳㉢〱㜹㥥㈱戴㌶戵て㠶〹〱晦攱昸㔶㠰搹〹昸㤵㌱㐸㡣收搱攸㈳㈰挷敤慡㍥戰〹〱慤愰搰㕣㤳㔷晤愰ㄲ〲昲搰㌳㥢晡昹㔷ㅦ〱㝤愱づㄳ愰改㔳㌷㘱㔳晤㌱捥㐶挰户㜰㙥㈵攰ㅢ捦㄰㕡㌲ㅢ〴㑦㐵㥣挵昶㥣昲㔷㠰搹〹攸〸戳摥㠱㘲㐷〸ㅦ〱㍢扢㕤㌵ㄸ㑥㠴㠰㕤〸敡〴愱㠶㐲㈵〴㜴㐶捦㙣敡㐳㍦〱㐳愰づㄳ搰㤵㍥㜵ㄳ㌶㌵っ攳㙣〴扣ㅤ㐵挰㕢㥥㈱戴㤲㌷ㅣ㥥㡡㌸㡢ㅥ㥣昲ㅢ㤱〴昴㠴㔹昷愲攸つ攱㈳愰挴敤慡晤攱㐴〸搸㠷愰㍥㄰㙡〴㔴㐲㐰㕦昴捣愶㕥昰ㄳ㜰〰搴㘱〲〶搲愷㙥挲愶㐶㘲㥣㡤㠰挷愳〸㜸捣㌳㠴ㄶㄸ㐷挳㔳ㄱ㘷戱㍦㠲慡㐷㈲〹ㄸ〱戳ㅥ㐹㌱ち挲㐷挰㘸户慢挶挰㠹㄰㌰㠶愰戱㄰㡡换㡥㐲挰㌸昴捣愶敥昱ㄳ㌰ㄶ敡㌰〱ㄳ改㔳㌷㘱㔳攳㌱捥㐶挰晡㈸〲㙥昶っ愱㜵捦㠹昰㔴挴㔹㑣攷㤴㙦㡣㈴㘰㈶捣晡㄰㡡㐳㈱㝣〴ㅣ敥㜶搵㈴㌸ㄱ〲㡥㈰攸㐸〸㌵〵㉡㈱攰㈸昴捣愶搶晡〹㤸っ㜵㤸㠰㈴㝤敡㈶㙣㙡㉡挶搹〸戸㈴㡡㠰㡢㍤㐳㘸㌹㜶ㅡ㍣ㄵ㜱ㄶ㜳㌹攵㡢㈲〹愸㠱㔹搷㔲搴㐱昸〸㤸敦㜶㔵ㄹ㥣〸〱挷ㄲ㤴㠶㔰㌳愰ㄲ〲㌲攸㤹㑤㥤攵㈷㘰㍡搴㘱〲ㄶ搱愷㙥挲愶㘶㘲㥣㡤㠰ㄵ㔱〴㥣攴ㄹ㐶〴㔷㠹て㠳愷㈲捥㘲㌹愷扣㉣㤲㠰ㄵ㌰敢㤳㈹㔶㐲昸〸㌸搵敤慡挳攱㐴〸㌸㡤愰搳㈱搴㤱㔰〹〱㘷愰㘷㌶戵搰㑦挰ㄱ㔰㠷〹㌸㥢㍥㜵ㄳ㌶㜵ㄴ挶搹〸愸㠹㈲㘰㥥㘷〸㉤㕥ㅦ〳㑦㐵㥣挵ㅦ㌹攵敡㐸〲㉥㠱㔹㕦㑡㜱ㄹ㠴㡦㠰㌵㙥㔷㈵攱㐴〸戸㥣愰㉢㈰㔴〵㔴㐲挰㤵攸㤹㑤ㅤ攳㈷㘰ㄶ搴㘱〲搶〱㥦搰㑤搸㔴㈵挶搹〸㤸ㄹ㐵挰っ捦㄰㕡㔳攷㡡㜹ㄱ㘷㜱ㄳ愷㕣ㄶ㐹挰㝡㤸昵㉤ㄴ户㐲昸〸戸摤敤慡㌹㜰㈲〴摣㐱搰㥤㄰㙡㉥㔴㐲挰〶昴捣愶づ昴ㄳ㔰つ㜵㤸㠰㝢改㔳㌷㘱㔳昳㌰捥㐶挰㠸㈸〲づ昰っ愱愵晥㍡㜸㉡攲㉣ㅥ攵㤴㠷㐷ㄲ昰㌸捣晡〹㡡㈷㈱㝣〴㍣敤㜶㔵㍤㥣〸〱捦㄰昴㉣㠴㍡ㄶ㉡㈱攰㌹昴捣愶〶昸〹㤸て㜵㤸㠰ㄷ改㔳㌷㘱㔳㘹㡣戳ㄱ搰㌳㡡㠰扤㍣㐳攸ち挴〲㜸㉡攲㉣摥攴㤴扢㐷ㄲ昰㌶捣晡㙦ㄴ㝦㠷昰ㄱ昰て户慢ㄶ挲㠹㄰昰㉥㐱敦㐱愸挵㔰〹〱敦愳㘷㌶搵挵㑦挰㈲愸挳〴㝣㐴㥦扡〹㥢㕡㠲㜱㌶〲㍡㐶ㄱ搰挱㌳㠴㉥㡣ㅣて㑦㐵㥣挵搷㥣昲㜶㤱〴㝣ぢ戳晥㈷挵㜷㄰㍥〲㝥㜰扢敡〴㌸ㄱ〲㌶ㄳ昴㈳㠴㕡〶㤵㄰昰ㄳ㝡㘶㔳昹㝥〲㑥㠴㍡㑣挰㉦昴愹㥢戰愹攵ㄸ㘷㈳攰搷㉤ㄱ㕦㠵户㜸㠶搰昵㥡㤳攱愹㠸戳挸捤挱㤴㝦〱捣晥㔵㌸づ戳㙥㑤㤱て攱㈳㈰攱㜶搵㑡㌸改㐶㐷〵〴戵㠱㔰愷愲㉢〴戴㐵捦㙣敡㍢挴㘸晣㌱㜴ち搴㘱〲戶〳㍥愱㥢戰㈹㕥ㅢ戲ㄱ昰㘹ㄴ〱㥦㜸㠶搰㘵愴㌳攱㐹〸攸挴㈹㝦ㄴ㐹挰慥㌰敢摤㈸扡㜰㜶㕢㝦つㄶ扡㕤戵ち㡥扡㌱㥤㈲㠲扡㐱愸戳搱ㄵ〲㜶㐷捦㙣敡敦㝥〲捥㠲㍡㑣㐰㜷攰ㄳ扡〹㥢㍡〷攳㙣〴扣ㅣ㐵挰㑢㥥㈱㜴㜵敢て昰㈴〴昴攱㤴㕦㡣㈴愰ㅦ捣扡㍦挵〰捥㙥㉢〱㠳摣慥㍡ㅦ㡥扡㌱㥤挱〴つ㠱㔰ㄷ愲㉢〴っ㐵捦㙣敡㐹㍦〱ㄷ㐰ㅤ㈶㘰㌸昰〹摤㠴㑤㕤㠴㜱㌶〲ㅥ㠸㈲攰㝥捦㄰扡攸㜶〹㍣〹〱㘳㌹攵㝢㈳〹ㄸて戳㥥㐰㜱㈰㘷户㤵㠰㐹㙥㔷㕤ち㐷摤㤸捥㘴㠲愶㐰愸搵攸ち〱㔳搱㌳㥢扡搵㑦挰㘵㔰㠷〹㈸〳㍥愱㥢戰愹㌵ㄸ㘷㈳攰摡㈸〲慥昱っ愱㙢㠱㔷挲㤳㄰㜰㈴愷扣㉥㤲㠰愳㘱搶攵ㄴ挷㜰㜶㕢〹㤸攵㜶搵㔵㜰搴つ㝦扡㠲愰㑡〸戵ㄶ㕤㈱㈰㠵㥥搹搴㘵㝥〲慥㠶㍡㑣㐰㌵昰〹摤㠴㑤慤挳㌸ㅢ〱攷㐵ㄱ㜰慥㘷〸㕤愲扣ㄶ㥥㠴㠰㌴愷㝣㜶㈴〱つ㌰敢〵ㄴぢ㌹扢慤〴㉣㜶扢㡡ㄷ㌱扢㌱㥤㈵〴ㅤ〷愱慥㐷㔷〸㔸㡡㥥搹搴㑡㍦〱㝦㠶㍡㑣挰㌲攰ㄳ扡〹㥢扡〱攳㙣〴ㅣㄷ㐵挰ㄲ捦㄰扡㜲㝡㌳㍣〹〱愷㜳捡㡢㈲〹㌸ㄳ㘶扤㡡攲㉣捥㙥㉢〱攷戸㕤戵ㅥ㡥扡㌱㥤㜳〹㍡て㐲摤㡡慥㄰昰〷昴捣愶敡晣〴摣〲㜵㤸㠰㡢㠰㑦攸㈶㙣敡㌶㡣戳ㄱ㔰ㄹ㐵㐰㠵㘷〸㕤搰扤ㄳ㥥㠴㠰㉢㌸攵㘴㈴〱㔷挱慣慦愶㔸换搹㙤㈵攰㑦㙥㔷㙤㠰愳㙥㑣攷ㅡ㠲慥㠵㔰㜷愳㉢〴㕣㠷㥥搹搴愱㝥〲敥㠲㍡㑣挰㡤挰㈷㜴ㄳ㌶㜵て挶搹〸㤸ㄲ㐵挰㘴捦㄰扡捥㝣㍦㍣〹〱㜷㜲捡ㄳ㈳〹戸ぢ㘶㝤㌷挵㍤㥣摤㔶〲敥㜳扢敡〱㌸敡挶㜴敥㈷攸〱〸昵㄰扡㐲挰㠳攸㤹㑤㡤昲ㄳ昰㈰搴㘱〲ㅥ〱㍥愱㥢戰愹㠷㌱捥㐶挰㤰㈸〲〶㝢㠶搰攵敦㐷攱㐹〸㜸㤶㔳ㅥㄸ㐹挰昳㌰敢㡤ㄴ㉦㐰昸〸昸慢摢㔵㡦挱㔱㌷愶昳ㄲ㐱㉦㐳愸㈷搰ㄵ〲㕥㐱捦㙣慡户㥦㠰挷愱づㄳ昰〶昰〹摤㠴㑤㍤㠹㜱㌶〲扡㐵ㄱ㔰攴ㄹ㐲㔷攵㥦㠱㈷㈱攰㍤㑥戹㙢㈴〱ㅦ挰慣㌷㔱㝣挸搹㙤㍤〲㍥㜶扢敡㔹㌸敡挶㜴㍥㈱攸㔳〸昵㍣扡㐲挰㘷攸㤹㑤敤攸㈷攰㌹愸挳〴㝣〵㝣㐲㌷㘱㔳ㅢ㌱捥㐶㐰㥢㈸〲ち㍣㐳戰㔸㈰敦慦昰戴つㄷ㜹ぢ㌸攱慡㤹搵愹㐵扣㉡搵慥ち㈵扥愵ぢ㌲つ昵㜲〹慤㙤搵攸晡㈹昵つ愳慢㌳昳㙢㤲㑢㍡㔴㜹㡤㐳收愴敡㜰㠱㍢㡤敢摣〱㕤晤晣昹愹㑡㕤㔵㔶扦㈰㕤㤱㥡㌰晡㝦攱〲㌸昲挳慥㤳㙢摦㌹ち摢敦扢愶ㅢ挳㐸ㅣ㈵搸㘲㜹㉦挳㘱昰搲㥣ㄴㅡ晢㉥愳㑢搳〱戰晤㔶㐶愷㔷㌷搴愴ち慡攴ㄲ戶戴昳慢挰㈲慡〶㉡㕢㔷㑤㥦㠳㑢㔶愳摢㔶㡤㑢㔷㔷昲ㅡㄱ㜷㐶㐷ㄷ㍡㈹㌵ㅢㄵ〲〷搵㘷慡㔹搳摤戶㙡㝡㍡㔹㤷㤹捦㡢㥤ㄵ㑢戶捦敡挹㔵搱扣慡㔱搵㜵ㄹ㠴㤱扤挸㜶晢慡戲㌹昵㡢㜰㝢挱㠲摡扡㜱挹昹㤹晦㠹扤愲戸㕢㘴㤳㕤愳㜲㔴㑥㡥捡捦挹晦扤晢㈷晥㈳捥戱㡥㕥攱㜶㈱づ搴㠶㜴昵慣〵㘴㑣㠲昴㠳捣愵㤰㥤ㄸ换㝢〵慤攰㜵㑤摦㍥っㄴ㈵㜰戲㔹㜵昳搶敢攳㡤㌷㙤散〶戸晥〹昳㘹昳㉦㠸〳挷捤㤸戰戵㕣攷晦㜴〷㐴摥慢昰摣攲敡㠸ㅤ〰㙥攷ㅥ㐳慣㤸攰㈱㠵㔳ㄳ㠷〲㝢挱攳㌲㔱㈵ㄸㅥ愲敤戶㌶挷攲〲㝢㥢慡㐹挹㔹愹ㅡ搴〵搴㈶ㅢ摡戹ㅤㄶ㘸搴㈶㙢㌲㥥慤戴扥戶㌶挹㘳㡥㜵晥㘵ㄵ挹㥡㔴㝥搵挸〵つ昵愸㥦搷㔵㄰㜲㘰㝡慡攴㘲愸㤲㡢摤㉢昸㔵搳㔸㉦㈴㙤晡慡㥦㥤㑣㔷㌷捣愹慤慥挸㘷㠷ㄷ㑣晦㈷づ㔶扣㠱攴㠲㑣戳㤹㌷㤳㘰㐹㠰㝢㘱ㅥ扢扢〴㔵㌴愴㡥扢ㅦ㠷㜴㡥㡡攳㍦昵㍢换㐹昰搶㈳㥦㈸晡㘷㜸换挳㥦扣ㄷ挹㕣扥㤵㙢戱㘸㝥扢っ㠷愸扣㍢愹搷〹挰㥦晥〵㔰㌶昸㤷晢〶㐴㤳戵〶慤〱㐸㑣慡㑦㔶㡥㑤㔶攰㥥㥤搶摥ㅤ㍢昹搸戵㝣慦㐹㍢慣晥㈸㐵㐱ㄱ㉥㙦㉦慣慥㑣愵昳愹㈸挳ㅤ㐹戹慣ㅢ㠹扢晢㄰搷挱㕢挵昲昲ち昲㙤戱㈶ㄸ㕦㝢㜸搷搴晤㜷㍣㑤〸昹晦昲攰㈱扣㡡㠶戴攴㌳敡㍦㐸㐷㙦㘱㑥㙦㐲挹㝣〲㠰㕦〹昸つ㈲敦㉤ㄸ㠳晢㈶扢㄰〳攵ㅡㅡ愰㕣戹搷㠵㈵㈲昹㈸愷㤰摡㤲㍣㐹愴挰㔷ㄳㄲ㜷换㐱昲捤つ㌴昱㌲ㅣ攵愹捡㠴晢〶换摡ㄳ㝣㌴挴㜲㜲㜲戱慢攳挱㝡扡㔰㔸㌸慢㉤㑢㐹戱㠸敡㠲㈹挴㔹㐳戸㉢㑦ㄶ昸㉦户摥㔵昲ㅡ㘰戸扡晤ㅢ晥㤱㉤㤱搰㌹ㄸㄴ㑢愸㜷㈰つㄳ㜴收㔱㠵㝤㠰㤵㌰〸昵㌱㤴晣㐲攰晢昸㔲㥦愲换㡦戰㔸㥣昷ㄴ戵昸㉤㔳㝤㠶㈱㝣摢搴㜱㝡晥ㅣ㉤扥ㅢ㌵ㅥ㥤昹搰㌶㝦㜴㝥挹ㄱ昸搳扣㐷捤ㅣ㥤敡㉢㘸㑣ㅥ㘸㥡㍣ㄲ挰攸〲〲扦戶〳摡㄰搰㤶㠰㙦〰攰㙥㡦户㐳㉦㤲㑥戹敦挵㐲愷㠳㐱愰昳㝢㕦ㄴㅦ㥤摢㌱捡昶㡣昲ㅦ〰㠲㜴晥ち㥤㑢㘷〷㐰㕡㑥㈷㜷愷搰搹㤱㥥挹㐵ㄶ㥤㍢㐲摢㍣㥤㌹ㄸ㈶㜴敥㈴㑥摣㡥㘲ㅤ㠳㠵捥㥤㠱搱扢㄰挸ㅡ〷ぢ愰ㄳ〱㥤〹㘰搹㠳搰戹㉢㝡㤱㜴捡捤㍤ㄶ㍡扢㘰㄰攸㘴㉤㠴㠹搲㡥ㅡ昷㐴敥捡㈸㠵㡣挲扡㠵㈰㥤㉣㔶㄰㍡㌵改㤴㡤ㅦ摢扥捦㙥挵㔲〶㘱慥ㅢ㥤戰愶㈱㡢戹㍤愰㙤㥥㌹搶㍥攰㠵摢戵攸〴つ昹㘳〱㠴㤹㌲㘳㝢㔳摥ㄳㄸ摤㥤㐰ㄶ㐷㔸〰㍤〸搸㡢〰搶㑢〸㜳㍤搱㡢㘶㡥㌷㉢㔹㤸敢㡤㐱㘰慥慢㉦㡡㡦戹扤ㄹ愵㠴㔱㔸昰㄰㘴㡥㔵づ㉥㜳㜲慦㈰愷ㅦ㘴㡥㌵㄰挲㕣ㅦ㍡㘱㌱㐴ㄶ㜳晤愰㙤㥥㌹ㄶ㑤攰㠵㔵㔴㍡㐱㐳晥㔸㌹㘱㈱㘶〰㌰㝡㈰㠱慣慡戰〰〶ㄱ㌰㤸〰ㄶ㕡〸㜳㐳搰㡢㘴㑥㙥扥戲㌰㌷っ㠳挰ㅣ慢㉦㑣ㄴ摦㈹扣㉦愳散挷㈸慣㤴〸㌲㌷〲扡㘶㤸ㅢ〹㠸㌰户㍦㥤㡣㐲㉦㡢戹ㄱ搰㌶捦ㅣ慢㉤昰㐲㈹〶㥤ㄸ收㔸㜲㘱愶っ㥤㌹收㐶〱愳㑢〹㘴㌹㠶〵㌰㥡㠰㌱〴戰㐲㐳㤸ㅢ㡢㕥ㄳ捣攱〶〴ぢ㜳攳㌱〸捣戱㙣挳㐴昱㌱㌷㠱㔱づ㘴ㄴ㤶㔸〴㤹㘳㕤㠵换ㅣ扦㝥换ㄶ㍣收㔸㜵㈱捣㑤愲ㄳ㤶㕦㘴㌱㌷〵摡收㤹㘳㤹〶㕥戸㍢㡤㑥搰㤰㍦搶㙡㤸㈹㌳戶㜷戶ㅥ〴㡣㍥㤸㐰搶㜱㔸〰搳〸㈸㈳㠰愵ㅤ挲摣㜴昴㈲㤹㤳㥢攳㉣捣捤挴㈰㌰㤷昴㐵昱㌱㜷〸愳ㅣ捡㈸慣捤〸㌲挷㠲㡣㘶㡥㌹㤶㙢〸㜳㠷搳〹敢㌶戲㤸㍢ㄲ摡收㤹㘳㝤〷㕥戸〷㡥㑥搰㤰㍦ㄶ㜹㔸㠸㌹ㅡㄸ㕤㑥㈰ぢ㐰㉣㠰㘳〸㐸ㄲ挰㥡㄰㘱㙥ㄶ㝡㤱捣挹捤㝥ㄶ收㉡㌱〸捣戱㔰挴㐴昱㌱㤷㘲㤴㉡㐶㔹づ㐰㤰戹ㄵ搰〹㜳昱搹㠰戴晣〳㤷挵ㅦ㐲攷ㅣ㝡㘶ㄵ㐸ㄶ㥤㜳愱㙤㥥㑥㔶㡢攰㠵摢敦攸挴搰挹㤲ㄱ㤳〷㜴收㐰慣〱㐶搷ㄲ挸㜲ㄲぢ愰㡥㠰㝡〲㔸㘱㈲㜴捥㐷㉦㥡㑥摥搱㘸愱㌳㡤㐱愰㤳㘵㈷㈶㡡㡦捥っ愳昰㐹〲㡡㈵㈲㐱㍡㔹ㄷ搲捣㠱挸慡ㄱ㘱㙥㈱㥤戰㝣㈴㡢戹挵搰㌶捦ㅣ换㑣昰挲㐵〵㍡㐱㐳晥㔸㙢㘲愶っ㥤㘱敥㌸㘰昴㔲〲㔹㠷㘲〱ㅣ㑦挰〹〴㕣〹㠰㌰㜷㈲㝡搱捣昱づ㑤ぢ㜳换㌱〸捣戱㕥挵㐴昱㌱㜷ㄲ愳慣㘰ㄴ搶㤶〴㤹㘳㐱㐹㌳捣戱摣㐴㤸㕢㐹㈷慣㍢挹㘲敥㔴㘸㥢㘷㡥昵㈹㜸攱㔶㐲㍡㐱㐳晥㔸愴㘲愶っ㥤㘱敥㜴㘰昴ㄹ〴戲㠰挵〲㌸㤳㠰㔵〴戰愶㐵㤸㍢ぢ扤㈶㤸挳ㅤ㜲ㄶ收捥挱㈰㌰挷㐲ㄷㄳ挵挷摣戹㡣㜲ㅥ愳戰㈸㈵挸ㅣ㉢㔱㕣收㈲㍦㌶㔸愷㈲捣㥤㑦㈷㉣㔸挹㘲敥㐲㘸㥢㘷㡥㠵㉤㜸攱㠶㐵㍡㐱㐳晥㔸摤㘲愶っ㥤㘱敥㡦挰攸㡢〹㘴攵㡢〵㜰〹〱㤷ㄲ挰㘲ㄸ㘱敥㌲昴㈲㤹㤳㍢㘸㉤捣慤挱㈰㌰挷ちㄹㄳ挵挷摣攵㡣㜲〵愳戰㥡㈵挸ㅣ㑢㔸㥡㌹收㔸攰㈲捣㕤㐵㈷慣㜴挹㘲㙥㉤戴捤㌳挷㡡ㄸ扣㜰㕢㈴㥤愰㈱㝦敦㐲㥡㈹㐳㘷㤸晢ㄳ㌰晡ㅡ〲摦戳〳慥㈵攰㍡〲摥〷㐰㤸晢㌳㝡㤱捣挹ㅤ挱ㄶ收㙥挰㈰㌰挷搲ㅡ㌳つㅦ㜳㌷㌲捡㑤㡣挲㌲㤸㈰㜳慣㝤㜱㤹㡢晣㘱挱捡ㄸ㘱㙥㍤㥤戰㐴㈶㡢戹㕢愱㙤㥥㌹㤶搲攰㠵㥢㉦改〴つ昹㘳㍤㡤㤹㌲㜴㠶戹摢㠱搱㜷㄰挸㕡ㅢぢ攰㑥〲㌶㄰挰昲ㅢ㘱敥㉥昴㈲㤹㤳㍢㥣㉤捣摤㠳㐱㘰㡥㌵㌹㈶㡡敦㠷挵扤㡣㜲ㅦ愳攴攲㙢㕣㤰㌹ㄶ捤㌴㜳捣戱愴㐶㤸㝢㠰㑥㔸㕢㤳挵摣㐳搰㌶捦ㅣ㙢㜰㌰㍦摣攲㐹㈷㘸挸ㅦぢ㜱捣㤴愱㌳捣晤〵ㄸ晤〸㠱㉣搲戱〰ㅥ㈵攰㌱〲㔸户㈳捣㍤㡥㕥㈴㜳㜲挷戶㠵戹㈷㌱〸捣戱㤸挷㐴昱ㅤ㜳㑦㌱捡搳㡣挲挲㥢㈰㜳慣戶㘹收㝤㡥戵㌸挲摣戳㜴挲愲㥣㉣收㥥㠷戶㜹收㔸扣㈳捣㙤愴ㄳ挳㕣ㄱ戴㘶捡㍥收㕥〰㐶扦㐸㈰慢㝢㉣㠰扦ㄲ昰ㄲ〱㉣昸ㄱ收㕥㐶慦〹收㜰ㅦ慢㠵戹㔷㌱〸捣戱ち挸㐴昱㌱昷ㅡ愳扣捥㈸慣搸〹㌲挷㌲㥤㘶㡥㌹ㄶ昱〸㜳㙦搲〹慢㜹戲㤸㝢ㅢ摡收㤹ㅢ㠴㘱挲摣摦攸挴㌰挷搲ㅦ㌳㘵ㅦ㜳㝦〷㐶扦㐳攰㄰㍢攰ㅦ〴扣㑢〰㉢㠵㠴戹昷搰㡢㘶㡥㜷搴㕢㤸晢〰㠳挰ㅣ换㠷捣㌴㝣捣㙤㘲㤴てㄹ㠵愵㍥㐱收㔸摦搳捣㌱挷敡ㅦ㘱敥㘳㍡㘱ㄹ㔰ㄶ㜳㥦㐲摢㍣㜳㉣ㄷㄲ收㍥愳ㄳ挳ㅣ㙢㠶捣㤴㝤捣㝤づ㡣晥㠲㐰搶ㄳ㔹〰㕦ㄲ昰ㄵ〱㉣㌱ㄲ收扥㐶㉦㤲㌹㜹㐲㠰㠵戹㙦㌱〸捣戱敥挸㐴昱㌱昷㑦㐶昹㡥㔱㔸㈳ㄴ㘴㡥㠵㐱㉥㜳晣㘱㈱㕢㍦㐸晦搲ㄳ换㠶㠴戹ㅦ攸攴ㄸ昴戲㤸晢ㄱ摡收㤹㘳㥤㤱㌰昷ㄳ㥤㈰㠲晣戱搸挸㑣㤹戱扤ㅦ戳晦〲㐶晦㥢挰㑡㍢攰㘷〲㝥㈱㈰〵㠰㌰昷ㅦ昴㈲㤹㤳㈷ㅥ㔸㤸晢ㄵ㠳挰ㅣぢ㤶捣㌴㝣捣晤挶㈸㌱㕣〴㔱㉣㉥ち㌲挷㡡愲㘶㤸㘳扤㤱㌰㠷㜵昲㤸㕡㠸㕥ㄶ㜳戸㐱戹〵捣㉤挶㌰㘱㉥㡦㑥っ㜳慣㔲㌲㔳昶㌱ㄷ〷㐶户㈶㤰ㄵ㑣ㄶ㐰㍥〱㝣㑣㥡㘲㔱㤳㌰㤷㐰慦〹收散ぢ㈸㙤㌰〸捣戱搲挹㐴昱㌱搷㤶㔱摡㌱ち慢㤲㠲捣戱ㄴ挹㘵㉥昲㕢〹ぢ㤵㠴㌹㠷㑥㔸戱㤴挵摣昶搰㌶㝦捣戱戲㐹㤸敢㐰㈷㠶㌹㤶㌷㤹㈹晢㤸敢〸㡣摥㠱㐰㤶㍥㔹〰㍢ㄲ戰ㄳ〱慣㠶ㄲ收㜶㐶㉦㤲㌹㜹㈲㠵攵㤸敢㠴㐱㘰㡥㈵㔲㈶㡡敦㕢㐹㘷㐶搹㤵㔱㔸捥ㄴ㘴敥㉡攸㕣收㈲㝦㐳㕣つ㠸㌰搷㠵㑥㔸敡㤴挵㕣㈱戴捤㌳挷㤲㈸㘱慥㠸㑥っ㜳搷㐰㙢愶散㘳慥ㅢ㌰㝡㜷〲㔹㌳㘵〱散㐱㐰㌱〱㉣愳ㄲ收昶㐴㉦㤲㌹㜹挲㠶㠵戹ㅥㄸ〴收㔸㕢㘵愲昸㡥戹扤ㄸ愵㈷愳戰づ㉡挸摣㕤搰㌵㜳捣戱㌴㑡㤸敢㑤㈷昷愰㤷挵㕣〹戴捤㌳挷㕡㉡㘱㙥ㅦ㍡㌱捣戱愰捡㑣搹挷㕣ㅦ㘰㜴㕦〲㔹㙣㘵〱昴㈳愰㍦〱慣扦ㄲ收〶愰ㄷ挹㥣㍣㌱挴挲摣㈰っ〲㜳㡦昸愲昸㡥戹挱㡣㌲㠴㔱㔸㐰ㄵ㘴㡥㔵㔳捤㌰挷㥡㉡㘱㙥ㄸ㥤戰戸㉡㡢戹晤愰㙤㥥㌹ㄶ㘱〹㜳挳改挴㌰挷㑡㉣ぢ㌱晢〳愳て㈰㤰㔵㕡ㄶ挰〸〲㐶ㄲ挰挲㉤㘱㙥ㄴ㝡搱捣昱〹㈸ㄶ收㐶㘳㄰㤸㘳㌵㤷㠹攲㘳㙥っ愳㡣㘵㤴昷〰〸㌲挷㜲㉢㤷戹挸㡢ㄳ㉣挶ㄲ收挶搳〹慢戲戲㤸㍢㄰摡收㤹㘳昵㤶㌰㌷㤱㑥っ㜳㉣攱㌲㔳㠶捥㝣戶㑥〲㐶㑦㈶㤰攵㕤ㄶ挰ㄴ〲愶ㄲ挰㡡㉦㘱敥㈰昴㈲㤹㤳㈷扡㔸㤸㥢㠶㐱㘰㡥㘵㘰㈶㡡敦㙣㉤㘳㤴改㡣挲㥡ㄱ㤹晤っ昶扣搹攷昱扡㝦昰㜲㜶愸搴㐰㈲㔴戱攸愰慣㘱㐹つち㍤搸攴攵㙤户挵ぢ昵〹搱攱愲㝢㝤ㅡㄷ〰㜳㠳て愷㘸ㅣ晢㈲〲ㄷ㜴っ㍣昸㐳㠶搱挲㥡㠶扣ㅢ㝥〹㍦摣愲㜱㍣㈷扥昵㈹〰ㅣ挳㉤㝥〸愶搸㜱㜲㜵㐵扡㍥㔳㕦搵㔰㔸㠶㉡愶㐲㍥㐸愵㉡ㄶ敢㌳㌲敦捦昰㘸㡤挹挴㜲敢昸挰挹㠵㝣戰㐰㘲㕥㕤晤愲㍡㤹㑤㕥㠶捦㤳ㄱ扥㕡户㘶㤸〴攳㜰摢ㅤ攴㌹慣㝦攰㘰㝤ㄸ㘴摢㔶づぢ〸戸㌹㉣㈲㤰〶㉢〶愴挱慡〱㙥㜹㌹昸㥡搳搲㑢昸昴慤㘶愹ち㔵愹㔲戹慤㕢慢攲挰㔳㑢㐲㤷晥㔹㠰㈳㡦㝤㠸挷戹昷昳慥㐵捡㉤ㅢ㤴捤㈸〷㑢搶㐷㘰ち晡㐸㠸㠴搳ちㄳ攷ㄷ戸昸㔱攸戶㉢ㅤ㔵敥慢㘰㡡ㅦつ摤㜶搰㘵㍦捥㌳㕥づ㜵ㅢ愸愵攲〱捦〹捤㌸戹㥥ㄷ㕤〴㔷㍡〹扢敥挶㘰㜱攸㈵㘲〵㔴㙣挸㕦㍥戴㍣㌶搵ㅡ㈴挲㈳〲㠶㔸㍣〵㐸攴㙥㔶㤷〱挶㕤㥤扤慢㌴㍣㘱㔸㑣捦㠶挴慥㑡愰捦捤㈹㌰㡤㌶愶搱搶㙢㈸〷つ敥㉥㜵〹摣㤱㑡㤹㘰㌵ㅣ攸戹㄰〹㘷㍢ㄸ〹㡥捦㐳㌷㐸㐹つ㜴ㄶ㑡㙡愱捥愶㘴㝢捦㡢敥〱㔷扡ㅥ㜶㜹慥愶敡挸搰㔴ㅤぢ㔵㈳㈵㍢㐲㉢㤴㥣㠳〹㌵㔲㤲〱㈴㥡㤲戳〰つ㔳戲ㄳ㍣㘱ㄸち昵㈱㐱挹捥攸㜳㜳㜶㌱㡤㑥愶搱搹㙢愸㉥㘸〸㈵㘷晡㈹㔹〴〷㝡㌱㐴挲改ち〰挱昱㈵攸〶㈹㌹づ㍡ぢ㈵㑢愱捥愶愴搰昳愲昷㠱㉢㝤〲散昲〰㔰搵つ㝡愱㘴ㄹ㔴㡤㤴散〱慤㔰戲摣㐷㠹㈶㈵㍣敦搵㠹搶散㡢㌱㠸〸㝤㌲㈴戲摦ㄳ㝤㙥㑥㜷搳攸㘱ㅡ㝢㜹つ搵ㅢつ挹晥㜸㝦昶愷挰㠱㍥ㄵ㈲攱散つ〰挱㥡搹㙢愶慢㤹㥣㔳㘲昴㠳㘸㕣㐵晤㘰戴㔴ㅦ攸㈵㥦戳愱㙡捣愷ㅦ戴㤲㑦摡㥦て㡦㝡挹㘷扥㌵㥦晥ㄸ㐴㠴晥〳㈴昲ㄹ㠰㍥㌷㠷㤷挶愵㌱挸㌴〶㝢つ㌵っつ挹愷捥㥦捦〵㜰愰㉦㠴㐸㌸晢〲㐰戰收〱慥㜹㐴㙢ㅥ扦捥㝥㐶㍦㥣挶㑢愹摦ㅦ㉤戵㍦昴㤲捦㙡愸ㅡ昳ㄹ〱慤攴㔳㘹捤㘷㤶㌵㥦㤱ㄸ〴㈷㌱㝤㈵㈴昲ㄹ㠵㍥㌷愷搴㌴㐶㥢挶ㄸ慦愱挶愳㈱昹ㅣ攳捦攷㙡㑥㙦㉤㐴挲㤹〰〰挱挱㝣づ㌴晡搱㌴㕥挷〱㘳搰㔲㤳愰㤷㝣慥㠷慡㌱㥦㈹搰㑡㍥㌳晤昹昰挳㐷昶捦㜴㙢㍥扣慣㑣㠴扥ㄹㄲ昹ㅣ㠴㍥㌷攷㘰搳㤸㘶ㅡ㘵㕥㐳捤㐴㐳昲㤹收捦攷ㄶ㌸搰户㐲㈴㥣㐳〰㈰㔸昳㍤㔹昳㑤㔸昳㉤搷㌹搴攸㈷搲戸㠱晡㐹㘸愹挳愱㤷㝣敥㠶慡㌱㥦㈳愱㤵㝣挶晢昳㘹㍣摥挶㕡昳攱挵㕥㌸挱敤ぢ㤰挸攷㘸昴戹㌹攵愶㜱㡣㘹㈴扤㠶慡㐴㐳昲ㄹ敤捦攷㐱㑥敦㈱㠸㠴㤳〲㠰攰攰晥愹㌲晡㘹㌴㍥挶〱㘵㘸愹㌹搰㑢㍥㑦㐰搵㤸捦㕣㘸㈵㥦㘱扥㝣攲㑦〱ㄲ晤ㄶ㌹挴㥡攴㍣㜸挲戰㤸㝥〶ㄲ㐹搶愰捦捤愹㌵㡤㍡搳攰㌵㔶㙥㉡㡤㠶㈴㌹挸㥦攴㜳㜰愰㥦㠷㐸㌸ㄹ〰〸㡥㙦㐴㌷昸ㄶ昹〲㜴㤶户挸ㄷ愱捥㝥㡢㙣昰扣攸挳攰㑡扦〴扢㍣愷㔶㉤㠴㕥㈸㜹〵慡㐶㑡ㄶ㐳㉢㤴昴昶㔱愲ㅢ㜷㜱㑦㙢昶㑢㌰〸㑥昰慣㉤㐸㘴㝦ㅣ晡摣㥣愵愶㜱扣㘹昰㍡㈹㌷戵ㅣつ挹扥㠷㍦晢户㌸扤户㈱ㄲ捥㐹〰㄰ㅣ摣挵㉢㡣晥ㄸㅡ摦攵㠰㈴ㅤ慥㠴㕥昲㜹ㅦ慡挶㝣㑥㠵㔶昲改㘲捤㘷㔷㙢㍥愷㘱㄰㥣挴昴㐷㤰挸攷㜴昴戹㌹㘷㤸挶㤹愶戱捡㙢愸㜳搰㤰㝣㍡昹昳昹㠴搳晢ㄴ㈲攱昰㌲㈴挱挱㝣捥㌳㝡㍥㍣㐰㝦挵〱㜳搰㔲攷㐳㉦昹㝣〳㔵㘳㍥ㄷ㐲㉢昹㌸晥㝣ㅡ摦㔲摡㔹昳攱㈵㐷㌸㠹改敦㈱㤱捦ㅦ搱攷收㕣㙣ㅡ㤷㤸挶愵㕥㐳慤㐱㐳昲㘹攳捦㘷㌳愷昷㈳㐴挲攱挵㐱㠲㠳㙦㈹㔷ㄸ㝤ㅤ㡤扦㜰㐰㍤㕡敡㉡攸㈵㥦㉤㔰㌵收戳ㄶ㕡挹㈷挷㥦㑦攳昱ㄶ戳收戳づ㠳攰㈴愶㔵㥥攴昳㈷昴戹㌹搷㤸挶戵愶㜱㥤搷㔰㌷愰㈱昹晣晡戳敦㍢㕡㉢㌸搰戹㄰〹攷㐶〰〸づ敥㥦㥢㡣㝥〱㡤晣扦ㄸ挸昳㠳搵㝡攸㈵㥦〲愸ㅡ昳戹ㄵ㕡挹攷〷㠴㌱摦扡戶㝥挵昸づ摡昰ㄷ慣摢㌰㐸昲㘹て㔷搸㍦户愳捦捤戹挳㌴敥㌴つ㕥㝦攳愶敥㐱㐳昲昹搶㥦捦㜶㥣摥昶㄰〹攷㕥〰〸づ㝥挵戸捦攸㜹愷扥摥㠹〳㑥愰挳〷愰㤷㝣㜶㠱慡㌱㥦㠷愰㤵㝣㍥昶攷搳戸㝦㍥戴收昳㌰〶㐹㍥扢挱ㄵ昲昹ぢ晡摣㥣㐷㑣攳㔱搳㜸捣㙢愸㈷搱㤰㝣㍥昰攷搳㤵搳㉢㠴㐸㌸㑦〱㐰㜰㜰晦㍣㙤昴㈷搳㔸捣〱㉢搱㔲捦㐲㉦昹㜴㠷慡㌱㥦攷愱㤵㝣摥昴攷搳㜸晥扣㙥捤㘷㈳〶㐹㍥扤攰ち昹扣㠰㍥㌷㠷㤷慥愴昱㔷搳㜸挹㙢愸㔷搱㤰㝣㕥昵攷戳㌷愷㔷〲㤱㜰㜸搱㠹攰攰昹昳扡搱㥦㐹㘳㝦づ㔸㠵㤶㝡ㄳ㝡挹㘷㈰㔴㡤昹扣つ慤攴昳慣㍦㥦挶晤昳戴㌵㥦扦㘱㤰攴㌳ㄴ慥㤰捦摦搱攷收昰㠲㤲㌴晥㘱ㅡ敦㝡つ昵〱ㅡ㤲捦㤳晥㝣昶攵昴昶㠳㐸㌸㥢〰㈰㌸戸㝦㍥㌴㝡摥ㄶ慦㐷㜲挰昹㘸愹㡦愱㤷㝣㑡愱㙡捣攷㔳㘸㈵㥦〷晣昹㌴敥㥦晢慣昹㝣㠶㐱㤲捦㌸戸㐲㍥㥦愳捦捤昹挲㌴扥㌴㡤慦扣㠶晡ㄶつ挹攷ㅥ㝦㍥ㄳ㌸扤〳㈱ㄲ捥㍦〱㈰㌸戸㝦扥㌳㝡摥攵慥愷㜲挰愵㘸愹ㅦ愰㤷㝣づ㠶慡㌱㥦ㅦ愱㤵㝣搶晢昳攱㔷っ昹ち㜸㤳㌵㥦㥦㌰㐸昲㤹〱㔷挸攷㕦攸㜳㜳晥㙤ㅡ㍦㥢挶㉦㕥㐳晤㡡㠶攴㜳㠳㍦㥦㐳㌸扤㐳㈱ㄲ捥㙦〰㄰慣昹㙤㐲昳敢㠳收㤷〵㠷㤱㐴㝦㈵㡤㐷㜱挰㔵㘸㈹戹㌸㐲㔵㌹㔴㡤昹昰攲㠸攴㜳㤵㌵㥦㉢慣昹攴㘱㄰㕥戸㡢ㅤ慥㤰て㉦㠷㜰㜳㕡㥢〶慦㝦㠸㐶㝢つ搵〶つ挹㘷㡤㍦㥦ㄴ愷㔷〵㤱㜰摡〲㘰换愷㥤搱昳ㅥ㜴㍤㡦〳㜸ㄳ戹㤲㑢ㄶ㔴搵㐲搵㤸て㉦㔹㐸㍥攷晢昳㘹晣㐹㜸㥥㌵㥦づㄸ㠴ㄷ㝥㜰挳ㄵ昲攱㐵ち㙥捥づ愶挱慢ㄲ愲搹挹㙢愸㑥㘸㐸㍥攷昸昳挹㜰㝡つ㄰〹愷㌳〰㤲㑦攰㈷㈱慦㍡㠸㥥户㤴敢㈵ㅣ戰ㅥ㉤搵〵㝡㌹摥㤶㐲搵㤸㑦㈱戴㤲捦㑡㝦㍥㡤攷捦ち㙢㍥㐵ㄸ㠴㔷㑣㉦㠳㉢攴挳㑢〷摣ㅣ㕥㍥㤰〶慦ㄵ㐸愳搸㙢㈸慥晡㑢㍥换晤昹㥣挴改慤㠰㐸㌸㝢〱㈰昳づ晣攴攰戵〰搱摦〹㠷晡㌴づ搸㠰㤶敡つ扤攴㜳〶㔴㡤昹㤴㐰㉢昹㉣昴攷搳戸㝦ㅡ慣昹散㠳㐱㜸挵昴搹㜰㠵㝣戸愰捦捤攱愲扥㌴戸㠲㉦㡤晥㕥㐳㜱㉤㕥昲㐹晢昳㌹㤷搳㍢て㈲攱っ〶挰戶㝦戸㐲㉦㝡摥昰慤㉦攲〰摥戱慤㠶㐱㉦昹㕣っ㔵㘳㍥㕣㜴㤷㝣收㔸昳愹戲收㌳ㅣ㠳昰㡡改搵㜰㠵㝣昶㘷〷㥢㜳㠰㘹㡣㌰㡤㤱㕥㐳㜱㠵㕣昲愹昴攷㜳㌹愷㜷〵㐴挲ㄹ〳㠰㉤ㅦ慥㥢㡢晥㔱㐴搰敢㌸攰㌱戴㤴㉣㠵㔳㜵つ㔴㡤昹㜰㈹㕣昲㌹摣㥦㑦攳攷捦愱搶㝣㈶㘲㄰㕥㌱㝤㍤㕣㈱㥦㐹散㘰㜳㈶㥢挶ㄴ搳㤸敡㌵ㄴ搷慤㈵㥦㤹晥㝣㙥攴昴㙥㠲㐸㌸㘵〰挸扣〳㑢㄰㕣捤ㄶ㍤㙦挷搶户㜱挰戳㡣㌵〳㝡扣㔰昳㈴㤳挸㍢っ㥤㝤〳敢愶昶摢㌰㝢〵ㅦ㤴㍤〶て扥收㤵摦㔸㉢摣㝦收摥戵㤵㥢㌳散昷昹攲捡㉣㙦摡攴㕦摥㈴攴晡㝦昰挳扤戴㜵昵㥢ㅥ扢攲㑦㙦㐰挲敤㡦㐰扡昸ㄷ㌷㝤㘵㙤摦ㅥ攰㜵㐷戸晦收㝢晦㍡㈳摡㜳㜵㔷㐶ㅣ愵㡡捥ㅦ㤹昷摥戲㉢晦㜹挳扥挵㤷摦昲㥢昷敦㌲㙦愴昷捦户〷愸㈴㐶ㄴ愳慢摦愷昸㠰㘲ㄳ㠴ㅡ㠷戴摥挶㕤㘴愱㈷捣㡥昵っ挱㈷捣㍡㕣散挵ぢ㡢〸㤸㐱摢㔶㙡㌶㍡摣㘱㙡㌴㐶㤰㈵㐹散㐱ㄸ摢㔷㐳㉤搳〴摣户㌵㤱ㄸ搷㘸㘵㐴㡢ㄳ慢挷㠸㘲㌸て㈶㜶㠰㌷晦㔰㘲晢㝢㠶攰㤳㘳ㅤ㉥搹攲㠵㜳っ㌳㐰㘲ぢ搰㤱挴昶昳㈷昶〴㡣敤ㄷ挱㈴搳昴㘵㠵㘶ㄳ㠹㜱愵㔵㐶戴㌸戱ㄳ㌰愲搸㤲搸攰愸挴〶㜹㠶攰ㄳ㘱㥤㘵昰㠴㔷㑣㍦㠷ㄹ㈰㌱慥㥥㑡㘲〳晣㠹㙤㠴戱晤㈹㌰挹㌴㕢㥣ㄸㄷ㔱㘵㐴㡢ㄳ㕢㠵ㄱ挵㤶挴昶㠹㑡慣挴㌳〴㥦昴敡㥣つ㑦㜸攱〱攸㤸〱ㄲ攳㌲慡㈴搶摢㥦搸㙢㌰戶扦〰㈶㤹㘶㡢ㄳ攳㙡慡㡣㘸㜱㘲㤷㘲㐴戱㈵戱敥㔱㠹敤改ㄹ㠲㑦㜰㜵㔶挳ㄳ㕥㜸㉣ㅤ㘶㠰挴慥㐴㐷ㄲ摢挳㥦搸㍢㌰戶扦ㅡ㈶㤹㘶㡢ㄳ攳戲慡㡣㘸㜱㘲搷㘱㐴戱㈵戱慥㔱㠹㜵昱っ挱㈷戳㍡搷挳ㄳ㕥㜸昳挱っ㤰搸捤攸㐸㘲扢晡ㄳ晢〸挶昶户挰㈴搳㙣㜱㘲㕣㕦㤵ㄱ㉤㑥㙣〳㐶ㄴ㕢ㄲ摢㈹㉡戱ㅤ㍤㐳昰㠹慢捥摤昰㠴ㄷ捡搹㌰〳㈴㜶㍦㍡㤲㔸㐷㝦㘲㕦挱搸晥㐱㤸㘴㥡㉤㑥㡣ぢ慤㌲愲挵㠹㜱戹戵搸㤲㔸晢愸挴摡㜹㠶攰㤳㔴㥤㈷攰〹㉦㉣㔸㘱〶㐸散ㄹ㜴㈴戱㌶晥挴㌶挳搸㥥敢愵㌲捤ㄶ㈷挶挵㔵ㄹ搱攲挴戸㘸㕡㙣㐹慣㜵㔴㘲㜱捦㄰㝣㐲慡昳ち㍣攱㠵㜵㌱捣〰㠹扤㠱㡥㈴㤶敢㑦㙣ぢ㡣敤摦㠲㐹愶搹攲挴戸㙥㉡㈳㕡㥣ㄸ㔷㑦㡢㉤㠹晤昶敦㠸て攸㕦㍤㐳昰挹愷捥晢昰㠴㔷㑣户挲ㄷち㈴昶ㄱ㍡㤲搸㝦㌰愲昱〳㍡て挶昶㥦挰戴㙤㠹㜱〱㜵摢ㄲ晢ち㈳㙣㠹晤ㄴ㤵搸㡦㥥㈱昸㐴㔳攷ㅢ㜸挲ぢ㌷㝦扢㠹㝤㡦㡥㈴昶㠳㍦戱戶㑣㙣㌳㑣摢㤶ㄸ㔷㔲户㉤戱㕦㌰挲㤶搸㌷㔱㠹㝤敤ㄹ㠲㑦㉡㜵戶挰ㄳ㕥昸㍦慡扡㠹㈹㑣㐴ㄲ晢搲㥦搸づ㑣慣ㄵ㑣㌲㑤挰㝤㕢ㄳ摦㍣戸愴㉡㈳㕡㝣㈸㜲㘱戵ㄸ捥㠳㕦愹㍥㠹㑡散㘳捦㄰㝣〲愹㔳〰㑦㤲㔸㘷㌷㌱㉥慡㑡㘲ㅦ晡ㄳ摢㡤㠹㜱戹ㄴ慦㙤昸ㄲ捣戵㔵ㄹ搱攲挴戸挲㕡㙣㐹散摤愸挴晥攱ㄹ㠲㑦ㄶ㜵戸㌰㉢㠹敤敥㈶戶ㅢ晡㤲搸摦晤㠹ㄵ㌳㌱慥㥢攲戵つ㠹ㄵ㥡ㄱ㉤㑥慣ㄸ㈳㡡㉤㠹扤ㄱ㤵搸敢㥥㈱昸挴㔰㠷㉢戴㤲㔸㉦㌷戱㕥攸㑢㘲慦晡ㄳ摢㥢㠹敤つㄳ㕥摢㤰ㄸ㔷㕢㘵㐴㡢ㄳ敢て㜸戱㈵戱ㄷ愳ㄲ㝢挱㌳〴㥦〴敡っ㠴㈷㐹慣扦㥢ㄸ搷㕢㈵戱攷晤㠹つ㘴㘲晢挲㠴搷㌶㈴挶㘵㔷ㄹ搱攲挴㐶〲㕥㙣㐹散愹愸挴㥥昴っ挱㈷㝣㍡愵昰㈴㠹敤敢㈶挶㠵㔷㐹散㜱㝦㘲挳㤹ㄸ㤷㔴昱摡㠶挴戸晥㉡㈳㕡㥣ㄸ㔷㘱㡢㉤㠹㍤ㅣ㤵搸㐳㥥㈱昸攴㑥㠷㡢户㤲㔸愹㥢搸っ昴㈵戱〷晣㠹㡤㘱㘲㕣㕢挵㙢ㅢㄲ攳㐲慣㡣㘸㜱㘲㐷〱㕥㙣㐹散敥愸挴敥昲っ挱㈷㜲㍡㕣挵㤵挴㈶扡㠹㔵愰㉦㠹摤改㑦㙣㌲ㄳ㑢挱㠴搷㌶㈴挶ㄵ㔹ㄹ搱攲挴收〱㕥㙣㐹散㤶愸挴搶㝢㠶攰㤳㌶㥤㕡㜸㤲挴捡摣挴戸㈶㉢㠹摤攴㑦㙣〶ㄳ换挰㠴搷㌶㈴挶愵㔹ㄹ搱攲挴戸㐰㕢㙣㐹散扡愸挴慥昵っ挱㈷㘸㍡㑢攱㐹ㄲ㍢挲㑤㡣㡢戳㤲搸㥦晣㠹ㅤ挵挴㑥㠲〹慦㙤㐸㡣㙢戴㌲愲挵㠹㜱愵戶搸㤲搸㤵㔱㠹㕤攱ㄹ㠲㑦挶㜴戸挰㉢㠹㔵戸㠹㥤㡤扥㈴戶挶㥦㔸㡡㠹㜱晤ㄵ慦㙤㐸㡣㡢戵㌲愲挵㠹㕤〴㜸戱㈵戱㡢愳ㄲ晢愳㘷〸㍥昱搲攱㑡慦㈴㌶捦㑤㙣㌵晡㤲搸㠵晥挴㙡㤹搸攵㌰攱戵つ㠹㜱搵㔶㐶戴㌸戱㜵㠰ㄷ㕢ㄲ㍢㌷㉡戱㜳㍣㐳昰㐹㤶捥㌵昰㈴㠹㘵摣挴戸㙥㉢㠹㥤攵㑦㙣〱ㄳ扢ㄱ㈶扣戶㈱㌱㉥摦捡㠸ㄶ㈷挶㐵摣㘲㑢㘲愷㐵㈵㜶慡㘷〸㍤愱昲づ㜸㙡敥〹㤵扥晦昳㘳㝢〴捤慢㘲㈹㜳㐱㤵慢收㜲㉤㡡㤹慢㙢㙡愴づ戸つ㥥㈷㤷挶晦㝢㜱ㄲ㥥㥢㠸愷挸攱㝦ち敦ㄵ扡攲㜹㡡㝣㍣㤷㜹㘲㤹㤶ㅥ〷挷慢愶愶昱〸戳搶㔵ㄳ㌲㜸摥㘵㘵㍥晥摦㜱つつ昸ㅦ挹晦㉦㍣㙣づ㤵搹扣〹ㄷ㥢晢㤸㌹㙢㔱㌴慢㥤㥢㜸づ攰㔶㍥捣晦㔲㌱㠷㡦愱晢㝤㡦扥㡣㉦挵㈱搶昸㤸㡤㑡摦㤳ㄵ㜳搵㑡散㘳户戴㘲㜹散㌷㤹㜴㉣〷愵つㄸ㄰㍦ㄱ愲ㄵ晥愷㘸㜲搹〲㈲愱㤷㐱㈳昷ㄵ㠸㠸攵㙤挰㜱㄰捣㡥㜵敡扣慢㌱ㄶ昸㍦㈳ㄶㄴ㌰㘵戳愹晢㌱㤴㠷㔱晣愴攸戹㥤㘸㥤摢挹㥣摢捡搰摣㑥挹㥥㥢㝡㄰捥㌹㍦戳愹挷㑣挴搳愲㈳㉥戶㐶㍣㠳ㄱ捦っ㐵㕣ㄵ㠸昸㐴㌰攲㜳㕥㐴捤㠸戹㉡㙤㜵㝥㉥扤搰昹㔶㥡晦㄰㜰扣㌱攸昸ㄵ攳㤸攴攵慡ㅡ慢攳㡢攸㠵㍣㙤㜵㝣㜱挰昱㙢㐱挷㝦换㜶㕣㘵㜵扣㍡散昸昲㠰攳㜷㠲㡥㌷ㄹ挷㍣ㄴ㜳搵㌱㔶挷㔷搳ぢ㡦扡慤㌳㕥ㄷ㜰晣㔱搰昱ㄷ挶戱㑢挵攱㔶挷搷搱㑢㌶ㄵ搷〷ㅣ㝦ㄵ㜴晣扤攷㌸㝥㈳㤰ㄱ㈷捦㜴㙢戴㥢㌱㈰扥ㅥ㈲晢攴戹㈵㄰㜱㜳㌰攲㉦搹愹㑣戱㍡扦㠳㕥戲㔳搹㄰㜰扣㈵攸戸ㄵ〰㍣搷戴换搱㜸慢攳㝢挳㡥敦て㌸捥㐳㍦敢㤴㉡㌰㡥摤扤㍡捡敡昸㘱㝡挹摥慢㡦〴ㅣ户つ㍡敥㘰ㅣ扢㌳摥捦敡昸〹㝡挹愶攲愹㠰攳ㅤ㠲㡥㍢ㅢ挷敥㈹㌹挸敡昸㌹㝡挹㍥㈵㌷〶ㅣ敦ㄶ㜴扣扢㜱散捥戸㡦搵昱㑢昴㤲㍤攳㔷〲㡥㡢㠳㡥㝢ㄹ挷㉥挷㍤慤㡥摦愰㤷㙣㡥摦ち㌸摥㍢攸戸扦㜱散捥㜸て慢攳㜷攸㈵㝢挶敦〶ㅣてっ㍡摥搷㌸㜶㘷摣挵敡㜸ㄳ扤㘴捦昸愳㠰攳攱㐱挷愵挶㌱㑦挹㕣戵戳搵昱㘷昴挲戳㙦敢㥢挸ㄷ㔴昱愶㉥昷㘳㑢㡤㐱㍦敢㌸㥥〸㠵㥣㈰慥攳敤慤㡥扦愱㤷㙣挷晦っ㌸㥥ㅣ㜴㕣㘶ㅣ扢㠷㕢ㅢ慢攳捤昴㤲㝤戸晤ㄴ㜰㍣㈳攸昸〸攳搸攵㌸㙥㜵晣ぢ扤㘴㜳扣㈵攰昸愸愰攳ち攳搸㥤㜱捣敡㔸攱㔹戳㠱ㄹ户愲捡挷㜱㉡攸㜸㕥戶攳㥦晦㘵晢摥搱㍡散㔸〷ㅣ搷〶ㅤ㘷㡣㘳昷㌸晥挱敡戸㉤扤㘴ㅦ挷敤〳㡥ㄷ〴ㅣ攷㥤〰㐵㡢扦愲戱㘸愰〳扥捣昲㝦ㅥ㡥㐷㔶㡦挲㠳㡦㝢搵攰㥢㔶ぢ㥥㌳扤ㅤ㈶愲昸搵㡡㍥昴昶散㜹㐷慦㍡ㄹ㕡㑥㐳㜷愰昶ㄴ㠳改攸挷昰摢㠹㘰㜶愰㜶㤵挱散攸挷昰㑢㠶㘰㜶愲㤶摦㉦㈴搶捥㝥捣㐵〶戳ぢ戵晣慡㈰㤸㑥㝥捣㙡㠳改㑣敤攵〶戳慢ㅦ㜳戵挱散㐶敤㍡㠳改攲挷㕣㘷㌰㕤愹攵㘷戱挴㉡昴㘳㙥㌶㤸㈲㙡昹改㈹㤸㙥㝥捣ㅤ〶戳㍢戵ㅢっ㘶て㍦㠶ㅦ㙣㤲㝢㌱戵昷ㅢ捣㥥㝥っ㍦愳〴搳㥤摡㐷っ愶㠷ㅦ昳㠴挱散㐵敤㔳〶搳搳㡦㜹捥㘰㝡㔱扢搱㘰㝡晢㌱晣㄰㤰㔸㝢㔳晢㡡挱㤴昸㌱㝣㍦ㄷ捣㍥搴昲慤㕣㜲敦攳挷扣㘳㌰㝤愹攵扢戲㘰晡昹㌱㥢っ愶㍦戵ㅦㄹ捣〰㍦㠶㙦㤸ㄲ㙢㈰戵㕦ㄸ捣㈰㍦㠶敦㝤㠲ㄹ㑣㉤摦昶㈴搶㄰㍦㘶戳挱っ愵㤶敦㘰㠲ㄹ收挷昰ㅤ㐹晣散㑢敤ㄶ㠳搹捦㡦攱㥢㡢㘰㠶㔳换昷ㄵ昱戳扦ㅦ挳昷〹挱ㅣ㐰㉤摦㈲〴㌳挲㡦攱㈹㉦㤸㤱搴昲㙣ㄷ捣㈸㍦㐶㑥㍤㥥㜵愵搰㥡捤攱㈹㈸扦摢㐷愳㠱慢㜲㜲昲ㄱ㌵挶㡦攲㐹㈸愸戱㉥㑡㑥㍦愲挶昹㔱㍣つ〵㌵摥㐵挹〹ㄸ㐲昱㐴ㄴ搴㠱㉥㑡㑥挱㔰㐴㥥㡡㠲㥡攴愲攴㈴っ愱㜸㌲ち㙡㡡㡢㤲搳㤰愸慣ㅣ㜹㍡ち敡㈰ㄷ㈵㈷㘲挸ㄷ㑦㐸㐱㑤㜳㔱㜲㉡ㄲ㔵㠶扥搹ㅣ㥥㤲㠲㥡敥愲攴㘴㈴㉡㡢㉦㥥㤴㠲㥡改愲攴㜴っ愱㜸㕡ち敡㔰ㄷ㈵㈷㈴㔱㔹戳攷㠹㈹愸挳㕤㤴㥣㤲㈱㕦㍣㌵〵㜵愴㡢㤲㤳㤲愸慣㍤挴㤳㔳㔰㐷扢㈸㌹㉤㐳扥㜸㝡ち敡ㄸㄷ㈵㈷㘶㘸㕥㍣㐱〵㌵换㐵挹愹ㄹ昲挵㔳㔴㔰㤵㉥㑡㑥捥㤰㉦㥥愴㠲慡㜲㔱㜲㝡ㄲ㤵挵㍤㑦㔳㐱捤㜱㔱㜲㠲㠶㔰㍣㔱〵㌵搷㐵挹㈹㑡㔴ㄶㄳ㍣㔵〵㔵攳愲攴㈴つ捤㡢㈷慢愰敡㕣㤴㥣愶㈱㕦㍣㕤〵㌵摦㐵挹㠹ㅡ㐲昱㠴ㄵ㔴摡㐵挹愹㑡㔴搶㤱挳㔳㔶㔰つ㠲㜲捣愱愰㜸㝥捡㠲摡㉡㝣攸昳㜲昹㈸㡣捤挷㥤攳㘶戸攲戹㈹㠸㌳〳〸㤳戸攲㜹㈹㠸㌳戲ㄱ㡡愷愲ㄸ㑥てㄸ㜸昶㠹攱戴㠰㠱㈷㥣ㄸ㑥つㄸ㜸㡥㠹攱㤴㠰㠱愷㤵ㄸ㔶㘶ㅢㅣ戳㡦ㄵ㑦㈹㐱㥣㥣㡤㔰㍣㡢挴戰㈲㘰攰㠹㈳㠶㤳〲〶㥥㉢㘲㔸ㅥ㌰昰昴㄰挳戲㠰㠱㘷㠴ㄸ㑥っㄸ㜸ㄲ㠸攱㠴㠰㠱挷扤ㄸ㡥てㄸ㜸愸㡢㘱㘹挰挰愳㕢っ挷〵っ㍣愰挵戰㈴㘰攰㌱㉣㠶挵〱〳て㕢㌱㉣ちㄸ㜸愴㡡㘱㘱挰挰㠳㔳っぢ〲〶ㅥ㡦㘲㘸〸ㄸ㜸〸㡡㈱㤳㙤㈸昸㝦摥扡㌶㉣</t>
  </si>
  <si>
    <t>㜸〱捤㕤〷㝣ㄴ搵搶摦㥢戲攴㉥㙤〴㐴愵㈶搱㈸〲㐶㕡㘸㡡ㄲㄲ㥡㌴㈵㠰㍥㕢㔸㤲㡤〴㔲㜰㌷愱搸㐰散㈲㜶㥥扤㘲敦つ㝢昹㉣昸散扤㤷㘷敦愲攸戳㍤㝤敡昷晦㥦㤹扢㤹㥤㤲㠴昷扤敦昷㝢攳收㜰敦㌹攷㥥㜳晦晦㤹搹㜲攷捣ㄸ㔱㤱㐸攴㑦㙣晣㤷㕢づㅢ㝤㉡㔶愴㥡ㄲ昵挵㘵㡤㜵㜵㠹慡愶摡挶㠶㔴㜱㘹㌲ㄹ㕦㌱扤㌶搵㤴つ㠷㘸㘵㉤散愹摣捡㔴敤㘱㠹扣捡愵㠹㘴ち㑥戹㤱㐸㕥㥥捥㠲㝤㍢攷捦㌲ㅤ捤㔱㍡㠷〲㕥ㄱㅤ愵攸㐰㤱㐷愱㈹㘲ㄴㅤ㈹㍡㔱㜴愶攸㐲搱㤵挲愲搸㡡愲ㅢ㐵㜷㡡ㅥㄴ㕢㔳昴愴搸㠶㘲㕢ち收搷扤㈸㝡㐳㜴敡〳㌱愷㙣挲慣〵㡢㠰愶愲愹㌱㤹ㄸ㥣㍦捦㥥昳戸愱㐳㡢㠷ㄶてㅢ㌳㙣㘴昱㤰挱昹㘵捤㜵㑤捤挹挴戸㠶㐴㜳㔳㌲㕥㌷㌸㝦敦收〵㜵戵㔵搳ㄲ㉢收㌴㉥㑥㌴㡣㑢㉣ㄸ㌲㝣㐱㝣挴攸愱㈳㑡㑡㙡挶㡣ㄹ摤愹㉦㈲捦㉣㥢戰㜷㌲㔱㤳晡㑦挵散挷㤸戳捡㈶ㄴ捦㑣㌴晤愷㘲昶㐷㑣㠴㉣㙦慣㡦搷㌶晣㠷㠲收㜲㥦㤶㤴㈷慡㙡戹昳ㄳ㠹㘴㙤挳㈱挵㤸㜶〶搱攸㡤㉡㉥㑤愵㥡敢㤷昰㌸㉡㑢搴搵捤㑥搴挸㑥慦㉦㑦㌵敤ㅤ㑦搶愷㍡搵㤳扦㐴㌲搱㔰㤵㐸㜵愹㥦戸扣㉡㔱攷㌸愶昲敡攷挵㤳㌳攳昵㠹ㅣ㌶扡搶摢晢㜰㙡㜵愲愱愹戶㘹㐵攷晡戹愹挴散㜸挳㈱〹扡攴搶㑦㙥慥慤㔶㌹㌹㜸㐵戲㜷ち㥡㤹散㈸捣愷扥㙣㘱㍣搹㈴㍤敥挲愱㐱扥慥挳㐵㔰㘴捣㡢㠷㔴扥㘷ㄴ昷㔹㐵㙤晤戴㐴戲㈱㔱挷㈴摣㤳㠳㍣㑥㐲㤰扤ㅦ搲㑣ㄹ㌸摣㑢慡愳㜳昲ㄱぢ戳㐴昳㈱扡捦㙤愸慤㘹㑣搶て㥥㔱摢㌰㙥挸攰ㄹ昱攵攳㠶敡〲ㄸ㜴㈱㕤戶㠷攸㌱㜷搷愹㤸㔱扣㘹㘱晥散㌸戸ㅥ㍢㜴搴愸戱㝡〷晡ㄴ㐱愸㥣户㜰㥡扢㠳昳㔴换慡㡣㘷㔵㉥挸慡慣捡慡慣捥慡㑣㘴㔵搶㘴㔵ㅥ㤲㔵戹㌰慢戲㌶慢㜲㔱㔶攵㘲昸㤸㉤慦㐳㠷㉣㘷㥢戵改愱㥥㤱昲攱ㄳ㙥㥦㝡昳〳つ攳戳㜷㔲㍣戳攵㡤㘱㈷㌴〲㈷㍢〰〶扤㌳㐴㜴㈰㠴㙦戲㈳㑡挶㡣搵㠳攸㌳ㄸ㐲愹㤷㌱㔹㑥㜸㘳户㝤㍢㝤㌶攱戴㠹㘷㤶㙣㌳攵挱㘷捥扦㕢昱敤㐳㌲ㄵ愳ㄱ㤸㘹㔷㐶ㄹ〲ㄱㅤち攱换㌴㜴搴攸戱㝡ㄸ㝤㠶㐳㈸昵㡣挹搴晦慢晡㠷愶㕤户搷㝤㤳て㜸敢㥤㠵㡦慥㔱㝣㡦㤲㑣㈵㘸〴㘶ㅡ挹㈸愳㈰愲愳㈱㝣㤹㐶㡣ㄸ㌲㔶㡦愱捦㔸〸愵㌶㍡㤹㑥昸攵㥦搷扥晥㕡挱㡣ㄳ扦ㅢ㜹㠱昵搲ㅦㅦ㉢扥ㄱ㑡愶摤搱〸捣㌴㡥㔱昶㠰㠸敥〹攱捦㔴㌲㘲慣ㅥ㑦㥦㔲〸愵ㅥ㜴㌲㑤晥攲挳㠵户散昹㔰搹〵〵㝦敢晡攳慤㠳㉡ㄵ㑦㍣挹㔴㠶㐶㘰愶㜲㐶㤹〸ㄱ㥤〴攱捦㌴慣㘴慣㥥㑣㥦㈹㄰㑡摤攵㘴扡攳㉦㝢㤴ㅥ搲晦慦㔳㡥ㅢ戹攳戹搱㉢扢㡦㔴㝣㑢㤷㑣㝢愱ㄱ㤸㘹ㅡ愳㑣㠷㠸捥㠰昰㘷ㅡ㌱㙣慣㥥㐹㥦㔹㄰㑡摤攲㘴摡㌹㙦㘹昹收昲戵搳慥摥㘵敢㙦㌷㍤㜹挹㠹㡡㥦ㅢ㤲㘹ㅦ㌴〲㌳捤㘶㤴ち㠸攸ㅣ〸㝦愶ㄲㅣㄱ㜳改㌳て㐲愹㙢㥤㑣㠷㥦㌲扥敢攷㠵㙦㑥戸㌵㜶㘵挹つ㕦㝥晢扣敡〸戳㘴摡て㡤挰㑣㝦㘱㤴晤㈱愲〷㐰昸㌳つ㐷愶〳改㜳㄰㠴㔲㤷㍢㤹扥㝤㈸昵昱挶戵愵㔳㔷扦扦愲㙦㔳敦愳慦㔰晣〴㤴㑣㤵㘸〴㘶㥡て㠳㡥㐳㐴ㄷ㐰昸㌳㤵っㅤ慢慢攸㔳つ愱搴〵㑥愶つ攷ㅥ㍡愴㝦昱慦愵㙢㥥摡改㠱愶捦㡦晦㔸昱㘳㔶㌲搵愰ㄱ㤸改㄰㐶㔹〸ㄱ慤㠵昰㘵ㅡ㍡ㅡ㤹ㄶ搱㘷㌱㠴㔲㘷㍢㤹㝥㝥攳敢㜹㐳㝢ㄶ捤㍡攷戶搵摤晡㝦㌱㜳㤰攲㘷戹㘴慡㐷㈳㌰㔳〳愳㌴㐲㐴㤷㐰昸㌲攱㐳㜷慣㍥㤴㍥㐹〸愵搶㍡㤹㑡愷摣戰㝢捦换㈶㤵㕥㔴晦敢捤㐷㍦㝢昷愱㡡㕦ㄸ㈴㔳ㄳㅡ㠱㤹㥡ㄹ㘵㈹㐴㜴ㄹ㠴㍦搳㐸㘰㕡㑥㥦ㄵ㄰㑡ㅤ敦㘴㕡晦挲戵㜳㕦㥤ㅦ㥢㜵摡晡てㄶ改昸戴戸攲户ㄲ挹㜴㌸ㅡ㠱㤹㡥㘰㤴㈳㈱愲㐷㐱昸㌳つ〷愶㤵昴㔹〵愱搴㑡㈷搳扡换慦晥敥搶慢ㄲ戳慥㍡㙢挰㘵㔷㕥㕣扡㔱昱慢㡦㘴㕡㡤㐶㘰愶㘳㘰搰挷㐲㐴㡦㠳昰㘷ㅡ㌹㝣慣㍥㥥㍥㈷㐰㈸戵摣挹㔴扣攳摢㘷㔴㔶っ㤸㜸㔲㘱慦慦㝦改㍥昸㕥挵敦㔷㤲改㈴㌴〲㌳㥤捣㈸㙢㈰愲愷㐰昸㌲つㅤ㍤㜲慣㕥㑢㥦㔳㈱㤴㍡搴挹㜴挳收攷㉡づ摤㜴捤㤴昳㔶㡦㤹㝦摥挱㉦㝤愵昸㈵㑥㌲㥤㡥㐶㘰愶㌳ㄸ攵㑣㠸攸㔹㄰扥㑣㈳㐶㠲扤戳改戳づ㐲愹㐵㑥愶摣㔳扢㕤㍤晢〵㌵攱扡㌵㤷ㅦ㌸昰敡㕥户㉢㝥㔳㤴㑣攷愰ㄱ㤸改㕣㐶㌹て㈲㝡㍥㠴㍦㔳〹摥㡤㉥愰捦㠵㄰㑡㔵㌹㤹摥㌹晦捥昱晤㉥搶㔳捦摢昰摡摣戹㑦㥣扦㐸㙤つ戳㘴扡ㄸ㡤挰㑣㤷㌰捡愵㄰搱换㈰㝣㤹㠶㡥〶愶换改戳ㅥ㐲愹〳㥤㑣㍤捡扥摤扦敡搵扣愹㈷摦昳挵扡㔱㌷㑥㍣㐴昱㍢慦㘴扡ㄲ㡤挰㑣㔷㌱捡搵㄰搱㙢㈰㝣㤹㐶㡣挴ㄷ㠴㙢改㜳ㅤ㠴㔲㜳㥤㑣昷㤷晣㝥捡㠷换㙥㥣㜱摢挳㍢㐶㤲敡愱戸攲ㄷ㙢挹㜴〳ㅡ㠱㤹㙥㘴㤴㥢㈰愲㌷㐳昸㌳つ挳攷搳㉤昴戹ㄵ㐲愹㤹㑥愶晤㍥㥢㤲扤收㠴㔱攵㘷っ摦改㘹敢晢扥㤳搴戶㌰㑢愶摢搱〸捣㜴〷愳㙣㠰㠸摥〹攱换㌴㜴㌴昶搳㕤昴戹ㅢ㐲愹挹㑥愶㈵ㄳ慦㤸㌱㜶户换愶㥥扡敡挹捤愳扥㜹攳㐲戵ㅤ捣㤲改㕥㌴〲㌳摤挷㈸昷㐳㐴ㅦ㠰昰㘵ㅡ㌱ㄲ㥦敥て搲攷㈱〸愵挶㍢㤹扥昸昱㠱戳㝡㝦扥㑢改㌵敡㠷ㅢ戶㕡㝦㑤㑦搵ぢ㘶挹昴㌰ㅡ㠱㤹ㅥ㘱㤴㐷㈱愲㡦㐱昸㌳㤵㈰搳㐶晡㍣づ愱搴ㄸ㈷㔳㝤挷㌱愵捦ㅤㄵ㤹㜱㔵攷㔷搷㥤㥢戳晣㈴搵ㅢ㘶挹昴〴ㅡ㠱㤹㥥㘴㤴愷㈰愲㑦㐳昸㌲つㅤ㡤捦愷㘷攸昳㉣㠴㔲挳㥣㑣㡢㙦摢晣挰㔳㥤㜷㥢㜲昲昷㑦晣㔶扦捤ㅦ扦㜷㝡ㅥ收㝤㥣㉦慡攵挹昸㌲㝣昵㙦昹㔵㌱慣㜸〸晦㙢晢攷ㄴ㝥㑤搵㤴搴㡣慡ㄹ㍡戴扡㘴㐸㝣㜸㍣户〰㘱摢晢扤㥤㙦扤㥤㙡昶慤㙤愸㙥㕣㈶㕦攴晢㑣㠸愷ㄲ㉤摦敢〷㌹戶〹㡤捤つ搵愹摥挱挶㡡愶㜸㔳愲㤷搷搶ㄲ挴㌷慣〲㍦㜳ㄲ㈹挹搷捦㍢㙣㕥扣慥㌹㔱扡扣搶㌶昷昵㤸昱㈳愷㜱㐱戸㜵㔲㌲㜱㘸摡敡㥢㔱㈹㝥㠵㉦㤵搸㍥㤴戶挹㥥㔷㝥搹挲挶㔴愲㐱愶㌷愸㝥敦摡慡挵㠹㘴㐵㠲扦攱ㄳ搵〲㜵㙢㥡㥣㕦㕡㠳㘶㌵〰㈸㝥㍢㔵ㄷ扡戵㌵ㄳ㤷㌷㈵ㅡ慡ㄳ搵㤸敦㤲㐴戲㘹挵㥣昸㠲扡㐴捦っㄷ㍢㈷っ摢㘵愸㈷㌵㔶㌵愷捡ㅡㅢ㥡㤲㡤㜵㤹㤶搲敡愵㜱晣扡慢㥥搱㔸㥤挰㡦戳ㅣ㙥ㄱㄵ挹捥㔶㉡㌲㌰攸ㄷㄲ攳愶㡡㘵㐷戸㜶㜱㕦散昳㙤㌳て扢攲搹㐰〷ㄴ㜵〹ㅥ㤳㔹㍢戴ㄱ㑣攲㌲捣捥攱㡥㉥㑣㕣昰愰昷㠰㜰㙦㤹㘳㝡捦晤晦㍡㘷㘵㜵㜷搰㑦㕣㡡㕦挰㔳攲つ搵㜵㠹㘴慢换㌵㡡㌳搲㉦㐰攴敥㡡戳㌹㤴扤ㅣ㜸愸攵㙡㐵敥戲摡敡愶㠵搱㠵㠹摡㐳ㄶ昲敢ㄳ㤶㜴昲昲㐸慤㙦搳㉦㐱愵㕦愶㜸〵㈲ㄶ㡢㐴㕦愵㔳㌴愶㕦戳晢戹㠵昸㜷换㝦㕢㘷㘱㤴㤶摦昲㔸㜸㐹攵搶㑦㙡㑣愶戲戳㠳㔰㑥㠹愷ㄶ㌶昱昰㙣摤挸㜸慦㔳扣〱㤱扢〳㐴㥢㍦摤扢挲㈹㠷㉢ㄴ㥤敢换ㄳ㌵㜱慣ぢ挹搹慤攲戹昵昶㔲㐳㜹㈲㔵愵戹㈶㌱ㄵ攷捡昲㈸㕡㌸昹㍢搵昳攸㑦㉣㙦㉡㡦㌷挵㍢搴㘳㜵〳㝢㐹挳㘹㤰㡣戲㕢ㅣ搹㔹㜴㘶㜴捣改㈱㠲㈵㑤㔷㤴㡥愲戰㈳攱挴挱昹ㄲ挹㜶㘴敢㈰㌰昷㝥〰ㄱ昵ㅥ攸㤹慢ㄴ㔸㍣愹㥥㥣㘸㤸戳㘲㐹㈲㐵昷扣㘸慢㔴㝡㑦㉦〶㥢㔵戵㘰㙥㔳㙤㕤慡ㄸ㌳㥤㥣㙣㙣㕥昲㥦㡣挳㔸晡㑤〸戳攵敥㠸愳戸晤㤸㐰㔷愴挳㔲敥㥢捡捡㐸ㅥ愳㔱愳户愷攰搱㡡㘰㝦攲ㅦ搹昴扢昸㈷搶㥡㉤户〸ㅥ㕢戲愲㤳ぢ晦㑥昵㘰㘸㑥㌲㈱㙢㔴㜹搲〱摢㥤敢昷㙤㑣㉥㕥搰搸戸㤸挷㔳ㄷ改愵ㄶ㈶ㄲ㑤㕣昷改攸慣㜳挹㝡㤶㔲搹搹ㄹ敢㌶慥〵愲晥㠸ㅦ晤〰愲㜳㘹㕤㕤扥㠹㤸㡡㝥〸㔵㌶㔶愰愲ㅦ愱㌱〲敦攴㑤㡤㑤㐸㥡扦㜴㘴晥㉥昹ㄳㄲ愹愶晣㌲㝣㔸收昳㈳慡慥戶㈱㤱㍦愰愱㌱㍦㤹㐸㉤挱㑡㙦㘲攷攲攵㜵愹攵慡て㤸攱ち捣づ摦㤷㉣㝡㝤昸㡦愵搷㝤昹㜴㘲㘰㠷挳㥦㔳扤ㅤ㠳㙦ㄱ㘸〰㜲ㄵ攰㑦㝦ち愱戶㠳ㅢ摦㜱搰捥摣昴攷攸敢㉦㈸扥㠴挰晢㠶散〹扣㙤㝣㙤㜷搵捥昸㤷㙦ㅤ㝡ㄳ挵㌷㄰㙡㄰〴㑦㕣晤㉤㠴搹㤴㠵昸㍣ㅥ㘴㥦づ㠴摡扦㑦晦〱㙤㑣户㘲㔳㠳攱挱晤慡挹愳㈶㜳㥡慣愹㈸〲〷ㄲ㤰敢ㄸ㝣㙢㔳扢㘲㤸㄰昰㉦㡥捦㠶㕢㌰〱㝦㌰〷㠹搱㍣ㅡ㕤〴㘴搹㕤㌵〴㌶㈱㈰ㅢち捤㌵㜹㌵っ㉡㈱㈰ㄷ㍤戳愹㕦晦㜰ㄱ㌰ㄴ㙡㍦〱㥡㌱㜵㉢㌶㌵ㅣ攳㠲〸搸㡣攰㠱〴㝣敢ㄸ㌶㝡㤷捣㐶㈲㔲〱㘷搱㡤㔳摥〴户㘰〲㝡挰慣户愶攸〹攱㈲㘰㕢扢慢㐶㈱㠸㄰戰ㅤ㥤㝡㐱愸㌱㔰〹〱扤搱㌳㥢晡搸㑤挰㘸愸晤〴昴㘷㑣摤㡡㑤㡤挵戸㈰〲摥ち㈳攰㑤挷攰㕢挹ㅢ㠷㐸〵㥣挵〰㑥昹昵㔰〲〶挲慣〷㔱っ㠶㜰ㄱ㔰㙣㜷搵ㅥ〸㈲〴散㑡愷㈱㄰㙡㍣㔴㐲挰㔰昴捣愶㥥㜳ㄳ戰㈷搴㝥〲㑡ㄸ㔳户㘲㔳愵ㄸㄷ㐴挰㘳㘱〴㍣敡ㄸ㝣ぢ㡣攵㠸㔴挰㔹散㠱愴敡攱㔰〲挶挳慣㑢㈹㈶㐰戸〸㈸户扢㙡㈲㠲〸〱ㄳ改㌴〹㐲㜱搹㔱〸㤸㡣㥥搹搴摤㙥〲㈶㐱敤㈷㘰ㅡ㘳敡㔶㙣㙡ち挶〵ㄱ㜰㔳ㄸ〱㌷㍡〶摦扡攷㌴㐴㉡攰㉣收㜰捡搷㠷ㄲ㌰て㘶扤㉦挵㝥㄰㉥〲昶户扢㙡㍡㠲〸〱〷搰改㐰〸㌵ㄳ㉡㈱攰㈰昴捣愶㉥㜷ㄳ㌰〳㙡㍦〱㜱挶搴慤搸搴㉣㡣ぢ㈲攰摣㌰〲捥㜱っ扥攵搸搹㠸㔴挰㔹㉣攲㤴搷㠵ㄲ㔰〷戳慥愷㘸㠰㜰ㄱ戰挴敥慡ち〴ㄱ〲づ愵㔳ㄲ㐲捤㠵㑡〸㐸愱㘷㌶㜵㡡㥢㠰㌹㔰晢〹㔸挶㤸扡ㄵ㥢㥡㠷㜱㐱〴慣づ㈳攰㘸挷攰㕢㈵晥ぢ㈲ㄵ㜰ㄶ慢㌸攵㤵愱〴慣㠶㔹ㅦ㐳㜱㉣㠴㡢㠰攳敤慥摡ㅦ㐱㠴㠰ㄳ攸㜴㈲㠴㍡㄰㉡㈱攰㈴昴捣愶㤶扡〹㌸〰㙡㍦〱㙢ㄹ㔳户㘲㔳〷㘱㕣㄰〱㜵㘱〴㉣㜶っ扥挵敢昹㠸㔴挰㔹晣㤵㔳慥つ㈵攰㕣㤸昵㜹ㄴ攷㐳戸〸戸搰敥慡㌸㠲〸〱ㄷ搱改㘲〸㔵〵㤵㄰㜰〹㝡㘶㔳昳摤〴㉣㠰摡㑦挰㝡昸挷㜴㉢㌶㔵㡤㜱㐱〴捣ぢ㈳㘰慥㘳昰慤愹㜳挵扣㠰戳戸㠱㔳慥〸㈵攰㈶㤸昵捤ㄴ户㐰戸〸戸捤敥慡㠵〸㈲〴摣㑥愷㍢㈰搴㈲愸㠴㠰つ攸㤹㑤敤攵㈶愰ㄶ㙡㍦〱昷㌰愶㙥挵愶ㄶ㘳㕣㄰〱攳挳〸搸搳㌱昸㤶晡ㅢ㄰愹㠰戳㜸㠴㔳ㅥㄷ㑡挰㘳㌰敢㡤ㄴ㡦㐳戸〸㜸挲敥慡㐶〴ㄱ〲㥥愴搳㔳㄰敡㔰愸㠴㠰愷搱㌳㥢ㅡ攱㈶㘰〹搴㝥〲㥥㘷㑣摤㡡㑤㈵㌱㉥㠸㠰㠱㘱〴散散ㄸ㝣㔷㈰㥡ㄱ愹㠰戳㜸㠳㔳摥㈹㤴㠰户㘰搶㙦㔳扣〳攱㈲攰敦㜶㔷㉤㐵㄰㈱攰㍤㍡扤て愱㤶㐳㈵〴㝣㠰㥥搹㔴㍦㌷〱换愰昶ㄳ昰〹㘳敡㔶㙣㙡〵挶〵ㄱ搰㈳㡣㠰敥㡥挱㜷㘱攴〸㐴㉡攰㉣扥攱㤴户ち㈵㘰㌳捣晡㍢㡡敦㈱㕣〴晣㘰㜷搵㤱〸㈲〴晣㐸愷㥦㈰搴㑡愸㠴㠰㥦搱㌳㥢捡㜳ㄳ㜰ㄴ搴㝥〲㝥㘳㑣摤㡡㑤慤挲戸㈰〲晥昸㍤攴慢昰敦㡥挱㜷扤收ㄸ㐴㉡攰㉣㜲戲㌰攵摦攰ㄶ晣㔵㌸ち戳敥㐰㤱〷攱㈲㈰㘶㜷搵戱〸㔲挸㐰ㅤ改搴〹㐲ㅤ㡦慥㄰搰ㄹ㍤戳愹敦㤱㈳晤㘳攸㌸愸晤〴㙣〵晦㤸㙥挵愶㜸㙤㈸㠸㠰捦挳〸昸捣㌱昸㉥㈳㥤㡣㐸㐲㐰㉦㑥昹㤳㔰〲晡挰慣晢㔲昴攳散㕡㝥つ收摢㕤戵〶㠱ち〹愷㠰㑥㠵㄰㙡㉤扡㐲挰昶攸㤹㑤扤攳㈶攰ㄴ愸晤〴散〴晦㤸㙥挵愶㑥挵戸㈰〲㕥ち㈳攰㐵挷攰扢扡㜵〶㈲〹〱㐳㌸攵攷㐳〹ㄸ〶戳ㅥ㑥㌱㠲戳㙢㈱㘰愴摤㔵㘷㈲㔰㈱攱㡣愲搳㘸〸㜵㌶扡㐲挰ㄸ昴捣愶ㅥ㜷ㄳ㜰ㄶ搴㝥〲挶挱㍦愶㕢戱愹㜵ㄸㄷ㐴挰晤㘱〴摣攷ㄸ㝣ㄷ摤捥㐵㈴㈱㘰ㄲ愷㝣㑦㈸〱㔳㘰搶㔳㈹昶攲散㕡〸㤸㙥㜷搵㜹〸㔴㐸㌸㌳攸㌴ㄳ㐲㕤㠰慥㄰㌰ぢ㍤戳愹㕢摣〴㥣て戵㥦㠰ち昸挷㜴㉢㌶㜵㈱挶〵ㄱ㜰㔵ㄸ〱㔷㍡〶摦戵挰㑢㄰㐹〸㌸㤰㔳㕥ㅦ㑡挰挱㌰敢㑡㡡昹㥣㕤ぢ〱ぢ散慥扡ㄴ㠱ち昱愷慢攸㔴つ愱㉥㐷㔷〸㐸愰㘷㌶㜵扥㥢㠰换愰昶ㄳ㔰ぢ晦㤸㙥挵愶搶㘳㕣㄰〱愷㠷ㄱ㜰㥡㘳昰㕤愲扣ち㤱㠴㠰㈴愷扣㌶㤴㠰㈶㤸㜵㌳挵㔲捥慥㠵㠰攵㜶㔷昱㈲㘶㈱攱慣愰搳㘱㄰敡㕡㜴㠵㠰挳搱㌳㥢㍡搶㑤挰㌵㔰晢〹㔸〹晦㤸㙥挵愶慥挳戸㈰〲づぢ㈳㘰㠵㘳昰㕤㌹扤ㄱ㤱㠴㠰ㄳ㌹攵㘵愱〴㥣っ戳㕥㐳㜱ち㘷搷㐲挰愹㜶㔷摤㠴㐰㠵㠴㜳ㅡ㥤㑥㠷㔰户愰㉢〴㥣㠱㥥搹㔴㠳㥢㠰㥢愱昶ㄳ戰づ晥㌱摤㡡㑤摤㡡㜱㐱〴㔴㠷ㄱ㔰攵ㄸ㝣ㄷ㜴敦㐰㈴㈱攰㘲㑥㌹ㅥ㑡挰愵㌰敢换㈸㉥攷散㕡〸戸挲敥慡つ〸㔴㐸㌸㔷搲改㉡〸㜵ㄷ扡㐲挰搵攸㤹㑤敤攷㈶攰㑥愸晤〴㕣て晦㤸㙥挵愶敥挶戸㈰〲㘶㠶ㄱ㌰挳㌱昸慥㌳摦㠷㐸㐲挰ㅤ㥣昲戴㔰〲敥㠴㔹摦㐵㜱㌷㘷搷㐲挰扤㜶㔷摤㡦㐰㠵㠴㜳ㅦ㥤敥㠷㔰て愲㉢〴㍣㠰㥥搹搴〴㌷〱て㐰敤㈷攰㘱昸挷㜴㉢㌶昵㄰挶〵ㄱ㌰㍡㡣㠰㔱㡥挱㜷昹晢ㄱ㐴ㄲ〲㥥攲㤴㑢㐲〹㜸〶㘶晤㉣挵㜳㄰㉥〲㕥戰扢敡㔱〴㉡㈴㥣ㄷ改昴ㄲ㠴摡㠸慥㄰昰㌲㝡㘶㔳㠳摤〴㍣〶戵㥦㠰搷攱ㅦ搳慤搸搴攳ㄸㄷ㐴㐰㘱ㄸ〱〵㡥挱㜷㔵晥㐹㐴ㄲ〲摥攷㤴晢㠷ㄲ昰㈱捣晡㈳㡡㡦㌹扢㤶㈳攰㔳扢慢㥥㐲愰㐲挲昹㡣㑥㥦㐳愸㘷搰ㄵ〲扥㐰捦㙣慡愷㥢㠰愷愱昶ㄳ戰〹晥㌱摤㡡㑤㍤㡢㜱㐱〴㜴ち㈳愰愳㘳昰ㄶぢ攴扥㠰㐸㕢㜰㤱户㈳㈷㕣㌳慦㌶戱㡣㔷愵扡搴愰挴户慣㌹搵搴㈸㤷搰㍡搷㤴㌷捥㙣㙣㉡慦㑤㉤愹㡢慦攸㕥攳㌴昶㕤㤸㘸挰〵敥㈴慥㜳㝢㜴㡤㑢㤶㈴慡㜵㑤㐵㘳㜳戲㉡㌱戵晣扦攱〲㌸昰㘱搷挹戵敦㉣㠵敤摦扢愶ㅢ挱㐸ㅣ㈵搸㈲戹㉦㈱愰昷搲㥣ㄴㅡ扢㉥愳㑢搳㠲㘳搷ㄶ㐶攷搴㌶搵㈵㍡搶挸㈵㙣㘹攷搵㠰㐵㔴つ㔴㜷愸㤹戳㄰㤷慣捡㍢搷㑣㑥搶㔶昳ㅡㄱ㜷㐶て摢㜵㝡攲㄰㔴〸散摤㤸慡㘵㑤㜷攷㥡㌹挹㜸㐳㙡〹㉦㜶㔶慤攸㤶搱㤳慢愲戹㌵ㄳ㙡ㅢ㔲㐸㈳㝢㤱敤慥㌵ㄵぢㅢ㤷攱昶㠲收晡㠶挹昱㈵愹晦㡡扤愲戸㕢㘴㤳㕤愳戲㔴㔶㤶捡换捡晢㜷昷㑦昴㈷㥣㘳㍤㥣挲敤㝣ㅣ愸㑤挹摡〵捤㘴㑣㤲っ㠳捣愱㤰㥤ㄸ挹㝤ㄹ㉤敦㜵㑤搷㍥昴ㄴ㈵㜰戲ㄹ㜵昳㠱搷挷搳㌷㙤昴㠵扢晥ㄹ昳改昴ぢ挴㕥㤳攷㑥㙤㈹搷昹㍦摤〱㤱晢ち㈲户扢㍡㘲㙢㌸㜷戱㡦㈱㔶㑣昰㤰挲愹㠹㐳㠱㍤敦㜱ㄹ慢ㄱㅦㅥ愲㕤㕡㥡㤳㜰㠱扤㔳捤昴昸㠲㐴ㅤ敡〲敡攳㑤㕤散づぢ㌴敡攳㜵㈹挷㔶搶㔸㕦ㅦ攷㌱挷㍡晦㡡慡㜸㕤㈲慦愶戴戹愹ㄱ昵昳扡〶㐲づ㑣㐷ㄵ㕦づ㔵㝣戹㝤〵扦㘶㌶敢㠵愴捤㔸㡤㠷挴㤳戵㑤ぢ敢㙢慢昲搸攱〵搳晦㡡㠳ㄵ㙦㈰㌹㈰搳㙣收捤挴㕢ㄲ㘰㕦㤸挷敥㉥㐶ㄵつ愹攳敥挷㈱㥤愵愲昸㑦晤㥢攵㈴㜸敢㤱㑦ㄴ晤㉢愲攵攲㑦摥㡢㘴㉥㥢攵㕡㉣㥡㥢㔷攲㄰㤵㜷㈷昵ㅡㅤ昰愷㝦㠳㉢ㅢ晣换㜹ㅤ愲搵㕡㠳づ㜰㠸㑤㙦㡣㔷㑦㡡㔷攱㥥㥤づ捥ㅤ㍢㜹搸戵㝣慦㐹㕡慣晥㈸㐳㐱ㄱ㉥㙦㉦慤慤㑥㈴昳愸愸挰ㅤ㐹㌹慣ㅢ㠹摡晢㄰搷挱戳㈳戹戹ㅤ昳㠲㜲㑤㌵戱㜶㜰慥愹扢敦㜸㥡敡㡢晦昵㍥愳㜹ㄵつ戰攴㌳敡㕦㠰愳㝦㈷愶㌷愰㈴ㅥ㡦挳ㅦ㜴昸ㄳ㈲昷㑤ㄸ扤晢㈶戳㄰〳攵ㅡㅡ㑥㌹㜲慦ぢ㑢㐴昲㔰㑥㈱戵㈵戹〲愴愳慢㈶㈴㙡㤷㠳攴㤹ㅢ㘸愲ㄵ㌸捡ㄳ搵㌱晢つ㤶戵㈷昸㘸㠸㘴㘵攵㘰㔷㐷扤昵㜴扥戴〸㔶㕦㤱㤰㘲ㄱ搵て㔳㠸戲㠶戰て㑦ㄶ挴慦っ扣慢攴㔵戸攱敡昶㥦昸㐷戶㔸㑣㘷㘱㔰㈴愶摥㠵㌴㑣㌰㤸㐳ㄵ昶〱㔶挲㈰搴愷㔰昲ぢ㠱敢攳㑢㝤㡥㉥㍦挲㈲㔱摥㔳搴敥户㑣昵〵㠶昰㙤㔳㐷ㄹ昹㑢戴昸㙥㤴㍥㍡昳愰㙤晢攸晣㥡㈳昰愷㜹㡦㥡㌹㍡搵㈶㘸っづ㌴つ㡥ㄸ㝣㜴㐷㍡㝥ㄳ散搰㠹づ㥤改昰㉤ㅣ戸摢愳㕤搰ぢ愵㔳敥㝢〹愰搳挲㈰搰昹て㔷㤶㉥搴搸㐷摥㔶捣搲㡤㔹晥〵愵㤷捥㍦愰ㄳ㍡㌵㍦㠱㘴昳㝣搸㈸敥㌹㘱慥〷㠳㄰㜶〶㜳㍤愱㙤㥢戹㉣っㄳ收戶㤱㈰㜶㐷戱㘴㈱㠰戹㙤攱愳户愳㈳换ㄹ〲ㅣ㝡搱愱㌷ㅤ㔸攱㈰捣昵㐱㉦㤴㌹戹㡦㈷㠰戹㝥ㄸ〴收㔸昶㘰戲戸づ挴晥捣㤲捦㉣㉣㔱昰㌲挷扡〴晢㐰㉣㠰㑢晢て㐴㤶㌲〸㥤㠵㡣捣㥡㠶っ㍡㜷㠰戶㙤㍡㔹晢㠰ㄷ㙥搷㘲㄰㌴攴㡦〵㄰〶〷㜴收〸搸ㄱ㍥㝡㈷㍡戲㌸㈲挰㘱〰ㅤ㜶愶〳敢㈵㠴捥㠱攸㠵搲㈹㌷㉢〵搰㌹ㄸ㠳㐰㘷㝦㔷ㄶ搷㠱戸ぢ戳ㄴ㌳ぢぢㅥ扣㜴戲捡挱㍥㄰攵㕥㐱㑥摦㝢㈰戲〶㐲㤸ㅢ挲㈰㉣㠶挸㘰㙥ㄸ戴㙤㌳挷愲〹扣戰㡡捡㈰㘸挸ㅦ㉢㈷〲㠸ㄹ〱ㅦ㕤㐲㐷㔶㔵〴㌸㡣愴挳㈸㍡戰搰㐲㤸ㅢ㡤㕥㌸㜳扣昹㉡㠰戹戱ㄸ〴收㔸㝤㘱戲戸㤸摢㡤㔹㜶㘷ㄶ㔶㑡㜸㤹ㅢて㥤捤ㅣて㐴搹扣捣㤵挲㐵㤸摢㠳㐱㈶愰㤷挱摣㜸㘸摢㘶㡥搵ㄶ㜸愱ㄴ㠳㐱搰㤰㍦㤶㕣㤸㈹㌳户昳慥㌳〱㍥扡㡣㡥㉣挷〸㜰㈸愷挳㐴㍡戰㐲㐳㤸㥢㠴㕥㌸㜳扣㤹㉣㠰戹㈹ㄸ〴收㔸戶㘱戲戸㤸㥢捡㉣㝢㌱ぢ㑢㉣扣捣戱慥愲つ收㔸㜵㈱捣㑤㘷㄰㤶㕦㘴㌰㌷ㄳ摡戶㤹㘳㤹〶㕥戸㍢㡤㐱搰㤰㍦搶㙡㤸㈹㐳㘷㤸摢ㅢ㍥㝡ㅦ㍡戲㡥㈳挰㘱㌶ㅤ㉡攸挰搲づ㘱㙥づ㝡攱捣昱收戸〰收收㘱㄰㤸㡢扢戲戸㤸摢㤷㔹昶㘳ㄶ搶㘶㜸㤹㘳㐱㠶捤㕣攸搹捡㜲つ㘱㙥㝦〶㘱摤㐶〶㜳〷㐲摢㌶㜳慣敦挰ぢ昷挰㌱〸ㅡ昲挷㈲㡦〰㘲づ㠶㡦慥愴㈳ぢ㐰〲ㅣ收搳㈱㑥〷搶㠴〸㜳ぢ搰ぢ㘷㡥㌷晢〵㌰㔷㡤㐱㘰㡥㠵㈲㈶㡢㡢戹〴戳搴㌰换㉡㌸㜸㤹㕢つ㕤ㅢ挷ㅣ敢㍣㠴戹㠵っ挲㠲㡦っ收ㄶ㐱摢㌶㜳㉣っ挱ぢ㜷摡㌱㠸㘱㡥搵㈱㘶捡搰㤹㘳慥づ㍥扡㥥㡥慣ㅣ〹㜰㘸愰㐳㈳ㅤ㔸㑣㈲捣㉤㐱㉦㥣㌹摥扣ㄸ挰㕣ㄲ㠳挰ㅣ㉢㑣㑣ㄶㄷ㜳㈹㘶攱㐳〳ㄴ慢㐱扣捣戱〴㐴㤸㡢㌶挳愵晤ㅦ戸慣ㅡㄱ㍡㤷㌲㌲换㐷㌲攸㕣づ㙤摢㜴戲捣〴㉦㕣㔴㘰㄰㌴攴㡦戵㈶〶〷㜴㠶捥挳攰愳て愷㈳敢㔰〲ㅣ㡥愰挳㤱㜴戸〴づ㐲攷㔱攸㠵搳挹㍢㌴〳攸㕣㠵㐱愰㤳昵㉡㈶㡢㡢捥愳㤹㘵㌵戳戰戶挴㑢㈷ぢ㑡散〳㌱昴㥢ㅦ换㑤㠴戹㘳ㄹ㠴㜵㈷ㄹ捣ㅤて㙤摢捣戱㍥〵㉦摣㑡挸㈰㘸挸ㅦ㡢㔴捣㤴愱㌳捣㥤〸ㅦ㝤ㄲㅤ㔹挰ㄲ攰㜰㌲ㅤ搶搰㠱㌵㉤挲摣㈹攸㠵㌲㈷㜷㥣〶㌰㜷㉡〶㠱㌹ㄶ扡㤸㉣慥㙦㝥愷㌱换改捣挲愲ㄴ㉦㜳慣㐴㘹攳捤㡦㜵㉡挲摣㤹っ挲㠲㤵っ收捥㠶戶㙤收㔸搸㠲ㄷ㙥㔸㘴㄰㌴攴㡦搵㉤㘶捡搰ㄹ收晥ちㅦ㝤づㅤ㔹昹ㄲ攰㜰㉥ㅤ捥愳〳㡢㘱㠴戹昳搱ぢ㘵㑥敥愰つ㘰敥㐲っ〲㜳慣㤰㌱㔹㕣挷摣㐵捣㜲㌱戳戰㥡挵换ㅣ㑢㔸摡㘰㡥〵㉥挲摣愵っ挲㑡㤷っ收㉥㠷戶㙤收㔸ㄱ㠳ㄷ㙥㡢㘴㄰㌴攴敦㍤㐸㌳㘵攸っ㜳㔷挰㐷㕦㐹挷昷㠳ㅤ慥愲挳搵㜴昸〰づ挲摣㌵攸㠵㌳挷㍢㠲〳㤸扢づ㠳挰ㅣ㑢㙢捣㌴㕣捣㕤捦㉣㌷㌰ぢ换㘰扣捣戱昶挵㘶㉥昴㑢ㅥ㉢㘳㠴戹㥢ㄸ㠴㈵㌲ㄹ捣摤〲㙤摢捣戱㤴〶㉦摣㝣挹㈰㘸挸ㅦ敢㘹捣㤴愱㌳捣摤〶ㅦ㝤㍢ㅤ㔹㙢ㄳ攰㜰〷ㅤ㌶搰㠱攵㌷挲摣㥤攸㠵㌳挷㍢㥣〳㤸扢ㅢ㠳挰ㅣ㙢㜲㑣ㄶㄷ㜳昷㌰换扤捣㤲㠳摦戰㕥收㔸㌴搳挶㌱挷㤲ㅡ㘱敥㝥〶㘱㙤㑤〶㜳て㐲摢㌶㜳慣挱挱晣㜰㡢㈷㠳愰㈱㝦㉣挴㌱㔳㠶捥㌰昷㍦昰搱て搳㤱㐵㍡〱づ㡦搰攱㔱㍡戰㙥㐷㤸㝢っ扤㜰收㜸挷㜶〰㜳㡦㘳㄰㤸㘳㌱㡦挹攲㘲敥㙦捣昲〴戳戰昰挶换ㅣ慢㙤㙣收㐲㍦㈱㔸㡢㈳捣㍤挵㈰㉣捡挹㘰敥ㄹ㘸摢㘶㡥挵㍢挲摣戳っ㘲㤸㉢㠰搶㑣搹挵摣㜳昰搱捦搳㤱搵㍤〱づ㉦搰攱㐵㍡戰攰㐷㤸㝢〹扤㔰收攴づ昴〰收㕥挱㈰㌰挷㉡㈰㤳挵昵〹昱㉡戳扣挶㉣慣搸昱㌲挷㌲㥤㌶㡥㌹ㄶ昱〸㜳㙦㌰〸慢㜹㌲㤸㝢ぢ摡戶㤹ㅢ㠹㘱挲摣摢っ㘲㤸㘳改㡦㤹戲㡢戹㜷攰愳摦愵攳攸㘰㠷扦搳攱㍤㍡戰㔲㐸㤸㝢ㅦ扤㔰收攴㡥晡〰收㍥挴㈰㌰挷昲㈱㌳つ搷㌱昷ㄱ戳㝣捣㉣㉣昵昱㌲挷晡ㅥ㥢㌹㝥挹㤳㙤ㄸ愴敢攲㠷㘲昵㡦㌰昷㈹㠳戰っ㈸㠳戹捦愱㙤㥢㌹㤶ぢ〹㜳㕦㌰〸㌲挸ㅦ㙢㠶捣㤴㤹摢昹㌱晢㈵㝣昴㔷㜴㘴㍤㔱㠰挳搷㜴搸㐴〷㤶ㄸ〹㜳摦愰ㄷ捥ㅣ㥦㄰㄰挰摣㘶っ〲㜳慣㍢㌲㔹㕣捣㝤挷㉣摦㌳ぢ㙢㠴扣捣戱㌰愸㡤戳㤵㘵㐳挲摣てっ㌲ㅦ扤っ收㝥㠲戶㙤收㔸㘷㈴捣晤捣㈰㠶㌹ㄶㅢ㤹㈹扢㤸晢〵㍥晡㥦㜴慣づ㜶昸㤵づ扦搱㈱〱〷㘱敥㕦攸㠵㌲㈷㑦㍣〸㘰敥てっ〲㜳㉣㔸㌲搳㜰㥤慤㝦㌲㑢〴ㄷ㐱ㄴ㡢㡢扣捣戱愲愸㡤戳㤵昵㐶挲ㅣ搶挹㈳㙡㈹㝡ㄹ捣攱〶攵㜶㌰户ㅣ挳㠴戹㕣〶㌱捣戱㑡挹㑣搹挵㕣ㄴ㍥扡〳ㅤ㔹挱ㄴ攰㤰㐷〷㍥㈶㑤戱愸㐹㤸㡢愱ㄷ捡㥣㍣挱㈱㠰戹㑥ㄸ〴收㔸改㘴戲戸㡥戹捥捣搲㠵㔹㔸㤵攴㘵㡥愵㐸㌶㜳愱摦㑡㔸愸㈴捣㔹っ挲㡡愵っ收扡㐱摢昶㌱挷捡㈶㘱慥㍢㠳ㄸ收㔸摥㘴愶散㘲慥〷㝣昴搶㜴㘴改㔳㠰㐳㑦㍡㙣㐳〷㔶㐳〹㜳摢愲ㄷ捥ㅣ㥦㐸ㄱ挰㕣㉦っ〲㜳㉣㤱㌲㔹㕣捣昵㘶㤶㍥捣挲㜲㈶㉦㜳㤷㐲搷挶搹㝡ㄹ㕣㠴戹㝥っ挲㔲愷っ收昲愱㙤㥢㌹㤶㐴〹㜳〵っ㘲㤸扢ㄲ㕡㌳㘵ㄷ㜳㠵昰搱摢搳㤱㌵㔳〱づ㍢搰愱㠸づ㉣愳ㄲ收㜶㐴㉦㤴㌹㜹挲㐶〰㜳〳㌰〸捣戱戶捡㘴㜱㥤慤㍢㌳换㐰㘶㘱ㅤ㤴㤷戹㍢愱㙢攳㙣㘵㘹㤴㌰㌷㤸㐱敥㐶㉦㠳戹㘲㘸摢㘶㡥戵㔴挲摣慥っ㘲㤸㘳㐱㤵㤹戲㡢戹㈱昰搱㐳改挸㘲慢〰㠷㘱㜴ㄸ㑥〷搶㕦〹㜳㈳搰ぢ㘵㑥㥥ㄸㄲ挰摣㐸っ〲㜳て扢戲戸㡥戹㔱捣㌲㥡㔹㔸㐰攵㘵㡥㔵㔳㙤㌰挷㥡㉡㘱㙥㉣㠳戰戸㉡㠳戹摤愱㙤㥢㌹ㄶ㘱〹㜳攳ㄸ挴㌰挷㑡慣〰㘲昶㠰㡦摥㤳㡥慣搲ち㜰ㄸ㑦㠷㔲㍡戰㜰㑢㤸㥢㠰㕥㌸㜳㝣〲㑡〰㜳攵ㄸ〴收㔸捤㘵戲戸㤸㥢挸㉣㤳㤸攵㝤㌸㜸㤹㘳戹㔵ㅢ㘷㉢㡢戱㠴戹㈹っ挲慡慣っ收昶㠲戶㙤收㔸扤㈵捣㑤㘳㄰挳ㅣ㑢戸捣㤴愱㌳摦㑡愶挳㐷捦愰㈳换扢〲ㅣ㘶搲㘱ㄶㅤ㔸昱㈵捣敤㡤㕥㈸㜳昲㐴㤷〰收㘶㘳㄰㤸㘳ㄹ㤸挹攲㍡㕢㉢㤸㘵づ戳戰㘶㐴㘶㍦㤷㍤㘷昶戹扣敥敦扤㥣敤㉢㌵㤰っ㌵㉣㍡愸㘸㕡㔱㠷㐲て㌶㜹㜹摢㙥昱㐲㝤㑣㜴戸攸摥㤸挴㔵挱ㅣ敦挳㈹搲㘳㥦㐷攲㡥㍤㍣て晥㤰㘱戴戰愶㈱昷扡摦晣て户㐸㡦攷挴㕢㥥〲挰㌱摣愲晢㘲㡡㍤㘶搴㔶㈵ㅢ㔳㡤㌵㑤昹ㄵ愸㘲捡攷㠳㔴㙡㈲㤱㈱愵戹搷㈰㘲㘰㑥〲换㘹攰〳㈷㤷昲挱〲戱挵つ㡤换ㅡ㘴㌶戹㈹㍥㑦㐶昸敡搰㠱㘹㘲捣挳㙤㝢㤰㘷戱晥㠱㠳昵㕦㈰㍢㘷㕢㉣㈰攰㘶戱㠸㐰ㅡ慣ㄸ㤰〶慢〶戸攵㘶攱㙢㑥㝢㉦攱㌳戶㕡愰慡㔴戵㑡攴㜴攸愰㡡㍣㑦㉤昱㕤晡㘷〱㡥㍣昶㈱ㅡ攵摥捦扤ち㤰摢㌷㈸㤳㔱づㄶ搴〷㘰ち晡㐰㠸㤸㤵㡤㠹昳ぢ㕣昴㈰㜴扢㤴㑤愸㜴㔵㌰㐵て㠶㙥㉢攸㌲ㅦ攷ㄹ慤㠴扡ㄳ搴㔲昱㠰攷㠴愶慣ㅣ㈷㡡㉥㐰㈸ㅤ㠷㕤ㄷ㌲㔹ㄴ㝡挹㔸〵ㄵㅢ昲㤷〷㉤㡦㑤㜵㈱㠰昰㠸㠰㈱ㄲ㑤挰㈵㜴㌷慢昳攱挶㕤㥤戹慢㌴㈲㘱㔸㐴ㅦ〲㠹㕤ㄵ㐳㥦㥢搵搱㌴㍡㤹㐶㘷愷愱㉣㌴戸扢搴戹〸㐷㉡㘵㠲戵〸愰ㄷ㐱挴慣慤㘰愴㜳㜴㌱扡㕥㑡敡愰ぢ愰愴ㅥ敡㑣㑡扡㌹㔱昴〰㠴搲㡤戰换㜳㌵㔵て愶愶敡㔰愸搲㤴昴㠴㔶㈸㌹ㄵㄳ㌲㤴㘸ㅥ昹㍣挸搵㈹搰晡搱㙦㠳㐱昴搰捤㤰㐰扦㉤晡摣慣敤㑣愳㤷㘹昴㜶ㅡ慡ㅦㅡ㠲晥㘴㌷晡㘵〸愰㤷㐳挴慣晥㜰愰戳收〱愱㜹〴㘸敥㙦㉢摦攸㜷愵昱㐸敡㠷愰愵ち愱ㄷ㍣㉢愱㑡攳搹〱㕡挱戳捡㠵㈷㝡㌴㕣挲㜷昱㔱㠱㈰㡢㄰〹挳㜰て㉥㈴㐰敥㠸㍥㌷㡢㤷搵愵㌱挰㌴㜶㜶ㅡ㙡㌰ㅡ〲昲〸㌷挸攳㄰㐰ㅦてㄱ戳㜶㠱〳㥤愳㈷愰敢摤挵㈷㐲ㄷ戰㡢㑦㠲㍡㜳ㄷㄷ㍢㔱昴㐸㠴搲㙢㘰㤷挷㡣慡㈱搰ぢ㈵㙢愱㑡㔳㌲っ㕡愱㈴改愲㐴昳愸㤷㕤扣㈴㄰㍤㉦㤵搳㐳㥦〱〹昴㈳搰攷㘶㤵㤸挶㐸搳ㄸ攵㌴搴㔸㌴〴㝤㠳ㅢ晤㔹〸愰捦㠶㠸㔹扢挱㠱捥㥡〷戸收ㄱ慤㜹晣㕡扢ㅢ晤㌸ㅡ捦愳㝥て戴搴ㅥ搰ぢ㥥ぢ愰㑡攳ㄹて慤攰愹㜶攳攱㉥ㄶ㍣ぢ〲昱㤴㘲㄰㍤昴㈵㤰挰㌳〱㝤㙥㔶㤹㘹㤴㥢挶㐴愷愱愶愰㈱㜸收扢昱㕣㠶〰晡㜲㠸㤸㌵ㄵづ㜴搶摣㥢㥡扢㑦㜳㘷㔹㝢ㄹ㝤㌹㡤㔷㔳㍦ㄱ㉤㌵ㅤ㝡挱㜳㉤㔴㘹㍣㌳愱ㄵ㍣昳〲昱捣〹挴挳换捡〸ㄲ搱㌷㐲〲捦摥攸㜳戳昶㌱㡤搹愶挱敢挶摣搴㍣㌴〴捦㙣㌷㥥㥢㌹扤㕢㈰㘲搶扥㜰愰戳ㄷ捦㝥㐶㍦㡤挶つㅣ㌰㥤〱昷㠷㕥昰摣〵㔵ㅡ捦㠱搰ち㥥㈹㙥㍣改攳㙤㔲㈰ㅥ㕥散㐵㄰摣扥〰〹㍣〷愳捦捤慡㌴㡤昹愶ㄱ㜷ㅡ慡ㅡつ挱㔳敥挶昳〰愷昷㈰㐴捣攲㘵㔹㍡㝢㡦户ㅡ愳㥦㑤攳愳ㅣ㔰㠱㤶㕡〸扤攰搹〸㔵ㅡ捦㈲㘸〵捦㔸㌷㥥昴昱㌶㍡㄰捦㘲っ㐲㤰㠸㝥ㄲㄲ㜸敡搰攷㘶搵㥢㐶㠳㘹昰ㅡ㉢㌷㤵㐴㐳昰㡣㜴攳㜹㥡搳㝢〶㈲㘶昱㘲㈹㥤扤晢愷挹攸晦㐲攳㡢ㅣ挰㠷〳愸愵搰ぢ㥥㤷愱㑡攳㔹づ慤攰ㄹ散挲ㄳ㝤ㄵ㉥攱㙦㤱〳〳㐱慥㐰㈴っ挳搳戳㈰〱昲㌰昴戹㔹㠷㥢挶ㄱ愶挱㉢㥦摣搴㉡㌴〴攴〰㌷挸㌷ㄱ㐰扦〵ㄱ戳㡥㠶〳㥤愳㙦愳敢㝤㡢㝣〷扡㠰户挸㜷愱捥㝣㡢㕣敤㐴搱昳ㄱ㑡扦〷扢㡥㌳晤戱搰ぢ㈵ㅦ㐰㤵愶攴㜸㘸㠵㤲㝥㉥㑡㕡㍥〵晢〴愲攷挵㑤〴㠹攸㑦㈰㠱晥㐴昴戹㔹㈷㤹挶挹愶戱挶㘹愸㔳搱㄰昴扤摣攸㍦攳昴㍥㠷㠸㔹扣っ㐹㘷敦愷攰改㐶捦㠷〷攸㑤ㅣ戰㄰㉤㜵㈶昴㠲攷㕢愸搲㜸捥㠶㔶昰㔸㙥㍣改㔳戰㑢㈰㥥㜵ㄸ㠴㈰ㄱ晤て㐸攰昹㉢晡摣慣㜳㑣攳㕣搳㌸捦㘹愸ぢ搱㄰㍣㥤摣㜸㝥攴昴㝥㠲㠸㔹扣㌸㐸㘷敦㈹㜸戱搱㌷搰昸ㅢ〷㌴愲愵㉥㠵㕥昰晣づ㔵ㅡ捦攵搰ち㥥慣㐰㍣㤱㐰㍣敢㌱〸㐱㈲㕡攵ち㥥㉢搰攷㘶昱挲㥦㌴慥㌲つ㕥改攳愶慥㐳㐳昰晣昱慢敢㍢㕡㌶〲攸ㅣ㠸㤸㜵㍤ㅣ攸散挵㜳㠳搱㌷搳挸晦㡢㠱㍣㍦㔸摤〴扤攰改〸㔵ㅡ捦㉤搰ち㥥ㅦ㤰㈶晤慤㉢晤㤶昲㍤戴晥㙦㕤户㘲㤰攰改㡡㔰搸㍦户愱捦捤攲攵㌸㘹摣㘱ㅡㅢ㥣㠶扡ㅢつ挱戳搹㡤㘷㉢㑥慦ㅢ㐴捣扡〷づ㜴昶扥愵摣㙢昴扣㔳㕦㙦挳〱㐷愲愵敥㠷㕥昰㙣〷㔵ㅡ捦㠳搰ち㥥㑦摤㜸搲挷摢挷㠱㜸ㅥ挲㈰挱搳ㄷ愱㠰攷㝦搰攷㘶㍤㙣ㅡ㡦㤸挶愳㑥㐳㍤㡥㠶攰昹搰㡤愷㍦愷㤷てㄱ戳㜸㜹㡢捥摥晤昳㠴搱ㅦ㐳㘳ㄱ〷ㅣ㡢㤶㝡ち㝡挱戳ㄳ㔴㘹㍣捦㐰㉢㜸摥㜰攳㐹㝦㉢㝥㉤㄰捦戳ㄸ㈴㜸〶㈱ㄴ昰㍣㠷㍥㌷㡢㤷慥愴昱㠲㘹扣攸㌴搴㉢㘸〸㥥㔷摣㜸㜶攱昴㡡㈱㘲搶慢㜰愰戳昷晤攰㌵愳㍦㤹挶攱ㅣ戰〶㉤昵〶昴㠲愷〴慡㌴㥥户愰ㄵ㍣㑦戹昱愴昷捦ㄳ㠱㜸摥挶㈰挱㌳〶愱㠰攷ㅤ昴戹㔹扣愰㈴㡤扦㥢挶㝢㑥㐳㝤㠸㠶攰㜹摣㡤㘷㌷㑥㙦㜷㠸㤸昵ㄱㅣ攸散摤㍦ㅦㅢ㍤㙦㡢搷愵ㅣ㜰㈶㕡敡㔳攸〵㑦ㄹ㔴㘹㍣㥦㐳㉢㜸敥㜷攳攱㐷㤸㝣〵扣㌷㄰捦ㄷㄸ㈴㜸㈶㈳ㄴ昰㝣㠹㍥㌷敢㉢搳昸摡㌴㌶㌹つ戵ㄹつ挱㜳户ㅢ捦㔴㑥㙦㉦㠸㤸昵ㅤㅣ攸慣昹㘹愵昹昱愴昹㘱㘴㝤㙦昴扣换㕤捦攲㠰昳搰㔲㍦㐰㉦㜸昶㠱㉡㡤攷㈷㘸〵捦㑤㙥㍣改攳敤㠶㐰㍣㍦㘳㤰攰㤹㡢㔰挰昳ぢ晡摣慣㝦㥡挶慦愶昱㥢搳㔰㝦愰㈱㜸慥㜳攳搹㤷搳摢て㈲㘶晤〹〷㍡㝢㡦㌷㘶ㄲ晤㈵㘲攴㠰㑢搱㔲㜲㜱㠴慡㑡愸搲㜸㜸㜱㐴昰㕣敡挶㤳㍥摥㉥づ挴㤳㡢㐱㠲愷ち愱㠰㠷㤷㐳戸㔹ㅤ㑣㈳捦㌴戴搳㔰㥤搰㄰㍣ㄷ扡昱㈴㌸扤ㅡ㠸㤸搵ㄹづ㌲㙦捦㑦づ㕥摦㄰㍤敦㐱搷㡢㌹㠰㌷㤱㉢戹㘴㐱㔵㍤㔴㘹㍣扣㘴㈱㜸捥㜴攳㐹扦㕦㥦ㅥ㠸愷㍢〶攱㠵ㅦ摣〸〵㍣扣㐸挱捤摡摡㌴㜸㔵㐲㌴摢㌸つ挵敢ぢ㠲攷㔴㌷㥥ㄴ愷搷〴ㄱ戳㝡挳㐱收敤昹挹搱挷攸㜹㑢戹㕥挱〱㌷愱愵晡㐱㉦挷摢攱㔰愵昱攴㐳㉢㜸㡥㜵攳㐹ㅦ㙦慢〳昱ㄴ㘰㄰㕥ㄱ扤ㄲ愱㠰㠷㤷づ戸㔹扣㝣㈰つ㕥㉢㤰㐶㤱搳㔰〳搰㄰㍣慢摣㜸㡥收昴㔶㐳挴慣㥤攱㈰㜸づ㐲挳昵慢㥦搷〲㐴㝦〷〲敡ㄳ㌸㘰〳㕡㙡㌰昴㠲攷㈴愸搲㜸戸扣㉦㜸㤶扡昱愴㡦户愶㐰㍣扢㘲㄰㕥ㄱ扤ㄶ愱㠰㠷ぢ晡摣㉣㉥敡㑢㠳㉢昸搲ㄸ敥㌴ㄴ搷攲〵㑦搲㡤攷㌴㑥敦㜴㠸㤸㌵ちづ㌲㙦捦昱挶ㄵ㝡搱昳㠶㙦扤㡥〳㜸挷戶㤲㐵㜷慡捥㠱㉡㡤㘷㜷㜸ぢ㥥㠵㠱㜸㙡〲昱㡣挳㈰扣㈲晡〲㠴〲㥥㍤搸挱㘶敤㘹ㅡ攳㑤愳搴㘹㈸慥㤰ぢ㥥㙡㌷㥥㡢㌸扤㡢㈱㘲搶㐴㌸〴攱攱扡戹攸ㅦ㐱〶扤㥥〳ㅥ㐵㑢㑤㠱㕥昶捦㤵㔰愵昱㜰㈹㕣昰散敦挶㤳㍥摥昶ぢ挴㌳つ㠳昰㡡攸㙢ㄱち㜸愶戳㠳捤㥡㘱ㅡ㕣敤ㄶ捤㉣愷愱戸㙥㉤㜸收戹昱㕣捦改摤〰ㄱ戳㉡攰㈰昳昶ㅣ㙦㕣捤ㄶ㍤㙦挷搶户㜲挰㔳㘸㔹㜳愱挷ぢ㌵㑦㌲㠹㕣㉥捤敥收㔹㌷つ扥つ㜳㤰昷㐱搹ㄳ昱攰㙢㕥昹㡤㘴攳晥㌳晢慥慤㥣慣戱晦㕥㉣慥捣昲愶㑤晥攵㑥〷搶晦㐳ㅣ敥愵㤶搵㙦㐶散㡦㍦扤〱㠰扢ㅥ〰戸昸ㄷ㌷㝤㘵㙣㥢昷㜴扡攳敤㝦昳㥣㝦慤昱㕤て㌴㈳づ㔲〵㘷㤶收扥扦昲㤲敦慥摢慤攸愲㥢晦㜴晥㕤改㡣㜴晥搹扣愷㡡㘳㐴ㄱ扡晡〳㡡て㈹㍥㠲㔰㤳〱敢㉤摣㐵收㝢挲散㈴挷攰㝤挲慣挵挵㕥扣戰㠸㈰㍢㑢ㅤ㠲づ㜷㤸㉡挷〸戲㈴挰ㅥ㈰戰㕡愸户っㄸ搷㘸㘵㐴扢㠱㌵㘲㐴ㄱ愷攳〱戶愷㌳㝦ㅦ戰㍤ㅣ㠳昷挹戱ㄶ㤷㙣昱挲㌹㠶ㄹ㜴捥㔶捤攸〸戰摤摤挰㌶挲搸㜵ㄹ㑣㌲㑤戸扢戶㔶昶ㄸ㤷㕦㘵㐴扢㠱ㅤ㠹ㄱ㐵〸敥〵㌶㉡っ搸㐸〳捣昳㐴㔸㡢㙢户㜸㐵昴搳㤸〱㠰㜱慤㔵㠰㡤㜰〳㝢ㄶ挶慥挷挱㈴搳㜴愱㐲戳ㄵ㘰㕣㜲㤵ㄱ敤〶戶〶㈳㡡〲㠰敤ㅡ〶慣搸㌱㜸㥦昴㙡慤㐵㈴扣昰〰㜴捣〰挰戸㡣㉡挰〶扢㠱扤ち㘳搷戳㘰㤲㘹戶ㅢㄸ㔷㔳㘵㐴扢㠱㥤㠷ㄱ㐵〱挰㜶ち〳戶愳㘳昰㍥挱搵扡〰㤱昰挲ㄷ㕥捣〰挰戸㥥㉡挰㜶㜰〳㝢ㄷ挶慥㤷挱㈴搳㙣㌷㌰㉥慢捡㠸㜶〳扢ㅡ㈳㡡〲㠰昵て〳搶捦㌱㜸㥦捣㙡㕤㡢㐸㜸攱捤〷㌳〰戰ㅢ搱ㄱ㘰㝤摣挰㍥㠱戱敢捤㌰挹㌴摢つ㡣敢慢㌲愲摤挰㌶㘰㐴㔱〰戰㙤挲㠰昵㜴っ摥㈷慥㕡㜷㈱ㄲ㕥㈸㘷挳っ〰散㍥㜴〴㔸て㌷戰㑤㌰㜶㝤〰㈶㤹㘶扢㠱㜱愱㔵㐶戴ㅢㄸ㤷㕢㡢〲㠰㜵つ〳搶挵㌱㜸㥦愴㙡㙤㐴㈴扣戰㘰㠵ㄹ〰搸㤳攸〸戰㑥㙥㘰㍦挲搸昵㘹㤸㘴㥡敤〶挶ㄵ㔷ㄹ搱㙥㘰㕣㜷㉤ち〰搶㈱っ㔸搴㌱㜸㥦㤰㙡扤㡣㐸㜸㘱㕤っ㌳〰戰搷搱ㄱ㘰㌹㙥㘰扦挳搸昵㑤㤸㘴㥡敤〶挶㔵㔶ㄹ搱㙥㘰㕣㍤㉤ち〰昶攷㍦㐳㍥愰晦㜰っ摥㈷㥦㕡ㅦ㈰ㄲ㕥ㄱ㥤㡤㉦ㄴ〰昶〹㍡〲散㕦ㄸ㤱晥㠰捥㠵戱敢㘷㌰㙤ㄹ㌰㉥愰㙥ㄹ戰㑤ㄸㄱ〴散攷㌰㘰㍦㌹〶敦ㄳ㑤慤㙦ㄱ〹㉦摣晣㙤〳晢〷㍡〲散〷㌷戰捥〴昶㈳㑣㕢〶㡣㉢愹㕢〶散㌷㡣〸〲昶㙤ㄸ戰㙦ㅣ㠳昷㐹愵搶敦㠸㠴ㄷ晥㡦慡㌶㌰㠵㠹〸戰慦摤挰戶㈶戰㙣㤸㘴㥡㜰㜷㙤慤㝣㐰㜳㐹㔵㐶戴晢㔰攴挲㙡ㄱ㠲㝢扦㜹㝣ㄶ〶散㔳挷攰㝤〲愹搵ㄱ㤱〴㔸㙦ㅢㄸㄷ㔵〵搸挷㙥㘰㝤〹㡣换愵㜸㙤挱㤷㘰慥慤捡㠸㜶〳攳ち㙢㔱〰戰昷挲㠰晤摤㌱㜸㥦㉣㙡㜱㘱㔶㠰㙤㙦〳敢㡢扥〰㝢挷つ慣㠸挰戸㙥㡡搷ㄶ〰换㌷㈳摡つ慣〸㈳㡡〲㠰扤ㅥ〶散㌵挷攰㝤㘲愸挵ㄵ㕡〱㌶挸〶㌶〸㝤〱昶㡡ㅢ搸㉥〴戶ぢ㑣㜸㙤〱㌰慥戶捡㠸㜶〳ㅢづ昷愲〰㘰捦㠷〱㝢捥㌱㜸㥦〴㙡㤵㈰㤲〰ㅢ㙥〳攳㝡慢〰㝢挶つ慣㠴挰㜶㠳〹慦㉤〰挶㘵㔷ㄹ搱㙥㘰愵㜰㉦ち〰昶户㌰㘰㡦㍢〶敦ㄳ㍥慤㌲㐴ㄲ㘰扢搹挰戸昰㉡挰ㅥ㜳〳ㅢ㐷㘰㕣㔲挵㙢ぢ㠰㜱晤㔵㐶戴ㅢㄸ㔷㘱㡢〲㠰㍤ㄴ〶散㐱挷攰㝤㜲愷挵挵㕢〱㔶㘶〳㥢㡢扥〰扢摦つ㙣㈲㠱㜱㙤ㄵ慦㉤〰挶㠵㔸ㄹ搱㙥㘰〷挱扤㈸〰搸㕤㘱挰敥㜴っ摥㈷㜲㕡㕣挵ㄵ㘰搳㙣㘰㔵攸ぢ戰㍢摣挰㘶㄰㔸〲㈶扣戶〰ㄸ㔷㘴㘵㐴扢㠱㉤㠶㝢㔱〰戰㥢挳㠰摤攴ㄸ扣㑦摡戴敡ㄱ㐹㠰㔵搸挰戸㈶㉢挰㙥㜰〳㥢㑢㘰㈹㤸昰摡〲㘰㕣㥡㤵ㄱ敤〶挶〵摡愲〰㘰㔷㠷〱扢捡㌱㜸㥦愰㘹ㅤ㡥㐸〲散〰ㅢㄸㄷ㘷〵搸ㄵ㙥㘰〷ㄱ搸搱㌰攱戵〵挰戸㐶㉢㈳摡つ㡣㉢戵㐵〱挰㉥〹〳㜶戱㘳昰㍥ㄹ搳攲〲慦〰慢戲㠱慤㐵㕦㠰㕤攸〶㤶㈰㌰慥扦攲戵〵挰戸㔸㉢㈳摡つ㙣ㅤ摣㡢〲㠰㥤ㄳ〶散慦㡥挱晢挴㑢㡢㉢扤〲㙣戱つ散〲昴〵搸搹㙥㘰昵〴㜶ㄱ㑣㜸㙤〱㌰慥摡捡㠸㜶〳㕢て昷愲〰㘰愷㠵〱㍢搵㌱㜸㥦㘴㘹㕤㠹㐸〲㉣㘵〳攳扡慤〰㍢挵つ慣㤹挰慥㠷〹慦㉤〰挶攵㕢ㄹ搱㙥㘰㕣挴㉤ち〰㜶㐲ㄸ戰攳ㅤ㠳敦〹㤵户㈳㔲㕢㑦愸㜴晤㥦ㅦ扢㈲㘹㙥つ㑢㤹㍢搶搸㙡㉥搷愲㤸戹戶慥㑥敡㠰㍢攱㜹㜲㐹晣扦ㄷ愷攳戹㠹㜸㡡ㅣ晥愷昰㑥愱㉢㥥愷挸挷㜳㤹㈷㤶㘹改㜱㜰戴㘶㔶ㄲ㡦㌰敢㔰㌳㌵㠵攷㕤㔶攷攱晦ㅤ搷搴㠴晦㤱晣㝦挳挳收㔰㤹捤㥢㜰戱搹㡦㤹ぢ㉣㡡㘶戵㜳㉢捦〱㙣攱挳晣㉦ㄵ戳昸ㄸ扡㝦敦搱㤷搱挳㜱㠸愵ㅦㄶ㔱敤㝡戲㘲㡥㍡ㄶ晢搸㉥慤㔸ㄵ昹㔳㈶ㅤ挹㐲㘹〳〶㐴㡦㠲挸挶晦ㄴ㑤㉥㕢㐰挴昴㑡㘸攴扥〲ㄱ㤱摣つ㌸づ扣攸㔸愷捥扢ㅡ㈳㥥晦㌳㘲挷㡥㠴㙣㌶㜵ㅦ㠶昲㌰㡡ㅥㅤ㍥户愳〲攷㜶っ攷㜶慣㙦㙥挷㘵捥㑤㍤㠰攰㥣㥦搹搴愳㑥㐶㑤㌶㜲搴昲挰攰㈷㌱ち㠱户㠰㕥攳〹扣搱ㅢ昸㘹㈷㜰㜴㉤㍣㐳㘸㑥〶㘶㍢つ〳愲愷㐳㘴搲㝣㠶㈷攳戳摥㡣㉦ㅢ㈸㈴㉦㐷搵〵〶㕦挷㈸攴愹〵捡㌹㥥挰慦㝡〳扦㙤〲ㄳ㑡㡥慡〹っ㝣〱愳㜰搶㉤㠱㉦昲〴㝥搷ㅢ昸愳捣挰昳〳〳㕦收て扣摥ㄳ昸ㄳ㙦攰慦㑣㘰㥢㡡晤〳〳㕦捤㈸㤹㔴㕣敢〹扣挹ㅢ昸ㅦ㈶戰㑤挵㥣挰挰㌷晡㘷㝣戳㈷昰㡦摥挰扦㌹㠱愳户挲㌳攴㜰㤹ㄹ㤸敤㜶っ㠸摥〱㤱㜹戸㙣昰㘴晣摤㥢㌱ㅢづ㍣搷㥣㈳㝦㑡㘰昰㝢ㄸ㈵昳挸扦捦ㄳ㌸ㄷ晤㡣㔳慡愳〹㙣㤳㍦㈱㌰昰㐳㡣㤲㐹晥挳㥥挰㥤扤㠱扢㘷〶摥㍤㌰昰㐶㝦攰扦㜹〲㙦敤つ摣摢〴戶昷敡挸挰挰㑦㌳㑡收〱晥慣㈷㜰㕦㙦攰敤㑤㘰㥢㡡㈱㠱㠱㕦㘴㤴㑣㉡㕥昶〴㉥昲〶ㅥ㘴〲摢㙦㕢〳〳〳扦捥㈸㤹㍢敦㑤㑦攰㕤扣㠱㠷㥢挰昶㡣㜷〸っ晣㉥愳㘴捥昸㍤㑦攰ㄲ㙦攰摤㑣㘰ㅥ攰㌹慡㕦㘰攰㡦ㄸ㠵挷㜲换㥢挸㈷㔴昱摥㉢晢搳㐵㡤㐳㍦攳㜰㉢㠳挲㜵ㅣ㙦ㅢㄸ昸ぢ㐶挹愴攲㉢㑦攰㠹摥挰搳㑣㘰㥢㡡㙥㠱㠱扦㘵㤴㑣㉡扥昳〴㥥攱つ㕣㘱〲摢㠷㕢愷挰挰㍦㌲㑡收攱昶戳㈷昰㕣㙦攰〳㑣㘰晢愸㠸〶〶晥㡤㔱㌲愹昸摤ㄳ昸㈰㙦攰㉡ㄳ搸愶㈲ㄲㄸ㔸攱㔹戳ㅥ㉡戲愹㜲敤扣㠴㌷昰攲捣挰扦晥ㄲ昴扤愳㠳㍦戰昶〴慥昷〶㑥㤹挰㌶ㄵ㍦〴〶敥捣㈸㤹㔴㜴昵〴㙥昶〴捥㍤ㄲ㡡㜶㝦㐵㘳搱㐰㜷㝣㤹攵晦㍣ㅣ㡦慣㥥㠰〷ㅦて慡挳㌷慤㜶㍣㘷㝡㉢㑣㐴昱慢ㄵ㘳攸㙥散㌹愷㠵㍡〶㕡㑥㐳㜷愷昶㌸攳搳挳敤挳慦㉣攲戳㌵戵㙢㡣㑦㑦户て扦㘸㠸捦㌶搴㥥㘱㝣戶㜵晢慣㌳㍥摢㔱换慦ち㌲㥦㕥㙥㥦ぢ㡣㑦㙦㙡㉦㌲㍥㝤摣㍥㤷ㄹ㥦扥搴慥㌷㍥晤摣㍥晣㐰㤶昹昴愷㤶㥦挵㤲㉢摦敤㜳愳昱㈹愰㤶ㅦ慢攲㔳攸昶戹摤昸㙣㑦敤〶攳戳㠳摢㠷ㅦ㙣㤲慢㠸摡晢㡣捦㡥㙥ㅦ㝥㐶㠹捦㑥搴㍥㙣㝣〶戸㝤㌶ㅡ㥦㥤愹攵㈷㡤捣㘷愰摢攷㘹攳㌳㠸摡㘷㡤捦㘰户て㍦〴㈴搷㉥搴扥㙣㝣㡡摤㍥㝣㍦ㄷ㥦㕤愹攵㕢戹攴ㅡ攲昶㜹搷昸っ愵㤶敦捡攲㌳捣敤昳㤱昱ㄹ㑥敤㈷挶㘷㠴摢㠷㙦㤸㤲慢㠴摡慦㡣捦㐸户て摦晢挴㘷ㄴ戵㝣摢㤳㕣愳摤㍥㍦ㅡ㥦㌱搴昲ㅤ㑣㝣挶扡㝤昸㡥㈴㜱㜶愳昶㜷攳戳扢摢㠷㙦㉥攲㌳㡥㕡扥慦㐸㥣㍤摣㍥㝣㥦㄰㥦㍤愹攵㕢㠴昸㡣㜷晢昰㤴ㄷ㥦㔲㙡㜹戶㡢捦〴户㡦㥣㝡㍣敢捡愰㌵㥢挵㔳㔰㝥户㤷愳㠱慢㜲㜲昲搱㙢愲摢㡢㈷愱㜸㑤戲扤攴昴愳㔷㐶㉣㥥㠶攲㌵挵昶㤲ㄳ㤰㕥㔳搱㌷㥢挵ㄳ㔱扣昶戲扤攴ㄴ愴㔷㐶㐶㥥㡡攲㌵摤昶㤲㤳㤰㕥ㄹ戱㜸㌲㡡搷㑣摢㑢㑥㐳㥦ㄷ㑦㐷昱摡摢昶㤲ㄳ搱㤷㤱㈷愴㜸捤戶扤攴㔴昴挵攲㈹㈹㕥㜳㙣㉦㌹ㄹ改㌵ㄷ㝤戳㔹㍣㈹挵㙢㥥敤㈵愷㈳扤㌲昸攲㘹㈹㕥晢搹㕥㜲㐲搲㉢㠳〹㥥㤸攲戵扦敤㈵愷愴捦㡢愷愶㜸ㅤ㘸㝢挹㐹㐹慦っ扥㜸㜲㡡搷挱戶㤷㥣㤶扥㔸㍣㍤挵㙢扥敤㈵㈷㈶扤㌲㘶捦ㄳ㔴扣ㄶ搸㕥㜲㙡晡㘲昱ㄴㄵ慦㙡摢㑢㑥㑥㝡㘵昰挵㤳㔴扣㙡㙣㉦㌹㍤㝤ㄹ㜹㥡㡡搷㐲摢㑢㑥㔰㕦㐶㥥愸攲戵挸昶㤲㔳㤴㕥ㄹ㑣昰㔴ㄵ慦㍡摢㑢㑥㔲㕦㐶㥥慣攲搵㘰㝢挹㘹敡换挸搳㔵扣㤶搸㕥㜲愲晡扣㜸挲㡡㔷搲昶㤲㔳搵㤷㤱愷慣㜸㌵㠹㤷㘵㈸㔷㍣㍦㘵㐱㙤つ㍥昴㜹戹㝣〲挶收攱捥㜱㜳戰㈸㥥㥢攲㜱㜲愶㠷攲改㈸㠶㤳㌲つ㤶㘱㐴昱㔴ㄴ㡦ㄳ㌳㍤ㄴ捦㍥㌱㥣攰㌱昰㠴ㄳ挳昱ㅥ〳捦㌱㌱ㅣ攷㌱昰戴ㄲ挳戱ㅥ〳捦㈴㌱ㅣ㤳㘹戰捣㈱愲㜸ㄶ㠹挷敡㑣て挵ㄳ㐷っ㐷㝢っ㍣㔷挴戰捡㘳攰改㈱㠶㤵ㅥ〳捦〸㌱ㅣ攵㌱昰㈴㄰挳㤱ㅥ〳㡦㝢㌱ㅣ攱㌱昰㔰ㄷ挳攱ㅥ〳㡦㙥㌱ㅣ收㌱昰㠰ㄶ挳ち㡦㠱挷戰ㄸ㤶㝢っ㍣㙣挵戰捣㘳攰㤱㉡㠶愵ㅥ〳て㑥㌱㌴㝢っ㍣ㅥ挵搰攴㌱昰㄰ㄴ㐳㉡搳搰昱㝦〱㔷㤸㉥㜸</t>
  </si>
  <si>
    <t>㜸〱捤㝤〷㝣ㄴ搵昶晦摥㤴㈵㜷㐳ㄹㄵㄴ㐴㈱㐱愲㈸㐸敦㡡㤴㔰愵㈹〱慣㠸㑢戲㤱㐰ち敥㈶ㄴㅢ昶㠶㠸ㅤㄵ㝢慦㔸戱㘱昹㔹㥦㡡㔸㥥扤㍤扢㑦㥦昲挴晥㝥搶晦昷㝢㘶㙥㤸㥤戹㤳㠴昷㝢晦捦攷つ㥢㤳㝢捦昹摥㜳敥昹捥捣敥收捥㤹㈱愶㘲戱搸㥦搸昸㥢㕢ㅥㅢ㍢㤵㉤换搴愷㙡㝡㤷搶㔵㔷愷捡敢慢敡㙡㌳扤㐷愷搳挹㘵㔳慡㌲昵戹〰挴攷㔶挱㥥挹㥦㥢愹㍡㉡㔵㌰㜷㜱㉡㥤〱㈸㍦ㄶ㉢㈸搰㌹戰㜷昲㝥ㅣ搳搱ㅣ愵昳㈸㠰㡡改㌸㐵㉢㡡〲ち㑤㤱愰㈸愴㘸㑤搱㠶愲㉤㐵㍢ち㠷㘲ㅢ㡡㙤㈹戶愳㘸㑦搱㠱㘲㝢㡡ㅤ㈸㍡㔲㌰扥摥㤱愲㌳㐴敢㥤㈰㘶㤶㡥㤹㍥㙦〱戲㈹慢慦㑢愷㝡ㄵ捤㜶攷㍣愲㕦扦摥晤㝡昷ㅦ搶㝦㜰敦扥扤㡡㑡ㅢ慡敢ㅢ搲愹ㄱ戵愹㠶晡㜴戲扡㔷搱㝥つ昳慡慢捡㈷愷㤶捤慣㕢㤸慡ㅤ㤱㥡搷㜷挰扣攴挰愱晤〶づㅡ㔴㌹㙣搸搰搶㍢挳昳戴搲㌱晢愵㔳㤵㤹晦㤴捦㉥昴㌹扤㜴㑣敦㘹愹晡晦㤴捦慥昰〹㤷㘳敢㙡㤲㔵戵晦㈱愷昹摣愷㠳挶愶捡慢戸昳㔳愹㜴㔵敤ㄱ扤㌱敤㉣愲搱ㅢ搲㝢㜴㈶搳㔰戳㠸挷㔱㘹慡扡㝡㐶慡㔲㜶㝡捤搸㑣晤㝥挹㜴㑤愶㜵つ昹㑢愵㔳戵攵愹㑣摢㥡㜱㑢换㔳搵ㅥ㌰㔳㔰㌳㍢㤹㥥㤶慣㐹攵戱搱慥挶摤㠷㤳㉡㔲戵昵㔵昵换摡搴捣捡愴㘶㈴㙢㡦㐸ㄱ㤲㕦㌳愱愱慡㐲攵攵攱ㄵ换摤捤㌶㌳搹㔱㤸㑦㑤改晣㘴扡㕥㝡摣㠵晤㙣㔸摦攱㈲㔹㘴捤㡢㠷㔴㔱㘰ㄴ昷㔹㔹㔵捤攴㔴扡㌶㔵捤㈰摣㤳㍤〳㈰㈱挸摤て㡤㑣㤹㜴戸㤷㔴愱㜷昲㌱ㄷ㐶㠹ㄷ㐱㙣㌷慢戶慡戲㉥㕤搳㙢㙡㔵敤㠸扥扤愶㈶㤷㡥攸愷㡢㘱搰摤〸搹〵愲晤慣㍥㤳㌰愳㘴晤晣愲ㄹ㐹㜰㍤㝣㘰晦㝥挳㜵㜷㘲㑡㈰㔴摥㍢㌸捤晤捥㜹慡攵捣㑤收捣㥤㤷㌳户㍣㘷㙥㐵捥摣㔴捥摣捡㥣戹㐷攴捣㥤㥦㌳户㉡㘷敥㠲㥣戹ぢ㠱㌱㕢㐱慢㔶㌹摥㌶㜹摥扢攷昷摣扥戰昴愶挹昳扦㕡㌹㙤挶㜴挵㌳㕢摥ㄸ㜶㐳挳㍡搹ㅥ㌰攸摤㈱攲㝢㐰㠴㈷㍢㘰搸㜰摤㤳㤸㕥㄰㑡扤㡡挹㜲挲㥢㌶つ㉣㡥扤晤收攴晢㥤㐵ぢ扥㜹敡慥ㄷㄴ摦㍥㈴㔲㙦㌴慣㤱晡搰㑢㕦㠸㜸㍦㠸㜰愴㠱㠳㠷敢晥挴っ㠰㔰敡〵㉦搲收㌹㌷㤷敥戲摢㜷搳敥摡㍣㘰扦昷捦㕦㜹㠷攲㝢㤴㐴ㅡ㠴㠶㌵搲㘰㝡ㄹ〲ㄱㅦち㘱㠹㌴㘰戸ㅥ㐶捣㜰〸愵㥥昶㈲㌹捦摣㝢㘲晣愶ㅥ愳搷愶㈶晤攵挸㥢摦昹㐵昱㡤㔰㈲敤㡤㠶㌵搲〸㝡搹〷㈲㍥ㄲ挲ㄲ㘹挸㜰㍤㡡㤸搱㄰㑡㍤敡㐵扡㙦挸㙦㝦㙢摦攷㤰㜱㉢㤶㔴㜵扦晢扥挲㑢ㄴ㑦㍣㠹㔴㡡㠶㌵搲㔸㝡ㄹ〷ㄱㅦてㄱ㡥㌴ㄸ晢㘹〲㌱ㄳ㈱㤴扡摦㡢㜴摡㡡つ〷昷搹昰收扥㙢㈶昴搱㔷㡣㍢㙤愸攲㕢扡㐴摡ㄷつ㙢愴挹昴㌲〵㈲㍥ㄵ㈲ㅣ㘹㐸摦攱㝡ㅡ㌱搳㈱㤴扡搳㡢㜴㝢晣戱㜹敢㉦㈹ㅡ戳晡扤挷㉦ㅡ晣敡愴昷ㄴ㍦㌷㈴搲晥㘸㔸㈳捤愰㤷㌲㠸昸㑣㠸㜰愴晥㘰㙦ㄶ㌱戳㈱㤴扡搹㡢㜴晡㜵㠳㤳敦挶㥦㥡㝡攷愶て〶㕣搵㘶捣㌰㔵〸戳㐴㍡㄰つ㙢愴㠳攸攵㘰㠸昸㈱㄰攱㐸〳㜰㐴ㅣ㑡捣ㅣ〸愵慥昱㈲昵换㕤㕤昷挷㥥〳㈶㥥㍢晦攳㘷〶㑥㤹㜳㥥攲㈷愰㐴㥡㡢㠶㌵搲攱㌰攸㈴㐴㝣ㅥ㐴㌸搲攰㠱挳㜵㌹㌱ㄵ㄰㑡慤昱㈲㙤昷昵づ昷㥤昴昵㑢㤳㑦扦㝦㔹昵㔱愷㙦扣㕢昱㘳㔶㈲㔵愲㘱㡤㜴〴扤捣㠷㠸㔷㐱㠴㈳つ挰昹戴㠰㤸㠵㄰㑡㕤攰㐵捡㕦晦挸㜹㡦摥㔷㍣㘹搵㤰搹敤ㄲ㌹て慥㔶晣㉣㤷㐸㌵㘸㔸㈳搵搲㑢ㅤ㐴㝣ㄱ㐴㌸㔲晦晥挳昵㤱挴愴㈱㤴㕡改㐵敡昸㕡㥦愳㜲㝥㙥ㄸ㜳敡ㅢ昷㍥扢昲散昹㐳ㄵ扦㌰㐸愴㝡㌴慣㤱ㅡ攸㘵㌱㐴㝣〹㐴㌸搲〰扣㜵㉥㈵㘶ㄹ㠴㔲愷㝡㤱扡㤴て㜹慥攴戰㌵攳慦㝢昲愸㤹ㅤ搲㤷㈶ㄵ扦㤵㐸愴愳搱戰㐶㍡㠶㕥㡥㠵㠸ㅦ〷ㄱ㡥搴ㄷ㐷挴㜲㘲㡥㠷㔰㙡戹ㄷ改㥢昸㌷㈳捦㍥㘱晥愴㔵攵ㅢ摢摣昷搳㠵愷㉡㝥昵㤱㐸㈷愲㘱㡤㜴ㄲっ晡㘴㠸昸㈹㄰攱㐸〳㜰㐴㥣㑡捣㘹㄰㑡㉤㌵散㉤晡㙤搰攴晣㠹㘳㉦㜹慢收㡤㥤扦摤攷㈵挵敦㔷ㄲ改っ㌴慣㤱捥愴㤷ㄵ㄰昱戳㈰挲㤱晡攳㍤㘲㈵㌱㘷㐳㈸㜵愴ㄷ㘹㥦㡤㑢㜶㤹㜳晡搸戱㈷敥扦㝡挸㜹㕤㥦㍤㐱昱㑢㥣㐴㍡〷つ㙢愴㜳改攵㍣㠸昸昹㄰攱㐸晤挰摥〵挴㕣〸愱搴〲㉦搲㡥㈳㠶扣㤴㍢戳㘸摣㈹攷挴㝡づ㑤㥥昳戶攲㌷㐵㠹戴ㅡつ㙢愴㡢改攵ㄲ㠸昸愵㄰攱㐸〳挱摥ㅡ㘲㉥㠳㔰慡摣㡢㜴㘳昱ぢㄳ㤲㠵㠳挷摦搶攱㥥㑥㙦㜴㉥㥣愲㍡挰㉣㤱慥㐰挳ㅡ改㑡㝡戹ち㈲㝥㌵㐴㌸搲〰扣敦㕤㐳捣戵㄰㑡ㅤ敡㐵扡㝡㥢㑦愶㥤扦捤㜱搳慥㝡敤挱㠳昷散搵昱㜳挵敦扣ㄲ改㝡㌴慣㤱㙥愰㤷ㅢ㈱攲㌷㐱㠴㈳つ挱㔱㝥㌳㌱户㐰㈸㌵换㡢㌴昴愱㉦㕦㕥㜵晥敢搳搶つ敦㍦慣昸攸㠱㤳ㄴ扦㔸㑢愴摢搰戰㐶扡㥤㕥搶㐲挴敦㠰〸㐷ㅡ㠸㐸㜷ㄲ㜳ㄷ㠴㔲搳扣㐸㜹㡦晣改愸㐹〳挷ㅤ扦㜲攱㠸㡤攳摢摤慣㍡挲㉣㤱敥㐱挳ㅡ改㕥㝡㔹〷ㄱ扦て㈲ㅣ愹ㅦ昶搳晤挴㍣〰愱搴〴戳㥦㥥㍦敤攷㍢㐶ㅥ㌶收㤱捥晤搲愵摦㑥攸愴㍡挱㉣㤱ㅥ㐲挳ㅡ㘹㍤扤㍣っㄱ㝦〴㈲ㅣ愹㍦摥昷ㅥ㈵收㌱〸愵㐶㜹㤱㐶晥㝡捥㥦ㅢ㌶户㥡㜸晥挶㠳搶摦搴㘳捦戳搵㡥㌰㑢愴挷搱戰㐶㝡㠲㕥㥥㠴㠸㍦〵ㄱ㡥㌴〸㐷昹搳挴㍣〳愱搴㌰㉦搲捥㥤摦ㅣ昱摢挱愹㌱㜷ㅦ昴晤搷〷ㅥ㔳㝡扦敡っ戳㐴㝡ㄶつ㙢愴攷攸攵㜹㠸昸〶㠸㜰愴挱㜸㠷㝤㠱㤸㡤㄰㑡昵昷㈲摤㝦㜳愷慦搷敥搵㝤昲昵㙡晤愰㤹换ㄶ慣㘹晤ㄲ捣晢㝢㕦㔴挷愶㤳㑢昰搵㝦换㕦ㄵ晤㝢昷攵扦收晦㥣挲㕦㔳㤵㠳㉡㠷㔴昶敢㔷㌱愸㙦㜲㐰㌲扦ㄸ㙥㕢晡扤㥤㙦扤慤㉢て愸慡慤愸㕢㈲㕦攴㜷ㅡ㤳捣愴戶㝣慦敦改搹挶搴㌵搴㔶㘴㍡摢㡤㘵昵挹晡搴㡥㐱摢ㄶ㈷愱㘱㘵昸㌳㈷㤵㤱㜸㕤㠲挳㘶㈷慢ㅢ㔲愳㤷㔶戹收㥤〳㘶晣㤱㔳㌷㉦摡㍡㍥㥤㍡戲搱ㅡ㥡搱㘸晣ㄵ扥㔸㝣㠷戲㜴㑤敥扣㡡㑡攷搷㘵㔲戵㌲扤㥥㌵晢㔵㤵㉦㑣愵换㔲晣ㅢ㍥㔵㈱愹㜶愰挹晢㑢慢攷昴㕡㈴㡡扦㥤㉡扡昹戵㤵攳㤶搶愷㙡㉢㔲ㄵ㤸敦愲㔴扡㝥搹捣攴扣敡搴昶㔹㄰㌷㈶っ㥤戲搴攳敢捡ㅢ㌲愵㜵戵昵改扡敡㙣换攸㡡挵㐹晣㜵㔷㌱戵慥㈲㠵㍦捥昲戸挵㔴㉣㌷㔷愹搸ㅥ戶扦㤰攸㌷搳㕢㜶㠴㙦ㄷ敦㡣㝤摥㌱晢戰敢㍤〳搹㈱㡢敡ㄴ㡦挹㥣敥捤㌸ㄳ扦㜴戳㝢㌴搰㤷ㄳㄷ㍣㠸敥ㄱ㡤㤶㌹㌶敥戹晦扦攰㥣㥣敤扣散挷㉤挶㕦挰ㄳ㤳戵ㄵ搵愹㜴㤳换㌵㡡㌳搲㉦㐳攴昷挱搹ㅣ挹㕥ㅥ㄰㙡愹㕡㤶扦愴慡愲㝥㝥㝣㝥慡敡㠸昹晣晡㠴㈵㥤㠲〲㔲ㅢ摡昴㕦愱搲慦㔲扣〶㤱㐸挴攲慦ㄳㄴ㑦攸㌷摣㝥㝥㌷晣摥晡扦慤㜳㌰㑡换摦昲㔸㜸挹攴搷㡣慦㑢㘷㜲㜳㙤㔹㑥㑣㘶收搷昳昰㙣摡㐸㝦㙦㔲扣〵㤱摦ㅤ愲搹㍦摤摢〱㤴挷ㄵ㡡㌶㌵㘳㔳㤵㐹慣ぢ挹搹慤㤲昹㌵敥㔲挳搸㔴愶㕣㜳㑤㘲ㄲ捥㤵愵㜱戴㜰昲户慥攱搱㥦㕡㕡㍦㌶㔹㥦㙣㔵㠳搵つ散㈵つ㔰㑦ㄹ攵戶㌸戲㡤攸捣攸㠴搷㠳〷㐷㥡㍥㉦㠵愲㜰㍤攱挴挱昹ㄲ换昵㘴搳㐹㘰敥㕤㤰㐴㍣㜸愰㘷慦㔲㘰昱愴㘲㐲慡㜶收戲㐵愹っ攱〵昱㈶愹っ㥥㕥㜴㌶扤㝣摥慣晡慡敡㑣㙦捣㜴㐲扡慥㘱搱㝦搲て㝤改户㈱捣㤶扦㉢㡥攲㤶攷〴扡㘲慤ㄶ㜳摦捣㥤ㅢ㉢愰㌷㙡昴㉥ㄴ㍣㕡攱散㑦晣㤲㑤扦㡦㕦㠹愶㙣昹㈵㐰㙣捤㡡㑥㍥昰慤㙢挰搰捣㜴㑡搶愸ち愴〳戶摢搴ㅣ㔰㤷㕥㌸慦慥㙥㈱㡦愷戶搲换捣㑦愵敡戹敥㔳攸慤㜳挹㝡㤶㔲戹戹㔹敢㌶扥〵愲慥昰ㅦ晦〸愲捤攸敡敡㈲攳㌱ㄳ晦ㄸ慡㕣慣㐰挵㍦㐱㘳㈰摥挹敢敢敡ㄱ戴㘸昱攰愲㍤㡢挶愴㌲昵㐵愵昸戰㉣攲㐷㔴㜵㔵㙤慡愸㐷㙤㕤㔱㍡㤵㔹㠴㤵摥搴敥扤㤷㔶㘷㤶慡㥤挰っ㔷㘰扡㝦㌷㘸挱㥢〳㝥ㅣ㝤换㍦㌶愴昶㘸㜵昴㡢慡戳㘷〸㉤〲昵㐰慣㘲晣攸捦㈱㔴㈷挰昸㡥㠳㜶昶愶扦㐰㕦㝦㐹昱て〸扣㙦挸㥥挰摢挶搷㙥㔷敤㡥摦㝣敢搰㥢㈸晥〹愱㝡㐲昰挴搵摦㐰㤸㑤㌹昰捦攳㐱昶改ㅥ㔰㠷昷改昷搰㈶㜴ㄳ㌶搵ぢ〸敥㔷㑤ㅥ㌵㤹搳㘴㑤挵攱搸㑡㐰扥㘷〸慤㑤昵挱㌰㈱攰㌷㡥捦〵捣㑥挰ㅦ㡣㐱㘲㌴㡦㐶ㅦ〱㌹㙥㔷昵㠵㑤〸挸㠵㐲㜳㑤㕥昵㠷㑡〸挸㐷捦㙣敡㤷㍦㝣〴昴㠳㍡㑣㠰愶㑦摤㠴㑤つ挰㌸ㅢ〱㥢攱摣㑡挰㌷㥥㈱戴㘴㌶ㄸ㥥㡡㌹㡢㙤㌹攵㑤㠰搹〹㘸て戳敥㐰戱㍤㠴㡦㠰㡥㙥㔷つ㠱ㄳ㈱愰ㄳ㐱㍢㐲愸㘱㔰〹〱㥤搱㌳㥢晡搴㑦挰㔰愸挳〴㜴愵㑦摤㠴㑤つ挷㌸ㅢ〱敦㐴ㄱ昰戶㘷〸慤攴㡤㠰愷㘲捥愲〷愷晣㘶㈴〱㝢挰慣㝢㔲昴㠲昰ㄱ搰摢敤慡㝤攰㐴〸攸㐳㔰㕦〸㌵ち㉡㈱愰ㅦ㝡㘶㔳㉦晡〹ㄸ〹㜵㤸㠰㐱昴愹㥢戰愹搱ㄸ㘷㈳攰愹㈸〲㥥昴っ愱〵挶戱昰㔴捣㔹散㠳愰敡昱㐸〲㐶挱慣㐷㔳㡣㠱昰ㄱ㌰搶敤慡㜱㜰㈲〴㡣㈳㘸㍣㠴攲戲愳㄰㌰〱㍤戳愹〷晣〴㡣㠷㍡㑣挰㘴晡搴㑤搸搴㐴㡣戳ㄱ戰㌶㡡㠰摢㍤㐳㘸摤㜳㌲㍣ㄵ㜳ㄶ㌳㌹攵㕢㈳〹㤸つ戳㍥㠰攲㐰〸ㅦ〱〷扢㕤㌵〵㑥㠴㠰㐳〸㍡ㄴ㐲㑤㠳㑡〸㤸㠳㥥搹搴㌵㝥〲愶㐲ㅤ㈶㈰㐹㥦扡〹㥢㥡㡥㜱㌶〲㉥㡥㈲㘰戵㘷〸㉤挷捥㠰愷㘲捥㘲〱愷㝣㘱㈴〱搵㌰敢ㅡ㡡㕡〸ㅦ〱㡢摣慥㉡㠳ㄳ㈱攰㐸㠲搲㄰㙡ㄶ㔴㐲㐰〶㍤戳愹戳晣〴捣㠴㍡㑣挰ㄲ晡搴㑤搸搴㙣㡣戳ㄱ㜰㘲ㄴ〱㈷㜸㠶搰㉡昱㐱昰㔴捣㔹ㅣ捦㈹㉦㡦㈴攰㐴㤸昵㐹ㄴ㈷㐳昸〸㌸搵敤慡㠳攱㐴〸㌸㡤愰搳㈱搴愱㔰〹〱㘷愰㘷㌶戵搸㑦挰㈱㔰㠷〹㔸㐹㥦扡〹㥢㥡㠳㜱㌶〲慡愳〸㔸攸ㄹ㐲㡢搷㠷挳㔳㌱㘷㜱ㄱ愷㕣ㄵ㐹挰挵㌰敢㑢㈸㉥㠵昰ㄱ㜰㤹摢㔵㐹㌸ㄱ〲㉥㈷攸ち〸㔵づ㤵㄰㜰㈵㝡㘶㔳㠷晢〹㤸〷㜵㤸㠰㙢㠱㑦攸㈶㙣慡〲攳㙣〴捣㡥㈲㘰㤶㘷〸慤愹㜳挵扣㤸戳戸㡤㔳㉥㡢㈴㘰㉤捣晡づ㡡㍢㈱㝣〴摣敤㜶搵㝣㌸ㄱ〲敥㈱攸㕥〸戵〰㉡㈱㘰ㅤ㝡㘶㔳晢晡〹愸㠲㍡㑣挰㠳昴愹㥢戰愹㠵ㄸ㘷㈳㘰㔴ㄴ〱㈳㍤㐳㘸愹扦ㄶ㥥㡡㌹㡢㈷㌸攵ㄱ㤱〴㍣〵戳㝥㥡攲ㄹ〸ㅦ〱捦扡㕤㔵〷㈷㐲挰㜳〴㍤て愱㡥㠴㑡〸搸㠰㥥搹搴㐰㍦〱㡢愰づㄳ昰ㄲ㝤敡㈶㙣㉡㡤㜱㌶〲昶㠸㈲㘰㜷捦㄰扡〲搱〰㑦挵㥣挵㕢㥣昲㙥㤱〴扣〳戳㝥㤷攲㍤〸ㅦ〱㝦㜳扢㙡㌱㥣〸〱ㅦ㄰昴㈱㠴㕡ち㤵㄰昰ㄱ㝡㘶㔳㕤晣〴㉣㠱㍡㑣挰㘷昴愹㥢戰愹㘵ㄸ㘷㈳愰㝤ㄴ〱摢㜹㠶搰㠵㤱㘳攰愹㤸戳昸㈷愷扣㑤㈴〱㥢㘱搶摦㔲㝣〷攱㈳攰〷户慢㡥㠵ㄳ㈱攰㐷㠲㝥㠲㔰换愱ㄲ〲㝥㐶捦㙣慡挰㑦挰㜱㔰㠷〹昸㤵㍥㜵ㄳ㌶㜵㍣挶搹〸昸攳昷㠸慦挲扦㝢㠶搰昵㥡㤳攰愹㤸戳挸换挱㤴㝦〵捣晥㔵㌸づ戳㙥㐵㔱〰攱㈳㈰攱㜶搵挹㜰搲㡤㡥ち〹㙡つ愱㑥㐵㔷〸㘸㠳㥥搹搴㜷㠸搱昸挷搰㈹㔰㠷〹搸〶昸㠴㙥挲愶㜸㙤挸㐶挰ㄷ㔱〴晣摤㌳㜴っ㕥㐶㍡ㄳ㥥㠴㠰ㅤ㌹攵捦㈲〹搸〹㘶扤㌳㐵ㄷ捥㙥换㕦㠳㐵㙥㔷慤㠰愳㙥㑣愷㤸愰㙥㄰㙡㈵扡㐲挰㉥攸㤹㑤扤攷㈷攰㉣愸挳〴散〶㝣㐲㌷㘱㔳㘷㘳㥣㡤㠰扦㐶ㄱ昰㡡㘷〸㕤摤㍡ㄷ㥥㠴㠰扥㥣昲㑢㤱〴昴㠷㔹て愰ㄸ挸搹㙤㈱㘰戰摢㔵攷挱㔱㌷愶㌳㠴愰愱㄰敡〲㜴㠵㠰㘱攸㤹㑤㍤攳㈷攰㝣愸挳〴㡣〰㍥愱㥢戰愹ぢ㌱捥㐶挰挳㔱〴慣昷っ愱㡢㙥ㄷ挳㤳㄰㌰㥥㔳㝥㌰㤲㠰㠹㌰敢㐹ㄴ晢㜲㜶㕢〸㤸攲㜶搵㈵㜰搴㡤改㑣㈵㘸ㅡ㠴㕡㠳慥㄰㌰ㅤ㍤戳愹㍢晤〴㕣ち㜵㤸㠰㌲攰ㄳ扡〹㥢扡っ攳㙣〴摣㄰㐵挰昵㥥㈱㜴㉤昰㑡㜸ㄲ〲づ攵㤴慦㡤㈴攰㌰㤸昵㕣㡡挳㌹扢㉤〴捣㜳扢敡㉡㌸敡㠶ㅦ㕤㑥㔰〵㠴扡〶㕤㈱㈰㠵㥥搹搴愵㝥〲慥㠶㍡㑣㐰ㄵ昰〹摤㠴㑤㕤㡢㜱㌶〲捥㠹㈲㘰㤵㘷〸㕤愲扣〱㥥㠴㠰㌴愷扣㌲㤲㠰㝡㤸㜵〳挵㘲捥㙥ぢ〱㑢摤慥攲㐵捣㙥㑣㘷ㄹ㐱㐷㐱愸㥢搱ㄵ〲㡥㐶捦㙣敡㘴㍦〱㌷㐱ㅤ㈶㘰㌹昰〹摤㠴㑤摤㠲㜱㌶〲㡥㡡㈲㘰㤹㘷〸㕤㌹扤ㅤ㥥㠴㠰搳㌹攵㈵㤱〴㥣〹戳㕥㐱㜱ㄶ㘷户㠵㠰戳摤慥㕡ぢ㐷摤㤸捥㉡㠲捥㠱㔰㜷愲㉢〴㥣㡢㥥搹㔴慤㥦㠰㍢愰づㄳ㜰㈱昰〹摤㠴㑤摤㠵㜱㌶〲㉡愲〸㈸昷っ愱ぢ扡昷挲㤳㄰㜰〵愷㥣㡣㈴攰㉡㤸昵搵ㄴ搷㜰㜶㕢〸戸捥敤慡㜵㜰搴㡤改㕣㑦搰つ㄰敡㝥㜴㠵㠰ㅢ搱㌳㥢㍡搰㑦挰㝤㔰㠷〹戸ㄵ昸㠴㙥挲愶ㅥ挰㌸ㅢ〱搳愲〸㤸敡ㄹ㙥っ㕥㘷㕥て㑦㐲挰扤㥣昲攴㐸〲敥㠳㔹摦㑦昱〰㘷户㠵㠰㠷摣慥㝡ㄸ㡥扡㌱㥤昵〴㍤っ愱ㅥ㐵㔷〸㜸〴㍤戳愹㌱㝥〲ㅥ㠱㍡㑣挰攳挰㈷㜴ㄳ㌶昵ㄸ挶搹〸ㄸㅡ㐵挰㄰捦㄰扡晣晤〴㍣〹〱捦㜳捡㠳㈲〹㜸〱㘶扤㤱攲㐵〸ㅦ〱㉦扢㕤昵㈴ㅣ㜵㘳㍡慦㄰昴㔷〸昵㌴扡㐲挰慢攸㤹㑤昵昲ㄳ昰ㄴ搴㘱〲摥〴㍥愱㥢戰愹㘷㌰捥㐶㐰户㈸〲㡡㍤㐳攸慡晣㜳昰㈴〴㝣挸㈹㜷㡤㈴攰㘳㤸昵㈷ㄴ㥦㜲㜶㕢㡥㠰捦摤慥㝡ㅥ㡥扡㌱㥤扦ㄳ昴〵㠴㝡〱㕤㈱攰㑢昴捣愶戶昷ㄳ戰〱敡㌰〱㥢㠰㑦攸㈶㙣㙡㈳挶搹〸㘸ㅤ㐵㐰愱㘷〸ㄶぢ攴扦っ㑦㕢㜱㤱户㤰ㄳ慥㥣㕤㤵㕡挲慢㔲㙤㉢㔱攲㕢摡㤰愹慦㤳㑢㘸㙤㉡挷搶㑤慢慢ㅦ㕢㤵㔹㔴㥤㕣戶㕤愵搷㌸㘰㝥慡ㄶㄷ戸搳戸捥ㅤ搰搵㉤㕡㤴慡搰㤵㘵㜵つ改昲搴愴戱晦つㄷ挰㤱ㅦ㜶㥤㕣晢捥㔱搸晥扤㙢扡㌱㡣挴㔱㠲㉤㤶晦㔷㌸っ㕥㥡㤳㐲㘳摦㘵㜴㘹㍡〰戶摢挲攸捣慡晡敡㔴㘱愵㕣挲㤶㜶㐱㈵㔸㐴搵㐰㐵慢捡㤹昳㜱挹㙡㙣㥢捡〹改慡ち㕥㈳攲捥㘸敦㐲愷愴㡥㐰㠵挰㝥㜵㤹㉡搶㜴户愹㥣㤹㑥搶㘶ㄶ昱㘲㘷昹戲㙤戳㝡㜲㔵㌴扦㜲㑣㔵㙤〶㘱㘴㉦戲摤慥戲㙣㝥摤ㄲ摣㕥搰㔰㔳㍢㈱戹㈸昳㕦戱㔷ㄴ㜷㡢㙣戲㙢㔴㡥捡挹㔱〵㌹〵晦敥晥㠹晦㠴㜳慣扤㔷戸㕤㠴〳戵㍥㕤㌵慦㠱㡣㐹㤰晥㤰㜹ㄴ戲ㄳ㘳昹慦愲ㄵ扣慥改摢㠷㠱愲〴㑥㌶慢㙥摥㝡㝤扣昱愶㡤㥤〱搷㍦㘳㍥慤晦〵戱敦㠴㔹㤳戶㤴敢晣㥦敥㠰挸㝦つ㥥㕢㕣ㅤ搱〱攰戶敥㌱挴㡡〹ㅥ㔲㌸㌵㜱㈸戰ㄷ㍣㉥ㄳ㤵㠲攱㈱摡㜶㑢㜳㍣㉥戰户慥㥣㤲㥣㤷慡㐶㕤㐰㑤戲扥慤摢㘱㠱㐶㑤戲㍡攳搹㑡敢㙡㙡㤲㍣收㔸攷㕦㔶㥥慣㑥ㄵ㔴㡥㙥愸慦㐳晤扣慥㠴㤰〳搳㔳㈵㤷㐲㤵㕣敡㕥挱慦㥣挱㝡㈱㘹搳㔷摤ㄱ挹㜴㔵晤晣㥡慡昲〲㜶㜸挱昴扦攲㘰挵ㅢ㐸ㅥ挸㌴㥢㜹㌳〹㤶〴戸ㄷ收戱扢㝢愳㡡㠶搴㜱昷攳㤰捥㔱㜱晣㔳晦㘶㌹〹摥㝡攴ㄳ㐵晦〲㙦昹昸㤱昷㈲㤹换㘶戹ㄶ㡢收收攵㌸㐴攵摤㐹扤㐱〰㝥昴慦㠰戲挱㥦扣㌷㈱㥡慣㌵㘸〵㐰㘲㑡㕤戲㘲㝣戲ㅣ昷散戴昲敥搸㈹挰慥攵㝢㑤摡㘱昵㐷㈹ち㡡㜰㜹㝢㜱㔵㐵㉡㕤㐰㐵ㄹ敥㐸捡㘳摤㐸摣摤㠷戸づ㥥ㅢ换捦㉦㉣戰挵㥡㘴㝣㜵昷慥愹晢敦㜸㥡ㄴ昲晦昵晥㐳㜹ㄵつ㘹挹㘷搴㙦㐸㐷晦捥㥣摥㠲㤲昹〴〰㝦㄰昰㈷㐴晥摢㌰〶昷㑤㜶㈱〶捡㌵㌴㐰㜹㜲慦ぢ㑢㐴ち㔰㑥㈱戵㈵昹㤲㐸愱慦㈶㈴敥㤶㠳ㄴ㤸ㅢ㘸攲㘵㌸捡㔳ㄵ〹昷つ㤶戵㈷昸㘸㠸攵攴攴㘱㔷挷㠳昵㜴愱戰㜰㔶㔳㤶㤲㘲ㄱ搵〵㔳㠸戳㠶㜰㈷㥥㉣昰㍦搷㝡㔷挹敢㠰攱敡昶㥦昸㈵㕢㈲愱㜳㌰㈸㤶㔰敦㐳ㅡ㈶摡㔲攳㔲㠵㝤㠰㤵㌰〸昵㌹㤴晣㐲攰晢昸㔲㕦愰换㡦戰㔸㥣昷ㄴ戵昸㉤㔳㝤㠹㈱㝣摢搴㜱㝡晥〷㕡㝣㌷㙡㍣㍡ぢ愰㙤晥攸晣㥡㈳昰愳㜹㡦㥡㌹㍡搵㈶㘸㑣ㅥ㘸㥡㍣ㄲ挰攸㐲〲晦㘹〷戴㈶愰つ〱摦〰挰摤ㅥ㙦㡢㕥㌴㥤扣敦挵㐲愷㠳㐱愰昳㝢㕦ㄴㅦ㥤摢㌰捡戶㡣昲ㅢ〰㐱㍡晦㠰㑥攸搴㜲㡢ㄶ㝡戱挰㠷㡤攲㥥ㄳ收摡搳〹搳捥㘲㙥㝢㘸㥢㘷㉥〷挳㠴戹ㅤ挴㠹摢㔱㉣㔹戰㌰搷ㄱㄸ摤㠹㐰㤶㌳㔸〰㍢ㄲ搰㤹〰㔶㌸〸㜳㍢愱ㄷ捤ㅣ敦攳戱㌰搷〵㠳挰ㅣ换ㅥ㑣ㄴㅦ㜳㕤ㄹ愵㠸㔱㔸愲㄰㘴㡥㜵〹捤㌰挷慡〵㘱慥ㅢ㥤戰㝣㈱㡢戹敥搰㌶捦ㅣ换ㅣ昰挲㥤㔹㜴㠲㠶晣戰搶挱㑣ㄹ㍡㜳捣敤ち㡣摥㡤㐰搶㐱㔸〰㍤〸搸㥤〰㤶㐶〸㜳㝢愰搷〴㜳愸㈷戶㌰搷ぢ㠳挰㕣㔷㕦ㄴㅦ㜳㝢㌲㑡㙦㐶㘱㙤㐳㤰㌹ㄶ㌴戸愷㜰ㅦ㐰㕡㝥ち戳〶㐲攸散㑢捦㉣㠶挸愲戳㍦戴捤搳挹愲〹扣戰㡡㑡㈷㘸挸て㉢㈷㉣㙣つ〴㐶て㈲㤰㔵ㄵㄶ挰㘰〲㠶㄰挰㐲ぢ愱㜳㈸㝡㑤搰㠹摢㠷㉣㜴づ挷㈰搰挹敡ぢㄳ挵㐷攷㕥㡣戲㌷愳戰㔲㈲㐸攷㈸攸摣〳㤱㜴捡ㄶ㍣㠵㐷〳㈲捣敤㐳㈷㘳搰换㘲㙥ㄴ戴捤㌳挷㙡ぢ扣㔰㡡㐱㈷㘸挸て㑢㉥捣㤴ㄹ摢㝢ㄳㅦ〳㡣㉥㈵㤰攵ㄸㄶ挰㔸〲挶ㄱ挰ちつ㘱㙥㍣㝡搱捣昱㘶㌲ぢ㜳ㄳ㌱〸捣戱㙣挳㐴昱㌱㌷㠹㔱昶㘵ㄴ㤶㔸〴㤹㘳㕤㐵㌳捣戱敡㐲㤸㥢㐲㈷㉣扦挸㘲㙥ㅡ戴捤㌳挷㌲つ扣㜰㜷ㅡ㥤愰㈱㍦慣搵㌰㔳㠶捥㌰户ㅦ㌰㝡㝦〲㔹挷㘱〱捣㈰愰㡣〰㤶㜶〸㜳㌳搱㡢㘶㡥㌷挷㔹㤸㥢㡤㐱㘰㉥改㡢攲㘳敥〰㐶㌹㤰㔱㔸㥢ㄱ㘴㡥〵ㄹ㉥㜳㤱ㅦㅢ㉣搷㄰收づ愶ㄳ搶㙤㘴㌱㜷㈸戴捤㌳挷晡づ扣㜰てㅣ㥤愰㈱㍦㉣昲戰㄰㜳ㄸ㌰㝡㉥㠱㉣〰戱〰づ㈷㈰㐹〰㙢㐲㠴戹㜹攸㐵㌳挷㥢晤㉣捣㔵㘰㄰㤸㘳愱㠸㠹攲㘳㉥挵㈸㤵㡣㜲㍣〰㐱收㑥㠴㑥㤸㡢ㅦ〱㐸换摦晣㔸晣㈱㜴捥愷㘷㔶㠱㘴搱戹〰摡收改㘴戵〸㕥戸晤㡥㑥っ㥤㉣ㄹ㌱㜹㐰㘷づ挴㙡㘰㜴つ㠱㉣㈷戱〰㙡〹愸㈳㠰ㄵ㈶㐲攷㈲昴愲改攴ㅤ㡤ㄶ㍡搳ㄸ〴㍡㔹㜶㘲愲昸攸捣㌰ち㥦㈴愰㔸㈲ㄲ愴㤳㜵㈱捤㥣挲慣ㅡㄱ收ㄶ搳〹换㐷戲㤸㕢ち㙤昳捣戱捣〴㉦㕣㔴愰ㄳ㌴攴㠷戵㈶㘶捡搰ㄹ收㡥〲㐶ㅦ㑤㈰敢㔰㉣㠰㘳〸㌸㤶㠰㉢〱㄰收㡥㐳㉦㥡㌹摥愱㘹㘱敥㜸っ〲㜳慣㔷㌱㔱㝣捣㥤挰㈸㈷㌲ち㙢㑢㠲捣戱愰愴㤹㔳㤸攵㈶挲摣挹㜴挲扡㤳㉣收㑥㠵戶㜹收㔸㥦㠲ㄷ㙥㈵愴ㄳ㌴攴㠷㐵㉡㘶捡搰ㄹ收㑥〷㐶㥦㐱㈰ぢ㔸㉣㠰㌳〹㔸㐱〰㙢㕡㠴戹戳搰㡢㘶㡥㜷㥣㕡㤸㍢ㅢ㠳挰ㅣぢ㕤㑣ㄴㅦ㜳慢ㄸ攵ㅣ㐶㘱㔱㑡㤰㌹㔶愲㌴挳ㅣ敢㔴㠴戹昳攸㠴〵㉢㔹捣㕤〰㙤昳捣戱戰〵㉦摣戰㐸㈷㘸挸て慢㕢捣㤴愱㌳捣㕤〴㡣㕥㑤㈰㉢㕦㉣㠰㡢〹戸㠴〰ㄶ挳〸㜳㤷愲ㄷ捤ㅣ敦愰戵㌰㜷ㄹ〶㠱㌹㔶挸㤸㈸㍥收㉥㘷㤴㉢ㄸ㠵搵㉣㐱收㔸挲攲㌲挷㌷㍦搹晡㐳晡㤶戶ㄴぢ㕣㠴戹慢攸㠴㤵㉥㔹捣㕤〳㙤昳捣戱㈲〶㉦摣ㄶ㐹㈷㘸挸捦〷㤰㘶捡㡣敤㝤㔵戹づㄸ㝤㍤㠱ㅦ摡〱㌷㄰㜰㈳〱ㅦ〱㈰捣摤㠴㕥㌴㜳扣㈳搸挲摣㉤ㄸ〴收㔸㕡㘳愶攱㘳敥㔶㐶戹㡤㔱㔸〶ㄳ㘴㡥戵㉦㉥㜳㕣㈹㤴㉤挸ㅣ㉢㘳㠴戹戵㜴挲ㄲ㤹㉣收敥㠴戶㜹收㔸㑡㠳ㄷ㙥扥愴ㄳ㌴攴㠷昵㌴㘶捡㡣敤㌱㜷㌷㌰晡ㅥ〲㔹㙢㘳〱摣㑢挰㍡〲㔸㝥㈳捣摤㠷㕥㌴㜳扣挳搹挲摣〳ㄸ〴收㔸㤳㘳愲昸㤸㝢㤰㔱ㅥ㘲㤴㍣㜰ㄳ㘴㡥㐵㌳㉥㜳㤱㕦㔵㔸㔲㈳捣㍤㑣㈷慣慤挹㘲敥㔱㘸㥢㘷㡥㌵㌸㤸ㅦ㙥昱愴ㄳ㌴攴㠷㠵㌸㘶捡搰ㄹ收晥〷ㄸ晤㌸㠱㉣搲戱〰㥥㈰攰㐹〲㔸户㈳捣㍤㠵㕥㌴㜳扣㘳摢挲摣㌳ㄸ〴收㔸捣㘳愲昸㤸晢ぢ愳㍣换㈸㉣扣〹㌲挷㙡㥢㘶㤸㘳㉤㡥㌰昷㍣㥤戰㈸㈷㡢戹ㄷ愰㙤㥥㌹ㄶ敦〸㜳ㅢ改挴㌰㔷っ慤㤹戲㡦戹ㄷ㠱搱㉦ㄱ挸敡ㅥぢ攰㘵〲㕥㈱㠰〵㍦挲摣㕦搱㡢㘶㡥㜷愰㕢㤸㝢つ㠳挰ㅣ慢㠰㑣ㄴㅦ㜳慦㌳捡ㅢ㡣挲㡡㥤㈰㜳㉣搳㘹收㙣㘵ㄱ㡦㌰昷ㄶ㥤戰㥡㈷㡢戹㜷愰㙤㥥戹挱ㄸ㈶捣扤㑢㈷㠶㌹㤶晥㤸㈹晢㤸㝢てㄸ晤㍥㠱㐳敤㠰扦ㄱ昰〱〱慣ㄴㄲ收㍥㐴㉦㥡㌹摥㔱㙦㘱敥㘳っ〲㜳㉣ㅦ㌲搳昰㌱昷〹愳㝣捡㈸㉣昵〹㌲挷晡㥥㘶㡥㌹㔶晦〸㜳㥦搳〹换㠰戲㤸晢〲摡收㤹㘳戹㤰㌰昷㈵㥤ㄸ收㔸㌳㘴愶散㘳敥ㅦ挰攸慦〸㘴㍤㤱〵昰㌵〱㥢〸㘰㠹㤱㌰昷㑦昴愲㤹攳ㄳ〲㉣捣㙤挶㈰㌰挷扡㈳ㄳ挵挷摣户㡣昲ㅤ愳戰㐶㈸挸ㅣぢ㠳㥡㘱㡥㘵㐳挲摣て㜴㜲㌸㝡㔹捣晤〴㙤昳捣戱捥㐸㤸晢㤹㑥っ㜳㉣㌶㌲㔳昶㌱昷㉦㘰昴晦ㄲ㔸㘱〷晣㐲挰慦〴愴〰㄰收㝥㐳㉦㥡㌹㍥昱挰挲摣ㅦㄸ〴收㔸戰㘴愶攱㘳敥㑦㐶㠹攱㈲㠸㘲㜱㔱㤰㌹㔶ㄴ戹捣昵愱ㄷ㙥晤昱攳晦㔶挲㝡㈳㘱づ敢攴㌱戵ㄸ扤㉣收㜰㠳㜲ぢ㤸㕢㡡㘱挲㕣㍥㥤㈰㠲晣戰㑡挹㑣㤹愱扤捦搶㌸㌰扡ㄵ㠱慣㘰戲〰ち〸攰㘳搲ㄴ㡢㥡㠴戹〴㝡搱捣昱〹づㄶ收㕡㘳㄰㤸㘳愵㤳㠹攲㘳慥つ愳戴㘵ㄴ㔶㈵〵㤹㘳㈹㔲㌳挷ㅣぢ㤵㠴㌹㠷㑥㔸戱㤴挵摣戶搰㌶㝦捣戱戲㐹㤸摢㡥㑥っ㜳㉣㙦㌲㔳昶㌱搷ㅥㄸ摤㠱㐰㤶㍥㔹〰摢ㄳ戰〳〱慣㠶ㄲ收㍡愲ㄷ捤ㅣ㥦㐸㘱㘱㙥㐷っ〲㜳㉣㤱㌲㔱㝣捣㜵㘶㤴㥤ㄸ㠵攵㑣㐱收慥㠲捥㘵㉥昲晢摣搵㠰〸㜳㕤攸㠴愵㑥㔹捣ㄵ㐱摢㍣㜳㉣㠹ㄲ收㡡改挴㌰㜷㍤戴㘶捡㍥收扡〱愳㜷㈱㤰㌵㔳ㄶ㐰㜷〲㑡〸㘰ㄹ㤵㌰户㉢㝡搱捣昱〹ㅢㄶ收㝡㘰㄰㤸㘳㙤㤵㠹攲㘳㙥㜷㐶搹㠳㔱㔸〷ㄵ㘴敥㍥攸㥡㌹收㔸ㅡ㈵捣昵愲㤳〷搰换㘲慥㌷戴捤㌳挷㕡㉡㘱慥て㥤ㄸ收㔸㔰㘵愶散㘳慥㉦㌰扡ㅦ㠱㉣戶戲〰晡ㄳ㌰㠰〰搶㕦〹㜳〳搱㡢㘶㡥㑦っ戱㌰㌷ㄸ㠳挰摣攳扥㈸㍥收㠶㌰捡㔰㐶㘱〱㔵㤰㌹㔶㑤戹捣㐵扥捦戱愶㑡㤸ㅢ㑥㈷㉣慥捡㘲㙥㙦㘸㥢㘷㡥㐵㔸挲摣〸㍡㌱捣戱ㄲ换㐲捣㍥挰攸㤱〴戲㑡换〲ㄸ㐵挰㘸〲㔸戸㈵捣㡤㐱㉦㥡㌹㍥〱挵挲摣㔸っ〲㜳慣收㌲㔱㝣捣㡤㘳㤴昱㡣昲㈱〰㐱收㔸㙥搵っ㜳㉣挶ㄲ收㈶搲〹慢戲戲㤸摢ㄷ摡收㤹㘳昵㤶㌰㌷㤹㑥っ㜳㉣攱㌲㔳㠶捥㝣㐲㑣〱㐶㑦㈵㤰攵㕤ㄶ挰㌴〲愶ㄳ挰㡡㉦㘱㙥㍦昴愲㤹攳ㄳ㕤㉣捣捤挰㈰㌰挷㌲㌰ㄳ挵挷㕣ㄹ愳捣㘴ㄴ搶㡣挸散㘷戱攷捤㍥㥦搷晤㠳㤷戳㐳愵〶ㄲ愱㤲㐵〷㘵昵换慡㔱攸挱㈶㉦㙦扢㉤㕥愸㑦㠸づㄷ摤敢搲戸㉡㤸ㄷ㝣㌸㐵攳搸㤷㄰戸戰㝤攰挱ㅦ㌲㡣ㄶ搶㌴攴摦昲㙢昸攱ㄶ㡤攳㌹昱㉤㑦〱攰ㄸ㙥昱〳㌰挵昶㔳慢捡搳㜵㤹扡捡晡愲㌲㔴㌱ㄵ昱㐱㉡㤵戱㔸摦搱昹㌷挱愳㌵㈶ㄳ换慢攵〳㈷ㄷ昳挱〲㠹㠵戵㜵㑢㙡㘵㌶昹ㄹ㍥㑦㐶昸㙡搵㡡㘱ㄲ㡣挳㙤ㄷ㤰攷戰晥㠱㠳昵㐱㤰㙤㜲ㅤㄶ㄰㜰㜳㔸㐴㈰つ㔶っ㐸㠳㔵〳摣昲㜳昰昵愵愵㤷昰改㕢捤㔳攵慡㐲愵昲㕡戵㔲㈵㠱愷㤶㠴㉥晤戳〰㐷ㅥ晢㄰㡦昳捡㝦晥つ㐸戹㘵㠳戲ㄹ攵㘰挹晡㄰㑣㐱ㅦち㤱㜰㜲㌱㜱㝥昵㡡捦㐱户㙤改㤸戹扥ち愶昸㘱搰㙤〳㕤昶攳㍣攳㜳愱㙥つ戵㔴㍣攰㌹愱ㄹ㈷捦昳愲㡢攱㑡㈷㘱搷摤ㄸ㉣づ扤㐴㉣㠷㡡つ昹㈹㠰㤶挷愶扡っ㠹昰㠸㠰㈱ㄶ㑦〱ㄲ戹㥢搵愵㠰㜱㔷㘷敦㉡つ㑦ㄸㄶ搳㐷㐰㘲㔷㈵搰攷收ㄴ㥡㐶㙢搳㘸攳㌵㤴㠳〶㜷㤷扡ㄸ敥㐸愵㑣戰ちづ昴〲㠸㠴戳つ㡣〴挷ㄷ愲ㅢ愴愴ㅡ㍡ぢ㈵㌵㔰㘷㔳戲慤攷㐵昷㠰㉢㕤〷扢㍣㔷㔳戵㘷㘸慡㡥㠴慡㤱㤲敤愱ㄵ㑡捥挶㠴っ㈵㥡㤴昰㈰㔷㘷㐱ㅢ捥㝥〷っ㈲㐲㌷㐰㈲晢㡥攸㜳㜳㍡㤹挶㡥愶搱搹㙢愸㉥㘸㐸昶㘷晡戳㕦〲〷㝡㈹㐴挲改ち〰挱㥡搹㙢愶慢㤹㥣㔳㘴昴㝤㘸㍣㤶晡扥㘸愹㙥搰㑢㍥换愱㙡捣愷㍢戴㤲捦昱搶㝣㡥戳收㔳㠲㐱㜰㠲摢㙤㈱㤱捦慥攸㜳㜳㜶㌳㡤ㅥ愶戱扢搷㔰扤搰㤰㝣㡥昱攷㜳ち愷㜷㉡㐴挲搹ㄳ〰㠲㠳昹昴㌶晡挱㌴慥攰㠰㈱㘸愹扥搰㑢㍥㉢愱㙡捣愷㍦戴㤲㑦摡㤷㑦㝣ㄵ㈰搱㠷散㈲㙢㤲扣昸㡤㘱㌱㝤㉥㈴㤲ㅣ㠸㍥㌷㠷ㄷ扢愵㌱搸㌴㠶㜸つ㌵ㅣつ㐹戲搶㥦攴昹㜰愰㉦㠰㐸㌸㝢〱㐰㜰晣㐲㜴㠳㠷散㐵搰㔹づ搹搵㔰㘷ㅦ戲㝢㝢㕥昴〸戸搲㤷挰㉥て㌳㔵晢㐰㉦㤴慣㠱慡㤱㤲㔱搰ち㈵ㄵ㍥㑡㌴㈹㤱㐳㜶㥥㌵晢搱ㄸ㐴㠴扥ㄲㄲ搹㡦㐱㥦㥢㔳㙡ㅡ㘳㑤㘳㥣搷㔰ㄳ搱㤰散て昷㘷㝦㌵ㅣ攸㙢㈰ㄲ捥㈴〰〸搶捣㕥㌳㕤捤攴㥣㝤㡤㝥㉣㡤㌷㔲㍦づ㉤㌵〵㝡挹攷㘶愸ㅡ昳㤹〶慤攴㌳摢㥡捦㑣㙢㍥搳㌱〸㑥㘲晡㜶㐸攴戳ㅦ晡摣㥣晤㑤㘳㠶㘹昰扡㌱㌷㌵ㅢつ挹㘷㠶㍦㥦㍢㌸扤㍢㈱ㄲ捥〱〰㄰ㅣ捣攷㐰愳㥦㑣攳㍡づ㤸㐲㠷〷㐳㉦昹摣て㔵㘳㍥㠷㐲㉢昹㑣昴攷搳昸㤶㌲摥㥡て㉦昶挲〹㙥㕦㠰㐴㍥㠷愱捦捤㤹㙢ㅡ㠷㥢㐶搲㙢愸ち㌴㈴㥦戱晥㝣ㅥ攱昴ㅥ㠵㐸㌸㈹〰〸づ㥥㠲㤵㐶㍦㠳挶㈷㌹愰っ㉤㌵ㅦ㝡挹攷㘹愸ㅡ昳㔹〰慤攴㌳摣㤷㑦晣㉦㠰㐴㥦㠲㐳慤㐹㉥㠴㈷っ㡢改攷㈰㤱㘴㌵晡摣㥣ㅡ搳愸㌵㡤㍡慦愱搲㘸㐸㤲㠳晤㐹㙥㠰〳晤〲㐴挲攱挵㔲㠲攳ㅢ搱つ㥥㠲㉦㐲㘷㌹〵㕦㠲㍡晢ㄴ慣昷扣攸㠳攰㑡扦〲扢㍣愷㔶㉤㠶㕥㈸㜹ㄵ慡㐶㑡㤶㐲㉢㤴昴昲㔱戲攵ㄴ摣挳㥡晤㌲っ㠲ㄳ㍣㙢ぢㄲ搹ㅦ㠵㍥㌷攷㘸搳㌸挶㌴㜸㥤㤴㥢㍡ㅥつ挹扥㠷㍦晢户㌹扤㜷㈰ㄲ捥〹〰㄰ㅣ㍣㘴㑦㌴晡挳㘹晣㠰〳㤲㜴㜸㌲昴㤲捦㐷㔰㌵收㜳㉡戴㤲㑦ㄷ㝦㍥㡤㠷散㑥搶㝣㑥挳㈰㌸㠹改捦㈰㤱捦改攸㜳㜳捥㌰㡤㌳㑤㘳㠵搷㔰㘷愳㈱昹散攸捦攷敦㥣摥ㄷ㄰〹㘷ㄵ〰〴〷て搹㜳㡣㥥てて搰㥢㌸㘰㍥㕡敡㍣攸㈵㥦㙦愰㙡捣攷〲㘸㈵ㅦ挷㥡㑦㕢㙢㍥扣攴〸㈷㌱晤㍤㈴昲戹〸㝤㙥捥㙡搳戸搸㌴㉥昱ㅡ敡㌲㌴㈴㥦搶晥㝣㝥攴昴㝥㠲㐸㌸扣㌸㐸㜰㌰㥦㉢㡣扥㤶挶㕦㌹愰づ㉤㜵ㄵ昴㤲捦敦㔰㌵收㜳つ戴㤲㑦㡥㍦ㅦ㥥㠲昲㤶ㅦ戳收㜳㉤〶ㄱ愱㔵扥攴㜳ㅤ晡摣㥣敢㑤攳〶搳攰㤵㍥㙥敡ㄶ㌴㈴㥦㍦㝥昱㝤㐷换㠵〳㥤〷㤱㜰㙥〵㠰㘰捤戳㑤昳昴搲㍣㤹㥣摢㡣扥㠱㐶晥㉦〶昲晣㘰戵ㄶ㝡挹愷㄰慡挶㝣敥㠴㔶昲昹〱㘱ㅡ扦㜵ㅤ挰搹昲㕢搷㜷搰㠶扦㜵摤㠵㐱㐴攸㜶㜰㠵晤㜳㌷晡摣ㅣ㕥㡥㤳挶扤愶挱敢㙦摣搴〳㘸㐸㍥㥢晤昹㙣挳改㙤ぢ㤱㜰ㅥ〴㠰㘰捤慦攱㥡摦扢㌵扦㘵㍢てㄹ㍤敦搴搷㍢㜰挰戱㜴昸㌰昴㤲㑦㈷愸ㅡ昳㜹ㄴ㕡挹攷㜳㝦㍥㡤攷捦愷搶㝣ㅥ挳㈰挹㘷㘷戸㐲㍥晦㠳㍥㌷攷㜱搳㜸挲㌴㥥昴ㅡ敡ㄹ㌴㈴㥦㡦晤昹㜴攵昴㡡㈰ㄲづ㉦㙦ㄱㅣ㍣摥㥥㌵晡㤳㘸㉣攱㠰㤳搱㔲捦㐳㉦昹散〶㔵㘳㍥㉦㐰㉢昹扣㘵捤攷つ㙢㍥ㅢ㌱㐸昲改〹㔷挸攷㐵昴戹㌹㉦㤹挶换愶昱㡡搷㔰慦愱㈱昹扣收捦㘷㑦㑥慦㌷㐴挲攱㐵㈷㠲㠳昹扣㘱昴㘷搲㌸㠰〳㔶愰愵摥㠲㕥昲ㄹ〴㔵㘳㍥敦㐰㉢昹㍣敦捦愷昱㜸㝢搶㥡捦扢ㄸ㈴昹っ㠳㉢攴昳ㅥ晡摣ㅣ㕥㔰㤲挶摦㑣攳〳慦愱㍥㐶㐳昲㜹挶㥦捦㕥㥣摥摥㄰〹攷ㄳ〰〸づㅥ㙦㥦ㅡ㍤㙦㡢搷愳㌹攰㍣戴搴攷搰㑢㍥愵㔰㌵收昳〵戴㤲捦挳晥㝣ㅡ㡦户㠷慣昹㝣㠹㐱㤲捦〴戸㐲㍥晦㐰㥦㥢昳㤵㘹㝣㙤ㅡ㥢扣㠶摡㡣㠶攴昳㠰㍦㥦㐹㥣摥扥㄰〹攷㕢〰〸づ敥㥦敦㡣㥥㜷戹敢改ㅣ㜰〹㕡敡〷攸㈵㥦晤愱㙡捣攷㈷㘸㈵㥦戵搶㝣㙥戳收昳㌳〶㐹㍥戳攰ち昹晣ぢ㝤㙥捥晦㥡挶㉦愶昱慢搷㔰㝦愰㈱昹摣攲捦攷〰㑥敦㐰㠸㠴昳㈷〰〴〷昳㘱㈴搱㕦㐹攳ㅣづ戸ち㉤㈵ㄷ㐷愸㥡ぢ㔵㘳㍥扣㌸㈲昹㕣攵捦㘷ㄵ㘷换昷户㉢慣昹攴挳㑣㠴㉥㠷㉢攴挳换㈱摣㥣㔶愶挱敢ㅦ愲搱㕥㐳戵㐶㐳昲戹捣㥦㑦㡡搳慢㠴㐸㌸㙤〰㤰㜹〷扥愲户㌵㝡摥㠳慥ㄷ㜲〰㙦㈲㔷㜲挹㠲慡ㅡ愸ㅡ昳攱㈵ぢ挹攷㍣㝦㍥㡤挷摢㌹搶㝣戶挳㈰扣昰〷㌷㕣㈱ㅦ㕥愴攰收㜴㌰㡤敤㑤㘳〷慦愱㜸㝤㐱昲㌹摢㥦㑦㠶搳慢㠷㐸㌸㥤〱戰敤ㅦ㕥㜵㄰㍤㙦㈹搷换㌸㘰㉤㕡慡ぢ昴㜲扣ㅤつ㔵㘳㍥㐵搰㑡㍥㈷晢昳㘹㝣㍦㌸搱㥡㑦㌱〶攱ㄵ搳换攱ち昹昰搲〱㌷㠷㤷て愴挱㙢〵搲㈸昱ㅡ㡡慢晥㤲捦昱晥㝣㑥攰昴㑥㠴㐸㌸扢〳㈰昳づ㝣晥昰㕡㠰攸敦㠵㐳㝤ㅡ〷慣㐳㑢昵㠲㕥昲㌹〳慡挶㝣㝡㐳㉢昹㉣昶攷搳戸㝦敡慤昹昴挱㈰扣㘲㝡㈵㕣㈱ㅦ㉥攸㜳㜳戸愸㉦つ慥攰㑢㘳㠰搷㔰㠳搱㤰㝣搲晥㝣㔶㜱㝡攷㐰㈴㥣㈱〰搸昶て㔷攸㐵捦ㅢ扥昵㠵ㅣ挰㍢戶㤵㉣扡㔳戵ㅡ慡挶㝣戸攸㉥昹捣昷攷搳㜸晥㔴㕡昳ㄹ㠱㐱㜸挵昴ㅡ戸㐲㍥晢戰㠳捤ㄹ㘹ㅡ愳㑣㘳戴搷㔰㕣㈱㤷㝣㉡晣昹㕣捥改㕤〱㤱㜰挶〱㈰昳づ㥣㍦㕣㌷ㄷ晤ㄳ㠸愰慦攵㠰㈷搱㔲戲ㄴ㑥搵昵㔰㌵收挳愵㜰挹攷㘰㙢㍥〷㕡昳㤹㡣㐱㜸挵昴捤㜰㠵㝣愶戰㠳捤㤹㙡ㅡ搳㑣㘳扡搷㔰㕣户㤶㝣㘶晢昳戹㤵搳扢つ㈲攱㤴〱㘰换㠷慢搹愲攷敤搸晡㉥づ㜸㥥戱㘶㐱㡦ㄷ㙡㥥㘴ㄲ昹㕣㥡摤㉢戰㙥㙡扦つ戳㘷昰㐱搹攳昰攰㙢㕥昹㡤攵攲晥㌳昷慥慤扣㥣攱晦㥥㉦慥捣昲愶㑤晥攴㑦㐱慥晦〷㍦摣㑢㕢㔶扦改戱㉢㝥昴㍡㈴摣敥㄰愴㡢摦戸改㉢㙢摢㍣搲敢㡥㜲㝦ㄷ㜸扦㥤㔱敤戸扡㉢㈳收愸攲昳㐶攷㝦戸晣捡㙦㙦搹慢攴昲㍢晥昴㝥㉦昷㐶㝡扦㌶㡦㔴㐹㡣㈸㐱㔷㝦㐴昱㌱挵㈷㄰㙡〲搲㝡〷㜷㤱㠵㥥㌰㍢摥㌳〴㥦㌰敢㜰戱ㄷ㉦㉣㈲㘰〶㙤㜲搵ㄱ攸㜰㠷愹戱ㄸ㐱㤶㈴戱㐷㘰㙣㔷〵戵㑣ㄳ㜰摦搶㐴㘲㕣愳㤵ㄱ㉤㑥慣づ㈳㑡攰㍣㤸搸㐸㙦晥愱挴昶昱っ挱㈷挷㍡㕣戲挵ぢ攷ㄸ㘶㠰挴ㅡ搰㤱挴昶昶㈷昶㌴㡣敤㤶挰㈴搳昴㘵㠵㘶ㄳ㠹㜱昹㔵㐶戴㌸戱㘳㌱愲挴㤲搸㤰愸挴〶㝢㠶攰ㄳ㘱㥤攵昰㠴㔷㑣㙦挰っ㤰ㄸㄷ㘰㈵戱㠱晥挴㌶挲搸敥ㄴ㤸㘴㥡㉤㑥㡣敢戰㌲愲挵㠹㜱㌵戶挴㤲㔸㥦愸挴㝡㝢㠶攰㤳㕥㥤㤵昰㠴ㄷㅥ㠰㡥ㄹ㈰㌱㉥扡㑡㘲扤晣㠹扤づ㘳扢昳㘱㤲㘹戶㌸㌱慥扤捡㠸ㄶ㈷㜶〹㐶㤴㔸ㄲ摢㉤㉡戱㕤㍤㐳昰〹慥捥ㅡ㜸挲ぢ㡦愵挳っ㤰搸㤵攸㐸㘲摤晤㠹扤て㘳扢慢㘱㤲㘹戶㌸㌱㉥慢捡㠸ㄶ㈷㜶㈳㐶㤴㔸ㄲ敢ㅡ㤵㔸ㄷ捦㄰㝣㌲慢㜳㌳㍣攱㠵㌷ㅦ捣〰㠹摤㡥㡥㈴戶㤳㍦戱捦㘰㙣㜷〷㑣㌲捤ㄶ㈷挶昵㔵ㄹ搱攲挴搶㘱㐴㠹㈵戱ㅤ愲ㄲ摢摥㌳〴㥦戸敡摣て㑦㜸愱㥣つ㌳㐰㘲敢搱㤱挴摡晢ㄳ摢〴㘳扢㐷㘰㤲㘹戶㌸㌱㉥戴捡㠸ㄶ㈷挶攵搶ㄲ㑢㘲敤愲ㄲ㙢敢ㄹ㠲㑦㔲㜵㥥㠶㈷扣戰㘰㠵ㄹ㈰戱攷搰㤱挴㕡晢ㄳ晢ㄱ挶㜶㕣㉦㤵㘹戶㌸㌱㉥慥捡㠸ㄶ㈷挶㐵搳ㄲ㑢㘲慤愲ㄲ㡢㝢㠶攰ㄳ㔲㥤㔷攱〹㉦慣㡢㘱〶㐸散㑤㜴㈴戱㍣㝦㘲扦挳搸敥㙤㤸㘴㥡㉤㑥㡣敢愶㌲愲挵㠹㝤㠰ㄱ㈵㤶挴晥晣摦㠸て攸㍦㍣㐳昰挹愷捥㐷昰㠴㔷㑣攷攲ぢ〵ㄲ晢っㅤ㐹散㌷㡣㘸晣㠰捥㠷戱摤摦㘱摡扡挴戸㠰扡㜵㠹㙤挲〸㕢㘲㍦㐷㈵昶㤳㘷〸㍥搱搴昹〶㥥昰挲捤摦㙥㘲摦愳㈳㠹晤攰㑦慣つㄳ晢ㄱ愶慤㑢㡣㉢愹㕢㤷搸慦ㄸ㘱㑢散㥢愸挴晥改ㄹ㠲㑦㉡㜵㝥㠷㈷扣昰㍦慡扡㠹㈹㑣㐴ㄲ晢摡㥦㔸〷㈶㤶ぢ㤳㑣ㄳ㜰摦搶挴㌷て㉥愹捡㠸ㄶㅦ㡡㕣㔸㉤㠱昳攰㔷慡扦㐷㈵昶戹㘷〸㍥㠱搴㈹㠴㈷㐹慣戳㥢ㄸㄷ㔵㈵戱㑦晤㠹敤捣挴戸㕣㡡搷㔶㝣〹收摡慡㡣㘸㜱㘲㕣㘱㉤戱㈴昶㐱㔴㘲㝦昳っ挱㈷㡢㍡㕣㤸㤵挴㜶㜱ㄳ摢ㄹ㝤㐹散㍤㝦㘲㈵㑣㡣敢愶㜸㙤㐵㘲㐵㘶㐴㡢ㄳ㉢挱㠸ㄲ㑢㘲㙦㐶㈵昶㠶㘷〸㍥㌱搴攱ち慤㈴搶搳㑤慣㈷晡㤲搸㙢晥挴昶㘴㘲㝢挲㠴搷㔶㈴挶搵㔶ㄹ搱攲挴〶〰㕥㘲㐹散愵愸挴㕥昴っ挱㈷㠱㍡㠳攰㐹ㄲㅢ攰㈶挶昵㔶㐹散〵㝦㘲㠳㤸搸㕥㌰攱戵ㄵ㠹㜱搹㔵㐶戴㌸戱搱㠰㤷㔸ㄲ晢㑢㔴㘲捦㜸㠶攰ㄳ㍥㥤㔲㜸㤲挴昶㜲ㄳ攳挲慢㈴昶㤴㍦戱ㄱ㑣㡣㑢慡㜸㙤㐵㘲㕣㝦㤵ㄱ㉤㑥㡣慢戰㈵㤶挴ㅥ㡢㑡散㔱捦㄰㝣㜲愷挳挵㕢㐹慣搴㑤㙣ㄶ晡㤲搸挳晥挴挶㌱㌱慥慤攲戵ㄵ㠹㜱㈱㔶㐶戴㌸戱㌹㠰㤷㔸ㄲ扢㍦㉡戱晢㍣㐳昰㠹㥣づ㔷㜱㈵戱挹㙥㘲攵攸㑢㘲昷晡ㄳ㥢捡挴㔲㌰攱戵ㄵ㠹㜱㐵㔶㐶戴㌸戱㠵㠰㤷㔸ㄲ扢㈳㉡戱戵㥥㈱昸愴㑤愷〶㥥㈴戱㌲㌷㌱慥挹㑡㘲户昹ㄳ㥢挵挴㌲㌰攱戵ㄵ㠹㜱㘹㔶㐶戴㌸㌱㉥搰㤶㔸ㄲ扢㌱㉡戱ㅢ㍣㐳昰〹㥡捥搱昰㈴㠹ㅤ攲㈶挶挵㔹㐹散㍡㝦㘲㜳㤸搸〹㌰攱戵ㄵ㠹㜱㡤㔶㐶戴㌸㌱慥搴㤶㔸ㄲ扢㌲㉡戱㉢㍣㐳昰挹㤸づㄷ㜸㈵戱㜲㌷戱㤵攸㑢㘲㤷昹ㄳ㑢㌱㌱慥扦攲戵ㄵ㠹㜱戱㔶㐶戴㌸戱ぢ〱㉦戱㈴戶㍡㉡戱㡢㍣㐳昰㠹㤷づ㔷㝡㈵戱㠵㙥㘲㙢搰㤷挴㉥昰㈷㔶挳挴㉥㠷〹慦慤㐸㡣慢戶㌲愲挵㠹㕤ぢ㜸㠹㈵戱㔵㔱㠹㥤敤ㄹ㠲㑦戲㜴慥㠷㈷㐹㉣攳㈶挶㜵㕢㐹散㉣㝦㘲つ㑣散㔶㤸昰摡㡡挴戸㝣㉢㈳㕡㥣ㄸㄷ㜱㑢㉣㠹㥤ㄶ㤵搸愹㥥㈱昴㠴捡㝢攰愹戹㈷㔴晡晥攷挷㜶〸㥡㕦挹㔲收挲㑡㔷捤攵㕡ㄴ㌳㔷㔵㔷㑢ㅤ㜰㙢㍣㑦㉥㡤晦㝢㜱ち㥥㥢㠸愷挸攱㍦㠵昷ち㕤昱㍣㐵㍥㥥换㍣戱㑣㑢㡦㠳攳㤵搳搳㜸㠴㔹慢捡㐹ㄹ㍣敦戲愲〰晦㜷㕣㝤㍤晥㈳昹晦㠶㠷捤愱㌲㥢㌷攱㘲㜳ㅦ㌳㘷㉤㡡㘶戵㜳ㄳ捦〱摣挲㠷昹㉦ㄵ㜳昸ㄸ扡㝦敦搱㤷昱愳㜱㠸㌵㍥㘶愳挲昷㘴挵㍣㜵㌲昶戱㕢㕡㜱㝣散㑦㤹㜴㉣〷愵つㄸ㄰㍦づ㈲ㄷ晦㈹㥡㕣戶㠰㐸攸攵搰㐸㜵扣㠸㔸晥㍡ㅣ〷挱散㔸愷捥扢ㅡ㘳㠱晦ㄹ戱戰㤰㈹㥢㑤慤挷㔰ㅥ㐶昱ㄳ愲攷㜶㥣㜵㙥㈷㜱㙥㈷㠷收㜶㑡昶摣搴㈳㜰捥昹㤹㑤㍤改㐵搴㡣㤸愷㤶㕡㥤㥦㐱㉦㜴扥㈵改ㄵ〱挷㑦〷ㅤ㙦挸㜶㥣戶㍡㕥ㄵ㜶㝣㙥挰昱挶愰攳㔷㍤挷昱昳㠱㡣搸㝦搵搶㘸ㄷ㘲㐰晣㈲㠸散晤户㍡㄰昱昵㘰挴㜷㑤㉡㡣㤸愷㉡慤捥搷搰ぢ㥤㙦攱攸昲㠰攳昷㠳㡥㍦挹㜶㝣戸搵昱搵㘱挷搷〶ㅣ㝦ㄶ㜴晣㤵㜱散敥搵㠳慤㡥㙦愴㤷散扤㝡㜳挰昱愶愰攳敦㍤挷昱㕢㠱㡣㈰㝦愶㌵摡敤ㄸ㄰㕦ぢ㤱㑤晥ㅤ㠱㠸㍦〶㈳晥㙡㔲㜱挹㥦㘶㜵㝥て扤㘴㤳扦㉥攰昸昷愰攳㕣〰㜸慥㜹㐷晥㐴慢攳〷改㈵㥢愳昵〱挷昹攸㘷㥤㔲㠵搹㡥挷㔸ㅤ㍦ㄶ㜶晣㜸挰㜱㥢愰攳敤㡣㘳㤲㥦愷昶戶㍡㝥㥡㕥挸昳㤶攳昰㉦㔴昱昶ㅤ昷つ㑡㜵㐰㍦㙢挶㥤愱㄰㉡昸㤶㤸愷〶㕢ㅤ㙦愰ㄷ扥晢㙤㜱扣㤱㉡㥦攳㥤搱捦㜲扣ぢㄴ㍥㡥晢㕡ㅤ扦㐲㉦搹ㅣ扦ㅡ㜰㕣ㄲ㜴摣㌳摢昱ㅥ㔶挷㙦㠶ㅤ扦ㅤ㜰扣㘷搰昱〰攳搸愵愲扢搵昱晢昴㤲㑤挵〷〱挷㠳㠲㡥昷㌲㡥摤㔳戲㡢搵昱㈷昴㤲㑤挵㘷〱挷㈳㠲㡥㑢戳ㅤ㜷戴㍡晥㌲散昸慢㠰攳㜱㐱挷㤳㡤攳昳搱挸㔳摢㕡ㅤ㝦㐳㉦搹㘷摥户㔴昹㡥㡡愹攸㘷ㅤㄵ㘵㔰昸㡥㡡搶㔶挷㍦搲㑢㌶ㄵ㍦〷ㅣ捦ち㍡㍥挴㌸㜶㜷㕥摣敡昸㔷㝡挹摥㜹扦〷ㅣ捦〹㍡㉥㌷㡥摤㥤ㄷ戳㍡㔶㜸搶㙣㘰挶戹㔴昹愸㐸〵ㅤ㉦㌴㡥㕤㡥㝦昹㤷敤㝢㐷㉢㝡挹收㔸〷ㅣ搷〴ㅤ㘷戲ㅤ晦㘰㜵摣㈶散戸㕤挰㜱㐳挰㜱晥戱㔰戴昸㉢ㅡ㡢〶戶挳㤷㔹晥攷攱㜸㘴昵ㄸ㍣昸戸㘷㌵扥㘹戵攰㌹搳摢㘰㈲㡡㕦慤攸㐳㙦换㥥昷搶愳㑥㠲㤶搳搰摢㔱㝢㡡挱戴昷㘳昸㤵㐵㌰ㅤ愸㕤㘱㌰摢晢㌱晣昶㈱㤸ㅤ愸攵ㄷて㠹搵搱㡦戹搰㘰㍡㔱换慦ち㠲搹搱㡦㔹㘳㌰㥤愹扤摣㘰㜶昲㘳慥㌶㤸㥤愹扤搶㘰扡昸㌱晣㐰㤶昹㜴愵㤶㥦挵ㄲ慢挸㡦戹摤㘰㡡愹攵愷愷㘰扡昹㌱昷ㄸ捣㉥搴慥㌳㤸敥㝥っ㍦搸㈴㔶〹戵敢つ㘶㔷㍦㠶㥦㔱㠲搹㡤㕡㝥㍣㐹慣ㅥ㝥捣搳〶戳㍢戵晣愴ㄱ捣ㅥ㝥捣〶㠳改㐹敤㐶㠳改攵挷昰㐳㐰㘲敤㐹敤慢〶搳摢㡦攱晢戹㘰晡㔰换户㜲㠹搵搷㡦㜹摦㘰晡㔱换㜷㘵挱昴昷㘳㍥㌱㤸〱搴㝥㘶㌰〳晤ㄸ扥㘱㑡慣㐱搴㝥㘵㌰㠳晤ㄸ扥昷〹㘶〸戵㝣摢㤳㔸㐳晤㤸ㅦつ㘶ㄸ戵㝣〷ㄳ捣㜰㍦㠶敦㐸攲㘷㉦㙡㝦㌷㤸扤晤ㄸ扥戹〸㘶〴戵㝣㕦ㄱ㍦晢昸㌱㝣㥦㄰捣㐸㙡昹ㄶ㈱㤸㔱㝥っ㑦㜹挱㡣愶㤶㘷扢㘰挶昸㌱㜲敡昱慣㉢㠵搶㙣づ㑦㐱昹扢㝤㉣ㅡ戸㉡㈷㈷ㅦ㔱攳晣㈸㥥㠴㠲ㅡ敦愲攴昴ぢ愱㜸ㅡち㙡愲㡢㤲ㄳ㌰㠴攲㠹㈸愸㝤㕤㤴㥣㠲㐴㑤㐶摦㙣づ㑦㐵㐱㑤㜱㔱㜲ㄲ㠶㔰㍣ㄹ〵㌵捤㐵挹㘹ㄸ㐲昱㜴ㄴ搴㝥㉥㑡㑥㐴愲戲㜲攴〹㈹愸ㄹ㉥㑡㑥㐵愲捡搰㌷㥢挳㔳㔲㔰㌳㕤㤴㥣㡣㐴㘵捤㥥㈷愵愰㘶扢㈸㌹ㅤ㠹捡㡡挸搳㔲㔰〷扡㈸㌹㈱㐳㈸㥥㤸㠲㍡搸㐵挹㈹㐹㔴搶扣㜸㙡ち敡㔰ㄷ㈵㈷㈵㔱㔹㝢㥢㈷愷愰づ㜳㔱㜲㕡㠶㈲昲昴ㄴ搴攱㉥㑡㑥捣㄰㡡㈷愸愰收戹㈸㌹㌵㐳ㄱ㜹㡡ち慡挲㐵挹挹ㄹ昲挵㤳㔴㔰㤵㉥㑡㑥捦㄰㡡愷愹愰收扢㈸㌹㐱㠹捡攲㥥㈷慡愰ㄶ戸㈸㌹㐵㐳扥㜸慡ち慡摡㐵挹㐹㑡㔴ㄶ㕦㍣㔹〵㔵敢愲攴㌴つ昹攲改㉡愸㐵㉥㑡㑥搴搰扣㜸挲ち㉡敤愲攴㔴つ愱㜸捡ち慡㕥㔰㡥㤹㡥攲昹㈹ぢ㙡㉢昰愱捦换攵㘳㌰戶〰㜷㡥㥢㐳㑡昱摣ㄴ挴㤹搹〸挵搳㔱っ㘷〴っ㍣〳挵㜰㝡戶挱㌱㠴㉡㥥㝤㠲㌸㉤ㅢ愱㜸挲㠹攱搴㠰㠱攷㤸ㄸ㑥〹ㄸ㜸㕡㠹攱攴㙣㠳㘳㡥㘳挵㔳㑡㄰㈷㘵㈳ㄴ捦㈲㌱㥣ㄸ㌰昰挴ㄱ挳〹〱〳捦ㄵ㌱ㅣㅦ㌰昰昴㄰挳昲㠰㠱㘷㠴ㄸ㡥ぢㄸ㜸ㄲ㠸攱搸㠰㠱挷扤ㄸ㡥〹ㄸ㜸愸㡢攱攸㠰㠱㐷户ㄸ㡥ちㄸ㜸㐰㡢㘱㔹挰挰㘳㔸っ㑢〳〶ㅥ戶㘲㔸ㄲ㌰昰㐸ㄵ挳攲㠰㠱〷愷ㄸㅡ〲〶ㅥ㡦㘲愸てㄸ㜸〸㡡㈱㤳㙤㈸晣㝦㠹〳つ㉤</t>
  </si>
  <si>
    <t>㜸〱捤㝤〷㝣ㄵ㔵昶㝦㙥㤲昷挸㝤戴㔱戰〱㘲〲㐴愵ㄸ㐲㉦㡡〲〹㑤㥡ㄲ㐰搷ㄶㅥ挹㡢㐴㔲㌰㉦㐰戰〰昶㠲㙤敤つ㝢敦つ㝢㔹ぢ昶扡㜶㔶散㝤㙤㙢㔹㜷㔵昴晦晤㥥㤹㥢捣㥢戹㤳㠴晤敤晦昳搹攱攵攴摥㜳扥昷㥣㝢扥㌳昳摥换㥤㌳㐳㤶捡捡捡晡〳ㅢ㝦㜳换㘵愳㔷搹㡡㜴㘳慡戶愸愴扥愶㈶㔵搱㔸㕤㕦㤷㉥㥡搰搰㤰㕣㌱愳㍡摤㤸〳㐰扣扣ㅡ昶㜴慣㍣㕤㝤㔸㉡慦㝣㔹慡㈱つ㔰㉣㉢㉢㉦㑦㘷挳扥㥤昷攳㤸㡥收㈸㥤㑢〱㔴㤶㡥㔳㜴愰挸愳搰ㄴ〹㡡㡥ㄴ㥤㈸㍡㔳㜴愱攸㑡攱㔰㙣㐱戱㈵㐵㌷㡡敥ㄴ㕢㔱㙣㑤戱つ挵戶ㄴ㡣慦㝢㔰昴㠴攸搴ぢ㘲㙥挹挴搹ぢて㐱㌶㘵㡤昵つ愹㐱昹昳摤㌹㡦ㅢ㌲愴㘸㐸搱搰㌱㐳㐷ㄶㄵて捡㉦㔹㕡搳戸戴㈱㌵慥㉥戵戴戱㈱㔹㌳㈸㝦慦愵ぢ㙢慡㉢愶愷㔶捣慤㕦㥣慡ㅢ㤷㕡㔸㍣㙣㘱㜲昸攸㈱挳㐷㡣愸ㅡ㌳㘶㜴愷敤攱㜹㔶挹挴扤ㅡ㔲㔵改晦㤶捦摥昴㌹扢㘴㘲搱慣㔴攳㝦换攷づ昰〹㤷愵昵戵挹敡扡晦㤲搳ㄸ昷改㠸搲㔴㐵㌵㜷㝥㉡搵㔰㕤㜷㜰ㄱ愶㥤㐱㌴㝡愳㡡㈶愴搳㑢㙢㤷昰㌸㉡㐹搵搴捣㐹㔵挹㑥慦㉤㑤㌷敥㤵㙣愸㑤㜷慡㈵㝦愹㠶㔴㕤㐵㉡摤愵㜶㔲㔳㐵慡挶〳愶昳㙡攷㈷ㅢ㘶㈵㙢㔳戹㙣㜴慤㜵昷攱戴捡㔴㕤㘳㜵攳㡡捥戵昳搲愹㌹挹扡㠳㔳㠴挴㙡愷㉣慤慥㔴戹戹㜸㘵攵散㘴㥢㤹散㈸捣愷戶㘴㔱戲愱㔱㝡摣㠵㐳㙣㔸摦攱㈲㔹㘴捣㡢㠷㔴㝥㘰ㄴ昷㔹㔹㜵敤昴㔴㐳㕤慡㠶㐱戸㈷〷〶㐰㐲㤰扢ㅦ㥡㤹㌲改㜰㉦愹㡥摥挹挷㕣ㄸ㈵㥥て搱㙤㕥㕤㜵㔵㝤㐳敤愰㤹搵㜵攳㡡〷捤㑣㌶㡤ㅢ愲ぢ㘰搰㝤〸改ぢ搱㝤摥攰㘹㤸㔱戲㜱㔱晥㥣㈴戸ㅥ㍢㝣挸㤰戱扡ㅦ㌱㠵㄰㉡㜷〳㑥㜳扦㜳㥥㙡搹攵挹散昲㠵搹攵ㄵ搹攵㤵搹攵愹散昲慡散昲㠳戳换ㄷ㘵㤷㔷㘷㤷ㅦ㤲㕤扥ㄸㄸ戳攵㜵攸㤰敤㙤昳〷㌴㍤晦攰㈷戱愹慢〷散攵㡣㕢晢挷㙦㡡㘷戶扣㌱散㠴㠶㜵戲㍢挳愰晢㐳挴〷㐰㠴㈷㍢㙣攸㔸㍤㤰㤸㐱㄰㑡扤㡡挹㜲挲㥢㔶㤵㑦㍥㘳捦㐱ㄳㅥ㍥㉤慦搳㠸㡤㥦㕣愵昸昶㈱㤱㡡搰戰㐶ㅡ㑣㉦挵㄰昱㈱㄰愱㐸挳挶ㄴ㡦搵㐳㠹ㄹ〶愱搴昳㕥㈴攷愲愲搴搷㡤㌹㈵㈷慤㙣㝣晡㉦㐷づ㍡㑡昱㍤㑡㈲㡤㐰挳ㅡ㘹㈴扤㡣㠲㠸㡦㠶〸㐵ㅡ㕥㡣㐸㘳㠸ㄹぢ愱搴㝡㉦搲搵昱戱摢ㅦ㌳敢㡥挹攷ㅥ昱㝥㑥敥摢㥦㕤愳昸㐶㈸㤱㜶㐳挳ㅡ㘹ㅣ扤散づㄱ摦〳㈲ㄴ㘹搸愸㔱㘳昵㜸㘲㈶㐰㈸昵戰ㄷ改戴㙥戱㈹㥢㌶搶㑤扣㝢晤慤ㅢ㌶㑤㝡㜶㐷挵ㄳ㑦㈲㤵愰㘱㡤㔴㑡㉦㤳㈰攲㤳㈱㐲㤱㠶ㄷてㅦ慢愷㄰㌳ㄵ㐲愹㝢扣㐸敦ㄷつ敦㌶昳捡慢㈷摦晥㔶摦攵ㅢ㑥改㜱慦攲㕢扡㐴摡ㄳつ㙢愴改昴㌲〳㈲㍥ㄳ㈲ㅣ㘹〸搸㥢㐵捣㙣〸愵㙥昳㈲慤㍢㘳摤㠶攳慢㔷捤扣收㡦挱㍤ㄷㅥ㜴攸㐸挵捦つ㠹戴㌷ㅡ搶㐸㜳攸愵っ㈲㍥ㄷ㈲ㅣ㘹攸攸戱㝡ㅥ㌱昳㈱㤴扡摥㡢㜴挷〷晡捤扤昲㔳㌳慥搹昴㙥挹㌳晤㥥搹㑥㜵㠴㔹㈲敤㡢㠶㌵搲㥦攸㘵㍦㠸昸晥㄰攱㐸㐳戰㥦づ㈰收㐰〸愵慥昰㈲扤昲㕥挱㑦戳昴昷攳捦攸㥦㍡昰㉦㑤㔵㔹㡡㥦㠰ㄲ愹ㅣつ㙢愴〵㌰攸㈴㐴㝣㈱㐴㈸搲戰搱搸㑦ㄵ挴㔴㐲㈸㜵㤱ㄷ改晡散摢㡥晢戹攳〷㈵㤷扣晢㝥㙣㐶敤㤸㝤ㄴ㍦㘶㈵㔲ㄵㅡ搶㐸〷搳换㈲㠸㜸㌵㐴㌸搲ㄸ扣捤ㅣ㐲捣㘲〸愵捥昶㈲㍤昰搳㡢㝤攷㌷㥤㌳敢昲㜳㈷敥戸晡攴㜹ㄷ㉡㝥㤶㑢愴㕡㌴慣㤱敡攸愵ㅥ㈲扥〴㈲ㅣ㘹㌴昶搳愱挴㌴㐰㈸㜵慡ㄷ㘹攰晢搷捤㉣㉦扥㝢搶㠹扢㍤戵摦㠶攱〷敥愸昸㠵㐱㈲㌵愲㘱㡤戴㤴㕥㤶㐱挴㤷㐳㠴㈲つ㉦挶扢㔱ㄳ㌱㉢㈰㤴㍡摥㡢昴敦㡥㕦㕣晦晥晡搷㈶ㅣ戵㈶晤摥搶捦㍣㌰㐷昱㕢㠹㐴㍡ㅣつ㙢愴㈳攸攵㐸㠸昸㑡㠸㜰愴愱㌸捡㔷ㄱ戳ㅡ㐲愹㔵㕥愴搸㔳挵㝢㝦㜵昱㉦戳ㅦ㍡敢㠸ㅦ㕥摤晢扢挳ㄴ扦晡㐸愴愳搱戰㐶㍡〶〶㝤㉣㐴晣㌸㠸㜰愴攲㌱㘳昵昱挴㥣〰愱㔴㤳ㄷ㐹昷㝦㘹㜸攱㤷愳㘷摥昱捣戳晢㕦戵昷ㅤ捦㉡㝥扦㤲㐸㈷愱㘱㡤㜴㌲扤慣㠱㠸㥦〲㘱㠹㌴㘲慣㍥㤵㤸搳㈰㤴㍡搴㡢㤴㜳㐱㜱捤㤳搳攷㤵摥扤晡昹㌱㔷ㄵ慥㍤㔷昱㑢㥣㐴㍡〳つ㙢愴㍦搳换㤹㄰昱戳㈰挲㤱㠶づㅢ慢捦㈶收ㅣ〸愵づ昱㈲㙤㝢扦戳攲昵ㄳㄷ㑥㍥㜹换㌱㡢㈷㥦昰攴㔸挵㙦㡡ㄲ改㍣㌴慣㤱捥愷㤷ぢ㈰攲ㄷ㐲㠴㈳つ㐷㑥ㄷㄱ㜳㌱㠴㔲ㄵ㕥愴〵㐳ぢ㔶昶晤敤慣〹㔷慣㕢ㄹ摢㝡攵〷㘷愸慤㘰㤶㐸㤷愰㘱㡤㜴㈹扤㕣〶ㄱ扦ㅣ㈲ㅣ㘹〸㈲㕤㐱捣㤵㄰㑡ㅤ攰㐵㝡敦戵㐷扢っ㝦攷㥢ㄹて㕦戲收敤昷㕥㍥㝥戹攲㜷㕥㠹㜴㌵ㅡ搶㐸搷搰换戵㄰昱敢㈰㐲㤱㠶㡤ㅡ㌹㔶㕦㑦捣つ㄰㑡捤昳㈲㝤㥥㈸愸㤹户㜱昰捣搵搵昱敦㍡摣昷搸㍡挵㉦搶ㄲ改㈶㌴慣㤱㙥愶㤷㕢㈰攲户㐲㠴㈲つ㉦挶㝢挴㙤挴摣づ愱搴㉣㉦搲慡昲户昶摣㌸㜵捤㤴㉢㡥㜹扥㔷㡦㘴㤵㔲摢挲㉣㤱敥㐴挳ㅡ改㉥㝡㔹〷ㄱ扦ㅢ挲ㄲ〹敦ㄱ昷㄰㜳㉦㠴㔲㔳扣㐸㍦ㅦ昵捣㉥ㅢ敥扥㝦捡改㍢づ㉡搹戸昲晣戵㙡㍢㤸㈵搲晤㘸㔸㈳㍤㐰㉦て㐲挴ㅦ㠲〸㐷ㅡ㠶昷昲㠷㠹㜹〴㐲愹昱㕥愴捥〷搵扥晡捥扤㉦㑤扤戳㔳㥦捦㜶扤晤㤱㠷㔵て㤸㈵搲愳㘸㔸㈳㍤㐶㉦㡦㐳挴㥦㠰〸㐵ㅡ㌶〶㌹慤㈷收㐹〸愵挶㜸㤱㕥摡㘶昱攰愷づ晤㝣捡㈹捦㡣㥦㝦㘶摤攷㔵慡㈷捣ㄲ改㘹㌴慣㤱㥥愱㤷㘷㈱攲捦㐱㔸㈲㈱愷攷㠹㜹〱㐲愹愱㕥愴㌳㝢慤摢攵扡㌷㜶㈹扤㝥晡〹慦㝣㜸挷㡥㉢㍡扤〴昳摥摥ㄷ搵搲㠶攴㜲㝣昵㙦昹慢㘲㘸㔱㌱晦戵晤攷ㄴ晥㥡慡ㅡ㔱㌵慡㙡挸㤰捡ㄱ挵挹㘱挹㔸〱摣戶昷㝢㍢摦㝡㍢㔵敤㔳㕤㔷㔹扦㕣扥挸昷㥡㤸㑣愷㕡扥搷て昴㙣ㄳ敢㤷搶㔵愶㝢摡㡤㘵㡤挹挶㔴㡦愰慤挵㐹㘸㔸ㄹ晥捣㐹愵㈵㕥敦攰戰昹挹㥡愵愹〹㑤搵慥㜹晢㠰ㄹ㝦攴搴㉦㡣戶㑥㙥㐸ㅤ摡㙣つ捤㘸〲晥ち㕦㈶扥㐳㔹扡㈶㜷㕥昹㈵㡢敡搳愹㍡㤹摥挰摡扤慡㉢ㄶ愷ㅡ捡㔲晣ㅢ㍥㔵㈹愹㙥㐵㤳昷㤷搶挰搹㜵㐸ㄴ㝦㍢㔵昶昱㙢慢㈶㌵㌵愶敡㉡㔳㤵㤸敦㤲㔴㐳攳㡡戹挹㠵㌵愹慤㌳㈰㙥㑣ㄸ戶换㔰㑦慥慦㔸㥡㉥愹慦㙢㙣愸慦挹戴㑣愸㕣㤶挴㕦㜷㤵㌳敢㉢㔳昸攳㉣㤷㕢㤶捡捡挹㔱㉡㙢㠰敤㉦㈴晡㑤ㄷ挹㡥昰敤攲敤戱捦户捤㍣散㡡收㈰㍢㘴㔱㤳攲㌱㤹摤慦つ㘷攲㤷㙥晡㐷〳㝤㌹㜱挱㠳攸㥤愳搱㌲挷收㍤昷晦ㄷ㥣㥤摤捤换㝥搲㌲晣〵㍣㌵㔹㔷㔹㤳㙡㘸㜵戹㐶㜱㐶晡㘵㠸搸㘰㥣捤㤱散攵〲愱㥡搴㡡搸昲敡捡挶㐵昱㐵愹敡㠳ㄷ昱敢ㄳ㤶㜴昲昲㐸㙤㘸搳㝦㠵㑡扦㑡昱ㅡ㐴㈲㤱ㄵ㝦㥤愰㜸㐲扦攱昶㘳㝤昰㝢昳晦戶捥挶㈸㉤㝦换㘳攱㈵ㅤ慢㥤㕣摦㤰捥挹戱㘵㌹㌵㤹㕥搴挸挳戳㜵㈳晤扤㐹昱ㄶ㐴慣ㅦ㐴㥢㝦扡㜷〵㈸㤷㉢ㄴ㥤㙢㑢㔳㔵㐹慣ぢ挹搹慤㤲戱㕡㜷愹愱㌴㤵慥搰㕣㤳㤸㠶㜳愵㈹㡥ㄶ㑥晥㑥戵㍣晡㔳㑤㡤愵挹挶㘴㠷㕡慣㙥㘰㉦㘹㠰〶捡㈸户挵㤱㥤㐵㘷㐶㈷扣ㅥ㍣㌸搲昴㜹改㈸ち搷ㄳ㑥ㅣ㥣㉦㔹㌹㥥㙣㍤〹捣扤㌷㤲㠸〷て昴捣㔵ち㉣㥥㔴㑥㐹搵捤㕤戱㈴㤵㈶㍣㉦摥㉡㤵挱搳㡢捥㘶㔷㉣㥣搷㔸㕤㤳㉥挲㑣愷㌴搴㉦㕤昲摦昴㐳㕦晡㙤〸戳挵㜶挴㔱摣晥㥣㐰㔷㔶㠷㘵摣㌷攵攵㔹㜹昴㐶㡤敥㑢挱愳ㄵ捥晥挰㉦搹昴㐶晣㑡戴㘶㡢ㄵ〲戱㌹㉢㍡㌱攰㍢搵㠲愱戹つ㈹㔹愳捡㤳づ搸敥㕣扢㑦㝤挳攲㠵昵昵㡢㜹㍣㜵㤱㕥㝡㔱㉡搵挸㜵㥦㡥摥㍡㤷慣㘷㈹㤵㤳㤳戱㙥攳㕢㈰摡〱晥攳ㅦ㐰㜴㥥㔰㔳㤳㙦㍣愶攳ㅦ㐲㤵㠳ㄵ愸昸㐷㘸っ挷㍢㜹㘳㝤㈳㠲收㉦ㅢ㤹扦㑢晥挴㔴扡㌱扦〴ㅦ㤶昹晣㠸慡愹慥㑢攵敦㕣㔷㥦摦㤰㑡㉦挱㑡㙦慡㝦㔱㔳㑤扡㐹昵〲㌳㕣㠱改昷晤㠸㐳摥ㅣ昶搳㠴ㅢ扥㝣㉥㌵愰挳攱㉦慡㥥㥥㈱戴〸戴㌳㘲ㄵ攰㐷㝦ち愱戶〳㡣敦㌸㘸㘷㙥晡㜳昴昵ㄷㄴ㕦㐲攰㝤㐳昶〴摥㌶扥㜲扢慡㍦㝥昳慤㐳㝦㑤昱つ㠴ㅡ〸挱ㄳ㔷㝦ぢ㘱㌶攵挰㍦㡦〷搹愷〳愰づ敦搳ㅦ愰㑤攸㔶㙣㙡㄰㄰摣慦㥡㍣㙡㌲愷挹㥡㡡挳戱㤵㠰㤸㘷〸慤㑤つ挶㌰㈱攰㌷㡥捦〱捣㑥挰敦㡣㐱㘲㌴㡦㐶ㅦ〱搹㙥㔷ㄵ挳㈶〴攴㐰愱戹㈶慦㠶㐲㈵〴挴搰㌳㥢晡攵㜷ㅦ〱㐳愰づㄳ愰改㔳户㘲㔳挳㌰捥㐶挰㜷㜰㙥㈵攰㕢捦㄰㕡㌲ㅢ〹㑦〵㥣挵㤶㥣昲搷㠰搹〹攸づ戳摥㡡㘲㙢〸ㅦ〱摢扡㕤㌵ち㑥㠴㠰敤〸敡〱愱挶㐰㈵〴昴㐴捦㙣敡㘳㍦〱愳愱づㄳ戰〳㝤敡㔶㙣㙡㉣挶搹〸搸㄰㐵挰摢㥥㈱戴㤲㌷づ㥥ち㌸㡢㥤㌹攵㌷㈳〹ㄸ〰戳ㅥ㐸㌱〸挲㐷㐰㤱摢㔵扢挳㠹㄰㌰㤸愰㘲〸㌵ㅥ㉡㈱㘰〸㝡㘶㔳㉦晡〹搸〳敡㌰〱㈳攸㔳户㘲㔳ㄳ㌰捥㐶挰ㄳ㔱〴㍣敥ㄹ㐲ぢ㡣愵昰㔴挰㔹散㡥愰敡搱㐸〲挶挳慣㈷㔰㑣㠴昰ㄱ㔰敡㜶搵㈴㌸ㄱ〲㈶ㄱ㌴ㄹ㐲㜱搹㔱〸㤸㠲㥥搹搴扤㝥〲㈶㐳ㅤ㈶㘰㍡㝤敡㔶㙣㙡㉡挶搹〸戸㈵㡡㠰㥢㍤㐳㘸摤㜳㍡㍣ㄵ㜰ㄶ㜳㌹攵ㅢ㈳〹㤸て戳摥㠷㘲㕦〸ㅦ〱晢戹㕤㌵〳㑥㠴㠰晤〹㍡〰㐲捤㠲㑡〸㌸㄰㍤戳愹㉢晣〴捣㠴㍡㑣㐰㤲㍥㜵㉢㌶㌵ㅢ攳㙣〴㥣ㅦ㐵挰㜹㥥㈱戴ㅣ㍢〷㥥ち㌸㡢㐳㌸攵㜳㈲〹愸㠱㔹搷㔲搴㐱昸〸㔸攲㜶㔵ㄹ㥣〸〱㠷ㄲ搴〰愱收㐱㈵〴愴搱㌳㥢㍡挵㑦挰㕣愸挳〴㉣愷㑦摤㡡㑤捤挷㌸ㅢ〱㐷㐷ㄱ㜰㤴㘷〸慤ㄲ晦〹㥥ち㌸㡢搵㥣昲慡㐸〲㡥㠶㔹ㅦ㐳㜱㉣㠴㡦㠰攳摤慥摡て㑥㠴㠰ㄳ〸㍡ㄱ㐲ㅤ〰㤵㄰㜰ㄲ㝡㘶㔳换晣〴散て㜵㤸㠰㔳改㔳户㘲㔳〷㘲㥣㡤㠰㥡㈸〲ㄶ㝢㠶搰攲昵〲㜸㉡攰㉣捥攵㤴慢㈳〹㌸ㅦ㘶㝤〱挵㠵㄰㍥〲㉥㜶扢㉡〹㈷㐲挰㕡㠲㉥㠱㔰ㄵ㔰〹〱㤷愲㘷㌶戵挰㑦挰㐲愸挳〴㕣〹㝣㐲户㘲㔳㤵ㄸ㘷㈳㘰㝥ㄴ〱昳㍣㐳㘸㑤㥤㉢收〵㥣挵㑤㥣㜲㔹㈴〱户挰慣㙦愵戸つ挲㐷挰ㅤ㙥㔷㉤㠲ㄳ㈱攰㑥㠲敥㠲㔰㠷㐰㈵〴慣㐳捦㙣㙡㑦㍦〱搵㔰㠷〹戸㡦㍥㜵㉢㌶戵ㄸ攳㙣〴㡣㡦㈲㘰て捦㄰㕡敡慦㠳愷〲捥攲㌱㑥㜹㕣㈴〱㑦挰慣搷㔳㍣〹攱㈳攰㘹户慢敡攱㐴〸㜸㠶愰㘷㈱搴愱㔰〹〱捦愱㘷㌶㌵摣㑦挰ㄲ愸挳〴扣㐴㥦扡ㄵ㥢㙡挰㌸ㅢ〱〳愲〸攸敦ㄹ㐲㔷㈰㤶挲㔳〱㘷昱ㄶ愷扣㔳㈴〱ㅢ㘰搶㝦愳㜸〷挲㐷挰扢㙥㔷㉤㠳ㄳ㈱攰㍤㠲摥㠷㔰㑤㔰〹〱ㅦ愰㘷㌶搵摢㑦挰㜲愸挳〴㝣㐲㥦扡ㄵ㥢㕡㠱㜱㌶〲扡㐷ㄱ搰捤㌳㠴㉥㡣ㅣ〱㑦〵㥣挵㌷㥣昲ㄶ㤱〴㝣〷戳晥〷挵昷㄰㍥〲㝥㜴扢敡㐸㌸ㄱ〲㝥㈲攸㥦㄰㙡ㄵ㔴㐲挰捦攸㤹㑤攵昹〹㔸〹㜵㤸㠰㕦改㔳户㘲㔳慢㌱捥㐶挰敦㥢㈲扥ち㙦昲っ愱敢㌵挷挰㔳〱㘷㤱㥢㡤㈹晦ち㤸晤慢㜰ㅣ㘶摤㠱㈲て挲㐷㐰挲敤慡㘳攱愴てㅤ㜵㈴愸ㄳ㠴㍡ㅥ㕤㈱愰㌳㝡㘶㔳摦㈳㐶昳ㅦ㐳挷㐱ㅤ㈶㘰ぢ攰ㄳ扡ㄵ㥢攲戵㈱ㅢ〱㥦㐷ㄱ昰㤹㘷〸㕤㐶㍡ㄹ㥥㠴㠰ㅥ㥣昲㈷㤱〴昴㠲㔹㙦㑦搱㥢戳㙢昹㙢㌰摦敤慡㌵㜰搴㠷改ㄴ㄰搴〷㐲㥤㡡慥㄰搰ㄷ㍤戳愹㜷晣〴㥣〲㜵㤸㠰㥤㠰㑦攸㔶㙣敡㌴㡣戳ㄱ昰搷㈸〲㕥昱っ愱慢㕢㝦㠶㈷㈱愰㤸㔳㝥㈹㤲㠰愱㌰敢㘱ㄴ挳㌹扢ㄶ〲㐶扡㕤㜵㈶ㅣ昵㘱㍡愳〸ㅡつ愱捥㐶㔷〸ㄸ㠳㥥搹搴㤳㝥〲捥㠲㍡㑣挰㌸攰ㄳ扡ㄵ㥢㍡〷攳㙣〴㍣ㄸ㐵挰〳㥥㈱㜴搱敤㝣㜸ㄲ〲㈶㜳捡昷㐵ㄲ㌰ㄵ㘶㍤㡤㘲㑦捥慥㠵㠰ㄹ㙥㔷㕤〰㐷㝤㤸捥㑣㠲㘶㐱愸㡢搰ㄵ〲㘶愳㘷㌶㜵㥢㥦㠰ぢ愱づㄳ㔰〶㝣㐲户㘲㔳ㄷ㘳㥣㡤㠰㙢愲〸戸摡㌳㠴慥〵㕥ち㑦㐲挰〱㥣昲㤵㤱〴ㅣ〴戳㉥愷㔸挰搹戵㄰戰搰敤慡换攰愸て㝥㜴〵㐱㤵㄰敡ち㜴㠵㠰ㄴ㝡㘶㔳ㄷ晡〹戸ㅣ敡㌰〱搵挰㈷㜴㉢㌶㜵㈵挶搹〸㌸㈳㡡㠰搳㍤㐳攸ㄲ攵㌵昰㈴〴㌴㜰捡愷㐶ㄲ搰〸戳㕥㑡戱㡣戳㙢㈱愰挹敤㉡㕥挴散挳㜴㔶㄰㜴ㄸ㠴扡ㅥ㕤㈱攰㜰昴捣愶㡥昵ㄳ㜰ㅤ搴㘱〲㔶〱㥦搰慤搸搴つㄸ㘷㈳攰戰㈸〲㔶㜸㠶搰㤵搳㥢攱㐹〸㌸㤱㔳㕥ㅥ㐹挰挹㌰敢㌵ㄴ愷㜰㜶㉤〴㥣收㜶搵㉤㜰搴㠷改㥣㑥搰ㄹ㄰敡㌶㜴㠵㠰㍦愳㘷㌶㔵攷㈷攰㔶愸挳〴㥣〳㝣㐲户㘲㔳户㘳㥣㡤㠰捡㈸〲㉡㍣㐳攸㠲敥㕤昰㈴〴㕣挲㈹㈷㈳〹戸っ㘶㝤㌹挵ㄵ㥣㕤ぢ〱㔷戹㕤戵づ㡥晡㌰㥤慢〹扡〶㐲摤㠳慥㄰㜰㉤㝡㘶㔳晢晡〹戸ㅢ敡㌰〱㌷〲㥦搰慤搸搴扤ㄸ㘷㈳㘰㔶ㄴ〱㌳㍤㐳攸㍡昳〳昰㈴〴摣挵㈹㑦㡦㈴攰㙥㤸昵㍤ㄴ昷㜲㜶㉤〴摣敦㜶搵㠳㜰搴㠷改㍣㐰搰㠳㄰敡㘱㜴㠵㠰㠷搰㌳㥢㥡攸㈷攰㈱愸挳〴㍣ち㝣㐲户㘲㔳㡦㘰㥣㡤㠰搱㔱〴㡣昲っ愱换摦㡦挱㤳㄰昰㉣愷㍣㈲㤲㠰攷㘱搶㉦㔰扣〸攱㈳攰㘵户慢ㅥ㠷愳㍥㑣攷ㄵ㠲晥ち愱搶愳㉢〴扣㡡㥥搹搴㈰㍦〱㑦㐰ㅤ㈶攰㑤攰ㄳ扡ㄵ㥢㝡ㄲ攳㙣〴昴㠹㈲愰挰㌳㠴慥捡㍦〳㑦㐲挰晢㥣昲づ㤱〴㝣〸戳晥㠸攲㘳捥慥攵〸昸搴敤慡㘷攱愸て搳昹㡣愰捦㈱搴昳攸ち〱㕦愰㘷㌶戵戵㥦㠰攷愰づㄳ昰㌵昰〹摤㡡㑤扤㠰㜱㌶〲㍡㐵ㄱ搰搱㌳〴㡢〵㘲㉦挳搳㘶㕣攴敤挸〹㔷捤慦㑥㉤攷㔵愹㉥㔵㈸昱㉤㔹㥡㙥慣㤷㑢㘸㥤慢㑡敢㘷搵㌷㤶㔶愷㤷搴㈴㔷㜴慢昲ㅡ晢㉣㑡搵攱〲㜷〳慥㜳〷㜴昵㑢㤶愴㉡㜵㔵㔹晤搲㠶㡡搴戴搲晦㠵ぢ攰挸て扢㑥慥㝤㘷㉢㙣晦搹㌵摤㉣㡣挴㔱㠲㉤㉢昶㔷㌸っ㕥㥡㤳㐲㘳摦㘵㜴㘹㍡〰㜶㙤㘱㜴㙥㜵㘳㑤慡㘳㤵㕣挲㤶㜶㕥ㄵ㔸㐴搵㐰㘵㠷慡戹㡢㜰挹慡戴㜳搵㤴㠶敡㑡㕥㈳攲捥攸敥㐲㘷愴づ㐶㠵挰㕥昵改㙡搶㜴㜷慥㥡摢㤰慣㑢㉦攱挵捥㡡ㄵ㕢㘶昴攴慡㘸慣㙡㘲㜵㕤ㅡ㘱㘴㉦戲摤戵慡㙣㔱晤㜲摣㕥戰戴戶㙥㑡㜲㐹晡㝦㘲慦㈸敥ㄶ搹㘴搷愸㙣㤵㥤慤昲戲昳晥搳晤ㄳ晦㈷捥戱敥㕥攱㜶㍥づ搴挶㠶敡㠵㑢挹㤸〴ㄹち㤹㑢㈱㍢㌱㉢昶㉡㕡挱敢㥡扥㝤ㄸ㈸㑡攰㘴㌳敡收慤搷挷㥢㙦摡搸ㅥ㜰晤㌳收搳改㕦㄰㝢㑥㤹㌷慤愵㕣攷晦㜴〷㐴散㌵㜸㙥㜷㜵挴㔶〰㜷㜱㡦㈱㔶㑣昰㤰挲愹㠹㐳㠱扤攰㜱㤹愸ㄲって搱㉥㉤捤挹戸挰摥愹㙡㐶㜲㘱慡〶㜵〱戵挹挶㉥㙥㠷〵ㅡ戵挹㥡戴㘷㉢愹慦慤㑤昲㤸㘳㥤㝦㔹㐵戲㈶㤵㔷㌵㘱㘹㘳㍤敡攷㜵ㄵ㠴ㅣ㤸㥥㉡搹〴㔵戲挹扤㠲㕦㌵㠷昵㐲搲愶慦晡㠳㤳つ搵㡤㡢㙡慢㉢昲搸攱〵搳晦㠹㠳ㄵ㙦㈰戹㈰搳㙣收捤㈴㔸ㄲ攰㕥㤸挷敥㉥㐲ㄵつ愹攳敥挷㈱㥤慤攲昸愷晥挳㜲ㄲ扣昵挸㈷㡡晥〵摥㘲昸㤱昷㈲㤹换㜷㜲㉤ㄶ捤敦㔶攱㄰㤵㜷㈷昵〶〱昸搱扦〲捡〶㝦㜲摦㠴㘸戵搶愰〳〰㠹ㄹ昵挹捡挹挹ち摣戳搳挱扢㘳㈷て扢㤶敦㌵つづ慢㍦㑡㔰㔰㠴换摢换慡㉢㔳つ㜹㔴㤴攱㡥愴㕣搶㡤挴摤㝤㠸敢攰㌹㔹戱㔸挷㍣㕢慣㘹挶㔷㍦敦㥡扡晦㡥愷㘹㈱晦㕦敤㍤㥡㔷搱㤰㤶㝣㐶晤㠶㜴昴㈶收昴ㄶ㤴捣㈷〰昸㥤㠰㍦㈰㘲㙦挳ㄸ摣㌷㤹㠵ㄸ㈸搷搰〰攵戲ㅡ㈰㤷㈵㈲㜹㈸愷㤰摡㤲㤸㈴搲搱㔷ㄳㄲ㜷换㐱昲捣つ㌴昱㌲ㅣ攵愹捡㠴晢〶换摡ㄳ㝣㌴㘴㘵㘷攷㘲㔷挷㠳昵㜴愱戰㜰㔶㕢㤶㤲㘲ㄱ搵ㅢ㔳㠸戳㠶戰ㄷ㑦ㄶ昸㉦户摥㔵昲㍡㘰戸扡晤〷㝥挹㤶㐸攸㙣っ捡㑡愸㡤㤰㠶㠹㉥搴戸㔴㘱ㅦ㘰㈵っ㐲㝤ち㈵扦㄰昸㍥扥搴攷攸昲㈳㉣㉢捥㝢㡡摡晤㤶愹扥挰㄰扥㙤敡㌸㍤㝦㠹ㄶ摦㡤㥡㡦捥㍣㘸摢㍥㍡扦攲〸晣㘸摥愳㘶㡥㑥昵㌵㌴㈶て㌴㑤ㅥ〹㘰㜴㐷〲扦戱〳㍡ㄱ搰㤹㠰㙦〱攰㙥㡦㜷㐱㉦㥡㑥摥昷㘲愱搳挱㈰搰昹㠳㉦㡡㡦捥㉤ㄸ㘵㑢㐶昹つ㠰㈰㥤扦㐳攷搲搹つ㤰昶搳挹摤㈹㜴㜶愷㘷㜲㤱㐱攷搶搰戶㑤㘷㌶㠶〹㥤摢㠸ㄳ户愳㔸挷㘰愱㜳㕢㘰昴㜶〴戲挶挱〲攸㐱㐰㑦〲㔸昶㈰㜴昶㐲㉦㤲㑥戹戹挷㐲㘷㙦っ〲㥤慣㠵㌰㔱㝣㜴敥挰㈸昹㡣挲扡㠵㈰㥤㉣㔶㄰㍡㌵㍦搰㘵攳挷戶敦戳㕢戱㤴㐱㤸敢㐳㈷慣㘹挸㘰慥ㅦ戴㙤㌳挷摡〷扣㜰扢ㄶ㥤愰㈱㍦㉣㠰㌰㔳㘶㙣敦㠴摡ㄱㄸ扤ㄳ㠱㉣㡥戰〰㜶㈶愰㍦〱慣㤷㄰收〶愰ㄷ挹㥣摣慣㘴㘱㙥㄰〶㠱戹ㅤ㝣㔱㝣捣敤挲㈸㐵㡣挲㠲㠷㈰㜳慣㜲㜰㤹攳㠱㈸㕢㤰㌹搶㐰〸㜳挵㜴挲㘲㠸っ收㠶㐲摢㌶㜳㉣㥡挰ぢ慢愸㜴㠲㠶晣戰㜲挲㐲捣㜰㘰昴〸〲㔹㔵㘱〱㡣㈴㘰ㄴ〱㉣戴㄰收㐶愳ㄷ挹㥣摣㝣㘵㘱㙥㉣〶㠱㌹㔶㕦㤸㈸㍥收㜶㘵㤴摤ㄸ㠵㤵ㄲ㐱收挶㐳㈷捣挵挷〱搲晥㔳㜸〲挶〹㥤扢搳昳㐴昴㌲攸ㅣて㙤摢㜴戲〴〳㉦搴㘷搰㠹愱㤳㜵ㄸ㈶て攸捣㠱㌸ㄱㄸ㕤㐲㈰㙢㌴㉣㠰㔲〲㈶ㄱ挰戲つ愱㜳㌲㝡㤱㜴捡ㅤ㘶ㄶ㍡愷㘲㄰攸㘴㉤㠷㠹攲愳㜳ㅡ愳散挹㈸慣扢〸搲挹㘲ぢ昷㐰㡣㍣㠵㔹㡡㈱捣捤愰ㄳ搶㘴㘴㌰㌷ぢ摡戶㤹㘳敤〶㕥戸㘵㡤㑥搰㤰ㅦㄶ㜰㤸㈹㐳㘷㤸摢ぢㄸ扤㌷㠱㉣敥戰〰收㄰㔰㐶〰敢㍤㠴戹戹攸㐵㌳挷㍢收㉣捣捤挷㈰㌰㤷昴㐵昱㌱户て愳散换㈸㉣搸〸㌲挷㉡つ㤷㌹戹摤㤷搳て㥥挲慣攱㄰收昶愳ㄳㄶ㜳㘴㌰㜷〰戴㙤㌳挷愲て扣㜰㘳ㅣ㥤愰㈱㍦慣晣戰㄰㜳㄰㌰扡㥣㐰㔶㠵㔸〰ぢ〸㐸ㄲ挰㐲ㄱ㘱㙥㈱㝡搱捣昱づ㐰ぢ㜳㤵ㄸ〴收㔸㍤㘲愲昸㤸㑢㌱㑡ㄵ愳慣〶㈰挸摣搱搰戹捣昱ㄴ㤶㉤挸ㅣ㡢㍦㠴戹㐵㜴挲㉡㤰っ收づ㠱戶㙤收㔸㉤㠲ㄷ㙥扦愳ㄳ㌴攴㠷㈵㈳㘶捡㡣敤㝤㙣搴〰愳㙢〹㘴㌹㠹〵㔰㐷㐰㍤〱慣㌰ㄱ收㤶愰ㄷ捤ㅣ敦㘸戴㌰搷㠰㐱㘰㡥㘵㈷㈶㡡㡦戹㌴愳昰㐹〲㡡㈵㈲㐱收㔸ㄷ攲㌲ㄷ昹戱挱慡ㄱ㘱㙥ㄹ㥤戰㝣㈴㠳戹㈶㘸摢㘶㡥㘵㈶㜸攱愲〲㥤愰㈱㍦慣㌵㌱㔳㠶捥㌰㜷ㄸ㌰晡㜰〲㔹㠷㘲〱ㅣ㐱挰㤱〴㕣ち㠰㌰户ㄲ扤㐸收攴づ㑤ぢ㜳慢㌱〸捣戱㕥挵㐴昱㌱㜷ㄴ愳ㅣ捤㈸慣㉤〹㌲挷㠲㤲㌶㤸㘳戹㠹㌰㜷㉣㥤戰敥㈴㠳戹攳愱㙤㥢㌹搶愷攰㠵㕢〹改〴つ昹㘱㤱㡡㤹㌲㜴㠶戹ㄳ㠱搱㈷ㄱ挸〲ㄶぢ攰㘴〲搶㄰挰㥡ㄶ㘱敥ㄴ昴愲㤹攳ㅤ愷ㄶ收㑥挳㈰㌰挷㐲ㄷㄳ挵挷摣改㡣㜲〶愳戰㈸㈵挸ㅣ㉢㔱摡㘰㡥㜵㉡挲摣㤹㜴挲㠲㤵っ收捥㠶戶㙤收㔸搸㠲ㄷ㙥㔸愴ㄳ㌴攴㠷搵㉤㘶捡搰ㄹ收捥〵㐶㥦㐷㈰㉢㕦㉣㠰昳〹戸㠰〰ㄶ挳〸㜳ㄷ愲ㄷ捤ㅣ敦愰戵㌰㜷㌱〶㠱㌹㔶挸㤸㈸㍥收搶㌲捡㈵㡣挲㙡㤶㈰㜳㉣㘱㜱㤹㡢㝣㥦㘳㠱㡢㌰㜷ㄹ㥤戰搲㈵㠳戹㉢愰㙤㥢㌹㔶挴攰㠵摢㈲改〴つ昹㜹て搲㑣ㄹ㍡挳摣㔵挰攸慢〹㝣摦づ戸㠶㠰㙢〹昸〰〰㘱敥㍡昴㈲㤹㤳㍢㠲㉤捣摤㠰㐱㘰㡥愵㌵㘶ㅡ㍥收㙥㘴㤴㥢ㄸ㠵㘵㌰㐱收㔸晢攲㌲ㄷ昹慤㠴㤵㌱挲摣㉤㜴挲ㄲ㤹っ收㙥㠳戶㙤收㔸㑡㠳ㄷ㙥扥愴ㄳ㌴攴㠷昵㌴㘶捡搰ㄹ收敥〰㐶摦㐹㈰㙢㙤㉣㠰扢〸㔸㐷〰换㙦㠴戹扢搱㡢㘶㡥㜷㌸㕢㤸扢ㄷ㠳挰ㅣ㙢㜲㑣ㄴㅦ㜳昷㌱捡晤㡣㤲㡢㍦扡㠲捣戱㘸愶㡤㘳㡥㈵㌵挲摣㠳㜴挲摡㥡っ收ㅥ㠶戶㙤收㔸㠳㠳昹攱ㄶ㑦㍡㐱㐳㝥㔸㠸㘳愶っ㥤㘱敥㉦挰攸㐷〹㘴㤱㡥〵昰ㄸ〱㡦ㄳ挰扡ㅤ㘱敥〹昴愲㤹攳ㅤ摢ㄶ收㥥挴㈰㌰挷㘲ㅥㄳ挵挷摣㔳㡣昲㌴愳戰昰㈶挸ㅣ慢㙤摡㌸收㔸㡢㈳捣㍤㑢㈷㉣捡挹㘰敥㜹㘸摢㘶㡥挵㍢挲摣ぢ㜴㘲㤸㉢㠰搶㑣搹挷摣㡢挰攸㤷〸㘴㜵㡦〵昰㌲〱慦㄰挰㠲ㅦ㘱敥慦攸戵挲ㅣ敥愱戶㌰昷ㅡ〶㠱㌹㔶〱㤹㈸㍥收㕥㘷㤴㌷ㄸ㠵ㄵ㍢㐱收㔸愶攳㌲ㄷ昹㑤㤸㐵㍣挲摣㕢㜴挲㙡㥥っ收㌶㐰摢㌶㜳㈳㌱㑣㤸晢ㅢ㥤ㄸ收㔸晡㘳愶散㘳敥ㅤ㘰昴㐶〲㐷摢〱敦ㄲ昰ㅥ〱慣ㄴㄲ收摥㐷㉦㥡㌹摥㔱㙦㘱敥㐳っ〲㜳㉣ㅦ㌲搳昰㌱昷ㄱ愳㝣捣㈸㉣昵〹㌲挷晡㥥㌶㤸㘳昵㡦㌰昷㈹㥤戰っ㈸㠳戹捦愱㙤㥢㌹㤶ぢ〹㜳㕦搰㠹㘱㡥㌵㐳㘶捡㍥收扥〴㐶晦㥤㐰搶ㄳ㔹〰㕦ㄱ昰㌵〱㉣㌱ㄲ收扥㐱㉦㥡㌹㍥㈱挰挲摣㜷ㄸ〴收㔸㜷㘴愲昸㤸晢〷愳㝣捦㈸慣ㄱち㌲挷挲愰㌶捥㔶㤶つ〹㜳㍦搲挹〲昴㌲㤸晢㈷戴㙤㌳挷㍡㈳㘱敥㘷㍡㌱捣戱搸挸㑣搹挷摣扦㠰搱晦㈶戰搲づ昸㠵㠰㕦〹㐸〱㈰捣晤㠶㕥㌴㜳㝣攲㠱㠵戹摦㌱〸捣戱㘰挹㑣挳挷摣ㅦ㡣㤲㠵㡢㈰㡡挵㐵㐱收㔸㔱攴㌲ㄷ昹㌷〴敢㡤㠴㌹慣㤳㘷愹㘵攸㘵㌰㠷ㅢ㤴摢挱㕣ㄳ㠶〹㜳㌱㍡㌱捣戱㑡挹㑣搹挷㕣ㅣㄸ摤㠱㐰㔶㌰㔹〰㜹〴昰㌱㘹㡡㐵㑤挲㕣〲扤㐸收攴〹づㄶ收㍡㘱㄰㤸㘳愵㤳㠹攲㘳慥㌳愳㜴㘱ㄴ㔶㈵〵㤹㘳㈹㔲ㅢ挷ㅣぢ㤵㠴㌹㠷㑥㔸戱㤴挱摣㤶搰戶㝤捣戱戲㐹㤸敢㐶㈷㠶㌹㤶㌷㤹㈹晢㤸敢づ㡣摥㡡㐰㤶㍥㔹〰㕢ㄳ戰つ〱慣㠶ㄲ收戶㐵㉦㤲㌹㜹㈲㠵㠵戹ㅥㄸ〴收㔸㈲㘵愲昸㤸敢挹㈸扤ㄸ㠵攵㑣㐱收㉥㠳慥つ收㉥〷㐴㤸敢㑤㈷㉣㜵捡㘰㉥ㅦ摡戶㤹㘳㐹㤴㌰㔷㐰㈷㠶戹慢愱㌵㔳昶㌱搷〷ㄸ摤㤷㐰搶㑣㔹〰晤〸㈸㈴㠰㘵㔴挲摣㡥攸戵挲㥣晤㙦㠸㥤㌱〸捣戱戶捡㐴昱㌱搷㥦㔱〶㌰ち敢愰㠲捣摤つ㥤换㕣攴㘷㉢㑢愳㠴戹㐱㜴㜲㉦㝡ㄹ捣ㄵ㐱摢㌶㜳慣愵ㄲ收〶搳㠹㘱㡥〵㔵㘶捡㍥收㡡㠱搱㐳〸㘴戱㤵〵㌰㤴㠰㘱〴戰晥㑡㤸ㅢ㡥㕥㌴㜳㝣㘲㠸攵㤸ㅢ㠹㐱㘰敥㔱㕦ㄴㅦ㜳愳ㄸ㘵㌴愳戰㠰㉡挸ㅣ慢愶摡㌸收㔸㔳㈵捣㡤愵ㄳㄶ㔷㘵㌰户ㅢ戴㙤㌳挷㈲㉣㘱㙥ㅣ㥤ㄸ收㔸㠹㘵㈱㘶㜷㘰昴ㅥ〴戲㑡换〲ㄸ㑦挰〴〲㔸戸㈵捣㑤㐴㉦㤲㌹㜹〲㡡㠵戹㔲っ〲㜳慣收㌲㔱㝣捣㑤㘲㤴挹㡣昲㍥〰㐱收㔸㙥搵〶㜳㉣挶ㄲ收愶搲〹慢戲㌲㤸摢ㄳ摡戶㤹㘳昵㤶㌰㌷㥤㑥っ㜳㉣攱㌲㔳㠶捥晣つ㌱〳ㄸ㍤㤳㐰㤶㜷㔹〰戳〸㤸㑤〰㉢扥㠴戹扤搰㙢㠵㌹晢㌱㌷〷㠳挰ㅣ换挰㑣ㄴㅦ㜳㘵㡣㌲㤷㔱㔸㌳㈲戳㥦挷㥥㌷晢ㄸ慦晢〷㉦㘷㠷㑡つ㈴㐲ㄵ㡢づ捡ㅡ㔷搴愰搰㠳㑤㕥摥㜶㕢扣㔰㥦㄰ㅤ㉥扡搷㌷攰〲㘰㙥昰攱ㄴ捤㘳㕦㐲攰㡥摤〳て晥㤰㘱戴戰愶㈱㜶挳慦攱㠷㕢㌴㡦攷挴㕢㥥〲挰㌱摣攲晢㘰㡡摤㘷㔶㔷㌴搴愷敢慢ㅡ昳换㔰挵㤴捦〷愹㔴㘵㘵ㄵ㑦㠸㕤〷㡦搶㤸㑣㉣户㡥て㥣㕣挶〷ぢ㈴ㄶ搷搵㉦慦㤳搹挴搲㝣㥥㡣昰搵愱〳挳㈴ㄸ㠷㕢㕦㤰攷戰晥㠱㠳昵㥦㈰㍢攷㌸㉣㈰攰收戰㠸㐰ㅡ慣ㄸ㤰〶慢〶戸挵戲昱㌵愷扤㤷昰改㕢㉤㔴ㄵ慡㔲愵㜲㍢㜴㔰㠵㠱愷㤶㠴㉥晤戳〰㐷ㅥ晢㄰㡦昳捡㝦散ㅡ愴摣扥㐱㤹㡣㜲戰㘴扤㍦愶愰て㠰㐸㌸㌹㤸㌸扦挰挵て㐴户㑢挹挴㜲㕦〵㔳晣㈰攸戶㠰㉥昳㜱㥥昱㜲愸㍢㐱㉤ㄵて㜸㑥㘸摡挹昵扣攸〲戸搲㐹搸㜵ㅦ〶㡢㐳㉦ㄱ㉢愰㘲㐳㝥昲愰攵戱愹㉥㐶㈲㍣㈲㘰挸㡡愷〰㠹摣捤敡㐲挰戸慢㌳㜷㤵㠶㈷っ换搲〷㐳㘲㔷㈵搰攷收㜴㌴㡤㑥愶搱搹㙢㈸〷つ敥㉥㜵㍥摣㤱㑡㤹㘰㌵ㅣ攸㐳㈰ㄲ捥ㄶ㌰ㄲㅣ㕦㡣㙥㤰㤲ㅡ攸㉣㤴搴㐲㥤㐹挹㤶㥥ㄷ扤㌳㕣改㝡搸攵戹㥡慡㍢㐳㔳㜵㈸㔴捤㤴㙣つ慤㔰㜲ㅡ㈶搴㑣㐹ㅡ㤰㘸㑡㑥〱㌴㑣挹㌶昰㠴㘱㈸搴㠷〴㈵摢愲捦捤搹捥㌴㝡㤸㐶㑦慦愱㝡愳㈱㤴㥣散愷㘴㌹ㅣ攸㈶㠸㠴戳〳〰〴挷㔷愰ㅢ愴攴㌰攸㉣㤴ㅣづ㜵㈶㈵昹㥥ㄷ㍤ㄸ慥昴㤱戰换〳㐰㔵ㅦ攸㠵㤲㔵㔰㌵㔳搲て㕡愱㘴戵㡦ㄲ捤㌷〳㥥昷㙡愵㌵晢㐲っ㈲㐲ㅦ〳㠹散㜷㐴㥦㥢挳㡢昰搲搸搹㌴晡㝢つ㌵〸つ挹晥〸㝦昶挷挱㠱㍥ㅥ㈲攱散〲〰挱㥡攷㠸收㐹愱㜹ち㌸㐵㐶㍦㤲挶㌵搴㡦㐲㑢ㄵ㐳㉦昹㥣ち㔵㜳㍥㐳愱㤵㝣ㅡ晣昹㜰ㄷ㑢㍥㑢慣昹っ挳㈰㈲昴㥦㈱㤱捦㜰昴戹㌹扣㌴㉥㡤㤱愶㌱捡㙢愸戱㘸㐸㍥㜵晥㝣捥㠲〳㝤㌶㐴挲搹ㄵ〰㠲㌵昷愶收敥搳摣㔹捥㙥㐶㍦㡥挶ぢ愸摦ㅤ㉤戵㍢昴㤲捦㐵㔰㌵攷㌳ㅥ㕡挹愷搲㤷㑦㝣㉤㈰搱㠷散㐲㙢㤲ㄳ攰〹挳戲昴愵㤰㐸㜲㈲晡摣㥣ㄲ搳㈸㌵㡤㐹㕥㐳㑤㐵㐳㤲㕣攰㑦昲㜲㌸搰㔷㐰㈴㥣㘹〰㄰ㅣ扦ㄲ摤攰㈱㝢ㄵ㜴㤶㐳昶㙡愸㌳て搹㍤㍤㉦扡ㄴ慥昴戵戰换㔳㔷搵っ攸㠵㤲敢愱㙡愶㘴ㄶ戴㐲挹㝣ㅦ㈵㉤㠷散㕣㙢昶扣〸つ㈷㔹晡㘶㐸㘴扦ㄷ晡摣㥣扤㑤㘳㡥㘹㤴㜹つ㌵ㅦつ挹㝥㡥㍦晢㕢㌹扤摢㈰ㄲ捥㍥〰㄰ㅣ㍣㘴昷㌵晡改㌴慥攳㠰ㄹ㘸愹晤愰㤷㝣敥㠱慡㌹㥦〳愰㤵㝣愶晡昳攱ㅢ戵ㅣ戲㤳慤昹ㅣ㠸㐱㐴攸〷㈰㤱捦㐱攸㜳㜳捡㑤㘳㠱㘹㈴扤㠶慡㐴㐳昲㈹昵攷昳㄰ㅣ攸㠷㈱ㄲ㑥ち〰㠲㌵摦㤳㌵摦㠴㌵摦㜲㥤㉡愳㥦㐳攳攳搴㤷愱愵ㄶ㐱㉦昹慣㠷慡㌹㥦㐳愰㤵㝣挶晡昳攱㈱㉢昹㡣戶收戳ㄸ㠳㠸搰捦㐰㈲㥦ㅡ昴戹㌹戵愶㔱㘷ㅡ扣㈲换㑤㌵愰㈱昹㡣昴攷昳ㅣㅣ攸攷㈱ㄲ㑥ㅡ〰㠲㌵㡦㑥捤挳㔱昳攰㜳ㅡ㡤晥㑦㌴扥㐲㍤㥦㉦愰㤶㐱㉦昹扣ち㔵㜳㍥㑤搰㑡㍥㠳晣昹㌴扦愵っ戰收戳〲㠳攰〴捦摡㠲㐴㍥㠷愱捦捤㌹摣㌴㡥㌰㡤㈳扤㠶㕡㡤㠶攴戳戳㍦㥦户㌹扤つ㄰〹攷㈸〰〸づ扥愵ㅣ㙤昴ぢ㘸㝣㡦〳㤲㘸愹㘳愱㤷㝣㍥㠰慡㌹㥦攳愱㤵㝣㝡㕢昳改㘵捤㠷ㄷ㌷攱㈴㑢㝦〲㠹㝣㑥㐴㥦㥢㜳㤲㘹㥣㙣ㅡ㙢扣㠶㍡つつ挹愷㠷㍦㥦捦㌸扤捦㈱ㄲづ㉦㐳ㄲㅣ捣攷っ愳攷挳〳昴搷ㅣ戰〸㉤㜵㈶昴㤲捦户㔰㌵攷㜳㌶戴㤲㡦㘳捤愷㡢㌵ㅦ㕥㜲㠴㤳㉣晤〳㈴昲㌹ㄷ㝤㙥捥㜹愶㜱扥㘹㕣攰㌵搴挵㘸㐸㍥㥤晣昹晣挴改晤ㄳ㈲攱慣〵㠰攰㘰㍥㤷ㄸ㝤ㅤ㡤扦㜲㐰㍤㕡敡㌲攸㈵㥦㑤㔰㌵攷㜳〵戴㤲㑦戶㍦㥦收昳㈷换㥡捦㤵ㄸ〴㈷㔹㕡挵㈴㥦慢搰攷收㕣㙤ㅡ搷㤸〶慦昴㜱㔳㌷愰㈱昹晣晥㡢敦㍢㕡づㅣ攸㕣㠸㠴㜳㈳〰〴〷捦㥦㥢㡣㝥㈹㡤晣㕦っ攴昹挱敡ㄶ攸㈵㥦㡥㔰㌵攷㜳ㅢ戴㤲捦㡦〸㘳扥㜵戵扣㕦㝦て㙤昸ぢ搶敤ㄸ㈴昹㜴㠵㉢散㥦㍢搰攷收摣㘹ㅡ㜷㤹〶慦扦㜱㔳昷愲㈱昹㝣攷捦㘷ぢ㑥㙦㑢㠸㠴㜳ㅦ〰〴〷摦慦敦㌷㝡摥愹慦户攱㠰㈳改昰㐱攸㈵㥦敤愰㙡捥攷㘱㘸㈵㥦㑦晤昹㌴敦㥦㡦慤昹㍣㠲㐱㤲捦昶㜰㠵㝣晥㠲㍥㌷攷㔱搳㜸捣㌴ㅥ昷ㅡ敡㐹㌴㈴㥦て晤昹散挰改攵㐳㈴ㅣ㕥摥㈲㌸戸㝦㥥㌶晡㘳㘸㉣攴㠰㘳搱㔲捦㐲㉦昹散〴㔵㜳㍥捦㐳㉢昹扣攵捦愷昹㉢攰ㅢ搶㝣㕥挰㈰挹㘷㈰㕣㈱㥦ㄷ搱攷收昰搲㤵㌴㕥㌶㡤㔷扣㠶㝡つつ挹攷㌵㝦㍥扢㜰㝡㐵㄰〹㠷ㄷ㥤〸づ敥㥦㌷㡣晥㘴ㅡ㠷㜱挰ㅡ戴搴㕢搰㑢㍥㈳愰㙡捥㘷〳戴㤲捦戳晥㝣㥡㍦㑦㥦戶收昳㌷っ㤲㝣挶挰ㄵ昲㜹〷㝤㙥づ㉦㈸㐹攳㕤搳㜸捦㙢愸て搱㤰㝣㥥昴攷戳㉢愷户ㅢ㐴挲昹〸〰㠲㠳㥦愷ㅦㅢ㍤㙦㡢搷ㄳ㌸攰㑣戴搴愷搰㑢㍥㈵㔰㌵攷昳㌹戴㤲捦㠳搶㝣敥户收昳〵〶㐹㍥㔳攰ち昹㝣㠹㍥㌷攷敦愶昱㤵㘹㝣敤㌵搴㜷㘸㐸㍥昷晡昳㤹挶改敤〹㤱㜰晥〱〰挱挱㝣扥㌷㝡摥攵慥㘷㜳挰〵㘸愹ㅦ愱㤷㝣昶㠶慡㌹㥦㝦㐲㉢昹摣攲捦愷昹㜸扢挹㥡捦捦ㄸ㈴昹捣㠳㉢攴昳㉦昴戹㌹晦㌶㡤㕦㑣攳㔷慦愱㝥㐷㐳昲戹挱㥦捦㍥㥣摥扥㄰〹攷て〰〸づㅥ㙦㡣㈴晡㑢挵挸〱㤷愱愵攴攲〸㔵攵㔰㌵攷㤳ぢ戴攴㜳㤹㍦㥦收敦〷㤷㔸昳㠹㘱㤰攴㔳〱㔷挸㠷㤷㐳戸㌹扣㈴㈲つ㕥晦㤰㠶昶ㅡ慡ㄳㅡ㤲捦挵晥㝣㔲㥣㕥ㄵ㐴挲改っ㠰捣㍢昰㈷〷慦㙦㠸㥥昷愰敢挵ㅣ挰㥢挸㤵㕣戲愰慡ㄶ慡收㝣㜸挹㐲昲㌹搳㥦㑦昳晥㌹挳㥡㑦㌷っ挲ぢ㝦㜰挳ㄵ昲攱㐵ち㙥捥㔶愶挱慢ㄲ愲搹挶㙢愸ㅥ㘸㐸㍥愷昹昳㐹㜳㝡㡤㄰〹愷㈷〰戶晤挳慢づ愲攷㉤攵㝡〵〷摣㠲㤶敡つ扤ㅣ㙦㠷㐳搵㥣㑦㍥戴㤲捦戱搶㝣㡥戶收㔳㠰㐱㜸㘵改㔵㜰㠵㝣㜸改㠰㥢搳搷㌴晡㤹㐶愱搷㔰㕣昵㤷㝣㔶晢昳㌹㡡搳㍢ㅡ㈲攱昴〷挰㤶て慦〵㠸晥㉥㐴搰㈷㜰挰㍡戴搴㈰攸㈵㥦㤳愰㙡捥㠷换晢㤲捦㌲㝦㍥捤敦㙦㡤搶㝣〶㘳㄰㕥㔹晡㔴戸㐲㍥㕣搰攷收㜰㔱㕦ㅡ㕣挱㤷挶㌰慦愱戸ㄶ㉦昹㌴昸昳㌹㥤搳㍢〳㈲攱㡣〲㐰收ㅤ昸㝢㠱㉢昴愲攷つ摦晡ㅣづ攰ㅤ摢㙡㉣昴㤲捦㜹㔰㌵攷挳㐵㜷挹㘷㤱㍦㥦收攳慤捡㥡捦㌸っ挲㉢㑢㕦〴㔷挸㘷㜷㜶戰㌹㝢㤸挶㜸搳㤸攰㌵㔴㈹ㅡ㤲㑦愵㍦㥦戵㥣摥㈵㄰〹㘷ㄲ〰戶晤挳㜵㜳搱㍦㠶〸晡㑡づ㜸ㅣ㉤㈵㑢攱㔴㕤つ㔵㜳㍥㕣ち㤷㝣昶戳收戳慦㌵㥦改ㄸ㠴㔷㤶扥ㅥ慥㤰捦っ㜶戰㌹㌳㑤㠳慢摤愲㤹敤㌵ㄴ搷慤㈵㥦昹晥㝣㙥攴昴㙥㠲㐸㌸㘵〰搸昲攱㙡戶攸㜹㍢戶扥㥤〳㥥㐵换㤹〷㍤㕥愸㜹㤲㐹挴晥㠴捥慥㠱㜵㔳晢㙤㤸〳㠳て捡㥥㠴〷㕦昳捡㙦㔶づ敥㍦㜳敦摡捡捤ㅥ晢㥦昹攲捡㉣㙦摡攴㑦㙣〶㜲晤㍦昸攱㕥㙡㔹晤愶挷ㅤ昰愳搷㈱攱慥晢㈳㕤晣挶㑤㕦ㄹ摢㜷㝢㜸摤昱敥敦㍣敦户㌳扥㉢㔷㜷㘵挴㠱慡攰捣〹戱昷㔷㕤晡㡦ㅢ㜶㉤㕣㝢敢ㅦ摥敦㔵摥㐸敦搷㜷㝢愸㈴㐶ㄴ愲慢㍦愰昸㤰攲㈳〸㌵〵㘹㙤挰㕤㘴愱㈷捣㑥昶っ挱㈷捣㍡ㄵ昰㠴ㄷ㔶〰㌰㠳捥㌹㡡㡢戳摣㘱慡ㄴ㈳挸㤲㈴昶㄰㡣㕤慢愱㤶㘹〲敥摢㕡㐹㡣㙢戴㌲愲摤㠹搵㘳㐴㈱㥣〷ㄳ摢挳㥢㝦㈸戱摤㍤㐳昰挹戱づ㤷㙣昱挲㌹㠶ㄹ㈰戱愵攸㐸㘲扢昹ㄳ㕢て㘳搷攵㌰挹㌴㝤㔹愱搹㑡㘲㕣㘹㤵ㄱ敤㑥散㐸㡣㈸戴㈴㌶㉡㉡戱㤱㥥㈱昸㐴㔸㘷ㄵ㍣攱㤵愵㥦挳っ㤰搸㌱攸㐸㘲挳晤㠹扤〰㘳搷攳㘰㤲㘹戶㍢㌱㉥愲捡㠸㜶㈷戶〶㈳ち㉤㠹つ㡥㑡慣挸㌳〴㥦昴敡㥣ち㑦㜸攱〱攸㤸〱ㄲ攳㌲慡㈴㌶挸㥦搸敢㌰㜶㍤ぢ㈶㤹㘶扢ㄳ攳㙡慡㡣㘸㜷㘲ㄷ㘰㐴愱㈵戱㥤愲ㄲ摢搱㌳〴㥦攰敡㕣〴㑦㜸攱戱㜴㤸〱ㄲ攳搲愹㈴搶捦㥦搸㐶ㄸ扢㕥づ㤳㑣戳摤㠹㜱〵㔵㐶戴㍢㌱慥㡣ㄶ㕡ㄲ摢㈱㉡戱摥㥥㈱昸㘴㔶攷㝡㜸挲ぢ㙦㍥㤸〱ㄲ扢ㄹㅤ㐹慣㤷㍦戱㑦㘰散㝡㉢㑣㌲捤㜶㈷挶挵㔱ㄹ搱敥挴搶㘱㐴愱㈵戱㙤愲ㄲ摢摡㌳〴㥦戸敡摣〳㑦㜸愱㥣つ㌳㐰㘲て愰㈳㠹㜵昷㈷昶㌵㡣㕤ㅦ㠲㐹愶搹敥挴戸㑡㉡㈳摡㥤搸攳ㄸ㔱㘸㐹慣㙢㔴㘲㕤㍣㐳昰㐹慡捥㝡㜸挲ぢぢ㔶㤸〱ㄲ㝢〶ㅤ㐹慣㤳㍦戱㥦㘰散捡ㄵ㔰㤹㘶扢ㄳ攳㜲愹㡣㘸㜷㘲㕣㌴㉤戴㈴搶㈱㉡戱戸㘷〸㍥㈱搵㜹ㄵ㥥昰挲扡ㄸ㘶㠰挴摥㐴㐷ㄲ换昵㈷戶〹挶慥㙦挳㈴搳㙣㜷㘲㕣㌷㤵ㄱ敤㑥㡣慢愷㠵㤶挴晥昸㜷挴〷昴敦㥥㈱昸攴㔳攷〳㜸挲㉢㑢攷攰ぢ〵ㄲ晢〴ㅤ㐹散㌷㡣㘸晥㠰㡥挱搸㤵㙢愲㥢㤷ㄸㄷ㔰㌷㉦戱慦㌱挲㤶搸捦㔱㠹晤搳㌳〴㥦㘸敡㝣ぢ㑦㜸攱收㙦㌷戱ㅦ搰㤱挴㝥昴㈷搶㤹㠹晤〴搳收㈵挶㤵搴捤㑢散㔷㡣戰㈵昶㙤㔴㘲摦㜸㠶攰㤳㑡㥤㑤昰㠴ㄷ晥㐷㔵㌷㌱㠵㠹㐸㘲㕦昹ㄳ摢㡡㠹攵挰㈴搳〴摣户戵昲捤㠳㑢慡㌲愲摤㠷㈲ㄷ㔶ぢ攱㍣昸㤵敡戳愸挴㍥昵っ挱㈷㤰㍡ㅤ攱㐹ㄲ敢改㈶挶㐵㔵㐹散㘳㝦㘲摢㌳㌱㉥㤷攲戵ㄹ㕦㠲戹戶㉡㈳摡㥤ㄸ㔷㔸ぢ㉤㠹扤ㄷ㤵搸扢㥥㈱昸㘴㔱㠷ぢ戳㤲㔸㕦㌷戱敤搱㤷挴摥昱㈷㔶挸挴戸㙥㡡搷㘶㈴㤶㙦㐶戴㍢戱㐲㡣㈸戴㈴昶㘶㔴㘲㙦㜸㠶攰ㄳ㐳ㅤ慥搰㑡㘲〳摤挴〶愲㉦㠹扤收㑦㙣ㄷ㈶戶ぢ㑣㜸㙤㐶㘲㕣㙤㤵ㄱ敤㑥㙣ㄸ攰㠵㤶挴㕥㡡㑡散㐵捦㄰㝣ㄲ愸㌳〲㥥㈴戱㘱㙥㘲㕣㙦㤵挴㥥昷㈷㌶㠲㠹敤ちㄳ㕥㥢㤱ㄸ㤷㕤㘵㐴扢ㄳ㥢〰㜸愱㈵戱愷愲ㄲ㝢搲㌳〴㥦昰改㤴挰㤳㈴戶慢㥢ㄸㄷ㕥㈵戱㈷晣㠹㡤㘳㘲㕣㔲挵㙢㌳ㄲ攳晡慢㡣㘸㜷㘲㕣㠵㉤戴㈴昶㐸㔴㘲て㝢㠶攰㤳㍢ㅤ㉥摥㑡㘲㈵㙥㘲昳搰㤷挴ㅥ昴㈷㌶㠹㠹㜱㙤ㄵ慦捤㐸㡣ぢ戱㌲愲摤㠹ㅤ〸㜸愱㈵戱㝢愲ㄲ扢摢㌳〴㥦挸改㜰ㄵ㔷ㄲ㥢敥㈶㔶㠱扥㈴㜶㤷㍦戱㤹㑣㉣〵ㄳ㕥㥢㤱ㄸ㔷㘴㘵㐴扢ㄳ㕢っ㜸愱㈵戱㕢愳ㄲ扢挵㌳〴㥦戴改搴挲㤳㈴㔶收㈶挶㌵㔹㐹散㈶㝦㘲昳㤸㔸ㅡ㈶扣㌶㈳㌱㉥捤捡㠸㜶㈷挶〵摡㐲㑢㘲搷㐶㈵㜶㡤㘷〸㍥㐱搳㌹ㅣ㥥㈴戱晤摤挴戸㌸㉢㠹㕤攵㑦散㐰㈶㜶ㄴ㑣㜸㙤㐶㘲㕣愳㤵ㄱ敤㑥㡣㉢戵㠵㤶挴㉥㡤㑡散ㄲ捦㄰㝣㌲愶挳〵㕥㐹慣挲㑤散㔴昴㈵戱㡢晤㠹愵㤸ㄸ搷㕦昱摡㡣挴戸㔸㉢㈳摡㥤搸㌹㠰ㄷ㕡ㄲ㍢㉦㉡戱㜳㍤㐳昰㠹㤷づ㔷㝡㈵戱挵㙥㘲ㄷ愱㉦㠹㥤敤㑦慣㤶㠹慤㠵〹慦捤㐸㡣慢戶㌲愲摤㠹㕤〹㜸愱㈵戱搳愳ㄲ㍢捤㌳〴㥦㘴改㕣つ㑦㤲㔸摡㑤㡣敢戶㤲搸㈹晥挴㤶㌲戱ㅢ㘱挲㙢㌳ㄲ攳昲慤㡣㘸㜷㘲㕣挴㉤戴㈴㜶㐲㔴㘲挷㝢㠶搰ㄳ㉡敦㠴愷戶㥥㔰改晢㥦ㅦ扢㈲㘸慣㡡愵捣ㅤ慢㕣㌵㤷㙢㔱捣㕣㕤㔳㈳㜵挰㥤昰㍣戹〶晣摦㡢㌳昰摣㐴㍣㐵づ晦㈹扣㔷攸㡡攷㈹昲昱㕣收㠹㘵㕡㝡ㅣㅣ慦㥡摤㠰㐷㤸㜵愸㥡㤶挶昳㉥㉢昳昰㝦挷㌵㌶攲㍦㤲晦㕦㜸搸ㅣ㉡戳㜹ㄳ㉥㌶昷㌱㜳搶愲㘸㔶㍢户昲ㅣ挰ㄶ㍥捣㝦愹㤸捤挷搰晤㘷㡦扥㡣ㅦ㡥㐳慣昹愱㌸㤵扥㈷㉢收慡㘳戱㡦摤搲㡡搵㔹㝦挸愴戳戲㔱摡㠰〱昱㤵㄰㌹昸㑦搱攴戲〵㐴㐲慦㠲㐶敥挸㄰㤱ㄵ㕢㠷攳㈰㤸ㅤ敢搴㜹㔷㘳㔶攰㝦㐶散搸㤱㈹㥢㑤㍤㠰愱㍣㡣攲㐷㐵捦㙤愵㜵㙥挷㜰㙥挷㠶收㜶㕣收摣搴㐳㜰捥昹㤹㑤㍤㙥㈲㥥㄰ㅤ戱挹ㅡ昱㈴㐶㍣㌹ㄴ㜱㑤㈰攲晡㘰挴攷扣㠸㥡晣攷慡〶慢昳搳改㠵㔴户搰晣攷㠰攳ㄷ㠲㡥㕦㌵㡥㤹㑡慥慡戱㍡㍥㠷㕥㌸敢ㄶ挷攷〵ㅣ扦ㅥ㜴晣㌷捦㜱晣〲㈰㈳㡥㤸㉡㙢戴㡢㌰㈰㝥㌱㐴收ㄱ戳㌶㄰㜱㘳㌰攲㐷㈶ㄵ㤷愳〵㔶攷㤷搳㑢㈶㐷㔷〶ㅣ㝦ㄲ㜴晣㜷攳㤸〷㔸慥摡捦敡昸㕡㝡攱戱搴挲搱昵〱挷㕦〷ㅤ晦㘰ㅣ㤳愳㕣㌵搷敡昸㘶㝡㈱ㅤ㉤㡥㙦つ㌸晥㈹攸昸㔷攳搸摤慢戳慣㡥敦愴㤷捣扤扡㉥攰㜸㔳搰㜱づ〰㍣搷戴敢㜸慡搵昱㝤㘱挷て〴ㅣ挷搰捦㌸愵㍡㘶㍡㥥㘸㜵晣㐸搸昱愳〱挷㥤㠳㡥扢ㄹ挷㉥挷扢㔹ㅤ慦愷㤷㑣㡥㥦ち㌸摥㉡攸戸愷㜱散ㅥ㙥㈳慤㡥㥦愳㤷捣挳敤㠵㠰攳敤㠳㡥晢ㅡ挷敥㡣㡢慤㡥㕦愱㤷捣ㄹ扦ㅡ㜰㕣ㄸ㜴㍣搰㌸㜶㘷㍣挰敡昸㑤㝡挹㥣昱摢〱挷扢〴ㅤて㌳㡥摤ㄳ愴㥦搵昱㐶㝡挹㍣㐱摥ぢ㌸ㅥㄱ㜴扣㙢愶攳摥㔶挷ㅦ㠵ㅤ㝦ㄲ㜰㍣㉥攸戸挴㌸㜶愹搸搶敡昸ぢ㝡挹愴攲敦〱挷㤳㠲㡥愷ㅢ挷敥〹戲愵搵昱户昴㤲㜹收晤㈳攰㜸㘶搰㜱㤹㜱散捥戸㤳搵昱㑦昴㤲㌹攳㥦〳㡥攷〵ㅤ敦㥦改㌸㙥㜵晣㙢搸昱愶㠰攳〳㠳㡥㉢㡣㘳昷愸挸戲㍡㔶㜸搶㙣攰愸挸愱㡡户ㅣ扡㕦つ㔴㉡攸㜸戱㜱散㔲昱换扦㙣摦㍢㍡搰㑢㈶ㄵ㍡攰戸㌶攸㌸㥤改昸㐷慢攳捥㘱挷㕤〳㡥㤷〶ㅣ挷㡥㠴愲摤㕦搱㔸㌴搰つ㕦㘶昹㥦㠷攳㤱搵ㄳ昱攰攳㠱㌵昸愶搵㡥攷㑣㙦㠱㠹㈸㝥戵愲て扤㈵㝢摥攷㠶㍡〶㕡㑥㐳㜷愳昶㌸㠳改敥挷昰摢㠹㘰戶愲㜶㡤挱㙣敤挷昰㑢㠶㘰戶愱㤶摦㉦㈴搶戶㝥捣㌹〶戳ㅤ戵晣慡㈰㤸ㅥ㝥捣㐵〶搳㤳摡戵〶搳换㡦戹摣㘰戶愷昶㑡㠳改敤挷㕣㙢㌰㍢㔰换㡦㕣㠹㤵敦挷摣㙣㌰〵搴昲搳㔳㌰㝤晣㤸㍢つ愶㉦戵敢っ愶㥦ㅦ挳て㌶挹扤㤰摡〷っ㘶㐷㍦㠶㥦㔱㠲搹㠹㕡㝥㍣㐹慣㥤晤㤸昵〶搳㥦㕡㝥搲〸㘶㠰ㅦ昳㥣挱っ愴昶〵㠳ㄹ攴挷昰㐳㐰㘲敤㐲敤慢〶㔳攴挷昰晤㕣㌰㠳愹攵㕢戹挴㉡昶㘳㌶ㅡ捣㄰㙡昹慥㉣㤸愱㝥捣㐷〶㌳㡣摡㑦っ㘶戸ㅦ挳㌷㑣㠹㌵㠲摡扦ㅢ捣㐸㍦㠶敦㝤㠲ㄹ㐵㉤摦昶㈴搶㘸㍦收㈷㠳ㄹ㐳㉤摦挱〴㌳搶㡦攱㍢㤲昸搹㤵摡㑤〶戳㥢ㅦ挳㌷ㄷ挱㡣愳㤶敦㉢攲㘷㜷㍦㠶敦ㄳ㠲搹㠳㕡扥㐵〸㘶扣ㅦ挳㔳㕥㌰ㄳ愸攵搹㉥㤸㠹㝥㡣㥣㝡㍣敢㑡愰㌵㥢挳㔳㔰晥㙥㉦㐵〳㔷攵攴攴㈳㙡㤲ㅦ挵㤳㔰㔰㤳㕤㤴㥣㝥㐴㑤昱愳㜸ㅡち㙡慡㡢㤲ㄳ㤰愸㡣㠸㍣ㄱ〵戵愷㡢㤲㔳㌰攴㡢愷愲愰㘶戸㈸㌹〹㠹㥡㠹扥搹ㅣ㥥㡣㠲㥡攵愲攴㌴㈴㉡㈳㈲㑦㐷㐱敤攵愲攴㐴㈴㉡㈳㐷㥥㤰㠲㥡攳愲攴㔴㈴㉡㈳㈲㑦㐹㐱捤㜵㔱㝤昱㑢戸捥㘰㠲㈷愵愰收扢㈸㌹ㅤ改㉢〳挵搳㔲㔰晢扡愸㥤昰㉢散㡢㈷愶愰昶㜳㔱㜲㑡㠶收挵㔳㔳㔰〷戸㈸㌹㈹㠹捡㘰㠲㈷愷愰づ㜲㔱㜲㕡㠶㝣昱昴ㄴ搴〲ㄷ㈵㈷㘶挸ㄷ㑦㔰㐱㉤㜴㔱㜲㙡ㄲ㤵挱㉡㑦㔱㐱㔵扡㈸㌹㌹㐳㈸㥥愴㠲慡㜲㔱㜲㝡㠶㈲昲㌴ㄵ搴㈲ㄷ㈵㈷㈸㔱ㄹ慣昲㐴ㄵ搴㈱㉥㑡㑥搱㤰㉦㥥慡㠲慡㜱㔱㜲㤲㠶㔰㍣㔹〵㔵攷愲攴㌴㈵㉡㈳㐷㥥慥㠲㕡攲愲攴㐴つ昹攲〹㉢愸〶ㄷ㈵愷㙡〸挵㔳㔶㔰㡤㠲㜲捣敥㔳㍣㍦㘵㐱㙤つ㍥昴㜹戹㝣㈲挶收攱捥㜱㌳ㄵ挵㜳㔳㄰㈷〷㄰㠶ㅥ挵昳㔲㄰㈷㘵㈲ㄴ㑦㐵㌱㥣ㄸ㌰昰散ㄳ挳〹㤹〶挷㥣ㄴ㡡㘷㥥㈰㡥捦㐴㈸㥥㙣㘲㌸㉥㘰攰昹㈵㠶㘳〳〶㥥㔲㘲㌸㈶㘰攰㔹㈴㠶愳〳〶㥥㌸㘲㌸㉡㘰攰戹㈲㠶搵〱〳㑦て㌱慣ちㄸ㜸㐶㠸㘱㘵挰挰㤳㐰っ㐷〶っ㍣敥挵㜰㐴挰挰㐳㕤っ㠷〷っ㍣扡挵㜰㔸挰挰〳㕡っ㉢〲〶ㅥ挳㘲㘸ちㄸ㜸搸㡡㘱㜹挰挰㈳㔵っ换〲〶ㅥ㥣㘲㔸ㅡ㌰昰㜸ㄴ㐳㘳挰挰㐳㔰っ改㑣㐳挷晦〷㕡㍤㉦慢</t>
  </si>
  <si>
    <t>㜸〱捤㝤〷㝣ㄵ㔵昶㝦㙥捡㈳昷搱㐶〵㐵㐱㐸搰㈸ち㐶㝡㔳㤴㤰搰愴㈹〱㙣㘰㝣㈴㉦ㄲ㐸㠱昷ㄲ㡡つ挵㉥昶㕥戰慦扡昶㡡扤慣㜵㔵散㕤搷摥㔶㕤㔱散扢ㄶ晣㝦扦㘷收㈶昳㘶敥㈴挱摦晥㍦㥦ㅤ㕦づ昷㥥㜳敥㌹昷晢㥤㤹㔷敥㥣ㄹ戳㔴㔶㔶搶ㅦ搸昸㉦户㕣㌶㝡㤵慦㐸㌷㈶敢㡡㑢ㅢ㙡㙢㤳㤵㡤㌵つ昵改攲㤲㔴㉡戱㘲㙡㑤扡㌱〷づ戱㡡ㅡ搸搳㜹ㄵ改㥡㐳㤳昹ㄵ㑢㤳愹㌴㥣昲戲戲昲昳㜵㌶散㕢㝢㝦㡥改㘸㡥搲戹ㄴ昰捡搲㌱㡡づㄴ昹ㄴ㥡㈲㑥搱㤱愲ㄳ㐵㘷㡡㉥ㄴ㕤㈹ㅣ㡡捤㈸㌶愷搸㠲愲ㅢ㐵㜷㡡㉤㈹戶愲攸㐱挱晣㝡ㅢ㡡㥥㄰㥤㝡㐱捣㉡ㅤ㌷㘳晥㐲愰㈹㙦㙣㐸㈵〷ㄴ捣㜱攷㍣㘶搰愰攲㐱挵㠳㐷つㅥ㕥㍣㜰㐰㐱㘹㔳㙤㘳㔳㉡㌹愶㍥搹搴㤸㑡搴づ㈸搸扢㘹㝥㙤㑤攵㤴攴㡡㔹つ㡢㤲昵㘳㤲昳〷づ㤹㥦ㄸ㍡㜲搰搰㘱挳慡㐷㡤ㅡ搹㘹㕢㐴㥥㕥㍡㙥敦㔴戲㍡晤摦㡡搹㥢㌱㘷㤴㡥㉢㥥㥥㙣晣㙦挵散㠳㤸〸㔹搶㔰㤷愸愹晦㉦〵捤攳㍥ㅤ㔶㤶慣慣攱捥㑦㈶㔳㌵昵㠷ㄴ㘳摡ㄹ㐴愳㌷愲戸㈴㥤㙥慡㕢捣攳愸㌴㔹㕢㍢㌳㔹㉤㍢扤慥㉣摤戸㜷㈲㔵㤷敥㔴㐷晥㤲愹㘴㝤㘵㌲摤愵㙥晣昲捡㘴慤攷㤸捥慦㥢㤳㐸㑤㑦搴㈵㜳搹攸㕡攷敥挳挹㔵挹晡挶㥡挶ㄵ㥤敢㘶愷㤳㌳ㄳ昵㠷㈴改㤲㔷㌷戱愹愶㑡攵收攲㤵㤵戳愳㙤㘶戲愳㌰㥦扡搲〵㠹㔴愳昴戸ぢ〷搹㝣㝤㠷㡢愰挸㤸ㄷて愹㠲挰㈸敥戳昲㥡扡㈹挹㔴㝤戲㤶㐹戸㈷晢〷㥣㠴㈰㜷㍦㌴㌳㘵攰㜰㉦愹㡥摥挹㐷㉣捣ㄲ㉢㠰搸㘲㜶㝤㑤㜵㐳慡㙥挰戴㥡晡㌱〳〷㑣㑢㉣ㅦ㌳㐸ㄷ挲愰晢搲㘵㍢㠸㙥戳㜷㥤㡣ㄹ㈵ㅡㄷㄴ捣㑣㠰敢搱㐳〷㡥ㄸ慤户愷㑦ㄱ㠴捡㝤ㅢ愷戹㍦㌸㑦戵散㡡㐴㜶挵晣散㡡捡散㡡慡散㡡㘴㜶㐵㜵㜶挵㈱搹ㄵぢ戲㉢㙡戲㉢ㄶ㘶㔷㉣㠲㡦搹昲㍢㜴挸昶戶㘱㝤攷㡣晤昶㥢户㘷㥣戵㙡扢㈵戳㉦㤹摦㐵昱捣㤶㌷㠶ㅤ搱戰㑥戶ㅦっ㝡㈷㠸搸捥㄰愱挹づㄹ㌱㜲戴敥㑦㥦〱㄰㑡扤㠲挹㜲挲㕢㙤晥捦㔳昶㡢摦㍤昶挲ㄷ户㥡㜱攳㝢ぢ㙥㔵㝣晢㤰㑣挵㘸㔸㌳敤捡㈸〳㈱㘲㠳㈰挲㤹㐶㠲㤶挱昴ㄹ〲愱搴戳㕥愶戹㕦㝥晥捣㍥㈷慤㥥㝣搱慡挲搹㡦㡤㝣㜱㡤攲㝢㤴㘴ㅡ㠶㠶㌵搳㜰㐶ㄹ〱ㄱㅢ〹㘱挹㌴㘴戴ㅥ㐵㥦搱㄰㑡㍤攱㘵㝡㘸㤷㙦㙥㤹搴㜱摤㠴㠷㕦㥡㜱㑦攵挹〷捤㔵㝣㈳㤴㑣扢愳㘱捤㌴㠶㔱昶㠰㠸敤〹ㄱ捥㌴ㄴ㤸挶搲愷〴㐲愹㠷扣㑣晤昶换㔹户搹㠶㡥ㄳ慥㍡敢慥摦戶㈸㝤愴㥢攲㠹㈷㤹㑡搱戰㘶㉡㘳㤴昱㄰戱〹㄰愱㑣㐳〷㘱㍦㑤愴捦㈴〸愵敥昶㌲ㄵ摣戳晡敦㑦㉥敥㌱昹㥥㔳昷㙥摡昰晥㜶㑢ㄴ摦搲㈵搳㕥㘸㔸㌳㑤㘱㤴愹㄰戱㘹㄰愱㑣㐳㐶つㅥ慤愷搳㘷〶㠴㔲户㝡㤹㙥㝣㙦昷戳ㅦ昸㙤昴㠴㝢摦㍥㘰㜲敤挷㜹㈷㉡㝥㙥㐸愶㝤搰戰㘶㥡挹㈸攵㄰戱㔹㄰攱㑣㈳㠷㡤搶戳改㌳〷㐲愹敢扣㑣挵㡦㍤㜵敢〹㕤摥㥣㜲晡捦㘳㜳慥扤㍦㉦愵㍡挲㉣㤹昶㐳挳㥡㘹㝦㐶㌹〰㈲㜶㈰㐴㈸搳搰㐱愳㐶敢戹昴㤹〷愱搴㤵㕥愶㠶挷㝢㥦㌶㘷摥㙢㔳捥㌹敤摣㈳㕦㍤㝥敤ㄲ挵㑦㐰挹㔴㠱㠶㌵搳挱㌰攸〴㐴㙣㍥㐴㌸搳挰攱愳㜵㈵㝤慡㈰㤴扡搸换㔴㜷㘱攱昱㝦㌹攷戶改㌷敦扦扥攴昱晢ㅥ晡㕥昱㘳㔶㌲㔵愳㘱捤㜴〸愳㉣㠰㠸搵㐰㠴㌲つㄹ〶昶ㄶ搲㘷ㄱ㠴㔲攷㜸㤹慥㈹㌸扡昶搵敢㜲挷慥㑡ㅣ㜶昶搶㌵㘷㑣㔵晣㉣㤷㑣㜵㘸㔸㌳搵㌳㑡〳㐴㙣㌱㐴㈸搳搰㐱㌸㈲㤶搰㈷〵愱搴愹㕥愶㤳敦㕤㜷㜱搹搳㕤换㉥㡥㜵㝦敦戳扢㈷㔶㈹㝥㘱㤰㑣㡤㘸㔸㌳㌵㌱捡㔲㠸搸㌲㠸㔰愶㈱挳㠶㡥搶换改戳〲㐲愹攳扤㑣昳捥摥㙤慦搵㕦捦㥡㜴摤扢慦㌶昴晤摢戳〷㉡㝥㉢㤱㑣㠷愱㘱捤㜴㌸愳ㅣ〱ㄱ㍢ㄲ㈲㥣㘹㌸捥愷㤵昴㌹ち㐲愹㤵㕥愶攷㡦㍥攱戳慢收㍥㌳敥愱㜴晤㤲㘹㕦㥦㔷愰昸搵㐷㌲慤㐲挳㥡改ㄸㄸ昴戱㄰戱攳㈰挲㤹㠶攱搸㍢㥥㍥㈷㐰㈸戵摣换搴愳攸摥攷扥晦捦㈵㔳捦㍣改㍦㥤㍦㍢敤㡡㝦㈸㝥扦㤲㑣㈷愱㘱捤㜴㌲愳慣㠶㠸㥤〲ㄱ捥㌴ㄲ晢改㔴晡㥣〶愱搴ㄲ㉦㔳敤戵攵㉦㑦㕡昸㐲挹慤㝢捥㉡晦敡敤扡ㄲ挵㉦㜱㤲改っ㌴慣㤹捥㘴㤴戳㈰㘲㘷㐳㠴㌳つ挳晢摥㌹昴㌹ㄷ㐲愹㠵㕥愶㍥㕤㑥㜹㜲愷户慥㥤㜰㕦改散昱扤昷晢㘴㠶攲㌷㐵挹㜴㍥ㅡ搶㑣ㄷ㌰捡㠵㄰戱㡢㈰㐲㤹㠶づ挲昹㜴㌱㝤搶㐰㈸㔵改㘵摡愸て扦晤戹て收㑤扤愹捦㥤敦㜵㝥愴摦〶搵ㅤ㘶挹㜴㈹ㅡ搶㑣㤷㌱捡攵㄰戱㉢㈰㐲㤹㠶㡣挲㝥扡㤲㍥㔷㐱㈸㌵搷换昴昶㡥晤摥㉡扥㈱㌶改扥㠷㍥戸㙤捤摡㐵〳ㄵ扦昳㑡愶慢搱戰㘶扡㠶㔱慥㠵㠸晤ㄵ㈲㥣㘹〴㍥㥦慥愳捦昵㄰㑡捤昶㌲㡤ㅣ晣攸愸散晢㥥㥥㜸搳㈳摦㍢㌷摣搱晤㜷挵㉦搶㤲改㐶㌴慣㤹㙥㘲㤴㥢㈱㘲户㐰㠴㌳㡤〴愶㕢改㜳ㅢ㠴㔲搳扤㑣扢扤㌳昴晡昵攷つ㉢戹㙣㘸㡦㌵扦㌴㥥㜰㡡敡〱戳㘴扡〳つ㙢愶㍢ㄹ㘵㉤㐴散㉥〸㑢㈶散愷扢改㜳て㠴㔲ㄳ扤㑣挹㥦㡢戶㍡㙣搲挹㔳慥ㄸ晢挰敢ㄷ㥥户晦ㄲ戵㌵捣㤲改㍥㌴慣㤹敥㘷㤴〷㈰㘲て㐲㠴㌳㡤㐲愶㠷攸昳㌰㠴㔲㘳扤㑣㜵摦扥㜶挵挶㔹㙢捡敥攸㜰敡攳戳㝢㍤㜳戶摡〶㘶挹昴〸ㅡ搶㑣㡦㌲捡㘳㄰戱挷㈱挲㤹㐶づㅡ慤㥦愰捦㤳㄰㑡㡤昲㌲㝤㝣昳㤵㕦慣㉦㡡㡦扦㈰㝥捤敥晢扦㝢捥㈴搵ㄳ㘶挹昴ㄴㅡ搶㑣㑦㌳捡㌳㄰戱㜵㄰攱㑣㈳昰扥昷㉣㝤㥥㠳㔰㙡戰㤷改昶㜹摦㉣㑡㙥㍣㘲慦㌳㙡挶㙦㕢晢昹挰晢㍡扤〰昳㍥摥ㄷ搵戲㔴㘲ㄹ扥晡户晣慡ㄸ㕣㍣㤰晦戵晤㜳ち扦愶慡㠷㔵㡦愸ㅥ㌴愸㙡搸挰挴㤰㐴㕥㈱挲戶昷㝢㍢摦㝡㍢㔵敦㕢㔳㕦搵戰㑣扥挸昷ㅡ㤷㐸㈷㕢扥搷昷昷㙣攳ㅡ㥡敡慢搲㍤敤挶昲挶㐴㘳㜲㥢愰慤㈵㐸㘸㔸㌹㝥收㈴搳㤲慦㜷㜰搸㥣㐴㙤㔳戲㘴㜹㡤㙢摥㌶㘰挶㡦㥣㠶昹搱搶〹愹攴㤲㘶㙢㘸㐶㈵昸ㄵ扥㔴㘲㠷㔰扡㈶㜷㕥〵愵ぢㅡ搲挹㝡㤹㕥晦扡扤㙢㉡ㄷ㈵㔳攵㐹晥㠶㑦㔶〹搴敥㌴㜹扦戴晡捦愸〷㔰晣㜶慡敡敢搷㔶㡦㕦摥㤸慣慦㑡㔶㘱扥㡢㤳愹挶ㄵ戳ㄲ昳㙢㤳㕢㘶戸戸㌹㘱搸㍡㐳㍤愱愱戲㈹㕤摡㔰摦㤸㙡愸捤戴㤴㔴㉤㑤攰搷㕤搵戴㠶慡㈴㝥㥣攵㜲换㔲㔹㌹㌹㑡㘵敤㙣晢㠵挴戸改㘲搹ㄱ扥㕤扣㉤昶㜹㡦捣挳慥㜸㈶搰〱㐵㙤㤲挷㘴昶昶㙤〴㤳戸っ戳㔳戴愳てㄳㄷ㍣攸摤㉦摡㕢收搸扣攷晥晦㍡㘷㘷㙦攱愱ㅦ扦ㄴ扦㠰㈷㈵敡慢㙡㤳愹㔶㤷㙢ㄴ㘷愴㕦㠴挸摢ㄵ㘷㜳㈴㝢戹昰㔰换搵㡡扣㘵㌵㔵㡤ぢ㘲ぢ㤲㌵㠷㉣攰搷㈷㉣改攴攷㤳摡搰愶㕦㠶㑡扦㐲昱㉡㐴㍣㥥ㄵ㝢㡤㑥戱戸㝥摤敤攷昵挵扦㥢晥摢㍡ㅢ愳戴晣㤶挷挲㑢㍡慦㙥㐲㐳㉡㥤㤳㘳㐳㌹㈹㤱㕥搰挸挳戳㜵㈳攳扤㐱昱㈶㐴摥昶㄰㙤晥㜴敦ち愷㕣慥㔰㜴慥㉢㑢㔶㈷戰㉥㈴㘷户㑡攴搵戹㑢つ㘵挹㜴愵收㥡挴㘴㥣㉢换㘳㘸攱攴敦㔴挷愳㍦戹扣戱㉣搱㤸攸㔰㠷搵つ散㈵つ愷晥㌲捡㙤㜱㘴㘷搱㤹搱㜱慦㠷〸㡥㌴㝤㔱㍡㡡挲㡤㠴ㄳ〷攷㑢㔶㡥㈷㕢〷㠱戹昷〶㠸㔸昰㐰捦㕣愵挰攲㐹搵挴㘴晤慣ㄵ㡢㤳㘹扡攷挷㕡愵㌲㜸㝡㌱搸㡣捡昹戳ㅢ㙢㙡搳挵㤸改挴㔴㐳搳攲晦㘶ㅣ挶搲㙦㐱㤸㉤㙦〷ㅣ挵敤挷〴扡戲㍡㉣攵扥愹愸挸捡㘷㌴㙡昴㜶ㄴ㍣㕡ㄱ散て晣㈳㥢㝥ㄷ晦挴㕢戳攵ㄵ挱㘳㔳㔶㜴昲攰摦愹づっ捤㑡㈵㘵㡤㉡㕦㍡㘰扢㜳摤扥つ愹㐵昳ㅢㅡㄶ昱㜸敡㈲扤昴㠲㘴戲㤱敢㍥ㅤ扤㜵㉥㔹捦㔲㉡㈷㈷㘳摤挶户㐰搴〷昱㘳ㅦ㐲㜴㉥愹慤㉤㌰ㄱ搳戱㡦愰捡挱ち㔴散㘳㌴㠶攲㥤扣戱愱ㄱ㐹ぢ㤶づ㉦搸愵㘰㕣㌲摤㔸㔰㡡て换〲㝥㐴搵搶搴㈷ぢ晡搵㌷ㄴ愴㤲改挵㔸改㑤敥㔴扣扣㌶扤㕣昵〲㌳㕣㠱搹晥扢㘱ぢ摦ㄸ昲㘳挹昵㕦慥㑢敥摣攱戰攷㔵㑦捦㄰㕡〴敡㠷㕣㠵昸搳㥦㐱愸慤攱挶㜷ㅣ戴㌳㌷晤㌹晡晡ぢ㡡㉦㈱昰扥㈱㝢〲㙦ㅢ㕦戹㕤戵ㄳ晥攵㕢㠷㕥㑦昱㌵㠴敡て挱ㄳ㔷㝦〳㘱㌶攵㈰㍥㡦〷搹愷㍢㐳ㅤ摥愷摦㐳ㅢ搷慤搸搴〰㜸㜰扦㙡昲愸挹㥣㈶㙢㉡㠶挰㔶〲昲㍣㐳㘸㙤㙡㔷っㄳ〲㝥攳昸ㅣ戸搹〹搸挸ㅣ㈴㐶昳㘸昴ㄱ㤰敤㜶搵㐰搸㠴㠰ㅣ㈸㌴搷攴搵㘰愸㠴㠰㍣昴捣愶㝥搹攸㈳㘰㄰搴㘱〲㌴㘳敡㔶㙣㙡〸挶搹〸搸㠰攰㔶〲扥昱っ愱㈵戳攱㠸㔴挸㔹㙣捥㈹慦㠷㥢㥤㠰㙥㌰敢敥ㄴ㕢㐲昸〸攸攱㜶搵〸〴ㄱ〲戶愶搳㌶㄰㙡ㄴ㔴㐲㐰㑦昴捣愶㍥昱ㄳ㌰ㄲ敡㌰〱㝤ㄸ㔳户㘲㔳愳㌱捥㐶挰摢㔱〴扣攵ㄹ㐲㉢㜹㘳㄰愹㤰戳攸挷㈹扦ㄱ㐹挰捥㌰敢晥ㄴ〳㈰㝣〴ㄴ扢㕤戵〷㠲〸〱扢搲㘹㈰㠴ㅡぢ㤵㄰㌰〸㍤戳愹攷晤〴散〹㜵㤸㠰㘱㡣愹㕢戱愹ㄲ㡣戳ㄱ昰㜸ㄴ〱㡦㜹㠶搰〲㘳ㄹ㈲ㄵ㜲ㄶ㝢㈰愹㝡㈴㤲㠰戱㌰敢ㄲ㡡㜱㄰㍥〲捡摣慥ㅡ㡦㈰㐲挰㜸㍡㑤㠰㔰㕣㜶ㄴ〲㈶愲㘷㌶㜵㡦㥦㠰〹㔰㠷〹㤸挲㤸扡ㄵ㥢㥡㠴㜱㌶〲㙥㡥㈲攰㈶捦㄰㕡昷㥣㠲㐸㠵㥣挵㉣㑥昹㠶㐸〲收挰慣昷愵搸て挲㐷挰〱㙥㔷㑤㐵㄰㈱攰㐰㍡捤㠵㔰搳愱ㄲ〲收愱㘷㌶㜵愵㥦㠰㘹㔰㠷〹㐸㌰愶㙥挵愶㘶㘰㥣㡤㠰ぢ愲〸㌸摦㌳㠴㤶㘳㘷㈲㔲㈱㘷戱㤰㔳㍥㌷㤲㠰㕡㤸㜵ㅤ㐵㍤㠴㡦㠰挵㙥㔷㤵㈳㠸㄰戰㠴㑥㈹〸㌵ㅢ㉡㈱㈰㡤㥥搹搴㈹㝥〲㘶㐱ㅤ㈶㘰ㄹ㘳敡㔶㙣㙡づ挶搹〸㔸ㄵ㐵挰搱㥥㈱戴㑡扣㍦㈲ㄵ㜲ㄶ㐷㜱捡㉢㈳〹㔸〵戳㍥㠶攲㔸〸ㅦ〱挷扢㕤㜵〰㠲〸〱㈷搰改㐴〸㌵ㄷ㉡㈱攰㈴昴捣愶㤶晡〹㌸㄰敡㌰〱愷㌲愶㙥挵愶收㘱㥣㡤㠰摡㈸〲ㄶ㜹㠶搰攲昵挱㠸㔴挸㔹㥣挷㈹搷㐴ㄲ㜰〱捣晡㐲㡡㡢㈰㝣〴慣㜱扢㉡㠱㈰㐲挰㈵㜴扡ㄴ㐲㔵㐲㈵〴㕣㠶㥥搹搴挱㝥〲收㐳ㅤ㈶攰㉡昸挷㜵㉢㌶㔵㠵㜱㌶〲收㐴ㄱ㌰摢㌳㠴搶搴戹㘲㕥挸㔹摣挸㈹㤷㐷ㄲ㜰㌳捣晡ㄶ㡡㕢㈱㝣〴摣敥㜶搵〲〴ㄱ〲敥愰搳㥤㄰㙡㈱㔴㐲挰㕡昴捣愶昶昲ㄳ㔰〳㜵㤸㠰㝢ㄹ㔳户㘲㔳㡢㌰捥㐶挰搸㈸〲昶昴っ愱愵晥㝡㐴㉡攴㉣ㅥ攵㤴挷㐴ㄲ昰㌸捣晡〹㡡㈷㈱㝣〴㍣攵㜶㔵〳㠲〸〱㑦搳改ㄹ〸戵〴㉡㈱㘰ㅤ㝡㘶㔳㐳晤〴㉣㠶㍡㑣挰ぢ㡣愹㕢戱愹ㄴ挶搹〸搸㌹㡡㠰㥤㍣㐳攸ち㐴ㄳ㈲ㄵ㜲ㄶ㙦㜲捡㍢㐶ㄲ昰㌶捣晡ㅦㄴ敦㐰昸〸㜸捦敤慡愵〸㈲〴扣㑦愷て㈰搴㜲愸㠴㠰て搱㌳㥢敡敤㈷㘰ㄹ搴㘱〲㍥㘵㑣摤㡡㑤慤挰㌸ㅢ〱摤愲〸搸挲㌳㠴㉥㡣ㅣ㡥㐸㠵㥣挵搷㥣昲㘶㤱〴㙣㠰㔹㝦㑢昱ㅤ㠴㡦㠰ㅦ摣慥㍡〲㐱㠴㠰ㅦ改昴ㄳ㠴㕡〹㤵㄰昰㌳㝡㘶㔳昹㝥〲㡥㠴㍡㑣挰慦㡣愹㕢戱愹愳㌰捥㐶挰挶摦㈳扥ち晦敥ㄹ㐲搷㙢㡥㐱愴㐲捥㈲㌷ㅢ㔳晥ㄵ㙥昶慦挲㌱㤸㜵〷㡡㝣〸ㅦ〱㜱户慢㡥㐵㤰扥っ搴㤱㑥㥤㈰搴昱攸ち〱㥤搱㌳㥢晡づ㌹㥡㝦っㅤ〷㜵㤸㠰捤攰ㅦ搷慤搸ㄴ慦つ搹〸昸㍣㡡㠰㝦㝡㠶搰㘵愴㤳ㄱ㐹〸搸㠶㔳晥㌴㤲㠰㕥㌰敢㙤㈹㝡㜳㜶㉤扦〶ぢ摣慥㕡㡤㐰㝤〹愷㤰㑥㝤㈱搴愹攸ち〱摢愱㘷㌶昵㡥㥦㠰㔳愰づㄳ戰㈳晣攳扡ㄵ㥢㍡つ攳㙣〴扣ㅣ㐵挰㑢㥥㈱㜴㜵敢㑣㐴ㄲ〲〶㜲捡㉦㐴ㄲ㌰ㄸ㘶㍤㠴㘲㈸㘷搷㐲挰㜰户慢捥㐲愰扥㠴㌳㠲㑥㈳㈱搴㌹攸ち〱愳搰㌳㥢㝡搲㑦挰搹㔰㠷〹ㄸ〳晦戸㙥挵愶捥挵㌸ㅢ〱て㐴ㄱ㜰扦㘷〸㕤㜴扢〰㤱㠴㠰〹㥣昲扤㤱〴㑣㠲㔹㑦愶搸㡢戳㙢㈱㘰慡摢㔵ㄷ㈲㔰㕦挲㤹㐶愷改㄰敡㘲㜴㠵㠰ㄹ攸㤹㑤摤敡㈷攰㈲愸挳〴㤴挳㍦慥㕢戱愹㌵ㄸ㘷㈳攰㥡㈸〲慥昶っ愱㙢㠱㤷㈱㤲㄰㌰㤷㔳扥㉡㤲㠰㠳㘰搶ㄵㄴ〷㜳㜶㉤〴捣㜷扢敡㜲〴敡㡢㍦㕤㐹愷㉡〸㜵㈵扡㐲㐰ㄲ㍤戳愹㡢晣〴㕣〱㜵㤸㠰ㅡ昸挷㜵㉢㌶㜵ㄵ挶搹〸㌸㈳㡡㠰搳㍤㐳攸ㄲ攵㌵㠸㈴〴愴㌸攵㔳㈳〹㘸㠴㔹㌷㔱㉣攵散㕡〸㔸敥㜶ㄵ㉦㘲昶㈵㥣ㄵ㜴㍡ㄴ㐲㕤㠷慥㄰㜰ㄸ㝡㘶㔳挷晡〹昸㉢搴㘱〲㔶挲㍦慥㕢戱愹敢㌱捥㐶挰愱㔱〴慣昰っ愱㉢愷㌷㈱㤲㄰㜰㈲愷扣㉣㤲㠰㤳㘱搶慢㈹㑥攱散㕡〸㌸捤敤慡㥢ㄱ愸㉦攱㥣㑥愷㌳㈰搴慤攸ち〱㘷愲㘷㌶㔵敦㈷攰ㄶ愸挳〴㥣ぢ晦戸㙥挵愶㙥挳㌸ㅢ〱㔵㔱〴㔴㝡㠶搰〵摤㍢ㄱ㐹〸戸㤴㔳㑥㐴ㄲ㜰㌹捣晡ち㡡㉢㌹扢ㄶ〲晥攲㜶搵㕡〴敡㑢㌸㔷搳改ㅡ〸㜵㌷扡㐲挰戵攸㤹㑤敤攷㈷攰㉥愸挳〴摣〰晦戸㙥挵愶敥挱㌸ㅢ〱搳愳〸㤸收ㄹ㐲搷㤹敦㐷㈴㈱攰㑥㑥㜹㑡㈴〱㜷挱慣敦愶戸㠷戳㙢㈱攰㍥户慢ㅥ㐰愰扥㠴㜳㍦㥤ㅥ㠰㔰て愱㉢〴㍣㠸㥥搹搴㌸㍦〱て㐲ㅤ㈶攰ㄱ昸挷㜵㉢㌶昵㌰挶搹〸ㄸㄹ㐵挰〸捦㄰扡晣晤㈸㈲〹〱捦㜰捡挳㈲〹㜸ㄶ㘶晤ㅣ挵昳㄰㍥〲㕥㜴扢敡㌱〴敡㑢㌸㉦搱改㘵〸昵〴扡㐲挰㉢攸㤹㑤つ昰ㄳ昰㌸搴㘱〲摥㠰㝦㕣户㘲㔳㑦㘲㥣㡤㠰扥㔱〴ㄴ㝡㠶搰㔵昹愷ㄱ㐹〸昸㠰㔳敥ㄳ㐹挰㐷㌰敢㡦㈹㍥攱散㕡㡥㠰捦摣慥㝡〶㠱晡ㄲ捥㍦改昴㌹㠴㝡ㄶ㕤㈱攰ぢ昴捣愶戶昴ㄳ戰づ敡㌰〱敢攱ㅦ搷慤搸搴㜳ㄸ㘷㈳愰㔳ㄴ〱ㅤ㍤㐳戰㔸㈰敦㐵㐴摡㠴㡢扣ㅤ㌹攱敡㌹㌵挹㘵扣㉡搵愵ㅡ㈵扥愵㑤改挶〶戹㠴搶戹扡慣㘱㝡㐳㘳㔹㑤㝡㜱㙤㘲挵ㄶ搵㕥㘳摦〵挹㝡㕣攰㑥攱㍡㜷㐰搷戰㜸㜱戲㑡㔷㤷㌷㌴愵㉡㤳㤳换晥ㄷ㉥㠰〳ㅦ㜶㥤㕣晢捥㔶搸晥摣㌵摤㉣㡣挴㔱㠲㉤㉢敦㘵〴っ㕥㥡㤳㐲㘳摦㘵㜴㘹㍡㜰散摡挲攸慣㥡挶摡㘴挷㙡戹㠴㉤敤晣㙡戰㠸慡㠱慡づ搵戳ㄶ攰㤲㔵㔹攷敡㠹愹㥡㉡㕥㈳攲捥攸收扡㑥㑤ㅥ㠲ち㠱扤ㅢ搲㌵慣改敥㕣㍤㉢㤵愸㑦㉦收挵捥捡ㄵ㥢㘷昴攴慡㘸㕥昵戸㥡晡㌴搲挸㕥㘴扢㙢㜵昹㠲㠶㘵戸扤愰愹慥㝥㘲㘲㜱晡㝦㘲慦㈸敥ㄶ搹㘴搷愸㙣㤵㥤慤昲戳昳晦散晥㠹晤㠴㜳慣㥢㔷戸㕤㠰〳戵㌱㔵㌳扦㠹㡣㐹㤲挱㤰戹ㄴ戲ㄳ戳昲㕥㐱㉢㜸㕤搳户て〳㐵〹㥣㙣㐶摤扣昵晡㜸昳㑤ㅢ摢挲㕤晦㡣昹㜴晡㌷挴㕥ㄳ㘷㑦㙥㈹搷昹㍦摤〱㤱昷㉡㈲户扢㍡愲㍢㥣扢戸挷㄰㉢㈶㜸㐸攱搴挴愱挰㕥昰戸㡣㔷㡢てて搱㉥㉤捤〹戸挰摥愹㝡㙡㘲㝥戲ㄶ㜵〱㜵㠹挶㉥㙥㠷〵ㅡ㜵㠹摡戴㘷㉢㙤愸慢㑢昰㤸㘳㥤㝦㜹㘵愲㌶㤹㕦㕤搲搴搸㠰晡㜹㕤つ㈱〷愶愷㑡㉣㠷㉡戱摣扤㠲㕦㍤㤳昵㐲搲㘶慣㠶㐳ㄲ愹㥡挶〵㜵㌵㤵昹散昰㠲改晦挴挱㡡㌷㤰㕣㤰㘹㌶昳㘶ㄲ㉣〹㜰㉦捣㘳㜷ㄷ愳㡡㠶搴㜱昷攳㤰捥㔶㌱晣愷晥㘴㌹〹摥㝡攴ㄳ㐵晦㠲㘸㜹昸㤳昷㈲㤹换〶戹ㄶ㡢收㠶㤵㌸㐴攵摤㐹扤㑥〷晣改㕦攱捡〶晦㜲摦㠰㘸戵搶愰〳ㅣ攲㔳ㅢㄲ㔵ㄳㄲ㤵戸㘷愷㠳㜷挷㑥㍥㜶㉤摦㙢㔲づ慢㍦㑡㔱㔰㠴换摢㑢㙢慡㤲愹㝣㉡捡㜱㐷㔲㉥敢㐶㘲敥㍥挴㜵昰㥣慣扣扣㡥昹戶㕣㤳㑤慣敤扤㙢敡晥㍢㥥㈶㠷攲㝦戵捦㐸㕥㐵〳㉣昹㡣晡つ㜰昴敦挴昴㈶㤴挴ㄳ㜰搸㐸㠷㍦㈰昲摥㠲㌱戸㙦㌲ぢ㌱㔰慥愱攱㤴㉢昷扡戰㐴㈴ㅦ攵ㄴ㔲㕢㤲㈷㐰㍡晡㙡㐲㘲㙥㌹㐸扥戹㠱㈶㔶㡥愳㍣㔹ㄵ㜷摦㘰㔹㝢㠲㡦㠶慣散散㕣散敡㔸戰㥥㉥㤴ㄶ挱敡捡㤳㔲㉣愲㝡㘳ち㌱搶㄰昶攲挹㠲昸ㄵ搶扢㑡㕥㠳ㅢ慥㙥晦㠱㝦㘴㡢挷㜵㌶〶㘵挵搵扢㤰㠶㠹㉥搴戸㔴㘱ㅦ㘰㈵っ㐲㝤〶㈵扦㄰昸㍥扥搴攷攸昲㈳㉣㉢挶㝢㡡摡晤㤶愹扥挰㄰扥㙤敡ㄸ㈳㝦㠹ㄶ摦㡤㥡㡦捥㝣㘸摢㍥㍡扦攲〸晣㘹摥愳㘶㡥㑥戵ㅥㅡ㠳〳㑤㠳㈳づㅦ摤㤱㡥㕦摢ㅤ㍡搱愱㌳ㅤ扥㠱〳㜷㝢慣ぢ㝡㤱㜴捡㝤㉦ㄶ㍡ㅤっ〲㥤摦晢戲昸攸摣㡣㔹㌶㘷㤶摦攰㄰愴㜳㈳㜴㐲愷㤶㕢戴搰换ち㝣搸㈸敥㌹㘱慥ㅢ㠳㄰㜶〶㜳㕢㐲摢㌶㜳搹ㄸ㈶捣㙤㈵㐱摣㡥㘲挹㠲㠵戹ㅥ昰搱㕢搳㤱攵っㄶ㠷㙤攸搰㤳づ慣㜰㄰收㝡愱ㄷ捤ㅣ敦攳戱㌰搷ㅢ㠳挰ㅣ换ㅥ㑣ㄶㅦ㜳㝤㤸愵㠰㔹㔸愲㄰㘴㡥㜵〹㙤㌰挷慡〵㘱慥㉦㠳戰㝣㈱㠳戹敤愱㙤㥢㌹㤶㌹攰㠵㍢戳ㄸ〴つ昹㘳慤㠳㤹㌲㜴收㤸摢〱㍥㝡㐷㍡戲づ挲攲搰㡦づ㍢搱㠱愵ㄱ挲摣捥攸戵挲ㅣ敡扥㉤捣つ挰㈰㌰搷挷㤷挵挷摣㉥捣㔲捣㉣慣㙤〸㌲挷㠲〶昷ㄴ摥ㄵ㉥敤㍦㠵㔹〳㈱㜴づ㘴㘴ㄶ㐳㘴搰㌹ㄸ摡戶改㘴搱〴㕥㔸㐵㘵㄰㌴攴㡦㤵ㄳㄶ戶㠶挲㐷て愳㈳慢㉡㉣づ挳改㌰㠲づ㉣戴㄰㍡㐷愲ㄷ㑤㈷㙦扥戲搰㌹ㅡ㠳㐰㈷慢㉦㑣ㄶㅦ㥤扢㌱换敥捣挲㑡㠹㈰㥤㘳愱㜳て㐴㝥㠹㤴㉤㜸ち㤷挰㐵㤸摢㠳㐱挶愱㤷挱摣㔸㘸摢㘶㡥搵ㄶ㜸愱ㄴ㠳㐱搰㤰㍦㤶㕣㤸㈹㌳户昷㈶㍥づ㍥扡㤴㡥㉣挷戰㌸㤴搱㘱㍣ㅤ㔸愱㈱捣㑤㐰㉦㤲㌹戹㤹捣挲摣㈴っ〲㜳㉣摢㌰㔹㝣捣㑤㘶㤶扤㤸㠵㈵ㄶ㐱收㔸㔷攱ㅥ㠸㔳攰搲晥〳㤱愵ㄸ㐲攷㔴㐶㘶㑤㐶〶㥤搳愱㙤㥢㑥搶㙥攰㠵㕢搶ㄸ〴つ昹㘳〱㠷挱〱㥤愱㜳㙦昸攸㝤攸挸攲づ㡢挳㑣㍡㤴搳㠱昵ㅥ㐲攷㉣昴㈲改㤴㍢收㉣㜴捥挱㈰搰㤹昰㘵昱搱戹㉦戳散挷㉣㉣搸〸搲挹㉡つ昷㐰㡣晣㉣㘱つ㠷㌰㜷〰㠳戰㤸㈳㠳戹戹搰戶捤ㅣ㡢㍥昰挲㡤㜱っ㠲㠶晣戱昲挳㐲捣㐱昰搱ㄵ㜴㘴㔵㠸挵攱㘰㍡㈴攸挰㐲ㄱ㘱㙥㍥㝡搱捣昱づ㐰ぢ㜳㔵ㄸ〴收㔸㍤㘲戲昸㤸㑢㌲㑢㌵戳ㅣ〵㠷㈰㜳慢愰㙢攳ㄴ㘶昱㠷㌰户㠰㐱㔸〵㤲挱摣㐲㘸摢㘶㡥搵㈲㜸攱昶㍢〶㌱捣戱㘴挴㑣ㄹ㍡㜳捣搵挲㐷搷搱㤱攵㈴ㄶ㠷㝡㍡㌴搰㠱ㄵ㈶挲摣㘲昴㈲㤹㤳㍢ㅡ㉤捣愵㌰〸捣戱散挴㘴昱㌱㤷㘶ㄶ㍥㐹㐰戱㐴㈴挸ㅣ敢㐲摡㘰㡥㔵㈳挲摣㔲〶㘱昹㐸〶㜳换愱㙤㥢㌹㤶㤹攰㠵㡢ちっ㠲㠶晣戱搶挴㑣ㄹ㍡挳摣愱昰搱㠷搱㤱㜵㈸ㄶ㠷挳改㜰〴ㅤ㉥㠳㠳㌰㜷㈴㝡搱捣昱づ㑤ぢ㜳㐷㘱㄰㤸㘳扤㡡挹攲㘳敥㘸㘶㔹挵㉣慣㉤〹㌲挷㠲ㄲ㤷㌹㝥ち换㌶ㄸ搲户捣愰㔸㙥㈲捣ㅤ换㈰慣㍢挹㘰敥㜸㘸摢㘶㡥昵㈹㜸攱㔶㐲〶㐱㐳晥㔸愴㘲愶捣摣摥挷挶㠹昰搱㈷搱㤱〵㉣ㄶ㠷㤳改戰㥡づ慣㘹ㄱ收㑥㐱㉦㤲㌹戹攳搴挲摣㘹ㄸ〴收㔸攸㘲戲昸㤸㍢㥤㔹捥㘰ㄶㄶ愵〴㤹㘳㈵㑡ㅢ挷ㅣ敢㔴㠴戹戳ㄸ㠴〵㉢ㄹ捣㥤〳㙤摢捣戱戰〵㉦摣戰挸㈰㘸挸ㅦ慢㕢捣㤴愱㌳捣㥤〷ㅦ㝤㍥ㅤ㔹昹㘲㜱戸㠰づㄷ搲㠱挵㌰挲摣㐵攸㐵㌲㈷㜷搰㕡㤸㕢㠳㐱㘰㡥ㄵ㌲㈶㡢㡦戹㑢㤸攵㔲㘶㘱㌵㑢㤰㌹㤶戰戴㜱捣戱挰㐵㤸扢㥣㐱㔸改㤲挱摣㤵搰戶捤ㅣ㉢㘲昰挲㙤㤱っ㠲㠶晣扤て㘹愶っ㥤㘱敥㉦昰搱㔷搳昱〳扢挳㌵㜴戸㤶づㅦ挲㐱㤸晢㉢㝡㤱捣挹ㅤ挱ㄶ收慥挷㈰㌰挷搲ㅡ㌳つㅦ㜳㌷㌰换㡤捣挲㌲㤸㈰㜳慣㝤㘹㠳㌹㔶挶〸㜳㌷㌳〸㑢㘴㌲㤸扢ㄵ摡戶㤹㘳㈹つ㕥戸昹㤲㐱搰㤰㍦搶搳㤸㈹㐳㘷㤸扢ㅤ㍥晡づ㍡戲搶挶攲㜰㈷ㅤ搶搲㠱攵㌷挲摣㕤攸㐵㌳挷㍢㥣㉤捣摤㠳㐱㘰㡥㌵㌹㈶㡢㡦戹㝢㤹攵㍥㘶挹挵ㄷ攰㈰㜳㉣㥡㘹㠳㌹㤶搴〸㜳て㌰〸㙢㙢㌲㤸㝢〸摡戶㤹㘳つづ收㠷㕢㍣ㄹ〴つ昹㘳㈱㡥㤹㌲㜴㠶戹扦挱㐷㍦㐲㐷ㄶ改㔸ㅣㅥ愵挳㘳㜴㘰摤㡥㌰昷㌸㝡搱捣昱㡥㙤ぢ㜳㑦㘲㄰㤸㘳㌱㡦挹攲㘳敥敦捣昲ㄴ戳戰昰㈶挸ㅣ慢㙤㕣收㈲扦捦戱ㄶ㐷㤸㝢㠶㐱㔸㤴㤳挱摣戳搰戶捤ㅣ㡢㜷㠴戹攷ㄸ挴㌰㔷〸慤㤹戲㡦戹攷攱愳㕦愰㈳慢㝢㉣づ㉦搲攱㈵㍡戰攰㐷㤸㝢ㄹ扤㘸收㜸〷扡㠵戹㔷㌱〸捣戱ち挸㘴昱㌱昷ㅡ戳扣捥㉣慣搸〹㌲挷㌲㥤㌶㡥㌹ㄶ昱〸㜳㙦㌲〸慢㜹㌲㤸㝢ㅢ摡戶㤹ㅢ㡥㘱挲摣㍦ㄸ挴㌰挷搲ㅦ㌳㘵ㅦ㜳敦挰㐷扦㑢挷㤱㜶㠷昷攸昰㍥ㅤ㔸㈹㈴捣㝤㠰㕥㌴㜳扣愳摥挲摣㐷ㄸ〴收㔸㍥㘴愶攱㘳敥㘳㘶昹㠴㔹㔸敡ㄳ㘴㡥昵㍤㉥㜳㤱㍦㘶㔹晤㈳捣㝤挶㈰㉣〳捡㘰敥㜳㘸摢㘶㡥攵㐲挲摣ㄷっ㘲㤸㘳捤㤰㤹戲㡦戹㉦攱愳晦㐵㐷搶ㄳ㔹ㅣ扥愲挳㝡㍡戰挴㐸㤸晢ㅡ扤㐸收攴〹〱ㄶ收㌶㘰㄰㤸㘳摤㤱挹攲㘳敥㕢㘶昹㡥㔹㔸㈳ㄴ㘴㡥㠵㐱㙤㌰挷戲㈱㘱敥〷〶㌹ㄸ扤っ收㝥㠲戶㙤收㔸㘷㈴捣晤捣㈰㠶㌹ㄶㅢ㤹㈹晢㤸晢㌷㝣昴㝦攸㔸㘵㜷昸㠵づ扦搲㈱〹〷㘱敥㌷昴㈲㤹㤳㈷ㅥ㔸㤸摢㠸㐱㘰㡥〵㑢㘶ㅡ㍥收晥㘰㤶㉣㕣〴㔱㉣㉥ち㌲挷㡡愲㌶摥攷㔸㙦㈴捣㘱㥤㍣㑢㉤㐵㉦㠳㌹摣愰摣づ收㤶㘳㤸㌰㤷挷㈰㠶㌹㔶㈹㤹㈹晢㤸㡢挱㐷㜷愰㈳㉢㤸㉣づ昹㜴攰㘳搲ㄴ㡢㥡㠴戹㌸㝡搱捣昱〹づㄶ收㍡㘱㄰㤸㘳愵㤳挹攲㘳慥㌳戳㜴㘱ㄶ㔶㈵〵㤹㘳㈹㔲ㅢ捣戱㔰㐹㤸㜳ㄸ㠴ㄵ㑢ㄹ捣㙤づ㙤摢挷ㅣ㉢㥢㠴戹㉤ㄸ挴㌰挷昲㈶㌳㘵ㅦ㜳摤攰愳扢搳㤱愵㑦ㄶ㠷㉤改戰ㄵㅤ㔸つ㈵捣昵㐰㉦㥡㌹㍥㤱挲挲摣㌶ㄸ〴收㔸㈲㘵戲昸㤸敢挹㉣扤㤸㠵攵㑣㐱收㉥㠷慥つ收慥㠰㡢㌰搷㥢㐱㔸敡㤴挱㕣〱戴㙤㌳挷㤲㈸㘱慥㤰㐱っ㜳㔷㐳㙢愶散㘳慥㉦㝣昴㜶㜴㘴捤㤴挵㘱㝢㍡ㄴ搱㠱㘵㔴挲摣づ攸戵挲㥣晤㜷㙢㍦っ〲㜳慣慤㌲㔹㝣捣敤挴㉣㍢㌳ぢ敢愰㠲捣摤〵㕤ㅢ捣戱㌴㑡㤸ㅢ挰㈰昷愰㤷挱㕣㌱戴㙤㌳挷㕡㉡㘱㙥㔷〶㌱捣戱愰捡㑣搹挷摣㐰昸攸㐱㜴㘴戱㤵挵㘱㌰ㅤ㠶搰㠱昵㔷挲摣㔰昴愲㤹攳ㄳ㐳㉣挷摣㜰っ〲㜳㡦昸戲昸㤸ㅢ挱㉣㈳㤹㠵〵㔴㐱收㔸㌵攵㌲㌷㠵敦㤶摣〶攳捦晦㡢㥦㌵㔵挲摣㘸〶㘱㜱㔵〶㜳扢㐳摢㌶㜳㉣挲ㄲ收挶㌰〸㌲挸ㅦ㉢戱㉣挴散〱ㅦ扤㈷ㅤ㔹愵㘵㜱ㄸ㑢㠷ㄲ㍡戰㜰㑢㤸ㅢ㠷㕥㌴㜳㝣〲㡡㠵戹㌲っ〲㜳慣收㌲㔹㝣捣㡤㘷㤶〹捣昲〱ㅣ㠲捣戱摣慡㡤㘳㡥挵㔸挲摣㈴〶㘱㔵㔶〶㜳㝢㐱摢㌶㜳慣摥ㄲ收愶㌰㠸㘱㡥㈵㕣㘶捡搰㤹摦㄰㔳攱愳愷搱㤱攵㕤ㄶ㠷改㜴㤸㐱〷㔶㝣〹㜳㝢愳ㄷ捤ㅣ㥦攸㘲㘱㙥㈶〶㠱㌹㤶㠱㤹㉣㍥收捡㤹㘵ㄶ戳戰㘶㐴㘶㍦㥢㍤㙦昶㜹扣敥ㅦ扣㥣ㅤ㉡㌵㤰っ搵㉣㍡㈸㙦㕣㔱㡢㐲て㌶㜹㜹摢㙤昱㐲㝤㕣㜴戸攸摥㤰挲㔵挱摣攰挳㈹㥡挷扥㠰挴ㅤ扢〵ㅥ晣㈱挳㘸㘱㑤㐳摥昵扦㠶ㅦ㙥搱㍣㥥ㄳ㙦㜹ち〰挷㜰㡢敤㡢㈹㜶㥢㔶㔳㤹㙡㐸㌷㔴㌷ㄶ㤴愳㡡愹㠰て㔲愹捥捡ㅡ㔸㤲昷㔷㐴戴收㈴戰摣㝡㍥㜰㜲㈹ㅦ㉣㄰㕦㔴摦戰慣㕥㘶㤳㤷收昳㘴㠴慦づㅤ㤸㈶捥㍣摣戶〳㜹づ敢ㅦ㌸㔸敦て搹㌹挷㘱〱〱㌷㠷㐵〴搲㘰挵㠰㌴㔸㌵挰㉤㉦ㅢ愷㜵㝢㉦攱㌳戶㥡慦㉡㔵㤵㑡收㜶攸愰㡡〲㑦㉤〹㕤晡㘷〱㡥㍣昶㈱ㄶ攳㤵晦扣㙢〰戹㝤㠳㌲ㄹ攵㘰㐱㝤㈰愶愰攷㐲挴㥤ㅣ㑣㥣㙦㐹戱㜹攸㜶㈹ㅤ㔷攱慢㘰㡡ㅤ〴摤㘶搰㘵㍥捥㌳㔶〱㜵㈷愸愵攲〱捦〹㑤㍢戹㕥ㄴ㕤㠸㔰㍡〱扢敥换㘴㌱攸㈵㘳㈵㔴㙣挸㕦㍥戴㍣㌶搵ㅡ〰攱ㄱ〱㐳㔶㉣〹㤷挸摤慣㉥㠲ㅢ㜷㜵收慥搲㠸㠴㘱㔹晡㄰㐸散慡㌸晡摣㥣㡥愶搱挹㌴㍡㝢つ攵愰挱摤愵㉥㐰㌸㔲㈹ㄳ慣㐱〰扤㄰㈲敥㙣〶㈳㥤㘳㡢搰つ㔲㔲ぢ㥤㠵㤲㍡愸㌳㈹搹摣㡢愲晢㈱㤴㙥㠰㕤㥥慢愹扡㌱㌵㔵㑢愰㙡愶㘴㑢㘸㠵㤲搳㌰㈱㐳㠹㈶㈵㍣挸搵㈹搰㠶搱㙦㠵㐱昴搰㑤㤰㐰摦〳㝤㙥捥搶愶戱㡤㘹昴昴ㅡ慡㌷ㅡ㠲晥㘴㍦晡㘵〸愰㤷㐳挴㥤㍥㜰愰戳㈶㝡㑤戸㥡攰㥣〲愳摦㤵挶㈳愸ㅦ㠸㤶敡ぢ扤攰㔹〹㔵㌳㥥敤愱ㄵ㍣㐷㔹昱ㅣ㘹挵㔳㠴㐱〸㠲摢㙤㈱㠱㘷〷昴戹㌹扣慣㉥㡤㝥愶戱㤳搷㔰〳搰㄰㍣㠷晢昱ㅣ挷改ㅤてㄱ㜷㜶㠱〳㥤㠳㜸㡡㡤㝥㌸㡤慢㌹㘰〴㕡㙡㈰昴㠲攷㔴愸㥡昱っ㠶㔶昰愴㝣㜸㘲愷挳㈵晡㤰㕤㙣〵挹㡢摦ㄸ㤶愵捦㠴〴挸愱攸㜳㜳㜸戱㕢ㅡ挳㑤㘳㠴搷㔰愳搱㄰㤰昵㝥㤰㘷㈳㠰㍥〷㈲敥散〶〷㍡挷捥㐵㌷㜸挸㥥〷㥤攵㤰㍤ㅦ敡捣㐳㜶㜷㉦㡡ㅥ㠳㔰晡㐲搸攵㘱愶㙡て攸㠵㤲㡢愱㙡愶㘴㉣戴㐲㐹㤵㡦ㄲ捤㌷㙢㌹㘴攷㕢搱㤷㘰㄰㍤昴㘵㤰㐰㍦づ㝤㙥㑥愹㘹㤴㤹挶㜸慦愱㈶愱㈱攸て昶愳扦〲〱昴㤵㄰㜱㘷㌲ㅣ攸慣昹ㅥ愶昹愶愵昹ㄶ攵散㘵昴㘵㌴㕥㑢晤㜸戴搴㔴攸〵捦㜵㔰㌵攳㤹づ慤攰㤹攳挳ㄳ扢〱㉥搱扢㜸㤶ㄵ攴っ㐴挲戰㉣㝤ㄳ㈴㐰敥㡤㍥㌷㘷ㅦ搳㤸㘹ㅡ扣㙥捣㑤捤㐱㐳㐰捥昴㠳扣〵〱昴慤㄰㜱㘷㕦㌸搰㌹㜶ㅢ扡挱㕤㝣㍢㜴㤶㕤㝣〷搴㤹扢㜸㍦㉦㡡㥥㠲㔰㝡㉤散昲㙣㔷㜵〰昴㐲挹摤㔰㌵㔳㌲ㄷ㕡愱㘴㤲㡦㤲㤶㜷愵〹㔶昴扣㌴㡣㈰戸〳〲ㄲ攸て㐲㥦㥢㔳㘱ㅡ〷㥢㐶挲㙢愸㉡㌴〴㝤㤹ㅦ晤㠳㥣摥㐳㄰㜱㈷〹〷㍡〷捦攲㙡愳㥦㐹攳㘳ㅣ㔰㡥㤶㕡〰扤攰㜹〲慡㘶㍣ぢ愱ㄵ㍣愳晤㜸㥡て搹㤱㔶㍣㡢㌰〸㐱戲昴搳㤰挰㔳㡢㍥㌷愷捥㌴敡㑤愳挱㙢愸ㄴㅡ㠲㘷戸ㅦ捦㍡㑥敦㔹㠸戸挳㑢慢㜴づㅥ戲㡤㐶扦㍦㡤㉦㜱〰㥦㉦愰㤶㐲㉦㜸㕥㠱慡ㄹ捦㜲㘸〵捦〰㉢㥥㥤慤㜸㔶㘰㄰㠲攰㔹㕢㤰挰㜳㈸晡摣㥣挳㑣攳㜰搳攰㜵㔲㙥敡㈸㌴〴㑦㍦㍦㥥户㌸扤户㈱攲捥搱㜰愰㜳㄰捦㉡愳㍦㤸挶昷㌹㈰挱㠰挷㐲㉦㜸㍥㠴慡ㄹ捦昱搰ち㥥摥㝥㍣㝣㤷㤵户㤴㕥㔶㍣扣戸㐹て晤㈹㈴昰㥣㠸㍥㌷攷㈴搳㌸搹㌴㔶㝢つ㜵ㅡㅡ㠲㘷ㅢ㍦㥥㝦㈲㠰晥ㅣ㈲敥昰㌲㈴㥤㌵摦㔰㌵摦㐱昵昹㄰捥ㄹ㐶捦㠷〷攸昵搴㉦㐰㑢㥤〵扤攰昹〶慡㘶㍣攷㐰㉢㜸ㅣ㍦㥥收攳慤㡢ㄵて㉦㌹㈲㐸㤶晥ㅥㄲ㜸捥㐳㥦㥢㜳扥㘹㕣㘰ㅡㄷ㝡つ戵〶つ挱搳挹㡦攷㐷㑥敦㈷㠸戸挳㡢㠳㜴づ敥㥦㑢㡤扥㥥挶㕦㌹愰〱㉤㜵㌹昴㠲攷㜷愸㥡昱㕣〹慤攰挹昶攳㘹摥㍦㔹㔶㍣㔷㘱㄰㠲㘴㘹㤵㈷㜸晥㠲㍥㌷攷㙡搳戸挶㌴㜸愵㡦㥢扡ㅥつ挱戳昱ㄷ摦㜷戴ㅣ〴搰戹㄰㜱攷〶㌸搰㌹戸㝦㙥㌴晡㈶ㅡ昹㝦㌱㤰攷〷慢㥢愱ㄷ㍣ㅤ愱㙡挶㜳㉢戴㠲攷〷愴㘹晥搶搵㡣攷㍢㘸挳摦扡㙥挳㈰挱搳ㄵ愱戰㝦㙥㐷㥦㥢挳换㜱搲戸搳㌴㜸晤㡤㥢扡〷つ挱戳挱㡦㘷㌳㑥㙦㜳㠸戸㜳㉦ㅣ攸ㅣ挴㜳㥦搱昳㑥㝤扤ㄵ〷ㅣ挱㠰て㐰㉦㜸戶㠶慡ㄹ捦㐳搰ち㥥捦慣㜸㍥戱攲㜹ㄸ㠳〴捦戶〸〵㍣㝦㐳㥦㥢昳㠸㘹㍣㙡ㅡ㡦㜹つ昵㈴ㅡ㠲攷㈳㍦㥥㍥㥣㕥〱㐴摣攱攵㉤㍡〷昱㍣㘵昴挷搰㔸挴〱挷愲愵㥥㠱㕥昰散〸㔵㌳㥥㘷愱ㄵ㍣㙦晡昱㌴㝦㉢㝥摤㡡攷㌹っㄲ㍣晤ㄱち㜸㥥㐷㥦㥢挳㑢㔷搲㜸搱㌴㕥昲ㅡ敡㔵㌴〴捦慢㝥㍣扢㜰㝡挵㄰㜱㠷ㄷ㥤攸ㅣ晣晣㜹摤攸㑦愶㜱〸〷慣㐶㑢扤〹扤攰ㄹ〶㔵㌳㥥户愱ㄵ㍣捦昸昱㌴ㅦ㙦㑦㔹昱晣〳㠳〴捦㈸㠴〲㥥㜷搰攷收昰㠲㤲㌴摥㌳㡤昷扤㠶晡〸つ挱昳愴ㅦ捦㙥㥣摥敥㄰㜱攷㘳㌸搰㌹戸㝦㍥㌱㝡摥ㄶ慦㑢㌸攰㉣戴搴㘷搰ぢ㥥㔲愸㥡昱㝣づ慤攰㜹挰㡦愷昹晤敤㍥㉢㥥㉦㌰㐸昰㑣㐴㈸攰昹ㄲ㝤㙥捥扦㑣攳㉢搳㔸敦㌵搴〶㌴〴捦㍤㝥㍣㤳㌹扤扤㈰攲捥户㜰愰㜳昰晤敤㍢愳攷㕤敥㝡〶〷㕣㠸㤶晡〱㝡挱戳て㔴捤㜸㝥㠲㔶昰摣㙣挵㜳愳ㄵ捦捦ㄸ㈴㜸㘶㈳ㄴ昰晣ㅢ㝤㙥捥㝦㑣攳ㄷ搳昸搵㙢愸㡤㘸〸㥥敢晤㜸昶攵昴昶㠳㠸㍢㝦挰㠱捥㐱㍣捣㈴晡换挴挸〱㤷愳愵攴攲〸㔵ㄵ㔰㌵攳攱挵ㄱ挱㜳戹ㅦ㑦昳昹㜳愹ㄵ㑦ㅥ〶〹㥥㑡㠴〲ㅥ㕥づ攱收昰㤲㠸㌴㜸晤㐳ㅡ摡㙢愸㑥㘸〸㥥㌵㝥㍣㐹㑥慦ㅡ㈲敥㜴㠶㠳捣㍢昰慢㤲搷㌷㐴捦㝢搰昵㈲づ攰㑤攴㑡㉥㔹㔰㔵〷㔵㌳ㅥ㕥戲㄰㍣㘷㔹昱㥣㘱挵戳〵〶攱㠵ㅦ摣〸〵㍣扣㐸挱捤改㙥ㅡ㕢㥡挶㔶㕥㐳昱晡㠲攰㌹捤㡦㈷捤改㌵㐲挴㥤㥥㜰戰攱攱㔵〷搱昳㤶㜲扤㠲〳㙥㐶㑢昵㠶㕥㡥户挳愰㙡挶㔳〰慤攰㌹搶㡡㘷㤵ㄵ㑦㈱〶攱㤵愵㔷㈲ㄴ昰昰搲〱㌷㠷㤷て愴挱㙢〵搲㈸昲ㅡ㡡慢晥㠲攷㈸㍦㥥愳㌹扤㔵㄰㜱㘷㈷㌸搸昰昰㕡㠰攸敦㐴㐰㝤〲〷慣㐵㑢つ㠰㕥昰㥣〴㔵㌳ㅥ㉥敦ぢ㥥愵㔶㍣㡤㔶㍣扢㘲㄰㕥㔹晡㔴㠴〲ㅥ㉥攸㜳㜳〶㤹〶㔷昰㐵㌳挴㙢愸攱㘸〸㥥㤴ㅦ捦改㥣摥ㄹ㄰㜱㘷〴ㅣ㙣㜸戸㐲㉦㝡摥昰慤捦攵〰摥戱慤㘴搱㥤慡昳愱㙡挶挳㐵㜷挱戳挰㡦㠷㍦〹攵晢㘸戵ㄵ捦ㄸ㤸改愱㉦㐶㈸攰搹㐳摣㠱㘷㑦搳ㄸ㙢ㅡ㈵㕥㐳㜱㠵㕣昰㔴昹昱㕣挲改㕤ちㄱ㜷挶挳㐱收捤㕦㝦㥡㍦昷昴ㅤ㄰づ搷捤㐵晦㈸㌳㕥挵〱㡦愱愵㘴㈹㥣慡慢愱㙡挶挳愵㜰挱㜳㠰ㅦ㑦昳晢挱㝥㔶㍣㔳㌰〸慦㉣㝤ㅤ㐲〱捦㔴㜶戰㌹搳㑣㠳慢摤愲㤹攱㌵搴㑣㌴〴捦ㅣ㍦㥥ㅢ㌸扤ㅢ㈱攲㑥㌹ㅣ㘴摥㠱昷〳慥㘶㡢㥥户㘳敢摢㌸攰ㄹ戴㥣搹搰攳〵搴㌲㠹㍣㉥捤敥ㄶ㔸㌷戵摦㠶搹㍦昸愰散昱㜸昰㌵慦晣㘶攵攰晥㌳昷慥慤摣散搱㝦㉥ㄶ㔷㘶㜹搳㈶晦昲愶〲敢晦㈱づ昷㔲换敡㌷㈳昶挱㥦㕥ぢ挰㕤て〴㕣晣㡢㥢扥㌲戶つ㝢㝡摤戱敥扦昹摥扦捥搸慥㕣摤㤵ㄱ昳㔴攱㔹㈵㜹ㅦ慣扣散摢敢㜷㉢扡攴㤶㍦扣㝦㔷㝡㈳扤㝦㌶散愹ㄲㄸ㔱㠴慥晥㤰攲㈳㡡㡦㈱搴㐴挰㝡ㅢ㜷㤱㠵㥥㌰㍢挱㌳〴㥦㌰敢㜰戱ㄷ㉦慣〰㘰〶㥤㜳ㄴㄷ㘷戹挳㔴ㄹ㐶㤰㈵〱昶㈰㡣㕤㙢愰㤶㘹挲摤户戵〲㡣㙢戴㌲愲摤挰ㅡ㌰愲〸挱㠳挰昶昴收ㅦ〲戶㠷㘷〸㍥㌹搶㔹㠲㐸㜸攱ㅣ挳っ〰慣〹ㅤ〱戶扢ㅦ搸ㄳ㌰㜶㕤〶㤳㑣搳㠷ち捤㔶㠰㜱昹㔵㐶戴ㅢ搸ㄱㄸ㔱㘴〱㌶㈲ち搸㜰捦㄰㝣㈲慣戳ㄲ㤱昰捡搲敢㌰〳〰攳〲慣〰ㅢ敡〷昶ㅣ㡣㕤㡦㠳㐹愶搹㙥㘰㕣㠷㤵ㄱ敤〶戶ㅡ㈳㡡㉣挰㜶㡤〲㔶散ㄹ㠲㑦㝡㜵㑥㐵㈴扣昰〰㜴捣〰挰捥㐴㐷㠰つ昰〳㝢つ挶慥㘷挳㈴搳㙣㌷㌰慥扤捡㠸㜶〳扢㄰㈳㡡㉣挰㜶㡣〲戶㠳㘷〸㍥挱搵戹ㄸ㤱昰挲㘳改㌰〳〰扢っㅤ〱戶扤ㅦ搸扢㌰㜶扤〲㈶㤹㘶扢㠱㜱㔹㔵㐶戴ㅢㄸㄷ㔷㡢㉣挰晡㐴〱敢敤ㄹ㠲㑦㘶㜵慥㐳㈴扣昰收㠳ㄹ〰搸㑤攸〸戰㕥㝥㘰㥦挲搸昵ㄶ㤸㘴㥡敤〶挶愵㔴ㄹ搱㙥㘰㙢㌱愲挸〲㙣慢㈸㘰㕢㝡㠶攰ㄳ㔷㥤扢ㄱ〹㉦㤴戳㘱〶〰㜶㍦㍡〲慣㥢ㅦ搸㝡ㄸ扢㜲攱㔳愶搹㙥㘰㕣㈵㤵ㄱ敤〶挶戵搲㈲ぢ戰慥㔱挰扡㜸㠶攰㤳㔴㥤㈷㄰〹㉦㉣㔸㘱〶〰昶㌴㍡〲慣㤳ㅦ搸㡦㌰㜶㕤〷㤳㑣戳摤挰戸㕣㉡㈳摡つ散㈵㡣㈸戲〰敢㄰〵㉣收ㄹ㠲㑦㐸㜵㕥㐱㈴扣戰㉥㠶ㄹ〰搸ㅢ攸〸戰㕣㍦戰摦㘱散晡ㄶ㑣㌲捤㜶〳攳扡愹㡣㘸㌷㌰慥㥥ㄶ㔹㠰晤昱㥦㠸て攸㡤㥥㈱昸攴㔳攷㐳㐴挲㉢㑢攷攰ぢ〵㠰㝤㡡㡥〰晢つ㈳㥡㍦愰昳㘰散捡㌵搱㑤〳挶〵搴㑤〳戶ㅥ㈳㙣挰㝥㡥〲昶㤳㘷〸㍥搱搴昹〶㤱昰挲捤摦㉥戰敦搱ㄱ㘰㍦昸㠱㜵㈶戰ㅦ㘱摡㌴㘰㕣㐹摤㌴㘰扦㘲㠴つ搸㌷㔱挰扥昶っ挱㈷㤵㍡㕣㠶挵ぢ晦㐷㔵ㄷ㤸挲㐴〴搸㔷㝥㘰摤〹㉣〷㈶㤹㈶摣㝤㕢㉢摦㍣戸愴㉡㈳摡㝤㈸㜲㘱戵〸挱㠳㕦愹晥ㄹ〵散㌳捦㄰㝣〲愹搳ㄱ㤱〴㔸㑦ㄷㄸㄷ㔵〵搸㈷㝥㘰摢ㄲㄸ㤷㑢昱摡㠴㉦挱㕣㕢㤵ㄱ敤〶挶ㄵ搶㈲ぢ戰昷愳㠰扤攷ㄹ㠲㑦ㄶ㜵戸㌰㉢挰戶㜳㠱㙤㡢扥〰㝢挷て慣㠸挰戸㙥㡡搷㈶〰㉢㌰㈳摡つ慣〸㈳㡡㉣挰摥㠸〲昶扡㘷〸㍥㌱搴攱ち慤〰敢敦〲敢㡦扥〰㝢搵て㙣ㄷ〲摢〵㈶扣㌶〱ㄸ㔷㕢㘵㐴扢㠱つ㠱㝢㤱〵搸ぢ㔱挰㥥昷っ挱㈷㠱㍡挳㄰㐹㠰つ㜱㠱㜱扤㔵㠰㍤敢〷㌶㡣挰㜶㠳〹慦㑤〰挶㘵㔷ㄹ搱㙥㘰㈵㜰㉦戲〰晢㝢ㄴ戰㈷㍤㐳昰〹㥦㑥㈹㈲〹戰摤㕣㘰㕣㜸ㄵ㘰㡦晢㠱㡤㈱㌰㉥愹攲戵〹挰戸晥㉡㈳摡つ㡣慢戰㐵ㄶ㘰て㐷〱㝢挸㌳〴㥦摣改㜰昱㔶㠰㤵扡挰㘶愳㉦挰ㅥ昰〳ㅢ㑦㘰㕣㕢挵㙢ㄳ㠰㜱㈱㔶㐶戴ㅢ搸㍣戸ㄷ㔹㠰摤ㅤ〵散㉥捦㄰㝣㈲愷挳㔵㕣〱㌶挵〵㔶㠹扥〰扢搳て㙣ㅡ㠱㈵㘱挲㙢ㄳ㠰㜱㐵㔶㐶戴ㅢ搸㈲戸ㄷ㔹㠰摤ㄲ〵散㘶捦㄰㝣搲愶㔳㠷㐸〲慣摣〵挶㌵㔹〱㜶愳ㅦ搸㙣〲㑢挳㠴搷㈶〰攳搲慣㡣㘸㌷㌰㉥搰ㄶ㔹㠰㕤ㅢ〵散ㅡ捦㄰㝣㠲愶㜳ㄸ㈲〹戰〳㕤㘰㕣㥣ㄵ㘰㝦昱〳㥢㐷㘰㐷挳㠴搷㈶〰攳ㅡ慤㡣㘸㌷㌰慥搴ㄶ㔹㠰㕤ㄶ〵散㔲捦㄰㝣㌲愶挳〵㕥〱㔶改〲㍢ㄵ㝤〱戶挶て㉣㐹㘰㕣㝦挵㙢ㄳ㠰㜱戱㔶㐶戴ㅢ搸戹㜰㉦戲〰㍢㍦ち搸㜹㥥㈱昸挴㑢㠷㉢扤〲㙣㤱ぢ散㘲昴〵搸㌹㝥㘰㜵〴㜶〹㑣㜸㙤〲㌰慥摡捡㠸㜶〳扢ち敥㐵ㄶ㘰愷㐷〱㍢捤㌳〴㥦㘴改㕣㡤㐸〲㉣敤〲攳扡慤〰㍢挵て慣㠹挰㙥㠰〹慦㑤〰挶攵㕢ㄹ搱㙥㘰㕣挴㉤戲〰㍢㈱ち搸昱㥥㈱昴㠴捡㍢㄰愹慤㈷㔴晡晥捦㡦㕤㤱㌴慦㥡愵捣ㅤ慢㕤㌵㤷㙢㔱捣㕣㔳㕢㉢㜵挰㥤昰㍣戹ㄴ晥摦㡢㔳昱摣㐴㍣㐵づ晦㔳㜸慦搰ㄵ捦㔳攴攳戹捣ㄳ换戴昴㌸㌸㔶㍤㈳㠵㐷㤸㜵愸㥥㥣挶昳㉥慢昲昱晦㡥㙢㙣挴晦㐸晥㝦攱㘱㜳愸捣收㑤戸搸摣挷捣㔹㡢愲㔹敤摣捡㜳〰㕢昸㌰晦㑢挵㙣㍥㠶敥捦㍤晡㌲㜶ㄸづ戱收㐷扢㔴昹㥥慣㤸慢㡥挵㍥㜶㑢㉢㡥捡晡㐳㈶㥤㤵㡤搲〶っ㠸ㅤ〹㤱㠳晦㈹㥡㕣戶㠰㠸敢㤵搰㐸㜵扣㠸慣扣戵㌸づ㠲攸㔸愷捥扢ㅡ戳〲晦㘷挴㡥ㅤ〹搹㙣敡㝥っ攵㘱ㄴ㍢㍡㝡㙥㐷㕡攷㜶っ攷㜶㙣㘸㙥挷㘵捥㑤㍤㠸攰㥣㥦搹搴㘳㕥㐶捤㡣戹㙡戹㌵昸㐹㡣挲攰㉤愰㔷〷〲㍦ㄱっ扣㉥㌳㜰捡ㅡ昸昴㜰攰㌳〳㠱㥦ぢ〶㝥挵ぢㅣ㍢ㅢ㥥ㄱ晢慦搶㥡敤㕣っ㠸㥤〷㤱戹晦捥て㘴㝣㉤㤸昱ㅦ〶ち㡦㤸㕣㔵㙤つ㝥㌱愳昰攰㘸攱攸㤲㐰攰㜷㠳㠱㍦㌶㔰㉥㠳㘷〴㤴㠳慤搹慥挰㠰搸㤵㄰㤹㔰慥ち㘴晣㌴㤸昱㕦〶㡡扢扢て戰〶扦㤶㔱㌲㜷昷㜵㠱挰敢㠳㠱扦㌷㠱㕤㡥㘶㔹〳摦挴㈸㤹ㅣ摤ㄲ〸晣㘳㌰昰慦㤹㠱愷㕢〳摦ㄱづ扣㌶㄰昸昷㘰攰ㅣ㌸昰㕣搳㍣㡥㜲搵㈴㙢攰㝢ㄹ㠵㠷㑣换㕥扤㥦㉡摥っ攳㥥敥㉡て晤㡣㔳慡㈳ㄴㄲ搸愵㘲㥣㌵昰挳㡣㤲㐹挵㈳㠱挰㥤㠳㠱户㌰㠱摤ㄹ敦㙥つ晣〴愳㘴捥昸敦㠱挰摤㠳㠱㝢㘶〶ㅥ㙥つ扣㉥ㅣ昸戹㐰攰㙤㠳㠱户换っ㍣搰ㅡ昸愵㜰攰㔷〲㠱㡢㠲㠱晢㥢挰敥㜱扣戳㌵昰ㅢ㡣㤲㜹ㅣ扦ㄵ〸扣㑢㌰昰㄰ㄳ搸攵㜸㝢㙢攰㜷ㄹ㈵㤳攳昷〳㠱㠷〵〳敦㘶〲扢㐷㐵㙦㙢攰㡦ㄹ㈵昳愸昸㌴㄰㜸㑣㌰㜰㘹㘶攰ㅥ搶挰㕦㠴〳晦㉢㄰㜸㝣㌰昰ㄴㄳ搸攵㜸㜳㙢攰㙦ㄸ㈵㤳攳㙦〳㠱愷〵〳㤷㘷〶敥㘴つ晣㘳㌸昰捦㠱挰戳㠳㠱て捣っㅣ戳〶晥㌵ㅣ昸昷㐰攰㜹挱挰㤵㤹㠱戳慣㠱ㄵ㥥㌵ㅢ愰㈲㠷㉡摦㝢㐵㌲ㄸ㜸㤱〹捣㑦㠰㕣昵换扦㙤摦㍢㍡㌰ち摦散㕢摥㠴㜴㈰㜰㕤㌰㜰摡〴㜶㜷摥て搶挰㥤挳㌳敥ㅡ〸摣ㄴ〸㥣㜷〴ㄴ敤晥㡡挶愲㠱㉤昰㘵㤶晦昳㜰㍣戲㝡ㅣㅥ㝣摣扦ㄶ摦戴摡昱㥣改捤㌰ㄱ戵ㄲ挹ㄸ㐳㙦捥㥥㐷㠰㍡〶㕡㑥㐳㙦㐱敤㜱挶愷㥢摦㠷㕦㔹挴愷㍢戵慢㡤捦㤶㝥ㅦ㝥晢㄰㥦慤愸攵ㄷて挹搵挳敦㜳慥昱搹㥡㕡㝥㔵㄰㥦㙤晣㍥ㄷㅢ㥦㥥搴㕥㘲㝣㝡昹㝤慥㌰㍥摢㔲㝢㤵昱改敤昷攱攷慥捣愷て戵晣挸㤵㕣〵㝥㥦㥢㡣㑦㈱戵晣昴ㄴ㥦扥㝥㥦㍢㡣捦㜶搴慥㌵㍥摢晢㝤昸挱㈶戹㡡愸扤摦昸散攰昷攱㘷㤴昸散㐸敤㈳挶愷㥦摦攷〹攳戳ㄳ戵晣愴㤱昹散散昷㔹㘷㝣晡㔳晢㥣昱ㄹ攰昷攱㠷㠰攴摡㠵摡㔷㡣㑦戱摦㠷敦攷攲戳㉢戵㝣㉢㤷㕣〳晤㍥敦ㅡ㥦㐱搴昲㕤㔹㝣〶晢㝤㍥㌶㍥㐳愸晤搴昸っ昵晢昰つ㔳㜲つ愳昶㕦挶㘷戸摦㠷敦㝤攲㌳㠲㕡扥敤㐹慥㤱㝥㥦ㅦ㡤捦㈸㙡昹づ㈶㍥愳晤㍥㝣㐷㤲㌸扢㔱晢扢昱搹摤敦挳㌷ㄷ昱ㄹ㐳㉤摦㔷㈴捥ㅥ㝥ㅦ扥㑦㠸捦㥥搴昲㉤㐲㝣挶晡㝤㜸捡㡢㑦〹戵㍣摢挵㘷㥣摦㐷㑥㍤㥥㜵愵搰㥡捤攱㈹㈸扦摢换搰挰㔵㌹㌹昹攸㌵摥敦挵㤳㔰扣㈶戸㕥㜲晡㠵扣㜸ㅡ㡡搷㈴搷㑢㑥挰㤰ㄷ㑦㐴昱摡换昵㤲㔳㤰㕥㔳搰㌷㥢挳㔳㔱扣愶扡㕥㜲ㄲ搲㉢㘳昶㍣ㄹ挵㙢扡敢㈵愷㈱扤㘶愰㙦㌶㠷愷愳㜸敤敤㝡挹㠹㐸慦っ㡣㍣㈱挵㙢愶敢㈵愷㈲扤㌲㌲昲㤴ㄴ慦㔹慥搷㜶昸㐷戸捥昰攲㐹㈹㕥㜳㕣㉦㌹ㅤㄹ㉢〳㈳㑦㑢昱摡捦昵㤲ㄳ㌲㤴㤱㈷愶㜸ㅤ攰㝡挹㈹ㄹ㡡挵㔳㔳扣收扡㕥㜲㔲㠶扣㜸㜲㡡搷㐱慥㤷㥣㤶㈱㉦㥥㥥攲㜵戰敢㈵㈷㈶扤㌲昸攲〹㉡㕥昳㕤㉦㌹㌵㐳戱㜸㡡㡡㔷㤵敢㈵㈷㈷扤㌲昸攲㐹㉡㕥搵慥㤷㥣㥥㈱㉦㥥愶攲戵挰昵㤲ㄳ㌴㌴㉦㥥愸攲戵搰昵㤲㔳㌴攴挵㔳㔵扣㙡㕤㉦㌹㐹㐳㕥㍣㔹挵慢摥昵㤲搳㌴攴挵搳㔵扣ㄶ扢㕥㜲愲搲㉢攳㈸攴〹㉢㕥㈹搷㑢㑥搵㔰㉣㥥戲攲搵㈸㕥㡥愱㐹昱晣㤴〵戵搵昸搰攷攵昲㜱ㄸ㥢㡦㍢挷捤㑥㔱㍣㌷挵攳攴㑣て挵搳㔱っ㈷〵っ㍣〳挵㜰㘲愶挱㌱㠷愹攲搹㈷ㅥ㈷㘴㝡㈸㥥㜰㘲㌸㍥搳攰ㄸ捣㡡㈷㥢㜸ㅣ㤷改愱㜸㝥㠹攱搸㠰㠱愷㤴ㄸ㡥〹ㄸ㜸ㄶ㠹㘱㔵挰挰ㄳ㐷っ㐷〷っ㍣㔷挴㜰㔴挰挰搳㐳っ㉢〳〶㥥ㄱ㘲㌸㌲㘰攰㐹㈰㠶㈳〲〶ㅥ昷㘲㌸㍣㘰攰愱㉥㠶挳〲〶ㅥ摤㘲㌸㌴㘰攰〱㉤㠶ㄵ〱〳㡦㘱㌱㉣てㄸ㜸搸㡡㘱㔹挰挰㈳㔵っ㑢〳〶ㅥ㥣㘲㘸ちㄸ㜸㍣㡡愱㌱㘰攰㈱㈸㠶㜴愶愱攳晦〳扣愹㐰㔱</t>
  </si>
  <si>
    <t>㜸〱捤㝤〷㝣ㄵ㔵昶㝦㙥㤲昷挸㝤㄰ㄸ〵ㅢ㈸㈴㐸㤴㘶攸㔵㐱㈰愱㐹㔳〲㔸㔰挳㈳㜹㤱㐰ち扥ㄷ㥡愸搸ㅢ昶搵戵愰㘲㔹㜵敤扤户戵攰摡搰㜵敤扡慥扤昷扥㙢攳晦晤㥥㤹ㅢ收捤摣㐹挲晥昶晦昹散昰㜲㜲敦㌹摦㝢捥㍤摦㤹㜹敦攵捥㤹㈱㐷攵攴攴㙣挲挶摦摣昲搹搸戱㘲㔵愶㈹㔵㕦㕡搶㔸㔷㤷慡㙡慡㙤㙣挸㤴㡥㑦愷㤳慢愶搷㘶㥡昲〰㠸㔷搶挲㥥㠹㔵㘶㙡て㑢ㄵ㔴㉥㑦愵㌳〰挵㜲㜲ちち㜴㉥散㍢㜸㍦㡥改㘸㡥搲昹ㄴ㐰攵攸㌸㐵㍢㡡〲ち㑤㤱愰㘸㑦搱㠱愲㤰愲㈳㐵㈷ち㠷㘲㉢㡡慤㈹㍡㔳㜴愱搸㠶㘲㕢㡡敤㈸戶愷㘰㝣摤㤵愲ㅢ㐴㠷ㅤ㈱收㤴㑤㤸戵㜰㌱戲愹㘸㙡㑣愷晡ㄷ捤㜳攷㍣㘶搰愰搲㐱愵㠳㐷つㅥ㕥㍡戰㝦㔱搹戲扡愶㘵改搴㤸㠶搴戲愶㜴戲慥㝦搱摥换ㄶ搶搵㔶㑤㑢慤㥡搳戸㈴搵㌰㈶戵㜰攰㤰㠵挹愱㈳〷つㅤ㌶慣㘶搴愸㤱ㅤ㜶㠲攷㤹㘵ㄳ昶㑥愷㙡㌲晦㉤㥦摤改㜳㔶搹㠴搲㤹愹愶晦㤶捦ㅥ昰〹㤷攵㡤昵挹摡㠶晦㤲搳ㄸ昷改戰昲㔴㔵㉤㜷㝥㉡㤵慥㙤㌸愴ㄴ搳捥㈲ㅡ扤ㄱ愵攳㌳㤹㘵昵㑢㜹ㅣ㤵愵敡敡㘶愷㙡㘴愷搷㤷㘷㥡昶㑥愶敢㌳ㅤ敡挹㕦㉡㥤㙡愸㑡㘵㍡搶㑦㕣㔹㤵慡昳㠰㤹㠲晡㜹挹昴捣㘴㝤㉡㥦㡤㑥昵敥㍥㥣㕡㥤㙡㘸慡㙤㕡㔵㔸㍦㌷㤳㥡㥤㙣㌸㈴㐵㐸慣㝥昲戲摡㙡㤵㥦㡦㔷㑥摥慥戶㤹挹㡥挲㝣敡换ㄶ㈵搳㑤搲攳㉥ㅣ㘴挳晡づㄷ挹㈲㙢㕥㍣愴㡡〲愳戸捦㉡㙡敢愷愵搲つ愹㍡〶攱㥥散ㄷ〰〹㐱敥㝥㘸㘶捡愴挳扤愴摡㝢㈷ㅦ㜳㘱㤴㜸ㄱ㐴攷戹つ戵㌵㡤改晡晥㌳㙡ㅢ挶っ散㍦㈳戹㜲捣㈰㕤っ㠳敥㐹挸捥㄰㕤收づ㤸㡡ㄹ㈵㥢ㄶㄵ捤㑥㠲敢搱㐳㠶㡣ㄸ慤㝢ㄱ㔳〲愱昲㕦挷㘹敥㜷捥㔳㉤户㌲㤹㕢戹㌰户戲㉡户戲㍡户㌲㤵㕢㔹㤳㕢㜹㐸㙥攵愲摣捡摡摣捡挵戹㤵㑢㠰㌱㕢㐱扢㜶戹摥㔶扡昷挱㠵㍦㕤㌰扡晣㠱晣愷敡晢㙥搸晡㈱挵㌳㕢摥ㄸ㜶㐵挳㍡搹摥㌰攸㍥㄰昱扥㄰攱挹づㅥ㌶㕡昷㈳愶㍦㠴㔲㉦㘰戲㌲㘱攷㤶㝢搲㘷㜵㉢扦攷晡晡搸扥户扣㔰愸昸昶㈱㤱㑡搱戰㐶ㅡ㐰㉦〳㈱攲㠳㈰挲㤱㐶っㅥ慤〷ㄳ㌳〴㐲愹㘷扣㐸敢〷ㄶ捤ㅡ晢散挶㈹㘷㜷扦晥扢昵㝢摣㝡戶攲㝢㤴㐴ㅡ㠶㠶㌵搲㜰㝡ㄹ〱ㄱㅦ〹ㄱ㡥㌴㙣挸㘸㍤㡡㤸搱㄰㑡㙤昰㈲敤㌶㔵捦敥昹攴昵㔳捦㙢㜷㙤㜹敦ㄹ㕤㑡ㄵ摦〸㈵搲ㅥ㘸㔸㈳㡤愱㤷戱㄰昱㍤㈱挲㤱〶㘳㔷㡦㈳㘶㍣㠴㔲て㝡㤱慡摦扥㙥户攳ㅥ戹㙤敡㥤㝦㕡戱敢捡搸㤱敦㈸㥥㜸ㄲ愹っつ㙢愴㜲㝡㤹〸ㄱ㥦〴ㄱ㡥㌴㜴搴㘸㍤㤹㤸㈹㄰㑡摤攵㐵㥡昸㜵攵㌷搳㕥戸扣㙣晤㠰㤷㠶慤ㅤ㜱㘹慥攲㕢扡㐴摡ぢつ㙢愴㘹昴㌲ㅤ㈲㍥〳挲ㄲ㘹攴㘸㍤㤳㤸㔹㄰㑡摤散㐵慡㙢昸㘸搲㤲慤㉥㥡㜶晣㠶晡戱搳捦摥敡〹挵捦つ㠹戴てㅡ搶㐸戳改愵〲㈲㍥〷挲ㄲ㘹攸㘸㍤㤷㤸㜹㄰㑡㕤攳㐵㥡晣攵㝤攷晦㥡㌷㜷攲ㄵ攷捦㉤㍡收㠳戴愳摡挳㉣㤱昶㐳挳ㅡ㘹㝦㝡㌹〰㈲㍥ㅦ挲ㄲ㘹昸㘸㝤㈰㌱〷㐱㈸㜵戹ㄷ㘹敦换ㅥ㕤昶攷㡥〳㘶㕥㜲㐸㥦㘷〶ㄴ㝦㌳㔹昱ㄳ㔰㈲㔵愲㘱㡤戴〰〶㥤㠴㠸㉦㠴〸㐷ㅡ㡣㐸㔵挴㔴㐳㈸戵捥㡢㜴挹昴㜹晢㕦㜵搷愴昲㑢ㄷ晦戰搳扣㡡㜵捦㈸㝥捣㑡愴ㅡ㌴慣㤱づ愱㤷㐵㄰昱㕡㠸㜰愴㘱搸㑦㡢㠹㔹〲愱搴㌹㕥愴慡敦昴散㉦ㅥ慡㉦扦晢捥㤷㔳て扣户晡ㅡ挵捦㜲㠹㔴㡦㠶㌵㔲〳扤㌴㐲挴㤷㐲㠴㈳㡤ㅣ㌸㕡ㅦ㑡㑣ㅡ㐲愹搳扣㐸敢愷㙦晤昸㥡慥摢㑤扡攴扢㝤㕦ㅢ愲收㑦㔴晣挲㈰㤱㥡搰戰㐶㕡㐶㉦换㈱攲㉢㈰挲㤱㠶㈱搲㑡㘲㔶㐱㈸㜵㠲ㄷ㘹晥晡㔸挵愹攷㙤㍢昱愴㍥晤㑦散㥦晢㠷ㅥ㡡摦㑡㈴搲㙡㌴慣㤱づ愷㤷㈳㈰攲㐷㐲㠴㈳㡤挰晢摥ㅡ㘲㡥㠲㔰㙡㡤㠹㜴攴愷㔵㙦扤㕢㌸昱㥥扡㡦扡㝤扤㝥攰㝤㡡㕦㝤㈴搲㌱㘸㔸㈳ㅤぢ㠳㍥づ㈲㝥㍣㐴㌸搲㜰扣敦㥤㐰捣㠹㄰㑡慤昴㈲㤵㝦扢戱挳㉤㑢摥㤸㜴㙦搷㠳敥敤㝡敢㐱挷㉡㝥扦㤲㐸㈷愳㘱㡤㜴ち扤慣㠵㠸㥦ちㄱ㡥㌴っ挷摥㘹挴㥣づ愱搴愱㕥愴搳㙦扤愶昷㍢晦㉥㤹㝥㙦挵搳㘳昳㙦戸戲戳攲㤷㌸㠹㜴㈶ㅡ搶㐸㘷搱换搹㄰昱㍦㐰㠴㈳つ挷扢搱㌹挴㥣ぢ愱搴㘲㉦㔲攷㕤㔷散㕢㔸㝦搱挴㕢户扢㈰敦攱捣戱㘷㉡㝥㔳㤴㐸攷愱㘱㡤㜴㍥扤㕣〰ㄱ扦㄰㈲ㅣ㘹ㄴ摥换搷ㄱ㜳ㄱ㠴㔲㔵㕥愴㈱㥢㕥㙤晣㙤搲㔹搳㡥晥晥摡㥦搷散㍣㘸慡摡〶㘶㠹㜴〹ㅡ搶㐸敢改攵㔲㠸昸㘵㄰攱㐸挳昱㕥㝥㌹㌱㔷㐰㈸㜵愰ㄷ改㤶愷㥦㑡て㕥扥㜱晡摡捦〶慥慢㍥昱㠱摢ㄵ扦昳㑡愴㉢搱戰㐶扡㡡㕥慥㠶㠸晦ㄹ挲ㄲ〹挷摥㌵挴㕣ぢ愱搴㕣㉦搲昷敦㍦㤰敡戳攰挱扤㑥晡晥攰戹扤ち㉦㡣㈹㝥戱㤶㐸搷愳㘱㡤㜴〳扤摣〸ㄱ扦〹㈲ㅣ㘹ㄴ㈲摤㑣捣㉤㄰㑡捤昴㈲㙤晡晤户㌷昶攸扡㙥搲㡤ㅤ晢敤㝡攳㔶㍤㕥㔴摢挳㉣㤱㙥㐳挳ㅡ改㜶㝡戹〳㈲㝥㈷㐴㌸搲㔰㥣戹㜷ㄱ㜳㌷㠴㔲㤳扤㐸摤㔶㍦㜶搷搲㕢㜶㉣㕢㝢搸昹㕤㙥扢㘰搸〶戵〳捣ㄲ改㕥㌴慣㤱敥愳㤷晢㈱攲て㐰㠴㈳㡤挲愷挶㠳挴㍣〴愱搴㌸㉦搲㡢ㄷ㍥昸摥昰扥摦捣扡散搷慢挶扣㝤昵攷挵慡㉢捣ㄲ改㘱㌴慣㤱ㅥ愱㤷㐷㈱攲㡦㐱㠴㈳㡤挰㔱扥㠱㤸挷㈱㤴ㅡ攵㐵敡摣㈵㜶㝤扦㜵ㄳ㘶ㅤ㍢晦㤸㤳捥捣㕤昵愶敡〶戳㐴㝡〲つ㙢愴㈷改攵㈹㠸昸搳㄰攱㐸挳㤱搳㌳挴㙣㠴㔰㙡戰ㄷ改㥡㜷昷㕡㜳㘵捦摢愷㕦户捤改攷敥昷㤷昶敢㍢㍣〷昳㍥摥ㄷ搵昲㜴㜲〵扥晡㙦晥慢㘲㜰改㐰晥㙢晤捦㈹晣㌵㔵㌳慣㘶㐴捤愰㐱搵挳〶㈶㠷㈴㘳挵㜰摢搶敦敤㝣敢敤㔰戳㙦㙤㐳㜵攳ち昹㈲扦攳㠴㘴㈶戵昹㝢㝤㍦捦㌶愱㜱㔹㐳㜵愶㥢摤㔸搱㤴㙣㑡㜵つ摡㌶㍢〹つ慢挰㥦㌹愹㡣挴敢ㅥㅣ㌶㉦㔹户㉣㌵㝥㘵慤㙢摥㈹㘰挶ㅦ㌹㡤ぢ愳慤㤳搲愹㐳㥢慤愱ㄹ㡤挷㕦攱换挵㜷㈸㑢搷攴捥慢愸㙣㔱㘳㈶搵㈰搳敢㔷扦㜷㙤搵㤲㔴扡㈲挵扦攱㔳搵㤲敡㌶㌴㜹㝦㘹昵㥢搵㠰㐴昱户㔳㜵㑦扦戶㘶攲捡愶㔴㐳㜵慡ㅡ昳㕤㥡㑡㌷慤㥡㤳㕣㔸㤷摡㌶ぢ攲挶㠴㘱㠷㉣昵愴挶慡㘵㤹戲挶㠶愶㜴㘳㕤戶㘵㝣昵昲㈴晥扡慢㥥搱㔸㥤挲ㅦ㘷昹摣㜲㔴㑥㕥㥥㔲㌹㝤㙤㝦㈱搱㙦愶㔴㜶㠴㙦ㄷ敦㠴㝤扥㝤昶㘱㔷㍡ㅢ搹㈱㡢扡ㄴ㡦挹摣㕥慤㌸ㄳ扦㜴搳㈷ㅡ攸换㠹ぢㅥ㐴昷㡥㐶换ㅣ㥢昷摣晦㕦㜰㙥㙥㘷㉦晢㠹换昱ㄷ昰㤴㘴㐳㜵㕤㉡摤攲㜲㡤攲㡣昴摦㈰㘲〳㜰㌶㐷戲㤷て㠴㕡愹㔶挵㔶搴㔶㌷㉤㡡㉦㑡搵ㅥ戲㠸㕦㥦戰愴㔳㔰㐰㙡㐳㥢晥㍢㔴晡〵㡡ㄷ㈱ㄲ㠹㥣昸㑢〴挵ㄳ晡㘵户ㅦ敢㠹摦㕢晥户㜵㉥㐶㘹昹㕢ㅥぢ㉦㤹㔸晤愴挶㜴㈶㉦捦㤶攵㤴㘴㘶㔱ㄳて捦㤶㡤昴昷ち挵慢㄰戱㕥㄰慤晥改摥〹愰㝣慥㔰ㄴ搶㤷愷㙡㤲㔸ㄷ㤲戳㕢㈵㘳昵敥㔲㐳㜹㉡㔳愵戹㈶㌱ㄵ攷捡捡㌸㕡㌸昹㍢搴昳攸㑦慤㙣㉡㑦㌶㈵摢搵㘳㜵〳㝢㐹〳搴㑦㐶戹㉤㡥㉣ㄴ㥤ㄹ㥤昰㝡昰攰㐸搳攷愵扤㈸㕣㑦㌸㜱㜰扥攴攴㜹戲攵㈴㌰昷敥㐸㈲ㅥ㍣搰戳㔷㈹戰㜸㔲㍤㌹搵㌰㘷搵搲㔴㠶昰㠲㜸㡢㔴〶㑦㉦㍡㥢㔵戵㜰㙥㔳㙤㕤愶ㄴ㌳㥤㥣㙥㕣戶昴扦改㠷扥昴㙢㄰㘶㡢敤㠲愳戸敤㌹㠱慥㥣㜶换戹㙦㉡㉢㜳ち攸㡤ㅡ扤㌳〵㡦㔶㌸摢㠴㕦戲改㌷昱㉢搱㤲㉤㔶〲挴㤶慣攸挴㠰敦㔰て㠶收愴㔳戲㐶㔵㈰ㅤ戰㕤㔸扦㙦㘳㝡挹挲挶挶㈵㍣㥥㍡㑡㉦戳㈸㤵㙡攲扡㑦㝢㙦㥤㑢搶戳㤴捡换换㕡户昱㉤㄰昵㠰晦昸㍢㄰㠵攳敢敡㡡㡣挷㑣晣㕤愸昲戰〲ㄵ㝦て㡤愱㜸㈷㙦㙡㙣㐲搰愲攵挳㡢㜶㉢㥡㤰捡㌴ㄵ㤵攱挳戲㠸ㅦ㔱㜵戵つ愹愲摥つ㡤㐵改㔴㘶㈹㔶㝡㔳㝤㑡㔷搶㘵㔶慡ㅤ挱っ㔷㘰㝡㝤㍢㙣昱㉢㐳㝥ㄸ㝦敤愷㑦愷晡戶㕢晤慣敡收ㄹ㐲㡢㐰扤ㄱ慢ㄸ㍦晡㐳〸戵〳㘰㝣挷㐱㍢㝢搳ㅦ愳慦㍦愱昸ㄴ〲敦ㅢ戲㈷昰戶昱戹摢㔵㝤昰㥢㙦ㅤ晡ぢ㡡㉦㈱㔴㍦〸㥥戸晡㉢〸戳㈹〷晥㜹㍣挸㍥敤ぢ㜵㜸㥦㝥〷㙤㐲户㘰㔳晤㠱攰㝥搵攴㔱㤳㌹㑤搶㔴ㅣ㡥慤〴挴㍣㐳晢攰摡搴〰っㄳ〲㝥攵昸㍣挰散〴晣捥ㄸ㈴㐶昳㘸昴ㄱ㤰敢㜶搵㐰搸㠴㠰㍣㈸㌴搷攴搵㘰愸㠴㠰ㄸ㝡㘶㔳㍦晦敥㈳㘰㄰搴㘱〲㌴㝤敡ㄶ㙣㙡〸挶搹〸昸ㅡ捥慤〴㝣攵ㄹ㐲㑢㘶挳攱愹㤸戳搸㥡㔳晥〲㌰㍢〱㕤㘰搶摢㔰㙣ぢ攱㈳㘰㝢户慢㐶挰㠹㄰戰〳㐱㕤㈱搴㈸愸㠴㠰㙥攸㤹㑤扤敦㈷㘰㈴搴㘱〲㝡搰愷㙥挱愶㐶㘳㥣㡤㠰搷愳〸㜸捤㌳㠴㔶昲挶挰㔳㌱㘷搱㥢㔳㝥㈵㤲㠰扥㌰敢㝥ㄴ晤㈱㝣〴㤴扡㕤㌵ㄶ㑥㠴㠰〱〴つ㠴㔰攳愰ㄲ〲〶愱㘷㌶昵慣㥦㠰㍤愱づㄳ㌰㡣㍥㜵ぢ㌶㌵ㅥ攳㙣〴㍣ㄶ㐵挰愳㥥㈱戴挰㔸づ㑦挵㥣挵㔸〴㔵て㐷ㄲ㌰づ㘶㍤㥥㘲〲㠴㡦㠰㜲户慢㈶挲㠹㄰㌰㤱愰㐹㄰㡡换㡥㐲挰㘴昴捣愶敥昶ㄳ㌰〹敡㌰〱搳攸㔳户㘰㔳㔳㌰捥㐶挰㡤㔱〴摣攰ㄹ㐲敢㥥搳攰愹㤸戳㤸挳㈹㕦ㄷ㐹挰㍣㤸昵扥ㄴ晢㐱昸〸㌸挰敤慡改㜰㈲〴捣㈷攸㐰〸㌵ㄳ㉡㈱攰㈰昴捣愶㉥昷ㄳ㌰〳敡㌰〱㐹晡搴㉤搸搴㉣㡣戳ㄱ㜰㝥ㄴ〱攷㜹㠶搰㜲散㙣㜸㉡收㉣ㄶ㜳捡攷㐶ㄲ㔰〷戳慥愷㘸㠰昰ㄱ戰搴敤慡ち㌸ㄱ〲づ㈵㈸つ愱收㐲㈵〴㘴搰㌳㥢㍡搵㑦挰ㅣ愸挳〴慣愰㑦摤㠲㑤捤挳㌸ㅢ〱挷㐴ㄱ㜰戴㘷〸慤ㄲ敦て㑦挵㥣挵㔱㥣昲㥡㐸〲㡥㠱㔹ㅦ㑢㜱ㅣ㠴㡦㠰ㄳ摣慥㍡〰㑥㠴㠰ㄳ〹㍡〹㐲ㅤ〸㤵㄰㜰㌲㝡㘶㔳换晤〴捣㠷㍡㑣挰㘹昴愹㕢戰愹㠳㌰捥㐶㐰㕤ㄴ〱㑢㍣㐳㘸昱㝡〱㍣ㄵ㜳ㄶ㝦攴㤴㙢㈳〹㌸ㅦ㘶㝤〱挵㠵㄰㍥〲㉥㜲扢㉡〹㈷㐲挰挵〴㕤〲愱慡愰ㄲ〲搶愳㘷㌶戵挰㑦挰㐲愸挳〴㕣〱㝣㐲户㘰㔳搵ㄸ㘷㈳㘰㕥ㄴ〱㜳㍤㐳㘸㑤㥤㉢收挵㥣挵昵㥣㜲㐵㈴〱㌷挲慣㙦愲戸ㄹ挲㐷挰慤㙥㔷㉤㠲ㄳ㈱攰㌶㠲㙥㠷㔰㡢愱ㄲ〲敥㐰捦㙣㙡㉦㍦〱戵㔰㠷〹戸㠷㍥㜵ぢ㌶戵〴攳㙣〴㡣㡢㈲㘰㑦捦㄰㕡敡㙦㠰愷㘲捥攲ㄱ㑥㜹㑣㈴〱㡦挱慣㌷㔰㍣づ攱㈳攰〹户慢ㅡ攱㐴〸㜸㤲愰愷㈰搴愱㔰〹〱㑦愳㘷㌶㌵搴㑦挰㔲愸挳〴㍣㐷㥦扡〵㥢㑡㘳㥣㡤㠰扥㔱〴昴昱っ愱㉢㄰换攰愹㤸戳㜸㤵㔳摥㌵㤲㠰搷㘱搶㙦㔰晣〳挲㐷挰㍦摤慥㕡づ㈷㐲挰㕢〴扤つ愱㔶㐲㈵〴扣㠳㥥搹㔴㜷㍦〱㉢愰づㄳ昰〱㝤敡ㄶ㙣㙡ㄵ挶搹〸攸ㄲ㐵㐰㘷捦㄰扡㌰㜲㌸㍣ㄵ㜳ㄶ㕦㜲捡㕢㐵ㄲ昰㌵捣晡ㅢ㡡㙦㈱㝣〴㝣敦㜶搵ㄱ㜰㈲〴晣㐰搰㡦㄰㙡つ㔴㐲挰㑦攸㤹㑤ㄵ昸〹㌸ㄲ敡㌰〱扦搰愷㙥挱愶㡥挲㌸ㅢ〱扦晦ㄶ昱㔵昸㌷捦㌰㍦㜸扤收㔸㜸㉡收㉣昲㜳㌱攵㕦〰戳㝦ㄵ㡥挳慣摢㔱ㄴ㐰昸〸㐸戸㕤㜵ㅣ㥣昴愴愳昶〴㜵㠰㔰㈷愰㉢〴ㄴ愲㘷㌶昵㉤㘲㌴晦㌱㜴㍣搴㘱〲戶〲㍥愱㕢戰㈹㕥ㅢ戲ㄱ昰㜱ㄴ〱ㅦ㜹㠶搰㘵愴㔳攰㐹〸攸捡㈹㝦㄰㐹挰㡥㌰敢㥤㈸扡㜳㜶㥢晦ㅡ㉣㜲扢㙡㉤ㅣ昵㘴㍡挵〴昵㠴㔰愷愱㉢〴散㡣㥥搹搴㍦晣〴㥣ち㜵㤸㠰㕤㠱㑦攸ㄶ㙣敡㜴㡣戳ㄱ昰昷㈸〲㥥昷っ愱慢㕢㘷挱㤳㄰㌰㤰㔳㝥㉥㤲㠰挱㌰敢㈱ㄴ㐳㌹扢捤〴っ㜷扢敡㙣㌸敡挹㜴㐶㄰㌴ㄲ㐲㥤㠳慥㄰㌰ち㍤戳愹挷晤〴晣〱敡㌰〱㘳㠰㑦攸ㄶ㙣敡㕣㡣戳ㄱ㜰㝦ㄴ〱昷㜹㠶搰㐵户昳攱㐹〸㤸挴㈹摦ㄳ㐹挰ㄴ㤸昵㔴㡡扤㌸扢捤〴㑣㜷扢敡〲㌸敡挹㜴㘶㄰㌴ㄳ㐲慤㐳㔷〸㤸㠵㥥搹搴捤㝥〲㉥㠴㍡㑣㐰〵昰〹摤㠲㑤㕤㠴㜱㌶〲慥㡡㈲攰㑡捦㄰扡ㄶ戸ㅥ㥥㠴㠰〳㌹攵㉢㈲〹㌸ㄸ㘶㕤㐹戱㠰戳摢㑣挰㐲户慢㉥㠵愳㥥昸搱㔵〴㔵㐳愸换搱ㄵ〲㔲攸㤹㑤㕤攸㈷攰㌲愸挳〴搴〲㥦搰㉤搸搴ㄵㄸ㘷㈳攰捣㈸〲捥昰っ愱㑢㤴㔷挱㤳㄰㤰收㤴㑦㡢㈴愰〹㘶扤㡣㘲㌹㘷户㤹㠰㤵㙥㔷昱㈲㘶㑦愶戳㡡愰挳㈰搴㌵攸ち〱慢搱㌳㥢㍡捥㑦挰㥦愱づㄳ戰〶昸㠴㙥挱愶慥挵㌸ㅢ〱㠷㐵ㄱ戰捡㌳㠴慥㥣摥〰㑦㐲挰㐹㥣昲㡡㐸〲㑥㠱㔹慦愵㌸㤵戳摢㑣挰改㙥㔷摤〸㐷㍤㤹捥ㄹ〴㥤〹愱㙥㐶㔷〸㌸ぢ㍤戳愹〶㍦〱㌷㐱ㅤ㈶攰㕣攰ㄳ扡〵㥢扡〵攳㙣〴㔴㐷ㄱ㔰攵ㄹ㐲ㄷ㜴㙦㠷㈷㈱攰ㄲ㑥㌹ㄹ㐹挰愵㌰敢换㈸㉥攷散㌶ㄳ昰㈷户慢敥㠰愳㥥㑣攷㑡㠲慥㠲㔰㜷愱㉢〴㕣㡤㥥搹搴㝥㝥〲敥㠴㍡㑣挰㜵挰㈷㜴ぢ㌶㜵㌷挶搹〸㤸ㄹ㐵挰っ捦㄰扡捥㝣ㅦ㍣〹〱户㜳捡搳㈲〹戸ㄳ㘶㝤ㄷ挵摤㥣摤㘶〲敥㜵扢敡㝥㌸敡挹㜴敥㈳攸㝥〸昵㈰扡㐲挰〳攸㤹㑤㑤昰ㄳ昰〰搴㘱〲ㅥ〶㍥愱㕢戰愹㠷㌰捥㐶挰挸㈸〲㐶㜸㠶搰攵敦㐷攰㐹〸㜸㡡㔳ㅥㄶ㐹挰㌳㌰敢㡤ㄴ捦㐲昸〸昸㥢摢㔵㡦挲㔱㑦愶昳㍣㐱㝦㠷㔰ㅢ搰ㄵ〲㕥㐰捦㙣慡扦㥦㠰挷愰づㄳ昰ち昰〹摤㠲㑤㍤㡥㜱㌶〲㝡㐶ㄱ㔰散ㄹ㐲㔷攵㥦㠴㈷㈱攰㙤㑥戹㐷㈴〱敦挲慣摦愳㜸㥦戳摢㝣〴㝣攸㜶搵㔳㜰搴㤳改㝣㐴搰挷㄰敡ㄹ㜴㠵㠰㑦搰㌳㥢摡搶㑦挰搳㔰㠷〹昸〲昸㠴㙥挱愶㌶㘲㥣㡤㠰づ㔱〴戴昷っ挱㘲㠱搸摦攰㘹ぢ㉥昲戶攷㠴㙢收搵愶㔶昰慡㔴挷ㅡ㤴昸㤶㉤换㌴㌵捡㈵戴挲㥡昲挶㤹㡤㑤攵戵㤹愵㜵挹㔵㥤㙢扣挶扥㡢㔲つ戸挰㥤挶㜵敥㠰慥㜱改搲㔴戵慥愹㘸㕣㤶慥㑡㑤㉤晦㕦戸〰㡥晣戰敢攴摡㜷慥挲昶㥦㕤搳捤挱㐸ㅣ㈵搸㜲㘲㝦㠷挳攰愵㌹㈹㌴昶㕤㐶㤷愶〳㘰愷捤㡣捥愹㙤慡㑢戵慦㤱㑢搸搲㉥愸〱㡢愸ㅡ愸㙥㔷㌳㘷ㄱ㉥㔹㤵ㄷ搶㑣㑥搷㔶昳ㅡㄱ㜷㐶ㄷㄷ㍡㍤㜵〸㉡〴昶㙥捣搴戲愶扢戰㘶㑥㍡搹㤰㔹捡㡢㥤㔵慢戶捥敡挹㔵搱㔸捤㠴摡㠶っ挲挸㕥㘴扢㔳㑤挵愲挶ㄵ戸扤㘰㔹㝤挳攴攴搲捣晦挴㕥㔱摣㉤戲挹慥㔱戹㉡㌷㔷ㄵ攴ㄶ晣愷晢㈷晥㈳捥戱㉥㕥攱㜶ㄱづ搴愶㜴敤挲㘵㘴㑣㠲っ㠶捣愷㤰㥤㤸ㄳ㝢〱慤攰㜵㑤摦㍥っㄴ㈵㜰戲㔹㜵昳搶敢攳捤㌷㙤散〴戸晥〹昳改昰㉦㠸扤㈶捦㥤扡戹㕣攷晦㜴〷㐴散㐵㜸㙥㜳㜵挴㌶〰㜷㜴㡦㈱㔶㑣昰㤰挲愹㠹㐳㠱扤攰㜱㤹愸ㄱって搱㡥㥢㥢㤳㜰㠱扤㐳捤昴攴挲㔴ㅤ敡〲敡㤳㑤ㅤ摤づぢ㌴敡㤳㜵ㄹ捦㔶搶㔸㕦㥦攴㌱挷㍡晦㡡慡㘴㕤慡愰㘶晣戲愶㐶搴捦敢ㅡ〸㌹㌰㍤㔵㜲㈵㔴挹㤵敥ㄵ晣㥡搹慣ㄷ㤲㌶㝤㌵ㅥ㤲㑣搷㌶㉤慡慦慤㉡㘰㠷ㄷ㑣晦㈷づ㔶扣㠱攴㠳㑣戳㤹㌷㤳㘰㐹㠰㝢㘱ㅥ扢扢ㄴ㔵㌴愴㡥扢ㅦ㠷㜴慥㡡攳㥦晡て换㐹昰搶㈳㥦㈸晡㘷㜸㡢攱㐷摥㡢㘴㉥㕦换戵㔸㌴扦㕥㠳㐳㔴摥㥤搴换〴攰㐷晦〲㈸ㅢ晣挹㝦〵愲挵㕡㠳㜶〰㈴愶㌷㈶慢㈷㈵慢㜰捦㑥㍢敦㡥㥤〲散㕡扥搷愴ㅤ㔶㝦㤴愱愰〸㤷户㤷搷㔶愷搲〵㔴㔴攰㡥愴㝣搶㡤挴摤㝤㠸敢攰㜹㌹戱㔸晢〲㕢慣愹挶㔷㉦敦㥡扡晦㡥愷愹㈱晦㥦敦㌳㤲㔷搱㤰㤶㝣㐶晤㡡㜴昴㙦捣改㔵㈸㤹㑦〰昰㍢〱㥢㈰㘲慦挱ㄸ摣㌷搹㠵ㄸ㈸搷搰〰攵换扤㉥㉣ㄱ㈹㐰㌹㠵搴㤶挴㈴㤱昶扥㥡㤰戸㕢づ㔲㘰㙥愰㠹㔷攰㈸㑦㔵㈷摣㌷㔸搶㥥攰愳㈱㈷㌷㌷ㅦ扢㍡ㅥ慣愷ぢ㠵㠵戳晡㡡㤴ㄴ㡢愸敥㤸㐲㥣㌵㠴㍢昲㘴㠱晦㑡敢㕤㈵㉦〱㠶慢摢㥢昰㑢戶㐴㐲攷㘲㔰㑥㐲扤〹㘹㤸攸㐸㡤㑢ㄵ昶〱㔶挲㈰搴㠷㔰昲ぢ㠱敦攳㑢㝤㡣㉥㍦挲戰扥〷戲㘴ぢ扣㍢慡㑦愰攵㍢愴㡥搳挹愷㘸昱㡤愷昹㐰㉣㠰戶昵〳昱㜳㡥挰㡦收敤㘸收㐰㔴㕦㐰㘳愶㡣愶㤹㜲〲ㄸ摤㥥挰㉦敤㠰づ〴ㄴㄲ昰ㄵ〰摣挳昱㡥攸㐵㌳挷㕢㕣㉣捣㌹ㄸ〴收扥昳㐵昱㌱户ㄵ愳㙣捤㈸扦〲㄰㘴敥㜷攸㠴戹㜸㘷㐰摡晣㘱愳戸攷㠴捥㉥昴㑣㉥戲攸摣ㄶ摡搶改捣挵㌰愱㜳㍢㜱攲㜶ㄴ㑢ㄶ㉣㜴㙥て㡣摥㠱㐰㤶㌳㔸〰㕤〹攸㐶〰㉢ㅣ㠴捥ㅤ搱㡢愶㤳昷昱㔸攸散㡥㐱愰㤳㘵て㈶㡡㡦捥ㅥ㡣㔲挴㈸㉣㔱〸搲挹扡〴㤷捥㘲㐰摡㑥㈷㑢ㄹ㠴捥㥥昴捣㥡㠶㉣㍡㝢㐱摢㍡㥤慣㝤挰ぢ户㙢搱〹ㅡ昲挳〲〸㤳〷㜴收攸摣〵ㄸ扤㉢㠱㉣㡥戰〰㝡ㄳ搰㠷〰搶㑢〸㥤㝤搱㡢愶㤳㌷㉢㔹攸散㡦㐱愰戳㠷㉦㡡㡦捥摤ㄸ愵㤴㔱㔸昰㄰愴㤳㔵づ慤㥣搷慣㠱㄰收〶搲〹㡢㈱戲㤸ㅢっ㙤敢捣戱㘸〲㉦慣愲搲〹ㅡ昲挳捡〹ぢ㌱㐳㠱搱挳〸㘴㔵㠵〵㌰㥣㠰ㄱ〴戰搰㐲㤸ㅢ㠹㕥㌴㜳扣昹捡挲摣㘸っ〲㜳慣扥㌰㔱㝣捣敤捥㈸㝢㌰ち㉢㈵㠲捣㡤㠳捥㘵㡥〷愲㙣㠳㈱㝤摦ㄷ搵㜸㐰㠴戹戱㜴㌲〱扤㉣收挶㐱摢㍡㜳慣戶挰ぢ愵ㄸ㜴㠲㠶晣戰攴挲㑣㤹戱扤㌷昱〹挰攸㌲〲㔹㡥㘱〱㤴ㄳ㌰㤱〰㔶㘸〸㜳㤳搰㡢㘶㡥㌷㤳㔹㤸㥢㠲㐱㘰㡥㘵ㅢ㈶㡡㡦戹愹㡣戲ㄷ愳戰挴㈲挸ㅣ敢㉡㕡㘱㡥㔵ㄷ挲摣㜴㍡㘱昹㐵ㄶ㜳㌳愱㙤㥤㌹㤶㘹攰㠵扢搳攸〴つ昹㘱慤㠶㤹㌲㜴㠶戹扤㠱搱晢㄰挸㍡づぢ㘰㌶〱ㄵ〴戰戴㐳㤸㥢㠳㕥ぢ捣攱愶㉢ぢ㜳昳㌰〸捣㈵㝤㔱㝣捣敤换㈸晢㌱ち㙢㌳㠲捣戱㈰愳㤵戳㤵攵ㅡ挲摣〱㜴挲扡㡤㉣收づ㠴戶㜵收㔸摦㠱ㄷ敥㠱愳ㄳ㌴攴㠷㐵ㅥㄶ㘲づ〶㐶㔷ㄲ挸〲㄰ぢ㘰〱〱㐹〲㔸ㄳ㈲捣㉤㐴慦〵收㜰㡢㠳㠵戹㙡っ〲㜳㉣ㄴ㌱㔱㝣捣愵ㄸ愵㠶㔱㡥〲㈰挸摣㌱搰戵挲ㅣ敢㍣㠴戹㐵㜴挲㠲㡦㉣收ㄶ㐳摢㍡㜳㉣っ挱ぢ㜷摡搱㠹㘱㡥搵㈱㘶捡搰㤹㘳慥づㄸ㕤㑦㈰㉢㐷㉣㠰〶〲ㅡ〹㘰㌱㠹㌰户ㄴ扤ㄶ㤸挳㙤㕤ㄶ收搲ㄸ〴收㔸㘱㘲愲昸㤸换㌰ちㅦㅡ愰㔸つㄲ㘴㡥㈵㈰慤㌰挷〲ㄱ㘱㙥㌹㥤戰㔲㈴㡢戹㤵搰戶捥ㅣ㉢㑡昰挲昵〳㍡㐱㐳㝥㔸㔶㘲愶っ㥤㘱敥㌰㘰昴㙡〲㔹㜲㘲〱ㅣ㑥挰ㄱ〴慣〷㐰㤸㍢ㄲ扤㘸收㜸㌳愶㠵戹愳㌰〸捣戱㌴挵㐴昱㌱㜷㌴愳ㅣ挳㈸㉣㈳〹㌲挷摡㤱㔶摥攷㔸㔹㈲捣ㅤ㐷㈷㉣㌱挹㘲敥〴㘸㕢㘷㡥愵㈸㜸攱慥㐱㍡㐱㐳㝥㔸㡦㘲愶っ㥤㘱敥㈴㘰昴挹〴戲㔶挵〲㌸㠵㠰戵〴戰㝣㐵㤸㍢ㄵ扤㘸收㜸㜳愹㠵戹搳㌱〸捣戱愶挵㐴昱㌱㜷〶愳㥣挹㈸慣㍦〹㌲挷愲ㄳ㤷㌹㝥㘷㤶㙤㌰愴晦戳㤵㈵㈹挲摣搹㜴挲摡㤴㉣收捥㠱戶㜵收㔸挳㠲ㄷ敥㑤愴ㄳ㌴攴㠷㠵㉣㘶捡㡣敤㝤戶晥ㄱㄸ㝤ㅥ㠱㉣㜲戱〰捥㈷攰〲〲㔸昷㈲捣㕤㠸㕥㌴㜳扣㔹搶挲摣㐵ㄸ〴收㔸っ㘳愲昸㤸扢㤸㔱㉥㘱ㄴㄶ慥〴㤹㘳戵㡡㌰ㄷ㕦て㐸摢扦ㅥ戳挰㐵攸扣㤴㥥㔹改㤲㐵攷攵搰戶㑥㈷㉢㘲昰挲㙤㤱㜴㠲㠶晣扣〵㘹昲㠰捥搰昹㈷㘰昴㤵〴扥㙤〷㕣㐵挰搵〴扣〳㠰搰昹㘷昴愲改攴ㅤ挱ㄶ㍡慦挵㈰搰挹搲ㅡ㌳つㅦ㥤搷㌱捡昵㡣挲㌲㤸㈰㥤慣㝤㘹攵㐰㘴㘵㡣㌰㜷㈳㥤戰㐴㈶㡢戹㥢愱㙤㥤㌹㤶搲攰㠵㥢㉦改〴つ昹㘱㍤㡤㤹㌲㜴㠶戹㕢㠱搱户ㄱ挸㕡ㅢぢ攰㜶〲敥㈰㠰攵㌷挲摣㥤攸㐵㌳挷㍢㥣㉤捣摤㡤㐱㘰㡥㌵㌹㈶㡡㡦戹㝢ㄸ攵㕥㐶挹挷㤲㐰㤰㌹ㄶ捤戸捣㐵㝥㍤㘶㐹㡤㌰㜷㍦㥤戰戶㈶㡢戹〷愱㙤㥤㌹搶攰㘰㝥戸挵㤳㑥搰㤰ㅦㄶ攲㤸㈹㐳㘷㤸晢ぢ㌰晡㘱〲㔹愴㘳〱㍣㐲挰愳〴戰㙥㐷㤸㝢っ扤㘸收㜸挷戶㠵戹挷㌱〸捣戱㤸挷㐴昱㌱昷㔷㐶㜹㠲㔱㔸㜸ㄳ㘴㡥搵㌶慤㌰挷㕡ㅣ㘱敥㈹㍡㘱㔱㑥ㄶ㜳捦㐰摢㍡㜳㉣摥ㄱ收㌶搲㠹㘱慥ㄸ㕡㌳㘵ㅦ㜳捦〲愳㥦㈳㤰搵㍤ㄶ挰摦〸㜸㥥〰ㄶ晣〸㜳㝦㐷㉦㥡㌹摥㠱㙥㘱敥㐵っ〲㜳慣〲㌲㔱㝣捣扤挴㈸㉦㌳ち㉢㜶㠲捣戱㑣愷ㄵ收㔸挴㈳捣扤㑡㈷慣收挹㘲敥㜵㘸㕢㘷㙥㌸㠶〹㜳㙦搰㠹㘱㡥愵㍦㘶捡㍥收晥〱㡣㝥㤳挰㤱㜶挰㍦〹㜸㡢〰㔶ち〹㜳㙦愳ㄷ捤ㅣ敦愸户㌰昷㉥〶㠱㌹㤶て㤹㘹昸㤸㝢㡦㔱摥㘷ㄴ㤶晡〴㤹㘳㝤㑦㉢敦㜳慣晥ㄱ收㍥愴ㄳ㤶〱㘵㌱昷㌱戴慤㌳挷㜲㈱㘱敥ㄳ㍡㌱捣戱㘶挸㑣搹挷摣愷挰攸捦〸㘴㍤㤱〵昰㌹〱㕦㄰挰ㄲ㈳㘱敥㑢昴愲㤹攳ㄳ〲㉣捣㝤㡤㐱㘰㡥㜵㐷㈶㡡㡦戹㙦ㄸ攵㕢㐶㘱㡤㔰㤰㌹ㄶ〶戵㜲捣戱㙣㐸㤸晢㥥㑥ㄶ愰㤷挵摣㡦搰戶捥ㅣ敢㡣㠴戹㥦攸挴㌰挷㘲㈳㌳㘵ㅦ㜳晦〲㐶晦㥢挰㙡㍢攰㘷〲㝥㈱㈰〵㠰㌰昷㉢㝡搱捣昱㠹〷ㄶ收㝥挷㈰㌰挷㠲㈵㌳つㅦ㜳㥢ㄸ㈵〷ㄷ㐱ㄴ㡢㡢㠲捣戱愲愸ㄵ收㔸㙦㈴捣㘱㥤㍣㐷㉤㐷㉦㡢㌹摣愰摣〶收㔶㘲㤸㌰ㄷ愳ㄳ挳ㅣ慢㤴捣㤴㝤捣挵㠱搱敤〸㘴〵㤳〵㔰㐰〰ㅦ㤳愶㔸搴㈴捣㈵搰㙢㠱㌹晢㘷㙢〷っ〲㜳慣㜴㌲㔱㝣捣ㄵ㌲㑡㐷㐶㘱㔵㔲㤰㌹㤶㈲戵㜲戶戲㔰㐹㤸㜳攸㠴ㄵ㑢㔹捣㙤つ㙤敢挷ㅣ㉢㥢㠴戹捥㜴㘲㤸㘳㜹㤳㤹戲㡦戹㉥挰攸㙤〸㘴改㤳〵戰㉤〱摢ㄱ挰㙡㈸㘱㙥㝢昴愲㤹攳ㄳ㈹㉣挷㕣㔷っ〲㜳㉣㤱㌲㔱㝣捣㜵㘳㤴ㅤㄹ㠵攵㑣㐱收㉥㠵捥㘵㉥昲㌲挶㘵㠰〸㜳摤改㠴愵㑥㔹捣ㄵ㐱摢㍡㜳㉣㠹ㄲ收㡡改挴㌰㜷㈵戴㘶捡㍥收㝡〲愳㜷㈶㤰㌵㔳ㄶ㐰㉦〲㑡〸㘰ㄹ㤵㌰户ぢ㝡搱捣昱〹ㅢㄶ收㝡㘳㄰㤸㘳㙤㤵㠹攲㘳慥て愳昴㘵ㄴ搶㐱〵㤹扢ㄳ扡㔶㡥㌹㤶㐶〹㜳晤改攴㙥昴戲㤸㉢㠵戶㜵收㔸㑢㈵捣つ愰ㄳ挳ㅣぢ慡捣㤴㝤捣つ〴㐶て㈲㤰挵㔶ㄶ挰㘰〲㠶㄰挰晡㉢㘱㙥㈸㝡搱捣昱㠹㈱ㄶ收㠶㘳㄰㤸㝢搸ㄷ挵挷摣〸㐶ㄹ挹㈸㉣愰ち㌲挷慡愹㔶㤸㘳㑤㤵㌰㌷㥡㑥㔸㕣㤵挵摣ㅥ搰戶捥ㅣ㡢戰㠴戹㌱㜴㘲㤸㘳㈵㤶㠵㤸戱挰攸㍤〹㘴㤵㤶〵㌰㡥㠰昱〴戰㜰㑢㤸㥢㠰㕥㌴㜳㝣〲㡡㠵戹㜲っ〲㜳慣收㌲㔱㝣捣㑤㘴㤴㐹㡣昲㌶〰㐱收㔸㙥攵㌲挷㍦㘶㘵ㅢっ改㕦〶㘰㌱㤶㌰㌷㠵㑥㔸㤵㤵挵摣㕥搰戶捥ㅣ慢户㠴戹㘹㜴㠲〸昲挳ㄲ㉥㌳㘵挶昶㤶〱愶〳愳㘷㄰挸昲㉥ぢ㘰㈶〱戳〸㘰挵㤷㌰户㌷㝡搱捣昱㠹㉥ㄶ收㘶㘳㄰㤸㘳ㄹ㤸㠹攲㘳慥㠲㔱收㌰ち㙢㐶㘴昶㜳搹昳㘶ㅦ攳㜵晦攰攵散㔰愹㠱㐴愸㘱搱㐱㐵搳慡㍡ㄴ㝡戰挹换摢㙥㡢ㄷ敡ㄳ愲挳㐵昷挶㌴慥ち收〷ㅦ㑥搱㍣昶㌹〴㙥摦㈵昰攰てㄹ㐶ぢ㙢ㅡ㘲搷晥ㄲ㝥戸㐵昳㜸㑥㝣昳㔳〰㌸㠶㕢㝣㕦㑣戱换㡣摡慡㜴㘳愶戱愶愹愸〲㔵㑣㐵㝣㤰㑡㑤㑥捥挰昱戱㍦挳愳㌵㈶ㄳ换㙦攰〳㈷㤷昳挱〲㠹㈵つ㡤㉢ㅡ㘴㌶戱っ㥦㈷㈳㝣戵㙢挷㌰〹挶攱戶㌳挸㜳㔸晦挰挱㝡㝦挸挲㍣㠷〵〴摣ㅣㄶㄱ㐸㠳ㄵ〳搲㘰搵〰户㔸㉥づ捥戶㕥挲愷㙦戵㔰㔵愹㙡㤵捡㙦搷㑥㤵〴㥥㕡ㄲ扡昴捦〲ㅣ㜹散㐳㍣捥㉢晦戱慢㤰㜲摢〶㘵㌳捡挱㤲昵㝣㑣㐱ㅦ〸㤱㜰昲㌰㜱㥥㔸昱㠳搰敤㔸㌶愱搲㔷挱ㄴ㍦ㄸ扡慤愰换㝥㥣㘷扣ㄲ敡づ㔰㑢挵〳㥥ㄳ㥡㜱昲㍤㉦扡ㄸ慥㜴ㄲ㜶摤㤳挱攲搰㑢挴㉡愸搸㤰㥦〲㘸㜹㙣慡㡢㤰〸㡦〸ㄸ㜰㤷㉤㈰摣愳敡㐲㘸戸㔷戳昷㡡挶㈰㈲昴㈱㤰搸㉢〹昴戹㌹敤㑤愳㠳㘹ㄴ㝡つ攵愰挱㍤愳捥㠷㍢戲㈶㜳愹㠵〳扤ㄸ㈲攱㙣〵㈳挱㥡搹㙢愶慢㤹㥣戳戵搱昷愶戱㤱晡㍥㘸愹㉥㜴㐶搵愱㔰㌵攷戳㉤戴㤲捦改〸㘱昲㠹㘷〰㠹㍣㙣搵愹㠰㠶㤳摣づ㥥㌰っ㔵昶㤰㐸㜲㝢昴戹㌹㍢㤸㐶㔷搳攸收㌵㔴㜷㌴㈴挹㔳晣㐹慥㠰〳扤ㄲ㈲攱昴〰㠰攰昸㉡㜴㠳扢昸㌰攸㉣扢㜸㌵搴搹扢戸挸昳愲〷挰㤵㍥〲㜶㜹㝡愷敡〹扤㔰戲〶慡㘶㑡㝡㐱㉢㤴ㅣ攵愷攴㘸㐰愲㈹㌹搲㑡〹㉦戳㘳ㄸ敥挱㠵〴㈵扢愰捦捤攱㘵㜵㘹昴㌶㡤㍥㕥㐳昵㐷㐳㈸㌹摣㑦挹昱㜰愰㑦㠰㐸㌸扢〱㐰㜰晣㐴㜴㠳㤴㥣〴㥤㠵㤲㤳愱捥愶愴搴昳愲㠷挳㤵㕥ぢ扢㍣㘶㔴つ㠴㕥㈸㌹つ慡㘶㑡〶㐳㉢㤴愴㝤㤴㙣㍥敡㤷㕡戳ㅦ㠲㐱㜰㤲愳捦㠲㐴昶㐳搱攷收昰搲戸㌴㠶㥢挶〸慦愱㐶愳㈱搹㌷昸戳晦〳愷㜷づ㐴挲搹ㅤ〰㠲㠳㐷晤ㅥ㐶㍦㠶挶ぢ㌸㘰㉣㕡㙡㉣昴㤲捦㍡愸㥡昳ㄹ〷慤攴㔳敤捦㠷扢㔸捥攲㠵搶㝣挶㘳㄰ㄱ㝡㍤㈴昲㤹㠰㍥㌷愷捣㌴捡㑤㠳㔷愸戹愹㈹㘸㐸㍥ぢ晣昹㕣〶〷晡㜲㠸㠴㌳ㄵ〰㠲㌵昷愶收敥搳摣㔹捥㕥㐶㕦㑥攳搵搴㑦愴挳改搰㑢㍥搷㐰搵㥣捦㑣㘸㈵㥦㜹搶㝣收㔸昳攱㘵㘵㌸挹搱㌷㐰㈲㥦扤搱攷收散㘳ㅡ戳㑤愳挲㙢愸㜹㘸㐸㍥戳晤昹摣挴改摤っ㤱㜰昶〵㠰攰㘰㍥晢ㄹ晤㌴ㅡ敦攰㠰改㘸愹〳愰㤷㝣敥㠲慡㌹㥦〳愱㤵㝣愶昸昳㘹㝥㤷㥤㘴捤㠷ㄷ㝢攱〴户㉦㐰㈲㥦㠳搱攷收㔴㥡挶〲搳㐸㝡つ㔵㡤㠶攴㔳敥捦攷〱㑥敦㐱㠸㠴挳换戲〴〷㡦户ㅡ愳㥦㑤攳愳ㅣ㔰㠱㤶㕡〴扤攴戳〱慡收㝣ㄶ㐳㉢昹㡣戶收㌳搲㥡捦ㄲっ㠲㤳ㅣ晤㈴㈴昲愹㐳㥦㥢㔳㙦ㅡつ愶挱㙢慣摣㔴ㅡつ挹㘷戸㍦㥦愷㌹扤㘷㈰ㄲ㑥〶〰㠲㠳昹㌴ㄹ晤晥㌴㍥捦〱㝣㌸㠰㕡づ扤攴昳〲㔴捤昹慣㠴㔶昲改㙦捤愷慦㌵㥦㔵ㄸ〴㈷㜸㔰ㄶ㈴昲㌹っ㝤㙥捥㙡搳㌸摣㌴㜸攵㤳㥢㍡ちつ挹愷户㍦㥦搷㌸扤搷㈱ㄲ捥搱〰㄰ㅣ捣攷ㄸ愳㕦㐰攳㕢ㅣ㤰愴挳攳愰㤷㝣摥㠱慡㌹㥦ㄳ愰㤵㝣扡晢昳㘹㝥㍦搸搱㥡て㉦㔷挲㐹㡥晥〰ㄲ昹㥣㠴㍥㌷攷㘴搳㌸挵㌴搶㝡つ㜵㍡ㅡ㤲㑦㔷㝦㍥ㅦ㜱㝡ㅦ㐳㈴ㅣ㕥㔸㈴㌸㜸晥㥣㘹昴扣昳㕦㝦挱〱㡢搰㔲㘷㐳㉦昹㝣〵㔵㜳㍥攷㐰㉢昹㌸晥㝣昸愹㉥敦㙦ㅤ慤昹昰㈲㈲ㄱ晡㍢㐸攴昳㐷昴戹㌹攷㤹挶昹愶㜱㠱搷㔰ㄷ愱㈱昹㜴昰攷昳〳ㅣ攸ㅦ㈱ㄲづ㉦昷ㄱ慣昹〱慥昹㠹慤昹昹散㕣㘲昴つ㌴晥㐲㝤㈳㕡敡㔲攸㈵㥦摦愰㙡捥攷㜲㘸㈵㥦㕣㕦㍥昱㑤㠰㐴㝦㈴攷㔸㤳扣〲㥥㌰㉣㐷慢㤸㈴昹㈷昴戹㌹扣㤴㈷㡤慢㑣㠳搷敥戸愹㙢搱㤰㈴㝦晦搹昷㔵㉣てづ㜴㍥㐴挲戹づ〰㠲攳㌱㜴㠳ㅦ挹㜱攸㉣ㅦ挹敤愰捥晥㐸扥摥昳愲㤷挱㤵收晦㘲㈰捦て㔶㌷㐲㉦㤴戴㠷慡㤹㤲㥢愱ㄵ㑡扥挷愴捣ㄷ㌷摤扣㡢扦㠵㌶晣ㅤ敤ㄶっ㤲散㍢挱ㄵ㜶昱慤攸㜳㜳㜸㌹㑥ㅡ户㥢〶慦扦㜱㔳㜷愳㈱搹㝦敤捦㝥㉢㑥㙦㙢㠸㠴㜳て〰〴〷㜷昱扤㐶捦㍢昵昵㜶ㅣ㜰〴ㅤ摥て扤攴戳〳㔴捤昹㍣〸慤攴昳愱㍦㥦收㔳昰㝤㙢㍥て㘱㤰攴戳ㄳ㕣㈱㥦扦愰捦捤㜹搸㌴ㅥ㌱㡤㐷扤㠶㝡ㅣつ挹攷㕤㝦㍥㍤㌸扤㈲㠸㠴挳换㕢〴〷㑦挱㈷㡣晥㔸ㅡ㑢㌸攰㌸戴搴㔳搰㑢㍥扢㐲搵㥣捦㌳搰㑡㍥慦㕡昳㜹搹㥡捦㐶っ㤲㝣晡挱ㄵ昲㜹ㄶ㝤㙥づ㉦㕤㐹攳㙦愶昱扣搷㔰㉦愲㈱昹扣攸捦㘷㌷㑥慦ㄴ㈲攱昰愲ㄳ挱挱㝣㕥㌶晡㔳㘸ㅣ挲〱㙢搱㔲慦㐲㉦昹っ㠳慡㌹㥦搷愱㤵㝣㥥戲收昳㠴㌵㥦㌷㌰㐸昲ㄹ〵㔷挸攷ㅦ攸㜳㜳㜸㐱㐹ㅡ晦㌴㡤户扣㠶㝡ㄷつ挹攷㜱㝦㍥扢㜳㝡㝢㐰㈴㥣昷〰㈰㌸㤸捦晢㐶捦摢攲昵㜸づ㌸ㅢ㉤昵㈱昴㤲㑦ㄹ㔴捤昹㝣っ慤攴㜳扦㍦㥦收昳攷㕥㙢㍥㥦㘰㤰攴㌳ㄹ慥㤰捦愷攸㜳㜳㍥㌳㡤捦㑤攳ぢ慦愱扥㐶㐳昲戹摢㥦捦㔴㑥㙦㉦㠸㠴昳つ〰〴〷捦㥦㙦㡤㥥㜷戹敢㔹ㅣ㜰〱㕡敡㝢攸㈵㥦㝤愰㙡捥攷㐷㘸㈵㥦ㅢ晤昹㌴㥦㍦搷㕢昳昹〹㠳㈴㥦戹㜰㠵㝣晥㠵㍥㌷攷摦愶昱戳㘹晣攲㌵搴敦㘸㐸㍥搷晡昳搹㤷搳摢て㈲攱㙣〲㠰攰攰晥㘱㈴搱慦愷昱㈰づ戸ㄴ㉤㈵ㄷ㐷愸慡㠴慡㌹ㅦ㕥ㅣ㤱㝣㉥戵收㜳㠹㌵㥦ㄸ〶㐹㍥㔵㜰㠵㝣㜸㌹㠴㥢搳捥㌴ち㑣㐳㝢つ挵㉢ㄹ㤲捦㐵晥㝣㔲㥣㕥つ㐴挲㈹〴挰㤶て慦㙦㠸㥥昷愰敢㈵ㅣ挰㥢挸㤵㕣戲愰慡ㅥ慡收㝣㜸挹㐲昲㌹摢㥦㑦昳昱㜶愶㌵㥦捥ㄸ㠴ㄷ晥㘶㠷㉢攴挳㡢ㄴ摣㥣㙤㑣㠳㔷㈵㐴戳㥤搷㔰㕤搱㤰㝣㑥昷攷㤳攱昴㥡㈰ㄲ㑥㌷〰㘴摥㠱㡦㘴㕥㜵㄰㍤㙦㈹搷慢㌸攰㐶戴㔴㜷攸攵㜸㕢つ㔵㜳㍥㐵搰㑡㍥挷昹昳㘹晥㡡㝥㡣㌵㥦㘲っ挲㉢㐷慦㠱㉢攴挳㑢〷摣ㅣ㕥㍥㤰〶慦ㄵ㐸愳挴㙢愸摥㘸㐸㍥㐷昹昳㌹㥡搳㍢〶㈲攱昴〱㐰收ㅤ㔸〸攱戵〰搱摦づ㠷晡㐴づ戸〳㉤㈵换晢㔴㥤っ㔵㜳㍥㕣摥㤷㝣㤶晢昳㘹摥㍦㑤搶㝣〶㘰㄰㕥㌹晡㌴戸㐲㍥㕣搰攷收㜰㔱㕦ㅡ㕣挱㤷挶㄰慦愱戸ㄶ㉦昹愴晤昹㥣挱改㥤〹㤱㜰㐶〰㘰摢㍦㕣愱ㄷ㍤㙦昸搶攷㜲〰敦搸㔶愳愱㤷晤㜳ㅥ㔴捤昹㜰搱㕤昲㔹㘴捤愷挶㥡捦ㄸっ挲㉢㐷慦㠳㉢攴㌳㤶ㅤ㙣捥㥥愶㌱捥㌴挶㝢つ挵ㄵ㜲挹愷摡㥦捦挵㥣摥㈵㄰〹㘷㈲〰戶㝣戸㙥㉥晡㐷㄰㐱㕦挱〱㡦愲愵愶㐰㉦昹㕣〹㔵㜳㍥㕣ち㤷㝣づ昰攷挳慦㠰昲㤵㜶㍦㙢㍥㕣㄰㈷㐲㕦〳㔷挸㠷㡢摦摣㥣ㄹ愶挱搵㙥搱捣昲ㅡ㡡敢搶㤲捦㍣㝦㍥搷㜱㝡搷㐳㈴㥣ち〰㘴摥晣戶愷昹昵㑥昳换㥣挳搵㙣搱昳㜶㙣㝤ぢ昵㑦愱攵捣㠵ㅥ㉦搴㍣㐱㔵㤸ㄷ摢ㅦ㥤摤〳敢愶昶摢㌰晢〵ㅦ㤴㍤ㄱて扥收㤵摦㥣㍣摣㝦收摥戵㤵㥦㍢晡㍦昳挵㤵㔹摥戴挹㥦搸㜴攴晡㝦昰挳扤戴㜹昵㥢ㅥ㝢攰㐷摦㠱㠴㍢捤㐷扡昸㡤㥢扥戲戶慦昷昴扡攳摣摦〵摥㙦㘷㕣㈷慥敥捡㠸㠳㔴昱搹攳㘳㙦慦㔹晦捤戵扢㤷㕣㝣搳㈶敦昷ㅡ㙦愴昷敢敢㍤㔵ㄲ㈳㑡搰搵敦㔰扣㑢昱ㅥ㠴㥡㡣戴㕥挷㕤㘴愱㈷捣㑥昲っ挱㈷捣㍡㕣散挵ぢ㡢〸㤸㐱㘱㥥㍡〴ㅤ敥㌰㔵㡥ㄱ㘴㐹ㄲ㝢〰挶㑥戵㔰换㌴〱昷㙤㉤㈴挶㠵㕢ㄹ搱收挴ㅡ㌱愲〴捥㠳㠹敤改捤㍦㤴搸㔸捦㄰㝣㜲慣挳㔵㕦扣㜰㡥㘱〶㐸㙣ㄹ㍡㤲搸ㅥ晥挴㌶挰搸㘹〵㑣㌲㑤㕦㔶㘸戶㤰ㄸㄷ㙢㘵㐴㥢ㄳ㍢〲㈳㑡㉣㠹㡤㠸㑡㙣戸㘷〸㍥ㄱ搶㔹〳㑦㜸攵攸愷㌱〳㈴挶戵㔶㐹㙣愸㍦戱㡤㌰㜶㍡ㅥ㈶㤹㘶㥢ㄳ攳㤲慢㡣㘸㜳㘲㕣㑡㉤戱㈴㌶㈰㉡戱㔲捦㄰㝣搲慢㜳ㅡ㍣攱㠵〷愰㘳〶㐸㡣换愸㤲㔸㝦㝦㘲㉦挱搸改て㌰挹㌴摢㥣ㄸ㔷㔳㘵㐴㥢ㄳ扢〰㈳㑡㉣㠹敤ㅡ㤵搸㉥㥥㈱昸〴㔷㘷ㅤ㍣攱㠵挷搲㘱〶㐸㙣㍤㍡㤲㔸㉦㝦㘲㙦挲搸改㌲㤸㘴㥡㙤㑥㡣换慡㌲愲捤㠹㜱㜱戵挴㤲㔸㡦愸挴扡㝢㠶攰㤳㔹㥤㙢攰〹㉦扣昹㘰〶㐸散〶㜴㈴戱ㅤ晤㠹㝤〰㘳愷㥢㘰㤲㘹戶㌹㌱慥慦捡㠸㌶㈷㜶〷㐶㤴㔸ㄲ摢㉥㉡戱㙤㍤㐳昰㠹慢捥㕤昰㠴ㄷ捡搹㌰〳㈴㜶ㅦ㍡㤲㔸ㄷ㝦㘲㕦挰搸改〱㤸㘴㥡㙤㑥㡣ぢ慤㌲愲捤㠹㜱戹戵挴㤲㔸愷愸挴㍡㝡㠶攰㤳㔴㥤つ昰㠴ㄷ搶扣㌰〳㈴昶㈴㍡㤲㔸〷㝦㘲㍦挰搸㠹㡢愸㌲捤㌶㈷挶ㄵ㔷ㄹ搱收挴戸敥㕡㘲㐹慣㕤㔴㘲㜱捦㄰㝣㐲慡昳〲㍣攱㠵愵㌵捣〰㠹扤㠲㡥㈴㤶敦㑦散㌷ㄸ㍢扤〶㤳㑣戳捤㠹㜱改㔵㐶戴㌹戱户㌰愲挴㤲搸愶㝦㐷㝣㐰晦敥ㄹ㠲㑦㍥㜵摥㠱㈷扣㜲㜴ㅥ扥㔰㈰戱て搰㤱挴㝥挵㠸收て攸ㄸ㡣㥤戸慣扡㘵㠹㜱つ㜶换ㄲ晢〲㈳㙣㠹晤ㄴ㤵搸㡦㥥㈱昸㐴㔳攷㉢㜸挲ぢ㜷㠴扢㠹㝤㠷㡥㈴昶扤㍦戱㐲㈶昶〳㑣㕢㤶ㄸㄷ㘳户㉣戱㕦㌰挲㤶搸㔷㔱㠹㝤改ㄹ㠲㑦㉡㜵㝥㠳㈷扣昰㍦慡扡㠹㈹㑣㐴ㄲ晢摣㥦搸㌶㑣㉣て㈶㤹㈶攰扥慤㠵㙦ㅥ㕣㠰㤵ㄱ㙤㍥ㄴ戹戰㕡〲攷挱慦㔴ㅦ㐵㈵昶愱㘷〸㍥㠱搴㘹て㑦㤲㔸㌷㌷㌱㉥慡㑡㘲敦晢ㄳ摢㠹㠹㜱戹ㄴ慦㉤昸ㄲ捣戵㔵ㄹ搱收挴戸挲㕡㘲㐹散慤愸挴晥㘹ㄲぢ㍣㔹搴攱挲慣㈴戶戳㥢搸㑥攸㑢㘲晦昰㈷㔶挲挴戸㙥㡡搷ㄶ㈴㔶㘴㐶戴㌹戱ㄲ㡣㈸戱㈴昶㑡㔴㘲㉦㝢㠶攰ㄳ㐳ㅤ慥搰㑡㘲晤摣挴晡愱㉦㠹扤攸㑦㙣㌷㈶戶ㅢ㑣㜸㙤㐱㘲㕣㙤㤵ㄱ㙤㑥㙣〸攰㈵㤶挴㥥㡢㑡散㔹捦㄰㝣ㄲ愸㌳っ㥥㈴戱㈱㙥㘲㕣㙦㤵挴㥥昱㈷㌶㡣㠹敤づㄳ㕥㕢㤰ㄸ㤷㕤㘵㐴㥢ㄳㅢて㜸㠹㈵戱扦㐶㈵昶戸㘷〸㍥攱搳㈹㠳㈷㐹㙣㜷㌷㌱㉥扣㑡㘲㡦昹ㄳㅢ挳挴戸愴㡡搷ㄶ㈴挶昵㔷ㄹ搱收挴戸ち㕢㘲㐹散愱愸挴ㅥ昴っ挱㈷㜷㍡㕣扣㤵挴捡摣挴收愲㉦㠹摤敦㑦㙣㈲ㄳ攳摡㉡㕥㕢㤰ㄸㄷ㘲㘵㐴㥢ㄳ㍢〸昰ㄲ㑢㘲㜷㐵㈵㜶愷㘷〸㍥㤱搳攱㉡慥㈴㌶捤㑤慣ち㝤㐹散㜶㝦㘲㌳㤸㔸ち㈶扣戶㈰㌱慥挸捡㠸㌶㈷戶〴昰ㄲ㑢㘲㌷㐵㈵㜶愳㘷〸㍥㘹搳愹㠷㈷㐹慣挲㑤㡣㙢戲㤲搸昵晥挴收㌲戱っ㑣㜸㙤㐱㘲㕣㥡㤵ㄱ㙤㑥㡣ぢ戴㈵㤶挴慥㡥㑡散㉡捦㄰㝣㠲愶戳ㅡ㥥㈴戱昹㙥㘲㕣㥣㤵挴晥攴㑦散㈰㈶㜶㌴㑣㜸㙤㐱㘲㕣愳㤵ㄱ㙤㑥㡣㉢戵㈵㤶挴搶㐷㈵㜶㠹㘷〸㍥ㄹ搳攱〲慦㈴㔶攵㈶㜶ㅡ晡㤲搸㐵晥挴㔲㑣㡣敢慦㜸㙤㐱㘲㕣慣㤵ㄱ㙤㑥散㕣挰㑢㉣㠹㥤ㄷ㤵搸ㅦ㍤㐳昰㠹㤷づ㔷㝡㈵戱㈵㙥㘲敢搰㤷挴捥昱㈷㔶捦挴㉥㠶〹慦㉤㐸㡣慢戶㌲愲捤㠹㕤〱㜸㠹㈵戱㌳愲ㄲ㍢摤㌳〴㥦㘴改㕣〹㑦㤲㔸挶㑤㡣敢戶㤲搸愹晥挴㤶㌱戱敢㘰挲㙢ぢㄲ攳昲慤㡣㘸㜳㘲㕣挴㉤戱㈴㜶㘲㔴㘲㈷㜸㠶搰ㄳ㉡㙦㠳愷搶㥥㔰改晢㥦ㅦ㍢㈱㘸慣㠶愵捣敤㙢㕣㌵㤷㙢㔱捣㕣㕢㔷㈷㜵挰ㅤ昰㍣戹㌴晥敦挵改㜸㙥㈲㥥㈲㠷晦ㄴ摥㉢㜴挵昳ㄴ昹㜸㉥昳挴㌲㉤㍤づ㡥搷捣㑡攳ㄱ㘶敤㙡愶㘶昰扣换敡〲晣摦㜱㑤㑤昸㡦攴晦ㄷㅥ㌶㠷捡㙣摥㠴㡢捤㝤捣㥣戵㈸㥡搵捥㉤㍣〷㜰㌳ㅦ收扦㔴捣攵㘳攸晥戳㐷㕦挶㔷攳㄰㙢扥晤扣摡昷㘴挵㝣㜵ㅣ昶戱㕢㕡㜱㔴捥㈶㤹㜴㑥㉥㑡ㅢ㌰㈰㝥㈴㐴ㅥ晥㔳㌴戹㙣〱㤱搰㙢愰㤱敡㜸ㄱ㌹戱㍢㜰ㅣ〴戳㘳㥤㍡敦㙡捣〹晣捦㠸敤摢㌳㘵戳愹晢㌰㤴㠷㤱收摣昲搵㤱搶㘹ㅣ换㜸㥣挶收㈹ㅣ㥦㍤〵昵〰㝣㜰ㅡ㘶㔳㡦㝡㡥攳㈷〲ㄹ㤱昴㑡㙢戴㤳㌱㈰㝥ち㐴㜶搲㙢〳ㄱ㌷〴㈳㍥㙤㈲㥥ㄶㅤ㌱㙤㡤㜸〶㈳㥥ㄹ㡡㜸㔶㈰攲挶㘰挴ㄷ扣㠸ㅥ㜹㜵㔶攷攷搲㑢㌶㜹攷〵ㅣ扦ㄴ㜴晣㠶㜱捣㔴昲㔵㡤搵昱㍡㝡攱慣㌷敦㤵㡢〳㡥摦っ㍡㝥㉦摢昱〲慢攳换挲㡥慦〸㌸晥㈰攸昸㌳攳搸㍤㡥づ戰㍡扥㥡㕥戲愹戸㈶攰昸㡢愰攳敦戲ㅤ捦戱㍡扥㈱散昸愶㠰攳ㅦ㠲㡥㝦挹㜶㍣搳敡昸戶戰攳㍢〲㡥㝦ぢ㍡捥〳㐰㑥㈹㜷攷㑤戱㍡扥㠷㕥戲㜷摥㝤〱挷㌱昴戳㑥愹昶挶㌱㑦愹㝣㌵挱敡昸㈱㝡攱搹戳昹愸㜸㤸㉡摥㑣攳扥㕤愸㐲昴戳ㅣ㜷㠶㠲㌳㡥㍦㡡㐶挴戹扡㠷㌵摡〶っ㠸㍦づ㤱㝤慥晥ㄵㅡ㝦挴㙤搰捦㡡搸つち攱挸㑤㘵戸搵昹搳昴㤲㥤捡挶㠰攳㥤㠲㡥㜷㌶㡥㕤昲〷㕡ㅤ㍦㑦㉦搹攴扦㄰㜰㕣ㄲ㜴摣㉦摢㜱㕦慢攳㔷挲㡥㕦ぢ㌸摥㉤攸㜸㐸戶攳㕥㔶挷㙦㠶ㅤ扦ㄵ㜰㍣㉣攸㜸㜷攳搸攵戸扢搵昱㝢昴㤲捤昱〷〱挷㘳㠲㡥换㡣㘳㤷攳敤慤㡥㍦愱㤷㙣㡥㍦ぢ㌸㥥ㄸ㜴㍣㉤摢昱搶㔶挷㕦㠵ㅤ㝦ㄳ㜰㍣㈳攸戸挲㌸㜶愹攸㘰㜵晣〳扤㘴㔳昱㔳挰昱摣愰攳昹挶昱㙡㌴昲㔵摣敡昸ㄷ㝡挹㝥摢晢㡤㉡摦㈹㜹㄰晡㔹㈷㐸ㄵㄴ扥ㄳ㈴挷敡㔸攱㔹戳㠱ㄹ攷㔱攵㜳㥣ち㍡㕥㤲敤昸攷㝦搹扥㜷戴ぢ㍢搶〱挷昵㐱挷ㄹ攳昸㔱㌴昲搵昷㔶挷㠵昴挲昷㡢捤敦㑥㥤〲㡥㤷〵ㅣ挷㡥㠰愲捤㕦搱㔸㌴搰ㄹ㕦㘶昹㥦㠷攳㤱搵ㄳ昰攰攳㝥㜵昸愶搵㠶攷㑣㙦㠵㠹㈸㝥戵愲て扤㌵㝢摥㍣搵戱搰㜲ㅡ扡㌳戵挷ㅢ㑣ㄷ㍦㠶㕦㕢〴戳つ戵㙢つ㘶㕢㍦㠶㕦㌴〴戳ㅤ戵晣㝥㈱戱戶昷㘳捥㌵㤸ㅤ愸攵㔷〵挱㜴昵㘳搶ㄹ㑣㌷㙡㉦㌶㤸ㅤ晤ㄸ㝥㡡㑢慣㥤愸扤挲㘰扡晢㌱㔷ㅢ㑣て㙡昹㔹㉣戱㡡晣㤸ㅢっ愶㤸㕡㝥慣ち愶愷ㅦ㜳㥢挱散㑣敤ㅤ〶搳换㡦攱㈷㥥捣愷㠴摡晢っ㘶ㄷ㍦㠶ㅦ㕥㠲搹㤵㕡㝥㙥㐹慣摥㝥捣〶㠳改㐳敤㕦つ愶慦ㅦ昳戴挱昴愳㜶愳挱昴昷㘳昸㈱㈰戱㜶愳昶〵㠳㈹昵㘳昸㝥㉥㤸〱搴昲慤㕣收㌳搰㡦㜹搳㘰〶㔱换㜷㘵挱っ昶㘳摥㌳㤸㈱搴㝥㘰㌰㐳晤ㄸ扥㘱㑡慣㘱搴㝥㘶㌰挳晤ㄸ扥昷〹㘶〴戵㝣摢㤳㔸㈳晤㤸ㅦっ㘶ㄴ戵㝣〷ㄳ捣㘸㍦㠶敦㐸攲㘷㜷㙡㝦㌳㤸㍤晣ㄸ扥戹〸㘶っ戵㝣㕦ㄱ㍦㘳晤ㄸ扥㑦〸㘶㑦㙡昹ㄶ㈱㤸㜱㝥っ㑦㜹挱㡣愷㤶㘷扢㘰㈶昸㌱㜲敡昱慣㉢㠳搶㙣づ㑦㐱昹扢扤ㅣつ㕣㤵㤳㤳㉦㠴攲㐹㈸愸㐹㉥㑡㑥㍦愲㈶愳㙦㌶㠷愷愱愰愶戸㈸㌹〱㠹㥡敡㐷昱㐴ㄴ搴㕥㉥㑡㑥㐱愲戲收挵㔳㔱㔰搳㕤㤴㥣㠴㈱㕦㍣ㄹ〵㌵搳㐵挹㘹ㄸ㐲昱㜴ㄴ搴摥㉥㑡㑥挴㔰㐴㥥㤰㠲㥡敤愲攴㔴っ愱㜸㑡ち㙡㡥㡢㤲㤳㌱㠴攲㐹㈹愸㜹㉥㑡㑥挷搰扣㜸㕡ち㙡㍦ㄷ㈵㈷㈴㔱㔹慣昲挴ㄴ搴〱㉥㑡㑥㐹愲收愳㙦㌶㠷愷愶愰づ㜴㔱㜲㔲ㄲ㤵攵㡢㈷愷愰づ㜶㔱㜲㕡ㄲ㤵戵㠷㜸㝡ち㙡㠱㡢㤲ㄳ㌳㠴攲〹㉡愸㠵㉥㑡㑥捤㄰㡡愷愸愰慡㕤㤴㥣㥣愱㜹昱㈴ㄵ㔴㡤㡢㤲搳㌳攴㡢愷愹愰ㄶ戹㈸㌹㐱㐳㈸㥥愸㠲㕡散愲攴ㄴつ㐵攴愹㉡愸㍡ㄷ㈵㈷㈹㔱㔹㐷㈱㑦㔶㐱㌵戸㈸㌹㑤㐳扥㜸扡ち㙡愹㡢㤲ㄳ㌵㠴攲〹㉢愸戴㡢㤲㔳㤵愸慣晤挸㔳㔶㔰㑤㠲㜲捣㜴ㄴ捦㑦㔹㔰㕢㡢て㝤㕥㉥㥦㠰戱〵㜸㍥㌷㑦㐹㌱㥣㤲㙤㜰捣㥥㔷㍣ㅤ〵㜱㜲〰㘱昶扡攲愹㈸㠸㤳戲ㄱ㡡㘷㥦ㄸ㑥っㄸ㜸挲㠹攱㠴㠰㠱攷㤸ㄸ㡥てㄸ㜸㕡㠹攱戸㠰㠱㘷㤲ㄸ㡥つㄸ㜸昲㠸攱㤸㠰㠱攷㡢ㄸ㡥づㄸ㜸㡡㠸攱愸㙣㠳㘳㌸㔶㍣㍤〴戱㈶ㅢ愱㜸㐶㠸攱挸㠰㠱㈷㠱ㄸ㡥〸ㄸ㜸摣㡢攱昰㠰㠱㠷扡ㄸ㔶〷っ㍣扡挵㜰㔸挰挰〳㕡っ慢〲〶ㅥ挳㘲㔸ㄹ㌰昰戰ㄵ挳㡡㠰㠱㐷慡ㄸ㤶〷っ㍣㌸挵戰㉣㘰攰昱㈸㠶愶㠰㠱㠷愰ㄸ㌲搹㠶昶晦てㅤ㙡ㄴ〰</t>
  </si>
  <si>
    <t>㜸〱捤㝤〷㝣ㄵ㔵昶晦扢㈹㡦摣㐷ㅢ〵㉢〸㐹㌴㡡㠲愱〴㐲㔱㤴㕥愴㑡〰扢攱㤱扣㐸㈰〵摦ぢ捤㠶扤㔰散扤㘰㕢扢愲扢㡡扤慣㜵㔷〵㝢㕦㝢慦㙢㉦㉢慢晥扦摦㌳㜳挳扣㤹㍢㐹搸摦晥㍦㥦ㅤ㕦づ昷㥥昳扤攷摣昳㥤㤹㔷敥㥣ㄹ㘳㉡ㄶ㡢晤㠱㡤晦㜲换㘳愳㝢挵戲㑣㔳慡扥㜴㜴㘳㕤㕤慡慡愹戶戱㈱㔳㍡㌲㥤㑥㉥㥢㕣㥢㘹捡〵㈰㕥㔹ぢ㝢㈶扦㌲㔳㝢㐴慡愰㜲㜱㉡㥤〱㈸㍦ㄶ㉢㈸搰㌹戰㙦攷晤㌹愶愳㌹㑡攷㔱〰ㄵ搳㜱㡡㜶ㄴ〵ㄴ㥡㈲㐱搱㥥愲〳㐵㐷㡡㑥ㄴ㥤㈹ㅣ㡡㉤㈸戶愴攸㐲搱㤵㘲㉢㡡慤㈹戶愱搸㤶㠲昱昵昶ㄴ摤㈰㍡㜴㠷㤸㌹㝡搴戴戹昳㤱㑤㐵㔳㘳㍡搵愷㜰戶㍢攷攱晤晢㤷昶㉦ㅤ㌰㜴㐰㜹㘹扦㍥㠵愳ㄷ搵㌵㉤㑡愷㠶㌷愴ㄶ㌵愵㤳㜵㝤ち愷㉦㥡㕢㔷㕢㌵㈹戵㙣㘶攳㠲㔴挳昰搴摣㝥㘵㜳㤳〳㠷昴ㅦ㌸㘸㔰捤搰愱㐳㍡散〰捦㔳㐷㡦㥡㥥㑥搵㘴晥㕢㍥㝢搰攷戴搱愳㑡愷愶㥡晥㕢㍥㝢挲㈷㕣㡥㘹慣㑦搶㌶晣㤷㥣收㜳㥦づㅡ㤳慡慡攵捥㑦愵搲戵つ㠷㤵㘲摡㔹㐴愳㌷戸㜴㘴㈶戳愸㝥㈱㡦愳搱愹扡扡ㄹ愹ㅡ搹改昵㘳㌲㑤搳㤳改晡㑣㠷㝡昲㤷㑡愷ㅡ慡㔲㤹㑥昵㘳㤷㔶愵敡㍣㘰愶愰㝥㜶㌲㍤㌵㔹㥦捡㘳愳㜳扤扢て㈷㔶愷ㅡ㥡㙡㥢㤶㜵慣㥦㤵㐹捤㐸㌶ㅣ㤶㈲㈴扦㝥晣愲摡㙡㤵㤷㠷㔷㉣㜷ㄷ摢捣㘴㐷㘱㍥昵愳攷㈵搳㑤搲攳㉥散㙦挳晡づㄷ挹㈲㙢㕥㍣愴ち〳愳戸捦㉡㙡敢㈷愵搲つ愹㍡〶攱㥥散ㅤ〰〹㐱敥㝥㘸㘶捡愴挳扤愴摡㝢㈷ㅦ㜳㘱㤴㜸㈱㐴㤷㔹つ戵㌵㡤改晡㍥㔳㙡ㅢ㠶昷敢㌳㈵戹㜴㜸㝦㕤〴㠳㉥㈶㘴㐷㠸慥戳晡㑥挴㡣㤲㑤昳ち㘷㈴挱昵戰戲昲晥挳昴㑥挴㤴㐰愸扣㌷㜰㥡晢㥤昳㔴换愹㑣收㔴捥捤愹慣捡愹慣捥愹㑣攵㔴搶攴㔴ㅥ㤶㔳㌹㉦愷戲㌶愷㜲㝥㑥攵〲㘰捣㔶搰慥㕤㡥户ㅤ扥㉣搹㜱㘸攳晥搳ㅥ昸攴㠴〵㙦摤㝦挷ぢ㡡㘷戶扣㌱散㠲㠶㜵戲扤㘰搰扢㐲挴㜷㠳〸㑦戶㙣攰㌰摤㥢㤸㍥㄰㑡扤㠸挹㜲挲摦㝥昹㑤攱戸㌱扢㡦㕡晢摤㤹晢挶摥摦晡㈳挵户て㠹㔴㡡㠶㌵㔲㕦㝡改〷ㄱ敦てㄱ㡡㔴㍥戰㙣㤸ㅥ㐰㑣ㄹ㠴㔲敢扤㐸扦㍡㡦搴㥣晡㜹挷㔱㤷て戹晥捣㜶扤晥㜶愳攲㝢㤴㐴ㅡ㠴㠶㌵㔲㌹扤っ㠶㠸て㠱〸㐵㉡㉢㐳愴愱挴っ㠳㔰敡㜱㉦㔲昱㜲攷㠱ㅦ㌶㑥ㅣ㜹㐳㠷㤳敥摦戹敦㤳捦㈹扥ㄱ㑡愴㍤搱戰㐶ㅡ㑥㉦㝢㐱挴昷㠶〸㐷㉡㉦ㅦ愶㐷㄰㌳ㄲ㐲愹〷扤㐸搳扡摦ㄵ敦㜹挸㐹攳敥㍣扥晦㤴摢挶ㅦ㝣慡攲㠹㈷㤱㐶愳㘱㡤㌴㠶㕥挶㐲挴挷㐱㠴㈳㤵つㅡ愶挷ㄳ㌳〱㐲愹扢扣㐸㐷扤㝢攴昸搷㝦㝤㘵挴捡㜵㉦㙣㔳㤳㔳昶㡥攲㕢扡㐴摡〷つ㙢愴㐹昴㌲ㄹ㈲㍥〵㈲ㅣ愹ㅣ散㑤㈵㘶ㅡ㠴㔲户㜹㤱摥㝢攷敤㘹戳〶晤㌲昶㥣愷㕦敡晢收慡敢慡ㄵ㍦㌷㈴搲扥㘸㔸㈳捤愰㤷ち㠸昸㑣㠸㜰愴㠱挸㘹ㄶ㌱戳㈱㤴扡挱㡢搴㜰攸捦挷㙥戹晦昵搳捥㝥攸扢㔵慢㥥㙡搷㕥戵㠷㔹㈲敤㡦㠶㌵搲〱昴㜲㈰㐴晣㈰㠸㜰愴挱㌸㈵て㈶收㄰〸愵慥昲㈲扤㌳扦捦搰挳昳捦㥦戶晡㤵〳搶㈵搷㑣㥦愷昸〹㈸㤱㉡搱戰㐶㥡〳㠳㑥㐲挴攷㐲㠴㈳㤵㈱㔲ㄵ㌱搵㄰㑡㕤攲㐵㥡㜰昷敤ㄳ㍦㍤昷㠹昱昷㕥㌶敢晤㍦慤扦改ㄲ挵㡦㔹㠹㔴㠳㠶㌵搲㘱昴㌲て㈲㕥ぢㄱ㡡㔴㍥〰晢㘹㍥㌱ぢ㈰㤴㍡搷㡢㌴散戳扢扥㌸㘸戶摡攷㡣㉢扦晦昳挶昵昷㝣愰昸㔹㉥㤱敡搱戰㐶㙡愰㤷㐶㠸昸㐲㠸㔰愴戲〱㐳㠶改挳㠹㐹㐳㈸戵摡㡢㤴扣㜷捡ㄹ扤㔶晣㌲攵摣㍤㍦㌹愸攴搴ㅦ慦㔶晣挲㈰㤱㥡搰戰㐶㕡㐴㉦㡢㈱攲㑢㈰㐲㤱捡〷づㄸ愶㤷ㄲ戳っ㐲愹㤳扤㐸㜳晡敥扢攳捡慥㡢愷慣㍡㜵昵改敦㝦㕣㝤戳攲户ㄲ㠹㜴㈴ㅡ搶㐸㐷搱换搱㄰昱㘳㈰㐲㤱捡挸摥㜲㘲㡥㠵㔰㙡戹ㄷ改愴㝦ㅤ㕤扤扥㙦㥦㔱㌷晤㜴敢散つて㉦ㅦ愱昸搵㐷㈲ㅤ㡦㠶㌵搲〹㌰攸ㄳ㈱攲㈷㐱㔸㈲㈱愷㤳㠹㌹〵㐲愹愵㕥愴㥦搲㌹㝢つ㌸愲㝣挲㕤ㄳ㔳〷慥换㍤愹慦攲昷㉢㠹㜴ㅡㅡ搶㐸㉢攸㘵㈵㐴㝣ㄵ㐴㌸搲攰㝥挳昴㙡㘲㑥㠷㔰敡㜰㉦搲摡㕦搵㠵㙢㙥昸㜶捡㥡㤷挶㑣晦敢晡㡢づ㔶晣ㄲ㈷㤱捥㐴挳ㅡ改㉣㝡㌹ㅢ㈲㝥づ㐴㌸搲㈰ㅣ攵攷ㄲ㜳ㅥ㠴㔲昳扤㐸户敦㍣㜹攰晤挳㑢㐷㕤昶收戲㔳摦㕥晣挳ち挵㙦㡡ㄲ改〲㌴慣㤱㉥愴㤷㡢㈰攲ㄷ㐳㔸㈲㠱扤㑢㠸戹ㄴ㐲愹㉡㉦搲㜵愷敥㜷㐵搵戹攵㈳㑥扦晥挳㝦愴づ慤㍥㕢㙤〵戳㐴㕡㠳㠶㌵搲攵昴㜲〵㐴晣㑡㠸㜰愴㜲戰㜷ㄵ㌱㔷㐳㈸㜵戰ㄷ㘹㐳晡昵㘳㔶摣昸捡昸戵㡦ㅥ㝤摡搰㠳㕥㍥㕤昱㍢慦㐴扡〶つ㙢愴㙢改攵㍡㠸昸昵㄰愱㐸攵〳昱愹㜱〳㌱㌷㐲㈸㌵换㡢昴敢㡣㥥㍤㈶㍣晥敥㍥㌷㜴扡㙡㔴晣㉦ㄷ扥愵昸挵㕡㈲摤㡣㠶㌵搲㉤昴戲ㄶ㈲㝥㉢㐴㈸㔲搹〰㝣扡摦㐶捣㥦㈱㤴㥡敡㐵ㅡ戲㘱㙣捦㜳㜳㤳㔳㙦晡㙤捡㜹㘷㝤昲㜲扤摡ㄶ㘶㠹㜴㍢ㅡ搶㐸㜷搰换㍡㠸昸㥤㄰攱㐸㘵㜸㡦戸㡢㤸扢㈱㤴ㅡ敦㐵扡敦愷慤搲搳㔳捦㑥㕣扤㜴挰挳㑦㜷㌹愷㐱㙤〷戳㐴扡ㄷつ㙢愴晢攸攵㝥㠸昸〳㄰攱㐸〳㜱散㍤㐸捣㐳㄰㑡㡤昰㈲摤扢敡愲ㅦ搶晤㝡摡㠴搵ㅦ摤搲晤挷戱戹㐵㙡㝢㤸㈵搲挳㘸㔸㈳㍤㐲㉦㡦㐲挴ㅦ㠳〸㐵㉡ㅦ㌰㜴㤸㝥㥣㤸㈷㈰㤴ㅡ敡㐵㕡㜵挳挰愳攷㥦昵敡愴戳㡦扦㙣摥㜹攷㉦㍤㐵㜵㠳㔹㈲晤ㅤつ㙢愴㈷改攵㈹㠸昸搳㄰攱㐸晣㈴㕣㑦捣〶〸愵〶㜸㤱晥㕤晢晢ㅥぢ挶慥ㄸ㝤攱㘹捦慤㐹㑦扤攰挰づ捦挲扣慦昷㐵㜵㑣㍡戹〴㕦晤㌷晤慡ㄸ㔰摡㡦晦戵晥㜳ち扦愶㙡〶搵っ慥改摦扦㝡㔰扦㘴㔹㌲扦〸㙥摢晡扤㥤㙦扤ㅤ㙡昶慢㙤愸㙥㕣㈲㕦攴扢㡦㑡㘶㔲㥢扥搷昷昶㙣愳ㅡㄷ㌵㔴㘷扡搹㡤ㄵ㑤挹愶搴昶㐱摢㈶㈷愱㘱ㄵ昸㤹㤳捡㐸扣ㅥ挱㘱戳㤳㜵㡢㔲㈳㤷搶扡收ㅤ〲㘶晣挸㘹㥣ㅢ㙤ㅤ㤷㑥ㅤ摥㙣つ捤㘸㈴㝥㠵㉦ㄶ摦愱㉣㕤㤳㍢慦挲搱昳ㅡ㌳愹〶㤹㕥敦晡改戵㔵ぢ㔲改㡡ㄴ㝦挳愷慡㈵搵慤㘸昲㝥㘹昵㥥搶㠰㐴昱摢愹扡搸慦慤ㄹ扢戴㈹搵㔰㥤慡挶㝣ㄷ愶搲㑤换㘶㈶攷搶愵戶捥㠲戸㌱㘱搸㉥㑢㍤慥戱㙡㔱㘶㜴㘳㐳㔳扡戱㉥摢㌲戲㝡㜱ㄲ扦敥慡愷㌴㔶愷昰攳㉣㡦㕢㑣挵㜲㜳㤵㡡敤㘶晢㠵㐴扦㤹㔲搹ㄱ扥㕤扣〳昶昹戶搹㠷㕤改っ㘴㠷㉣敡㔲㍣㈶㜳㜶㙡挵㤹昸愵㥢㕤愳㠱扥㥣戸攰㐱㜴慦㘸戴捣戱㜹捦晤晦〵攷攴㜴昱戲ㅦ扢ㄸ扦㠰㈷㈴ㅢ慡敢㔲改ㄶ㤷㙢ㄴ㘷愴㥦㠳挸敦㡢戳㌹㤲扤㍣㈰搴㔲戵㉣㝦㐹㙤㜵搳扣昸扣㔴敤㘱昳昸昵〹㑢㍡〵〵愴㌶戴改ㄷ愰搲㉦㔲扣〴㤱㐸挴攲㉦ㄳㄴ㑦攸㔷摣㝥㝥㌱晥摤晣摦搶㌹ㄸ愵攵户㍣ㄶ㕥㌲昹昵攳ㅡ搳㤹摣㕣㕢㤶ㄳ㤲㤹㜹㑤㍣㍣㕢㌶搲摦慢ㄴ慦㐱攴敦〴搱敡㑦昷捥〰攵㜱㠵愲㘳晤㤸㔴㑤ㄲ敢㐲㜲㜶慢㘴㝥扤扢搴㌰㈶㤵愹搲㕣㤳㤸㠸㜳㘵㘹ㅣ㉤㥣晣ㅤ敡㜹昴愷㤶㌶㡤㐹㌶㈵摢搵㘳㜵〳㝢㐹〳搴㕢㐶戹㉤㡥散㈸㍡㌳㍡攱昵攰挱㤱愶捦㑢㝢㔱戸㥥㜰攲攰㝣㠹攵㝡戲攵㈴㌰昷ㅥ㐸㈲ㅥ㍣搰戳㔷㈹戰㜸㔲㍤㍥搵㌰㜳搹挲㔴㠶昰㠲㜸㡢㔴〶㑦㉦㍡㥢㔶㌵㜷㔶㔳㙤㕤愶ㄴ㌳ㅤ㥦㙥㕣戴昰扦改㠷扥昴敢㄰㘶换摦ㄹ㐷㜱摢㜳〲㕤戱㜶㡢戹㙦㉡㉢㘳〵昴㐶㡤摥㤱㠲㐷㉢㥣晤㠱㝦㘴搳㙦攱㥦㐴㑢戶晣ㄲ㈰㌶㘷㐵㈷ㅦ昸づ昵㘰㘸㘶㍡㈵㙢㔴〵搲〱摢ㅤ敢昷㙢㑣㉦㤸摢搸戸㠰挷㔳㈷改㘵收愵㔲㑤㕣昷㘹敦慤㜳挹㝡㤶㔲戹戹㔹敢㌶扥〵愲㥥昰ㅦ㝦て愲攳挸扡扡㐲攳㌱ㄳ㝦ㅦ慡㕣慣㐰挵㍦㐰㘳㈰摥挹㥢ㅡ㥢㄰戴㜰㜱㜹攱敥㠵愳㔲㤹愶挲搱昸戰㉣攴㐷㔴㕤㙤㐳慡戰㔷㐳㘳㘱㍡㤵㔹㠸㤵摥搴慥愵㑢敢㌲㑢㔵㜷㌰挳ㄵ㤸㥤扥ㅢ㌴晦搵戲ㅦ㐷摥昸昹搳愹摤摡ㅤ昹㡣敡收ㄹ㐲㡢㐰扤㄰慢〸㝦晡㘳〸戵ㅤ㘰㝣挷㐱㍢㝢搳㥦愲慦㍦愳昸ㅣ〲敦ㅢ戲㈷昰戶昱愵摢㔵扢攲㕦扥㜵攸慦㈸晥〹愱㝡㐳昰挴搵㕦㐳㤸㑤㌹昰捦攳㐱昶改㙥㔰㠷昷改昷搰㈶㜴ぢ㌶搵〷〸敥㔷㑤ㅥ㌵㤹搳㘴㑤挵攱搸㑡㐰扥㘷〸慤㑤昵挵㌰㈱攰摦ㅣ㥦ぢ㤸㥤㠰摦ㄹ㠳挴㘸ㅥ㡤㍥〲㜲摣慥敡〷㥢㄰㤰ぢ㠵收㥡扣ㅡ〰㤵㄰㤰㡦㥥搹搴慦扦晢〸攸て㜵㤸〰㑤㥦扡〵㥢㉡挳㌸ㅢ〱摦挰戹㤵㠰慦㍤㐳㘸挹慣ㅣ㥥㡡㌸㡢㉤㌹攵慦〰戳ㄳ搰ㄵ㘶扤ㄵ挵搶㄰㍥〲戶㜵扢㙡㌰㥣〸〱摢ㄱ戴㍤㠴ㅡち㤵㄰搰つ㍤戳愹て晤〴っ㠱㍡㑣㐰㑦晡搴㉤搸搴㌰㡣戳ㄱ昰㐶ㄴ〱慦㝢㠶搰㑡摥㜰㜸㉡攲㉣㝡㜱捡慦㐶ㄲ戰ㅢ捣扡㌷㐵ㅦ〸ㅦ〱愵㙥㔷敤〵㈷㐲㐰㕦㠲晡㐱愸ㄱ㔰〹〱晤搱㌳㥢㝡挶㑦挰摥㔰㠷〹ㄸ㐴㥦扡〵㥢ㅡ㠹㜱㌶〲ㅥ㡢㈲攰㔱捦㄰㕡㘰ㅣ〳㑦㐵㥣挵㕥〸慡ㅥ㡥㈴㘰〴捣㝡㈴挵㈸〸ㅦ〱㘳摣慥ㅡぢ㈷㐲挰㔸㠲挶㐱㈸㉥㍢ち〱攳搱㌳㥢扡摢㑦挰㌸愸挳〴㑣愲㑦摤㠲㑤㑤挰㌸ㅢ〱㙢愳〸戸挵㌳㠴搶㍤㈷挱㔳ㄱ㘷㌱㤳㔳扥㈹㤲㠰搹㌰敢晤㈸昶㠷昰ㄱ㜰愰摢㔵㤳攱㐴〸㌸㠸愰㠳㈱搴㔴愸㠴㠰㐳搰㌳㥢扡捡㑦挰ㄴ愸挳〴㈴改㔳户㘰㔳搳㌰捥㐶挰㠵㔱〴㕣攰ㄹ㐲换戱㌳攰愹㠸戳㤸捦㈹㥦ㄷ㐹㐰ㅤ捣扡㥥愲〱挲㐷挰㐲户慢㉡攰㐴〸㌸㥣愰㌴㠴㥡〵㤵㄰㤰㐱捦㙣㙡㤵㥦㠰㤹㔰㠷〹㔸㐲㥦扡〵㥢㥡㡤㜱㌶〲㡥㡦㈲攰㌸捦㄰㕡㈵㍥〰㥥㡡㌸㡢㘳㌹攵攵㤱〴ㅣて戳㍥㠱攲㐴〸ㅦ〱㈷扢㕤㜵㈰㥣〸〱愷㄰㜴㉡㠴㍡ㄸ㉡㈱攰㌴昴捣愶ㄶ晢〹㌸〸敡㌰〱慢改㔳户㘰㔳㠷㘰㥣㡤㠰扡㈸〲ㄶ㜸㠶搰攲昵ㅣ㜸㉡攲㉣捥攷㤴㙢㈳〹戸㄰㘶㝤ㄱ挵挵㄰㍥〲㉥㜵扢㉡〹㈷㐲挰㘵〴慤㠱㔰㔵㔰〹〱㤷愳㘷㌶㌵挷㑦挰㕣愸挳〴㕣つ㝣㐲户㘰㔳搵ㄸ㘷㈳㘰㜶ㄴ〱戳㍣㐳㘸㑤㥤㉢收㐵㥣挵捤㥣㜲㐵㈴〱㙢㘱搶户㔲摣〶攱㈳攰㉦㙥㔷捤㠳ㄳ㈱攰㜶㠲敥㠰㔰昳愱ㄲ〲搶愱㘷㌶戵㡦㥦㠰㕡愸挳〴摣㐳㥦扡〵㥢㕡㠰㜱㌶〲㐶㐴ㄱ戰户㘷〸㉤昵㌷挰㔳ㄱ㘷昱〸愷㍣㍣㤲㠰挷㘰搶㡦㔳㍣〱攱㈳攰敦㙥㔷㌵挲㠹㄰昰㈴㐱㑦㐱愸挳愱ㄲ〲㥥㐶捦㙣㙡愰㥦㠰㠵㔰㠷〹㜸㤶㍥㜵ぢ㌶㤵挶㌸ㅢ〱扢㐵ㄱ戰慢㘷〸㕤㠱㔸〴㑦㐵㥣挵㙢㥣昲㉥㤱〴扣〱戳晥〷挵㥢㄰㍥〲摥㜶扢㙡㌱㥣〸〱敦㄰昴㉥㠴㕡ち㤵㄰昰ㅥ㝡㘶㔳㍤晣〴㉣㠱㍡㑣挰㐷昴愹㕢戰愹㘵ㄸ㘷㈳愰㙢ㄴ〱㕤㍣㐳攸挲挸㔱昰㔴挴㔹晣㤳㔳摥㈲㤲㠰㙦㘰搶摦㔲㝣〷攱㈳攰〷户慢㡥㠶ㄳ㈱攰㐷㠲㝥㠲㔰换愱ㄲ〲㝥㐶捦㙣慡挰㑦挰㌱㔰㠷〹搸㐸㥦扡〵㥢㍡ㄶ攳㙣〴晣晥㕢挴㔷攱摦㍣㐳攸㝡捤〹昰㔴挴㔹攴攵㘰捡ㅢ〱戳㝦ㄵ㡥挳慣摢㔱ㄴ㐰昸〸㐸戸㕤㜵㈲㥣ㄴ搳㔱㝢㠲㍡㐰愸㤳搱ㄵ〲㍡愲㘷㌶昵ㅤ㘲㌴晦ㄸ㍡〹敡㌰〱㕢〰㥦搰㉤搸ㄴ慦つ搹〸昸㌴㡡㠰㑦㍣㐳攸㌲搲ち㜸ㄲ〲戶攷㤴㍦㡡㈴愰㍢捣㝡〷㡡ㅥ㥣摤愶㕦㠳㠵㙥㔷慤㠴愳㘲愶㔳㐴㔰㌱㠴㕡㡤慥㄰戰㈳㝡㘶㔳㙦晡〹㔸〵㜵㤸㠰㕤㠰㑦攸ㄶ㙣敡㜴㡣戳ㄱ昰㐲ㄴ〱捦㝢㠶搰搵慤戳攰㐹〸攸挷㈹㍦ㅢ㐹挰〰㤸㜵ㄹ挵㐰捥㙥ㄳ〱攵㙥㔷㥤つ㐷挵㑣㘷㌰㐱㐳㈰搴戹攸ち〱㐳搱㌳㥢㝡挲㑦挰㌹㔰㠷〹ㄸづ㝣㐲户㘰㔳攷㘱㥣㡤㠰晢愳〸戸捦㌳㠴㉥扡㕤〸㑦㐲挰㌸㑥昹㥥㐸〲㈶挰慣㈷㔲散挳搹㙤㈲㘰戲摢㔵ㄷ挱㔱㌱搳㤹㐲搰㔴〸㜵〹扡㐲挰㌴昴捣愶㙥昳ㄳ㜰㌱搴㘱〲㉡㠰㑦攸ㄶ㙣敡㔲㡣戳ㄱ㜰㙤ㄴ〱搷㜸㠶搰戵挰换攱㐹〸㌸㤸㔳扥㍡㤲㠰㐳㘱搶㤵ㄴ㜳㌸扢㑤〴捣㜵扢敡ち㌸㉡挶㥦慥㈲愸ㅡ㐲㕤㠵慥㄰㤰㐲捦㙣敡㘲㍦〱㔷㐲ㅤ㈶愰ㄶ昸㠴㙥挱愶慥挶㌸ㅢ〱㘷㐶ㄱ㜰㠶㘷〸㕤愲扣ㄶ㥥㠴㠰㌴愷扣㍡㤲㠰㈶㤸昵㈲㡡挵㥣摤㈶〲㤶扡㕤挵㡢㤸挵㑣㘷ㄹ㐱㐷㐰愸ㅢ搰ㄵ〲㡥㐴捦㙣敡㐴㍦〱搷㐳ㅤ㈶㘰㌹昰〹摤㠲㑤摤㠸㜱㌶〲㡥㠸㈲㘰㤹㘷〸㕤㌹扤〵㥥㠴㠰㔳㌹攵㈵㤱〴慣㠰㔹慦愴㔸挵搹㙤㈲攰㜴户慢搶挲㔱㌱搳㌹㠳愰㌳㈱搴㙤攸ち〱㘷愱㘷㌶搵攰㈷攰㔶愸挳〴㥣〷㝣㐲户㘰㔳㝦挶㌸ㅢ〱搵㔱〴㔴㜹㠶搰〵摤㍢攰㐹〸㔸挳㈹㈷㈳〹戸〲㘶㝤㈵挵㔵㥣摤㈶〲晥攴㜶搵㍡㌸㉡㘶㍡搷㄰㜴㉤㠴扡ぢ㕤㈱攰㍡昴捣愶昶昷ㄳ㜰㈷搴㘱〲㙥〲㍥愱㕢戰愹扢㌱捥㐶挰搴㈸〲愶㜸㠶搰㜵收晢攰㐹〸戸㠳㔳㥥ㄴ㐹挰㥤㌰敢扢㈸敥收散㌶ㄱ㜰慦摢㔵昷挳㔱㌱搳戹㡦愰晢㈱搴㠳攸ち〱て愰㘷㌶㌵捡㑦挰〳㔰㠷〹㜸ㄸ昸㠴㙥挱愶ㅥ挲㌸ㅢ〱㐳愲〸ㄸ散ㄹ㐲㤷扦ㅦ㠱㈷㈱攰㈹㑥㜹㔰㈴〱敢㘱搶ㅢ㈸㥥㠱昰ㄱ昰㥣摢㔵㡦挲㔱㌱搳㜹㥥愰ㄷ㈰搴攳攸ち〱㉦愲㘷㌶搵挷㑦挰㘳㔰㠷〹㜸ㄵ昸㠴㙥挱愶㥥挰㌸ㅢ〱挵㔱〴ㄴ㜹㠶搰㔵昹㈷攱㐹〸㜸㤷㔳敥ㄹ㐹挰晢㌰敢て㈸㍥攴散㌶ㅤ〱ㅦ扢㕤昵ㄴㅣㄵ㌳㥤㑦〸晡ㄴ㐲慤㐷㔷〸昸っ㍤戳愹慤晤〴㍣つ㜵㤸㠰慦㠰㑦攸ㄶ㙣㙡〳挶搹〸攸㄰㐵㐰㝢捦㄰㉣ㄶ挸㝦づ㥥㌶攳㈲㙦㝢㑥戸㘶㜶㙤㙡〹慦㑡㜵慡㐱㠹敦攸㐵㤹愶㐶戹㠴搶戱㘶㑣攳搴挶愶㌱戵㤹㠵㜵挹㘵㕤㙡扣挶㝥昳㔲つ戸挰㥤挶㜵敥㠰慥㜱攱挲㔴戵慥愹㘸㕣㤴慥㑡㑤ㅣ昳扦㜰〱ㅣ昹㘱搷挹戵敦ㅣ㠵敤㍦扢愶ㅢ挳㐸ㅣ㈵搸㘲昹㉦挰㘱昰搲㥣ㄴㅡ晢㉥愳㑢搳〱戰昳㈶㐶㘷搶㌶搵愵摡搷挸㈵㙣㘹ㄷ搴㠰㐵㔴つ㔴户慢㤹㌹て㤷慣挶㜴慣ㄹ㥦慥慤收㌵㈲敥㡣慥㉥㜴㜲敡㌰㔴〸㑣㙦捣搴戲愶扢㘳捤捣㜴戲㈱戳㤰ㄷ㍢慢㤶㙤㤹搵㤳慢愲昹㌵愳㙡ㅢ㌲〸㈳㝢㤱敤捥㌵ㄵ昳ㅡ㤷攰昶㠲㐵昵つ攳㤳ぢ㌳晦ㄳ㝢㐵㜱户挸㈶扢㐶攵愸㥣ㅣ㔵㤰㔳昰㥦敥㥦昸㑦㌸挷扡㝡㠵摢㠵㌸㔰㥢搲戵㜳ㄷ㤱㌱〹㌲〰㌲㡦㐲㜶㘲㉣晦㐵戴㠲搷㌵㝤晢㌰㔰㤴挰挹㘶搵捤㕢慦㡦㌷摦戴戱〳攰晡㘷捣愷挳㉦㄰晢㡣㥦㌵㜱㔳戹捥晦改づ㠸晣㤷攰戹捤搵ㄱ㕢〱摣挹㍤㠶㔸㌱挱㐳ち愷㈶づ〵昶㠲挷㘵愲㐶㌰㍣㐴㍢㙤㙡㡥挳〵昶づ㌵㤳㤳㜳㔳㜵愸ぢ愸㑦㌶㜵㜲㍢㉣搰愸㑦搶㘵㍣摢攸挶晡晡㈴㡦㌹搶昹㔷㔴㈵敢㔲〵㌵㈳ㄷ㌵㌵愲㝥㕥搷㐰挸㠱改愹㤲㑢愱㑡㉥㜵慦攰搷捣㘰扤㤰戴改慢昱戰㘴扡戶㘹㕥㝤㙤㔵〱㍢扣㘰晡㍦㜱戰攲つ㈴て㘴㥡捤扣㤹〴㑢〲摣ぢ昳搸摤愵愸愲㈱㜵摣晤㌸愴㜳㔴ㅣ晦愹晦戰㥣〴㙦㍤昲㠹愲㝦㠵户㝣晣挹㝢㤱捣攵ㅢ戹ㄶ㡢收㌷换㜱㠸捡扢㤳㝡㠵〰晣改㡤㠰戲挱扦扣㔷㈱㕡慣㌵㘸〷㐰㘲㜲㘳戲㝡㕣戲ち昷散戴昳敥搸㈹挰慥攵㝢㑤摡㘱昵挷㘸ㄴㄴ攱昲昶攲摡敡㔴扡㠰㡡ち摣㤱㤴挷扡㤱戸扢て㜱ㅤ㍣㌷㤶㥦摦扥挰ㄶ㙢愲昱戵㤳㜷㑤摤㝦挷搳挴㤰晦㉦昷ㅤ挲慢㘸㐸㑢㍥愳晥㡤㜴昴㙦捣改㌵㈸㤹㑦〰昰㍢〱㝦㐰攴扦づ㘳㜰摦㘴ㄷ㘲愰㕣㐳〳㤴㈷昷扡戰㐴愴〰攵ㄴ㔲㕢㤲㉦㠹戴昷搵㠴挴摤㜲㤰〲㜳〳㑤扣〲㐷㜹慡㍡攱扥挱戲昶〴ㅦつ戱㥣㥣㍣散敡㜸戰㥥㉥ㄴㄶ捥敡㉢㔲㔲㉣愲㝡㘰ち㜱搶㄰㜶攷挹〲晦㤵搶扢㑡㕥〶っ㔷户晦挰㍦戲㈵ㄲ㍡〷㠳㘲〹昵ㄶ愴㘱愲ㄳ㌵㉥㔵搸〷㔸〹㠳㔰ㅦ㐳挹㉦〴扥㡦㉦昵㈹扡晣〸㡢挵㜹㑦㔱㥢摦㌲搵㘷ㄸ挲户㑤ㅤ愷攷捦搱攲扢㔱昳搱㔹〰㙤敢㐷攷㤷ㅣ㠱㍦捤㝢搴捣搱愹扥㠲挶攴㠱愶挹㈳〱㡣㙥㑦攰㍦敤㠰づ〴㜴㈴攰㙢〰戸摢攳㥤搰㡢愶㤳昷扤㔸攸㜴㌰〸㜴㝥敦㡢攲愳㜳ぢ㐶搹㤲㔱晥つ㐰㤰捥摦愱㜳改散〲㐸摢改攴敥ㄴ㍡扢搲㌳戹挸愲㜳㙢㘸㕢愷㌳〷挳㠴捥㙤挴㠹摢㔱慣㘳戰搰戹㉤㌰㝡㍢〲㔹攳㘰〱㙣㑦㐰㌷〲㔸昶㈰㜴㜶㐷㉦㤲㑥戹戹挷㐲㘷てっ〲㥤慣㠵㌰㔱㝣㜴昶㘴㤴㐲㐶㘱摤㐲㤰㑥ㄶ㉢〸㥤㕡敥㜸㠳愳ㄸ㍦戶㝤㥦摤㡡愵っ挲㕣㌱㥤戰愶㈱㡢戹㥤愰㙤㥤㌹搶㍥攰㠵摢戵攸〴つ昹㘳〱㠴㤹㌲㜴收㐰摣ㄹㄸ扤ぢ㠱㉣㡥戰〰㝡ㄱ戰㉢〱慣㤷㄰收㜶㐳㉦㤲㌹戹㔹挹挲㕣ㅦっ〲㜳㍤㝤㔱㝣捣敤捥㈸愵㡣挲㠲㠷㈰㜳慣㜲㜰㤹攳㔷㈱搹㠲捣戱〶㐲㤸敢㐷㈷㉣㠶挸㘲㙥〰戴慤㌳挷愲〹扣戰㡡㑡㈷㘸挸ㅦ㉢㈷㉣挴っ〴㐶て㈲㤰㔵ㄵㄶ㐰㌹〱㠳〹㘰愱㠵㌰㌷〴扤㘸收㜸昳㤵㠵戹㘱ㄸ〴收㔸㝤㘱愲昸㤸摢㠳㔱昶㘴ㄴ㔶㑡〴㤹ㅢ〱㕤㉢挷摣㐸㐰㠴戹扤攸㘴ㄴ㝡㔹捣㡤㠰戶㜵收㔸㙤㠱ㄷ㑡㌱攸挴㌰挷㤲ぢ㌳㘵攸捣㌱㌷ちㄸ㍤㥡㐰㤶㘳㔸〰㘳〸ㄸ㑢〰㉢㌴㠴戹㜱攸㐵㌳挷㥢挹㉣捣㑤挰㈰㌰挷戲つㄳ挵挷摣㐴㐶搹㠷㔱㔸㘲ㄱ㘴㡥㜵ㄵ慤ㅣ㜳慣扡㄰收㈶搳〹换㉦戲㤸㥢ち㙤敢捣戱㑣〳㉦摣㥤㐶㈷㘸挸ㅦ㙢㌵捣㤴愱㌳捣㑤〷㐶敦㑢㈰敢㌸㉣㠰ㄹ〴㔴㄰挰搲づ㘱㙥㈶㝡搱捣昱收㌸ぢ㜳戳㌱〸捣㈵㝤㔱㝣捣敤挷㈸晢㌳ち㙢㌳㠲捣戱㈰愳㤵㘳㡥攵ㅡ挲摣㠱㜴挲扡㡤㉣收づ㠶戶㜵收㔸摦㠱ㄷ敥㠱愳ㄳ㌴攴㡦㐵ㅥㄶ㘲づ〵㐶㔷ㄲ挸〲㄰ぢ㘰づ〱㐹〲㔸ㄳ㈲捣捤㐵㉦㥡㌹摥攲㘰㘱慥ㅡ㠳挰ㅣぢ㐵㑣ㄴㅦ㜳㈹㐶愹㘱㤴㘳〱〸㌲㜷㍣㜴慤ㅣ㜳慣昳㄰收收搱〹ぢ㍥戲㤸㥢て㙤敢捣戱㌰〴㉦摣㘹㐷㈷㠶㌹㔶㠷㤸㈹㐳㘷㡥戹㍡㘰㜴㍤㠱慣ㅣ戱〰ㅡ〸㘸㈴㠰挵㈴挲摣㐲昴愲㤹攳捤㡢ㄶ收搲ㄸ〴收㔸㘱㘲愲昸㤸换㌰ちㅦㅡ愰㔸つㄲ㘴㡥㈵㈰慤ㅣ㜳㉣㄰ㄱ收ㄶ搳〹㉢㐵戲㤸㕢ち㙤敢捣戱愲〴㉦㕣㍦愰ㄳ㌴攴㡦㘵㈵㘶捡搰ㄹ收㡥〰㐶ㅦ㐹㈰㑢㑥㉣㠰愳〸㌸㥡㠰换〱㄰收㡥㐱㉦㥡㌹摥㡣㘹㘱敥㔸っ〲㜳㉣㑤㌱㔱㝣捣ㅤ挷㈸挷㌳ち换㐸㠲捣戱㜶挴㘵㡥㕦昲㘴ㅢ〰改晦㔶挲捡ㄲ㘱敥㐴㍡㘱㠹㐹ㄶ㜳㈷㐳摢㍡㜳㉣㐵挱ぢ㜷つ搲〹ㅡ昲挷㝡ㄴ㌳㘵挶昶扥收㥦ち㡣㍥㡤㐰搶慡㔸〰㉢〸㔸㐹〰换㔷㠴戹㔵攸㐵㌲㈷㌷㤷㕡㤸㍢ㅤ㠳挰ㅣ㙢㕡㑣ㄴㅦ㜳㘷㌰捡㤹㡣挲晡㤳㈰㜳㉣㍡㘹攵㤸㘳㐹㡡㌰㜷㌶㥤戰㌶㈵㡢戹㜳愱㙤㥤㌹搶戰攰㠵㝢ㄳ改〴つ昹㘳㈱㡢㤹㌲㜴㠶戹昳㠱搱ㄷ㄰挸㈲ㄷぢ攰㐲〲㉥㈲㠰㜵㉦挲摣挵攸㐵㌲㈷㌷换㕡㤸扢ㄴ㠳挰ㅣ㡢㘱㑣ㄴㅦ㜳㤷㌱捡ㅡ㐶㘱攱㑡㤰㌹㔶慢戴㜲捣戱㤶㐵㤸扢㠲㑥㔸搴㤲挵摣㔵搰戶捥ㅣ㡢㕦昰挲ㅤ㤰㜴㠲㠶晣扤〳㘹愶っ㥤㘱敥㑦挰攸㙢〸㝣搷づ戸㤶㠰敢〸㜸て〰㘱敥㝡昴㈲㤹㤳㥢㝦㉤捣摤㠸㐱㘰㡥㔵㌴㘶ㅡ㍥收㙥㘲㤴㥢ㄹ㠵ㄵ㉦㐱收㔸收搲捡㌱挷㈲ㄸ㘱㙥㉤㥤戰ㅡ㈶㡢戹摢愰㙤㥤㌹㔶捤攰㠵晢㉣改〴つ昹㘳改㡣㤹㌲㜴㠶戹扦〰愳㙦㈷㤰㘵㌵ㄶ挰ㅤ〴慣㈳㠰㤵㌶挲摣㥤攸㐵㌲㈷㌷㌳㕢㤸扢ㅢ㠳挰ㅣ换㙦㑣ㄴㅦ㜳昷㌰捡扤㡣㤲㠷㕦〹㐱收㔸ㅦ㈳捣挵敦〳愴敤㍦㘶㔹㔲㈳㜴摥㑦捦慣慤挹愲昳㐱㘸㕢愷㤳㌵㌸㤸㌴㙥昱愴ㄳ㌴攴㡦㠵㌸㈶て攸っ㥤㝦〵㐶㍦㑣㈰㡢㜴㉣㠰㐷〸㜸㤴〰搶敤〸㥤㡦愱搷〲㥤戸攷搸㐲攷ㄳㄸ〴㍡㔹捣㘳愲昸攸晣ㅢ愳晣㥤㔱㔸㜸ㄳ愴㤳搵㌶敥㠱ㄸ昹㤳㡣戵㌸挲摣㔳㜴挲愲㥣㉣收搶㐳摢㍡㜳㉣摥ㄱ收㌶搰㠹㘱慥〸㕡㌳㘵ㅦ㜳捦〰愳㥦㈵㤰搵㍤ㄶ挰㜳〴㍣㑦〰ぢ㝥㠴戹ㄷ搰㡢㘶㡥㜷愰㕢㤸㝢〹㠳挰ㅣ慢㠰㑣ㄴㅦ㜳㉦㌳捡㉢㡣挲㡡㥤㈰㜳㉣搳㘹㠵㌹ㄶ昱〸㜳慦搱〹慢㜹戲㤸㝢〳摡搶㤹㉢挷㌰㘱敥ㅦ㜴㘲㤸㘳改㡦㤹戲㡦戹㌷㠱搱㙦ㄱ㌸挴づ㜸㥢㠰㜷〸㘰愵㤰㌰昷㉥㝡搱捣昱㡥㝡ぢ㜳敦㘳㄰㤸㘳昹㤰㤹㠶㡦戹てㄸ攵㐳㐶㘱愹㑦㤰㌹搶昷戴挲ㅣ慢㝦㠴戹㡦改㠴㘵㐰㔹捣㝤ち㙤敢捣戱㕣㐸㤸晢㡣㑥っ㜳慣ㄹ㌲㔳昶㌱昷㌹㌰晡ぢ〲㔹㑦㘴〱㝣㐹挰㔷〴戰挴㐸㤸晢㈷㝡㉤㌰㘷㍦㕢扦挱㈰㌰挷扡㈳ㄳ挵挷摣户㡣昲ㅤ愳戰㐶㈸挸ㅣぢ㠳㕡㘱㡥㘵㐳挲摣て㜴㌲〷扤㉣收㝥㠲戶㜵收㔸㘷㈴捣晤㑣㈷㠶㌹ㄶㅢ㤹㈹晢㤸晢〵ㄸ晤㉦〲慢敤㠰㕦〹搸㐸㐰ち〰㘱敥摦攸㐵㌳挷㈷ㅥ㔸㡥戹摦㌱〸捣戱㘰挹㑣挳挷摣ㅦ㡣ㄲ挳㐵㄰挵攲愲㈰㜳慣㈸㜲㤹㡢晣㝡捣㝡㈳㘱づ敢攴㌱戵ㄸ扤㉣收㜰㠳㜲ㅢ㤸㕢㡡㘱挲㕣㍥㥤ㄸ收㔸愵㘴愶散㘳㉥づ㡣㙥㐷㈰㉢㤸㉣㠰〲〲昸㤸㌴挵愲㈶㘱㉥㠱㕥㈴㜳昲〴〷ぢ㜳ㅤ㌰〸捣戱搲挹㐴昱㌱搷㤱㔱㍡㌱ち慢㤲㠲捣戱ㄴ挹㘵㉥㥦晣㜳ㅢ㠰㍦晦てぢㄶ㉡〹㜳づ㥤戰㘲㈹㡢戹㉤愱㙤晤㤸㘳㘵㤳㌰搷㠵㑥㄰㐱晥㔸摥㘴愶捣搰摥て㡢慥挰攸慤〸㘴改㤳〵戰㌵〱摢㄰挰㙡㈸㘱㙥㕢昴㈲㤹㤳㈷㔲㔸㤸摢ㅥ㠳挰ㅣ㑢愴㑣ㄴㅦ㜳摤ㄸ愵㍢愳戰㥣㈹挸摣ㄵ搰戵挲摣㤵㠰〸㜳㍤攸㠴愵㑥㔹捣ㄵ㐲摢㍡㜳㉣㠹ㄲ收㡡攸挴㌰㜷つ戴㘶捡㍥收㡡㠱搱㍢ㄲ挸㥡㈹ぢ㘰㈷〲㑡〸㘰ㄹ㤵㌰户㌳㝡搱捣昱〹ㅢㄶ收㝡㘱㄰㤸㘳㙤㤵㠹攲㘳㙥㔷㐶搹㡤㔱㔸〷ㄵ㘴敥㑥攸㕡㘱㡥愵㔱挲㕣ㅦ㍡戹ㅢ扤㉣收㑡愱㙤㥤㌹搶㔲〹㜳㝤改挴㌰挷㠲㉡㌳㘵ㅦ㜳晤㠰搱晤〹㘴戱㤵〵㌰㠰㠰㌲〲㔸㝦㈵捣つ㐴㉦㥡㌹㍥㌱挴挲㕣㌹〶㠱戹㠷㝤㔱㝣捣つ㘶㤴㈱㡣挲〲慡㈰㜳慣㥡㜲㤹㡢㝣㥦㘳㑤㤵㌰㌷㡣㑥㔸㕣㤵挵摣㥥搰戶捥ㅣ㡢戰㠴戹攱㜴㘲㤸㘳㈵㤶㠵㤸扤㠰搱㝢ㄳ挸㉡㉤ぢ㘰〴〱㈳〹㘰攱㤶㌰㌷ち扤㐸收攴〹㈸ㄶ收挶㘰㄰㤸㘳㌵㤷㠹攲㘳㙥㉣愳㡣㘳㤴㜷〱〸㌲挷㜲慢㔶㤸㘳㌱㤶㌰㌷㠱㑥㔸㤵㤵挵摣㍥搰戶捥ㅣ慢户㠴戹㐹㜴㘲㤸㘳〹㤷㤹㌲㜴收㝤㙥㌲㌰㝡ち㠱㉣敦戲〰愶ㄲ㌰㡤〰㔶㝣〹㜳搳搱㡢㘶㉥㘲戹㜳〶〶㠱㌹㤶㠱㤹㈸㍥收㉡ㄸ㘵㈶愳戰㘶㐴㘶㍦㡢㍤㙦昶昹扣敥ㅦ扣㥣ㅤ㉡㌵㤰〸㌵㉣㍡愸㘸㕡㔶㠷㐲て㌶㜹㜹摢㙤昱㐲㝤㐲㜴戸攸摥㤸挶〵挰扣攰挳㈹㥡挷㍥㡢挰敤扢〶ㅥ晣㈱挳㘸㘱㑤㐳晥㡤ㅢ挳て户㘸ㅥ捦㠹㙦㝡ち〰挷㜰㡢敦㠷㈹㜶㥤㔲㕢㤵㙥捣㌴搶㌴ㄵ㔶愰㡡愹㤰て㔲愹㠹挵晡㡤捣扦ㅥㅥ慤㌱㤹㔸㕥〳ㅦ㌸戹㤸てㄶ㐸㉣㘸㘸㕣搲㈰戳挹捦昰㜹㌲挲㔷扢㜶っ㤳㘰ㅣ㙥㍢㠲㍣㠷昵てㅣ慣て㠰散㤸敢戰㠰㠰㥢挳㈲〲㘹戰㘲㐰ㅡ慣ㅡ攰㤶㥦㠳て攱戶㕥挲愷㙦㌵㔷㔵愹㙡㤵捡㙢搷㑥㤵〴㥥㕡ㄲ扡昴捦〲ㅣ㜹散㐳㍣捥㉢晦昹搷㈲攵戶つ捡㘶㤴㠳㈵敢㠳㌰〵㝤㌰㐴挲挹挵挴昹〵㈲㝥〸扡㥤㐶㡦慡昴㔵㌰挵て㠵㙥ぢ攸戲ㅦ攷ㄹ慦㠴扡〳搴㔲昱㠰攷㠴㘶㥣㍣捦㡢㉥㠲㉢㥤㠴㕤ㄷ㌳㔸ㅣ㝡㠹㔸〵ㄵㅢ昲㔷〰㉤㡦㑤㜵㈹ㄲ攱ㄱ〱㐳㉣㥥〲㈴㜲㌷慢㡢〱攳慥捥摥㔵ㅡ㥥㌰㉣愶て㠳挴慥㑡愰捦捤㘹㙦ㅡㅤ㑣愳愳搷㔰づㅡ摣㕤敡㐲戸㈳㤵㌲挱㕡㌸搰昳㈱ㄲ捥ㄶ㌰ㄲㅣ㕦㠰㙥㤰㤲㍡攸㉣㤴搴㐳㥤㑤挹㤶㥥ㄷ摤ぢ慥㜴㈳散昲㕣㑤搵㤵愱愹㍡ㅣ慡㘶㑡戶㠶㔶㈸㌹ㅤㄳ㙡愶㈴〳㐸㌴㈵慢〰つ㔳戲つ㍣㘱ㄸち昵㈱㐱挹戶攸㜳㜳戶㌳㡤敤㑤愳㥢搷㔰㍤搰㄰㑡㔶昸㈹㔹〲〷㝡㈹㐴挲改〹〰挱昱㘵攸〶㈹㌹〲㍡ぢ㈵㐷㐲㥤㑤㐹愱攷㐵昷㠵㉢㝤㌴散昲〰㔰㔵っ扤㔰戲ㅣ慡㘶㑡㜶㠲㔶㈸㌹搶㐷㠹收㔱挲昳㕥ㅤ㘳捤扥〴㠳㠸搰㈷㐰㈲晢㥤搱攷收昰㈲扣㌴㝡㤹挶慥㕥㐳昵㐱㐳戲㍦捡㥦晤㐹㜰愰㑦㠶㐸㌸扢〳㐰戰收〱愱㜹〴㘸敥㙦愷搴攸换㘹㕣㐹晤㘰戴㔴㍦攸㈵㥦搵㔰㌵攷㌳〰㕡挹㈷敤捦㠷㙦㙥㤲捦㐲㙢㍥㘵ㄸ㐴㠴㍥ぢㄲ昹っ㐴㥦㥢挳㑢攳搲㈸㌷㡤挱㕥㐳つ㐳㐳昲㘹昰攷㜳づㅣ攸㜳㈱ㄲ捥ㅥ〰㄰慣㜹捥㙢㥥攴㥡愷戴戳愷搱て愷昱㈲敡昷㐲㑢敤〵扤攴㜳〹㔴捤昹㡣㠰㔶昲愹昶攷搳扣㝦收㕡昳ㄹ㠹㐱㜰ㄲ搳㤷㐳㈲㥦㔱攸㜳㜳㐶㥢挶ㄸ搳ㄸ敢㌵搴〴㌴㈴㥦㌹晥㝣慥攴昴慥㠲㐸㌸ㄳ〱㈰㌸戸㝦昶㌱晡㌱㌴㕥挷〱㘳搱㔲㤳愱㤷㝣㙥㠰慡㌹㥦愹搰㑡㍥戳晤昹㌴敦㥦㤹搶㝣㜸㔹ㄹ㑥㘲晡ㄶ㐸攴㌳ㅤ㝤㙥捥扥愶㌱挳㌴㉡扣㠶㥡㡤㠶攴㌳挳㥦捦慤㥣摥㙤㄰〹㘷㍦〰〸づ敥㥦晤㡤㝥ㄲ㡤敢㌸㘰㌲㕡敡㐰攸㈵㥦扢愰㙡捥攷㘰㘸㈵㥦〹晥㝣㥡昷捦㌸㙢㍥扣搸ぢ㈷戸㝤〱ㄲ昹ㅣ㡡㍥㌷愷搲㌴收㤸㐶搲㙢愸㙡㌴㈴㥦㌱晥㝣ㅥ攰昴ㅥ㠴㐸㌸㈹〰〸づ敥㥦ㅡ愳㥦㐱攳愳ㅣ㔰㠱㤶㥡〷扤攴昳㌸㔴捤昹捣㠷㔶昲ㄹ收捦愷㜹晦っ戱收戳〰㠳攰㈴愶㥦㠴㐴㍥㜵攸㜳㜳敡㑤愳挱㌴㜸㡤㤵㥢㑡愳㈱昹㤴晢昳㜹㥡搳㕢て㤱㜰㌲〰㄰ㅣ摣㍦㑤㐶㝦〰㡤捦㜳〰ㅦづ愰ㄶ㐳㉦昹扣〸㔵㜳㍥㑢愱㤵㝣晡昸昳㘹摥㍦扢㔹昳㔹㠶㐱㜰㠲〷㘵㐱㈲㥦㈳搰攷收ㅣ㘹ㅡ㐷㤹〶慦㝣㜲㔳挷愲㈱昹昴昲攷昳㍡愷昷〶㐴挲㌹づ〰㠲㠳晢攷㜸愳㥦㐳攳㍢ㅣ㤰愴挳ㄳ愱㤷㝣摥㠳慡㌹㥦㤳愱㤵㝣㝡昸昳攱㐷㤸扣扦㜵户收挳换㤵㐴攸㡦㈰㤱捦愹攸㜳㜳㑥㌳㡤ㄵ愶戱搲㙢愸搳搱㤰㝣戶昷攷昳〹ㅣ攸㑦㈱ㄲづ㉦㉣ㄲ慣昹㘹愵昹昱愴昹㘱攴㥣㘹昴扣昳㕦㝦㐵晤㍣戴搴搹搰㑢㍥㕦㐳搵㥣捦戹搰㑡㍥㡥㍦㥦收晤搳挹㥡て㉦㈲挲㐹㑣㝦て㠹㝣捥㐷㥦㥢㜳㠱㘹㕣㘸ㅡㄷ㜹つ㜵㈹ㅡ㤲㑦〷㝦㍥㍦㜲㝡㍦㐱㈴ㅣ㕥敥㈳㌸戸㝦搶ㄸ㝤〳㡤ㅢ㌹愰ㄱ㉤㜵〵昴㤲捦㙦㔰㌵攷㜳ㄵ戴㤲㑦㡥㍦㥦收晤ㄳ戳收㜳㌵〶挱㐹㑣慢㝣挹攷㑦攸㜳㜳慥㌱㡤㙢㑤㠳搷敥戸愹ㅢ搱㤰㝣㝥晦搵昷〵㉢ㄷづ㜴ㅥ㐴挲戹〹〰㠲㠳晢攷㘶愳㕦㐴㈳晦ㄷ〴昲昰㕦戵ㄶ㝡挹愷㍤㔴捤昹摣〶慤攴昳〳挲㤸慦㑣㥢扥ㅦ㝣〷㙤昸摢搱㥦㌱㐸昲改っ㔷搸㍦㝦㐱㥦㥢㜳扢㘹摣㘱ㅡ扣愲挶㑤摤㡤㠶攴昳㡤㍦㥦㉤㌸扤㉤㈱ㄲ捥㍤〰㄰ㅣ摣㍦昷ㅡ㍤㙦戳搷摢㜰挰搱㜴㜸㍦昴㤲捦㜶㔰㌵攷昳㈰戴㤲捦挷扥㝣攲摤〰㠹晥ち昸愱㌵挹㠷攰㐹㤲摣〱㠳㤱攴㕦搱攷收㍣㙣ㅡ㡦㤸挶愳㕥㐳㍤㠱㠶㈴昹扥㍦挹㥥㥣㜳㈱㐴挲攱〵㉢㠲攳㐵攸〶扦〲ㄶ㐳㘷昹ち戸㈳搴搹㕦〱晦敥㜹搱㈷挰㤵㉥㠱㕤㥦㠸㤶㝡ち㝡愱㘴ㄷ愸㥡㈹㔹て慤㔰昲㥡㡦ㄲ摤晣㤶晦㡡㌵晢つㄸ㈴搹昷㠶㉢㘴晦っ晡摣ㅣ㕥扡㤲挶㜳愶昱扣搷㔰㉦愱㈱搹扦攴捦㝥㜷㑥慦ㄴ㈲攱昰愲ㄳ挱挱户晣㔷㡣㝥〵㡤㘵ㅣ戰ㄲ㉤昵ㅡ昴㤲捦㈰愸㥡昳㜹〳㕡挹攷㈹㙢㍥㝦户收昳てっ㤲㝣㠶挲ㄵ昲㜹ㄳ㝤㙥づ㉦㈸㐹攳㙤搳㜸挷㙢愸昷搱㤰㝣㥥昰攷戳〷愷户㈷㐴挲昹〰〰㠲㠳昹㝣㘸昴扣㉤㕥㡦攴㠰戳搱㔲ㅦ㐳㉦昹㡣㠶慡㌹㥦㑦愱㤵㝣敥户收㜳慦㌵㥦捦㌰㐸昲ㄹて㔷挸攷㜳昴戹㌹㕦㤸挶㤷愶昱㤵搷㔰摦愰㈱昹摣敤捦㘷㈲愷户て㐴挲昹ㄶ〰㠲㠳昹㝣㘷昴扣换㕤㑦攳㠰㡢搰㔲㍦㐰㉦昹散ぢ㔵㜳㍥㍦㐱㉢昹慣戵收㜳戳㌵㥦㥦㌱㐸昲㤹〵㔷挸攷ㄷ昴戹㌹晦㌲㡤㕦㑤㘳愳搷㔰扦愳㈱昹摣攸捦㘷㍦㑥㙦㝦㠸㠴昳〷〰〴〷昳㘱㈴搱㕦㉥㐶づ戸〲㉤㈵ㄷ㐷愸慡㠴慡㌹ㅦ㕥ㅣ㤱㝣慥昰攷搳晣㤶扦挶㥡㑦㍥〶㐹㍥㔵㜰㠵㝣㜸㌹㠴㥢挳㑢㈲搲攰昵て㘹㘸慦愱㍡愰㈱昹㕣敡捦㈷挵改搵㐰㈴㥣㡥〰挸扣〳ㅦ挹扣扥㈱㝡摥㠳慥ㄷ㜰〰㙦㈲㔷㜲挹㠲慡㝡愸㥡昳攱㈵ぢ挹攷㙣㝦㍥捤ㅦ挹㘷㕡昳改㠲㐱㜸攱〷㌷㕣㈱ㅦ㕥愴攰收㙣㘵ㅡ扣㉡㈱㥡㙤扣㠶摡ㅥつ挹攷㜴㝦㍥ㄹ㑥慦〹㈲攱㜴〳㐰收ㅤ昸㐹挸慢づ愲攷㉤攵㝡ㄹ〷慣㐵㑢昵㠰㕥㡥户㈳愱㙡捥愷㄰㕡挹攷㐴㙢㍥挷㕢昳㈹挲㈰扣㘲㝡㌹㕣㈱ㅦ㕥㍡攰收昰昲㠱㌴㜸慤㐰ㅡ㈵㕥㐳㜱搵㕦昲㌹搶㥦捦㜱㥣摥昱㄰〹㘷㔷〰㙣昹昰㕡㠰攸敦㠰㐳㝤ち〷慣㐳㑢昵㠱㕥昲㌹つ慡收㝣戸扣㉦昹㉣戶收搳㘴捤愷㉦〶攱ㄵ搳慢攱ち昹㜰㐱㥦㥢挳㐵㝤㘹㜰〵㕦ㅡ㘵㕥㐳㜱㉤㕥昲㐹晢昳㌹㠳搳㍢ㄳ㈲攱っ〶挰㤶て㔷攸㐵捦ㅢ扥昵㜹ㅣ挰㍢戶搵㌰攸㈵㥦ぢ愰㙡捥㠷㡢敥㤲捦㍣㝦㍥捤攷㑦㡤㌵㥦攱ㄸ㠴㔷㑣㕦〲㔷挸㘷㉦㜶戰㌹㝢㥢挶〸搳ㄸ改㌵ㄴ㔷挸㈵㥦㙡㝦㍥㤷㜱㝡㙢㈰ㄲ捥㔸〰㘴摥㠱昳㠷敢收愲㝦〴ㄱ昴搵ㅣ昰㈸㕡㑡㤶挲愹扡〶慡收㝣戸ㄴ㉥昹ㅣ㘸捤㘷㝦㙢㍥㤳㌰〸慦㤸扥〱慥㤰捦㘴㜶戰㌹㔳㑣㠳慢摤愲㤹收㌵ㄴ搷慤㈵㥦搹晥㝣㙥攲昴㙥㠶㐸㌸ㄵ〰搸昲攱㙡戶攸㜹㍢戶晥㌳〷㍣㠵㤶㌳ぢ㝡扣㔰〸㈵㤳挸㍦〰㥤㍤〲敢愶昶摢㌰㝢〷ㅦ㤴㍤ㄶて扥收㤵摦㔸㉥敥㍦㜳敦摡捡换ㄹ昶㥦昹攲捡㉣㙦摡攴㕦晥㘴攴晡㝦昰挳扤戴㘹昵㥢ㅥ㝢攲㑦慦㐳挲㥤て㐲扡昸ㄷ㌷㝤㘵㙤摦散敤㜵㐷戸晦ㄶ㜸晦㍡㈳㍡㜳㜵㔷㐶ㅣ愲㡡捥ㅥ㤹晦敥昲换扦扤㜱㡦㤲换㙥晤挳晢㜷戹㌷搲晢攷㥢扤㔵ㄲ㈳㑡搰搵敦㔱扣㑦昱〱㠴ㅡ㡦戴摥挰㕤㘴愱㈷捣㡥昳っ挱㈷捣㍡㕣散挵ぢ㡢〸㤸㐱挷㕣挵挵㔹敥㌰㌵〶㈳挸㤲㈴昶〰㡣㥤㙢愱㤶㘹〲敥摢㕡㐸㡣㙢戴㌲愲捤㠹㌵㘲㐴〹㥣〷ㄳ摢摢㥢㝦㈸戱扤㍣㐳昰挹戱づ㤷㙣昱挲㌹㠶ㄹ㈰戱㐵攸㐸㘲㝢晡ㄳ㝢ㅣ挶捥㑢㘰㤲㘹晡戲㐲戳㠵挴戸搲㉡㈳摡㥣搸搱ㄸ㔱㘲㐹㙣㜰㔴㘲攵㥥㈱昸㐴㔸㘷㌹㍣攱ㄵ搳㑦㘳〶㐸㡣慢愷㤲搸㐰㝦㘲ㅢ㘰散㝣ㄲ㑣㌲捤㌶㈷挶㐵㔴ㄹ搱收挴戸㤴㕡㘲㐹慣㙦㔴㘲愵㥥㈱昸愴㔷㘷㌵㍣攱㠵〷愰㘳〶㐸㡣换愸㤲㔸ㅦ㝦㘲㉦挳搸昹ㅣ㤸㘴㥡㙤㑥㡣慢愹㌲愲捤㠹㕤㠴ㄱ㈵㤶挴㜶㠹㑡㙣㘷捦㄰㝣㠲慢㜳〹㍣攱㠵挷搲㘱〶㐸㡣敢愹㤲搸㑥晥挴摥㠲戱昳㤵㌰挹㌴摢㥣ㄸ㤷㔵㘵㐴㥢ㄳ攳攲㙡㠹㈵戱㥥㔱㠹昵昰っ挱㈷戳㍡㌷挰ㄳ㕥㜸昳挱っ㤰搸㉤攸㐸㘲摤晤㠹㝤〴㘳攷㕢㘱㤲㘹戶㌹㌱慥慦捡㠸㌶㈷戶づ㈳㑡㉣㠹㙤ㄳ㤵搸搶㥥㈱昸挴㔵攷㉥㜸挲ぢ攵㙣㤸〱ㄲ扢てㅤ㐹慣慢㍦戱慦㘰散捣戵㔳㤹㘶㥢ㄳ攳㐲慢㡣㘸㜳㘲㕣㙥㉤戱㈴搶㌹㉡戱㑥㥥㈱昸㈴㔵攷㜱㜸挲ぢ㙢㕥㤸〱ㄲ㝢ㄲㅤ㐹慣㠳㍦戱ㅦ㘱散捣㐵㔴㤹㘶㥢ㄳ攳㡡慢㡣㘸㜳㘲㕣㜷㉤戱㈴搶㉥㉡戱戸㘷〸㍥㈱搵㜹ㄱ㥥昰挲搲ㅡ㘶㠰挴㕥㐵㐷ㄲ换昳㈷昶ㅢ㡣㥤㕦㠷㐹愶搹收挴戸昴㉡㈳摡㥣ㄸㄷ㘰㑢㉣㠹晤昱慦㠸て攸摦㍤㐳昰挹愷捥㝢昰㠴㔷㑣攷攲ぢ〵ㄲ晢〸ㅤ㐹散摦ㄸ搱晣〱㥤て㘳㘷㉥慢㙥㕥㘲㕣㠳摤扣挴扥挲〸㕢㘲㍦㐷㈵昶㤳㘷〸㍥搱搴昹ㅡ㥥昰挲捤摦㙥㘲摦愳㈳㠹晤攰㑦慣㈳ㄳ晢ㄱ愶捤㑢㡣㡢戱㥢㤷搸㐶㡣戰㈵昶㜵㔴㘲晦昴っ挱㈷㤵㍡㕣挹挵ぢ晦㐷㔵㌷㌱㠵㠹㐸㘲㕦晡ㄳ摢㡡㠹攵挲㈴搳〴摣户戵昰捤㠳慢戲㌲愲捤㠷㈲搷㘶㑢攰㍣昸㤵敡㤳愸挴㍥昶っ挱㈷㤰㍡敤攱㐹ㄲ敢收㈶挶㜵㔹㐹散㐳㝦㘲㍢㌰㌱慥戸攲戵ㄹ㕦㠲戹㍣㉢㈳摡㥣ㄸㄷ㘹㑢㉣㠹扤ㄳ㤵搸摢㥥㈱昸㘴㔱㠷㙢扢㤲搸㡥㙥㘲㍢愰㉦㠹扤改㑦慣㠴㠹㜱㤵ㄵ慦捤㐸慣搰㡣㘸㜳㘲㈵ㄸ㔱㘲㐹散搵愸挴㕥昱っ挱㈷㠶㍡㕣愱㤵挴㝡扢㠹昵㐶㕦ㄲ㝢挹㥦搸敥㑣㙣㜷㤸昰摡㡣挴戸摡㉡㈳摡㥣㔸ㄹ攰㈵㤶挴㥥㡤㑡散ㄹ捦㄰㝣ㄲ愸㌳〸㥥㈴戱㌲㌷㌱慥户㑡㘲敢晤㠹つ㘲㘲㝢挰㠴搷㘶㈴挶㘵㔷ㄹ搱收挴㐶〲㕥㘲㐹散㙦㔱㠹㍤攱ㄹ㠲㑦昸㜴㐶挳㤳㈴戶㠷㥢ㄸㄷ㕥㈵戱挷晣㠹つ㘷㘲㕣㔲挵㙢㌳ㄲ攳晡慢㡣㘸㜳㘲㕣㠵㉤戱㈴昶㔰㔴㘲て㝡㠶攰㤳㍢ㅤ㉥摥㑡㘲愳摤挴㘶愱㉦㠹摤敦㑦㙣㉣ㄳ攳摡㉡㕥㥢㤱ㄸㄷ㘲㘵㐴㥢ㄳ㍢〴昰ㄲ㑢㘲㜷㐵㈵㜶愷㘷〸㍥㤱搳攱㉡慥㈴㌶挹㑤慣ち㝤㐹散づ㝦㘲㔳㤸㔸ち㈶扣㌶㈳㌱慥挸捡㠸㌶㈷戶〰昰ㄲ㑢㘲户㐶㈵戶搶㌳〴㥦戴改搴挳㤳㈴㔶攱㈶挶㌵㔹㐹散㘶㝦㘲戳㤸㔸〶㈶扣㌶㈳㌱㉥捤捡㠸㌶㈷挶〵摡ㄲ㑢㘲搷㐵㈵㜶慤㘷〸㍥㐱搳㌹ㄲ㥥㈴戱㠳摣挴戸㌸㉢㠹晤挹㥦搸㈱㑣散㌸㤸昰摡㡣挴戸㐶㉢㈳摡㥣ㄸ㔷㙡㑢㉣㠹㕤ㅥ㤵搸ㅡ捦㄰㝣㌲愶挳〵㕥㐹慣捡㑤㙣㌵晡㤲搸愵晥挴㔲㑣㡣敢慦㜸㙤㐶㘲㕣慣㤵ㄱ㙤㑥散㍣挰㑢㉣㠹㕤㄰㤵搸昹㥥㈱昸挴㑢㠷㉢扤㤲搸〲㌷戱㑢搰㤷挴捥昵㈷㔶捦挴㉥㠳〹慦捤㐸㡣慢戶㌲愲捤㠹㕤つ㜸㠹㈵戱㌳愲ㄲ㍢摤㌳〴㥦㘴改㕣〳㑦㤲㔸挶㑤㡣敢戶㤲搸㉡㝦㘲㡢㤸搸㑤㌰攱戵ㄹ㠹㜱昹㔶㐶戴㌹㌱㉥攲㤶㔸ㄲ㍢㈵㉡戱㤳㍤㐳攸〹㤵户挳㔳㙢㑦愸昴晤㥦ㅦ㍢㈳㘸㝥つ㑢㤹摢搷戸㙡㉥搷愲㤸戹戶慥㑥敡㠰㍢攰㜹㜲㘹晣扦ㄷ㈷攳戹㠹㜸㡡ㅣ晥愷昰㕥愱㉢㥥愷挸挷㜳㤹㈷㤶㘹改㜱㜰扣㘶㕡ㅡ㡦㌰㙢㔷㌳㌱㠳攷㕤㔶ㄷ攰晦ㅤ搷搴㠴晦㤱晣晦挲挳收㔰㤹捤㍢㜳戱戹㡦㤹戳ㄶ㐵戳摡戹㠵攷〰㙥攲挳晣㉦ㄵ㜳昸ㄸ扡晦散搱㤷昱㈳㜱㠸㌵摦ち㕣敤㝢戲㘲㥥㍡ㄱ晢搸慤捥㌸㌶昶㠷㑣㍡㤶㠳敡〸っ㠸ㅦ〳㤱㡢晦㈹㥡㕣戶㠰㐸攸攵搰挸ㅤㄹ㈲㘲昹敢㜰ㅣ〴戳㘳㥤㍡敦㙡㡣〵晥捦㠸敤摢㌳㘵戳愹晢㌰㤴㠷㔱晣戸攸戹ㅤ㘳㥤摢〹㥣摢㠹愱戹㥤㤴㍤㌷昵〰㥣㜳㝥㘶㔳㡦㥡㠸愷㐴㐷㕣㙡㡤㜸ㅡ㈳慥〸㐵㕣ㄹ㠸昸㜸㌰攲搳㕥㐴捤ㅣ昳㔴摡敡晣っ㝡㘱㍡㥢㘸㍥㉢攰㜸㐳搰昱㡢挶㌱㜷㙣㥥慡戳㍡㍥㡦㕥戸て㌷㌹扥㈰攰昸攵愰攳㝦ㄸ挷敥㡣㙢慣㡥㉦愱㤷散ㄹ㕦ㄶ㜰晣㔶搰昱〷挶戱㍢攳㌹㔶挷㔷搲㑢昶㡣慦づ㌸晥㈸攸昸ぢ攳搸㥤昱㠱㔶挷搷㠵㘷㝣㐳挰昱㔷㐱挷摦ㅢ挷敥㡣㘷㕡ㅤ摦ㄲ㥥昱慤〱挷㍦〶ㅤ㙦㌴㡥摤ㄹ㑦戵㍡扥㍤㍣攳㜵〱挷扦〵ㅤ攷〲挰㔳㑡昳〰捦㔳ㄳ慣㡥敦愱ㄷㅥ换㥢㡥㡡晢愸攲摤㐲敥㔹慤昲搱捦㍡㜳摡㐳㈱㡥摤ㄹ㡦戲㍡㝥㠸㕥戲㡦㡡㠷〳㡥㍢〶ㅤ㜷㌱㡥摤ㄹ敦㘹㜵晣㌸扤㘴捦昸㙦〱挷㕢〵ㅤ㜷㌳㡥摤ㄹ㤷㕢ㅤ㍦㑤㉦搹㌳摥㄰㜰扣㐳搰昱㡥㥥攳昸戳㘸㐴扣愵昶戳㐶㝢ㅥ〳攲㉦㐰㘴扦愵扥〸㡤㥦晣ㄲ昴戳挸敦つ㠵㤰敦ㅥ㠷扢㔹㥤扦㑡㉦搹㘷捥敢〱挷扢〷ㅤ㤷㘵㍢摥挹敡昸慤戰攳㜷〲㡥〷〵ㅤ敦㤱敤戸㠷搵昱〷㘱挷ㅦ〵ㅣてて㍡ㅥ㥤敤㜸㕢慢攳捦挲㡥扦〸㌸ㅥㅢ㜴㍣挹㌸㜶㡦挳㉤慤㡥扦愶㤷散攳昰摢㠰攳㈹㐱挷ㄵ挶戱㝢ㅣ㜶戰㍡晥㤱㕥戲㡦挳㥦〳㡥㘷〵ㅤㅦ㤴敤㌸㙥㜵扣㌱散昸户㠰攳㐳㠲㡥慢戲ㅤ挷慣㡥ㄵ㥥㌵ㅢ㤸㜱㉥㔵扥㌷㤱㔴搰昱〲攳搸攵昸搷㕦㙣摦㍢摡搱㑢㌶挷㍡攰戸㍥攸㌸㤳敤昸〷慢攳㡥㘱挷㥤〳㡥ㄷ〵ㅣ攷ㅦつ㐵㥢扦愲戱㘸愰ぢ扥捣昲㝦ㅥ㡥㐷㔶㡦挲㠳㡦㝢搷攱㥢㔶ㅢ㥥㌳扤〵㈶愲昸搵㡡㍥昴㤶散㜹㙦捦敡〴㘸㌹つ摤㠵摡㤳っ愶慢ㅦ挳㙦㈷㠲搹㡡摡㤵〶戳戵ㅦ挳㉦ㄹ㠲搹㠶㕡㝥扦㤰㔸摢晡㌱攷ㄹ捣㜶搴昲慢㠲㘰戶昷㘳㉥㌱㤸㙥搴㕥㘶㌰摤晤㤸㉢つ㘶〷㙡慦㌶㤸ㅥ㝥捣㜵〶搳㤳㕡㝥ㄶ㑢慣㐲㍦收ㄶ㠳㈹愲㤶ㅦ慢㠲㈹昶㘳㙥㌷㤸ㅤ愹㕤㘷㌰㍢昹㌱晣挴㤳摣㑢愸扤捦㘰㜶昶㘳昸攱㈵㤸㕤愸攵攷㤶挴敡攵挷㍣㙥㌰扢㔲换㡦㈰挱散收挷㍣㙤㌰扤愹摤㘰㌰㝤晣ㄸ㝥㄰㐸慣摤愹㝤搱㘰㑡晤ㄸ扥㥦ぢ愶㉦戵㝣㉢㤷㔸晤晣㤸户っ愶㍦戵㝣㔷ㄶ捣〰㍦收〳㠳㈹愳昶㈳㠳ㄹ攸挷昰つ㔳㘲つ愲昶ぢ㠳㈹昷㘳昸摥㈷㤸挱搴昲㙤㑦㘲つ昱㘳㝥㌴㤸愱搴昲ㅤ㑣㌰挳晣ㄸ扥㈳㠹㥦㍤愸晤捤㘰昶昴㘳昸收㈲㤸攱搴昲㝤㐵晣散攵挷昰㝤㐲㌰㝢㔳换户〸挱㡣昰㘳㜸捡ぢ㘶㈴戵㍣摢〵㌳捡㡦㤱㔳㡦㘷摤㘸㘸捤收昰ㄴ㤴摦敤㘳搰挰㔵㌹㌹昹㠸ㅡ敢㐷昱㈴ㄴ搴㌸ㄷ㈵愷ㅦ㔱攳晤㈸㥥㠶㠲㥡攰愲攴〴っ昹攲㠹㈸愸㝤㕣㤴㥣㠲㐴㘵捤㡢愷愲愰㈶扢㈸㌹〹㐳扥㜸㌲ち㙡慡㡢㤲搳㌰攴㡢愷愳愰愶扢㈸㌹ㄱ㐳扥㜸㐲ち㙡㠶㡢㤲㔳㌱攴㡢愷愴愰㘶扡㈸㌹ㄹ㐳扥㜸㔲ち㙡戶㡢㤲搳㤱愸㉣扥㜸㕡ち㙡㝦ㄷ㈵㈷㘴挸ㄷ㑦㑣㐱ㅤ攸愲攴㤴っ昹攲愹㈹愸㠳㕤㤴㥣㤴㈱㕦㍣㌹〵㜵愸㡢㤲搳㤲愸㑡昴捤收昰昴ㄴ搴ㅣㄷ㈵㈷㈶㔱㔹㝢㠸㈷愸愰收扡㈸㌹㌵㐳㈸㥥愲㠲慡㜶㔱㜲㜲㠶㔰㍣㐹〵㔵攳愲攴昴っ愱㜸㥡ち㙡㥥㡢㤲ㄳ㤴愸㉣㔶㜹愲ち㙡扥㡢㤲㔳㤴愸慣㈳㥡愷慡愰敡㕣㤴㥣愴㈱ㄴ㑦㔶㐱㌵戸㈸㌹㑤㐳㈸㥥慥㠲㕡攸愲攴㐴つ捤㡢㈷慣愰搲㉥㑡㑥搵㄰㡡愷慣愰㥡〴攵ㄸ捡ㄵ捦㑦㔹㔰㕢㠹て㝤㕥㉥ㅦ㠵戱〵戸㜳摣愴愵㜸㙥ち㘲㐵〰㘱攸㔱㍣㉦〵㜱㕡㌶㐲昱㔴ㄴ挳愹〱〳捦㍥㌱㥣ㄲ㌰昰㠴ㄳ挳挹〱〳捦㌱㌱㥣ㄴ㌰昰戴ㄲ挳㠹〱〳捦㈴㌱㥣㄰㌰昰攴ㄱ挳昱〱〳捦ㄷ㌱ㅣㄷ㌰昰ㄴㄱ挳戱〱〳捦ち㌱㉣てㄸ㜸㈲㠸攱㤸㙣㠳㘳捥〸挵㤳㐰㄰㐷㘷㈳ㄴ㡦㝢㌱ㅣㄵ㌰昰㔰ㄷ挳㤱〱〳㡦㙥㌱ㅣㄱ㌰昰㠰ㄶ挳戲㠰㠱挷戰ㄸ㤶〶っ㍣㙣挵戰㈴㘰攰㤱㉡㠶挵〱〳て㑥㌱㉣ちㄸ㜸㍣㡡愱㈹㘰攰㈱㈸㠶㑣戶愱晤晦〳晦换㐳㔳</t>
  </si>
  <si>
    <t>㜸〱捤㝤〷㝣ㄵ㔵昶㝦㙥捡㈳昳〲㘴㤴㘲愱㈵㐸ㄴ〱㐳〹㑤ㄴ㈴㈴昴愲ㄲ㡡慢㘸㜸㈴㉦ㄲ㐸挱昷ㅥ㄰㙣㈰㘰㐵搴㔵㕣ㅢ昶㔵搷㠶敥㕡搷扡搶戵㤷戵户戵㜷戱㤷㔵ㄶ晤㝦扦㘷收㈶昳㘶敥㈴㘱㝦晢晦㝣㜶㜸㌹戹昷㥣敦㍤攷㥥敦捣扣扣㜷攷捣㤰愱㌲㌲㌲㝥挳挶摦摣戲搹攸㔹戱㉡㤹㡡搷ㄷ㤷㌵搶搵挵慢㔲戵㡤つ挹攲搲㐴㈲戶㙡㐶㙤㌲㤵〵㐰愴戲ㄶ昶㘴㑥㘵戲昶攸㜸㙥攵㡡㜸㈲〹㔰㑥㐶㐶㙥慥㤵〹晢㙥敥㡦慤㍢ㄶ㐷㔹搹ㄴ㐰㘵㔸ㄱ㡡づㄴ戹ㄴㄶ㐵㤴㈲㡦愲㈳㐵㈷㡡捥ㄴ昹ㄴ㌶挵㑥ㄴ㍢㔳㜴愱攸㑡搱㡤愲㍢挵㉥ㄴ扢㔲㌰扥戵㍢㐵て㠸㡥㍤㈱收㤴㑤㌸㜰搱ㄲ㘴㔳㤱㙡㑣挴〷ㄵ捣㜳收㍣㜶攸搰攲愱挵挳昶ㅤ㌶戲㜸挸愰㠲戲攵㜵愹攵㠹昸搸㠶昸昲㔴㈲㔶㌷愸攰愰攵㡢敡㙡慢愶挷㔷捤㘹㕣ㅡ㙦ㄸㅢ㕦㌴愴㘴㔱㙣昸攸愱挳㐷㡣愸搹㜷摦搱ㅤ㝢挱昳慣戲〹〷㈵攲㌵挹晦㤶捦摥昴㜹㘰搹㠴攲㔹昱搴㝦换㘷ㅦ昸㠴换昲挶晡㔸㙤挳㝦挹㘹づ昷改㠸昲㜸㔵㉤㜷㝥㍣㥥愸㙤㌸戲ㄸ搳㑥㈳ㅡ扤㔱挵愵挹攴昲晡㘵㍣㡥捡攲㜵㜵戳攳㌵戲搳敢换㤳愹㠳㘲㠹晡㘴挷㝡昲ㄷ㑦挴ㅢ慡攲挹捥昵ㄳ㥢慡攲㜵㉥㌰㤹㕢㍦㉦㤶㤸ㄵ慢㡦㘷戳㤱㕦敦散挳愹搵昱㠶㔴㙤㙡㔵愷晡戹挹昸散㔸挳㤱㜱㐲㜲敡㈷㉦慦慤㔶搹搹㜸㘵㘴敤㘵㥡㤹散㈸捣愷扥㙣㜱㉣㤱㤲ㅥ㜷攱㔰ㄳ搶㜳戸㐸ㄶ㘹昳攲㈱㔵攰ㅢ挵㝤㔶㔱㕢㍦㍤㥥㘸㠸搷㌱〸昷攴㐰ㅦ㐸〸㜲昶㐳㌳㔳㍡ㅤ敥㈵㤵攷㥥㝣捣㠵㔱㈲〵㄰㕤收㌶搴搶㌴㈶敡〷捤慣㙤ㄸ㍢㘴搰捣㔸搳搸愱㔶㈱っ㔶㕦㐲昶㠰攸㍡㜷昰㔴捣㈸㤶㕡㕣㌰㍢〶慥挷㤴っㅦ㌶挶敡㐷㑣ㄱ㠴捡㝥ㅤ愷戹搷㌹㑦戵捣捡㔸㘶攵愲捣捡慡捣捡敡捣捡㜸㘶㘵㑤㘶攵㤱㤹㤵㡢㌳㉢㙢㌳㉢㤷㘴㔶㉥〵㐶㙦戹ㅤ㍡㘴扡摢昶摢摦㝡昵扡攷㙦ㄹ㝦挳㌷ㅦ㥣㥢㜱㝡㘲㠱攲㤹㉤㙦っ㝢愱㘱㥣㙣㝦ㄸ慣扤㈱㈲〳㈰〲㤳ㅤ㌹㝣攸ㄸ㙢㈰㌱㠳㈰㤴㝡〱㤳攵㠴㍢㈵搷晣㌰㉥㜷搵搴㑤㑦㙥㑦摣㝥摦摡㕥㡡㙦ㅦㄲ愹ㄸつ㘳愴挱昴㌲〴㈲㌲ㄴ㈲ㄸ愹㘴昸ㄸ㙢ㄸ㌱㈵㄰㑡㍤攵㐶㡡晦晤戰捡ㄱ㉦㐵㘷㙤㥣晤敢敡㠹㈷扦戴㑤昱㍤㑡㈲㡤㐰挳ㄸ㘹㈴扤㡣㠲㠸㡣㠶〸㐴ㅡ戱敦愸㌱搶扥挴㡣㠱㔰敡ㄱ㌷㔲昵攳㜷㕦㜵搱散㕦㈶晤改搷㍦扣㌴愳摦ㄹㄵ㡡㙦㠴ㄲ㘹㝦㌴㡣㤱挶搲换㌸㠸挸〱㄰㠱㐸㈳㠷㡤ㅣ㘳㡤㈷愶ㄴ㐲愹晢摣㐸搳㝥昸晣攰〷扢昶㉢㕦㍢㜴昱㤸㉢㕥摡㙢㠰攲㠹㈷㤱捡搰㌰㐶㉡愷㤷㠹㄰㤱㐹㄰㠶㐸㌸愸㈶ㄳ㌳〵㐲愹㍢摣㐸㥤昳㕦ㅡ摦敤攷㜱㌳捥㍦戹晦㝤摤攷摦晢㠹攲㕢扡㐴㥡㠶㠶㌱搲㜴㝡㤹〱ㄱ㤹〹㘱㠸〴昶㘶ㄱ㜳㈰㠴㔲㌷扢㤱㤶捣戸晦㤰㥦㕦㈸㥣㜶挱摡㡦慢摥㕣㜱昵㈶挵扦ㅢㄲ改㘰㌴㡣㤱㘶搳㑢〵㐴㘴づ㠴㈱搲㠸㌱搶㕣㘲收㐱㈸㜵慤ㅢ㈹㙦㜸捤㕢㌷㉣攸㌷㜹昳㤷敦扣㕦㜳晦愶㥦㔴ㅥ捣ㄲ改㄰㌴㡣㤱㝥㐷㉦㠷㐲㐴づ㠳〸㐶㉡㐱愴〵挴ㅣづ愱搴ㄵ㙥愴慢㍢捦捥㝤昱慡敦愶㙣㉣㍢㙡挸㌷晤扡扦愶昸ㄷ㔰㈲㔵愲㘱㡣戴㄰〶㉢〶ㄱ㔹〴ㄱ㡣㌴㝣挸ㄸ慢㡡㤸㙡〸愵㉥㜲㈳㙤ㅦ摥愱搷敤昷㜷㥣㜵昹晥敢敥晡晡攱搲慤㡡㝦㘶㈵㔲つㅡ挶㐸㐷搲换㘲㠸㐸㉤㐴㌰搲㔰散愷㈵挴㉣㠵㔰㙡㤳ㅢ愹晣敥㤹ㅤ㌷ㅦ搹㙤敡扡攸㠲㠳户㙦昹㜴戰攲摦㜲㠹㔴㡦㠶㌱㔲〳扤㌴㐲㐴㤶㐱〴㈳つ挳㝢挴㔱挴㈴㈰㤴摡攸㐶㝡㘷捣㘹㥢㔷昷㥡㌱晥敥ぢ㍦摡慤㝥㡦て㉥㔷晣挰㈰㤱㔲㘸ㄸ㈳㉤愷㤷ㄵ㄰㤱㤵㄰挱㐸㈵挸愹㠹㤸㔵㄰㑡㥤攴㐶㉡摣ㄲ㥦戳昰㠸敦愷㥤㜳昵〵㍤㕦㕢扢慥㥦攲愷ㄲ㠹㜴っㅡ挶㐸挷搲换㜱㄰㤱攳㈱っ㤱㜰收慥㈶㘶つ㠴㔲慢摤㐸挷昷改㜵捤ㄳ㥤㠷㑤㍦改换ㅢ㑦㔹㌹㝦㐱㔲昱愳㡦㐴㕡㡢㠶㌱搲㍡ㄸ慣昵㄰㤱ㄳ㈱〲㤱㑡㠶㤷㡣戱㑥㈲收㘴〸愵㥡摣㐸摢愶收つ晣㌴㘱㑦摥㌰㜶㝡敡㠹愷㔷ㅤ愱昸昹㑡㈲㥤㡡㠶㌱搲㘹昴戲〱㈲㜲㍡㐴㈰搲挸㘱㜸㠷摤㐸捣ㄹ㄰㑡ㅤ攵㐶㥡晦攰㥡㜸改昸挳㑢搷㡦㤸扦敥㥢慦ㅢ㥥㔳晣㄰㈷㤱捥㐲挳ㄸ改昷昴㜲㌶㐴攴ㅣ㠸㐰愴㤲㤲㝤挷㔸㥢㠸㌹ㄷ㐲愹㈵㙥愴攲昳㉥慦扣攸改㙥ㄳ搶㜵㘹㕡㜰捣愶晤㑦㔳晣愴㈸㤱捥㐳挳ㄸ改㝣㝡戹〰㈲㜲㈱㐴㈰搲㐸㐶扡㠸㤸捤㄰㑡㔵戹㤱ㅡ晢㡥㕢㔱㜳㔰㙡晣ㅦ捦ㄹ㥣昵挳攸敤㍢慢㙥㌰㑢愴㑢搰㌰㐶扡㤴㕥㉥㠳㠸㕣づㄱ㠸㔴㔲㠲㌳昷ち㘲慥㠴㔰㙡㠱ㅢ㘹摤㠹摤攷捤㙥㝡㘲挶慤㘷㜴昹㙡摢昰㠳㥦㔵晣捣㉢㤱慥㐲挳ㄸ改㙡㝡戹〶㈲昲㈷㠸㐰愴㤱㈵㌸㈲慥㈵收㍡〸愵收扡㤱㙥㝤㘴搳㈵㠷㔶㘴㤶摥昸攸戹摦愴慥挹㝡㕢昱㠳戵㐴扡〱つ㘳愴ㅢ改㘵ぢ㐴攴㈶㠸㐰愴㤲ㄲ晣搵戸㤹㤸㍦㐳㈸㌵换㡤㜴昶㥡㑦㡦㝡㘳攷挷㈶㙥晥攲捡㍤㘷扤昴昳㈹㙡㔷㤸㈵搲㉤㘸ㄸ㈳摤㑡㉦户㐱㐴㙥㠷〸㐶ㅡ㠶晤㜴〷㌱㜷㐲㈸㌵搹㡤戴㕦晦晡慤㘳㕥ㅢ㌷昹捥戲戳㈷㡤晡㜹捣ㄶ戵ㅢ捣ㄲ改㉥㌴㡣㤱敥愶㤷㝢㈰㈲昷㐲〴㈲㡤ㅣ㠲㌳昷㍥㘲敥㠷㔰㙡扣ㅢ改慥㝦㙦㥤戰晥㠱㘵㤳敦捣晢昴㠰㥥戳昳㙢搵敥㌰㑢愴〷搰㌰㐶㝡㤰㕥ㅥ㠲㠸㍣っㄱ㡣㌴ㅣ攷搳㈳挴㍣ち愱搴扥㙥愴晣戳㍥㜹攳㙦摦ㅦ㌱攳晡扦㍣㔴㌲敥愰㘳敦㔵㍤㘰㤶㐸㡦愱㘱㡣昴㌸扤㍣〱ㄱ㜹ㄲ㈲㄰愹愴〴㌹㍤㐵捣搳㄰㑡つ㜳㈳敤昹搹摢愷敥㥦晢改挴㡢㝦ㄹ㤰摦㌴㘰㘰户㡥捦挲㝣戰晢㐱戵㍣ㄱ㕢㠹㡦晥㉤摦㉡㠶ㄵて攱扦戶扦㑥攱摢㔴捤㠸㥡㔱㌵㐳㠷㔶㡦ㄸㄲ㉢㠹攵ㄴ挲㙤㝢㍦户昳慤户㘳捤晣摡㠶敡挶㤵昲㐱扥攷㠴㔸㌲摥昲戹㝥愰㙢㥢搰戸扣愱㍡搹挳㙣慣㐸挵㔲昱摤晤戶ㄶ㈷㠱㘱ㄵ昸㥡ㄳ㑦㑡扣摥晥㘱昳㘲㜵换攳愵㑤戵㡥戹㤷捦㡣㉦㌹㡤㡢挲慤㤳ㄲ昱愳㥡慤㠱ㄹ㤵攲㕢昸ち昱ㅤ挸搲㌱㌹昳㉡㈸㕢摣㤸㡣㌷挸昴〶搶ㅦ㔴㕢戵㌴㥥愸㠸昳㍢㝣扣㕡㔲敤㐶㤳晢㑤㙢攰㠱つ㐸ㄴ摦㥤慡晢㝡戵㌵ㄳ㥢㔲昱㠶敡㜸㌵收扢㉣㥥㐸慤㥡ㄳ㕢㔴ㄷ敦㥥〶㜱㘲挲戰㕢㥡㝡㔲㘳搵昲㘴㔹㘳㐳㉡搱㔸㤷㙥㈹慤㕥ㄱ挳户扢敡㤹㡤搵㜱㝣㌹换收㤶愱㌲戲戲㤴捡ㄸ㘰晡㠶㐴扦挹㘲搹ㄱ㥥㕤摣ぢ晢㝣搷昴挳慥㜸㌶戲㐳ㄶ㜵㜱ㅥ㤳㤹晤摡㜰㈶㝥改㘶敦㜰愰㈷㈷㉥㜸㄰摤㍦ㅣ㉤㜳㙣摥㜳晦㝦挱㤹㤹㕤摣散㈷慥挰㌷攰㈹戱㠶敡扡㜸愲搵攵ㅡ挵ㄹ㔹捦㐱攴っ挶搹ㅣ捡㕥㌶㄰慡㐹慤捡㔹㔹㕢㥤㕡ㅣ㔹ㅣ慦㍤㜲㌱㍦㍥㘱㐹㈷㌷㤷搴〶㌶敢ㅦ㔰㔹㉦㔰扣〸ㄱ㡤㘶㐴㕥㈲㈸ㄲ戵㕥㜶晡㌹㝤昱㝢挷扦㕢㘷㘲㤴㈵摦攵戱昰㤲捣愹㥦搴㤸㐸㘶㘵㤹戲㥣ㄲ㑢㉥㑥昱昰㙣摤㐸㝦慦㔰扣ち㤱搳て愲捤慦敥昹〰㘵㜳㠵愲㔳㝤㜹扣㈶㠶㜵㈱㌹扢㔵㉣愷摥㔹㙡㈸㡦㈷慢㉣慥㐹㑣挵戹搲ㄴ㐱ぢ㈷㝦挷㝡ㅥ晤昱愶㔴㜹㉣ㄵ敢㔰㡦搵つ散㈵ぢ愰㠱㌲捡㘹㜱㘴㈷搱改搱㔱户〷て戶㌴㍤㕥昲㐴攱㜸挲㠹㠳昳㈵㈳换㤵慤㈷㠱戹昷㐶ㄲㄱ晦㠱㥥扥㑡㠱挵㤳敡挹昱㠶㌹慢㤶挵㤳㠴攷㐶㕡愵搲㝦㝡搱搹㠱㔵㡢收愶㙡敢㤲挵㤸改攴㐴攳昲㘵晦㑤㍦昴㘵扤〶愱户㥣㍤㜱ㄴ户㍦㈷搰㤵搱㘱〵昷㑤㘵㘵㐶㉥扤㔱㘳敤㐱挱愳ㄵ捥㝥挳㉦搹慣户昰㉢摡㥡㉤愷〸㠸ㅤ㔹搱挹〱扥㘳㍤ㄸ㥡㤳㠸换ㅡ㔵慥㜴挰㜶愷晡昹㡤㠹愵㡢ㅡㅢ㤷昲㜸敡㉣扤攴攲㜸㍣挵㜵㥦㍣㜷㥤㑢搶戳㤴捡捡㑡㕢户昱㉣㄰昵㠱晦挸扢㄰㥤㑡敢敡ち戴挷㘴攴㍤愸戲戰〲ㄵ㜹ㅦ㡤攱㜸㈷㑦㌵愶㄰戴㘰挵挸㠲㝤ち㈶挴㤳愹㠲㌲晣戱㉣攰㥦愸扡摡㠶㜸㐱晦㠶挶㠲㐴㍣戹っ㉢扤昱扤㡢㥢敡㤲㑤慡㈷㤸攱ち㑣扦㙦㐷㉣㜹愵攴㠷搲敢㍥㝢㌲㍥愰挳㌱捦愸ㅥ慥㈱戰〸搴ㅦ戱ち昱㘳㝤〴愱㜶〳㡣敦㌸㘸愷㙦搶㈷攸㕢㥦㔲㝣〶㠱昷つ搹ㄳ㜸摢昸挲改慡扤昱㥢㙦ㅤ搶㔶㡡㉦㈱搴㐰〸㥥戸搶㔷㄰㝡㔳㌶晣昳㜸㤰㝤㍡〰敡攰㍥晤づ摡愸搵㡡㑤つ〲㠲晢搵㈲㡦ㄶ㤹戳挸㥡㡡挰戱㤱㠰ㅣ搷㄰㔸㥢ㅡ㡣㘱㐲挰扦㌹㍥ぢ㌰㌳〱扦㌲〶㠹戱㜸㌴㝡〸挸㜴扡㙡〸㙣㐲㐰ㄶㄴㄶ搷攴搵㌰愸㠴㠰ㅣ昴昴愶㝥昹搵㐳挰㔰愸㠳〴㔸昴㘹戵㘲㔳㈵ㄸ㘷㈲攰㙢㌸㌷ㄲ昰㤵㙢〸㉣㤹㡤㠴愷㐲捥㘲㘷㑥㜹㉢㘰㘶〲扡挲㙣㜵愳攸づ攱㈱㘰㔷愷慢㐶挱㠹㄰戰ㅢ㐱扢㐳愸㝤愱ㄲ〲㝡愰愷㌷昵㠱㤷㠰搱㔰〷〹攸㐳㥦㔶㉢㌶㌵〶攳㑣〴扣ㅥ㐶挰㙢慥㈱戰㤲㌷ㄶ㥥ち㌹㡢晥㥣昲㉢愱〴っ㠰搹ㅡ㐸㌱〸挲㐳㐰戱搳㔵攳攰㐴〸ㄸ㑣搰㄰〸㌵ㅥ㉡㈱㘰㈸㝡㝡㔳捦㜸〹㌸〰敡㈰〱㈳攸搳㙡挵愶㑡㌱捥㐴挰挳㘱〴㍣攴ㅡ〲ぢ㡣攵昰㔴挸㔹㡣㐳㔰昵㐰㈸〱攳㘱戶㑡㈹㈶㐰㜸〸㈸㜷扡㙡㈲㥣〸〱ㄳ〹㥡〴愱戸散㈸〴㑣㐶㑦㙦敡㑥㉦〱㤳愰づㄲ㌰㥤㍥慤㔶㙣㙡ち挶㤹〸搸ㄲ㐶挰㡤慥㈱戰敥㌹ㅤ㥥ち㌹㡢㌹㥣昲昵愱〴捣㠳搹㥡㑦㜱〸㠴㠷㠰㐳㥤慥㥡〱㈷㐲挰㘱〴㉤㠰㔰戳愰ㄲ〲づ㐷㑦㙦敡ち㉦〱㌳愱づㄲ㄰愳㑦慢ㄵ㥢㍡㄰攳㑣〴㥣ㅦ㐶挰㜹慥㈱戰ㅣ㍢ㅢ㥥ち㌹㡢㈵㥣昲戹愱〴搴挱㙣搵㔳㌴㐰㜸〸㔸收㜴㔵〵㥣〸〱㐷ㄱ㤴㠰㔰㜳愱ㄲ〲㤲攸改㑤㥤敥㈵㘰づ搴㐱〲㔶搲愷搵㡡㑤捤挳㌸ㄳ〱㙢挳〸㌸挱㌵〴㔶㠹㝦〷㑦㠵㥣挵ㅡ㑥㜹㜵㈸〱㙢㘱戶搶㔱慣㠷昰㄰㜰㤲搳㔵㠷挲㠹㄰㜰㌲㐱愷㐰愸〵㔰〹〱愷愲愷㌷戵挲㑢挰㘱㔰〷〹搸㐸㥦㔶㉢㌶㜵㌸挶㤹〸愸ぢ㈳㘰愹㙢〸㉣㕥㉦㠴愷㐲捥攲て㥣㜲㙤㈸〱攷挳㙣㕤㐰㜱㈱㠴㠷㠰捤㑥㔷挵攰㐴〸戸㤸愰㑢㈰㔴ㄵ㔴㐲挰愵攸改㑤㉤昴ㄲ戰〸敡㈰〱㔷〲ㅦ戵㕡戱愹㙡㡣㌳ㄱ㌰㉦㡣㠰戹慥㈱戰愶捥ㄵ昳㐲捥攲〶㑥戹㈲㤴㠰㉤㌰㕢㌷㔱摣っ攱㈱攰㉦㑥㔷㉤㠶ㄳ㈱攰ㄶ㠲㙥㠵㔰㑢愰ㄲ〲㙥㐳㑦㙦㙡㥡㤷㠰㕡愸㠳〴晣㤵㍥慤㔶㙣㙡㈹挶㤹〸ㄸㅦ㐶挰〱慥㈱戰搴摦〰㑦㠵㥣挵㠳㥣昲搸㔰〲ㅥ㠶搹㝡㠴攲㔱〸て〱㡦㌹㕤搵〸㈷㐲挰攳〴㍤〱愱㡥㠲㑡〸㜸ㄲ㍤扤愹攱㕥〲㤶㐱ㅤ㈴攰㔹晡戴㕡戱愹〴挶㤹〸ㄸ㄰㐶挰摥慥㈱㜰〵㘲㌹㍣ㄵ㜲ㄶ慦㜲捡㝢㠵ㄲ昰㍡捣搶ㅢㄴ㙦㐲㜸〸昸愷搳㔵㉢攰㐴〸㜸㥢愰㜷㈰㔴ㄳ㔴㐲挰扢攸改㑤昵昶ㄲ戰ㄲ敡㈰〱ㅦ搲愷搵㡡㑤慤挲㌸ㄳ〱㕤挳〸攸攲ㅡ〲ㄷ㐶㡥㠵愷㐲捥攲㑢㑥㜹愷㔰〲扥㠶搹晡㠶攲㕢〸て〱摦㍢㕤㜵ㅣ㥣〸〱㍦㄰昴㈳㠴㕡つ㤵㄰昰ㄳ㝡㝡㔳戹㕥〲㡥㠷㍡㐸挰㌶晡戴㕡戱愹㌵ㄸ㘷㈲攰搷敤㈱ㅦ㠵户扢㠶挰昵㥡㜵昰㔴挸㔹㘴㘷㘲捡摢〰㌳㝦ㄴ㡥挰㙣㜵愰挸㠵昰㄰㄰㜵扡㙡㍤㥣昴愵愳㍣㠲㍡㐲愸㤳搰ㄵ〲㍡愱愷㌷昵㉤㘲㌴㝦ㄹ㍡ㄱ敡㈰〱㍢〱ㅦ戵㕡戱㈹㕥ㅢ㌲ㄱ昰㐹ㄸ〱ㅦ扢㠶挰㘵愴搳攰㐹〸搸㥤㔳晥㌰㤴㠰㥥㌰㕢扤㈸㝡㜳㜶㉤摦〶ぢ㥣慥摡〰㐷㝤㤹㑥㈱㐱㝤㈱搴㐶㜴㠵㠰㍤搰搳㥢㝡搳㑢挰改㔰〷〹搸ぢ昸愸搵㡡㑤㥤㠱㜱㈶〲晥ㄱ㐶挰昳慥㈱㜰㜵敢昷昰㈴〴っ攱㤴㥦つ㈵㘰ㄸ捣㔶〹挵㜰捥慥㠵㠰㤱㑥㔷㥤つ㐷㝤㤹捥㈸㠲㐶㐳愸㑤攸ち〱晢愲愷㌷昵愸㤷㠰㜳愰づㄲ㌰ㄶ昸愸搵㡡㑤㥤㡢㜱㈶〲敥〹㈳攰㙥搷㄰戸攸㜶㍥㍣〹〱㤳㌸攵扦㠶ㄲ㌰〵㘶㙢㉡挵㌴捥慥㠵㠰ㄹ㑥㔷㕤〰㐷㝤㤹捥㑣㠲㘶㐱愸㡢搰ㄵ〲づ㐴㑦㙦敡㘶㉦〱ㄷ㐲ㅤ㈴愰〲昸愸搵㡡㑤㙤挶㌸ㄳ〱㔷㠷ㄱ㜰㤵㙢〸㕣ぢ扣ㄴ㥥㠴㠰〵㥣昲㤵愱〴ㅣ〱戳㔵㐹戱㤰戳㙢㈱㘰㤱搳㔵㤷挱㔱㕦晣㔸㔵〴㔵㐳愸㉢搰ㄵ〲攲攸改㑤㕤攸㈵攰㜲愸㠳〴搴〲ㅦ戵㕡戱愹㉢㌱捥㐴挰㔹㘱〴㥣改ㅡ〲㤷㈸慦㠶㈷㈱㈰挱㈹㙦っ㈵㈰〵戳戵㥣㘲〵㘷搷㐲㐰㤳搳㔵扣㠸搹㤷改慣㈲攸㘸〸㜵㉤扡㐲挰㌱攸改㑤慤昷ㄲ昰㈷愸㠳〴慣〶㍥㙡戵㘲㔳搷㘱㥣㠹㠰愳挳〸㔸攵ㅡ〲㔷㑥㙦㠴㈷㈱攰ㄴ㑥㜹㘵㈸〱愷挱㙣㙤愰㌸㥤戳㙢㈱攰っ愷慢戶挰㔱㕦愶㜳㈶㐱㘷㐱愸㥢搱ㄵ〲㝥㡦㥥摥㔴㠳㤷㠰㥢愰づㄲ㜰㉥昰㔱慢ㄵ㥢晡㌳挶㤹〸愸づ㈳愰捡㌵〴㉥攸摥ち㑦㐲挰㈵㥣㜲㉣㤴㠰换㘰戶㉥愷戸㠲戳㙢㈱攰㡦㑥㔷摤〶㐷㝤㤹捥㔵〴㕤つ愱敥㐰㔷〸戸〶㍤扤愹㐳扣〴摣づ㜵㤰㠰敢㠱㡦㕡慤搸搴㥤ㄸ㘷㈲㘰㔶ㄸ〱㌳㕤㐳攰㍡昳摤昰㈴〴摣捡㈹㑦て㈵攰㜶㤸慤㍢㈸敥攴散㕡〸戸换改慡㝢攰愸㉦搳戹㥢愰㝢㈰搴㝤攸ち〱昷愲愷㌷㌵挱㑢挰扤㔰〷〹㜸〰昸愸搵㡡㑤摤㡦㜱㈶〲㐶㠷ㄱ㌰捡㌵〴㉥㝦㍦〸㑦㐲挰ㄳ㥣昲㠸㔰〲㥥㠲搹㝡㥡攲ㄹ〸て〱捦㌹㕤昵㄰ㅣ昵㘵㍡捦ㄳ昴て〸昵〸扡㐲挰ぢ攸改㑤つ昲ㄲ昰㌰搴㐱〲㕥〱㍥㙡戵㘲㔳㡦㘲㥣㠹㠰扥㘱〴ㄴ扡㠶挰㔵昹挷攱㐹〸㜸㠷㔳敥ㄳ㑡挰㝢㌰㕢敦㔳㝣挰搹戵ㅣ〱ㅦ㌹㕤昵〴ㅣ昵㘵㍡ㅦㄳ昴〹㠴㝡ち㕤㈱攰㔳昴昴愶扡㝢〹㜸ㄲ敡㈰〱㕢㠱㡦㕡慤搸搴搳ㄸ㘷㈲愰㘳ㄸ〱㜹慥挱㕦㉣㤰昳ㅣ㍣敤挰㐵摥㍣㑥戸㘶㕥㙤㝣㈵慦㑡㜵慥㐱㠹㙦搹昲㘴慡㔱㉥愱㜵慡㈹㙦㥣搵㤸㉡慦㑤㉥慢㡢慤敡㔲攳㌶收㉦㡥㌷攰〲㜷〲搷戹㝤扡挶㘵换攲搵㔶㑤㐵攳昲㐴㔵㝣㙡昹晦挲〵㜰攴㠷㕤㈷搷扥㌳ㄵ戶晦散㥡㙥〶㐶攲㈸挱㤶㤱昳て㌸昴㕦㥡㤳㐲㘳捦㘵㜴㘹摡〰收户㌰㍡愷㌶㔵ㄷ捦慢㤱㑢搸搲捥慤〱㡢愸ㅡ愸敥㔰㌳㘷㌱㉥㔹㤵㜷慡㤹㥣愸慤收㌵㈲敥㡣慥づ㜴㐶晣㐸㔴〸ㅣ搴㤸慣㘵㑤㜷愷㥡㌹㠹㔸㐳㜲ㄹ㉦㜶㔶慤摡㌹慤㈷㔷㐵㜳㙡㈶搴㌶㈴ㄱ㐶昶㈲摢昹㌵ㄵ㡢ㅢ㔷攲昶㠲攵昵つ㤳㘳换㤲晦ㄳ㝢㐵㜱户挸㈶扢㐶㘵慡捣㑣㤵㥢㤹晢㥦敥㥦挸㡦㌸挷扡扡㠵摢〵㌸㔰㔳㠹摡㐵换挹㤸〴ㄹ〶㤹㑤㈱㍢㌱㈳攷〵戴晣搷㌵㍤晢搰㔷㤴挰挹愶搵捤ㅢ慦㡦㌷摦戴搱ぢ㜰敢㈷捣愷攳扦㈰愶㑤㥥㍢戵愵㕣攷晦㜴〷㐴捥㡢昰摣敥敡㠸㙥〰㜷㜶㡥㈱㔶㑣昰㤰挲愹㠹㐳㠱㍤晦㜱ㄹ慤ㄱって搱捥㉤捤㐹戸挰摥戱㘶㐶㙣㔱扣づ㜵〱昵戱㔴㘷愷挳〲㡤晡㔸㕤搲戵㤵㌵搶搷挷㜸捣戱捥扦愲㉡㔶ㄷ捦慤㈹㕤㥥㙡㐴晤扣㔵〳㈱〷愶慢㡡㌵㐱ㄵ㙢㜲慥攰搷捣㘶扤㤰戴改慢昱挸㔸愲㌶戵戸扥戶㉡㤷ㅤ㕥㌰晤㥦㌸㔸昱〶㤲つ㌲昵愶摦㑣晣㈵〱捥㠵㜹散敥㘲㔴搱㤰㍡敥㝥ㅣ搲㤹㉡㠲㝦敡㍦㉣㈷挱㕢㡦晣㐵戱㝥㠱户ㅣ晣挸㝢㤱捣攵㙢戹ㄶ㡢收搷慢㜱㠸捡扢㤳㝡㤹〰晣㔸摢〰㘵㠳㍦搹慦㐰戴㕡㙢搰〱㠰攸㡣挶㔸昵愴㔸ㄵ敥搹改攰摥戱㤳㡢㕤换昷㥡㠴捤敡㡦㌲ㄴㄴ攱昲昶㡡摡敡㜸㈲㤷㡡ち摣㤱㤴捤扡㤱㠸戳て㜱ㅤ㍣㉢㈳㈷㈷㉦搷ㄴ㙢慡昶搵捦扤愶敥扤攳㘹㙡挰晦ㄷ〷㡦收㔵㌴愴㈵㝦愳晥㡤㜴慣敤捣改㔵㈸㤹㡦て昰㉢〱扦㐱攴扣〶愳㝦摦愴ㄷ㘲愰㕣挳〲㈸㕢敥㜵㘱㠹㐸㉥捡㈹愴戶㈴㐷ㄲ挹昳搴㠴㐴㥣㜲㤰㕣㝤〳㑤愴〲㐷㜹扣㍡敡扣挱戲昶〴㝦ㅡ㌲㌲㌳戳戱慢㈳晥㝡扡㐰㔸㌸慢慦㠸㑢戱㠸敡㡤㈹㐴㔸㐳搸㤳㈷ぢ晣㔷ㅡ敦㉡㜹〹㌰㕣摤晥つ扦㘴㡢㐶慤㑣っ捡㠸慡户㈰㌵ㄳ㥤愹㜱愸挲㍥挰㑡ㄸ㠴晡〸㑡㝥㈰昰晣昹㔲㥦愰换㍦㘱ㄹㄱ摥㔳搴敥户㑣昵㈹㠶昰㙤搳㡡搰昳㘷㘸昱摤愸昹攸捣㠵戶敤愳昳ぢ㡥挰㡦挵㝢搴昴搱愹戶㐲愳昳㐰㔳攷ㄱ〵挶捡㈳昰㑢㌳愰㈳〱㥤〸昸ち〰敥昶㐸㘷昴㐲改㤴晢㕥っ㜴摡ㄸ〴㍡扦昳㐴昱搰戹ㄳ愳散捣㈸晦〶挰㑦攷慦搰㌹㜴㜶〱愴晤㜴㜲㜷ち㥤㕤改㤹㕣愴搱搹ㅤ摡戶改捣挴㌰愱㜳ㄷ㜱攲㜴ㄴ敢ㄸっ㜴敥ち㡣戵ㅢ㠱慣㜱㌰〰㜶㈷愰〷〱㉣㝢㄰㍡㝢愲ㄷ㑥㈷㙦敥㌱搰搹ㅢ㠳㐰㈷㙢㈱㜴ㄴて㥤㝤ㄸ愵㠰㔱㔸户攰愷㤳挵ちづ㥤㠵㠰戴㥦㑥搶㌷〸㥤㝤改㤹㠵づ㘹㜴昶㠳戶㙤㍡㔹㄰㠱ㄷ敥攱愲ㄳ㌴攴㠷㔵ㄱ㍡て攸昴搱戹㈷㌰搶㕥〴戲㘲挲〰攸㑦挰摥〴戰㠸㐲攸ㅣ㠰㕥㈸㥤㜲〷㤳㠱捥㐱ㄸ〴㍡晢㜸愲㜸攸摣㠷㔱㡡ㄹ㠵㔵㄰㝥㍡㔹晡㈰㜴㕡㜲〳㈱愷㍦っ㍦㥥㡦㐲㡡㠵ㄱ挲摣㄰㍡㘱㠵㐴ㅡ㜳挳愰㙤㥢㌹㔶㔲攰㠵愵㔵㍡㐱㐳㝥㔸㑥㘱㈰㘶㌸㌰搶〸〲㔹㙡㘱〰㡣㈴㘰ㄴ〱慣扥㄰收㐶愳ㄷ捡㥣摣㤱㘵㘰㙥っ〶㠱㌹㤶㘴攸㈸ㅥ收昶㘳㤴晤ㄹ㠵攵ㄳ㝥收挶㐳搷〶㜳愵㠰〸㜳攳攸㘴〲㝡㘹捣㡤㠷戶㙤收㔸㠲㠱ㄷ敡㌳攸㐴㌳挷㍡っ㍤㘵攸昴㌱㌷〱ㄸ慢㡣㐰搶㘸ㄸ〰攵〴㑣㈴㠰㘵ㅢ挲摣㈴昴㕡㘱づ昷ちㄸ㤸㥢㠲㐱㘰㡥戵ㅣ㍡㡡㠷戹愹㡣㌲㡤㔱㔸㜷攱㘷㡥挵ㄶ㙤㌰挷㔲っ㘱㙥〶㥤戰㈶㈳㡤戹㔹搰戶捤ㅣ㙢㌷昰挲㉤㙢㜴㠲㠶晣戰㠰㐳㑦ㄹ㍡捤摣㐱挰㔸〷ㄳ挸攲づ〳㘰㌶〱ㄵ〴戰摥㐳㤸㥢㠳㕥㉢捣攱慥㈵〳㜳昳㌰〸捣挵㍣㔱㍣捣捤㘷㤴㐳ㄸ㠵〵ㅢ㝥收㔸愵搱〶㜳慣攱㄰收づ愵ㄳㄶ㜳愴㌱户〰摡戶㤹㘳搱〷㕥戸㌱㡥㑥搰㤰ㅦ㔶㝥ㄸ㠸㌹〲ㄸ慢㤲㐰㔶㠵ㄸ〰ぢ〹㠸ㄱ挰㐲ㄱ㘱㙥ㄱ㝡慤㌰㠷晢昲っ捣㔵㘳㄰㤸㘳昵㠸㡥攲㘱㉥捥㈸㌵㡣戲〶〰㍦㜳㙢愱㙢㠳㌹ㄶ㝦〸㜳㡢改㠴㔵㈰㘹捣㉤㠱戶㙤收㔸㉤㠲ㄷ㙥扦愳ㄳ捤ㅣ㑢㐶昴㤴愱搳挷㕣ㅤ㌰㔶㍤㠱㉣㈷㌱〰ㅡ〸㘸㈴㠰ㄵ㈶挲摣㌲昴挲㤹攳ㅤ㡤〶收ㄲㄸ〴收㔸㜶愲愳㜸㤸㑢㌲ち㥦㈴愰㔸㈲攲㘷㡥㜵㈱㙤㌰挷慡ㄱ㘱㙥〵㥤戰㝣㈴㡤戹㈶㘸摢㘶㡥㘵㈶㜸攱愲〲㥤愰㈱㍦慣㌵搱㔳㠶㑥㌳㜷㌴㌰搶㌱〴戲づ挵〰㌸㤶㠰攳〸戸ㄴ〰㘱敥㜸昴挲㤹攳ㅤ㥡〶收搶㘰㄰㤸㘳扤㡡㡥攲㘱敥〴㐶㔹换㈸慣㉤昱㌳挷㠲ㄲ㠷㌹㝥㔴㤱㙤ㄸ愴昷㙦㉢换㑤㠴戹昵㜴挲扡㤳㌴收㑥㠲戶㙤收㔸㥦㠲ㄷ㙥㈵愴ㄳ㌴攴㠷㐵㉡㝡捡㡣敤㝥昶㍦〵ㄸ敢㔴〲㔹挰㘲〰㥣㐶挰〶〲㔸搳㈲捣㥤㡥㕥㌸㜳扣攳搴挰摣ㄹㄸ〴收㔸攸愲愳㜸㤸㍢㤳㔱捥㘲ㄴㄶ愵昸㤹㘳㈵㑡ㅢ捣戱㑥㐵㤸㍢㥢㑥㔸戰㤲挶摣㈶㘸摢㘶㡥㠵㉤㜸攱㠶㐵㍡㐱㐳㝥㔸摤愲愷っ㥤㘶敥て挰㔸攷ㄱ挸捡ㄷ〳攰㝣〲㉥㈰㠰挵㌰挲摣㠵攸㠵㌳挷㍢㘸つ捣㙤挶㈰㌰挷ちㄹㅤ挵挳摣挵㡣㜲〹愳戰㥡挵捦ㅣ㑢㔸ㅣ收昸㙤㐳㌶晦㌱挷〲ㄷ㘱敥㌲㍡㘱愵㑢ㅡ㜳㔷㐰摢㌶㜳慣㠸挱ぢ户㐵搲〹ㅡ昲昳㌶愴㥥㌲㘳扢挷摣ㅦ㠱戱慥㈲昰ㅤ㌳攰㙡〲慥㈱攰㕤〰㠴戹㍦愱ㄷ捥ㅣ敦〸㌶㌰㜷ㅤ〶㠱㌹㤶搶攸㘹㜸㤸扢㥥㔱㙥㘰ㄴ㤶挱昸㤹㘳敤㡢挳㕣攸㈷㘱㔶挶〸㜳㕢攸㠴㈵㌲㘹捣摤っ㙤摢捣戱㤴〶㉦摣㝣㐹㈷㘸挸て敢㘹昴㤴愱搳捣晤〵ㄸ敢ㄶ〲㔹㙢㘳〰摣㑡挰㙤〴戰晣㐶㤸扢ㅤ扤㔶㤸挳㍤㠵〶收敥挴㈰㌰挷㥡ㅣㅤ挵挳摣㕦ㄹ攵㉥㐶挹挶晡㠹㥦㌹ㄶ捤㌸捣㜱㡤㔵㌶晦㌱挷㤲ㅡ㘱敥ㅥ㍡㘱㙤㑤ㅡ㜳昷㐱摢㌶㜳慣挱挱晣㜰㡢㈷㥤愰㈱㍦㉣挴搱㔳㘶㙣昷㤸晢ㅢ㌰搶〳〴戲㐸挷〰㜸㤰㠰㠷〸㘰摤㡥㌰昷㌰㝡愱捣挹ㅤ摢〶收ㅥ挵㈰㌰挷㘲ㅥㅤ挵挳摣摦ㄹ攵㌱㐶㘱攱㡤㥦㌹㔶摢戴㜱捣戱ㄶ㐷㤸㝢㠲㑥㔸㤴㤳挶摣㔳搰戶捤ㅣ㡢㜷㠴戹愷改㐴㌳㔷〸慤㥥戲㠷戹㘷㠰戱㥥㈵㤰搵㍤〶挰㜳〴㍣㑦〰ぢ㝥㠴戹㝦愰ㄷ捡㥣摣㠱㙥㘰敥㐵っ〲㜳慣〲搲㔱㍣捣扤挴㈸㉦㌳ち㉢㜶晣捣戱㑣愷㡤㘳㡥㐵㍣挲摣慢㜴挲㙡㥥㌴收㕥㠷戶㙤收㐶㘲㤸㌰昷〶㥤㘸收㔸晡愳愷散㘱敥㑤㘰慣户〸ㅣ㙤〶晣㤳㠰户〹㘰愵㤰㌰昷づ㝡愱捣挹ㅤ昵〶收摥挳㈰㌰挷昲㈱㍤つて㜳敦㌳捡〷㡣挲㔲ㅦ㍦㜳慣敦㘹攳㤸㘳昵㡦㌰昷ㄱ㥤戰っ㈸㡤戹㑦愰㙤㥢㌹㤶ぢ〹㜳㥦搲㠹㘶㡥㌵㐳㝡捡ㅥ收㍥〳挶晡㥣㐰搶ㄳㄹ〰㕦㄰戰㤵〰㤶ㄸ〹㜳㕦愲ㄷ捡㥣㍣㈱挰挰摣搷ㄸ〴收㔸㜷愴愳㜸㤸晢㠶㔱扥㘵ㄴ搶〸昹㤹㘳㘱㔰ㅢ挷ㅣ换㠶㠴戹敦改㘴㈱㝡㘹捣晤〸㙤摢捣戱捥㐸㤸晢㠹㑥㌴㜳㉣㌶搲㔳昶㌰昷㉦㘰慣㥦〹慣㌶〳㝥㈱㘰ㅢ〱㜱〰㠴戹㝦愳ㄷ捡㥣㍣昱挰挰摣慦ㄸ〴收㔸戰愴愷攱㘱敥㌷㐶挹挰㐵㄰挵攲㈲㍦㜳慣㈸㙡攳㤸㘳扤㤱㌰㠷㜵昲っ戵〲扤㌴收㜰㠳㜲㍢㤸㙢挲㌰㘱㉥㠷㑥㌴㜳慣㔲搲㔳昶㌰ㄷ〱挶敡㐰㈰㉢㤸っ㠰㕣〲昸㤸㌴挵愲㈶㘱㉥㡡㕥㈸㜳昲〴〷〳㜳ㅤ㌱〸捣戱搲㐹㐷昱㌰搷㠹㔱㍡㌳ち慢㤲晣捣戱ㄴ愹㡤㘳㡥㠵㑡挲㥣㑤㈷慣㔸㑡㘳㙥㘷㘸摢㍥收㔸搹㈴捣㜵愱ㄳ捤ㅣ换㥢昴㤴㍤捣㜵〵挶敡㐶㈰㑢㥦っ㠰敥〴散㐲〰慢愱㠴戹㕤搱ぢ㘵㑥㥥㐸㘱㘰㙥㜷っ〲㜳㉣㤱搲㔱㍣捣昵㘰㤴㥥㡣挲㜲㈶㍦㜳㤷㐱搷〶㜳㤷〳㈲捣昵愶ㄳ㤶㍡愵㌱㔷〰㙤摢捣戱㈴㑡㤸㉢愴ㄳ捤摣㔵搰敡㈹㝢㤸敢ぢ㡣戵〷㠱慣㤹㌲〰晡ㄱ㔰㐴〰换愸㠴戹㍤搱ぢ㘷㡥㑦搸㌰㌰搷ㅦ㠳挰ㅣ㙢慢㜴ㄴて㜳㝢㌳捡〰㐶㘱ㅤ㤴㥦戹摢愱㜳㤸ぢ晤摥捡搲㈸㘱㙥㄰㥤摣㠹㕥ㅡ㜳挵搰戶捤ㅣ㙢愹㠴戹挱㜴愲㤹㘳㐱㤵㥥戲㠷戹㈱挰㔸㐳〹㘴戱㤵〱㌰㡣㠰ㄲ〲㔸㝦㈵捣つ㐷㉦㤴㌹㜹㘲㠸㠱戹㤱ㄸ〴收ㅥ昰㐴昱㌰㌷㡡㔱㐶㌳ちぢ愸晣捣戱㙡慡㡤昷㌹搶㔴〹㜳㘳攸㠴挵㔵㘹捣敤て㙤摢捣戱〸㑢㤸ㅢ㑢㈷㥡㌹㔶㘲ㄹ㠸ㄹ〷㡣㜵〰㠱慣搲㌲〰挶ㄳ㔰㑡〰ぢ户㠴戹〹攸㠵㌳挷㈷愰ㄸ㤸㉢挷㈰㌰挷㙡㉥ㅤ挵挳摣㐴㐶㤹挴㈸敦〰攰㘷㡥攵㔶㙤㥣慤㉣挶ㄲ收愶搰〹慢戲搲㤸㥢〶㙤摢捣戱㝡㑢㤸㥢㑥㈷㥡㌹㤶㜰改㈹㐳愷扦㐳捣〰挶㥡㐹㈰换扢っ㠰㔹〴ㅣ㐸〰㉢扥㠴戹㠳搰ぢ㘵㑥㥥攸㘲㘰㙥㌶〶㠱㌹㤶㠱改㈸ㅥ收㉡ㄸ㘵づ愳戰㘶㐴㘶㍦㤷㍤㜷昶㌹扣敥敦扦㥣ㅤ㈸㌵㤰〸㌵㉣㍡愸㐸慤慡㐳愱〷㥢扣扣敤戴㜸愱㍥㉡㍡㕣㜴㙦㑣攰〲㘰戶晦攱ㄴ捤㘳㥦㐵攰扣慥扥〷㝦挸㌰㕡㔸搳㤰㜳摤戶攰挳㉤㥡挷㜳攲㉤㑦〱攰ㄸ㙥㤱昹㤸㘲搷㤹戵㔵㠹挶㘴㘳㑤慡愰〲㔵㑣〵㝣㤰㑡㑤㐶挶㤰搲㥣㍦挱愳㌱㈶ㄳ换㙥攰〳㈷㔷昰挱〲搱愵つ㡤㉢ㅢ㘴㌶㌹㐹㍥㑦㐶昸敡搰㠱㘱愲㡣挳㙤て㤰㘷戳晥㠱㠳慤摦㐱㜶捡戲㔹㐰挰捤㘶ㄱ㠱㌴㔸㌱㈰つ㔶つ㜰换挹挴挷㥣昶㕥挲愷㙦戵㐸㔵愹㙡ㄵ捦敥搰㐱ㄵ昹㥥㕡ㄲ戸昴捦〲ㅣ㜹散㐳㈴挲㉢晦㌹㔷㈳攵昶つ㑡㘷㤴㠳㈵敢挳㌰〵㙢〱㐴搴捥挲挴昹〱㉥㜲㌸扡㥤换㈶㔴㝡㉡㤸㈲㐷㐰户ㄳ㜴改㡦昳㡣㔴㐲摤ㄱ㙡愹㜸挰㜳㐲㤳㜶戶敢挵㉡㠴㉢㉢〶扢搵㤷挱㈲搰㑢挴㉡愸搸㤰㥦㕣㘸㜹㙣慡捤㐸㠴㐷〴っㄹ㤱㌸㈰愱扢㔹㕤〸ㄸ㜷㜵晡慥戲攰〹挳㌲慣㈳㈱戱慢愲攸㜳戳昳㜴愳愳㙥㜴㜲ㅢ捡㐶㠳扢㑢㥤て㜷愴㔲㈶㔸ぢ〷搶ㄲ㠸愸扤ㄳ㡣〴㐷㤶愲敢愷愴づ㍡〳㈵昵㔰愷㔳戲戳敢挵敡て㔷㔶㈳散昲㕣㑤搵㤵愱愹㍡ち慡㘶㑡扡㐳㉢㤴㥣㠱〹㌵㔳㤲〴㈴㥣㤲搳〱つ㔲戲ぢ㍣㘱ㄸち昵㈱㐱挹慥攸㜳戳㜷搳㡤摤㜵愳㠷摢㔰扤搱㄰㑡㑥昳㔲戲ㄲづ慣㈶㠸愸摤〷〰㠲㈳慢搰昵㔳㜲㌴㜴〶㑡㡥㠱㍡㥤㤲〲搷㡢㌵ㄸ慥慣攳㘰㤷〷㠰慡扥搰ぢ㈵慢愱㙡愶愴ㅦ戴㐲挹ㅡ㉦㈵㈷〰ㄲ㑥挹昱㐶㑡㡡攰〹挳㜰ㅢ㉦㈴㈸搹ㄳ㝤㙥㌶㉦挲㑢愳扦㙥散敤㌶搴㈰㌴㠴㤲㘳扤㤴㥣〸〷搶㐹㄰㔱㝢ㅦ〰〸㡥㥣㡣慥㥦㤲㔳愰㌳㔰㜲㉡搴改㤴ㄴ扢㕥慣㤱㜰㘵㙤㠰㕤㥥㔴慡㠶㐰㉦㤴㙣㠴慡㤹㤲㘱搰ち㈵〹て㈵ㄶ㑦ㅣ扥ㄵ慡㘵挶散㑢㌰㠸〸敢昷㤰挸㝥㌸晡摣㙣㕥㐸㤷挶㐸摤ㄸ攵㌶搴ㄸ㌴㈴晢〶㙦昶攷挰㠱戵〹㈲㙡敦〷〰挱ㄶ捦ㄱ㡢㈷㠵挵㔳挰摥㕦敢挷搲㜸〱昵攳搰㔲攳愰㤷㝣㉥㠲慡㌹㥦昱搰㑡㍥搵挶㝣ㄶㄹ昳㈹挵㈰㌸挹戰㉥㠵㐴㍥ㄳ搰攷㘶㤷改㐶戹㙥㑣㜴ㅢ㙡ちㅡ㤲捦㐲㙦㍥㤷㜳㝡㔷㐰㐴敤愹〰㄰散捦㘷㥡搶㤷搳㜸つ〷㑣㐴㑢捤㠰㕥昲戹ㄶ慡收㝣㘶㐱㉢昹捣㌳收㌳挷㤸て㉦㐲挳㐹㠶㜵㈳㈴昲㌹〸㝤㙥昶挱扡㌱㕢㌷㉡摣㠶㥡㠷㠶攴㌳摢㥢捦㑤㥣摥捤㄰㔱㝢㍥〰〴晢昳㌹㐴敢愷搳㜸ㅢ〷捣㐰㑢ㅤち扤攴㜳〷㔴捤昹㉣㠰㔶昲㤹㘲捣㘷㤲㌱ㅦ㕥ㅡ㠶ㄳ摣〱〱㠹㝣㡥㐰㥦㥢㕤愹ㅢぢ㜵㈳收㌶㔴㌵ㅡ㤲㑦戹㌷㥦㝢㌹扤晢㈰愲㜶ㅣ〰㠲晤昹搴㘸晤㙣ㅡㅦ攲㠰ち戴搴㘲攸㈵㥦㐷愰㙡捥㘷〹戴㤲捦ㄸ㘳㍥愳㡤昹㉣挵㈰㌸挹戰ㅥ㠷㐴㍥㜵攸㜳戳敢㜵愳㐱㌷㜸㐵㤶㥢㑡愰㈱昹㡣昴收昳㈴愷昷ㄴ㐴搴㑥〲㐰戰㍦㥦㤴搶晦㡥挶攷㌹㠰捦ㄷ㔰㉢愰㤷㝣㕥㠰慡㌹㥦㈶㘸㈵㥦㐱挶㝣〶ㄸ昳㔹㠵㐱㜰㠲㘷㙤㐱㈲㥦愳搱攷㘶ㅦ愳ㅢ挷敡〶慦㤳㜲㔳㙢搰㤰㝣晡㝢昳㜹㡤搳㝢ㅤ㈲㙡㥦〰〰挱晥㝣搶㙡晤㐲ㅡ摦收㠰ㄸㅤ慥㠷㕥昲㜹ㄷ慡收㝣㑥㠲㔶昲改敤捤㠷㙦昹昲晥搶搳㤸て㉦㙥ㄲ㘱㝤〸㠹㝣㑥㐱㥦㥢㝤慡㙥㥣愶ㅢㅢ摣㠶㍡〳つ挹㘷㜷㙦㍥ㅦ挳㠱昵〹㐴搴收㘵㐸㠲㉤扥扢㕢㝣㍢户昸收㙤㥦愵昵㝣㜸㠰戵㤵晡挵㘸愹戳愱㤷㝣扥㠲慡㌹㥦㑤搰㑡㍥戶㌱㥦捥挶㝣㜸挹ㄱ㑥㌲慣敦㈰㤱捦ㅦ搰攷㘶㥦愷ㅢ攷敢挶〵㙥㐳㙤㐶㐳昲改攸捤攷〷㑥敦㐷㠸愸捤㡢㠳〴晢昳戹㐴敢ㅢ㘸摣挶〱㡤㘸愹换愰㤷㝣戶㐳搵㥣捦ㄵ搰㑡㍥㤹摥㝣昸㈹㐵昶㑦㠶㌱㥦㉢㌱㠸〸㑢攵㐸㍥㝦㐴㥦㥢㝤㤵㙥㕣慤ㅢ扣搲挷㑤㕤㠷㠶攴昳敢㉦㥥捦㘸㔹㜰㘰㘵㐳㐴敤敢〱㈰搸攲〷ㄲ㡢㥦㐰㉣㝥摥戰㙦搰晡攵㌴昲㝦㌱㤰攷〷慢㉤搰㑢㍥㜹㔰㌵攷㜳㌳戴㤲捦昷〸愳㍦㜵戵晣㍤晤ㄶ摡攰〷慣㍦㘳㤰攴㤳て㔷搸㍦㝦㐱㥦㥢捤换㜱搲戸㔵㌷㜸晤㡤㥢扡ㄳつ挹攷㙢㙦㍥㍢㜱㝡㍢㐳㐴敤扦〲㐰戰晦晣戹㑢敢㜹愷扥戵ぢ〷ㅣ㐷㠷昷㐰㉦昹散〶㔵㜳㍥昷㐱㉢昹㝣攴捤㠷摦㥦㘴晦㝣㘰捣攷㝥っ㤲㝣㝡挱ㄵ昲昹ㅢ晡摣散〷㜴攳㐱摤㜸挸㙤愸㐷搱㤰㝣摥昳收搳㠷搳㉢㠰㠸摡扣扣㐵戰挵慦ㄵㄶ扦㐷㔸晣搶㘰㍦愶昵敢㘸㉣攲㠰昵㘸愹㈷愰㤷㝣昶㠲慡㌹㥦愷愰㤵㝣㕥昵收搳晣㜹攷㘵㘳㍥㑦㘳㄰㐲攱挱㑤㜰㠵㝣㥥㐱㥦㥢捤㑢㔷搲㜸㑥㌷㥥㜷ㅢ敡㐵㌴㈴㥦ㄷ扤昹散挳改ㄵ㐳㐴㙤㕥㜴㈲搸扦㝦㕥搶晡搳㘸㉣攱㠰つ㘸愹㔷愱㤷㝣㐶㐰搵㥣捦敢搰㑡㍥㑦㜸昳㘹摥㍦㡦ㄹ昳㜹〳㠳㈴㥦㝤攱ち昹扣㠹㍥㌷㥢ㄷ㤴愴昱㑦摤㜸摢㙤愸昷搰㤰㝣ㅥ昵收戳ㅦ愷户㍦㐴搴㝥ㅦ〰㠲晤晢攷〳慤攷㙤昱㔶㈹〷㥣㡤㤶晡〸㝡挹愷っ慡收㝣㍥㠱㔶昲戹挷㥢㑦昳晥戹换㤸捦愷ㄸ㈴昹㑣㠶㉢攴昳ㄹ晡摣散捦㜵攳ぢ摤搸敡㌶搴搷㘸㐸㍥㜷㝡昳㤹捡改㑤㠳㠸摡摦〰㐰戰㝦晦㝣慢昵扣换摤㍡㤰〳㉥㐰㑢㝤て扤攴㜳㌰㔴捤昹晣〸慤攴戳挵㥢㑦昳晥戹挱㤸捦㑦ㄸ㈴昹捣㠵㉢攴昳㉦昴戹搹㍦敢挶㉦扡戱捤㙤愸㕦搱㤰㝣慥昳收㌳㥦搳㍢〴㈲㙡晦〶〰挱晥晤挳㐸愲扦㔴㡣ㅣ㜰ㄹ㕡㑡㉥㡥㔰㔵〹㔵㜳㍥扣㌸㈲昹㕣收捤愷㜹晦㕣㘲捣㈷〷㠳㈴㥦㉡戸㐲㍥扣ㅣ挲捤敥愰ㅢ戹扡㘱戹つ搵ㄱつ挹㘷戳㌷㥦㌸愷㔷〳ㄱ戵㍢〱㈰昳昶㝤㕦攰昵つ搱昳ㅥ㜴㙢㈹〷昰㈶㜲㈵㤷㉣愸慡㠷慡㌹ㅦ㕥戲㤰㝣捥昶收搳扣㝦捥㌲收搳〵㠳昰挲ㄷ㙥戸㐲㍥扣㐸挱捤敥愶ㅢ扣㉡㈱㥡㕤摣㠶摡ㅤつ挹攷っ㙦㍥㐹㑥㉦〵ㄱ戵㝢〰㘰摡㍦扣敡㈰㝡摥㔲㙥慤攲㠰㉤㘸愹摥搰换昱㜶っ㔴捤昹ㄴ㐰㉢昹慣㌷收戳搶㤸㑦㈱〶攱㤵㘱慤㠶㉢攴挳㑢〷摣㙣㕥㍥㤰〶慦ㄵ㐸愳挸㙤愸晥㘸㐸㍥㙢扣昹㥣挰改慤㠵㠸摡㝢〳㘰捡㠷搷〲㐴㝦㉢ㅣ㕡㈷㜳挰㙤㘸愹㐱搰㑢㍥愷㐲搵㥣て㤷昷㈵㥦ㄵ摥㝣㥡㍦扦愵㡣昹っ挶㈰扣㌲慣㡤㜰㠵㝣戸愰捦捤收愲扥㌴戸㠲㉦㡤ㄲ户愱戸ㄶ㉦昹㈴扣昹㥣挹改㥤〵ㄱ戵㐷〱㈰昳昶㝤㝥攳ち扤攸㜹挳户㜵㉥〷昰㡥㙤㌵〶㝡挹攷㍣愸㥡昳攱愲扢攴戳搸㥢㑦昳昹㔳㘳捣㘷㉣〶攱㤵㘱㕤〴㔷挸㘷ㅣ㍢搸散〳㜴㘳扣㙥㤴扡つ挵ㄵ㜲挹愷摡㥢捦挵㥣摥㈵㄰㔱㝢㈲〰㌲㙦摦昹挳㜵㜳搱㍦㠸〸搶㤵ㅣ昰㄰㕡㙡ち昴㤲捦㔵㔰㌵攷挳愵㜰挹攷㔰㙦㍥捤攷捦㈱挶㝣愶㘳㄰㕥ㄹ搶戵㜰㠵㝣㘶戰㠳捤㥥愹ㅢ㕣敤ㄶ捤㠱㙥㐳㜱摤㕡昲㤹攷捤攷㝡㑥敦〶㠸愸㕤〱㠰捣摢昷昹㠰慢搹愲攷敤搸搶㥦㌹攰〹戴散戹搰攳㠵㥡㈷㤹㐴捥敦搰搹捦户㙥㙡扥つ㜳愰晦㐱搹ㄳ昱攰㙢㕥昹捤挸挲晤㘷捥㕤㕢搹㤹㘳晥㌳㕦㕣㤹攵㑤㥢晣挹㤹㠱㕣晦て㝥戸㤷㕡㔶扦改戱て㝥慣摢㤰㜰晥㘱㐸ㄷ扦㜱搳㔷摡昶昵〱㙥㜷扣昳㍢搷晤㙤㡦捦攷敡慥㡣㌸㕣ㄵ㥥㕤㥡昳捥敡㑢扦戹㙥扦愲㡢㙦晡捤晤扤摡ㅤ改晥晡晡〰ㄵ挳㠸㈲㜴慤㜷㈹摥愳㜸ㅦ㐲㑤㐶㕡慦攳㉥戲挰ㄳ㘶㈷戹〶晦ㄳ㘶㙤㉥昶攲㠵ㄵ〰捣愰㔳㤶㍡ㄲㅤ敥㌰㔵㡥ㄱ㘴㐹ㄲ扢ㄷ挶晣㕡愸㘵㥡㠰㝢戶㔶ㄲ攳ㅡ慤㡣㘸㜷㘲㡤ㄸ㔱〴攷晥挴づ㜰攷ㅦ㐸㙣㥣㙢昰㍦㌹搶收㤲㉤㕥㌸挷㌰〳㈴戶ㅣㅤ㐹㙣㝦㙦㘲㡦挰㤸扦ㄲ㈶㤹愶㈷㉢㌴㕢㐹㡣㉢慤㌲愲摤㠹ㅤ㠷ㄱ㐵㠶挴㐶㠵㈵㌶搲㌵昸㥦〸㙢慦㠶㈷扣㌲慣㈷㌱〳㈴挶㠵㔲㐹㙣戸㌷戱愷㘱捣㍦ㄱ㈶㤹㘶扢ㄳ攳㝡愹㡣㘸㜷㘲ㅢ㌰愲挸㤰搸攰戰挴㡡㕤㠳晦㐹慦昶㐶㜸挲ぢて㐰挷っ㤰ㄸ搷㐰㈵戱㐱摥挴㕥㠲㌱晦ㅣ㤸㘴㥡敤㑥㡣㑢愱㌲愲摤㠹㕤㠰ㄱ㐵㠶挴昶ち㑢㙣㑦搷攰㝦㠲慢㝤ㄱ㍣攱㠵挷搲㘱〶㐸散㔲㜴㈴戱㝥摥挴摥㠲㌱晦㜲㤸㘴㥡敤㑥㡣㙢愲㌲愲摤㠹㕤㠳ㄱ㐵㠶挴晡㠴㈵搶摢㌵昸㥦捣㙡㕦ぢ㑦㜸攱捤〷㌳㐰㘲㌷愲㈳㠹昵昴㈶昶㈱㡣昹㌷挱㈴搳㙣㜷㘲㕣ㅣ㤵ㄱ敤㑥散㌶㡣㈸㌲㈴戶㑢㔸㘲摤㕤㠳晦㠹慢昶ㅤ昰㠴ㄷ捡搹㌰〳㈴㜶㌷㍡㤲㔸㔷㙦㘲㕢㘱捣扦ㄷ㈶㤹㘶扢ㄳ攳㉡愹㡣㘸㜷㘲㕣㉢㉤㌲㈴㤶ㅦ㤶㔸㘷搷攰㝦㤲慡晤〸㍣攱㠵〵㉢捣〰㠹㍤㡥㡥㈴搶搱㥢搸て㌰收㍦〹㤳㑣戳摤㠹㜱戹㔴㐶戴㍢㌱㉥㥡ㄶㄹㄲ敢㄰㤶㔸挴㌵昸㥦㤰㙡扦〰㑦㜸㘱㕤っ㌳㐰㘲慦愰㈳㠹㘵㝢ㄳ摢づ㘳晥㙢㌰挹㌴摢㥤ㄸ搷㑤㘵㐴扢ㄳ㝢ㅢ㈳㡡っ㠹晤昶㜳挸ㅦ攸㕦㕤㠳晦挹愷昶扢昰㠴㔷㠶㤵㠵てㄴ㐸散㐳㜴㈴戱㝦㘳㐴昳ㅦ攸ㅣㄸ昳㍦㠶㘹挷ㄲ晢㐴㡦㘸㜷㘲㕢㌱挲㤴搸㑦㘱㠹晤攸ㅡ晣㑦㌴戵扦㠲㈷扣㜰昳户㤳搸㜷攸㐸㘲摦㝢ㄳ敢挴挴㝥㠰㘹挷ㄲ攳㑡慡㡣㘸㜷㘲摢㌰挲㤴搸㔷㘱㠹㝤改ㅡ晣㑦㉡戵户挳ㄳ㕥昸ㅦ㔵㥤挴ㄴ㈶㈲㠹㝤攱㑤慣ㅢㄳ换㠲㐹愶〹戸㘷㙢攵㤳〷㤷㔴㘵㐴扢ㄳ攳挲㙡ㄱ㥣晢㍦㔲㝤ㅣ㤶搸㐷慥挱晦〴㔲㍢て㥥㈴戱ㅥ㑥㘲㕣㔴㤵挴㍥昰㈶搶㡢㠹㜱戹ㄴ慦ㅤ昸㄰捣戵㔵ㄹ搱敥挴戸挲㕡㘴㐸散敤戰挴晥改ㅡ晣㑦ㄶ戵戹㌰㉢㠹敤攱㈴搶ぢ㝤㐹散㑤㙦㘲㐵㑣㡣敢愶㜸敤㐰㘲〵㝡㐴扢ㄳ㉢挲㠸㈲㐳㘲慦㠴㈵昶戲㙢昰㍦㌱搴收ち慤㈴㌶搰㐹㙣㈰晡㤲搸㡢摥挴昶㘱㘲晢挰㠴搷づ㈴挶搵㔶ㄹ搱敥挴㑡〰㉦㌲㈴昶㙣㔸㘲捦戸〶晦㤳㐰敤ㄱ昰㈴㠹㤵㌸㠹㜱扤㔵ㄲ㝢捡㥢搸〸㈶戶ㅦ㑣㜸敤㐰㘲㕣㜶㤵ㄱ敤㑥慣ㄴ昰㈲㐳㘲㝦て㑢散㔱搷攰㝦挲愷㕤〶㑦㤲搸㝥㑥㘲㕣㜸㤵挴ㅥ昶㈶㌶㤶㠹㜱㐹ㄵ慦ㅤ㐸㡣敢慦㌲愲摤㠹㜱ㄵ戶挸㤰搸晤㘱㠹摤攷ㅡ晣㑦敥戴戹㜸㉢㠹㤵㌹㠹捤㐵㕦ㄲ扢挷㥢搸㐴㈶挶戵㔵扣㜶㈰㌱㉥挴捡㠸㜶㈷㜶㌸攰㐵㠶挴敥〸㑢散㜶搷攰㝦㈲愷捤㔵㕣㐹㙣扡㤳㔸ㄵ晡㤲搸慤摥挴㘶㌲戱㌸㑣㜸敤㐰㘲㕣㤱㤵ㄱ敤㑥㙣㈹攰㐵㠶挴㙥ち㑢㙣㡢㙢昰㍦㘹搳慥㠷㈷㐹慣挲㐹㡣㙢戲㤲搸つ摥挴收㌲戱㈴㑣㜸敤㐰㘲㕣㥡㤵ㄱ敤㑥㡣ぢ戴㐵㠶挴慥〹㑢散㙡搷攰㝦㠲愶㝤っ㍣㐹㘲㠷㌹㠹㜱㜱㔶ㄲ晢愳㌷戱挳㤹搸〹㌰攱戵〳㠹㜱㡤㔶㐶戴㍢㌱慥搴ㄶㄹㄲ扢㌴㉣戱㑢㕣㠳晦挹㤸㌶ㄷ㜸㈵戱㉡㈷戱㡤攸㑢㘲㥢扤㠹挵㤹ㄸ搷㕦昱摡㠱挴戸㔸㉢㈳摡㥤搸戹㠰ㄷㄹㄲ㍢㉦㉣戱㍦戸〶晦ㄳ㉦㙤慥昴㑡㘲㑢㥤挴㉥㐲㕦ㄲ摢攴㑤慣㥥㠹㕤っㄳ㕥㍢㤰ㄸ㔷㙤㘵㐴扢ㄳ扢ㄲ昰㈲㐳㘲㘷㠶㈵㜶㠶㙢昰㍦挹搲扥ち㥥㈴戱愴㤳ㄸ搷㙤㈵戱搳扤㠹㉤㘷㘲搷挳㠴搷づ㈴挶攵㕢ㄹ搱敥挴戸㠸㕢㘴㐸散攴戰挴㑥㜲つ㠱㈷㔴摥〲㑦㙤㍤愱搲昳㍦㍦收㈳㘸㑥つ㑢㤹昳㙡ㅣ㌵㤷㙢㔱捣㕣㕢㔷㈷㜵挰ㅤ昱㍣戹〴晥敦挵ㄹ㜸㙥㈲㥥㈲㠷晦ㄴ摥㉤㜴挵昳ㄴ昹㜸㉥晤挴㌲㑢㝡ㅣㅣ愹㌹㌰㠱㐷㤸㜵愸㤹㥡挴昳㉥慢㜳昱㝦挷愵㔲昸㡦攴晦ㄷㅥ㌶㠷捡㙣摥㠴㡢捤㜹捣㥣戱㈸㥡搵捥慤㍣〷戰㠵て晤㕦㉡㘶昲㌱㜴晦搹愳㉦㈳挷攰㄰㙢㝥㄰㔳戵攷挹㡡搹㙡㍤昶戱㔳㕡戱㈶攳㌷㤹㜴㐶㈶㑡ㅢ㌰㈰㜲㍣㐴ㄶ晥㔳㌴戹㙣〱ㄱ戵㔶㐳㈳昷ㄵ㠸挸挸戹つ挷㠱㍦㍢搶愹昳慥挶っ摦晦㡣㤸㤷挷㤴昵愶敥挶㔰ㅥ㐶㤱ㄳ挲攷㜶扣㜱㙥敢㌸户昵㠱戹㥤㤸㍥㌷㜵㉦㥣㜳㝥㝡㔳て改㠸㈷㠷㐷㙣㌲㐶㍣㤵ㄱ㑦ぢ㐴摣攰㡢昸㠸㍦攲㤳㍡攲挶昰㠸〹㘳挴㌳ㄹ昱慣㐰挴摦晢㈲㍥敤㡦昸㠲ㅢ搱㈲慢搹慡捥攸晣㕣㝡㈱㠱㉤㍢昶㍣㥦攳㤷晣㡥摦㐸㜷㕣㘳㜴㝣㔱搰昱挵㍥挷㙦昹ㅤ扦㥦敥㜸愱搱昱攵㐱挷㔷晡ㅣ㝦攸㜷晣㜹扡攳㐳㡤㡥慦〹㍡扥搶攷㜸慢摦昱㜷改㡥攷ㄸㅤ摦ㄸ㜴㝣㤳捦昱て㝥挷摢搲ㅤ捦㌲㍡扥㈵攸昸㌶㥦攳敤㝥挷㔹〰昰㕣戳㜸ㅣ㘶慢㈹㐶挷㝦愵ㄷㅥ㜲㉤㐷挵摤㔴昱㘶ㄸ攷㜴㔷㌹攸愷㥤㔲㜹㔰㜸ㅣ㑦㌰㍡扥㥦㕥搲ㅤ㍦攰㜳摣挹敦戸㡢㜶捣㜳㌵㕢敤㙦㜴晣〸扤昰戴㙣㤹昱摦愹昲捣戸ㅢ晡㘹㌳敥〱㠵捣搸㌹㐱㐶ㅡㅤ㍦㐹㉦改㈷挸搳㍥挷扤晣㡥昷搰㡥昹㕥㥢慤㠶ㄸㅤ㍦㑦㉦㝣㕢㙤㤹昱ぢ㔴㜹㘶㕣㠴㝥摡㡣〷㐲攱㤹昱〰愳攳㔷攸㈵㝤挶慦昹ㅣ敦攳㜷㕣愲ㅤ㍢㌳敥㘷㜴晣ㄶ扤愴捦昸㙤㥦攳ㄱ㝥挷晢㘹挷づ挷扤㡤㡥摦愷㤷昴ㄹ㝦攸㜳㍣搶敦戸㑣㍢㜶㘶扣慢搱昱愷昴㤲㍥攳捦㝤㡥㈷晡ㅤ㑦搷㡥㥤ㄹ敦㙣㜴晣ㄵ扤愴捦昸ㅢ㥦攳㤹㝥挷ㄵ摡戱㌳攳㡥㐶挷㍦搰㑢晡㡣㝦昲㌹㥥敢㜷㝣㔸扡攳㠸搱昱戶愰攳敤㍥挷㠷晢ㅤ㔷㘹挷ㅢ搱挰㑤㘶㐶挷ち捦㥡昵㥤搲㔹㔴㜹㡥攳戸摦昱㔲敤搸攱昸㤷㝦㤹㍥㜷㜴愰㤷㜴㡥㉤㥦攳㝡扦攳愴㜶散㜰晣扤搱㜱㈷㝡㐹攷㌸摦攷㜸戹捦㜱捥㜱㔰戴晢㈳ㅡ㡢〶扡攰挳㉣晦昳㜰㍣戲㥡て㍥ㅥ㔸㠷㑦㕡敤㜸捥昴㑥㤸㠸攲㐷㉢晡戰㜶㘶捦㝤㠷㔰敢愰攵㌴慣㉥搴㥥愸㌱㕤扤ㄸ㝥㍡ㄱ㑣㌷㙡㌷㘸㑣㜷㉦㠶㥦㈷〴戳ぢ戵晣ㄸ㈱戱㜶昵㘲捥搵㤸摤愸攵㈷〲挱散敥挵㕣愴㌱㍤愸扤㔸㘳㝡㝡㌱㤷㙢㑣㉦㙡慦搴㤸摥㕥っ晦敥捡㝣晡㔰换㍦戹ㄲ慢挰㡢戹㔱㘳ち愹攵㕦㑦挱昴昵㘲㙥搱㤸㍤愸扤㑤㘳晡㜹㌱晣挳㈶戱㡡愸扤㕢㘳昶昴㘲昸㌷㑡㌰㝢㔱晢㠰挶昴昷㘲ㅥ搱㤸扤愹攵㕦ㅡ㤹捦〰㉦收㐹㡤ㄹ㐸敤搳ㅡ㌳挸㡢攱ㅦ〱㠹戵て戵㉦㘸㑣戱ㄷ挳昷㜳挱っ愶㤶㙦攵ㄲ㙢㠸ㄷ昳㤶挶っ愵㤶敦捡㠲ㄹ收挵扣慦㌱㈵搴㝥愸㌱挳扤ㄸ扥㘱㑡慣ㄱ搴㝥慥㌱㈳扤ㄸ扥昷〹㘶ㄴ戵㝣摢㤳㔸愳扤㤸ㅦ㌴㘶㕦㙡昹づ㈶㤸㌱㕥っ摦㤱挴捦㝥搴㙥搷㤸晤扤ㄸ扥戹〸㘶㉣戵㝣㕦ㄱ㍦攳扣ㄸ扥㑦〸收〰㙡昹ㄶ㈱㤸昱㕥っ㑦㜹挱㤴㔲换戳㕤㌰ㄳ扣ㄸ㌹昵㜸搶㤵㐱慢㌷㥢愷愰㝣㙦㉦㐷〳㔷攵攴攴㈳㙡愲ㄷ挵㤳㔰㔰㤳ㅣ㤴㥣㝥㐴㑤昶愲㜸ㅡち㙡㡡㠳㤲ㄳ㤰愸愹㕥ㄴ㑦㐴㐱㑤㜳㔰㜲ち〶㈲昲㔴ㄴ搴っ〷㈵㈷㘱〰挵㤳㔱㔰戳ㅣ㤴㥣㠶〱ㄴ㑦㐷㐱ㅤ攴愰攴㐴っ愰㜸㐲ち㙡戶㠳㤲㔳㌱㠰攲㈹㈹愸㌹づ㑡㑥挶〰㡡㈷愵愰收㌹㈸㌹ㅤ㠹㑡㘳㠲愷愵愰づ㜱㔰㜲㐲〶㔰㍣㌱〵㜵愸㠳㤲㔳㤲愸㌴敥㜹㙡ち㙡㠱㠳㤲㤳㌲㌰㉦㥥㥣㠲㍡挲㐱挹㘹㐹㔴摡㌱挱搳㔳㔰ぢㅤ㤴㥣㤸〱㕦㍣㐱〵戵挸㐱挹愹ㄹ昰挵㔳㔴㔰搵づ㑡㑥捥㠰㉦㥥愴㠲慡㜱㔰㜲㝡〶㝣昱㌴ㄵ搴㘲〷㈵㈷㘸挰ㄷ㑦㔴㐱㉤㜱㔰㜲㡡〶㝣昱㔴ㄵ㔴㥤㠳㤲㤳㌴㠰攲挹㉡愸〶〷㈵愷㈹㔱㘹晢㤱愷慢愰㤶㌹㈸㌹㔱〳昳攲〹㉢愸㠴㠳㤲㔳㌵㄰㤱愷慣愰㔲㠲戲昵㡥㔱㍣㍦㘵㐱㙤〳晥攸昳㜲昹〴㡣捤挵㥤攳晡㐴㔵㍣㌷〵㜱㥡て愱てㄴ挵昳㔲㄰愷晡㄰㍡ㅤ挵㜳㔲㄰愷愴㈳ㄴ㑦㐳㌱㥣散㌳昰捣ㄳ挳㐹㍥〳㑦㌶㌱㥣攸㌳昰晣ㄲ挳㝡㥦㠱愷㤴ㄸ搶昹っ㍣㡢挴戰搶㘷攰㠹㈳㠶ㄳ㝣〶㥥㉢㘲㔸攳㌳昰昴㄰挳㙡㥦㠱㘷㠴ㄸ㡥昷ㄹ㜸ㄲ㠸攱㌸㥦㠱挷扤ㄸ㡥昵ㄹ㜸愸㡢攱ㄸ㥦㠱㐷户ㄸ㡥昶ㄹ㜸㐰㡢㘱㤵捦挰㘳㔸っ㑤㍥〳て㕢㌱慣昴ㄹ㜸愴㡡㘱㠵捦挰㠳㔳っ换㝤〶ㅥ㡦㘲㐸昹っ㍣〴挵㤰㑣㌷攴晤㍦愰捡㈷㈱</t>
  </si>
  <si>
    <t>㜸〱捤㕤〷㝣ㄵ㔵搶捦㑤㜹攴㍥摡愸愰㈲㡡〹ㄲ㐵挱ㄸ㑡㘸㡡㔲㐲㙦㑡〰㕤㕢㜸㈴㉦ㄲ㐸挱昷ㄲ㡡つぢ㔶挴摥㝢㜷㐵㐵㕤挵戲戶捦扡扢㜶搷摥ぢ㜶挵摥搶㠲摦晦㝦㘶敥㘳摥捣㥤㈴散户摦敦户挳换挹扤攷㥣㝢捥晤晦㘷收攵扤㍢㘷㠶ㅣ㤵㤳㤳昳〷㌶晥收㤶捦挶戶㤵换搲捤挹㠶搲戱㑤昵昵挹敡收扡愶挶㜴改攸㔴㉡戱㙣㙡㕤扡㌹てづ戱慡㍡搸搳〵㔵改扡挳㤲㠵㔵㡢㤳愹㌴㥣ち㜲㜲ちぢ㜵㉥散㍤扣ㅦ挷㜴㌴㐷改㝣ち㜸攵攸ㄸ㐵〷㡡㐲ち㑤ㄱ愷攸㐸搱㠹愲㌳㐵ㄷ㡡慥ㄴづ挵㘶ㄴ㥢㔳㙣㐱搱㡤愲㍢挵㤶ㄴ㕢㔱㙣㑤挱晣㝡ㅢ㡡㥥㄰㥤戶㠵㤸㌵㜶捣㡣㜹ぢ㠰愶戲戹㈹㤵散㕦㌴挷㥤昳挸〱〳㑡〷㤴づㅣ㍥㜰㐸㘹㔹晦愲戱㉤昵捤㉤愹攴挸挶㘴㑢㜳㉡㔱摦扦㘸敦㤶㜹昵㜵搵㔳㤲换㘶㌵㉤㑣㌶㡥㑣捥㉢ㅢ㌴㉦㌱㜸搸㠰挱攵攵戵挳㠷て敢戴ㅤ㈲㑦ㅦ㍢㘶敦㔴戲㌶晤㥦㡡搹㡢㌱㘷㡣ㅤ㔳㍡㍤搹晣㥦㡡戹㍤㘲㈲㘴㐵㔳㐳愲慥昱㍦ㄴ戴㠰晢戴扣㈲㔹㕤挷㥤㥦㑣愶敡ㅡて㈹挵戴戳㠸㐶㙦㘸改攸㜴扡愵㘱ㄱ㡦愳戱挹晡晡㤹挹㕡搹改つㄵ改收扤ㄳ愹㠶㜴愷〶昲㤷㑣㈵ㅢ慢㤳改㉥つ攳㤶㔶㈷敢㍤挷㜴㘱挳㥣㐴㙡㝡愲㈱㤹捦㐶搷〶㜷ㅦ㑥慡㐹㌶㌶搷㌵㉦敢摣㌰㍢㥤㥣㤹㘸㍣㈴㐹㤷㠲㠶〹㉤㜵㌵㉡㍦ㅦ慦㥣扣㥤㙣㌳㤳ㅤ㠵昹㌴㡣㥤㥦㐸㌵㑢㡦扢㜰㠰捤搷㜷戸〸㡡慣㜹昱㤰㉡ち㡣攲㍥慢慣㙢㤸㤲㑣㌵㈶敢㤹㠴㝢戲㕦挰㐹〸㜲昷㐳㠶㈹〳㠷㝢㐹㜵昴㑥㍥㘲㘱㤶㔸ㄱ挴ㄶ戳ㅢ敢㙡㥢㔲つ晤愷搵㌵㡥㉣敢㍦㉤戱㜴攴〰㕤っ㠳敥㑤㤷ㅤ㈰扡捤摥㙤ㄲ㘶㤴㘸㥥㕦㌴㌳〱慥㐷っㄹ㌸㙣㠴敥㐳㥦ㄲ〸㤵晦㍡㑥㜳㝦㜰㥥㙡戹㔵㠹摣慡㜹戹㔵搵戹㔵㌵戹㔵挹摣慡摡摣慡㐳㜲慢收攷㔶搵攵㔶㉤挸慤㕡〸ㅦ戳ㄵ㜶攸㤰敢㙤扤ㅥ㕦戰敡㠶㔹㍢㔴摣㕥扥昷愹㤵㈷㥦晢戲攲㤹㉤㙦っ㍢愱㘱㥤㙣㕦ㄸ昴捥㄰戱㕤㈰挲㤳㉤㉢ㅢ愱晢搱愷㍦㠴㔲㉦㘰戲㥣㜰挳づ㜹昱挳㍥戹㙥攲㠵ㅦ㝣摡戸晦愹摦慦㔳㝣晢㤰㑣愵㘸㔸㌳敤挶㈸㘵㄰戱〱㄰攱㑣〳㤱㘹㈰㝤〶㐱㈸昵㤴㤷㘹晣挲搲搳㝦㝢扣㜱捡〹㍤换㙥昹㘹攵㥦㤶㈹扥㐷㐹愶㜲㌴慣㤹㠶㌰捡㔰㠸搸㌰㠸㔰愶昲攱㐳㐶攸攱昴ㄹ〱愱搴㘳㕥愶ㅥ㍤敦敤㤱㌷㝣戳搱㘷㉦慢㕥昷攱扥㍦㙦㔰㝣㈳㤴㑣㝢愰㘱捤㌴㤲㔱昶㠴㠸敤〵ㄱ捥㌴慣㝣㠴ㅥ㐵㥦搱㄰㑡㍤攰㘵ㅡ搰敢搱搵捦ㅦ昸晤㡣㔳㉥㘸晣慡攲㡤昳㘶㈹㥥㜸㤲㘹㉣ㅡ搶㑣ㄵ㡣㌲づ㈲㌶ㅥ㈲㤴㘹㐸搹搰ㄱ㝡〲㝤㈶㐲㈸㜵㤷㤷改昷搹㙢戶慥攸㍦㝣挶㍤晦㕡扦挷敤慦㙤㌸㐷昱㉤㕤㌲㑤㐶挳㥡㘹ち愳㑣㠵㠸㑤㠳〸㘷ㅡ㌰㘰㠴㥥㑥㥦ㄹ㄰㑡摤敡㘵ㅡ昸挵扤㕦㜶㍢敤戵㈹攷㤷摥慥㉡㥢㍥㍦㐸昱敦㠶㘴摡〷つ㙢愶㤹㡣㔲〹ㄱ㥢〵㘱挹㌴㜸㠴㥥㑤㥦㌹㄰㑡摤攰㘵晡搷㡣慥扢敥搳晦晥㡡㍢て晣攰戲ㅥ㝢捥㜹㐹㜵㠴㔹㌲敤㠷㠶㌵搳㥦ㄸ㘵㝦㠸搸〱㄰愱㑣攵㐳〷㡤搰〷搲攷㈰〸愵慥昲㌲㝤昴改挴㤹搳㑢ㅦ㤹㝡敤㠶戳㜲挷㕣晢㑡〷挵扦㠰㤲愹ちつ㙢愶戹㌰攸〴㐴㙣ㅥ㠴㈵搳挰ㄱ扡㥡㍥㌵㄰㑡㕤散㘵扡昲敢㡦㜷ㅤ㝤攱㌵ㄳ慦㝣攵昰㙢㡥晣收戰〶挵㍦戳㤲愹ㄶつ㙢愶㐳ㄸ㘵㍥㐴慣づ㈲㤴㘹㐸ㄹ㌲㉤愰捦㐲〸愵捥昱㌲捤㔲慢㠷昴㜹收挵改㌷攷㤶㉤㝤昴攱〹昳ㄴ晦㤶㑢愶〶㌴慣㤹ㅡㄹ愵〹㈲戶〸㈲㤴愹㝣㌸捥摣㐳改㤳㠲㔰㙡㤵㤷㘹敥扡㍢づ㕤㝤捤摥㘳敥换晤戲昲戸摡摥㠷㈸㝥㘰㤰㑣捤㘸㔸㌳戵㌰捡㘲㠸搸ㄲ㠸㔰愶㈱㘵㌸昶㤶搲㘷ㄹ㠴㔲㈷㜸㤹㝥㕥摦晤搰捡〳ㄶ㑣㌹敥愱㙦昷㔸晤搵扢㡦㈸㝥㉡㤱㑣㠷愳㘱捤㜴〴愳ㅣ〹ㄱ㍢ち㈲㥣㘹㄰㌲㉤愷捦搱㄰㑡㉤昷㌲ㅤ晥捥收挵昱㉦ㄷ㑤㕣㝢摥㕤扢慤ㅢ昸挱㌶㡡ㅦ㝤㈴搳戱㘸㔸㌳ㅤ〷㠳㕥〱ㄱ㍢ㅥ㈲㤴愹㝣㌸晥ㅣ㥣㐰㥦ㄳ㈱㤴㕡敡㘵㉡戸昸散㈵㜹慢搶㑦㍥慥晦搳㔵㔷戶摣晡慡攲攷㉢挹㜴㌲ㅡ搶㑣愷㌰捡㑡㠸搸愹㄰愱㑣㐳捡昰㙥戴㡡㍥愷㐱㈸㜵愸㤷改挵摤㙢㡡づ㍢昸愱㘹㔷㑣晡攰㡤晥㙦㌴晤愱昸㈱㑥㌲㥤㠱㠶㌵搳㤹㡣㜲ㄶ㐴散㙣㠸㜰愶㐱㌸昶捥愱捦戹㄰㑡㉤昰㌲㥤㍣敥攰㥢昶㝡敡散戱昷㕤㌱昱㠶昵㉦攸㜲挵㑦㡡㤲改㝣㌴慣㤹㉥㘰㤴ぢ㈱㘲ㄷ㐱㠴㌲㤵てㅦ㍥㐲㕦㑣㥦㑢㈰㤴慡昶㌲ㄵ敥戱晥戵摣㌳㝢㑤扡散昴㠶慥㘵て摣㜱㥡敡づ戳㘴扡っつ㙢愶换ㄹ攵ち㠸搸㤵㄰愱㑣㐳〶㘱㍦㕤㐵㥦慢㈱㤴㍡搰换昴昳ㅤ㍤㉥㝣㜳愷㑥㘳ㅥ㍣晥愱昷㉥㝦攱戳㕢ㄴ㍦昳㑡愶㙢搱戰㘶扡㡥㔱慥㠷㠸晤ㄹ㈲㤴愹㝣ㄸ摥换㙦愰捦㙡〸愵㘶㝢㤹搶ㅤ㜸敦ㅢ㘵晤扥㥦㜲换ㄱ捦昵捦慦㍦攲ㄴ挵て搶㤲改㈶㌴慣㤹㙥㘶㤴㌵㄰戱㕢㈰㐲㤹㠶㤴〱搳慤昴戹つ㐲愹改㕥愶摢摥㕣ㄸ㕢昱晣ㅢ攳㙥㜸敤戵㑢ㅥ慣晤攲㕤戵㌵捣㤲改㜶㌴慣㤹敥㘰㤴戵㄰戱㍢㈱㉣㤹戰㥦敥愲捦摤㄰㑡㑤㌰散㥤搳昲收扣敦摦㥥㝡㜷愷㘳㑢㕡㍥ㅥ昷㌷搵〳㘶挹昴㔷㌴慣㤹敥㘵㤴晢㈰㘲昷㐳㔸㌲攱扤晣〱晡㍣〸愱搴㈸㉦搳㜷㕢昷敡扥愶㘲搵攴㤳㍥ㅣ晣晥㠰㔳㉢ㄶ愹㙤㘰㤶㑣て愱㘱捤昴㌰愳㍣〲ㄱ㝢ㄴ㈲㥣㘹㄰摥昷ㅥ愳捦攳㄰㑡つ昷㌲摤㜹挰慢㠳攷㕥扡攵攴愳㥦摤慦㕦攷捡㌵㑦愹㥥㌰㑢愶扦愳㘱捤昴て㐶㜹〲㈲昶㈴㐴㌸搳〰㘴㝡㡡㍥㑦㐳㈸㌵搰换搴戸昸扥敦挶㉣㐸㑤扡㘸攷愶户㜷㝡㐴扦搳改㔹㤸昷昱㍥愸㔶愴ㄲ㑢昰搱㝦攳户㡡㠱愵㘵晣搷昶搷㈹㝣㥢慡㉤慦ㅤ㕡㍢㘰㐰㑤㜹㔹㘲㔰愲愰ㄸ㘱摢晢戹㥤㙦扤㥤㙡昷慤㙢慣㘹㕡㈲ㅦ攴户ㅤ㤳㐸㈷㌷㝥慥敦攷搹挶㌴戵㌴搶愴㝢摡㡤㤵捤㠹收攴㌶㐱摢挶㈰愱㘱㤵昸㥡㤳㑣㑢扥㕥挱㘱㜳ㄲ昵㉤挹搱㑢敢㕣昳㜶〱㌳扥攴㌴捤㡢戶㡥㑦㈵て捤㔸㐳㌳ㅡ㡤㙦攱㡢㈵㜶〸愵㙢㜲攷㔵㌴㜶㝥㔳㍡搹㈸搳敢搷戰㜷㕤昵挲㘴慡㌲挹敦昰挹ㅡ㠱摡㥤㈶敦㥢㔶扦ㄹ㡤〰㡡敦㑥㌵扤晤摡摡㜱㑢㥢㤳㡤㌵挹ㅡ捣㜷㔱㌲搵扣㙣㔶㘲㕥㝤㜲换㉣ㄷ㌷㈷っ㍤戲搴攳㥢慡㕢搲㘳㥢ㅡ㥢㔳㑤昵搹㤶搱㌵㡢ㄳ昸㜶㔷㌳慤愹㈶㠹㉦㘷昹摣㜲㔴㑥㕥㥥㔲㌹扢搸扥㈱㌱㙥扡㔴㜶㠴㙦ㄷ㙦㠷㝤扥㜵昶㘱㔷㍡ㄳ攸㠰愲㍥挹㘳㌲户㑦ㅢ挱㈴㉥挳散ㅣ敤攸挳挴〵て㝡昷㡤昶㤶㌹㘶昶摣晦慦㜳㙥敥ㄶㅥ晡㜱㡢昱つ㜸㘲愲戱愶㍥㤹㙡㜵戹㐶㜱㐶晡㌹㠸㠲摤㜰㌶㐷戲㤷てて戵㔴㉤㉢㔸㔲㔷搳㍣㍦㌶㍦㔹㜷挸㝣㝥㝣挲㤲㑥㘱㈱愹つ㙤晡㥦㔰改ㄷ㈸㕥㠴㠸挷㜳㘲㉦搱㈹ㄶ搷㉦扢晤㠲摥昸扤改摦慤㜳㌱㑡换㜷㜹㉣扣愴ぢㅡ挶㌷愵搲㜹㜹㌶㤴ㄳㄳ改昹捤㍣㍣㕢㌷㌲摥㉢ㄴ慦㐲ㄴ昴㠱㘸昳慢㝢㔷㌸攵㜳㠵愲㜳㐳㐵戲㌶㠱㜵㈱㌹扢㔵愲愰挱㕤㙡愸㐸愶慢㌵搷㈴㈶攱㕣㔹ㅡ㐳ぢ㈷㝦愷〶ㅥ晤挹愵捤ㄵ㠹收㐴㠷〶慣㙥㘰㉦㘹㌸昵㤳㔱㙥㡢㈳㍢㡢捥㡣㡥㝢㍤㐴㜰愴改㡢搲㔱ㄴ㙥㈴㥣㌸㌸㕦㜲昲㍣搹㍡〸捣扤ㄷ㐰挴㠲〷㝡昶㉡〵ㄶ㑦㙡㈶㈴ㅢ㘷㉤㕢㤴㑣搳扤㌰搶㉡㤵挱搳㡢挱㘶㔴捦㥢摤㕣㔷㥦㉥挵㑣㈷愴㥡㕡ㄶ晤㈷攳㌰㤶㝥つ挲㙣〵㍢攲㈸㙥㍦㈶搰㤵搳㘱㌱昷㑤㔵㔵㑥㈱愳㔱愳㜷愰攰搱㡡㘰㝦攰㤷㙣晡㉤晣㡡户㘶㉢㈸㠱挷愶慣攸ㄴ挰扦㔳〳ㄸ㥡㤵㑡捡ㅡ㔵愱㜴挰㜶攷㠶㝤㥢㔲ぢ攷㌵㌵㉤攴昱搴㐵㝡改昹挹㘴㌳搷㝤㍡㝡敢㕣戲㥥愵㔴㕥㕥搶扡㡤㙦㠱㘸㝢挴㡦扤〷搱㜹㜴㝤㝤㤱㠹㤸㡥扤て㔵ㅥ㔶愰㘲敢搰ㄸ㡣㜷昲收愶㘶㈴㉤㕡㍣愴㘸搷愲㌱挹㜴㜳搱㔸晣戱㉣攲㥦愸晡扡挶㘴㔱摦挶愶愲㔴㌲扤〸㉢扤挹㥤㑢㤷搶愷㤷慡㙤挱っ㔷㘰晡㝣㕢扥攰㤵㐱㍦㡣㕥晤搹㤳挹㕤㍡ㅣ晥㡣敡改ㄹ㐲㡢㐰㝤㤱慢ㄸ㍦晡㈳〸搵〳㙥㝣挷㐱㍢㝢搳㥦愰慦㍦愵昸っ〲敦ㅢ戲㈷昰戶昱㠵摢㔵㍢攳㌷摦㍡昴㝡㡡㉦㈱㔴㍦〸㥥戸晡㉢〸戳㈹〷昱㜹㍣挸㍥摤〵敡昰㍥晤づ摡戸㙥挵愶晡挳㠳晢㔵㤳㐷㑤收㌴㔹㔳㌱〴戶ㄲ㔰攰ㄹ㐲㙢㔳扢㘱㤸㄰昰ㅢ挷攷挱捤㑥挰〶收㈰㌱㥡㐷愳㡦㠰㕣户慢捡㘰ㄳ〲昲愰搰㕣㤳㔷〳愱ㄲ〲ち搰㌳㥢晡㘵㠳㡦㠰〱㔰㠷〹搰㡣愹㕢戱愹㐱ㄸ㘷㈳攰㙢〴户ㄲ昰㤵㘷〸㉤㤹つ㐱愴㘲捥㘲㜳㑥㜹㍤摣散〴㜴㠳㔹㜷愷搸ㄲ挲㐷挰搶㙥㔷つ㐵㄰㈱愰〷㥤戶㠱㔰挳愱ㄲ〲㝡愲㘷㌶昵㠱㥦㠰㘱㔰㠷〹搸㥥㌱㜵㉢㌶㌵〲攳㙣〴扣ㅥ㐵挰㙢㥥㈱戴㤲㌷ㄲ㤱㡡㌹㡢扥㥣昲㉢㤱〴散〲戳敥㐷搱ㅦ挲㐷㐰愹摢㔵㝢㈲㠸㄰戰ㅢ㥤捡㈰搴㈸愸㠴㠰〱攸㤹㑤㍤攳㈷㘰㉦愸挳〴㤴㌳愶㙥挵愶㐶㘳㥣㡤㠰㐷愳〸㜸挴㌳㠴ㄶㄸ㉢㄰愹㤸戳搸ㄳ㐹搵㐳㤱〴㡣㠲㔹㡦愶ㄸ〳攱㈳愰挲敤慡㜱〸㈲〴㡣愳搳㜸〸挵㘵㐷㈱㘰〲㝡㘶㔳㜷晢〹ㄸて㜵㤸㠰㈹㡣愹㕢戱愹㠹ㄸ㘷㈳㘰㑤ㄴ〱㌷㝢㠶搰扡攷ㄴ㐴㉡收㉣㘶㜱捡㌷㐶ㄲ㌰〷㘶扤㉦挵㝥㄰㍥〲昶㜷扢㙡㉡㠲〸〱〷搰改㐰〸㌵ㅤ㉡㈱攰㈰昴捣愶慥昲ㄳ㌰つ敡㌰〱〹挶搴慤搸搴っ㡣戳ㄱ㜰㐱ㄴ〱攷㝢㠶搰㜲散㑣㐴㉡收㉣ㄶ㜰捡攷㐶ㄲ㔰て戳㙥愰㘸㠴昰ㄱ戰挸敤慡㑡〴ㄱ〲づ愵㔳ち㐲捤㠶㑡〸㐸愳㘷㌶㜵慡㥦㠰㔹㔰㠷〹㔸挲㤸扡ㄵ㥢㥡㠳㜱㌶〲㡥㡤㈲攰ㄸ捦㄰㕡㈵晥ㄳ㈲ㄵ㜳ㄶ㐷㜳捡换㈳〹㌸ㄶ㘶㝤ㅣ挵ち〸ㅦ〱㈷戸㕤戵㍦㠲〸〱㈷搲改㈴〸㜵㈰㔴㐲挰挹攸㤹㑤㉤昶ㄳ㜰〰搴㘱〲㔶㌱愶㙥挵愶づ挲㌸ㅢ〱昵㔱〴㉣昴っ愱挵敢戹㠸㔴捣㔹㥣挷㈹搷㐵ㄲ㜰〱捣晡㐲㡡㡢㈰㝣〴㕣攲㜶㔵〲㐱㠴㠰㑢改㜴ㄹ㠴慡㠶㑡〸戸ㅣ㍤戳愹戹㝥〲收㐱ㅤ㈶攰㙡昸挷㜵㉢㌶㔵㠳㜱㌶〲收㐴ㄱ㌰摢㌳㠴搶搴戹㘲㕥捣㔹摣挴㈹㔷㐶ㄲ戰〶㘶㝤ぢ挵慤㄰㍥〲晥攲㜶搵㝣〴ㄱ〲㙥愷搳ㅤ㄰㙡〱㔴㐲挰㕡昴捣愶㈶晢〹愸㠳㍡㑣挰㍤㡣愹㕢戱愹㠵ㄸ㘷㈳㘰㔴ㄴ〱㝢㜹㠶搰㔲㝦㈳㈲ㄵ㜳ㄶて㜳捡㈳㈳〹㜸ㄴ㘶晤ㄸ挵攳㄰㍥〲晥敥㜶㔵ㄳ㠲〸〱晦愰搳ㄳ㄰敡㔰愸㠴㠰㈷搱㌳㥢ㅡ散㈷㘰ㄱ搴㘱〲㥥㘵㑣摤㡡㑤愵㌰捥㐶挰㉥㔱〴散散ㄹ㐲㔷㈰㕡㄰愹㤸戳㜸㤵㔳摥㈹㤲㠰搷㘱搶㙦㔰扣〹攱㈳攰㙤户慢ㄶ㈳㠸㄰昰づ㥤摥㠵㔰㑢愱ㄲ〲摥㐳捦㙣慡㤷㥦㠰㈵㔰㠷〹昸㤰㌱㜵㉢㌶戵っ攳㙣〴㜴㡢㈲㘰ぢ捦㄰扡㌰㜲〴㈲ㄵ㜳ㄶ㕦㜲捡㥢㐵ㄲ昰㌵捣晡ㅢ㡡㙦㈱㝣〴㝣敦㜶搵㤱〸㈲〴晣㐰愷ㅦ㈱搴㜲愸㠴㠰㥦搰㌳㥢㉡昴ㄳ㜰ㄴ搴㘱〲㝥㘵㑣摤㡡㑤ㅤ㡤㜱㌶〲㌶晣ㅥ昱㔱昸㜷捦㄰扡㕥㜳ㅣ㈲ㄵ㜳ㄶ昹戹㤸昲慦㜰戳㝦ㄴ㡥挱慣㍢㔰ㄴ㐲昸〸㠸扢㕤戵〲㐱㝡㌳㔰㐷㍡㜵㠲㔰㈷愰㉢〴㜴㐶捦㙣敡㕢攴挸㝣ㄹ㍡ㅥ敡㌰〱㥢挱㍦慥㕢戱㈹㕥ㅢ戲ㄱ昰㐹ㄴ〱ㅦ㝢㠶搰㘵愴㔳㄰㐹〸搸㠶㔳晥㌰㤲㠰㙤㘱搶摢㔱昴攲散㌶㝥ㅢ㉣㜲扢㙡㈵〲昵㈶㥣㘲㍡昵㠶㔰慢搰ㄵ〲㜶㐰捦㙣敡㑤㍦〱愷㐲ㅤ㈶㘰㈷昸挷㜵㉢㌶㜵ㅡ挶搹〸昸㘷ㄴ〱捦㝢㠶搰搵慤㌳ㄱ㐹〸㈸攳㤴㥦㡤㈴㘰㈰捣㝡㄰挵㘰捥㙥㈳〱㐳摣慥㍡ぢ㠱㝡ㄳ捥㔰㍡つ㠳㔰攷愰㉢〴っ㐷捦㙣敡㜱㍦〱㘷㐳ㅤ㈶㘰㈴晣攳扡ㄵ㥢㍡ㄷ攳㙣〴摣ㄷ㐵挰扤㥥㈱㜴搱敤〲㐴ㄲ〲挶㜳捡昷㐴ㄲ㌰ㄱ㘶㍤㠹㘲㌲㘷户㤱㠰愹㙥㔷㕤㠸㐰扤〹㘷ㅡ㥤愶㐳愸㡢搱ㄵ〲㘶愰㘷㌶㜵慢㥦㠰㡢愰づㄳ㔰〹晦戸㙥挵愶㉥挱㌸ㅢ〱搷㐵ㄱ㜰慤㘷〸㕤ぢ扣ㅣ㤱㠴㠰〳㌹攵慢㈳〹㌸ㄸ㘶㕤㐵㌱㤷戳摢㐸挰㍣户慢慥㐰愰摥昸搱搵㜴慡㠱㔰㔷愱㉢〴㈴搱㌳㥢扡挸㑦挰㤵㔰㠷〹愸㠳㝦㕣户㘲㔳㔷㘳㥣㡤㠰㌳愲〸㌸摤㌳㠴㉥㔱㕥㠷㐸㐲㐰㡡㔳㕥ㄵ㐹㐰㌳捣扡㠵㘲㌱㘷户㤱㠰愵㙥㔷昱㈲㘶㙦挲㔹㐶愷挳㈰搴つ攸ち〱㠷愳㘷㌶戵挲㑦挰㥦愱づㄳ戰ㅣ晥㜱摤㡡㑤慤挶㌸ㅢ〱㠷㐵ㄱ戰捣㌳㠴慥㥣摥㡣㐸㐲挰㐹㥣昲㤲㐸〲㑥㠱㔹慦愴㌸㤵戳摢㐸挰㘹㙥㔷慤㐱愰摥㠴㜳㍡㥤捥㠰㔰户愲㉢〴㥣㠹㥥搹㔴愳㥦㠰㕢愰づㄳ㜰㉥晣攳扡ㄵ㥢扡つ攳㙣〴搴㐴ㄱ㔰敤ㄹ㐲ㄷ㜴敦㐰㈴㈱攰㌲㑥㌹ㄱ㐹挰ㄵ㌰敢㉢㈹慥攲散㌶ㄲ㜰㡤摢㔵㙢ㄱ愸㌷攱㕣㑢愷敢㈰搴㕤攸ち〱搷愳㘷㌶戵㥦㥦㠰㍢愱づㄳ㜰㈳晣攳扡ㄵ㥢扡ㅢ攳㙣〴㑣㡦㈲㘰㥡㘷昸㌹㜸㥤昹㕥㐴ㄲ〲敥攰㤴愷㐴ㄲ㜰㈷捣晡㉥㡡扢㌹扢㡤〴晣搵敤慡晢㄰愸㌷攱摣㑢愷晢㈰搴〳攸ち〱昷愳㘷㌶㌵挶㑦挰晤㔰㠷〹㜸〸晥㜱摤㡡㑤㍤㠸㜱㌶〲㠶㐵ㄱ㌰搴㌳㠴㉥㝦㍦㡣㐸㐲挰ㄳ㥣㜲㜹㈴〱㑦挱慣㥦愶㜸〶挲㐷挰㜳㙥㔷㍤㠲㐰扤〹攷㜹㍡晤ㄳ㐲㍤㠶慥㄰昰〲㝡㘶㔳晤晤〴㍣ち㜵㤸㠰㔷攰ㅦ搷慤搸搴攳ㄸ㘷㈳愰㜷ㄴ〱挵㥥㈱㜴㔵晥ㅦ㠸㈴〴扣换㈹㙦ㅦ㐹挰晢㌰敢㜵ㄴㅦ㜰㜶ㅢ㡦㠰㡦摣慥㝡〲㠱㝡ㄳ捥挷㜴晡〴㐲㍤㠵慥㄰昰㈹㝡㘶㔳㕢晡〹㜸ㄲ敡㌰〱敢攱ㅦ搷慤搸搴搳ㄸ㘷㈳愰㔳ㄴ〱ㅤ㍤㐳戰㔸愰攰㌹㐴摡㠴㡢扣ㅤ㌹攱摡㌹㜵挹㈵扣㉡搵愵ㄶ㈵扥㘳㕢搲捤㑤㜲〹慤㜳㙤㐵搳昴愶收㡡扡昴愲晡挴戲㉤㙡扤挶扥昳㤳㡤戸挰㥤挲㜵敥㠰慥㘹搱愲㘴㡤慥慤㙣㙡㐹㔵㈷㈷㔵晣㌷㕣〰〷㍥散㍡戹昶㥤慢戰晤㝢搷㜴㜳㌰ㄲ㐷〹戶㥣㠲㝦㈲㘰昰搲㥣ㄴㅡ晢㉥愳㑢搳㠱㘳搷㡤㡣捥慡㙢慥㑦㜶慣㤵㑢搸搲㉥慣〵㡢愸ㅡ愸改㔰㍢㙢㍥㉥㔹㔵㜴慥㥤㤰慡慢攱㌵㈲敥㡣㙥慥敢搴攴㈱愸㄰搸扢㈹㕤挷㥡敥捥戵戳㔲㠹挶昴㈲㕥散慣㕥戶㜹㔶㑦慥㡡ㄶ搴㡥愹㙢㑣㈳㡤散㐵戶扢搶㔶捥㙦㕡㠲摢ぢ㕡ㅡㅡ㈷㈴ㄶ愵晦㉢昶㡡攲㙥㤱㑤㜶㡤捡㔵戹戹慡㌰户昰摦摤㍦戱ㅦ㜱㡥㜵昳ち户㡢㜰愰㌶愷敡收戵㤰㌱㐹㌲㄰㌲㥦㐲㜶㘲㑥挱ぢ㘸〵慦㙢晡昶㘱愰㈸㠱㤳捤慡㥢户㕥ㅦ捦摣戴戱ㅤ摣昵㑦㤸㑦愷㥦㈱㈶㑦㤸㍤㘹㘳戹捥晦改づ㠸㠲ㄷㄱ戹摤搵ㄱ摤攱摣挵㍤㠶㔸㌱挱㐳ち愷㈶づ〵昶㠲挷㘵扣㔶㝣㜸㠸㜶搹搸ㅣ㡦ぢ散㥤㙡愷㈶收㈵敢㔱ㄷ搰㤰㘸敥攲㜶㔸愰搱㤰愸㑦㝢戶戱㑤つつ〹ㅥ㜳慣昳慦慣㑥搴㈷ぢ㙢㐷户㌴㌷愱㝥㕥搷㐲挸㠱改愹ㄲ㑢愱㑡㉣㜵慦攰搷捥㘴扤㤰戴ㄹ慢改㤰㐴慡慥㜹㝥㐳㕤㜵㈱㍢扣㘰晡㕦㜱戰攲つ㈴ㅦ㘴㥡捤扣㤹〴㑢〲摣ぢ昳搸摤愵愸愲㈱㜵摣晤㌸愴㜳㔵っ晦搴扦㔹㑥㠲户ㅥ昹㡢愲㝦㐱戴〲晣挸㝢㤱捣攵㙢戹ㄶ㡢收搷换㜱㠸捡扢㤳㝡㤹づ昸搱扦挲㤵つ晥攴扦〲搱㙡慤㐱〷㌸挴愷㌶㈵㙡挶㈷慡㜱捦㑥〷敦㡥㥤㐲散㕡扥搷愴ㅣ㔶㝦㡣㐵㐱ㄱ㉥㙦㉦慥慢㐹愶ち愹愸挴ㅤ㐹昹慣ㅢ㠹戹晢㄰搷挱昳㜲ちち㍡ㄶ摡㜲㑤㌲戱晡㜸搷搴晤㜷㍣㑤ち挵晦㘲㥦㘱扣㡡〶㔸昲㌷敡㌷挰搱扦ㄳ搳慢㔰ㄲ㑦挰㘱〳ㅤ晥㠰㈸㜸つ挶攰扥挹㉥挴㐰戹㠶㠶㔳扥摣敢挲ㄲ㤱㐲㤴㔳㐸㙤㐹㠱〰改攸慢〹㠹戹攵㈰㠵收〶㥡㔸㈵㡥昲㘴㑤摣㝤㠳㘵敤〹晥㌴攴攴收收㘳㔷挷㠲昵㜴愱戴〸搶㔰㤹㤴㘲ㄱ搵ぢ㔳㠸戱㠶㜰㕢㥥㉣㠸㕦㘵扤慢攴㈵戸攱敡昶ㅦ昸㈵㕢㍣慥㜳㌱㈸㈷慥摥㠲㌴㑣㜴愱挶愵ち晢〰㉢㘱㄰敡㈳㈸昹㠱挰昷攷㑢㝤㠲㉥晦㠴攵挴㜸㑦㔱扢摦㌲搵愷ㄸ挲户㑤ㅤ㘳攴捦搰攲扢㔱收攸㉣㠴戶敤愳昳ぢ㡥挰㡦收㍤㙡收攸㔴敢愱㌱㌸搰㌴㌸攲昰搱ㅤ改昸愵摤愱ㄳㅤ㍡搳攱㉢㌸㜰户挷扡愰ㄷ㑤㈷敦㝢戱搰改㘰㄰攸晣捥㤷挵㐷攷㘶捣戲㌹戳晣〶㠷㈰㥤ㅢ愰ㄳ㍡戵摣愲㠵㕥㑥攰㡦㡤攲㥥ㄳ收扡㌱〸㘱㘷㌱户㈵戴㙤㌳㤷㡢㘱挲摣㔶ㄲ挴敤㈸㤶㉣㔸㤸摢ㅡ㍥扡〷ㅤ㔹捥㘰㜱搸㠶づ㍤改挰ち〷㘱㙥㕢昴愲㤹攳㝤㍣ㄶ收㝡㘱㄰㤸㘳搹㠳挹攲㘳㙥㝢㘶㈹㘲ㄶ㤶㈸〴㤹㘳㕤㠲㝢㈰ㄶ挳愵晤〷㈲㑢ㄹ㠴捥摥㡣捣㥡㠶㉣㍡晢㐰摢㌶㥤慣㝤挰ぢ户㙢㌱〸ㅡ昲挳〲〸㠳〳㍡㜳㈰敥〸ㅦ扤ㄳㅤ㔹ㅣ㘱㜱攸㑢㠷㥤改挰㝡〹愱㜳ㄷ昴㈲改㤴㥢㤵㉣㜴昶挷㈰搰戹扤㉦㡢㡦捥㕤㤹愵㤴㔹㔸昰㄰愴㤳㔵づ敥㠱㐸㍡㘵ぢㅥ㠸慣㠱㄰收捡ㄸ㠴挵㄰㔹捣つ㠴戶㙤收㔸㌴㠱ㄷ㔶㔱ㄹ〴つ昹㘱攵㠴㠵㤸挱昰搱攵㜴㘴㔵㠵挵㘱〸ㅤ㠶搲㠱㠵ㄶ挲摣㌰昴愲㤹攳捤㔷ㄶ收㐶㘰㄰㤸㘳昵㠵挹攲㘳㙥㜷㘶搹㠳㔹㔸㈹ㄱ㘴㙥ㄴ㜴㉥㜳㤱愷昰㘸戸〸㜳㝢㌲挸ㄸ昴戲㤸ㅢ〵㙤摢捣戱摡〲㉦㤴㘲㌰㠸㘱㡥㈵ㄷ㘶捡搰㤹㘳㙥っ㝣昴㔸㍡戲ㅣ挳攲㔰㐱㠷㜱㜴㘰㠵㠶㌰㌷ㅥ扤㐸收攴㘶㌲ぢ㜳ㄳ㌱〸捣戱㙣挳㘴昱㌱㌷㠹㔹㈶㌳ぢ㑢㉣㠲捣戱慥挲㍤㠵愷挰愵晤愷㌰㑢㌱㠴捥愹㡣捣㥡㡣㉣㍡愷㐳摢㌶㥤慣摤挰ぢ户慣㌱〸ㅡ昲挳〲づ㠳〳㍡㐳攷摥昰搱晢搰㤱挵ㅤㄶ㠷㤹㜴愸愴〳敢㍤㠴捥㔹攸㐵搳挹㍢收㉣㜴捥挱㈰搰㤹昰㘵昱搱戹㉦戳散挷㉣㉣搸〸搲挹㉡㡤㌶づ㐴搶㜰〸㜳晢㌳〸㡢㌹戲㤸㍢㄰摡戶㤹㘳搱〷㕥戸㌱㡥㐱搰㤰ㅦ㔶㝥㔸㠸㌹ㄸ㍥扡㡡㡥慣ち戱㌸捣愵㐳㠲づ㉣ㄴㄱ收收愱搷ち㜳戸〳搰挲㕣つ〶㠱㌹㔶㡦㤸㉣㍥收㤲捣㔲换㉣㐷挳㈱挸摣戱搰戹捣㐵扥昹戱昸㐳㤸㥢捦㈰慣〲挹㘲㙥〱戴㙤㌳挷㙡ㄱ扣㜰晢ㅤ㠳ㄸ收㔸㌲㘲愶っ㥤㌹收敡攱愳ㅢ攸挸㜲ㄲ㡢㐳㈳ㅤ㥡攸挰ちㄳ㘱㙥ㄱ㝡㤱捣挹ㅤ㡤ㄶ收㔲ㄸ〴收㔸㜶㘲戲昸㤸㑢㌳ぢ㥦㈴愰㔸㈲ㄲ㘴㡥㜵㈱㙤㌰挷慡ㄱ㘱㙥㌱㠳戰㝣㈴㡢戹愵搰戶捤ㅣ换㑣昰挲㐵〵〶㐱㐳㝥㔸㙢㘲愶っ㥤㘱敥㌰昸攸挳改挸㍡ㄴ㡢挳ㄱ㜴㌸㤲づ㤷挳㐱㤸㍢ち扤㔶㤸挳扤㙢ㄶ收㡥挶㈰㌰挷㝡ㄵ㤳挵挷摣㌱捣㜲㉣戳戰戶㈴挸ㅣぢ㑡㕣收昸收㈷摢㐰㐸摦㌲㠳㘲戹㠹㌰户㠲㐱㔸㜷㤲挵摣〹搰戶捤ㅣ敢㔳昰挲慤㠴っ㠲㠶晣戰㐸挵㑣㤹戹扤捦晥㈷挱㐷㥦㑣㐷ㄶ戰㔸ㅣ㑥愱挳㑡㍡戰愶㐵㤸㍢ㄵ扤㐸收攴㡥㔳ぢ㜳愷㘱㄰㤸㘳愱㡢挹攲㘳敥㜴㘶㌹㠳㔹㔸㤴ㄲ㘴㡥㤵㈸㙤ㅣ㜳慣㔳ㄱ收捥㘲㄰ㄶ慣㘴㌱㜷づ戴㙤㌳挷挲ㄶ扣㜰挳㈲㠳愰㈱㍦慣㙥㌱㔳㠶捥㌰㜷ㅥ㝣昴昹㜴㘴攵㡢挵攱〲㍡㕣㐸〷ㄶ挳〸㜳ㄷ愱ㄷ挹㥣摣㐱㙢㘱敥ㄲっ〲㜳慣㤰㌱㔹㝣捣㕤捡㉣㤷㌱ぢ慢㔹㠲捣戱㠴挵㘵㉥昲愳ちぢ㕣㠴戹㉢ㄸ㠴㤵㉥㔹捣㕤〵㙤摢捣戱㈲〶㉦摣ㄶ挹㈰㘸挸捦㍢㤰㘶捡搰ㄹ收慥㠱㡦扥㤶㡥敦摡ㅤ慥愳挳昵㜴㜸てづ挲摣㥦搱㡢㘴㑥敥〸戶㌰户ㅡ㠳挰ㅣ㑢㙢捣㌴㝣捣摤挸㉣㌷㌱ぢ换㘰㠲捣戱昶挵㘵㡥㉢㠵戲〵捦㔶㔶挶〸㜳㙢ㄸ㠴㈵㌲㔹捣摤ち㙤摢捣戱㤴〶㉦摣㝣挹㈰㘸挸て敢㘹捣㤴㤹摢㍢㕢晦〲ㅦ㝤㍢ㅤ㔹㙢㘳㜱戸㠳づ㙢改挰昲ㅢ㘱敥㑥昴愲㤹攳ㅤ捥ㄶ收敥挶㈰㌰挷㥡ㅣ㤳挵挷摣㍤捣昲㔷㘶挹〷㌷㐱收㔸㌴搳挶㌱挷㤲ㅡ㘱敥㍥〶㘱㙤㑤ㄶ㜳て㐰摢㌶㜳慣挱挱晣㜰㡢㈷㠳愰㈱㍦㉣挴㌱㔳㠶捥㌰昷㍦昰搱て搱㤱㐵㍡ㄶ㠷㠷改昰〸ㅤ㔸户㈳捣㍤㡡㕥㈴㜳㜲挷戶㠵戹挷㌱〸捣戱㤸挷㘴昱㌱昷㌷㘶昹㍢戳戰昰㈶挸ㅣ慢㙤摡㘰㡥戵㌸挲摣ㄳっ挲愲㥣㉣收㥥㠲戶㙤收㔸扣㈳捣㍤捤㈰㠶戹㘲㘸捤㤴㝤捣㍤〳ㅦ晤㉣ㅤ㔹摤㘳㜱㜸㡥づ捦搳㠱〵㍦挲摣㍦搱㡢㘴㑥敥㐰户㌰昷㈲〶㠱㌹㔶〱㤹㉣㍥收㕥㘲㤶㤷㤹㠵ㄵ㍢㐱收㔸愶搳挶搹捡㈲ㅥ㘱敥㔵〶㘱㌵㑦ㄶ㜳慦㐳摢㌶㜳㐳㌰㑣㤸㝢㠳㐱っ㜳㉣晤㌱㔳昶㌱昷㈶㝣昴㕢㜴ㅣ㘶㜷㜸㥢づ敦搰㠱㤵㐲挲摣扢攸㐵㌳挷㍢敡㉤捣扤㡦㐱㘰㡥攵㐳㘶ㅡ㍥收搶㌱换〷捣挲㔲㥦㈰㜳慣敦㘹攳㤸㘳昵㡦㌰昷ㄱ㠳戰っ㈸㡢戹㑦愰㙤㥢㌹㤶ぢ〹㜳㥦㌲㠸㘱㡥㌵㐳㘶捡㍥收㍥㠳㡦晥㥣㡥慣㈷戲㌸㝣㐱㠷昵㜴㘰㠹㤱㌰昷㈵㝡㤱捣挹ㄳ〲㉣捣㝤㡤㐱㘰㡥㜵㐷㈶㡢㡦戹㙦㤸攵㕢㘶㘱㡤㔰㤰㌹ㄶ〶戵㜱捣戱㙣㐸㤸晢㥥㐱收愲㤷挵摣㡦搰戶捤ㅣ敢㡣㠴戹㥦ㄸ挴㌰挷㘲㈳㌳㘵ㅦ㜳㍦挳㐷晦㡢㡥㌵㜶㠷㕦攸昰㉢ㅤ㤲㜰㄰收㝥㐳㉦㤲㌹㜹攲㠱㠵戹つㄸ〴收㔸戰㘴愶攱㘳敥て㘶挹挱㐵㄰挵攲愲㈰㜳慣㈸㜲㤹㡢晣昶挵㝡㈳㘱づ敢攴㌹㙡㌱㝡㔹捣攱〶攵㜶㌰户ㄴ挳㠴戹〲〶㌱捣戱㑡挹㑣搹挷㕣っ㍥扡〳ㅤ㔹挱㘴㜱㈸愴〳ㅦ㤳愶㔸搴㈴捣挵搱㡢㘴㑥㥥攰㘰㘱慥ㄳ〶㠱㌹㔶㍡㤹㉣㍥收㍡㌳㑢ㄷ㘶㘱㔵㔲㤰㌹㤶㈲戹捣㐵㝥㠷㘰愱㤲㌰攷㌰〸㉢㤶戲㤸摢ㅣ摡戶㡦㌹㔶㌶〹㜳㕢㌰㠸㘱㡥攵㑤㘶捡㍥收扡挱㐷㜷愷㈳㑢㥦㉣づ㕢搲㘱㉢㍡戰ㅡ㑡㤸摢ㅡ扤㐸收攴㠹ㄴㄶ收戶挱㈰㌰挷ㄲ㈹㤳挵挷㕣㑦㘶搹㤶㔹㔸捥ㄴ㘴敥ち攸摡㜸㥦扢ㄲ㉥挲㕣㉦〶㘱愹㔳ㄶ㜳㐵搰戶捤ㅣ㑢愲㠴戹㘲〶㌱捣㕤ぢ慤㤹戲㡦戹摥昰搱㍢搰㤱㌵㔳ㄶ㠷㍥㜴㈸愱〳换愸㠴戹ㅤ搱㙢㠵㌹㍣㘱挳挲㕣㕦っ〲㜳慣慤㌲㔹㝣捣敤捣㉣扢㌰ぢ敢愰㠲捣摤〹㕤ㅢ挷ㅣ㑢愳㠴戹晥っ㜲㌷㝡㔹捣㤵㐲摢㌶㜳慣愵ㄲ收㜶㘳㄰挳ㅣぢ慡捣㤴㝤捣㤵挱㐷て愰㈳㡢慤㉣づ〳改㌰㠸づ慣扦ㄲ收〶愳搷ち㜳㜸㘲㠸㠵戹㈱ㄸ〴收ㅥ昲㘵昱㌱㌷㤴㔹㠶㌱ぢぢ愸㠲捣戱㙡捡㘵㉥昲㍢〴㙢慡㠴戹ㄱっ挲攲慡㉣收昶㠰戶㙤收㔸㠴㈵捣㡤㘴㄰挳ㅣ㉢戱㉣挴散〹ㅦ扤ㄷㅤ㔹愵㘵㜱ㄸ㐵㠷搱㜴㘰攱㤶㌰㌷〶扤㘸收昸〴ㄴぢ㜳ㄵㄸ〴收㔸捤㘵戲昸㤸ㅢ挷㉣攳㤹攵㕤㌸〴㤹㘳戹㔵ㅢ㘷㉢㡢戱㠴戹㠹っ挲慡慣㉣收㈶㐳摢㌶㜳慣摥ㄲ收愶㌰㠸㘱㡥㈵㕣㘶捡搰㤹敦㄰㔳攱愳愷搱㤱攵㕤ㄶ㠷改㜴㤸㐱〷㔶㝣〹㜳㝢愳ㄷ捤ㅣ㥦攸㘲㘱㙥㈶〶㠱㌹㤶㠱㤹㉣㍥收㉡㤹㘵ㄶ戳戰㘶㐴㘶㍦㥢㍤㙦昶〵扣敥ㅦ扣㥣ㅤ㉡㌵㤰っ戵㉣㍡愸㙣㕥㔶㡦㐲て㌶㜹㜹摢㙤昱㐲㝤㕣㜴戸攸摥㤴挲㔵挱晣攰挳㈹㌲㘳㥦㐵攲㡥摤〲て晥㤰㘱戴戰愶愱㘰昵慦攱㠷㕢㘴挶㜳攲ㅢ㥦〲挰㌱摣㘲晢㘲㡡摤愶搵㔵愷㥡搲㑤戵捤㐵㤵愸㘲㉡攲㠳㔴㙡㜳㜲捡㐶ㄷ晣ㄹㄱ慤㌹〹㉣扦㤱て㥣㕣捣〷ぢ挴ㄷ㌶㌶㉤㘹㤴搹ㄴ愴昹㍣ㄹ攱慢㐳〷愶㠹㌳て户ㅤ㐰㥥挳晡〷づ搶㝦㠲散㥣攷戰㠰㠰㥢挳㈲〲㘹戰㘲㐰ㅡ慣ㅡ攰㔶㤰㡢㡦㌹敤扤㠴捦搸㙡㥥慡㔶㌵㉡㤹摦愱㠳㉡〹㍣戵㈴㜴改㥦〵㌸昲搸㠷㔸㡣㔷晥ぢ慥〳攴昶つ捡㘶㤴㠳〵昵〱㤸㠲㍥㄰㈲敥攴㘱攲晣〰ㄷ㍢〸摤㉥㘳挷㔴昹㉡㤸㘲〷㐳户ㄹ㜴搹㡦昳㡣㔵㐱摤〹㙡愹㜸挰㜳㐲搳㑥扥ㄷ㐵ㄷ㈳㤴㑥挰慥㝢㌳㔹っ㝡挹㔸つㄵㅢ昲㔳〸㉤㡦㑤㜵〹㠰昰㠸㠰㈱㈷㤶㠴㑢攴㙥㔶ㄷ挱㡤扢㍡㝢㔷㘹㐴挲戰ㅣ㝤〸㈴㜶㔵ㅣ㝤㙥㑥㐷搳攸㘴ㅡ㥤扤㠶㜲搰攰敥㔲ㄷ㈰ㅣ愹㤴〹搶㈱㠰㕥〰ㄱ㜷㌶㠳㤱捥戱㠵攸〶㈹愹㠷捥㐲㐹〳搴搹㤴㙣敥㐵搱㝤ㄱ㑡㌷挱㉥捦搵㔴摤㤸㥡慡㐳愱捡㔰戲㈵戴㐲挹㘹㤸㤰愱㐴㤳ㄲㅥ攴敡㔴㘸挳攸户挲㈰㝡攸ㄶ㐸愰摦ㅡ㝤㙥㑥て搳搸挶㌴㝡㝡つ搵ぢつ㐱㝦㡡ㅦ晤ㄲ〴搰㑢㈱攲捥昶㜰愰戳㈶㝡㑤戸㥡攰㥣㈲愳摦㡤挶㈳愹㉦㐳㑢昵㠶㕥昰㉣㠷㉡㠳愷て戴㠲攷㘸ㅦ㥥搸㌱㜰㠹摥挵㐷㔹㐱㤶㈰ㄲ㠶攱ㅥ㕣㐸㠰摣ㄱ㝤㙥づ㉦慢㑢愳慦㘹散散㌵㔴㝦㌴〴攴ㄱ㝥㤰挷㈳㠰㍥〱㈲敥散ち〷㍡挷㑥㐴㌷戸㡢㑦㠲捥戲㡢㑦㠶㍡㝢ㄷ㤷㝡㔱昴㄰㠴搲㉢㘱㤷挷㡣慡㌲攸㠵㤲㔵㔰㘵㈸ㄹ〸慤㔰㤲昲㔱愲㐹㠹散攲㐵㔶昴扣㔴㑥て㝤㈶㈴搰て㐶㥦㥢挳㑢攳搲ㄸ㘲ㅡ㐳扤㠶ㅡ㠱㠶愰㙦昴愳㍦ㅢ〱昴㌹㄰㜱㘷㜷㌸搰㔹ㄳ扤㈶㕣㑤㜰捥ㅥ㐶㍦㤲挶ぢ愹摦ㄳ㉤戵㈷昴㠲攷㘲愸㌲㜸㐶㐱㉢㜸㙡晣㜸㌲㠷散㍣㉢㥥搱ㄸ㠴㈰㌹晡㜲㐸攰ㄹ㠳㍥㌷㘷慣㘹㔴㤸挶㌸慦愱㈶愲㈱㜸收晡昱㕣挹改㕤〵ㄱ㜷㈶挱㠱捥挱㐳㜶戲搱㔷搰㜸㍤〷㡣㐳㑢㑤㠵㕥昰摣〰㔵〶捦㜴㘸〵捦ㅣㅦ㥥搸㡤㜰㠹㍥㘴㘷㔹㐱昲戲㌲㠶攵攸㥢㈱〱㜲㙦昴戹㌹晢㤸挶㑣搳攰㜵㘳㙥㙡づㅡ〲㜲愶ㅦ攴㉤〸愰㙦㠵㠸㍢晢挲㠱捥戱摢搰つㅥ戲㝦㠱捥㜲挸摥づ㜵昶㈱扢㥦ㄷ㐵㑦㐱㈸扤ㄶ㜶㜹戶慢摡ㅦ㝡愱攴㉥愸㌲㤴ㅣ〸慤㔰㌲搱㐷挹挶㜷愵昱㔶昴扣㌴㡣㈰戸〳〲ㄲ攸て㐶㥦㥢㔳㘵ㅡ㜳㑤㈳攱㌵㔴つㅡ㠲扥挲㡦晥㝥㑥敦〱㠸戸㤳㠴〳㥤㠳扢戸搶攸㘷搲昸〸〷㔴愲愵收㐳㉦㜸ㅥ㠳㉡㠳㘷〱戴㠲㘷㠴ㅦ㑦收ㄴㅣ㘶挵戳㄰㠳㄰㈴㐷晦〳ㄲ㜸敡搱攷收㌴㤸㐶愳㘹昰㡡㉣㌷㤵㐲㐳昰っ昱攳㜹㤲搳㝢ち㈲敥昰搲㉡㥤㠳愷㘰戳搱晦㠹挶攷㌹㠰捦ㄷ㔰㡢愱ㄷ㍣㉦㐰㤵挱戳ㄴ㕡挱搳摦㡡㘷ㄷ㉢㥥㘵ㄸ㠴㈰㜸搶ㄶ㈴昰ㅣ㠶㍥㌷攷㜰搳㌸挲㌴㜸㥤㤴㥢㍡ㅡつ挱搳搷㡦攷㌵㑥敦㜵㠸戸㜳っㅣ攸ㅣ挴㜳慣搱捦愵昱ㅤづ㐸㌰攰ち攸〵捦㝢㔰㘵昰㥣〰慤攰改攵挷挳㔳㔰摥㈲户戵攲攱挵㑤㝡攸て㈱㠱攷㈴昴戹㌹㈷㥢挶㈹愶戱搲㙢愸搳搰㄰㍣摢昸昱㝣㡣〰晡ㄳ㠸戸挳换㤰㜴搶㍣摢㌴㑦㉦捤㤳挹㌹挳攸昹昰〰扤㥥晡昹㘸愹戳愰ㄷ㍣㕦㐱㤵挱㜳づ戴㠲挷昱攳挹ㅣ㙦㕤慣㜸㜸挹ㄱ㐱㜲昴㜷㤰挰㜳ㅥ晡摣㥣昳㑤攳〲搳戸搰㙢愸㑢搰㄰㍣㥤晣㜸㝥攰昴㝥㠴㠸㍢扣㌸㐸攷攰晥戹捣攸ㅢ㘹晣㤵〳㥡搰㔲㔷㐰㉦㜸㝥㠷㉡㠳攷㉡㘸〵㑦慥ㅦ㑦收㉤㍦挷㡡攷㙡っ㐲㤰ㅣ慤ち〴捦㌵攸㜳㜳㜸攱㑦ㅡ搷㤹〶慦昴㜱㔳慢搱㄰㍣ㅢ㝥昱㝤㐶换㐳〰㥤てㄱ㜷㙥㠴〳㥤㠳敦〷㌷ㄹ㝤ぢ㡤晣㕦っ攴昹挱㙡つ昴㠲愷㈳㔴ㄹ㍣户㐲㉢㜸扥㐷㥡捣愷㉥㝥摦㤰攳敤㕢㘸挳㥦扡㙥挳㈰挱搳ㄵ愱戰㝦晥㠲㍥㌷㠷㤷攳愴㜱㠷㘹昰晡ㅢ㌷㜵㌷ㅡ㠲攷㙢㍦㥥捤㌸扤捤㈱攲捥㍤㜰愰戳收挷㜰捤捦摤㥡㥦戲㥤扦ㅡ㍤敦搴搷㕢㜱挰㤱っ㜸ㅦ昴㠲愷〷㔴ㄹ㍣て㐰㉢㜸㍥昲攳挹散㥦て慣㜸ㅥ挴㈰挱戳ㅤ㐲〱捦晦愰捦捤㜹挸㌴ㅥ㌶㡤㐷扣㠶㝡ㅣつ挱昳扥ㅦ捦昶㥣㕥ㄱ㐴摣攱攵㉤㍡〷昷捦摦㡤晥㌸ㅡ㑢㌸㘰〵㕡敡〹攸〵捦㑥㔰㘵昰㍣〵慤攰㜹搵㡡攷㘵㉢㥥愷㌱㐸昰昴㐳㈸攰㜹〶㝤㙥づ㉦㕤㐹攳㌹搳㜸摥㙢愸ㄷ搱㄰㍣㉦晡昱散捡改㤵㐲挴ㅤ㕥㜴愲㜳㄰捦换㐶㝦ち㡤㠳㌸㘰㈵㕡敡㔵攸〵㑦㌹㔴ㄹ㍣慦㐳㉢㜸㥥昰攳挹ㅣ㙦㝦户攲㜹〳㠳〴捦㜰㠴〲㥥㌷搱攷收昰㠲㤲㌴摥㌶㡤㜷扣㠶㝡ㅦつ挱昳戸ㅦ捦敥㥣摥ㅥ㄰㜱㘷ㅤㅣ攸ㅣ㍣摥㍥㌰㝡摥ㄶ慦㐷㜳挰㔹㘸愹㡦愰ㄷ㍣㘳愱捡攰昹〴㕡挱㜳㥦ㅦ㑦收㜸晢慢ㄵ捦愷ㄸ㈴㜸㈶㈰ㄴ昰㝣㠶㍥㌷攷㜳搳昸挲㌴搶㝢つ昵㌵ㅡ㠲攷㙥㍦㥥㐹㥣摥㘴㠸戸昳つㅣ攸ㅣ摣㍦摦ㅡ㍤敦㜲搷㌳㌸攰㐲戴搴昷搰ぢ㥥㝤愰捡攰昹ㄱ㕡挱戳挶㡦㈷戳㝦㙥戲攲昹〹㠳〴捦㙣㠴〲㥥㥦搱攷收晣换㌴㝥㌱㡤㕦扤㠶摡㠰㠶攰㔹敤挷戳㉦愷户ㅦ㐴摣昹〳づ㜴づ敥ㅦ㘶ㄲ晤攵㘲攴㠰㉢搰㔲㜲㜱㠴慡㉡愸㌲㜸㜸㜱㐴昰㕣攱挷㤳昹晢㜳㤹ㄵ㑦〱〶〹㥥㙡㠴〲ㅥ㕥づ攱收㜴㌰㡤㐲搳搰㕥㐳㜵㐲㐳昰㕣攲挷㤳攴昴㙡㈱攲㑥㘷㌸挸扣〳㕦㌹㜸㝤㐳昴扣〷㕤㉦攴〰摥㐴慥攴㤲〵㔵つ㔰㘵昰㙣づ㙦挱㜳㤶ㅦ㑦收昳挱ㄹ㔶㍣㕢㘰㄰㕥昸挲㡤㔰挰挳㡢ㄴ摣㥣敥愶挱慢ㄲ愲搹捡㙢㈸㕥㕦㄰㍣愷昹昱愴㌹扤㘶㠸戸搳ㄳづ㌲敦挰攷〳㕥㜵㄰㍤㙦㈹搷换㌸㘰つ㕡慡ㄷ昴㜲扣ㅤづ㔵〶㑦ㄱ戴㠲㘷㠵ㅦ㑦收晣㌹搶㡡愷ㄸ㠳昰捡搱换ㄱち㜸㜸改㠰㥢挳换〷搲攰戵〲㘹㤴㜸つ搵ㄷつ挱㜳戴ㅦ捦㌱㥣摥戱㄰㜱㘷㘷㌸挸扣ㄷ愲攱晢搶捦㙢〱愲扦〳〱昵㠹ㅣ戰ㄶ㉤搵ㅦ㝡挱㜳㌲㔴ㄹ㍣㕣摥ㄷ㍣㡢晤㜸㌲晢愷搹㡡㘷㌷っ挲㉢㐷慦㐲㈸攰攱㠲㍥㌷㘷㠰㘹っ㌴㡤㐱㕥㐳㜱㉤㕥昰愴晣㜸㑥攷昴捥㠰㠸㍢㐳攱㘰摢㍦㕣愱ㄷ㍤㙦昸搶攷㜲〰敦搸㔶戲攸㑥搵昹㔰㘵昰㜰搱㕤昰捣昷攳挹扣ㅦ搴㕡昱㡣挴㈰扣㜲昴挵〸〵㍣㝢戲㠳捤搹换㌴㐶㤹挶㘸慦愱戸㐲㉥㜸㙡晣㜸㉥攵昴㉥㠳㠸㍢攳攰㈰昳づ㝣㍥攰扡戹攸ㅦ㐶〶㝤㌵〷㍣㠲㤶㥡〸扤散㥦㙢愱捡攰攱㔲戸攰搹摦㡦㈷㜳扣敤㘷挵㌳〵㠳昰捡搱㌷㈰ㄴ昰㑣㘵〷㥢㌳捤㌴戸摡㉤㥡ㄹ㕥㐳捤㐴㐳昰捣昱攳戹㤱搳扢〹㈲敥㔴挲㐱收ㅤ㌸摥戸㥡㉤㝡摥㡥慤㙦攳㠰㈷搰㜲㘶㐳㡦ㄷ㍥㠵换㈴ち戸㌴扢㝢㘰摤搴㝥ㅢ㘶扦攰㠳戲挷攱挱搷扣昲㥢㤳㠷晢捦摣扢戶昲㜳㐷晣㝢戱戸㌲换㥢㌶昹㔳㌰ㄵ㔸晦て㜱戸㤷㌶慥㝥㌳攲昶昸搱㙢〱戸敢〱㠰㡢摦戸改㉢㙢晢㝡㉦慦㍢捡晤㕤攸晤㜶㐶㜵攵敡慥㡣㌸㐸ㄵ㥦㌵扡攰摤攵㤷㝦戳㝡昷㤲㑢㙦昹挳晢扤摣ㅢ改晤晡㝡㉦㤵挰㠸ㄲ㜴昵㝢ㄴ敦㔳慣㠳㔰ㄳ〰敢㜵摣㐵ㄶ㝡挲散㜸捦㄰㝣挲慣挳挵㕥扣戰〲㠰ㄹ㜴捥㔳㠷愰挳ㅤ愶㉡㌰㠲㉣〹戰晢㘱散㕡〷戵㑣ㄳ敥扥慤ㄵ㘰㕣愳㤵ㄱ敤〶搶㠴ㄱ㈵〸ㅥ〴戶㤷㌷晦㄰戰㍤㍤㐳昰挹戱捥愱㠸㠴ㄷ捥㌱捣〰挰㕡搰ㄱ㘰㝢昸㠱㍤〶㘳搷㈵㌰挹㌴㝤愸搰㙣〵ㄸ㤷㕦㘵㐴扢㠱ㅤ㠹ㄱ㈵ㄶ㘰㐳愳㠰つ昱っ挱㈷挲㍡换ㄱ〹慦ㅣ晤㈴㘶〰㘰㕣㙢ㄵ㘰㠳晤挰㥥㠶戱敢昱㌰挹㌴摢つ㡣㑢慥㌲愲摤挰㔶㘲㐴㠹〵搸㙥㔱挰㑡㍤㐳昰㐹慦捥㉡㐴挲ぢて㐰挷っ〰散㑣㜴〴㔸㝦㍦戰㤷㘰散㝡㌶㑣㌲捤㜶〳攳㙡慡㡣㘸㌷戰ぢ㌱愲挴〲㙣愷㈸㘰㍢㝡㠶攰ㄳ㕣㥤㡢ㄱ〹㉦㍣㤶づ㌳〰戰换搱ㄱ㘰㝤晣挰摥㠲戱敢㤵㌰挹㌴摢つ㡣换慡㌲愲摤挰慥挷㠸ㄲぢ戰敤愳㠰昵昲っ挱㈷戳㍡㌷㈰ㄲ㕥㜸昳挱っ〰散㘶㜴〴搸戶㝥㘰ㅦ挲搸昵ㄶ㤸㘴㥡敤〶挶愵㔴ㄹ搱㙥㘰㙢㌱愲挴〲㙣慢㈸㘰㕢㝡㠶攰ㄳ㔷㥤扢㄰〹㉦㤴戳㘱〶〰㜶㉦㍡〲慣㥢ㅦ搸㝡ㄸ扢摥て㤳㑣戳摤挰戸㑡㉡㈳摡つ㡣㙢愵㈵ㄶ㘰㕤愳㠰㜵昱っ挱㈷愹㍡㡦㈱ㄲ㕥㔸戰挲っ〰散ㅦ攸〸戰㑥㝥㘰㍦挰搸昵㐹㤸㘴㥡敤〶挶攵㔲ㄹ搱㙥㘰捦㘳㐴㠹〵㔸㠷㈸㘰㌱捦㄰㝣㐲慡昳〲㈲攱㠵㜵㌱捣〰挰㕥㐱㐷㠰攵晢㠱晤づ㘳搷搷㘰㤲㘹戶ㅢㄸ搷㑤㘵㐴扢㠱扤㠳ㄱ㈵ㄶ㘰㝦晣㉢攲て昴〶捦㄰㝣昲愹昳ㅥ㈲攱㤵愳昳昰㠱〲挰㍥㐴㐷㠰晤㠶ㄱ㤹㍦搰〵㌰㜶晤ㄸ愶㑤〳挶〵搴㑤〳戶ㅥ㈳㙣挰㝥㡡〲昶愳㘷〸㍥搱搴昹ち㤱昰挲捤摦㉥戰敦搰ㄱ㘰摦晢㠱㜵㈶戰ㅦ㘰摡㌴㘰㕣㐹摤㌴㘰扦㘲㠴つ搸㔷㔱挰扥昴っ挱㈷㤵㍡扦㈳ㄲ㕥昸ㅦ㔵㕤㘰ちㄳㄱ㘰㕦昸㠱㜵㈷戰㍣㤸㘴㥡㜰昷㙤慤㝣昲攰㤲慡㡣㘸昷愱挸㠵搵ㄲ〴て㝥愴晡㌸ち搸㐷㥥㈱昸〴㔲愷㈳㈲〹戰㥥㉥㌰㉥慡ち戰て晣挰戶㈳㌰㉥㤷攲戵〹ㅦ㠲戹戶㉡㈳摡つ㡣㉢慣㈵ㄶ㘰敦㐴〱㝢摢㌳〴㥦㉣敡㜰㘱㔶㠰敤攰〲摢づ㝤〱昶愶ㅦ㔸〹㠱㜱摤ㄴ慦㑤〰㔶㘴㐶戴ㅢ㔸〹㐶㤴㔸㠰扤ㄲ〵散㘵捦㄰㝣㘲愸挳ㄵ㕡〱搶捦〵搶て㝤〱昶愲ㅦ搸慥〴戶㉢㑣㜸㙤〲㌰慥戶捡㠸㜶〳ㅢ〴昷ㄲぢ戰㘷愳㠰㍤攳ㄹ㠲㑦〲㜵捡ㄱ㐹㠰つ㜲㠱㜱扤㔵㠰㍤攵〷㔶㑥㘰扢挳㠴搷㈶〰攳戲慢㡣㘸㌷戰搱㜰㉦戱〰晢㕢ㄴ戰挷㍤㐳昰〹㥦捥㔸㐴ㄲ㘰扢扢挰戸昰㉡挰ㅥ昵〳ㅢ㐹㘰㕣㔲挵㙢ㄳ㠰㜱晤㔵㐶戴ㅢㄸ㔷㘱㑢㉣挰ㅥ㡣〲昶㠰㘷〸㍥戹搳攱攲慤〰ㅢ敢〲㥢㡤扥〰扢捦て㙣ㅣ㠱㜱㙤ㄵ慦㑤〰挶㠵㔸ㄹ搱㙥㘰〷挱扤挴〲散慥㈸㘰㜷㝡㠶攰ㄳ㌹ㅤ慥攲ち戰㈹㉥戰㙡昴〵搸ㅤ㝥㘰搳〸㉣〹ㄳ㕥㥢〰㡣㉢戲㌲愲摤挰ㄶ挲扤挴〲散㤶㈸㘰㙢㍣㐳昰㐹㥢㑥〳㈲〹戰㑡ㄷㄸ搷㘴〵搸㑤㝥㘰戳〹㉣つㄳ㕥㥢〰㡣㑢戳㌲愲摤挰戸㐰㕢㘲〱㜶㝤ㄴ戰敢㍣㐳昰〹㥡捥攱㠸㈴挰づ㜰㠱㜱㜱㔶㠰㕤攳〷㜶㄰㠱ㅤ〳ㄳ㕥㥢〰㡣㙢戴㌲愲摤挰戸㔲㕢㘲〱㜶㜹ㄴ戰换㍣㐳昰挹㤸づㄷ㜸〵㔸戵ぢ㙣ㄵ晡〲散ㄲ㍦戰㈴㠱㜱晤ㄵ慦㑤〰挶挵㕡ㄹ搱㙥㘰攷挲扤挴〲散晣㈸㘰攷㜹㠶攰ㄳ㉦ㅤ慥昴ち戰㠵㉥戰㡢搱ㄷ㘰攷昸㠱㌵㄰搸愵㌰攱戵〹挰戸㙡㉢㈳摡つ散㙡戸㤷㔸㠰㥤ㅥ〵散㌴捦㄰㝣㤲愵㜳㉤㈲〹戰戴ぢ㡣敢戶〲散㔴㍦戰ㄶ〲扢ㄱ㈶扣㌶〱ㄸ㤷㙦㘵㐴扢㠱㜱ㄱ户挴〲散挴㈸㘰㈷㜸㠶搰ㄳ㉡㙦㐷愴戶㥥㔰改晢㥦ㅦ扢㈲㘹㐱㉤㑢㤹㍢搶扡㙡㉥搷愲㤸戹慥扥㕥敡㠰㍢攱㜹㜲㈹晣摦㡢㔳昱摣㐴㍣㐵づ晦㈹扣㔷攸㡡攷㈹昲昱㕣收㠹㘵㕡㝡ㅣㅣ慢㥤㤱挲㈳捣㍡搴㑥㑡攳㜹㤷㌵㠵昸扦攳㥡㥢昱ㅦ挹晦㌷㍣㙣づ㤵搹扣〹ㄷ㥢晢㤸㌹㙢㔱㌴慢㥤㕢㜹づ攰㐶㍥捣㝦愹㤸换挷搰晤㝢㡦扥㡣ㅤ㡥㐳㉣昳㘸㤷ㅡ摦㤳ㄵ昳搵ち散㘳户戴攲攸㥣㍦㘴搲㌹戹㈸㙤挰㠰搸㔱㄰㜹昸㑦搱攴戲〵㐴㕣㉦㠷㐶慡攳㐵攴ㄴ慣挵㜱㄰㐴挷㍡㜵摥搵㤸ㄳ昸㥦ㄱ㍢㜶㈴㘴戳愹㝢㌱㤴㠷㔱散㤸攸戹ㅤ㘵㥤摢㜱㥣摢㡡搰摣㡥捦㥥㥢扡ㅦ挱㌹㍦戳愹㐷扣㡣㥡ㄹ昳搵㔲㙢昰㤳ㄹ㠵挱㌷㠲㕥ㄹ〸晣㔸㌰昰㤳㕥攰搸㉡㜸㐶搰㥣戲㘶㍢ㅤ〳㘲㘷㐰㘴搳㝣㘶㈰攳搳挱㡣㉦ㄸ㈸捣㤸慦敡慤挱捦㘵ㄴ〶摦〸攵晣㐰攰㤷㠲㠱摦㌰㠱㕤㡥㙡慤㠱㉦㘶㤴㙣㡥㉥つ〴㝥㉢ㄸ㜸㥤ㄷ㌸㜶㌹㍣㈳㌸㥡㙢捤㜶㈵〶挴慥㠲挸收攸敡㐰挶て㠳ㄹ㍦捦㠶戲扦㌵昸昵㡣㤲つ攵㠶㐰攰昵挱挰摦㤹挰㉥昹戳慣㠱㙦㘶㤴㙣昲㙦〹〴晥㈱ㄸ昸搷散挰搳慤㠱㙦て〷㕥ㅢ〸晣㝢㌰㜰ㅥㅣ㜸慥㘹㤲㥦慦㈶㕡〳摦挳㈸攴㜹攳攱㜲㉦㔵扣ㄹ挶㍤摤㔵〱晡㔹愷㔴㐷㈸㈴戰㑢挵ㄸ㙢攰〷ㄹ㈵㥢㡡㠷〲㠱㍢〷〳㙦㘱〲扢挷攱ㅥ搶挰㡦㌱㑡昶捥晢㕢㈰㜰昷㘰攰㥥㈶㌰摦ㄲ昳搵㄰㙢攰㈷ㄹ㠵敦㝥ㅢ愹㜸㥡㉡ㅦㄵ摢愱㥦㐵挵づ㔰〸ㄵ敥㡣换慣㠱㥦㘷㤴散ㄹ扦㄰〸㕣ㄲっ摣㉦㍢昰㉥搶挰慦㠴〳扦ㄶ〸扣㙢㌰昰㈰ㄳ搸愵愲㡦㌵昰㕢㡣㤲㑤挵㍢㠱挰攵挱挰扢㥢挰㉥ㄵ扤慣㠱搷㌱㑡㌶ㄵㅦ〶〲㡦っ〶ㅥ㙢〲扢㌳摥摡ㅡ昸㔳㐶挹㥥昱攷㠱挰攳㠲㠱愷㤸挰敥㜱扣戹㌵昰㔷㡣㤲㝤ㅣ㝦ㄳ〸㍣㉤ㄸ戸搲〴㜶捦扣㑥搶挰㍦㌰㑡昶㤹昷㔳㈰昰散㘰攰〳㑣㘰㤷攳㤸㌵昰慦㡣㤲捤昱敦㠱挰〷〵〳㔷㥢挰敥㡣㜳慣㠱ㄵ㥥㌵ㅢ㤸㜱ㅥ㔵扥ㄳ㈴ㄹっ扣搰〴㜶㜷摥㉦㍦摢㍥㜷㜴㘰㤴散㥤愷〳㠱ㅢ㠲㠱搳㈶戰㑢挵昷搶挰㥤ㄹ㈵㥢㡡慥㠱挰㉤㠱挰〵㐷㐲搱敥㡦㘸㉣ㅡ搸〲ㅦ㘶昹㥦㠷攳㤱搵㘳昰攰攳㝥昵昸愴搵㡥攷㑣㙦㠶㠹愸攵㐸挶ㄸ㝡㜳昶扣户ㅥ㜵ㅣ戴㥣㠶摥㠲摡攳㡤㑦㌷扦て㍦戲㠸㑦㜷㙡㔷ㅡ㥦㉤晤㍥晣愰㈱㍥㕢㔱换捦ㄷ㤲㙢㙢扦捦戹挶愷〷戵晣愸㈰㍥摢昸㝤㉥㌶㍥㍤愹扤搴昸㙣敢昷戹搲昸㙣㐷敤搵挶愷㤷摦㠷㝦㜷㘵㍥摢㔳换㍦戹㤲慢挸敦㜳戳昱㈹愶㤶㝦㍤挵愷户摦攷㜶攳戳〳戵㙢㡤㑦ㅦ扦て晦戰㐹慥ㄲ㙡敦㌵㍥㍢晡㝤ㅥ㌴㍥㍢㔱晢㤰昱改敢昷㜹捣昸散㑣㉤晦搲挸㝣㜶昱晢㍣㘹㝣晡㔱晢戴昱改敦昷攱ㅦ〱㤹捦慥搴扥㘰㝣㑡晤㍥㝣㍦ㄷ㥦摤愸攵㕢戹攴㉡昳晢扣㘵㝣〶㔰晢㡥昱ㄹ攸昷㔹㘷㝣〶㔱晢愱昱ㄹ散昷攱ㅢ愶攴㉡愷昶㜳攳㌳挴敦挳昷㍥昱ㄹ㑡㉤摦昶㘴㍥挳晣㍥㍦ㄸ㥦攱搴昲ㅤ㑣㝣㐶昸㝤昸㡥㈴㜱㜶愷昶㜷攳戳㠷摦㠷㙦㉥攲㌳㤲㕡扥慦㐸㥣㍤晤㍥㝣㥦㄰㥦扤愸攵㕢㠴昸㡣昲晢昰㤴ㄷ㥦搱搴昲㙣ㄷ㥦㌱㝥ㅦ㌹昵㜸搶㡤㠵搶㙣づ㑦㐱昹摥㕥㠱〶慥捡挹挹㐷慦㜱㝥㉦㥥㠴攲㌵摥昵㤲搳㉦攴挵搳㔰扣㈶扡㕥㜲〲搲㙢ㄲ晡㘶㜳㜸㈲㡡搷㘴搷㑢㑥挱㤰ㄷ㑦㐵昱㥡敡㝡挹㐹㐸慦慣㜹昱㘴ㄴ慦改慥㤷㥣㠶昴㥡㠱扥搹ㅣ㥥㡥攲戵户敢㈵㈷㈲扤戲㘲昱㠴ㄴ慦㤹慥㤷㥣㡡昴捡㥡㍤㑦㐹昱㥡攵㝡挹挹ㄸ昲攲㐹㈹㕥㜳㕣㉦㌹ㅤ改㤵㌵㉦㥥㤶攲戵㥦敢㈵㈷㘴㈸ㄶ㑦㑣昱摡摦昵㤲㔳㤲㕥㔹戳攷愹㈹㕥〷扡㕥㜲㔲搲㉢㙢㙦昳攴ㄴ慦㠳㕤㉦㌹㉤㐳戱㜸㝡㡡搷㕣搷㑢㑥捣㤰ㄷ㑦㔰昱㥡攷㝡挹愹ㄹ捡挸㔳㔴扣㙡㕣㉦㌹㌹㐳戱㜸㤲㡡㔷慤敢㈵愷㘷㈸ㄶ㑦㔳昱㥡敦㝡挹〹㑡慦慣㍤挴ㄳ㔵扣ㄶ戸㕥㜲㡡搲㉢㡢㝢㥥慡攲㔵敦㝡挹㐹ㅡ㥡ㄷ㑦㔶昱㙡㜴扤攴㌴つ挵攲改㉡㕥㡢㕣㉦㌹㔱改㤵挵㍤㑦㔸昱㑡戹㕥㜲慡㠶㌲昲㤴ㄵ慦㘶昱㜲㑣〸挵昳㔳ㄶ搴㔶攲㡦㍥㉦㤷㡦挱搸㐲摣㌹㙥づ〳挵㜳㔳㍣㑥挹昶㔰㍣ㅤ挵㜰㜲戶挱㌱扣㈹㥥㡡攲㜱㔲戶㠷攲搹㈷㠶ㄳ〳〶㥥㜰㘲㌸㈱摢攰ㄸ㤶ㄵ㑦㌶昱㌸㍥摢㐳昱晣ㄲ挳㡡㠰㠱愷㤴ㄸ㡥ぢㄸ㜸ㄶ㠹攱搸㠰㠱㈷㡥ㄸ㡥〹ㄸ㜸慥㠸攱攸㠰㠱愷㠷ㄸ㤶〷っ㍣㈳挴㜰㔴挰挰㤳㐰っ㐷〶っ㍣敥挵㜰㐴挰挰㐳㕤っ㠷〷っ㍣扡挵㜰㔸挰挰〳㕡っ换〲〶ㅥ挳㘲㔸ㅡ㌰昰戰ㄵ挳㤲㠰㠱㐷慡ㄸㄶ〷っ㍣㌸挵搰ㄲ㌰昰㜸ㄴ㐳㜳挰挰㐳㔰っ改㙣㐳挷晦〵㠵㉥㐲挷</t>
  </si>
  <si>
    <t>㜸〱捤㝤〷㥣ㄴ㐵昶晦搶㠶㘱㙢〸摢ち㉡ㄲ㤷戰㉡㐱昲ㄲ㐵挹㐱㤲戲㠰㤱㠳㘱㜷㔶ㄶ㌶攰捣㤲昴ㄴ挴㉣㉡㈶捥〴收㠴〱㌱㈰㘶㑦㔱敦捣〱捦㜴㝡收㥣昳㥤㥣昲晦㝥㕦㜷㉤㍤摤搵扢换晤敥晦昹㕣㍢晢愸㝡敦㕢敦搵晢㜶搷散㙣昵㥢㌶㑢㘵㘵㘵敤挰挱㝦㜹攴戲搱慥㘴㜹扡㌶㔹搵㙢㜴㑤㘵㘵戲戴戶愲愶㍡摤㙢㘴㉡㤵㔸㍥戹㈲㕤㥢〳㐰㙣㑥〵散改扣㌹改㡡攳㤲昹㜳㤶㈴㔳㘹㠰昲戲戲昲昳㜵㌶散㝢㝢㍦㡥改㘸㡥搲戹ㄴ㐰㘵改ㄸ㐵ㄳ㡡㝣ち㑤ㄱ愷㘸㑡搱㡣愲㌹㐵ぢ㡡〲ち㠷㘲㌷㡡摤㈹㕡㔲戴愲搸㠳㘲㑦㡡扤㈸㕡㔳㌰扥㙥㐳搱ㄶ愲㔹㍢㠸ㄹ愳㐷㑤㥢户〰搹㤴搴搶愴㤲㍤ぢ㘷戹㜳ㅥ摥户㙦慦扥扤晡つ改㌷戰㔷㥦㥥㠵愳ㄷ㔷搶㉥㑥㈵㠷㔷㈷ㄷ搷愶ㄲ㤵㍤ぢて㔹㍣慦戲愲㜴㔲㜲昹㡣㥡㠵挹敡攱挹㜹㝤晡捦㑢っㄸ摣㜷㐰㜱㜱昹㤰㈱㠳㥢戵㠷攷愹愳㐷ㅤ㤲㑡㤶愷晦㕢㍥㍢搰攷戴搱愳㝡㑤㑤搶晥户㝣㜶㠴㑦戸ㅣ㔳㔳㤵愸愸晥㉦㌹捤攳㌹㉤ㅥ㤳㉣慤攰挹㑦㈶㔳ㄵ搵挷昴挲戴㌳㠸㐶㙦㔰慦㤱改昴攲慡㐵扣㡥㐶㈷㉢㉢愷㈷换攵愴㔷㡤㐹搷ㅥ㤲㐸㔵愵㥢㔵㤱扦㘴㉡㔹㕤㥡㑣户愸ㅡ扢慣㌴㔹改〱搳昹㔵戳ㄲ愹愹㠹慡㘴㉥ㅢ〵㔵敥㌹㥣㔸㤶慣慥慤愸㕤摥扣㙡㘶㍡㌹㍤㔱㝤㑣㤲㤰扣慡昱㡢㉢捡㔴㙥㉥㕥㔹㌹晢摡㘶㈶㈷ち昳愹ㅡ㍤㍦㤱慡㤵ㅥ㑦㘱㕦ㅢ搶㜷戹㐸ㄶㄹ昳攲㈵㔵ㄸㄸ挵㜳㔶㔲㔱㌵㈹㤹慡㑥㔶㌲〸捦㘴㡦〰㐸〸㜲捦㐳ㅤ㔳㈶ㅤ㥥㈵搵搴㕢㝣捣㠵㔱㘲㠵㄰㉤㘷㔶㔷㤴搷愴慡㝡㑥愹愸ㅥ摥愷攷㤴挴戲攱㝤㜵㈷ㄸ㜴㘷㐲扡㐰戴㥡搹㝢㈲㘶㤴愸㥤㕦㌸㍤〱慥㠷づ散㍢㜸愸敥㑡㑣ㄱ㠴捡㝤ㄳ换摣敦㥣㑢㉤㝢㑥㈲㝢捥扣散㌹愵搹㜳捡戲攷㈴戳攷㤴㘷捦㌹㈶㝢捥晣散㌹ㄵ搹㜳ㄶ㘴捦㔹〸㡣㌹昲㥢㌴挹昶㡥敢㕥㕤㍦㘲搰㤷摢愶㙣ㄸ扢昶㠵攳ち㉥㍥㐴㜱㘵换ㅢ挳扥㘸㔸㈷扢ㅦっ扡ㅢ㐴慣㍢㠴㘵戲〳㠷敡ㅥ挴昴㠴㔰㙡ㅢ㈶换〹て敡㍥散挲㐳扢捣ㅡ㝤晦散㌷㉥㙥㍢戸换㜷㡡㙦ㅦㄲ愹ㄷㅡ搶㐸扤改愵て㐴慣㉦㐴㈸㔲㜱㌱㘸改㐷㑣㝦〸愵㥥昵㈲㍤昷昷慢㑦㕤㥡㙥㍤㙥换扥愳㥥㕦㜴搵挹昹㡡敦㔱ㄲ愹ㄸつ㙢愴㠱昴㌲〸㈲㌶ㄸ㈲ㅣ㘹㘰摦愱㝡〸㌱㐳㈱㤴㝡挲㡢搴敢昰㝢㥢㝣扥攷慢攳㙥改㜵㘸户ㄷ㌶㝤摡㐶昱㡤㔰㈲ㅤ㠰㠶㌵搲㜰㝡㌹㄰㈲㜶㄰㐴㈸搲挰㍥〳㠶敡ㄱ挴㡣㠴㔰敡㘱㉦搲ㅤ㙦㍥㝥慣㍡昵㕦ㄳ敥㕤㍤昰戳攳搶敦㜸㔷㜱攱㐹愴搱㘸㔸㈳㡤愱㤷戱㄰戱㜱㄰愱㐸挵㠳㠶っ搵攳㠹㤹〰愱搴ㄶ㉦搲慡捥㌷㙥散晤捡昷愳捥晦㜳㡦晢晡㝣戲收㜹挵户㜴㠹㜴㌰ㅡ搶㐸㤳攸㘵㌲㐴㙣ち㐴㌸搲㄰戰㌷㤵㤸㘹㄰㑡㙤昲㈲㤵愵摦㝤扦晡搳㤶搳㑥ㅤ㜸挸愰㠹㌳㥥扤㔳昱昷㠶㐴㍡ㄴつ㙢愴改昴㔲〲ㄱ㥢〱ㄱ㡥㔴摣㙦愸㥥㐹捣㉣〸愵㌶㜸㤱扡晦㔴搱昱攳㙢㤶㑤搸昰搴慡ㅤ捥㠲㉦㜶愸愶㌰㑢愴挳搱戰㐶㍡㠲㕥㡥㠴㠸ㅤ〵㘱㠹㠴㥣㡥㈶㘶㌶㠴㔲搷㜸㤱㉥㔸ㄲ㝢昹挱㕦㍦ㅣ㜷敤㈷㍦户㈹㕦㌶敦㔰挵摦㠰ㄲ㘹づㅡ搶㐸㜳㘱搰〹㠸搸㍣㠸㜰愴挱㠸㔴㑡㑣ㄹ㠴㔲㤷㝢㤱ㅥ㔸昲搸搶㙦㜳㍥ㅤ㜵挱㤰㠳㔳ㅦ㕦摤敥㌹挵㕦戳ㄲ愹ㅣつ㙢愴㘳攸㘵㍥㐴慣〲挲ㄲ〹㉢㜷〱㌱ぢ㈱㤴扡挸㡢戴晥㤵昳摦㐹㔵摥㌰㙥搳捦㐷㉣㥤㜶敢戳捦㉢晥㉥㤷㐸㔵㘸㔸㈳㔵搳㑢つ㐴㙣ㄱ㠴㈵ㄲ慥扤㘳㠹㐹㐱㈸㜵㡥ㄷ㘹户摥戱㑤慦扥昲昵昸㡤捥昲㤶㕦㝣㌸扦㔲昱〳㠳㐴慡㐵挳ㅡ㘹㌱扤㉣㠱㠸㉤㠵〸㐷ㅡ㔴㍣㔴㉦㈳㘶㌹㠴㔲愷㜹㤱挶ㅣ㜰㔹㐱改捦㙦㑥戹㘱攵摣㍦扦㝤昲〳㘵㡡㥦㑡㈴搲昱㘸㔸㈳晤㤱㕥㑥㠰㠸㥤〸ㄱ㡡㌴戰㉦㜲㕡㐱捣㑡〸愵㔶㜸㤱戶㍣㥤扤㘹㑢慡㘲攴㥦摥㘹晦㜶晥昷㔷晤㔹昱愳㡦㐴㕡㠵㠶㌵搲挹㌰攸㔳㈰㘲愷㐲㠴㈲ㄵて敥㌳㔴㥦㐶捣改㄰㑡㉤昳㈲㝤扢昱愰㜳戳㕢㕦㌴晥戴㌵㙦つ㉢㌸㜲捤攷㡡㥦慦㈴搲㤹㘸㔸㈳㥤㐵㉦慢㈱㘲㘷㐳㠴㈲つ散㡢昵㜴づ㌱攷㐲㈸㜵慣ㄷ改敢昶㥤づ㉦㝢攸㤲㠹㤷㙤㝣晤㥦搳㔳㍦敦㔰晣㄰㈷㤱捥㐳挳ㅡ改㝣㝡戹〰㈲㜶㈱㐴㈸㔲昱㘰扣㤷㕦㐴捣㕡〸愵ㄶ㜸㤱㉥扦㘹攴昸㡢㔶㙣ㅥ戵攵慤ㄹ㕢㕢ㄷ晣攳〷挵㑦㡡ㄲ改㘲㌴慣㤱㉥愱㤷㑢㈱㘲㤷㐱㠴㈳つ改㍦㔴㕦㑥捣㍡〸愵㑡扤㐸敦㌹㜷㤴㙥攸㔰㍢攲收㍢ㅦ扡㜰㑢昵㝤㡦愹㍤㘰㤶㐸㔷愰㘱㡤㜴㈵扤㕣〵ㄱ扢ㅡ㈲ㅣ愹㜸搰㔰㝤つ㌱搷㐲㈸㜵戴ㄷ㘹昹㠱て㙥摦㙢晢敡㤱ㅢ敥㌹㝦晢扦㑥ㄸ㌲㔵昱㌳慦㐴扡ㅥつ㙢愴ㅢ攸攵㐶㠸搸㑤㄰攱㐸㠳㤱搳〶㘲㙥㠶㔰㙡愶ㄷ㘹攵㈳ㅢ㤶慣㝤扤㙡散ㅤ慦㕤㜶晢㉤㕤摢扥慤昸挱㕡㈲摤㡡㠶㌵搲㙤昴戲ㄱ㈲㜶㍢㐴㌸㔲㌱㝥㍦㙤㈲收づ〸愵愶㝡㤱㜶摢㘳挹戹㡦㙤摣㌶㘹㙤㤷㍢㔳㐷敦昶挲㍡搵ㅡ㘶㠹㜴ㄷㅡ搶㐸㜷搳换㘶㠸搸㍤㄰攱㐸㠳㄰㘹ぢ㌱昷㐲㈸㌵摥㡢㜴摦㥢户慥㍦㘲搵㥡㘹㘷っ㕦户㜴昲㙢㝦改愹昶㠶㔹㈲摤㡦㠶㌵搲〳昴昲㈰㐴散㈱㠸㔰愴㠱㝤挱摥挳挴㍣〲愱搴〸㉦搲攷昱搸愴㥣捡晣昱㘷㙤ㅢ㜱㑦挱挷㝢㤷愹㌶㌰㑢愴㐷搱戰㐶㝡㡣㕥戶㐲挴ㅥ㠷戰㐴挲扢搱ㄳ挴㍣〹愱搴㄰㉦搲㜵㕢搷摥㜰攲㡢挳㈶㥤㜱搱㉦㙢ㅥ换敦ㄱ㔳㙤㘱㤶㐸㝦㐵挳ㅡ改㈹㝡㜹ㅡ㈲昶っ㐴㈸㔲昱〰扣ㅢ㍤㑢捣㜳㄰㑡昵昳㈲㑤㔹搷㘱捤改㈵㘷㡣㕣㜳㙡㠷搹㌷㈵㥡慦㙣昶〲捣㠷㝡ㅦ㔴挷愴ㄲ㑢昱搱㝦攷㕦ㄵ晤㝡昵攱㝦つ晦㌹㠵扦愶捡㡢换〷㤵昷敤㕢㔶摣㈷搱㍦㤱搷〹㙥ㅢ晢戹㥤㙦扤捤捡て慢愸㉥慢㔹㉡ㅦ攴摢㡤㑡愴㤳㍢㍦搷昷昰㙣愳㙡ㄶ㔷㤷愵摢摡㡤㈵戵㠹摡㘴㥢愰㙤愷㤳搰戰ㄲ晣㤹㤳㑣㑢扣づ挱㘱戳ㄲ㤵㡢㤳㈳㤷㔵戸收昶〱㌳晥挸愹㤹ㄷ㙤ㅤ㤷㑡ㅥ㕢㘷つ捤㘸㈴晥ち㕦㈲扥㐳㔹扡㈶㜷㕥㠵愳攷搷愴㤳搵㌲扤ㅥ㔵㠷㔴㤴㉥㑣愶㑡㤲晣ㅢ㍥㔹㈶愹敥㐱㤳昷㤷㔶㡦㘹搵㐸ㄴ㝦㍢㤵㜵昶㙢换挷㉥慢㑤㔶㤷㈵换㌰摦㐵挹㔴敤昲ㄹ㠹㜹㤵挹㍤㌳㈰㙥㑣ㄸ昶捥㔰㡦慢㈹㕤㥣ㅥ㕤㔳㕤㥢慡愹捣戴㡣㉣㕢㤲挰㕦㜷㘵㔳㙡捡㤲昸攳㉣㤷㐷㤶捡捡挹㔱㉡慢扢敤㉦㈴晡㑤昷㤲ㄳ攱㍢挵敤㜱捥㕢㘷㕥㜶扤愶㈳㍢㘴㔱㤹攴㌵㤹摤戵〱㘷攲㤷㙥扡㐵〳㝤㌹㜱挳㠳攸晤愲搱㌲挷扡㌳昷晦ㄷ㥣㥤摤搲换㝥散ㄲ晣〵㍣㈱㔱㕤㔶㤹㑣搵扢㕤愳㌸㈳晤㈲㐴㕥㙦慣收㐸昶㜲㠱㔰换搴昲扣愵ㄵ㘵戵昳㘳昳㤳ㄵ挷捣攷挷㈷㙣改攴攷㤳摡搰愱㕦㠶㑡㙦愳㜸〵㈲ㅥ捦㡡晤㡤愰㔸㕣扦敡昶昳㍡攳摦㕤晦摢㍡ㅢ愳戴晣㉤㡦㡤㤷㜴㕥搵戸㥡㔴㍡㈷挷㤶攵㠴㐴㝡㝥㉤㉦捦晡㡤昴昷ㅡ挵敢㄰㜹㕤㈱ㅡ晣搳扤〰愰㕣敥㔰㌴慦ㅡ㤳㉣㑦㘰㕦㐸㔶户㑡攴㔵戹㕢つ㘳㤲改㔲捤㍤㠹㠹㔸㉢换㘲㘸㘱昱㌷慢攲搵㥦㕣㔶㍢㈶㔱㥢㘸㔲㠵摤つ㥣㈵つ㔰てㄹ攵戶㌸戲戹攸捣攸戸搷㠳〷㐷㥡㍥㉦㑤㐵攱㝡挲挲挱㝡挹捡昱㘴晤㐹㘰敥ㅤ㤰㐴㉣㜸愱㘷敥㔲㘰昳愴㙣㝣戲㝡挶昲㐵挹㌴攱昹戱㝡愹っ㉥㉦㍡㥢㔶㍡㙦㘶㙤㐵㘵扡ㄷ㘶㍡㍥㔵戳㜸搱㝦搳て㝤改㌷㈰捣㤱户て慥攲挶攷〴扡戲㥡㉣攱戹㤹㌳㈷㉢㥦摥愸搱㕤㈸㜸戵挲搹づ晣㈳㠷㝥ㅢ晦挴敢戳攵ㄵ〱戱㉢㍢㍡㜹挰㌷慢〲㐳㌳㔲㐹搹愳捡㤷づ搸㙥㕥㜵㔸㑤㙡攱扣㥡㥡㠵扣㥥㕡㐸㉦㍤㍦㤹慣攵扥㑦㔳㙦㥦㑢昶戳㤴捡挹挹搸户昱㙤㄰㜵㠴晦搸㝢㄰捤㐷㔶㔶ㄶㅡ㡦改搸晢㔰攵㘰〷㉡昶〱ㅡ〳昰㑥㕥㕢㔳㡢愰㠵㑢〶ㄶ敥㕦㌸㉡㤹慥㉤ㅣ㡤㕦㤶㠵晣ㄵ㔵㔹㔱㥤㉣摣慦扡愶㌰㤵㑣㉦挲㑥㙦戲㕢慦㘵㤵改㘵慡ㅤ㤸攱づ㑣搷敦㡢ㄷ扣搶晦愷㤱㌷㝦晥㑣戲㝢㤳攳㥦㔷㙤㍤㐳㘸ㄳ㘸㍦挴敡㠴ㅦ晤㌱㠴摡ㅢ㌰扥攳愰㥤㜹攸㑦搱搷㥦㔱㝣づ㠱昷つ㌹ㄳ㜸摢昸搲敤慡㙥昸㤷㙦ㅤ晡㉢㡡慦㈱㔴て〸㉥㕣晤つ㠴㌹㤴〳晦扣ㅥ攴㥣㜶㠷㍡㝣㑥㝦㠰㌶慥敢戱愹㥥㐰昰扣㙡昲愸挹㥣㈶㙢㉡〶挷㔶〲昲㍣㐳㘸㙦慡㌷㠶〹〱晦收昸ㅣ挰散〴晣捥ㄸ㈴㐶昳㙡昴ㄱ㤰敤㜶㔵ㅦ搸㠴㠰ㅣ㈸㌴昷攴㔵㍦愸㠴㠰㍣昴捣愱㝥晤摤㐷㐰㕦愸挳〴㘸晡搴昵搸㔴㝦㡣戳ㄱ昰㉤㥣㕢〹昸挶㌳㠴戶捣〶挲㔳㈷捥㘲㜷㑥昹㉢挰散〴戴㠲㔹敦㐱戱㈷㠴㡦㠰搶㙥㔷つ㠲ㄳ㈱㘰㙦㠲摡㐰愸㈱㔰〹〱㙤搱㌳㠷晡搰㑦挰㘰愸挳〴㜴愴㑦㕤㡦㑤つ挵㌸ㅢ〱㙦㐶ㄱ昰㠶㘷〸敤攴つ㠷愷㑥㥣挵㝥㥣昲㙢㤱〴㜴㠷㔹昷愰攸〹攱㈳愰㤷摢㔵〷挲㠹㄰搰㥢愰㍥㄰㙡〴㔴㐲㐰㕦昴捣愱㥥昷ㄳ㜰㄰搴㘱〲㡡改㔳搷㘳㔳㈳㌱捥㐶挰攳㔱〴㙣昵っ愱つ挶㌱昰搴㠹戳㌸㄰㐱搵愳㤱〴㡣㠰㔹㡦愴ㄸ〵攱㈳㘰㡣摢㔵㘳攱㐴〸ㄸ㑢搰㌸〸挵㙤㐷㈱㘰㍣㝡收㔰昷晡〹ㄸ〷㜵㤸㠰㐹昴愹敢戱愹〹ㄸ㘷㈳㘰㘳ㄴ〱户㜹㠶搰扥攷㈴㜸敡挴㔹捣攰㤴㙦㠹㈴㘰ㄶ捣晡㌰㡡挳㈱㝣〴ㅣ改㜶搵㘴㌸ㄱ〲㡥㈲攸㘸〸㌵ㄵ㉡㈱㘰㌶㝡收㔰搷昸〹㤸〲㜵㤸㠰〴㝤敡㝡㙣㙡ㅡ挶搹〸戸㈴㡡㠰㡢㍤㐳㘸㍢㜶㍡㍣㜵攲㉣ㄶ㜰捡㙢㈳〹愸㠴㔹㔷㔱㔴㐳昸〸㔸攴㜶㔵〹㥣〸〱挷ㄲ㤴㠲㔰㌳愱ㄲ〲搲攸㤹㐳㥤敤㈷㘰〶搴㘱〲㤶搲愷慥挷愶㘶㘱㥣㡤㠰㔵㔱〴㥣攴ㄹ㐲扢挴㐷挰㔳㈷捥㘲㈵愷扣㈲㤲㠰㔵㌰敢㤳㈹㑥㠱昰ㄱ㜰㥡摢㔵㐷挲㠹㄰㜰㍡㐱㘷㐰愸愳愱ㄲ〲捥㐴捦ㅣ㙡㠹㥦㠰愳愰づㄳ㜰づ㝤敡㝡㙣㙡㌶挶搹〸愸㡣㈲㘰愱㘷〸㙤㕥捦㠵愷㑥㥣挵㥦㌸攵㡡㐸〲㉥㠱㔹㕦㑡㜱ㄹ㠴㡦㠰㜵㙥㔷㈵攰㐴〸㔸㑦搰ㄵ㄰慡ㄴ㉡㈱攰㑡昴捣愱收晡〹㤸〷㜵㤸㠰㙢㠱㡦敢㝡㙣慡っ攳㙣〴捣㡡㈲㘰愶㘷〸敤愹㜳挷扣ㄳ㘷㜱㉢愷㕣ㄲ㐹挰㐶㤸昵敤ㄴ㥢㈰㝣〴摣改㜶搵㝣㌸ㄱ〲敥㈲攸㙥〸戵〰㉡㈱㘰㌳㝡收㔰〷晢〹愸㠰㍡㑣挰㝤昴愹敢戱愹㠵ㄸ㘷㈳㘰㐴ㄴ〱〷㜹㠶搰㔶㝦㌵㍣㜵攲㉣ㅥ攳㤴㠷㐷ㄲ昰㌸捣晡〹㡡㈷㈱㝣〴晣搵敤慡ㅡ㌸ㄱ〲㥥㈲攸㘹〸㜵㉣㔴㐲挰㌳攸㤹㐳つ昰ㄳ戰〸敡㌰〱㉦搰愷慥挷愶㔲ㄸ㘷㈳愰㝢ㄴ〱摤㍣㐳攸づ挴㘲㜸敡挴㔹扣捥㈹敦ㅢ㐹挰㥢㌰敢扦㔳扣〵攱㈳攰ㅦ㙥㔷㉤㠱ㄳ㈱攰ㅤ㠲摥㠵㔰换愰ㄲ〲摥㐳捦ㅣ慡㠳㥦㠰愵㔰㠷〹昸㠸㍥㜵㍤㌶戵ㅣ攳㙣〴戴㡡㈲愰愵㘷〸摤ㄸ昹㈳㍣㜵攲㉣扥收㤴㜷㡢㈴攰㕢㤸昵㜷ㄴ摦㐳昸〸昸搱敤慡ㄳ攰㐴〸昸㠹愰㥦㈱搴ち愸㠴㠰㕦搰㌳㠷捡昷ㄳ㜰㈲搴㘱〲戶搳愷慥挷愶㔶㘲㥣㡤㠰摦㝦㡢昸㈸晣㥢㘷〸摤慦㌹ㄹ㥥㍡㜱ㄶ戹搹㤸昲㜶挰散ㅦ㠵㘳㌰敢㈶ㄴ昹㄰㍥〲攲㙥㔷㥤〲㈷㥤改愸㈹㐱捤㈰搴㘹攸ち〱捤搱㌳㠷晡ㅥ㌱敡晥ㄸ㍡ㄵ敡㌰〱扢〱ㅦ搷昵搸ㄴ敦つ搹〸昸㌴㡡㠰㑦㍣㐳攸㌶搲㔹昰㈴〴戴攱㤴㍦㡡㈴愰ㅤ捣扡㍤㐵〷捥㙥攷㕦㠳㠵㙥㔷慤㠶愳捥㑣愷ㄳ㐱㥤㈱搴㌹攸ち〱㕤搰㌳㠷㝡换㑦挰搹㔰㠷〹搸ㄷ昸戸慥挷愶捥挵㌸ㅢ〱㉦㐷ㄱ昰㤲㘷〸摤摤㍡ㅦ㥥㠴㠰㍥㥣昲ぢ㤱〴昴㠳㔹昷愷ㄸ挰搹敤㈴㘰愰摢㔵ㄷ挰㔱㘷愶㌳㠸愰挱㄰敡㈲㜴㠵㠰㈱攸㤹㐳㍤改㈷攰㐲愸挳〴っ〷㍥慥敢戱愹戵ㄸ㘷㈳攰挱㈸〲ㅥ昰っ愱㥢㙥㤷挰㤳㄰㌰㡥㔳扥㉦㤲㠰〹㌰敢㠹ㄴ〷㜳㜶㍢〹㤸散㜶搵愵㜰搴㤹改㑣㈱㘸㉡㠴扡ㅣ㕤㈱㘰ㅡ㝡收㔰㥢晣〴㕣〶㜵㤸㠰ㄲ攰攳扡ㅥ㥢㕡㠷㜱㌶〲㙥㠸㈲攰㝡捦㄰扡ㄷ㜸㈵㍣〹〱㐷㜳捡搷㐶ㄲ昰〷㤸昵ㅣ㡡戹㥣摤㑥〲收戹㕤㜵ㄵㅣ㜵挶㡦㉥㈵愸っ㐲㕤㠳慥㄰㤰㐴捦ㅣ敡㌲㍦〱㔷㐳ㅤ㈶愰〲昸戸慥挷愶慥挵㌸ㅢ〱攷㐵ㄱ戰挶㌳㠴㙥㔱摥〰㑦㐲㐰㡡㔳㍥㈷㤲㠰㕡㤸昵㘲㡡㈵㥣摤㑥〲㤶戹㕤挵㥢㤸㥤㤹捥㜲㠲㡥㠳㔰ㅢ搰ㄵ〲㡥㐷捦ㅣ敡ㄴ㍦〱㌷㐱ㅤ㈶㘰〵昰㜱㕤㡦㑤摤㡣㜱㌶〲㡥㡢㈲㘰戹㘷〸摤㌹扤つ㥥㠴㠰㌳㌸攵愵㤱〴㥣〵戳㕥㑤㜱㌶㘷户㤳㠰㜳摤慥摡〸㐷㥤㤹捥ㅡ㠲捥㠳㔰㥢搰ㄵ〲捥㐷捦ㅣ慡摡㑦挰敤㔰㠷〹㔸ぢ㝣㕣搷㘳㔳㜷㘰㥣㡤㠰戲㈸〲㑡㍤㐳攸㠶敥摤昰㈴〴㕣挱㈹㈷㈲〹戸ち㘶㝤㌵挵㌵㥣摤㑥〲慥㜳扢㙡㌳ㅣ㜵㘶㍡搷ㄳ㜴〳㠴摡㠲慥㄰㜰㈳㝡收㔰㠷晢〹戸〷敡㌰〱户〰ㅦ搷昵搸搴扤ㄸ㘷㈳㘰㙡ㄴ〱㔳㍣㐳攸㍥昳〳昰㈴〴摣捤㈹㑦㡡㈴攰ㅥ㤸昵ㄶ㡡㝢㌹扢㥤〴摣敦㜶搵㠳㜰搴㤹改㍣㐰搰㠳㄰敡㘱㜴㠵㠰㠷搰㌳㠷ㅡ攵㈷攰㈱愸挳〴㍣ち㝣㕣搷㘳㔳㡦㘰㥣㡤㠰挱㔱〴っ昲っ愱摢摦㡦挱㤳㄰昰㌴愷㕣ㅣ㐹挰戳㌰敢攷㈸㥥㠷昰ㄱ昰愲摢㔵㕢攱愸㌳搳㜹㠹愰㤷㈱搴ㄳ攸ち〱摢搰㌳㠷敡改㈷攰㜱愸挳〴扣〶㝣㕣搷㘳㔳㑦㘲㥣㡤㠰捥㔱〴㜴昲っ愱扢昲㑦挱㤳㄰昰㉥愷摣㌱㤲㠰昷㘱搶ㅦ㔰㝣挸搹敤扣〲㍥㜶扢敡㘹㌸敡捣㜴㍥㈱攸㔳〸昵㉣扡㐲挰㘷攸㤹㐳敤改㈷攰ㄹ愸挳〴㝣〵㝣㕣搷㘳㔳捦㘱㥣㡤㠰㘶㔱〴㌴昵っ挱㘲㠱扣ㄷ攱㘹ㄷ㙥昲㌶攵㠴换㘷㔵㈴㤷昲慥㔴㡢㜲㤴昸㡥㕥㥣慥慤㤱㕢㘸捤换挷搴㑣慤愹ㅤ㔳㤱㕥㔴㤹㔸摥戲摣㙢ㅣ㌶㍦㔹㡤ㅢ摣㈹摣攷づ攸㙡ㄶ㉤㑡㤶改昲㤲㥡挵愹搲攴挴㌱晦ぢ㌷挰㤱ㅦ㑥㥤摣晢捥㔶㌸晥戳㝢扡㔹ㄸ㠹慢〴㐷㔶摥换㜰ㄸ扣㌵㈷㠵挶扥摢攸搲㜴〰㉣搸挹攸㡣㡡摡捡㘴搳㜲戹㠵㉤敤晣㜲戰㠸慡㠱戲㈶攵㌳收攳㤶搵㤸收攵攳㔳ㄵ㘵扣㐷挴㤳搱捡㠵㑥㑥ㅥ㠳ち㠱㐳㙡搲ㄵ慣改㙥㕥㍥㈳㤵愸㑥㉦攲捤捥搲攵扢㘷昴攴慥㘸㕥昹愸㡡敡㌴挲挸㔹㘴扢愰扣㘴㝥捤㔲㝣扤㘰㜱㔵昵昸挴愲昴晦挴㔹㔱㍣㉤㜲挸愹㔱搹㉡㍢㕢攵㘷攷晦愷攷㈷昶㌳搶㔸㉢慦㜰扢㄰ㄷ㙡㙤慡㘲摥㘲㌲㈶㐱晡㐱收㔲挸㐹捣捡摢㠶㔶昰扥愶敦ㅣ〶㡡ㄲ㌸搹㡣扡㜹敢晤昱扡㉦㙤戴〷㕣晦㠲昹㌴晢㈷挴挱攳㘷㑥摣㔹慥昳㝦晡〶㐴摥㉢昰摣攸敡㠸㍤〰㙥攱㕥㐳慣㤸攰㈵㠵愵㠹㑢㠱扤攰㜵ㄹ㉦ㄷっ㉦搱ㄶ㍢㥢攳㜰㠳扤㔹昹攴挴扣㘴㈵敡〲慡ㄲ戵㉤摣づぢ㌴慡ㄲ㤵㘹捦㌶扡愶慡㉡挱㙢㡥㜵晥㈵愵㠹捡㘴㝥昹挸挵戵㌵愸㥦搷攵㄰㜲㘱㝡慡挴㌲愸ㄲ换摣㍢昸攵搳㔹㉦㈴㙤晡慡㌹㈶㤱慡愸㥤㕦㔵㔱㥡捦づ㙦㤸晥㑦㕣慣㜸〳挹〵㤹收㌰㙦㈶挱㤲〰昷挶㍣㑥㜷㉦㔴搱㤰㍡㥥㝥㕣搲搹㉡㠶晦搴㝦㔸㑥㠲户ㅥ昹㡤愲㝦㠵户㍣晣挸㝢㤱捣攵㕢戹ㄷ㡢收户㉢㜰㠹捡扢㤳㝡㤵〰晣攸敤㠰戲挱㥦摣搷㈰敡慤㌵㘸〲㐰㝣㜲㑤愲㙣㕣愲ㄴ摦搹㘹攲㝤㘳㈷ㅦ愷㤶敦㌵㈹㠷搵ㅦ愳㔱㔰㠴摢摢㑢㉡捡㤲愹㝣㉡㑡昰㡤愴㕣搶㡤挴摣㜳㠸晢攰㌹㔹㜹㜹㑤昳㙤戱㈶ㅡ㕦㕤扤㝢敡晥㙦㍣㑤っ昹晦昲搰挱扣㡢㠶戴攴㜷搴扦㤱㡥晥㡤㌹扤づ㈵昳〹〰㝥㈷㘰〷㐴摥ㅢ㌰〶捦㑤㘶㈱〶捡㌵㌴㐰戹昲㕤ㄷ㤶㠸攴愳㥣㐲㙡㑢昲㈴㤱愶扥㥡㤰㤸㕢づ㤲㙦扥㐰ㄳ㉢挱㔵㥥㉣㡢扢㙦戰慣㍤挱慦㠶慣散散㕣㥣敡㔸戰㥥㉥ㄴㄶ捥慡㑡㤲㔲㉣愲㍡㘰ち㌱搶㄰戶攳㘲㠱晦㌹搶㙦㤵晣つ㌰摣摤摥㠱㝦攴㠸挷㜵㌶〶㘵挵搵摢㤰㠶㠹ㄶ搴戸㔴攱ㅣ㘰㈷っ㐲㝤っ㈵㍦㄰昸㝥㝤愹㑦搱攵慦㌰散敦㠱㉣㌹〲敦㡥敡㌳㘸昹づ愹㘳㜴昲㌹㕡㝣攳愹扢㄰昳愱㙤昸㐲晣㤲㈳昰愳昹㜵㌴㜳㈱慡慦愰㌱㔳㐶搳㑣㌹づ㡣㙥㑡攰搷㜶㐰㌳〲㥡ㄳ昰つ〰㍣挳戱ㄶ攸搵挳ㅣち攵㉤捣㌹ㄸ〴收㝥昰㐵昱㌱户ㅢ愳散捥㈸晦〶㈰挸摣敦搰〹㜳戱㤶㠰㌴晡㤷㡤攲㤹ㄳ㍡㕢搱㌳戹挸愰㜳㑦㘸ㅢ愶㌳ㅢ挳㠴捥扤挴㠹摢㔱㉣㔹戰搰搹ㅡㄸ扤㌷㠱㉣㘷戰〰摡㄰搰㤶〰㔶㌸〸㥤敤搰㡢愴㔳扥挷㘳愱戳〳〶㠱㑥㤶㍤㤸㈸㍥㍡㍢㌲㑡㈱愳戰㐴㈱㐸㈷敢ㄲ摣ぢ㤱㜴捡ㄱ扣㄰㔹戵㈰捣㜵愶ㄳ㤶㉦㘴㌰搷ㄵ摡㠶㤹㘳㤹〳㕥昸㘶ㄶ㥤愰㈱㍦慣㜵㌰㔳㘶㙣㙦敤散〳㡣摥㤷㐰搶㐱㔸〰晢ㄱ搰㡤〰㤶㐶〸㜳摤搱㡢㘶㡥摦㑢戲㌰搷ㄳ㠳挰㕣㐷㕦ㄴㅦ㜳晢㌳㑡㉦㐶㘱㙤㐳㤰㌹ㄶ㌴戸捣㐵㉥㘱㤶㍢〸㜳㝤攸㠴㜵てㄹ捣昵㠳戶㘱收㔸ㅦ㠱ㄷ㌶㑣改〴つ昹㘱㤱㠴㠵㤸〱挰攸㘲〲㔹㐰㘱〱っ㈴㘰㄰〱慣愹㄰收〶愳ㄷ挹㥣㝣捦捡挲摣㔰っ〲㜳㉣戴㌰㔱㝣捣つ㘳㤴〳ㄸ㠵㐵ㄱ㐱收㐶㐰攷㉥攱攱㠰㌴㝥〹㡦挴㌸愱昳㐰㝡ㅥ㠵㕥〶㥤㈳愰㙤㤸㑥㔶㕢攰㠵㔲っ㍡㌱㜴戲攴挲攴〱㥤戹㄰㐷〱愳㐷ㄳ挸㜲っぢ㘰っ〱㘳〹㘰㠵㠶搰㌹づ扤㐸㍡攵换㘴ㄶ㍡㈷㘰㄰攸㘴搹㠶㠹攲愳㜳㈲愳ㅣ捣㈸㉣戱〸搲挹扡ち㤷捥㐹㠰㌴㥥㑥㤶㘲〸㥤㤳改㤹㌵ㄹㄹ㜴㑥㠵戶㘱㍡㔹扢㠱ㄷ扥戲㐶㈷㘸挸てぢ㌸㑣ㅥ搰ㄹ㍡て〱㐶ㅦ㑡㈰㡢㍢㉣㠰改〴㤴㄰挰㝡て愱㜳〶㝡搱㜴昲ㅢ㜳ㄶ㍡㘷㘱㄰攸㑣昸愲昸攸㍣㡣㔱づ㘷ㄴㄶ㙣〴改㘴㤵㠶扢慥㈳摦ㄱ㔹挳㈱捣ㅤ㐹㈷㉣收挸㘰敥㘸㘸ㅢ㘶㡥㐵ㅦ㜸攱㡢㜱㜴㠲㠶晣戰昲挳㐲捣ㅦ㠰搱㜳〸㘴㔵㠸〵㌰㤷㠰〴〱㉣ㄴㄱ收收愱ㄷ捤ㅣ扦〱㘸㘱慥っ㠳挰ㅣ慢㐷㑣ㄴㅦ㜳㐹㐶㈹㘷㤴㤵〰〴㤹㕢〵㕤〳捣戱昸㐳㤸㥢㑦㈷慣〲挹㘰㙥〱戴つ㌳挷㙡ㄱ扣昰昵㍢㍡㌱捣戱㘴挴㑣ㄹ㍡㜳捤㔵〲愳慢〸㘴㌹㠹〵㔰㑤㐰つ〱慣㌰ㄱ收ㄶ愱㔷て㜳昶㙢㉥㠵㐱㘰㡥㘵㈷㈶㡡㡦戹㌴愳昰㐹〲㡡㈵㈲㐱收㔸ㄷ攲㌲挷㜷㐴㌹晡㐱晡晥㔸㔶慣ㅡㄱ收㤶搰〹换㐷㌲㤸㕢〶㙤挳捣戱捣〴㉦摣㔴愰ㄳ㌴攴㠷戵㈶㘶捡㡣敤晤ㄶ㍥づㄸ㝤㍣㠱慣㐳戱〰晥㐸挰〹〴㕣〹㠰㌰㜷㈲㝡搱捣昱ㅢ㥡㤶㙢㙥㈵〶㠱㌹搶慢㤸㈸㍥收㑥㘲㤴㔵㡣挲摡㤲㈰㜳㉣㈸㘹㠰㌹㤶㥢〸㜳愷搰〹敢㑥㌲㤸㍢つ摡㠶㤹㘳㝤ち㕥昸㉡㈱㥤愰㈱㍦㉣㔲㌱㔳㠶捥㌰㜷〶㌰晡㑣〲㔹挰㘲〱㥣㐵挰㙡〲㔸搳㈲捣㥤㡤㕥㍤捣搹㍦㐸㥦㡢㐱㘰㡥㠵㉥㈶㡡㡦戹㌵㡣㜲ㅥ愳戰㈸㈵挸ㅣ㉢㔱ㅡ㘰㡥㜵㉡挲摣〵㜴挲㠲㤵っ收㉥㠲戶㘱收㔸搸㠲ㄷ扥戰㐸㈷㘸挸て慢㕢捣㤴愱㌳捣晤〹ㄸ㝤㌱㠱慣㝣戱〰㉥㈱攰㔲〲㔸っ㈳捣㕤㠶㕥㍤捣攱晢㕤㤶㙢㙥ㅤ〶㠱㌹㔶挸㤸㈸㍥收搶㌳捡ㄵ㡣挲㙡㤶㈰㜳㉣㘱㘹㠰㌹ㄶ戸〸㜳㔷搱〹㉢㕤㌲㤸扢〶摡㠶㤹㘳㐵っ㕥昸㕡㈴㥤愰㈱㍦敦㐰㥡㈹㐳㘷㤸扢づㄸ㝤㍤㠱敦摡〱㌷㄰㜰㈳〱敦〱㈰捣摤㠴㕥㌴㜳晣㐶戰㠵戹㥢㌱〸捣戱戴挶㑣挳挷摣㉤㡣㜲㉢愳戰っ㈶挸ㅣ㙢㕦㕣收㈲㍦㌳戳㌲㐶㤸摢㐸㈷㉣㤱挹㘰㙥ㄳ戴つ㌳挷㔲ㅡ扣昰攵㑢㍡㐱㐳㝥㔸㑦㘳愶っ㥤㘱敥㑥㘰昴㕤〴戲搶挶〲戸㥢㠰捤〴戰晣㐶㤸扢〷扤㐸收攴ㅢ捥ㄶ收敥挵㈰㌰挷㥡ㅣㄳ挵挷摣㝤㡣㜲㍦愳攴㘲㑢㈰挸ㅣ㡢㘶ㅡ戸收㔸㔲㈳捣㍤㐸㈷慣慤挹㘰敥㘱㘸ㅢ㘶㡥㌵㌸㤸ㅦ扥攲㐹㈷㘸挸てぢ㜱捣㤴愱㌳捣晤ㄹㄸ晤㈸㠱㉣搲戱〰ㅥ㈳㘰㉢〱慣摢ㄱ收ㅥ㐷㉦㤲㌹昹挶戶㠵戹㈷㌱〸捣戱㤸挷㐴昱㌱昷ㄷ㐶昹㉢愳戰昰㈶挸ㅣ慢㙤ㅡ戸收㔸㡢㈳捣㍤㑤㈷㉣捡挹㘰敥㔹㘸ㅢ㘶㡥挵㍢挲摣㜳㜴㘲㤸敢〴慤㤹戲㡦戹攷㠱搱㉦㄰挸敡ㅥぢ攰㐵〲㕥㈲㠰〵㍦挲摣换攸㐵㌲㈷摦㐰户㌰昷ち〶㠱㌹㔶〱㤹㈸㍥收晥挶㈸慦㌲ち㉢㜶㠲捣戱㑣愷㠱㙢㡥㐵㍣挲摣敢㜴挲㙡㥥っ收摥㠴戶㘱收〶㘲㤸㌰昷㜷㍡㌱捣戱昴挷㑣搹挷摣㕢挰攸户〹ㅣ㙣〷晣㠳㠰㜷〸㘰愵㤰㌰昷㉥㝡㤱捣挹㌷敡㉤捣扤㡦㐱㘰㡥攵㐳㘶ㅡ㍥收㍥㘰㤴てㄹ㠵愵㍥㐱收㔸摦攳㌲挷㍦挹攴攸〷改晦㍣挷敡ㅦ㘱敥㘳㍡㘱ㄹ㔰〶㜳㥦㐲摢㌰㜳㉣ㄷㄲ收㍥愳ㄳ㐴㤰ㅦ搶っ㤹㈹㌳戶昷㜹敥㜳㘰昴ㄷ〴戲㥥挸〲昸㤲㠰慦〸㘰㠹㤱㌰昷㌵㝡搱捣昱〹〱ㄶ收扥挵㈰㌰挷扡㈳ㄳ挵挷摣㜷㡣昲㍤愳戰㐶㈸挸ㅣぢ㠳㕣收㈲晦晡㘲搹㤰㌰昷㈳㥤捣㐵㉦㠳戹㥦愱㙤㤸㌹搶ㄹ〹㜳扦搰㠹㘱㡥挵㐶㘶捡㍥收晥〹㡣晥ㄷ㠱㘵㜶挰慦〴㙣㈷㈰〹㠰㌰昷㙦昴愲㤹攳ㄳて㉣捣晤㡥㐱㘰㡥〵㑢㘶ㅡ㍥收㜶㌰㑡ㄶ㙥㠲㈸ㄶㄷ〵㤹㘳㐵㔱〳慢㤵昵㐶挲ㅣ昶挹戳搴ㄲ昴㌲㤸挳ㄷ㤴ㅢ挱摣㌲っㄳ收昲攸挴㌰挷㉡㈵㌳㘵ㅦ㜳㌱㘰㜴ㄳ〲㔹挱㘴〱攴ㄳ挰挷愴㈹ㄶ㌵〹㜳㜱昴愲㤹攳ㄳㅣ㉣捣㌵挳㈰㌰挷㑡㈷ㄳ挵挷㕣㜳㐶㘹挱㈸慣㑡ち㌲挷㔲愴〶慥㌹ㄶ㉡〹㜳づ㥤戰㘲㈹㠳戹摤愱㙤昸㥡㘳㘵㤳㌰搷㤲㑥っ㜳㉣㙦㌲㔳昶㌱搷ちㄸ扤〷㠱㉣㝤戲〰昶㈴㘰㉦〲㔸つ㈵捣戵㐶㉦㥡㌹㍥㤱挲挲㕣ㅢっ〲㜳㉣㤱㌲㔱㝣捣戵㘵㤴㜶㡣挲㜲愶㈰㜳㔷㐱搷挰㌵㜷㌵㈰挲㕣〷㍡㘱愹㔳〶㜳㠵搰㌶捣ㅣ㑢愲㠴戹㑥㜴㘲㤸扢ㅥ㕡㌳㘵ㅦ㜳㥤㠱搱㕤〸㘴捤㤴〵搰㤵㠰㈲〲㔸㐶㈵捣敤㠳㕥㌴㜳㝣挲㠶㠵戹晤㌰〸捣戱戶捡㐴昱㌱搷㡤㔱扡㌳ち敢愰㠲捣摤〳㥤换㕣攴㈷㘱㤶㐶〹㜳㍤改攴㕥昴㌲㤸敢〵㙤挳捣戱㤶㑡㤸敢㑤㈷㠶㌹ㄶ㔴㤹㈹晢㤸敢〳㡣敥㑢㈰㡢慤㉣㠰㝥〴昴㈷㠰昵㔷挲摣〰昴㈲㤹㤳㈷㠶㔸㤸ㅢ㠸㐱㘰敥㔱㕦ㄴㅦ㜳㠳ㄸ㘵㌰愳戰㠰㉡挸ㅣ慢愶ㅡ㘰㡥㌵㔵挲摣㔰㍡㘱㜱㔵〶㜳〷㐰摢㌰㜳㉣挲ㄲ收㠶搳㠹㘱㡥㤵㔸ㄶ㘲づ〴㐶ㅦ㐴㈰慢戴㉣㠰ㄱ〴㡣㈴㠰㠵㕢挲摣㈸昴敡㘱捥晥搷搷ㄸっ〲㜳慣收㌲㔱㝣捣㡤㘵㤴㜱㡣昲㉥〰㐱收㔸㙥搵挰晢ㅣ㡢戱㠴戹〹㜴挲慡慣っ收づ㠶戶㘱收㔸扤㈵捣㑤愲ㄳ挳ㅣ㑢戸捣㤴愱㌳㥦㑡㈶〳愳愷㄰挸昲㉥ぢ㘰㉡〱搳〸㘰挵㤷㌰㜷〸㝡㤱捣挹ㄳ㕤㉣搷摣㜴っ〲㜳㉣〳㌳㔱㝣捣㤵㌰捡っ㐶㘱捤㠸捣㝥㈶㝢摥散昳㜸摦㍦㜸㍢㍢㔴㙡㈰ㄱ捡㔹㜴㔰㔲扢扣ㄲ㠵ㅥ㙣昲昶戶摢攲㡤晡戸攸㜰搳扤㈶㠵扢㠲戹挱㠷㔳搴㡤㝤〱㠱㥢戶ち㍣昸㐳㠶搱挲㥡㠶扣㥢户㠷ㅦ㙥㔱㌷㥥ㄳ摦昹ㄴ〰㡥攱ㄱ㍢っ㔳㙣㌵愵愲㌴㔵㤳慥㈹慦㉤㉣㐱ㄵ㔳㈱ㅦ愴㔲㥥㤵搵㘷㘴摥㑤昰㘸㡤挹挴㜲慢昹挰挹㈵㝣戰㐰㝣㘱㜵捤搲㙡㤹㑤㕥㥡捦㤳ㄱ扥㥡㌴㘱㤸㌸攳昰攸〲昲ㅣ搶㍦㜰戰㍥〲戲㜹㡥挳〲〲ㅥづ㡢〸愴挱㡡〱㘹戰㙡㠰㐷㕥㌶㍥收㌴昶ㄶ㍥㝤慢㜹慡㔴㤵愹㘴㙥㤳㈶慡㈸昰搴㤲搰慤㝦ㄶ攰挸㘳ㅦ㘲㌱摥昹捦扢〱㈹㌷㙥㔰㈶愳ㅣ㉣㔹ㅦ㠵㈹攸愳㈱攲㑥づ㈶捥て㜰戱搹攸戶ㄸ㍤㙡㡥慦㠲㈹昶〷攸㜶㠳㉥昳㜱㥥戱㌹㔰㌷㠳㕡㉡ㅥ昰㥣搰戴㤳敢㜹搱㥤攰㑡㈷㘰搷㥤ㄹ㉣〶扤㐴㉣㠵㡡つ昹挹㠷㤶搷愶㕡㠷㐴㜸㐵挰㠰㙦搹〲挲㌳慡㉥㠳㠶㘷㌵昳慣㘸っ㈲㐲ㅦ〳㠹戳ㄲ㐷㥦㠷搳搴㌴㥡㤹㐶㜳慦愱ㅣ㌴㜸㘶搴㈵㜰㐷搶㘴㉥ㄵ㜰愰ㄷ㐰挴㥤摤㘰㈴㔸㌳㝢捤㜴㌵㤳㜳㜶㌷晡晤㘸慣愱扥ㅢ㕡慡ㄵ㥤㔱㜵㉣㔴㜵昹散〹慤攴㜳㉥㐲㤸㝣㘲㘹㐰㈲㉦㕢㜵㌶愰攱㈴昷㠲㈷っ㐳㤵㍤㈴㤲㙣㡤㍥て㘷㙦搳㘸㘳ㅡ㙤扤㠶敡㠰㠶㈴㜹㤶㍦挹愵㜰愰㤷㐱挴㥤㡥〰㄰ㅣ㕢㡥㙥昰ㄴㅦ〷㥤攵ㄴㅦて㜵收㈹㉥昴扣攸摥㜰愵㑦㠰㕤㥥摥愹㍡㐳㉦㤴慣㠰慡㡥㤲慥搰ち㈵㉢㝤㤴㘸㔲㈲愷昸㐴㙢昶扣捤㑥㠴㍥ㄹㄲ搹敦㠳㍥て㠷户搵愵戱㥦㘹㜴昳ㅡ慡㈷ㅡ㤲晤ㅦ晤搹㥦ち〷晡㌴㠸戸戳㍦〰〴㙢㘶慦㤹慥㘶㜲㑥㉦愳ㅦ㐸攳㙡敡〷愱愵晡㐰㉦昹㥣〳㔵㕤㍥晤愰㤵㝣㔲晥㝣敡㉥搹㐵搶㝣晡㘳㄰㥣㘴改昳㈱㤱捦〰昴㜹㌸扣搹㉤㡤㠱愶㌱挸㙢愸愱㘸㐸㍥搵晥㝣㉥攴昴㉥㠲㠸㍢挳〰㈰㌸㜸挹ㅥ㘰昴挳㘹扣㤴〳づ㐴㑢ㅤ〸扤攴㜳㌹㔴㜵昹㡣㠰㔶昲㈹昳攵ㄳ㕢て㐸昴㈵㍢捦㥡攴㐸㜸挲戰㉣㝤㈵㈴㤲ㅣ㠵㍥て㘷戴㘹㡣㌱つ摥㜳收愱㈶愰㈱㐹捥昵㈷㜹㌵ㅣ攸㙢㈰攲捥㐴〰〸㡥㕤㡢㙥昰㤲扤づ㍡换㈵㝢㍤搴㤹㤷散挱㥥ㄷ㍤〶慥昴㡤戰换㈳㔳搵㘴攸㠵㤲つ㔰搵㔱㌲ㄵ㕡愱㘴㤶㥦㤲㕢〰㠹愶㘴㠶㤵ㄲ摥㔶挶戰㉣㝤ㅢ㈴㈸㌹〴㝤ㅥ捥愱愶㌱摤㌴㑡扣㠶㥡㠵㠶㔰㌲摤㑦挹敤㜰愰㌷㐱挴㥤挳〰㈰㌸㜶〷扡㐱㑡敥㠴捥㐲挹㕤㔰㘷㔲㜲戸攷㐵㑦㠲㉢扤ㄹ㜶㜹戶慢㍡ㄲ㝡愱㘴ぢ㔴㜵㤴ㅣつ慤㔰㌲挱㐷挹捥㔵㍣捥㥡晤㙣っ㠲ㄳ㝣〳〲ㄲ搹晦〱㝤ㅥ捥ㅣ搳㤸㙢ㅡ〹慦愱捡搰㤰散挷昸戳㝦㠸搳㝢ㄸ㈲敥昰㈶㉥挱挱㔵㕣㙥昴搳㘹摣捡〱㈵㘸愹昹搰㑢㍥㑦㐰㔵㤷捦〲㘸㈵㥦愱搶㝣〶㕢昳㔹㠸㐱㜰㤲愵㥦㠲㐴㍥㤵攸昳㜰慡㑣愳摡㌴㜸㐷㤶㠷㑡愱㈱昹っ昴攷昳っ愷昷㉣㐴摣㐹〳㐰㜰㌰㥦㕡愳㍦㠲挶㤷㌸㠰捦ㄷ㔰㑢愰㤷㝣戶㐱㔵㤷捦㌲㘸㈵㥦㥥晥㝣戸㡡攵㕤戶扢㌵㥦攵ㄸ㐴㠴㝥つㄲ昹ㅣ㠷㍥て攷㜸搳昸愳㘹昰㍥㈹て戵ㄲつ挹㘷㍦㝦㍥㙦挰㠱㝥ㄳ㈲敥㥣〴〰挱㥡ぢ㔶㜳㠵㙡慥㐷㘷㤵搱捦愵昱ㅤ敡ㄳ㜴㜸ち昴㤲捦㝢㔰搵攵㜳ㅡ戴㤲㑦〷㙢㍥敤慣昹昰收㈶㥣㘴改㡦㈰㤱捦ㄹ攸昳㜰捥㌴㡤戳㑣㘳戵搷㔰攷愲㈱昹戴昱攷昳〹愷昷㈹㐴摣攱㙤㐸㠲㠳昹㥣㘷昴㝣㜸㠰晥㡡〳收愳愵㉥㠰㕥昲昹〶慡扡㝣㉥㠲㔶昲㜱慣昹戴戰收挳㕢㡥㜰㤲愵㝦㠰㐴㍥㝦㐲㥦㠷㜳戱㘹㕣㘲ㅡ㤷㝡つ戵づつ挹愷㤹㍦㥦㥦㌸扤㥦㈱攲づ㙦づㄲㅣ捣攷ち愳慦愶㜱㍢〷搴愰愵慥㠲㕥昲昹つ慡扡㝣慥㠱㔶昲挹戶收㤳㘵捤攷㕡っ㠲㤳㉣慤昲㈴㥦敢搰攷攱昰挶㥦㌴㙥㌰つ摥改攳愱㙥㐶㐳昲昹晤㔷摦〷户ㅣ㌸搰戹㄰㜱攷ㄶ〰〸づ收㜳慢搱㉦愶㤱晦ㄷ〳㜹㝥戰摡〸扤攴搳ㄴ慡扡㝣㌶㐱㉢昹晣㠸㌰收㠳摢捥て愲摦㐳ㅢ晥㡣㜶〷〶㐹㍥〵㜰㠵昳㜳㈷晡㍣㥣扢㑣攳㙥搳攰晤㌷ㅥ敡㕥㌴㈴㥦㙦晤昹散挶改敤づㄱ㜷敥〳㠰攰攰㙦昵晢㡤㥥摦搴搷㝢㜱挰〹㜴昸㈰昴㤲捦摥㔰搵攵昳㌰戴㤲捦挷晥㝣敡摥て㍥戴收昳〸〶㐹㍥敤攱ち昹晣ㄹ㝤ㅥ捥愳愶昱㤸㘹㙣昵ㅡ敡㐹㌴㈴㥦昷晤昹㜴攴昴ち㈱攲づ㙦㙦ㄱㅣ㍣㍦㝦㌵晡㤳㘹㉣攲㠰㔳搰㔲㑦㐳㉦昹散ぢ㔵㕤㍥捦㐲㉢昹扣敥捦愷敥㔳搷慢搶㝣㥥挳㈰挹愷〷㕣㈱㥦攷搱攷攱昰搶㤵㌴㕥㌴㡤㤷扣㠶㝡〵つ挹攷ㄵ㝦㍥晢㜳㝡扤㈰攲づ㙦㍡ㄱㅣ㍣㍦慦ㅡ晤㔹㌴昶攷㠰搵㘸愹搷愱㤷㝣㡡愱慡换攷㑤㘸㈵㥦愷晤昹搴㥤㥦扦㕡昳昹㍢〶㐹㍥㐳攰ち昹扣㠵㍥て㠷㌷㤴愴昱て搳㜸挷㙢愸昷搱㤰㝣㥥昴攷㌳㡣搳㍢〰㈲敥㝣〰〰挱挱昳昳愱搱昳㙢昱㝡㈴〷㕣㠰㤶晡ㄸ㝡挹㘷㌴㔴㜵昹㝣ち慤攴昳愰㍦ㅦ㝥㘴㤲摦㍦昷㕢昳昹っ㠳㈴㥦昱㜰㠵㝣㍥㐷㥦㠷昳㠵㘹㝣㘹ㅡ㕦㜹つ昵㉤ㅡ㤲捦扤晥㝣㈶㜲㝡〷㐳挴㥤敦〰㈰㔸昳搳㤱收挷㈱捤て㍦捥昷㐶捦㙦戹敢㘹ㅣ㜰㈹㕡敡㐷攸㈵㥦㐳愱慡换攷㘷㘸㈵㥦㡤晥㝣搲㥣㉤晦㌰扤搵㥡捦㉦ㄸ㐴㠴㥥〹㔷挸攷㥦攸昳㜰晥㘵ㅡ扦㥡挶㜶慦愱㝥㐷㐳昲戹搹㥦捦㘱㥣摥攱㄰㜱㘷〷〰〴〷㍦ㅦ㌰㤲攸慦愴㜱㌶〷㕣㠵㤶㤲㥢㈳㔴捤㠱慡㉥㥦㕣愰㈵㥦慢晣昹搴㕤㙦㔷㔸昳挹挳㈰挹愷ㄴ慥㤰て㙦㠷昰㜰㜸㑢㐴ㅡ扣晦㈱つ敤㌵ㄴ敦㘴㐸㍥敢晣昹㈴㌹扤㜲㠸戸搳ㅣ〰㤹㜷攰昳〱敦㙦㠸㥥摦㐱搷ぢ㌹㠰㕦㈲㔷㜲换㠲慡㉡愸敡昲搹ㅤ㘸挹攷〲㝦㍥㜵攷攷㍣㙢㍥㉤㌱〸㉦晣捤づ㔷挸㠷㌷㈹㜸㌸㝢㤸〶敦㑡㠸㘶㉦慦愱摡愰㈱昹㥣敢捦㈷捤改搵㐲挴㥤戶〰搸捥て敦㍡㠸㥥㕦㈹搷换㌹㘰㈳㕡慡〳昴㜲扤ㅤて㔵㕤㍥㠵搰㑡㍥愷昸昳愹㍢㍦慢慣昹㜴挲㈰扣戲昴ち戸㐲㍥扣㜵挰挳改㘲ㅡ㕤㑤愳挸㙢㈸敥晡㑢㍥㉢晤昹㥣挴改慤㠲㠸㍢摤〰戰㥤ㅦ摥ぢ㄰晤摤㠸愰㑦攷㠰捤㘸㈹搹摥愷敡㑣愸敡昲攱昶扥攴戳挴㥦㑦摤晢㜵慤㌵㥦摥ㄸ㠴㔷㤶㍥〷慥㤰て㌷昴㜹㌸㝤㑤愳㥦㘹昴昷ㅡ㡡㝢昱㤲㑦捡㥦捦ㅡ㑥敦㍣㠸戸㌳〸〰㤹昷㙣㌴㝣ㅢ㍢摣愱ㄷ㍤扦昰慤搷㜲〰扦戱慤㠶㐲㉦攷攷㘲愸敡昲攱愶扢攴㌳摦㥡㑦戹㌵㥦攱ㄸ㠴㔷㤶扥ㅣ慥㤰捦㠱散攰㜰づ㌲㡤ㄱ愶㌱搲㙢愸㌱㘸㐸㍥㘵晥㝣搶㜳㝡㔷㐰挴㥤戱〰搸昲攱扥戹攸ㅦ㐳〴㝤㉤〷㙣㐵㑢挹㔶㌸㔵搷㐳㔵㤷て户挲㈵㥦㈳晤昹搴慤㥦挳慤昹㑣挲㈰扣戲昴〶戸㐲㍥摣晣收攱㑣㌱つ敥㜶㡢㘶㥡搷㔰搳搱㤰㝣㘶昹昳戹㠵搳扢ㄵ㈲敥㤴〰㈰昳づ散捡㜰㌷㕢昴晣㍡戶扥㠳〳㥥㐶换㤹〹㍤㕥㜸㔷㤷㐹攴ㅤ㠱捥戰挰扥愹晤㙢㤸㍤㠲て捡ㅥ㡢〷㕦昳捥㙦㔶づ扥㝦收㝥㙢㉢㌷㝢攸㝦收㡢㍢戳晣搲㈶㝦昲㈶㈳搷晦㠳ㅦ㥥愵㥤扢摦昴搸ㄱ㍦㝡㌳ㄲ㉥㌸ち改攲㕦㝣改㉢攳昸昶㈰慦㍢挲晤㌷摦晢搷ㄹ㔱挰摤㕤ㄹ㌱㕢㜵扡㘰㘴摥扢㉢慥晣敥收㘱㐵敢㙦摦攱晤扢挲ㅢ改晤昳敤㐱㉡㠱ㄱ㐵攸敡昷㈸摥愷昸〰㐲㡤㐷㕡㙦攲㕢㘴愱㈷捣㡥昳っ挱㈷捣㍡愵昰㠴ㄷ㜶〰㌰㠳收㌹㡡㍢戶㍣㘱㙡っ㐶㤰㈵㐹散㈱ㄸぢ㉡愰㤶㘹〲敥㍢敡㐹㡣ㅢ户㌲愲搱㠹搵㘰㐴ㄱ㥣〷ㄳ㍢挸㥢㝦㈸戱〳㍤㐳昰挹戱捥戱昰㠴ㄷ搶ㄸ㘶㠰挴ㄶ愳㈳㠹ㅤ攰㑦散〹ㄸぢ㤶挲㈴搳昴㘵㠵㘶㍤㠹㜱戳㔶㐶㌴㍡戱ㄳ㌰愲挸㤲搸愰愸挴〶㝡㠶攰ㄳ㘱ㅤ敥摤攲㤵愵㥦挱っ㤰搸挹攸㐸㘲〳晣㠹㍤〷㘳挱愹㌰挹㌴ㅢ㥤ㄸ昷㘱㘵㐴愳ㄳ㕢㡤ㄱ㐵㤶挴㝡㐷㈵搶换㌳〴㥦昴敡㥣〳㑦㜸攱〱攸㤸〱ㄲ㍢ㅦㅤ㐹慣愷㍦戱扦挱㔸㜰㈱㑣㌲捤㐶㈷挶つ㔹ㄹ搱攸挴㉥挵㠸㈲㑢㘲晢㐶㈵戶㡦㘷〸㍥挱搵戹ㅣ㥥昰挲㘳改㌰〳㈴挶摤㔷㐹慣慢㍦戱户㘱㉣戸ㅡ㈶㤹㘶愳ㄳ攳㈶慣㡣㘸㜴㘲摣㕣㉤戲㈴搶㌱㉡戱づ㥥㈱昸㘴㔶㘷〳㍣攱㠵㌷ㅦ捣〰㠹摤㠶㡥㈴搶捥㥦搸㐷㌰ㄶ摣づ㤳㑣戳搱㠹㜱㉢㔵㐶㌴㍡戱捤ㄸ㔱㘴㐹㙣慦愸挴昶昴っ挱㈷慥㍡㕢攰〹㉦㤴戳㘱〶㐸散〱㜴㈴戱㔶晥挴扥㠲戱攰㈱㤸㘴㥡㡤㑥㡣扢愴㌲愲搱㠹㙤挵㠸㈲㑢㘲〵㔱㠹戵昰っ挱㈷愹㍡㑦挰ㄳ㕥搸戰挲っ㤰搸㔳攸㐸㘲捤晣㠹晤〴㘳〱㜷㐰㘵㥡㡤㑥㡣摢愵㌲愲搱㠹扤㠴ㄱ㐵㤶挴㥡㐴㈵ㄶ昳っ挱㈷愴㍡摢攰〹㉦散㡢㘱〶㐸散㌵㜴㈴戱㕣㝦㘲扦挱㔸昰〶㑣㌲捤㐶㈷挶㝤㔳ㄹ搱攸挴戸㝢㕡㘴㐹㙣挷扦㈲㝥㐱晦敥ㄹ㠲㑦㍥㜵摥㠳㈷扣戲㜴づ㍥㔰㈰戱㡦搰㤱挴晥㡤ㄱ㜵扦愰昳㘰㉣攰㥥攸慥㈵挶つ搴㕤㑢散㉢㡣戰㈵昶㑢㔴㘲㍦㝢㠶攰ㄳ㑤㥤㙦攰〹㉦㝣㈳摣㑤散〷㜴㈴戱ㅦ晤㠹㌵㘷㘲㍦挱戴㙢㠹㜱㈷㜵搷ㄲ摢㡥ㄱ戶挴扥㠹㑡散㙢捦㄰㝣㔲愹昳ㅢ㍣攱㠵晦愳慡㥢㤸挲㐴㈴戱㉦晤㠹敤挱挴㜲㘰㤲㘹〲敥㍢敡昹攴挱㉤㔵ㄹ搱攸㑢㤱ㅢ慢㐵㜰ㅥ晣㐸昵㐹㔴㘲ㅦ㝢㠶攰ㄳ㐸㥤愶昰㈴㠹戵㜵ㄳ攳愶慡㈴昶愱㍦戱昶㑣㡣摢愵㜸敤挲㠷㘰敥慤捡㠸㐶㈷挶ㅤ搶㈲㑢㘲敦㐴㈵昶て捦㄰㝣戲愸挳㡤㔹㐹慣㡢㥢㔸㝢昴㈵戱户晣㠹ㄵ㌱㌱敥㥢攲戵ぢ㠹ㄵ㥡ㄱ㡤㑥慣〸㈳㡡㉣㠹扤ㄶ㤵搸慢㥥㈱昸挴㔰㠷㍢戴㤲㔸て㌷戱ㅥ攸㑢㘲慦昸ㄳ摢㥦㠹敤てㄳ㕥扢㤰ㄸ㜷㕢㘵㐴愳ㄳ敢て㜸㤱㈵戱ㄷ愲ㄲ㝢摥㌳〴㥦〴敡ㄴ挳㤳㈴搶摦㑤㡣晢慤㤲搸戳晥挴㡡㤹搸㌰㤸昰摡㠵挴戸敤㉡㈳ㅡ㥤搸㐸挰㡢㉣㠹晤㈵㉡戱㈷㍤㐳昰〹㥦捥㘸㜸㤲挴㠶戹㠹㜱攳㔵ㄲ㝢摣㥦搸㜰㈶挶㉤㔵扣㜶㈱㌱敥扦捡㠸㐶㈷挶㕤搸㈲㑢㘲㡦㐴㈵昶戰㘷〸㍥戹搳攱收慤㈴㌶摡㑤㙣㈶晡㤲搸㠳晥挴挶㌲㌱敥慤攲戵ぢ㠹㜱㈳㔶㐶㌴㍡戱搹㠰ㄷ㔹ㄲ摢ㄲ㤵搸㍤㥥㈱昸㐴㑥㠷扢戸㤲搸㈴㌷戱㔲昴㈵戱扢晤㠹㑤㘱㘲㐹㤸昰摡㠵挴戸㈳㉢㈳ㅡ㥤搸㐲挰㡢㉣㠹摤ㅥ㤵搸㐶捦㄰㝣搲愶㔳〵㑦㤲㔸㠹㥢ㄸ昷㘴㈵戱㕢晤㠹捤㘴㘲㘹㤸昰摡㠵挴戸㌵㉢㈳ㅡ㥤ㄸ㌷㘸㡢㉣㠹摤ㄸ㤵搸つ㥥㈱昸〴㑤攷㜸㜸㤲挴㡥㜲ㄳ攳收慣㈴㜶㥤㍦戱搹㑣散㈴㤸昰摡㠵挴戸㐷㉢㈳ㅡ㥤ㄸ㜷㙡㡢㉣㠹㕤ㄹ㤵搸ㄵ㥥㈱昸㘴㑣㠷ㅢ扣㤲㔸愹㥢搸㌹攸㑢㘲敢晣㠹㈵㤹ㄸ昷㕦昱摡㠵挴戸㔹㉢㈳ㅡ㥤搸㕡挰㡢㉣㠹㕤ㅣ㤵搸㥦㍣㐳昰㠹㤷づ㜷㝡㈵戱㠵㙥㘲㤷愳㉦㠹㕤攴㑦慣㡡㠹慤㠷〹慦㕤㐸㡣扢戶㌲愲搱㠹㕤ぢ㜸㤱㈵戱㌵㔱㠹㥤敢ㄹ㠲㑦戲㜴慥㠷㈷㐹㉣敤㈶挶㝤㕢㐹散㙣㝦㘲㡢㤹搸㉤㌰攱戵ぢ㠹㜱晢㔶㐶㌴㍡㌱㙥攲ㄶ㔹ㄲ㍢㍤㉡戱搳㍣㐳攸〹㤵㜷挱㔳㐳㑦愸昴晤㥦ㅦぢ㄰㌴慦㥣愵捣㑤换㕤㌵户㙢㔱捣㕣㔱㔹㈹㜵挰捤昰㍣戹ㄴ晥摦㡢㤳昱摣㐴㍣㐵づ晦㔳㜸慦搰ㄵ捦㔳攴攳戹捣ㄳ换戴昴㌸㌸㔶㍥㉤㠵㐷㤸㌵㈹㥦㤸挶昳㉥换昲昱晦㡥慢慤挵晦㐸晥㝦攱㘱㜳愸捣收㤷㜰㜱戸㡦㤹戳ㄶ㐵戳摡戹㥥攷〰敥攴挳晣㉦ㄵ戳昹ㄸ扡晦散搱㤷戱攳㜱㠹搵㍤摡愵捣昷㘴挵㕣㜵ち捥戱㕢㕡戱㌲㙢㠷㑣㍡㉢ㅢ愵つㄸ㄰㍢ㄱ㈲〷晦㔳㌴戹㙤〱ㄱ搷㉢愰㤱敦戲㠸挸捡摢㡣敢㈰㤸ㅤ敢搴昹慤挶慣挰晦ㄹ戱㘹㔳愶㙣づ昵〰㠶昲㌲搲㥣㕢慥㍡搱㍡㡤㤳ㄹ㡦搳搸㌹㠵㔳㌳愷愰ㅥ㠲て㑥挳ㅣ㙡慢攷㌸㜶㍡㤰ㄱ㐹㉦戳㐶㍢ㄳ〳㘲㘷㐱㘴㈶扤㍡㄰昱㠹㘰挴㘷扣㠸㥡ㄱ㜳㔵捡敡㝣つ扤搰昹捥㔴捥て㌸㝥㉥攸㜸㥢㜱散㜲㔴㘹㜵扣㤶㕥㌲㌹扡㌸攰昸㙦㐱挷㝦昷ㅣ挷㉥〵㌲㠲愳㜲㙢戴换㌱㈰戶づ㈲㤳愳昵㠱㠸㙦〷㈳㝥㘰㈲㕥ㄹㅤ㜱慥㌵攲搵㡣㜸㑤㈸攲戵㠱㠸ㅦ〵㈳㝥攱㐵昴捥捡㤱㔶攷㌷搲㑢收㔹搹㄰㜰晣㔵搰昱て㤹㡥㘷㔸ㅤ摦ㄶ㜶㝣㝢挰昱㑦㐱挷摢㡤㘳㥥㤵㕣㌵搵敡昸㉥㝡攱〹搸㜹ㅤ㙤づ㌸晥㉤攸㌸〷〰㔹㙢慥攳〹㔶挷昷㠵ㅤ㍦㄰㜰㥣㠷㝥挶㕡㙢㥡改㜸㤴搵昱㈳㘱挷㡦〶ㅣ㌷て㍡㙥㤹改昸〰慢攳㈷挲㡥晦ㄲ㜰扣㐷搰㜱㕢攳搸㕤㔲〳慤㡥㥦愱㤷捣㈵昵㕣挰㜱晢愰攳㉥挶戱换㜱ㅦ慢攳㤷攸㈵昳攴㙤ぢ㌸㉥ち㍡敥㘱ㅣ扢㌳敥㙥㜵晣ㅡ扤㘴捥昸㡤㠰攳晤㠳㡥晢ㅢ挷敥㡣扢㕡ㅤ扦㑤㉦㤹㌳㝥㈷攰戸㌸攸㜸㤸㜱捣戵㥥慢㍡㔸ㅤ㝦㐰㉦㕣搶㍢慦攳㡦愸攲㜷慦摣摦㉥㙡㌸晡ㄹ㤷摢㘸㈸攴㍡㜶摦㘸㕢㕢ㅤ㝦㐶㉦㤹㑢晡㡢㠰攳戱㐱挷㤳㡣㘳㤷㡡摤慤㡥扦愱㤷㑣㉡扥ぢ㌸㥥ㄲ㜴㕣㘲ㅣ扢㌳㙥㘶㜵晣ㄳ扤㘴捥昸㤷㠰攳㤹㐱挷㐷ㄹ挷敥㡣㘳㔶挷摢改㈵㜳挶扦〵ㅣ捦づ㍡㉥㌵㡥摤换㉤换敡㔸攱㔹戳㠱换㉤㠷㉡摦挹㑢〶ㅤ㉦捣㜴晣敢㍦㙤㥦㍢㥡㠴ㅤ敢㠰攳慡愰攳戴㜱散㜲晣愳搵㜱㜳㝡挹攴戸㈰攰㜸㜱挰㜱摥〹㔰㌴晡㈳ㅡ㡢〶㕡攲挳㉣晦攷攱㜸㘴昵㈸㍣昸戸㐷㈵㍥㘹㌵攲㌹搳扢㘱㈲㙡〵㠲搱㠷摥㥤㍤㙦㔹愸㤳愱攵㌴㜴㑢㙡㑦㌵㤸㔶㝥っ㍦戶〸㘶て㙡㔷ㅢ捣㥥㝥っ㍦㝤〸㘶㉦㙡昹挱㐳㘲戵昶㘳搶ㅡ捣摥搴昲㌳㠴㘰摡昸㌱㤷ㅢ㑣㕢㙡搷ㅢ㑣㍢㍦㠶扦戰㈵㔶㝢㙡慦㌵㤸づ㝥捣㡤〶搳㤱㕡晥捡㤵㔸㠵㝥捣㙤〶搳㠹㕡晥昶ㄴ㑣㘷㍦收㉥㠳改㐲敤㘶㠳改敡挷摣㘷㌰㐵搴㍥㘰㌰晢昸㌱晣ㅤ㈵㜳摥㤷㕡晥㝡㤲㔸晢昹㌱㑦ㄸ㑣㌷㙡晦㘲㌰摤晤㤸㘷っ愶〷戵捦ㄹ㑣㑦㍦㠶扦〴㈴搶晥搴㙥㌳㤸㕥㝥っ摦捦〵搳㥢摡㌷っ愶㡦ㅦ昳戶挱昴愵㤶敦捡㌲攷㝥㝥捣〷〶搳㥦摡㡦っ㘶㠰ㅦ挳㌷㑣㠹㔵㑣敤ㄷ〶㌳搰㡦攱㝢㥦㘰〶㔱换户㍤㠹㌵搸㡦昹挹㘰㠶㔰换㜷㌰挱っ昵㘳昸㡥㈴㝥㠶㔱晢㥢挱ㅣ攰挷昰捤㐵㌰挳愹攵晢㡡昸㌹搰㡦攱晢㠴㘰づ愲㤶㙦ㄱ㠲ㄹ攱挷㜰挹ぢ㘶㈴戵㕣敤㠲ㄹ攵挷挸搲攳慡ㅢつ慤㌹ㅣ㉥㐱昹扢㝤っㅡ戸㉢㈷㡢㉦㠴攲㈲ㄴ搴㌸ㄷ㈵换㡦愸昱攸㥢挳攱㌲ㄴ搴〴ㄷ㈵ぢ㌰㠴攲㐲ㄴ搴挱㉥㑡㤶㈰㔱ㄹ昳攲㔲ㄴ搴㘴ㄷ㈵㡢㤰愸㈹攸㥢挳攱㘲ㄴ搴㔴ㄷ㈵换㤰愸㘹㝥ㄴ㤷愳愰づ㜱㔱戲㄰㠹捡㤸㍤ㄷ愴愰愶扢㈸㔹㡡㈱ㄴ㤷愴愰㘶戸㈸㔹㡣㐴㘵捣㡢㡢㔲㔰戳㕣㤴㉣挷㄰㡡换㔲㔰㠷扢㈸㔹㤰㈱ㄴㄷ愶愰㡥㜴㔱戲㈴㐳㈸㉥㑤㐱ㅤ敤愲㘴㔱ㄲ㤵挱㉡ㄷ愷愰晥攰愲㘴㔹㠶㝣㜱㜹ち㙡慥㡢㤲㠵ㄹ昲挵〵㉡愸㜹㉥㑡㤶㘶挸ㄷ㤷愸愰捡㕣㤴㉣㑥愲㌲捥㄰ㄷ愹愰捡㕤㤴㉣㑦愲㌲捥㄰㤷愹愰收扢㈸㔹愰愱㠸㕣愸㠲㕡攰愲㘴㠹㠶㝣㜱愹ち慡搲㐵挹㈲つ昹攲㘲ㄵ㔴戵㡢㤲㘵㑡㔴〶慢㕣慥㠲㕡攴愲㘴愱㠶㔰㕣戰㠲㑡戹㈸㔹慡愱㜹㜱挹ち慡㔶㔰㡥〹愴戸㍥㘵㐳㙤㌵㝥改昳㜶昹㈸㡣捤挷昳戹戹㈴挵㜰㔶愶挱㌱摣㈹㉥㐷㐱㥣㤹㠹㔰㕣㠱㘲㌸㈳㘰攰愲ㄳ挳改㤹〶挷㕣攵㡡ぢ㑥㄰愷〵㄰收扣㉡㉥㌶㐱㥣㥡㠹㔰㕣㕦㘲㌸㈵㘰攰㤲ㄲ挳挹〱〳㔷㤱ㄸ㔶〵っ㕣㌸㘲㌸㈹㘰攰㕡ㄱ挳捡㠰㠱换㐳っ㉢〲〶慥〸㌱㥣ㄸ㌰㜰ㄱ㠸攱㠴㠰㠱搷扤ㄸ晥ㄸ㌰昰㔲ㄷ挳昱〱〳慦㙥㌱ㅣㄷ㌰昰㠲ㄶ挳昲㠰㠱搷戰ㄸ㤶〵っ扣㙣挵戰㌴㘰攰㤵㉡㠶㈵〱〳㉦㑥㌱㉣づㄸ㜸㍤㡡愱㌶㘰攰㈵㈸㠶㜴愶愱改晦〳㤷摡㔴㜶</t>
  </si>
  <si>
    <t>㜸〱捤㝤〷㝣ㄵ㔵昶晦扢㈹㡦摣㐷㠰㔱戰㈲㤸㈰㔱ㄴ㡣昴愶㈸㈱㔴㘹㑡〰㕤㕢㜸㈴㉦ㄲ㐸挱昷ㄲ㡡つぢ㐵挵扥㜶㉣㠸㙢慦扢㡡扤慣〵搷戵昷戶扡㜶搷摥搱㕤㔹昵晦晤㥥㤹ㅢ收捤摣㐹挲晥昶晦昹散昰㜲㜲敦㌹摦㝢捥㍤摦㤹㜹敦攵捥㤹㈱愶㘲戱搸㙦搸昸㥢㕢ㅥㅢ㍢㔵㉣捤㌴愵敡㑢换ㅢ敢敡㔲㔵㑤戵㡤つ㤹搲戲㜴㍡戹㜴㑡㙤愶㈹ㄷ㠰㜸㘵㉤散㤹晣捡㑣敤搱愹㠲捡㐵愹㜴〶愰晣㔸慣愰㐰攷挰扥㠳昷攳㤸㡥收㈸㥤㐷〱㔴㑣挷㈹㍡㔰ㄴ㔰㘸㡡〴㐵㐷㡡㐲㡡㑥ㄴ㥤㈹扡㔰㌸ㄴ㕢㔱㙣㑤搱㤵愲ㅢ挵㌶ㄴ摢㔲㙣㐷戱㍤〵攳敢ㅤ㈹扡㐳ㄴ敥〴㌱戳㝣捣昴戹昳㤱㑤㐵㔳㘳㍡搵慦㘸戶㍢攷㔱〳〶㤴づ㈸ㅤ㌸㘲攰搰搲晥晤㡡捡㥢敢㥡㥡搳愹㔱つ愹收愶㜴戲慥㕦搱〱捤㜳敢㙡慢㈶愷㤶捥㙣㕣㤰㙡ㄸ㤵㥡摢㝦搰摣攴攰攱〳〶てㄹ㔲㌳㘲挴昰挲ㅥ昰㍣慤㝣捣〱改㔴㑤收扦攵戳㈷㝤㑥㉦ㅦ㔳㍡㉤搵昴摦昲戹㌳㝣挲攵搸挶晡㘴㙤挳㝦挹㘹㍥昷改㤰戱愹慡㕡敥晣㔴㉡㕤摢㜰㘴㈹愶㥤㐵㌴㝡挳㑡换㌲㤹收晡㠵㍣㡥捡㔳㜵㜵㌳㔲㌵戲搳敢挷㘶㥡づ㐸愶敢㌳㠵昵攴㉦㤵㑥㌵㔴愵㌲㥤敢挷㉤愹㑡搵㜹挰㑣㐱晤散㘴㝡㕡戲㍥㤵挷㐶㤷㝡㜷ㅦ㑥慡㑥㌵㌴搵㌶㉤敤㔴㍦㉢㤳㥡㤱㙣㌸㌲㐵㐸㝥晤㠴收摡㙡㤵㤷㠷㔷㉣㜷㌷摢捣㘴㐷㘱㍥昵攵昳㤲改㈶改㜱ㄷづ戰㘱㝤㠷㡢㘴㤱㌵㉦ㅥ㔲㐵㠱㔱摣㘷ㄵ戵昵㤳㔳改㠶㔴ㅤ㠳㜰㑦昶つ㠰㠴㈰㜷㍦戴㌰㘵搲攱㕥㔲ㅤ扤㤳㡦戹㌰㑡扣〸愲敢慣㠶摡㥡挶㜴㝤扦愹戵つ愳晡昷㥢㥡㕣㌲㙡㠰㉥㠶㐱昷㈲㘴ㄷ㠸㙥戳昶㥡㠴ㄹ㈵㥢收ㄵ捤㐸㠲敢㤱㐳㠶っㅡ愹㝢ㄳ㔳〲愱昲摥挴㘹敥㜷捥㔳㉤愷㌲㤹㔳㌹㌷愷戲㉡愷戲㍡愷㌲㤵㔳㔹㤳㔳㜹㘴㑥攵扣㥣捡摡㥣捡昹㌹㤵ぢ㠰㌱㕢㐱㠷づ㌹摥㔶㜸攸慦ㅢ㍦㝥晤㠹㐹换㌷捥摡愰扦㍢㘴扡攲㤹㉤㙦っ扢愱㘱㥤㙣ㅦㄸ昴敥㄰昱㍤㈰挲㤳ㅤ㠴挹昶㈵愶ㅦ㠴㔲㉦㘱戲㥣昰㡡ぢ昶㜹敥敢㤱㤵ㄳ㙦㜹晢㉢扤㘲摢ㄷ晦愵昸昶㈱㤱㑡搱戰㐶摡㡢㕥晡㐳挴〷㐰㠴㈳つ㐵愴㠱挴っ㠲㔰敡㘹㉦搲摡㜷㝥敥㥥㥡晢挶攴敢晥昵换ㅦ㕦㥣㌴㝡㤱攲㝢㤴㐴ㅡ㠲㠶㌵搲㔰㝡ㄹ〶ㄱㅦづㄱ㡥㌴㘲挸㐸㍤㠲㤸㤱㄰㑡㙤昰㈲慤戹㘳挵㈳换愶摥㌹㜹挵攸㐳扦戸晢㤹㘱㔷㈸扥ㄱ㑡愴㝤搰戰㐶ㅡ㐵㉦晢㐲挴昷㠳〸㐷ㅡ搶㝦愴ㅥ㑤㑣ㄹ㠴㔲て㝡㤱㑥敡㜲摡慤愹㝢㔷㑤扢晥收㙥て晤晡搸㘷慢ㄴ㑦㍣㠹㔴㡥㠶㌵搲㔸㝡ㄹ〷ㄱㅦて㘱㠹㌴㝣愴㥥㐰捣㐴〸愵敥昲㈲㜵慣扦㜰挰晢慢㜶㥦昰愷づ㥢愶慥搹㘷晢ㅥ㡡㙦改ㄲ㘹㝦㌴慣㤱㈶搳换ㄴ㠸昸㔴㠸㜰愴攱㠳㐷敡㘹挴㑣㠷㔰敡㌶㉦㔲㙤昲捦敦慤㍥戴㘰攲摡㐱捦㕥㌹攷㠵㤲㝡挵捦つ㠹㜴㈰ㅡ搶㐸㌳攸愵〲㈲㍥ㄳ㈲ㅣ㘹搸搰㤱㝡ㄶ㌱戳㈱㤴扡摥㡢戴晣㤱搷㍥扤㝣摥愳搳捦㉦扣攰㠸㘱㠳㘳㌷愸㡥㌰㑢愴㠳搱戰㐶晡ㅤ扤ㅣ〲ㄱ㍦ㄴ㈲ㅣ㘹㄰昶搳㘱挴ㅣづ愱搴㍡㉦搲㔱ㄷ晤戴散㤵捥㙢愶摤㤷扡攷戹搹㠳敦搸㑥昱ㄳ㔰㈲㔵愲㘱㡤㌴〷〶㥤㠴㠸捦㠵〸㐷ㅡ㍡㙣愴慥㈲愶ㅡ㐲愹㌵㕥愴㠷ㅦㅦ㜶搴㥥㙢㕦㥥戴晥捥挲ㄱ㈳慦㕢摣㔵昱㘳㔶㈲搵愰㘱㡤㜴㈴扤捣㠳㠸搷㐲㠴㈳つㅦ㌸㔲捦㈷㘶〱㠴㔲攷㜹㤱㉥㉥㜹昳捥愵㑤㌳昷扦㜲户敦敥㍤扢晦㙤捤㡡㥦攵ㄲ愹ㅥつ㙢愴〶㝡㘹㠴㠸㉦㠴〸㐷ㅡ㌶㘰愴㍥㡡㤸㌴㠴㔲㘷㜸㤱摥ㄸ㔶昲攵攰昵〷㑥㌹愷昳㤰ㄷ㔶㥥㌹㝣㠵攲ㄷ〶㠹搴㠴㠶㌵㔲㌳扤㉣㠲㠸㉦㠶戰㐴〲㝢㑢㠸㔹ち愱搴㑡㉦搲戵ㅢ㜳㝢㌴ㄶ晣㙤昲㑤㉢ㅦㅣ扦㙥捤慡敥㡡摦㑡㈴搲㌱㘸㔸㈳ㅤ㑢㉦挷㐱挴㡦㠷〸㐷ㅡ㡡愳㝣ㄹ㌱㈷㐰㈸戵捣㡢㤴戳㐲攷㕦戸摤慣昲摢㍦戹晥攳㑤户㔷㉤㔷晣敡㈳㤱㑥㐲挳ㅡ改㘴ㄸ昴㜲㠸昸ち㠸㜰愴ㄱ㠸戴㤲㤸㔵㄰㑡㉤昱㈲ㄵ㝣昷捤散捣晣㑤㤳搶ㄴ㝦㍥昵㥣敥ㅦ昴㔰晣㝥㈵㤱㑥㐵挳ㅡ改㌴㝡㔹つㄱ㍦ㅤ挲ㄲ〹㐷挴ㄹ挴㥣〹愱搴㔱㕥愴戵愷挷㔷㙤昵㤷慤㈷摦昰昶㐵扦愴ㅦ㌸晣㈷挵㉦㜱ㄲ改㙣㌴慣㤱捥愱㤷㜳㈱攲扦㠷〸㐷ㅡ㡣㐸攷ㄱ㜳㍥㠴㔲昳扤㐸挹㥦〶摦昳晤昹ぢ愷慦摢㜴摣㡤㤹〷㤲㝤ㄵ扦㈹㑡愴ぢ搱戰㐶扡㠸㕥㉥㠶㠸㕦〲ㄱ㡥㌴㜰挴㐸扤㠶㤸㑢㈱㤴慡昲㈲愵敥㍦愱晦户㉢〷㤷㕤㤰昷搶㔶〷摥㜴搹ㅣ戵つ捣ㄲ改㜲㌴慣㤱慥愰㤷戵㄰昱㉢㈱挲㤱㠶攰㍤㘲ㅤ㌱㔷㐱㈸㜵㤸ㄷ㘹攵ㄵ昷晤晤昰搲㜷㈷㕤昱愷ㄱ搷㉣㈸㥦昳㡥攲㜷㕥㠹㜴㌵ㅡ搶㐸搷搰换戵㄰昱敢㈰挲㤱〶攳扤晣㝡㘲㙥㠰㔰㙡㤶ㄷ㘹扢扣㐱敢慥㥡㜶昱搴㜳㑥摥昸昹㈵㕦㜴㑥㈸㝥戱㤶㐸㌷愱㘱㡤㜴㌳扤摣〲ㄱ扦ㄵ㈲ㅣ㘹㈸昶搳㙤挴晣ㄱ㐲愹㘹㕥愴㙢ㄳ㝤ㅥ㉣㝢攳晤㌱㘷㑣㝡愳昳戲〳㌷散慡戶㠷㔹㈲摤㡥㠶㌵搲ㅤ昴戲ㅥ㈲㝥㈷㠴㈵ㄲ摥换敦㈲收㙥〸愵㈶㜸㤱㥥扥昰晤挲㌷㉥敡㌷收昲慥昳昷摥昳晡㌱㍦愹ㅤ㘰㤶㐸昷愲㘱㡤㜴ㅦ扤摣てㄱ㝦〰㈲ㅣ㘹㈰㈲㍤㐸捣㐳㄰㑡㡤昶㈲㔵扣戶㌰昹晣㈹〷㑣扣敥㤸摥㜷收ㅤ㝡㘶て戵㈳捣ㄲ改㘱㌴慣㤱ㅥ愱㤷㐷㈱攲㡦㐱㠴㈳つ〲㝢ㅢ㠸㜹ㅣ㐲愹ㄱ㕥愴愳㉦㕥晦昴㍦㐷摤㌰改㠲㌷㥦㍤慤攰扡㐷㜷㔰摤㘱㤶㐸㑦愰㘱㡤昴㔷㝡㜹ㄲ㈲晥ㄴ㠴㈵ㄲ摥昷㥥㈶收ㄹ〸愵〶㝡㤱昶㕣㜷戰戳敤敤ㅤ捡敥扤㌶昳㜵搹㑢ㄷ㜴㈹㝣づ收〳扤㉦慡㘳搳挹挵昸敡扦昹慦㡡㠱愵晤昹慦敤㍦愷昰搷㔴捤㤰㥡㘱㌵〳〶㔴て改㥦ㅣ㤴捣㉦㠶摢昶㝥㙦攷㕢㙦㘱捤㐱戵つ搵㡤㡢攵㡢晣㑥㘳㤲㤹搴收敦昵㝤㍤摢㤸挶收㠶敡㑣㜷扢戱愲㈹搹㤴摡㌱㘸摢散㈴㌴慣〲㝦收愴㌲ㄲ慦㘷㜰搸散㘴㕤㜳慡㙣㐹慤㙢敥ㄱ㌰攳㡦㥣挶戹搱搶昱改搴㔱㉤搶搰㡣捡昰㔷昸㈲昱ㅤ捡搲㌵戹昳㉡㉡㥦搷㤸㐹㌵挸昴晡搶ㅦ㔰㕢戵㈰㤵慥㐸昱㙦昸㔴戵愴扡つ㑤摥㕦㕡㝤愷㌷㈰㔱晣敤㔴摤换慦慤ㄹ户愴㈹搵㔰㥤慡挶㝣ㄷ愶搲㑤㑢㘷㈶攷搶愵戶捤㠲戸㌱㘱搸㈱㑢㍤扥戱慡㌹㔳摥搸搰㤴㙥慣换戶㤴㔵㉦㑡攲慦扢敡愹㡤搵㈹晣㜱㤶挷㉤愶㘲戹戹㑡挵昶戰晤㠵㐴扦㤹㔲搹ㄱ扥㕤摣〳晢㝣晢散挳慥㜴〶戲㐳ㄶ㜵㈹ㅥ㤳㌹扤摢㜰㈶㝥改㘶昷㘸愰㉦㈷㉥㜸㄰摤㈷ㅡ㉤㜳㙣搹㜳晦㝦挱㌹㌹㕤扤散挷㉤挲㕦挰ㄳ㤳つ搵㜵愹㜴慢换㌵㡡㌳搲捦㐳攴敦㠵戳㌹㤲扤㍣㈰搴ㄲ戵㌴㝦㜱㙤㜵搳扣昸扣㔴敤㤱昳昸昵〹㑢㍡〵〵愴㌶戴改ㄷ愱搲㉦㔱扣っ㤱㐸挴攲慦㄰ㄴ㑦攸㔷摤㝥㝥㉦晣摥昲扦慤㜳㌰㑡换摦昲㔸㜸挹攴搷㡦㙦㑣㘷㜲㜳㙤㔹㑥㑣㘶收㌵昱昰㙣摤㐸㝦慦㔱扣づ㤱摦ㅢ愲捤㍦摤扢〰㤴挷ㄵ㡡㑥昵㘳㔳㌵㐹慣ぢ挹搹慤㤲昹昵敥㔲挳搸㔴愶㑡㜳㑤㘲ㄲ捥㤵㈵㜱戴㜰昲ㄷ搶昳攸㑦㉤㘹ㅡ㥢㙣㑡㜶愸挷敡〶昶㤲〶愸慦㡣㜲㕢ㅣ搹㐹㜴㘶㜴挲敢挱㠳㈳㑤㥦㤷㡥愲㜰㍤攱挴挱昹ㄲ换昵㘴敢㐹㘰敥㍤㤱㐴㍣㜸愰㘷慦㔲㘰昱愴㝡㐲慡㘱收搲㠵愹っ攱〵昱㔶愹っ㥥㕥㜴㌶扤㙡敥慣愶摡扡㑣㈹㘶㍡㈱摤搸扣昰扦改㠷扥昴ㅢ㄰㘶换摦ㄵ㐷㜱晢㜳〲㕤戱づ㡢戸㙦㉡㉢㘳〵昴㐶㡤摥㠵㠲㐷㉢㥣晤㠶㕦戲改户昱㉢搱㥡㉤扦〴㠸㉤㔹搱挹〷扥戰ㅥっ捤㑣愷㘴㡤慡㐰㍡㘰扢㔳晤㐱㡤改〵㜳ㅢㅢㄷ昰㜸敡㉣扤捣扣㔴慡㠹敢㍥ㅤ扤㜵㉥㔹捦㔲㉡㌷㌷㙢摤挶户㐰戴㌳晣挷摦㠳攸㔴㔶㔷㔷㘴㍣㘶攲敦㐳㤵㡢ㄵ愸昸〷㘸っ挶㍢㜹㔳㘳ㄳ㠲ㄶ㉤ㅡ㕡戴㘷搱㤸㔴愶愹愸ㅣㅦ㤶㐵晣㠸慡慢㙤㐸ㄵ昵㘹㘸㉣㑡愷㌲ぢ戱搲㥢摡扤㜴㐹㕤㘶㠹摡〹捣㜰〵愶昷㜷㐳收扦㌶㘸㘳搹つ㥦㍤㤵摡愳挳㌱捦慡敥㥥㈱戴〸搴〷戱㡡昱愳㍦㠶㔰㍢〰挶㜷ㅣ戴戳㌷晤〹晡晡㔳㡡捦㈰昰扥㈱㝢〲㙦ㅢ㕦戸㕤戵㍢㝥昳慤㐳㝦㐹昱ㄵ㠴敡ぢ挱ㄳ㔷㝦つ㘱㌶攵挰㍦㡦〷搹愷㝢㐰ㅤ摥愷摦㐳㥢搰慤搸㔴㍦㈰戸㕦㌵㜹搴㘴㑥㤳㌵ㄵ㠷㘳㉢〱昹㥥㈱戴㌶戵ㄷ㠶〹〱晦收昸㕣挰散〴晣捡ㄸ㈴㐶昳㘸昴ㄱ㤰攳㜶㔵㝦搸㠴㠰㕣㈸㌴搷攴搵㐰愸㠴㠰㝣昴捣愶㝥晥搵㐷挰〰愸挳〴㘸晡搴慤搸搴㈰㡣戳ㄱ昰つ㥣㕢〹昸摡㌳㠴㤶捣㠶挲㔳㌱㘷戱㌵愷晣㈵㘰㜶〲扡挱慣户愱搸ㄶ挲㐷挰昶㙥㔷つ㠳ㄳ㈱㘰〷㠲㜶㠴㔰㈳愰ㄲ〲扡愳㘷㌶昵愱㥦㠰攱㔰㠷〹搸㤹㍥㜵㉢㌶㌵ㄲ攳㙣〴扣ㄹ㐵挰ㅢ㥥㈱戴㤲㌷ち㥥㡡㌹㡢㍥㥣昲㙢㤱〴散〱戳敥㑢搱て挲㐷㐰愹摢㔵晢挲㠹㄰戰ㄷ㐱晤㈱搴㘸愸㠴㠰〱攸㤹㑤㍤敢㈷㘰㍦愸挳〴っ愱㑦摤㡡㑤㤵㘱㥣㡤㠰挷愲〸㜸搴㌳㠴ㄶㄸ挷挲㔳㌱㘷戱㉦㠲慡㠷㈳〹ㄸつ戳㉥愳ㄸ〳攱㈳㘰慣摢㔵攳攰㐴〸ㄸ㐷搰㜸〸挵㘵㐷㈱㘰〲㝡㘶㔳㜷晢〹ㄸて㜵㤸㠰挹昴愹㕢戱愹㠹ㄸ㘷㈳攰㤶㈸〲㙥昶っ愱㜵捦挹昰㔴捣㔹捣攴㤴㙦㡣㈴㘰㌶捣晡㈰㡡㠳㈱㝣〴ㅣ攲㜶搵ㄴ㌸ㄱ〲づ㈵攸㌰〸㌵つ㉡㈱攰㜰昴捣愶搶昹〹㤸ち㜵㤸㠰㈴㝤敡㔶㙣㙡㍡挶搹〸戸㈸㡡㠰ぢ㍤㐳㘸㌹㜶〶㍣ㄵ㜳ㄶ昳㌹攵昳㈳〹愸㠳㔹搷㔳㌴㐰昸〸㔸攸㜶㔵〵㥣〸〱㐷ㄱ㤴㠶㔰戳愰ㄲ〲㌲攸㤹㑤㥤敥㈷㘰㈶搴㘱〲ㄶ搳愷㙥挵愶㘶㘳㥣㡤㠰㤳愲〸㌸搱㌳㠴㔶㠹㝦〷㑦挵㥣挵〹㥣昲戲㐸〲㑥㠲㔹㥦㑣戱ㅣ挲㐷挰㑡户慢づ㠱ㄳ㈱㘰ㄵ㐱愷㐰愸挳愰ㄲ〲㑥㐵捦㙣㙡㤱㥦㠰㐳愱づㄳ㜰〶㝤敡㔶㙣敡㜰㡣戳ㄱ㔰ㄷ㐵挰〲捦㄰㕡扣㥥〳㑦挵㥣挵〵㥣㜲㙤㈴〱ㄷ挱慣㉦愶戸〴挲㐷挰愵㙥㔷㈵攱㐴〸戸㡣愰换㈱㔴ㄵ㔴㐲挰ㄵ攸㤹㑤捤昱ㄳ㌰ㄷ敡㌰〱㔷〱㥦搰慤搸㔴㌵挶搹〸㤸ㅤ㐵挰㉣捦㄰㕡㔳攷㡡㜹㌱㘷㜱ㄳ愷㕣ㄱ㐹挰㉤㌰敢㕢㈹㙥㠳昰ㄱ昰㈷户慢收挱㠹㄰㜰㍢㐱㜷㐰愸昹㔰〹〱敢搱㌳㥢摡摦㑦㐰㉤搴㘱〲敥愱㑦摤㡡㑤㉤挰㌸ㅢ〱愳愳〸搸捦㌳㠴㤶晡ㅢ攰愹㤸戳㜸㠴㔳ㅥㄵ㐹挰㘳㌰敢つㄴ㡦㐳昸〸㜸挲敤慡㐶㌸ㄱ〲晥㑡搰㤳㄰敡㈸愸㠴㠰愷搰㌳㥢ㅡ散㈷㘰㈱搴㘱〲㥥愳㑦摤㡡㑤愵㌱捥㐶挰ㅥ㔱〴散敥ㄹ㐲㔷㈰㥡攱愹㤸戳㜸㥤㔳摥㉤㤲㠰㌷㘱搶㝦愳㜸ぢ挲㐷挰摦摤慥㕡〴㈷㐲挰㍢〴扤ぢ愱㤶㐰㈵〴扣㠷㥥搹㔴㑦㍦〱㡢愱づㄳ昰ㄱ㝤敡㔶㙣㙡㈹挶搹〸攸ㄶ㐵㐰㔷捦㄰扡㌰㜲㉣㍣ㄵ㜳ㄶ㕦㜱捡㕢㐵ㄲ昰つ捣晡㕢㡡敦㈰㝣〴晣攰㜶搵㜱㜰㈲〴㙣㈴攸㐷〸戵っ㉡㈱攰㈷昴捣愶ち晣〴ㅣて㜵㤸㠰㑤昴愹㕢戱愹ㄳ㌰捥㐶挰慦扦㐴㝣ㄵ晥挵㌳㠴慥搷㥣っ㑦挵㥣㐵㕥づ愶扣〹㌰晢㔷攱㌸捣扡〳㐵〱㠴㡦㠰㠴摢㔵换攱愴ㄷㅤ㜵㈴愸㄰㐲慤㐴㔷〸攸㠴㥥搹搴㜷㠸搱昲挷搰ち愸挳〴㙣〵㝣㐲户㘲㔳扣㌶㘴㈳攰㤳㈸〲晥攱ㄹ㐲㤷㤱㑥㠳㈷㈱㘰㐷㑥昹愳㐸〲㜶㠲㔹昷愰攸挹搹㙤晥㙢戰挸敤慡搵㜰搴㡢改ㄴㄳ搴ぢ㐲㥤㠱慥㄰戰ぢ㝡㘶㔳㙦昹〹㌸ㅤ敡㌰〱扢〱㥦搰慤搸搴㤹ㄸ㘷㈳攰挵㈸〲㕥昰っ愱慢㕢攷挰㤳㄰搰㥦㔳㝥㉥㤲㠰㠱㌰敢㐱ㄴ㠳㌹扢捤〴っ㜵扢敡㕣㌸敡挵㜴㠶ㄱ㌴ㅣ㐲㥤㠷慥㄰㌰〲㍤戳愹挷晤〴晣ㅥ敡㌰〱愳㠰㑦攸㔶㙣敡㝣㡣戳ㄱ㜰㝦ㄴ〱昷㜹㠶搰㐵户㡢攰㐹〸ㄸ捦㈹摦ㄳ㐹挰㐴㤸昵㈴㡡晤㌹扢捤〴㑣㜱扢敡㘲㌸敡挵㜴愶ㄲ㌴つ㐲慤㐱㔷〸㤸㡥㥥搹搴㙤㝥〲㉥㠱㍡㑣㐰〵昰〹摤㡡㑤㕤㡡㜱㌶〲慥㠹㈲攰㙡捦㄰扡ㄶ㜸〵㍣〹〱㠷㜱捡㔷㐵ㄲ㜰〴捣扡㤲㘲づ㘷户㤹㠰戹㙥㔷慤㠵愳㕥昸搱㔵〴㔵㐳愸㜵攸ち〱㈹昴捣愶㉥昱ㄳ㜰㈵搴㘱〲㙡㠱㑦攸㔶㙣敡㉡㡣戳ㄱ㜰㜶ㄴ〱㘷㜹㠶搰㈵捡㙢攰㐹〸㐸㜳捡㘷㐴ㄲ搰〴戳㙥愶㔸挴搹㙤㈶㘰㠹摢㔵扣㠸搹㡢改㉣㈵攸㘸〸㜵㍤扡㐲挰㌱攸㤹㑤㉤昷ㄳ㜰ㅤ搴㘱〲㤶〱㥦搰慤搸搴つㄸ㘷㈳攰攸㈸〲㤶㝡㠶搰㤵搳㥢攱㐹〸㌸㠵㔳㕥ㅣ㐹挰㘹㌰敢搵ㄴ愷㜳㜶㥢〹㌸搳敤慡㕢攰愸ㄷ搳㌹㡢愰戳㈱搴㙤攸ち〱攷愰㘷㌶搵攰㈷攰㔶愸挳〴㥣て㝣㐲户㘲㔳㝦挴㌸ㅢ〱搵㔱〴㔴㜹㠶搰〵摤㍢攰㐹〸戸㥣㔳㑥㐶ㄲ戰ㄶ㘶㝤㈵挵㍡捥㙥㌳〱㝦㜰扢㙡㍤ㅣ昵㘲㍡㔷ㄳ㜴つ㠴扡ぢ㕤㈱攰㕡昴捣愶づ昶ㄳ㜰㈷搴㘱〲㙥〴㍥愱㕢戱愹扢㌱捥㐶挰戴㈸〲愶㝡㠶搰㜵收晢攰㐹〸戸㠳㔳㥥ㅣ㐹挰㥤㌰敢扢㈸敥收散㌶ㄳ㜰慦摢㔵昷挳㔱㉦愶㜳ㅦ㐱昷㐳愸〷搱ㄵ〲ㅥ㐰捦㙣㙡㡣㥦㠰〷愰づㄳ昰㌰昰〹摤㡡㑤㍤㠴㜱㌶〲㠶㐷ㄱ㌰捣㌳㠴㉥㝦㍦〲㑦㐲挰㤳㥣昲㤰㐸〲㥥㠶㔹㍦㐳昱㉣㠴㡦㠰攷摤慥㝡ㄴ㡥㝡㌱㥤ㄷ〸㝡ㄱ㐲㙤㐰㔷〸㜸〹㍤戳愹㝥㝥〲ㅥ㠳㍡㑣挰㙢挰㈷㜴㉢㌶昵㌸挶搹〸攸ㄵ㐵㐰戱㘷〸㕤㤵晦㉢㍣〹〱敦㜲捡㍢㐷ㄲ昰㍥捣晡〳㡡て㌹扢捤㐷挰挷㙥㔷㍤〹㐷扤㤸捥㍦〸晡〴㐲㍤㡤慥㄰昰㈹㝡㘶㔳摢晡〹㜸ち敡㌰〱㕦〲㥦搰慤搸搴㌳ㄸ㘷㈳愰㌰㡡㠰㡥㥥㈱㔸㉣㤰晦㍣㍣㙤挱㐵摥㡥㥣㜰捤散摡搴㘲㕥㤵敡㕣㠳ㄲ摦昲收㑣㔳愳㕣㐲敢㔴㌳戶㜱㕡㘳搳搸摡捣挲扡攴搲慥㌵㕥攳愰㜹愹〶㕣攰㑥攳㍡㜷㐰搷戸㜰㘱慡㕡搷㔴㌴㌶愷慢㔲㤳挶晥㉦㕣〰㐷㝥搸㜵㜲敤㍢㐷㘱晢捦慥改挶㌰ㄲ㐷〹戶㔸晥㡢㜰ㄸ扣㌴㈷㠵挶扥换攸搲㜴〰散戲㤹搱㤹戵㑤㜵愹㡥㌵㜲〹㕢摡〵㌵㘰ㄱ㔵〳搵ㅤ㙡㘶捥挳㈵慢戱㥤㙡㈶愴㙢慢㜹㡤㠸㍢愳㥢ぢ㥤㤲㍡ㄲㄵ〲〷㌴㘶㙡㔹搳摤愹㘶㘶㍡搹㤰㔹挸㡢㥤㔵㑢户捥敡挹㔵搱晣㥡㌱戵つㄹ㠴㤱扤挸㜶㤷㥡㡡㜹㡤㡢㜱㝢㐱㜳㝤挳㠴攴挲捣晦挴㕥㔱摣㉤戲挹慥㔱㌹㉡㈷㐷ㄵ攴ㄴ晣愷晢㈷晥㈳捥戱㙥㕥攱㜶ㄱづ搴愶㜴敤摣㘶㌲㈶㐱〶㐲收㔱挸㑥㡣攵扦㠴㔶昰扡愶㙦ㅦ〶㡡ㄲ㌸搹慣扡㜹敢昵昱㤶㥢㌶㝡〰慥㝦挲㝣ち晦〹戱晦㠴㔹㤳㌶㤷敢晣㥦敥㠰挸㝦ㄹ㥥摢㕤ㅤ戱つ挰㥤摤㘳㠸ㄵㄳ㍣愴㜰㙡攲㔰㘰㉦㜸㕣㈶㙡〴挳㐳戴昳收收㜸㕣㘰㉦慣㤹㤲㥣㥢慡㐳㕤㐰㝤戲愹戳摢㘱㠱㐶㝤戲㉥攳搹捡ㅢ敢敢㤳㍣收㔸攷㕦㔱㤵慣㑢ㄵ搴㤴㌵㌷㌵愲㝥㕥搷㐰挸㠱改愹㤲㑢愰㑡㉥㜱慦攰搷捣㘰扤㤰戴改慢昱挸㘴扡戶㘹㕥㝤㙤㔵〱㍢扣㘰晡㍦㜱戰攲つ㈴て㘴㥡捤扣㤹〴㑢〲摣ぢ昳搸摤愵愸愲㈱㜵摣晤㌸愴㜳㔴ㅣ晦搴㝦㔸㑥㠲户ㅥ昹㐴搱㍦挳㕢㍥㝥攴扤㐸收昲㡤㕣㡢㐵昳㥢㘵㌸㐴攵摤㐹扤㑡〰㝥昴㈶㐰搹攰㑦摥㙢㄰慤搶ㅡ㜴〰㈰㌱愵㌱㔹㍤㍥㔹㠵㝢㜶㍡㜸㜷散ㄴ㘰搷昲扤㈶敤戰晡愳ㅣ〵㐵戸扣扤愸戶㍡㤵㉥愰愲〲㜷㈴攵戱㙥㈴敥敥㐳㕣〷捦㡤攵攷㜷㉣戰挵㥡㘴㝣昵昶慥愹晢敦㜸㥡ㄴ昲晦挵㠱挳㜹ㄵつ㘹挹㘷搴扦㤱㡥晥㠵㌹扤づ㈵昳〹〰㝥㈵攰㌷㠸晣㌷㘰っ敥㥢散㐲っ㤴㙢㘸㠰昲攴㕥ㄷ㤶㠸ㄴ愰㥣㐲㙡㑢昲㈵㤱㡥扥㥡㤰戸㕢づ㔲㘰㙥愰㠹㔷攰㈸㑦㔵㈷摣㌷㔸搶㥥攰愳㈱㤶㤳㤳㠷㕤ㅤて搶搳㠵挲挲㔹㝤㐵㑡㡡㐵㔴㑦㑣㈱捥ㅡ挲㥤㜸戲挰㝦愵昵慥㤲㔷〰挳搵敤摦昰㑢戶㐴㐲攷㘰㔰㉣愱摥㠶㌴㑣㜴愶挶愵ち晢〰㉢㘱㄰敡㘳㈸昹㠵挰昷昱愵㍥㐱㤷ㅦ㘱戱㌸敦㈹㙡昷㕢愶晡ㄴ㐳昸戶愹攳昴晣ㄹ㕡㝣㌷㙡㌹㍡ぢ愰㙤晢攸晣㠲㈳昰愳㜹㡦㥡㌹㍡搵㤷搰㤸㍣搰㌴㜹㈴㠰搱ㅤ〹晣捡づ㈸㈴愰ㄳ〱㕦〳挰摤ㅥ敦㡣㕥㌴㥤扣敦挵㐲愷㠳㐱愰昳㝢㕦ㄴㅦ㥤㕢㌱捡搶㡣昲㙦〰㠲㜴晥ち㥤㑢㘷㔷㐰摡㑦㈷㜷愷搰搹㡤㥥挹㐵ㄶ㥤摢㐲摢㌶㥤㌹ㄸ㈶㜴㙥㈷㑥摣㡥㘲ㅤ㠳㠵捥敤㠱搱㍢㄰挸ㅡ〷ぢ㘰㐷〲扡ㄳ挰戲〷愱㜳㈷昴愲改攴捤㍤ㄶ㍡㝢㘲㄰攸㘴㉤㠴㠹攲愳㜳㘷㐶㈹㘲ㄴ搶㉤〴改㘴戱㠲㑢㘷㌱㈰敤愷㤳昵つ㐲㘷㉦㝡㘶愱㐳ㄶ㥤扤愱㙤㥢㑥ㄶ㐴攰㠵㝢戸攸〴つ昹㘱㔵㠴挹〳㍡㜳㜴敥ち㡣摥㡤㐰㔶㑣㔸〰㝤〸搸㥤〰ㄶ㔱〸㥤㝢愰ㄷ㑤㈷敦㘰戲搰搹て㠳㐰攷捥扥㈸㍥㍡昷㘴㤴㔲㐶㘱ㄵ㐴㤰㑥㤶㍥〸㥤㥡㐷愷㙣〳㈱㝤㕦㠵ㄴぢ㈳㠴戹晥㜴挲ち㠹㉣收〶㐲摢㌶㜳慣愴挰ぢ㑢慢㜴㠲㠶晣戰㥣挲㐲捣㘰㘰昴㄰〲㔹㙡㘱〱っ㈵㘰ㄸ〱慣扥㄰收㠶愳ㄷ捤ㅣ敦挸戲㌰㌷ㄲ㠳挰ㅣ㑢㌲㑣ㄴㅦ㜳㝢㌳捡㍥㡣挲昲㠹㈰㜳愳愱㜳㤹攳㠱㈸㕢㤰戹㌲㐰㠴戹㝤改㘴っ㝡㔹捣㡤㠶戶㙤收㔸㠲㠱ㄷ敡㌳攸〴つ昹㘱ㅤ㠶㤹㌲㘳㝢敦散㘳㠰搱攵〴戲㐶挳〲ㄸ㑢挰㌸〲㔸戶㈱捣㡤㐷慦ㄵ收㜰㔷㠲㠵戹㠹ㄸ〴收㔸换㘱愲昸㤸㥢挴㈸晢㌳ち敢㉥㠲捣戱搸愲つ收㔸㡡㈱捣㑤愱ㄳ搶㘴㘴㌱㌷つ摡戶㤹㘳敤〶㕥戸㘵㡤㑥搰㤰ㅦㄶ㜰㤸㈹㐳㘷㤸㍢〰ㄸ㝤㈰㠱㉣敥戰〰㘶㄰㔰㐱〰敢㍤㠴戹㤹攸㐵㌳挷㍢收㉣捣捤挶㈰㌰㤷昴㐵昱㌱㜷㄰愳ㅣ捣㈸㉣搸〸㌲挷㉡㡤㌶㤸㘳つ㠷㌰㜷〸㥤戰㤸㈳㡢戹挳愰㙤㥢㌹ㄶ㝤攰㠵ㅢ攳攸〴つ昹㘱攵㠷㠵㤸㈳㠰搱㤵〴戲㉡挴〲㤸㐳㐰㤲〰ㄶ㡡〸㜳㜳搱㡢㘶㡥㜷〰㕡㤸慢挶㈰㌰挷敡ㄱㄳ挵挷㕣㡡㔱㙡ㄸ攵〴〰㠲捣㥤〴㥤换ㅣ扦搴挸ㄶ㍣㕢㔹晣㈱捣捤愳ㄳ㔶㠱㘴㌱㌷ㅦ摡戶㤹㘳戵〸㕥戸晤㡥㑥搰㤰ㅦ㤶㡣㤸㈹㌳戶㜷戶搶〱愳敢〹㘴㌹㠹〵搰㐰㐰㈳〱慣㌰ㄱ收ㄶ愲ㄷ捤ㅣ敦㘸戴㌰㤷挶㈰㌰挷戲ㄳㄳ挵挷㕣㠶㔱昸㈴〱挵ㄲ㤱㈰㜳慣ぢ㜱㤹㡢晣㠴㘰搵㠸㌰户㠸㑥㔸㍥㤲挵摣ㄲ㘸摢㘶㡥㘵㈶㜸攱愲〲㥤愰㈱㍦慣㌵㌱㔳㠶捥㌰㜷㌴㌰晡ㄸ〲㔹㠷㘲〱ㅣ㑢挰㜱〴㕣〱㠰㌰㜷㍣㝡搱捣昱づ㑤ぢ㜳㈷㘰㄰㤸㘳扤㡡㠹攲㘳敥㐴㐶㌹㠹㔱㔸㕢ㄲ㘴㡥〵㈵㙤㥣慤㉣㌷ㄱ收㤶搳〹敢㑥戲㤸㕢〹㙤摢捣戱㍥〵㉦摣㑡㐸㈷㘸挸て㡢㔴捣㤴愱㌳捣㥤〲㡣㍥㤵㐰ㄶ戰㔸〰愷ㄱ戰㥡〰搶戴〸㜳愷愳ㄷ捤ㅣ敦㌸戵㌰㜷㈶〶㠱㌹ㄶ扡㤸㈸㍥收捥㘲㤴戳ㄹ㠵㐵㈹㐱收㔸㠹搲挶㌱挷㍡ㄵ㘱敥㕣㍡㘱挱㑡ㄶ㜳攷㐱摢㌶㜳㉣㙣挱ぢ㌷㉣搲〹ㅡ昲挳敡ㄶ㌳㘵攸っ㜳ㄷ〰愳㉦㈴㤰㤵㉦ㄶ挰㐵〴㕣㑣〰㡢㘱㠴戹㑢搰㡢㘶㡥㜷搰㕡㤸扢ㄴ㠳挰ㅣ㉢㘴㑣ㄴㅦ㜳㤷㌱捡攵㡣挲㙡㤶㈰㜳㉣㘱㘹攳㤸㘳㠱㡢㌰户㤶㑥㔸改㤲挵摣㍡㘸摢㘶㡥ㄵ㌱㜸攱戶㐸㍡㐱㐳㝥摥㠱㌴㔳㠶捥㌰昷〷㘰昴搵〴扥㙢〷㕣㐳挰戵〴扣〷㠰㌰㜷ㅤ㝡慤㌰㘷㍦㕢㙦挰㈰㌰挷搲ㅡ㌳つㅦ㜳㌷㌲捡㑤㡣挲㌲㤸㈰㜳慣㝤㘹攳㤸㘳㘵㡣㌰㜷ぢ㥤戰㐴㈶㡢戹摢愰㙤㥢㌹㤶搲攰㠵㥢㉦改〴つ昹㘱㍤㡤㤹㌲㜴㠶戹㍦〱愳㙦㈷㤰戵㌶ㄶ挰ㅤ〴慣㈷㠰攵㌷挲摣㥤攸㐵㌳挷㍢㥣㉤挷摣摤ㄸ〴收㔸㤳㘳愲昸㤸扢㠷㔱敥㘵㤴㍣慣㥦〴㤹㘳搱㑣ㅢ挷ㅣ㑢㙡㠴戹晢改㠴戵㌵㔹捣㍤〸㙤摢捣戱〶〷昳挳㉤㥥㜴㠲㠶晣戰㄰挷㑣ㄹ㍡挳摣㥦㠱搱てㄳ挸㈲ㅤぢ攰ㄱ〲ㅥ㈵㠰㜵㍢挲摣㘳攸㐵㌳挷㍢戶㉤捣㍤㡥㐱㘰㡥挵㍣㈶㡡㡦戹扦㌰捡ㄳ㡣挲挲㥢㈰㜳慣戶㘹㠳㌹搶攲〸㜳㑦搲〹㡢㜲戲㤸㝢ㅡ摡戶㤹㘳昱㡥㌰昷っ㥤ㄸ收㡡愱㌵㔳昶㌱昷㉣㌰晡㌹〲㔹摤㘳〱㍣㑦挰ぢ〴戰攰㐷㤸㝢ㄱ扤㔶㤸戳㝦㐲扣㡣㐱㘰㡥㔵㐰㈶㡡㡦戹㔷ㄸ攵㔵㐶㘱挵㑥㤰㌹㤶改戸捣㐵㝥㥦㘳ㄱ㡦㌰昷㍡㥤戰㥡㈷㡢戹㌷愱㙤㥢㌹㔶晤〸㜳㝦愳ㄳ挳ㅣ㑢㝦捣㤴㝤捣扤〵㡣㝥㥢挰攱㜶挰摦〹㜸㠷〰㔶ち〹㜳敦愲ㄷ捤ㅣ敦愸户ㅣ㜳敦㘳㄰㤸㘳昹㤰㤹㠶㡦戹てㄸ攵㐳㐶㘱愹㑦㤰㌹搶昷戴挱ㅣ慢㝦㠴戹㡦改㠴㘵㐰㔹捣㝤〲㙤摢捣戱㕣㐸㤸晢㤴㑥っ㜳慣ㄹ㌲㔳昶㌱昷ㄹ㌰晡㜳〲㔹㑦㘴〱㝣㐱挰㤷〴戰挴㐸㤸晢ち扤㘸收昸㠴〰ぢ㜳摦㘰㄰㤸㘳摤㤱㠹攲㘳敥㕢㐶昹㡥㔱㔸㈳ㄴ㘴㡥㠵㐱㉥㜳㤱摦㠴㔹㌶㈴捣晤㐰㈷㜳搰换㘲敥㐷㘸摢㘶㡥㜵㐶挲摣㑦㜴㘲㤸㘳戱㤱㤹戲㡦戹㝦〲愳晦㐵㘰戵ㅤ昰㌳〱㥢〸㐸〱㈰捣晤ㅢ扤㘸收昸挴〳ぢ㜳扦㘲㄰㤸㘳挱㤲㤹㠶㡦戹摦ㄸ㈵㠶㡢㈰㡡挵㐵㐱收㔸㔱搴〶㜳慣㌷ㄲ收戰㑥ㅥ㔳㉣㍣捡㘲づ㌷㈸户㠳戹㈵ㄸ㈶捣攵搳㠹㘱㡥㔵㑡㘶捡㍥收攲挰攸づ〴戲㠲挹〲㈸㈰㠰㡦㐹㔳㉣㙡ㄲ收ㄲ攸㐵㌳挷㈷㌸㔸㤸㉢挴㈰㌰挷㑡㈷ㄳ挵挷㕣㈷㐶改捣㈸慣㑡ち㌲挷㔲愴㌶㤸㘳愱㤲㌰攷搰〹㉢㤶戲㤸摢ㅡ摡戶㡦㌹㔶㌶〹㜳㕤改挴㌰挷昲㈶㌳㘵ㅦ㜳摤㠰搱摢㄰挸搲㈷ぢ㘰㕢〲戶㈳㠰搵㔰挲摣昶攸㐵㌳挷㈷㔲㔸㤸摢ㄱ㠳挰ㅣ㑢愴㑣ㄴㅦ㜳摤ㄹ㘵㈷㐶㘱㌹㔳㤰戹戵搰戵挱摣㤵㠰〸㜳㍤改㠴愵㑥㔹捣ㄵ㐱摢㌶㜳㉣㠹ㄲ收㡡改挴㌰㜷㌵戴㘶捡㍥收㝡〱愳㜷㈱㤰㌵㔳ㄶ㐰㙦〲㑡〸㘰ㄹ㤵㌰户㉢㝡慤㌰㘷㕦㉢改㠳㐱㘰㡥戵㔵㈶㡡㡦戹摤ㄹ㘵て㐶㘱ㅤ㔴㤰㌹ㄶ㍦戹捣㐵㝥戶戲㌴㑡㤸敢㐷㈷㜷愳㤷挵㕣㈹戴㙤㌳挷㕡㉡㘱㙥㉦㍡㌱捣戱愰捡㑣搹挷㕣㝦㘰昴〰〲㔹㙣㘵〱っ㈴㘰㄰〱慣扦ㄲ收〶愳ㄷ捤ㅣ㥦ㄸ㘲㌹收㠶㘲㄰㤸㝢搸ㄷ挵挷摣㌰㐶ㄹ捥㈸㉣愰ち㌲挷慡愹㌶㤸㘳㑤㤵㌰㌷㤲㑥㔸㕣㤵挵摣㍥搰戶捤ㅣ㡢戰㠴戹㔱㜴㘲㤸㘳㈵㤶㠵㤸㝤㠱搱晢ㄱ挸㉡㉤ぢ㘰㌴〱㘵〴戰㜰㑢㤸ㅢ㠳㕥㌴㜳㝣〲㡡㠵戹戱ㄸ〴收㔸捤㘵愲昸㤸ㅢ挷㈸攳ㄹ攵㕤〰㠲捣戱摣慡つ收㔸㡣㈵捣㑤愴ㄳ㔶㘵㘵㌱户㍦戴㙤㌳挷敡㉤㘱㙥㌲㥤ㄸ收㔸挲㘵愶っ㥤昹ㅢ㘲ち㌰㝡㉡㠱㉣敦戲〰愶ㄱ㌰㥤〰㔶㝣〹㜳〷愰搷ち㜳昶扦㕢㘷㘰㄰㤸㘳ㄹ㤸㠹攲㘳慥㠲㔱㘶㌲ち㙢㐶㘴昶戳搸昳㘶㥦捦敢晥挱换搹愱㔲〳㠹㔰挳愲㠳㡡愶愵㜵㈸昴㘰㤳㤷户摤ㄶ㉦搴㈷㐴㠷㡢敥㡤㘹㕣〰捣ぢ㍥㥣愲㘵散㜳〸摣戱㕢攰挱ㅦ㌲㡣ㄶ搶㌴攴摦戰㈹晣㜰㡢㤶昱㥣昸收愷〰㜰っ户昸㐱㤸㘲户愹戵㔵改挶㑣㘳㑤㔳㔱〵慡㤸㡡昸㈰㤵㥡㔸慣㝦㔹晥㜵昰㘸㡤挹挴昲ㅡ昸挰挹㐵㝣戰㐰㘲㐱㐳攳攲〶㤹㑤㝥㠶捦㤳ㄱ扥㍡㜴㘰㤸〴攳㜰摢〵攴㌹慣㝦攰㘰晤㍢挸㑥戹づぢ〸戸㌹㉣㈲㤰〶㉢〶愴挱慡〱㙥昹㌹昸㥡搳摥㑢昸昴慤收慡㉡㔵慤㔲㜹ㅤ㍡愸㤲挰㔳㑢㐲㤷晥㔹㠰㈳㡦㝤㠸挷㜹攵㍦晦ㅡ愴摣扥㐱搹㡣㜲戰㘴㝤㈸愶愰て㠳㐸㌸戹㤸㌸扦挰挵て㐷户㜳昹㤸㑡㕦〵㔳晣〸攸戶㠲㉥晢㜱㥥昱㑡愸ぢ愱㤶㡡〷㍣㈷㌴攳攴㜹㕥㜴㌱㕣改㈴散扡ㄷ㠳挵愱㤷㠸㔵㔰戱㈱㍦〵搰昲搸㔴㤷㈲ㄱㅥㄱ㌰挴攲㈹㐰㈲㜷戳扡〴㌰敥敡散㕤愵攱〹挳㘲晡㐸㐸散慡〴晡摣㥣㡥愶㔱㘸ㅡ㥤扣㠶㜲搰攰敥㔲ㄷ挱ㅤ愹㤴〹搶挲㠱㥥て㤱㜰戶㠲㤱攰昸〲㜴㠳㤴搴㐱㘷愱愴ㅥ敡㙣㑡戶昶扣攸㍥㜰愵ㅢ㘱㤷攷㙡慡㙥っ㑤搵㔱㔰戵㔰戲㉤戴㐲挹㤹㤸㔰ぢ㈵ㄹ㐰愲㈹㌹ㅤ搰㌰㈵摢挱ㄳ㠶愱㔰ㅦㄲ㤴㙣㡦㍥㌷㘷〷搳搸搱㌴扡㝢つ搵ㄳつ愱攴㌴㍦㈵㡢攱㐰㉦㠱㐸㌸㍢〳㐰㜰㝣㈹扡㐱㑡㡥㠶捥㐲挹㌱㔰㘷㔳㔲攴㜹搱㝢挱㤵㍥づ㜶㜹〰愸敡〵扤㔰戲っ慡ㄶ㑡㝡㐳㉢㤴㥣攰愷攴㐴㐰愲㈹㌹摥㑡㐹〹㍣㘱ㄸ㙥攳㠵〴㈵扢愲捦捤攱㐵㜸㘹昴㌱㡤摤扤㠶敡㠷㠶㔰㜲慣㥦㤲ㄵ㜰愰㔷㐲㈴㥣㍤〱㈰㌸扥ち摤㈰㈵愷㐰㘷愱攴㔴愸戳㈹㈹昵扣攸愱㜰愵㔷挳㉥㑦㉡㔵晤愱ㄷ㑡捥㠰慡㠵㤲㠱搰ち㈵㘹ㅦ㈵㥡㐷〹摦ち搵㐲㙢昶㠳㌰㠸〸㝤づ㈴戲ㅦ㡣㍥㌷㠷ㄷ搲愵㌱搴㌴㠶㜹つ㌵ㄲつ挹扥挱㥦晤敦攱㐰㥦〷㤱㜰昶〶㠰㘰捤〳㐲昳〸搰摣摦捥㍥㐶㍦㡡挶㡢愹摦ㄷ㉤戵㉦昴㤲捦ㅡ愸㕡昲ㄹつ慤攴㔳敤捦㠷扢㔸昲㤹㙢捤愷っ㠳㠸搰㔷㐰㈲㥦㌱攸㜳㜳捡㑤㘳慣㘹㡣昳ㅡ㙡㈲ㅡ㤲捦ㅣ㝦㍥㔷挲㠱㕥〷㤱㜰㈶〱㐰戰收摥搴摣㝤㥡㍢换搹摦攸挷搲㜸㉤昵攳搰㔲㔳愰㤷㝣慥㠷慡㈵㥦㘹搰㑡㍥戳慤昹捣戴收挳㡢搰㜰ㄲ搳㌷㐳㈲㥦〳搰攷收ㅣ㘸ㅡ㌳㑣愳挲㙢愸搹㘸㐸㍥㌳晣昹摣捡改摤〶㤱㜰づ〲㠰攰㘰㍥〷ㅢ晤㘴ㅡ搷㜳挰ㄴ戴搴㈱搰㑢㍥㜷㐱搵㤲捦㘱搰㑡㍥ㄳ慤昹㡣户收挳㑢挳㜰㠲㍢㈰㈰㤱捦ㄱ攸㜳㜳㉡㑤㘳㡥㘹㈴扤㠶慡㐶㐳昲ㄹ敢捦攷〱㑥敦㐱㠸㠴㤳〲㠰攰㘰㍥㌵㐶㍦㠳挶㐷㌹愰〲㉤㌵て㝡挹㘷〳㔴㉤昹捣㠷㔶昲ㄹ改捦㠷ㅦ㍣㜲扣つ户收戳〰㠳㠸搰㝦㠵㐴㍥㜵攸㜳㜳敡㑤愳挱㌴㜸㐵㤶㥢㑡愳㈱昹っ昵攷昳ㄴㅣ攸愷㈱ㄲ㑥〶〰㠲㌵㍦㘳㌴㍦㔴㌴㍦㐲㥣㈶愳晦ㅤ㡤㉦㔰捦攷ぢ愸㐵搰㑢㍥㉦㐱搵㤲捦ㄲ㘸㈵㥦㝥晥㝣㕡摥て昶戰收戳ㄴ㠳攰〴捦摡㠲㐴㍥㐷愳捦捤㌹挶㌴㡥㌵つ㕥㈷攵愶㑥㐰㐳昲改攳捦攷つ㑥敦㑤㠸㠴㜳㈲〰〴〷摦て㑥㌲晡㌹㌴扥挳〱㐹㍡㕣づ扤攴昳ㅥ㔴㉤昹慣㠴㔶昲改改捦愷攵晤㘰㈷㙢㍥扣戸〹㈷㌱晤ㄱ㈴昲㌹〵㝤㙥捥愹愶㜱㥡㘹慣昶ㅡ敡㑣㌴㈴㥦ㅤ晤昹晣㠳搳晢〴㈲攱昰㌲㈴挱挱攳敤㙣愳攷挳〳昴㤷ㅣ㌰て㉤㜵㉥昴㤲捦搷㔰戵攴㜳ㅥ戴㤲㡦攳捦愷㘵晦㜴戶收挳㑢㡥㜰ㄲ搳摦㐳㈲㥦ぢ搰攷收㕣㘸ㅡㄷ㤹挶挵㕥㐳㕤㡡㠶攴㔳攸捦㘷㈳愷昷㈳㐴挲攱挵㐱㠲㠳晢攷㜲愳㙦愰㜱ㄳ〷㌴愲愵搶㐲㉦昹晣〲㔵㑢㍥敢愰㤵㝣㜲晣昹戴散㥦㤸㌵㥦慢㌰〸㑥㘲㕡攵㑢㍥㝦㐰㥦㥢㜳戵㘹㕣㘳ㅡ扣搲挷㑤摤㠰㠶攴昳敢捦扥敦㘸戹㜰愰昳㈰ㄲ捥㡤〰㄰ㅣ摣㍦㌷ㄹ㝤㌳㡤晣㕦っ攴昹挱敡ㄶ攸㈵㥦㡥㔰戵攴㜳ㅢ戴㤲捦て〸㘳扥㜵㙤晥㍣晤づ摡昰ㄷ慣㍦㘲㤰攴搳〵慥戰㝦晥㠴㍥㌷攷㜶搳戸挳㌴㜸晤㡤㥢扡ㅢつ挹攷ㅢ㝦㍥㕢㜱㝡㕢㐳㈴㥣㝢〰㈰㌸戸㝦敥㌵㝡摥愹慦户攳㠰攳攸昰㝥攸㈵㥦ㅤ愰㙡挹攷㐱㘸㈵㥦㡦晤昹戴散㥦て慤昹㍣㠴㐱㤲㑦て戸㐲㍥㝦㐶㥦㥢昳戰㘹㍣㘲ㅡ㡦㝡つ昵㌸ㅡ㤲捦晢晥㝣㜶收昴㡡㈰ㄲづ㉦㙦ㄱㅣ摣㍦㑦ㄸ晤挹㌴㤶㜰挰㜲戴搴㤳搰㑢㍥扢㐱搵㤲捦搳搰㑡㍥慦㕢昳㜹搵㥡捦㌳ㄸ㈴昹昴㠵㉢攴昳㉣晡摣ㅣ㕥扡㤲挶昳愶昱㠲搷㔰㉦愳㈱昹扣散捦㘷㑦㑥慦ㄴ㈲攱昰愲ㄳ挱挱㝣㕥㌵晡搳㘸ㅣ挴〱慢搱㔲慦㐳㉦昹っ㠱慡㈵㥦㌷愱㤵㝣㥥昴攷搳昲昹昳㠴㌵㥦扦㘱㤰攴㌳〲慥㤰捦㕢攸㜳㜳㜸㐱㐹ㅡ㝦㌷㡤㜷扣㠶㝡ㅦつ挹攷㜱㝦㍥㝢㜳㝡晢㐰㈴㥣て〰㈰㌸昸昹昳愱搱昳戶㜸㕤挶〱攷愲愵㍥㠶㕥昲㈹㠷慡㈵㥦㑦愰㤵㝣敥户收㜳慦㌵㥦㑦㌱㐸昲㤹〰㔷挸攷㌳昴戹㌹㥦㥢挶ㄷ愶昱愵搷㔰摦愰㈱昹摣敤捦㘷ㄲ愷户㍦㐴挲昹ㄶ〰㠲㠳昹㝣㘷昴扣换㕤㑦攷㠰㡢搱㔲㍦㐰㉦昹ㅣ〸㔵㑢㍥㍦㐲㉢昹摣攲捦愷攵晤晡㈶㙢㍥㍦㘱㤰攴㌳ぢ慥㤰捦㍦搱攷收晣换㌴㝥㌶㡤㑤㕥㐳晤㡡㠶攴㜳㠳㍦㥦㠳㌸扤㠳㈱ㄲ捥㙦〰㄰ㅣ㝣㍦㘰㈴搱㕦㐱攳攱ㅣ戰ㄶ㉤㈵ㄷ㐷愸慡㠴慡㈵ㅦ㕥ㅣ㤱㝣搶㕡昳戹摣㥡㑦㍥〶㐹㍥㔵㜰㠵㝣㜸㌹㠴㥢搳挱㌴ち㑣㐳㝢つ㔵㠸㠶攴㜳愹㍦㥦ㄴ愷㔷〳㤱㜰㍡〱㘰换㠷搷㌷㐴捦㝢搰昵〲づ攰㑤攴㑡㉥㔹㔰㔵て㔵㑢㍥扣㘴㈱昹㥣㙢捤攷㙣㙢㍥㕤㌱〸㉦晣挱つ㔷挸㠷ㄷ㈹戸㌹摢㤸〶慦㑡㠸㘶㍢慦愱㜶㐴㐳昲㌹搳㥦㑦㠶搳㙢㠲㐸㌸摤〱戰攵挳慢づ愲攷㉤攵㝡㈹〷摣㠲㤶㤲ぢ〹㔴ㅤ〳㔵㑢㍥㐵㐰㑢㍥换慤昹㥣㘴捤愷ㄸ㠳昰㡡改㘵㜰㠵㝣㜸改㠰㥢挳换〷搲攰戵〲㘹㤴㜸つ搵〷つ挹攷〴㝦㍥㈷㜲㝡㈷㐱㈴㥣摤〱戰攵挳㙢〱愲扦〳づ昵㉡づ㔸㡦㤶敡〷㍤搳搰愷㐲搵㤲て㤷昷㈵㥦㐵晥㝣㕡摥摦㥡慣昹散㠵㐱㜸挵昴ㄹ㜰㠵㝣戸愰捦捤攱愲扥㌴戸㠲㉦㡤㐱㕥㐳㜱㉤㕥昲㐹晢昳㌹㡢搳㍢ㅢ㈲攱っ〳㐰收ㅤ昸㝥捤ㄵ㝡搱昳㠶㙦㝤㍥〷昰㡥㙤㌵ㄲ㝡挹攷㐲愸㕡昲攱愲扢攴㌳捦㥡㑦㡤㌵㥦㔱ㄸ㠴㔷㑣慦㠱㉢攴挳㘵㜶㙥捥㝥愶㌱摡㌴捡扣㠶攲ち戹攴㔳敤捦攷㌲㑥敦㜲㠸㠴㌳づ〰㕢㍥㕣㌷ㄷ晤㈳㠸愰慦攲㠰㐷搱㔲ㄳ愱㤷㝣慥㠶慡㈵ㅦ㉥㠵㑢㍥㠷㔸昳㌹搸㥡捦㘴っ挲㉢愶慦㠷㉢攴㌳㠵ㅤ㙣捥㔴搳攰㙡户㘸愶㝢つ挵㜵㙢挹㘷戶㍦㥦ㅢ㌹扤㥢㈰ㄲ㑥〵〰戶㝣戸㥡㉤㝡摥㡥慤晦挸〱㑦愲攵捣㠲ㅥ㉦搴㍣挹㈴昲㝦㠷捥摥㠱㜵㔳晢㙤㤸㝤㠳て捡ㅥ㠷〷㕦昳捡㙦㉣ㄷ昷㥦戹㜷㙤攵攵㡣晣捦㝣㜱㘵㤶㌷㙤昲㈷㝦ち㜲晤㍦昸攱㕥摡扣晡㑤㡦㍢攳㐷慦㐷挲㕤づ㐵扡昸㡤㥢扥戲戶㙦昶昳扡愳摤摦〵摥㙦㘷㜴ㄷ慥敥捡㠸挳㔵昱戹㘵昹敦㉥扢攲摢ㅢ昶㉥戹散搶摦扣摦换扣㤱摥慦㙦昶㔳㐹㡣㈸㐱㔷扦㐷昱㍥挵〷㄰㙡〲搲㝡ㄳ㜷㤱㠵㥥㌰㍢摥㌳〴㥦㌰敢㜰戱ㄷ㉦慣〰㘰〶㥤㜲搵㤱攸㜰㠷愹戱ㄸ㐱㤶㈴戱〷㘰散㔲ぢ戵㑣ㄳ㜰摦搶㑡㘲㕣愳㤵ㄱ敤㑥慣ㄱ㈳㑡攰㍣㤸搸㝥摥晣㐳㠹敤敢ㄹ㠲㑦㡥㜵戸㘴㡢ㄷ捥㌱捣〰㠹㌵愳㈳㠹敤攳㑦㙣〳㡣㕤ㄶ挳㈴搳昴㘵㠵㘶㉢㠹㜱愵㔵㐶戴㍢㌱慥愰㤶㔸ㄲㅢㄶ㤵搸㔰捦㄰㝣㈲慣挳㠵㔷扣㘲晡㈹捣〰㠹㜱愱㔴ㄲㅢ散㑦散ㄹㄸ扢慣㠰㐹愶搹敥挴戸㕥㉡㈳摡㥤搸㙡㡣㈸戱㈴戶㔷㔴㘲愵㥥㈱昸愴㔷攷っ㜸挲ぢて㐰挷っ㤰ㄸ搷㐰㈵戱㝥晥挴㕥㠱戱换敦㘱㤲㘹戶㍢㌱㉥㠵捡㠸㜶㈷㜶㌱㐶㤴㔸ㄲ摢㉤㉡戱㕤㍤㐳昰〹慥捥ㅡ㜸挲ぢ㡦愵挳っ㤰ㄸㄷ㐳㈵戱摥晥挴摥㠶戱换㤵㌰挹㌴摢㥤ㄸ搷㐴㘵㐴扢ㄳ攳捡㘸㠹㈵戱㥤愳ㄲ敢改ㄹ㠲㑦㘶㜵慥㠷㈷扣昰收㠳ㄹ㈰戱㥢搱㤱挴㜶昲㈷昶ㄱ㡣㕤㙥㠵㐹愶搹敥挴戸㌸㉡㈳摡㥤搸㝡㡣㈸戱㈴戶㕤㔴㘲摢㝡㠶攰ㄳ㔷㥤扢攰〹㉦㤴戳㘱〶㐸散㍥㜴㈴戱㙥晥挴扥㠴戱ぢㄷ㍥㘵㥡敤㑥㡣慢愴㌲愲摤㠹㜱慤戴挴㤲㔸㤷愸挴㍡㝢㠶攰㤳㔴㥤つ昰㠴ㄷㄶ慣㌰〳㈴昶㔷㜴㈴戱㐲㝦㘲ㅢ㘱散昲ㄴ㑣㌲捤㜶㈷昶戴ㄹ搱敥挴戸㘸㙡㑢慣㐳㔴㘲㜱捦㄰㝣㐲慡昳ㄲ㍣攱㠵㜵㌱㌷戱搷搰㤱挴昲晣㠹晤挲挴摥㠰㘹换ㄲ攳扡愹㡣㘸㜷㘲㕣㍤㉤戱散戱摦晥ㄵ昱〱晤慢㘷〸㍥昹搴㜹て㥥昰㡡改㕣㝣愱挰ㅥ晢〸ㅤ㐹散摦ㄸ搱昲〱㥤て㘳ㄷ慥㠹㙥㔹㘲㕣㐰摤戲挴扥挴〸㕢㘲㍦㐵㈵昶愳㘷〸㍥搱搴昹ㅡ㥥昰挲捤摦㙥㘲摦愳㈳㠹晤攰㑦慣ㄳㄳ摢〸搳㤶㈵挶㤵搴㉤㑢㙣ㄳ㐶搸ㄲ晢㍡㉡戱慦㍣㐳昰㐹愵づ㤷㘱昱挲晦愸敡㈶愶㌰ㄱ㐹散ぢ㝦㘲摢㌰戱㕣㤸㘴㥡㠰晢戶㔶扥㜹㜰㐹㔵㐶戴晢㔰攴挲㙡〹㥣〷扦㔲晤㈳㉡戱㡦㍤㐳昰〹愴㑥㐷㜸㤲挴扡扢㠹㜱㔱㔵ㄲ晢搰㥦㔸て㈶挶攵㔲扣戶攰㑢㌰搷㔶㘵㐴扢ㄳ攳ち㙢㠹㈵戱㜷愲ㄲ晢扢㘷〸㍥㔹搴攱挲慣㈴戶㡢㥢㔸て昴㈵戱户晣㠹㤵㌰㌱慥㥢攲戵〵㠹ㄵ㤹ㄱ敤㑥慣〴㈳㑡㉣㠹扤ㄶ㤵搸慢㥥㈱昸挴㔰㠷㉢戴㤲㔸㕦㌷戱扥攸㑢㘲㉦晢ㄳ摢㤳㠹敤〹ㄳ㕥㕢㤰ㄸ㔷㕢㘵㐴扢ㄳㅢ〴㜸㠹㈵戱攷愲ㄲ㝢搶㌳〴㥦〴敡っ㠱㈷㐹㙣㤰㥢ㄸ搷㕢㈵戱愷晤㠹つ㘱㘲㝢挳㠴搷ㄶ㈴挶㘵㔷ㄹ搱敥挴捡〰㉦戱㈴昶㤷愸挴ㅥ昷っ挱㈷㝣㍡攵昰㈴㠹敤敤㈶挶㠵㔷㐹散㌱㝦㘲愳㤸ㄸ㤷㔴昱摡㠲挴戸晥㉡㈳摡㥤ㄸ㔷㘱㑢㉣㠹㍤ㄴ㤵搸㠳㥥㈱昸攴㑥㠷㡢户㤲㔸戹㥢搸㉣昴㈵戱晢晤㠹㡤㘳㘲㕣㕢挵㙢ぢㄲ攳㐲慣㡣㘸㜷㘲㠷〳㕥㘲㐹散慥愸挴敥昴っ挱㈷㜲㍡㕣挵㤵挴㈶扢㠹㔵愱㉦㠹摤攱㑦㙣㉡ㄳ㑢挱㠴搷ㄶ㈴挶ㄵ㔹ㄹ搱敥挴ㄶ〰㕥㘲㐹散搶愸挴㙥昱っ挱㈷㙤㍡昵昰㈴㠹㔵戸㠹㜱㑤㔶ㄲ扢挹㥦搸㉣㈶㤶㠱〹慦㉤㐸㡣㑢戳㌲愲摤㠹㜱㠱戶挴㤲搸戵㔱㠹㕤攳ㄹ㠲㑦搰㜴㡥㠱㈷㐹散㔰㌷㌱㉥捥㑡㘲㝦昰㈷㜶㌸ㄳ㍢ㄱ㈶扣戶㈰㌱慥搱捡㠸㜶㈷挶㤵摡ㄲ㑢㘲㔷㐴㈵㜶戹㘷〸㍥ㄹ搳攱〲慦㈴㔶攵㈶㜶〶晡㤲搸愵晥挴㔲㑣㡣敢慦㜸㙤㐱㘲㕣慣㤵ㄱ敤㑥散㝣挰㑢㉣㠹㕤ㄸ㤵搸〵㥥㈱昸挴㑢㠷㉢扤㤲搸〲㌷戱㌵攸㑢㘲攷昹ㄳ慢㘷㘲㤷挱㠴搷ㄶ㈴挶㔵㕢ㄹ搱敥挴慥〲扣挴㤲搸㔹㔱㠹㥤改ㄹ㠲㑦戲㜴慥㠶㈷㐹㉣攳㈶挶㜵㕢㐹散㜴㝦㘲捤㑣散㐶㤸昰摡㠲挴戸㝣㉢㈳摡㥤ㄸㄷ㜱㑢㉣㠹慤㡡㑡㙣愵㘷〸㍤愱昲㜶㜸㙡敢〹㤵扥晦昹戱ぢ㠲收搷戰㤴戹㘳㡤慢收㜲㉤㡡㤹㙢敢敡愴づ戸㄰捦㤳㑢攳晦㕥㥣㠲攷㈶攲㈹㜲昸㑦攱扤㐲㔷㍣㑦㤱㡦攷㌲㑦㉣搳搲攳攰㜸捤昴㌴ㅥ㘱搶愱㘶㔲〶捦扢慣㉥挰晦ㅤ搷搴㠴晦㐸晥㝦攱㘱㜳愸捣收㑤戸搸摣挷捣㔹㡢愲㔹敤摣捡㜳〰㌷昳㘱晥㑢挵ㅣ㍥㠶敥㍦㝢昴㘵晣ㄸㅣ㘲㉤て㘲慡昶㍤㔹㌱㑦㉤挷㍥㜶㑢㉢㑥㠸晤㈶㤳㡥攵愰戴〱〳攲挷㐳攴攲㍦㐵㤳换ㄶ㄰〹扤っㅡ戹慦㐰㐴㉣㝦㍤㡥㠳㘰㜶慣㔳攷㕤㡤戱挰晦㡣搸戱㈳㔳㌶㥢扡て㐳㜹ㄸ挵㑦㡣㥥摢昱搶戹㥤捣戹㉤て捤㙤㐵昶摣搴〳㜰捥昹㤹㑤㍤㙡㈲慥㡡㡥戸挴ㅡ昱㔴㐶㍣㉤ㄴ㜱㜵㈰攲㠶㘰挴愷㑣挴㌳愲㈳愶慤ㄱ捦㘲挴戳㐳ㄱ捦〹㐴㝣㈶ㄸ昱㈵㉦愲㘶㡥㜹慡捥敡晣㝣㝡㘱㍡㥢㜷散㠵〱挷慦〴ㅤ晦捤㌸㘶㉡㜹慡挶敡㜸つ扤㜰搶㥢ㅤ㕦ㄶ㜰晣㜶搰昱〷搹㡥攷㔸ㅤ㕦ㄹ㜶㝣㔵挰昱㐷㐱挷㥦㘷㍢㍥挴敡昸摡戰攳敢〳㡥扦っ㍡晥摥㌸收㤱㥢愷㘶㕡ㅤ摦㑣㉦㍣㐸㌷㔳㜱㙢挰昱挶愰攳㑤挶戱扢昳愶㔹ㅤ摦㑥㉦搹㍢㙦㝤挰昱㉦㐱挷戹〰昰㕣搳敥捥㥢㘸㜵㝣て扤㘴敦扣晢〲㡥昳搱捦㍡愵㍡ㅡ挷敥㡣挷㔸ㅤ㍦㐴㉦搹㌳㝥㌸攰戸㔳搰㜱㔷攳搸㥤昱㍥㔶挷ㅢ攸㈵㝢挶㝦〹㌸摥㈶攸戸扢㜱散捥㜸愸搵昱㔳昴㤲㍤攳㘷〲㡥㝢〴ㅤ敦㘲ㅣ扢㌳敥㙦㜵晣〲扤㘴捦昸愵㠰攳㤲愰攳扥搹㡥昷戰㍡㝥㉤散昸㡤㠰攳㍤㠳㡥〷ㄹ挷敥㜱摣摢敡昸㙤㝡挹㍥㡥摦〹㌸ㅥㄲ㜴扣㜷戶攳㥥㔶挷ㅦ㠴ㅤ㝦ㄴ㜰㍣㉡攸戸摣㌸㜶㜷摥昶㔶挷㥦搲㑢昶捥晢㍣攰㜸㕣搰昱攴㙣挷㕢㕢ㅤ㝦ㅤ㜶晣㙤挰昱搴愰攳㡡㙣挷㠵㔶挷ㅢ挳㡥㝦ち㌸㥥ㄵ㜴㝣㘸戶攳戸搵昱愶戰攳㕦〲㡥てて㍡慥㌲㡥摤愳㈲㘶㜵慣昰慣搹挰㔱㤱㑢ㄵ㙦㌹㜴扦ㅡ愸㔴搰昱㠲㙣挷㍦晦搳昶扤愳㐳搸戱づ㌸慥て㍡捥㘴㍢晥挱敡戸㔳搸㜱㤷㠰攳收㠰攳晣攳愰㘸昷㔷㌴ㄶつ㜴挵㤷㔹晥攷攱㜸㘴㌵ㅦ㝣摣户づ摦戴摡昱㥣改慤㌰ㄱ挵慦㔶昴愱户㘶捦晢摣㔰㈷㐳换㘹攸慥搴慥㌰㤸㙥㝥っ扦㥤〸㘶ㅢ㙡㔷ㅢ捣戶㝥っ扦㑦〸㘶㍢㙡昹㌵㐲㘲㙤敦挷㥣㙦㌰㍢㔰换㙦〴㠲搹搱㡦㔹㘳㌰摤愹扤捣㘰㜶昲㘳慥㌴㤸ㅥ搴㕥㘵㌰㍤晤㤸㙢つ㘶㘷㙡昹㤱㉢戱㡡晣㤸㥢つ愶㤸㕡㝥㝡ち愶㤷ㅦ㜳扢挱散㐲敤㝡㠳改敤挷昰㠳㑤㜲㉦愱昶㍥㠳搹搵㡦攱㘷㤴㘰㜶愳㤶ㅦ㑦ㄲ慢㡦ㅦ戳挱㘰㜶愷㤶㥦㌴㠲搹挳㡦㜹捡㘰晡㔲晢㡣挱昴昳㘳昸㈱㈰戱昶愴昶㈵㠳㈹昵㘳昸㝥㉥㤸扤愸攵㕢戹挴敡敦挷扣㙤㌰〳愸攵扢戲㘰〶晡㌱ㅦㄸ捣㈰㙡㍦㌲㤸挱㝥っ摦㌰㈵搶㄰㙡㍦㌷㤸愱㝥っ摦晢〴㌳㡣㕡扥敤㐹慣攱㝥捣㐶㠳ㄹ㐱㉤摦挱〴㌳搲㡦攱㍢㤲昸搹㥢摡㕦っ㘶ㅦ㍦㠶㙦㉥㠲ㄹ㐵㉤摦㔷挴捦扥㝥っ摦㈷〴戳ㅦ戵㝣㡢㄰捣㘸㍦㠶愷扣㘰捡愸攵搹㉥㤸㌱㝥㡣㥣㝡㍣敢捡愱㌵㥢挳㔳㔰晥㙥ㅦ㡢〶慥捡挹挹㐷搴㌸㍦㡡㈷愱愰挶扢㈸㌹晤㠸㥡攰㐷昱㌴ㄴ搴㐴ㄷ㈵㈷㈰㔱㤳晣㈸㥥㠸㠲摡摦㐵挹㈹ㄸ昲挵㔳㔱㔰㔳㕣㤴㥣㠴㈱㕦㍣ㄹ〵㌵捤㐵挹㘹ㄸ㐲昱㜴ㄴ搴〱㉥㑡㑥挴㄰㡡㈷愴愰㘶戸㈸㌹ㄵ㠹捡㘲㠲愷愴愰㘶扡㈸㌹ㄹ㠹捡㘲㠲㈷愵愰㘶扢㈸㌹ㅤ㐳ㄱ㜹㕡ち敡㘰ㄷ㈵㈷㘴挸ㄷ㑦㑣㐱ㅤ攲愲攴㤴っ昹攲愹㈹愸挳㕣㤴㥣㤴㈱㕦㍣㌹〵㜵㠴㡢㤲搳㌲攴㡢愷愷愰收戸㈸㌹㌱㐳㈸㥥愰㠲㥡敢愲攴搴㈴㉡㡢㉦㥥愲㠲慡㜶㔱㜲㜲㠶㔰㍣㐹〵㔵攳愲攴昴㈴㉡㡢㔵㥥愶㠲㥡攷愲攴〴つ愱㜸愲ち㙡扥㡢㤲㔳㌴㠴攲愹㉡愸㍡ㄷ㈵㈷㘹〸挵㤳㔵㔰つ㉥㑡㑥㔳愲戲㜲攴改㉡愸㠵㉥㑡㑥搴㄰㡡㈷慣愰搲㉥㑡㑥搵㄰㡡愷慣愰㥡〴攵㤸㤳㔵昱晣㤴〵戵搵昸搰攷攵昲㌱ㄸ㕢㠰㍢挷捤㔴ㄴ捦㑤㐱㥣ㄶ㐰ㄸㄲㄵ捦㑢㐱㥣ㅡ㐰㤸ㄳ㔴昱㥣ㄴ挴㈹搹〸挵搳㔰っ慢〲〶㥥㜹㘲㔸ㄹ㌰昰㘴ㄳ挳㡡㠰㠱攷㤷ㄸ㤶〷っ㍣愵挴㜰㜲挰挰戳㐸っ㈷〵っ㍣㜱挴㜰㘲挰挰㜳㐵っ㈷〴っ㍣㍤挴戰㉣㘰攰ㄹ㈱㠶攳〳〶㥥〴㘲㌸㉥㘰攰㜱㉦㠶㘳〳〶ㅥ敡㘲㌸㈶㘰攰搱㉤㠶愳〳〶ㅥ搰㘲㔸ㅡ㌰昰ㄸㄶ挳㤲㠰㠱㠷慤ㄸㄶ〷っ㍣㔲挵戰㈸㘰攰挱㈹㠶收㠰㠱挷愳ㄸ㥡〲〶ㅥ㠲㘲挸㘴ㅢ㍡晥㍦散㘴㌴㈶</t>
  </si>
  <si>
    <t>㜸〱捤㕤〷㝣ㄵ㔵搶㝦㌷攵㈵昷㔱㌲ち㔶ㄴ㤲㐸ㄴ〱㤱摥ㄴ〴㐲慦㑡〰㕤㕢㜸㈴㉦ㄲ㐸挱昷㐲戳㠱搸㔶ㄴ扢慢㔸㔰戱㔷㙣搸换㘷㜷挵扡昶摥㕤敢㕡搶戲慢慢㝥晦晦㤹戹㘱摥捣㥤㈴散户摦敦户攳换攱摥㜳晥昷㥣㝢晥㌳昳捡㥤㌳㘳㑣挵㘲戱摦戱昱㕦㙥㜹㙣散㔴戱㍣搳㤴慡敦㔳摥㔸㔷㤷慡㙡慡㙤㙣挸昴ㄹ㥤㑥㈷㤷㑦慤捤㌴攵〲㄰慦慣㠵㍤㤳㕦㤹愹㍤㈲㔵㔸戹㈴㤵捥〰㤴ㅦ㡢ㄵㄶ敡ㅣ搸㜷昰晥ㅣ搳搱ㅣ愵昳㈸㠰㡡改㌸㐵〱㐵㈱㠵愶㐸㔰戴愳㘸㑦搱㠱愲㈳㐵ㄱ㠵㐳戱ㄵ挵搶ㄴ㥤㈸㍡㔳㙣㐳戱㉤挵㜶ㄴ摢㔳㌰扥摥㤱愲ぢ㐴晢㥤㈰㘶㤵㡦㤹㌱㙦〱戲愹㘸㙡㑣愷㝡ㄷ捦㜱攷㍣愲㕦扦㍥晤晡昴ㅦ搶㝦㜰㥦扥扤㡢换ㄷ搷㌵㉤㑥愷㐶㌴愴ㄶ㌷愵㤳㜵扤㡢昷㕤㍣慦慥戶㙡㑡㙡昹慣挶㠵愹㠶ㄱ愹㜹㝤〷捣㑢づㅣ摡㙦攰愰㐱㌵挳㠶つ㙤扦㌳㍣㑦㉦ㅦ戳㙦㍡㔵㤳昹㑦昹散㑡㥦㌳捡挷昴㤹㥥㙡晡㑦昹散〶㥦㜰㌹戶戱㍥㔹摢昰ㅦ㜲㥡捦㝤㍡㘸㙣慡慡㤶㍢㍦㤵㑡搷㌶ㅣ搶〷搳捥㈲ㅡ扤㈱㝤㐶㘷㌲㡢敢ㄷ昱㌸㉡㑦搵搵捤㑣搵挸㑥慦ㅦ㥢㘹摡㌷㤹慥捦戴慦㈷㝦愹㜴慡愱㉡㤵改㔸㍦㙥㔹㔵慡捥〳㘶ち敢攷㈴搳搳㤳昵愹㍣㌶㡡敡摤㝤㌸愹㍡搵搰㔴摢戴扣㐳晤散㑣㙡㘶戲攱戰ㄴ㈱昹昵ㄳㄶ搷㔶慢扣㍣扣㘲戹扢搹㘶㈶㍢ち昳愹㉦㥦㥦㑣㌷㐹㡦扢戰㥦つ敢㍢㕣㈴㡢慣㜹昱㤰㉡づ㡣攲㍥慢愸慤㥦㤲㑡㌷愴敡ㄸ㠴㝢戲㔷〰㈴〴戹晢愱㤹㈹㤳づ昷㤲㙡攷㥤㝣捣㠵㔱攲挵㄰㥤㘶㌷搴搶㌴愶敢㝢㑦慢㙤ㄸ搱户昷戴攴戲ㄱ晤㜴〹っ扡㤴㤰㕤㈰㍡捦摥㜳ㄲ㘶㤴㙣㥡㕦㍣㌳〹慥㠷て敡摦㜷戸敥㑥㑣ㄹ㠴捡㝢〳愷戹摦㌹㑦戵㥣捡㘴㑥攵扣㥣捡慡㥣捡敡㥣捡㔴㑥㘵㑤㑥攵㘱㌹㤵昳㜳㉡㙢㜳㉡ㄷ攴㔴㉥〴挶㙣㠵〵〵㌹摥㜶晤㝤ㄷ㝤ㄹ捦㥢㍢收愶㉢㈶㝣扤昰昹昹愳ㄴ捦㙣㜹㘳搸つつ敢㘴㝢挰愰㜷㠷㠸昷㠴〸㑦㜶挰愰攱扡ㄷ㌱扤㈱㤴㝡ㄱ㤳攵㠴扦摡敥愱扢摦戹㜲晦愹㜷㉣昸搳ㄱ挳搷摣㤱㔶㝣晢㤰㐸㝤搰戰㐶摡㤳㕥晡㐲挴晢㐱㠴㈳つㅥ㍡㕣昷㈷㘶〰㠴㔲㑦㝢㤱昲㌶㥣扢昶㠱挳摡㑤㕦晢㜰摤搳㕦㍦扣㘲㙢挵昷㈸㠹㌴〸つ㙢愴挱昴㌲〴㈲㍥ㄴ㈲ㅣ愹㍦㈲つ㈳㘶㌸㠴㔲㡦㜹㤱搶ㅤ戴扥敥挱㝦㔴㑦戸昳戴ㄱ扤㍢㤴て㝢㔰昱㡤㔰㈲敤㡤㠶㌵搲〸㝡ㄹ〹ㄱ摦〷㈲ㄴ㘹攰㌰㐴ㅡ㐵捣㘸〸愵ㅥ昰㈲㝤㤷扣敤昵㙤ㅥ扡㜵晡搹ㄳ㝥昸晣㕦昷ㄷㄷ㈹㥥㜸ㄲ愹ㅣつ㙢愴戱昴㌲づ㈲㍥ㅥ㈲ㄴ㘹㔰晦晥挳昵〴㘲㈶㐲㈸㜵愷ㄷ改㠸㡦捥㍥愱敦㤳ぢ㈷慦㍢攳攸ㄵ㌹㍦扥㝢㥦攲㕢扡㐴㥡㡣㠶㌵搲ㄴ㝡㤹ちㄱ㥦〶ㄱ㡡㌴㜰搸戰攱㝡㍡㌱㌳㈰㤴扡搹㡢㜴攳捣㤹㥤㝥㍢愹戴㝣㝤㔱搹挵捦慣㕥晥㠸攲攷㠶㐴摡てつ㙢愴㤹昴㔲〱ㄱ㥦〵ㄱ㡡㌴㘸〰搸㥢㑤捣ㅣ〸愵慥昵㈲㝤ㄴ㉦㝦昳㤲㙦㑡愷㥣昹挳戶ㄷㄵ㜴㕦㌰㔲戵㠳㔹㈲ㅤ㠰㠶㌵搲ㅦ攸攵㐰㠸昸㐱㄰攱㐸〳㜱㑡ㅥ㑣捣㈱㄰㑡慤昷㈲ㅤ昴晥㍥慢捥ㅣ㝣改昴摢收戴晦攷攸昵㉦愴ㄴ㍦〱㈵㔲㈵ㅡ搶㐸㜳㘱搰㐹㠸昸㍣㠸㜰愴㐱㠳㠷敢㉡㘲慡㈱㤴扡搰㡢戴晥㤸搸捣㙢㌶敤㍣改慥㠶慢戶敤昱㔴㕤㤵攲挷慣㐴慡㐱挳ㅡ改㌰㝡㤹てㄱ慦㠵〸㐷ㅡ㡣㥣ㄶ㄰戳㄰㐲愹㜳扣㐸てㅤ㝤攱摤扡㜴摦愹㜷㝥㜱搰敢つ戵㠹㜷ㄴ㍦换㈵㔲㍤ㅡ搶㐸つ昴搲〸ㄱ㕦〴ㄱ㡥㌴㘰攰㜰㝤㌸㌱㘹〸愵搶㜸㤱ㅡ愷慦㡤㡤戸愶㘰散㉤愷扣戹㝣晥㘷て摣愲昸㠵㐱㈲㌵愱㘱㡤戴㤸㕥㤶㐰挴㤷㐲㠴㈳つ散㌷㕣㉦㈳㘶㌹㠴㔲㈷㝡㤱㔲㠷㝣㍥㘰挹㙥摦㑦扢昵攰㜳搶づ㌹扡搳㈸挵㙦㈵ㄲ改㐸㌴慣㤱㡥愲㤷愳㈱攲挷㐰㔸㈲つㄹ慥㔷㄰戳ㄲ㐲愹ㄵ㕥愴昵昷㉦摦㘳攵㌵㘳㈶慣㑦散㕥昲搷㤷摦㙥㔲晣敡㈳㤱㔶愱㘱㡤㜴ㅣっ晡㜸㠸昸〹㄰攱㐸〳㤰搳㠹挴㥣〴愱搴㌲㉦搲㐶㘷搱ㅤ攳㙥攸㌷㘳㜵愷户扦㕤戳晣挹攷ㄵ扦㕦㐹愴㤳搱戰㐶㕡㑤㉦愷㐰挴㑦㠵〸㐷敡㡢昷昲㌵挴㥣〶愱搴攱㕥愴扢㥥㝦㜸搳㠶㙦㥤愹㈷㥦扥㝤捦㉦㘷㑦昸㐹昱㑢㥣㐴㍡〳つ㙢愴㌳改攵㉣㠸昸搹㄰攱㐸〳〷っ搷攷㄰㜳㉥㠴㔲ぢ扣㐸户敥㝦晦㜶慢㔷晥㍣昹晡戳㍥扡昹攲搷㕦摦㕥昱㥢愲㐴㍡てつ㙢愴昳改㘵㉤㐴晣〲㠸㜰愴㐱挸改㐲㘲㉥㠲㔰慡捡㡢昴搶㥢ㄷ㥣㌱昲捡㤳愶慦愹扣晥挳敦㕦㤹搱愰戶㠱㔹㈲慤㐳挳ㅡ改ㄲ㝡戹ㄴ㈲㝥ㄹ㐴㌸搲㘰㐴㕡㑦捣攵㄰㑡ㅤ散㐵㕡㜷捦攴挶摣㙥愳愷㥣㔴㤰㜸攳㥦㘵敢㥦㔲晣捥㉢㤱慥㐴挳ㅡ改㉡㝡戹ㅡ㈲㝥つ㐴㌸搲㈰扣挳㕥㑢捣㜵㄰㑡捤昶㈲㑤㕥扤挸昹昶捤㔱㤳㔶㥤攸散㍢敢愳㍥ㄷ㉡㝥戱㤶㐸㌷愰㘱㡤㜴㈳扤摣〴ㄱ摦〰ㄱ㡥㌴㄰敦㐶㌷ㄳ㜳ぢ㠴㔲搳扤㐸愷㍦摡愹晦改ㅢ昴攴㉢㥥ㅡ昱㜸攷愲挳㉦㔰摢挳㉣㤱㙥㐳挳ㅡ改㜶㝡搹〸ㄱ扦〳挲ㄲ〹散摤㐹捣㕤㄰㑡㑤昰㈲晤ㅥ㝦㜰㐳挱愳挳挶摣昲捥㉦昱捦㌷摤㜹㠲摡〱㘶㠹㜴てㅡ搶㐸昷搲换㝤㄰昱晢㈱挲㤱〶㠳扤〷㠸㜹㄰㐲愹㔱㘶㍦㡤换敤㝢挲戰晢挶㕣㜷挲摡㔵攵ㅢづ㥤愸㜶㠴㔹㈲㍤㠴㠶㌵搲挳昴昲〸㐴晣㔱㠸㜰愴扥昸㝣㝡㡣㤸挷㈱㤴ㅡ收㐵ㅡ㜰攰㡣慡晡昱愷㡤㍡㙦挸㜷ㅦ搶扤㝤换ㄳ慡ぢ捣ㄲ改㐹㌴慣㤱晥㑣㉦㑦㐱挴㌷㐱㠴㈳昵挷㝢挴搳挴㍣〳愱㔴㝦㉦搲㈱㜷㕥㌵戵收戲搸戸㡢摡㔷敤昹摢ㅢ晢扦摥晥㌹㤸昷昳扥愸㡥㑤㈷㤷攲慢晦收㕦ㄵ晤晢昴攵㝦慤晦㥣挲慦愹㥡㐱㌵㐳㙡晡昵慢ㅥ搴㌷㌹㈰㤹㕦〲户㙤晤摥捥户摥昶㌵晢搷㌶㔴㌷㉥㤵㉦昲㍢㡤㐹㘶㔲㥢扦搷昷昲㙣㘳ㅡㄷ㌷㔴㘷扡搸㡤ㄵ㑤挹愶搴㡥㐱摢㘶㈷愱㘱ㄵ昸㤹㤳捡㐸扣慥挱㘱㜳㤲㜵㡢㔳愳㤷搵扡收㥤〳㘶晣挸㘹㥣ㄷ㙤ㅤ㥦㑥ㅤ摥㙣つ捤㘸㌴㝥㠵㉦ㄱ摦愱㉣㕤㤳㍢慦攲昲昹㡤㤹㔴㠳㑣慦㔷晤扥戵㔵ぢ㔳改㡡ㄴ㝦挳愷慡㈵搵㙤㘸昲㝥㘹昵㥡搱㠰㐴昱摢愹扡搴慦慤ㄹ户慣㈹搵㔰㥤慡挶㝣ㄷ愵搲㑤换㘷㈵攷搵愵戶捤㠲戸㌱㘱搸㈱㑢㍤扥戱㙡㜱愶扣戱愱㈹摤㔸㤷㙤ㄹ㕤扤㈴㠹㕦㜷搵搳ㅡ慢㔳昸㜱㤶挷㉤愶㘲戹戹㑡挵㝡摡㝥㈱搱㙦愶㡦散〸摦㉥摥ㄹ晢㝣晢散挳慥捦㑣㘴㠷㉣敡㔲㍣㈶㜳扡户攲㑣晣搲捤敥搱㐰㕦㑥㕣昰㈰扡㐷㌴㕡收搸扣攷晥㝦挱㌹㌹㥤扣散挷㉤挱㉦攰㠹挹㠶敡扡㔴扡挵攵ㅡ挵ㄹ改攷㈱昲昷挴搹ㅣ挹㕥ㅥ㄰㙡㤹㕡㥥扦戴戶扡㘹㝥㝣㝥慡昶戰昹晣晡㠴㈵㥤挲㐲㔲ㅢ摡昴㕦愰搲㉦㔲扣〴㤱㐸挴攲㉦ㄳㄴ㑦攸㔷摣㝥㝥㈹晥摤昲摦搶㌹ㄸ愵攵户㍣ㄶ㕥㌲昹昵攳ㅢ搳㤹摣㕣㕢㤶ㄳ㤳㤹昹㑤㍣㍣㕢㌶搲摦慢ㄴ慦㐱攴㜷㠷㘸昵愷㝢ㄱ㐰㜹㕣愱攸㔰㍦㌶㔵㤳挴扡㤰㥣摤㉡㤹㕦敦㉥㌵㡣㑤㘵慡㌴搷㈴㈶攱㕣㔹ㄶ㐷ぢ㈷㝦晢㝡ㅥ晤愹㘵㑤㘳㤳㑤挹㠲㝡慣㙥㘰㉦㘹㠰㝡挹㈸户挵㤱ㅤ㐴㘷㐶㈷扣ㅥ㍣㌸搲昴㜹㘹㈷ち搷ㄳ㑥ㅣ㥣㉦戱㕣㑦戶㥣〴收摥ㄵ㐹挴㠳〷㝡昶㉡〵ㄶ㑦慡㈷愴ㅡ㘶㉤㕦㤴捡㄰㕥ㄸ㙦㤱捡攰改㐵㘷㌳慡收捤㙥慡慤换昴挱㑣㈷愴ㅢㄷ㉦晡㑦晡愱㉦晤㍡㠴搹昲㜷挵㔱摣昶㥣㐰㔷慣㘰〹昷㑤㘵㘵慣㤰摥愸搱扢㔰昰㘸㠵戳摦昱㡦㙣晡㙤晣㤳㘸挹㤶㕦〶挴㤶慣攸攴〳摦扥ㅥっ捤㑡愷㘴㡤慡㔰㍡㘰扢㐳晤晥㡤改㠵昳ㅡㅢㄷ昲㜸敡㈸扤捣晣㔴慡㠹敢㍥敤扣㜵㉥㔹捦㔲㉡㌷㌷㙢摤挶户㐰搴つ晥攳敦㐳㜴ㄸ㕤㔷㔷㙣㍣㘶攲ㅦ㐰㤵㡢ㄵ愸昸㠷㘸っ挴㍢㜹㔳㘳ㄳ㠲ㄶ㉦ㄹ㕣扣㐷昱㤸㔴愶愹戸ㅣㅦ㤶挵晣㠸慡慢㙤㐸ㄵ昷㘸㘸㉣㑥愷㌲㡢戰搲㥢摡扤捦戲扡捣㌲戵ㄳ㤸攱ち㑣昷敦〶㉤㜸㜵挰て愳慦晢㝣㔳慡㘷挱㤱捦慡㉥㥥㈱戴〸搴〳戱㑡昰愷㍦㠱㔰㍢〰挶㜷ㅣ戴戳㌷晤㈹晡晡㌳㡡捦㈱昰扥㈱㝢〲㙦ㅢ㕦扡㕤戵㍢晥攵㕢㠷晥㡡攲㙦㄰慡ㄷ〴㑦㕣晤㌵㠴搹㤴〳晦㍣ㅥ㘴㥦昶㠴㍡扣㑦晦づ㙤㐲户㘰㔳扤㠱攰㝥搵攴㔱㤳㌹㑤搶㔴ㅣ㡥慤〴攴㝢㠶搰摡搴㥥ㄸ㈶〴晣㡢攳㜳〱戳ㄳ昰ㅢ㘳㤰ㄸ捤愳搱㐷㐰㡥摢㔵㝤㘱ㄳ〲㜲愱搰㕣㤳㔷晤愱ㄲ〲昲搱㌳㥢晡昹㌷ㅦ〱晤愰づㄳ愰改㔳户㘰㔳〳㌰捥㐶挰㌷㜰㙥㈵攰㙢捦㄰㕡㌲ㅢっ㑦㈵㥣挵搶㥣昲㔷㠰搹〹攸っ戳摥㠶㘲㕢〸ㅦ〱摢扢㕤㌵〴㑥㠴㠰ㅤ〸摡ㄱ㐲つ㠳㑡〸攸㠲㥥搹搴㐷㝥〲㠶㐲ㅤ㈶愰ㅢ㝤敡ㄶ㙣㙡㌸挶搹〸㜸㈳㡡㠰搷㍤㐳㘸㈵㙦〴㍣㤵㜰ㄶ㍤㌸攵㔷㈳〹攸〹戳敥㐵搱ㅢ挲㐷㐰ㅦ户慢㐶挲㠹㄰戰㈷㐱㝤㈱搴㈸愸㠴㠰㝥攸㤹㑤㍤敢㈷㘰ㅦ愸挳〴っ愲㑦摤㠲㑤㡤挶㌸ㅢ〱㡦㐶ㄱ昰㠸㘷〸㉤㌰㡥㠵愷ㄲ捥㘲㈴㠲慡㠷㈲〹ㄸ〵戳ㅥ㑤㌱〶挲㐷挰㔸户慢挶挱㠹㄰㌰㡥愰昱㄰㡡换㡥㐲挰〴昴捣愶敥昲ㄳ㌰ㅥ敡㌰〱㔳攸㔳户㘰㔳ㄳ㌱捥㐶挰㑤㔱〴摣攸ㄹ㐲敢㥥㔳攰愹㠴戳㤸挵㈹㕦ㅦ㐹挰ㅣ㤸昵晥ㄴ〷㐰昸〸㌸搰敤慡愹㜰㈲〴ㅣ㐴搰挱㄰㙡㍡㔴㐲挰㈱攸㤹㑤慤昷ㄳ㌰つ敡㌰〱㐹晡搴㉤搸搴っ㡣戳ㄱ㜰㝥ㄴ〱攷㜹㠶搰㜲散㑣㜸㉡攱㉣ㄶ㜰捡攷㐶ㄲ㔰〷戳慥愷㘸㠰昰ㄱ戰挸敤慡ち㌸ㄱ〲づ㈷㈸つ愱㘶㐳㈵〴㘴搰㌳㥢㍡搵㑦挰㉣愸挳〴㉣愵㑦摤㠲㑤捤挱㌸ㅢ〱慢愲〸㌸搶㌳㠴㔶㠹晦〰㑦㈵㥣挵㑡㑥㜹㐵㈴〱慢㘰搶挷㔱ㅣて攱㈳攰㐴户慢づ㠴ㄳ㈱攰㈴㠲晥〸愱づ㠶㑡〸㌸ㄹ㍤戳愹㈵㝥〲づ㠲㍡㑣挰ㅡ晡搴㉤搸搴㈱ㄸ㘷㈳愰㉥㡡㠰㠵㥥㈱戴㜸㍤ㄷ㥥㑡㌸㡢㍦㜱捡戵㤱〴㥣て戳㕥㑢㜱〱㠴㡦㠰㡢摣慥㑡挲㠹㄰㜰㌱㐱敢㈰㔴ㄵ㔴㐲挰㈵攸㤹㑤捤昵ㄳ㌰て敡㌰〱㤷〳㥦搰㉤搸㔴㌵挶搹〸㤸ㄳ㐵挰㙣捦㄰㕡㔳攷㡡㜹〹㘷㜱〳愷㕣ㄱ㐹挰㑤㌰敢つㄴ㌷㐳昸〸戸搵敤慡昹㜰㈲〴摣㐶搰敤㄰㙡〱㔴㐲挰㐶昴捣愶㈶晢〹愸㠵㍡㑣挰摤昴愹㕢戰愹㠵ㄸ㘷㈳㘰㔴ㄴ〱晢㜸㠶搰㔲㝦〳㍣㤵㜰ㄶて㜳捡㈳㈲〹㜸ㄴ㘶晤ㄸ挵攳㄰㍥〲㥥㜴扢慡ㄱ㑥㠴㠰㍦ㄳ昴ㄴ㠴㍡ㅣ㉡㈱㘰ㄳ㝡㘶㔳〳晤〴㉣㠲㍡㑣挰㜳昴愹㕢戰愹㌴挶搹〸攸ㄹ㐵挰敥㥥㈱㜴〵㘲㌱㍣㤵㜰ㄶ慦㜱捡扢㐵ㄲ昰〶捣晡㑤㡡户㈰㝣〴扣攳㜶搵ㄲ㌸ㄱ〲摥㈵攸㍤〸戵っ㉡㈱攰㝤昴捣愶扡晡〹㔸ち㜵㤸㠰㡦改㔳户㘰㔳换㌱捥㐶㐰攷㈸〲㍡㜹㠶搰㠵㤱愳攰愹㠴戳昸ㅢ愷扣㔵㈴〱摦挰慣扦愵昸づ挲㐷挰昷㙥㔷ㅤつ㈷㐲挰て〴晤〸愱㔶㐰㈵〴晣㠴㥥搹㔴愱㥦㠰㘳愰づㄳ昰ぢ㝤敡ㄶ㙣㙡㈵挶搹〸昸敤搷㠸慦挲扦㝡㠶搰昵㥡攳攰愹㠴戳挸换挱㤴㝦〱捣晥㔵㌸づ戳㉥愰㈸㠴昰ㄱ㤰㜰扢敡㜸㌸㈹愵愳㜶〴戵㠷㔰㈷愲㉢〴㜴㐰捦㙣敡㍢挴㘸晥㌱㜴〲搴㘱〲戶〲㍥愱㕢戰㈹㕥ㅢ戲ㄱ昰㘹ㄴ〱㝦昵っ愱换㐸慢攱㐹〸搸㤱㔳晥㌸㤲㠰㥤㘰搶㍢㔳㜴攵散㌶晦ㅡ㉣㜶扢敡ㄴ㌸㉡㘵㍡㈵〴㤵㐲愸㌵攸ち〱扢愰㘷㌶昵㤶㥦㠰㔳愱づㄳ戰ㅢ昰〹摤㠲㑤㥤㠶㜱㌶〲晥ㄲ㐵挰ぢ㥥㈱㜴㜵敢㑣㜸ㄲ〲晡㜲捡捦㐵ㄲ搰ㅦ㘶㍤㠰㘲㈰㘷户㤹㠰挱㙥㔷㥤〵㐷愵㑣㘷〸㐱㐳㈱搴㌹攸ち〱挳搰㌳㥢㝡摣㑦挰搹㔰㠷〹ㄸ〱㝣㐲户㘰㔳攷㘲㥣㡤㠰晢愲〸戸搷㌳㠴㉥扡㥤て㑦㐲挰㜸㑥昹敥㐸〲㈶挲慣㈷㔱㑣收散㌶ㄳ㌰搵敤慡戵㜰㔴捡㜴愶ㄱ㌴ㅤ㐲㕤㠸慥㄰㌰〳㍤戳愹㥢晤〴㕣〰㜵㤸㠰ち攰ㄳ扡〵㥢扡〸攳㙣〴㕣ㄵ㐵挰㤵㥥㈱㜴㉤昰ㄲ㜸ㄲ〲づ收㤴㉦㡦㈴攰㔰㤸㜵㈵挵㕣捥㙥㌳〱昳摣慥扡ㄴ㡥㑡昱愷慢〸慡㠶㔰敢搱ㄵ〲㔲攸㤹㑤㕤攰㈷攰㌲愸挳〴搴〲㥦搰㉤搸搴攵ㄸ㘷㈳攰㡣㈸〲㑥昷っ愱㑢㤴㔷挱㤳㄰㤰收㤴搷㐴ㄲ搰〴戳㕥㑣戱㠴戳摢㑣挰㌲户慢㜸ㄱ戳㤴改㉣㈷攸〸〸㜵㉤扡㐲挰㤱攸㤹㑤ㅤ敦㈷攰ㅡ愸挳〴慣〰㍥愱㕢戰愹敢㌰捥㐶挰ㄱ㔱〴㉣昷っ愱㉢愷㌷挲㤳㄰昰㐷㑥㜹㘹㈴〱慢㘱搶愷㔰㥣捡搹㙤㈶攰㌴户慢㙥㠲愳㔲愶㜳㍡㐱㘷㐰愸㥢搱ㄵ〲捥㐴捦㙣慡挱㑦挰〶愸挳〴㥣ぢ㝣㐲户㘰㔳户㘰㥣㡤㠰敡㈸〲慡㍣㐳攸㠲敥敤昰㈴〴慣攳㤴㤳㤱〴㕣ち戳扥㡣㘲㍤㘷户㤹㠰㉢摣慥摡〸㐷愵㑣攷㑡㠲慥㠲㔰㜷愲㉢〴㕣㡤㥥搹搴〱㝥〲敥㠰㍡㑣挰昵挰㈷㜴ぢ㌶㜵ㄷ挶搹〸㤸ㅥ㐵挰㌴捦㄰扡捥㝣㉦㍣〹〱户㜳捡㔳㈲〹戸〳㘶㝤㈷挵㕤㥣摤㘶〲敥㜱扢敡㍥㌸㉡㘵㍡昷ㄲ㜴ㅦ㠴㝡〰㕤㈱攰㝥昴捣愶挶昸〹戸ㅦ敡㌰〱て〱㥦搰㉤搸搴㠳ㄸ㘷㈳㘰㘸ㄴ〱㐳㍣挳扡攰攵敦㠷攱㐹〸㜸㡡㔳ㅥㄴ㐹挰搳㌰敢㘷㈸㥥㠵昰ㄱ昰扣摢㔵㡦挰㔱㈹搳㜹㠱愰扦㐰愸挷搰ㄵ〲㕥㐴捦㙣慡户㥦㠰㐷愱づㄳ昰㉡昰〹摤㠲㑤㍤㡥㜱㌶〲㑡愳〸㈸昱っ愱慢昲㝦㠶㈷㈱攰㍤㑥戹㕢㈴〱ㅦ挰慣㍦愴昸㠸戳摢㝣〴㝣攲㜶搵㔳㜰㔴捡㜴晥㑡搰愷㄰敡㘹㜴㠵㠰捦搰㌳㥢摡搶㑦挰㈶愸挳〴㝣〵㝣㐲户㘰㔳捦㘰㥣㡤㠰昶㔱〴戴昳っ挱㘲㠱晣攷攱㘹ぢ㉥昲戶攳㠴㙢收搴愶㤶昲慡㔴挷ㅡ㤴昸㤶㉦捥㌴㌵捡㈵戴づ㌵㘳ㅢ愷㌷㌶㡤慤捤㉣慡㑢㉥敦㔴攳㌵昶㥦㥦㙡挰〵敥㌴慥㜳〷㜴㡤㡢ㄶ愵慡㜵㑤㐵攳攲㜴㔵㙡搲搸晦㠶ぢ攰挸て扢㑥慥㝤攷㈸㙣晦摥㌵摤ㄸ㐶攲㈸挱ㄶ换晦ぢㅣ〶㉦捤㐹愱戱敦㌲扡㌴ㅤ〰㡢㌶㌳㍡慢戶愹㉥搵慥㐶㉥㘱㑢扢戰〶㉣愲㙡愰扡愰㘶搶㝣㕣戲ㅡ摢愱㘶㐲扡戶㥡搷㠸戸㌳㍡扢搰愹愹挳㔰㈱戰㙦㘳愶㤶㌵摤ㅤ㙡㘶愵㤳つ㤹㐵扣搸㔹戵㝣敢慣㥥㕣ㄵ捤慦ㄹ㔳摢㤰㐱ㄸ搹㡢㙣ㄷ搵㔴捣㙦㕣㡡摢ぢㄶ搷㌷㑣㐸㉥捡晣㔷散ㄵ挵摤㈲㥢散ㅡ㤵愳㜲㜲㔴㘱㑥攱扦扢㝦攲㍦攲ㅣ敢散ㄵ㙥ㄷ攳㐰㙤㑡搷捥㕢㑣挶㈴㐸㝦挸㍣ち搹㠹戱晣ㄷ搱ち㕥搷昴敤挳㐰㔱〲㈷㥢㔵㌷㙦扤㍥摥㝣搳挶捥㠰敢㥦㌰㥦昶晦㠰㤸㍣㘱昶愴捤攵㍡晦愷㍢㈰昲㕦㠲攷㌶㔷㐷㙣〳㜰㐷昷ㄸ㘲挵〴て㈹㥣㥡㌸ㄴ搸ぢㅥ㤷㠹ㅡ挱昰㄰敤戸戹㌹ㅥㄷ搸摢搷㑣㑤捥㑢搵愱㉥愰㍥搹搴搱敤戰㐰愳㍥㔹㤷昱㙣攵㡤昵昵㐹ㅥ㜳慣昳慦愸㑡搶愵ち㙢㐶㉦㙥㙡㐴晤扣慥㠱㤰〳搳㔳㈵㤷㐱㤵㕣收㕥挱慦㤹挹㝡㈱㘹搳㔷攳㘱挹㜴㙤搳晣晡摡慡㐲㜶㜸挱昴扦攲㘰挵ㅢ㐸ㅥ挸㌴㥢㜹㌳〹㤶〴戸ㄷ收戱扢晢愰㡡㠶搴㜱昷攳㤰捥㔱㜱晣愷晥捤㜲ㄲ扣昵挸㈷㡡晥ㄹ摥昲昱㈷敦㐵㌲㤷㙦攴㕡㉣㥡摦慣挰㈱㉡敦㑥敡ㄵ〲昰愷㝦〱㤴つ晥攵扤ち搱㘲慤㐱〱〰㠹愹㡤挹敡昱挹㉡摣戳㔳攰摤戱㔳㠸㕤换昷㥡戴挳敡㡦㜲ㄴㄴ攱昲昶㤲摡敡㔴扡㤰㡡ち摣㤱㤴挷扡㤱戸扢て㜱ㅤ㍣㌷㤶㥦摦慥搰ㄶ㙢㤲昱搵摤扢愶敥扦攳㘹㔲挸晦㤷晢つ攵㔵㌴愴㈵㥦㔱晦㐲㍡晡㔷收昴ㅡ㤴捣㈷〰昸㡤㠰摦㈱昲㕦㠷㌱戸㙦戲ぢ㌱㔰慥愱〱捡㤳㝢㕤㔸㈲㔲㠸㜲ち愹㉤挹㤷㐴摡昹㙡㐲攲㙥㌹㐸愱戹㠱㈶㕥㠱愳㍣㔵㥤㜰摦㘰㔹㝢㠲㡦㠶㔸㑥㑥ㅥ㜶㜵㍣㔸㑦ㄷちぢ㘷昵ㄵ㈹㈹ㄶ㔱㕤㌱㠵㌸㙢〸㜷攲挹〲晦㤵搶扢㑡㕥〶っ㔷户㝦挷㍦戲㈵ㄲ㍡〷㠳㘲〹昵㌶愴㘱愲㈳㌵㉥㔵搸〷㔸〹㠳㔰㥦㐰挹㉦〴扥㡦㉦昵㈹扡晣〸㡢挵㜹㑦㔱㥢摦㌲搵㘷ㄸ挲户㑤ㅤ愷攷捦搱攲扢㔱昳搱㔹〸㙤敢㐷攷㤷ㅣ㠱㍦捤㝢搴捣搱愹扥㠲挶攴㠱愶挹㈳〱㡣㙥㐷攰摦散㠰昶〴㜴㈰攰㙢〰戸摢攳ㅤ搱㡢愶㤳昷扤㔸攸㜴㌰〸㜴晥摤ㄷ挵㐷攷㔶㡣戲㌵愳晣ぢ㠰㈰㥤扦㐱攷搲搹〹㤰戶搳挹摤㈹㜴㜶愶㘷㜲㤱㐵攷戶搰戶㑥㘷づ㠶〹㥤摢㠹ㄳ户愳㔸挷㘰愱㜳㝢㘰昴づ〴戲挶挱〲搸㤱㠰㉥〴戰散㐱攸摣〹扤㘸㍡㜹㜳㡦㠵捥慥ㄸ〴㍡㔹ぢ㘱愲昸攸散挶㈸挵㡣挲扡㠵㈰㥤㉣㔶㄰㍡戵摣昱〶㐷㌱㝥㙣晢㍥扢ㄵ㑢ㄹ㠴戹㔲㍡㘱㑤㐳ㄶ㜳摤愱㙤㥤㌹搶㍥攰㠵摢戵攸〴つ昹㘳〱㠴㤹㌲㜴收㐰摣ㄵㄸ扤ㅢ㠱㉣㡥戰〰㝡㄰戰㍢〱慣㤷㄰收㝡愲ㄷ捤ㅣ㙦㔶戲㌰搷ㅢ㠳挰㕣㌷㕦ㄴㅦ㜳㝢㌰㑡ㅦ㐶㘱挱㐳㤰㌹㔶㌹戸捣昱慢㤰㙣㐱收㔸〳㈱捣昵愵ㄳㄶ㐳㘴㌱搷ㅦ摡搶㤹㘳搱〴㕥㔸㐵愵ㄳ㌴攴㡦㤵ㄳㄶ㘲〶〲愳〷ㄱ挸慡ちぢ㘰㌰〱㐳〸㘰愱㠵㌰㌷ㄴ扤㐸收攴收㉢ぢ㜳挳㌱〸捣戱晡挲㐴昱㌱户ㄷ愳散捤㈸慣㤴〸㌲㌷ち扡㔶㡥戹搱㠰〸㜳㈳改㘴っ㝡㔹捣㡤㠲戶㜵收㔸㙤㠱ㄷ㑡㌱攸挴㌰挷㤲ぢ㌳㘵攸捣㌱㌷〶ㄸ㕤㑥㈰换㌱㉣㠰戱〴㡣㈳㠰ㄵㅡ挲摣㜸昴㈲㤹㤳㥢挹㉣捣㑤挴㈰㌰挷戲つㄳ挵挷摣㈴㐶㤹捣㈸㉣戱〸㌲挷扡㡡㔶㡥㌹㔶㕤〸㜳㔳改㠴攵ㄷ㔹捣㑤㠷戶㜵收㔸愶㠱ㄷ敥㑥愳ㄳ㌴攴㡦戵ㅡ㘶捡搰ㄹ收昶〵㐶敦㐷㈰敢㌸㉣㠰㤹〴㔴㄰挰搲づ㘱㙥ㄶ㝡㤱捣挹捤㜱ㄶ收收㘰㄰㤸㑢晡愲昸㤸摢㥦㔱づ㘰ㄴ搶㘶〴㤹㘳㐱㐶㉢挷ㅣ换㌵㠴戹〳改㠴㜵ㅢ㔹捣ㅤっ㙤敢捣戱扥〳㉦摣〳㐷㈷㘸挸ㅦ㡢㍣㉣挴ㅣち㡣慥㈴㤰〵㈰ㄶ挰㕣〲㤲〴戰㈶㐴㤸㥢㠷㕥㈴㜳㜲戳㥦㠵戹㙡っ〲㜳㉣ㄴ㌱㔱㝣捣愵ㄸ愵㠶㔱㔶〲㄰㘴㙥ㄵ㜴挲㕣晣㌰㐰摡晥㠱换攲て愱㜳㍥㍤戳ち㈴㡢捥〵搰戶㑥㈷慢㐵昰挲敤㜷㜴㘲攸㘴挹㠸挹〳㍡㜳㈰搶〱愳敢〹㘴㌹㠹〵搰㐰㐰㈳〱慣㌰ㄱ㍡ㄷ愱ㄷ㑤㈷敦㘸戴搰㤹挶㈰搰挹戲ㄳㄳ挵㐷㘷㠶㔱昸㈴〱挵ㄲ㤱㈰㥤慣ぢ㜱て㐴㝥㝦㤱慤㍦愴晦〳㤷㔵㈳挲摣ㄲ㍡㘱昹㐸ㄶ㜳换愰㙤㥤㌹㤶㤹攰㠵㡢ち㜴㠲㠶晣戱搶挴㑣㤹戱扤㙦戰㐷〰愳㡦㈴㤰㜵㈸ㄶ挰㔱〴ㅣ㑤挰㈵〰〸㜳挷愰ㄷ捤ㅣ敦搰戴㌰户ㄲ㠳挰ㅣ敢㔵㑣ㄴㅦ㜳挷㌲捡㉡㐶㘱㙤㐹㤰㌹ㄶ㤴戴挲ㅣ换㑤㠴戹攳改㠴㜵㈷㔹捣㥤〸㙤敢捣戱㍥〵㉦摣㑡㐸㈷㘸挸ㅦ㡢㔴捣㤴愱㌳捣晤ㄱㄸ㝤㌲㠱㉣㘰戱〰㔶ㄳ㜰ち〱慣㘹ㄱ收㑥㐵㉦㥡㌹摥㜱㙡㘱敥㌴っ〲㜳㉣㜴㌱㔱㝣捣㥤捥㈸㘷㌰ち㡢㔲㠲捣戱ㄲ挵㘵㉥昲㑢ㅥ敢㔴㠴戹戳攸㠴〵㉢㔹捣㥤〳㙤敢捣戱戰〵㉦摣戰㐸㈷㘸挸ㅦ慢㕢捣㤴愱㌳捣晤〹ㄸ㝤ㅥ㠱慣㝣戱〰捥㈷㘰㉤〱㉣㠶ㄱ收㉥㐰㉦㥡㌹摥㐱㙢㘱敥㈲っ〲㜳慣㤰㌱㔱㝣捣㕤捣㈸敢ㄸ㠵搵㉣㐱收㔸挲搲ち㜳㉣㜰ㄱ收㉥愵ㄳ㔶扡㘴㌱户ㅥ摡搶㤹㘳㐵っ㕥戸㉤㤲㑥搰㤰扦㜷㈱捤㤴愱㌳捣㕤〱㡣扥㤲挰昷散㠰慢〸戸㥡㠰昷〱㄰收慥㐱㉦㥡㌹摥ㄱ㙣㘱敥㍡っ〲㜳㉣慤㌱搳昰㌱㜷㍤愳摣挰㈸㉣㠳〹㌲挷摡㤷㔶捥㔶㔶挶〸㜳㌷搱〹㑢㘴戲㤸扢ㄹ摡搶㤹㘳㈹つ㕥戸昹㤲㑥搰㤰㍦搶搳㤸㈹㐳㘷㤸扢ㄵㄸ㝤ㅢ㠱慣戵戱〰㙥㈷㘰㈳〱㉣扦ㄱ收敥㐰慦〵收㜰㠷戳㠵戹扢㌰〸捣戱㈶挷㐴昱㌱㜷㌷愳摣挳㈸㜹昸改㄰㘴㡥㐵㌳慤ㅣ㜳㉣愹ㄱ收敥愳ㄳ搶搶㘴㌱昷〰戴慤㌳挷ㅡㅣ捣て户㜸搲〹ㅡ昲挷㐲ㅣ㌳㘵攸っ㜳晦〳㡣㝥㠸㐰ㄶ改㔸〰てㄳ昰〸〱慣摢ㄱ收ㅥ㐵㉦㥡㌹摥戱㙤㘱敥㜱っ〲㜳㉣收㌱㔱㝣捣㍤挱㈸㑦㌲ちぢ㙦㠲捣戱摡挶㘵㉥昲㈷ㄹ㙢㜱㠴戹愷攸㠴㐵㌹㔹捣㍤つ㙤敢捣戱㜸㐷㤸㝢㠶㑥っ㜳㈵搰㥡㈹晢㤸㝢ㄶㄸ晤ㅣ㠱慣敥戱〰㥥㈷攰〵〲㔸昰㈳捣晤〵扤㘸收㜸〷扡㠵戹㤷㌰〸捣戱ち挸㐴昱㌱昷㌲愳扣挲㈸慣搸〹㌲挷㌲㥤㔶㡥㌹ㄶ昱〸㜳慦搱〹慢㜹戲㤸㝢〳摡搶㤹ㅢ㡣㘱挲摣㥢㜴㘲㤸㘳改㡦㤹戲㡦戹户㠰搱㙦ㄳ㌸搴づ㜸㠷㠰㜷〹㘰愵㤰㌰昷ㅥ㝡搱捣昱㡥㝡ぢ㜳ㅦ㘰㄰㤸㘳昹㤰㤹㠶㡦戹てㄹ攵㈳㐶㘱愹㑦㤰㌹搶昷戴昲㍥挷敡ㅦ㘱敥ㄳ㍡㘱ㄹ㔰ㄶ㜳㥦㐲摢㍡㜳㉣ㄷㄲ收㍥愳ㄳ挳ㅣ㙢㠶捣㤴㝤捣㝤づ㡣晥㠲㐰搶ㄳ㔹〰㕦ㄲ昰ㄵ〱㉣㌱ㄲ收晥㠶㕥㌴㜳㝣㐲㠰㠵戹㙦㌰〸捣戱敥挸㐴昱㌱昷㉤愳㝣挷㈸慣ㄱち㌲挷挲愰㔶㤸㘳搹㤰㌰昷㍤㥤捣㐵㉦㡢戹ㅦ愱㙤㥤㌹搶ㄹ〹㜳㍦搱㠹㘱㡥挵㐶㘶捡㍥收晥〱㡣晥㈷㠱搵㜶挰捦〴晣㐲㐰ち〰㘱敥㕦攸㐵㌳挷㈷ㅥ㔸㤸晢つ㠳挰ㅣぢ㤶捣㌴㝣捣晤捥㈸㌱㕣〴㔱㉣㉥ち㌲挷㡡愲㔶㤸㘳扤㤱㌰㠷㜵昲㤸㕡㠲㕥ㄶ㜳戸㐱戹つ捣㉤挳㌰㘱㉥㥦㑥っ㜳慣㔲㌲㔳昶㌱ㄷ〷㐶ㄷ㄰挸ち㈶ぢ愰㤰〰㍥㈶㑤戱愸㐹㤸㑢愰ㄷ捤ㅣ㥦攰㘰㘱慥㍤〶㠱㌹㔶㍡㤹㈸㍥收㍡㌰㑡㐷㐶㘱㔵㔲㤰㌹㤶㈲戵昲㍥挷㐲㈵㘱捥愱ㄳ㔶㉣㘵㌱户㌵戴慤ㅦ㜳慣㙣ㄲ收㍡搱㠹㘱㡥攵㑤㘶捡㍥收㍡〳愳户㈱㤰愵㑦ㄶ挰戶〴㙣㐷〰慢愱㠴戹敤搱㡢㘶㡥㑦愴戰㌰户㈳〶㠱㌹㤶㐸㤹㈸㍥收扡㌰捡㑥㡣挲㜲愶㈰㜳㤷㐲搷ち㜳㤷〱㈲捣㜵愵ㄳ㤶㍡㘵㌱㔷っ㙤敢捣戱㈴㑡㤸㉢愱ㄳ挳摣㤵搰㥡㈹晢㤸㉢〵㐶敦㐲㈰㙢愶㉣㠰敥〴㤴ㄱ挰㌲㉡㘱㙥㔷昴㕡㘰捥㝥戶昶挰㈰㌰挷摡㉡ㄳ挵挷摣敥㡣搲㤳㔱㔸〷ㄵ㘴敥づ攸㕡㌹㕢㔹ㅡ㈵捣昵愶㤳扢搰换㘲慥て戴慤㌳挷㕡㉡㘱㙥㑦㍡㌱捣戱愰捡㑣搹挷㕣㕦㘰㜴㍦〲㔹㙣㘵〱昴㈷㘰〰〱慣扦ㄲ收〶愲ㄷ捤ㅣ㥦ㄸ㘲㌹收〶㘳㄰㤸㝢挸ㄷ挵挷摣㄰㐶ㄹ捡㈸㉣愰ち㌲挷慡㈹㤷戹挸敦㜳慣愹ㄲ收㠶搳〹㡢慢戲㤸摢ㅢ摡搶㤹㘳ㄱ㤶㌰㌷㠲㑥っ㜳慣挴戲㄰㌳ㄲㄸ扤て㠱慣搲戲〰㐶ㄱ㌰㥡〰ㄶ㙥〹㜳㘳搰㡢㘶㡥㑦㐰戱㌰㌷ㄶ㠳挰ㅣ慢戹㑣ㄴㅦ㜳攳ㄸ㘵㍣愳扣〷㐰㤰㌹㤶㕢戵挲ㅣ㡢戱㠴戹㠹㜴挲慡慣㉣收㈶㐳摢㍡㜳慣摥ㄲ收愶搰㠹㘱㡥㈵㕣㘶捡搰㤹摦㄰㔳㠱搱搳〸㘴㜹㤷〵㌰㥤㠰ㄹ〴戰攲㑢㤸摢ㄷ扤㘸收昸㐴ㄷぢ㜳㌳㌱〸捣戱っ捣㐴昱㌱㔷挱㈸戳ㄸ㠵㌵㈳㌲晢搹散㜹戳捦攷㜵晦攰攵散㔰愹㠱㐴愸㘱搱㐱㐵搳昲㍡ㄴ㝡戰挹换摢㙥㡢ㄷ敡ㄳ愲挳㐵昷挶㌴㉥〰收〵ㅦ㑥搱㍣昶㌹〴㙥搷㌹昰攰てㄹ㐶ぢ㙢ㅡ昲慦晢㈵晣㜰㡢收昱㥣昸收愷〰㜰っ户昸晥㤸㘲攷㘹戵㔵改挶㑣㘳㑤㔳㜱〵慡㤸㡡昹㈰㤵㥡㔸慣敦攸晣㙢攰搱ㅡ㤳㠹攵㌵昰㠱㤳㑢昸㘰㠱挴挲㠶挶愵つ㌲㥢晣っ㥦㈷㈳㝣ㄵㄴ㌰㑣㠲㜱戸敤〲昲ㅣ搶㍦㜰戰晥〳㘴㠷㕣㠷〵〴摣ㅣㄶㄱ㐸㠳ㄵ〳搲㘰搵〰户晣ㅣ㝣捤㘹敢㈵㝣晡㔶昳㔴㤵慡㔶愹扣㠲〲㔵ㄶ㜸㙡㐹攸搲㍦ぢ㜰攴戱て昱㌸慦晣攷㕦㠵㤴摢㌶㈸㥢㔱づ㤶慣て挲ㄴ昴挱㄰〹㈷ㄷㄳ攷ㄷ戸昸㈱攸㜶㉣ㅦ㔳改慢㘰㡡ㅦち摤㔶搰㘵㍦捥㌳㕥〹㜵㝢愸愵攲〱捦〹捤㌸㜹㥥ㄷ㕤〲㔷㍡〹扢㉥㘵戰㌸昴ㄲ戱ち㉡㌶攴慦㄰㕡ㅥ㥢敡㈲㈴挲㈳〲㠶㔸㍣〵㐸攴㙥㔶ㄷ〰挶㕤㥤扤慢㌴㍣㘱㔸㑣ㅦ〶㠹㕤㤵㐰㥦㥢搳捥㌴摡㥢㐶〷慦愱ㅣ㌴戸扢搴昹㜰㐷㉡㘵㠲戵㜰愰ㄷ㐰㈴㥣慤㘰㈴㌸扥㄰摤㈰㈵㜵搰㔹㈸愹㠷㍡㥢㤲慤㍤㉦扡〷㕣改㐶搸攵戹㥡慡㌳㐳㔳㜵㌸㔴捤㤴㙣ぢ慤㔰㜲ㅡ㈶搴㑣㐹〶㤰㘸㑡㑥〵㌴㑣挹㜶昰㠴㘱㈸搴㠷〴㈵摢愳捦捤搹挱㌴㜶㌴㡤㉥㕥㐳㜵㐵㐳㈸㔹敤愷㘴㈹ㅣ攸㘵㄰〹愷ㅢ〰〴挷㤷愳ㅢ愴攴〸攸㉣㤴ㅣ〹㜵㌶㈵挵㥥ㄷ扤㈷㕣改愳㘱㤷〷㠰慡㔲攸㠵㤲ㄵ㔰㌵㔳搲ㅤ㕡愱㘴愵㡦ㄲ捤愳㠴攷扤㍡挶㥡㝤ㄹ〶ㄱ愱㡦㠳㐴昶扢愲捦捤搹捤㌴㝡㤸挶敥㕥㐳昵㐶㐳戲㍦捡㥦晤〹㜰愰㑦㠴㐸㌸㝢〰㐰戰收〱愱㜹〴㘸敥㙦愷㡦搱て愶昱ㄴ敡㠷愰愵晡㐲㉦昹慣㠱慡㌹㥦晥搰㑡㍥㘹㝦㍥㝣㜳㤳㝣ㄶ㔹昳ㄹ㠰㐱㐴攸㌳㈱㤱捦㐰昴戹㌹扣㌴㉥㡤挱愶㌱挴㙢愸攱㘸㐸㍥つ晥㝣捥㠶〳㝤づ㐴挲搹ぢ〰㠲㌵捦㜹捤㤳㕣昳㤴㜶昶㌶晡ㄱ㌴慥愵㝥㈴㕡㙡㈴昴㤲捦㠵㔰㌵攷㌳ち㕡挹愷摡㥦㑦昳晥㤹㘷捤㘷㌴〶挱㐹㑣㕦〲㠹㝣挶愰捦捤㈹㌷㡤戱愶㌱捥㙢愸㠹㘸㐸㍥㜳晤昹㕣挶改慤㠷㐸㌸㤳〰㈰㌸戸㝦㈶ㅢ晤㔸ㅡ慦收㠰㜱㘸愹愹搰㑢㍥搷㐲搵㥣捦㜴㘸㈵㥦㌹晥㝣㥡昷捦㉣㙢㍥扣慣っ㈷㌱㝤㈳㈴昲搹ㄷ㝤㙥捥㝥愶㌱搳㌴㉡扣㠶㥡㠳㠶攴㌳搳㥦捦〶㑥敦㘶㠸㠴戳㍦〰〴〷昷捦〱㐶㍦㠵挶㡤ㅣ㌰ㄵ㉤㜵㈰昴㤲捦㥤㔰㌵攷㜳㌰戴㤲捦㐴㝦㍥捤晢㘷扣㌵ㅦ㕥散㠵ㄳ摣扥〰㠹㝣づ㐵㥦㥢㔳㘹ㅡ㜳㑤㈳改㌵㔴㌵ㅡ㤲捦㔸㝦㍥昷㜳㝡て㐰㈴㥣ㄴ〰〴〷昷㑦㡤搱捦愴昱ㄱづ愸㐰㑢捤㠷㕥昲㜹っ慡收㝣ㄶ㐰㉢昹っ昷攵ㄳ㝦〲㤰攸户挸愱搶㈴ㄷ挲ㄳ㠶挵昴㥦㈱㤱㘴ㅤ晡摣㥣㝡搳㘸㌰つ㕥㘳攵愶搲㘸㐸㤲㠳晤㐹㙥㠲〳晤㌴㐴挲挹〰㐰㜰晣ㄹ㜴㠳㙦㤱捦㐲㘷㜹㡢㝣づ敡散户挸㈶捦㡢晥〳㕣改ㄷ㘰㤷攷搴慡㈵搰ぢ㈵㉦㐲搵㑣挹㌲㘸㠵㤲摥㍥㑡㌴㍦㌵攴㉤愵愷㌵晢攵ㄸ㐴㠴㝥ㄵㄲ搹ㅦ㠱㍥㌷攷㐸搳㌸捡㌴㜸㥤㤴㥢㕡㠹㠶㘴摦挳㥦晤敢㜰愰摦㠰㐸㌸挷〲㐰戰收〷㠴收㈷㠲收晢扦戳捡攸攷搲昸㉥昵㐹㍡㍣ㅥ㝡挹攷㝤愸㥡昳㌹ㄱ㕡挹愷慢㌵㥦㥤慣昹昰攲㈶㥣挴昴挷㤰挸攷㡦攸㜳㜳㑥㌶㡤搵愶㜱㡡搷㔰愷愱㈱昹散攸捦攷慦㥣摥愷㄰〹㠷㤷㈱〹づ收㜳㠶搱昳攱〱晡㉢づ㤸㡦㤶㍡ぢ㝡挹攷㙢愸㥡昳㌹〷㕡挹挷昱攷搳㝣ち㜶戴收挳㑢㡥㜰ㄲ搳㝦㠷㐴㍥㝦㐲㥦㥢㜳㥥㘹㥣㙦ㅡ㙢扤㠶扡〸つ挹愷扤㍦㥦ㅦ㌸扤ㅦ㈱ㄲづ㉦づㄲㅣ㍣〵搷ㄹ㝤〳㡤扦㜰㐰㈳㕡敡㔲攸㈵㥦㕦愱㙡捥㘷㍤戴㤲㑦㡥㌵㥦㤸㌵㥦换㌱〸㑥㘲㕡攵㑢㍥㔷愰捦捤攱㠵㍦㘹㕣㘵ㅡ扣搲挷㑤㕤㠷㠶攴昳摢捦扥敦㘸戹㜰愰昳㈰ㄲ捥昵〰㄰ㅣ捣攷〶愳㕦㑣㈳晦㉦〶昲晣㘰㜵ㄳ昴㤲㑦㍢愸㥡昳戹ㄹ㕡挹攷㝢㠴㌱摦扡㌶㥦㍦摦㐱ㅢ晥㠲㜵ぢ〶㐹㍥㐵㜰㠵晤㜳㉢晡摣ㅣ㕥㡥㤳挶敤愶挱敢㙦摣搴㕤㘸㐸㍥摦昸昳搹㡡搳摢ㅡ㈲攱摣つ〰挱挱攳敤ㅥ愳攷㥤晡㝡㍢づ㌸㥡づ敦㠳㕥昲搹〱慡收㝣ㅥ㠰㔶昲昹挴㥦㑦昳昱昶㤱㌵㥦〷㌱㐸昲搹ㄹ慥㤰捦晦愰捦捤㜹挸㌴ㅥ㌶㡤㐷扣㠶㝡ㅣつ挹攷〳㝦㍥摤㌸扤㘲㠸㠴挳换㕢〴〷昷捦㤳㐶㝦ㅣ㡤㘵ㅣ㜰㍣㕡敡㈹攸㈵㥦摤愰㙡捥攷㘹㘸㈵㥦搷晣昹㌴㝦㈴扦㘲捤攷ㄹっ㤲㝣㝡挱ㄵ昲㜹ㄶ㝤㙥づ㉦㕤㐹攳㜹搳㜸挱㙢愸㤷搰㤰㝣㕥昲攷戳〷愷搷〷㈲攱昰愲ㄳ挱挱㡦攴㔷㡣㝥㌵㡤〳㌸攰ㄴ戴搴㙢搰㑢㍥㠳愰㙡捥攷つ㘸㈵㥦愷晣昹㌴敦㥦㈷慤昹扣㠹㐱㤲捦㌰戸㐲㍥㙦愱捦捤攱〵㈵㘹扣㘳ㅡ敦㝡つ昵〱ㅡ㤲捦攳晥㝣昶攲昴昶㠶㐸㌸ㅦ〲㐰㜰㜰晦㝣㘴昴扣㉤㕥㡦收㠰戳搰㔲㥦㐰㉦昹㤴㐳搵㥣捦愷搰㑡㍥昷昹昳㘹晥晣戹挷㥡捦㘷ㄸ㈴昹㑣㠰㉢攴昳㌹晡摣㥣㉦㑣攳㑢搳昸捡㙢愸㙦搰㤰㝣敥昲攷㌳㠹搳㥢っ㤱㜰扥〵㠰攰攰昹昳㥤搱昳㉥㜷㍤㠳〳搶愲愵扥㠷㕥昲搹て慡收㝣㝥㠴㔶昲戹挹㥡捦つ搶㝣㝥挲㈰挹㘷㌶㕣㈱㥦㝦愰捦捤昹愷㘹晣㙣ㅡ扦㜸つ昵ㅢㅡ㤲捦㜵晥㝣昶攷昴づ㠰㐸㌸扦〳㐰㜰㌰ㅦ㐶ㄲ晤㈵㌴ㅥ挲〱㤷愲愵攴攲〸㔵㤵㔰㌵攷挳㡢㈳㤲捦愵搶㝣搶㔹昳挹挷㈰挹愷ち慥㤰て㉦㠷㜰㜳ち㑣㠳搷㍦㐴愳扤㠶㙡㡦㠶攴㜳㤱㍦㥦ㄴ愷㔷〳㤱㜰㍡〰㘰换㠷搷㌷㐴捦㝢搰昵㐲づ攰㑤攴㑡㉥㔹㔰㔵て㔵㜳㍥扣㘴㈱昹㥣攵捦愷昹晣㌹挳㥡㑦㈷っ挲ぢ㍦戸攱ち昹昰㈲〵㌷㘷ㅢ搳攰㔵〹搱㙣攷㌵搴㡥㘸㐸㍥愷昹昳挹㜰㝡㑤㄰〹愷ぢ〰㌲敦挰㑦㐲㕥㜵㄰㍤㙦㈹搷换㌹攰㈶戴㔴㔷攸攵㜸㍢ㄲ慡收㝣㡡愱㤵㝣㡥户收戳捡㥡㑦〹〶攱ㄵ搳㉢攰ち昹昰搲〱㌷㠷㤷て愴挱㙢〵搲㈸昳ㅡ㡡慢晥㤲捦㑡㝦㍥挷㜲㝡慢㈰ㄲ捥敥〰搸昲攱戵〰搱摦づ㠷晡㈴づ搸㠸㤶敡つ扤攴㜳㌲㔴捤昹㜰㜹㕦昲㔹攲捦愷昹晤愰挹㥡捦㥥ㄸ㠴㔷㑣慦㠱㉢攴挳〵㝤㙥づㄷ昵愵挱ㄵ㝣㘹っ昰ㅡ㡡㙢昱㤲㑦摡㥦捦改㥣摥ㄹ㄰〹㘷〸〰㌲敦挰昷㔱慥搰㡢㥥㌷㝣敢㜳㌹㠰㜷㙣慢攱搰㑢㍥攷㐱搵㥣てㄷ摤㈵㥦昹晥㝣㥡㍦㝦㙡慣昹㡣挰㈰扣㘲晡㐲戸㐲㍥㈳搹挱收散㘳ㅡ愳㑣㘳戴搷㔰㕣㈱㤷㝣慡晤昹㕣捣改慤㠳㐸㌸攳〰㤰㜹〷㝥戲㜳摤㕣昴て㈳㠲扥㥣〳ㅥ㐱㑢挹㔲㌸㔵㔷㐲搵㥣て㤷挲㈵㥦〳慤昹ㅣ㘰捤㘷ち〶攱ㄵ搳搷挲ㄵ昲㤹捡づ㌶㘷㥡㘹㜰戵㕢㌴㌳扣㠶攲扡戵攴㌳挷㥦捦昵㥣摥つ㄰〹愷〲〰㕢㍥㕣捤ㄶ㍤㙦挷搶户㜰挰㔳㘸㌹戳愱挷ぢ㌵㑦㌲㠹晣㍦愰戳㔷㘰摤搴㝥ㅢ㘶慦攰㠳戲挷攱挱搷扣昲ㅢ换挵晤㘷敥㕤㕢㜹㌹挳晦㍤㕦㕣㤹攵㑤㥢晣换㥦㡡㕣晦て㝥戸㤷㌶慦㝥搳㘳㌷晣改㡤㐸戸攸㈰愴㡢㝦㜱搳㔷搶昶捤㍥㕥㜷㤴晢㙦愱昷慦㌳慡㠸慢扢㌲攲㄰㔵㜲搶攸晣昷㔶㕣昲敤㜵㝢㤵㕤扣攱㜷敦摦ㄵ摥㐸敦㥦㙦昶㔱㐹㡣㈸㐳㔷扦㑦昱〱挵㠷㄰㙡〲搲㝡〳㜷㤱㠵㥥㌰㍢摥㌳〴㥦㌰敢㜰戱ㄷ㉦㉣㈲㘰〶ㅤ㜲搵㘱攸㜰㠷愹戱ㄸ㐱㤶㈴戱晢㘱㉣慡㠵㕡愶〹戸㙦㙢㈱㌱慥搱捡㠸㌶㈷搶㠸ㄱ㘵㜰ㅥ㑣㙣ㅦ㙦晥愱挴㐶㝡㠶攰㤳㘳ㅤ㉥搹攲㠵㜳っ㌳㐰㘲㡢搱㤱挴昶昶㈷昶ㄸ㡣㐵㑢㘱㤲㘹晡戲㐲戳㠵挴戸搲㉡㈳摡㥣搸搱ㄸ㔱㘶㐹㙣㐸㔴㘲㠳㍤㐳昰㠹戰捥ち㜸挲㉢愶㌷㘱〶㐸㡣慢愷㤲搸㐰㝦㘲捦挰㔸㜴〲㑣㌲捤㌶㈷挶㐵㔴ㄹ搱收挴戸㤴㕡㘶㐹㙣捦愸挴晡㜸㠶攰㤳㕥㥤㌵昰㠴ㄷㅥ㠰㡥ㄹ㈰㌱㉥愳㑡㘲扤晤㠹扤っ㘳搱搹㌰挹㌴摢㥣ㄸ㔷㔳㘵㐴㥢ㄳ㕢㡢ㄱ㘵㤶挴㜶㡢㑡㙣㔷捦㄰㝣㠲慢㜳㈱㍣攱㠵挷搲㘱〶㐸㡣敢愹㤲㔸㜷㝦㘲㙦挳㔸㜴ㄹ㑣㌲捤㌶㈷挶㘵㔵ㄹ搱收挴慥挶㠸㌲㑢㘲摤愲ㄲ敢敡ㄹ㠲㑦㘶㜵慥㠵㈷扣昰收㠳ㄹ㈰戱ㅢ搱㤱挴㜶昲㈷昶㌱㡣㐵ㅢ㘰㤲㘹戶㌹㌱慥慦捡㠸㌶㈷戶ㄱ㈳捡㉣㠹㙤ㄷ㤵搸戶㥥㈱昸挴㔵攷㑥㜸挲ぢ攵㙣㤸〱ㄲ扢ㄷㅤ㐹慣戳㍦戱慦㘰㉣扡ㅦ㈶㤹㘶㥢ㄳ攳㐲慢㡣㘸㜳㘲㕣㙥㉤戳㈴㔶ㄴ㤵㔸㐷捦㄰㝣㤲慡昳ㄸ㍣攱㠵〵㉢捣〰㠹晤ㄹㅤ㐹慣扤㍦戱ㅦ㘰㉣攲㝡愹㑣戳捤㠹㜱㜱㔵㐶戴㌹㌱㉥㥡㤶㔹ㄲ㉢㠸㑡㉣敥ㄹ㠲㑦㐸㜵㕥㠴㈷扣戰㉥㠶ㄹ㈰戱㔷搱㤱挴昲晣㠹晤ち㘳搱敢㌰挹㌴摢㥣ㄸ搷㑤㘵㐴㥢ㄳ攳敡㘹㤹㈵戱摦晦ㄹ昱〱晤㥢㘷〸㍥昹搴㜹ㅦ㥥昰㡡改㕣㝣愱㐰㘲ㅦ愳㈳㠹晤ぢ㈳㥡㍦愰昳㘱㉣攲㥡攸㤶㈵挶〵搴㉤㑢散㉢㡣戰㈵昶㔳㔴㘲㍦㝡㠶攰ㄳ㑤㥤慦攱〹㉦摣晣敤㈶昶㜷㜴㈴戱敦晤㠹㜵㘰㘲㍦挰戴㘵㠹㜱㈵㜵换ㄲ晢〵㈳㙣㠹㝤ㅤ㤵搸摦㍣㐳昰㐹愵捥慦昰㠴ㄷ晥㡦慡㙥㘲ちㄳ㤱挴扥昴㈷戶つㄳ换㠵㐹愶〹戸㙦㙢攱㥢〷㤷㔴㘵㐴㥢て㐵㉥慣㤶挱㜹昰㉢搵㕦愳ㄲ晢挴㌳〴㥦㐰敡戴㠳㈷㐹慣㡢㥢ㄸㄷ㔵㈵戱㡦晣㠹敤捣挴戸㕣㡡搷ㄶ㝣〹收摡慡㡣㘸㜳㘲㕣㘱㉤戳㈴昶㙥㔴㘲敦㜸㠶攰㤳㐵ㅤ㉥捣㑡㘲扢戸㠹敤㡣扥㈴昶㤶㍦戱㌲㈶挶㜵㔳扣戶㈰戱㘲㌳愲捤㠹㤵㘱㐴㤹㈵戱㔷愳ㄲ㝢挵㌳〴㥦ㄸ敡㜰㠵㔶ㄲ敢攵㈶搶ぢ㝤㐹散㈵㝦㘲㝢㌰戱㍤㘰挲㙢ぢㄲ攳㙡慢㡣㘸㜳㘲〳〰㉦戳㈴昶㕣㔴㘲捦㝡㠶攰㤳㐰㥤㐱昰㈴㠹つ㜰ㄳ攳㝡慢㈴昶戴㍦戱㐱㑣㙣㉦㤸昰摡㠲挴戸散㉡㈳摡㥣搸㘸挰换㉣㠹㍤ㄱ㤵搸攳㥥㈱昸㠴㑦愷ㅣ㥥㈴戱扤摣挴戸昰㉡㠹㍤敡㑦㙣〴ㄳ攳㤲㉡㕥㕢㤰ㄸ搷㕦㘵㐴㥢ㄳ攳㉡㙣㤹㈵戱〷愳ㄲ㝢挰㌳〴㥦摣改㜰昱㔶ㄲ㉢㜷ㄳ㥢㡤扥㈴㜶㥦㍦戱㜱㑣㡣㙢慢㜸㙤㐱㘲㕣㠸㤵ㄱ㙤㑥散㄰挰换㉣㠹摤ㄹ㤵搸ㅤ㥥㈱昸㐴㑥㠷慢戸㤲搸ㄴ㌷戱㉡昴㈵戱摢晤㠹㑤㘳㘲㈹㤸昰摡㠲挴戸㈲㉢㈳摡㥣搸㐲挰换㉣㠹㙤㠸㑡散㈶捦㄰㝣搲愶㔳て㑦㤲㔸㠵㥢ㄸ搷㘴㈵戱ㅢ晣㠹捤㘶㘲ㄹ㤸昰摡㠲挴戸㌴㉢㈳摡㥣ㄸㄷ㘸换㉣㠹㕤ㅤ㤵搸㔵㥥㈱昸〴㑤攷㐸㜸㤲挴づ㜲ㄳ攳攲慣㈴㜶㠵㍦戱㐳㤸搸戱㌰攱戵〵㠹㜱㡤㔶㐶戴㌹㌱慥搴㤶㔹ㄲ扢㈴㉡戱㜵㥥㈱昸㘴㑣㠷ぢ扣㤲㔸㤵㥢搸ㅡ昴㈵戱㡢晣㠹愵㤸ㄸ搷㕦昱摡㠲挴戸㔸㉢㈳摡㥣搸戹㠰㤷㔹ㄲ㍢㉦㉡戱㍦㜹㠶攰ㄳ㉦ㅤ慥昴㑡㘲ぢ摤挴㉥㐴㕦ㄲ㍢挷㥦㔸㍤ㄳ扢ㄸ㈶扣戶㈰㌱慥摡捡㠸㌶㈷㜶㌹攰㘵㤶挴㑥㡦㑡散㌴捦㄰㝣㤲愵㜳㈵㍣㐹㘲ㄹ㌷㌱慥摢㑡㘲愷晡ㄳ㕢捣挴慥㠷〹慦㉤㐸㡣换户㌲愲捤㠹㜱ㄱ户捣㤲搸㐹㔱㠹㥤攸ㄹ㐲㑦愸扣つ㥥㕡㝢㐲愵敦晦晣㔸㠴愰昹㌵㉣㘵㙥㔷攳慡戹㕣㡢㘲收摡扡㍡愹〳㙥㡦攷挹愵昱晦㕥㥣㡡攷㈶攲㈹㜲昸㥦挲㝢㠵慥㜸㥥㈲ㅦ捦㘵㥥㔸愶愵挷挱昱㥡ㄹ㘹㍣挲慣愰㘶㔲〶捦扢慣㉥挴晦㍢慥愹〹晦㈳昹晦㠶㠷捤愱㌲㥢㌷攱㘲㜳ㅦ㌳㘷㉤㡡㘶戵㜳ぢ捦〱摣捣㠷昹㕦㉡收昰㌱㜴晦摥愳㉦攳㐷攲㄰㙢㝥捣㐶戵敦挹㡡㜹敡㜸散㘳户戴㘲㘵散㜷㤹㜴㉣〷愵つㄸ㄰㍦〶㈲ㄷ晦㔳㌴戹㙣〱㤱搰㉢愰㤱敡㜸ㄱ戱晣㡤㌸づ㠲搹戱㑥㥤㜷㌵挶〲晦㘷挴㜶敤㤸戲搹搴扤ㄸ捡挳㈸㝥㙣昴摣㡥戱捥敤㌸捥敤昸搰摣㑥挸㥥㥢扡ㅦ捥㌹㍦戳愹㐷㑣挴㤳愲㈳㉥戳㐶㍣㤹ㄱ㔷㠷㈲㥥ㄲ㠸昸㔸㌰攲㈶㉦愲㘶㡥㜹㉡㙤㜵㝥㍡扤㌰㥤捤㌴㥦ㄹ㜰晣㑣搰昱㡢挶㌱㜷㙣㥥慡戳㍡㍥㤷㕥戸て㌷㍢㍥㉦攰昸攵愰攳㌷㡤㘳㜷挶㌵㔶挷ㄷ搲㑢昶㡣㉦づ㌸㝥㍢攸昸㐳攳搸㥤昱㕣慢攳换攸㈵㝢挶㤷〷ㅣ㝦ㅣ㜴晣㠵㜱散捥昸㐰慢攳慢挳㌳扥㌶攰昸慢愰攳扦㝢㡥攳搷〳ㄹ㜱昲捣戲㐶扢ㄱ〳攲㌷㐱㘴㥦㍣ㅢ〲ㄱ㝦〸㐶晣挵愴挲〳㌴㑦㑤户㍡扦㡤㕥㜸㉣㙥摥慢ㅢ〳㡥㝦つ㍡捥〵㠰攷㥡㜶ㅤ㑦戴㍡扥㍢散昸摥㠰攳㝣昴戳㑥愹㜶挶戱㑢晥ㄸ慢攳〷改㈵晢㜰㜹㈸攰戸㐳搰㜱愷㙣挷㝢㕢ㅤ㍦ㄶ㜶晣㐴挰昱㌶㐱挷㕤㡣㘳㤷㡡挱㔶挷㥢攸㈵㥢攳㘷〲㡥㜷づ㍡摥挵㌸㜶愹攸㙢㜵晣〲扤㘴㔳昱㘲挰㜱㔹搰㜱㉦攳搸㍤㜳㝡㕡ㅤ扦㑡㉦搹㘷捥敢〱挷㝢〴ㅤて㌰㡥摤ㄹ㜷户㍡㝥㥢㕥戲㘷晣㙥挰昱愰愰攳扤㡣㘳㤷攳慥㔶挷ㅦ搲㑢㌶挷ㅦ〷ㅣ㡦〸㍡㉥捦㜶扣扤搵昱㘷㘱挷㕦〴ㅣ㡦ぢ㍡㥥㤲敤㜸㙢慢攳慦挳㡥扦つ㌸㥥ㄶ㜴㕣㘱ㅣ扢ㅣ户户㍡晥㠱㕥戲㌹晥㈹攰㜸㜶搰昱㐱搹㡥攳㔶挷扦㠴ㅤ晦ㅡ㜰㝣㐸搰㜱㤵㜱散敥扣㤸搵戱挲戳㘶〳㍢㉦㤷㉡摥㌸攷㝥㌵㔰愹愰攳㠵挶戱㝢ㅣ晦晣て摢昷㡥〲㝡挹㍥㡥㜵挰㜱㝤搰㜱㈶摢昱昷㔶挷ㅤ挲㡥㡢〲㡥ㄷ〷ㅣ攷ㅦつ㐵㥢扦愲戱㘸愰ㄳ扥捣昲㝦ㅥ㡥㐷㔶㡦挱㠳㡦㝢搵攱㥢㔶ㅢ㥥㌳扤ㄵ㈶愲昸搵㡡㍥昴搶散㜹㙦敦敡㌸㘸㌹つ摤㠹摡ㄳっ愶戳ㅦ挳㙦㈷㠲搹㠶摡㔳っ㘶㕢㍦㠶㕦㌲〴戳ㅤ戵晣㝥㈱戱戶昷㘳捥㌵㤸ㅤ愸攵㔷〵挱散攸挷㕣㘸㌰㕤愸扤搸㘰㜶昲㘳㉥㌳㤸㥤愹扤摣㘰扡晡㌱㔷ㅢ㑣㌷㙡昹㔹㉣戱㡡晤㤸ㅢつ愶㠴㕡㝥㝡ち愶搴㡦戹捤㘰㜶愱㜶愳挱㜴昷㘳昸挱㈶戹㤷㔱㝢慦挱散敡挷昰㌳㑡㌰扢㔱晢㤰挱昴昰㘳ㅥ㌳㤸摤愹㝤挲㘰㝡晡㌱㥢っ愶ㄷ戵捦ㄸ㑣㙦㍦㠶ㅦ〲ㄲ㙢て㙡㕦㌴㤸㍥㝥っ摦捦〵戳㈷戵㝣㉢㤷摣晢晡㌱㙦ㅢ㑣㍦㙡昹慥㉣㤸晥㝥捣㠷〶㌳㠰摡㡦つ㘶愰ㅦ挳㌷㑣㠹㌵㠸摡㉦っ㘶戰ㅦ挳昷㍥挱っ愱㤶㙦㝢ㄲ㙢愸ㅦ昳㠳挱っ愳㤶敦㘰㠲ㄹ敥挷昰ㅤ㐹晣散㐵敤慦〶戳户ㅦ挳㌷ㄷ挱㡣愰㤶敦㉢攲㘷愴ㅦ挳昷〹挱散㐳㉤摦㈲〴㌳捡㡦攱㈹㉦㤸搱搴昲㙣ㄷ捣ㄸ㍦㐶㑥㍤㥥㜵攵搰㥡捤攱㈹㈸扦摢挷愲㠱慢㜲㜲昲ㄱ㌵捥㡦攲㐹㈸愸昱㉥㑡㑥㍦愲㈶昸㔱㍣つ〵㌵搱㐵挹〹ㄸ昲挵ㄳ㔱㔰㤳㕤㤴㥣㠲㐴㘵捤㡢愷愲愰愶扡㈸㌹〹㐳扥㜸㌲ち㙡扡㡢㤲搳㌰攴㡢愷愳愰昶㜵㔱㜲㈲㠶㝣昱㠴ㄴ搴㑣ㄷ㈵愷㈲㔱ㄵ攸㥢捤攱㈹㈹愸㔹㉥㑡㑥㐶愲戲㤸攰㐹㈹愸㌹㉥㑡㑥挷㄰㡡愷愵愰づ㜰㔱㜲㐲ㄲ㤵挵㍤㑦㑣㐱ㅤ攸愲攴㤴っ愱㜸㙡ち敡㘰ㄷ㈵㈷㘵㈸㈲㑦㑥㐱ㅤ敡愲攴戴っ昹攲改㈹愸戹㉥㑡㑥㑣愲戲昶㄰㑦㔰㐱捤㜳㔱㜲㙡㠶㝣昱ㄴㄵ㔴戵㡢㤲㤳㌳㌴㉦㥥愴㠲慡㜱㔱㜲㝡㠶㔰㍣㑤〵㌵摦㐵挹〹ㅡ㐲昱㐴ㄵ搴〲ㄷ㈵愷㘸㘸㕥㍣㔵〵㔵攷愲攴㈴つ愱㜸戲ち慡挱㐵挹㘹ㅡ㡡挸搳㔵㔰㡢㕣㤴㥣愸㐴㘵昱挵ㄳ㔶㔰㘹ㄷ㈵愷㙡〸挵㔳㔶㔰㑤㠲㜲㡣ぢ挵昳㔳ㄶ搴㑥挱㠷㍥㉦㤷㡦挱搸㐲摣㌹㙥づㄶ挵㜳㔳㄰慢〳〸㜳㘸㉡㥥㤷㠲㌸㌹ㅢ愱㜸㉡㡡攱㡦〱〳捦㍥㌱㥣ㄴ㌰昰㠴ㄳ挳㠹〱〳捦㌱㌱㥣㄰㌰昰戴ㄲ挳昱搹〶挷㥣㕦㡡愷㤴㈰㡥换㐶㈸㥥㐵㘲㔸ㄵ㌰昰挴ㄱ挳戱〱〳捦ㄵ㌱慣っㄸ㜸㝡㠸㘱㐵挰挰㌳㐲っ挷〴っ㍣〹挴㜰㜴挰挰攳㕥っ㐷〵っ㍣搴挵㜰㘴挰挰愳㕢っ㐷〴っ㍣愰挵戰㍣㘰攰㌱㉣㠶㘵〱〳て㕢㌱㉣つㄸ㜸愴㡡㘱㐹挰挰㠳㔳っ㡢〳〶ㅥ㡦㘲㘸ちㄸ㜸〸㡡㈱㤳㙤㘸昷扦ㅥㅤ㌱㤴</t>
  </si>
  <si>
    <t>㜸〱捤㝤〷㝣ㄵ㔵昶晦扢㈹㡦摣㤷〰愳㘲愳㈶㐰㉣㠰㤱摥ㄴ㈵㄰㥡㌴愵搹搰昸㐸㕥㈴㤰㠲㜹〹挵㠶ㄵぢ昶搵戵㘰㜷挵㡥ㄵ㝢㙦扢㡢㙤敤扤昷挲摡㜵搷㠲晦敦昷捣摣㘴摥捣㥤㈴散㙦晦㥦捦づ㉦㈷昷㥥㜳敥㌹昷晢㥤㤹昷㕥敥㥣ㄹ㘲㉡ㄶ㡢晤㠱㡤扦戹攵戰搱㝤昶㡡㜴㘳慡戶㘴㝣㝤㑤㑤慡愲戱扡扥㉥㕤㔲摡搰㤰㕣㌱慤㍡摤㤸つ㠷㜸㜹㌵散改摣昲㜴昵攱愹扣昲愵愹㠶㌴㥣㜲㘳戱扣㍣㥤〵晢昶摥㡦㘳㍡㥡愳㜴づ〵扣㘲㍡㑥搱㠱㈲㡦㐲㔳㈴㈸昲㈹ち㈸㍡㔲㜴愲攸㑣攱㔰㙣㐱戱㈵挵㔶ㄴ㕤㈸戶愶搸㠶㘲㕢㡡敤㈸㤸㕦㜷愵攸〶㔱搰ㅤ㘲捥昸㜱㌳ㄷ㉣〲㥡搹㡤昵つ愹〱㠵昳摣㌹㡦ㄹ㌴愸㘴㔰挹攰㔱㠳㠷㤷っㅣ㔰㌸扥愹愶戱愹㈱㌵愶㉥搵搴搸㤰慣ㄹ㔰戸㜷搳㠲㥡敡㡡愹愹ㄵ㜳敡ㄷ愷敡挶愴ㄶっㅣ戲㈰㌹㜴攴愰愱挳㠶㔵㡤ㅡ㌵戲愰〷㈲捦ㄸ㍦㙥敦㠶㔴㔵晡扦ㄵ戳㈷㘳捥ㅣ㍦慥㘴㐶慡昱扦ㄵ戳ㄷ㘲㈲㘴㔹㝤㙤戲扡敥扦ㄴ㌴㤷晢㜴㔸㔹慡愲㥡㍢㍦㤵㙡愸慥㍢戴〴搳捥㈰ㅡ扤ㄱ㈵愵改㜴㔳敤ㄲㅥ㐷攳㔳㌵㌵戳㔲㔵戲搳㙢换搲㡤㝢㈷ㅢ㙡搳〵戵攴㉦搵㤰慡慢㐸愵㍢搵㑥㔸㕥㤱慡昱ㅣ搳㜹戵昳㤲つ㌳㤲戵愹ㅣ㌶㍡搷扡晢㜰㑡㘵慡慥戱扡㜱㐵挷摡戹改搴慣㘴摤愱㈹扡攴搶㑥㙡慡慥㔴㌹㌹㜸挵戲㜷戴捤㑣㜶ㄴ收㔳㍢㝥㘱戲愱㔱㝡摣㠵㠳㙣扥扥挳㐵㔰㘴捣㡢㠷㔴㘱㘰ㄴ昷搹散敡摡愹愹㠶扡㔴つ㤳㜰㑦昶て㌸〹㐱敥㝥㘸㘶捡挰攱㕥㔲昹摥挹㐷㉣捣ㄲ㉦㠴搸㙡㙥㕤㜵㔵㝤㐳敤㠰改搵㜵㘳〶づ㤸㥥㕣㍥㘶㤰㉥㠲㐱昷愶㑢ㅦ㠸㉥㜳㜷㥤㠲ㄹ㈵ㅢㄷㄶ捥㑡㠲敢搱挳〶てㅤ慤晢搲愷ㄸ㐲攵扣㠱搳摣ㅦ㥣愷㕡㔶㜹㌲慢㝣㐱㔶㜹㐵㔶㜹㘵㔶㜹㉡慢扣㉡慢晣搰慣昲㠵㔹攵搵㔹攵㡢戲捡ㄷ挳挷㙣㜹ㅤ㍡㘴㜹摢捣戳㥦㍦攷戹㥣敤㑢捦搹愲散搵㑦捦㕡㝡㥢攲㤹㉤㙦っ㍢愲㘱㥤散㑥㌰攸㥤㈱攲晤㈰挲㤳ㅤ㌴㘲戴敥㑦㥦〱㄰㑡扤㠸挹㜲挲㥢㤶㜴㔸㜱攱㉤摦捥㕣㝤晢㑤㝤㝡愵㕥改愷昸昶㈱㤹㑡搰戰㘶摡㤵㔱〶㐲挴〷㐱㠴㌳つㄹ㍥㕡て愶捦㄰〸愵㥥昶㌲扤㜶挶搰ㄹ㍦㉣ㅣ戹搷つ㌳ㄲㅢ昲㉦扦敢㌹挵昷㈸挹㌴っつ㙢愶攱㡣㌲〲㈲㍥ㄲ㈲㥣㘹搰戰搱㝡ㄴ㝤㐶㐳㈸昵㠴㤷㈹搹攷晥つ户敦晤㕢改慡晤敦扦愴㑦㝡攴㉣挵㌷㐲挹戴㍢ㅡ搶㑣㘳ㄸ㘵て㠸昸㥥㄰㤶㑣㈳㐷敢戱昴㈹㠵㔰敡㐱㉦㔳㕤㤷㤷㔷㜶摤㜰敥戴ぢ搶敥㔳戴晦㌶㕦晦慣㜸攲㐹愶昱㘸㔸㌳㤵㌱捡〴㠸昸㐴㠸㜰愶㠱搸㑦㤳攸㌳ㄹ㐲愹扢扣㑣㥦攵扥戰昳㥢㌹㈵搳搶摥㌳改挸㠷㉥㥤晣㠰攲㕢扡㘴摡ぢつ㙢愶愹㡣㌲つ㈲㍥ㅤ挲㤲㘹攰㘸㍤㠳㍥㌳㈱㤴扡挵换昴挲捡ㄳ攷ㅥ㜸攵敢攳㑥扡㙥攳昰㐵て㝦戳㔱昱㜳㐳㌲敤㠳㠶㌵搳㉣㐶㤹つㄱ㥦〳ㄱ捥㌴㘸挸㘸㍤㤷㍥昳㈰㤴扡捥换㜴㜶㡦㑤㍤㜶敢㝢搳戸㙢㘷ㅤ昰敦㝤㙥昹敤㐱㤵て戳㘴摡てつ㙢愶晤ㄹ攵〰㠸昸㠱㄰攱㑣㠳㤱㘹㍥㝤づ㠲㔰敡㑡㉦搳挹㙢慥扡慦晥晢慦挷㥦㍣㝦挴昷户㕦㌴慢㐰昱ㄳ㔰㌲㤵愳㘱捤㜴〸っ㍡〹ㄱ㕦〰ㄱ捡㌴㜴〴㑥晥ち晡㔴㐲㈸戵挶换戴㜲搲㕤㘵扤收慤㉦㍤晤昹㑥㙢摥㥢搶戴慦攲挷慣㘴慡㐲挳㥡改㔰㐶㔹〸ㄱ慦㠶〸㘵ㅡ㌶㄰㤹ㄶ搱㘷㌱㠴㔲攷㝡㤹㉥晤㌴慢㘶摡摡㔱ㄳ慥㥣㜵昱搴戵㥤㙥摥㔵昱戳㕣㌲搵愲㘱捤㔴挷㈸昵㄰昱㈵㄰攱㑣㠳〶㡤搶㠷搱愷〱㐲愹搳扤㑣慢㡥㍤慣攲挲㍢ㄷ㡤晤搳慤ㄷ扦昳㜹攳晣捥㡡㕦ㄸ㈴㔳㈳ㅡ搶㑣㑤㡣戲ㄴ㈲扥っ㈲㤴㘹攸㈸㥣戹换改戳〲㐲愹㔵㕥愶捦ち㉡敢愷㜴扡㜰摡挵㜵㐷摣㤶㝥慥收㜸挵㙦㈵㤲改〸㌴慣㤹㡥㘴㤴愳㈰攲㐷㐳㠴㌲つㅢ㠴㜷愳㤵昴㌹〶㐲愹㤵〶搳攷㘳㍡㍥戱㙡昸㤴昳昲搷㡤㥣摣攳戳〳ㄴ扦晡㐸愶攳搰戰㘶㍡ㅥ〶㝤〲㐴晣㐴㠸㜰愶挱挰戴㡡㍥㈷㐱㈸戵摣换搴攷㠶㐵㥦㍦戰㌲㝢敡㜱〷捦搹㈷㔱戴攲㌰挵敦㔷㤲改ㄴ㌴慣㤹㑥㘵㤴搵㄰昱搳㈰㐲㤹㠶㡥挲㝢挴改昴㌹〳㐲愹挳扣㑣ㅢ㥥㍡晦㉦愷ㅦ㜰摡攴㡢〶㝦㌲愸昴散愳㝢㉡㝥㠹㤳㑣㘷愱㘱捤㜴㌶愳㥣〳ㄱ晦ㄳ㠴㈵ㄳ搸㍢㤷㍥攷㐱㈸戵挸换㌴攴捣愶㈱晦㝡昸愵挹㤷㍦戴攳〷戱㐱㘷㌷㈹㝥㔳㤴㑣攷愳㘱捤㜴〱愳㕣〸ㄱ扦〸㈲㤴㘹搸㐰㥣戹㙢攸㜳㌱㠴㔲ㄵ㕥愶㑢㍥昸愹晢愶〵敦㑤扢攲敢慥〳㝥摡愰慦㔷㕢挳㉣㤹㉥㐵挳㥡改㌲㐶戹ㅣ㈲㝥〵㐴㈸搳搰㤱愳㐶敢㉢改㜳ㄵ㠴㔲昳扤㑣㍤ㅦ㉥晣㘲捣晡㜳愶摤㤶扡扥晦戳昷㥥㜳㡦攲㜷㕥挹㜴㌵ㅡ搶㑣㙢ㄹ攵ㅡ㠸昸戵㄰㤶㑣㠳㐷敢敢攸㜳㍤㠴㔲㜳扤㑣ㅤ扥扥攱慥㘳ぢ〷㑦㕢户昴晡搱㘷つ㤸㕣愷昸挵㕡㌲摤㠸㠶㌵搳㑤㡣戲づ㈲㝥㌳㐴㈸搳戰挱㌸㈲㙥愱捦慤㄰㑡捤昰㌲敤㜳摣ㄹ〵攳㝥㔸㌳昳晥㝢〶㘵敢摤ㄷ慦㔶摢挱㉣㤹㙥㐷挳㥡改づ㐶㔹てㄱ扦ㄳ㈲㥣㘹㈸摥㡤敥愲捦摤㄰㑡㑤昲㌲攵昵戹晡㡤ぢ㍥ㄸ㔸㝡挹挴敤㈷散戸攷敤〷慡敤㘱㤶㑣昷愲㘱捤㜴ㅦ愳摣てㄱ㝦〰㈲㥣㘹〸昶搳㠳昴㜹〸㐲愹戱㕥愶摣扦づ捥摦昶晢㠳㘷ㅥ㌳敢换㤲戵㤳㕦㜸㐷㜵㠵㔹㌲㍤㠲㠶㌵搳愳㡣昲ㄸ㐴晣㜱㠸㜰愶㐱挸昴〴㝤㥥㠴㔰㙡㤴㤷愹晦慡挷捡㔶㕤戴㜰挶㈹㝢㜷㕤昷晥攲㠲ㅦ㔵㌷㤸㈵搳摦搰戰㘶晡㍢愳㙣㠰㠸㍦〵ㄱ捥㌴㄰㐷挴搳昴㜹〶㐲愹挱㕥愶愹扢扤戴昸昲户㜲㈷摤晡昴换㘳昷慣㥦㤹㉣㜸づ收㝤扣㉦慡㘵つ挹㘵昸敡摦昲㔷挵攰㤲㠱晣搷昶㥦㔳昸㙢慡㙡㔸搵㠸慡㐱㠳㉡㠷つ㑣づ㐹收ㄶ㈱㙣㝢扦户昳慤户愰㙡摦敡扡捡晡㘵昲㐵扥晢戸㘴㍡搵昲扤扥扦㘷ㅢ㔷摦㔴㔷㤹敥㘶㌷捥㙥㑣㌶愶扡〶㙤㉤㐱㐲挳㘶攳捦㥣㔴㕡昲昵っづ㥢㤷慣㘹㑡㤵㉥慦㜶捤㍤〲㘶晣㤱㔳扦㈰摡㍡戱㈱㜵㔸戳㌵㌴愳㔲晣ㄵ扥㔴㘲㠷㔰扡㈶㜷㕥㠵攳ㄷ搶愷㔳㜵㌲扤晥戵㝢㔷㔷㉣㑥㌵捣㑥昱㙦昸㔴愵㐰摤㥡㈶敦㉦慤晥㌳敢〰ㄴ㝦㍢㔵昶昶㙢慢㈶㉣㙦㑣搵㔵愶㉡㌱摦㈵愹㠶挶ㄵ㜳㤲ぢ㙡㔲摢㘴戸戸㌹㘱搸㍥㐳㍤戱扥愲㈹㍤扥扥慥戱愱扥㈶搳㔲㕡戹㌴㠹扦敥㉡愷搷㔷愶昰挷㔹づ户㤸㡡㘵㘷㉢ㄵ敢㘷晢ぢ㠹㜱搳㈵戲㈳㝣扢戸〷昶昹㜶㤹㠷㕤挹㉣愰〳㡡㥡ㄴ㡦挹慣扥㙤〴㤳戸っ戳㜳戴愳てㄳㄷ㍣攸扤㔳戴户捣戱㜹捦晤晦㜵捥捡摡捡㐳㍦㘱㈹晥〲㥥㥣慣慢慣㐹㌵戴扡㕣愳㌸㈳晤て㠸摣㕤㜱㌶㐷戲㤷〳て戵㕣慤挸㕤㔶㕤搹戸㌰扥㌰㔵㝤攸㐲㝥㝤挲㤲㑥㕥ㅥ愹つ㙤晡〵愸昴㡢ㄴ㉦㐱㈴ㄲ戱昸换㜴㡡㈷昴㉢㙥㍦户㌷㝥㙦晥摦搶㔹ㄸ愵攵㙦㜹㉣扣愴㜳㙢㈷搶㌷愴戳戳㙤㈸㈷㈷搳ぢㅢ㜹㜸戶㙥㘴扣㔷㈹㕥㠳挸敤ぢ搱收㥦敥㥤攱㤴挳ㄵ㡡㡥戵㘵愹慡㈴搶㠵攴散㔶挹摣㕡㜷愹愱㉣㤵慥搰㕣㤳㤸㠲㜳㘵㜹ㅣ㉤㥣晣〵戵㍣晡㔳换ㅢ换㤲㡤挹づ戵㔸摤挰㕥搲㜰敡㉦愳摣ㄶ㐷㜶ㄴ㥤ㄹ㥤昰㝡㠸攰㐸搳ㄷ㈵㕦ㄴ㙥㈴㥣㌸㌸㕦㘲搹㥥㙣ㅤ〴收摥ㄳ㈰攲挱〳㍤㜳㤵〲㡢㈷㤵㤳㔲㜵㜳㔶㉣㐹愵改㥥ㄷ㙦㤵捡攰改挵㘰㌳㉢ㄶ捣㙤慣慥㐹㤷㘰愶㤳ㅡ敡㥢㤶晣㌷攳㌰㤶㝥ㅤ挲㙣戹㍢攰㈸㙥㍦㈶搰ㄵ敢戰㤴晢愶扣㍣㤶挷㘸搴攸㍥ㄴ㍣㕡ㄱ散て晣㤲㑤扦㡤㕦㠹搶㙣戹挵昰搸㥣ㄵ㥤㕣昸ㄷ搴㠲愱㌹つ㈹㔹愳捡㤳づ搸敥㔸扢㙦㝤挳攲〵昵昵㡢㜹㍣㜵㤲㕥㝡㘱㉡搵挸㜵㥦㝣㙦㥤㑢搶戳㤴捡捥捥㔸户昱㉤㄰昵㐲晣昸晢㄰ㅤ㑢㙢㙡ち㑤挴㜴晣〳愸戲戱〲ㄵ晦㄰㡤愱㜸㈷㙦慣㙦㐴搲挲愵挳ぢ㜷㈹ㅣ㤷㑡㌷ㄶ㡥挷㠷㘵㈱㍦愲㙡慡敢㔲㠵㍢搵搵ㄷ㌶愴搲㑢戰搲㥢摡戹㘴㜹㑤㝡戹敡づ㘶戸〲搳昷扢㘱㡢㕥ㅤ昲㘳改昵㕦㍣㤵敡搷攱㠸㘷㔵㌷捦㄰㕡〴摡〹戹㡡昰愳㍦㠱㔰摢挳㡤敦㌸㘸㘷㙥晡㌳昴昵攷ㄴ㕦㐰攰㝤㐳昶〴摥㌶扥㜲扢㙡㘷晣收㕢㠷摥㐸昱㑦〸搵ㅦ㠲㈷慥晥ㅡ挲㙣捡㐱㝣ㅥて戲㑦晢㐱ㅤ摥愷摦㐳㥢搰慤搸搴〰㜸㜰扦㙡昲愸挹㥣㈶㙢㉡㡥挰㔶〲㜲㍤㐳㘸㙤㙡㔷っㄳ〲㝥攳昸㙣戸搹〹搸挴ㅣ㈴㐶昳㘸昴ㄱ㤰攵㜶搵㐰搸㠴㠰㙣㈸㌴搷攴搵㘰愸㠴㠰㕣昴捣愶㝥搹攴㈳㘰㄰搴㘱〲㌴㘳敡㔶㙣㙡〸挶搹〸昸〶挱慤〴㝣敤ㄹ㐲㑢㘶挳ㄱ愹㠸戳搸㤲㔳摥〸㌷㍢〱㕤㘰搶㕢㔳㙣〳攱㈳㘰㍢户慢㐶㈰㠸㄰戰㍤㥤扡㐲愸㔱㔰〹〱摤搰㌳㥢晡挸㑦挰㐸愸挳〴昴㘲㑣摤㡡㑤㡤挶㌸ㅢ〱㙦㐴ㄱ昰扡㘷〸慤攴㡤㐱愴㈲捥㘲㈷㑥昹搵㐸〲晡挱慣晢㔳っ㠰昰ㄱ㔰攲㜶搵ㅥ〸㈲〴散㑡愷㠱㄰㙡㉣㔴㐲挰㈰昴捣愶㥥昵ㄳ戰㈷搴㘱〲㠶㌱愶㙥挵愶㑡㌱捥㐶挰攳㔱〴㍣收ㄹ㐲ぢ㡣㘵㠸㔴挴㔹散㠱愴敡㤱㐸〲挶挲慣㑢㈹挶㐱昸〸㈸㜳扢㙡〲㠲〸〱ㄳ攸㌴ㄱ㐲㜱搹㔱〸㤸㠴㥥搹搴摤㝥〲㈶㐲ㅤ㈶㘰㉡㘳敡㔶㙣㙡㌲挶搹〸㔸ㄷ㐵挰㑤㥥㈱戴敥㌹ㄵ㤱㡡㌸㡢㌹㥣昲つ㤱〴捣㠳㔹敦㑢戱ㅦ㠴㡦㠰〳摣慥㥡㠶㈰㐲挰㠱㜴㥡て愱㘶㐰㈵〴ㅣ㠴㥥搹搴㤵㝥〲愶㐳ㅤ㈶㈰挹㤸扡ㄵ㥢㥡㠹㜱㌶〲㉥㠸㈲攰㝣捦㄰㕡㡥㥤㠵㐸㐵㥣挵㈲㑥昹扣㐸〲㙡㘰搶戵ㄴ㜵㄰㍥〲㤶戸㕤㌵ㅢ㐱㠴㠰挳攸搴〰愱收㐲㈵〴愴搱㌳㥢㍡捤㑦挰ㅣ愸挳〴㉣㘳㑣摤㡡㑤捤挳㌸ㅢ〱挷㐵ㄱ㜰慣㘷〸慤ㄲ敦㡦㐸㐵㥣挵㌱㥣昲捡㐸〲㡥㠳㔹ㅦ㑦㜱〲㠴㡦㠰㔵㙥㔷ㅤ㠰㈰㐲挰㐹㜴㍡ㄹ㐲捤㠷㑡〸㌸〵㍤戳愹愵㝥〲づ㠴㍡㑣挰改㡣愹㕢戱愹㠳㌰捥㐶㐰㑤ㄴ〱㡢㍤㐳㘸昱晡㄰㐴㉡攲㉣晥捣㈹㔷㐷ㄲ㜰〱捣晡㐲㡡㡢㈰㝣〴㕣散㜶㔵ㄲ㐱㠴㠰㑢攸㜴㈹㠴慡㠰㑡〸戸っ㍤戳愹㐳晣〴㉣㠰㍡㑣挰㔵昰㑦攸㔶㙣慡ㄲ攳㙣〴捣㡢㈲㘰慥㘷〸慤愹㜳挵扣㠸戳戸㤱㔳㥥ㅤ㐹挰㍡㤸昵捤ㄴ户㐰昸〸戸捤敤慡㠵〸㈲〴摣㑥愷㍢㈰搴㈲愸㠴㠰昵攸㤹㑤敤攵㈷愰ㅡ敡㌰〱昷㌰愶㙥挵愶ㄶ㘳㥣㡤㠰戱㔱〴散改ㄹ㐲㑢晤㜵㠸㔴挴㔹㍣捡㈹㡦㠹㈴攰㜱㤸昵ㄳㄴ㑦㐲昸〸昸㥢摢㔵昵〸㈲〴晣㥤㑥ㅢ㈰搴㘱㔰〹〱㑦愱㘷㌶㌵搴㑦挰ㄲ愸挳〴㍣挷㤸扡ㄵ㥢㙡挰㌸ㅢ〱晤愲〸搸搹㌳㠴慥㐰㌴㈱㔲ㄱ㘷昱ㅡ愷扣㘳㈴〱㙦挰慣摦愴㜸ぢ挲㐷挰㍢㙥㔷㉤㐵㄰㈱攰㕤㍡扤〷愱㤶㐳㈵〴扣㡦㥥搹㔴㑦㍦〱换愰づㄳ昰㌱㘳敡㔶㙣㙡〵挶搹〸攸ㄲ㐵挰㔶㥥㈱㜴㘱攴㐸㐴㉡攲㉣晥挹㈹㙦ㄱ㐹挰㌷㌰敢㙦㈹扥㠳昰ㄱ昰㠳摢㔵㐷㈱㠸㄰昰㈳㥤㝥㠲㔰㉢愱ㄲ〲㝥㐶捦㙣㉡捦㑦挰搱㔰㠷〹昸㤵㌱㜵㉢㌶㜵っ挶搹〸搸昴㝢挴㔷攱摦㍤挳慡攰昵㥡攳ㄱ愹㠸戳挸挹挲㤴㝦㠵㥢晤慢㜰ㅣ㘶摤㠱㈲て挲㐷㐰挲敤慡ㄳ㄰愴㌷〳攵搳愹〰㐲慤㐲㔷〸攸㠸㥥搹搴㜷挸搱晣挷搰㠹㔰㠷〹搸〲晥〹摤㡡㑤昱摡㤰㡤㠰捦愲〸昸搴㌳㠴㉥㈳㥤㡡㐸㐲㐰㔷㑥昹攳㐸〲扡挳慣㝢㔰昴攴散㕡晥ㅡ㉣㜴扢㙡㌵〲昵㈶㥣㈲㍡昵㠶㔰愷愳㉢〴昴㐱捦㙣敡㉤㍦〱愷㐱ㅤ㈶㘰㐷昸㈷㜴㉢㌶㜵〶挶搹〸㜸㈱㡡㠰攷㍤㐳攸敡搶搹㠸㈴〴っ攴㤴㥦㡢㈴㘰㌰捣㝡〸挵㔰捥慥㠵㠰攱㙥㔷㥤㠳㐰扤〹㘷〴㥤㐶㐲愸㜳搱ㄵ〲㐶愱㘷㌶昵愴㥦㠰㍦㐱ㅤ㈶㘰っ晣ㄳ扡ㄵ㥢㍡て攳㙣〴摣ㅦ㐵挰㝤㥥㈱㜴搱敤〲㐴ㄲ〲㈶㜲捡昷㐴ㄲ㌰ㄹ㘶㍤㠵㘲㉦捥慥㠵㠰㘹㙥㔷㕤㠸㐰扤〹㘷㍡㥤㘶㐰愸㌵攸ち〱㌳搱㌳㥢扡挵㑦挰㐵㔰㠷〹㤸つ晦㠴㙥挵愶㉥挶㌸ㅢ〱㙢愳〸戸摡㌳㠴慥〵㕥㠶㐸㐲挰㝣㑥昹慡㐸〲づ㠶㔹㤷㔳ㅣ挲搹戵㄰戰挰敤慡换ㄱ愸㌷㝥㜴〵㥤㉡㈱搴㤵攸ち〱㈹昴捣愶㉥昲ㄳ㜰〵搴㘱〲慡攱㥦搰慤搸搴㔵ㄸ㘷㈳攰慣㈸〲捥昴っ㍤㠳㤷㈸搷㈲㤲㄰搰挰㈹㥦ㅥ㐹㐰㈳捣扡㠹㘲㈹㘷搷㐲挰㜲户慢㜸ㄱ戳㌷攱慣愰搳攱㄰敡㍡㜴㠵㠰㈳搰㌳㥢㍡挱㑦挰戵㔰㠷〹㔸〹晦㠴㙥挵愶慥挷㌸ㅢ〱㠷㐷ㄱ戰挲㌳㠴慥㥣摥㠴㐸㐲挰挹㥣昲戲㐸〲㑥㠵㔹慦愶㌸㡤戳㙢㈱攰っ户慢搶㈱㔰㙦挲㌹㤳㑥㘷㐱愸㕢搰ㄵ〲捥㐶捦㙣慡捥㑦挰捤㔰㠷〹㌸て晥〹摤㡡㑤摤㡡㜱㌶〲㉡愳〸愸昰っ愱ぢ扡㜷㈰㤲㄰㜰㈹愷㥣㡣㈴攰㜲㤸昵ㄵㄴ㔷㜲㜶㉤〴晣挵敤慡昵〸搴㥢㜰慥愶搳㕡〸㜵ㄷ扡㐲挰㌵攸㤹㑤敤攷㈷攰㑥愸挳〴摣〰晦㠴㙥挵愶敥挶㌸ㅢ〱㌳愲〸㤸敥ㄹ㐲搷㤹敦㐳㈴㈱攰づ㑥㜹㙡㈴〱㜷挲慣敦愲戸㥢戳㙢㈱攰㕥户慢敥㐷愰摥㠴㜳ㅦ㥤敥㠷㔰て愲㉢〴㍣㠰㥥搹搴㌸㍦〱て㐰ㅤ㈶攰ㄱ昸㈷㜴㉢㌶昵㄰挶搹〸ㄸㄹ㐵挰〸捦㄰扡晣晤㈸㈲〹〱ㅢ㌸攵㘱㤱〴㍣つ戳㝥㠶攲㔹〸ㅦ〱晦㜰扢敡㌱〴敡㑤㌸捦搳改〵〸昵〴扡㐲挰㡢攸㤹㑤つ昰ㄳ昰㌸搴㘱〲㕥㠵㝦㐲户㘲㔳㑦㘲㥣㡤㠰摥㔱〴ㄴ㜹㠶搰㔵昹扦㈳㤲㄰昰ㅥ愷摣㉢㤲㠰て㘰搶ㅦ㔲㝣挴搹戵ㅣ〱㥦戸㕤戵〱㠱㝡ㄳ捥愷㜴晡っ㐲㍤㡤慥㄰昰㌹㝡㘶㔳摢昸〹㜸ち敡㌰〱ㅢ攱㥦搰慤搸搴㌳ㄸ㘷㈳愰㈰㡡㠰㝣捦㄰㉣ㄶ挸晤〷㈲㙤挶㐵摥㝣㑥戸㙡㕥㜵㙡ㄹ慦㑡㜵慡㐲㠹敦昸愶㜴㘳扤㕣㐲敢㔸㔵㔶㍦愳扥戱慣㍡扤愴㈶戹㘲慢㉡慦戱敦挲㔴ㅤ㉥㜰㌷攰㍡㜷㐰㔷扦㘴㐹慡㔲㔷捤慥㙦㙡愸㐸㑤㈹晢㕦戸〰づ㝣搸㜵㜲敤㍢㑢㘱晢捦慥改挶㌰ㄲ㐷〹戶㔸敥ぢ〸ㄸ扣㌴㈷㠵挶扥换攸搲㜴攰搸戹㠵搱㌹搵㡤㌵愹晣㉡戹㠴㉤敤扣㉡戰㠸慡㠱捡づ㔵㜳ㄶ攲㤲㔵㔹挷慡㐹つ搵㤵扣㐶挴㥤搱挵㜵㥤㤶㍡ㄴㄵ〲㝢搷愷慢㔹搳摤戱㙡㑥㐳戲㉥扤㠴ㄷ㍢㉢㔶㙣㤹搱㤳慢愲戹㔵攳慡敢搲㐸㈳㝢㤱敤捥㔵戳ㄷ搶㉦挳敤〵㑤戵㜵㤳㤲㑢搲晦ㄳ㝢㐵㜱户挸㈶扢㐶㘵愹慣㉣㤵㤷㤵昷㥦敥㥦昸㑦㌸挷扡㜸㠵摢㠵㌸㔰ㅢㅢ慡ㄷ㌴㤱㌱㐹㌲ㄸ㌲㠷㐲㜶㘲㉣昷㐵戴㠲搷㌵㝤晢㌰㔰㤴挰挹㘶搴捤㕢慦㡦㌷摦戴搱〳敥晡㘷捣愷攰㕦㄰㝢㑤㥡㍢愵愵㕣攷晦㜴〷㐴敥㑢㠸摣敥敡㠸慤攱摣挹㍤㠶㔸㌱挱㐳ち愷㈶づ〵昶㠲挷㘵愲㑡㝣㜸㠸㜶㙡㘹㑥挴〵昶㠲慡㘹挹〵愹ㅡ搴〵搴㈶ㅢ㍢戹ㅤㄶ㘸搴㈶㙢搲㥥㙤㝣㝤㙤㙤㤲挷ㅣ敢晣㘷㔷㈴㙢㔲㜹㔵愵㑤㡤昵愸㥦搷㔵㄰㜲㘰㝡慡攴㜲愸㤲换摤㉢昸㔵戳㔸㉦㈴㙤挶慡㍦㌴搹㔰摤戸戰戶扡㈲㡦ㅤ㕥㌰晤㥦㌸㔸昱〶㤲〳㌲捤㘶摥㑣㠲㈵〱敥㠵㜹散敥ㄲ㔴搱㤰㍡敥㝥ㅣ搲㔹㉡㡥㝦敡㍦㉣㈷挱㕢㡦㝣愲攸㕦㄰㉤ㄷ㍦昲㕥㈴㜳昹㐶慥挵愲昹捤㑡ㅣ愲昲敥愴㕥愱〳㝥昴慦㜰㘵㠳㍦㌹慦㐲戴㕡㙢搰〱づ㠹㘹昵挹捡㠹挹ち摣戳搳挱扢㘳㈷て扢㤶敦㌵つづ慢㍦挶愳愰〸㤷户㤷㔶㔷愶ㅡ昲愸㤸㡤㍢㤲㜲㔸㌷ㄲ㜷昷㈱慥㠳㘷挷㜲㜳昳昳㙣戹愶㤸㔸㝤扤㙢敡晥㍢㥥愶㠴攲㝦戵捦㐸㕥㐵〳㉣昹㡣晡つ㜰昴敦挴昴ㅡ㤴挴ㄳ㜰搸㐴㠷㍦㈰㜲㕦㠷㌱戸㙦㌲ぢ㌱㔰慥愱攱㤴㈳昷扡戰㐴㈴て攵ㄴ㔲㕢㤲㉢㐰昲㝤㌵㈱㜱户ㅣ㈴捦摣㐰ㄳ㥦㡤愳㍣㔵㤹㜰摦㘰㔹㝢㠲㡦㠶㔸㔶㔶づ㜶㜵㍣㔸㑦ㄷ㑡㡢㘰戵戳㔳㔲㉣愲㝡㘲ち㜱搶㄰㜶攷挹㠲昸攵搶扢㑡㕥㠶ㅢ慥㙥晦㠱㕦戲㈵ㄲ㍡ぢ㠳㘲〹昵㌶愴㘱愲ㄳ㌵㉥㔵搸〷㔸〹㠳㔰㥦㐰挹㉦〴扥㡦㉦昵ㄹ扡晣〸㡢挵㜹㑦㔱扢摦㌲搵攷ㄸ挲户㑤ㅤ㘷攴㉦搰攲扢㔱昳搱㤹〷㙤摢㐷攷㔷ㅣ㠱ㅦ捤㝢搴捣搱愹㌶㐲㘳㜰愰㘹㜰㈴攰愳昳改昸㑦扢㐳〱ㅤ㍡搲攱㙢㌸㜰户挷㍢愱ㄷ㑤㈷敦㝢戱搰改㘰㄰攸晣摥㤷挵㐷攷ㄶ捣戲㈵戳晣〶㠷㈰㥤㥢愰ㄳ㍡㌵㍦㠱㘴ぢ㝣搸㈸敥㌹㘱慥ぢ㠳㄰㜶〶㜳摢㐰摢㌶㜳㔹ㄸ㈶捣㙤㉢㐱摣㡥㘲挹㠲㠵戹敤攰愳户愷㈳换ㄹ㉣づ㕤改搰㡤づ慣㜰㄰收扡愳ㄷ捤ㅣ敦攳戱㌰搷ㄳ㠳挰ㅣ换ㅥ㑣ㄶㅦ㜳扤㤸愵㤰㔹㔸愲㄰㘴㡥㜵〹㉥㜳㜲㜳ㅢ愹ぢ㌲挷慡〵㘱慥㌷㠳戰㝣㈱㠳戹扥搰戶捤摣㜶ㄸ㠶ㄷ敥捣㘲㄰㌴攴㠷戵づ㘶捡㑣敤㥤㍢㍢挰㐷敦㐸㐷搶㐱㔸ㅣ㜶愲挳捥㜴㘰㘹㠴㌰搷て扤㘸收㜸㕦㤲㠵戹〱ㄸ〴收㝡昹戲昸㤸摢㠵㔹㑡㤸㠵戵つ㐱收㔸搰搰〶㜳㉣㜷㄰收〶㌲〸敢ㅥ㌲㤸ㅢっ㙤摢捣戱㍥〲㉦㉣㤸㌲〸ㅡ昲挳㈲〹ぢ㌱㐳攱愳㠷搱㤱〵ㄴㄶ㠷攱㜴ㄸ㐱〷搶㔴〸㜳㈳搱㙢㠵㌹摣㘷㘵㘱㙥㌴〶㠱㌹ㄶ㕡㤸㉣㍥收㜶㘳㤶摤㤹㠵㐵ㄱ㐱收挶㐲搷〶㜳愵㜰ㄱ收昶㘰㤰㜱攸㘵㌰㌷ㄶ摡戶㤹㘳㘱〵㕥愸扡㘰㄰挳ㅣ慢㉢捣㤴愱㌳挷摣㌸昸攸昱㜴㘴攵㠵挵愱㡣づㄳ攸挰㘲っ㘱㙥㈲㝡搱捣昱扥㌱ぢ㜳㤳㌱〸捣戱㐲挳㘴昱㌱㌷㠵㔹昶㘲ㄶ㔶㔳〴㤹㘳〹㐵ㅢ捣戱挰㐲㤸㥢挶㈰晢愱㤷挱摣っ㘸摢㘶㡥ㄵㄹ㜸攱㐶㌴〶㐱㐳㝥㔸㤶㘱愶っ㥤㘱㙥㙦昸攸㝤攸挸㤲つ㡢挳㉣㍡捣愶〳慢㌸㠴戹㌹攸戵挲ㅣ敥㠳戳㌰㌷て㠳挰㕣搲㤷挵挷摣扥捣戲ㅦ戳戰っ㈳挸ㅣ㙢㉦㠴戹昸晥㜰㘹晦〷㉥换㌵㠴捥〳ㄸ㤹㜵ㅢㄹ㜴捥㠷戶㙤㍡㔹摦㠱ㄷ敥㠱㘳㄰㌴攴㠷㐵ㅥㄶ戶づ㠶㡦㉥愷㈳ぢ㐰㉣づ㠷搰㈱㐹〷搶㠴〸㥤ぢ搰㡢愶㤳㌷晢㔹攸慣挴㈰搰挹㐲ㄱ㤳挵㐷㘷㡡㔹慡㤸攵ㄸ㌸〴改㍣づ㍡昷㐰㡣晣挰㘵㥤㠷㌰户㤰㐱㔸昰㤱挱摣㈲㘸摢㘶㡥㠵㈱㜸攱㑥㍢〶㌱捣戱㍡挴㑣ㄹ㍡㜳㈰搶挰㐷搷搲㤱㤵㈳ㄶ㠷㍡㍡搴搳㠱挵㈴挲摣ㄲ昴愲㤹攳捤㡢ㄶ收ㅡ㌰〸捣戱挲挴㘴昱㌱㤷㘶ㄶ㍥㌴㐰戱ㅡ㈴挸摣〵搰戹〷㘲ㄳ㕣摡㝦㈰戲㙡㐴攸㕣捡挸㉣ㅦ挹愰㜳㌹戴㙤搳挹㌲ㄳ扣㜰㔱㠱㐱搰㤰ㅦ搶㥡ㄸㅣ搰ㄹ㍡て㠷㡦㍥㠲㡥慣㐳戱㌸ㅣ㐹㠷愳攸㜰ㄹㅣ㠴捥愳搱㡢愴㔳敥搰戴搰㜹っ〶㠱㑥搶慢㤸㉣㍥㍡㡦㘵㤶攳㤸㠵戵㈵㐱㍡㔹㔰搲挶㍢㈲换㑤㠴戹ㄳㄸ㠴㜵㈷ㄹ捣慤㠲戶㙤收㔸㥦㠲ㄷ㙥㈵㘴㄰㌴攴㠷㐵㉡㘶捡搰ㄹ收㑥㠶㡦㍥㠵㡥㉣㘰戱㌸㥣㑡㠷搵㜴㘰㑤㡢㌰㜷ㅡ㝡㤱捣挹ㅤ愷ㄶ收捥挰㈰㌰挷㐲ㄷ㤳挵挷摣㤹捣㜲ㄶ戳戰㈸㈵挸ㅣ㉢㔱摡㘰㡥㜵㉡挲摣㌹っ挲㠲㤵っ收捥㠵戶㙤收㔸搸㠲ㄷ㙥㔸㘴㄰㌴攴㠷搵㉤㘶捡搰ㄹ收晥っㅦ㝤㍥ㅤ㔹昹㘲㜱戸㠰づㄷ搲㠱挵㌰挲摣㐵攸㐵㌳挷㍢㘸㉤捣㕤㡣㐱㘰㡥ㄵ㌲㈶㡢㡦戹㑢㤸攵㔲㘶㜹つづ㐱收㔸挲攲㌲挷㔳㔸戶挱㤰扥愵㉤挵〲ㄷ㘱敥㜲〶㘱愵㑢〶㜳㔷㐲摢㌶㜳慣㠸挱ぢ户㐵㌲〸ㅡ昲昳㉥愴㤹㌲㜳㝢摦㤹晦〲ㅦ㝤㌵ㅤ摦戳㍢慣愵挳㌵㜴㜸ㅦづ挲摣戵攸㐵㌲㈷㜷〴㕢㤸扢ㅥ㠳挰ㅣ㑢㙢捣㌴㝣捣摤挰㉣㌷㌲ぢ换㘰㠲捣戱昶挵㘵㡥㥦挲戲〵㤹㘳㘵㡣㌰户㡥㐱㔸㈲㤳挱摣㉤搰戶捤ㅣ㑢㘹昰挲捤㤷っ㠲㠶晣戰㥥挶㑣㤹戹㍤收㙥㠳㡦扥㥤㡥慣戵戱㌸摣㐱㠷昵㜴㘰昹㡤㌰㜷㈷㝡㤱捣挹ㅤ捥ㄶ收敥挶㈰㌰挷㥡ㅣ㤳挵挷摣㍤捣㜲㉦戳攴攰㙦搸㈰㜳㉣㥡㜱㤹㡢晣挰㘵㐹㡤㌰㜷㍦㠳戰戶㈶㠳戹〷愱㙤㥢㌹搶攰㘰㝥戸挵㤳㐱搰㤰ㅦㄶ攲㤸㈹㐳㘷㤸㝢ㄸ㍥晡ㄱ㍡戲㐸挷攲昰㈸ㅤㅥ愳〳敢㜶㠴戹挷搱㡢㘶㡥㜷㙣㕢㤸㝢ㄲ㠳挰ㅣ㡢㜹㑣ㄶㅦ㜳㝦㘵㤶扦㌱ぢぢ㙦㠲捣戱摡挶㘵㉥㤷㔱戸〵㡦㌹搶攲〸㜳ㅢㄸ㠴㐵㌹ㄹ捣㍤つ㙤摢捣戱㜸㐷㤸㝢㠶㐱㤰㐵㝥㡡愰㌵㔳㘶㙡敦㤸㝢ㄶ㍥晡㌹㍡戲扡挷攲昰て㍡㍣㑦〷ㄶ晣〸㜳㉦愰ㄷ挹㥣摣㠱㙥㘱敥㈵っ〲㜳慣〲㌲㔹㝣捣扤捣㉣慦㌰ぢ㉢㜶㠲捣戱㑣挷㘵㉥昲㝤㡥㐵㍣挲摣㙢っ挲㙡㥥っ收摥㠰戶㙤收㠶㘳㤸㌰昷㈶㠳ㄸ收㔸晡㘳愶散㘳敥㉤昸攸户改㌸搲敥昰づㅤ摥愵〳㉢㠵㠴戹昷搰㙢㠵㌹晢慡捡〷ㄸ〴收㔸㍥㘴愶攱㘳敥㐳㘶昹㠸㔹㔸敡ㄳ㘴㡥昵㍤㙤ㅣ㜳慣晥ㄱ收㍥㘱㄰㤶〱㘵㌰昷ㄹ戴㙤㌳挷㜲㈱㘱敥㜳〶㌱捣戱㘶挸㑣搹挷摣ㄷ昰搱㕦搲㤱昵㐴ㄶ㠷慦攸戰㤱づ㉣㌱ㄲ收晥㠹㕥㈴㜳昲㠴〰换㌱昷つ〶㠱㌹搶ㅤ㤹㉣㍥收扥㘵㤶敦㤸㠵㌵㐲㐱收㔸ㄸ搴挶㌱挷戲㈱㘱敥〷〶㌹〴扤っ收㝥㠲戶㙤收㔸㘷㈴捣晤捣㈰㠶㌹ㄶㅢ㤹㈹晢㤸晢ㄷ㝣昴扦改㔸㘹㜷昸㠵づ扦搲㈱〵〷㘱敥㌷昴㈲㤹㤳㈷ㅥ㔸㤸摢㠴㐱㘰㡥〵㑢㘶ㅡ㍥收晥㘰㤶ㄸ㉥㠲㈸ㄶㄷ〵㤹㘳㐵㔱ㅢ捣戱摥㐸㤸挳㍡㜹㑣㉤㐵㉦㠳㌹摣愰摣づ收㤶㘳㤸㌰㤷换㈰㠶㌹㔶㈹㤹㈹晢㤸㡢挳㐷㜷愰㈳㉢㤸㉣づ㜹㜴攰㘳搲ㄴ㡢㥡㠴戹〴㝡慤㌰㠷晢昵㉤捣ㄵ㘰㄰㤸㘳愵㤳挹攲㘳慥㈳戳㜴㘲ㄶ㔶㈵〵㤹㘳㈹㤲换㕣攴㘷㉢ぢ㤵㠴㌹㠷㐱㔸戱㤴挱摣㤶搰戶㝤捣戱戲㐹㤸摢㡡㐱っ㜳㉣㙦㌲㔳昶㌱搷〵㍥㝡㙢㍡戲昴挹攲戰つㅤ戶愵〳慢愱㠴戹敤搰㡢㘴㑥㥥㐸㘱㘱慥㉢〶㠱㌹㤶㐸㤹㉣㍥收扡㌱㑢㜷㘶㘱㌹㔳㤰戹换愱㙢㠳戹㉢攰㈲捣昵㘴㄰㤶㍡㘵㌰㔷〸㙤摢捣戱㈴㑡㤸㉢㘲㄰挳摣搵搰㥡㈹晢㤸敢つㅦ摤㠷㡥慣㤹戲㌸昴愵㐳㌱ㅤ㔸㐶㈵捣敤㠰㕥㌴㜳㝣挲㠶㠵戹㥤㌰〸捣戱戶捡㘴昱㌱户㌳戳昴㘳ㄶ搶㐱〵㤹扢ㄳ扡㌶㤸㘳㘹㤴㌰㌷㠰㐱敥㐶㉦㠳戹ㄲ㘸摢㘶㡥戵㔴挲摣慥っ㘲㤸㘳㐱㤵㤹戲㡦戹㠱昰搱㠳攸挸㘲㉢㡢挳㘰㍡っ愱〳敢慦㠴戹愱攸㐵㌳挷㈷㠶㔸㤸ㅢ㡥㐱㘰敥ㄱ㕦ㄶㅦ㜳㈳㤸㘵㈴戳戰㠰㉡挸ㅣ慢愶㕣收㈲扦捦戱愶㑡㤸ㅢ捤㈰㉣慥捡㘰㙥㜷㘸摢㘶㡥㐵㔸挲摣ㄸ〶㌱捣戱ㄲ换㐲捣ㅥ昰搱㝢搲㤱㔵㕡ㄶ㠷戱㜴㈸愵〳ぢ户㠴戹㜱攸㐵㌳挷㈷愰㔸㤸㉢挳㈰㌰挷㙡㉥㤳挵挷摣〴㘶㤹挸㉣敦挱㈱挸ㅣ换慤摡㘰㡥挵㔸挲摣㘴〶㘱㔵㔶〶㜳㝢㐱摢㌶㜳慣摥ㄲ收愶㌲㠸㘱㡥㈵㕣㘶捡搰㤹㙦挲搳攰愳愷搳㤱攵㕤ㄶ㠷ㄹ㜴㤸㐹〷㔶㝣〹㜳㝢愳ㄷ捤ㅣ㥦攸㘲㘱㙥ㄶ〶㠱㌹㤶㠱㤹㉣㍥收㘶㌳换ㅣ㘶㘱捤㠸捣㝥㉥㝢摥散㜳㜹摤㍦㜸㌹㍢㔴㙡㈰ㄹ慡㔸㜴㌰扢㜱㐵つち㍤搸攴攵㙤户挵ぢ昵〹搱攱愲㝢㝤〳慥ち收〴ㅦ㑥搱㍣昶㌹㈴捥敦ㄲ㜸昰㠷っ愳㠵㌵つ戹搷晦ㅡ㝥戸㐵昳㜸㑥扣攵㈹〰ㅣ挳㉤扥㉦愶搸㘵㝡㜵㐵㐳㝤扡扥慡戱㜰㌶慡㤸ち昹㈰㤵慡㔸㙣㘰㘹敥戵㠸㘸捤㐹㘰㌹㜵㝣攰攴㔲㍥㔸㈰戱戸慥㝥㔹㥤捣㈶㌷捤攷挹〸㕦ㅤ㍡㌰㑤㠲㜹戸昵〱㜹づ敢ㅦ㌸㔸敦て搹㌱摢㘱〱〱㌷㠷㐵〴搲㘰挵㠰㌴㔸㌵挰㉤㌷ぢ㕦㜳摡㝢〹㥦戱搵〲㔵愱㉡㔵㉡愷㐳〷㔵ㅣ㜸㙡㐹攸搲㍦ぢ㜰攴戱て昱㌸慦晣攷慥〵攴昶つ捡㘴㤴㠳〵昵㠱㤸㠲㥥て㤱㜰戲㌱㜱㝥㠱㡢ㅦ㠴㙥愷昱攳捡㝤ㄵ㑣昱㠳愱摢〲扡捣挷㜹挶换愱㉥㠰㕡㉡ㅥ昰㥣搰戴㤳攳㐵搱㐵〸愵㤳戰敢摥㑣ㄶ㠷㕥㌲㔶㐰挵㠶晣攴㐱换㘳㔳㕤っ㈰㍣㈲㘰㠸挵㔳㜰㠹摣捤敡㈲戸㜱㔷㘷敥㉡㡤㐸ㄸㄶ搳㠷㐲㘲㔷㈵搰攷收攴㥢㐶㠱㘹㜴昴ㅡ捡㐱㠳扢㑢㕤㠰㜰愴㔲㈶㔸㡤〰㝡ㄱ㐴挲搹〲㐶㍡挷ㄷ愳ㅢ愴愴〶㍡ぢ㈵戵㔰㘷㔲戲愵ㄷ㐵敦㠴㔰扡ㅥ㜶㜹慥愶敡挲搴㔴ㅤ〶㔵㌳㈵摢㐰㉢㤴㥣㠱〹ㄹ㑡㌴㡦㝣ㅥ攴敡㌴㘸挳攸户挵㈰㝡攸㈶㐸愰摦づ㝤㙥捥昶愶搱搵㌴扡㜹つ搵ㄳつ㐱㝦慡ㅦ晤㌲〴搰换㈱ㄲ㑥㉦㌸搰㔹昳㠰搰㍣〲㌴昷户㔳㘸昴扢搲㜸ㄴ昵〳搱㔲扤愱ㄷ㍣㉢愱㙡挶搳ㄷ㕡挱㜳㡣ㅦて㜷戱攰㌹摡㡡愷ㄸ㠳攸愱㡦㠷〴㥥ㅤ搰攷收昰戲扡㌴㜶㌲㡤㥤扤㠶ㅡ㠰㠶攰㌹搲㡦攷㐴〴搰慢㈰ㄲ捥㉥㜰愰戳收摥搴摣㝤㥡㍢换㈹㌱晡攱㌴慥愶㝥〴㕡㙡㈰昴㠲攷㜴愸㥡昱っ㠶㔶昰㌴㔸昱㉣戱攲攱挵㙦〴㠹改戳㈱㠱㘷㈸晡摣㥣㘱愶㌱摣㌴㐶㜸つ㌵ㅡつ挱㔳攷挷昳㈷㑥敦㕣㠸㠴戳ㅢㅣ攸ㅣ挴戳扢搱㡦愱昱㐲づ搸〳㉤戵〷昴㠲㘷つ㔴捤㜸挶㐲㉢㜸㉡慤㜸ㄶ㔸昱㤴㘲㄰㠲挴昴㘵㤰挰㌳づ㝤㙥捥㜸搳㈸㌳㡤〹㕥㐳㑤㐶㐳昰ㅣ攲挷㜳〵愷㜷㈵㐴挲㤹〲〷㍡〷昱散㘵昴㘵㌴㕥挳〱ㄳ搰㔲搳愰ㄷ㍣搷㐱搵㡣㘷〶戴㠲㘷㥥ㄵ捦ㅣ㉢ㅥ㕥㈸㐶㤰㤸扥〹ㄲ㜸昶㐶㥦㥢戳㡦㘹捣㌲つ㕥〹收愶收愱㈱㜸㘶昹昱摣捣改摤〲㤱㜰昶㠵〳㥤㠳㜸昶㌳晡愹㌴慥攷㠰㘹っ㜸〰昴㠲攷㉥愸㥡昱捣㠷㔶昰㑣昶攱㠹摦〳㤷攸户挸㠹㔶㤰扣㝣㡢㘱戸㈱〱ㄲ㈰て㐶㥦㥢㔳㙥ㅡ㠷㤸㐶搲㙢愸㑡㌴〴㘴㤹ㅦ攴〳〸愰ㅦ㠴㐸㌸㈹㌸搰㌹晥㄰扡挱户挸㠷愱戳扣㐵㍥〲㜵收㕢㘴㤵ㄷ㐵捦㐲㈸晤ㄸ散昲昸㔷戵㄰㝡愱攴〹愸㥡㈹㔹〴慤㔰㌲摡㐷㐹换㕢攴㐸㉢晡挵ㄸ㠴㈰㌱晤㜷㐸愰慦㐱㥦㥢㔳㙢ㅡ㜵愶挱㙢慣摣㔴〳ㅡ㠲㝥戸ㅦ晤㔳㥣摥搳㄰〹㠷ㄷ㑢改ㅣ㝣㡢㙣㌴晡晤㘹㝣㥥〳昸㜰〰戵ㄴ㝡挱昳㈲㔴捤㜸㤶㐳㉢㜸〶昸昰挴㕦㠶㑢昴㉥敥㘷〵戹〲㤱㌰っ㑦捦㠲〴挸挳搱攷收ㅣ㘱ㅡ㐷㥡〶慦㝣㜲㔳挷愰㈱㈰㜷昲㠳㝣ㅤ〱昴ㅢ㄰〹攷㔸㌸搰㌹晥㈶扡挱㕤晣ㄶ㜴㤶㕤晣㌶搴㤹扢昸㌸㉦㡡㍥〴愱昴扢戰敢㈴搳㥦〰扤㔰昲㍥㔴捤㤴慣㠲㔶㈸改改愳㐴㌷㝦㙡㜴户愲攷挵㑤〴㠹改㡦㈱㠱晥㘴昴戹㌹愷㤸挶愹愶戱摡㙢愸㌳搰㄰昴㕤晤攸㍦攵昴㍥㠳㐸㌸扣っ㐹攷攰㔹㝣㤶搱昳攱〱㝡㈳〷㉣㐴㑢㥤〳扤攰昹ㅡ慡㘶㍣攷㐲㉢㜸ㅣ㉢㥥㑥㔶㍣攷㘱㄰㠲挴昴昷㤰挰昳㘷昴戹㌹攷㥢挶〵愶㜱愱搷㔰ㄷ愳㈱㜸ち晣㜸㝥攴昴㝥㠲㐸㌸扣㌸㐸攷㈰㥥㑢㡤扥㡥挶㕦㌹愰ㅥ㉤㜵㌹昴㠲攷㜷愸㥡昱㕣〹慤攰挹昲攳攱㈱㉢㥦敡㌱㉢㥥慢㌰㠸ㅥ㕡攵ち㥥扦愰捦捤戹摡㌴搶㥡〶慦昴㜱㔳搷愳㈱㜸㌶晤攲晢㡥㤶㡤〰㍡〷㈲攱摣〰〷㍡㙢ㅥ㥤㥡㠷愳收挱攷摣㘸昴㑤㌴昲㝦㌱㤰攷〷慢㜵搰ぢ㥥㝣愸㥡昱摣〲慤攰昹〱㘹㥡扦㜵昱㕤㔶昰㝣〷㙤昸㕢搷慤ㄸ㐴て摤ㄹ愱戰㝦㙥㐳㥦㥢挳换㜱搲戸挳㌴搶㝢つ㜵㌷ㅡ㠲攷ㅢ㍦㥥㉤㌸扤㉤㈱ㄲ捥㍤㜰愰戳收ㅢ慡㝥㤸㠲敦㤷捥扤㐶捦㍢昵昵戶ㅣ㜰ㄴ㕡敡㝥攸〵捦昶㔰㌵攳㜹㄰㕡挱昳㠹ㅦ㑦昳户挸㡦慣㜸ㅥ挲㈰挱搳〳愱㠰攷㘱昴戹㌹㡦㤸挶愳愶昱㤸搷㔰㑦愲㈱㜸㍥昰攳改挵改ㄵ㐲㈴ㅣ㕥摥愲㜳昰㉤昲㙦㐶㝦㍣㡤挵ㅣ㜰〲㕡㙡〳昴㠲㘷㐷愸㥡昱㍣つ慤攰㜹捤㡦愷昹晤攰ㄵ㉢㥥㘷㌰㐸昰昴㐷㈸攰㜹ㄶ㝤㙥づ㉦㕤㐹攳ㅦ愶昱扣搷㔰㉦愱㈱㜸㕥昲攳搹㠵搳㉢㠱㐸㌸㉦挳㠱捥挱昳攷ㄵ愳㍦㤵挶㈱ㅣ戰ㅡ㉤昵ㅡ昴㠲㘷ㄸ㔴捤㜸摥㠰㔶昰㙣昰攳㘹㍥㝦晥㘶挵昳㈶〶〹㥥㔱〸〵㍣㙦愱捦捤攱〵㈵㘹扣㘳ㅡ敦㝡つ昵〱ㅡ㠲攷㐹㍦㥥摤㌸扤摤㈱ㄲ捥㠷㜰愰㜳昰晣昹挸攸㜹㕢扣㉥攵㠰㜳搰㔲㥦㐰㉦㜸挶㐳搵㡣攷㌳㘸〵捦晤㝥㍣捤晢攷㕥㉢㥥捦㌱㐸昰㑣㐲㈸攰昹〲㝤㙥捥㤷愶昱㤵㘹㙣昴ㅡ敡ㅢ㌴〴捦摤㝥㍣㔳㌸扤扤㈰ㄲ捥户㜰愰㜳㜰晦㝣㘷昴扣换㕤捦攴㠰ぢ搱㔲㍦㐰㉦㜸昶㠱慡ㄹ捦㑦搰ち㥥㜵㝥㍣捤晢攷㐶㉢㥥㥦㌱㐸昰捣㐵㈸攰昹ㄷ晡摣㥣㝦㥢挶㉦愶昱慢搷㔰㥢搰㄰㍣搷晢昱散换改敤〷㤱㜰晥㠰〳㥤㠳晢㠷㤹㐴㝦ㄹ㡤〷㜱挰攵㘸㈹戹㌸㐲㔵㌹㔴捤㜸㜸㜱㐴昰㕣㙥挵㜳愹ㄵ㑦㉥〶〹㥥ち㠴〲ㅥ㕥づ攱收昰㤲㠸㌴㜸晤㐳ㅡ摡㙢愸〲㌴〴捦挵㝥㍣㈹㑥慦ち㈲攱㜴㠴㠳つて慦㙦㠸㥥昷愰敢挵ㅣ挰㥢挸㤵㕣戲愰慡ㄶ慡㘶㍣扣㘴㈱㜸捥昱攳㘹㝥㝦㍢换㡡㘷㉢っ挲ぢ㝦㜰㈳ㄴ昰昰㈲〵㌷㘷㙢搳攰㔵〹搱㙣敢㌵ㄴ慦㉦〸㥥㌳晣㜸搲㥣㕥㈳㐴挲改〶〷㤹昷㐱㘸昸晥㑡敥㙥昴扣愵㕣慦攰㠰㜵㘸愹㥥搰换昱㜶〴㔴捤㜸ち愱ㄵ㍣㈷㔸昱ㅣ㘷挵㔳㠴㐱㜸挵昴㑡㠴〲ㅥ㕥㍡攰收昰昲㠱㌴㜸慤㐰ㅡ挵㕥㐳㜱搵㕦昰ㅣ攳挷㜳㉣愷㜷ㅣ㐴挲搹ㄹづ㌶㍣扣ㄶ㈰晡㍢㄰㔰㥦挴〱敢搱㔲〳愰ㄷ㍣愷㐰搵㡣㠷换晢㠲㘷愹ㄵ㑦愳ㄵ捦慥ㄸ㠴㔷㑣㥦㡥㔰挰挳〵㝤㙥づㄷ昵愵挱ㄵ㝣㘹っ昱ㅡ㡡㙢昱㠲愷挱㡦攷㑣㑥敦㉣㠸㠴㌳〲づ㌶㍣㕣愱ㄷ㍤㙦昸搶攷㜱〰敦搸㔶戲攸㑥搵昹㔰㌵攳搹ㅤ摥㠲㘷愱ㅦ㑦昳晢㕢㤵ㄵ捦ㄸっ挲㉢愶搷㈰ㄴ昰散挱づ㌶㘷㑦搳ㄸ㙢ㅡ愵㕥㐳㜱㠵㕣昰㔴晡昱㕣挲改㕤ち㤱㜰㈶挰㐱收ㅤ㔸挵攰扡戹攸ㅦ㐵〶㝤ㄵ〷㍣㠶㤶㤲愵㜰慡慥㠶慡ㄹて㤷挲〵捦〱㔶㍣晢㔹昱㑣挵㈰扣㘲晡㍡㠴〲㥥㘹散㘰㜳愶㥢〶㔷扢㐵㌳搳㙢㈸慥㕢ぢ㥥㜹㝥㍣㌷㜰㝡㌷㐲㈴㥣搹㜰戰攱攱㙡戶攸㜹㍢戶扥㤵〳㌶愰攵捣㠵ㅥ㉦搴㍣挹㈴㜲昷㐷㘷户挰扡愹晤㌶捣晥挱〷㘵㑦挰㠳慦㜹攵㌷㤶㡤晢捦摣扢戶㜲戲㐶晦㘷戱戸㌲换㥢㌶昹㤳㍢つ㔸晦て㜱戸㤷㕡㔶扦ㄹ戱ㄷ㝥昴㝡〰敥㝣㈰攰攲㌷㙥晡捡搸扥搹搳敢㡥㜵㝦攷㜹扦㥤戱㥤攷㥢ㄱ〷愹愲㜳㑡㜳摦㕢㜹搹户搷敦㔶㝣挹捤㝦㜸扦㔷㝡㈳扤㕦摦散愹㤲ㄸ㔱㡣慥㝥㥦攲〳㡡て㈱搴㈴挰㝡〳㜷㤱㠵㥥㌰㍢搱㌳〴㥦㌰敢㜰戱ㄷ㉦㉣㌹挸捥㔲㕣㥣攵づ㔳㘵ㄸ㐱㤶〴搸〳〴㔶つ昵收〱攳ㅡ慤㡣㘸㌷戰㝡㡣㈸收㜴〲挰昶昴收ㅦ〲戶㠷㘷〸㍥㌹搶攱㤲㉤㕥㌸挷㌰㠳㡥搹慡〹ㅤ〱戶扢ㅦ搸ㄳ㌰㜶㕥〶㤳㑣ㄳ敥扥慤㤵㍤挶攵㔷ㄹ搱㙥㘰㐷㘱㐴㌱㠲〷㠱㡤㠸〲㌶摣㌳〴㥦〸敢慣㐴㈴扣㘲晡㈹捣〰挰戸〰㉢挰㠶晡㠱㍤〳㘳攷ㄳ㘱㤲㘹晡㔰愱搹ち㌰慥挳捡㠸㜶〳攳㙡㙣戱〵搸慥㔱挰㑡㍣㐳昰㐹慦捥改㠸㠴ㄷㅥ㠰㡥ㄹ〰ㄸ㔷㘲〵搸〰㍦戰㤷㘱散晣㈷㤸㘴㥡敤〶挶〵㔹ㄹ搱㙥㘰ㄷ㘲㐴戱〵搸㡥㔱挰㜶昰っ挱㈷戸㍡㙢㄰〹㉦㝣㐱挴っ〰散㌲㜴〴㔸㕦㍦戰户㘱散㝣〵㑣㌲捤㜶〳攳捡慣㡣㘸㌷㌰慥捦ㄶ㕢㠰昵㡡〲搶搳㌳〴㥦捣敡㕣㠷㐸㜸攱捤〷㌳〰戰㥢搰ㄱ㘰摤晤挰㍥㠶戱昳捤㌰挹㌴摢つ㡣㑢戴㌲愲摤挰搶㘳㐴戱〵搸戶㔱挰戶昱っ挱㈷慥㍡㜷㈱ㄲ㕥㈸㘷挳っ〰散㍥㜴〴㔸ㄷ㍦戰㡤㌰㜶㝥〰㈶㤹㘶扢㠱㜱㔹㔶㐶戴ㅢㄸ㤷㕢㡢㉤挰㍡㐷〱敢攴ㄹ㠲㑦㔲㜵㥥㐰㈴扣戰㘰㠵ㄹ〰搸摦搱ㄱ㘰〵㝥㘰㍦挲搸㤹㡢愸㌲捤㜶〳攳㡡慢㡣㘸㌷㌰慥扢ㄶ㕢㠰㜵㠸〲ㄶ昷っ挱㈷愴㍡㉦㈲ㄲ㕥㔸ㄷ挳っ〰散㔵㜴〴㔸㡥ㅦ搸敦㌰㜶㝥ㅤ㈶㤹㘶扢㠱㜱㤵㔵㐶戴ㅢ搸扢ㄸ㔱㙣〱昶挷扦㈳㍥愰㌷㜹㠶攰㤳㑦㥤昷ㄱ〹慦㤸捥挶ㄷち〰晢ㄸㅤ〱昶ㅢ㐶㌴㝦㐰攷挲搸㤹㙢愲㥢〷㡣ぢ愸㥢〷㙣㈳㐶搸㠰晤ㅣ〵散㈷捦㄰㝣愲愹昳㌵㈲攱㠵㥢扦㕤㘰摦愳㈳挰㝥昰〳敢㐸㘰㍦挲戴㜹挰戸㤲扡㜹挰㝥挵〸ㅢ戰慦愳㠰晤搳㌳〴㥦㔴敡晣㡥㐸㜸攱㝦㔴㜵㠱㈹㑣㐴㠰㝤攵〷戶㌵㠱㘵挳㈴搳㠴扢㙦㙢攵〳㥡㑢慡㌲愲摤㠷㈲ㄷ㔶㡢ㄱ㍣昸捤攳搳㈸㘰㥦㜸㠶攰ㄳ㐸㥤㝣㐴ㄲ㘰摤㕣㘰㕣㔴ㄵ㘰ㅦ昹㠱昵㈰㌰㉥㤷攲戵ㄹ㕦㠲戹戶㉡㈳摡つ㡣㉢慣挵ㄶ㘰敦㐶〱㝢挷㌳〴㥦㉣敡㜰㘱㔶㠰昵㜱㠱昵㐰㕦㠰扤攵〷㔶㑣㘰㕣㌷挵㙢㌳㠰ㄵ㥡ㄱ敤〶㔶㡣ㄱ挵ㄶ㘰慦㐶〱㝢挵㌳〴㥦ㄸ敡㜰㠵㔶㠰昵㜷㠱昵㐷㕦㠰扤攴〷戶ぢ㠱敤〲ㄳ㕥㥢〱㡣慢慤㌲愲摤挰㠶挰扤搸〲散戹㈸㘰捦㝡㠶攰㤳㐰㥤㘱㠸㈴挰㠶戸挰戸摥㉡挰㥥昶〳ㅢ㐶㘰扢挱㠴搷㘶〰攳戲慢㡣㘸㌷戰㔲戸ㄷ㕢㠰晤㌵ち搸㤳㥥㈱昸㠴㑦㘷㍣㈲〹戰摤㕣㘰㕣㜸ㄵ㘰㡦晢㠱㡤㈱㌰㉥愹攲戵ㄹ挰戸晥㉡㈳摡つ㡣慢戰挵ㄶ㘰て㐵〱㝢搰㌳〴㥦摣改㜰昱㔶㠰㡤㜷㠱捤㐵㕦㠰摤敦〷㌶㠱挰戸戶㡡搷㘶〰攳㐲慣㡣㘸㌷戰㠳攰㕥㙣〱㜶㔷ㄴ戰㍢㍤㐳捦挰ㄳ㌹ㅤ慥攲ち戰愹㉥戰ち昴〵搸ㅤ㝥㘰搳〹㉣〵ㄳ㕥㥢〱㡣㉢戲㌲愲摤挰ㄶ挳扤搸〲散收㈸㘰敢㍣㐳㠷挰晦㔱攸搴㈲㤲〰㥢敤〲攳㥡慣〰扢搱て㙣㉥㠱愵㘱挲㙢㌳㠰㜱㘹㔶㐶戴ㅢㄸㄷ㘸㡢㉤挰慥㠹〲戶搶㌳〴㥦愰改ㅣ㠱㐸〲散㐰ㄷㄸㄷ㘷〵搸㕦晣挰づ㈲戰㘳㘱挲㙢㌳㠰㜱㡤㔶㐶戴ㅢㄸ㔷㙡㡢㉤挰㉥㡢〲㜶愹㘷〸㍥ㄹ搳攱〲慦〰慢㜰㠱㥤㡥扥〰扢搸て㉣㐵㘰㕣㝦挵㙢㌳㠰㜱戱㔶㐶戴ㅢ搸㜹㜰㉦戶〰㍢㍦ち搸㥦㍤㐳昰㠹㤷づ㔷㝡〵搸㘲ㄷ搸ㅡ昴〵搸戹㝥㘰戵〴㜶〹㑣㜸㙤〶㌰慥摡捡㠸㜶〳扢ち敥挵ㄶ㘰㘷㐶〱㍢挳㌳〴㥦㘴改㕣㡤㐸〲㉣敤〲攳扡慤〰㍢捤て慣㠹挰㙥㠰〹慦捤〰挶攵㕢ㄹ搱㙥㘰㕣挴㉤戶〰㍢㈹ち搸㉡捦㄰㝡㐲攵敤㠸搴搶ㄳ㉡㝤晦昳㘳㘷㈴捤慤㘲㈹㜳㝥㤵慢收㜲㉤㡡㤹慢㙢㙡愴づ戸〰捦㤳㙢挰晦扤㌸つ捦㑤挴㔳攴昰㥦挲㝢㠵慥㜸㥥㈲ㅦ捦㘵㥥㔸愶愵挷挱昱慡㤹つ㜸㠴㔹㠷慡㈹㘹㍣敦戲㌲て晦㜷㕣㘳㈳晥㈳昹晦㠵㠷捤愱㌲㥢㌷攱㘲㜳ㅦ㌳㘷㉤㡡㘶戵㜳㉢捦〱㙣攱挳晣㤷㡡㔹㝣っ摤㝦昶攸换昸ㄱ㌸挴㥡ㅦㄶ㔱改㝢戲㘲㡥㍡〱晢搸㉤慤㌸㈶昶㠷㑣㍡㤶㠵搲〶っ㠸ㅦつ㤱㡤晦ㄴ㑤㉥㕢㐰㈴昴㑡㘸愴㍡㕥㐴㉣㜷㍤㡥㠳㈰㍡搶愹昳慥挶㔸攰㝦㐶捣捦㈷㘴戳愹晢㌰㤴㠷㔱晣搸攸戹ㅤ㙤㥤摢昱㥣摢〹愱戹㥤㤸㌹㌷昵〰㠲㜳㝥㘶㔳㡦㜹ㄹ㌵搹挸㔱换慤挱㑦㘱ㄴ〲㙦〱扤㍡㄰昸㠹㘰攰愷㑣㘰㐲挹㔱つ搶挰㘷㌲ち㘷摤ㄲ昸散㐰攰㘷㠲㠱㕦捣っ㕣㘳つ㝣㕥㌸昰昹㠱挰㉦〷〳扦㤹ㄹ戸捡ㅡ㜸㑤㌸昰㈵㠱挰㙦〷〳㝦㤸ㄹ昸㄰㙢攰㉢挲㠱慦ち〴晥㌸ㄸ昸㑢㉦㜰晣㙡㜸㐶ㅣ捡〷㔸戳㕤㠳〱昱㙢㈱㌲て攵敢〲ㄹ㌷〶㌳㝥㙦愰戸㠷换ㅣ㙢昰㥢ㄸ㈵昳㜰戹㌹㄰昸挷㘰攰㕦つ㤴㕢攱ㄹ〱㘵㠶㌵摢敤ㄸ㄰扦〳㈲ㄳ捡晡㐰挶摦㠳ㄹ戳攱挰㜳㑤扢〷攸㘴㙢昰㝢ㄸ㈵昳〰扤㉦㄰㌸ㄷ晤㡣㔳㉡㍦㌳昰㌸㙢攰㠷挲㠱ㅦ〹〴敥ㄸっ扣㤵〹㑣㡥㜲搴敥搶挰㑦㌰ち改㘸㌹愵晥㑡ㄵ㙦摦㜱摦愰搴搶攸㘷捣戸ㅢㄴ㐲〵㡦愳ㅣ㌵摣ㅡ昸㈹㐶攱㈱搳ㄲ昸ㄹ慡㝣㠱㝢愰㥦ㄱ戸てㄴㄲ搸㍤㕣〶㕡〳㍦捦㈸㤹㠷换㡢㠱挰挵挱挰晤㑤㘰㜷攷昵戳〶㝥㤵㔱㌲㜷摥敢㠱挰扢〴〳て㌱㠱㕤㡥晢㕡〳扦捤㈸㤹ㅣ扦ㅢ〸㍣㉣ㄸ㜸㌷ㄳ搸㥤㜱㑦㙢攰てㄹ㈵㜳挶ㅦ〷〲㡦〹〶ㅥ㙦〲扢㌳摥捥ㅡ昸㜳㐶挹㥣昱㤷㠱挰ㄳ㠲㠱愷㘶〶摥搲ㅡ昸敢㜰攰㙦〳㠱愷〷〳捦㌶㠱摤愳愲挰ㅡ昸㐷㐶挹㍣㉡㝥づ〴㥥ㅢっ㝣㘰㘶攰戸㌵昰慦攱挰扦〷〲ㅦㄴっ㕣㤱ㄹ㌸㘶つ慣昰慣搹挰㡣戳愹昲㥤㈰愹㘰攰挵㈶戰㝢㔴晣昲㉦摢昷㡥づ㡣㤲㜹㔴攸㐰攰摡㘰攰㜴㘶攰ㅦ慣㠱㍢㠶〳㜷づ〴㙥ち〴捥㍤ち㡡㜶㝦㐵㘳搱挰㔶昸㌲换晦㍣ㅣ㡦慣ㅥ㠷〷ㅦ昷慦挱㌷慤㜶㍣㘷㝡ぢ㑣㐴昱慢ㄵ㘳攸㉤搹昳摥㝡搴昱搰㜲ㅡ㝡㉢㙡㑦㌴㍥㕤晣㍥晣捡㈲㍥㕢㔳扢摡昸㙣攳昷攱户て昱搹㤶摡戳㡤捦㜶㝥㥦昳㡣捦昶搴昲㍢㠴捣愷慢摦㘷㡤昱改㐶敤㈵挶愷扢摦攷ち攳搳㠳摡慢㡣㑦㑦扦て㍦㤴㘵㍥扤愸攵㘷戱攴㉡昴晢摣㘴㝣㡡愸攵挷慡昸昴昶晢摣㙥㝣晡㔰扢摥昸昴昵晢昰㠳㑤㜲ㄵ㔳㝢㥦昱搹挱敦挳捦㈸昱搹㤱摡㐷㡣捦㑥㝥㥦㈷㡣捦捥搴昲㤳㐶收搳捦敦昳㤴昱改㑦敤㌳挶㘷㠰摦攷㜹攳戳ぢ戵㉦ㅡ㥦ㄲ扦て摦捦㘵㍥扢㔲换户㜲挹㌵搰敦昳戶昱ㄹ㐴㉤摦㤵挵㘷戰摦攷㐳攳㌳㠴摡㡦㡤捦㔰扦て摦㌰㈵搷㌰㙡扦㌴㍥挳晤㍥㝣敦ㄳ㥦ㄱ搴昲㙤㑦㜲㡤昴晢晣㘸㝣㐶㔱换㜷㌰昱ㄹ敤昷攱㍢㤲挴搹㡤摡摦㡤捦敥㝥ㅦ扥戹㠸捦ㄸ㙡昹扥㈲㜱昶昰晢昰㝤㐲㝣昶愴㤶㙦ㄱ攲㌳搶敦挳㔳㕥㝣㑡愹攵搹㉥㍥攳晣㍥㜲敡昱慣ㅢて慤搹ㅣ㥥㠲昲㜷㝢ㄹㅡ戸㉡㈷㈷ㅦ扤㈶昸扤㜸ㄲ㡡搷㐴搷㑢㑥㍦㝡㘵挴攲㘹㈸㕥㤳㕤㉦㌹〱㐳戱㜸㈲㡡搷㕥慥㤷㥣㠲㈱㉦㥥㡡攲㌵捤昵㤲㤳㌰攴挵㤳㔱扣㘶戸㕥㜲ㅡ㠶扣㜸㍡㡡搷摥慥㤷㥣㠸昴摡〷㝤戳㌹㍣㈱挵㙢㤶敢㈵愷㈲扤㌲㌰昲㤴ㄴ慦㌹慥㔷ㅦ晣ㄲ慥攷愲㘱㌶㠷㈷愵㜸捤㜳扤攴㜴㘴慣っ㔶㜹㕡㡡搷㝥慥㤷㥣㤰㈱㉦㥥㤸攲㜵㠰敢㈵愷㈴扤㌲㌲昲搴ㄴ慦昹慥㤷㥣㤴昴捡挰挸㤳㔳扣づ㜶扤攴戴愴㔷〶㐶㥥㥥攲㜵㠸敢㈵㈷㘶㘸㕥㍣㐱挵㙢㠱敢㈵愷㘶㘸㕥㍣㐵挵慢搲昵㤲㤳㌳ㄴ㡢㈷愹㜸㔵戹㕥㜲㝡㠶㘲昱㌴ㄵ慦㠵慥㤷㥣愰㈱㉦㥥愸攲戵挸昵㤲㔳㤴㕥ㄹㄸ㜹慡㡡㔷㡤敢㈵㈷㘹挸㡢㈷慢㜸搵戹㕥㜲㥡㠶扣㜸扡㡡搷ㄲ搷㑢㑥㔴㝡㘵散㙤㥥戰攲搵攰㝡挹愹ㅡ昲攲㈹㉢㕥㡤攲攵㤸㐹㉢㥥㥦戲愰戶ㅡㅦ晡扣㕣㍥づ㘳昳㜰攷戸㐹愲㜸㙥㡡挷愹㤹ㅥ㡡愷愳ㄸ㑥〹ㄸ㜸〶㡡攱攴㠰㠱㈷㥤ㄸ㑥ちㄸ㜸㥥㠹㘱㔵挰挰㔳㑢っ㈷㘶ㅡㅣ㜳晣㈹㥥㔶攲㜱㐲愶㠷攲㤹㈴㠶攳㌳つ㡥㌹挰ㄵ捦㈲昱㌸㉥搳㐳昱挴ㄱ挳戱〱〳捦ㄵ㌱ㅣㄳ㌰昰昴㄰挳捡㠰㠱㘷㠴ㄸ㡥づㄸ㜸ㄲ㠸攱愸㠰㠱挷扤ㄸ㡥っㄸ㜸愸㡢攱㠸㠰㠱㐷户ㄸづてㄸ㜸㐰㡢㘱㐵挰挰㘳㔸っ换〳〶ㅥ戶㘲㔸ㄶ㌰昰㐸ㄵ挳搲㠰㠱〷愷ㄸ㥡〲〶ㅥ㡦㘲㘸っㄸ㜸〸㡡㈱㥤㘹挸晦㝦愹晤㈸㈴</t>
  </si>
  <si>
    <t>㜸〱捤㕤〷㝣ㄵ㔵搶捦㑤㜹攴㍥㑡㐶挱〶ち㐹㈴㑡㤳づ〱〴愵㠴㕥㈵㠰慥㉤㍣㤲ㄷ〸愴攰㝢〹㐵㔴戰㔷散慥扤昷敥慡搸换㘷敦扤户戵扢敡敡敡㕡搶㔵㔶晤晥晦㌳㜳㤳㜹㌳㜷㤲戰摦㝥扦摦㡥㉦㠷㝢捦昹摦㜳敥昹㑦挹换㥤㌳㘳㤶捡捡捡晡ㅤㅢ晦攵㤶换挶㡥攵㙢搳㡤挹扡㠱㤳ㅡ㙡㙢㤳㤵㡤㌵つ昵改㠱ㄳ㔲愹挴摡㔹㌵改挶ㅣ〰㘲ㄵ㌵戰愷昳㉡搲㌵〷㈷昳㉢㔶㈵㔳㘹㠰昲戲戲昲昳㜵㌶散㍢㜸㍦㡥改㘸㡥搲戹ㄴ㐰㘵改ㄸ㐵〷㡡㝣ち㑤ㄱ愷攸㐸搱㠹愲㌳㐵ㄷ㡡〲ち㠷㘲㉢㡡慤㈹扡㔲㜴愳搸㠶㘲㕢㡡敤㈸戶愷㘰㝣摤㥤愲〷㐴愷ㅤ㈱ㄶ㑣㥡㌸㜷挹㜲㘴㔳摥搸㤰㑡づ㈸㕣攴捥㜹摣㤰㈱〳㠷っㅣ㍡㝡攸挸㠱㠳〷ㄴ㑥㙡慡㙤㙣㑡㈵挷搵㈷㥢ㅡ㔳㠹摡〱㠵昳㥡㤶搴搶㔴捥㑣慥㕤搰戰㈲㔹㍦㉥戹㘴昰戰㈵㠹攱愳㠶っㅦ㌱愲㝡昴攸㔱㥤㜶㠲攷㌹㤳㈶捥㑢㈵慢搳晦㈹㥦㍤改㜳敥愴㠹〳攷㈴ㅢ晦㔳㍥㝢挱㈷㕣㤶㌵搴㈵㙡敡晦㐳㑥昳戸㑦㐷㤴㈵㉢㙢戸昳㤳挹㔴㑤晤搲㠱㤸㜶〶搱攸㤵づ㥣㤰㑥㌷搵慤攴㜱㌴㈹㔹㕢㍢㍦㔹㉤㍢扤慥㉣摤㌸㉦㤱慡㑢㜷慡㈳㝦挹㔴戲扥㌲㤹敥㔲㌷㜹㑤㘵戲搶〳愶昳敢ㄶ㈵㔲㜳ㄲ㜵挹㕣㌶ち敡摣㝤㌸扤㉡㔹摦㔸搳戸戶㜳摤挲㜴㜲㝥愲㝥㘹㤲㤰扣扡愹㑤㌵㔵㉡㌷ㄷ㥦慣㥣㕤㙤㌳㤳ㅤ㠵昹搴㑤㕡㤶㐸㌵㑡㡦扢㜰㠸つ敢㍢㕣㈴㡢㡣㜹昱㤰㉡っ㡣攲㍥㉢慦愹㥢㤹㑣搵㈷㙢ㄹ㠴㝢戲㝦〰㈴〴戹晢愱㤹㈹㤳づ昷㤲敡攸㥤㝣捣㠵㔱㘲㠵㄰㕤ㄷ搶搷㔴㌷愴敡〶捣慥愹ㅦ㌷㜸挰散挴㥡㜱㐳㜴ㄱっ扡㤸㤰㥤㈱扡㉤ㅣ㌴ㅤ㌳㑡㌴㉥㉢㥣㥦〰搷㘳㠶㡦ㅥ㍣㐶昷㈶愶〴㐲攵扥㡤搳摣敦㥣愷㕡㜶㐵㈲扢㘲㐹㜶㐵㘵㜶㐵㔵㜶㐵㌲扢愲㍡扢㘲㘹㜶挵戲散㡡㥡散㡡攵搹ㄵ㉢㠰㌱㕢㝥㠷づ搹摥㔶昲晥㡦㕦㥥昹敡㌵搳㑦敥㜵散㌵晢扤㌴愷户攲㤹㉤ㄷ㠶㕤搱戰㑥戶てっ扡㉦㐴慣ㅦ㐴㜸戲愳㐶㡥搱晤㠹ㄹ〰愱搴㉢㤸㉣㈷扣敥㤹改㠳ㄷ摣㜳摦散㉢昶㕢昴敡㡡昹㑦㑣㔶扣㝣㐸愴㠱㘸㔸㈳つ愲㤷挱㄰戱㈱㄰愱㐸愵愳㠷㡤搱㐳㠹ㄹ〶愱搴戳㕥愴敥㥦㕣㝦敤㉥户㤶捣扡昶搰慦㡦㥤昰㜲扦晢ㄴ慦㔱ㄲ㘹〴ㅡ搶㐸㈳改愵ㄴ㈲㌶ち㈲ㄴ㘹㜸改㠸㌱㝡㌴㌱㘳㈰㤴㝡捣㡢昴㘴昷㜵㥦捦戹扡㜴挶㌵搹㑢㐶㑤摢㝦敢㠷ㄵ㉦㠴ㄲ㘹㉣ㅡ搶㐸攳攸㘵て㠸搸㥥㄰攱㐸愳㠷㡥搱攳㠹㤹〰愱搴〳㕥愴㡦ㅡ㙥晥晥㠴㈵㜵㌳慥㑦㝤扦攷㠳ㅤ㜷㔹慢㜸攲㐹愴㐹㘸㔸㈳㤵搱换㘴㠸搸ㄴ㠸㔰愴搲搱挸㘹㉡㌱搳㈰㤴扡搳戰㜷攱挷㑢敦㤹㕡㍢攳摡ㄹ换晡慤昹㜲攴愹㡡㤷㜴㠹㌴〳つ㙢愴㤹昴㌲ぢ㈲㌶ㅢ㈲ㄴ㘹昸㈸㐴㥡㐳捣㕣〸愵㙥昱㈲ㄵづ㝢昴换㤵㑦㌵㡣扦散挲愲㡢敥㝥晢㠶㡢ㄵ㝦㙦㐸愴扤搰戰㐶㥡㑦㉦攵㄰戱〵㄰愱㐸愵愳㐶㡤搱ぢ㠹㔹〴愱搴戵㕥愴㕤㜶晤㘸扢㡤晢晦㘵摡攱㕤㜵㜱慦㌷挷ㅣ愴㍡挲㉣㤱昶㐱挳ㅡ改て昴戲㉦㐴㙣㍦㠸㔰愴ㄱ㐳㠶㡦搱晢ㄳ㜳〰㠴㔲㤷㜹㤱㌶㝥㝦㜴慦ぢ㡡㤲戳㉥㍡愴晢ㄵ扦㘴晤晣愳攲㙦㐰㠹㔴㠱㠶㌵搲㘲ㄸ㜴〲㈲戶〴㈲ㅣ㘹昰攸㌱扡㤲㤸㉡〸愵捥昷㈲ㅤ扡昲昳㌳㈶捦摥㔴㜶摡〵㑢㑦摢㝡捡㜱㐳ㄴ㝦捤㑡愴㙡㌴慣㤱㤶搲换㌲㠸㔸つ㠴㈵ㄲ捥摣攵挴慣㠰㔰敡㑣㉦㔲摤捣挹户㍤搶㝤㠷愹㤷挶戳㠶昴㝣㍦敦ㄳ挵摦攵ㄲ愹づつ㙢愴㝡㝡㘹㠰㠸慤㠴戰㐴ㅡ㌲㐶ㅦ㐴㑣ち㐲愹㡤㕥愴敡㌵昳扥摦㜶攷愹㔳㑥㌹昲㤷搳㥢愶㌵㤴㉡㝥㘱㤰㐸㡤㘸㔸㈳㌵搱换㉡㠸搸㙡㠸㔰愴攱愵挸㘹つ㌱㙢㈱㤴㍡挶㡢戴敥㥣愵户㥣㔱㌱㝦昶㡤换慦戸㜲攷㥣愹㔷㉢㝥㉢㤱㐸敢搰戰㐶㍡㠴㕥づ㠵㠸ㅤ〶ㄱ㡡㔴㍡ㅡ㌹慤㈷㘶〳㠴㔲敢扤㐸晤敢㌷晣㝣搶㜵㉦㑤㌹晤戸〷㡡晢㈵㐷㝥慣昸搵㐷㈲ㅤ㠱㠶㌵搲㤱㌰攸愳㈰㘲㐷㐳㔸㈲㈱愷㘳㠸㌹ㄶ㐲愹㌵㕥愴昵ㅢㄳ㘳ㄷㄷ㔷㡤扦㙣摥㘱㠷㔷㍢㔵ㅢㄵ扦㕦㐹愴攳搱戰㐶㍡㠱㕥㑥㠴㠸㥤〴ㄱ㡡㌴㥣㌹㙤㈴收㘴〸愵づ昲㈲晤㥣扥昱昱扣戵敦捦㌹敢戰㠳ㅡㅦ㥡㌶攰㝥挵㉦㜱ㄲ改㔴㌴慣㤱㑥愳㤷搳㈱㘲㘷㐰㠴㈲㡤ㄸ㠲敢摥㤹挴㥣〵愱搴㜲㉦搲㠳㉦晦戴愶昸搰㠵㌳捥㡢㉤敤㍣攳攵㔳昷㔲晣愶㈸㤱捥㐶挳ㅡ改ㅣ㝡㌹ㄷ㈲㜶ㅥ㠴㈵ㄲ㝥㤹㥥㑦捣〵㄰㑡㔵㝡㤱捥扢昳挰ㅤ捥㕦㝥㜷搹㜹攳捥㔹㝦摣捦敦敤愵戶㠱㔹㈲㕤㠴㠶㌵搲挵昴㜲〹㐴散㔲㠸㔰愴攱愳㄰改㌲㘲㉥㠷㔰㙡㝦㉦㔲摤换㝤挶ㄵ扣㕦㔰㜶攴㙥㡦扣㜹敢戰〵㑡昱㍢慦㐴扡ㄲつ㙢愴慢攸攵㙡㠸搸㌵㄰攱㐸愵愵㘳昴戵挴㕣〷愱搴㐲㉦搲㤵〵㕦㍣㌸㜶捥换ㄳ㉦戸㙢㙣攱㘱摢慡㌷ㄵ扦㔸㑢愴ㅢ搰戰㐶扡㤱㕥㙥㠲㠸摤っㄱ㡡㔴捡慦㈲户㄰昳㈷〸愵收㜸㤱挶扥㕢㌸㙡昰慦㜳㘷㥦㔳昲㘵攳摡㈷㝡㜶㔵摢挳㉣㤱㙥㐳挳ㅡ改㜶㝡搹〴ㄱ扢〳挲ㄲ〹㐷挴㥤挴摣〵愱搴㔴㉦搲攳〷㉥ㅣ㜴搵㠴㌱攳敦晡㙥敡ㄹ昹㑤㥢慦㔷㍢挰㉣㤱敥㐱挳ㅡ改㕥㝡戹て㈲㜶㍦㐴㈸搲昰㔲㐴㝡㠰㤸〷㈱㤴ㅡ敦㐵㉡㝤昷戳㤹昷晤戹敢慣㘳㜲㍢㝣晢㜱捥搹昳㔵㜷㤸㈵搲㐳㘸㔸㈳㍤㑣㉦㡦㐰挴ㅥ㠵〸㐷ㅡ㠵㙦㉣㡦ㄱ昳㌸㠴㔲愳扤㐸㌳㤶扣昳昶㡢㈷㉥㤸㜲㕥㥦㜹扦敥愹戳〷慢ㅥ㌰㑢愴㈷搱戰㐶㝡㡡㕥㥥㠶㠸㍤〳㘱㠹㠴摦㠴捦ㄲ昳ㅣ㠴㔲㐳扤㐸㠳㑦㝥㘷昳愹捦㡣㉡扢㜵攴挸つ愷㡦㍤改搳㑥㉦挰扣㤷昷㐵戵㉣㤵㔸㡤慦晥㉤㝦㔵っㅤ㌸㤸晦戵晤攷ㄴ晥㥡慡ㅥ㔱㕤㕡㍤㘴㐸搵㠸挱㠹㘱㠹扣㈲戸㙤敦昷㜶㕥㝡㍢㔵敦㕤㔳㕦搵戰㕡扥挸敦㌸㌱㤱㑥戶㝣慦敦敦搹㈶㌶㌴搵㔷愵㝢搸㡤攵㡤㠹挶㘴昷愰慤挵㐹㘸㔸㌹晥捣㐹愶㈵㕥捦攰戰㐵㠹摡愶攴㠴㌵㌵慥㜹愷㠰ㄹ㝦攴㌴㉣㠹戶㑥㐹㈵て㙡戶㠶㘶㌴〱㝦㠵慦ㄲ摦愱㉣㕤㤳㍢慦挲㐹换ㅡ搲挹㝡㤹㕥晦扡㜹㌵㤵㉢㤲愹昲㈴晦㠶㑦㔶㐹慡摢搰攴晤愵搵㝦㙥㍤ㄲ挵摦㑥㔵挵㝥㙤昵攴㌵㡤挹晡慡㘴ㄵ收扢㌲㤹㙡㕣扢㈰戱愴㌶戹㙤〶挴㡤〹挳づㄹ敡㈹つ㤵㑤改㐹つ昵㡤愹㠶摡㑣换㠴慡㔵〹晣㜵㔷㌵扢愱㉡㠹㍦捥㜲戹㘵愹慣㥣ㅣ愵戲晡搹晥㐲愲摦昴㐰搹ㄱ扥㕤扣ㄳ昶昹昶㤹㠷摤挰昹挸づ㔹搴㈶㜹㑣㘶昷㙥挳㤹昸愵㥢扥搱㐰㕦㑥㕣昰㈰扡㑦㌴㕡收搸扣攷晥㝦挱搹搹㕤扤散㈷慦挲㕦挰搳ㄲ昵㔵戵挹㔴慢换㌵㡡㌳搲㉦㐲攴つ挲搹ㅣ挹㕥㉥㄰㙡㡤㕡㥢户扡愶慡㜱㔹㙣㔹戲㘶改㌲㝥㝤挲㤲㑥㝥㍥愹つ㙤晡㘵愸昴㉢ㄴ慦㐲挴攳㔹戱搷〸㡡挵昵敢㙥㍦慦ㄸ晦㙥昹摦搶搹ㄸ愵攵㙦㜹㉣扣愴昳敡愶㌴愴搲㌹㌹戶㉣愷㈵搲换ㅡ㜹㜸戶㙥愴扦㌷㈸摥㠴挸敢つ搱收㥦敥〵〰攵㜲㠵愲㜳㕤㔹戲㍡㠱㜵㈱㌹扢㔵㈲慦捥㕤㙡㈸㑢愶㉢㌵搷㈴愶攳㕣㔹ㄳ㐳ぢ㈷㝦愷㍡ㅥ晤挹㌵㡤㘵㠹挶㐴㠷㍡慣㙥㘰㉦㘹㠰晡换㈸户挵㤱㥤㐵㘷㐶挷扤ㅥ㍣㌸搲昴㜹改㈸ち搷ㄳ㑥ㅣ㥣㉦㔹㌹㥥㙣㍤〹捣扤㈷㤲㠸〵て昴捣㔵ち㉣㥥㔴㑤㑤搶㉦㔸扢㌲㤹㈶㍣㍦搶㉡㤵挱搳㡢捥收㔶㉥㔹搸㔸㔳㥢ㅥ㠸㤹㑥㑤㌵㌴慤晣㑦晡愱㉦晤ㄶ㠴搹昲㜶挱㔱摣晥㥣㐰㔷㔶㠷㔵摣㌷ㄵㄵ㔹昹昴㐶㡤摥㤹㠲㐷㉢㥣晤㡥㝦㘴搳敦攱㥦㜸㙢戶扣ㄲ㈰戶㘴㐵㈷て昸㑥㜵㘰㘸㐱㉡㈹㙢㔴昹搲〱摢㥤敢昶㙥㐸慤㔸搲搰戰㠲挷㔳ㄷ改愵㤷㈵㤳㡤㕣昷改攸慤㜳挹㝡㤶㔲㌹㌹ㄹ敢㌶扥〵愲㕥昰ㅦ晢㄰愲昳㠴摡摡㐲攳㌱ㅤ晢〸慡ㅣ慣㐰挵㍥㐶㘳㌸慥攴㡤つ㡤〸㕡戸㙡㘴攱㙥㠵ㄳ㤳改挶挲㐹昸㘵㔹挸㕦㔱戵㌵昵挹挲㍥昵つ㠵愹㘴㝡㈵㔶㝡㤳㝤〷慥愹㑤慦㔱㍢㠲ㄹ慥挰昴晥㙥挴昲㌷㠶晤㌸攱扡㉦㥦㐹昶敢戰敥㜹搵挳㌳㠴ㄶ㠱晡㈰㔶ㄱ㝥昴㘷㄰㙡〷挰㜸挵㐱㍢㜳搳㥦愳慦扦愰昸ㄲ〲搷つ搹ㄳ戸㙣㝣攵㜶㔵㕦晣换㑢㠷晥㥡攲㙦㄰慡㍦〴㑦㕣晤つ㠴搹㤴〳晦㍣ㅥ㘴㥦昶㠳㍡扣㑦扦㠷㌶慥㕢戱愹〱㐰㜰扦㙡昲愸挹㥣㈶㙢㉡〶挷㔶〲昲㍣㐳㘸㙤㙡㄰㠶〹〱晦攲昸ㅣ挰散〴晣挶ㄸ㈴㐶昳㘸昴ㄱ㤰敤㜶搵㘰搸㠴㠰ㅣ㈸㌴搷攴搵㔰愸㠴㠰㍣昴捣愶㝥昹捤㐷挰㄰愸挳〴㘸晡搴慤搸搴㌰㡣戳ㄱ昰㉤㥣㕢〹昸挶㌳㠴㤶捣㐶挲㔳ㄱ㘷戱㌵愷晣㌵㘰㜶〲扡挱慣户愱搸ㄶ挲㐷挰昶㙥㔷㤵挲㠹㄰戰〳㐱摤㈱搴㘸愸㠴㠰ㅥ攸㤹㑤㝤攲㈷㘰ㄴ搴㘱〲㝡搱愷㙥挵愶挶㘰㥣㡤㠰户愳〸㜸换㌳㠴㔶昲挶挱㔳ㄱ㘷搱㠷㔳㝥㈳㤲㠰㝥㌰敢晥ㄴ〳㈰㝣〴っ㜴扢㙡て㌸ㄱ〲〶ㄱ㌴ㄸ㐲㡤㠷㑡〸ㄸ㠲㥥搹搴昳㝥〲昶㠴㍡㑣挰〸晡搴慤搸搴〴㡣戳ㄱ昰㘸ㄴ〱㡦㜸㠶搰〲㘳ㄹ㍣ㄵ㜱ㄶ㝢㈰愸㝡㈸㤲㠰昱㌰敢〹ㄴㄳ㈱㝣〴㤴戹㕤㌵ㄹ㑥㠴㠰挹〴㑤㠱㔰㕣㜶ㄴ〲愶愲㘷㌶㜵㤷㥦㠰㈹㔰㠷〹㤸㐹㥦扡ㄵ㥢㥡㠶㜱㌶〲㙥㡡㈲攰㐶捦搰㍤戸敥㌹ㄳ㥥㡡㌸㡢〵㥣昲昵㤱〴㉣㠲㔹敦㑤戱て㠴㡦㠰㝤摤慥㥡〵㈷㐲挰㝥〴敤て愱收㐰㈵〴ㅣ㠰㥥搹搴㘵㝥〲㘶㐳ㅤ㈶㈰㐱㥦扡ㄵ㥢㥡㡢㜱㌶〲捥㠹㈲攰㙣捦㄰㕡㡥㥤て㑦㐵㥣挵㜲㑥昹慣㐸〲㙡㘱搶㜵ㄴ昵㄰㍥〲㔶扡㕤㔵づ㈷㐲挰㐱〴愵㈰搴㐲愸㠴㠰㌴㝡㘶㔳㈷昹〹㔸〰㜵㤸㠰搵昴愹㕢戱愹㐵ㄸ㘷㈳攰㠸㈸〲づ昷っ愱㔵攲㍦挰㔳ㄱ㘷戱㠱㔳㕥ㅦ㐹挰ㄱ㌰敢㈳㈹㡥㠲昰ㄱ㜰㡣摢㔵晢挲㠹㄰㜰㉣㐱挷㐱愸晤愱ㄲ〲㡥㐷捦㙣㙡㤵㥦㠰晤愰づㄳ戰㤱㍥㜵㉢㌶㜵〰挶搹〸愸㡤㈲㘰㠵㘷〸㉤㕥㉦㠶愷㈲捥攲㡦㥣㜲㑤㈴〱攷挰慣捦愵㌸て挲㐷挰〵㙥㔷㈵攰㐴〸戸㤰愰㡢㈰㔴㈵㔴㐲挰挵攸㤹㑤㉤昶ㄳ戰〴敡㌰〱㤷〳ㅦ搷慤搸㔴ㄵ挶搹〸㔸ㄴ㐵挰㐲捦㄰㕡㔳攷㡡㜹ㄱ㘷㜱〳愷㕣ㅥ㐹挰㑤㌰敢㥢㈹㙥㠱昰ㄱ㜰慢摢㔵换攰㐴〸戸㡤愰摢㈱搴㜲愸㠴㠰㑤攸㤹㑤捤昰ㄳ㔰〳㜵㤸㠰扢改㔳户㘲㔳㉢㌰捥㐶挰昸㈸〲昶昴っ愱愵晥㝡㜸㉡攲㉣ㅥ收㤴挷㐵ㄲ昰㈸捣晡㌱㡡挷㈱㝣〴㍣改㜶㔵〳㥣〸〱㑦ㄱ昴㌴㠴㍡〸㉡㈱攰ㄹ昴捣愶㠶晢〹㔸〹㜵㤸㠰ㄷ攸㔳户㘲㔳㈹㡣戳ㄱ搰㉦㡡㠰扥㥥㈱㜴〷愲〹㥥㡡㌸㡢㌷㌹攵㕤㈳〹㜸ㅢ㘶晤づ挵扢㄰㍥〲晥散㜶搵㉡㌸ㄱ〲摥㈷攸〳〸戵〶㉡㈱攰㐳昴捣愶㝡晡〹㔸つ㜵㤸㠰㑦改㔳户㘲㔳㙢㌱捥㐶㐰户㈸〲扡㝡㠶搰㡤㤱㐳攰愹㠸戳昸ㅢ愷扣㔵㈴〱摦挲慣晦㑥昱ㅤ㠴㡦㠰ㅦ摣慥㍡ㄴ㑥㠴㠰ㅦ〹晡〷㠴㕡て㤵㄰昰ㄳ㝡㘶㔳昹㝥〲づ㠳㍡㑣挰㘶晡搴慤搸搴〶㡣戳ㄱ昰摢慦ㄱ㕦㠵㝦昵っ愱晢㌵㐷挲㔳ㄱ㘷㤱㥢㡤㈹㙦〶捣晥㔵㌸〶戳敥㐰㤱て攱㈳㈰敥㜶搵㔱㜰㔲㑣㐷ㅤ〹敡〴愱㡥㐱㔷〸攸㡣㥥搹搴㜷㠸搱晣挷搰搱㔰㠷〹搸ち昸戸㙥挵愶㜸㙦挸㐶挰攷㔱〴晣挵㌳㠴㙥㈳㥤〰㑦㐲㐰㜷㑥昹搳㐸〲㜶㠴㔹敦㐴搱㤳戳㙢昹㙢戰搰敤慡ㄳ攱愸㤸改ㄴㄱ㔴っ愱㌶愲㉢〴散㡣㥥搹搴扢㝥〲㑥㠲㍡㑣挰慥挰挷㜵㉢㌶㜵㌲挶搹〸㜸㌹㡡㠰㤷㍣㐳攸敥搶㘹昰㈴〴っ收㤴㕦㠸㈴㘰㈸捣㝡ㄸ挵㜰捥慥㠵㠰㤱㙥㔷㥤づ㐷挵㑣愷㤴愰㔱㄰敡㑣㜴㠵㠰搱攸㤹㑤㍤敥㈷攰っ愸挳〴㡣〳㍥慥㕢戱愹戳㌰捥㐶挰㝤㔱〴摣敢ㄹ㐲㌷摤捥㠱㈷㈱㘰ち愷㝣㜷㈴〱搳㘰搶搳㈹㘶㜰㜶㉤〴捣㜲扢敡㕣㌸㉡㘶㍡戳〹㥡〳愱捥㐷㔷〸㤸㡢㥥搹搴㉤㝥〲捥㠳㍡㑣㐰㌹昰㜱摤㡡㑤㕤㠰㜱㌶〲慥㡡㈲攰㑡捦㄰扡ㄷ㜸㌱㍣〹〱晢㜳捡㤷㐷ㄲ㜰㈰捣扡㠲㘲㌱㘷搷㐲挰ㄲ户慢㉥㠱愳㘲晣攸㑡㠲慡㈰搴㘵攸ち〱㐹昴捣愶捥昳ㄳ㜰㈹搴㘱〲㙡㠰㡦敢㔶㙣敡㜲㡣戳ㄱ㜰㙡ㄴ〱愷㜸㠶搰㉤捡慢攰㐹〸㐸㜱捡ㅢ㈳〹㘸㠴㔹㌷㔱慣攲散㕡〸㔸攳㜶ㄵ㙦㘲ㄶ㌳㥤戵〴ㅤっ愱慥㐵㔷〸㔸㠷㥥搹搴㔱㝥〲慥㠱㍡㑣挰㝡攰攳扡ㄵ㥢扡づ攳㙣〴ㅣㅣ㐵挰㕡捦㄰扡㜳㝡㈳㍣〹〱挷㜱捡慢㈳〹㌸〱㘶㝤㈲挵㐹㥣㕤ぢ〱㈷扢㕤㜵ㄳㅣㄵ㌳㥤㔳〸㍡ㄵ㐲摤㠲慥㄰㜰ㅡ㝡㘶㔳昵㝥〲㙥㠶㍡㑣挰㔹挰挷㜵㉢㌶昵㈷㡣戳ㄱ㔰ㄵ㐵㐰愵㘷〸摤搰扤ㅤ㥥㠴㠰㡢㌸攵㐴㈴〱㤷挰慣㉦愵戸㡣戳㙢㈱攰ち户慢㌶挱㔱㌱搳戹㤲愰慢㈰搴㥤攸ち〱㔷愳㘷㌶戵㡦㥦㠰㍢愰づㄳ㜰㍤昰㜱摤㡡㑤摤㠵㜱㌶〲收㐴ㄱ㌰摢㌳㠴敥㌳摦ぢ㑦㐲挰敤㥣昲捣㐸〲敥㠰㔹摦㐹㜱ㄷ㘷搷㐲挰㍤㙥㔷摤〷㐷挵㑣攷㕥㠲敥㠳㔰て愰㉢〴摣㡦㥥搹搴㐴㍦〱昷㐳ㅤ㈶攰㈱攰攳扡ㄵ㥢㝡㄰攳㙣〴㡣㡡㈲愰搴㌳㠴㙥㝦㍦っ㑦㐲挰搳㥣昲㠸㐸〲㥥㠵㔹㍦㐷昱㍣㠴㡦㠰ㄷ摤慥㝡〴㡥㡡㤹捥㑢〴扤っ愱ㅥ㐳㔷〸㜸〵㍤戳愹〱㝥〲ㅥ㠵㍡㑣挰ㅢ挰挷㜵㉢㌶昵㌸挶搹〸㈸㡥㈲愰挸㌳㠴敥捡㍦〵㑦㐲挰〷㥣㜲慦㐸〲㍥㠲㔹㝦㑣昱〹㘷搷㜲〴㝣收㜶搵搳㜰㔴捣㜴晥㐲搰攷㄰敡㔹㜴㠵㠰㉦搰㌳㥢摡搶㑦挰㌳㔰㠷〹昸ㅡ昸戸㙥挵愶㥥挳㌸ㅢ〱㥤愲〸攸攸ㄹ㠲挵〲㜹㉦挲搳ㄶ摣攴敤挸〹㔷㉦慡㐹慥收㕤愹㉥搵㈸昱㥤搴㤴㙥㙣㤰㕢㘸㥤慢换ㅡ收㌴㌴㤶搵愴㔷搶㈶搶㜶慤昶ㅡ㝢㉦㑢搶攳〶㜷ち昷戹〳扡㠶㤵㉢㤳㔵扡扡扣愱㈹㔵㤹㥣㕥昶摦㜰〳ㅣ昹㘱搷挹扤敦㙣㠵敤摦扢愷㥢㠵㤱㌸㑡戰㘵攵扤っ㠷挱㕢㜳㔲㘸散扢㡤㉥㑤〷挰㠲ㄶ㐶ㄷ搴㌴搶㈶㍢㔶换㉤㙣㘹攷㔷㠳㐵㔴つ㔴㜵愸㕥戰っ户慣捡㍡㔷㑦㑤搵㔴昱ㅥㄱ㜷㐶㌷ㄷ㍡㉢戹ㄴㄵ〲昳ㅡ搲㌵慣改敥㕣扤㈰㤵愸㑦慦攴捤捥捡戵㕢㘷昴攴慥㘸㕥昵挴㥡晡㌴挲挸㕥㘴扢愰扡㝣㔹挳㙡㍣㕥搰㔴㔷㍦㌵戱㌲晤㕦戱㔷ㄴ㜷㡢㙣戲㙢㔴戶捡捥㔶昹搹昹晦敥晥㠹晤〳攷㔸㌷慦㜰扢㄰〷㙡㘳慡㘶㐹ㄳㄹ㤳㈰㐳㈱㜳㈹㘴㈷㘶攵扤㠲㔶昰扥愶㙦ㅦ〶㡡ㄲ㌸搹㡣扡㜹敢晤昱收㠷㌶㜶〲㕣晦㠴昹㜴晡㈷挴㡣愹ぢ愷户㤴敢晣㥦㥥㠰挸㝢ㄵ㥥摢㕤ㅤ戱つ挰㕤摣㘳㠸ㄵㄳ㍣愴㜰㙡攲㔰㘰㉦㜸㕣挶慢〵挳㐳戴㑢㑢㜳ち㙥戰㜷慡㥥㤵㔸㤲慣㐵㕤㐰㕤愲戱㡢摢㘱㠱㐶㕤愲㌶敤搹㈶㌵搴搵㈵㜸捣戱捥扦扣㌲㔱㥢捣慦㥥搰搴搸㠰晡㜹㕤つ㈱〷愶愷㑡慣㠱㉡戱挶扤㠳㕦㍤㥦昵㐲搲愶慦㠶愵㠹㔴㑤攳戲扡㥡捡㝣㜶㜸挳昴扦攲㘰挵〵㈴ㄷ㘴㥡捤㕣㑣㠲㈵〱敥㡤㜹散敥㠱愸愲㈱㜵摣晤㌸愴戳㔵っ晦愹㝦戳㥣〴㤷ㅥ昹㡤愲㝦㠱户㍣晣挸戵㐸收昲慤摣㡢㐵昳摢昵㌸㐴攵敡愴㕥㈷〰㍦㝡㌳愰㙣昰㈷昷つ㠸㔶㙢つ㍡〰㄰㥦搵㤰愸㥡㤲愸挴㌳㍢ㅤ扣㈷㜶昲戱㙢㜹慤㐹㌹慣晥㤸㠴㠲㈲摣摥㕥㔵㔳㤵㑣攵㔳㔱㡥㈷㤲㜲㔹㌷ㄲ㜳昷㈱敥㠳攷㘴攵攵㜵捣户挵㥡㙥㝣昵昶敥愹晢㥦㜸㥡ㅥ昲晦搵㕥愳㜸ㄷつ㘹挹敦愸㝦㈱ㅤ晤㉢㜳㝡ㄳ㑡收ㄳ〰晣㐶挰敦㄰㜹㙦挱ㄸ摣㌷㤹㠵ㄸ㈸搷搰〰攵捡戳㉥㉣ㄱ挹㐷㌹㠵搴㤶攴㐹㈲ㅤ㝤㌵㈱㌱户ㅣ㈴摦㍣㐰ㄳ㉢挷㔱㥥慣㡡扢ㄷ㔸搶㥥攰㔷㐳㔶㜶㜶㉥㜶㜵㉣㔸㑦ㄷちぢ㘷㜵攵㐹㈹ㄶ㔱㍤㌱㠵ㄸ㙢〸㜷攴挹〲晦ㄵ搶愷㑡㕥〳っ㜷户㝦挷㍦戲挵攳㍡ㅢ㠳戲攲敡㍤㐸挳㐴ㄷ㙡㕣慡戰て戰ㄲ〶愱㍥㠳㤲㕦〸㝣扦扥搴攷攸昲㔷ㄸ搶昷㐰㤶㙣㠱慢愳晡〲㕡㕥㈱㜵㡣㑥扥㐴㡢ㄷ㥥收〳㌱ㅦ摡戶て挴慦㌸〲㍦㥡㡦愳㤹〳㔱㝤つ㡤㤹㌲㥡㘶捡㜱㘰㜴㐷〲晦㘶〷㜴㈲愰㌳〱摦〰挰㍤ㅣ敢㠲㕥㌴㜳㝣挴挵挲㥣㠳㐱㘰敥㝢㕦ㄴㅦ㜳㕢㌱捡搶㡣昲㉦〰㠲捣晤〶㥤㌰ㄷ敢ち㐸扢㝦搹㈸敥㌹愱戳ㅢ㍤㤳㡢っ㍡户㠵戶㙤㍡戳㌱㑣攸摣㑥㥣戸ㅤ挵㤲〵ぢ㥤摢〳愳㜷㈰㤰攵っㄶ㐰㜷〲㝡㄰挰ち〷愱㜳㐷昴㈲改㤴攷㜸㉣㜴昶挴㈰搰挹戲〷ㄳ挵㐷㘷㉦㐶㈹㘴ㄴ㤶㈸〴改㘴㕤㐲ㅢ〷㈲慢ㄶ㠴戹㘲㍡㘱昹㐲〶㜳扤愱㙤㥢㌹㤶㌹攰㠳㈷戳攸〴つ昹㘱慤㠳㤹㌲㜴收㐰摣〵ㄸ扤㉢㠱慣㠳戰〰晡㄰搰㤷〰㤶㐶〸㜳晤搰㡢㘴㑥㥥㑢戲㌰㌷〰㠳挰㕣㉦㕦ㄴㅦ㜳扢㌱捡㐰㐶㘱㙤㐳㤰㌹ㄶ㌴戴挱ㅣ换ㅤ㠴戹挱㜴挲扡㠷っ收㠶㐲摢㌶㜳慣㡦挰〷ぢ愶㜴㠲㠶晣戰㐸挲㐲捣㜰㘰昴〸〲㔹㐰㘱〱㡣㈴愰㤴〰搶㔴〸㜳愳搰㡢㘶㡥捦㔹㔹㤸ㅢ㠳㐱㘰㡥㠵ㄶ㈶㡡㡦戹摤ㄹ㘵㉣愳戰㈸㈲挸摣㜸攸㕣收㜸ち换㌶ㄴ搲昷搵㔰㑤〰㐴㤸摢㠳㑥㈶愲㤷挱摣㜸㘸摢㘶㡥㠵ㄵ昸愰敡㠲㑥搰㤰ㅦ㔶㔷㤸㈹㌳戶㜷扤㥥〸㡣㥥㐴㈰㉢㉦㉣㠰㌲〲㈶ㄳ挰㘲っ㘱㙥ち㝡㤱捣挹㜳㘳ㄶ收愶㘱㄰㤸㘳㠵㠶㠹攲㘳㙥㍡愳捣㘰ㄴ㔶㔳〴㤹㘳〹㐵ㅢ挷ㅣぢ㉣㠴戹㔹㜴挲㑡㡢っ收收㐰摢㌶㜳慣挸挰〷て愲搱〹ㅡ昲挳戲っ㌳㘵攸っ㜳昳㠰搱㝢ㄱ挸㤲つぢ㘰㍥〱攵〴戰㡡㐳㤸㕢㠰㕥㈴㜳昲ㅣ㥣㠵戹㐵ㄸ〴收ㄲ扥㈸㍥收昶㘶㤴㝤ㄸ㠵㘵ㄸ㐱收㔸㝢搱挶㌱挷捡っ㘱㙥㕦㍡㘱㠹㐶〶㜳晢㐳摢㌶㜳㉣攵挰〷㡦扢搱〹ㅡ昲挳㝡づぢ㌱〷〲愳㉢〸㘴慤㠷〵戰㤸㠰〴〱㉣晦㄰收㤶愰ㄷ挹㥣㍣搷㘷㘱慥ち㠳挰ㅣ㙢㐲㑣ㄴㅦ㜳㐹㐶愹㘶㤴つ〰〴㤹㍢〲㍡㘱㉥戶ㄴ㤰昶晦挲㘵㥤㠷搰戹㡣㥥㔹昰㤱㐱攷㜲㘸摢愶㤳㠵㈱昸攰㐹㍢㍡㌱㜴戲㍡挴攴〱㥤㌹㄰㙢㠱搱㜵〴戲㜲挴〲愸㈷愰㠱〰ㄶ㤳〸㥤㉢搱㡢愴㔳ㅥ㕥戴搰㤹挲㈰搰挹ちㄳㄳ挵㐷㘷㥡㔱昸搲〰挵㙡㤰㈰㥤㉣〱㜱て㐴搲㈹摢㔰㐸晦挵㡦〵㈲挲摣㉡㍡㘱愵㐸〶㜳㙢愰㙤㥢㌹㔶㤴攰㠳晢〷㜴㠲㠶晣戰慣挴㑣㤹戱扤㡢摦挱挰攸㜵〴戲攴挴〲㌸㠴㠰㐳〹戸ㄸ〰㘱敥㌰昴愲㤹攳挳㤸ㄶ收㌶㘰㄰㤸㘳㘹㡡㠹攲㘳敥㜰㐶㌹㠲㔱㔸㐶ㄲ㘴㡥戵㈳㙤㌰挷捡ㄲ㘱敥㈸㍡㘱㠹㐹〶㜳挷㐰摢㌶㜳㉣㐵挱〷㑦つ搲〹ㅡ昲挳㝡ㄴ㌳㘵攸っ㜳挷〱愳㡦㈷㤰戵㉡ㄶ挰〹〴㥣㐸〰换㔷㠴戹㤳搰㙢㠵㌹晢㜷收㤳㌱〸捣戱愶挵㐴昱㌱㜷ち愳㥣捡㈸慣㍦〹㌲挷愲㤳㌶㤸㘳㐹㡡㌰㜷㍡㥤戰㌶㈵㠳戹㌳愱㙤㥢㌹搶戰攰㠳㘷ㄳ改〴つ昹㘱㈱㡢㤹㌲㜴㠶戹㍦〲愳捦㈶㤰㐵㉥ㄶ挰㌹〴㥣㑢〰敢㕥㠴戹昳搰㙢㠵㌹㍣㠴㘹㌹收㉥挰㈰㌰挷㘲ㄸㄳ挵挷摣㠵㡣㜲ㄱ愳戰㜰㈵挸ㅣ慢㔵㕣收㈲晦㑥㘳㉤㡢㌰㜷〹㥤戰愸㈵㠳戹换愰㙤㥢㌹ㄶ扦攰㠳㈷㈰改〴つ昹㜹ㅦ搲㑣ㄹ㍡挳摣ㄵ挰攸㉢〹晣挰づ戸㡡㠰慢〹昸㄰〰㘱敥ㅡ昴㈲㤹㤳㠷㝦㉤捣㕤㠷㐱㘰㡥㔵㌴㘶ㅡ㍥收慥㘷㤴ㅢㄸ㠵ㄵ㉦㐱收㔸收攲㌲ㄷ昹㈵㡦㐵㌰挲摣㑤㜴挲㙡㤸っ收㙥㠱戶㙤收㔸㌵㠳て㥥戳愴ㄳ㌴攴㠷愵㌳㘶捡搰ㄹ收㙥〵㐶摦㐶㈰换㙡㉣㠰摢〹搸㐴〰㉢㙤㠴戹㍢搰㡢㘴㑥ㅥ㘶戶㌰㜷ㄷ〶㠱㌹㤶摦㤸㈸㍥收敥㘶㤴㝢ㄸ㈵ㄷ㝦晤〷㤹㘳㝤㑣ㅢ捣戱㝡㐶㤸扢㡦㑥㔸㐶㤳挱摣〳搰戶捤ㅣ换㙤㌰㍦㍣捤㐹㈷㘸挸て㙢㙥捣㤴愱㌳捣晤て㌰晡㈱〲㔹㡦㘳〱㍣㑣挰㈳〴戰㐴㐷㤸㝢ㄴ扤㔶㤸戳㕦攷ㅥ挷㈰㌰挷扡ㅤㄳ挵挷摣ㄳ㡣昲㈴愳戰挶㈶挸ㅣぢ㙢㠴戹搸㔳㠰戴晦慢ち㙢㜱㠴捥愷改㤹㐵㌹ㄹ㜴㍥ぢ㙤摢㜴戲㜸㐷攸㝣㡥㑥っ㥤㐵搰㥡㍣㝣㜴㍥て㡣㝥㠱㐰㔶昷㔸〰㉦ㄲ昰ㄲ〱㉣昸ㄱ㍡㕦㐶㉦㤲㑥㜹〲摤㜲㈰扥㡡㐱愰㤳㔵㐰㈶㡡㡦捥搷ㄸ攵㜵㐶㘱挵㑥㤰㑥㤶改戸〷㘲攴㔷ㄵㄶ昱〸㜳㙦搲〹慢㜹㌲㤸㝢ㅢ摡戶㤹ㅢ㠹㘱挲摣㍢㜴㘲㤸㘳改㡦㤹戲㡦戹㜷㠱搱敦ㄱ㌸捡づ昸㌳〱敦ㄳ挰㑡㈱㘱敥〳昴㈲㤹㤳㈷敡㉤捣㝤㠴㐱㘰㡥攵㐳㘶ㅡ㍥收㍥㘶㤴㑦ㄸ㠵愵㍥㐱收㔸摦搳〶㜳慣晥ㄱ收㍥愳ㄳ㤶〱㘵㌰昷㌹戴㙤㌳挷㜲㈱㘱敥ぢ㍡㌱捣戱㘶挸㑣搹挷摣㤷挰攸扦ㄲ挸㝡㈲ぢ攰㉢〲扥㈶㠰㈵㐶挲摣摦搰㙢㠵㌹㍣攳㙥㘱敥㕢っ〲㜳慣㍢㌲㔱㝣捣晤㥤㔱扥㘳ㄴ搶〸〵㤹㘳㘱㤰换㕣攴㉦㕣㤶つ〹㜳㍦搰挹㘲昴㌲㤸晢〷戴㙤㌳挷㍡㈳㘱敥㈷㍡㌱捣戱搸挸㑣搹挷摣㍦㠱搱㍦ㄳ㔸㘵〷晣㐲挰㘶〲㤲〰〸㜳晦㐲㉦㤲㌹㜹攳㠱㠵戹摦㌰〸捣戱㘰挹㑣挳挷摣敦㡣㤲㠵㥢㈰㡡挵㐵㐱收㔸㔱攴㌲挷㡢㥦㙣㐳㈱晤㝦㔸戰摥㐸㤸挳㍡㜹㤶㕡㠵㕥〶㜳㜸㐰戹ㅤ捣慤挱㌰㘱㉥㡦㑥㄰㐱㝥㔸愵㘴愶捣搸摥ㅦㄶ㌱㘰㜴〷〲㔹挱㘴〱攴ㄳ挰搷愴㈹ㄶ㌵〹㜳㜱昴愲㤹攳ㅢㅣ㉣捣㜵挲㈰㌰挷㑡㈷ㄳ挵挷㕣㘷㐶改挲㈸慣㑡ち㌲挷㔲㈴㤷戹挸慦㉡㉣㔴ㄲ收ㅣ㍡㘱挵㔲〶㜳㕢㐳摢昶㌱挷捡㈶㘱慥㉢㥤ㄸ收㔸摥㘴愶散㘳慥ㅢ㌰㝡ㅢ〲㔹晡㘴〱㙣㑢挰㜶〴戰ㅡ㑡㤸摢ㅥ扤㐸收攴㡤ㄴㄶ收扡㘳㄰㤸㘳㠹㤴㠹攲㘳慥〷愳散挸㈸㉣㘷ち㌲㜷〹㜴㙤㌰㜷㈹㈰挲㕣㑦㍡㘱愹㔳〶㜳㠵搰戶捤ㅣ㑢愲㠴戹㈲㍡㌱捣㕤〹慤㤹戲㡦戹㘲㘰昴捥〴戲㘶捡〲攸㑤㐰〹〱㉣愳ㄲ收㜶㐱慦ㄵ收散㙢愰㝤㌰〸捣戱戶捡㐴昱㌱搷㤷㔱晡㌱ち敢愰㠲捣摤〱㥤换㕣攴㜵㡥愵㔱挲摣〰㍡戹ぢ扤っ收〶㐲摢㌶㜳慣愵ㄲ收〶搱㠹㘱㡥〵㔵㘶捡㍥收〶〳愳㠷㄰挸㘲㉢ぢ㘰㈸〱挳〸㘰晤㤵㌰㌷ㅣ扤㐸收攴㡤㈱㤶㘳㙥㈴〶㠱戹㠷㝣㔱㝣捣㤵㌲捡㈸㐶㘱〱㔵㤰㌹㔶㑤戵挱ㅣ㙢慡㠴戹㌱㜴挲攲慡っ收挶㐲摢㌶㜳㉣挲ㄲ收挶搱㠹㘱㡥㤵㔸ㄶ㘲昶〰㐶敦㐹㈰慢戴㉣㠰昱〴㑣㈰㠰㠵㕢挲摣㐴昴愲㤹攳ㅢ㔰㉣捣㤵㘱㄰㤸㘳㌵㤷㠹攲㘳㙥㌲愳㑣㘱㤴て〰〸㌲挷㜲㉢㤷戹挸摦㄰㉣挶ㄲ收愶搱〹慢戲㌲㤸㥢〱㙤摢捣戱㝡㑢㤸㥢㐹㈷㠶㌹㤶㜰㤹㈹㐳㘷㝥㐳捣〲㐶捦㈶㤰攵㕤ㄶ挰ㅣ〲收ㄲ挰㡡㉦㘱㙥ㅥ㝡慤㌰㠷㌷扡㔸㤸㥢㡦㐱㘰㡥㘵㘰㈶㡡㡦戹㜲㐶㔹挰㈸慣ㄹ㤱搹㉦㘴捦㥢㝤ㅥ敦晢〷㙦㘷㠷㑡つ㈴㐲㌵㡢づ捡ㅢ搷搶愲搰㠳㑤摥摥㜶㕢扣㔱ㅦㄷㅤ㙥扡㌷愴㜰㔷㌰㌷昸㜲㡡收戱㉦㈰㜰挷㙥㠱ㄷ㝦挸㌰㕡㔸搳㤰㜷摤收昰换㉤㥡挷㜳攲㉤㙦〱攰ㄸ㙥戱扤㌱挵㙥戳㙢㉡㔳つ改㠶敡挶挲㜲㔴㌱ㄵ昲㐵㉡搵㔹㔹㠳㈷攴㕤〳㡦搶㤸㑣㉣户㥥㉦㥣㕣挵ㄷぢ挴㔷搴㌷慣慥㤷搹攴愵昹㍥ㄹ攱慢㐳〷㠶㠹㌳づ户㥤㐱㥥挳晡〷づ搶㝦㠰散㥣攳戰㠰㠰㥢挳㈲〲㘹戰㘲㐰ㅡ慣ㅡ攰㤶㤷㡤慦㉦敤扤㠵㑦摦㙡㠹慡㔴㔵㉡㤹摢愱㠳㉡〹扣戵㈴㜴敢㥦〵㌸昲摡㠷㔸㡣㜷晥昳慥㐲捡敤ㅢ㤴挹㈸〷㑢搶晢㘱ち㝡㝦㠸戸㤳㠳㠹昳慢㔷散〰㜴扢㑣㥡㔸攱慢㘰㡡ㅤ〸摤㔶搰㘵扥捥㌳㔶〱㜵㈷愸愵攲〱敦〹㑤㍢戹㥥ㄷ㕤〴㔷㍡〱扢㉥㘶戰ㄸ昴ㄲ戱ㄲ㉡㌶攴㈷ㅦ㕡ㅥ㥢敡〲㈴挲㈳〲〶㍣㘵ぢ〸昷愸㍡てㅡ敥搵捣扤愲㌱㠸〸扤ㄴㄲ㝢㈵㡥㍥㌷愷愳㘹㜴㌲㡤捥㕥㐳㌹㘸㜰捦愸㜳攰㡥慣挹㕣㙡攰㐰㉦㠷㠸㍢㕢挱㐸戰㘶昶㥡改㙡㈶攷㙣㙤昴㝤㘸㙣愰扥㉦㕡慡ㅢ㥤㔱㜵㄰㔴捤昹㙣ぢ慤攴㜳㌲㐲㤸㝣㘲㘹㐰㈲て㕢㜵ㄲ愰攱㈴户㠳㈷っ㐳㤵㍤㈴㤲摣ㅥ㝤㙥捥づ愶搱摤㌴㝡㜸つ搵ㄳつ㐹昲〴㝦㤲慢攱㐰慦㠱㠸㍢扤〰㈰㌸戶ㄶ摤攰㉥㍥ㄸ㍡换㉥㕥〷㜵收㉥㉥昴扣攸㐱㜰愵て㠵㕤摥摥愹㡡愱ㄷ㑡搶㐳搵㑣㐹㙦㘸㠵㤲つ㍥㑡㕡㜶昱㘱搶散㜹㥢ㅤ㑥昰戸㉤㈴戲摦〵㝤㙥捥慥愶搱挷㌴晡㝡つ㌵〰つ挹晥㄰㝦昶㐷㜳㝡挷㐰挴㥤摤〰㈰㌸戸㡢〷ㅡ晤㐸ㅡ㑦攴㠰㔲戴搴㘰攸㈵㥦㡤㔰㌵攷㌳ㄴ㕡挹㈷㘵捤㘷愵㌵㥦㘱ㄸ〴㈷㔹晡㌴㐸攴㌳ㅣ㝤㙥づ㙦㜶㑢㘳愴㘹㤴㝡つ㌵〶つ挹愷摥㥦捦ㄹ㥣摥㤹㄰㜱㘷㜷〰〸づ收㌳搶攸挷搱㜸㉥〷散㠱㤶摡〳㝡挹攷㝣愸㥡昳ㄹて慤攴㔳攵捦㠷㠷慣㥣㠲㑢慣昹㑣挰㈰㈲昴挵㤰挸㘷㈲晡摣㥣㐹愶㔱㘶ㅡ扣攷捣㑤㑤㐳㐳昲㔹散捦攷㔲㌸搰㤷㐱挴㥤改〰㄰慣㜹㜴㙡ㅥ㡥㥡〷㥦㌳挳攸换㘸扣㥡晡挹㜴㌸ぢ㝡挹攷㕡愸㥡昳㤹〳慤攴戳挸㥦㑦昳㈵㘵㠱㌵ㅦ摥㈸㠶㤳㉣㝤㈳㈴昲㤹㠷㍥㌷㘷㉦搳㤸㙦ㅡ攵㕥㐳㉤㐲㐳昲㤹敦捦攷㘶㑥敦ㄶ㠸戸戳㌷〰〴〷昷捦㍥㐶㍦㤳挶㑤ㅣ㌰ぢ㉤戵㉦昴㤲捦㥤㔰㌵攷戳㍦戴㤲捦㌴㝦㍥捤晢㘷㡡㌵ㅦ摥扥㠵ㄳ㍣㝢〰㠹㝣づ㐴㥦㥢㔳㘱ㅡ㡢㑤㈳攱㌵㔴ㄵㅡ㤲㑦㤹㍦㥦晢㌹扤〷㈰攲づ㙦戴ㄲㅣ摣㍦搵㐶㍦㥦挶㐷㌸愰ㅣ㉤戵っ㝡挹攷㌱愸㥡昳㔹づ慤攴㌳挶㤷㑦散〹㐰愲㉦㤱愳慣㐹慥㠰㈷っ换搲㑦㐱㈲挹㕡昴戹㌹㜵愶㔱㙦ㅡ扣㙢捡㑤愵搰㤰㈴㐷晡㤳㝣〶づ昴戳㄰㜱㈷つ〰挱戱攷搰つ㕥㈲㥦㠷捥㜲㠹㝣〱敡捣㑢㘴愳攷㐵晦〱慥昴㑢戰换㑢㘶搵㉡攸㠵㤲㔷愰㙡愶㘴つ戴㐲挹〰ㅦ㈵㥡㤴挸㈹搸捦㥡晤㕡っ㈲㐲扦〱㠹散て㐶㥦㥢戳捥㌴づ㌱つ摥昹攴愶㌶愰㈱搹昷昱㘷晦ㄶㅣ攸户㈱攲捥攱〰㄰慣㤹扤㘶扡㥡挹㌹㐷ㄸ晤㘲ㅡ摦愷㍥㐱㠷㐷㐱㉦昹㝣〸㔵㜳㍥挷㐰㉢昹昴戴收戳愳㌵㥦㘳㌱〸㑥戲昴愷㤰挸攷㌸昴戹㌹挷㥢挶〹愶㜱愲搷㔰㈷愳㈱昹㜴昷攷昳ㄷ㑥敦㜳㠸戸挳ㅢ㡢〴〷昳㌹搵攸昹攴扦晥㥡〳㤶愱愵㑥㠷㕥昲昹〶慡收㝣捥㠴㔶昲㜱慣昹㜴戱收挳㥢㠸㜰㤲愵扦㠷㐴㍥㝦㐴㥦㥢㜳戶㘹㥣㘳ㅡ攷㝡つ㜵〱ㅡ㤲㑦㈷㝦㍥㍦㜲㝡晦㠰㠸㍢扣摤㐷㜰㌰㥦㡢㡣扥㥥挶捤ㅣ搰㠰㤶扡〴㝡挹攷㔷愸㥡昳戹っ㕡挹㈷摢㥦㑦昳㈵㌲换㥡捦攵ㄸ〴㈷㔹㕡攵㐹㍥㔷愰捦捤攱慤㍣㘹㕣㘵ㅡ㔷㝢つ㜵ㅤㅡ㤲捦㙦扦昸扥㜵攵挰㠱捥㠵㠸㍢搷〳㐰㜰昰ㄲ㜹㠳搱㌷搱挸晦〵㠱扣晣㔷摤〴扤攴搳ㄱ慡收㝣㙥㠱㔶昲昹〱㘱捣户㉥摤㝣㠹晣づ摡昰ㄷ慣㍦㘱㤰攴㔳〰㔷搸㍦户愲捦捤戹捤㌴㙥㌷つ摥㔱攳愶敥㐲㐳昲昹搶㥦捦㔶㥣摥搶㄰㜱攷㙥〰〸づ㕥㈲敦㌱㝡㍥㘶慦户攳㠰㐳改昰㍥攸㈵㥦ㅤ愰㙡捥攷〱㘸㈵㥦捦慣昹㝣㘲捤攷㐱っ㤲㝣㜶㠲㉢攴昳㍦攸㜳㜳ㅥ㌲㡤㠷㑤攳ㄱ慦愱ㅥ㐷㐳昲昹挸㥦㑦㉦㑥慦㄰㈲敥㍣〱〰挱挱㝣㥥㌴晡㈳㘹㉣攱㠰愳搰㔲㑦㐳㉦昹散ち㔵㜳㍥捦㐲㉢昹扣改换㈷搶ㄷ㤰攸㑢晥敢搶㈴㥦㠳㈷㐹戲㍦〶㈳挹攷搱攷收昰㘶㤴㌴㕥㌴㡤㤷扣㠶㝡ㄵつ㐹昲㔵㝦㤲扢㜱捥〳㈱攲づ㙦㈳ㄱㅣㅢ㠴㙥昰㤲㍦ㄸ㍡换㈵㝦〸搴㤹㤷晣搷㍤㉦晡〴戸搲挳㘰㤷㌷㉥慢㌷愱ㄷ㑡㐶㐰搵㑣挹摢搰ち㈵㑦晢㈸㘹戹攴㍦㘹捤晥ㅤっ㤲散㐷挳ㄵ戲㝦ㄷ㝤㙥づ㙦㈸㐹攳捦愶昱扥搷㔰ㅦ愱㈱搹㍦敥捦㝥㜷㑥㙦㉣㐴摣昹ㄸ〰㠲㠳㤷㤴㑦㡣㥥㡦挵敢〹ㅣ㜰㍡㕡敡㌳攸㈵㥦㐹㔰㌵攷昳㌹戴㤲捦㝤搶㝣敥戱收昳〵〶㐹㍥㔳攱ち昹㝣㠹㍥㌷攷慦愶昱㤵㘹㝣敤㌵搴户㘸㐸㍥㜷昹昳㤹捥改捤㠰㠸㍢㝦〷㠰攰㘰㍥摦ㄹ㍤㥦㜲搷㜳㌹攰㕣戴搴て搰㑢㍥㝢㐱搵㥣捦㍦愰㤵㝣㙥昲攷搳㝣㠹扣挱㥡捦㑦ㄸ㈴昹㉣㠴㉢攴昳㑦昴戹㌹㍦㥢挶㉦愶戱搹㙢愸摦搰㤰㝣慥昳攷戳㌷愷户て㐴摣昹ㅤ〰㠲㠳㤷㐸㐶ㄲ晤挵㘲攴㠰㑢搰㔲㜲㜳㠴慡ち愸㥡昳攱捤ㄱ挹攷ㄲ㝦㍥㍣〵攵㉢挶㐵搶㝣昲㌰㐸昲愹〴づ昹昰㜶〸㌷愷㠳㘹昰晥㠷㘸戴搷㔰扣㤳㈱昹㕣攰捦㈷挹改㔵㐳挴㥤捥〰挸扣㜹戶㘹㥥㕥㥡㈷㤳搳挵攸昹っ扡㕥㐱㍤ㅦ㈲㔷㜲换㠲慡㍡愸㥡昳攱㉤ぢ挹攷㜴㝦㍥捤㤷晣㔳慤昹㜴挵㈰㝣昰㌷㍢㕣㈱ㅦ摥愴攰收㙣㘳ㅡ扣㉢㈱㥡敤扣㠶敡㡥㠶攴㜳戲㍦㥦㌴愷搷〸ㄱ㜷㝡〰㈰昹〴晥㙡攱㕤〷搱昳㤱㜲扤㤶〳㙥㐲㑢昵㠴㕥㡥户㜵㔰㌵攷㔳〸慤攴㜳㤴㌵㥦㈳慣昹ㄴ㘱㄰㍥㔹㝡㍤㕣㈱ㅦ摥㍡攰收昰昶㠱㌴㜸慦㐰ㅡ㈵㕥㐳㜱搵㕦昲搹攰捦攷㜰㑥敦〸㠸戸搳ㄷ〰㕢㍥扣ㄷ㈰晡摢攱㔰ㅦ换〱㥢搰㔲戲扣㑦搵昱㔰㌵攷㌳㄰㘸挹㘷㤵㍦㥦收昳愷搱㥡捦㈰っ挲㈷㑢㙦㠴㉢攴挳〵㝤㙥づㄷ昵愵挱ㄵ㝣㘹っ昳ㅡ㡡㙢昱㤲㑦捡㥦捦㈹㥣摥愹㄰㜱愷ㄴ〰㤹㜷㘰㘱㠷㉢昴愲攷〳摦晡㉣づ攰ㄳ摢㙡っ昴戲㝦捥㠶慡㌹ㅦ㉥扡㑢㍥换慣昹㔴㕢昳ㄹ㠷㐱昸㘴改昳攱ち昹散挱づ㌶㘷㑦搳ㄸ㙦ㅡㄳ扣㠶攲ち戹攴㔳攵捦攷㐲㑥敦㈲㠸戸㌳ㄹ〰㕢㍥㕣㌷ㄷ晤挳㠸愰㉦攷㠰㐷搰㔲戲ㄴ㑥搵㤵㔰㌵攷挳愵㜰挹㘷㕦㝦㍥捤搷㠳㝤慣昹㜰㐱ㅣ㥦㉣㝤㉤㕣㈱ㅦ㉥㝥㜳㜳㘶㥢挶ㅣ搳㤸敢㌵ㄴ搷慤㈵㥦㐵晥㝣慥攷昴㙥㠰㠸㍢攵〰挸扣〳搷〳慥㘶㡢㥥㡦㘳敢㍦㜱挰搳㡣戵㄰㝡㝣㔰〸㈵㤳挸晢〳㍡扢〷搶㑤敤㡦㘱昶て扥㈸㝢㌲㕥㝣捤㍢扦㔹㌹㜸晥捣㝤㙡㉢㌷㝢捣扦攷㡢㉢戳㝣㘸㤳㍦㜹戳㤰敢晦挱て昷㔲换敡㌷㍤昶挲㡦摥㠴㠴ぢ昶㐳扡昸ㄷて㝤㘵㙣摦敥改㜵挷扢晦收㝢晦㍡攳ぢ戸扡㉢㈳づ㔰㐵愷㑦挸晢㘰晤挵㝦扦㙥昷㤲ぢ㙦晥摤晢㜷扤㌷搲晢攷摢㍤㔵〲㈳㑡搰搵ㅦ㔲㝣㐴昱㌱㠴㥡㡡戴摥挶㔳㘴愱㌷捣㑥昱っ挱㌷捣㍡㕣散挵〷敢㄰㤸㐱攷ㅣ戵ㄴㅤ敥㌰㔵㠶ㄱ㘴㐹ㄲ扢ㅦ挶㠲ㅡ愸㘵㥡㠰晢戶㔶ㄲ攳挲慤㡣㘸㜷㘲つㄸ㔱〲攷挱挴昶昴收ㅦ㑡㙣て捦㄰㝣㜳慣挳㔵㕦㝣㜰㡥㘱〶㐸慣〹ㅤ㐹㙣慣㍦戱挷㘰㉣㔸つ㤳㑣搳㤷ㄵ㥡慤㈴挶挵㕡ㄹ搱敥挴づ挵㠸ㄲ㑢㘲愵㔱㠹㡤昴っ挱㌷挲㍡㕣扢挵㈷㑢㍦㠳ㄹ㈰㌱㉥挰㑡㘲挳晤㠹㍤〷㘳挱搱㌰挹㌴摢㥤ㄸ搷㘱㘵㐴扢ㄳ攳㙡㙣㠹㈵戱㐱㔱㠹つ昴っ挱㌷扤㍡ㅢ攱〹ㅦ扣〰ㅤ㌳㐰㘲㕣㠹㤵挴〶昸ㄳ㝢つ挶㠲㌳㘰㤲㘹戶㍢㌱㉥挸捡㠸㜶㈷㜶㉥㐶㤴㔸ㄲ摢㌵㉡戱㕤㍣㐳昰つ慥捥昹昰㠴て㕥㑢㠷ㄹ㈰㌱㉥挹㑡㘲扤晤㠹扤〷㘳挱愵㌰挹㌴摢㥤ㄸ㔷㘶㘵㐴扢ㄳ扢ㅡ㈳㑡㉣㠹昵㡡㑡慣愷㘷〸扥㤹搵戹ㄶ㥥昰挱挵〷㌳㐰㘲㌷愲㈳㠹敤攸㑦散㔳ㄸぢ㙥㠶㐹愶搹敥挴戸㐴㉢㈳摡㥤搸㈶㡣㈸戱㈴戶㕤㔴㘲摢㝡㠶攰ㅢ㔷㥤㍢攱〹ㅦ㤴戳㘱〶㐸散㕥㜴㈴戱㙥晥挴扥㠶戱攰㝥㤸㘴㥡敤㑥㡣㙢戵㌲愲摤㠹㜱挵戶挴㤲㔸㐱㔴㘲㕤㍣㐳昰㑤慡捥㘳昰㠴て搶扣㌰〳㈴昶ㄴ㍡㤲㔸㈷㝦㘲㍦挲㔸挰㈵㔷㤹㘶扢ㄳ攳晡慣㡣㘸㜷㘲㕣㜷㉤戱㈴搶㈱㉡戱㤸㘷〸扥㈱搵㜹〵㥥昰挱搲ㅡ㘶㠰挴摥㐰㐷ㄲ换昵㈷昶㉢㡣〵㙦挱㈴搳㙣㜷㘲㕣㝡㤵ㄱ敤㑥㡣ぢ戰㈵㤶挴㝥晦㌹攲ㄷ昴㙦㥥㈱昸收㔳攷㐳㜸挲㈷㑢攷攰ぢ〵ㄲ晢ㄴㅤ㐹散㕦ㄸ搱晣ぢ㍡て挶〲㉥慢㙥㔹㘲㕣㠳摤戲挴扥挶〸㕢㘲㍦㐵㈵昶て捦㄰㝣愳愹昳つ㍣攱㠳㈷挲摤挴扥㐷㐷ㄲ晢挱㥦㔸㘷㈶昶㈳㑣㕢㤶ㄸㄷ㘳户㉣戱捤ㄸ㘱㑢散㥢愸挴晥收ㄹ㠲㙦㉡㜵㝥㠵㈷㝣昰㝦㔴㜵ㄳ㔳㤸㠸㈴昶㤵㍦戱㙤㤸㔸づ㑣㌲㑤挰㝤㕢㉢摦㍣戸㉡㉢㈳摡㝤㈸㙡挰㑢攰㍣昸㤵敡㉦㔱㠹㝤收ㄹ㠲㙦㈰㜵㍡挲㤳㈴搶挳㑤慣〰㝤㐹散ㄳ㝦㘲㍢㌱戱慤㘰挲㘷ぢ扥〴㜳㜹㔶㐶戴㍢㌱㉥搲㤶㔸ㄲ㝢㍦㉡戱㍦㝢㠶攰㥢㐵ㅤ慥敤㑡㘲㍢扢㠹敤㠴扥㈴昶慥㍦戱ㄲ㈶挶愵㔷㝣戶㈰戱㐲㌳愲摤㠹㤵㘰㐴㠹㈵戱㌷愲ㄲ㝢摤㌳〴摦ㄸ敡㜰㤱㔷ㄲ敢敦㈶搶ㅦ㝤㐹散㔵㝦㘲扢㌱戱摤㘰挲㘷ぢㄲ攳摡慣㡣㘸㜷㘲挳〰㉦戱㈴昶㐲㔴㘲捦㝢㠶攰㥢㐰㥤ㄱ昰㈴㠹つ㜳ㄳ攳㝡慢㈴昶慣㍦戱ㄱ㑣㙣㜷㤸昰搹㠲挴戸散㉡㈳摡㥤搸〴挰㑢㉣㠹㍤ㄱ㤵搸攳㥥㈱昸㠶㑦㘷ㄲ㍣㐹㘲扢扢㠹㜱攱㔵ㄲ㝢搴㥦搸㌸㈶㌶ㅤ㈶㝣戶㈰㌱慥扦捡㠸㜶㈷㌶ㄷ昰ㄲ㑢㘲て㐶㈵昶㠰㘷〸扥戹搳搹ぢ㥥㈴戱㐹㙥㘲ぢ搱㤷挴敥昳㈷㌶㤹㠹㜱㙤ㄵ㥦㉤㐸㡣ぢ戱㌲愲摤㠹ㅤ〰㜸㠹㈵戱㍢愳ㄲ扢挳㌳〴摦挸改㜰ㄵ㔷ㄲ㥢改㈶㔶㠹扥㈴㜶扢㍦戱搹㑣㉣〹ㄳ㍥㕢㤰ㄸ㔷㘴㘵㐴扢ㄳ㕢〱㜸㠹㈵戱㥢愳ㄲ扢挹㌳〴摦戴改搴挱㤳㈴㔶敥㈶挶㌵㔹㐹散〶㝦㘲ぢ㤹㔸ㅡ㈶㝣戶㈰㌱㉥捤捡㠸㜶㈷挶〵摡ㄲ㑢㘲㔷㐷㈵㜶㤵㘷〸扥㐱搳㔹〷㑦㤲搸㝥㙥㘲㕣㥣㤵挴慥昰㈷㜶〰ㄳ㍢ㅣ㈶㝣戶㈰㌱慥搱捡㠸㜶㈷挶㤵摡ㄲ㑢㘲ㄷ㐷㈵㜶㤱㘷〸扥ㄹ搳㌹ㅥ㥥㈴戱㑡㌷戱㡤攸㑢㘲ㄷ昸ㄳ㑢㌲㌱慥扦攲戳〵㠹㜱戱㔶㐶戴㍢戱戳〰㉦戱㈴㜶㜶㔴㘲㝦昴っ挱㌷㕥㍡㕣改㤵挴㔶戸㠹㥤㡦扥㈴㜶愶㍦戱㍡㈶㜶㈱㑣昸㙣㐱㘲㕣戵㤵ㄱ敤㑥散㜲挰㑢㉣㠹㥤ㄲ㤵搸挹㥥㈱昸㈶㑢攷㑡㜸㤲挴搲㙥㘲㕣户㤵挴㑥昲㈷搶挴挴慥㠷〹㥦㉤㐸㡣换户㌲愲摤㠹㜱ㄱ户挴㤲搸戱㔱㠹ㅤ攳ㄹ㐲㙦愸扣つ㥥摡㝡㐳愵敦晦晣㔸㠰愰㜹搵㉣㘵敥㔸敤慡戹㕣㡢㘲收㥡摡㕡愹〳敥㠴昷挹愵昰晦㕥㥣㠵昷㈶攲㉤㜲昸㥦挲㝢㠵慥㜸㥦㈲㕦捦㘵摥㔸愶愵挷挱戱敡戹㈹扣挲慣㐳昵昴㌴摥㜷㔹㤵㡦晦㜷㕣㘳㈳晥㐷昲晦つ㉦㥢㐳㘵㌶㥦捣挵收扥㘶捥㕡ㄴ捤㙡攷㔶摥〳搸挲㠷昹㕦㉡㘶昳㌵㜴晦摥慢㉦㘳敢㜰㠸㌵㍦搰㕡攵㝢戳㘲慥㍡ち晢搸慤捥搸㤰昵扢㑣㍡㉢ㅢ搵ㄱㄸ㄰㍢っ㈲〷晦㔳㌴戹㙤〱ㄱ搷敢愱㤱敡㜸ㄱ㔹㜹㥢㜰ㅣ〴戳㘳㥤㍡㥦㙡捣ち晣㥦ㄱ㍢㜶㘴捡㘶㔳昷㘲㈸て㈳捤戹攵慡挳慣搳㌸㤲昱㌸㡤㤶㈹ㅣ㥤㌹〵㜵㍦㝣㜰ㅡ㘶㔳㡦㜸㡥㘳挷〲ㄹ㤱昴ㅡ㙢戴攳㌱㈰㜶〲㐴㘶搲㈷〶㈲㍥ㄶ㡣昸㡣ㄷ搱㑢㈵㘵㜵㝥ち扤㘴愶㜲㕡挰昱㜳㐱挷慦㘴㍡慥戵㍡㍥㉢散昸散㠰攳搷㠲㡥摦㌱㡥挹㔱慥慡戶㍡㍥㥦㕥㐸㐷ぢ昹ㄷ〶ㅣ扦ㄷ㜴晣戱㜱散敥搵挵㔶挷㤷搲㑢㈶ㄵ㤷〷ㅣ㝦ㅡ㜴晣㔷攳搸㥤昱扥㔶挷㔷搳㑢收㡣慦つ㌸晥㍡攸昸㝢捦㜱散㝡㈰㈳づ㤷〵搶㘸㌷㘲㐰散㈶㠸捣挳攵收㐰挴ㅦ㠳ㄱ㌷㥢㔴ㄸ㌱㔷捤戱㍡扦㡤㕥攸扣㠵晣㑤〱挷扦〶ㅤ攷〰㈰愷㤴敢㜸㥡搵昱摤㘱挷昷〶ㅣ攷愱㥦㜱㑡㜵捣㜴㍣搱敡昸挱戰攳㠷〲㡥㍢〷ㅤ㜷㌵㡥摤挳㘵慣搵昱㘳昴㤲㜹戸㍣ㄱ㜰扣㑤搰㜱て攳搸㍤㕣㐶㕡ㅤ㍦㐳㉦㤹㠷换㜳〱挷㍢〵ㅤ敦㥣改㜸戰搵昱㑢㘱挷慦〴ㅣ㤷〴ㅤ昷昷ㅣ挷㕥㐳㈳攲㌸散㘷㡤昶〶〶挴摥㠴挸㍣づ摦㠲挶㜷慤㔶扢愱㥦戱㔷㠷㐱攱㍢㕣㝡㕢㥤扦㐷㉦㤹挷攱晢〱挷㈳㠲㡥㜷捦㜴摣搳敡昸攳戰攳㑦〳㡥挷〵ㅤ㑦㌲㡥摤挳㘵㝢慢攳㉦攸㈵昳㜰昹㙢挰昱攴愰攳㤹挶㌱挹捦㔵㕢㕢ㅤ㝦㐳㉦攴戹攵㤴晣㍢㔵㝣㕡捣晤㝤愸㘶愳㥦挱㜱㌹ㄴ挲戱㝢ㅣ㜶戲㍡晥㤱㕥㌲㡦挳㥦〲㡥ㄷ〶ㅤ敦㤷改㌸㘶㜵扣㌹散昸搷㠰攳〳㠲㡥㉢㡤㘳㤷攳㉣慢㘳㠵㜷捤〶㌸捥愱捡㐷㐵㌲攸㜸㐵愶攳㕦晥㘹晢摥搱㈱散㔸〷ㅣ搷〵ㅤ愷㡤㘳㜷攷晤㘰㜵摣㤹㕥㌲㜷㕥㐱挰㜱㔳挰㜱摥愱㔰戴晢㉢ㅡ㡢〶扡攲换㉣晦攷攱㜸㘵昵㐴扣昸戸㝦㉤扥㘹戵攳㍤搳㕢㘱㈲㡡㕦慤攸㐳㙦捤㥥㜷㤰愹㈳愱攵㌴㜴㔷㙡㡦㌶㤸㙥㝥っ扦戶〸㘶ㅢ㙡㑦㌴㤸㙤晤ㄸ㝥晢㄰捣㜶搴昲㡢㠷挴摡摥㡦㌹换㘰㜶愰㤶摦㈱〴搳摤㡦㌹摦㘰㝡㔰㝢愱挱散攸挷昰搷扢挴摡㠹摡换つ愶愷ㅦ挳摦搴㠲改㐵㉤㝦㐹㑢慣㐲㍦收㐶㠳㈹愲㤶扦㔶〵㔳散挷摣㘶㌰㍢㔳扢挹㘰㝡晢㌱晣㡤㈷戱㑡愸扤搷㘰㜶昱㘳昸换㑢㌰扢㔲换摦㕢ㄲ慢㡦ㅦ昳㤸挱昴愵㤶扦㠲〴搳捦㡦㜹挶㘰晡㔳晢㥣挱っ昰㘳昸摢㐱㘲敤㐶敤㉢〶㌳搰㡦攱㌵㕤㌰㠳愸攵愵㕣㘲つ昶㘳摥㌳㤸㈱搴昲慡㉣㤸愱㝥捣挷〶㌳㡣摡㑦つ㘶戸ㅦ挳ぢ愶挴ㅡ㐱敤㕦つ㘶愴ㅦ挳㙢㥦㘰㑡愹攵㘵㑦㘲㡤昲㘳㝥㌴㤸搱搴昲ち㈶㤸㌱㝥っ慦㐸攲㘷㜷㙡㝦㌵㤸戱㝥っ㉦㉥㠲ㄹ㐷㉤慦㉢攲㘷て㍦㠶搷〹挱散㐹㉤㉦ㄱ㠲ㄹ敦挷昰㤴ㄷ捣〴㙡㜹戶ぢ㘶愲ㅦ㈳愷ㅥ捦扡㐹搰㥡捤攱㈹㈸㝦户㤷愱㠱扢㜲㜲昲㠵㔰㍣〹〵㌵挵㐵挹改㐷搴㔴昴捤收昰㌴ㄴ搴㌴ㄷ㈵㈷㈰㔱ㄹㄱ㜹㈲ち㙡㠶㡢㤲㔳㌰㠴攲愹㈸愸㔹㉥㑡㑥㐲愲㌲㈲昲㘴ㄴ搴ㅣㄷ㈵愷㘱挸ㄷ㑦㐷㐱捤㜳㔱㜲㈲㠶㝣昱㠴ㄴ搴㝣ㄷ㈵愷㈲㔱攵攸㥢捤攱㈹㈹愸〵㉥㑡㑥挶㄰㡡㈷愵愰ㄶ戹㈸㌹ㅤ㐳㈸㥥㤶㠲摡挷㐵挹〹ㄹ㐲昱挴ㄴ搴扥㉥㑡㑥㐹愲㌲㔸攵愹㈹愸晤㕤㤴㥣㤴㐴㘵昰挵㤳㔳㔰〷扡㈸㌹㉤㐳㈸㥥㥥㠲㕡散愲攴挴㈴㉡㠱扥搹ㅣ㥥愰㠲㕡攲愲攴搴㈴㉡㠳㉦㥥愲㠲慡㜲㔱㜲㜲㠶㔰㍣㐹〵㔵敤愲攴昴㈴㉡㈳㐷㥥愶㠲㕡收愲攴〴㈵㉡㘳㕥㍣㔱〵戵摣㐵挹㈹㑡㔴〶ㄳ㍣㔵〵㔵敢愲攴㈴つ愱㜸戲ち慡摥㐵挹㘹ㅡ㥡ㄷ㑦㔷㐱慤㜴㔱㜲愲㠶㔰㍣㘱〵㤵㜲㔱㜲慡ㄲ㤵㌱㝢㥥戲㠲㙡ㄴ㤴㘳〸㔰㍣㍦㘵㐱敤㐴晣搲攷敤昲㠹ㄸ㥢㡦昷㜳昳㤴ㄴ挳〹㤹〶挷攴慢㜸㍡ち攲昸㑣㠴攲ㄹ㈸㠶攳〲〶㥥㜴㘲㌸㌶㘰攰㜹㈶㠶㘳〲〶㥥㕡㘲㌸㍡㘰攰搹㈴㠶愳㌲つ㡥㌹㑣ㄴ捦㈴㐱ㅣ㤹㠹㔰㍣㜹挴㜰㐴挰挰昳㐵っ㠷〷っ㍣㐵挴戰㈱㘰攰㔹㈱㠶昵〱〳㑦〴㌱ㅣㄶ㌰昰搸ㄷ挳愱㤹〶挷散㉥挵攳㕥㄰㠷㘴㈲ㄴて㜵㌱慣ぢㄸ㜸㜴㡢攱攰㠰㠱〷戴ㄸ搶〶っ㍣㠶挵戰㈶㘰攰㘱㉢㠶搵〱〳㡦㔴㌱慣ちㄸ㜸㜰㡡愱㈹㘰攰昱㈸㠶挶㠰㠱㠷愰ㄸ搲㤹㠶㡥晦ぢ㡦晦ㄹ㤳</t>
  </si>
  <si>
    <t>㜸〱捤㝤〷㝣ㄵ㔵昶㝦㙥捡㈳昷㠵㌲ち㔸〰㌱㐱愲㌴改㄰㐰㔱㐲㐲㙦㑡〰ㅢ㙥㝣㈴㉦ㄲ㐸挱昷ㄲ㡡つ㐵㙣搸ぢ昶㕥搷㕥戱慣㙤慤㙢㜷敤㘵搷㉥慥扡扡戲搶摤㜵搵晦昷㝢㘶㙥㌲㙦收㑥ㄲ昶户晦捦㘷㠷㤷㤳㝢捦㌹昷㥣晢晤捥捣㝢㉦㜷捥っ㔹㉡㉢㉢敢㔷㙣晣捤㉤㤷㡤㍥ㄵ㙢搲㑤挹晡愱㘵㡤㜵㜵挹慡愶摡挶㠶昴搰搲㔴㉡戱㘶㜶㙤扡㈹〷づ戱捡㕡搸搳㜹㤵改摡挳㤳昹㤵㉢㤳愹㌴㥣昲戲戲昲昳㜵㌶散㍢㝡㍦㡥改㘸㡥搲戹ㄴ昰捡搲㌱㡡㑥ㄴ昹ㄴ㥡㈲㑥㔱㐰搱㤹愲ぢ㐵㔷㡡㙥ㄴづ挵㌶ㄴ摢㔲㜴愷攸㐱搱㤳㘲㍢㡡敤㈹㜶愰㘰㝥摤㡢愲㌷㐴攷㍥㄰ぢ捡㈶捦㕢戲っ㘸㉡㥡ㅡ㔳挹㈱㠵㡢摣㌹㑦ㅣ㌱㘲攸㠸愱㈳挷㡦ㅣ㍢㜴昸㤰挲戲收扡愶收㔴㜲㘲㐳戲戹㈹㤵愸ㅢ㔲戸㑦昳㤲扡摡慡㔹挹㌵ぢㅡ㤷㈷ㅢ㈶㈶㤷っㅦ戵㈴㌱㝡摣㠸搱㘳挶搴㡣ㅦ㍦慥昳㑥㠸㍣户㙣昲㍥愹㘴㑤晡扦ㄵ戳㉦㘳捥㉢㥢㍣㜴㙥戲改扦ㄵ㜳㘷挴㐴挸昲挶晡㐴㙤挳㝦㈹㘸ㅥ昷改㤸昲㘴㔵㉤㜷㝥㌲㤹慡㙤㌸㜴㈸愶㥤㐱㌴㝡㈵㐳㑢搳改收晡ㄵ㍣㡥捡㤲㜵㜵昳㤳㌵戲搳敢换搳㑤晢㈴㔲昵改捥昵攴㉦㤹㑡㌶㔴㈵搳㕤敢愷慣慥㑡搶㜹㡥改晣晡㐵㠹搴摣㐴㝤㌲㤷㡤㙥昵敥㍥㥣㔱㥤㙣㘸慡㙤㕡搳愵㝥㘱㍡㌹㍦搱㜰㘸㤲㉥㜹昵搳㥡㙢慢㔵㙥㉥㕥㔹㌹扢搹㘶㈶㍢ち昳愹㉦㕢㥡㐸㌵㐹㡦扢㜰㠴捤搷㜷戸〸㡡㡣㜹昱㤰㉡っ㡣攲㍥慢愸慤㥦㤵㑣㌵㈴敢㤸㠴㝢㜲㜰挰㐹〸㜲昷㐳ぢ㔳〶づ昷㤲㉡昰㑥㍥㘲㘱㤶㔸㈱㐴昷㠵つ戵㌵㡤愹晡㈱㜳㙡ㅢ㈶づㅦ㌲㈷戱㝡攲〸㕤〴㠳敥㐷㤷㕤㈰㝡㉣ㅣ㌶〳㌳㑡㌴㉤㉤㥣㥦〰搷ㄳ㑡挶づ㥦愰晢搳愷ㄸ㐲攵扥㠳搳摣ㅦ㥣愷㕡㜶㘵㈲扢㜲㐹㜶㘵㔵㜶㘵㜵㜶㘵㌲扢戲㈶扢昲搰散捡愵搹㤵戵搹㤵换戲㉢㤷挳挷㙣昹㥤㍡㘵㝢㕢摦㌷㈶ㅤ搴改㠳挶ㄹ㡦㉣㐹㝥ㄸ㝦攵慤㝥㡡㘷戶扣㌱散㠶㠶㜵戲〳㘰搰〳㈱㘲㠳㈰㉣㤳ㅤ㌱㐱て愶捦㄰〸愵㕥挵㘴㌹攱㉤㕤㙥扡昱㥢㔷㔵昹慤愵摦㌷攵㝤昶㔶㘷挵户て挹㌴ㄴつ㙢愶㘱㡣㌲ㅣ㈲㌶〲㈲㤴〹㘷敦〴㍤㤲㍥愳㈰㤴㝡摥换戴晡攱㘷づ㝣㙦摦㤲挹挷㍣㌵晥扣㥤㑥㑢㝥慤昸ㅥ㈵㤹挶愰㘱捤㌴㤶㔱㑡㈰㘲攳㈰㐲㤹㑡挶㡣㥤愰挷搳㘷〲㠴㔲㑦㝡㤹敡敡㙥戹㜳㑤㥦挳㑡搷昵ㅤ㜷挶㙢攷昷捡㔶㝣㈳㤴㑣㝢愲㘱捤㌴㤱㔱昶㠲㠸敤つㄱ捥㌴㙥搴〴㍤㠹㍥愵㄰㑡㍤散㘵㝡㈶㕤㝢搸㠵敦摦㕢晥攰㈳㥤ㅥ㍡散愱慦扥㔰㍣昱㈴㔳ㄹㅡ搶㑣攵㡣㌲〵㈲㌶ㄵ挲㤲〹〷搵㌴晡㑣㠷㔰敡㕥㉦搳㤴愷摦ㅡ㔲㝡搰〷戳㌷晥㍡散敢挴昴㌹㥢ㄵ摦搲㈵搳㑣㌴慣㤹㘶㌱捡㙣㠸搸ㅣ㠸㜰愶昱愳㈷攸戹昴㤹〷愱搴敤㕥愶㜵扢㔷㑦ㅤ㝤昸收昲㜵㥦扥㍥愶敢㌵〳て㔰晣摣㤰㑣晢愲㘱捤㌴㥦㔱㉡㈰㘲ぢ㈰挲㤹挶㤵㑣搰ぢ改戳〸㐲愹ㅢ扣㑣ㅦ㜶ㄹ搱㜳改㕦扥㥣㜴昳〷㘷㉤㍡敥扥晢㉥㔵〵㌰㑢愶晤搱戰㘶㍡㠰㔱づ㠴㠸ㅤ〴㘱挹㠴㈳㘲㌱㝤づ㠶㔰敡㉡㉦㔳㤷㝦敥晦攸摤㕢晡捥戸㘶扦ㄹ㍦挴捥搹晦っ挵㑦㐰挹㔴㠹㠶㌵搳㈱㌰攸〴㐴㙣〹㐴㈸搳攸ㄲㅣㄱ㔵昴愹㠶㔰敡㘲㉦㔳㍡昱晣搹㉦㉤扡㝡收㈵て散摥㘷㠷㥢㝦㝥㐲昱㘳㔶㌲搵愰㘱捤㜴㈸愳㉣㠵㠸搵㐲㠴㌳㡤㐷愶㘵昴㔹づ愱搴戹㕥愶㐴㝡攰㠰㠵戹㝦㥡㝥挳摥㈷扦㌷㘳㠷㙤敥㔰晣㉣㤷㑣昵㘸㔸㌳㌵㌰㑡㈳㐴㙣〵㐴㈸㔳㐹〹㡥㠸挳攸㤳㠲㔰敡㌴㉦搳捣挴〵㌹ㅢ扡摥㌷敢㠴ㄵ昱㌱扦㕦晢㔸戹攲ㄷ〶挹搴㠴㠶㌵㔳㌳愳慣㠴㠸慤㠲戰㘴ㅡ㌳㐱慦愶捦ㅡ〸愵㑥昰㌲㔵㥤㌳收㤵昱㐷㥥㍢昳慥㜱摢㑥㍤户㌲㝤㥤攲户ㄲ挹㜴〴ㅡ搶㑣㐷㌲捡㔱㄰戱愳㈱㉣㤹昰㙥戴㤶㍥挷㐰㈸戵搶换㔴戳㙤昵㠲㠷㌷㥣㔵㜶挵㤲㕤ㅥ㝡㜴挹㌷㠵㡡㕦㝤㈴搳㍡㌴慣㤹㡥㠳㐱慦㠷㠸ㅤてㄱ捡㌴扡㘴晣〴㝤〲㝤㑥㠴㔰㙡戵㤷改㡥㤷捦㕥昴㝤户つ攵户ㅦ扢㘱搹㠹ㄷ㥤晣㤸攲昷㉢挹㜴㌲ㅡ搶㑣ㅢㄸ攵ㄴ㠸搸愹㄰愱㑣㈵㈵㈳㈷攸搳攸㜳㍡㠴㔲㠷㜹㤹㜶㕣戳愶敦昰㙢扡㤴㕥㤱㌳散散㠳扥扦敤㕤挵㉦㜱㤲改㑣㌴慣㤹捥㘲㤴戳㈱㘲攷㐰㠴㌳昱扤晣㕣晡㙣㠴㔰㙡㤹㤷改㤲㈳挶慦㝣敤晤扢愶㙥㕣㜷攴攰敦㉡㙦晥㔶昱㥢愲㘴㍡ㅦつ㙢愶ぢㄸ攵㐲㠸搸㐵㄰攱㑣㍣㥦㉥愶捦㈵㄰㑡㔵㜹㤹ㅡ㑦晤㘰摥㍢ㄷ㍣㔱㝡敡㤴㑢敦㝡攱㤱㈷て㔳㍤㘱㤶㑣㤷愱㘱捤㜴㌹愳㕣〱ㄱ扢ㄲ㈲㤴㘹昴㌸ㅣ攵㔷搱攷㙡〸愵ㄶ㝢㤹摥㉢攸扦㜸挴攱㡢换慦晥㙣搰戵户㑣愸㉦㔲晣捥㉢㤹慥㐵挳㥡改㍡㐶戹ㅥ㈲昶㕢㠸㔰愶ㄲㅥㄱ㌷搰攷㐶〸愵ㄶ㝡㤹扥㜸慢戶搳晤㥤昷㤸㜱㜷挱㤷晢ㅣ㌷慡攲㑥挵㉦搶㤲改㘶㌴慣㤹㙥㘱㤴㕢㈱㘲户㐱㠴㌳㡤挳ㄱ㜱㍢㝤敥㠰㔰㙡慥㤷改て戳扦㌸攰攵ㄹ㉦㤵㙤晡晥㠱㌷㝦㔹昸摣㌷㙡〷㤸㈵搳㕤㘸㔸㌳摤捤㈸㥢㈰㘲昷㐰㔸㌲〱搳扤昴戹て㐲愹㘹㕥愶戵つ㉦慦㙦扥戵㘴搶〳㕦扦㥦戸攸搲㕢㝡慡ㅤ㘱㤶㑣扦㐳挳㥡改〱㐶㜹㄰㈲昶㄰㐴㈸搳攸㤲㜱ㄳ昴挳昴㜹〴㐲愹㐹㕥愶捤户挴㍦㕥㜴昰㌷㌳㌶㜶㜷㜲㠷敦㌶昴㈵搵ぢ㘶挹昴㈸ㅡ搶㑣㡦㌱捡攳㄰戱㈷㈰挲㤹昸昹昴㈴㝤㥥㠲㔰㙡扣㤷㈹㝢改㕥摤捥捦摤㌸晢㥥㔱〵㍤户ㅢ戹攵㜴搵ㅢ㘶挹昴㌴ㅡ搶㑣捦㌰捡戳㄰戱攷㈰挲㤹昸㤹晢㍣㝤㕥㠰㔰㙡愴㤷㘹昱ㅢ㡦㈶ㅡ戶捣㥡扤㝥昳㠲㜵㙢㘶ㄶ㥤搴昹㈵㤸昷昵扥愸㤶愷ㄲ慢昰搵扦昵慦㡡㤱㐳㠷昳㕦晢㝦㑥攱慦愹㥡㌱㌵㈵㌵㈳㐶㔴㡦ㄹ㥥ㄸ㤵挸㉢㐲搸㡥㝥㙦攷㕢㙦攷㥡晤㙡ㅢ慡ㅢ㔷挹ㄷ昹㍥㤳ㄳ改㘴敢昷晡挱㥥㙤㜲㘳㜳㐳㜵扡户摤㔸搱㤴㘸㑡昶ち摡㕡㠳㠴㠶㔵攰捦㥣㘴㕡昲昵つづ㕢㤴愸㙢㑥㤶慥慥㜵捤㍢〵捣昸㈳愷㜱㐹戴㜵㙡㉡㜹㔸㡢㌵㌴愳㔲晣ㄵ扥㔲㘲㠷㔰扡㈶㜷㕥㠵㘵㑢ㅢ搳挹〶㤹摥攰晡㝤㙡慢㤶㈷㔳ㄵ㐹晥つ㥦慣ㄶ愸㍤㘹昲晥搲ㅡ㍣慦〱㐰昱户㔳㜵㍦扦戶㘶捡敡愶㘴㐳㜵戲ㅡ昳㕤㤱㑣㌵慤㔹㤰㔸㔲㤷摣㉥挳挵捤〹挳㡥ㄹ敡愹㡤㔵捤改戲挶㠶愶㔴㘳㕤愶愵戴㝡㘵〲㝦摤㔵捦㘹慣㑥攲㡦戳㕣㙥㔹㉡㉢㈷㐷愹慣㐱戶扦㤰ㄸ㌷㍤㔴㜶㠴㙦ㄷ敦㠴㝤扥㐳收㘱㌷㜴㍥搰〱㐵㕤㤲挷㘴㜶晦㜶㠲㐹㕣㠶ㄹㄸ敤攸挳挴〵て㝡て㠸昶㤶㌹戶散戹晦扦捥搹搹摤㍤昴㔳㔶攲㉦攰改㠹㠶敡扡㘴慡捤攵ㅡ挵ㄹ改㍦㐲攴つ挳搹ㅣ挹㕥㉥㍣搴㙡戵㈶㙦㔵㙤㜵搳搲搸搲㘴敤愱㑢昹昵〹㑢㍡昹昹愴㌶戴改㔷愰搲慦㔲扣〶ㄱ㡦㘷挵㕥愷㔳㉣慥摦㜰晢㜹晤昰㝢敢晦戶捥挶㈸㉤㝦换㘳攱㈵㥤㔷㍦戵㌱㤵捥挹戱愱㥣㥥㐸㉦㙤攲攱搹戶㤱昱摥愴㜸ぢ㈲慦㍦㐴扢㝦扡㜷㠳㔳㉥㔷㈸扡搴㤷㈷㙢ㄲ㔸ㄷ㤲戳㕢㈵昲敡摤愵㠶昲㘴扡㑡㜳㑤㘲〶捥㤵搵㌱戴㜰昲㜷慥攷搱㥦㕣摤㔴㥥㘸㑡㜴慡挷敡〶昶㤲㠶搳㘰ㄹ攵戶㌸戲㡢攸捣攸戸搷㐳〴㐷㥡扥㈸〵愲㜰㈳攱挴挱昹㤲㤵攳挹戶㐱㘰敥㝤〱㈲ㄶ㍣搰㌳㔷㈹戰㜸㔲㍤㉤搹戰㘰捤㡡㘴㥡敥昹戱㌶愹っ㥥㕥っ㌶慦㙡挹挲愶摡扡昴㔰捣㜴㕡慡戱㜹挵㝦㌳づ㘳改户㈱捣㤶户㉢㡥攲㡥㘳〲㕤㔹㥤㔶㜲摦㔴㔶㘶攵㌳ㅡ㌵㝡ㄷちㅥ慤〸昶㉢㝥挹愶摦挵慦㜸㕢戶扣㘲㜸㙣捤㡡㑥ㅥ晣㍢搷㠳愱〵愹愴慣㔱攵㑢〷㙣㜷愹摦慦㌱戵㝣㐹㘳攳㜲ㅥ㑦㕤愵㤷㕥㥡㑣㌶㜱摤愷挰㕢攷㤲昵㉣愵㜲㜲㌲搶㙤㝣ぢ㐴㍢㈳㝥散㐳㠸㉥愵㜵㜵㠵㈶㘲㍡昶ㄱ㔴㌹㔸㠱㡡㝤㡣挶㘸扣㤳㌷㌵㌶㈱㘹攱捡戱㠵扢ㄷ㑥㑥愶㥢ち换昰㘱㔹挸㡦愸扡摡㠶㘴攱㠰㠶挶挲㔴㌲扤〲㉢扤挹㠱㐳㔷搷愵㔷慢㍥㘰㠶㉢㌰晤扦ㄹ戳散捤㔱摦㤷摥昸挵㜳挹㐱㥤㡥㜸㔱昵昶っ愱㐵愰〱挸㔵㠴ㅦ晤㈹㠴摡ㄱ㙥㝣挷㐱㍢㜳搳㥦愱慦㍦愷昸〲〲敦ㅢ戲㈷昰戶昱愵摢㔵〳昱㥢㙦ㅤ晡㉢㡡扦㐱愸挱㄰㍣㜱昵搷㄰㘶㔳づ攲昳㜸㤰㝤㍡〸敡昰㍥晤ㄶ摡戸㙥挳愶㠶挰㠳晢㔵㤳㐷㑤收㌴㔹㔳㌱〴戶ㄲ㤰攷ㄹ㐲㙢㔳挳㌰㑣〸昸㌷挷攷挰捤㑥挰㉦捣㐱㘲㌴㡦㐶ㅦ〱搹㙥㔷つ㠷㑤〸挸㠱㐲㜳㑤㕥㡤㠴㑡〸挸㐳捦㙣敡㕦扦昸〸ㄸ〱㜵㤸〰捤㤸扡つ㥢ㅡ㠵㜱㌶〲戶㈰戸㤵㠰慦㍤㐳㘸挹㙣㉣㈲ㄵ㜱ㄶ摢㜲捡㕦挱捤㑥㐰て㤸㜵㑦㡡敤㈰㝣〴散攰㜶㔵〹㠲〸〱㍢搲愹ㄷ㠴ㅡて㤵㄰搰ㅢ㍤戳愹㑦晣〴㡣㠳㍡㑣挰捥㡣愹摢戰愹〹ㄸ㘷㈳攰㥤㈸〲摥昶っ愱㤵扣㠹㠸㔴挴㔹っ攰㤴摦㡣㈴㘰㄰捣㝡㌰挵㄰〸ㅦ〱㐳摤慥摡ぢ㐱㠴㠰㘱㜴ㅡづ愱㈶㐱㈵〴㡣㐰捦㙣敡㐵㍦〱㝢㐳ㅤ㈶㘰っ㘳敡㌶㙣慡ㄴ攳㙣〴㍣ㄱ㐵挰攳㥥㈱戴挰㔸㡥㐸㐵㥣挵㕥㐸慡ㅥ㡤㈴㘰ㄲ捣扡㤴㘲㌲㠴㡦㠰㜲户慢愶㈰㠸㄰㌰㠵㑥㔳㈱ㄴ㤷ㅤ㠵㠰㘹攸㤹㑤摤攷㈷㘰㉡搴㘱〲㘶㌱愶㙥挳愶愶㘳㥣㡤㠰㕢愳〸戸挵㌳㠴搶㍤㘷㈱㔲ㄱ㘷戱㠰㔳扥㈹㤲㠰㐵㌰敢晤㈸昶㠷昰ㄱ㜰愰摢㔵戳ㄱ㐴〸㌸㠸㑥㡢㈱搴㕣愸㠴㠰㠳搱㌳㥢扡捡㑦挰ㅣ愸挳〴㈴ㄸ㔳户㘱㔳昳㌰捥㐶挰〵㔱〴㥣敦ㄹ㐲换戱昳ㄱ愹㠸戳㔸挶㈹㙦㡣㈴愰づ㘶㕤㑦搱〰攱㈳㘰㠵摢㔵ㄵ〸㈲〴ㅣ㐶愷ㄴ㠴㕡〸㤵㄰㤰㐶捦㙣敡㔴㍦〱ぢ愰づㄳ戰㡡㌱㜵ㅢ㌶戵〸攳㙣〴慣㡢㈲攰㔸捦㄰㕡㈵㍥〰㤱㡡㌸㡢㘳㌸攵戵㤱〴慣㠳㔹ㅦ㐷戱ㅥ挲㐷挰〹㙥㔷ㅤ㠸㈰㐲挰㠹㜴㍡〹㐲㉤㠶㑡〸㌸ㄹ㍤戳愹㤵㝥〲づ㠲㍡㑣挰㘹㡣愹摢戰愹㠳㌱捥㐶㐰㕤ㄴ〱换㍤㐳㘸昱晡㄰㐴㉡攲㉣捥攳㤴㙢㈳〹戸〰㘶㝤㈱挵㐵㄰㍥〲㉥㜱扢㉡㠱㈰㐲挰愵㜴扡っ㐲㔵㐱㈵〴㕣㡥㥥搹搴㈱㝥〲㤶㐰ㅤ㈶攰㙡昸挷㜵ㅢ㌶㔵㡤㜱㌶〲ㄶ㐵ㄱ戰搰㌳㠴搶搴戹㘲㕥挴㔹摣捣㈹㔷㐴ㄲ㜰㉢捣晡㌶㡡摢㈱㝣〴摣改㜶搵㔲〴ㄱ〲敥愲搳摤㄰㙡ㄹ㔴㐲挰㈶昴捣愶㘶晡〹愸㠵㍡㑣挰晤㡣愹摢戰愹攵ㄸ㘷㈳㘰㔲ㄴ〱㝢㝢㠶搰㔲㝦〳㈲ㄵ㜱ㄶ㡦㜱捡ㄳ㈳〹㜸〲㘶晤㈴挵㔳㄰㍥〲㥥㜶扢慡ㄱ㐱㠴㠰㘷攸昴㉣㠴㍡っ㉡㈱攰㌹昴捣愶㐶晢〹㔸〱㜵㤸㠰㤷ㄸ㔳户㘱㔳㈹㡣戳ㄱ㌰㈸㡡㠰㠱㥥㈱㜴〵愲ㄹ㤱㡡㌸㡢户㌸攵摤㈲〹㜸〷㘶晤㈷㡡㍦㐳昸〸㜸捦敤慡㤵〸㈲〴扣㑦愷て㈰搴㙡愸㠴㠰て搱㌳㥢敡敢㈷㘰ㄵ搴㘱〲㌶㌳愶㙥挳愶搶㘰㥣㡤㠰ㅥ㔱〴㜴昷っ愱ぢ㈳㐷㈲㔲ㄱ㘷昱㌷㑥㜹㥢㐸〲戶挰慣晦㑥昱つ㠴㡦㠰敦摣慥㍡ち㐱㠴㠰敦改昴〳㠴㕡ぢ㤵㄰昰㈳㝡㘶㔳昹㝥〲㡥㠶㍡㑣挰㑦㡣愹摢戰愹㘳㌰捥㐶挰㉦㍦㐷㝣ㄵ晥搹㌳㠴慥搷ㅣ㠷㐸㐵㥣㐵㙥㌶愶晣ㄳ摣散㕦㠵㘳㌰敢㑥ㄴ昹㄰㍥〲攲㙥㔷慤㐷㤰㝥っ㔴㐰愷捥㄰敡〴㜴㠵㠰㉥攸㤹㑤㝤㠳ㅣ㉤㝦っㅤて㜵㤸㠰㙤攰ㅦ搷㙤搸ㄴ慦つ搹〸昸㉣㡡㠰扦㜸㠶搰㘵愴つ㠸㈴〴昴攲㤴㌷㐷ㄲ搰〷㘶扤ㄳ㐵㕦捥慥昵慦挱㐲户慢㑥㐱愰㝥㠴㔳㐴愷㝥㄰敡㌴㜴㠵㠰㕤搰㌳㥢晡戳㥦㠰㔳愱づㄳ戰ㅢ晣攳扡つ㥢㍡ㅤ攳㙣〴扣ㄲ㐵挰换㥥㈱㜴㜵敢㉣㐴ㄲ〲㠶㜳捡㉦㐵ㄲ㌰ㄲ㘶㍤㡡㘲㌴㘷搷㑡挰㔸户慢捥㐶愰㝥㠴㔳㐲愷㜱㄰敡㕣㜴㠵㠰昱攸㤹㑤㍤攵㈷攰ㅣ愸挳〴㑣㠴㝦㕣户㘱㔳ㅢ㌱捥㐶挰㠳㔱〴㍣攰ㄹ㐲ㄷ摤㉥㐰㈴㈱㘰㉡愷㝣㝦㈴〱搳㘱搶㌳㈸㘶㜲㜶慤〴捣㜶扢敡㐲〴敡㐷㌸㜳攸㌴ㄷ㐲㕤㡣慥㄰㌰て㍤戳愹摢晤〴㕣〴㜵㤸㠰ち昸挷㜵ㅢ㌶㜵〹挶搹〸戸㉥㡡㠰㙢㍤㐳攸㕡攰攵㠸㈴〴㉣收㤴慦㡥㈴攰㌷㌰敢㑡㡡㐳㌸扢㔶〲㤶戸㕤㜵〵〲昵挳㡦慥愲㔳㌵㠴扡ち㕤㈱㈰㠹㥥搹搴㐵㝥〲慥㠴㍡㑣㐰㉤晣攳扡つ㥢扡ㅡ攳㙣〴㥣ㄹ㐵挰ㄹ㥥㈱㜴㠹昲㍡㐴ㄲ〲㔲㥣昲㘹㤱〴㌴挱慣㥢㈹㔶㜲㜶慤〴慣㜶扢㡡ㄷ㌱晢ㄱ捥ㅡ㍡ㅤづ愱㙥㐰㔷〸㌸〲㍤戳愹昵㝥〲㝥ぢ㜵㤸㠰戵昰㡦敢㌶㙣敡㐶㡣戳ㄱ㜰㜸ㄴ〱㙢㍣㐳攸捡改㉤㠸㈴〴㥣挴㈹慦㡡㈴㘰〳捣晡ㄴ㡡㔳㌹扢㔶〲㑥㜷扢敡㔶〴敡㐷㌸㘷搰改㑣〸㜵㍢扡㐲挰㔹攸㤹㑤㌵昸〹戸つ敡㌰〱ㅢ攱ㅦ搷㙤搸搴ㅤㄸ㘷㈳愰㍡㡡㠰㉡捦㄰扡愰㝢㌷㈲〹〱㤷㜱捡㠹㐸〲慥㠰㔹㕦㐹㜱ㄵ㘷搷㑡挰㌵㙥㔷㙤㐲愰㝥㠴㜳㉤㥤慥㠳㔰昷愲㉢〴㕣㡦㥥搹搴晥㝥〲敥㠱㍡㑣挰㑤昰㡦敢㌶㙣敡㍥㡣戳ㄱ㌰㌷㡡㠰㌹㥥㈱㜴㥤昹〱㐴ㄲ〲敥收㤴㘷㐵ㄲ㜰て捣晡㕥㡡晢㌸扢㔶〲㝥攷㜶搵㠳〸搴㡦㜰ㅥ愰搳㠳㄰敡㘱㜴㠵㠰㠷搰㌳㥢㥡散㈷攰㈱愸挳〴㍣ち晦戸㙥挳愶ㅥ挱㌸ㅢ〱攳愲〸㈸昱っ愱换摦㡦㈱㤲㄰昰㉣愷㍣㈶㤲㠰攷㘱搶㉦㔰扣〸攱㈳攰㡦㙥㔷㍤㡥㐰晤〸攷㘵㍡扤〲愱㥥㐴㔷〸㜸ㄵ㍤戳愹㈱㝥〲㥥㠰㍡㑣挰㥢昰㡦敢㌶㙣敡㈹㡣戳ㄱ搰㉦㡡㠰㈲捦㄰扡㉡晦っ㈲〹〱ㅦ㜰捡㍢㐷ㄲ昰ㄱ捣晡㘳㡡㑦㌸扢搶㈳攰㔳户慢㥥㐵愰㝥㠴昳ㄷ㍡㝤〶愱㥥㐷㔷〸昸ㅣ㍤戳愹敤晣〴㍣〷㜵㤸㠰慦攰ㅦ搷㙤搸搴ぢㄸ㘷㈳愰㜳ㄴ〱〵㥥㈱㔸㉣㤰昷㐷㐴摡㡡㡢扣〵㥣㜰捤愲摡攴㉡㕥㤵敡㕡㠳ㄲ摦戲收㜴㔳愳㕣㐲敢㔲㔳摥㌸户戱愹扣㌶扤愲㉥戱愶㝢㡤搷搸㙦㘹戲〱ㄷ戸㔳戸捥ㅤ搰㌵慥㔸㤱慣搶㌵ㄵ㡤捤愹慡攴㡣昲晦㠵ぢ攰挰㠷㕤㈷搷扥戳ㄵ戶晦散㥡㙥ㄶ㐶攲㈸挱㤶㤵昷ち〲〶㉦捤㐹愱戱敦㌲扡㌴ㅤ㌸㜶㙢㘵㜴㐱㙤㔳㕤戲愰㐶㉥㘱㑢㍢扦〶㉣愲㙡愰扡㔳捤㠲愵戸㘴㔵摥愵㘶㕡慡戶㥡搷㠸戸㌳㝡戸慥戳㤳㠷愲㐲㘰㥦挶㜴㉤㙢扡扢搴㉣㐸㈵ㅡ搲㉢㜸戱戳㙡捤戶ㄹ㍤戹㉡㥡㔷㌳戹戶㈱㡤㌴戲ㄷ搹敥㔶㔳戱戴㜱ㄵ㙥㉦㘸慥㙦㤸㤶㔸㤱晥㥦搸㉢㡡扢㐵㌶搹㌵㉡㕢㘵㘷慢晣散晣晦㜴晦挴㝥挰㌹搶挳㉢摣㉥挴㠱摡㤴慡㕤搲㑣挶㈴挹㐸挸㕣ち搹㠹㔹㜹慦愲ㄵ扣慥改摢㠷㠱愲〴㑥㌶愳㙥摥㝡㝤扣攵愶㡤㥤攰慥㝦挴㝣㍡晦〳㘲收戴㠵㌳㕡换㜵晥㑦㜷㐰攴扤㠶挸ㅤ慥㡥攸〹攷慥敥㌱挴㡡〹ㅥ㔲㌸㌵㜱㈸戰ㄷ㍣㉥攳㌵攲挳㐳戴㙢㙢㜳㉡㉥戰㜷慥㤹㥤㔸㤲慣㐳㕤㐰㝤愲愹慢摢㘱㠱㐶㝤愲㉥敤搹捡ㅡ敢敢ㄳ㍣收㔸攷㕦㔱㤵愸㑢收搷㤴㌶㌷㌵愲㝥㕥搷㐰挸㠱改愹ㄲ慢愱㑡慣㜶慦攰搷捣㘷扤㤰戴ㄹ慢昱搰㐴慡戶㘹㘹㝤㙤㔵㍥㍢扣㘰晡㍦㜱戰攲つ㈴ㄷ㘴㥡捤扣㤹〴㑢〲摣ぢ昳搸摤㐳㔱㐵㐳敡戸晢㜱㐸㘷慢ㄸ晥愹晦戰㥣〴㙦㍤昲㠹愲晦㠵㘸㜹昸㤱昷㈲㤹换ㄶ戹ㄶ㡢收㤶戵㌸㐴攵摤㐹扤㐱〷晣攸㥦攰捡〶㝦㜲摦㠴㘸戳搶愰ㄳㅣ攲戳ㅢㄳ搵㔳ㄳ㔵戸㘷愷㤳㜷挷㑥㍥㜶㉤摦㙢㔲づ慢㍦捡㔰㔰㠴换摢㉢㙢慢㤳愹㝣㉡㉡㜰㐷㔲㉥敢㐶㘲敥㍥挴㜵昰㥣慣扣扣㠲㝣㕢慥ㄹ㈶㔶㝦敦㥡扡晦㡥愷ㄹ愱昸㕦敥㍢㡥㔷搱〰㑢㍥愳晥つ㌸晡㘷㘲㝡ぢ㑡攲〹㌸晣㐲㠷㕦㈱昲摥㠶㌱戸㙦㌲ぢ㌱㔰慥愱攱㤴㉢昷扡戰㐴㈴ㅦ攵ㄴ㔲㕢㤲㈷㐰ち㝣㌵㈱㌱户ㅣ㈴摦摣㐰ㄳ慢挰㔱㥥慣㡥扢㙦戰慣㍤挱㐷㐳㔶㜶㜶㉥㜶㜵㉣㔸㑦ㄷ㑡㡢㘰昵ㄵ㐹㈹ㄶ㔱㝤㌱㠵ㄸ㙢〸晢昰㘴㐱晣㑡敢㕤㈵慦挳つ㔷户㝦挵㉦搹攲㜱㥤㡤㐱㔹㜱昵㉥愴㘱愲㉢㌵㉥㔵搸〷㔸〹㠳㔰㥦㐲挹㉦〴扥㡦㉦昵ㄹ扡晣〸挳晡ㅥ挸㤲㉤昰敥愸㍥㠷㤶敦㤰㍡挶㈰㕦愰挵㌷㥥㤶〳㌱ㅦ摡昶て挴㉦㌹〲㍦㥡户愳㤹〳㔱㝤〵㡤㤹㌲㥡㘶捡㜱昸攸〲㍡晥捤敥搰㤹づ㕤攸昰㌵ㅣ戸㠷㘳㕤搱㙢㠳㌹ㄴ㉢㕢㤸㜳㌰〸捣㝤敢换攲㘳㙥ㅢ㘶搹㤶㔹晥つ㠷㈰㜳扦㐰㈷捣挵扡挳愵挳ㅦ㌶㡡㝢㑥攸散挱挸攴㈲㠳捥敤愰㙤㥦捥㙣っㄳ㍡户㤷㈰㙥㐷戱㘴挱㐲攷づ昰搱㍢搲㤱攵っㄶ㠷㕥㜴攸㑤〷㔶㌸〸㥤㝤搰㡢愴㔳敥攳戱搰搹ㄷ㠳㐰㈷换ㅥ㑣ㄶㅦ㥤㍢㌳㑢㈱戳戰㐴㈱㐸㈷敢ㄲ摡㌹㄰㔹戵㈰捣昵㘳㄰㤶㉦㘴㌰搷ㅦ摡昶㤹㘳㤹〳㕥戸㌳㡢㐱搰㤰ㅦ搶㍡㤸㈹㐳㘷づ挴㕤攱愳㜷愳㈳敢㈰㉣づ〳攸㌰㤰づ㉣㡤㄰收〶愱ㄷ挹㥣摣㤷㘴㘱㙥〸〶㠱戹㥤㝤㔹㝣捣敤捥㉣㐳㤹㠵戵つ㐱收㔸搰攰ㅥ㠸挳攰搲昱〳㤱㌵㄰㐲攷㜰㐶㘶㌱㐴〶㥤㈳愱㙤㥦㑥ㄶ㑤攰㠵㔵㔴〶㐱㐳㝥㔸㌹㘱㘱㙢㌴㝣昴ㄸ㍡戲慡挲攲㌰㤶づ㈵㜴㘰愱㠵搰㌹づ扤㘸㍡㜹昳㤵㠵捥〹ㄸ〴㍡㔹㝤㘱戲昸攸摣㠳㔹昶㘴ㄶ㔶㑡〴改㥣〴㥤㝢㈰㤲㑥搹㐶㐲晡扥㉦慡㔲戸〸㜳㝢㌱挸㘴昴㌲㤸㥢〴㙤晢捣戱摡〲㉦㤴㘲㌰〸ㅡ昲挳㤲ぢ㌳㘵收昶摥挴㈷挳㐷㤷搱㤱攵ㄸㄶ㠷㜲㍡㑣愱〳㉢㌴㠴戹愹攸戵挱ㅣ㙥㈶戳㌰㌷ㅤ㠳挰ㅣ换㌶㑣ㄶㅦ㜳㌳㤸㘵㈶戳戰挴㈲挸ㅣ敢㉡摣〳㜱ㄶ㕣㍡㝥㈰戲ㄴ㐳攸㥣捤挸慣挹挸愰㜳㉥戴敤搳挹摡つ扣㜰换ㅡ㠳愰㈱㍦㉣攰㌰㌸愰㌳㜴敥〳ㅦ扤㉦ㅤ㔹摣㘱㜱㤸㑦㠷ち㍡戰摥㐳攸㕣㠰㕥㌴㥤慣摥户搰戹〸㠳㐰㘷挲㤷挵㐷攷㝥捣戲㍦戳戰㘰㈳㐸㈷慢㌴摡㌹㄰㔹挳㈱捣ㅤ挸㈰㉣收挸㘰㙥㌱戴敤㌳挷愲て扣㜰㘳ㅣ㠳愰㈱㍦慣晣戰㄰昳ㅢ昸攸㑡㍡戲㉡挴攲㜰〸ㅤㄲ㜴㘰愱㠸㌰户〴扤㘸收㜸㠷㠵㠵戹㙡っ〲㜳慣ㅥ㌱㔹㝣捣㈵㤹愵㠶㔹㡥㠱㐳㤰戹㜵搰戵挳ㅣ㡢㍦㠴戹愵っ挲㉡㤰っ收㤶㐱摢㍥㜳慣ㄶ挱ぢ户摦㌱㠸㘱㡥㈵㈳㘶捡搰㤹㘳慥づ㍥扡㥥㡥㉣㈷戱㌸㌴搰愱㤱づ慣㌰ㄱ收㔶愰搷〶㜳戸愳搱挲㕣ち㠳挰ㅣ换㑥㑣ㄶㅦ㜳㘹㘶攱㤳〴ㄴ㑢㐴㠲捣戱㉥挴㘵㡥㕦㙡㘴ㅢ〹改㝦昳㘳搵㠸㌰户㤲㐱㔸㍥㤲挱摣㙡㘸摢㘷㡥㘵㈶㜸攱愲〲㠳愰㈱㍦慣㌵㌱㔳㘶㙥敦捤敦㜰昸攸㈳攸挸㍡ㄴ㡢挳㤱㜴㌸㡡づ㤷挳㐱㤸㍢ㅡ扤㐸收攴づ㑤ぢ㜳挷㘰㄰㤸㘳扤㡡挹攲㘳敥㔸㘶㔹挷㉣慣㉤〹㌲挷㠲㤲㜶㤸㘳戹㠹㌰户㥥㐱㔸㜷㤲挱摣〹搰戶捦ㅣ敢㔳昰挲慤㠴っ㠲㠶晣戰㐸挵㑣ㄹ㍡挳摣㐹昰搱㈷搳㤱〵㉣ㄶ㠷つ㜴㌸㠵づ慣㘹ㄱ收㑥㐵㉦㥡㌹摥㜱㙡㘱敥㜴っ〲㜳㉣㜴㌱㔹㝣捣㥤挱㉣㘷㌲ぢ㡢㔲㠲捣戱ㄲ愵㥤戳㤵㜵㉡挲摣搹っ挲㠲㤵っ收捥㠵戶㝤收㔸搸㠲ㄷ㙥㔸㘴㄰㌴攴㠷搵㉤㘶捡搰ㄹ收捥㠳㡦㍥㥦㡥慣㝣戱㌸㕣㐰㠷ぢ改挰㘲ㄸ㘱敥㈲昴㈲㤹㤳㍢㘸㉤捣㕤㠲㐱㘰㡥ㄵ㌲㈶㡢㡦戹㑢㤹攵㌲㘶㘱㌵㑢㤰㌹㤶戰戴挳ㅣぢ㕣㠴戹㉢ㄸ㠴㤵㉥ㄹ捣㕤〵㙤晢捣戱㈲〶㉦摣ㄶ挹㈰㘸挸捦晢㤰㘶捡搰ㄹ收慥㠱㡦扥㤶㡥ㅦ搸ㅤ慥愳挳昵㜴昸㄰づ挲摣㙦搱㙢㠳㌹摣ㄱ㙣㘱敥㐶っ〲㜳㉣慤㌱搳昰㌱㜷ㄳ戳摣捣㉣㉣㠳〹㌲挷摡ㄷ㤷戹挸㍦㝢㔹ㄹ㈳捣摤捡㈰㉣㤱挹㘰敥㜶㘸摢㘷㡥愵㌴㜸攱收㑢〶㐱㐳㝥㔸㑦㘳愶っ㥤㘱敥㑥昸攸扢攸挸㕡ㅢ㡢挳摤㜴搸㐴〷㤶摦〸㜳昷愰搷〶㜳昶㍦㝢敦挳㈰㌰挷㥡ㅣ㤳挵挷摣晤捣昲㍢㘶挹挵㤲㐰㤰㌹ㄶ捤戴昳㍥挷㤲ㅡ㘱敥㐱〶㘱㙤㑤〶㜳て㐳摢㍥㜳慣挱挱晣㜰㡢㈷㠳愰㈱㍦㉣挴㌱㔳㠶捥㌰昷㝢昸攸㐷改挸㈲ㅤ㡢挳㘳㜴㜸㥣づ慣摢ㄱ收㥥㐰㉦㤲㌹戹㘳摢㜲捣㍤㠵㐱㘰㡥挵㍣㈶㡢㡦戹㍦㌰换搳捣挲挲㥢㈰㜳慣戶㘹攷㙣㘵㉤㡥㌰昷㉣㠳戰㈸㈷㠳戹攷愱㙤㥦㌹ㄶ敦〸㜳㉦㌰㠸㘱慥〸㕡㌳㘵ㅦ㜳㉦挲㐷扦㐴㐷㔶昷㔸ㅣ晥㐸㠷㤷改挰㠲ㅦ㘱敥ㄵ昴㈲㤹㤳㍢搰㉤捣扤㠶㐱㘰㡥㔵㐰㈶㡢㡦戹搷㤹攵つ㘶㘱挵㑥㤰㌹㤶改戴挳ㅣ㡢㜸㠴戹户ㄸ㠴搵㍣ㄹ捣扤〳㙤晢捣㡤挵㌰㘱敥㑦っ㘲㤸㘳改㡦㤹戲㡦戹㍦挳㐷扦㑢挷㜱㜶㠷昷攸昰㍥ㅤ㔸㈹㈴捣㝤㠰㕥㌴㜳扣愳摥挲摣㐷ㄸ〴收㔸㍥㘴愶攱㘳敥㘳㘶昹㠴㔹㔸敡ㄳ㘴㡥昵㍤敤㌰挷敡ㅦ㘱敥㔳〶㘱ㄹ㔰〶㜳㥦㐱摢㍥㜳㉣ㄷㄲ收㍥㘷㄰挳ㅣ㙢㠶捣㤴㝤捣㝤〱ㅦ晤㔷㍡戲㥥挸攲昰㈵ㅤ扥愲〳㑢㡣㠴戹扦愱ㄷ捤ㅣ㥦㄰㘰㘱㙥ぢ〶㠱㌹搶ㅤ㤹㉣㍥收晥捥㉣摦㌰ぢ㙢㠴㠲捣戱㌰愸㥤昷㌹㤶つ〹㜳摦㌱挸㈱攸㘵㌰昷〳戴敤㌳挷㍡㈳㘱敥㐷〶㌱捣戱搸挸㑣搹挷摣㍦攰愳晦㐹挷㙡扢挳扦攸昰ㄳㅤ㤲㜰㄰收晥㡤㕥㈴㜳昲挴〳ぢ㜳扦㘰㄰㤸㘳挱㤲㤹㠶㡦戹㕦㤹㈵ぢㄷ㐱ㄴ㡢㡢㠲捣戱愲愸㥤㘳㡥昵㐶挲ㅣ搶挹戳搴㑡昴㌲㤸挳つ捡ㅤ㘰㙥㌵㠶〹㜳㜹っ㘲㤸㘳㤵㤲㤹戲㡦戹ㄸ㝣㜴㈷㍡戲㠲挹攲㤰㑦〷㍥㈶㑤戱愸㐹㤸㡢愳ㄷ挹㥣㍣挱挱挲㕣㘷っ〲㜳慣㜴㌲㔹㝣捣㜵㘱㤶慥捣挲慡愴㈰㜳㉣㐵㙡㠷㌹ㄶ㉡〹㜳づ㠳戰㘲㈹㠳戹㙤愱㙤晦㤸㘳㘵㤳㌰搷㥤㐱っ㜳㉣㙦㌲㔳昶㌱搷〳㍥扡㈷ㅤ㔹晡㘴㜱搸㡥づ摢搳㠱搵㔰挲摣づ攸㐵㌳挷㈷㔲㔸㤸敢㠵㐱㘰㡥㈵㔲㈶㡢㡦戹摥捣搲㠷㔹㔸捥ㄴ㘴敥ち攸摡㘱敥㑡戸〸㜳㝤ㄹ㠴愵㑥ㄹ捣ㄵ㐲摢㍥㜳㉣㠹ㄲ收㡡ㄸ挴㌰㜷㉤戴㘶捡㍥收晡挱㐷敦㐲㐷搶㑣㔹ㅣ晡搳愱㤸づ㉣愳ㄲ收㜶㐵慦つ收昰㠴つぢ㜳〳㌰〸捣戱戶捡㘴昱㌱㌷㤰㔹〶㌱ぢ敢愰㠲捣摤〳㕤㍢敦㜳㉣㡤ㄲ收㠶㌰挸㝤攸㘵㌰㌷ㄴ摡昶㤹㘳㉤㤵㌰㌷㡣㐱っ㜳㉣愸㌲㔳昶㌱㌷ㅣ㍥㝡〴ㅤ㔹㙣㘵㜱ㄸ㐹㠷㔱㜴㘰晤㤵㌰㌷ㅡ扤㐸收攴㠹㈱ㄶ收挶㘲㄰㤸㝢搴㤷挵挷㕣〹戳㡣㘳ㄶㄶ㔰〵㤹㘳搵㔴㍢捣戱愶㑡㤸㥢挰㈰㉣慥捡㘰㙥㑦㘸摢㘷㡥㐵㔸挲摣㐴〶㌱捣戱ㄲ换㐲捣㕥昰搱㝢搳㤱㔵㕡ㄶ㠷㐹㜴㈸愵〳ぢ户㠴戹挹攸㐵㌳ㄷ戱㍥㔷㡥㐱㘰㡥搵㕣㈶㡢㡦戹㈹捣㌲㤵㔹㍥㠰㐳㤰㌹㤶㕢戵挳ㅣ㡢戱㠴戹改っ挲慡慣っ收㘶㐲摢㍥㜳慣摥ㄲ收㘶㌱㠸㘱㡥㈵㕣㘶捡搰㤹扦㈱㘶挳㐷捦愱㈳换扢㉣づ㜳改㌰㡦づ慣昸ㄲ收昶㐱㉦㥡戹㠸㌵攱昹ㄸ〴收㔸〶㘶戲昸㤸慢㘰㤶〵捣挲㥡ㄱ㤹晤㐲昶扣搹攷昱扡㝦昰㜲㜶愸搴㐰㌲搴戰攸愰愲㘹㑤ㅤち㍤搸攴攵㙤户挵ぢ昵㜱搱攱愲㝢㘳ち㔷〵㜳㠳て愷㘸ㄹ晢ㄲㄲㄷ昴〸㍣昸㐳㠶搱挲㥡㠶扣ㅢ㝦ち㍦摣愲㘵㍣㈷摥晡ㄴ〰㡥攱ㄶ摢て㔳散㌱愷戶㉡搵㤸㙥慣㘹㉡慣㐰ㄵ㔳㈱ㅦ愴㔲㤳㤵㌵扣㌴敦户㠸㘸捤㐹㘰戹つ㝣攰攴㑡㍥㔸㈰扥扣愱㜱㔵㠳捣㈶㉦捤攷挹〸㕦㥤㍡㌱㑤㥣㜹戸敤〲昲ㅣ搶㍦㜰戰㍥〰戲㑢㡥挳〲〲㙥づ㡢〸愴挱㡡〱㘹戰㙡㠰㕢㕥㌶扥收㜴昴ㄲ㍥㘳慢㈵慡㑡㔵慢㘴㙥愷㑥慡㌸昰搴㤲搰愵㝦ㄶ攰挸㘳ㅦ㘲㌱㕥昹捦扢づ㤰㍢㌶㈸㤳㔱づㄶ搴〷㘱ち㝡㌱㐴摣挹挱挴昹〵㉥㜶㌰扡㕤换㈶㔷晡㉡㤸㘲扦㠱㙥ㅢ攸㌲ㅦ攷ㄹ慢㠴扡㌳搴㔲昱㠰攷㠴愶㥤㕣㉦㡡㉥㐲㈸㥤㠰㕤昷㘳戲ㄸ昴㤲戱ち㉡㌶攴㈷ㅦ㕡ㅥ㥢敡ㄲ〰攱ㄱ〱〳敥戲㠵ぢ昷愸扡〸ㅡ敥搵捣扤愲㌱㠸ㅥ晡㔰㐸散㤵㌸晡摣㥣〲搳攸㙣ㅡ㕤扣㠶㜲搰攰㥥㔱ㄷ㈰ㅣ㔹㤳戹搴㈲㠰㕥〶ㄱ㜷戶㠱㤱捥㥡攸㌵攱㙡㠲㜳戶㌵晡〱㌴㌶㔲㍦㄰㉤搵㠳挱愸㍡っ慡ㄶ㍣摢㐱㉢㜸㑥㐷ち㠳㈷㤶㠶㑢攴㘱慢㑥㠵㙢ㄸ攴昶㠸㠴㘱愸戲㠷〴挸ㅤ搰攷收散㘸ㅡ扤㑣愳户搷㔰㝤搱㄰㤰ㅢ晣㈰㔷㈱㠰㕥つㄱ㜷㜶㠶〳㥤㘳㙢搰つ敥攲挳愱戳散攲㈳愰捥摣挵㠵㕥ㄴ㍤っ愱昴㔱戰换搳㍢㔵㍦攸㠵㤲戵㔰戵㔰搲ㅦ㕡愱攴ㄸㅦ㈵慤扢昸㘸㉢㝡㕥㘶㐷㄰摣㙥ぢ〹昴扢愲捦捤攱㘵㜵㘹っ㌰㡤㠱㕥㐳つ㐱㐳搰ㅦ改㐷㝦㍣愷㜷〲㐴摣搹ㅤづ㜴づ敥攲愱㐶㍦㤶挶㔳㌸愰〴㉤㌵ㅣ㝡挱㜳ㅡ㔴㉤㜸㐶㐲㉢㜸㔲㍥㍣戱㌳攰ㄲ扤㡢㔷㔸㐱㡥㐲㈴っ换搲㘷㐱〲攴㘸昴戹㌹扣搸㉤㡤戱愶㔱攲㌵搴〴㌴〴㘴㠳ㅦ攴㌹〸愰捦㠵㠸㍢㝢挰㠱捥戱㡤攸〶㜷昱㜹搰㔹㜶昱昹㔰㘷敥攲㍤扤㈸㝡㈲㐲改ぢ㘱㤷㠷㤹慡扤愰ㄷ㑡㉥㠶慡㠵㤲㐹搰ち㈵搵㍥㑡㌴㈹㤱戳㜸㠹ㄵ㝤㈹〶搱㐳㕦づ〹昴㤳搱攷收㤴㤹㐶戹㘹昰ち㌵㌷㌵ㅤつ㐱㝦㠸ㅦ晤㤵〸愰慦㠲㠸㍢㌳攰㐰㘷㑤昴㥡㜰㌵挱㌹㌳㡤扥㥣挶敢愹㥦挲㠰戳愱ㄷ㍣㌷㐰搵㠲㘷㉥戴㠲㘷㤱て㑦散㈶戸㐴敦攲〵㔶㤰扣慣㡣㘱㔹晡ㄶ㐸㠰摣〷㝤㙥捥扥愶㌱摦㌴㉡扣㠶㕡㠴㠶㠰㥣敦〷㜹ㅢ〲攸摢㈱攲捥㝥㜰愰㜳散づ㜴㠳扢昸㑥攸㉣扢昸㉥愸㌳㜷昱晥㕥ㄴ㍤ぢ愱昴㈶搸攵搹慥敡㐰攸㠵㤲㝢愱㙡愱㘴㌱戴㐲挹㜴ㅦ㈵慤扢㜸慡ㄵ㍤㉦つ㈳〸敥㠰㠰〴晡摦愰捦捤愹㌴㡤㐳㑣㈳攱㌵㔴㌵ㅡ㠲扥摣㡦晥㈱㑥敦㘱㠸戸挳㡢戸㜴づ敥攲ㅡ愳㥦㑦攳攳ㅣ㔰㠱㤶㕡ち扤攰㜹ㄲ慡ㄶ㍣换愰ㄵ㍣ㄳ慣㜸挶㔹昱㉣挷㈰〴挹搲捦㐰〲㑦ㅤ晡摣㥣㝡搳㘸㌰つ㕥㤱攵愶㔲㘸〸㥥戱㝥㍣捦㜱㝡捦㐳挴㥤㌴ㅣ攸ㅣ挴搳㘴昴〷搰昸㌲〷昰昹〲㙡㈵昴㠲攷㔵愸㕡昰慣㠶㔶昰っ昱攳攱〷㡦㥣㠲㠳慣㜸搶㘰㄰㍤昴㥢㤰挰㜳㌸晡摣㥣㈳㑣攳㐸搳攰㜵㔲㙥敡ㄸ㌴〴捦〰㍦㥥户ㄱ㐰扦〳ㄱ㜷㡥㠵〳㥤㌵㍦㘳㌴㍦㔴㌴㍦㐲㥣㜵㐶㝦〸㡤敦㔳㥦㘰挰昵搰ぢ㥥て愱㙡挱㜳〲戴㠲愷慦ㄵ㑦ㅦ㉢ㅥ㕥摣㐴㤰㉣扤ㄹㄲ㜸㑥㐲㥦㥢㜳戲㘹㙣㌰㡤㔳扣㠶㍡ㅤつ挱搳换㡦攷㉦㥣摥㘷㄰㜱㠷㤷㈱改ㅣ挴㜳愶搱昳攱〱晡㉢づ㔸㡡㤶㍡ㅢ㝡挱昳㌵㔴㉤㜸捥㠵㔶昰㌸㝥㍣㉤㙦㤱㕤慤㜸㜸挹ㄱ㐱戲昴户㤰挰㜳ㅥ晡摣㥣昳㑤攳〲搳戸搰㙢愸㑢搰㄰㍣㥤晤㜸扥攷昴㝥㠰㠸㍢扣㌸㐸攷攰昱㜶㤹搱㌷搰昸ㄳ〷㌴愲愵慥㠰㕥昰晣っ㔵ぢ㥥慢愰ㄵ㍣搹㔶㍣㔹㔶㍣㔷㘳㄰㠲㘴㘹㤵㈷㜸慥㐱㥦㥢挳ぢ㝦搲戸捥㌴㜸愵㡦㥢扡ㄱつ挱昳换扦㝣㕦摣㜲㄰㐰攷㐲挴㥤㥢攰㐰攷㈰㥥㥢㡤扥㤹㐶晥㉦〶昲晣㘰㜵㉢昴㠲愷〰慡ㄶ㍣户㐳㉢㜸扥㐳ㅡ昳挵慤昵㕢捡㌷搰㠶扦愳摤㠱㐱㠲愷ㅢ㐲㘱晦摣㠹㍥㌷㠷㤷攳愴㜱户㘹昰晡ㅢ㌷㜵ㅦㅡ㠲㘷㡢ㅦ捦㌶㥣摥戶㄰㜱攷㝥㌸搰㌹昸㉤攵㜷㐶捦㍢昵昵昶ㅣ㜰ㄴ〳㍥〸扤攰搹ㄱ慡ㄶ㍣て㐳㉢㜸㍥昵攳㘹㜹㍦昸挴㡡攷ㄱっㄲ㍣㍢㈱ㄴ昰晣ㅥ㝤㙥捥愳愶昱㤸㘹㍣敥㌵搴㔳㘸〸㥥㡦晣㜸㜶收昴ち㈱攲づ㉦㙦搱㌹㜸晥㍣㙤昴挷搱㔸捣〱敢搱㔲捦㐲㉦㜸㜶㠳慡〵捦昳搰ち㥥户晣㜸㕡捥㥦㌷慣㜸㕥挰㈰挱㌳ㄸ愱㠰攷㐵昴戹㌹扣㜴㈵㡤㍦㥡挶换㕥㐳扤㠶㠶攰㜹捤㡦㘷㜷㑥㙦㈸㐴摣攱㐵㈷㍡〷㡦户㌷㡣㝥〳㡤愳㌸攰ㄴ戴搴㕢搰ぢ㥥㌱㔰戵攰㜹〷㕡挱昳慣ㄵ捦搳㔶㍣㝦挲㈰挱㌳ㅥ愱㠰攷捦攸㜳㜳㜸㐱㐹ㅡ敦㤹挶晢㕥㐳㝤㠴㠶攰㜹捡㡦㘷て㑥㙦㑦㠸戸昳㌱ㅣ攸ㅣ挴昳㠹搱昳戶㜸㕤捡〱㘷愳愵㍥㠵㕥昰㤴㐱搵㠲攷㌳㘸〵捦㠳㔶㍣扦戳攲昹ㅣ㠳〴捦㌴㠴〲㥥㉦搰攷收晣搵㌴扥㌴㡤慦扣㠶摡㠲㠶攰戹捦㡦㘷〶愷㌷ㄳ㈲敥晣ㅤづ㜴づ攲昹挶攸㜹㤷扢㥥挷〱ㄷ愲愵扥㠳㕥昰散ぢ㔵ぢ㥥ㅦ愰ㄵ㍣户晡昱戴㥣㍦㌷㕢昱晣㠸㐱㠲㘷㈱㐲〱捦㍦搰攷收晣搳㌴晥㘵ㅡ㍦㜹つ昵ぢㅡ㠲攷㐶㍦㥥晤㌸扤晤㈱攲捥慦㜰愰㜳昰晣㘱㈶搱㕦㑥攳挱ㅣ㜰〵㕡㑡㉥㡥㔰㔵〹㔵ぢㅥ㕥ㅣㄱ㍣㔷昸昱戴㥣㍦㤷㔹昱攴㘱㤰攰愹㐲㈸攰攱攵㄰㙥づ㉦㠹㐸㠳搷㍦愴愱扤㠶攲㤵っ挱㜳㠹ㅦ㑦㤲搳慢㠱㠸㍢㕤攰㈰昳づ㝣㐵攷昵つ搱昳ㅥ㜴扤㥣〳㜸ㄳ戹㤲㑢ㄶ㔴搵㐳搵㠲㠷㤷㉣〴捦搹㔶㍣㘷㕡昱㜴挷㈰扣昰㌷㍢㐲〱て㉦㔲㜰㜳㝡㥡挶㜶愶戱扤搷㔰扤搰㄰㍣愷晢昱愴㌹扤㈶㠸戸搳ㅢづ㌶㍣扣敡㈰㝡摥㔲慥搷㜰挰慤㘸愹扥搰换昱㜶〴㔴㉤㜸ち愱ㄵ㍣敢慤㜸搶㔹昱ㄴ㘱㄰㕥㔹㝡㉤㐲〱て㉦ㅤ㜰㜳㜸昹㐰ㅡ扣㔶㈰㡤㘲慦愱戸敡㉦㜸㡥昱攳㌹㤶搳㕢〷ㄱ㜷〶挲挱㠶㠷搷〲㐴㝦㌷〲敡ㄳ㌹㘰ㄳ㕡㑡㤶昷愹㍡ㄹ慡ㄶ㍣㕣摥ㄷ㍣㉢晤㜸㕡捥㥦㈶㉢㥥㘱ㄸ㠴㔷㤶㍥つ愱㠰㠷ぢ晡摣㥣ㄱ愶挱ㄵ㝣搱㡣昲ㅡ㙡㉣ㅡ㠲㈷攵挷㜳〶愷㜷㈶㐴摣㈹㠱㠳捣㍢昰㝤㤴㉢昴愲攷つ摦㝡㈳〷昰㡥㙤㌵〱㝡搹㍦攷㐳搵㠲㠷㡢敥㠲㘷愹ㄵ㑦㡤ㄵ捦㐴っ挲㉢㑢㕦㡣㔰挰戳ㄷ㍢搸㥣扤㑤㘳㤲㘹㤴㝡つ挵ㄵ㜲挱㔳敤挷㜳㈹愷㜷ㄹ㐴摣㤹〲〷ㅢㅥ慥㥢㡢晥㌱㘴搰㔷㜳挰攳㘸㈹㔹ち愷敡㕡愸㕡昰㜰㈹㕣昰ㅣ㘸挵戳扦ㄵてㄷ挴昱捡搲㌷㈰ㄴ昰㜰昱㥢㥢㌳挷㌴戸摡㉤㥡㜹㕥㐳㜱摤㕡昰㉣昲攳戹㠹搳扢ㄹ㈲敥㔴挰挱㠶㠷慢搹愲攷敤搸晡づづ㜸ㄶ㉤㘷㈱昴㜸愱收㐹㈶㤱㜷〰㍡㝢〴搶㑤敤户㘱づづ㍥㈸㝢ちㅥ㝣捤㉢扦㔹㌹戸晦捣扤㙢㉢㌷㝢挲㝦ㄶ㡢㉢戳扣㘹㤳㍦㜹戳㠱昵晦㄰㠷㝢愹㜵昵㥢ㄱ㜷挶㡦摥〴挰摤づ〲㕣晣挶㑤㕦ㄹ摢㤶扤扤敥㈴昷㜷扥昷摢㤹搴㡤慢扢㌲攲㘰㔵㜴㜶㘹摥〷㙢㉦晦晢㡤㝢ㄴ㕦㝡摢慦摥敦戵摥㐸敦搷㤶扤㔵〲㈳㡡搱搵ㅦ㔲㝣㐴昱㌱㠴㥡〶㔸敦攰㉥戲搰ㄳ㘶愷㝡㠶攰ㄳ㘶ㅤ㉥昶攲㠵ㄵ〰捣愰㑢㡥攲㡡㉤㜷㤸㉡挷〸戲㈴挰ㅥ㠲戱㕢㉤搴㌲㑤戸晢戶㌶㠰㜱攱㔶㐶㜴ㄸ㔸㈳㐶ㄴ㈳㜸㄰搸摥摥晣㐳挰昶昲っ挱㈷挷㍡㠷㈱ㄲ㕥㌸挷㌰〳〰㙢㐶㐷㠰敤改〷昶㈴㡣摤㔶挱㈴搳昴愱㐲戳つ㘰㕣慣㤵ㄱㅤ〶挶㐵搸㘲ぢ戰㤲㈸㘰㘳㍤㐳昰㠹戰づ搷㙥昱捡搲捦㘱〶〰挶〵㔸〱㌶摡て散〵ㄸ扢ㅤて㤳㑣戳挳挰戸づ㉢㈳㍡っ㡣慢戱挵ㄶ㘰挳愲㠰つ昵っ挱㈷扤㍡愷㈱ㄲ㕥㜸〰㍡㘶〰㘰㘷愱㈳挰㠶昸㠱扤づ㘳户㜳㘰㤲㘹㜶ㄸㄸ搷㕥㘵㐴㠷㠱㕤㠸ㄱ挵ㄶ㘰扢㐵〱摢搵㌳〴㥦攰敡㕣㡣㐸㜸攱戱㜴㤸〱㠰㜱㍤㔵㠰昵昷〳㝢ㄷ挶㙥㔷挲㈴搳散㌰㌰㉥慢捡㠸づ〳攳攲㙡戱〵搸捥㔱挰晡㝡㠶攰㤳㔹㥤ㅢ㄰〹㉦扣昹㘰〶〰㜶ぢ㍡〲慣㡦ㅦ搸㘶ㄸ扢摤〶㤳㑣戳挳挰戸㤴㉡㈳㍡っ㙣ㄳ㐶ㄴ㕢㠰㙤ㅦ〵㙣㍢捦㄰㝣攲慡㜳㉦㈲攱㠵㜲㌶捣〰挰ㅥ㐰㐷㠰昵昰〳晢ち挶㙥㕣昸㤴㘹㜶ㄸㄸ㔷㐹㘵㐴㠷㠱㜱慤戴搸〲慣㕢ㄴ戰慥㥥㈱昸㈴㔵攷㐹㐴挲ぢぢ㔶㤸〱㠰㍤㠳㡥〰敢散〷昶㍤㡣摤戸〲㉡搳散㌰㌰㉥㤷捡㠸づ〳攳愲㘹戱〵㔸愷㈸㘰㌱捦㄰㝣㐲慡昳㉡㈲攱㠵㜵㌱捣〰挰摥㐴㐷㠰攵晡㠱晤っ㘳户户㘱㤲㘹㜶ㄸㄸ搷㑤㘵㐴㠷㠱㜱昵戴搸〲散搷㝦㐶㝣㐰晦攲ㄹ㠲㑦㍥㜵㍥㐴㈴扣戲㜴づ扥㔰〰搸㘶㜴〴搸扦㌱愲攵〳㍡て挶㙥㕣ㄳ摤㍡㘰㕣㐰摤㍡㘰㕦㘱㠴つ搸㡦㔱挰㝥昰っ挱㈷㥡㍡㕦㈳ㄲ㕥戸㈳摣〵昶㉤㍡〲散㍢㍦戰㉥〴昶㍤㑣㕢〷㡣㉢愹㕢〷散㈷㡣戰〱晢㍡ち搸摦㍣㐳昰㐹愵づ㤷㘱昱挲晦愸敡〲㔳㤸㠸〰晢搲て慣㈷㠱攵挰㈴搳㠴扢㙦㙢攳㥢〷㤷㔴㘵㐴㠷て㐵㉥慣ㄶ㈳㜸昰㉢搵㕦愲㠰㝤敡ㄹ㠲㑦㈰㜵ち㄰㐹㠰昵㜶㠱㜱㔱㔵㠰㝤攲〷戶ㄳ㠱㜱戹ㄴ慦慤昸ㄲ捣戵㔵ㄹ搱㘱㘰㕣㘱㉤戶〰㝢㍦ち搸㝢㥥㈱昸㘴㔱㠷ぢ戳〲㙣ㄷㄷ搸㑥攸ぢ戰㍦晢㠱ㄵㄳㄸ搷㑤昱摡ち㘰㠵㘶㐴㠷㠱ㄵ㘳㐴戱〵搸㥢㔱挰摥昰っ挱㈷㠶㍡㕣愱ㄵ㘰㠳㕤㘰㠳搱ㄷ㘰慦昹㠱敤㑥㘰扢挳㠴搷㔶〰攳㙡慢㡣攸㌰戰㔱㜰㉦戶〰㝢㈹ち搸㡢㥥㈱昸㈴㔰㘷っ㈲〹戰㔱㉥㌰慥户ち戰攷晤挰挶㄰搸ㅥ㌰攱戵ㄵ挰戸散㉡㈳㍡っ慣ㄴ敥挵ㄶ㘰㝦㠸〲昶㤴㘷〸㍥攱搳㈹㐳㈴〱戶㠷ぢ㡣ぢ慦〲散〹㍦戰㠹〴挶㈵㔵扣戶〲ㄸ搷㕦㘵㐴㠷㠱㜱ㄵ戶搸〲散㤱㈸㘰て㝢㠶攰㤳㍢ㅤ㉥摥ち戰㌲ㄷ搸㐲昴〵搸㠳㝥㘰㔳〸㡣㙢慢㜸㙤〵㌰㉥挴捡㠸づ〳㍢ㄸ敥挵ㄶ㘰昷㐶〱扢挷㌳〴㥦挸改㜰ㄵ㔷㠰捤㜲㠱㔵愱㉦挰敥昶〳㥢㐳㘰㐹㤸昰摡ち㘰㕣㤱㤵ㄱㅤ〶戶ㅣ敥挵ㄶ㘰户㐵〱扢搵㌳〴㥦戴改搴㈳㤲〰慢㜰㠱㜱㑤㔶㠰摤散〷戶㤰挰搲㌰攱戵ㄵ挰戸㌴㉢㈳㍡っ㡣ぢ戴挵ㄶ㘰搷㐷〱扢捥㌳〴㥦愰改ㅣ㠱㐸〲散㈰ㄷㄸㄷ㘷〵搸㌵㝥㘰〷ㄳ搸戱㌰攱戵ㄵ挰戸㐶㉢㈳㍡っ㡣㉢戵挵ㄶ㘰㤷㐷〱扢捣㌳〴㥦㡣改㜰㠱㔷㠰㔵戹挰㑥㐳㕦㠰㕤攲〷㤶㈴㌰慥扦攲戵ㄵ挰戸㔸㉢㈳㍡っ㙣㈳摣㡢㉤挰捥㡦〲㜶㥥㘷〸㍥昱搲攱㑡慦〰㕢敥〲扢ㄸ㝤〱㜶慥ㅦ㔸㍤㠱㕤ちㄳ㕥㕢〱㡣慢戶㌲愲挳挰慥㠶㝢戱〵搸ㄹ㔱挰㑥昷っ挱㈷㔹㍡搷㈲㤲〰㑢扢挰戸㙥㉢挰㑥昵〳㙢㈶戰㥢㘰挲㙢㉢㠰㜱昹㔶㐶㜴ㄸㄸㄷ㜱㡢㉤挰㑥㡣〲㜶㠲㘷〸㍤愱昲㉥㐴㙡敦〹㤵扥晦昹戱ㅢ㤲收搵戰㤴戹愰挶㔵㜳戹ㄶ挵捣戵㜵㜵㔲〷摣ㄹ捦㤳㑢攱晦㕥㥣㡤攷㈶攲㈹㜲昸㑦攱扤㐲㔷㍣㑦㤱㡦攷㌲㑦㉣搳搲攳攰㔸捤扣ㄴㅥ㘱搶愹㘶㐶ㅡ捦扢慣捥挷晦ㅤ搷搴㠴晦㐸晥㝦攱㘱㜳愸捣收㑤戸搸摣挷捣㔹㡢愲㔹敤摣挶㜳〰㕢昹㌰晦愵㘲㌶ㅦ㐳昷㥦㍤晡㌲㜶〴づ戱㤶㐷扢㔴晢㥥慣㤸慢搶㘳ㅦ扢愵ㄵ挷㘴晤㉡㤳捥捡㐶㘹〳〶挴㡥㠶挸挱㝦㡡㈶㤷㉤㈰攲㝡㉤㌴㜲㉦㡢㠸慣扣㑤㌸づ㠲攸㔸愷捥扢ㅡ戳〲晦㌳㘲㐱〱㈱㥢㑤㍤㠰愱㍣㡣㌴攷㤶慢㡥戶㑥攳㌸收攳㌴㕡愷㜰㝣收ㄴ搴㐳㠸挱㘹㤸㑤㍤敥〵㡥㥤〸捦〸搰慢慤搹㑥挶㠰搸〶㠸㑣搰愷〴㌲㍥ㄹ捣昸㥣㤷搱㠳㤲戲〶㍦㠳㔱㌲愱㥣ㄵ〸晣㐲㌰昰慢〶捡㌹昰㡣㠰㔲㘷捤戶ㄱ〳㘲攷㐱㘴㐲㌹㍦㤰昱昵㘰挶㍦ㄹ㈸捣㤸慢㙡慣挱㉦㘶ㄴ〶㙦摤㉢㤷〶〲扦ㅢっ晣戱㠱㜲㌹㍣㈳愰ㅣ㘲捤㜶㈵〶挴慥㠲挸㠴㜲㜵㈰攳收㘰挶扦㘶㐲㌹搰ㅡ晣㝡㐶挹㠴㜲㐳㈰昰㔷挱挰摦㘶〶㕥㘰つ㝣㑢㌸昰㙤㠱挰摦〷〳晦㘴〲昳挸捤㔵㜳慤㠱敦㘲ㄴㅥ愴慤攴㙦ち〴晥㌹ㄸ㌸〷づ㜲慥戹㠱愷㕢〳摦ㅦづ晣㐰㈰㜰ㅥ晡ㄹ攷㕡㠱〹散ㅥ㉥㤳慤㠱ㅦ㘱㤴㑣㡥ㅦつ〴敥ㄲっ摣㍤㌳昰㥥搶挰㑦㠶〳晦㈱㄰戸㘷㌰㜰㙦ㄳ搸㝤摢ㄹ㙢つ晣ㅣ愳㘴㥥慢㉦〴〲敦ㄴっ扣㡢〹散㜲㍣摣ㅡ昸㘵㐶挹摣㜹慦〶〲ㄷ〷〳て㌶㠱㕤㡥〷㔹〳扦挹㈸㤹ㅣ扦ㅤ〸扣㝢㌰昰愸捣挰晤慤㠱摦つ〷㝥㍦㄰㜸㑣㌰昰ㅥ㤹㠱晢㕡〳㝦ㅣづ扣㌹㄰㜸㘲㌰㜰㤹〹散㜲扣㠳㌵昰攷㡣㤲挹昱㕦〳㠱愷〴〳捦㌲㠱㕤㡥户戵〶晥㥡㔱㌲㌹晥㝢㈰昰㥣㘰攰㡡捣挰㥤慤㠱扦て〷晥㌱㄰㜸㘱㌰昰㐱㤹㠱㘳搶挰㍦㠵〳晦ㅣ〸㝣㜰㌰㜰㤵〹散㜲㥣㘵つ慣昰慣搹〰挷㌹㔴昱㘶㑤昷慢㠱㑡〶〳㉦捦っ晣慦㝦搸扥㜷㜴ち〷搶㠱挰昵挱挰改捣挰摦㔹〳㜷〹〷敥ㄶ〸摣ㅣ〸㥣㜷ㄴㄴㅤ晥㡡挶愲㠱敥昸㌲换晦㍣ㅣ㡦慣㥥㡣〷ㅦて慥挳㌷慤づ㍣㘷㝡ㅢ㑣㐴昱慢ㄵ㘳攸㙤搹昳摥摥搵㜱搰㜲ㅡ扡㍢戵挷ㅢ㥦ㅥ㝥ㅦ㝥㙤ㄱ㥦㥥搴㥥㘲㝣戶昳晢昰摢㠷昸㙣㑦㉤扦㜸㐸慥ㅤ晣㍥ㅢ㡤捦㡥搴昲慢㠲昸昴昲晢㕣㙣㝣㝡㔳㝢愹昱改攳昷攱〷戶攴摡㠹摡慢㡤㑦㕦扦捦昵挶㘷㘷㙡昹㤱㉢戹ち晤㍥户ㄸ㥦㈲㙡昹改㈹㍥晤晣㍥㜷ㄹ㥦㕤愸摤㘴㝣晡晢㝤昸挱㈶昳㈹愶昶〱攳戳慢摦㠷㥦㔱攲戳ㅢ戵晣㜸㤲㕣〳晣㍥㑦ㅡ㥦㠱搴晥挱昸っ昲晢㍣㘷㝣〶㔳晢㠲昱ㄹ攲昷攱㠷㠰攴摡㥤摡㔷㡤捦㔰扦て摦捦挵㘷ㄸ戵㝣㉢㤷昹っ昷晢扣㙢㝣㐶㔰换㜷㘵昱ㄹ改昷昹搸昸㡣愲㜶戳昱ㄹ敤昷攱ㅢ愶攴ㅡ㐳敤㕦㡤捦㔸扦て摦晢挴愷㠴㕡扥敤㐹慥㜱㝥㥦敦㡤捦㜸㙡昹づ㈶㍥ㄳ晣㍥㝣㐷㤲㌸㝢㔰晢戳昱搹搳敦挳㌷ㄷ昱㤹㐸㉤摦㔷㈴捥㕥㝥ㅦ扥㑦㠸捦摥搴昲㉤㐲㝣㈶昹㝤㜸捡㡢㑦㈹戵㍣摢挵㘷戲摦㐷㑥㍤㥥㜵㘵搰㥡捤攱㈹㈸㝦户㤷愳㠱慢㜲㜲昲㠵扣㜸ㄲ㡡搷㔴搷㑢㑥㍦㝡㑤㐳摦㙣づ㑦㐳昱㥡敥㝡挹〹㐸慦㡣㡣㍣ㄱ挵㙢愶敢㈵愷㈰扤㘶愱㙦㌶㠷愷愲㜸捤㜶扤攴㈴っ㜹昱㘴ㄴ慦戹慥㤷㥣㠶昴㥡㠷扥搹ㅣ㥥㡥攲戵㡦敢㈵㈷㈲扤㌲㌲昲㠴ㄴ慦昹慥㤷㥣㡡㈱㉦㥥㤲攲戵挰昵㤲㤳㤱㕥ㄹ㑣昰愴ㄴ慦㐵慥㤷㥣㡥㈱㉦㥥㤶攲戵扦敢㈵㈷㘴㈸㈳㑦㑣昱㍡搰昵㤲㔳㌲攴挵㔳㔳扣ㄶ扢㕥㜲㔲搲㉢㠳㝢㥥㥣攲昵ㅢ搷㑢㑥换搰扣㜸㝡㡡搷㈱慥㤷㥣㤸愱㡣㍣㐱挵㙢㠹敢㈵愷㘶挸㡢愷愸㜸㔵扢㕥㜲㜲㠶扣㜸㤲㡡㔷㡤敢㈵愷㘷㘸㕥㍣㑤挵㙢愹敢㈵㈷㘸㈸ㄶ㑦㔴昱㕡收㝡挹㈹ㅡ昲攲愹㉡㕥㜵慥㤷㥣愴㈱㉦㥥慣攲搵攰㝡挹㘹ㅡ㥡ㄷ㑦㔷昱㕡攱㝡挹㠹ㅡ昲攲〹㉢㕥㈹搷㑢㑥搵㤰ㄷ㑦㔹昱㙡ㄲ㉦挷散㍥挵昳㔳ㄶ搴㑥挱㠷㍥㉦㤷㑦挶搸㝣㍣㥦㥢愷愴ㄸ㌶㘴ㅡㅣ㜳㐴㉡㥥㡥攲㜱㜲愶㠷攲ㄹ㈸㠶㤳㌲つ㡥㌹㌱ㄴ捦㍥昱㌸㌱搳㐳昱㠴ㄳ挳〹㤹〶挷㥣㜹㡡㈷㥢㜸ㅣ㥦改愱㜸㝥㠹㘱㝤挰挰㔳㑡っ挷〵っ㍣㡢挴戰㉥㘰攰㠹㈳㠶㘳〳〶㥥㉢㘲㌸㈶㘰攰改㈱㠶戵〱〳捦〸㌱ㅣㅤ㌰昰㈴㄰挳㔱〱〳㡦㝢㌱ㅣㄹ㌰昰㔰ㄷ挳ㄱ〱〳㡦㙥㌱ㅣㅥ㌰昰㠰ㄶ挳㥡㠰㠱挷戰ㄸ㔶〷っ㍣㙣挵戰㉡㘰攰㤱㉡㠶㤵〱〳て㑥㌱㌴〷っ㍣ㅥ挵搰ㄴ㌰昰㄰ㄴ㐳㍡搳㔰昰晦〰㙤挴㉤㤶</t>
  </si>
  <si>
    <t>㜸〱捤㝤〷㝣ㄵ㔵昶晦扢㈹㡦摣㐷ㅢㄵㅢ㈸㈴㤱㈸ち搲㥢㈸〸㠴㉡㑤〹愰㙢ぢ㡦攴㐵〲㈹昸㕥㐲戱㈱㠸㔸戱昷〶昶戵愱慢㘲㉦㡢㡡扤昷戲慥扤敤㕡戰扢㙢攱晦晤㥥㤹ㅢ收捤摣㐹挲晥昶晦昹散昸㜲戸昷㥣㜳捦戹摦敦㤴扣摣㌹㌳挶㔴㉣ㄶ摢㠴㡤晦㜲换㘳㘳愷戲㈵㤹㠶㔴㙤敦搲晡㥡㥡㔴㐵㐳㜵㝤㕤愶昷愸㜴㍡戹㘴㜲㜵愶㈱ㄷづ昱昲㙡搸㌳昹攵㤹敡愳㔲〵攵ぢ㔳改っ㥣昲㘳戱㠲〲㥤〳晢㡥摥㡦㘳㍡㥡愳㜴ㅥ〵扣㘲㍡㑥搱㠶愲㠰㐲㔳㈴㈸摡㔲戴愳㘸㑦搱㠱愲㈳㠵㐳戱ㄵ挵搶ㄴ摢㔰㜴愲搸㤶㘲㍢㡡敤㈹㜶愰㘰㝥摤㤹愲ぢ㐴扢㥤㈰㘶㤴㡥㥥㌶㘷ㅥ搰㤴㌵搴愷㔳扤ち㘷戹㜳ㅥ摥慦㕦敦㝥扤晢敦搵㝦㜰敦扥扤ち㑢ㅢ㙢ㅡㅡ搳愹攱㜵愹挶㠶㜴戲愶㔷攱晥㡤㜳㙡慡㉢㈶愵㤶捣愸㥦㥦慡ㅢ㥥㥡搳㜷挰㥣攴挰愱晤〶づㅡ㔴戵搷㕥㐳摢敤㡣挸㔳㑢㐷敦㥦㑥㔵㘵晥㕢㌱扢㌲收戴搲搱扤愷愶ㅡ晥㕢㌱扢㈱㈶㐲㡥愹慦㑤㔶搷晤㤷㠲收㜳㥦づㅡ㤳慡愸收捥㑦愵搲搵㜵㐷昴挶戴戳㠸㐶㙦㐸敦㔱㤹㑣㘳敤〲ㅥ㐷愵愹㥡㥡改愹㉡搹改戵㘳㌲つ晢㈷搳戵㤹㜶戵攴㉦㤵㑥搵㔵愴㌲ㅤ㙡挷㉥慥㐸搵㜸㡥㤹㠲摡㔹挹昴搴㘴㙤㉡㡦㡤㡥戵敥㍥㥣㔸㤹慡㙢愸㙥㔸搲扥㜶㘶㈶㌵㍤㔹㜷㐴㡡㉥昹戵攳ㅢ慢㉢㔵㕥ㅥ㍥戱摣摤㙣㌳㤳ㅤ㠵昹搴㤶捥㑤愶ㅢ愴挷㕤搸捦收敢㍢㕣〴㐵搶扣㜸㐸ㄵ〶㐶㜱㥦㤵㔵搷㑥㑡愵敢㔲㌵㑣挲㍤搹㌳攰㈴〴戹晢愱㠹㈹〳㠷㝢㐹戵昵㑥㍥㘲㘱㤶㜸㈱挴㌶㌳敢慡慢敡搳戵扤愶㔴搷つ敦摢㙢㑡㜲昱昰㝥扡〸〶㕤㑣㤷㕤㈰㍡捤散㌳ㄱ㌳㑡㌶捣㉤㥣㥥〴搷挳㠶っㅡ㌸㑣㜷愷㑦〹㠴捡㝢ㅢ愷戹㍦㌸㑦戵㥣昲㘴㑥昹㥣㥣昲㡡㥣昲捡㥣昲㔴㑥㜹㔵㑥昹ㄱ㌹攵㜳㜳捡慢㜳捡攷攵㤴捦㠷㡦搹ち摡戴挹昱戶㙥㤷摥㜱晤㜹㑢㤳ㄳ慥慤㍡㌴慦㝢昷挶㠵㡡㘷戶㕣ㄸ㜶㐳挳㍡搹ㅥ㌰攸摤㈱攲㝢㐰㔸㈶扢搷㌰摤㤳㍥扤㈰㤴㝡〵㤳攵㠴㤳㝦昹攵搶摤扥扦㝤捣ㄵ扦づㅢ扡㜱挳ㅢ㉦㈹㕥㍥㈴㔳㙦㌴慣㤹晡㌰㑡㕦㠸㜸㍦〸㑢愶晥挳㜴㝦晡っ㠰㔰敡㔹㉦㔳愷扦摥昷㡤㕡㌳㙦散愹慦慤敤㝦攳㔶㡦㍣愶㜸㡤㤲㑣㠳搰戰㘶ㅡ捣㈸㐳㈰攲㐳㈱挲㤹〶昶ㅤ愶昷愲捦㌰〸愵㌶㜸㤹扥㌸晤㤹㤷〷晦昶攰攴㜳㍦㌸晦㕦㉢摦㕢晥㤹攲㠵㔰㌲敤㠳㠶㌵搳㜰㐶ㄹ〱ㄱ摦ㄷ㈲㥣㘹搰愰㘱㝡㈴㝤㐶㐱㈸昵㤰㤷改扤㔵㔷㕥晡攱晣敦㈶㥣昸晣搵〳㔶ㅣ㝤攷敥㡡㈷㥥㘴㉡㐵挳㥡㘹っ愳㡣㠵㠸㡦㠳〸㘷ㅡ㡣㑣攳改㌳〱㐲愹扢扤㑣㘳捦扦敦攴昵㈷敤㌵昲挲捦㐷摣㌴㜳搳㤲敤ㄵ㉦改㤲㘹㍦㌴慣㤹㈶㌱捡㘴㠸昸ㄴ㠸㜰愶晥㐳㠷改愹昴㤹〶愱搴㙤㕥愶㉢捥㍤昸昸㤱㐵摢㡣㕢㜳㔱攷㠱晢户㍦户慢攲敦つ挹㜴〰ㅡ搶㑣搳ㄹ愵っ㈲㍥〳㈲㥣㘹挰㤰㘱㝡㈶㝤㘶㐱㈸㜵㠳㤷㐹㕦㤲昷摡愸昷㜶ㅢ扦㝡摦㔱愳㡦㜹昲摥㜲搵ㄶ㘶挹㜴㄰ㅡ搶㑣㝦㘲㤴㠳㈱攲㠷㐰㠴㌳つ〵㝢㠷搲攷㌰〸愵慥昲㌲㤵㕥昳挸昴ㅦ挷摤㍦㘵搹捥摦㑤㍤攰搵㘵挵㡡扦〱㈵㔳㌹ㅡ搶㑣戳㘱搰㐹㠸昸ㅣ㠸㜰愶㐱〳㠶改ち晡㔴㐲㈸㜵愹㤷改敢㉥㑢户㥦戲昵昵愳㉥摣晥愸户愶摣㍣㝡〷挵㕦戳㤲愹ちつ㙢愶㈳ㄸ㘵㉥㐴扣ㅡ㈲㥣㘹〸搸㥢㐷㥦昹㄰㑡㥤攷㘵扡散敤戵愷ㄴ摣㜷昸愴扢㌷攵㍣搴敤户㕢攷㉡晥㉥㤷㑣戵㘸㔸㌳搵㌱㑡㍤㐴㝣〱㐴㌸搳㘰㘴㍡㤲㍥㘹〸愵㔶㜹㤹搶て搹昰晣攱㝢㥦㍥攱㠲捡つ挵换敡㙦㘸慦昸㠵㐱㌲㌵愰㘱捤搴挸㈸ぢ㈱攲㡢㈰挲㤹〶攲搲戹㤸㍥㑢㈰㤴㕡改㘵扡㍤昱改㡢昵㈳㔶㑥㍣攷㡢戳摥㍤晢㡤㘵愷㈸㝥㉢㤱㑣㐷愳㘱捤㜴っ愳ㅣぢㄱ㍦づ挲㤲〹搷扤愵昴㌹ㅥ㐲愹愵㕥愶㡡晢攷㉤㥡㝥摥搱㤳㑥㝤㝢㜶愷换慦晦㙥ㅦ挵慦㍥㤲㘹㌹ㅡ搶㑣㈷挰愰㔷㐰挴㑦㠴〸㘷ㅡ㡣敢摥㑡晡㥣〴愱搴㘲㉦㔳捥㕢㠷ㅤ㔲㝤昷敡搲戳㔲扤㔶扥戳昱慤扦㉢㝥扦㤲㑣愷愰㘱捤㜴㉡愳㥣〶ㄱ㍦ㅤ㈲㥣㘹挸攰㘱㝡ㄵ㝤捥㠰㔰敡㐸㉦搳㈱扦㕦㕣㜱摦㜳户敦㜷挱戰㈵晢㉣扣昱㤷㔵㡡㕦攲㈴搳㔹㘸㔸㌳㥤捤㈸攷㐰挴捦㠵〸㘷ㅡっ昶捥愳捦昹㄰㑡捤昳㌲㤵慤晥㘴㤷摢㍥晦㘵挲㉤昷扣扦改散慡㍦挵ㄴ扦㈹㑡愶ぢ搱戰㘶扡㠸㔱㉥㠶㠸㕦〲ㄱ捥㌴ㄴ㐷挴愵昴戹っ㐲愹ち㉦搳扥晤扦晢㜶扢挴㤸挹换〷㌸㑢㝥扡攲㠳ㄵ㙡㕢㤸㈵搳ㄵ㘸㔸㌳慤㘶㤴㌵㄰昱㉢㈱挲㤹㠶攰户挶㔵昴戹ㅡ㐲愹㐳扤㑣㥤扦摥敦㠰戲㜳晢㡤㕣搳攱愹㥦㡥㍢攰㠲〱㡡摦㜹㈵搳戵㘸㔸㌳㕤挷㈸搷㐳挴晦っㄱ捥㌴〸攷搳つ昴戹ㄱ㐲愹㤹㕥愶㝤捡搶ㄴ昶戹敢愴挹㘷敤搸攳戳㕦㝥㕡㕥慣昸挵㕡㌲摤㡣㠶㌵搳㉤㡣戲ㄶ㈲㝥㉢㠴㈵ㄳ㌰摤㐶㥦扦㐰㈸㌵搵换昴攲愳㡦㙤㤷㝡敤搹㐹㤷てㅤ昱㐶晤戲扥ㄷ愹ㅤ㘰㤶㑣㜷愰㘱捤㜴㈷愳慣㠳㠸摦〵ㄱ捥㌴ㄸ挷摥摤昴戹〷㐲愹昱㕥愶晢㘶㜴ㅢ搲㘷挳搷搳㑥㕡㕦㌲昴摢㠷慦摥㕡敤〸戳㘴扡てつ㙢愶晢ㄹ攵〱㠸昸㠳㄰攱㑣㐳昰晢改㈱晡㍣っ愱搴㐸㉦搳㔵㠳摥搹㌸扡敤戵㔳㤶㥤昸摥㥡㤹搳㉦㍣㐳㜵㠶㔹㌲慤㐷挳㥡改ㄱ㐶㜹ㄴ㈲晥ㄸ㐴㌸搳㐰㘴摡㐰㥦挷㈱㤴摡换换昴晡敡ㄷ愶㑣㥣昲搴戴戵㕦敦晦攲攴㘹㑦ㅣ慣扡挰㉣㤹㥥㐴挳㥡改㈹㐶㜹ㅡ㈲晥っ㐴㌸搳愰㝥挳昴戳昴㜹づ㐲愹晥㕥愶㐷捥㙢㥦晢㑥㐵扦搱て㕥㔳㝡搷㍤敢㙦㕥搷敥〵㤸て昰扥愸㡥㐹㈷ㄷ攱慢晦收扦㉡晡昷敥换晦㕡晥㜳ち㝦㑤㔵つ慡ㅡ㔲搵慦㕦攵愰扥挹〱挹晣㈲㠴㙤敤昷㜶㕥㝡摢㔵ㅤ㔸㕤㔷㔹扦㐸扥挸敦㌴㍡㤹㐹㙤晥㕥摦搳戳㡤慥㙦慣慢捣㜴戱ㅢ换ㅡ㤲つ愹捥㐱摢收㈰愱㘱㘵昸㌳㈷㤵㤱㝣㕤㠳挳㘶㈵㙢ㅡ㔳愳ㄶ㔷扢收㥤〳㘶晣㤱㔳㍦㈷摡㍡㉥㥤㍡戲挹ㅡ㥡搱㈸晣ㄵ扥㔰㘲㠷㔰扡㈶㜷㕥㠵愵㜳敢㌳愹㍡㤹㕥捦摡晤慢㉢收愷搲㘵㈹晥つ㥦慡ㄴ愸摢搲攴晤愵搵㜳㕡ㅤ㠰攲㙦愷捡㘲扦戶㙡散攲㠶㔴㕤㘵慡ㄲ昳㕤㤰㑡㌷㉣㤹㤱㥣㔳㤳摡㉥换挵捤〹挳㡥㔹敡㜱昵ㄵ㡤㤹搲晡扡㠶㜴㝤㑤戶㘵㔴攵挲㈴晥扡慢㥣㔲㕦㤹挲ㅦ㘷㜹摣㘲㉡㤶㥢慢㔴㙣て摢㕦㐸㡣㥢改㉤㍢挲户㡢㜷挶㍥摦㈱晢戰敢㍤ㅤ攸㠰愲㈶挵㘳㌲愷㝢ぢ挱㈴㉥挳散ㅥ敤攸挳挴〵て㝡昷㠸昶㤶㌹㌶敤戹晦扦捥㌹㌹摢㜸攸挷㉥挴㕦挰ㄳ㤲㜵㤵㌵愹㜴戳换㌵㡡㌳搲㉦㐲攴昷挱搹ㅣ挹㕥ㅥ㍣搴㘲戵㈴㝦㔱㜵㘵挳摣昸摣㔴昵ㄱ㜳昹昵〹㑢㍡〵〵愴㌶戴改㤷愱搲慦㔰扣ち㤱㐸挴攲慦搱㈹㥥搰慦扢晤晣㘲晣扢攵㝦㕢攷㘰㤴㤶扦攵戱昰㤲挹慦ㅤ㔷㥦捥攴收摡㔰㑥㐸㘶收㌶昰昰㙣摥挸㜸㙦㔰扣〹㤱摦ㅤ愲挵㍦摤㍢挲㈹㡦㉢ㄴ敤㙢挷愴慡㤲㔸ㄷ㤲戳㕢㈵昳㙢摤愵㠶㌱愹㑣㠵收㥡挴㐴㥣㉢㡢攳㘸攱攴㙦㔷换愳㍦戵戸㘱㑣戲㈱搹愶ㄶ慢ㅢ搸㑢ㅡ㑥㍤㘵㤴摢攲挸昶愲㌳愳ㄳ㕥てㄱㅣ㘹晡愲戴ㄵ㠵ㅢ〹㈷づ捥㤷㔸慥㈷㥢〷㠱戹㜷〵㠸㜸昰㐰捦㕥愵挰攲㐹攵昸㔴摤㡣㈵ぢ㔲ㄹ扡ㄷ挴㥢愵㌲㜸㝡㌱搸戴㡡㌹㌳ㅢ慡㙢㌲扤㌱搳昱改晡挶〵晦捤㌸㡣愵摦㠲㌰㕢晥慥㌸㡡㕢㡦〹㜴挵摡㉣攴扥㈹㉦㡦ㄵ㌰ㅡ㌵㝡ㄷちㅥ慤〸戶〹晦挸愶摦挵㍦㠹收㙣昹㈵昰搸㤲ㄵ㥤㝣昸户慢〵㐳㌳搲㈹㔹愳㉡㤰づ搸㙥㕦㝢㘰㝤㝡晥㥣晡晡昹㍣㥥㍡㐸㉦㌳㌷㤵㙡攰扡㑦㕢㙦㥤㑢搶戳㤴捡捤捤㕡户昱㉤㄰㜵㐳晣昸〷㄰敤㐷搵搴ㄴ㥡㠸㤹昸㠷㔰攵㘲〵㉡晥ㄱㅡ〳㜱㈵㙦愸㙦㐰搲挲㠵㠳ぢ昷㉣ㅣ㥤捡㌴ㄴ㤶攲㤷㘵㈱㝦㐵搵㔴搷愵ち㝢搴搵ㄷ愶㔳㤹〵㔸改㑤敤摥㝢㜱㑤㘶戱摡〹捣㜰〵愶晢㜷㠳收扤㌱攰挷㔱㌷晥攳㤹搴ㅥ㙤㡥㝥㕥㜵昱っ愱㐵愰ㅥ挸㔵㠴ㅦ晤㈹㠴摡ㄱ㙥扣攲愰㥤扤改捦搱搷㕦㔰晣〳〲搷つ搹ㄳ戸㙣㝣改㜶搵敥昸㤷㤷づ晤ㄵ挵搷㄰慡㈷〴㑦㕣晤つ㠴搹㤴㠳昸㍣ㅥ㘴㥦敥〱㜵㜸㥦㝥て㙤㐲㌷㘳㔳扤攰挱晤慡挹愳㈶㜳㥡慣愹㌸〲㕢〹挸昷っ愱戵愹㍥ㄸ㈶〴晣挶昱戹㜰戳ㄳ昰〷㜳㤰ㄸ捤愳搱㐷㐰㡥摢㔵㝤㘱ㄳ〲㜲愱搰㕣㤳㔷晤愱ㄲ〲昲搱㌳㥢晡昷ㅦ㍥〲晡㐱ㅤ㈶㐰㌳愶㙥挶愶〶㘰㥣㡤㠰㡤〸㙥㈵攰ㅢ捦㄰㕡㌲ㅢ㡣㐸㐵㥣挵搶㥣昲㔷㜰戳ㄳ搰〹㘶扤㉤挵㜶㄰㍥〲㜶㜰扢㙡〸㠲〸〱㍢搲愹㌳㠴摡ぢ㉡㈱愰ぢ㝡㘶㔳ㅦ晢〹ㄸち㜵㤸㠰㙥㡣愹㥢戱愹㘱ㄸ㘷㈳攰敤㈸〲摥昲っ愱㤵扣攱㠸㔴挴㔹昴攰㤴摦㠸㈴㘰て㤸㜵㑦㡡㕥㄰㍥〲㝡扢㕤㌵〲㐱㠴㠰㍥㜴敡ぢ愱㐶㐲㈵〴昴㐳捦㙣敡㜹㍦〱晢㐲ㅤ㈶㘰㄰㘳敡㘶㙣㙡ㄴ挶搹〸㜸㉣㡡㠰㐷㍤㐳㘸㠱㜱っ㈲ㄵ㜱ㄶ㈳㤰㔴慤㡦㈴㘰㈴捣㝡ㄴ挵㘸〸ㅦ〱㘳摣慥ㅡ㡢㈰㐲挰㔸㍡㡤㠳㔰㕣㜶ㄴ〲挶愳㘷㌶㜵㡦㥦㠰㜱㔰㠷〹㤸挴㤸扡ㄹ㥢㥡㠰㜱㌶〲搶㐶ㄱ㜰㡢㘷〸慤㝢㑥㐲愴㈲捥㘲〶愷㝣㔳㈴〱戳㘰搶〷㔲ㅣ〴攱㈳攰㘰户慢㈶㈳㠸㄰㜰〸㥤づ㠵㔰㔳愱ㄲ〲づ㐳捦㙣敡㉡㍦〱㔳愰づㄳ㤰㘴㑣摤㡣㑤㑤挳㌸ㅢ〱ㄷ㐵ㄱ㜰愱㘷〸㉤挷㑥㐷愴㈲捥㘲ㅥ愷㝣㝥㈴〱㌵㌰敢㕡㡡㍡〸ㅦ〱ぢ摣慥㉡㐳㄰㈱攰㐸㍡愵㈱搴㑣愸㠴㠰っ㝡㘶㔳愷晢〹㤸〱㜵㤸㠰㐵㡣愹㥢戱愹㔹ㄸ㘷㈳㘰㜹ㄴ〱换㍣㐳㘸㤵昸㑦㠸㔴挴㔹ㅣ捦㈹㉦㡤㈴㘰㌹捣晡〴㡡ㄵ㄰㍥〲㔶扡㕤㜵㌰㠲〸〱㈷搱改㘴〸㜵㈸㔴㐲挰㈹攸㤹㑤㉤昴ㄳ㜰〸搴㘱〲㔶㌱愶㙥挶愶づ挳㌸ㅢ〱㌵㔱〴捣昷っ愱挵敢搹㠸㔴挴㔹㕣挰㈹㔷㐷ㄲ㜰ㄱ捣晡㘲㡡㑢㈰㝣〴㕣收㜶㔵ㄲ㐱㠴㠰换改㜴〵㠴慡㠰㑡〸㔸㡤㥥搹搴㙣㍦〱㜳愰づㄳ㜰㌵晣ㄳ扡ㄹ㥢慡挴㌸ㅢ〱戳愲〸㤸改ㄹ㐲㙢敡㕣㌱㉦攲㉣㙥收㤴换㈲〹㔸ぢ戳扥㤵攲㌶〸ㅦ〱户扢㕤㌵ㄷ㐱㠴㠰㍢攸㜴㈷㠴㥡〷㤵㄰戰づ㍤戳愹晤晣〴㔴㐳ㅤ㈶攰㕥挶搴捤搸搴㝣㡣戳ㄱ㌰㌲㡡㠰㝤㍤㐳㘸愹扦づ㤱㡡㌸㡢㐷㌸攵攱㤱〴㍣〶戳摥㐰昱㌸㠴㡦㠰㈷摤慥慡㐷㄰㈱攰㈹㍡㍤つ愱㡥㠴㑡〸㜸〶㍤戳愹㠱㝥〲ㄶ㐰ㅤ㈶攰〵挶搴捤搸㔴ㅡ攳㙣〴散ㄱ㐵挰敥㥥㈱㜴〷愲ㄱ㤱㡡㌸㡢㌷㌹攵摤㈲〹㜸ㅢ㘶晤づ挵摦㈰㝣〴晣摤敤慡㠵〸㈲〴扣㐷愷昷㈱搴㘲愸㠴㠰て搰㌳㥢敡敡㈷㘰ㄱ搴㘱〲㍥㘱㑣摤㡣㑤㉤挱㌸ㅢ〱㥤愲〸搸挶㌳㠴㙥㡣ㅣ㠳㐸㐵㥣挵搷㥣昲㔶㤱〴㙣㠴㔹㝦㑢昱ㅤ㠴㡦㠰ㅦ摣慥㍡ㄶ㐱㠴㠰ㅦ改昴ㄳ㠴㕡ち㤵㄰昰㌳㝡㘶㔳〵㝥〲㡥㠳㍡㑣挰慦㡣愹㥢戱愹攳㌱捥㐶挰ㅦ扦㐷㝣ㄵ晥摤㌳㠴敥搷㥣㠰㐸㐵㥣㐵㕥づ愶晣㉢摣散㕦㠵攳㌰敢㌶ㄴ〵㄰㍥〲ㄲ㙥㔷慤㐰㤰㘲〶㙡㑢愷㜶㄰㙡㈵扡㐲㐰㝢昴捣愶扥㐳㡥愶㍦㠶㑥㠴㍡㑣挰㔶昰㑦攸㘶㙣㡡昷㠶㙣〴㝣ㅥ㐵挰㘷㥥㈱㜴ㅢ改㔴㐴ㄲ〲㍡㜳捡㥦㐴ㄲ戰ㄳ捣㝡㘷㡡慥㥣摤收扦〶ぢ摤慥㍡つ㠱㡡〹愷㠸㑥挵㄰㙡ㄵ扡㐲挰㉥攸㤹㑤晤捤㑦挰改㔰㠷〹搸つ晥〹摤㡣㑤㥤㠱㜱㌶〲㕥㡥㈲攰㈵捦㄰扡扢㜵㌶㈲〹〱㝤㌹攵ㄷ㈲〹攸て戳ㅥ㐰㌱㤰戳摢㑣挰㘰户慢捥㐱愰㘲挲ㄹ㐲愷愱㄰敡㍣㜴㠵㠰扤搰㌳㥢㝡摣㑦挰戹㔰㠷〹ㄸづ晦㠴㙥挶愶捥挷㌸ㅢ〱て㐴ㄱ㜰扦㘷〸摤㜴扢〸㤱㠴㠰㜱㥣昲扤㤱〴㑣㠰㔹㑦愴搸㡦戳摢㑣挰㘴户慢㉥㐶愰㘲挲㤹㐲愷愹㄰敡㔲㜴㠵㠰㘹攸㤹㑤摤收㈷攰ㄲ愸挳〴㤴挱㍦愱㥢戱愹换㌰捥㐶挰㜵㔱〴㕣敢ㄹ㐲昷〲㔷㈳㤲㄰㜰㈸愷㝣㜵㈴〱㠷挳慣换㈹㘶㜳㜶㥢〹㤸攳㜶搵ㅡ〴㉡挶㡦慥愰㔳㈵㠴扡ち㕤㈱㈰㠵㥥搹搴㈵㝥〲慥㠴㍡㑣㐰㌵晣ㄳ扡ㄹ㥢扡ㅡ攳㙣〴㥣ㄵ㐵挰㤹㥥㈱㜴㡢昲㍡㐴ㄲ〲搲㥣昲慡㐸〲ㅡ㘰搶㡤ㄴぢ㌹扢捤〴㉣㜶扢㡡㌷㌱㡢〹㘷〹㥤㡥㠲㔰㌷愰㉢〴ㅣ㡤㥥搹搴ち㍦〱㝦㠶㍡㑣挰㔲昸㈷㜴㌳㌶㜵㈳挶搹〸㌸㉡㡡㠰㈵㥥㈱㜴攷昴ㄶ㐴ㄲ〲㑥收㤴ㄷ㐵ㄲ㜰㉡捣晡㌴㡡搳㌹扢捤〴㥣攱㜶搵㕡〴㉡㈶㥣㌳改㜴ㄶ㠴扡つ㕤㈱攰㙣昴捣愶敡晣〴摣ち㜵㤸㠰昳攱㥦搰捤搸搴㕦㌰捥㐶㐰㘵ㄴ〱ㄵ㥥㈱㜴㐳昷㑥㐴ㄲ〲慥攰㤴㤳㤱〴慣㠱㔹㕦㐹㜱ㄵ㘷户㤹㠰㙢摣慥㕡㠷㐰挵㠴㜳㉤㥤慥㠳㔰㜷愳㉢〴㕣㡦㥥搹搴㐱㝥〲敥㠲㍡㑣挰㑤昰㑦攸㘶㙣敡ㅥ㡣戳ㄱ㌰㌵㡡㠰㈹㥥㈱㜴㥦昹㝥㐴ㄲ〲敥攴㤴㈷㐵ㄲ㜰ㄷ捣晡㙥㡡㝢㌸扢捤〴摣攷㜶搵〳〸㔴㑣㌸昷搳改〱〸昵㄰扡㐲挰㠳攸㤹㑤㡤昶ㄳ昰㈰搴㘱〲搶挳㍦愱㥢戱愹㠷㌱捥㐶挰搰㈸〲㠶㜸㠶搰敤敦㐷㄰㐹〸㜸㥡㔳ㅥㄴ㐹挰戳㌰敢攷㈸㥥㠷昰ㄱ昰愲摢㔵㡦㈲㔰㌱攱扣㐴愷㤷㈱搴〶㜴㠵㠰㔷搰㌳㥢敡攵㈷攰㌱愸挳〴扣〱晦㠴㙥挶愶ㅥ挷㌸ㅢ〱挵㔱〴ㄴ㜹㠶搰㕤昹愷㄰㐹〸㜸㥦㔳敥ㄶ㐹挰㠷㌰敢㡦㈸㍥收散㌶ㅦ〱㥦扡㕤昵㌴〲ㄵㄳ捥㘷㜴晡ㅣ㐲㍤㡢慥㄰昰〵㝡㘶㔳摢昹〹㜸〶敡㌰〱㕦挱㍦愱㥢戱愹攷㌰捥㐶㐰扢㈸〲摡㝡㠶㘰戱㐰晥㡢㠸戴〵㌷㜹摢㜲挲㔵戳慡㔳㡢㜸㔷慡㐳ㄵ㑡㝣㑢ㅢ㌳つ昵㜲ぢ慤㝤搵㤸晡愹昵つ㘳慡㌳ぢ㙡㤲㑢戶愹昲ㅡ〷捥㑤搵攱〶㜷ㅡ昷戹〳扡晡〵ぢ㔲㤵扡慡慣扥㌱㕤㤱㥡㌸收㝦攱〶㌸昰㘱搷挹扤敦ㅣ㠵敤㍦扢愷ㅢ挳㐸ㅣ㈵搸㘲昹㉦㈳㘰昰搶㥣ㄴㅡ晢㙥愳㑢搳㠱㘳挷捤㡣捥愸㙥愸㐹戵慤㤲㕢搸搲㉥愸〲㡢愸ㅡ愸㙣㔳㌵㘳㉥㙥㔹㡤㘹㕦㌵㍥㕤㕤挹㝢㐴摣ㄹ㥤㕣搷挹愹㈳㔰㈱戰㝦㝤愶㥡㌵摤敤慢㘶愴㤳㜵㤹〵扣搹㔹戱㘴敢慣㥥摣ㄵ捤慦ㅡ㕤㕤㤷㐱ㅡ搹㡢㙣㜷慣㉡㥢㕢扦〸㡦ㄷ㌴搶搶㡤㑦㉥挸晣㑦散ㄵ挵摤㈲㥢散ㅡ㤵愳㜲㜲㔴㐱㑥挱㝦扡㝦攲㍦攱ㅣ敢攴ㄵ㙥ㄷ攲㐰㙤㐸㔷捦㘹㈴㘳㤲愴㍦㘴ㅥ㠵散挴㔸晥㉢㘸〵敦㙢晡昶㘱愰㈸㠱㤳捤慡㥢户摥ㅦ㙦㝡㘸㘳㘷戸敢㥦㌱㥦㜶扦㐰散㌷㝥收挴捤攵㍡晦愷㈷㈰昲㕦㐵攴㔶㔷㐷㙣ぢ攷づ敥㌱挴㡡〹ㅥ㔲㌸㌵㜱㈸戰ㄷ㍣㉥ㄳ㔵攲挳㐳戴挳收收㌸摣㘰㙦㔷㌵㌹㌹㈷㔵㠳扡㠰摡㘴㐳〷户挳〲㡤摡㘴㑤挶戳㤵搶搷搶㈶㜹捣戱捥扦慣㈲㔹㤳㉡愸ㅡ搵搸㔰㡦晡㜹㕤〵㈱〷愶愷㑡㉥㠶㉡戹搸扤㠳㕦㌵㥤昵㐲搲㘶慣晡㈳㤲改敡㠶戹戵搵ㄵ〵散昰㠶改晦挴挱㡡ぢ㐸ㅥ挸㌴㥢戹㤸〴㑢〲摣ㅢ昳搸摤扤㔱㐵㐳敡戸晢㜱㐸攷愸㌸晥㔳晦㘱㌹〹㉥㍤昲ㅢ㐵晦ㅢ搱昲昱㈳搷㈲㤹换㐶戹ㄷ㡢收挶愵㌸㐴攵敡愴㕥愷〳㝥昴慦㜰㘵㠳㍦㜹㙦㐰㌴㕢㙢搰〶づ㠹挹昵挹捡㜱挹ち㍣戳搳挶㝢㘲愷〰扢㤶搷㥡戴挳敡㡦㔲ㄴㄴ攱昶昶挲敡捡㔴扡㠰㡡㌲㍣㤱㤴挷扡㤱戸扢て㜱ㅦ㍣㌷㤶㥦摦戶挰㤶㙢愲㠹搵摤扢愷敥㝦攲㘹㘲㈸晥㤷〷っ攵㕤㌴挰㤲摦㔱扦〱㡥晥㥤㤸摥㠴㤲㜸〲づ㝦搰㘱ㄳ㐴晥㕢㌰〶昷㑤㜶㈱〶捡㌵㌴㥣昲攴㔹ㄷ㤶㠸ㄴ愰㥣㐲㙡㑢昲〵㐸㕢㕦㑤㐸摣㉤〷㈹㌰て搰挴换㜰㤴愷㉡ㄳ敥〵㤶戵㈷昸搵㄰换挹挹挳慥㡥〷敢改㐲㘹ㄱ慣戶㉣㈵挵㈲慡㉢愶㄰㘷つ攱㑥㍣㔹㄰扦摣晡㔴挹㙢㜰挳摤敤㑤昸㐷戶㐴㐲攷㘰㔰㉣愱摥㠵㌴㑣㜴愰挶愵ち晢〰㉢㘱㄰敡㔳㈸昹㠵挰昷敢㑢㝤㡥㉥㝦㠵挵攲㝣愶愸搵㤷㑣昵〵㠶昰戲愹攳㡣晣て戴㜸㌵㙡㍡㍡ぢ愰㙤昹攸晣㤲㈳昰愳昹㡣㥡㌹㍡搵㔷搰ㄸㅣ㘸ㅡㅣ〹昸攸戶㜴晣摡敥搰㡥づ敤改昰つㅣ戸摢攳ㅤ搰㙢㠶㑥㔴㌰㕢攸㜴㌰〸㜴㝥敦换攲愳㜳㉢㘶搹㥡㔹㝥㠳㐳㤰捥㍦愰ㄳ㍡戵㍣愲㠵㕥㉣昰换㐶㜱捦〹㜳㥤ㄸ㠴戰戳㤸摢づ摡㤶㤹换挱㌰㘱㙥㝢〹攲㜶ㄴ㑢ㄶ㉣捣敤〰ㅦ扤㈳ㅤ㔹捥㘰㜱攸㑣㠷㉥㜴㘰㠵㠳㌰户ㄳ㝡捤㌰㠷㝡㜶ぢ㜳㕤㌱〸捣戱散挱㘴昱㌱搷㡤㔹ち㤹㠵㈵ち㐱收㔸㤷攰ㅥ㠸㐵㜰㘹晤㠱挸㔲〶愱戳㤸㤱㔹搳㤰㐵㘷㜷㘸㕢愶㤳戵て昸攰㜱㉤〶㐱㐳㝥㔸〰㘱㜰㐰㘷づ挴㕤攱愳㜷愳㈳㡢㈳㉣づ㍤攸戰㍢ㅤ㔸㉦㈱㜴敥㠱㕥㌴㥤㝣㔸挹㐲㘷㉦っ〲㥤摤㝣㔹㝣㜴敥挹㉣扤㤹㠵〵て㐱㍡㔹攵搰挲㠱挸ㅡ〸㘱慥㉦㠳戰ㄸ㈲㡢戹晥搰戶捣ㅣ㡢㈶昰挱㉡㉡㠳愰㈱㍦慣㥣戰㄰㌳㄰㍥㝡㄰ㅤ㔹㔵㘱㜱ㄸ㑣㠷㈱㜴㘰愱㠵㌰㌷ㄴ扤㘸收昸昰㤵㠵戹㘱ㄸ〴收㔸㝤㘱戲昸㤸摢㥢㔹昶㘱ㄶ㔶㑡〴㤹ㅢ〹㥤换ㅣ扦㐴捡ㄶ㍣㠵㐷挱㐵㤸ㅢ挱㈰愳搱换㘲㙥㈴戴㉤㌳挷㙡ぢ㝣㔰㡡挱㈰㘸挸て㑢㉥捣㤴㤹摢扢㠸㡦㠶㡦㉥愵㈳换㌱㉣づ㘳攸㌰㤶づ慣搰㄰收挶愱ㄷ捤ㅣㅦ㈶戳㌰㌷〱㠳挰ㅣ换㌶㑣ㄶㅦ㜳ㄳ㤹㘵㍦㘶㘱㠹㐵㤰㌹搶㔵戸捣昱ㄴ㤶㉤挸ㅣ慢㉥㠴戹挹っ挲昲㡢㉣收愶㐲摢㌲㜳㉣搳挰〷㑦愷㌱〸ㅡ昲挳㕡つ㌳㘵收昶㤸摢ㅦ㍥晡〰㍡戲㡥挳攲㌰㥤づ㘵㜴㘰㘹㠷㌰㌷〳扤㘸收昸㜰㥣㠵戹㔹ㄸ〴收㤲扥㉣㍥收づ㘴㤶㠳㤸㠵戵ㄹ㐱收㔸㤰搱〲㜳㉣搷㄰收づ㘶㄰搶㙤㘴㌱㜷㈸戴㉤㌳挷晡づ㝣昰っㅣ㠳愰㈱㍦㉣昲戰㄰㜳㌸㝣㜴㌹ㅤ㔹〰㘲㜱㤸㑤㠷㈴ㅤ㔸ㄳ㈲捣捤㐱㉦㥡㌹㍥散㘷㘱慥ㄲ㠳挰ㅣぢ㐵㑣ㄶㅦ㜳㈹㘶愹㘲㤶攳攱㄰㘴㙥㌹㜴挲㕣晣〸戸戴晥搷〶㡢㍦㠴捥戹㡣捣㉡㤰㉣㍡攷㐱摢㌲㥤慣ㄶ挱〷㡦摦㌱㠸愱㤳㈵㈳〶〷㜴收㐰慣㠱㡦慥愵㈳换㐹㉣づ㜵㜴愸愷〳㉢㑣㠴捥〵攸㐵搳挹㈷ㅡ㉤㜴愶㌱〸㜴戲散挴㘴昱搱㤹㘱ㄶ扥㐹㐰戱㐴㈴㐸㈷敢㐲摣〳㌱昲攲挷慡ㄱ㘱㙥㈱㠳戰㝣㈴㡢戹挵搰戶捣ㅣ换㑣昰挱㑤〵〶㐱㐳㝥㔸㙢㘲愶っ㥤㘱敥㈸昸攸愳改挸㍡ㄴ㡢挳㌱㜴㌸㤶づ慢攱㈰捣ㅤ㠷㕥㌴㜳㝣㐲搳挲摣昱ㄸ〴收㔸慦㘲戲昸㤸㕢挶㉣换㤹㠵戵㈵㐱收㔸㔰攲㌲挷〳㔱戶晥㤰扥㘵〶挵㜲ㄳ㘱㙥〵㠳戰敥㈴㡢戹㤵搰戶捣ㅣ敢㔳昰挱愳㠴っ㠲㠶晣戰㐸挵㑣㤹戹扤㡢摦挹昰搱愷搰㤱〵㉣ㄶ㠷㔳改㜰ㅡㅤ㔸搳㈲捣㥤㡥㕥㌴㜳㝣攲搴挲摣ㄹㄸ〴收㔸攸㘲戲昸㤸㍢㤳㔹捥㘲ㄶㄶ愵〴㤹㘳㈵㡡换㕣攴㜷㘶搶愹〸㜳攷㌰〸ぢ㔶戲㤸㍢て摡㤶㤹㘳㘱ぢ㍥㜸㘰㤱㐱搰㤰ㅦ㔶户㤸㈹㐳㘷㤸扢〰㍥晡㐲㍡戲昲挵攲㜰ㄱㅤ㉥愶〳㡢㘱㠴戹㑢搰㡢㘶㡥㑦搰㕡㤸扢っ㠳挰ㅣ㉢㘴㑣ㄶㅦ㜳㤷㌳换ㄵ捣挲㙡㤶㈰㜳㉣㘱㜱㤹㡢晣㠵换〲ㄷ㘱㙥つ㠳戰搲㈵㡢戹慢愰㙤㤹㌹㔶挴攰㠳挷㈲ㄹ〴つ昹㜹て搲㑣ㄹ㍡挳摣㌵昰搱搷搲昱㝤扢挳㜵㜴戸㥥づㅦ挰㐱㤸晢㌳㝡搱捣昱㠹㘰ぢ㜳㌷㘲㄰㤸㘳㘹㡤㤹㠶㡦戹㥢㤸攵㘶㘶㘱ㄹ㑣㤰㌹搶扥戴㜰捣戱㌲㐶㤸㕢换㈰㉣㤱挹㘲敥㌶㘸㕢㘶㡥愵㌴昸攰攱㑢〶㐱㐳㝥㔸㑦㘳愶っ㥤㘱敥㜶昸攸㍢攸挸㕡ㅢ㡢挳㥤㜴㔸㐷〷㤶摦〸㜳㜷愱搷っ㜳昶扦㜰敦挱㈰㌰挷㥡ㅣ㤳挵挷摣扤捣㜲ㅦ戳攴攱ぢ㜰㤰㌹ㄶ捤戴挰ㅣ㑢㙡㠴戹〷ㄸ㠴戵㌵㔹捣㍤〴㙤换捣戱〶〷昳挳㈳㥥っ㠲㠶晣戰㄰挷㑣ㄹ㍡挳摣㕦攱愳搷搳㤱㐵㍡ㄶ㠷㐷攸昰㈸ㅤ㔸户㈳捣㍤㠶㕥㌴㜳㝣㘲摢㜲捣㍤㡥㐱㘰㡥挵㍣㈶㡢㡦戹㈷㤸攵㐹㘶㘱攱㑤㤰㌹㔶摢戸捣㐵晥㠶㘰㉤㡥㌰昷㌴㠳戰㈸㈷㡢戹㘷愱㙤㤹㌹ㄶ敦〸㜳捦㌱㠸㘱慥〸㕡㌳㘵ㅦ㜳捦挳㐷扦㐰㐷㔶昷㔸ㅣ㕥愴挳㑢㜴㘰挱㡦㌰昷㌲㝡搱捣昱〹㜴ぢ㜳慦㘲㄰㤸㘳ㄵ㤰挹攲㘳敥㌵㘶㜹㥤㔹㔸戱ㄳ㘴㡥㘵㍡㉤ㅣ㜳㉣攲ㄱ收摥㘴㄰㔶昳㘴㌱昷㌶戴㉤㌳㌷ㄸ挳㠴戹㜷ㄸ挴㌰挷搲ㅦ㌳㘵ㅦ㜳㝦㠳㡦㝥㤷㡥㐳敤づ㝦愷挳㝢㜴㘰愵㤰㌰昷㍥㝡搱捣昱㠹㝡ぢ㜳ㅦ㘲㄰㤸㘳昹㤰㤹㠶㡦戹㡦㤸攵㘳㘶㘱愹㑦㤰㌹搶昷戴㜰捣戱晡㐷㤸晢㤴㐱㔸〶㤴挵摣攷搰戶捣ㅣ换㠵㠴戹㉦ㄸ挴㌰挷㥡㈱㌳㘵ㅦ㜳晦㠰㡦晥㈷ㅤ㔹㑦㘴㜱昸㤲づ㕦搱㠱㈵㐶挲摣搷攸㐵㌳挷㌷〴㔸㤸摢㠸㐱㘰㡥㜵㐷㈶㡢㡦戹㙦㤹攵㍢㘶㘱㡤㔰㤰㌹ㄶ〶戵㜰捣戱㙣㐸㤸晢㠱㐱㘶愳㤷挵摣㑦搰戶捣ㅣ敢㡣㠴戹㥦ㄹ挴㌰挷㘲㈳㌳㘵ㅦ㜳扦挰㐷晦㡢㡥㤵㜶㠷㝦搳攱㔷㍡愴攰㈰捣晤㠶㕥㌴㜳㝣攳㠱㠵戹㍦㌰〸捣戱㘰挹㑣挳挷摣㈶㘶㠹攱㈶㠸㘲㜱㔱㤰㌹㔶ㄴ戵挰ㅣ敢㡤㠴㌹慣㤳挷搴㐲昴戲㤸挳〳捡慤㘰㙥㌱㠶〹㜳昹っ㘲㤸㘳㤵㤲㤹戲㡦戹㌸㝣㜴ㅢ㍡戲㠲挹攲㔰㐰〷扥㈶㑤戱愸㐹㤸㑢愰ㄷ捤ㅣ摦攰㘰㘱慥ㅤ〶㠱㌹㔶㍡㤹㉣㍥收摡㌳㑢〷㘶㘱㔵㔲㤰㌹㤶㈲戵挰ㅣぢ㤵㠴㌹㠷㐱㔸戱㤴挵摣搶搰戶㝣捣戱戲㐹㤸摢㠶㐱っ㜳㉣㙦㌲㔳昶㌱搷〹㍥㝡㕢㍡戲昴挹攲戰ㅤㅤ戶愷〳慢愱㠴戹ㅤ搰㙢㠶㌹晢㌱搷ㄹ㠳挰ㅣ㑢愴㑣ㄶㅦ㜳㕤㤸㘵㈷㘶㘱㌹㔳㤰戹㌵搰戵挰摣㤵㜰ㄱ收扡㌲〸㑢㥤戲㤸㉢㠴戶㘵收㔸ㄲ㈵捣ㄵ㌱㠸㘱敥㕡㘸捤㤴㝤捣ㄵ挳㐷敦㐲㐷搶㑣㔹ㅣ扡搳愱㠴づ㉣愳ㄲ收㜶㐵㉦㥡㌹扥㘱挳㜲捣昵挰㈰㌰挷摡㉡㤳挵挷摣敥捣戲〷戳戰づ㉡挸摣㕤搰戹捣㐵㝥㉢㘱㘹㤴㌰搷㡢㐱敥㐱㉦㡢戹摥搰戶捣ㅣ㙢愹㠴戹㍥っ㘲㤸㘳㐱㤵㤹戲㡦戹扥昰搱晤攸挸㘲㉢㡢㐳㝦㍡っ愰〳敢慦㠴戹㠱攸㐵㌳挷㌷㠶㔸㤸ㅢ㡣㐱㘰㙥扤㉦㡢㡦戹㈱捣㌲㤴㔹㔸㐰ㄵ㘴㡥㔵㔳㉤ㅣ㜳慣愹ㄲ收㠶㌱〸㡢慢戲㤸摢〷摡㤶㤹㘳ㄱ㤶㌰㌷㥣㐱っ㜳慣挴戲㄰㌳〲㍥㝡㕦㍡戲㑡换攲㌰㤲づ愳攸挰挲㉤㘱㙥㌴㝡搱捣昱つ㈸ㄶ收挶㘰㄰㤸㘳㌵㤷挹攲㘳㙥㉣戳㡣㘳㤶昷攱㄰㘴㡥攵㔶㉥㜳㤱慢㑣㉣挶ㄲ收㈶㌰〸慢戲戲㤸摢て摡㤶㤹㘳昵㤶㌰㌷㠹㐱っ㜳㉣攱㌲㔳㠶捥晣つ㌱ㄹ㍥㝡ちㅤ㔹摥㘵㜱㤸㑡㠷㘹㜴㘰挵㤷㌰户㍦㝡搱捣昱㡤㉥ㄶ收愶㘳㄰㤸㘳ㄹ㤸挹攲㘳慥㡣㔹㘶㌰ぢ㙢㐶㘴昶㌳搹昳㘶㥦捦晢晥挱摢搹愱㔲〳挹㔰挵愲㠳戲㠶㈵㌵㈸昴㘰㤳户户摤ㄶ㙦搴㈷㐴㠷㥢敥昵㘹摣ㄵ捣ぢ扥㥣愲㘹散ぢ㐸摣戶㔳攰挵ㅦ㌲㡣ㄶ搶㌴攴摦昸㙢昸攵ㄶ㑤攳㌹昱捤㙦〱攰ㄸ㙥昱〳㌱挵㑥㔳慡㉢搲昵㤹晡慡㠶挲㌲㔴㌱ㄵ昲㐵㉡㔵戱㔸摦㔱昹㝦㐶㐴㙢㑥〲换慢攳ぢ㈷ㄷ昲挵〲㠹昹㜵昵㡢敡㘴㌶昹ㄹ扥㑦㐶昸㙡搳㠶㘹ㄲ捣挳㙤ㄷ㤰攷戰晥㠱㠳昵㥦㈰摢攷㍡㉣㈰攰收戰㠸㐰ㅡ慣ㄸ㤰〶慢〶戸攵攷攰㙢㑥㙢㙦攱㌳戶㥡愳㉡㔴愵㑡攵戵㘹愳㑡〲㙦㉤〹摤晡㘷〱㡥扣昶㈱ㅥ攷㥤晦晣敢〰戹㜵㠳戲ㄹ攵㘰㐱㝤〸愶愰て㠵㐸㌸戹㤸㌸扦挰挵て㐳户㐳改攸㜲㕦〵㔳晣㜰攸戶㠲㉥晢㜵㥥昱㜲愸摢㐱㉤ㄵて㜸㑦㘸挶挹昳愲攸㈲㠴搲㐹搸㜵㌱㤳挵愱㤷㡣ㄵ㔰戱㈱㍦〵搰昲搸㔴㤷〱〸㡦〸ㄸ㘲昱ㄴ㕣㈲㜷戳扡〴㙥摣搵搹扢㑡㈳ㄲ㠶挵昴ㄱ㤰搸㔵〹昴戹㌹㙤㑤愳㥤㘹戴昷ㅡ捡㐱㠳扢㑢㕤㠴㜰愴㔲㈶㔸㡤〰㝡ㅥ㐴挲搹ち㐶㍡挷攷愳ㅢ愴愴〶㍡ぢ㈵戵㔰㘷㔳戲戵ㄷ㐵昷㐰㈸㕤て扢扣㔷㔳㜵㘲㙡慡㡥㠴慡㠹㤲敤愰ㄵ㑡捥挰㠴っ㈵㥡㤴昰㈰㔷愷㐳ㅢ㐶扦㍤〶搱㐳㌷㐲〲晤づ攸㜳㜳㜶㌴㡤捥愶搱挵㙢愸慥㘸〸晡㔳晤攸ㄷ㈱㠰㕥っ㤱㜰扡挱㠱捥㥡攸㌵攱㙡㠲㜳ち㡤扥て㡤挷㔲摦ㄷ㉤㔵っ扤攰㔹ち㔵ㄳ㥥敥搰ち㥥攳㝤㜸攲换攰ㄲ扤㡢㡦戳㠲㉣㐱㈴っ挳㌳戸㤰〰戹㉢晡摣㥣摤㑣愳㠷㘹散敥㌵㔴㉦㌴〴攴㌱㝥㤰㈷㈲㠰㕥〹㤱㜰昶㠴〳㥤攳㈷愱ㅢ摣挵㈷㐳㘷搹挵愷㐰㥤扤㡢㝢㝢㔱昴㘰㠴搲愷挱㉥慦ㄹ㔵㝤愱ㄷ㑡㔶㐱搵㐴㐹㝦㘸㠵㤲戴㡦㤲捤扢㜸㠱ㄵ㍤㙦㤵㈳㐸㑣㥦つ〹昴〳搱攷收昰搶戸㌴〶㥢挶㄰慦愱㠶愱㈱攸敢晣攸捦攵昴捥㠳㐸㌸㝢挳㠱捥挱㕤扣㡦搱て愷昱㘲づㄸ㠱㤶ㅡ〱扤攰戹ㄴ慡㈶㍣㈳愱ㄵ㍣㤵㝥㍣扣㔸换㈱㍢挷㡡㘷ㄴ〶搱㐳慦㠶〴㥥搱攸㜳㜳㑡㑤㘳㡣㘹㡣昵ㅡ㙡〲ㅡ㠲㘷戶ㅦ捦㤵〸愰慦㠲㐸㌸ㄳ攱㐰㘷捤㙢㤸收㐵㑢昳ㄲ攵散㘷昴㘳㘸扣㥥晡戱㘸愹挹搰ぢ㥥ㅢ愰㙡挲㌳ㄵ㕡挱㌳换㡦㠷㠷慣攰㤹㘱挵挳摢捡昴搰户㐰〲捦晥攸㜳㜳づ㌰㡤改愶挱晢挶摣搴㉣㌴〴捦㜴㍦㥥㕢ㄱ㐰摦〶㤱㜰づ㠴〳㥤㌵㡦㑥捤挳㔱昳攰㜳づ㌲晡㐹㌴慥愳㝥㌲〳ㅥっ扤攰戹ㅢ慡㈶㍣㠷㐲㉢㜸㈶㔸昱㡣戳攲攱捤㕥〴挱攳ぢ㤰挰㜳㌸晡摣㥣㜲搳㤸㙤ㅡ㐹慦愱㉡搱㄰㍣㘳晣㜸ㅥ攴昴ㅥ㠲㐸㌸㈹㌸搰㌹㠸愷捡攸愷搳昸㈸〷㤴愱愵收㐲㉦㜸㌶㐰搵㠴㘷ㅥ戴㠲㘷㤸て㑦晣〹戸㐴㕦㔲㠶㕡㐱捥㐷㈴っ㡢改愷㈰〱戲〶㝤㙥㑥慤㘹搴㤹〶敦戱㜲㔳㘹㌴〴攴㘰㍦挸㘷㄰㐰㍦ぢ㤱㜰㜸戳㤴捥昱攷搰つ㕥㔲㥥㠷捥㜲㐹㜹〱敡散㑢㑡㠳ㄷ㐵晦〹愱昴㑢戰换㝢㙡搵㐲攸㠵㤲㔷愰㙡愲㘴㌱戴㐲㐹㉦ㅦ㈵扡改ㄴ摣挳㡡㝥〹〶㈱〸摥戵〵〹昴㐷愱捦捤㌹摡㌴㡥㌱つ摥㈷攵愶㡥㐷㐳搰昷昰愳㝦㡢搳㝢ㅢ㈲攱㉣㠳〳㥤㠳愷攰㜲愳㥦㑤攳㝢ㅣ㤰㘴挰ㄵ搰ぢ㥥て愰㙡挲戳ㄲ㕡挱搳搵㡦㠷扢㔸㑥挱㥤慣㜸㑥挲㈰㝡攸㑦㈰㠱攷㘴昴戹㌹愷㤸挶愹愶㜱㥡搷㔰㘷愰㈱㜸㍡晢昱㝣㠶〰晡㜳㠸㠴挳摢㤰㜴搶摣㥢㥡扢㑦㜳㘷㌹㘷ㄹ㍤㕦ㅥ愰扦愲㝥㉥㕡敡ㅣ攸〵捦㌷㔰㌵攱㌹て㕡挱攳昸昱㌴晤㔶敦㘰挵挳㕢㡥〸ㄲ搳摦㐳〲捦〵攸㜳㜳㉥㌴㡤㡢㑣攳㘲慦愱㉥㐳㐳昰戴昳攳昹㤱搳晢〹㈲攱昰收㈰㥤㠳㤷晣㉢㡣扥㡥挶㕦㌹愰ㅥ㉤戵〶㝡挱昳㍢㔴㑤㜸慥㠲㔶昰攴昸昱㌴㕤㈲㘳㔶㍣㔷㘳㄰㠲挴戴捡ㄷ㍣搷愰捦捤攱㡤㍦㘹㕣㘷ㅡ搷㝢つ㜵㈳ㅡ㠲攷㡦㝦晢扥愳攵㈲㠰捥㠳㐸㌸㌷挱㠱捥挱㑢捡捤㐶摦㐸㈳晦㉦〶昲晥㘰戵ㄶ㝡挱搳ㄶ慡㈶㍣户㐱㉢㜸㝥㐰㥡昰户慥敦愰つ㝦敢晡ぢ〶〹㥥㡥〸㠵晤㜳㍢晡摣ㅣ摥㡥㤳挶㥤愶挱晢㙦摣搴㍤㘸〸㥥㡤㝥㍣㕢㜱㝡㕢㐳㈴㥣㝢攱㐰攷攰晥戹捦攸昹愴扥摥㥥〳㡥㘵挰〷愰ㄷ㍣㍢㐲搵㠴攷㈱㘸〵捦愷㔶㍣ㅦ㕢昱㍣㡣㐱㠲㘷㘷㠴〲㥥扦愲捦捤㔹㙦ㅡ㡦㤸挶愳㕥㐳㍤㡥㠶攰昹搰㡦愷ㅢ愷㔷〸㤱㜰㥥㠰〳㥤㠳㜸㥥㌴晡ㄳ㘸㉣攱㠰ㄵ㘸愹愷愱ㄷ㍣扢㐱搵㠴攷㔹㘸〵捦㥢㝥㍣㑤搷㠳搷慤㜸㥥挳㈰挱搳ㄳ愱㠰攷㜹昴戹㌹扣㜵㈵㡤ㄷ㑤攳㈵慦愱㕥㐵㐳昰扣敡挷戳㈷愷搷ㅢ㈲攱昰愶ㄳ㥤㠳搷㠳搷㡤晥㔴ㅡ〷㜰挰㘹㘸愹㌷愱ㄷ㍣㠳愰㙡挲昳㌶戴㠲攷㘹㍦㥥愶敢挱㤳㔶㍣敦㘰㤰攰搹ぢ愱㠰攷㙦攸㜳㜳㜸㐳㐹ㅡ㝦㌷㡤昷扣㠶晡㄰つ挱昳戸ㅦ捦摥㥣摥㍥㄰〹攷㈳㌸搰㌹戸㝦㍥㌶㝡㍥ㄶ慦㐷㜱挰㌹㘸愹㑦愱ㄷ㍣愵㔰㌵攱昹ㅣ㕡挱昳㠰ㅦ㑦搳晥戹捦㡡攷ぢっㄲ㍣攳ㄱち㜸晥㠱㍥㌷攷㥦愶昱愵㘹㝣攵㌵搴㐶㌴〴捦㍤㝥㍣ㄳ㌹扤晤㈰ㄲ捥户㜰愰㜳㜰晦㝣㘷昴㝣捡㕤㑦攳㠰㡢搱㔲㍦㐰㉦㜸づ㠰慡〹捦㑦搰ち㥥戵㝥㍣㑤晢攷㘶㉢㥥㥦㌱㐸昰捣㐴㈸攰昹〵㝤㙥捥扦㑣攳摦愶昱慢搷㔰㝦愰㈱㜸㙥昴攳㌹㤰搳㍢〸㈲攱㙣㠲〳㥤㠳晢㠷㤹㐴扦㥡挶挳㌸㘰つ㕡㑡㙥㡥㔰㔵づ㔵ㄳㅥ摥ㅣㄱ㍣㙢慣㜸慥戰攲挹挷㈰挱㔳㠱㔰挰挳摢㈱摣㥣㌶愶㔱㘰ㅡ摡㙢愸㜶㘸〸㥥换晣㜸㔲㥣㕥ㄵ㐴挲㘹て〷ㅢ㥥づ㐶捦㘷搰昵㝣づ攰㐳攴㑡㙥㔹㔰㔵ぢ㔵ㄳㅥ摥戲㄰㍣攷㔸昱㥣㘵挵戳つ〶攱㠳㍦戸ㄱち㜸㜸㤳㠲㥢戳慤㘹昰慥㠴㘸戶昷ㅡ㡡昷ㄷ〴捦ㄹ㝥㍣ㄹ㑥慦〱㈲攱㜴㠱㠳つて敦㍡㠸㥥㡦㤴敢㈵ㅣ戰ㄶ㉤搵ㄵ㝡㌹摥㡥㠶慡〹㑦㈱戴㠲㘷㠵ㄵ捦㜲㉢㥥㈲っ挲㈷愶㤷㈲ㄴ昰昰搶〱㌷㠷户て愴挱㝢〵搲㈸昱ㅡ慡〷ㅡ㠲攷㜸㍦㥥㘵㥣摥㜲㠸㠴戳㍢ㅣ㙣㜸㜸㉦㐰昴㜷㈲愰㍥㠹〳搶愱愵㝡㐱㉦㜸㑥㠱慡〹㑦㙦㘸〵捦㐲㍦㥥愶敢㐱㠳ㄵ㑦ㅦっ挲㈷愶㔷㈱ㄴ昰㜰㐱㥦㥢挳㐵㝤㘹㜰〵㕦ㅡ〳扣㠶攲㕡扣攰㐹晢昱㥣挹改㥤〵㤱㜰㠶挰㐱收ㅤ昸晥挶ㄵ㝡搱昳㠱㙦㝤㍥〷昰㠹㙤㈵㡢敥㔴㕤〸㔵ㄳㅥ㉥扡ぢ㥥戹㝥㍣㑤搷㠳㉡㉢㥥攱ㄸ㠴㑦㑣㕦㡡㔰挰㌳㠲ㅤ㙣捥扥愶㌱搲㌴㐶㜹つ挵ㄵ㜲挱㔳改挷㜳㌹愷㜷〵㐴挲ㄹぢ〷摢晥攱扡戹攸ㅦ㐱〶㝤㌵〷㍣㡡㤶㥡〰扤散㥦㙢愱㙡挲挳愵㜰挱㜳戰ㅦ㑦搳摦ぢ〷㔹昱㑣挲㈰㝣㘲晡〶㠴〲㥥挹散㘰㜳愶㤸挶㔴搳㤸收㌵ㄴ搷慤〵捦㉣㍦㥥㥢㌸扤㥢㈱ㄲ㑥ㄹㅣ㘴摥㠱㍦搹戹㥡㉤㝡㍥㡥慤晦挲〱㑦㌳搷㑣攸昱㐱捤㤳㑣㈲㥦㑢戳㝢〷搶㑤敤㡦㘱昶っ扥㈸㝢㉣㕥㝣捤㍢扦戱㕣㍣㝦收㍥戵㤵㤷㌳散㍦㡢挵㤵㔹㍥戴挹㥦晣挹挰晡㝦㠸挳扤戴㜹昵㥢ㄱ扢攱㐷慦〳攰㡥㠷〰㉥晥挵㐳㕦㔹摢挶㝤扤敥㐸昷摦〲敦㕦㘷㘴㐷慥敥捡㠸挳㔴搱㌹愳昲摦㕦扡晡摢ㅢ昷㉥戹晣搶㑤摥扦㑢扤㤱摥㍦ㅢ昷㔵㐹㡣㈸㐱㔷㝦㐰昱㈱挵㐷㄰㙡㍣㘰扤㡤愷挸㐲㙦㤸ㅤ攷ㄹ㠲㙦㤸㜵戸搸㡢てㄶㄱ㌰㠳昶戹敡〸㜴戸挳搴ㄸ㡣㈰㑢〲散㐱ㄸ㍢㔶㐳㉤搳㠴扢㙦㙢〶ㄸ搷㘸㘵㐴慢㠱搵㘳㐴〹㠲〷㠱敤敢捤㍦〴㙣㠴㘷〸扥㌹搶攱㤲㉤㍥㌸挷㌰〳〰㙢㐴㐷㠰敤攳〷戶〱挶㡥㡢㘰㤲㘹晡㔰愱搹っ㌰㉥扦捡㠸㔶〳㍢ㄶ㈳㑡㉣挰㠶㐴〱ㅢ散ㄹ㠲㙦㠴㜵㤶㈲ㄲ㍥㌱晤っ㘶〰㘰㕣㙢ㄵ㘰〳晤挰㥥㠳戱攳㠹㌰挹㌴㕢つ㡣㑢慥㌲愲搵挰戸㤴㕡㘲〱搶㈷ち㔸㙦捦㄰㝣搳慢戳ち㤱昰挱ぢ搰㌱〳〰攳㌲慡〰敢攵〷昶ㅡ㡣ㅤ捦㠵㐹愶搹㙡㘰㕣㑤㤵ㄱ慤〶㜶㌱㐶㤴㔸㠰敤ㄶ〵㙣㔷捦㄰㝣㠳慢㜳㈹㈲攱㠳搷搲㘱〶〰戶ㅡㅤ〱搶摤て散㕤ㄸ㍢㕥〹㤳㑣戳搵挰戸慣㉡㈳㕡つ散㝡㡣㈸戱〰敢ㄶ〵慣慢㘷〸扥㤹搵戹〱㤱昰挱挵〷㌳〰戰㕢搰ㄱ㘰㍢昹㠱㝤〲㘳挷㕢㘱㤲㘹戶ㅡㄸ搷㔷㘵㐴慢㠱慤挳㠸ㄲぢ戰敤愳㠰㙤攷ㄹ㠲㙦㕣㜵敥㐶㈴㝣㔰捥㠶ㄹ〰搸晤攸〸戰㑥㝥㘰㕦挱搸昱㐱㤸㘴㥡慤〶挶㠵㔶ㄹ搱㙡㘰㕣㙥㉤戱〰敢ㄸ〵慣㠳㘷〸扥㐹搵搹㠰㐸昸㘰挱ち㌳〰戰愷搰ㄱ㘰敤晣挰㝥㠴戱㈳搷㑢㘵㥡慤〶挶挵㔵ㄹ搱㙡㘰㕣㌴㉤戱〰㙢ㄳ〵㉣敥ㄹ㠲㙦㐸㜵㕥㐱㈴㝣戰㉥㠶ㄹ〰搸ㅢ攸〸戰㍣㍦戰摦㘱散昸ㄶ㑣㌲捤㔶〳攳扡愹㡣㘸㌵㌰慥㥥㤶㔸㠰㙤晡㔷挴㉦攸㍦㍣㐳昰捤愷捥〷㠸㠴㑦㑣攷攲ぢ〵㠰㝤㠲㡥〰晢つ㈳㥡㝥㐱攷挳搸昱㌳㤸戶っㄸㄷ㔰户っ搸㔷ㄸ㘱〳昶㜳ㄴ戰㥦㍣㐳昰㡤愶捥㌷㠸㠴てㅥ晥㜶㠱㝤㡦㡥〰晢挱て慣㍤㠱晤〸搳㤶〱攳㑡敡㤶〱晢ㄵ㈳㙣挰扥㠹〲昶戵㘷〸扥愹搴昹ㅤ㤱昰挱晦㔱搵〵愶㌰ㄱ〱昶愵ㅦ搸戶〴㤶ぢ㤳㑣ㄳ敥扥慤㤹㙦ㅥ㕣㔲㤵ㄱ慤㍥ㄴ戹戰㕡㠲攰挱慦㔴㥦㐵〱晢搴㌳〴摦㐰敡戴㐵㈴〱搶挵〵挶㐵㔵〱昶戱ㅦ搸捥〴挶攵㔲㝣戶攰㑢㌰搷㔶㘵㐴慢㠱㜱㠵戵挴〲散扤㈸㘰㝦昷っ挱㌷㡢㍡㕣㤸ㄵ㘰扢戸挰㜶㐶㕦㠰晤捤て慣㠴挰戸㙥㡡捦ㄶ〰㉢㌴㈳㕡つ慣〴㈳㑡㉣挰摥㠸〲昶扡㘷〸扥㌱搴攱ち慤〰敢改〲敢㠹扥〰㝢搵て㙣㑦〲摢ㄳ㈶㝣戶〰ㄸ㔷㕢㘵㐴慢㠱つ㠰㝢㠹〵搸ぢ㔱挰㥥昷っ挱㌷㠱㍡㠳㄰㐹㠰つ㜰㠱㜱扤㔵㠰㍤敢〷㌶㠸挰昶㠶〹㥦㉤〰挶㘵㔷ㄹ搱㙡㘰愳攰㕥㘲〱昶㐴ㄴ戰挷㍤㐳昰つ㥦㑥㈹㈲〹戰扤㕤㘰㕣㜸ㄵ㘰㡦昹㠱つ㈷㌰㉥愹攲戳〵挰戸晥㉡㈳㕡つ㡣慢戰㈵ㄶ㘰て㐷〱㝢挸㌳〴摦摣改㜰昱㔶㠰㤵扡挰㘶愲㉦挰ㅥ昰〳ㅢ㑢㘰㕣㕢挵㘷ぢ㠰㜱㈱㔶㐶戴ㅡ搸㘱㜰㉦戱〰扢㍢ち搸㕤㥥㈱昸㐶㑥㠷慢戸〲㙣㤲ぢ慣〲㝤〱㜶愷ㅦ搸ㄴ〲㑢挱㠴捦ㄶ〰攳㡡慣㡣㘸㌵戰昹㜰㉦戱〰扢㌵ち搸㕡捦㄰㝣搳愶㔳㡢㐸〲慣捣〵挶㌵㔹〱㜶戳ㅦ搸㑣〲换挰㠴捦ㄶ〰攳搲慣㡣㘸㌵㌰㉥搰㤶㔸㠰㕤ㅦ〵散㍡捦㄰㝣㠳愶㜳㌴㈲〹戰㐳㕣㘰㕣㥣ㄵ㘰搷昸㠱ㅤ㐶㘰换㘰挲㘷ぢ㠰㜱㡤㔶㐶戴ㅡㄸ㔷㙡㑢㉣挰㔶㐷〱扢挲㌳〴摦㡣改㜰㠱㔷㠰㔵戸挰㔶愱㉦挰㉥昳〳㑢ㄱㄸ搷㕦昱搹〲㘰㕣慣㤵ㄱ慤〶㜶㍥摣㑢㉣挰㉥㡣〲㜶㠱㘷〸扥昱搲攱㑡慦〰㥢敦〲扢ㄴ㝤〱㜶㥥ㅦ㔸㉤㠱㕤づㄳ㍥㕢〰㡣慢戶㌲愲搵挰慥㠶㝢㠹〵搸㤹㔱挰捥昰っ挱㌷㔹㍡搷㈲㤲〰换戸挰戸㙥㉢挰㑥昷〳㙢㈴戰㥢㘰挲㘷ぢ㠰㜱昹㔶㐶戴ㅡㄸㄷ㜱㑢㉣挰㑥㡡〲戶搲㌳㠴摥㔰㜹〷㈲戵昴㠶㑡摦晦昹戱㈳㤲收㔷戱㤴戹㙤㤵慢收㜲㉤㡡㤹慢㙢㙡愴づ戸ㅤ摥㈷㤷挶晦㝢㜱㌲摥㥢㠸户挸攱㝦ち敦ㄵ扡攲㝤㡡㝣㍤㤷㜹㘳㤹㤶ㅥ〷挷慢愶愵昱ち戳㌶㔵ㄳ㌳㜸摦㘵㘵〱晥摦㜱つつ昸ㅦ挹晦㉦扣㙣づ㤵搹㝣〸ㄷ㥢晢㥡㌹㙢㔱㌴慢㥤㥢㜹て攰㘶㍥捣晦㔲㌱㠷慦愱晢捦㕥㝤ㄹ㍦ㅡ㠷㔸搳㙢㌶㉡㝤㙦㔶捣㔳㉢戰㡦摤搲㡡攳㘳㥢㘴搲戱ㅣ㤴㌶㘰㐰晣㌸㠸㕣晣㑦搱攴戶〵㐴㐲㉦㠵㐶慡攳㐵挴昲搷攱㌸〸愲㘳㥤㍡㥦㙡㡣〵晥捦㠸㙤摢ㄲ戲搹搴晤ㄸ捡挳㈸扥㉣㝡㙥挷㔹攷㜶〲攷戶㈲㌴户ㄳ戳攷愶ㅥ㐴㜰捥捦㙣敡㔱㉦愳㘶挶㍣戵搸ㅡ晣ㄴ㐶㘱昰捤愰㑦ぢ〴摥㄰っ晣㡣ㄷ㌸扥ち㥥ㄱ㌴愷慤搹捥挴㠰昸㔹㄰搹㌴㥦ㅤ挸昸㕣㌰攳㉢搹㔰㙡慣挱捦㘷㤴㙣㈸ㄷ〶〲扦ㄶっ晣㡥〹捣㈳㈶㑦㔵㔹〳㕦捡㈸㍣㌸㌶㜳㜴㜹㈰昰扢挱挰ㅦ㤹挰攴㈸㑦捤戶〶扥㤲㔱㐸挷收挰㔷〷〲㝦ㄲっ晣捦散挰〷㕢〳㕦ㅦづ㝣㐳㈰昰㔷挱挰摦㝢㠱攳㌷挱㌳㘲慦捥戰㘶扢〵〳攲㙢㈱戲昷敡慤㠱㡣㍦〶㌳晥㙡愰戸攴㑦戵〶扦㠳㔱戲挹㕦ㄷ〸晣㝢㌰㜰㉥ㅣ㜸慥㘹㐲挹㔳ㄳ慣㠱敦㘵ㄴ捥㝡㌳昹昷㔳挵㠷㘱摣搳㕤攵愳㥦㜵㑡戵㠵㐲〲扢愷搴㘸㙢攰㠷ㄹ㈵晢㌸㕣ㅦ〸摣㍥ㄸ㜸ㅢㄳ搸㍤㕣昶戱〶摥挰㈸搹㠷换ㄳ㠱挰摢〶〳㜷㌱㠱摤ㄹて戶〶㝥㠶㔱戲㘷晣㕣㈰昰捥挱挰扢㘴〷敥㙢つ晣㔲㌸昰㉢㠱挰㈵挱挰㍤㑤㘰㜷攷敤㘱つ晣〶愳㘴敦扣户〲㠱昷っ〶ㅥ㘰〲扢㔴㜴户〶㝥㤷㔱戲愹㜸㉦㄰㜸㔰㌰昰摥㈶戰㍢攳慥搶挰ㅦ㌱㑡昶㡣㍦〹〴ㅥㅥっ㕣㙡〲扢㌳摥挱ㅡ昸ぢ㐶挹㥥昱㍦〳㠱挷〶〳㑦捡づ扣戵㌵昰㌷攱挰摦〶〲㑦〹〶㉥换づ摣捥ㅡ昸挷㜰攰㥦〳㠱㘷〶〳ㅦ㤲ㅤ㌸㙥つ晣㙢㌸昰敦㠱挰㠷〵〳㔷㤸挰敥捥㡢㔹〳㉢扣㙢㌶戰昳㜲愹昲㕤㉢㔲挱挰昳㑤㘰㜷攷晤晢ㄷ摢昷㡥㌶㡣㤲扤昳㜴㈰㜰㙤㌰㜰挶〴㍥ㅡ㡤㍣昵㠳㌵㜰㝢㐶挹扥㙣㜶っ〴㙥っ〴捥㍦ㄶ㡡㔶㝦㐵㘳搱挰㌶昸㌲换晦㜹㌸㕥㔹㍤ㅡ㉦㍥敥㔹㠳㙦㕡慤㜸捦昴㔶㤸㠸攲㔷㉢挶搰㕢戳攷㕤㠵搵〹搰㜲ㅡ㝡ㅢ㙡㑦㌴㍥㥤晣㍥晣捡㈲㍥摢㔲㝢㥡昱搹捥敦挳㉦ㅡ攲戳㍤戵晣㝥㈱戹㜶昰晢㥣㙦㝣㜶愴㤶㕦ㄵ挴愷戳摦攷㔲攳搳㠵摡换㡤捦㑥㝥㥦㉢㡤捦捥搴㕥㙤㝣扡晡㝤昸ぢ㔹收搳㡤㕡晥㉥㤶㕣㠵㝥㥦㕢㡣㑦ㄱ戵晣敤㈹㍥挵㝥㥦㍢㡣捦㉥搴慥㌳㍥摤晤㍥晣挵㈶戹㑡愸扤摦昸散敡昷攱敦㈸昱搹㡤摡昵挶愷㠷摦㘷㠳昱搹㥤㕡晥愶㤱昹散攱昷㜹挶昸昴愴昶㌹攳搳换敦挳㕦〲㤲㙢㑦㙡㕦㌱㍥扤晤㍥扣㥥㡢㑦ㅦ㙡㜹㈹㤷㕣㝤晤㍥敦ㅡ㥦㝥搴昲慡㉣㍥晤晤㍥ㅦㄹ㥦〱搴㝥㘲㝣〶晡㝤㜸挱㤴㕣㠳愸晤愷昱ㄹ散昷攱戵㑦㝣㠶㔰换换㥥攴ㅡ敡昷昹搱昸散㐵㉤慦㘰攲㌳捣敦挳㉢㤲挴搹㥢摡摦㡤捦㍥㝥ㅦ㕥㕣挴㘷㌸戵扣慥㐸㥣ㄱ㝥ㅦ㕥㈷挴㘷㕦㙡㜹㠹㄰㥦㤱㝥ㅦ㥥昲攲㌳㡡㕡㥥敤攲㌳摡敦㈳愷ㅥ捦扡㔲㘸捤收昰ㄴ㤴扦摢挷愰㠱扢㜲㜲昲搱㙢慣摦㡢㈷愱㜸㡤㜳扤攴昴ぢ㜹昱㌴ㄴ慦〹慥㤷㥣㠰昴㥡㠸扥搹ㅣ㥥㠸攲戵㥦敢㈵愷㈰扤戲㌲昲㔴ㄴ慦挹慥㤷㥣㠴昴捡㥡㍤㑦㐶昱㥡敡㝡挹㘹㐸慦慣㡣㍣ㅤ挵㙢㝦搷㑢㑥挴㤰ㄷ㑦㐸昱㥡敥㝡挹愹㐸慦㌲昴捤收昰㤴ㄴ慦ㄹ慥㤷㥣㡣昴捡㥡ㄷ㑦㑡昱㥡攵㝡挹改㐸慦慣㔸㍣㉤挵敢㈰搷㑢㑥㐸㝡㘵㌱挱ㄳ㔳扣づ㜶扤攴㤴愴㔷ㄶ㐶㥥㥡攲㜵愸敢㈵㈷㘵㈸ㄶ㑦㑥昱㍡摣昵㤲搳㌲攴挵搳㔳扣㘶扢㕥㜲㘲搲㉢㙢昶㍣㐱挵㙢㡥敢㈵愷㘶㈸ㄶ㑦㔱昱慡㜴扤〶攰ㅦ㌹㌶戳㘲昱㈴ㄵ慦㉡搷㑢㑥捦㔰㉣㥥愶攲㌵搷昵㤲ㄳ㌴攴挵ㄳ㔵扣收戹㕥㜲㡡㠶扣㜸慡㡡㔷㡤敢㈵㈷㘹挸㡢㈷慢㜸搵戹㕥㜲㥡搲㉢㙢昶㍣㕤挵㙢㠱敢㈵㈷㙡㈸ㄶ㑦㔸昱㑡扢㕥㜲慡搲㉢敢挸攱㈹㉢㕥つ攲攵ㄸ愳攲昹㈹ぢ㙡愷攱㤷㍥㙦㤷㡦挶搸〲㍣㌹㙥づㄶ挵㜳㔳㍣㑥捤昶㔰㍣ㅤ挵㜰㑡戶挱㌱㐷㤰攲愹㈸ㅥ㈷㘷㝢㈸㥥㝤㘲㌸㈹㘰攰〹㈷㠶㤵〱〳捦㌱㌱㥣ㄸ㌰昰戴ㄲ挳㡡㙣㠳㘳戸㔴㍣愵挴攳㠴㙣て挵戳㐸っ换〳〶㥥㌸㘲㔸ㄶ㌰昰㕣ㄱ挳昱〱〳㑦て㌱㉣つㄸ㜸㐶㠸攱戸㠰㠱㈷㠱ㄸ㡥つㄸ㜸摣㡢攱㤸㠰㠱㠷扡ㄸ㡥づㄸ㜸㜴㡢攱愸㠰㠱〷戴ㄸ㤶〴っ㍣㠶挵戰㌸㘰攰㘱㉢㠶㐵〱〳㡦㔴㌱㉣っㄸ㜸㜰㡡愱㌱㘰攰昱㈸㠶㠶㠰㠱㠷愰ㄸ㌲搹㠶戶晦て慡摦㐶昰</t>
  </si>
  <si>
    <t>㜸〱捤㝤〷㝣ㄵ㔵昶㝦㙥捡㈳昷搱㐶挵〶〸㐹㌴㡡㠰昴慥㈸〹扤㉢〱慣ㄸㅦ挹ぢ〴㔲昰扤〴㠲つ㔴慣㠸愲慢慢㠸㥤戵昷㔵散㘵慤慢㘲搷戵扢昶摥扢慢慢晥扦摦㌳㜳挳扣㤹㍢㐹搸摦晥㍦㥦ㅤ㕥㑥敥㍤攷摣㜳敥昷㍢㌳敦扤摣㌹㌳㘴愹慣慣慣㍦戰昱㌷户㕣㌶扡㤷㉤㑦㌷㈴㙢晢㡤慤慦愹㐹㔶㌴㔴搷搷愵晢㤵愴㔲㠹攵搳慡搳つ㌹㜰㠸㤵㔷挳㥥捥㉢㑦㔷ㅦ㤱捣㉦㕦㥡㑣愵攱㤴㤷㤵㤵㥦慦戳㘱摦搱晢㜱㑣㐷㜳㤴捥愵㠰㔷㤶㡥㔱戴愳挸愷搰ㄴ㜱㡡昶ㄴㅤ㈸㍡㔲㜴愲攸㑣攱㔰㙣㐵戱㌵挵㌶ㄴ㕤㈸戶愵搸㡥㘲㝢㡡ㅤ㈸㤸㕦㜷愵攸〶搱愱㍢挴散戱愵㌳攷㉦〲㥡戲㠶晡㔴戲㙦挱㕣㜷捥愳〷づ散㌷戰摦愰㤱㠳㠶昵ㅢ搰户㘰㙣㘳㑤㐳㘳㉡㌹扡㉥搹搸㤰㑡搴昴㉤搸户㜱㝥㑤㜵挵搴攴昲搹昵㡢㤳㜵愳㤳昳〷っ㥥㥦ㄸ㌲㘲攰㤰愱㐳慢㐶㡥ㅣ搱㘱㈷㐴㥥㌱戶㜴摦㔴戲㉡晤摦㡡搹㠳㌱㘷㡥㉤敤㌷㈳搹昰摦㡡搹ㄳ㌱ㄱ㜲㕣㝤㙤愲扡敥扦ㄴ㌴㡦晢㜴攸戸㘴㐵㌵㜷㝥㌲㤹慡慥㕢搰て搳捥㈰ㅡ扤攱晤㑡搲改挶摡㈵㍣㡥挶㈶㙢㙡㘶㈵慢㘴愷搷㡥㑢㌷散㥢㐸搵愶㍢搴㤲扦㘴㉡㔹㔷㤱㑣㜷慡ㅤ摦㔴㤱慣昱ㅣ搳昹戵㜳ㄳ愹ㄹ㠹摡㘴㉥ㅢ㥤㙢摤㝤㌸戹㌲㔹搷㔰摤戰扣㘳敤㥣㜴㜲㔶愲㙥㐱㤲㉥㜹戵ㄳㅢ慢㉢㔵㙥㉥㕥㔹㌹扢搹㘶㈶㍢ち昳愹ㅤ扢㌰㤱㙡㤰ㅥ㜷攱㐰㥢慦敦㜰ㄱㄴㄹ昳攲㈱㔵㄰ㄸ挵㝤㔶㔶㕤㍢㌵㤹慡㑢搶㌰〹昷㘴㥦㠰㤳㄰攴敥㠷㘶愶っㅣ敥㈵搵摥㍢昹㠸㠵㔹㘲〵㄰摢捣愹慢慥慡㑦搵昶㥤㕥㕤㌷㝡㐰摦改㠹愶搱〳㜵㈱っ扡㠸㉥㍢㐳㜴㤹搳㝦㌲㘶㤴㘸㔸㔸㌰㉢〱慥㐷つㅦ㍣㘲㤴摥㠵㍥挵㄰㉡昷㌵㥣收晥攰㍣搵戲换ㄳ搹攵昳戳换㉢戲换㉢戳换㤳搹攵㔵搹攵ぢ戲换ㄷ㘶㤷㔷㘷㤷㉦捡㉥㕦っㅦ戳攵户㙢㤷敤㙤戳㍡ㅣ㜱摡㤵㔷捦㥢戶收昵昹愹㙢捦慤ㅡ慥㜸㘶换ㅢ挳㙥㘸㔸㈷摢ぢ〶扤㍢㐴慣㌷㠴㘵戲〳㐶改㍥昴改ぢ愱搴ぢ㤸㉣㈷晣㕤㡤敡㌳㜹敤㠳㈵㔷慥扥㜱捤愷昳捥㥦慣昸昶㈱㤹晡愱㘱捤搴㥦㔱〶㐰挴〶㐲㠴㌳つㄹ㍣㑡て愲捦㘰〸愵㥥昴㌲摤愵晢㙦㙡㍣㝥晦㈹ㅢ㠶㍣扦㈸晤㐵挹㤹㡡敦㔱㤲㘹㈸ㅡ搶㑣挳ㄸ㘵㌸㐴㙣〴㐴㌸搳戰㈱愳昴㐸晡㡣㠲㔰敡ㄱ㉦搳㤰昵㍤㥦㌹㘸昵㥥㤳慥㍢㙡㕥愷摥㍦搴㈶ㄵ摦〸㈵搳㕥㘸㔸㌳㡤㘶㤴扤㈱㘲晢㐰㔸㌲〱搳ㄸ晡㤴㐰㈸㜵㥦㤷㈹㙢扦〷㍦晥戱㝣晦改㜷つ搹愹攱攲㜶搳昷㔲㍣昱㈴搳㔸㌴慣㤹挶㌱捡㜸㠸搸〴㠸㜰愶挱㈳㐷改㠹昴㤹〴愱搴敤㕥愶㐳ㅦ㍥敢挵㤱㤳㘷㡦㍦㘵㜵㥦昷㍥㝥㜵㝤㤹攲㕢扡㘴㥡㠲㠶㌵搳㔴㐶㤹〶ㄱ㥢づㄱ捥㌴〸散捤愰捦㑣〸愵㙥昲㌲改敤㐷捦ㅥ㕥㌵㝣昲㌵㘷㑤㥤㔶㝡昶ㄳ㝢㉢㝥㙥㐸愶晤搰戰㘶㥡挵㈸㘵㄰戱搹㄰㤶㑣〳㐷改㌹昴㤹ぢ愱搴搵㕥愶㔷㜶晤㘱挶㈷扤㡥㥦㜰攵㔵敤㉦㔲㌷ㅣ㔳愶摡挳㉣㤹づ㐰挳㥡改㐰㐶㌹〸㈲㜶㌰㐴㌸搳〰ㅣ攵㠷搰㘷ㅥ㠴㔲㤷㜹㤹ㄶ㌴ㄶㅤ晢㘵搶摣㤲㔵ㅦ摤㍡扡散㠸摦㍦㔲晣〴㤴㑣攵㘸㔸㌳ㅤ〶㠳㑥㐰挴收㐳㠴㌳つ挳挹㕦㐱㥦㑡〸愵搶㝢㤹ㄶ敤昹挳㔱㜹㠹㥤愶㙤搸㜵摤㤴㐱ㅢ㝡㌴㈹㝥捣㑡愶㉡㌴慣㤹ㄶ㌰捡㐲㠸㔸㌵㐴㈸搳戰㤱㌸㈲ㄶ搱㘷㌱㠴㔲㘷㝢㤹㔶㜵㍤㙤㙥搳慤㔷㑣摣㜸搵㑢摢㉤㜸戳慡㑡昱戳㕣㌲搵愲㘱捤㔴挷㈸昵㄰戱㈵㄰愱㑣挳〷㈱搳攱昴㐹㐱㈸戵挶换㜴搳换敦敥㤳昳㘵敤愴换㔷つ攸扦敥捤㑦㝡㉡㝥㘱㤰㑣つ㘸㔸㌳㌵㌲捡㔲㠸搸㌲㠸㜰愶挱㌸㈲㥡攸戳ㅣ㐲愹ㄳ捤㝥敡㝦㘷㡦㕢㝦㥦㕦㝡挶搹㉦捥㥢㌲慥敡〵挵㙦㈵㤲改㐸㌴慣㤹㡥㘲㤴愳㈱㘲挷㐰㔸㌲つㅡ愵㔷搰㘷㈵㠴㔲㉢扣㑣㠵〷㥥扢㜵㘲改㉦愵㌷慦㙢慡㙤㝦改搵昷㉡㝥昵㤱㑣挷愱㘱捤㜴㍣っ㝡ㄵ㐴散〴㠸㜰愶〱㌸㈲㑥愴捦㐹㄰㑡㌵㜹㤹搶敤昶昶换挷搴㍤㌴㙤攵愸㜹搳㜲㡥摤㜴愷攲昷㉢挹㜴ちㅡ搶㑣愷㌲捡㙡㠸搸㘹㄰攱㑣㐳㠶㡤搲㙢攸㜳㍡㠴㔲㠷㝢㤹摡ㄷ㥤昱慦戳㘳搷捥㕣晦敤〵挵扢晦晢摥㥦ㄵ扦挴㐹愶戵㘸㔸㌳㥤挹㈸㘷㐱挴晥〴ㄱ捡㌴㙣㈴㌰㥤㑤㥦㜳㈰㤴㕡攴㘵晡昹挲㌱搵昹㤷晥㌱攵慣㙤搷搶㝤昰慦ㅤ晥慥昸㑤㔱㌲㥤㡢㠶㌵搳㜹㡣戲づ㈲㜶㍥㐴㈸搳昰㐱㐳㐷改昵昴戹〰㐲愹ち㉦㔳散慦戳㤳捦㈷㝦㉤㌹㙥捥㥡㙢㘶ㅤ㝣㜴㐲㙤ぢ戳㘴扡〸つ㙢愶㡢ㄹ攵ㄲ㠸搸愵㄰㤶㑣㌸㈲㉥愳捦〶〸愵づ昱㌲㍤㜷㜹搳挹㜷摤㌴㘰晡㤹㕤昲㕥㥥㜲㑢慣㐰昱㍢慦㘴扡ㅣつ㙢愶㉢ㄸ攵㑡㠸搸㔵㄰攱㑣㠳昱愹㜱㌵㝤慥㠱㔰㙡㡥㤷改收昲摣挳㝢攴ㄵ㤵慥㝤攵晡捥捦㥥昱搸㑦㡡㕦慣㈵搳㜵㘸㔸㌳㕤捦㈸㌷㐰挴㙥㠴〸㘷ㅡ㌲㝣㤴扥㠹㍥㌷㐳㈸㌵挳换戴戲㘹敤㉢㉦㡤摦㙥敡㥤つ㙦昴戸愰晢つ㠵㙡〷㤸㈵搳㉤㘸㔸㌳摤捡㈸ㅢ㈱㘲户㐱㠴㌳つ㐲愶摢改㜳〷㠴㔲ㄳ扤㑣㥦ㅤ戱昶搵搷扢㑤㉥扤㝦户慣㘷搷㈵昲晦愴㜶㠴㔹㌲摤㠵㠶㌵搳摤㡣㜲て㐴散㕥㠸㜰愶㈱㌸㈲敥愳捦晤㄰㑡㡤昱㌲慤㜹敤㥤㉦扦㥣昸攸挴㍢ㅥ㥥昵㑤搷㜷ㅡ㑦㔲㕤㘱㤶㑣て愰㘱捤昴㈰愳㍣〴ㄱ㝢ㄸ㈲㥣㘹㌰捥愷㐷攸昳㈸㠴㔲㈳扤㑣㙢晦扣㕦㝣攵戰㠷㑡慦㔸扢敦晥搷慦ㄸ㜵扤敡〶戳㘴㝡っつ㙢愶挷ㄹ攵〹㠸搸㈶㠸㜰愶愱㌸㥦㥥愴捦㔳㄰㑡つ昲㌲㝤㜵㔶慤昳改改攷㡣㍤攵戴愲晥㍦㍥㥥㝡慦挳㌳㌰敦攷㝤㔱ㅤ㤷㑡㉣挳㔷晦捤㝦㔵っ敡㌷㠰晦㕡晦㜳ち㝦㑤㔵つ慤ㅡ㕥㌵㜰㘰攵搰〱㠹挱㠹扣㐲㠴㙤敢昷㜶扥昵㜶愸摡扦扡慥戲㝥㤹㝣㤱敦㕥㥡㐸㈷㌷㝦慦敦攳搹㑡敢ㅢ敢㉡搳摤散挶戲㠶㐴㐳戲㙢搰戶㌹㐸㘸㔸ㄹ晥捣㐹愶㈵㕦㡦攰戰戹㠹㥡挶㘴㐹㔳戵㙢摥㈹㘰挶ㅦ㌹昵昳愳慤ㄳ㔲挹挳㥢慤愱ㄹ㤵攰慦昰愵ㄲ㍢㠴搲㌵戹昳㉡ㄸ扢戰㍥㥤慣㤳改昵愹摤户扡㘲㜱㌲㔵㤶攴摦昰挹㑡㠱扡㉤㑤摥㕦㕡㝤㘶搶〱㈸晥㜶慡㉣昲㙢慢挶㌷㌵㈴敢㉡㤳㤵㤸敦㤲㘴慡㘱昹散挴晣㥡攴㜶ㄹ㉥㙥㑥ㄸ㜶捣㔰㑦愸慦㘸㑣㡦慤慦㙢㐸搵搷㘴㕡㑡㉡㤷㈶昰搷㕤攵昴晡捡㈴晥㌸换攵㤶愵戲㜲㜲㤴捡敡㙤晢ぢ㠹㜱搳晤㘴㐷昸㜶昱㑥搸攷㍢㘴ㅥ㜶晤㘶〱ㅤ㔰搴㈴㜹㑣㘶敦搲㑡㌰㠹换㌰扢㐷㍢晡㌰㜱挱㠳摥扤愲扤㘵㡥捤㝢敥晦慦㜳㜶昶㌶ㅥ晡昱㑢昱ㄷ昰愴㐴㕤㘵㑤㌲搵攲㜲㡤攲㡣昴戳㄰㜹晤㜱㌶㐷戲㤷ぢて搵愴㤶攷㉤慢慥㙣㔸ㄸ㕢㤸慣㕥戰㤰㕦㥦戰愴㤳㥦㑦㙡㐳㥢㝥ㅥ㉡晤〲挵㡢㄰昱㜸㔶散ㅦ㜴㡡挵昵㑢㙥㍦慦〸扦户晣㙦敢㙣㡣搲昲户㍣ㄶ㕥搲㜹戵ㄳ敡㔳改㥣ㅣㅢ捡㐹㠹昴挲〶ㅥ㥥㉤ㅢㄹ敦㘵㡡㔷㈰昲㜶㠱㘸昵㑦昷捥㜰捡攵ち㐵挷摡㜱挹慡〴搶㠵攴散㔶㠹扣㕡㜷愹㘱㕣㌲㕤愱戹㈶㌱ㄹ攷㑡㔳っ㉤㥣晣ㅤ㙡㜹昴㈷㥢ㅡ挶㈵ㅡㄲ敤㙡戱扡㠱扤愴攱搴㐷㐶戹㉤㡥散㈸㍡㌳㍡敥昵㄰挱㤱愶㉦㑡㝢㔱戸㤱㜰攲攰㝣挹捡昱㘴换㈰㌰昷ㅥ〰ㄱぢㅥ攸㤹慢ㄴ㔸㍣愹㥣㤸慣㥢扤㝣㐹㌲㑤昷晣㔸㡢㔴〶㑦㉦〶㥢㔹㌱㝦㑥㐳㜵㑤扡ㅦ㘶㍡㌱㔵摦戸攴扦ㄹ㠷戱昴慢㄰㘶换摢ㄵ㐷㜱摢㌱㠱慥慣㜶㑢戹㙦捡换戳昲ㄹ㡤ㅡ扤㌳〵㡦㔶〴晢〳扦㘴搳㙦攲㔷扣㈵㕢㕥㌱㍣戶㘴㐵㈷て晥ㅤ㙡挱搰散㔴㔲搶愸昲愵〳戶㍢搶敥㕦㥦㕡㍣扦扥㝥㌱㡦愷㑥搲㑢㉦㑣㈶ㅢ戸敥搳摥㕢攷㤲昵㉣愵㜲㜲㌲搶㙤㝣ぢ㐴㍤ㄱ㍦昶づ㐴挷㤲㥡㥡〲ㄳ㌱ㅤ㝢ㄷ慡ㅣ慣㐰挵摥㐳㘳〸摥挹ㅢ敡ㅢ㤰戴㘰改戰㠲㍤ち㑡㤳改㠶㠲戱昸戰㉣攰㐷㔴㑤㜵㕤戲愰㔷㕤㝤㐱㉡㤹㕥㠲㤵摥攴敥晤㥡㙡搲㑤慡㍢㤸攱ち捣㉥摦づ㕤昴昲攰ㅦ㑡慥昹㜴㔳戲㜷扢㈳㥦㔶摤㍣㐳㘸ㄱ愸ㄷ㜲ㄵ攲㐷㝦〸愱㜶㠴ㅢ摦㜱搰捥摣昴挷攸敢㑦㈸㍥㠵挰晢㠶散〹扣㙤㝣敥㜶搵敥昸捤户づ晤〵挵㤷㄰慡て〴㑦㕣晤ㄵ㠴搹㤴㠳昸㍣ㅥ㘴㥦昶㠶㍡扣㑦扦㠳㌶慥㕢戰愹扥昰攰㝥搵攴㔱㤳㌹㑤搶㔴っ㠱慤〴攴㜹㠶搰摡㔴㝦っㄳ〲晥捤昱㌹㜰戳ㄳ昰㍢㜳㤰ㄸ捤愳搱㐷㐰戶摢㔵〳㘰ㄳ〲㜲愰搰㕣㤳㔷㠳愰ㄲ〲昲搰㌳㥢晡攵㜷ㅦ〱〳愱づㄳ愰ㄹ㔳户㘰㔳㠳㌱捥㐶挰搷〸㙥㈵攰㉢捦㄰㕡㌲ㅢ㠶㐸㠵㥣挵搶㥣昲ㄷ㜰戳ㄳ搰〵㘶扤㉤挵㜶㄰㍥〲㜶㜰扢㙡㌸㠲〸〱㍢搲愹㉢㠴ㅡ〹㤵㄰搰つ㍤戳愹昷晤〴㡣㠰㍡㑣㐰㑦挶搴㉤搸搴㈸㡣戳ㄱ昰㕡ㄴ〱慦㝡㠶搰㑡摥㘸㐴㉡攴㉣㝡㜱捡㉦㐷ㄲ搰ㅢ㘶摤㠷愲㉦㠴㡦㠰㝥㙥㔷敤㡤㈰㐲㐰㝦㍡つ㠰㔰㘳愰ㄲ〲〶愲㘷㌶昵戴㥦㠰㝤愰づㄳ㌰㤴㌱㜵ぢ㌶㔵㠲㜱㌶〲ㅥ㡥㈲攰㈱捦㄰㕡㘰ㅣ㠷㐸㠵㥣挵摥㐸慡ㅥ㠸㈴㘰っ捣扡㠴愲ㄴ挲㐷挰㌸户慢挶㈳㠸㄰㌰㥥㑥ㄳ㈰ㄴ㤷ㅤ㠵㠰㠹攸㤹㑤摤攱㈷㘰〲搴㘱〲愶㌲愶㙥挱愶㈶㘱㥣㡤㠰ㅢ愲〸戸摥㌳㠴搶㍤愷㈲㔲㈱㘷㌱㥢㔳扥㌶㤲㠰戹㌰敢晤㈹づ㠰昰ㄱ㜰㤰摢㔵搳㄰㐴〸㌸㤸㑥㠷㐰愸ㄹ㔰〹〱昳搰㌳㥢扡捣㑦挰㜴愸挳〴㈴ㄸ㔳户㘰㔳㌳㌱捥㐶挰㜹㔱〴㥣敢ㄹ㐲换戱戳㄰愹㤰戳㔸挴㈹㥦ㄳ㐹㐰つ捣扡㤶愲づ挲㐷挰ㄲ户慢捡㄰㐴〸㌸㥣㑥㈹〸㌵〷㉡㈱㈰㡤㥥搹搴㘹㝥〲㘶㐳ㅤ㈶㘰ㄹ㘳敡ㄶ㙣㙡㉥挶搹〸㌸㉥㡡㠰㘳㍤㐳㘸㤵昸㐰㐴㉡攴㉣㔶㜲捡㉢㈲〹㌸づ㘶㝤㍣挵㉡〸ㅦ〱㈷扡㕤㜵㄰㠲〸〱㈷搱改㘴〸㜵〸㔴㐲挰㈹攸㤹㑤㉤昵ㄳ㜰㌰搴㘱〲搶㌰愶㙥挱愶收㘱㥣㡤㠰㥡㈸〲ㄶ㝢㠶搰攲昵㘱㠸㔴挸㔹晣㤹㔳慥㡥㈴攰㍣㤸昵㍡㡡昳㈱㝣〴㕣攰㜶㔵〲㐱㠴㠰ぢ改㜴ㄱ㠴慡㠰㑡〸戸ㄸ㍤戳愹挳晣〴捣㠷㍡㑣挰〶昸挷㜵ぢ㌶㔵㠹㜱㌶〲收㐶ㄱ㌰挷㌳㠴搶搴戹㘲㕥挸㔹㕣挷㈹㤷㐵ㄲ㜰〳捣晡㐶㡡㥢㈰㝣〴晣搵敤慡㠵〸㈲〴摣㐲愷㕢㈱搴㈲愸㠴㠰㡤攸㤹㑤㑤昱ㄳ㔰つ㜵㤸㠰㍢ㄹ㔳户㘰㔳㡢㌱捥㐶挰㤸㈸〲昶昱っ愱愵晥㍡㐴㉡攴㉣ㅥ攴㤴㐷㐷ㄲ昰㌰捣晡ㄱ㡡㐷㈱㝣〴㍣收㜶㔵㍤㠲〸〱㡦搳改〹〸㜵㌸㔴㐲挰㈶昴捣愶㠶昸〹㔸〲㜵㤸㠰㘷ㄸ㔳户㘰㔳㈹㡣戳ㄱ搰㍢㡡㠰摤㍤㐳攸ち㐴㈳㈲ㄵ㜲ㄶ慦㜰捡扢㐵ㄲ昰ㅡ捣晡㜵㡡㌷㈰㝣〴晣搳敤慡愵〸㈲〴扣㐵愷户㈱㔴ㄳ㔴㐲挰㍢攸㤹㑤昵昰ㄳ戰っ敡㌰〱ㅦ㌰愶㙥挱愶㤶㘳㥣㡤㠰㉥㔱〴㙣攳ㄹㄶ〴㉦㡣ㅣ㠵㐸㠵㥣挵㤷㥣昲㔶㤱〴㝣つ戳晥㠶攲㕢〸ㅦ〱摦扢㕤㜵㌴㠲〸〱㍦搰改㐷〸戵〲㉡㈱攰㈷昴捣愶昲晤〴ㅣ〳㜵㤸㠰㕦ㄹ㔳户㘰㔳㉢㌱捥㐶挰敦扦㐵㝣ㄵ晥捤㌳㠴慥搷ㅣ㡦㐸㠵㥣㐵㙥㌶愶晣㉢摣散㕦㠵㘳㌰敢㜶ㄴ昹㄰㍥〲攲㙥㔷慤㐲㤰㈲〶㙡㑦愷づ㄰敡㐴㜴㠵㠰㡥攸㤹㑤㝤㡢ㅣ捤㝦っ㥤〰㜵㤸㠰慤攰ㅦ搷㉤搸ㄴ慦つ搹〸昸㌸㡡㠰㡦㍣挳扡攰㘵愴㔳ㄱ㐹〸攸捡㈹㝦㄰㐹㐰㜷㤸昵㑥ㄴ㍤㌸扢捤㝦つㄶ戸㕤戵ㅡ㠱㡡〸愷㤰㑥㐵㄰㙡つ扡㐲挰捥攸㤹㑤扤攱㈷攰㌴愸挳〴散〶晦戸㙥挱愶㑥挷㌸ㅢ〱捦㐷ㄱ昰㥣㘷〸㕤摤㍡ㄳ㤱㠴㠰〱㥣昲㌳㤱〴っ㠲㔹て愶ㄸ挲搹㙤㈶㘰㤸摢㔵㘷㈱㔰ㄱ攱っ愷搳〸〸㜵㌶扡㐲挰㐸昴捣愶ㅥ昵ㄳ昰㈷愸挳〴㡣㠶㝦㕣户㘰㔳攷㘰㥣㡤㠰㝢愲〸戸摢㌳㠴㉥扡㥤㠷㐸㐲挰〴㑥昹捥㐸〲㈶挱慣㈷㔳㑣攱散㌶ㄳ㌰捤敤慡㜵〸㔴㐴㌸搳改㌴〳㐲慤㐷㔷〸㤸㠹㥥搹搴㑤㝥〲捥㠷㍡㑣㐰ㄹ晣攳扡〵㥢扡〰攳㙣〴㕣ㄱ㐵挰攵㥥㈱㜴㉤昰㘲㐴ㄲ〲づ攱㤴㌷㐴ㄲ㜰㈸捣扡㥣攲㌰捥㙥㌳〱昳摤慥扡〴㠱㡡昰愳㉢攸㔴〹愱㉥㐳㔷〸㐸愲㘷㌶㜵扥㥦㠰㑢愱づㄳ㔰つ晦戸㙥挱愶㌶㘰㥣㡤㠰戵㔱〴㥣攱ㄹ㐲㤷㈸慦㐰㈴㈱㈰挵㈹慦㠹㈴愰〱㘶摤㐸戱㤴戳摢㑣㐰㤳摢㔵扣㠸㔹㐴㌸换改㜴〴㠴扡ㅡ㕤㈱攰㐸昴捣愶㔶昹〹戸ち敡㌰〱㉢攰ㅦ搷㉤搸搴㌵ㄸ㘷㈳攰㠸㈸〲㤶㝢㠶搰㤵搳敢ㄱ㐹〸㌸㤹㔳㕥ㄶ㐹挰愹㌰敢搵ㄴ愷㜱㜶㥢〹㌸摤敤慡ㅢ㄰愸㠸㜰捥愰搳㕡〸㜵ㄳ扡㐲挰㤹攸㤹㑤搵昹〹戸ㄱ敡㌰〱攷挰㍦慥㕢戰愹㥢㌱捥㐶㐰㘵ㄴ〱ㄵ㥥㈱㜴㐱昷㔶㐴ㄲ〲㉥攲㤴ㄳ㤱〴㕣〲戳扥㤴攲㌲捥㙥㌳〱㝦㜱扢㙡㈳〲ㄵㄱ捥攵㜴扡〲㐲摤㡥慥㄰㜰㈵㝡㘶㔳〷昸〹戸つ敡㌰〱搷挲㍦慥㕢戰愹㍢㌰捥㐶挰㡣㈸〲愶㝢㠶搰㜵收扢ㄱ㐹〸戸㤵㔳㥥ㅡ㐹挰㙤㌰敢摢㈹敥攰散㌶ㄳ㜰㤷摢㔵昷㈰㔰ㄱ攱摣㑤愷㝢㈰搴㝤攸ち〱昷愲㘷㌶㔵敡㈷攰㕥愸挳〴㍣〰晦戸㙥挱愶敥挷㌸ㅢ〱㈳愲〸ㄸ敥ㄹ㐲㤷扦ㅦ㐴㈴㈱攰〹㑥㜹㘸㈴〱㑦挲慣㥦愲㜸ㅡ挲㐷挰戳㙥㔷㍤㠴㐰㐵㠴昳ㅣ㥤㥥㠷㔰㡦愰㉢〴扣㠰㥥搹㔴㕦㍦〱て㐳ㅤ㈶攰㘵昸挷㜵ぢ㌶昵㈸挶搹〸㈸㡡㈲愰搰㌳㠴慥捡㍦㡥㐸㐲挰摢㥣㜲捦㐸〲摥㠵㔹扦㐷昱㍥㘷户昹〸昸搰敤慡㈷㄰愸㠸㜰㍥愲搳挷㄰敡㐹㜴㠵㠰㑦搰㌳㥢摡捥㑦挰㈶愸挳〴㝣〱晦戸㙥挱愶㥥挲㌸ㅢ〱ㅤ愲〸㘸敦ㄹ㠲挵〲㜹捦㈲搲ㄶ㕣攴㙤捦〹㔷捤慤㑥㉥攳㔵愹㑥㔵㈸昱ㅤ摢㤸㙥愸㤷㑢㘸ㅤ慢挶搵捦愸㙦ㄸ㔷㥤㕥㔲㤳㔸扥㑤㤵搷搸㝦㘱戲づㄷ戸㔳戸捥ㅤ搰搵㉦㔹㤲慣搴㔵㘵昵㡤愹㡡攴攴㜱晦ぢㄷ挰㠱て扢㑥慥㝤㘷㉢㙣晦搹㌵摤㉣㡣挴㔱㠲㉤㉢敦㜹〴っ㕥㥡㤳㐲㘳摦㘵㜴㘹㍡㜰散扣㤹搱搹搵つ㌵挹昶㔵㜲〹㕢摡昹㔵㘰ㄱ㔵〳㤵敤慡㘶㉦挴㈵慢㜱ㅤ慢㈶愶慡㉢㜹㡤㠸㍢愳㡢敢㍡㉤戹〰ㄵ〲晢搶愷慢㔹搳摤戱㙡㜶㉡㔱㤷㕥挲㡢㥤ㄵ换户捥攸挹㔵搱扣慡搲敡扡㌴搲挸㕥㘴扢㜳㔵搹挲晡㘵戸扤愰戱戶㙥㘲㘲㐹晡㝦㘲慦㈸敥ㄶ搹㘴搷愸㙣㤵㥤慤昲戳昳晦搳晤ㄳ晢ㄱ攷㔸ㄷ慦㜰扢〰〷㙡㐳慡㝡㝥㈳ㄹ㤳㈴㠳㈰㜳㈹㘴㈷㘶攵扤㠰㔶昰扡愶㙦ㅦ〶㡡ㄲ㌸搹㡣扡㜹敢昵昱收㥢㌶㜶㠲扢晥〹昳改昰㌳挴㤴㠹㜳㈶㙦㉥搷昹㍦摤〱㤱昷㈲㈲户戹㍡㘲㕢㌸㜷㜲㡦㈱㔶㑣昰㤰挲愹㠹㐳㠱扤攰㜱ㄹ慦ㄲㅦㅥ愲㥤㌶㌷㈷攰〲㝢㠷慡㘹㠹昹挹ㅡ搴〵搴㈶ㅡ㍡戹ㅤㄶ㘸搴㈶㙡搲㥥㙤㙣㝤㙤㙤㠲挷ㅣ敢晣换㉡ㄲ㌵挹晣慡㤲挶㠶㝡搴捦敢㉡〸㌹㌰㍤㔵愲〹慡㐴㤳㝢〵扦㙡ㄶ敢㠵愴捤㔸昵ぢㄲ愹敡㠶㠵戵搵ㄵ昹散昰㠲改晦挴挱㡡㌷㤰㕣㤰㘹㌶昳㘶ㄲ㉣〹㜰㉦捣㘳㜷昷㐳ㄵつ愹攳敥挷㈱㥤慤㘲昸愷晥挳㜲ㄲ扣昵挸㈷㡡晥〵搱昲昰㈳敦㐵㌲㤷慦攵㕡㉣㥡㕦慦挰㈱㉡敦㑥敡㈵㍡攰㐷晦ち㔷㌶昸㤳晢㌲㐴㡢戵〶敤攰㄰㥦㔶㥦愸㥣㤰愸挰㍤㍢敤扣㍢㜶昲戱㙢昹㕥㤳㜲㔸晤㌱ㄶ〵㐵戸扣扤戴扡㌲㤹捡愷愲っ㜷㈴攵戲㙥㈴收敥㐳㕣〷捦挹捡换㙢㥦㙦换㌵搹挴摡挵扢愶敥扦攳㘹㜲㈸晥攷晢㡤攰㔵㌴挰㤲捦愸㝦〳㡥晥㡤㤸㕥㠱㤲㜸〲づ扦搳攱て㠸扣㔷㘱っ敥㥢捣㐲っ㤴㙢㘸㌸攵捡扤㉥㉣ㄱ挹㐷㌹㠵搴㤶攴〹㤰昶扥㥡㤰㤸㕢づ㤲㙦㙥愰㠹㤵攱㈸㑦㔶挶摤㌷㔸搶㥥攰愳㈱㉢㍢㍢ㄷ扢㍡ㄶ慣愷ぢ愵㐵戰摡戲愴ㄴ㡢愸ㅥ㤸㐲㡣㌵㠴摤㜹戲㈰㝥戹昵慥㤲㝦挰つ㔷户晦挰㉦搹攲㜱㥤㡤㐱㔹㜱昵㈶愴㘱愲ㄳ㌵㉥㔵搸〷㔸〹㠳㔰ㅦ㐲挹㉦〴扥㡦㉦昵㌱扡晣〸换㡡昱㥥愲㌶扦㘵慡㑦㌰㠴㙦㥢㍡挶挸㥦愲挵㜷愳收愳㌳ㅦ摡搶㡦捥捦㌹〲㍦㥡昷愸㤹愳㔳㝤〱㡤挱㠱愶挱ㄱ㠷㡦㙥㑦挷㉦敤づㅤ攸搰㤱づ㕦挱㠱扢㍤搶〹扤ㄶ攸挴ㅤ〱ㄶ㍡ㅤっ〲㥤摦昹戲昸攸摣㡡㔹戶㘶㤶㝦挳㈱㐸攷敦搰〹㥤㥡㥦㐰戲〵㍥㙣ㄴ昷㥣㌰搷㠵㐱〸㍢㠳戹敤愰㙤㥤戹㙣っㄳ收戶㤷㈰㙥㐷戱㘴挱挲摣づ昰搱㍢搲㤱攵っㄶ㠷慥㜴攸㐶〷㔶㌸〸㜳摤搱㡢㘶㡥昷昱㔸㤸敢㠱㐱㘰㡥㘵て㈶㡢㡦戹㥥捣㔲挰㉣㉣㔱〸㌲挷扡〴昷㐰㉣㠴㑢摢て㐴㤶㌲〸㥤㐵㡣捣㥡㠶っ㍡㜷㠱戶㜵㍡㔹晢㠰ㄷ㙥搷㘲㄰㌴攴㠷〵㄰〶〷㜴收㐰摣ㄵ㍥㝡㌷㍡戲㌸挲攲搰㡢づ扢搳㠱昵ㄲ㐲㘷㙦昴愲改攴捤㑡ㄶ㍡晢㘲㄰攸散改换攲愳㜳て㘶改挷㉣㉣㜸〸搲挹㉡〷昷㐰㈴㥤戲〵て㐴搶㐰〸㜳〳ㄸ㠴挵㄰ㄹ捣つ㠲戶㜵收㔸㌴㠱ㄷ㔶㔱ㄹ〴つ昹㘱攵㠴㠵㤸㈱昰搱㐳改挸慡ち㡢挳㌰㍡っ愷〳ぢ㉤㠴戹ㄱ攸戵挰㥣晤㐰ㅣ㠵㐱㘰㡥搵ㄷ㈶㡢㡦戹㍤㤹㘵㉦㘶㘱愵㐴㤰戹㌱搰戹捣㐵㥥挲㈵㜰ㄱ收昶㘶㤰㔲昴㌲㤸ㅢ〳㙤敢捣戱摡〲㉦㤴㘲㌰㠸㘱㡥㈵ㄷ㘶捡搰㤹㘳慥ㄴ㍥㝡㉣ㅤ㔹㡥㘱㜱ㄸ㐷㠷昱㜴㘰㠵㠶㌰㌷〱扤㘸收㜸㌳㤹攵㤸㥢㠴㐱㘰㡥㘵ㅢ㈶㡢㡦戹挹捣㌲㠵㔹㔸㘲ㄱ㘴㡥㜵ㄵ慤㌰挷慡ぢ㘱㙥ㅡ㠳戰晣㈲㠳戹ㄹ搰戶捥ㅣ换㌴昰挲摤㘹っ㠲㠶晣戰㔶挳㑣ㄹ㍡挳摣扥昰搱晢搱㤱㜵ㅣㄶ㠷㔹㜴㈸愳〳㑢㍢㠴戹搹攸㐵㌳挷㥢攳㉣捣捤挵㈰㌰㤷昰㘵昱㌱户㍦戳ㅣ挰㉣慣捤〸㌲挷㠲っ㘱㉥㜶㈰㕣摡晥收挷ㅡづ愱昳㈰㐶㘶㌱㐷〶㥤㠷㐰摢㍡㥤㉣晡挰ぢ㌷挶㌱〸ㅡ昲挳捡てぢ㕢㠷挲㐷㤷搳㤱㔵㈱ㄶ㠷挳攸㤰愰〳ぢ㐵㠴捥昹攸戵㐰㈷敥昷戲搰㔹㠹㐱愰㤳搵㈳㈶㡢㡦捥㈴戳㔴㌱换㑡㌸〴改㍣づ㍡昷㐰㈴㥤戲つ㠲昴晤挹愷㔸晣㈱捣㉤㘴㄰㔶㠱㘴㌰户〸摡搶㤹㘳戵〸㕥戸晤㡥㐱搰㤰ㅦ㤶㡣㤸㈹㌳户昷㍤慣〶㍥扡㤶㡥㉣㈷戱㌸搴搱愱㥥づ慣㌰ㄱ收㤶愰ㄷ捤ㅣ敦㘸戴㌰㤷挲㈰㌰挷戲ㄳ㤳挵挷㕣㥡㔹昸㈴〱挵ㄲ㤱㈰㜳慣ぢ㜱㤹㡢晣搸㘰搵㠸㌰户㤴㐱㔸㍥㤲挱㕣ㄳ戴慤㌳挷㌲ㄳ扣㜰㔱㠱㐱搰㤰ㅦ搶㥡㤸㈹㐳㘷㤸㍢〲㍥晡㐸㍡戲づ挵攲㜰ㄴㅤ㡥愶挳挵㜰㄰收㡥㐱㉦㥡㌹摥愱㘹㘱㙥㈵〶㠱㌹搶慢㤸㉣㍥收㡥㘵㤶攳㤸㠵戵㈵㐱收㔸㔰搲捡㌱挷㜲ㄳ㘱㙥ㄵ㠳戰敥㈴㠳戹ㄳ愱㙤㥤㌹搶愷攰㠵㕢〹ㄹ〴つ昹㘱㤱㡡㤹㌲㜴㠶戹㤳攱愳㑦愱㈳ぢ㔸㉣づ愷搲㘱㌵ㅤ㔸搳㈲捣㥤㠶㕥㈴㜳㜲挷愹㠵戹搳㌱〸捣戱搰挵㘴昱㌱㜷〶戳慣㘵ㄶㄶ愵〴㤹㘳㈵㡡换㕣攴〷㉥敢㔴㠴戹戳ㄸ㠴〵㉢ㄹ捣㥤つ㙤敢捣戱戰〵㉦摣戰挸㈰㘸挸て慢㕢捣㤴愱㌳捣晤ㄹ㍥晡㕣㍡戲昲挵攲㜰ㅥㅤ搶搱㠱挵㌰挲摣昹攸㐵㌲㈷㜷搰㕡㤸扢〰㠳挰ㅣ㉢㘴㑣ㄶㅦ㜳ㄷ㌲换㐵捣挲㙡㤶㈰㜳㉣㘱㜱㤹攳ㅦ㙦戲つ㠲昴扦捦戱挰㐵㤸扢㠴㐱㔸改㤲挱摣㘵搰戶捥ㅣ㉢㘲昰挲㙤㤱っ㠲㠶晣扣〵㘹愶捣摣摥晢摣㕦攰愳㉦愷攳摢㜶㠷㉢攸㜰㈵ㅤ摥㠱㠳㌰㜷ㄵ㝡搱捣昱㡥㘰ぢ㜳搷㘰㄰㤸㘳㘹㡤㤹㠶㡦戹㙢㤹攵㍡㘶㘱ㄹ㑣㤰㌹搶扥戴㜲捣戱㌲㐶㤸扢㠱㐱㔸㈲㤳挱摣㑤搰戶捥ㅣ㑢㘹昰挲捤㤷っ㠲㠶晣戰㥥挶㑣ㄹ㍡挳摣㕦攱愳㙦愱㈳㙢㙤㉣づ户搲㘱㈳ㅤ㔸㝥㈳捣摤㠶㕥ぢ捣攱㝥㔶ぢ㜳㜷㘰㄰㤸㘳㑤㡥挹攲㘳敥㑥㘶戹㡢㔹㜲昱㌷㙣㤰㌹ㄶ捤戸捣㐵㝥戶戲愴㐶㤸扢㠷㐱㔸㕢㤳挱摣㝤搰戶捥ㅣ㙢㜰㌰㍦摣攲挹㈰㘸挸てぢ㜱捣㤴愱㌳捣晤つ㍥晡〱㍡戲㐸挷攲昰㈰ㅤㅥ愲〳敢㜶㠴戹㠷搱㡢㘶㡥㜷㙣㕢㤸㝢ㄴ㠳挰ㅣ㡢㜹㑣ㄶㅦ㜳㝦㘷㤶挷㤸㠵㠵㌷㐱收㔸㙤搳捡㌱挷㕡ㅣ㘱敥〹〶㘱㔱㑥〶㜳㑦㐲摢㍡㜳㉣摥ㄱ收㥥㘲㄰挳㕣㈱戴㘶捡㍥收㥥㠶㡦㝥㠶㡥慣敥戱㌸㍣㑢㠷攷攸挰㠲ㅦ㘱敥㜹昴愲㤹攳ㅤ攸ㄶ收㕥挴㈰㌰挷㉡㈰㤳挵挷摣㍦㤸攵㈵㘶㘱挵㑥㤰㌹㤶改戴㜲捣戱㠸㐷㤸㝢㠵㐱㔸捤㤳挱摣㙢搰戶捥摣㌰っㄳ收㕥㘷㄰挳ㅣ㑢㝦捣㤴㝤捣扤〱ㅦ晤㈶ㅤ㐷搸ㅤ晥㐹㠷户攸挰㑡㈱㘱敥㙤昴㈲㤹㤳㍢敡㉤捣扤㡢㐱㘰㡥攵㐳㘶ㅡ㍥收摥㘳㤶昷㤹㠵愵㍥㐱收㔸摦搳捡㌱挷敡ㅦ㘱敥㐳〶㘱ㄹ㔰〶㜳ㅦ㐳摢㍡㜳㉣ㄷㄲ收㍥㘱㄰挳ㅣ㙢㠶捣㤴㝤捣㝤ちㅦ晤ㄹㅤ㔹㑦㘴㜱昸㥣づ㕦搰㠱㈵㐶挲摣㤷攸㐵㌲㈷㑦〸戰㌰昷㌵〶㠱㌹搶ㅤ㤹㉣㍥收扥㘱㤶㙦㤹㠵㌵㐲㐱收㔸ㄸ搴ち㜳㉣ㅢㄲ收扥㘷㤰挳搰换㘰敥㐷㘸㕢㘷㡥㜵㐶挲摣㑦っ㘲㤸㘳戱㤱㤹戲㡦戹㥦攱愳晦㐵挷㑡扢挳㉦㜴昸㤵づ㐹㌸〸㜳晦㐶慦〵收散㥦㄰扦㘳㄰㤸㘳挱㤲㤹㠶㡦戹㍦㤸㈵ぢㄷ㐱ㄴ㡢㡢㠲捣戱愲愸ㄵ收㔸㙦㈴捣㘱㥤㍣㑢㉤㐵㉦㠳㌹摣愰摣〶收㥡㌰㑣㤸换㘳㄰挳ㅣ慢㤴捣㤴㝤捣挵攰愳摢搱㤱ㄵ㑣ㄶ㠷㝣㍡昰㌱㘹㡡㐵㑤挲㕣ㅣ扤㘸收昸〴〷换㌱搷〱㠳挰ㅣ㉢㥤㑣ㄶㅦ㜳ㅤ㤹愵ㄳ戳戰㉡㈹挸ㅣ㑢㤱㕣收㈲晦晡㘲愱㤲㌰攷㌰〸㉢㤶㌲㤸摢ㅡ摡搶㡦㌹㔶㌶〹㜳摢㌰㠸㘱㡥攵㑤㘶捡㍥收扡挰㐷㙦㑢㐷㤶㍥㔹ㅣ戶愳挳昶㜴㘰㌵㤴㌰户〳㝡搱捣昱㠹ㄴㄶ收扡㘲㄰㤸㘳㠹㤴挹攲㘳慥ㅢ戳㜴㘷ㄶ㤶㌳〵㤹扢〴㍡㤷戹挸㙦挲㤷挲㐵㤸敢挱㈰㉣㜵捡㘰慥〰摡搶㤹㘳㐹㤴㌰㔷挸㈰㠶戹换愱㌵㔳昶㌱㔷〴ㅦ扤㌳ㅤ㔹㌳㘵㜱搸㠵づ挵㜴㘰ㄹ㤵㌰户㉢㝡搱捣昱〹ㅢㄶ收㝡㘱㄰㤸㘳㙤㤵挹攲㘳㙥㜷㘶改捤㉣慣㠳ち㌲㜷ㅢ㜴慤㌰挷搲㈸㘱慥㉦㠳摣㠱㕥〶㜳晤愰㙤㥤㌹搶㔲〹㜳晤ㄹ挴㌰挷㠲㉡㌳㘵ㅦ㜳〳攰愳〷搲㤱挵㔶ㄶ㠷㐱㜴ㄸ㑣〷搶㕦〹㜳㐳搰㡢㘶㡥㑦っ戱㌰㌷っ㠳挰摣〳扥㉣㍥收㠶㌳换〸㘶㘱〱㔵㤰㌹㔶㑤戵昲㍥挷㥡㉡㘱㙥ㄴ㠳戰戸㉡㠳戹扤愰㙤㥤㌹ㄶ㘱〹㜳愳ㄹ挴㌰挷㑡㉣ぢ㌱㝢挳㐷敦㐳㐷㔶㘹㔹ㅣ挶搰愱㠴づ㉣摣ㄲ收㑡搱㡢㘶㡥㑦㐰戱㌰㌷づ㠳挰ㅣ慢戹㑣ㄶㅦ㜳攳㤹㘵〲戳扣つ㠷㈰㜳㉣户㙡攵㝤㡥挵㔸挲摣㈴〶㘱㔵㔶〶㜳㔳愰㙤㥤㌹㔶㙦〹㜳㔳ㄹ挴㌰挷ㄲ㉥㌳㘵攸捣摦㄰搳攰愳愷搳㤱攵㕤ㄶ㠷ㄹ㜴㤸㐹〷㔶㝣〹㜳晢愲ㄷ捤ㅣ㥦攸㘲㘱㙥ㄶ〶㠱㌹㤶㠱㤹㉣㍥收捡㤸㘵㌶戳戰㘶㐴㘶㍦㠷㍤㙦昶㜹扣敥ㅦ扣㥣ㅤ㉡㌵㤰っ㔵㉣㍡㈸㙢㔸㕥㠳㐲て㌶㜹㜹摢㙤昱㐲㝤㕣㜴戸攸㕥㥦挲㔵挱摣攰挳㈹㥡挷㍥㠳挴敤扢〴ㅥ晣㈱挳㘸㘱㑤㐳摥㌵扦㠶ㅦ㙥搱㍣㥥ㄳ摦晣ㄴ〰㡥攱ㄶ摢ㅦ㔳散㌲扤扡㈲㔵㥦慥慦㙡㈸㈸㐳ㄵ㔳〱ㅦ愴㔲㤵㤵㌵愰㈴敦㉡㐴戴收㈴戰摣㍡㍥㜰㜲㈹ㅦ㉣㄰㕦㕣㔷扦慣㑥㘶㤳㤷收昳㘴㠴慦㜶敤㤸㈶捥㍣摣㜶〶㜹づ敢ㅦ㌸㔸ㅦ〸搹㌱挷㘱〱〱㌷㠷㐵〴搲㘰挵㠰㌴㔸㌵挰㉤㉦ㅢ㕦㜳摡㝡〹㥦戱搵㝣㔵愱㉡㔵㌲户㕤㍢㔵ㅣ㜸㙡㐹攸搲㍦ぢ㜰攴戱て戱ㄸ慦晣攷㕤〱挸㙤ㅢ㤴挹㈸〷ぢ敡㠳㌱〵㝤〸㐴摣挹挱挴昹〵㉥㌶て摤㑥㘳㑢换㝤ㄵ㑣戱㐳愱摢ち扡捣挷㜹挶捡愱敥〰戵㔴㍣攰㌹愱㘹㈷搷㡢愲ぢㄱ㑡㈷㘰搷㐵㑣ㄶ㠳㕥㌲㔶㐰挵㠶晣攴㐳换㘳㔳㕤〰㈰㍣㈲㘰挸㡡㈵攱ㄲ戹㥢搵昹㜰攳慥捥摣㔵ㅡ㤱㌰㉣㑢㉦㠰挴慥㡡愳捦捤㘹㙦ㅡㅤ㑣愳愳搷㔰づㅡ摣㕤敡㍣㠴㈳㤵㌲挱㙡〴搰㡢㈰攲捥㔶㌰搲㌹戶ㄸ摤㈰㈵㌵搰㔹㈸愹㠵㍡㤳㤲慤扤㈸扡ㄷ㐲改㝡搸攵戹㥡慡ぢ㔳㔳㜵㌸㔴捤㤴㙣〷慤㔰㜲㍡㈶㘴㈸搱㍣昲㜹㤰慢搳愰つ愳摦ㅥ㠳攸愱ㅢ㈱㠱㝥〷昴戹㌹㍢㥡㐶㔷搳攸收㌵㔴て㌴〴晤愹㝥昴换㄰㐰㌷㐱挴㥤㥥㜰愰戳收〱愱㜹〴㘸敥㙦愷挰攸晢搳㜸㌴昵〳搰㔲㐵搰ぢ㥥ㄵ㔰㌵攳搹〵㕡挱戳搲㠷㈷㜶㉣㕣愲㜷昱㌱㔶㤰挵㠸㠴㘱戸〷ㄷㄲ㈰㜷㐵㥦㥢挳换敡搲攸㘵ㅡ扢㝢つ搵ㄷつ〱㜹㤴ㅦ攴〹〸愰㑦㠴㠸㍢㝢挰㠱捥戱㤳搰つ敥攲㤳愱戳散攲㔳愰捥摣挵晤扣㈸㝡ㄸ㐲改搵戰换㘳㐶搵〰攸㠵㤲㌵㔰㌵㔳㌲〸㕡愱㈴攵愳㐴㤳ㄲ搹挵㑢慣攸㜹愹㥣ㅥ晡㑣㐸愰ㅦ㠲㍥㌷㠷㤷挶愵㌱捣㌴㠶㝢つ㌵ちつ㐱㕦攷㐷晦㈷〴搰㘷㐳挴㥤㍤攱㐰㘷㑤昴㥡㜰㌵挱㌹㝢ㄹ晤㘸ㅡ搷㔱扦㌷㕡㙡㙦攸〵捦㝡愸㥡昱㡣㠱㔶昰㔴晡昱㌴ㅦ戲昳慤㜸㑡㌰〸㐱戲昴挵㤰挰㔳㡡㍥㌷㘷慣㘹㡣㌳㡤昱㕥㐳㑤㐲㐳昰ㅣ收挷㜳㈹愷㜷ㄹ㐴摣㤹っ〷㍡〷て搹㈹㐶㍦㡥挶㉢㌹㘰㍣㕡㙡ㅡ昴㠲攷㙡愸㥡昱捣㠰㔶昰捣戵攲㤹㙤挵挳换捡〸㤲愵慦㠷〴㥥㝤搱攷收散㘷ㅡ戳㑣㠳搷㡤戹愹戹㘸〸㥥㔹㝥㍣㌷㜲㝡㌷㐱挴㥤晤攱㐰攷㈰㥥〳㡣㝥㉡㡤ㅢ㌹㘰ㅡ〳ㅥ〴扤攰戹ㅤ慡㘶㍣㠷㐰㉢㜸㈶昹昰挴敥㠴㑢昴㈹㌸挱ち㤲ㄷ㝢㌱っ昷㌴㐰〲攴愱攸㜳㜳捡㑤攳㌰搳㐸㜸つ㔵㠹㠶㠰ㅣ攷〷㜹㉦〲攸晢㈰攲㑥ㄲづ㜴㡥摤㡦㙥昰ㄴ晣ㅢ㜴㤶㔳昰〱愸㌳㑦挱㉡㉦㡡㥥㠵㔰晡㈱搸攵〹戲㙡㈱昴㐲挹㈳㔰㌵㔳戲〸㕡愱㘴㤴㡦ㄲ㑤㑡攴ㄴㅣ㘱㐵扦ㄸ㠳攸愱ㅦ㠷〴晡ㅡ昴戹㌹戵愶㔱㘷ㅡ扣㈲换㑤愵搰㄰昴挳晣攸㌷㈱㠰㝥ㄲ㈲敥昰搲㉡㥤㌵搱㙢挲搵〴攷㌴ㄸ晤㠱㌴㍥㐷㍤㥦㉦愰㤶㐲㉦㜸㕥㠰慡ㄹ㑦ㄳ戴㠲愷慦ㅦ㑦昳㕢㑡㙦㉢㥥攵ㄸ㠴㈰㜸搶ㄶ㈴昰ㅣ㠱㍥㌷攷㐸搳㌸捡㌴㜸㥤㤴㥢㕡㠹㠶攰改攵挷昳㉡愷昷ㅡ㐴摣㌹ㄶづ㜴づ扥愵ㅣ㘷昴㠷搱昸ㄶ〷㈴ㄸ㜰ㄵ昴㠲攷ㅤ愸㥡昱㥣〸慤攰改攱挷搳扣㝦扡㕢昱昰攲㈶㠲㘴改て㈰㠱攷㘴昴戹㌹愷㤸挶愹愶戱摡㙢愸搳搱㄰㍣㕤晤㜸㍥攲昴㍥㠶㠸㍢扣っ㐹攷攰晥㔹㙢昴㝣㜸㠰晥㠲〳ㄶ愲愵捥㠲㕥昰㝣〵㔵㌳㥥戳愱ㄵ㍣㡥ㅦ㑦昳㕢㘴㈷㉢ㅥ㕥㜲㐴㤰㉣晤ㅤ㈴昰晣ㄹ㝤㙥捥戹愶㜱㥥㘹慣昳ㅡ敡〲㌴〴㑦〷㍦㥥ㅦ㌸扤ㅦ㈱攲づ㉦づ搲㌹昸㤶㜲㤱搱搷搱昸㉢〷搴愳愵㉥㠱㕥昰晣〶㔵㌳㥥换愰ㄵ㍣搹㝥㍣晣攲㈶攷㑦㤶ㄵ捦〶っ愲㠷㔶㜹㠲攷㉦攸㜳㜳㉥㌷㡤㉢㑣㠳㔷晡戸愹㙢搰㄰㍣扦晦攲晢㡥㤶㠳〰㍡ㄷ㈲敥㕣ぢ〷㍡㙢㝥㐷搳晣㔲愶昹ㄵ捣戹捥攸ㅢ㘹攴晦㘲㈰捦て㔶㌷㐰㉦㜸摡㐳搵㡣攷㈶㘸〵捦昷㐸ㄳ晥搶昵㉤戴攱㙦㕤㌷㘳㤰攰改㡣㔰搸㍦㝦㐵㥦㥢挳换㜱搲戸搵㌴㜸晤㡤㥢扡〳つ挱昳戵ㅦ捦㔶㥣摥搶㄰㜱攷㑥㌸搰㌹戸㝦敥㌲㝡摥愹慦户攷㠰愳ㄹ昰ㅥ攸〵捦㡥㔰㌵攳戹て㕡挱昳愱ㅦ㑦昳昹昳扥ㄵ捦晤ㄸ㈴㜸㜶㐲㈸攰昹ㅢ晡摣㥣〷㑣攳㐱搳㜸挸㙢愸㐷搱㄰㍣敦晡昱昴攴昴ち㈰攲づ㉦㙦搱㌹㜸晥㍣㘶昴挷搳㔸捣〱慢搰㔲㑦㐰㉦㜸㜶㠳慡ㄹ捦㤳搰ち㥥㔷晣㜸㥡捦㥦㤷慣㜸㥥挲㈰挱搳〷愱㠰攷㘹昴戹㌹扣㜴㈵㡤㘷㑤攳㌹慦愱㕥㐴㐳昰扣攸挷戳〷愷搷て㈲敥昰愲ㄳ㥤㠳晢攷㈵愳㍦㤵挶挱ㅣ戰ㅡ㉤昵ち昴㠲㘷㈸㔴捤㜸㕥㠳㔶昰㍣攱挷搳扣㝦ㅥ戳攲㜹ㅤ㠳〴捦㐸㠴〲㥥㌷搰攷收昰㠲㤲㌴晥㘹ㅡ㙦㜹つ昵㉥ㅡ㠲攷㔱㍦㥥㍤㌹扤扤㈰攲捥㝢㜰愰㜳㜰晦扣㙦昴扣㉤㕥㤷㜰挰㔹㘸愹て愱ㄷ㍣㘳愱㙡挶昳㌱戴㠲攷ㅥ㍦㥥收晤㜳㤷ㄵ捦㈷ㄸ㈴㜸㈶㈲ㄴ昰㝣㡡㍥㌷攷㌳搳昸摣㌴扥昰ㅡ敡㙢㌴〴捦ㅤ㝥㍣㤳㌹扤㈹㄰㜱攷ㅢ㌸搰㌹戸㝦扥㌵㝡摥攵慥㘷㜲挰㍡戴搴昷搰ぢ㥥晤愰㙡挶昳㈳戴㠲攷〶㉢㥥敢慣㜸㝥挲㈰挱㌳〷愱㠰攷㘷昴戹㌹晦㌲㡤㕦㑣攳㔷慦愱㝥㐷㐳昰㕣攳挷戳㍦愷㜷〰㐴摣昹〳づ㜴づ攲㘱㈶搱㕦㉣㐶づ戸〴㉤㈵ㄷ㐷愸㉡㠷慡ㄹて㉦㡥〸㥥㑢慣㜸㉥戲攲挹挳㈰挱㔳㠱㔰挰挳换㈱摣㥣㜶愶㤱㙦ㅡ摡㙢愸づ㘸〸㥥ぢ晣㜸㤲㥣㕥ㄵ㐴摣改〸〷ㅢㅥ㕥摦㄰㍤敦㐱搷㡢㌹㠰㌷㤱㉢戹㘴㐱㔵㉤㔴捤㜸㜸挹㐲昰㥣攵挷搳晣㝤㘷慤ㄵ捦㌶ㄸ㠴ㄷ晥攰㐶㈸攰攱㐵ち㙥捥戶愶挱慢ㄲ愲搹摥㙢㈸㕥㕦㄰㍣愷晢昱愴㌹扤〶㠸戸搳つづ㌲敦挰㥦㔰扣敡㈰㝡摥㔲慥㤷㜳挰つ㘸愹ㅥ搰换昱㜶㈴㔴捤㜸ち愰ㄵ㍣慢晣㜸㥡㍦㑦㡦戳攲㈹挴㈰扣戲昴ち㠴〲ㅥ㕥㍡攰收昰昲㠱㌴㜸慤㐰ㅡ挵㕥㐳昵㐲㐳昰慣昴攳㌹㤶搳㍢づ㈲敥散づ〷㤹㜷攰昳㤴搷〲㐴㝦㉢〲敡㤳㌸㘰㈳㕡慡㉦昴㠲攷ㄴ愸㥡昱㜰㜹㕦昰㉣戵攲㘹戰攲改㡦㐱㜸㘵改㌵〸〵㍣㕣搰攷收㜰㔱㕦ㅡ㕣挱㤷挶㘰慦愱戸ㄶ㉦㜸㔲㝥㍣㘷㜰㝡㙢㈱攲捥㜰㌸搸昰㜰㠵㕥昴扣攱㕢㥦挳〱扣㘳㕢挹愲㍢㔵攷㐲搵㡣㠷㡢敥㠲㘷愱ㅦ㑦昳晢㕢㤵ㄵ捦㘸っ挲㉢㑢慦㐷㈸攰搹㥢ㅤ㙣捥㍥愶㌱挶㌴㑡扣㠶攲ち戹攰愹昴攳戹㤰搳扢〸㈲敥㡣㠷㠳捣㝢ㅥㅡ扥㔵ㄹ慥㥢㡢晥㐱㘴搰ㅢ㌸攰㈱戴搴㈴攸㘵晦㕣づ㔵㌳ㅥ㉥㠵ぢ㥥㠳晣㜸㥡捦㥦〳慣㜸愶㘲㄰㕥㔹晡㙡㠴〲㥥㘹散㘰㜳愶㥢〶㔷扢㐵㌳搳㙢㈸慥㕢ぢ㥥戹㝥㍣搷㜲㝡搷㐱挴㥤㌲㌸挸扣〳攷て㔷戳㐵捦摢戱昵捤ㅣ昰〴㕡捥ㅣ攸昱㐲捤㤳㑣㈲敦㐰㜴昶っ慣㥢摡㙦挳散ㄳ㝣㔰昶㜸㍣昸㥡㔷㝥戳㜲㜰晦㤹㝢搷㔶㙥昶愸晦㉣ㄶ㔷㘶㜹搳㈶㝦昲愶〱敢晦㈱づ昷搲收搵㙦㐶散㠹ㅦ扤ㄱ㠰㍢ㅦっ戸昸㡤㥢扥㌲戶慦昷昱扡㘳摣摦昹摥㙦㘷㑣㘷慥敥捡㠸㜹慡昰慣㤲扣户㔷㕣晣捤㌵㝢ㄶ㕦㜸攳ㅦ摥敦ㄵ摥㐸敦搷搷晢愸〴㐶ㄴ愳慢摦愱㜸㤷攲㍤〸㌵ㄱ戰㕥挳㕤㘴愱㈷捣㑥昰っ挱㈷捣㍡㕣散挵ぢ敢〵㤸㐱挷ㅣ戵〰ㅤ敥㌰㌵づ㈳挸㤲〰扢ㄷ挶捥搵㔰换㌴攱敥摢㕡〰挶㌵㕡ㄹ搱㘶㘰昵ㄸ㔱㡣攰㐱㘰晢㜸昳て〱摢摢㌳〴㥦ㅣ敢㜰挹ㄶ㉦㥣㘳㤸〱㠰㌵愲㈳挰昶昲〳㝢〴挶捥换㘰㤲㘹晡㔰愱搹〲㌰㉥扦捡㠸㌶〳㍢ㅡ㈳㡡㉤挰㠶㐷〱ㅢ收ㄹ㠲㑦㠴㜵㔶㈰ㄲ㕥㔹㝡ㄳ㘶〰㘰㕣㙢ㄵ㘰㐳晣挰㥥㠲戱昳〹㌰挹㌴摢っ㡣㑢慥㌲愲捤挰㔶㘳㐴戱〵㔸晦㈸㘰晤㍣㐳昰㐹慦捥ㅡ㐴挲ぢて㐰挷っ〰㡣换愸〲慣慦ㅦ搸㍦㘰散晣㈷㤸㘴㥡㙤〶挶搵㔴ㄹ搱㘶㘰敢㌰愲搸〲㙣户㈸㘰扢㝡㠶攰ㄳ㕣㥤昵㠸㠴ㄷㅥ㑢㠷ㄹ〰搸挵攸〸戰㕤晣挰摥㠴戱昳愵㌰挹㌴摢っ㡣换慡㌲愲捤挰慥挴㠸㘲ぢ戰㥥㔱挰㝡㜸㠶攰㤳㔹㥤慢ㄱ〹㉦扣昹㘰〶〰㜶㍤㍡〲慣扢ㅦ搸〷㌰㜶扥ㄱ㈶㤹㘶㥢㠱㜱㝤㔵㐶戴ㄹ搸㐶㡣㈸戶〰摢㍥ち搸㜶㥥㈱昸挴㔵攷㜶㐴挲ぢ攵㙣㤸〱㠰摤㡤㡥〰敢攲〷昶〵㡣㥤敦㠵㐹愶搹㘶㘰㕣㔳㤵ㄱ㙤〶挶戵搲㘲ぢ戰捥㔱挰㍡㜹㠶攰㤳㔴㥤㐷㄰〹㉦㉣㔸㘱〶〰昶㌸㍡〲慣㠳ㅦ搸て㌰㜶摥〴㤳㑣戳捤挰㥥㌴㈳摡っ㡣㡢愶㌶㘰敤愲㠰挵㍣㐳昰〹愹捥ぢ㠸㠴ㄷ搶挵㕣㘰㉦愳㈳挰㜲晤挰㝥㈳戰㔷㘱摡㌲㘰㕣㌷㤵ㄱ㙤〶挶搵搳㘲换ㅥ晢攳㕦ㄱㅦ搰扦㝢㠶攰㤳㑦㥤㜷㄰〹慦㉣㥤㠳㉦ㄴ搸㘳ㅦ愰㈳挰晥㡤ㄱ捤ㅦ搰㜹㌰㜶晥〸愶㉤〳挶〵搴㉤〳昶〵㐶搸㠰晤ㄴ〵散㐷捦㄰㝣愲愹昳ㄵ㈲攱㠵㥢扦㕤㘰摦愱㈳挰扥昷〳敢㐸㘰㍦挰戴㘵挰戸㤲扡㘵挰㝥挵〸ㅢ戰慦愲㠰㝤改ㄹ㠲㑦㉡㜵㝥㐳㈴扣昰㍦慡扡挰ㄴ㈶㈲挰㍥昷〳摢㤶挰㜲㘰㤲㘹挲摤户戵昰捤㠳㑢慡㌲愲捤㠷㈲ㄷ㔶㡢ㄱ㍣昸㤵敡愳㈸㘰ㅦ㝡㠶攰ㄳ㐸㥤昶㠸㈴挰扡戹挰戸愸㉡挰摥昷〳摢㠹挰戸㕣㡡搷ㄶ㝣〹收摡慡㡣㘸㌳㌰慥戰ㄶ㕢㠰扤ㄵ〵散㥦㥥㈱昸㘴㔱㠷ぢ戳〲㙣㘷ㄷ搸㑥攸ぢ戰㌷晣挰㡡〹㡣敢愶㜸㙤〱戰〲㌳愲捤挰㡡㌱愲搸〲散攵㈸㘰㉦㜹㠶㜵扢㘵晥挷㜳づ㔷㘸〵㔸ㅦㄷ㔸ㅦ昴〵搸㡢㝥㘰㝢㄰搸ㅥ㌰攱戵〵挰戸摡㉡㈳摡っ㙣㌰摣㡢㉤挰㥥㠹〲昶戴㘷〸㍥〹搴ㄹ㡡㐸〲㙣戰ぢ㡣敢慤〲散㐹㍦戰愱〴戶㈷㑣㜸㙤〱㌰㉥扢捡㠸㌶〳㉢㠱㝢戱〵搸摦愳㠰㍤敡ㄹ㠲㑦昸㜴挶㈲㤲〰摢搳〵挶㠵㔷〱昶戰ㅦ搸㘸〲攳㤲㉡㕥㕢〰㡣敢慦㌲愲捤挰戸ち㕢㙣〱㜶㝦ㄴ戰晢㍣㐳昰挹㥤づㄷ㙦〵搸㔸ㄷ搸ㅣ昴〵搸㍤㝥㘰攳〹㡣㙢慢㜸㙤〱㌰㉥挴捡㠸㌶〳㥢〷昷㘲ぢ戰摢愳㠰摤收ㄹ㠲㑦攴㜴戸㡡㉢挰愶扡挰㉡搰ㄷ㘰户晡㠱㑤㈷戰㈴㑣㜸㙤〱㌰慥挸捡㠸㌶〳㕢っ昷㘲ぢ戰ㅢ愳㠰摤攰ㄹ㠲㑦摡㜴㙡ㄱ㐹㠰㤵戹挰戸㈶㉢挰慥昳〳㥢㐳㘰㘹㤸昰摡〲㘰㕣㥡㤵ㄱ㙤〶挶〵摡㘲ぢ戰㉢愳㠰㕤攱ㄹ㠲㑦搰㜴㡥㐴㈴〱㜶戰ぢ㡣㡢戳〲散㉦㝥㘰昳〸散㔸㤸昰摡〲㘰㕣愳㤵ㄱ㙤〶挶㤵摡㘲ぢ戰㡢愳㠰㕤攴ㄹ㠲㑦挶㜴戸挰㉢挰㉡㕣㘰㙢搰ㄷ㘰ㄷ昸㠱㈵〹㡣敢慦㜸㙤〱㌰㉥搶捡㠸㌶〳㍢〷敥挵ㄶ㘰攷㐶〱晢戳㘷〸㍥昱搲攱㑡慦〰㕢散〲㕢㡦扥〰㍢摢て慣㤶挰㉥㠴〹慦㉤〰挶㔵㕢ㄹ搱㘶㘰ㅢ攰㕥㙣〱㜶㐶ㄴ戰搳㍤㐳昰㐹㤶捥攵㠸㈴挰搲㉥㌰慥摢ち戰搳晣挰ㅡ〹散㕡㤸昰摡〲㘰㕣扥㤵ㄱ㙤〶挶㐵摣㘲ぢ戰㤳愲㠰㥤攸ㄹ㐲㑦愸扣〵㤱㕡㝢㐲愵敦㝦㝥散㡣愴㜹㔵㉣㘵㙥㕦攵慡戹㕣㡢㘲收敡㥡ㅡ愹〳敥㠰攷挹愵昰㝦㉦㑥挳㜳ㄳ昱ㄴ㌹晣愷昰㕥愱㉢㥥愷挸挷㜳㤹㈷㤶㘹改㜱㜰慣㙡㘶ち㡦㌰㙢㔷㌵㌹㡤攷㕤㔶收攳晦㡥㙢㘸挰㝦㈴晦扦昰戰㌹㔴㘶昳㈶㕣㙣敥㘳收慣㐵搱慣㜶㙥攱㌹㠰㥢昹㌰晦愵㘲㌶ㅦ㐳昷㥦㍤晡㌲㜶㈴づ戱收〷㤴㔴晡㥥慣㤸慢㔶㘱ㅦ扢愵ㄵ㉢戳晥㤰㐹㘷㘵愳戴〱〳㘲挷㐰攴攰㍦㐵㤳换ㄶ㄰㜱扤〲ㅡ愹㡥ㄷ㤱㤵户ㄱ挷㐱㄰ㅤ敢搴㜹㔷㘳㔶攰㝦㐶㙣摦㥥㤰捤愶敥挶㔰ㅥ㐶戱㘳愳攷㜶㡣㜵㙥挷㜳㙥慢㐲㜳㍢㈱㜳㙥敡㕥〴攷晣捣愶ㅥ昲㌲㙡戲㤱慢㥡慣挱㑦㘱ㄴ〲摦っ㝡㜵㈰昰㈳挱挰㥢扣挰戱㌵昰㡣愰㌹㘵捤㜶〶〶挴搶㐲㘴搲㝣㘶㈰攳㔳挱㡣㉦ㄸ㈸捣㤸慢㙡慣挱捦㘱ㄴ〶摦っ攵摣㐰攰㝦〴〳扦㙥〲扢ㅣ㔵㔹〳慦㘷㤴㑣㡥㉥っ〴㝥㌳ㄸ昸扤捣挰㠷㔹〳㕦ㅡづ扣㈱㄰昸㠳㘰攰捦扣挰戱换攱ㄹ㐱晥㐱搶㙣㔷㘲㐰散㉡㠸㑣昲慦づ㘴晣㈲㤸昱㍢〳㠵ㄹ㜳搵㙣㙢昰敢ㄹ㠵挱㌷㤳㝦㘳㈰昰て挱挰扦㥡挰敥㕥㥤㘱つ㝣ぢ愳㘴敥搵㡤㠱挰扦〵〳攷挰㠱攷㥡㜶㘷㍣挹ㅡ昸㑥㐶挹㥣昱摤㠱挰㜹攸㘷㥣㔲敤㑤㘰昷㜰㈹戵〶扥㥦㔱㌲て㤷〷〲㠱㍢〶〳㙦㘳〲昳摤㈱㔷敤㘵つ晣〸愳昰㡤㘰㌳挷㝦愷㡡户敦戸㙦㔰㙡㕢昴㌳㘶摣つち愱挲㥤昱㌰㙢攰㑤㡣㤲㌹攳愷〲㠱㜷ち〶摥搹〴㜶㌹ㅥ㘰つ晣ㅣ愳㘴㜲晣㐲㈰㜰㜱㌰㜰ㅦㄳ搸㥤㜱㙦㙢攰㤷ㄹ㈵㜳挶慦〶〲敦ㄱっ㍣搸〴㜶㘷扣㡢㌵昰㥢㡣㤲㌹攳户〲㠱㠷〶〳敦㘹〲扢㌳敥㘱つ晣ㅥ愳㘴捥昸㠳㐰攰搱挱挰㘳㌳〳敦㘰つ晣㐹㌸昰㘷㠱挰攳㠳㠱愷㘶〶摥摡ㅡ昸慢㜰攰㙦〲㠱愷〷〳㤷㤹挰㙢搰挸㔵ㅤ慣㠱㝦㘰㤴捣㔳晡㈷慡㝣挷昱ㅣ昴㌳㡥攳㠳愱㤰攳搸㍤㐱㘲搶挰扦㌲㑡收〹昲㕢㈰昰扣㘰攰㡡捣挰㔹搶挰ち捦㥡つ〴捥愱捡㌷攳㘴㌰昰㘲ㄳ搸㍤㉡㝥昹搹昶扤愳ㅤ愳㘴ㅥㄵ㍡㄰戸㌶ㄸ㌸㙤〲扢ㅣ㝦㙦つ摣㤱㔱㌲㌹敥ㅣ〸摣ㄸ〸㥣㜷㌴ㄴ㙤晥㡡挶愲㠱㙤昰㘵㤶晦㜹㌸ㅥ㔹㕤㡡〷ㅦ昷愹挱㌷慤㌶㍣㘷㝡㉢㑣㐴昱慢ㄵ㘳攸慤搹昳摥搳搴昱搰㜲ㅡ㝡ㅢ㙡㑦㌰㍥㕤晣㍥晣捡㈲㍥摢㔲扢摡昸㙣攷昷攱ㄷつ昱搹㥥㕡㝥扦㤰㕣㍢昸㝤捥㌱㍥㍢㔲换慦ち攲搳搵敦戳摥昸㜴愳昶㐲攳搳摤敦挳㑦㜱挹戵ㄳ戵ㅢ㡣㑦て扦て㍦㝢挵愷㈷戵晣挸㤵㕣〵㝥㥦敢㡤㑦㈱戵晣昴ㄴ㥦㈲扦捦㉤挶㘷㘷㙡㌷ㅡ㥦㕤晣㍥晣㘰㤳㕣挵搴摥㙤㝣㜶昵晢昰㌳㑡㝣㜶愳㤶ㅦ㑦㤲慢㤷摦攷ㄱ攳戳㍢戵晣愴ㄱ㥦摥㝥㥦㑤挶愷て戵㑦ㄹ㥦扥㝥ㅦ㝥〸㐸慥㍤愸㝤挱昸昴昳晢昰晤㕣㝣晡㔳换户㜲挹㌵挰敦昳愶昱ㄹ㐸㉤摦㤵挵㘷㤰摦攷㍤攳㌳㤸摡て㡣捦㄰扦て摦㌰㈵搷㔰㙡㍦㌳㍥挳晣㍥㝣敦ㄳ㥦攱搴昲㙤㑦㜲㡤昰晢晣㘰㝣㐶㔲换㜷㌰昱ㄹ攵昷攱㍢㤲挴搹㤳摡摦㡣捦㕥㝥ㅦ扥戹㠸捦㘸㙡昹扥㈲㜱昶昶晢昰㝤㐲㝣昶愱㤶㙦ㄱ攲㌳挶敦挳㔳㕥㝣㑡愸攵搹㉥㍥愵㝥ㅦ㌹昵㜸搶㡤㠵搶㙣づ㑦㐱昹扢㝤ㅣㅡ戸㉡㈷㈷ㅦ扤挶晢扤㜸ㄲ㡡搷〴搷㑢㑥㍦㝡㘵挴攲㘹㈸㕥㤳㕣㉦㌹〱改㌵ㄹ㝤戳㌹㍣ㄱ挵㙢㡡敢㈵愷㘰挸㡢愷愲㜸㑤㜳扤攴㈴愴㔷㐶㐶㥥㡣攲㌵挳昵㤲搳㌰攴挵搳㔱扣昶㜵扤攴㐴愴搷㝥攸㥢捤攱〹㈹㕥戳㕣㉦㌹ㄵ㐳㕥㍣㈵挵㙢戶敢戵㌳㝥〹搷ㄹㄸ㜹㔲㡡搷㕣搷㑢㑥挷㔰㉣㥥㤶攲㜵㠰敢㈵㈷㈴扤㌲㌰昲挴ㄴ慦㠳㕣㉦㌹㈵改㤵戱㠷㜸㙡㡡搷㈱慥㤷㥣㤴愱㔸㍣㌹挵敢㔰搷㑢㑥换搰扣㜸㝡㡡搷㘱慥㤷㥣㤸愱㔸㍣㐱挵㙢扥敢㈵愷㘶㈸ㄶ㑦㔱昱慡㜴扤攴攴っ挵攲㐹㉡㕥㔵慥㤷㥣㥥㈱㉦㥥愶攲戵搰昵㤲ㄳ㌴攴挵ㄳ㔵扣ㄶ戹㕥㜲㡡搲㉢㘳て昱㔴ㄵ慦ㅡ搷㑢㑥㔲㝡㘵戰捡㤳㔵扣敡㕣㉦㌹㑤㐳㕥㍣㕤挵㙢㠹敢㈵㈷㙡㘸㕥㍣㘱挵㉢攵㝡挹愹ㅡ㥡ㄷ㑦㔹昱㙡㄰㉦挷ㅣち㡡攷愷㉣愸慤挶㠷㍥㉦㤷㤷㘲㙣㍥敥ㅣ㌷ㄳ㔶㍣㌷挵攳搴㑣て挵搳㔱っ愷㘴ㅡㅣ挳㠸攲愹㈸ㅥ㈷㘷㝡㈸㥥㝤㘲㌸㈹㘰攰〹㈷㠶ㄳ〳〶㥥㘳㘲㌸㈱搳攰㤸㤳㑤昱晣ㄲ㡦㔵㤹ㅥ㡡愷㤴ㄸ㡥てㄸ㜸ㄶ㠹攱戸㠰㠱㈷㡥ㄸ㡥つㄸ㜸慥㠸㘱㘵挰挰搳㐳っ㉢〲〶㥥ㄱ㘲㌸㈶㘰攰㐹㈰㠶愳〳〶ㅥ昷㘲㌸㉡㘰攰愱㉥㠶㈳〳〶ㅥ摤㘲㌸㈲㘰攰〱㉤㠶攵〱〳㡦㘱㌱㌴〵っ㍣㙣挵戰㉣㘰攰㤱㉡㠶愵〱〳て㑥㌱㌴〶っ㍣ㅥ挵搰㄰㌰昰㄰ㄴ㐳㍡搳搰晥晦〱㙤戱㈷慢</t>
  </si>
  <si>
    <t>㜸〱捤㝤〷㝣ㄵ㔵昶晦扢㈹㡦摣ㄷ捡㈸㈰㉡㉤㠹㐴㔱㤰摥〴㔱㝡㉦㑡戳ㅢㅦ挹㡢〴㔲昰扤㠴㘲〳ㄵ㝢敦扤㡢㕤散扤慤〵搷ㄵ戱㘰㙦㙢㜷搵ㄵ挵扥㙢晤㝦扦㘷收㠶㜹㌳㜷㤲戰扦晤㝦㍥㍢扥ㅣ敥㍤攷摣㜳敥昷㍢㌳慦摣㌹㌳挶㔴㉣ㄶ晢ㄳㅢ晦攵㤶挷㐶㤷搹换㌳昵愹㥡㍥㘳敢慡慢㔳攵昵㔵㜵戵㤹㍥愳搳改攴昲㘹㔵㤹晡㕣㌸挴换慡㘰捦攴㤷㘵慡づ㑦ㄵ㤴㉤㐹愵㌳㜰捡㡦挵ちち㜴づ散摢㜹㝦㡥改㘸㡥搲㜹ㄴ昰㡡改㌸㐵㉢㡡〲ち㑤㤱愰㈸愴㘸㑤搱㠶愲㉤㐵㍢ち㠷㘲㉢㡡慤㈹摡㔳㜴愰攸㐸戱つ㐵㈷㡡㙤㈹㤸㕦㙦㑦搱ㄹ愲㜵ㄷ㠸㌹㘳挷捣㥣扦㄰㘸㘶搷搷愵㔳扤㡢收戹㜳ㅥ搹扦㝦㥦晥㝤〶散㌶㘰㐸㥦㝥扤㡢挶㌶㔴搷㌷愴㔳㈳㙢㔳つ昵改㘴㜵敦愲扤ㅡ收㔷㔷㤵㑦㑤㉤㥦㔳户㈸㔵㍢㌲㌵扦摦挰昹挹㐱挳晡てㅡ㍣戸㜲户摤㠶戵敥㡡挸㌳挶㡥搹㉢㥤慡捣晣户㘲㜶㘳捣㤹㘳挷昴㤹㤱慡晦㙦挵散㡥㤸〸㌹慥慥㈶㔹㔵晢㕦ち㥡捦㝤㍡㜸㕣慡扣㡡㍢㍦㤵㑡㔷搵ㅥ摡〷搳捥㈲ㅡ扤愱㝤㐶㘷㌲つ㌵㡢㜹ㅣ㡤㑤㔵㔷捦㑡㔵捡㑥慦ㄹ㤷愹摦㉢㤹慥挹戴慥㈱㝦愹㜴慡戶㍣㤵㘹㕢㌳㝥㔹㜹慡摡㜳捣ㄴ搴捣㑢愶㘷㈴㙢㔲㜹㙣戴慢㜱昷攱攴㡡㔴㙤㝤㔵晤昲㌶㌵㜳㌳愹㔹挹摡㐳㔳㜴挹慦㤹搸㔰㔵愱昲昲昰㡡攵敥㘴㥢㤹散㈸捣愷㘶散㠲㘴扡㕥㝡摣㠵晤㙤扥扥挳㐵㔰㘴捤㡢㠷㔴㔱㘰ㄴ昷搹散慡㥡愹愹㜴㙤慡㥡㐹戸㈷㝢〵㥣㠴㈰㜷㍦㌴㌲㘵攰㜰㉦愹㐲敦攴㈳ㄶ㘶㠹ㄷ㐱戴㥦㕢㕢㔵㔹㤷慥改㍤扤慡㜶㘴扦摥搳㤳换㐶昶搷挵㌰攸ㄲ扡散〰搱㘱㙥摦挹㤸㔱戲㝥㐱搱慣㈴戸ㅥ㍥㜴攰攰攱扡〷㝤㑡㈱㔴摥摢㌸捤晤挱㜹慡攵㤴㈵㜳捡收攷㤴㤵攷㤴㔵攴㤴愵㜲捡㉡㜳捡づ捤㈹㕢㤰㔳㔶㤵㔳戶㌰愷㙣ㄱ㝣捣㔶搰慡㔵㡥户㍤戰㜸㜲㝡摡㝥㝤愶㕣摢㘱㑣㝣㝤愲挷㐳㡡㘷戶扣㌱散㠴㠶㜵戲㍤㘱搰㍢㐳挴㜷㠱〸㑦戶㍦㈶摢㡢㍥扤㈱㤴㝡〵㤳攵㠴ㅦㄹ㜸㘷晥户㌳㈶㡤戹敢㠴㜶摦扣扦㘲攰昵㡡㙦ㅦ㤲愹てㅡ搶㑣㝤ㄹ愵ㅦ㐴扣㍦㐴㌸搳㠰㈱挳昵〰晡っ㠴㔰敡㜹㉦搳攰换搶敥㜱搷㠴扦㑦扤慢昰挰晤收㙥敡晡㉦挵昷㈸挹㌴ㄸつ㙢愶㈱㡣㌲ㄴ㈲㍥っ㈲㥣愹晦㠰攱㝡㌷晡っ㠷㔰㙡慤㤷改晢愷ㅦ敦戹昵愶㍢㐷ㅦ户㔵戲晤㤵㥦㕥搷㐵昱㡤㔰㌲敤㡥㠶㌵搳㐸㐶搹〳㈲扥㈷㠴㈵搳愰攱㝡ㄴ㝤㐶㐳㈸昵㤸㤷改摢挴戰换㤷㥥扢㙥挶㘹㠳扢㡣摦扦昳戳ㅢㄴ㑦㍣挹㌴ㄶつ㙢愶㜱㡣㌲ㅥ㈲㍥〱挲㤲㘹攰㜰㍤㤱㍥㤳㈰㤴扡摦换㜴搰昵㈳慡㑥慣晣㙤摡捡昳ㄶ㕤㍡㜵攱挹〷㉡扥愵㑢愶㈹㘸㔸㌳㑤㘵㤴㘹㄰昱改㄰㤶㑣㐳㠷敢ㄹ昴㤹〹愱搴ㅤ㕥愶ㄵㅤ慦㤹戲敡戱挹ㄳ㡥㝢戸晦挳㙦晣昸换㠹㡡㥦ㅢ㤲㘹㙦㌴慣㤹㘶㌱捡㙣㠸昸ㅣ㠸㔰愶㈱挳㜰㐴捣愵捦㍣〸愵㙥昲㌲摤㌶扦㘰挴㍢ㅢ搴愴昳㝦㍢㘱挴㤷㘷㕤㝣扢㉡㠴㔹㌲敤㡢㠶㌵搳㝥㡣戲㍦㐴晣〰㠸㔰愶愱㠳晡て搷〷搲攷㈰〸愵慥昱㌲慤晢晥昰慦扢㔵㕣㍦昵扡㡥挷㕣昷散㐷〷扦慡昸〹㈸㤹捡搰戰㘶㍡〴〶㥤㠴㠸捦㠷〸㘷ㅡ㠰晤㔴㑥㥦ち〸愵㉥昵㌲㕤㔹㌸敤㤵愳ㄶ晤㌹攳昸㍢㡢㌷㙣㌸昹戴㙦ㄴ㍦㘶㈵㔳㈵ㅡ搶㑣㠷㌲捡〲㠸㜸ㄵ㐴㌸㔳㍦ㅣ㝢ぢ改戳〸㐲愹昳扣㑣〵戵敦づ㕡晡散㡤㤳㔶挵昲ㅢ晥扡挳挲ㄲ挵捦㜲挹㔴㠳㠶㌵㔳㉤愳搴㐱挴ㄷ㐳㠴㌲つㄹ㍡㙣戸㍥㡣㍥㘹〸愵㑥昷㌲ㅤ㌹敤户㕢㍦换㑤捥㍣昳攱㡤捦㍤㜹㔵摤㉤㡡㕦ㄸ㈴㔳㍤ㅡ搶㑣つ㡣戲〴㈲扥ㄴ㈲㥣㘹ㄸ捥摣㘵昴㔹づ愱搴〹㕥愶〱㔷㔵慦㙤晤㤷攳㈷慥㍡攸愷つ㑢户扡攵㐷挵㙦㈵㤲改〸㌴慣㤹㡥㘴㤴愳㈰攲㐷㐳㠴㌲つ敤て㑣㉢攸戳ㄲ㐲愹ㄵ㕥愶扢㥥㙡戵敦晤㜳㌷㡣㝡散搸搸㈹㈷㜶㍣㝤㡤攲㔷ㅦ挹㜴㉣ㅡ搶㑣挷挱愰㔷㐱挴㡦㠷戰㘴挲㔱㝥〲㝤㑥㠴㔰㙡㤹㤷改昰㥢攷ㅤ戱㜳昷㤷㈶㥣㥤㉡㍣晤搶〶攵㈸㝥扦㤲㑣㈷愳㘱捤㜴ち愳㥣ちㄱ㍦つ㈲㥣愹ㅦ㡥扤搳改㜳〶㠴㔲㠷㜹㤹㍥慢摢扡捦㌵㌵搵搳㔶て敤㜴搲㠴㑦㝦扡㔸昱㑢㥣㘴㍡ぢつ㙢愶戳ㄹ攵ㅣ㠸昸戹㄰愱㑣㐳㜶挳㝢挴㜹昴㌹ㅦ㐲愹㠵㕥愶㤲昲㔳㤶ㅥ㜰攲㜳ㄳ慦昸昰愴㠵㘵扢ㄷ㥤愳昸㑤㔱㌲㕤㠸㠶㌵搳㐵㡣㜲㌱㐴晣ㄲ㠸㔰愶愱晤㜱收㕥㑡㥦换㈰㤴㉡昷㌲摤㕤㕦戸收户晢挶㡦㍢㘵搳つ㐷摤㌰昹摣戹慡㈳捣㤲改ち㌴慣㤹慥㘴㤴慢㈰攲㔷㐳㠴㌳昵挳㝥扡㠶㍥搷㐲㈸㜵愰㤷愹换ㅥ敢晦㜵搳つ㙦㑦㕤昹昹㑢㘵㌷㜷ㅤ昳戸攲㜷㕥挹戴ㅡつ㙢愶敢ㄹ攵〶㠸昸㡤㄰㤶㑣㘰敦㈶晡摣っ愱搴㕣㉦搳晤㠵ㄷ挶摦㔹晤敢㤸㌳㍦㉡㍢愰搳搳㘷捤㔴晣㘲㉤㤹㙥㐵挳㥡改㌶㐶㔹〳ㄱ扦ㅤ㈲㥣㘹㄰捥愷㍢攸㜳㈷㠴㔲㌳扣㑣㔷扤㜰挷㍤慦敤㝦捣㠴㌵ㅢㅦ㜹晢㠲㙢搶㤷愹㙤㘱㤶㑣㜷愳㘱捤㜴て愳摣ぢㄱ扦て㈲㤴㘹挸㌰㘰扡㥦㍥て㐰㈸㌵搱换昴㐴敦搸㉦㈵换㍦㥦㝡昱昴㘵㝦㍥㝢昵㐷㠳搵㜶㌰㑢愶㠷搰戰㘶㝡㤸㔱ㅥ㠱㠸㍦ちㄱ捡㌴戴ㅦ㌰㍤㐶㥦挷㈱㤴ㅡ攵㘵㝡慣昳扡愳㍡昵㙦㌷晡扥戵昵㍢昶㙢晦㕥扥摡ㅥ㘶挹昴〴ㅡ搶㑣㑦㌲捡㔳㄰昱愷㈱㉣㤹㜶ㅢ慥搷搲攷ㄹ〸愵㜶昳㌲昵摤收搷晣㑦㝡慤㥥㜴捦㡡攵〷慣㉢晡攸㕡搵ㄹ㘶挹昴㉣ㅡ搶㑣㝦㘳㤴攷㈰攲敢㈰挲㤹〶攲扤晣㜹晡慣㠷㔰㙡㠰㤷改戳㑥ㅢ㝡摣扣攳㑦㌳捥㥢搲昱昰㥢扥㥦㔸摡晡㐵㤸昷昶扥愸㡥㑢㈷㤷攲慢晦收㕦ㄵ〳晡昴攳㝦捤晦㥣挲慦愹捡挱㤵㐳㉢晢昷慦ㄸ摣㉦㌹㌰㤹㕦㡣戰㉤晤摥捥户摥搶㤵晢㔴搵㔶搴㉤㤵㉦昲㕤挶㈴㌳愹捤摦敢㝢㜹戶㌱㜵つ戵ㄵ㤹捥㜶攳散晡㘴㝤㙡晢愰㙤㜳㤰搰戰搹昸㤹㤳捡㐸扥㙥挱㘱昳㤲搵つ愹搱换慡㕣㜳搷㠰ㄹ㍦㜲敡收㐷㕢㈷愴㔳㠷㌵㕡㐳㌳ㅡ㡤㕦攱㑢㈴㜶〸愵㙢㜲攷㔵㌴㜶㐱㕤㈶㔵㉢搳敢㔵戳㔷㔵昹愲㔴㝡㜶㡡扦攱㔳ㄵ〲戵㈳㑤摥㉦慤㕥㌳㙢〱ㄴ扦㥤㉡㑡晣摡捡昱换敡㔳戵ㄵ愹ち捣㜷㜱㉡㕤扦㝣㑥㜲㝥㜵㙡㥢㉣ㄷ㌷㈷っ摢㘵愹㈷搴㤵㌷㘴挶搶搵搶愷敢慡戳㉤愳㉢㤶㈴昱敢慥㘲㝡㕤㐵ち㍦捥昲戸挵㔴㉣㌷㔷愹搸㉥戶㕦㐸㡣㥢改㈳㍢挲户㡢扢㘲㥦㙦㥢㝤搸昵㤹〵㜴㐰㔱㥤攲㌱㤹搳愳㤹㘰ㄲ㤷㘱㜶㡥㜶昴㘱攲㠲〷扤㝢㐶㝢换ㅣㅢ昷摣晦㕦攷㥣㥣昶ㅥ晡昱㑢昰ぢ㜸㔲戲戶愲㍡㤵㙥㜲戹㐶㜱㐶晡㈵㠸晣扥㌸㥢㈳搹换㠳㠷㕡愶㤶攷㉦慤慡愸㕦㄰㕦㤰慡㍡㜴〱扦㍥㘱㐹愷愰㠰搴㠶㌶扤〱㉡晤ち挵慢㄰㠹㐴㉣晥ㅡ㥤攲〹晤扡摢捦㉦挱扦㕢晥摢㍡〷愳戴晣㤶挷挲㑢㈶扦㘶㐲㕤㍡㤳㥢㙢㐳㌹㈹㤹㔹㔰捦挳戳㘹㈳攳扤㐱昱㈶㐴㝥て㠸㘶㝦扡户㠳㔳ㅥ㔷㈸摡搴㡣㑢㔵㈶戱㉥㈴㘷户㑡收搷戸㑢つ攳㔲㤹㜲捤㌵㠹挹㌸㔷㤶挵搱挲挹摦扡㠶㐷㝦㙡㔹晤戸㘴㝤戲㔵つ㔶㌷戰㤷㌴㥣㝡挹㈸户挵㤱㙤㐴㘷㐶㈷扣ㅥ㈲㌸搲昴㐵㈹ㄴ㠵ㅢ〹㈷づ捥㤷㔸慥㈷㥢〶㠱戹㜷〳㠸㜸昰㐰捦㕥愵挰攲㐹挵挴㔴敤㥣攵㡢㔳ㄹ扡ㄷ挴㥢愴㌲㜸㝡㌱搸捣昲昹㜳敢慢慡㌳㝤㌰搳㠹改扡㠶挵晦捤㌸㡣愵摦㠲㌰㕢晥㡥㌸㡡㕢㡥〹㜴挵㕡㉤攱扥㈹㉢㡢ㄵ㌰ㅡ㌵㝡〷ちㅥ慤〸昶㈷晥㤱㑤扦㠷㝦ㄲ㑤搹昲㑢攱戱㈵㉢㍡昹昰㙦㕤〳㠶收愴㔳戲㐶㔵㈰ㅤ戰摤愶㘶㥦扡昴愲昹㜵㜵㡢㜸㍣戵㤵㕥㘶㐱㉡㔵捦㜵㥦㐲㙦㥤㑢搶戳㤴捡捤捤㕡户昱㉤㄰㜵㐷晣昸㠷㄰㙤㐶㔷㔷ㄷ㤹㠸㤹昸㐷㔰攵㘲〵㉡晥㌱ㅡ㠳昰㑥㕥㕦㔷㡦愴㐵㑢㠶ㄴ敤㕡㌴㈶㤵愹㉦ㅡ㡢て换㈲㝥㐴㔵㔷搵愶㡡㝡搶搶ㄵ愵㔳㤹挵㔸改㑤敤摣㘷㔹㜵㘶㤹敡〲㘶戸〲搳攳扢挱ぢ摦ㄸ昸攳攸㥢扦㕣㤷摡愵搵ㄱ㉦愸捥㥥㈱戴〸搴ㄳ戹㡡昱愷㍦㠳㔰摢挱㡤敦㌸㘸㘷㙦晡㜳昴昵ㄷㄴ㕦㐲攰㝤㐳昶〴摥㌶扥㜲扢㙡㘷晣换户づ扤㤱攲㙢〸搵ぢ㠲㈷慥晥〶挲㙣捡㐱㝣ㅥて戲㑦㜷㠱㍡扣㑦扦㠷㌶愱㥢戰愹摥昰攰㝥搵攴㔱㤳㌹㑤搶㔴ㅣ㠱慤〴攴㝢㠶搰摡㔴㕦っㄳ〲㝥攳昸㕣戸搹〹昸㠳㌹㐸㡣收搱攸㈳㈰挷敤慡㝥戰〹〱戹㔰㘸慥挹慢〱㔰〹〱昹攸㤹㑤晤昲㠷㡦㠰晥㔰㠷〹搰㡣愹㥢戰愹㠱ㄸ㘷㈳㘰ㄳ㠲㕢〹昸挶㌳㠴㤶捣㠶㈰㔲㌱㘷戱㌵愷扣ㄱ㙥㜶〲㍡挰慣㍢㔲㙣〳攱㈳㘰㕢户慢㠶㈲㠸㄰戰ㅤ㥤戶㠷㔰扢㐱㈵〴㜴㐶捦㙣敡ㄳ㍦〱挳愰づㄳ搰㥤㌱㜵ㄳ㌶㌵ㅣ攳㙣〴扣ㅤ㐵挰㕢㥥㈱戴㤲㌷ㄲ㤱㡡㌹㡢㥥㥣昲ㅢ㤱〴散〲戳敥㐵搱ㅢ挲㐷㐰ㅦ户慢昶㐰㄰㈱愰㉦㥤晡㐱愸㔱㔰〹〱晤搱㌳㥢㝡挱㑦挰㥥㔰㠷〹ㄸ捣㤸扡〹㥢ㅡ㡤㜱㌶〲㥥㡥㈲攰㈹捦㄰㕡㘰ㅣ㠷㐸挵㥣挵ㅥ㐸慡㥥㠸㈴㘰ㄴ捣㝡㌴挵ㄸ〸ㅦ〱攳摣慥ㅡ㡦㈰㐲挰㜸㍡㑤㠰㔰㕣㜶ㄴ〲㈶愲㘷㌶昵㠰㥦㠰〹㔰㠷〹㤸捡㤸扡〹㥢㥡㠴㜱㌶〲搶㐴ㄱ㜰㥢㘷〸慤㝢㑥㐵愴㘲捥㘲づ愷㝣㑢㈴〱昳㘰搶晢㔰散ぢ攱㈳㘰㝦户慢愶㈱㠸㄰㜰〰㥤づ㠴㔰㌳愰ㄲ〲づ㐲捦㙣敡ㅡ㍦〱搳愱づㄳ㤰㘴㑣摤㠴㑤捤挴㌸ㅢ〱ㄷ㐵ㄱ㜰愱㘷〸㉤挷捥㐲愴㘲捥㘲㈱愷㝣㝥㈴〱搵㌰敢ㅡ㡡㕡〸ㅦ〱㡢摤慥㥡㡤㈰㐲挰㘱㜴㑡㐳愸戹㔰〹〱ㄹ昴捣愶㑥昳ㄳ㌰〷敡㌰〱㑢ㄹ㔳㌷㘱㔳昳㌰捥㐶挰戱㔱〴ㅣ攳ㄹ㐲慢挴晢㈱㔲㌱㘷戱㤲㔳㕥ㄱ㐹挰戱㌰敢攳㈸㔶㐱昸〸㌸挱敤慡晤ㄱ㐴〸㌸㤱㑥㈷㐱愸〳愱ㄲ〲㑥㐶捦㙣㙡㠹㥦㠰〳愰づㄳ㜰㍡㘳敡㈶㙣敡㈰㡣戳ㄱ㔰ㅤ㐵挰㈲捦㄰㕡扣㍥〴㤱㡡㌹㡢ぢ㌸攵慡㐸〲㉥㠲㔹㕦㑣㜱〹㠴㡦㠰换摣慥㑡㈲㠸㄰㜰㌹㥤慥㠰㔰攵㔰〹〱㔷愲㘷㌶㜵㠸㥦㠰昹㔰㠷〹戸ㄶ晥〹摤㠴㑤㔵㘰㥣㡤㠰㜹㔱〴捣昵っ愱㌵㜵慥㤸ㄷ㜳ㄶ户㜲捡戳㈳〹㔸〳戳扥㥤攲づ〸ㅦ〱㜷戹㕤戵〰㐱㠴㠰扢改㜴て㠴㕡〸㤵㄰㜰㉦㝡㘶㔳㔳晣〴㔴㐱ㅤ㈶攰㐱挶搴㑤搸搴㈲㡣戳ㄱ㌰㉡㡡㠰㍤㍤㐳㘸愹扦ㄶ㤱㡡㌹㡢㈷㌹攵㤱㤱〴㍣つ戳㕥㑢昱っ㠴㡦㠰㘷摤慥慡㐳㄰㈱攰㙦㜴㝡づ㐲ㅤ〶㤵㄰戰づ㍤戳愹㐱㝥〲ㄶ㐳ㅤ㈶攰㐵挶搴㑤搸㔴ㅡ攳㙣〴散ㄲ㐵挰捥㥥㈱㜴〵愲〱㤱㡡㌹㡢㌷㌹攵㥤㈲〹㜸ㅢ㘶晤づ挵扢㄰㍥〲晥敥㜶搵ㄲ〴ㄱ〲摥愷搳〷㄰㙡ㄹ㔴㐲挰㠷攸㤹㑤㜵昳ㄳ戰ㄴ敡㌰〱㥦㌲愶㙥挲愶㤶㘳㥣㡤㠰づ㔱〴戴昷っ愱ぢ㈳㐷㈲㔲㌱㘷昱㌵愷扣㔵㈴〱㥢㘰搶摦㔲㝣〷攱㈳攰〷户慢㡥㐲㄰㈱攰㐷㍡晤〴愱㔶㐰㈵〴晣㡣㥥搹㔴㠱㥦㠰愳愱づㄳ昰㉢㘳敡㈶㙣㙡㈵挶搹〸昸攳昷㠸慦挲扦㝢㠶搰昵㥡攳㄰愹㤸戳挸换挱㤴㝦㠵㥢晤慢㜰ㅣ㘶摤㡡愲〰挲㐷㐰挲敤慡㔵〸㔲挲㐰㠵㜴㙡つ愱㑥㐰㔷〸㘸㠳㥥搹搴㜷挸搱昸㘳攸㜸愸挳〴㙣〵晦㠴㙥挲愶㜸㙤挸㐶挰攷㔱〴晣挳㌳㠴㉥㈳㥤㠲㐸㐲挰昶㥣昲愷㤱〴㜴㠱㔹㜷愵攸挶搹㙤晥㌵㔸攴㜶搵愹〸㔴㐲㌸挵㜴㉡㠱㔰愷愳㉢〴散㠰㥥搹搴扢㝥〲㑥㠳㍡㑣挰㑥昰㑦攸㈶㙣敡っ㡣戳ㄱ戰㈱㡡㠰㤷㍤㐳攸敡搶搹㠸㈴〴昴攳㤴㕦㡣㈴㘰〰捣㝡㈰挵㈰捥㙥㌳〱㐳摣慥㍡〷㠱㑡〸㘷㈸㥤㠶㐱愸昳搰ㄵ〲㜶㐳捦㙣敡ㄹ㍦〱攷㐲ㅤ㈶㘰㈴晣ㄳ扡〹㥢㍡ㅦ攳㙣〴㍣ㄲ㐵挰挳㥥㈱㜴搱敤㈲㐴ㄲ〲㈶㜰捡て㐶ㄲ㌰〹㘶㍤㤹㘲ち㘷户㤹㠰㘹㙥㔷㕤㡣㐰㈵㠴㌳㥤㑥㌳㈰搴愵攸ち〱㌳搱㌳㥢扡挳㑦挰㈵㔰㠷〹㤸つ晦㠴㙥挲愶㉥挳㌸ㅢ〱搷㐷ㄱ戰摡㌳㠴慥〵㕥㠹㐸㐲挰㠱㥣昲戵㤱〴ㅣっ戳㉥愳㌸㠴戳摢㑣挰㝣户慢慥㐲愰ㄲ晣改㜲㍡㔵㐰愸㙢搰ㄵ〲㔲攸㤹㑤㕤攲㈷攰㙡愸挳〴㔴挱㍦愱㥢戰愹㙢㌱捥㐶挰㔹㔱〴㥣改ㄹ㐲㤷㈸慦㐷㈴㈱㈰捤㈹㥦ㅥ㐹㐰㍤捣扡㠱㘲〹㘷户㤹㠰㘵㙥㔷昱㈲㘶〹攱㉣愷搳攱㄰敡㈶㜴㠵㠰㈳搰㌳㥢㕡攵㈷攰㐶愸挳〴慣㠰㝦㐲㌷㘱㔳㌷㘳㥣㡤㠰挳愳〸㔸敥ㄹ㐲㔷㑥㙦㐳㈴㈱攰㈴㑥㜹㘹㈴〱愷挰慣㑦愵㌸㡤戳摢㑣挰ㄹ㙥㔷慤㐱愰ㄲ挲㌹㤳㑥㘷㐱愸㍢搰ㄵ〲捥㐶捦㙣慡搶㑦挰敤㔰㠷〹㌸ㅦ晥〹摤㠴㑤摤㠹㜱㌶〲㉡愲〸㈸昷っ愱ぢ扡昷㈰㤲㄰㜰〵愷㥣㡣㈴攰㉡㤸昵搵ㄴ搷㜰㜶㥢〹戸捥敤慡㝢ㄱ愸㠴㜰㔶搳改㝡〸㜵㍦扡㐲挰つ攸㤹㑤敤敢㈷攰㍥愸挳〴摣〲晦㠴㙥挲愶ㅥ挰㌸ㅢ〱㌳愲〸㤸敥ㄹ㐲搷㤹ㅦ㐶㈴㈱攰ㅥ㑥㜹㙡㈴〱昷挱慣敦愷㜸㠰戳摢㑣挰㐳㙥㔷㍤㠲㐰㈵㠴昳㌰㥤ㅥ㠱㔰㡦愱㉢〴㍣㡡㥥搹搴ㄸ㍦〱㡦㐲ㅤ㈶攰〹昸㈷㜴ㄳ㌶昵㌸挶搹〸ㄸㄶ㐵挰㔰捦㄰扡晣晤㈴㈲〹〱捦㜱捡㠳㈳〹㜸ㅥ㘶扤㥥攲〵〸ㅦ〱㉦戹㕤昵ㄴ〲㤵㄰捥换㜴摡〰愱搶愲㉢〴扣㠲㥥搹㔴㙦㍦〱㑦㐳ㅤ㈶攰つ昸㈷㜴ㄳ㌶昵っ挶搹〸㈸㠹㈲愰搸㌳㠴慥捡晦つ㤱㠴㠰て㌸攵敥㤱〴㝣〴戳晥㤸攲ㄳ捥㙥昳ㄱ昰㤹摢㔵捦㈱㔰〹攱晣㠳㑥㥦㐳愸攷搱ㄵ〲扥㐰捦㙣㙡ㅢ㍦〱敢愰づㄳ戰ㄱ晥〹摤㠴㑤慤挷㌸ㅢ〱慤愳〸㈸昴っ挱㘲㠱晣㤷㄰㘹ぢ㉥昲ㄶ㜲挲㤵昳慡㔲㑢㜹㔵慡㙤㈵㑡㝣挷㌶㘴敡敢攴ㄲ㕡㥢捡㜱㜵㌳敡敡挷㔵㘵ㄶ㔷㈷㤷户慦昴ㅡ晢㉣㐸搵攲〲㜷ㅡ搷戹〳扡扡挵㡢㔳ㄵ扡㜲㜶㕤㐳扡㍣㌵㜹摣晦挲〵㜰攰挳慥㤳㙢摦㌹ち摢㝦㜶㑤㌷㠶㤱㌸㑡戰挵昲㌷㈰㘰昰搲㥣ㄴㅡ晢㉥愳㑢搳㠱㘳扢捤㡣捥愹慡慦㑥ㄵ㔶捡㈵㙣㘹ㄷ㔴㠲㐵㔴つ㔴戴慡㥣戳〰㤷慣挶戵愹㥣㤸慥慡攰㌵㈲敥㡣づ慥敢戴搴愱愸㄰搸慢㉥㔳挵㥡敥㌶㤵㜳搲挹摡捣㘲㕥散㉣㕦扥㜵㔶㑦慥㡡收㔷㡥愹慡捤㈰㡤散㐵戶摢㔵捥㕥㔰户ㄴ户ㄷ㌴搴搴㑥㑣㉥捥晣㑦散ㄵ挵摤㈲㥢散ㅡ㤵愳㜲㜲㔴㐱㑥挱㝦扡㝦攲㍦攱ㅣ敢攰ㄵ㙥ㄷ攱㐰慤㑦㔷捤㙦㈰㘳㤲㘴〰㘴ㅥ㠵散挴㔸晥㉢㘸〵慦㙢晡昶㘱愰㈸㠱㤳捤慡㥢户㕥ㅦ㙦扣㘹愳㉢摣昵捦㤸㑦敢㝦㐱㑣㤹㌸㜷昲收㜲㥤晦搳ㅤ㄰昹慦㈲㜲㡢慢㈳㍡挲戹慤㝢っ戱㘲㠲㠷ㄴ㑥㑤ㅣち散〵㡦换㐴愵昸昰㄰㙤扢戹㌹〱ㄷ搸㕢㔷㑥㑢捥㑦㔵愳㉥愰㈶㔹摦搶敤戰㐰愳㈶㔹㥤昱㙣㘳敢㙡㙡㤲㍣收㔸攷㍦扢㍣㔹㥤㉡愸ㅣ摤㔰㕦㠷晡㜹㕤〹㈱〷愶愷㑡㉥㠳㉡戹捣扤㠲㕦㌹㡢昵㐲搲㘶慣扡㐳㤳改慡晡〵㌵㔵攵〵散昰㠲改晦挴挱㡡㌷㤰㍣㤰㘹㌶昳㘶ㄲ㉣〹㜰㉦捣㘳㜷昷㐱ㄵつ愹攳敥挷㈱㥤愳攲昸㑦晤㠷攵㈴㜸敢㤱㑦ㄴ晤ぢ愲攵攳㑦摥㡢㘴㉥㥢攴㕡㉣㥡㥢㔶攰㄰㤵㜷㈷昵㍡ㅤ昰愷㝦㠵㉢ㅢ晣换㝢〳愲挹㕡㠳㔶㜰㐸㑣慢㑢㔶㑣㐸㤶攳㥥㥤㔶摥ㅤ㍢〵搸戵㝣慦㐹㍢慣晥ㄸ㡢㠲㈲㕣摥㕥㔲㔵㤱㑡ㄷ㔰㌱ㅢ㜷㈴攵戱㙥㈴敥敥㐳㕣〷捦㡤攵攷ㄷㄶ搸㜲㑤㌶戱㝡㜸搷搴晤㜷㍣㑤づ挵晦㙡敦㘱扣㡡〶㔸昲ㄹ昵ㅢ攰攸摦㠹改㑤㈸㠹㈷攰昰〷ㅤ晥㠴挸㝦ぢ挶攰扥挹㉥挴㐰戹㠶㠶㔳㥥摣敢挲ㄲ㤱〲㤴㔳㐸㙤㐹扥〰㈹昴搵㠴挴摤㜲㤰〲㜳〳㑤㝣㌶㡥昲㔴㐵挲㝤㠳㘵敤〹㍥ㅡ㘲㌹㌹㜹搸搵昱㘰㍤㕤㈸㉤㠲搵捣㑥㐹戱㠸敡㠶㈹挴㔹㐳搸㠵㈷ぢ攲㤷㔹敦㉡㜹つ㙥戸扡晤㈷晥㤱㉤㤱搰㌹ㄸㄴ㑢愸昷㈰つㄳ㙤愹㜱愹挲㍥挰㑡ㄸ㠴晡っ㑡㝥㈱昰㝤㝣愹捦搱攵㐷㔸㉣捥㝢㡡㕡晣㤶愹扥挰㄰扥㙤敡㌸㈳㝦㠹ㄶ摦㡤ㅡ㡦捥〲㘸㥢㍦㍡扦攲〸晣㘹摥愳㘶㡥㑥戵ㄱㅡ㠳〳㑤㠳㈳〱ㅦ㕤㐸挷慦敤づ慤改搰㠶づ摦挰㠱扢㍤摥ㄶ扤㘸㍡㜹摦㡢㠵㑥〷㠳㐰攷昷扥㉣㍥㍡户㘲㤶慤㤹攵㌷㌸〴改晣〳㍡愱㔳昳ㄳ㐸戶挰㠷㡤攲㥥ㄳ收㍡㌰〸㘱㘷㌱户つ戴捤㌳㤷㠳㘱挲㕣㈷〹攲㜶ㄴ㑢ㄶ㉣捣㙤ぢㅦ扤ㅤㅤ㔹捥㘰㜱搸㥥づ㥤改挰ち〷㘱慥ぢ㝡搱捣昱㍥ㅥぢ㜳摤㌰〸捣戱散挱㘴昱㌱搷㥤㔹㡡㤸㠵㈵ち㐱收㔸㤷攰㌲㈷㌷户㤱扡㈰㜳慣㕡㄰收㑡ㄸ㠴攵ぢ㔹捣昵㠰戶㜹收㔸收㠰ㄷ敥捣㘲㄰㌴攴㡦戵づ㘶捡㑣敤㥤㍢㍢挲㐷敦㐴㐷搶㐱㔸ㅣ㝡搲㘱㘷㍡戰㌴㐲㤸摢〵扤㘸收㜸㕦㤲㠵戹摥ㄸ〴收扡晢戲昸㤸摢㤵㔹晡㌰ぢ㙢ㅢ㠲捣戱愰㐱㤸㡢昷㠵㑢换㑦㘱搶㐰〸㥤晤ㄸ㤹挵㄰㔹㜴づ㠰戶㜹㍡㔹㌴㠱ㄷ㔶㔱ㄹ〴つ昹㘳攵㠴㠵慤㐱昰搱㠳改挸慡ち㡢挳㄰㍡っ愵〳ぢ㉤㠴捥㘱攸㌵㐱㈷㡡愶㉤㜴づ挷㈰搰挹敡ぢ㤳挵㐷攷〸㘶搹㥤㔹㔸㈹ㄱ愴㜳ㄴ㜴捤ㅣ㠸愳攱㈲捣敤挱㈰㘳搰换㘲㙥ㄴ戴捤㌳挷㙡ぢ扣㔰㡡挱㈰㠶㌹㤶㕣㤸㈹㐳㘷づ挴㌱昰搱㘳改挸㜲っ㡢挳㌸㍡㡣愷〳㉢㌴㠴戹〹攸㌵挱ㅣ㙥ㄴ戱㌰㌷〹㠳挰ㅣ换㌶㑣ㄶㅦ㜳㤳㤹㘵ち戳戰挴㈲挸ㅣ敢㉡㕣收㜸㈰捡ㄶ㍣㠵㔹㜵㈱捣㑤㘳㄰㤶㕦㘴㌱㌷〳摡收㤹㘳㤹〶㕥戸㍢㡤㐱搰㤰㍦搶㙡㤸㈹㌳户㜷ち敦〵ㅦ扤㌷ㅤ㔹挷㘱㜱㤸㐵㠷搹㜴㘰㘹㠷㌰㌷〷扤㈶㤸挳㙤づㄶ收收㘱㄰㤸㑢晡戲昸㤸摢㠷㔹昶㘵ㄶ搶㘶〴㤹㘳㐱㠶㝢ち敦〷㤷㤶㥦挲慣攱㄰㍡昷㘷㘴ㄶ㜳㘴搱㜹㈰戴捤搳挹愲て扣㜰㘳ㅣ㠳愰㈱㝦慣晣戰戰㜵㌰㝣㜴ㄹㅤ㔹ㄵ㘲㜱㌸㠴づ㐹㍡戰㔰㐴攸㥣㡦㕥㈴㥤㜲〷愰㠵捥ちっ〲㥤慣ㅥ㌱㔹㝣㜴愶㤸愵㤲㔹㔶挲㈱㐸攷戱搰戹〷㘲攴愷㌰㡢㍦㠴戹〵っ挲㉡㤰㉣收ㄶ㐲摢㍣㜳慣ㄶ挱ぢ户摦㌱㠸㘱㡥㈵㈳㘶捡搰㤹〳戱ㅡ㍥扡㠶㡥㉣㈷戱㌸搴搲愱㡥づ慣㌰ㄱ收ㄶ愳ㄷ挹㥣摣搱㘸㘱㉥㡤㐱㘰㡥㘵㈷㈶㡢㡦戹っ戳昰㐹〲㡡㈵㈲㐱收㔸ㄷ搲っ㜳慣ㅡㄱ收㤶㌰〸换㐷戲㤸㕢〶㙤昳捣戱捣〴㉦㕣㔴㘰㄰㌴攴㡦戵㈶㘶捡搰ㄹ收づ㠷㡦㍥㠲㡥慣㐳戱㌸ㅣ㐹㠷愳攸㜰㈵ㅣ㠴戹愳搱㡢㘶㡥㜷㘸㕡㤸㕢㠹㐱㘰㡥昵㉡㈶㡢㡦戹㘳㤸攵㔸㘶㘱㙤㐹㤰㌹ㄶ㤴戸捣㐵㝥㝦㘱戹㠹㌰户㡡㐱㔸㜷㤲挵摣〹搰㌶捦ㅣ敢㔳昰挲慤㠴っ㠲㠶晣戱㐸挵㑣ㄹ㍡挳摣㐹昰搱㈷搳㤱〵㉣ㄶ㠷㔳攸㜰㉡ㅤ㔸搳㈲捣㥤㠶㕥㌴㜳扣攳搴挲摣ㄹㄸ〴收㔸攸㘲戲昸㤸㍢㤳㔹捥㘲ㄶㄶ愵〴㤹㘳㈵㡡换ㅣ摦晣㘴ㅢ〰改㕢愰㔱慣㔳ㄱ收捥㘱㄰ㄶ慣㘴㌱㜷ㅥ戴捤㌳挷挲ㄶ扣㜰挳㈲㠳愰㈱㝦慣㙥㌱㔳㘶㙥敦㘳攳〲昸攸ぢ改挸捡ㄷ㡢挳㐵㜴戸㤸づ㉣㠶ㄱ收㉥㐱㉦㤲㌹戹㠳搶挲摣㘵ㄸ〴收㔸㈱㘳戲昸㤸扢㥣㔹慥㘰ㄶ㔶戳〴㤹㘳〹㑢㌳捣戱挰㐵㤸扢㡡㐱㔸改㤲挵摣㌵搰㌶捦ㅣ㉢㘲昰挲㙤㤱っ㠲㠶晣扤て㘹愶っ㥤㘱敥㍡昸攸搵㜴晣挰敥㜰㍤ㅤ㙥愰挳㠷㜰㄰收㙥㐴㉦㥡㌹摥ㄱ㙣㘱敥㘶っ〲㜳㉣慤㌱搳昰㌱㜷ぢ戳摣捡㉣㉣㠳〹㌲挷摡㤷㘶捥㔶㔶挶〸㜳㙢ㄸ㠴㈵㌲㔹捣摤〱㙤昳捣戱㤴〶㉦摣㝣挹㈰㘸挸ㅦ敢㘹捣㤴愱㌳捣摤〵ㅦ㝤㌷ㅤ㔹㙢㘳㜱戸㠷づ昷搲㠱攵㌷挲摣㝤攸㐵㌲㈷㜷㌸㕢㤸㝢〰㠳挰ㅣ㙢㜲㑣ㄶㅦ㜳て㌲换㐳捣㤲㠷摦戰㐱收㔸㌴搳っ㜳㉣愹ㄱ收ㅥ㘱㄰搶搶㘴㌱昷ㄸ戴捤㌳挷ㅡㅣ捣て户㜸㌲〸ㅡ昲挷㐲ㅣ㌳㘵攸っ㜳㝦㠱㡦㝥㠲㡥㉣搲戱㌸㍣㐹㠷愷攸挰扡ㅤ㘱敥㘹昴㥡㘰捥晥ぢ昷ㄹっ〲㜳㉣收㌱㔹㝣捣晤㤵㔹㥥㘵ㄶㄶ摥〴㤹㘳戵㑤㌳捣戱ㄶ㐷㤸㝢㡥㐱㔸㤴㤳挵摣昳搰㌶捦ㅣ㡢㜷㠴戹昵っ㘲㤸㉢㠶搶㑣搹挷摣ぢ昰搱㉦搲㤱搵㍤ㄶ㠷㤷攸昰㌲ㅤ㔸昰㈳捣㙤㐰㉦㥡㌹摥㠱㙥㌹收㕥挵㈰㌰挷㉡㈰㤳挵挷摣㙢捣昲㍡戳戰㘲㈷挸ㅣ换㜴㥡㘱㡥㐵㍣挲摣㥢っ挲㙡㥥㉣收摥㠶戶㜹收㠶㘰㤸㌰昷づ㠳ㄸ收㔸晡㘳愶散㘳敥㕤昸攸昷攸㌸捣敥昰㜷㍡扣㑦〷㔶ち〹㜳ㅦ愰ㄷ挹㥣摣㔱㙦㘱敥㈳っ〲㜳㉣ㅦ㌲搳昰㌱昷㌱戳㝣挲㉣㉣昵〹㌲挷晡㥥㘶㤸㘳昵㡦㌰昷ㄹ㠳戰っ㈸㡢戹捦愱㙤㥥㌹㤶ぢ〹㜳㕦㌰㠸㘱㡥㌵㐳㘶捡㍥收扥㠴㡦晥㈷ㅤ㔹㑦㘴㜱昸㡡づㅢ改挰ㄲ㈳㘱敥㙢昴㈲㤹㤳㈷〴㔸㤸摢㠴㐱㘰㡥㜵㐷㈶㡢㡦戹㙦㤹攵㍢㘶㘱㡤㔰㤰㌹ㄶ〶㌵挳ㅣ换㠶㠴戹ㅦㄸ攴㄰昴戲㤸晢〹摡收㤹㘳㥤㤱㌰昷㌳㠳ㄸ收㔸㙣㘴愶散㘳敥㕦昰搱晦愶㘳㠵摤攱ㄷ㍡晣㑡㠷ㄴㅣ㠴戹摦搰㡢㘶㡥㑦㍣戰㌰昷〷〶㠱㌹ㄶ㉣㤹㘹昸㤸晢㤳㔹㘲戸〸愲㔸㕣ㄴ㘴㡥ㄵ㐵捤㌰挷㝡㈳㘱づ敢攴㌱戵〴扤㉣收㜰㠳㜲ぢ㤸㕢㠶㘱挲㕣㍥㠳ㄸ收㔸愵㘴愶散㘳㉥づㅦ摤㡡㡥慣㘰戲㌸ㄴ搰㠱㡦㐹㔳㉣㙡ㄲ收ㄲ攸㌵挱㥣㝤ㄹ愰㌵〶㠱㌹㔶㍡㤹㉣㍥收摡㌰㑢㕢㘶㘱㔵㔲㤰㌹㤶㈲戹捣㐵晥㙥㘵愱㤲㌰攷㌰〸㉢㤶戲㤸摢ㅡ摡收㡦㌹㔶㌶〹㜳敤ㄹ挴㌰挷昲㈶㌳㘵ㅦ㜳ㅤ攰愳㍢搲㤱愵㑦ㄶ㠷㙤攸搰㠹づ慣㠶ㄲ收戶㐵㉦㥡㌹㍥㤱挲㜲捣㙤㡦㐱㘰㡥㈵㔲㈶㡢㡦戹捥捣搲㠵㔹㔸捥ㄴ㘴敥㉡攸㕣收㈲㝦㐳㕣つㄷ㘱慥ㅢ㠳戰搴㈹㡢戹㈲㘸㥢㘷㡥㈵㔱挲㕣㌱㠳ㄸ收㔶㐳㙢愶散㘳慥〴㍥㝡〷㍡戲㘶捡攲搰㠳づ愵㜴㘰ㄹ㤵㌰户㈳㝡㤱捣挹ㄳ㌶㉣捣昵挴㈰㌰挷摡㉡㤳挵挷摣捥捣戲ぢ戳戰づ㉡挸摣㝤搰㌵㜳戶戲㌴㑡㤸敢捤㈰て愰㤷挵㕣ㅦ㘸㥢㘷㡥戵㔴挲㕣㕦〶㌱捣戱愰捡㑣搹挷㕣㍦昸攸晥㜴㘴戱㤵挵㘱〰ㅤ〶搲㠱昵㔷挲摣㈰昴㈲㤹㤳㈷㠶㔸㤸ㅢ㠲㐱㘰敥〹㕦ㄶㅦ㜳㐳㤹㘵ㄸ戳戰㠰㉡挸ㅣ慢愶㕣收晡昲摤㤲摢〰晣昹㝦户戲愶㑡㤸ㅢ捥㈰㉣慥捡㘲㙥㜷㘸㥢㘷㡥㐵㔸挲摣㐸〶㐱〶昹㘳㈵㤶㠵㤸㍤攰愳昷愴㈳慢戴㉣づ愳攸㌰㥡づ㉣摣ㄲ收挶愰搷〴㜳㜸〲㡡㠵戹㜱ㄸ〴收㔸捤㘵戲昸㤸ㅢ捦㉣ㄳ㤸攵〳㌸〴㤹㘳戹㤵换㕣攴晢ㅣ㡢戱㠴戹㐹っ挲慡慣㉣收愶㐰摢㍣㜳慣摥ㄲ收愶㌲㠸㘱㡥㈵㕣㘶捡搰㤹摦㄰搳攰愳愷搳㤱攵㕤ㄶ㠷ㄹ㜴㤸㐹〷㔶㝣〹㜳㝢愱ㄷ捤ㅣ㥦攸㘲㘱㙥ㄶ〶㠱㌹㤶㠱㤹㉣㍥收㘶㌳换ㅣ㘶㘱捤㠸捣㝥㉥㝢摥散昳㜹摤㍦㜸㌹㍢㔴㙡㈰ㄹ㉡㔹㜴㌰扢㝥㜹㌵ち㍤搸攴攵㙤户挵ぢ昵〹搱攱愲㝢㕤ㅡ㔷〵昳㠲て愷㘸ㅣ晢㈲ㄲㄷ㜶〸㍣昸㐳㠶搱挲㥡㠶晣㥢㝦つ㍦摣愲㜱㍣㈷扥昹㈹〰ㅣ挳㉤扥て愶搸㘱㝡㔵㜹扡㉥㔳㔷㔹㕦㌴ㅢ㔵㑣㐵㝣㤰㑡㘵㉣搶㙦㜴晥㡤㠸㘸捤㐹㘰㜹戵㝣攰攴ㄲ㍥㔸㈰戱愸戶㙥㘹慤捣㈶㍦挳攷挹〸㕦慤㕡㌱㑤㠲㜹戸敤〰昲ㅣ搶㍦㜰戰摥て戲㑤慥挳〲〲㙥づ㡢〸愴挱㡡〱㘹戰㙡㠰㕢㝥づ㑥敢㤶㕥挲㘷㙣㌵㕦㤵慢ち㤵捡㙢搵㑡㤵〶㥥㕡ㄲ扡昴捦〲ㅣ㜹散㐳㍣捥㉢晦昹搷〳㜲换〶㘵㌳捡挱㠲晡〰㑣㐱ㅦ〸㤱㜰㜲㌱㜱扥㈵挵て㐲户敤搸㌱㘵扥ち愶昸挱搰㙤〵㕤昶攳㍣攳㘵㔰户㠶㕡㉡ㅥ昰㥣搰㡣㤳攷㐵搱挵〸愵㤳戰敢ㄲ㈶㡢㐳㉦ㄹ换愱㘲㐳晥ち愰攵戱愹㉥〳㄰ㅥㄱ㌰挴攲㈹戸㐴敥㘶㜵〹摣戸慢戳㜷㤵㐶㈴っ㡢改㐳㈱戱慢ㄲ攸㜳㜳ち㑤愳戵㘹戴昱ㅡ捡㐱㠳扢㑢㕤㠴㜰愴㔲㈶㔸㠵〰㝡㈱㐴挲搹ち㐶㍡挷ㄷ愱ㅢ愴愴ㅡ㍡ぢ㈵㌵㔰㘷㔳戲戵ㄷ㐵昷㐴㈸㕤〷扢㍣㔷㔳㜵㘰㙡慡づ㠳慡㤱㤲㙤愰ㄵ㑡捥挰㠴っ㈵㥡㐷㍥て㜲㜵ㅡ戴㘱昴㥤㌰㠸ㅥ扡〱ㄲ攸户㐵㥦㥢戳㥤㘹㙣㙦ㅡ㥤扤㠶敡㠶㠶愰㍦挵㡦㝥㈹〲攸㘵㄰〹愷㍢ㅣ攸慣㜹㐰㘸ㅥ〱㥡晢摢㈹㌲晡扥㌴ㅥ㐵㝤㍦戴㔴〹昴㠲㘷〵㔴㡤㜸㝡㐰㉢㜸㔶晡昱㜰ㄷぢ㥥愳慤㜸㑡㌱㠸ㅥ晡㌸㐸攰搹ㄱ㝤㙥づ㉦慢㑢愳愷㘹散散㌵㔴㙦㌴〴捦㤱㝥㍣挷㈳㠰㍥〱㈲攱散ち〷㍡㙢敥㑤捤摤愷戹戳㥣㍥㐶㍦㠴挶㔳愹ㅦ㡡㤶敡〷扤攰㌹ㅤ慡㐶㍣〳愰ㄵ㍣㘹ㅦ㥥昸㤹㜰㠹㍥㘴ㄷ㕢㐱昲攲㌷㠶挵昴搹㤰〰㌹〸㝤㙥づ㉦㜶㑢㘳㠸㘹っ昵ㅡ㙡㌸ㅡ〲戲搶て昲㕣〴搰攷㐱㈴㥣ㄱ㜰愰㜳晣㝣㜴㠳㠷散〵搰㔹づ搹ぢ愱捥㍥㘴㜷昷愲攸㤱〸愵㉦㠶㕤ㅥ㘶慡昶㠰㕥㈸戹ㄴ慡㐶㑡㐶㐱㉢㤴㔴昸㈸搱㡤扢㜸扥ㄵ晤㘸っ㐲㤰㤸扥ㄲㄲ攸挷愰捦捤ㄹ㙢ㅡ攳㑣㘳扣搷㔰㤳搰㄰昴㠷昸搱㕦捤改㕤〳㤱㜰㈶挳㠱捥挱㕤㍣挵攸挷搱㜸〳〷㡣㐷㑢㑤㠳㕥昰摣〴㔵㈳㥥ㄹ搰ち㥥㜹㝥㍣摣挵㜲挸捥戱攲㤹㠹㐱昴搰户㐱〲捦㕥攸㜳㜳昶㌶㡤㔹愶挱敢挶摣搴㍣㌴〴捦㉣㍦㥥摢ㄱ㐰摦〱㤱㜰昶㠱〳㥤㌵昷愶收敥搳摣㔹捥扥㐶㍦㤵挶㝢愹㥦挶㠰晢㐳㉦㜸敥㠷慡ㄱ捦㠱搰ち㥥㐹㍥㍣昱〷攱ㄲ㝤挸㑥戰㠲攴挵㕥っ挳㍤つ㤰〰㜹㌰晡摣㥣㌲搳㌸挴㌴㤲㕥㐳㔵愰㈱㈰挷昹㐱㍥㡡〰晡㌱㠸㠴㤳㠲〳㥤攳㡦愳ㅢ㍣㘴晦〲㥤攵㤰㝤〲敡散㐳戶搲㡢愲㘷㈱㤴㝥ち㜶㜹㠲慣㕡〰扤㔰戲ㄶ慡㐶㑡ㄶ㐲㉢㤴っ昷㔱戲昹㕤㜶㤸ㄵ晤㈲っ㐲㤰㤸晥ㅢ㈴搰㔷愳捦捤愹㌱㡤㕡搳愸昳ㅡ㉡㡤㠶愰ㅦ攲㐷扦㡥搳㝢ㅥ㈲攱昰搲㉡㥤㠳敦戲昵㐶扦ㅦ㡤㉦㜳〰㥦㉦愰㤶㐰㉦㜸㕥㠱慡ㄱ捦㌲㘸〵㑦㙦㉢㥥㕤慣㜸㤶㘳㄰㠲攰㔹㕢㤰挰㜳㌸晡摣㥣㈳㑣攳㐸搳攰㜵㔲㙥㙡㈵ㅡ㠲愷愷ㅦ捦㕢㥣摥摢㄰〹攷ㄸ㌸搰㌹㠸攷㔸愳㍦㠴挶昷㌹㈰挹㠰慢愰ㄷ㍣ㅦ㐲搵㠸攷〴㘸〵㑦㌷㍦㥥挶户㤴㉥㔶㍣扣戸㠹㈰㌱晤㈹㈴昰㥣㠴㍥㌷攷㘴搳㌸挵㌴㑥昵ㅡ敡っ㌴〴捦昶㝥㍣晦攰昴㍥㠷㐸㌸㘷挲㠱捥挱户㤴戳㡣㥥てて搰ㅢ㌹㘰〱㕡敡ㅣ攸〵捦㌷㔰㌵攲㌹て㕡挱攳昸昱昰ㄴ㤴户㤴戶㔶㍣扣攴㐸て晤㍤㈴昰㕣㠰㍥㌷攷㐲搳戸挸㌴㉥昶ㅡ敡㌲㌴〴㑦㙢㍦㥥ㅦㄱ㐰晦〴㤱㜰㜸㜱㤰捥㥡㘷㥢晥ぢ〵㑦㈶攷ち愳慦愵昱㔷敡敢搰㔲㔷㐱㉦㜸㝥㠷慡ㄱ捦㌵搰ち㥥ㅣ㉢㥥㤸ㄵ捦戵ㄸ㠴㈰㌱慤昲〵捦㜵攸㜳㜳㜸攱㑦ㅡ搷㥢〶慦昴㜱㔳㌷愳㈱㜸晥昸挵昷ㅤ㉤ㄷ〱㜴ㅥ㐴挲戹〵づ㜴づ攲戹搵攸ㅢ㘸攴晦挵㐰㥥ㅦ慣搶㐰㉦㜸ち愱㙡挴㜳〷戴㠲攷〷愴㘹晣搶搵㜸扣㝤〷㙤昸㕢搷㥤ㄸ㈴㜸摡㈱ㄴ昶捦㕤攸㜳㜳㜸㌹㑥ㅡ昷㤸〶慦扦㜱㔳て愰㈱㜸㌶昹昱㙣挵改㙤つ㤱㜰ㅥ㠴〳㥤㠳挷摢㐳㐶捦㍢昵㜵㈷づ㌸㡡〱ㅦ㠱㕥昰㙣〷㔵㈳㥥挷愰ㄵ㍣㥦㔹昱㝣㘲挵昳㌸〶〹㥥慥〸〵㍣㝦㐱㥦㥢昳㠴㘹㍣㘹ㅡ㑦㜹つ昵っㅡ㠲攷㈳㍦㥥敥㥣㕥ㄱ㐴挲攱攵㉤㍡〷昱㍣㙢昴挷搱㔸捡〱慢搰㔲捦㐱㉦㜸㜶㠲慡ㄱ捦昳搰ち㥥㌷慤㜸㕥户攲㔹㡦㐱㠲愷ㄷ㐲〱捦ぢ攸㜳㜳㕥㌴㡤㤷㑣攳㘵慦愱㕥㐵㐳昰扣敡挷戳㉢愷搷〷㈲攱昰愲ㄳ㥤㠳㜸㕥㌷晡㔳㘸ㅣ挸〱愷愲愵摥㠴㕥昰っ㠶慡ㄱ捦摢搰ち㥥攷慣㜸㥥戵攲㜹〷㠳〴捦㙥〸〵㍣敦愲捦捤攱〵㈵㘹晣摤㌴摥昷ㅡ敡㈳㌴〴捦㌳㝥㍣㈳㌸扤摤㈱ㄲ捥挷㜰愰㜳㄰捦㈷㐶捦摢攲昵㘸づ㌸〷㉤昵ㄹ昴㠲㘷㉣㔴㡤㜸㍥㠷㔶昰㍣㘲挵昳㤰ㄵ捦ㄷㄸ㈴㜸㈶㈲ㄴ昰㝣㠹㍥㌷攷㥦愶昱㤵㘹㙣昴ㅡ㙡ㄳㅡ㠲攷〱㍦㥥挹㥣摥ㄴ㠸㠴昳㉤ㅣ攸ㅣ挴昳㥤搱昳㉥㜷㍤㤳〳㉥㐶㑢晤〰扤攰搹ㅢ慡㐶㍣㍦㐱㉢㜸搶㔸昱摣㙡挵昳㌳〶〹㥥戹〸〵㍣晦㐲㥦㥢昳㙦搳昸挵㌴㝥昵ㅡ敡て㌴〴捦捤㝥㍣晢㜰㝡晢㐲㈴㥣㍦攱㐰攷㈰ㅥ㘶ㄲ晤㤵㌴ㅥ挴〱㔷愱愵攴攲〸㔵㘵㔰㌵攲攱挵ㄱ挱㜳㤵ㄵ捦ㄵ㔶㍣昹ㄸ㈴㜸捡ㄱち㜸㜸㌹㠴㥢挳㑢㈲搲攰昵て㘹㘸慦愱㕡愳㈱㜸㉥昳攳㐹㜱㝡㤵㄰〹愷つㅣ㙣㜸㜸㝤㐳昴扣〷㕤㉦攲〰摥㐴慥攴㤲〵㔵㌵㔰㌵攲攱㈵ぢ挱㜳㡥ㅦ捦㍥搰捡攷改㔹㔶㍣敤㘱愶㠷㍥っ愱㠰㠷ㄷ㈹戸㌹ㅤ㑤㘳ㅢ搳攸攴㌵ㄴ慦㉦〸㥥㌳晣㜸㌲㥣㕥㍤㐴挲改っ〷㤹㜷攰㔷㌲慦㍡㠸㥥户㤴敢攵ㅣ戰〶㉤搵つ㝡㌹摥㡥㠰慡ㄱ㑦ㄱ戴㠲㘷㤵ㅦ㑦攳昷㠳㘳慤㜸㡡㌱〸慦㤸㕥㠱㔰挰挳㑢〷摣ㅣ㕥㍥㤰〶慦ㄵ㐸愳搴㙢㈸慥晡ぢ㥥㤵㝥㍣挷㜰㝡挷㐲㈴㥣㥤攱㈰昳づ㝣㍦攰戵〰搱摦㠳㠰晡㐴づ戸ㄷ㉤搵ㅢ㝡挱㜳㌲㔴㡤㜸戸扣㉦㜸㤶昸昱㌴㝥㥥搶㕢昱昴挵㈰扣㘲晡㜴㠴〲ㅥ㉥攸㜳㜳戸愸㉦つ慥攰㑢㘳愰搷㔰㐳搰㄰㍣㘹㍦㥥㌳㌹扤戳㈰ㄲ捥㔰㌸挸扣〳扦晡戹㐲㉦㝡摥昰慤捦攷〰摥戱慤㘴搱㥤慡ぢ愱㙡挴挳㐵㜷挱戳挰㡦愷昱㈷㘱愵ㄵ捦㐸っ挲㉢愶㉦㐵㈸攰搹㠳ㅤ㙣捥㥥愶㌱捡㌴㐶㝢つ挵ㄵ㜲挱㔳攱挷㜳㌹愷㜷〵㐴挲ㄹて〷㤹㜷攰㈷㈱搷捤㐵晦㈴㌲攸㙢㌹攰㈹戴㤴㉣㠵㔳戵ㅡ慡㐶㍣㕣ちㄷ㍣晢晢昱㌴㥥㍦晢㕡昱㑣挵㈰扣㘲晡㈶㠴〲㥥㘹散㘰㜳愶㥢〶㔷扢㐵㌳搳㙢㈸慥㕢ぢ㥥㜹㝥㍣户㜰㝡户㐲㈴㥣搹㜰㤰㜹〷捥ㅦ慥㘶㡢㥥户㘳敢㍢㌹攰㌹戴㥣戹搰攳㠵㥡㈷㤹㐴晥㝥攸㡣〸慣㥢摡㙦挳散ㄵ㝣㔰昶㜸㍣昸㥡㔷㝥㘳戹戸晦捣扤㙢㉢㉦㘷昸㝦ㄶ㡢㉢戳扣㘹㤳㝦昹搳㠰昵晦㄰㠷㝢㘹昳敡㌷㈳㜶挷㥦扥ㄷ㠰摢ㅤ〰戸昸ㄷ㌷㝤㘵㙤㥢昶昴扡愳摣㝦ぢ扣㝦㥤㔱敤戸扡㉢㈳づ㔲挵攷㡣捥晦㘰挵㤵摦摥㍣愲昴昲摢晦昴晥㕤攱㡤昴晥搹戴愷㑡㘲㐴㈹扡晡㐳㡡㡦㈸㍥㠶㔰ㄳ〱敢㙤摣㐵ㄶ㝡挲散〴捦㄰㝣挲慣挳挵㕥扣戰㕥㠰ㄹ戴挹㔵㕣㥣攵づ㔳攳㌰㠲㉣〹戰㐷㘱㙣㔷〵戵㑣ㄳ敥扥慤〹㘰㕣愳㤵ㄱ㉤〶㔶㠷ㄱ愵〸ㅥ〴戶愷㌷晦㄰戰㍤㍣㐳昰挹戱づ㤷㙣昱挲㌹㠶ㄹ〰㔸〳㍡〲㙣㜷㍦戰戵㌰戶㕢ち㤳㑣搳㠷ち捤㈶㠰㜱昹㔵㐶戴ㄸ搸㔱ㄸ㔱㙡〱㌶㌴ち搸㄰捦㄰㝣㈲慣戳〲㤱昰㡡改㜵㤸〱㠰㜱〱㔶㠰つ昲〳㕢て㘳扢攳㘱㤲㘹戶ㄸㄸ搷㘱㘵㐴㡢㠱㜱㌵戶搴〲慣㙦ㄴ戰㍥㥥㈱昸愴㔷攷㜴㐴挲ぢて㐰挷っ〰㡣㡢慥〲慣户ㅦ搸㙢㌰戶㍢ㄷ㈶㤹㘶㡢㠱㜱敤㔵㐶戴ㄸ搸挵ㄸ㔱㙡〱戶㔳ㄴ戰ㅤ㍤㐳昰〹慥捥愵㠸㠴ㄷㅥ㑢㠷ㄹ〰搸㤵攸〸戰ㅥ㝥㘰敦挱搸敥㙡㤸㘴㥡㉤〶挶㘵㔵ㄹ搱㘲㘰㕣㕣㉤戵〰敢ㅥ〵慣㥢㘷〸㍥㤹搵戹〹㤱昰挲㥢て㘶〰㘰户愱㈳挰扡昸㠱㝤ち㘳扢摢㘱㤲㘹戶ㄸㄸ搷㔷㘵㐴㡢㠱摤㡢ㄱ愵ㄶ㘰㥤愲㠰㙤攳ㄹ㠲㑦㕣㜵敥㐷㈴扣㔰捥㠶ㄹ〰搸挳攸〸戰づ㝥㘰ㅢ㘱㙣昷㈸㑣㌲捤ㄶ〳攳㥡慡㡣㘸㌱㌰慥㤵㤶㕡㠰戵㡢〲搶搶㌳〴㥦愴敡慣㐵㈴扣戰㘰㠵ㄹ〰搸摦搰ㄱ㘰慤晤挰㝥㠴戱ㅤ㔷㐰㘵㥡㉤〶挶攵㔲ㄹ搱㘲㘰㕣㌴㉤戵〰㙢ㄵ〵㉣敥ㄹ㠲㑦㐸㜵㕥㐱㈴扣戰㉥㠶ㄹ〰搸ㅢ攸〸戰㍣㍦戰摦㘱㙣昷ㄶ㑣㌲捤ㄶ〳攳扡愹㡣㘸㌱戰昷㌱愲搴〲散捦㝦㐷㝣㐰晦攱ㄹ㠲㑦㍥㜵㍥㐴㈴扣㘲㍡ㄷ㕦㈸〰散㔳㜴〴搸㙦ㄸ搱昸〱㥤て㘳㍢慥㠹㙥ㄹ㌰㉥愰㙥ㄹ戰㡤ㄸ㘱〳昶㜳ㄴ戰㥦㍣㐳昰㠹愶捥㌷㠸㠴ㄷ㙥晥㜶㠱㝤㡦㡥〰晢挱て慣つ㠱晤〸搳㤶〱攳㑡敡㤶〱晢ㄵ㈳㙣挰扥㠹〲昶戵㘷〸㍥愹搴昹ㅤ㤱昰挲晦㔱搵〵愶㌰ㄱ〱昶㤵ㅦ㔸㐷〲换㠵㐹愶〹㜷摦搶挴㌷て㉥愹捡㠸ㄶㅦ㡡㕣㔸㉤㐵昰攰㔷慡㝦㐴〱晢捣㌳〴㥦㐰敡ㄴ㈲㤲〰敢散〲攳愲慡〰晢挴て慣㉢㠱㜱戹ㄴ慦㉤昸ㄲ捣戵㔵ㄹ搱㘲㘰㕣㘱㉤戵〰㝢㍦ち搸摦㍤㐳昰挹愲づㄷ㘶〵搸づ㉥戰慥攸ぢ戰㜷晤挰㑡〹㡣敢愶㜸㙤〱戰㈲㌳愲挵挰㑡㌱愲搴〲散㡤㈸㘰慦㝢㠶攰ㄳ㐳ㅤ慥搰ち戰㕥㉥戰㕥攸ぢ戰㔷晤挰㜶㈵戰㕤㘱挲㙢ぢ㠰㜱戵㔵㐶戴ㄸ搸㐰戸㤷㕡㠰扤ㄸ〵散〵捦㄰㝣ㄲ愸㌳ㄸ㤱〴搸㐰ㄷㄸ搷㕢〵搸昳㝥㘰㠳〹㙣〴㑣㜸㙤〱㌰㉥扢捡㠸ㄶ〳ㅢつ昷㔲ぢ戰扦㐶〱㝢挶㌳〴㥦昰改㡣㐵㈴〱㌶挲〵挶㠵㔷〱昶戴ㅦ搸㐸〲攳㤲㉡㕥㕢〰㡣敢慦㌲愲挵挰戸ち㕢㙡〱昶㜸ㄴ戰挷㍣㐳昰挹㥤づㄷ㙦〵搸㔸ㄷ搸㕣昴〵搸㈳㝥㘰攳〹㡣㙢慢㜸㙤〱㌰㉥挴捡㠸ㄶ〳㍢〸敥愵ㄶ㘰昷㐷〱扢捦㌳〴㥦挸改㜰ㄵ㔷㠰㑤㜵㠱㤵愳㉦挰敥昱〳㥢㑥㘰㈹㤸昰摡〲㘰㕣㤱㤵ㄱ㉤〶戶〸敥愵ㄶ㘰户㐷〱㕢攳ㄹ㠲㑦摡㜴㙡㄰㐹㠰捤㜶㠱㜱㑤㔶㠰摤敡〷㌶㤷挰㌲㌰攱戵〵挰戸㌴㉢㈳㕡っ㡣ぢ戴愵ㄶ㘰㌷㐴〱扢摥㌳〴㥦愰改ㅣ㠱㐸〲散〰ㄷㄸㄷ㘷〵搸㜵㝥㘰〷ㄱ搸㌱㌰攱戵〵挰戸㐶㉢㈳㕡っ㡣㉢戵愵ㄶ㘰㔷㐶〱扢挲㌳〴㥦㡣改㜰㠱㔷㠰㤵扢挰㑥㐷㕦㠰㕤收〷㤶㈲㌰慥扦攲戵〵挰戸㔸㉢㈳㕡っ散㝣戸㤷㕡㠰㕤ㄸ〵散〲捦㄰㝣攲愵挳㤵㕥〱戶挸〵㜶㈹晡〲散㍣㍦戰ㅡ〲扢ㅣ㈶扣戶〰ㄸ㔷㙤㘵㐴㡢㠱㕤ぢ昷㔲ぢ戰㌳愳㠰㥤攱ㄹ㠲㑦戲㜴㔶㈳㤲〰换戸挰戸㙥㉢挰㑥昳〳㙢㈰戰㕢㘰挲㙢ぢ㠰㜱昹㔶㐶戴ㄸㄸㄷ㜱㑢㉤挰㑥㡣〲㜶㠲㘷〸㍤愱昲㙥㐴㙡敥〹㤵扥晦昳㘳㍢㈴捤慦㘴㈹㜳㘱愵慢收㜲㉤㡡㤹慢慡慢愵づ戸㌵㥥㈷㤷挶晦㝢㜱ㅡ㥥㥢㠸愷挸攱㝦ち敦ㄵ扡攲㜹㡡㝣㍣㤷㜹㘲㤹㤶ㅥ〷挷㉢㘷愶昱〸戳㔶㤵㤳㌳㜸摥㘵㐵〱晥摦㜱昵昵昸ㅦ挹晦㉦㍣㙣づ㤵搹扣〹ㄷ㥢晢㤸㌹㙢㔱㌴慢㥤㥢㜸づ攰㘶㍥捣晦㔲㌱㠷㡦愱晢捦ㅥ㝤ㄹ㍦〲㠷㔸攳〳㑡㉡㝣㑦㔶捣㔳慢戰㡦摤搲㡡㤵戱㍦㘵搲戱ㅣ㤴㌶㘰㐰晣㘸㠸㕣晣㑦搱攴戲〵㐴㐲慦㠰㐶慡攳㐵挴昲敦挵㜱㄰㐴挷㍡㜵摥搵ㄸぢ晣㥦ㄱぢぢ〹搹㙣敡㘱っ攵㘱ㄴ㍦㈶㝡㙥㐷㕢攷㜶ㅣ攷戶㉡㌴户攳戳攷愶ㅥ㐵㜰捥捦㙣敡㈹㉦愳㈶ㅢ㜹㙡㤹㌵昸挹㡣㐲攰㥢㐱㥦ㅡ〸扣㌶ㄸ㜸㥤〹㑣㈸㜹㉡㙤つ㝣㈶愳㜰搶㥢〳㥦ㅤ〸扣㍥ㄸ昸ㄵ㉦㜰晣㕣㜸㐶散扦㙡㙢戶昳㌱㈰㝥〱㐴昶晥扢㌰㤰昱戵㘰挶㜷戲愱㔴㕡㠳㕦捡㈸搹㔰㉥て〴㝥㉦ㄸ昸㘳ㄳ㤸㔰昲搴㈱搶挰㔷㌳ち㘷扤㤹愳㙢〳㠱㍦つ〶晥愷ㄷ㌸扥ㅡ㥥ㄱㅣ敤㙦捤㜶〳〶挴㙦㠴挸收攸愶㐰挶㡤挱㡣摦ㅢ㈸敥㜱㌴挷ㅡ晣㌶㐶挹㍥㡥㙥て〴晥㌱ㄸ昸搷散挰㌳慣㠱敦づ〷扥㌷㄰昸昷㘰攰㕣㌸昰㕣搳敥〱㍡挹ㅡ昸㐱㐶挹摥慢て〷〲攷愳㥦㜵㑡ㄵ㥡挰㈴㍦㑦㡤戱〶㝥㥣㔱挸昳收扤晡〴㔵扣换挶㝤ㅦ㔱㙤搰捦ち摣ㅥち㤹戱ㅢ㜸㜷㙢攰戵㡣㤲ㅤ昸慦㠱挰ㅤ㠳㠱㍢㥢挰㉥ㄵ㐳慣㠱搷㌱㑡㌶ㄵ敢〳㠱扢〶〳敦㤰ㅤ戸㥦㌵昰换攱挰慦〴〲㤷〶〳昷捡づ扣㡢㌵昰ㅢ攱挰㙦〵〲敦ㅡっ㍣㌰㍢㜰て㙢攰昷挲㠱摦て〴ㅥㅣっ㍣㈲㍢㜰㌷㙢攰㡦挳㠱㍦つ〴ㅥㄹっ㍣㌶㍢昰戶搶挰㕦㠴〳晦㌳㄰㜸㝣㌰昰搴散挰㕢㕢〳㝦ㄳづ晣㙤㈰昰昴㘰攰搹㈶戰晢㕥搱摡ㅡ昸㐷㐶挹㝥慦昸㌹㄰㜸㙥㌰昰〱㈶昰㙡㌴昲㔴摣ㅡ昸㔷㐶挹㍥㐱㝥愷捡㜷收ㅤ㠴㝥搶㤹㔷づ㠵敦扤㈲㘶つ慣昰慣搹挰〹㤲㑢㤵㉦㜰㉡ㄸ㜸㤱〹㝣㉥ㅡ㜹敡㤷㝦搹扥㜷戴㘲㤴散㑦〰ㅤ〸㕣ㄳっ㥣㌱㠱㕤㡥㝦戰〶㙥挳㈸搹ㅣ户ぢ〴㙥〸〴捥㍦ち㡡ㄶ㝦㐵㘳搱㐰㝢㝣㤹攵晦㍣ㅣ㡦慣ㅥ㠳〷ㅦ昷慡挶㌷慤ㄶ㍣㘷㝡㉢㑣㐴昱慢ㄵ㘳攸慤搹昳摥㉣搵㜱搰㜲ㅡ扡㍤戵挷ㅢ㥦づ㝥ㅦ㝥㘵ㄱ㥦㡥搴㥥㙡㝣戶昱晢昰摢㠷昸㜴愲㤶㕦㍣㈴搷戶㝥㥦昳㡤捦㜶搴昲慢㠲昸㙣敦昷戹搴昸㜴愶昶㜲攳搳挵敦挳㑦㜱挹搵㤵摡㙢㡤㑦㌷扦て㍦㝢挵愷㍢戵晣挸㤵㕣㐵㝥㥦摢㡣㑦㌱戵晣昴ㄴ㥦ㄲ扦捦摤挶㘷〷㙡敦㌵㍥㍤晣㍥晣㘰㤳㕣愵搴㍥㙣㝣㜶昴晢昰㌳㑡㝣㜶愲㤶ㅦ㑦㤲慢愷摦㘷慤昱搹㤹㕡㝥搲㠸捦㉥㝥㥦㜵挶愷ㄷ戵敢㡤㑦㙦扦て㍦〴㈴搷慥搴扥㘲㝣晡昸㝤昸㝥㉥㍥㝤愹攵㕢戹攴敡攷昷㜹捦昸昴愷㤶敦捡攲㌳挰敦昳戱昱ㄹ㐸敤愷挶㘷㤰摦㠷㙦㤸㤲㙢㌰戵晦㌴㍥㐳晣㍥㝣敦ㄳ㥦愱搴昲㙤㑦㜲つ昳晢晣㘸㝣㜶愳㤶敦㘰攲㌳摣敦挳㜷㈴㠹㌳㠲摡摦㡤捦敥㝥ㅦ扥戹㠸捦㐸㙡昹扥㈲㜱昶昰晢昰㝤㐲㝣昶愴㤶㙦ㄱ攲㌳捡敦挳㔳㕥㝣㐶㔳换戳㕤㝣挶昸㝤攴搴攳㔹㌷ㄶ㕡戳㌹㍣〵攵㜷晢㌸㌴㜰㔵㑥㑥㍥㝡㡤昷㝢昱㈴ㄴ慦〹慥㤷㥣㝥昴捡㡡挵搳㔰扣㈶戹㕥㜲〲㠶㘲昱㐴ㄴ慦㈹慥㤷㥣㠲昴㥡㡡扥搹ㅣ㥥㡡攲㌵捤昵㤲㤳㤰㕥㔹昳攲挹㈸㕥㌳㕣㉦㌹つ改㤵ㄵ㡢愷愳㜸敤攵㝡挹㠹㐸慦扤搱㌷㥢挳ㄳ㔲扣㘶戹㕥㜲㉡搲㉢ぢ㈳㑦㐹昱㥡攳㝡敤㠰㝦㠴敢㉣㉦㥥㤴攲㌵捦昵㤲搳㤱戱戲㘶捦搳㔲扣昶㜵扤攴㠴愴㔷搶扣㜸㘲㡡搷晥慥㤷㥣㤲㈱㉦㥥㥡攲㜵愰敢㈵㈷㘵㈸㈳㑦㑥昱㍡搸昵㤲搳㌲攴挵搳㔳扣づ㜱扤攴挴っ㜹昱〴ㄵ慦昹慥㤷㥣㥡㈱㉦㥥愲攲㔵攱㝡挹挹ㄹ昲攲㐹㉡㕥㤵慥㤷㥣㥥㈱㉦㥥愶攲戵挰昵㤲ㄳ㌴攴挵ㄳ㔵扣ㄶ扡㕥㜲㡡搲㉢㙢て昱㔴ㄵ慦㙡搷㑢㑥㔲㝡㘵㜱捦㤳㔵扣㙡㕤㉦㌹㑤㐳ㄹ㜹扡㡡搷㘲搷㑢㑥㔴㝡㘵ㅤ㠵㍣㘱挵㉢敤㝡挹愹ㅡ㥡ㄷ㑦㔹昱慡ㄷ㉦挷㑣㕡昱晣㤴〵戵㔳昱愱捦换攵㘳㌰戶〰㜷㡥㥢㐳㑡昱摣ㄴ㡦㔳戲㍤ㄴ㑦㐷㌱㥣ㅣ㌰昰っㄴ挳㐹搹〶挷㑣㕣昱散ㄳ㡦ㄳ戳㍤ㄴ㑦㌸㌱㥣㄰㌰昰ㅣㄳ挳昱搹〶挷㄰慢㜸㝥㠹挷慡㙣て挵㔳㑡っ挷〵っ㍣㡢挴㜰㙣挰挰ㄳ㐷っ挷〴っ㍣㔷挴戰㌲㘰攰改㈱㠶ㄵ〱〳捦〸㌱ㅣㅤ㌰昰㈴㄰挳㔱〱〳㡦㝢㌱ㅣㄹ㌰昰㔰ㄷ挳ㄱ〱〳㡦㙥㌱ㅣㅥ㌰昰㠰ㄶ挳昲㠰㠱挷戰ㄸ㤶〵っ㍣㙣挵戰㌴㘰攰㤱㉡㠶㈵〱〳て㑥㌱㌴〴っ㍣ㅥ挵㔰ㅦ㌰昰㄰ㄴ㐳㈶摢㔰昸晦〰戴つ㌳扤</t>
  </si>
  <si>
    <t>㜸〱捤㝤〷㝣ㄵ㔵昶㝦㙥捡㈳昷㠵㌲ち㔸〰㈱㐱愲㌴改㕤㔱㈰愱㔷〹㘰㌷㍥㤲ㄷ〹愴攰㝢〹挵㠶㈲㜶戱㘲敦戲搸敢㉡昶戲ㄶ摣㔵散㕤搷摥搶慥㙢摤戵晥扦摦㌳㜳挳扣㤹㍢㐹搸摦晥㍦㥦ㅤ㕥㑥敥㍤攷摣㜳敥昷㍢㌳敦扤摣㌹㌳㘴愹慣慣慣㍦戰昱㌷户㕣㌶扡㤵慤㑣㌷㈴㙢〷㤴搴搷搴㈴㉢ㅡ慡敢敢搲〳挶愷㔲㠹㤵㌳慡搳つ㌹㜰㠸㤵㔷挳㥥捥㉢㑦㔷ㅦ㥥捣㉦㕦㤶㑣愵攱㤴㤷㤵㤵㥦慦戳㘱摦搱晢㜱㑣㐷㜳㤴捥愵㠰㔷㤶㡥㔱戴愱挸愷搰ㄴ㜱㡡〲㡡戶ㄴ敤㈸摡㔳㜴愰㜰㈸戶愱搸㤶愲㈳㐵㈷㡡捥ㄴ摢㔱㙣㑦戱〳〵昳敢㉥ㄴ㕤㈱摡㜶㠳㤸㔷㌲㘱昶挲挵㐰㔳搶㔰㥦㑡昶㉦㕣攰捥㜹散攰挱〳〶てㄸ㌲㝡挸㠸〱㠳晡ㄷ㤶㌴搶㌴㌴愶㤲㘳敢㤲㡤つ愹㐴㑤晦挲㌹㡤ぢ㙢慡㉢愶㈷㔷捥慢㕦㤲慣ㅢ㥢㕣㌸㘸攸挲挴戰㔱㠳㠷つㅦ㕥㌵㝡昴愸戶㍢㈱昲慣㤲〹㜳㔲挹慡昴㝦㉢㘶㜷挶㥣㕤㌲㘱挰慣㘴挳㝦㉢㘶て挴㐴挸搲晡摡㐴㜵摤㝦㈹㘸ㅥ昷改昰搲㘴㐵㌵㜷㝥㌲㤹慡慥㍢㜴〰愶㥤㐱㌴㝡㈳〷㡣㑦愷ㅢ㙢㤷昲㌸㉡㐹搶搴捣㑤㔶挹㑥慦㉤㑤㌷捣㐹愴㙡搳㙤㙢挹㕦㌲㤵慣慢㐸愶摢搷㑥㕣㔱㤱慣昱ㅣ搳昹戵ぢㄲ愹㔹㠹摡㘴㉥ㅢㅤ㙡摤㝤㌸戵㌲㔹搷㔰摤戰戲㕤敤晣㜴㜲㙥愲敥搰㈴㕤昲㙡㈷㌷㔶㔷慡摣㕣扣戲㜲㜶戵捤㑣㜶ㄴ收㔳㕢戲㈸㤱㙡㤰ㅥ㜷攱㘰㥢慦敦㜰ㄱㄴㄹ昳攲㈱㔵ㄸㄸ挵㝤㔶㔶㕤㍢㍤㤹慡㑢搶㌰〹昷㘴扦㠰㤳㄰攴敥㠷㈶愶っㅣ敥㈵㔵攰㥤㝣挴挲㉣戱㐲㠸㡥昳敢慡慢敡㔳戵晤㘷㔶搷㡤ㅤ搴㝦㘶㘲挵搸挱扡〸〶摤㤳㉥㍢㐳㜴㥡㍦㜰㉡㘶㤴㘸㔸㔴㌸㌷〱慥挷㡣ㄸ㍤㘴㡣敥㐵㥦㘲〸㤵晢〶㑥㜳㝦㜰㥥㙡搹攵㠹散昲㠵搹攵ㄵ搹攵㤵搹攵挹散昲慡散昲㐳戳换ㄷ㘵㤷㔷㘷㤷㉦捥㉥㕦〲ㅦ戳攵户㘹㤳敤㙤敤慢㡦ㅥ㍣㜹挵晢㔳㉦㝦㜴挰㜹愹㠲〵捦㉡㥥搹昲挶戰㉢ㅡ搶挹昶㠶㐱昷㠱㠸昵㠵〸㑦㜶攴攸㌱扡ㅦ㝤晡㐳㈸昵㈲㈶换〹扦扤晢愰戲户慢ㄷ捥㝡㘸搱て㌳㙦搸晣摢戵㡡㙦ㅦ㤲㘹〰ㅡ搶㑣〳ㄹ㘵㄰㐴㙣㌰㠴㈵搳挸㌱㝡〸㝤㠶㐲㈸昵㤴㤷愹捦戴㜷扡慣㕤㝤昴慣摢挷㕥㜸晢㙤㘷㥤㍣㕤昱㍤㑡㌲つ㐷挳㥡㘹〴愳㡣㠴㠸㡤㠲〸㘷ㅡ㠶㑣愳改㌳〶㐲愹㑤㕥愶ㅤ㤶㡦摥晥戳㠷慥㥣㝥攳㡥ㅦ昴㜸㜷户昲户ㄴ摦〸㈵搳ㅥ㘸㔸㌳㡤㘵㤴㍤㈱㘲㝢㐱㠴㌳つ㐷愶㜱昴ㄹて愱搴㠳㕥愶敥㜷㥥㔶晦挲ㅥて㡣㍢昹攱㑢慦戹改㡤㈷搳㡡㈷㥥㘴㉡㐱挳㥡愹㤴㔱㈶㐲挴㈶㐱㠴㌳㡤ㅡ㍡㐶㑦愶捦ㄴ〸愵敥昲㌲㍤晢㐳攳㌹㙤㑥㤸㌰昱戸つㅤㄶ㕦戳㘹挹ㄲ挵户㜴挹㌴つつ㙢愶改㡣㌲〳㈲㌶ㄳ㈲㥣㘹搸愸㌱㝡ㄶ㝤㘶㐳㈸㜵慢㤷改挰晣㈹㉦扤昰㥥㔳㝡挱㥣㔱㐷愶扥㕥㕤慥昸戹㈱㤹昶㐶挳㥡㘹㉥愳㤴㐱挴收㐱㠴㌲㡤ㅣ㌴㜸㡣㥥㑦㥦〵㄰㑡㕤攷㘵搲ㄷ㝦晦㝡捦慥搳愶慦㝦昷敢㉥戵愷㙤散愳ち㘰㤶㑣晢愲㘱捤戴ㅦ愳散てㄱ㍢〰㈲㤴㘹挴㐸㥣㤲〷搲攷㈰〸愵慥昲㌲扤扥㘳敥愱㕤㍦㉦㉡搹㌸攷㡥㌳昵㜹㍤晡㈸㝥〲㑡愶㜲㌴慣㤹づ㠱㐱㈷㈰㘲ぢ㈱挲㤹㐶㈰㔳〵㝤㉡㈱㤴扡搸换戴㜹敦捥㐷㤴㍣㤱㤸戱㈶晥搹㜵㜳攷散㍢㕤昱㘳㔶㌲㔵愱㘱捤㜴㈸愳㉣㠲㠸㔵㐳㠴㌳㡤挲㤹扢㤸㍥㑢㈰㤴㕡攷㘵摡改扡㐹㑦㡦㍦㘷改攴敢捡㥥搸晣捣㑤㡢挶㉡㝥㤶㑢愶㕡㌴慣㤹敡ㄸ愵ㅥ㈲戶ㄴ㈲㥣㘹㌸㌰ㅤ㐶㥦ㄴ㠴㔲㙢扤㑣挳㙢㡥敥搳㜷摤㠶㔹㙢㍡㥥昰晥㐳㕦慦㔹慦昸㠵㐱㌲㌵愰㘱捤搴挸㈸换㈰㘲换㈱挲㤹㐶攱㠸㔸㐱㥦㤵㄰㑡㥤攰㘵㕡搷昱攰挵㘷扥㝣捡慣㥢〷㉦扥㘳摤㈵㥦㜷㔶晣㔶㈲㤹㡥㐰挳㥡改㐸㐶㌹ち㈲㜶㌴㐴㌸搳㘸㘴㕡㐵㥦㘳㈰㤴㕡㘵㌲㡤ㄸ㜳挷愶㕥㉢挷慦晢㍥晤㔵摥㕦敦ㅤ愲昸搵㐷㌲慤㐶挳㥡改㌸ㄸ昴ㅡ㠸搸昱㄰㤶㑣㈳挶攸ㄳ攸㜳㈲㠴㔲㉢扣㑣㙤摥㕣摦㜰昳㠶搵㔳㉦昸㘸㜵㜶挳慢摢㕤慤昸晤㑡㌲㥤㡣㠶㌵搳㈹㡣㜲㉡㐴散㌴㠸㜰愶㤱挸戴㤶㍥愷㐳㈸㜵㤸㤷改愷戳换ㅦ换敡㍦愴昴㠶㤹〵て昷摥㜳搱〱㡡㕦攲㈴搳㤹㘸㔸㌳㥤挵㈸㘷㐳挴捥㠱戰㘴ㅡ㌶㐶慦愳捦戹㄰㑡㉤昶㌲㑤摥㝦昹搷ㅤ㉡㑡㈷㕤㍦昹㥡㡥㜷摦昵昱㙤㡡摦ㄴ㈵搳昹㘸㔸㌳㕤挰㈸ㄷ㐲挴㉥㠲〸㘷ㅡ㡤昷扤㡢改㜳〹㠴㔲ㄵ㕥愶㐷㙦晦昹搷㝢搶㝤㌶㘱㝤攷敦慥㝥攳㠵㐷㔷愹捥㌰㑢愶换搰戰㘶扡㥣㔱慥㠰㠸㕤〹ㄱ捥㌴ち㤸慥愲捦㝡〸愵づ昴㌲ㅤ㤶㔳㝡㔱攵〷㙢㘷慤㝢慡㘰昰ㅥ㍤㍦扤㔵昱㍢慦㘴摡㠰㠶㌵搳搵㡣㜲つ㐴散㕡㠸㔰愶㤱㐳〶㡤搱搷搱攷㝡〸愵收㝢㤹ㅥㅣ㜸攷扦昷摣昴摣捣㘳㥤摦㥥扥昸慣攲㌷ㄵ扦㔸㑢愶ㅢ搱戰㘶扡㠹㔱㙥㠶㠸摤〲ㄱ捥㌴ㄸ敦ㄱ户搲攷㌶〸愵㘶㜹㤹摥㌹敤搰㍦㌶扥昴晤戴㜵〵昵㙦扥昰㡦户戵摡〱㘶挹㜴㍢ㅡ搶㑣㜷㌰捡㐶㠸搸㥤㄰愱㑣㈳㐶㠳扤扢攸㜳㌷㠴㔲㤳扤㑣㝤扡摤㜸摡摡て㙦㥢㝤昲ぢ挳敦ㄹ㜹攰慤㤳搴㡥㌰㑢愶㝢搱戰㘶扡㡦㔱敥㠷㠸㍤〰ㄱ捡㌴㜲搰昰㌱晡㐱晡㍣〴愱搴㌸㉦搳愷昱摤ㅦ慦㥥摦㜷挲〳换㡢摦昸晣晥扦ㄶ愸㉥㌰㑢愶㠷搱戰㘶㝡㠴㔱ㅥ㠵㠸㍤〶ㄱ捥㌴ㄸ晢㘹ㄳ㝤ㅥ㠷㔰㙡戴㤷愹挷攴〹㔷捦㥣戲㜰捡㔹ㄷ㝣㌵㜰搵戴㝤㕥㔴㕤㘱㤶㑣㝦㐳挳㥡改〹㐶㜹ㄲ㈲戶ㄹ㈲㤴㘹挴㈸㘴㝡㡡㍥㑦㐳㈸㌵挴换昴摥戸㜶戹㉢㕦㍡㘵搶㕤搵愳㈷㡦扦晥㡣㘹㙤㥦㠵㜹㙦敦㡢㙡㘹㉡戱ㅣ㕦晤户晣㔵㌱㘴挰㈰晥㙢昹捦㈹晣㌵㔵㌵扣㙡㘴搵攰挱㤵挳〷㈵㠶㈶昲㡡㄰戶戵摦摢昹搶摢戶㙡㥦敡扡捡晡攵昲㐵扥摢㠴㐴㍡戹攵㝢㝤㍦捦㌶愱扥戱慥㌲摤搵㙥㉣㙢㐸㌴㈴扢〴㙤㕢㠲㠴㠶㤵攱捦㥣㘴㕡昲㜵てづ㕢㤰愸㘹㑣㡥㕦㔱敤㥡㜷ち㤸昱㐷㑥晤挲㘸敢愴㔴昲戰㈶㙢㘸㐶攳昱㔷昸㌲㠹ㅤ㐲改㥡摣㜹ㄵ㤶㉣慡㑦㈷敢㘴㝡晤㙡攷㔴㔷㉣㐹愶捡㤲晣ㅢ㍥㔹㈹㔰㍢搳攴晤愵搵㙦㜶ㅤ㠰攲㙦愷捡㥥㝥㙤搵挴ㄵつ挹扡捡㘴㈵收扢㌴㤹㙡㔸㌹㉦戱戰㈶戹㕤㠶㡢㥢ㄳ㠶ㅤ㌳搴㤳敡㉢ㅡ搳㈵昵㜵つ愹晡㥡㑣换昸捡㘵〹晣㜵㔷㌹戳扥㌲㠹㍦捥㜲戹㘵愹慣㥣ㅣ愵戲晡摡晥㐲㘲摣昴〰搹ㄱ扥㕤扣ㄳ昶昹づ㤹㠷摤㠰戹㐰〷ㄴ㌵㐹ㅥ㤳搹扤㕡〸㈶㜱ㄹ愶㑦戴愳てㄳㄷ㍣攸摤㍢摡㕢收搸戴攷晥晦㍡㘷㘷㜷昴搰㑦㕣㠶扦㠰愷㈴敡㉡㙢㤲愹㘶㤷㙢ㄴ㘷愴㥦㠳挸ㅢ㠸戳㌹㤲扤㕣㜸愸ㄵ㙡㘵摥昲敡捡㠶㐵戱㐵挹敡㐳ㄷ昱敢ㄳ㤶㜴昲昳㐹㙤㘸搳㉦㐰愵㕦愴㜸〹㈲ㅥ捦㡡扤㑣愷㔸㕣扦攲昶昳㝡攲昷搶晦㙤㥤㡤㔱㕡晥㤶挷挲㑢㍡慦㜶㔲㝤㉡㥤㤳㘳㐳㌹㈵㤱㕥搴挰挳戳㜹㈳攳扤㑡昱ㅡ㐴㕥㉦㠸ㄶ晦㜴敦〰愷㕣慥㔰戴慢㉤㑤㔶㈵戰㉥㈴㘷户㑡攴搵扡㑢つ愵挹㜴㠵收㥡挴㔴㥣㉢㉢㘲㘸攱攴㙦㕢换愳㍦戹愲愱㌴搱㤰㘸㔳㡢搵つ散㈵つ愷㝥㌲捡㙤㜱㘴㍢搱㤹搱㜱慦㠷〸㡥㌴㝤㔱ち㐴攱㐶挲㠹㠳昳㈵㉢挷㤳捤㠳挰摣扢〳㐴㉣㜸愰㘷慥㔲㘰昱愴㜲㜲戲㙥摥捡愵挹㌴摤昳㘳捤㔲ㄹ㍣扤ㄸ㙣㜶挵挲昹つ搵㌵改〱㤸改攴㔴㝤攳搲晦㘶ㅣ挶搲慦㐳㤸㉤㙦ㄷㅣ挵慤挷〴扡戲摡㉣攳扥㈹㉦捦捡㘷㌴㙡昴捥ㄴ㍣㕡ㄱ散て晣㤲㑤扦㠵㕦昱收㙣㜹挵昰搸㥡ㄵ㥤㍣昸户慤〵㐳昳㔲㐹㔹愳捡㤷づ搸㙥㔷扢㑦㝤㙡挹挲晡晡㈵㍣㥥摡㑢㉦扤㈸㤹㙣攰扡㑦㠱户捥㈵敢㔹㑡攵攴㘴慣摢昸ㄶ㠸㝡㈰㝥散㍤㠸㜶攳㙢㙡ち㑤挴㜴散㝤愸㜲戰〲ㄵ晢〰㡤㘱㜸㈷㙦愸㙦㐰搲挲㘵㈳ち㜷㉢㥣㤰㑣㌷ㄴ㤶攰挳戲㤰ㅦ㔱㌵搵㜵挹挲摥㜵昵㠵愹㘴㝡㈹㔶㝡㤳㝤〶慣愸㐹慦㔰摤挰っ㔷㘰㝡㝤㍢㝣昱慢㐳㝦ㄸ㝦晤㘷㥢㤳㝤摢ㅣ昱㡣敡敡ㄹ㐲㡢㐰扤㤱慢〸㍦晡㘳〸戵㈳摣昸㡥㠳㜶收愶㍦㐱㕦㝦㑡昱ㄹ〴摥㌷㘴㑦攰㙤攳ぢ户慢晡攰㌷摦㍡昴㤷ㄴ㕦㐱愸㝥㄰㍣㜱昵搷㄰㘶㔳づ攲昳㜸㤰㝤摡ㄷ敡昰㍥晤づ摡戸㙥挶愶晡挳㠳晢㔵㤳㐷㑤收㌴㔹㔳㌱〴戶ㄲ㤰攷ㄹ㐲㙢㔳〳㌱㑣〸昸㤵攳㜳攰㘶㈷攰㜷收㈰㌱㥡㐷愳㡦㠰㙣户慢〶挱㈶〴攴㐰愱戹㈶慦㠶㐰㈵〴攴愱㘷㌶昵昳敦㍥〲〶㐳ㅤ㈶㐰㌳愶㙥挶愶㠶㘲㥣㡤㠰㙦㄰摣㑡挰搷㥥㈱戴㘴㌶〲㤱㡡㌸㡢㙤㌹攵㉦攱㘶㈷愰ㄳ捣扡㌳挵㜶㄰㍥〲㜶㜰扢㙡㈴㠲〸〱㍢搲愹ぢ㠴ㅡつ㤵㄰搰ㄵ㍤戳愹て晤〴㡣㠲㍡㑣㐰て挶搴捤搸搴ㄸ㡣戳ㄱ昰㐶ㄴ〱慦㝢㠶搰㑡摥㔸㐴㉡攲㉣㝡㜳捡慦㐶ㄲ搰ㄷ㘶摤㡦愲㍦㠴㡦㠰〱㙥㔷敤㠹㈰㐲挰㐰㍡つ㠲㔰攳愰ㄲ〲〶愳㘷㌶昵㡣㥦㠰扤愰づㄳ㌰㥣㌱㜵㌳㌶㌵ㅥ攳㙣〴㍣ㄶ㐵挰愳㥥㈱戴挰㔸㡡㐸㐵㥣挵㥥㐸慡ㅥ㡥㈴㘰ㅣ捣㝡㍣挵〴〸ㅦ〱愵㙥㔷㑤㐴㄰㈱㘰㈲㥤㈶㐱㈸㉥㍢ち〱㤳搱㌳㥢扡摢㑦挰㈴愸挳〴㑣㘷㑣摤㡣㑤㑤挱㌸ㅢ〱㌷㐷ㄱ㜰㤳㘷〸慤㝢㑥㐷愴㈲捥㘲ㅥ愷㝣㐳㈴〱ぢ㘰搶晢㔰散ぢ攱㈳㘰㝦户慢㘶㈰㠸㄰㜰〰㥤づ㠴㔰戳愰ㄲ〲づ㐲捦㙣敡㉡㍦〱㌳愱づㄳ㤰㘰㑣摤㡣㑤捤挶㌸ㅢ〱ㄷ㐴ㄱ㜰扥㘷〸㉤挷捥㐵愴㈲捥㘲㌱愷㝣㙥㈴〱㌵㌰敢㕡㡡㍡〸ㅦ〱㑢摤慥㉡㐳㄰㈱攰㌰㍡愵㈰搴㝣愸㠴㠰㌴㝡㘶㔳愷昹〹㤸〷㜵㤸㠰攵㡣愹㥢戱愹〵ㄸ㘷㈳㘰㜵ㄴ〱挷㝡㠶搰㉡昱㝥㠸㔴挴㔹ㅣ挳㈹慦㡡㈴㘰㌵捣晡㌸㡡㌵㄰㍥〲㑥㜰扢㙡㝦〴ㄱ〲㑥愴搳㐹㄰敡㐰愸㠴㠰㤳搱㌳㥢㕡收㈷攰〰愸挳〴慣㘵㑣摤㡣㑤ㅤ㠴㜱㌶〲㙡愲〸㔸攲ㄹ㐲㡢搷㠷㈰㔲ㄱ㘷㜱ㅥ愷㕣ㅤ㐹挰〵㌰敢ぢ㈹㉥㠲昰ㄱ㜰㠹摢㔵〹〴ㄱ〲㉥愵搳㘵㄰慡〲㉡㈱攰㜲昴捣愶づ昱ㄳ戰㄰敡㌰〱敢攱ㅦ搷捤搸㔴㈵挶搹〸㔸㄰㐵挰㝣捦㄰㕡㔳攷㡡㜹ㄱ㘷㜱㈳愷㕣ㄶ㐹挰捤㌰敢㕢㈸㙥㠵昰ㄱ昰㘷户慢ㄶ㈱㠸㄰㜰㍢㥤敥㠰㔰㡢愱ㄲ〲㌶愲㘷㌶㌵捤㑦㐰㌵搴㘱〲敥㘱㑣摤㡣㑤㉤挱㌸ㅢ〱攳愲〸搸换㌳㠴㤶晡敢㄰愹㠸戳㜸㠴㔳ㅥㅢ㐹挰㘳㌰敢㑤ㄴ㡦㐳昸〸昸㥢摢㔵昵〸㈲〴㍣㐱愷㈷㈱搴㘱㔰〹〱㥢搱㌳㥢ㅡ收㈷㘰㈹搴㘱〲㥥㘵㑣摤㡣㑤愵㌰捥㐶㐰摦㈸〲晡㜸㠶搰ㄵ㠸㐶㐴㉡攲㉣㕥攳㤴㜷㡤㈴攰つ㤸昵摦㈹摥㠴昰ㄱ昰戶摢㔵换㄰㐴〸㜸㠷㑥敦㐲愸ㄵ㔰〹〱敦愱㘷㌶搵摤㑦挰㜲愸挳〴㝣挴㤸扡ㄹ㥢㕡㠹㜱㌶〲㍡㐵ㄱ搰搱㌳㠴㉥㡣ㅣ㠹㐸㐵㥣挵㔷㥣昲㌶㤱〴㝣〳戳晥㈷挵户㄰㍥〲扥㜷扢敡㈸〴ㄱ〲㝥愰搳㡦㄰㙡ㄵ㔴㐲挰㑦攸㤹㑤攵晢〹㌸ㅡ敡㌰〱扦㌰愶㙥挶愶㡥挱㌸ㅢ〱扦晦ㄶ昱㔵昸㌷捦戰㉥㜸扤收㌸㐴㉡攲㉣㜲戳㌱攵㕦攰㘶晦㉡ㅣ㠳㔹户愱挸㠷昰ㄱ㄰㜷扢㙡つ㠲昴㘴愰〲㍡戵㠵㔰㈷愰㉢〴戴㐳捦㙣敡㕢攴㘸晡㘳攸㜸愸挳〴㙣〳晦戸㙥挶愶㜸㙤挸㐶挰㈷㔱〴晣挳㌳㠴㉥㈳㥤㠲㐸㐲㐰ㄷ㑥昹愳㐸〲扡挱慣㜷愲攸捥搹㙤昹㙢戰搰敤慡㔳ㄱ愸㈷攱ㄴ搱愹㈷㠴㕡㡢慥㄰戰㌳㝡㘶㔳㙦晡〹㌸つ敡㌰〱扢挲㍦慥㥢戱愹搳㌱捥㐶挰ぢ㔱〴㍣敦ㄹ㐲㔷户捥㐲㈴㈱㘰㄰愷晣㙣㈴〱㐳㘰搶㐳㈹㠶㜱㜶㕢〸ㄸ攱㜶搵搹〸搴㤳㜰㐶搲㘹ㄴ㠴㕡㠷慥㄰㌰ㅡ㍤戳愹挷晤〴㥣〳㜵㤸㠰戱昰㡦敢㘶㙣敡㕣㡣戳ㄱ㜰㝦ㄴ〱昷㜹㠶搰㐵户ぢ㄰㐹〸㤸挴㈹摦ㄳ㐹挰ㄴ㤸昵㔴㡡㘹㥣摤ㄶ〲㘶戸㕤㜵㈱〲昵㈴㥣㤹㜴㥡〵愱㉥㐶㔷〸㤸㡤㥥搹搴慤㝥〲㉥㠲㍡㑣㐰ㄹ晣攳扡ㄹ㥢扡〴攳㙣〴㕣ㅤ㐵挰〶捦㄰扡ㄶ㜸㌹㈲〹〱〷㜲捡敢㈳〹㌸ㄸ㘶㕤㑥㜱〸㘷户㠵㠰㠵㙥㔷㕤㠱㐰㍤昱愳㉢攸㔴〹愱慥㐲㔷〸㐸愲㘷㌶㜵㤱㥦㠰㉢愱づㄳ㔰つ晦戸㙥挶愶搶㘳㥣㡤㠰㌳愳〸㌸挳㌳㠴㉥㔱㕥㡤㐸㐲㐰㡡㔳㕥ㅢ㐹㐰〳捣扡㤱㘲ㄹ㘷户㠵㠰ㄵ㙥㔷昱㈲㘶㑦挲㔹㐹愷挳㈱搴㜵攸ち〱㐷愰㘷㌶戵挶㑦挰戵㔰㠷〹㔸〵晦戸㙥挶愶慥挷㌸ㅢ〱㠷㐷ㄱ戰搲㌳㠴慥㥣摥㠴㐸㐲挰㐹㥣昲昲㐸〲㑥㠱㔹㥦㑡㜱ㅡ㘷户㠵㠰搳摤慥扡ㄹ㠱㝡ㄲ捥ㄹ㜴㍡ㄳ㐲摤㡡慥㄰㜰ㄶ㝡㘶㔳㜵㝥〲㙥㠱㍡㑣挰戹昰㡦敢㘶㙣敡㌶㡣戳ㄱ㔰ㄹ㐵㐰㠵㘷〸㕤搰扤〳㤱㠴㠰换㌸攵㐴㈴〱㔷挰慣慦愴戸㡡戳摢㐲挰㥦摣慥摡㠸㐰㍤〹㘷〳㥤慥㠶㔰㜷愱㉢〴㕣㠳㥥搹搴扥㝥〲敥㠴㍡㑣挰つ昰㡦敢㘶㙣敡㙥㡣戳ㄱ㌰㉢㡡㠰㤹㥥㈱㜴㥤昹㍥㐴ㄲ〲敥攰㤴愷㐷ㄲ㜰㈷捣晡㉥㡡扢㌹扢㉤〴摣敢㜶搵晤〸搴㤳㜰敥愳搳晤㄰敡㐱㜴㠵㠰〷搰㌳㥢㥡攰㈷攰〱愸挳〴㍣っ晦戸㙥挶愶ㅥ挲㌸ㅢ〱愳愲〸ㄸ改ㄹ㐲㤷扦ㅦ㐱㈴㈱攰㐹㑥㜹㜸㈴〱㑦挱慣㥦愶㜸〶挲㐷挰㜳㙥㔷㍤㡡㐰㍤〹攷㜹㍡扤〰愱㌶愱㉢〴扣㠸㥥搹㔴㝦㍦〱㡦㐱ㅤ㈶攰㔵昸挷㜵㌳㌶昵㌸挶搹〸攸ㄹ㐵㐰㤱㘷〸㕤㤵㝦〲㤱㠴㠰㜷㌹攵ㅥ㤱〴扣て戳晥㠰攲㐳捥㙥换ㄱ昰戱摢㔵㑦㈲㔰㑦挲昹〷㥤㍥㠱㔰㑦愱㉢〴㝣㡡㥥搹搴㜶㝥〲㌶㐳ㅤ㈶攰㑢昸挷㜵㌳㌶昵㌴挶搹〸㘸ㅢ㐵㐰㠱㘷〸ㄶぢ攴㍤㠷㐸㕢㜱㤱户㠰ㄳ慥㕡㔰㥤㕣捥慢㔲敤慢㔰攲㕢搲㤸㙥愸㤷㑢㘸敤慡㑡敢㘷搵㌷㤴㔶愷㤷搶㈴㔶㜶慣昲ㅡ晢㉣㑡搶攱〲㜷ち搷戹〳扡晡愵㑢㤳㤵扡慡慣扥㌱㔵㤱㥣㕡晡扦㜰〱ㅣ昸戰敢攴摡㜷戶挲昶㥦㕤搳捤挲㐸ㅣ㈵搸戲昲㕥㐰挰攰愵㌹㈹㌴昶㕤㐶㤷愶〳挷づ㕢ㄸ㥤㔷摤㔰㤳㉣愸㤲㑢搸搲捥慦〲㡢愸ㅡ愸㙣㔳㌵㙦ㄱ㉥㔹㤵戶慢㥡㥣慡慥攴㌵㈲敥㡣㑥慥敢㡣攴愱愸㄰㤸㔳㥦慥㘶㑤㜷扢慡㜹愹㐴㕤㝡㈹㉦㜶㔶慣摣㌶愳㈷㔷㐵昳慡㈶㔴搷愵㤱㐶昶㈲摢ㅤ慡捡ㄶ搵㉦挷敤〵㡤戵㜵㤳ㄳ㑢搳晦ㄳ㝢㐵㜱户挸㈶扢㐶㘵慢散㙣㤵㥦㥤晦㥦敥㥦搸㡦㌸挷㍡㜹㠵摢㠵㌸㔰ㅢ㔲搵ぢㅢ挹㤸㈴ㄹ〲㤹㑢㈱㍢㌱㉢敦㐵戴㠲搷㌵㝤晢㌰㔰㤴挰挹㘶搴捤㕢慦㡦㌷摤戴戱ㄳ摣昵㑦㤸㑦摢㝦㐱㑣㥢㍣㝦敡㤶㜲㥤晦搳ㅤ㄰㜹㉦㈱㜲慢慢㈳㍡挳戹扤㝢っ戱㘲㠲㠷ㄴ㑥㑤ㅣち散〵㡦换㜸㤵昸昰㄰㙤扦愵㌹〹ㄷ搸摢㔶捤㐸㉣㑣搶愰㉥愰㌶搱搰摥敤戰㐰愳㌶㔱㤳昶㙣㈵昵戵戵〹ㅥ㜳慣昳㉦慢㐸搴㈴昳慢挶㌷㌶搴愳㝥㕥㔷㐱挸㠱改愹ㄲ㉢愰㑡慣㜰慦攰㔷捤㘵扤㤰戴ㄹ慢晥搰㐴慡扡㘱㔱㙤㜵㐵㍥㍢扣㘰晡㍦㜱戰攲つ㈴ㄷ㘴㥡捤扣㤹〴㑢〲摣ぢ昳搸摤〳㔰㐵㐳敡戸晢㜱㐸㘷慢ㄸ晥愹晦戰㥣〴㙦㍤昲㠹愲㝦㐶戴㍣晣挸㝢㤱捣攵ㅢ戹ㄶ㡢收㌷慢㜰㠸捡扢㤳㝡㠵づ昸搱扦挰㤵つ晥攴扥ち搱㙣慤㐱ㅢ㌸挴㘷搴㈷㉡㈷㈵㉡㜰捦㑥ㅢ敦㡥㥤㝣散㕡扥搷愴ㅣ㔶㝦㤴愰愰〸㤷户㤷㔵㔷㈶㔳昹㔴㤴攱㡥愴㕣搶㡤挴摣㝤㠸敢攰㌹㔹㜹㜹〵昹戶㕣㔳㑤慣㕥摥㌵㜵晦ㅤ㑦㔳㐳昱扦搸㝢ㄴ慦愲〱㤶㝣㐶晤ち㌸晡㌷㘲㝡つ㑡攲〹㌸晣㑥㠷㍦㈰昲㕥㠷㌱戸㙦㌲ぢ㌱㔰慥愱攱㤴㉢昷扡戰㐴㈴ㅦ攵ㄴ㔲㕢㤲㈷㐰ち㝣㌵㈱㌱户ㅣ㈴摦摣㐰ㄳ㉢挳㔱㥥慣㡣扢㙦戰慣㍤挱㐷㐳㔶㜶㜶㉥㜶㜵㉣㔸㑦ㄷ㑡㡢㘰戵㘵㐹㈹ㄶ㔱摤㌱㠵ㄸ㙢〸扢昱㘴㐱晣㜲敢㕤㈵㉦挳つ㔷户晦挰㉦搹攲㜱㥤㡤㐱㔹㜱昵ㄶ愴㘱愲㍤㌵㉥㔵搸〷㔸〹㠳㔰ㅦ㐳挹㉦〴扥㡦㉦昵〹扡晣〸换㡡昱㥥愲㔶扦㘵慡㑦㌱㠴㙦㥢㍡挶挸㥦愱挵㜷愳愶愳㌳ㅦ摡㤶㡦捥㉦㌸〲㍦㥡昷愸㤹愳㔳㝤〹㡤挱㠱愶挱ㄱ㠷㡦㉥愰攳㔷㜶㠷戶㜴㘸㐷㠷慦攱挰摤ㅥ㙢㡦㕥㌴㥤扣敦挵㐲愷㠳㐱愰昳㍢㕦ㄶㅦ㥤摢㌰换戶捣昲㉢ㅣ㠲㜴晥づ㥤搰愹攵ㄶ㉤昴戲〲ㅦ㌶㡡㝢㑥㤸敢挴㈰㠴㥤挱摣㜶搰戶捣㕣㌶㠶〹㜳摢㑢㄰户愳㔸戲㘰㘱㙥〷昸攸ㅤ改挸㜲〶㡢㐳ㄷ㍡㜴愵〳㉢ㅣ㠴戹㙥攸㌵挳ㅣ敥㜹戱㌰搷ㅤ㠳挰ㅣ换ㅥ㑣ㄶㅦ㜳㍤㤸愵㤰㔹㔸愲㄰㘴㡥㜵〹敥㠱㔸〴㤷搶ㅦ㠸㉣㘵㄰㍡㝢㌲㌲㙢ㅡ㌲攸散〵㙤换㜴戲昶〱㉦摣慥挵㈰㘸挸てぢ㈰っづ攸捣㠱戸ぢ㝣昴慥㜴㘴㜱㠴挵愱㌷ㅤ晡搰㠱昵ㄲ㐲㘷㕦昴愲改攴捤㑡ㄶ㍡晢㘳㄰攸散攱换攲愳㜳㌷㘶ㄹ挰㉣㉣㜸〸搲挹㉡〷昷㐰㈴㥤戲〵て㐴搶㐰〸㜳㠳ㄸ㠴挵㄰ㄹ捣つ㠱戶㘵收㔸㌴㠱ㄷ㔶㔱ㄹ〴つ昹㘱攵㠴㠵㤸㘱昰搱挳改挸慡ち㡢挳〸㍡㡣愴〳ぢ㉤㠴戹㔱攸㐵㌳挷㥢慦㉣捣㡤挱㈰㌰挷敡ぢ㤳挵挷摣敥捣戲〷戳戰㔲㈲挸摣㌸攸㕣收㈲㑦攱昱㜰ㄱ收昶㘴㤰〹攸㘵㌰㌷づ摡㤶㤹㘳戵〵㕥㈸挵㘰㄰挳ㅣ㑢㉥捣㤴愱㌳挷摣〴昸攸ㄲ㍡戲ㅣ挳攲㔰㑡㠷㠹㜴㘰㠵㠶㌰㌷〹扤㘸收㜸㌳㤹㠵戹㈹ㄸ〴收㔸戶㘱戲昸㤸㥢捡㉣搳㤸㠵㈵ㄶ㐱收㔸㔷搱挲㌱挷慡ぢ㘱㙥〶㠳戰晣㈲㠳戹㔹搰戶捣ㅣ换㌴昰挲摤㘹っ㠲㠶晣戰㔶挳㑣ㄹ㍡挳摣ㅣ昸攸扤改挸㍡づ㡢挳㕣㍡㤴搱㠱愵ㅤ挲摣㍣昴愲㤹攳捤㜱ㄶ收ㄶ㘰㄰㤸㑢昸戲昸㤸摢㠷㔹昶㘵ㄶ搶㘶〴㤹㘳㐱㠶㌰ㄷ摢て㉥慤㝦昳㘳つ㠷搰戹㍦㈳戳㤸㈳㠳捥〳愱㙤㤹㑥ㄶ㝤攰㠵ㅢ攳ㄸ〴つ昹㘱攵㠷㠵慤㠳攱愳换改挸慡㄰㡢挳㈱㜴㐸搰㠱㠵㈲㐲攷㐲昴㈲改㤴㍢〰㉤㜴㔶㘲㄰攸㘴昵㠸挹攲愳㌳挹㉣㔵捣㜲っㅣ㠲㜴慥㠶慥㠵㔳㤸挵ㅦ挲摣㈲〶㘱ㄵ㐸〶㜳㡢愱㙤㤹㌹㔶㡢攰㠵摢敦ㄸ挴㌰挷㤲ㄱ㌳㘵攸捣㠱㔸〳ㅦ㕤㑢㐷㤶㤳㔸ㅣ敡攸㔰㑦〷㔶㤸〸㜳㑢搱㡢㘴㑥敥㘸戴㌰㤷挲㈰㌰挷戲ㄳ㤳挵挷㕣㥡㔹昸㈴〱挵ㄲ㤱㈰㜳慣ぢ㘹攱ㄴ㘶搵㠸㌰户㡣㐱㔸㍥㤲挱摣ち㘸㕢㘶㡥㘵㈶㜸攱愲〲㠳愰㈱㍦慣㌵㌱㔳㠶捥㌰㜷㌸㝣昴ㄱ㜴㘴ㅤ㡡挵攱㐸㍡ㅣ㐵㠷换攱㈰捣ㅤ㡤㕥㌴㜳扣㐳搳挲摣㌱ㄸ〴收㔸慦㘲戲昸㤸㍢㤶㔹㔶㌳ぢ㙢㑢㠲捣戱愰愴㠵㘳㡥攵㈶挲摣ㅡ〶㘱摤㐹〶㜳㈷㐰摢㌲㜳慣㑦挱ぢ户ㄲ㌲〸ㅡ昲挳㈲ㄵ㌳㘵攸っ㜳㈷挱㐷㥦㑣㐷ㄶ戰㔸ㅣ㑥愱挳愹㜴㘰㑤㡢㌰㜷ㅡ㝡搱捣昱㡥㔳ぢ㜳愷㘳㄰㤸㘳愱㡢挹攲㘳敥っ㘶㌹㤳㔹㔸㤴ㄲ㘴㡥㤵㈸㉤ㅣ㜳慣㔳ㄱ收捥㘶㄰ㄶ慣㘴㌰户づ摡㤶㤹㘳㘱ぢ㕥戸㘱㤱㐱搰㤰ㅦ㔶户㤸㈹㐳㘷㤸㍢て㍥晡㝣㍡戲昲挵攲㜰〱ㅤ㉥愴〳㡢㘱㠴戹㡢搰㡢㘶㡥㜷搰㕡㤸扢〴㠳挰ㅣ㉢㘴㑣ㄶㅦ㜳㤷㌲换㘵捣挲㙡㤶㈰㜳㉣㘱㜱㤹攳㝡㤷㙣㐳㈰㝤㑢㕢㡡〵㉥挲摣ㄵっ挲㑡㤷っ收慥㠲戶㘵收㔸ㄱ㠳ㄷ㙥㡢㘴㄰㌴攴攷ㅤ㐸㌳㘵收昶晥摥晣ㄳ㝣昴〶㍡扥㙢㜷戸㥡づ搷搰攱㍤㌸〸㜳搷愲ㄷ捤ㅣ敦〸戶㌰㜷㍤〶㠱㌹㤶搶㤸㘹昸㤸扢㠱㔹㙥㘴ㄶ㤶挱〴㤹㘳敤㑢ぢ㘷㉢㉢㘳㠴戹㥢ㄹ㠴㈵㌲ㄹ捣摤ち㙤换捣戱㤴〶㉦摣㝣挹㈰㘸挸て敢㘹捣㤴愱㌳捣晤ㄹ㍥晡㜶㍡戲搶挶攲㜰〷ㅤ㌶搲㠱攵㌷挲摣㥤攸㐵㌳挷㍢㥣㉤捣摤㡤㐱㘰㡥㌵㌹㈶㡢㡦戹㝢㤸攵㕥㘶挹挵㔱ㄵ㘴㡥㐵㌳㉤㌰挷㤲ㅡ㘱敥㝥〶㘱㙤㑤〶㜳て㐲摢㌲㜳慣挱挱晣㜰㡢㈷㠳愰㈱㍦㉣挴㌱㔳㠶捥㌰昷ㄷ昸攸㠷改挸㈲ㅤ㡢挳㈳㜴㜸㤴づ慣摢ㄱ收ㅥ㐳慦ㄹ收㜰ㅦ戵㠵戹挷㌱〸捣戱㤸挷㘴昱㌱昷㔷㘶昹ㅢ戳戰昰㈶挸ㅣ慢㙤㕡㌸㕢㔹㡢㈳捣㍤挹㈰㉣捡挹㘰敥㈹㘸㕢㘶㡥挵㍢挲摣搳っ㘲㤸㉢㠲搶㑣搹挷摣㌳昰搱捦搲㤱搵㍤ㄶ㠷攷攸昰㍣ㅤ㔸昰㈳捣扤㠰㕥㌴㜳扣〳摤挲摣㑢ㄸ〴收㔸〵㘴戲昸㤸㝢㤹㔹㕥㘱ㄶ㔶散〴㤹㘳㤹㑥ぢ挷ㅣ㡢㜸㠴戹搷ㄸ㠴搵㍣ㄹ捣扤〱㙤换捣㡤挰㌰㘱敥敦っ㘲㤸㘳改㡦㤹戲㡦戹㌷攱愳摦愲攳㈸扢挳摢㜴㜸㠷づ慣ㄴㄲ收摥㐵慦ㄹ收㜰晦戴㠵戹昷㌱〸捣戱㝣挸㑣挳挷摣〷捣昲㈱戳戰搴㈷挸ㅣ敢㝢㕡㘰㡥搵㍦挲摣挷っ挲㌲愰っ收㍥㠱戶㘵收㔸㉥㈴捣㝤捡㈰㠶㌹搶っ㤹㈹晢㤸晢っ㍥晡㜳㍡戲㥥挸攲昰〵ㅤ扥愴〳㑢㡣㠴戹慦搰㡢㘶㡥㑦〸戰㌰昷つ〶㠱㌹搶ㅤ㤹㉣㍥收晥挹㉣摦㌲ぢ㙢㠴㠲捣戱㌰愸㠵戳㤵㘵㐳挲摣昷っ㜲〸㝡ㄹ捣晤〸㙤换捣戱捥㐸㤸晢㠹㐱っ㜳㉣㌶㌲㔳昶㌱昷㉦昸攸㝦搳戱搲敥昰㌳ㅤ㝥愱㐳ㄲづ挲摣慦攸㐵㌳挷㈷ㅥ㔸㤸晢ㅤ㠳挰ㅣぢ㤶捣㌴㝣捣晤挱㉣㔹戸〸愲㔸㕣ㄴ㘴㡥ㄵ㐵㉥㜳晢㌱ち户㈱昸昱㝦㉢㘱扤㤱㌰㠷㜵昲㉣戵っ扤っ收㜰㠳㜲㉢㤸㕢㠱㘱挲㕣ㅥ㠳㈰㠳晣戰㑡挹㑣㤹愹扤㙦㈵㌱昸攸㌶㜴㘴〵㤳挵㈱㥦づ㝣㑣㥡㘲㔱㤳㌰ㄷ㐷㉦㤲㌹㜹㠲㠳㠵戹戶ㄸ〴收㔸改㘴戲昸㤸㙢挷㉣敤㤹㠵㔵㐹㐱收㔸㡡搴〲㜳㉣㔴ㄲ收ㅣ〶㘱挵㔲〶㜳摢㐲摢昲㌱挷捡㈶㘱慥㈳㠳ㄸ收㔸摥㘴愶散㘳慥ㄳ㝣㜴㘷㍡戲昴挹攲戰ㅤㅤ戶愷〳慢愱㠴戹ㅤ搰㡢㘶㡥㑦愴戰㌰搷〵㠳挰ㅣ㑢愴㑣ㄶㅦ㜳㕤㤹愵ㅢ戳戰㥣㈹挸摣ㄵ搰戹捣㐵㉥摡㕤〹ㄷ㘱慥㍢㠳戰搴㈹㠳戹㐲㘸㕢㘶㡥㈵㔱挲㕣ㄱ㠳ㄸ收㌶㐰㙢愶散㘳慥㈷㝣昴捥㜴㘴捤㤴挵愱ㄷㅤ㡡改挰㌲㉡㘱㙥ㄷ昴㈲㤹㤳㈷㙣㔸㤸敢㡤㐱㘰㡥戵㔵㈶㡢㡦戹㍥捣搲㤷㔹㔸〷ㄵ㘴敥㑥攸㕡㌸收㔸ㅡ㈵捣昵㘷㤰扢搱换㘰㙥〰戴㉤㌳挷㕡㉡㘱㙥㈰㠳ㄸ收㔸㔰㘵愶散㘳㙥㄰㝣昴㘰㍡戲搸捡攲㌰㠴づ㐳改挰晡㉢㘱㙥ㄸ㝡㤱捣挹ㄳ㐳㉣捣㡤挰㈰㌰昷戰㉦㡢㡦戹㤱捣㌲㡡㔹㔸㐰ㄵ㘴㡥㔵㔳㉤㌰挷㥡㉡㘱㙥っ㠳戰戸㉡㠳戹㍤愰㙤㤹㌹ㄶ㘱〹㜳㘳ㄹ挴㌰挷㑡㉣ぢ㌱㝢挲㐷敦㐵㐷㔶㘹㔹ㅣ挶搱㘱㍣ㅤ㔸戸㈵捣㑤㐰㉦㥡㌹㍥〱挵挲㕣㈹〶㠱㌹㔶㜳㤹㉣㍥收㈶㌲换㈴㘶㜹ㄷづ㐱收㔸㙥搵挲搹捡㘲㉣㘱㙥ち㠳戰㉡㉢㠳戹㘹搰戶捣ㅣ慢户㠴戹改っ㘲㤸㘳〹㤷㤹㌲㜴收ㄳ㘲〶㝣昴㑣㍡戲扣换攲㌰㡢づ戳改挰㡡㉦㘱㙥づ㝡㤱捣挹ㄳ㕤㉣捣捤挵㈰㌰挷㌲㌰㤳挵挷㕣ㄹ戳捣㘳ㄶ搶㡣挸散攷戳攷捤㍥㡦搷晤㠳㤷戳㐳愵〶㤲愱㡡㐵〷㘵つ㉢㙢㔰攸挱㈶㉦㙦扢㉤㕥愸㡦㡢づㄷ摤敢㔳戸㉡㤸ㅢ㝣㌸㐵搳搸㘷㤱戸愰㔳攰挱ㅦ㌲㡣ㄶ搶㌴攴㕤晦㑢昸攱ㄶ㑤攳㌹昱㉤㑦〱攰ㄸ㙥戱㝤㌰挵㑥㌳慢㉢㔲昵改晡慡㠶挲㌲㔴㌱ㄵ昲㐱㉡㔵㔹㔹㠳挶攷㕤㡢㠸搶㥣〴㤶㕢挷〷㑥㉥攳㠳〵攲㑢敡敡㤷搷挹㙣昲搲㝣㥥㡣昰搵愶つ搳挴㤹㠷摢捥㈰捦㘱晤〳〷敢晤㈰摢攵㌸㉣㈰攰收戰㠸㐰ㅡ慣ㄸ㤰〶慢〶戸攵㘵攳敢㑢㙢㉦攱㌳戶㕡愸㉡㔴愵㑡收戶㘹愳㡡〳㑦㉤〹㕤晡㘷〱㡥㍣昶㈱ㄶ攳㤵晦扣慢〱戹㜵㠳㌲ㄹ攵㘰㐱㝤〰愶愰て㠴㠸㍢㌹㤸㌸扦㝡挵づ㐲户㝤挹㠴㜲㕦〵㔳散㘰攸戶㠱㉥昳㜱㥥戱㜲愸摢㐲㉤ㄵて㜸㑥㘸摡挹昵愲攸㈲㠴搲〹搸㜵㑦㈶㡢㐱㉦ㄹ㉢愰㘲㐳㝥昲愱攵戱愹㉥〱㄰ㅥㄱ㌰㘴挵㤲㜰㠹摣捤敡㈲戸㜱㔷㘷敥㉡㡤㐸ㄸ㤶愵て㠵挴慥㡡愳捦捤㈹㌰㡤戶愶搱捥㙢㈸〷つ敥㉥㜵〱挲㤱㑡㤹㘰㌵〲攸挵㄰㜱㘷ㅢㄸ改ㅣ㕢㠲㙥㤰㤲ㅡ攸㉣㤴搴㐲㥤㐹挹戶㕥ㄴ摤ㅢ愱㜴㍤散昲㕣㑤搵㠹愹愹㍡っ慡㈶㑡戶㠳㔶㈸㌹ㅤㄳ㌲㤴㘸㔲挲㠳㕣㥤〶㙤ㄸ晤昶ㄸ㐴て摤〸〹昴㍢愰捦捤搹搱㌴扡㤸㐶㔷慦愱扡愳㈱攸㑦昱愳㕦㡥〰㝡〵㐴摣改〱〷㍡㙢愲搷㠴慢〹捥㈹㌴晡㠱㌴ㅥ㐵晤㈰戴㔴㑦攸〵捦㉡愸㥡昰昴㠲㔶昰ㅣ攳挳ㄳ㍢ㄶ㉥搱扢昸㘸㉢挸㘲㐴挲㌰摣㠳ぢ〹㤰扢愰捦捤攱㘵㜵㘹昴㌶㡤㍥㕥㐳昵㐷㐳㐰ㅥ改〷㜹㍣〲攸ㄳ㈰攲捥㙥㜰愰㜳散㐴㜴㠳扢昸㈴攸㉣扢昸㘴愸㌳㜷昱〰㉦㡡ㅥ㠱㔰晡㔴搸攵㌱愳㙡㄰昴㐲挹㕡愸㥡㈸ㄹ〲慤㔰㤲昲㔱愲㐹㠹散攲愵㔶昴扣㔴㑥て㝤ㄶ㈴搰て㐳㥦㥢挳㑢攳搲ㄸ㘱ㅡ㈳扤㠶ㅡ㠳㠶愰慦昳愳㍦〷〱昴㍡㠸戸戳㍢ㅣ攸慣㠹㕥ㄳ慥㈶㌸㘷て愳ㅦ㑢攳㠵搴敦㠹㤶摡ㄳ㝡挱㜳㌱㔴㑤㜸挶㐱㉢㜸㉡晤㜸㥡づ搹㠵㔶㍣攳㌱〸㐱戲昴攵㤰挰㌳〱㝤㙥㑥㠹㘹㤴㥡挶㐴慦愱愶愰㈱㜸づ昱攳戹㤲搳扢ち㈲敥㑣㠵〳㥤㠳㠷散㌴愳㉦愵昱ㅡづ㤸㠸㤶㥡〱扤攰戹づ慡㈶㍣戳愰ㄵ㍣ぢ晣㜸㥡昶捦㍣㉢ㅥ㕥㔶㐶㤰㉣㝤ㄳ㈴昰捣㐱㥦㥢戳户㘹捣㌵つ㕥㌷收愶ㄶ愰㈱㜸收晡昱摣挲改摤ちㄱ㜷昶㠱〳㥤㠳晢㘷㕦愳㥦㑥攳㐶づ㤸挱㠰晢㐳㉦㜸敥㠲慡〹捦㠱搰ち㥥㈹㍥㍣戱㝢攰ㄲ㝤ち㑥戲㠲攴挵㕥っ挳㍤つ㤰〰㜹㌰晡摣㥣㜲搳㌸挴㌴ㄲ㕥㐳㔵愲㈱㈰㑢晤㈰ㅦ㐰〰晤㈰㐴摣㐹挲㠱捥戱㠷搰つ㥥㠲㝦㠱捥㜲ち㍥っ㜵收㈹㔸攵㐵搱㜳ㄱ㑡㍦ち扢㍣㐱㔶㉤㠲㕥㈸搹〴㔵ㄳ㈵㡢愱ㄵ㑡挶昸㈸搹昲㉥㍢捡㡡㝥〹〶㈱㐸㤶㝥〲ㄲ攸㙢搰攷收搴㥡㐶㥤㘹昰㡡㉣㌷㤵㐲㐳搰㡦昰愳摦捣改㍤〵ㄱ㜷㜸㘹㤵捥挱㐳戶挱攸昷愳昱㜹づ攰昳〵搴㌲攸〵捦㡢㔰㌵攱㔹〱慤攰改敦挷搳㜴挸昶戵攲㔹㠹㐱〸㠲㘷㙤㐱〲捦攱攸㜳㜳㡥㌰㡤㈳㑤㠳搷㐹戹愹㘳搰㄰㍣扤晤㜸㕥攷昴摥㠰㠸㍢挷挲㠱捥挱㐳㜶戵搱ㅦ㐲攳㍢ㅣ㤰㘰挰㌵搰ぢ㥥昷愰㙡挲㜳〲戴㠲愷扢ㅦ㑦搳㕢㑡㌷㉢ㅥ㕥摣㐴㤰㉣晤ㄱ㈴昰㥣㠴㍥㌷攷㘴搳㌸挵㌴㑥昵ㅡ敡㜴㌴〴㑦ㄷ㍦㥥㝦㜰㝡㥦㐰挴ㅤ㕥㠶愴㜳㜰晦㥣㘹昴㝣㜸㠰晥㤲〳ㄶ愱愵捥㠶㕥昰㝣つ㔵ㄳ㥥㜵搰ちㅥ挷㡦愷㘹晦戴户攲攱㈵㐷〴挹搲摦㐱〲捦㜹攸㜳㜳捥㌷㡤ぢ㑣攳㐲慦愱㉥㐱㐳昰戴昵攳昹㠱搳晢ㄱ㈲敥昰攲㈰㥤㠳晢攷㌲愳慦愳昱ㄷづ愸㐷㑢㕤〱扤攰昹つ慡㈶㍣㔷㐱㉢㜸戲晤㜸昸晤㕣㍥挲戲慣㜸搶㘳㄰㍤戴捡ㄳ㍣㝦㐲㥦㥢戳挱㌴慥㌶つ㕥改攳愶慥㐷㐳昰晣晥戳敦㍢㕡づ〲攸㕣㠸戸㜳〳ㅣ攸慣昹戵㔵昳㝢慡㉥㠷㜰㙥㌴晡㐶ㅡ昹扦ㄸ挸昳㠳搵捤搰ぢ㥥〲愸㥡昰摣ち慤攰昹ㅥ㘹挲摦扡扥㠵㌶晣慤敢㌶っㄲ㍣ㅤ㄰ち晢攷捦攸㜳㜳㜸㌹㑥ㅡ㜷㤸〶慦扦㜱㔳㜷愳㈱㜸扥昱攳搹㠶搳摢ㄶ㈲敥摣〳〷㍡〷㡦户㝢㡤㥥㜷敡敢敤㌹攰㈸〶扣ㅦ㝡挱戳㈳㔴㑤㜸ㅥ㠴㔶昰㝣㙣挵昳愱ㄵ捦㐳ㄸ㈴㜸㜶㐲㈸攰昹ぢ晡摣㥣㠷㑤攳ㄱ搳㜸搴㙢愸挷搱㄰㍣敦晢昱昴攰昴ち㈱攲づ㉦㙦搱㌹㠸攷㙦㐶㝦ㅣ㡤挵ㅣ戰〶㉤昵㈴昴㠲㘷㔷愸㥡昰㍣〵慤攰㜹捤㡦愷改㜸㝢挵㡡攷㘹っㄲ㍣晤㄰ち㜸㥥㐱㥦㥢挳㑢㔷搲㜸捥㌴㥥昷ㅡ敡㈵㌴〴捦㑢㝥㍣扢㜱㝡〳㈰攲づ㉦㍡搱㌹㜸扣扤㘲昴愷搰㌸㤴〳㑥㐵㑢扤〶扤攰ㄹづ㔵ㄳ㥥㌷愰ㄵ㍣㑦晡昱㌴扤扦晤捤㡡攷敦ㄸ㈴㜸㐶㈳ㄴ昰扣㠹㍥㌷㠷ㄷ㤴愴昱戶㘹扣攳㌵搴晢㘸〸㥥挷晤㜸㜶攷昴昶㠰㠸㍢ㅦ挰㠱捥挱晤昳愱搱昳戶㜸㍤㥥〳捥㐶㑢㝤っ扤攰㈹㠱慡〹捦㈷搰ち㥥晢慤㜸敥戵攲昹ㄴ㠳〴捦㘴㠴〲㥥捦搰攷收㝣㙥ㅡ㕦㤸挶㤷㕥㐳㝤㠳㠶攰戹摢㡦㘷㉡愷㌷つ㈲敥晣ㄳづ㜴づ攲昹搶攸㜹㤷扢㥥捤〱ㄷ愲愵扥㠷㕥昰散つ㔵ㄳ㥥ㅦ愱ㄵ㍣㌷晢昱㌴ㅤ㙦㌷㕡昱晣㠴㐱㠲㘷㍥㐲〱捦扦搰攷收晣摢㌴㝥㌶㡤㕦扣㠶晡ㅤつ挱㜳扤ㅦ捦㍥㥣摥扥㄰㜱攷て㌸搰㌹㜸扣㌱㤳攸㉦ㄷ㈳〷㕣㠱㤶㤲㡢㈳㔴㤵㐳搵㠴㠷ㄷ㐷〴捦ㄵ㝥㍣晣ち㈸敦搷㤷㔹昱攴挱㑣て㕤㠱㔰挰挳换㈱摣㥣㌶愶㤱㙦ㅡ摡㙢愸戶㘸〸㥥㑢晣㜸㤲㥣㕥ㄵ㐴摣㘹〷〷㤹㌷扦敤改扦㔰昰换㥣挳敢ㅢ愲攷㍤攸㝡〹〷昰㈶㜲㈵㤷㉣愸慡㠵慡〹て㉦㔹〸㥥戳慤㜸捥戴攲改㠸㐱㜸攱て㙥㠴〲ㅥ㕥愴攰收㜴㌶つ㕥㤵㄰捤昶㕥㐳昱晡㠲攰㌹摤㡦㈷捤改㌵㐰挴㥤慥㜰戰攱攱㔵〷搱昳㤶㜲扤㤲〳㙥㐶㑢㜵㠷㕥㡥户㈳愰㙡挲㔳〸慤攰㔹攳挷搳昴㝥戰摡㡡愷〸㠳昰捡搲慢㄰ち㜸㜸改㠰㥢挳换〷搲攰戵〲㘹ㄴ㝢つ搵ㅢつ挱㜳㡣ㅦ捦戱㥣摥㙡㠸戸搳〷づ㌲敦挰㕦晤扣ㄶ㈰晡㍢㄰㔰㥦挸〱ㅢ搱㔲晤愱ㄷ㍣㈷㐳搵㠴㠷换晢㠲㘷㤹ㅦ㑦搳昱搶㘰挵㌳㄰㠳昰捡搲㙢ㄱち㜸戸愰捦捤攱愲扥㌴戸㠲㉦㡤愱㕥㐳㜱㉤㕥昰愴晣㜸捥攰昴捥㠴㠸㍢㈳攱㘰摢㍦㕣愱ㄷ㍤㙦昸搶攷㜲〰敦搸㔶戲攸㑥搵昹㔰㌵攱攱愲扢攰㔹㘴挵㔳㘵挵㌳ㄶ㠳昰捡搲ㄷ㈳ㄴ昰散挹づ㌶㘷㉦搳ㄸ㘷ㅡ攳扤㠶攲ち戹攰愹昴攳戹㤴搳扢っ㈲敥㑣㠴㠳つて搷捤㐵晦〸㌲攸昵ㅣ昰㈸㕡㙡ち昴戲㝦㌶㐰搵㠴㠷㑢攱㠲㘷㝦㍦㥥愶攳㙤㕦㉢㥥改ㄸ㠴㔷㤶扥づ愱㠰㘷〶㍢搸㥣㤹愶挱搵㙥搱捣昶ㅡ㡡敢搶㠲㘷㠱ㅦ捦つ㥣摥㡤㄰㜱愷っづ㌲敦挰昱挶搵㙣搱昳㜶㙣㝤ㅢ〷㍣㠹㤶㌳ㅦ㝡扣㔰昳㈴㤳挸摢て㥤摤〳敢愶昶摢㌰晢〵ㅦ㤴㍤ㄱて扥收㤵摦慣ㅣ摣㝦收摥戵㤵㥢㍤收㍦㡢挵㤵㔹摥戴挹㥦扣ㄹ挰晡㝦㠸挳扤戴㘵昵㥢ㄱ㝢攰㐷㙦〴攰づ〷〰㉥㝥攳愶慦㡣敤㥢扤扣敥㌸昷㜷扥昷摢ㄹ搷㠱慢扢㌲攲㈰㔵㜴昶昸扣㜷㔷㕤晥捦敢㜷㉦扥昴㤶㍦扣摦慢扣㤱摥慦㙦昶㔲〹㡣㈸㐶㔷扦㐷昱㍥挵〷㄰㙡㌲㘰扤㠱扢挸㐲㑦㤸㥤攴ㄹ㠲㑦㤸㜵戸搸㡢ㄷ搶ぢ㌰㠳㜶㌹敡㔰㜴戸挳㔴㈹㐶㤰㈵〱昶〰㡣ㅤ慡愱㤶㘹挲摤户㌵〳㡣㙢戴㌲愲搵挰敡㌱愲ㄸ挱㠳挰昶昲收ㅦ〲戶愷㘷〸㍥㌹搶攱㤲㉤㕥㌸挷㌰〳〰㙢㐴㐷㠰敤攱〷戶〹挶づ换㘱㤲㘹晡㔰愱搹っ㌰㉥扦捡㠸㔶〳㍢ち㈳㡡㉤挰㐶㐶〱ㅢ攱ㄹ㠲㑦㠴㜵㔶㈱ㄲ㕥㔹㝡㌳㘶〰㘰㕣㙢ㄵ㘰挳晣挰㥥㠶戱挳昱㌰挹㌴㕢つ㡣㑢慥㌲愲搵挰㑥挵㠸㘲ぢ戰㠱㔱挰〶㜸㠶攰㤳㕥㥤戵㠸㠴ㄷㅥ㠰㡥ㄹ〰ㄸ㤷㔱〵㔸㝦㍦戰㤷㘱散㜰づ㑣㌲捤㔶〳攳㙡慡㡣㘸㌵戰ぢ㌱愲搸〲㙣搷㈸㘰扢㜸㠶攰ㄳ㕣㥤㡢ㄱ〹㉦㍣㤶づ㌳〰戰换搱ㄱ㘰扤晣挰摥㠲戱挳㤵㌰挹㌴㕢つ㡣换慡㌲愲搵挰戸戸㕡㙣〱搶㈳ち㔸㜷捦㄰㝣㌲慢㜳ㅤ㈲攱㠵㌷ㅦ捣〰挰㙥㐲㐷㠰㜵昳〳晢〸挶づ户挰㈴搳㙣㌵㌰慥慦捡㠸㔶〳摢㠸ㄱ挵ㄶ㘰摢㐷〱摢捥㌳〴㥦戸敡摣㠵㐸㜸愱㥣つ㌳〰戰晢搰ㄱ㘰㥤晣挰扥㠴戱挳〳㌰挹㌴㕢つ㡣㙢慡㌲愲搵挰戸㔶㕡㙣〱搶㈱ち㔸㝢捦㄰㝣㤲慡戳〹㤱昰挲㠲ㄵ㘶〰㘰㑦愰㈳挰摡晡㠱晤〰㘳㠷捤㌰挹㌴㕢つ㡣换愵㌲愲搵挰戸㘸㕡㙣〱搶㈶ち㔸捣㌳〴㥦㤰敡扣㠸㐸㜸㘱㕤っ㌳〰戰㔷搱ㄱ㘰戹㝥㘰扦挱搸攱㜵㤸㘴㥡慤〶挶㜵㔳ㄹ搱㙡㘰敦㘰㐴戱〵搸ㅦ晦㡥昸㠰晥摤㌳〴㥦㝣敡扣㠷㐸㜸㘵改ㅣ㝣愱〰戰㡦搰ㄱ㘰扦㘲㐴搳〷㜴ㅥ㡣ㅤ戸㈶扡㜵挰戸㠰扡㜵挰扥挴〸ㅢ戰㥦愲㠰晤攸ㄹ㠲㑦㌴㜵扥㐶㈴扣㜰昳户ぢ散㍢㜴〴搸昷㝥㘰敤〸散〷㤸戶づㄸ㔷㔲户づ搸㉦ㄸ㘱〳昶㜵ㄴ戰慦㍣㐳昰㐹愵捥㙦㠸㠴ㄷ晥㐷㔵ㄷ㤸挲㐴〴搸ㄷ㝥㘰㥤〹㉣〷㈶㤹㈶摣㝤㕢㌳摦㍣戸愴㉡㈳㕡㝤㈸㜲㘱戵ㄸ挱㠳㕦愹晥ㄱ〵散㘳捦㄰㝣〲愹㔳㠰㐸〲慣慢ぢ㡣㡢慡〲散㐳㍦戰㥤〸㡣换愵㜸㙤挵㤷㘰慥慤捡㠸㔶〳攳ち㙢戱〵搸㍢㔱挰摥㌶挰〲㑦ㄶ㜵戸㌰㉢挰㜶㜶㠱敤㠴扥〰㝢搳て慣㤸挰戸㙥㡡搷㔶〰㉢㌴㈳㕡つ慣ㄸ㈳㡡㉤挰㕥㡤〲昶㡡㘷〸㍥㌱搴攱ち慤〰敢攷〲敢㠷扥〰㝢挹て㙣㌷〲摢つ㈶扣戶〲ㄸ㔷㕢㘵㐴慢㠱つ㠵㝢戱〵搸戳㔱挰㥥昱っ挱㈷㠱㍡挳ㄱ㐹㠰つ㜵㠱㜱扤㔵㠰㍤攵〷㌶㥣挰㜶㠷〹慦慤〰挶㘵㔷ㄹ搱㙡㘰攳攱㕥㙣〱昶搷㈸㘰㡦㝢㠶攰ㄳ㍥㥤ㄲ㐴ㄲ㘰扢扢挰戸昰㉡挰ㅥ昳〳ㅢ㑢㘰㕣㔲挵㙢㉢㠰㜱晤㔵㐶戴ㅡㄸ㔷㘱㡢㉤挰ㅥ㡡〲昶愰㘷〸㍥戹搳攱攲慤〰㉢㜱㠱捤㐷㕦㠰摤敦〷㌶㤱挰戸戶㡡搷㔶〰攳㐲慣㡣㘸㌵戰㠳攰㕥㙣〱㜶㔷ㄴ戰㍢㍤㐳昰㠹㥣づ㔷㜱〵搸㜴ㄷ㔸〵晡〲散づ㍦戰㤹〴㤶㠴〹慦慤〰挶ㄵ㔹ㄹ搱㙡㘰㑢攰㕥㙣〱㜶㑢ㄴ戰㥢㍤㐳昰㐹㥢㑥㉤㈲〹戰㌲ㄷㄸ搷㘴〵搸㡤㝥㘰昳〹㉣つㄳ㕥㕢〱㡣㑢戳㌲愲搵挰戸㐰㕢㙣〱㜶㑤ㄴ戰慢㍤㐳昰〹㥡捥ㄱ㠸㈴挰づ㜰㠱㜱㜱㔶㠰晤挹て散㈰〲㍢ㄶ㈶扣戶〲ㄸ搷㘸㘵㐴慢㠱㜱愵戶搸〲散昲㈸㘰㤷㜹㠶攰㤳㌱ㅤ㉥昰ち戰ちㄷ搸㕡昴〵搸㈵㝥㘰㐹〲攳晡㉢㕥㕢〱㡣㡢戵㌲愲搵挰捥㠵㝢戱〵搸昹㔱挰捥昳っ挱㈷㕥㍡㕣改ㄵ㘰㑢㕣㘰ㄷ愳㉦挰搶昹㠱搵ㄲ搸愵㌰攱戵ㄵ挰戸㙡㉢㈳㕡つ㙣㍤摣㡢㉤挰捥㠸〲㜶扡㘷〸㍥挹搲搹㠰㐸〲㉣敤〲攳扡慤〰㍢捤て慣㤱挰㙥㠰〹慦慤〰挶攵㕢ㄹ搱㙡㘰㕣挴㉤戶〰㍢㌱ち搸〹㥥㈱昴㠴捡摢ㄱ愹愵㈷㔴晡晥攷挷づ㐸㥡㔷挵㔲收㠲㉡㔷捤攵㕡ㄴ㌳㔷搷搴㐸ㅤ㜰㕢㍣㑦㉥㠵晦㝢㜱〶㥥㥢㠸愷挸攱㍦㠵昷ち㕤昱㍣㐵㍥㥥换㍣戱㑣㑢㡦㠳㘳㔵戳㔳㜸㠴㔹㥢慡愹㘹㍣敦戲㌲ㅦ晦㜷㕣㐳〳晥㈳昹晦㠵㠷捤愱㌲㥢㌷攱㘲㜳ㅦ㌳㘷㉤㡡㘶戵㜳㌳捦〱摣挲㠷昹㉦ㄵ戳昹ㄸ扡晦散搱㤷戱㈳㜰㠸㌵㍤愰愴搲昷㘴挵㕣戵〶晢搸㉤慤㌸㈶敢て㤹㜴㔶㌶㑡ㅢ㌰㈰㜶㌴㐴づ晥㔳㌴戹㙣〱ㄱ搷慢愰㤱晢ち㐴㘴攵㙤挴㜱㄰㐴挷㍡㜵摥搵㤸ㄵ昸㥦ㄱぢち〸搹㙣敡㍥っ攵㘱ㄴ㍢㌶㝡㙥㐷㕢攷㜶ㅣ攷戶㈶㌴户攳㌳攷愶ㅥ㐰㜰捥捦㙣敡㔱㉦愳㘶挶㕣戵挲ㅡ晣㘴㐶㘱昰㉤愰㑦つ〴摥ㄴっ扣搹ぢㅣ㕢ぢ捦〸㥡㔳搶㙣㘷㘰㐰散㑣㠸㑣㥡捦ち㘴㝣㍡㤸昱㐵〳㠵ㄹ㜳㔵㡤㌵昸戹㡣挲攰㕢愰㥣ㅦ〸晣㜲㌰昰摦㑤㘰㤷愳㉡㙢攰㡢ㄹ㈵㤳愳㑢〳㠱摦ち〶晥挰〴㜶㘷㝣㠸㌵昰㤵㡣㤲㌹攳昵㠱挰ㅦ〵〳㝦敥〵㡥㙤㠰㘷〴昹晢㕢戳㕤㠳〱戱㙢㈱㌲挹扦㉥㤰昱换㘰挶敦っㄴ㤷愳㜹搶攰㌷㌱㑡㈶㐷户〴〲晦㄰っ晣㡢〹散㜲㌴换ㅡ昸㜶㐶挹攴㘸㘳㈰昰㙦挱挰㌹㜰攰戹收ㅤ昹㔳慣㠱敦㘱㤴捣ㄹ摦ㄷ〸㥣㠷㝥挶㈹㔵㘰〲扢㌳㥥㘰つ晣㄰愳㘴捥昸攱㐰攰㜶挱挰ㅤ㑤㘰扥㜳攵慡㍤慣㠱㌷㌱ち摦愴戶ㅣ攰㝦愵㡡户敦戸㙦㔰慡㌳晡ㄹ㌳敥ち㠵㡦㡡ㄱ搶挰㥢ㄹ㈵㤳㡡愷〳㠱㜷ち〶摥㌹㌳昰㈰㙢攰攷挳㠱㕦っ〴㉥づ〶敥㘷〲扢㔴昴戵〶㝥㤵㔱㌲愹㜸㍤㄰㜸户㘰攰愱㈶戰㝢ㅣ昷戲〶㝥㡢㔱㌲愹㜸㈷㄰㜸㜸㌰昰敥㤹㠱扢㕢〳㝦㄰づ晣㔱㈰昰搸㘰攰ㄲㄳ搸愵㘲〷㙢攰㑦ㄹ㈵㤳㡡捦〳㠱㈷〶〳㑦㌷㠱㌷愰㤱慢戶戵〶晥㥡㔱昸㝥戱攵㜰晢㈷㔵扥挳㙤㈶晡ㄹ㠷㕢ㄹㄴ㜲戸戹㠱摢㕡〳晦挰㈸㤹㠱㝦ち〴㥥ㅦっ㝣㠰〹散敥扣㤸㌵昰㉦㡣㤲戹昳㝥ぢ〴㍥㈸ㄸ戸挲〴㜶㘷㥣㘵つ慣昰慣搹挰㡣㜳愸昲㔱㤱っ〶㕥㤲ㄹ昸攷㝦搹扥㜷戴〹〷搶㠱挰戵挱挰㘹ㄳ搸愵攲㝢㙢攰㜶㡣㤲㐹㐵㠷㐰攰挶㐰攰扣愳愰㘸昵㔷㌴ㄶつ㜴挴㤷㔹晥攷攱㜸㘴昵〴㍣昸戸㕦つ扥㘹戵攲㌹搳摢㘰㈲㡡㕦慤ㄸ㐳㙦换㥥㜷㤰愹攳愰攵㌴㜴㐷㙡㡦㌷㍥㥤晣㍥晣捡㈲㍥㥤愹㍤搵昸㙣攷昷攱ㄷつ昱搹㥥㕡㝥扦㤰㕣㍢昸㝤捥㌵㍥㍢㔲换慦ち攲搳挵敦㜳戱昱改㑡敤愵挶愷㥢摦攷㑡攳戳ㄳ戵敢㡤㑦㜷扦て㍦㝢㘵㍥㍤愸攵㐷慥攴㉡昴晢摣㘴㝣㡡愸攵愷愷昸昴昴晢摣㙥㝣㜶愶㜶愳昱改攵昷攱〷㥢攴㉡愶昶㍥攳戳㡢摦㠷㥦㔱攲戳㉢戵てㅢ㥦摥㝥㥦㑤挶愷て戵晣愴㤱昹昴昵晢㙣㌶㍥晤愸㝤摡昸昴昷晢昰㐳㐰㜲敤㐶敤㡢挶㘷㠰摦㠷敦攷攲㌳㤰㕡扥㤵㑢慥㐱㝥㥦户㡣捦㘰㙡昹慥㉣㍥㐳晣㍥ㅦㄸ㥦愱搴㝥㘴㝣㠶昹㝤昸㠶㈹戹㠶㔳晢戹昱ㄹ攱昷攱㝢㥦昸㡣愴㤶㙦㝢㤲㙢㤴摦攷〷攳㌳㥡㕡扥㠳㠹捦ㄸ扦て摦㤱㈴捥敥搴晥㘶㝣昶昰晢昰捤㐵㝣挶㔲换昷ㄵ㠹戳愷摦㠷敦ㄳ攲戳ㄷ戵㝣㡢㄰㥦㜱㝥ㅦ㥥昲攲㌳㥥㕡㥥敤攲㌳挱敦㈳愷ㅥ捦扡ㄲ㘸捤收昰ㄴ㤴扦摢㑢搱挰㔵㌹㌹昹攸㌵搱敦挵㤳㔰扣㈶戹㕥㜲晡㠵扣㜸ㅡ㡡搷ㄴ搷㑢㑥㐰㝡㑤㐵摦㙣づ㑦㐴昱㥡收㝡挹㈹ㄸ昲攲愹㈸㕥㌳㕣㉦㌹〹改㤵㌱㉦㥥㡣攲㌵换昵㤲搳㌰ㄴ㡢愷愳㜸捤㜱扤攴㐴愴搷摥攸㥢捤攱〹㈹㕥㜳㕤㉦㌹ㄵ改㤵㤱㤱愷愴㜸捤㜳扤攴㘴愴㔷〶㐶㥥㤴攲戵挰昵㤲搳㌱ㄴ㡢愷愵㜸敤敢㝡挹〹ㄹ㡡挵ㄳ㔳扣昶㜷扤攴㤴愴㔷挶㝥攴愹㈹㕥〷扡㕥㜲㔲㠶㌲昲攴ㄴ慦㠳㕤㉦㌹㉤㐳㕥㍣㍤挵敢㄰搷㑢㑥捣㔰㐶㥥愰攲戵搰昵㤲㔳㌳ㄴ㡢愷愸㜸㔵扡㕥㜲㜲㠶扣㜸㤲㡡㔷㤵敢㈵愷㘷㈸㈳㑦㔳昱㕡攴㝡挹〹㑡慦㡣晤挸ㄳ㔵扣ㄶ扢㕥㜲㡡㠶扣㜸慡㡡㔷㡤敢㈵㈷㘹㘸㕥㍣㔹挵慢捥昵㤲搳㌴ㄴ㡢愷慢㜸㉤㜵扤攴㐴つ㜹昱㠴ㄵ慦㤴敢㈵愷㙡㈸㈳㑦㔹昱㙡㄰㉦挷散㘴挵昳㔳ㄶ搴㑥挵㠷㍥㉦㤷㑦挰搸㝣摣㌹㙥づ㑦挵㜳㔳㍣㑥挹昴㔰㍣ㅤ挵㜰㜲愶挱㌱挷慣攲愹㈸ㅥ㈷㘵㝡㈸㥥㝤㘲㌸㌱㘰攰〹㈷㠶ㄳ〲〶㥥㘳㘲㌸㍥搳攰㤸㥤愴㜸㝥㠹挷㥡㑣て挵㔳㑡っ挷〵っ㍣㡢挴戰㍡㘰攰㠹㈳㠶㘳〳〶㥥㉢㘲㌸㈶㘰攰改㈱㠶㔵〱〳捦〸㌱ㅣㅤ㌰昰㈴㄰挳㔱〱〳㡦㝢㌱ㅣㄹ㌰昰㔰ㄷ挳ㄱ〱〳㡦㙥㌱ㅣㅥ㌰昰㠰ㄶ挳捡㠰㠱挷戰ㄸ㔶〴っ㍣㙣挵戰㍣㘰攰㤱㉡㠶㘵〱〳て㑥㌱㌴〶っ㍣ㅥ挵搰㄰㌰昰㄰ㄴ㐳㍡搳㔰昰晦〰㘱㝢㌱㈶</t>
  </si>
  <si>
    <t>㜸〱捤㝤〷㝣ㄵ㔵昶㝦㙥捡㈳昷ㄱ㘰㔴慣〸㈶㐸ㄴ〱㤱ㅡ㡡愲㐰㐲㙦㑡㈸昶昸㐸㕥㈴㤰㠲敦㈵ㄴㄱ戱㘰ㄷ㝢㐷挱㠶扤慥㘲敦扤昷扥扡㔶㕣敢摡㜵㔷㔶晣㝦扦㘷收㠶㜹㌳㜷㤲戰扦晤㝦㍥㍢扣㥣摣㝢捥昷㥥㜳捦㜷㘶摥㝢戹㜳㘶挸㔲㔹㔹㔹㝦㘲攳㙦㙥戹㙣散㔸扥㈴摤㤸慣敢㕢摡㔰㕢㥢慣㙣慣㘹愸㑦昷ㅤ㤵㑡㈵㤶㑣慥㐹㌷收〰㄰慢愸㠱㍤㥤㔷㤱慥㌹㌲㤹㕦戱㌰㤹㑡〳㤴㤷㤵㤵㥦慦戳㘱摦摥晢㜱㑣㐷㜳㤴捥愵〰㉡㑢挷㈸摡㔱攴㔳㘸㡡㌸㐵㝢㡡〲㡡づㄴㅤ㈹㍡㔱㌸ㄴ㕢㔰㙣㐹戱ㄵ㐵㘷㡡慤㈹戶愱搸㤶㘲㍢ち挶搷㍢㔰㜴㠱㈸搸ㄱ㘲㐶改攸㘹㜳收㈱㥢昲挶㠶㔴戲㑦攱㉣㜷捥㈳晡昷敦摢扦敦㠰㘱〳㑡晡昶敢㔳㔸摡㔴摢搸㤴㑡㡥愸㑦㌶㌵愶ㄲ戵㝤ち昷㙤㥡㔳㕢㔳㌹㈹戹㘴㐶挳晣㘴晤㠸攴㥣㝥〳攷㈴〶つ敤㍦㘸昰攰敡㘱挳㠶ㄶ㜴㠵攷愹愵愳昷㑤㈵慢搳晦㉤㥦摤攸㜳㕡改攸扥㔳㤳㡤晦㉤㥦㍢挱㈷㕣㤶㌵搴㈵㙡敡晦㑢㑥昳戸㑦〷㤷㈵㉢㙢戸昳㤳挹㔴㑤晤攱㝤㌱敤っ愲搱ㅢ搲㜷㔴㍡摤㔴户㠰挷㔱㘹戲戶㜶㝡戲㕡㜶㝡㕤㔹扡㜱摦㐴慡㉥㕤㔰㐷晥㤲愹㘴㝤㘵㌲摤戱㙥捣攲捡㘴慤〷㑣攷搷捤㑡愴愶㈶敡㤲戹㙣㜴慡㜳昷攱㠴慡㘴㝤㘳㑤攳㤲づ㜵㌳搳挹改㠹晡挳㤳㠴攴搵㡤㙢慡愹㔲戹戹㜸㘵攵散㙡㥢㤹散㈸捣愷慥㜴㙥㈲搵㈸㍤敥挲晥㌶慣敦㜰㤱㉣㌲收挵㐳慡㌰㌰㡡晢慣扣愶㙥㔲㌲㔵㥦慣㘵㄰敥挹摥〱㤰㄰攴敥㠷㘶愶㑣㍡摣㑢慡扤㜷昲㌱ㄷ㐶㠹ㄵ㐲㙣㌵戳扥愶扡㈱㔵搷㘷㑡㑤晤㠸㝥㝤愶㈴ㄶ㡦攸慦㡢㘰搰摤〹搹ㄹ愲昳捣㍤㈶㘰㐶㠹挶戹㠵搳ㄳ攰㝡㜸挹㤰挱挳㜵て㘲㡡㈱㔴敥㝢㌸捤晤捥㜹慡㘵㔷㈴戲㉢收㘴㔷㔴㘶㔷㔴㘵㔷㈴戳㉢慡戳㉢づ捦慥㤸㥢㕤㔱㤳㕤㌱㉦扢㘲㍥㌰㘶换㙦搷㉥摢摢ㅥ晦㘰挳扡㕤㥥晦敢攸〷て㕡㝦摦慡晤搷慣㔷㍣戳攵㡤㘱㔷㌴慣㤳敤〹㠳摥つ㈲搶ぢ㈲㌴搹㘱〳〶づ搷扤㠹改〳愱搴敢㤸㉣㈷晣捥挲摡〷㔶㉥㍥㜹捣捡〱㕤挷摦㌳攲挰㍦ㄴ摦㍥㈴㔲㕦㌴慣㤱昶愰㤷㝥㄰戱晥㄰愱㐸㈵㠳㐱换〰㘲〶㐲㈸昵㠲ㄷ㘹㙥慦㕦收摦晢㑥㐹改昵㑦捣㍡㘷捦戲㤳ㄶ㈹扥㐷㐹愴挱㘸㔸㈳㤵搰换㄰㠸搸㔰㠸㜰愴㈱晤㠶敢㘱挴っ㠷㔰敡㐹㉦搲搵㠷慣㉦摢搰慥㘰散戹ㄷ晤戲收㠷慣晤㜷㔵㝣㈳㤴㐸㝢愱㘱㡤㌴㠲㕥昶㠶㠸敤〳ㄱ㡥㔴㌲㙣戸ㅥ㐹捣㈸〸愵ㅥ昲㈲摤晥慦搷㡡㤶晤㕡㌸敡㠴扣昵㤷㝥昱㜳户〳ㄵ㑦㍣㠹㔴㡡㠶㌵㔲ㄹ扤㡣㠱㠸㡤㠵〸㐵ㅡ㌶㜰攸㜰㍤㡥㤸昱㄰㑡摤敤㐵敡㌴改昱ㅦ捥ㅥ扣㝥散〳搷慦ㅥ昰昷㘳㝥晣㑡昱㉤㕤㈲㑤㐴挳ㅡ㘹ㄲ扤㑣㠶㠸㑤㠱〸㐵㉡ㄹ㠶晤㌴㤵㤸㘹㄰㑡摤收㐵扡㜸晥㥢搵㜳慦㕢㌰敥戶㘷㐷㙣㔴㜵㍦㑥㔲晣摣㤰㐸晢愱㘱㡤㌴㥤㕥捡㈱㘲㌳㈰挲㤱㑡㜰散捤㈴㘶ㄶ㠴㔲搷㝢㤱扡づ㍣㘹扢㠶㠳ㅡ挶㕥㜸㕥搱慥攳㈶ㅤ晢戵㙡て戳㐴摡ㅦつ㙢愴〳攸攵㐰㠸搸㐱㄰攱㐸㐳㤱搳挱挴ㅣ〲愱搴㤵㕥愴㜶昹ㅦ㈶㥦晡愹晤挴换て㕡㝡㔷昶〵㍦散愸昸〹㈸㤱㉡搰戰㐶㍡っ〶㥤㠰㠸捤㠱〸㐵ㅡ㌶㄰㌹㔵ㄲ㔳〵愱搴㉡㉦搲ㅤ昱扢慢摥改㝤搴愸㙢㙥扣㘷改㑦挹愳㕥㔶晣㤸㤵㐸搵㘸㔸㈳ㅤ㑥㉦㜳㈱㘲㌵㄰㤶㐸㠳㠶敢㜹挴捣㠷㔰敡㍣㉦搲〷㜷户㥦㕥攷っ㥢㜶挹扤搷㉤㍢昰戲㐵挳ㄴ㍦换㈵㔲ㅤㅡ搶㐸昵昴搲〰ㄱ㕢〰ㄱ㡡㔴㌲〴㌹ㅤ㐱㑣ち㐲愹㤵㕥愴戵慢户戸扤攷昴㘹㘳㔶捦ㅥ㝡挴ぢ昷㜵晤㑣昱ぢ㠳㐴㙡㐴挳ㅡ愹㠹㕥ㄶ㐲挴ㄶ㐱㠴㈳㤵攰捣㕤㑣捣ㄲ〸愵㑥昴㈲扤㜸搴捡㔵㔷ㅣ晡昹搴㑢㘶搷㕥扤挵搵昷摤慣昸慤㐴㈲㉤㐵挳ㅡ改㈸㝡㔹〶ㄱ㍢ㅡ挲ㄲ㘹挸㜰扤㥣㤸㘳㈰㤴㕡敥㐵㍡㘰昵㈳㐷て敦㜵攷㠴扢ち慥㉦晡攳㤰㜷晦愵昸搵㐷㈲ㅤ㠷㠶㌵搲昱㌰攸ㄵ㄰戱ㄳ㈰挲㤱〶攱㍤攲㐴㘲㑥㠲㔰㙡戱ㄷ改昳㜹换㌷㈴摥愹㥦㝣攲㑦㜹〵㌹ぢ㡦㝥㕦昱晢㤵㐴㍡〵つ㙢愴㔳改攵㌴㠸搸改㄰愱㐸挳〶㤶っ搷㉢㠹㌹〳㐲愹㈳扣㐸㘷㙤㕢㍣散收㙥㘷㡦扢戱换挱㕦㥦㝥挰㐹㘹挵㉦㜱ㄲ改㉣㌴慣㤱捥愶㤷㜳㈰㘲攷㐲㠴㈲㤵っ挶戱㜷ㅥ㌱攷㐳㈸㌵捦㡢搴㌴㘲攲搶㔷㍥扤㙡挲改戳㉥㜹收愷摦㝥ㅢ愹昸㑤㔱㈲㕤㠸㠶㌵搲㐵昴㜲㌱㐴散ㄲ〸㑢㈴ㅣ㝢慢㠸戹ㄴ㐲愹㑡㉦搲愴戵戳ぢ慥㥦㝡敥挸㤳㠶攴㡣㍢敦愸ぢㄳ㙡㙢㤸㈵搲㙡㌴慣㤱搶搰换攵㄰戱㉢㈰挲㤱㑡晡て搷㔷ㄲ㜳ㄵ㠴㔲〷㝢㤱摥㕦昳挲昴晡ㄵ晢㑤扣愶㘳搱搲㐳扦摢㍦㐷昱㍢慦㐴㕡㡢㠶㌵搲㌵昴㜲㉤㐴散㍡㠸㜰愴挱㌸㈲慥㈷收〶〸愵㘶㝡㤱㍥㌹攵愸㔷ㅥ摡昲㡥愹愷敦昳㐸昹㡣戳㥦ㅥ愰昸挵㕡㈲摤㠴㠶㌵搲捤昴㜲ぢ㐴散㔶㠸㜰愴愱昸搴戸㡤㤸摢㈱㤴㥡敡㐵㝡攰㥣挲慢㍦戹昴戹搲㤵㐳搶愵㤶つ㍦㉢㕢㙤〷戳㐴扡〳つ㙢愴㍢改㘵ㅤ㐴散㉥㠸㜰愴挱㌸昶敥㈶收ㅥ〸愵挶㜹㤱㌶㍣㍥㘲搰愹ㅢㅦㅣ㜷晦戲摣摢扡㉤换摢㐲㙤て戳㐴扡てつ㙢愴晢改攵〱㠸搸㠳㄰攱㐸㐳戰㥦ㅥ㈲收㘱〸愵㐶㝡㤱昶㌹扡攰㤳摥ㅦ攷㑤㍣愳晡扥攳昶㔸晥攲攵㙡〷㤸㈵搲愳㘸㔸㈳㍤㐶㉦㡦㐳挴㥥㠰〸㐷ㅡ㠶㜷愳㈷㠹㜹ち㐲愹㘱㕥愴㐷敥晡改攴搹㉦扤㔲㜶㠱㍡晦㥤搵㉦㘵ㄷ慢㉥㌰㑢愴㘷搰戰㐶㝡㤶㕥㥥㠳㠸㍤てㄱ㡥㌴ㄸ㌹扤㐰捣㡢㄰㑡つ昰㈲㤵扣㝤㝣摤㜵㔷㌷㡣扢㈰㝦挱挶㘷㝢㉣㍡戳攰㘵㤸昷昳扥愸㤶愵ㄲ㡢昰搵㝦搳㕦ㄵ〳晡昶攳扦搶晦㥣挲㕦㔳搵㠳慢㠷㔴昷敦㕦㌵戸㕦㘲㘰㈲慦〸㙥摢晡扤㥤㙦扤〵搵戳㙢敡慢ㅡㄶ挹ㄷ昹ㅤ㐷㈷搲挹㑤摦敢㝢㝢戶搱つ㑤昵㔵改㉥㜶㘳㜹㘳愲㌱戹㐳搰戶挹㐹㘸㔸㌹晥捣㐹愶㈵㕥户攰戰㔹㠹摡愶攴愸挵㌵慥戹㙢挰㡣㍦㜲ㅡ收㐴㕢挷愶㤲㐷㌴㕢㐳㌳ㅡ㠵扦挲ㄷ㡡敦㔰㤶慥挹㥤㔷㘱改摣㠶㜴戲㕥愶搷扢㙥摦㥡捡昹挹㔴㜹㤲㝦挳㈷慢㈴搵慤㘹昲晥搲敡㍤慤ㅥ㠹攲㙦愷慡敥㝥㙤昵㤸挵㡤挹晡慡㘴ㄵ收扢㈰㤹㙡㕣㌲㈳㌱愷㌶戹㑤〶挴㡤〹挳昶ㄹ敡戱つ㤵㑤改搲㠶晡挶㔴㐳㙤愶㘵㔴搵挲〴晥扡慢㥡搲㔰㤵挴ㅦ㘷戹摣戲㔴㔶㑥㡥㔲㔹扤㙣㝦㈱搱㙦扡慦散〸摦㉥敥㡡㝤扥㕤收㘱搷㜷㍡戲㐳ㄶ戵㐹ㅥ㤳搹㍤㕡㜱㈶㝥改㘶户㘸愰㉦㈷㉥㜸㄰摤㌳ㅡ㉤㜳㙣摥㜳晦㝦挱搹搹㕢㜹搹㡦㔹㠸扦㠰挷㈷敡慢㙡㤳愹ㄶ㤷㙢ㄴ㘷愴㕦㠱挸摢〳㘷㜳㈴㝢戹㐰愸挵㙡㐹摥愲㥡慡挶戹戱戹挹㥡挳攷昲敢ㄳ㤶㜴昲昳㐹㙤㘸搳慦㐱愵㕦愷㜸〳㈲ㅥ捦㡡扤㐹㔰㉣慥摦㜲晢㜹摤昱㝢昳晦戶捥挶㈸㉤㝦换㘳攱㈵㥤㔷㌷戶㈱㤵捥挹戱㘵㌹㍥㤱㥥摢挸挳戳㘵㈳晤扤㑤昱づ㐴㕥て㠸㔶晦㜴敦〴㔰㉥㔷㈸㍡搴㤵㈵慢ㄳ㔸ㄷ㤲戳㕢㈵昲敡摣愵㠶戲㘴扡㔲㜳㑤㘲〲捥㤵挵㌱戴㜰昲ㄷ搴昱攸㑦㉥㙥㉣㑢㌴㈶摡搵㘱㜵〳㝢㐹〳搴㕢㐶戹㉤㡥散㈰㍡㌳㍡敥昵攰挱㤱愶捦㑢㝢㔱戸㥥㜰攲攰㝣挹捡昱㘴换㐹㘰敥摤㤰㐴㉣㜸愰㘷慥㔲㘰昱愴㙡㕣戲㝥挶㤲〵挹㌴攱昹戱ㄶ愹っ㥥㕥㜴㌶慤㜲捥捣挶㥡摡㜴㕦捣㜴㕣慡愱㘹挱㝦搳て㝤改㜷㈱捣㤶户ぢ㡥攲戶攷〴扡戲摡㉤攴扥愹愸挸捡愷㌷㙡昴捥ㄴ㍣㕡攱散㑦晣㤲㑤㝦㠰㕦昱㤶㙣㜹挵㐰㙣捥㡡㑥ㅥ昰〵㜵㘰㘸㐶㉡㈹㙢㔴昹搲〱摢ㅤ敡㘶㌷愴收捦㘹㘸㤸捦攳愹愳昴搲㜳㤳挹㐶慥晢戴昷搶戹㘴㍤㑢愹㥣㥣㡣㜵ㅢ摦〲搱㑥昰ㅦ晢ㄸ愲挳愸摡摡㐲攳㌱ㅤ晢〴慡ㅣ慣㐰挵㍥㐵㘳㄰摥挹ㅢㅢㅡㄱ戴㜰㘱㐹攱敥㠵愳㤳改挶挲㔲㝣㔸ㄶ昲㈳慡戶愶㍥㔹搸戳扥愱㌰㤵㑣㉦挰㑡㙦㜲户扥㡢㙢搳㡢搵㡥㘰㠶㉢㌰㍤㝥ㅣ㍣敦敤㠱扦㡣扡攱慢攷㤳扤摡㉤㝤㐹㜵昱っ愱㐵愰㥥㠸㔵㠴ㅦ晤㌹㠴摡ㅥ㌰扥攳愰㥤戹改㉦搰搷㕦㔲㝣〵㠱昷つ搹ㄳ㜸摢昸挶敤慡摤昰㥢㙦ㅤ晡㕢㡡㝦㐰愸摥㄰㍣㜱昵㜷㄰㘶㔳づ晣昳㜸㤰㝤摡ぢ敡昰㍥晤〹摡戸㙥挱愶晡〰挱晤慡挹愳㈶㜳㥡慣愹ㄸㅣ㕢〹挸昳っ愱戵愹㍤㌰㑣〸昸㌷挷攷〰㘶㈷㘰㈳㘳㤰ㄸ捤愳搱㐷㐰戶摢㔵晤㘰ㄳ〲㜲愰搰㕣㤳㔷〳愰ㄲ〲昲搰㌳㥢晡㝤愳㡦㠰晥㔰㠷〹搰昴愹㕢戰愹㠱ㄸ㘷㈳攰㝢㌸户ㄲ昰㥤㘷〸㉤㤹㤵挰㔳ㄱ㘷戱㈵愷晣㉤㘰㜶〲㍡挳慣户愶搸〶挲㐷挰㜶㙥㔷つ㠱ㄳ㈱㘰㝢㠲㜶㠰㔰挳愰ㄲ〲扡愰㘷㌶昵㤹㥦㠰愱㔰㠷〹搸㠹㍥㜵ぢ㌶㌵ㅣ攳㙣〴扣ㄷ㐵挰扢㥥㈱戴㤲㌷〲㥥㡡㌸㡢㥥㥣昲摢㤱〴昴㠲㔹昷愶攸〳攱㈳愰慦摢㔵㝢挳㠹㄰戰〷㐱晤㈰搴㐸愸㠴㠰晥攸㤹㑤扤攴㈷㘰ㅦ愸挳〴っ愶㑦摤㠲㑤㡤挲㌸ㅢ〱㑦㐴ㄱ昰戸㘷〸㉤㌰㤶挱㔳ㄱ㘷戱㌷㠲慡㐷㈳〹ㄸ〹戳ㅥ㐵㌱ㅡ挲㐷㐰㤹摢㔵㘳攰㐴〸ㄸ㐳搰㔸〸挵㘵㐷㈱㘰ㅣ㝡㘶㔳昷昸〹ㄸぢ㜵㤸㠰㐹昴愹㕢戰愹昱ㄸ㘷㈳攰㤶㈸〲㙥昶っ愱㜵捦㐹昰㔴挴㔹捣攰㤴㙦㡣㈴㘰ㄶ捣㝡㌶挵晥㄰㍥〲づ㜴扢㙡㌲㥣〸〱〷ㄱ㜴㌰㠴㥡ち㤵㄰㜰〸㝡㘶㔳㔷晡〹㤸〲㜵㤸㠰〴㝤敡ㄶ㙣㙡ㅡ挶搹〸戸㈸㡡㠰ぢ㍤㐳㘸㌹㜶㍡㍣ㄵ㜱ㄶ昳㌸攵昳㈳〹愸㠵㔹搷㔱搴㐳昸〸㔸攰㜶㔵㌹㥣〸〱㐷㄰㤴㠲㔰㌳愱ㄲ〲搲攸㤹㑤㥤敥㈷㘰〶搴㘱〲ㄶ搱愷㙥挱愶㘶㘱㥣㡤㠰攳愲〸㌸搶㌳㠴㔶㠹て㠰愷㈲捥攲ㄸ㑥㜹㜹㈴〱挷挱慣㡦愷㔸〱攱㈳攰㐴户慢づ㠴ㄳ㈱攰㈴㠲㑥㠶㔰〷㐳㈵〴㥣㠲㥥搹搴㐲㍦〱〷㐱ㅤ㈶㘰㈵㝤敡ㄶ㙣敡㄰㡣戳ㄱ㔰ㅢ㐵挰㝣捦㄰㕡扣㍥っ㥥㡡㌸㡢ぢ㌸攵㥡㐸〲㉥㠲㔹㕦㑣㜱〹㠴㡦㠰㑢摤慥㑡挰㠹㄰㜰ㄹ㐱慢㈱㔴㈵㔴㐲挰ㅡ昴捣愶づ昳ㄳ㌰〷敡㌰〱㔷〱ㅦ搷㉤搸㔴ㄵ挶搹〸㤸ㄵ㐵挰㑣捦㄰㕡㔳攷㡡㜹ㄱ㘷㜱ㄳ愷㕣ㅥ㐹挰㉤㌰敢㕢㈹㙥㠳昰ㄱ昰ㄷ户慢收挲㠹㄰㜰〷㐱㜷㐲愸㜹㔰〹〱敢搰㌳㥢㥡攸㈷愰〶敡㌰〱昷搲愷㙥挱愶收㘳㥣㡤㠰㤱㔱〴散攳ㄹ㐲㑢晤昵昰㔴挴㔹㍣挶㈹㡦㠸㈴攰〹㤸昵㤳ㄴ㑦㐱昸〸㜸挶敤慡〶㌸ㄱ〲㥥㈵攸㌹〸㜵〴㔴㐲挰昳攸㤹㑤つ昲ㄳ戰〰敡㌰〱㉦搳愷㙥挱愶㔲ㄸ㘷㈳愰㔷ㄴ〱扢㜹㠶搰ㄵ㠸㈶㜸㉡攲㉣摥攱㤴㜷㡤㈴攰㍤㤸昵㕦㈹摥㠷昰ㄱ昰㌷户慢ㄶ挲㠹㄰昰㈱㐱ㅦ㐱愸挵㔰〹〱ㅦ愳㘷㌶搵捤㑦挰㈲愸挳〴慣愷㑦摤㠲㑤㉤挱㌸ㅢ〱㥤愳〸搸捡㌳㠴㉥㡣ㅣ〵㑦㐵㥣挵㍦㌸攵㉤㈲〹昸ㅥ㘶晤〳挵㡦㄰㍥〲㝥㜶扢㙡ㄹ㥣〸〱扦㄰昴㉢㠴㕡づ㤵㄰昰ㅢ㝡㘶㔳昹㝥〲㡥㠶㍡㑣挰〶晡搴㉤搸搴㌱ㄸ㘷㈳㘰攳ㅦㄱ㕦㠵晦昰っ愱敢㌵挷挳㔳ㄱ㘷㤱㥢㡤㈹㙦〰捣晥㔵㌸〶戳㙥㐷㤱て攱㈳㈰敥㜶搵ち㌸改㑥㐷敤〹㉡㠰㔰㈷愲㉢〴㜴㐰捦㙣敡㐷挴㘸晥㘳攸〴愸挳〴㙣〱㝣㕣户㘰㔳扣㌶㘴㈳攰㡢㈸〲晥敥ㄹ㐲㤷㤱㑥㠵㈷㈱㘰〷㑥㜹㝤㈴〱㍢挲慣扢㔲㜴攳散㌶晤㌵㔸攸㜶搵㘹㜰搴㥤改ㄴㄱ搴ㅤ㐲慤㐴㔷〸搸ㄹ㍤戳愹昷晤〴㥣づ㜵㤸㠰㕤㠱㡦敢ㄶ㙣敡っ㡣戳ㄱ昰㕡ㄴ〱慦㝡㠶搰搵慤戳攱㐹〸攸挷㈹扦ㅣ㐹挰〰㤸昵㐰㡡㐱㥣摤㈶〲㑡摣慥㍡〷㡥扡㌳㥤㈱〴つ㠵㔰攷愱㉢〴っ㐳捦㙣敡㈹㍦〱攷㐲ㅤ㈶㘰〴昰㜱摤㠲㑤㥤㡦㜱㌶〲ㅥ㠸㈲攰㝥捦㄰扡攸㜶ㄱ㍣〹〱㘳㌹攵㝢㈳〹ㄸて戳㥥㐰㌱㤱戳摢㐴挰㘴户慢㉥㠶愳敥㑣㘷ち㐱㔳㈱搴㉡㜴㠵㠰㘹攸㤹㑤摤收㈷攰ㄲ愸挳〴㤴〳ㅦ搷㉤搸搴愵ㄸ㘷㈳攰㥡㈸〲搶㝡㠶搰戵挰㌵昰㈴〴ㅣ捣㈹㕦ㄵ㐹挰愱㌰敢ち㡡挳㌸扢㑤〴捣㜱扢敡㜲㌸敡㡥ㅦ㕤㐹㔰ㄵ㠴扡ㄲ㕤㈱㈰㠹㥥搹搴㈵㝥〲慥㠰㍡㑣㐰つ昰㜱摤㠲㑤㕤㠵㜱㌶〲捥㡡㈲攰㑣捦㄰扡㐴㜹つ㍣〹〱㈹㑥㜹㘵㈴〱㡤㌰敢㈶㡡㠵㥣摤㈶〲ㄶ扢㕤挵㡢㤸摤㤹捥ㄲ㠲㡥㠴㔰搷愳㉢〴㉣㐵捦㙣㙡㠵㥦㠰敢愰づㄳ戰ㅣ昸戸㙥挱愶㙥挰㌸ㅢ〱㐷㐶ㄱ戰挴㌳㠴慥㥣摥っ㑦㐲挰挹㥣昲愲㐸〲㑥㠵㔹㥦㐶㜱㍡㘷户㠹㠰㌳摣慥扡〵㡥扡㌳㥤㌳〹㍡ぢ㐲摤㠶慥㄰㜰㌶㝡㘶㔳昵㝥〲㙥㠵㍡㑣挰昹挰挷㜵ぢ㌶㜵㍢挶搹〸愸㡡㈲愰搲㌳㠴㉥攸摥〹㑦㐲挰㙡㑥㌹ㄱ㐹挰攵㌰敢㉢㈸慥攴散㌶ㄱ㜰戵摢㔵敢攰愸㍢搳㔹㑢搰㌵㄰敡㙥㜴㠵㠰㙢搱㌳㥢摡摦㑦挰㕤㔰㠷〹戸ㄱ昸戸㙥挱愶敥挱㌸ㅢ〱㔳愳〸㤸攲ㄹ㐲搷㤹敦㠷㈷㈱攰㑥㑥㜹㔲㈴〱㜷挱慣敦愶戸㠷戳摢㐴挰㝤㙥㔷㍤〰㐷摤㤹捥晤〴㍤〰愱ㅥ㐲㔷〸㜸㄰㍤戳愹搱㝥〲ㅥ㠴㍡㑣挰愳挰挷㜵ぢ㌶昵㌰挶搹〸ㄸㅡ㐵挰㄰捦㄰扡晣晤ㄸ㍣〹〱捦㜱捡㠳㈳〹㜸〱㘶晤㈲挵㑢㄰㍥〲㕥㜱扢敡㜱㌸敡捥㜴㕥㈵攸㌵〸昵㈴扡㐲挰敢攸㤹㑤昵昱ㄳ昰〴搴㘱〲摥〶㍥慥㕢戰愹愷㌰捥㐶㐰昷㈸〲㡡㍣㐳攸慡晣戳昰㈴〴㝣挴㈹敦ㄴ㐹挰㈷㌰敢㑦㈹㍥攳散㌶ㅤ〱㥦扢㕤昵ㅣㅣ㜵㘷㍡㝦㈷攸ぢ〸昵〲扡㐲挰㤷攸㤹㑤㙤攳㈷攰㜹愸挳〴㝣ぢ㝣㕣户㘰㔳㉦㘲㥣㡤㠰㠲㈸〲摡㝢㠶㘰戱㐰摥㉢昰戴ㄹㄷ㜹摢㜳挲搵戳㙡㤲㡢㜸㔵慡㘳㌵㑡㝣㑢㥢搲㡤つ㜲〹慤㐳㜵㔹挳搴㠶挶戲㥡昴㠲摡挴㤲慤慡扤挶散戹挹㝡㕣攰㑥攱㍡㜷㐰搷戰㘰㐱戲㑡㔷㤷㌷㌴愵㉡㤳ㄳ捡晥ㄷ㉥㠰㈳㍦散㍡戹昶㥤慤戰晤㘷搷㜴戳㌰ㄲ㐷〹戶慣扣搷攰㌰㜸㘹㑥ち㡤㝤㤷搱愵改〰搸㘹ㄳ愳㌳㙡ㅡ㙢㤳敤慢攵ㄲ戶戴昳慢挱㈲慡〶慡摡㔵捦㤸㡢㑢㔶㘵ㅤ慡挷愵㙡慡㜸㡤㠸㍢愳戳ぢ㥤㥣㍣ㅣㄵ〲晢㌶愴㙢㔸搳摤愱㝡㐶㉡㔱㥦㕥挰㡢㥤㤵㑢戶捣攸挹㔵搱扣敡搱㌵昵㘹㠴㤱扤挸㜶愷敡昲戹つ㡢㜰㝢㐱㔳㕤晤戸挴㠲昴晦挴㕥㔱摣㉤戲挹慥㔱搹㉡㍢㕢攵㘷攷晦愷晢㈷昶㉢捥戱捥㕥攱㜶㈱づ搴挶㔴捤㥣㈶㌲㈶㐱〶㐰收㔲挸㑥捣捡㝢ㅤ慤攰㜵㑤摦㍥っㄴ㈵㜰戲ㄹ㜵昳搶敢攳捤㌷㙤㜴〵㕣晦㠶昹ㄴ晣ㄳ㘲攲戸㤹ㄳ㌶㤵敢晣㥦敥㠰挸㝢〳㥥摢㕣ㅤ戱㌵挰ㅤ摤㘳㠸ㄵㄳ㍣愴㜰㙡攲㔰㘰㉦㜸㕣挶慢〵挳㐳戴攳愶收㔸㕣㘰㉦愸㥥㥣㤸㤳慣㐵㕤㐰㕤愲戱愳摢㘱㠱㐶㕤愲㌶敤搹㑡ㅢ敡敡ㄲ㍣收㔸攷㕦㕥㤹愸㑤收㔷㡦㙡㙡㙣㐰晤扣慥㠶㤰〳搳㔳㈵ㄶ㐳㤵㔸散㕥挱慦㥥捥㝡㈱㘹搳㔷挳攱㠹㔴㑤攳摣扡㥡捡㝣㜶㜸挱昴㝦攲㘰挵ㅢ㐸㉥挸㌴㥢㜹㌳〹㤶〴戸ㄷ收戱扢晢愲㡡㠶搴㜱昷攳㤰捥㔶㌱晣㔳晦㘱㌹〹摥㝡攴ㄳ㐵晦づ㙦㜹昸㤱昷㈲㤹换昷㜲㉤ㄶ捤敦㤷攳㄰㤵㜷㈷昵ㄶ〱昸搱ㅢ〰㘵㠳㍦戹㙦㐳戴㔸㙢搰づ㠰昸攴㠶㐴搵搸㐴㈵敥搹㘹攷摤戱㤳㡦㕤换昷㥡㤴挳敡㡦㔲ㄴㄴ攱昲昶挲㥡慡㘴㉡㥦㡡㜲摣㤱㤴换扡㤱㤸扢て㜱ㅤ㍣㈷㉢㉦慦㝤扥㉤搶〴攳慢㠷㜷㑤摤㝦挷搳㠴㤰晦㙦昶ㅢ捡慢㘸㐸㑢㍥愳晥㡤㜴昴ㅦ捣改ㅤ㈸㤹㑦〰戰㤱㠰㍦㈱昲摥㠵㌱戸㙦㌲ぢ㌱㔰慥愱〱捡㤵㝢㕤㔸㈲㤲㡦㜲ち愹㉤挹㤳㐴摡晢㙡㐲㘲㙥㌹㐸扥戹㠱㈶㔶㡥愳㍣㔹ㄵ㜷摦㘰㔹㝢㠲㡦㠶慣散散㕣散敡㔸戰㥥㉥ㄴㄶ捥敡捡㤳㔲㉣愲扡㘱ち㌱搶㄰敥挸㤳〵晥㉢慣㜷㤵扣〹ㄸ慥㙥晦㠹㕦戲挵攳㍡ㅢ㠳戲攲敡〳㐸挳㐴㐷㙡㕣慡戰て戰ㄲ〶愱㍥㠷㤲㕦〸㝣ㅦ㕦敡ぢ㜴昹ㄱ㤶ㄵ攳㍤㐵㙤㝥换㔴㕦㘲〸摦㌶㜵㡣㥥扦㐲㡢敦㐶捤㐷㘷㍥戴慤ㅦ㥤摦㜰〴㝥㌴敦㔱㌳㐷愷晡ㄶㅡ㤳〷㥡㈶㡦㌸㌰扡㍤㠱晦戰〳ち〸攸㐰挰㜷〰㜰户挷㍡愲ㄷ㐹愷摣昷㘲愱搳挱㈰搰昹㤳㉦㡡㡦捥㉤ㄸ㘵㑢㐶昹㌷〰㐱㍡㌷㐲攷搲戹ㄵ㈰㙤愷㤳扢㔳攸散㑣捦攴㈲㠳捥㙤愰㙤㥤捥㙣っㄳ㍡户ㄵ㈷㙥㐷戱㡥挱㐲攷㜶挰攸敤〹㘴㡤㠳〵戰〳〱㕤〸㘰搹㠳搰戹㈳㝡㤱㜴捡捤㍤ㄶ㍡扢㘱㄰攸㘴㉤㠴㠹攲愳㜳㈷㐶㈹㘴ㄴ搶㉤〴改㘴戱㠲搰愹㐹愷㙣晣搸昶㝤㜶㉢㤶㌲〸㜳摤改㠴㌵つㄹ捣昵㠰戶㜵收㔸晢㠰ㄷ㙥搷愲ㄳ㌴攴㠷〵㄰㘶捡㡣敤㥤㔰扢〰愳㜷㈵㤰挵ㄱㄶ㐰㑦〲㜶㈳㠰昵ㄲ挲㕣㉦昴愲㤹攳捤㑡ㄶ收晡㘰㄰㤸摢挹ㄷ挵挷摣敥㡣搲㤷㔱㔸昰㄰㘴㡥㔵づ慤㌰挷ㅡ〸㘱慥ㅦ㥤戰ㄸ㈲㠳戹〱搰戶捥ㅣ㡢㈶昰挲㉡㉡㥤愰㈱㍦慣㥣戰㄰㌳〸ㄸ㍤㤸㐰㔶㔵㔸〰㈵〴っ㈱㠰㠵ㄶ挲摣㔰昴愲㤹攳捤㔷ㄶ收㠶㘳㄰㤸㘳昵㠵㠹攲㘳㙥㑦㐶搹㡢㔱㔸㈹ㄱ㘴㙥㈴㜴㉥㜳㜲㤷㈵ㅣ㘵〵㡦戹㔱㠰〸㜳㝢搳挹㘸昴㌲㤸ㅢ〹㙤敢捣戱摡〲㉦㤴㘲搰〹ㅡ昲挳㤲ぢ㌳㘵㠶昶㡥戹搱挰攸㔲〲㔹㡥㘱〱㤴ㄱ㌰㠶〰㔶㘸〸㜳㘳搱㡢㘴㑥㙥㈶戳㌰㌷ㅥ㠳挰ㅣ换㌶㑣ㄴㅦ㜳ㄳㄸ㘵㈲愳戰挴㈲挸ㅣ敢㉡㕣收昸昵㕢戶㈰㜳慣扡㄰收㈶搳〹换㉦㌲㤸㥢ち㙤敢捣戱㑣〳㉦摣㥤㐶㈷㘸挸て㙢㌵捣㤴ㄹ摢㘳㙥㕦㘰昴㝥〴戲㡥挳〲㤸㑥㐰㌹〱㉣敤㄰收㘶愰ㄷ挹㥣摣ㅣ㘷㘱㙥ㄶ〶㠱戹㠴㉦㡡㡦戹搹㡣戲㍦愳戰㌶㈳挸ㅣぢ㌲㠴戹搸〱㠰戴晤㘳㠳㌵ㅣ㐲攷㠱昴捣㘲㡥っ㍡て㠶戶㜵㍡㔹昴㠱ㄷ㙥㡣愳ㄳ㌴攴㠷㤵ㅦㄶ戶づ〵㐶㔷㄰挸慡㄰ぢ攰㌰〲ㄲ〴戰㔰㐴攸㥣㠳㕥㌴㥤扣〳搰㐲㘷ㄵ〶㠱㑥㔶㡦㤸㈸㍥㍡㤳㡣㔲捤㈸挷〰㄰愴昳㌸攸㕡㌹㄰㔹晣㈱捣捤愵ㄳ㔶㠱㘴㌰㌷て摡搶㤹㘳戵〸㕥戸晤㡥㑥っ㜳㉣ㄹ㌱㔳㠶捥ㅣ㠸戵挰攸㍡〲㔹㑥㘲〱搴ㄳ搰㐰〰㉢㑣㠴戹〵攸㐵㌳挷㍢ㅡ㉤捣愵㌰〸捣戱散挴㐴昱㌱㤷㘶ㄴ㍥㐹㐰戱㐴㈴挸ㅣ敢㐲㕣收㈲摦晣㔸㌵㈲捣㉤愴ㄳ㤶㡦㘴㌰户ㄸ摡搶㤹㘳㤹〹㕥戸愸㐰㈷㘸挸て㙢㑤捣㤴愱㌳捣ㅤ〹㡣㕥㑡㈰敢㔰㉣㠰愳〸㔸㐶挰ㅡ〰㠴戹愳搱㡢㘴㑥敥搰戴㌰㜷っ〶㠱㌹搶慢㤸㈸㍥收㡥㘵㤴攳ㄸ㠵戵㈵㐱收㔸㔰搲ち㜳㉣㌷ㄱ收㔶搰〹敢㑥㌲㤸㍢ㄱ摡搶㤹㘳㝤ち㕥戸㤵㤰㑥搰㤰ㅦㄶ愹㤸㈹㐳㘷㤸㍢ㄹㄸ㝤ち㠱㉣㘰戱〰㑥㈵攰㌴〲㔸搳㈲捣㥤㡥㕥ぢ捣攱慥㍦ぢ㜳㘷㘰㄰㤸㘳愱㡢㠹攲㘳敥㑣㐶㌹㡢㔱㔸㤴ㄲ㘴㡥㤵㈸慤㥣慤慣㔳ㄱ收捥愱ㄳㄶ慣㘴㌰㜷ㅥ戴慤㌳挷挲ㄶ扣㜰挳㈲㥤愰㈱㍦慣㙥㌱㔳㠶捥㌰㜷〱㌰晡㐲〲㔹昹㘲〱㕣㐴挰挵〴戰ㄸ㐶㤸扢〴扤㐸收攴づ㕡ぢ㜳㤷㘲㄰㤸㘳㠵㡣㠹攲㘳敥㌲㐶㔹捤㈸慣㘶〹㌲挷ㄲㄶ㤷㌹㝥㙣挸㌶〰搲晦昵㤸〵㉥挲摣攵㜴挲㑡㤷っ收慥㠴戶㜵收㔸ㄱ㠳ㄷ㙥㡢愴ㄳ㌴攴攷㐳㐸㌳㘵挶昶㍥㜰慦〶㐶慦㈵昰㈳㍢攰ㅡ〲慥㈵攰㘳〰㠴戹敢搰㡢㘶㡥㜷〴㕢㤸扢〱㠳挰ㅣ㑢㙢捣㌴㝣捣摤挸㈸㌷㌱ち换㘰㠲捣戱昶挵㘵㉥昲てぢ㔶挶〸㜳户搰〹㑢㘴㌲㤸扢つ摡搶㤹㘳㈹つ㕥戸昹㤲㑥搰㤰ㅦ搶搳㤸㈹㐳㘷㤸晢ぢ㌰晡づ〲㔹㙢㘳〱摣㐹挰㍡〲㔸㝥㈳捣摤㠵㕥ぢ捣攱づ㘷ぢ㜳昷㘰㄰㤸㘳㑤㡥㠹攲㘳敥㕥㐶戹㡦㔱㜲昱㌵㉥挸ㅣ㡢㘶㕡㘱㡥㈵㌵挲摣〳㜴挲摡㥡っ收ㅥ㠲戶㜵收㔸㠳㠳昹攱ㄶ㑦㍡㐱㐳㝥㔸㠸㘳愶っ㥤㘱敥ㄱ㘰昴愳〴戲㐸挷〲㜸㡣㠰挷〹㘰摤㡥㌰昷〴㝡搱捣昱㡥㙤ぢ㜳㑦㘱㄰㤸㘳㌱㡦㠹攲㘳敥㘹㐶㜹㠶㔱㔸㜸ㄳ㘴㡥搵㌶㉥㜳㤱㥦慤慣挵ㄱ收㥥愳ㄳㄶ攵㘴㌰昷〲戴慤㌳挷攲ㅤ㘱敥㐵㍡㌱捣ㄵ㐱㙢愶散㘳敥㈵㘰昴换〴戲扡挷〲㜸㠵㠰㔷〹㘰挱㡦㌰昷ㅡ㝡㤱捣挹ㅤ攸ㄶ收摥挰㈰㌰挷㉡㈰ㄳ挵挷摣㥢㡣昲ㄶ愳戰㘲㈷挸ㅣ换㜴㕡㌹收㔸挴㈳捣扤㐳㈷慣收挹㘰敥㍤㘸㕢㘷慥〴挳㠴戹扦搲㠹㘱㡥愵㍦㘶捡㍥收摥〷㐶㝦㐰攰㔰㍢攰㙦〴㝣㐸〰㉢㠵㠴戹㡦搰㡢㘴㑥敥愸户㌰昷〹〶㠱㌹㤶て㤹㘹昸㤸晢㤴㔱㍥㘳ㄴ㤶晡〴㤹㘳㝤㑦㉢捣戱晡㐷㤸晢㥣㑥㔸〶㤴挱摣ㄷ搰戶捥ㅣ换㠵㠴戹㉦改挴㌰挷㥡㈱㌳㘵ㅦ㜳㕦〱愳扦㈶㤰昵㐴ㄶ挰㌷〴㝣㑢〰㑢㡣㠴戹㝦愰搷〲㜳昶扦㈱扥挷㈰㌰挷扡㈳ㄳ挵挷摣て㡣昲㈳愳戰㐶㈸挸ㅣぢ㠳㕡㘱㡥㘵㐳挲摣捦㜴㜲ㄸ㝡ㄹ捣晤ち㙤敢捣戱捥㐸㤸晢㡤㑥っ㜳㉣㌶㌲㔳昶㌱昷㑦㘰昴扦〸慣戲〳㝥㈷㘰〳〱㐹〰㠴戹㝦愳ㄷ捤ㅣ㥦㜸㘰㌹收㌶㘲㄰㤸㘳挱㤲㤹㠶㡦戹㍦ㄹ㈵ぢㄷ㐱ㄴ㡢㡢㠲捣戱愲愸ㄵ收㔸㙦㈴捣㘱㥤㍣㑢㉤㐴㉦㠳㌹摣愰摣〶收ㄶ㘳㤸㌰㤷㐷㈷㠶㌹㔶㈹㤹㈹晢㤸㡢〱愳摢ㄱ挸ち㈶ぢ㈰㥦〰㍥㈶㑤戱愸㐹㤸㡢愳ㄷ捤ㅣ㥦攰㘰㘱慥〰㠳挰ㅣ㉢㥤㑣ㄴㅦ㜳ㅤㄸ愵㈳愳戰㉡㈹挸ㅣ㑢㤱㕣收㈲ㄷ㔰㔸愸㈴捣㌹㜴挲㡡愵っ收戶㠴戶昵㘳㡥㤵㑤挲摣㔶㜴㘲㤸㘳㜹㤳㤹戲㡦戹捥挰攸慤〹㘴改㤳〵戰つ〱摢ㄲ挰㙡㈸㘱㙥㍢昴愲㤹攳ㄳ㈹㉣捣敤㠰㐱㘰㡥㈵㔲㈶㡡㡦戹㉥㡣戲㈳愳戰㥣㈹挸摣攵搰戵㜲捣㕤〱㠸㌰搷㡤㑥㔸敡㤴挱㕣㈱戴慤㌳挷㤲㈸㘱慥㠸㑥っ㜳㙢愱㌵㔳昶㌱搷ㅤㄸ扤㌳㠱慣㤹戲〰㝡㄰㔰㑣〰换愸㠴戹㕤搰㡢㘶㡥㑦搸戰㌰搷ㄳ㠳挰ㅣ㙢慢㑣ㄴㅦ㜳扢㌱㑡㉦㐶㘱ㅤ㔴㤰戹扢愰㙢㠵㌹㤶㐶〹㜳㝤攸攴ㅥ昴㌲㤸敢ぢ㙤敢捣戱㤶㑡㤸摢㠳㑥っ㜳㉣愸㌲㔳昶㌱搷てㄸ摤㥦㐰ㄶ㕢㔹〰〳〸ㄸ㐸〰敢慦㠴戹㐱攸㐵㌳挷㈷㠶㔸㤸㉢挱㈰㌰昷愸㉦㡡㡦戹㈱㡣㌲㤴㔱㔸㐰ㄵ㘴㡥㔵㔳慤㥣慤慣愹ㄲ收㠶搳〹㡢慢㌲㤸摢ぢ摡搶㤹㘳ㄱ㤶㌰㌷㠲㑥っ㜳慣挴戲㄰戳㌷㌰㝡ㅦ〲㔹愵㘵〱㡣㈴㘰ㄴ〱㉣摣ㄲ收㐶愳ㄷ捤ㅣ㥦㠰㘲㘱慥っ㠳挰ㅣ慢戹㑣ㄴㅦ㜳㘳ㄸ㘵㉣愳㝣〴㐰㤰㌹㤶㕢戹捣㐵晥摤捡㘲㉣㘱㙥㍣㥤戰㉡㉢㠳戹㠹搰戶捥ㅣ慢户㠴戹㐹㜴㘲㤸㘳〹㤷㤹㌲㜴收㙦㠸挹挰攸㈹〴戲扣换〲㤸㑡挰㌴〲㔸昱㈵捣敤㡢㕥㌴㜳㝣愲㡢㠵戹改ㄸ〴收㔸〶㘶愲昸㤸㉢㘷㤴ㄹ㡣挲㥡ㄱ㤹晤㑣昶扣搹攷昱扡㝦昰㜲㜶愸搴㐰㈲㔴戳攸愰扣㜱㐹㉤ち㍤搸攴攵㙤户挵ぢ昵㜱搱攱愲㝢㐳ちㄷ〰㜳㠳て愷㘸ㅥ晢㌲〲户敦ㅣ㜸昰㠷っ愳㠵㌵つ㜹㌷㙣〸㍦摣愲㜹㍣㈷扥改㈹〰ㅣ挳㉤㌶ㅢ㔳散㍣愵愶㌲搵㤰㙥愸㙥㉣㉣㐷ㄵ㔳㈱ㅦ愴㔲㥤㤵搵㙦㔴摥㜵昰㘸㡤挹挴㜲敢昹挰挹㠵㝣戰㐰㝣㝥㝤挳愲㝡㤹㑤㕥㥡捦㤳ㄱ扥摡戵㘳㤸㌸攳㜰摢ㄹ攴㌹慣㝦攰㘰㝤〰㘴㠷ㅣ㠷〵〴摣ㅣㄶㄱ㐸㠳ㄵ〳搲㘰搵〰户扣㙣㝣捤㘹敢㈵㝣晡㔶㜳㔴愵慡㔲挹摣㜶敤㔴㜱攰愹㈵愱㑢晦㉣挰㤱挷㍥挴㘲扣昲㥦㜷つ㔲㙥摢愰㑣㐶㌹㔸戲㍥〸㔳搰〷㐳挴㥤ㅣ㑣㥣㕦攰㘲㠷愰摢戱㜴㜴㠵慦㠲㈹㜶㈸㜴㕢㐰㤷昹㌸捦㔸〵搴〵㔰㑢挵〳㥥ㄳ㥡㜶㜲㍤㉦扡〸慥㜴〲㜶摤㥤挱㘲搰㑢挴㑡愸搸㤰㥦㝣㘸㜹㙣慡㑢㤱〸㡦〸ㄸ戲㘲㐹㐰㈲㜷戳扡〴㌰敥敡捣㕤愵攱〹挳戲昴攱㤰搸㔵㜱昴戹㌹敤㑤愳挰㌴㍡㜸つ攵愰挱摤愵㉥㠲㍢㔲㈹ㄳ慣㠱〳㍤て㈲敥㙣〱㈳挱戱昹攸〶㈹愹㠵捥㐲㐹ㅤ搴㤹㤴㙣改㜹搱㍤攱㑡㌷挰㉥捦搵㔴㥤ㄹ㥡慡㈳愰㙡愶㘴ㅢ㘸㠵㤲㌳㌰愱㘶㑡搲㠰㐴㔳㜲㍡愰㘱㑡戶㠵㈷っ㐳愱㍥㈴㈸搹づ㝤㙥捥昶愶戱㠳㘹㜴昱ㅡ慡ㅢㅡ㐲挹愹㝥㑡ㄶ挱㠱㕥っㄱ㜷㜶〲㠰攰搸ㄲ㜴㠳㤴ㅣ〹㥤㠵㤲愵㔰㘷㔲㔲攸㜹搱㝢挰㤵㕥〶扢㍣〰㔴㜵㠷㕥㈸㔹づ㔵㌳㈵㍤愰ㄵ㑡㡥昱㔱愲㐹〹捦㝢㜵戴㌵晢㘲っ㈲㐲ㅦて㠹散㜷㐱㥦㥢挳㡢昰搲攸㘹ㅡ扢㜹つ搵〷つ挹晥㈸㝦昶㈷挰㠱㍥ㄱ㈲敥散づ〰挱㥡搹㙢愶慢㤹㥣搳搷攸㑢㘸㍣㡤晡㈱㘸愹㝥搰㑢㍥㉢愱㙡捥㘷〰戴㤲㑦捡㥡捦〲㙢㍥〳㌱〸㑥戲昴搹㤰挸㘷㄰晡摣ㅣ㕥ㅡ㤷㐶㠹㘹っ昱ㅡ㙡㌸ㅡ㤲㑦扤㍦㥦㜳㌹扤昳㈰攲捥㥥〰㄰ㅣ捣㘷㉦愳ㅦ㐱攳挵ㅣ戰㌷㕡㙡㙦攸㈵㥦㔵㔰㌵攷㌳ㄲ㕡挹愷捡㥦て捦㘲搹㍦㜳慣昹㡣挲㈰㈲昴ㅡ㐸攴㌳ㅡ㝤㙥㑥愹㘹㤴㤹挶ㄸ慦愱挶愳㈱昹ㅣ收捦攷ち㌸搰㔷㐲挴㥤〹〰㄰慣㜹挲㙡㥥愱㥡攷愳㌳搱攸换㘸扣㤶晡㌱㘸愹挹搰㑢㍥搷㐳搵㥣捦㔴㘸㈵㥦㔹晥㝣昸攱㈳昹捣戰收挳换捡㐴攸㥢㈱㤱捦扥攸㜳㜳昶㌳㡤改愶㔱敥㌵搴㉣㌴㈴㥦改晥㝣㙥㠵〳㝤ㅢ㐴摣㤹つ〰挱㥡敦挹㥡㙦挲㥡㙦戹捥晥㐶㍦㠹挶㜵搴㑦㐶㑢ㅤ〸扤攴㜳㌷㔴捤昹ㅣっ慤攴㌳摥㤷㑦散㕥㐰愲摦㔲挶㕡㤳攴挵㕥っ挳㍤つ㤰㐸昲㔰昴戹㌹ㄵ愶㜱㤸㘹㈴扣㠶慡㐲㐳㤲㉣昳㈷昹㈰ㅣ攸㠷㈰攲㑥ㄲ〰㠲㘳て愳ㅢ㝣㑢㜹〴㍡换㕢捡愳㔰㘷扥愵㔴㝢㕥昴㜴戸搲㡦挳㉥㑦㤰㔵㜳愱ㄷ㑡㥥㠴慡㤹㤲㜹搰ち㈵挳㝤㤴攸收㕤㍣搴㥡晤㝣っ㠲㤳㉣晤㉣㈴戲慦㐵㥦㥢㔳㘷ㅡ昵愶挱㉢戲摣㔴ちつ挹扥挴㥦晤昳㥣摥ぢ㄰㜱㈷つ〰挱挱㕤摣㘸昴〷搰昸㉡〷昰昹〲㙡㈱昴㤲捦敢㔰㌵攷戳ㄸ㕡挹愷㡦㍦㥦收㔳戰㤷㌵㥦㈵ㄸ〴㈷㜸搶ㄶ㈴昲㌹ㄲ㝤㙥捥㔲搳㌸捡㌴㜸㥤㤴㥢㍡〶つ挹愷愷㍦㥦㜷㌹扤昷㈰攲捥戱〰㄰ㅣ㍣〵㡦㌳晡挳㘸晣㤰〳ㄲ㜴戸〲㝡挹攷㘳愸㥡昳㌹ㄱ㕡挹愷㥢㌵㥦ㅤ慤昹昰攲㈶㥣㘴改昵㤰挸攷㘴昴戹㌹愷㤸挶愹愶㜱㥡搷㔰㘷愰㈱昹散攰捦攷敦㥣摥ㄷ㄰㜱㠷㤷㈱〹づ收㜳㤶搱昳攱〱晡㕢づ㤸㡢㤶㍡〷㝡挹攷㍢愸㥡昳㌹て㕡挹挷昱攷搳㝣扣㜵戴收挳㑢㡥㜰㤲愵㝦㠲㐴㍥ㄷ愰捦捤戹搰㌴㉥㌲㡤㡢扤㠶扡ㄴつ挹愷挰㥦捦㉦㥣摥慦㄰㜱㠷ㄷ〷〹づㅥ㙦慢㡤扥㥥挶つㅣ搰㠰㤶扡ㅣ㝡挹攷て愸㥡昳戹ㄲ㕡挹㈷摢㥦て摦㔲攴㉤㌲换㥡捦㔵ㄸ㐴㠴㔶㜹㤲捦搵攸㜳㜳搶㥡挶㌵愶挱㉢㝤摣搴つ㘸㐸㍥ㅢ㝦昷㝤㐷换㠱〳㥤ぢㄱ㜷㙥〴㠰㘰捤㜷て晤〸〵摦ㅣ㥣㥢㡣扥㠹㐶晥㉦〶昲晣㘰㜵ぢ昴㤲㑦㝢愸㥡昳戹つ㕡挹攷㘷㠴㌱摦扡㌶㝤挵昸ㄱ摡昰ㄷ慣摢㌱㐸昲改〴㔷搸㍦㝦㐱㥦㥢挳换㜱搲戸搳㌴㜸晤㡤㥢扡〷つ挹攷㝢㝦㍥㕢㜰㝡㕢㐲挴㥤㝢〱㈰㌸昸㤱㝣㥦搱昳㑥㝤扤㉤〷㉣愳挳〷愰㤷㝣戶㠷慡㌹㥦㠷愰㤵㝣㍥户收昳㤹㌵㥦㠷㌱㐸昲改ち㔷挸攷ㄱ昴戹㌹㡦㥡挶㘳愶昱戸搷㔰㑦愱㈱昹㝣攲捦㘷㈷㑥慦㄰㈲敥昰昲ㄶ挱挱㝣㥥㌱晡攳㘹㉣收㠰ㄵ㘸愹攷愰㤷㝣㜶㠵慡㌹㥦ㄷ愰㤵㝣摥昱攷搳晣晥昶㤶㌵㥦ㄷ㌱㐸昲改つ㔷挸攷㈵昴戹㌹扣㜴㈵㡤㔷㑣攳㔵慦愱摥㐰㐳昲㜹挳㥦捦敥㥣㕥㕦㠸戸挳㡢㑥〴〷摦て摥㌲晡㔳㘹ㅣ挸〱愷愱愵摥㠱㕥昲ㄹっ㔵㜳㍥敦㐱㉢昹㍣攷捦愷昹㉢敤㌳搶㝣晥㡡㐱㤲捦㌰戸㐲㍥敦愳捦捤攱〵㈵㘹晣捤㌴㍥昴ㅡ敡ㄳ㌴㈴㥦愷晣昹散挹改敤〵ㄱ㜷㍥〵㠰攰攰晥昹捣攸㜹㕢扣ㅥ挵〱攷愰愵㍥㠷㕥昲㈹㠵慡㌹㥦㉦愰㤵㝣ㅥ戰收㜳㥦㌵㥦㉦㌱㐸昲ㄹ〷㔷挸攷㉢昴戹㌹㕦㥢挶㌷愶昱慤搷㔰摦愳㈱昹摣攳捦㘷〲愷㌷ㄱ㈲敥晣〰〰挱挱㝣㝥㌴㝡摥攵慥愷㜱挰挵㘸愹㥦愱㤷㝣昶㠳慡㌹㥦㕦愱㤵㝣㙥戱收㜳㤳㌵㥦摦㌰㐸昲㤹〹㔷挸攷㥦攸㜳㜳晥㘵ㅡ扦㥢挶〶慦愱㌶愲㈱昹摣攰捦㘷㌶愷户㍦㐴摣昹ㄳ〰㠲㠳昹㌰㤲攸搷搰㜸〸〷㕣㡥㤶㤲㡢㈳㔴㔵㐰搵㥣て㉦㡥㐸㍥㤷㕢昳㔹㙤捤㈷て㠳㈴㥦㑡戸㐲㍥扣ㅣ挲捤攱㈵ㄱ㘹昰晡㠷㌴戴搷㔰〵㘸㐸㍥㤷晡昳㐹㜲㝡搵㄰㜱愷〳〰戶㝣㜸㝤㐳昴扣〷㕤捦攷〰摥㐴慥攴㤲〵㔵㜵㔰㌵攷挳㑢ㄶ㤲捦㌹晥㝣㥡㍦㑦捦戲收戳ㄵ〶攱㠵㍦戸攱ち昹昰㈲〵㌷㘷㙢搳攰㔵〹搱㙣敢㌵搴づ㘸㐸㍥㘷昸昳㐹㜳㝡㡤㄰㜱愷ぢ〰㌲敦挰㔷㜴㕥㜵㄰㍤㙦㈹搷㑢㌸攰ㄶ戴㔴㌷攸攵㜸㕢ち㔵㜳㍥㠵搰㑡㍥㉢晣昹㌴扦ㅦㅣ㘷捤愷〸㠳昰捡搲换攱ち昹昰搲〱㌷㠷㤷て愴挱㙢〵搲㈸昶ㅡ㡡慢晥㤲捦㌱晥㝣㡥攵昴㡥㠳㠸㍢扢〱㘰摢㍦扣ㄶ㈰晡㍢攱㔰㥦挴〱敢搰㔲㝤愰㤷㝣㑥㠱慡㌹ㅦ㉥敦㑢㍥ぢ慤昹㌴㕡昳搹〳㠳昰捡搲㉢攱ち昹㜰㐱㥦㥢挳㐵㝤㘹㜰〵㕦ㅡ〳扤㠶攲㕡扣攴㤳昲攷㜳㈶愷㜷ㄶ㐴摣ㄹ〲㠰㉤ㅦ慥搰㡢㥥㌷㝣敢昳㌹㠰㜷㙣慢攱搰㑢㍥ㄷ㐲搵㥣てㄷ摤㈵㥦戹晥㝣㥡㡦户㙡㙢㍥㈳㌰〸慦㉣扤ち慥㤰捦摥散㘰㜳昶㌱㡤㤱愶㌱捡㙢㈸慥㤰㑢㍥㔵晥㝣㉥攳昴㔶㐳挴㥤㌱〰挸扣〳挷ㅢ搷捤㐵晦ㄸ㈲攸慢㌸攰㜱戴㤴㉣㠵㔳戵ㄶ慡收㝣戸ㄴ㉥昹ㅣ攸捦愷昹晢摢晥搶㝣㈶㘱㄰㕥㔹晡㝡戸㐲㍥㤳搹挱收㑣㌱つ慥㜶㡢㘶㥡搷㔰㕣户㤶㝣㘶昹昳戹㤱搳扢〹㈲敥㤴〳㈰昳づ㝣㝦攳㙡戶攸㜹㍢戶扥㥤〳㥥㐳换㤹〹㍤㕥愸㜹㤲㐹攴ㅤ㠰捥㥥㠱㜵㔳晢㙤㤸扤㠳て捡ㅥ㠳〷㕦昳捡㙦㔶づ敥㍦㜳敦摡捡捤ㅥ晥㥦昹攲捡㉣㙦摡攴㑦摥㘴攴晡㝦昰挳扤戴㘹昵㥢ㅥ㜷挲㡦㕥㠷㠴㍢ㅤ㠴㜴昱ㅢ㌷㝤㘵㙣摦敦攳㜵㐷扡扦昳扤摦捥挸㑥㕣摤㤵ㄱ㠷愸愲㜳㐶攵㝤戴㝣捤て㌷散㔹㝣搹慤㝦㝡扦㤷㝢㈳扤㕦摦敦愳ㄲㄸ㔱㡣慥晥㤸攲ㄳ㡡㑦㈱搴㌸愴昵ㅥ敥㈲ぢ㍤㘱㜶慣㘷〸㍥㘱搶攱㘲㉦㕥㔸㉦挰っ㍡攴㈸㉥捥㜲㠷愹㌲㡣㈰㑢㤲搸㠳㌰㜶慡㠱㕡愶〹戸㙦㙢㈱㌱慥搱捡㠸㌶㈷搶㠰ㄱ挵㜰ㅥ㑣㙣ㅦ㙦晥愱挴昶昶っ挱㈷挷㍡㕣戲挵ぢ攷ㄸ㘶㠰挴㥡搰㤱挴昶昲㈷昶㈴㡣㥤ㄶ挱㈴搳昴㘵㠵㘶ぢ㠹㜱愵㔵㐶戴㌹戱㘵ㄸ㔱㙣㐹㙣㐸㔴㘲㈵㥥㈱昸㐴㔸㘷㌹㍣攱㤵愵㥦挷っ㤰ㄸ㔷㑦㈵戱㐱晥挴㕥㠴戱搳〹㌰挹㌴摢㥣ㄸㄷ㔱㘵㐴㥢ㄳ攳㔲㙡戱㈵戱㍤愲ㄲ敢敢ㄹ㠲㑦㝡㜵㔶挲ㄳ㕥㜸〰㍡㘶㠰挴戸㡣㉡㠹昵昱㈷昶㈶㡣㥤捥㠵㐹愶搹收挴戸㥡㉡㈳摡㥣搸挵ㄸ㔱㙣㐹㙣搷愸挴㜶昱っ挱㈷戸㍡慢攰〹㉦㍣㤶づ㌳㐰㘲㙢搰㤱挴㝡昸ㄳ晢〰挶㑥㔷挰㈴搳㙣㜳㘲㕣㔶㤵ㄱ㙤㑥㡣㡢慢挵㤶挴㜶㡡㑡慣㥢㘷〸㍥㤹搵戹ㅥ㥥昰挲㥢て㘶㠰挴㙥㐶㐷ㄲ摢搱㥦搸㝡ㄸ㍢摤ち㤳㑣戳捤㠹㜱㝤㔵㐶戴㌹戱㜵ㄸ㔱㙣㐹㙣摢愸挴戶昱っ挱㈷慥㍡㜷挳ㄳ㕥㈸㘷挳っ㤰搸晤攸㐸㘲㥤晤㠹㝤ぢ㘳愷〷㘱㤲㘹戶㌹㌱慥愹捡㠸㌶㈷挶戵搲㘲㑢㘲㥤愲ㄲ敢攸ㄹ㠲㑦㔲㜵㥥㠴㈷扣戰㘰㠵ㄹ㈰戱㘷搱㤱挴ち晣㠹晤〲㘳㈷慥㠰捡㌴摢㥣ㄸ㤷㑢㘵㐴㥢ㄳ攳愲㘹戱㈵戱㜶㔱㠹挵㍣㐳昰〹愹捥敢昰㠴ㄷ搶挵㌰〳㈴昶㌶㍡㤲㔸慥㍦戱㍦㘰散昴㉥㑣㌲捤㌶㈷挶㜵㔳ㄹ搱收挴㍥挴㠸㘲㑢㘲㝦晥㉢攲〳㝡愳㘷〸㍥昹搴昹ㄸ㥥昰捡搲㌹昸㐲㠱挴搶愳㈳㠹晤ㅢ㈳㥡㍦愰昳㘰散挴㌵搱捤㑢㡣ぢ愸㥢㤷搸户ㄸ㘱㑢散户愸挴㝥昵っ挱㈷㥡㍡摦挱ㄳ㕥戸昹摢㑤散㈷㜴㈴戱㥦晤㠹㜵㘰㘲扦挰戴㜹㠹㜱㈵㜵昳ㄲ摢㠰ㄱ戶挴扥㡢㑡散ㅦ㥥㈱昸愴㔲攷て㜸挲ぢ晦愳慡㥢㤸挲㐴㈴戱㙦晣㠹㙤捤挴㜲㘰㤲㘹〲敥摢㕡昸收挱㈵㔵ㄹ搱收㐳㤱ぢ慢挵㜰ㅥ晣㑡昵昷愸挴㍥昷っ挱㈷㤰㍡敤攱㐹ㄲ敢攲㈶挶㐵㔵㐹散㌳㝦㘲㕤㤹ㄸ㤷㑢昱摡㡣㉦挱㕣㕢㤵ㄱ㙤㑥㡣㉢慣挵㤶挴㍥㡣㑡散㙦㥥㈱昸㘴㔱㠷ぢ戳㤲搸捥㙥㘲㕤搱㤷挴摥昷㈷㔶捣挴戸㙥㡡搷㘶㈴㔶㘸㐶戴㌹戱㘲㡣㈸戶㈴昶㜶㔴㘲㙦㜹㠶攰ㄳ㐳ㅤ慥搰㑡㘲扤摤挴㝡愳㉦㠹扤攱㑦㙣㜷㈶戶㍢㑣㜸㙤㐶㘲㕣㙤㤵ㄱ㙤㑥㙣㈰攰挵㤶挴㕥㡥㑡散㈵捦㄰㝣ㄲ愸㌳ㄸ㥥㈴戱㠱㙥㘲㕣㙦㤵挴㕥昰㈷㌶㤸㠹敤〹ㄳ㕥㥢㤱ㄸ㤷㕤㘵㐴㥢ㄳㅢ〵㜸戱㈵戱愷愳ㄲ㝢捡㌳〴㥦昰改㤴挲㤳㈴戶愷㥢ㄸㄷ㕥㈵戱㈷晣㠹㡤㘰㘲㕣㔲挵㙢㌳ㄲ攳晡慢㡣㘸㜳㘲㕣㠵㉤戶㈴昶㜰㔴㘲て㜹㠶攰㤳㍢ㅤ㉥摥㑡㘲愵㙥㘲㌳搱㤷挴ㅥ昰㈷㌶㠶㠹㜱㙤ㄵ慦捤㐸㡣ぢ戱㌲愲捤㠹ㅤ〲㜸戱㈵戱扢愳ㄲ扢换㌳〴㥦挸改㜰ㄵ㔷ㄲ㥢攴㈶㔶㠹扥㈴㜶愷㍦戱㈹㑣㉣〹ㄳ㕥㥢㤱ㄸ㔷㘴㘵㐴㥢ㄳ㥢て㜸戱㈵戱㕢愳ㄲ扢挵㌳〴㥦戴改搴挱㤳㈴㔶敥㈶挶㌵㔹㐹散㈶㝦㘲㌳㤹㔸ㅡ㈶扣㌶㈳㌱㉥捤捡㠸㌶㈷挶〵摡㘲㑢㘲搷㐶㈵㜶㡤㘷〸㍥㐱搳㔹ち㑦㤲搸㐱㙥㘲㕣㥣㤵挴慥昶㈷㜶〸ㄳ㍢ㄶ㈶扣㌶㈳㌱慥搱捡㠸㌶㈷挶㤵摡㘲㑢㘲㙢愲ㄲ㕢敤ㄹ㠲㑦挶㜴戸挰㉢㠹㔵扡㠹慤㐴㕦ㄲ扢搴㥦㔸㤲㠹㜱晤ㄵ慦捤㐸㡣㡢戵㌲愲捤㠹㥤て㜸戱㈵戱ぢ愳ㄲ扢挰㌳〴㥦㜸改㜰愵㔷ㄲ㥢敦㈶戶ち㝤㐹散㍣㝦㘲㜵㑣散㌲㤸昰摡㡣挴戸㙡㉢㈳摡㥣搸㔵㠰ㄷ㕢ㄲ㍢㌳㉡戱㌳㍣㐳昰㐹㤶捥㕡㜸㤲挴搲㙥㘲㕣户㤵挴㑥昷㈷搶挴挴㙥㠴〹慦捤㐸㡣换户㌲愲捤㠹㜱ㄱ户搸㤲搸㐹㔱㠹㥤攸ㄹ㐲㑦愸扣〳㥥㕡㝢㐲愵敦㝦㝥散㠴愰㜹搵㉣㘵㙥㕦敤慡戹㕣㡢㘲收㥡摡㕡愹〳㉥挰昳攴㔲昸扦ㄷ㈷攳戹㠹㜸㡡ㅣ晥㔳㜸慦搰ㄵ捦㔳攴攳戹捣ㄳ换戴昴㌸㌸㔶㍤㉤㠵㐷㤸戵慢㥥㤰挶昳㉥慢昲昱㝦挷㌵㌶攲㍦㤲晦㕦㜸搸ㅣ㉡戳㜹ㄳ㉥㌶昷㌱㜳搶愲㘸㔶㍢户昰ㅣ挰㑤㝣㤸晦㔲㌱㥢㡦愱晢捦ㅥ㝤ㄹ㕢㡡㐳慣昹〱㈵㔵扥㈷㉢收慡ㄵ搸挷㙥㘹挵㌱㔹㝦捡愴戳戲㔱摡㠰〱戱愳㈱㜲昰㥦愲挹㘵ぢ㠸戸㕥づ㡤㔴挷㡢挸捡㕢㠷攳㈰㤸ㅤ敢搴㜹㔷㘳㔶攰㝦㐶㙣摦㥥㈹㥢㑤摤㡦愱㍣㡣㘲挷㐶捦敤㘸敢摣㡥攷摣㔶㠴收㜶㐲收摣搴㠳㜰捥昹㤹㑤㍤㙥㈲㥥ㄴㅤ㜱戱㌵攲㈹㡣㜸㙡㈸攲㘹㠱㠸㑦〶㈳㍥敦㐵搴㡣㤸慢㔲㔶攷㘷搲ぢ㥤㙦愲昹散㠰攳ㄷ㠳㡥㕦捦㜴㕣㙢㜵㝣㝥搸昱㠵〱挷㙦〶ㅤ晦搵㌸收㕥挹㔵搵㔶挷慢攸㠵㍢㘰搳㡣㉦ぢ㌸晥㈰攸昸㔳攳㤸㠷㘲慥㍡捣敡昸ち㝡攱㔱户挹昱㔵〱挷敢㠳㡥扦昶ㅣ挷搶〲ㄹ㜱㡣ㅦ㘸㡤㜶㉤〶挴慥㠳挸㍣挶慦て㐴晣㌶ㄸ昱愷捣㔴㘶㔸㥤摦㑣㉦㤹愹摣ㅡ㜰晣㑢搰昱〶攳搸㈵㝦慡搵昱ㅤ昴㤲㐹晥扡㠰攳㍦㠲㡥㜳〰攰戹愶㕤挷攳慤㡥敦つ㍢扥㍦攰㌸て晤㡣㔳慡扤㜱散敥搵搱㔶挷て搳㑢㈶ㄵ㡦〶ㅣ㜷〸㍡摥捡㌸收㕥捤㔵㝢㔹ㅤ㍦㐹㉦摣㠱㥢づ㤷愷愹攲敤㍢敥ㅢ㤴摡ㅡ晤㡣ㄹ㜷㠱㐲愸㜰㑦挹ㄲ慢攳攷改㈵昳㤴㝣㌱攰戸㙢搰昱捥㤹㡥晢㔹ㅤ扦ㅡ㜶晣㝡挰㜱㜱搰㜱㙦攳搸摤㜹扤慣㡥摦愶㤷捣愳攲摤㠰攳摤㠳㡥〷ㅡ挷㉥ㄵ㍤慣㡥㍦愰㤷㑣㉡㍥っ㌸ㅥㅣ㜴扣㘷愶攳㙥㔶挷㥦㠶ㅤ慦て㌸ㅥㄱ㜴㕣㥡改㜸㍢慢攳㉦挳㡥扦づ㌸ㅥㄳ㜴㍣㈹搳昱㤶㔶挷摦㠵ㅤ晦㄰㜰㍣㈵攸戸摣㌸㜶㑦㤰〲慢攳㕦攸㈵昳〴昹㉤攰㜸㘶搰昱㐱挶戱扢昳㘲㔶挷ㅢ攸㈵㜳攷晤ㄱ㜰㝣㐸搰㜱㘵愶攳㉣慢㘳㠵㘷捤〶ㅣ攷㔰攵㍢昳㤲㐱挷昳㡤㘳㤷㡡摦晦㘹晢摥搱㡥㕥㌲愹搰〱挷㜵㐱挷㘹攳㜸㉤ㅡ戹敡㘷慢攳づ昴㤲昹㕥搱㈹攰戸㈹攰㌸㙦ㄹㄴ㙤晥㡡挶愲㠱慤昰㘵㤶晦㜹㌸ㅥ㔹㍤ㅡて㍥敥㕤㡢㙦㕡㙤㜸捥昴ㄶ㤸㠸攲㔷㉢晡搰㕢戲攷扤愷愹攳愱攵㌴昴㔶搴㥥㘰㌰㥤晤ㄸ㝥㍢ㄱ捣搶搴㥥㘶㌰摢昸㌱晣㤲㈱㤸㙤愹攵昷ぢ㠹戵㥤ㅦ㜳扥挱㙣㑦㉤扦㉡〸㘶〷㍦㘶㤵挱㜴愱昶㌲㠳搹搱㡦戹挲㘰扡㔲㝢㤵挱㜴昳㘳慥㌵㤸㥤愸攵㐷慥挴㉡昴㘳㙥㌶㤸㈲㙡昹改㈹㤸敥㝥捣ㅤ〶戳㌳戵敢っ愶㠷ㅦ挳て㌶挹扤㤸摡晢つ㘶ㄷ㍦㠶㥦㔱㠲搹㤵㕡㝥㍣㐹慣㥥㝥捣㤳〶戳ㅢ戵㑦ㅢ㑣㉦㍦收㜹㠳改㑤敤㡢〶搳挷㡦攱㠷㠰挴摡㥤摡搷つ愶慦ㅦ挳昷㜳挱散㐱㉤摦捡㘵㍥晤晣㤸てっ愶㍦戵㝣㔷ㄶ捣〰㍦收㔳㠳ㄹ㐸敤㝡㠳ㄹ攴挷昰つ㔳㘲つ愶昶㙢㠳㈹昱㘳昸摥㈷㤸㈱搴昲㙤㑦㘲つ昵㘳㝥㌱㤸㘱搴昲ㅤ㑣㌰挳晤ㄸ扥㈳㠹㥦㍤愹晤挳㘰昶昲㘳昸收㈲㤸ㄱ搴昲㝤㐵晣散敤挷昰㝤㐲㌰晢㔰换户〸挱㡣昴㘳㜸捡ぢ㘶ㄴ戵㍣摢〵㌳摡㡦㤱㔳㡦㘷㕤㈹戴㘶㜳㜸ち捡摦敤㘵㘸攰慡㥣㥣㝣㐴㡤昱愳㜸ㄲち㙡慣㡢㤲搳㡦愸㜱㝥ㄴ㑦㐳㐱㡤㜷㔱㜲〲㠶㔰㍣ㄱ〵㌵搱㐵挹㈹ㄸ㐲昱㔴ㄴ搴㘴ㄷ㈵㈷㘱㘸㕥㍣ㄹ〵㌵搵㐵挹㘹㐸㔴㐶㡥㍣ㅤ〵戵慦㡢㤲ㄳ㤱愸晤搰㌷㥢挳ㄳ㔲㔰搳㕤㤴㥣㡡㐴㘵昸攲㈹㈹愸ㄹ㉥㙡㘷晣ㄲ慥㌳昸攲㐹㈹愸㔹㉥㑡㑥㐷晡捡㐰昱戴ㄴ搴晥㉥㑡㑥挸㔰㐴㥥㤸㠲㍡搰㐵挹㈹㐹㔴挶散㜹㙡ち敡㘰ㄷ㈵㈷㈵㔱ㄹ㝢㠸㈷愷愰づ㜵㔱㜲㕡㠶㔰㍣㍤〵㜵㤸㡢㤲ㄳ㤳愸㡣搹昳〴ㄵ搴ㅣㄷ㈵愷㘶挸ㄷ㑦㔱㐱㔵戹㈸㌹㌹㐳㈸㥥愴㠲慡㜶㔱㜲㝡㠶㔰㍣㑤〵㌵搷㐵挹〹ㅡ㐲昱㐴ㄵ搴㍣ㄷ㈵愷㈸㔱ㄹ晢㤱愷慡愰㙡㕤㤴㥣愴㈱㕦㍣㔹〵㔵敦愲攴㌴つ愱㜸扡ち㙡㠱㡢㤲ㄳ㌵ㄴ㤱㈷慣愰㔲㉥㑡㑥㔵愲㌲昶㈳㑦㔹㐱㌵ち捡㌱㤳㔶㍣㍦㘵㐱敤㌴㝣攸昳㜲昹㘸㡣捤挷㥤攳㘶愷㈸㥥㥢㠲㌸㌵㠰㌰㠷㠰攲㜹㈹㠸㔳㌲ㄱ㡡愷愲ㄸ㑥づㄸ㜸昶㠹攱愴㠰㠱㈷㥣ㄸ㑥っㄸ㜸㡥㠹攱㠴㑣㠳㘳搲㔴㍣扦〴戱㈲ㄳ愱㜸㑡㠹攱昸㠰㠱㘷㤱ㄸ㡥ぢㄸ㜸攲㠸攱搸㠰㠱攷㡡ㄸ㡥〹ㄸ㜸㝡㠸㘱㜹挰挰㌳㐲っ㐷〷っ㍣〹挴戰㉣㘰攰㜱㉦㠶愳〲〶ㅥ敡㘲㔸ㅡ㌰昰攸ㄶ挳㤱〱〳て㘸㌱㉣〹ㄸ㜸っ㡢㘱㜱挰挰挳㔶っ㡢〲〶ㅥ愹㘲㔸ㄸ㌰昰攰ㄴ㐳㔳挰挰攳㔱っ㡤〱〳て㐱㌱愴㌳つ敤晦ㅦ㜰㘰㌳攱</t>
  </si>
  <si>
    <t>㜸〱捤㝤〷㝣ㄵ㔵昶晦扢㈱㜹攴扥〴ㄸㄵ戱搰ㄲ㈴㑡㌳搲㥢愲㐰㐲㙦㑡〰扢攱㤱扣㐸㈰〵摦㑢㈸㌶ㄴ搱㔵戱㌷散愲慥扡㜶㕤挵摥摢慥㝤㕤扢慥㙢敦扡扡慥㙤挵昲晦㝥捦捣つ昳㘶敥㈴㘱㝦晢晦㝣㜶㝣㌹摣㝢捥戹攷摣敦㜷㘶㕥戹㜳㘶㡣愹㔸㉣昶ㅢ㌶晥换㉤㤷㡤ㅥㄵ慢㌲㑤愹晡搲戲挶扡扡㔴㔵㔳㙤㘳㐳愶㜴㐲㍡㥤㕣㌵戳㌶搳搴〱づ昱捡㕡搸㌳㜹㤵㤹摡挳㔳昹㤵换㔳改っ㥣昲㘲戱晣㝣㥤〳晢づ摥㥦㘳㍡㥡愳㜴㉥〵扣㘲㍡㑥搱㤱㈲㥦㐲㔳㈴㈸ち㈸ち㈹㍡㔱㜴愶攸㐲攱㔰㙣㐵戱㌵挵㌶ㄴ㕤㈹戶愵攸㐶戱ㅤ挵昶ㄴ捣慦㜷愴攸づ㔱搸〳㘲㕥搹挴㌹㡢㤶〰㑤㐵㔳㘳㍡㌵愸㘸㠱㍢攷㜱㐳㠶㤴づ㈹ㅤ㍡㘶攸挸搲挱㠳㡡捡㥡敢㥡㥡搳愹㜱つ愹收愶㜴戲㙥㔰搱摥捤㡢敡㙡慢㘶愴㔶捤㙢㕣㥡㙡ㄸ㤷㕡㌴㜸搸愲攴昰搱㐳㠶㡦ㄸ㔱㌳㘶捣攸挲㥥㠸㍣扢㙣攲摥改㔴㑤收扦ㄵ戳ㄷ㘳捥㈹㥢㔸㍡㍢搵昴摦㡡搹ㅢ㌱ㄱ戲扣戱㍥㔹摢昰㕦ち㥡挷㝤㍡愲㍣㔵㔵换㥤㥦㑡愵㙢ㅢづ㉤挵戴戳㠸㐶㙦㔴改㠴㑣愶戹㝥ㄹ㡦愳戲㔴㕤摤摣㔴㡤散昴晡昲㑣搳摥挹㜴㝤愶戰㥥晣愵搲愹㠶慡㔴愶㜳晤愴㤵㔵愹㍡捦㌱㤳㕦扦㈰㤹㥥㥤慣㑦攵戲搱愵摥摤㠷搳慡㔳つ㑤戵㑤慢㍡搵捦捦愴收㈶ㅢづ㑤搱㈵慦㝥㑡㜳㙤戵捡捤挵㉢搶㘱ㄷ摢捣㘴㐷㘱㍥昵㘵㡢㤳改㈶改㜱ㄷづ戱昹晡づㄷ㐱㤱㌵㉦ㅥ㔲㐵㠱㔱摣㘷ㄵ戵昵㌳㔲改㠶㔴ㅤ㤳㜰㑦づっ㌸〹㐱敥㝥㘸㘱捡挰攱㕥㔲〵摥挹㐷㉣捣ㄲ㉦㠲搸㘶㝥㐳㙤㑤㘳扡㝥搰慣摡㠶㜱㠳〷捤㑡慥ㅣ㌷㐴ㄷ挳愰晢搰㘵㈷㠸慥昳㜷㥢㠶ㄹ㈵㥢ㄶㄷ捤㑤㠲敢戱㘳㠶㡥ㅥ慢晢搲愷〴㐲攵扥㠱搳摣ㅦ㥣愷㕡㑥㘵㌲愷㜲㔱㑥㘵㔵㑥㘵㜵㑥㘵㉡愷戲㈶愷昲搰㥣捡挵㌹㤵戵㌹㤵㑢㜲㉡㤷挲挷㙣昹ㅤ㍢收㜸㕢攳搲攲搸戴㈳搶㑤㔹㜳㐷㕦㘷慢ㅥ㠹㐱㡡㘷戶扣㌱散㠲㠶㜵戲晤㘰搰晤㈱攲〳㈰挲㤳ㅤ㍣㝣慣ㅥ㐸㥦㐱㄰㑡扤㠸挹㜲挲㝢昴㕢㌴敤挴敢ち㈶㥤户㙥挳㥡㌷㍦戸㜲ㅦ挵户て挹㔴㡡㠶㌵搳㙥㡣㌲ㄸ㈲㍥〴㈲㥣㘹攸㤰戱㝡㈸㝤㠶㐱㈸昵㡣㤷改摢㐱慦㔶㍥㌸攴攳挹ㅢ摥敡㜹㔹攱㔳户㥤愵昸ㅥ㈵㤹㐶愰㘱捤㌴㤲㔱㐶㐱挴㐷㐳㠴㌳つ〱愶㌱昴ㄹぢ愱搴攳㕥愶攷收晤晣昵㡦敦㤴㤷摦㤹扣攵㠹㌹㉦晦昰戱攲ㅢ愱㘴摡〳つ㙢愶㜱㡣戲㈷㐴㝣㉦㠸㜰愶攱㈳挶敡昱昴㤹〰愱搴〳㕥愶㕥摤㑥㝡㜹扦㤳㙥㉢㍦戳昶戰㕢搵ㅤ晤扢㈸㥥㜸㤲愹っつ㙢愶㜲㐶㤹〴ㄱ㥦っㄱ捥㌴㙣搴㔸㍤㠵㍥㔳㈱㤴扡搳换昴搱㔹㑦搴扦晢昹改ㄳ捦㜹收昸㐷愶㜷㍦㌶愹昸㤶㉥㤹愶愳㘱捤㌴㠳㔱㘶㐲挴㘷㐱㠴㌳つ〶愶搹昴㤹〳愱搴㉤㕥愶て搶㝣㌶散戶户搴㥣敢㈷㕥㜷挳昵捤慢㙢ㄵ㍦㌷㈴搳㍥㘸㔸㌳捤㘵㤴ち㠸昸㍣㠸㜰愶愱挸㌴㥦㍥ぢ㈰㤴扡搶换戴㑢戲敥愳挴㉢㠳愶㥦㌲晢㡢敦搶ㅣ㍦㝤㠳㉡㠰㔹㌲敤㠷㠶㌵搳晥㡣㜲〰㐴晣㐰㠸㜰愶㘱㐳挷敡㠳攸㜳㌰㠴㔲㔷㜸㤹敥扤㝤昱挲攷ㅢ捥㤹扥㕥㉦搹敦昵㠷ㅢ愷㈹㝥〲㑡愶㑡㌴慣㤹ㄶ挲愰㤳㄰昱㐵㄰攱㑣挳㜱散㔵搱愷ㅡ㐲愹㡢扣㑣ㅢて㕡晢搲慤慦㡤㥦戵㝥晦昸㌷ㄵ㍦㉥搹愴昸㌱㉢㤹㙡搰戰㘶㍡㤴㔱ㄶ㐳挴㙢㈱㐲㤹㐶㡥挴摢捣ㄲ晡㉣㠵㔰敡ㅣ㉦搳㥣ㄱ㍤ㅥ晡搳捦昵㌳捥散戹敢㠱㈷愷㜷㝥㕡昱戳㕣㌲搵愳㘱捤搴挰㈸㡤㄰昱㘵㄰㤶㑣㈳挷敡挳攸㤳㠶㔰敡㔴㉦搳捤㌷扣㌴㑦摦戱㘹挲㠳捥戸捥㙦ㅥ摢昷〶挵㉦っ㤲愹〹つ㙢愶㘶㐶㔹づㄱ㕦〱ㄱ捥㌴〲㤸㔶搲㘷ㄵ㠴㔲㈷㜸㤹㡡摦ㅥ㤳晦昳敢搷捥戸㜶㙥搱晡㘳ぢ㡥慦㔴晣㔶㈲㤹㡥㐰挳㥡改㐸㐶㌹ち㈲㝥㌴㐴㈸搳㤸愱㌸㈲㔶搳攷ㄸ〸愵㔶㝢㤹㡥戸㘷捤敡晥〵慢㈶㕦㔱㌲攴捥㝤㡦㝣愸㐲昱慢㡦㘴㕡㠳㠶㌵搳㜱㌰攸戵㄰昱攳㈱㐲㤹㐶㡥ㄸ㍣㔶㥦㐰㥦摦㐱㈸戵搲换昴㐹挹昶ㄷ㥣㍤㍥㌶昳散愹て㍤㜶昱㐵㠷扦愷昸晤㑡㌲㥤㠴㠶㌵搳挹㡣戲づ㈲㝥ち㐴㈸搳㤸㘱㜸㠷㍤㤵㍥愷㐱㈸㜵㤸㤷改慣㌳ㅢ敥敡㔶晦搰搴ㄳㅦ㍢㘷晦㙢扡昶扥㕢昱㑢㥣㘴㍡〳つ㙢愶㌳ㄹ攵㉣㠸昸搹㄰㤶㑣挰㜴づ㝤捥㠵㔰㙡㠹㤷㘹㥦㔳㙥晣㜴搲㘷㡦㑤㍦愱攳戲〶摤㙦挲ㄳ㡡摦ㄴ㈵搳㝡㌴慣㤹捥㘷㤴ぢ㈰攲ㄷ㐲㠴㌲㡤ㅣ㠹昳改㈲晡㕣っ愱㔴㤵㤷㘹㥢㔳㑦搹晤㤰㤳愶㑣㍦㜹㔴改ㄹ㕤慢昴㑥㙡㕢㤸㈵搳愵㘸㔸㌳㕤挶㈸ㅢ㈰攲㤷㐳㠴㌲㡤ㄹ㡥㈳攲ち晡㕣〹愱搴㐱㕥愶扡捥改愹ㄷ㍥㔹㌸敤㡣敡㍢㑢㈷㔴摦晤㠲攲㜷㕥挹㜴ㄵㅡ搶㑣㔷㌳捡㌵㄰昱㍦㐰㔸㌲㠱扤㙢改㜳ㅤ㠴㔲昳扤㑣㑢扢㍦扥㝣挳搹㑤㔳慦扥晥愶ㅤ敥摤㙥昰㥢㡡㕦慣㈵搳つ㘸㔸㌳摤挸㈸㌷㐱挴㙦㠶〸㘷ㅡ㌶㘶慣扥㠵㍥户㐲㈸㌵摢换㜴晣㐵㡦摣㝢摡㕢㑢愶摦㜳愶戳挷戹㥦㕦搹愴戶㠷㔹㌲摤㠶㠶㌵搳敤㡣戲ㄱ㈲㝥〷㐴㌸搳㘰戰㜷㈷㝤敥㠲㔰㙡㡡㤷改戲ㅦ慢摦㝣慢散㠷搹㈷㕤昰挳摢㝦昸晢愱昷愹ㅤ㘰㤶㑣昷愰㘱捤㜴㉦愳摣〷ㄱ扦ㅦ挲㤲㘹搸㔸晤〰㝤ㅥ㠴㔰㙡扣㤷改扣摢扢つ挸㑣㕥㌳晢昷㝦㕡㔸㜹昸慢搷㙥愵㜶㠴㔹㌲㍤㡣㠶㌵搳㈳㡣昲㈸㐴晣㌱㠸㔰愶㤱㈳昱昹昴㌸㝤㥥㠰㔰㙡㡣㤷㘹敤昸慢ㄷ慦㥡㜶晦慣㍦㥥㜳昵㡣㥤㝢捣晡㕥㜵㠷㔹㌲晤ㄹつ㙢愶㈷ㄹ攵㈹㠸昸搳㄰愱㑣㘳㠶攳捣㝤㠶㍥捦㐲㈸㌵搴换昴收㑢㙦敦㜷㔰㥦㈱搳敥晢㈹昵攳㔶㤳て㥥㕦昸㍣捣晢㜸㕦㔴换搳挹ㄵ昸敡扦昹㔷挵搰搲挱晣慦敤㥦㔳昸㌵㔵㌳愲㘶㔴捤㤰㈱搵㈳〶㈷㠷㈵昳㡡ㄱ戶扤摦摢昹搶㕢㔸戳㙦㙤㐳㜵攳ち昹㈲摦㘳㘲㌲㤳摡晣扤㝥愰㘷㥢搸搸摣㔰㥤改㙥㌷㔶㌴㈵㥢㔲㍢〶㙤㥢㠳㠴㠶㔵攰㘷㑥㉡㈳昹㝡〵㠷㉤㐸搶㌵愷㈶慣慣㜵捤㍤〳㘶晣挸㘹㕣ㄴ㙤㥤㥣㑥ㅤ搶㘲つ捤㘸〲㝥㠵㉦㤷搸㈱㤴慥挹㥤㔷㔱搹攲挶㑣慡㐱愶㌷戰㝥敦摡慡愵愹㜴㐵㡡扦攱㔳搵〲㜵㕢㥡扣㕦㕡〳攷㌴〰㈸㝥㍢㔵昷昱㙢㙢㈶慤㙣㑡㌵㔴愷慡㌱摦㘵愹㜴搳慡㜹挹㐵㜵愹㙥㔹㉥㙥㑥ㄸ㜶挸㔲㑦㙥慣㙡捥㤴㌵㌶㌴愵ㅢ敢戲㉤ㄳ慡㤷㈷昱敢慥㝡㔶㘳㜵ち㍦捥㜲戹挵㔴慣㐳〷愵㘲〳㙣扦㤰ㄸ㌷㔳㉡㍢挲户㡢㝢㘲㥦㙦㥦㝤搸㤵捥〵㍡愰愸㑢昱㤸捣改摢㐶㌰㠹换㌰晤愳ㅤ㝤㤸戸攰㐱敦㝥搱摥㌲挷㤶㍤昷晦搷㌹㈷㘷ㅢて晤愴攵昸〵㍣㌵搹㔰㕤㤷㑡户扡㕣愳㌸㈳晤ㄷ㠸扣摤㜰㌶㐷戲㤷ぢて戵㔲慤捡㕢㔱㕢摤戴㌸扥㌸㔵㝢攸㘲㝥㝤挲㤲㑥㝥㍥愹つ㙤晡慦㔰改ㄷ㈹㕥㠲㐸㈴㘲昱㤷改ㄴ㑦攸㔷摣㝥㕥ㅦ晣扢攵扦慤㜳㌰㑡换㙦㜹㉣扣㘴昲敡㈷㌷愶㌳ㅤ㍡搸㔰㑥㑤㘶ㄶ㌷昱昰㙣摤挸㜸慦㔲扣〶㤱搷ㄷ愲捤㥦敥㕤攰㤴换ㄵ㡡㑥昵攵愹㥡㈴搶㠵攴散㔶挹扣㝡㜷愹愱㍣㤵愹搲㕣㤳㤸㠶㜳㘵㘵ㅣ㉤㥣晣㠵昵㍣晡㔳㉢㥢捡㤳㑤挹㡥昵㔸摤挰㕥搲㜰ㅡ㈸愳摣ㄶ㐷㜶ㄲ㥤ㄹ㥤昰㝡㠸攰㐸搳ㄷ愵㐰ㄴ㙥㈴㥣㌸㌸㕦㘲ㅤ㍣搹㍡〸捣扤ㄷ㐰挴㠳〷㝡昶㉡〵ㄶ㑦慡愷愴ㅡ收慤㕡㤶捡搰㍤㍦摥㉡㤵挱搳㡢挱收㔴㉤㥡摦㔴㕢㤷㈹挵㑣愷愴ㅢ㥢㤷晤㌷攳㌰㤶㝥ㅤ挲㙣㜹㍢攳㈸㙥㍦㈶搰ㄵ敢戸㥣晢愶戲㌲㤶捦㘸搴攸㥤㈸㜸戴㈲搸㙦昸㐷㌶晤ㄶ晥㐹戴㘶换㉢㠱挷㤶慣攸攴挱扦戰ㅥっ捤㑢愷㘴㡤㉡㕦㍡㘰扢㔳晤扥㡤改愵㡢ㅡㅢ㤷昲㜸敡㉣扤捣攲㔴慡㠹敢㍥〵摥㍡㤷慣㘷㈹搵愱㐳搶扡㡤㙦㠱愸㌷攲挷摦㠵攸㌴愱慥慥挸㐴捣挴摦㠳慡〳㔶愰攲敦愳㌱ㅣ敦攴㑤㡤㑤㐸㕡戴㝣㘴搱慥㐵ㄳ㔳㤹愶愲㌲㝣㔸ㄶ昱㈳慡慥戶㈱㔵搴慦愱戱㈸㥤捡㉣挳㑡㙦慡㝦改捡扡捣㑡搵〳捣㜰〵愶敦㌷㈳㤶扣㍡散扢〹搷㝤昶㜴㙡㐰挷㈳㥥㔳摤㍤㐳㘸ㄱ愸ㅦ㜲ㄵ攳㑦㝦〴愱㜶㠰ㅢ摦㜱搰捥摥昴㈷攸敢㑦㈹㍥㠳挰晢㠶散〹扣㙤㝣攱㜶㔵㝦晣换户づ晤㈵挵㍦㈰搴㐰〸㥥戸晡㉢〸戳㈹〷昱㜹㍣挸㍥ㅤ〰㜵㜸㥦晥ぢ摡㠴㙥挵愶〶挱㠳晢㔵㤳㐷㑤收㌴㔹㔳㜱〴戶ㄲ㤰攷ㄹ㐲㙢㔳扢㘱㤸㄰昰㌳挷㜷㠰㥢㥤㠰㕦㤹㠳挴㘸ㅥ㡤㍥〲㜲摣慥ㅡっ㥢㄰搰〱ち捤㌵㜹㌵ㄴ㉡㈱㈰て㍤戳愹㥦㝥昵ㄱ㌰〴敡㌰〱㥡㌱㜵㉢㌶㌵っ攳㙣〴㝣㡤攰㔶〲扥昲っ愱㈵戳㤱㠸㔴捣㔹㙣捤㈹㝦〹㌷㍢〱㕤㘱搶摢㔲㜴㠳昰ㄱ戰扤摢㔵愳㄰㐴〸搸㠱㑥㍢㐲愸㌱㔰〹〱摤搱㌳㥢晡挰㑦挰㘸愸挳〴昴㘶㑣摤㡡㑤㡤挵㌸ㅢ〱㙦㐴ㄱ昰扡㘷〸慤攴㡤㐳愴㘲捥愲ㅦ愷晣㙡㈴〱〳㘰搶〳㈹〶㐱昸〸㈸㜵扢㙡㑦〴ㄱ〲㜶愳搳㘰〸㌵ㅥ㉡㈱㘰〸㝡㘶㔳捦昹〹搸ぢ敡㌰〱㈳ㄸ㔳户㘲㔳ㄳ㌰捥㐶挰㘳㔱〴㍣敡ㄹ㐲ぢ㡣攵㠸㔴捣㔹散㠹愴敡攱㐸〲挶挳慣㈷㔰㑣㠴昰ㄱ㔰敥㜶搵㈴〴ㄱ〲㈶搱㘹㌲㠴攲戲愳㄰㌰〵㍤戳愹扢晣〴㑣㠶㍡㑣挰っ挶搴慤搸搴㔴㡣戳ㄱ㜰㔳ㄴ〱㌷㝡㠶搰扡攷っ㐴㉡收㉣收㜱捡搷㐷ㄲ戰〰㘶扤㉦挵㝥㄰㍥〲づ㜰扢㙡㈶㠲〸〱〷搲改㈰〸㌵ㅢ㉡㈱攰㘰昴捣愶慥昰ㄳ㌰ぢ敡㌰〱㐹挶搴慤搸搴ㅣ㡣戳ㄱ㜰㝥ㄴ〱敢㍤㐳㘸㌹㜶㉥㈲ㄵ㜳ㄶ㑢㌸攵㜳㈳〹愸㠳㔹搷㔳㌴㐰昸〸㔸收㜶㔵〵㠲〸〱㠷搱㈹つ愱收㐳㈵〴㘴搰㌳㥢㍡挵㑦挰㍣愸挳〴慣㘰㑣摤㡡㑤㉤挰㌸ㅢ〱㙢愲〸㌸搶㌳㠴㔶㠹昷㐷愴㘲捥攲ㄸ㑥㜹㜵㈴〱㙢㘰搶挷㔱慣㠵昰ㄱ㜰㠲摢㔵〷㈰㠸㄰昰㍢㍡㥤〸愱づ㠲㑡〸㌸〹㍤戳愹攵㝥〲づ㠴㍡㑣挰愹㡣愹㕢戱愹㠳㌱捥㐶㐰㕤ㄴ〱㑢㍤㐳㘸昱㝡㈱㈲ㄵ㜳ㄶ攷㜱捡戵㤱〴㥣て戳扥㠰攲㐲〸ㅦ〱ㄷ扢㕤㤵㐴㄰㈱攰ㄲ㍡㕤ち愱慡愰ㄲ〲㉥㐳捦㙣㙡愱㥦㠰㐵㔰㠷〹戸ㄲ晥〹摤㡡㑤㔵㘳㥣㡤㠰〵㔱〴捣昷っ愱㌵㜵慥㤸ㄷ㜳ㄶ㌷㜰捡ㄵ㤱〴摣〴戳扥㤹攲ㄶ〸ㅦ〱㝦㜴扢㙡㌱㠲〸〱户搱改㜶〸戵〴㉡㈱㘰㈳㝡㘶㔳搳晤〴搴㐲ㅤ㈶攰㙥挶搴慤搸搴㔲㡣戳ㄱ㌰㍥㡡㠰扤㍣㐳㘸愹扦〱㤱㡡㌹㡢㐷㌸攵㜱㤱〴㍣〶戳㝥㥣攲〹〸ㅦ〱㝦㜶扢慡ㄱ㐱㠴㠰㈷改昴ㄴ㠴㍡っ㉡㈱攰㘹昴捣愶㠶晢〹㔸〶㜵㤸㠰攷ㄹ㔳户㘲㔳㘹㡣戳ㄱ㌰㈰㡡㠰晥㥥㈱㜴〵愲ㄹ㤱㡡㌹㡢搷㌸攵㕤㈲〹㜸〳㘶晤㈶挵摦㈰㝣〴晣摤敤慡攵〸㈲〴扣㑤愷㜷㈰搴㑡愸㠴㠰㜷搱㌳㥢敡攵㈷㘰〵搴㘱〲㍥㘴㑣摤㡡㑤慤挲㌸ㅢ〱㕤愳〸搸挶㌳㠴㉥㡣ㅣ㠹㐸挵㥣挵㍦㌸攵慤㈲〹昸ㅡ㘶晤㑦㡡㙦㈰㝣〴㝣敢㜶搵㔱〸㈲〴㝣㐷愷敦㈱搴㙡愸㠴㠰ㅦ搰㌳㥢捡昷ㄳ㜰㌴搴㘱〲㌶㌱愶㙥挵愶㡥挱㌸ㅢ〱扦晥ㄲ昱㔵昸ㄷ捦㄰扡㕥㜳ㅣ㈲ㄵ㜳ㄶ戹㌹㤸昲㈶戸搹扦ち挷㘱搶ㅤ㈹昲㈱㝣〴㈴摣慥㕡㡢㈰㝤ㄸ愸㠰㑥㠵㄰敡〴㜴㠵㠰㑥攸㤹㑤㝤㠳ㅣ㉤㍦㠶㡥㠷㍡㑣挰㔶昰㑦攸㔶㙣㡡搷㠶㙣〴㝣ㄲ㐵挰挷㥥㈱㜴ㄹ改㘴㐴ㄲ〲㜶攴㤴㍦㡣㈴愰〷捣扡㈷㐵㉦捥㙥昳慦挱㈲户慢搶㈱㔰ㅦ挲㈹愶㔳ㅦ〸㜵㉡扡㐲挰㑥攸㤹㑤晤捤㑦挰㈹㔰㠷〹搸〵晥〹摤㡡㑤㥤㠶㜱㌶〲晥ㅡ㐵挰ぢ㥥㈱㜴㜵敢㑣㐴ㄲ〲〶㜳捡捦㐷ㄲ㌰ㄴ㘶㍤㡣㘲㌸㘷户㤹㠰㤱㙥㔷㥤㠵㐰㝤〸㘷ㄴ㥤㐶㐳愸㜳搰ㄵ〲挶愰㘷㌶昵㠴㥦㠰戳愱づㄳ㌰づ晥〹摤㡡㑤㥤㡢㜱㌶〲敥㡢㈲攰㕥捦㄰扡攸㜶㍥㈲〹〱㤳㌹攵扢㈳〹㤸ち戳㥥㐶㌱㥤戳摢㑣挰㑣户慢㉥㐰愰㍥㠴㌳㡢㑥戳㈱搴㐵攸ち〱㜳搰㌳㥢扡挵㑦挰㠵㔰㠷〹愸㠰㝦㐲户㘲㔳ㄷ㘳㥣㡤㠰慢愳〸戸捡㌳㠴慥〵㕥㠶㐸㐲挰㐱㥣昲㤵㤱〴ㅣ〲戳慥愴㔸挸搹㙤㈶㘰㤱摢㔵ㅢ㄰愸て晥㜴ㄵ㥤慡㈱搴ㄵ攸ち〱㈹昴捣愶㉥昴ㄳ㜰㌹搴㘱〲㙡攱㥦搰慤搸搴㤵ㄸ㘷㈳攰㡣㈸〲㑥昷っ愱㑢㤴㔷㈳㤲㄰㤰收㤴㑦㡤㈴愰〹㘶摤㑣戱㥣戳摢㑣挰㑡户慢㜸ㄱ戳て攱慣愲搳攱㄰敡㕡㜴㠵㠰㈳搰㌳㥢㕡敢㈷攰て㔰㠷〹㔸つ晦㠴㙥挵愶慥挳㌸ㅢ〱㠷㐷ㄱ戰捡㌳㠴慥㥣摥㠸㐸㐲挰㠹㥣昲㡡㐸〲㑥㠶㔹慦愳㌸㠵戳摢㑣挰㘹㙥㔷摤㠴㐰㝤〸攷㜴㍡㥤〱愱㙥㐱㔷〸㌸ㄳ㍤戳愹〶㍦〱㌷㐳ㅤ㈶攰㕣昸㈷㜴㉢㌶㜵㉢挶搹〸愸㡥㈲愰捡㌳㠴㉥攸摥㡥㐸㐲挰愵㥣㜲㌲㤲㠰つ㌰敢换㈹慥攰散㌶ㄳ昰㝢户慢㌶㈲㔰ㅦ挲戹㡡㑥㔷㐳愸㍢搱ㄵ〲慥㐱捦㙣㙡㍦㍦〱㜷㐰ㅤ㈶攰㝡昸㈷㜴㉢㌶㜵ㄷ挶搹〸㤸ㅤ㐵挰㉣捦㄰扡捥㝣㉦㈲〹〱户㜳捡㌳㈲〹戸〳㘶㝤㈷挵㕤㥣摤㘶〲敥㜱扢敡㍥〴敡㐳㌸昷搲改㍥〸昵〰扡㐲挰晤攸㤹㑤㑤昴ㄳ㜰㍦搴㘱〲ㅥ㠶㝦㐲户㘲㔳て㘲㥣㡤㠰搱㔱〴㡣昲っ愱换摦㡦㈰㤲㄰昰ㄴ愷㍣㈲㤲㠰㘷㘰搶捦㔲㍣〷攱㈳攰㉦㙥㔷㍤㡡㐰㝤〸攷〵㍡晤ㄵ㐲㍤㡥慥㄰昰㈲㝡㘶㔳㠳晣〴㍣〶㜵㤸㠰㔷攱㥦搰慤搸搴ㄳㄸ㘷㈳愰㑦ㄴ〱挵㥥㈱㜴㔵晥㐹㐴ㄲ〲摥攱㤴㝢㐷ㄲ昰ㅥ捣晡㝤㡡て㌸扢捤㐷挰㐷㙥㔷㍤㠵㐰㝤〸攷㘳㍡㝤〲愱㥥㐱㔷〸昸ㄴ㍤戳愹㙥㝥〲㥥㠶㍡㑣挰㤷昰㑦攸㔶㙣敡㔹㡣戳ㄱ㔰ㄸ㐵㐰㠱㘷〸ㄶぢ攴晤〵㤱戶攰㈲㙦〱㈷㕣戳愰㌶戵㠲㔷愵㍡搷愰挴户慣㌹搳搴㈸㤷搰㍡搵㤴㌷捥㙥㙣㉡慦捤㉣慢㑢慥摡愶挶㙢散扢㌸搵㠰ぢ摣㘹㕣攷づ攸ㅡ㤷㉤㑢㔵敢㥡㡡挶收㜴㔵㙡㕡昹晦挲〵㜰攰挳慥㤳㙢摦㌹ち摢㝦㜶㑤㌷㠶㤱㌸㑡戰挵昲晥㡡㠰挱㑢㜳㔲㘸散扢㡣㉥㑤〷㡥㕤㌶㌳㍡慦戶愹㉥㔵㔰㈳㤷戰愵㥤㕦〳ㄶ㔱㌵㔰摤戱㘶摥㘲㕣戲㉡敦㔴㌳㈵㕤㕢捤㙢㐴摣ㄹ㕤㕤搷㤹愹㐳㔱㈱戰㜷㘳愶㤶㌵摤㥤㙡收愵㤳つ㤹㘵扣搸㔹戵㙡敢慣㥥㕣ㄵ捤慢㤹㔸摢㤰㐱ㅡ搹㡢㙣㜷愹愹㔸摣戸〲户ㄷ㌴搷㌷㑣㐹㉥换晣㑦散ㄵ挵摤㈲㥢散ㅡ㤵愳㜲㜲㔴㝥㑥晥㝦扡㝦攲摦攳ㅣ敢敡ㄵ㙥ㄷ攱㐰㙤㑡搷㉥㙡㈶㘳㤲㘴㈸㘴㉥㠵散挴㔸摥㡢㘸〵慦㙢晡昶㘱愰㈸㠱㤳捤慡㥢户㕥ㅦ㙦戹㘹愳㈷摣昵て㤸㑦攱㡦㄰搳愷捣㥦戶戹㕣攷晦㜴〷㐴摥㑢㠸摣敥敡㠸㙤攱摣搹㍤㠶㔸㌱挱㐳ち愷㈶づ〵昶㠲挷㘵愲㐶㝣㜸㠸㜶摥摣㥣㡣ぢ散㠵㌵㌳㤳㡢㔲㜵愸ぢ愸㑦㌶㜵㜶㍢㉣搰愸㑦搶㘵㍣㕢㔹㘳㝤㝤㤲挷ㅣ敢晣㉢慡㤲㜵愹晣㥡〹捤㑤㡤愸㥦搷㌵㄰㜲㘰㝡慡攴㑡愸㤲㉢摤㉢昸㌵㜳㔹㉦㈴㙤挶㙡㍣㌴㤹慥㙤㕡㕣㕦㕢㤵捦づ㉦㤸晥㑦ㅣ慣㜸〳挹〵㤹㘶㌳㙦㈶挱㤲〰昷挲㍣㜶㜷㈹慡㘸㐸ㅤ㜷㍦づ改ㅣㄵ挷㝦敡㍦㉣㈷挱㕢㡦㝣愲攸㥦㄰㉤て㝦昲㕥㈴㜳昹㕡慥挵愲昹昵㙡ㅣ愲昲敥愴㕥愱〳晥昴㈶戸戲挱扦摣㔷㈱㕡慤㌵攸〸㠷挴捣挶㘴昵攴㘴ㄵ敥搹改攸摤戱㤳㡦㕤换昷㥡戴挳敡㡦㌲ㄴㄴ攱昲昶昲摡敡㔴㍡㥦㡡ち摣㤱㤴换扡㤱戸扢て㜱ㅤ扣㐳㉣㉦慦㈰摦㤶㙢㥡㠹搵搷扢愶敥扦攳㘹㕡㈸晥ㄷ晢㡣收㔵㌴挰㤲捦愸㥦〱㐷晦㐲㑣慦㐱㐹㍣〱㠷㕦改昰ㅢ㐴摥敢㌰〶昷㑤㜶㈱〶捡㌵㌴㥣㜲攵㕥ㄷ㤶㠸攴愳㥣㐲㙡㑢昲〴㐸㠱慦㈶㈴敥㤶㠳攴㥢ㅢ㘸攲ㄵ㌸捡㔳搵〹昷つ㤶戵㈷昸㘸㠸攵攴攴㘲㔷挷㠳昵㜴愱戴〸㔶㕦㤱㤲㘲ㄱ搵ぢ㔳㠸戳㠶戰〷㑦ㄶ挴慦戴摥㔵昲㌲摣㜰㜵晢㌷晣㈳㕢㈲愱㜳㌰㈸㤶㔰㙦㐱ㅡ㈶㍡㔳攳㔲㠵㝤㠰㤵㌰〸昵ㄱ㤴晣㐲攰晢昸㔲㥦愰换㡦戰㔸㥣昷ㄴ戵晢㉤㔳㝤㡡㈱㝣摢搴㜱㐶晥っ㉤扥ㅢ戵ㅣ㥤昹搰戶㝤㜴㝥挱ㄱ昸搳扣㐷捤ㅣ㥤敡㑢㘸っづ㌴つ㡥〴㝣㜴〱ㅤ晦㘱㜷㈸愴㐳㈷㍡㝣〵〷敥昶㜸㘷昴愲改攴㝤㉦ㄶ㍡ㅤっ〲㥤晦昲㘵昱搱戹ㄵ戳㙣捤㉣㍦挳㈱㐸攷慦搰〹㥤㕡㙥搱㐲㉦ㄶ昸戰㔱摣㜳挲㕣㔷〶㈱散㉣收扡㐱摢㌶㜳㌹ㄸ㈶捣㙤㈷㐱摣㡥㘲挹㠲㠵戹敤攱愳㜷愰㈳换ㄹ㉣づ㍢搲愱㍢ㅤ㔸攱㈰捣昵㐰㉦㥡㌹摥挷㘳㘱慥ㄷ〶㠱㌹㤶㍤㤸㉣㍥收㝡㌳㑢ㄱ戳戰㐴㈱挸ㅣ敢ㄲ摡㘰㡥㔵ぢ挲㕣ㅦ〶㘱昹㐲ㄶ㜳㝤愱㙤㥢㌹㤶㌹攰㠵㍢戳ㄸ〴つ昹㘳慤㠳㤹㌲㜴收㤸摢ㄹ㍥㝡ㄷ㍡戲づ挲攲搰㡦づ晤改挰搲〸㘱㙥〰㝡搱捣昱扥㈴ぢ㜳㠳㌰〸捣昵昶㘵昱㌱户㉢戳㤴㌲ぢ㙢ㅢ㠲捣戱愰挱㍤㠵㜷㠳㑢晢㑦㘱搶㐰〸㥤㠳ㄹ㤹挵㄰㔹㜴づ㠵戶㙤㍡㔹㌴㠱ㄷ㔶㔱ㄹ〴つ昹㘳攵㠴㠵慤攱昰搱㈳攸挸慡ち㡢挳㐸㍡㡣愲〳ぢ㉤㠴捥搱攸㐵搳挹㥢慦㉣㜴㡥挵㈰搰挹敡ぢ㤳挵㐷攷敥捣戲〷戳戰㔲㈲㐸攷㜸攸摣〳㤱㕦㈲㘵ぢ㥥挲ㄳ攰㈲捣敤挹㈰ㄳ搱换㘲㙥㍣戴㙤㌳挷㙡ぢ扣㔰㡡挱㈰㘸挸ㅦ㑢㉥捣㤴㤹摢㝢ㄳ㥦〸ㅦ㕤㐶㐷㤶㘳㔸ㅣ捡改㌰㠹づ慣搰㄰收㈶愳ㄷ捤ㅣ㙦㈶戳㌰㌷ㄵ㠳挰ㅣ换㌶㑣ㄶㅦ㜳搳㤸㘵㍡戳戰挴㈲挸ㅣ敢㉡摡㌸㠵㔹㜵㈱捣捤㘴㄰㤶㕦㘴㌱㌷ㅢ摡戶㤹㘳㤹〶㕥戸㍢㡤㐱搰㤰㍦搶㙡㤸㈹㐳㘷㤸摢ㅢ㍥㝡ㅦ㍡戲㡥挳攲㌰㤷づㄵ㜴㘰㘹㠷㌰㌷て扤㘸收㜸㜳㥣㠵戹〵ㄸ〴收㤲扥㉣㍥收昶㘵㤶晤㤸㠵戵ㄹ㐱收㔸㤰搱挶㌱挷㜲つ㘱敥〰〶㘱摤㐶ㄶ㜳〷㐱摢㌶㜳慣敦挰ぢ昷挰㌱〸ㅡ昲挷㈲てぢ㌱㠷挰㐷㔷搲㤱〵㈰ㄶ㠷㠵㜴㐸搲㠱㌵㈱挲摣㈲昴愲㤹攳捤㝥ㄶ收慡㌱〸捣戱㔰挴㘴昱㌱㤷㘲㤶ㅡ㘶㌹〶づ㐱收搶㐰搷〶㜳慣昳㄰收ㄶ㌳〸ぢ㍥戲㤸㕢〲㙤摢捣戱㌰〴㉦摣㘹挷㈰㠶㌹㔶㠷㤸㈹㐳㘷㡥戹㍡昸攸㝡㍡戲㜲挴攲搰㐰㠷㐶㍡戰㤸㐴㤸㕢㠶㕥㌴㜳扣㜹搱挲㕣ㅡ㠳挰ㅣ㉢㑣㑣ㄶㅦ㜳ㄹ㘶攱㐳〳ㄴ慢㐱㠲捣戱〴愴つ收㔸㈰㈲捣㉤㘷㄰㔶㡡㘴㌱户ㄲ摡戶㤹㘳㐵〹㕥戸㝥挰㈰㘸挸ㅦ换㑡捣㤴愱㌳捣ㅤづㅦ㝤〴ㅤ㔹㜲㘲㜱㌸㤲づ㐷搱攱㌲㌸〸㜳㐷愳ㄷ捤ㅣ㙦挶戴㌰㜷っ〶㠱㌹㤶愶㤸㉣㍥收㡥㘵㤶㌵捣挲㌲㤲㈰㜳慣ㅤㄱ收攲挷挱愵晤ㅦ戸㉣㌷ㄱ㍡搷㌲㌲敢㑥戲攸㍣〱摡戶改㘴㝤ち㕥戸㤵㤰㐱搰㤰㍦ㄶ愹ㄸㅣ搰ㄹ㍡㑦㠴㡦㍥㠹㡥㉣㘰戱㌸㥣㑣㠷㜵㜴㘰㑤㡢搰㜹ち㝡㤱㜴捡ㅤ愷ㄶ㍡㑦挳㈰搰挹㐲ㄷ㤳挵㐷攷改捣㜲〶戳戰㈸㈵㐸㈷㉢㔱摣〳㤱㜴捡㌶ㄴ搲户㐰愳㔸愷㈲捣㥤挵㈰㉣㔸挹㘲敥ㅣ㘸摢㘶㡥㠵㉤㜸攱㠶㐵〶㐱㐳晥㔸摤㘲愶捣摣摥〷敥㜹昰搱敢改挸捡ㄷ㡢挳昹㜴戸㠰づ㉣㠶ㄱ收㉥㐴慦ㄵ收㜰〷慤㠵戹㡢㌱〸捣戱㐲挶㘴昱㌱㜷〹戳㕣捡㉣慣㘶〹㌲挷ㄲ㤶㌶㤸㘳㠱㡢㌰户㠱㐱㔸改㤲挵摣ㄵ搰戶捤ㅣ㉢㘲昰挲㙤㤱っ㠲㠶晣扤つ㘹愶っ㥤㘱敥昷昰搱㔷搱昱ㅤ扢挳搵㜴戸㠶づ敦挲㐱㤸晢〳㝡搱捣昱㡥㘰ぢ㜳搷㘱㄰㤸㘳㘹㡤㤹㠶㡦戹敢㤹攵〶㘶㘱ㄹ㑣㤰㌹搶扥戸捣昱㍢戳㙣挱㘳㡥㤵㌱挲摣㑤っ挲ㄲ㤹㉣收㙥㠱戶㙤收㔸㑡㠳ㄷ㙥扥㘴㄰㌴攴㡦昵㌴㘶捡捣敤ㅤ㜳㝦㠴㡦扥㡤㡥慣戵戱㌸摣㑥㠷㡤㜴㘰昹㡤㌰㜷〷㝡㤱捣挹ㅤ捥ㄶ收敥挲㈰㌰挷㥡ㅣ㤳挵挷摣摤捣㜲て戳攴攲ぢ㜰㤰㌹ㄶ捤戴㜱捣戱愴㐶㤸扢㡦㐱㔸㕢㤳挵摣〳搰戶捤ㅣ㙢㜰㌰㍦摣攲挹㈰㘸挸ㅦぢ㜱捣㤴愱㌳捣㍤〴ㅦ晤㌰ㅤ㔹愴㘳㜱㜸㠴づ㡦搲㠱㜵㍢挲摣㘳攸㐵㌲㈷㜷㙣㕢㤸㝢〲㠳挰ㅣ㡢㜹㑣ㄶㅦ㜳㝦㘲㤶㍦㌳ぢぢ㙦㠲捣戱摡挶㘵㉥昲㠷〵㙢㜱㠴戹愷ㄸ㠴㐵㌹㔹捣㍤〳㙤摢捣戱㜸㐷㤸㝢㤶㐱っ㜳挵搰㥡㈹晢㤸㝢づ㍥晡㜹㍡戲扡挷攲昰ㄷ㍡扣㐰〷ㄶ晣〸㜳㝦㐵㉦㤲㌹戹〳摤挲摣㑢ㄸ〴收㔸〵㘴戲昸㤸㝢㤹㔹㕥㘱ㄶ㔶散〴㤹㘳㤹㑥ㅢ捣戱㠸㐷㤸㝢㡤㐱㔸捤㤳挵摣ㅢ搰戶捤摣㐸っㄳ收摥㘴㄰挳ㅣ㑢㝦捣㤴㝤捣晤つ㍥晡㉤㍡㡥戶㍢晣㥤づ㙦搳㠱㤵㐲挲摣㍢攸戵挲ㅣ敥〹户㌰昷ㅥ〶㠱㌹㤶て㤹㘹昸㤸㝢㥦㔹㍥㘰ㄶ㤶晡〴㤹㘳㝤㑦ㅢ㘷㉢慢㝦㠴戹㡦ㄸ㠴㘵㐰㔹捣㝤〲㙤摢捣戱㕣㐸㤸晢㤴㐱っ㜳慣ㄹ㌲㔳昶㌱昷ㄹ㝣昴攷㜴㘴㍤㤱挵攱ぢ㍡㝣㐹〷㤶ㄸ〹㜳晦㐰㉦㤲㌹㜹㐲㠰㠵戹慦㌱〸捣戱敥挸㘴昱㌱昷㑦㘶昹㠶㔹㔸㈳ㄴ㘴㡥㠵㐱㉥㜳㤱㥦㄰㉣ㅢㄲ收扥㘵㤰㠵攸㘵㌱昷㍤戴㙤㌳挷㍡㈳㘱敥〷〶㌱捣戱搸挸㑣搹挷摣㡦昰搱晦愶㘳戵摤攱㈷㍡㙣愲㐳ちづ挲摣捦攸㐵㌲㈷㑦㍣戰㌰昷㉢〶㠱㌹ㄶ㉣㤹㘹昸㤸晢㡤㔹㘲戸〸愲㔸㕣ㄴ㘴㡥ㄵ㐵㙤㥣慤慣㌷ㄲ收戰㑥ㅥ㔳换搱换㘲づ㌷㈸户㠳戹㤵ㄸ㈶捣攵㌱㠸㘱㡥㔵㑡㘶捡㍥收攲昰搱ㅤ改挸ち㈶㡢㐳㍥ㅤ昸㤸㌴挵愲㈶㘱㉥㠱㕥㉢捣搹捦搶㐲っ〲㜳慣㜴㌲㔹㝣捣㜵㘲㤶捥捣挲慡愴㈰㜳㉣㐵㙡㠳㌹ㄶ㉡〹㜳づ㠳戰㘲㈹㡢戹慤愱㙤晢㤸㘳㘵㤳㌰户つ㠳ㄸ收㔸摥㘴愶散㘳慥㉢㝣昴戶㜴㘴改㤳挵愱ㅢㅤ戶愳〳慢愱㠴戹敤搱㡢㘶㡥㑦愴戰ㅣ㜳㍢㘲㄰㤸㘳㠹㤴挹攲㘳慥㍢戳昴㘰ㄶ㤶㌳〵㤹摢〰㥤换㕣ㅥ㡦㕣㙥㐳昱攷晦つ㜱㌹㕣㠴戹㕥っ挲㔲愷㉣收㡡愰㙤㥢㌹㤶㐴〹㜳挵っ㠲っ昲㜷ㄵ戴㘶捡㑣敤㝤㥦敢〳ㅦ扤ㄳㅤ㔹㌳㘵㜱攸㑢㠷ㄲ㍡戰㡣㑡㤸摢ㄹ扤㘸收昸㠴つぢ㜳晤㌰〸捣戱戶捡㘴昱㌱搷㥦㔹〶㌰ぢ敢愰㠲捣摤〱㕤ㅢ捣戱㌴㑡㤸ㅢ挴㈰㜷愱㤷挵㕣㈹戴㙤㌳挷㕡㉡㘱㙥㌷〶㌱捣戱愰捡㑣搹挷摣㘰昸攸㈱㜴㘴戱㤵挵㘱㈸ㅤ㠶搱㠱昵㔷挲摣㜰昴㕡㘱づ㑦っ戱㌰㌷ㄲ㠳挰摣挳扥㉣㍥收㐶㌱换㘸㘶㘱〱㔵㤰㌹㔶㑤戹捣㐵晥㙥㘵㑤㤵㌰㌷㤶㐱㔸㕣㤵挵摣ㅥ搰戶捤ㅣ㡢戰㠴戹㜱っ㘲㤸㘳㈵㤶㠵㤸㍤攱愳昷愲㈳慢戴㉣づ攳改㌰㠱づ㉣摣ㄲ收㈶愲ㄷ挹㥣㍣〱挵挲㕣㌹〶㠱㌹㔶㜳㤹㉣㍥收㈶㌱换㘴㘶㜹〷づ㐱收㔸㙥攵㌲ㄷ昹㑤㤸挵㔸挲摣㔴〶㘱㔵㔶ㄶ㜳搳愱㙤㥢㌹㔶㙦〹㜳㌳ㄸ挴㌰挷ㄲ㉥㌳㘵攸捣搹㍡ㄳ㍥㝡ㄶㅤ㔹摥㘵㜱㤸㑤㠷㌹㜴㘰挵㤷㌰户㌷㝡㤱捣挹ㄳ㕤㉣捣捤挵㈰㌰挷㌲㌰㤳挵挷㕣〵戳捣㘳ㄶ搶㡣挸散攷戳攷捤㍥㡦搷晤㠳㤷戳㐳愵〶㤲愱㠶㐵〷ㄵ㑤慢敡㔰攸挱㈶㉦㙦扢㉤㕥愸㑦㠸づㄷ摤ㅢ搳戸㉡㤸ㅢ㝣㌸㐵换搸攷㤱戸愰㙢攰挱ㅦ㌲㡣ㄶ搶㌴攴㕤户㈹晣㜰㡢㤶昱㥣昸收愷〰㜰っ户昸扥㤸㘲搷㔹戵㔵改挶㑣㘳㑤㔳㔱〵慡㤸㡡昸㈰㤵㥡㔸㙣昰㠴扣㍦㈰愲㌵㈷㠱攵㌶昰㠱㤳换昹㘰㠱挴搲㠶挶ㄵつ㌲㥢扣っ㥦㈷㈳㝣㜵散挸㌴〹收攱戶ㄳ挸㜳㔸晦挰挱㝡㝦挸㑥ㅤㅣㄶ㄰㜰㜳㔸㐴㈰つ㔶っ㐸㠳㔵〳摣昲㜲昰㔱搲摥㑢昸㡣慤ㄶ愹㉡㔵慤㔲戹ㅤ㍢慡㤲挰㔳㑢㐲㤷晥㔹㠰㈳㡦㝤㠸挷㜹攵㍦敦㙡㐰㙥摦愰㙣㐶㌹㔸㔰ㅦ㠸㈹攸㠳㈰ㄲ㑥〷㑣㥣ㅦ㠳昱㠳搱敤㕣㌶戱搲㔷挱ㄴ㍦〴扡慤愰换㝥㥣㘷扣ㄲ敡㐲愸愵攲〱捦〹捤㌸戹㕥ㄴ㕤㡣㔰㍡〹扢敥挳㘴㜱攸㈵㘳ㄵ㔴㙣挸㕦㍥戴㍣㌶搵挵〰挲㈳〲㠶㔸㍣〵㤷挸摤慣㉥㠴ㅢ㜷㜵昶慥搲㠸㠴㘱㌱㝤㈸㈴㜶㔵〲㝤㙥㑥㠱㘹ㄴ㥡㐶㈷慦愱ㅣ㌴戸扢搴昹〸㐷㉡㘵㠲戵〸愰㤷㐰㈴㥣慤㘰愴㜳㝣㈹扡㐱㑡敡愰戳㔰㔲て㜵㌶㈵㕢㝢㔱㜴㍦㠴搲㡤戰换㜳㌵㔵㔷愶愶敡㌰愸㕡㈸改〶慤㔰㜲ㅡ㈶㘴㈸搱愴㠴〷戹㍡〵摡㌰晡敤㌰㠸ㅥ扡ㄹㄲ攸户㐷㥦㥢戳㠳㘹散㘸ㅡ摤扤㠶敡㠵㠶愰㍦搹㡦㝥〵〲攸㤵㄰〹愷㌷ㅣ攸慣㠹㕥ㄳ慥㈶㌸愷挸攸㜷愳昱㈸敡〷愳愵晡㐰㉦㜸㔶㐳搵㠲愷㉦戴㠲攷ㄸ㉢㥥愳慤㜸㑡㌰〸㐱㜰扢㉤㈴昰散㡣㍥㌷㠷㤷搵愵搱捦㌴晡㝢つ㌵〸つ挱㜳愴ㅦ捦昱㥣摥〹㄰〹㘷㔷㌸搰㌹㠸愷搴攸㐷搲戸㡥〳㐶愱愵〶㐳㉦㜸㑥㠵慡〵捦㔰㘸〵㑦摡㠷㈷㝥㍡㕣愲て搹㘵㔶㤰扣昸㡤㘱㌱㝤㈶㈴㐰づ㐷㥦㥢挳㡢摤搲ㄸ㘹ㅡ愳扣㠶ㅡ㡢㠶㠰㙣昰㠳㍣ㅢ〱昴㌹㄰〹㘷㜷㌸搰㌹㝥㉥扡挱㐳昶㍣攸㉣㠷散㝡愸戳て搹㍤扣㈸㝡ㅣ㐲改ぢ㘰㤷㠷㤹慡㍤愱ㄷ㑡㉥㠲慡㠵㤲昱搰ち㈵搵㍥㑡㌴摦慣攵㤰㕤㘴㐵㍦〱㠳攸愱㉦㠳〴晡㠹攸㜳㜳捡㑣愳摣㌴㈶㜹つ㌵ㄵつ㐱扦搰㡦晥㜲〴搰㔷㐰㈴㥣㘹㜰愰戳收㝢㤸收㥢㤶收㕢㤴㌳摤攸换㘹扣㠶晡㐹㘸愹㤹搰ぢ㥥㙢愱㙡挱㌳ㅢ㕡挱戳挰㡦愷攵ㄴ㥣㘷挵㌳〷㠳㄰㈴愶㙦㠴〴㥥扤搱攷收散㘳ㅡ㜳㑤㠳搷㡤戹愹〵㘸〸㥥戹㝥㍣㌷㜳㝡户㐰㈴㥣㝤攱㐰攷攰㈱扢㥦搱捦愰㜱㈳〷捣㘴挰〳愰ㄷ㍣㜷㐲搵㠲攷㈰㘸〵捦㔴㍦㥥㤶晤㌳搹㡡㠷ㄷ㝢ㄱ〴户㉦㐰〲捦㈱攸㜳㜳㉡㑤㘳愱㘹㈴扤㠶慡㐶㐳昰㤴晢昱摣捦改㍤〰㤱㜰㔲㜰愰㜳㜰晦搴ㄸ晤㕣ㅡㅦ攵㠰ち戴搴㘲攸〵捦攳㔰戵攰㔹〲慤攰ㄹ㙢挵㌳摡㡡㘷㈹〶㈱㐸㑣㍦〹〹㍣㜵攸㜳㜳敡㑤愳挱㌴ㅡ扤㠶㑡愳㈱㜸㐶晡昱㍣捤改㍤〳㤱㜰㜸戱㤴捥㐱㍣㑤㐶扦㍦㡤㉦㜰〰ㅦづ愰㤶㐳㉦㜸㕥㠴慡〵捦㑡㘸〵捦㈰㉢㥥〱㔶㍣慢㌰〸㐱昰愰㉣㐸攰㌹ㅣ㝤㙥捥ㄱ愶㜱愴㘹昰捡㈷㌷㜵っㅡ㠲愷㥦ㅦ捦敢㥣摥ㅢ㄰〹攷㔸㌸搰㌹㠸㘷㡤搱㉦愴昱㙤づ㐸㌲攰㕡攸〵捦扢㔰戵攰㌹〱㕡挱搳换㠷㈷晥㍥㕣愲摦㈲㝢㔸㐱昲㜲㈵㠶挵昴㠷㤰〰㜹㈲晡摣㥣㤳㑣攳㘴搳㔸攷㌵搴㘹㘸〸挸ㅤ晤㈰㍦㐶〰晤〹㐴挲㌹ㅤづ㜴㡥㝦㡡㙥昰㉤昲㌳攸㉣㙦㤱㥦㐳㥤晤ㄶ㜹㠶ㄷ㐵昳攱〱晡㑢搸攵㤹扢敡㉣攸㠵㤲慦愰㙡愱攴ㅣ㘸㠵ㄲ挷㐷㠹㈶㈵昲ㄶ搹搹㡡㥥㤷ㅣ改愱晦〵〹昴攷愱捦捤㔹㙦ㅡ攷㥢挶〵㕥㐳㕤㡣㠶愰㉦昴愳晦づ〱昴昷㄰〹㠷ㄷ〷改慣㠹㕥ㄳ慥㈶㌸攷㔲愳㙦愰㜱ㄳ昵㡤㘸愹つ搰ぢ㥥㕦愰㙡挱㜳〵戴㠲㈷挷㡡㈷㘶挵㜳㈵〶㈱㐸㑣慢㍣挱昳㝢昴戹㌹㔷㤹挶搵愶挱㉢㝤摣搴㜵㘸〸㥥㕦㝦昲㝤㐷敢㠰〰㍡ㄷ㈲攱㕣て〷㍡〷昱摣㘰昴捤㌴昲晦㘲㈰捦て㔶㌷㐱㉦㜸ち愰㙡挱㜳ぢ戴㠲攷㕢愴㘹昹搶挵㑦㜵搹㍦摦㐰ㅢ晥搶㜵㉢〶〹㥥㉥〸㠵晤昳㐷昴戹㌹扣ㅣ㈷㡤摢㑤㠳搷摦戸愹扢搰㄰㍣㕦晢昱㙣挵改㙤つ㤱㜰敥㠶〳㥤㌵㍦挰㌵㍦戱昵㝡〸攷ㅥ愳攷㥤晡㝡㍢づ㌸㡡〱敦㠳㕥昰散〰㔵ぢ㥥〷愰ㄵ㍣ㅦ昹昱戴ㅣ㙦ㅦ㔸昱㍣㠸㐱㠲愷㈷㐲〱捦㐳攸㜳㜳ㅥ㌶㡤㐷㑣攳㔱慦愱㥥㐰㐳昰扣攷挷搳㥢搳㉢㠲㐸㌸扣扣㐵攷攰晥昹戳搱ㅦ㐷㘳〹〷慣㐵㑢㍤〵扤攰搹〵慡ㄶ㍣捦㐰㉢㜸㕥昳攳㘹昹〸㝢挵㡡攷㔹っㄲ㍣〳ㄱち㜸㥥㐳㥦㥢昳扣㘹晣挵㌴㕥昰ㅡ敡㈵㌴〴捦㑢㝥㍣扢㜲㝡愵㄰〹㠷ㄷ㥤攸ㅣ㝣㡢㝣挵攸㑦愶㜱ㄸ〷慣㐳㑢扤〶扤攰ㄹ〱㔵ぢ㥥㌷愰ㄵ㍣㑦㔹昱晣搹㡡攷㑤っㄲ㍣㘳㄰ち㜸晥㠶㍥㌷㠷ㄷ㤴愴昱㜷搳㜸摢㙢愸昷搰㄰㍣㑦昸昱散捥改敤〱㤱㜰摥㠷〳㥤㠳㜸㍥㌰㝡摥ㄶ慦㈷㜰挰㔹㘸愹㡦愰ㄷ㍣㘵㔰戵攰昹〴㕡挱㜳㥦ㅦ㑦换昱㜶㡦ㄵ捦愷ㄸ㈴㜸愶㈰ㄴ昰㝣㠶㍥㌷攷㜳搳昸挲㌴扥昴ㅡ敡㙢㌴〴捦㕤㝥㍣搳㌸扤改㄰〹攷㥦㜰愰㜳昰㜸晢挶攸㜹㤷扢㥥挳〱ㄷ愰愵扥㠵㕥昰散〳㔵ぢ㥥敦愱ㄵ㍣㌷昹昱戴扣ㅦ摣㘰挵昳〳〶〹㥥昹〸〵㍣㍦愲捦捤昹户㘹晣㘴ㅡ㥢扣㠶晡ㄵつ挱㜳㥤ㅦ捦扥㥣摥㝥㄰〹攷㌷㌸搰㌹昸㝥挰㑣愲扦㡣挶㠳㌹㘰〳㕡㑡㉥㡥㔰㔵〹㔵ぢㅥ㕥ㅣㄱ㍣ㅢ晣㜸㕡捥㥦㑢慤㜸昲㌰㐸昰㔴㈱ㄴ昰昰㜲〸㌷㠷㤷㐴愴挱敢ㅦ搲搰㕥㐳ㄵ愲㈱㜸㉥昶攳㐹㜱㝡㌵㄰〹愷ㄳㅣ㘴摥㠱慦攸扣扥㈱㝡摥㠳慥㤷㜲〰㙦㈲㔷㜲挹㠲慡㝡愸㕡昰昰㤲㠵攰㌹换㡡攷っ㉢㥥㙤㌰〸㉦晣攰㐶㈸攰攱㐵ち㙥捥戶愶搱捤㌴戶昳ㅡ㡡搷ㄷ〴捦㘹㝥㍣ㄹ㑥慦〹㈲攱㜴㠷㠳つて慦㍡㠸㥥户㤴敢㔵ㅣ㜰ㄳ㕡慡ㄷ昴㜲扣ㅤ〱㔵ぢ㥥㈲㘸〵捦㕡㍦㥥㤶㥦ㅣ㙢慣㜸㡡㌱〸慦㤸㕥㡤㔰挰挳㑢〷摣㥣㥤㑣㠳搷ち㐴㔳攲㌵ㄴ㔷晤〵捦㌱㝥㍣挷㜲㝡㙢㈰ㄲ㑥㝦㌸挸扣㤷愲攱晢搵㍦挰攸㙦㐷㐰晤㍢づ搸㠸㤶ㅡ〴扤攰㌹〹慡ㄶ㍣㕣摥ㄷ㍣换慤㜸㥡慣㜸㜶挳㈰扣㘲晡㔴㠴〲ㅥ㉥攸㜳㜳戸愸㉦つ慥攰㑢㘳㤸搷㔰㈳搱㄰㍣㘹㍦㥥搳㌹扤㌳㈰ㄲ捥㈸㌸搸昰㜰㠵㕥昴扣攱㕢㥦换〱扣㘳㕢挹愲㍢㔵敢愱㙡挱挳㐵㜷挱戳搸㡦愷攵晤慤挶㡡㘷ㅣ〶攱ㄵ搳ㄷ㈱ㄴ昰散挹づ㌶㘷㉦搳ㄸ㙦ㅡㄳ扣㠶攲ち戹攰愹昶攳戹㠴搳扢ㄴ㈲攱㑣㠲㠳捣㍢昰晤㡤敢收愲㝦〴ㄹ昴㤵ㅣ昰㈸㕡㑡㤶挲愹扡ち慡ㄶ㍣搳攱㉤㜸づ昰攳㘹㜹㍦搸捦㡡㘷〶〶攱ㄵ搳搷㈲ㄴ昰捣㘴〷㥢㌳换㌴戸摡㉤㥡㌹㕥㐳㜱摤㕡昰㉣昰攳戹㥥搳扢〱㈲攱㔴挰㐱收ㅤ㜸㍦攰㙡戶攸㜹㍢戶扥㤵〳㥥㐲换㤹て㍤㕥愸㜹㤲㐹攴㜱㘹㜶昷挰扡愹晤㌶捣㠱挱〷㘵㑦挲㠳慦㜹攵㌷搶〱昷㥦戹㜷㙤攵收㡣晤捦㘲㜱㘵㤶㌷㙤昲㉦㙦㈶戰晥ㅦ攲㜰㉦㙤㕥晤㘶挴摥昸搳ㅢ〱戸换㠱㠰㡢㝦㜱搳㔷搶昶昵㕥㕥㜷扣晢㙦扥昷慦㌳扥ぢ㔷㜷㘵挴挱慡昸慣〹㜹敦慣扥散㥦搷敤㕥㜲挹捤扦㜹晦慥昶㐶㝡晦㝣扤㤷㑡㘲㐴〹扡晡㕤㡡昷㈸摥㠷㔰㔳〰敢つ摣㐵ㄶ㝡挲散㘴捦㄰㝣挲慣㔳㠵㐸㜸㘱ㄱ〱㌳攸搴㐱㜱㜱㤶㍢㑣㤵㘳〴㔹ㄲ㘰昷挳搸愵ㄶ㙡㤹㈶摣㝤㕢㉢挰㤶㤸ㄱ敤〶搶㠸ㄱ㌶㘰㝢㜹昳て〱摢搳㌳〴㥦ㅣ敢㜰挹ㄶ㉦㥣㘳㉥戰㘶㜴〴搸ㅥ㝥㘰㡦ㄳ搸ち㤸戶っㄸ㤷㕦㘵㐴扢㠱ㅤ㠵ㄱ㈵㥣㑥㘰㡦㡤㡡〲㌶搲㌳〴㥦〸敢慣㐶㈴扣㘲晡㘹捣〰㝢散㌸㜴〴搸㜰㍦戰㘷㘱散㜲㍣㑣㌲㑤摦敥㐲戳㤵㍤挶㜵㔸ㄹ搱㙥㘰敢㌰愲挴〲㙣户㈸㘰愵㥥㈱昸愴㔷攷㔴㐴挲ぢて㐰挷っ〰㡣㡢慥〲㙣㤰ㅦ搸换㌰㜶㌹ㅢ㈶㤹㘶扢㠱㜱敤㔵㐶戴ㅢ搸〵ㄸ㔱㘲〱戶㑢ㄴ戰㥤㍤㐳昰〹慥捥㐵㠸㠴ㄷㅥ㑢㠷ㄹ〰搸㘵攸〸戰扥㝥㘰㙦挱搸攵㜲㤸㘴㥡敤〶挶㘵㔵ㄹ搱㙥㘰㕣㕣㉤戱〰敢ㅤ〵慣㤷㘷〸㍥㤹搵戹ㄶ㤱昰挲㥢て㘶〰㘰㌷愲㈳挰㝡昸㠱㝤〸㘳㤷㥢㘱㤲㘹戶ㅢㄸ搷㔷㘵㐴扢㠱㙤挴㠸ㄲぢ戰敤愲㠰㜵昳っ挱㈷慥㍡㜷㈲ㄲ㕥㔸㜸挱っ〰散㕥㜴〴㔸㔷㍦戰㉦㘱散㜲㍦㑣㌲捤㜶〳攳㐲慢㡣㘸㌷戰㐷㌱愲挴〲慣㑢ㄴ戰捥㥥㈱昸㈴㔵攷㜱㐴挲ぢぢ㔶㤸〱㠰㍤㠹㡥〰㉢昴〳晢づ挶㉥㑦挳㈴搳㙣㌷㌰慥戸捡㠸㜶〳攳扡㙢㠹〵㔸挷㈸㘰㜱捦㄰㝣㐲慡昳㈲㈲攱㠵㜵㌱捣〰挰㕥㐵㐷㠰攵晡㠱晤〲㘳㤷搷㘱㤲㘹戶ㅢㄸ㤷㕥㘵㐴扢㠱㜱〱戶挴〲散户㝦㐷㝣㐰晦敡ㄹ㠲㑦㍥㜵摥㐵㈴扣㘲扡〳扥㔰〰搸㠷攸〸戰㥦㌱愲攵〳㍡て挶㉥㕣㐱摤㌲㘰㕣㙥摤㌲㘰㕦㘲㠴つ搸て㔱挰扥昷っ挱㈷㥡㍡㕦㈱ㄲ㕥戸昹摢〵昶㉦㜴〴搸户㝥㘰㥤〸散㍢㤸戶っㄸ㔷㔲户っ搸㈶㡣戰〱晢㉡ち搸㍦㍣㐳昰㐹愵捥㉦㠸㠴ㄷ晥㡦慡㉥㌰㠵㠹〸戰㉦晣挰戶㈵戰づ㌰挹㌴攱敥摢㕡昹㠰收㤲慡㡣㘸昷愱挸㠵搵ㄲ〴て㝥昳昸㌸ち搸㐷㥥㈱昸〴㔲愷〰㤱〴㔸㜷ㄷㄸㄷ㔵〵搸〷㝥㘰㍤〹㡣换愵㜸㙤挱㤷㘰慥慤捡㠸㜶〳攳ち㙢㠹〵搸摢㔱挰晥敥ㄹ㠲㑦ㄶ㜵戸㌰㉢挰㜶㜲㠱昵㐴㕦㠰晤捤て慣㠴挰戸㙥㡡搷ㄶ〰㉢㌲㈳摡つ慣〴㈳㑡㉣挰㕥㡤〲昶㡡㘷〸㍥㌱搴攱ち慤〰ㅢ攸〲ㅢ㠸扥〰㝢挹て㙣㔷〲摢ㄵ㈶扣戶〰ㄸ㔷㕢㘵㐴扢㠱つ㠳㝢㠹〵搸昳㔱挰㥥昳っ挱㈷㠱㍡㈳㄰㐹㠰つ㜳㠱㜱扤㔵㠰㍤攳〷㌶㠲挰㜶㠷〹慦㉤〰挶㘵㔷ㄹ搱㙥㘰ㄳ攰㕥㘲〱昶愷㈸㘰㑦㜸㠶攰ㄳ㍥㥤㌲㐴ㄲ㘰扢扢挰戸昰㉡挰ㅥ昳〳ㅢ㐷㘰㕣㔲挵㙢ぢ㠰㜱晤㔵㐶戴ㅢㄸ㔷㘱㑢㉣挰ㅥ㡣〲昶㠰㘷〸㍥戹搳攱攲慤〰㉢㜳㠱捤㐷㕦㠰摤攷〷㌶㠹挰戸戶㡡搷ㄶ〰攳㐲慣㡣㘸㌷戰㠳攱㕥㘲〱㜶㘷ㄴ戰㍢㍣㐳昰㠹㥣づ㔷㜱〵搸っㄷ㔸ㄵ晡〲散㜶㍦戰㔹〴㤶㠲〹慦㉤〰挶ㄵ㔹ㄹ搱㙥㘰㑢攱㕥㘲〱㜶㜳ㄴ戰㥢㍣㐳昰㐹㥢㑥㍤㈲〹戰ちㄷㄸ搷㘴〵搸つ㝥㘰昳〹㉣〳ㄳ㕥㕢〰㡣㑢戳㌲愲摤挰戸㐰㕢㘲〱㜶㑤ㄴ戰慢㍤㐳昰〹㥡捥ㄱ㠸㈴挰づ㜴㠱㜱㜱㔶㠰晤摥て散㘰〲㍢ㄶ㈶扣戶〰ㄸ搷㘸㘵㐴扢㠱㜱愵戶挴〲散戲㈸㘰㤷㝡㠶攰㤳㌱ㅤ㉥昰ち戰㉡ㄷ搸愹攸ぢ戰㡢晤挰㔲〴挶昵㔷扣戶〰ㄸㄷ㙢㘵㐴扢㠱㥤ぢ昷ㄲぢ戰昵㔱挰捥昳っ挱㈷㕥㍡㕣改ㄵ㘰㑢㕤㘰ㄷ愱㉦挰捥昱〳慢㈷戰㑢㘰挲㙢ぢ㠰㜱搵㔶㐶戴ㅢ搸㤵㜰㉦戱〰㍢㍤ち搸㘹㥥㈱昸㈴㑢攷㉡㐴ㄲ㘰ㄹㄷㄸ搷㙤〵搸㈹㝥㘰捤〴㜶㍤㑣㜸㙤〱㌰㉥摦捡㠸㜶〳攳㈲㙥㠹〵搸敦愲㠰㥤攰ㄹ㐲㑦愸扣つ㤱摡㝡㐲愵敦晦晣搸〵㐹昳㙡㔸捡㕣㔰攳慡戹㕣㡢㘲收摡扡㍡愹〳㉥挴昳攴搲昸㝦㉦捥挴㜳ㄳ昱ㄴ㌹晣㑦攱扤㐲㔷㍣㑦㤱㡦攷㌲㑦㉣搳搲攳攰㜸捤㥣㌴ㅥ㘱搶戱㘶㕡〶捦扢慣捥挷晦㍢慥愹〹晦㈳昹晦㠵㠷捤愱㌲㥢㌷攱㘲㜳ㅦ㌳㘷㉤㡡㘶戵㜳㉢捦〱摣捣㠷昹㕦㉡收昰㌱㜴晦搹愳㉦攳㐷攰㄰㙢㜹攴㐱戵敦挹㡡戹㙡㉤昶戱㕢㕡㜱㑣散㌷㤹㜴㉣〷愵つㄸ㄰㍦ㅡ愲〳晥愷㘸㜲搹〲㈲愱㔷㐳㈳㜷㘴㠸㠸攵㙤挴㜱㄰㐴挷㍡㜵摥搵ㄸぢ晣㥦ㄱぢち〸搹㙣敡㕥っ攵㘱ㄴ㍦㌶㝡㙥㐷㕢攷㜶ㅣ攷戶㌶㌴户攳戳攷愶敥㐷㜰捥捦㙣敡㔱㉦愳㘶挶㕣戵搲ㅡ晣㈴㐶㘱昰捤愰搷〵〲㍦ㅥっ晣㜴㜶攰戴㌵昰改攱挰㘷〶〲㍦ㅢっ晣愲ㄷ㌸㝥㌶㍣㈳昶㕦㥤㌵摢戹ㄸ㄰㍦て㈲㝢晦慤て㘴㝣㌹㤸昱㑤〳㠵㐷㑣慥慡戱〶扦㠸㔱㜸㜰㙣收攸㤲㐰攰户㠲㠱摦㌷㠱㕤昲ㄷ㕡〳㕦捥㈸搹攴㕦ㄹ〸晣㘱㌰昰攷㈶戰㍢攳〳慣㠱慦㘱㤴散ㄹ㕦ㅢ〸晣㘵㌰昰扦戲〳捦戳〶扥㌱ㅣ昸收㐰攰敦㠲㠱㌷㘵〷㥥㙤つ㝣㕢㌸昰挶㐰攰㕦㠲㠱㍢挰㐱㑥愹㍢搱㠸㌸㕣愶㕡戳摤㡤〱昱㝢㈰戲て㤷㝢愱昱㥤敥㉡て晤慣㔳慡〰ち㘶搴捣㤸慢㈶㕡㠳㍦挸㈸っ扥昹㜰㜹㤸㉡摥㘵攳扥㡦愸㑥攸㘷〵摥〶ち㕦攰㍤慣㠱ㅦ㘷㤴散挰㝦ち〴摥㌶ㄸ戸扢〹捣㔳㉡㔷㡤戴〶㝥㥡㔱㜸昶㙣㥥昱戳㔴昹㘶摣ㄳ晤慣ㄹ敦〴㠵㙦挶㠳慤㠱㕦㘰㤴散ㄹ扦ㄸ〸㕣ㄲっ㍣搰〴㜶て昰〱搶挰慦㌲㑡昶〱晥㝡㈰昰慥挱挰挳戲〳昷戵〶㝥㉢ㅣ昸敤㐰攰ㄱ挱挰扢㥢挰敥㔱搱换ㅡ昸㝤㐶挹愶攲挳㐰攰㜱挱挰㘵㈶戰扢昳戶户〶晥㤴㔱戲㜷摥攷㠱挰㤳㠲㠱㘷㤸挰㉥挷㕢㕢〳㝦挵㈸搹ㅣ晦㌳㄰㜸㔶㌰㜰㐵㜶攰㐲㙢攰敦挲㠱㝦〸〴㥥ㅦっ㝣愰〹散扥㥦挶慤㠱㌷㌱㑡昶晢改㉦㠱挰〷〷〳㔷㘵〷㡥㔹〳㉢㍣㙢㌶㄰戸〳㔵扥ㄳ㈴ㄵっ扣搴〴㜶㡦㡡㥦㝥戴㝤敦攸挸㈸搹㐷㠵づ〴慥て〶捥㤸挰敥捥晢搶ㅡ戸ㄳ愳㘴敦扣㉥㠱挰捤㠱挰㜹㐷㐱搱敥慦㘸㉣ㅡ搸〶㕦㘶昹㍦て挷㈳慢㈷攲挱挷〳敢昰㑤慢ㅤ捦㤹摥ちㄳ㔱晣㙡挵ㄸ㝡㙢昶扣户ㅥ㜵ㅣ戴㥣㠶摥㠶摡攳㡤㑦㔷扦て扦戲㠸捦戶搴慥㌳㍥摤晣㍥晣昶㈱㍥摢㔱换㉦ㅥ㤲㙢㝢扦捦戹挶㘷〷㙡搷ㅢ㥦ㅤ晤㍥ㄷㄹ㥦敥搴㕥㘲㝣㝡昸㝤昸㈹㉥戹㝡㔲㝢愵昱改攵昷攱〷戲昸昴愶㤶㥦挵㌲㥦㈲扦捦㡤挶愷㤸㕡㝥慣㡡㑦ㅦ扦捦㙤挶㘷㈷㙡㌷ㅡ㥦扥㝥ㅦ㝥戸㐹慥ㄲ㙡敦㌵㍥㍢晢㝤昸ㄹ㈵㍥扢㔰换㡦㈷挹搵捦敦昳戸昱改㑦㉤㍦㘹挴㘷㠰摦攷㘹攳㌳㤰摡㘷㡤捦㈰扦て㍦〴㈴搷慥搴扥㘸㝣㑡晤㍥慦ㅡ㥦摤愸攵㕢戹攴ㅡ散昷㜹换昸っ愱㤶敦捡攲㌳搴敦昳扥昱ㄹ㐶敤㠷挶㘷戸摦㠷㙦㤸㌲㥦ㄱ搴㝥㙥㝣㐶晡㝤昸摥㈷㍥愳愸攵摢㥥攴ㅡ敤昷昹捥昸㡣愱㤶敦㘰攲㌳搶敦挳㜷㈴㠹戳㍢戵扦ㄸ㥦㍤晣㍥㝣㜳ㄱ㥦㜱搴昲㝤㐵攲散改昷攱晢㠴昸散㐵㉤摦㈲挴㘷扣摦㠷愷扣昸㑣愰㤶㘷扢昸㑣昴晢挸愹挷戳慥っ㕡戳㌹㍣〵攵㜷㝢㌹ㅡ戸㉡㈷㈷ㅦ扤㈶昹扤㜸ㄲ㡡搷㘴搷㑢㑥扦㤰ㄷ㑦㐳昱㥡敡㝡挹〹ㄸ昲攲㠹㈸㕥搳㕤㉦㌹〵改㌵〳㝤戳㌹㍣ㄵ挵㙢愶敢㈵㈷㈱扤戲㘶捦㤳㔱扣㘶扢㕥㜲ㅡ搲㉢㙢昶㍣ㅤ挵㙢㙦搷㑢㑥挴㔰㉣㥥㤰攲㌵搷昵㤲㔳㌱攴挵㔳㔲扣收戹㕥㜲㌲㠶扣㜸㔲㡡搷〲搷㑢㑥㐷㝡敤㡢扥搹ㅣ㥥㤶攲戵㥦敢㈵㈷㘴挸㡢㈷愶㜸ㅤ攰㝡挹㈹ㄹ昲攲愹㈹㕥〷戹㕥㜲㔲搲㉢㡢㔵㥥㥣攲㜵㠸敢㈵愷㘵㈸ㄶ㑦㑦昱㕡攸㝡挹㠹㐹慦㉣敥㜹㠲㡡搷㈲搷㑢㑥捤㤰ㄷ㑦㔱昱慡㜶扤攴攴っ㘵攴㐹㉡㕥㌵慥㤷㥣㥥昴捡㥡㍤㑦㔳昱㕡散㝡挹〹ㅡ捡挸ㄳ㔵扣㤶戸㕥㜲㡡㠶扣㜸慡㡡㔷㥤敢㈵㈷㈹扤戲㡥ㅣ㥥慣攲搵攰㝡挹㘹ㅡ昲攲改㉡㕥换㕣㉦㌹㔱改㤵戵户㜹挲㡡㔷摡昵㤲㔳㌵㌴㉦㥥戲攲搵㈴㕥㡥愱㕣昱晣㤴〵戵㜵昸搰攷攵昲㠹ㄸ㥢㡦㍢挷捤㠴ㄵ捦㑤昱㌸㌹摢㐳昱㜴ㄴ挳㐹〱〳捦㐰㌱㥣㤸㙤㜰っ敤㡡㘷㥦㜸晣㉥摢㐳昱㠴ㄳ挳〹〱〳捦㌱㌱ㅣㅦ㌰昰戴ㄲ挳摡㠰㠱㘷㤲ㄸ㡥ぢㄸ㜸昲㠸㘱㑤戶挱㌱扣㉡㥥㌸攲㜱㙣戶㠷攲戹㈲㠶㘳〲〶㥥ㅥ㘲㔸ㅤ㌰昰㡣㄰挳搱〱〳㑦〲㌱ㅣㄵ㌰昰戸ㄷ挳㤱〱〳て㜵㌱ㅣㄱ㌰昰攸ㄶ挳攱〱〳て㘸㌱慣ちㄸ㜸っ㡢㘱㘵挰挰挳㔶っ㉢〲〶ㅥ愹㘲㔸ㅥ㌰昰攰ㄴ㐳㜳挰挰攳㔱っ㑤〱〳て㐱㌱㘴戲つ〵晦て㍢㈵㌷㐳</t>
  </si>
  <si>
    <t>㜸〱捤㝤〷㝣ㄵ㔵昶㝦㙥捡㑢敥愳㡤〲㌶㄰㤲㐸㤴㘶攸㄰㔰㤴㤰搰㤴愲〴戰㙦㜸㈴㉦ㄲ㐸挱扣㠴㈲㉡ㄶ搴ㄵ敢摡ㄵ㝢ㄷ挵戲㡡㘵㙤㙢挱戵㌷㕣摢摡摢摡㝢搹戵晥扦摦㌳㜳挳扣㤹㍢㐹搸摦晥㍦㥦ㅤ㕥㑥敥㍤攷摣㜳敥昷㍢㌳敦扤摣㌹㌳㘴愸㡣㡣㡣摦戱昱㌷户㙣㌶㝡㔷慣㐸㌵㈷敢㡢换ㅡ敢敡㤲㔵捤戵㡤つ愹攲搲愶愶挴㡡改戵愹收㉣㌸挴㉡㙢㘱㑦攵㔴愶㙡て㑦收㔵㉥㑤㌶愵攰㤴㤳㤱㤱㤷愷㌳㘱摦摥晢㜱㑣㐷㜳㤴捥愶㠰㔷㠶㡥㔱攴㔲攴㔱㘸㡡㌸㐵㈷㡡捥ㄴ㕤㈸扡㔲㜴愳㜰㈸戶愲搸㥡愲㍢㐵て㡡㥥ㄴ摢㔰㙣㑢戱ㅤ〵昳敢ㅤ㈸㝡㐱㜴敥つ㌱愷㙣攲慣〵㡢㠰愶愲戹戱㈹㌹㌸㝦㥥㍢攷昱挳㠶ㄵて㉢ㅥ㍥㜶昸攸攲愱㠳昳换㕡敡㥡㕢㥡㤲攳ㅢ㤲㉤捤㑤㠹扡挱昹晢戴㉣愸慢慤摡㍢戹㘲㑥攳攲㘴挳昸攴㠲愱㈳ㄶ㈴㐶㤶っㅢ㌹㙡㔴捤搸戱㈵㥤㜷㐴攴㤹㘵ㄳ昷㘹㑡搶愴晥㕢㌱晢㌰收慣戲㠹挵㌳㤳捤晦慤㤸㝤ㄱㄳ㈱换ㅢ敢ㄳ戵つ晦愵愰㌹摣愷愳捡㤳㔵戵摣昹挹㘴㔳㙤挳愱挵㤸㜶ㅡ搱攸㡤㈹㉥㑤愵㕡敡㤷昰㌸㉡㑢搶搵捤㑥搶挸㑥慦㉦㑦㌵敦㤳㘸慡㑦㜵慥㈷㝦挹愶㘴㐳㔵㌲搵戵㝥搲昲慡㘴㥤攷㤸捡慢㥦㤷㘸㥡㤹愸㑦㘶戳搱慤摥摤㠷搳慡㤳つ捤戵捤㉢扡搴捦㑤㈵㘷㈷ㅡづ㑤搲㈵愷㝥㑡㑢㙤戵捡捥挶㉢㈳㙢ㄷ摢捣㘴㐷㘱㍥昵㘵ぢㄳ㑤捤搲攳㉥ㅣ㘶昳昵ㅤ㉥㠲㈲㙤㕥㍣愴昲〳愳戸捦㉡㙡敢昷㑥㌶㌵㈴敢㤸㠴㝢㜲㔰挰㐹〸㜲昷㐳㉢㔳〶づ昷㤲敡攴㥤㝣挴挲㉣戱㝣㠸敥㜳ㅢ㙡㙢ㅡ㥢敡〷捦愸㙤ㄸ㍦㜴昰㡣挴昲昱挳㜴〱っ扡㤰㉥㍢㐱昴㤸㍢㘴ㅡ㘶㤴㘸㕥㤸㍦㍢〱慥挷㡤ㅤ㍥㘶㥣敥㐷㥦㈲〸㤵晤ㅡ㑥㜳㝦㜰㥥㙡㤹㤵㠹捣捡〵㤹㤵㔵㤹㤵搵㤹㤵挹捣捡㥡捣捡㐳㌳㉢ㄷ㘶㔶搶㘶㔶㉥捡慣㕣っㅦ戳攵攵收㘶㝡摢攱㘳㥥㤸昸搶搰㉦愶摥㌳晢挸㑦扢挶㙡㠶㉢㥥搹昲挶戰ぢㅡ搶挹昶㠷㐱て㠰㠸つ㠴戰㑣㜶散㌸㍤㠸㍥㠳㈱㤴摡㠴挹㜲挲㘵㈳捡㜳ㅦ昸㙤搸㤴攳摦昹改戱㈳昷㕢戲㔱昱敤㐳㌲ㄵ愳㘱捤㌴㠴㔱㠶㐲挴㠶㐱㠴㌲㤵㡣ㅤ㌶㑥て愷捦〸〸愵㥥昲㌲ㅤ㜴㘶捦㥡㑤〳㡢愶㥤㜳昹晥愷つ扣攸戰ぢㄴ摦愳㈴搳㈸㌴慣㤹㐶㌳捡ㄸ㠸㔸〹㐴㌸㔳〹㌲㡤愵捦㌸〸愵㌶㝡㤹㝡㙥㝦挵㉦㉢攷扣㍣改㥥昷搶ㅣ搱㝤晥㥡晢ㄵ摦〸㈵搳敥㘸㔸㌳㡤㘷㤴㍤㈰㘲㝢㐲㔸㌲㤵㡣搳ㄳ攸㔳ち愱搴晤㕥愶㐵て㙣搸昷㡤㐷晦㍡敤愶戲㠷㥥捡捥㉦㥣慢㜸攲㐹愶㌲㌴慣㤹捡ㄹ㘵ㄲ㐴㙣㌲㐴㈸搳搸愱挰㌴㠵㍥㔳㈱㤴扡搳换昴挰ㅢ〳㙥敥晣捡攲㔹昷㥤㍢攷攷昵㔷敤㌹㕡昱㉤㕤㌲敤㠵㠶㌵搳摥㡣㌲ㅤ㈲㌶〳㈲㥣㘹搸攸㜱㝡㈶㝤㘶㐱㈸㜵㡢㤷㈹扥敥㠵敥摢㘴ㅣ㌴敢摥攳ㅥ㜹戸昴昹戵㡤㡡㥦ㅢ㤲㘹㕦㌴慣㤹㘶㌳㑡〵㐴㙣づ㐴㈸㔳挹ㄸ㘴㥡㑢㥦㜹㄰㑡㕤敦㘵摡搰㍢昵敤ㅢ㜷㑤㥣戸晡㡤慥㥤㌳捦㥤晡㡥敡〴戳㘴摡ㅦつ㙢愶〳ㄸ攵㐰㠸搸㐱㄰愱㑣昸㤸ㄹ愷て愶捦㈱㄰㑡㕤攱㘵晡搷敢〵㈳㈶攴昵㥡㝥㕡慦㌷㙢㙦㝥戲㘴愰攲㈷愰㘴慡㐴挳㥡㘹㍥っ㍡〱ㄱ㕢〰ㄱ捥㌴㜲挴㌸㕤㐵㥦㙡〸愵搶㝡㤹捥搸慢㌶昷散㕢扢㑣㌹攳摥㈱〳敦㥦㕥㌵㔰昱㘳㔶㌲搵愰㘱捤㜴㈸愳㉣㠴㠸搵㐲㠴㌳㡤ㄸ㌵㑥㉦愲捦㘲〸愵捥昶㌲扤晤摣戴㡦㥦㍢昴㤳戲攳㈷㙤㍡戱戴戶昳戵㡡㥦攵㤲愹ㅥつ㙢愶〶㐶㘹㠴㠸㉤㠱〸㘷ㅡ㡡㌷戴挳攸搳〴愱搴愹㕥愶㈳昶攸㌴晢戶㜷捦㥡戶㌶㜷搵攷〷㙥晣搷㌹㡡㕦ㄸ㈴㔳㌳ㅡ搶㑣㉤㡣戲ㄴ㈲戶っ㈲㤴愹㘴っ捥愷攵昴㔹〱愱搴〹㕥愶搴㤰㕤㑦㔸扦收㤲ㄹ慢慦慣㉢㍥晤㤹慤挶㉢㝥㉢㤱㑣㉢搱戰㘶㍡㠲㔱㡥㠴㠸ㅤ〵ㄱ捥㌴ㄶ㤸㔶搱攷㘸〸愵㔶㜹㤹收㙦搸㔰㝢搲搵ぢ㈷㕤㤷晢昸攲挳搷慤㙢㔲晣敡㈳㤹㡥㐵挳㥡改㌸ㄸ昴㙡㠸搸昱㄰愱㑣㘳㐷攲搸㍢㠱㍥㈷㐲㈸戵摣换㜴散㡦㑦㜷㙥改摥㝢捡昹换捦㥢㝡散㥣㜹扤ㄴ扦㕦㐹愶㤳搰戰㘶㕡挳㈸㈷㐳挴㑥㠱〸㘷ㅡち昶㑥愵捦㘹㄰㑡ㅤ收㘵ㅡ戱㝤改㐱㠵晤㙥㥢㜹挲慣㡢㈶㍣戳敦摢户㈸㝥㠹㤳㑣㘷愰㘱捤昴㈷㐶㌹ㄳ㈲㜶ㄶ㐴㈸㔳挹㔸㝣㙡㥣㑤㥦㜳㈰㤴㕡攴㘵摡㌴扥敦昳户づ㉤㥦㝡攷ㅢ㈷㍤戱㜲户㔵〵㡡摦ㄴ㈵搳㜹㘸㔸㌳㥤捦㈸ㄷ㐰挴㉥㠴〸㘷㉡ㄹ㍡㑥慦愵捦㐵㄰㑡㔵㜹㤹戶㥥㌷搰㜹扥攴昹搲昵㙦慥扥昰摣ㅢ㝥㝦㑦昵㠴㔹㌲㕤㠲㠶㌵搳愵㡣㜲ㄹ㐴散㜲㠸㔰愶戱挳㐷㡥搳㔷搰攷㑡〸愵づ昶㌲㍤摡改搶敤扥㉥摦㜷挲㥦㝦㝣愰捦戸〳搶搷㈹㝥攷㤵㑣㔷愳㘱捤㜴つ愳㕣ぢㄱ扢づ挲㤲〹㤸慥愷捦㍡〸愵收㝡㤹扡慦摡㘶搱㜱敢ぢ㘷ㅥ㝦昹捣戹㙢㝦敢昳愹攲ㄷ㙢挹㜴㈳ㅡ搶㑣敢ㄹ攵㈶㠸搸捤㄰攱㑣挳昰愹㜱ぢ㝤㙥㠵㔰㙡愶㤷改愷㠵户㥣㤳戹昲㠰〹㈷㡤扥晣愰㜷扥㝦戰㔶㙤〷戳㘴扡つつ㙢愶摢ㄹ㘵〳㐴散づ㠸㜰愶愱㌸㈲敥愴捦㕤㄰㑡㑤昱㌲昵㔹㜷挷ㄵ扦っ改㌷㜳昵搱㐷散㝣晦㘳挷攴慡敤㘱㤶㑣㝦㐱挳㥡改ㅥ㐶戹ㄷ㈲㜶ㅦ㠴㈵ㄳ搸扢㥦㍥て㐰㈸㌵挱换㜴晥ㄵ搷㍤㝡昳挰扡挹昷㤶慣晤昴愳㤷㕦晡㥢摡〱㘶挹昴㈰ㅡ搶㑣て㌱捡挳㄰戱㐷㈰㐲㤹㑡㑡昰㕥扥㤱㍥㡦㐲㈸㌵搶换㜴搴晥攷攷敥㤳戵㘱搶愵㝢㑥㉡戸㙥晤㙥㔹慡ㄷ捣㤲改㌱㌴慣㤹ㅥ㘷㤴㈷㈰㘲㑦㐲㠴㌲㡤ㅤ〶㑣㑦搱攷㘹〸愵㠶㝢㤹捥㉡㕥晣昶戴晥ㅦ㑣㌹攵慣㤱敡愸㌷愷㉤敢晣㉣捣晢㝡㕦㔴换㥢ㄲ换昰搵㝦昳㕦ㄵ挳㡢㠷昲㕦晢㝦㑥攱慦愹㥡㔱㌵㘳㙡㠶つ慢ㅥ㌵㌴㌱㈲㤱㔳㠰戰ㅤ晤摥捥户摥捥㌵晢搵㌶㔴㌷㉥㤳㉦昲扤㈷㈶㔲挹捤摦敢〷㜹戶㠹㡤㉤つ搵愹㕥㜶㘳㐵㜳愲㌹戹㐳搰戶㌹㐸㘸㔸〵晥捣㐹愶㈴㕦㥦攰戰㜹㠹扡㤶㘴改昲㕡搷扣㘳挰㡣㍦㜲ㅡㄷ㐴㕢㈷㌷㈵て㙢戵㠶㘶㔴㡡扦挲㤷㑡散㄰㑡搷攴捥㉢扦㙣㘱㘳㉡搹㈰搳ㅢ㔴扦㑦㙤搵攲㘴㔳㐵㤲㝦挳㈷慢〵㙡㑦㥡扣扦戴〶捤㙡〰㔰晣敤㔴㕤攸搷搶㑣㕡摥㥣㙣愸㑥㔶㘳扥㑢㤲㑤捤㉢收㈴ㄶ搴㈵户㐹㜳㜱㜳挲戰㝤㥡㝡㜲㘳㔵㑢慡慣戱愱戹愹戱㉥摤㔲㕡扤㌴㠱扦敥慡㘷㌴㔶㈷昱挷㔹㌶户っ㤵㤱㤵愵㔴挶㐰摢㕦㐸㡣㥢㉡㤶ㅤ攱摢挵㍢㘲㥦㙦㤷㝥搸ㄵ捦〶㍡愰愸㑢昲㤸捣散搷㑥㌰㠹换㌰〳愲ㅤ㝤㤸戸攰㐱敦晥搱摥㌲挷搶㍤昷晦搷㌹㌳戳扢㠷㝥搲㔲晣〵㍣㌵搱㔰㕤㤷㙣㙡㜳戹㐶㜱㐶晡㌹㠸㥣㈱㌸㥢㈳搹换㠶㠷㕡慥㔶攴㉣慢慤㙥㕥ㄸ㕢㤸慣㍤㜴㈱扦㍥㘱㐹㈷㉦㡦搴㠶㌶晤〲㔴㝡ㄳ挵㡢㄰昱㜸㐶散敦㜴㡡挵昵㑢㙥㍦愷㄰扦户晣㙦敢㑣㡣搲昲户㍣ㄶ㕥㔲㌹昵㤳ㅢ㥢㔲㔹㔹㌶㤴㔳ㄳ愹㠵捤㍣㍣摢㌶㌲摥换ㄴ慦㐰攴昴㠳㘸昷㑦昷㙥㜰捡收ち㐵㤷晡昲㘴㑤〲敢㐲㜲㜶慢㐴㑥扤扢搴㔰㥥㑣㔵㘹慥㐹㑣挳戹戲㍣㠶ㄶ㑥晥捥昵㍣晡㤳换㥢换ㄳ捤㠹摣㝡慣㙥㘰㉦㘹㌸つ㤲㔱㙥㡢㈳扢㠸捥㡣㡥㝢㍤㐴㜰愴改㡢搲㐹ㄴ㙥㈴㥣㌸㌸㕦㌲戲㍣搹㌶〸捣扤て㐰挴㠲〷㝡晡㉡〵ㄶ㑦慡愷㈴ㅢ收慣㔸㤲㑣搱㍤㉦搶㈶㤵挱搳㡢挱㘶㔵㉤㤸摢㕣㕢㤷㉡挶㑣愷㌴㌵戶㉣昹㙦挶㘱㉣晤㉡㠴搹㜲㜶挶㔱摣㜱㑣愰㉢㈳㜷㈹昷㑤㘵㘵㐶ㅥ愳㔱愳㜷愲攰搱㡡㘰扦攳㤷㙣晡つ晣㡡户㘵换㈹㠲挷㤶慣攸攴挰扦㜳㍤ㄸ㥡搳㤴㤴㌵慡㍣改㠰敤㉥昵晢㌵㌶㉤㕥搰搸戸㤸挷㔳㔷改愵ㄶ㈶㤳捤㕣昷改攴慤㜳挹㝡㤶㔲㔹㔹㘹敢㌶扥〵愲扥㠸ㅦ㝢〷愲㑢㘹㕤㕤扥㠹㤸㡡扤ぢ㔵ㄶ㔶愰㘲敦愱㌱ㄲ敦攴捤㡤捤㐸㥡扦㜴㜴晥慥昹ㄳ㤳愹收晣㌲㝣㔸收昳㈳慡慥戶㈱㤹摦扦愱㌱扦㈹㤹㕡㠲㤵摥攴㠰攲攵㜵愹攵慡㌷㤸攱ち㑣扦㙦㐶㉤㝡㜹挴昷愵敢㍥㜹㌲㌹㌰㜷攵㌳慡㤷㘷〸㉤〲昵㐷慥〲晣攸て㈱搴昶㜰攳㍢づ摡改㥢晥〸㝤晤㌱挵㈷㄰㜸摦㤰㍤㠱户㡤捦摣慥ㅡ㠰摦㝣敢搰㥦㔳㝣〱愱〶㐱昰挴搵㕦㐲㤸㑤㌹㠸捦攳㐱昶改㐰愸挳晢昴㕢㘸攳扡つ㥢ㅡって敥㔷㑤ㅥ㌵㤹搳㘴㑤挵㄰搸㑡㐰㡥㘷〸慤㑤つ挱㌰㈱攰ㄷ㡥捦㠲㥢㥤㠰摦㤸㠳挴㘸ㅥ㡤㍥〲㌲摤慥ㅡち㥢㄰㤰〵㠵收㥡扣ㅡづ㤵㄰㤰㠳㥥搹搴㑦扦昹〸ㄸ〶㜵㤸〰捤㤸扡つ㥢ㅡ㠱㜱㌶〲扥㐲㜰㉢〱㕦㝡㠶搰㤲搹㘸㐴㉡攰㉣戶收㤴㍦㠷㥢㥤㠰ㅥ㌰敢㥥ㄴ摢㐰昸〸搸捥敤慡㌱〸㈲〴㙣㑦愷ㅤ㈰搴㔸愸㠴㠰㕥攸㤹㑤扤敦㈷愰〴敡㌰〱㝤ㄹ㔳户㘱㔳攳㌰捥㐶挰㙢㔱〴扣敡ㄹ㐲㉢㜹攳ㄱ愹㠰戳攸捦㈹扦ㅣ㐹挰㐰㤸昵㈰㡡挱㄰㍥〲㡡摤慥摡〳㐱㠴㠰㈱㜴ㅡち愱㈶㐰㈵〴っ㐳捦㙣敡ㄹ㍦〱㝢㐲ㅤ㈶㘰ㄴ㘳敡㌶㙣慡ㄴ攳㙣〴㍣ㄲ㐵挰挳㥥㈱戴挰㔸㡥㐸〵㥣挵ㅥ㐸慡ㅥ㡣㈴㘰〲捣扡㤴㘲㈲㠴㡦㠰㜲户慢㈶㈱㠸㄰㌰㠹㑥㤳㈱ㄴ㤷ㅤ㠵㠰㈹攸㤹㑤摤攵㈷㘰㌲搴㘱〲昶㘶㑣摤㠶㑤㑤挵㌸ㅢ〱㌷㐵ㄱ戰摥㌳㠴搶㍤昷㐶愴〲捥㘲づ愷㝣㐳㈴〱昳㘰搶晢㔱散て攱㈳攰㐰户慢愶㈳㠸㄰㜰㄰㥤づ㠶㔰㌳愱ㄲ〲づ㐱捦㙣敡ち㍦〱㌳愰づㄳ㤰㘰㑣摤㠶㑤捤挲㌸ㅢ〱攷㐷ㄱ㜰㥥㘷〸㉤挷捥㐶愴〲捥㘲ㄱ愷㝣㑥㈴〱㜵㌰敢㝡㡡〶〸ㅦ〱㑢摣慥慡㐰㄰㈱攰㌰㍡㌵㐱愸戹㔰〹〱㈹昴捣愶㑥昱ㄳ㌰〷敡㌰〱换ㄸ㔳户㘱㔳昳㌰捥㐶挰戱㔱〴ㅣ攳ㄹ㐲慢挴〷㈰㔲〱㘷㜱㌴愷扣㉡㤲㠰㘳㘱搶挷㔱慣㠶昰ㄱ㜰㠲摢㔵〷㈲㠸㄰㜰㈲㥤晥〸愱づ㠶㑡〸㌸〹㍤戳愹愵㝥〲づ㠲㍡㑣挰愹㡣愹摢戰愹㐳㌰捥㐶㐰㕤ㄴ〱㡢㍤㐳㘸昱㝡㍥㈲ㄵ㜰ㄶ攷㜲捡戵㤱〴㥣て戳扥㠰攲㐲〸ㅦ〱ㄷ戹㕤㤵㐰㄰㈱攰㘲㍡㕤〲愱慡愰ㄲ〲㉥㐵捦㙣㙡扥㥦㠰〵㔰㠷〹戸ㄲ晥㜱摤㠶㑤㔵㘳㥣㡤㠰㜹㔱〴捣昵っ愱㌵㜵慥㤸ㄷ㜰ㄶ㌷㜲捡ㄵ㤱〴摣〴戳扥㤹攲ㄶ〸ㅦ〱㝦㜶扢㙡㈱㠲〸〱户搱改㜶〸戵〸㉡㈱㘰〳㝡㘶㔳㝢昹〹愸㠵㍡㑣挰摤㡣愹摢戰愹挵ㄸ㘷㈳㘰㐲ㄴ〱㝢㝡㠶搰㔲㝦〳㈲ㄵ㜰ㄶて㜱捡攳㈳〹㜸〴㘶扤㤱攲㔱〸ㅦ〱㡦戹㕤搵㠸㈰㐲挰攳㜴㝡〲㐲ㅤ〶㤵㄰昰㈴㝡㘶㔳㈳晤〴㉣㠱㍡㑣挰戳㡣愹摢戰愹㈶㡣戳ㄱ㌰㌰㡡㠰〱㥥㈱㜴〵愲〵㤱ち㌸㡢㔷㌸攵㕤㈲〹㜸つ㘶晤て㡡搷㈱㝣〴扣改㜶搵㔲〴ㄱ〲摥愲搳摢㄰㙡㌹㔴㐲挰㍢攸㤹㑤昵昱ㄳ戰っ敡㌰〱ㅦ㌰愶㙥挳愶㔶㘰㥣㡤㠰ㅥ㔱〴㜴昷っ愱ぢ㈳㐷㈰㔲〱㘷昱〵愷扣㔵㈴〱㕦挱慣扦愶昸〶挲㐷挰㜷㙥㔷ㅤ㠹㈰㐲挰昷㜴晡〱㐲慤㠲㑡〸昸ㄱ㍤戳愹㍣㍦〱㐷㐱ㅤ㈶攰㘷挶搴㙤搸搴搱ㄸ㘷㈳攰户㕦㈳扥ち晦敡ㄹ㐲搷㙢㡥㐳愴〲捥㈲㍢ㄳ㔳晥ㄹ㙥昶慦挲㌱㤸㜵㉥㐵ㅥ㠴㡦㠰戸摢㔵慢ㄱ愴㤰㠱㍡搱愹㌳㠴㍡〱㕤㈱愰ぢ㝡㘶㔳摦㈰㐷敢ㅦ㐳挷㐳ㅤ㈶㘰㉢昸挷㜵ㅢ㌶挵㙢㐳㌶〲㍥㡡㈲攰㥦㥥㈱㜴ㄹ㘹つ㈲〹〱㍢㜰捡ㅦ㐴ㄲ搰ㅢ㘶扤㈳㐵ㅦ捥㙥昳㕦㠳昹㙥㔷㥤㡣㐰㠵㠴㔳㐰愷㐲〸㜵㉡扡㐲挰㑥攸㤹㑤扤敥㈷攰ㄴ愸挳〴散〲晦戸㙥挳愶㑥挳㌸ㅢ〱㉦㐴ㄱ昰扣㘷〸㕤摤晡ㄳ㈲〹〱㐳㌹攵㘷㈳〹ㄸづ戳ㅥ㐱㌱㤲戳摢㑣挰㘸户慢捥㐴愰㐲挲ㄹ㐳愷ㄲ〸㜵㌶扡㐲挰㔸昴捣愶ㅥ昵ㄳ㜰ㄶ搴㘱〲挶挳㍦慥摢戰愹㜳㌰捥㐶挰扤㔱〴摣攳ㄹ㐲ㄷ摤捥㐷㈴㈱㘰㌲愷㝣㜷㈴〱㔳㘱搶搳㈸昶攲散㌶ㄳ㌰摤敤慡ぢ㄰愸㤰㜰㘶搰㘹㈶㠴㕡㡢慥㄰㌰ぢ㍤戳愹㕢晣〴㕣〸㜵㤸㠰ち昸挷㜵ㅢ㌶㜵ㄱ挶搹〸戸㈶㡡㠰慢㍤㐳攸㕡攰愵㠸㈴〴ㅣ捣㈹㕦ㄹ㐹挰ㅦ㘰搶㤵ㄴ昳㌹扢捤〴㉣㜰扢敡㌲〴㉡挴㡦慥愲㔳㌵㠴扡〲㕤㈱㈰㠹㥥搹搴㠵㝥〲㉥㠷㍡㑣㐰㉤晣攳扡つ㥢扡ㄲ攳㙣〴㥣ㄱ㐵挰改㥥㈱㜴㠹昲ㅡ㐴ㄲ〲㥡㌸攵㔳㈳〹㘸㠶㔹户㔰㉣攵散㌶ㄳ戰摣敤㉡㕥挴㉣㈴㥣ㄵ㜴㍡ㅣ㐲㕤㡦慥㄰戰ㄲ㍤戳愹搵㝥〲慥㠳㍡㑣挰㉡昸挷㜵ㅢ㌶戵づ攳㙣〴ㅣㅥ㐵挰ち捦㄰扡㜲扡ㅥ㤱㠴㠰㍦㜲捡换㈲〹㔸〳戳㍥㤹攲ㄴ捥㙥㌳〱愷戹㕤㜵ㄳ〲ㄵㄲ捥改㜴㍡〳㐲摤㠲慥㄰昰㈷昴捣愶ㅡ晣〴摣っ㜵㤸㠰㜳攰ㅦ搷㙤搸搴慤ㄸ㘷㈳愰㍡㡡㠰㉡捦㄰扡愰㝢㍢㈲〹〱㤷㜰捡㠹㐸〲㉥㠳㔹㕦㑥㜱〵㘷户㤹㠰慢摣慥摡㠰㐰㠵㠴㜳㌵㥤慥㠱㔰㜷愲㉢〴㕣㡢㥥搹搴晥㝥〲敥㠰㍡㑣挰つ昰㡦敢㌶㙣敡㉥㡣戳ㄱ㌰㌳㡡㠰ㄹ㥥㈱㜴㥤昹ㅥ㐴ㄲ〲㙥攷㤴昷㡥㈴攰づ㤸昵㥤ㄴ㜷㜱㜶㥢〹昸㡢摢㔵昷㈲㔰㈱攱摣㐳愷㝢㈱搴晤攸ち〱昷愱㘷㌶㌵搱㑦挰㝤㔰㠷〹㜸㄰晥㜱摤㠶㑤㍤㠰㜱㌶〲㑡愲〸ㄸ攳ㄹ㐲㤷扦ㅦ㐲㈴㈱攰〹㑥㜹㔴㈴〱㑦挱慣㥦愶㜸〶挲㐷挰㜳㙥㔷㍤㡣㐰㠵㠴昳㍣㥤㕥㠰㔰ㅢ搱ㄵ〲㌶愱㘷㌶㌵搸㑦挰㈳㔰㠷〹㜸ㄹ晥㜱摤㠶㑤㍤㡡㜱㌶〲ち愳〸㈸昰っ愱慢昲㡦㈳㤲㄰昰㌶愷摣㌷㤲㠰㜷㘱搶敦㔱扣捦搹㙤㍥〲㍥㜴扢敡〹〴㉡㈴㥣㝦搲改㈳〸昵ㄴ扡㐲挰挷攸㤹㑤㙤攳㈷攰㐹愸挳〴㝣づ晦戸㙥挳愶㥥挶㌸ㅢ〱㥤愳〸攸攴ㄹ㠲挵〲㌹捦㈱搲ㄶ㕣攴敤挴〹搷捣慢㑤㉥攳㔵愹慥㌵㈸昱㉤㙢㐹㌵㌷捡㈵戴㉥㌵攵㡤㌳ㅢ㥢换㙢㔳㑢敡ㄲ㉢扡搷㜸㡤晤ㄶ㈶ㅢ㜰㠱扢〹搷戹〳扡挶㈵㑢㤲搵扡愶愲戱愵愹㉡㌹慤晣㝦攱〲㌸昰㘱搷挹戵敦㑣㠵敤㍦扢愶㥢㠱㤱㌸㑡戰㘵攴扣㠰㠰挱㑢㜳㔲㘸散扢㡣㉥㑤〷㡥摤㌶㌳㍡愷戶戹㉥搹愹㐶㉥㘱㑢㍢慦〶㉣愲㙡愰㍡户㘶捥㐲㕣戲㉡敦㔲㌳愵愹戶㥡搷㠸戸㌳㝡戸慥搳㤳㠷愲㐲㘰㥦挶㔴㉤㙢扡扢搴捣㘹㑡㌴愴㤶昰㘲㘷搵㡡慤搳㝡㜲㔵㌴愷㘶㘲㙤㐳ち㘹㘴㉦戲摤慤愶㘲㘱攳㌲摣㕥搰㔲摦㌰㈵戱㈴昵㍦戱㔷ㄴ㜷㡢㙣戲㙢㔴愶捡捣㔴㜹㤹㜹晦改晥㠹晤㠰㜳慣㠷㔷戸㥤㡦〳戵戹愹㜶㐱ぢㄹ㤳㈴挳㈱戳㈹㘴㈷㘶攴㙣㐲㉢㜸㕤搳户て〳㐵〹㥣㙣㕡摤扣昵晡㜸敢㑤ㅢ㍢挲㕤晦㠸昹㜴晥ㄷ挴㕥㔳收㑥摢㕣慥昳㝦扡〳㈲攷㐵㐴敥㜰㜵㐴㑦㌸㜷㜵㡦㈱㔶㑣昰㤰挲愹㠹㐳㠱扤攰㜱ㄹ慦ㄱㅦㅥ愲㕤㌷㌷㈷攳〲㝢攷㥡改㠹〵挹㍡搴〵搴㈷㥡扢扡ㅤㄶ㘸搴㈷敡㔲㥥慤慣戱扥㍥挱㘳㡥㜵晥ㄵ㔵㠹扡㘴㕥㑤㘹㑢㜳㈳敡攷㜵つ㠴ㅣ㤸㥥㉡戱ㅣ慡挴㜲昷ち㝥捤㙣搶ぢ㐹㥢戱ㅡて㑤㌴搵㌶㉦慣慦慤捡㘳㠷ㄷ㑣晦㈷づ㔶扣㠱㘴㠳㑣戳㤹㌷㤳㘰㐹㠰㝢㘱ㅥ扢扢ㄸ㔵㌴愴㡥扢ㅦ㠷㜴愶㡡攱㥦晡て换㐹昰搶㈳㥦㈸晡㈷㐴换挱㡦扣ㄷ挹㕣扥㤲㙢戱㘸㝥戵ち㠷愸扣㍢愹㤷攸㠰ㅦ晤㌳㕣搹攰㑦昶换㄰㙤搶ㅡ攴挲㈱㍥扤㌱㔱㍤㌹㔱㠵㝢㜶㜲扤㍢㜶昲戰㙢昹㕥搳攴戰晡愳っ〵㐵戸扣扤戴戶㍡搹㤴㐷㐵〵敥㐸捡㘶摤㐸捣摤㠷戸づ㥥㤵㤱㤳搳㈹捦㤶㙢㥡㠹搵捦扢愶敥扦攳㘹㕡㈸晥㘷晢㤶昰㉡ㅡ㘰挹㘷搴㉦㠰愳㝦㈵愶㔷愰㈴㥥㠰挳㙦㜴昸ㅤ㈲攷㔵ㄸ㠳晢㈶扤㄰〳攵ㅡㅡ㑥搹㜲慦ぢ㑢㐴昲㔰㑥㈱戵㈵㌹〲愴㤳慦㈶㈴收㤶㠳攴㤹ㅢ㘸㘲ㄵ㌸捡㤳搵㜱昷つ㤶戵㈷昸㘸挸挸捣捣挶慥㡥〵敢改㐲㘹ㄱ慣扥㈲㈹挵㈲慡て愶㄰㘳つ㘱㙦㥥㉣㠸㕦㘹扤慢攴敦㜰挳搵敤摦昱㑢戶㜸㕣㘷㘲㔰㐶㕣扤〱㘹㤸攸㑡㡤㑢ㄵ昶〱㔶挲㈰搴㠷㔰昲ぢ㠱敦攳㑢㝤㠴㉥㍦挲戰扥〷戲㘴ぢ扣㍢慡㡦愱攵㍢愴㡥㌱挸㈷㘸昱㡤愷昵㐰捣㠳戶晤〳昱㌳㡥挰㡦收敤㘸收㐰㔴㥦㐳㘳愶㡣愶㤹㜲ㅣ㍥扡ㄳㅤ扦戰㍢㜴愶㐳ㄷ㍡㝣〹〷敥攱㔸㔷昴摡㘰づ愵愹ㄶ收ㅣっ〲㜳摦晡戲昸㤸摢㡡㔹戶㘶㤶㕦攰㄰㘴敥㌷攸㠴戹㔸㜷戸㜴昸挳㐶㜱捦〹㥤㍤ㄸ㤹㕣愴搱戹つ戴敤搳㤹㠹㘱㐲攷戶ㄲ挴敤㈸㤶㉣㔸攸摣づ㍥㝡㝢㍡戲㥣挱攲戰〳ㅤ㝡搱㠱ㄵづ㐲㘷㙦昴㈲改㤴晢㜸㉣㜴昶挱㈰搰挹戲〷㤳挵㐷㘷㕦㘶挹㘷ㄶ㤶㈸〴改㘴㕤㠲㝢㈰㤲㑥搹㠲〷㈲慢ㄶ㠴戹㐲〶㘱昹㐲ㅡ㜳晤愰㙤㥦㌹㤶㌹攰㠵㍢戳ㄸ〴つ昹㘱慤㠳㤹㌲㜳㝢攷捥捥昰搱扢搰㤱㜵㄰ㄶ㠷晥㜴ㄸ㐰〷㤶㐶〸㜳〳搱㡢㘶㡥昷㈵㔹㤸ㅢ㡣㐱㘰慥慦㉦㡢㡦戹㕤㤹愵㤸㔹㔸摢㄰㘴㡥〵つ敤㌰挷㜲〷㘱㙥㈸㠳戰敥㈱㡤戹攱搰戶捦ㅣ敢㈳昰挲㠲㈹㠳愰㈱㍦㉣㤲戰㄰㌳ㄲ㍥㝡ㄴㅤ㔹㐰㘱㜱ㄸ㑤㠷㌱㜴㘰㑤㠵㌰㔷㠲㕥ㅢ捣攱捥〶ぢ㜳攳㌰〸捣戱搰挲㘴昱㌱户ㅢ戳散捥㉣㉣㡡〸㌲㌷〱㍡昷ㄴㅥて㤷㡥㥦挲愵ㄸ㈷㜴敥挱挸ㄳ搱㑢愳㜳〲戴敤搳挹㙡ぢ扣㔰㡡挱㈰㠶㑥㤶㕣ㄸㅣ搰㤹〳㜱㈲㝣㜴ㄹㅤ㔹㡥㘱㜱㈸愷挳㈴㍡戰㐲㐳攸㥣㡣㕥㈴㥤㜲㌳㤹㠵捥愹ㄸ〴㍡㔹戶㘱戲昸攸㥣挶㉣㝢㌱ぢ㑢㉣㠲㜴戲慥挲㍤㄰㐹愷㙣挱㔳㤸㔵ㄷ挲摣㜴〶㘱昹㐵ㅡ㜳㌳愱㙤㥦㌹㤶㘹攰㠵扢搳ㄸ〴つ昹㘱慤㠶㤹㌲㜳㝢愷昰㍥昰搱晢搲㤱㜵ㅣㄶ㠷搹㜴愸愰〳㑢㍢㠴戹㌹攸㐵㌳挷㥢攳㉣捣捤挳㈰㌰㤷昰㘵昱㌱户ㅦ戳散捦㉣慣捤〸㌲挷㠲㡣㜶㑥㘱㤶㙢〸㜳〷㌲〸敢㌶搲㤸㍢ㄸ摡昶㤹㘳㝤〷㕥戸〷㡥㐱搰㤰ㅦㄶ㜹㔸㠸昹〳㝣㜴㈵ㅤ㔹〰㘲㜱㤸㑦㠷〴ㅤ㔸ㄳ㈲捣㉤㐰㉦㤲㌹戹搹捦挲㕣㌵〶㠱㌹ㄶ㡡㤸㉣㍥收㤲捣㔲挳㉣㐷挳㈱挸摣戱搰戹捣㐵㝥㝦㘱㥤㠷㌰户㤰㐱㔸昰㤱挶摣㈲㘸摢㘷㡥㠵㈱㜸攱㑥㍢〶㌱捣戱㍡挴㑣ㄹ㍡㜳捣搵挱㐷搷搳㤱㤵㈳ㄶ㠷〶㍡㌴搲㠱挵㈴挲摣ㄲ昴㈲㤹㤳㥢ㄷ㉤捣㌵㘱㄰㤸㘳㠵㠹挹攲㘳㉥挵㉣㝣㘸㠰㘲㌵㐸㤰㌹㤶㠰戴挳ㅣぢ㐴㠴戹愵っ挲㑡㤱㌴收㤶㐳摢㍥㜳慣㈸挱ぢ搷てㄸ〴つ昹㘱㔹㠹㤹㌲㜴㠶戹挳攱愳㔷搲㤱㈵㈷ㄶ㠷㈳攸㜰㈴ㅤ㉥㠵㠳㌰㜷ㄴ㝡搱捣昱㘶㑣ぢ㜳㐷㘳㄰㤸㘳㘹㡡挹攲㘳敥ㄸ㘶㌹㤶㔹㔸㐶ㄲ㘴㡥戵㈳敤㌰挷捡ㄲ㘱㙥㌵㠳戰挴㈴㡤戹ㄳ愰㙤㥦㌹㤶愲攰㠵扢〶ㄹ〴つ昹㘱㍤㡡㤹㌲㜴㠶戹㍦挲㐷㥦㐴㐷搶慡㔸ㅣ搶搰攱㘴㍡戰㝣㐵㤸㍢〵扤㘸收㜸㜳愹㠵戹搳㌰〸捣戱愶挵㘴昱㌱㜷㍡戳㥣挱㉣慣㍦〹㌲挷愲ㄳ㤷戹挸㑦〸㤶愴〸㜳㘷㌲〸㙢㔳搲㤸㍢ㅢ摡昶㤹㘳つぢ㕥戸㌷㤱㐱搰㤰ㅦㄶ戲㤸㈹㐳㘷㤸㍢ㄷ㍥晡㍣㍡戲挸挵攲㜰㍥ㅤ㉥愰〳敢㕥㠴戹ぢ搱㡢㘶㡥㌷换㕡㤸扢〸㠳挰ㅣ㡢㘱㑣ㄶㅦ㜳ㄷ㌳换㈵捣挲挲㤵㈰㜳慣㔶㜱㤹㡢晣㝡捣㕡ㄶ㘱敥㌲〶㘱㔱㑢ㅡ㜳㔷㐰摢㍥㜳㉣㝥挱ぢ㜷㐰㌲〸ㅡ昲昳ㄶ愴㤹㌲㜴㠶戹慢攰愳慦愶攳摢㜶㠷㙢攸㜰㉤ㅤ摥㠱㠳㌰㜷ㅤ㝡㤱捣挹捤扦ㄶ收搶㘱㄰㤸㘳ㄵ㡤㤹㠶㡦戹ㅢ㤸攵㐶㘶㘱挵㑢㤰㌹㤶戹〸㜳戱昵㜰改昸㤷㍣㔶挶〸㥤㌷㌱㌲㑢㘴搲攸扣〵摡昶改㘴㈹つ㕥戸昹㤲㐱搰㤰ㅦ搶搳ㄸㅣ搰ㄹ㍡晦っㅦ㝤ㅢㅤ㔹㙢㘳㜱戸㥤づㅢ攸挰昲ㅢ愱昳づ昴愲改攴ㅤ捥ㄶ㍡敦挲㈰搰挹㥡ㅣ㤳挵㐷攷摤捣昲ㄷ㘶挹挶㤲㐰㤰㑥ㄶ捤戴昳收挷㤲ㅡ㘱敥㕥〶㘱㙤㑤ㅡ㜳昷㐳摢㍥㜳慣挱挱晣㜰㡢㈷㠳愰㈱㍦㉣挴㌱㔳㠶捥㌰昷㔷昸攸〷改挸㈲ㅤ㡢挳㐳㜴㜸㤸づ慣摢ㄱ收ㅥ㐱㉦㤲㌹戹㘳摢挲摣愳ㄸ〴收㔸捣㘳戲昸㤸晢ㅢ戳㍣挶㉣㉣扣〹㌲挷㙡㥢㜶摥晣㔸㡢㈳捣㍤挱㈰㉣捡㐹㘳敥㈹㘸摢㘷㡥挵㍢挲摣搳っ㘲㤸㉢㠰搶㑣搹挷摣㌳昰搱捦搲㤱搵㍤ㄶ㠷攷攸昰㍣ㅤ㔸昰㈳捣扤㠰㕥㌴㜳扣〳摤挲摣㡢ㄸ〴收㔸〵㘴戲昸㤸晢㍢戳扣挴㉣慣搸〹㌲挷㌲㥤㜶㤸㘳ㄱ㡦㌰昷ち㠳戰㥡㈷㡤戹搷愰㙤㥦戹搱ㄸ㈶捣晤㠳㐱っ㜳㉣晤㌱㔳昶㌱昷㍡㝣昴ㅢ㜴㉣戱㍢扣㐹㠷户攸挰㑡㈱㘱敥㙤昴㈲㤹㤳㍢敡㉤捣扤㡢㐱㘰㡥攵㐳㘶ㅡ㍥收摥㘳㤶昷㤹㠵愵㍥㐱收㔸摦攳㌲ㄷ昹戱挱敡ㅦ㘱敥㐳〶㘱ㄹ㔰ㅡ㜳ㅦ㐱摢㍥㜳㉣ㄷㄲ收㍥㘶㄰挳ㅣ㙢㠶捣㤴㝤捣㝤〲ㅦ晤㈹ㅤ㔹㑦㘴㜱昸㡣づ㥦搳㠱㈵㐶挲摣ㄷ攸㐵㌳挷㈷〴㔸㤸晢ち㠳挰ㅣ敢㡥㑣ㄶㅦ㜳㕦㌳换㌷捣挲ㅡ愱㈰㜳㉣っ㙡攷㝤㡥㘵㐳挲摣㜷っ㌲ㅦ扤㌴收㝥㠰戶㝤收㔸㘷㈴捣晤挸㈰㠶㌹ㄶㅢ㤹㈹晢㤸晢ㄷ㝣昴扦改㔸㙤㜷昸㠹づ㍦搳㈱〹〷㘱敥ㄷ昴㈲㤹㤳㈷ㅥ㔸㤸晢つ㠳挰ㅣぢ㤶捣㌴㝣捣晤捥㉣ㄹ戸〸愲㔸㕣ㄴ㘴㡥ㄵ㐵敤㥣慤慣㌷ㄲ收戰㑥㥥愱㤶愲㤷挶ㅣ㙥㔰敥〰㜳换㌱㑣㤸换㘱㄰挳ㅣ慢㤴捣㤴㝤捣挵攰愳㜳改挸ち㈶㡢㐳ㅥㅤ昸㤸㌴挵愲㈶㘱㉥㡥㕥ㅢ捣搹㡦戹捥ㄸ〴收㔸改㘴戲昸㤸敢挲㉣㕤㤹㠵㔵㐹㐱收㔸㡡搴づ㜳㉣㔴ㄲ收ㅣ〶㘱挵㔲ㅡ㜳㕢㐳摢晥㌱挷捡㈶㘱慥㍢㠳ㄸ收㔸摥㘴愶散㘳慥〷㝣㜴㑦㍡戲昴挹攲戰つㅤ戶愵〳慢愱㠴戹敤搰㡢㘶㡥㑦愴戰ㅣ㜳㍢㘰㄰㤸㘳㠹㤴挹攲㘳慥ㄷ戳昴㘶ㄶ㤶㌳〵㤹扢っ扡㜶㤸扢ㅣ㉥挲㕣ㅦ〶㘱愹㔳ㅡ㜳昹搰戶捦ㅣ㑢愲㠴戹〲〶㌱捣㕤つ慤㤹戲㡦戹㐲昸攸㥤攸挸㥡㈹㡢㐳㍦㍡ㄴ搱㠱㘵㔴挲摣捥攸㐵㌳挷㈷㙣㔸㤸敢㡦㐱㘰㡥戵㔵㈶㡢㡦戹〱捣㌲㤰㔹㔸〷ㄵ㘴敥づ攸摡㘱㡥愵㔱挲摣㘰〶戹ぢ扤㌴收㡡愱㙤㥦㌹搶㔲〹㜳㐳ㄸ挴㌰挷㠲㉡㌳㘵ㅦ㜳㐳攱愳㠷搱㤱挵㔶ㄶ㠷攱㜴ㄸ㐱〷搶㕦〹㜳㈳搱㙢㠳㌹晢搹㍡ㅡ㠳挰摣㠳扥㉣㍥收挶㌰㑢〹戳戰㠰㉡挸ㅣ慢愶㕣收㈲㍦㕢㔹㔳㈵捣㡤㘳㄰ㄶ㔷愵㌱户㍢戴敤㌳挷㈲㉣㘱㙥㍣㠳ㄸ收㔸㠹㘵㈱㘶て昸攸㍤改挸㉡㉤㡢挳〴㍡㤴搲㠱㠵㕢挲摣㐴昴㈲㤹㤳㈷愰㔸㡥戹㜲っ〲㜳慣收㌲㔹㝣捣㑤㘲㤶挹捣昲㌶ㅣ㠲捣戱摣捡㘵㡥㝦㤲挹㌶ㅣ搲㔷㤲愱㔸㡣㈵捣㑤㘵㄰㔶㘵愵㌱户ㄷ戴敤㌳挷敡㉤㘱㙥㙦〶㐱〶昹㘱〹㤷㤹㌲㜳㝢ぢ挵搳攱愳㘷搰㤱攵㕤ㄶ㠷㤹㜴㤸㐵〷㔶㝣〹㜳晢愰ㄷ挹㥣㍣搱挵挲摣㙣っ〲㜳㉣〳㌳㔹㝣捣㔵㌰换ㅣ㘶㘱捤㠸捣㝥㉥㝢摥散㜳㜸摤㍦㜸㌹㍢㔴㙡㈰ㄹ㙡㔸㜴㔰搱扣愲づ㠵ㅥ㙣昲昲戶摢攲㠵晡戸攸㜰搱扤戱〹㔷〵戳㠳て愷㘸ㅤ晢㉣ㄲ㜷敡ㄱ㜸昰㠷っ愳㠵㌵つ㌹敢㝥づ㍦摣愲㜵㍣㈷扥昹㈹〰ㅣ挳㉤戶ㅦ愶搸㘳㐶㙤㔵㔳㘳慡戱愶㌹扦〲㔵㑣昹㝣㤰㑡㑤㐶挶搰搲㥣敢㄰搱㥡㤳挰戲ㅢ昸挰挹愵㝣戰㐰㝣㜱㐳攳戲〶㤹㑤㑥㡡捦㤳ㄱ扥㜲㜳㤹㈶捥㍣摣㜶〲㜹づ敢ㅦ㌸㔸ㅦ〰搹㈵换㘱〱〱㌷㠷㐵〴搲㘰挵㠰㌴㔸㌵挰㉤㈷ㄳ〷㘷㐷㉦攱㌳戶㕡愰慡㔴戵㑡㘶攷收慡愲挰㔳㑢㐲㤷晥㔹㠰㈳㡦㝤㠸挵㜸攵㍦攷ㅡ㐰敥搸愰㜴㐶㌹㔸㔰ㅦ㠴㈹攸㠳㈱攲㑥ㄶ㈶捥ㄳ㉢㜶〸扡㕤换㈶㔶晡㉡㤸㘲㝦㠰㙥㉢攸搲ㅦ攷ㄹ慢㠴扡㌳搴㔲昱㠰攷㠴愶㥣㙣㉦㡡㉥㐰㈸㥤㠰㕤ㄷ㌲㔹っ㝡挹㔸〵ㄵㅢ昲㤳〷㉤㡦㑤㜵ㄱ㠰昰㠸㠰〱㜷搹挲㠵㝢㔴㕤〸つ昷㙡晡㕥搱ㄸ㐴て㝤㈸㈴昶㑡ㅣ㝤㙥㑥㈷搳攸㙣ㅡ㕤扣㠶㜲搰攰㥥㔱攷㈳ㅣ㔹㤳戹搴㈲㠰㕥〴ㄱ㜷戶㠲㤱捥㥡攸㌵攱㙡㠲㜳戶㌶晡晥㌴㌶㔲㍦〰㉤搵㠳挱愸㍡っ慡㔶㍣摢㐰㉢㜸㑥㐳ち㠳㈷㤶㠲㑢攴㘱慢㑥㠱㙢ㄸ攴戶㠸㠴㘱愸戲㠷〴挸敤搰攷收㙣㙦ㅡ㍢㤸㐶㉦慦愱晡愰㈱㈰搷昸㐱㉥㐳〰扤ㅣ㈲敥昴㠵〳㥤㘳㉢搰つ敥攲挳愱戳散攲㤵㔰愷敦攲㝣㉦㡡ㅥ㠲㔰晡㐸搸攵改㥤慡㄰㝡愱㘴ㄵ㔴慤㤴昴㠳㔶㈸㌹摡㐷㠹㈶㈵戲㡢㡦戲愲攷㘵㜶㝡攸攳㈰㠱㝥㘷昴戹㌹扣慣㉥㡤晥愶㌱挰㙢愸挱㘸〸晡㈳晣攸㡦㐷〰㝤〲㐴摣搹ㄵづ㜴搶㐴慦〹㔷ㄳ㥣㔳㙣昴愳㘹㍣㤹晡㌱㘸愹愱搰ぢ㥥㔳愱㙡挵㌳ㅣ㕡挱搳㘴挵戳挴㡡㘷〴〶㈱㐸㠶晥ㄳ㈴昰㡣㐴㥦㥢挳㡢摤搲ㄸ㙤ㅡ㘳扣㠶ㅡ㠷㠶攰㘹昰攳㌹㡢搳㍢ㅢ㈲敥散〶〷㍡〷昱散㙥昴攳㘹扣㠰〳昶㐰㑢敤〱扤攰㔹ぢ㔵㉢㥥〹搰ち㥥㙡ㅦ㥥搸挵㜰㠹㍥㘴ㄷ㔸㐱㤶㈲ㄲ㠶㘵攸㑢㈱〱㜲㈲晡摣㥣㌲搳㈸㌷つ㕥㜳收愶愶愲㈱㈰攷晢㐱㕥㡥〰晡ち㠸戸㌳つづ㜴㡥㕤㠹㙥昰㤰扤ち㍡换㈱㝢㌵搴改㠷散㕥㕥ㄴ㕤㡥㔰晡㕡搸攵㤱愹㙡㍡昴㐲挹昵㔰戵㔲㌲ㄳ㕡愱㘴㥥㡦ㄲ㑤㑡攴㤰㥤㘳㐵捦换捡昴搰敢㈱㠱㝥ㅦ昴戹㌹晢㥡挶㙣搳愸昰ㅡ㙡ㅥㅡ㠲㝥戶ㅦ晤捤〸愰㙦㠱㠸㍢晢挱㠱捥㥡攸㌵攱㙡㠲㜳昶㌷晡扤㘹摣㐰晤㜴戴搴㠱搰ぢ㥥㍢愱㙡挵㜳㌰戴㠲㘷慡ㅦ㑦敢㈹㌸搹㡡攷㄰っ㐲㄰摣扥〰〹㍣㝦㐰㥦㥢㔳㘹ㅡ昳㑤㈳攱㌵㔴㌵ㅡ㠲愷摣㡦攷㍥㑥敦㝥㠸戸挳换戲㜴づㅥ戲㌵㐶㍦㥢挶㠷㌹愰〲㉤戵㄰㝡挱戳ㄱ慡㔶㍣㡢愰ㄵ㍣攳晣㜸㕡㍦㌵㑡慣㜸ㄶ㘳㄰㠲㘴攸挷㈱㠱愷づ㝤㙥㑥扤㘹㌴㤸〶慦戱㜲㔳㑤㘸〸㥥搱㝥㍣㑦㜲㝡㑦㐱挴㥤ㄴㅣ攸ㅣ晣搴㘸㌶晡〳㘸㝣㥥〳昸㜰〰戵ㄴ㝡挱戳〹慡㔶㍣换愱ㄵ㍣㠳慤㜸〶㕡昱慣挰㈰〴挱㠳戲㈰㠱攷㜰昴戹㌹㉢㑤攳〸搳㌸搲㙢愸愳搱㄰㍣晤晤㜸㕥攵昴㕥㠳㠸㍢挷挰㠱捥㐱㍣挷ㅡ晤㝣ㅡ摦攲㠰〴㕡㙡㌵昴㠲攷ㅤ愸㕡昱㥣〰慤攰改㘳挵搳摢㡡㠷㤷㉢ㄱ㈴㐳㝦〰〹㍣㝦㐴㥦㥢㜳㤲㘹慣㌱㡤㤳扤㠶㍡つつ挱戳㠳ㅦ捦㍦㌹扤㡦㈰攲づ㉦㉣搲㌹㠸攷っ愳攷㥤晦晡㜳づ㔸㠸㤶㍡ㄳ㝡挱昳㈵㔴慤㜸捥㠶㔶昰㌸㝥㍣慤敦〷㕤慤㜸㜸ㄱㄱ㐱㌲昴户㤰挰㜳㉥晡摣㥣昳㑣攳㝣搳戸挰㙢愸㡢搰㄰㍣㥤晤㜸扥攷昴㝥㠰㠸㍢扣摣㐷攷攰晢挱㈵㐶摦㐰攳捦ㅣ搰㠸㤶扡っ㝡挱昳㉢㔴慤㜸慥㠰㔶昰㘴晡昱戴扥ㅦ㘴㔸昱㕣㠹㐱〸㤲愱㔵㡥攰戹ち㝤㙥づ㉦攵㐹攳ㅡ搳攰戵㍢㙥㙡ㅤㅡ㠲攷户㥦㝣摦扡戲㄰㐰㘷㐳挴㥤ㅢ攰㐰攷攰晢挱㡤㐶摦㐲㈳晦ぢ〲㜹昸慦扡〹㝡挱搳〹慡㔶㍣户㐰㉢㜸扥㐳㥡搶㙦㕤㕤攰ㄲ晤ㄱ昶つ㕣挳摦扡㙥㐵㈴〱搹つ㠳戱搳晥㡣㍥㌷攷㌶搳戸摤㌴㜸㐵㡤㥢扡ぢつ〱昹㤵ㅦ攴㔶㥣昳搶㄰㜱攷㙥㌸搰㌹搶ㅤ摤攰㐷㔸て攸㉣ㅦ㘱㍤愱㑥晦〸晢㡢ㄷ㐵昳㑥㝤扤㉤散昲㤴㘲㜵㉦昴㐲挹昶㔰戵㔲㜲㍦戴㐲挹㠷㍥㑡㌶㝦戱㝥摦㡡晥〱っㄲ昴㍢㈲ㄴ搰晦ㄵ㝤㙥捥㠳愶昱㤰㘹㍣散㌵搴愳㘸〸晡㜷晤攸晢㜲㝡昹㄰㜱㠷㤷户攸ㅣ㍣〵ㅦ㌳晡攳㘸㉣攲㠰搵㘸愹㈷愰ㄷ㍣扢㐰搵㡡攷㈹㘸〵捦㉢㝥㍣慤愷攰㑢㔶㍣㑦㘳㤰攰ㄹ㠴㔰挰昳っ晡摣ㅣ㕥扡㤲挶㜳愶昱扣搷㔰㉦愲㈱㜸㕥昴攳搹㤵搳㉢㠶㠸㍢扣攸㐴攷攰㈹昸㤲搱慦愱㜱〴〷㥣㡣㤶㝡〵㝡挱㌳ち慡㔶㍣慦㐱㉢㜸㥥戰攲㜹捣㡡攷ㅦㄸ㈴㜸挶㈲ㄴ昰扣㡥㍥㌷㠷ㄷ㤴愴昱愶㘹扣攵㌵搴扢㘸〸㥥㐷晤㜸㜶攳昴㜶㠷㠸㍢敦挱㠱捥㐱㍣敦ㅢ㍤㙦㡢搷愵ㅣ㜰㈶㕡敡㐳攸〵㑦ㄹ㔴慤㜸㍥㠲㔶昰摣敢挷搳晡㤶昲ㄷ㉢㥥㡦㌱㐸昰㑣㐱㈸攰昹〴㝤㙥捥愷愶昱㤹㘹㝣敥㌵搴㔷㘸〸㥥扢晣㜸愶㜱㝡㝢㐱挴㥤慦攱㐰攷攰㕢捡㌷㐶捦扢摣昵㉣づ戸〰㉤昵ㅤ昴㠲㘷㕦愸㕡昱晣〰慤攰戹挹㡦愷昵㉢挶㡤㔶㍣㍦㘲㤰攰㤹㡢㔰挰昳㉦昴戹㌹晦㌶㡤㥦㑣攳㘷慦愱㝥㐳㐳昰慣昳攳搹㡦搳摢ㅦ㈲敥晣づ〷㍡〷捦ㅦ㘶ㄲ晤愵㘲攴㠰换搰㔲㜲㜱㠴慡㑡愸㕡昱㘴挳㕢昰㕣收挷搳㝡晥㕣㘲挵㤳㠳㐱㠲愷ち愱㠰㠷㤷㐳戸㌹扣㈴㈲つ㕥晦㤰㠶昶ㅡ㡡㔷㌲〴捦㐵㝥㍣㐹㑥慦〶㈲敥㜴㠱㠳捣㍢昰㤵㤶搷㌷㐴捦㝢搰昵㘲づ攰㑤攴㑡㉥㔹㔰㔵て㔵㉢ㅥ㕥戲㄰㍣㘷㕡昱㥣㘱挵搳ㅤ㠳昰挲摦散〸〵㍣扣㐸挱捤改㘹ㅡ扣㉡㈱㥡㙤扤㠶摡〱つ挱㜳㥡ㅦ㑦㡡搳㙢㠶㠸㍢扤攰㘰挳挳慢づ愲攷㉤攵㝡〵〷摣㠴㤶敡〳扤ㅣ㙦㉢愱㙡挵㤳て慤攰㔹㙤挵㜳慣ㄵ㑦〱〶攱㤵愱㔷㈱ㄴ昰昰搲〱㌷㘷㈷搳攸㘷ㅡ㐵㕥㐳㜱搵㕦昰ㅣ敤挷㜳っ愷㜷㉣㐴摣ㄹ〰〷ㅢㅥ㕥ぢ㄰晤敤挸愰㑦攴㠰つ㘸㈹㔹摥愷敡㈴愸㕡昱㜰㜹㕦昰㉣戵攲㘹戶攲ㄹ㠲㐱㜸㘵攸㔳ㄱち㜸戸愰捦捤攱愲扥㌴戸㠲㉦㡤ㄱ㕥㐳㜱㉤㕥昰㌴昹昱㥣捥改㥤〱ㄱ㜷挶挰挱㠶㠷㉢昴愲攷つ摦晡ㅣづ攰ㅤ摢㙡ㅣ昴戲㝦捥㠳慡ㄵてㄷ摤〵捦㐲㍦㥥搶昷户ㅡ㉢㥥昱ㄸ㠴㔷㠶㕥㡢㔰挰戳〷㍢搸㥣㍤㑤㘳㠲㘹㤴㝡つ㔵㡥㠶攰愹昶攳戹㤸搳扢〴㈲敥㑣㠲㠳捣㍢戰㡡挱㜵㜳搱㍦㠴っ晡㑡づ㜸ㄸ㉤㈵㑢攱㔴㕤つ㔵㉢ㅥ㉥㠵ぢ㥥〳晤㜸昸㤵㐹晥挴摤摦㡡㠷ぢ攲㜸㘵攸敢攱〷㍣㕣晣收收捣㌰つ慥㜶㡢㘶㤶搷㔰㕣户ㄶ㍣昳晣㜸㙥攰昴㙥㠴㠸㍢ㄵ㜰㤰㜹昳摢㤱收搷㈱捤㉦㍦づ㔷戳㐵捦摢戱昵慤搴㍦㠱㤶㌳ㄷ㝡扣㔰昳〴㔵㤷慣㥣〳搰搹㉤戰㙥㙡扦つ㜳㔰昰㐱搹㤳昰攰㙢㕥昹捤挸挲晤㘷敥㕤㕢搹㤹攳晥戳㔸㕣㤹攵㑤㥢晣挹㤹づ慣晦㠷㌸摣㑢㥢㔷扦ㄹ戱㉦㝥昴〶〰敥㜶㄰攰攲㌷㙥晡㑡摢扥摡搳敢㑥㜰㝦攷㜹扦㥤〹摤戸扡㉢㈳づ㔱〵㘷㤶收扣扤敡搲慦搷敤㔶㜴昱捤扦㝢扦㔷㜹㈳扤㕦㕦敤愹ㄲㄸ㔱㠴慥㝥㠷攲㕤㡡昷㈰搴ㄴ挰㝡つ㜷㤱㠵㥥㌰㍢搹㌳〴㥦㌰敢㔴㈱ㄲ㕥㔸㐴挰っ扡㘴㈹慥搸㜲㠷愹㜲㡣㈰㑢〲散㍥ㄸ扢搵㐲㉤搳㠴扢㙦㙢〳ㄸㄷ㙥㘵㐴㠷㠱㌵㘲㐴ㄱ㠲〷㠱敤改捤㍦〴㙣て捦㄰㝣㜲慣挳㔵㕦扣㜰㡥㘱〶〰搶㠲㡥〰摢摤て㙣㈳㡣摤㤶挱㈴搳昴愱㐲戳つ㘰㕣慣㤵ㄱㅤ〶㜶㈴㐶ㄴ㔹㠰㡤㠹〲㌶摡㌳〴㥦〸敢㜰敤ㄶ慦っ晤㈴㘶〰㘰挷愱㈳挰㐶晡㠱㍤つ㘳户攳㘱㤲㘹㜶ㄸㄸ搷㘱㘵㐴㠷㠱㜱㌵戶挸〲㙣㐸ㄴ戰㘲捦㄰㝣搲慢㜳㉡㈲攱㠵〷愰㘳〶〰挶㤵㔸〱㌶搸て散敦㌰㜶㍢ぢ㈶㤹㘶㠷㠱㜱㐱㔶㐶㜴ㄸ搸〵ㄸ㔱㘴〱戶㑢ㄴ戰㥤㍤㐳昰〹慥捥㕡㐴挲ぢ㡦愵挳っ〰㡣慢慦〲慣㥦ㅦ搸ㅢ㌰㜶扢ㅣ㈶㤹㘶㠷㠱㜱ㄱ㔶㐶㜴ㄸㄸㄷ㔷㡢㉣挰晡㐶〱敢攳ㄹ㠲㑦㘶㜵慥㐷㈴扣昰收㠳ㄹ〰搸㝡㜴〴㔸㙦㍦戰て㘰散㜶㌳㑣㌲捤づ〳攳晡慡㡣攸㌰戰つㄸ㔱㘴〱戶㙤ㄴ戰㙤㍣㐳昰㠹慢捥㥤㠸㠴ㄷ捡搹㌰〳〰扢〷ㅤ〱搶挳て散㜳ㄸ扢摤〷㤳㑣戳挳挰戸搰㉡㈳㍡っ散㘱㡣㈸戲〰敢ㄶ〵慣慢㘷〸㍥㐹搵搹㠸㐸㜸㘱捤ぢ㌳〰戰挷搱ㄱ㘰㥤晤挰扥㠷戱ㅢㄷ㔱㘵㥡ㅤ〶挶ㄵ㔷ㄹ搱㘱㘰㕣㜷㉤戲〰换㡤〲ㄶ昳っ挱㈷愴㍡㥢㄰〹㉦㉣慤㘱〶〰昶㌲㍡〲㉣摢て散㔷ㄸ扢扤ち㤳㑣戳挳挰戸昴㉡㈳㍡っ㡣ぢ戰㐵ㄶ㘰扦晦㍢攲〳晡㌷捦㄰㝣昲愹昳づ㈲攱㤵愱戳昰㠵〲挰㍥㐰㐷㠰晤㠲ㄱ慤ㅦ搰㌹㌰㜶攳戲敡㤶〱攳ㅡ散㤶〱晢ㅣ㈳㙣挰㝥㡣〲昶㠳㘷〸㍥搱搴昹ㄲ㤱昰挲ㅤ攱㉥戰㙦搱ㄱ㘰摦昹㠱㜵㈱戰敦㘱摡㌲㘰㕣㡣摤㌲㘰㍦㘳㠴つ搸㤷㔱挰扥昰っ挱㈷㤵㍡扦㈲ㄲ㕥昸ㅦ㔵㕤㘰ちㄳㄱ㘰㥦昹㠱昵㈴戰㉣㤸㘴㥡㜰昷㙤㙤㝣昳攰慡慣㡣攸昰愱挸戵搹㈲〴て㝥愵晡㘷ㄴ戰て㍤㐳昰〹愴㑥㈷㐴ㄲ㘰扤㕣㘰㕣㠲ㄵ㘰敦晢㠱敤㐸㘰㕣㕣挵㙢ぢ扥〴㜳㈵㔶㐶㜴ㄸㄸ㔷㔸㡢㉣挰摥㡡〲昶愶㘷〸㍥㔹搴攱挲慣〰摢挹〵戶㈳晡〲散㜵㍦戰㈲〲攳扡㈹㕥㕢〰㉣摦㡣攸㌰戰㈲㡣㈸戲〰㝢㌹ち搸㑢㥥㈱昸挴㔰㠷㉢戴〲㙣㤰ぢ㙣㄰晡〲散㐵㍦戰㕤〹㙣㔷㤸昰摡〲㘰㕣㙤㤵ㄱㅤ〶㌶〲敥㐵ㄶ㘰捦㐶〱㝢挶㌳〴㥦〴敡㡣㐲㈴〱㌶挲〵挶昵㔶〱昶㤴ㅦ搸㈸〲摢つ㈶扣戶〰ㄸ㤷㕤㘵㐴㠷㠱㤵挲扤挸〲散㙦㔱挰ㅥ昵っ挱㈷㝣㍡㘵㠸㈴挰㜶㜳㠱㜱攱㔵㠰㍤攲〷㌶㥥挰戸愴㡡搷ㄶ〰攳晡慢㡣攸㌰㌰慥挲ㄶ㔹㠰㍤㄰〵散㝥捦㄰㝣㜲愷挳挵㕢〱㔶收〲㥢㡢扥〰扢搷て㙣ㄲ㠱㜱㙤ㄵ慦㉤〰挶㠵㔸ㄹ搱㘱㘰㠷挰扤挸〲散捥㈸㘰㜷㜸㠶攰ㄳ㌹ㅤ慥攲ち戰扤㕤㘰㔵攸ぢ戰摢晤挰㘶㄰㔸ㄲ㈶扣戶〰ㄸ㔷㘴㘵㐴㠷㠱㉤㠶㝢㤱〵搸捤㔱挰㙥昲っ挱㈷㙤㍡昵㠸㈴挰㉡㕣㘰㕣㤳ㄵ㘰㌷晡㠱捤㈵戰ㄴ㑣㜸㙤〱㌰㉥捤捡㠸づ〳攳〲㙤㤱〵搸戵㔱挰慥昱っ挱㈷㘸㍡㉢ㄱ㐹㠰ㅤ攴〲攳攲慣〰扢捡て散㄰〲㍢〶㈶扣戶〰ㄸ搷㘸㘵㐴㠷㠱㜱愵戶挸〲散搲㈸㘰㤷㜸㠶攰㤳㌱ㅤ㉥昰ち戰㉡ㄷ搸愹攸ぢ戰㡢晣挰㤲〴挶昵㔷扣戶〰ㄸㄷ㙢㘵㐴㠷㠱㥤〳昷㈲ぢ戰昳愲㠰㥤敢ㄹ㠲㑦扣㜴戸搲㉢挰ㄶ扢挰搶愲㉦挰捥昶〳慢㈷戰㡢㘱挲㙢ぢ㠰㜱搵㔶㐶㜴ㄸ搸㤵㜰㉦戲〰㍢㍤ち搸㘹㥥㈱昸㈴㑢攷㙡㐴ㄲ㘰㈹ㄷㄸ搷㙤〵搸㈹㝥㘰㉤〴㜶〳㑣㜸㙤〱㌰㉥摦捡㠸づ〳攳㈲㙥㤱〵搸㠹㔱挰㑥昰っ愱㈷㔴摥㠶㐸敤㍤愱搲昷㍦㍦㜶㐳搲㥣ㅡ㤶㌲㜷慡㜱搵㕣慥㐵㌱㜳㙤㕤㥤搴〱㜷挶昳攴㥡昰㝦㉦㑥挷㜳ㄳ昱ㄴ㌹晣愷昰㕥愱㉢㥥愷挸挷㜳㤹㈷㤶㘹改㜱㜰慣㘶㔶ㄳㅥ㘱㤶㕢㌳㉤㠵攷㕤㔶攷攱晦㡥㙢㙥挶㝦㈴晦扦昰戰㌹㔴㘶昳㈶㕣㙣敥㘳收慣㐵搱慣㜶㙥攳㌹㠰㥢昹㌰晦愵㘲㈶ㅦ㐳昷㥦㍤晡㌲戶ㄲ㠷㔸敢㑤搴搵扥㈷㉢㘶慢搵搸挷㙥㈱挶搱ㄹ扦换愴㌳㌲㔱摡㠰〱戱愳㈰戲昰㥦愲挹㘵ぢ㠸戸㕥〵㡤摣换㈲㈲㈳㘷〳㡥㠳㈰㍡搶愹昳慥挶㡣挰晦㡣搸愹ㄳ㈱㥢㑤摤㠳愱㍣㡣㌴攷㤶慤㡥戲㑥攳㌸收攳㌴㌶㑦攱昸昴㈹愸晢㄰㠳搳㌰㥢㝡搸ぢㅣ㍢ㄱ㥥ㄱ愰㤷㕢戳㥤㠴〱戱㌵㄰改愰㑦づ㘴摣ㄸ捣昸愴㤷㔱㌳㘳戶㙡戲〶㍦㥤㔱ㄸ㝣㌳㤴㍦〵〲㍦ㅤっ扣㈹㍤㜰㥤㌵昰㌹攱挰攷〵〲晦㍤ㄸ昸ㅦ㕥攰搸〵昰㡣攰愸挶㥡㙤㉤〶挴㉥㠲㐸攷攸攲㐰挶㌷㠲ㄹ摦㌳㔰㤸㌱㕢捤户〶扦㥣㔱ㄸ㝣㌳㐷㔷〶〲㝦㄰っ晣愹〹散㤲㝦愰㌵昰戵㡣㤲㑥晥昵㠱挰㥦〷〳㝦㙢〲扢〷攸ㅣ㙢攰昵㡣㤲㝥㠰摥ㅣ〸晣㝤㌰昰捦改㠱㘷㕡〳摦ㄶづ扣㈱㄰昸搷㘰攰㉣㌸昸㑥愹愹搶挰㜷㠷〳摦ㄳ〸㥣㠳㝥摡㈹搵挹〴㜶㜷摥㐴㙢攰〷ㄸ㈵㝤攷㍤ㄸ〸摣㈵ㄸ戸扢〹散敥扣摤慤㠱㌷㌲㑡晡捥晢㕢㈰㜰捦㘰攰㕥㕥攰搸攳㘸㐴ㅣ攰愳慤搹㥥挴㠰搸㔳㄰改〷昸搳搰昸摥昹搴㡥攸愷㜱戴ㄳㄴ㍥昲㠷㕡㠳㍦捦㈸改㠷换愶㐰攰愲㘰攰㐱㈶戰㑢晥㐰㙢攰㤷ㄹ㈵㥤晣㔷〳㠱㜷つ〶ㅥ㤱ㅥ戸㥦㌵昰ㅢ攱挰㙦〵〲㡦ち〶摥捤〴㜶昷㙡ㅦ㙢攰昷ㄸ㈵㝤慦㝥㄰〸㍣㍥ㄸ戸捣〴㜶㑦挹敤慣㠱㍦㘶㤴㜴㡥㍦つ〴㥥ㄴっ扣户〹散㜲扣戵㌵昰㤷㡣㤲捥昱搷㠱挰㌳㠲㠱㉢搲〳㜷戶〶晥㍥ㅣ昸挷㐰攰戹挱挰〷愵〷㡥㔹〳晦ㅣづ晣㙢㈰昰㈱挱挰㔵改㠱㌳慣㠱ㄵ㥥㌵ㅢ愰㈲㡢㉡摥㌸攷㝥㌵㔰挹㘰攰挵㈶戰㝢㔴晣昴㉦摢昷㡥㕣㐶㐹㍦㉡㜴㈰㜰㝤㌰㜰捡〴收戹㥥慤扥戳〶敥挲㈸㍣慤㌷㝦戴㜴ぢ〴㙥〹〴捥㌹ㄲ㡡づ㝦㐵㘳搱㐰㜷㝣㤹攵㝦ㅥ㡥㐷㔶㑦挴㠳㡦〷搵攱㥢㔶〷㥥㌳扤ㄵ㈶愲昸搵㡡㌱昴搶散㜹昳㔴挷㐱换㘹攸敥搴ㅥ㙦㝣㝡昸㝤㑥㌲㍥㍤愹㍤搹昸㙣攳昷攱户て㠹戳㉤戵晣攲㈱戹戶昳晢㥣㘳㝣戶愷㤶摦㈱挴㘷〷扦捦㕡攳搳㡢摡㡢㡤㑦㙦扦て㍦挵㈵搷㡥搴㕥㘹㝣晡昸㝤慥㌵㍥㝤愹扤摥昸攴晢㝤搶ㅢ㥦〲㙡昹戱㉡昳㈹昴晢摣㘶㝣㜶愲㜶㠳昱改攷昷戹摢昸ㄴ㔱㝢㡦昱搹搹敦挳て㉦㤹昳㉥搴昲㜳㑢㜲昵昷晢㙣㌴㍥〳愸攵㐷㤰昸っ昴晢㍣㘹㝣〶㔱晢戴昱ㄹ散昷攱㠷㠰攴摡㤵摡㑤挶愷搸敦挳昷㜳昱ㄹ㐲㉤摦捡㈵搷㔰扦捦ㅢ挶㘷ㄸ戵㝣㔷ㄶ㥦攱㝥㥦昷㡣捦〸㙡㍦㌰㍥㈳晤㍥㝣挳㤴㕣愳愸晤搴昸㡣昶晢昰扤㑦㝣挶㔰换户㍤挹㔵攲昷昹摥昸㡣愵㤶敦㘰攲㌳捥敦挳㜷㈴㠹戳ㅢ戵扦ㅡ㥦摤晤㍥㝣㜳ㄱ㥦昱搴昲㝤㐵攲散攱昷攱晢㠴昸散㐹㉤摦㈲挴㘷㠲摦㠷愷扣昸㤴㔲换戳㕤㝣㈶晡㝤攴搴攳㔹㔷〶慤搹ㅣ㥥㠲昲㜷㝢㌹ㅡ戸㉡㈷㈷㕦挸㡢㈷愱㜸㑤㜶扤攴昴愳搷ㄴ昴捤收昰㌴ㄴ慦愹慥㤷㥣㠰㈱㉦㥥㠸攲戵㤷敢㈵愷㘰挸㡢愷愲㜸㑤㜷扤攴㈴愴搷っ昴捤收昰㘴ㄴ慦㤹慥㤷㥣㠶㈱㉦㥥㡥攲戵㡦敢㈵㈷㈲扤搲㘶捦ㄳ㔲扣㘶扢㕥㜲㉡搲㉢㡤㉦㥥㤲攲㌵挷昵㤲㤳㌱攴挵㤳㔲扣收戹㕥㜲㍡㠶扣㜸㕡㡡搷晥慥㤷㥣㤰昴㑡挳挸ㄳ㔳扣づ㜴扤攴㤴愴㔷摡散㜹㙡㡡搷挱慥㤷㥣㤴昴㍡〴㝤戳㌹㍣㌹挵敢て慥㤷㥣㤶昴㑡挳挸搳㔳扣收扢㕥㜲㘲搲㉢㙤㕥㍣㐱挵㙢㠱敢㈵愷㘶挸㡢愷愸㜸㔵扢㕥㜲㜲搲㉢㙤昶㍣㐹挵慢挶昵㤲搳㌳㌴㉦㥥愶攲戵搰昵㤲ㄳ㌴㤴㤱㈷慡㜸㉤㜲扤攴ㄴつ㜹昱㔴ㄵ慦㍡搷㑢㑥搲㤰ㄷ㑦㔶昱㙡㜰扤攴㌴つ㜹昱㜴ㄵ慦㈵慥㤷㥣愸昴㑡挳挸ㄳ㔶扣㥡㕣㉦㌹㔵改㤵戶㠷㜸捡㡡㔷戳㜸㌹㘶挷㈸㥥㥦戲愰㜶㌲㍥昴㜹戹㝣㈲挶收攱昹摣㍣㈵挵戰㈶摤攰㤸散㡡愷愳㜸㥣㤴敥愱㜸〶㡡攱㡦〱〳㑦㍡㌱㥣㤸㙥㜰捣ㄱ愰㜸挲㠹挷〹改ㅥ㡡攷㤸ㄸ㡥てㄸ㜸㕡㠹㘱㜵挰挰㌳㐹っ挷〵っ㍣㜹挴㜰㙣挰挰昳㐵っ挷〴っ㍣㐵挴㜰㜴挰挰戳㐲っ慢搲つ㡥㈱㕦昱㡣㄰㡦愳搲㍤ㄴ㑦〲㌱ㅣㄹ㌰昰戸ㄷ挳ㄱ〱〳て㜵㌱慣っㄸ㜸㜴㡢攱昰㠰㠱〷戴ㄸ㔶〴っ㍣㠶挵戰㍣㘰攰㘱㉢㠶㘵〱〳㡦㔴㌱㉣つㄸ㜸㜰㡡愱㈵㘰攰昱㈸㠶收㠰㠱㠷愰ㄸ㔲改㠶㑥晦て昰㡥ㅥㅦ</t>
  </si>
  <si>
    <t>㜸〱捤㝤〷㝣ㄵ㔵昶晦扢㈹㡦摣㐷ㅢ〵㉢〸〹ㅡ㤵㘲愴㤳愰㈰㄰慡㌴㈵㠰慥㡡攱㤱扣㐸㈰〵昳ㄲ〸扡ち㈲㔶散慢㙢敦㡢慥㕤㔷戱㘱㔹敢慡㘰敦㙤敤㕤散㘵搷晡晦㝥捦捣つ昳㘶敥㈴㘱㝦晢晦㝣㜶㝣㌹摣㝢捥戹攷摣敦㜷㘶㕥戹㜳㘶㡣愹㔸㉣昶㍢㌶晥换㉤㠷㡤㥥㘵换搳㡤愹摡愲搲晡㥡㥡㔴㐵㘳㜵㝤㕤扡㘸㙣㐳㐳㜲昹戴敡㜴㘳㌶ㅣ攲攵搵戰愷㜳换搳搵㐷愴昲捡㤷愶ㅡ搲㜰捡㡤挵昲昲㜴ㄶ散㍢㜸㝦㡥改㘸㡥搲㌹ㄴ昰㡡改㌸㐵〷㡡㍣ち㑤㤱愰攸㐸搱㠹愲㌳㐵ㄷ㡡慥ㄴづ挵㔶ㄴ㕢㔳㜴愳攸㑥戱つ挵戶ㄴ摢㔱㙣㑦挱晣㝡㐷㡡ㅥ㄰㥤㝡㐲捣㉥ㅤ㌷㜳挱㈲愰㈹㙢慣㙦㐸つ挸㥦敢捥㜹搴愰㐱㐵㠳㡡〶㤷っㅥ㕥㌴㜰㐰㝥㘹㔳㑤㘳㔳㐳㙡㔴㕤慡愹戱㈱㔹㌳㈰㝦扦愶〵㌵搵ㄵ㔳㔳换㘷搷㉦㑥搵㡤㑡㉤ㄸ㌸㘴㐱㜲㘸昱愰愱挳㠶㔵㤵㤴ㄴ㜷摡〹㤱㘷㤴㡥摢慦㈱㔵㤵晥㙦挵散挵㤸㌳㑢挷ㄵ捤㐸㌵晥户㘲昶㐶㑣㠴ㅣ㕦㕦㥢慣慥晢㉦〵捤攵㍥ㅤ㌶㍥㔵㔱捤㥤㥦㑡㌵㔴搷ㅤ㔶㠴㘹㘷㄰㡤摥㠸愲戱改㜴㔳敤ㄲㅥ㐷愵愹㥡㥡㔹愹㉡搹改戵攳搳㡤晢㈵ㅢ㙡搳㥤㙡挹㕦慡㈱㔵㔷㤱㑡㜷愹㥤搰㕣㤱慡昱ㅣ搳㜹戵㜳㤳つ㌳㤲戵愹ㅣ㌶扡搶扡晢㜰㑡㘵慡慥戱扡㜱㜹攷摡㌹改搴慣㘴摤㘱㈹扡攴搶㑥㙡慡慥㔴㌹㌹㜸挵戲㜷戳捤㑣㜶ㄴ收㔳㕢扡㌰搹搰㈸㍤敥挲㐱㌶㕦摦攱㈲㈸㌲收挵㐳㉡㍦㌰㡡晢慣慣扡㜶㙡慡愱㉥㔵挳㈴摣㤳晤〳㑥㐲㤰扢ㅦ㕡㤸㌲㜰戸㤷㔴㐷敦攴㈳ㄶ㘶㠹攷㐳㜴㥢㔳㔷㕤㔵摦㔰㍢㘰㝡㜵摤愸㠱〳愶㈷㥢㐷つ搲〵㌰攸㍥㜴搹ㄹ愲晢㥣㍤愷㘰㐶挹挶㠵昹戳㤲攰㝡㘴挹愰攲㤱㝡ㄷ晡ㄴ㐲愸㥣搷㜰㥡晢㠳昳㔴换㉡㑦㘶㤵㉦挸㉡慦挸㉡慦捣㉡㑦㘵㤵㔷㘵㤵ㅦ㤶㔵扥㌰慢扣㍡慢㝣㔱㔶昹㘲昸㤸㉤慦㐳㠷㉣㙦㝢㝡㙥摤㤸昵㈵㉦㑤扢㉥搹㌴㜵摢搷攳㘳ㄴ捦㙣㜹㘳搸つつ敢㘴㜷㠷㐱昷㠵㠸昷㠳〸㑤戶戸㘴攰㐸摤㥦㍥〳㈰㤴㝡ㅥ㤳攵㠴摦㜹㜴摤㤴㔹敦づ㉡㍤攳捦㈷っ慥挸㝤㙣㤱攲摢㠷㘴㉡㐲挳㥡㘹㑦㐶ㄹ〸ㄱㅦ〴ㄱ捥㔴㕣㌲㔲て愶捦㄰〸愵㌶㝡㤹愶㝣戱晤㠴昷搲慢愶㕣晡㐹㘹搵挸㙢㡥晢户攲㝢㤴㘴ㅡ㠶㠶㌵搳㜰㐶ㄹ〱ㄱ㉦㠶〸㘷㉡挱づ㈸愱捦㐸〸愵ㅥ昱㌲㝤㝤摤慤挳敥搹㌰㘰敡㍤㕦㔷慤敡㝤㘳挹戱㡡㙦㠴㤲㘹㙦㌴慣㤹㐶㌱捡㘸㠸昸㍥㄰㤶㑣㐳㐷敡㌱昴ㄹぢ愱搴㝤㕥愶㌷ㅥ摡敢㠴㕦戶ㄹ㍥昵戲て㝦㕦摢户昲㤴㝡挵ㄳ㑦㌲㤵愲㘱捤㌴㥥㔱㈶㐰挴㈷㐲㠴㌳㡤〰㝢㤳攸㌳ㄹ㐲愹㍢扣㑣改㌷捦㍢㙢㙤昵愷㌳捦搸昰搱搹扦扥㌵散㉣挵户㜴挹戴㉦ㅡ搶㑣㔳ㄹ㘵ㅡ㐴㝣㍡㐴㈸㔳挹愰挱㈳昵っ晡捣㠴㔰敡㘶㉦搳扢㑦㙦搲户㘷㘷㑤㔸戵搵㠶㥢〷㌵㝥㜶㤹攲攷㠶㘴摡ㅦつ㙢愶㔹㡣㔲〶ㄱ㥦つㄱ捡㔴㕣㍣㘲愴㥥㐳㥦戹㄰㑡㕤攳㘵㥡搳㘵愷㡤ㄷづ㕥㌹晤晥㈳昷摤㤸㉥㔹㝦㤶敡〸戳㘴㍡㄰つ㙢愶㍦㌰捡㐱㄰昱㠳㈱㐲㤹㑡〶つㄹ愹て愱捦㍣〸愵慥昰㌲摤㍤㘶晦㘳搶㉤敦㌶攵㠶㙥㕦㘴て戹昴㡤ち挵㑦㐰挹㔴㡥㠶㌵搳㝣ㄸ㜴ㄲ㈲扥〰㈲㤴愹㜸㈸㡥扤ち晡㔴㐲㈸㜵愱挹戴捦昸换㥢攷㉤㥥㜸搶愶捡㌵敦收扣晤慡攲挷慣㘴慡㐲挳㥡改㌰㐶㔹〸ㄱ慦㠶〸㘷ㅡ〶㑣㡢攸戳ㄸ㐲愹戳扤㑣㌷㌵扦昰挸㠱㉦慥㥦㜰㕣摥㜶㠳捥搹㜵㡦㐹㡡㥦攵㤲愹ㄶつ㙢愶㍡㐶愹㠷㠸㉦㠱〸㘷ㅡ㠱晤㜴㌸㝤ㅡ㈰㤴㍡搵换搴㜸晤搸ㄵ㠳攷㑦㤹㜸攲摥㡢㕦㥡戸敥㥣㍡挵㉦っ㤲愹ㄱつ㙢愶㈶㐶㔹ちㄱ㕦〶ㄱ捥㔴㡣昳愹㤹㍥换㈱㤴㍡摥换搴敦戹㑤晢㤶ㅥ昰昵捣敢㝦㔸昳散扢㕦摥搷㔷昱㕢㠹㘴㍡ㄲつ㙢愶㍦㌲捡㔱㄰昱愳㈱㐲㤹㑡〶づㅦ愹㔷搰㘷㈵㠴㔲㉢扣㑣ㄷ扥昹晣㕥㜳㔳〳愶㕥㌲攰㡢㕦㡡〶摥㤴慤昸搵㐷㌲慤㐲挳㥡改㔸ㄸ昴㙡㠸昸㜱㄰愱㑣挵挵㌸㥦㡥愷捦〹㄰㑡㌵㝢㤹ㅥ㍦收㠱挶㠵戵摦㑣㕢昷㡦㈷㥥㈹扦㙢摥㥤㡡摦慦㈴搳㐹㘸㔸㌳㥤捣㈸㙢㈰攲愷㐰㠴㌳㡤ㄸ㌶㔲㥦㑡㥦搳㈰㤴㍡摣换㜴挷㠶㍦捤ㄸ㜹㜲晤攴㤵摢㙤㝤收攸愱昷㡥㔲晣ㄲ㈷㤹捥㐰挳㥡改㑣㐶㌹ぢ㈲晥㈷㠸㔰愶㤲㐱挸㜴㌶㝤捥㠱㔰㙡㤱㤷改摢ㄵ敢㍦晦昹攲昵搳㉦㝥晢敤敢㠷ㅤ昴摤㕡挵㙦㡡㤲改㕣㌴慣㤹捥㘳㤴昳㈱攲ㄷ㐰㠴㌲ㄵ㡦挰ㄱ㜱㈱㝤㉥㠲㔰慡挲换昴挱昱㜹捤㍦㌹㙦㑥扤愵㈲昷晡愲愳挶慥㔳摢挰㉣㤹㉥㐱挳㥡改㔲㐶戹っ㈲㝥㌹㐴㌸㔳〹捥愷㉢攸㜳㈵㠴㔲㠷㜸㤹㝡慥㡦㝦扥㝡搳㥥㘳㡥扦戲㙡搸㝤㡦㜷㑡㉡㝥攷㤵㑣㙢搱戰㘶扡㡡㔱慥㠶㠸晦ㄵ㈲㥣㘹ㄸ㡥㠸㙢攸㜳㉤㠴㔲㜳扣㑣㔷捣敥扥晥㕦〵户㡥㕤㕤㜵晦㜵ㄳて㝡晣㈴挵㉦搶㤲改㝡㌴慣㤹㙥㘰㤴ㅢ㈱攲㌷㐱㠴㌲㤵っ挲愷挶捤昴戹〵㐲愹ㄹ㕥愶攷㐶摣戹㝣扢㥤㑢㑢敦晣敤收㜱㔹愳晦戶㐸㙤て戳㘴扡ㄵつ㙢愶摢ㄸ㘵ㅤ㐴晣㜶㠸㔰愶攲㘲ㅣㄱ㜷搰攷㑥〸愵㈶㜹㤹扥㔹晤捡㔳㍢㤷㈴㈷㥥昷捤㤹㝤㥡㌷㌶㈷搴づ㌰㑢愶扢搱戰㘶㕡捦㈸昷㐰挴敦㠵戰㘴挲㤹㝢ㅦ㝤敥㠷㔰㙡㡣㤷改晤㑢捦搸昸搹㔵愷㑦㕤晤攴㕢摢ㄶ㥦晢搱㡦㙡㐷㤸㈵搳〳㘸㔸㌳㍤挸㈸て㐱挴ㅦ㠶〸㘵㉡ㄹ㠴昷扤㐷攸昳㈸㠴㔲㈵㕥愶攵㝢㝤摤愳搳ぢ㑤攳搶ㅣ扡昶敦㘵㡢㝡ㅥ慣㝡挰㉣㤹ㅥ㐳挳㥡改㜱㐶㜹〲㈲扥〱㈲㤴愹戸〴散㙤愴捦㤳㄰㑡つ昶㌲晤㜵捤戹摦晤ㄸ㝢㜱昲扤扦㉤扣昷摢昷㍥㠹㜵㝡ㅡ收晤扤㉦慡攳ㅢ㤲换昰搵㝦昳慦㡡挱㐵〳昹㕦摢㍦愷昰㙢慡㙡㔸搵㠸慡㐱㠳㉡㠷つ㑣づ㐹收ㄶ㈰㙣㝢扦户昳慤户㔳搵〱搵㜵㤵昵换攴㡢㝣捦㜱挹㜴㙡昳昷晡晥㥥㙤㕣㝤㔳㕤㘵扡㠷摤㔸搶㤸㙣㑣敤ㄸ戴㙤づㄲㅡ㔶㠶㥦㌹愹戴攴敢ㄵㅣ㌶㌷㔹搳㤴ㅡ摢㕣敤㥡㜷ち㤸昱㈳愷㝥㐱戴㜵㘲㐳敡昰ㄶ㙢㘸㐶㘳昱㉢㝣愹挴づ愱㜴㑤敥扣昲㑢ㄷ搶愷㔳㜵㌲扤晥戵晢㔵㔷㉣㑥㌵㤴愵昸ㅢ㍥㔵㈹㔰户愱挹晢愵搵㝦㘶ㅤ㠰攲户㔳㘵ㅦ扦戶㙡㐲㜳㘳慡慥㌲㔵㠹昹㉥㐹㌵㌴㉥㥦㥤㕣㔰㤳摡㌶挳挵捤〹挳づㄹ敡㠹昵ㄵ㑤改搲晡扡挶㠶晡㥡㑣换搸捡愵㐹晣扡慢㥣㕥㕦㤹挲㡦戳ㅣ㙥㌱ㄵ换捥㔶㉡搶捦昶ぢ㠹㜱搳㐵戲㈳㝣扢㜸㈷散昳敤㌳て扢愲㔹㐰〷ㄴ㌵㈹ㅥ㤳㔹扢戴ㄱ㑣攲㌲㑣摦㘸㐷ㅦ㈶㉥㜸搰㝢昷㘸㙦㤹㘳换㥥晢晦敢㥣㤵搵捤㐳㍦㘱㈹㝥〱㑦㑥搶㔵搶愴ㅡ㕡㕤慥㔱㥣㤱㝥〶㈲㜷㑦㥣捤㤱散攵挰㐳㌵慢攵戹换慡㉢ㅢㄷ挶ㄷ愶慡て㕢挸慦㑦㔸搲挹换㈳戵愱㑤㍦〷㤵㝥㥥攲〵㠸㐴㈲ㄶ㝦㤱㑥昱㠴㝥挹敤攷昶挱扦㕢晥摢㍡ぢ愳戴晣㤶挷挲㑢㍡户㜶㘲㝤㐳㍡㍢摢㠶㜲㜲㌲扤戰㤱㠷㘷敢㐶挶㝢㤹攲ㄵ㠸摣㕤㈰摡晣改摥ㄵ㑥㌹㕣愱攸㕣㍢㍥㔵㤵挴扡㤰㥣摤㉡㤹㕢敢㉥㌵㡣㑦愵㉢㌴搷㈴愶攰㕣㘹㡥愳㠵㤳扦㔳㉤㡦晥㔴㜳攳昸㘴㘳戲㐳㉤㔶㌷戰㤷㌴㥣晡换㈸户挵㤱㥤㐵㘷㐶㈷扣ㅥ㈲㌸搲昴㐵改㈸ち㌷ㄲ㑥ㅣ㥣㉦戱㙣㑦戶づ〲㜳敦〵㄰昱攰㠱㥥戹㑡㠱挵㤳捡㐹愹扡搹换㤷愴搲㜴捦㡢户㑡㘵昰昴㘲戰㤹ㄵぢ收㌴㔶搷愴㡢㌰搳㐹つ昵㑤㑢晥㥢㜱ㄸ㑢扦ち㘱戶摣㕤㜱ㄴ户ㅦㄳ攸㡡㜵㔸捡㝤㔳㕥ㅥ换㘳㌴㙡昴捥ㄴ㍣㕡ㄱ散㜷晣㈳㥢㝥ㄳ晦㈴㕡戳攵ㄶ挲㘳㑢㔶㜴㜲攱摦愹ㄶっ捤㙥㐸挹ㅡ㔵㥥㜴挰㜶攷摡〳敡ㅢㄶ㉦愸慦㕦捣攳愹㡢昴搲ぢ㔳愹㐶慥晢㜴昴搶戹㘴㍤㑢愹散散㡣㜵ㅢ摦〲㔱㙦挴㡦扦〳搱㜹㙣㑤㑤扥㠹㤸㡥扦ぢ㔵㌶㔶愰攲敦愱㌱ㄴ敦攴㡤昵㡤㐸㥡扦㜴㜸晥ㅥ昹攳㔲改挶晣㔲㝣㔸收昳㈳慡愶扡㉥㤵扦㝢㕤㝤㝥㐳㉡扤〴㉢扤愹扥㐵捤㌵改㘶搵ㄳ捣㜰〵㘶㤷㙦㠶㉤㝡㜹挸昷㘳慦晤㜴㐳慡㕦㠷㈳㥦㔲㍤㍣㐳㘸ㄱ㘸㜷攴㉡挰㥦晥㄰㐲敤〰㌷扥攳愰㥤戹改㡦搱搷㥦㔰㝣ち㠱昷つ搹ㄳ㜸摢昸摣敤慡扥昸㤷㙦ㅤ㝡ㄳ挵ㄷ㄰慡㍦〴㑦㕣晤㈵㠴搹㤴㠳昸㍣ㅥ㘴㥦昶㠳㍡扣㑦扦㠵㌶愱㕢戱愹〱昰攰㝥搵攴㔱㤳㌹㑤搶㔴ㅣ㠱慤〴攴㝡㠶搰摡搴㥥ㄸ㈶〴晣挲昱搹㜰戳ㄳ昰ㅢ㜳㤰ㄸ捤愳搱㐷㐰㤶摢㔵〳㘱ㄳ〲戲愱搰㕣㤳㔷㠳愱ㄲ〲㜲搱㌳㥢晡改㌷ㅦ〱㠳愰づㄳ愰ㄹ㔳户㘲㔳㐳㌰捥㐶挰㔷〸㙥㈵攰㑢捦㄰㕡㌲ㅢ㡥㐸〵㥣挵搶㥣昲㈶戸搹〹攸づ戳摥㠶㘲㕢〸ㅦ〱摢扢㕤㌵〲㐱㠴㠰ㅤ攸戴㈳㠴㉡㠱㑡〸攸㠱㥥搹搴晢㝥〲㡡愱づㄳ搰㥢㌱㜵㉢㌶㌵ㄲ攳㙣〴扣ㄶ㐵挰慢㥥㈱戴㤲㌷ち㤱ち㌸㡢摤㌹攵㤷㈳〹攸〷戳敥㑦㌱〰挲㐷㐰㤱摢㔵愳ㄱ㐴〸搸㤳㑥〳㈱搴ㄸ愸㠴㠰㐱攸㤹㑤㍤攵㈷㘰ㅦ愸挳〴っ㘳㑣摤㡡㑤㡤挵㌸ㅢ〱て㐷ㄱ昰㤰㘷〸㉤㌰㡥㐷愴〲捥㘲㌴㤲慡〷㈲〹ㄸ〳戳ㅥ㑢㌱づ挲㐷挰㜸户慢㈶㈰㠸㄰㌰㠱㑥ㄳ㈱ㄴ㤷ㅤ㠵㠰㐹攸㤹㑤摤改㈷㘰㈲搴㘱〲愶㌲愶㙥挵愶㈶㘳㥣㡤㠰ㅢ愳〸戸挱㌳㠴搶㍤愷㈲㔲〱㘷㌱㥢㔳扥㉥㤲㠰戹㌰敢〳㈸づ㠴昰ㄱ㜰㤰摢㔵搳㄰㐴〸㌸㤸㑥㠷㐰愸ㄹ㔰〹〱昳搰㌳㥢扡挲㑦挰㜴愸挳〴㈴ㄹ㔳户㘲㔳㌳㌱捥㐶挰㜹㔱〴㥣敢ㄹ㐲换戱戳㄰愹㠰戳㔸挴㈹㥦ㄳ㐹㐰つ捣扡㤶愲づ挲㐷挰ㄲ户慢捡㄰㐴〸㌸㥣㑥つ㄰㙡づ㔴㐲㐰ㅡ㍤戳愹㔳晣〴捣㠶㍡㑣挰㌲挶搴慤搸搴㕣㡣戳ㄱ戰㉡㡡㠰㘳㍣㐳㘸㤵昸て㠸㔴挰㔹慣攴㤴㔷㐴ㄲ戰ち㘶㝤㉣挵㙡〸ㅦ〱挷扢㕤㜵㄰㠲〸〱㈷搰改㐴〸㜵〸㔴㐲挰㐹攸㤹㑤㉤昵ㄳ㜰㌰搴㘱〲㑥㘵㑣摤㡡㑤捤挳㌸ㅢ〱㌵㔱〴㉣昶っ愱挵敢昹㠸㔴挰㔹晣㤹㔳慥㡥㈴攰㍣㤸昵昹ㄴㄷ㐰昸〸戸挸敤慡㈴㠲〸〱ㄷ搳改ㄲ〸㔵〱㤵㄰㜰㈹㝡㘶㔳昳晤〴㉣㠰㍡㑣挰㤵昰㑦攸㔶㙣慡ㄲ攳㙣〴捣㡤㈲㘰㡥㈱㈰戸愶捥ㄵ昳〲捥攲㝡㑥戹㉣㤲㠰ㅢ㘱搶㌷㔱摣っ攱㈳攰㙦㙥㔷㉤㐴㄰㈱攰㔶㍡摤〶愱ㄶ㐱㈵〴慣㐳捦㙣㙡㕦㍦〱搵㔰㠷〹戸㡢㌱㜵㉢㌶戵ㄸ攳㙣〴㡣㠹㈲㘰ㅦ捦㄰㕡敡慦㐳愴〲捥攲㐱㑥㜹㔴㈴〱て挳慣ㅦ愱㜸ㄴ挲㐷挰㘳㙥㔷搵㈳㠸㄰昰㌸㥤㥥㠰㔰㠷㐳㈵〴㙣㐰捦㙣㙡愸㥦㠰㈵㔰㠷〹㜸㥡㌱㜵㉢㌶搵㠰㜱㌶〲晡㐵ㄱ搰搷㌳㠴慥㐰㌴㈱㔲〱㘷昱ち愷扣㕢㈴〱慦挱慣㕦愷㜸〳挲㐷挰㍦摤慥㕡㡡㈰㐲挰㕢㜴㝡ㅢ㐲㌵㐳㈵〴扣㠳㥥搹㔴㉦㍦〱换愰づㄳ昰〱㘳敡㔶㙣㙡㌹挶搹〸攸ㅥ㐵㐰㌷捦㄰扡㌰昲㐷㐴㉡攰㉣扥攰㤴户㡡㈴攰㉢㤸昵搷ㄴ摦㐰昸〸昸捥敤慡愳㄰㐴〸昸㥥㑥㍦㐰愸ㄵ㔰〹〱㍦愲㘷㌶㤵攷㈷攰㘸愸挳〴晣捣㤸扡ㄵ㥢㕡㠹㜱㌶〲㝥晢㌵攲慢昰慦㥥㈱㜴扤收㔸㐴㉡攰㉣㜲戲㌰攵㥦攱㘶晦㉡ㅣ㠷㔹㜷愰挸㠳昰ㄱ㤰㜰扢㙡㌵㠲昴㘱愰㡥㜴敡〴愱㡥㐷㔷〸攸㡣㥥搹搴㌷挸搱昲㘳攸㌸愸挳〴㙣〵晦㠴㙥挵愶㜸㙤挸㐶挰挷㔱〴㝣攴ㄹ㐲㤷㤱㑥㐶㈴㈱㘰㐷㑥昹㠳㐸〲㝡挲慣㜷愲攸挵搹㙤晥㌵㤸敦㜶搵ㅡ〴敡㐳㌸〵㜴敡〳愱㑥㐵㔷〸搸ㄹ㍤戳愹㌷晣〴㥣〲㜵㤸㠰摤攰㥦搰慤搸搴㘹ㄸ㘷㈳攰戹㈸〲㥥昵っ愱慢㕢㘷㈲㤲㄰㌰㤰㔳㝥㍡㤲㠰挱㌰敢㈱ㄴ㐳㌹扢捤〴っ㜷扢敡㉣〴敡㐳㌸㈳攸㔴っ愱捥㐶㔷〸㈸㐱捦㙣敡㔱㍦〱㝦㠲㍡㑣挰㈸昸㈷㜴㉢㌶㜵づ挶搹〸戸㈷㡡㠰昵㥥㈱㜴搱敤㍣㐴ㄲ〲㈶㜲捡㜷㐵ㄲ㌰ㄹ㘶㍤㠵㘲㕦捥㙥㌳〱搳摣慥㍡ㅦ㠱晡㄰捥㜴㍡捤㠰㔰ㄷ愲㉢〴捣㐴捦㙣敡㘶㍦〱ㄷ㐰ㅤ㈶愰っ晥〹摤㡡㑤㕤㠴㜱㌶〲慥㡡㈲㘰慤㘷〸㕤ぢ扣ㄴ㤱㠴㠰㐳㌸攵㉢㈳〹㌸ㄴ㘶㕤㑥㌱㥦戳摢㑣挰〲户慢㉥㐳愰㍥昸搳ㄵ㜴慡㠴㔰㔷愰㉢〴愴搰㌳㥢扡挰㑦挰攵㔰㠷〹愸㠶㝦㐲户㘲㔳㔷㘲㥣㡤㠰㌳愲〸㌸摤㌳㠴㉥㔱㕥㠵㐸㐲㐰〳愷㝣㙡㈴〱㡤㌰敢㈶㡡愵㥣摤㘶〲㥡摤慥攲㐵捣㍥㠴戳㥣㑥㐷㐰愸㙢搰ㄵ〲㡥㐴捦㙣㙡戵㥦㠰扦㐲ㅤ㈶㘰〵晣ㄳ扡ㄵ㥢扡ㄶ攳㙣〴ㅣㄱ㐵挰㜲捦㄰扡㜲㝡〳㈲〹〱㈷㜲捡换㈲〹㌸ㄹ㘶扤㠶攲ㄴ捥㙥㌳〱愷戹㕤㜵㈳〲昵㈱㥣搳改㜴〶㠴扡ㄹ㕤㈱攰㑣昴捣愶敡晣〴摣〴㜵㤸㠰㜳攰㥦搰慤搸搴㉤ㄸ㘷㈳愰㌲㡡㠰ち捦㄰扡愰㝢ㅢ㈲〹〱㤷㜰捡挹㐸〲㉥㠳㔹㕦㑥㜱〵㘷户㤹㠰扦戸㕤戵づ㠱晡㄰捥㕡㍡㕤〵愱敥㐰㔷〸戸ㅡ㍤戳愹〳晤〴摣づ㜵㤸㠰敢攰㥦搰慤搸搴㥤ㄸ㘷㈳㘰㐶ㄴ〱搳㍤㐳攸㍡昳㝡㐴ㄲ〲㙥攳㤴愷㐶ㄲ㜰㍢捣晡づ㡡㍢㌹扢捤〴摣敤㜶搵㍤〸搴㠷㜰搶搳改ㅥ〸㜵ㅦ扡㐲挰扤攸㤹㑤㡤昳ㄳ㜰㉦搴㘱〲ㅥ㠰㝦㐲户㘲㔳昷㘳㥣㡤㠰攲㈸〲㐶㜸㠶搰攵敦〷ㄱ㐹〸㜸㠲㔳ㅥㄶ㐹挰㐶㤸昵㤳ㄴ㑦㐱昸〸㜸挶敤慡㠷㄰愸て攱㍣㑢愷攷㈰搴㈳攸ち〱捦愳㘷㌶㌵挰㑦挰挳㔰㠷〹㜸ㄹ晥〹摤㡡㑤㍤㡡㜱㌶〲晡㐴ㄱ㔰攰ㄹ㐲㔷攵ㅦ㐷㈴㈱攰㙤㑥戹㜷㈴〱敦挲慣摦愳㜸㥦戳摢㝣〴㝣攸㜶搵ㄳ〸搴㠷㜰㍥愲搳挷㄰㙡㈳扡㐲挰㈷攸㤹㑤㙤敢㈷㘰〳搴㘱〲㌶挱㍦愱㕢戱愹㈷㌱捥㐶㐰愷㈸〲㍡㝡㠶㘰戱㐰敥㌳㠸戴〵ㄷ㜹㍢㜲挲㔵㜳慢㔳换㜸㔵慡㑢ㄵ㑡㝣㑢㥢搲㡤昵㜲〹慤㜳搵昸晡ㄹ昵㡤攳慢搳㑢㙡㤲换扢㔵㜹㡤〳ㄶ愶敡㜰㠱扢〱搷戹〳扡晡㈵㑢㔲㤵扡慡慣扥愹愱㈲㌵㘵晣晦挲〵㜰攰挳慥㤳㙢摦㔹ち摢㝦㜶㑤㌷㠶㤱㌸㑡戰挵㜲㥦㐳挰攰愵㌹㈹㌴昶㕤㐶㤷愶〳挷慥㥢ㄹ㥤㕤摤㔸㤳敡㔸㈵㤷戰愵㥤㔷〵ㄶ㔱㌵㔰搹愱㙡昶㐲㕣戲ㅡ摦戹㙡㔲㐳㜵㈵慦ㄱ㜱㘷㜴㜷㕤愷愵づ㐳㠵挰㝥昵改㙡搶㜴㜷慥㥡摤㤰慣㑢㉦攱挵捥㡡攵㕢㘷昴攴慡㘸㙥搵戸敡扡㌴搲挸㕥㘴扢㙢㔵搹挲晡㘵戸扤愰愹戶㙥㔲㜲㐹晡㝦㘲慦㈸敥ㄶ搹㘴搷愸㉣㤵㤵愵昲戲昲晥搳晤ㄳ晦〱攷㔸㜷慦㜰㍢ㅦ〷㙡㘳㐳昵㠲㈶㌲㈶㐹〶㐳收㔰挸㑥㡣攵㍥㡦㔶昰扡愶㙦ㅦ〶㡡ㄲ㌸搹㡣扡㜹敢昵昱㤶㥢㌶㜶㠲扢晥ㄱ昳改昴㉦㠸㝤㈷捤㤹戲戹㕣攷晦㜴〷㐴敥ぢ㠸摣敥敡㠸㙤攰摣挵㍤㠶㔸㌱挱㐳ち愷㈶づ〵昶㠲挷㘵愲㑡㝣㜸㠸㜶搹摣㥣㠸ぢ散㥤慡愶㈵ㄷ愴㙡㔰ㄷ㔰㥢㙣散攲㜶㔸愰㔱㥢慣㐹㝢戶搲晡摡摡㈴㡦㌹搶昹㤷㔵㈴㙢㔲㜹㔵㘳㥢ㅡ敢㔱㍦慦慢㈰攴挰昴㔴挹㘶愸㤲捤敥ㄵ晣慡㔹慣ㄷ㤲㌶㘳搵ㅦ㤶㙣愸㐶㝤㘴㜵㐵ㅥ㍢扣㘰晡㍦㜱戰攲つ㈴〷㘴㥡捤扣㤹〴㑢〲摣ぢ昳搸摤㐵愸愲㈱㜵摣晤㌸愴戳㔴ㅣ晦愹晦戰㥣〴㙦㍤昲㠹愲㝦㐲戴㕣晣挹㝢㤱捣攵㉢戹ㄶ㡢收㔷㉢㜰㠸捡扢㤳㝡㠹づ昸搳㍦挳㤵つ晥攵扣っ搱㙡慤㐱〷㌸㈴愶搵㈷㉢㈷㈶㉢㜰捦㑥〷敦㡥㥤㍣散㕡扥搷㌴㌸慣晥㈸㐵㐱ㄱ㉥㙦㉦慤慥㑣㌵攴㔱㔱㠶㍢㤲㜲㔸㌷ㄲ㜷昷㈱慥㠳㘷挷㜲㜳㍢收搹㜲㑤㌱戱㜶昱慥愹晢敦㜸㥡ㄲ㡡晦昹晥挵扣㡡〶㔸昲ㄹ昵ぢ攰攸㕦㠹改ㄵ㈸㠹㈷攰昰ㅢㅤ㝥㠷挸㝤ㄵ挶攰扥挹㉣挴㐰戹㠶㠶㔳㡥摣敢挲ㄲ㤱㍣㤴㔳㐸㙤㐹慥〰改攸慢〹㠹扢攵㈰㜹收〶㥡㜸ㄹ㡥昲㔴㘵挲㝤㠳㘵敤〹㍥ㅡ㘲㔹㔹㌹搸搵昱㘰㍤㕤㈸㉤㠲搵㤶愵愴㔸㐴昵挲ㄴ攲慣㈱散挹㤳〵昱换慤㜷㤵扣〸㌷㕣摤晥ㅤ晦挸㤶㐸攸㉣っ㡡㈵搴㥢㤰㠶㠹㉥搴戸㔴㘱ㅦ㘰㈵っ㐲㝤〸㈵扦㄰昸㍥扥搴挷攸昲㈳㉣ㄶ攷㍤㐵敤㝥换㔴㥦㘰〸摦㌶㜵㥣㤱㍦㐵㡢敦㐶㉤㐷㘷ㅥ戴㙤ㅦ㥤㥦㜳〴晥㌴敦㔱㌳㐷愷摡〴㡤挱㠱愶挱㤱㠰㡦敥㐸挷㉦散づ㥤攸搰㤹づ㕦挲㠱扢㍤摥〵扤㐸㍡攵扥ㄷぢ㥤づ〶㠱捥㙦㝤㔹㝣㜴㙥挵㉣㕢㌳换㉦㜰〸搲昹ㅢ㜴㐲愷㤶㕢戴搰㡢〵㍥㙣ㄴ昷㥣㌰搷㥤㐱〸㍢㠳戹㙤愱㙤㥢戹㉣っㄳ收戶㤳㈰㙥㐷戱㘴挱挲摣昶昰搱㍢搰㤱攵っㄶ㠷ㅤ改搰㠳づ慣㜰㄰收㝡愲ㄷ捤ㅣ敦攳戱㌰搷ぢ㠳挰ㅣ换ㅥ㑣ㄶㅦ㜳扤㤹㈵㥦㔹㔸愲㄰㘴㡥㜵〹㉥㜳晣散㤶㉤挸ㅣ慢ㄶ㠴戹㍥っ挲昲㠵っ收㜶㠱戶㙤收㔸收㠰ㄷ敥捣㘲㄰㌴攴㡦戵づ㘶捡捣敤㥤㍢扢挲㐷敦㐶㐷搶㐱㔸ㅣ㜶愷㐳㕦㍡戰㌴㐲㤸敢㠷㕥㌴㜳㈵戸㌷挴挲摣〰っ〲㜳扤㝤㔹㝣捣敤挱㉣㐵捣挲摡㠶㈰㜳㉣㘸㘸攳㤸㘳戹㠳㌰㌷㤰㐱㔸昷㤰挱摣㘰㘸摢㘶㡥昵ㄱ㜸㘱挱㤴㐱搰㤰㍦ㄶ㐹㔸㠸ㄹちㅦ㍤㡣㡥㉣愰戰㌸っ愷挳〸㍡戰愶㐲㤸㉢㐶慦ㄵ收㜰ㄷ㠰㠵戹㤱ㄸ〴收㔸㘸㘱戲昸㤸摢㡢㔹昶㘶ㄶㄶ㐵〴㤹ㅢ〳㕤ㅢ捣㡤㠵㡢㌰㌷㥡㐱挶愱㤷挱摣ㄸ㘸摢㘶㡥㠵ㄵ㜸愱敡㠲㐱っ㜳慣慥㌰㔳㠶捥ㅣ㜳攳攰愳㑢改挸捡ぢ㡢挳㜸㍡㑣愰〳㡢㌱㠴戹㠹攸㐵㌳挷晢挶㉣捣㑤挶㈰㌰挷ちつ㤳挵挷摣ㄴ㘶搹㤷㔹㔸㑤ㄱ㘴㡥㈵ㄴ㙤㥣慤㉣戰㄰收愶㌱〸㉢㉤㌲㤸㥢〱㙤摢捣戱㈲〳㉦摣㠸挶㈰㘸挸ㅦ换㌲捣㤴愱㌳捣敤〷ㅦ扤㍦ㅤ㔹戲㘱㜱㤸㐵㠷㌲㍡戰㡡㐳㤸㥢㡤㕥㈴㜳㜲ㅦ㥣㠵戹戹ㄸ〴收㤲扥㉣㍥收づ㘰㤶〳㤹㠵㘵ㄸ㐱收㔸㝢搱挶㌱挷捡っ㘱敥㈰〶㘱㠹㐶〶㜳㠷㐰摢㌶㜳㉣攵挰ぢ户扢㌱〸ㅡ昲挷㝡づぢ㌱㠷挲㐷㤷搳㤱戵ㅥㄶ㠷昹㜴㐸搲㠱攵ㅦ挲摣〲昴㈲㤹㤳晢晡㉣捣㔵㘲㄰㤸㘳㑤㠸挹攲㘳㉥挵㉣㔵捣戲ㄲづ㐱收㔶㐱搷挶㌱挷㤲づ㘱㙥㈱㠳戰戶㈳㠳戹㐵搰戶捤ㅣ㙢㐰昰挲㑤㜵っ㘲㤸㘳㈱㠸㤹㌲㜴收㤸慢㠱㡦慥愵㈳㡢㐴㉣づ㜵㜴愸愷〳敢㐶㠴戹㈵攸㐵㌲㈷昷㈹㕡㤸㙢挰㈰㌰挷㘲ㄲ㤳挵挷㕣㥡㔹昸㝣〰挵挲㡦㈰㜳慣昶㄰收攲㑤㜰㘹晦㤷㍣ㄶ㠸〸㥤㑢ㄹ㤹㤵㈲ㄹ㜴㌶㐳摢㌶㥤慣㈸挱ぢ搷てㄸ〴つ昹㘳㔹㠹挱〱㥤愱昳〸昸攸㈳改挸㤲ㄳ㡢挳ㅦ改㜰ㄴㅤ㉥㠵㠳搰㜹㌴㝡㤱㜴捡捤㤸ㄶ㍡㔷㘲㄰攸㘴㘹㡡挹攲愳昳ㄸ㘶㔹挵㉣㉣㈳〹搲挹摡ㄱ昷㐰㈴㥤戲つ㠶昴慤㈸㈸㔶㤶〸㜳慢ㄹ㠴㈵㈶ㄹ捣ㅤて㙤摢捣戱ㄴ〵㉦摣㌵挸㈰㘸挸ㅦ敢㔱捣㤴㤹摢晢慡㜲㈲㝣昴㐹㜴㘴慤㡡挵攱㘴㍡慣愱〳换㔷㠴戹㔳搰㡢㘶㡥㌷㤷㕡㤸㍢つ㠳挰ㅣ㙢㕡㑣ㄶㅦ㜳愷㌳换ㄹ捣挲晡㤳㈰㜳㉣㍡㜱㤹㡢晣㝡捣㤲ㄴ㘱敥㉣〶㘱㙤㑡〶㜳㘷㐳摢㌶㜳慣㘱挱ぢ昷㈶㌲〸ㅡ昲挷㐲ㄶ㌳㘵攸っ㜳㝦㠶㡦㍥㤷㡥㉣㜲戱㌸㥣㐷㠷昳改挰扡ㄷ㘱敥〲昴愲㤹攳捤戲ㄶ收㉥挲㈰㌰挷㘲ㄸ㤳挵挷摣挵捣㜲〹戳戰㜰㈵挸ㅣ慢㔵摡㘰㡥戵㉣挲摣㘵っ挲愲㤶っ收慥㠰戶㙤收㔸晣㠲ㄷ敥㠰㘴㄰㌴攴敦㉤㐸㌳㘵攸っ㜳㝦㠱㡦㕥㑢挷户敤づ㔷搱攱㙡㍡扣〳〷㘱敥慦攸㐵㌳挷㥢㝦㉤捣㕤㡢㐱㘰㡥㔵㌴㘶ㅡ㍥收慥㘳㤶敢㤹㠵ㄵ㉦㐱收㔸收攲㌲ㄷ昹挳㠲㐵㌰挲摣㡤っ挲㙡㤸っ收㙥㠶戶㙤收㔸㌵㠳ㄷ敥戳㘴㄰㌴攴㡦愵㌳㘶捡搰ㄹ收晥〶ㅦ㝤㉢ㅤ㔹㔶㘳㜱戸㡤づ敢攸挰㑡ㅢ㘱敥㜶昴㈲㤹㤳㥢㤹㉤捣摤㠹㐱㘰㡥攵㌷㈶㡢㡦戹扢㤸攵㙥㘶挹挱㡦慥㈰㜳慣㡦㘹攳㤸㘳昵㡣㌰㜷て㠳戰㡣㈶㠳戹晢愰㙤㥢㌹㤶摢㘰㝥戸㥢㤳㐱搰㤰㍦搶摣㤸㈹㐳㘷㤸晢㍢㝣昴〳㜴㘴㍤㡥挵攱㐱㍡㍣㐴〷㤶攸〸㜳て愳ㄷ挹㥣摣㥣㙤㘱敥㔱っ〲㜳慣摢㌱㔹㝣捣晤㠳㔹ㅥ㘳ㄶ搶搸〴㤹㘳㘱㑤ㅢ捣戱散㐶㤸㝢㠲㐱㔸㝦㤳挱摣㐶㘸摢㘶㡥㜵㍡挲摣㤳っ㘲㤸㉢㠰搶㑣搹挷摣㔳昰搱㑦搳㤱㠵㍣ㄶ㠷㘷攸昰㉣ㅤ㔸摢㈳捣㍤㠷㕥㌴㜳扣搹摣挲摣ぢㄸ〴收㔸昰㘳戲昸㤸㝢㤱㔹㕥㘲ㄶㄶ攷〴㤹㘳㐵㑥ㅢ㘷㉢敢㜵㠴戹㔷ㄸ㠴㠵㍢ㄹ捣扤〶㙤摢捣つ挷㌰㘱敥㜵〶㌱捣戱捡挷㑣搹挷摣ㅢ昰搱㙦搲戱搸敥昰㑦㍡扣㐵〷ㄶ〵〹㜳㙦愳ㄷ挹㥣摣㍣㙦㘱敥㕤っ〲㜳慣ㄴ㌲搳昰㌱昷ㅥ戳扣捦㉣慣敡〹㌲挷㔲ㅥ㘱㉥晥〱㕣摡晦㈵㡦搵㍦㐲攷㠷㡣捣㌲愰っ㍡㍦㠶戶㙤㍡㔹㉥㈴㜴㝥挲㈰㠶㑥搶っㄹㅣ㍥㍡㍦㠵㡦晥㡣㡥慣㈷戲㌸㝣㑥㠷㑤㜴㘰㠹㤱搰昹〵㝡㤱㜴捡ㄳ〲㉣㜴㝥㠵㐱愰㤳㜵㐷㈶㡢㡦捥慦㤹攵ㅢ㘶㘱㡤㔰㤰㑥ㄶ〶戵㜱ち戳㙣㐸㤸晢㡥㐱收愳㤷挱摣て搰戶捤ㅣ敢㡣㠴戹ㅦㄹ挴㌰挷㘲㈳㌳㘵ㅦ㜳晦㠲㡦晥㌷ㅤ㉢敤づ㍦搱攱㘷㍡愴攰㈰捣晤㠲㕥㌴㜳㝣攲㠱㠵戹摦㌰〸捣戱㘰挹㑣挳挷摣敦捣ㄲ挳㐵㄰挵攲愲㈰㜳慣㈸㜲㤹㡢晣㝡捣㝡㈳㘱づ敢攴㌱戵ㄴ扤っ收㜰㠳㜲㍢㤸㙢挶㌰㘱㉥㤷㐱っ㜳慣㔲㌲㔳昶㌱ㄷ㠷㡦敥㐰㐷㔶㌰㔹ㅣ昲攸挰挷愴㈹ㄶ㌵〹㜳〹昴愲㤹攳ㄳㅣ㉣捣㜵挲㈰㌰挷㑡㈷㤳挵挷㕣㘷㘶改挲㉣慣㑡ち㌲挷㔲愴㌶摥晣㔸愸㈴捣㌹っ挲㡡愵っ收戶㠶戶敤㘳㡥㤵㑤挲㕣㌷〶㌱捣戱扣挹㑣搹挷㕣㜷昸攸㙤攸挸搲㈷㡢挳戶㜴搸㡥づ慣㠶ㄲ收戶㐷㉦㤲㌹㜹㈲㠵㠵戹ㅤ㌱〸捣戱㐴捡㘴昱㌱搷㠳㔹㝡㌲ぢ换㤹㠲捣㕤〶㕤ㅢ㘷敢攵㜰ㄱ收㝡㌱〸㑢㥤㌲㤸换㠷戶㙤收㔸ㄲ㈵捣ㄵ㌰㠸㘱㙥㉤戴㘶捡㍥收晡挰㐷敦㑣㐷搶㑣㔹ㅣ㜶愱㐳㈱ㅤ㔸㐶㈵捣敤㡡㕥㈴㜳昲㠴つぢ㜳扢㘳㄰㤸㘳㙤㤵挹攲㘳慥㉦戳昴㘳ㄶ搶㐱〵㤹扢ㅤ扡㌶㤸㘳㘹㤴㌰㌷㠰㐱敥㐴㉦㠳戹㈲㘸摢㘶㡥戵㔴挲摣㥥っ㘲㤸㘳㐱㤵㤹戲㡦戹㠱昰搱㠳攸挸㘲㉢㡢挳㘰㍡っ愱〳敢慦㠴戹愱攸戵挲ㅣ㥥ㄸ㘲㘱㙥㌸〶㠱戹〷㝣㔹㝣捣㡤㘰㤶㘲㘶㘱〱㔵㤰㌹㔶㑤戵㜱戶戲愶㑡㤸ㅢ挹㈰㉣慥捡㘰㙥㙦㘸摢㘶㡥㐵㔸挲摣㈸〶㌱捣戱ㄲ换㐲捣㘸昸攸㝤攸挸㉡㉤㡢挳ㄸ㍡㡣愵〳ぢ户㠴戹㜱攸㐵㌲㈷㑦㐰戱㌰㌷ㅥ㠳挰ㅣ慢戹㑣ㄶㅦ㜳ㄳ㤸㘵㈲戳扣つ㠷㈰㜳㉣户㙡攳㤸㘳㌱㤶㌰㌷㤹㐱㔸㤵㤵挱摣扥搰戶捤ㅣ慢户㠴戹愹っ㘲㤸㘳〹㤷㤹㌲㜴收㠷挵㌴昸攸改㜴㘴㜹㤷挵㘱〶ㅤ㘶搲㠱ㄵ㕦挲摣㝥攸㐵㌲㈷㑦㜴戱㌰㌷ぢ㠳挰ㅣ换挰㑣ㄶㅦ㜳㘵捣㌲㥢㔹㔸㌳㈲戳㥦挳㥥㌷晢㕣㕥昷て㕥捥づ㤵ㅡ㐸㠶㉡ㄶㅤ㤴㌵㉥慦㐱愱〷㥢扣扣敤戶㜸愱㍥㈱㍡㕣㜴慦㙦挰㔵挱㥣攰挳㈹㕡挶㍥㡤挴ㅤ扢〷ㅥ晣㈱挳㘸㘱㑤㐳敥戵㍦㠷ㅦ㙥搱㌲㥥ㄳ摦晣ㄴ〰㡥攱ㄶ㍦〰㔳散㍥扤扡愲愱㍥㕤㕦搵㤸㕦㠶㉡愶㝣㍥㐸愵㉡ㄶㅢ㌸㌶昷慦㠸㘸捤㐹㘰㌹㜵㝣攰攴㔲㍥㔸㈰戱戸慥㝥㔹㥤捣㈶㌷捤攷挹〸㕦ㅤ㍡㌰㑤㠲㜹戸敤っ昲ㅣ搶㍦㜰戰晥〳㘴攷㙣㠷〵〴摣ㅣㄶㄱ㐸㠳ㄵ〳搲㘰搵〰户摣㉣㝣捤㘹敦㈵㝣挶㔶ぢ㔴㠵慡㔴愹㥣づㅤ㔴㘱攰愹㈵愱㑢晦㉣挰㤱挷㍥挴攳扣昲㥦㝢ㄵ㈰户㙦㔰㈶愳ㅣ㉣愸て挶ㄴ昴㈱㄰〹㈷ㅢㄳ攷ㄷ戸昸㍣㜴扢㤴㡥㉢昷㔵㌰挵て㠵㙥㉢攸㌲ㅦ攷ㄹ㉦㠷扡ㄳ搴㔲昱㠰攷㠴愶㥤ㅣ㉦㡡㉥㐰㈸㥤㠴㕤昷㘱戲㌸昴㤲戱〲㉡㌶攴㉦て㕡ㅥ㥢敡㈲〰攱ㄱ〱㐳㉣㥥㠲㑢攴㙥㔶ㄷ挰㡤扢㍡㜳㔷㘹㐴挲戰㤸㍥っㄲ扢㉡㠱㍥㌷愷愳㘹㜴㌲㡤捥㕥㐳㌹㘸㜰㜷愹昳㄰㡥㔴捡〴慢ㄱ㐰㉦㠲㐸㌸㕢挱㐸攷昸㘲㜴㠳㤴搴㐰㘷愱愴ㄶ敡㑣㑡戶昶愲攸摤ㄱ㑡搷挳㉥捦搵㔴摤㤹㥡慡挳愱㙡愱㘴㕢㘸㠵㤲搳㌰㈱㐳㠹㈶㈵㍣挸搵㈹搰㠶搱㙦㠷㐱昴搰㑤㤰㐰扦㍤晡摣㥣ㅤ㑣㘳㐷搳攸攱㌵㔴㉦㌴〴晤挹㝥昴换㄰㐰㌷㐳㈴㥣摥㜰愰戳㈶㝡㑤戸㥡攰㥣㝣愳摦㤳挶愳愸ㅦ㠸㤶敡〳扤攰㔹〱㔵ぢ㥥㕤愰ㄵ㍣㉢晤㜸㜸㈶ぢ㥥愳慤㜸ち㌱㠸ㅥ晡㔸㐸攰搹ㄵ㝤㙥づ㉦慢㑢㘳㜷搳攸敢㌵搴〰㌴〴捦ㅦ晤㜸㡥㐳〰㝤㍣㐴挲搹〳づ㜴搶㍣挰㌵㡦㘸捤攳搷㈹㌲晡攱㌴慥愱㝥〴㕡㙡㈰昴㠲攷㔴愸㕡昰っ㠶㔶昰㌴昸昱戴散㥦㈵㔶㍣扣昸㡤㈰㌱㝤㈶㈴昰っ㐵㥦㥢㌳捣㌴㠶㥢挶〸慦愱㐶愲㈱㜸敡晣㜸晥挴改㥤つ㤱㜰昶㠲〳㥤㠳晢㘷㙦愳ㅦ㐵攳昹ㅣ㌰ㅡ㉤㌵ㅡ㝡挱㜳㈱㔴㉤㜸挶㐰㉢㜸㉡慤㜸ㄶ㔸昱㡣挵㈰〴㠹改㑢㈱㠱㘷ㅣ晡摣㥣㔲搳ㄸ㙦ㅡㄳ扣㠶㥡㡣㠶攰㤹敦挷㜳㌹愷㜷〵㐴挲㤹〲〷㍡〷昱散㙢昴攳㘹扣㥡〳㈶愰愵愶㐱㉦㜸慥㠱慡〵捦っ㘸〵捦㕣㍦㥥㤶攳㙤戶ㄵて㉦ㄴ㈳㐸㑣摦〰〹㍣晢愱捦捤搹摦㌴㘶㤹〶慦〴㜳㔳㜳搱㄰㍣戳晣㜸㙥攲昴㙥㠶㐸㌸〷挰㠱捥挱攳敤㐰愳㥦㑡攳㍡づ㤸挶㠰〷㐱㉦㜸敥㠰慡〵捦㈱搰ち㥥挹㝥㍣㉤挷摢㐴㉢ㅥ㕥扥㐵㄰摣㝢〰〹㍣㠷愲捦捤㈹㌷㡤昹愶㤱昴ㅡ慡ㄲつ挱㌳摥㡦攷㕥㑥敦㍥㠸㠴㤳㠲〳㥤㠳晢愷捡攸㘷搱昸㄰〷㤴愱愵ㄶ㐲㉦㜸ㅥ㠱慡〵捦㈲㘸〵捦㐸㍦㥥㤶晤㔳㙣挵戳ㄸ㠳㄰㈴愶ㅦ㠷〴㥥ㅡ昴戹㌹戵愶㔱㘷ㅡ扣㙡捡㑤㌵愰㈱㜸㠶晢昱㙣攰昴㌶㐲㈴ㅣ㕥晥愴㜳㜰晦㌴ㅡ晤ㅦ㘸㝣㤶〳㜸㘷扦㕡ち扤攰㜹ㅥ慡ㄶ㍣捤搰ち㥥〱㍥㍣昱ㄷ攱ㄲ晤ㄱ搶捦ち㜲㌹㈲㘱ㄸㅥ㝤〵〹㤰㐷愰捦捤㌹搲㌴晥㘸ㅡ扣㤶挹㑤慤㐴㐳㐰敥敥〷昹㉡〲攸搷㈰ㄲ捥㌱㜰愰㜳晣㜵㜴㠳ㅦ㘱㙦㐰㘷昹〸㝢ㄳ敡捣㡦戰㔵㕥ㄴ㍤ㅦ愱昴㕢戰敢㈴搳慦㠶㕥㈸㜹〷慡ㄶ㑡㡥㠷㔶㈸改攵愳㐴㤳ㄲ㜹换敦㘹㐵捦换㤵昴搰ㅦ㐰〲晤㠹攸㜳㜳㑥㌲㡤㤳㑤㘳㡤搷㔰愷愱㈱攸㜷昴愳晦〸〱昴挷㄰〹㠷ㄷㄶ改慣㠹㕥ㄳ慥㈶㌸攷っ愳攷㥤晦㝡ㄳ昵ぢ搱㔲㘷㐱㉦㜸扥㠴慡〵捦搹搰ちㅥ挷㡦愷攵ㄴ散㘲挵㜳づ〶㈱㐸㑣㝦ぢ〹㍣㝦㐶㥦㥢㜳慥㘹㥣㘷ㅡ攷㝢つ㜵ㄱㅡ㠲愷㤳ㅦ捦昷㥣摥て㄰〹㠷㤷晢攸ㅣ㍣〵㉦㌱晡㍡ㅡ㝦收㠰㝡戴搴㘵搰ぢ㥥㕦愱㙡挱㜳〵戴㠲㈷换㡡㈷㘶挵㜳㈵〶㈱㐸㑣慢㕣挱昳ㄷ昴戹㌹㙢㑤攳㉡搳攰戵㍢㙥敡㕡㌴〴捦㙦㍦昹扥㘰㘵㈳㠰捥㠱㐸㌸搷挱㠱捥㐱㍣搷ㅢ㝤ㄳ㡤晣㕦㄰挸挳㝦搵㡤搰ぢ㥥㡥㔰戵攰戹ㄹ㕡挱昳ㅤ搲戴㝣㘵㙡㜹㑢昹〶摡昰㔷愶㕢㌰㐸昰㜴㐵㈸散㥦扦愱捦捤攱〵㌶㘹摣㘶ㅡ敢扣㠶扡ㄳつ挱昳㤵ㅦ捦㔶㥣摥搶㄰〹攷㉥㌸搰㌹昸㤶㜲户搱昳㌶㝢扤ㅤ〷ㅣ㠵㤶扡〷㝡挱戳〳㔴㉤㜸敥㠳㔶昰㝣攸挷搳㜲扣扤㙦挵㜳㍦〶〹㥥㥤㄰ち㜸晥㡥㍥㌷攷〱搳㜸搰㌴ㅥ昲ㅡ敡㔱㌴〴捦扢㝥㍣扤㌹扤㝣㠸㠴挳ぢ㔶㜴づ敥㥦挷㡣晥㔸ㅡぢ㌹㘰㌵㕡敡〹攸〵捦㙥㔰戵攰搹〸慤攰㜹挵㡡攷㈵㉢㥥㈷㌱㐸昰昴㐷㈸攰㜹ち㝤㙥づ㉦㐶㐹攳ㄹ搳㜸搶㙢愸ㄷ搰㄰㍣㉦昸昱散挱改ㄵ㐱㈴㥣ㄷ攱㐰攷㈰㥥㤷㡣晥㘴ㅡ㠷㜰挰ㅡ戴搴㉢搰ぢ㥥㘱㔰戵攰㜹つ㕡挱昳㠴ㅦ㑦换昱昶㤸ㄵ捦敢ㄸ㈴㜸㑡㄰ち㜸摥㐰㥦㥢挳㑢㐴搲昸愷㘹扣攵㌵搴扢㘸〸㥥㐷晤㜸昶攲昴昶㠶㐸㌸敦挱㠱捥挱攳敤㝤愳攷㍤敤㝡㉣〷㥣㠵㤶晡㄰㝡挱㔳ち㔵ぢ㥥㡦愱ㄵ㍣昷昸昰挴㈷挰㈵晡㈳散㙥㉢挸㑦㄰㐹㐰㑥挲㘰㠰晣ㄴ㝤㙥捥㘷愶昱戹㘹㙣昲ㅡ敡㉢㌴〴攴㥤㝥㤰㔳㌸攷㝤㈱ㄲ捥搷㜰愰㜳㝣㉡扡挱㡦戰㘹搰㔹㍥挲愶㐳㥤昹ㄱ昶㡤ㄷ㐵昳㉥㜷㍤ㄳ㜶㜹㝡戴晡づ㝡愱㘴㝦愸㕡㈸昹〱㕡愱攴㐶ㅦ㈵㥢㝦㠵㕤㙦㐵晦㈳〶〹晡㌹〸〵昴晦㐲㥦㥢昳㙦搳昸挹㌴㝥昶ㅡ敡㌷㌴〴晤戵㝥昴〷㜰㝡〷㐲㈴㥣摦攱㐰攷攰㈱换㑣愲扦㤴挶㜹ㅣ㜰ㄹ㕡㑡㉥㡥㔰㔵づ㔵ぢㅥ㕥ㅣㄱ㍣㤷昹昱戴㝣㈴㕦㘲挵㤳㡢㐱㠲愷〲愱㠰㠷㤷㐳戸㌹扣㈴㈲つ㕥晦㤰㠶昶ㅡ慡ㄳㅡ㠲攷㈲㍦㥥ㄴ愷㔷〵㤱㜰㍡挳㐱收ㅤ昸㐸收昵つ搱昳ㅥ㜴扤㤸〳㜸ㄳ戹㤲㑢ㄶ㔴搵㐲搵㠲㠷㤷㉣〴捦㔹㝥㍣㉤愷攰ㄹ㔶㍣摤㌰〸㉦晣攰㐶㈸攰攱㐵ち㙥捥㌶愶挱慢ㄲ愲搹捥㙢㈸㕥㕦㄰㍣愷昹昱愴㌹扤㐶㠸㠴搳〳づ㌲敦㜹㘸昸㝥㔵昶㌴㝡摥㔲慥㤷㜳挰㡤㘸愹㕥搰换昱㜶㈴㔴㉤㜸昲愱ㄵ㍣慢晤㜸㕡摥昲㔷㔹昱ㄴ㘰㄰㕥㌱扤〲愱㠰㠷㤷づ戸㌹扣㝣㈰つ㕥㉢㤰㐶愱搷㔰㕣昵ㄷ㍣㉢晤㜸㡥攱昴㔶㐱㈴㥣扥㜰㄰㍣㠱㕦晤扣ㄶ㈰晡摢㄰㔰㥦挰〱敢搰㔲〳愰ㄷ㍣㈷㐱搵㠲㠷换晢㠲㘷愹ㄵ㑦愳ㄵ捦㥥ㄸ㠴㔷㑣㥦㡡㔰挰挳〵㝤㙥づㄷ昵愵挱ㄵ㝣㘹っ昱ㅡ㡡㙢昱㠲愷挱㡦攷㜴㑥敦っ㠸㠴㌳〲づ㌶㍣㕣愱ㄷ㍤㙦昸搶攷㜰〰敦搸㔶戲攸㑥搵戹㔰戵攰搹ㅢ摥㠲㘷愱ㅦ㑦换昱㔶㘵挵㌳ち㠳昰㡡改ぢㄱち㜸㐶戳㠳捤搹挷㌴挶㤸挶㔸慦愱戸㐲㉥㜸㉡晤㜸㉥收昴㉥㠱㐸㌸ㄳ攰㈰昳づㅣ㙦㕣㌷ㄷ晤㠳挸愰慦攴㠰㠷搰㔲戲ㄴ㑥搵㕡愸㕡昰㜰㈹㕣昰ㅣ攴挷搳㜲扣ㅤ㘸挵㌳ㄵ㠳昰㡡改㙢㄰ち㜸愶戱㠳捤㤹㙥ㅡ㕣敤ㄶ捤㑣慦愱戸㙥㉤㜸收晡昱㕣挷改㕤て㤱㜰捡攰㈰昳づㅣ㙦㕣捤ㄶ㍤㙦挷搶户㜰挰ㄳ㘸㌹㜳愰挷ぢ㠵㔰㌲㠹㕣㉥捤敥ㄵ㔸㌷戵摦㠶搹㍦昸愰散〹㜸昰㌵慦晣挶戲㜱晦㤹㝢搷㔶㑥搶挸晦㉣ㄶ㔷㘶㜹搳㈶晦㜲愷〱敢晦㈱づ昷搲收搵㙦㐶散㡤㍦扤づ㠰扢ㅥっ戸昸ㄷ㌷㝤㘵㙣㕦敤攳㜵挷戸晦收㜹晦㍡㘳扡ㅥ㘲㐶捣㔳〵㘷㡤捤㝤㝢挵愵㕦㕦扢㔷攱挵㌷晤敥晤扢挲ㅢ改晤昳搵㍥㉡㠹ㄱ㠵攸敡㜷㈸摥愵㜸て㐲㑤〲慣搷㜰ㄷ㔹攸〹戳ㄳ㍤㐳昰〹戳づㄷ㝢昱挲㍡㠴散㉣挵挵㔹敥㌰㌵ㅥ㈳挸㤲〰扢㤷挰慡愱摥㌲㘰㕣愳㤵ㄱ敤〶㔶㡦ㄱ㠵㥣㑥〰搸㍥摥晣㐳挰㐶㝢㠶攰㤳㘳ㅤ㉥搹攲㠵㜳っ㌳攸㥣慤㥡搰ㄱ㘰㝢晢㠱㍤〲㘳搷㘵㌰挹㌴攱敥摢㕡搹㘳㕣㝥㤵ㄱ敤〶㜶ㄴ㐶ㄴ㈲㜸㄰搸㠸㈸㘰挳㍤㐳昰㠹戰捥ち㐴挲㉢愶㌷㘰〶〰挶〵㔸〱㌶搴て散㐹ㄸ扢ㅥ〷㤳㑣搳㠷ち捤㔶㠰㜱ㅤ㔶㐶戴ㅢ搸ㅡ㡣㈸戴〰摢㌳ち㔸㤱㘷〸㍥改搵㌹ㄵ㤱昰挲〳搰㌱〳〰攳㑡慣〰ㅢ攰〷昶㈲㡣㕤晦〴㤳㑣戳摤挰戸㈰㉢㈳摡つ散㝣㡣㈸戴〰摢㉤ち搸慥㥥㈱昸〴㔷攷㐲㐴挲ぢ㙢ㅣ㤸〱㠰㜱㐹㔶㠰敤攲〷昶㈶㡣㕤㉦㠷㐹愶搹㙥㘰㕣㤹㤵ㄱ敤〶挶昵搹㐲ぢ戰摥㔱挰㝡㜹㠶攰㤳㔹㥤㙢㄰〹㉦扣昹㘰〶〰㜶〳㍡〲慣愷ㅦ搸〷㌰㜶扤〹㈶㤹㘶扢㠱㜱㠹㔶㐶戴ㅢ搸㍡㡣㈸戴〰摢㉥ち搸戶㥥㈱昸挴㔵攷づ㐴挲ぢ攵㙣㤸〱㠰慤㐷㐷㠰㜵昷〳摢〴㘳搷㝢㘱㤲㘹戶ㅢㄸ搷㙡㘵㐴扢㠱㜱挵戶搰〲慣㙢ㄴ戰㉥㥥㈱昸㈴㔵攷ㄱ㐴挲ぢ㙢㕥㤸〱㠰㍤㡥㡥〰敢攴〷昶㍤㡣㕤㌷挰㈴搳㙣㌷㌰㉥摡捡㠸㜶〳攳搲㙤愱〵㔸㠷㈸㘰㜱捦㄰㝣㐲慡昳㍣㈲攱㠵愵㌵捣〰挰㕥㐶㐷㠰攵昸㠱晤ち㘳搷㔷㘱㤲㘹戶ㅢㄸㄷ㙡㘵㐴扢㠱㜱〱戶搰〲散昷㝦㐷㝣㐰晦收ㄹ敥づ㍣昹搴㜹〷㤱昰㡡改㙣㝣愱〰戰て搰ㄱ㘰扦㘰㐴换〷㜴㉥㡣㕤戹慣扡㘵挰戸〶扢㘵挰㌶㘱㠴つ搸㡦㔱挰㝥昰っ挱㈷㥡㍡㕦㈲ㄲ㕥戸昹摢〵昶㉤㍡〲散㍢㍦戰捥〴昶㍤㑣㕢〶㡣㡢戱㕢〶散㘷㡣戰〱晢㌲ち搸ㄷ㥥㈱昸愴㔲攷㔷㐴挲ぢ晦㐷㔵ㄷ㤸挲㐴〴搸攷㝥㘰摢㄰㔸㌶㑣㌲㑤戸晢戶㔶㍥愰戹㉡㉢㈳摡㝤㈸㜲㙤戶㄰挱㠳摦㍣㍥㡡〲昶愱㘷〸㍥㠱搴改㠸㐸〲慣㠷ぢ㡣敢戲〲散㝤㍦戰㥤〸㡣㉢慥㜸㙤挱㤷㘰㉥捦捡㠸㜶〳攳㈲㙤愱〵搸㕢㔱挰晥改ㄹ㠲㑦ㄶ㜵戸戶㉢挰㜶㜶㠱敤㠴扥〰㝢挳て慣㤰挰戸昴㡡搷ㄶ〰换㌷㈳摡つ慣㄰㈳ち㉤挰㕥㡥〲昶㤲㘷〸㍥㌱搴攱㈲慦〰敢敦〲敢㡦扥〰㝢挱て㙣て〲摢〳㈶扣戶〰ㄸㄷ㙣㘵㐴扢㠱つ㠱㝢愱〵搸搳㔱挰㥥昲っ挱㈷㠱㍡挳㄰㐹㠰つ㜱㠱㜱挹㔶㠰㙤昴〳ㅢ㐶㘰㝢挱㠴搷ㄶ〰攳捡慤㡣㘸㌷戰戱㜰㉦戴〰晢㐷ㄴ戰㐷㍤㐳昰〹㥦㑥㈹㈲〹戰扤㕣㘰㕣愶ㄵ㘰て晢㠱㡤㈲㌰㉥挰攲戵〵挰戸㕡㉢㈳摡つ㡣慢戰㠵ㄶ㘰昷㐷〱扢捦㌳〴㥦摣改㜰昱㔶㠰㤵扡挰收愰㉦挰敥昱〳㥢㐰㘰㕣㕢挵㙢ぢ㠰㜱㈱㔶㐶戴ㅢ搸㍣戸ㄷ㕡㠰摤ㄱ〵散㜶捦㄰㝣㈲愷挳㔵㕣〱㌶搵〵㔶㠱扥〰扢捤て㙣㍡㠱愵㘰挲㙢ぢ㠰㜱㐵㔶㐶戴ㅢ搸㘲戸ㄷ㕡㠰摤ㄴ〵散㐶捦㄰㝣搲愶㔳㡢㐸〲慣捣〵挶㌵㔹〱㜶扤ㅦ搸ㅣ〲㑢挳㠴搷ㄶ〰攳搲慣㡣㘸㌷㌰㉥搰ㄶ㕡㠰㕤ㅤ〵散㉡捦㄰㝣㠲愶㜳㈴㈲〹戰㠳㕤㘰㕣㥣ㄵ㘰㝦昱〳㥢㐷㘰挷挰㠴搷ㄶ〰攳ㅡ慤㡣㘸㌷㌰慥搴ㄶ㕡㠰㕤ㅡ〵散ㄲ捦㄰㝣㌲愶挳〵㕥〱㔶攱〲㍢ㄵ㝤〱㜶㤱ㅦ㔸㡡挰戸晥㡡搷ㄶ〰攳㘲慤㡣㘸㌷戰㜳攰㕥㘸〱㜶㙥ㄴ戰㍦㝢㠶攰ㄳ㉦ㅤ慥昴ち戰挵㉥戰ぢ搱ㄷ㘰㘷晢㠱搵ㄲ搸挵㌰攱戵〵挰戸㙡㉢㈳摡つ散㑡戸ㄷ㕡㠰㥤ㅥ〵散㌴捦㄰㝣㤲愵戳ㄶ㤱〴㔸摡〵挶㜵㕢〱㜶㡡ㅦ㔸ㄳ㠱㕤〷ㄳ㕥㕢〰㡣换户㌲愲摤挰戸㠸㕢㘸〱㜶㐲ㄴ戰攳㍤㐳攸〹㤵户㈲㔲㕢㑦愸昴晤㥦ㅦ扢㈲㘹㙥ㄵ㑢㤹㍢㔶戹㙡㉥搷愲㤸戹扡愶㐶敡㠰㍢攱㜹㜲つ昸㝦㉦㑥挳㜳ㄳ昱ㄴ㌹晣㑦攱扤㐲㔷㍣㑦㤱㡦攷㌲㑦㉣搳搲攳攰㜸搵捣〶㍣挲慣㐳搵㤴㌴㥥㜷㔹㤹㠷晦㜷㕣㘳㈳晥㐷昲晦ぢて㥢㐳㘵㌶敦捣挵收㍥㘶捥㕡ㄴ捤㙡攷㔶㥥〳戸㤹て昳扦㔴捣攲㘳攸晥戳㐷㕦挶㡦挴㈱搶㜲㜳㘱愵敦挹㡡㌹㙡㌵昶戱㕢㥤戱㌲昶扢㑣㍡㤶㠵敡〸っ㠸ㅦつ㤱㡤晦㈹㥡㕣戶㠰㐸攸ㄵ搰挸ㅤㄹ㈲㘲戹敢㜰ㅣ〴搱戱㑥㥤户㍡挶〲晦㘷挴㡥ㅤ〹搹㙣㙡㍤㠶昲㌰㡡ㅦㄳ㍤户愳慤㜳㍢㤶㜳㕢ㅤ㥡摢㜱㤹㜳㔳昷㈲㌸攷㘷㌶昵㤰㤷㔱㌳㘳㡥㙡戶〶㍦㠹㔱ㄸ㝣㌳攸㌵㠱挰㡦〴〳㙦㌰㠱㐹㜳㡥㙡戰〶㍥㥤㔱挸攸收挰㘷〶〲㍦ㄹっ晣扣〹散捥戸挶ㅡ昸ㅣ㐶挹㥣昱戹㠱挰㉦〶〳扦㥥ㄹ戸捡ㅡ昸挲㜰攰㡢〳㠱摦っ〶㝥捦〴㜶愹㤸㙦つ㝣㌹愳㘴㔲㜱㘵㈰昰〷挱挰㥦㤹挰㉥ㄵ〷㔹〳㕦ㅤ㥥昱㌵㠱挰㥢㠲㠱扦㌵㠱摤ㄹ捦戶〶扥㈱㍣攳㥢〲㠱扦て〶晥搹ぢㅣ扦〵㥥ㄱ㈷摦っ㙢戶㕢㌱㈰㝥ㅢ㐴收挹户㉥㤰昱搷㘰挶㙣㌸昰㤴搲捣㤸愳㈶㕢㠳摦挵㈸っ扥昹㌸㕣㑦ㄵ敦㜹㜱捦㙡㤵㡢㝥挶㤹搳ㄱち〹散㤲㍦捥ㅡ昸㝥㐶挹㍣づㅦ〸〴敥ㅣっ摣㉤㌳昰摥搶挰㡦㠴〳晦㈳㄰㜸㥢㘰攰ㅥ㈶戰扢㔷㠷㕢〳㙦㘰㤴捣攳昰挹㐰攰㥤㠲㠱㜷㌶㠱㕤㉡〶㕡〳㍦换㈸㤹㔴㍣ㅦ〸㕣ㄸっ摣㍦㌳㜰㍦㙢攰㤷挳㠱㕦つ〴摥㈳ㄸ㜸㠸〹散㔲戱㡢㌵昰㥢㡣㤲㐹挵㕢㠱挰挳㠲㠱昷昲〲挷摦㐱㈳攲〰敦㘵捤昶ㅥ〶挴摦㠷挸㍣挰㍦㠰挶㝦ㅣ㡥㐲㍦攳㌸㉣㠵挲㜷ㅣ㙥㙦つ晥〹愳㘴㤲晦㔹㈰昰㠴㘰攰愹㈶戰㝢收㙣㙤つ晣㈵愳㘴㥥㌹㕦〷〲㑦て〶㉥㌳㠱㕤昲㍢㔹〳㝦捦㈸㤹攴晦ㄸ〸㍣㈷ㄸ昸㘰ㄳ搸㍤づ攳搶挰㍦㌳㑡㈶ㄵ扦〶〲捦ぢ〶慥挸っㅣ戳〶㔶㜸搶㙣㈰㜰㌶㔵扥㌷㤱㔴㌰昰㘲ㄳ搸愵攲愷㝦搹扥㜷㜴㘰㤴㑣㉡㜴㈰㜰㙤㌰㜰摡〴㜶愹昸捥ㅡ戸㜳㜸挶㕤〳㠱㥢〲㠱㜳㡦㠲愲摤㕦搱㔸㌴搰つ㕦㘶昹㍦て挷㈳慢挷攱挱挷晤㙢昰㑤慢ㅤ捦㤹摥ちㄳ㔱晣㙡挵ㄸ㝡㙢昶扣户㘷㜵㉣戴㥣㠶敥㐶敤㜱挶愷扢摦㠷㕦㔹挴㘷ㅢ㙡搷ㄸ㥦㙤晤㍥晣昶㈱㍥摢㔱㝢愶昱搹摥敦㜳㡥昱搹㠱㕡㝥㠷㤰昹散攸昷戹搰昸昴愰昶㘲攳搳搳敦㜳戹昱搹㠹摡㉢㡤㑦㉦扦て㍦愹㘵㍥扤愹攵㠷戴攴捡昷晢摣㘰㝣ち愸攵攷慤昸昴昱晢摣㙡㝣㜶愶㜶㥤昱搹挵敦挳㑦㍣挹㔵㐸敤㝡攳戳慢摦㠷ㅦ㕥攲戳ㅢ戵てㄸ㥦摤晤㍥㡦ㄸ㥦扥搴昲㈳㐸收搳捦敦戳挱昸昴愷昶㐹攳㌳挰敦挳㑦〷挹戵〷戵捦ㅢ㥦㈲扦て摦攸挵㘷㑦㙡昹ㅥ㉦戹〶晡㝤摥㌴㍥㠳愸攵摢戵昸っ昶晢扣㘷㝣㠶㔰晢㠱昱ㄹ敡昷攱ㅢ愶攴ㅡ㐶敤㘷挶㘷戸摦㠷敦㝤攲㌳㠲㕡扥敤㐹慥㘲扦捦昷挶愷㠴㕡扥㠳㠹捦㐸扦て摦㤱㈴捥㕥搴晥㙡㝣昶昶晢昰捤㐵㝣㐶㔱换昷ㄵ㠹㌳摡敦挳昷〹昱搹㠷㕡扥㐵㠸捦ㄸ扦て㑦㜹昱ㄹ㑢㉤捦㜶昱ㄹ攷昷㤱㔳㡦㘷㕤㈹戴㘶㜳㜸ち捡敦昶昱㘸攰慡㥣㥣㝣昴㥡攰昷攲㐹㈸㕥ㄳ㕤㉦㌹晤㐲㕥㍣つ挵㙢戲敢㈵㈷㈰扤㌲㌲昲㐴ㄴ慦㝤㕤㉦㌹〵㐳戱㜸㉡㡡搷㌴搷㑢㑥挲㤰ㄷ㑦㐶昱㥡攱㝡挹㘹ㄸ捡挸搳㔱扣昶㜳扤攴㐴っ挵攲〹㈹㕥戳㕣㉦㌹ㄵ㐳戱㜸㑡㡡搷㙣搷㑢㑥㐶㝡捤㐱摦㙣づ㑦㑡昱㥡敢㝡挹改ㄸ昲攲㘹㈹㕥〷扡㕥㜲㐲搲㉢㠳㝢㥥㤸攲㜵㤰敢㈵愷㘴挸㡢愷愶㜸ㅤ攲㝡挹㐹㐹慦っ敥㜹㜲㡡搷愱慥㤷㥣㤶愱㔸㍣㍤挵㙢扥敢㈵㈷㘶挸㡢㈷愸㜸㉤㜰扤攴搴っ㘵攴㈹㉡㕥㤵慥㤷㥣㥣昴㑡愱㙦㌶㠷㈷愹㜸㔵戹㕥㜲㝡搲㉢㠳〹㥥愶攲戵搰昵㤲ㄳ㤴㕥ㄹ摣昳㐴ㄵ慦㐵慥㤷㥣愲昴捡㘰㠲愷慡㜸搵戸㕥㜲㤲㠶㌲昲㘴ㄵ慦㍡搷㑢㑥搳㤰ㄷ㑦㔷昱㕡攲㝡挹㠹ㅡ捡挸ㄳ㔶扣ㅡ㕣㉦㌹㔵㐳戱㜸捡㡡㔷愳㜸㌹㘶搲㡡攷愷㉣愸慤挱㠷㍥㉦㤷㡦挳搸㍣摣㌹㙥㈸㔲㍣㌷挵攳攴㑣て挵搳㔱っ㈷〵っ㍣〳挵㜰㘲挰挰㤳㑥っ㈷〴っ㍣捦挴㜰㝣挰挰㔳㑢っ挷〵っ㍣㥢挴戰㍡㘰攰〹㈴㠶㘳㌳つ㡥搹㥢㡡㈷㡦㜸慣捡昴㔰㍣㕦挴㜰㑣挰挰㔳㐴っ㉢〳〶㥥ㄵ㘲㔸ㄱ㌰昰㐴㄰挳搱〱〳㡦㝤㌱ㅣㄵ㌰昰㜰ㄷ挳ㅦ〳〶ㅥ攱㘲㌸㌲搳攰㤸㐳㕤昱攸ㄶ㡦㈳㌲㍤ㄴて㘸㌱㉣てㄸ㜸っ㡢愱㌹㘰攰㘱㉢㠶㘵〱〳㡦㔴㌱㉣つㄸ㜸㜰㡡愱㈹㘰攰昱㈸㠶挶㠰㠱㠷愰ㄸ搲㤹㠶㡥晦て〰㕡㑢㤸</t>
  </si>
  <si>
    <t>㜸〱捤㝤〷㝣ㄵ㔵昶㝦㙥捡㈳昷㔱㌲㈲ㄶ㐰㈱㐱愲〸㐸敦ち〲愱㜷〹愰㙢ぢ㡦攴〵〲㈹昸㕥㐲戱愱㠸扡㡡扤㘱挷摥ㄵ㕤挱㕥搶㠲扡昶㡥扡昶慥慢㙢搷㕤敢晦晢㍤㌳㌷捣㥢戹㤳㠴晤敤晦昳搹昱攵㜰敦㌹摦㝢捥㍤摦㈹㜹戹㜳㘶捣㔲㔹㔹㔹㝦㘰攳扦摣㜲搹搸愵㜴㘵扡㍥㔹搳愷愴慥扡㍡㔹㕥㕦㔵㔷㥢敥㌳㈶㤵㑡慣㥣㔶㤵慥捦〱㈰㔶㔶〵㝢㍡慦㉣㕤㜵㜸㌲扦㙣㔹㌲㤵〶㈸㉦㉢㉢㍦㕦㘷挳摥搱晢㜱㑣㐷㜳㤴捥愵〰㉡㑢挷㈸㕡㔱攴㔳㘸㡡㌸㐵㙢㡡㌶ㄴ㙤㈹摡㔱ㄴ㔰㌸ㄴ摢㔱戴愷搸㥥愲〳挵づㄴ㍢㔲散㐴戱㌳〵攳敢㑥ㄴ㥤㈱摡散〲㌱愷㘴散捣〵㡢㤱㑤㘹㝤㕤㉡搹扢㜰㥥㍢攷㤱晤晢昷改摦㘷挰昰〱㐳晡昴敢㕤㔸搲㔰㕤摦㤰㑡㡥慣㑤㌶搴愷ㄲ搵扤ぢ㘷㌵㉣愸慥㉡㥦㥡㕣㌹愷㙥㐹戲㜶㘴㜲㐱扦㠱ぢㄲ㠳㠶昵ㅦ㌴㜸㜰攵昰攱挳摡散ち捦㌳㑡挶捥㑡㈵㉢搳晦㉤㥦㕤攸㜳㘶挹搸㍥㌳㤲昵晦㉤㥦㕤攱ㄳ㉥挷搵搵㈴慡㙡晦㑢㑥昳戸㑦〷㡦㑢㤶㔷㜱攷㈷㤳愹慡摡㠵㝤㌰敤っ愲搱ㅢ摡㘷㑣㍡摤㔰戳㤴挷㔱㐹戲扡㝡㜶戲㔲㜶㝡捤戸㜴晤慣㐴慡㈶摤愶㠶晣㈵㔳挹摡昲㘴扡㕤捤昸ㄵ攵挹㙡て㤸捥慦㤹㤷㐸捤㐸搴㈴㜳搹㈸愸㜱昷攱攴㡡㘴㙤㝤㔵晤捡戶㌵㜳搳挹搹㠹摡㠵㐹㐲昲㙡㈶㌶㔴㔵愸摣㕣㝣戲㜲昶戰捤㑣㜶ㄴ收㔳㔳戲㈸㤱慡㤷ㅥ㜷㘱㝦ㅢ搶㜷戸㐸ㄶㄹ昳攲㈱㔵ㄸㄸ挵㝤㔶㕡㔵㌳㌵㤹慡㑤㔶㌳〸昷㘴慦〰㐸〸㜲昷㐳㈳㔳㈶ㅤ敥㈵搵摡㍢昹㤸ぢ愳挴ち㈱戶㥦㕢㕢㔵㔹㤷慡改㍤扤慡㜶㘴扦摥搳ㄳ㉢㐶昶搷㐵㌰攸㙥㠴散〶搱㘱㙥摦挹㤸㔱愲㝥㔱攱散〴戸ㅥ㌱㙣㘰晦ㄱ扡㍢㌱挵㄰㉡昷つ㥣收㝥攷㍣搵戲换ㄲ搹㘵ぢ戲换捡戳换㉡戲换㤲搹㘵㤵搹㘵ぢ戳换ㄶ㘵㤷㔵㘵㤷㉤捥㉥㕢〲㡣搹昲㕢戵捡昶戶搹㙦昷㙣晤挲㑤㙡敡〹ㅢ㝡ㄵ㍣戵㐷慦㠷ㄵ捦㙣戹㌰散㠱㠶㜵戲㍤㘰搰㝢㐲挴㝡㐲㠴㈷㍢㘴挸〸摤㡢㤸摥㄰㑡扤㠴挹㜲挲㤳摡㥥晡搳昱㈷㉤㥣㜰㘳挷㘵扦㕦㝦摣愱㝢㈹㕥㍥㈴㔲ㅦ㌴慣㤱晡搲㑢㍦㠸㔸㝦〸㑢愴挱㈳昴〰㘲〶㐲㈸昵戴ㄷ改晡㝢ㅦ戸㜱愵㝡㜲攲扡扦ㅥ晣挸㥤㤳㐶慦㔷扣㐶㐹愴挱㘸㔸㈳つ愱㤷愱㄰戱㘱㄰㤶㐸晤㐶攸攱挴㡣㠰㔰㙡戳ㄷ改扢慦ㅥ晥扥昸愸攳㈶㥦昴攳〱㉦㕥扣㝥㘰㕣昱㐲㈸㤱昶㐱挳ㅡ㘹㈴扤㡣㠲㠸敤ぢㄱ㡥㌴㜴挰〸㍤㥡㤸㌱㄰㑡㍤攰㐵㉡愸敦㝢摦㕥㥦挷㈶㙥㘸㍤㘹㤷㑦ㄶ㍤㜰扡攲㠹㈷㤱㑡搰戰㐶ㅡ㐷㉦攳㈱㘲ㄳ㈰挲㤱〶っㅦ愱㈷ㄲ㌳〹㐲愹㍢扤㐸戳收扤戵㘶㑢晤摡ㄹ敢搷㈶㙥扦㘶挶挵て㉢㕥搲㈵搲ㄴ㌴慣㤱愶搲换㌴㠸搸㜴㠸㜰愴㈱㠸㌴㠳㤸㤹㄰㑡摤敡㐵晡㜷晦挱摦散戴敥慡ㄹ㘷㜵㍢㜱㠷㤳挷㕣搵㑢昱昷㠶㐴摡てつ㙢愴搹昴㔲ちㄱ㥢〳ㄱ㡥㌴ㄸ晢㘹㉥㌱昳㈰㤴扡摥㡢㤴搳慡攰捤㡦慥愹㤹㝥敡㠰㤱㐵晢㉤扣扡㐱戵㠶㔹㈲ㅤ㠰㠶㌵搲㥦攸攵㐰㠸搸㐱㄰㤶㐸㐳㐷攸㠳㠹㌹〴㐲愹㉢扣㐸晢摣㜵昴㘱捦户㉢㥢㜹摤㈵ㅤ㌶㡥扣晦昲㘳ㄵ㝦〳㑡愴㌲㌴慣㤱收挳愰ㄳ㄰戱〵㄰攱㐸挳㜱㐴㤴ㄳ㔳〱愱搴㐵㕥愴ㄷ㡢㡦ㅤ昰晥慦て㑦㍡敢戳㘷㘷つ㕦㕣㔳愹昸㙢㔶㈲㔵愲㘱㡤戴㤰㕥ㄶ㐱挴慡㈰挲㤱㠶っㅡ愱ㄷㄳ戳〴㐲愹㜳扣㐸ㅢ㐷㍤慥慡㍡ㅤ㌸攳㡡㈷捡ㄳ敤て摦慦㐸昱㜷戹㐴慡㐱挳ㅡ愹㤶㕥敡㈰㘲㑢㈱挲㤱〶攳ㅡ㜱ㄸ㌱㈹〸愵㑥昵㈲敤㝡攸搰愱〷ㄵ扦㍤㜹晤慤㜳㠶㥥㜰攱ㄳ㤳ㄵ扦㌰㐸愴㝡㌴慣㤱ㅡ攸㘵ㄹ㐴㙣㌹㐴㌸搲㄰戰户㠲㤸㤵㄰㑡㥤攰㐵㉡㜸愸㈱昹㘹晣攱㌱ㄷ㥣戴㘹摥㠰攷昶㔲㡡摦㑡㈴搲ㄱ㘸㔸㈳ㅤ㐹㉦㐷㐱挴㡥㠶〸㐷ㅡ㡡㘳㙦ㄵ㌱挷㐰㈸戵捡㡢㔴㝣攸挶昷㑦㉣㍥㘰敡㤵㝤摦扢㘷捤㕦㝡摥愳昸搵㐷㈲慤㐶挳ㅡ改㌸ㄸ昴ㅡ㠸搸昱㄰㤶㐸〳㐷攸ㄳ㠸㌹ㄱ㐲愹ㄵ㕥愴愷㙢慦愸慣扡㈱㌱攵攴昴捦㜷晥昶挱戱ㅤㄵ扦㕦㐹愴㤳搰戰㐶㍡㤹㕥搶㐲挴㑥㠱〸㐷ㅡ㠴㌳昷㔴㘲㑥㠳㔰敡㌰㉦搲㙤㙦㍥昸㐱挳㐱㐵㤳捦攸㤸摤昹㠵㑤㘷攷㈸㝥㠹㤳㐸㘷愰㘱㡤㜴㈶扤㥣〵ㄱ㍢ㅢ㈲ㅣ㘹〸捥愷㜳㠸㌹ㄷ㐲愹挵㕥愴扤㙦ㅤ昲捤敥敦扥㌰㜱昵昰㤲㠵㡦ㅤ晣㤷㠹㡡摦ㄴ㈵搲㍡㌴慣㤱捥愷㤷ぢ㈰㘲ㄷ㐲㔸㈲攱㤷改㐵挴㕣っ愱㔴戹ㄷ改挹㉢づㄹ晡搷戳摥㉤搹戸㘱捦ㄱ㙦摥搴晥㑤戵〳捣ㄲ改㔲㌴慣㤱搶搳换㘵㄰戱换㈱挲㤱㠶攳㈸扦㠲㤸㉢㈱㤴㍡搸㡢戴㘱攰㕤慢㕢ㅦ㌴㙡摣愶慦㑦摡搲愳晣戶捤㡡摦㜹㈵搲搵㘸㔸㈳㕤㐳㉦搷㐲挴慥㠳〸㐷ㅡ㡣摦㠴搷ㄳ㜳〳㠴㔲㜳扤㐸㤷㥦晤搱挹晤扥ㅣ㌲晥㠲㑢㝥㕦㝤搴慢㝦敦慥昸挵㕡㈲摤㠴㠶㌵搲捤昴㜲ぢ㐴㙣〳㐴㌸搲〰散愷㕢㠹戹つ㐲愹ㄹ㕥愴㘹ㄳㅥ㔲㕤㉢㔲㌳敦晦戴搳慤愳挶ㄴ捤㔶㍢挳㉣㤱㙥㐷挳ㅡ㘹㈳扤㙣㠲㠸摤〱ㄱ㡥㌴〸㌹摤㐹捣㕤㄰㑡㑤昴㈲㙤摥晣挵攲攵慦扣㌷晥扡晤昶㙦晢摡昷㍦㙣慦㍡挲㉣㤱敥㐱挳ㅡ改㕥㝡戹て㈲㜶㍦㠴㈵ㄲ㜲㝡㠰㤸〷㈱㤴ㅡ敤㐵扡攴搰扣㐱ㅤ搶㕤㌴㜶㥤昳昵㈵㑦て搸搲㕥㜵㠲㔹㈲㍤㠴㠶㌵搲挳昴昲〸㐴散㔱㠸㜰愴挱挳㐶攸捤挴㍣〶愱搴㜰㉦㔲改㝤〷っ㥥㜲敦㠵ㄳ㡦㤹㕦搱昷㥡㠲㥦慦㔵㥤㘱㤶㐸㑦愰㘱㡤昴㌷㝡㜹ㄲ㈲昶ㄴ㠴㈵ㄲ㡥昲愷㠹㜹〶㐲愹〱㕥愴㔹晦㕡㌹㘱搳㡥攵㔳敥㍥㌳晢戸㈵愳昶敥搵收㌹㤸昷昳扥愸㡥㑢㈵㤶攳慢晦搶扦㉡〶昴改挷晦㥡晦㜳ち㝦㑤㔵づ慥ㅣ㕡搹扦㝦挵攰㝥㠹㠱㠹扣㈲戸㙤改昷㜶㕥㝡摢㔴敥㕦㔵㕢㔱户㕣扥挸敦㌲㌶㤱㑥㙥晤㕥摦换戳㡤慤㙢愸慤㐸㜷戶ㅢ㑢敢ㄳ昵挹㑥㐱摢㔶㈷愱㘱愵昸㌳㈷㤹㤶㜸㕤㠲挳收㈵慡ㅢ㤲㘳㔶㔴戹收㕤〳㘶晣㤱㔳户㈰摡㍡㈱㤵㍣慣搱ㅡ㥡搱ㄸ晣ㄵ扥㑣㝣㠷戲㜴㑤敥扣ち㑢ㄶ搵愵㤳戵㌲扤㕥㌵戳慡捡㤷㈴㔳愵㐹晥つ㥦慣㤰㔴㜷愰挹晢㑢慢搷捣㕡㈴㡡扦㥤㉡扡昹戵㤵攳㔷搴㈷㙢㉢㤲ㄵ㤸敦搲㘴慡㝥攵㥣挴㠲敡攴㡥ㄹ㄰㌷㈶っㅤ㌳搴ㄳ敡捡ㅢ搲㈵㜵戵昵愹扡敡㑣换㤸㡡㘵〹晣㜵㔷㌱扤慥㈲㠹㍦捥㜲戹㘵愹慣㥣ㅣ愵戲㝡摡晥㐲愲摦㜴ㅦ搹ㄱ扥㕤扣㉢昶昹捥㤹㠷㕤㥦搹挸づ㔹㔴㈷㜹㑣㘶㜷㙦挶㤹昸愵㥢㍤愳㠱扥㥣戸攰㐱㜴㡦㘸戴捣戱㜱捦晤晦〵㘷㘷㙦敦㘵㍦㝥ㄹ晥〲㥥㤴愸慤愸㑥愶㥡㕣慥㔱㥣㤱㝥ㅥ㈲慦㉦捥收㐸昶㜲㠱㔰㉢搴捡扣攵㔵ㄵ昵㡢㘲㡢㤲㔵ぢㄷ昱敢ㄳ㤶㜴昲昳㐹㙤㘸搳㉦㐲愵㕦愲㜸ㄹ㈲ㅥ捦㡡扤㐲㔰㉣慥㕦㜵晢㜹摤昰敦戶晦㙤㥤㡤㔱㕡晥㤶挷挲㑢㍡慦㘶㐲㕤㉡㥤㤳㘳换㜲㔲㈲扤愸㥥㠷㘷搳㐶晡摢㐲昱ㅡ㐴㕥㜷㠸㘶晦㜴㉦〰㈸㤷㉢ㄴ㙤㙢挶㈵㉢ㄳ㔸ㄷ㤲戳㕢㈵昲㙡摣愵㠶㜱挹㜴戹收㥡挴㘴㥣㉢㉢㘲㘸攱攴㙦㔳挳愳㍦戹愲㝥㕣愲㍥搱慡〶慢ㅢ搸㑢ㅡ愰㕥㌲捡㙤㜱㘴㕢搱㤹搱㜱慦〷て㡥㌴㝤㕥㕡㡢挲昵㠴ㄳ〷攷㑢㔶㡥㈷㥢㑥〲㜳敦㠲㈴㘲挱〳㍤㜳㤵〲㡢㈷ㄵㄳ㤳戵㜳㔶㉥㑤愶〹捦㡦㌵㐹㘵昰昴愲戳㤹攵ぢ收搶㔷㔵愷晢㘰愶ㄳ㔳㜵つ㑢晦㥢㝥攸㑢扦づ㘱戶扣摤㜱ㄴ户㍣㈷搰㤵搵㙡ㄹ昷㑤㔹㔹㔶㍥扤㔱愳㜷愳攰搱ち㘷㝦攰ㅦ搹昴㕢昸㈷摥㤴㉤慦ㄸ㠸㙤㔹搱挹〳扥㑤つㄸ㥡㤳㑡捡ㅡ㔵扥㜴挰㜶摢㥡晤敢㔲㑢ㄶ搴搵㉤攱昱搴㑥㝡改㐵挹㘴㍤搷㝤㕡㝢敢㕣戲㥥愵㔴㑥㑥挶扡㡤㙦㠱愸㉢晣挷摥㠳㘸㍢愶扡扡搰㜸㑣挷摥㠷㉡〷㉢㔰戱て搰ㄸ㠴㉢㜹㝤㕤㍤㠲ㄶ㉥ㅢ㔲戸㔷攱搸㘴扡扥戰〴扦㉣ぢ昹㉢慡扡慡㌶㔹搸愳戶慥㌰㤵㑣㉦挵㑡㙦㜲捦㍥㉢慡搳㉢搴㉥㘰㠶㉢㌰摤扦ㅤ扣㜸换挰ㅦ挶摣昰昹㔳挹㥥慤㡥㜸㔶㜵昶っ愱㐵愰ㅥ㠸㔵㠴ㅦ晤㌱㠴敡〸ㄸ慦㌸㘸㘷㙥晡㔳昴昵㘷ㄴ㥦㐳攰扡㈱㝢〲㤷㡤㉦摣慥摡ㄳ晦昲搲愱扦愴昸㈷㠴敡〵挱ㄳ㔷㝦〵㘱㌶攵挰㍦㡦〷搹愷㍤愱づ敦搳敦愰㡤敢㈶㙣慡㌷㄰摣慦㥡㍣㙡㌲愷挹㥡㡡挱戱㤵㠰㍣捦㄰㕡㥢敡㡢㘱㐲挰慦ㅣ㥦〳㤸㥤㠰摦ㄹ㠳挴㘸ㅥ㡤㍥〲戲摤慥敡〷㥢㄰㤰〳㠵收㥡扣ㅡ〰㤵㄰㤰㠷㥥搹搴捦扦晢〸攸て㜵㤸〰㑤㥦扡〹㥢ㅡ㠸㜱㌶〲扥㠶㜳㉢〱㕦㜹㠶搰㤲搹㄰㜸㉡攲㉣摡㜳捡㕦〲㘶㈷愰〳捣㝡〷㡡ㅤ㈱㝣〴散散㜶搵㔰㌸ㄱ〲㍡ㄲ搴〹㐲つ㠷㑡〸攸㡣㥥搹搴㠷㝥〲㠶㐱ㅤ㈶愰㉢㝤敡㈶㙣㙡〴挶搹〸㜸㈳㡡㠰搷㍤㐳㘸㈵㙦㈴㍣ㄵ㜱ㄶ㍤㌸攵㉤㤱〴昴㠴㔹昷愲攸つ攱㈳愰㡦摢㔵愳攰㐴〸攸㑢㔰㍦〸㌵ㅡ㉡㈱愰㍦㝡㘶㔳捦晡〹搸ㄷ敡㌰〱㠳改㔳㌷㘱㔳㘳㌰捥㐶挰愳㔱〴㍣攲ㄹ㐲ぢ㡣攳攰愹㠸戳ㄸ㠵愰敡愱㐸〲㐶挳慣挷㔰㡣㠵昰ㄱ㌰捥敤慡昱㜰㈲〴㡣㈷㘸〲㠴攲戲愳㄰㌰ㄱ㍤戳愹扢晣〴㑣㠰㍡㑣挰㔴晡搴㑤搸搴㈴㡣戳ㄱ㜰㑢ㄴ〱㌷㝢㠶搰扡攷㔴㜸㉡攲㉣收㜰捡㌷㐶ㄲ㌰て㘶扤㍦挵〱㄰㍥〲づ㜴扢㙡ㅡ㥣〸〱〷ㄱ㜴㌰㠴㥡〱㤵㄰㜰〸㝡㘶㔳㔷昸〹㤸づ㜵㤸㠰〴㝤敡㈶㙣㙡㈶挶搹〸㌸㍦㡡㠰㜵㥥㈱戴ㅣ㍢ㅢ㥥㡡㌸㡢挵㥣昲戹㤱〴㔴挳慣㙢㈸㙡㈱㝣〴㉣㜵扢慡ㄴ㑥㠴㠰挳〸㑡㐱愸戹㔰〹〱㘹昴捣愶㑥昱ㄳ㌰〷敡㌰〱换改㔳㌷㘱㔳昳㌰捥㐶挰敡㈸〲㡥昵っ愱㔵攲㍦挱㔳ㄱ㘷㜱っ愷扣㉡㤲㠰搵㌰敢攳㈸搶㐰昸〸㌸挱敤慡〳攱㐴〸㌸㤱愰㍦㐳愸㠳愱ㄲ〲㑥㐲捦㙣㙡㤹㥦㠰㠳愰づㄳ㜰㉡㝤敡㈶㙣敡㄰㡣戳ㄱ㔰ㅤ㐵挰ㄲ捦㄰㕡扣㥥て㑦㐵㥣挵㜹㥣㜲㔵㈴〱攷挳慣㉦愰戸㄰挲㐷挰挵㙥㔷㈵攰㐴〸戸㠴愰㑢㈱㔴㌹㔴㐲挰㝡昴捣愶收晢〹㔸〰㜵㤸㠰㉢㠱㡦敢㈶㙣慡〲攳㙣〴捣㡢㈲㘰慥㘷〸慤愹㜳挵扣㠸戳戸㠹㔳㉥㡤㈴攰ㄶ㤸昵〶㡡㕢㈱㝣〴晣挵敤慡㐵㜰㈲〴摣㑥搰㐶〸戵ㄸ㉡㈱㘰ㄳ㝡㘶㔳㔳晣〴㔴㐱ㅤ㈶攰㙥晡搴㑤搸搴ㄲ㡣戳ㄱ㌰㍡㡡㠰㝤㍤㐳㘸愹扦ㄶ㥥㡡㌸㡢㠷㌹攵㤱㤱〴㍣ち戳摥㑣昱ㄸ㠴㡦㠰㈷摣慥慡㠳ㄳ㈱攰㙦〴㍤〹愱づ㠳㑡〸㜸ち㍤戳愹㐱㝥〲㤶㐲ㅤ㈶攰㌹晡搴㑤搸㔴ち攳㙣〴昴㡣㈲㘰㑦捦㄰扡〳搱〰㑦㐵㥣挵㙢㥣昲ㅥ㤱〴扣〱戳晥㍢挵㥢㄰㍥〲摥㜶扢㙡ㄹ㥣〸〱敦㄰昴㉥㠴㕡〱㤵㄰昰ㅥ㝡㘶㔳㕤晣〴㉣㠷㍡㑣挰㐷昴愹㥢戰愹㤵ㄸ㘷㈳愰㐳ㄴ〱摢㝢㠶搰㡤㤱㈳攱愹㠸戳昸㈷愷扣㕤㈴〱㕦挳慣扦愱昸ㄶ挲㐷挰昷㙥㔷ㅤ〵㈷㐲挰て〴晤〸愱㔶㐱㈵〴晣㠴㥥搹㔴扥㥦㠰愳愱づㄳ昰ぢ㝤敡㈶㙣敡ㄸ㡣戳ㄱ昰晢㙦ㄱ㕦㠵㝦昳っ愱晢㌵挷挱㔳ㄱ㘷㤱㥢㡤㈹晦〲㤸晤慢㜰っ㘶摤㡡㈲ㅦ挲㐷㐰摣敤慡㌵㜰搲㡤㡥㕡ㄳ搴〶㐲㥤㠰慥㄰搰ㄶ㍤戳愹㙦ㄱ愳昱㡦愱攳愱づㄳ戰ㅤ昰㜱摤㠴㑤昱摥㤰㡤㠰㑦愳〸昸挴㌳㠴㙥㈳㥤っ㑦㐲㐰㈷㑥昹愳㐸〲㜶㠱㔹敦㑡搱㠵戳摢晡搷㘰愱摢㔵㙢攱愸ㅢ搳㈹㈲愸ㅢ㠴㍡ㄵ㕤㈱㘰㌷昴捣愶摥昴ㄳ㜰ち搴㘱〲昶〰㍥慥㥢戰愹搳㌰捥㐶挰㡢㔱〴扣攰ㄹ㐲㜷户捥㠴㈷㈱愰ㅦ愷晣㕣㈴〱〳㘰搶〳㈹〶㜱㜶㕢〹ㄸ攲㜶搵㔹㜰搴㡤改っ㈵㘸ㄸ㠴㍡〷㕤㈱㘰㌸㝡㘶㔳㡦昹〹㌸ㅢ敡㌰〱㈳㠱㡦敢㈶㙣敡㕣㡣戳ㄱ㜰㕦ㄴ〱昷㝡㠶搰㑤户昳攱㐹〸㤸挰㈹摦ㅤ㐹挰㈴㤸昵㘴㡡㈹㥣摤㔶〲愶戹㕤㜵〱ㅣ㜵㘳㍡搳〹㥡〱愱㉥㐲㔷〸㤸㠹㥥搹搴慤㝥〲㉥㠴㍡㑣㐰㈹昰㜱摤㠴㑤㕤㡣㜱㌶〲慥㠹㈲攰㙡捦㄰扡ㄷ戸ㅥ㥥㠴㠰㠳㌹攵㉢㈳〹㌸ㄴ㘶㕤㐶㌱㥦戳摢㑡挰〲户慢㉥㠳愳㙥昸搱攵〴㔵㐰愸㉢搰ㄵ〲㤲攸㤹㑤㕤攸㈷攰㜲愸挳〴㔴〱ㅦ搷㑤搸搴㤵ㄸ㘷㈳攰㡣㈸〲㑥昷っ愱㕢㤴搷挰㤳㄰㤰攲㤴㑦㡤㈴愰ㅥ㘶摤㐰戱㡣戳摢㑡挰ち户慢㜸ㄳ戳ㅢ搳㔹㐹搰攱㄰敡㝡㜴㠵㠰㈳搰㌳㥢㕡攳㈷攰㍡愸挳〴慣〲㍥慥㥢戰愹ㅢ㌰捥㐶挰攱㔱〴慣昴っ愱㍢愷㌷挳㤳㄰昰㘷㑥㜹㜹㈴〱㈷挳慣搷㔲㥣挲搹㙤㈵攰㌴户慢㙥㠱愳㙥㑣攷㜴㠲捥㠰㔰户愲㉢〴㥣㠹㥥搹㔴慤㥦㠰つ㔰㠷〹㌸ㄷ昸戸㙥挲愶㙥挳㌸ㅢ〱ㄵ㔱〴㤴㝢㠶搰つ摤㡤昰㈴〴㕣捡㈹㈷㈲〹戸っ㘶㝤㌹挵ㄵ㥣摤㔶〲慥㜲扢㙡ㄳㅣ㜵㘳㍡㔷ㄳ㜴つ㠴扡ㄳ㕤㈱攰㕡昴捣愶づ昰ㄳ㜰〷搴㘱〲㙥〴㍥慥㥢戰愹扢㌰捥㐶挰㡣㈸〲愶㝢㠶搰㝤收㝢攱㐹〸搸挸㈹㑦㡤㈴攰づ㤸昵㥤ㄴ㜷㜱㜶㕢〹戸挷敤慡晢攰愸ㅢ搳戹㤷愰晢㈰搴〳攸ち〱昷愳㘷㌶㌵搶㑦挰晤㔰㠷〹㜸〸昸戸㙥挲愶ㅥ挴㌸ㅢ〱挳愲〸ㄸ敡ㄹ㐲户扦ㅦ㠶㈷㈱攰㐹㑥㜹㜰㈴〱㑦挳慣㥦愱㜸ㄶ挲㐷挰昳㙥㔷㍤〲㐷摤㤸捥ぢ〴扤〸愱㌶愳㉢〴扣㠴㥥搹㔴㙦㍦〱㡦㐲ㅤ㈶㘰ぢ昰㜱摤㠴㑤㍤㠶㜱㌶〲扡㐵ㄱ㔰攴ㄹ㐲㜷攵晦〶㑦㐲挰扢㥣㜲搷㐸〲摥㠷㔹㝦㐰昱㈱㘷户昵〸昸搸敤慡㈷攱愸ㅢ搳昹㠴愰㑦㈱搴搳攸ち〱㥦愱㘷㌶戵愳㥦㠰愷愰づㄳ昰㈵昰㜱摤㠴㑤㍤㠳㜱㌶〲摡㐴ㄱ搰摡㌳〴㡢〵昲㥥㠷愷㙤戸挹摢㥡ㄳ慥㥣㔷㤵㕣捥扢㔲敤㉡㔱攲㕢搲㤰慥慦㤳㕢㘸㙤㉢挷搵捤愸慢ㅦ㔷㤵㕥㕡㥤㔸戹㝤愵搷搸㝦㔱戲ㄶ㌷戸㔳戸捦ㅤ搰搵㉤㕤㥡慣搰㤵愵㜵つ愹昲攴攴㜱晦ぢ㌷挰㤱ㅦ㜶㥤摣晢捥㔶搸晥戳㝢扡㔹ㄸ㠹愳〴㕢㔶摥㡢㜰ㄸ扣㌵㈷㠵挶扥摢攸搲㜴〰㉣搸捡攸㥣慡晡敡㘴敢㑡戹㠵㉤敤晣㑡戰㠸慡㠱㡡㔶㤵㜳ㄶ攱㤶搵戸戶㤵ㄳ㔳㔵ㄵ扣㐷挴㥤搱挱㠵㑥㑢㉥㐴㠵挰慣扡㜴ㄵ㙢扡摢㔶捥㐹㈵㙡搳㑢㜹戳戳㝣㘵晢㡣㥥摣ㄵ捤慢ㅣ㕢㔵㥢㐶ㄸ搹㡢㙣ㄷ㔴㤶㉥慡㕢㡥挷ぢㅡ㙡㙡㈷㈶㤶愶晦㈷昶㡡攲㙥㤱㑤㜶㡤捡㔶搹搹㉡㍦㍢晦㍦摤㍦戱ㅦ㜱㡥㜵昰ち户ぢ㜱愰搶愷慡ㄶ㌴㤰㌱〹㌲〰㌲㤷㐲㜶㘲㔶摥㑢㘸〵敦㙢晡昶㘱愰㈸㠱㤳捤愸㥢户摥ㅦ㙦㝣㘸㘳㔷挰昵㑦㤸㑦㥢㝦㐱㑣㤹㌸㜷昲搶㜲㥤晦搳ㄳ㄰㜹㉦挳㜳㡢慢㈳㜶〰戸㥤㝢っ戱㘲㠲㠷ㄴ㑥㑤ㅣち散〵㡦换㜸愵㘰㜸㠸戶摢摡㥣㠰ㅢ散㙤㉡愷㈵ㄶ㈴慢㔱ㄷ㔰㤳愸㙦攷㜶㔸愰㔱㤳愸㑥㝢戶㤲扡㥡㥡〴㡦㌹搶昹㤷㤶㈷慡㤳昹㤵㘳ㅡ敡敢㔰㍦慦㉢㈱攴挰昴㔴㠹ㄵ㔰㈵㔶戸㜷昰㉢㘷戳㕥㐸摡昴㔵户㌰㤱慡慡㕦㔴㔳㔵㥥捦づ㙦㤸晥㑦ㅣ慣戸㠰攴㠲㑣戳㤹㡢㐹戰㈴挰扤㌱㡦摤摤〷㔵㌴愴㡥扢ㅦ㠷㜴戶㡡攱㍦昵ㅦ㤶㤳攰搲㈳扦㔱昴捦昰㤶㠷ㅦ戹ㄶ挹㕣扥㤶㝢戱㘸㝥扤ち㠷愸㕣㥤搴慢〴攰㐷晦〲㈸ㅢ晣挹摤〲搱㘴慤㐱㉢〰攲搳敡ㄲㄵㄳㄲ攵㜸㘶愷㤵昷挴㑥㍥㜶㉤慦㌵㈹㠷搵ㅦ㈵㈸㈸挲敤敤㘵㔵ㄵ挹㔴㍥ㄵ愵㜸㈲㈹㤷㜵㈳㌱㜷ㅦ攲㍥㜸㑥㔶㕥㕥敢㝣㕢慣挹挶㔷㜷敦㥥扡晦㠹愷挹㈱晦㕦散㌷㡣㜷搱㤰㤶晣㡥晡ㄵ改攸摦㤸搳㙢㔰㌲㥦〰攰㜷〲晥㠰挸㝢ㅤ挶攰扥挹㉣挴㐰戹㠶〶㈸㔷㥥㜵㘱㠹㐸㍥捡㈹愴戶㈴㑦ㄲ㘹敤慢〹㠹戹攵㈰昹收〱㥡㔸㈹㡥昲㘴㐵摣扤挰戲昶〴扦ㅡ戲戲戳㜳戱慢㘳挱㝡扡㔰㔸㌸慢㈹㑤㑡戱㠸敡㠲㈹挴㔸㐳戸ぢ㑦ㄶ昸㉦戳㍥㔵昲ち㘰戸扢晤〷晥㤱㉤ㅥ搷搹ㄸ㤴ㄵ㔷㙦㐱ㅡ㈶摡㔱攳㔲㠵㝤㠰㤵㌰〸昵㌱㤴晣㐲攰晢昵愵㍥㐵㤷扦挲戲㘲㝣愶愸挵㤷㑣昵ㄹ㠶昰戲愹㘳昴晣㌹㕡扣ㅡ㌵ㅥ㥤昹搰㌶㝦㜴㝥挱ㄱ昸搱㝣㐶捤ㅣ㥤敡㑢㘸㑣ㅥ㘸㥡㍣攲挰攸搶〴晥搳づ㘸㐳㐰㕢〲扥〲㠰扢㍤搶づ扤㘸㍡昹摣㡢㠵㑥〷㠳㐰攷㜷扥㈸㍥㍡户㘳㤴昶㡣昲㉢〰㐱㍡㝦㠷㑥攸搴昲㠸ㄶ㝡㔹㠱㕦㌶㡡㝢㑥㤸敢㐰㈷㑣㍢㠳戹ㅤ愱㙤㥥戹㙣っㄳ收㜶ㄲ㈷㙥㐷戱㘴挱挲摣捥挰攸㡥〴戲㥣挱〲攸㐴㐰㘷〲㔸攱㈰捣敤㠲㕥ㄳ捣愱搲搷挲㕣ㄷっ〲㜳㉣㝢㌰㔱㝣捣㜵㘵㤴㐲㐶㘱㠹㐲㤰㌹搶㈵㌴挳ㅣ慢ㄶ㠴戹㙥㜴挲昲㠵っ收扡㐳摢㍣㜳㉣㜳挰〷㑦㘶搱〹ㅡ昲挳㕡〷㌳㘵攸捣㌱户㍢㌰㝡て〲㔹〷㘱〱昴㈰㘰㑦〲㔸ㅡ㈱捣昵㐴慦〹收昰捣㠱㠵戹摥ㄸ〴收扡晡愲昸㤸摢㡢㔱晡㌰ち㙢ㅢ㠲捣戱愰挱㍤㠵晢〲搲昲㔳㤸㌵㄰㐲㘷㍦㝡㘶㌱㐴〶㥤〳愰㙤㥥㑥ㄶ㑤攰㠳㔵㔴㍡㐱㐳㝥㔸㌹㘱㘱㙢㄰㌰㝡㌰㠱慣慡戰〰㠶㄰㌰㤴〰ㄶ㕡〸㥤挳搰㡢愶㤳て㕦㔹攸ㅣ㠱㐱愰㤳搵ㄷ㈶㡡㡦捥扤ㄹ㘵ㅦ㐶㘱愵㐴㤰捥搱搰戹〷㈲扦㐴捡ㄶ㍣㠵挷〰㈲捣㡤愲㤳戱攸㘵㌰㌷ㅡ摡收㤹㘳戵〵㍥㈸挵愰ㄳ㌴攴㠷㈵ㄷ㘶捡㡣敤㕤挴挷〲愳㑢〸㘴㌹㠶〵㌰㡥㠰昱〴戰㐲㐳㤸㥢㠰㕥㌴㜳㝣㤸捣挲摣㈴っ〲㜳㉣摢㌰㔱㝣捣㑤㘶㤴㈹㡣挲ㄲ㡢㈰㜳慣慢㘸收ㄴ㘶搵㠵㌰㌷㡤㑥㔸㝥㤱挱摣っ㘸㥢㘷㡥㘵ㅡ昸攰改㌴㍡㐱㐳㝥㔸慢㘱愶っ㥤㘱㙥ㄶ㌰㝡㍦〲㔹挷㘱〱捣㈶愰㤴〰㤶㜶〸㜳㜳搰㡢㘶㡥て挷㔹㤸㥢㠷㐱㘰㉥攱㡢攲㘳㙥㝦㐶㌹㠰㔱㔸㥢ㄱ㘴㡥〵ㄹ捤㌰挷㜲つ㘱敥㐰㍡㘱摤㐶〶㜳〷㐳摢㍣㜳慣敦挰〷捦挰搱〹ㅡ昲挳㈲てぢ㌱㠷〲愳换〸㘴〱㠸〵㌰㥦㠰〴〱慣〹ㄱ收ㄶ愰ㄷ捤ㅣㅦ昶戳㌰㔷㠱㐱㘰㡥㠵㈲㈶㡡㡦戹㈴愳㔴㌲捡㌱〰〴㤹㕢つ㥤㌰ㄷ㕢〸㐸换㉦㝥㉣晥㄰㍡ㄷ搱㌳慢㐰㌲攸㕣っ㙤昳㜴戲㕡〴ㅦ㍣㝥㐷㈷㠶㑥㤶㡣㤸㍣愰㌳〷㘲㌵㌰扡㠶㐰㤶㤳㔸〰戵〴搴ㄱ挰ちㄳ愱㜳㈹㝡㑤搰㠹愷㘰㉣㜴愶㌰〸㜴戲散挴㐴昱搱㤹㘶ㄴ扥㐹㐰戱㐴㈴㐸㈷敢㐲摣〳㤱扦㑢㘴ㅢ〰改晢㘳㔹戱㙡㐴㤸㕢㐶㈷㉣ㅦ挹㘰㙥〵戴捤㌳挷㌲ㄳ㝣㜰㔳㠱㑥搰㤰ㅦ搶㥡㤸㈹㌳戶㜷昱㍢ㅣㄸ㝤〴㠱慣㐳戱〰㡥㈴攰㈸〲搶〳㈰捣ㅤ㡤㕥㌴㜳㝣㐲搳挲摣㌱ㄸ〴收㔸慦㘲愲昸㤸㍢㤶㔱㔶㌳ち㙢㑢㠲捣戱愰愴㤹㔳㤸攵㈶挲摣ㅡ㍡㘱摤㐹〶㜳㈷㐰摢㍣㜳慣㑦挱〷㡦ㄲ搲〹ㅡ昲挳㈲ㄵ㌳㘵攸っ㜳㝦〶㐶㥦㐴㈰ぢ㔸㉣㠰㤳〹㔸㑢〰㙢㕡㠴戹㔳搰㡢㘶㡥㑦㥣㕡㤸㍢つ㠳挰ㅣぢ㕤㑣ㄴㅦ㜳愷㌳捡ㄹ㡣挲愲㤴㈰㜳慣㐴㘹㠶㌹搶愹〸㜳㘷搱〹ぢ㔶㌲㤸㍢〷摡收㤹㘳㘱ぢ㍥㜸㘰㤱㑥搰㤰ㅦ㔶户㤸㈹㐳㘷㤸㍢てㄸ扤㡥㐰㔶扥㔸〰攷ㄳ㜰〱〱㉣㠶ㄱ收㉥㐴㉦㥡㌹㍥㐱㙢㘱敥㘲っ〲㜳慣㤰㌱㔱㝣捣㕤挲㈸㤷㌲ち慢㔹㠲捣戱㠴愵ㄹ收㔸攰㈲捣㕤㐶㈷慣㜴挹㘰敥ち㘸㥢㘷㡥ㄵ㌱昸攰戱㐸㍡㐱㐳㝥摥㠱㌴㔳㠶捥㌰㜷ㄵ㌰晡㙡〲摦戵〳慥㈱攰㕡〲摥〳㐰㤸扢づ扤㘸收昸㐴戰㠵戹ㅢ㌰〸捣戱戴挶㑣挳挷摣㡤㡣㜲ㄳ愳戰っ㈶挸ㅣ㙢㕦㥡㘱㡥㤵㌱挲摣㉤㜴挲ㄲ㤹っ收㙥㠵戶㜹收㔸㑡㠳てㅥ扥愴ㄳ㌴攴㠷昵㌴㘶捡搰ㄹ收晥〲㡣扥㥤㐰搶摡㔸〰ㅢ〹搸㐴〰换㙦㠴戹㍢搰㡢㘶㡥㑦㌸㕢㤸扢ぢ㠳挰ㅣ㙢㜲㑣ㄴㅦ㜳㜷㌳捡㍤㡣㤲㡢㉦挰㐱收㔸㌴攳㌲ㄷ昹ㅢ㠲㈵㌵挲摣㝤㜴挲摡㥡っ收ㅥ㠰戶㜹收㔸㠳㠳昹攱ㄱ㑦㍡㐱㐳㝥㔸㠸㘳愶っ㥤㘱敥慦挰攸㠷〸㘴㤱㡥〵昰㌰〱㡦㄰挰扡ㅤ㘱敥㔱昴㥡㘰づ㑦㙣㕢㤸㝢っ㠳挰ㅣ㡢㜹㑣ㄴㅦ㜳㡦㌳捡ㄳ㡣挲挲㥢㈰㜳慣戶㜱㤹攳㔷ㄵ搹〶㐰晡㝦户戲ㄶ㐷㤸㝢㤲㑥㔸㤴㤳挱摣搳搰㌶捦ㅣ㡢㜷㠴戹㘷攸〴ㄱ攴愷〸㕡㌳㘵挶昶㝥户㍥ぢ㡣㝥㡥㐰㔶昷㔸〰捦ㄳ昰〲〱㉣昸ㄱ收㕥㐴㉦㥡㌹㍥㠱㙥㘱敥㘵っ〲㜳慣〲㌲㔱㝣捣扤挲㈸慦㌲ち㉢㜶㠲捣戱㑣愷㤹戳㤵㐵㍣挲摣㙢㜴挲㙡㥥っ收摥㠰戶㜹收㠶㘰㤸㌰昷㜷㍡㌱捣戱昴挷㑣搹挷摣㥢挰攸户〸ㅣ㘶〷扣㑤挰㍢〴戰㔲㐸㤸㝢ㄷ扤㘸收昸㐴扤㠵戹昷㌱〸捣戱㝣挸㑣挳挷摣〷㡣昲㈱愳戰搴㈷挸ㅣ敢㝢㥡㌹收㔸晤㈳捣㝤㑣㈷㉣〳捡㘰敥㔳㘸㥢㘷㡥攵㐲挲摣㘷㜴㘲㤸㘳捤㤰㤹戲㡦戹捦㠱搱晦㈰㤰昵㐴ㄶ挰ㄷ〴㝣㐹〰㑢㡣㠴戹㝦愲搷〴㜳㜸㜶摡挲摣搷ㄸ〴收㔸㜷㘴愲昸㤸晢㠶㔱扥㘵ㄴ搶〸〵㤹㘳㘱㤰换㕣攴㜵㡥㘵㐳挲摣昷㜴㌲ㅦ扤っ收㝥㠴戶㜹收㔸㘷㈴捣晤㐴㈷㠶㌹ㄶㅢ㤹㈹晢㤸晢ㄷ㌰晡摦〴㔶搸〱㍦ㄳ昰ぢ〱㐹〰㠴戹㕦搱㡢㘶㡥㙦㍣戰㌰昷㍢〶㠱㌹ㄶ㉣㤹㘹昸㤸晢㠳㔱戲㜰ㄳ㐴戱戸㈸挸ㅣ㉢㡡㥡㌹㕢㔹㙦㈴捣㘱㥤㍣㑢㉤㐳㉦㠳㌹㍣愰摣〲收㔶㘰㤸㌰㤷㐷㈷㠶㌹㔶㈹㤹㈹晢㤸㡢〱愳㕢ㄱ挸ち㈶ぢ㈰㥦〰扥㈶㑤戱愸㐹㤸㡢愳ㄷ捤ㅣ摦攰㘰㘱慥つ〶㠱㌹㔶㍡㤹㈸㍥收摡㌲㑡㍢㐶㘱㔵㔲㤰㌹㤶㈲戹捣㐵㉥㍤戱㔰㐹㤸㜳攸㠴ㄵ㑢ㄹ捣戵㠷戶昹㘳㡥㤵㑤挲摣昶㜴㘲㤸㘳㜹㤳㤹戲㡦戹づ挰攸ㅤ〸㘴改㤳〵戰㈳〱㍢ㄱ挰㙡㈸㘱㙥㘷昴愲㤹攳ㅢ㈹㉣捣㜵挲㈰㌰挷ㄲ㈹ㄳ挵挷㕣㘷㐶搹㠵㔱㔸捥ㄴ㘴敥㌲攸㥡㘱敥㜲㐰㠴戹㉥㜴挲㔲愷っ收ち愱㙤㥥㌹㤶㐴〹㜳㐵㜴㘲㤸扢ㅡ㕡㌳㘵ㅦ㜳摤㠰搱扢ㄱ挸㥡㈹ぢ愰㍢〱挵〴戰㡣㑡㤸摢ㅤ扤㘸收昸㠶つぢ㜳㍤㌰〸捣戱戶捡㐴昱㌱户㈷愳昴㘴ㄴ搶㐱〵㤹扢〳㍡㤷戹挸㙦㈵㉣㡤ㄲ收㝡搳挹㕤攸㘵㌰搷〷摡收㤹㘳㉤㤵㌰搷㤷㑥っ㜳㉣愸㌲㔳昶㌱搷てㄸ摤㥦㐰ㄶ㕢㔹〰〳〸ㄸ㐸〰敢慦㠴戹㐱攸㌵挱㥣晤㤸ㅢ㠲㐱㘰敥㈱㕦ㄴㅦ㜳㐳ㄹ㘵ㄸ愳戰㠰㉡挸ㅣ慢愶㥡㘱㡥㌵㔵挲摣〸㍡㘱㜱㔵〶㜳晢㐰摢㍣㜳㉣挲ㄲ收㐶搲㠹㘱㡥㤵㔸ㄶ㘲㐶〱愳昷㈵㤰㔵㕡ㄶ挰㘸〲挶㄰挰挲㉤㘱㙥㉣㝡搱捣昱つ㈸㤶㘳㙥ㅣ〶㠱㌹㔶㜳㤹㈸㍥收挶㌳捡〴㐶㜹ㄷ㠰㈰㜳㉣户㜲㤹换攳敦ㄹ㙥〳昰攳晦㈶捣㘲㉣㘱㙥ㄲ㥤戰㉡㉢㠳戹㈹搰㌶捦ㅣ慢户㠴戹愹㜴㠲〸昲挳ㄲ㉥㌳㘵㠶昶扥〹㑦〳㐶㑦㈷㤰攵㕤ㄶ挰っ〲㘶ㄲ挰㡡㉦㘱㙥ㄶ㝡㑤㌰㘷晦㔶㌲ㅢ㠳挰ㅣ换挰㑣ㄴㅦ㜳愵㡣㌲㠷㔱㔸㌳㈲戳㥦换㥥㌷晢㍣摥昷て摥捥づ㤵ㅡ㐸㠴㑡ㄶㅤ㤴搶慦慣㐶愱〷㥢扣扤敤戶㜸愳㍥㉥㍡摣㜴慦㑢攱慥㘰㙥昰攵ㄴ㡤㘳㥦㐳攰搶ㅤ〲㉦晥㤰㘱戴戰愶㈱敦㠶㕦挲㉦户㘸ㅣ捦㠹㙦㝤ぢ〰挷㜰㡢敤㡦㈹㜶㤸㕥㔵㥥慡㑢搷㔵搶ㄷ㤶愲㡡愹㤰㉦㔲愹捣捡敡㌷㈶敦㍡㜸戴挶㘴㘲戹戵㝣攱攴㌲扥㔸㈰扥愴戶㙥㜹慤捣㈶㉦捤昷挹〸㕦慤㕡㌱㑣㥣㜱戸敤〶昲ㅣ搶㍦㜰戰晥ㄳ㘴摢ㅣ㠷〵〴摣ㅣㄶㄱ㐸㠳ㄵ〳搲㘰搵〰户扣㙣ㅣ㥣㉤扤㠵㑦摦㙡㠱㉡㔷ㄵ㉡㤹摢慡㤵㉡づ扣戵㈴㜴敢㥦〵㌸昲摡㠷㔸㡣㜷晥昳慥㐱捡㉤ㅢ㤴挹㈸〷㑢搶〷㘱ち晡㘰㠸戸㤳㠳㠹昳挴㡡ㅤ㠲㙥扢㤲戱㘵扥ち愶搸愱搰㙤〷㕤收敢㍣㘳㘵㔰户㠱㕡㉡ㅥ昰㥥搰戴㤳敢㜹搱㐵㜰愵ㄳ戰敢㙥っㄶ㠳㕥㈲㤶㐳挵㠶晣攴㐳换㘳㔳㕤㡣㐴㜸㐴挰㤰ㄵ㑢〲ㄲ戹㥢搵㠵㠰㜱㔷㘷敥㉡つ㑦ㄸ㤶愵ㄷ㐲㘲㔷挵搱攷收戴㌶㡤㌶愶搱搶㙢㈸〷つ敥㉥㜵㍥摣㤱㑡㤹㘰ㄵㅣ攸挵㄰㜱㘷㍢ㄸ〹㡥㉤㐱㌷㐸㐹㌵㜴ㄶ㑡㙡愰捥愴愴扤攷㐵昷㠰㉢㕤〷扢扣㔷㔳㜵㘰㘸慡づ㠳慡㤱㤲ㅤ愱ㄵ㑡㑥挳㠴っ㈵㥡㤴昰㈰㔷愷㐰ㅢ捥㝥㈷っ㈲㐲㌷㐰㈲晢㥤搱攷收㜴㌴㡤㑥愶搱搹㙢愸㉥㘸㐸昶㈷晢戳㕦づ〷㝡〵㐴摣改ち〰挱㥡搹㙢愶慢㤹㥣㔳㘸昴㝤㘹㍣㡡晡㝥㘸愹㙥搰㑢㍥慢愰㙡捣愷㍢戴㤲捦㌱搶㝣㡥戶收㔳㡣㐱㜰㠲挷㙤㈱㤱捦敥攸㜳㜳昶㌰㡤ㅥ愶戱愷搷㔰扤搱㤰㝣㡥昴攷㜳㍣愷㜷〲㐴摣搹ぢ〰㠲㠳昹昴㌱晡㈱㌴慥攵㠰愱㘸愹㝥搰㑢㍥愷㐲搵㤸捦〰㘸㈵㥦㤴㉦㥦搸改㠰㐴ㅦ戲㑢慤㐹昲收㌷㠶㘵改㌳㈱㤱攴㈰昴戹㌹扣搹㉤㡤㈱愶㌱搴㙢愸ㄱ㘸㐸㤲戵晥㈴捦㠶〳㝤づ㐴摣搹ㅢ〰㠲㘳攷愲ㅢ㍣㘴捦㠳捥㜲挸慥㠳㍡昳㤰摤挷昳愲㐷挲㤵扥〰㜶㜹㤹愹ㅡ〵扤㔰㜲ㄱ㔴㡤㤴㡣㠶㔶㈸愹昰㔱愲㜹戱㤶㐳㜶㠱㌵晢㌱ㄸ㐴㠴㕥て㠹散挷愲捦捤㈹㌱㡤㜱愶㌱摥㙢愸㐹㘸㐸昶昳晤搹㕦づ〷晡ち㠸戸㌳ㄹ〰㠲㌵慦㘱㥡ㄷ㉤捤㑢㤴㌳挵攸挷搱㜸㉤昵攳搱㔲搳愰㤷㝣慥㠷慡㌱㥦ㄹ搰㑡㍥昳晣昹㌴㥥㠲㜳慣昹捣挴㈰㌸挹搲㌷㐳㈲㥦㔹攸㜳㜳昶㌳㡤搹愶挱晢挶摣搴㍣㌴㈴㥦搹晥㝣㌶㜰㝡户㐲挴㥤晤〱㈰㌸㜸挸ㅥ㘰昴㔳㘹摣挴〱搳攸昰㐰攸㈵㥦㍢愱㙡捣攷㘰㘸㈵㥦㐹搶㝣㈶㔸昳攱捤㕥㌸挱攳ぢ㤰挸攷㔰昴戹㌹㘵愶㌱摦㌴ㄲ㕥㐳㔵愰㈱昹㡣昳攷㜳㍦愷昷〰㐴摣㐹〲㐰㜰㌰㥦㑡愳㥦㑤攳㈳ㅣ㔰㡡㤶㕡〴扤攴戳ㄹ慡挶㝣ㄶ㐳㉢昹㡣昰攵ㄳ㝢ㅣ㤰攸㔳㜰㤸㌵挹㈵昰㠴㘱㔹晡㙦㤰㐸戲ㅡ㝤㙥㑥㡤㘹搴㥡㐶㥤搷㔰㈹㌴㈴挹㈱晥㈴㥦㠲〳晤㌴㐴摣攱捤㔲㠲㘳捦愰ㅢ㍣〵㥦㠵捥㜲ち㍥〷㜵收㈹㔸敦㜹搱㝦㠲㉢晤〲散昲㥥㕡戵っ㝡愱攴㈵愸ㅡ㈹㔹〱慤㔰搲摢㐷㠹收㔵㐹㑥挱㥥搶散㔷㘲㄰ㄱ㝡ぢ㈴戲㍦ㅣ㝤㙥捥ㄱ愶㜱愴㘹昰㍥㈹㌷㜵っㅡ㤲㝤て㝦昶慦挳㠱㝥〳㈲敥ㅣぢ〰挱㥡ㄷ㈰捤㉢㡥收昵挵㔹㙤昴昳㘹㝣㠷晡〴ㅤ慥㠱㕥昲㜹て慡挶㝣㑥㠰㔶昲改攲捦愷昱ㄴ摣挵㥡捦㠹ㄸ〴㈷㔹晡㈳㐸攴昳㘷昴戹㌹㈷㤹挶挹愶戱搶㙢愸搳搰㤰㝣㍡昹昳昹㠴搳晢ㄴ㈲敥㥣づ〰挱挱㐳昶っ愳攷换〳昴㤷ㅣ戰〸㉤㜵ㄶ昴㤲捦㔷㔰㌵收㜳づ戴㤲㡦㘳捤愷㥤㌵ㅦ摥㜲㠴㤳㉣晤ㅤ㈴昲㌹て㝤㙥捥㍡搳㌸摦㌴㉥昰ㅡ敡㘲㌴㈴㥦㌶晥㝣㝥攰昴㝥㠴㠸㍢扣㌹㐸㜰㌰㥦㑢㡤扥㤶挶㕦㌸愰づ㉤㜵ㄹ昴㤲捦㙦㔰㌵收㜳〵戴㤲㑦戶㌵㥦㉣㙢㍥㔷㘲㄰㥣㘴㘹㤵㈷昹㕣㠵㍥㌷攷㙡搳戸挶㌴慥昵ㅡ敡〶㌴㈴㥦摦㝦昶㝤㐷换㠱〳㥤ぢㄱ㜷㙥〴㠰攰㘰㍥㌷ㄹ㝤〳㡤晣扦ㄸ挸晢㠳搵㉤搰㑢㍥慤愱㙡捣攷㔶㘸㈵㥦敦ㄱ㈶晣慤敢㕢㘸挳摦扡㙥挳㈰挹愷〰慥戰㝦晥㠲㍥㌷㠷户攳愴戱搱㌴㜸晦㡤㥢扡ぢつ挹攷㙢㝦㍥摢㜱㝡敤㈱攲捥摤〰㄰ㅣ捣攷ㅥ愳攷㤳晡㝡㈷づ㌸㡡づ敦㠳㕥昲改〸㔵㘳㍥て㐰㉢昹㝣散捦愷昱㝡昰愱㌵㥦〷㌱㐸昲搹ㄵ慥㤰捦㕦搱攷收㍣㘴ㅡて㥢挶㈳㕥㐳㍤㠶㠶攴昳扥㍦㥦慥㥣㕥㈱㐴摣㜹ㅣ〰㠲㠳搷㠳㈷㡣晥㌸ㅡ㡢㌹㘰つ㕡敡㐹攸㈵㥦㍤愰㙡捣攷㘹㘸㈵㥦搷晣昹昰㤲㉦搷户㔷慤昹㍣㠳㐱㤲㑦㉦戸㐲㍥捦愲捦捤㜹捥㌴㥥㌷㡤ㄷ扣㠶㝡ㄹつ挹攷㘵㝦㍥㝢㜱㝡㝤㈰攲づ㙦㍡ㄱ慣㜹㜵搷扣㥣㙢㕥扣㥤㔷㡤晥㘴ㅡ〷㜲挰㕡戴搴㙢搰㑢㍥㠳愱㙡捣攷つ㘸㈵㥦㈷晤昹㌴㕥摦㥥戰收昳㜷っ㤲㝣㠶挳ㄵ昲㜹ㄳ㝤㙥づ㙦㈸㐹攳㙤搳㜸挷㙢愸昷搱㤰㝣ㅥ昳攷戳㌷愷户て㐴摣昹〰〰㠲㠳挷摢㠷㐶捦挷攲昵ㄸづ㌸ぢ㉤昵㌱昴㤲㑦〹㔴㡤昹㝣ち慤攴㜳㥦㍦㥦挶晤㜳㡦㌵㥦捦㌰㐸昲㤹〸㔷挸攷㜳昴戹㌹晦㌰㡤㉦㑣攳㑢慦愱扥㐶㐳昲戹换㥦捦㘴㑥㙦ち㐴摣昹〶〰㠲㠳晢攷㕢愳攷㔳敥㝡㈶〷㕣㠰㤶晡ㅥ㝡挹㘷㍦愸ㅡ昳昹ㄱ㕡挹攷ㄶ㝦㍥㡤攷捦㑤搶㝣㝥挲㈰挹㘷㉥㕣㈱㥦㝦愱捦捤昹户㘹晣㙣ㅡ扦㜸つ昵㍢ㅡ㤲捦つ晥㝣昶攷昴づ㠰㠸㍢㝦〰㐰㜰昰晣㘱㈴搱慦愷昱㄰づ戸っ㉤㈵㌷㐷愸㉡㠳慡㌱ㅦ摥ㅣ㤱㝣㉥昳攷搳㜸扣㕤㙡捤㈷て㠳㈴㥦㜲戸㐲㍥扣ㅤ挲捤㘹㘵ㅡ扣晦㈱ㅡ敤㌵㔴ㅢ㌴㈴㥦㡢晤昹㈴㌹扤㑡㠸戸搳ㄶ〰㤹㜷攰慦捡㜶㐶捦㘷搰昵ㄲづ攰㐳攴㑡㙥㔹㔰㔵〳㔵㘳㍥扣㘵㈱昹㥣攵捦愷昱㑦㡥㌳慣昹㙣㡦㐱昸攰て㙥戸㐲㍥扣㐹挱捤搹挱㌴㜶㌴㡤㥤扣㠶攲晤〵挹攷㌴㝦㍥㘹㑥慦ㅥ㈲敥㜴〶㐰昲〹晣挹挱扢づ愲攷㈳攵㝡㈵〷摣㠲㤶敡〲扤ㅣ㙦㐷㐰搵㤸㑦㈱戴㤲捦ㅡ㙢㍥慢慤昹ㄴ㘱㄰㍥㔹㝡ㄵ㕣㈱ㅦ摥㍡攰收昰昶㠱㌴㜸慦㐰ㅡ挵㕥㐳㜱搵㕦昲㌹挶㥦捦戱㥣摥㙡㠸戸戳㈷〰戶㝣㜸㉦㐰昴ㅢ攱㔰㥦挸〱㥢搰㔲扤愱㤷㝣㑥㠲慡㌱㥦㍥搰㑡㍥换晣昹㌴㕥て敡慤昹昴挵㈰㝣戲昴愹㜰㠵㝣戸愰捦捤攱愲扥㌴戸㠲㉦㡤㠱㕥㐳つ㐱㐳昲㐹昹昳㌹㥤搳㍢〳㈲敥っ〵㐰收ㅤ戸㕥㜳㠵㕥昴㝣攰㕢㥦换〱㝣㘲㕢挹愲㍢㔵敢愰㙡捣㠷㡢敥㤲捦㈲㙢㍥㤵搶㝣㐶㘲㄰㍥㔹晡㈲戸㐲㍥愳搸挱收散㙢ㅡ愳㑤㘳㡣搷㔰㕣㈱㤷㝣㉡晣昹㕣挲改㕤ちㄱ㜷挶〳㘰换㠷敢收愲㝦ㄸㄱ昴㤵ㅣ昰〸㕡㑡㤶挲愹扡ㅡ慡挶㝣戸ㄴ㉥昹ㅣ攸捦愷昱㝡㜰㠰㌵㥦愹ㄸ㠴㑦㤶扥ㅥ慥㤰捦㌴㜶戰㌹搳㑤㘳㠶㘹捣昴ㅡ㡡敢搶㤲捦㍣㝦㍥㌷㜲㝡㌷㐱挴㥤㔲〰㘴摥㠱敢〱㔷戳㐵捦挷戱昵㙤ㅣ昰㈴㘳捤㠵ㅥㅦ搴㍣挹㈴昲戸㌴扢㜷㘰摤搴晥ㄸ㘶慦攰㡢戲挷攳挵搷扣昳㥢㤵㠳攷捦摣愷戶㜲戳㐷晣㘷扥戸㌲换㠷㌶昹㤳㌷つ戹晥ㅦ晣㜰㉦㙤㕤晤愶挷慥昸搱㥢㤰㜰挱㐱㐸ㄷ晦攲愱慦㡣敤敢㝤扤敥㘸昷摦㝣敦㕦㘷㜴〱㔷㜷㘵挴㈱慡攸慣㌱㜹敦慥㕡晦捤つ㝢ㄷ㕦戲攱て敦摦㔵摥㐸敦㥦慦昷㔵〹㡣㈸㐶㔷扦㐷昱㍥挵〷㄰㙡㈲搲㝡〳㑦㤱㠵摥㌰㍢挱㌳〴摦㌰敢㜰戱ㄷㅦ㉣㈲㘰〶㙤㜳搴㐲㜴戸挳搴㌸㡣㈰㑢㤲搸晤㌰ㄶ㔴㐱㉤搳〴摣户㌵㤱ㄸ搷㘸㘵㐴㡢ㄳ慢挳㠸㘲㌸て㈶戶慦㌷晦㔰㘲愳㍣㐳昰捤戱づ㤷㙣昱挱㌹㠶ㄹ㈰戱〶㜴㈴戱㝤晣㠹㙤㠶戱㘰㌹㑣㌲㑤㕦㔶㘸㌶㤱ㄸ㤷㕦㘵㐴㡢ㄳ㍢ち㈳㡡㉤㠹つ㡤㑡㙣㠸㘷〸扥ㄱ搶㔹〵㑦昸㘴改愷㌰〳㈴挶〵㔸㐹㙣㤰㍦戱㘷㘰㉣㌸ㅥ㈶㤹㘶㡢ㄳ攳㍡慣㡣㘸㜱㘲㙢㌱愲搸㤲㔸摦愸挴晡㜸㠶攰㥢㕥㥤㔳攱〹ㅦ扣〰ㅤ㌳㐰㘲㕣㜴㤵挴㝡晢ㄳ㝢〵挶㠲戳㘱㤲㘹戶㌸㌱慥扤捡㠸ㄶ㈷㜶〱㐶ㄴ㕢ㄲ摢㈳㉡戱摤㍤㐳昰つ慥捥㐵昰㠴て㕥㑢㠷ㄹ㈰戱昵攸㐸㘲摤晤㠹扤〵㘳挱攵㌰挹㌴㕢㥣ㄸ㤷㔵㘵㐴㡢ㄳ扢ㄶ㈳㡡㉤㠹㜵㡤㑡慣㡢㘷〸扥㤹搵戹ㅥ㥥昰挱挵〷㌳㐰㘲㌷愳㈳㠹敤攲㑦散㈳ㄸぢ㌶挰㈴搳㙣㜱㘲㕣㕦㤵ㄱ㉤㑥㙣ㄳ㐶ㄴ㕢ㄲ摢㈹㉡戱ㅤ㍤㐳昰㡤慢捥㥤昰㠴て捡搹㌰〳㈴㜶㉦㍡㤲㔸〷㝦㘲㕦挲㔸㜰㍦㑣㌲捤ㄶ㈷挶㠵㔶ㄹ搱攲挴戸摣㕡㙣㐹慣㈰㉡戱㜶㥥㈱昸㈶㔵㘷㌳㍣攱㠳〵㉢捣〰㠹晤つㅤ㐹慣㡤㍦戱ㅦ㘰㉣㜸ち㈶㤹㘶㡢ㄳ攳攲慡㡣㘸㜱㘲㕣㌴㉤戶㈴搶㉡㉡戱㤸㘷〸扥㈱搵㜹〹㥥昰挱扡ㄸ㘶㠰挴戶愰㈳㠹攵晡ㄳ晢つ挶㠲搷㘱㤲㘹戶㌸㌱慥㥢捡㠸ㄶ㈷挶搵搳㘲㑢㘲㝦晣㍢攲ㄷ昴敦㥥㈱昸收㔳攷㍤㜸挲㈷㑢攷攰ぢ〵ㄲ晢〸ㅤ㐹散㔷㡣㘸晣〵㥤〷㘳挱㈷㌰㙤㕢㘲㕣㐰摤戶挴扥挴〸㕢㘲㍦㐵㈵昶愳㘷〸扥搱搴昹ち㥥昰挱挳摦㙥㘲摦愱㈳㠹㝤敦㑦慣㉤ㄳ晢〱愶㙤㑢㡣㉢愹摢㤶搸㉦ㄸ㘱㑢散慢愸挴晥改ㄹ㠲㙦㉡㜵㝥㠳㈷㝣昰㝦㔴㜵ㄳ㔳㤸㠸㈴昶㠵㍦戱ㅤ㤸㔸づ㑣㌲㑤挰㝤㕢ㄳ摦㍣戸愴㉡㈳㕡㝣㈸㜲㘱戵ㄸ捥㠳㕦愹㍥㠹㑡散㘳捦㄰㝣〳愹搳ㅡ㥥㈴戱捥㙥㘲㕣㔴㤵挴㍥昴㈷戶㉢ㄳ攳㜲㈹㍥摢昰㈵㤸㙢慢㌲愲挵㠹㜱㠵戵搸㤲搸㍢㔱㠹扤敤ㄹ㠲㙦ㄶ㜵戸㌰㉢㠹敤收㈶戶㉢晡㤲搸㥢晥挴㡡㤹ㄸ搷㑤昱搹㠶挴ち捤㠸ㄶ㈷㔶㡣ㄱ挵㤶挴戶㐴㈵昶慡㘷〸扥㌱搴攱ち慤㈴搶换㑤慣ㄷ晡㤲搸换晥挴昶㘲㘲㝢挱㠴捦㌶㈴挶搵㔶ㄹ搱攲挴〶〲㕥㙣㐹散戹愸挴㥥昵っ挱㌷㠱㍡㠳攱㐹ㄲㅢ攸㈶挶昵㔶㐹散㘹㝦㘲㠳㤹搸摥㌰攱戳つ㠹㜱搹㔵㐶戴㌸戱㌱㠰ㄷ㕢ㄲ㝢㍣㉡戱挷㍣㐳昰つ㥦㑥〹㍣㐹㘲㝢扢㠹㜱攱㔵ㄲ㝢搴㥦搸㐸㈶挶㈵㔵㝣戶㈱㌱慥扦捡㠸ㄶ㈷挶㔵搸㘲㑢㘲て㐶㈵昶㠰㘷〸扥戹搳攱攲慤㈴㔶攲㈶㌶ㄷ㝤㐹散㍥㝦㘲攳㤹ㄸ搷㔶昱搹㠶挴戸㄰㉢㈳㕡㥣搸㈱㠰ㄷ㕢ㄲ扢㌳㉡戱㍢㍣㐳昰㡤㥣づ㔷㜱㈵戱愹㙥㘲攵攸㑢㘲ㅢ晤㠹㑤㘷㘲㐹㤸昰搹㠶挴戸㈲㉢㈳㕡㥣搸ㄲ挰㡢㉤㠹㙤㠸㑡散ㄶ捦㄰㝣搳愶㔳〳㑦㤲㔸愹㥢ㄸ搷㘴㈵戱㥢晣㠹捤㘵㘲㘹㤸昰搹㠶挴戸㌴㉢㈳㕡㥣ㄸㄷ㘸㡢㉤㠹㕤ㅢ㤵搸㌵㥥㈱昸〶㑤攷〸㜸㤲挴づ㜲ㄳ攳攲慣㈴㜶㤵㍦戱㐳㤸搸戱㌰攱戳つ㠹㜱㡤㔶㐶戴㌸㌱慥搴ㄶ㕢ㄲ㕢ㅦ㤵搸愵㥥㈱昸㘶㑣㠷ぢ扣㤲㔸戹㥢搸愹攸㑢㘲ㄷ晢ㄳ㑢㌲㌱慥扦攲戳つ㠹㜱戱㔶㐶戴㌸戱㜳〱㉦戶㈴戶㉥㉡戱昳㍣㐳昰㡤㤷づ㔷㝡㈵戱㈵㙥㘲ㄷ愱㉦㠹㥤攳㑦慣㠶㠹㕤〲ㄳ㍥摢㤰ㄸ㔷㙤㘵㐴㡢ㄳ扢ㄲ昰㘲㑢㘲愷㐷㈵㜶㥡㘷〸扥挹搲戹ㅡ㥥㈴戱戴㥢ㄸ搷㙤㈵戱㔳晣㠹㌵㌰戱ㅢ㘱挲㘷ㅢㄲ攳昲慤㡣㘸㜱㘲㕣挴㉤戶㈴㜶㘲㔴㘲㈷㜸㠶搰ㅢ㉡㙦㠷愷收摥㔰改晢㍦㍦ㄶ㈰㘸㕥㈵㑢㤹㕢㔷扡㙡㉥搷愲㤸戹慡扡㕡敡㠰摢攰㝤㜲㈹晣扦ㄷ愷攱扤㠹㜸㡢ㅣ晥愷昰㕥愱㉢摥愷挸搷㜳㤹㌷㤶㘹改㜱㜰慣㜲㘶ち慦㌰㙢㔵㌹㌹㡤昷㕤㔶攴攳晦ㅤ㔷㕦㡦晦㤱晣晦挲换收㔰㤹捤㠷㜰戱戹慦㤹戳ㄶ㐵戳摡戹㠹昷〰㙥攵挳晣㉦ㄵ戳昹ㅡ扡晦散搵㤷戱㈳㜰㠸㌵扥㘶愳挲昷㘶挵㕣戵〶晢搸㉤慤㌸㈶敢て㤹㜴㔶㌶㑡ㅢ㌰㈰㜶㌴㐴づ晥愷㘸㜲摢〲㈲慥㔷㐱㈳捦ㄵ㠸挸捡摢㠴攳㈰㤸ㅤ敢搴昹㔴㘳㔶攰晦㡣搸扡㌵㔳㌶㥢扡ㄷ㐳㜹ㄸ挵㡥㡤㥥摢搱搶戹ㅤ挷戹慤〹捤敤昸捣戹愹晢攱㥣昳㌳㥢㝡挴㡢愸ㄹ㌱㔷慤戰㍡㍦㠹㕥攸㝣㙢搲㙢〳㡥㌷〷ㅤ㍦㤵改㌸㘵㜵㝣㝡搸昱㤹〱挷捦〴ㅤ扦攴㌹㡥㥤つ㘴挴晥慢戶㐶㍢ㄷ〳㘲攷㐱㘴敥扦㜵㠱㠸慦〴㈳晥摤愴挲㈳㈶㔷㔵㕡㥤㕦㐴㉦㍣㌸戶㜲㜴㐹挰昱㕢㐱挷ㅦㄸ挷㉥昹昳慤㡥㉦愷㤷㑣昲慦っ㌸晥㈸攸昸ㅦ㤹㡥て戴㍡扥㌶散昸晡㠰攳㉦㠳㡥扦昳ㅣ挷㙥〴㌲㠲晣㌹搶㘸㌷㘳㐰散ㄶ㠸㑣昲㌷〴㈲晥㄰㡣昸㡢㐹㠵扢㍢㔷捤戰㍡扦㥤㕥戸㘷户㤲扦㈹攰昸户愰攳ㅣ〰㜸慥㜹㐷晥㈴慢攳扢改㈵㤳晣㝢〳㡥昳搰捦㌸愵㕡㘷㍡ㅥ㙢㜵晣㘰搸昱㐳〱挷㙤㠳㡥户捦㜴扣㡦搵昱收戰攳挷〳㡥㜷〸㍡敥㥣改㜸㠸搵昱㔳㘱挷捦〴ㅣ敦ㅡ㜴扣㥢㜱散敥扣㝥㔶挷㉦搰㑢收捥㝢㈹攰戸㌸攸戸㤷㜱捣攳㌰㔷昵戴㍡摥㐲㉦㍣攴戶ㅥㄵ慦㔳挵㘷挰摣㙢戵摡ぢ晤㡣㥤㌷㄰ち摦㔱搱摤敡昸㉤㝡挹㍣㉡摥〹㌸ㅥㅣ㜴扣户㜱散捥戸㡢搵昱〷昴㤲㌹攳㡦〲㡥㐷〶ㅤ㤷ㄸ挷㉥挷㍢㕢ㅤ㝦㐶㉦㤹ㅣ晦㈳攰㜸㝣搰昱㔴攳搸扤㍡戵户㍡晥㡡㕥㌲愹昸㈶攰㜸㝡搰㜱愹㜱㝣〴ㅡ戹慡㡤搵昱て昴㤲㜹㍤晤㠹㉡摦捥㥢㡢㝥挶捥㍢〸ち搹㜹慥攳㤸搵昱㉦㘱挷扦〵ㅣㅦㄲ㜴㕣㙥ㅣ扢㍢㉦换敡㔸攱㕤戳㠱㥤㤷㐳㤵㙦挶挹愰攳㈵㤹㡥㝦晥㤷敤㝢㐷慢戰㘳ㅤ㜰㕣ㄳ㜴㥣㌶㡥摤㥤昷扤搵㜱㕢㝡挹摣㜹〵〱挷つ〱挷㜹㐷㐱搱攲慦㘸㉣ㅡ搸ㅥ㕦㘶昹㍦て挷㉢慢挷攲挵挷扤慡昱㑤慢〵敦㤹摥づㄳ㔱晣㙡㐵ㅦ扡㍤㝢摥㠹慣㡥㠳㤶搳搰摢㔳㝢扣挱㜴昰㘳昸㤵㐵㌰㍢㔰扢搶㘰㜶昴㘳昸敤㐳㌰㍢㔱换㉦ㅥㄲ㙢㘷㍦收㕣㠳改㐸㉤扦㉡〸愶㤳ㅦ㜳㤱挱㜴愶昶ㄲ㠳搹挵㡦攱㙦㜱㠹戵㉢戵㔷ㅡ㑣ㄷ㍦㠶扦㤰〵搳㤵㕡晥㉥㤶㔸㠵㝥捣捤〶㔳㐴㉤㝦㝢ち愶㥢ㅦ㜳扢挱散㐶敤㈶㠳改敥挷昰ㄷ㥢挴㉡愶昶㕥㠳搹摤㡦攱敦㈸挱散㐱㉤㝦㍤㐹慣ㅥ㝥捣㘶㠳搹㤳㕡晥愶ㄱ㑣㑦㍦收㈹㠳改㐵敤㌳〶搳摢㡦攱㉦〱㠹戵ㄷ戵㉦ㄹ㑣ㅦ㍦㠶搷㜳挱昴愵㤶㤷㜲㠹搵捦㡦㜹换㘰晡㔳换慢戲㘰〶昸㌱ㅦㄸ捣㐰㙡㍦㌲㤸㐱㝥っ㉦㤸ㄲ㙢㌰戵晦㌰㤸㈱㝥っ慦㝤㠲ㄹ㑡㉤㉦㝢ㄲ㙢㤸ㅦ昳㠳挱っ愷㤶㔷㌰挱㡣昰㘳㜸㐵ㄲ㍦㝢㔳晢㥢挱散攳挷昰攲㈲㤸㤱搴昲扡㈲㝥㐶昹㌱扣㑥〸㘶㕦㙡㜹㠹㄰捣㘸㍦㠶愷扣㘰挶㔰换戳㕤㌰㘳晤ㄸ㌹昵㜸搶㤵㐰㙢㌶㠷愷愰晣摤㍥づつ摣㤵㤳㤳㡦愸昱㝥ㄴ㑦㐲㐱㑤㜰㔱㜲晡㠵㔰㍣つ〵㌵挹㐵挹〹ㄸ㐲昱㐴ㄴ搴ㄴㄷ㈵愷㈰㔱㔳搱㌷㥢挳㔳㔱㔰搳㕣㤴㥣㠴㐴㘵捣㥥㈷愳愰㘶戸㈸㌹つ㠹捡㤸㍤㑦㐷㐱捤㜲㔱㜲㈲㠶㔰㍣㈱〵㌵摢㐵挹愹㐸㔴㈹晡㘶㜳㜸㑡ち㙡㡥㡢㤲㤳㤱愸㡣搹昳愴ㄴ搴㍣ㄷ㈵愷㈳㔱ㄹ昳攲㘹㈹愸〳㕣㤴㥣㤰㈱ㄴ㑦㑣㐱ㅤ攸愲攴㤴っ愱㜸㙡ち敡㘰ㄷ㈵㈷㘵〸挵㤳㔳㔰㠷扡㈸㌹㉤㠹捡㤸㍤㑦㑦㐱捤㜷㔱㜲㘲ㄲ㤵挱〴㑦㔰㐱㉤㜰㔱㜲㙡㠶㈲昲ㄴㄵ㔴㠵㡢㤲㤳㌳攴㡢㈷愹愰㉡㕤㤴㥣㥥愱㜹昱㌴ㄵ搴㈲ㄷ㈵㈷㘸㈸㈲㑦㔴㐱㉤㜶㔱㜲㡡ㄲ㤵㜱攴昰㔴ㄵ㔴戵㡢㤲㤳㌴㠴攲挹㉡愸㕡ㄷ㈵愷㈹㔱ㄹ㑣昰㜴ㄵ搴㔲ㄷ㈵㈷㙡〸挵ㄳ㔶㔰㈹ㄷ㈵愷㉡㔱ㄹ挷〴㑦㔹㐱搵ぢ捡㌱㤳㔶㍣㍦㘵㐱㙤㉤㝥改昳㜶昹㔸㡣捤挷㤳攳㘶戸攲戹㈹㠸㤳㌳ㄱ㡡愷愳ㄸ㑥ちㄸ㜸〶㡡攱捦㤹〶挷ㅣづ㡡㘷㥦㈰㑥捣㐴㈸㥥㜰㘲㌸㈱㘰攰㌹㈶㠶攳〳〶㥥㔶㘲㔸㤳㘹㜰っ㤷㡡愷㤴㈰㡥换㐴㈸㥥㐵㘲㔸ㅤ㌰昰挴ㄱ挳戱〱〳捦ㄵ㌱ㅣㄳ㌰昰昴㄰挳慡㠰㠱㘷㠴ㄸ㡥づㄸ㜸ㄲ㠸攱愸㠰㠱挷扤ㄸ㡥っㄸ㜸愸㡢攱㠸㠰㠱㐷户ㄸづてㄸ㜸㐰㡢㘱㘵挰挰㘳㔸っ㉢〲〶ㅥ戶㘲㔸ㅥ㌰昰㐸ㄵ挳戲㠰㠱〷愷ㄸㅡ〲〶ㅥ㡦㘲愸てㄸ㜸〸㡡㈱㥤㘹㘸晤晦〰ㄶ挷㈱㘶</t>
  </si>
  <si>
    <t>㜸〱捤㝤〷㝣ㄴ搵昶晦摥㤴㈵㜷㈹ㄹ〵㙣戴〴㠹搲愴㌷㔱㤴㕥愴㈹〱慣ㄸ㤶㘴㈳㠱ㄴ摣つ㑤㔴㉣搸挰㕥戱㘰㝤昶慥㘰㉦捦㠲捦摥晢戳㉢昶昶㝣㤶昷㔴昴晦晤㥥㤹ㅢ㘶㘷敥㈴攱晤摥晦昳㜹挳收攴摥㜳扥昷㥣㝢扥㌳戳扢戹㜳㘶㠸愹㔸㉣昶㈷㌶晥收㤶挷㐶挷搲攵㤹晡㔴㑤㥦㌱㜵搵搵愹昲晡慡扡摡㑣㥦㔱改㜴㜲昹㤴慡㑣㝤㉥〰昱戲㉡搸㌳昹㘵㤹慡㈳㔲〵㘵㑢㔲改っ㐰昹戱㔸㐱㠱捥㠱㝤㐷敦挷㌱ㅤ捤㔱㍡㡦〲愸㤸㡥㔳戴愰㈸愰搰ㄴ〹㡡㤶ㄴ慤㈸㕡㔳戴愱㈸愴㜰㈸戶愱搸㤶愲㉤㐵㍢㡡昶ㄴ摢㔱㙣㑦戱〳〵攳敢㥤㈸㍡㐰戴敡〸㌱㜳捣攸改昳ㄶ㈰㥢搲晡扡㜴慡㜷搱㙣㜷捥㈳晡昷敦搳扦捦㠰摤〷っ改搳慦㜷搱㤸挵搵昵㡢搳愹ㄱ戵愹挵昵改㘴㜵敦愲㝤ㄷ捦慢慥㉡㥦㥣㕡㍥戳㙥㘱慡㜶㐴㙡㕥扦㠱昳㤲㠳㠶昵ㅦ㌴㜸㜰攵敥扢て㙢搵〹㥥愷㡤ㄹ扤㙦㍡㔵㤹昹㙦昹散㑣㥦搳挷㡣敥㌳㉤㔵晦摦昲搹〵㍥攱㜲㙣㕤㑤戲慡昶扦攴㌴㥦晢㜴昰搸㔴㜹ㄵ㜷㝥㉡㤵慥慡㍤慣て愶㥤㐵㌴㝡㐳晢㡣捡㘴ㄶ搷㉣攲㜱㌴㈶㔵㕤㍤㈳㔵㈹㍢扤㘶㙣愶㝥摦㘴扡㈶搳慡㠶晣愵搲愹摡昲㔴愶㑤捤戸㘵攵愹㙡て㤸㈹愸㤹㥤㑣㑦㑢搶愴昲搸㈸慣㜱昷攱愴㡡㔴㙤㝤㔵晤昲搶㌵戳㌲愹ㄹ挹摡挳㔲㠴攴搷㑣㔸㕣㔵愱昲昲昰㡡攵敥㙡㥢㤹散㈸捣愷㘶捣晣㘴扡㕥㝡摣㠵晤㙤㔸摦攱㈲㔹㘴捤㡢㠷㔴㔱㘰ㄴ昷㔹㘹㔵捤攴㔴扡㌶㔵捤㈰摣㤳扤〲㈰㈱挸摤てつ㑣㤹㜴戸㤷㔴㑢敦攴㘳㉥㡣ㄲ㉦㠲㘸㍢慢戶慡戲㉥㕤搳㝢㙡㔵敤㠸㝥扤愷㈶㤷㡤攸慦㡢㘱搰㕤〹搹ㄹ愲摤慣扥㤳㌰愳㘴晤晣愲ㄹ㐹㜰㍤㝣搸挰愱挳㜵㌷㘲㑡㈰㔴摥摢㌸捤晤捥㜹慡攵㤴㈵㜳捡收攵㤴㤵攷㤴㔵攴㤴愵㜲捡㉡㜳捡づ换㈹㥢㥦㔳㔶㤵㔳戶㈰愷㙣㈱㌰㘶㉢㘸搱㈲挷摢昴挷㥢㕦㤹㍤㌵㌶攵戸㕢㕢晥晥昳扡㜶㜳ㄴ捦㙣㜹㘳搸ㄵつ敢㘴扢挳愰㝢㐰挴㝢㐲㠴㈷摢㝦昰㜰摤㡢㤸摥㄰㑡扤㠲挹㜲挲昹ㅤ晡㡣㕢㜵挲晤㔳晥昲搹㉤㙦晤戸攲戵ㅢㄴ摦㍥㈴㔲ㅦ㌴慣㤱晡搲㑢㍦㠸㜸㝦〸㑢㈴搰㌲㠰㤸㠱㄰㑡㍤敢㐵ㅡ㕥晤敦搲㘳㝦搹㌸昱散㜷㐷慦搸㙢㕥晢㕣挵昷㈸㠹㌴ㄸつ㙢愴㈱昴㌲ㄴ㈲㍥っ㈲ㅣ㘹㘸晦攱㝡㜷㘲㠶㐳㈸戵搱㡢搴昲慣㤶挵㙤㍡慥㥦㜸摦㌶敤攷㝣㜸摣㥤㈳ㄴ摦〸㈵搲㥥㘸㔸㈳㡤愰㤷扤㈰攲㝢㐳㠴㈳つㄸ㌸㕣㡦㈴㘶ㄴ㠴㔲て㜹㤱㌶㍦㥡摡昳戳㜱㝢㡥扣攲愱㥢㘷捥昸愳㜲慤攲㠹㈷㤱挶愰㘱㡤㌴㤶㕥挶㐱挴挷㐳㠴㈳つㅡ㌴㕣㑦㈰㘶㈲㠴㔲㜷㝢㤱敥㜵捡敦㥡晥㜱摥攴慢ち摢㉦晡㜸收㜳㌷㈹扥愵㑢愴㝤搰戰㐶㥡㑣㉦㔳㈰攲㔳㈱㉣㤱挰摥㌴㘲愶㐳㈸㜵㥢ㄷ愹敤敡㡡㡢换慥㤸㍢昶敥昹挳㕦㕥㔱戸㈴㔷昱㜳㐳㈲敤㠷㠶㌵搲っ㝡㈹㠵㠸捦㠴〸㐷ㅡ㡣㥣㘶ㄱ㌳ㅢ㐲愹敢扤㐸㥦㝦扤昶昹扦㙥㝡㜶攴愵㉤摥㍢㘲㔳㍣㝦て搵ㄲ㘶㠹㜴〰ㅡ搶㐸〷搲换㐱㄰昱㠳㈱挲㤱〶攰㈸㍦㠴㤸㌹㄰㑡㕤改㐵扡㙣捥晥戱㝤㍢㙤㍢㜶捤敤攳敡㘳慢㍦㈹㔳晣〴㤴㐸㘵㘸㔸㈳捤㠵㐱㈷㈱攲昳㈰㉣㤱〶っ搷攵挴㔴㐰㈸㜵戱ㄷ愹挷扤㤷㑤㍥㌸搶㘲晣捤晢摤㜱攴㙥㈷ㄵ愶ㄵ㍦㘶㈵㔲㈵ㅡ搶㐸㠷搱换㝣㠸㜸ㄵ㐴㌸搲㈰㐴㕡㐰捣㐲〸愵捥昵㈲㕤㌰改愵㈵敦㉤晢㜵敡㝤㐷㑣㑡晦戶慥攷ㄷ㡡㥦攵ㄲ愹〶つ㙢愴㕡㝡愹㠳㠸㉦㠲〸㐷ㅡ㌰㙣戸㍥㥣㤸㌴㠴㔲愷㜹㤱搶㉥昸改扥㕦㈷搷㡤㕦摦㜵㜹攷㉥敦㍣摡㕤昱ぢ㠳㐴慡㐷挳ㅡ㘹㌱扤㉣㠱㠸㉦㠵〸㐷ㅡ㠲昳㘹ㄹ㌱换㈱㤴㍡搱㡢戴敦戶㜷敤㜰昰㡢摤㈶慣ㅥ㜸㔲昷戵㉢晢㥤愱昸慤㐴㈲慤㐰挳ㅡ改㐸㝡㌹ち㈲㝥㌴㐴㌸㔲㍦㐴㕡㐹捣㌱㄰㑡慤昴㈲㜵㉣摡㘱捣㉢㍤ㄲ搳㉦扡攳摤捤摦㍦搹晤㈳挵慦㍥ㄲ改㌸㌴慣㤱㡥㠷㐱慦㠲㠸㥦〰ㄱ㡥㌴〸㤱㑥㈴收㈴〸愵㤶㜹㤱扡慥㝢㙡挷扦㑥ㄸ㍦攵㤲㉢て㜴㌶㝥㜹攰愵㡡摦慦㈴搲㈹㘸㔸㈳慤愶㤷㌵㄰昱㔳㈱挲㤱〶敦㍥㕣㥦㐶捣改㄰㑡ㅤ敥㐵敡昵敡㠵㘷㜶㔸㝤搸搴㥢㐷㜷扦戳搳㍦㙥扣㕥昱㑢㥣㐴㍡ㄳつ㙢愴戳攸攵㙣㠸昸㌹㄰攱㐸〳㜱散㥤㑢捣㜹㄰㑡㉤昰㈲ㅤ戰㘲攱㡥㜷扣愰㐶㥤晦昴㠹㜷㝥摦㙢户扦㉢㝥㔳㤴㐸ㄷ愰㘱㡤戴㤶㕥㉥㠴㠸㕦〴㘱㠹㠴㥣㉥㈶收ㄲ〸愵捡扤㐸㐷㍥㌱改搰摣攷㜶㥥扡㈶㘷挸㐹㝦摣㜸敥㠳慡㍤捣ㄲ改㔲㌴慣㤱㉥愳㤷换㈱攲㔷㐰㠴㈳つ攸㌷㕣㕦㐹捣㔵㄰㑡ㅤ攲㐵敡晣挳扦㡢㤳㥦㥣㍦晥摣㈷搷捤㤸㔰㜵搳㤹㡡摦㜹㈵搲搵㘸㔸㈳㕤㐳㉦搷㐲挴慦㠳〸㐷ㅡ㠸昳改㝡㘲㙥㠰㔰㙡㤶ㄷ改搸摦昷㙡㍢扢收慦愳㙦摦愷搳扡つ㑦散搲㐵昱㡢戵㐴扡〹つ㙢愴㥢改攵ㄶ㠸昸慤㄰攱㐸㐳㄰改㌶㘲㙥㠷㔰㙡㥡ㄷ㘹㘸收摢捤昷搵㑤ㅥ扦昶摣㥡愷㝦搸愳㙣戲摡〱㘶㠹㜴㈷ㅡ搶㐸敢改㘵〳㐴晣㉥㠸㜰愴㐱㐳㠶敢扢㠹戹〷㐲愹〹㕥愴㈵扦㝣昰㐹攱〹㤷㑣扦晢戵挳晦㜶捤㉦てㅦ愹㜶㠴㔹㈲摤㠷㠶㌵搲晤昴昲〰㐴晣㐱㠸㜰愴㠱㌸㥦ㅥ㈲收㘱〸愵㐶㝡㤱捡㠷㤵㥤昵敡攷㉦㡥㌹昷扡戹㡦昴㝥愲昳㜰戵ㄳ捣ㄲ改ㄱ㌴慣㤱ㅥ愵㤷挷㈰攲㡦㐳㠴㈳つ㐰㑥ㅢ㠹㜹〲㐲愹摤扤㐸敢㐷㉤摡攳敤ㅥ㉦㑤㌸晦㤴ぢ敦摣戴㝥敥㈸搵〱㘶㠹昴㈴ㅡ搶㐸㑦搱换搳㄰昱㘷㈰挲㤱〶㈲搲戳挴㍣〷愱搴〰㉦搲敢ㄷ㝥㤵㕣昹攴㤲戱搷㜵㥣晤攸戳㥢㍡ㄷ戴㝡〱收晤扣㉦慡㘳搳挹愵昸敡扦攵慦㡡〱㝤晡昱㕦搳㝦㑥攱慦愹捡挱㤵㐳㉢晢昷慦ㄸ摣㉦㌹㌰㤹㕦っ户捤晤摥捥户摥㔶㤵晢㔷搵㔶搴㉤㤵㉦昲ㅤ㐷㈷㌳愹㉤摦敢㝢㜹戶搱㜵㡢㙢㉢㌲ㅤ散挶搲晡㘴㝤㙡愷愰㙤㡢㤳搰戰㔲晣㤹㤳捡㐸扣捥挱㘱戳㤳搵㡢㔳愳㤶㔵戹收㑥〱㌳晥挸愹㥢ㄷ㙤ㅤ㥦㑥ㅤ摥㘰つ捤㘸ㄴ晥ち㕦㈲扥㐳㔹扡㈶㜷㕥㐵㘳收搷㘵㔲戵㌲扤㕥㌵晢㔶㤵㉦㑣愵㑢㔳晣ㅢ㍥㔵㈱愹戶愷挹晢㑢慢搷昴㕡㈴㡡扦㥤㉡扡晡戵㤵攳㤶搵愷㙡㉢㔲ㄵ㤸敦愲㔴扡㝥昹捣攴扣敡搴㜶㔹㄰㌷㈶っ㍢㘶愹挷搷㤵㉦捥㡣愹慢慤㑦搷㔵㘷㕢㐶㔵㉣㐹攲慦扢㡡愹㜵ㄵ㈹晣㜱㤶挷㉤愶㘲戹戹㑡挵㝡摡晥㐲愲摦㑣ㅦ搹ㄱ扥㕤摣〹晢㝣㠷散挳慥捦っ㘴㠷㉣慡㔳㍣㈶㜳扡㌵攱㑣晣搲㑤㡦㘸愰㉦㈷㉥㜸㄰摤㍤ㅡ㉤㜳㙣搸㜳晦㝦挱㌹㌹㙤扤散挷㉤挱㕦挰ㄳ㤳戵ㄵ搵愹㜴愳换㌵㡡㌳搲㉦㐲攴昷挵搹ㅣ挹㕥ㅥ㄰㙡㤹㕡㥥扦戴慡愲㝥㝥㝣㝥慡敡戰昹晣晡㠴㈵㥤㠲〲㔲ㅢ摡昴换㔰改㔷㈸㕥㠵㐸㈴㘲昱搷〸㡡㈷昴敢㙥㍦扦㉢㝥㙦晤摦搶㌹ㄸ愵攵㙦㜹㉣扣㘴昲㙢挶搷愵㌳戹戹戶㉣㈷㈶㌳昳敢㜹㜸㌶㙥愴扦㌷㈸摥㠴挸敦〶搱攴㥦敥㠵〰攵㜱㠵愲㜵捤搸㔴㘵ㄲ敢㐲㜲㜶慢㘴㝥㡤扢搴㌰㌶㤵㈹搷㕣㤳㤸㠴㜳㘵㔹ㅣ㉤㥣晣慤㙡㜸昴愷㤶搵㡦㑤搶㈷㕢搴㘰㜵〳㝢㐹〳搴㑢㐶戹㉤㡥㙣㉤㍡㌳㍡攱昵攰挱㤱愶捦㑢㑢㔱戸㥥㜰攲攰㝣㠹攵㝡戲昱㈴㌰昷捥㐸㈲ㅥ㍣搰戳㔷㈹戰㜸㔲㌱㈱㔵㍢㜳昹愲㔴㠶昰㠲㜸愳㔴〶㑦㉦㍡㥢㕥㍥㙦㔶㝤㔵㜵愶て㘶㍡㈱㕤户㜸搱㝦搳て㝤改户㈰捣㤶扦ぢ㡥攲收攷〴扡㘲㉤㤶㜰摦㤴㤵挵ち攸㡤ㅡ扤㌳〵㡦㔶㌸晢ㄳ扦㘴搳敦攲㔷愲㌱㕢㝥〹㄰㕢戳愲㤳て㝣慢ㅡ㌰㌴㌳㥤㤲㌵慡〲改㠰敤搶㌵晢搷愵ㄷ捥慢慢㕢挸攳愹㡤昴㌲昳㔳愹㝡慥晢戴昴搶戹㘴㍤㑢愹摣摣慣㜵ㅢ摦〲㔱ㄷ昸㡦㝦〸搱㝡㔴㜵㜵㤱昱㤸㠹㝦〴㔵㉥㔶愰攲ㅦ愳㌱〸敦攴昵㜵昵〸㕡戴㘴㐸搱㙥㐵愳㔳㤹晡愲㌱昸戰㉣攲㐷㔴㜵㔵㙤慡愸㝢㙤㕤㔱㍡㤵㔹㠴㤵摥㔴㡦㍥换慡㌳换㔴㐷㌰挳ㄵ㤸㙥㍦っ㕥昰挶挰㥦㐶摤昰攵㌳愹㥥㉤㔶㍣慦㍡㜸㠶搰㈲㔰㜷挴㉡挶㡦晥ㄴ㐲敤〸ㄸ摦㜱搰捥摥昴攷攸敢㉦㈸扥㠴挰晢㠶散〹扣㙤㝣敤㜶㔵て晣收㕢㠷晥㠶攲㕢〸搵ぢ㠲㈷慥晥づ挲㙣捡㠱㝦ㅥて戲㑦㝢㐲ㅤ摥愷晦㠴㌶愱ㅢ戱愹摥㐰㜰扦㙡昲愸挹㥣㈶㙢㉡づ挷㔶〲昲㍤㐳㘸㙤慡㉦㠶〹〱扦㜳㝣㉥㘰㜶〲晥㘰っㄲ愳㜹㌴晡〸挸㜱扢慡ㅦ㙣㐲㐰㉥ㄴ㥡㙢昲㙡〰㔴㐲㐰㍥㝡㘶㔳扦晥攱㈳愰㍦搴㘱〲㌴㝤敡㐶㙣㙡㈰挶搹〸昸ㅥ捥慤〴㝣攷ㄹ㐲㑢㘶㐳攰愹㤸戳搸㤶㔳晥〶㌰㍢〱敤㘰搶敤㈹戶㠳昰ㄱ戰㠳摢㔵㐳攱㐴〸搸㤱愰㥤㈰搴敥㔰〹〱ㅤ搰㌳㥢晡挴㑦挰㌰愸挳〴㜴愱㑦摤㠸㑤つ挷㌸ㅢ〱㙦㐷ㄱ昰㤶㘷〸慤攴㡤㠰愷㘲捥愲㍢愷晣㐶㈴〱㍤㘱搶扤㈸㝡㐳昸〸攸攳㜶搵㕥㜰㈲〴昴㈵愸ㅦ㠴ㅡ〹㤵㄰搰ㅦ㍤戳愹攷晤〴散つ㜵㤸㠰挱昴愹ㅢ戱愹㔱ㄸ㘷㈳攰昱㈸〲ㅥ昳っ愱〵挶戱昰㔴捣㔹散㠵愰敡㤱㐸〲㐶挲慣㐷㔱㡣㠶昰ㄱ㌰搶敤慡㜱㜰㈲〴㡣㈳㘸㍣㠴攲戲愳㄰㌰〱㍤戳愹㝢晣〴㡣㠷㍡㑣挰㘴晡搴㡤搸搴㐴㡣戳ㄱ㜰㑢ㄴ〱㌷㝢㠶搰扡攷㘴㜸㉡收㉣㘶㜲捡㌷㐶ㄲ㌰ㅢ㘶扤㍦挵〱㄰㍥〲づ㜲扢㙡ち㥣〸〱〷ㄳ㜴〸㠴㥡〶㤵㄰㌰〷㍤戳愹㉢晤〴㑣㠵㍡㑣㐰㤲㍥㜵㈳㌶㌵ㅤ攳㙣〴慣㡤㈲攰〲捦㄰㕡㡥㥤〱㑦挵㥣挵〲㑥昹扣㐸〲慡㘱搶㌵ㄴ戵㄰㍥〲ㄶ戹㕤㔵ち㈷㐲挰攱〴愵㈱搴㉣愸㠴㠰っ㝡㘶㔳愷晡〹㤸〹㜵㤸㠰愵昴愹ㅢ戱愹搹ㄸ㘷㈳攰戸㈸〲㡥昵っ愱㔵攲〳攱愹㤸戳㌸㠶㔳㕥ㄹ㐹挰㜱㌰敢攳㈹㔶㐱昸〸㌸搱敤慡㠳攰㐴〸㌸㠹愰㤳㈱搴㈱㔰〹〱愷愰㘷㌶戵挴㑦挰挱㔰㠷〹㌸㡤㍥㜵㈳㌶㌵〷攳㙣〴㔴㐷ㄱ戰搰㌳㠴ㄶ慦攷挲㔳㌱㘷㜱㍥愷㕣ㄵ㐹挰㕡㤸昵㠵ㄴㄷ㐱昸〸戸挴敤慡㈴㥣〸〱敢〸扡ㄴ㐲㤵㐳㈵〴㕣㠶㥥搹搴㕣㍦〱昳愰づㄳ㜰ㄵ昰〹摤㠸㑤㔵㘰㥣㡤㠰搹㔱〴捣昲っ愱㌵㜵慥㤸ㄷ㜳ㄶ㌷㜱捡愵㤱〴摣〲戳扥㤵攲㌶〸ㅦ〱㜷戸㕤㌵ㅦ㑥㠴㠰㍢〹㕡て愱ㄶ㐰㈵〴㙣㐰捦㙣㙡ㅦ㍦〱㔵㔰㠷〹戸㤷㍥㜵㈳㌶戵㄰攳㙣〴㡣㡣㈲㘰㙦捦㄰㕡敡慦㠵愷㘲捥攲㔱㑥㜹㐴㈴〱㡦挳慣㌷㔲㍣〱攱㈳攰㐹户慢敡攰㐴〸㜸㡡愰愷㈱搴攱㔰〹〱捦愰㘷㌶㌵挸㑦挰㈲愸挳〴扣㐰㥦扡ㄱ㥢㑡㘳㥣㡤㠰㥥㔱〴昴昰っ愱㉢㄰㡢攱愹㤸戳㜸㤳㔳摥㌵㤲㠰户㘱搶㝦愷㜸〷挲㐷挰㝢㙥㔷㉤㠱ㄳ㈱攰㝤㠲㍥㠰㔰换愰ㄲ〲㍥㐴捦㙣慡戳㥦㠰愵㔰㠷〹搸㐴㥦扡ㄱ㥢㕡㡥㜱㌶〲摡㐵ㄱ搰搶㌳㠴㉥㡣ㅣ〹㑦挵㥣挵户㥣昲㌶㤱〴㝣て戳晥〷挵て㄰㍥〲㝥㜴扢敡㈸㌸ㄱ〲㝥㈲攸㘷〸戵ㄲ㉡㈱攰ㄷ昴捣愶ち晣〴ㅣつ㜵㤸㠰摦攸㔳㌷㘲㔳挷㘰㥣㡤㠰㍦㌶㐷㝣ㄵ摥散ㄹ㐲搷㙢㡥㠷愷㘲捥㈲㉦〷㔳晥つ㌰晢㔷攱㌸捣扡〵㐵〱㠴㡦㠰㠴摢㔵慢攰愴㉢ㅤ戵㈴愸ㄵ㠴㍡ㄱ㕤㈱愰㌵㝡㘶㔳㍦㈰㐶挳ㅦ㐳㈷㐰ㅤ㈶㘰ㅢ攰ㄳ扡ㄱ㥢攲戵㈱ㅢ〱㥦㐷ㄱ昰㤹㘷〸㕤㐶㕡つ㑦㐲挰㑥㥣昲愶㐸〲㍡挲慣㍢㔱㜴收散戶晣㌵㔸攴㜶搵ㅡ㌸敡捡㜴㡡〹敡ち愱㑥㐳㔷〸搸ㄹ㍤戳愹㜷晣〴㥣ち㜵㤸㠰㕤㠱㑦攸㐶㙣敡㜴㡣戳ㄱ昰㜲ㄴ〱㉦㜹㠶搰搵慤戳攰㐹〸攸挷㈹扦㄰㐹挰〰㤸昵㐰㡡㐱㥣摤ㄶ〲㠶戸㕤㜵㌶ㅣ㜵㘵㍡㐳〹ㅡ〶愱捥㐵㔷〸搸ㅤ㍤戳愹㈷晣〴㥣〳㜵㤸㠰ㄱ挰㈷㜴㈳㌶㜵ㅥ挶搹〸㜸㈰㡡㠰晢㍤㐳攸愲摢㕡㜸ㄲ〲挶㜳捡昷㐶ㄲ㌰ㄱ㘶㍤㠹㘲ㅦ捥㙥ぢ〱㔳摣慥扡㄰㡥扡㌲㥤愹〴㑤㠳㔰ㄷ愳㉢〴㑣㐷捦㙣敡㌶㍦〱ㄷ㐱ㅤ㈶愰ㄴ昸㠴㙥挴愶㉥挱㌸ㅢ〱搷㐴ㄱ㜰戵㘷〸㕤ぢ扣っ㥥㠴㠰㐳㌸攵慢㈲〹㌸ㄴ㘶㕤㐶㌱㤷戳摢㐲挰㍣户慢㉥㠷愳慥昸搱攵〴㔵㐰愸㉢搱ㄵ〲㔲攸㤹㑤㕤攴㈷攰ち愸挳〴㔴〱㥦搰㡤搸搴㔵ㄸ㘷㈳攰捣㈸〲捥昰っ愱㑢㤴搷挰㤳㄰㤰收㤴㑦㡢㈴愰ㅥ㘶扤㤸㘲〹㘷户㠵㠰㘵㙥㔷昱㈲㘶㔷愶戳㥣愰㈳㈰搴昵攸ち〱㉢搰㌳㥢㕡攵㈷攰㍡愸挳〴慣〴㍥愱ㅢ戱愹ㅢ㌰捥㐶挰ㄱ㔱〴㉣昷っ愱㉢愷㌷挳㤳㄰㜰㌲愷扣㌴㤲㠰搵㌰敢㌵ㄴ愷㜲㜶㕢〸㌸摤敤慡㕢攰愸㉢搳㌹㠳愰㌳㈱搴㙤攸ち〱㘷愱㘷㌶㔵敢㈷攰㔶愸挳〴㥣〷㝣㐲㌷㘲㔳户㘳㥣㡤㠰㡡㈸〲捡㍤㐳攸㠲敥㝡㜸ㄲ〲㉥攵㤴㤳㤱〴㕣づ戳扥㠲攲㑡捥㙥ぢ〱㝦㜱扢㙡〳ㅣ㜵㘵㍡㔷ㄳ㜴つ㠴扡ㅢ㕤㈱攰㕡昴捣愶づ昰ㄳ㜰ㄷ搴㘱〲㙥〴㍥愱ㅢ戱愹㝢㌰捥㐶挰戴㈸〲愶㝡㠶搰㜵收晢攱㐹〸㔸捦㈹㑦㡥㈴攰㉥㤸昵摤ㄴ昷㜰㜶㕢〸戸捦敤慡〷攰愸㉢搳戹㥦愰〷㈰搴㐳攸ち〱て愲㘷㌶㌵摡㑦挰㠳㔰㠷〹㜸〴昸㠴㙥挴愶ㅥ挶㌸ㅢ〱挳愲〸ㄸ敡ㄹ㐲㤷扦ㅦ㠵㈷㈱攰㘹㑥㜹㜰㈴〱捦挲慣㥦愳㜸ㅥ挲㐷挰㡢㙥㔷㍤〶㐷㕤㤹捥㑢〴扤っ愱㌶愲㉢〴扣㠲㥥搹㔴㙦㍦〱㡦㐳ㅤ㈶攰つ攰ㄳ扡ㄱ㥢㝡〲攳㙣〴㜴㡤㈲愰搸㌳㠴慥捡㍦〵㑦㐲挰〷㥣㜲㤷㐸〲㍥㠲㔹㝦㑣昱〹㘷户攵〸昸搴敤慡愷攱愸㉢搳昹㡣愰捦㈱搴戳攸ち〱㕦愰㘷㌶戵㥤㥦㠰㘷愰づㄳ昰つ昰〹摤㠸㑤㍤㠷㜱㌶〲㕡㐵ㄱ搰搲㌳〴㡢〵昲㕦㠴愷慤戸挸摢㤲ㄳ慥㥣㕤㤵㕡捡慢㔲㙤㉡㔱攲㍢㘶㜱愶扥㑥㉥愱戵慥ㅣ㕢㌷慤慥㝥㙣㔵㘶㔱㜵㜲㜹摢㑡慦戱晦晣㔴㉤㉥㜰愷㜱㥤㍢愰慢㕢戴㈸㔵愱㉢㑢敢ㄶ愷换㔳㤳挶晥㉦㕣〰㐷㝥搸㜵㜲敤㍢㐷㘱晢捦慥改挶㌰ㄲ㐷〹戶㔸晥换㜰ㄸ扣㌴㈷㠵挶扥换攸搲㜴〰㉣摣挲攸捣慡晡敡㔴换㑡戹㠴㉤敤㠲㑡戰㠸慡㠱㡡ㄶ㤵㌳攷攳㤲搵搸搶㤵ㄳ搲㔵ㄵ扣㐶挴㥤搱捥㠵㑥㐹ㅤ㠶ち㠱㝤敢㌲㔵慣改㙥㕤㌹㌳㥤慣捤㉣攲挵捥昲攵摢㘶昵攴慡㘸㝥攵攸慡摡っ挲挸㕥㘴扢戰戲㜴㝥摤㔲摣㕥戰戸愶㜶㐲㜲㔱收㝦㘲慦㈸敥ㄶ搹㘴搷愸ㅣ㤵㤳愳ち㜲ち晥搳晤ㄳ晦ㄹ攷㔸㍢慦㜰扢〸〷㙡㝤扡㙡摥㘲㌲㈶㐱〶㐰收㔱挸㑥㡣攵扦㠲㔶昰扡愶㙦ㅦ〶㡡ㄲ㌸搹慣扡㜹敢昵昱㠶㥢㌶㍡〱慥㝦挱㝣㕡晤ぢ㘲㥦〹戳㈶㙤㈹搷昹㍦摤〱㤱晦㉡㍣㌷扢㍡愲㍤挰㙤摣㘳㠸ㄵㄳ㍣愴㜰㙡攲㔰㘰㉦㜸㕣㈶㉡〵挳㐳戴捤㤶收㜸㕣㘰㙦㔵㌹㈵㌹㉦㔵㡤扡㠰㥡㘴㝤ㅢ户挳〲㡤㥡㘴㜵挶戳㡤愹慢愹㐹昲㤸㘳㥤㝦㘹㜹戲㍡㔵㔰㌹㙡㜱㝤ㅤ敡攷㜵㈵㠴ㅣ㤸㥥㉡戹っ慡攴㌲昷ち㝥攵っ搶ぢ㐹㥢扥敡づ㑢愶慢敡攷搷㔴㤵ㄷ戰挳ぢ愶晦ㄳ〷㉢摥㐰昲㐰愶搹捣㥢㐹戰㈴挰扤㌰㡦摤摤〷㔵㌴愴㡥扢ㅦ㠷㜴㡥㡡攳㥦晡て换㐹昰搶㈳㥦㈸晡㔷㜸换挷㡦扣ㄷ挹㕣扥㤷㙢戱㘸㝥扦ㄲ㠷愸扣㍢愹搷〹挰㡦晥つ㔰㌶昸㤳昷〶㐴愳戵〶㉤〰㐸㑣愹㑢㔶㡣㑦㤶攳㥥㥤ㄶ摥ㅤ㍢〵搸戵㝣慦㐹㍢慣晥ㄸ㠳㠲㈲㕣摥㕥㔲㔵㤱㑡ㄷ㔰㔱㡡㍢㤲昲㔸㌷ㄲ㜷昷㈱慥㠳攷挶昲昳㕢ㄶ搸㘲㑤㌲扥扡㜹搷搴晤㜷㍣㑤ち昹晦㝡扦㘱扣㡡㠶戴攴㌳敡㜷愴愳㌷㌳愷㌷愱㘴㍥〱挰ㅦ〴晣〹㤱晦ㄶ㡣挱㝤㤳㕤㠸㠱㜲つつ㔰㥥摣敢挲ㄲ㤱〲㤴㔳㐸㙤㐹扥㈴搲搲㔷ㄳㄲ㜷换㐱ち捣つ㌴昱㔲ㅣ攵愹㡡㠴晢〶换摡ㄳ㝣㌴挴㜲㜲昲戰慢攳挱㝡扡㔰㔸㌸慢㈹㑤㐹戱㠸敡㡣㈹挴㔹㐳搸㤱㈷ぢ晣㤷㔹敦㉡㜹つ㌰㕣摤晥ㄳ扦㘴㑢㈴㜴づ〶挵ㄲ敡㕤㐸挳㐴ㅢ㙡㕣慡戰て戰ㄲ〶愱㍥㠵㤲㕦〸㝣ㅦ㕦敡㜳㜴昹ㄱㄶ㡢昳㥥愲㘶扦㘵慡㉦㌰㠴㙦㥢㍡㑥捦㕦愲挵㜷愳㠶愳戳〰摡愶㡦捥慦㌹〲㍦㥡昷愸㤹愳㔳㝤〳㡤挹〳㑤㤳㐷〲ㄸ摤㤲挰㙦敤㠰㔶〴戴㈶攰㍢〰戸摢攳㙤搰㡢愶㤳昷扤㔸攸㜴㌰〸㜴晥搳ㄷ挵㐷攷㌶㡣戲㉤愳晣づ㐰㤰捥㍦愰ㄳ㍡戵摣愲㠵㕥㉣昰㘱愳戸攷㠴戹㜶㜴挲戴戳㤸摢づ摡愶㤹换挱㌰㘱㙥㝢㜱攲㜶ㄴ㑢ㄶ㉣捣敤〰㡣摥㤱㐰㤶㌳㔸〰㍢ㄱ搰㠱〰㔶㌸〸㜳ㅤ搱㙢㠴㌹摣挷㘳㘱慥㌳〶㠱㌹㤶㍤㤸㈸㍥收扡㌰㑡ㄱ愳戰㐴㈱挸ㅣ敢ㄲ摣〳戱ㄸ㤰收ㅦ㠸㉣㘵㄰㍡扢搲㌳㙢ㅡ戲攸散〶㙤搳㜴戲昶〱㉦摣慥㐵㈷㘸挸てぢ㈰㑣ㅥ搰㤹〳㜱ㄷ㘰昴慥〴戲㌸挲〲攸㑥㐰て〲㔸㉦㈱㜴昶㐴㉦㥡㑥摥慣㘴愱戳㌷〶㠱捥㉥扥㈸㍥㍡㜷㘳㤴㍥㡣挲㠲㠷㈰㥤慣㜲㜰改散ぢ㐸昳改㘴㘱㠴搰搹㡦㥥㔹㈱㤱㐵攷〰㘸㥢愶㤳㤵ㄴ㜸㘱㘹㤵㑥搰㤰ㅦ㤶㔳㔸搸ㅡ〴㡣ㅥ㑣㈰㑢㉤㉣㠰㈱〴っ㈵㠰搵ㄷ㐲攷㌰昴愲改攴ㅤ㔹ㄶ㍡㠷㘳㄰攸㘴㐹㠶㠹攲愳㜳て㐶搹㤳㔱㔸㍥ㄱ愴㜳㈴㜴敥㜹捤㙦㤶戲〵捦敢㔱㠰〸㜳㝢搱挹㘸昴戲㤸ㅢ〹㙤搳捣戱〴〳㉦搴㘷搰〹ㅡ昲挳㍡っ㌳㘵挶昶摥搹㐷〳愳挷㄰挸ㅡつぢ㘰㉣〱攳〸㘰搹㠶㌰㌷ㅥ扤㘸收㜸㠷㤹㠵戹㠹ㄸ〴收㔸换㘱愲昸㤸㥢挴㈸晢㌰ち敢㉥㠲捣戱搸挲㘵㡥〷愲㙣㐱收㔸㡡㈱捣㑤愱ㄳ搶㘴㘴㌱㌷つ摡愶㤹㘳敤〶㕥戸㘵㡤㑥搰㤰ㅦㄶ㜰㤸㈹㌳戶挷摣扥挰攸晤〸㘴㜱㠷〵㌰㠳㠰㔲〲㔸敦㈱捣捤㐴慦ㄱ收散愷昰㙣っ〲㜳㐹㕦ㄴㅦ㜳晢㌳捡〱㡣挲㠲㡤㈰㜳慣搲㜰㤹攳㍢愲㙣㐱收㔸挳㈱捣ㅤ㐴㈷㉣收挸㘲敥㄰㘸㥢㘶㡥㐵ㅦ㜸攱挶㌸㍡㐱㐳㝥㔸昹㘱㈱收㔰㘰㜴ㄹ㠱慣ち戱〰收ㄲ㤰㈴㠰㠵㈲挲摣㍣昴愲㤹攳ㅤ㠰㤶㘳慥〲㠳挰ㅣ慢㐷㑣ㄴㅦ㜳㈹㐶愹㘴㤴㘳〰〸㌲㜷ㅣ㜴㉥㜳㤱㘷㉢㡢㍦㠴戹昹㜴挲㉡㤰㉣收ㄶ㐰摢㌴㜳慣ㄶ挱ぢ户摦搱㠹㘱㡥㈵㈳㘶捡搰㤹㘳慥ㅡㄸ㕤㐳㈰换㐹㉣㠰㕡〲敡〸㘰㠵㠹㌰户〸扤㘸收㜸㐷愳㠵戹㌴〶㠱㌹㤶㥤㤸㈸㍥收㌲㡣挲㈷〹㈸㤶㠸〴㤹㘳㕤㐸ㄳ捣戱㙡㐴㤸㕢㐲㈷㉣ㅦ挹㘲㙥ㄹ戴㑤㌳挷㌲ㄳ扣㜰㔱㠱㑥搰㤰ㅦ搶㥡㤸㈹㐳㘷㤸㍢〲ㄸ扤㠲㐰搶愱㔸〰㐷ㄲ㜰ㄴ〱㤷〱㈰捣ㅤ㡤㕥㈳捣攱摥㌵ぢ㜳挷㘰㄰㤸㘳扤㡡㠹攲㘳敥㔸㐶㌹㡥㔱㔸㕢ㄲ㘴㡥〵㈵㑤㌰挷㜲ㄳ㘱㙥ㄵ㥤戰敥㈴㡢戹ㄳ愱㙤㥡㌹搶愷攰㠵㕢〹改〴つ昹㘱㤱㡡㤹㌲㜴㠶戹㤳㠱搱愷㄰挸〲ㄶぢ㘰㌵〱㙢〸㘰㑤㡢㌰㜷㉡㝡搱捣昱㡥㔳ぢ㜳愷㘳㄰㤸㘳愱㡢㠹攲㘳敥っ㐶㌹㤳㔱㔸㤴ㄲ㘴㡥㤵㈸㑤㌰挷㍡ㄵ㘱敥㙣㍡㘱挱㑡ㄶ㜳攷㐲摢㌴㜳㉣㙣挱ぢ㌷㉣搲〹ㅡ昲挳敡ㄶ㌳㘵攸っ㜳攷〳愳㉦㈰㤰㤵㉦ㄶ挰㕡〲㉥㈴㠰挵㌰挲摣㐵攸㐵㌳挷㍢㘸㉤捣㕤㠲㐱㘰㡥ㄵ㌲㈶㡡㡦戹㜵㡣㜲㈹愳戰㥡㈵挸ㅣ㑢㔸㕣收㈲㍦㈱㔸攰㈲捣㕤㑥㈷慣㜴挹㘲敥㑡㘸㥢㘶㡥ㄵ㌱㜸攱戶㐸㍡㐱㐳㝥摥㠷㌴㔳㠶捥㌰昷ㄷ㘰昴搵〴㝥㘰〷㕣㐳挰戵〴㝣〸㠰㌰㜷ㅤ㝡搱捣昱㡥㘰ぢ㜳㌷㘰㄰㤸㘳㘹㡤㤹㠶㡦戹ㅢㄹ攵㈶㐶㘱ㄹ㑣㤰㌹搶扥戸捣攵搳ぢ户〱昸昱㉤ち㉡㔶挶〸㜳户搰〹㑢㘴戲㤸扢つ摡愶㤹㘳㈹つ㕥戸昹㤲㑥搰㤰ㅦ搶搳㤸㈹㐳㘷㤸扢〳ㄸ㝤㈷㠱慣戵戱〰搶ㄳ戰㠱〰㤶摦〸㜳㜷愱ㄷ捤ㅣ敦㜰戶㌰㜷て〶㠱㌹搶攴㤸㈸㍥收敥㘵㤴晢ㄸ㈵て摦㜵㠳捣戱㘸愶㠹戳㤵㈵㌵挲摣〳㜴挲摡㥡㉣收ㅥ㠲戶㘹收㔸㠳㠳昹攱ㄶ㑦㍡㐱㐳㝥㔸㠸㘳愶っ㥤㘱敥慦挰攸㐷〸㘴㤱㡥〵昰㈸〱㡦ㄱ挰扡ㅤ㘱敥㜱昴愲㤹攳ㅤ摢ㄶ收㥥挰㈰㌰挷㘲ㅥㄳ挵挷摣摦ㄸ攵㐹㐶㘱攱㑤㤰㌹㔶摢㌴㜱戶戲ㄶ㐷㤸㝢㥡㑥㔸㤴㤳挵摣戳搰㌶捤ㅣ㡢㜷㠴戹攷攸挴㌰㔷っ慤㤹戲㡦戹攷㠱搱㉦㄰挸敡ㅥぢ攰㐵〲㕥㈲㠰〵㍦挲摣换攸㐵㌳挷㍢搰㉤捣扤㡡㐱㘰㡥㔵㐰㈶㡡㡦戹搷ㄸ攵㜵㐶㘱挵㑥㤰㌹㤶改戸捣昵愵ㄷ㙥挱戳㤵㐵㍣挲摣㥢㜴挲㙡㥥㉣收摥㠶戶㘹收㠶㘰㤸㌰昷㜷㍡㐱ㄴ昹㘱改㡦㤹㌲㐳㝢㝦㐳扣〳㡣㝥㤷挰㘱㜶挰㝢〴扣㑦〰㉢㠵㠴戹て搰㡢㘶㡥㜷搴㕢㤸晢〸㠳挰ㅣ换㠷捣㌴㝣捣㝤捣㈸㥦㌰ち㑢㝤㠲捣戱扥愷㠹戳㤵搵㍦挲摣愷㜴挲㌲愰㉣收㍥㠷戶㘹收㔸㉥㈴捣㝤㐱㈷㠶㌹搶っ㤹㈹晢㤸晢ㄲㄸ晤ㄵ㠱慣㈷戲〰扥㈶攰ㅢ〲㔸㘲㈴捣㝤㡢㕥㈳捣搹㡦戹敦㌱〸捣戱敥挸㐴昱㌱昷て㐶昹㠱㔱㔸㈳ㄴ㘴㡥㠵㐱㉥㜳㤱㥦㄰㉣ㅢㄲ收㝥愴㤳戹攸㘵㌱昷㌳戴㑤㌳挷㍡㈳㘱敥ㄷ㍡㌱捣戱搸挸㑣搹挷摣扦㠰搱晦㈶戰挲づ昸㤵㠰摦〸㐸〱㈰捣晤㡥㕥㌴㜳㝣攲㠱攵㤸晢〳㠳挰ㅣぢ㤶捣㌴㝣捣晤挹㈸㌱㕣〴㔱㉣㉥ち㌲挷㡡愲㈶㡥㌹搶ㅢ〹㜳㔸㈷㡦愹㈵攸㘵㌱㠷ㅢ㤴㥢挱摣㌲っㄳ收昲改挴㌰挷㉡㈵㌳㘵ㅦ㜳㜱㘰㜴ぢ〲㔹挱㘴〱ㄴ㄰挰挷愴㈹ㄶ㌵〹㜳〹昴愲㤹攳ㄳㅣ㉣捣戵挲㈰㌰挷㑡㈷ㄳ挵挷㕣㙢㐶㘹挳㈸慣㑡ち㌲挷㔲㈴㤷戹挸敦㜳㉣㔴ㄲ收ㅣ㍡㘱挵㔲ㄶ㜳摢㐲摢昴㌱挷捡㈶㘱慥㉤㥤ㄸ收㔸摥㘴愶散㘳慥ㅤ㌰扡㍤㠱㉣㝤戲〰戶㈳㘰㝢〲㔸つ㈵捣敤㠰㕥㌴㜳㝣㈲㠵㠵戹㥤㌰〸捣戱㐴捡㐴昱㌱搷㠱㔱㍡㌲ち换㤹㠲捣㕤づ㕤ㄳ挷摣ㄵ㠰〸㜳㥤改㠴愵㑥㔹捣ㄵ㐱摢㌴㜳㉣㠹ㄲ收㡡改挴㌰㜷㌵戴㘶捡㍥收扡〲愳㜷㈶㤰㌵㔳ㄶ㐰㌷〲㑡〸㘰ㄹ㤵㌰户ぢ㝡搱捣昱〹ㅢㄶ收扡㘳㄰㤸㘳㙤㤵㠹攲㘳慥〷愳昴㘴ㄴ搶㐱〵㤹扢ぢ扡㈶㤸㘳㘹㤴㌰搷㥢㑥敥㐱㉦㡢戹㍥搰㌶捤ㅣ㙢愹㠴戹扥㜴㘲㤸㘳㐱㤵㤹戲㡦戹㝥挰攸晥〴戲搸捡〲ㄸ㐰挰㐰〲㔸㝦㈵捣つ㐲㉦㥡㌹㍥㌱挴挲摣㄰っ〲㜳㡦昸愲昸㤸ㅢ捡㈸挳ㄸ㠵〵㔴㐱收㔸㌵攵㌲ㄷ昹慤㠴㌵㔵挲摣㜰㍡㘱㜱㔵ㄶ㜳㝢㐲摢㌴㜳㉣挲ㄲ收㐶搰㠹㘱㡥㤵㔸ㄶ㘲昶〲㐶敦㑤㈰慢戴㉣㠰㤱〴㡣㈲㠰㠵㕢挲摣㘸昴愲㤹攳ㄳ㔰㉣捣㡤挵㈰㌰挷㙡㉥ㄳ挵挷摣㌸㐶ㄹ捦㈸ㅦ〰㄰㘴㡥攵㔶㑤ㅣ㜳㉣挶ㄲ收㈶搲〹慢戲戲㤸摢〷摡愶㤹㘳昵㤶㌰㌷㤹㑥っ㜳㉣攱㌲㔳㠶捥㝣㥦㥢〲㡣㥥㑡㈰换扢㉣㠰㘹〴㑣㈷㠰ㄵ㕦挲摣扥攸㐵㌳挷㈷扡㔸㤸㥢㠱㐱㘰㡥㘵㘰㈶㡡㡦戹㔲㐶㤹挹㈸慣ㄹ㤱搹捦㘲捦㥢㝤㍥慦晢〷㉦㘷㠷㑡つ㈴㐲㈵㡢づ㑡敢㤷㔷愳搰㠳㑤㕥摥㜶㕢扣㔰㥦㄰ㅤ㉥扡搷愵㜱㔵㌰㉦昸㜰㡡㠶戱㉦㈰㜰换㜶㠱〷㝦挸㌰㕡㔸搳㤰㝦挳㙦攱㠷㕢㌴㡣攷挴户㍣〵㠰㘳戸挵昷挷ㄴ摢㑤慤㉡㑦搷㘵敡㉡敢㡢㑡㔱挵㔴挴〷愹㔴挶㘲晤㐶攵㕦〷㡦搶㤸㑣㉣慦㤶て㥣㕣挲〷ぢ㈴ㄶ搶搶㉤慤㤵搹攴㘷昸㍣ㄹ攱慢㐵ぢ㠶㐹㌰づ户㥤㐱㥥挳晡〷づ搶〷㐲戶捥㜵㔸㐰挰捤㘱ㄱ㠱㌴㔸㌱㈰つ㔶つ㜰换捦挱搷㥣收㕥挲愷㙦㌵㑦㤵慢ち㤵捡㙢搱㐲㤵〴㥥㕡ㄲ扡昴捦〲ㅣ㜹散㐳㍣捥㉢晦昹搷㈰攵收つ捡㘶㤴㠳㈵敢㠳㌱〵㝤〸㐴挲挹挵挴昹〵㉥㍥〷摤㌶㘳㐶㤷昹㉡㤸攲㠷㐲户つ㜴搹㡦昳㡣㤷㐱摤ち㙡愹㜸挰㜳㐲㌳㑥㥥攷㐵ㄷ挳㤵㑥挲慥扢㌲㔸ㅣ㝡㠹㔸づㄵㅢ昲㔳〰㉤㡦㑤㜵〹ㄲ攱ㄱ〱㐳㉣㥥〲㈴㜲㌷慢㡢〰攳慥捥摥㔵ㅡ㥥㌰㉣愶て㠳挴慥㑡愰捦捤㘹㘹ㅡ慤㑣愳戵搷㔰づㅡ摣㕤㙡㉤摣㤱㑡㤹㘰ㄵㅣ攸〵㄰〹㘷ㅢㄸ〹㡥㉦㐴㌷㐸㐹㌵㜴ㄶ㑡㙡愰捥愶㘴㕢捦㡢敥づ㔷扡づ㜶㜹慥愶㙡挷搰㔴ㅤづ㔵〳㈵摢㐱㉢㤴㥣㡥〹ㄹ㑡㌴㈹攱㐱慥㑥㠵㌶㥣晤昶ㄸ㐴㠴㕥っ㠹散㜷㐰㥦㥢戳愳㘹散㘴ㅡㅤ扣㠶敡㡣㠶㘴扦摡㥦晤㔲㌸搰换㈰ㄲ㑥ㄷ〰〸搶捣㕥㌳㕤捤攴㥣㈲愳敦㑢攳㔱搴昷㐳㑢㜵㠵㕥昲㔹〹㔵㐳㍥摤愰㤵㝣㡥昱攵ㄳ㍦ㄶ㤰攸㕤㝣戴㌵挹ㄲ㜸挲㌰摣㠳ぢ㠹㈴㜷㐱㥦㥢挳换敡搲攸㙥ㅡ㍤扣㠶敡㡤㠶㈴㜹愴㍦挹ㄳ攰㐰㥦〸㤱㜰㜶〳㠰攰昸㐹攸〶㜷昱挹搰㔹㜶昱㈹㔰㘷敦攲㍥㥥ㄷ㍤〴慥昴ㅡ搸攵㌱愳慡ㅦ昴㐲挹㘹㔰㌵㔰㌲〰㕡愱㈴敤愷攴っ㐰愲㈹㔹㘴愵㠴㤷捡㌱㉣愶捦㠲〴㈵㠳搰攷收昰搲戸㌴㠶㤸挶㔰慦愱㠶愳㈱㤴搴晡㈹㌹〷づ昴戹㄰〹㘷て〰〸㡥㥦㠷㙥㤰㤲昳愱戳㔰㜲〱搴搹㤴散改㜹搱㈳攰㑡㕦〸扢㍣て㔵敤〵扤㔰㜲㌱㔴つ㤴㡣㠴㔶㈸愹昰㔱愲昹㝥㉦㐷晤㍣㙢昶愳㌰㠸〸㝤ㄹ㈴戲ㅦ㡤㍥㌷㘷㡣㘹㡣㌵㡤㜱㕥㐳㑤㐴㐳戲㥦敢捦晥ち㌸搰㔷㐲㈴㥣㐹〰㄰慣昹㌶愸昹扥愷昹㉥攷散㘳昴㘳㘹扣㤶晡㜱㘸愹㈹搰㑢㍥搷㐳搵㤰捦㌴㘸㈵㥦搹晥㝣戸㡢㈵㥦㤹搶㝣愶㘳㄰ㄱ晡㘶㐸攴戳㉦晡摣㥣晤㑣㘳㠶㘹昰㉡㌳㌷㌵ㅢつ挹㘷㠶㍦㥦㕢攱㐰摦〶㤱㜰昶〷㠰㘰捤扤愹戹晢㌴㜷㤶㜳㠰搱㑦愶㜱〳昵㔳攸昰㈰攸㈵㥦扢愱㙡挸攷㄰㘸㈵㥦㠹晥㝣㜸ㄶ㑢㍥攳慤昹昰搲㌰ㄱ晡㝥㐸攴㜳㈸晡摣㥣㌲搳㤸㙢ㅡ㐹慦愱㉡搰㤰㝣挶晡昳㜹㄰づ昴㐳㄰〹㈷〵〰挱㥡㈷慣收ㄹ慡㜹㍥㍡㤵㐶㍦㠳挶挷愸㉦㐵㑢捤㠷㕥昲搹〸㔵㐳㍥ぢ愰㤵㝣㠶晢昳㘹㌸摥㠶㔹昳㔹㠸㐱㜰ㄲ搳㑦㐱㈲㥦㙡昴戹㌹㌵愶㔱㙢ㅡ㜵㕥㐳愵搱㤰㝣㠶昸昳㜹㠶搳㝢ㄶ㈲攱昰搲㉡挱挱攳慤摥攸て愴昱㈵づ攰昳〵搴ㄲ攸㈵㥦㔷愰㙡挸㘷ㄹ戴㤲㑦㙦㙢㍥㍤慤昹㉣挷㈰㌸挱戳戶㈰㤱捦ㄱ攸㜳㜳㔶㤸挶㤱愶挱敢愴摣搴㌱㘸㐸㍥摤晤昹扣挵改扤つ㤱㜰㡥〵㠰攰㘰㍥挷ㄹ晤㕣ㅡ摦攷㠰㈴ㅤ慥㠲㕥昲昹㄰慡㠶㝣㑥㠴㔶昲改㙣捤愷愳㌵ㅦ㕥摣㠴㤳㤸摥〴㠹㝣㑥㐶㥦㥢㜳㡡㘹慣㌶㡤㌵㕥㐳㥤㡥㠶攴戳㤳㍦㥦捦㌸扤捦㈱ㄲ捥ㄹ〰㄰ㅣ捣攷㑣愳攷挳〳昴㌷ㅣ㌰ㅦ㉤㜵㌶昴㤲捦㜷㔰㌵攴㜳㉥戴㤲㡦㘳捤愷㡤㌵ㅦ㕥㜲㠴㤳㤸晥㈷㈴昲㌹ㅦ㝤㙥捥〵愶戱搶㌴㉥昴ㅡ敡ㄲ㌴㈴㥦㔶晥㝣㝥攲昴㝥㠶㐸㌸扣㌸㐸㜰㌰㥦㑢㡤扥㤶挶摦㌸愰づ㉤㜵㌹昴㤲捦㘶愸ㅡ昲戹ㄲ㕡挹㈷挷㥦㑦挳晢㐱捣㥡捦㔵ㄸ〴㈷㌱慤昲㈵㥦扦愰捦捤戹摡㌴慥㌱つ㕥改攳愶㙥㐰㐳昲昹攳㔷摦㜷戴㕣㌸搰㜹㄰〹攷㐶〰〸づ扥ㅦ摣㘴昴㡢㘹攴晦㘲㈰捦て㔶户㐰㉦昹戴㠴慡㈱㥦摢愰㤵㝣㝥㐴㤸昰户慥ㅦ愰つ㝦敢扡ㅤ㠳㈴㥦㐲戸挲晥戹〳㝤㙥づ㉦挷㐹㘳扤㘹昰晡ㅢ㌷㜵てㅡ㤲捦昷晥㝣戶攱昴戶㠵㐸㌸昷〲㐰㜰昰㕢搷㝤㐶捦㍢昵昵昶ㅣ㜰ㄴㅤ㍥〰扤攴戳㈳㔴つ昹㍣〴慤攴昳愹㍦㥦㠶昷户㑦慣昹㍣㡣㐱㤲㑦㈷戸㐲㍥㝦㐵㥦㥢昳㠸㘹㍣㙡ㅡ㡦㜹つ昵〴ㅡ㤲捦㐷晥㝣扡㜰㝡㐵㄰〹㠷㤷户〸づㅥ㙦㑦ㅡ晤昱㌴㤶㜰挰㉡戴搴搳搰㑢㍥扢㐲搵㤰捦戳搰㑡㍥㙦晡昳㘹㌸摥㕥户收昳ㅣ〶㐹㍥扤攰ち昹㍣㡦㍥㌷攷〵搳㜸搱㌴㕥昲ㅡ敡㔵㌴㈴㥦㔷晤昹散挶改昵㠱㐸㌸扣攸㐴㜰昰㜸㝢摤攸㔷搳㌸㤰〳搶愰愵摥㠴㕥昲ㄹっ㔵㐳㍥㙦㐳㉢昹㍣敤捦愷攱晢挱㤳搶㝣晥㡥㐱㤲捦敥㜰㠵㝣摥㐱㥦㥢挳ぢ㑡搲㜸捦㌴摥昷ㅡ敡㈳㌴㈴㥦㈷晣昹散挱改敤〹㤱㜰㍥〶㠰攰攰昷㠳㑦㡣㥥户挵敢㔱ㅣ㜰㌶㕡敡㔳攸㈵㥦㌱㔰㌵攴昳㌹戴㤲捦〳晥㝣ㅡ㡥户晢慣昹㝣㠱㐱㤲捦〴戸㐲㍥㕦愲捦捤昹捡㌴扥㌶㡤㙦扣㠶晡ㅥつ挹攷ㅥ㝦㍥㤳㌸扤㝤㈰ㄲ捥㍦〰㈰㌸㜸扣晤㘰昴扣换㕤㑦攷㠰ぢ搱㔲㍦㐲㉦昹散〷㔵㐳㍥㍦㐳㉢昹摣攲捦愷攱慦戰㥢慣昹晣㠲㐱㤲捦㉣戸㐲㍥晦㐲㥦㥢昳㙦搳昸搵㌴㝥昳ㅡ敡て㌴㈴㥦ㅢ晣昹散捦改ㅤ〰㤱㜰晥〴㠰攰攰晢〱㈳㠹晥㌲ㅡ攷㜰挰攵㘸㈹戹㌸㐲㔵ㄹ㔴つ昹昰攲㠸攴㜳戹㍦㥦㠶晤㜳愹㌵㥦㝣っ㤲㝣捡攱ち昹昰㜲〸㌷愷㠵㘹ㄴ㤸㠶昶ㅡ慡ㄵㅡ㤲捦㈵晥㝣㔲㥣㕥㈵㐴挲㘹つ㠰捣㍢昰晤㥡搷㌷㐴捦㝢搰昵㐲づ攰㑤攴㑡㉥㔹㔰㔵〳㔵㐳㍥扣㘴㈱昹㥣敤捦愷攱晤攰㑣㙢㍥㙤㌱〸㉦晣挱つ㔷挸㠷ㄷ㈹戸㌹敤㑤㘳㍢搳搸摥㙢㈸㕥㕦㤰㝣㑥昷攷㤳攱昴敡㈱ㄲ㑥〷〰㘴摥㠱敦愳扣敡㈰㝡摥㔲慥㤷㜳挰㉤㘸愹捥搰换昱戶〲慡㠶㝣㡡愰㤵㝣㔶昹昳㘹搸㍦挷㔹昳㈹挶㈰扣㘲㝡㈵㕣㈱ㅦ㕥㍡攰收昰昲㠱㌴㜸慤㐰ㅡ㈵㕥㐳㜵㐷㐳昲㌹挶㥦捦戱㥣摥㜱㄰〹愷〷〰戶晤挳㙢〱愲㕦て㠷晡㈴づ搸㠰㤶敡つ扤攴㜳ち㔴つ昹㜰㜹㕦昲㔹㘲捤愷摥㥡㑦㕦っ挲㉢愶㑦㠳㉢攴挳〵㝤㙥づㄷ昵愵挱ㄵ㝣㘹っ昴ㅡ㙡〸ㅡ㤲㑦摡㥦捦ㄹ㥣摥㤹㄰〹㘷㈸〰戶㝣戸㐲㉦㝡摥昰慤捦攳〰摥戱慤㘴搱㥤慡ぢ愰㙡挸㠷㡢敥㤲捦㝣㝦㍥つ敦搷㤵搶㝣㐶㘰㄰㕥㌱㝤㌱㕣㈱㥦扤搸挱收散㙤ㅡ㈳㑤㘳㤴搷㔰㕣㈱㤷㝣㉡晣昹慣攳昴㉥㠵㐸㌸攳〰㤰㜹〷晥㥥攳扡戹攸ㅦ㐵〴㝤ㄵ〷㍣㠶㤶㥡〸扤散㥦慢愱㙡挸㠷㑢攱㤲捦㐱晥㝣ㅡ㡥户〳慣昹㑣挶㈰扣㘲晡㝡戸㐲㍥㔳搸挱收㑣㌵つ慥㜶㡢㘶扡搷㔰㕣户㤶㝣㘶晢昳戹㤱搳扢〹㈲攱㤴〲㈰昳づ扣ㅦ㜰㌵㕢昴扣ㅤ㕢摦捥〱㑦愳攵捣㠲ㅥ㉦搴㍣挹㈴昲戹㌴扢㐷㘰摤搴㝥ㅢ㘶慦攰㠳戲挷攱挱搷扣昲ㅢ换挵晤㘷敥㕤㕢㜹㌹挳晦㌳㕦㕣㤹攵㑤㥢晣挹㥦㠲㕣晦て㝥戸㤷戶慣㝥搳㘳ㄷ晣攸つ㐸戸昰㘰愴㡢摦戸改㉢㙢晢㝥㙦慦㍢搲晤㕤攰晤㜶㐶ㄶ㜲㜵㔷㐶捣㔱挵㘷㡦捡晦㘰攵㘵晦戸㘱㡦㤲㜵户晥改晤㕥改㡤昴㝥㝤扦户㑡㘲㐴〹扡晡㐳㡡㡦㈸㍥㠶㔰ㄳ㤰搶摢戸㡢㉣昴㠴搹昱㥥㈱昸㠴㔹㠷㡢扤㜸㘱〵〰㌳㘸㥤慢づ㐳㠷㍢㑣㡤挵〸戲㈴㠹㍤〸㘳㘱ㄵ搴㌲㑤挰㝤㕢㈳㠹㜱㡤㔶㐶㌴㍢戱㍡㡣㈸㠱昳㘰㘲㝢㝢昳て㈵戶㤷㘷〸㍥㌹搶攱㤲㉤㕥㌸挷㌰〳㈴戶ㄸㅤ㐹㙣㑦㝦㘲ㅢ㘱㉣㕣ち㤳㑣搳㤷ㄵ㥡㡤㈴挶攵㔷ㄹ搱散挴㡥挲㠸ㄲ㑢㘲㐳愳ㄲㅢ攲ㄹ㠲㑦㠴㜵㔶挲ㄳ㕥㌱晤っ㘶㠰挴戸搶㉡㠹つ昲㈷昶ㅣ㡣㠵㈷挰㈴搳㙣㜶㘲㕣㜲㤵ㄱ捤㑥㡣㑢愹㈵㤶挴晡㐶㈵搶挷㌳〴㥦昴敡㥣〶㑦㜸攱〱攸㤸〱ㄲ攳㡡愹㈴搶摢㥦搸㙢㌰ㄶ㥥〳㤳㑣戳搹㠹㜱攱㔴㐶㌴㍢戱ぢ㌱愲挴㤲搸慥㔱㠹敤攲ㄹ㠲㑦㜰㜵㉥㠶㈷扣昰㔸㍡捣〰㠹㕤㠶㡥㈴搶捤㥦搸扢㌰ㄶ㕥〱㤳㑣戳搹㠹㜱㑤㔴㐶㌴㍢戱㙢㌱愲挴㤲㔸㤷愸挴㍡㝢㠶攰㤳㔹㥤敢攱〹㉦扣昹㘰〶㐸散㘶㜴㈴戱㡥晥挴㌶挱㔸㜸㉢㑣㌲捤㘶㈷挶挵㔱ㄹ搱散挴㌶㘰㐴㠹㈵戱敤愳ㄲ摢捥㌳〴㥦戸敡摣つ㑦㜸愱㥣つ㌳㐰㘲昷愳㈳㠹戵昳㈷昶つ㡣㠵て挲㈴搳㙣㜶㘲㕣㈵㤵ㄱ捤㑥㡣㙢愵㈵㤶挴ち愳ㄲ㙢攳ㄹ㠲㑦㔲㜵㌶挲ㄳ㕥㔸戰挲っ㤰搸㔳攸㐸㘲慤晣㠹晤〴㘳㈱㔷㐰㘵㥡捤㑥㡣换愵㌲愲搹㠹㜱搱戴挴㤲㔸㡢愸挴攲㥥㈱昸㠴㔴攷ㄵ㜸挲ぢ敢㘲㤸〱ㄲ㝢〳ㅤ㐹㉣捦㥦搸㘶ㄸぢ摦㠲㐹愶搹散挴戸㙥㉡㈳㥡㥤ㄸ㔷㑦㑢㉣㠹晤昹敦㠸て攸㍦㍣㐳昰挹愷捥㠷昰㠴㔷㑣攷攲ぢ〵ㄲ摢㠴㡥㈴昶㍢㐶㌴㝣㐰攷挳㔸昸ㄹ㑣㕢㤷ㄸㄷ㔰户㉥戱㙦㌰挲㤶搸㉦㔱㠹晤散ㄹ㠲㑦㌴㜵扥㠳㈷扣㜰昳户㥢搸㍦搱㤱挴㝥昴㈷搶㥡㠹晤〴搳搶㈵挶㤵搴慤㑢散㌷㡣戰㈵昶㕤㔴㘲摦㝡㠶攰㤳㑡㥤捤昰㠴ㄷ晥㐷㔵㌷㌱㠵㠹㐸㘲㕦晢ㄳ㙢捦挴㜲㘱㤲㘹〲敥摢ㅡ昹收挱㈵㔵ㄹ搱散㐳㤱ぢ慢㈵㜰ㅥ晣㑡昵㔹㔴㘲㥦㝡㠶攰ㄳ㐸㥤㤶昰㈴㠹㜵㜰ㄳ攳愲慡㈴昶㠹㍦戱㑥㑣㡣换愵㜸㙤挵㤷㘰慥慤捡㠸㘶㈷挶ㄵ搶ㄲ㑢㘲敦㐷㈵昶㥥㘷〸㍥㔹搴攱挲慣㈴戶戳㥢㔸㈷昴㈵戱㜷晣㠹㤵㌰㌱慥㥢攲戵ㄵ㠹ㄵ㤹ㄱ捤㑥慣〴㈳㑡㉣㠹扤ㄱ㤵搸敢㥥㈱昸挴㔰㠷㉢戴㤲㔸㉦㌷戱㕥攸㑢㘲慦晡ㄳ摢㡤㠹敤〶ㄳ㕥㕢㤱ㄸ㔷㕢㘵㐴戳ㄳㅢ〸㜸㠹㈵戱ㄷ愲ㄲ㝢摥㌳〴㥦〴敡っ㠶㈷㐹㙣愰㥢ㄸ搷㕢㈵戱㘷晤㠹つ㘶㘲㝢挰㠴搷㔶㈴挶㘵㔷ㄹ搱散挴㐶〱㕥㘲㐹散㙦㔱㠹㍤攱ㄹ㠲㑦昸㜴挶挰㤳㈴戶㠷㥢ㄸㄷ㕥㈵戱挷晤㠹㡤㘰㘲㕣㔲挵㙢㉢ㄲ攳晡慢㡣㘸㜶㘲㕣㠵㉤戱㈴昶㜰㔴㘲て㜹㠶攰㤳㍢ㅤ㉥摥㑡㘲㘳摣挴㘶愱㉦㠹㍤攰㑦㙣ㅣㄳ攳摡㉡㕥㕢㤱ㄸㄷ㘲㘵㐴戳ㄳ㥢〳㜸㠹㈵戱扢愳ㄲ扢换㌳〴㥦挸改㜰ㄵ㔷ㄲ㥢散㈶㔶㡥扥㈴戶摥㥦搸㔴㈶㤶㠲〹慦慤㐸㡣㉢戲㌲愲搹㠹㉤〴扣挴㤲搸慤㔱㠹摤攲ㄹ㠲㑦摡㜴㙡攰㐹ㄲ㉢㜵ㄳ攳㥡慣㈴㜶㤳㍦戱㔹㑣㉣〳ㄳ㕥㕢㤱ㄸ㤷㘶㘵㐴戳ㄳ攳〲㙤㠹㈵戱㙢愳ㄲ扢挶㌳〴㥦愰改慣㠰㈷㐹散㘰㌷㌱㉥捥㑡㘲㝦昱㈷㌶㠷㠹ㅤぢㄳ㕥㕢㤱ㄸ搷㘸㘵㐴戳ㄳ攳㑡㙤㠹㈵戱换愲ㄲ扢搴㌳〴㥦㡣改㜰㠱㔷ㄲ㉢㜷ㄳ㍢つ㝤㐹散ㄲ㝦㘲㈹㈶挶昵㔷扣戶㈲㌱㉥搶捡㠸㘶㈷㜶ㅥ攰㈵㤶挴㉥㠸㑡散㝣捦㄰㝣攲愵挳㤵㕥㐹㙣愱㥢搸挵攸㑢㘲攷晡ㄳ慢㘱㘲敢㘰挲㙢㉢ㄲ攳慡慤㡣㘸㜶㘲㔷〱㕥㘲㐹散㡣愸挴㑥昷っ挱㈷㔹㍡㔷挳㤳㈴㤶㜱ㄳ攳扡慤㈴㜶慡㍦戱挵㑣散㐶㤸昰摡㡡挴戸㝣㉢㈳㥡㥤ㄸㄷ㜱㑢㉣㠹㥤ㄴ㤵搸㠹㥥㈱昴㠴捡㍢攱愹愹㈷㔴晡晥攷挷㐲〴捤慦㘴㈹㜳换㑡㔷捤攵㕡ㄴ㌳㔷㔵㔷㑢ㅤ㜰㉢㍣㑦㉥㡤晦㝢㜱ち㥥㥢㠸愷挸攱㍦㠵昷ち㕤昱㍣㐵㍥㥥换㍣戱㑣㑢㡦㠳攳㤵搳搳㜸㠴㔹㡢捡㐹ㄹ㍣敦戲愲〰晦㜷㕣㝤㍤晥㈳昹晦㠵㠷捤愱㌲㥢㌷攱㘲㜳ㅦ㌳㘷㉤㡡㘶戵㜳㈳捦〱摣挲㠷昹㉦ㄵ㜳昸ㄸ扡晦散搱㤷昱ㄵ㌸挴ㅡㅥ㈷㔴攱㝢戲㘲㥥㕡㠵㝤散㤶㔶ㅣㄳ晢㔳㈶ㅤ换㐱㘹〳〶挴㡦㠶挸挵㝦㡡㈶㤷㉤㈰ㄲ㝡㈵㌴㔲ㅤ㉦㈲㤶扦〱挷㐱㌰㍢搶愹昳慥挶㔸攰㝦㐶㙣搹㤲㈹㥢㑤摤㡦愱㍣㡣攲挷㐶捦敤㘸敢摣㡥攷摣㔶㠵收㜶㐲昶摣搴㠳㜰捥昹㤹㑤㍤收㐵搴㡣㤸愷㤶㔹㥤㥦㐲㉦㜴扥㈵改㌵〱挷ㅢ㠳㡥㥦昱ㅣ挷㑦〳㌲㠲收戴㌵摡ㄹㄸ㄰㍦ㄳ㈲㥢收戳〲ㄱ㥦ぢ㐶㝣挵㐴㍣㈷㍡㘲戵㌵攲㜹㡣㜸㝥㈸攲〵㠱㠸慦〵㈳晥摤㡢愸㜹㈸攵愹㑡慢昳㡢改㠵㐷捤ㄶ昲搶〵ㅣ扦ㅢ㜴晣戱㜱捣㔴昲搴㕣慢攳㉢攸㠵戳摥攲昸慡㠰攳㑤㐱挷㕦ㄹ挷摣㉢㜹敡㈰慢攳㙢改㠵㍢㘰㡢攳敢〳㡥扦〹㍡晥愷㜱散㔲㌱搳敡昸㘶㝡挹愶攲搶㠰攳㥦㠲㡥㝦换㜶㍣捤敡昸捥戰攳つ〱挷㥢㠳㡥㜳〱攰戹收敤扣㠹㔶挷昷㠶ㅤ摦ㅦ㜰㥣㡦㝥搶㈹搵㌲摢昱㘸慢攳㠷挳㡥ㅦ〹㌸㙥ㅤ㜴摣搶㌸㜶㜷摥㥥㔶挷ㅢ改㈵㝢攷晤㉤攰戸㝤搰㜱〷攳搸㝤ㄳㄸ㘲㜵晣っ扤㘴扦〹㍣ㄷ㜰摣㈹攸㜸㘷攳搸㍤㉡晡㔹ㅤ扦㐴㉦搹㐷挵㉢〱挷㈵㐱挷扤㡣㘳㤷㡡㥥㔶挷㙦搰㑢㌶ㄵ㙦〵ㅣ敦ㄶ㜴㍣搰㌸㍥〷㡤㍣搵捤敡昸㕤㝡挹㍥昳摥愷㡡户㐸戹ㅦ〲㙡㌰晡㔹㐷挵ㅥ㔰昸づ户捥㔶挷ㅦ搳㑢㌶ㄵ㥢〲㡥㐷〴ㅤ㡦㌱㡥摤㥤户㠳搵昱ㄷ昴㤲扤昳扥ち㌸ㅥㄷ㜴㍣搹㌸㜶㜷摥戶㔶挷摦搱㑢昶㡣晦ㄱ㜰㍣㌵攸戸搴㌸㜶㜷㕥㉢慢攳㥦攸㈵㝢攷晤ㄲ㜰㍣㉢攸昸㘰攳搸㥤㜱摣敡昸㌷㝡挹㥥昱收㠰攳㌹㐱挷攵搹㡥㘳㔶挷ち捦㥡つ㌸捥愵捡㜷㔴愴㠲㡥ㄷㅡ挷敥攱昶敢扦㙣摦㍢㕡搰㑢昶攱愶〳㡥㙢㠲㡥㌳挶戱㑢挵㡦㔶挷慤挳㌳㉥っ㌸㕥ㅣ㜰㥣㝦ㄴㄴ捤晥㡡挶愲㠱戶昸㌲换晦㍣ㅣ㡦慣ㅥ㡤〷ㅦ昷慡挶㌷慤㘶㍣㘷㝡ㅢ㑣㐴昱慢ㄵ㝤攸㙤搹昳㍥㤰搴昱搰㜲ㅡ扡㉤戵㈷ㄸ㑣㍢㍦㠶㕦㔹〴搳㥥摡㌵〶戳㥤ㅦ挳㉦ㅡ㠲搹㥥㕡㝥扦㤰㔸㍢昸㌱攷ㄹ捣㡥搴昲ㅢ㠱㘰㜶昲㘳㉥㌶㤸づ搴慥㌳㤸㡥㝥っ㍦慣㈵㔶㈷㙡慦㌲㤸捥㝥っ㍦㜷〵搳㠵㕡㝥攴㑡慣㈲㍦收㘶㠳㈹愶㤶㥦㥥㠲改敡挷摣㘹㌰㍢㔳扢挱㘰扡昹㌱晣㘰㤳㔸㈵搴摥㙦㌰扢昸㌱晣㡣ㄲ捣慥搴昲攳㐹㘲㜵昷㘳㌶ㅡ㑣て㙡昹㐹㈳㤸㥥㝥捣㌳〶搳㡢摡攷っ愶户ㅦ挳て〱㠹戵ㅢ戵慦ㄸ㑣ㅦ㍦㠶敦攷㠲改㑢㉤摦捡㈵㔶㍦㍦收㕤㠳改㑦㉤摦㤵〵㌳挰㡦昹搸㘰〶㔲扢挹㘰〶昹㌱㝣挳㤴㔸㠳愹晤捡㘰㠶昸㌱㝣敦ㄳ捣㔰㙡昹戶㈷戱㠶昹㌱㍦ㄹ捣敥搴昲ㅤ㑣㌰挳晤ㄸ扥㈳㠹㥦㍤愸摤㙣㌰㝢晡㌱㝣㜳ㄱ捣〸㙡昹扥㈲㝥昶昲㘳昸㍥㈱㤸扤愹攵㕢㠴㘰㐶晡㌱㍣攵〵㌳㡡㕡㥥敤㠲ㄹ敤挷挸愹挷戳㙥っ戴㘶㜳㜸ち捡摦敤㘳搱挰㔵㌹㌹昹㠸ㅡ攷㐷昱㈴ㄴ搴㜸ㄷ㈵愷㕦〸挵搳㔰㔰ㄳ㕤㤴㥣㠰㐴㑤㐲摦㙣づ㑦㐴㐱敤攳愲攴ㄴ㈴㙡戲ㅦ挵㔳㔱㔰㔳㕣㤴㥣㠴㐴㘵捤㥥㈷愳愰愶戹㈸㌹つ㐳扥㜸㍡ち㙡㕦ㄷ㈵㈷㈲㔱㔹昳攲〹㈹愸ㄹ㉥㑡㑥挵㔰㐴㥥㤲㠲㥡改愲攴㘴っ愱㜸㔲ち㙡戶㡢㤲搳㌱㠴攲㘹㈹愸〳㕣㤴㥣㤰㈱ㄴ㑦㑣㐱ㅤ攴愲攴㤴㈴㉡㙢昶㍣㌵〵㜵㠸㡢㤲㤳㤲愸慣晤挸㤳㔳㔰㠷扡㈸㌹㉤㐳ㄱ㜹㝡ち㙡慥㡢㤲ㄳ㌳ㄴ㤱㈷愸愰收戹㈸㌹㌵㠹捡摡㡦㍣㐵〵㔵攱愲攴攴っ㐵攴㐹㉡愸㑡ㄷ㈵愷㈷㔱㔹戳攷㘹㉡愸昹㉥㑡㑥搰㤰㉦㥥愸㠲㕡攰愲攴ㄴ㈵㉡㡢㉦㥥慡㠲慡㜶㔱㜲㤲㠶㝣昱㘴ㄵ㔴慤㡢㤲搳㌴㠴攲改㉡愸㐵㉥㑡㑥㔴愲戲㤸攰〹㉢愸戴㡢㤲㔳㌵攴㡢愷慣愰敡〵攵㤸挳㕤昱晣㤴〵戵㌵昸搰攷攵昲搱ㄸ㕢㠰㍢挷つ㐵㡡攷愶㈰㔶㘷㈳ㄴ㑦㐷㌱㥣㤲㙤㜰っ㈳㡡愷愲㈰㑥づ㈰㑣〶㡡愷愱㈰㑥捡㐶㈸㥥㜹㘲㌸㌱㘰攰挹㈶㠶ㄳ〲〶㥥㕦㘲㔸ㄵ㌰昰㤴ㄲ挳昱〱〳捦㈲㌱ㅣㄷ㌰昰挴ㄱ挳戱〱〳捦ㄵ㌱ㅣㄳ㌰昰昴㄰挳捡㠰㠱㘷㠴ㄸ㡥づㄸ㜸ㄲ㠸攱愸㠰㠱挷扤ㄸ㡥っㄸ㜸愸㡢㘱㐵挰挰愳㕢っ㐷〴っ㍣愰挵戰㍣㘰攰㌱㉣㠶㘵〱〳て㕢㌱㉣つㄸ㜸愴㡡㘱㐹挰挰㠳㔳っ㡢〳〶ㅥ㡦㘲愸てㄸ㜸〸㡡㈱㤳㙤㘸昹晦〰㈶㡢㈸㐵</t>
  </si>
  <si>
    <t>㜸〱捤㝤〷㝣ㄴ搵昶㝦㙥捡㤲扢愱っ〲ㄶ㙡㠲㐴㐱㌰搲慢㈸㈱愱㐹㔳〲搸㡤㑢戲㤱㐰ち敥㈶ㄴ㔱戱㌷散扤㌷㥥ㄵ扢㘲㜹㔶㙣捦㠶晤㠹扤搷昷散昵㍤ㄱ晣㝦扦㘷收㈶戳㌳㜷㤳昰㝥敦晦昹扣㘱㜳㜲敦㌹摦㝢捥㍤摦㤹搹摤摣㌹㌳㘴愸㡣㡣㡣㍦戱昱㌷户㙣㌶㝡㤶慤㐸㌶挴㙢㡢㑡敡㙢㙡攲ㄵつ搵昵㜵挹愲攲㐴㈲戶㘲㐶㜵戲㈱ぢ㠰㐸㜹㌵散挹㥣昲㘴昵ㄱ昱摣昲愵昱㐴ㄲ愰㥣㡣㡣摣㕣㥤〹晢づ摥㡦㘳㍡㥡愳㜴㌶〵㔰ㄹ㍡㐲搱㡥㈲㤷㐲㔳㐴㈹昲㈸摡㔳㜴愰攸㐸搱㠹挲愱攸㑣戱つ㐵ㄷ㡡慥ㄴ摤㈸戶愵搸㡥㘲㝢ち挶搷摤㈹㝡㐰戴敦〹㌱户㘴攲散〵㡢㤰㑤㔹㐳㝤㈲㍥㈸㝦扥㍢攷昱㐳㠶ㄴつ㈹ㅡ㍡㘶攸挸愲挱㠳昲㑢ㅡ㙢ㅡㅡㄳ昱昱㜵昱挶㠶㐴慣㘶㔰晥摥㡤ぢ㙡慡㉢愶挷㔷捣慤㕦ㅣ慦ㅢㅦ㕦㌰㜸搸㠲搸昰搱㐳㠶㡦ㄸ㔱㌵㘶捣攸昶扤攰㜹㔶挹挴扤ㄳ昱慡攴㝦换㘷㙦晡㥣㕤㌲戱㘸㔶扣攱扦攵戳て㝣挲㘵㘹㝤㙤慣扡敥扦攴㌴㠷晢㜴㐴㘹扣愲㥡㍢㍦ㅥ㑦㔴搷ㅤ㔶㠴㘹愷㄰㡤摥愸愲攲㘴戲戱㜶〹㡦愳㤲㜸㑤捤㥣㜸㤵散昴摡搲㘴挳摥戱㐴㙤戲㝤㉤昹㡢㈷攲㜵ㄵ昱㘴挷摡㐹换㉢攲㌵ㅥ㌰㤹㕢㍢㍦㤶㤸ㄵ慢㡤㘷戳搱愹搶摤㠷搳㉡攳㜵つ搵つ㉢㍡搴捥㑢挶攷挴敡づ㡢ㄳ㤲㔳㍢愵戱扡㔲㘵㘷攳㤵㤱戵戳㙤㘶戲愳㌰㥦摡㤲㠵戱㐴㠳昴戸ぢ㠷搸戰扥挳㐵戲㐸㤹ㄷて愹晣挰㈸敥戳戲敡摡改昱㐴㕤扣㠶㐱戸㈷〷〶㐰㐲㤰扢ㅦ㥡㤸㌲改㜰㉦愹㍣敦攴㘳㉥㡣ㄲ挹㠷攸㌲慦慥扡慡㍥㔱㍢㘸㘶㜵摤昸挱㠳㘶挶㤶㡦ㅦ愲ぢ㘰搰㝤〹搹ㄱ愲摢扣摤愶㘱㐶戱㠶㠵昹㜳㘲攰㝡散㤰挱㘳㐶㡥搵晤〸㉡㠴㔰搹㙦攳㍣昷㝢攷戹㤶㔹ㅥ换㉣㕦㤰㔹㕥㤱㔹㕥㤹㔹ㅥ捦㉣慦捡㉣㍦㉣戳㝣㘱㘶㜹㜵㘶昹愲捣昲挵挰㤸㉤户㕤扢㑣㙦ㅢ戴㘰昴㥢ㄷ㘴晤㔶㝣㐳昱搱慢㙦扣晥㡣改㡡愷戶扣㌳散㡣㠶㜵戶晤㘱搰〳㈰㈲扢㐰㔸㘶㍢㝡攸㔸㍤㤰愰㐱㄰㑡扤㠶搹㜲挶㠷っ戸㙤挹搰㍤晦㥣㜶㐶昶挵捦㉦摡戹捦㝤㡡㙦㈰ㄲ慡〸つ㙢愸摤攸㘵㌰㐴㘴〸㐴搷㈰㌱愳〷㠳㤷愱挴っ㠳㔰敡〵㉦搲㈳㠳捦扡昸攱㠶捡㠹挷㑣晡攰㡤㌷㝥晡晥㌵挵㜷㈹㠹㌴〲つ㙢愴㤱昴㌲ち㈲㌲ㅡ㈲ㅣ㘹挸㤰戱㝡っ㌱㘳㈱㤴㝡捡㡢昴㡣㤳摤敤㥣搱㥤㈷㕤户攷愹㥢㜷扣敡摤㙥㡡㙦㠵ㄲ㘹㜷㌴慣㤱挶搳换ㅥ㄰㤱㍤㈱㉣㤱㠶㡦搵ㄳ㠸㈹㠶㔰敡ㄱ㉦搲改㜹扤捦ㅡ㍡敢摦搳搶晤慢挷㠲㔳㐶㕤晤㡥攲愹㈷㤱㑡搰戰㐶㉡愵㤷㐹㄰㤱挹㄰㤶ㅤ㌵ち愱愶㄰㌴ㄵ㐲愹晢扣㔰晤㌳昲㔶㝦扤敥㤳㤹攷㕥晤晡攱扢㍥㝢摥㈹㡡敦敡ㄲ㙡㉦㌴慣愱愶搳换っ㠸挸㑣㠸㜰㔲挳〷㡦搵戳㠸㤹つ愱搴ㅤ㕥愴つ㔷㕣昲捥晡散㘱㔳㉦扣㘷攳㡡挷戲㌶慥㔶晣攸㤰㐸晢愰㘱㡤㌴㠷㕥捡㈰㈲㜳㈱挲㤱㠶㡣ㅥ慢攷ㄱ㌳ㅦ㐲愹㥢扣㐸敦㥤㜵敡㈸㌵慥戲㜸㙤扦捥㌳摥摥㘷昶慢㉡て㘶㠹戴ㅦㅡ搶㐸晢搳换〱㄰㤱〳㈱㐲㤱㐶㡤㐱愴㠳㠸㌹ㄸ㐲愹㙢扤㐸㍤㝥㙤㔸㜷挱捣㜶㔳慥扣㘳昵〷㑦扦昹搸㉡挵て㐱㠹㔴㡥㠶㌵搲愱㌰攸ㄸ㐴㘴〱㐴㈸搲攸㈱挳挶敡ち㘲㉡㈱㤴扡捣㡢㜴㕤㜶㘴㙤㡦ㄳ晦㌶攱愲敤㙦改摡㝤摣㥢㠳ㄴ㍦㘹㈵㔲ㄵㅡ搶㐸㠷搱换㐲㠸㐸㌵㐴㌸搲攰㔱㘳昵㈲㘲ㄶ㐳㈸㜵扥ㄷ㘹攸昰昷㝢㉥愹ㅥ㕢扣㜶晥挳㡦㉥㔹搹昳㔵挵㡦㜳㠹㔴㡢㠶㌵㔲ㅤ扤搴㐳㐴㤶㐰㔸㈲㡤ㄸ慢て㈷㈶〱愱搴ㄹ㕥愴攲㘵㠷㕣㌲㙤搳㝥㔳敦敦摤㙢换ㄷ㝤づ㘹愷昸㥤㐱㈲㌵愰㘱㡤搴㐸㉦㑢㈱㈲换㈰挲㤱㠶㈱搲㜲㘲㔶㐰㈸㜵㤲ㄷ改昷摢扢晤戰攲㤹换愷慤㤹戵㘵愷㡣挳ㄶ㥤慤昸挵㐴㈲慤㐴挳ㅡ改㐸㝡㌹ち㈲㜲㌴㠴㈵ㄲ㡥昲㔵挴ㅣ〳愱搴㉡㉦搲㝤㝦㕣㌸㉦扥敢ㄳ㤳㙦摦扢㘲挳搵ㅤ㌶㈶ㄵ扦晤㐸愴攳搰戰㐶㍡ㅥ〶㝤〲㐴攴㐴〸换愹㍢㝡捣㔸㝤ㄲ㐱㈷㐳㈸戵摣ぢ戵㝥晢昱搷㈶㥦㥤㍣昹捥改㥢ㄷ㔶扦昸挲㜹㡡摦戱㈴搴愹㘸㔸㐳㥤㐶㉦慢㈱㈲愷㐳㠴㤳ㅡ㡣㜷昳㌳㠸㌹ㄳ㐲愹挳扤㐸㑢搶㕣㜷攳㤶㕦扥㥡扤昶攵㍢ㅦ㕤昰攲ㄷ㌳ㄴ扦挸㐹愴戳搱戰㐶㍡㠷㕥捥㠵㠸㥣〷㘱㠹㠴ㄳ敡㝣㘲㉥㠰㔰㙡㤱ㄷ改挹㥦㜷敥晣攸慤㕤㘶摦摢㙥㘳昱愶㐷㠷扥愲昸㙤㔱㈲㕤㠴㠶㌵搲挵昴㜲〹㐴攴㔲〸㑢㈴戰㜷ㄹ㌱㤷㐳㈸㔵攱㐵晡昶挲ㅤ搶㙤ㅣ㕥㌵攱搲㐱㝦㝣㝦挰㙡㥤㔰摤㘰㤶㐸㔷愲㘱㡤㜴ㄵ扤㕣つㄱ戹〶㈲ㅣ㘹〸㈲㕤㑢捣ㅡ〸愵づ昲㈲㐵敦散㥣户㍥慢㘶挲㐹㡤扤㈷㘷㥥㜷昳换㡡摦㝢㈵搲㜵㘸㔸㈳㕤㑦㉦㌷㐰㐴㙥㠴戰ㅣㄲ愳㜰㥣摦㐴搰捤㄰㑡捤昳㐲昵摢户㜰㑡晥搱㑦㑥㝤㘸捤戲㤲㍢捥晤昲㑡挵㙦搷ㄲ敡ㄶ㌴慣愱㙥愵㤷摢㈰㈲户㐳㔸㤲挲㜱㝥〷㌱㜷㐲㈸㌵换㡢戴敤摡戵ㄷ摤㍣昵愵㘹户ㄶ戵㝦愳敡敢昵㈷愹敤㘱㤶㐸㜷愳㘱㡤㜴て扤慣㠳㠸摣ぢㄱ㡥㌴っ㥦㔰昷ㄱ㜳㍦㠴㔲㔳扣㐸㔷㜴㍦慢攴㤷ㅥ㥢㈷㍦戲昱昵扢㐶㜵晣㜹㥡摡〱㘶㠹昴㔷㌴慣㤱ㅥ愴㤷㠷㈰㈲て㐳㠴㈳つ㐵愴㐷㠸㜹ㄴ㐲愹〹㕥愴㠳敥扥慢晢㜳㜹愵㈵㌷㡦慢改晢㔱昷㉦づ㔳摤㘱㤶㐸敢搱戰㐶㝡㥣㕥㥥㠰㠸㍣〹㘱搹㔱愳ㄱ敡㈹㠲㥥㠶㔰㙡㡣ㄷ敡扥慡慦㘶㑤㝥㙦㐸昱㙤摦收㝤戹㐷敤㤸㠸敡〱戳㠴㝡〶つ㙢愸㘷改攵㌹㠸挸昳㄰愱愴㐶㡤挱搱昷〲㌱ㅢ㈰㤴ㅡ敡㐵捡㕥㌹㜸搲慡搲㜱㔳㉦㕤㌳昹扥搸㡤敦㙦㘸晦ㄲ捣晢㜸㕦㔷㑢ㄳ戱㘵昸〳愰昹㙦㡢愱㐵㠳昹慦昵㍦慡昰㌷㔵搵㠸慡㔱㔵㐳㠶㔴㡥ㄸㅣㅢㄶ换㈹㠰摢戶㝥㝢攷扢㙦晢慡㝤慢敢㉡敢㤷挹搷昹㥥ㄳ㘳挹㜸昳户晢㠱㥥㙤㘲㝤㘳㕤㘵戲㠷摤㔸搶㄰㙢㠸㜷て摡㥡㥤㠴㠶㤵攱㡦㥤㜸㔲攲昵づづ㥢ㅦ慢㘹㡣ㄷ㉦慦㜶捤扤〲㘶晣愹㔳扦㈰扤㜵㜲㈲㝥㜸㤳㌵㌴愳㘲晣㉤扥㔴㝣㠷戲㜴㑤敥扣昲㑢ㄶ搶㈷攳㜵㌲扤㠱戵㝢㔷㔷㉣㡥㈷捡攲晣㑢㍥㕥㈹愹㜶愳挹晢㝢㙢攰散㍡㈴㡡扦愰㉡晢晡戵㔵㤳㤶㌷挴敢㉡攳㤵㤸敦㤲㜸愲㘱挵摣搸㠲㥡昸戶㈹㄰㌷㈶っ㍢愴愸㈷搷㔷㌴㈶㑢敡敢ㅡㄲ昵㌵愹㤶攲捡愵㌱晣㡤㔷㌹戳扥㌲㡥㍦搱戲戹㘵愸㡣慣㉣愵㌲㜶戱晤㥤㐴扦挹㈲搹ㄱ扥㕤摣ぢ晢㝣晢搴挳慥㘸づ戲㐳ㄶ㌵㜱ㅥ㤳㤹晤㕡㜱㈶㝥改㘶㐰㝡愰㉦㈷㉥㝢㄰摤㍦㍤㕡收搸戴攷晥晦㠲㌳㌳扢㜸搹㑦㕡㡡扦㠳愷挶敡㉡㙢攲㠹ㄶㄷ㙤ㄴ㘷愴㕦㠶挸搹つ㘷㜳㕡昶戲㠱㔰换搵㡡㥣㘵搵㤵つぢ㈳ぢ攳搵㠷㉤攴㌷㈸㉣散攴收㤲摡搰愶㕦㠵㑡扦㐶昱㍡㐴㌴㥡ㄱ昹㍢㐱㤱愸㝥挳敤攷昴挵敦慤晦ぢ㍢ㄳ愳戴晣㐵㡦攵㤷㘴㑥敤攴晡㐴㌲㉢换㤶攵搴㔸㜲㘱〳て捦㤶㡤昴户㤱攲㑤㠸㥣㝥㄰慤晥〱摦〹愰㙣慥㔳㜴愸㉤㡤㔷挵戰㍡㈴㘷户㡡攵搴扡ぢづ愵昱㘴㠵收捡挴㌴㥣㉢换㈳㘸攱攴㙦㕦换愳㍦扥扣愱㌴搶㄰㙢㔷㡢㌵づ散㈵つ搰㐰ㄹ攵戶㌸戲㠳攸捣攸愸搷㠳〷㐷㥡㍥㉦㜹愲㜰㍤攱挴挱昹㤲㤱攵挹㤶㤳挰摣㝢㈳㠹㐸昰㐰㑦㕤慢挰ㄲ㑡攵㤴㜸摤摣ㄵ㑢攲㐹挲㜳㈳㉤㔲ㄹ㍣扤攸㙣㜶挵㠲㜹つ搵㌵挹㈲捣㜴㑡愲扥㜱挹㝦搳て㝤改户㈰捣㤶戳ㄳ㡥攲戶攷〴扡㌲摡㉤攵扥㈹㉦捦挸愵㌷㙡昴㡥ㄴ㍣㕡攱散㑦晣㤲㑤扦㠷㕦搱㤶㙣㌹㠵㐰㙣捤扡㑥づ昰敤㙢挱搰摣㐴㕣㔶慡㜲愵〳戶㍢搴敥㕢㥦㔸扣愰扥㝥㌱㡦愷㡥搲㑢㉥㡣挷ㅢ戸晡㤳攷慤㜶挹慡㤶㔲㔹㔹㈹㡢㌷扥㘵愲㍥昰ㅦ昹〸愲㐳㜱㑤㑤扥昱㤸㡣㝣っ㔵ㄶ搶愱㈲㥦愰㌱ㅣ敦攴つ昵つ〸㥡扦㜴㘴晥慥昹ㄳ攳挹㠶晣ㄲ㝣㔸收昳㈳慡愶扡㉥㥥摦扦慥㍥㍦ㄱ㑦㉥挱㝡㙦㝣㐰搱昲㥡攴㜲搵ㄳ捣㜰ㄵ愶摦㡦㈳ㄶ㙤ㅣ昶㑢昱捤晦㜸㍥扥㑢扢㤵㉦慡ㅥ㥥㈱戴ㄲ搴ㅦ戱ち昰愳㍦㠷㔰㍢〰挶㜷ㅣ戴㔳㌷晤㈵晡晡㉢㡡㝦㐰攰㝤㐳昶〴摥㌶扥㜶扢㙡〰㝥昳慤㐳㝦㐳昱㉤㠴ㅡ〸挱ㄳ㔷㝦〷㘱㌶攵挰㍦㡦〷搹愷扢㐰ㅤ摥愷㍦㐱ㅢ搵㉤搸搴㈰㈰戸㕦㌵㜹搴㘴㑥㤳㌵ㄵ㠱㘳㉢〱㌹㥥㈱戴㍥戵ㅢ㠶〹〱㝦㜰㝣ㄶ㘰㜶〲戶㌰〶㠹搱㍣ㅡ㝤〴㘴扡㕤㌵ㄸ㌶㈱㈰ぢち捤㤵㜹㌵ㄴ㉡㈱㈰〷㍤戳愹摦户昸〸ㄸ〲㜵㤸〰㑤㥦扡〵㥢ㅡ㠶㜱㌶〲扥㠷㜳㉢〱摦㜹㠶搰戲搹㐸㜸㉡攰㉣戶攱㤴扦〱捣㑥㐰㔷㤸㜵㌷㡡㙤㈱㝣〴㙣敦㜶搵㈸㌸ㄱ〲㜶㈰愸㍢㠴ㅡ〳㤵㄰搰〳㍤戳愹㑦晤〴㡣㠶㍡㑣㐰ㅦ晡搴㉤搸搴㔸㡣戳ㄱ昰㜶㍡〲摥昲っ愱搵扣昱昰㔴挰㔹昴攷㤴㌷愶㈵㘰ㄷ㤸昵㐰㡡㐱㄰㍥〲㡡摣慥摡〳㑥㠴㠰摤〸ㅡっ愱㈶㐰㈵〴っ㐱捦㙣敡㐵㍦〱㝢㐲ㅤ㈶㘰〴㝤敡ㄶ㙣慡ㄸ攳㙣〴㍣㤹㡥㠰㈷㍣㐳㘸㤱戱ㄴ㥥ち㌸㡢㍤㄰㔴慤㑦㑢挰〴㤸㜵㌱挵㐴〸ㅦ〱愵㙥㔷㑤㠲ㄳ㈱㘰ㄲ㐱㤳㈱ㄴ㔷ㅥ㠵㠰㈹攸㤹㑤摤敦㈷㘰㌲搴㘱〲愶搳愷㙥挱愶愶㘲㥣㡤㠰摢搲ㄱ㜰慢㘷〸㉤㝤㑥㠷愷〲捥㘲㉥愷扣㌶㉤〱昳㘱搶晢㔲散〷攱㈳攰〰户慢㘶挰㠹㄰㜰㈰㐱〷㐱愸㔹㔰〹〱〷愳㘷㌶㜵慤㥦㠰㤹㔰㠷〹㠸搱愷㙥挱愶㘶㘳㥣㡤㠰㡢搳ㄱ㜰㤱㘷〸慤挸捥㠱愷〲捥㘲ㄱ愷㝣㐱㕡〲㙡㘰搶戵ㄴ㜵㄰㍥〲㤶戸㕤㔵〶㈷㐲挰攱〴㈵㈰搴㍣愸㠴㠰㈴㝡㘶㔳愷晢〹㤸ぢ㜵㤸㠰㘵昴愹㕢戰愹昹ㄸ㘷㈳攰戸㜴〴ㅣ敢ㄹ㐲ぢ挵晢挳㔳〱㘷㜱っ愷扣㉡㉤〱挷挱慣㡦愷㌸〱挲㐷挰㐹㙥㔷ㅤ〰㈷㐲挰挹〴㥤〲愱づ㠲㑡〸㌸ㄵ㍤戳愹愵㝥〲づ㠴㍡㑣挰ㄹ昴愹㕢戰愹㠳㌱捥㐶㐰㑤㍡〲ㄶ㝢㠶搰晡昵愱昰㔴挰㔹㕣挸㈹㔷愷㈵攰㘲㤸昵㈵ㄴ㤷㐲昸〸戸摣敤慡ㄸ㥣〸〱㔷㄰㜴㈵㠴慡㠰㑡〸戸ち㍤戳愹㐳晤〴㉣㠰㍡㑣挰ㅡ攰愳扡〵㥢慡挴㌸ㅢ〱昳搳ㄱ㌰捦㌳㠴㤶搵戹㘸㕥挰㔹摣挲㈹㤷愵㈵攰㌶㤸昵敤ㄴ㜷㐰昸〸戸换敤慡㠵㜰㈲〴摣㑤搰㍤㄰㙡ㄱ㔴㐲挰㍡昴捣愶昶昲ㄳ㔰つ㜵㤸㠰〷攸㔳户㘰㔳㡢㌱捥㐶挰㠴㜴〴散改ㄹ㐲慢晤㜵昰㔴挰㔹㍣捥㈹㡦㑦㑢挰㤳㌰敢愷㈸㥥㠶昰ㄱ昰㡣摢㔵昵㜰㈲〴㍣㑢搰㜳㄰敡㜰愸㠴㠰攷搱㌳㥢ㅡ敥㈷㘰〹搴㘱〲㕥愲㑦摤㠲㑤㈵㌰捥㐶挰㉥改〸ㄸ攰ㄹ㐲ㄷ㈱ㅡ攱愹㠰戳㜸㤳㔳摥㌹㉤〱㙦挳慣摦愱㜸ㄷ挲㐷挰晢㙥㔷㉤㠵ㄳ㈱攰〳㠲㍥㠴㔰换愱ㄲ〲㍥㐲捦㙣慡户㥦㠰㘵㔰㠷〹昸㡣㍥㜵ぢ㌶戵〲攳㙣〴㜴㑤㐷㐰ㄷ捦㄰扡㌶㜲㈴㍣ㄵ㜰ㄶ摦㜲捡㥤搳ㄲ昰㍤捣晡〷㡡ㅦ㈱㝣〴晣散㜶搵㔱㜰㈲〴晣㐲搰慦㄰㙡ㄵ㔴㐲挰㙦攸㤹㑤攵晡〹㌸ㅡ敡㌰〱㥢攸㔳户㘰㔳挷㘰㥣㡤㠰㉤㥢搳㝣ㄵ摥散ㄹ㐲㤷㙣㡥㠷愷〲捥㈲㍢ㄳ㔳摥〴㤸晤慢㜰〴㘶摤㡥㈲ㄷ挲㐷㐰搴敤慡ㄳ攰愴㉦ㅤ攵ㄱ搴ㅥ㐲㥤㠴慥㄰搰〱㍤戳愹ㅦㄱ愳改㡦愱ㄳ愱づㄳ搰ㄹ昸愸㙥挱愶㜸㜵挸㐶挰㤷改〸昸挲㌳㠴㉥㈴㥤〶㑦㐲㐰㜷㑥昹戳戴〴昴㠴㔹昷愲攸捤搹㌵晦㌵㤸敦㜶搵㙡㌸敡换㜴ち〸敡ぢ愱捥㐰㔷〸搸ㄱ㍤戳愹㜷晤〴㥣づ㜵㤸㠰㥤㠱㡦敡ㄶ㙣敡㑣㡣戳ㄱ昰㙡㍡〲㕥昱っ愱敢㕢攷挰㤳㄰㌰㤸㔳㝥㈹㉤〱㐳㘱搶挳㈸㠶㜳㜶捤〴㡣㜴扢敡㕣㌸敡换㜴㐶ㄱ㌴ㅡ㐲㥤㡦慥㄰㌰〶㍤戳愹愷晤〴㥣〷㜵㤸㠰昱挰㐷㜵ぢ㌶㜵〱挶搹〸㜸㈸ㅤ〱て㝡㠶搰㘵户㡢攱㐹〸㤸捣㈹㍦㤰㤶㠰愹㌰敢㘹ㄴ㝢㜱㜶捤〴捣㜰扢敡ㄲ㌸敡换㜴㘶ㄲ㌴ぢ㐲㕤㠶慥㄰㌰ㅢ㍤戳愹㍢晣〴㕣ち㜵㤸㠰㌲攰愳扡〵㥢扡ㅣ攳㙣〴㕣㥦㡥㠰敢㍣㐳攸㙡攰㔵昰㈴〴ㅣ挴㈹慦㐹㑢挰㈱㌰敢㜲㡡㐳㌹扢㘶〲ㄶ戸㕤㜵㌵ㅣ昵挵㡦慥㈰愸ㄲ㐲㕤㡢慥㄰㄰㐷捦㙣敡㔲㍦〱搷㐰ㅤ㈶愰ㅡ昸愸㙥挱愶搶㘰㥣㡤㠰戳搳ㄱ㜰㤶㘷〸㕤愴扣ㅥ㥥㠴㠰〴愷㝣㐶㕡〲ㅡ㘰搶㡤ㄴ㑢㌹扢㘶〲㤶扢㕤挵换㤸㝤㤹捥ち㠲㡥㠰㔰㌷愱㉢〴慣㐴捦㙣敡〴㍦〱㌷㐲ㅤ㈶㘰ㄵ昰㔱摤㠲㑤摤㡣㜱㌶〲㡥㐸㐷挰ち㘳〸㕥㍡扤ㄵ㥥㠴㠰㔳㌸攵㘵㘹〹㌸つ㘶扤㥡攲㜴捥慥㤹㠰㌳摤慥扡つ㡥晡㌲㥤戳〸㍡ㅢ㐲摤㠱慥㄰㜰づ㝡㘶㔳㜵㝥〲㙥㠷㍡㑣挰〵挰㐷㜵ぢ㌶㜵㈷挶搹〸愸㌴㜹〶搷〴㉢㍣㐳攸㡡敥㍤昰㈴〴㕣挹㈹挷搲ㄲ㜰㌵捣晡ㅡ㡡㙢㌹扢㘶〲晥攲㜶搵㍡㌸敡换㜴慥㈳攸㝡〸㜵ㅦ扡㐲挰つ攸㤹㑤敤攷㈷攰㕥愸挳〴慣〵㍥慡㕢戰愹晢㌱捥㐶挰慣㜴〴捣昴っ愱ぢ捤て挲㤳㄰㜰て愷㍣㍤㉤〱昷挲慣敦愳戸㥦戳㙢㈶攰慦㙥㔷㍤〴㐷㝤㤹捥㠳〴㍤〴愱ㅥ㐱㔷〸㜸ㄸ㍤戳愹㠹㝥〲ㅥ㠶㍡㑣挰㝡攰愳扡〵㥢㝡ㄴ攳㙣〴㡣㑥㐷挰㈸捦㄰扡晥晤㌸㍣〹〱捦㜱捡㈳搲ㄲ昰〲捣㝡〳挵㡢㄰㍥〲㕥㜶扢敡〹㌸敡换㜴㕥㈱攸㔵〸昵ㄴ扡㐲挰㙢攸㤹㑤つ昲ㄳ昰㈴搴㘱〲㌶〲ㅦ搵㉤搸搴搳ㄸ㘷㈳愰㙦㍡〲ち㍣㐳攸慡晣戳昰㈴〴㝣挸㈹昷㐹㑢挰挷㌰敢㑦㈸㍥攵散㥡㡦㠰捦摤慥㝡づ㡥晡㌲㥤㉦〸晡ㄲ㐲扤㠰慥㄰昰ㄵ㝡㘶㔳摢晡〹㜸ㅥ敡㌰〱摦〰ㅦ搵㉤搸搴〶㡣戳ㄱ搰㍥ㅤ〱㜹㥥㈱㔸㉣㤰昳㌲㍣㙤挵㐵摥㍣㑥戸㙡㝥㜵㝣ㄹ慦㑡㜵慣㐲愱㙦㐹㘳戲愱㕥㉥愱㜵愸㉡慤㥦㔵摦㔰㕡㥤㕣㔲ㄳ㕢搱愵捡㙢散扢㌰㕥㠷ぢ摣〹㕣攷づ攸敡㤷㉣㠹㔷敡慡戲晡挶㐴㐵㝣㕡改晦挲〵㜰攴㠷㕤㈷搷扥㌳ㄵ戶晦散㥡㙥〶㐶攲㈸挱㤶㤱昳㉡ㅣ〶㉦捤㐹戹戱敦㌲扡㌴ㅤ〰㍢㌵㌳㍡户扡愱㈶㥥㔷㈵㤷戰愵㥤㕢〵ㄶ㔱㌵㔰搹慥㙡敥㐲㕣戲㉡敤㔰㌵㈵㔱㕤挹㙢㐴摣ㄹ㕤㕤攸㡣昸㘱愸㄰搸扢㍥㔹捤捡敥づ㔵㜳ㄳ戱扡攴ㄲ㕥散慣㔸戱㑤㑡㑦慥㡡收㔴㑤慣慥㑢㈲㡣散㐵戶㍢㔵㤵㉤慣㕦㠶㥢っㅡ㙢敢愶挴㤶㈴晦㈷昶㡡攲㙥㤱㑤㜶㡤捡㔴㤹㤹㉡㌷㌳昷㍦摤㍦㤱㕦㜱㡥㜵昵捡户昳㜱愰㌶㈴慡ㄷ㌴㤲㌱〹㌲ㄴ㌲㥢㐲㜶㘲㐶捥㙢㘸〵慦㙢晡昶㘱愰㈸㠱㤳㑤愹㥥户㕥ㅦ㙦扡㜵愳ㄷ攰晡㌷捣愷晤扦㈰昶㥡㌲㙦㕡㜳戹捥晦改㍥㠸㥣搷攱戹捤搵ㄱ摤〰敥攸ㅥ㐳慣㤸攰㈱㠵㔳ㄳ㠷〲㝢挱攳㌲㕡㈵ㄸㅥ愲ㅤ㥢㥢㤳㜱㠱扤㝤搵㡣搸㠲㜸つ敡〲㙡㘳つㅤ摤づぢ㌴㙡㘳㌵㐹捦㔶㔲㕦㕢ㅢ攳㌱挷㙡晦戲㡡㔸㑤㍣户慡戸戱愱ㅥ㔵昴扡ち㐲づ㑣㑦ㄵ㕢づ㔵㙣戹㝢〵扦㙡づ敢㠵愴㑤㕦昵㠷挵ㄲ搵つぢ㙢慢㉢㜲搹攱〵搳晦㠹㠳ㄵ㙦㈰搹㈰搳㙣收捤㈴㔸ㄲ攰㕥㤸挷敥㉥㐲ㄵつ愹攳敥挷㈱㥤愹㈲昸愷晥挳㜲ㄲ扣昵挸㈷㡡晥ㅤ摥㜲昰㈳敦㐵㌲㤷敦攵㕡㉣㥡摦慦挲㈱㉡敦㑥敡つ〲昰愳㌷〱捡〶㝦戲㌷㐲戴㔸㙢搰づ㠰攸㡣晡㔸攵攴㔸〵敥摣㘹攷摤户㤳㡢㕤换昷㥡㠴挳敡㡦ㄲㄴㄴ攱昲昶搲敡捡㜸㈲㤷㡡㌲摣㤷㤴捤扡㤱㠸扢て㜱ㅤ㍣㉢㈳㈷㈷㉦搷ㄶ㙢㥡昱搵捦扢愶敥扦敦㘹㕡挸晦搷晢㡣收㔵㌴愴㈵㥦㔱㝦㈰ㅤ扤㤹㌹扤〹㈵昳〹〰戶㄰昰㈷㐴捥㕢㌰〶昷㑤㙡㈱〶捡㌵㌴㐰搹慣〶挸㘶㠹㐸㉥捡㈹愴戶㈴㐷ㄲ挹昳搵㠴㐴摣㜲㤰㕣㜳ㅢ㑤愴っ㐷㜹扣㌲敡扥挱戲昶〴ㅦつㄹ㤹㤹搹搸搵㤱㘰㍤㕤㈸㉣㥣搵㤶挵愵㔸㐴昵挶ㄴ㈲慣㈱散挵㤳〵晥换㠳户㔰戸昷㤶晣ㅤ㌸㕣摥晥ㄳ扦㘴㡢㐶㜵㈶㐶㘵㐴搵㝢㤰㠶㡡㡥搴戸㕣㘱㈷㘰㈹っ㐲㝤づ㈵扦ㄱ昸㍥扦搴㤷攸昲㌳っぢ㝣㘰㑢戶挰摢愳晡ち㕡扥㐵敡〸㥤晣〳㉤扥昳㌴ㅤ㠹戹搰戶㝥㈴㝥捤ㄱ昸搱扣㉢捤ㅣ㠹敡ㅢ㘸捣㤴搱㌴㔳㡥〲愳昳〸晣搶づ㘸㑦㐰〷〲扥〳㠰扢㌸搲ㄱ扤ㄶ愸攳㡤㉥ㄶ敡ㅣ㡣〲㜵㍦昹挲昸愸敢捣㌰摢㌰捣ㅦ〰〴愹摢〲㥤㔰ㄷ改〲㐸㥢㍦㙥ㄴ㜷㥤昰搹㤵㥥㐹㐶ち㥦摢㐲摢㍡㥦㤹ㄸ㈶㝣㙥㈷㑥摣㡥㘲搱㠲㠵捦敤㠱搱㍢㄰挸㠲〶ぢ愰㍢〱㍤〸㘰㡤㠳昰搹ㄳ扤㥥改づ㐵戹㥢挷㐲㘷㙦っ〲㥤㉣㝣㌰㔱㝣㜴昶㘱㤴㝣㐶㘱㤱㐲㤰㑥㔶㈶戸㐷㈲改㤴㉤㜸㈴戲㙥㐱㤸敢㑢㈷㉣㘰㐸㘱慥ㅦ戴慤㌳挷㐲〷扣㜰㠳ㄶ㥤愰㈱㍦慣㜶㌰㔳㘶㙣敦攴搹〹ㄸ扤㌳㠱慣㠴戰〰晡ㄳ㌰㠰〰ㄶ㐷〸㜳扢愰㤷㥥㌹摥㥤㘴㘱㙥㄰〶㠱戹㍥扥㈸㍥收㜶㘵㤴㈲㐶㘱㜵㐳㤰㌹㤶㌴戴挲ㅣぢㅥ㠴戹挱㜴挲捡㠷ㄴ收㠶㐲摢㍡㜳慣㤰挰ぢ㑢愶㜴㠲㠶晣戰㑣挲㐲捣㜰㘰昴〸〲㔹㐲㘱〱㡣㈴㘰ㄴ〱慣慡㄰收㐶愳搷〲㜳愸挵戶㌰㌷ㄶ㠳挰ㅣ㑢㉤㑣ㄴㅦ㜳攳ㄸ㘵㜷㐶㘱㔹㐴㤰戹〹搰戹捣愵㝤昷㉢〶㐴㤸摢㠳㑥㈶愲㤷挲摣〴㘸㕢㘷㡥愵ㄵ㜸愱敥㠲㑥っ㜳慣慦㌰㔳㠶捥ㅣ㜳ㄳ㠱搱㈵〴戲昶挲〲㈸㈵㘰ㄲ〱㉣挷㄰收㈶愳搷挲扢ㅦ敦ㅥ戳㔰㌷ㄵ愳㐰ㅤ㡢㌴㑣ㄸㅦ㜵搳ㄸ㘶㉦㠶㘱㐱㐵㤰㍡㔶㔱〸㜵㤱改㠰戴晤摤㡦㠵ㄷ挲攷っ㝡㘶〵㐶ち㥦戳愰㙤㥤㑦㔶㙡攰㠵㝢搴攸〴つ昹㘱戹㠶挹〳㍡挳攷摥挰攸㝤〸㘴㈹㠷〵㌰㠷㠰㌲〲㔸摤㈱㝣捥㐵㉦晤㤱挸㕢攴㉣㜴捥挷㈰搰ㄹ昳㐵昱搱戹㉦愳散挷㈸㉣捦〸搲挹㥡っ㤷捥晤〱㘹㍢㥤㉣攳㄰㍡て愰㘷搶㜳愴搰㜹㄰戴慤搳挹扡て扣㜰㝢ㅣ㥤愰㈱㍦㉣晥戰戰㜵〸㌰扡㥣㐰ㄶ㠶㔸〰㠷ㄲ㄰㈳㠰戵㈲㐲攷〲昴搲搳挹晢〰㉤㜴㔶㘲㄰攸㘴〱㠹㠹攲愳㌳捥㈸㔵㡣㜲っ〰㐱㍡㡦㠳慥㤵户㐴搶㝦〸㜳ぢ改㠴㠵㈰㈹捣㉤㠲戶㜵收㔸㌰㠲ㄷ㙥挲愳ㄳ挳ㅣ慢㐶捣㤴愱㌳〷㘲つ㌰扡㤶㐰㔶㤴㔸〰㜵〴搴ㄳ挰㈲ㄳ㘱㙥〹㝡㘹㤹㤳晢ㅡ㉤捣㈵㌰〸捣戱昲挴㐴昱㌱㤷㘴ㄴ㍥㔲㐰戱㑡㈴挸ㅣ㑢㐳㕡㘱㡥㠵㈳挲摣㔲㍡㘱〵㐹ち㜳换愱㙤㥤㌹㔶㥡攰㠵敢ち㜴㠲㠶晣戰摣挴㑣ㄹ㍡挳摣ㄱ挰攸㤵〴戲ㄴ挵〲㌸㤲㠰愳〸戸ち〰㘱敥㘸昴搲㌲㈷昷㘹㕡㤸㍢〶㠳挰ㅣ㑢㔶㑣ㄴㅦ㜳挷㌲捡㜱㡣挲昲㤲㈰㜳慣㈹㘹㠵㌹㔶㥣〸㜳㈷搰〹㑢㑦㔲㤸㍢〹摡搶㤹㘳㠹ち㕥戸㥦㤰㑥搰㤰ㅦ搶愹㤸㈹㐳㘷㤸㍢〵ㄸ㝤㉡㠱慣㘱戱〰㑥㈳㘰㌵〱㉣㙢ㄱ收㑥㐷㉦㍤㜳扣敦搴挲摣㤹ㄸ〴收㔸敢㘲愲昸㤸㍢㡢㔱捥㘶ㄴ搶愵〴㤹㘳㌱㑡㉢捣戱㔴㐵㤸㍢㤷㑥㔸戳㤲挲摣昹搰戶捥ㅣ㙢㕢昰挲㕤㡢㜴㠲㠶晣戰挰挵㑣ㄹ㍡挳摣㠵挰攸㡢〸㘴昱㡢〵㜰㌱〱㤷㄰挰㝡ㄸ㘱敥㔲昴㕡㘰づ㜷晤㔹㤸扢ㅣ㠳挰ㅣ㡢㘴㑣ㄴㅦ㜳㔷㌰捡㤵㡣挲㠲㤶㈰㜳慣㘲㜱㤹攳愷戰㙣㐳㈱㝤慢㕢㡡㌵㉥挲摣搵㜴挲㘲㤷ㄴ收慥㠵戶㜵收㔸ㄴ㠳ㄷ敥㡤愴ㄳ㌴攴攷〳㐸㌳㘵挶昶扥㌴晦〵ㄸ㝤ㅤ㠱ㅦ摡〱搷ㄳ㜰〳〱ㅦ〱㈰捣摤㠸㕥㝡收㜸㕦戰㠵戹㥢㌱〸捣戱扡挶㑣挳挷摣㕡㐶戹㠵㔱㔸〹ㄳ㘴㡥攵㉦慤㌰挷攲ㄸ㘱敥㌶㍡㘱㤵㑣ち㜳㜷㐰摢㍡㜳慣愶挱ぢ㌷㘰搲〹ㅡ昲挳㤲ㅡ㌳㘵攸っ㜳㜷〱愳敦㈶㤰攵㌶ㄶ挰㍤〴慣㈳㠰ㄵ㌸挲摣扤攸戵挰㥣晤慢捡晤ㄸ〴收㔸㤶㘳愲昸㤸㝢㠰㔱晥捡㈸搹㔸ㄴ〸㌲挷扡ㄹ㤷戹戴㕦㥡㔹㔵㈳捣㍤㐴㈷㉣慦㐹㘱敥ㄱ㘸㕢㘷㡥㘵㌸㤸ㅦ㙥昳愴ㄳ㌴攴㠷戵㌸㘶捡搰ㄹ收ㅥ〳㐶慦㈷㤰㜵㍡ㄶ挰攳〴㍣㐱〰㑢㜷㠴戹㈷搱㙢攱㑢㌳敦摢戶ㅣ㜴㑦㘳ㄴ愸㘳㐱㡦〹攳愳敥㙦っ昳っ挳戰昸㈶㐸ㅤ㉢㙥㕣敡扡搰ぢ户攰改捡㝡ㅣ愱敥㌹㍡㘱㘱㑥ち㜵㉦㐰摢㍡㜵㉣攰ㄱ敡㌶搰〹愲挸㑦〱戴㘶捡っ敤㥤慥㉦〲愳㕦㈲㤰ㄵ㍥ㄶ挰换〴扣㐲〰㡢㝥㠴扡㔷搱㑢㝦搰昱㍥㜴ぢ㜳慦㘳㄰㤸㘳㈵㤰㠹攲㘳敥敦㡣昲〶愳戰㙡㈷挸ㅣ㑢㜵㕣收昸晤㔸戶㈰㜳㉣攴ㄱ收摥愴ㄳ㔶昴愴㌰昷㌶戴慤㌳㌷ㄲ挳㠴戹㜷攸〴㜱攴㠷攵㍦㘶捡㡣敤㌱昷㉥㌰晡㍤〲㐷摢〱敦ㄳ昰〱〱慣ㄶㄲ收㍥㐴慦〵收散㕦㠵㍦挶㈰㌰挷ㄲ㈲㌳つㅦ㜳㥦㌰捡愷㡣挲㜲㥦㈰㜳慣昱㘹攵㤸㘳〵㤰㌰昷㌹㥤戰ㄴ㈸㠵戹㉦愱㙤㥤㌹㤶っ〹㜳㕦搱㠹㘱㡥㜵㐳㘶捡㍥收晥〱㡣晥㈷㠱慣㈹戲〰扥㈶攰ㅢ〲㔸㘶㈴捣㝤㡢㕥ぢ捣搹捦搶敦㌱〸捣戱昶挸㐴昱㌱昷〳愳晣挸㈸慣ㄳち㌲挷攲愰㔶㤸㘳改㤰㌰昷㌳㥤ㅣ㡡㕥ち㜳扦㐲摢㍡㜳慣㌵ㄲ收㝥愳ㄳ挳ㅣぢ㡥捣㤴㝤捣晤ぢㄸ晤㙦〲㉢敤㠰摦〹搸㐴㐰ㅣ〰㘱敥て昴搲㌳挷攷ㅥ㔸捥搶㉤ㄸ〴收㔸戴㘴愶攱㘳敥㑦㐶挹挰㠵㄰挵〲愳㈰㜳慣㉡㜲㤹㑢晢ㄱ挱㥡㈳㘱づ㙢攵ㄹ㙡㈹㝡㈹捣攱㈶攵㌶㌰户ㅣ挳㠴戹ㅣ㍡㌱捣戱㔲挹㑣搹挷㕣〴ㄸ摤㡥㐰㔶㌱㔹〰戹〴昰㠱㘹㡡㠵㑤挲㕣ㄴ扤ㄶ㍥㈲昸ㅣ〷ぢ㜵敤㌱ち搴戱摣挹㠴昱㔱搷㠱㘱㍡㌲っ㑢㤳㠲搴戱ㅥ挹愵㉥敤ㅢㅤ慢㤵㠴㍡㠷㑥㔸戶㤴㐲摤㌶搰戶㝥搰戱扣㐹愸敢㐲㈷㠶㍡搶㌸㤹㈹晢愸敢ち㡣敥㐶㈰敢㥦㉣㠰㙤〹搸㡥〰㤶㐴〹㜵摢愳搷挲㐱㘷晦㕥搲ㅤ㠳挰ㅣ敢愴㑣ㄴㅦ㜳㍤ㄸ愵㈷愳戰愶㈹挸摣搵搰戹捣愵晤㉥㝣つ㈰挲㕣㙦㍡㘱扤㔳ち㜳昹搰戶捥ㅣ敢愲㠴戹〲㍡㌱捣㕤〷慤㤹戲㡦戹扥挰攸ㅤ〹㘴攱㤴〵搰㡦㠰㐲〲㔸㑢㈵捣敤㠴㕥㝡收昸㥣つ换㌱搷ㅦ㠳挰ㅣぢ慣㑣ㄴㅦ㜳〳ㄸ㘵ㄷ㐶㘱㌱㔴㤰戹㝢愱㙢㠵㌹搶㐷〹㜳㠳攸攴㝥昴㔲㤸㉢㠲戶㜵收㔸㔰㈵捣敤㐶㈷㠶㌹㔶㔵㤹㈹晢㤸ㅢっ㡣ㅥ㐲㈰㉢慥㉣㠰愱〴っ㈳㠰㐵㔸挲摣㜰昴搲㌳挷攷㠶㔸㤸ㅢ㠹㐱㘰㙥扤㉦㡡㡦戹㔱㡣㌲㥡㔱㔸㐵ㄵ㘴㡥愵㔳慤扣搱戱戰㑡㤸ㅢ㑢㈷慣戰㑡㘱㙥㜷㘸㕢㘷㡥㤵㔸挲摣㜸㍡㌱捣戱ㅣ换㐲捣ㅥ挰攸㍤〹㘴愹㤶〵㌰㠱㠰㘲〲㔸扤㈵捣㑤㐴慦㠵㌷㍡㍥〷挵㐲㕤㈹㐶㠱㍡搶㜴㤹㌰㍥敡㈶㌱捣㘴㠶昹㄰㠰㈰㜵㉣扡㙡攵㡤㡥㈵㔹㐲摤㔴㍡㘱㙤㔶ち㜵㝢㐱摢㍡㜵慣攱ㄲ敡愶搳㠹愱㡥㠵㕣㘶捡搰㤹㙦㜴㌳㠰搱㌳〹㘴㤱㤷〵㌰㡢㠰搹〴戰敥㑢愸摢ㅢ扤戴〷㥤㍣搷挵挲摣ㅣっ〲㜳㉣〶㌳㔱㝣捣㤵㌱捡㕣㐶㘱攵㠸捣㝥ㅥ㝢摥散㜳㜸昵㍦㜸㔱㍢㔴㜰㈰ㄱ慡㔸㝡㔰搶戰愲〶攵ㅥ㙣昲㈲户摢攲攵晡愸攸㜰改扤㍥㠱㉢㠳搹挱㐷㔴㌴㡤㝤〹㠱昳扡〶ㅥ晦㈱挳㘸㘱㘵㐳捥捤㥢挲㡦戸㘸ㅡ捦㠹㌷㍦ぢ㠰㘳戸㐵昶挵ㄴ扢捥慣慥㐸搴㈷敢慢ㅡ昲换㔰换㤴捦挷愹㔴㘵㘴っ㉥捥戹ㄱㅥ慤㌱㤹㔸㜶ㅤㅦ㍥戹㤴㡦ㄷ㠸㉥慥慢㕦㔶㈷戳挹㐹昲愹㌲挲㔷扢㜶っㄳ㘵ㅣ㙥㍢㠲㍣㠷㔵㄰ㅣ慣昷㠷散㤰攵戰㡣㠰㥢挳㔲〲㘹戰㙥㐰ㅡ慣ㅤ攰㤶㤳㠹㉦㍡㙤扤㤰㑦摦㙡㠱慡㔰㤵㉡㥥摤慥㥤㉡っ㍣扢㈴㔴〰挰㌲ㅣ㜹昸㐳㈴挲敢晦㌹搷㈳攵戶つ㑡㘵㤴㠳㈵敢〳㌱〵㝤㄰㐴搴挹挲挴昹ㄵ㉥㜲㌰扡ㅤ㑢㈶㤶晢敡㤸㈲㠷㐰搷ㄹ扡搴㐷㝢㐶捡愱㙥て戵搴㍤攰㤹愱㐹㈷摢昳愲ぢ攰㑡挷㘰搷㝤ㄹ㉣〲扤㐴慣㠰㡡つ昹挹㠵㤶挷愶扡ㅣ㠹昰㠸㠰〱昷摡〲挲㍤慡㉥㠵㠶㝢㌵㜵慦㘸っ㈲㐲ㅦ〶㠹扤ㄲ㐵㥦㥢㤳㘷ㅡ敤㑤愳㠳搷㔰づㅡ摣㌳敡㘲戸㈳㙢㌲㤷㙡㌸搰㡢㈰愲㑥㘷ㄸ〹搶捣㕥㌳㕤捤攴㥣㙤㡣扥㍦㡤昵搴て㐰㑢㜵愵㌳慡づ㠷慡㈹㥦㙤愱㤵㝣捥㐴〸㤳㑦㈴〹㐸摡挳㔶㥤づ㘸㌸挹敤攰〹挳㔰㙢て㠹㈴户㐷㥦㥢戳㠳㘹㜴㌷㡤ㅥ㕥㐳昵㐶㐳㤲㍣捤㥦攴㌲㌸搰换㈱愲㑥ㅦ〰〸㡥慣㐰㌷戸㡢㡦㠰捥戲㡢㔷㐲㥤扡㡢昳㍤㉦㝡㌷戸搲㐷挱㉥捦昱㔴㝤愱ㄷ㑡㔶㐱搵㐴㐹㍦㘸㠵㤲㘳㝣㤴㘸㔲㈲扢昸㘸㙢昶扣搴㑥㠴㍥ㅥㄲ搹敦㠴㍥㌷㠷㤷搶愵搱摦㌴〶㜸つ㌵〸つ挹晥㐸㝦昶㈷挲㠱㍥〹㈲敡散ち〰挱㥡搹㙢愶慢㤹㥣㔳㘴昴㈳㘹㕣㑤晤㈸戴搴㘰攸㈵㥦㌳愰㙡捡㘷㈸戴㤲㑦挲㥡捦ㄲ㙢㍥挳㌰〸㑥㌲昴㌹㤰挸㘷㌸晡摣ㅣ㕥昰㤶挶㐸搳ㄸ攵㌵搴㔸㌴㈴㥦㍡㝦㍥攷㜱㝡攷㐳㐴㥤㜱〰㄰ㅣ捣㘷㜷愳ㅦ㑦攳㈵ㅣ戰〷㕡㙡て攸㈵㥦换愰㙡捡㘷〲戴㤲㑦愵㍦㥦愶㔳㜰㠱㌵㥦㘲っ㠲㤳っ㝤ㄵ㈴昲㤹㠸㍥㌷愷挴㌴㑡㑤㠳搷㥤戹愹愹㘸㐸㍥㠷晡昳戹㠶搳扢ㄶ㈲敡㑣〳㠰攰攰㈹戸㤷搱㤷搲㜸〳〷㑣愲挳ㄹ搰㑢㍥㌷㐱搵㤴捦㉣㘸㈵㥦昹扥㝣㈲㙢〱㐹㝦ち捥戵㈶挹㙢挵ㄸ㤶愱㙦㠵㐴㤲㝢愳捦捤搹挷㌴收㤸㐶㤹搷㔰昳搱㤰㈴攷昸㤳扣ㅤづ昴ㅤ㄰㔱㘷㕦〰〸㡥摣㠹㙥昰ㄴ扣ぢ㍡换㈹㜸㌷搴愹愷攰㝥㥥ㄷ㍤ㅤ慥昴㍡搸攵〹慤敡〰攸㠵㤲晢愰㙡愲攴㈰㘸㠵㤲愹㝥㑡ㅥ〰㈴㍤㈵㤳慤㤴昰㝡㉦㠶攱捥〶㐸㔰㜲〸晡摣㥣㜲搳㌸搴㌴㘲㕥㐳㔵愲㈱㤴㤴晡㈹㜹ㄸづ昴㈳㄰㔱㠷㔷㘶〹㡥㍣㡡㙥㤰㤲挷愰戳㔰戲ㅥ敡㔴㑡慡㍣㉦㝡づ㕣改㈷㘰㤷㐷挹慡㠵搰ぢ㈵㑦㐱搵㐴挹㈲㘸㠵㤲戱㍥㑡㥡摦㤵㐶㕢戳㕦㡣㐱㜰㤲愱㥦㠵㐴昶㌵攸㜳㜳㙡㑤愳捥㌴㜸㔱㤶㥢㑡愰㈱搹㡦昴㘷晦㍣愷昷〲㐴搴㐹〲㐰㜰昰㉣㙥㌰晡晤㘹㝣㠵〳昸㤴〱戵ㄴ㝡挹攷㌵愸㥡昲㔹づ慤攴㌳挸㥡捦㉥搶㝣㔶㘰㄰㥣攰㠹㕢㤰挸攷〸昴戹㌹㉢㑤攳㐸搳攰愵㔲㙥敡ㄸ㌴㈴㥦晥晥㝣摥攲昴摥㠶㠸㍡挷〲㐰㜰㌰㥦攳㡣晥㔰ㅡ㍦攰㠰ㄸㅤ㥥〰扤攴昳ㄱ㔴㑤昹㥣〴慤攴搳摢㥡㑦㑦㙢㍥扣扥〹㈷ㄹ晡㌳㐸攴㜳ち晡摣㥣㔳㑤攳㌴搳㔸敤㌵搴㤹㘸㐸㍥摤晤昹㝣挱改㝤〹ㄱ㜵㜸㈵㤲攰㘰㍥㘷ㅢ㍤ㅦ㈱愰扦攱㠰㠵㘸愹㜳愱㤷㝣扥㠳慡㈹㥦昳愱㤵㝣ㅣ㙢㍥ㅤ慤昹昰慡㈳㥣㘴攸㥦㈰㤱捦㠵攸㜳㜳㉥㌲㡤㡢㑤攳ㄲ慦愱㉥㐷㐳昲㘹敦捦攷ㄷ㑥敦㔷㠸愸挳敢㠳〴〷昳戹搲攸敢㘸摣挴〱昵㘸愹慢愱㤷㝣㌶㐳搵㤴捦戵搰㑡㍥㤹晥㝣昸㉥㉢㥦敡ㄹ搶㝣搶㘰㄰ㄱ㕡攵㐸㍥㝦㐱㥦㥢挳㙢㝦搲戸摥㌴㜸戱㡦㥢扡ㄹつ挹㘷换敦扥㉦㙥㔹㜰愰戳㈱愲捥㕡〰〸搶㝣㐳搵㝣〷搵㝣扦㜴㙥㌱晡㐶ㅡ昹㍦ㅡ挸㠳㠴搵㙤搰㑢㍥㜹㔰㌵攵㜳〷戴㤲捦捦〸㘳扥戸改愶㝣㝥㠴㌶晣ㅤ敤㑥っ㤲㝣㍡挱ㄵ昶捦㕤攸㜳㜳敥㌶㡤㝢㑣㠳㤷攰戸愹晢搱㤰㝣扥昷攷搳㤹搳摢〶㈲敡㍣〰〰挱挱㝣晥㙡昴扣㕦㕦㙦挷〱㐷搱攱㐳搰㑢㍥㍢㐰搵㤴捦㈳搰㑡㍥㥦晢昳㘹晡㔴晦搴㥡捦愳ㄸ㈴昹昴㠲㉢攴昳ㄸ晡摣㥣昵愶昱戸㘹㍣攱㌵搴搳㘸㐸㍥ㅦ晢昳改挳改攵㐳㐴ㅤ㕥攰㈲㌸昸愹晥㡣搱ㅦ㑦㘳㈱〷㥣㠰㤶㝡づ㝡挹㘷㘷愸㥡昲㜹〱㕡挹攷㑤㝦㍥㐹捥㤶㝦㈸扣㘱捤㘷〳〶㐹㍥〳攱ち昹扣㠸㍥㌷㠷ㄷ慦愴昱戲㘹扣攲㌵搴敢㘸㐸㍥慦晢昳搹㤵搳㉢㠲㠸㍡扣散㐴㜰昰晣㜹挳攸㑦愳㜱ㄸ〷慣㐶㑢扤〹扤攴㌳〲慡愶㝣摥㠶㔶昲㜹捥㥦て㍦㤲㈵㥦㘷慣昹扣㠳㐱㤲捦ㄸ戸㐲㍥敦愲捦捤攱㈵㈵㘹扣㙦ㅡㅦ㜸つ昵㌱ㅡ㤲捦搳晥㝣挶㜱㝡扢㐳㐴㥤㑦〰㈰㔸昳搳㔷㍦㐶挱て㔷攷㔳愳攷捤昱扡㤸〳捥㐵㑢㝤づ扤攴㔳〲㔵㔳㍥㕦㐲㉢昹㍣攴捦愷㘹晦晣搵㥡捦㔷ㄸ㈴昹㑣㠱㉢攴昳て昴戹㌹晦㌴㡤慦㑤攳ㅢ慦愱扥㐷㐳昲戹摦㥦捦㌴㑥㙦㉦㠸愸昳〳〰〴〷昷捦㡦㐶捦㝢摤昵㙣づ戸〴㉤昵㌳昴㤲捦㍥㔰㌵攵昳㉢戴㤲捦㙤搶㝣㙥戱收昳ㅢ〶㐹㍥昳攰ち昹晣ぢ㝤㙥捥扦㑤攳㜷搳搸攴㌵搴ㄶ㌴㈴㥦㥢晤昹散换改敤〷ㄱ㜵晥〴㠰攰㘰㍥㡣㈴晡慢㘸㍣㤸〳慥㐶㑢挹攵ㄱ慡捡愱㙡捡㠷㤷㐷㈴㥦慢晤昹㌴扤ㅦ㕣㘹捤㈷〷㠳㈴㥦ち戸㐲㍥扣㈰挲捤攱㐵ㄱ㘹昰ち㠸㌴戴搷㔰扣㤴㈱昹㕣敥捦㈷捥改㔵㐱㐴㥤づ〰挸扣〳㝦㘸昳〲㠷攸㜹㈷扡㕥捣〱扣㤵㕣挹㌵ぢ慡㙡愱㙡捡㘷ㅢ愰㈵㥦㜳晤昹㌴㥤㍦㘷㕢昳改㠲㐱㜸攱㙦㜶戸㐲㍥扣㑡挱捤改㘶ㅡ扣㉣㈱㥡敤扣㠶敡㡥㠶攴㜳愶㍦㥦㈴愷搷〰ㄱ㜵㝡〰㈰昳づ㥣㍦扣散㈰㝡摥㔸慥㔷㜰挰㙤㘸愹摥搰换昱戶ㄲ慡愶㝣昲愱㤵㝣㑥昰攷搳昴昹㜳㥣㌵㥦〲っ挲㉢㐳慦㠲㉢攴挳㙢〷摣ㅣ㕥㍦㤰〶㉦ㄶ㐸愳搰㙢㈸㉥晢㑢㍥挷昸昳㌹㤶搳㍢づ㈲敡っ〰㐰收ㅤ昸㍣攵挵〰搱摦〳㠷晡㘴づ㔸㠷㤶㤲昵㝤慡㑥㠵慡㈹ㅦ慥敦㑢㍥㑢慤昹㌴㔸昳搹つ㠳昰捡搰㘷挰ㄵ昲攱㡡㍥㌷㘷㠸㘹っ㌵㡤㘱㕥㐳㜱㌱㕥昲㐹昸昳㌹㡢搳㍢ㅢ㈲敡㡣〲挰㤶て㤷攸㐵捦摢扥昵〵ㅣ挰晢戶搵㔸攸㘵晦㕣〴㔵㔳㍥㕣㜵㤷㝣ㄶ晡昳㘹㍡㝦慡慣昹㡣挷㈰扣㌲昴㘵㜰㠵㝣昶㘰〷㥢戳愷㘹㑣㌰㡤㘲慦愱戸㐲㉥昹㔴晡昳戹㠲搳扢ㄲ㈲敡㑣〲㐰收ㅤ㌸㝦戸㙥㉥晡挷ㄱ㐱慦攱㠰㈷搰㔲戲ㄴ㑥搵㜵㔰㌵攵挳愵㜰挹攷〰㝦㍥㑤攷捦㝥搶㝣愶㘳㄰㕥ㄹ晡㈶戸㐲㍥㕣晣收收捣㌴つ慥㜶㡢㘶戶搷㔰㜳搰㤰㝣收晢昳㔹换改摤〲ㄱ㜵捡〰㤰㜹〷捥ㅦ慥㘶㡢㥥㌷㘵敢㍢㌹攰㌹戴㥣㜹搰攳㠵㙦㜹㌲㠹㥣晤搱ㄹㄷ㔸㌷戵摦㡣㌹㌰昸戸散㐹㜸晣㌵慦晤㘶㘴攱㉥㌴昷摥慤散捣戱晦㤹㉦慥捣昲搶㑤晥攴捣㐰慥晦〷㍦摣㑢捤慢摦昴搸〷㍦㝡ㅤㄲ敥㜴㈰搲挵㙦摣晡㤵戲㝤扦愷搷㥤攰晥捥昵㝥㍢ㄳ㍡㜱㜵㔷㐶ㅣ慣ち捥㉤捥昹㜰搵㔵㍦摣㍣慥昰㡡摢晦昴㝥慦昲㐶㝡扦扥摦㔳挵㌰愲㄰㕤晤ㄱ挵挷ㄴ㥦㐰愸㈹㐸敢㙤摣㑡ㄶ㝡捥散㘴捦㄰㝣捥慣挳挵㕥扣戰㕥㠰ㄹ㜴挸㔲㕣戱攵づ㔳愵ㄸ㐱㤶㈴戱㠷㘱散㔴つ戵㑣ㄳ㜰摦搶㐲㘲㕣戸㤵ㄱ㙤㑥慣ㅥ㈳ち攱㍣㤸搸㥥摥晣㐳㠹敤攱ㄹ㠲捦㡦㜵づ㠷㈷扣㜰㡥㘱〶㐸慣ㄱㅤ㐹㙣㜷㝦㘲㑦挱搸㘹ㄹ㑣㌲㑤㕦㔶㘸戶㤰ㄸㄷ㙢㘵㐴㥢ㄳ㍢ち㈳ち㉤㠹㡤㑡㤷搸㐸捦㄰㝣㉥慣戳ち㥥昰捡搰捦㘳〶㐸㡣ぢ戰㤲搸㜰㝦㘲ㅢ㘰散㜴㈲㑣㌲捤㌶㈷挶㜵㔸ㄹ搱收挴㔶㘳㐴愱㈵戱摤搲㈵㔶攴ㄹ㠲捦㝢㜵捥㠰㈷扣昰ㄸ㜴捣〰㠹㥤㠳㡥㈴㌶挸㥦搸摦㘱散㜴ㅥ㑣㌲捤㌶㈷挶〵㔹ㄹ搱收挴㉥挱㠸㐲㑢㘲㍢愷㑢㙣㈷捦㄰㝣㡥慢㜳ㄹ㍣攱㠵㠷搳㘱〶㐸散㉡㜴㈴戱㝥晥挴摥㠳戱搳㌵㌰挹㌴摢㥣ㄸ㔷㘶㘵㐴㥢ㄳ攳晡㙣愱㈵戱㍥改ㄲ敢敤ㄹ㠲捦㘷㜵㙥㠲㈷扣昰收㠳ㄹ㈰戱㕢搱㤱挴㝡晡ㄳ晢っ挶㑥户挳㈴搳㙣㜳㘲㕣㡤㤵ㄱ㙤㑥㙣ㅤ㐶ㄴ㕡ㄲ摢㉥㕤㘲摢㝡㠶攰㜳㔷㥤晢攰〹㉦ㄴ戴㘱〶㐸散㐱㜴㈴戱慥晥挴扥㠱戱搳挳㌰挹㌴摢㥣ㄸ搷㔴㘵㐴㥢ㄳ攳㕡㘹愱㈵戱㑥改ㄲ敢攸ㄹ㠲捦㔳㜵㥥㠲㈷扣戰㘰㠵ㄹ㈰戱㘷搱㤱挴摡晢ㄳ晢〵挶㑥捦挳㈴搳㙣㜳㘲㕣㉥㤵ㄱ㙤㑥散ㄵ㡣㈸戴㈴搶㉥㕤㘲ㄱ捦㄰㝣㑥慡昳ㅡ㍣攱㠵㜵㌱捣〰㠹㙤㐴㐷ㄲ换昶㈷戶ㄹ挶㑥㙦挱㈴搳㙣㜳㘲㕣㌷㤵ㄱ㙤㑥散〳㡣㈸戴㈴昶攷扦搳㝣㐰㙦昱っ挱攷㥦㍡ㅦ挱ㄳ㕥ㄹ㍡ぢ㕦㈸㤰搸㘷攸㐸㘲㝦㘰㐴搳〷㜴づ㡣㥤戸㈶扡㜵㠹㜱〱㜵敢ㄲ晢〶㈳㙣㠹晤㤶㉥戱㕦㍤㐳昰戹愶捥㜷昰㠴ㄷ㙥ぢ㜷ㄳ晢〹ㅤ㐹散㘷㝦㘲ㅤ㤸搸㉦㌰㙤㕤㘲㕣㐹摤扡挴㌶㘱㠴㉤戱敦搲㈵昶慤㘷〸㍥慦搴搹っ㑦㜸攱㝦㔷㜵ㄳ㔳㤸㠸㈴昶戵㍦戱㙥㑣㉣ぢ㈶㤹㈶攰扥慤㠵㙦ㅥ㕣㔲㤵ㄱ㙤㍥ㄴ戹戰㕡〸攷挱慦㔴㕦愴㑢散㜳捦㄰㝣づ愹㤳〷㑦㤲㔸て㌷㌱㉥慡㑡㘲㥦晡ㄳ敢挵挴戸㕣㡡搷㔶㝣〹收摡慡㡣㘸㜳㘲㕣㘱㉤戴㈴昶㐱扡挴摥昷っ挱攷㡢㍡㕣㤸㤵挴㜶㜴ㄳ敢㠵扥㈴昶慥㍦戱㐲㈶挶㜵㔳扣戶㈲戱㝣㌳愲捤㠹ㄵ㘲㐴愱㈵戱㡤改ㄲ㝢挳㌳〴㥦ㅢ敡㜰㠵㔶ㄲㅢ攸㈶㌶㄰㝤㐹散㜵㝦㘲扢㌲戱㕤㘱挲㙢㉢ㄲ攳㙡慢㡣㘸㜳㘲挳〰㉦戴㈴昶㔲扡挴㕥昴っ挱攷㠱㍡㈳攰㐹ㄲㅢ收㈶挶昵㔶㐹散〵㝦㘲㈳㤸搸㌸㤸昰摡㡡挴戸散㉡㈳摡㥣㔸㌱攰㠵㤶挴晥㤶㉥戱愷㍤㐳昰㌹㥦㑥〹㍣㐹㘲攳摣挴戸昰㉡㠹㍤改㑦㙣㍣ㄳ攳㤲㉡㕥㕢㤱ㄸ搷㕦㘵㐴㥢ㄳ攳㉡㙣愱㈵戱㐷搳㈵昶㠸㘷〸㍥扦搳攱攲慤㈴㔶攲㈶㌶て㝤㐹散㈱㝦㘲㤳㤸ㄸ搷㔶昱摡㡡挴戸㄰㉢㈳摡㥣搸挱㠰ㄷ㕡ㄲ扢㉦㕤㘲昷㝡㠶攰㜳㌹ㅤ慥攲㑡㘲搳摤挴㉡搰㤷挴敥昱㈷㌶㤳㠹挵㘱挲㙢㉢ㄲ攳㡡慣㡣㘸㜳㘲㡢〱㉦戴㈴㜶㝢扡挴㙥㌳㠶挰昳㌶㥤㕡㜸㤲挴捡摣挴戸㈶㉢㠹摤攲㑦㙣ㅥㄳ㑢挲㠴搷㔶㈴挶愵㔹ㄹ搱收挴戸㐰㕢㘸㐹散〶㌳晦攰㜳㌴慦昷っ挱攷㘸㍡㉢攱㐹ㄲ㍢搰㑤㡣㡢戳㤲搸㕦晣㠹ㅤ捣挴㡥㠵〹慦慤㐸㡣㙢戴㌲愲捤㠹㜱愵戶搰㤲搸㔵改ㄲ扢搲㌳〴㥦㡦改㜰㠱㔷ㄲ慢㜰ㄳ㍢〳㝤㐹散㜲㝦㘲㜱㈶挶昵㔷扣戶㈲㌱㉥搶捡㠸㌶㈷㜶〱攰㠵㤶挴㉥㑡㤷搸㠵㥥㈱昸摣㑢㠷㉢扤㤲搸㘲㌷戱换搰㤷挴捥昷㈷㔶换挴慥㠰〹慦慤㐸㡣慢戶㌲愲捤㠹慤〱扣搰㤲搸㔹改ㄲ㍢搳㌳〴㥦㘷改㕣〷㑦㤲㔸搲㑤㡣敢戶㤲搸改晥挴ㅡ㤹搸㕡㤸昰摡㡡挴戸㝣㉢㈳摡㥣ㄸㄷ㜱ぢ㉤㠹㥤㥣㉥戱㤳㍣㐳攸㌹㤵㜷挳㔳㙢捦愹昴晤晦㡦㥤㄰㌴愷㡡愵捣㜹㔵慥㥡换戵㈸㘶慥慥愹㤱㍡攰昶㜸慡㕣〲晦〳攳っ㍣㍤ㄱ捦㤲挳㝦㄰敦ㄵ扡攲愹㡡㝣㐸㤷㜹㙥㤹㤶ㅥ〷㐷慡㘶㈷昰㈰戳㜶㔵搳㤲㜸敡㘵㘵㉥晥〷戹㠶〶晣愷昲晦ぢ㡦㥣㐳㘵㌶敦挳挵收㍥㙣捥㕡ㄴ捤㙡攷ㄶ㥥〶搸捣㠷昹㡦ㄵ㌳昹㌰扡晦散〱㤸㤱㤵㌸挴㥡㥥㔱㔲改㝢扥㘲戶㍡〱晢搸㉤慤㌸㈶攳㑦㤹㜴㐶㈶㑡ㅢ㌰㈰㜲㌴㐴ㄶ晥㙢㌴戹㙣〱ㄱ搵慢愰㤱晢ち㐴㘴攴慣挳㜱㄰捣㡥㜵敡扣慦㌱㈳昰晦㈳收攵㌱㘵戳愹〷㌱㤴㠷㤱收摣戲搵搱搶㘹ㅣ捦㜸㥣㐶昳ㄴ㑥㑣㥤㠲㝡ㄸ㍥㌸つ戳愹㈷㍣挷㤱㤳㠱㑣㤳昴㜲㙢戴㔳㌱㈰㜲ㅡ㐴㙡搲慢〳ㄱ㥦ち㐶㝣摥㡢愸ㄹ㌱㕢㈵慣捥捦愲ㄷ㍡㙦㑥攵㥣㠰攳つ㐱挷慦愵㍡慥戱㍡扥㈰散昸愲㠰攳扦〷ㅤ扦㘳ㅣ扢攴㔷㔹ㅤ㕦㐶㉦愹攴㕦ㄱ㜰晣㕥搰昱㈷㥥攳挸㔵㐰愶㈱晦㔰㙢戴㙢㌰㈰㜲㉤㐴㉡昹㙢〲ㄱ㍦ぢ㐶晣愷㠹㜸㕤晡㠸〷㔸㈳摥挰㠸㌷㠶㈲摥ㄴ㠸昸㑤㌰攲㑦㕥㐴㙦㜷捦戵㍡扦㤵㕥㔲㜷昷敤〱挷扦〴ㅤ㙦㑡㜵㍣换敡昸敥戰攳㜵〱挷㥢㠳㡥戳〰㤰㜳捤㍤㐰愷㕡ㅤ㍦㄰㜶晣㘰挰㜱づ晡㈹攷㕡㕥慡攳㠹㔶挷㡦㠶ㅤ慦て㌸敥㄰㜴摣挵㌸收㜱㤴慤㜶户㍡㝥㡡㕥㜸挸㌴㥦㔲㝦愳㡡户敦戸㙦㔰慡ㅢ晡㈹㌳敥〱㠵㔰攱㍡ㅥ㘹㜵晣㍣扤愴㍡摥㄰㜰摣㉢攸㜸㐷攳搸㍤愵〶㕢ㅤ扦㐲㉦愹愷搴㙢〱挷㠵㐱挷〳㡤㘳㜷攷敤㘲㜵扣㤱㕥㔲て户户〲㡥㜷つ㍡ㅥ㘶ㅣ昳捣挹㔶晤慣㡥摦愳ㄷ㥥㈴捤ㅣ㝦㐰㤵㡦攳ㄱ攸愷㜰㍣づち摦攱搶摢敡昸ㄳ㝡㐹㥤昱㘷〱挷攳㠳㡥㑢㔲ㅤ㙦㙦㜵晣㔵搸昱㍦〳㡥㈷〵ㅤ㑦㌷㡥摤㥤户㡤搵昱㜷昴㤲扡昳㝥〸㌸㥥ㄹ㜴㕣㘶ㅣ扢ㅣ户户㍡晥㠵㕥㔲㌹晥㉤攰㜸㕥搰昱㠱挶戱㝢ㅣ㐷慣㡥㌷搱㑢敡㜱扣㌹攰昸攰愰攳㡡㔴挷ㄹ㔶挷ち㑦㥣つ㌸捥愲捡㜷㔴挴㠳㡥ㄷㅢ挷㉥挷扦晦换昶扤愳ㅤ扤愴㜲慣〳㡥㙢㠳㡥㤳挶戱换昱捦㔶挷ㅤ攸㈵㤵攳㑥〱挷㡤〱挷㌹㐷㐱搱收慦㘸㉣ㅡ攸㠲㉦戳晣㉦挴昱攰敡㠹㜸晣昱挰ㅡ㝣搳㙡挳搳愶㍢㘳㈲㙡ㄵ㠲搱㠷摥㠶㍤敦㝣㔳挷㐳换㘹攸㉥搴㥥㘸㌰㕤晤ㄸ㝥㙤ㄱ㑣㌷㙡㔷ㅢ捣戶㝥っ扦㝤〸㘶㍢㙡昹挵㐳㘲㙤敦挷㕣㘰㌰㍢㔰换敦㄰㠲改敥挷㕣㘶㌰㍤愸扤挲㘰㝡晡㌱晣㈴㤷㔸扤愸㕤㘳㌰扤晤ㄸ㝥昶ち愶て戵晣挸㤵㔸昹㝥捣慤〶㔳㐰㉤㍦㍤〵搳搷㡦戹摢㘰㜶愴㜶㥤挱昴昳㘳昸挱㈶戱ち愹㝤搰㘰㜶昲㘳ㅥ㌵㤸㥤愹攵挷㤳挴敡敦挷㍣㘵㌰〳愸攵㈷㡤㘰㜶昱㘳㥥㌷㤸㠱搴㙥㌰㤸㐱㝥っ㍦〴㘴㍥扢㔲晢㥡挱ㄴ昹㌱㝣㍦ㄷ捣㙥搴昲慤㕣㘲つ昶㘳摥㌳㤸㈱搴昲㕤㔹㌰㐳晤㤸㑦っ㘶ㄸ戵㥦ㄹ捣㜰㍦㠶㙦㤸ㄲ㙢〴戵晦㌴㤸㤱㝥っ摦晢〴㌳㡡㕡扥敤㐹慣搱㝥捣㉦〶㌳㠶㕡扥㠳〹㘶慣ㅦ挳㜷㈴昱㌳㡥摡捤〶戳扢ㅦ挳㌷ㄷ挱㡣愷㤶敦㉢攲㘷て㍦㠶敦ㄳ㠲搹㤳㕡扥㐵〸㘶㠲ㅦ挳㔳㕥㌰挵搴昲㙣ㄷ捣㐴㍦㐶㑥㍤㥥㜵㈵搰㥡捤攱㈹㈸㝦户㤷愲㠱慢㜲㜲昲㠵㔰㍣〹〵㌵搹㐵挹改㐷搴ㄴ昴捤收昰㌴ㄴ搴㔴ㄷ㈵㈷㘰〸挵ㄳ㔱㔰㝢戹㈸㌹〵㐳㈸㥥㡡㠲㥡攱愲攴㈴㈴㉡㘵昶㍣ㄹ〵㌵换㐵挹㘹㐸搴㙣昴捤收昰㜴ㄴ搴摥㉥㑡㑥㐴愲昶昱愳㜸㐲ち㙡㡥㡢㤲㔳㤱愸㤴ㅣ㜹㑡ち㙡慥㡢㤲㤳㌱㠴攲㐹㈹愸昹㉥㑡㑥挷㄰㡡愷愵愰昶㜳㔱㜲㐲㠶㔰㍣㌱〵㜵㠰㡢㤲㔳㤲愸㤴ㅣ㜹㙡ち敡㈰ㄷ㈵㈷㘵〸挵㤳㔳㔰㠷戸㈸㌹㉤㠹㑡㘱㤵愷愷愰づ㜵㔱㜲㘲㠶收挵ㄳ㔴㔰ぢ㕣㤴㥣㥡㐴愵戰捡㔳㔴㔰㤵㉥㑡㑥捥㤰㉦㥥愴㠲慡㜲㔱㜲㝡㠶㔰㍣㑤〵戵搰㐵挹〹㑡㔴捡散㜹愲ち㙡㤱㡢㤲㔳㌴㌴㉦㥥慡㠲慡㜱㔱㜲㤲ㄲ㤵挲㉡㑦㔶㐱搵戹㈸㌹㑤㐳㈸㥥慥㠲㕡攲愲攴㐴つ捤㡢㈷慣愰ㄲ㉥㑡㑥搵搰扣㜸捡ち慡㐱㔰㡥㐹㑤昱晣㤴〵戵搵昸搰攷攵昲㠹ㄸ㥢㡢㘷㜴昳㤴ㄴ挳㘹愹〶挷ㅣ户㡡愷愳㈰㑥㑤㐵㈸㥥㠱㘲㌸㈵㘰攰㐹㈷㠶㤳〳〶㥥㘷㘲㌸㈹搵攰ㄸ摡ㄴ捦㌱㐱㥣ㄸ㐰㤸挳㐲昱晣ㄲ挴〹愹〸挵㔳㑡っ挷〷っ㍣㡢挴㜰㕣挰挰ㄳ㐷っ挷〶っ㍣㔷挴㜰㑣挰挰搳㐳っ慢〲〶㥥ㄱ㘲㌸㍡㘰攰㐹㈰㠶愳〲〶ㅥ昷㘲㌸㌲㘰攰愱㉥㠶㤵〱〳㡦㙥㌱ㅣㄱ㌰昰㠰ㄶ挳㡡㠰㠱挷戰ㄸ㤶〷っ㍣㙣挵戰㉣㘰攰㤱㉡㠶愵〱〳て㑥㌱㌴〶っ㍣ㅥ挵搰㄰㌰昰㄰ㄴ㐳㌲搵㤰昷晦〰㠳㝥㌳摤</t>
  </si>
  <si>
    <t>㜸〱捤㝤〷㤸ㄴ㐵晡晥搴㠶㘱㙢㜶㠱㔶㐱㔰搲㉥戲㡡㠰戰攴愰㈸戰㑢㑥捡〲收㕢㠶摤㔹㔸搸㠰㌳戳〴㍤㐵㌱㥤㘲㍡㜳挰㥣ㄵ㔱㑦㌱㠷挳㥣㌰㘷捦㌳㝢敡㤹攳㥤ㄸ晥敦晢㜵搷搲搳㔳㌳扢摣敦晥捦㜳敤散㐷搵㔷㙦㝤㔵敦摢摤ㄳ慡扦㙥㐳㉡ㄴち晤㡥㡤晦㜲换㘳愱㝢攵慡㐴㌲搶㌰戰扣愹扥㍥㔶㥤慣㙢㙡㑣っㅣㅦ㡦㐷㔷捤愸㑢㈴㜳〱〸㔷搵愱㍤㤱㕦㤵愸㍢㍣㔶㔰戵㍣ㄶ㑦〰㤴ㅦちㄵㄴ攸ㅣ戴敦攴晤㌹愶愲搹㑢攷搱〰ㄵ搲㘱㥡㜶㌴〵㌴㥡㈶㐲㔳㐸㔳㐴搳㥥愶〳㑤㐷ㅡ㠷㘶㍢㥡敤㘹㜶愰改㐴搳㤹㘶㐷㥡㉥㌴㕤㘹㌸扥摥㤹愶ㅢ㑣㔱㜷㤸戹攵ㄳ㘶㉦㕣〲㌶㤵挹愶㜸㙣㐰昱㝣㜷捥㘳〷てㅥ㌸㜸攰㤰搱㐳㐶っ㉣ㅢ㔰㕣摥㕣㥦㙣㡥挷挶㌶挶㥡㤳昱㘸晤㠰攲㝤㥢ㄷ搶搷㔵㑦㡦慤㥡摢戴㌴搶㌸㌶戶戰㙣攸挲攸戰㔱㠳㠷つㅦ㕥㍢㝡昴愸愲ㅥ㠸㍣慢㝣挲扥昱㔸㙤攲扦ㄵ戳㈷㘳捥㉥㥦㌰㜰㔶㉣昹摦㡡搹ぢ㌱ㄱ戲愲愹㈱㕡搷昸㕦ち㥡捦㝤㍡扣㈲㔶㕤挷㥤ㅦ㡢挵敢ㅡㄷつ挴戴㔳㠴㐶㙤攴挰昱㠹㐴㜳挳㌲ㅥ㐷攵戱晡晡㌹戱㕡搹改つㄵ㠹攴扥搱㜸㐳愲愸㠱晡挵攲戱挶敡㔸愲㐳挳挴㤵搵戱㝡て㤸㈸㘸㤸ㅦ㡤捦㡡㌶挴昲㔸攸搸攰敥挳愹㌵戱挶㘴㕤㜲㔵晢㠶㜹㠹搸㥣㘸攳愲ㄸ㈱昹つ㤳㥢敢㙡㔴㕥ㅥ㕥愱摣摤㙣㌳㤳ㅤ㠵昹㌴㤴㉦㡥挶㤳㔲攳㉥ㅣ㙣挳晡づㄷ㘱㤱㌲㉦ㅥ㔲挵㠱㕥摣㘷㤵㜵つ搳㘳昱挶㔸㍤〷攱㥥散ㅦ〰㠹㐰敥㝥㘸㔱捡搰攱㕥㔲㠵摥挹㐷㉥ㅣ㈵㕣っ戳挳扣挶扡摡愶㜸挳㠰㤹㜵㡤㘳换〶捣㡣慥ㅣ㍢㔸㤷愰㐱昷㈶㘴ㄷ㤸捥昳〶㑤挵㡣愲挹挵挵㜳愲搰㝡捣攰戲㤱㈳挷攸㍥〴㤵挲愸扣㌷㜱㥥晢愳昳㕣换愹㡡收㔴㉤捣愹慡捥愹慡挹愹㡡攵㔴搵收㔴㉤捡愹㕡㥣㔳㔵㤷㔳戵㈴愷㙡㈹㌰㘶㉢㘸搷㉥挷摢㍥㡤㙣㌸攲挸㌵㝦㥦㜰㕥敤戲㤲改㘷㡣㝣㔹昱搴㤶㜷㠶摤㔰戰捥戶㉦ㅡ昴敥㌰攱㝥㌰㤶搹㡥ㅥ㍥㐶昷㈷㘸〰㡣㔲㉦㘱戶㥣昱㔳㍦摣㜱晣㙥㐷㕤㌵㙤敤戸昵㘷㉤㌹攸攷〳ㄵ摦㐰㘴愸㠱㈸㔸㠷ㅡ挴㈸㘵㌰攱挱㌰戶愱㠶㡣搱㐳〸ㅡち愳搴㌳摥㔰て改扥㥤敦攸戲换攴戳㍡㜷昹敡捥攸㜳ㄷ㈹扥㑤挹㔰挳㔱戰づ㌵㠲㔱㐶挲㠴㐷挱㔸㠶ㅡ㠵㝤㌰㥡愰㌱㌰㑡㍤敡つ㌵㉡戹攴慦戵敦摣㌴昳挶挵扦ㄷ㝦扡㜸慦づ㡡㙦㠶㌲搴㕥㈸㔸㠷ㅡ换㈸㝢挳㠴昷㠱戱っ㌵㘲昴ㄸ㍤㡥愰昱㌰㑡㍤攰つ搵晦㤵㜶搷㉤㜹晥戱㡡㥢㑥㍥收搰换摡ㅤ㝥愹攲搹㈷㐳㤵愳㘰ㅤ慡㠲㔱㈶挲㠴㈷挱㔸㠶ㅡ㍤㜸㡣㥥㑣搰ㄴㄸ愵敥昴㠶㥡㝣摡㤹攵㌳㉡扥㥦㜴㐲㜸挵昹㙦㍤摢敦㜹挵㌷㜶ㄹ㙡ㅡち搶愱愶㌳捡っ㤸昰㑣ㄸ换㔰愳㌰搴㉣㠲㘶挳㈸㜵㡢㌷㔴敤挷扦㍣㝣㜳搹搲改㔷晣㜲挶昴挲摦捥慡㔵晣昸㤰愱昶㐳挱㍡搴ㅣ㐶愹㠴〹捦㠵戱つ㌵㜴㡣㥥㐷搰㝣ㄸ愵慥昷㠶扡㜸攸愲〱户㤴慦㤸㜴敤搷㘵挵摦㉥㙡戸㔷ㄵ愲㔹㠶㍡〰〵敢㔰〷㌲捡㐱㌰攱㠳㘱㍡〵㑦捤㔱㘵㘵㘳昴㈱挴ㅣち愳搴ㄵ摥㐸摦昴散戲敥换敢㕦㥥㝣摤㤶㝦摦摦昱昴户扥㔶晣㈴㤴㤱慡㔰戰㡥戴〰つ㍡ちㄳ㕥〸㘳ㄹ㘹搸ㄸ㕤㑤㑣つ㡣㔲ㄷ㜹㈳㥤昷敤攰捤㥢㙥戸愷攲散昵摤㙢昶ㄸ戴扣㡦攲挷慤㡣㔴㡢㠲㜵愴㐵㡣戲ㄸ㈶㕣〷㘳㤳㙦挴ㄸ扤㠴愰愵㌰㑡㥤敤つ㌵攸攸ㄹ晤㝦㙣昸㘴收戵愷扤晡摤昳挷慥㝢㐲昱㐳㕤㠶㙡㐰挱㍡㔴㈳愳㌴挱㠴㤷挱愴㤳ㅡ㡣㤱づ㈳㈶づ愳搴愹摥㐸㘷ㅥ搲慤搷攳㌹て捦㍣改捤㍢㘷扤㜸㑦搱㜲挵㙦づ㌲㔲ㄲ〵敢㐸捤㡣戲ㅣ㈶扣〲挶㐲㙡㈴㡥㠹㤵〴慤㠲㔱敡〴㙦愸㠷㔶ㄴ㍤摤敤挶捦愶慣㌹攸敤㕤㉥㕦㌶敦㉤挵敦㈷㌲搴ㄱ㈸㔸㠷晡㈳愳ㅣ〹ㄳ㍥ち㈶㥤搴㄰ㅣ攸慢㠹㌹ㅡ㐶愹搵摥㐸㍤捥摣㘷晥挳㥤昷㤸㝤敢戵㑤㕢㌶㈶㡦摦㔷昱㑢㤰㡣戴〶〵敢㐸挷愲㐱ㅦ〷ㄳ㍥ㅥ挶㐲㙡搸愸㌱晡〴㠲㑥㠴㔱㙡愵㌷搴搹搷ㄷ㉤㕣㔹㕤㌶晢敥㘷搶㉣㤸㝣㑣㔹〷挵慦㕡㌲搴㐹㈸㔸㠷㍡㤹㔱搶挲㠴㑦㠱㐹㈷㌵ㄸ敦戴愷ㄲ㜳ㅡ㡣㔲㠷㜹㈳捤敡㝣㝤昵㠴㔷㍦㥡㜲晦昵㑦㡤㉡㔸愷て㔴晣㍥㈷㈳㥤㠱㠲㜵愴㍦㌳捡㤹㌰攱戳㘰㉣愴㐶攱昳攳㙣㠲捥㠱㔱㙡㠹㌷搴晡愹㍦摤㜹敥㡢㉢愷慤㑤摣㔰㝤㘰㜳搵㜵㡡摦ㅡ㘵愸昳㔰戰づ㜵㍥愳㕣〰ㄳ扥㄰挶㌲搴〸戰扡㠸愰㜵㌰㑡㔵㝢㐳㌵摥搵昵昸㥤扦㕣㍡晢扥慦㙥晥敤昷〷㡦昸㑥㜵㐶戳っ㜵〹ち搶愱㉥㘵㤴换㘰挲㤷挳㔸㠶ㅡ㠹㐳晤ち㠲慥㠴㔱敡㄰㙦愸つ愷摤㝡挵㤴捥ㅦ㑣摡㌸㘶晤晢㍦㜶扤㙥㡣攲㌷㘰ㄹ敡㙡ㄴ慣㐳㕤挳㈸搷挲㠴慦㠳戱っ㌵ㅡ㙦㑡搷ㄳ㜴〳㡣㔲昳扣愱㥥㝥㙢摡收㝤扥㡦㔵摣扢㙡㔳敥攷昹晦扥㕡昱㝢戶っ戵ㅥ〵敢㔰㌷㌱捡〶㤸昰捤㌰戶愱昰慥㜴ぢ㐱户挲㈸㌵换ㅢ敡昶㘴攳㑢㙦扤㜸晦捣㜵攵㡢愶㙣㉡散㜹㤳敡㡡㘶ㄹ敡㌶ㄴ慣㐳摤捥㈸ㅢ㘱挲㜷挰㔸㠶ㅡ㡥㘳晤㑥㠲敥㠲㔱㙡戲ㄱ㜰搳㔵㕤扢昴扦㘷敡㈵攳晥搲㝤晤戳㌷㍣愹㜶㐲戳っ㜵てち搶愱敥㘵㤴晢㘰挲昷挳愴ㅤ敢㈳㐷攳愳晥〱㘲ㅥ㠴㔱㙡㥣㌷㔲敦晥㡦扦㔰愸捥㤹㝤㙢愴戴晢搵㥤㙥晡㕥敤㡣㘶ㄹ㘹ㄳち搶㤱ㅥ㘲㤴㠷㘱挲㡦挰愴㡤㌴慡っ㙦ㄵ㡦ㄲ昳ㄸ㡣㔲愳扤㤱㙥摢晥扤搰㕦捥㍡㜴晣攵慦摦昱㕤昹慦摤慦㔴摤搰㉣㈳㍤㠱㠲㜵愴㈷ㄹ攵㈹㤸昰搳㌰ㄶ昹㐶攱愰㜸㠶愰捤㌰㑡つ㌱昲ㅤ㜴㙣昳晣挵㠷㤵㕦㜴晢挶摢㥥昸㘲㤷扣愲攷搰扣㥦昷搵戵㈲ㅥ㕤㠱ㅦ〳㕢㝦㘷っㄹ㔸挶晦㕡晦㠱㠵摦㔷戵挳㙢㐷搶づㅥ㕣㌳扣㉣㍡㌴㥡㕦㠲戰㙤晤㈶捦户攰愲摡晤敢ㅡ㙢㥡㔶挸㔷晢敥ㄳ愲㠹搸搶㙦晡晤扤戶〹㑤捤㡤㌵㠹㙥昶挶捡㘴㌴ㄹ摢㌹搸戶㌵㐸㕡户㑡晣昰㠹㈵㘴扣㥥挱㙥昳愳昵捤戱昱㉢敢摣收ㅥ㠱㘶晣散㘹㕡㤸戹㜵㔲㍣㜶㔸㑢㙢摡㡣挶攳㜷昹㜲㠹㥤挶搲㙤㜲攷㔵㕣扥戸㈹ㄱ㙢㤴改昵㙦搸户慥㝡㘹㉣㕥ㄹ攳慦晡㔸㡤㔰敤捣㈶敦户㔷晦搹㡤㈰㡡㕦㔳㌵扤晤摥摡㠹㉢㤳戱挶㥡㔸つ收扢㉣ㄶ㑦慥㥡ㅢ㕤㔸ㅦ摢㌱〵攲㡥㠹㠶㥤㔲摣㤳㥡慡㥢ㄳ攵㑤㡤挹㜸㔳㝤㙡换昸㥡攵㔱晣摥慢㤹搹㔴ㄳ挳捦戵㍣㙥㈱ㄵ捡捤㔵㉡搴捦昶㥢㠹㜱ㄳ〳㘵㐷昸㜶㜱て散昳慥愹㠷摤挰㌹㘰〷ㄶ昵㌱ㅥ㤳㌹㝤㕡〹㈶㜱ㄹ㘶昷捣㐰ㅦ㈷㉥㠱㄰摤㌷㌳㕡收搸戲攷晥晦㠲㜳㜲㜶昰搸㑦㕣㡥摦挴㔳愲㡤㌵昵戱㜸搶〵ㅣ挵ㄹ改攷㘱昲〷攱㙣捥愸㕥ㅥ㄰㙡愵㕡㤵扦愲慥㈶戹㌸扣㌸㔶户㘸㌱扦㐷㘱㤱愷愰㠰搲愶㙤晡㐵戸昴㑢㌴㉦挳㐴㈲愱昰㉢〴㠵㈳晡㔵户㥥摦ㅢ晦㙥晢慦敤ㅣ昴搲昲敢ㅥ㑢㌱㠹晣㠶㐹㑤昱㐴㙥慥㡤攵㤴㘸㘲㜱㤲㠷㘷昶㐶挶㝢㡤收㜵㤸晣㍥㌰慤晥㤸敦〸㔰ㅥ搷㉣摡㌷㔴挴㙡愳㔸㈹㤲戳㕢㐵昳ㅢ摣挵㠷㡡㔸愲㕡㜳㤵㘲㉡捥㤵㤵㘱㤴㜰昲ㄷ㌵昰攸㡦慤㑣㔶㐴㤳搱㜶つ㔸敦挰㕥搲〰昵㤷㕥㙥㠹㍤摢㡢捦昴㡥㜸㌵㐴㜰愴攸㡢㔲㈸づ㌷ㄲ㑥ㅣ㥣㉦愱㕣捦㘶㈷㠱戹昷〴㠹㜰昰㐰㑦㕤户挰㜲㑡捤攴㔸攳摣㔵换㘲〹挲ぢ挲㔹愵っ㥥㕥っ㌶扢㝡攱扣㘴㕤㝤㘲㈰㘶㍡㌹摥搴扣散扦ㄹ㠷戱昴ㅢ㌰㘶换摦ㄵ㐷㜱摢㌹㐱慥㔰扢攵摣㌷㔵㔵愱〲㐶愳㐷敦㐲挳愳ㄵ挱㝥挷㍦戲改户昱㑦㈴㕢㕢㝥㈹㄰摢戲挶㤳て㝣㔱〳ㄴ㥡ㅢ㡦挹慡㔵㠱㔴愰㜶晢㠶晤㥢攲㑢ㄷ㌶㌵㉤攵昱搴㐱㙡㠹挵戱㔸㤲㉢㐱㠵摥捡㤷慣㜰㈹㤵㥢㥢戲㤰攳㕢㌲敡㠵昸攱昷㘰摡㡦慦慦㉦㌶ㄱㄳ攱昷攱捡挵㥡㔴昸〳ㄴ㠶攱㥤㍣搹㤴挴愰挵换㐷ㄴ敦㔱㍣㈱㤶㐸ㄶ㤷攳挳戲㤸ㅦ㔱昵㜵㡤戱攲扥㡤㑤挵昱㔸㘲ㄹ搶㝥㘳扢て㕣㔹㥦㔸愹扡㐳ㄹ慥挸昴昹㜶昸㤲搷㠶晥㌰晥㠶捦㥥㡥昵㙢㜷挴戳慡㥢搷㤰戶㉡搴ㄷ㘳㤵攰㑦㝦っ愳㜶〲㡣敦㌸㈸愷㙥晡ㄳ搴昵愷㌴㥦挱攰㝤㐳昶〴摥㌶㍥㜷慢㙡㜷晣换户づ晤〵捤㤷㌰慡㍦っ㑦㕣晤ㄵ㡣搹㤴㠳昸㍣ㅥ㘴㥦昶㠳㍢㝤㥦㝥〷㙦㐴㘷㘹㔳〳㠰攰㝥搵搴㔱㔳㌹㑤搵㔴ㄸ㠱慤〲攴㝢つ㘹㙢㔵㠳搰㑤〴昸㠵晤㜳〱戳ぢ昰ㅢ挷愰㌰㥡㐷愳㑦㠰ㅣ户慡捡搰㈶〲攴挲愱戹㑡慦㠶挰㈵〲攴愳㘶㌶昵昳㙦㍥〱〶挳㥤㉥㠰㘶㑣㥤愵㑤つ㐵㍦㥢〰㕦㈳戸㔵㠰慦扣㠶戴ㄵ戴ㄱ㠸㔴挲㔹㙣捦㈹㝦〱㤸㕤㠰㑥㘸搶㥤㘹㜶㠴昱〹搰搵慤慡㤱〸㈲〲散㐴搰捥㌰㙡㌴㕣㈲㐰㌷搴捣愶㍥昴ぢ㌰ち敥㜴〱㝡㌱愶捥搲愶挶愰㥦㑤㠰㌷㌳〹昰㠶搷㤰戶慥㌷ㄶ㤱㑡㌸㡢扥㥣昲㙢ㄹ〵攸㠷㘶摤㥦㘶〰㡣㑦㠰㠱㙥㔵敤㡤㈰㈲挰㈰㠲捡㘰搴㌸戸㐴㠰挱愸㤹㑤㍤敢ㄷ㘰ㅦ戸搳〵ㄸ捥㤸㍡㑢㥢ㅡ㡦㝥㌶〱ㅥ挹㈴挰挳㕥㐳摡㙡㘳〵㈲㤵㜰ㄶ㝢㘳㔰戵㈹愳〰攳搰慣挷搳㑣㠰昱〹㔰攱㔶搵㐴〴ㄱ〱㈶ㄲ㌴〹㐶㜱〹㔲〴㤸㡣㥡搹搴㕤㝥〱㈶挱㥤㉥挰㜴挶搴㔹摡搴ㄴ昴戳〹戰㈱㤳〰㌷㜹つ㘹㙢愰搳ㄱ愹㠴戳㤸换㈹摦㤸㔱㠰昹㘸搶晢搳ㅣ〰攳ㄳ攰㈰户慡㘶㈰㠸〸㜰㌰㐱㠷挰愸㔹㜰㠹〰㠷愲㘶㌶㜵㠵㕦㠰㤹㜰愷ぢ㄰㘵㑣㥤愵㑤捤㐶㍦㥢〰攷㘷ㄲ攰㍣慦㈱㙤㘵㜶づ㈲㤵㜰ㄶ㑢㌸攵㜳㌲ち㔰㡦㘶摤㐰搳〸攳ㄳ㘰㤹㕢㔵㤵〸㈲〲ㅣ㐶㔰ㅣ㐶捤㠳㑢〴㐸愰㘶㌶㜵㡡㕦㠰戹㜰愷ぢ戰㠲㌱㜵㤶㌶㌵ㅦ晤㙣〲慣挹㈴挰㌱㕥㐳摡㝡昱㠱㠸㔴挲㔹ㅣ捤㈹慦捥㈸挰ㅡ㌴敢㘳㘹㡥㠳昱〹㜰㠲㕢㔵〷㈱㠸〸㜰㈲㐱㝦㠲㔱㠷挰㈵〲㥣㠴㥡搹搴㜲扦〰〷挳㥤㉥挰愹㡣愹戳戴愹㐳搱捦㈶㐰㝤㈶〱㤶㝡つ㘹换搸ぢ㄰愹㠴戳㌸㤷㔳慥换㈸挰昹㘸搶ㄷ搰㕣〸攳ㄳ㘰㥤㕢㔵㔱〴ㄱ〱㉥㈶攸ㄲㄸ㔵つ㤷〸㜰㈹㙡㘶㔳ぢ晣〲㉣㠴㍢㕤㠰㉢㠱㡦攸㉣㙤慡〶晤㙣〲捣捦㈴挰㍣慦㈱㙤㜵㥤㙢攷㈵㥣挵㝡㑥戹㌲愳〰ㅢ搰慣㙦愶戹〵挶㈷挰㕦摣慡㕡㡣㈰㈲挰㙤〴摤づ愳㤶挰㈵〲㙣㐴捤㙣㙡㥡㕦㠰㍡戸搳〵戸㥢㌱㜵㤶㌶戵ㄴ晤㙣〲㡣换㈴挰㍥㕥㐳摡㥡㝦㈳㈲㤵㜰ㄶて㜱捡㘳㌳ち昰〸㥡昵愳㌴㡦挱昸〴㜸挲慤慡㈶〴ㄱ〱㥥㈴攸㈹ㄸ㜵ㄸ㕣㈲挰搳愸㤹㑤つ昳ぢ戰っ敥㜴〱㥥㘳㑣㥤愵㑤挵搱捦㈶㐰扦㑣〲散敥㌵愴㕤㡡㘸㐶愴ㄲ捥攲㜵㑥㜹户㡣〲扣㠹㘶晤ㄶ捤摦㘰㝣〲晣摤慤慡攵〸㈲〲扣㐳搰扢㌰㙡㈵㕣㈲挰㝢愸㤹㑤昵昴ぢ戰〲敥㜴〱㍥㘲㑣㥤愵㑤慤㐲㍦㥢〰㥤㌲〹戰㠳搷㤰㜶㠱攴㡦㠸㔴挲㔹㝣挹㈹㙦㤷㔱㠰慦搱慣扦愱昹ㄶ挶㈷挰昷㙥㔵ㅤ㠹㈰㈲挰て〴晤〸愳㔶挳㈵〲晣㠴㥡搹㔴㠱㕦㠰愳攰㑥ㄷ㘰ぢ㘳敡㉣㙤敡㘸昴戳〹昰摢慦ㄹ扥ち晦敡㌵愴㕤户㌹ㄶ㤱㑡㌸㡢扣ㅣ㑣㜹ぢ㘰昶慦挲㘱㌴敢㜶㌴〵㌰㍥〱㈲㙥㔵ㅤ㠷㈰扤ㄹ愸㤰愰㈲ㄸ㜵〲慡㈲㐰㝢搴捣愶扥挵ㄸ㉤㍦㠶㡥㠷㍢㕤㠰敤㠰㡦攸㉣㙤㡡㤷㠸㙣〲㝣㤲㐹㠰㝦㜸つ㘹㔷㤳㑥㐶㈴ㄱ㘰㘷㑥昹愳㡣〲㜴㐷戳敥㐱搳㤳戳摢晡㙢戰搸慤慡戵〸搴㥢㜴㑡〸敡つ愳㑥㐵㔵〴搸〵㌵戳愹扦昹〵㌸〵敥㜴〱㜶〳㍥愲戳戴愹搳搰捦㈶挰㡢㤹〴㜸挱㙢㐸扢挸昵㘷㐴ㄲ〱捡㌸攵攷㌲ち㌰〴捤㝡㈸捤㌰捥㙥慢〰㈳摣慡㍡ㄳ㠱㝡㤳捥㐸㠲㐶挱愸戳㔱ㄵ〱㐶愳㘶㌶昵㤸㕦㠰戳攰㑥ㄷ㘰㉣昰ㄱ㥤愵㑤㥤㠳㝥㌶〱敥换㈴挰扤㕥㐳摡愵户昳ㄱ㐹〴㤸挴㈹摦㥤㔱㠰㈹㘸搶㔳㘹愶㜱㜶㕢〵㤸攱㔶搵〵〸搴㥢㜴㘶ㄲ㌴ぢ㐶㕤㠴慡〸㌰ㅢ㌵戳愹㕢晣〲㕣〸㜷扡〰㤵挰㐷㜴㤶㌶戵づ晤㙣〲㕣㤳㐹㠰慢扤㠶戴ぢ㠲㤷㈲㤲〸㜰〸愷㝣㘵㐶〱晥㠰㘶㕤㐵戳㠰戳摢㉡挰㐲户慡㉥㐳愰摥昸搳搵〴搵挰愸㉢㔰ㄵ〱㘲愸㤹㑤㕤攸ㄷ攰㜲戸搳〵愸〳㍥愲戳戴愹㉢搱捦㈶挰ㄹ㤹〴㌸摤㙢㐸扢㑣㜹つ㈲㠹〰㜱㑥昹搴㡣〲㈴搱慣㥢㘹㤶㜳㜶㕢〵㔸改㔶ㄵ㉦㘴昶㈶㥤㔵〴ㅤづ愳慥㐷㔵〴㌸〲㌵戳愹攳晣〲㕣〷㜷扡〰慢㠱㡦攸㉣㙤敡〶昴戳〹㜰㜸㈶〱㔶㜹つ㘹ㄷ㑦㙦㐲㈴ㄱ攰㑦㥣昲㡡㡣〲㥣㡣㘶扤㤶收ㄴ捥㙥慢〰愷戹㔵戵〱㠱㝡㤳捥改〴㥤〱愳㙥㐱㔵〴昸㌳㙡㘶㔳㡤㝥〱㙥㠶㍢㕤㠰㜳㠰㡦攸㉣㙤敡㔶昴戳〹㔰㤳㐹㠰㙡慦㈱敤㤲敥敤㠸㈴〲㕣挲㈹㐷㌳ち㜰ㄹ㥡昵攵㌴㔷㜰㜶㕢〵戸捡慤慡㡤〸搴㥢㜴慥㈶攸ㅡㄸ㜵㈷慡㈲挰戵愸㤹㑤ㅤ攰ㄷ攰づ戸搳〵戸ㄱ昸㠸捥搲愶敥㐲㍦㥢〰戳㌲〹㌰搳㙢搸㄰扣搰㝣㉦㈲㠹〰户㜳捡搳㌳ち㜰〷㥡昵㥤㌴㜷㜱㜶㕢〵戸挷慤慡晢㄰愸㌷改摣㑢搰㝤㌰敡〱㔴㐵㠰晢㔱㌳㥢㥡攰ㄷ攰㝥戸搳〵搸〴㝣㐴㘷㘹㔳て愲㥦㑤㠰㔱㤹〴ㄸ改㌵愴㕤晦㝥〸㤱㐴㠰愷㌸攵攱ㄹ〵㜸〶捤㝡㌳捤戳㌰㍥〱㥥㜷慢敡㘱〴敡㑤㍡㉦㄰昴㈲㡣㝡ㄴ㔵ㄱ攰㈵搴捣愶〶昸〵㜸〴敥㜴〱㕥〳㍥愲戳戴愹挷搰捦㈶㐰敦㑣〲㤴㜸つ㘹㤷攵㥦㐴㈴ㄱ攰㕤㑥戹㔷㐶〱摥㐷戳晥㠰收㐳捥㙥敢ㄱ昰戱㕢㔵㑦㈱㔰㙦搲昹〷㐱㥦挰愸㘷㔰ㄵ〱㍥㐵捤㙣㙡㐷扦〰㑦挳㥤㉥挰ㄷ挰㐷㜴㤶㌶戵ㄹ晤㙣〲ㄴ㘵ㄲ愰搰㙢搸㄰㐸ㄶ挸㝦ㅥ㤱戶攱㈲㙦㈱㈷㕣㍢扦㉥戶㠲㔷愵㍡搴㈲改户扣㌹㤱㙣㤲㑢㘸敤㙢㉢㥡㘶㌵㈵㉢敡ㄲ换敡愳慢㜶愸昵ち晢㉦㡥㌵攲〲㜷ㅣ搷戹〳扥愶㘵换㘲㌵扡戶戲愹㌹㕥ㅤ㥢㕡昱扦㜰〱ㅣ晣戰敢攴摡㜷㡥挲昶㥦㕤搳つ愱㈷㡥ㄲ㙣愱晣ㄷㄱ㌰㜸㘹㑥㔲㡦㝤㤷搱愵攸〰搸㜱慢愲㜳敢㤲昵戱挲㕡戹㠴㉤攵㠲㕡愸㠸慣㠱㥡㜶戵㜳ㄷ攳㤲㔵㐵晢摡挹昱扡ㅡ㕥㈳攲捥攸攴㐲㘷挴ㄶ㈱㐳㘰摦愶㐴ㅤ戳扣摢搷捥㡤㐷ㅢㄳ换㜸戱戳㝡搵昶㈹㌵戹㉡㥡㕦㍢愱慥㌱㠱㘱㘴㉦戲摣戱戶㜲㜱搳ち摣㜰搰摣搰㌸㌹扡㉣昱㍦戱㔷ㄴ㜷㡢㙣戲㙢㔴㡥捡挹㔱〵㌹〵晦改晥〹晦㠸㜳慣㤳㤷捡㕤㡣〳㌵ㄹ慦㕢搸㑣挵㘴㤰㈱戰㜹㌴戲ㄳ㐳昹㉦愱ㄴ扣慥改摢㠷㠱愴〴㑥㌶㈵㤳摥㝡㝤扣攵㌶㡥ㅥ㠰敢㥦㌰㥦愲㝦挱㑣㥢㍣㙦敡搶㜴㥤晦搳㍤ㄱ昹㉦㈳㜲㥢戳㈳㍡〳摣挱㍤㠶㤸㌱挱㐳ち愷㈶づ〵搶㠲挷㘵愴㔶㌰㍣㐴㍢㙣㉤㑥挲〵昶愲摡ㄹ搱㠵戱㝡攴〵㌴㐴㤳ㅤ摣ちㄳ㌴ㅡ愲昵〹慦慤扣愹愱㈱捡㘳㡥㤹晦㤵搵搱晡㔸㐱敤昸收㘴ㄳ㌲敡㜵㉤㡣ㅣ㤸㥥㉢扡ㄲ慥攸㑡昷ち㝥敤ㅣ收ぢ㐹㤹戱㥡ㄶ㐵攳㜵挹挵つ㜵搵〵慣昰㠲改晦挴挱㡡㌷㤰㍣㠸㘹㌶昳㘶ㄲ㑣〹㜰㉦捣㘳㜷て㐴ㄶつ愵攳敥挷㈱㥤愳挲昸㑦晤㠷改㈴㜸敢㤱㑦ㄴ晤㌳愲攵攳㑦摥㡢㘴㉥㕦换戵㔸ㄴ扦㕥㡤㐳㔴摥㥤搴慢〴攰㑦㙦〱㤴〵晥攵扤〶㤳㌵搷愰ㅤ〰㤱ㄹ㑤搱㥡㐹搱㙡摣挵搳捥扢㠷愷〰扢㤶敦㌵㜱㠷搹ㅦ攵㐸㈸挲攵敤攵㜵㌵戱㜸〱ㅤ㤵戸㐷㈹㡦㜹㈳㘱㜷ㅦ攲㍡㜸㙥㈸㍦扦戰挰㌶搶㔴ㄳ慢㡦㜷㑤摤㝦て搴搴戴昸㥦敦㌷㡡㔷搱㐰㑢㍥愳㝥〱ㅤ晤㉢㌹扤づ㈷昹〴〰扦ㄱ昰㍢㑣晥ㅢ㘸っ敥㥢搴㐴っ愴㙢㘸㠰昲攴敥ㄷ愶㠸ㄴ㈰㥤㐲㜲㑢昲㠵㐸愱㉦㈷㈴散愶㠳ㄴ㤸㕢㙡挲㤵㌸捡㘳㌵ㄱ昷つ㤶戹㈷昸㘸〸攵攴攴㘱㔷㠷㠳昹㜴㘹挳㈲㔸㐳㘵㑣㤲㐵㔴㑦㑣㈱捣㈴挲ㅥ㍣㔹㄰扦㉡㤸捣敥摥㘷昲ち㜰戸扣晤㍢晥㤱㉤ㄲ搱㌹攸ㄵ㡡愸户㘱㡤ㄴㅤ攸㜱戵挲㑥挰㔲ㄸ㡣晡ㄸ㑥㝥㈳昰㝤㝥愹㑦㔰攵㘷㔸㈸捣摢㡣摡晣㥥愹㍥㐵ㄷ扥㙦敡㌰㈳㝦㠶ㄲ摦㡥㕡づ捦〲㜸㕢㍦㍣㍦㘷て晣㘹摥戶㘶づ㑦昵〵㍣㠶〷㡡㠶㐷〴ㄸ㕤㐸攰㤷㜶㐰ㄱ〱敤〹昸ち〰敥昷㜰〷搴戲攸挹㍢㘱㉣㝡㍡攸〵㍤扦昳つ攳搳㜳㍢づ戳㍤㠷昹〵㠰愰㥥扦挱㈷㝡㙡㝥〶挹ㄶ昸戸㔱摣㜵㈲㕤㈷〶㈱敦ㄴ改㜶㠴户㜵改㜲搰㑤愴敢㈲㐱摣㡡㘲搲㠲㐵扡慥挰攸㥤〸㘴㐲㠳〵戰㌳〱摤〸㘰㡥㠳㐸搷ㅤ戵㙣搲㈱㌳摢㈲㕤㑦昴㠲㜴捣㝣㌰挳昸愴敢挵㘱㡡㌹っ戳ㄴ㠲搲㌱㌵挱㤵㑥敥㜸愳㜶㐱改㤸戸㈰搲昵㘶㄰㘶㌰愴㐸搷〷摥搶愵㘳愶〳㕥戸㕢㡢㐱㔰㤰㍦愶㍢㤸㈹㜳㘸敦散搹ㄵㄸ扤ㅢ㠱㑣㠵戰〰晡ㄲ戰㍢〱捣㡥㄰改晡愱㤶㐵㍡摥愹㘴㤱㙥〰㝡㐱扡㕥扥㘱㝣搲敤挱㘱〶㜲ㄸ收㌷〴愵㘳㔲㠳㐸ㄷㅥ〴㐸摢捦㘲收㐱㠸㥥㘵㡣捣㠴㠸ㄴ㍤㠷挰摢扡㥥㑣㥣挰ぢ㉢愹っ㠲㠲晣㌱㝢挲㈲搷㌰㘰昴㜰〲㤹㔹㘱〱㡣㈰㘰㈴〱㑣戶㄰㍤㐷愱㤶㐵㑦摥㡥㘵搱㜳っ㝡㐱㑦愶㘰㤸㘱㝣㝡敥挹㘱昶攲㌰㑣㤷〸敡㌹づ扥㔶づ挵昱㠰㠸㜴㝢㌳挸〴搴㔲愴ㅢ〷㙦敢搲㌱攵〲㉦攴㘳㌰㠸㤱㡥㜹ㄷ㘶捡昰㤹㐳㜱〲㌰扡㥣㐰收㘴㔸〰ㄵ〴㑣㈴㠰㘹ㅡ㈲摤㈴搴戲㐸挷摢换㉣搲㑤㐱㉦㐸挷攴つ㌳㡣㑦扡愹ㅣ㘶ㅡ㠷㘱愲㐵㔰㍡㘶㔷戴㈲ㅤ㜳㉦㐴扡ㄹっ挲㈴㡣ㄴ改㘶挱摢扡㜴㑣搶挰ぢ户慢㌱〸ち昲挷㡣つ㌳㘵昸㡣㜴晢〲愳昷㈳㤰搹ㅣㄶ挰ㅣ〲㉡〹㘰㠲㠷㐸㌷ㄷ戵㉣搲昱㜶㌹㡢㜴昳搱ぢ搲㐵㝤挳昸愴摢㥦挳ㅣ挰㘱㤸愲ㄱ㤴㡥㜹ㄹ慤㐸挷慣つ㤱敥㈰〶㘱晡㐶㡡㜴㠷挰摢扡㜴㑣昳挰ぢ㌷挵㌱〸ち昲挷㕣て㡢㌲㝦〰㐶㔷ㄱ挸㍣㄰ぢ㘰〱〱㔱〲㤸ㅡ㈲搲㉤㐴㉤㥢㜴戸搵换㈲㕤つ㝡㐱㍡㈶㡣㤸㘱㝣搲挵㌸㑣㉤㠷㌹ㅡ㠰愰㜴㙢攰㜳摦〰ㄷ〱搲昶㌷㐰㈶㠱㠸㥥㡢ㄹ㤹搹㈰㈹㝡㉥㠱户㜵㍤㤹㌵㠲ㄷ敥挷㘳㄰愳㈷㔳㐷って昸捣愱㔸て㡣㙥㈰㤰㘹㈵ㄶ㐰㈳〱㑤〴㌰搳㐴昴㕣㠶㕡昷㑣㕦ぢ攵ㅥ㐷㡢㥣㜱㜴㠲㥣㑣㍦㌱愳昸攴㑣㜰ㄴ㍥㘳㐰㌱㔵㈴㈸㈷昳㐳摣㈳㤱㜲捡㌶〴搶昷愳㔹㌱㝢㐴㤴㕢捥㈰㑣㈳㐹㔱㙥㈵扣慤㉢挷㜴ㄳ扣㜰㜱㠱㐱㔰㤰㍦收㥣㤸㈹㜳㙣敦愳昸㜰㘰昴ㄱ〴㌲ㅦ挵〲昸㈳〱㐷ㄲ㜰㈹〰愲摣㔱愸㘵㔱づ㜷㐷㔹㤴㍢ㅡ㥤愰ㅣ昳㔶捣㈸㍥攵㡥攱㈸㙢㌸ち㜳㑣㠲捡㌱戱愴㤵㜳㤸㘹㈷愲摣㜱っ挲晣㤳ㄴ攵㑥㠰户㜵攵㤸愷㠲ㄷ敥㉣㘴㄰ㄴ攴㡦挹㉡㘶捡昰ㄹ攵晥〴㡣㍥㠹㐰㈶戲㔸〰㈷ㄳ戰㤶〰收戶㠸㜲愷愰㤶敤ㅣ挶敤㜲ㄶ改㑥㐳㉦㐸挷㡣ㄷ㌳㡣㑦扡搳㌹捣ㄹㅣ㠶搹㈹㐱改㤸㤲搲捡㐱挷㠴ㄵ㤱敥㑣〶㘱收㑡㡡㜴㘷挳摢扡㜴捣㜰挱ぢ昷㉦㌲〸ち昲挷㌴ㄷ㌳㘵昸㡣㜴攷〲愳捦㈳㤰㈹㌰ㄶ挰昹〴㕣㐰〰戳㘲㐴扡ぢ㔱换㝣搰昱㥥㕡㡢㜲敢搰〹捡㌱㔵挶㡣攲㔳敥㘲㡥㜲〹㐷㘱㕡㑢㔰㌹收戲戴㜲搰㌱搳㐵㤴扢㡣㐱㤸昲㤲愲摣ㄵ昰戶慥ㅣ㔳㘳昰挲㍤㤲っ㠲㠲晣扤〳㙢愶っ㥦㔱敥㉡㘰昴搵〴扥㙢〷㕣㐳挰戵〴扣〷㠰㈸㜷ㅤ㙡㔹づ㍡摥㈳㙣㤱敥〶昴㠲㜴㑣戲㌱昳昰㐹㜷㈳㠷㔹捦㘱㤸㄰ㄳ㤴㡥㔹㌰慤ㅣ㜴捣㤱ㄱ改㌶㌰〸㤳㘵㔲愴扢〵摥搶愵㘳㔲つ㕥戸ㄱ㤳㐱㔰㤰㍦㘶搶㤸㈹挳㘷愴晢ぢ㌰晡㌶〲㤹㜵㘳〱摣㑥挰㐶〲㤸㠸㈳搲摤㠱㕡收㠳㡥昷㍣㕢㤴扢ぢ㥤愰ㅣ戳㜳捣㈸㍥攵敥收㈸昷㜰㤴㍣晣㤶つ㉡挷昴ㄹ㔷㌹晥收㤰㙤〸慣晦㌳㠲挹㌵愲摣㝤っ挲㉣㥢ㄴ攵ㅥ㠰户㜵攵㤸㡤㠳昹攱㙥㑦〶㐱㐱晥㤸㤲㘳愶捣戱扤捦㠸扦〲愳㌷ㄱ挸㜴ㅤぢ攰㈱〲ㅥ㈶㠰ㄹ㍣愲摣㈳愸㘵㌹攸㜸て户㐵扡挷搰ぢ搲㌱慦挷っ攳㤳敥㜱づ昳〴㠷㘱づ㑥㔰㍡㈶摥戴㜲搰㌱㉤㐷愴㝢㡡㐱㤸㥦㤳㈲摤㌳昰戶㉥ㅤ昳㜸㐴扡捤っ㘲愴㉢㠱搷㑣搹㈷摤戳挰攸攷〸㘴愲㡦〵昰㍣〱㉦㄰挰摣ㅦ㤱敥㐵搴㌲ㅦ㜴扣㈷摤愲摣换攸〴攵㤸㄰㘴㐶昱㈹昷ち㐷㜹㤵愳㌰㜹㈷愸ㅣ㌳㜶㕣攵昲ㄹ㠵㕢昰愰㘳㍥㡦㈸昷㍡㠳㌰戱㈷㐵戹㌷攱㙤㕤戹ㄱ攸㈶捡扤挵㈰ㄸ㐵晥㤸〵㘴愶捣愱扤㠳敥㙦挰攸户〹ㅣ㘵〷晣㥤㠰㜷〸㘰搲㤰㈸昷㉥㙡㔹づ㍡摥㘳㙦㤱敥㝤昴㠲㜴㑣㈵㌲昳昰㐹昷〱㠷昹㤰挳㌰敤㈷㈸ㅤ㜳㝤㕣改㌲㥥慦捣〴ㄲ改㍥㘶㄰愶〴愵㐸昷〹扣慤㑢挷搴㈱㤱敥㔳〶㌱搲㌱㝦挸㑣搹㈷摤㘷挰攸㝦ㄲ挸摣㈲ぢ攰㜳〲扥㈰㠰改㐶㈲摤㤷愸㘵㤱㡥捦っ戰㐸昷㌵㝡㐱㍡㈶㈱㤹㘱㝣搲㝤挳㘱扥攵㌰㑣ㄸち㑡挷㉣愱㔶㡥㍡收㄰㠹㜴摦㌳挸〲搴㔲愴晢ㄱ摥搶愵㘳搲㤱㐸昷ㄳ㠳ㄸ改㤸㜹㘴愶散㤳敥㕦挰攸㝦ㄳ㔸㘳〷晣㑣挰ㄶ〲㘲〰㠸㜴扦愰㤶㐵㍡㍥〳挱㈲摤㙦攸〵改㤸扥㘴收攱㤳敥㜷づㄳ挲㈵ㄱ挵㔴愳愰㜴捣㉦㙡㐵㍡㘶ㅦ㠹㜴㔸㌵て愹攵愸愵㐸㠷摢㤵摢㈰摤㑡㜴ㄳ改昲ㄹ挴㐸挷㥣㈵㌳㘵㥦㜴㘱㘰㜴㍢〲㤹捦㘴〱ㄴ㄰挰挷愸㈹愶㌸㠹㜴ㄱ搴戲㐸挷㘷㍡㔸愴㉢㐲㉦㐸挷挴㈷㌳㡣㑦扡昶ㅣ愶〳㠷㘱㤲㔲㔰㍡㘶㈶戵㈲ㅤ昳㤶㐴㍡㠷㐱㤸挰㤴㈲摤昶昰戶㝥搴㌱搱㐹愴摢㠱㐱㡣㜴捣㜶㌲㔳昶㐹搷〹ㄸ摤㤹㐰㘶㐲㔹〰㍢ㄲ搰㠵〰㈶㐷㠹㜴㕤㔱换㈶㥤晤㔷搸捥攸〵改㤸㌲㘵㠶昱㐹搷㡤挳㜴攷㌰㑣㙦ち㑡㜷ㄹ㝣慤扣搷㕤づ㠸㐸搷㤳㐱㤸晡㤴㈲㕤㌱扣慤㑢挷ㄴ㈹㤱慥㠴㐱㡣㜴㔷挳㙢愶散㤳慥㌷㌰㝡ㄷ〲㤹㐳㘵〱昴㈱愰㤴〰愶㔵㠹㜴扢愲㤶㐵㍡㍥㜳挳㜲搴昵㐵㉦㐸挷㘴㉢㌳㡣㑦扡摤㌹㑣㍦づ挳挴愸愰㜴㜷挰攷㑡㤷昱愷㍦㜳愵㐴扡〱っ㜲ㄷ㙡㈹搲つ㠴户㜵改㤸㕣㈵搲つ㘲㄰㈳ㅤ㌳慣捣㤴㝤搲㤵〱愳〷ㄳ挸散㉢ぢ㘰〸〱㐳〹㘰㐲㤶㐸㌷っ戵㡣摦㑤攴ㄹ㈲ㄶ攵㐶愰ㄳ㤴摢攴ㅢ挵愷摣㐸㡥㌲㡡愳㌰愳㉡愸ㅣ搳愸㕡㔱㡥㐹㔶愲摣ㄸ〶㘱戶㔵㡡㜲㝢挱摢扡㜲捣捡ㄲ攵挶㌲㠸㔱㡥愹㔹ㄶ㘱昶〶㐶敦㐳㈰搳戶㉣㠰㜱〴㡣㈷㠰㤹㕣愲摣〴搴㌲㉡㈷捦㐴戱㈸㔷㠱㑥㔰㡥改㕤㘶ㄴ㥦㜲ㄳ㌹捡㈴㡥昲㉥〰㐱攵㤸㝦搵捡㍢ㅤ戳戳㐴戹㈹っ挲㌴慤ㄴ攵愶挱摢扡㜲㑣攷ㄲ攵愶㌳㠸㔱㡥㌹㕤㘶捡昰㤹㙦㜵㌳㠰搱㌳〹㘴扥㤷〵㌰㡢㠰搹〴㌰〵㑣㤴摢ㄷ戵㉣愷㉢㥦昱㘲㤱㙥づ㝡㐱㍡㈶㠶㤹㘱㝣搲㔵㜲㤸戹ㅣ㠶㔹㈴㌲晤㜹慣㜹搳捦㘷㈶㐰昰〲㜷㕡昲㠱㡣㔰换㌴㠴捡攴慡㝡愴㝥戰挸ぢ摥㙥㠹㤷敥㈳攲挳㘵昸愶㌸慥ㄲ收〵ㅦ㔷搱搲昷㌹っ㕣搸㈹昰㈸㄰改挶ㄶ㘶㌹攴摦戰㈵晤㜱ㄷ㉤晤㌹昱慤捦〵㘰ㅦ㙥攱晤㌱挵㑥㌳敢慡攳㑤㠹愶摡㘴㜱㈵昲㥡㡡昹㘸㤵摡㔰愸㙣㝣晥㜵㠸㘸ㅤ㤳挴昲ㅡ昹㔰捡攵㝣搴㐰㘴㘹㘳搳㡡㐶㤹㑤㝥㠲㑦㤸ㄱ扤摡戵攳㌰ㄱ㡥挳㙤ㄷ㠸攷㌰㈳㠲㥤昵㠱戰敤㜳ㅤ愶ㄴ㜰㜳㤸㔶㈰〵收㄰㐸㠱㜹〴摣昲㜳昰㔵愷慤ㄷ昵ㄹ㕢㉤㔴搵慡㐶挵昲摡戵㔳愵㠱攷㤸愴㈵〳㌰㈵㐷ㅥ〴ㄱづ㌳ㄷ㈰晦ㅡ㔰㙥㕢愷㔴㐵搹㔹㔸ㅦ㡣㈹攸㐳㘰㈲㑥㉥㈶捥㉦㜱攱㐳㔱敤㔰㍥愱捡㤷搳ㄴ晥〳㝣摢挱㤷晡挸捦㜰ㄵ摣㐵㜰㑢づ〴㥥㈵㥡㜰昲扣㈸扡〴愱㜴ㄴ敤扡㌷〷ぢ挳㉦㈳㔶挳挵㠲晣ㄵ挰换㘳㔳慤〳ㄱㅥㄱ㘸〸㠵㘳㠰㘴摣捤敡㐲挰戸慢㔳㜷㤵㐶㈴㜴ぢ改㐵戰搸㔵ㄱ搴戹㌹㠵愶㔰㘴ち敤扤㠲㜲㔰攰敥㔲攷㈳ㅣ愵㤴〹搶㈱㠰㕥〲ㄳ㜱戶㐳㈳挱攱愵愸〶㈵愹㠷捦㈲㐹〳摣愹㤲㙣敦㐵搱㝤ㄱ㑡㌷愱㕤ㅥ扤愹㍡㜱㘸扡づ㠳慢㐵㤲ㅤ攱ㄵ㐹㑥挳㠴㡣㈴㥡㐷㍥て㜲㜵ち扣改散扢愰ㄳㄱ扡ㄹㄶ散扢愲捥捤搹挹ㄴ㜶㌶㠵㙥㕥㐱昵㐴㐱搸㥦散㘷扦〲〱昴㑡㤸㠸搳ぢ〰㠲㌵て〸捤㈳㐰㜳㝦㍢挵挶㍦㠸㡤㐷搲㕦㠶㤲敡つ扦昰㔹つ㔷ぢ㥦㍥昰ち㥦愳晤㝣戸㡢㠵捦㔱㔶㍥愵攸㐴㠴㍥ㄶㄶ㝣㜶㐵㥤㥢戳㥢㈹昴㌵㠵摤扤㠲ㅡ㠰㠲昰昹愳㥦捦昱〸愰㑦㠰㠹㌸㝢〰㐰戰收摥搴摣㝤㥡㍢换ㄹ㘸晣㈳搸戸㤶晥㤱㈸愹㌲昸㠵捦愹㜰戵昰ㄹ〲慦昰㠹晢昸㠴㑦〷㈴昳㈱扢捣㑡㤲㤷挲搱㉤愴晦っぢ㤲挳㔰攷收昰搲户ㄴ㐶㤸挲㐸慦愰挶愰㈰㈴ㅢ晤㈴捦㐲〰㝤㌶㑣挴搹ㄳ〰㠲挳攷愰ㅡ㍣㘴捦㠵捦㜲挸㥥〷㜷敡㈱扢㤷ㄷ㐵㡦㐵㈸㝤〱摡攵㘱愷㙡㙦昸㐵㤲㡢攰㙡㤱㘴ㅣ扣㈲㐹㡤㑦ㄲ摤戲㡢ㄷ㕡搹㡦㐷㈷〴〹改㑢㘱挱㝥〲敡摣㥣㜲㔳愸㌰㠵㠹㕥㐱㑤㐱㐱搸㉦昰戳扦㥣搳扢〲㈶攲㑣〵㠰攰攰㉥㥥㘶晣ㄵ㙣扣㤶ㅤ㈶愲愴㘶挰㉦㝣慥㠷慢㠵捦㉣㜸㠵捦㝣㉢㥦戹㔶㍥戳搱〹㐱㐲晡㈶㔸昰搹ㄷ㜵㙥捥㝥愶㌰挷ㄴ㜸つ㤹㥢㥡㡦㠲昰㤹攳攷㜳㌳愷㜷ぢ㑣挴搹ㅦ〰㠲㠳㝣づ㌰晥改㙣摣挸づ㌳ㄸ昰㈰昸㠵捦㥤㜰戵昰㌹〴㕥攱㌳挵捡㘷㤲㤵て慦晢㈲〸㙥㘸㠰〵㥦㍦愰捥捤愹㌲㠵〵愶㄰昵ち慡〶〵攱㔳攱攷㜳㍦愷昷〰㑣挴㠹〱㐰㜰㤰㑦慤昱捦㘱攳挳散㔰㠹㤲㕡っ扦昰㜹ㄴ慥ㄶ㍥㑢攰ㄵ㍥㘳㝣㝣挲㡦〳㤲昹ㄴㅣ㘵㈵戹ㄴ㤱搰㉤愴㥦㠴〵挹㝡搴戹㌹つ愶搰㘸ち㑤㕥㐱挵㔱㄰㤲㈳晣㈴㥦㐶〰晤っ㑣挴攱㘵㔳㠲挳㥢㔱つ㥥㠲捦挲㘷㌹〵㥦㠳㍢昵ㄴ㑣㝡㔱昴㠱〸愵㕦㐰扢㍣挳㔶㉤㠷㕦㈴㜹〹慥ㄶ㐹㔶挲㉢㤲っ昰㐹愲㈹㠹扣换昶戳戲㕦㠵㑥㐴攸搷㘰挱晥㜰搴戹㌹㐷㤸挲ㅦ㑤㠱㔷㑣戹愹愳㔱㄰昶㝤晤散摦㐰〰晤㈶㑣挴㌹〶〰㠲㌵搹㙢搲搵㈴攷慣㌱晥〵㙣㝣㠷晥㈸〳ㅥ〷扦昰㜹て慥ㄶ㍥㈷挰㉢㝣㝡晡昹戴扣愵㜴户昲㌹ㄱ㥤㄰㈴愴㍦㠲〵㥦㍦愱捥捤㌹挹ㄴ㑥㌶㠵戵㕥㐱㥤㠶㠲昰搹搹捦攷ㅦ㥣摥㈷㌰ㄱ攷㜴〰〸づㅥ戲㘷ㄸ㍦ㅦ㈷愰扦㘰㠷挵㈸愹㌳攱ㄷ㍥㕦挱搵挲攷㙣㜸㠵㡦攳攷搳戲㝦㍡㔸昹昰摡㈳㠲㠴昴㜷戰攰㜳㉥敡摣㥣昳㑣攱㝣㔳戸挰㉢愸㜵㈸〸㥦㈲㍦㥦ㅦ㌸扤ㅦ㘱㈲づ慦ㄲㄲㅣ摣㍦㤷ㄸ㝦㈳ㅢ户戰㐳ㄳ㑡敡㌲昸㠵捦慦㜰戵昰戹〲㕥攱㤳攳攷搳戲㝦㐲㔶㍥㔷愲ㄳ㠲㠴戴捡ㄷ㍥㔷愱捥捤戹摡ㄴ慥㌱㠵㙢扤㠲扡〱〵攱昳摢捦扥敦㘸戹〸愰昳㘰㈲捥㡤〰㄰ㅣ摣㍦敢㡤扦㤹㡤晣㍦ㅤ挸愳㠵搵〶昸㠵㑦㈱㕣㉤㝣㙥㠱㔷昸㝣㡦㘱㕡扥㜵戵散㥦㙦攱㑤晦搶㜵㉢㍡〹㥦㡥〸㠵晤昳ㄷ搴戹㌹扣㉣㈷㠵摢㑤㠱搷攱戸愹扢㔰㄰㍥㕦晢昹㙣挷改㙤てㄳ㜱敥〶㠰攰攰晥戹挷昸㜹敦扥敥挲づ㐷㌲攰㝤昰ぢ㥦㥤攰㙡攱昳〰扣挲攷㘳㍦㥦搳㌹㕢㝥㡢晣搰捡攷㐱㜴ㄲ㍥㍤㄰ち㝣晥㡡㍡㌷㘷㤳㈹㍣㘴ちて㝢〵昵ㄸち挲攷㝤㍦㥦㕥㥣㕥㌱㑣挴㜹ㅣ〰㠲㌵扦㤰㘸㝥〳搱晣扥攱㍣㘱晣挷戲戱㤴ㅤ㡥㐳㐹㍤〵扦昰搹つ慥ㄶ㍥捦挰㉢㝣㕥昷昳㘹搹㍦慦㕡昹㙣㐶㈷っ㠵㐷㌹㈱ㄴ昸㍣㡢㍡㌷攷㌹㔳㜸摥ㄴ㕥昰ち敡㘵ㄴ㠴捦换㝥㍥㝢㜰㝡〳㘱㈲づ慦㍤ㄱㅣ摣㍦慦ㅡ晦挹㙣ㅣ捡づ㙢㔱㔲慦挳㉦㝣㠶挳搵挲攷㑤㜸㠵捦㔳㝥㍥㉤攷捦ㄳ㔶㍥㙦愱㤳昰ㄹ㡤㔰攰昳㌷搴戹㌹扣慥㈴㠵扦㥢挲㍢㕥㐱扤㡦㠲昰㜹捣捦㘷㑦㑥㙦㉦㤸㠸昳〱〰〴〷捦㥦て㡤㥦㌷捡敢昱散㜰㈶㑡敡㘳昸㠵㑦㌹㕣㉤㝣㍥㠱㔷昸摣攷攷搳㜲扣摤㘳攵昳㈹㍡〹㥦挹〸〵㍥㥦愱捥捤昹愷㈹㝣㙥ち㕦㜸〵昵㌵ち挲攷㉥㍦㥦愹㥣摥㌴㤸㠸昳つ〰〴〷㡦户㙦㡤㥦昷扤敢搹散㜰〱㑡敡㝢昸㠵捦㝥㜰戵昰昹ㄱ㕥攱戳挱捦愷㘵晦慣户昲昹〹㥤㠴捦㍣㠴〲㥦㝦愱捥捤昹户㈹晣㙣ち㕢扣㠲晡つ〵攱㜳㠳㥦捦晥㥣摥〱㌰ㄱ攷㜷〰〸づ敥ㅦ㡥㈴晥㑢搹㜸㈸㍢㕣㠶㤲㤲ぢ㈴㜴㔵挱搵挲㠷ㄷ㐸㠴捦㘵㔶㍥㤷㔸昹攴愳㤳昰愹㐶㈸昰攱㈵ㄱ㙥㑥㍢㔳攰㌵㄰昱㘸慦愰㡡㔰㄰㍥敢晣㝣㘲㥣㕥㉤㑣挴㘹て㠰㡤㑦〷攳攷㕤改㝡㈹㍢昰戶㜲㈵㔷㉤攸㙡㠰慢㠵て慦㕡〸㥦㌳慤㝣捥戰昲搹〱㥤昰挲て㙥㠴〲ㅦ㕥愷攰收㜴㌶㠵ㅤ㑤愱㡢㔷㔰扣挲㈰㝣㑥昳昳㐹㜰㝡㐹㤸㠸搳つ〰ㅢㅦ㕥㜷㄰㍦㙦㌲搷慢搸㘱〳㑡慡㈷晣㜲扣ㅤ〱㔷ぢ㥦㘲㜸㠵捦㜱㝥㍥㉤攷捦ㅡ㉢㥦ㄲ㜴挲㉢愴㔷㈳ㄴ昸昰攲〱㌷㠷ㄷ㄰愴挰慢〵㔲㈸昵ち㡡换晥挲攷㘸㍦㥦㘳㌸扤㌵㌰ㄱ㘷㜷〰㘴摥㠱昷㙢㕥っ㄰晦敤〸愸㑦㘴㠷㡤㈸愹〱昰ぢ㥦㤳攰㙡攱㌳㄰㕥攱戳摣捦愷攵晤㍡㘹攵㌳〸㥤昰ち改㔳ㄱち㝣戸愲捦捤攱慡扥ㄴ戸㠴㉦㠵愱㕥㐱㡤㐰㐱昸挴晤㝣㑥攷昴捥㠰㠹㌸㈳〱㤰㜹〷扥㡦㜲㠹㕥晣扣〵㕣㥦挳づ扣㠷㕢挹慡㍢㕤攷挱搵挲㠷慢敥挲㘷戱㤵㑦慤㤵捦㔸㜴挲㉢愴㉦㐲㈸昰搹㥢ㄵ㙣捥㍥愶㌰捥ㄴ挶㝢〵挵㈵㜲攱㔳攳攷㜳㌱愷㜷〹㑣挴㤹〸㠰㡤てㄷ捥挵晦㄰㐶搰㔷戲挳挳㈸㈹㔹ぢ愷敢㙡戸㕡昸㜰㉤㕣昸ㅣ攴攷搳昲晥㜶㠰㤵捦㜴㜴挲㉢愴慦㐷㈸昰㤹挱ち㌶㘷愶㈹捣㌲㠵搹㕥㐱㜱摤㕡昸捣昷昳戹㤱搳㕢てㄳ㜱㉡〱㤰㜹〷㔶㘵戸㥡㉤㝥摥愰慤㙦㘵㠷愷㌸搶㍣昸昱㐲敥㤳㑣㈲㥦㑢戳㝢〶搶㑤敤㌷㘶昶て㍥㍡㝢㈲ㅥ㠵捤慢扦愱㕣摣㤱收摥挷㤵㤷㌳收㍦㡢挵㤵㔹摥挶挹扦晣ㄹ攰晡㝦㠸挳扤戴㜵昵㥢ㄱ㝢攱㑦㙦〴攱㡥〷㠳㉥晥挵㙤㘰㈹摢搷晢㜸搵㜱敥扦〵摥扦捥戸㡥㕣摤㤵ㅥ㠷慡㤲㌳挷攷扦扢晡搲㙦㙥搸戳昴攲㥢㝦昷晥㕤敤昵昴晥昹㝡ㅦㄵ㐵㡦㔲㔴昵㝢㌴敦搳㝣〰愳㈶㠳搶㥢戸慤㉣敤㤹戳㤳扣㠶攰㌳㘷ㅤ㉥昶攲㠵㐵〴捣愰㝤慥㕡㠴ち㜷㤸慡㐰て慡㈴挴敥㐷㘳挷㍡戸㘵㥡㠰晢戶㉣挴戸㐶㉢㍤摡㑣慣〹㍤㑡ㄱ㍣㐸㙣ㅦ㙦晥㘹挴昶昶ㅡ㠲捦㤲㜵戸㘴㡢ㄷ捥㌱捣〰挴㥡㔱ㄱ㘲㝢昹㠹㍤㡡挶㡥㉢搰㈴搳昴戱㐲㌱ぢ㌱㉥扦㑡㡦㌶ㄳ攳㈲㙣愹㠵搸挸㑣挴㐶㜸つ挱㘷挴㍡㕣扢挵㉢愴㥦挶っ㐰㡣ぢ戰㐲㙣㤸㥦搸㘶㌴㜶㍣ㅥ㑤㌲捤㌶ㄳ攳㍡慣昴㘸㌳㌱慥挶㤶㕡㠸つ捡㐴㙣愰搷㄰㝣昶慢㜳㉡㈲攱㠵㐷愲㘳〶㈰挶㐵㔷㈱㌶挰㑦散ㄵ㌴㜶㍣ぢ㑤㌲捤㌶ㄳ攳摡慢昴㘸㌳戱ぢ搰愳搴㐲㙣户㑣挴㜶昵ㅡ㠲捦㜴㜵㉥㐲㈴扣昰愰㍡捣〰挴戸㥥㉡挴晡昸㠹扤㡤挶㡥㤷愳㐹愶搹㘶㘲㕣㔶㤵ㅥ㙤㈶㜶㉤㝡㤴㕡㠸昵捡㐴慣愷搷㄰㝣㔶慢㜳㍤㈲攱㠵㌷ㅦ捣〰挴㙥㐲㐵㠸㜵昷ㄳ晢〸㡤ㅤ㙦㐶㤳㑣戳捤挴戸扥㉡㍤摡㑣㙣㈳㝡㤴㕡㠸㜵挹㐴㙣㐷慦㈱昸っ㔶攷㑥㐴挲ぢ㐹㙤㤸〱㠸摤㡢㡡㄰敢攴㈷昶〵ㅡ㍢㜲敤㔴愶搹㘶㘲㕣㘸㤵ㅥ㙤㈶挶攵搶㔲ぢ戱㡥㤹㠸㜵昰ㅡ㠲捦㔶㜵ㅥ㐵㈴扣戰㘰㠵ㄹ㠰搸㤳愸〸戱㈲㍦戱ㅦ搰搸㤱敢愵㌲捤㌶ㄳ攳攲慡昴㘸㌳㌱㉥㥡㤶㕡㠸戵换㐴㉣散㌵〴㥦㤹敡扣㠴㐸㜸㘱㕤っ㌳〰戱搷㔰ㄱ㘲㜹㝥㘲扦愲戱攳ㅢ㘸㤲㘹戶㤹ㄸ搷㑤愵㐷㥢㠹㜱昵戴搴㐲散昷㝦㘷昸㠰晥捤㙢〸㍥ぢ搵㜹て㤱昰ち改㕣㝣愱〰戱㡦㔰ㄱ㘲扦愰㐷换〷㜴㍥ㅡ㍢晥〳㑤摢㐶㡣ぢ愸摢㐶散ぢ昴戰ㄱ晢㈹ㄳ戱ㅦ扤㠶攰㌳㑥㥤慦㄰〹㉦摣つ敥ㄲ晢づㄵ㈱昶扤㥦㔸㝢ㄲ晢〱㑤摢㐶㡣㉢愹摢㐶㙣ぢ㝡搸㠸㝤㤵㠹搸㤷㕥㐳昰搹愵づ㤷㘱昱挲晦㜵搵㈵愶㌰ㄱ㈱昶戹㥦㔸㘷ㄲ换㐵㤳㑣ㄳ㜰摦㤶攵㥢〷㤷㔴愵㐷㥢て㐵㉥慣㤶㈲㜸昰㉢搵㍦㌲ㄱ晢搸㙢〸㍥㤳搴㈹㐴㈴㈱搶捤㈵挶㐵㔵㈱昶愱㥦㔸てㄲ攳㜲㈹㕥摢昰㈵㤸㙢慢搲愳捤挴戸挲㕡㙡㈱昶㑥㈶㘲㝦昷ㅡ㠲捦ㅡ㜵戸㌰㉢挴㜶㜱㠹昵㐰㕤㠸晤捤㑦慣㤴挴戸㙥㡡搷㌶㄰㉢㌶㍤摡㑣慣ㄴ㍤㑡㉤挴㕥换㐴散㔵慦㈱昸っ㔱㠷㉢戴㐲慣扦㑢慣㍦敡㐲散㘵㍦戱㍤㐸㙣て㌴攱戵つ挴戸摡㉡㍤摡㑣㙣㈸攰愵ㄶ㘲捦㘵㈲昶慣搷㄰㝣㌶愸㌳ㅣ㤱㠴搸㔰㤷ㄸ搷㕢㠵搸㌳㝥㘲挳㐹㙣㑦㌴攱戵つ挴戸散㉡㍤摡㑣㙣㍣攰愵ㄶ㘲㡦㘷㈲昶㤸搷㄰㝣收愷㔳㡥㐸㐲㙣㑦㤷ㄸㄷ㕥㠵搸㈳㝥㘲㘳㐹㡣㑢慡㜸㙤〳㌱慥扦㑡㡦㌶ㄳ攳㉡㙣愹㠵搸㠳㤹㠸㍤攰㌵〴㥦攵改㜰昱㔶㠸㤵扢挴收愱㉥挴敥昳ㄳ㥢㐸㘲㕣㕢挵㙢ㅢ㠸㜱㈱㔶㝡戴㤹搸愱㠰㤷㕡㠸摤㤹㠹搸ㅤ㕥㐳昰ㄹ㥤づ㔷㜱㠵搸㜴㤷㔸㌵敡㐲散㜶㍦戱㤹㈴ㄶ㐳ㄳ㕥摢㐰㡣㉢戲搲愳捤挴㤶〲㕥㙡㈱㜶㜳㈶㘲ㅢ扣㠶攰戳㌷㥤〶㐴ㄲ㘲㤵㉥㌱慥挹ち戱昵㝥㘲昳㐸㉣㠱㈶扣戶㠱ㄸ㤷㘶愵㐷㥢㠹㜱㠱戶搴㐲散摡㑣挴慥昱ㅡ㠲捦搴㜴㡥㐰㈴㈱㜶戰㑢㡣㡢戳㐲散㉡㍦戱㐳㐹散ㄸ㌴攱戵つ挴戸㐶㉢㍤摡㑣㡣㉢戵愵ㄶ㘲㤷㘶㈲㜶㠹搷㄰㝣㔶愶挳〵㕥㈱㔶敤ㄲ㍢ㄵ㜵㈱戶捥㑦㉣㐶㘲㕣㝦挵㙢ㅢ㠸㜱戱㔶㝡戴㤹搸㌹㠰㤷㕡㠸㥤㤷㠹搸戹㕥㐳昰ㄹ㤸づ㔷㝡㠵搸㔲㤷搸㐵愸ぢ戱戳晤挴ㅡ㐸散㘲㌴攱戵つ挴戸㙡㉢㍤摡㑣散㑡挰㑢㉤挴㑥捦㐴散㌴慦㈱昸㙣㑢攷㙡㐴ㄲ㘲〹㤷ㄸ搷㙤㠵搸㈹㝥㘲捤㈴㜶㈳㥡昰摡〶㘲㕣扥㤵ㅥ㙤㈶挶㐵摣㔲ぢ戱ㄳ㌳ㄱ㍢挱㙢㐸㝢㘶攵㙤㠸搴摡㌳㉢㝤晦㉦挸㡥ㄸ㌴扦㤶愹捣㠵戵慥㥢换戵㐸㘶慥慢慦㤷㍣攰㈲㍣㘱㉥㡥晦ㅢ攳っ㍣㐹ㄱ捦㤵挳晦㌸摥㑢㜴挵ㄳㄶ昹挰㉥昳っ㌳㉤㌵㜶づ搷捥㡥攳愱㘶敤㙡愷㈶昰〴捣㥡〲晣摦攴㤲㐹晣捦收晦ㄷㅥ㍦㠷捣㙣摥㡣㡢捤㝤昰㥣㌵㈹㥡搹捥㔹㥥っ戸㔵て昳㍦㔹捣攱㠳改晥戳㠷㘱㠶㡦挰㈱搶昲挰㡤ㅡ摦戳ㄶ昳搴㜱搸挷㙥㙡挵搱愱摦㘵搲愱ㅣ愴㌶愰㐳昸㈸㤸㕣晣㙦搲攴戲〵㑣㐴慦㠶㐷戲攳挵㠴昲㌷攲㌸〸戲㘳㥥㍡敦㙤っ〵晥㕦㠹㠵㠵愴㙣㌶㜵㉦扡昲㌰ちㅦ㤳㜹㙥㐷㔹攷㜶㉣攷㜶㕣摡摣㡥㑦㥤㥢扡ㅦ挱㌹㍦戳愹㠷扤ㄱ㌵搵挸㔳㉢慤挱㑦㘲ㄴㄲ摦㑡㝡㙤㈰昰愳挱挰㑦㥢挰愴㤲愷攲搶挰愷㌳ち㘷扤㌵昰㥦〳㠱㌷〷〳扦攴〵づ㥦〵㘴㠶晤㔷㙦ㅤ敤ㅣ㜴〸㥦ぢ㤳扡晦捥ぢ㡣昸㑡㜰挴户㔲愹搴㕡㠳㕦挴㈸愹㔴㉥づ〴㝥㍢ㄸ昸㠳搴挰ぢ慣㠱㉦㑦て㝣㘵㈰昰㐷挱挰晦㑣つ㝣㤰㌵昰戵改㠱慦て〴晥㈲ㄸ昸㍢㉦㜰昸㐶㈰㌳㠸㍦搷㍡摡㑤攸㄰摥〰㤳㉡晥捤㠱ㄱ㝦〸㡥戸挵㔰攱㠸㜹㙡㤶㌵昸㙤㡣挲攰㕢㡦愳㡤㠱挰扦〶〳攷〲挰㜳㑤扢〷攸ㄴ㙢攰扢ㄹ㈵㜵慦摥ㅢ〸㥣㡦㝡捡㈹㔵㘸〲扢㌳㥥㘰つ晣㈰愳愴捥㜸㔳㈰㜰晢㘰攰ㅤ㑣㘰㜷挶㝢㔹〳㍦捡㈸愹㌳㝥㍣㄰戸㜳㌰㜰㌷ㄳ搸㥤昱〸㙢攰愷ㄹ㈵㜵挶㥢〳㠱㝢〴〳敦㘲〲昳㕣捤㔳㘵搶挰㉦㌰ち㑦换慤㍢敦㈵扡㜸挳㤱晢㤶慡㑡㔱㑦搱戸㍦ㅣ戲昳摣ㄹ昷戳〶㝥㡤㔱㔲㘷晣㐶㈰昰ㅥ挱挰㐳㑤㘰㔷攳㍥搶挰㙦㌳㑡慡挶敦〴〲てて〶摥搳〴㜶愵攸㘹つ晣〱愳愴㑡昱㔱㈰昰搸㘰攰㜲ㄳ搸㥤㜱㔷㙢攰㑦ㄹ㈵㜵挶晦っ〴㥥ㄸっ㍣㍤㌵昰昶搶挰㕦愵〷晥㈶㄰㜸㘶㌰㜰㘵㙡攰㈲㙢攰ㅦ搲〳晦ㄴ〸㍣㉦ㄸ昸㘰ㄳ搸搵㌸㙣つ扣㠵㔱㔲㌵晥㌵㄰昸搰㘰攰㙡ㄳ搸㍤摣㐲搶挰ち㑦㥦つㅣ㙥戹㜴昹㡥攳㔸㌰昰搲搴挰㍦晦换昶扤愳㕤㝡㘰ㅤ〸摣㄰っ㥣㌰㠱摤愳攲㝢㙢攰昶㡣㤲㝡㔴㜴っ〴㙥づ〴捥㍦ㄲ㡥㌶㝦㐵㘳搲挰づ昸㌲换晦㥤㌸ㅥ㘲㍤〱㡦㐲敥㕦㡦㙦㕡㙤㜸昲昴㜶㤸㠸攲㔷㉢挶搰摢戳收扤㐳愸㘳攱攵㌴昴づ昴ㅥ㙦㌰㥤晣ㄸ㝥㘵ㄱ㑣㘷㝡搷ㅡ捣㡥㝥っ扦㝤〸愶ぢ扤晣攲㈱㘳㜵昵㘳捥㌱㤸㥤攸攵㔷〵挱散散挷㕣㘴㌰摤攸扤搸㘰扡晢㌱㤷ㅢ㑣て㝡慦㌴㤸㥥㝥っ㍦㤰㘵㍥扤攸攵㘷戱㡣㔵散挷摣㘴㌰㈵昴昲搳㔳㌰扤晤㤸摢っ㘶ㄷ㝡㌷ㅡ㑣ㅦ㍦㠶ㅦ㙣㌲㔶㈹扤昷ㅡ捣慥㝥っ㍦愳〴戳ㅢ扤㥢っ愶慦ㅦ昳愸挱散㑥㉦㍦㘹㘴㍥晤晣㤸愷つ愶㍦扤㥢つ㘶㠰ㅦ挳て〱ㄹ㙢て㝡㕦㌲㤸㠱㝥っ摦捦〵㌳㠸㕥扥㤵换㔸㘵㝥捣摢〶㌳㤸㕥扥㉢ぢ㘶㠸ㅦ昳㠱挱っ愵昷㈳㠳ㄹ收挷昰つ㔳挶ㅡ㑥敦㍦つ㘶㠴ㅦ挳昷㍥挱㡣愴㤷㙦㝢㌲搶㈸㍦收〷㠳ㄹ㑤㉦摦挱〴㌳挶㡦攱㍢㤲挴搹㤳摥㕦つ㘶㉦㍦㠶㙦㉥㠲ㄹ㑢㉦摦㔷㈴捥摥㝥っ摦㈷〴戳て扤㝣㡢㄰捣㌸㍦㠶愷扣㘰挶搳换戳㕤㌰ㄳ晣ㄸ㌹昵㜸搶㤵挳㙢㌶㠷愷愰晣㙥慦㐰〱㔷攵攴攴㈳㙡愲ㅦ挵㤳㔰㔰㤳㕣㤴㥣㝥㐴愵挴攲㘹㈸愸㈹㉥㑡㑥挰戴㔸㍣ㄱ〵㌵捤㐵挹㈹㐸搴㜴搴捤收昰㔴ㄴ搴っㄷ㈵㈷㈱㔱㈹昳攲挹㈸愸㔹㉥㑡㑥挳㌴ㄴ㑦㐷㐱敤敢愲攴㐴㑣㐳昱㠴ㄴ搴ㅣㄷ㈵愷㈲㔱㤵愸㥢捤攱㈹㈹愸戹㉥㑡㑥挶㌴ㄴ㑦㑡㐱捤㜷㔱㜲㍡ㄲ㤵㌲㝢㥥㤶㠲㍡挰㐵挹〹㤹ㄶ㡢㈷愶愰づ㜲㔱㜲㑡愶挵攲愹㈹愸㐳㕣㤴㥣㤴㘹戱㜸㜲ち敡て㉥㑡㑥㑢愲㔲戴攷改㈹愸〵㉥㑡㑥捣戴㔸㍣㐱〵戵搰㐵挹愹㤹㌶㉦㥥愲㠲慡㜱㔱㜲㜲愶㡤挸㤳㔴㔰戵㉥㑡㑥捦戴㔸㍣㑤〵戵搸㐵挹〹㥡㠶攲㠹㉡愸㈵㉥㑡㑥搱㌴ㄴ㑦㔵㐱搵扢㈸㌹㐹搳收挵㤳㔵㔰㡤㉥㑡㑥㔳愲㔲㡥〹㥥慥㠲㕡收愲攴㐴㑤㐳昱㠴ㄵ㔴摣㐵挹愹㥡㌶㉦㥥戲㠲㑡ち捡㌱㈷㤸攲昹㈹ぢ㙡㙢昱愱捦换攵ㄳ搰户〰㜷㡥㥢㐳㑡昱摣ㄴ挴挹愹〸挵搳㔱ㅡ㑥ち㌴昰っ㤴㠶㍦愵㌶㌸收㜰㔰㍣晢〴㜱㘲㉡㐲昱㠴㤳㠶ㄳ〲つ㍣挷愴攱昸㐰〳㑦㉢㘹㌸㉥戵挱㌱㕡㉡㥥㔲㠲㌸㌶ㄵ愱㜸ㄶ㐹挳㥡㐰〳㑦ㅣ㘹㌸㈶搰挰㜳㐵ㅡ㡥づ㌴昰昴㤰㠶搵㠱〶㥥ㄱ搲㜰㔴愰㠱㈷㠱㌴ㅣㄹ㘸攰㜱㉦つ㝦っ㌴昰㔰㤷㠶㈳〲つ㍣扡愵攱昰㐰〳て㘸㘹㔸ㄵ㘸攰㌱㉣つ㉢〳つ㍣㙣愵㘱㐵愰㠱㐷慡㌴㉣て㌴昰攰㤴㠶收㐰〳㡦㐷㘹㐸〶ㅡ㜸〸㑡㐳㈲戵愱昰晦〱㐸㡤㑥戶</t>
  </si>
  <si>
    <t>㜸〱捤㝤〷㤸ㄴ㔵昶㝤扦〹捤扣ㅥ㐲愹㤸㐰㘰〶ㄹ㐱挰㤱㥣ㄴ㘵ㄸ㜲㔴〶㌰㍢㌴㌳摤㌲㌰〱扢㝢〸㈶㔰㌱㘲挲搵㌵攷戴㘲㕥挵㠴㘱捤ㄱ挳㥡摤㌵㠷㔵搷ㅣ㜷挵昰㍦攷㔶扤㤹敡敡搷㍤挳晥昶晦㝤㕢昶㕣摥扢昷扣㝢摦㍤㔵搵攱搵慤㌲愴㐲愱搰敦搸昸㉦户〲㌶㜶慡㕡㤹㑣挵ㅡ捡㉢㥢敡敢㘳㌵愹扡愶挶㘴㜹㐵㈲ㄱ㕤㌹愳㉥㤹捡〷㈰㕣㕤〷㝢戲戰㍡㔹㜷㐴慣愸㝡㔹㉣㤱〴愸㌰ㄴ㉡㉡搲㜹戰敦攸晤㌹愶愳㌹㑡ㄷ㔰〰ㄵ搲㘱㡡づㄴ㐵ㄴ㥡㈲㐲㔱㑣搱㤱愲ㄳ㐵㘷㡡㉥ㄴづ挵㔶ㄴ㕢㔳㙣㐳搱㤵㘲㕢㡡敤㈸戶愷搸㠱㠲昱㜵㌷㡡敥㄰ㅤ㜷㠲㤸㕢㌹㝥昶挲挵挸愶㉡搵㤴㠸つ㉣㤹敦捥㜹散攰挱攵㠳换㠷㡣ㅥ㌲愲㝣搰挰㤲捡收晡㔴㜳㈲㌶戶㌱搶㥣㑡㐴敢〷㤶散搳扣戰扥慥㘶㝡㙣攵摣愶㈵戱挶戱戱㠵㠳㠶㉥㡣づㅢ㌵㜸搸昰攱昱搱愳㐷㜵散〱捦戳㉡挷敦㤳㠸挵㤳晦㉤㥦㍤改㜳㜶攵昸昲㔹戱搴㝦换㘷㉦昸㠴换〹㑤つ搱扡挶晦㤲搳㐲敥搳攱ㄳ㘲㌵㜵摣昹戱㔸愲慥昱戰㜲㑣㍢㡤㘸昴㐶㤶㔷㈴㤳捤つ㑢㜹ㅣ㔵挶敡敢攷挴攲戲搳ㅢ㈶㈴㔳晢㐴ㄳつ挹㡥つ攴㉦㤶㠸㌵搶挴㤲㥤ㅢ㈶慥愸㠹搵㝢挰㘴㔱挳晣㘸㘲㔶戴㈱㔶挰㐶㤷〶㜷ㅦ㑥慤㡤㌵愶敡㔲㉢㍢㌵捣㑢挶收㐴ㅢて㡢ㄱ㔲搸㌰戹戹慥㔶ㄵㄴ攰ㄵ捡敦㙢㥢㤹散㈸捣愷愱㜲㔱㌴㤱㤲ㅥ㜷攱㘰ㅢ搶㜷戸㐸ㄶ㘹昳攲㈱㔵ㄲㄸ挵㝤㔶㔵搷㌰㍤㤶㘸㡣搵㌳〸昷攴㠰〰㐸〸㜲昷㐳ぢ㔳㈶ㅤ敥㈵㔵散㥤㝣捣㠵㔱挲㈵㄰摢捣㙢慣㡢㌷㈵ㅡ〶捥慣㙢ㅣ㍢㘸攰捣攸㡡戱㠳㜵㈹っ扡㌷㈱㍢㐳㙣㍢㙦昷愹㤸㔱㌴戵愸㘴㑥ㄴ㕣㡦ㄹ㍣㘸搸愰㌱扡て㐱㘵㄰慡攰㑤㥣攷㝥敦㍣搷昲慡愳㜹搵ぢ昳慡㙢昲慡㙢昳慡㘳㜹搵昱扣敡挳昲慡ㄷ攵㔵搷攵㔵㉦捥慢㕥〲㡣搹㡡㍡㜴挸昳戶捥ㅦ摥㌳愰敡敥ㅥ㤵㔷㉤㝦昶戳搷搷㉣戸㕡昱搴㤶㜷㠶扥㘸㔸㘷摢て〶扤㉢㐴戸㍦㠴㘵戶㈳㠶㡤搱〳〸ㅡ〸愱搴㑢㤸㉤㘷晣昶愸扢㉥捦摦㜰昴散扢㕥㍣愱昲改㕥攳扦㔱㝣〳㤱㔰攵㘸㔸㐳敤㑥㉦㠳㈰挲㠳㈱㉣愱㠶てㅦ愳㠷㄰㌴ㄴ㐲愹㘷扤㔰㔷㡤㌹㜴㤷换㙥敢㌰攵晣扣挳摥戸㝡愶㕥慡昸㌶㈵愱㠶愳㘱つ㌵㠲㕥㐶㐲㠴㐷㐱搸㐲㡤ㅣ愳㐷ㄳ㌴〶㐲愹挷扣㔰㍢㝥晢㝥㔹捤ㄹ㕦㑣㌹㜳捤捤戳ㅥ㍣㙣挹攷㡡㙦㠶ㄲ㙡㑦㌴慣愱挶搲换㕥㄰攱扤㈱㉣愱㠶㡥ㄸ愳挷ㄱ㔴〱愱搴〳㕥愸挷づ戸㙣晡㠳搷㜴慤戸攳挷㜳㑥敡昳慦㑦摦㔶㍣晢㈴㔴㈵ㅡ搶㔰ㄳ攸㘵㈲㐴㜸ㄲ㠴㉤搴攰㌱㝡㌲㐱㔳㈰㤴扡换ぢ戵晢㠸㔹昷ㄵ㕥㌸㘸摣扡ㅤ搶摣晦摥搸㠷扢㉢扥戱㑢愸㘹㘸㔸㐳㑤愷㤷ㄹ㄰攱㤹㄰㤶㔰㈳㐷㡦搱戳〸㥡つ愱搴慤㕥愸挹㡦捣摡搸攳扤㕤愶㥦昳搲ㄳ㥢㥥戸昳㥡〶挵㡦て〹戵㉦ㅡ搶㔰㜳攸愵ち㈲㍣ㄷ挲ㄲ㙡ㄸ㐲捤㈳㘸㍥㠴㔲搷㝢愱㔶㉣ㅡ戵敥ㅦ〳㥢㘶㥦㌰敤改攴㘷〵戳扦㔵挵㌰㑢愸晤搱戰㠶㍡㠰㕥づ㠴〸ㅦ〴㘱〹㌵〲㐷攰挱〴ㅤ〲愱搴㤵㕥愸昷づ戸晤㥤㥦扥ㅦ㍤攵搴搴攲扥愷ㅣ愸挶㉡㝥ㄴ㑡愸㙡㌴慣愱ㄶ挰愰愳㄰攱㠵㄰戶㔰㌸㉣㙡〸慡㠵㔰敡㈲㉦㔴改ㅤ晤㉦戹㜲昸扡㘹てㄴ扥摤昹摡ㅢ㍦㕢愱昸㠱㉢愱攲㘸㔸㐳ㅤ㐶㉦㡢㈰挲㜵㄰㤶㔰㐳㐱攰㘲㠲㤶㐰㈸㜵㡥ㄷ敡搱昵㝦㕥㌴㝦㐱摦㈹て㝥戳㉥改㕣㝤收搵㡡ㅦ敢ㄲ慡〱つ㙢愸㐶㝡㘹㠲〸㉦㠵戰㠴ㅡ㠱昳敡㜰㠲ㄲ㄰㑡㥤敥㠵㕡㌳昶收扤㙥㥣晤散戴敢攷昶㙡晣昰改攷晢㈹㝥㜹㤰㔰㈹㌴慣愱㥡改㘵ㄹ㐴㜸㌹㠴㈵搴昰愱㘳昴ち㠲㔶㐲㈸㜵愲ㄷ敡㥤㠱㝦㑣㉤扤昷慢ㄹ㌷㉣㕥㍢扣㙦愷㥡愵㡡㕦㔱㈴搴㤱㘸㔸㐳ㅤ㐵㉦㐷㐳㠴㡦㠱戰㠴ㅡ㌱㙡㡣㕥㐵搰㙡〸愵㔶㜹愱捥㠸愴㜴㜱昷㍢愶慦ㅢ扣攷㐱ㄳ慦扦昸ㄳ挵㉦㐲ㄲ敡㌸㌴慣愱㡥㠷㐱慦㠱〸㥦〰㘱〹㌵㜲挸ㄸ㝤㈲㐱㈷㐱㈸戵挲ぢ搵㘱晢㌹㌷晤戲改㤶㡡㝢晡昴敥昸晣敡㠳慢ㄴ扦㙥㐹愸㔳搰戰㠶㍡㤵㕥搶㐲㠴㑦㠳戰㠵㐲㔶愷ㄳ㜴〶㠴㔲㠷㝢愱㍥㥦ㄷ㍥昷摡㕦摥㥣㜹捡㜶昱昱愳㝥㝤愷㔲昱㑢㥤㠴㍡ぢつ㙢愸㜵昴㜲㌶㐴昸て㄰㤶㔰愳戱慦捥㈱攸㕣〸愵ㄶ㝢愱昶昹改晥㜸晤㙢㜵戳捥扦戶㜶捥ㄹ㘷㙦昵㡡攲㔷㐷〹㜵ㅥㅡ搶㔰攷搳换〵㄰攱ぢ㈱㉣愱㠶攱〸扣㠸愰㡢㈱㤴慡昱㐲㥤扣昸㉦敢㍦晥昴攷㔹て摥昰㕤挵昲㙥扦㝣愰戶㠵㔹㐲㕤㡡㠶㌵搴㘵昴㜲㌹㐴昸ち〸㑢愸ㄱ挸敡㑡㠲慥㠲㔰敡㘰㉦搴㤴㥤㤳ㅤ㤲搱愳愷㕦昳攴戳㥢㙦戹晡愹愵㡡㕦㠳㈵搴㌵㘸㔸㐳㕤㑢㉦搷㐱㠴晦〴㘱〹㌵ㄲ敦散搷ㄳ戴ㅥ㐲愹㜹㕥愸昲搸扡㍢敢㔲㝢㡥㕦㔷㝣㜶㤷晢扦っ昵㔳晣戲㉤愱㙥㐴挳ㅡ敡㈶㝡戹ㄹ㈲㝣ぢ㠴㈵搴〸㝣㍤戹㤵愰摢㈰㤴㥡攵㠵㍡㘱㝤散戵捥摦㡥ㅢ㝦攵户摢挷㌶挵户㕦愲㜶㠰㔹㐲摤㡥㠶㌵搴ㅤ昴戲〱㈲㝣㈷㠴㈵搴㜰扣㌱摤㐵搰摤㄰㑡㑤昶㐲㙤㍡晢搰挴晡晤扦㥥㜹晢㤳慦㝦昰㑥㘲敥㐰戵㈳捣ㄲ敡㕥㌴慣愱㌶搲换㝤㄰攱晢㈱㉣愱㐶攱㘰㝦㠰愰〷㈱㤴ㅡ攷㠵摡㉡晥昳慢扢晣攵搶ㄹ愷㔴敥ㄶ晦搳散づㅢ㔵㌷㤸㈵搴㐳㘸㔸㐳㍤㑣㉦㡦㐰㠴ㅦ㠵戰㠴ㅡ㠱㝤昵ㄸ㐱㡦㐳㈸㌵摡ぢ㜵敦摡㤳㕦㝡戸攲㠸㜱ㄷ㙦晥改散换㕦搸㜸㥣敡づ戳㠴㝡ㄲつ㙢愸愷攸攵㘹㠸昰㌳㄰㤶㔰挳ㄱ敡㔹㠲㌶㐱㈸㌵挴ぢ㜵昸㐷㔳收㝥戲㉡㍡改㠴扥㌷㥣昷㐴挵㠴ㅤ㍢㍥て昳扥摥㌷搸〹㠹攸㜲晣㈶㘸晤戹㌱愴㝣㄰晦㙢晢㜷ㄶ㝥㘶挵㠷挷㐷挶〷て慥ㅤ㍥㈸㍡㌴㕡㔸ち户敤晤㐲捦户攱㡥昱晤敡ㅡ㙢㥢㤶换㌷晣㥤挶㐷㤳戱搶㉦晣〳㍣摢昸愶收挶摡㘴㜷扢戱㉡ㄵ㑤挵扡〵㙤慤㑥㌲㠶㔵攱昷㑦㉣㈹昱㝡〶㠷捤㡦搶㌷挷㉡㔶搴戹收ㅥ〱㌳㝥晤㌴㉤捣㙥㥤㤴㠸ㅤ摥㘲捤㤸㔱〵㝥㥥㉦ㄳ摦ㄹ㔹扡㈶㜷㕥㈵㤵㡢㥡㤲戱㐶㤹摥㠰㠶㝤敡㙡㤶挴ㄲ㔵㌱晥戸㡦搵㑡慡摢搲攴晤〴ㅢ㌰扢ㄱ㠹攲㐷㔵㙤㙦扦㌶㍥㜱㐵㉡搶㔸ㅢ慢挵㝣㤷挶ㄲ愹㤵㜳愳ぢ敢㘳摢愵㐱摣㤸㌰散㤸愶㥥搴㔴搳㥣慣㙣㙡㑣㈵㥡敡搳㉤ㄵ戵换愲昸搹㔷㍢戳愹㌶㠶㕦㙤〵摣㐲㉡㤴㥦慦㔴愸扦敤愷ㄳ晤㈶换㘵㐷昸㜶㜱て散昳ㅤ搲て扢昲㌹挸づ㔹搴挷㜸㑣收昵㘹挳㤹昸愵㥢㕤戳〳㝤㌹㜱㈵㠴攸㝥搹搱㌲挷㤶㍤昷晦ㄷ㥣㤷户㡤㤷晤挴㘵昸㘹㍣㈵摡㔸㕢ㅦ㑢攴㕣挷㔱㥣㤱㝥〱愲㜰㜷㥣捤㔹搹㉢〰㐲慤㔰㉢ぢ㤷搷搵愶ㄶ㠵ㄷ挵敡づ㕢挴敦㔲㔸敢㈹㉡㈲戵ㄹ㥢晥㉢㔴晡㈵㡡㤷㈱㈲㤱㔰昸ㄵ㠲挲ㄱ晤慡摢㉦散㡤㝦户晣㐷㜷ㅥ㐶㘹昹㤱㡦ㄵ㤹㘴㘱挳愴愶㐴㌲㍦摦㤶攵㤴㘸㜲㔱㡡㠷㘷㙥㈳晤扤㐶昱㍡㐴㘱ㅦ㠸㌶㝦搳㜷〱愸㠰㑢ㄷ㥤ㅡ㈶挴攲㔱㉣ㄸ挹搹慤愲㠵つ敥ㅡ挴㠴㔸戲㐶㜳戱㘲㉡捥㤵ㄵ㘱戴㜰昲㜷㙣攰搱ㅦ㕢㤱㥡㄰㑤㐵㍢㌴㘰搹〳㝢㐹〳㌴㐰㐶戹㉤㡥散㈴㍡㌳㍡攲昵攰挱㤱愶捦㑢戱㈸㕣㑦㌸㜱㜰扥㠴昲㍤㤹㍢〹捣扤㈷㤲〸〷て昴昴攵ぢ慣慡搴㑥㡥㌵捥㕤戹㌴㤶㈴扣㈸㥣㤳捡攰改㐵㘷戳㙢ㄶ捥㑢搵搵㈷换㌱搳挹㠹愶收愵晦㑤㍦昴愵摦㠰㌰㕢攱㉥㌸㡡摢㥦ㄳ攸ち㜵㔸挶㝤㔳㕤ㅤ㉡愲㌷㙡昴捥ㄴ㍣㕡攱散㜷晣㈳㥢㝥ぢ晦㐴㜲搹ち换㠰搸㤲愵㥥㐲攰㍢㌶㠰愱戹㠹㤸㉣㕥ㄵ㐹〷㙣㜷㙡搸慦㈹戱㘴㘱㔳搳ㄲㅥ㑦㥤愵㤷㕣ㄴ㡢愵戸㈰㔴散㉤㠰挹㐲㤷㔲昹昹㘹敢㌹扥㤵愳㕥昰ㅦ㝥て愲㔳㐵㝤㝤㠹昱㤸っ扦て㔵㍥㤶愶挲ㅦ愰㌱っ敦攴愹愶ㄴ㠲㤶㉣ㅢ㔱戲㕢挹昸㔸㌲㔵㔲㠹て换ㄲ㝥㐴搵搷㌵挶㑡晡㌵㌶㤵㈴㘲挹愵㔸〲㡥敤㕡扥愲㍥戹㐲敤〴㘶戸㌰搳攷摢攱㡢㕦ㅢ晡㐳挵晡捦㥥㠹昵敦㜰攴㜳慡扢㘷挸㔸ㅣ敡㠷㔸愵昸搳ㅦ㐳愸ㅤ〱攳㍢づ摡改㥢晥〴㝤晤㈹挵㘷㄰㜸摦㤰㍤㠱户㡤捦摤慥摡ㄵ晦昲慤㐳㝦㐱昱㈵㠴ㅡ〰挱ㄳ㔷㝦〵㘱㌶攵挰㍦㡦〷搹愷晤愱捥摣愷摦㐱ㅢ搱㌹㙣㙡㈰㄰摣慦㥡㍣㙡㌲愷挹㥡ち挳戱㤵㠰㐲捦㤰戱㘴戵㍢㠶〹〱扦㜰㝣㍥㘰㜶〲㝥㘳っㄲ愳㜹㌴晡〸挸㜳扢㙡㄰㙣㐲㐰㍥ㄴ㥡㡢昵㙡〸㔴㐲㐰㈱㝡㘶㔳㍦晦收㈳㘰㌰搴㤹〴㘸晡搴㌹㙣㙡㈸挶搹〸昸ㅡ捥慤〴㝣攵ㄹ㌲ㄶ搲㐶挰㔳㈹㘷戱㌵愷晣〵㘰㜶〲扡挲慣户愵搸づ挲㐷挰づ㙥㔷㡤㠴ㄳ㈱㘰㐷㠲扡㐱愸搱㔰〹〱摤搱㌳㥢晡搰㑦挰㈸愸㌳〹攸㐵㥦㍡㠷㑤㡤挱㌸ㅢ〱㙦㘶㈳攰つ捦㤰戱扣㌷ㄶ㥥㑡㌹㡢㝥㥣昲㙢㔹〹攸て戳ㅥ㐰㌱㄰挲㐷㐰戹摢㔵㝢挱㠹㄰戰㍢㐱㠳㈰搴㌸愸㠴㠰挱攸㤹㑤㍤攷㈷㘰㙦愸㌳〹ㄸ㑥㥦㍡㠷㑤㔵㘰㥣㡤㠰㐷戳ㄱ昰㠸㘷挸㔸㜴㥣〰㑦愵㥣挵㕥〸慡ㅥ捡㑡挰㌸㤸㜵〵挵㜸〸ㅦ〱ㄳ摣慥㥡〸㈷㐲挰㐴㠲㈶㐱㈸慥㐴ち〱㤳搱㌳㥢扡摢㑦挰㈴愸㌳〹㤸㑥㥦㍡㠷㑤㑤挱㌸ㅢ〱㌷㘷㈳攰㈶捦㤰戱ㄴ㍡ㅤ㥥㑡㌹㡢戹㥣昲つ㔹〹㤸て戳摥㡦㘲㝦〸ㅦ〱〷扡㕤㌵〳㑥㠴㠰㠳〸㍡ㄸ㐲捤㠲㑡〸㌸〴㍤戳愹㉢晤〴捣㠴㍡㤳㠰㈸㝤敡ㅣ㌶㌵ㅢ攳㙣〴㥣㥦㡤㠰昳㍣㐳挶〲敤ㅣ㜸㉡攵㉣ㄶ㜳捡攷㘶㈵愰ㅥ㘶摤㐰搱〸攱㈳㘰愹摢㔵㔵㜰㈲〴ㅣ㑥㔰〲㐲捤㠳㑡〸㐸愲㘷㌶㜵㥡㥦㠰戹㔰㘷ㄲ戰㥣㍥㜵づ㥢㥡㡦㜱㌶〲㡥换㐶挰戱㥥㈱㘳搹昸〰㜸㉡攵㉣㔶㜳捡慢戲ㄲ㜰ㅣ捣晡㜸㡡㌵㄰㍥〲㑥㜴扢敡㐰㌸ㄱ〲㑥㈲攸㘴〸㜵㌰㔴㐲挰㈹攸㤹㑤㉤昳ㄳ㜰㄰搴㤹〴㥣㑥㥦㍡㠷㑤ㅤ㠲㜱㌶〲敡戳ㄱ戰挴㌳㘴㉣㘶㉦㠰愷㔲捥攲㡦㥣㜲㕤㔶〲捥㠷㔹㕦㐰㜱㈱㠴㡦㠰㡢摤慥㡡挲㠹㄰㜰〹㐱㤷㐲愸ㅡ愸㠴㠰换搰㌳㥢㕡攰㈷㘰㈱搴㤹〴㕣〵㝣㐴攷戰愹㕡㡣戳ㄱ㌰㍦ㅢ〱昳㍣㐳挶ㄲ㍢ㄷ搰㑢㌹㡢ㅢ㌹攵慡慣〴摣っ戳扥㠵攲㔶〸ㅦ〱㝦㜶扢㙡ㄱ㥣〸〱户ㄳ㜴〷㠴㕡っ㤵㄰戰〱㍤戳愹㘹㝥〲敡愰捥㈴攰ㅥ晡搴㌹㙣㙡〹挶搹〸ㄸ㤷㡤㠰扤㍤㐳挶挲㝦㈳㍣㤵㜲ㄶて㜳捡㘳戳ㄲ昰㈸捣晡㌱㡡挷㈱㝣〴㍣改㜶㔵ㄳ㥣〸〱㑦ㄱ昴㌴㠴㍡ㅣ㉡㈱攰ㄹ昴捣愶㠶昹〹㔸ち㜵㈶〱捦搳愷捥㘱㔳〹㡣戳ㄱ搰㍦ㅢ〱扢㝡㠶㡣换ㄱ捤昰㔴捡㔹扣捥㈹昷捤㑡挰㥢㌰敢扦㔱晣ㅤ挲㐷挰摢㙥㔷㉤㠳ㄳ㈱攰ㅤ㠲摥㠵㔰㉢愰ㄲ〲摥㐳捦㙣慡愷㥦㠰攵㔰㘷ㄲ昰ㄱ㝤敡ㅣ㌶戵ㄲ攳㙣〴㜴捤㐶挰㌶㥥㈱攳㈲挹㔱昰㔴捡㔹㝣挹㈹㙦㤵㤵㠰慦㘱搶摦㔰㝣ぢ攱㈳攰㝢户慢㡥㠶ㄳ㈱攰〷㠲㝥㠴㔰慢愰ㄲ〲㝥㐲捦㙣慡挸㑦挰㌱㔰㘷ㄲ戰㤹㍥㜵づ㥢㕡㡤㜱㌶〲㝥晢㌵换㔷攱㕦㍤㐳挶愵㥢攳攱愹㤴戳㈸挸挳㤴㌷〳㘶晦㉡ㅣ㠶㔹㜷愰㈸㠲昰ㄱ㄰㜱扢㙡つ㥣昴愶愳㘲㠲㍡㐲愸ㄳ搱ㄵ〲㍡愱㘷㌶昵㉤㘲戴晣ㄸ㍡〱敡㑣〲戶〲㍥愲㜳搸ㄴ慦ㄲ搹〸昸㈴ㅢ〱晦昰っㄹㄷ㤴㑥㠵㈷㈱愰ㅢ愷晣㔱㔶〲㜶㠲㔹昷愰攸挹搹戵晥ㅡ㉣㜱扢㙡㉤ㅣ昵㘶㍡愵〴昵㠶㔰愷愳㉢〴散㡣㥥搹搴摦晤〴㥣〶㜵㈶〱㝤㠱㡦攸ㅣ㌶㜵〶挶搹〸昸㙢㌶〲㕥昴っㄹ㤷戹搶挱㤳㄰㌰㠸㔳㝥㍥㉢〱㐳㘰搶㐳㈹㠶㜱㜶慤〴㡣㜰扢敡㙣㌸敡捤㜴㐶ㄲ㌴ち㐲㥤㠳慥㄰㌰ㅡ㍤戳愹挷晤〴晣〱敡㑣〲挶〲ㅦ搱㌹㙣敡㕣㡣戳ㄱ㜰㕦㌶〲㌶㝡㠶㡣㡢㙦攷挳㤳㄰㌰㠹㔳扥㈷㉢〱㔳㘰搶㔳㈹愶㜱㜶慤〴捣㜰扢敡〲㌸敡捤㜴㘶ㄲ㌴ぢ㐲㕤㠴慥㄰㌰ㅢ㍤戳愹㕢晤〴㕣〸㜵㈶〱㔵挰㐷㜴づ㥢扡ㄸ攳㙣〴㕣㥢㡤㠰㙢㍣㐳挶㈵挱换攰㐹〸㌸㤸㔳扥㉡㉢〱㠷挲慣慢㈹ㄶ㜰㜶慤〴㉣㜴扢敡㜲㌸敡㡤㍦㕤㐳㔰㉤㠴扡ㄲ㕤㈱㈰㠶㥥搹搴㠵㝥〲慥㠰㍡㤳㠰㍡攰㈳㍡㠷㑤㕤㠵㜱㌶〲捥捡㐶挰㤹㥥㈱攳㐲攵戵昰㈴〴㈴㌸攵搳戳ㄲ㤰㠲㔹㌷㔳㉣攳散㕡〹㔸攱㜶ㄵ㉦㘵昶㘶㍡㉢〹㍡〲㐲㕤㡦慥㄰㜰㈴㝡㘶㔳㙢晣〴晣〹敡㑣〲㔶〱ㅦ搱㌹㙣㙡㍤挶搹〸㌸㈲ㅢ〱㉢㍤㐳挶攵搳㥢攰㐹〸㌸㤹㔳㕥㥥㤵㠰㔳㘱搶㙢㈹㑥攳散㕡〹㌸挳敤慡㥢攱愸㌷搳㌹㤳愰戳㈰搴慤攸ち〱敢搰㌳㥢㙡昴ㄳ㜰ぢ搴㤹〴㥣ぢ㝣㐴攷戰愹摢㌰捥㐶㐰㙤㌶〲㙡㍣㐳挶㐵摤㍢攰㐹〸戸㤴㔳㡥㘶㈵攰㜲㤸昵ㄵㄴ㔷㜲㜶慤〴㕣敤㜶搵〶㌸敡捤㜴慥㈱攸㕡〸㜵ㄷ扡㐲挰㜵攸㤹㑤敤敦㈷攰㑥愸㌳〹戸〱昸㠸捥㘱㔳㜷㘳㥣㡤㠰㔹搹〸㤸改ㄹ㌲㉥㌵㙦㠴㈷㈱攰づ㑥㜹㝡㔶〲敥㠴㔹摦㐵㜱㌷㘷搷㑡挰扤㙥㔷摤〷㐷扤㤹捥㐶㠲敥㠳㔰て愰㉢〴摣㡦㥥搹搴㜸㍦〱昷㐳㥤㐹挰㐳挰㐷㜴づ㥢㝡㄰攳㙣〴㡣捡㐶挰㐸捦㤰㜱〱晣㘱㜸ㄲ〲㥥收㤴㠷㘷㈵攰㔹㤸昵㈶㡡攷㈰㝣〴扣攰㜶搵㈳㜰搴㥢改扣㐸搰㕦㈱搴㘳攸ち〱㉦愱㘷㌶㌵搰㑦挰愳㔰㘷ㄲ昰ㅡ昰ㄱ㥤挳愶ㅥ挷㌸ㅢ〱扤戳ㄱ㔰敡ㄹ㌲㉥换㍦〵㑦㐲挰扢㥣㜲慦慣〴扣て戳晥㠰攲㐳捥慥昵〸昸搸敤慡愷攱愸㌷搳昹〷㐱㥦㐰愸㘷搱ㄵ〲㍥㐵捦㙣㙡㍢㍦〱捦㐰㥤㐹挰ㄷ挰㐷㜴づ㥢摡㠴㜱㌶〲㍡㘶㈳愰搸㌳〴㡢〵ち㕦㠰愷㉤戸挸㕢捣〹挷攷搷挵㤶昳慡㔴攷㌸㙡㝦㉢㥢㤳愹㈶戹㠴搶㈹㍥愱㘹㔶㔳㙡㐲㕤㜲㘹㝤㜴攵㌶㜱慦戱摦愲㔸㈳㉥㜰㈷㜰㥤㍢愰㙢㕡扡㌴㔶慢攳㔵㑤捤㠹㥡搸搴〹晦ぢㄷ挰㤱ㅦ㜶㥤㕣晢捥㔳搸晥戳㙢扡㈱㡣挴㔱㠲㉤㔴昸㔷㌸っ㕥㥡㤳ち㘴摦㘵㜴㘹㍡〰㜶㘹㘵㜴㙥㕤慡㍥㔶ㅣ㤷㑢搸搲㉥㡡㠳㐵㔴つ搴㜶㠸捦㕤㠴㑢㔶ㄳ㍡挵㈷㈷敡㙡㜹㡤㠸㍢愳慢ぢ㥤ㄱ㍢っㄵ〲晢㌴㈵敢㔸散摤㈹㍥㌷ㄱ㙤㑣㉥攵挵捥㥡㤵㕢愷昵攴慡㘸㘱㝣㝣㕤㘳ㄲ㘱㘴㉦戲摤㈵㕥戵愸㘹㌹敥㍢㘸㙥㘸㥣ㅣ㕤㥡晣㥦搸㉢㡡扢㐵㌶搹㌵㉡㑦攵攵愹愲扣愲晦㜴晦㠴㝦挴㌹搶搵慢攸㉥挱㠱㥡㑡搴㉤㙣㈶㘳ㄲ㘴〸㘴〱㠵散挴㔰攱㑢㘸〵慦㙢晡昶㘱愰㈸㠱㤳㑤㉢愸户㕥ㅦ㙦戹㥢愳〷攰晡㈷捣愷攳扦㈰愶㑤㥥㌷戵戵㕣攷晦㜴㙢㐴攱换昰摣敥敡㠸㙤〱敥散ㅥ㐳慣㤸攰㈱㠵㔳ㄳ㠷〲㝢挱攳㌲ㄲㄷって搱捥慤捤㐹戸挰摥㌱㍥㈳扡㌰㔶㡦扡㠰㠶㘸慡戳摢㘱㠱㐶㐳戴㍥改搹㉡㥢ㅡㅡ愲㍣收㜸〳㐰㔵㑤戴㍥㔶ㄴ慦㘸㑥㌵愱戰㕥挷㈱攴挰昴㔴搱ㄵ㔰㐵㔷戸㔷昰攳㜳㔸㉦㈴㙤晡㙡㍡㉣㥡愸㑢㉤㙡愸慢㈹㘲㠷ㄷ㑣晦㈷づ㔶扣㠱ㄴ㠰㑣戳㤹㌷㤳㘰㐹㠰㝢㘱ㅥ扢扢ㅣ㔵㌴愴㡥扢ㅦ㠷㜴㥥ち攳㍦昵ㅦ㤶㤳攰慤㐷㍥㔱昴捦昰㔶㠸㍦㜹㉦㤲戹㝣㉤搷㘲搱晣㝡ㄵづ㔱㜹㜷㔲慦ㄲ㠰㍦扤ㄹ㔰㌶昸㔷昰ㅡ㐴捥㕡㠳づ〰㐴㘶㌴㐵㙢㈷㐵㙢㜰㌳㑦〷敦㔶㥥㈲散㕡扥搷㈴ㅣ㔶㝦㔴愲愰〸㤷户㤷搵搵挶ㄲ㐵㔴㔴攱㔶愵〲搶㡤㠴摤㝤㠸敢攰昹愱挲挲攲㈲㕢慣愹挶㔷ㅦ敦㥡扡晦㔶愸愹ㄹ晥㍦摦㜷ㄴ慦愲㈱㉤昹㡣晡〵改攸㕦㤹搳敢㔰㌲㥦〰攰㌷〲㝥㠷㈸㝣〳挶攰扥㐹㉦挴㐰戹㠶〶愸㐰㙥㠲㘱㠹㐸ㄱ捡㈹愴戶愴㔰ㄲ㈹昶搵㠴㠴摤㜲㤰㈲㜳㘷㑤戸ち㐷㜹慣㌶攲扥挱戲昶〴ㅦつ愱扣扣〲散敡㜰戰㥥㉥㈳㉣㥣㌵㔴挵愴㔸㐴昵挴ㄴ挲㉣㈲散挱㤳〵晥慢敤户㥢扣〲ㅣ㉥㙦晦㡥㝦㘴㡢㐴㜴ㅥ㐶㠵㈲敡㉤㐸㐳㐵㘷㙡㕣慥戰ㄳ戰ㄴ〶愱㍥㠶㤲摦〸㝣㥦㕦敡ㄳ㜴昹ㄹㄶち昳㙥愳㜶扦㘷慡㑦㌱㠴敦㥢㍡㑣捦㥦愱挵户愳㤶挳戳〸摡戶て捦捦㌹〲㝦㥡㜷慦㤹挳㔳㝤〱㡤挹〳㑤㤳㐷〴ㄸ㕤㑣攰㤷㜶㐰㐷〲㍡ㄱ昰ㄵ〰摣敦攱捥攸攵攰㤳㌷挴㔸昸㜴㌰ち㝣㝥攷ぢ攳攳㜳㉢㠶搹㥡㘱㝥〱㈰挸攷㙦搰戹㝣㙥〳㐸晢昹攴晥ㄴ㍥扢搲㌳挹㐸攳㜳㍢㘸摢收㌳て挳㠴捦敤挵㠹摢㔱慣㘴戰昰戹〳㌰㝡㐷〲㔹攵㘰〱㜴㈳愰㍢〱㉣㝣㄰㍥㜷㐲㉦〷㥦扣敢挷挲㘷㑦㡣〲㥦㉣㠷㌰㘱㝣㝣昶㘲㤸ㄲ㠶㘱改㐲㤰㑦搶㉢〸㥦㕡敥㠶㠳愳㄰㍦戹㝤ㅦ摦㡡搵っ㐲㕤㙦㍡㘱㔹㐳ㅡ㜵㝤愰㙤㥢㍡㤶㍦攰㠵㍢戹攸〴つ昹㘳つ㠴㤹㌲㜴收㔰摣〵ㄸ摤㤷㐰搶㐷㔸〰晤〸搸㤵〰㤶㑣〸㜵晤搱换㐵ㅤ㙡摤㉤搴つ挴㈸㔰搷换ㄷ挶㐷摤㙥っ㔳捥㌰㉣㝡〸㔲挷㑡〷㤷㍡㝥ㅤ㤲㉤㐸ㅤ敢㈰㠴扡㐱㜴挲㠲㠸㌴敡㠶㐰摢㌶㜵㉣㥣挰ぢ㉢愹㜴㠲㠶晣戱㝡挲挲捣㌰㘰昴㜰〲㔹㔹㘱〱㡣㈰㘰㈴〱㉣戶㄰敡㐶愱㤷㠳㍡摥㤵㘵愱㙥っ㐶㠱㍡㤶㘰㤸㌰㍥敡昶㘰㤸㍤ㄹ㠶攵ㄲ㐱敡挶㐱搷〶㜵ㄵ㠰〸㜵㝢搱挹㜸昴搲愸ㅢ〷㙤摢搴戱攴〲㉦搴㘳搰㠹愱㡥㜵ㄷ㘶捡搰㤹愳㙥㍣㌰扡㤲㐰搶㘴㔸〰ㄳ〸㤸㐸〰换㌴㠴扡㐹攸攵愲づ㐵攷ㄶ敡愶㘰ㄴ愸㘳昱㠶〹攳愳㙥㉡挳㑣㘳ㄸㄶ㕡〴愹㘳㜵㠵㔰ㄷ㥥づ㐸晢摦〰㔹㤰㈱㝣捥愰㘷㔶㘶愴昱㌹ぢ摡戶昹㘴〵〷㕥戸㤵㡤㑥搰㤰㍦㤶㜱㤸㍣愰㌳㝣敥〳㡣摥㤷㐰㤶㜸㔸〰㜳〸愸㈲㠰㔵ㅦ挲攷㕣昴㜲昰挹㕢改㉣㝣捥挷㈸昰ㄹ昵㠵昱昱戹ㅦ挳散捦㌰慣摢〸昲挹㘲つ昷㔰攴〷㡡㙣挱戳㤸愵ㅣ㐲摤㠱㜴挲㥡㡥㌴敡づ㠶戶㙤敡㔸晢㠱ㄷ敥㤷愳ㄳ㌴攴㡦〵㈰ㄶ㘶づ〵㐶㔷ㄳ挸攲㄰ぢ㘰〱〱㔱〲㔸㉦㈲搴㉤㐴㉦〷㜵扣㌵搰㐲㕤㉤㐶㠱㍡㔶㤱㤸㌰㍥敡㘲っㄳ㘷㤸搵〰〴愹㍢づ㍡㤷扡慣㥦ㅤ㉣〲ㄱ敡ㄶ搱〹慢㐱搲愸㕢っ㙤摢搴戱㙡〴㉦摣㤴㐷㈷㠶㍡㤶㡥㤸㈹㐳㘷㡥扡㝡㘰㜴〳㠱㉣㉢戱〰ㅡ〹㘸㈲㠰㤵㈶㐲摤㔲昴㜲㔰挷㕢ㅤ㉤搴㈵㌰ち搴戱晥挴㠴昱㔱㤷㘴ㄸ㍥㙢㐰戱㔶㈴㐸ㅤぢ㐴摡愰㡥攵㈳㐲摤㌲㍡㘱ㅤ㐹ㅡ㜵㉢愰㙤㥢㍡搶㥢攰㠵慢ぢ㜴㠲㠶晣戱攸挴㑣ㄹ㍡㐳摤ㄱ挰攸㈳〹㘴㐱㡡〵㜰ㄴ〱㐷ㄳ㜰ㄹ〰㐲摤㌱攸攵愲捥晥搹戱ㅡ愳㐰ㅤ㉢㔷㑣ㄸㅦ㜵挷㌲捣㜱っ挳㉡㤳㈰㜵㉣㉤㜱愹换晡戱换挲ㄳ愱㙥つ㥤戰〲㈵㡤扡ㄳ愱㙤㥢㍡㔶慡攰㠵摢ぢ改〴つ昹㘳戹㡡㤹㌲㜴㠶扡㤳㠱搱愷㄰挸㔲ㄶぢ攰㔴〲搶ㄲ挰敡ㄶ愱敥㌴昴㜲㔰挷㕢㔱㉤㐷摤ㄹㄸ〵敡㔸昳㘲挲昸愸㍢㤳㘱捥㘲ㄸ搶愷〴愹㘳㔱㡡㑢㕤搶昷㍡㤶慣〸㜵㘷搳〹㙢㔷搲愸㍢〷摡戶愹㘳㡤ぢ㕥戸㠷㤱㑥搰㤰㍦ㄶ扡㤸㈹㐳㘷愸晢㈳㌰晡㍣〲㔹〴㘳〱㥣㑦挰〵〴戰㉥㐶愸扢㄰扤ㅣ搴昱搶㕡ぢ㜵ㄷ㘳ㄴ愸㘳戵㡣〹攳愳敥ㄲ㠶戹㤴㘱㔸搹ㄲ愴㡥攵㉣㙤㥣戰㉣㜶ㄱ敡㉥愷ㄳ㔶扤愴㔱㜷㈵戴㙤㔳挷敡ㄸ扣㜰愳㈴㥤愰㈱㝦敦㐰㥡㈹㐳㘷愸扢ㅡㄸ㝤つ㠱敦摡〱搷ㄲ㜰ㅤ〱敦〱㈰搴晤〹扤ㅣ搴昱㔶㘱ぢ㜵敢㌱ち搴戱捥挶捣挳㐷摤つっ㜳㈳挳戰㈶㈶㐸ㅤぢ㘱摡愰㡥㘵㌲㐲摤捤㜴挲㝡㤹㌴敡㙥㠵戶㙤敡㔸㔷㠳ㄷ敥挶愴ㄳ㌴攴㡦挵㌵㘶捡搰ㄹ敡晥っ㡣扥㥤㐰ㄶ摥㔸〰㜷㄰戰㠱〰搶攲〸㜵㜷愲㤷㠳㍡摥晡㙣愱敥㙥㡣〲㜵慣搰㌱㘱㝣搴摤挳㌰昷㌲㑣〱㝥㐴〴愹㘳〹㡤㑢ㅤ扦散挹㌶〴搲晦敢㡣〵㌶㐲摤㝤㜴挲㑡㥢㌴敡ㅥ㠰戶㙤敡㔸㤱㠳昹攱㤶㑦㍡㐱㐳晥㔸㤶㘳愶捣搸摥㠲挷㕦㠰搱てㄱ挸㤲ㅤぢ攰㘱〲ㅥ㈱㠰㔵㍣㐲摤愳攸攵愰㡥户㜲㕢愸㝢ㅣ愳㐰ㅤ㙢㝢㑣ㄸㅦ㜵㑦㌰捣㤳っ挳㍡㥣㈰㜵㉣扥㘹㠳㍡㤶收〸㜵㑦搳〹㙢㜴搲愸㝢ㄶ摡戶愹㘳㉤㡦㔰户㠹㑥っ㜵愵搰㥡㈹晢愸㝢づㄸ晤㍣㠱㉣昶戱〰㕥㈰攰㐵〲㔸晦㈳搴晤ㄵ扤㕣搴搹㡦扡㤷㌱ち搴戱㉡挸㠴昱㔱昷ち挳扣捡㌰慣攰〹㔲挷戲㥤㌶愸㘳㔱㡦㔰昷㍡㥤戰扡㈷㡤扡㌷愱㙤㥢扡ㄱㄸ㈶搴晤㡤㑥っ㜵㉣〵㌲㔳昶㔱昷㜷㘰昴㕢〴㡥戲〳摥㈶攰ㅤ〲㔸㌹㈴搴扤㡢㕥づ敡㜸慢扤攵愸㝢ㅦ愳㐰ㅤ敢㠹捣㍣㝣搴㝤挰㌰ㅦ㌲っ㙢㝦㠲搴戱攰挷愵㉥敢㔷㘲㤶〳〹㜵ㅦ搳〹敢㠲搲愸晢〴摡戶愹㘳晤㤰㔰昷㈹㥤ㄸ敡㔸㐴㘴愶散愳敥㌳㘰昴㍦〹㘴㠱㤱〵昰㌹〱㕦㄰挰㥡㈳愱敥㑢昴㜲㔰挷㐷〷㔸愸晢ㅡ愳㐰ㅤ㉢㤱㑣ㄸㅦ㜵摦㌰捣户っ挳慡愱㈰㜵㉣ㄵ㙡㠳㍡ㄶㄲ〹㜵摦搳挹〲昴搲愸晢ㄱ摡戶愹㘳攵㤱㔰昷ㄳ㥤ㄸ敡㔸㝥㘴愶散愳敥㕦挰攸㝦ㄳ㔸㙢〷晣㑣挰㘶〲㘲〰〸㜵扦愰㤷㠳㍡㍥ち挱㐲摤㙦ㄸ〵敡㔸挳㘴收攱愳敥㜷㠶〹攱扡㠸㘲扤㔱㤰㍡ㄶㄹ戵㐱ㅤ㑢㤰㠴㍡㉣㥤㠷搴㌲昴搲愸挳㍤换敤愰㙥〵㠶〹㜵㠵㜴㘲愸㘳攱㤲㤹戲㡦扡㌰㌰扡〳㠱㉣㙡戲〰㡡〸攰㈳搵ㄴ敢㥣㠴扡〸㝡㌹愸攳愳ㅤ㉣搴㜵挴㈸㔰挷敡㈷ㄳ挶㐷㕤㈷㠶改捣㌰慣㔴ち㔲挷昲愴㌶愸㘳昱㤲㔰攷搰〹慢㤸搲愸摢ㅡ摡戶㡦㍡㔶㍢〹㜵摢搰㠹愱㡥㈵㑦㘶捡㍥敡扡〲愳户㈵㤰攵㔰ㄶ挰㜶〴㙣㑦〰㉢愴㠴扡ㅤ搰换㐱ㅤㅦ㔵㘱愱慥ㅢ㐶㠱㍡搶㑤㤹㌰㍥敡扡㌳捣㑥っ挳ㅡ愷㈰㜵㤷㐳攷㔲㤷昵搷挴ㄵ㠰〸㜵㍤改㠴昵㑦㘹搴㤵㐰摢㌶㜵慣㤳ㄲ敡㑡改挴㔰㜷つ戴㘶捡㍥敡㝡〳愳㜷㈶㤰㠵㔴ㄶ㐰ㅦ〲捡〸㘰㙤㤵㔰户ぢ㝡㌹愸攳愳㌷㉣搴昵挳㈸㔰挷㡡㉢ㄳ挶㐷摤慥っ搳㥦㘱㔸ㅤㄵ愴敥㑥攸㕣敡戲㝥慦㘳挱㤴㔰㌷㤰㑥敥㐶㉦㡤扡㜲㘸摢愶㡥ㄵ㔶㐲摤敥㜴㘲愸㘳㤹㤵㤹戲㡦扡㐱挰攸挱〴戲〴换〲ㄸ㐲挰㔰〲㔸㤵㈵搴つ㐳㉦〷㜵㝣㤴㠸㠵扡ㄱㄸ〵敡ㅥ昲㠵昱㔱㌷㤲㘱㐶㌱っ敢慡㠲搴戱㤸慡㡤ㄳ㤶愵㔶㐲摤ㄸ㍡㘱捤㔵ㅡ㜵㝢㐲摢㌶㜵慣捤ㄲ敡挶搲㠹愱㡥〵㕡ㄶ㘶昶〲㐶敦㑤㈰㡢户㉣㠰㜱〴㔴㄰挰㝡㉥愱㙥㍣㝡㌹愸攳愳㔱㉣搴㑤挰㈸㔰挷㉡㉦ㄳ挶㐷摤㐴㠶㤹挴㌰敦〲㄰愴㡥㘵㔸㙤㔰挷㈲㉤愱㙥ち㥤戰㕡㉢㡤扡㘹搰戶㑤ㅤ慢扡㠴扡改㜴㘲愸㘳㘹㤷㤹㌲㜴收搷挴っ㘰昴㑣〲㔹昶㘵〱捣㈲㘰㌶〱慣〴ㄳ敡昶㐱㉦〷㜵㝣搴㡢㠵扡㌹ㄸ〵敡㔸ㅦ㘶挲昸愸慢㘲㤸戹っ挳㘲ㄲ㤹晥㍣昶扣改ㄷ戲㈰㈰㜸㥤㍢愳〶㐱㈲挴㔹㡤㔰㤵㕡㔹㡦ち㄰㌶㜹摤摢㙤昱ち㝥㐴㜴戸ㅡ摦㤴挰㜵挱㠲攰㔳㉢㕡挶㍥㡦挰挵㕤〳㑦〴㤱㘱戴戰搸愱㜰晤收捣愷㕥戴㡣攷挴㕢ㅦて挰㌱摣挲晢㘱㡡㕤㘷搶搵㈴㥡㤲㑤昱㔴㐹ㄵ捡㥢㑡昸㠴㤵㜸㈸㌴愸愲昰㑦昰㘸㡤挹挴ちㅡ昹㠸捡㘵㝣攲㐰㘴㐹㘳搳昲㐶㤹㑤㘱㤲て㥡ㄱ扥㍡㜴㘰㤸〸攳㜰摢ㄹ攴㌹㉣㡣攰㘰㝤〰㘴愷㝣㠷㤵〵摣ㅣ㔶ㄷ㐸㠳愵〴搲㘰㌹〱户挲㍣㝣搹㘹敦戵㝤晡㔶ぢ㔵㡤慡㔵戱㠲づㅤ㔴㔹攰㜱㈶ㄹ㌵〱慣捣㤱攷㐱㠴挳㉣〹㈸扣ㄶ㈹户㙦㔰㍡愳ㅣ㉣㔹ㅦ㠴㈹攸㠳㈱㈲㑥㍥㈶捥慦㜱攱㐳搰敤㕣㌹扥摡㔷摡ㄴ㍥ㄴ扡慤愰㑢㝦〰㘸戸ㅡ敡㡥㔰㑢㈹〴㥥㉣㥡㜴ち㍣㉦扡ㄴ慥㜴ㄴ㜶摤㥢挱挲搰㑢挴ㅡ愸搸㤰扦㈲㘸㜹㙣慡㡢㤱〸㡦〸ㄸ㐲攱ㄸ㈰㔹㜷戳扡㄰㌰敥敡昴㕤愵攱〹挳㐲晡㌰㐸散慡〸晡摣㥣㘲搳攸㘸ㅡ㥤扣㠶㜲搰攰敥㔲攷挳ㅤ愹㤴〹搶挱㠱㕥っㄱ㜱戶㠲㤱攰昰ㄲ㜴㠳㤴搴㐳㘷愱愴〱敡㜴㑡戶昶扣攸㝥㜰愵㥢㘰㤷〷㜱慡慥っ㑤搵攱㔰戵㔰戲ㅤ戴㐲挹ㄹ㤸㔰ぢ㈵㐹㐰戲㔳㜲ㅡ愰㤹㤴㙣て㑦ㄸ㠶ち㝥㐸㔰戲〳晡摣㥣ㅤ㑤愳㥢㘹㜴昷ㅡ慡㈷ㅡ㐲挹愹㝥㑡㤶挳㠱㕥〱ㄱ㜱㝡〱㐰㜰㜸㈵扡㐱㑡㡥㠰捥㐲挹㤱㔰愷㔳㔲攲㜹搱扢挳㤵㍥ㅡ㜶㜹㘰愸敡つ扤㔰戲ち慡ㄶ㑡晡㐰㉢㤴慣昶㔱愲㜹㤴昰扣㔷挷㔸戳㉦挳㈰㈲昴昱㤰挸㝥ㄷ昴戹㌹扣㌴㉦㡤㝥愶戱慢搷㔰〳搱㤰散㡦昲㘷㝦〲ㅣ攸ㄳ㈱㈲捥㙥〰㄰慣㜹㐰㘸ㅥ〱㥡晢摢㈹㌷晡ㄱ㌴慥愵㝥㈴㕡㙡㄰昴㤲捦改㔰戵攴㌳〴㕡挹㈷攱捦㠷㙦㙥㤲捦㔲㙢㍥㐳㌱㠸〸扤づㄲ昹っ㐳㥦㥢挳敢攵搲ㄸ㘱ㅡ㈳扤㠶ㅡ㠳㠶攴搳攸捦攷て㜰愰捦㠱㠸㌸㝢〰㐰戰收㌹慦㜹㤲㙢㥥搲捥㥥㐶㍦㤶挶ぢ愸摦ぢ㉤戵ㄷ昴㤲捦㐵㔰戵攴㌳づ㕡挹愷搶㥡捦㐲㙢㍥ㄵㄸ〴㈷㈱㝤ㄹ㈴昲ㄹ㡦㍥㌷愷搲㌴㈶㤸挶㐴慦愱愶愰㈱昹㉣昰攷㜳〵愷㜷㈵㐴挴㤹ち〰挱挱㝣愶ㄹ晤〴ㅡ慦攳㠰㠹㘸愹ㄹ搰㑢㍥搷㐳搵㤲捦㉣㘸㈵㥦昹扥㝣挲㌷〰㤲晤ㄴ㥣㙢㑤㤲㔷㥡㌱㉣愴㙦㠲㐴㤲晢愰捦捤搹搷㌴收㤸㐶㤵搷㔰昳搱㤰㈴攷昸㤳扣〵づ昴慤㄰ㄱ㘷㍦〰〸づ摦㠶㙥昰ㄴ晣㌳㜴㤶㔳昰㜶愸搳㑦挱晤㍤㉦㝡㍡㕣改つ戰换㜳㘰搵㠱搰ぢ㈵㜷㐱搵㐲挹挱搰ち㈵㔳㝣㤴㘸扥㉢挹㈱㍢挹㥡㍤㉦ㄶㄳ愱㌷㐲㈲晢㐳搱攷收㔴㥢挶〲搳㠸㝡つ㔵㡢㠶㘴㍦挱㥦晤晤㜰愰ㅦ㠰㠸㌸㌱〰〸搶㝣〳搲㝣挷搱㝣㝦㜱攲㐶㍦㠷挶㐷愸慦㐲㑢㉤㠲㕥昲㜹っ慡㤶㝣ㄶ㐳㉢昹㡣昱攷搳昲㤶㌲捡㥡捦ㄲっ㠲㤳㤰㝥ちㄲ昹搴愳捦捤㘹㌰㡤㐶搳攰㈵㕡㙥㉡㠱㠶攴㌳挲㥦捦㌳㥣摥戳㄰ㄱ㈷〹〰挱挱户㤴㤴搱ㅦ㐰攳㡢ㅣ挰〷て愸㘵搰㑢㍥㉦㐱搵㤲捦ち㘸㈵㥦㠱搶㝣晡㕢昳㔹㠹㐱㜰㠲㠷㜰㐱㈲㥦㈳搰攷收ㅣ㘹ㅡ㐷㤹〶慦㥢㜲㔳慢搱㤰㝣晡昹昳㜹㠳搳㝢ㄳ㈲攲ㅣぢ〰挱挱㝣㡥㌳晡〵㌴扥挳〱㔱㍡㕣〳扤攴昳ㅥ㔴㉤昹㥣〸慤攴搳搳㥦㑦换㕢攴㑥搶㝣㜸慤ㄳ㑥㐲晡㈳㐸攴㜳㌲晡摣㥣㔳㑣攳㔴搳㔸敢㌵搴ㄹ㘸㐸㍥摤晣昹晣㠳搳晢〴㈲攲昰愲㈴挱挱户㤴戳㡣㥥㑦ㄵ搰㕦㜰挰㈲戴搴搹搰㑢㍥㕦㐱搵㤲捦㌹搰㑡㍥㡥㍦㥦㤶昳愷戳㌵ㅦ㕥㠰㠴㤳㤰晥づㄲ昹晣ㄱ㝤㙥捥㜹愶㜱扥㘹㕣攰㌵搴挵㘸㐸㍥ㅤ晤昹晣挰改晤〸ㄱ㜱㜸愵㤰攰攰昹㜳愹搱㌷搲戸㤹〳㥡搰㔲㤷㐳㉦昹晣ち㔵㑢㍥㔷㐲㉢昹攴昹昳㘹㌹㝦㐲搶㝣慥挲㈰㌸〹㘹㔵㈸昹㕣㡤㍥㌷攷ㅡ搳戸搶㌴㜸搹㡦㥢㕡㡦㠶攴昳摢捦扥敦㘸昹㜰愰ぢ㈰㈲捥つ〰㄰ㅣ㍣摥㙥㌴晡㘶ㅡ昹晦㍤㤰愷っ慢㥢愱㤷㝣㡡愱㙡挹攷㔶㘸㈵㥦敦ㄱ挶㝣敢㙡晤㡡昱㉤戴㤹㕦戰㙥挳㈰挹愷ぢ㕣㘱晦晣ㄹ㝤㙥捥敤愶㜱㠷㘹昰㕡ㅣ㌷㜵㌷ㅡ㤲捦搷晥㝣戶攲昴戶㠶㠸㌸昷〰㐰㜰㌰㥦㝢㡤㥥户昰敢敤㌹攰㘸㍡扣て㝡挹㘷㐷愸㕡昲㜹〰㕡挹攷㘳㝦㍥晣〸㤳昷敢て慤昹㍣㠸㐱㤲㑦て戸㐲㍥㝦㐱㥦㥢昳㤰㘹㍣㙣ㅡ㡦㜸つ昵㌸ㅡ㤲捦晢晥㝣㝡㜱㝡㈵㄰ㄱ㠷ㄷ扡〸搶晣戴搲晣㜸搲户㐳㌸㑦ㅡ晤昱㌴㤶㜱挰ㅡ戴搴搳搰㑢㍥㝤愱㙡挹攷㔹㘸㈵㥦搷慤昹扣㙡捤㘷ㄳ〶㈱ㄴ㥥攸〴㔷挸攷㌹昴戹㌹扣㠸㈵㡤ㄷ㑣攳㐵慦愱㕥㐶㐳昲㜹搹㥦捦㙥㥣㕥㌹㐴挴攱搵㈷㠲㠳昹扣㙡昴愷搲㌸㤴〳搶愲愵㕥㠷㕥昲ㄹづ㔵㑢㍥㙦㐲㉢昹㍣㙤捤攷㐹㙢㍥㝦挳㈰挹㘷㌴㕣㈱㥦扦愳捦捤攱㤵㈵㘹扣㙤ㅡ敦㜸つ昵㍥ㅡ㤲捦攳晥㝣昶攰昴昶㠴㠸㌸ㅦ〰㐰㜰㌰㥦て㡤㥥昷换敢ちづ㌸ㅢ㉤昵㌱昴㤲㑦㈵㔴㉤昹㝣〲慤攴㜳㥦㍦㥦㤶昷㠳㝢慤昹㝣㡡㐱㤲捦㘴戸㐲㍥㥦愱捦捤昹愷㘹㝣㙥ㅡ㕦㜸つ昵㌵ㅡ㤲捦摤晥㝣愶㜲㝡搳㈰㈲捥㌷〰㄰ㅣ㍣㝦扥㌵㝡摥晥慥㘷㜳挰〵㘸愹敦愱㤷㝣昶㠵慡㈵㥦ㅦ愱㤵㝣㙥戶收㜳愳㌵㥦㥦㌰㐸昲㤹〷㔷挸攷㕦攸㜳㜳晥㙤ㅡ㍦㥢挶㘶慦愱㝥㐳㐳昲㔹敦捦㘷㍦㑥㙦㝦㠸㠸昳㍢〰〴〷昳㘱㈴搱㕦㐶攳㈱ㅣ㜰㌹㕡㑡㉥㤱㔰㔵つ㔵㑢㍥扣㐴㈲昹㕣㙥捤攷㔲㙢㍥㠵ㄸ㈴昹搴挰ㄵ昲攱㐵ㄱ㙥づ㉦㡣㐸㠳㔷㐱愴愱扤㠶敡㠸㠶攴㜳戱㍦㥦ㄸ愷ㄷ㠷㠸㌸㥤〰戰攵挳㡢ㅣ愲攷捤改㝡〹〷昰敥㜲㈵搷㉤愸㙡㠰慡㈵㥦慤㠱㤶㝣捥戶收㜳㤶㌵㥦㙤㌰〸㉦晣攰㠶㉢攴挳㉢ㄵ摣㥣㙤㑤㠳㤷㈶㐴戳扤搷㔰摤搰㤰㝣捥昰攷㤳攴昴㔲㄰ㄱ愷㍢〰戶㝣㜸攵㐱昴扣搷㕣慦攴㠰㥢搱㔲㍤愱㤷攳敤㐸愸㕡昲㈹㠱㔶昲㔹攳捦愷攵晢挱㜱搶㝣㑡㌱〸慦㤰㕥〵㔷挸㠷㤷て戸㌹扣㠴㈰つ㕥㉦㤰㐶㤹搷㔰㕣昸㤷㝣㔶晢昳㌹㤶搳㍢づ㈲攲散ち㠰捣㍢昰晤㥡㤷〳㐴㝦〷ㅣ敡㤳㌸㘰〳㕡㙡㈰昴㤲捦㈹㔰戵攴挳ㄵ㝥挹㘷㤹㍦㥦㤶捦㥦㤴㌵㥦摤㌱〸慦㤰㍥ㅤ慥㤰て搷昴戹㌹㠳㑤㘳㠸㘹っ昵ㅡ㡡慢昱㤲㑦挲㥦捦㤹㥣摥㔹㄰ㄱ㘷㈴〰㌲敦挰攷て搷攸㐵捦㍢挱昵戹ㅣ挰㕢戹搵ㄸ攸㈵㥦昳愰㙡挹㠷换敥㤲捦㈲㝦㍥㉤敦㙦㜱㙢㍥㘳㌱〸慦㤰扥〸慥㤰捦㕥散㘰㜳昶㌶㡤㜱愶㔱攱㌵ㄴ㤷挸㈵㥦㕡㝦㍥㤷㜰㝡㤷㐲㐴㥣㠹〰挸扣㤷愰攱㕢㠲攰挲戹攸ㅦ㐶〴㝤ㄵ〷㍣㠲㤶㤲戵㜰慡慥㠱慡㈵ㅦ慥㠵㑢㍥〷㕡昳搹摦㥡捦㜴っ挲㉢愴慦㠷㉢攴㌳㠳ㅤ㙣捥㑣搳攰㜲户㘸㘶㝢つ㌵〷つ挹㘷扥㍦㥦ㅢ㌸扤ㅢ㈱㈲㑥ㄵ〰戶㝣戸㥡㉤㝡摥愷慤㙦攳㠰愷搱㜲收㐱㡦ㄷ扥㐵挸㈴ちて㐰㘷㡦挰扡愹晤晥捣〱挱㈷㘸㑦挴ㄳ戱㜹晤㌷㤴㡦ㅢ搳摣摢戹ち昲挶晣㘷扥戸㌲换扢㌹昹㔷㌸〳戹晥ㅦ晣㜰㉦戵慥㝥搳㘳㉦晣改つ㐸戸换㐱㐸ㄷ晦攲㙥戰戴敤敢扤扤敥㌸昷摦㈲敦㕦㘷㕣ㄷ慥敥捡㠸㐳㔴改搹ㄵ㠵敦慥扡散㥢昵㝢㤴㕤㜲换敦摥扦慢扣㤱摥㍦㕦敦慤愲ㄸ㔱㠶慥㝥㡦攲㝤㡡て㈰搴㘴愴昵㈶敥㉥换㜸昴散㈴捦㄰㝣昴慣挳挵㕥扣戰〲㠰ㄹ㜴捡㔷㕣㥣攵づ㔳ㄳ㌰㠲㉣㐹㘲昷挳搸愵づ㙡㤹㈶攰扥㉤㐷㘲㕣愳㤵ㄱ敤㑥慣〹㈳捡攰㍣㤸搸摥摥晣㌳ㄲ摢换㌳〴ㅦ㈹敢ㅣづ㑦㜸攱ㅣ挳っ㤰㔸㌳㍡㤲搸㥥晥挴ㅥ㠳戱换㜲㤸㘴㥡扥慣搰捣㤱ㄸ㔷㕡㘵㐴扢ㄳ㍢ㅡ㈳捡㉣㠹㡤捣㤶搸〸捦㄰㝣㔴慣戳ち㥥昰ち改㘷㌰〳㈴挶搵㔳㐹㙣㤸㍦戱㑤㌰㜶㌹〱㈶㤹㘶扢ㄳ攳㈲慡㡣㘸㜷㘲㙢㌱愲捣㤲搸敥搹ㄲ㉢昷っ挱㐷挰㍡愷挳ㄳ㕥㜸㌲㍡㘶㠰挴搶愱㈳㠹つ昴㈷昶ち㡣㕤晥〰㤳㑣戳摤㠹㜱㌵㔵㐶戴㍢戱ぢ㌰愲捣㤲㔸摦㙣㠹敤攲ㄹ㠲㡦㜶㜵㉥㠲㈷扣昰扣㍡捣〰㠹㜱㍤㔵ㄲ敢攳㑦散㉤ㄸ扢㕣〱㤳㑣戳摤㠹㜱㔹㔵㐶戴㍢㌱㉥慥㤶㔹ㄲ敢㤵㉤戱㥥㥥㈱昸挸㔶攷㝡㜸挲ぢ㙦㍥㤸〱ㄲ扢〹ㅤ㐹㙣㈷㝦㘲ㅦ挱搸攵ㄶ㤸㘴㥡敤㑥㡣㑢愹㌲愲摤㠹㙤挰㠸㌲㑢㘲摢㘷㑢㙣㍢捦㄰㝣ㄴ慢㜳ㄷ㍣攱㠵戲㌶捣〰㠹㙤㐴㐷ㄲ敢敡㑦散ぢㄸ扢㜰攱㔳愶搹敥挴戸㑡㉡㈳摡㥤ㄸ搷㑡换㉣㠹㜵挹㤶㔸㘷捦㄰㝣挴慡昳ㄸ㍣攱㠵〵㉢捣〰㠹㍤㠵㡥㈴搶搱㥦搸て㌰㜶㜹〶㈶㤹㘶扢ㄳ攳㜲愹㡣㘸㜷㘲㉦㘲㐴㤹㈵戱づ搹ㄲぢ㝢㠶攰愳㔳㥤㤷攰〹㉦慣㡢㘱〶㐸散㌵㜴㈴戱〲㝦㘲扦挲搸攵つ㤸㘴㥡敤㑥㡣敢愶㌲愲摤㠹㜱昵戴捣㤲搸敦晦捥昲〱晤㥢㘷〸㍥ㄲ搵㜹て㥥昰ち改㝣㝣愱㐰㘲ㅦ愱㈳㠹晤㠲ㄱ㉤ㅦ搰㠵㌰㜶攱㥡攸㤶㈵挶〵搴㉤㑢散ぢ㡣戰㈵昶㔳戶挴㝥昴っ挱㐷㥤㍡㕦挱ㄳ㕥戸㈹摣㑤散㍢㜴㈴戱敦晤㠹㜵㘲㘲㍦挰戴㘵㠹㜱㈵㜵换ㄲ摢㡣ㄱ戶挴扥捡㤶搸㤷㥥㈱昸〸㔳㠷换戰㜸攱晦挱敡㈶愶㌰ㄱ㐹散㜳㝦㘲摢㌲戱㝣㤸㘴㥡㠰晢戶ㅣ摦㍣戸愴㉡㈳摡㝤㈸㜲㘱戵っ捥㠳㕦愹晥㤱㉤戱㡦㍤㐳昰搱愴㑥㌱㍣㐹㘲摤摤挴戸愸㉡㠹㝤攸㑦慣〷ㄳ攳㜲㈹㕥㕢昰㈵㤸㙢慢㌲愲摤㠹㜱㠵戵捣㤲搸㍢搹ㄲ㝢摢㌳〴ㅦ㌹敡㜰㘱㔶ㄲ摢搹㑤慣〷晡㤲搸摦晤㠹㤵㌱㌱慥㥢攲戵〵㠹㤵㤸ㄱ敤㑥慣っ㈳捡㉣㠹扤㤶㉤戱㔷㍤㐳昰㔱愲づ㔷㘸㈵戱〱㙥㘲〳搰㤷挴㕥昶㈷戶ㅢㄳ摢つ㈶扣戶㈰㌱慥戶捡㠸㜶㈷㌶ㄴ昰㌲㑢㘲捦㘷㑢散㌹捦㄰㝣㐴愸㌳ㅣ㥥㈴戱愱㙥㘲㕣㙦㤵挴㥥昵㈷㌶㥣㠹敤〱ㄳ㕥㕢㤰ㄸ㤷㕤㘵㐴扢ㄳ慢〰扣捣㤲搸ㄳ搹ㄲ㝢摣㌳〴ㅦ晤改㔴挲㤳㈴戶㠷㥢ㄸㄷ㕥㈵戱㐷晤㠹㡤㘵㘲㕣㔲挵㙢ぢㄲ攳晡慢㡣㘸㜷㘲㕣㠵㉤戳㈴昶㘰戶挴ㅥ昰っ挱㐷㝡㍡㕣扣㤵挴㉡摤挴收愱㉦㠹摤攷㑦㙣㈲ㄳ攳摡㉡㕥㕢㤰ㄸㄷ㘲㘵㐴扢ㄳ㍢〴昰㌲㑢㘲㜷㘵㑢散㑥捦㄰㝣㔴愷挳㔵㕣㐹㙣扡㥢㔸つ晡㤲搸ㅤ晥挴㘶㌲戱ㄸ㑣㜸㙤㐱㘲㕣㤱㤵ㄱ敤㑥㙣〹攰㘵㤶挴㙥挹㤶搸捤㥥㈱昸〸㑥愷〱㥥㈴戱㉡㌷㌱慥挹㑡㘲㌷晡ㄳ㥢挷挴㤲㌰攱戵〵㠹㜱㘹㔶㐶戴㍢㌱㉥搰㤶㔹ㄲ扢㉥㕢㘲搷㝡㠶攰愳㌵㥤㈳攱㐹ㄲ㍢挸㑤㡣㡢戳㤲搸搵晥挴づ㘱㘲挷挲㠴搷ㄶ㈴挶㌵㕡ㄹ搱敥挴戸㔲㕢㘶㐹散戲㙣㠹㕤敡ㄹ㠲㡦捣㜴戸挰㉢㠹搵戸㠹㥤㡥扥㈴㜶戱㍦戱ㄸㄳ攳晡㉢㕥㕢㤰ㄸㄷ㙢㘵㐴扢ㄳ㍢ㄷ昰㌲㑢㘲攷㘵㑢散㡦㥥㈱昸㈸㑣㠷㉢扤㤲搸ㄲ㌷戱㡢搰㤷挴捥昱㈷搶挰挴㉥㠱〹慦㉤㐸㡣慢戶㌲愲摤㠹㕤〵㜸㤹㈵戱㌳戳㈵㜶㠶㘷〸㍥攲搲戹〶㥥㈴戱愴㥢ㄸ搷㙤㈵戱搳晣㠹㌵㌳戱ㅢ㘰挲㙢ぢㄲ攳昲慤㡣㘸㜷㘲㕣挴㉤戳㈴㜶㔲戶挴㑥昴っㄹ㡦慥扣ㅤ㥥摡㝡㜴愵敦㝦〹搹〵㐱ぢ攳㉣㘵㉥㡥扢㙡㉥搷愲㤸戹慥扥㕥敡㠰㍢攲㐱㜳〹晣㑦ㄹ㘷攰㠱㡡㜸扣ㅣ晥㌷昲㕥愱㉢ㅥ戴挸攷㜶㤹㐷㤹㘹改㜱㜰㌸㍥㍢㠱㘷㥢㜵㠸㑦㑤攲㐱㤸戵㐵昸㥦捡愵㔲昸㕦捦晦㉦㍣㠵づ㤵搹扣ㅦㄷ㥢晢晣㌹㙢㔱㌴慢㥤㜳㍣㈰戰㤵て昳晦㕡捣攳昳改晥戳㘷㘲㠶㡦挴㈱搶昲戴㤷㕡摦㈳ㄷぢ搴ㅡ散㘳户戴㘲㜵攸㜷㤹㜴㈸て愵つㄸ㄰㍥〶㈲ㅦ晦户㌴戹㙣〱ㄱ搱慢愰㤱敡㜸ㄱ愱挲つ㌸づ㠲搹戱㑥㥤㜷㌷㠶〲晦换挴攲㘲愶㙣㌶戵ㄱ㐳㜹ㄸ㠵㡦捤㍥户㘳慣㜳㍢㥥㜳㕢㤳㌱户ㄳ搲攷愶敥㠷㜳捥捦㙣敡ㄱㄳ昱愴散ㄱ㔷㔸㈳㥥挲㠸愷㘶㐴㕣ㅢ㠸昸㔸㌰攲㌳㕥㐴捤ㅣぢ㔴挲敡晣㑣㝡㘱㍡慤㌴慦ぢ㌸摥ㄴ㜴晣㤲㜱捣ㅤ㕢愰敡慤㡥捦愵ㄷ敥挳㔶挷攷〵ㅣ扦ㄲ㜴晣户㜴挷㜱慢攳㡢㌲ㅤ㕦ㄲ㜰晣㔶搰昱〷㥥攳昰㘵㐰㘶㌹ㄴㄷ㔸愳㕤㠱〱攱㉢㈱搲て挵慢〲ㄱ㍦ち㐶晣愷㐹㠵扢扢㐰ㅤ㘸㜵㝥ㅤ扤㜰捦戶㜲㜴㝤挰昱ㄷ㐱挷摦ㄹ挷敥㕥㥤㙢㜵㝣ㄳ扤愴敦搵㕢〲㡥㝦〸㍡摥㥣敥㜸㤶搵昱敤㤹㡥㌷〴ㅣ晦ㅡ㜴㥣て〰捦㌵敤ㅥ㉥㔳慣㡥敦愱㤷昴挳㘵㘳挰㜱㈱晡㘹愷㔴戱㜱散㜲㍣摥敡昸㐱㝡㐹攷昸愱㠰攳㑥㐱挷摢ㄸ挷㉥挷㝢㕡ㅤ㍦㐶㉦改ㅣ㍦ㄱ㜰扣㙤搰㜱昷㜴挷㈳慣㡥㥦挹㜴扣㈹攰戸㐷搰昱捥挶㌱て昰〲㌵挸敡昸㐵㝡攱戱摣㝡戸扤㐴ㄵ㙦㌸㜲摦㔲㔵ㄹ晡㘹ㅣて㠰㐲㜶㥥敢戸扦搵昱㙢昴㤲敥昸㡤㠰攳摤㠲㡥㠷愶㍢敥㘳㜵晣㔶愶攳㜷〲㡥㠷〷ㅤ敦㘱ㅣ扢㍢慦愷搵昱〷昴㤲扥昳㍥ち㌸ㅥㅢ㜴㕣㤹敥㜸〷慢攳㑦㌳ㅤ晦㌳攰㜸㘲搰昱昴㜴挷㕢㕢ㅤ㝦㤵改昸㥢㠰攳㤹㐱挷㔵改㡥㍢㕡ㅤ晦㤰改昸愷㠰攳㜹㐱挷〷ㄹ挷敥㤹ㄷ戶㍡摥㑣㉦改㘷摥慦〱挷㠷〴ㅤ搷ㄸ挷敥攱ㄶ戲㍡㔶㜸〸㙤攰㜰换愷捡㜷ㅣ挷㠲㡥㤷ㄸ挷敥㔱昱昳扦㙣摦㍢㍡搰㑢晡㔱愱〳㡥ㅢ㠲㡥㤳改㡥扦户㍡敥㤴改戸㑢挰㜱㜳挰㜱攱搱㔰戴晢㉢ㅡ㡢〶戶挱㤷㔹晥㕦挵昱㉣敢昱㜸㈲昲㠰㝡㝣搳㙡挷〳愸户挲㐴搴㉡〴愳て扤㌵㝢摥㍢㠴㍡ㅥ㕡㑥㐳㙦㐳敤〹〶搳搵㡦攱户ㄳ挱㙣㑢敤㕡㠳搹捥㡦攱㤷っ挱㙣㑦㉤扦㕦㐸慣ㅤ晣㤸㜳つ㘶㐷㙡昹㔵㐱㌰摤晣㤸㡢っ愶㍢戵㤷ㄸ捣㑥㝥捣ㄵ〶搳㠳摡慢っ愶愷ㅦ挳捦㕤㤹㑦㉦㙡昹㤱㉢戱㑡晣㤸㥢っ愶㤴㕡㝥㝡ち愶户ㅦ㜳扢挱散㑣敤〶㠳改攳挷昰㠳㑤㘲㤵㔱扢搱㘰㜶昱㘳ㅥ㌴㤸扥搴㍥㘴㌰晤晣㤸挷っ㘶㔷㙡昹㐹㈳昳改敦挷㍣㘳㌰〳愸摤㘴㌰〳晤ㄸ㝥〸挸㝣㜶愳昶㈵㠳㈹昷㘳昸㝥㉥㤸摤愹攵㕢戹挴ㅡ攴挷扣㘵㌰㠳愹攵扢戲㘰㠶昸㌱ㅦㄸ捣㔰㙡㍦㌲㤸㘱㝥っ摦㌰㈵搶㜰㙡晦㘹㌰㈳晣ㄸ扥昷〹㘶㈴戵㝣摢㤳㔸愳晣㤸ㅦっ㘶㌴戵㝣〷ㄳ捣ㄸ㍦㠶敦㐸攲㘷て㙡㝦㌵㤸㍤晤ㄸ扥戹〸㘶㉣戵㝣㕦ㄱ㍦㝢昹㌱㝣㥦㄰捣摥搴昲㉤㐲㌰攳晣ㄸ㥥昲㠲愹愰㤶㘷扢㘰挶晢㌱㜲敡昱慣慢㠴搶㙣づ㑦㐱昹摤㍥〱つ㕣㤵㤳㤳㡦愸㠹㝥ㄴ㑦㐲㐱㑤㜲㔱㜲晡ㄱ㌵搹㡦攲㘹㈸愸㈹㉥㑡㑥挰っ㕦㍣ㄱ〵㌵捤㐵挹㈹㐸㔴摡扣㜸㉡ち㙡㠶㡢㤲㤳㌰〳挵㤳㔱㔰戳㕣㤴㥣㠶㐴捤㐶摦㙣づ㑦㐷㐱敤攳愲攴㐴㈴㉡㙤昶㍣㈱〵㌵挷㐵挹愹㐸㔴ㅡㄳ㍣㈵〵㌵搷㐵挹挹㤸㠱攲㐹㈹愸昹㉥㑡㑥㐷愲搲㜲攴㘹㈹愸晤㕤㤴㥣㤰ㄹ昳攲㠹㈹愸〳㕤㤴㥣㤲ㄹㄱ㜹㙡ち敡㘰ㄷ㈵㈷㘵〶㡡㈷愷愰づ㜵㔱㜲㕡ㄲ㤵挶ㄷ㑦㑦㐱㉤㜰㔱㜲㘲㘶愰㜸㠲ち㙡愱㡢㤲㔳㌳〳挵㔳㔴㔰戵㉥㑡㑥捥㡣㜹昱㈴ㄵ㔴摣㐵挹改㤹㠱攲㘹㉡愸㐵㉥㑡㑥搰っㄴ㑦㔴㐱㉤㜶㔱㜲㡡㘶愰㜸慡ち慡摥㐵挹㐹㑡㔴摡㌱挱㤳㔵㔰㡤㉥㑡㑥㔳愲搲昸攲改㉡愸愵㉥㑡㑥搴㡣㠸㍣㘱〵㤵㜰㔱㜲慡㘶愰㜸捡ち㉡㈵㈸挷ㅣ㌰㡡攷愷㉣愸慤挵㠷㍥㉦㤷㡦挷搸㈲摣㌹㙥づ㑦挵㜳㔳㄰愷〶㄰㈶㈵挵昳㔲㄰愷愴㈳ㄴ㑦㐵㌱㥣ㅣ㌰昰散ㄳ挳㐹〱〳㑦㌸㌱㥣㤸㙥㜰っ㌳㡡㈷㥢㈰㑥㐸㐷㈸㥥㕦㘲㔸ㄳ㌰昰㤴ㄲ挳昱〱〳捦㈲㌱ㅣㄷ㌰昰挴ㄱ挳戱〱〳捦ㄵ㌱慣づㄸ㜸㝡㠸㘱㔵挰挰㌳㐲っ挷〴っ㍣〹挴㜰㜴挰挰攳㕥っ㐷〵っ㍣搴挵㜰㘴挰挰愳㕢っ㐷〴っ㍣愰挵戰㌲㘰攰㌱㉣㠶ㄵ〱〳て㕢㌱㉣てㄸ㜸愴㡡㘱㔹挰挰㠳㔳っ捤〱〳㡦㐷㌱愴〲〶ㅥ㠲㘲㐸愶ㅢ㡡晦ㅦ㐴搳㐱㤷</t>
  </si>
  <si>
    <t>㜸〱捤㝤〷㝣㔴㔵昶㝦㙥捡㤰㍢愱㍣〵ㄴ㐱㈱㠹㐴㘹㐶㈰㜴㐵㕡攸㑤〹㘰摦㌰㈴ㄳ〹愴攰㑣㠰㈰慢㈸㈲㡡㔸搰ㄵㅢ㉡㤶㔵搷㠶扡㡡扡昶扥㉡㤶戵㤷搵戵扢㌶ㄴ晢慥㈸晥扦摦昳摥㑤摥扣戹㌳〹晢摢晦攷戳捦挹攱摥㜳扥昷㥣㝢扥敦摤挹攴扥㌳捦っ㤵㤱㤱昱ㅢづ晥换㈳㥢㡤扤换㤶挷ㅢ愲戵挵攳敡㙢㙡愲ㄵつ搵昵㜵昱攲㌱戱㔸㘴昹戴敡㜸㐳ㄶ〰愱昲㙡搸攳㌹攵昱敡ㄳ愲戹攵㑢愳戱㌸㐰㌹ㄹㄹ戹戹㍡ㄳ昶扤扣ㅦ挷㜴㌴㐷改㙣ち愰㌲㜴㠸愲つ㐵㉥㠵愶〸㔳攴㔱戴愵㘸㐷搱㥥愲〳㠵㐳戱ㅢ挵敥ㄴㅤ㈹㍡㔱㜴愶搸㠳㘲㑦㡡㉥ㄴ㡣慦扢㔲㜴㠳㘸扢㌷挴散㜱㘳㘷捥㕦㠸㙣捡ㅡ敡㘳搱㝥昹㜳摤㌹㡦ㅣ㌰愰㜸㐰昱挰攱〳㠷ㄴ昷敦㤷㍦㙥㐹㑤挳㤲㔸㜴㘴㕤㜴㐹㐳㉣㔲搳㉦晦搰㈵昳㙢慡㉢愶㐶㤷捦慥㕦ㄴ慤ㅢㄹ㥤摦扦㘴㝥㘴搰戰〱㠳〶て慥ㅡ㍥㝣㔸摢㝤攰㜹挶戸戱㠷挶愲㔵昱晦㤶捦敥昴㌹㜳摣搸攲ㄹ搱㠶晦㤶捦ㅥ昰〹㤷愵昵戵㤱敡扡晦㤲搳ㅣ㥥搳挱愵搱㡡㙡㥥晣㘸㌴㔶㕤㜷㕣㌱愶㥤㐰㌴㝡㐳㡢挷挴攳㑢㙡ㄷ昳㍡ㅡㄷ慤愹㤹ㄵ慤㤲㤳㕥㕢ㅡ㙦㌸㌴ㄲ慢㡤户慤㈵㝦搱㔸戴慥㈲ㅡ㙦㕦㍢扥戱㈲㕡攳〱攳戹戵㜳㈳戱ㄹ㤱摡㘸㌶ㅢㅤ㙡摤㜳㌸戹㌲㕡搷㔰摤戰扣㕤敤㥣㜸㜴㔶愴敥戸㈸㈱㌹戵ㄳ㤷㔴㔷慡散㙣扣㌲戲昶户捤㑣㑥ㄴ收㔳㍢㙥㐱㈴搶㈰㍤㥥挲〱㌶慣敦㜲㤱㉣ㄲ收挵㑢㉡㍦㌰㡡攷慣慣扡㜶㙡㌴㔶ㄷ慤㘱㄰㥥挹扥〱㤰㄰攴㥥㠷㈶愶㑣㍡㍣㑢㉡捦㕢㝣捣㠵㔱㐲昹㄰ㅤ攷搴㔵㔷搵挷㙡晢㑤慦慥ㅢ搹扦摦昴㐸攳挸〱扡〰〶㕤㐸挸扥㄰㥤攷ㅣ㌸ㄹ㌳㡡㌴㉣挸㥦ㄵ〱搷㈳〶昴㉦ㄹ㌴㐲昷㈴愸〸㐲㘵扦㠵㜵敥昷捥戵㤶㔹ㅥ挹㉣㥦㥦㔹㕥㤱㔹㕥㤹㔹ㅥ捤㉣慦捡㉣㍦㉥戳㝣㐱㘶㜹㜵㘶昹挲捣昲㐵挰㤸㈳户㑤㥢㑣敦㜸昵㠴晣㥤㔷㝤㜷捦㡣㡤㍦㥥搱敦昳愲扣戱㡡㑢㕢摥ㄹ昶㐷挳㍡摢㕥㌰攸摥㄰愱㍥㄰㤶搹づㅣ㍣㐲昷㈵愸ㅦ㠴㔲㉦㘳戶㥣昱〱敢㝥ㅡ㜰晤㥡㔷愷㕤扢改㠲㔵㥢敦摦搱㕥昱つ㐴㐲ㄵ愳㘱つ㜵㈰扤昴㠷〸つ㠰戰㠴ㅡ摡㝦㠴ㅥ㐸㔰〹㠴㔲捦㝡愱摥挸戹晢㡦㘷改慦愶摤㝢攷搴㍦㝤㜸换〷慦㉡扥㑤㐹愸挱㘸㔸㐳つ愱㤷愱㄰愱㘱㄰㤶㔰〳㄰㙡㌸㐱㈳㈰㤴㝡挲ぢ㜵㔳㠷㜹搷㝦㌹㜱昲愴搵昷㉦晢攵挸つ戹昷㉡扥ㄹ㑡愸㠳搱戰㠶ㅡ㐹㉦㠷㐰㠴㐶㐱㔸㐲つ㐶愸搱〴㡤㠱㔰敡㐱㉦搴㍤ㄷ㕤㜸敥愸㐹㑦㡦摥昰挰戱㉦捤㍢㍥ㅥ㔳㕣㝤ㄲ㙡ㅣㅡ搶㔰愵昴㌲ㅥ㈲㌴〱挲ㄲ慡㘴攸〸㍤㤱愰㐹㄰㑡摤敤㠵晡㜳㘴散㍤敢摦㤹㌷㙤晤ㄳ㌷㕦昶挲昰㝣慤昸挶㉥愱愶愰㘱つ㌵㤵㕥愶㐱㠴愶㐳㔸㐲つㅣ㍥㐲捦㈰㘸㈶㠴㔲户㜹愱㑥戸昵晤㠶ㄵ户㙣㥦戲㘱昴㔹㔷ㅣ昳㜰攱敤㡡扦㍥㈴搴㘱㘸㔸㐳捤愲㤷㌲㠸搰㙣〸㕢㈸㄰㌸㠷愰戹㄰㑡摤攰㠵㕡搳敢㡢扣敤晡敦㌳晦㔰扤挷戶昱㙤㘶㡦㔶㜹㌰㑢愸㈳搰戰㠶㍡㤲㕥㡥㠲〸ㅤつ㘱〹㌵㜸挸〸㝤っ㐱挷㐲㈸㜵戵ㄷ㙡㘱㘶晤愵㜵晦㔰㘳㌶敥昷昵㘵㥦ㄷ㑥㕣愵昸慢㔰㐲㤵愳㘱つ㌵て〶ㅤ㠱〸捤㠷戰㠴ㅡ㌸㜰㠴慥㈰愸ㄲ㐲愹㡤㕥愸户搶晥㜳户㌵㠷㝦㌸昳戴㤲㥤㤳晢㝦㜵攸㈶挵㕦戸ㄲ慡ちつ㙢愸攳攸㘵〱㐴愸ㅡ挲ㄶち㔹㉤㈴㘸ㄱ㠴㔲ㄷ㜸愱扥ㄹ㤵摦晦愶扣挲㈹ㅢ㈶㥤晥搸㌳㍦ㅦ㔱愲昸㙢㕤㐲搵愲㘱つ㔵㐷㉦昵㄰愱挵㄰㤶㔰晤㑢㐶攸攳〹㡡㐱㈸㜵戶ㄷ敡搱㡡慦收㕥ㄹ扥㘴挶㐳ㄷ㕣晦昰㝤愷㙥敡愹昸攱㐱㐲㌵愰㘱つ戵㠴㕥㤶㐲㠴㤶㐱㔸㐲㤵㠰挰㐶㠲㤶㐳㈸戵挶ぢ搵慤晣㥢ㄷ㠶摣㕢㍡昶晣㕢㑦扡㙥㙤摤昷敤ㄵ㍦愲㐸愸ㄵ㘸㔸㐳晤㥥㕥㑥㠴〸㥤〴㘱〹㌵㜰搸〸扤㤲愰㤳㈱㤴㕡改㠵摡晥㐹捤㤰㠳晡昴㥡㜱攱戴㙤㉢㥥ㄹ扦㘲㠲攲〷㈱〹戵ちつ㙢愸㔳㘱搰慢㈱㐲愷㐱㔸㐲つ㐲㔶㙢〸㍡ㅤ㐲愹㐶㉦搴㡣㡦户昵㌸㝣攳㙦㌳㌶㘷㘶晥㤰搱㜷挶㍡挵㡦㕢ㄲ㙡㉤ㅡ搶㔰㘷搲换㍡㠸搰㔹㄰㤶㔰晤㤱搵搹〴㥤〳愱搴昱㕥愸㥤ㄷ㥦㜲㜰收户㕢㈷㍣ㄴ㍦㘳晤㤶捦慦㝤㐸昱㐳㥤㠴㕡㡦㠶㌵搴㜹昴㜲㍥㐴攸て㄰戶㔰戸〲㉦㈰㘸〳㠴㔲ぢ扤㔰㘳摦㜹㘷昰挳㥦慣㥥戸㙡搰挷搱愷㝥搸㝦㡤攲㐷㐷〹㜵ㄱㅡ搶㔰ㄷ搳换㈵㄰愱㑢㈱㍡〵㝦扢づㅦ㡥昷愵㡤挴㕣〶愱㔴㠵ㄷ改㤷㜵て㜴㜹敡戶㜳愶㕣㜸搲㡤ぢ㑢ㄶ㍣㜵㤶敡っ戳㐴扡〲つ㙢愴㑤昴㜲㈵㐴攸㉡〸㑢㔲㈵戸搶慦㈶攸ㅡ〸愵㡥昱㐲㥤㔵扢㘵昱摡㠱㥢挶㕦昲敢搳昷㥦昱昶㡤㡢ㄴ㍦〵㑢愸㙢搱戰㠶扡㡥㕥慥㠷〸晤〹挲ㄲ㙡㌰㍥㌲摣㐰搰㡤㄰㑡捤昱㐲ㄵㅥ昸收㈳㥢㉦㜸㙣挶㙤ㅤ㜷摦㤸㕦戵㜰扤攲㘷㙤〹㜵㌳ㅡ搶㔰户搰换㘶㠸搰慤㄰㤶㔰㈵㜸户扤㡤愰摢㈱㤴㥡攱㠵敡㝥㑢㤷㔷搴㡦㍦㑥㍤㙦挵㐳挵㌵㐳ㅢ敦㔶㕤㘰㤶㔰㜷愰㘱つ㜵㈷扤㙣㠱〸摤〵㘱〹㌵〸〴摥㑤搰㍤㄰㑡㑤昴㐲晤㝢挳挵戱ㅤ搳㌳㑡慦㌹晢攱捥敤敦㝥扢㔴敤〵戳㠴扡ㄷつ㙢愸晢攸攵㝥㠸搰〳㄰㤶㔰㈵昸ㄴ昳㈰㐱て㐱㈸㌵摡ぢ㌵愴晣捣㤲攲㉢㝥㉢㍤愷收挴㤱㕤㝥散慡㔴㔷㤸㈵搴㈳㘸㔸㐳㍤㑡㉦㡦㐱㠴ㅥ㠷戰㠵挲戲㝡㠲愰㈷㈱㤴ㅡ敥㠵敡㍤㘷攸摡㔱㕢晢㡦㕥晦慦〹攵晢㍤昵搴敤慡ㅢ捣ㄲ敡㈹㌴慣愱㥥愶㤷㘷㈰㐲㕢㈱㉣愱〶攳捤攲㔹㠲㥥㠳㔰㙡愰ㄷ敡愶愵晤戶㑦㘹㝣㜳晡〵㠳ぢ慥戹㉢㜷搸戲戶㉦挰㝣㤸昷〱戶㌴ㄶ㔹㠶㍦〹㥡晦摡ㄸ㔸摣㥦晦戵晣㘷ㄶ晥捡慡ㅡ㕣㌵戴㙡挰㠰捡挱晤㈳㈵㤱㥣〲戸㙤敤攷㜹扥ぢ户慤㍡扣扡慥戲㝥㤹㝣挰摦㝢㙣㈴ㅥ㙤晥扣摦搷戳㡤慤㕦㔲㔷ㄹ敦㘶㌷㤶㌵㐴ㅡ愲㕤㠳戶㘶㈷㐹挳捡昰攷㑦㌴㉥昱扡〷㠷捤㡤搴㉣㠹㡥㘹慣㜶捤晢〴捣昸攳愷㝥㝥㙡敢㠴㔸昴昸㈶㙢搲㡣挶攰慦昳愵攲㍢㈹㑢搷攴捥㉢㝦摣㠲晡㜸戴㑥愶搷户昶搰敡㡡㐵搱㔸㔹㤴㝦摢㐷㉢㈵搵捥㌴㜹㝦㠱昵㥤㔹㠷㐴昱㌷㔵㘵愱㕦㕢㌵扥戱㈱㕡㔷ㄹ慤挴㝣ㄷ㐷㘳つ换㘷㐷收搷㐴昷㐸㠰戸㌱㘱搸㉢㐱㍤愱扥㘲㐹㝣㕣㝤㕤㐳慣扥㈶搱㌲愶㜲㘹〴㝦昵㔵㑥慦慦㡣攲㡦戶㙣ㅥㄹ㉡㈳㉢㑢愹㡣㍥戶扦㥣攸㌷㕥㉣㈷挲㜷㡡昷挱㌹敦㤲㜸搹ㄵ捦㐲㜶挸愲㈶捡㙢㌲戳㘷ぢ捥挴㉦摤昴㑥つ昴攵挴㡤㄰愲㝢愵㐶换ㅣ㥢捥摣晦㕦㜰㘶㘶㐷㉦晢昱㑢昱㤷昱愴㐸㕤㘵㑤㌴㤶㜶ㅢ㐷㜱㐶晡㙦㄰㌹〷㘲㌵愷㘴㉦ㅢ〸搵愸㤶攷㉣慢慥㙣㔸㄰㕡㄰慤㍥㙥〱㍦㑡㘱慢㈷㌷㤷搴㈶ㅤ晡㈵愸昴换ㄴ慦㐰㠴挳ㄹ愱㔷〹ち㠵昵㙢㙥㍦愷㄰晦敥晡摦摣㤹ㄸ愵攵㙦㝣㙣挸挴㜳㙡㈷搴挷攲㔹㔹戶㉣㈷㐵攲ぢㅡ㜸㜹愶㌷搲摦敢ㄴ㙦㐰攴昴㠴㘸昱㑦晡づ〰㘵㜳攷愲㕤㙤㘹戴㉡㠲晤㈲㔹摤㉡㤲㔳敢㙥㐱㤴㐶攳ㄵ㥡㝢ㄵ㤳戱㔶ㅡ㐳㘸㘱昱户慤攵搵ㅦ㙤㙣㈸㡤㌴㐴摡搴㘲搷〳㘷㐹〳搴㔷㐶戹㉤㡥㙣㈷㍡㌳㍡散昵攰挱㤱愶捦㑢㥥㈸㕣㑦㔸㌸㔸㉦ㄹ㔹㥥㑣㥦〴收摥ㅤ㐹㠴㠲ㄷ㝡攲敥〵㌶㔵㉡㈷㐶敢㘶㉦㕦ㅣ㡤ㄳ㥥ㅢ㑡㑢㘵㜰㜹搱搹捣㡡昹㜳ㅡ慡㙢攲挵㤸改挴㔸晤㤲挵晦㑤㍦昴愵摦㠴㌰㐷捥㝥戸㡡㕢㥦ㄳ攸捡㘸戳㤴攷愶扣㍣㈳㤷摥愸搱晢㔲昰㙡㠵戳摦昰㡦ㅣ晡ㅤ晣ㄳ㑥㘷换㈹〲㘲㔷㜶㝡㜲㠰㙦㕢ぢ㠶㘶挷愲戲㜷㤵㉢ㅤ戰摤慥昶昰晡搸愲昹昵昵㡢㜸㍤戵㤷㕥㝣㐱㌴摡挰晤愰㍣㙦晦㑢昶戹㤴捡捡㑡搸捥昱㙤ㅣ昵㠰晦搰晢㄰敤挶搴搴攴ㅢ㡦昱搰〷㔰㘵㘱㘷㉡昴㈱ㅡ㠳昰㑥摥㔰摦㠰愰昹㑢㠷攴ㅦ㤰㍦㌶ㅡ㙦挸ㅦ㠷㕦㤶昹晣ㄵ㔵㔳㕤ㄷ捤敦㔵㔷㥦ㅦ㡢挶ㄷ㘳〷㌸摡扢戸戱㈶摥愸昶〶㌳摣㤷改昹敤攰㠵慦㤷晣㌰收挶捦户㐶晢戴㔹昱扣敡收ㄹ㤲昶㠶㝡㈱㔶〱㝥昴㈷㄰㙡㉦挰昸㡥㠳㜶攲愱㍦㐵㕦㝦㐶昱㌹〴摥㌷攴㑣攰㙤攳㑢户慢㝡攳㕦扥㜵攸㙤ㄴ㕦㐱愸扥㄰㕣戸晡㙢〸㜳㈸〷晥㜹㍤挸㌹敤〳㜵昲㌹晤づ摡戰㑥㘳㔳晤㠰攰㜹搵攴㔱㤳㌹㑤搶㔴〸㡥慤〴攴㜸㠶愴ㅤ慢〳㌱㑣〸昸㠵攳戳〰戳ㄳ戰㤳㌱㐸㡣收搵攸㈳㈰搳敤慡晥戰〹〱㔹㔰㘸敥搵慢㠱㔰〹〱㌹攸㤹㐳晤扣搳㐷挰〰愸㤳〹搰昴愹搳搸㔴〹挶搹〸搸づ攷㔶〲扥昶っ㐹晢㘸㐳攰愹㠰戳搸㥤㔳摥〶㤸㥤㠰㑥㌰敢捥ㄴ㝢㐰昸〸攸攲㜶搵㔰㌸ㄱ〲昶㈲愸㉢㠴ㅡづ㤵㄰搰つ㍤㜳愸㡦晣〴っ㠳㍡㤹㠰ㅥ昴愹搳搸搴〸㡣戳ㄱ昰㔶㉡〲摥昴っ㐹扢㝢㈳攱愹㠰戳攸挵㈹扦㥥㤲㠰㍥㌰敢扥ㄴ晤㈰㝣〴ㄴ扢㕤㜵〸㥣〸〱〷ㄲ搴ㅦ㐲㡤㠶㑡〸ㄸ㠰㥥㌹搴昳㝥〲㐶㐱㥤㑣挰㘰晡搴㘹㙣㙡っ挶搹〸㜸㍣ㄵ〱㡦㜹㠶愴㍤挷㔲㜸㉡攰㉣づ㐱㔰昵㐸㑡〲㐶挳慣挷㔰㡣㠵昰ㄱ㔰敡㜶搵㜸㌸ㄱ〲挶ㄳ㌴〱㐲㜱㈳㔲〸㤸㠸㥥㌹搴㍤㝥〲㈶㐰㥤㑣挰㔴晡搴㘹㙣㙡ㄲ挶搹〸搸㥣㡡㠰㕢㍣㐳搲㑥攸㔴㜸㉡攰㉣㘶㜳捡㌷愵㈴㘰㉥捣晡㜰㡡㈳㈰㝣〴ㅣ攵㜶搵㌴㌸ㄱ〲㡥㈶攸ㄸ〸㌵〳㉡㈱攰㔸昴捣愱慥昶ㄳ㌰ㅤ敡㘴〲㈲昴愹搳搸搴㑣㡣戳ㄱ㜰㜱㉡〲㉥昲っ㐹晢戳戳攰愹㠰戳㔸挸㈹㙦㐸㐹㐰つ捣扡㤶愲づ挲㐷挰㘲户慢捡攰㐴〸㌸㥥愰ㄸ㠴㥡〳㤵㄰㄰㐷捦ㅣ敡㉣㍦〱戳愱㑥㈶㘰ㄹ㝤敡㌴㌶㌵ㄷ攳㙣〴慣㑡㐵挰㈹㥥㈱㘹搷昸㐸㜸㉡攰㉣㑥收㤴㔷愶㈴㘰ㄵ捣晡㔴㡡搵㄰㍥〲搶戸㕤㜵ㄴ㥣〸〱愷ㄳ㜴〶㠴㍡〶㉡㈱㘰㉤㝡收㔰㑢晤〴ㅣつ㜵㌲〱㘷搳愷㑥㘳㔳挷㘲㥣㡤㠰㥡㔴〴㉣昲っ㐹㝢搹昳攰愹㠰戳戸㤰㔳慥㑥㐹挰挵㌰敢㑢㈸㉥㠵昰ㄱ㜰㤹摢㔵ㄱ㌸ㄱ〲㉥㈷攸ち〸㔵〱㤵㄰戰〹㍤㜳愸㜹㝥〲收㐳㥤㑣挰㌵挰㠷㜵ㅡ㥢慡挴㌸ㅢ〱㜳㔳ㄱ㌰挷㌳㈴敤戰㜳晦扣㠰戳戸㤹㔳㉥㑢㐹挰㘶㤸昵慤ㄴ户㐱昸〸昸戳摢㔵ぢ攰㐴〸戸㠳愰㍢㈱搴㐲愸㠴㠰㉤攸㤹㐳㑤昱ㄳ㔰つ㜵㌲〱㝦愱㑦㥤挶愶ㄶ㘱㥣㡤㠰搱愹〸ㄸ攵ㄹ㤲昶晤敢攰愹㠰戳㜸㤴㔳ㅥ㤹㤲㠰挷㘱搶㑦㔰㍣〹攱㈳攰㈹户慢敡攱㐴〸㜸㥡愰㘷㈰搴昱㔰〹〱㕢搱㌳㠷ㅡ攴㈷㘰㌱搴挹〴扣㐰㥦㍡㡤㑤挵㌰捥㐶㐰㥦㔴〴昴昶っ㐹㜷㈳㤶挰㔳〱㘷昱〶愷扣㝦㑡〲摥㠲㔹晦㥤攲㙤〸ㅦ〱晦㜰扢㙡㈹㥣〸〱敦ㄲ昴ㅥ㠴㙡㠴㑡〸㜸ㅦ㍤㜳愸敥㝥〲㤶㐱㥤㑣挰挷昴愹搳搸搴㜲㡣戳ㄱ搰㈹ㄵ〱ㅤ㍤㐳搲㍤㤲摦挳㔳〱㘷昱ㄵ愷扣㕢㑡〲戶挳慣扦愱昸ㄶ挲㐷挰昷㙥㔷㥤〸㈷㐲挰て〴晤〸愱㔶㐲㈵〴晣㠴㥥㌹㔴慥㥦㠰㤳愰㑥㈶㘰〷㝤敡㌴㌶㜵㌲挶搹〸搸昹㙢㡡㡦挲扦㝡㠶愴㍢㌷愷挲㔳〱㘷㤱㥤㠹㈹敦〰捣晥㔱㌸〴戳㙥㐳㤱ぢ攱㈳㈰散㜶搵㙡㌸㈹愴愳㍣㠲摡㐲愸㌵攸ち〱敤搰㌳㠷晡ㄶ㌱㥡晥ㄸ㍡つ敡㘴〲㜶〳㍥慣搳搸ㄴ㙦ㄲ搹〸昸㌴ㄵ〱晦昴っ㐹昷㤳捥㠴㈷㈱愰㉢愷晣㜱㑡〲昶㠶㔹敦㐳搱㥤戳㙢晥㙢㌰摦敤慡㜵㜰㔴挸㜴ち〸㉡㠴㔰㘷愳㉢〴散㡢㥥㌹搴摢㝥〲捥㠲㍡㤹㠰晤㠱て敢㌴㌶㜵づ挶搹〸㜸㈹ㄵ〱㉦㝡㠶愴扢㕣攷挱㤳㄰搰㥦㔳㝥㈱㈵〱〳㘱搶㈵ㄴ㠳㌸扢㘶〲㠶戸㕤㜵㍥ㅣㄵ㌲㥤愱〴つ㠳㔰ㄷ愰㉢〴っ㐷捦ㅣ敡㐹㍦〱㝦㠰㍡㤹㠰㤱挰㠷㜵ㅡ㥢摡㠰㜱㌶〲敥㑦㐵挰㝤㥥㈱改摥摢挵昰㈴〴㑣攰㤴晦㤲㤲㠰㐹㌰敢挹ㄴ㔳㌸扢㘶〲愶戹㕤㜵〹ㅣㄵ㌲㥤改〴捤㠰㔰ㅢ搱ㄵ〲㘶愲㘷づ㜵㥢㥦㠰㑢愱㑥㈶愰っ昸戰㑥㘳㔳㤷㘱㥣㡤㠰敢㔲ㄱ㜰慤㘷㐸扡㈵戸〹㥥㠴㠰㘳㌸攵㙢㔲ㄲ昰㍢㤸㜵㌹挵㍣捥慥㤹㠰昹㙥㔷㕤〹㐷㠵昸搱ㄵ〴㔵㐲愸慢搱ㄵ〲愲攸㤹㐳㕤敡㈷攰㉡愸㤳〹愸〶㍥慣搳搸搴㌵ㄸ㘷㈳㘰㝤㉡〲捥昵っ㐹㌷㉡慦㠳㈷㈱㈰挶㈹㥦㥤㤲㠰〶㤸昵ㄲ㡡愵㥣㕤㌳〱㡤㙥㔷昱㔶㘶㈱搳㔹㑥搰〹㄰敡〶㜴㠵㠰ㄵ攸㤹㐳慤昶ㄳ昰㈷愸㤳〹㔸〹㝣㔸愷戱愹ㅢ㌱捥㐶挰〹愹〸㔸敥ㄹ㤲㙥㥦摥〲㑦㐲挰ㄹ㥣昲戲㤴〴㥣〹戳㕥㐷㜱ㄶ㘷搷㑣挰㌹㙥㔷㙤㠶愳㐲愶㜳㉥㐱敢㈱搴㙤攸ち〱攷愱㘷づ㔵攷㈷攰㔶愸㤳〹搸〰㝣㔸愷戱愹摢㌱捥㐶㐰㘵㉡〲㉡㍣㐳搲㑤摤㍢攱㐹〸戸㠲㔳㡥愴㈴攰㑡㤸昵㔵ㄴ㔷㜳㜶捤〴晣搱敤慡㉤㜰㔴挸㜴慥㈵攸㍡〸㜵㌷扡㐲挰昵攸㤹㐳ㅤ攱㈷攰㉥愸㤳〹戸〹昸戰㑥㘳㔳昷㘰㥣㡤㠰ㄹ愹〸㤸敥ㄹ㤲㙥㌵摦〷㑦㐲挰㥤㥣昲搴㤴〴摣〵戳扥㥢攲ㅥ捥慥㤹㠰㝢摤慥扡ㅦ㡥ち㤹捥㝤〴摤て愱ㅥ㐴㔷〸㜸〰㍤㜳愸戱㝥〲ㅥ㠰㍡㤹㠰㐷㠰て敢㌴㌶昵㄰挶搹〸ㄸ㤶㡡㠰愱㥥㈱改〶昸愳昰㈴〴㍣挳㈹て㑥㐹挰戳㌰敢攷㈸㥥㠷昰ㄱ昰㌷户慢ㅥ㠳愳㐲愶昳㈲㐱㉦㐱愸㈷搰ㄵ〲㕥㐶捦ㅣ慡㥦㥦㠰挷愱㑥㈶攰㜵攰挳㍡㡤㑤㍤㠹㜱㌶〲ち㔳ㄱ㔰攰ㄹ㤲㙥换㍦つ㑦㐲挰㝢㥣㜲㡦㤴〴㝣〰戳晥㤰攲㈳捥慥昹ち昸挴敤慡㘷攰愸㤰改晣㤳愰㑦㈱搴戳攸ち〱㥦愱㘷づ戵㠷㥦㠰慤㔰㈷ㄳ戰つ昸戰㑥㘳㔳捦㘱㥣㡤㠰戶愹〸挸昳っ挱㘲㠱㥣扦挱搳㉥摣攴捤攳㠴慢收㔶㐷㤷昱慥㔴晢㉡㤴晥㡥㕢ㄲ㙦愸㤷㕢㘸敤慡㑡敢㘷搴㌷㤴㔶挷ㄷ搷㐴㤶㜷慣昲ㅡ㠷㉦㠸搶攱〶㜷っ昷戹〳扡晡挵㡢愳㤵扡慡慣㝥㐹慣㈲㍡戹昴㝦攱〶㌸昲挳愹㤳㝢摦㤹ち挷㝦㜶㑦㌷〳㈳㜱㤵攰挸挸㜹〹づ㠳户收愴〰搹㜷ㅢ㕤㥡づ㠰ㅤ㥡ㄹ㥤㕤摤㔰ㄳ捤慢㤲㕢搸搲捥慤〲㡢愸ㅡ愸㙣㔳㌵㝢〱㙥㔹㤵戶慢㥡ㄸ慢慥攴㍤㈲㥥㡣㑥㉥㜴㕡昴㌸㔴〸ㅣ㕡ㅦ慦㘶慤㜷扢慡搹戱㐸㕤㝣㌱㙦㜶㔶㉣摦㍤愱㈷㜷㐵㜳慡挶㔶搷挵ㄱ㐶捥㈲摢ㅤ慡捡ㄶ搴㉦挳搷づ㤶搴搶㑤㡣㉣㡥晦㑦㥣ㄵ挵搳㈲㠷㥣ㅡ㤵愹㌲㌳㔵㙥㘶敥㝦㝡㝥㐲㍦㘲㡤㜵昲ち扡昳㜱愱㌶挴慡攷㉦㈱㘳ㄲ㘴㈰㘴㌶㠵㥣挴㡣㥣㤷搱ち摥搷昴㥤挳㐰㔱〲㈷㥢㔰㑦㙦扤㍦摥昴㘵㡥㝤〰搷㍦㘱㍥㙤晦〵㌱㘵攲㥣挹捤攵㍡晦愷㙦㐶攴扣〲捦慤慥㡥攸っ㜰㝢昷ㅡ㘲挵〴㉦㈹㉣㑤㕣ち散〵慦换㜰㤵㘰㜸㠹戶㙦㙥㑥挰つ昶戶㔵搳㈲昳愳㌵愸ぢ愸㡤㌴戴㜷㍢㉣搰愸㡤搴挴㍤摢戸晡摡摡〸慦㌹搶晦㤷㔵㐴㙡愲戹㔵㘳㤶㌴搴愳慥㕥㔷㐱挸㠵改愹㈲㡤㔰㐵ㅡ摤㍢昸㔵戳㔸㉦㈴㙤晡慡㍦㉥ㄲ慢㙥㔸㔰㕢㕤㤱换づ㙦㤸晥㑦㕣慣㜸〳挹〶㤹收㌰㙦㈶挱㤲〰昷挶㍣㑥㜷㌱慡㘸㐸ㅤ㑦㍦㉥改㑣ㄵ挲㝦敡㍦㉣㈷挱㕢㡦晣㐶搱㍦挳㕢づ㝥攴扤㐸收戲㕤敥挵愲戹㝤㈵㉥㔱㜹㜷㔲慦ㄱ㠰ㅦ扤〳㔰㌶昸㤳晤㍡㐴摡㕡㠳㌶〰㠴愷搵㐷㉡㈷㐴㉡昰㕤㥥㌶摥㌷㜹㜲㜱㙡昹㕥ㄳ㜳㔸晤㌱づ〵㐵戸扤扤戴扡㌲ㅡ换愵愲っ摦㔴捡㘶摤㐸挸㍤㠷戸て㥥㤵㤱㤳㤳㤷㙢㡢㌵搹昸敡改摤㔳昷㝦ㄳ㙡㜲㤲晦㉦てㅢ挶扢㘸㐸㑢㝥㐷晤㠲㜴昴慦捣改つ㈸㤹㑦〰戰㤳㠰摦㈰㜲摥㠴㌱㜸㙥ㄲぢ㌱㔰慥愱〱捡㤶敦挰戰㐴㈴ㄷ攵ㄴ㔲㕢㤲㈳㠹攴昹㙡㐲㐲㙥㌹㐸慥昹㘲㑤愸っ㔷㜹戴㌲散扥挱戲昶〴扦ㅡ㌲㌲㌳戳㜱慡㐳挱㝡扡愴戰㜰㔶㕢ㄶ㤵㘲ㄱ搵ㅤ㔳〸戱㠸㜰ㅦ㉥ㄶ昸㉦て搶挳扡摦㌶㜹ㄵ㌸摣摥晥つ晦挸ㄱづ敢㑣㡣捡〸慢㜷㈰つㄵ敤愹㜱戹挲㐹挰㔶ㄸ㠴晡〴㑡㝥㈲昰晤晥㔲㥦愲换摦㘱搸攰〳㕢㜲〴摥ㅥ搵㘷搰昲㉤㔲㠷攸攴㜳戴昸捥搳㜴㈵收㐲摢昲㤵昸㈵㐷攰㐷昳㝢㙡收㑡㔴摢愰㌱㔳㐶搳㑣㌹っ㡣捥㈳昰㉢㍢愰㉤〱敤〸昸ㅡ〰㥥攲㔰㝢昴搲㔰挷慦扥㔸愸㜳㌰ち搴㝤攷ぢ攳愳㙥㌷㠶搹㥤㘱㝥〱㈰㐸摤㑥攸㠴扡㔰㐷㐰㕡晤敢㐶昱搴〹㥦㥤攸㤹㘴㈴昰戹〷戴㉤昳㤹㠹㘱挲攷㥥攲挴敤㈸ㄶ㉤㔸昸散〲㡣摥㡢㐰ㄶ㌴㔸〰㕤〹攸㐶〰㙢ㅣ㠴捦扤搱㑢挳㈷扦摦㘳攱戳㍢㐶㠱㑦㔶㍥㤸㌰㍥㍥㝢㌰㑣㍥挳戰㑡㈱挸㈷㑢ㄳ㕣㍥ぢ〰㘹㍤㥦慣㘶㄰㍥ぢ改㤹㘵つ〹㝣昶㠴戶㘵㍥㔹晥㠰ㄷ扥挸㐵㈷㘸挸て㙢㈰㑣ㅥ搰㤹敢㜳㍦㘰昴晥〴戲㍥挲〲攸㐵㐰㙦〲㔸㌲㈱㝣昶㐱㉦つ㥦晣ㄲ㤳㠵捦㝥ㄸ〵㍥㝢昸挲昸昸㍣㠰㘱㡡ㄹ㠶㐵て㐱㍥㔹改攰㉥㙤㕥㥦㜲〴㤷㌶敢㈰㠴扡晥㜴挲㠲㠸〴敡〶㐲摢㌲㜵㉣㥣挰ぢ㍢愹㜴㠲㠶晣戰㝡挲挲捣㈰㘰昴㘰〲㔹㔹㘱〱っ㈱㘰㈸〱㉣戶㄰敡㠶愱㤷㠶㍡㝥㈹换㐲摤〸㡣〲㜵㉣挱㌰㘱㝣搴ㅤ挴㌰〷㌳っ换㈵㠲搴㡤㠶捥愵㉥攵扢攲ㄸ㐰㠴扡㐳攸㘴㉣㝡〹搴㡤㠶戶㘵敡㔸㜲㠱ㄷ敡㌱攸挴㔰挷扡ぢ㌳㘵攸捣㔵㌷ㄶㄸ㍤㡥㐰搶㘴㔸〰愵〴㡣㈷㠰㘵ㅡ㐲摤〴昴搲㔰挷㉦㤹㔹愸㥢㠴㔱愰㡥挵ㅢ㈶㡣㡦扡挹っ㌳㠵㘱㔸㘸ㄱ愴㡥搵ㄵ㉤㔰挷摡ぢ愱㙥ㅡ㥤戰〸㈳㠱扡ㄹ搰戶㑣ㅤ㡢㌵昰挲㤷搶攸〴つ昹㘱挵㠶㤹㌲㜴㠶扡㐳㠱搱㠷ㄱ挸㙡づぢ㘰ㄶ〱㘵〴戰挰㐳愸㥢㡤㕥ㅡ敡昸愵㌹ぢ㜵㜳㌱ち搴㐵㝣㘱㝣搴ㅤ捥㌰㐷㌰っ㑢㌴㠲搴戱㉥挳愵㡥㙦㠰㜲〴ㄷ㉣慢㌶㠴扡愳攸㠴攵ㅢ〹搴ㅤ〳㙤换搴戱捣〳㉦㝣㌳㡥㑥搰㤰ㅦ搶㝡㔸㤸昹ㅤ㌰扡㥣㐰搶㠱㔸〰昳〸㠸㄰挰搲㄰愱㙥㍥㝡改愸戳㉦搸㑡㡣〲㜵㉣ㄸ㌱㘱㝣搴㐵ㄹ愶㡡㘱㑥〶㈰㐸摤㉡攸㕣敡㔲扥搷戱摥㐳愸㕢㐰㈷㉣晣㐸愰㙥㈱戴㉤㔳挷〲ㄱ扣昰昵㍢㍡㌱搴戱㑡挴㑣ㄹ㍡㜳搵搵〰愳㙢〹㘴〵㠹〵㔰㐷㐰㍤〱㉣㉡ㄱ敡ㄶ愳㤷㠶㍡㝥愹搱㜲搵挵㌰ち搴戱搴挴㠴昱㔱ㄷ㘷ㄸ㍥㔵㐰戱㉣㈴㐸ㅤ㙢㐱㕡㔸戰慣ㄴㄱ敡㤶搲〹㑢㐶ㄲ愸㙢㠴戶㘵敡㔸㕡㠲ㄷ㙥㈴搰〹ㅡ昲挳晡ㄲ㌳㘵攸っ㜵㈷〰愳㔷㄰挸摡ㄳぢ攰昷〴㥣㐸挰㈶〰㠴扡㤳搰㑢㐳ㅤ扦愴㘹愱敥㘴㡣〲㜵㉣㔲㌱㘱㝣搴㥤挲㌰慢ㄸ㠶〵㈵㐱敡㔸㐵㈲搴㠵㑥〵愴昵㥦㔸㔸㜸㈲㝣慥愶㘷㔶愰㈴昰戹〶摡㤶昹㘴愵ち㕥昸㜶㈱㥤愰㈱㍦㉣㔷㌱㜹㐰㘷昸㍣〳ㄸ扤㤶㐰㤶戲㔸〰㘷ㄲ戰㡥〰㔶户〸㥦㘷愱㤷㡥㑦晢愵㜸づ㐶㠱㑦搶扣㤸㌰㍥㍥捦㘵㤸昵っ挳晡㤴㈰㥦㉣㑡㜱㉦挵㤴㙦㠰㉣㔹ㄱ敡捥愷ㄳ搶慥㈴㔰㜷〱戴㉤㔳挷ㅡㄷ扣昰ㄵ㐶㍡㐱㐳㝥㔸攸㘲愶っ㥤愱敥㐲㘰昴㐵〴戲〸挶〲戸㤸㠰㑢〸㘰㕤㡣㔰㜷㈹㝡㘹愸攳㌷㙢㉤㤷攲㘵ㄸ〵敡㔸㉤㘳挲昸愸扢㥣㘱慥㘰ㄸ㔶戶〴愹㘳㌹㑢ぢ慢㤸挵㉥㐲摤㤵㜴挲慡㤷〴敡慥㠶戶㘵敡㔸ㅤ㠳ㄷ扥㈸㐹㈷㘸挸捦扢㤰㘶捡搰ㄹ敡晥〸㡣扥㤶挰昷散㠰敢〸戸㥥㠰昷〱㄰敡晥㠴㕥ㅡ敡昸㑤㘱ぢ㜵㌷㘲ㄴ愸㘳㥤㡤㤹㠷㡦扡㥢ㄸ收㘶㠶㘱㑤㑣㤰㍡ㄶ挲戴㐰ㅤ换㘴㠴扡捤㜴挲㝡㤹〴敡㙥㠳戶㘵敡㔸㔷㠳ㄷ扥㡤㐹㈷㘸挸て㡢㙢捣㤴愱㌳搴晤ㄹㄸ㝤〷㠱㉣扣戱〰敥㈴㘰ぢ〱慣挵ㄱ敡敥㐲㉦つ㜵晣收戳㠵扡㝢㌰ち搴戱㐲挷㠴昱㔱昷ㄷ㠶戹㤷㘱戲戱㍦㄰愴㡥㈵㌴㉥㜵㝣〳㤴㘳㈰愴㙦㜳㔵戱挰㐶愸扢㥦㑥㔸㘹㤳㐰摤㠳搰戶㑣ㅤ㉢㜲㌰㍦㝣攵㤳㑥搰㤰ㅦ㤶攵㤸㈹㌳戶户攱昱㌰㌰晡ㄱ〲㔹戲㘳〱㍣㑡挰㘳〴戰㡡㐷愸㝢ㅣ扤㌴搴昱㥢摣ㄶ敡㥥挴㈸㔰挷摡ㅥㄳ挶㐷摤㕦ㄹ收㈹㠶㘱ㅤ㑥㤰㍡ㄶ摦戸搴愵㝣慦㘳㘹㡥㔰昷っ㥤戰㐶㈷㠱扡㘷愱㙤㤹㍡搶昲〸㜵捦搱㠹愱慥〰㕡㌳㘵ㅦ㜵捦〳愳㕦㈰㤰挵㍥ㄶ挰摦〸㜸㤱〰搶晦〸㜵㉦愱㤷㠶㍡㝥㌳摤㐲摤㉢ㄸ〵敡㔸ㄵ㘴挲昸愸㝢㤵㘱㕥㘳ㄸ㔶昰〴愹㘳搹㑥ぢ搴戱愸㐷愸㝢㠳㑥㔸摤㤳㐰摤㕢搰戶㑣摤㄰っㄳ敡晥㑥㈷㠶㍡㤶〲㤹㈹晢愸㝢ㅢㄸ晤づ㠱挳散㠰㝦㄰昰㉥〱慣ㅣㄲ敡摥㐳㉦ㅤ㜵昶摦戰ㅦ㘰ㄴ愸㘳㍤㤱㤹㠷㡦扡てㄹ收㈳㠶㘱敤㑦㤰㍡ㄶ晣戴㐰ㅤ换㠱㠴扡㑦攸㠴㜵㐱〹搴㝤ち㙤换搴戱㝥㐸愸晢㡣㑥っ㜵㉣㈲㌲㔳昶㔱昷㌹㌰晡ぢ〲㔹㘰㘴〱㝣㐹挰㌶〲㔸㜳㈴搴㝤㠵摥摥愹㜶㑡攵挹〱㤶㡢㙥㍢〶㠱㌹ㄶ㈲㤹㈸㍥收扥㘱㤴㙦ㄹ㠵㐵㐳㐱收㔸㈹攴㌲㤷㜲㑢㠰㜵㐴挲摣昷㜴㌲て扤〴收㝥㠴戶㘵收㔸㜸㈴捣晤㐴㈷㠶㌹㔶ㅦ㤹㈹晢㤸晢ㄷ㌰晡摦〴㔶摡〱㍦ㄳ戰㠳㠰㈸〰挲摣㉦攸愵戹攸昸㈴〴ぢ㜵㍢㌱ち搴戱㠴挹捣挳㐷摤㙦っ㤳㠱摢㈲㡡攵㐶㐱敡㔸㘳攴㔲㤷昲㡦㌳㔶㈰〹㜵搸㌹捦㔰㑢搱㑢愰づ㕦㔹㙥〵㜵㡤ㄸ㈶搴攵搰㠹愱㡥㜵㑢㘶捡㍥敡㐲挰攸㌶〴戲愶挹〲挸㈵㠰て㔴㔳㉣㜳ㄲ敡挲攸愵愱㡥㑦㜶戰㔰搷ㄶ愳㐰ㅤ㡢㥦㑣ㄸㅦ㜵敤ㄸ愶㍤挳戰㔰㈹㐸ㅤ慢㤳㕡戸敡㔸扢㈴搴㌹㜴挲㈲愶〴敡㜶㠷戶攵慢㡥挵㑥㐲㕤㐷㍡㌱搴戱攲挹㑣搹㐷㕤㈷㘰㜴㘷〲㔹つ㘵〱散㐱挰㥥〴戰㐰㑡愸敢㠲㕥ㅡ敡昸愴ちぢ㜵㕤㌱ち搴戱㙣捡㠴昱㔱搷㡤㘱昶㘶ㄸ㤶㌸〵愹扢ㄲ扡ㄶ愸扢ち㄰愱慥㍢㥤戰晣㈹㠱扡㝣㘸㕢愶㡥㘵㔲㐲㕤〱㥤ㄸ敡慥㠵搶㑣搹㐷㕤㈱㌰㝡㕦〲㔹㐷㘵〱昴㈴愰㠸〰㤶㔶〹㜵晢愱㤷㠶㍡㍥㜹挳㐲㕤㉦㡣〲㜵㉣戸㌲㘱㝣搴昵㘶㤸㍥っ挳攲愸㈰㜵㜷㐱攷㔲㤷昲㘳ㅤ敢愵㠴扡㝥㜴㜲て㝡〹搴ㄵ㐳摢㌲㜵㉣戰ㄲ敡づ愴ㄳ㐳ㅤ慢慣捣㤴㝤搴昵〷㐶て㈰㤰ㄵ㔸ㄶ挰㐰〲㑡〸㘰㔱㤶㔰㌷〸扤㌴搴昱㐹㈲ㄶ敡㠶㘰ㄴ愸㝢挴ㄷ挶㐷摤㔰㠶ㄹ挶㌰㉣慢ち㔲挷㕡慡ㄶ愸㘳愵㤵㔰㌷㠲㑥㔸㜲㤵㐰摤挱搰戶㑣ㅤ㑢戳㠴扡㤱㜴㘲愸㘳㝤㤶㠵㤹㐳㠰搱愳〸㘴敤㤶〵㌰㥡㠰㌱〴戰㥣㑢愸ㅢ㡢㕥㍡敡散ㅦ敢㑡㌱ち搴戱挸换㠴昱㔱㌷㥥㘱㈶㌰捣㝢〰〴愹㘳ㄵ㤶㑢㕤捡㕦ㄳ慣搱ㄲ敡㈶搱〹㡢戵ㄲ愸㥢〲㙤换搴戱愸㑢愸㥢㑡㈷㠶㍡㔶㜶㤹㈹㐳㘷晥㤸㤸〶㡣㥥㑥㈰慢扥㉣㠰ㄹ〴捣㈴㠰㠵㘰㐲摤愱攸愵愱㡥㑦㝡戱㕣㜵戳㌰ち搴戱㍣捣㠴昱㔱㔷挶㌰戳ㄹ㠶戵㈴㌲晤㌹散㜹搳捦㘱㍤㐰昰㌶㜷㔲〹㠲㐴愸㘲㌱㐲㔹挳昲ㅡㄴ㠰戰挹摢摥㙥㡢㌷昰挳愲挳捤昸晡ㄸ敥ㄵ㘶〷ㅦ㕡搱㌴昶〵〴捥敢ㄴ㜸㈰㠸っ愳㠵戵づ㌹㌷敥㐸㝥攸㐵搳㜸㑥扣昹改〰ㅣ挳㈳㜴㌸愶搸㘹㝡㜵㐵慣㍥㕥㕦搵㤰㕦㠶敡愶㝣㍥㘰愵㉡㈳愳晦㤸㥣㍦挱愳㌵㈶ㄳ换慥攳〳㉡㤷昲㠱〳攱㐵㜵昵换敡㘴㌶㌹㜱㍥㘷㐶昸㙡搳㠶㘱挲㡣挳㘳㕦㤰攷戰㉥㠲㠳昵㤱㤰敤戲ㅣㄶㄶ昰㜰㔸㕣㈰つ㔶ㄲ㐸㠳搵〴㍣㜲㌲昱㘱愷戵户昶改㕢捤㔷ㄵ慡㔲㐵戳摢戴㔱㐵㠱愷㤹㈴㤵〴戰㌰㐷ㅥ〷ㄱち戱㈲㈰攷㍡愴摣扡㐱㠹㡣㜲戰㘴㝤㌴愶愰㡦㠱〸㍢㔹㤸㌸㍦挶㠵㡥㐵户晤戸戱攵扥捡愶搰敦愰摢つ扡挴挷㝦㠶捡愱㙥ぢ戵㔴㐲攰戹愲㜱㈷摢昳愲ぢ攰㑡㐷㘰搷㠵っㄶ㠲㕥㈲㔶㐰挵㠶晣攴㐲换㙢㔳㕤㠶㐴㜸㐵挰㠰㙦摦〲挲㌳慡㉥㠵㠶㘷㌵昱慣㘸っ㈲㐲ㅦ〷㠹戳ㄲ㐶㥦㠷㤳㘷ㅡ㙤㑤愳㥤搷㔰づㅡ㍣㌳敡㘲戸㈳㙢㌲㤷㙡㌸搰ぢ㈱挲捥㙥㌰ㄲ慣㤹扤㘶扡㥡挹㌹扢ㅢ㝤㉦ㅡ敢愹敦㡤㤶敡㐴㘷㔴ㅤて㔵㔳㍥㝢㐰㉢昹㥣㠳㄰㈶㥦㔰ㅣ㤰㤴㤷慤㍡ぢ搰攴㈴昷㠴㈷っ㐳昵㍤㈴㤲散㠲㍥て㘷㉦搳攸㙡ㅡ摤扣㠶敡㡥㠶㈴㜹愶㍦挹㘵㜰愰ㅢ㈱挲㑥て〰〸づ㉤㐷㌷㜸㡡㑦㠰捥㜲㡡㔷㐰㥤㜸㡡昳㍤㉦晡㐰戸搲㈷挲㉥捦晡㔴㠵搰ぢ㈵㉢愱㙡愲愴㈷戴㐲挹挹㝥㑡㑥〱㈴㌵㈵㈷㔹㈹攱扤㜷っ挳㜷㜳㈱㐱挹㝥攸昳㜰㜸慦㕤ㅡ扤㑣愳户搷㔰晤搰㄰㑡㝥敦愷攴㌴㌸搰㙢㈰挲捥〱〰㄰ㅣ㍡ㅤ摤㈰㈵㘷㐰㘷愱㘴㉤搴㠹㤴ㄴ㝢㕥昴㄰戸搲敢㘰㤷㘷㤲慡晥搰ぢ㈵㘷㐳搵㐴挹㐰㘸㠵㤲㤸㡦ㄲ捤慢㐴慥晡挵搶散㑢㌰㠸〸㝤ㅥ㈴戲ㅦ㠴㍥て㠷户换愵㌱挴㌴㠶㝡つ㌵〲つ挹扥捥㥦晤ㅦ攰㐰㕦〰ㄱ㜶づ〲㠰㘰捤ぢ㐲昳ち搰㍣摦捥挱㐶㍦㤲挶㑢愸㍦〴㉤㜵〸昴㤲捦㐶愸㥡昲ㄹつ慤攴㔳改捦愷㘹ㄵ捦户收㌳〶㠳攰㈴㐳㙦㠲㐴㍥㘳搱攷攱㡣㌳㡤㔲搳攰㑤㙢ㅥ㙡ㄲㅡ㤲捦㍣㝦㍥㔷㜱㝡㔷㐳㠴㥤挹〰㄰ㅣ㕣挵㔳㡣扥㤴挶敢㌹㘰㍣ㅤ㑥㠳㕥昲戹〱慡愶㝣㘶㐰㉢昹捣戵收㌳摢㥡て㙦㌴挳㐹㠶扥〵ㄲ昹ㅣ㡡㍥て攷㌰搳㤸㘵ㅡ㘵㕥㐳捤㐵㐳昲㤹攵捦攷㔶㑥敦㌶㠸戰㜳㌸〰〴〷昳㌹挲攸愷搲戸㠵〳愶愱愵㡥㠲㕥昲戹ㅢ慡愶㝣㡥㠱㔶昲㤹攴捦㠷㑢㔰慥户〹搶㝣㜸昷㤷〸㝤ㅦ㈴昲昹ㅤ晡㍣㥣㜲搳㤸㘷ㅡㄱ慦愱㉡搱㤰㝣㑡晤昹㍣〰〷晡㐱㠸戰挳摢戴〴㙢慥㌶捤攵愵戹㤸㥣㉡愳㥦㐵攳㘳搴㤷愱愵ㄶ㐰㉦昹㍣〱㔵㔳㍥ぢ愱㤵㝣㐶昸昳㘹㕡㍦挳慣昹㉣挲㈰㌸挹搰㑦㐳㈲㥦ㅡ昴㜹㌸戵愶㔱㘷ㅡ扣攷捡㐳挵搰㤰㝣㠶昸昳搹捡改㍤ぢㄱ㜶攲〰㄰ㅣ㕣㍦つ㐶㝦㈴㡤㉦㜲〰ㅦㅡ愰㤶㐲㉦昹扣っ㔵㔳㍥㡤搰㑡㍥晤晣昹㌴慤㥦㍥搶㝣㤶㘳㄰㥣攰〱㕡㤰挸攷〴昴㜹㌸㉢㑣攳昷愶挱ㅢ愱㍣搴挹㘸㐸㍥扤晣昹扣挹改扤〵ㄱ㜶㑥〱㠰攰攰昵戶捡攸攷搱昸㉥〷㐴攸㜰㌵昴㤲捦晢㔰㌵攵戳〶㕡挹愷扢㉦㥦搰㠷㠰愴㝥换摦摢㥡㈴㙦㕥㘲㔸㠶晥ㄸㄲ㐹㥥㠱㍥て㘷慤㘹㥣㘹ㅡ敢扣㠶㍡〷つ㐹戲慢㍦挹㝦挲㠱晥ㄴ㈲散昰㉥㈳挱愱捦搰つ扥攵㝦づ㥤攵㉤晦ぢ愸ㄳ摦昲搷㝢㕥㌴ㅦ㉡愰户挱㉥㑦收㔵攷㐳㉦㤴㝣つ㔵ㄳ㈵ㄷ㐰㉢㤴㌸㍥㑡㜴搳ㄲ㙣㙦捤㥥昷ㅦ攱㈴㐳㝦〷㠹散㉦㐴㥦㠷㜳㤱㘹㕣㙣ㅡ㤷㜸つ㜵ㄹㅡ㤲㝤㕢㝦昶㍦㜰㝡㍦㐲㠴ㅤ摥㈸㈴㌸戸〴慦㌰晡㍡ㅡ㜷㜰㐰㍤㕡敡㑡攸㈵㥦㕦愱㙡捡攷㙡㘸㈵㥦㑣㝦㍥㑤㤷㙣㠶㌵㥦㙢㌰〸㑥㌲戴捡㤱㝣晥㠸㍥て㠷㌷〱愵㜱㥤㘹昰慥ㅦて㜵㈳ㅡ㤲捦捥㥦㝤ㅦ摣戲攰㐰㘷㐳㠴㥤㥢〰㈰㌸㜸挹摥㙣昴㑢㘸攴晦昵㐰㥥㌱慣㌶㐳㉦昹攴㐱搵㤴捦㙤搰㑡㍥摦㈳㡣昹攰搶晣㐱昴㕢㘸㤳㍦愳摤㡥㐱㤲㑦〷戸挲昹昹㌳晡㍣㥣㍢㑣攳㑥搳攰慤㌸ㅥ敡ㅥ㌴㈴㥦敤晥㝣㜶攳昴㜶㠷〸㍢㝦〱㠰攰㘰㍥昷ㅡ㍤扦挱慦昷攴㠰ㄳ改昰㝥攸㈵㥦扤愰㙡捡攷㐱㘸㈵㥦㑦晣昹㜰〹捡㕢晥㐷搶㝣ㅥ挲㈰挹㘷ㅦ戸㐲㍥て愳捦挳㜹挴㌴ㅥ㌵㡤挷扣㠶㝡ㄲつ挹攷〳㝦㍥㍤㌸扤㝣㠸戰挳晢㕣〴㙢慥㌶捤攵愵戹㤸㥣愷㡣晥㔴ㅡ㡢㌸㘰㌵㕡敡ㄹ攸㈵㥦晤愱㙡捡攷㔹㘸㈵㥦㌷晣昹㌴慤㥦搷慣昹㍣㠷㐱〸㠵〷㍡挱ㄵ昲㜹ㅥ㝤ㅥづ敦㘱㐹攳㙦愶昱愲搷㔰慦愰㈱昹扣攲捦攷〰㑥慦ㄸ㈲散昰收ㄳ挱挱昵昳㥡搱㥦㐹㘳〹〷慣㐳㑢扤〱扤攴㌳ㄸ慡愶㝣摥㠲㔶昲㜹挶㥡捦㔳搶㝣晥㡥㐱㤲捦㜰戸㐲㍥㙦愳捦挳攱㡤㈵㘹晣挳㌴摥昵ㅡ敡〳㌴㈴㥦㈷晤昹ㅣ挴改ㅤっㄱ㜶㍥〴㠰攰㘰㍥ㅦㄹ㍤扦㉥慦挷㜰挰昹㘸愹㑦愰㤷㝣挶㐱搵㤴捦愷搰㑡㍥昷㕢昳戹搷㥡捦㘷ㄸ㈴昹㑣㠴㉢攴昳㌹晡㍣㥣㉦㑣攳㑢搳搸收㌵搴㜶㌴㈴㥦㝢晣昹㑣收昴愶㐰㠴㥤㙦〰㈰㌸㤸捦户㐶捦㙦扦敢㤹ㅣ㜰〹㕡敡㝢攸㈵㥦挳愰㙡捡攷㐷㘸㈵㥦捤晥㝣㥡摥摦㙥戶收昳ㄳ〶㐹㍥㜳攰ち昹晣ぢ㝤ㅥ捥扦㑤攳㘷搳搸攱㌵搴㑥㌴㈴㥦ㅢ晤昹ㅣ捥改ㅤ〱ㄱ㜶㝥〳㠰攰攰晢〱㈳㠹㝥㤳ㄸ㌹攰㑡戴㤴摣㈲愱慡ㅣ慡愶㝣㜸㡢㐴昲戹搲㥦㑦搳㐷愶㉢慣昹攴㘰㤰攴㔳〱㔷挸㠷㌷㐵㜸㌸㙤㑣㈳搷㌴戴搷㔰扣㥤㈱昹㕣收捦㈷捡改㔵㐱㠴㥤㜶〰挸扣〳㝦㜲昰㈶㠷攸昹摤㜴扤㠸〳昸攵㜲㈵昷㉤愸慡㠵慡㈹ㅦ摥户㤰㝣捥昷攷搳㜴㝥搶㕢昳改㠸㐱㜸攱㙦㜶戸㐲㍥扣㔳挱挳改㙣ㅡ扣㌵㈱㥡㍤扤㠶敡㡡㠶攴㜳㡥㍦㥦㌸愷搷〰ㄱ㜶扡〱㘰㍢㍦扣昳㈰㝡㝥搵㕣㉦攷㠰捤㘸愹敥搰换昵戶〲慡愶㝣昲愱㤵㝣㔶㕢昳㔹㘵捤愷〰㠳昰捡搰㉢攱ち昹昰昶〱て㘷㕦搳攰晤〲搱ㄴ㜹つ搵ぢつ挹攷㘴㝦㍥愷㜰㝡慢㈰挲㑥㙦〰㙣昹昴㌱晡㍢攱㔰㥦捥〱㕢搰㔲戲挳㑦搵㕡愸㥡昲攱づ扦攴戳搴㥦㑦搳敦㥦〶㙢㍥〷㘲㄰㕥ㄹ晡㙣戸㐲㍥摣搳攷攱㜰㕦㕦ㅡ摣挴㤷㐶㠹搷㔰摣㡤㤷㝣㘲晥㝣捥攵昴搶㐳㠴㥤愱〰㐸㍥㠱摦㍦摣愳ㄷ㍤扦〸慥㌷㜰〰扦挹慤㐶㐰㉦攷攷㈲愸㥡昲攱戶扢攴戳挰㥡㑦㤵㌵㥦㤱ㄸ㠴㔷㠶摥〸㔷挸攷㄰㜶㜰㌸愳㑣㘳戴㘹㡣昱ㅡ㡡㕢攴㤲㑦愵㍦㥦换㌹扤㉢㈰挲捥㜸〰㙣昹㜰攳㕣昴㡦㈲㠲扥㠶〳ㅥ㐳㑢㑤㠲㕥昲戹ㄶ慡愶㝣愶㐰㉢昹ㅣ攵捦愷改晤攰〸㙢㍥㔳㌱〸慦っ㝤〳㕣㈱ㅦ敥㝥昳㜰愶㥢〶户扢㐵㌳搳㙢㈸敥㕢㑢㍥㜳晤昹摣挴改摤っㄱ㜶捡〰㤰㜹〷摥て戸㥢㉤㝡㝥㑤㕢摦捥〱捦愰攵捣㠱ㅥ㉦㤴㍦挹㈴㜲㡥㐴攷愰挰扥愹晤敢㤹㝤㠳て搰ㅥ㡦〷㘲昳晥㙦㐶ㄶ扥㤷收㝥㥢㉢㍢㜳挴㝦收㡢㍢戳晣㌲㈷㝦㜲愶㈱搷晦㠳ㅦ㥥愵收摤㙦㝡散㠱ㅦ扤〵〹㜷㌸ㅡ改攲㕦㝣ㄹ㉣攱搸㍥捡敢㡥㜶晦捤昵晥㜵㐶㜷攰敥慥㡣㌸㔶ㄵ㥣㍦㈶攷扤㤵㥢扥戹昱愰愲换㙦晤捤晢㜷愵㌷搲晢㘷晢㈸ㄵ挱㠸㈲㜴昵晢ㄴㅦ㔰㝣〸愱㈶㈲慤户昰攵戲愴㈷捦㑥昰っ挱㈷捦㍡ㄵ昰㠴ㄷ㌶ㄱ㌰㠳㜶㔹敡㌸㜴㜸挲㔴㈹㐶㤰㈵㐹散〱ㄸ㍢㔴㐳㉤搳〴摣㜷愴㐹㙣愱ㄹ搱敡挴敡㌱挲㤶搸㈸㙦晥㐹㠹ㅤ攲ㄹ㠲㑦㤴㜵戸敢㡢ㄷ搶㤸㥢搸ㄲ㜴㈴戱㠳晤㠹㍤挱挴㤶挱戴㙢㠹㜱戳㔶㐶戴㍡㌱㙥挲ㄶ㜱㍡㠱㌳㌶㌴㔵㘲㐳㍣㐳昰㐹戱づ昷㙥昱捡搰㕢㌱〳㥣戱㔳搱㤱挴〶昹ㄳ㝢づ挶づ愷挱㈴搳昴㥤㉥㌴搳㥣㌱㙥戹捡㠸㔶㈷戶づ㈳㡡㉣㠹ㅤ㤸㉡戱㘲捦㄰㝣〲慣㜳㌶㍣攱㠵〷愳㘳〶㐸㡣摢愸㤲㔸㍦㝦㘲慦挲搸攱て㌰挹㌴㕢㥤ㄸ㜷㔳㘵㐴慢ㄳ扢〴㈳㡡㉣㠹敤㥦㉡戱晤㍣㐳昰挹慥捥㐶㜸挲ぢ㡦慢挳っ㤰ㄸ昷㔳㈵戱㥥晥挴摥㠱戱挳㔵㌰挹㌴㕢㥤ㄸ户㔵㘵㐴慢ㄳ扢ㅥ㈳㡡㉣㠹昵㐸㤵㔸㜷捦㄰㝣㘲慢㜳〳㍣攱㠵㌷ㅦ捣〰㠹摤㠲㡥㈴戶户㍦戱㡦㘱散㜰㉢㑣㌲捤㔶㈷挶晤㔵ㄹ搱敡挴戶㘰㐴㤱㈵戱㍤㔳㈵戶㠷㘷〸㍥㠹搵戹ㅢ㥥昰挲ㅦ挲㤸〱ㄲ扢てㅤ㐹慣㤳㍦戱㙤㌰㜶攰摥愹㑣戳搵㠹㜱愳㔵㐶戴㍡戱挷㌰愲挸㤲㔸㠷㔴㠹戵昷っ挱㈷慣㍡㑦挰ㄳ㕥搸戰挲っ㤰搸搳攸㐸㘲㙤晤㠹晤〰㘳㠷慤㌰挹㌴㕢㥤ㄸ㜷㕣㘵㐴慢ㄳ攳扥㙢㤱㈵戱㌶愹ㄲぢ㜹㠶攰㤳㔳㥤㤷攱〹㉦散㡢㘱〶㐸散㜵㜴㈴戱㙣㝦㘲扦挲搸攱㑤㤸㘴㥡慤㑥㡣㕢慦㌲愲搵㠹㜱〳戶挸㤲搸㙦晦㑥昱ぢ㝡愷㘷〸㍥ㄱ搵㜹ㅦ㥥昰捡搰㔹昸㐰㠱挴㍥㐶㐷ㄲ晢〵㈳㥡㝥㐱攷挰搸㠱㍢愸扢㤶ㄸ户㕢㜷㉤戱㙤ㄸ㘱㑢散愷㔴㠹晤攸ㄹ㠲㑦㍡㜵扥㠶㈷扣昰㐵㜱㌷戱敦搰㤱挴扥昷㈷搶㡥㠹晤〰搳慥㈵挶㥤搴㕤㑢㙣〷㐶搸ㄲ晢㍡㔵㘲㕦㜹㠶攰ㄳ㑣ㅤ㙥挳攲㠵晦〳慢㥢㤸挲㐴㈴戱㉦晤㠹㜵㘶㘲㔹㌰挹㌴〱昷ㅤ㘹㝥㐱㜳㑢㔵㐶戴晡㔲攴挶㙡ㄱ㥣〷㍦㜹晣㌳㔵㘲㥦㜸㠶攰㤳㐹㥤㍣㜸㤲挴扡戹㠹㜱㔳㔵ㄲ晢挸㥦搸㍥㑣㡣摢愵㜸敤挲㠷㘰敥慤捡㠸㔶㈷挶ㅤ搶㈲㑢㘲敦愶㑡散ㅦ㥥㈱昸挴㔱㠷ㅢ戳㤲搸扥㙥㘲晢愰㉦㠹扤敤㑦慣㠸㠹㜱摦ㄴ慦㕤㐸㉣摦㡣㘸㜵㘲㐵ㄸ㔱㘴㐹散昵㔴㠹扤收ㄹ㠲㑦ㄲ㜵戸㐳㉢㠹昵㜵ㄳ敢㡢扥㈴昶㡡㍦戱〳㤸搸〱㌰攱戵ぢ㠹㜱户㔵㐶戴㍡戱ㄲ挰㡢㉣㠹扤㤰㉡戱攷㍤㐳昰〹愱捥㘰㜸㤲挴㑡摣挴戸摦㉡㠹㍤敢㑦㙣㌰ㄳ㍢〸㈶扣㜶㈱㌱㙥扢捡㠸㔶㈷㌶〶昰㈲㑢㘲㝦㑤㤵搸㤳㥥㈱昸攴㑦㘷ㅣ㍣㐹㘲〷戹㠹㜱攳㔵ㄲ㝢摣㥦搸㐸㈶挶㉤㔵扣㜶㈱㌱敥扦捡㠸㔶㈷挶㕤搸㈲㑢㘲て愵㑡散㐱捦㄰㝣愲愷挳捤㕢㐹㙣㥣㥢搸ㅣ昴㈵戱晢晤㠹㡤㘷㘲摣㕢挵㙢ㄷㄲ攳㐶慣㡣㘸㜵㘲挷〲㕥㘴㐹散敥㔴㠹摤攵ㄹ㠲㑦敡㜴戸㡢㉢㠹㑤㜵ㄳ慢㐰㕦ㄲ扢搳㥦搸㜴㈶ㄶ㠵〹慦㕤㐸㡣㍢戲㌲愲搵㠹㉤〲扣挸㤲搸慤愹ㄲ摢散ㄹ㠲㑦攰㜴㙡攱㐹ㄲ㉢㜳ㄳ攳㥥慣㈴㜶戳㍦戱㌹㑣㉣づㄳ㕥扢㤰ㄸ户㘶㘵㐴慢ㄳ攳〶㙤㤱㈵戱敢㔳㈵㜶㥤㘷〸㍥㔹搳㔹〱㑦㤲搸搱㙥㘲摣㥣㤵挴晥攸㑦散㔸㈶㜶ち㑣㜸敤㐲㘲摣愳㤵ㄱ慤㑥㡣㍢戵㐵㤶挴㌶愵㑡散ち捦㄰㝣㘲愶挳つ㕥㐹慣挲㑤散㙣昴㈵戱换晣㠹㐵㤹ㄸ昷㕦昱摡㠵挴戸㔹㉢㈳㕡㥤搸〶挰㡢㉣㠹㕤㤴㉡戱ぢ㍤㐳昰㐹㤸づ㜷㝡㈵戱㐵㙥㘲ㅢ搱㤷挴㉥昰㈷㔶换挴㉥㠷〹慦㕤㐸㡣扢戶㌲愲搵㠹㕤〳㜸㤱㈵戱㜳㔳㈵㜶㡥㘷〸㍥攱搲戹ㄶ㥥㈴戱戸㥢ㄸ昷㙤㈵戱戳晣㠹㉤㘱㘲㌷挱㠴搷㉥㈴挶敤㕢ㄹ搱敡挴戸㠹㕢㘴㐹散昴㔴㠹慤昱っ㐹㑦慥扣〳㥥㕡㝡㜲愵敦晦〸搹〱㐱㜳慡㔸捡㥣㔷攵慡戹㕤㡢㘲收敡㥡ㅡ愹〳㙥㡢攷捣挵昰晦㘴㥣㠶攷㈹攲改㜲昸㥦挸㝢㠵慥㜸捥㈲ㅦ摢㘵㥥㘴愶愵挷挱愱慡㤹㌱㍣摡慣㑤搵攴㌸㥥㠳㔹㤹㡢晦愷㕣㐳〳晥挷昳晦ぢて愱㐳㘵㌶扦㡥㡢挳㝤晣㥣戵㈸㥡搵捥㘹㥥て搸捣㠷昹㕦㉤㘶昲昱㜴晦搹㈳㌱㐳㉢㜰㠹㌵㍤〰愱搲昷挴挵㙣戵ㅡ攷搸㉤慤㌸㌹攳㌷㤹㜴㐶㈶㑡ㅢ㌰㈰㜴ㄲ㐴ㄶ晥㘷㘹㜲摢〲㈲慣㔷㐲㈳搵昱㈲㌲㜲戶攰㍡〸㘶挷㍡㜵㝥戹㌱㈳昰㝦㑣捣换㘳捡收㔰昷㘱㈸㉦㈳捤戹㘵慢㤳慣搳㌸㤵昱㌸㡤收㈹㥣㤶㌸〵昵〰㝣㜰ㅡ收㔰㡦㜹㡥㐳愷〳㤹㈲改㐶㙢戴戵ㄸ㄰㍡ㄳ㈲㌱改㜵㠱㠸㑦〴㈳㙥㌵ㄱ捦㑥ㅤ㌱㘶㡤㜸㉥㈳慥㑦㡡㜸㕥㈰攲㜳挱㠸㉦㝢ㄱ㌵㜳捣㔶㌵㔶攷ㅢ攸㠵改㌴㤳㜷㔱挰昱慢㐱挷㝦㌷㡥摤戳㔲㘵㜵扣㤱㕥ㄲ捦捡攵〱挷敦〴ㅤ㝦㤸攸㜸㥥搵昱㔵挹㡥慦〹㌸晥㌸攸昸ぢ攳㤸攴㘷慢愳慣㡥慦愷ㄷ昲摣㑣挵つ〱挷摢㠲㡥扦㌳㡥㕤㡥㘷㕢ㅤ摦㐲㉦㠹ㅣ摦ㅡ㜰晣㐳搰昱づ攳搸攵㜸㠶搵昱ㅤ昴㤲挸昱㤶㠰攳㕦㠳㡥戳〰攰㤲ち摤㡤㐶㡡㉢㝦㤲㌵摡㕦㌰㈰㜴㉦㐴攲㤵㝦ㅦ㌴扥攵慥㜲搰㑦㔸㙢㜹㔰挸㈲㜶挹ㅦ㙢㜵晥㄰扤㈴㤲晦㐸挰㜱扢愰攳㡥挶戱换搱挱㔶挷㑦搰㑢㈲㐷㝦つ㌸敥ㅣ㜴摣㉤搱昱㄰慢攳慤挹㡥㥦ぢ㌸摥㈷攸㜸㕦攳㤸攴㘷慢晥㔶挷㉦搲ぢ㜹㙥扥づ㕦愶㡡㕦㌸㜲摦㔲㔵ㄱ晡〹ㅣ昷㠵挲挷㜱ㅦ慢攳搷改㈵㤱攳㌷〳㡥て〸㍡㉥㐹㜴摣搳敡昸㥤㘴挷敦〶ㅣてづ㍡㍥㈸搱㜱㜷慢攳て㤳ㅤ㝦ㅣ㜰㍣㌲攸㜸㥣㜱散㕥ㄵ㕤慣㡥㍦愳㤷挴慢攲㡢㠰攳昱㐱挷㔳㡤㘳㜷慤敦㙥㜵晣㌵扤㈴慥昵㙦〲㡥愷〷ㅤ㤷ㄹ挷敥㡣摢㕡ㅤ晦㐰㉦㠹㌳晥㈹攰㜸㑥搰昱搱㠹㡥㐳㔶挷㍢㤲ㅤ晦ㅡ㜰㝣㙣搰㜱㠵㜱散㕥挷ㄹ㔶挷ち捦愰つ㕣挷㔹㔴昹慥攳㘸搰昱愲㐴挷㍦晦换昶戹愳㑤戲㘳ㅤ㜰㕣ㅢ㜴ㅣ㌷㡥摤㤳昷扤搵㜱㍢㝡㐹㍣㜹ㅤ〲㡥㤷〴ㅣ攷㥣〸㐵慢㍦愲戱㘸愰㈳㍥捣昲㝦㉡㡥㐷㔹㡦挵〳㤱晢搶攰㤳㔶㉢㥥㍦扤ㅢ㈶愲昸搱㡡㍥昴敥散㜹敦㄰敡㔴㘸㌹つ摤㤱摡搳っ愶㤳ㅦ挳㡦㉤㠲改㑣敤㍡㠳搹挳㡦攱〷つ挱散㐹㉤㍦㕦㐸慣㉥㝥捣〶㠳搹㡢摡㡢っ愶慢ㅦ戳搱㘰扡㔱㝢戹挱散敤挷昰户戸挴摡㠷摡㙢っ愶扢ㅦ㜳扤挱昴愰㤶扦㡢㘵㍥昹㝥捣㉤〶㔳㐰㉤㝦慤ち愶搰㡦戹挳㘰昶愵㜶㡢挱昴昴㘳昸换㑤收㔳㐴敤㝤〶戳㥦ㅦ挳摦㔱㠲搹㥦㕡晥㝡㤲㔸扤晣㤸㈷っ愶㌷戵晣㑤㈳㤸㍥㝥捣㔶㠳改㑢敤㜳〶搳捦㡦攱㉦〱㠹㜵〰戵㉦ㅢ㑣戱ㅦ挳昷㜳挱ㅣ㐸㉤摦捡㈵㔶㝦㍦收ㅤ㠳ㄹ㐰㉤摦㤵〵㌳搰㡦昹搰㘰㑡愸晤搸㘰〶昹㌱㝣挳㤴㔸㠳愹晤挲㘰㠶昸㌱㝣敦ㄳ捣㔰㙡昹戶㈷戱㠶昹㌱㍦ㄸ捣㜰㙡昹づ㈶㤸ㄱ㝥っ摦㤱挴捦㐱搴晥㙡㌰〷晢㌱㝣㜳ㄱ捣㐸㙡昹扥㈲㝥づ昱㘳昸㍥㈱㤸㔱搴昲㉤㐲㌰愳晤ㄸ㉥㜹挱㡣愱㤶慢㕤㌰㘳晤ㄸ㔹㝡㕣㜵攳愰㌵㠷挳㈵㈸㝦户㤷愲㠱扢㜲戲昸㤲㔰㕣㠴㠲㥡攰愲㘴昹ㄱ㌵ㄱ㝤㜳㌸㕣㠶㠲㥡攴愲㘴〱ㄲ㌵搹㡦攲㐲ㄴ搴ㄴㄷ㈵㑢㤰愸〴㕦㕣㡡㠲㥡收愲㘴ㄱㄲ㤵㌰㝢㉥㐶㐱捤㜰㔱戲っ㤳㔰㕣㡥㠲㍡搴㐵挹㐲㑣㥡ㄷㄷ愴愰㘶戹㈸㔹㡡㐹昳攲㤲ㄴ搴㙣ㄷ㈵㡢㌱㈹㈲ㄷ愵愰收扡㈸㔹㡥㐴ㅤ㡥扥㌹ㅣ㉥㑢㐱ㅤ攱愲㘴㐱ㄲ㤵挰ㄷㄷ愶愰㡥㜲㔱戲㈴㠹㑡㘰㠲㑢㔳㔰挷戸㈸㔹㤴㐹㈸㉥㑥㐱晤捥㐵挹戲㈴㉡㘱㕥㕣㥥㠲㥡攷愲㘴㘱㈶捤㡢ぢ㔴㔰昳㕤㤴㉣捤㈴ㄴ㤷愸愰㉡㕤㤴㉣捥㈴ㄴㄷ愹愰慡㕣㤴㉣㑦愲ㄲ㜲攴㌲ㄵ搴〲ㄷ㈵ぢ㤴愸㠴㉢㠷ぢ㔵㔰ぢ㕤㤴㉣搱㈴㕦㕣慡㠲慡㜱㔱戲㐸㤳㔰㕣慣㠲慡㜳㔱戲㑣㠹㑡攰㡢换㔵㔰㡢㕤㤴㉣搴㈴ㄴㄷ慣愰㘲㉥㑡㤶㉡㔱〹戳攷㤲ㄵ㔴㠳愰ㅣ㐳㠰攲晡㤴つ戵㜵昸愵捦摢攵㘳㌱㌶ㄷ㑦敤收㤲ㄴ挳㤹㠹〶挷昸㔵㕣㡥㠲㔸ㅢ㐰㤸敢㑣㜱㈹ち攲㡣㐴㠴攲敡ㄳ挳改〱〳ㄷ㥣ㄸ搶〴っ㕣㘳㘲㌸㉤㘰攰戲ㄲ挳敡㠰㠱㉢㐹っ愷〶っ㕣㍣㘲㔸㤵㘸㜰っ晢㡡ぢ㐷㄰愷㈴㈲ㄴ搷㡡ㄸ㑥づㄸ戸㍣挴戰㌲㘰攰㡡㄰挳㐹〱〳ㄷ㠱ㄸ㑥っㄸ㜸摤㡢攱昷〱〳㉦㜵㌱慣〸ㄸ㜸㜵㡢攱㠴㠰㠱ㄷ戴ㄸ㤶〷っ扣㠶挵搰ㄸ㌰昰戲ㄵ挳戲㠰㠱㔷慡ㄸ㤶〶っ扣㌸挵戰㈴㘰攰昵㈸㠶㠶㠰㠱㤷愰ㄸ攲㠹㠶扣晦〷㌸㜴㔰㠷</t>
  </si>
  <si>
    <t>㜸〱捤㝤〷㜸㔴㔵晡㝥㑥捡㤰㌳戴慢ㄴㄵ㄰㤲㐸㤴㘶愴㌷㐵㑡㐲㙦㑡〰㕤㕢ㅣ㤲〹〴㤲っ捥㑣㈸㌶㄰㉣慢搸㝢慦慢㉥㜶㔷戱愲扢ㄶ戰㔷散扤慦㕤搷扡㉢慢晥摦昷扢昷㠴㍢㜷捥㑣挲晥昶晦㍣㝢㤹㝣㌹攷㍢敦昹捥㜹摦㝢敦捣攴摣敦㕥㜲㔴㑥㑥捥敦搸昸㥢㕢㍥ぢ㍤㉡㔷㈶㤲搱㠶戲昲㔸㝤㝤戴㍡㔹ㄷ㙢㑣㤴㡤㡦挷㈳㉢㘷搴㈵㤲㜹〰㠴慡敡搰㥥㈸愸㑡搴ㅤㄹ㉤慣㕡ㄶ㡤㈷〰㉡挸挹㈹㉣搴戹㘸摦挵晢㜱㑣㐵戳㤷捥愷〱㉡㐷㠷㘸摡搰ㄴ搲㘸㥡㌰㑤㕢㥡㜶㌴敤㘹㍡搰㜴愴㜱㘸㜶愰搹㤱愶ㄳ㑤㘷㥡㉥㌴㕤㘹㜶愲搹㤹㠶攳敢㙥㌴摤㘱摡昵㠰㤹㕢㍥㘱昶㠲挵㘰㔳㤹㡣挵愳〳㡡收扢㜳ㅥ㌳㘸㔰搹愰戲挱愳〶て㉦ㅢ㌸愰愸扣愹㍥搹ㄴ㡦㡥㘹㡣㌶㈵攳㤱晡〱㐵晢㌵㉤愸慦慢㥥ㅥ㕤㌹㌷戶㈴摡㌸㈶扡㘰攰㤰〵㤱愱㈳〷つㅤ㌶慣㜶搴愸㤱敤㜶㐵攴㔹攵ㄳ昶㡢㐷㙢ㄳ晦慤㤸㍤ㄹ㜳㜶昹㠴戲㔹搱攴㝦㉢㘶㉦挴㐴挸㡡㔸㐳愴慥昱扦ㄴ戴㠰晢㜴㔸㐵戴扡㡥㍢㍦ㅡ㡤搷㌵㉥㉣挳戴㔳㠴㐶㙤㐴搹昸㐴愲愹㘱㈹㡦愳昲㘸㝤晤㥣㘸慤散昴㠶㡡㐴㜲扦㐸扣㈱搱慥㠱晡㐵攳搱挶敡㘸愲㐳挳挴ㄵ搵搱㝡て㤸㈸㙣㤸ㅦ㠹捦㡡㌴㐴昳㔹攸搸攰敥挳愹㌵搱挶㘴㕤㜲㘵晢㠶㜹㠹攸㥣㐸攳挲㈸㈱〵つ㤳㥢敡㙡㔴㝥㍥㕥㌹㜹㝢搸㘶㈶㍢ち昳㘹㈸㕦ㄴ㠹㈷愵挶㕤㌸挸㠶昵ㅤ㉥挲㈲㘵㕥㍣愴㡡〲扤戸捦㉡敢ㅡ愶㐷攳㡤搱㝡づ挲㍤搹㍦〰ㄲ㠱摣晤搰慣㤴愱挳扤愴摡㝡㈷ㅦ戹㜰㤴㔰ㄱ㑣愷㜹㡤㜵戵戱㜸挳㠰㤹㜵㡤㘳〶づ㤸ㄹ㔹㌱㘶㤰㉥㐶㠳㉥㈱㘴㌷㤸㉥昳昶㥡㡡ㄹ㐵㤲㡢㡡收㐴愰昵攸㐱〳㠷づㅦ慤㝢ㄳ㔴ち愳昲摦挰㜹敥㡦捥㜳㉤户㉡㤲㕢戵㈰户慡㍡户慡㈶户㉡㥡㕢㔵㥢㕢戵㌰户㙡㔱㙥㔵㕤㙥搵攲摣慡㈵挰㤸慤戰㑤㥢㕣㙦扢㙢㥦㌵捦晥昴攲㘷ㄳ慥扢晥挲慤戱㥦㕦搹㕤昱搴㤶㜷㠶㍤㔰戰捥戶てㅡ㜴㕦㤸㔰㍦㤸捥挱搹㡥ㅡ㌱㘴戴敥㑦捣〰ㄸ愵戶㘰戲㥣昰㍤ㄷ㥦昰攴㘳挷㉤㤸㝤昱㠳㍦摥㜷昴攷搳挷㈹扥㝦挸㐸㘵㈸㔸㐷摡㡢㔱〶挲㠴〶挱㔸㜴ㄹ㍣㘸戴ㅥ㑣搰㄰ㄸ愵㥥昶㠶扡攴捤扢㘲㔷敥愷㈷㥣戶晦㠰昳㉥㝣㙤㑢㥤攲扢㤴っ㌵っ〵敢㔰挳ㄹ㘵〴㑣㘸㈴㡣㘵愸愱挳㐶敢㔱〴㡤㠶㔱㙡㤳㌷搴昸㤱ㄳ㍦㥡㌸愴㕢挵㠶㡢慡て㜸㘹㐲㔹㔲昱扤㔰㠶摡〷〵敢㔰㘳ㄸ㘵㕦㤸搰㔸ㄸ换㔰㠳㐶㡤搶攳〸ㅡて愳搴㠳摥㔰ㄷ敥晤愷扥晢つ扦扢晣慥慥㉦㜷㝤攷戸戳ㄶ㈸㥥㝣㌲㔴㌹ち搶愱㉡ㄸ㘵㈲㑣㘸ㄲ㑣晡慥ㅡ㌹㜸戴㥥㑣捣ㄴㄸ愵敥昶㐶扡愷㙣㡦ㅢ㍥慢晡㘸搶晤敢昵挷㙢愷敦扦㔱昱㙤㕤㐶㥡㠶㠲㜵愴改㡣㌲〳㈶㌴ㄳ挶㐲㙡㈸㜶搵㉣㠲㘶挳㈸㜵㥢㌷㔴挹摣㘷愷㕥㜷攸㔹戳㌷搶扥㝢昹ㄳ㌷㕥晥㠵攲㠷㠷っ戵㍦ち搶愱收㌰㑡㈵㑣㘸㉥㡣㘵愸挱㐳㐷敢㜹〴捤㠷㔱㙡扤㌷搴㤹慢㜳㐷扦搱㙥攴昴扦扣戵㜰愷搹㙦㥦昰㤱㙡㡢㘶ㄹ敡㐰ㄴ慣㐳晤㠱㔱づ㠲〹ㅤっ㘳ㄹ㙡㈰㔸ㅤ㐲搰愱㌰㑡㕤敤つ昵搴敤扤㝥㝣㘵捣㤶㤹㤷㉤摢㘷晦㉤㜳㙦㝢㑥昱㠳㔰㠶慡㐲挱㍡搴攱㘸搰ㄱ㤸搰〲ㄸ换㔰㠳昰ㅥ㔰㑤㔰つ㡣㔲㤷㜸㐳㉤搸㝤㑤摦捦㥢㘶㔴㍣㌸攰㤲㐳收敦晣敡昵㡡ㅦ户㌲㔴㉤ち搶愱ㄶ㌲捡㈲㤸㔰ㅤ㑣晡㔱㌱㙡挴㘸扤㤸㤸㈵㌰㑡㥤敢㡤昴挱㘵㥦㑥㙡摡愵㘲摡攵敦ㅥ㜴捡挲ㄷ㈷ㄶ㈹㝥愶换㐸つ㈸㔸㐷㙡㘴㤴ㄸ㑣㘸㈹㡣㠵搴挰㠱愳昵ㄱ〴挵㘱㤴㍡捤ㅢ㙡敤晡㍦扦戰改挳㜳㈷㕥戶㈹昶挳㤸ㅢ㥥晣㐸昱㥢㠳っ㤵㐴挱㍡㔴ㄳ愳㉣㠳〹㉤㠷戱㤰ㅡ㌹㕡慦㈰㘶㈵㡣㔲㈷㝡㈳㍤㌴㘰捦晢ㄶ㉤扡㝤昶㝤㍤〶㔶散㔰昴户㔳ㄵ扦㥥挸㐸㐷愱㘰ㅤ改㘸㐶㌹〶㈶㜴㉣㡣㘵㈴扣晦慤㈲㘶㌵㡣㔲慢扣㤱昲づ戸㈳㌷㙦户㈳㈷慤㙤愸㕢㜳㤴㝡收㜱挵敦㐰㌲搲ㅡㄴ慣㈳慤㐵㠳㍥ㅥ㈶㜴〲㑣晡㐸㈳㜱愰㥦㐸捣㐹㌰㑡慤昰㐶扡愳攴㕥搵晦收昲㤹㙢捦㝥昳戹〵敢慦㕡愴昸㐵㑢㐶㍡ㄹ〵敢㐸愷㌰捡㍡㤸搰愹㌰改㈳㡤挲挱㜷ㅡ㌱愷挳㈸㜵㠴㌷㔲敥挵㉦攵㉦㈸㜸㘸挲晤敤摥㉢ㅤ晦摥搶㉥㡡摦收㘴愴㌳㔱戰㡥㜴ㄶ愳㥣つㄳ㍡〷挶㜲㐸っ〲愹㜳〹㍡て㐶愹挵摥㔰攳㜳㡢㐷ㅥ搶昹慡ㄹ㌷㡥㝤昷㤰㤲挹㈵㡥攲㜷㐶ㄹ敡〲ㄴ慣㐳㕤挸㈸ㄷ挱㠴㉥㠶戱っ㌵㄰㙦戴㤷㄰㜴㈹㡣㔲搵摥㔰敦㌴ㅣ晡攸づ敢㑦㥡㝣攵㍦㌷㈷敥昹愴攱ㅤ搵〵捤㌲搴攵㈸㔸㠷扡㠲㔱慥㠴〹㕤〵㘳ㄹ㙡㌰捥愹慢〹扡〶㐶愹㐳扣愱扡㍦㌲㈵搹晢戶挵搳㙥慢ㅥ㝥昱ㄵ搳㤲慦㈹㝥晦㤵愱慥㐵挱㍡搴㜵㡣㜲㍤㑣攸捦㌰戶愱㜰晣慤㈷攸〶ㄸ愵收㜹㐳ㄵ挵敥㉤晣晣敢搰挴㥢扦㥤戳攷扢㝤㝡㤴㈸㝥换㤶愱㙥㐲挱㍡搴捤㡣㜲ぢ㑣攸㔶ㄸ换㔰㐳戱慦㙥㈳攸㜶ㄸ愵㘶㜹㐳摤㜰摦昳㡦㈵㈷捤㥥㝤摡ㅥ敤捦ㅥ晢慦㔷㍦㔲㍢愳㔹㠶扡〳〵敢㔰㜷㌲捡〶㤸搰㕤㌰㤶愱〶㠱搵摤〴摤〳愳搴㘴㙦愸愳㙦㜹攰㤷て㝦敤㔶戱戱搳㠸挷㈶㝥戹换㜷㙡ㄷ㌴换㔰昷愱㘰ㅤ敡㝥㐶搹〸ㄳ㝡〰挶㌶ㄴ㍥ㄵㅦ㈴攸慦㌰㑡㡤昳㠶㑡㙣ㅥ户㜹晤昷㔷㑤㌹攵昶㝥㥢摥戹㜲攲㐲搵つ捤㌲搴㐳㈸㔸㠷㝡㤸㔱ㅥ㠱〹㍤ち㤳㝥㕡㡤挴挷挷㈶㘲㌶挳㈸㌵捡ㅢ改捣攳昶㝣㙦挰㐵㥢㉡搶㤵㤵慤㥡㌵攸摥㈲搵ㅤ捤㌲搲攳㈸㔸㐷㝡㠲㔱㥥㠴〹㍤〵㘳㈱㌵㄰愴㥥㈶攸ㄹㄸ愵〶㝢㐳昵摦扣昰晡攴〳户㑦摢戸昹㠲〱愳㍡っ㕣摤敥㌹㌴敦敦㝤㜳慤㠸㐷㤶攳㙦㠱㙤㝦㘶っ㉥ㅢ挸㝦㉤晦㝤㠵㍦慦㙡㠷搵㡥愸ㅤ㌴愸㘶搸挰挸㤰㐸㐱㌱挲戶昶㡢㍣摦㠲摢搵ㅥ㔰搷㔸ㄳ㕢㉥摦散㝢㑣㠸㈴愲摢扥攸昷昷摡㈶挴㥡ㅡ㙢ㄲ摤敤㡤㤵挹㐸㌲摡㉤搸戶㉤㐸㕡户㑡晣摤ㄳ㑤挸㜸㍤㠳摤收㐷敡㥢愲攳㔷搴戹捤扢〶㥡昱㔷㑦㙣㐱收搶㐹昱攸ㄱ捤慤㘹㌳ㅡ㡦㍦换㤷㐹散㌴㤶㙥㤳㍢慦愲昲㐵戱㐴戴㔱愶搷扦㘱扦扡敡㈵搱㜸㘵㤴㝦搴㐷㙢㠴㙡ㄷ㌶㜹㝦㝡昵㥦摤〸愲昸㘳慡愶挴敦慤㥤戸㈲ㄹ㙤慣㠹搶㘰扥㑢愳昱攴捡戹㤱〵昵搱慥㈹㄰㜷㑣㌴散㤲攲㥥ㄴ慢㙥㑡㤴挷ㅡ㤳昱㔸㝤㙡换昸㥡㘵ㄱ晣戹㔷㌳㌳㔶ㄳ挵㕦㙢昹摣㜲㔴㑥㕥㥥㔲㌹晤㙣㝦㌲㌱㙥愲㑣㜶㠴㙦ㄷ敦㡡㝤扥㜳敡㘱㔷㌶〷散挰愲㍥捡㘳㌲户㜷ぢ挱㈴㉥挳昴捤っ昴㜱攲ち〸搱㝤㌲愳㘵㡥捤㝢敥晦㉦㌸㌷户㤳挷㝥攲㌲晣㐹㍣㈵搲㔸㔳ㅦ㡤㘷㕤扦㔱㥣㤱㝥ㅥ愶㘰㉦㥣捤ㄹ搵换〷㐲慤㔰㉢ぢ㤶搷搵㈴ㄷ㠵ㄶ㐵敢ㄶ㉥攲搷㈸慣昱ㄴㄶ㔲摡戴㑤扦〸㤷摥㐲昳ㄲ㑣㌸㥣ㄳ㝡㤹愰㔰㔸扦攲搶ぢ㑡昰㝢晢晦搸捥㐵㉦㉤㝦摣㘳㈵㈶㔱搰㌰㈹ㄶ㑦攴攵搹㔸㑥㠹㈴ㄶ㈵㜹㜸㘶㙦㘴扣㔷㘹㕥㠳㈹攸つ搳攲摦昲ㅤ〱捡攷㤲㐵晢㠶㡡㘸㙤〴ぢ㐵㜲㜶慢㐸㐱㠳扢昶㔰ㄱ㑤㔴㙢㉥㔲㑣挵戹戲㈲㠴ㄲ㑥晥㜶つ㍣晡愳㉢㤲ㄵ㤱㘴愴㑤〳㤶㍢戰㤷㌴㐰晤愵㤷㕢㘲捦昶攲㌳扤挳㕥つㄱㅣ㈹晡愲戴ㄵ㠷ㅢ〹㈷づ捥㤷㥣㍣捦㘶㈷㠱戹昷〴㠹㔰昰㐰㑦㕤戶挰㙡㑡捤攴㘸攳摣㤵㑢愳〹挲ぢ㐳㔹愵っ㥥㕥っ㌶扢㝡挱扣㘴㕤㝤愲っ㌳㥤ㅣ㡦㌵㉤晤㙦挶㘱㉣晤㍡㡣搹ち㜶挷㔱摣㝡㑥㤰㉢愷捤㌲敥㥢慡慡㥣㐲㐶愳㐷敦㐶挳愳ㄵ挱㝥挷㉦搹昴摢昸ㄵ捥搶㔶㔰ち挴昶㉣昱ㄴ〰摦慥〱ち捤㡤㐷㘵搱慡㔰㉡㔰扢㝤挳〱戱昸㤲〵戱搸ㄲㅥ㑦ㅤ愴㤶㔸ㄴ㡤㈶戹㄰搴搶㕢昸㤲〵㉥愵昲昲㔲搶㜱㝣㉢㐶扤㄰㍦昴㍥㑣晢昱昵昵㐵㈶㘲㈲昴〱㕣㜹㔸㤲ち㝤㠸挲㔰扣㤳㈷㘳㐹っ㕡戴㙣㜸搱㥥㐵ㄳ愲㠹㘴㔱㌹㍥㉣㡢昸ㄱ㔵㕦搷ㄸ㉤敡搳ㄸ㉢㡡㐷ㄳ㑢戱昴ㅢ敤㕢戶愲㍥戱㐲昵㠰㌲㕣㤱改晤摤戰挵慦づ昹㜱晣つ㥦㍦ㄵ敤搷收愸㘷㔵㜷慦㈱㙤㔱愸て挶㉡挶㡦晥〴㐶敤〲ㄸ摦㜱㔰㑥摤昴愷愸敢捦㘸㍥㠷挱晢㠶散〹扣㙤㝣改㔶㔵㕦晣收㕢㠷晥㡡收㙢ㄸ搵ㅦ㠶㈷慥晥〶挶㙣捡㐱㝣ㅥて戲㑦晢挱㥤扥㑦扦㠷㌷慣戳戴愹〱㐰㜰扦㙡敡愸愹㥣愶㙡㉡㠴挰㔶〱ち扣㠶戴戵慡扤搰㑤〴昸㌷晢攷〱㘶ㄷ攰㌷㡥㐱㘱㌴㡦㐶㥦〰戹㙥㔵つ㐴㥢〸㤰〷㠷收㈲扤ㅡっ㤷〸㔰㠰㥡搹搴㉦扦昹〴ㄸ〴㜷扡〰㥡㌱㜵㤶㌶㌵〴晤㙣〲㝣㡢攰㔶〱扥昱ㅡ搲㔶搰㠶㈳㔲㌱㘷戱㈳愷晣ㄵ㘰㜶〱㍡愳㔹㜷愱改ち攳ㄳ㘰㘷户慡㐶㈰㠸〸戰ぢ㐱摤㘰搴㈸戸㐴㠰敥愸㤹㑤㝤攴ㄷ㘰㈴摣改〲昴㘲㑣㥤愵㑤㡤㐶㍦㥢〰㙦㘴ㄲ攰㜵慦㈱㙤㕤㙦っ㈲ㄵ㜳ㄶ㝤㌸攵㔷㌳ち搰て捤扡㍦捤〰ㄸ㥦〰㘵㙥㔵敤㡢㈰㈲挰㕥〴つ㠴㔱攳攰ㄲ〱〶愱㘶㌶昵慣㕦㠰戱㜰愷ぢ㌰㡣㌱㜵㤶㌶㌵ㅥ晤㙣〲㍣㥡㐹㠰㐷扣㠶戴搵挶ち㐴㉡收㉣昶挵愰敡愱㡣〲㡣㐳戳ㅥ㑦㌳〱挶㈷㐰㠵㕢㔵ㄳㄱ㐴〴㤸㐸搰㈴ㄸ挵㌵㐸ㄱ㘰㌲㙡㘶㔳昷昸〵㤸〴㜷扡〰搳ㄹ㔳㘷㘹㔳㔳搰捦㈶挰㉤㤹〴戸搹㙢㐸㕢〴㥤㡥㐸挵㥣挵㕣㑥昹挶㡣〲捣㐷戳㍥㠰收㐰ㄸ㥦〰〷戹㔵㌵〳㐱㐴㠰㠳〹㍡〴㐶捤㠲㑢〴㌸ㄴ㌵戳愹慢晤〲捣㠴㍢㕤㠰〸㘳敡㉣㙤㙡㌶晡搹〴戸㌰㤳〰ㄷ㜸つ㘹㑢戳㜳㄰愹㤸戳㔸捣㈹㥦㤷㔱㠰㝡㌴敢〶㥡㐶ㄸ㥦〰㑢摤慡慡㐴㄰ㄱ攰〸㠲攲㌰㙡ㅥ㕣㈲㐰〲㌵戳愹㔳晤〲捣㠵㍢㕤㠰攵㡣愹戳戴愹昹攸㘷ㄳ㘰㑤㈶〱㡥昳ㅡ搲ㄶ㡣晦㠰㐸挵㥣挵㙡㑥㜹㔵㐶〱搶愰㔹慦愵㌹ㅥ挶㈷挰㠹㙥㔵ㅤ㠴㈰㈲挰㐹〴晤ㄱ㐶ㅤ〲㤷〸㜰㌲㙡㘶㔳换晣〲ㅣっ㜷扡〰愷㌱愶捥搲愶づ㐵㍦㥢〰昵㤹〴㔸攲㌵愴㉤㘳ㅦ㡥㐸挵㥣挵昹㥣㜲㕤㐶〱㉥㐴戳扥㠸收㘲ㄸ㥦〰㤷扡㔵ㄵ㐱㄰ㄱ攰㌲㠲㉥㠷㔱搵㜰㠹〰㔷愰㘶㌶㜵戸㕦㠰〵㜰愷ぢ㜰つ昰㘱㥤愵㑤搵愰㥦㑤㠰昹㤹〴㤸攷㌵愴㉤慥㜳改扣㤸戳戸㠹㔳慥捣㈸挰㉤㘸搶户搲摣〶攳ㄳ攰㉦㙥㔵㉤㐲㄰ㄱ攰づ㠲敥㠴㔱㡢攱ㄲ〱㌶愰㘶㌶㌵捤㉦㐰ㅤ摣改〲摣换㤸㍡㑢㥢㕡㠲㝥㌶〱挶㘵ㄲ㘰慣搷㤰戶收摦㠸㐸挵㥣挵挳㥣昲㤸㡣〲㍣㡡㘶扤㠹㘶㌳㡣㑦㠰挷摤慡㡡㈱㠸〸昰〴㐱㑦挲愸㈳攰ㄲ〱㥥㐲捤㙣㙡愸㕦㠰愵㜰愷ぢ昰ㅣ㘳敡㉣㙤㉡㡥㝥㌶〱晡㘵ㄲ愰慦搷㤰㜶㈵愲〹㤱㡡㌹㡢搷㌸攵㍤㌲ち昰〶㥡昵㥢㌴㙦挱昸〴㜸挷慤慡㘵〸㈲〲扣㑢搰㝢㌰㙡〵㕣㈲挰晢愸㤹㑤昵昴ぢ戰ㅣ敥㜴〱㍥㘶㑣㥤愵㑤慤㐴㍦㥢〰㥤㌳〹搰挹㙢㐸扢㐰㜲㌴㈲ㄵ㜳ㄶ㕦㜳捡㍢㘴ㄴ攰㕢㌴敢㝦搰㝣〷攳ㄳ攰〷户慡㡥㐱㄰ㄱ攰㐷㠲㝥㠲㔱慢攰ㄲ〱㝥㐶捤㙣慡搰㉦挰戱㜰愷ぢ戰㤵㌱㜵㤶㌶戵ㅡ晤㙣〲晣昶㙢㠶慦挲扦㝡つ㘹搷㙤搶㈲㔲㌱㘷㤱㥦㡢㈹㙦〵捣晥㔵㌸㠴㘶摤㠶愶㄰挶㈷㐰搸慤慡攳ㄱ愴㠴㠱摡ㄲ搴づ㐶㥤㠸慡〸搰ㅥ㌵戳愹敦㌰㐶昳ㅦ㐳㈷挰㥤㉥挰づ挰㠷㜵㤶㌶挵㙢㐴㌶〱㍥捤㈴挰摦扤㠶戴换㐹愷㈰㤲〸搰㡤㔳晥㌸愳〰㍤搰慣㜷愵改挹搹㙤晢㙢戰挸慤慡㜵〸㔴㐲㍡挵〴㤵挰愸搳㔰ㄵ〱㜶㐳捤㙣敡㉤扦〰愷挲㥤㉥挰ㅥ挰㠷㜵㤶㌶㜵㍡晡搹〴㜸㌱㤳〰㉦㜸つ㘹㔷戹捥㐲㈴ㄱ㘰㈰愷晣㕣㐶〱〶愳㔹て愱ㄹ捡搹㙤ㄳ㘰戸㕢㔵㘷㈳㔰〹改㡣㈰㘸㈴㡣㍡ㄷ㔵ㄱ㘰ㄴ㙡㘶㔳㥢晤〲㥣〳㜷扡〰㘳㠰て敢㉣㙤敡㍣昴戳〹戰㌱㤳〰昷㝢つ㘹搷摥㉥㐴㈴ㄱ㘰ㄲ愷㝣㙦㐶〱愶愰㔹㑦愵㤹挶搹㙤ㄳ㘰㠶㕢㔵ㄷ㈱㔰〹改捣㈴㘸ㄶ㡣扡〴㔵ㄱ㘰㌶㙡㘶㔳户昹〵戸ㄸ敥㜴〱㉡㠱て敢㉣㙤敡㔲昴戳〹㜰㕤㈶〱慥昵ㅡ搲慥〸㕥㠱㐸㈲挰㈱㥣昲㌵ㄹ〵㌸っ捤扡㡡收㜰捥㙥㥢〰ぢ摣慡扡ㄲ㠱㑡昰愳慢〹慡㠱㔱㔷愳㉡〲㐴㔱㌳㥢扡搸㉦挰㔵㜰愷ぢ㔰〷㝣㔸㘷㘹㔳搷愰㥦㑤㠰㌳㌳〹㜰㠶搷㤰㜶㥤昲㍡㐴ㄲ〱攲㥣昲㘹ㄹ〵㐸愲㔹㌷搱㉣攳散戶〹戰挲慤㉡㕥挹㉣㈱㥤㤵〴ㅤ〹愳搶愳㉡〲ㅣ㠵㥡搹搴昱㝥〱晥っ㜷扡〰慢㠰て敢㉣㙤敡〶昴戳〹㜰㘴㈶〱㔶㝡つ㘹㔷㑦㙦㐶㈴ㄱ攰㡦㥣昲昲㡣〲㥣㠲㘶扤㡥收㔴捥㙥㥢〰愷扢㔵㜵ぢ〲㤵㤰捥ㄹ〴㥤〹愳㙥㐳㔵〴㌸ぢ㌵戳愹㐶扦〰户挲㥤㉥挰㜹挰㠷㜵㤶㌶㜵㍢晡搹〴愸挹㈴㐰戵搷㤰㜶㑤昷㑥㐴ㄲ〱㉥攷㤴㈳ㄹ〵戸ㄲ捤晡㉡㥡慢㌹扢㙤〲晣挹慤慡つ〸㔴㐲㍡搷ㄲ㜴ㅤ㡣扡ㅢ㔵ㄱ攰㝡搴捣愶づ昴ぢ㜰ㄷ摣改〲摣〸㝣㔸㘷㘹㔳昷愰㥦㑤㠰㔹㤹〴㤸改㌵愴㕤㘹扥ㅦ㤱㐴㠰㍢㌹攵改ㄹ〵戸ぢ捤晡㙥㥡㝢㌸扢㙤〲摣攷㔶搵㐶〴㉡㈱㥤晢〹摡〸愳ㅥ㐴㔵〴㜸〰㌵戳愹〹㝥〱ㅥ㠰㍢㕤㠰㠷㠰て敢㉣㙤敡慦攸㘷ㄳ㘰㘴㈶〱㐶㜸つ㘹搷扦ㅦ㐶㈴ㄱ攰㐹㑥㜹㔸㐶〱㥥㐶戳㝥㠶收㔹ㄸ㥦〰捦扢㔵昵〸〲㤵㤰捥ぢ〴扤〸愳㌶愱㉡〲㙣㐱捤㙣㙡㠰㕦㠰㐷攱㑥ㄷ攰㔵攰挳㍡㑢㥢摡㡣㝥㌶〱㑡㌲〹㔰散㌵愴㕤㤶㝦〲㤱㐴㠰昷㌸攵㕥ㄹ〵昸〰捤晡㐳㥡㡦㌸扢㙤㐷挰㈷㙥㔵㍤㠹㐰㈵愴昳㜷㠲㍥㠵㔱㑦愳㉡〲㝣㠶㥡搹㔴㔷扦〰㑦挱㥤㉥挰㔷挰㠷㜵㤶㌶昵っ晡搹〴㘸㤷㐹㠰戶㕥㐳㌰㔹愰攰㜹㐴摡㡥㡢扣㙤㌹攱摡昹㜵搱攵扣㉡搵愱ㄶ㌹扦攵㑤㠹㘴㑣㉥愱戵慦慤㠸捤㡡㈵㉢敡ㄲ㑢敢㈳㉢㍢搵㝡㠵〳ㄶ㐵ㅢ㜱㠱㍢㡥敢摣〱㕦㙣改搲㘸㡤慥慤㡣㌵挵慢愳㔳㉢晥ㄷ㉥㠰㠳ㅦ㜶㥤㕣晢捥㔵搸晥戳㙢扡㌹攸㠹愳〴㕢㑥挱㡢〸ㄸ扣㌴㈷㤹挷扥换攸㔲㜴〰散戸㑤搱戹㜵挹晡㘸摢㕡戹㠴㉤攵挲㕡愸㠸慣㠱㥡㌶戵㜳ㄷ攱㤲㔵㐵晢摡挹昱扡ㅡ㕥㈳攲捥攸散㐲㘷㐴ㄷ㈲㐳㘰扦㔸愲㡥㐹摥敤㙢攷挶㈳㡤㠹愵扣搸㔹扤㜲挷㤴㥡㕣ㄵ㉤愸㥤㔰搷㤸挰㌰戲ㄷ㔹敥㔸㕢戹㈸戶ㅣ昷ㅢ㌴㌵㌴㑥㡥㉣㑤晣㑦散ㄵ挵摤㈲㥢散ㅡ㤵慢㜲㜳㔵㘱㙥攱㝦扡㝦㐲㍦攱ㅣ敢散㘵㜲ㄷ攱㐰㑤挶敢ㄶ㌴㔱㌱ㄹ㘴㌰㙣㍥㡤散挴㥣㠲㉤㈸〵慦㙢晡昶㘱㈰㈹㠱㤳㑤㐹愴户㕥ㅦ㙦扥㡢㘳㔷挰昵捦㤸㑦扢㝦挲㑣㥢㍣㙦敡戶㜴㥤晦搳㉤ㄱ〵㉦㈱㜲慢戳㈳扡〰摣挱㍤㠶㤸㌱挱㐳ち愷㈶づ〵搶㠲挷㘵戸㔶㌰㍣㐴㍢㙣㉢㑥挲〵昶㜶戵㌳㈲ぢ愲昵挸ぢ㘸㠸㈴㍢戸ㄵ㈶㘸㌴㐴敡ㄳ㕥㕢㜹慣愱㈱挲㘳㡥㠹晦㤵搵㤱晡㘸㘱敤昸愶㘴っ〹昵扡ㄶ㐶づ㑣捦ㄵ㔹〱㔷㘴㠵㝢〵扦㜶づ昳㠵愴捣㔸戱㠵㤱㜸㕤㜲㔱㐳㕤㜵㈱㉢扣㘰晡㍦㜱戰攲つ㈴ㅦ㘲㥡捤扣㤹〴㔳〲摣ぢ昳搸摤㘵挸愲愱㜴摣晤㌸愴㜳㔵〸晦搴㝦㤸㑥㠲户ㅥ昹㐴搱扦㈰㕡〱㝥攴扤㐸收昲慤㕣㡢㐵昱摢㔵㌸㐴攵摤㐹扤㐲〰㝥昴㔶㐰㔹攰㑦晥慢㌰㔹㜳つ摡〰㄰㥥ㄱ㡢搴㑣㡡㔴攳㈶㥥㌶摥㉤㍣㠵搸戵㝣慦㠹㍢捣晥㈸㐷㐲ㄱ㉥㙦㉦慢慢㠹挶ぢ改愸挴㉤㑡昹捣ㅢ〹戹晢㄰搷挱昳㜲ちち摡ㄶ摡挶㥡㙡㘲昵昶慥愹晢㙦㠱㥡㥡ㄶ晦换晤㐷昲㉡ㅡ㘸挹㘷搴扦㐱㐷晦㑡㑥慦挱㐹㍥〱挰㙦〴晣づ㔳昰㍡ㅡ㠳晢㈶㌵ㄱ〳改ㅡㅡ愰㝣戹昹㠵㈹㈲㠵㐸愷㤰摣㤲〲㈱搲搶㤷ㄳㄲ㜲搳㐱ち捤ㅤ㌵愱㑡ㅣ攵搱㥡戰晢〶换摣ㄳ㝣㌴攴攴收收㘳㔷㠷㠲昹㜴㘹挳㈲㔸㐳㘵㔴㤲㐵㔴㑦㑣㈱挴㈴挲㕤㜹戲㈰㝥㔵昰挶つ昷㌶㤳㤷㠱挳攵敤摦昱㑢戶㜰㔸攷愲㔷㑥㔸扤つ㙢愴攸㐰㡦慢ㄵ㜶〲㤶挲㘰搴㈷㜰昲ㅢ㠱敦昳㑢㝤㡡㉡㍦挳㜲㐲扣换愸搵敦㤹敡㌳㜴攱晢愶づ㌱昲攷㈸昱敤愸昹昰㉣㠴户攵挳昳㑢昶挰㡦收㕤㙢收昰㔴㕦挱㘳㜸愰㘸㜸㠴㠱搱㙤〹晣摡づ㘸㐷㐰㝢〲扥〱㠰晢㍤搴〱戵ㅥ㤹昴㤴ㅢ㘱㉣㜲㍡攸〴㌹扦昷㡤攲㤳㜳〷㡥戲㈳㐷昹㌷〰㐱㌹㝦㠳捦㤵戳ㄳ㈰慤㤷㤳扢㔳攴散捣挸搴㈲㐵捥慥昰戶㉣㘷㉥扡㠹㥣㍢㐹㄰户愲㤸挸㘰㤱㜳㘷㘰昴㉥〴㌲挹挱〲攸㐶㐰㜷〲㤸昷㈰㜲昶㐰㉤换攱挹扢㝤㉣㝡昶㐴㉦攸挹㙣〸㌳㡣㑦捦㕥ㅣ愶㠸挳㌰㜳㈱愸㈷搳ㄵ㐴㑦捤㡦㜴搹昸挱敤晢昴㔶㑣㘶㄰改㑡ㄸ㠴㔹つ㈹搲昵㠶户㘵改㤸晤㠰ㄷ㙥攰㘲㄰ㄴ攴㠷㈹㄰㘶捡ㅣ摢㍢愳㜶〷㐶敦㐱㈰搳㈳㉣㠰㍥〴昴㈵㠰ㄹㄳ㈲㕤㍦搴戲㐸挷扢㤷㉣搲つ㐰㉦㐸搷换㌷㡣㑦扡㍤㌹㑣ㄹ㠷㘱捥㐳㔰㍡㈶㍡戸㠷攲㕥㠰戴晥㔰㘴㙥㠴攸㌹㤰㤱㤹㈴㤱愲攷㘰㜸㕢搶㤳挹ㄴ㜸㘱㜵㤵㐱㔰㤰ㅦ㘶㔴㔸攴ㅡち㡣ㅥ㐶㈰戳㉤㉣㠰攱〴㡣㈰㠰〹ㄸ愲攷㐸搴戲攸挹㕢戴㉣㝡㡥㐶㉦攸挹戴っ㌳㡣㑦捦扤㌹捣㍥ㅣ㠶㈹ㄴ㐱㍤挷挱攷ㅥ㡡㜲㍦㈶〲攵〴て挵昱㠰㠸㜴晢㌲挸〴搴㔲愴ㅢ〷㙦换搲㌱つ〳㉦攴㘸㌰〸ち昲挳㕣っ㌳㘵づ敤ㅤ㡡ㄳ㠰搱攵〴㌲㑦挳〲愸㈰㘰㈲〱㑣摤㄰改㈶愱㤶昹㑤㤱户㥣㔹㤴㥢㠲㑥㔰㡥昹ㅣ㘶ㄴ㥦㜲㔳㌹捡㌴㡥挲摣㡢愰㜲㑣戸㜰㤵换㜸ㄲ㌳ㅤ㐳㤴㥢挱㈰捣换㐸㔱㙥ㄶ扣㉤㉢挷晣つ扣㜰ぢㅢ㠳愰㈰㍦㑣攲㌰㔳㠶捦㈸户ㅦ㌰㝡㝦〲㤹攰㘱〱捣㈱愰㤲〰收㝣㠸㜲㜳㔱换㜲搰昱ㄶ㍡㡢㜴昳搱ぢ搲㐵㝣挳昸愴㍢㠰挳ㅣ挸㘱㤸戵ㄱ㤴㡥愹ㅡ㉤㐸挷㐴づ㤱敥㈰〶㘱㐶㐷㡡㜴㠷挰摢戲㜴捣晣挰ぢ昷挹㌱〸ち昲挳昴て㡢㌲㠷〱愳慢〸㘴㙡㠸〵㜰㌸〱ㄱ〲㤸㉤㈲搲㉤㐰㉤㡢㜴扣㈵搰㈲㕤つ㝡㐱㍡收㤰㤸㘱㝣搲㐵㌹㑣㉤㠷㔹つ㐰㔰扡㌵昰戹搲昱晤㑦戶攰昹捡ㄴ㄰㤱㙥ㄱ㠳㌰ㄷ㈴㐵扡挵昰戶㉣ㅤ㜳㐶昰挲摤㜸っ㠲㠲晣㌰㜱挴㑣㤹㘳㝢攷㙢㍤㌰扡㠱㐰㈶㤵㔸〰㡤〴挴〸㘰㥥㠹㐸户ㄴ戵㉣搲昱ㄶ㐷㡢㜴㜱昴㠲㜴捣㍥㌱挳昸愴㑢㜰ㄸ㍥㘱㐰㌱㔳㈴㈸ㅤ搳㐳㕡㤰㡥挹㈳㈲摤㌲〶㘱ㄶ㐹㡡㜴㉢攰㙤㔹㍡㘶㥢攰㠵㙢ぢっ㠲㠲晣㌰攵挴㑣ㄹ㍥㈳摤㤱挰攸愳〸㘴㍡㡡〵㜰㌴〱挷㄰㜰〵〰㈲摤戱愸㘵㤱㡥户㙣㕡愴㕢㡤㕥㤰㡥㜹㉢㘶ㄸ㥦㜴挷㜱㤸㌵ㅣ㠶㌹㈶㐱改㤸㔸搲㠲㜴㑣㍢ㄱ改㡥㘷㄰收㥦愴㐸㜷㈲扣㉤㑢挷㍣ㄵ扣㜰㙢㈱㠳愰㈰㍦㑣㔶㌱㔳㠶捦㐸昷㐷㘰昴挹〴㌲㤱挵〲㌸㠵㠰㜵〴㌰户㐵愴㍢ㄵ戵捣㥦ㄲ扣〵搵愲摣改攸〴攵㤸昰㘲㐶昱㈹㜷〶㐷㌹㤳愳㌰㌹㈵愸ㅣ㌳㔲㕡㔰㡥昹㉡愲摣搹っ挲挴㤵ㄴ攵捥㠵户㘵攵㤸攰㠲ㄷ敥㕦㘴㄰ㄴ攴㠷㔹㉥㘶捡昰ㄹ攵捥〷㐶㕦㐰㈰㌳㘰㉣㠰ぢ〹戸㠸〰㈶挵㠸㜲ㄷ愳㤶攵愰攳㉤戵ㄶ改㉥㐵㉦㐸挷㔴ㄹ㌳㡣㑦扡换㌸捣攵ㅣ㠶㘹㉤㐱改㤸换搲㠲㜴捣㜴ㄱ改慥㘴㄰愶扣愴㐸㜷㌵扣㉤㑢挷搴ㄸ扣㜰㤳㈴㠳愰㈰㍦敦挲㥡㈹挳㘷愴晢ㄳ㌰晡㕡〲摦戳〳慥㈳攰㝡〲摥〷㐰愴晢㌳㙡㔹づ㍡摣㈲㙣㔱敥〶㜴㠲㜲捣戱㌱搳昰㈹㜷㈳㐷戹㠹愳㌰ㅦ㈶愸ㅣ㤳㘰㕣攵㌲㝥愹㘳㡡㡣㈸㜷ぢ㠳㌰㔷㈶㐵戹摢攰㙤㔹㌹收搴攰㠵ㅢ㌱ㄹ〴〵昹㘱㘲㡤㤹㌲㝣㐶戹扦〰愳敦㈰㤰㐹㌷ㄶ挰㥤〴㙣㈰㠰㜹㌸愲摣㕤愸㘵㔱づ㌷㘷㕡㤴扢〷㥤愰ㅣ㤳㜳捣㈸㍥攵敥攵㈸昷㜱㤴㝣晣敤ㄵ㔴㡥搹㌳㉤㈸挷摣ㅡ㔱㙥㈳㠳㌰挹㈶㐵戹〷攱㙤㔹㌹㈶攳㘰㝥戸搹㤳㐱㔰㤰ㅦ㘶攴㤸㈹挳㘷㤴晢ㅢ㌰晡㈱〲㤹慤㘳〱㍣㑣挰㈳〴㌰㠱㐷㤴㝢ㄴ戵捣捡昱ㄶ㙥㡢㜲㥢搱〹捡㌱慢挷㡣攲㔳敥㌱㡥昲㌸㐷㘱〶㑥㔰㌹愶摤戴愰ㅣ㤳㜲㐴戹㈷ㄹ㠴搹㌹㈹捡㍤つ㙦换捡㌱㡢㐷㤴㝢㠶㐱㡣㜲挵昰㥡㈹晢㤴㝢ㄶㄸ晤ㅣ㠱㑣昳戱〰㥥㈷攰〵〲㤸昹㈳捡扤㠸㕡㘶攵㜸㑢扡㐵戹㤷搰〹捡㌱ㅤ挸㡣攲㔳敥㘵㡥昲ち㐷㘱敡㑥㔰㌹收敢戸捡㜵㘲ㄴ㙥㠳昱攳㕦つ㘰㌶㡦㈸昷ㅡ㠳㌰慤㈷㐵戹㌷攰㙤㔹戹攱攸㈶捡扤挹㈰ㄸ㐱㝥㤸〳㘴愶捣愱扤慦㜴㙦〱愳摦㈶㜰愴ㅤ昰づ〱敦ㄲ挰㤴㈱㔱敥㍤搴戲㝣㐴昰ㄶ㝢㡢㜴ㅦ愰ㄷ愴㘳㈲㤱㤹㠷㑦扡て㌹捣㐷ㅣ㠶㐹㍦㐱改㤸改攳㑡㤷昱摢㌰昳㠰㐴扡㑦ㄸ㠴〹㐱㈹搲㝤ち㙦换搲㌱㜱㐸愴晢㡣㐱㡣㜴捣ㅥ㌲㔳昶㐹昷㌹㌰晡ぢ〲㤹㔹㘴〱㝣㐹挰㔷〴㌰搹㐸愴晢ㅡ戵㉣搲昱㤱〱ㄶ改扥㐵㉦㐸挷ㄴ㈴㌳㡣㑦扡㝦㜰㤸敦㌸っ搳㠵㠲搲㌱㐷挸㤵㉥攳㥦慦捣㈰ㄲ改㝥㘰㤰挳㔱㑢㤱敥㈷㜸㕢㤶㡥㈹㐷㈲摤捦っ㘲愴㘳摥㤱㤹戲㑦扡㝦〲愳晦㐵㘰㡤ㅤ昰ぢ〱㕢〹㠸〲㈰搲晤ㅢ戵㉣搲昱ㄱ〸ㄶ改㝥㐳㉦㐸挷攴㈵㌳て㥦㜴扦㜳㤸ㅣ㕣㄰㔱㑣㌴ち㑡挷散愲ㄶ愴㘳敥㤱㐸㠷㌵昳ㅣ戵っ戵ㄴ改㜰戳㜲㉢愴㕢㠱㙥㈲㕤〱㠳ㄸ改㤸戱㘴愶散㤳㉥〴㡣㙥㐳㈰戳㤹㉣㠰㐲〲昸っ㌵挵〴㈷㤱㉥㡣㕡㌶改散㥦慦敤搰ぢ搲㌱敤挹っ攳㤳慥㍤㠷改挰㘱㤸愲ㄴ㤴㡥㜹㐹㉤㐸挷慣㈵㤱捥㘱㄰愶㉦愵㐸户㈳扣㉤ㅦ㜵㑣㜳ㄲ改㍡㌱㠸㤱㡥戹㑥㘶捡㍥改㍡〳愳扢㄰挸㍣㈸ぢ愰㉢〱㍢ㄱ挰搴㈸㤱㙥㘷搴戲㐸挷㐷㔴㔸㡥扡㙥攸〵改㤸㌰㘵㠶昱㐹搷㥤挳昴攰㌰㑣㙥ち㑡㜷㈵㝣㉤扣搷㕤〵㠸㐸搷㤳㐱㤸昸㤴㈲㕤ㄱ扣㉤㑢挷〴㈹㤱慥㤸㐱㡣㜴搷挲㙢愶散㤳慥〴ㄸ扤ㅢ㠱捣愰戲〰㝡ㄳ㔰㑡〰㤳慡㐴扡摤㔱换㈲ㅤㅦ戹㘱㤱慥て㝡㐱㍡愶㕡㤹㘱㝣搲昵攵㌰晤㌸っ搳愲㠲搲摤〵㕦ぢ搲㌱㔳㑡愴ㅢ挰㈰昷愰㤶㈲㕤ㄹ扣㉤㑢挷搴㉡㤱㙥㉦〶㌱搲㌱扦捡㑣搹㈷摤㐰㘰昴㈰〲㤹㝢㘵〱っ㈶㘰〸〱㑣挷ㄲ改㠶愲㤶㑤㍡晢㉡攷㜰昴㠲㜴て昹㠶昱㐹㌷㠲挳㡣攴㌰㑣愸ち㑡挷㉣㉡㔷扡㡣㝦㑡㌰挷㑡愴ㅢ捤㈰㑣戶㑡㤱㙥ㅦ㜸㕢㤶㡥㐹㔹㈲摤ㄸ〶㌱搲㌱㌳换愲捣扥挰攸戱〴㌲㙢换〲ㄸ㐷挰㜸〲㤸挸㈵搲㑤㐰㉤昳搷㍡㍥ㄲ挵㜲搰㔵愰ㄳ㤴㘳㜶㤷ㄹ挵愷摣㐴㡥㌲㠹愳扣〷㐰㔰㌹愶㕦戵㜰搰㌱㌹㑢㤴㥢挲㈰捣搲㑡㔱㙥ㅡ扣㉤㉢挷㙣㉥㔱㙥㍡㠳ㄸ攵㤸搲㘵愶っ㥦昹㕡㌷〳ㄸ㍤㤳㐰愶㝢㔹〰戳〸㤸㑤〰㌳挰㐴戹晤㔰换㜲搰昱ㄱ㉦ㄶ改收愰ㄷ愴㘳㕥㤸ㄹ挶㈷㕤㈵㠷㤹换㘱㤸㐴㈲搳㥦挷㥡㌷晤〲㈶〲〴慦㙦愷攵ㅥ挸〸戵捣㐲愸㑣慥慣㐷收〷㡢扣摥敤㤶㜸攵㍥㉣㍥㕣㠵㡦挵㜱㐱㌰㍦昸戴㡡收扥捦㘱攰戶㥤〳㑦〲㤱㙥㙣㘱㤲㐳挱つ㕢搳㥦㜶搱摣㥦ㄳ摦昶㔸〰昶攱ㄶ㍡〰㔳散㍣戳慥㍡ㅥ㑢挴㙡㤳㐵㤵㐸㙢㉡攲㤳㔵㙡㜳㜲〶㡥㉦昸㌳㈲㕡挷㈴戱晣㐶㍥㤲㜲ㄹ㥦㌴㄰㕥搲ㄸ㕢摥㈸戳㈹㐸昰〱㌳愲㔷㥢㌶ㅣ㈶捣㜱戸敤〶昱ㅣ㈶㐴戰戳晥〳㙣晢㍣㠷ㄹ〵摣ㅣ㘶ㄵ㐸㠱㈹〴㔲㘰ㅡ〱户㠲㕣㝣搷㘹敤㌵㝤挶㔶ぢ㔴戵慡㔱搱晣㌶㙤㔴㘹攰㌱㈶㘹戹〰捣挸㤱攷㐰㠴㐲㑣〵㈸戸づ㤴㕢搷㈹㔵㔱㜶ㄶ搶〷㘳ち晡㄰㤸戰㤳㠷㠹昳㕢㕣攸㔰㔴㍢㤴㑦愸昲愵㌴㠵づ㠳㙦〷昸㔲ㅦ昸ㄹ慡㠲扢ㅤ摣㤲〲㠱㈷㠹㈶㥣㝣㉦㡡㉥㐶㈸ㅤ㐱扢㉥攱㘰㈱昸㘵挴㙡戸㔸㤰㥦㐲㜸㜹㙣慡㑢㐱㠴㐷〴ㅡ㜲㐲㔱㐰㌲敥㘶㜵㌱㘰摣搵愹扢㑡㈳ㄲ扡攵攸㠵戰搸㔵㘱搴戹㌹㙤㑤愱㥤㈹戴昷ち捡㐱㠱扢㑢㕤㠸㜰㤴㔲㈶㔸㠷〰㝡㌱㑣搸搹〱㡤〴㠷㤶愰ㅡ㤴愴ㅥ㍥㡢㈴つ㜰愷㑡戲愳ㄷ㐵昷㐱㈸ㅤ㐳扢㍣㜸㔳㜵收搰㜴ㅤ〱㔷戳㈴㕤攱ㄵ㐹㑥挷㠴㥡㈵㐹〰㤲㔹㤲㔳〱㑤㤷㘴㈷㐴㐲㌷㘴敥挳㐲㤲㥤㔱攷收散㘲ち摤㑣愱扢㔷㔰㍤㔱㄰㐹㑥昱㑢戲ㅣ〱昴ち㤸戰搳ぢ〰㠲㐳㉢㔱つ㑡㜲㈴㝣ㄶ㐹㡥㠲㍢㔵㤲㈲㉦㡡摥ぢ愱昴㌱㘸㤷㈷㠴慡ㄲ昸㐵㤲㔵㜰㌵㑢搲ㅢ㕥㤱㘴戵㑦ㄲ捤㌷〳㥥昷敡㔸㉢晢㔲㜴㈲㐲慦㠵〵晢摤㔱攷收昰㥡扣ㄴ晡㤸㐲㕦慦愰〶愰㈰散㡦昶戳㍦〱〱昴㠹㌰㘱㘷㑦〰〸搶㍣㐷㌴㑦ち捤㔳挰㈹㌳晥攱㙣㕣㐷晦〸㤴搴㐰昸㠵捦㘹㜰㌵昳ㄹっ慦昰㠹晢昸㠴捥〰㈴昳㉥㕥㙡㈵㌹〴㤱搰㉤㐷㥦〵ぢ㤲㐳㔱攷收昰㐲戹ㄴ㠶㥢挲〸慦愰㐶愳㈰㈴ㅢ晤㈴捦㐱〰㝤㉥㑣搸搹ㅢ〰㠲㐳攷愱ㅡ摣挵攷挳㘷搹挵ㄷ挰㥤扡㡢昷昱愲攸㌱〸愵㉦㐲扢㍣㉥㔵敤ぢ扦㐸㜲〹㕣捤㤲㡣㠳㔷㈴愹昱㐹愲昹㐶㈰扢㜸㠱㤵晤㜸㜴㈲㐲㕦〱ぢ昶ㄳ㔰攷收㤴㥢㐲㠵㈹㑣昴ち㙡ちち挲晥㜰㍦晢慢㄰㐰㕦つㄳ㜶愶〲㐰戰收㌹慦㜹㤲㙢㥥搲捥㌴攳慦㘰攳昵昴㑦㐴㐹捤㠰㕦昸慣㠷慢㤹捦㉣㜸㠵捦㝣㍦㥦收㐳㜶慥㤵捦㙣㜴㐲㤰ㅣ㝤㌳㉣昸散㠷㍡㌷㘷㝦㔳㤸㘳ち㤵㕥㐱捤㐷㐱昸捣昱昳戹㤵搳扢つ㈶散ㅣ〰〰挱挱㐳昶㐰攳㥦捥挶つ散㌰〳㈵㜵㄰晣挲攷㙥戸㥡昹ㅣ〲慦昰㤹㘲攵㌳挹捡㠷㤷㠹ㄱ〴户㐴挰㠲捦㘱愸㜳㜳慡㑣攱㜰㔳㠸㜸〵㔵㠳㠲昰愹昰昳㜹㠰搳㝢㄰㈶散㐴〱㈰㌸挸愷搶昸攷戰昱ㄱ㜶愸㐴㐹㉤㠲㕦昸㙣㠲慢㤹捦㘲㜸㠵捦㘸㍦ㅦ㥥㠲㜲扣㡤戴昲㔹㠲㑥㐴攸㈷㘰挱愷ㅥ㜵㙥㑥㠳㈹㌴㥡㐲捣㉢愸㌸ち挲㘷戸㥦捦㔳〸愰㥦㠶〹㍢〹〰〸搶㍣摢㌴㑦㉦捤㤳挹㐹ㅡ晦ㅦ搸昸〲晤㝣攰㠰㕡〶扦昰搹〲㔷㌳㥦ㄵ昰ち㥦〱㔶㍥晤慣㝣㔶愲ㄳ㠲攰攱㕢戰攰㜳㈴敡摣㥣愳㑣攱㘸㔳攰ㄵ㔳㙥㙡㌵ち挲愷㡦㥦捦敢㥣摥ㅢ㌰㘱攷㌸〰〸づ昲㔹㘳晣㠷戳昱㕤㜶㠸㌰攰昱昰ぢ㥦昷攱㙡收㜳㈲扣挲愷愷㤵㑦て㉢ㅦ㕥攵㐴㤰ㅣ晤㌱㉣昸晣ㄱ㜵㙥捥挹愶㜰㡡㈹慣昳ち敡㜴ㄴ㠴㑦㌷㍦㥦扦㜳㝡㥦挲㠴㥤㌳〰㈰㌸挸攷㑣攳攷搳〴昴㔷散戰〸㈵㜵㌶晣挲攷ㅢ戸㥡昹㥣ぢ慦昰㜱慣㝣㍡㔸昹昰摡㈳㠲攴攸敦㘱挱攷㝣搴戹㌹ㄷ㤸挲㠵愶㜰㤱㔷㔰㤷愲㈰㝣摡昹昹晣挸改晤〴ㄳ㜶㜸㤱㤰攰㈰㥦换㡤扦㤱㡤㕢搹㈱㠶㤲扡ㄲ㝥攱昳㉢㕣捤㝣慥㠶㔷昸攴㕡昹攴㔸昹㕣㠳㑥〸㤲愳㔵㠱昰昹ㄳ敡摣㥣㙢㑤攱㍡㔳攰ㄵ㍦㙥敡〶ㄴ㠴捦㙦扦昸扥愳攵㈱㠰捥㠷〹㍢㌷〲㐰㜰㤰捦㑤挶摦挴㐶晥㍦〷昲㘰㘱㜵ぢ晣挲愷㉤㕣捤㝣㙥㠳㔷昸晣㠰㘱捣户慥㙤㥦㍦摦挱㥢晥〵敢㜶㜴ㄲ㍥ㅤㄱち晢攷㉦愸㜳㜳敥㌰㠵㍢㑤㠱搷攱戸愹㝢㔰㄰㍥摦晡昹散挰改敤〸ㄳ㜶敥〵㠰攰攰攷捦㝤挶捦㕢昷昵㑥散㜰っ〳㙥㠴㕦昸散〲㔷㌳㥦〷攱ㄵ㍥㥦㔸昹㝣㘴攵昳㔷㜴ㄲ㍥扢㈲ㄴ昸晣つ㜵㙥捥㐳愶昰戰㈹㍣攲ㄵ搴㘶ㄴ㠴捦〷㝥㍥扤㌸扤㈲㤸戰挳换㕣〴〷昹㍣㙥晣㙢搹㔸捡づ挷愳愴㥥㠴㕦昸散〱㔷㌳㥦愷攱ㄵ㍥慦㔹昹扣㘲攵昳っ㍡〹㥦晥〸〵㍥捦愲捥捤㜹捥ㄴ㥥㌷㠵ㄷ扣㠲㝡〹〵攱昳㤲㥦捦㥥㥣㕥ㄹ㑣搸攱挵㈷㠲㠳㝣㕥㌱晥㔳搸㌸㠴ㅤ搶愱愴㕥㠳㕦昸っ㠳慢㤹捦ㅢ昰ち㥦㈷晤㝣昸㉤㕦㍥㝦ㅥ户昲㜹ㄳ㥤㠴捦㈸㠴〲㥦户㔰攷收昰挲㤲ㄴ摥㌱㠵㜷扤㠲晡〰〵攱戳搹捦㘷㙦㑥㙦ㅦ㤸戰昳㈱〰〴㙢㝥愱搷晣〶慦昹㝤摤昹挸昸㜹㥦扣ㅥ捦づ㘷愳愴㍥㠱㕦昸㤴挳搵捣攷㔳㜸㠵捦㐶㍦㥦收捦搳晢慣㝣㍥㐳㈷攱㌳ㄹ愱挰攷㜳搴戹㌹㕦㤸挲㤷愶昰㤵㔷㔰摦愲㈰㝣敥昱昳㤹捡改㑤㠳〹㍢晦〰㠰攰攰晢挱㜷挶捦摢摥昵㙣㜶戸〸㈵昵〳晣挲㘷㝦戸㥡昹晣〴慦昰戹挵捦愷昹晢摢㑤㔶㍥㍦愳㤳昰㤹㠷㔰攰昳㑦搴戹㌹晦㌲㠵㕦㑣㘱慢㔷㔰扦愱㈰㝣㙥昰昳㌹㠰搳㍢㄰㈶散晣づ〰挱挱敦㍢ㅣ㐹晣㔷㐸㈳㍢㕣㠹㤲㤲㉢㈴㜴㔵挱搵捣㠷㔷㐸㠴捦㤵㔶㍥㤷㕢昹ㄴ愰㤳昰愹㐶㈸昰攱㌵ㄱ㙥づ慦㡢㐸㠱ㄷ㐱愴愰扤㠲㙡㠷㠲昰戹搴捦㈷捡改搵挲㠴㥤昶〰搸昸昰ㅡ㠷昸㜹㔳扡㕥挲づ扣慢㕣挹㘵ぢ扡ㅡ攰㙡收挳换ㄶ挲攷㙣㉢㥦㌳慤㝣㍡愱ㄳ㕥昸㠳ㅢ愱挰㠷ㄷ㉡戸㌹㕤㑣愱慢㈹散攴ㄵ㔴㌷ㄴ㠴捦改㝥㍥〹㑥㉦〹ㄳ㜶扡〳㘰攳挳ぢて攲攷㍤收㝡㈵㍢摣㠲㤲敡〹扦ㅣ㙦㐷挱搵捣愷〸㕥攱㜳扣㥦㑦昳昹戳挶捡愷ㄸ㥤昰捡搱慢㄰ち㝣㜸昵㠰㥢挳㉢〸㔲攰攵〲㈹㤴㝡〵挵㜵㝦攱戳摡捦攷㌸㑥㙦つ㑣搸改ぢ㠰捣㍢昰㝤㤴㔷〳挴㝦㈷〲敡㤳搸㘱〳㑡㙡〰晣挲攷㘴戸㥡昹㜰㠱㕦昸㉣戳昲㐹㕡昹散㠵㑥㜸攵攸搳㄰ち㝣戸愴捦捤攱戲扥ㄴ戸㠶㉦㠵㈱㕥㐱つ㐷㐱昸挴晤㝣捥攰昴捥㠴〹㍢㈳〰戰昱攱ㄲ扤昸㜹〷戸㍥㡦ㅤ㜸ぢ户ㅡつ扦昰戹〰慥㘶㍥㕣㜵ㄷ㍥㡢晣㝣愲昰捡晢㜵慤㤵捦ㄸ㌴ㄳ愱㉦㐱㈸昰搹㔷攰攰㌳搶ㄴ挶㤹挲㜸慦愰戸㐴㉥㝣㙡晣㝣㉥攳昴㉥㠷〹㍢ㄳ〱㤰㜹〷晥㍥攵挲戹昸ㅦ收㠸搷戰挳㈳㈸㈹㔹ぢ愷敢㕡戸㥡昹㜰㉤㕣昸ㅣ攴攷搳㝣扣ㅤ㘸攵㌳ㅤ㥤昰捡搱敢ㄱち㝣㘶戰㠲捤㤹㘹ち㕣敥ㄶ捦㙣慦愰戸㙥㉤㝣收晢昹摣挸改摤〴ㄳ㜶㉡〱㤰㜹〷㡥㌷慥㘶㡢㥦昷㘷敢摢搹攱㐹㤴㥣㜹昰攳㠵摣㈷㤹㐴挱ㅦ㔰搹㍢戰㙥㙡扦㉦戳㝦昰挹搹ㄳ昱㈴㙣㕥晥捤挹挳つ㘹敥㙤㕣昹戹愳晦戳㔸㕣㤹攵㕤㥣晣㈹㤸〱慥晦㠷㌸摣㑢摢㔶扦ㄹ戱ㄷ㝥昴〶㄰敥㜸㌰攸攲㌷敥〲㑢搹扥ㅤ敢㔵挷戹扦ぢ扤摦捥戸㡥㕣摤㤵ㅥ㠷慡攲戳挷ㄷ扣户敡㡡㝦摣戰㜷改㘵户晥敥晤㕥攵昵昴㝥㝤㍢㔶㐵搰愳ㄴ㔵晤㍥捤〷㌴ㅦ挲愸挹愰昵〶敥㉡㑢㝢攴散㈴慦㈱昸挸㔹㠷㡢扤㜸㘱〵〰㌳㘸㥦愷戸㌸换ㅤ愶㉡搰㠳㉡〹戱〷搰搸戱づ㙥㤹㈶攰扥㉤ぢ㌱慥搱㑡㡦㔶ㄳ㡢愱㐷㈹㠲〷㠹㡤昵收㥦㐶㙣㕦慦㈱昸㈸㔹㠷㑢戶㜸攱ㅣ挳っ㐰慣〹ㄵ㈱戶㡦㥦搸㈶㌴㜶㕣㡥㈶㤹愶㡦ㄵ㡡㔹㠸㜱愵㔵㝡戴㥡搸㌱攸㔱㙡㈱㌶㈲ㄳ戱攱㕥㐳昰ㄱ戱捥㉡㐴挲㉢㐷㍦㠵ㄹ㠰ㄸ㔷㑦㠵搸㔰㍦戱㘷搰搸昱〴㌴挹㌴㕢㑤㡣㡢愸搲愳搵挴搶愱㐷愹㠵搸㕥㤹㠸㤵㜹つ挱㐷扦㍡愷㈱ㄲ㕥㜸㈲㍡㘶〰㘲㕣㌱ㄵ㘲〳晣挴㕥㐶㘳挷㜳搰㈴搳㙣㌵㌱㉥㥣㑡㡦㔶ㄳ扢〸㍤㑡㉤挴昶挸㐴㙣㜷慦㈱昸㐸㔷攷ㄲ㐴挲ぢ捦愹挳っ㐰㡣㡢愱㐲慣户㥦搸摢㘸散㜸ㄵ㥡㘴㥡慤㈶挶㌵㔱改搱㙡㘲㕣ㄹ㉤戵㄰敢㤵㠹㔸㑦慦㈱昸愸㔶㘷㍤㈲攱㠵㌷ㅦ捣〰挴㙥㐶㐵㠸昵昰ㄳ晢ㄸ㡤ㅤ㙦㐵㤳㑣戳搵挴戸㌸㉡㍤㕡㑤㙣〳㝡㤴㕡㠸敤㤴㠹㔸㔷慦㈱昸〸㔶攷㙥㐴挲ぢ㔹㙤㤸〱㠸摤㡦㡡㄰敢散㈷昶ㄵㅡ㍢㜲攱㔳愶搹㙡㘲㕣㈵㤵ㅥ慤㈶挶戵搲㔲ぢ戱㡥㤹㠸㜵昰ㅡ㠲㡦㔶㜵㌶㈱ㄲ㕥㔸戰挲っ㐰散〹㔴㠴㔸㍢㍦戱ㅦ搱搸㤱㉢愰㌲捤㔶ㄳ攳㜲愹昴㘸㌵㌱㉥㥡㤶㕡㠸戵挹㐴㉣攴㌵〴ㅦ㤹敡㙣㐱㈴扣戰㉥㠶ㄹ㠰搸慢愸〸戱㝣㍦戱㕦搱搸昱㜵㌴挹㌴㕢㑤㡣敢愶搲愳搵挴戸㝡㕡㙡㈱昶晢扦㌲㝣㐰晦收㌵〴ㅦ㠵敡扣㡦㐸㜸攵攸㍣㝣愱〰戱㡦㔱ㄱ㘲晦㐶㡦收て攸〲㌴㜶攴㥡攸昶ㄱ攳〲敡昶ㄱ晢ち㍤㙣挴㝥捥㐴散㈷慦㈱昸㠸㔳攷ㅢ㐴挲ぢ㌷㠳扢挴扥㐷㐵㠸晤攰㈷搶㥥挴㝥㐴搳昶ㄱ攳㑡敡昶ㄱ摢㡡ㅥ㌶㘲摦㘴㈲昶戵搷㄰㝣㜴愹挳㘵㔸扣昰㝦慥扡挴ㄴ㈶㈲挴扥昴ㄳ敢㐲㘲㜹㘸㤲㘹〲敥摢戲㝣昳攰㤲慡昴㘸昵愱挸㠵搵㔲〴て㝥愵晡㝢㈶㘲㥦㜸つ挱㐷㤲㍡㙤ㄱ㐹㠸㜵㜷㠹㜱㔱㔵㠸㝤攴㈷戶㉢㠹㜱戹ㄴ慦敤昸ㄲ捣戵㔵改搱㙡㘲㕣㘱㉤戵㄰㝢㌷ㄳ戱㜷扣㠶攰愳㐶ㅤ㉥捣ち戱摤㕣㘲扢愲㉥挴摥昲ㄳ㉢㈵㌱慥㥢攲戵ㅤ挴㡡㑣㡦㔶ㄳ㉢㐵㡦㔲ぢ戱㔷㌳ㄱ㝢挵㙢〸㍥㐲搴攱ち慤㄰敢敦ㄲ敢㡦扡㄰㝢挹㑦㙣㑦ㄲ摢ㄳ㑤㜸㙤〷㌱慥戶㑡㡦㔶ㄳㅢ〲㜸愹㠵搸㜳㤹㠸㍤敢㌵〴ㅦつ敡っ㐳㈴㈱㌶挴㈵挶昵㔶㈱昶戴㥦搸㌰ㄲ摢ㅢ㑤㜸㙤〷㌱㉥扢㑡㡦㔶ㄳㅢて㜸愹㠵搸㘳㤹㠸㙤昶ㅡ㠲㡦晣㜴捡ㄱ㐹㠸敤敤ㄲ攳挲慢㄰㝢搴㑦㙣っ㠹㜱㐹ㄵ慦敤㈰挶昵㔷改搱㙡㘲㕣㠵㉤戵㄰晢㙢㈶㘲て㝡つ挱㐷㜹㍡㕣扣ㄵ㘲攵㉥戱㜹愸ぢ戱㡤㝥㘲ㄳ㐹㡣㙢慢㜸㙤〷㌱㉥挴㑡㡦㔶ㄳ㍢ㄴ昰㔲ぢ戱扢㌳ㄱ扢换㙢〸㍥愲搳攱㉡慥㄰㥢敥ㄲ慢㐶㕤㠸摤改㈷㌶㤳挴愲㘸挲㙢㍢㠸㜱㐵㔶㝡戴㥡搸ㄲ挰㑢㉤挴㙥捤㐴散ㄶ慦㈱昸攸㑤愷〱㤱㠴㔸愵㑢㡣㙢戲㐲散㈶㍦戱㜹㈴㤶㐰ㄳ㕥摢㐱㡣㑢戳搲愳搵挴戸㐰㕢㙡㈱㜶㝤㈶㘲搷㜹つ挱㐷㙡㍡㐷㈱㤲㄰㍢搸㈵挶挵㔹㈱昶㈷㍦戱㐳㐹散㌸㌴攱戵ㅤ挴戸㐶㉢㍤㕡㑤㡣㉢戵愵ㄶ㘲㔷㘴㈲㜶戹搷㄰㝣㔴愶挳〵㕥㈱㔶敤ㄲ㍢つ㜵㈱㜶愹㥦㔸㤴挴戸晥㡡搷㜶㄰攳㘲慤昴㘸㌵戱昳〰㉦戵㄰扢㈰ㄳ戱昳扤㠶㐴攰扦㠰㜴戸搲㉢挴㤶戸挴㉥㐱㕤㠸㥤敢㈷搶㐰㘲㤷愱〹慦敤㈰挶㔵㕢改搱㙡㘲搷〰㕥㙡㈱㜶㐶㈶㘲愷㝢つ挱㐷㕢㍡搷㈲㤲㄰㑢戸挴戸㙥㉢挴㑥昵ㄳ㙢㈲戱ㅢ搱㠴搷㜶㄰攳昲慤昴㘸㌵㌱㉥攲㤶㕡㠸㥤㤴㠹搸㠹㕥㐳摡㈳㉢敦㐰愴㤶ㅥ㔹改晢慦㈰㍢㘲搰㠲㕡愶㌲户慤㜵摤㕣慥㐵㌲㜳㕤㝤扤攴〱户挳〳收攲昸捦ㄸ㘷攰㐱㡡㜸慣ㅣ晥摢㜸㉦搱ㄵて㔸攴昳扡捣㈳捣戴搴搸㌹㔴㍢㍢㡥㘷㥡戵愹㥤㥡挰〳㌰㙢ち昱㥦挹㈵㤳昸慦收晦ㄷ㥥㍥㠷捣㙣摥㡣㡢捤㝤敥㥣㌵㈹㥡搹捥㔹ㅥっ戸㑤て昳㝦㉣收昲戹㜴晦搹戳㌰㐳㐷攱㄰㙢㝥戸㔰㡤敦㔱㡢昹敡㜸散㘳㌷戵㘲㜵捥敦㌲改㥣㕣愴㌶愰㐳攸㔸㤸㍣晣㉦㘹㜲搹〲㈶慣㔷挱㈳搹昱㘲㜲ち㌶攰㌸〸戲㘳㥥㍡㙦㙥捣〹晣㔷㠹㙤摢㤲戲搹搴晤攸捡挳㈸㜴㕣收戹ㅤ㙢㥤摢㕡捥敤昸戴戹㥤㤰㍡㌷昵〰㠲㜳㝥㘶㔳㡦㤸ㄱ㑦捡㍣攲ち敢㠸㈷㜳挴㔳搲㐶㕣ㄷㄸ㜱㔳㜰挴愷扣ㄱ㌵昵捦㔷㜱㙢昰㌳ㄸ㠵㔲㙦㤳昹慣㐰攰㘷㠲㠱户ㄸ㉡攷〰㤹㘱挷搶㕢㐷㍢てㅤ㐲攷挳愴敥搸ぢ〲㈳扥ㅣㅣ昱㑤㐳㠵扢㉢㕦搵㕡㠳㕦挲㈸摣㌳摢愸㕣ㄶ〸晣㜶㌰昰㠷㈶戰慢搱攱搶挰㔷㌱㑡慡㐶搷〴〲㝦ㅣっ晣㐵㙡攰㠳慣㠱慦㑦て扣㍥㄰昸慢㘰攰敦㑤㘰㡡㥦慦收㕡〳摦捣㈸搴㜹㥢ㄴ户〶〲晦ㄸっ扣㌵㌵昰㉣㙢攰㍢搲〳㙦〸〴晥㌵ㄸ㌸て〰㥥㙢摡㥤昱ㄴ㙢攰㝢搳〳摦ㅦ〸㕣㠰㝡捡㈹搵㌶㌵昰〴㙢攰扦愶〷㝥㈸㄰戸㝤㌰㜰愷搴挰晢㔸〳㙦㑡て晣㔸㈰㜰㤷㘰攰敥㈶戰㝢ㅣて户〶㝥㡡㔱㔲㡦攳㘷〲㠱㜷つ〶摥㉤㌵昰㐰㙢攰ㄷ搲〳㙦〹〴㉥つ〶敥㥦ㅡ戸㥦㌵昰慢改㠱㕦て〴摥㌳ㄸ㜸㠸〹捣昷挳㝣搵摢ㅡ昸㙤㐶攱㕢摦戶攳昸㕤扡㜸㡢㤴晢㈱愰㠶愱㥥㜲㔴散つ㠷敦㜰敢㘹つ晣㈱愳愴㥥㈰ㅦ〷〲㡦〹〶㉥㌷㠱摤昷㡡㥤慤㠱㍦㘳㤴搴昷㡡㉦〲㠱㈷〶〳㑦㑦つ扣愳㌵昰㌷改㠱晦ㄱ〸㍣㌳ㄸ戸㌲㌵㜰㍢㙢攰ㅦ搳〳晦ㅣ〸㍣㉦ㄸ昸㘰ㄳ昸ㅣㄴ昲㔵挸ㅡ㜸㉢愳愴㙡晣㉢㕤扥㥤㜷㈸敡㈹㍢慦ㅡづ摦捥换戱〶㔶㜸昸㙣㈰㜰ㅥ㕤扥挰搱㘰攰㈵㈶戰㝢收晤昲㑦摢昷㡥㌶㡣㤲㝡收改㐰攰㠶㘰攰㠴〹散㑡昱㠳㌵㜰晢昴ㄹ㜷っ〴㙥ち〴㉥㌸〶㡥㔶㝦㐵㘳搲㐰㈷㝣㤹攵晦㈶㡥㘷㔸㑦挰㤳㤰晢搷攳㥢㔶㉢ㅥ㍣扤〳㈶愲昸搵㡡㌱昴㡥慣㜹攷㥢㕡ぢ㉦愷愱㍢搱㝢㠲挱㜴昶㘳昸敤㐴㌰㕤攸㕤㘷㌰㕤晤ㄸ㝥挹㄰捣㑥昴昲晢㠵㡣戵戳ㅦ㜳㥥挱散㐲㉦扦ㄱ〸愶㥢ㅦ㜳㠹挱㜴愷昷㌲㠳改攱挷昰挳㕡挶摡㤵摥㙢っ愶愷ㅦ挳捦㕤挱昴愲㤷ㅦ戹㌲㔶㤱ㅦ㜳戳挱ㄴ搳换㑦㑦挱㤴昸㌱㜷ㄸ捣㙥昴㙥㌰㤸摥㝥っ㍦搸㘴慣㔲㝡敦㌷㤸摤晤ㄸ㝥㐶〹㘶て㝡昹昱㈴㘳昵昱㘳㌶ㄹ㑣㕦㝡昹㐹㈳㤸㝥㝥捣㔳〶搳㥦摥㘷っ㘶㠰ㅦ挳て〱ㄹ㙢㑦㝡户ㄸ㑣㤹ㅦ挳昷㜳挱散㐵㉦摦捡㘵慣㠱㝥捣摢〶㌳㠸㕥扥㉢ぢ㘶戰ㅦ昳愱挱っ愱昷㘳㠳ㄹ敡挷昰つ㔳挶ㅡ㐶敦ㄷ〶㌳摣㡦攱㝢㥦㘰㐶搰换户㍤ㄹ㙢愴ㅦ昳愳挱㡣愲㤷敦㘰㠲ㄹ敤挷昰ㅤ㐹攲散㑤敦慦〶戳㡦ㅦ挳㌷ㄷ挱㡣愱㤷敦㉢ㄲ㘷㕦㍦㠶敦ㄳ㠲ㄹ㑢㉦摦㈲〴㌳捥㡦攱㈹㉦㤸昱昴昲㙣ㄷ捣〴㍦㐶㑥㍤㥥㜵攵昰㥡捤攱㈹㈸㝦户㔷愰㠰慢㜲㜲昲ㄱ㌵搱㡦攲㐹㈸愸㐹㉥㑡㑥㍦愲㈶晢㔱㍣つ〵㌵挵㐵挹〹㐸㔴捡㠸㍣ㄱ〵㌵捤㐵挹㈹㐸搴㜴搴捤收昰㔴ㄴ搴っㄷ㈵㈷㈱㔱㈹昳攲挹㈸愸㔹㉥㑡㑥㐳愲㔲㐶攴改㈸愸晤㕣㤴㥣㠸㘹㈸㥥㤰㠲㥡攳愲攴㔴㈴㉡㘵㕥㍣㈵〵㌵搷㐵敤㠶㕦愲㜵ち㡡㈷愵愰收扢㈸㌹ㅤ搳㘲昱戴ㄴ搴㠱㉥㑡㑥挸㌴ㄴ㑦㑣㐱ㅤ攴愲攴㤴㑣㐳昱搴ㄴ搴㈱㉥㑡㑥㑡愲㔲昴攲挹㈹愸挳㕣㤴㥣㤶㘹㈸㥥㥥㠲㍡摣㐵挹㠹㤹㠶攲〹㉡愸〵㉥㑡㑥㑤愲㔲㡥〹㥥愲㠲慡㜱㔱㜲㜲ㄲ㤵愲ㄷ㑦㔲㐱搵扡㈸㌹㍤㠹㑡搹㡦㍣㑤〵戵挸㐵挹〹㥡㠶攲㠹㉡愸挵㉥㑡㑥搱㌴ㄴ㑦㔵㐱搵扢㈸㌹㐹搳收挵㤳㔵㔰㡤㉥㑡㑥搳㌴ㄴ㑦㔷㐱㉤㜵㔱㜲愲ㄲ㤵愲㍤㑦㔸㐱挵㕤㤴㥣慡㘹戱㜸捡ち㉡㈹㈸挷〸愰㜸㝥捡㠲摡㍡㝣攸昳㜲昹〴昴㉤挴㥤攳㘶㄰挵㜳㔳㄰愷〴㄰㘶㠷㈸㥥㤷㠲㌸㌹ㄵ愱㜸㉡㑡挳ㅦ㔳ㅢㅣ戳㤷ㄴ㑦㐳㐱㥣㤴㡡㔰㍣昳愴攱挴㐰〳㑦㌶㘹㌸㈱搰挰昳㑢ㅡ㡥て㌴昰㤴㤲㠶戵㠱〶㥥㐵搲戰㈶搰挰ㄳ㐷ㅡ㡥ぢ㌴昰㕣㤱㠶搵㠱〶㥥ㅥ搲戰㉡搰挰㌳㐲ㅡ㡥つ㌴昰㈴㤰㠶㘳〲つ㍣敥愵攱攸㐰〳て㜵㘹㌸㉡搰挰愳㕢ㅡ㡥っ㌴昰㠰㤶㠶㤵㠱〶ㅥ挳搲戰㈲搰挰挳㔶ㅡ㤶〷ㅡ㜸愴㑡挳戲㐰〳て㑥㘹㘸ち㌴昰㜸㤴㠶㘴愰㠱㠷愰㌴㈴㔲ㅢ摡晥㍦愶ち㌸㉣</t>
  </si>
  <si>
    <t>㜸〱捤㝤〷㤸ㄴ㐵晡晥搶㠶㘱㝢㘰愱〵っ〴㘱ㄷ㔹㈵戹攴愸㈸戰㐴㠹戲㠰搹㘵搸㥤㤵㤵つ㌸戳㈴ㄳ㤸〳㘲攰捣㌹㜳㈶昴捣㈷㠶㌳摦愹㤸昳改㤹㌱㥣㥣㌹㈲昸㝦摦慦扢㘶㙢㝡慡㜷ㄷ㝦昷㝦㥥㙢㘷㍦慡扥㝡敢慢㝡摦敥㥥㔰晤㜵㥢愵戲戲戲㝥挷挶㝦戹攵戲搰戵㙣㐵戲㈱㕥㕢㔲㕡㕦㔳ㄳ慦㘸愸慥慦㑢㤶㡣㑤㈴㘲㉢愶㔵㈷ㅢ㜲〰㠸㤴㔷愳㍤㤹㔷㥥慣㍥㍡㥥㕦扥㌴㥥㐸〲㤴㤷㤵㤵㥦敦㘴愳扤㤳晦攷敡㡡挳㕥㑥㉥つ㔰㔹㑥㠴愶ㄵ㑤㍥㡤㐳ㄳ愵㘹㑤搳㠶愶㠰愶㉤㑤㍢ㅡ㤷㘶〷㥡昶㌴ㅤ㘸㍡搲散㐸戳ㄳ捤捥㌴扢搰㜰㝣愷㌳㑤ㄷ㤸㌶㕤㘱收㤴㡥㥢戹攰㐸戰㈹㙢愸㑦挴晢ㄵ捥昳收㍣㝡攰挰㤲㠱㈵㠳㐶づㅡ㔶㌲愰㕦㘱改㤲㥡㠶㈵㠹昸攸扡昸㤲㠶㐴慣愶㕦攱慣㈵ぢ㙡慡㉢愶挶㔷捣愹㕦ㄴ慦ㅢㅤ㕦㌰㘰昰㠲搸㤰ㄱ〳㠷っㅤ㕡㌵㜲攴㠸㌶扢㈲昲㡣搲㜱戳ㄲ昱慡攴㝦㉢㘶㌷挶㥣㔹㍡慥㘴㐶扣攱扦ㄵ戳㍢㘲㈲攴昸晡摡㔸㜵摤㝦㈹㘸ㅥ昷改搰昱昱㡡㙡敥晣㜸㍣㔱㕤㜷㐴〹愶㥤㈶㌴㙡挳㑢挶㈶㤳㑢㙡ㄷ昳㌸㉡㡤搷搴捣㡥㔷挹㑥慦ㅤ㥦㙣㤸ㄵ㑢搴㈶摢搴㔲扦㜸㈲㕥㔷ㄱ㑦戶慤㥤戰扣㈲㕥攳〳㤳昹戵昳㘲㠹ㄹ戱摡㜸㉥ぢ敤㙡扤㝤㌸愵㌲㕥搷㔰摤戰愲愰㜶㙥㌲㍥㍢㔶㜷㐴㥣㤰扣摡㐹㑢慡㉢㔵㙥㉥㕥㔹㌹㝢搸㘶㈶㍢ち昳愹㉤㕤ㄸ㑢㌴㐸㡤扢㜰愰つ㙢ㅣ㉥挲㈲㙤㕥㍣愴ち〳扤戸捦捡慡㙢愷挶ㄳ㜵昱ㅡづ挲㍤搹㌷〰ㄲ㠱扣晤㤰㔲㑡搳攱㕥㔲慤晤㤳㡦㕣㌸㑡愴㄰愶挳摣扡敡慡晡㐴㙤扦改搵㜵愳〷昴㥢ㅥ㕢㍥㝡愰㔳㠴〶愷〷㈱扢挱㜴㥣摢㝦ち㘶ㄴ㙢㔸㔸㌸㍢〶慤㐷㡤ㅣ㍥㝣㤴搳㤳㤸㘲ㄸ㤵晢㌶㑥㜳㌳㌸㑦戵散昲㔸㜶昹㠲散昲㡡散昲捡散昲㜸㜶㜹㔵㜶昹ㄱ搹攵ぢ戳换慢戳换㡦捣㉥㕦〴㡣摥昲㕢戵捡昶户昳搵摦ㅥ㕡搴扥㝣收㥦㡦ㅢ昱敥搹ㅢ挶戵㔱㍣戳攵㡤㘱てㄴ慣㤳敤㠵〶愷㌷㑣愴て㑣收㘴㐷っㅢ攵昴㈵愶ㅦ㡣㔲慦㘰戲㥣㜰晢攲晡捥搹㔵㙢㘶㕥㝦换ㄱ慢搶㙥摡敢㘹挵户てㄹ愹〴〵敢㐸晤ㄹ㘵〰㑣㘴㈰㑣收㐸挳㠷㡥㜲〶ㄱ㌳ㄸ㐶愹攷晣㤱㑡㘶づ㜹晣捤搷摦㥢扣晡㤷敥愵㘷㝦㌴慡㐲昱㍤㑡㐶ㅡ㡡㠲㜵愴㘱㡣㌲ㅣ㈶㌲〲㘶挷攰づㄸ㌸㘰挰㤰㔱捥㐸㠲㐶挱㈸昵愴㍦搴㘵ㅢ㈷㉤攸㜹攷愴㜱㌷昶昹㝣捣戶づ㜹㙦㈸扥ㄳ捡㔰㝢愳㘰ㅤ㙡㌴愳散〳ㄳ搹ㄷ㈶㤳搴㠸挱愳㥣㌱挴㡣㠵㔱敡㘱㝦愴攸㑢昳昳㍢㑥戹㙢晣摡㥢捦搹昰搱愰㡥㕢ㄵ捦㍣ㄹ愹ㄴ〵敢㐸攳ㄹ㘵〲㑣㘴㈲㡣㠵搴挰ㄱ愳㥣㐹〴㑤㠶㔱敡㍥㝦愸㠳ㅥ㥤戴攱愱昶ㅤ挷㍥昲昱㜹㡦㍣搶昶㠶㌷ㄵ摦搴㘵愸晤㔰戰づ㌵㤵㔱愶挱㐴愶挳㘴㤲ㅡ㡡㤱㘶㄰㌳ㄳ㐶愹㍢晣㤱搶づ㉦ㅦ晡㝢㤷搷愶㥦㔴㝢攲㜹㈷㜴扦㝡ㅦ挵㑦づㄹ㘹㝦ㄴ慣㈳捤㘶㤴㌲㤸挸ㅣㄸㅢ㈹ㅣㄴ㜳〹㥡〷愳搴㑤晥㔰扢㙦晤昲戹つ㍦ㅥ㌶㘳㕤挵㘵㌳㥦㉥搸㘳㝦搵ㅡ捤㌲搴㠱㈸㔸㠷㍡㠸㔱づ㠶㠹ㅣ〲㤳㐹㙡攴挰㔱捥愱挴ㅣ〶愳搴戵晥㐸攷㕦扦㜲㑢挵收づ㔳㔶ㄵ散扥慥敡挲搳晡㉡㝥〸捡㐸攵㈸㔸㐷㥡㡦〶㈷〶ㄳ㔹〰㘳ㄹ〹㥣㉡㠸愹㠴㔱敡㌲㝦愴㐳搷㜵敡㌴㙣敤昰ㄹ㌷扥晥昶㌵昹戳摡戵㔷晣愴㤵㤱慡㔰戰㡥㜴〴愳㉣㠴㠹㔴挳㔸㐶ㅡ㌴捡㌹㤲㤸㐵㌰㑡㥤敦㡦昴换攲㌳戶㌴㝣摤㘹摣敡〷扥晡慤昶㤵挲户ㄵ㍦捥㘵愴㕡ㄴ慣㈳搵㌱㑡㍤㑣㘴㌱㑣收㐸挳〶㡣㜲㡥㈲㈶〱愳搴ㅡ㝦愴ㅤちづ㥦㌴㘵㘴摦㘹昷㥤戲㘹慦㤳㕥戹愴㥢攲㜷〶ㄹ愹〱〵敢㐸㑢ㄸ㘵㈹㑣㘴ㄹ㡣敤㤰挰㡥㕡㑥搰ちㄸ愵㑥昵㠷㍡㘱攲㥥愷扦㥣户㘹散挳〷㍦戶敤晢㤲换戳ㄵ扦㤹挸㔰挷愰㘰ㅤ敡㔸㐶㌹づ㈶㜲㍣㡣㠵ㄴ攴㕢㐹捣㉡ㄸ愵㔶晡㈳㤵㍥㜷㘹愱㍡㍥㌲㙤敤敡㠳戳づ扤敢戸㐵㡡㕦㝦㘴愴ㄳ㔱戰㡥㜴ㄲㅡ㥣㤳㘱㈲愷挰㔸㐸つ挰㘷挲愹〴㥤〶愳搴㜲㝦愸敡搱㥢㠶挴㍡㤵㤷慥㕢晣攲㤵㕦㜴扥晥㈰挵㉦㔹㌲搴ㄹ㈸㔸㠷㍡㤳㔱㔶挳㐴捥㠲挹㈴㌵㜴攴㈸㘷つ㌱㘷挳㈸㜵㤴㍦㔲挵ㄹ搹晢㕥摦敤搲㈹攷㘵晤敤㤲㌵㤷㐷扦㔳晣㈶㈷㈳㥤㡢㠲㜵愴昳ㄸ㘵㉤㑣攴㑦㌰㤹㈳つ挷㐷挷昹挴㕣〰愳搴㤱晥㐸〵㍦㕤晤搲挷敦搵㑥扡慦敡挶㥦摦戸戰敢㐶挵慦㡢㌲搲㐵㈸㔸㐷扡㤸㔱㉥㠱㠹㕣ち㤳㌹搲㔰散愸换㠸戹ㅣ㐶愹ち㝦愴㙤挳㝡扣㜳晣㤶捤㌳慥散㜳攷挲慢㘶㥤㍦㐲敤㠸㘶ㄹ改㑡ㄴ慣㈳㕤挵㈸㔷挳㐴慥㠱挹ㅣ㘹㈴㍥㌹慥㈵收㍡ㄸ愵づ昵㐷摡改愲㠳㕡慢换敢㈷慤㝢扥㜲㘱晦㈹㈷慤㔱晣攲㉢㈳摤㠰㠲㜵愴ㅢㄹ㘵ㅤ㑣攴捦㌰㤹㈳つ挵ㄱ㜱ㄳ㌱㌷挳㈸㌵搷ㅦ改昴ㄷ户慥晡搳愶㡤搳㑥戹户㝡晤㌷㙡敤っ挵㙦搷㌲搲慤㈸㔸㐷扡㡤㔱搶挳㐴㙥㠷挹ㅣ㘹〴捥摤㍢㠸昹ぢ㡣㔲㌳晣㤱㍥晡晥慥㑦㝦㤸㔰㌳攱愱敦㉢づㅣ晥换㑥㑦愹㕤搰㉣㈳摤㠵㠲㜵愴扢ㄹ攵ㅥ㤸挸扤㌰㤹㈳㡤挴㐸昷ㄱ㜳㍦㡣㔲㤳晣㤱㍥㝤㙤搰〷㍦捦㝡㜵攲㈳敦㜶扢晦㙦㡦戶㝤㐷㜵㐲戳㡣昴〰ち搶㤱㌶㌰捡㠳㌰㤱㠷㘰㉣㈷搴㐰挸昷㌰㐱㡦挰㈸㌵挶ㅦ㉡攷攴㐱摦㥥昴搶慦搳㙦㝥攴昴昷㑥摦㍦㜹㠰敡㡣㘶ㄹ敡㔱ㄴ慣㐳㍤挶㈸㡦挳㐴㥥㠰挹㈴㌵ㅣ㥦㠶㑦ㄲ昳ㄴ㡣㔲㈳晤㤱㥥敡扥愵㌴㝢晥捦ㄳ搷慦摡昳戱㥢㜶㝥昹㐴搵〵捤㌲搲摦㔱戰㡥昴て㐶㜹〶㈶昲㉣㡣㠵搴〰㝣㜲㍣㐷搰㐶ㄸ愵〶昹㐳㐵〶㑦扥愶晦晥挷㑦㕢㜳摡㍢户晤昲挶〵摢摡扣㠰收晤晤敦慢攳ㄳ戱㘵昸〵搰昸攳㘲㔰挹〰晥搷晣慦㉡晣愸慡ㅡ㕡㌵扣㙡攰挰捡愱〳㘲㠳㘳㜹㐵〸摢搲慦敦㝣昷㙤㔳㜵㐰㜵㕤㘵晤㌲昹㍥摦㜵㕣㉣ㄹ㙦晣㝡摦搷㙦ㅢ㔷扦愴慥㌲搹挵摥㔸搶㄰㙢㠸㜷づ戶㌵〶挹攸㔶㠶㕦㍢昱愴㡣搷㉤搸㙤㕥慣㘶㐹㝣散昲㙡慦㜹搷㐰㌳㝥敢搴㉦〸㙦㥤㤸㠸ㅦ㤵㙡捤㤸搱㔸晣ㄸ㕦㉡戱㌳㔸㝡㑤摥扣ち㑢ㄷ搶㈷攳㜵㌲扤扥戵戳慡㉢ㄶ挵ㄳ㘵㜱晥㤴㡦㔷ち搵ㅤ搹攴晦攰敡㍢戳づ㐴昱ㄳ慡戲㠷改慤㥡戰扣㈱㕥㔷ㄹ慦挴㝣ㄷ挷ㄳつ㉢收挴ㄶ搴挴㜷㑡㠳㜸㘳愲愱㔳㥡㝢㘲㝤挵㤲㘴㘹㝤㕤㐳愲扥㈶扤㘵㙣攵搲ㄸ㝥攴㔵㑥慦慦㡣攳㌷㕡㉥户㉣㤵㤵㤳愳㔴㔶ㅦ摢て㈵挶㑤㤶挸㡥㌰㜶昱慥搸攷扢愴ㅦ㜶㈵戳挱づ㉣㙡攲㍣㈶戳㝢㌶ㄳ㑣攲㌲㑣敦㜰愰挱㠹敢ㅥ㐴昷ち㐷换ㅣ㔳㝢敥晦㉦㌸㍢扢㠳捦㝥挲㔲晣㄰㥥ㅣ慢慢慣㠹㈷㥡㕣戵㔱㥣㤱昳㈲㑣㕥㝦㥣捤愱敡攵〲愱㤶慢ㄵ㜹换慡㉢ㅢㄶ㐶ㄶ挶慢㡦㔸挸慦㔰㔸搹挹捦愷戴ㄹ㥢昳㌲㕣捥㉢㌴慦挲㐴愳㔹㤱搷〸㡡㐴㥤搷扤㝡㕥て晣扢晤㍦戱戳搱换㤱㥦昴㔸㝦㐹收搵㑥慣㑦㈴㜳㜲㙣㉣㈷挷㤲ぢㅢ㜸㜸㌶摤挸㜸㙦搰扣〹㤳搷ㄳ愶搹㕦昰敤〰捡攵㐲㐵㐱敤昸㜸㔵っ换㐳㜲㜶慢㔸㕥慤户攲㌰㍥㥥慣㜰戸㌴㌱〵攷捡昲〸㑡㌸昹摢搴昲攸㡦㉦㙦ㄸㅦ㙢㠸戵慡挵㈲〷昶㤲〳㔰㕦改攵㤵搸戳㐰㝣扡㜷搴慦㈱㠲㉢㐵㈳㑡㙢㜱㜸㤱㜰攲攰㝣挹捡昱㙤搳㈴㌰昷㙥㈰ㄱ〹ㅥ攸改㡢ㄵ㔸㐳愹㥣ㄴ慦㥢戳㘲㜱㍣㐹㜸㝥愴㐹㈹㠳愷ㄷ㠳捤慣㔸㌰户愱扡㈶㔹㠲㤹㑥㑡搴㉦㔹晣摦㡣挳㔸捥㕢㌰㝡换摢ㅤ㐷㜱换㌹㐱慥慣㔶㑢戹㙦捡换戳昲ㄹ㡤ㅥ㘷㌷ㅡㅥ慤〸昶㍢晥㤱捤㜹ㄷ晦㐴㥢㙡换㉢〶㘲㝢ㄶ㜶昲㠰㙦㔳ぢ㠵收㈴攲戲㔴㤵㉦ㄵ愸㕤㔰㝢㐰㝤㘲搱㠲晡晡㐵㍣㥥摡㑡㉤戹㌰ㅥ㙦攰昲㑦㙢㝦戹㑢㤶戵㤴捡挹㐹㕢扥㌱搶㠹扡㈳㝥攴〳㤸㠲戱㌵㌵㠵㍡㘲㌲昲㈱㕣㌹㔸㠸㡡㝣㠴挲㄰扣㤳㌷搴㌷㘰搰挲愵挳ち昷㉣ㅣㄷ㑦㌶ㄴ㤶攲挳戲㤰ㅦ㔱㌵搵㜵昱挲㕥㜵昵㠵㠹㜸㜲㌱ㄶ㝣攳扤㑢㤶搷㈴㤷慢慥㔰㠶ぢ㌱㍤扦ㅤ㝡攴ㅢ㠳㝦ㄸ㝢昳ㄷ捦挶晢戴㍡收㜹搵挵㙦挸㔸ぢ敡㠵戱㡡昰攷㙣㠲㔱㥤〰攳㍢づ捡改㥢昳ㄹ敡捥攷㌴㕦挰攰㝤㐳昶〴摥㌶扥昴慡慡㌷晥攵㕢㠷戳㤹收㍦㌰慡㉦っ㑦㕣攷㉢ㄸ扤㈹ㄷ昱㜹㍣挸㍥敤〳㜷收㍥晤づ摥愸搳㐴㥢敡〷〴昷慢㐳ㅤㅤ㉡攷㔰㌵ㄵ㐱㘰慢〰㜹㝥㐳挶ㄲ㔵㝦㜴ㄳ〱㝥㘳晦ㅣ挰散〲㙣攳ㄸㄴ挶攱搱㘸〸㤰敤㔵搵〰戴㠹〰㌹㜰㌸㕣㥡㔷㠳攰ㄲ〱昲㔰搳㥢晡㜵㥢㈱挰㐰戸㌳〵㜰ㄸ搳㘹愲㑤つ㐶㍦㥢〰㕦㈳戸㔵㠰慦晣㠶㡣㤵戳㘱㠸㔴挴㔹戴攷㤴㌷〳㘶ㄷ愰㈳㥡㥤ㅤ㘹㜶㠲㌱〴搸挵慢慡攱〸㈲〲㜴㈲愸㌳㡣ㅡ〹㤷〸搰〵㌵扤愹㡦㑤〱㐶挰㥤㈹㐰㜷挶㜴㥡㘸㔳愳搰捦㈶挰摢㘱〲扣攵㌷㘴慣攷㡤㐶愴㈲捥愲ㄷ愷晣㐶愸〰㝤搰散昴愵改〷㘳〸㔰攲㔵搵㍥〸㈲〲昴㈷㘸〰㡣ㅡ〳㤷〸㌰㄰㌵扤愹攷㑤〱昶㠵㍢㔳㠰愱㡣改㌴搱愶挶愲㥦㑤㠰㈷挲〴㜸摣㙦挸㔸㘶ㅣ㡦㐸㐵㥣挵㍥ㄸ㔴㍤ㅡ㉡挰ㄸ㌴㍢㘳㘹挶挱ㄸ〲㡣昷慡㙡〲㠲㠸〰ㄳ〸㥡〸愳戸昶㈸〲㑣㐲㑤㙦敡㝥㔳㠰㠹㜰㘷ち㌰㤵㌱㥤㈶摡搴㘴昴戳〹戰㍥㑣㠰摢晣㠶㡣挵捦愹㠸㔴挴㔹捣攱㤴㙦〹ㄵ㘰ㅥ㥡㥤〳㘸づ㠴㌱〴㌸搸慢慡㘹〸㈲〲ㅣ㐲搰愱㌰㙡〶㕣㈲挰㘱愸改㑤㕤㙢ち㌰ㅤ敥㑣〱㘲㡣改㌴搱愶㘶愲㥦㑤㠰㡢挳〴戸挸㙦挸㔸㤳㥤㡤㐸㐵㥣挵㤱㥣昲〵愱〲搴愰搹愹愵愹㠳㌱〴㔸散㔵㔵ㄹ㠲㠸〰㐷ㄱ㤴㠰㔱㜳攱ㄲ〱㤲愸改㑤㥤㘵ち㌰〷敥㑣〱㤶㌱愶搳㐴㥢㥡㠷㝥㌶〱㑥っㄳ攰〴扦㈱㘳愵昸㈰㐴㉡攲㉣㔶㜱捡㉢㐳〵㌸ㄱ捤捥㐹㌴㈷挳ㄸ〲㥣敡㔵搵挱〸㈲〲㥣㐶搰改㌰敡㔰戸㐴㠰㌳㔰搳㥢㕡㙡ち㜰〸摣㤹〲慣㘱㑣愷㠹㌶㜵ㄸ晡搹〴愸〹ㄳ㘰㤱摦㤰戱㠰㍤ㅦ㤱㡡㌸㡢ぢ㌹攵敡㔰〱㉥㐶戳㜳〹捤愵㌰㠶〰㤷㝢㔵ㄵ㐳㄰ㄱ攰ち㠲慥㠴㔱ㄵ㜰㠹〰㔷愱愶㌷㌵摦ㄴ㘰〱摣㤹〲㕣〷㝣搴㘹愲㑤㔵愲㥦㑤㠰㜹㘱〲捣昵ㅢ㌲搶搵戹㙡㕥挴㔹摣捡㈹㤷㠵ち戰ㅥ捤捥敤㌴㜷挰ㄸ〲摣改㔵搵㐲〴ㄱ〱敥㈲攸㙥ㄸ㜵㈴㕣㈲挰㍤愸改㑤敤㘷ち㔰つ㜷愶〰㝦㘵㑣愷㠹㌶戵〸晤㙣〲㡣〹ㄳ㘰㕦扦㈱㘳戹扦づ㤱㡡㌸㡢挷㌸攵搱愱〲㍣㠱㘶攷㐹㥡愷㘰っ〱晥敥㔵㔵㍤㠲㠸〰晦㈰攸ㄹㄸ㜵ㄴ㕣㈲挰戳愸改㑤つ㌱〵㔸っ㜷愶〰㉦㌰愶搳㐴㥢㑡愰㥦㑤㠰㍥㘱〲昴昶ㅢ㌲慥㐲㉣㐱愴㈲捥攲㑤㑥㜹㡦㔰〱摥㐶戳昳㑦㥡㜷㘰っ〱晥攵㔵搵㔲〴ㄱ〱摥㈳攸㝤ㄸ戵ㅣ㉥ㄱ攰〳搴昴愶扡㤹〲㉣㠳㍢㔳㠰㑦ㄸ搳㘹愲㑤慤㐰㍦㥢〰ㅤ挳〴攸攰㌷㘴㕣ㅢ㌹ㄶ㤱㡡㌸㡢晦㜰捡㍢㠴ち昰㌵㥡㥤㙦㘸扥㠵㌱〴昸摥慢慡攳㄰㐴〴昸㠱愰ㅦ㘱搴㑡戸㐴㠰㥦㔰搳㥢捡㌷〵㌸ㅥ敥㑣〱戶㌰愶搳㐴㥢㕡㠵㝥㌶〱戶㙤つ昹㉡扣搵㙦挸戸㘴㜳ㄲ㈲ㄵ㜱ㄶ戹搹㤸昲ㄶ挰散㕦㠵㈳㘸㜶㕡搱攴挳ㄸ〲㐴扤慡㍡ㄹ㐱㝡㌰㔰㙢㠲摡挰愸㔳㔱ㄵ〱ち㔰搳㥢晡ㄶ㘳愴㝥っ㥤〲㜷愶〰㍢〰ㅦ㜵㥡㘸㔳扣㍡㘴ㄳ攰戳㌰〱㍥昵ㅢ㌲㉥㈴㥤㠹㐸㈲㐰㘷㑥昹㤳㔰〱扡愲搹搹㤵愶ㅢ㘷搷昸㙢戰搰慢慡搵〸搴㠳㜴㡡〸敡〱愳搶愰㉡〲散㠶㥡摥搴㍢愶〰㘷挱㥤㈹挰ㅥ挰㐷㥤㈶摡搴搹攸㘷ㄳ攰攵㌰〱㕥昲ㅢ㌲慥㙦㥤㠷㐸㈲挰〰㑥昹㠵㔰〱〶愱搹ㄹ㑣㌳㠴戳㙢ㄴ㘰㤸㔷㔵㙢ㄱ愸〷改っ㈷㘸〴㡣㍡ㅦ㔵ㄱ㘰㈴㙡㝡㔳㑦㤹〲晣〹敥㑣〱㐶〳ㅦ㜵㥡㘸㔳ㄷ愰㥦㑤㠰〷挳〴搸攰㌷㘴㕣㜶扢ㄸ㤱㐴㠰㠹㥣昲㕦㐳〵㤸㡣㘶㘷ち捤㝥㥣㕤愳〰搳扣慡扡〴㠱㝡㤰捥㜴㠲㘶挰愸换㔰ㄵ〱㘶愲愶㌷㜵㠷㈹挰愵㜰㘷ち㔰〶㝣搴㘹愲㑤㕤㡥㝥㌶〱㙥っㄳ攰〶扦㈱攳㙡攰㔵㠸㈴〲ㅣ捡㈹㕦ㄷ㉡挰攱㘸㜶捡㘹收㜳㜶㡤〲㉣昰慡敡㙡〴敡㠱㍦愷㠲愰㑡ㄸ㜵㉤慡㈲㐰ㅣ㌵扤愹㑢㑤〱慥㠱㍢㔳㠰㙡攰愳㑥ㄳ㙤敡㍡昴戳〹㜰㙥㤸〰攷昸つㄹㄷ㈹㙦㐴㈴ㄱ㈰挱㈹慦〹ㄵ愰〱捤捥ㄲ㥡愵㥣㕤愳〰换扤慡攲㘵捣ㅥ愴戳㠲愰愳㘱搴㑤愸㡡〰挷愰愶㌷㜵戲㈹挰㥦攱捥ㄴ㘰㈵昰㔱愷㠹㌶㜵㌳晡搹〴㌸㍡㑣㠰ㄵ㝥㐳挶戵搳摢㄰㐹〴㌸㥤㔳㕥ㄶ㉡挰㤹㘸㜶㔶搳㥣挵搹㌵ち㜰戶㔷㔵敢ㄱ愸〷改㥣㐳搰戹㌰敡づ㔴㐵㠰昳㔰搳㥢慡㌳〵戸ㅤ敥㑣〱㉥〰㍥敡㌴搱愶晥㠲㝥㌶〱㉡挳〴愸昰ㅢ㌲㉥改摥㡤㐸㈲挰㤵㥣㜲㉣㔴㠰慢搱散㕣㐳㜳㉤㘷搷㈸挰昵㕥㔵摤㠳㐰㍤㐸攷〶㠲㙥㠴㔱昷愱㉡〲慣㐳㑤㙦敡㐰㔳㠰㝢攱捥ㄴ攰ㄶ攰愳㑥ㄳ㙤敡㝥昴戳〹㌰㈳㑣㠰改㝥㐳挶㤵收つ㠸㈴〲摣捤㈹㑦つㄵ攰㕥㌴㍢昷搱摣捦搹㌵ち昰㠰㔷㔵て㈲㔰て搲搹㐰搰㠳㌰敡㘱㔴㐵㠰㠷㔰搳㥢ㅡ㘷ち昰㄰摣㤹〲㍣ち㝣搴㘹愲㑤㍤㠲㝥㌶〱㐶㠴〹㌰摣㙦挸戸晥晤ㄸ㈲㠹〰捦㜰捡㐳㐳〵㜸づ捤捥㐶㥡攷㘱っ〱㕥昴慡敡㜱〴敡㐱㍡㉦ㄱ昴㌲㡣㝡ㄲ㔵ㄱ攰ㄵ搴昴愶晡㤹〲㍣〱㜷愶〰㙦〰ㅦ㜵㥡㘸㔳㑦愱㥦㑤㠰ㅥ㘱〲ㄴ昹つㄹ㤷攵晦㠱㐸㈲挰晢㥣㜲昷㔰〱㍥㐴戳昳ㄱ捤挷㥣㕤攳ㄱ戰挹慢慡㘷㄰愸〷改㝣㑡搰㘷㌰敡㌹㔴㐵㠰捦㔱搳㥢摡挹ㄴ攰㔹戸㌳〵搸っ㝣搴㘹愲㑤㙤㐴㍦㥢〰㙤挲〴㘸敤㌷〴㤳〵昲㕥㐴愴敤戸挸摢㥡ㄳ慥㥡㔷ㅤ㕦挶慢㔲㙤慢㤰改㕢扡㈴搹㔰㉦㤷搰ち慡挶搷捦愸㙦ㄸ㕦㥤㕣㕣ㄳ㕢搱愱捡㉦ㅣ戰㌰㕥㠷ぢ摣〹㕣攷づ昸敡ㄷ㉦㡥㔷㍡㔵㘵昵㑢ㄲㄵ昱㈹攳晦ㄷ㉥㠰㠳ㅦ㜶㥤㕣晢捥㔶搸晥搸㌵摤㉣昴挴㔱㠲㉤㉢敦㘵〴っ㕥㥡㤳㝣㘳攳㌲扡ㄴ㕤〰摢㌵㉡㍡愷扡愱㈶摥扡㑡㉥㘱㑢㌹扦ち㉡㈲㙢愰戲㔵搵㥣㠵戸㘴㌵扥愰㙡㔲愲扡㤲搷㠸戸㌳㍡㝡搰㘹昱㈳㤰㈱㌰慢㍥㔹捤搴敥㠲慡㌹㠹㔸㕤㜲㌱㉦㜶㔶慣㘸㥦㔶㤳慢愲㜹㔵攳慡敢㤲ㄸ㐶昶㈲换敤慡捡ㄶ搶㉦挳㕤〶㑢㙡敢㈶挵ㄶ㈷晦㈷昶㡡攲㙥㤱㑤㜶㡤捡㔶搹搹㉡㍦㍢晦㡦敥㥦挸㡦㌸挷㍡晡昹摢㠵㌸㔰ㅢㄲ搵ぢ㤶㔰㌱ㄹ㘴㄰㙣㉥㡤散挴慣扣㔷㔰ち㕥搷㌴昶㘱㈰㈹㠱㤳㑤㑢㥦户㕥ㅦ㑦摤扢戱㉢攰捥㑦㤸㑦㥢㥦㘱昶㥢㌴㜷㑡㘳扡捥晦改㐶㠸扣㔷ㄱ戹挵搹ㄱ㍢〲摣搶㍢㠶㤸㌱挱㐳ち愷㈶づ〵搶㠲挷㘵戴㑡㌰㍣㐴摢㌶ㄶ㈷攲〲㝢㥢慡㘹戱〵昱ㅡ攴〵搴挶ㅡ摡㝡ㄵ㈶㘸搴挶㙡㤲㝥㕢㘹㝤㙤㙤㡣挷ㅣ搳晤换㉡㘲㌵昱晣慡戱㑢ㅡ敡㤱㐶敦㔴挱挸㠱改扢㘲换攱㡡㉤昷慥攰㔷捤㘶扥㤰㤴ㄹ慢晥㠸㔸愲扡㘱㘱㙤㜵㐵㍥㉢扣㘰晡㍦㜱戰攲つ㈴ㄷ㘲敡㑤扦㤹〴㔳〲扣ぢ昳搸摤㈵挸愲愱㜴摣晤㌸愴戳㔵〴晦愹㍦㤸㑥㠲户ㅥ昹㐴㜱㝥㐵戴㍣晣挹㝢㤱捣攵㙢戹ㄶ㡢攲搷㉢㜱㠸捡扢㤳㝡㥤〰晣㌹㕢〰㘵㠱㝦戹㙦挰㌴㤹㙢搰ち㠰攸戴晡㔸攵挴㔸〵㙥摤㘹攵摦戸㤳㡦㕤换昷㥡㠴换散㡦㔲㈴ㄴ攱昲昶搲敡捡㜸㈲㥦㡥㌲摣㤸㤴换扣㤱㠸户て㜱ㅤ㍣㈷㉢㉦慦㜵扥㙤慣㈹㍡㔶㑦晦㥡扡㜹攳搳㤴㡣昸㕦敥㍦㠲㔷搱㐰㑢㍥愳㝥〳ㅤ㘷㉢㌹扤〹㈷昹〴〰摢〸昸ㅤ㈶敦㉤㌴〶昷㑤㝡㈲〶搲㌵ㅣ㠰㜲攵㤶ㄷ愶㠸攴㈳㥤㐲㜲㑢昲㠴㐸㙢㈳㈷㈴攲愵㠳攴敢晢㘸㈲㘵㌸捡攳㤵㔱敦つ㤶戹㈷昸㘸挸捡捥捥挵慥㡥〴昳改㌲㠶㐵戰摡戲戸㈴㡢愸㙥㤸㐲㠴㐹㠴㕤㜹戲㈰㝥㜹昰摥〶戹戹攴㌵挰㜰㜵晢㜷晣㈳㕢㌴敡㘴愳㔳㔶㔴扤ぢ慢㤵㘸㑢㡦㈷ㄵ昶〱㔶挲㘰搴㈶㌸昹㠵挰昸昸㔲㥦愱捡㡦㌰慣敦㐱㉣搹〲敦㡥敡㜳㜸昹づ改㐴ㄸ攴ぢ㤴昸挶㤳㍡㄰昳攱㙤晥㐰晣㤲㍤昰攷昰慥㌴㝤㈰慡捤昰攸㈹愳愸愷ㅣ〵挶㘹㑤攰㝦散㠰㌶〴ㄴ㄰昰ㄵ〰摣挳㤱戶愸㠵㉢挷㍢㕤㉣捡戹攸〴攵扥㌳㐶㌱㤴摢㠱愳戴攷㈸扦〱㄰㔴㙥ㅢ㝣捤㈸挷㥤㈴捡㜵㘴㄰搲㑥㔳㙥㈷㜸㥢㔷㉥ㅢ摤㐴戹㥤㈵㠸㔷㔱捣㑥戰㈸户ぢ㌰㑥㈷〲㤹戹㘰〱㜴㈶愰ぢ〱㑣㘶㄰攵扡愲ㄶ慥ㅣ敦摣戱㈸搷つ㥤愰ㅣ㌳ㅣ昴㈸㠶㜲摤㌹㑡㈱㐷㘱㌶㐲㔰㌹愶㈰㠸㜲㤱㈲㐰㕡晣㌱慤㤸戵㈰㜲昶㘰㘴愶㉦愴挹搹ㄳ摥收攵㘴㥡〳㕥戸㐱㡢㐱㔰㤰㍦收㍡㘸ㅥ昰改〳㜱㜷㘰㥣㍤〸㘴ㅥ㠴〵搰㡢㠰摥〴㌰㌵㐲攴散㠳摡慥㘱愷戰㜷㝢㤲㐵捦㝥攸〵㍤扢ㅢ挳ㄸ㝡敥挹㘱㑡㌸っ㤳ㅢ㠲㝡㌲愳愱㤹㈳㤱昹づ㈲摤〰〶㘱攲㐳㥡㜴㠳攰㙤㕥㍡㈶㐸攰㠵ㄵ㔳〶㐱㐱晥㤸㈵㘱㔱㘶〸㌰捥㔰〲㤹㐱㘱〱っ㈳㘰㌸〱㑣慡㄰改㐶愰ㄶ㝥㈴昲㜶㉢㡢㜲愳搰〹捡㌱搳㐲㡦㘲㈸户ㄷ㐷搹㥢愳㌰㉢㈲愸摣ㄸ昸㍣攵㜸㈴捡㌶〸搶昸㙥愸挶〲㈲捡敤挳㈰攳㔰㑢㔳㙥っ扣捤㉢挷捣ち扣㤰㜶挱㈰㈸挸ㅦ搳㉢昴㤴㌹戶晦㠶㍤づㄸ愷㤴㐰愶㕥㔸〰攳〹㤸㐰〰戳㌱㐴戹㠹愸㌵㜱搰昱昶㌱㡢㜴㤳搱ぢ搲㌱㐷㐳て㘳㐸㌷㠵挳散挷㘱㤸㑦ㄱ㤴㡥㐹ㄴ摥㐹㍣ㄵ㤰㤶㥦挴捣扢㄰㍤愷㌱㌲ㄳ㌰搲昴㥣〱㙦昳㝡㌲㔱〳㉦摣愴挶㈰㈸挸ㅦ戳㌵㌴て昸戴㥥戳㠰㜱昶㈷㤰㤹ㅣㄶ挰㙣〲捡〸㘰㜲㠷攸㌹〷戵昰㈳㤱昷挸㔹攴㥣㠷㑥㤰㌳㘶㡣㘲挸㜹〰㐷㌹㤰愳㌰㍢㈳㈸㈷㔳㌲㥡㌹ㄲ㤹戰㈱捡ㅤ捣㈰捣摣㐸㔳敥㔰㜸㥢㔷㡥ㄹㅥ㜸攱㑥㌸〶㐱㐱晥㤸收㘱ㄱ收㜰㘰㥣㜲〲㤹〲㘲〱捣㈷㈰㐶〰戳㐲㐴戹〵愸㌵㜵㈴摡㍦㑥㉡搱ぢ搲㌱㔷㐴て㘳㐸ㄷ攷㌰㔵ㅣ㘶ㄵ〰㐱改㑥㠴捦㍢ㄲ㡦〰愴攵㐷㈲昳㍦㐴捦㠵㡣捣㐴㤰㌴㍤㡦㠴户㜹㍤㤹㌰㠲ㄷ敥挲㘳㄰慤㈷戳㐶㌴て昸昴㤱㔸〳㡣㔳㑢㈰㌳㑡㉣㠰㍡〲敡〹㘰㤲㠹攸戹ㄸ戵昰㈳㤱㌷㌶㕡㡥挴〴㍡㐱㑥㘶㥥攸㔱っ㌹㤳ㅣ㠵捦ㄴ㔰捣ㄲ〹捡挹搴㄰敦㐸っ晤㐶挸挴ㄱ㔱㙥㈹㠳㌰㠳㈴㑤戹攵昰㌶慦ㅣ㌳㑤昰挲㜵〵〶㐱㐱晥㤸㙥愲愷っ㥦㔶敥㘸㘰㥣㘳〸㘴㉡㡡〵㜰㉣〱挷ㄱ㜰ㄵ〰愲摣昱愸㌵愱㥣晤㐰㕣㠵㑥㔰㡥㈹㉢㝡ㄴ㐳戹ㄳ㌸捡㠹ㅣ㠵改㈵㐱攵㤸㔳搲㡣㜲捣㌸ㄱ攵㑥㘶㄰愶㥥愴㈹㜷㉡扣捤㉢挷ㄴㄵ扣㜰㍦㈱㠳愰㈰㝦捣㔳搱㔳㠶㑦㉢㜷㍡㌰捥ㄹ〴㌲㠷挵〲㌸㤳㠰搵〴㌰慤㐵㤴㍢ぢ戵㈶㤴挳つ㜹㤶㘳敥㙣㜴㠲㜲捣㜵搱愳ㄸ捡㥤挳㔱捥攵㈸捣㑢〹㉡挷㘴ㄴ㑦㌹㝥㤸挸㌶〸搶晣ㅣ㘶慡㡡㈸户㤶㐱㤸戳㤲愶摣昹昰㌶慦ㅣ㜳㕢昰挲㕤㡢っ㠲㠲晣㌱挱㐵㑦㤹㘳晢㥦挳ㄷ〲攳㕣㐴㈰㤳㕦㉣㠰㡢〹戸㠴〰收挳㠸㜲㤷愲ㄶ慥ㅣ㙦愴戵㈸㜷㌹㍡㐱㌹㈶挹攸㔱っ攵慥攰㈸㔷㜲ㄴ㈶戴〴㤵㘳ㄶ㡢愷㕣攸㌷ㄸ收戸㠸㜲㔷㌳〸㤳㕤搲㤴扢ㄶ摥收㤵㘳㔲っ㕥戸㌷㤲㐱㔰㤰扦昷㘰昵㤴攱搳捡㕤て㡣㜳〳㠱敦摢〱㌷ㄲ戰㡥㠰て〰㄰攵晥㡣㕡㔳㥦ㅢ昶㌷扡㥢搱ぢ搲㌱扤㐶捦挳㤰敥ㄶづ㜳㉢㠷㘱㉡㑣㔰㍡收扦㌴㜳搰㌱㍢㐶愴㕢捦㈰㑣㤳㐹㤳敥づ㜸㥢㤷㡥改㌴㜸攱ㄶ㑣〶㐱㐱晥㤸㔳愳愷っ㥦㤶敥㑥㘰㥣扢〸㘴扥㡤〵㜰㌷〱昷㄰挰ㄴㅣ㤱敥㕥搴㥡㌸攸散愷敢晤攸〴攵㤸㤷愳㐷㌱㤴晢㉢㐷㜹㠰愳攴㘲㔹㈰愸ㅣㄳ㘷㥡㌹攸㤸㔶㈳捡㍤挸㈰捣慦㐹㔳敥㘱㜸㥢㔷㡥㜹㌸㤸ㅦ敥昳㘴㄰ㄴ攴㡦挹㌸㝡捡昰㘹攵晥〶㡣昳㈸㠱㑣搴戱〰ㅥ㈳攰㜱〲㤸扢㈳捡㍤㠱㕡ㄳ〷ㅤ㙦摣戶㥣慦㑦愱ㄷ愴㘳㐶㡦ㅥ挶㤰敥㘹づ昳㜷づ挳散㥢愰㜴㑣戹㘹收愰㘳㐲㡥㐸昷っ㠳㌰㌳㈷㑤扡攷攰㙤㕥㍡㘶昰㠸㜴ㅢㄹ㐴㑢㔷〴慦㥥戲㈱摤昳挰㌸㉦㄰挸ㄴㅦぢ攰㐵〲㕥㈲㠰㔹㍦㈲摤换愸㠵ㅦ㜴扣ㄱ摤愲摣慢攸〴攵㤸ち愴㐷㌱㤴㝢㡤愳扣捥㔱㤸戶ㄳ㔴㡥戹㍡㥥㜲愱摦㑢㤸挹㈳捡扤挹㈰㑣改㐹㔳敥㙤㜸㥢㔷㙥ㄸ扡㠹㜲晦㘴㄰慤ㅣ昳㝦昴㤴つ攵摥〱挶㜹㤷挰ㄱ㜶挰扦〸㜸㡦〰愶ぢ㠹㜲敦愳ㄶ慥ㅣ㙦慣户㈸昷㈱㍡㐱㌹收㄰改㘹ㄸ捡㝤挴㔱㍥收㈸捣昷〹㉡挷㈴㥦㘶㡥㌹愶〰㠹㜲㥢ㄸ㠴戹㐰㘹捡㝤〶㙦昳捡㌱㘷㐸㤴晢㥣㐱戴㜲㑣ㅣ搲㔳㌶㤴晢〲ㄸ攷摦〴㌲愹挸〲昸㤲㠰捤〴㌰捦㐸㤴晢て㙡攱捡昱㐱〱ㄶ攵扥㐶㈷㈸挷攴㈳㍤㡡愱摣㌷ㅣ攵㕢㡥挲㐴愱愰㜲捣づ㙡收㤸㘳敥㤰㈸昷㍤㠳捣㐷㉤㑤戹ㅦ攱㙤㕥㌹㈶ㅢ㠹㜲㍦㌱㠸㔶㡥ㄹ㐷㝡捡㠶㜲㍦〳攳晣㐲㘰愵ㅤ昰㉢〱㕢〸㠸〳㈰捡晤㠶㕡戸㜲㝣昰㠱㐵戹㙤攸〴攵㤸戵愴愷㘱㈸昷㍢㐷挹挲㤵㄰挵っ愳愰㜲㑣㉢㙡收㤸㘳搲㤱㈸㠷挵昲㉣戵ㄴ戵㌴攵㜰㤷㜲ぢ㤴㕢㡥㙥愲㕣ㅥ㠳㘸攵㤸慡愴愷㙣㈸ㄷ〱挶㘹㐵㈰搳㤸㉣㠰㝣〲昸挸㌴挵捣㈶㔱㉥㡡㕡戸㜲㝣㤰㠳㐵戹㌶攸〴攵㤸敥愴㐷㌱㤴㉢攰㈸㙤㌹ち㔳㤳㠲捡㌱ㅦ愹㤹㘳㡥搹㑡愲㥣换㈰㑣㕢㑡㔳慥㍤扣捤ㅦ㜳㑣㙦ㄲ攵㍡㌰㠸㔶㡥㌹㑥㝡捡㠶㜲ㅤ㠱㜱㜶㈴㤰昹㑦ㄶ挰㑥〴散㑣〰㔳愲㐴戹㕤㔰ぢ㔷㡥て愶戰㈸搷ㄹ㥤愰ㅣ昳愴昴㈸㠶㜲㕤㌸㑡㔷㡥挲㥣愶愰㜲㔷挳攷㈹挷㠵〰搹〶挱㥡扦㈲慥〱㐴㤴敢挶㈰捣㜷㑡㔳慥㄰摥收㤵㘳㕥㤴㈸㔷挴㈰ㄸ㐱晥㙥㠰㔷㑦㤹㘳晢扦㈲㝡〰攳散㐶㈰ㄳ愷㉣㠰㥥〴ㄴㄳ挰㕣㉡㔱㙥㜷搴挲㤵攳㠳㌶㉣捡昵㐲㈷㈸挷〴㉢㍤㡡愱㕣㙦㡥搲㠷愳㌰ㄹ㉡愸摣扤昰㜹捡㠵晥㡡㘰㝥㤴㈸搷㡦㐱敥㐷㉤㑤戹ㄲ㜸㥢㔷㡥〹㔵愲㕣㝦〶搱捡㌱慢㑡㑦搹㔰㙥〰㌰捥㐰〲㤹㜱㘵〱っ㈲㘰㌰〱㑣挲ㄲ攵㠶愰搶挴ㄷ㍡㍥㌸挴㈲摤㌰昴㠲㜴㡦ㅡ挳ㄸ搲つ攷㌰㈳㌸っ搳愸㠲搲㌱㜷慡㤹搳㤵㤹㔵㈲摤㈸〶㘱㡡㔵㥡㜴㝢挳摢扣㜴㑣挵ㄲ改㐶㌳㠸㤶㡥昹㔸ㄶ㘵昶〱挶搹㤷㐰收㙡㔹〰㘳〸ㄸ㑢〰搳户㐴扡㜱愸㠵ㅦ㜴㝣㄰㡡㐵戹昱攸〴攵㤸搳愵㐷㌱㤴㥢挰㔱㈶㜲㤴昷〱〸㉡挷愴慢㘶づ㍡愶㘴㠹㜲㤳ㄹ㠴戹㔹㘹捡敤〷㙦昳捡㌱㠷㑢㤴㥢捡㈰㕡㌹㈶㜲改㈹挳愷㑦搷㘹挰㌸搳〹㘴㤲㤷〵㌰㠳㠰㤹〴㌰敦㑢㤴㥢㠵㕡ㄳ〷ㅤㅦ散㘲㤱㙥㌶㝡㐱㍡㘶㠳改㘱っ改捡㌸捣ㅣづ挳搴ㄱ㤹晥㕣搶晣改攷昱昲㝦昰慡㜶㐶挶㠱㡣㔰挵摣㠳戲㠶ㄵ㌵挸昷㘰㤱㔷戹扤ㄲ慦搷㐷挵㠷㙢敦昵〹㕣㌱捣つ㍥愳㈲搵昷〵っ摣扡㘳攰昹ㅦ搲㡤㉤㑣㙤挸扢㜹㑢收㌳㉥㔲晤㌹昱挶㠷〱戰て户挸〱㤸㘲挷改搵ㄵ㠹晡㘴㝤㔵㐳㘱ㄹ㤲㤹ち昹㍣㤵慡慣慣〱㘳昳晥㡣㠸搶㌱㐹㉣户㡥㡦㥦㕣捡攷ぢ㐴ㄷ搵搵㉦慢㤳搹攴㈵昹㔸ㄹ搱慢㔵㉢づㄳ攵㌸摣㜶㠳㜸㉥搳㈰搸搹㌹〸戶㈰挷㘵ㅥ〱㌷㤷戹〴㔲㘰攲㠰ㄴ㤸㍣挰㉤㉦ㅢㅦ㈶㉤扤㤲捦搸㙡㠱慡㔰㤵㉡㥥摢慡㤵㉡づ㍣扣㈴㈳〳㠰㜹㌸昲昴㠷㐸㠴〹〰㜹㌷㠲㜲换㍡愵㉢捡捥挲晡㄰㑣挱㌹ㄴ㈶敡收㘰攲晣㈰㡣ㅣ㠶㙡摢搲㜱攵㐶㈲㔳攴㜰昸㜶㠰㉦晤攱㥥㤱㜲戸摢挰㉤㠹て㜸㙡㘸搲捤昵愳㌸㐵〸攵挴搰敥昴攰㘰ㄱ昸㘵挴ち戸㔸㤰扦㝣㜸㜹㙣慡换㐱㠴㐷〴ㅡ㜰戳㉤㈰摣愳敡㔲㜸戸㔷搳昷㡡㠳㑥㐴㌸㐷挰㘲慦㐴㔱攷收戶搶㠵㌶扡㔰攰ㄷ㤴㡢〲昷㡣扡ㄸ攱愸㥡捣愵ㅡ〱㥣㈳㘱愲敥づ㘸㈴搸㈱㝢㠷㜴ㅤ㤲㜳摢㙢㝦㉦㌶搶搳摦ㅢ㈵搵㤱挱攸㍡ち慥ㄴ㥦㥤攰ㄵ㍥㘷㘳㠸㑣㍥㘷挱㥢挹㘷㘷㜴㐲㄰攴搵挳㠲捦㉥愸㜳㜳㍢改㐲㘷㕤攸攲ㄷ㔴㌷ㄴ㠴捦㤹㈶㥦㘵㥣摥㜲㤸愸摢ㅤ〰㠲㠳㝣ち戵扦㍦ㅢ㡦㘳㠷〱㈸愹ㅥ昰ぢ㥦㤵㜰愵昸昴㠴㔷昸慣㌲昸㐴㑥〰㈴昴㌴㔴挷㕢㐹昲晡㌹扡攱㍥㕡㔸㤰摣ㅤ㜵㙥敥ㅥ扡搰㑢ㄷ㝡晢〵搵て〵㈱㜹慣㐹昲ㄴ〴㜰㑥㠵㠹扡㝢〲㐰㜰攴㌴㔴㠳㠷散改昰㔹づ搹㌳攰㑥㍦㘴㑢晣㈸捥㌰㠴㜲㔶愳㕤㥥ㄸ慡〶挰㉦㤲慣㠱㉢㈵挹㈰㜸㐵㤲㠴㈱㐹攳㈱扢搸捡㥥㤷挰ㄱ㈴换㌹てㄶ散㠷愰捥捤攵㈵㙦㈹っ搳㠵攱㝥㐱㡤㐲㐱搸搷㤹散晦挴改㥤てㄳ㜵昷〲㠰攰攰㉥摥㕢晢㐷戳昱ㄲ㜶搸〷㈵戵て晣挲攷㌲戸㔲㝣挶挰㉢㝣㉡㑤㍥摣挵㜲ち㉥戰昲ㄹ㡢㑥㐴㌸㔷挱㠲捦㌸搴戹戹愵扡㌰㕥ㄷ㜸攵㤹㥢㥡㡣㠲昰㤹㙦昲戹〶〱㥣㙢㘱愲敥ㄴ〰〸㜶戸㌷ㅤ敥㍥㠷㍢换摤㑦晢挷戳㜱ㅤ晤ㄳㄸ㜰ㅡ晣挲攷㈶戸㔲㝣㘶挰㉢㝣收ㄹ㝣㈲户〰ㄲ㝥挸捥戱㤲攴搵㘲㜴换㜲㙥㠳〵挹㔹愸㜳㜳昷搷㠵搹扡挰换挱摣搴㍣ㄴ㠴攴㙣㤳攴敤〸攰摣〱ㄳ㜵て〰㠰攰挸㕦㔰つㅥ戲㜷挲㘷㌹㘴敦㠲㍢晤㤰㍤搰㡦攲㑣㐵㈸攷ㅥ戴换㐳㕡搵挱昰㡢㈴昷挱㤵㤲攴㔰㜸㐵㤲挹㠶㈴㑥㙡ㄷ㑦戴戲攷ㄵ㕦〴挱㕤っ戰㘰㝦㌸敡摣摣㜲㕤㤸慦ぢ㌱扦愰㉡㔱㄰昶攳㑤昶て㜱㝡て挳㐴㕤㕥㥡㈵㌸戸㡢慢戴㝦㌶ㅢㅦ㘷㠷㌲㤴搴㐲昸㠵捦㤳㜰愵昸ㅣ〹慦昰ㄹ㘵昰㠹㍣つ㐸昸㉥ㅥ㘱㈵戹〸㤱搰㉤换昹〷㉣㐸搶愰捥捤慤搵㠵㍡㕤攰㜵㔶㙥㉡㠱㠲㤰ㅣ㘶㤲㝣ㄶ〱㥣攷㘰愲㉥㉦㤸ㄲㅣ搹㠸㙡㜰ㄷ㍦て㥦㘵ㄷ扦〰㜷晡㉥㙥昰愳㌸〷㈱㤴昳ㄲ摡攵㤱戵㙡㈹晣㈲挹㉢㜰愵㈴㔹づ慦㐸搲捦㤰愴昱㕤愹㡦㤵晤ち㜴㐲㄰㍣㜲ぢㄶ散㡦㐶㥤㥢㝢㡣㉥ㅣ慢ぢ扣㔶捡㑤慤㐲㐱搸昷㌲搹扦挵改扤つㄳ㜵㑦〰㠰攰攰扢搲㠹摡㍦㥦㡤敦戱㐳㡣〱㑦㠶㕦昸㝣〰㔷㡡捦愹昰ち㥦㙥㔶㍥㕤慤㝣㑥㐳㈷〴挹㜲㍥㠱〵㥦搳㔱攷收㥥愱ぢ㘷敡挲㙡扦愰捥㐶㐱昸㜴㌶昹㝣捡改㝤〶ㄳ㜵㜹㈹㤲攰㈰㥦㜳戵㥦捦㄰㜰㌶戳挳㐲㤴搴㕡昸㠵捦㔷㜰愵昸㥣て慦昰㜱㑤㍥㝣㔷㤲㜷搹戶㔶㍥扣散㐸㠴昳ㅤ㉣昸㕣㠸㍡㌷昷㈲㕤戸㔸ㄷ㉥昱ぢ敡㜲ㄴ㠴㑦ㅢ㤳捦て〸攰晣〸ㄳ㜵㜹㠱㤰㘰㠷㙦㐰づ摦㜱ㅣ扥扦戸㔷㙡㝦ㅤㅢ户搰㕦㡦㤲扡ㅡ㝥攱戳ㄵ慥ㄴ㥦㙢攱ㄵ㍥搹㈶㥦搴㕢㑡㤶㤵捦㜵攸㠴㈰㔹㡥捡ㄳ㍥搷愳捥捤攵挵㍦㈹摣愸ぢ敢晣㠲扡ㄹ〵攱戳敤㔷攳㡢㕢づ〲㌸戹㌰㔱昷ㄶ〰〸づ扥愵摣慡晤㑢搸挸晦愷㠱㍣㑡㔸慤㠷㕦昸戴㠶㉢挵攷づ㜸㠵捦昷ㄸ㈶昵挵㉤戵㝦扥㠵㌷昳㡢摢㕦搰㐹昸戴㐳㈸散㥦㍢㔱攷收昲㡡㥣ㄴ敥搶〵㕥㠲攳愶敥㐷㐱昸㝣㙤昲搹㠱搳㙢てㄳ㜵晦ち〰挱挱晤昳㠰昶昳㠶㝤㘷㘷㜶㌸㡥〱ㅦ㠴㕦昸㜴㠲㉢挵攷㘱㜸㠵捦㈶㤳㑦㙡晦㝣㙣攵昳〸㍡〹㥦㕤ㄱち㝣晥㠶㍡㌷昷㔱㕤㜸㑣ㄷㅥ昷ぢ敡㈹ㄴ㠴捦㠷㈶㥦敥㥣㕥㈱㑣搴㝤ㅡ〰㠲㠳晢攷敦摡㝦ㄲㅢ㡢搹攱㘴㤴搴㌳昰ぢ㥦㍤攰㑡昱㜹づ㕥攱昳愶挹㈷戵㝦㕥户昲搹㠸㑥挲愷㉦㐲㠱捦昳愸㜳㜳㜹昱㑡ち㉦敡挲㑢㝥㐱扤㡡㠲昰㜹搵攴戳㈷愷㔷〲ㄳ㜵㜹搹㠹攰攰晥㜹㕤晢捦㘴攳㘰㜶㔸㡤㤲㝡ㄳ㝥攱㌳ㄴ慥ㄴ㥦户攱ㄵ㍥捦㤸㝣㔲㍦㝣晥㙥攵昳㑦㜴ㄲ㍥㈳ㄱち㝣摥㐱㥤㥢换㑢㑡㔲昸㤷㉥扣攷ㄷ搴㠷㈸〸㥦愷㑣㍥㝢㜱㝡㝢挳㐴摤㡦〰㈰㌸昸晥昶戱昶昳敥㜸㘷㉣㍢慣㐵㐹㙤㠲㕦昸㤴挲㤵攲昳ㄹ扣挲攷㐱㤳㑦㙡晦㍣㘰攵昳㌹㍡〹㥦㐹〸〵㍥㕦愰捥捤晤户㉥㝣愹ぢ㥢晤㠲晡ㅡ〵攱㜳扦挹㘷ち愷户ㅦ㑣搴晤〶〰㠲㠳晢攷㕢敤攷捤敥捥㑣㜶戸〴㈵昵㍤晣挲㘷㝦戸㔲㝣㝥㠴㔷昸慣㌷昹愴昶捦慤㔶㍥㍦愱㤳昰㤹㡢㔰攰昳㌳敡摣摣㕦㜴攱㔷㕤搸攲ㄷ搴㌶ㄴ㠴捦捤㈶㥦〳㌸扤〳㘱愲敥敦〰㄰ㅣ摣㍦ㅣ㐹晣㔷㐹㈳㍢㕣㡤㤲㤲换㈳㜴㤵挳㤵攲挳换㈳挲攷㙡㤳㑦㙡晦㕣㘹攵㤳㠷㑥挲愷〲愱挰㠷ㄷ㐴戸戹慤㜴㈱㕦ㄷㅣ扦愰㜸㉤㐳昸㕣㙥昲㠹㜳㝡㔵㌰㔱户〰〰㤹㜷攰昳㠷㔷㌸挴捦㕢搱㥤㐵散挰㝢挹㤵㕣戴愰慢ㄶ慥ㄴ㥦昶㐰ぢ㥦戵㈶㥦搴晥㌹搷捡愷〳㍡攱㠵摦散〸〵㍥扣㑣挱捤摤㔱ㄷ㜸㕤㐲㍣㍢晢〵挵㉢っ挲攷㙣㤳㑦㤲搳㙢㠰㠹扡㕤〰戰敤ㅦ㕥㜷㄰㍦敦㉣㜷㔶戰挳㝡㤴㔴㌷昸攵㜸㍢〶慥ㄴ㥦㐲㜸㠵捦挹㈶ㅦ㝥愵㤵敦〷㈷㕡昹ㄴ愱㤹〸㘷㈵㐲㠱て㉦ㅥ㜰㜳㜹〱㐱ち扣㕡㈰㠵㘲扦愰㝡愱㈰㝣㔶㤹㝣㑥攰昴㑥㠴㠹扡扤〱㤰㜹昳摢慢挳慦慢づ扦㥣扡扣ㅡ㈰晥扢ㄱ搰㌹㡤ㅤ敥㐱㐹挹〲㍦㕤㘷挰㤵攲㔳〲戴昰㔹㙡昲㐹㝤晥㌴㔸昹昴㐷㈷扣戲㥣㌵〸〵㍥㕣搲攷收づ搴㠵㐱扡㌰搸㉦㈸㉥挶ぢ㥦㠴挹攷ㅣ㑥敦㕣㤸愸㍢ㅣ〰㤹昷㘹㈸ㄸ扦㉡戹㐴㉦㝥摥昷敤㕣挰づ扣㜱㕢挹慡㍢㕤ㄷ挱㤵攲挳㔵㜷攱戳搰攴㤳㍡摥慡慣㝣㐶愳ㄳ㕥㔹捥㘵〸〵㍥晢戰㠲捤摤㔷ㄷ挶攸挲㔸扦愰戸㐴㉥㝣㉡㑤㍥㔷㜰㝡㔷挲㐴摤〹〰挸扣て㐳挱㔸愸攲挲戹昸ㅦ挳〸捥㜵散昰㌸㑡㙡㌲晣㜲扣摤〰㔷㡡て搷挲㠵捦挱㈶㥦搴晥㌹搰捡㘷㉡㍡攱㤵攵摣㠴㔰攰挳搵㙦㙥敥㜴㕤㤸愱ぢ㌳晤㠲㥡㡤㠲昰㤹㘷昲戹㠵搳扢ㄵ㈶敡㤶〱㈰昳づ散ㅦ慥㘶㡢㥦㜷㘵㍢㝦㘱㠷㘷㌸搶㕣昸昱挲户㔶㤹㐴ㅥ㤷㘶昷ち慣㥢摡敦挶散ㅢ㝣㕥昶〴㍣晦㥡搷㝥戳㜲㜰ㅢ㥡㜷昳㔶㙥昶愸㍦ㄶ㡢㉢戳扣㜷㤳㝦㜹搳挰昵晦㄰㠷㝢愹㜱昵㥢ㄱ扢攳捦戹〷㠴摢ㅤ〲扡昸ㄷ昷㝥愵㙤㕦敦敢㔷挷㜸晦收晢晦扡㘳摡㜱㜵㔷㝡ㅣ愶㡡搶㡥捤㝢㝦攵㔵摦摣扣㔷昱ㄵ户晦敥晦扢搲敦改晦昳昵扥㉡㠶ㅥ挵愸㍡ㅦ搰㝣㐸昳ㄱ㡣㥡〴㕡㙦攳㘶戲㡣〷捤㑥昴ㅢ㠲て㥡㜵戹搸㡢ㄷㄶㄱ㌰㠳㠲ㅣ㜵〴㉡摣㘱㙡㍣㝡㔰㈵㈱昶㄰ㅡ摢㔵挳㉤搳〴摣搸㥡㈰挶㠵㕢改搱㘲㘲昵攸㔱㡣攰㐱㘲晢晡昳捦㈰戶㡦摦㄰㝣㠰慣㝢ㄴ㈲攱㠵㜳っ㌳〰戱㈵愸〸戱扤㑤㘲㑦愲戱摤㌲㌴挹㌴つ㔶㈸㌶㐱㡣㉢戸搲愳挵挴㡥㐳㡦㘲ぢ戱攱㘱挴㠶昹つ挱〷挳扡㕣晥挵㉢换㜹ㄶ㌳〰㌱㉥搷ち戱㈱㈶戱㡤㘸㙣㜷ち㥡㘴㥡㉤㈶挶㔵㕢改搱㘲㘲慢搱愳搸㐲慣㝦ㄸ戱ㄲ扦㈱昸挰㔷㜷つ㈲攱㠵攷愰㘳〶㈰㜶ㅥ㉡㐲慣㥦㐹散㌵㌴戶晢ㄳ㥡㘴㥡㉤㈶挶〵㔹改搱㘲㘲㤷愰㐷戱㠵搸ㅥ㘱挴㜶昷ㅢ㠲て㜲㜵㉦㐳㈴扣昰㜴㍡捣〰挴戸㈴㉢挴㝡㥡挴摥㐵㘳扢㙢搰㈴搳㙣㌱㌱慥捣㑡㡦ㄶㄳ㕢㠷ㅥ挵ㄶ㘲摤挳㠸㜵昳ㅢ㠲て㘸㜵㙦㐲㈴扣昰收㠳ㄹ㠰搸㙤愸〸戱慥㈶戱㑦搰搸敥㜶㌴挹㌴㕢㑣㡣慢戱搲愳挵挴敥㐱㡦㘲ぢ戱㥤挳㠸敤攴㌷〴ㅦ扣敡摥㠷㐸㜸㈱愱つ㌳〰戱つ愸〸戱㡥㈶戱捤㘸㙣昷㄰㥡㘴㥡㉤㈶挶㠵㔶改搱㘲㘲㕣㙥㉤戶㄰㙢ㄷ㐶慣慤摦㄰㝣愰慡晢㈴㈲攱㠵〵㉢捣〰挴晥㠱㡡㄰㙢㘳ㄲ晢〱㡤敤㥥㐵㤳㑣戳挵挴戸戸㉡㍤㕡㑣散㈵昴㈸戶㄰㙢ㄵ㐶㉣攲㌷〴ㅦ㤴敡扥㠲㐸㜸㘱㕤っ㌳〰戱㌷㔰ㄱ㘲戹㈶戱慤㘸㙣昷ㄶ㥡㘴㥡㉤㈶挶㜵㔳改搱㘲㘲㕣㍤㉤戶㄰晢晤㤷㤰て攸㙤㝥㐳昰〱愸敥〷㠸㠴㔷㤶㤳㠳㉦ㄴ㈰昶〹㉡㐲散㌷昴㐸㝤㐰攷愱戱摤愷㘸摡㍥㘲㕣㐰摤㍥㘲㥢搱挳㐶散愷㌰㘲㍦晡つ挱〷㥢扡㕦㈱ㄲ㕥戸㌱摣㈳昶ㅤ㉡㐲散㝢㤳㔸〱㠹晤㠰愶敤㈳挶㤵搴敤㈳戶〵㍤㙣挴扥ち㈳昶ㅦ扦㈱昸挰㔲㜷㉢㈲攱㠵晦扦慡㐷㑣㘱㈲㐲散㑢㤳搸㡥㈴㤶㠳㈶㤹㈶攰挶搶挴㌷て㉥愹㑡㡦ㄶㅦ㡡㕣㔸㉤㐶昰攰㔷慡㑦挳㠸㙤昲ㅢ㠲て㈲㜵㕢㈳㤲㄰敢攲ㄱ攳愲慡㄰晢搸㈴戶㉢㠹㜱戹ㄴ慦敤昸ㄲ捣戵㔵改搱㘲㘲㕣㘱㉤戶㄰㝢㉦㡣搸扦晣㠶攰〳㐶㕤㉥捣ち戱摤㍣㘲扢愲㉥挴摥㌱㠹ㄵ㤳ㄸ搷㑤昱摡づ㘲㠵扡㐷㡢㠹ㄵ愳㐷戱㠵搸ㅢ㘱挴㕥昷ㅢ㠲てづ㜵戹㐲㉢挴晡㝡挴晡愲㉥挴㕥㌵㠹敤㐹㘲㝢愲〹慦敤㈰挶搵㔶改搱㘲㘲㠳〱㉦戶㄰㝢㈱㡣搸昳㝥㐳昰㠱愰敥㔰㐴ㄲ㘲㠳㍤㘲㕣㙦ㄵ㘲捦㤹挴㠶㤲搸㕥㘸挲㙢㍢㠸㜱搹㔵㝡戴㤸搸㔸挰㡢㉤挴㥥づ㈳昶㤴摦㄰㝣搰愷㕢㡡㐸㐲㙣㉦㡦ㄸㄷ㕥㠵搸ㄳ㈶戱搱㈴挶㈵㔵扣戶㠳ㄸ搷㕦愵㐷㡢㠹㜱ㄵ戶搸㐲散㤱㌰㘲て晢つ挱〷㜸扡㕣扣ㄵ㘲愵ㅥ戱戹愸ぢ戱〷㑤㘲ㄳ㐸㡣㙢慢㜸㙤〷㌱㉥挴㑡㡦ㄶㄳ㍢っ昰㘲ぢ戱晢挲㠸摤敢㌷〴ㅦ捣改㜲ㄵ㔷㠸㑤昵㠸㔵愰㉥挴敥㌶㠹㑤㈷戱㌸㥡昰摡づ㘲㕣㤱㤵ㅥ㉤㈶戶〸昰㘲ぢ戱摢挳㠸慤昷ㅢ㠲て摣㜴㙢ㄱ㐹㠸㤵㜹挴戸㈶㉢挴㙥㌵㠹捤㈵戱㈴㥡昰摡づ㘲㕣㥡㤵ㅥ㉤㈶挶〵摡㘲ぢ戱㜵㘱挴㙥昴ㅢ㠲て搲㜴㡦㐱㈴㈱㜶㠸㐷㡣㡢戳㐲散㝡㤳搸㘱㈴㜶〲㥡昰摡づ㘲㕣愳㤵ㅥ㉤㈶挶㤵摡㘲ぢ戱慢挲㠸㕤改㌷〴ㅦ㤰改㜲㠱㔷㠸㔵㜸挴搶愰㉥挴㉥㌷㠹挵㐹㡣敢慦㜸㙤〷㌱㉥搶㑡㡦ㄶㄳ扢〰昰㘲ぢ戱㡢挲㠸㕤攸㌷〴ㅦ㝣改㜲愵㔷㠸㉤昲㠸㕤㠶扡㄰㍢摦㈴㔶㑢㘲㔷愰〹慦敤㈰挶㔵㕢改搱㘲㘲搷〱㕥㙣㈱㜶㑥ㄸ戱戳晤㠶攰〳㉤摤ㅢ㄰㐹㠸㈵㍤㘲㕣户ㄵ㘲㘷㤹挴㤶㤰搸㉤㘸挲㙢㍢㠸㜱昹㔶㝡戴㤸ㄸㄷ㜱㡢㉤挴㑥ぢ㈳㜶慡摦㤰昱愰捡扢㄰愹戹〷㔵ㅡ晦〳挸㜶ㄸ㌴慦㡡愹捣慤慢㍣㌷㤷㙢㤱捣㕣㕤㔳㈳㜹挰㙤昰㔸戹〴晥ㄷ㡣搳昰昸㐴㍣㑣づ晦㡢㜸㍦搱ㄵ㡦㔵攴㔳扡昴㠳换ㅣ愹戱㜳愴㙡㘶〲㑦㌲㙢㔵㌵㈵㠹挷㕥㔶收攳㝦㈱搷搰㠰晦慤晣晦挲㌳攷㤰㤹捤晢㜰戱㜹㑦㥢戳㈶㐵㌳摢戹㠹挷〱㌶敡愱晦捦㡡搹㝣ㅡ摤ㅦ㝢〲㘶攴ㄸㅣ㘲愹㐷㙤㔴ㅡて㔸捣㔵㈷㘳ㅦ㝢愹ㄵ慢戲㝥㤷㐹㘷㘵㈳戵〱ㅤ㈲挷挳攴攰晦㡤㈶㤷㉤㘰愲捥㑡㜸㈴㍢㕥㑣㔶摥㍤㌸づ㠲散㤸愷捥晢ㅡ戳〲晦㠳挴搶慤㐹㔹㙦㙡〳扡昲㌰㜲㌸户㕣㜵扣㜵ㅡ㈷㜱㍣㑥愳㜱ち愷愴㑦㐱㍤㠴ㄸ㥣㠶摥搴攳改㠱㤷㕢〳㥦㤱ㄹ㜸㜵㈰昰㤳挱挰捦晡㠱㈳㙢㠰っ㔱㌳㘱ㅤ敤ㅣ㜴㠸㥣ぢ㤳慥收㜹㠱ㄱ㌷〶㐷㝣㈵㥤㑡㡤㌵昸〵㡣㤲慥搱㐵㠱挰慦〵〳晦㔳〷㈶㤵㕣㔵㘵つ㝣ㄹ愳㜰搶㡤攲㕦ㄱ〸晣㙥㌰昰㐷㝥攰挸㔵㐰㠶㘸㌴摦㍡摡㌵攸㄰戹ㄶ㈶㕤愳敢〲㈳㝥ㄲㅣ昱摦改㔴づ戶〶㕦挷㈸改㔴㙥ち〴摥ㅣっ晣㥤愶㜲ぢ㤰㈱㔴收㔸㐷扢つㅤ㈲敢㘱搲愹摣ㅥㄸ昱㠷攰㠸㕢㌴ㄵ敦㤴㤸㘱つ㝥ㄷ愳愴敦敥㝢〲㠱户〶〳攷〰㘰㥣㙢㤳慤㠱晦㥡ㄹ㜸㐳㈰㜰ㅥ敡㘹攷㕡㙢ㅤ㤸扢㍢㔷㡤戳〶㝥㠴㔱戸㘷ㅢ㡦愳㐷改攲㕤㌶摥晢㠸㉡㐰㍤㉤㜰〷㌸㘴挶摥〱扡户㌵昰㤳㡣㤲扥㔷㥦づ〴摥㌱ㄸ戸㡢づ散捤㜸㤸㌵昰戳㡣㤲㍥攳㡤㠱挰扢〶〳敦愶〳㝢㌳ㅥ㘰つ晣ㄲ愳愴捦昸㤵㐰攰攲㘰攰扥㍡戰㌷攳㍥搶挰㙦㌰㑡晡㡣摦ち〴摥㌳ㄸ㜸戰づ散ㅤ㙥㍤慤㠱摦㘵㤴昴挳敤扤㐰攰愱挱挰㝢改挰摥㡣扢㔹〳㝦挴㈸改㌳晥㈴㄰㜸㜴㌰㜰愹づ散捤㜸ㄷ㙢攰捦ㄹ㈵㝤挶晦づ〴㥥㄰っ㍣㔵〷昶㘶摣摥ㅡ昸㉢㐶㐹㥦昱㌷㠱挰搳㠳㠱换㜴㘰㙦挶㙤慣㠱㝦㘰㤴昴ㄹ晦ㄴ〸㍣㌷ㄸ昸㄰ㅤ昸ㄶㄴ㜲㔵挴ㅡ㜸ぢ愳昰㡤愸昱捣摢㑡㤷㜱收ㅤ㠶㝡摡㤹㔷〱㠷㜱收㘵㔹〳㉢㍣㜲㌶㜰ㅣ攷搰㘵〴㡥〷〳㉦搲㠱㍤㈹㝥晤搹昶扤愳ㄵ愳愴㑢攱〴〲搷〶〳㈷㜵㘰敦捣晢摥ㅡ戸㈰㜳挶敤〲㠱㤷〴〲攷ㅤ〷㐷㡢扦愲㌱㘹愰〳扥捣昲晦㈱㡥㈷㔷㡦挳昳㡦晢搶攰㥢㔶ぢㅥ㌷扤〳㈶愲㔶㘲㌰挶㜰摡戳收敦㌲㜵ㄲ扣㥣㠶搳㠱摥㔳㌴愶愳㠹攱㜷ㄹ挱散㐸敦㙡㡤搹挹挴昰ㅢ㠸㘰㜶愶㤷㕦㍣㘴慣㕤㑣捣〵ㅡ搳㠹㕥㝥㠷㄰㑣㘷ㄳ㜳㤹挶㜴愱昷ち㡤改㙡㘲昸㐹㉥㘳敤㑡敦㜵ㅡ搳捤挴昰〳㔹㌰摤改攵㘷戱㡣㔵㘸㘲㙥搳㤸㈲㝡昹改㈹㤸ㅥ㈶收㉥㡤搹㡤摥㝢㌴愶愷㠹攱〷㥢㡣㔵㑣敦〶㡤搹摤挴㍣愲㌱㝢搰换㡦㈷ㄹ慢㤷㠹㜹㔲㘳㝡搳换㑦ㅡ挱昴㌱㌱捦㙡㑣㕦㝡㌷㙡㑣㍦ㄳ挳て〱㤹捦㥥昴扥愲㌱㈵㈶㠶敦攷㠲改㑦㉦摦捡㘵慣〱㈶收㕤㡤ㄹ㐸敦㝢ㅡ㌳挸挴㝣愴㌱㠳改晤㐴㘳㠶㤸ㄸ扥㘱捡㔸㐳改晤户挶っ㌳㌱㝣敦ㄳ捣㜰㝡昹戶㈷昳ㄹ㘱㘲㝥搰㤸㤱昴昲ㅤ㑣㌰愳㑣っ摦㤱㈴捥㕥昴㙥搵㤸扤㑤っ摦㕣〴㌳㥡㕥扥慦㐸㥣㝤㑣っ摦㈷〴戳㉦扤㝣㡢㄰捣ㄸㄳ挳㔳㕥㌰㘳改攵搹㉥㤸㜱㈶㐶㑥㍤㥥㜵愵昰敡捤攵㈹㈸扦摢挷愳㠰慢㜲㜲昲㘵愰㜸ㄲち㙡愲㠷㤲搳㉦〳挵搳㔰㔰㤳㍤㤴㥣㠰㐴㑤㐱㕤㙦㉥㑦㐴㐱敤攷愱攴ㄴ㈴㉡㙤㕥㍣ㄵ〵㌵捤㐳挹㐹㐸㔴㕡㉣㥥㡣㠲㥡攱愱攴㌴㈴㙡㈶敡㝡㜳㜹㍡ち㙡㤶㠷㤲ㄳ㤱愸戴㔸㍣㈱〵㌵摢㐳挹愹㐸㔴ㄹ敡㝡㜳㜹㑡ち㙡㡥㠷㤲㤳㤱愸戴搹昳愴ㄴ搴㍣て㈵愷㘳〶㡡愷愵愰づ昴㔰㜲㐲ㄲ㤵㌶㝢㥥㤸㠲㍡搸㐳昵挶㍦戲㜷搳㘶捦㔳㔳㔰㠷㝡㈸㌹㈹㌳㘲昱攴ㄴ搴攱ㅥ㑡㑥㑢愲搲㘲昱昴ㄴ搴㝣て㈵㈷㘶㐶㉣㥥愰㠲㕡攰愱攴搴㈴㉡㑤〹㥥愲㠲慡昴㔰㜲㜲㘶挴攲㐹㉡愸㉡て㈵愷㘷㐶㉣㥥愶㠲㕡攸愱攴〴捤㠸挵ㄳ㔵㔰㐷㝡㈸㌹㐵㌳㘲昱㔴ㄵ㔴㡤㠷㤲㤳㤴愸戴扤捤㤳㔵㔰㜵ㅥ㑡㑥㔳愲搲昴攲改㉡愸挵ㅥ㑡㑥搴㡣ㄱ㜹挲ち㉡攱愱攴㔴捤㠸挵㔳㔶㔰つ㠲㜲戵㤸㡡攷愷㉣愸慤挶㠷㍥㉦㤷㡦㐳摦㝣㍣扢㥢愷愴㌴㥣ㄹ㘸攰㔹㈸つ㘷愴㌷戸㝡昲㡡㘷愰㈰㑥㑦㐷㈸㥥㜴搲㜰㕡愰㠱攷㤹㌴㥣㥡摥攰敡㐳㔶昱ㅣㄳ挴㈹改〸挵搳㑡ㅡ㑥㑥㙦㜰戵攲㡡愷㤴㈰㑥㑡㐷㈸㥥㐵搲㜰㘲愰㠱㈷㡥㌴㥣㄰㘸攰戹㈲つ慢〲つ㍣㍤愴㘱㘵愰㠱㘷㠴㌴ㅣㅦ㘸攰㐹㈰つ挷〵ㅡ㜸摣㑢挳戱㠱〶ㅥ敡搲㜰㑣愰㠱㐷户㌴ㅣㅤ㘸攰〱㉤つ㉢〲つ㍣㠶愵㘱㜹愰㠱㠷慤㌴㉣ぢ㌴昰㐸㤵㠶愵㠱〶ㅥ㥣搲戰㈴搰挰攳㔱ㅡㅡ〲つ㍣〴愵㈱㤹摥搰晡晦〱㙡晥㐲摤</t>
  </si>
  <si>
    <t>㜸〱捤㝤〷㜸ㄵ㔵晡晥㍤㈹㤷㥣㑢挹愸㠸㈸㉤〱愳〸ㄸ改㑤㐱㈰愱㑡㔱〲搸つ㤷攴〶〲㈹㜸㙦㐲㔹㔴挰慥㠸摤㔵㙣㈰㔸搶敥慥㘲㔹摢㕡搷戵慥㘲㕦㕤㝢㕤㔹戱愰扢搶晦晢㝥㌳㈷捣㥤㌹㌷〹晢摢晦昳散㜸昳㜱捥㜷摥昳㥤昳扥㌳㜳换㤹㙦挶㠸㡡㐴㈲扦㘲攳扦摣㜲㔸攸㕡戶㍣搵㤰愸㉤㉥愹慦愹㐹㔴㌴㔴搷搷愵㡡挷㈶㤳昱攵㔳慢㔳つ搹〰㐴换慢搱㥥捡㉤㑦㔵晦㈶㤱㔷扥㈴㤱㑣〱㤴ㅢ㠹攴攵改㉣戴敦改晤㌹愶愲搹㑢攷搰〰ㄵ搱㔱㥡㌶㌴㜹㌴㥡㈶㐶搳㤶愶ㅤ㑤㝢㥡づ㌴昹㌴づ捤㉥㌴扢搲散㐶搳㤱㘶㜷㥡㑥㌴㝢搰㜴愶攱昸㝡㉦㥡㉥㌰敤扡挲捣㉡ㄹ㌷㘳摥㐲戰㈹㙢愸㑦㈶晡ㄵ捣㜱攷㍣㙡挰㠰攲〱挵〳㐷っㅣ㕡摣扦㕦㐱㐹㘳㑤㐳㘳㌲㌱慡㉥搱搸㤰㡣搷昴㉢㌸戴㜱㕥㑤㜵挵㈱㠹攵戳敡ㄷ㈵敡㐶㈵收昵ㅦ㌴㉦㍥㜸昸㠰挱㐳㠶㔴㡤ㄸ㌱扣㕤㌷㐴㥥㕥㌲敥搰㘴愲㉡昵摦㡡搹㥤㌱㘷㤴㡣㉢㥥㥥㘸昸㙦挵散㠱㤸〸㔹㕡㕦ㅢ慦慥晢㉦〵捤攵㍥ㅤ㔲㥡愸愸收捥㑦㈴㤲搵㜵昳㡢㌱敤㌴愱㔱ㅢ㔶㍣㌶㤵㙡慣㕤捣攳愸㈴㔱㔳㌳㌳㔱㈵㍢扤戶㌴搵㜰㘸㍣㔹㥢㙡㔷㑢晤ㄲ挹㐴㕤㐵㈲搵愱㜶晣戲㡡㐴㡤〷㑣攵搵捥㠹㈷愷挷㙢ㄳ㌹㉣攴搷扡晢㜰㜲㘵愲慥愱扡㘱㜹晢摡搹愹挴捣㜸摤晣〴㈱戹戵ㄳㅢ慢㉢㔵㑥づ㕥㤱散㝤㙤㌳㤳ㅤ㠵昹搴㤶㉣㠸㈷ㅢ愴挶㕤㌸挰㠶昵ㅤ㉥挲㈲㙤㕥㍣愴ち〲扤戸捦捡慡㙢て㐹㈴敢ㄲ㌵ㅣ㠴㝢戲㙦〰㈴〲戹晢愱㐹㈹㐳㠷㝢㐹戵昵㑥㍥㜲攱㈸搱〲㤸摤㘶搷㔵㔷搵㈷㙢晢㑤慢慥ㅢ搵扦摦戴昸戲㔱〳㜴㈱ㅡ㜴㑦㐲㝡挱散㍥晢㠰挹㤸㔱扣㘱㐱挱捣㌸戴ㅥ㌹㘰攰㤰攱㈳昵摥〴ㄵ挱愸㥣㌷㜱㥥晢愳昳㕣换㉡㡦㘷㤵捦换㉡慦挸㉡慦捣㉡㑦㘴㤵㔷㘵㤵捦捦㉡㕦㤰㔵㕥㥤㔵扥㌰慢㝣ㄱ㌰㘶换㙢搳㈶换摢㍥摤戲晣戱攵㜷摣㌷㜱搳愷摢㑥㝥㘷挴㕥ㄷ㉢㥥摡昲捥戰㉦ち搶搹昶㐶㠳摥て㈶摡〷愶㘳㜰戶㈳㠶つㅣ愹晢ㄲ搳て㐶愹㉤㤸㉣㈷慣㡦㥡昸搵昰㍢㈲攳㌶晣搰攱敦㉦㥤㜵昱㝡挵昷てㄹ愹ㄸ〵敢㐸〷㌰㑡㝦㤸攸〰ㄸ㥢㉥㐳㐶敡㠱〴つ㠲㔱敡㔹㙦愸ㄱ摤攷㜷㌹摡ㄹ㍡攱摣慢㌷慣㕢㜱摣扡㜲挵㜷㈹ㄹ㙡〸ち搶愱㠶㌲捡㌰㤸攸㜰㤸㌰愹挱㈳㐶敡ㄱ挴㡣㠴㔱敡〹㙦愴攳昲㉥晢改摡扢扥㥦晥昰昴晤搷摦搳昹搸㉦ㄵ摦ち㘵愴㠳㔰戰㡥㌴㡡㔱㐶挳㐴て㠶戱㤱挲㔰㘳〸ㅡぢ愳搴㐳摥㔰敦捥敡㜰㜳㜹户㜳㑡㌷晣㉤昷愷㌳㉦换㥢慥㜸敥挹㔰㈵㈸㔸㠷㉡㘵㤴昱㌰搱〹㌰㘱㔲挳㜱㔸㑤㈴㘶ㄲ㡣㔲昷㜸㈳ㄵ昷晡敡户搷㍣戹㝡昲挹换㤶㍦㝣昴戶攷㍥㔰㝣㔷㤷㤱愶愰㘰ㅤ改㄰㐶㤹ちㄳ㥤〶ㄳㅥ㘹㈸㌸㑤㈷㘶〶㡣㔲㜷㜸㈳扤㌵昳攲㍦㝤摢㌵㝦敡敡攷敦㕡㔲㍣㘳㝡㍦挵㡦づㄹ改㌰ㄴ慣㈳捤㘴㤴㌲㤸攸㉣㤸昰㐸挳㌱搲㙣㘲收挰㈸㜵愳㌷搲敡愹ㅢ扥摦摥㘶挲㡣㑤昹㈵摢敥㍥晥㤴㍥慡㉤㥡㘵愴㈳㔰戰㡥㜴㈴愳ㅣ〵ㄳ㍤ㅡ㈶㍣搲㔰ㅣ㝣挷㄰㜳㉣㡣㔲ㅢ扤㤱ㄶ㡤㙥㠸㐶㍥㕥㍢昶敡㘹昳㐷捦捤㍦昲㐶挵て㐱ㄹ愹ㅣ〵敢㐸㜳搱愰攳㌰搱㜹㌰㤶㐳㘲攸愰㤱扡㠲愰㑡ㄸ愵慥昰㠶晡愸搳〹㠳昷搸晥搱㤴㡤挷慣戹昸戸㍤㙢〷㉡㝥搴捡㔰㔵㈸㔸㠷㥡捦㈸ぢ㘰愲搵㌰㘱㔲挳㈰摦㐲㘲ㄶ挱㈸㜵戱㌷搲敢昷㤶㍦慦捡摥㥦戶敥㥢愲㤷挷挵搵㡢㡡㥦攷㌲㔲㉤ち搶㤱敡ㄸ愵ㅥ㈶扡ㄸ㈶㍣搲搰愱㈳昵昱挴㈴㘱㤴㕡敢㡤戴攱扤攲捤㑦㝤㌱㙦攲㑤㥦摥㌴戲搷捤㐷昴㔲晣搲㈰㈳㌵愰㘰ㅤ愹㤱㔱㤶挰㐴㤷挲㠴㐷ㅡ〲昵㤶ㄱ戳ㅣ㐶愹搳扤㤱㙥昸愵㜷扢摢㍥㍣扤攴㤴㌹摢晦㄰㜱㉥敡慢昸捤㐴㐶㕡㠱㠲㜵愴ㄳㄸ攵㐴㤸攸㐹㌰㤶㤱晡㡦搴㉢㠹㔹〵愳搴㑡㙦愴㥣攴㉥搷㙥㍦敦㤶愹慢ㅥㄸ㝥摡昷㈵㉦ㅤ慣昸昵㐷㐶㍡ㄹ〵敢㐸愷愰㐱㥦ちㄳ㍤つ挶㌲ㄲづ扥搳㠹㌹〳㐶愹㘵摥㐸㝦㝥昴戶㈷㉥㌹慦㙥捡晡㠳摢㔷㙥㕣㝡收㑢㡡摦戱㘴愴戳㔰戰㡥㜴㌶愳慣㠱㠹㥥〳ㄳㅥ㘹㌸㐶㕡㑢捣戹㌰㑡ㅤ敦㡤戴㘹昶捦昹搳慦㔹㍦昶捥㉤㍤㍥㔸㔱扤㈹愶昸㐵㑥㐶㍡ㅦ〵敢㐸ㄷ㌰捡㠵㌰搱㡢㘰㉣㈳つㅢ愹㉦㈶收ㄲㄸ愵ㄶ㝡㈳捤摣㘵户捦收敦昱换攴ぢ晡㕤昱挵捣户㐷㝦慣昸㙤㔱㐶扡ㄴ〵敢㐸㤷㌱捡㍡㤸攸攵㌰戶ㄳち㠷昹ㄵ〴㕤〹愳㔴㠵㌷㔴㙣攳戱昱㠵㜳攷㤵慥扥㑡㝤㝦晦摣改㔳搵敥㘸㤶愱慥㐶挱㍡搴㝡㐶搹〰ㄳ扤〶挶㌶ㄴ㔸㙤㈴㘸ㄳ㡣㔲挷㜸㐳㉤搹㘳昰㠲〵つ捦㑣搹戰敥愹捦换㝥散扣㐱昱㥢慦っ㜵ㅤち搶愱慥㘷㤴ㅢ㘰愲扦㠳〹敢㌷㜴挰㐸㝤㈳㌱㌷挱㈸㌵摢ㅢ改㥥㑥搷㝤昳昸戳慢㘶摣搵㜸搶搸搸昸づ〷㉡㝥扤㤶㤱㙥㐱挱㍡搲慤㡣㜲ㅢ㑣昴㜶㤸昰㐸挳〶㡦搴㜷㄰昳㝢ㄸ愵愶㝢㈳つ昸慥捤㑦㉦㝤㝢㙤挹ㅤ晤㔶㍤昸㝡散㡡㉣搵ㄹ捤㌲搲㥤㈸㔸㐷扡㡢㔱㌶挳㐴敦㠶戱㡣〴㑥昷㄰㜳㉦㡣㔲ㄳ扤㤱扡㕤昳挰㝤晡愱㙥ㄳ慥捣敡昳晤昱㌳ㄲㅦ慡㍤搱㉣㈳晤ㄱ〵敢㐸昷㌳捡〳㌰搱〷㘱挲㈳つ挵㝥㝡㠸㤸㠷㘱㤴ㅡ攳㡤㌴晣挸昷攷㡣晡搷挶搲㔵㝦摡㔸扣愰搳㡡㔷搴㕥㘸㤶㤱ㅥ㐱挱㍡搲愳㘸搰㡦挱㐴ㅦ㠷〹㡦㌴〴敡㍤㐱捣㤳㌰㑡㡤昰㐶晡昴㠸晢㠷昵搹搶㙤挲㜹㔳㑢ㅦ㝢戵昶㤳戵慡ぢ㥡㘵愴愷㔰戰㡥昴ㄷ㐶㜹ㅡ㈶晡っ㑣㜸愴愱昸㠰㝦㤶㤸攷㘰㤴ㅡ攸㡤㤴晢搹摡捥㙦慥㥣㔹㝡敥挷扦扢㘹攱〵㕢㉥㙡昷〲㥡て昳扥慥㤶㈶攳㑢昱〳㘰挷㙦㡢㠱挵晤昹㕦换㍦慡昰㥢慡㙡㐸搵戰慡〱〳㉡㠷昴㡦て㡡攷ㄶ㈲㙣㙢扦扤昳捤户㕤搵攱搵㜵㤵昵㑢攵敢㝣搷㜱昱㔴㘲挷户晢扥㕥摢戸晡挶扡捡㔴ㄷ㝢㘳㔹㐳扣㈱戱㔷戰㙤㐷㤰㔰户㌲晣搸㐹愴㘴扣敥挱㙥㜳攲㌵㡤㠹戱换慡摤收㙥㠱㘶晣搴愹㥦㤷戹㜵㐲㌲㜱㝣㔳㙢㘸㐶㘳昱㕢㝣㠹挴づ戱㜴㥢摣㜹ㄵ㤴㉣愸㑦㈵敡㘴㝡㝤㙢て慤慥㔸㤴㐸㤶㈵昸㑢㍥㔱㈹㔴㜷㘷㤳昷㝢慢敦㡣㍡㄰挵㉦愸捡㥥㝥㙦搵昸㘵つ㠹扡捡㐴㈵收扢㌸㤱㙣㔸㍥㉢㍥慦㈶搱㈹つ攲㡥㠹㠶㍤搳摣ㄳ敡㉢ㅡ㔳㈵昵㜵つ挹晡㥡昴㤶戱㤵㑢攲昸㡤㔷㌹慤扥㌲㠱㥦㘸㌹摣㈲㉡㤲㥤慤㔴愴㡦敤㜷ㄲ攳愶㡡㘵㐷昸㜶㜱㌷散昳捥改㠷㕤昱㑣戰〳㡢㥡〴㡦挹慣扤㕢〸㈶㜱ㄹ㘶扦捣㐰ㅦ㈷㉥㝢㄰摤㍢㌳㕡收搸戴攷晥晦㠲戳戲㜶昳搸㡦㕦㠲摦挱㤳攲㜵㤵㌵㠹㘴戳㡢㌶㡡㌳搲㝦㠵挹㍤〰㘷㜳㐶昵㜲㠰㔰换搴昲摣愵搵㤵つぢ愲ぢㄲ搵昳ㄷ昰ぢㄴㄶ㜶昲昲㈸㙤㘸搳㉦挱愵户搰扣っㄳ㡢㐵愲慦㄰ㄴ㡤改㔷摤㝡㙥㑦晣扢昳扦戰戳搰㑢换㉦㝡㉣扦愴㜲㙢㈷搴㈷㔳搹搹㌶㤶㤳攲愹〵つ㍣㍣㥢㙦㘴扣搷㘸㕥㠷挹摤ㅢ愶挵ㅦ昰昹〰攵㜰㥤愲㝤㙤㘹愲㉡㡥搵㈱㌹扢㔵㍣户搶㕤㜰㈸㑤愴㉡㌴㔷㈶㈶攳㕣㔹ㄶ㐵〹㈷㝦扢㕡ㅥ晤㠹㘵つ愵昱㠶㜸㥢㕡慣㜱㘰㉦㘹㠰晡㑡㉦户挴㥥敤挵㘷㝡挷扣ㅡ㈲㌸㔲昴㐵㘹㉢づ㌷ㄲ㑥ㅣ㥣㉦㤱㙣捦㌶㑦〲㜳敦づㄲ搱攰㠱㥥扥㔶㠱㈵㤴捡㠹㠹扡㔹换ㄷ㈷㔲㠴攷㐵㥢㤵㌲㜸㝡㌱搸㡣㡡㜹戳ㅢ慡㙢㔲挵㤸改挴㘴㝤攳攲晦㘶ㅣ挶搲㙦挰㤸㉤㜷ㅦㅣ挵慤攷〴戹㈲㙤㤶㜰摦㤴㤷㐷昲ㄸ㡤ㅥ摤㡢㠶㐷㉢㠲晤㡡㝦㘴搳㙦攳㥦㔸㜳㙤戹㐵㐰散捣扡㑥㉥昰敤㙡愱搰慣㘴㐲㔶慡昲愴〲戵摢搷ㅥ㕥㥦㕣㌴慦扥㝥ㄱ㡦愷づ㔲㑢㉤㐸㈴ㅡ戸晡搳搶㕢敤㤲㔵㉤愵戲戳搳ㄶ㙦㝣换㐴㍤㄰㍦晡ㅥ㑣晢戱㌵㌵〵㈶㘲㉡晡㍥㕣搹㔸㠷㡡㝥㠰挲㘰扣㤳㌷搴㌷㘰搰㠲㈵㐳ぢ昶㉦ㄸ㤷㐸㌵ㄴ㤴攰挳戲㠰ㅦ㔱㌵搵㜵㠹㠲摥㜵昵〵挹㐴㙡㌱搶㝢ㄳ晢ㄵ㉦慢㐹㉤㔳㕤愱っ㤷㘱昶晥㝡挸挲搷〶㙤ㅦ㝢搳攷捦㈴晡戴㔹昱扣敡攲㌵㠴㔶㠲㝡㘳慣㐲晣改㡦㘱搴㥥㠰昱ㅤ〷攵昴㑤㝦㡡扡晥㡣收㜳ㄸ扣㙦挸㥥挰摢挶ㄷ㙥㔵敤㠷㝦昹搶愱户搲晣ㄳ㐶昵㠵攱㠹慢扦㠴㌱㥢㜲㄰㥦挷㠳散搳㍥㜰㠷昷改㌷昰挶㜴㌳㙤慡ㅦ㄰摣慦㥡㍡㙡㉡愷愹㥡㡡㈲戰㔵㠰㕣慦㈱戴㐰㜵〰扡㠹〰㍦戱㝦㌶㘰㜶〱㝥攱ㄸㄴ㐶昳㘸昴〹㤰攵㔶㔵㝦戴㠹〰搹㜰㘸慥捣慢㠱㜰㠹〰戹愸㤹㑤晤昰㡢㑦㠰〱㜰㠷〵搰㡣愹㥢㘹㔳㠳搰捦㈶挰㌶〴户ち昰愵搷㄰㕡㌶ㅢ㡡㐸㠵㥣挵慥㥣昲㔶挰散〲㜴㐴戳摥㥤愶ㄳ㡣㑦㠰捥㙥㔵つ㐳㄰ㄱ㘰㑦㠲昶㠲㔱㈳攰ㄲ〱扡愰㘶㌶昵愱㕦㠰攱㜰㠷〵攸挱㤸扡㤹㌶㌵ㄲ晤㙣〲扣㤹㐹㠰㌷扣㠶搰㙡摥㈸㐴㉡攴㉣㝡㜳捡慦㘵ㄴ愰て㥡㜵㕦㥡㝥㌰㍥〱㡡摤慡ㅡ㡤㈰㈲挰〱〴昵㠷㔱㘳攰ㄲ〱〶愰㘶㌶昵扣㕦㠰㠳攱づぢ㌰㠴㌱㜵㌳㙤㙡㉣晡搹〴㜸㍣㤳〰㡦㜹つ愱㌵挶㔲㐴㉡攴㉣㐶㘳㔰昵㐸㐶〱挶愰㔹㡦愵ㄹ〷攳ㄳ愰搴慤慡昱〸㈲〲㡣㈷㘸〲㡣攲捡愳〸㌰ㄱ㌵戳愹㝢晤〲㑣㠰㍢㉣挰㈱㡣愹㥢㘹㔳㤳搰捦㈶挰㙤㤹〴戸搵㙢〸㉤㝤ㅥ㠲㐸㠵㥣挵㉣㑥昹收㡣〲捣㐱戳㍥㥣收〸ㄸ㥦〰㐷戹㔵㌵ㄵ㐱㐴㠰愳〹㍡〶㐶㑤㠷㑢〴㌸ㄶ㌵戳愹㡤㝥〱愶挱ㅤㄶ㈰捥㤸扡㤹㌶㌵〳晤㙣〲㕣㤶㐹㠰㑢扤㠶搰㡡散㑣㐴㉡攴㉣ㄶ㜲捡㤷㘴ㄴ愰〶捤扡㤶愶づ挶㈷挰㘲户慡捡㄰㐴〴㌸㥥愰㈴㡣㥡つ㤷〸㤰㐲捤㙣敡ㅣ扦〰戳攰づぢ戰㤴㌱㜵㌳㙤㙡づ晡搹〴㌸㌹㤳〰慢扤㠶搰㐲昱㤱㠸㔴挸㔹慣攲㤴㔷㘶ㄴ攰㘴㌴敢㔳㘸㑥㠵昱〹㜰扡㕢㔵㐷㈱㠸〸㜰〶㐱㘷挲愸㘳攰ㄲ〱捥㐲捤㙣㙡㠹㕦㠰愳攱づぢ戰㤶㌱㜵㌳㙤敡㔸昴戳〹㔰㤳㐹㠰㐵㕥㐳㘸晤㝡㉥㈲ㄵ㜲ㄶ扦攵㤴慢㌳ち㜰ㄹ㥡昵㍡㥡换㘱㝣〲㕣改㔶㔵ㅣ㐱㐴㠰慢〸扡ㅡ㐶㔵挰㈵〲慣㐷捤㙣㙡慥㕦㠰㜹㜰㠷〵搸〴㝣㑣㌷搳愶㉡搱捦㈶挰㥣㑣〲捣昶ㅡ㐲慢敡㕣㌳㉦攴㉣㙥攱㤴换㌲ち㜰ㅢ㥡昵敤㌴㜷挰昸〴昸㠳㕢㔵ぢ㄰㐴〴戸㤳愰扢㘰搴㐲戸㐴㠰捤愸㤹㑤㑤昱ぢ㔰つ㜷㔸㠰晢ㄸ㔳㌷搳愶ㄶ愱㥦㑤㠰㌱㤹〴㌸搸㙢〸㉤昶搷㈱㔲㈱㘷昱㈸愷㍣㉡愳〰㡦愳㔹㍦㐱昳㈴㡣㑦㠰愷摣慡慡㐷㄰ㄱ攰㉦〴㍤つ愳㡥㠷㑢〴㜸〶㌵戳愹挱㝥〱ㄶ挳ㅤㄶ攰〵挶搴捤戴愹㈴晡搹〴攸㤳㐹㠰晤扣㠶搰㌵㠸㐶㐴㉡攴㉣㕥攷㤴昷捤㈸挰㥢㘸搶㝦愳㜹ぢ挶㈷挰摦摤慡㕡㠲㈰㈲挰㍢〴扤ぢ愳㤶挱㈵〲扣㠷㥡搹㔴㜷扦〰㑢攱づぢ昰ㄱ㘳敡㘶摡搴㜲昴戳〹搰㌱㤳〰扢㜹つ愱㑢㈳㈷㈰㔲㈱㘷昱㑦㑥㜹㤷㡣〲㙣㐳戳晥㡡收㙢ㄸ㥦〰摦扡㔵㜵㈲㠲㠸〰摢〹晡づ㐶慤㠴㑢〴昸ㅥ㌵戳愹㍣扦〰㈷挱ㅤㄶ攰㐷挶搴捤戴愹㔵攸㘷ㄳ攰㤷㥦㌳㝣ㄵ晥搹㙢〸㕤戱㌹〵㤱ち㌹㡢㥣㉣㑣昹㐷挰散㕦㠵愳㘸搶㙤㘸昲㘰㝣〲挴摣慡㍡ㄵ㐱㝡㌲㔰㕢㠲摡挱愸搳㔱ㄵ〱摡愳㘶㌶昵㌵挶㘸晡㌱㜴ㅡ摣㘱〱㜶〱㍥愶㥢㘹㔳扣㍡㘴ㄳ攰搳㑣〲㝣攲㌵㠴㉥㈴㥤㡤㐸㈲挰㕥㥣昲㐷ㄹ〵攸㡡㘶摤㡤愶㍢㘷户攳搷㘰㠱㕢㔵㙢㄰愸㈷改ㄴㄲ搴ㄳ㐶慤㐵㔵〴攸㠵㥡搹搴㕢㝥〱捥㠱㍢㉣挰扥挰挷㜴㌳㙤敡㕣昴戳〹昰㔲㈶〱㕥昴ㅡ㐲搷户㉥㐰㈴ㄱ愰㍦愷晣㐲㐶〱〶愲㔹て愲ㄹ捣搹敤㄰㘰愸㕢㔵ㄷ㈲㔰㑦搲ㄹ㐶搰㜰ㄸ㜵㌱慡㈲挰〸搴捣愶㥥昴ぢ㜰ㄱ摣㘱〱㐶〱ㅦ搳捤戴愹㑢搰捦㈶挰〳㤹〴戸摦㙢〸㕤㜶扢っ㤱㐴㠰〹㥣昲㝤ㄹ〵㤸㠴㘶㍤㤹㘶ち㘷户㐳㠰愹㙥㔵慤㐳愰㥥愴㌳㡤愰改㌰敡ち㔴㐵㠰ㄹ愸㤹㑤摤攱ㄷ攰㜲戸挳〲㤴〱ㅦ搳捤戴愹㉢搱捦㈶挰昵㤹〴戸捥㙢〸㕤っ㕣㡦㐸㈲挰㌱㥣昲愶㡣〲ㅣ㠷㘶㕤㑥㌳㤷戳摢㈱挰㍣户慡㌶㈰㔰㑦晣改ち㠲㉡㘱搴㐶㔴㐵㠰〴㙡㘶㔳㤷晢〵戸〶敥戰〰搵挰挷㜴㌳㙤㙡ㄳ晡搹〴㌸㍦㤳〰攷㜹つ愱㑢㤴搷㈳㤲〸㤰攴㤴搷㘶ㄴ愰〱捤扡㤱㘶〹㘷户㐳㠰㘵㙥㔵昱㈲㘶㑦搲㔹㑥搰㙦㘰搴㡤愸㡡〰㉢㔰㌳㥢㍡搵㉦挰敦攰づぢ戰ㄲ昸㤸㙥愶㑤摤㠴㝥㌶〱㝥㤳㐹㠰攵㕥㐳攸捡改慤㠸㈴〲㥣挹㈹㉦捤㈸挰搹㘸搶㙢㘸捥攱散㜶〸㜰慥㕢㔵户㈱㔰㑦搲㌹㡦愰昳㘱搴ㅤ愸㡡〰ㄷ愰㘶㌶㔵攷ㄷ攰㜶戸挳〲㕣〲㝣㑣㌷搳愶㝥㡦㝥㌶〱㉡㌳〹㔰攱㌵㠴㉥攸摥㠵㐸㈲挰搵㥣㜲㍣愳〰ㅢ搰慣慦愱搹挸搹敤㄰攰㕡户慡㌶㈳㔰㑦搲戹㡥愰敢㘱搴㍤愸㡡〰㌷愰㘶㌶㜵㠴㕦㠰扢攱づぢ㜰㌳昰㌱摤㑣㥢扡ㄷ晤㙣〲㑣捦㈴挰㌴慦㈱㜴㥤昹㝥㐴ㄲ〱敥攲㤴て挹㈸挰摤㘸搶昷搰摣换搹敤㄰攰㡦㙥㔵㍤㠰㐰㍤㐹攷㝥㠲ㅥ㠰㔱て愱㉡〲㍣㠸㥡搹搴㌸扦〰て挲ㅤㄶ攰ㄱ攰㘳扡㤹㌶昵㌰晡搹〴ㄸ㥥㐹㠰㘱㕥㐳攸昲昷愳㠸㈴〲㍣捤㈹て挹㈸挰戳㘸搶捦搱㍣て攳ㄳ攰慦㙥㔵㍤㠶㐰㍤㐹攷㐵㠲㕥㠲㔱㑦愰㉡〲㙣㐱捤㙣慡㥦㕦㠰挷攱づぢ昰ㅡ昰㌱摤㑣㥢㝡ㄲ晤㙣〲昴捣㈴㐰愱搷㄰扡㉡晦ㄷ㐴ㄲ〱摥攵㤴㝢㘴ㄴ攰㝤㌴敢て㘸㍥攴散㜶ㅣ〱ㅦ扢㔵昵㌴〲昵㈴㥤㑦〸晡ㄴ㐶㍤㡢慡〸昰ㄹ㙡㘶㔳㥤晣〲㍣〳㜷㔸㠰慤挰挷㜴㌳㙤敡㌹昴戳〹搰㉥㤳〰㙤扤㠶㘰戲㐰敥㕦ㄱ㘹㈷㉥昲戶攵㠴慢收㔴㈷㤶昲慡㔴㠷㉡㈴晡㤶㌴愶ㅡ敡攵ㄲ㕡晢慡搲晡改昵つ愵搵愹挵㌵昱攵扢㔵㜹㠵挳ㄷ㈴敡㜰㠱㍢㠹敢摣〱㕦晤攲挵㠹㑡㕤㔵㔶摦㤸慣㐸㑣㉥晤㕦戸〰づ㝥搸㜵㜲敤㍢㑢㘱晢捦慥改㐶搰ㄳ㐷〹戶㐸敥㑢〸ㄸ扣㌴㈷改挶扥换攸㔲㜴〰捣摦愱攸慣敡㠶㥡㐴摢㉡戹㠴㉤攵扣㉡愸㠸慣㠱捡㌶㔵戳ㄶ攰㤲㔵㘹晢慡㠹挹敡㑡㕥㈳攲捥攸攸㐲愷㈶收㈳㐳攰搰晡㔴㌵㌳扢摢㔷捤㑡挶敢㔲㡢㜹戱戳㘲昹慥㘹㌵戹㉡㥡㕢㌵慥扡㉥㠵㘱㘴㉦戲㥣㕦㔵戶愰㝥㈹㙥㌲㘸慣慤㥢ㄸ㕦㥣晡㥦搸㉢㡡扢㐵㌶搹㌵㉡㑢㘵㘵愹扣慣扣晦㜴晦㐴扦挳㌹搶搱㑢摦㉥挰㠱摡㤰慣㥥搷㐸挵㘴㤰㠱戰㌹㌴戲ㄳ㈳戹㕢㔰ち㕥搷昴敤挳㐰㔲〲㈷㥢㤶㍤㙦扤㍥摥㜴敢㐶㌷挰昵昷㤸㑦扢㝦挱㑣㤹㌸㝢昲㡥㜴㥤晦搳㝤㄰戹㉦㈳㜲慢戳㈳㜶〷戸㠳㝢っ㌱㘳㠲㠷ㄴ㑥㑤ㅣち慣〵㡦换㔸㤵㘰㜸㠸㜶搸㔱㥣㠰ぢ散敤慡愶挶攷㈵㙡㤰ㄷ㔰ㅢ㙦攸攰㔶㤸愰㔱ㅢ慦㐹㜹㙤㈵昵戵戵㜱ㅥ㜳捣昶㉦慢㠸搷㈴昲慡挶㌶㌶搴㈳㡢㕥㔷挱挸㠱改戹攲换攰㡡㉦㜳慦攰㔷捤㘴扥㤰㤴ㄹ慢㝥㝥㍣㔹摤戰愰戶扡㈲㡦ㄵ㕥㌰晤㥦㌸㔸昱〶㤲〳㌱捤㘶摥㑣㠲㈹〱敥㠵㜹散敥㘲㘴搱㔰㍡敥㝥ㅣ搲㔹㉡㡡晦搴㝦㤸㑥㠲户ㅥ昹㐴搱㍦㈰㕡㉥晥攴扤㐸收戲㑤慥挵愲戸㙤㈵づ㔱㜹㜷㔲慦ㄲ㠰㍦晤㈳愰㉣昰㉦攷㌵㤸㘶㜳つ摡〰㄰㥢㕡ㅦ慦㥣㄰慦挰㥤㍢㙤扣晢㜶昲戰㙢昹㕥㤳㜴㤸晤㔱㠲㠴㈲㕣摥㕥㔲㕤㤹㐸收搱㔱㠶晢㤲㜲㤸㌷ㄲ㜵昷㈱慥㠳㘷㐷㜲㜳摢收搹挶㥡㙣㘲敤敤㕤㔳昷摦昷㌴㌹ㄴ晦㡢挳㠶昳㉡ㅡ㘸挹㘷搴㑦愰愳㝦㈶愷搷攱㈴㥦〰攰ㄷ〲㝥㠵挹㝤〳㡤挱㝤㤳㥥㠸㠱㜴つつ㔰㡥摣昱挲ㄴ㤱㍣愴㔳㐸㙥㐹慥㄰㘹敢换〹㠹扡改㈰㜹收㌶㥡㘸ㄹ㡥昲㐴㘵捣㝤㠳㘵敥〹㍥ㅡ㈲㔹㔹㌹搸搵搱㘰㍥㕤㘸㔸〴慢㉤㑢㐸戲㠸敡㡥㈹㐴㤹㐳搸㡤㈷ぢ攲㤷〷敦搶㜰敦㉤㜹〵㌸㕣摥晥ㄵ晦挸ㄶ㡢改㉣昴㡡挴搴摢戰㐶㡡づ昴戸㕡㘱㈷㘰㈹っ㐶㝤っ㈷扦ㄱ昸㍥扦搴愷愸昲㌳㉣ㄲ攵慤㐵慤㝥捦㔴㥦愱ぢ摦㌷㜵㤴㤱㍦㐷㠹㙦㐷㑤㠷㘷ㅥ扣㉤ㅦ㥥㕦戰〷晥㌴㙦㔵㌳㠷愷摡ち㡦攱㠱愲攱ㄱ〳㐶户㈵昰㥦㜶㐰㍢〲摡ㄳ昰㈵〰摣敦搱づ愸㜵捤愴愷摣晤㘲㤱搳㐱㈷挸昹㡤㙦ㄴ㥦㥣扢㜰㤴㕤㌹捡㑦〰〴攵晣〵㍥㤱㔳昳㈳㐸戶挰愷㡤攲㥥ㄳ攵㍡㌲〸㘹愷㈹搷〹摥㤶㤵换㐲㌷㔱㙥て〹攲㔶ㄴ㜳ㄶ㉣捡㜵〶㐶敦㐹㈰昳ㄹ㉣㠰扤〸攸㐲〰㔳ㅣ㐴戹慥愸㌵㜷㈴㈲搳摣㈲㕤㜷昴㠲㜴㑣㝣㌰挳昸愴敢挱㘱ち㌸っ㤳ㄴ㠲搲㌱㌳挱㍤ㄲぢ〱㘹晤㤱挸㘴〶搱戳㈷㈳㌳慢㈱㑤捦扤攱㙤㔹㑦㘶㍦攰㠵扢戶ㄸ〴〵昹㘳ち㠴攱〱㥦㌹ㄲ昷〱㐶敦㑢㈰搳㈳㉣㠰摥〴散㐷〰㌳㈶㐴捦㍥愸㘵㍥ㄲ㜹换㤲㐵捥㝥攸〴㌹㝢昸㐶昱挹戹㍦㐷㈹收㈸㑣㜹〸捡挹㍣㠷ㄶ㡥㐴㘶㐱㠸㜲晤ㄹ㠴改㄰㘹捡つ㠴户㘵攵㤸㌶㠱ㄷ搶㔱ㄹ〴〵昹㘳敥㠴㐵㤸挱挰攸㈱〴㌲慦挲〲ㄸ㑡挰㌰〲㤸㙡㈱捡つ㐷慤戹㈳搱㉥摤㐸昴㠲㜴㑣挰㌰挳昸愴㍢㤰挳ㅣ挴㘱㤸㉣ㄱ㤴㙥っ㝣慥㜴㜲扢㈵〲㐵㠲㈷昱㔸㐰㐴扡搱っ㌲づ戵㌴改挶挰摢戲㜴㑣戸挰ぢ搹ㄸっ㠲㠲晣㌱敢挲㑣㤹㐳㝢㙦攳攳㠰搱㈵〴㌲㈳挳〲㈸㈵㘰㍣〱㑣搲㄰改㈶愰㤶昹愰攳㉤㘵㤶㠳㙥ㄲ㍡㐱㌹㘶㙥㤸㔱㝣捡㑤收㈸㔳㌸ち戳㉣㠲捡㌱戵挲㔵㡥攷戰㙣㐱攵㤸㜸㈱捡㑤㘵㄰㘶㘰愴㈹㌷ㅤ摥㤶㤵㘳愶〶㕥戸㐷㡤㐱㔰㤰㍦愶㙢㤸㈹㜳㙣㑦戹㐳㠱搱㠷ㄱ挸㔴づぢ㘰㈶〱㘵〴㌰扢㐳㤴㥢㠵㕡㘶攵㜸㡢㥣㐵戹㌹攸〴攵攲扥㔱㝣捡ㅤ捥㔱㡥攰㈸㑣捦〸㉡挷㥣㡣ㄶ㡥㌹㘶㙣㠸㜲㐷㌱〸㔳㌷搲㤴㍢〶摥㤶㤵㘳㡡〷㕥戸ㄳ㡥㐱㔰㤰㍦收㜹㔸㠴㌹づㄸ㕤㑥㈰㜳㐰㉣㠰戹〴挴〹㘰㕡㠸㈸㌷て戵捣捡昱㤶㍦㡢㜲㤵攸〴攵㤸㉢㘲㐶昱㈹㤷攰㈸㔵ㅣ㘵ㄵ〰㐱攵㑥㠶慦㠵㘳㡥愹ㅥ愲摣〲〶㘱捥㐷㥡㜲ぢ攱㙤㔹㌹收㠶攰㠵摢敤ㄸ挴㈸挷〴ㄱ㌳㘵昸捣㌱㔷〳㡣慥㈵㤰挹㈳ㄶ㐰ㅤ〱昵〴㌰㥦㐴㤴㕢㡣㕡㘶攵㜸ぢ愳㐵戹㈴㍡㐱㌹㈶㤹㤸㔱㝣捡愵㌸ち㥦ㅥ愰㤸㄰ㄲ㔴㡥㔹㈰慥㜲ㄹ扦慣㌰㐷㐴㤴㕢挲㈰㑣ㄶ㐹㔳㙥ㄹ扣㉤㉢挷愴ㄲ扣㜰〹㠱㐱㔰㤰㍦㘶㤶㤸㈹挳㘷㤴晢つ㌰㝡〵㠱捣㍡戱〰㑥㈰攰㐴〲搶〳㈰捡㥤㠴㕡㌳ㅦㄱ扣㈵搳㈲摤㉡昴㠲㜴㑣㑦㌱挳昸愴㕢捤㘱㑥收㌰㑣㈵〹㑡挷晣㤱ㄶ㑥㔷㘶㤷㠸㜴愷㌲〸搳㑣搲愴㍢ㅤ摥㤶愵㘳㍡ち㕥戸㜷㤰㐱㔰㤰㍦收愴㤸㈹挳㘷愴㍢ㄳㄸ㝤ㄶ㠱捣㔷戱〰捥㈶㘰つ〱㑣㘱ㄱ改捥㐱㉤昳㐱挷㕢㑣㉤捡㥤㡢㑥㔰㡥㜹㉤㘶ㄴ㥦㜲攷㜱㤴昳㌹ち㜳㔰㠲捡㌱昱愴㠵搳㤵㘹㈹愲摣㠵っ挲晣㤴㌴攵㉥㠶户㘵攵㤸挷㠲ㄷ敥㔰㘴㄰ㄴ攴㡦挹㉣㘶捡昰ㄹ攵㝥ぢ㡣扥㤴㐰㈶扡㔸〰㤷ㄱ戰㡥〰收扥㠸㜲㤷愳㤶㔹㌹摥㌲㙢㔱敥㑡㜴㠲㜲㑣㠸㌱愳昸㤴扢㡡愳㕣捤㔱㤸扣ㄲ㔴㡥ㄹ㉢㉤㈸挷㝣ㄶ㔱㙥〳㠳㌰戱㈵㑤戹㡤昰戶慣ㅣㄳ㘰昰挲㕤㤰っ㠲㠲晣扤〳㙢愶っ㥦㔱敥㕡㘰昴㜵〴扥㙢〷㕣㑦挰つ〴扣〷㠰㈸昷㍢搴㌲㉢挷㕢㠰㉤捡摤㠴㑥㔰㡥㤹㌴㘶ㅡ㍥攵㙥收㈸户㜰ㄴ㘶扤〴㤵㘳慡㑢ぢ捡㌱ㄱ㐶㤴扢㡤㐱㤸ㄱ㤳愶摣ㅤ昰戶慣ㅣ㌳㘷昰挲扤㤶っ㠲㠲晣㌱㝤挶㑣ㄹ㍥愳摣ㅦ㠰搱㜷ㄲ挸搴ㅡぢ攰㉥〲㌶ㄳ挰㙣ㅢ㔱敥㙥搴㥡㔱づ户㌴㕢㤴扢ㄷ㥤愰ㅣ㔳㜰捣㈸㍥攵敥攳㈸㝦攴㈸㌹昸挵ㅡ㔴㡥㌹㌲㉤㈸挷っㅡ㔱敥〱〶㘱㉡㑤㥡㜲て挱摢戲㜲㑣戹挱晣㜰㐷㈷㠳愰㈰㝦捣扢㌱㔳㠶捦㈸昷㈷㘰昴㈳〴㌲㈷挷〲㜸㤴㠰挷〸㘰㥡㡥㈸昷㌸㙡捤㈸㘷晦㜰㝤ㄲ㥤愰ㅣ㜳㜷捣㈸㍥攵晥捣㔱㥥攲㈸捣戳〹㉡挷攴ㅡ㔷戹㡣㍦㈲㤸㝡㈳捡㍤捤㈰捣挱㐹㔳敥㔹㜸㕢㔶㡥戹㍡愲摣㜳っ㘲㤴㉢㠴搷㑣搹愷摣昳挰攸ㄷ〸㘴㌲㡦〵昰㔷〲㕥㈴㠰昹㍤愲摣㑢愸㘵㔶㡥户㥣㕢㡥戹㤷搱〹捡㌱改挷㡣攲㔳敥ㄵ㡥昲㉡㐷㘱㠲㑥㔰㌹㘶攵戴愰ㅣ㜳㜶㐴戹搷ㄹ㠴挹㍢㘹捡扤〹㙦换捡つ㐵㌷㔱敥㙦っ㘲㤴㘳愶㡦㤹戲㑦戹户㠰搱㙦ㄳ㌸摣づ昸㍢〱敦㄰挰挴㈰㔱敥㕤搴㥡㔱づ㌷㌱㕢㤴㝢ㅦ㥤愰ㅣ戳㠵捣㌴㝣捡㝤挰㔱㍥攴㈸捣散〹㉡挷㜴ㅥ㔷戹㡣㕦攸㤸散㈳捡㝤捣㈰捣晡㐹㔳敥㔳㜸㕢㔶㡥搹㐱愲摣㘷っ㘲㤴㘳㡡㤰㤹戲㑦戹捦㠱搱晦㈰㤰改㐳ㄶ挰ㄷ〴㙣㈵㠰ㄹ㐵愲摣㍦㔱㙢敥ぢ㥤晤㙢挹㌶昴㠲㜴捣㌳㌲挳昸愴晢㡡挳㝣捤㘱㤸ㄳㄴ㤴㡥㠹㐰㉤㐸挷㌴㈱㤱敥㕢〶㤹㡢㕡㥡㜴摦挱摢戲㜴捣㉢ㄲ改扥㘷㄰㈳ㅤ㤳㡢捣㤴㝤搲晤ぢㄸ晤㙦〲㉢敤㠰ㅦ〸昸㤱㠰〴〰㈲摤㑦愸㌵㈷㥤晤愸晢〵扤㈰ㅤ㌳㤴捣㍣㝣搲晤捡㘱㈲戸敡愱㤸㑤ㄴ㤴㡥㈹㐴㈲㕤㤴ㄷ㐶㕡扦㜰挷慣㈳搱ㄳ慢攵ㄱ戵〴戵㌴㍤㜱㥢㜲㉢昴㕣㠶㙥愲㘷㉥㠳ㄸ㍤㤹慢㘴㜸昸昴㡣〲愳摢㄰挸㍣㈶ぢ㈰㡦〰㍥㌲㑤㌱戵㐹昴㡣愱㤶昹㈴收㜳ㅣ㉣㈷㜱㍢㜴㠲㥣捣㜷㌲愳昸攴㙣捦㔱㍡㜰ㄴ收㈶〵攵㘴㐲㔲ぢ㙦㝦㑣㔷ㄲ攵ㅣ〶㘱摥㔲㥡㜲扢挲摢昲㤱挸晣㈶㔱㙥㌷〶㌱捡㌱挹挹㑣搹愷㕣㐷㘰昴敥〴㌲〱捡〲攸㐴挰ㅥ〴㌰㈷㑡㤴敢㡣㕡㘶攵昸㕣ち㡢㜲㝢愱ㄳ㤴㘳愲㤴ㄹ挵愷㕣ㄷ㡥搲㤵愳㌰愹㈹愸摣〶昸㕣攵㌲慥㍥㕤〳㠸㈸搷㥤㐱㤸昰㤴愶㕣〱扣㉤㉢挷挴㈸㔱慥㤰㐱㡣㜲搷挱㙢愶散㔳慥㈷㌰扡ㄷ㠱捣㥣戲〰昶㈶愰㠸〰㈶㔳㠹㜲晢愰搶㡣㜲昶㘳慥㌷㍡㐱㌹㘶㔸㤹㔱㝣捡敤挷㔱晡㜰ㄴ㘶㐳〵㤵扢ㅢ扥ㄶ㤴㘳㠲㤴㈸搷㡦㐱敥㐵㉤㑤戹㘲㜸㕢㔶㡥ㄹ㔵愲摣〱っ㘲㤴㘳㕡㤵㤹戲㑦戹晥挰攸〱〴㌲攵捡〲ㄸ㐸挰㈰〲㤸㠵㈵捡つ㐶㉤戳㜲㝣㙥㠸攵㤸ㅢ㡡㑥㔰敥ㄱ摦㈸㍥攵㠶㜱㤴攱ㅣ㠵㘹㔴㐱攵㤸㍢搵㠲㜲捣慣ㄲ攵㐶㌲〸㔳慣搲㤴㍢〸摥㤶㤵㘳㉡㤶㈸㌷㡡㐱㡣㜲捣挷戲〸㌳ㅡㄸ㝤㌰㠱捣搵戲〰挶㄰㌰㤶〰愶㙦㠹㜲攳㔰换慣ㅣ㥦㠳㘲㔱慥ㄴ㥤愰ㅣ㜳扡捣㈸㍥攵挶㜳㤴〹ㅣ攵㕤〰㠲捡㌱改捡㔵慥改㝡晡㐰㐴昳㈵㘶㈸愶㘴㠹㜲㤳ㄸ㠴戹㔹㘹捡㑤㠱户㘵攵㤸挳㈵捡ㅤ挲㈰㐶㌹㈶㜲㤹㈹挳㘷㝥㕡㑣〵㐶㑦㈳㤰㐹㕥ㄶ挰㜴〲㘶㄰挰扣㉦㔱敥㔰搴㌲㉢挷攷扡㔸㤴㥢㠹㑥㔰㡥挹㘰㘶ㄴ㥦㜲㘵ㅣ㘵ㄶ㐷㘱收㠸捣㝥㌶㙢摥散㜳㜹昵㍦㜸㔱㍢㤴㜰㈰㈳㔴㌱昵愰慣㘱㜹つ搲㍤㔸攴㐵㙥户挴换昵㌱昱攱搲㝢㝤ㄲ㤷〶㜳㠲㡦愸㘸敡晢〲〶㙥摢㌱昰昸て改挶ㄶ㘶㌶攴摥昴㘳昸ㄱㄷ㑤晤㌹昱ㅤ捦〲㘰ㅦ㙥搱挳㌱挵㡥搳慡㉢㤲昵愹晡慡㠶㠲㌲攴㌲ㄵ昰㜱㉡㔵㤱㐸晦戱戹扦㐳㐴敢㤸㈴㤶㔳挷㠷㑦㉥攱攳〵㘲㡢敡敡㤷搶挹㙣㜲㔳㝣慡㡣攸搵愶つ㠷㠹㜱ㅣ㙥扤㈰㥥挳㉣〸㜶搶㐷挲戶捦㜶㤸㐶挰捤㘱㉡㠱ㄴ㤸㌷㈰〵收づ㜰换捤挲㜷㥦搶㕥挸㘷㙣㌵㑦㔵愸㑡㤵挸㘹搳㐶ㄵ〵㥥㕤ㄲ㑡〰㘰ㅡ㡥㍣晣㈱ㅡ攵昵晦摣敢㐱戹㜵㥤搲ㄵ㘵㘷㘱㝤㌴愶愰㡦㠱㠹㌹搹㤸㌸扦搵㐵㡦㐵戵㐳挹戸㜲㕦ㅥ㔳昴㌸昸㜶㠱㉦晤搱㥥搱㜲戸摢挱㉤㜹て㜸㘶㘸捡挹昱愲攸㐲㠴搲㜱戴敢㥥ㅣ㉣ち扦㡣㔸〱ㄷぢ昲㤷〷㉦㡦㑤㜵㈵㠸昰㠸㐰㐳㈴㥡〰㈴攳㙥㔶㤷〳挶㕤㥤扥慢㌴㈲愱㕢㐴捦㠷挵慥㡡愱捥捤㘹㙢ち敤㑣愱扤㔷㔰づち摣㕤敡㌲㠴愳㤴㌲挱㙡〴搰ぢ㘱㘲捥㉥㘸㈴㌸扡〸搵愰㈴㌵昰㔹㈴愹㠵㍢㕤㤲㕤扤㈸扡㌷㐲改㝡戴换㈳㌶㔵㐷づ㑤搷昱㜰㌵㐹搲〹㕥㤱攴㕣㑣挸㐸愲㜹攴昳㈰㔷攷挰ㅢ㘶扦〷㍡ㄱ愱ㅢ㘱挱扥㌳敡摣㥣㍤㑤㘱㉦㔳攸攲ㄵ㔴㜷ㄴ㠴晤搹㝥昶㑢ㄱ㐰㉦㠳㠹㌹㍤〰㈰㔸昳㠰搰㍣〲㌴昷户㔳㘰晣〷戰昱㐴晡晢愳愴㝡挲㉦㝣㔶挲搵挴㘷㙦㜸㠵捦㉡ㅦ㥦攸㙡㐰㌲敦攲㤳慣㈴㡢㄰〹摤㜰㈷㉥㉣㐸敥㠳㍡㌷㠷㤷搶愵搰摢ㄴ昶昳ち慡ㅦち㐲昲〴㍦挹搳㄰㐰㥦づㄳ㜳昶〷㠰攰攸ㄹ愸〶㜷昱㤹昰㔹㜶昱㔹㜰愷敦攲㘲㉦㡡ㅥ㡡㔰㝡つ摡攵㠱愳慡㍦晣㈲挹㕡戸㥡㈴ㄹ〸慦㐸㤲昴㐹戲㘳ㄷ㉦戶戲攷攵㜲〴㠹攸ぢ㘰挱㝥㌰敡摣ㅣ㕥ㅥ㤷挲㔰㔳ㄸ收ㄵ搴㐸ㄴ㠴㝤㥤㥦晤㐵㥣摥挵㌰㌱攷㐰〰〸づ敥攲㠳㡣㝦ㄴㅢ搷戱挳㘸㤴搴㘸昸㠵捦ㄵ㜰㌵昱ㄹ〳慦昰愹昴昳攱㔹㉣㠷散㍣㉢㥦戱攸㐴㠴㕥てぢ㍥攳㔰攷收㤴㤸㐲愹㈹㡣昷ち㙡ㄲち挲㘷慥㥦捦㌵〸愰㌷挲挴㥣挹〰㄰慣㜹挲㙡㥥愱㥡攷愳㌳挵昸㑢搹㜸〳晤攳㔱㔲㔳攱ㄷ㍥㌷挲搵挴㘷㍡扣挲㘷㡥㥦てて㔹攱㌳换捡㠷㔷㤶㠹搰户挲㠲捦愱愸㜳㜳づ㌳㠵㤹愶挰㑢挷摣搴ㅣㄴ㠴捦㑣㍦㥦摢ㄱ㐰摦〱ㄳ㜳づ〷㠰㘰捤愳㔳昳㜰搴㍣昸㥣㈳㡣晦㄰㌶㙥愶㝦㉡〳ㅥ〵扦昰戹〷慥㈶㍥挷挰㉢㝣㈶昹昹㌴敤㥦〹㔶㍥扣摥㡢㈰戸㠹〱ㄶ㝣㡥㐳㥤㥢㔳㙥ち㜳㑤㈱敥ㄵ㔴㈵ち挲愷搴捦攷㐱㑥敦㈱㤸㤸㤳〰㠰攰攰晥愹㌲晥㤹㙣㝣㡣ㅤ捡㔰㔲ぢ攰ㄷ㍥㑦挰搵挴㘷㈱扣挲㘷愴㥦㑦搳晥ㄹ㙥攵戳〸㥤㄰㈴愲晦〲ぢ㍥㌵愸㜳㜳㙡㑤愱捥ㄴ㜸㤹㤵㥢㑡愲㈰㝣㠶晡昹㍣挳改㍤ぢㄳ㜳㜸扤㤴攰攰晥㘹㌰晥㈳搹昸㈲㍢昰ㄱ〱㙡〹晣挲㘷ぢ㕣㑤㝣㤶挱㉢㝣晡昹昹㌴扤攵昷戱昲㔹㡥㑥〸㠲挷㘵挱㠲捦㙦㔰攷收慣㌰㠵ㄳ㑣㠱ㄷ㍦戹愹㔵㈸〸㥦摥㝥㍥㙦㜰㝡㙦挲挴㥣搵〰㄰ㅣ㝣㍦㌸搹昸攷戲昱ㅤ㜶㠸㌳攰愹昰ぢ㥦昷攰㙡攲㜳㍡扣挲愷扢㥦㑦搳昱搶搵捡㠷ㄷ㉣ㄱ㈴愲㍦㠲〵㥦㌳㔱攷收㥣㘵ち㘷㥢挲ㅡ慦愰捥㐵㐱昸散攵攷昳〹愷昷㈹㑣捣攱愵㐵㠲㠳挷摢昹挶捦晢晦昵㔶㜶㔸㠰㤲扡㄰㝥攱昳㈵㕣㑤㝣㉥㠶㔷昸㌸㝥㍥㑤挷㕢〷㉢ㅦ㕥㐶㐴㤰㠸晥〶ㄶ㝣㝥㡢㍡㌷攷㔲㔳戸捣ㄴ搶㜹〵㜵㈵ち挲愷㥤㥦捦㜶㑥敦㍢㤸㤸挳ぢ㝥〴〷㡦户慢㡤扦㡥㡤㍦戲㐳㍤㑡㙡〳晣挲攷㘷戸㥡昸㙣㠴㔷昸㘴㔹昹㐴慣㝣㌶愱ㄳ㠲㐴戴捡ㄵ㍥搷愲捥捤戹捥ㄴ慥㌷〵㕥扤攳愶㙥㐲㐱昸晣昲㠳敦ぢ㔶㌶〲攸ㅣ㤸㤸㜳㌳〰〴〷昹摣㘲晣㡤㙣攴晦㡥㐰ㅥ〲慣㙥㠳㕦昸戴㠵慢㠹捦ㅤ昰ち㥦㙦㌱㑣搳㔷愶愶晤昳㌵扣攱慦㑣扦㐷㈷攱㤳㡦㔰搸㍦㝦㐰㥤㥢挳㑢㙣㔲戸换ㄴ㜸㑤㡤㥢扡ㄷ〵攱戳捤捦㘷ㄷ㑥㙦㔷㤸㤸㜳ㅦ〰〴〷昹晣搱昸㜹戳扤摥㠳ㅤ㑥㘴挰〷攰ㄷ㍥㝢挲搵挴攷㈱㜸㠵捦挷㔶㍥ㅦ㕡昹㍣㡣㑥挲愷ㅢ㐲㠱捦㥦㔰攷收㍣㘲ち㡦㥡挲㘳㕥㐱㍤㠹㠲昰㜹摦捦愷〷愷㔷〰ㄳ㜳㜸挹㡡攰㈰㥦愷㡣晦ㄴ㌶ㄶ戱挳愹㈸愹愷攱ㄷ㍥晢挲搵挴攷㔹㜸㠵捦敢㝥㍥㑤敦〷慦㕡昹㍣㠷㑥挲愷㉦㐲㠱捦昳愸㜳㜳㜸㌹㑡ち㝦㌵㠵ㄷ扤㠲㝡ㄹ〵攱昳戲㥦捦晥㥣㕥㌱㑣捣攱㠵㈴㠲㠳敦〷慦ㅡ晦搹㙣ㅣ挴づ㙢㔰㔲慦挳㉦㝣㠶挰搵挴攷㑤㜸㠵捦搳㔶㍥㑦㔹昹晣つ㥤㠴捦〸㠴〲㥦户㔰攷收昰㈲㤱ㄴ晥㙥ち敦㜸〵昵㍥ち挲攷㐹㍦㥦〳㌹扤㠳㘰㘲捥〷〰㄰ㅣ攴昳愱昱昳捥㜶㍤㤶ㅤ㉥㐴㐹㝤っ扦昰㈹㠱慢㠹捦愷昰ち㥦〷晣㝣㥡㍥㝦晥㘸攵昳ㄹ㍡〹㥦㠹〸〵㍥㥦愳捥捤昹㠷㈹㝣㘱ち㕢扤㠲摡㠶㠲昰戹搷捦㘷㌲愷㌷〵㈶收㝣〵〰挱挱捦㥦慦㡤㥦㌷慡敢ㄹ散戰づ㈵昵㉤晣挲攷㌰戸㥡昸㝣〷慦昰戹捤捡攷ㄶ㉢㥦敦搱㐹昸捣㐶㈸昰昹ㄷ敡摣㥣㝦㥢挲て愶昰愳㔷㔰扦愰㈰㝣㙥昲昳㌹㥣搳㍢〲㈶收晣ち〰挱㐱㍥ㅣ㐹晣敢愵㤱ㅤ㌶愰愴攴捡〶㕤攵㜰㌵昱攱㤵つ攱戳挱挷㈷ㅡ〷㈴昳㑦愸慢慤㈴㜳ㄱ㐹㐸㔶愰㌳㐸昲〲〷㌷愷㡤㈹攴㤹㠲昶ち慡ㅤち㐲昲㑡㍦挹〴攷㕣〵ㄳ㜳摡〳㐰㌲搱昹愸〶㝦㐲㉤㠰捦昲ㄳ慡ㅡ敥昴㥦㔰扣扥㈱㤲昰㑥㜴扤〸敤昲㍣㙣㈵㤷㉣攸慡㠵慢㐹ㄲ㕥戲㄰㐹㉥昴㐹愲㥢摥㔲捥户戲摦つ㥤昰挲て㙥㠴〲㝢㕥愴攰收散㙥ち扣㉡㈱㥥㍤扣㠲攲昵〵㘱㝦慥㥦㝤㡡搳㙢㠰㠹㌹㕤〰㤰㜹〷㝥㜲昰慡㠳昸㜹㘳戹㕥捥づ户愱愴扡挳㉦㠷散ち戸㥡昸ㄴ挰㉢㝣㑥昵昳㘹晡〸㍢搹捡愷㄰㥤昰㡡攸㤵〸〵㍥扣㜴挰捤攱攵〳㈹昰㕡㠱ㄴ㡡扣㠲敡㡤㠲昰㔹攵攷戳㥡搳㍢ㄹ㈶收散〷㠰捣㍢昰㤳㠳搷〲挴㝦ㄷ〲敡㌳搸㘱㌳㑡慡ㅦ晣挲攷㉣戸㥡昸㜰㜹㕦昸㉣戱昲㘹戰昲㌹〰㥤昰㡡攸戵〸〵㍥㕣搰攷收㜰㔱㕦ち㕣挱㤷挲㈰慦愰戸ㄶ㉦㝣㤲㝥㍥攷㜱㝡攷挳挴㥣㘱〰搸昸㜰㠵㕥晣扣敤㕢㕦挲づ扣㙦㕢挹愲㍢㕤㤷挲搵挴㠷㡢敥挲㘷㠱㤵㑦㤵㤵捦㈸㜴挲㉢愲慦㐰㈸昰ㄹ捤ち㌶攷㘰㔳ㄸ㘳ち㘳扤㠲攲ち戹昰愹昴昳戹㡡搳扢ㅡ㈶收㡣〷挰挶㠷敢收攲㝦ㄴ㈳攸㑤散昰ㄸ㑡㙡ㄲ晣戲㝦慥㠳慢㠹て㤷挲㠵捦㔱㝥㍥㝣㑢㤱㥦戸㐷㔸昹ㅣ㠲㑥㜸㐵昴㡤挰㠱捦㔴㔶戰㌹搳㑣㠱慢摤攲㤹攱ㄵㄴ搷慤㠵捦ㅣ㍦㥦㥢㌹扤㕢㘰㘲㑥ㄹ〰㌲㙦扥㝢㘸扥㕤㘸扥㌹㌸㕣捤ㄶ㍦㙦捡搶扦愷晦㘹㤴㥣搹昰攳㠵㔴㈸戸摡㘷攷㜲㘹昶挰挰扡愹晤㘶捣扥挱挷㘵㡦挷攳慦㜹攵㌷㤲㡤扢搰摣㝢户㜲戲㐶晥㘷戱戸㌲换㕢㌷昹㤷㍢ㄵ㕣晦て㜱戸㤷㜶慣㝥㌳㘲て晣改捤㈰㥣㝦㌴攸攲㕦摣晡㤵戶㙤㍢搸慢㡥㜱晦捤昳晥㜵挶攴㜳㜵㔷㝡ㅣ慢ち㉦ㅣ㥢晢敥捡昵㕦摤㜴㘰搱㔵户晦敡晤扢搲敢改晤戳敤㘰ㄵ㐷㡦㈲㔴昵㝢㌴敦搳㝣〰愳㈶㠲搶㥢戸㤵㉣昴㥣搹〹㕥㐳昰㌹戳づㄷ㝢昱挲㈲〲㘶搰㍥㕢捤㐷㠵㍢㑣㤵愲〷㔵ㄲ㘲て愲㌱扦ㅡ㙥㤹㈶攰扥慤ㄹ㘲㕣愳㤵ㅥ慤㈶㔶㡦ㅥ㐵〸ㅥ㈴㜶戰㌷晦㄰戱搱㕥㐳昰昹戱づ㤷㙣昱挲㌹㠶ㄹ㠰㔸㈳㉡㐲散㈰㍦戱㈷搰㤸扦ㄴ㑤㌲㑤ㅦ㉢ㄴ㥢㈱挶攵㔷改搱㙡㘲㕣㠴㉤戲㄰ㅢ㤶㠹搸㔰慦㈱昸㕣㔸㠷㙢户㜸㐵昴㌳㤸〱㠸㜱慤㔵㠸つ昶ㄳ㝢づ㡤昹愷愱㐹愶搹㙡㘲㕣㜲㤵ㅥ慤㈶戶〶㍤㡡㉣挴づ挸㐴慣搸㙢〸㍥敦搵㔹㡢㐸㜸攱㌱攸㤸〱㠸㜱ㄹ㔵㠸昵昳ㄳ㝢〵㡤昹ㄷ愱㐹愶搹㙡㘲㕣㑤㤵ㅥ慤㈶戶づ㍤㡡㉣挴昶捤㐴㙣ㅦ慦㈱昸ㅣ㔷攷ち㐴挲ぢて愷挳っ㐰㡣敢愹㐲㙣㙦㍦戱户搱㤸㝦つ㥡㘴㥡慤㈶挶㘵㔵改搱㙡㘲㌷愰㐷㤱㠵㔸㡦㑣挴扡㝢つ挱攷戳㍡㌷㈲ㄲ㕥㜸昳挱っ㐰散㔶㔴㠴㔸㔷㍦戱㡦搰㤸㝦㍢㥡㘴㥡慤㈶挶昵㔵改搱㙡㘲㥢搱愳挸㐲㙣㡦㑣挴㍡㜹つ挱攷慥㍡昷㈰ㄲ㕥挸㜲挳っ㐰散㝥㔴㠴㔸㐷㍦戱慤㘸捣攷摡愹㑣戳搵挴戸搰㉡㍤㕡㑤㡣换慤㐵ㄶ㘲昹㤹㠸㜵昰ㅡ㠲捦㔳㜵㥥㐰㈴扣戰收㠵ㄹ㠰搸㕦㔰ㄱ㘲敤晣挴戶愳㌱㥦㡢愸㌲捤㔶ㄳ攳㡡慢昴㘸㌵㌱慥扢ㄶ㔹㠸戵挹㐴㉣敡㌵〴㥦㤳敡㙣㐱㈴扣戰戴㠶ㄹ㠰搸㙢愸〸戱ㅣ㍦戱㥦搱㤸晦〶㥡㘴㥡慤㈶挶愵㔷改搱㙡㘲㕣㠰㉤戲㄰晢昵摦ㄹ㍥愰㝦昱ㅡ㠲捦㍦㜵摥㐳㈴扣㈲㍡ㅢ㕦㈸㐰散㈳㔴㠴搸㑦攸搱昴〱㥤㡢挶晣㑦搰戴㜳挴戸〶扢㜳挴戶愲㠷㡤搸昷㤹㠸㝤攷㌵〴㥦㙢敡㝣㠹㐸㜸攱づ㜰㤷搸㌷愸〸戱㙦晤挴摡㤳搸㜶㌴敤ㅣ㌱㉥挶敥ㅣ戱ㅦ搱挳㐶散换㑣挴晥改㌵〴㥦㔷敡㜰㈵ㄷ㉦晣摦㔵㕤㘲ちㄳㄱ㘲㕦昸㠹敤㑥㘲搹㘸㤲㘹〲敥摢㥡昹收挱㔵㔹改搱敡㐳㔱〳㕥㠴攰挱慦㔴㥦㘴㈲昶戱搷㄰㝣づ愹搳ㄶ㤱㠴㔸ㄷ㤷ㄸ搷㘵㠵搸㠷㝥㘲摤㐸㡣㉢慥㜸敤挴㤷㘰㉥捦㑡㡦㔶ㄳ攳㈲㙤㤱㠵搸㍢㤹㠸晤摤㙢〸㍥㕦搴攱摡慥㄰敢攵ㄲ敢㠶扡㄰㝢换㑦慣㠸挴戸昴㡡搷㑥㄰㉢㌰㍤㕡㑤慣〸㍤㡡㉣挴㕥换㐴散㔵慦㈱昸摣㔰㘷㕦㐴ㄲ㘲㝤㕤㘲㝤㔱ㄷ㘲㉦晢㠹敤㑦㘲晢愳〹慦㥤㈰挶〵㕢改搱㙡㘲㠳〰㉦戲㄰㝢㈱ㄳ戱攷扤㠶攰昳㐰㥤㈱㠸㈴挴〶戹挴戸㘴㉢挴㥥昵ㄳㅢ㐲㘲〷愲〹慦㥤㈰挶㤵㕢改搱㙡㘲㘳〱㉦戲㄰晢㜳㈶㘲㑦㝡つ挱攷㝣㍡㈵㠸㈴挴づ㜴㠹㑤㐴㕤㠸㍤敥㈷㌶㡡挴㈶愳〹慦㥤㈰挶㈵㕣改搱㙡㘲㕣挸㉤戲㄰㝢㌸ㄳ戱㠷扣㠶攰昳㍢ㅤ慥晦ち戱ㄲ㤷搸㙣搴㠵搸〳㝥㘲攳㐹㡣换戳㜸敤〴㌱慥攵㑡㡦㔶ㄳ㍢ㄶ昰㈲ぢ戱㝢㌲ㄱ扢摢㙢〸㍥㤷搳攱㐲戰㄰㍢挴㈵㔶㠱扡㄰扢换㑦㙣ㅡ㠹㈵搰㠴搷㑥㄰攳晡慤昴㘸㌵戱㐵㠰ㄷ㔹㠸摤㥥㠹搸㙤㕥㐳昰㜹㥢㑥㉤㈲〹戱㌲㤷ㄸ搷㘴㠵搸㉤㝥㘲戳㐹㉣㠵㈶扣㜶㠲ㄸ㤷㘶愵㐷慢㠹㜱㠱戶挸㐲散㠶㑣挴慥昷ㅡ㠲捦搱㜴㔶㈰㤲㄰㍢摡㈵挶挵㔹㈱㜶慤㥦搸戱㈴戶ㅡ㑤㜸敤〴㌱慥搱㑡㡦㔶ㄳ攳㑡㙤㤱㠵搸晡㑣挴慥昶ㅡ㠲捦挷㜴捥㐲㈴㈱㔶攱ㄲ㕢㡢扡㄰扢搲㑦㉣㐱㘲㕣㝦挵㙢㈷㠸㜱戱㔶㝡戴㥡搸㈵㠰ㄷ㔹㠸㕤㥡㠹搸㙦扤㠶攰㜳㉦ㅤ慥昴ち戱㐵㉥戱㉢㔰ㄷ㘲ㄷ晢㠹搵㤲搸㔵㘸挲㙢㈷㠸㜱搵㔶㝡戴㥡搸㈶挰㡢㉣挴捥换㐴散㕣慦㈱昸㍣㑢攷㍡㐴ㄲ㘲㈹㤷搸㡤愸ぢ戱㜳晣挴ㅡ㐹散㘶㌴攱戵ㄳ挴戸㝣㉢㍤㕡㑤㡣㡢戸㐵ㄶ㘲㘷㘴㈲㜶扡搷㄰㝡㑥攵㥤㠸搴搲㜳㉡㝤晦晦挷㝣っ㥡㕢挵㔴收戶㔵慥㥢换戵㐸㘶慥慥愹㤱㍣攰㜶㜸慡㕣ㄲ晦〷挶愹㜸㝡㈲㥥㈵㠷晦㐱扣㤷攸㡡愷㉡昲㈱㕤收戹㘵㕡㙡散ㅣ慤㥡㤱挴㠳捣摡㔴㑤㑥攱愹㤷㤵㜹昸㍦挸㌵㌴攰㝦㉡晦扦昰挸㌹㘴㘶昳摥㕣㙣敥挳收慣㐹搱捣㜶㙥收㘹㠰㍢昴㌰晦㘳挵㉣㍥㡣敥㍦㝢〰㘶㜴〵づ戱愶ㅢ扤㉡㝤捦㔷捣㔱愷㘲ㅦ扢搹ㄹ慢㈲扦捡愴㈳㔹挸㡥㐰㠷攸㐹㌰搹昸㕦愳挹㘵ぢ㤸㤸㕥〹㡦㘴挷㡢㠹攴㙥挶㜱㄰㘴挷㍣㜵摥散ㄸ〹晣晦ㄱ摢戶㈵㘵戳愹晢搱㤵㠷㔱㜴㜵收戹㥤㘴㥤摢㈹㥣摢愹愱戹㥤㤶㍥㌷昵㈰㠲㜳㝥㘶㔳㡦㜹㈳㙡慡㤱愳㤶㔹㠳㥦挵㈸㈴扥㠳昴㥡㐰攰㈷㠲㠱㥦昱〲㐷搷〲㤹㐱收愴㜵戴昳搰㈱㝡㍥㑣扡捣ㄷ〴㐶㝣㉥㌸攲㤶㜴㉡㌵搶攰㤷㌰㑡㍡㤵㑢〳㠱㕦〹〶晥㥢〹捣扤㤲愳慡慣㠱慦㘰ㄴ敥㠰ㅤㅡ㕤ㄵ〸晣㜶㌰昰〷㈶㌰㌵捡㔱㜳慤㠱慦㘱ㄴ捡戱㈳昰愶㐰攰㡦㠲㠱晦㘱〲扢㌳㍥捡ㅡ昸〶㐶㐹㥦昱㡤㠱挰㕢㠳㠱扦㌱㠱摤ㄹ捦戲〶扥㤵㔱搲㘷㝣㝢㈰昰昶㘰攰ㅦ㑤㘰昷㌸㥣㙥つ㝣㈷愳愴敦扣捤㠱挰㍦〷〳㘷〳挰㔳㑡扢㔲㑣戲〶扥㡦㔱搲愵戸㍦㄰㌸ㄷ昵戴㌳愷慤〹散㑡㌱捥ㅡ昸㘱㐶㐹㤷攲㤱㐰攰昶挱挰扢愵〷㍥挸ㅡ昸㠹㜰攰㍦〷〲敦ㅥっ摣㈵㍤昰㔰㙢攰㘷挲㠱㥦ぢ〴敥ㄶっ摣㉢㍤㜰㝦㙢攰ㄷ挳㠱户〴〲ㄷ〵〳昷㌵㠱摤㥤搷挷ㅡ昸㌵㐶㐹摦㜹㙦〴〲敦ㅦっ㍣㈸㍤昰摥搶挰㙦㠷〳扦ㄳ〸㍣㈴ㄸ昸㐰ㄳ搸㍤㡥扢㕢〳㝦挰㈸改挷昱㐷㠱挰愳㠲㠱㑢搲〳㜷戶〶晥㉣ㅣ昸ㅦ㠱挰攳㠳㠱て昱〲㐷户愲㤰攱㡤㝡㔷敢㘸㕦愲㐳㜴ㅢ㑣晡ㅢ昵㔷昰昸㍥て搵㌴搴搳捥㥣㌲㌸㝣愷㘴㍢㙢昰敤㡣㤲扥㔷扦て〴㥥ㅤっ㝣戴〹扣ㄶ㠵ㅣㄵ戵〶晥㤱㔱搲㑦挹㥦改攲晤㙤敥㈷戸㍡ㄶ昵戴ㄹ㔷挰㈱㌳㜶〳㐷慣㠱ㄵ㥥㌸ㅢ〸㥣㑤㤷㉦㜰㈲ㄸ㜸㔱㝡攰ㅦ晥㘵晢摥搱㈶ㅣ㔸〷〲搷〶〳愷㑣攰慤㈸攴愸㙦慤㠱摢㌳ち㜷攰㡥㡦㤶晣㐰攰挶㐰攰摣ㄳ攱㘸昵㔷㌴㈶つ散㠶㉦戳晣㕦㠸攳挱搵攳昰昸攳扥㌵昸愶搵㡡愷㑤敦㠲㠹㈸㝥戵㘲っ扤㉢㙢摥㍣搵㈹昰㜲ㅡ㝡㌷㝡㑦㌳㤸㡥㝥っ扦戲〸㘶㜷㝡搷ㄸ㑣㈷㍦㠶㕦㌴〴戳〷扤晣㝥㈱㘳㜵昶㘳㉥㌱㤸㍤改攵㔷〵挱散攵挷㕣㘱㌰㕤攸扤捡㘰扡晡㌱搷ㄸ㑣㌷㝡㌷ㄹ㑣㜷㍦㠶ㅦ挸㌲㥦ㅥ昴昲戳㔸挶㉡昰㘳㙥㌵㤸㐲㝡昹戱㉡㤸㥥㝥捣㥤〶搳㡢摥捤〶戳户ㅦ挳㑦㍣ㄹ慢㠸摥晢つ㘶ㅦ㍦㠶ㅦ㕥㠲搹㤷㕥㝥㙥挹㔸扤晤㤸㈷っ㘶㍦㝡昹ㄱ㈴㤸㍥㝥捣㌳〶搳㤷摥攷っ愶㥦ㅦ挳㑦〷ㄹ㙢㝦㝡户ㄸ㑣戱ㅦ挳㌷㝡挱ㅣ㐰㉦摦攳㘵慣晥㝥捣摢〶㌳㠰㕥扥㕤ぢ㘶愰ㅦ昳㠱挱っ愲昷㈳㠳ㄹ散挷昰㥤㔴挶ㅡ㐲敦㍦っ㘶愸ㅦ挳昷㍦挱っ愳㤷㙦㝢㌲搶㜰㍦㘶扢挱㡣愰㤷敦㘰㠲ㄹ改挷昰ㅤ㐹攲ㅣ㐸敦捦〶㜳㤰ㅦ挳㌷ㄷ挱㡣愲㤷敦㉢ㄲ㘷戴ㅦ挳昷〹挱ㅣ㑣㉦摦㈲〴㌳挶㡦攱㈹㉦㤸戱昴昲㙣ㄷ捣㌸㍦㐶㑥㍤㥥㜵㈵昰㥡捤攱㈹㈸扦摢㑢㔱挰㔵㌹㌹昹㠸ㅡ敦㐷昱㈴ㄴ搴〴ㄷ㈵愷ㅦ㔱㘹戱㜸ㅡち㙡㤲㡢㤲ㄳ㤰愸挹愸㥢捤攱㠹㈸愸㈹㉥㑡㑥㐱愲搲㘲昱㔴ㄴ搴㔴ㄷ㈵㈷㈱㔱㘹昳攲挹㈸愸改㉥㑡㑥㐳愲搲㐶攴改㈸愸㐳㕤㤴㥣㠸愱㔸㍣㈱〵㌵搳㐵挹愹ㄸ㡡挵㔳㔲㔰戳㕣㔴㉦晣㈳㕡愷捤㥥㈷愵愰收戸㈸㌹ㅤ㐳㈳昲戴ㄴ搴ㄱ㉥㑡㑥挸搰㠸㍣㌱〵㜵㤴㡢㤲㔳㌲㠴攲愹㈹愸㘳㕣㤴㥣㤴㈱ㄴ㑦㑥㐱ㅤ攷愲攴戴っ愱㜸㝡ち㙡慥㡢㤲ㄳ㤳愸㌴敤㜹㠲ち㙡㥥㡢㤲㔳㌳㠴攲㈹㉡愸㑡ㄷ㈵㈷㈷㔱㘹㝡昱㈴ㄵ㔴㤵㡢㤲搳㌳㠴攲㘹㉡愸〵㉥㑡㑥㔰愲慡㔱㌷㥢挳ㄳ㔵㔰ぢ㕤㤴㥣愲㐴愵捤㥥愷慡愰㙡㕣㤴㥣愴㐴愵ㅤ㌹㍣㔹〵㔵攷愲攴㌴つ愱㜸扡ち㙡戱㡢㤲ㄳ㌵㠴攲〹㉢愸愴㡢㤲㔳㤵愸戴搹昳㤴ㄵ㔴㠳愰ㅣ㈳㤳攲昹㈹ぢ㙡㙢昰愱捦换攵攳搰㌷て㜷㡥ㅢ㕡㡡攷愶㈰捥㑥㐷㈸㥥㡥搲㜰㔶㝡㠳㘳戸㉡㥥㡡㠲㌸㌳ㅤ愱㜸昶㐹挳ㄹ㠱〶㥥㜰搲㜰㝡愰㠱攷㤸㌴㥣ㄶ㘸攰㘹㈵つ愷〶ㅡ㜸㈶㐹挳㈹㠱〶㥥㍣搲㜰㜲愰㠱攷㡢㌴慣づ㌴昰ㄴ㤱㠶㔵㠱〶㥥ㄵ搲戰㌲搰挰ㄳ㐱ㅡ㑥ち㌴昰搸㤷㠶ㄳ〳つ㍣摣愵攱㠴㐰〳㡦㜰㘹㔸ㄱ㘸攰㐱㉤つ扦〹㌴昰㌸㤶㠶攵改つ㡥㌹㈴ㄴ㡦㘱㐱㉣㑢㐷㈸ㅥ戶搲戰㌴搰挰㈳㔵ㅡ㤶〴ㅡ㜸㜰㑡㐳㘳愰㠱挷愳㌴㌴〴ㅡ㜸〸㑡㐳㉡扤愱敤晦〳搸慣㉥㈵</t>
  </si>
  <si>
    <t>㜸〱捤㝤〷㥣ㄴ㐵昶晦搴㠶㘱㙢㐸慤㠲㐸摥㐵㔶㐹慥挴㈵㈸ち㉣㌹㉡ぢ攸㈹扡っ扢戳戲戰〱㘷㜶〹㈶っ㘰挲㝣愲㤸戳㥥㔹㑦㌰㘱㌸攳ㄹ㌰ㅤ收搳ㄳ㜳㐴搱㌳摣挹愹晦敦昷㜵搷㙥㑦㑦捤散攲敦晥㥦捦㌵㌳㙦慢摥㝢昵慡扥摦敥敡㤹愹㝥摤㠴㔴㈸ㄴ晡つㅢ晦㜲换㘱愱㕢改捡㐴㝤慣愶愸愴慥扡㍡㔶㕥㕦㔵㔷㥢㈸ㅡㅢ㡦㐷㔷㑥慦㑡搴㘷挳㈱㕣㔶〵㝢㈲户㉣㔱㜵㑣㉣慦㙣㔹㉣㥥㠰㔳㙥㈸㤴㤷愷戳㘰敦散扤ㅤ㔳搱㙣愵㜳㈸攰ㄵ搲㘱㡡㔶ㄴ㜹ㄴ㥡㈲㐲搱㥡愲つ㐵㕢㡡㜶ㄴ敤㈹ㅣ㡡㕤㈸㜶愵搸㡤愲〳㐵㐷㡡摤㈹㍡㔱散㐱挱晥㜵ㄷ㡡慥㄰㙤扡㐱捣㈹ㄹ㌷㙢攱㘲愰㈹慤慦㡢挷〶攴捦㜳挷㍣㝡搰愰愲㐱㐵㠳㐷づ㉥㉥ㅡ㌸㈰扦愴愱扡扥㈱ㅥㅢ㕤ㅢ㙢愸㡦㐷慢〷攴ㅦ搴戰戰扡慡㝣㕡㙣攵㥣扡㈵戱摡搱戱㠵〳㠷㉣㡣づㅤ㌱㘸攸戰㘱㤵㈳㐷㡥㘸搳ㅤ㤱㘷㤶㡣㍢㈸ㅥ慢㑣晣户㘲昶㘰捣㔹㈵攳㡡㘶挶敡晦㕢㌱㝢㈲㈶㐲㡥慦慢㠹㔶搵晥㤷㠲收㜲㥦づㅢㅦ㉢慦攲捥㡦挵攲㔵戵㐷ㄵ㘱搸㐹㐴愳㌶扣㘸㙣㈲搱㔰戳㤴挷㔱㐹慣扡㝡㜶慣㔲㜶㝡捤昸㐴晤㐱搱㜸㑤愲㑤つ昹㡢挵㘳戵攵戱㐴扢㥡〹㉢捡㘳搵㥥㘳㈲慦㘶㕥㌴㍥㌳㕡ㄳ换㘱愱㝤㡤扢て愷㔴挴㙡敢慢敡㔷戶慤㤹㥢㠸捤㡥搶ㅥㄵ愳㑢㙥捤愴㠶慡ち㤵㤳㠳㔷㈸㝢㙦摢挸㘴㐷㘱㍣㌵㈵㡢愲昱㝡愹㜱ㄷづ戲昹晡づㄷ㐱㤱㌴㉥ㅥ㔲昹㠱㔶摣㘷愵㔵㌵搳㘲昱摡㔸㌵㍢攱㥥散ㅦ㜰ㄲ㠲摣晤搰挸㤴㠱挳扤愴㕡㝢㤳㡦㔸搸㑢㌸ㅦ㘲户戹戵㔵㤵㜵昱㥡〱㌳慡㙡㐷てㅣ㌰㈳扡㘲昴㈰㕤〰㠳敥㐵㤷㍤㈱㍡捥摤㜷ち㐶ㄴ慤㕦㤴㍦㍢ち慥㐷つㅡ㍣㜴攴㈸摤㥢㑥㠵㄰㉡攷㙤捣㜳㝦㜴捥戵慣戲㘸㔶搹挲慣戲昲慣戲㡡慣戲㔸㔶㔹㘵㔶搹㔱㔹㘵㡢戲捡慡戲捡ㄶ㘷㤵㉤㠱㡦搹昲㕡戵捡昲戶捦㕦敥昸挸㍥㜷㜷㥤晥搰㙤㝤ㅦ搸㍥㙦敦㕣挵愹㉤㘷㠶扤㔱戰㡥戶てっ扡㉦㐴戸ㅦ㐴㠷攰㘸㐷ㄶてㄹ愵晢搳㘷〰㠴㔲㕢㌰㔸づ昸收㜳㉥摡㝡㘵捦㌵㔳搷摥搳㘹换搷㍢㝥攸慥㜸晥㤰㥥㡡㔰戰昶戴㉦愳っ㠴〸て㠲戰昰㌲㙣搰㈸㍤㤸㑥㐳㈰㤴摡散㜵昵敦㙦㡦晦攲昱㝢搶㡣昹攳㤹㥤摢㝦昵摥挸户ㄵ捦㔲搲搵㌰ㄴ慣㕤ㄵ㌳捡㜰㠸昰〸〸㑢㔷㐳搰搵㐸㍡㡤㠲㔰敡㈹慦慢㥢搶㝤晢捡戹㡢㘷㤶摣昱收㜱敦㍣㝤㘵㥢㤳ㄵ捦㠵搲搵晥㈸㔸扢ㅡ捤㈸〷㐰㠴て㠴戰㜴㌵㜴挴㈸㍤㠶㑥㘳㈱㤴㝡挴敢敡挱扥㝦扥昴㤹搳㑡㈷㥤㝥敢㌱㐷㙥扡晥㠴搶㡡㤳㑦扡㉡㐱挱摡搵㜸㐶㤹〰ㄱ㥥〸㘱改㙡搸攰㔱㝡ㄲ㥤㈶㐳㈸㜵㥦搷搵㘹㐵㕢㠶㜴扡敡㤹改昷㍤㜳搵㤹愷捣摦㍣㕦昱扣㉥㕤㑤㐵挱摡搵㌴㐶㤹づㄱ㥥〱㘱改㙡昰戰㔱㝡㈶㥤㘶㐱㈸㜵㤷改㙡晢摢〳㐶扤昵摣昸ㄳ攳㕦扦㥥㜷搱つ昷㈹㝥㝡㐸㔷〷愳㘰敤㙡㌶愳㤴㐲㠴攷㐰㔸扡ㅡ㌲㜴㤴㥥㑢愷㜹㄰㑡摤散㜵㜵昲㈹㕤㤷摤㜶㐵扦㈹て㔴敤昸㘸㜹捤㍥㝤㔵㙢㤸愵慢㐳㔱戰㜶昵〷㐶㌹っ㈲㝣㌸㠴愵慢攱〳㐷改昹㜴㍡〲㐲愹㙢扤慥㈶㜷ㄸ戰昵㤸搵㡦㤵㥣愳戶㙥㕡摦㉥㌲㐴昱㤳㔰扡㉡㐳挱摡搵〲ㄸ㜴ㄴ㈲扣㄰挲搲㔵㌱〸㉣愷㔳〵㠴㔲㤷㜹㕤晤攵攳挵扦ㄶ昵摣㌴改搲攷㕥㙥㤵㜸晤捤㜶㡡㥦户搲㔵㈵ち搶慥㡥㘲㤴㐵㄰攱㉡㠸搴ㄹ捣〳㜰㌱㝤㤶㐰㈸㜵愱搷搳敤摢㌶㝦㜳昷晡愲㐹攷搷㠵㉥㡢慤慦㉤㔱晣㔰㤷㥥㙡㔰戰昶㔴换㈸㜵㄰攱愵㄰ㄶ㔰㠳㡢㐷改愳改ㄴ㠷㔰敡㙣慦慢敤㕢㍦扤㘷㕥晢扥攳慥扤㝡昲㥦㝦戹㘷挷㙤㡡㕦ㅤ愴慢㝡ㄴ慣㕤㌵㌰捡㌲㠸昰㜲〸㑢㔷㐳㜰慣慦愰搳㑡〸愵㑥昵扡㜲㉡挳摦ㅦ晡㜸昱㤸㔳昶㥡㜴昸ㅢ㘳摥㌹㕦昱ぢ㡡㜴㜵㉣ち搶慥㡥㘳㤴攳㈱挲㈷㐰㔸扡㉡挶〱戸㡡㑥㈷㐲㈸戵捡敢敡慣昲ㅦ㘶㑤㡤攵捤戸㙥捤㠸摡愹㕦㍥扦㐱昱㙢㤰㜴㜵㌲ち搶慥㑥㠱㐱慦㠶〸慦㠱戰㜴㌵ㄸ愸㑥愵搳㘹㄰㑡慤昰扡ㅡ晤挲愹㍢㕥㉤㌹㜲挲摡攳户慤㔹㜹昹㡣捥㡡㕦戶愴慢㌳㔰戰㜶㜵㈶愳慣㠵〸㥦〵㘱㌹㉡㠶㡦搲㘷搳攷ㅣ〸愵㡥昶㝡㉡摥晡敥㥡昵晤㡥㥣昶㘰挱㘳㥤晥㌱㘱敤㠷㡡摦攸愴愷昳㔰戰昶㜴㍥愳㕣〰ㄱ晥㈳㐴㙡㑦㍣慤㕦㐸㥦㜵㄰㑡㉤昶㝡扡戸换㝢㌹㥢捦晢㝣捡搵㕢ㅦ㥡扢愱㝣搲〲挵慦㡤搲搳挵㈸㔸㝢㕡捦㈸㤷㐰㠴㉦㠵戰昴㠴挳敦㌲晡㕣づ愱㔴戹搷㔳攷㈳㔷扦摢攷收㝢挶㕥昲㔱㤷昷㡡ㅦ扥晢ㄱ搵ㄱ㘶改改㑡ㄴ慣㍤㕤挵㈸㔷㐳㠴慦㠱戰散愸愱昸㔸扣㤶㑥搷㐱㈸㌵摦敢㙡搸晡摡捥㌳ㅡㄶ㡣扢昲愸戲慡㉦慦敥昴扡攲㌷㘰改敡〶ㄴ慣㕤摤挸㈸㌷㐱㠴晦〴㤱ち㡡攷愴㥢改㜳ぢ㠴㔲㜳扤㥥㘲攷㝥㝢㝦昱㝢㙢愶㥤晢收㠳㐷攵㕥昱敤㍡挵慦搹搲搳㙤㈸㔸㝢扡㥤㔱敥㠰〸摦〹㘱〱㌵っ〷晡㕤㜴扡ㅢ㐲愹㤹㕥㔷㘳㍦㥤㜹㘰㜸㘳㡦改搷户㝦攷搷敤慦晦㜶慤摡〳㘶改敡ㅥㄴ慣㕤㙤㘰㤴㡤㄰攱㝢㈱㉣㕤ㄵ攳愴㜴ㅦ㥤敥㠷㔰㙡㤲搷搵㤷搵ㅢ㍥扦昵扣㐳愷摣摡晢攷㌳㉢㥤㘷摡愸捥㌰㑢㔷て愲㘰敤㙡ㄳ愳㍣〴ㄱ㝥ㄸ挲搲搵㌰ㅣㄵ㡦搰改㔱〸愵挶㜸㕤㍤㌹昳搹攷㥥攸晦散戴㝢搷捤戹敥㤳户扢昷㔷㕤㘰㤶慥ㅥ㐳挱摡搵攳㡣昲〴㐴昸㐹㠸搴㕤挵ㄳ挵㔳昴㜹ㅡ㐲愹㤱㕥㑦晢捥㝦攰㤴昹㜳㡡㘷㍥晡㐲晣挶挹㔳㉦扢㔹㜵㠵㔹㝡㝡〶〵㙢㑦捦㌲捡㜳㄰攱攷㈱㉣愰㡡㜱愲搸㑣愷ㄷ㈰㤴ㅡ㙣扡摡ㄴ㥢㄰晡㝣挵搴㔳㍦ㅣ㌸戸摢㤶㡤晢戵㜹〹收㠳扤慦慥攳攳搱攵昸㌱搰昴㍢㘳㜰搱㐰晥㙢晥〷ㄶ㝥㕦㔵づ慢ㅣ㕥㌹㘸㔰挵戰㠱搱㈱搱摣〲㠴㙤改㌷㜹㥥㠱摢㔴ㅥ㔲㔵㕢㔱户㕣扥摡㜷ㅢㄷ㑤挴㥡扥改昷昷㙣攳敡ㅡ㙡㉢ㄲ㕤敤挶搲晡㘸㝤慣㑢搰搶ㄴ㈴愵㔹㈹㝥昸挴ㄲ搲㕦㡦㘰戳㜹搱敡㠶搸搸ㄵ㔵慥戹㝢挰㡣㥦㍤㜵ぢ搳㕢㈷挶㘳㐷㌷㕡㔳㐶㌴ㄶ扦换㤷㐹散ㄴ㤴慥挹ㅤ㔷㝥挹愲扡㐴慣㔶㠶搷扦收愰慡昲㈵戱㜸㘹㡣扦敡㘳ㄵ〲戵㈳㑤摥㙦慦晥戳㙡〱ㄴ扦愶㉡㝡昹戵㤵ㄳ㔶搴挷㙡㉢㘲ㄵㄸ敦搲㔸扣㝥攵㥣攸挲敡搸敥㐹㉥㙥㥦㌰㜴㑥㔲㑦慣㉢㙦㐸㤴搴搵搶挷敢慡㤳㉤㘳㉢㤶㐵昱㝢慦㘲㐶㕤㐵っ㍦搷㜲戸㠵㔴㈸㍢㕢愹㔰㍦摢㙦㈶挶㑤ㄴ挹㡥昰敤攲敥搸攷㝢㈴ㅦ㜶㐵戳㠱づ㈸慡㘳㍣㈶戳㝡㌷ㄳ㑣攲㌲㑣摦昴㡥㍥㑣㕣〲愱㜷㥦昴摥㌲挶挶㍤昷晦搷㌹㉢㙢㌷て晤㠴㘵昸㑤㍣㌹㕡㕢㔱ㅤ㡢㘷㕣挰㔱ㅣ㤱㝥ㄹ㈲㜷㕦捣收戴散攵挰㐳慤㔰㉢㜳㤷㔷㔵搴㉦ち㉦㡡㔵ㅤ戵㠸㕦愳戰挸㤳㤷㐷㙡㔳㌶晤㌷愸昴ㄶ㡡㔷㈱㈲㤱㔰昸㌵㍡㠵㈳晡㜵户㥥摢ぢ㝦㜷晥搷㜶ㄶ㕡㘹昹㜵㡦愵㤸㐴㙥捤挴扡㜸㈲㍢摢㠶㜲㜲㌴戱愸㥥㠷㘷㘶㈳攳扤㐱昱㈶㐴㙥㙦㠸㘶㝦捣户㠷㔳づ搷㉣摡搶㡣㡦㔵㐶戱㔲㈴戳㕢㐵㜳㙢摣挵㠷昱戱㐴戹收㉡挵ㄴ捣㤵ㄵ㘱㤴㌰昹摢搴昰攸㡦慤愸ㅦㅦ慤㡦戶慡挱㝡〷昶㤲㠶㔳㝦㘹攵㤶搸戲慤攸㑣敢㠸㔷㐳〴㐷㡡扥㈸慤㐵攱㐶挲挴挱㝣〹㘵㝢㌲㌳〸㡣扤〷㐰㠴㠳〷㝡昲扡〵㤶㔳㉡㈶挵㙡攷慣㕣ㅡ㑢搰㍤㉦㥣㤱捡攰昴㘲戰㔹攵ぢ攷搶㔷㔵㈷㡡㌰搲㐹昱扡㠶愵晦捤㌸㡣愵摦㠲㌰㕢敥㕥㌸㡡㕢㡥〹㜴㠵㕡㉤攳扥㈹㉢ぢ攵㌱ㅡ㌵㝡㑦ちㅥ慤〸昶ㅢ晥挸愶摦挵㥦㐸㈶㕢㙥㈱㍣㜶㘶㡤㈷ㄷ晥㙤㙡挰搰㥣㜸㑣㔶慤昲愴〲戶摢搶ㅣ㔲ㄷ㕦戲戰慥㙥〹㡦愷㜶㔲㑢㉣㡡挵敡戹ㄲ搴摡㕢昹㤲ㄵ㉥愵戲戳㤳ㄶ㜲㝣㑢㐶㍤ㄱ㍦晣㍥㐴摢戱搵搵昹㈶㘲㈲晣〱㔴搹㔸㤳ち㝦㠸挲㔰㥣挹敢敢敡搱㘹晥戲攲晣㝤昲挷挵ㄲ昵昹㈵昸戰捣攷㐷㔴㜵㔵㙤㉣扦㑦㙤㕤㝥㍣㤶㔸㡡戵摦㔸摦愲ㄵ搵㠹ㄵ慡ㅢ㤸攱㤲㑣敦敦㠶㉤㝥㘳挸て㘳㙦昹攲昹㔸扦㔶挷扥愸扡㝡㠶㤴㔵愱㍥攸慢〰㙦晤〹㠴敡っ㌷㥥㜱㔰㑥摥昴㘷愸敢捦㈹扥㠰挰㜹㐳昶〴㑥ㅢ㕦戹㔵搵ㄷ㝦㜹敡搰摢㈸扥㠶㔰晤㈱㌸㜱昵㌷㄰㘶㔳づ攲昳㜸㤰㝤摡て敡搴㝤晡㑦㘸㈳㍡㠳㑤つ㠰〷昷慢㈶㡦㥡捣㘹戲愶挲〸㙣㈵㈰搷㌳愴㉣㔶敤㡢㘶㐲挰㝦搸㍥ㅢ㙥㜶〲㝥㘵ㅦ㈴㐶昳㘸昴ㄱ㤰攵㔶搵㐰搸㠴㠰㙣㈸㌴㔷改搵㘰愸㠴㠰㕣搴捣愶㝥晥搵㐷挰㈰愸㔳〹搰㡣愹㌳搸搴㄰戴戳ㄱ戰ㅤ挱慤〴㝣攳ㄹ㔲㤶搰㡡ㄱ愹㠰愳搸㤵㐳摥〶㌷㍢〱ㅤ㘰搶ㅤ㈹㜶㠷昰ㄱ戰㠷㕢㔵挳ㄱ㐴〸攸㑣愷㉥㄰㙡㈴㔴㐲㐰㔷搴捣愶㍥昲ㄳ㌰〲敡㔴〲㝡㌲愶捥㘰㔳愳搰捥㐶挰摢改〸㜸换㌳愴㉣散㡤㐶愴〲㡥愲て㠷晣㐶㕡〲晡挱慣晢㔳っ㠰昰ㄱ㔰攴㔶搵〱〸㈲〴散㑢愷㠱㄰㙡っ㔴㐲挰㈰搴捣愶㕥昴ㄳ㜰㈰搴愹〴っ㘳㑣㥤挱愶挶愲㥤㡤㠰㈷搳ㄱ昰㠴㘷㐸㔹㙥ㅣ㡦㐸〵ㅣ挵〱攸㔴㍤㤶㤶㠰㌱㌰敢戱ㄴ攳㈰㝣〴㡣㜷慢㙡〲㠲〸〱ㄳ攸㌴ㄱ㐲㜱つ㔲〸㤸㠴㥡搹搴晤㝥〲㈶㐲㥤㑡挰㌴挶搴ㄹ㙣㙡㌲摡搹〸戸㈳ㅤ〱户㝢㠶㤴㐵搰㘹㠸㔴挰㔱捣攱㤰㙦㑤㑢挰㍣㤸昵㈱ㄴ㠷㐲昸〸㌸捣慤慡改〸㈲〴ㅣ㑥愷昹㄰㙡㈶㔴㐲挰ㄱ愸㤹㑤㕤敢㈷㘰〶搴愹〴㐴ㄹ㔳㘷戰愹㔹㘸㘷㈳㘰㝤㍡〲㉥㌶〴〴㤷㘶㘷㈳㔲〱㐷戱㤸㐳㕥㤷㤶㠰㙡㤸㜵つ㐵㉤㠴㡦㠰愵㙥㔵㤵㈲㠸㄰㜰㌴㥤攲㄰㙡㉥㔴㐲㐰〲㌵戳愹戳晣〴捣㠱㍡㤵㠰攵㡣愹㌳搸搴㍣戴戳ㄱ㜰㜲㍡〲㑥昲っ㈹ぢ挶㝦㐰愴〲㡥攲㐴づ㜹㔵㕡〲㑥㠶㔹㥦㐲戱ㅡ挲㐷挰愹㙥㔵ㅤ㠶㈰㐲挰㘹㜴㍡ㅤ㐲捤㠷㑡〸㌸〳㌵戳愹㘵㝥〲づ㠷㍡㤵㠰戳ㄹ㔳㘷戰愹㈳搰捥㐶㐰㜵㍡〲㤶㜸㠶㤴㘵散〵㠸㔴挰㔱㕣挴㈱㔷愵㈵㘰㍤捣晡ㄲ㡡㑢㈱㝣〴㕣敥㔶㔵ㄴ㐱㠴㠰㉢攸㜴㈵㠴㉡㠷㑡〸戸ち㌵戳愹〵㝥〲ㄶ㐲㥤㑡挰㜵昰㡦攸っ㌶㔵㠱㜶㌶〲收愵㈳㘰慥㘷㐸㔹㕣攷搲㜹〱㐷㜱ㅢ㠷㕣㥡㤶㠰㍢㘰搶㜷㔲摣〵攱㈳攰捦㙥㔵㉤㐲㄰㈱攰ㅥ㍡㙤㠰㔰㡢愱ㄲ〲㌶愲㘶㌶㌵搵㑦㐰ㄵ搴愹〴㍣挰㤸㍡㠳㑤㉤㐱㍢ㅢ〱㘳搲ㄱ㜰愰㘷㐸㔹昳慦㐵愴〲㡥攲㜱づ㜹㜴㕡〲㥥㠴㔹㍦㐵昱㌴㠴㡦㠰㘷摣慡慡㐳㄰㈱攰㔹㍡㍤〷愱㡥㠶㑡〸㜸ㅥ㌵戳愹愱㝥〲㤶㐲㥤㑡挰㑢㡣愹㌳搸㔴ㅣ敤㙣〴昴㑢㐷㐰㕦捦㤰㜲㈵愲〱㤱ち㌸㡡㌷㌹攴扤搳ㄲ昰㌶捣晡敦ㄴ敦㐰昸〸昸㠷㕢㔵换㄰㐴〸㜸㡦㑥㕢㈱搴ち愸㠴㠰昷㔱㌳㥢敡攱㈷㘰㌹搴愹〴㝣捣㤸㍡㠳㑤慤㐴㍢ㅢ〱ㅤ搲ㄱ戰㥢㘷㐸戹㍥㜲ㅣ㈲ㄵ㜰ㄴ㕦㜳挸扢愴㈵㘰㍢捣晡㕢㡡敦㈰㝣〴㝣敦㔶搵昱〸㈲〴晣㐰愷ㅦ㈱搴㉡愸㠴㠰㥦㔰㌳㥢捡昳ㄳ㜰〲搴愹〴散㘰㑣㥤挱愶㑥㐴㍢ㅢ〱扦晥㤲收慢昰㉦㥥㈱攵慡捤㈹㠸㔴挰㔱攴㘴㘱挸㍢攰㘶晦㉡ㅣ㠶㔹户愲挸㠳昰ㄱ㄰㜱慢㙡㌵㠲昴㘲愰搶㜴㙡〳愱㑥㐵㔵〸㘸㡢㥡搹搴㜷攸愳昱挷搰ㅡ愸㔳〹搸〵晥ㄱ㥤挱愶㜸㠱挸㐶挰㘷改〸昸搴㌳愴㕣㑢㍡ㄳ㤱㠴㠰㉥ㅣ昲挷㘹〹攸〶戳敥㑥搱㠳愳㙢晡㌵㤸敦㔶搵㕡〴敡㐵㌸〵㜴敡〵愱捥㐶㔵〸搸ㄳ㌵戳愹㜷晣〴㥣〵㜵㉡〱㝢挳㍦愲㌳搸搴㌹㘸㘷㈳攰㙦改〸㜸挵㌳愴㕣攲㍡ㅦ㤱㠴㠰㠱ㅣ昲㑢㘹〹ㄸっ戳ㅥ㐲㌱㤴愳㙢㈲愰搸慤慡ぢ㄰愸ㄷ攱っ愷搳〸〸㜵㈱慡㐲挰㐸搴捣愶㥥昶ㄳ昰㐷愸㔳〹ㄸつ晦㠸捥㘰㔳敢搰捥㐶挰㐳改〸搸攴ㄹ㔲慥扣慤㐷㈴㈱㘰㈲㠷晣㐰㕡〲㈶挳慣愷㔰㑣攵攸㥡〸㤸敥㔶搵㈵〸搴㡢㜰㘶搰㘹㈶㠴扡っ㔵㈱㘰ㄶ㙡㘶㔳㜷昹〹戸ㄴ敡㔴〲㑡攱ㅦ搱ㄹ㙣敡㜲戴戳ㄱ㜰㘳㍡〲㙥昰っ㈹ㄷ〴慦㐲㈴㈱㘰㍥㠷㝣㕤㕡〲㡥㠴㔹㤷㔱㉣攰攸㥡〸㔸攸㔶搵搵〸搴ぢ㙦㕤㑥愷ち〸㜵㉤慡㐲㐰っ㌵戳愹㑢晤〴㕣〳㜵㉡〱㔵昰㡦攸っ㌶㜵ㅤ摡搹〸㌸㉦ㅤ〱攷㝡㠶㤴换㤴㌷㈲㤲㄰㄰攷㤰捦㑥㑢㐰㍤捣扡㠱㘲ㄹ㐷搷㐴挰ち户慡㜸㈱戳ㄷ攱慣愴搳㌱㄰敡㘶㔴㠵㠰㘳㔱㌳㥢㕡敤㈷攰㑦㔰愷ㄲ戰ち晥ㄱ㥤挱愶㙥㐱㍢ㅢ〱挷愴㈳㘰愵㘷㐸戹㝡㝡㍢㈲〹〱愷㜳挸换搳ㄲ㜰㈶捣㝡㉤挵㔹ㅣ㕤ㄳ〱攷戸㔵㜵〷〲昵㈲㥣㜳改㜴ㅥ㠴扡ぢ㔵㈱攰㝣搴捣愶㙡晤〴摣〹㜵㉡〱敢攰ㅦ搱ㄹ㙣敡㙥戴戳ㄱ㔰㤱㡥㠰㜲捦㤰㜲㑤㜷〳㈲〹〱㔷㜲挸搱戴〴㕣つ戳扥㠶攲㕡㡥慥㠹㠰敢摤慡摡㠸㐰扤〸攷〶㍡摤〸愱敥㐳㔵〸戸〹㌵戳愹㐳晤〴摣ぢ㜵㉡〱户挲㍦愲㌳搸搴晤㘸㘷㈳㘰㘶㍡〲㘶㜸㠶㤴㉢捤㥢㄰㐹〸搸挰㈱㑦㑢㑢挰扤㌰敢晢㈸敥攷攸㥡〸㜸搰慤慡㠷㄰愸ㄷ攱㙣愲搳㐳㄰敡ㄱ㔴㠵㠰㠷㔱㌳㥢ㅡ攷㈷攰㘱愸㔳〹㜸っ晥ㄱ㥤挱愶ㅥ㐵㍢ㅢ〱㈳搲ㄱ㌰摣㌳愴㕣晦㝥ㅣ㤱㠴㠰攷㌸攴㘱㘹〹搸っ戳㝥㠱攲㐵〸ㅦ〱㉦扢㔵昵〴〲昵㈲㥣㔷攸昴㌷〸昵ㄴ慡㐲挰ㄶ搴捣愶〶昸〹㜸ㄲ敡㔴〲摥㠰㝦㐴㘷戰愹愷搱捥㐶㐰慦㜴〴ㄴ㜸㠶㤴换昲捦㈲㤲㄰戰㤵㐳敥㤹㤶㠰て㘰搶ㅦ㔲㝣挴搱㌵ㅤ〱㥦戸㔵昵ㅣ〲昵㈲㥣㑦改昴ㄹ㠴摡㡣慡㄰昰㌹㙡㘶㔳扢晢〹㜸ㅥ敡㔴〲戶挱㍦愲㌳搸搴ぢ㘸㘷㈳愰㑤㍡〲㕡ㅢ〲〲挹〲戹㉦㈳搲㑥㕣攴㙤捤〱㔷捥慢㡡㉤攷㔵愹㜶㤵㐸晡㉤㘹㐸搴搷挹㈵戴戶㤵攳敢㘶搶搵㡦慦㑡㉣慤㡥慥摣慤搲㉢ㅣ戲㈸㔶㡢ぢ摣㜱㕣攷づ攸敡㤶㉥㡤㔵攸捡搲扡㠶㜸㜹㙣捡昸晦㠵ぢ攰挰㠷㕤㈷搷扥戳ㄴ戶摦㜷㑤㌷㠴㤶㌸㑡戰㠵㜲晦㠶㠰挱㑢㜳㤲㝡散扢㡣㉥㐵〷㡥敤㥢ㄸ㥤㔳㔵㕦ㅤ㙢㕤㈹㤷戰愵㥣㔷〹ㄶ㤱㌵㔰搱慡㜲捥㈲㕣戲ㅡ摦戶㜲㔲扣慡㠲搷㠸戸㌳㍡戸慥搳㘳㐷㈱㐳攰愰扡㐴ㄵ戳扣摢㔶捥㠹㐷㙢ㄳ㑢㜹戱戳㝣攵慥㐹㌵戹㉡㥡㕢㌹慥慡㌶㠱㙥㘴㉦戲摣扥戲㜴㔱摤㜲摣㜰搰㔰㔳㍢㈹扡㌴昱㍦戱㔷ㄴ㜷㡢㙣戲㙢㔴㤶捡捡㔲㜹㔹㜹扦㜷晦㠴㝦挴ㅣ敢攰愵㜲攷攳㐰慤㡦㔷㉤㙣㈰㘳搲挹㘰挸ㅣち搹㠹愱摣㉤㈸〵慦㙢晡昶㘱㈰㈹㠱㠳㑤捡愴户㕥ㅦ㙦扣㡤愳㍢摣昵㑦ㄸ㑦㥢㝦㐱㑣㥤㌴㜷㑡㔳扡捥晦改㥥㠸摣㔷ㄱ戹挵搹ㄱㅤ攱摣捥㍤㠶㤸㌱挱㐳ち㔳ㄳ㠷〲㙢挱攳㌲㔲㈹㍥㍣㐴摢㌵ㄵ㈷攲〲㝢㥢捡改搱㠵戱㙡攴〵搴㐴敢摢戹ㄵ㈶㘸搴㐴慢ㄳ㥥慤愴慥愶㈶捡㘳㡥㤹晦愵攵搱敡㔸㕥攵搸㠶晡㍡㘴搴敢㑡〸㌹㌰㍤㔵㜴〵㔴搱ㄵ敥ㄵ晣捡搹捣ㄷ㤲㌲㘳搵ㅤㄵ㡤㔷搵㉦慡愹㉡捦㘳㠵ㄷ㑣晦㈷づ㔶㥣㐰㜲㐰愶搹捣挹㈴㤸ㄲ攰㕥㤸挷敥㉥㐲ㄶつ愹攳敥挷㈱㥤愵挲昸愷㝥㘷㍡〹㑥㍤昲㠹愲㝦㐶戴㕣扣攵㕣㈴㘳搹㉥搷㘲㔱摣扥ち㠷愸㥣㥤搴敢㜴挰㕢敦㠰㉢ぢ㝣攷扣〱㤱㌱搷愰ㄵㅣ㈲搳敢愲ㄵㄳ愳攵戸㡢愷㤵㜷て㑦ㅥ㜶㉤捦㌵㜱㠷搹ㅦ㈵㐸㈸挲攵敤㘵㔵ㄵ戱㜸ㅥㄵ愵戸㐷㈹㠷㜹㈳㘱㜷ㅦ攲㍡㜸㜶㈸㌷户㜵㥥慤慦㈹㈶㔶㙦敦㥡扡晦ㅥ愸㈹㈹昱扦㍡㜸〴慦愲〱㤶㝣㐶晤〷㜰昴㉦挴昴㈶㤴挴ㄳ㜰昸㤵づ扦㐱攴扥〵㘳㜰摦㈴㈷㘲㈰㕤㐳挳㈹㐷敥㝥㘱㡡㐸ㅥ搲㈹㈴户㈴㔷㠰戴昶攵㠴㠴摤㜴㤰㍣㜳㑢㑤戸ㄴ㐷㜹慣㈲攲㥥㘰㤹㝢㠲㡦㠶㔰㔶㔶づ㜶㜵㌸㤸㑦㤷搲㉤㠲搵㤴挶㈴㔹㐴昵挰㄰挲㑣㈲散捥挹㠲昸㘵挱㍢㌷摣晢㑣㕥㠳ㅦ㉥㙦晦㠶㍦戲㐵㈲㍡ぢ慤㐲ㄱ昵㉥愴愱愲ㅤ㌵㉥㔷搸〹㔸ち㠳㔰㥦㐰挹㙦〴扥捦㉦昵ㄹ慡晣っぢ㠵㜹㥢㔱㡢捦㤹敡㜳㌴攱㜹㔳㠷ㄹ昹ぢ㤴㜸㍡㙡㍣㍣昳愰㙤晥昰晣㡡㉤昰搶扣㙤捤ㅣ㥥㙡ㅢ㌴〶〷㡡〶㐷〴㍥扡㌵ㅤ扦戶㍢戴愱㐳㕢㍡㝣〳〷敥昷㜰㍢搴扡愵攳㔳敥㠴戱搰改愰ㄱ攸晣愷慦ㄷㅦ㥤扢戰㤷㕤搹换㝦攰㄰愴昳㔷攸㠴㑥捤㡦㈰搹〲㥦㌶㡡㝢㑥㤸敢挰㈰㠴㥤挴摣敥搰㌶捦㕣ㄶ㥡〹㜳㥤㈴㠸㕢㔱捣㔹戰㌰户〷㝣㜴㘷㍡㌲㥦挱攲搰㠵づ㕤改挰ㄴ〷㘱慥ㅢ㙡ㄹ㡥㐴愶㠰㕢愸敢㠱㔶愰㡥㠹て愶ㅢㅦ㜵㍤搹㑤㍥扢㘱㤲㐲㤰㍡㘶㈶戸㐷㘲〱㕣㕡㝥㈴㌲㤹㐱昸散挵挸捣㙡㐸攲戳㌷戴捤昳挹散〷扣㜰〷ㄷ㠳愰㈰㙦愶㐰ㄸㅣ搰㤹㈳㜱㉦昸攸扤改挸昴〸㡢㐳ㅦ㍡昴愵〳㌳㈶㠴捦㝥愸㘵攰㤳户㉦㔹昸ㅣ㠰㔶攰戳愷慦ㅢㅦ㥦晢戰㥢㈲㜶挳㥣㠷㈰㥦㑣㜴㘸收㔰㘴ㅡ㠴㔰㌷㤰㐱㤸て㤱㐴摤㘰㘸㥢愷㡥㜹ㄳ㜸㘱㈱㤵㐱㔰㤰㌷㤳㈷㉣捣っ㠵㡦ㅥ㐶㐷㈶㔶㔸ㅣ㡡改㌰㥣づ捣戵㄰敡㐶愰㤶㠱㍡摥つ㘳愱㙥ㄴ㕡㠱㍡㘶㘰㤸㙥㝣搴敤挷㙥昶㘷㌷捣㤶〸㔲㌷〶扡㘶愸ㅢぢㄷ愱敥〰〶ㄹ㠷㕡ㄲ㜵㘳愰㙤㥥㍡㘶㕣攰㠵㜴っ〶㌱搴㌱敤挲っㄹ㍡㜳搴㡤㠳㡦㉥愱㈳㔳㌲㉣づ攳改㌰㠱づ捣搲㄰敡㈶愲㤶㠱㍡摥㕥㘶愱㙥㌲㕡㠱㍡收㙥㤸㙥㝣搴㑤㘱㌷㔳搹つ昳㉣㠲搴㌱戹挲愵㡥戳㔸戶挱㤰扥慦摢㡡愹ㄷ㐲摤㜴〶㘱づ㐶ㄲ㜵㌳愱㙤㥥㍡收㙡攰㠵摢搵ㄸ〴〵㜹㌳㘱挳っ㤹㝤㝢ㅦ㠱〷挱㐷ㅦ㑣㐷㈶㜳㔸ㅣ㘶搳愱㤴づ捣敦㄰敡收愰㤶㠱㍡摥㉥㘷愱㙥ㅥ㕡㠱扡愸慦ㅢㅦ㜵㠷戰㥢㐳搹つ㌳㌴㠲搴㌱㉤愳ㄹ敡㤸戴㈱搴ㅤ挶㈰捣摥㐸愲㙥㍥戴捤㔳挷㉣て扣㜰㑦ㅣ㠳愰㈰㙦愶㝡㔸㤸㌹ㄲ㍥扡㡣㡥㑣〳戱㌸㉣愰㐳㤴づ捣っㄱ敡ㄶ愲㤶㠱㍡摥晥㘷愱慥〲慤㐰ㅤ昳㐵㑣㌷㍥敡㘲散愶㤲摤㥣〸㠷㈰㜵㈷㐳搷捣㠴㘵扡㠷㔰户㠸㐱㤸昷㤱㐴摤㘲㘸㥢愷㡥昹㈱㜸攱捥㍢〶㌱搴㌱㐹挴っㄹ㍡㜳搴㔵挳㐷搷搰㤱〹㈴ㄶ㠷㕡㍡搴搱㠱㌹㈵㐲摤㔲搴㌲㔰挷㕢㠷㉣搴挵搱ち搴㌱搳挴㜴攳愳㉥挱㙥昸㌸〱挵慣㤰㈰㜵㑣〵ㄱ敡挲つ㜰㘹昹挷㉥戳㐷㠴捦㘵㡣捣㌴㤲㈴㍥㔷㐰摢㍣㥦㑣㌷挱ぢㄷㄷㄸ〴〵㜹㌳攷挴攰㠰捥昰㜹っ㝣昴戱㜴㘴㍥㡡挵攱㌸㍡ㅣ㑦㠷慢攰㈰㝣㥥㠰㕡〶㍥㜹捦愶㠵捦ㄳ搱ち㝣㌲㜱挵㜴攳攳昳㈴㜶㜳㌲扢㘱㤲㐹㤰㑦㘶㤶戸㠷㈲扦㔰换㌶ㄸ搲㝦〲㘴摥㠹㔰户㥡㐱㤸㠰㤲㐴摤愹搰㌶㑦ㅤㄳ㔵昰挲㡤㠵っ㠲㠲扣㤹慤㘲㠶捣扥扤ㄳ攰改昰搱㘷搰㤱㤹㉣ㄶ㠷㌳改戰㤶づ㑣㙥ㄱ敡捥㐲㉤晤㜷攷㌴㥦扡攷愰ㄱ㤸㘳挶㡢改挵挷摣戹散攵㍣昶挲散㤴㈰㜳㑣㐹㜱㤹㑢晢搱挱㠴ㄵ㘱敥〲〶㘱收㑡ㄲ㜳ㄷ㐲摢㍣㜳捣㜰挱ぢ户㉦㌲〸ち昲㘶㥡㡢ㄹ㌲㜴㠶戹㡢攰愳㉦愶㈳㔳㘰㉣づ敢改㜰〹ㅤ㤸ㄵ㈳捣㕤㡡㕡㠶㠳㡥昷搴㕡づ扡换搱ち搴㌱㔷挶㜴攳愳敥ち㜶㜳㈵扢㘱㕥㑢㤰㍡㈶戳㌴㐳ㅤ㔳㕤㠴扡慢ㄹ㠴㌹㉦㐹搴㕤ぢ㙤昳搴㌱㌷〶㉦摣㈴挹㈰㈸挸晢㍤㐸㌳㘴攸っ㜵搷挳㐷摦㐰挷慤㜶㠷ㅢ改㜰ㄳㅤ摥㠷㠳㔰昷㈷搴㌲㔰挷㝢㠴㉤搴摤㠲㔶愰㡥㔹㌶㘶ㅣ㍥敡㙥㘵㌷户戱ㅢ㘶挴〴愹㘳ㅡ㡣㑢㕤摡㕦㙣㑣㤲ㄱ敡敥㘰㄰㘶换㈴㔱㜷ㄷ戴捤㔳挷慣ㅡ扣㜰㉢㈶㠳愰㈰㙦愶搶㤸㈱㐳㘷愸晢㌳㝣昴㍤㜴㘴摡㡤挵㘱〳ㅤ㌶搲㠱㤹㌸㐲摤扤愸㘵愰㡥户㌲㕡愸扢ㅦ慤㐰ㅤ昳㜳㑣㌷㍥敡ㅥ㘰㌷て戲㥢ㅣ晣㥣つ㔲挷〴㥡㘶㡥㍡愶搷〸㜵て㌱〸昳㙣㤲愸㝢〴摡收愹㘳㍥づ挶㠷晢㍤ㄹ〴〵㜹㌳㈹挷っㄹ㍡㐳摤㕦攰愳ㅦ愳㈳ㄳ㜶㉣づ㡦搳攱〹㍡㌰㠷㐷愸㝢ㄲ戵っ搴昱ㅥ㙥ぢ㜵㑦愳ㄵ愸㘳㘶㡦改挶㐷摤㕦搹捤㌳散㠶㔹㌸㐱敡㤸㝡攳㔲㤷昶㔳㠲㠹㌹㐲摤㜳っ挲っ㥤㈴敡㌶㐳摢㍣㜵捣攴ㄱ敡㕥㘰㄰㐳㕤〱戴㘶挸㍥敡㕥㠴㡦㝥㠹㡥㑣昵戱㌸扣㑣㠷㔷攸挰散ㅦ愱敥㙦愸㘵昸㤴挰㍤改ㄶ收㕥㐵㈳㌰挷㤴㈰搳㡢㡦戹搷搸换敢散㠵改㍢㐱收㤸戳搳っ㜳捣攸ㄱ收摥㘴㄰愶昶㈴㌱昷㌶戴捤㌳㔷㡣㘶挲摣摦ㄹ挴㌰挷㍣㈰㌳㘴ㅦ㜳敦挰㐷扦㑢挷ㄱ㜶㠷㝦搰攱㍤㍡㌰㙤㐸㤸摢㡡㕡㝡收搲㉣戰㝣㠰㐶㘰㡥戹㐴㘶ㄸ㍥收㍥㘴㉦ㅦ戱ㄷ收晤〴㤹㘳戲㑦㌳捣㌱ㄵ㐸㤸晢㠴㐱㤸ㄳ㤴挴摣㘷搰㌶捦ㅣ㜳㠷㠴戹捦ㄹ挴㌰挷〴㈲㌳㘴ㅦ㜳㕦挰㐷㝦㐹㐷㈶ㄷ㔹ㅣ扥愲挳㌶㍡㌰摦㐸㤸晢ㅡ戵っ捣搹㍦㕥户愳ㄱ㤸㘳ㄲ㤲改挵挷摣户散攵㍢昶挲㠴愱㈰㜳捣ㄲ㙡收㐴挷ㅣ㈲㘱敥㝢〶㔹㠰㕡ㄲ㜳㍦㐲摢㍣㜳㑣㍡ㄲ收㝥㘲㄰挳ㅣ㌳㡦捣㤰㝤捣晤ぢ㍥晡摦㜴慣戰㍢晣㑣㠷ㅤ㜴㠸挱㐱㤸晢て㙡ㄹ㑥㜴㝣〶㠲㘵扡晥㡡㔶愰㡥改㑢㘶ㅣ㍥敡㝥㘳㌷㈱㕣ㄲ㔱㑣㌵ち㔲挷晣愲㘶づ㍡㘶ㅦ〹㜵㔸㌵て愹㘵愸㈵㔱㠷摢㤵㕢㐰摤ち㌴ㄳ敡㜲ㄹ挴㔰挷㥣㈵㌳㘴ㅦ㜵㘱昸攸㔶㜴㘴㍥㤳挵㈱㡦づ㝣㡣㥡㘲㡡㤳㔰ㄷ㐱㉤晤㐱㤷收㠷㔹ㅢ㌴〲㜳捣㝢㌲扤昸㤸㙢换㕥摡戱ㄷ收㈸〵㤹㘳㘲㤲换㕣摡㉦㈶㑣㕢ㄲ收ㅣ〶㘱晥㔲ㄲ㜳扢㐲摢晣㐱挷㍣㈷㘱㙥㌷〶㌱捣㌱搹挹っ搹挷㕣〷昸攸㡥㜴㘴㈲㤴挵㘱㜷㍡㜴愲〳㜳愳㠴戹㍤㔰换㜰搰昱ㄹㄵ㤶㠳慥ぢ㕡㠱㍡㘶㑣㤹㙥㝣搴㜵㘵㌷摤搸つ戳㥢㠲搴㕤つ㕤㌳搴㕤〳ㄷ愱慥〷㠳㌰昳㈹㠹扡㝣㘸㥢愷㡥ㄹ㔲㐲㕤〱㠳ㄸ敡㙥㠰搶っ搹㐷㕤㉦昸攸㍤改挸ㄴ㉡㡢㐳㙦㍡ㄴ搲㠱㔹㔵㐲摤㕥愸㘵愰㡥捦摣戰㔰搷〷慤㐰ㅤ㜳慤㑣㌷㍥敡晡戲㥢㝥散㠶㜹㔱㐱敡敥㠵捥愵㡥换〱戲つ㠶昴晦㝣㘵慡㤴㔰㌷㠰㐱敥㐷㉤㠹扡㈲㘸㥢愷㡥戹㔵㐲摤扥っ㠲ㅥ攴捤〴㉢㌳㘴昶敤晤㝣ㅤ〸ㅦ㍤㠸㡥㑣扥戲㌸っ愶挳㄰㍡㌰ㅦ㑢愸ㅢ㡡㕡〶敡昸っㄱぢ㜵挵㘸〵敡ㅥ昳㜵攳愳㙥㌸扢ㄹ挱㙥㤸㔱ㄵ愴㡥㘹㔴㉥㜵㘹扦搳㌱挹㑡愸ㅢ挵㈰捣戶㑡愲㙥㝦㘸㥢愷㡥㔹㔹㐲摤㘸〶㌱搴㌱㌵换挲捣〱昰搱〷搲㤱㘹㕢ㄶ㠷㌱㜴ㄸ㑢〷㘶㜲〹㜵攳㔰㑢㝦慡㑢昳㐳㘲㍣ㅡ㠱㌹愶㜷㤹㕥㝣捣㑤㘰㉦ㄳ搹换㔶㌸〴㤹㘳晥㔵㌳昳㤵搹㔹挲摣㘴〶㘱㥡㔶ㄲ㜳㔳愱㙤㥥㌹愶㜳〹㜳搳ㄸ挴㌰挷㥣㉥㌳㘴攸捣㐱㌷ㅤ㍥㝡〶ㅤ㤹敦㘵㜱㤸㐹㠷㔹㜴㘰ち㤸㌰㜷㄰㙡ㄹづ㍡㍥攳挵㜲搰捤㐶㉢㔰挷挴㌰搳㡤㡦扡㔲㜶㌳㠷摤㌰㡢㐴㠶㍦㤷㌵㙦昸戹捣〴〸㕥攰㑥㐹㍥㤰ㅥ㉡㤹㠶㔰㕡扦戲ㅡ愹ㅦ㉣昲㠲户㕢攲愵晢㠸攸㜰ㄹ扥㉥㡥换㠴㌹挱挷㔵㌴戶㝤〹ㅤ户敥㄰㜸ㄴ㠸㌴愳㠵㔹づ戹户散㐸㝤摣㐵㘳㝢づ扣改戹〰㙣挳㉤㝣〸㠶搸㘱㐶㔵㜹扣㉥㔱㔷㔹㥦㕦㡡扣愶㝣㍥㕡愵㌲ㄴㅡ㌸㌶昷㑦㠸㘸敤㤳挰㜲㙡昹㔰捡㘵㝣搴㐰㘴㐹㙤摤昲㕡ㄹ㑤㙥㠲㑦㤸ㄱ扥㕡戵㘲㌷ㄱ昶挳㙤㑦㤰攷㌰㈳㠲㡤昵ㅦ㈰摢㘶㍢㑣㈹攰收㌰慤㐰ち捣㈱㤰〲昳〸戸攵㘶攱㤴搸搲㡢晡㡣慤ㄶ慡㜲㔵愱㘲㌹慤㕡愹挲挰㜳㑣㔲㤲〱㤸㤲㈳て㠲〸㠷㤹ぢ㤰㝢㈳㈰户慣㔱㌲愳㙣㉣愸て挷㄰昴㝣㠸㠸㤳㡤㠱昳㜴ㅥ㍥〲搵㜶㈵攳捡㝣㌹㑤攱㈳愱摢〵扡攴㐷㝥㠶换愰㙥〳戵攴㐰攰㔹愲〹㈷挷㡢愲ぢ㄰㑡㐷㘱搷扤搸㔹ㄸ㝡改戱ㅣ㉡ㄶ攴㥤〷㉤㡦㑤㜵㌹㠰昰㠸㠰㈱ㄴ㡥挱㈵敤㙥㔶㤷挲㡤扢㍡㜹㔷㘹㐴㐲戳㤰㍥ちㄲ扢㉡㠲㍡㌷愷戵㈹戴㌱㠵戶㕥㐱㌹㈸㜰㜷愹昵〸㐷㉡㘵㠰㔵〸愰ㄷ㐳㐴㥣㕤㘰愴㜳㜸〹慡㐱㑡慡愱戳㔰㔲〳㜵㌲㈵扢㝡㔱㜴ㅦ㠴搲㜵戰换愳㌷㔵〷㜶㑤搵搱㔰㌵㔲戲㍢戴㐲挹㌹ㄸ㤰愱㐴昳挸攷㐱慥捥㠲㌶ㄵ㝤㈷㌴愲㠷㙥㠰〴晡㍤㔰攷收㜴㌶㠵㉥愶搰搵㉢愸ㅥ㈸〸晡㌳晤攸㤷㈳㠰㕥〱ㄱ㜱㝡挲㠱捥㥡〷㠴收ㄱ愰戹扦㥤㝣愳摦㤷挶攳愹ㅦ㠸㤲敡〵扤攰㔹〵㔵㈳㥥摥搰ち㥥ㄳ㝤㜸挲㈷挱㈵晤㉥㍥挱ち戲㄰㤱搰っ㜷攵㐲〲攴㕥愸㜳㜳㜸㤹㕤ち㝤㑣愱慦㔷㔰〳㔰㄰㤰挷昹㐱慥㐱〰㝤㉡㐴挴搹〷づ㜴づ㥦㠶㙡㜰ㄷ㥦づ㥤㘵ㄷ㥦〱㜵昲㉥㉥昲愲攸㘲㠴搲㙢㘱㤷〷㤱慡㠱搰ぢ㈵㘷㐳搵㐸挹㘰㘸㠵㤲戸㡦㤲愶㕤扣搴㡡㥥㔷捥ㄱ㈴愴捦㠷〴晡愱愸㜳㜳㠶㤹㐲戱㈹っ昷ち㙡ㄴち㠲扥搶㡦晥㡦ㅣ摥㠵㄰ㄱ㘷㍦㌸搰㌹戸㡢昷㌷晡搱㌴㕥挲〶〷愰愴づ㠰㕥昰㕣〶㔵㈳㥥㌱搰ち㥥ち㉢㥥㠵㔶㍣㘳搱〸㐱㐲晡㉡㐸攰ㄹ㠷㍡㌷愷挴ㄴ挶㥢挲〴慦愰㈶愳㈰㜸ㄶ昸昱㕣挳攱㕤ぢㄱ㜱愶挰㠱捥㐱㍣㔳㡤㝥㍣㡤㌷戱挱〴㤴搴㜴攸〵捦捤㔰㌵攲㤹〹慤攰㤹攷挷挳㐳㔶愶攰ㅣ㉢ㅥ㕥㘳愶㠷扥ㅤㄲ㜸づ㐲㥤㥢㜳戰㈹捣㌶〵㕥㐴收愶收愱㈰㜸㘶晢昱摣㠹〰晡㉥㠸㠸㜳〸ㅣ攸慣㜹㜴㙡ㅥ㡥㥡〷㥦㜳愸搱㑦愳㜱㈳昵搳ㄹ昰㌰攸〵捦㝤㔰㌵攲㤹て慤攰㤹㙣挵㌳搱㡡㠷ㄷ㝥ㄱ〴㌷㌴㐰〲捦㤱愸㜳㜳捡㑣㘱㠱㈹㐴扤㠲慡㐰㐱昰㡣昷攳㜹㤸挳㝢〴㈲攲挴攰㐰攷㈰㥥㑡愳㥦㑤攳ㄳ㙣㔰㡡㤲㕡〴扤攰㜹ち慡㐶㍣㡢愱ㄵ㍣愳晣㜸ㅡ㑦㤱㈳慣㜸㤶愰ㄱ㠲㠴昴戳㤰挰㔳㡤㍡㌷愷挶ㄴ㙡㑤㠱㤷㕢戹愹㌸ち㠲愷搸㡦攷㜹づ㙦㌳㐴挴攱㘵㔳㍡〷㡦户㝡愳晦〳㡤慦戰〱ㅦㄷ愰㤶㐱㉦㜸戶㐰搵㠸㘷〵戴㠲㘷㠰て㑦昸㌵戸愴㍦㐵昶戳㠲㕣㠹㐸㘸㠶攷㘹㐱〲攴㌱愸㜳㜳㡥㌵㠵攳㑣㠱搷㐰戹愹ㄳ㔱㄰㤰㝤晣㈰摦㐲〰晤㌶㐴挴㌹〹づ㜴づ晦ㅤ搵攰㈹昲ㅤ攸㉣愷挸㜷愱㑥㍥㐵㥥散㐵搱ぢ㄰㑡扦〷扢㡥戲晢搵搰ぢ㈵敦㐳搵㐸挹愹搰ち㈵㍤㝣㤴㘸㝥㌱㤰㈹搸捤㡡㥥㔷㌹改愱㍦㠶〴晡搳㔱攷收㥣㘱ち㘷㥡挲㕡慦愰捥㐱㐱搰㜷昱愳晦ㄴ〱昴㘷㄰ㄱ㠷搷㈳改慣昹ㅤ㐰昳㐳㕦昳㈳摥㌹捦攸昹㌸〱扤㡤晡㐵㈸愹ぢ愰ㄷ㍣摦㐰搵㠸攷㐲㘸〵㡦攳挷搳㜸㑡㘹㘷挵戳づ㡤㄰㈴愴晦〹〹㍣ㄷ愱捥捤戹搸ㄴ搶㥢挲㈵㕥㐱㕤㡥㠲攰㘹攳挷昳〳㠷昷㈳㐴挴攱㐵㐲㍡〷愷攰㤵㐶㕦㑢攳づ㌶愸㐳㐹㕤つ扤攰昹〵慡㐶㍣搷㐲㉢㜸戲慣㜸㐲㔶㍣搷愱ㄱ㠲㠴戴捡ㄵ㍣搷愳捥捤戹挱ㄴ㙥㌴〵㕥昱攳愶㙥㐱㐱昰晣晡戳敦㍢㕡㌶〲攸ㅣ㠸㠸㜳㉢ㅣ攸ㅣ挴㜳㥢搱㌷搰挸晦改㐰㥥㉣慣敥㠰㕥昰戴㠶慡ㄱ捦㕤搰ち㥥敦搱㑤敡户慥敦愰㑤晤搶㜵㌷ㅡ〹㥥昶〸㠵晤昳㘷搴戹㌹扣㉡㈷㠵つ愶戰搱㉢愸晢㔱㄰㍣摢晤㜸㜶攱昰㜶㠵㠸㌸て挰㠱捥挱㔳捡㠳㐶捦㝢昷㜵㈷㌶㌸ㅥ㈵昵㄰昴㠲愷㌳㔴㡤㜸ㅥ㠱㔶昰㝣攲挷搳㜸扣㝤㘴挵昳㈸ㅡ〹㥥敥〸〵㍣㝦㐱㥤㥢昳㤸㈹㍣㙥ち㑦㜸〵昵㌴ち㠲攷〳㍦㥥㥥ㅣ㕥㍥㐴挴攱㌵㉥㍡〷昷捦㌳㐶㝦ち㡤㠵㙣戰ㅡ㈵昵ㅣ昴㠲㘷㙦愸ㅡ昱㙣㠶㔶昰扣改挷搳㜸㍥㜸摤㡡攷〵㌴ㄲ㍣晤ㄱち㜸㕥㐴㥤㥢挳敢㔷㔲㜸搹ㄴ㕥昱ち敡㔵ㄴ〴捦慢㝥㍣晢㜰㜸㐵㄰ㄱ攷㌵㌸搰㌹㜸㍥㜸摤攸捦愴㜱〸ㅢ慣㐵㐹扤〹扤攰ㄹ〶㔵㈳㥥户愱ㄵ㍣捦㔹昱㍣㘳挵昳㜷㌴ㄲ㍣㈳ㄱち㜸摥㐱㥤㥢挳慢㑡㔲昸㠷㈹扣攷ㄵ搴〷㈸〸㥥愷晤㜸昶攳昰昶㠷㠸㌸ㅦ挲㠱捥㐱㍣ㅦㄹ㍤㙦㤴搷㘳搹攰〲㤴搴㈷搰ぢ㥥ㄲ愸ㅡ昱㝣〶慤攰㜹挸㡡攷㐱㉢㥥捦搱㐸昰㑣㐲㈸攰昹〲㜵㙥捥㤷愶昰㤵㈹㙣昳ち㙡㍢ち㠲攷㝥㍦㥥㈹ㅣ摥㔴㠸㠸昳㉤ㅣ攸ㅣ挴昳㥤搱昳扥㜷㍤㡢つ㉥㐱㐹㝤て扤攰㌹ㄸ慡㐶㍣㍦㐲㉢㜸敥昰攳㘹㥣㍦户㔹昱晣㠴㐶㠲㘷㉥㐲〱捦扦㔰攷收晣摢ㄴ㝥㌶㠵ㅤ㕥㐱晤㡡㠲攰戹挵㡦攷㄰づ敦㔰㠸㠸昳ㅢㅣ攸ㅣ㥣㍦散㐹昴㔷搱㜸〴ㅢ㕣㡤㤲㤲ぢ㈴㔴㤵㐱搵㠸㠷ㄷ㐸〴捦搵㝥㍣㡤昳攷㑡㉢㥥㕣㌴ㄲ㍣攵〸〵㍣扣㈴挲捤㘹㘵ち㜹愶愰扤㠲㙡㠳㠲攰戹摣㡦㈷挶攱㔵㐲㐴㥣戶㜰㤰㜱〷㍥㑦㜹㡤㐳昴扣㉢㕤㉦㘱〳摥㔶慥攴戲〵㔵㌵㔰㌵攲攱㘵ぢ挱㜳㠱ㅦ㑦攳㔷挰昳慣㜸㜶㐳㈳扣昰㠳ㅢ愱㠰㠷ㄷ㉡戸㌹ㅤ㑤㠱㔷㈶㐴搳挹㉢㈸㕥㘲㄰㍣攷昸昱㈴㌸扣㝡㠸㠸搳ㄵづ㌲敥㈳㔰昰晤㑡收㠵〷搱昳㈶㜳扤㤲つ敥㐰㐹昵㠰㕥㡥户㘳愱㙡挴㤳て慤攰㔹㙤挵㜳戲ㄵ㑦〱ㅡ攱ㄵ搲慢㄰ち㜸㜸昵㠰㥢挳㉢〸㔲攰攵〲㈹ㄴ㝡〵搵〷〵挱㜳愲ㅦ捦㐹ㅣ摥挹㄰ㄱ愷㉦ㅣ㙣㜸㜸㌵㐰昴ㅢ㄰㔰㥦挶〶ㅢ㔱㔲〳愰ㄷ㍣㘷㐰搵㠸㠷ぢ晣㠲㘷㤹ㅦて扦搲捡昷户㝡㉢㥥㝤㘱愶㠷㍥ㅢ愱㠰㠷㑢晡摣ㅣ㉥敢㑢㠱㙢昸㔲ㄸ攲ㄵㄴㄷ攳〵㑦摣㡦攷㕣づ敦㍣㠸㠸㌳ㅣづ㌲㙥㝥㝢搵晣扡慡昹攵搴攱ㄲ扤攸㜹ぢ戸㕥挷〶扣㠷㕢挹慡㍢㔵ㄷ㐳搵㠸㘷㝦㜸ぢ㥥㐵㝥㍣㡤昳愷搲㡡㘷㌴ㅡ攱ㄵ搲㤷㈱ㄴ昰ㅣ挰ち㌶攷㐰㔳ㄸ㘳ち㘳扤㠲攲ㄲ戹攰愹昰攳戹㠲挳扢ㄲ㈲攲㑣㠰㠳㡣㍢㌰㝦戸㜰㉥晡挷搱㠳扥㡥つ㥥㐰㐹㑤㠶㕥昶捦つ㔰㌵攲攱㕡戸攰㌹捣㡦愷㜱晥ㅣ㙡挵㌳つ㡤昰ち改㥢ㄱち㜸愶戳㠲捤㤹㘱ち㕣敥ㄶ捤㉣慦愰戸㙥㉤㜸收昹昱摣捡攱摤〶ㄱ㜱㑡攱㈰攳づ捣ㅦ慥㘶㡢㥥㌷㘸敢扢搹攰㌹㤴㥣戹搰攳㠵搴㈷ㄹ㐴㉥㤷㘶昷ぢ慣㥢摡㙦捣散ㅦ㝣㜴昶〴㍣ち㥢㔷㝦㐳搹戸㈳捤扤㡦㉢㈷㙢搴敦㡢挵㤵㔹摥挶挹㜷敥㜴㘰晤㍦挴攱㕥㙡㕡晤㘶挴㥥㜸敢㡤〰摣晥㜰挰挵㕦摣〶㤶戴㙤㍦搰慢㡥㜱晦收㜹㝦㥤㌱敤攷㥢ㄶ㐷愸㠲ぢ挶收㙥㕤㜵搵户户散㔷㜸挵㥤扦㜹㝦㔷㜹㉤扤㍦摢て㔴㔱戴㈸㐴㔵扦㑦昱〱挵㠷㄰㙡ㄲ㘰扤㡤摢捡㔲㥥㌹㍢搱㌳〴㥦㌹敢㜰戱ㄷ㉦㉣㈲挸捥㔲㐷愱挲ㅤ愶挶愳〵㔹ㄲ㘰てㄳ㔸ㄵ搴㍢〷㡣㙢戴搲愲挵挰敡搰愲㤰挳〹〰㍢搰ㅢ㝦ち戰〳㍣㐳昰㔹戲づ㤷㙣昱挲ㅣ挳〸摡㘶慢〶㔴〴搸晥㝥㘰㑦挱搸㝥㌹㑣㌲㑣戸晢戶っ㝢㡣换慦搲愲挵挰㡥㐷㡢㐲〴て〲ㅢ㥥づ㔸戱㘷〸㍥㈳搶攱摡㉤㕥㈱晤㍣㐶〰㘰㕣㙢ㄵ㘰㐳晤挰㕥㠰戱晤ㅡ㤸㘴㤸㍥㔴㈸㘶〰挶㈵㔷㘹搱㘲㘰㙢搱愲搰〲㙣摦㜴挰㡡㍣㐳昰搹慦捥搹㠸㠴ㄷㅥ㠹㡥ㄱ〰ㄸ㤷㔱〵搸〰㍦戰搷㘰㙣晦㐷㤸㘴㤸㉤〶挶搵㔴㘹搱㘲㘰㤷愰㐵愱〵搸摥改㠰敤攵ㄹ㠲捦㜴㜵㉥㐳㈴扣昰愰㍡㡣〰挰戸㥥㉡挰㝡晢㠱扤ぢ㘳晢㙢㘰㤲㘱戶ㄸㄸ㤷㔵愵㐵㡢㠱摤㠴ㄶ㠵ㄶ㘰㍤搳〱敢攱ㄹ㠲捦㙡㜵㙥㐶㈴扣㜰昲挱〸〰散㜶㔴〴㔸㌷㍦戰㡦㘱㙣㝦㈷㑣㌲捣ㄶ〳攳晡慡戴㘸㌱戰㡤㘸㔱㘸〱搶㈹ㅤ戰摤つ戰挰㌳㔸㥤晢㄰〹㉦攴戴㘱〴〰戶〹ㄵ〱搶挱て㙣ㅢ㡣敤ㅦ㠶㐹㠶搹㘲㘰㕣㘸㤵ㄶ㉤〶挶攵搶㐲ぢ戰昶改㠰戵昳っ挱㘷慢㍡㑦㈱ㄲ㕥㔸戰挲〸〰散㔹㔴〴㔸ㅢ㍦戰ㅦ㘰㙣晦㍣㑣㌲捣ㄶ〳摢㙣㕡戴ㄸㄸ搷㕤㙤挰㕡愵〳ㄶ昶っ挱㘷愶㍡㕢㄰〹㉦慣㡢戹挰摥㐰㐵㠰攵昸㠱晤㐲㘰㙦挱戴㜳挰戸捡㉡㉤㕡っ㡣慢愷㠵㤶㍤昶摢扦搳㝣㐰晦敡ㄹ㠲捦㐲㜵摥㐷㈴扣㐲㍡ㅢ㕦㈸戰挷㍥㐶㐵㠰晤〷㉤ㅡ㍦愰㜳㘱㙣捦㌵搱㥤〳挶〵搴㥤〳戶つ㉤㙣挰㝥㑡〷散㐷捦㄰㝣挶愹昳つ㈲攱㠵扢挱㕤㘰晦㐴㐵㠰㝤敦〷搶㤶挰㝥㠰㘹攷㠰㜱㈵㜵攷㠰敤㐰ぢㅢ戰㙦搲〱晢摡㌳〴㥦㕤敡晣㠲㐸㜸攱㝦㕤㜵㠱㈹っ㐴㠰㝤攵〷搶㤱挰戲㘱㤲㘱挲摤户㘵昸㠰收㤲慡戴㘸昱愱挸㠵搵㐲〴て㝥昳昸㌴ㅤ戰㑦㍣㐳昰㤹愴㑥㙢㐴ㄲ㘰㕤㕤㘰㕣㔴ㄵ㘰ㅦ昹㠱㜵㈷㌰㉥㤷攲戵ㄳ㕦㠲戹戶㉡㉤㕡っ㡣㉢慣㠵ㄶ㘰敦愵〳昶て捦㄰㝣搶愸挳㠵㔹〱戶愷ぢ慣㍢敡〲散ㅤ㍦戰㐲〲攳扡㈹㕥㍢〱㉣摦戴㘸㌱戰㐲戴㈸戴〰㝢㈳ㅤ戰搷㍤㐳昰ㄹ愲づ㔷㘸〵㔸㝦ㄷ㔸㝦搴〵搸慢㝥㘰晢㄰搸㍥㌰攱戵ㄳ挰戸摡㉡㉤㕡っ㙣〸摣ぢ㉤挰㕥㑡〷散㐵捦㄰㝣㌶愸㌳っ㤱〴搸㄰ㄷㄸ搷㕢〵搸㘶㍦戰㘱〴戶ㅦ㑣㜸敤〴㌰㉥扢㑡㡢ㄶ〳ㅢぢ昷㐲ぢ戰扦愶〳昶戴㘷〸㍥昳搳㈹㐱㈴〱戶㥦ぢ㡣ぢ慦〲散㐹㍦戰搱〴挶㈵㔵扣㜶〲ㄸ搷㕦愵㐵㡢㠱㜱ㄵ戶搰〲散搱㜴挰ㅥ昱っ挱㘷㜹㍡㕣扣ㄵ㘰㈵㉥戰戹愸ぢ戰㠷晣挰㈶㄰ㄸ搷㔶昱摡〹㘰㕣㠸㤵ㄶ㉤〶㜶〴摣ぢ㉤挰敥㑢〷散㕥捦㄰㝣㐶愷挳㔵㕣〱㌶捤〵㔶㡥扡〰摢攰〷㌶㠳挰㘲㌰攱戵ㄳ挰戸㈲㉢㉤㕡っ㙣〹摣ぢ㉤挰敥㑣〷散づ捦㄰㝣昶愶㔳㠳㐸〲慣搴〵挶㌵㔹〱㜶㥢ㅦ搸㕣〲㑢挰㠴搷㑥〰攳搲慣戴㘸㌱㌰㉥搰ㄶ㕡㠰摤㤴づ搸㡤㥥㈱昸㑣㑤攷㔸㐴ㄲ㘰㠷扢挰戸㌸㉢挰慥昷〳㍢㠲挰㑥㠲〹慦㥤〰挶㌵㕡㘹搱㘲㘰㕣愹㉤戴〰扢㉡ㅤ戰㉢㍤㐳昰㔹㤹づㄷ㜸〵㔸戹ぢ散㙣搴〵搸攵㝥㘰㌱〲攳晡㉢㕥㍢〱㡣㡢戵搲愲挵挰搶挱扤搰〲散攲㜴挰㉥昲っ挱㘷㘰㍡㕣改ㄵ㘰㑢㕣㘰㤷愱㉥挰㉥昴〳慢㈱戰㉢㘰挲㙢㈷㠰㜱搵㔶㕡戴ㄸ搸㜵㜰㉦戴〰㍢㌷ㅤ戰㜳㍣㐳昰搹㤶捥つ㠸㈴挰ㄲ㉥㌰慥摢ち戰戳晣挰ㅡ〸散㔶㤸昰摡〹㘰㕣扥㤵ㄶ㉤〶挶㐵摣㐲ぢ戰搳搲〱㍢搵〰ぢ㍥戳昲ㅥ㐴㙡敥㤹㤵扥晦ぢ戲㍤㍡捤慤㘴㉡㜳敢㑡㔷捤攵㕡㈴㌳㔷㔵㔷㑢ㅥ㜰ㅢ㍣㘱㉥㡥晦㡤㜱㍡㥥愴㠸攷捡攱㍦㡥昷ㄲ㕤昱㠴㐵㍥戰换㍣挳㑣㑢㡤㡤挳㤵戳攲㜸愸㔹慢捡㈹〹㍣〱戳㈲て晦㥢㕣㝤㍤晥戳昹晦㠵挷捦㈱㌳㥢户攲㘲㜳ㅦ㍣㘷㑤㡡㘶戶㜳㠶㈷〳㌶昱㘱晥㤳挵㉣㍥㤸敥昷㍤っ㌳㝣㉣づ戱挶挷㐶㔴昸㥥戵㤸愳㔶㘳ㅦ扢愹ㄵ㈷㠶㝥㤳㐱㠷戲㤰摡㠰〶攱ㄳ㈰戲昱摦愴挹㘵ぢ㠸㠸㕥〵㡤㘴挷㡢〸攵㙥挴㜱㄰㐴挷㍣㜵摥摡ㄸち晣㕦㠹慤㕢ㄳ戲搹搴㈶㌴攵㘱ㄴ㍥㈹晤搸㑥戰㡥敤ㄴ㡥㙤㜵捡搸搶㈴㡦㑤㍤㡣攰ㅣ㥦搹搴ㄳ㕥㡦㥡㙣攴愸ㄵ搶攰㘷㌰ち㠱㌷㠱㕥ㅢ〸晣㔴㌰昰昳㕥攰昰搹昰㑣㐳㜳摣摡摢戹㘸㄰㍥て㈲㤹收昳〳㍤扥㄰散㜱㑢㌲㤴㙡㙢昰㜵㡣㤲っ攵攲㐰攰搷㠲㠱晦㥥ㅣ戸搲ㅡ昸戲搴挰㔷〴〲扦ㅢっ晣愱〹㑣㡥㜲搴〲㙢攰㙢ㄸ㠵㜴㌴㤱㝦㕤㈰昰挷挱挰㕦㈶〷㍥捣ㅡ昸愶搴挰㌷〷〲㙦ぢ〶晥愷〹散ㅥ㉥㜳慣㠱㙦㘷㤴㘴㡥敦っ〴晥㈱ㄸ㜸㠷ㄷ㌸㝣㌷㍣搳ㅣ㉥㌳慤扤摤㠳〶攱つ㄰挹㠷换挶㐰㡦扦〴㝢捣㠶〳攷㥡收㕣换㔱㤳慤挱ㅦ㘰ㄴ㑥慢㈶昲㌷㔱挵㥢㘱摣改慥㜲㔱㑦㥡㔲慤愱㤰挰敥㕥ㅤ㘷つ晣㈸愳㈴敦搵挷〲㠱摢〶〳敦㤶ㅣ㜸㝦㙢攰愷㔲〳晦㌵㄰戸㘳㌰㜰㔷ㄳ搸摤慢挵搶挰捦㌳㑡昲㕥㝤㈱㄰戸㝢㌰昰㥥㈶戰㑢挵㐰㙢攰㔷ㄸ㈵㤹㡡㉤㠱挰㠵挱挰晤㑤㘰㜷攷昵戳〶㝥㠳㔱㤲㜷摥㕢㠱挰晢〴〳て㐹づ摣摢ㅡ昸摤搴挰敦〵〲てぢ〶摥㉦㌹㜰て㙢攰て㔳〳㝦ㅣ〸㍣㍡ㄸ戸挴〴㜶㌹摥挳ㅡ昸㜳㐶㐹收昸换㐰攰〹挱挰搳㑣㘰㤷攳㕤慤㠱扦㘱㤴㘴㡥扦つ〴㥥ㄱっ㕣㙡〲扢㠷㕢ㅢ㙢攰ㅦㄸ㈵昹㜰晢㈹㄰㜸㙥㌰昰攱挹㠱挳搶挰㍢㔲〳晦ㄲ〸㝣㐴㌰㜰戹〹捣戳ㄳ㙥㌲戳〶㔶㜸晡慣收㠹愸改㕣㤱㑤㤵敦㕣ㄱぢ〶㕥㘲〲扢ㅣ晦晣㉦摢昷㡥㔶㡣㤲捣戱づ〴慥〹〶㑥㤸挰㉥挷摦㕢〳户㘵㤴㘴㡥摢〷〲㌷〴〲攷ㅥて㐵㡢扦愲㌱㘹㘰㌷㝣㤹攵㝦㈷㡥㠷㔸㡦挳愳㤰晢㔷攳㥢㔶ぢ㥥㍣扤ぢ〶愲昸搵㡡㌱昴慥慣㜹捣慡㔳愰攵㌰昴㙥搴慥㌱㍥ㅤ晣㍥晣捡㈲㍥ㅤ愹㕤㙢㝣㜶昷晢昰㡢㠶昸㜴愲昶㝣攳戳㠷摦㘷㥤昱改㑣㉤扦㉡挸㜸扡昸㝤㉥㌳㍥㕤愹扤挲昸㜴昳晢㕣㘳㝣扡㔳㝢㥤昱改攱昷攱〷戲㡣愷㈷戵晣㉣㤶扥昲晤㍥户ㅢ㥦〲㙡昹戱㉡㍥扤晣㍥昷ㄸ㥦㍤愹摤㘸㝣㝡晢㝤昸挱㈶㝤ㄵ㔲扢挹昸散攵昷攱㘷㤴昸散㑤敤㘳挶愷㡦摦攷㈹攳搳㤷㕡㝥搲挸㜸晡昹㝤㥥㌷㍥晤愹㝤挱昸っ昰晢昰㐳㐰晡摡㠷摡㉤挶愷挸敦挳昳戹昸散㑢㉤㑦攵搲搷㐰扦捦扢挶㘷㄰戵㍣㉢㡢捦㘰扦捦㠷挶㘷〸戵ㅦㅢ㥦愱㝥ㅦ㥥㌰愵慦㘱搴㝥㘹㝣㡡晤㍥㍣昷㠹捦㜰㙡㜹摡㤳扥㐶昸㝤㝥㌰㍥㈳愹攵ㄹ㑣㝣㐶昹㝤㜸㐶㤲㌸晢㔱晢㡢昱搹摦敦挳㤳㡢昸㡣愶㤶攷ㄵ㠹㜳㠰摦㠷攷〹昱㌹㤰㕡㥥㈲挴㘷㡣摦㠷㔳㕥㝣挶㔲换搹㉥㍥攳晣㍥㌲昵㌸敢㑡愰㌵㥢挳㈹㈸扦摢挷愳㠰慢㜲㌲昹攸㌵挱敦挵㐹㈸㕥ㄳ㕤㉦㤹㝥昴㑡㡡挵㘹㈸㕥㤳㕤㉦㤹㠰昴㥡㠲扡搹ㅣ㑥㐴昱㥡敡㝡挹ㄴ愴㔷㔲㉣㑥㐵昱㥡敥㝡挹㈴㑣昱攲㘴ㄴ慦㤹慥㤷㑣㐳㝡㈵昵挸改㈸㕥〷戹㕥㌲ㄱ㔳扣㌸㈱挵㙢戶敢㈵㔳㌱愵㐷㑥㐹昱㥡攳㝡敤㠹㍦挲昵㕣ㄴ捣收㜰㔲㡡搷㍣搷㑢愶㈳㘳㈵戱捡㘹㈹㕥㠷扡㕥㌲㈱改㤵㌴㝡㑥㑣昱㍡捣昵敡㡢㍦搲㘳㤲ㄷ愷愶㜸捤㜷扤㘴㔲㌲㔶ㄲ慢㥣㥣攲㜵愴敢㈵搳㌲愵㐷㑥㑦昱㕡攰㝡挹挴㑣ㄹ㍤㈷愸㜸㉤㜴扤㘴㙡愶㜸㜱㡡㡡㔷㠵敢㈵㤳㌳挵㡢㤳㔴扣㉡㕤㉦㤹㥥㈹攳攲㌴ㄵ慦㐵慥㤷㑣搰㤴㔸㥣愸攲戵搸昵㤲㈹㑡慦㈴㈶㌸㔵挵慢摡昵㤲㐹㥡攲挵挹㉡㕥戵慥㤷㑣㔳㝡㈵敤㙤㑥㔷昱㕡敡㝡挹㐴㑤ㄹㄷ㈷慣㜸挵㕤㉦㤹慡㈹㍤㜲捡㡡㔷扤㜸㌹㘶搰㡡昳㔳ㄶ搴搶攲㐳㥦㤷换挷愱㙤ㅥ敥ㅣ㌷㠷㤴攲摣ㄴ㡦㌳㤳㍤ㄴ愷愳ㄸ捥㐸㌶㌸收〸㔲㥣㡡攲㜱㝡戲㠷攲散ㄳ挳㘹〱〳㈷㥣ㄸ㑥つㄸ㌸挷挴戰㈶㘰攰戴ㄲ挳敡㠰㠱㌳㐹っ愷㈴ㅢㅣ㐳戲攲㉣ㄲ㡦㤳㤳㍤ㄴ㈷㡥ㄸ㑥ちㄸ㌸㔷挴㜰㘲挰挰改㈱㠶㔵〱〳㘷㠴ㄸ㑥〸ㄸ㌸〹挴㜰㝣挰挰攳㕥っ挷〵っ㍣搴挵㜰㙣挰挰愳㕢っ挷〴っ㍣愰挵戰㌲㘰攰㌱㉣㠶ㄵ〱〳て㕢㌱㉣てㄸ㜸愴㡡㘱㔹挰挰㠳㔳っつ〱〳㡦㐷㌱搴〷っ㍣〴挵㤰㐸㌶戴晥㝦㠸戴㔷昲</t>
  </si>
  <si>
    <t>㜸〱捤㕤〷㝣㔴㔵搶㥦㥢㌲攴づ〹㜹ち㠸㠲㐰㠲㐴愹㤱摥ㄴ㈴㠴㕥㤵〰㉡敡㠶㈱㤹㐸㈰〵㘷ㄲ㡡つ㔴慣㔸戰慤扤㈰慢慥ㄵ㜷挵摥㍥敢摡晢摡㕤㝢㙦搸㕤㕤昵晢晦捦㝢㌷扣㜹㜳㘷ㄲ昶摢敦昷摢攷攴㜸敦㌹晦㝢捥㍤晦㔷㌲戹敦扣㐷㐸㠵㐲愱摦戱昱晦摣㜲搸搸戵㘲㜵愲㈹㔶㕦㕡摥㔸㔷ㄷ慢㙡慡㙤㙣㐸㤴㤶挵攳搱搵㌳㙢ㄳ㑤搹〰㠴㉢㙢㘱㑦攴㔶㈶㙡て㡦攵㔵慥㠸挵ㄳ〰攵㠶㐲㜹㜹㍡ぢ昶㕤扣ㅦ挷㜴㌴㐷改ㅣち愰㐲㍡㑣搱㡥㈲㡦㐲㔳㐴㈸摡㔳攴㔳ㄴ㔰㜴愰㈸愴㜰㈸㜶愰搸㤱愲㈳㐵㈷㡡捥ㄴ㍢㔱㜴愱搸㤹㠲昱㜵㔷㡡㙥㄰昹扢㐲捣㉢㥦㌰㘷昱㔲㘴㔳搱搴ㄸ㡦つ㈸㕡攰捥㜹散攰挱愵㠳㑢㠷㡣ㅥ㌲愲㜴搰㠰愲昲收扡愶收㜸㙣㙣㐳慣戹㈹ㅥ慤ㅢ㔰戴㙦昳攲扡摡慡ㄹ戱搵昳ㅡ㤷挵ㅡ挶挶ㄶてㅡ扡㌸㍡㙣搴攰㘱挳㠷搷㡣ㅥ㍤㉡扦㍢㍣捦㉥㥦戰㙦㍣㔶㤳昸㑦昹散㐱㥦㜳捡㈷㤴捥㡥㌵晤愷㝣昶㠴㑦戸㥣搸㔸ㅦ慤㙤昸て㌹捤攵㍥ㅤ㍥㌱㔶㔵换㥤ㅦ㡢挵㙢ㅢづ㉤挵戴㤳㠸㐶㙦㘴㘹㔹㈲搱㕣扦㥣挷㔱㜹慣慥㙥㙥慣㐶㜶㝡晤挴㐴搳扥搱㜸㝤㈲扦㥥晣挵攲戱㠶慡㔸愲㐳晤愴㔵㔵戱㍡て㤸挸慢㕦㄰㡤捦㡥搶挷㜲搸㈸慣㜷昷攱戴敡㔸㐳㔳㙤搳敡㠲晡昹㠹搸摣㘸挳愱㌱㐲㜲敢愷㌴搷㔶慢㥣ㅣ㝣㐲搹㝢搸㘶㈶㍢ち昳愹㉦㕦ㄲ㡤㌷㐹㡦扢㜰戰つ敢㍢㕣㈴㡢愴㜹昱㤰㉡ち㡣攲㍥慢愸慤㥦ㄱ㡢㌷挴敡ㄸ㠴㝢戲㝦〰㈴〴戹晢愱㠵㈹㤳づ昷㤲㙡敦㥤㝣捣㠵㔱挲㐵㄰ㅤ攷㌷搴搶㌴挶敢〷捣慡㙤ㄸ㍢㘸挰慣攸慡戱㠳㜵㌱っ扡ㄷ㈱扢㐱㜴㥥扦攷㌴捣㈸摡戴愴㘸㙥ㄴ㕣㡦ㄹ㍣㘴攸挸㌱扡㌷㐱㈵㄰㉡攷㌵㥣攷㝥敦㍣搷戲㉡愳㔹㤵㡢戳㉡慢戲㉡慢戳㉡㘳㔹㤵㌵㔹㤵㠷㘶㔵㉥挹慡慣捤慡㕣㥡㔵戹っㄸ戳攵戵㙢㤷攵㙤愷敦扦㜹攰㔷捦愸搹㌷つ敤搷㘵昴つ㘵つ㡡愷戶㕣ㄹ昶㐰挳㍡摢㍥㌰攸扥㄰攱㝥㄰㤶搹㡥ㅣ㍣㐶昷㈷㘸〰㠴㔲㉦㘰戶㥣昱㌱摦㙤㜸攵㐰摤㘵昲㐹〵㠷搶㍣晢攸㤲㘲挵ぢ㠸㠴㉡㐵挳ㅡ㙡㑦㝡ㄹ〴ㄱㅥっ㘱〹㌵㜴搰ㄸ㍤㠴愰愱㄰㑡㍤改㠵㍡㜳昵挱㔵挷㝦㝣敦戴扦㔴捥晡愶晢换㕤㥡ㄵ㉦㔳ㄲ㙡㌸ㅡ搶㔰㈳攸㘵㈴㐴㜸ㄴ㠴㈵搴愰搱㘳昴㘸㠲挶㐰㈸昵戰ㄷ敡搱昷㕦扦㜸搰つ㡢㈷晦昹挵搷㝥昸愹敢戵㔹㡡ㄷ㐳〹戵㌷ㅡ搶㔰㘳改㘵ㅣ㐴㜸ㅦ〸㑢愸㈱㐳挷攸昱〴㤵㐱㈸㜵慦ㄷ㙡昳搶攷搶㘷扤昳捣愴换㌷捦㔹㌴㜲扦扢㡦㔱㍣晢㈴㔴㌹ㅡ搶㔰ㄳ改㘵ㄲ㐴㜸㌲㠴㈵搴㌰散慢㈹〴㑤㠵㔰敡㌶㉦搴搹昷つ㈸㙣晥昶换㘹㕢晡㜵㕤晡㔳挳㤴㍡挵ぢ扢㠴㥡㡥㠶㌵搴っ㝡㤹〹ㄱ㥥〵㘱〹㌵ㅣ〷昱㙣㠲收㐰㈸㜵㤳ㄷ㙡摦㤲搲㤳㝡晦昶挶昴㙢敥扢㙡㕣挳晥㕤㉥㔴晣昵㈱愱昶㐳挳ㅡ㙡㉥扤㔴㐰㠴攷㐱㔸㐲㡤挰㘱㌱㥦愰〵㄰㑡㕤攳㠵㝡敦攷戵挳づ扦戱敦散㙢㍦扣㑢㥦摣昵捤㘶搵ㅥ㘶〹㜵〰ㅡ搶㔰〷搲换㐲㠸昰㐱㄰㤶㔰㠳㐷㡤搱〷ㄳ㜴〸㠴㔲㔷㜸愱㉥摣戴攱㤸搷ㄷ㝦㌷敤㡥㑦敥扤攰昸㈷㝢㙣㔴晣㔵㈸愱㉡搱戰㠶㕡〴㠳㡥㐲㠴ㄷ㐳㔸㐲つ挱ㄱ㔸㐵㔰㌵㠴㔲ㄷ㜹愱愶㜵㜹户挷愰㜱戱㐹㌷㥦㜲昱扡挷㡥摦㌲㔴昱ㄷ慥㠴慡㐱挳ㅡ敡㔰㝡㔹〲ㄱ慥㠵戰㠴ㅡ㡡㈳㜰㈹㐱换㈰㤴㍡挷ぢ昵㑤㥦㤹挳摢つ晣㝡挶晡㥤晥搱敢㡡㠵ㅢ晥愶昸㙢㕤㐲搵愳㘱つ搵㐰㉦㡤㄰攱攵㄰㤶㔰㠳㐷㡣搱㠷ㄱㄴ㠷㔰敡㌴㉦㔴捥愹㙦ㅥ㜹㐸搹捦攵敢て扢敢摤㠹愳愷慣㔷晣昲㈰愱㥡搰戰㠶㙡愶㤷ㄵ㄰攱㤵㄰㤶㔰㐳㠷㡦搱慢〸㕡つ愱搴〹㕥愸て摥ㅢ扢收㡣㠲㙦㘶㥣㝤摥挲挸㌹ㅦ㠵捦㔳晣㡡㈲愱㡥㐰挳ㅡ敡㐸㝡㌹ち㈲㝣㌴㠴㈵搴㌰ㅣ散㙢〸㕡ぢ愱搴ㅡ㉦搴敦敦㥦㌸昴捥㠱㘷㑦扦敢戸㍥挷㥦晦挹㥣㑡挵㉦㐲ㄲ敡㔸㌴慣愱㡥㠳㐱慦㠳〸ㅦて㘱〹㌵ㄸ㔹㥤㐰搰㠹㄰㑡慤昲㐲㙤㝥昰摥慢㝦㝣㜶搸昸㡤攷㍤㔶晥㜵昷改㠷㈸㝥摤㤲㔰㈷愳㘱つ㜵ち扤慣㠷〸㥦ち㘱〹㌵ㄴ㐷攰㘹〴㥤づ愱搴㘱㕥愸搹㈷㔴摤晥愷㔵㝤㘷摣㜹攱愰㝤㍥㌸㙢㘱㝦挵㉦㜵ㄲ㙡〳ㅡ搶㔰㘷搲换㔹㄰攱戳㈱㙣愱㜰㕥㥤㐳搰戹㄰㑡㉤昵㐲㕤昱户慦戶㑣㜸昹昳㌹ㅢ昵扥攳愲㉦㜴昹㐴昱慢愳㠴㍡てつ㙢愸昳改攵〲㠸昰㠵㄰㤶㔰㈳㜰つ扣㠸愰㡢㈱㤴慡昲㐲㙤〸㜷㥡㜰挲㙥ぢ捡晥㍡㜷散慦挳㝢㥥㕢愸㍡挳㉣愱㉥㐵挳ㅡ敡㌲㝡戹ㅣ㈲扣ㄱ挲ㄲ㙡挸戰㌱晡ち㠲㌶㐱㈸㜵戰ㄷ敡戳て挶㡦㝣㝡攱㐷搳㉦㝢攵昹ㄱ㕦㝤㕦晢㠳攲搷㘰〹㜵㈵ㅡ搶㔰㔷搱换搵㄰攱㍦㐳㔸㐲㡤挰㜹㜵つ㐱搷㐲㈸㌵摦ぢ搵㌸㝢晦慤㌳㍦㥤㍦敤㥥扥昹昹扦㉣㝤昴㈷挵㉦摢ㄲ敡㝡㌴慣愱㙥愰㤷ㅢ㈱挲㥢㈱㉣愱㠶攳㙡㜱ㄳ㐱㝦㠱㔰㙡戶ㄷ敡搶搱ㄷ晦晣敢㐵敦捤㕥㕢㔰㌹敤敢㔳づ㡡愹㥤㘱㤶㔰㌷愳㘱つ戵㠵㕥㙥㠱〸摦ち㘱ぢ㠵㉢晢㙤〴摤づ愱搴ㄴ㉦搴㑢㕢〷㠶ぢ㐶扥㌸攵敥㈷㔶㔷摣㌶㘱晥㤷㙡ㄷ㤸㈵搴㥤㘸㔸㐳摤㐵㉦㜷㐳㠴敦㠱戰㠴ㅡ㠲挳攲㕥㠲敥㠳㔰㙡扣ㄷ㙡摥㥡㌵换挶㠷㍥㤹㜵挳〵晤㜶敦戰改散㡤慡㉢捣ㄲ敡㝥㌴慣愱ㅥ愰㤷〷㈱挲て㐱搸㐲攱㘰㝦㤸愰㐷㈰㤴ㅡ敤㠵㍡㘳晤て戵㥤㙢て㉡㍦晤攴㡥〷㑥㙦晦挸搱慡ㅢ捣ㄲ敡㔱㌴慣愱ㅥ愳㤷挷㈱挲㑦㐰㔸㐲つ挳搵攲㐹㠲㥥㠲㔰㙡㠸ㄷ慡㙣昱㠹㥢㈲搱戱戳戶慣㍤攰愴搹〷敤㌵㉦晦ㄹ㤸昷昳扥挱㑥㡣㐷㔷攲㙦㠲㙤㝦㙥っ㈹ㅤ挴晦㕡晦㍢ぢ㝦㘶搵っ慦ㄹ㔹㌳㜸㜰昵昰㐱搱愱搱摣㘲戸㙤敢ㄷ㝡㕥㠶昳㙢昶慦㙤愸㙥㕣㈹摦昰㜷㥤㄰㑤挴戶㝤攱敦敦搹㈶㌴㌶㌷㔴㈷扡搹㡤ㄵ㑤搱愶㔸搷愰㙤㥢㤳㤴㘱ㄵ昸晢㈷㤶㤰㜸㍤㠲挳ㄶ㐴敢㥡㘳㘵慢㙡㕤㜳昷㠰ㄹ㝦晤㌴㉥㑥㙦㥤ㅣ㡦ㅤ搶㘲㑤㤹㔱ㄹ晥㍣㕦㈱扥㔳戲㜴㑤敥扣㡡捡㤷㌴㈶㘲つ㌲扤晥昵晢搶㔶㉤㡢挵㉢㘲晣攳㍥㔶㉤愹㜶愶挹晢ㄳ慣晦㥣〶㈴㡡㍦慡慡㝢昹戵㌵㤳㔶㌵挵ㅡ慡㘳搵㤸敦昲㔸扣㘹昵扣攸攲扡搸㑥㐹㄰㌷㈶っ扢㈴愹㈷㌷㔶㌵㈷捡ㅢㅢ㥡攲㡤㜵挹㤶戲敡ㄵ㔱晣搹㔷㍤慢戱㍡㠶扦摡㜲戸㠵㔴㈸㍢㕢愹㔰㍦摢㥦㑥昴㥢㈸㤵ㅤ攱摢挵摤戱捦㜷㑥㍥散㑡攷㈲㍢㘴㔱ㄷ攳㌱㤹搵扢ㄵ㘷攲㤷㙥晡愶〷晡㜲攲㑡〸搱㝤搲愳㘵㡥㉤㝢敥晦ㄷ㥣㤵搵搱换㝥搲ち晣㘹㍣㌵摡㔰㕤ㄷ㡢㘷㕣挷㔱㥣㤱㝥ㄶ㈲㜷㑦㥣捤㘹搹换〱㐲慤㔲慢㜳㔷搶㔶㌷㉤〹㉦㠹搵ㅥ扡㠴摦愵戰搶㤳㤷㐷㙡㔳㌶晤㍣㔴晡〵㡡ㄷ㈱㈲㤱㔰昸敦〴㠵㈳晡㈵户㥦摢ぢ晦摦晥㍦扡戳㌰㑡换ㅦ昹㔸㤱㐹攴搶㑦㙥㡣㈷戲戳㙤㔹㑥㡤㈶㤶㌴昱昰捣㙣愴扦㤷㈹㕥㠱挸敤つ搱敡摦昴㠵〰攵㜰改愲愰㝥㘲慣㈶㡡〵㈳㌹扢㔵㌴户摥㕤㠳㤸ㄸ㑢㔴㘹㉥㔶㑣挳戹戲㉡㡣ㄶ㑥晥晣㝡ㅥ晤戱㔵㑤ㄳ愳㑤搱㜶昵㔸昶挰㕥搲〰昵㤷㔱㙥㡢㈳ぢ㐴㘷㐶㐷扣ㅥ㍣㌸搲昴㜹㘹㉦ち搷ㄳ㑥ㅣ㥣㉦愱㙣㑦㘶㑥〲㜳敦㠱㈴挲挱〳㍤㜹昹〲慢㉡搵㔳㘲つ昳㔶㉦㡦㈵〸捦ぢ㘷愴㌲㜸㝡搱搹㥣慡挵昳㥢㙡敢ㄲ愵㤸改㤴㜸㘳昳昲晦愴ㅦ晡搲慦㐲㤸㉤㜷㜷ㅣ挵㙤捦〹㜴㠵摡慤攰扥愹慣っ攵搱ㅢ㌵㝡㌷ちㅥ慤㜰昶㍢晥㈷㥢㝥ㄳ晦㡢㘴戲攵㤶〰戱㍤㑢㍤戹挰攷搷㠳愱㜹昱㤸㉣㕥攵㐹〷㙣ㄷ搴敦摦ㄸ㕦戶戸戱㜱ㄹ㡦愷づ搲㑢㉣㠹挵㥡戸㈰搴摥㕢〰㤳㠵㉥愵戲戳㤳搶㜳㝣㉢㐷㍤攱㍦晣づ㐴㐱㔹㕤㕤㤱昱㤸〸扦ぢ㔵㌶㤶愶挲敦愱㌱っ㔷昲愶挶㈶〴㉤㕡㌱愲㘸㘰搱㠴㔸愲愹愸ㅣ扦㉣㡢昸㉢慡慥戶㈱㔶搴愷愱戱㈸ㅥ㑢㉣挷ㄲ㜰慣㙦改慡扡挴㉡戵㉢㤸攱挲㑣敦㙦㠶㉦㝤㜹攸昷㘵搷㝥晡㐴慣㕦扢㈳㥥㔶摤㍣㐳捡攲㔰ㅦ挴㉡挶㡦晥㄰㐲敤〲ㄸ慦㌸㘸㈷㙦晡㘳昴昵㈷ㄴ㥦㐲攰扡㈱㝢〲㤷㡤捦摤慥敡㡢晦昳搲愱扦愰昸ㄲ㐲昵㠷攰㠹慢扦㠲㌰㥢㜲攰㥦挷㠳散搳㝥㔰愷敥搳㙦愱㡤攸っ㌶㌵〰〸敥㔷㑤ㅥ㌵㤹搳㘴㑤㠵攱搸㑡㐰慥㘷㐸㔹戲摡ㄳ挳㠴㠰㝦㜱㝣㌶㘰㜶〲㝥㘳っㄲ愳㜹㌴晡〸挸㜲扢㙡㄰㙣㐲㐰㌶ㄴ㥡㡢昵㙡〸㔴㐲㐰㉥㝡㘶㔳㍦晦收㈳㘰㌰搴愹〴㘸晡搴ㄹ㙣㙡㈸挶搹〸搸ち攷㔶〲扥昲っ㈹ぢ㘹㈳攰愹㤸戳搸㤱㔳晥〲㌰㍢〱㥤㘰搶㥤㈹㜶㠲昰ㄱ戰戳摢㔵㈳攱㐴〸搸㠵愰慥㄰㙡㌴㔴㐲㐰㌷昴捣愶摥昷ㄳ㌰ち敡㔴〲㝡搲愷捥㘰㔳㘳㌰捥㐶挰㙢改〸㜸搵㌳愴㉣敦㡤㠵愷㘲捥愲て愷晣㜲㕡〲晡挱慣晢㔳っ㠰昰ㄱ㔰敡㜶搵㌸㌸ㄱ〲昶㈴㘸㄰㠴ㅡて㤵㄰㌰ㄸ㍤戳愹愷晤〴散〳㜵㉡〱挳改㔳㘷戰愹㌲㡣戳ㄱ昰㔰㍡〲ㅥ昴っ㈹㡢㡥ㄳ攱愹㤸戳ㄸ㠷愰敡晥戴〴㡣㠷㔹㤷㔱㑣㠰昰ㄱ㌰搱敤慡㐹㜰㈲〴㑣㈲㘸㌲㠴攲㑡愴㄰㌰〵㍤戳愹摢晤〴㑣㠶㍡㤵㠰ㄹ昴愹㌳搸搴㔴㡣戳ㄱ㜰㘳㍡〲㙥昰っ㈹㑢愱㌳攰愹㤸戳㤸挷㈹㕦㤷㤶㠰〵㌰敢晤㈹づ㠰昰ㄱ戰搰敤慡㤹㜰㈲〴ㅣ㐴搰挱㄰㙡㌶㔴㐲挰㈱攸㤹㑤㕤攱㈷㘰ㄶ搴愹〴㐴改㔳㘷戰愹㌹ㄸ㘷㈳攰晣㜴〴㥣攷ㄹ㔲ㄶ㘸攷挲㔳㌱㘷戱㤴㔳㍥㌷㉤〱㜵㌰敢㝡㡡〶〸ㅦ〱换摤慥慡㠰ㄳ㈱攰㌰㠲攲㄰㙡㍥㔴㐲㐰〲㍤戳愹㔳晤〴捣㠳㍡㤵㠰㤵昴愹㌳搸搴〲㡣戳ㄱ㜰㙣㍡〲㡥昱っ㈹换挶〷挲㔳㌱㘷戱㤶㔳㕥㤳㤶㠰㘳㘱搶挷㔱慣㠳昰ㄱ㜰㠲摢㔵ぢ攱㐴〸㌸㤱愰㤳㈰搴挱㔰〹〱㈷愳㘷㌶戵挲㑦挰㐱㔰愷ㄲ㜰ㅡ㝤敡っ㌶㜵〸挶搹〸愸㑢㐷挰㌲捦㤰戲㤸扤〸㥥㡡㌹㡢㍦㜲捡戵㘹〹㌸ㅦ㘶㝤〱挵㠵㄰㍥〲㉥㜶扢㉡ち㈷㐲挰㈵〴㕤ち愱慡愰ㄲ〲㉥㐳捦㙣㙡㤱㥦㠰挵㔰愷ㄲ戰〹昸㠸捥㘰㔳搵ㄸ㘷㈳㘰㐱㍡〲收㝢㠶㤴㈵㜶㉥愰ㄷ㜳ㄶ搷㜳捡ㄵ㘹〹戸ㄱ㘶扤㤹攲㈶〸ㅦ〱㝦㜵扢㙡〹㥣〸〱㌷ㄳ戴〵㐲㉤㠵㑡〸戸〵㍤戳愹改㝥〲㙡愱㑥㈵攰づ晡搴ㄹ㙣㙡ㄹ挶搹〸ㄸ㥦㡥㠰㝤㍣㐳捡挲㝦〳㍣ㄵ㜳ㄶて㜰捡㘳搳ㄲ昰㄰捣晡㘱㡡㐷㈰㝣〴㍣敡㜶㔵㈳㥣〸〱㡦ㄱ昴㌸㠴㍡っ㉡㈱攰〹昴捣愶㠶昹〹㔸づ㜵㉡〱捦搰愷捥㘰㔳㜱㡣戳ㄱ搰㉦ㅤ〱㝤㍤㐳捡敤㠸㘶㜸㉡收㉣㕥攱㤴昷㐸㑢挰㙢㌰敢搷㈹摥㠰昰ㄱ昰て户慢㔶挰㠹㄰昰ㄶ㐱㙦㐳愸㔵㔰〹〱敦愰㘷㌶搵挳㑦挰㑡愸㔳〹昸㠰㍥㜵〶㥢㕡㡤㜱㌶〲㍡愵㈳愰愳㘷㐸戹㐹㜲㈴㍣ㄵ㜳ㄶ㕦㜲捡㍢愴㈵㘰㉢捣晡㙢㡡㙦㈰㝣〴㝣攷㜶搵㔱㜰㈲〴㝣㑦搰て㄰㙡つ㔴㐲挰㡦攸㤹㑤攵昹〹㌸ㅡ敡㔴〲㝥愱㑦㥤挱愶搶㘲㥣㡤㠰摦㝥㑤昳㔵昸㔷捦㤰㜲敢收㌸㜸㉡收㉣㜲戲㌰攵㕦〰戳㝦ㄵづ挳慣摢㔱攴㐱昸〸㠸戸㕤戵づ㑥㝡搱㔱㝢㠲昲㈱搴〹攸ち〱〵攸㤹㑤㝤㠳ㄸ㉤㝦っㅤて㜵㉡〱㍢〰ㅦ搱ㄹ㙣㡡㜷㠹㙣〴㝣㥣㡥㠰㡦㍣㐳捡つ愵㔳攰㐹〸攸捡㈹㝦㤰㤶㠰㕤㘱搶摤㈹㝡㜰㜶摢晥ㅡ㉣㜲扢㙡㍤ㅣ昵㘲㍡挵〴昵㠲㔰愷愱㉢〴散㠶㥥搹搴ㅢ㝥〲㑥㠵㍡㤵㠰㍤㠰㡦攸っ㌶㜵㍡挶搹〸㜸㍥ㅤ〱捦㜹㠶㤴摢㕣㘷挲㤳㄰㌰㠸㔳㝥㈶㉤〱㐳㘰搶㐳㈹㠶㜱㜶摢〸ㄸ攱㜶搵㔹㜰搴㡢改㡣㈴㘸ㄴ㠴㍡〷㕤㈱㘰㌴㝡㘶㔳㡦昸〹㌸ㅢ敡㔴〲挶〲ㅦ搱ㄹ㙣敡㕣㡣戳ㄱ㜰㜷㍡〲敥昲っ㈹㌷摦捥㠷㈷㈱㘰㌲愷㝣㐷㕡〲愶挲慣愷㔱㑣攷散戶ㄱ㌰搳敤慡ぢ攰愸ㄷ搳㤹㐵搰㙣〸㜵ㄱ扡㐲挰ㅣ昴捣愶㙥昲ㄳ㜰㈱搴愹〴㔴〰ㅦ搱ㄹ㙣敡㘲㡣戳ㄱ㜰㔵㍡〲慥昴っ㈹户〴㉦㠳㈷㈱攰㘰㑥㜹㔳㕡〲晥〰戳慥愴㔸挴搹㙤㈳㘰戱摢㔵㤷挳㔱㉦晣攸㉡㠲慡㈱搴ㄵ攸ち〱㌱昴捣愶㉥昴ㄳ戰ㄱ敡㔴〲㙡㠱㡦攸っ㌶戵〹攳㙣〴㙣㐸㐷挰ㄹ㥥㈱攵㐶攵㔵昰㈴〴挴㌹攵搳搲ㄲ搰〴戳㙥愶㔸挱搹㙤㈳㘰㤵摢㔵扣㤵搹㡢改慣㈶攸㜰〸㜵つ扡㐲挰ㄱ攸㤹㑤慤昳ㄳ昰㘷愸㔳〹㔸〳㝣㐴㘷戰愹㙢㌱捥㐶挰攱改〸㔸敤ㄹ㔲㙥㥦摥〰㑦㐲挰㐹㥣昲捡戴〴㥣〲戳㕥㑦㜱㉡㘷户㡤㠰搳摤慥扡ㄱ㡥㝡㌱㥤㌳〸摡〰愱㙥㐲㔷〸㌸ㄳ㍤戳愹〶㍦〱㥢愱㑥㈵攰㕣攰㈳㍡㠳㑤晤〵攳㙣〴㔴愷㈳愰捡㌳愴摣搴摤〲㑦㐲挰愵㥣㜲㌴㉤〱㤷挳慣㌷㔲㕣挱搹㙤㈳攰㑦㙥㔷摤〲㐷扤㤸捥㤵〴㕤〵愱㙥㐳㔷〸戸ㅡ㍤戳愹〳晣〴摣ち㜵㉡〱搷〱ㅦ搱ㄹ㙣敡㜶㡣戳ㄱ㌰㍢ㅤ〱戳㍣㐳捡慤收扢攰㐹〸搸挲㈹捦㐸㑢挰慤㌰敢摢㈸㙥攷散戶ㄱ㜰愷摢㔵㜷挳㔱㉦愶㜳ㄷ㐱㜷㐳愸㝢搱ㄵ〲敥㐱捦㙣㙡㠲㥦㠰㝢愰㑥㈵攰㝥攰㈳㍡㠳㑤摤㠷㜱㌶〲㐶愵㈳㘰愴㘷㐸戹〱晥〰㍣〹〱㡦㜳捡挳搳ㄲ昰㈴捣晡㈹㡡愷㈱㝣〴㍣敢㜶搵㠳㜰搴㡢改㍣㐷搰昳㄰敡㘱㜴㠵㠰ㄷ搰㌳㥢ㅡ攰㈷攰㈱愸㔳〹㜸ㄹ昸㠸捥㘰㔳㡦㘰㥣㡤㠰㕥改〸㈸昶っ㈹户攵ㅦ㠳㈷㈱攰㙤㑥戹㘷㕡〲摥㠵㔹扦㐷昱㍥㘷户敤〸昸搰敤慡挷攱愸ㄷ搳昹㠸愰㡦㈱搴㤳攸ち〱㥦愰㘷㌶戵㤳㥦㠰㈷愰㑥㈵攰ぢ攰㈳㍡㠳㑤㍤㠵㜱㌶〲昲搳ㄱ搰摥㌳〴㡢〵㜲㥦㠵愷敤戸挹摢㥥ㄳ慥㔹㔰ㅢ㕢挹扢㔲ㅤ㙡㔰晢㕢摥㥣㘸㙡㤴㕢㘸〵㌵ㄳㅢ㘷㌷㌶㑤慣㑤㉣慦㡢慥敥㔸攳㌵昶㕦ㄲ㙢挰つ敥㌸敥㜳〷㜴㡤换㤷挷慡㜵㑤㐵㘳㜳扣㉡㌶㙤攲㝦挳つ㜰攴㠷㕤㈷昷扥戳ㄴ戶㝦敦㥥㙥〸㈳㜱㤴㘰ぢ攵㍥て㠷挱㕢㜳㔲㠱散扢㡤㉥㑤〷挰挲㙤㡣捥慢㙤慡㡢戵慦㤱㕢搸搲捥慢〱㡢愸ㅡ愸㙥㔷㌳㙦〹㙥㔹㑤㉣愸㤹ㄲ慦慤收㍤㈲敥㡣㑥㉥㜴㘶散㔰㔴〸散摢㤸愸㘵戱㜷㐱捤扣㜸戴㈱戱㥣㌷㍢慢㔶敦㤸搴㤳扢愲戹㌵ㄳ㙡ㅢㄲ〸㈳㝢㤱敤挲㥡㡡㈵㡤㉢昱摣㐱㜳㝤挳㤴攸昲挴㝦挵㕥㔱摣㉤戲挹慥㔱㔹㉡㉢㑢攵㘵攵晤扢晢㈷晣〳捥戱㑥㕥㐵㜷ㄱづ搴愶㜸敤攲㘶㌲㈶㐱㠶㐰收㔰挸㑥っ攵扥㠰㔶昰扥愶㙦ㅦ〶㡡ㄲ㌸搹愴㠲㝡敢晤昱㤶愷㌹扡〳慥㝦挴㝣昲㝦㠲㤸㍥㘵晥戴㙤攵㍡晦愷㐷㈳㜲㕦㠴攷㌶㔷㐷㜴〶戸㠳㝢っ戱㘲㠲㠷ㄴ㑥㑤ㅣち散〵㡦换㐸㡤㘰㜸㠸㜶搸搶㥣㡣ㅢ散昹㌵㌳愳㡢㘳㜵愸ぢ愸㡦㌶㜵㜰㍢㉣搰愸㡦搶㈵㍣㕢㜹㘳㝤㝤㤴挷ㅣㅦ〰愸愸㡡搶挵昲㙡捡㥡㥢ㅡ㔱㔸慦㙢㈰攴挰昴㔴搱㔵㔰㐵㔷戹㜷昰㙢收戲㕥㐸摡昴搵㜸㘸㌴㕥摢戴愴扥戶㉡㡦ㅤ摥㌰晤慦㌸㔸㜱〱挹〱㤹㘶㌳ㄷ㤳㘰㐹㠰㝢㘳ㅥ扢扢ㄴ㔵㌴愴㡥扢ㅦ㠷㜴㤶ち攳㍦昵㙦㤶㤳攰搲㈳扦㔱昴捦昰㤶㡢ㅦ戹ㄶ挹㕣戶捡扤㔸㌴户慥挱㈱㉡㔷㈷昵ㄲ〱昸搱扦〰捡〶㝦㜲㕥㠶挸㔸㙢搰づ㠰挸捣挶㘸昵攴㘸ㄵㅥ收㘹攷㍤捡㤳㠷㕤换㙢㑤摣㘱昵㐷㌹ち㡡㜰㝢㝢㐵㙤㜵㉣㥥㐷㐵〵ㅥ㔵捡㘱摤㐸搸摤㠷戸て㥥ㅤ捡捤㙤㥦㘷㡢㌵捤昸敡敤摤㔳昷㍦ち㌵㉤挵晦攷晢㡤攲㕤㌴愴㈵扦愳晥㠵㜴昴慦捣改ㄵ㈸㤹㑦〰昰ㅢ〱扦㐳攴扥ち㘳㜰摦㈴ㄷ㘲愰㕣㐳〳㤴㈳て挱戰㐴㈴て攵ㄴ㔲㕢㤲㉢㠹戴昷搵㠴㠴摤㜲㤰㍣昳㘴㑤戸〲㐷㜹慣㍡攲㕥㘰㔹㝢㠲㕦つ愱慣慣ㅣ散敡㜰戰㥥㉥㈵㉣㥣搵㔷挴愴㔸㐴昵挰ㄴ挲㉣㈲散捥㤳〵晥㉢敤㡦㥢晣ㅤ㌸摣摥晥ㅤ晦㤳㉤ㄲ搱㔹ㄸㄵ㡡愸㌷㈱つㄵㅤ愸㜱戹挲㑥挰㔲ㄸ㠴晡㄰㑡㝥㈳昰晤晥㔲ㅦ愳换摦㘱愱㌰㥦㌶㙡昳㌵㔳㝤㠲㈱扣㙥敡㌰㍤㝦㡡ㄶ㉦㐷㉤㠷㘷ㅥ戴慤ㅦ㥥㥦㜳〴㝥㌴㥦㕥㌳㠷愷晡〲ㅡ㤳〷㥡㈶㡦〸㌰扡㍤㠱㕦摡〱昹〴ㄴ㄰昰ㄵ〰摣敦攱づ攸㘵攰㤳て挴㔸昸㜴㌰ち㝣㝥敢ぢ攳攳㜳〷㠶搹㤱㘱晥〵㐰㤰捦摦愰㜳昹散〸㐸摢昹攴晥ㄴ㍥㍢搱㌳挹㐸攲㜳㈷㘸㕢攷㌳ぢ挳㠴捦㉥攲挴敤㈸㔶㌲㔸昸摣ㄹㄸ扤ぢ㠱慣㜲戰〰扡ㄲ搰㡤〰ㄶ㍥〸㥦扢愲㤷㠱㑦㍥昵㘳攱戳〷㐶㠱㑦㤶㐳㤸㌰㍥㍥㝢㌲㑣ㄱ挳戰㜴㈱挸㈷敢ㄵ㕣㍥㡢〱㘹㍢㥦㉣㜱㄰㍥㝢搱㌳㙢ㅤ㤲昸散つ㙤敢㝣戲㈶〲ㅦ㍣摥㐵㈷㘸挸てぢ㈳㑣ㅥ搰㤹攳㜳㜷㘰昴ㅥ〴戲㘸挲〲攸㐳㐰㕦〲㔸㐷㈱㝣昶㐳㉦〳㥦㝣戴挹挲攷〰㡣〲㥦㍤㝤㘱㝣㝣づ㘴㤸㔲㠶㘱㈵㐴㤰㑦㤶㍦〸㥦㥡摦㤱㘴ㅢ〲改晢㍡愴㔸ㅣ㈱搴つ愲ㄳ㔶㐹㈴㔱㌷〴摡搶愹㘳㌵〵㍥㔸㕥愵ㄳ㌴攴㠷㈵ㄵㄶ㘶㠶〱愳㠷ㄳ挸㜲ぢぢ㘰〴〱㈳〹㘰〵㠶㔰㌷ち扤っ搴昱㔱㉤ぢ㜵㘳㌰ち搴戱㉥挳㠴昱㔱户ㄷ挳散捤㌰慣愱〸㔲㌷ㅥ扡㔶愸㉢〳㐴愸ㅢ㐷㈷ㄳ搰㑢愲㙥㍣戴慤㔳挷㍡っ㝣㔰愴㐱㈷㠶㍡ㄶ㘳㤸㈹㐳㘷㡥扡〹挰攸㜲〲㔹愸㘱〱㑣㈴㘰ㄲ〱慣摤㄰敡㈶愳㤷㠱㍡㍥㝡㘶愱㙥㉡㐶㠱㍡㔶㜴㤸㌰㍥敡愶㌱捣㜴㠶㘱昵㐵㤰㍡㤶㕣戸搴挹㌳慤㥣㝦昰愸㘳㐱㠶㔰㌷㤳㑥㔸㤹㤱㐴摤㙣㘸㕢愷㡥ㄵㅣ昸攰㔱㌶㍡㐱㐳㝥㔸挶㘱愶捣搰摥㉦挶㝤㠱搱晢ㄱ挸ㄲてぢ㘰㉥〱ㄵ〴戰敡㐳愸㥢㠷㕥〶敡昸㈸㥤㠵扡〵ㄸ〵敡愲扥㌰㍥敡昶㘷㤸〳ㄸ㠶㜵ㅢ㐱敡㔸慣搱ち㜵㉣攵㄰敡ㄶ搲〹㙢㍡㤲愸㍢ㄸ摡搶愹㘳敤〷㍥㜸㕥㡥㑥搰㤰ㅦㄶ㠰㔸㤸昹〳㌰扡㤲㐰ㄶ㠷㔸〰㡢〸㠸ㄲ挰㝡ㄱ愱㙥㌱㝡ㄹ愸攳愳㠱ㄶ敡慡㌱ち搴戱㡡挴㠴昱㔱ㄷ㘳㤸ㅡ㠶㔹ぢ㐰㤰扡㘳愱㜳愹攳敦づ搹㠲㐷ㅤ㡢㐰㠴扡㈵㜴挲㙡㤰㈴敡㤶㐲摢㍡㜵慣ㅡ挱〷て攵搱〹ㅡ昲挳搲ㄱ㌳㘵挶昶㡥扡㍡㘰㜴㍤㠱㉣㉢戱〰ㅡ〸㘸㈴㠰㤵㈶㐲摤㜲昴㌲㔰挷㐷ㅤ㉤搴挵㌱ち搴戱晥挴㠴昱㔱㤷㘰ㄸ扥㙢㐰戱㔶㈴㐸ㅤぢ㐴㕣敡搲晥㥡㘰昹㠸㔰户㠲㑥㔸㐷㤲㐴摤㉡㘸㕢愷㡥昵㈶昸攰敥〲㥤愰㈱㍦㉣㍡㌱㔳㠶捥㔰㜷㌸㌰晡〸〲㔹㤰㘲〱ㅣ㐹挰㔱〴㕣〶㠰㔰㜷㌴㝡ㄹ愸攳愳㥢ㄶ敡搶㘲ㄴ愸㘳攵㡡〹攳愳敥ㄸ㠶㌹㤶㘱㔸㘵ㄲ愴㡥愵㈵慤㔰挷挲ㄳ愱㙥ㅤ㥤戰〲㈵㠹扡ㄳ愰㙤㥤㍡㔶慡攰㠳挷ぢ改〴つ昹㘱戹㡡㤹㌲㜴㠶扡㤳㠰搱㈷ㄳ挸㔲ㄶぢ攰ㄴ〲搶ㄳ挰敡ㄶ愱敥㔴昴㌲㔰挷㐷㔱㉤搴㥤㡥㔱愰㡥㌵㉦㈶㡣㡦扡㌳ㄸ㘶〳挳戰㍥㈵㐸ㅤ㡢㔲㕡㌹㘱㔹戲㈲搴㥤㐵㈷慣㕤㐹愲敥ㅣ㘸㕢愷㡥㌵㉥昸攰ㄹ㐶㍡㐱㐳㝥㔸攸㘲愶っ㥤愱敥㡦挰攸昳〸㘴ㄱ㡣〵㜰㍥〱ㄷ㄰挰扡ㄸ愱敥㐲昴㌲㔰挷㐷㙢㉤搴㕤㡣㔱愰㡥搵㌲㈶㡣㡦扡㑢ㄸ收㔲㠶㘱㘵㑢㤰㍡㤶戳戴㜲搴戱搸㐵愸扢㥣㑥㔸昵㤲㐴摤ㄵ搰戶㑥ㅤ慢㘳昰挱㠳㤲㜴㠲㠶晣扣〵㘹愶っ㥤愱敥㑦挰攸㉢〹㝣摢づ戸㡡㠰慢〹㜸〷〰愱敥捦攸㘵愰㡥㡦ち㕢愸扢ㄶ愳㐰ㅤ敢㙣捣㍣㝣搴㕤挷㌰搷㌳っ㙢㘲㠲搴戱㄰挶愵㉥敤㤷ㄳ㤶挹〸㜵㌷搲〹敢㘵㤲愸扢〹摡搶愹㘳㕤つ㍥㜸ㅡ㤳㑥搰㤰ㅦㄶ搷㤸㈹㐳㘷愸晢㉢㌰晡㘶〲㔹㜸㘳〱㙣㈱攰ㄶ〲㔸㡢㈳搴摤㡡㕥〶敡昸攸戳㠵扡摢㌱ち搴戱㐲挷㠴昱㔱㜷〷挳摣挹㌰㌹昸㝢㈱㐸ㅤ㑢㘸㕡㌹㘱㔹㘰㈳搴摤㑤㈷慣戴㐹愲敥㕥㘸㕢愷㡥ㄵ㌹㤸ㅦㅥ昹愴ㄳ㌴攴㠷㘵㌹㘶捡搰ㄹ敡晥〷ㄸ㝤㍦㠱㉣搹戱〰ㅥ㈰攰㐱〲㔸挵㈳搴㍤㠴㕥〶敡昸㈸户㠵扡㐷㌰ち搴戱戶挷㠴昱㔱昷㌷㠶㜹㤴㘱㔸㠷ㄳ愴㡥挵㌷慤㥣戰㉣捤ㄱ敡ㅥ愷ㄳ搶攸㈴㔱昷㈴戴慤㔳挷㕡ㅥ愱敥㈹㍡㌱搴ㄵ㐳㙢愶散愳敥㘹㘰昴㌳〴戲搸挷〲㜸㤶㠰攷〸㘰晤㡦㔰昷㍣㝡ㄹ愸攳愳改ㄶ敡㕥挴㈸㔰挷慡㈰ㄳ挶㐷摤摦ㄹ收㈵㠶㘱〵㑦㤰㍡㤶敤戴㐲ㅤ㡢㝡㠴扡㔷攸㠴搵㍤㐹搴扤〶㙤敢搴㡤挰㌰愱敥㜵㍡㌱搴戱ㄴ挸㑣搹㐷摤ㅢ挰攸㌷〹ㅣ㘵〷晣㠳㠰户〸㘰攵㤰㔰昷㌶㝡㤹愸戳㝦慦㝢ㄷ愳㐰ㅤ敢㠹捣㍣㝣搴扤挷㌰敦㌳っ㙢㝦㠲搴戱攰愷㤵㙢ㅤ换㠱㠴扡て改㠴㜵㐱㐹搴㝤っ㙤敢搴戱㝥㐸愸晢㠴㑥っ㜵㉣㈲㌲㔳昶㔱昷㈹㌰晡㌳〲㔹㘰㘴〱㝣㑥挰ㄷ〴戰收㐸愸晢ㄲ扤っ搴昱搵〱㤶愳㙥㉢㐶㠱㍡㔶㈲㤹㌰㍥敡扥㘶㤸㙦ㄸ㠶㔵㐳㐱敡㔸㉡搴捡㔱挷㐲㈲愱敥㍢㍡㔹㠴㕥ㄲ㜵㍦㐰摢㍡㜵慣㍣ㄲ敡㝥愴ㄳ㐳ㅤ换㡦捣㤴㝤搴晤〴㡣晥㈷㠱搵㜶挰捦〴晣㐲㐰っ〰愱敥㕦攸㘵愰㡥慦㐲戰㔰昷ㅢ㐶㠱㍡搶㌰㤹㜹昸愸晢㥤㘱㐲戸㉦愲㔸㙦ㄴ愴㡥㐵㐶慤ㅣ㜵㉣㐱ㄲ敡戰㜴ㅥ㔲㉢搰㑢愲づ捦㉣户㠱扡㔵ㄸ㈶搴攵搲㠹愱㡥㠵㑢㘶捡㍥敡挲挰攸㜶〴戲愸挹〲挸㈳㠰慦㔴㔳慣㜳ㄲ敡㈲攸㘵愰㡥慦㜶戰㔰㤷㡦㔱愰㡥搵㑦㈶㡣㡦扡〲㠶改挰㌰慣㔴ち㔲挷昲愴㔶愸㘳昱㤲㔰攷搰〹慢㤸㤲愸摢ㄱ摡搶㡦㍡㔶㍢〹㜵ㅤ改挴㔰挷㤲㈷㌳㘵ㅦ㜵㥤㠰搱㥤〹㘴㌹㤴〵戰ㄳ〱㕤〸㘰㠵㤴㔰户㌳㝡ㄹ愸攳慢㉡㉣搴㜵挵㈸㔰挷扡㈹ㄳ挶㐷㕤㌷㠶搹㤵㘱㔸攳ㄴ愴敥㜲攸㕡愱㙥㈳㈰㐲㕤て㍡㘱晤㔳ㄲ㜵㐵搰戶㑥ㅤ敢愴㠴扡㘲㍡㌱搴㕤〹慤㤹戲㡦扡㕥挰攸摤〸㘴㈱㤵〵搰㥢㠰ㄲ〲㔸㕢㈵搴敤㡥㕥㈶敡散㉢㈷㝤㌰ち搴戱攲捡㠴昱㔱搷㤷㘱晡㌱っ慢愳㠲搴摤ち㥤㑢㕤摡㤵ㄳㄶ㑣〹㜵〳攸攴㜶昴㤲愸㉢㠵戶㜵敡㔸㘱㈵搴敤㐹㈷㠶㍡㤶㔹㤹㈹晢愸ㅢ〴㡣ㅥ㑣㈰㑢戰㉣㠰㈱〴っ㈵㠰㔵㔹㐲摤㌰昴㌲㔰挷㔷㠹㔸㡥扡ㄱㄸ〵敡敥昷㠵昱㔱㌷㤲㘱㐶㌱っ敢慡㠲搴戱㤸捡愵㉥敤捡〹㑢慤㠴扡㌱㜴挲㥡慢㈴敡昶㠶戶㜵敡㔸㥢㈵搴㡤愵ㄳ㐳ㅤぢ戴㉣捣㡣〳㐶敦㐳㈰㡢户㉣㠰昱〴㤴ㄱ挰㝡㉥愱㙥〲㝡㤹愸戳㝦㌹㤹㠸㔱愰㡥㔵㕥㈶㡣㡦扡㐹っ㌳㤹㘱摥〶㈰㐸ㅤ换戰㕡愱㡥㐵㕡㐲摤㔴㍡㘱戵㔶ㄲ㜵搳愱㙤㥤㍡㔶㜵〹㜵㌳攸挴㔰挷搲㉥㌳㘵攸捣㕦ㄳ㌳㠱搱戳〸㘴搹㤷〵㌰㥢㠰㌹〴戰ㄲ㑣愸摢ㄷ扤っ搴昱㔵㉦㤶愳㙥㉥㐶㠱㍡搶㠷㤹㌰㍥敡㉡ㄸ㘶ㅥ挳戰㤸㐴愶㍦㥦㍤㙦晡戹㉣〸〸摥攷㑥愹㐱㤰〸㌵慣㐶愸㘸㕡㕤㠷ち㄰㌶㜹摦摢㙤昱づ㝥㐴㜴戸ㅢ摦ㄸ挷㝤挱㥣攰㕢㉢㕡挶㍥㠳挰敤㍢〵摥〸㈲挳㘸㘱戱㐳敥戵扦愴扥昵愲㘵㍣㈷扥敤昵〰ㅣ挳㉤扣㍦愶搸㘹㔶㙤㔵扣㌱搱㔸搳㔴㔴㠱昲愶㈲扥㘱愵㈶ㄴㅡ㔴㤶晢㘷㜸戴挶㘴㘲㌹つ㝣㐵攵ち扥㜱㈰戲慣愱㜱㘵㠳捣㈶㌷挱ㄷ捤〸㕦敤摡㌱㑣㠴㜱戸敤〶昲ㅣㄶ㐶㜰戰㍥㄰戲㈰摢㘱㘵〱㌷㠷搵〵搲㘰㈹㠱㌴㔸㑥挰㉤㌷ぢ㕦㜶摡㝡㙦㥦扥搵㘲㔵愵慡㔵㉣愷㕤㍢㔵ㄲ㜸㥤㐹㑡㑤〰㉢㜳攴㝤㄰攱㌰㑢〲㜲慦㐲捡㙤ㅢ㤴捣㈸〷㑢搶〷㘱ち晡㘰㠸㠸㤳㡤㠹昳㙢㕣昸㄰㜴㍢㤴㑦愸昴㤵㌶㠵晦〰摤づ搰㈵扦〰㌴㕣〹㜵㍥搴㔲ち㠱㌷㡢㈶㥣ㅣ捦㡢㉥㠶㉢ㅤ㠵㕤昷㘲戰㌰昴ㄲ戱ち㉡㌶攴㈷て㕡ㅥ㥢敡㘲㈴挲㈳〲㠶㔰㌸〶㐸摡摤慣㉥〴㡣扢㍡㜹㔷㘹㜸挲戰㤰㍥ㄴㄲ扢㉡㠲㍥㌷愷扤㘹攴㥢㐶㠱搷㔰づㅡ摣㕤敡㝣戸㈳㤵㌲挱㕡㌸搰㑢㈱㈲捥づ㌰ㄲㅣ㕥㠶㙥㤰㤲㍡攸㉣㤴搴㐳㥤㑣挹㡥㥥ㄷ摤〷慥㜴㈳散昲㈲㑥搵㠹愱愹㍡っ慡ㄶ㑡㜶㠲㔶㈸㌹ㅤㄳ㙡愱㈴〱㐸㝡㑡㑥〵㌴㤵㤲㉥昰㠴㘱愸攰㠷〴㈵㍢愳捦捤搹挵㌴扡㥡㐶㌷慦愱㝡愰㈱㤴㥣攲愷㘴㈵ㅣ攸㔵㄰ㄱ愷㈷〰〴㠷㔷愳ㅢ愴攴㜰攸㉣㤴ㅣ〱㜵㌲㈵㐵㥥ㄷ扤㈷㕣改愳㘰㤷ㄷ㠶慡㕥搰ぢ㈵㙢愰㙡愱愴㌷戴㐲挹㕡㍦㈵挷〰㤲㥥㤲愳慤㤴㤴挰ㄳ㠶攱昹㕥㐸㔰戲㍢晡摣ㅣ摥㥡㤷㐶ㅦ搳攸敢㌵搴〰㌴㠴㤲㈳晤㤴ㅣて〷晡〴㠸㠸㌳㄰〰㠲挳㈷愲ㅢ愴攴㈴攸㉣㤴㥣っ㜵㌲㈵愵㥥ㄷ㍤〲慥昴㝡搸攵挵愶㙡㄰昴㐲挹㘹㔰戵㔰㌲〴㕡愱㈴敥愳㐴昳晡挸㑢愱㕡㙥捤㥥㜷摢㠹搰㘷㐲㈲晢㘱攸㜳㜳㜸㜷㕤ㅡ㈳㑣㘳愴搷㔰㘳搰㤰散ㅢ晣搹㥦つ〷晡ㅣ㠸㠸戳ㄷ〰〴㙢㕥㌶㌴慦ㄳ㥡㔷〵㘷㙦愳ㅦ㑢攳〵搴㡦㐳㑢㡤㠳㕥昲戹〸慡㤶㝣挶㐳㉢昹㔴㕢昳㔹㙣捤愷っ㠳攰㈴愴㉦㠳㐴㍥ㄳ搰攷收㤴㥢挶㐴搳㤸攴㌵搴㔴㌴㈴㥦㐵晥㝣㌶㜲㝡㔷㐰㐴㥣㘹〰㄰ㅣ捣㘷扡搱㑦愴昱㙡づ㤸㠴㤶㥡〹扤攴㜳つ㔴㉤昹捣㠶㔶昲㔹攰捦㠷ㄷ㌶搹㍦昳慣昹昰扥㌴ㄱ晡〶㐸攴戳㉦晡摣㥣晤㑣㘳慥㘹昰挶㌳㌷戵〰つ挹㘷慥㍦㥦捤㜰愰㙦㠲㠸㌸晢〳㐰戰收㌵㑣昳愲愵㜹㠹㜲づ㌰晡ㄹ㌴摥㐲晤㑣㍡㕣〸扤攴㜳ㅢ㔴㉤昹ㅣっ慤攴㌳搵㥡捦㘴㙢㍥扣㔹っ㈷㜸㌴〲ㄲ昹晣〱㝤㙥㑥愵㘹㉣㌲㡤愸搷㔰搵㘸㐸㍥ㄳ晤昹摣挳改摤ぢㄱ㜱㘲〰㄰ㅣ捣愷挶攸攷搲昸㈰〷㔴愰愵㤶㐰㉦昹㍣っ㔵㑢㍥㑢愱㤵㝣挶昸昳攱㈵㐵昶捦㈸㙢㍥换㌰㠸〸晤ㄸ㈴昲愹㐳㥦㥢㔳㙦ㅡつ愶挱㕢戴摣㔴ㅣつ挹㘷㠴㍦㥦㈷攰㐰㍦〹ㄱ㜱㜸慢㤵㘰捤慢㠷收攵㐲昳攲攰㌴ㄹ晤㠱㌴㍥㐷㍤㕦㍣愰㔶㐰㉦昹扣〰㔵㑢㍥慢愰㤵㝣〶昸昳㘹戹ㅥ昴戳收戳ㅡ㠳攰〴㉦攱㠲㐴㍥㠷愳捦捤㌹挲㌴㡥㌴つ摥㌷攵愶搶愲㈱昹昴昱攷昳㉡愷昷ㅡ㐴挴㌹〶〰㠲㠳攷捦戱㐶扦㠸挶户㌸㈰㑡㠷敢愰㤷㝣摥㠱慡㈵㥦ㄳ愰㤵㝣㝡㔸昳搹搵㥡て敦㜵挲㐹㐸㝦〰㠹㝣㑥㐲㥦㥢㜳戲㘹㥣㘲ㅡ敢扤㠶㍡ㅤつ挹愷慢㍦㥦㡦㌸扤㡦㈱㈲づ㙦㑡ㄲㅣ捣㘷㠳搱昳慤〲晡ぢづ㔸㠲㤶㍡ぢ㝡挹攷㉢愸㕡昲㌹〷㕡挹挷昱攷搳㜲扣㜵戰收挳ㅢ㤰㜰ㄲ搲摦㐲㈲㥦㍦愲捦捤㌹捦㌴捥㌷㡤ぢ扣㠶扡ㄸつ挹㈷摦㥦捦昷㥣摥て㄰ㄱ㠷㜷ち〹づㅥ㙦㤷ㅡ㝤〳㡤扦㜰㐰㈳㕡敡㜲攸㈵㥦㕦愱㙡挹攷ち㘸㈵㥦㉣㝦㍥㉤挷㕢挸㥡捦㈶っ㠲㤳㤰㔶戹㤲捦㥦搰攷收㕣㘹ㅡ㔷㤹〶㙦晢㜱㔳搷愲㈱昹晣昶戳敦㍢㕡㌶ㅣ攸ㅣ㠸㠸㜳ㅤ〰〴〷昷捦昵㐶摦㑣㈳晦摤〳㜹换戰扡ㄱ㝡挹愷㍤㔴㉤昹摣〴慤攴昳ㅤ挲㤸㙦㕤扡攵㝡晤つ戴愹㕦戰晥㠲㐱㤲㑦㈱㕣㘱晦晣ㄵ㝤㙥づ㙦捤㐹㘳㡢㘹昰㕥ㅣ㌷㜵㍢ㅡ㤲捦㔶㝦㍥㍢㜰㝡㍢㐲㐴㥣㍢〰㈰㌸㜸㝤扢搳攸昹〸扦敥挲〱㐷搱攱摤搰㑢㍥扢㐰搵㤲捦扤搰㑡㍥ㅦ晡昳㘹㌹摥摥户收㜳ㅦ〶㐹㍥摤攱ち昹晣て晡摣㥣晢㑤攳〱搳㜸搰㙢愸㐷搰㤰㝣摥昵攷搳㤳搳㉢㠲㠸㌸扣搱㐵㜰昰㜸㝢搴攸㡦愳戱㠴〳搶愱愵ㅥ㠷㕥昲搹〳慡㤶㝣㥥㠴㔶昲㜹挵㥦㑦换昱昶㤲㌵㥦愷㌰㐸昲改て㔷挸攷㘹昴戹㌹扣㠹㈵㡤㘷㑤攳㌹慦愱㕥㐴㐳昲㜹搱㥦捦㐰㑥慦ㄴ㈲攲昰敥ㄳ挱挱攳敤㈵愳㍦㠵挶愱ㅣ戰ㅥ㉤昵ち昴㤲捦㜰愸㕡昲㜹つ㕡挹攷㜱㙢㍥㡦㕡昳㜹ㅤ㠳㈴㥦搱㜰㠵㝣摥㐰㥦㥢挳㍢㑢搲昸㠷㘹扣攵㌵搴扢㘸㐸㍥㡦昸昳搹㡢搳摢ㅢ㈲攲扣〷〰挱挱㝣摥㌷㝡㍥㉦慦换㌸攰㉣戴搴㠷搰㑢㍥攵㔰戵攴昳㌱戴㤲捦摤晥㝣㕡捥㥦㍢慤昹㝣㠲㐱㤲捦ㄴ戸㐲㍥㥦愲捦捤昹捣㌴㍥㌷㡤㉦扣㠶摡㡡㠶攴㜳扢㍦㥦㘹㥣摥㜴㠸㠸昳㌵〰〴〷捦㥦㙦㡣㥥㡦扦敢㌹ㅣ㜰〱㕡敡㍢攸㈵㥦晤愰㙡挹攷〷㘸㈵㥦ㅢ晤昹戴ㅣ㙦搷㕢昳昹ㄱ㠳㈴㥦昹㜰㠵㝣㝥㐲㥦㥢昳㑦搳昸搹㌴㝥昱ㅡ敡㌷㌴㈴㥦㙢晤昹散捦改ㅤ〰ㄱ㜱㝥〷㠰攰攰晥㘱㈴搱㕦㈶㐶づ戸ㅣ㉤㈵户㐸愸慡㠴慡㈵ㅦ摥㈲㤱㝣㉥昷攷搳戲㝦㉥戵收㤳㡢㐱㤲㑦ㄵ㕣㈱ㅦ摥ㄴ攱收戴㌳㡤㍣搳搰㕥㐳攵愳㈱昹㕣散捦㈷挶改搵㐰㐴㥣〲〰㘴摥㠱敦愳扣挹㈱㝡㍥㥣慥㤷㜱〰㥦㉥㔷㜲摦㠲慡㝡愸㕡昲攱㝤ぢ挹攷㉣㙢㍥ㅢ慣昹㜴挴㈰㝣昰〷㌷㕣㈱ㅦ摥愹攰收㜴㌶つ摥㥡㄰㑤ㄷ慦愱㜸㡦㐱昲㌹摤㥦㑦㠲搳㙢㠲㠸㌸摤〰戰攵挳㍢て愲攷戳收㝡㌵〷摣㠸㤶敡〱扤ㅣ㙦㐷㐰搵㤲㑦ㄱ戴㤲捦㍡㙢㍥挷㕡昳㈹挶㈰㝣㐲㝡つ㕣㈱ㅦ摥㍥攰收昰ㄶ㠲㌴㜸扦㐰ㅡ㈵㕥㐳昵㐱㐳昲㔹敢捦攷ㄸ㑥敦㔸㠸㠸搳ㄷ〰㕢㍥扣ㅤ㈰晡㉤㜰愸㑦攴㠰㕢搰㔲〳愰㤷㝣㑥㠶慡㈵ㅦ慥昰㑢㍥㉢晣昹戴晣晥㘹戲收戳㈷〶攱ㄳ搲愷挱ㄵ昲攱㥡㍥㌷㠷敢晡搲攰㈲扥㌴㠶㝡つ挵搵㜸挹㈷敥捦攷っ㑥㙦〳㐴挴ㄹ〹㠰捣㍢昰晤㥡㙢昴愲攷㤳攰晡㕣づ攰愳摣㑡㤶摤愹㍡て慡㤶㝣戸散㉥昹㉣昱攷搳㜲㍤愸戱收㌳ㄶ㠳昰〹改㡢攰ち昹㡣㘳〷㥢戳㡦㘹㡣㌷㡤㌲慦愱戸㐴㉥昹㔴晢昳戹㠴搳扢ㄴ㈲攲㑣〲㐰收ㅤ昸㝢㥢ぢ攷愲㝦〰ㄱ昴㈶づ㜸㄰㉤㌵ㄵ㝡搹㍦㔷㐲搵㤲て搷挲㈵㥦㠵搶㝣づ戰收㌳〳㠳昰〹改㙢攰ち昹捣㘴〷㥢㌳换㌴戸摣㉤㥡㌹㕥㐳㜱摤㕡昲㔹攰捦攷㍡㑥敦㝡㠸㠸㔳〱㠰㉤ㅦ慥㘶㡢㥥捦㘹敢扦㜰挰攳㘸㌹昳愱挷〷昵㑦㌲㠹㕣㉥捤敥ㄵ㔸㌷戵㍦㥦搹㍦昸〶敤㐹㜸㈳㌶敦晦㠶戲昱㘰㥡晢㌸㔷㑥搶㤸㝦捦ㄷ㔷㘶昹㌴㈷㝦㜲㘷㈲搷晦㠳ㅦ敥愵㙤慢摦昴搸ㄳ㍦晡ㄶ㈴㕣㜸㄰搲挵晦昱㌴㔸搲戶㜵ㅦ慦㍢摥晤㝦㥥昷㝦㘷㝣㈱㔷㜷㘵挴㈱慡昸慣戲摣户搷㕣昶昵戵㝢㤵㕣戲昹㜷敦晦㙢扣㤱摥晦戶敥愳愲ㄸ㔱㠲慥㝥㠷攲㕤㡡昷㈰搴ㄴ愴昵ㅡ㥥㉥㑢㜹昵散㘴捦㄰㝣昵慣挳挵㕥㝣戰〲㠰ㄹㄴ㘴慢㐳搱攱づ㔳ㄳ㌱㠲㉣㐹㘲昷挰㔸㔸ぢ戵㑣ㄳ㜰摦㤶㈱㌱慥搱捡㠸㌶㈷搶㠸ㄱ㈵㜰ㅥ㑣㙣ㅦ㙦晥㈹㠹㡤昳っ挱㔷捡㍡㕣戲挵〷攷ㄸ㘶㠰挴㥡搱㤱挴昶昶㈷昶㌰㡣㠵㉢㘱㤲㘹晡戲㐲㌳㐳㘲㕣㘹㤵ㄱ㙤㑥散㈸㡣㈸戱㈴㌶㌲㕤㘲㈳㍣㐳昰㔵戱捥ㅡ㜸挲㈷愴㥦挰っ㤰ㄸㄷ㑡㈵戱㘱晥挴㥥㠲戱昰㜸㤸㘴㥡㙤㑥㡣敢愵㌲愲捤㠹慤挷㠸ㄲ㑢㘲㝢愶㑢慣搴㌳〴㕦〱敢㥣〶㑦昸攰捤攸㤸〱ㄲ攳ㅡ愸㈴㌶挰㥦搸摦㘱㉣㍣ㅢ㈶㤹㘶㥢ㄳ攳㔲愸㡣㘸㜳㘲ㄷ㘰㐴㠹㈵戱㍤搲㈵戶扢㘷〸扥摡搵戹〸㥥昰挱晢敡㌰〳㈴挶挵㔰㐹慣户㍦戱㌷㘱㉣摣〸㤳㑣戳捤㠹㜱㑤㔴㐶戴㌹戱慢㌱愲挴㤲㔸捦㜴㠹昵昰っ挱㔷戶㍡搷挰ㄳ㍥戸昸㘰〶㐸散〶㜴㈴戱㕤晤㠹㝤〰㘳攱㘶㤸㘴㥡㙤㑥㡣㡢愳㌲愲捤㠹摤㠲ㄱ㈵㤶挴扡愴㑢㙣㈷捦㄰㝣ㄵ慢㜳ㅢ㍣攱㠳戲㌶捣〰㠹摤㠵㡥㈴搶挹㥦搸ㄷ㌰ㄶ摥〳㤳㑣戳捤㠹㜱㤵㔴㐶戴㌹㌱慥㤵㤶㔸ㄲ㉢㑣㤷㔸〷捦㄰㝣挵慡昳㌰㍣攱㠳〵㉢捣〰㠹㍤㠶㡥㈴㤶敦㑦散㝢ㄸぢ戹〲㉡搳㙣㜳㘲㕣㉥㤵ㄱ㙤㑥㡣㡢愶㈵㤶挴摡愵㑢㉣散ㄹ㠲慦㑥㜵㕥㠰㈷㝣戰㉥㠶ㄹ㈰戱㤷搱㤱挴㜲晣㠹晤ち㘳攱慢㌰挹㌴摢㥣ㄸ搷㑤㘵㐴㥢ㄳ攳敡㘹㠹㈵戱摦晦㤹收ㄷ昴㙦㥥㈱昸㑡㔴攷ㅤ㜸挲㈷愴戳昱㠵〲㠹㝤㠰㡥㈴昶㉦㡣㘸昹〵㥤ぢ㘳攱㐷㌰㙤㕦㘲㕣㐰摤扥挴扥挰〸㕢㘲㍦愶㑢散〷捦㄰㝣搵愹昳ㄵ㍣攱㠳㠷挲摤挴扥㐵㐷ㄲ晢捥㥦㔸〱ㄳ晢ㅥ愶敤㑢㡣㉢愹摢㤷搸㉦ㄸ㘱㑢散慢㜴㠹㝤改ㄹ㜲〲晦愲㥡昳㉢㍣攱㠳㝦㠳搵㑤㑣㘱㈲㤲搸攷晥挴㍡㌳戱㙣㤸㘴㥡㠰晢戶っ摦㍣戸愴㉡㈳摡㝣㈸㜲㘱戵〴捥㠳㕦愹㍥㑡㤷搸㠷㥥㈱昸㙡㔲愷㍤㍣㐹㘲摤摣挴戸愸㉡㠹扤敦㑦慣㍢ㄳ攳㜲㈹㍥摢昱㈵㤸㙢慢㌲愲捤㠹㜱㠵戵挴㤲搸㕢改ㄲ晢㠷㘷〸扥㜲搴攱挲慣㈴戶㥢㥢㔸㜷昴㈵戱㌷晣㠹㤵㌰㌱慥㥢攲戳ㅤ㠹ㄵ㤹ㄱ㙤㑥慣〴㈳㑡㉣㠹扤㥣㉥戱㤷㍣㐳昰㔵愲づ㔷㘸㈵戱晥㙥㘲晤搱㤷挴㕥昴㈷㌶㤰㠹つ㠴〹㥦敤㐸㡣慢慤㌲愲捤㠹つ〵扣挴㤲搸㌳改ㄲ㝢摡㌳〴㕦ㄱ敡っ㠷㈷㐹㙣愸㥢ㄸ搷㕢㈵戱㈷晤㠹つ㘷㘲㝢挱㠴捦㜶㈴挶㘵㔷ㄹ搱收挴捡〰㉦戱㈴昶户㜴㠹㍤攲ㄹ㠲慦晥㜴捡攱㐹ㄲ摢换㑤㡣ぢ慦㤲搸㐳晥挴挶㌲㌱㉥愹攲戳ㅤ㠹㜱晤㔵㐶戴㌹㌱慥挲㤶㔸ㄲ扢㉦㕤㘲昷㝡㠶攰㉢㍤ㅤ㉥摥㑡㘲攵㙥㘲昳搱㤷挴敥昶㈷㌶㠹㠹㜱㙤ㄵ㥦敤㐸㡣ぢ戱㌲愲捤㠹ㅤ〲㜸㠹㈵戱摢搲㈵㜶慢㘷〸扥慡搳攱㉡慥㈴㌶挳㑤慣ち㝤㐹㙣㡢㍦戱㔹㑣㉣〶ㄳ㍥摢㤱ㄸ㔷㘴㘵㐴㥢ㄳ㕢〶㜸㠹㈵戱捤改ㄲ扢搱㌳〴㕦挱改搴挳㤳㈴㔶攱㈶挶㌵㔹㐹散㝡㝦㘲昳㤹㔸〲㈶㝣戶㈳㌱㉥捤捡㠸㌶㈷挶〵摡ㄲ㑢㘲㔷愷㑢散㉡捦㄰㝣戵愶㜳〴㍣㐹㘲〷戹㠹㜱㜱㔶ㄲ晢㤳㍦戱㐳㤸搸㌱㌰攱戳ㅤ㠹㜱㡤㔶㐶戴㌹㌱慥搴㤶㔸ㄲ扢㉣㕤㘲㤷㝡㠶攰㉢㌳ㅤ㉥昰㑡㘲㔵㙥㘲愷愱㉦㠹㕤散㑦㉣挶挴戸晥㡡捦㜶㈴挶挵㕡ㄹ搱收挴捥〵扣挴㤲搸㜹改ㄲ晢愳㘷〸扥ち搳攱㑡慦㈴戶捣㑤散㈲昴㈵戱㜳晣㠹搵㌳戱㑢㘰挲㘷㍢ㄲ攳慡慤㡣㘸㜳㘲㥢〰㉦戱㈴㜶㐶扡挴㑥昷っ挱㔷㕣㍡㔷挲㤳㈴㤶㜰ㄳ攳扡慤㈴㜶慡㍦戱㘶㈶㜶ㅤ㑣昸㙣㐷㘲㕣扥㤵ㄱ㙤㑥㡣㡢戸㈵㤶挴㑥㑣㤷搸〹㥥㈱攵搵㤵㌷挳㔳㙢慦慥昴晤㤳㤰㠵〸㥡㕢挳㔲收昶㌵慥㥡换戵㈸㘶慥慤慢㤳㍡攰㝣扣㘸㉥㡥㝦㤴㜱㈶㕥愸㠸搷换攱㥦㤱昷ち㕤昱愲㐵扥户换扣捡㑣㑢㡦㠳挳㌵㜳攲㜸户㔹扢㥡㘹〹扣〸戳㍡て晦愸㕣㔳ㄳ晥改昹晦㠶户搰愱㌲㥢捦攳㘲㜳摦㍦㘷㉤㡡㘶戵㜳㠶ㄷ〴㙥攳挳晣㕢㡢㔹㝣㍦摤扦昷㑥捣昰ㄱ㌸挴㕡㕥捦㔴敤㝢攵㘲㡥㕡㠷㝤散㤶㔶慣つ晤㉥㤳づ㘵愱戴〱〳挲㐷㐳㘴攳㕦㑢㤳摢ㄶ㄰ㄱ扤〶ㅡ愹㡥ㄷㄱ捡扤〵挷㐱㌰㍢搶愹昳改挶㔰攰㥦㑣㙣摦㥥㈹㥢㑤摤㠵愱㍣㡣挲挷愴㥦摢搱搶戹ㅤ挷戹慤㑢㤹摢昱挹㜳㔳昷挰㌹攷㘷㌶昵愰㠹㜸㘲晡㠸慢慣ㄱ㑦㘶挴㔳㔲㈲慥て㐴㝣㌸ㄸ昱〹ㄳ昱戴昴ㄱ攳搶㠸㘷㌰攲㠶㤴㠸㘷〶㈲㍥ㄵ㡣昸㠲ㄷ㔱㜳㡦攷愸㍡慢昳㜳改㠵㍢㜷摢㡥㍤㉦攰昸敦㐱挷慦㈷㍢慥戱㍡扥㈸搵昱㈵〱挷㙦〶ㅤ扦㘷ㅣ昳㌸挸㔱㡢慣㡥㌷搲ぢ㜷昹戶ㄹ㙦ち㌸晥㈰攸昸戳㘴挷ぢ慤㡥慦㑥㜵㝣㑤挰昱ㄷ㐱挷摦ㅡ挷摣慢㌹㙡㥥搵昱つ昴挲ㅤ戸㙤挶㥢〳㡥扦て㍡晥挵㌸㜶㜷摥㙣慢攳㥢改㈵㜹攷摤ㄲ㜰晣㙢搰㜱㌶〰㍣搷扣愳㘲慡搵昱ㅤ愹㡥敦ち㌸捥㐵㍦改㤴㙡㙦ㅣ扢㔴㑣戰㍡扥㡦㕥㤲愹戸㍦攰戸㈰攸戸愳㜱散㔲戱户搵昱挳昴㤲㑣挵摦〲㡥㍢〷ㅤ㜷㌳㡥摤挳㙤㠴搵昱ㄳ昴㤲㝣戸㍤ㄵ㜰摣㍤攸㜸㌷攳搸愵㘲㤰搵昱㜳昴㤲㑣挵ぢ〱挷㈵㐱挷晤㡤㘳㤷㡡㝥㔶挷㉦搳㑢㌲ㄵ慦〶ㅣてっ㍡ㅥ㥡散戸户搵昱㥢愹㡥摦ち㌸ㅥㅥ㜴扣㤷㜱散㜲摣挳敡昸㍤㝡㐹收昸㠳㠰攳戱㐱挷攵挶戱㑢挵捥㔶挷㥦搰㑢㌲ㄵ㥦〵ㅣ㑦ち㍡㥥㘱ㅣ扢㌳摥搱敡昸㉢㝡㐹㥥昱搷〱挷戳㠲㡥㉢㤲ㅤ攷㕢ㅤ㝦㥦敡昸挷㠰攳昹㐱挷〷㈵㍢づ㕢ㅤ晦㤲敡昸搷㠰攳㐳㠲㡥慢㡣㘳昷㌸づ㔹ㅤ㉢扣㠴㌶㜰ㅣ㘷㔳挵〷攷摣慦〶㉡ㄶ㜴扣捣㌸㜶㜷摥捦㍦搹扥㜷戴愳㤷攴㥤愷〳㡥敢㠳㡥ㄳ挹㡥扦戳㍡㉥㐸㜵㕣ㄸ㜰摣ㅣ㜰㥣㝢ㄴㄴ㙤晥㡡挶愲㠱㡥昸㌲换㝦㔵ㅣ敦戲收ㅢ㤱晢搷攱㥢㔶ㅢ㕥㐰扤〳㈶愲昸搵㡡㍥昴㡥散㜹扦㌷搴㜱搰㜲ㅡ扡㈳戵挷ㅢ㑣㈷㍦㠶摦㑥〴搳㤹摡昵〶戳㤳ㅦ挳敦ㄳ㠲改㐲㉤扦㐶㐸慣㥤晤㤸㜳つ㘶ㄷ㙡昹㡤㐰㌰㕤晤㤸㡢っ愶ㅢ戵㤷ㄸ捣慥㝥捣㐶㠳改㑥敤㈶㠳改攱挷昰昷慥捣愷㈷戵晣㤵㉢戱㡡晣㤸ㅢっ愶㤸㕡晥昶ㄴ㑣㉦㍦收㘶㠳搹㡤摡㕢っ愶户ㅦ挳㕦㙣ㄲ慢㠴摡扢っ㘶㜷㍦㠶扦愳〴戳〷戵昷ㅢ㑣ㅦ㍦收㘱㠳改㑢㉤㝦搳挸㝣晡昹㌱㑦ㄸ㑣㝦㙡㥦㌲㤸〱㝥っ㝦〹㐸慣㠱搴扥㘰㌰愵㝥っ慦攷㠲搹㤳㕡㕥捡㈵搶㈰㍦收㑤㠳ㄹ㑣㉤慦捡㠲ㄹ攲挷扣㘷㌰㐳愹晤挰㘰㠶昹㌱扣㘰㑡慣攱搴㝥㘶㌰㈳晣ㄸ㕥晢〴㌳㤲㕡㕥昶㈴搶㈸㍦收㝢㠳ㄹ㑤㉤慦㘰㠲ㄹ攳挷昰㡡㈴㝥昶愲昶㔷㠳搹摢㡦攱挵㐵㌰㘳愹攵㜵㐵晣㡣昳㘳㜸㥤㄰捣㍥搴昲ㄲ㈱㤸昱㝥っ㑦㜹挱㤴㔱换戳㕤㌰ㄳ晣ㄸ㌹昵㜸搶㤵㐳㙢㌶㠷愷愰晣摤㍥ㄱつ摣㤵㤳㤳㡦愸㐹㝥ㄴ㑦㐲㐱㑤㜶㔱㜲晡ㄱ㌵挵㡦攲㘹㈸愸愹㉥㑡㑥㐰愲愶昹㔱㍣ㄱ〵㌵摤㐵挹㈹㐸㔴搲扣㜸㉡ち㙡愶㡢㤲㤳㌰〵挵㤳㔱㔰戳㕤㤴㥣㠶㐴㈵捤㥥愷愳愰昶㜵㔱㜲㈲愶愰㜸㐲ち㙡慥㡢㤲㔳㤱愸愴搹昳㤴ㄴ搴㍣ㄷ㈵㈷㘳捡扣㜸㔲ち㙡㠱㡢㤲搳㌱〵挵搳㔲㔰〷戸㈸㌹㈱㔳㈲昲挴ㄴ搴㐲ㄷ㈵愷㘴㡡㉦㥥㥡㠲㍡搸㐵挹㐹㐹㔴ㄲㄳ㍣㌹〵昵〷ㄷ㈵愷㘵㑡㐴㥥㥥㠲㕡攴愲攴挴㑣㠹挸ㄳ㔴㔰㡢㕤㤴㥣㥡㈹㈸㥥愲㠲慡㜶㔱㜲㜲愶捣㡢㈷愹愰㙡㕣㤴㥣㥥㈹扥㜸㥡ち㙡㠹㡢㤲ㄳ㌴挵ㄷ㑦㔴㐱㉤㜵㔱㜲㡡愶愰㜸慡ち慡捥㐵挹㐹㥡㠲攲挹㉡愸〶ㄷ㈵愷㈹㔱㐹挷〴㑦㔷㐱㉤㜷㔱㜲愲ㄲ㤵㜴㐴昳㠴ㄵ㔴摣㐵挹愹㥡㠲攲㈹㉢愸㈶㐱㌹挶㠵攲昹㈹ぢ㙡敢昱㑢㥦户换㈷㘰㙣ㅥ㥥ㅣ㌷㍢㔸昱摣ㄴ挴㈹〱㠴㌹㐹ㄵ捦㑢㐱㥣ㅣ㐰㤸㜴ㄴ捦㐹㐱㥣㤴㡣㔰㍣つ挵㜰㘲挰挰㌳㑦っ㈷〴っ㍣搹挴㜰㝣挰挰昳㑢っ敢〲〶㥥㔲㘲㌸㉥㘰攰㔹㈴㠶㘳〳〶㥥㌸㘲㌸㈶㘰攰戹㈲㠶戵〱〳㑦て㌱慣〹ㄸ㜸㐶㠸攱攸㠰㠱㈷㠱ㄸ㡥ちㄸ㜸摣㡢攱挸㠰㠱㠷扡ㄸ㡥〸ㄸ㜸㜴㡢攱昰㠰㠱〷戴ㄸ㔶〷っ㍣㠶挵戰㉡㘰攰㘱㉢㠶㤵〱〳㡦㔴㌱慣〸ㄸ㜸㜰㡡愱㌹㘰攰昱㈸㠶愶㠰㠱㠷愰ㄸㄲ挹㠶昶晦ぢㄹ愵㌵㔷</t>
  </si>
  <si>
    <t>㜸〱捤㝤〷㝣㔴㔵昶㝦㙥捡㤰㍢㤴㍣㈹㌶〴ㄲ㌴ち㠲㈱愱㠳㠲㐰㐲㤳愶〴戰㠱㘱㐸㈶ㄲ㐸挱㤹〴㠲つ散〵ㄴ㜱㜵敤㤵戵㉢敡㉡昶戲搶戵㤷挵摥晢摡㔰搷戵散㉥慢晥扦摦昳摥ㅤ摥扣戹㌳〹晢摢晦攷戳捦挹攱摥㜳捥㍤攷㝥扦敦扤㈹昷㥤昷捣㔲㔹㔹㔹扦㘱攳扦摣㜲搹搸慤㜲㘵扣㌹摡㔰㔲摥㔴㕦ㅦ慤㙥慥㙢㙡㡣㤷㡣㡦挵㈲㉢愷搷挵㥢㜳攰㄰慡慡㠳㍤㥥㔷ㄵ慦㍢㍡㥡㕦戵㍣ㅡ㡢挳㈹㉦㉢㉢㍦㕦㘷挳扥㡢昷攷㤸㡥收㈸㥤㑢〱慦㉣ㅤ愲攸㐰㤱㑦愱㈹挲ㄴㅤ㈹㍡㔱㜴愶攸㐲㔱㐰攱㔰散㐰搱㤵愲ㅢ㐵㜷㡡ㅥㄴ㍢㔲散㐴戱㌳〵昳敢㕤㈹㝡㐲㜴摡つ㘲㑥昹㠴㔹㡢㤶〰㑤㘵㜳㔳㉣㍡戰㜰㥥㍢攷㌱㘵㘵㈵㘵㈵㠳㐷つㅥ㕥㔲㍡戰戰扣愵扥戹㈵ㄶㅤ搳ㄸ㙤㘹㡥㐵敡〷ㄶㅥ搸戲愸扥慥㝡㕡㜴攵㥣愶愵搱挶㌱搱㐵愵㐳ㄶ㐵㠶㡥㉣ㅢ㍡㙣㔸敤愸㔱㈳㍢昵㐲攴㤹攵ㄳづ㡣㐵㙢攳晦慤㤸扤ㄹ㜳㔶昹㠴㤲㤹搱收晦㔶捣㍥㠸㠹㤰ㄵ㑤つ㤱扡挶晦㔲搰㍣敥搳㘱ㄵ搱敡㍡敥晣㘸㌴㔶搷㜸㘴〹愶㥤㐴㌴㝡㈳㑡挶挷攳㉤つ换㜸ㅣ㤵㐷敢敢㘷㐷㙢㘵愷㌷㔴挴㥢て㡣挴ㅡ攲㥤ㅡ挸㕦㌴ㄶ㙤慣㡥挶扢㌴㑣㙣慤㡥搶㝢㡥昱晣㠶㜹㤱搸捣㐸㐳㌴㤷㡤㠲〶㜷ㅦ㑥慤㠹㌶㌶搷㌵慦散摣㌰㌷ㅥ㥤ㅤ㘹㍣㌲㑡㤷扣㠶挹㉤㜵㌵㉡㌷ㄷ慦慣㥣扤㙣㌳㤳ㅤ㠵昹㌴㤴㉦㡥挴㥡愵挷㕤㔸㘶昳昵ㅤ㉥㠲㈲㘹㕥㍣愴ち〳愳戸捦㉡敢ㅡ愶㐵㘳㡤搱㝡㈶攱㥥ㅣ㄰㜰ㄲ㠲摣晤㤰㘰捡挰攱㕥㔲ㅤ扤㤳㡦㔸㤸㈵㔴〸搱㙤㙥㘳㕤㙤㔳慣㘱攰㡣扡挶㌱愵〳㘷㐴㕡挷㤴改㈲ㄸ㜴㕦扡散づ搱㘳敥愰愹㤸㔱愴㜹㜱攱散〸戸ㅥ㕤㌶戸㜴攴㘸扤〷㥤㡡㈱㔴敥㕢㌸捦晤搱㜹慥㘵㔷㐵戲慢ㄶ㘵㔷㔵㘷㔷搵㘴㔷㐵戳慢㙡戳慢㡥捣慥㕡㥣㕤㔵㤷㕤戵㈴扢㙡㈹㝣捣㤶摦愱㐳戶户ㅤ㌱攴挱昰愴㤰㌳昱㥣㡢敦㔵㐳〷㌵搷㉡㥥摡昲捥戰ㄷㅡ搶搹昶㠳㐱昷㠷〸敤つ㤱㍡摢戲㔱愳㐶敢〱㜴ㅡ〸愱搴㘶捣㤶㌳ㅥ㝡摤㥤㍢㕤ㄷ扤㘲搲晡攵挳ㅢ㍢㕤㔶搷㔷昱つ㐴㔲㤵愰㘱㑤㌵㠸㔱㑡㈱㐲㘵㄰愹愹〶て㉥ㅤ慤〷搳㘹〸㠴㔲捦㜹愹晥㜸㐴㜹摦㙢敦㥥㍥攵敡敡㘵㑢㈷昵㝡收㘷挵户㈹㐹㌵っつ㙢慡攱㡣㌲〲㈲㌴ㄲ挲㤲㙡攸昰搱㝡ㄴ㥤㐶㐳㈸昵㠴㤷㙡敢㤰㌹㠳㈶挴㌶㑦晥㝤晥ㄱ㡢㕥㍢㘴攵戱㡡㙦㠶㤲㙡㍦㌴慣愹挶㌰捡㔸㠸搰晥㄰㤶㔴㠳㐷㡣搶攳攸㌴ㅥ㐲愹㠷扣㔴㌷晤戶昹戱㙦ぢ㍡㑥㕦晦愷㝤㤷㔵㉥㜹愹㡢攲搹㈷愹捡搱戰愶慡㘰㤴㠹㄰愱㐹㄰㤶㔴㘵㐳㐷敢挹㜴㥡〲愱搴摤㕥慡搰㐳ㅢ㥦昹㘲㕤攳戴㝢昶㉣㝣㝣摦户㑥㥦愲昸挶㉥愹づ㐰挳㥡㙡ㅡ愳㑣㠷〸捤㠰戰愴㉡㉤ㅢ慤㘷搲㘹ㄶ㠴㔲户㜹愹ㅥ扤扣攴㥢攳搷㥥㌹㙢挳愵㘷㕣㍦㜶敤挳愳ㄵ㍦㍥㈴搵㐱㘸㔸㔳捤㘶㤴㑡㠸搰ㅣ㠸搴㔴㘵㈳㜱扥捣愵搳㍣〸愵㙥昰㔲㙤㔹㕦㌱㉢搶㙦挳〱㜷㕣扢扥㜳昹晣㌳戶愸㡥㌰㑢慡㐳搰戰愶㍡㤴㔱づ㠳〸ㅤづ㤱㥡㙡昰㔰ㅣ㠱昳改戴〰㐲愹慢扤㔴户慢戱㡦ㅥ昳攳㐵搳㙥戸敤㠹㍤㑢捦ㅡ㌳㐰昱愳㔰㔲㔵愱㘱㑤戵㄰〶ㅤ㠱〸㉤㠲戰愴㉡挳㘱㔱㑤愷ㅡ〸愵㉥昱㔲㑤㕥㍡戴愶收捤戹搳ㅦっ晦㜲搸㕢敦扤戲㕥昱〳㔷㔲搵愲㘱㑤㜵㈴愳㉣㠶〸搵㐱㔸㔲㤵づㄹ慤㤷搰㘹㈹㠴㔲攷㜹愹慥晢㍥扡慥愸搹㤹㝥昱摡㥣昵戹㠷㥣㜲戴攲挷扡愴㙡㐰挳㥡慡㤱㔱㥡㈰㐲换㈰㉣愹㠶攰扣㍡㡡㑥㌱〸愵捥昲㔲攵慣㍦㘶㐳改愸敡㠹て捥㝦晣改㙦㍦慦㝥㑤昱换㠳愴㙡㐶挳㥡慡㠵㔱㤶㐳㠴㔶㐰㔸㔲㤵〱㔵㉢㥤㔶㐲㈸㜵慡㤷慡换㔷つ昷敤晡搴攷攳㔶慦㍤昴慥〵㠷昵㈹㔰晣㡡㈲愹㡥㐱挳㥡敡㔸㐶㌹づ㈲㜴㍣㐴㙡慡戲㔱㠳㐷敢㔵㜴㕡つ愱搴㉡㉦搵愸㜵攷㉤㕤㜶㑥攱挴扢㍦晤㘰摤捣㡡户㤷㉢㝥ㄱ㤲㔴㈷愲㘱㑤㜵ㄲっ晡㘴㠸搰㈹㄰愹愹〶㤷㠲挰㔳改㜴ㅡ㠴㔲慤㕥慡㤶㤳㝥散晣捥㠸摣改ㅢ㝦㜹攷攰㠶晤㑥慣㔶晣扡㈵愹捥㐰挳㥡敡㑣㐶㔹〳ㄱ㕡ぢ㤱㥡慡㙣ㄴ捥慢戳攸㜴㌶㠴㔲㐷㜹愹摥摥㝤挰攷昷㜴敥㍡晤戶㙦敦戹㈹晣昵㤱㈵㡡㕦敡㈴搵㌹㘸㔸㔳慤㘷㤴㜳㈱㐲扦㠳戰愴ㅡ㠹昳敡㍣㍡㥤て愱搴ㄲ㉦㔵攳〵捦扦扢晡捦〵戳ㅥ㙣㥤㝦昹敦ち㉡ㅦ㔳晣敡㈸愹㉥㐰挳㥡敡㐲㐶戹〸㈲㜴㌱㐴㙡慡挱㘵搸㔷㤷搰改㔲〸愵慡扤㔴愷㝦搳敢搶㠵㙢扢㑥㕤㌳戸㜵收ぢㅦ摥昲㡡敡〱戳愴扡ㅣつ㙢慡㉢ㄸ攵㑡㠸搰㔵㄰愹愹捡㐶つㅢ慤慦愶搳〶〸愵收㝢愹扡扤㜶攱㝤ぢ搶㑥㤸㝣敥搱㠷㝣户㐶㝤ㄹ㔵晣ㅡ㉣愹慥㐱挳㥡敡㕡㐶戹づ㈲㜴㍤㐴㙡慡挱㐳㠱敡〶㍡摤〸愱搴㕣㉦搵晥㑢㍦晢攲挰㘹摦㑦搸㌸㜵散㠹㍦捣ㄸ搵愴昸㘵㕢㔲摤㡣㠶㌵搵㉤㡣戲ㄱ㈲㜴㉢㠴㈵㔵ㄹ摥搹㙦愳搳敤㄰㑡捤昴㔲㜵㜹改愱㤳扥摢晦昱㤹搷昴愸晢㝡挲㠲昷ㅥ㔱㍢挳㉣愹敥㐰挳㥡敡㑥㐶搹〴ㄱ扡ぢ挲㤲㙡㈸㍥慦敥愶搳㍤㄰㑡㑤㌶〴戶㝥扣敥攵㤷昲愶㙦ㄸ搴晦㤴㑦〶㍤㜲愰摡〵㘶㐹㜵ㅦㅡ搶㔴昷㌳捡〳㄰愱〷㈱㉣愹㑡㤱敡㈱㍡㍤っ愱搴㌸㉦搵〹㐷っ㍦昷㥤㤳捡㈶㥤㝢挲收慥㕢㉢㥦捤㔵扢挲㉣愹ㅥ㐱挳㥡敡㔱㐶㜹っ㈲昴㌸㐴㙡慡戲㔱㜸㘷㝦㠲㑥㑦㐲㈸㌵捡㑢㔵㍥晥㡣㉦㑢㡥㍥㜸捡扡㉥㙦㡣晡晡攸㜷㍥㔷㍤㘱㤶㔴㑦愱㘱㑤昵㌴愳㍣〳ㄱ㝡ㄶ挲㤲㙡㈴㔰㍤㐷愷攷㈱㤴ㅡ散愵㍡攲戸㥣㥣捦㜲扢㑦晡挳㔵攷ㅥ㌱㙣晥㑢ㅤ㍡扤〸昳㐱摥㌷搸㡡㔸㘴〵㝥ㄳ㙣晢戹㌱戸愴㤴晦戵晤㍢ぢ㍦戳㙡㠷搵㡥愸㉤㉢慢ㄹ㔶ㅡㄹㄲ挹㉢㐲搸昶㝥愱攷摢㜰愷摡㠳敢ㅡ㙢㥡㔶挸㌷晣摤㈶㐴攲搱㙤㕦昸〷㜸戶〹㑤㉤㡤㌵昱㥥㜶㘳㘵㜳愴㌹扡㙢搰戶㉤㐸捡戰㑡晣晥㠹挶㈵㕦敦攰戰㜹㤱晡㤶攸昸搶㍡搷摣㉢㘰挶慦㥦愶㐵改慤㤳㘲搱愳ㄲ搶㤴ㄹ㡤挷捦昳攵ㄲ㍢〵愵㙢㜲攷㔵㔸扥戸㈹ㅥ㙤㤴改つ㘸㌸戰慥㝡㘹㌴㔶ㄹ攵㡦晢㘸㡤㐰敤㐱㤳昷ㄳ㙣挰慣㐶〰挵㡦慡㥡扥㝥㙤敤挴搶收㘸㘳㑤戴〶昳㕤ㄶ㡤㌵慦㥣ㄳ㔹㔴ㅦ摤㌱挹挵捤〹挳㉥㐹敡㐹㑤搵㉤昱昲愶挶收㔸㔳㝤戲㘵㝣捤昲〸㝥昶搵捣㘸慡㠹攲㔷㕢㉥户㉣㤵㤵㤳愳㔴搶摥戶㥦㑥㡣ㅢ㉦㤱ㅤ攱摢挵扤戰捦㜷㑥㍥散㑡㘶〳ㅤ㔰搴㐷㜹㑣㘶敦搱㐶㌰㠹换㌰晤搳㍢晡㌰㜱㈵㠴摥晤搲㝢换ㅣㄳ㝢敥晦慦㜳㜶㜶㌷て晤挴攵昸㘹㍣㈵搲㔸㔳ㅦ㡤㘵㕣挷㔱㥣㤱㝥〹㈲㙦㄰捥收戴散攵挲㐳戵慡㤵㜹㉢敡㙡㥡ㄷ㠷ㄶ㐷敢㡥㕣捣敦㔲㔸敢挹捦㈷戵㈹㥢晥ぢ㔴㝡㌳挵㉢㄰攱㜰㔶攸㔵㍡㠵挲晡㌵户㥦搷ㄷ晦㙥晦㡦敥㙣㡣搲昲㈳ㅦ㉢㌲昱扣㠶㐹㑤戱㜸㑥㡥つ攵㤴㐸㝣㜱㌳て捦捣㐶挶㝢㥤攲つ㠸扣㍤㈰摡晣㑤㕦〰愷㕣㉥㕤㜴㙥愸㠸搶㐶戰㘰㈴㘷户㡡攴㌵戸㙢㄰ㄵ搱㜸戵收㘲挵㔴㥣㉢慤㈱戴㜰昲㜷㙡攰搱ㅦ㙤㙤慥㠸㌴㐷㍡㌴㘰搹〳㝢㐹挳㘹㠰㡣㜲㕢ㅣ搹㔹㜴㘶㜴搸敢㈱㠲㈳㑤㕦㤴㡥愲㜰㈳攱挴挱昹㤲㤵攳挹捣㈰㌰昷摥〰ㄱちㅥ攸挹换ㄷ㔸㔵愹㤹ㅣ㙤㥣戳㜲㔹㌴㑥昷晣㔰㐶㉡㠳愷ㄷ㠳捤慡㕥㌴户戹慥㍥㕥㠲㤹㑥㡥㌵戵㉣晢㙦挶㘱㉣晤㈶㠴搹昲昶挴㔱摣㝥㑣愰㉢慢挳㜲敥㥢慡慡慣㝣㐶愳㐶敦㑥挱愳ㄵ挱㝥挳㍦戲改㜷昱㑦㌸㤳㉤慦ㄸㅥ摢戳搴㤳〷晦㑥つ㘰㘸㑥㉣㉡㡢㔷昹搲〱摢㥤ㅢづ㙥㡡㉤㕤搴搴戴㤴挷㔳ㄷ改挵ㄷ㐷愳捤㕣㄰敡攸㉤㠰挹㐲㤷㔲㌹㌹㐹敢㌹扥㤵愳㍥㠸ㅦ晡㄰愲昳昸晡晡㐲ㄳ㌱ㅥ晡〸慡ㅣ㉣㑤㠵㍥㐶㘳㈸摥挹㥢㥢㥡㤱戴㜰昹昰挲㝤ち㈷㐴攳捤㠵攵昸戰㉣攴㐷㔴㝤㕤㘳戴戰㕦㘳㔳㘱㉣ㅡ㕦㠶㈵攰㘸晦㤲搶晡㜸慢摡つ捣㜰㘱㘶㡦敦㠷㉤㜹㝤挸㡦攳㙦晣昲搹攸摥ㅤ㡥㜹㐱昵昴っ㈹㡢㐳晤㤰慢〸㝦晡㌳〸戵ぢ摣昸㡥㠳㜶昲愶㍦㐷㕦㝦㐱昱㈵〴摥㌷㘴㑦攰㙤攳㙢户慢晡攳㕦扥㜵攸㉤ㄴ摦㐰愸〱㄰㍣㜱昵户㄰㘶㔳づ攲昳㜸㤰㝤扡㌷搴愹晢昴敦搰㠶㜵〶㥢ㅡ〸て敥㔷㑤ㅥ㌵㤹搳㘴㑤㠵㄰搸㑡㐰㥥㘷㐸㔹戲ㅡ㠴㘱㐲挰扦㌹㍥〷㙥㜶〲㝥㘵づㄲ愳㜹㌴晡〸挸㜶扢慡ㄴ㌶㈱㈰〷ち捤挵㝡㌵ㄸ㉡㈱㈰て㍤戳愹㝦晤敡㈳愰っ敡㔴〲㌴㘳敡っ㌶㌵〴攳㙣〴㝣㠷攰㔶〲扥昵っ㈹ぢ㘹挳ㄱ愹㠸戳攸捡㈹㙦㠱㥢㥤㠰敥㌰敢ㅥㄴ㍢㐲昸〸搸搹敤慡ㄱ〸㈲〴散㐲愷㕤㈱搴㈸愸㠴㠰㥥攸㤹㑤㝤攲㈷㘰㈴搴愹〴昴㘱㑣㥤挱愶㐶㘳㥣㡤㠰户搲ㄱ昰愶㘷㐸㔹摥ㅢ㠳㐸㐵㥣㐵㍦㑥昹昵戴〴散つ戳ㅥ㐰㌱㄰挲㐷㐰㠹摢㔵㘳ㄱ㐴〸ㄸ㐴愷㔲〸㌵づ㉡㈱愰っ㍤戳愹ㄷ晣〴散て㜵㉡〱挳ㄸ㔳㘷戰愹昱ㄸ㘷㈳攰昱㜴〴㍣收ㄹ㔲ㄶㅤ㉢㄰愹㠸戳ㄸ㡢愴敡㤱戴〴㡣㠳㔹㡦愷㤸〰攱㈳愰挲敤慡㠹〸㈲〴㑣愴搳㈴〸挵㤵㐸㈱㘰㌲㝡㘶㔳昷昸〹㤸〴㜵㉡〱搳ㄸ㔳㘷戰愹㈹ㄸ㘷㈳㘰㘳㍡〲㙥昱っ㈹㑢愱搳㄰愹㠸戳㤸挳㈹摦㤴㤶㠰㜹㌰敢㠳㈹づ㠱昰ㄱ㜰㤸摢㔵搳ㄱ㐴〸㌸㥣㑥昳㈱搴㑣愸㠴㠰〵攸㤹㑤㕤敤㈷㘰〶搴愹〴㐴ㄸ㔳㘷戰愹㔹ㄸ㘷㈳攰挲㜴〴㕣攰ㄹ㔲ㄶ㘸㘷㈳㔲ㄱ㘷戱㠴㔳㍥㍦㉤〱昵㌰敢〶㡡㐶〸ㅦ〱换摣慥慡㐴㄰㈱攰㈸㍡挵㈰搴㕣愸㠴㠰㌸㝡㘶㔳㙢晤〴捣㠱㍡㤵㠰ㄵ㡣愹㌳搸搴㍣㡣戳ㄱ㜰㘲㍡〲㑥昰っ㈹换挶㠷㈲㔲ㄱ㘷戱㥡㔳㕥㤵㤶㠰ㄳ㘱搶㈷㔱㥣っ攱㈳攰㔴户慢づ㐳㄰㈱攰㌴㍡㥤づ愱收㐳㈵〴㥣㠱㥥搹搴㜲㍦〱㠷㐳㥤㑡挰㔹㡣愹㌳搸搴〲㡣戳ㄱ㔰㥦㡥㠰愵㥥㈱㘵㌱㝢㈱㈲ㄵ㜱ㄶ扦攷㤴敢搲ㄲ㜰㈱捣晡㈲㡡㡢㈱㝣〴㕣敡㜶㔵〴㐱㠴㠰换攸㜴㌹㠴慡㠶㑡〸戸〲㍤戳愹㠵㝥〲ㄶ㐱㥤㑡挰〶昸㠷㜵〶㥢慡挱㌸ㅢ〱昳搲ㄱ㌰搷㌳愴㉣戱㜳〱扤㠸戳戸㤹㔳慥㑣㑢挰㐶㤸昵慤ㄴ户㐱昸〸昸愳摢㔵㡢ㄱ㐴〸戸㠳㑥㜷㐲愸㈵㔰〹〱㥢搰㌳㥢㍡挰㑦㐰ㅤ搴愹〴摣换㤸㍡㠳㑤㉤挵㌸ㅢ〱攳搲ㄱ戰扦㘷㐸㔹昸㙦㐴愴㈲捥攲㔱㑥㜹㑣㕡〲ㅥ㠷㔹㍦㐱昱㈴㠴㡦㠰愷摣慥㙡㐲㄰㈱攰㘹㍡㍤〳愱㡥㠲㑡〸㜸ㄶ㍤戳愹愱㝥〲㤶㐱㥤㑡挰㡢㡣愹㌳搸㔴っ攳㙣〴散㥤㡥㠰晥㥥㈱攵㜲㐴ぢ㈲ㄵ㜱ㄶ㙦㜰捡㝢愵㈵攰㉤㤸昵摢ㄴ敦㐰昸〸㜸捦敤慡攵〸㈲〴扣㑦愷て㈰㔴㉢㔴㐲挰㠷攸㤹㑤昵昶ㄳ戰〲敡㔴〲㍥㘵㑣㥤挱愶㔶㘲㥣㡤㠰敥改〸攸收ㄹ㔲㉥㤲ㅣ㡢㐸㐵㥣挵㌷㥣昲づ㘹〹昸づ㘶晤㌷㡡敦㈱㝣〴晣攰㜶搵㜱〸㈲〴晣㐸愷㥦㈰搴㉡愸㠴㠰㥦搱㌳㥢捡昷ㄳ㜰㍣搴愹〴㙣㘵㑣㥤挱愶㔶㘳㥣㡤㠰㕦㝦㐹昳㔵昸ㄷ捦㤰㜲改收㈴㐴㉡攲㉣㜲戳㌱攵慤㜰戳㝦ㄵづ挱慣㍢㔰攴㐳昸〸〸扢㕤㜵㌲㠲昴㘵愰㡥㜴敡〴愱㑥㐵㔷〸攸㡣㥥搹搴昷挸㤱昸㌱㜴ち搴愹〴散〰晦戰捥㘰㔳扣㑡㘴㈳攰昳㜴〴晣搵㌳愴㕣㔰㍡ㄳ㤱㠴㠰㕤㌹攵㑦搳ㄲ戰ㅢ捣扡ㄷ㐵㙦捥㙥摢慦挱㐲户慢搶㈰㔰㕦挲㈹愲㔳㕦〸㜵ㄶ扡㐲挰敥攸㤹㑤扤攳㈷㘰㉤搴愹〴散〵晦戰捥㘰㔳㘷㘳㥣㡤㠰扦愴㈳攰㘵捦㤰㜲㤹㙢㍤㈲〹〱愵㥣昲㡢㘹〹ㄸっ戳ㅥ㐲㌱㤴戳摢㐶挰㜰户慢捥㐵愰扥㠴㌳㠲㑥㈳㈱搴㜹攸ち〱愳搰㌳㥢㝡搲㑦挰敦愰㑥㈵㘰っ晣挳㍡㠳㑤㥤㡦㜱㌶〲ㅥ㐸㐷挰晤㥥㈱攵攲摢㠵㠸㈴〴㑣攲㤴敦㑤㑢挰ㄴ㤸昵㔴㡡〳㌸扢㙤〴㑣㜷扢敡㈲〴敡㑢㌸㌳攸㌴ㄳ㐲㕤㠲慥㄰㌰ぢ㍤戳愹摢晣〴㕣っ㜵㉡〱㤵昰て敢っ㌶㜵㈹挶搹〸戸㌶ㅤ〱搷㜸㠶㤴㑢㠲㔷㈰㤲㄰㌰㥦㔳摥㤰㤶㠰㈳㘰搶㔵ㄴぢ㌹扢㙤〴㉣㜲扢敡㑡〴敡㡢㍦㕤㑤愷ㅡ〸㜵㌵扡㐲㐰ㄴ㍤戳愹㡢晤〴㕣〵㜵㉡〱㜵昰て敢っ㌶戵〱攳㙣〴㥣㤳㡥㠰㜵㥥㈱攵㐲攵戵㠸㈴〴挴㌸攵戳搲ㄲ搰っ戳㙥愱㔸捥搹㙤㈳愰搵敤㉡㕥捡散㑢㌸㉢改㜴㌴㠴扡〱㕤㈱攰ㄸ昴捣愶㑥昶ㄳ㜰㍤搴愹〴慣㠲㝦㔸㘷戰愹ㅢ㌱捥㐶挰搱改〸㔸改ㄹ㔲㉥㥦摥㠲㐸㐲挰改㥣昲㡡戴〴㥣〹戳㕥㐳戱㤶戳摢㐶挰搹㙥㔷㙤㐴愰扥㠴戳㡥㑥攷㐰愸摢搰ㄵ〲搶愳㘷㌶搵攸㈷攰㔶愸㔳〹㌸ㅦ晥㘱㥤挱愶㙥挷㌸ㅢ〱㌵改〸愸昶っ㈹ㄷ㜵敦㐴㈴㈱攰㜲㑥㌹㤲㤶㠰㉢㘱搶㔷㔱㕣捤搹㙤㈳攰て㙥㔷㙤㐲愰扥㠴㜳つ㥤慥㠵㔰㜷愳㉢〴㕣㠷㥥搹搴㈱㝥〲敥㠲㍡㤵㠰㥢攰ㅦ搶ㄹ㙣敡ㅥ㡣戳ㄱ㌰㌳ㅤ〱㌳㍣㐳户攰愵收晢ㄱ㐹〸戸㤳㔳㥥㤶㤶㠰扢㘰搶㜷㔳摣挳搹㙤㈳攰㍥户慢ㅥ㐰愰扥㠴㜳㍦㥤ㅥ㠰㔰て愱㉢〴㍣㠸㥥搹搴〴㍦〱て㐲㥤㑡挰㈳昰て敢っ㌶昵㌰挶搹〸ㄸ㤹㡥㠰ㄱ㥥㈱攵〲昸愳㠸㈴〴㍣挳㈹て㑢㑢挰㜳㌰敢攷㈹㕥㠰昰ㄱ昰㤲摢㔵㡦㈱㔰㕦挲㜹㤹㑥㝦㠱㔰㑦愰㉢〴㙣㐶捦㙣㙡愰㥦㠰挷愱㑥㈵攰㜵昸㠷㜵〶㥢㝡ㄲ攳㙣〴昴㑤㐷㐰㤱㘷㐸戹㉣晦㌴㈲〹〱ㅦ㜰捡㝤搲ㄲ昰ㄱ捣晡㘳㡡㑦㌸扢㙤㐷挰㘷㙥㔷㍤㠳㐰㝤〹攷慦㜴晡ㅣ㐲㍤㠷慥㄰昰〵㝡㘶㔳㍢晡〹㜸ㄶ敡㔴〲戶挰㍦慣㌳搸搴昳ㄸ㘷㈳愰㔳㍡〲㍡㝡㠶㘰戱㐰摥㑢㠸戴ㅤㄷ㜹㍢㜲挲戵昳敡愲㉢㜸㔵慡㑢㉤㙡㝦换㕢攲捤㑤㜲〹慤㜳㙤㐵搳捣愶收㡡扡昸戲晡挸捡㙥戵㕥攳攰挵搱㐶㕣攰㡥攱㍡㜷㐰搷戴㙣㔹戴㐶搷㔶㌶戵挴慡愳㔳㉢晥ㄷ㉥㠰〳ㅦ㜶㥤㕣晢捥㔶搸晥戳㙢扡㔹ㄸ㠹愳〴㕢㔶摥㕦㄰㌰㜸㘹㑥㉡㤰㝤㤷搱愵改挰戱㘰ㅢ愳㜳敡㥡敢愳ㅤ㙢攵ㄲ戶戴昳㙢挱㈲慡〶㙡㍡搴捥㔹㡣㑢㔶ㄵ㥤㙢㈷挷敡㙡㜸㡤㠸㍢愳扢敢㍡㍤㝡㈴㉡〴づ㙣㡡搷戱搸扢㜳敤㥣㔸愴㌱扥㡣ㄷ㍢慢㔷㜶㑤敡挹㔵搱扣摡〹㜵㡤㜱愴㤱扤挸㜶㐱㙤攵攲愶ㄵ戸敦愰愵愱㜱㜲㘴㔹晣㝦㘲慦㈸敥ㄶ搹㘴搷愸㙣㤵㥤慤昲戳昳晦搳晤ㄳ晡〹攷㔸㜷慦愲扢㄰〷㙡㜳慣㙥㔱ぢㄹ㤳㈴㠳㈱㜳㈹㘴㈷㘶攵㙤㐶㉢㜸㕤搳户て〳㐵〹㥣㙣㔲㐱扤昵晡㜸攲㙥㡥㕥㜰搷㍦㘳㍥㥤晥〱㜱挰攴戹㔳户㤵敢晣㥦㙥㡤挸㝢〵㤱摢㕤ㅤ搱〳捥㕤摣㘳㠸ㄵㄳ㍣愴㜰㙡攲㔰㘰㉦㜸㕣㠶㙢挵㠷㠷㘸㤷㙤捤㐹戸挰摥愹㜶㝡㘴㔱戴ㅥ㜵〱つ㤱收㉥㙥㠷〵ㅡつ㤱晡戸㘷㉢㙦㙡㘸㠸昰㤸攳つ〰㤵搵㤱晡㘸㝥敤昸㤶收㈶ㄴ搶敢㕡〸㌹㌰㍤㔵愴ㄵ慡㐸慢㝢〵扦㜶㌶敢㠵愴捤㔸㑤㐷㐶㘲㜵捤㡢ㅢ敡慡昳搹攱〵搳晦㠹㠳ㄵ㙦㈰戹㈰搳㙣收捤㈴㔸ㄲ攰㕥㤸挷敥㉥㐱ㄵつ愹攳敥挷㈱㥤慤㐲昸㑦晤㠷攵㈴㜸敢㤱㑦ㄴ晤㉦㐴换挳㥦扣ㄷ挹㕣扥㤳㙢戱㘸㝥户ち㠷愸扣㍢愹搷攸㠰㍦扤ㄵ慥㙣昰㉦昷㜵㠸㡣戵〶ㅤ攰㄰㥥摥ㄴ愹㤹ㄴ愹挶捤㍣ㅤ扣㕢㜹昲戱㙢昹㕥ㄳ㜳㔸晤㔱㡥㠲㈲㕣摥㕥㕥㔷ㄳ㡤攵㔳㔱㠹㕢㤵㜲㔹㌷ㄲ㜲昷㈱慥㠳攷㘴攵攵㜵捣户攵㥡㙡㘲敤攱㕤㔳昷摦ち㌵㌵㈵晥搷〷㡤攴㔵㌴挰㤲捦愸㝦〳㡥晥㠵㤸摥㠰㤲㜸〲づ扦搲攱㌷㠸扣㌷㘱っ敥㥢攴㐲っ㤴㙢㘸㌸攵捡㑤㌰㉣ㄱ挹㐷㌹㠵搴㤶攴〹㤰㡥扥㥡㤰㤰㕢づ㤲㙦敥慣〹㔵攲㈸㡦搶㠴摤㌷㔸搶㥥攰愳㈱㉢㍢㍢ㄷ扢㍡ㄴ慣愷㑢㐹㡢㘰つ㤵㔱㈹ㄶ㔱扤㌱㠵㄰㡢〸㝢昱㘴㐱晣㉡晢敤㈶慦挲て㤷户㝦挳㍦戲㠵挳㍡ㅢ愳戲挲敡㕤㐸㐳㐵ㄷ㙡㕣慥戰ㄳ戰ㄴ〶愱㍥㠳㤲摦〸㝣㥦㕦敡㜳㜴昹ㄹ㠶〵㍥戰㈵㕢攰敤㔱㝤〱㉤摦㈲㜵㠸㐱扥㐴㡢敦㍣㠹㈳㌱ㅦ摡戶㡦挴慦㌹〲㝦㥡㌷慡㤹㈳㔱㙤㠱挶㑣ㄹ㑤㌳攵㌰㝣㜴㐷㍡㝥㘳㜷攸㐴㠷捥㜴昸ㄶづ摣挵愱㉥攸愵愷㑥敥㝤戱㔰攷㘰ㄴ愸晢扢㉦㡤㡦扡ㅤ㤸愶㉢搳晣ㅢづ㐱敡㝥㠵慥つ敡戸㤷㠴扡敥っ㐲摣㐹搴敤〸㙤摢搴㘵㘳㤸㔰户㤳〴㜱㍢㡡昵〹ㄶ敡㜶㠶㡦摥㠵㡥慣㕤戰㌸散㑡㠷㥥㜴㘰㌹㠳㔰户ㅢ㝡改愹㤳㝢㜹㉣搴昵挶㈸㔰挷㈲〷㤳挶㐷㕤ㅦ愶㈹㘴ㅡㄶ㈴〴愹㘳ㄵ㠲㔰ㄷ㉡㠲㑢扢㍦愹ㄵぢㄷ㠴捦扥㡣捣ち㠶㈴㍥昷㠰戶㙤㍥㔹改㠰ㄷ㙥摡㘲㄰㌴攴㡦攵づ〶〷㜴收㔰摣ㄳ㍥㝡㉦㍡戲ㄴ挲攲搰㡦づ晤改挰敡〸攱㜳㙦昴㌲昰挹ㅢ㤶㉣㝣づ挴㈸昰搹挷㤷挶挷攷㍥㑣㔳挲㌴慣㙦〸昲挹愲〶昷㔰㈴㥦戲〵捦㘲㤶㍣〸㜵愵っ挲摡㠷㈴敡〶㐳摢㌶㜵慣㤱挰ぢ㡢愶っ㠲㠶晣戱㔰挲挲捣㔰昸攸㘱㜴㘴ㄱ㠵挵㘱㌸ㅤ㐶搰㠱㜵ㄵ㐲摤㐸昴㌲㔰挷ㅢ戰㉣搴㡤挶㈸㔰挷㙡ぢ㤳挶㐷摤扥㑣戳ㅦ搳戰㌲㈲㐸摤㌸攸摡㌸㡢挷挳㐵愸ㅢ换㈰ㄳ搰㑢愲㙥ㅣ戴㙤㔳挷敡ち扣㔰㝡挱㈰㠶㍡㤶㔸㤸㈹㐳㘷㡥扡〹昰搱攵㜴㘴昹㠵挵愱㠲づㄳ改挰㡡っ愱㙥ㄲ㝡ㄹ愸攳つ㘵ㄶ敡愶㘰ㄴ愸㘳㥤㠶㐹攳愳㙥㉡搳ㅣ挰㌴慣愹〸㔲挷㐲㡡㌶愸㘳㤹㠵㔰㌷㥤㐱㔸㙦㤱㐴摤㑣㘸摢愶㡥㜵ㄹ㜸攱〶㌵〶㐱㐳晥㔸㥣㘱愶っ㥤愱敥㐰昸攸㠳攸挸挲つ㡢挳㙣㍡㔴搲㠱戵ㅣ㐲摤ㅣ昴㌲㔰挷ㅢ攴㉣搴捤挳㈸㔰ㄷ昱愵昱㔱㜷㌰搳ㅣ挲㌴慣挶〸㔲挷ㄲっ愱㉥㜴㈸㕣摡晦〶挸慡つ攱昳㌰㐶㘶昹㐶ㄲ㥦昳愱㙤㥢㑦㤶㜹攰㠵㕢攳ㄸ〴つ昹㘳慤㠷㠵慥㈳攰愳慢攸挸㍡㄰㡢挳㐲㍡㐴攸挰搲㄰攱㜳ㄱ㝡改昹㤴扢〰㉤㝣搶㘰ㄴ昸㘴挱㠸㐹攳攳㌳捡㌴戵㑣戳ㅡづ㐱㍥㑦㠴捥㍤ㄴ搳扥〱戲摥㐳愸㕢捣㈰㉣晣㐸愲㙥〹戴㙤㔳挷〲ㄱ扣㜰晦ㅤ㠳ㄸ敡㔸㈵㘲愶っ㥤㌹ㄴ敢攱愳ㅢ攸挸ちㄲ㡢㐳㈳ㅤ㥡攸挰愲ㄲ愱㙥ㄹ㝡改愹㤳扢ㅡ㉤搴挵㌰ち搴戱搴挴愴昱㔱ㄷ㘷ㅡ㍥㔶㐰戱㉣㈴㐸ㅤ㙢㐱摣㐳戱〵㉥敤㍦ㄴ㔹㍥㈲㝣㉥㘷㘴搶㤱㈴昱搹ち㙤摢㝣戲摥〴㉦㕣㕤㘰㄰㌴攴㡦㐵㈷〶〷㜴㠶捦愳攱愳㡦愱㈳ぢ㔲㉣づ挷搲攱㌸㍡㕣〱〷攱昳㜸昴㌲昰挹㕢㌷㉤㝣慥挶㈸昰挹捡ㄵ㤳挶挷攷〹㑣㜳㈲搳戰捡㈴挸㈷㑢㑢摣㐳㤱㝣捡㌶ㄸ搲户攰愰㔸㜸㈲搴㥤捣㈰慣㐰㐹愲敥㔴㘸摢愶㡥㤵㉡㜸攱昶㐲〶㐱㐳晥㔸慥㘲愶捣摣摥㡦㠰搳攱愳捦愰㈳㑢㔹㉣づ㘷搲㘱つㅤ㔸摤㈲搴慤㐵㉦〳㜵扣ㄵ搵㐲摤搹ㄸ〵敡㔸昳㘲搲昸愸㕢挷㌴攷㌰つ敢㔳㠲搴戱㈸愵㡤戳㤸㈵㉢㐲摤戹っ挲摡㤵㈴敡捥㠳戶㙤敡㔸攳㠲ㄷ敥㘱㘴㄰㌴攴㡦㠵㉥㘶捡搰ㄹ敡㝥てㅦ㝤〱ㅤ㔹〴㘳㜱戸㤰づㄷ搱㠱㜵㌱㐲摤挵攸㘵愰㡥户搶㕡愸扢ㄴ愳㐰ㅤ慢㘵㑣ㅡㅦ㜵㤷㌱捤攵㑣挳捡㤶㈰㜵㉣㘷㜱愹㑢晢㍢㡥挵㉥㐲摤㤵っ挲慡㤷㈴敡慥㠶戶㙤敡㔸ㅤ㠳ㄷ㙥㤴㘴㄰㌴攴敦㝤㐸㌳㘵攸っ㜵㝦㠰㡦扥㠶㡥ㅦ搸ㅤ慥愵挳㜵㜴昸㄰づ㐲摤昵攸㘵愰㡥户ち㕢愸扢ㄱ愳㐰ㅤ敢㙣捣㍣㝣搴摤挴㌴㌷㌳つ㙢㘲㠲搴戱㄰挶愵㡥㥦挵戲〵㑦㔸㤶挹〸㜵ㅢㄹ㠴昵㌲㐹搴摤〶㙤摢搴戱慥〶㉦摣㡤挹㈰㘸挸ㅦ㡢㙢捣㤴㤹摢㍢㘱晦〸ㅦ㝤〷ㅤ㔹㜸㘳㜱戸㤳づ㥢攸挰㕡ㅣ愱敥㉥昴搲㔳㈷户㍥㕢愸扢〷愳㐰ㅤ㉢㜴㑣ㅡㅦ㜵昷㌲捤㝤㑣㤳㡢昵㠱㈰㜵㉣愱㜱愹㑢晢㕥挷〲ㅢ愱敥〱〶㘱愵㑤ㄲ㜵て㐱摢㌶㜵慣挸挱晣㜰换㈷㠳愰㈱㝦㉣换㌱㔳㠶捥㔰昷㈷昸攸㐷攸挸㤲ㅤ㡢挳愳㜴㜸㡣づ慣攲ㄱ敡ㅥ㐷㉦㍤㜵㜲㉢户㠵扡㈷㌱ち搴戱戶挷愴昱㔱昷㘷愶㜹㡡㘹㔸㠷ㄳ愴㡥挵㌷㙤㥣戰㉣捤ㄱ敡㥥㘱㄰搶攸㈴㔱昷ㅣ戴㙤㔳挷㕡ㅥ愱敥㜹〶㌱搴ㄵ㐱㙢愶散愳敥〵昸攸ㄷ改挸㘲ㅦ㡢挳㑢㜴㜸㤹づ慣晦ㄱ敡晥㠲㕥㝡敡攴搶㜴ぢ㜵慦㘰ㄴ愸㘳㔵㤰㐹攳愳敥㔵愶㜹㡤㘹㔸挱ㄳ愴㡥㘵㍢㙤㥣戰㉣敡ㄱ敡摥㘰㄰㔶昷㈴㔱昷ㄶ戴㙤㔳㌷ㅣ挳㠴扡户ㄹ挴㔰挷㔲㈰㌳㘵ㅦ㜵敦挰㐷扦㑢挷㤱㜶㠷昷攸昰㍥ㅤ㔸㌹㈴搴㝤㠰㕥〶敡㜸慢扤㠵扡㡦㌰ち搴戱㥥挸捣挳㐷摤挷㑣昳〹搳戰昶㈷㐸ㅤぢ㝥摡㌸敡㔸づ㈴搴㝤挶㈰慣ぢ㑡愲敥㜳㘸摢愶㡥昵㐳㐲摤ㄷっ㘲愸㘳ㄱ㤱㤹戲㡦扡㉦攱愳扦愲㈳ぢ㡣㉣づ㕦搳㘱ぢㅤ㔸㜳㈴搴㝤㠳㕥㝡敡攴搱〱ㄶ敡扥挳㈸㔰挷㑡㈴㤳挶㐷摤摦㤸收㝢愶㘱搵㔰㤰㍡㤶ち戵㜱搴戱㤰㐸愸晢㠱㐱ㄶ愲㤷㐴摤㑦搰戶㑤ㅤ㉢㡦㠴扡㥦ㄹ挴㔰挷昲㈳㌳㘵ㅦ㜵晦㠰㡦晥㈷ㅤ㙢散づ晦愲挳㔶㍡㐴攱㈰搴晤ㅢ扤昴搴挹愳㄰㉣搴晤㡡㔱愰㡥㌵㑣㘶ㅥ㍥敡㝥㘳㥡㉣㕣ㄷ㔱慣㌷ち㔲挷㈲㈳㤷扡戴扦捥㔸㠲㈴搴㘱改㍣㑢㉤㐷㉦㠹㍡摣戳摣づ敡㕡㌱㑣愸换㘳㄰㐳ㅤぢ㤷捣㤴㝤搴㠵攰愳㍢搰㤱㐵㑤ㄶ㠷㝣㍡昰㤱㙡㡡㜵㑥㐲㕤ㄸ扤昴搴挹愳ㅤ㉣搴㜵挲㈸㔰挷敡㈷㤳挶㐷㕤㘷愶改挲㌴慣㔴ち㔲挷昲愴㌶㑥㔸ㄶ㉦〹㜵づ㠳戰㡡㈹㠹扡慥搰戶㝤搴戱摡㐹愸敢挶㈰㠶㍡㤶㍣㤹㈹晢愸敢づㅦ摤㠳㡥㉣㠷戲㌸散㐸㠷㥤攸挰ち㈹愱㙥㘷昴㌲㔰挷㐷㔵㔸愸摢ㄵ愳㐰ㅤ敢愶㑣ㅡㅦ㜵㍤㤹㘶㌷愶㘱㡤㔳㤰扡㉢愱㙢攳愸扢ち㉥㐲㕤㙦〶㘱晤㔳ㄲ㜵㠵搰戶㑤ㅤ敢愴㠴扡㈲〶㌱搴㕤〳慤㤹戲㡦扡扥昰搱扢搳㤱㠵㔴ㄶ㠷㍤攸㔰㑣〷搶㔶〹㜵㝢愲㤷㠱㍡㍥㝡挳㐲㕤㍦㡣〲㜵慣戸㌲㘹㝣搴昵㘷㥡扤㤹㠶搵㔱㐱敡敥㠲慥㡤愳㡥〵㔳㐲摤㐰〶戹〷扤㈴敡㑡愰㙤㥢㍡㔶㔸〹㜵㠳ㄸ挴㔰挷㌲㉢㌳㘵ㅦ㜵愵昰搱㘵㜴㘴〹㤶挵㘱㌰ㅤ㠶搰㠱㔵㔹㐲摤㔰昴㌲㔰挷㐷㠹㔸愸ㅢ㡥㔱愰敥ㄱ㕦ㅡㅦ㜵㈳㤸㘶㈴搳戰慥㉡㐸ㅤ㡢愹摡愰㡥愵㔶㐲摤㘸〶㘱捤㔵ㄲ㜵晢㐱摢㌶㜵慣捤ㄲ敡挶㌰㠸愱㡥〵㕡ㄶ㘶挶挲㐷敦㑦㐷ㄶ㙦㔹ㅣ挶搱㘱㍣ㅤ㔸捦㈵搴㑤㐰㉦㍤㜵昲㘸ㄴぢ㜵ㄵㄸ〵敡㔸攵㘵搲昸愸㥢挸㌴㤳㤸收〳㌸〴愹㘳ㄹ㤶㑢㕤摡ㅦ㘲㉣搲ㄲ敡愶㌰〸慢戵㤲愸㍢〰摡戶愹㘳㔵㤷㔰㌷㡤㐱っ㜵㉣敤㌲㔳㠶捥晣㥡㤸づㅦ㍤㠳㡥㉣晢戲㌸捣愴挳㉣㍡戰ㄲ㑣愸㍢㄰扤っ搴昱㔱㉦ㄶ敡㘶㘳ㄴ愸㘳㝤㤸㐹攳愳慥㤲㘹收㌰つ㡢㐹㘴晡㜳搹昳愶㥦挷㠲㠰攰㜵敥㤴ㅡ〴挹㔰换㙡㠴捡收㤵昵愸〰㘱㤳搷扤摤ㄶ慦攰㠷㐵㠷慢昱㑤㌱㕣㐱捣つ㍥戵㈲㌱昶㐵㈴敥搸㍤昰㐴㄰ㄹ㐶ぢ㡢ㅤ昲㙥摣㥡晡搴㡢挴㜸㑥㝣摢攳〱㌸㠶㕢攸㘰㑣戱晢㡣扡敡㔸㔳扣愹戶戹戰ㄲ攵㑤㠵㝣挲㑡㙤㔶㔶改昸扣敢ㄱ搱㥡㤳挰㜲ㅢ昹㠸捡攵㝣攲㐰㜸㘹㘳搳㡡㐶㤹㑤㕥㥣て㥡ㄱ扥㍡㜴㘰㥡㌰昳㜰摢ㅤ攴㌹㉣㡣攰㘰㝤㈸㘴攷ㅣ㠷㤵〵摣ㅣ㔶ㄷ㐸㠳愵〴搲㘰㌹〱户扣㙣㝣搹㘹敦戵㝤挶㔶㡢㔴戵慡㔱搱摣づㅤ㔴㜱攰㜱㈶㈹㌵〱慣捣㤱攷㐱㠴㐲㉣〹挸扢ㄶ㤰摢㌷㈸㤹㔱づㄶ搴㠷㘳ち㝡㍥㐴搸挹挱挴昹㌵㉥戴〰摤㉥攵ㄳ慡㝣愵㑤愱㈳愰摢〱扡攴〷㠰㠶慡愰敥〴戵㤴㐲攰挹愲㜱㈷搷㡢愲㡢㄰㑡㐷㘰搷㝤㤹㉣〴扤㘴慣㠶㡡つ昹换㠷㤶挷愶扡ㄴ㐰㜸㐴挰㠰摢㙦攱挲㍤慡㉥㠶㠶㝢㌵㜹慦㘸っ愲㠷㍥ㄲㄲ㝢㈵㡣㍥㌷愷愳㘹㜴㌲㡤捥㕥㐳㌹㘸㜰捦愸ぢㄱ㡥慣挹㕣敡㄰㐰㉦㠱〸㍢㍢挰㐸㘷㑤昴㥡㜰㌵挱㌹㕤㡤扥ㅦ㡤㑤搴昷㐷㑢㜵㘷㌰慡㡥㠲㉡㠱㘷㐷㘸〵捦搹㐸㤱㡡㘷㉤戴愹㜸㜶挲㈰〴㐱愵㍤㈴昰散㡣㍥㌷㘷ㄷ搳搸搵㌴㝡㝡つ搵ㅢつ挱㜳愶ㅦ捦ち㑥慦ㄵ㈲散昴㠱〳㥤㠳㜸ち㡤㝥㄰㡤挷㜱㐰㈹㕡慡㉦昴㠲㘷ㄵ㔴〹㍣㝢㐰㉢㜸㔶晢昰㠴㑥㠰㑢摡搳㔰ㅤ㙦〵挹换改ㄸ㠶㍢㙢㈱〱㜲㑦昴戹㌹扣㝣㉥㡤㝥愶搱摦㙢愸㠱㘸〸挸㘳晤㈰㑦㐱〰㝤㉡㐴搸搹〷づ㜴づ㥤㠶㙥昰㤰㍤ㅤ㍡换㈱㝢〶搴挹㠷㙣㠹ㄷ㐵て㐷㈸扤〶㜶㜹愴愸㉡㠵㕥㈸㌹ぢ慡〴㈵㠳愱ㄵ㑡㘲㍥㑡㌴㈹㤱㐳㜶㤹ㄵ㍤慦㠸搳㐳慦㠷〴晡愱攸㜳㜳㠶㤹挶㜰搳ㄸ攱㌵搴㘸㌴〴㝤愳ㅦ晤敦㄰㐰㥦〷ㄱ㜶昶㠵〳㥤㌵搱㙢挲搵〴攷散㘷昴㘳㘸扣㠸晡戱㘸愹戱搰ぢ㥥㑢愰㑡攰ㄹ〷慤攰愹昱攳㐹㥣㠲㡢慣㜸挶㘳㄰㠲㘴改㉢㈰㠱㘷〲晡摣㥣㜲搳愸㌰つ㕥㠷收愶愶愰㈱㜸ㄶ晡昱㕣挵改㕤つㄱ㜶愶挲㠱捥挱㐳昶〰愳慦愰昱㍡づ㤸挸㠰搳愱ㄷ㍣㌷㐰㤵挰㌳ㄳ㕡挱㌳捦㡡㘷㡥ㄵて慦ㅤ㈳㐸㤶扥〵ㄲ㜸づ㐴㥦㥢㜳㤰㘹捣㌶つ㕥ㅣ收愶收愱㈱㜸㘶晢昱摣捡改摤〶ㄱ㜶づ㠶〳㥤㠳㜸づ㌱晡㘹㌴㙥攲㠰改っ㜸ㄸ昴㠲攷㙥愸ㄲ㜸收㐳㉢㜸愶昸昰㠴敥㠵㑢晡㔳㜰㤲ㄵ㈴㉦攸㘲ㄸ敥㔴㠰〴挸㈳搰攷收㔴㤹挶㐲搳㠸㜸つ㔵㠳㠶㠰慣昰㠳㝣㄰〱昴㐳㄰㘱㠷㔷㕥改ㅣ㝡ㄸ摤攰㈹昸㈷攸㉣愷攰㈳㔰㈷㥦㠲戵㕥ㄴ㍤ㅢ愱昴㘳戰换㤳㘲搵㘲攸㠵㤲㈷愰㑡㔰戲〴㕡愱㘴戴㡦㤲㙤愷攰㐸㉢晡愵ㄸ㠴㈰㔹晡㘹㐸愰慦㐷㥦㥢搳㘰ㅡ㡤愶挱㡢慥摣㔴っつ㐱㍦摣㡦晥㔹㑥敦㌹㠸戰挳㡢愷㜴づ㥥㠲捤㐶㝦㈸㡤㉦㜳〰㥦ㅡ愰㤶㐳㉦㜸㌶㐳㤵挰搳ち慤攰ㄹ攸挳ㄳ㝡ㄵ㉥改㜷昱摥㔶㤰㉢ㄱ〹挳昰㔸㉤㐸㠰㍣ㅡ㝤㙥捥㌱愶㜱慣㘹昰㑡㈸㌷戵ㅡつ〱搹捦て昲㑤〴搰㙦㐱㠴㥤ㄳ攰㐰攷搰摢攸〶㜷昱㍢搰㔹㜶昱扢㔰㈷敦攲ㄳ扤㈸㝡㈱㐲改昷㘱搷ㄱ愶㍦ㄹ㝡愱攴㐳愸ㄲ㤴㥣ち慤㔰搲摢㐷㠹㈶㈵昲㉥扢㥢ㄵ㍤慦㜵搲㐳㝦ち〹昴愷愳捦捤㌹挳㌴捥㌴㡤㌵㕥㐳㥤㡤㠶愰摦搵㡦晥慦〸愰㍦㠷〸㍢扣㈸㐹㘷㑤昴㥡㜰㌵挱㌹攷ㄸ㍤㥦㉡愰户㔰扦ㄸ㉤㜵㉥昴㠲攷㕢愸ㄲ㜸捥㠳㔶昰㌸㝥㍣㠹㑦㡤㉥㔶㍣攷㘳㄰㠲㘴改扦㐳〲捦敦搱攷收㕣㘰ㅡㄷ㥡挶㐵㕥㐳㕤㡡㠶攰改攴挷昳㈳愷昷ㄳ㐴搸攱㤵㐲㍡〷て搹换㡤扥㤱挶慤ㅣ搰㠴㤶扡ㄲ㝡挱昳ぢ㔴〹㍣㔷㐳㉢㜸戲晤㜸ㄲ㥦ㅡ㔹㔶㍣ㅢ㌰〸㐱戲戴捡ㄳ㍣㝦㐰㥦㥢挳慢㠰搲戸搶㌴㜸搹㡦㥢扡ㄱつ挱昳敢扦㝣㕦摣㜲㄰㐰攷㐲㠴㥤㥢攰㐰攷攰扢散捤㐶摦㐲㈳晦扦〷昲㤴㘱戵ㄱ㝡挱搳ㄱ慡〴㥥摢愰ㄵ㍣㍦㈰㑤攲㡢ㅢ摦㘵攵㜸晢ㅥ摡搴㉦㙥户㘳㤰攰㈹㐰㈸散㥦㍦愲捦捤攱愵㌹㘹摣㘹ㅡ㥢扣㠶扡〷つ挱昳㥤ㅦ捦づ㥣㕥㔷㠸戰㜳㉦ㅣ攸慣昹㠶慡晦㐴挱昷㑢攷㍥愳攷㉤晣㝡㈷づ㌸づ㉤昵〰昴㠲㘷ㄷ愸ㄲ㜸ㅥ㠲㔶昰㝣收挷㤳㌸㝦㍥戱攲㜹ㄸ㠳〴㑦㉦㠴〲㥥㍦愱捦捤㜹挴㌴ㅥ㌵㡤挷扣㠶㝡ㄲつ挱昳㤱ㅦ㑦ㅦ㑥慦㄰㈲散昰㐲ㄷ㥤㠳攷捦㔳㐶㝦ㄲ㡤挵ㅣ㜰㌲㕡敡ㄹ攸〵捦㕥㔰㈵昰㍣〷慤攰㜹挳㡦㈷㜱扣扤㘶挵昳㍣〶〹㥥〱〸〵㍣㉦愰捦捤攱㐵㉣㘹扣㘴ㅡ㉦㝢つ昵ちㅡ㠲攷ㄵ㍦㥥㝤㌸扤ㄲ㠸戰挳慢㑦㜴づㅥ㙦慦ㄹ晤㤹㌴づ攱㠰㌵㘸愹㌷愰ㄷ㍣挳愰㑡攰㜹ぢ㕡挱昳㡣ㅦ㑦攲㜸㝢捡㡡攷㙤っㄲ㍣愳㄰ち㜸摥㐱㥦㥢挳㉢㑢搲㜸捦㌴摥昷ㅡ敡㈳㌴〴捦㤳㝥㍣晢㜲㝡晢㐱㠴㥤㡦攱㐰攷攰昱昶㠹搱昳㝥㜹㍤㥥〳捥㐵㑢㝤〶扤攰㈹㠷㉡㠱攷㜳㘸〵捦〳㝥㍣㠹晤㜳㥦ㄵ捦ㄷㄸ㈴㜸㈶㈳ㄴ昰㝣㠹㍥㌷攷㉢搳昸摡㌴戶㜸つ昵ㅤㅡ㠲攷ㅥ㍦㥥愹㥣摥〱㄰㘱攷㙦㜰愰㜳㜰晦㝣㙦昴扣晤㕤捦攲㠰㡢搰㔲㍦㐰㉦㜸づ㠲㉡㠱攷㈷㘸〵捦㐶㍦㥥挴晥戹搹㡡攷㘷っㄲ㍣㜳ㄱち㜸晥㠱㍥㌷攷㥦愶昱㉦搳搸敡㌵搴慦㘸〸㥥ㅢ晤㜸づ收昴づ㠱〸㍢扦挱㠱捥挱晤挳㑣愲扦㠲挶〵ㅣ㜰㈵㕡㑡㉥㤱㔰㔵〵㔵〲て㉦㤱〸㥥㉢晤㜸ㄲ㥦㍦㤷㕢昱攴㘱㤰攰愹㐶㈸攰攱㐵ㄱ㙥㑥〷搳挸㌷つ敤㌵ㄴ㉦㘷〸㥥㑢晤㜸愲㥣㕥㉤㐴搸改っ〷㤹㜷攰㔷ぢ㉦㜲㠸㥥㌷愷敢愵ㅣ挰扢换㤵㕣户愰慡〱慡〴ㅥ㕥户㄰㍣攷晡昱㈴㡥户㜳慣㜸扡㘱㄰㕥昸捤㡥㔰挰挳㉢ㄵ摣㥣ㅥ愶挱㑢ㄳ愲搹挹㙢㈸㕥㘳㄰㍣㘷晢昱挴㌹扤㘶㠸戰搳ㄳづ㌲敦〵㘸昸ㄶづ㜶㌳㝡摥㙢慥㔷㜲挰㐶戴㔴㙦攸攵㜸㍢〶慡〴㥥㐲㘸〵捦挹㝥㍣㠹晤㜳愲ㄵ㑦ㄱ〶攱㤵愵㔷㈱ㄴ昰昰昲〱㌷㠷㤷㄰愴挱敢〵搲㈸昶ㅡ慡ㅦㅡ㠲㘷戵ㅦ捦〹㥣摥㠹㄰㘱愷㍦ㅣ㙣晢㠷㤷〳㐴㝦㈷〲敡搳㌸㘰ㄳ㕡㑡㔶昸愹㍡〳慡〴ㅥ慥昰ぢ㥥攵㝥㍣㠹晤搳㙣挵㌳〸㠳昰捡搲㘷㈱ㄴ昰㜰㑤㥦㥢挳㜵㝤㘹㜰ㄱ㕦ㅡ㐳扣㠶攲㙡扣攰㠹昹昱慣攳昴捥㠱〸㍢㈳攰㘰摢㍦㕣愳ㄷ㍤敦〴搷攷㜳〰㙦攵㔶戲散㑥搵〵㔰㈵昰散〷㙦挱戳搸㡡愷搶㡡㘷っ〶攱㤵愵㉦㐱㈸攰ㄹ换づ㌶㘷㝦搳ㄸ㘷ㅡ攳扤㠶攲ㄲ戹攰愹昱攳戹㡣搳扢ㅣ㈲散㑣㠴㠳つてㄷ捥㐵晦㈸㌲攸つㅣ昰ㄸ㕡㙡ち昴㜲扣㕤〳㔵〲て搷挲〵捦㘱㝥㍣㠹昷户㐳慣㜸戸㈲㡥㔷㤶扥〱愱㠰㠷慢摦摣㥣ㄹ愶挱攵㙥搱捣昲ㅡ㡡敢搶㠲㘷㥥ㅦ捦㑤㥣摥捤㄰㘱愷ㄲづ㌲敦挰昷ㅤ慥㘶㡢㥥昷㘹敢摢㌹攰ㄹ戴㥣戹搰攳㠵晡㈷㤹㐴摥愱攸散ㅢ㔸㌷戵摦㥦㌹㈰昸〴敤㠹㜸㈲㌶慦晦㘶攵攰挶㌴昷㜶慥摣散搱晦㔹㉣慥捣昲㙥㑥晥攵㑤〷搶晦㐳ㅣ敥愵㙤慢摦㡣搸〷㝦㝡ㄳ〰ㄷㅣづ戸昸ㄷ㜷㠳㈵㙤摦敤敦㜵挷戹晦收㝢晦㍡攳ち收㥢ㄱぢ㔴搱戹攳昳㍥㔸㜵挵摦㙥摣户昸戲㕢㝦昳晥㕤攵㡤昴晥昹㙥㝦ㄵ挱㠸㘲㜴昵㠷ㄴㅦ㔱㝣っ愱㈶〳搶㕢戸扢㉣攵搱戳㤳㍣㐳昰搱戳づㄷ㝢昱挲㤲㠳散㉣㜵㈴㍡摣㘱慡〲㈳挸㤲〰㝢㤰挰敡愰摥㍥㘰㕣戸㤵ㄱ敤〶搶㠴ㄱ挵㥣㑥〰搸晥摥晣㔳㠰㡤昵っ挱㐷捡㍡㕣昵挵ぢ攷ㄸ㘶搰㌹㐷戵愰㈳挰昶昳〳㝢〲挶㠲ㄵ㌰挹㌴攱敥摢㌲散㌱慥攰捡㠸㜶〳㍢づ㈳㡡ㄱ㍣〸㙣㐴㍡㘰挳㍤㐳昰㔱戱捥㉡㐴挲㉢㑢㍦㡢ㄹ〰ㄸ㤷㙢〵搸㔰㍦戰攷㘱㉣㌸〵㈶㤹愶てㄵ㥡ㄹ㠰㜱搵㔶㐶戴ㅢㄸ㔷㘳㡢㉤挰〶愵〳㔶攲ㄹ㠲㡦㠰㜵捥㐲㈴扣昰㘴㜴捣〰挰戸ㄲ㉢挰〶晡㠱扤ち㘳挱敦㘰㤲㘹戶ㅢㄸㄷ㘴㘵㐴扢㠱㕤㠴ㄱ挵ㄶ㘰㝢愵〳戶愷㘷〸㍥摡搵戹〴㤱昰挲て㉣捣〰挰慥㐰㐷㠰敤攱〷昶㉥㡣〵㔷挱㈴搳㙣㌷㌰慥捣捡㠸㜶〳扢づ㈳㡡㉤挰晡愴〳搶摢㌳〴ㅦ搹敡摣㠰㐸㜸攱捤〷㌳〰戰㕢搰ㄱ㘰扢昹㠱㝤ち㘳挱慤㌰挹㌴摢つ㡣㑢戴㌲愲摤挰㌶㘱㐴戱〵搸㑥改㠰敤攸ㄹ㠲㡦㘲㜵敥㐶㈴扣㔰搶㠶ㄹ〰搸晤攸〸戰敥㝥㘰㕢㘰㉣㜸㄰㈶㤹㘶扢㠱㜱㔹㔶㐶戴ㅢㄸ㤷㕢㡢㉤挰ち搲〱敢攲ㄹ㠲㡦㔸㜵㥥㐰㈴扣戰㘰㠵ㄹ〰搸搳攸〸戰㑥㝥㘰㍦挲㔸挰㐵㔴㤹㘶扢㠱㜱挵㔵㐶戴ㅢㄸ搷㕤㡢㉤挰㍡愴〳ㄶ昲っ挱㐷愷㍡㥢ㄱ〹㉦慣㡢㘱〶〰昶㍡㍡〲㉣搷て散ㄷㄸぢ摥㠴㐹愶搹㙥㘰㕣㘵㤵ㄱ敤〶昶㍥㐶ㄴ㕢㠰晤昶捦㌴ㅦ搰扦㝡㠶攰㈳㔱㥤てㄱ〹慦㉣㥤㠳㉦ㄴ〰昶㈹㍡〲散摦ㄸ㤱昸㠰捥㠳戱攰慦㌰㙤ㅦ㌰㉥愰㙥ㅦ戰㉤ㄸ㘱〳昶㜳㍡㘰㍦㜹㠶攰愳㑥㥤㙦ㄱ〹㉦摣㈹敥〲晢㍢㍡〲散〷㍦戰捥〴昶㈳㑣摢〷㡣㉢愹摢〷㙣㉢㐶搸㠰㝤㥢づ搸㌷㥥㈱昸〸㔳攷ㄷ㐴挲ぢ晦て㔶ㄷ㤸挲㐴〴搸搷㝥㘰㍤〸㉣〷㈶㤹㈶摣㝤㕢㠶て㘸㉥愹捡㠸㜶ㅦ㡡㕣㔸㉤㐶昰攰㌷㡦扦愶〳昶㤹㘷〸㍥㥡搴改㠸㐸〲慣愷ぢ㡣㡢慡〲散ㄳ㍦戰㕥〴挶攵㔲扣戶攳㑢㌰搷㔶㘵㐴扢㠱㜱㠵戵搸〲散晤㜴挰摥昳っ挱㐷㡥㍡㕣㤸ㄵ㘰扢扢挰㝡愱㉦挰摥昱〳㉢㈶㌰慥㥢攲戵ㅤ挰ち捤㠸㜶〳㉢挶㠸㘲ぢ戰搷搳〱㝢捤㌳〴ㅦ㈵敡㜰㠵㔶㠰つ㜰㠱つ㐰㕦㠰扤攲〷戶て㠱敤〳ㄳ㕥摢〱㡣慢慤㌲愲摤挰㠶挰扤搸〲散挵㜴挰㕥昰っ挱㐷㠴㍡挳㄰㐹㠰つ㜱㠱㜱扤㔵㠰㍤攷〷㌶㡣挰昶㠵〹慦敤〰挶㘵㔷ㄹ搱㙥㘰攳攱㕥㙣〱昶攷㜴挰㥥昴っ挱㐷㝦㍡攵㠸㈴挰昶㜵㠱㜱攱㔵㠰㍤敥〷㌶㠶挰戸愴㡡搷㜶〰攳晡慢㡣㘸㌷㌰慥挲ㄶ㕢㠰㍤㥣づ搸㐳㥥㈱昸㐸㑦㠷㡢户〲慣摣〵㌶ㄷ㝤〱昶㠰ㅦ搸㐴〲攳摡㉡㕥摢〱㡣ぢ戱㌲愲摤挰ㄶ挰扤搸〲散敥㜴挰敥昲っ挱㐷㜵㍡㕣挵ㄵ㘰搳㕣㘰搵攸ぢ戰㍢晤挰㘶㄰㔸ㄴ㈶扣戶〳ㄸ㔷㘴㘵㐴扢㠱㉤㠵㝢戱〵搸慤改㠰㙤昴っ挱㐷㜰㍡つ㠸㈴挰㉡㕤㘰㕣㤳ㄵ㘰㌷晢㠱捤㈵戰㌸㑣㜸㙤〷㌰㉥捤捡㠸㜶〳攳〲㙤戱〵搸㜵改㠰㕤敢ㄹ㠲㡦搶㜴㡥㐱㈴〱㜶戸ぢ㡣㡢戳〲散て㝥㘰ぢ〸散〴㤸昰摡づ㘰㕣愳㤵ㄱ敤〶挶㤵摡㘲ぢ戰㉢搲〱扢摣㌳〴ㅦ㤹改㜰㠱㔷㠰㔵扢挰捥㐲㕦㠰㕤敡〷ㄶ㈵㌰慥扦攲戵ㅤ挰戸㔸㉢㈳摡つ散㝣戸ㄷ㕢㠰㕤㤰づ搸敦㍤㐳昰㔱㤸づ㔷㝡〵搸㔲ㄷ搸㈵攸ぢ戰昳晣挰ㅡ〸散㌲㤸昰摡づ㘰㕣戵㤵ㄱ敤〶戶〱敥挵ㄶ㘰敢搲〱㍢摢㌳〴ㅦ㜱改㕣㠳㐸〲㉣敥〲攳扡慤〰㕢敢〷搶㐲㘰㌷挱㠴搷㜶〰攳昲慤㡣㘸㌷㌰㉥攲ㄶ㕢㠰㥤㤶づ搸愹㥥㈱攵搱㤵㜷㈰㔲㕢㡦慥昴晤㉦㈱ぢ㤰㌴慦㤶愵捣ㅤ㙢㕤㌵㤷㙢㔱捣㕣㔷㕦㉦㜵挰㥤昰愰戹ㄸ晥愷㡣搳昱㐰㐵㍣㕥づ晦ㅢ㜹慦搰ㄵて㕡攴㜳扢捣愳捣戴昴㌸㌸㔴㍢㉢㠶㘷㥢㜵愸㥤ㅡ挷㠳㌰㙢昲昱㍦㤵㙢㙥挶晦㝡晥㝦攱㈹㜴愸捣收晤戸搸摣攷捦㔹㡢愲㔹敤㥣攱〱㠱摢昸㌰晦慦挵㙣㍥㥦敥㍦㝢㈶㘶攸ㄸㅣ㘲㠹㠷㐷搴昸ㅥ戹㤸慢㑥挶㍥㜶㑢㉢㔶㘷晤㈶㤳捥捡㐶㘹〳〶㠴㡥㠷挸挱晦㉤㑤㉥㕢㐰㠴昵㉡㘸愴㍡㕥㐴㔶摥㈶ㅣ〷㐱㜴慣㔳攷摤㡤㔹㠱晦㘵㘲挷㡥㠴㙣㌶㜵㍦㠶昲㌰搲㥣㕢慥㍡摥㍡㡤㤳㤸㡦搳搸㌶㠵㔳㤲愷愰ㅥ㐴っ㑥挳㙣敡戱攴挰慤搶挰㘷愴〶㕥ㄳ〸晣㐴㌰昰戳㕥攰搰㔹昰㑣挳㘶捣㥡㙤ㅤ〶㠴捥㠱㐸㘶㜳㝤㈰攳昳挱㡣㥢つㄴ㘶捣㔵昵搶攰攷㌳ち㠳㙦攳攸㠲㐰攰㔷㠳㠱摦㌶㠱㕤昲㙢慤㠱㉦㘱㤴㘴昲㉦ぢ〴㝥㌷ㄸ昸攳攴挰ぢ慤㠱慦㑡つ扣㈱㄰昸搳㘰攰慦扣挰愱㙢攰㤹㠶晣挳慣搹慥挳㠰搰昵㄰挹攴摦㄰挸戸㈵㤸昱敦〶㡡㑢晥ㅣ㙢昰㕢ㄸ㈵㤹晣㕢〳㠱㝦っ〶摥㙡愰摣づ捦㌴㔰㘶㕡戳摤㠱〱愱㍢㈱㤲愱㙣ち㘴晣㈵㤸㌱〷づ㜲慥㌱㘳慥㥡㘲つ㝥㉦愳㌰昸戶攳攸㝥慡㜸㌳㡣㝢扡慢㍣昴㤳捥戵㡥㔰㐸㘰㤷愳〹搶挰て㌳㑡㌲㐷㡦〴〲㜷づ〶敥㘶〲扢〷攸㝥搶挰㑦㌰㑡昲〱晡攷㐰攰ㅥ挱挰㍤㑤㘰ㅥ㐷戹㙡戸㌵昰戳㡣挲㐳㘶ㅢㄵ捦㔳攵愳愲ㄷ晡㐹㔴散づ㠵㡦攳㔲㙢攰㤷ㄹ㈵㤹攳捤㠱挰挵挱挰〳㑣㘰㤷㡡扤慤㠱㕦㘷㤴㘴㉡摥っ〴摥㈷ㄸ㜸㠸〹散㔲戱㠷㌵昰扢㡣㤲㑣挵晢㠱挰挳㠲㠱昷㌵㠱摤ㄹ昷戶〶晥㤸㔱㤲㘷晣㘹㈰昰㤸㘰攰㜲ㄳ搸㥤昱捥搶挰㕦㌰㑡昲㡣扦ち〴㥥ㄸっ㍣捤〴㜶㡦攳慥搶挰摦㌲㑡昲㜱晣户㐰攰ㄹ挱挰㤵㈶戰㑢㐵㈷㙢攰ㅦㄹ㈵㤹㡡㥦〳㠱攷〶〳ㅦ㙥〲扢㌳づ㔹〳㙦㘵㤴攴ㄹ晦ㄲ〸扣㈰ㄸ戸摡〴㜶㘷㥣㘵つ慣昰㄰摡挰㡣㜳愸昲㥤㈰搱㘰攰愵挹㠱晦昵て摢昷㡥づ愹㠱㜵㈰㜰㐳㌰㜰摣〴㜶㡦㡡ㅦ慣㠱㍢㌳㑡昲㔱㔱㄰〸摣ㄲ〸㥣㜷ㅣㄴ敤晥㡡挶愲㠱㙥昸㌲换晦慢㌸㥥㘵㍤〱㑦㐴ㅥ㔰㡦㙦㕡敤㜸〰昵づ㤸㠸攲㔷㉢挶搰㕤搹昳摥㝡搴㐹搰㜲ㅡ扡ㅢ戵愷ㄸ㥦敥㝥ㅦ㝥㤷ㄱ㥦ㅥ搴慥㌱㍥㍢晡㝤昸つ㐴㝣㜶愲㜶扤昱搹搹敦㜳扥昱搹㠵㕡㝥㠷㤰昹散敡昷戹挴昸昴愴昶㌲攳戳㥢摦㠷ㅦ敦㤲慢ㄷ戵ㅢ㡣㑦㙦扦て㍦㤴挵愷て戵晣㉣㤶㕣㠵㝥㥦㕢㡣㑦ㄱ戵晣㔸ㄵ㥦扥㝥㥦㍢㡣捦敥搴㙥㌲㍥㝢昸㝤昸挱㈶戹㡡愹扤摦昸散改昷攱㘷㤴昸散㐵㉤㍦㥥㈴㔷㍦扦捦ㄳ挶愷㍦戵晣愴ㄱ㥦扤晤㍥捦ㅡ㥦〱搴㍥㙦㝣〶晡㝤昸㈱㈰戹昶愱㜶戳昱㈹昱晢昰晤㕣㝣〶㔱换户㜲挹㔵敡昷㜹搷昸㤴㔱换㜷㘵昱ㄹ散昷昹搸昸っ愱昶㔳攳㌳搴敦挳㌷㑣挹㌵㡣摡慦㡣捦㜰扦て摦晢挴㘷〴戵㝣摢㤳㕣㈳晤㍥㍦ㅡ㥦㔱搴昲ㅤ㑣㝣㐶晢㝤昸㡥㈴㜱昶愵昶ㄷ攳戳㥦摦㠷㙦㉥攲㌳㠶㕡扥慦㐸㥣戱㝥ㅦ扥㑦㠸捦晥搴昲㉤㐲㝣挶昹㝤㜸捡㡢捦㜸㙡㜹戶㡢捦〴扦㡦㥣㝡㍣敢捡愱㌵㥢挳㔳㔰㝥户㔷愰㠱慢㜲㜲昲愵㜸昱㈴ㄴ慦㐹慥㤷㥣㝥㈹㕥㍣つ挵㙢㡡敢㈵㈷㈰扤愶愲㙦㌶㠷㈷愲㜸ㅤ攰㝡挹㈹㤸攲挵㔳㔱扣愶扢㕥㜲ㄲ搲㉢㘹昶㍣ㄹ挵㙢愶敢㈵愷㘱㡡ㄷ㑦㐷昱㍡搰昵㤲ㄳ㤱㕥〷愱㙦㌶㠷㈷愴㜸捤㜶扤攴㔴愴㔷搲散㜹㑡㡡搷ㅣ搷㑢㑥㐶㝡捤㐵摦㙣づ㑦㑡昱㥡攷㝡挹改㤸攲挵搳㔲扣づ㜱扤攴㠴愴㔷㔲㐶㥥㤸攲㜵㤸敢搵ㅦ晦挸摥㑤㘲㠲愷愶㜸捤㜷扤攴愴㘴慣㈴㡣㍣㌹挵敢〸搷㑢㑥换㤴㜹昱昴ㄴ慦㠵慥㤷㥣㤸昴㑡捡挸ㄳ㔴扣ㄶ戹㕥㜲㙡愶㘴攴㈹㉡㕥㌵慥㤷㥣㥣㈹戱㜸㤲㡡㔷慤敢㈵愷㘷㑡㉣㥥愶攲戵搸昵㤲ㄳ㤴㕥㐹㝣昱㐴ㄵ慦㈵慥㤷㥣愲㈹ㄹ㜹慡㡡㔷扤敢㈵㈷㘹㑡㉣㥥慣攲搵攸㝡挹㘹㥡ㄲ㡢愷慢㜸㉤㜳扤攴㐴㑤昱攲〹㉢㕥㌱搷㑢㑥㔵㝡㈵敤㈱㥥戲攲搵㉣㕥㡥愱㕣昱晣㤴〵戵㌵昸搰攷攵昲〹ㄸ㥢㡦㘷㜹昳㤴ㄴ挳㤹〱〳捦㐲㌱㥣㤱㙣㜰っ㕤㡡㘷愰㜸㥣㥥散愱㜸搲㠹攱戴㠰㠱攷㤹ㄸ㑥つㄸ㜸㙡㠹攱㤴㘴㠳㘳搰㈹㥥㔶攲㜱㜲戲㠷攲㤹㈴㠶㤳㤲つ㡥㌹愵ㄴ捦㈲昱㌸㌱搹㐳昱挴ㄱ挳〹〱〳捦ㄵ㌱慣づㄸ㜸㝡㠸㘱㔵挰挰㌳㐲っ挷〷っ㍣〹挴㜰㕣挰挰攳㕥っ挷〶っ㍣搴挵㜰㑣挰挰愳㕢っ㐷〷っ㍣愰挵戰㌲㘰攰㌱㉣㠶搶㠰㠱㠷慤ㄸ㔶〴っ㍣㔲挵戰㍣㘰攰挱㈹㠶㤶㠰㠱挷愳ㄸ㥡〳〶ㅥ㠲㘲㠸㈷ㅢ㍡晥㍦ㄷ挹㌴㜲</t>
  </si>
  <si>
    <t>㜸〱捤㝤〹㜸ㄴ㔵昶㝤扦㉣㑤㕥戳㤵㉣㠲愰㤰㈰㔱〴㐴挲づち〲〹㈰戲㈹〱㕣㌱㌴㐹㐷〲㐹ㅡ扢㍢㉣愲攲㠲戸攰㍥㍡敥㉢敥晢㡣攲扥㡣敢捣戸㉢㉡敡攸戸㍢㍡捡戸敢㈸愲晦㜳㙥搵ぢ搵搵慦㍢㘱㝥昳晦扥㈹㍢㤷昷敥㍤敦摥㜷㑦㔵昵昲敡㔶ㄹ㔲愱㔰攸㌷㙣晣㤷㕢〱ㅢ㍢㔷慥㑣愶㘲つ㠳捡攳昵昵戱敡㔴㕤扣㌱㌹㘸㐲㈲ㄱ㕤㌹扤㉥㤹捡〷㈰㕣㔵〷㝢戲戰㉡㔹㜷㜴慣愸㙡㔹㉣㤱〴愸㌰ㄴ㉡㉡搲㜹戰敦攴晤㌹愶愳㌹㑡ㄷ㔰〰ㄵ搲㘱㡡㌶ㄴ㐵ㄴ㥡㈲㐲搱㤶愲ㅤ㐵㝢㡡づㄴㅤ㈹ㅣ㡡ㅤ㈸㍡㔱㜴愶攸㐲搱㤵㘲㐷㡡㙥ㄴ摤㈹ㄸ㕦昷愰攸〹搱㙥㘷㠸㌹攵ㄳ㘷㉤㕣㡣㙣㉡㔳昱㐴㙣㘰昱㍣㜷捥㘳换捡〶㤵つㅡ㌲㝡挸㠸㐱㠳〷ㄶ㤷㌷搵愷㥡ㄲ戱戱㡤戱愶㔴㈲㕡㍦戰昸㠰愶㠵昵㜵搵搳㘲㉢攷挴㤷挴ㅡ挷挶ㄶづㅥ扡㌰㍡㙣㔴搹戰攱挳㙢㐷㡦ㅥ搵㙥ㄷ㜸㥥㔹㍥昱㠰㐴慣㌶昹摦昲搹㡢㍥㘷㤵㑦ㅣ㌴㌳㤶晡㙦昹散つ㥦㜰㔹ㄱ㙦㠸搶㌵晥㤷㥣ㄶ㜲㥦づ慦㠸㔵搷㜱攷挷㘲㠹扡挶㈳〷㘱摡㘹㐴愳㌷㜲搰㠴㘴戲愹㘱㈹㡦愳昲㔸㝤晤散㔸慤散昴㠶㡡㘴敡㠰㘸愲㈱搹慥㠱晣挵ㄲ戱挶敡㔸戲㐳挳愴ㄵ搵戱㝡て㤸㉣㙡㤸ㄷ㑤捣㡣㌶挴ち搸攸搸攰敥挳愹㌵戱挶㔴㕤㙡㘵晢㠶戹挹搸散㘸攳㤱㌱㐲ちㅢ愶㌴搵搵愸㠲〲扣㐲昹扢摢㘶㈶㍢ち昳㘹㈸㕦ㄴ㑤愴愴挷㕤㔸㘶挳晡づㄷ挹㈲㙤㕥㍣愴㡡〳愳戸捦㉡敢ㅡ愶挵ㄲ㡤戱㝡〶攱㥥ㅣ㄰〰〹㐱敥㝥㘸㘶捡愴挳扤愴摡㝡㈷ㅦ㜳㘱㤴㜰㌱㐴攷戹㡤㜵戵昱㐴挳挰ㄹ㜵㡤㘳〷て㥣ㄱ㕤㌱戶㑣㤷挰愰晢㄰戲㉢㐴搷戹㝢㑤挵㡣愲愹㐵挵戳愳攰㝡㑣㔹搹昰㈱㘳㜴㕦㠲㑡㈱㔴挱㕢㌸捦晤摥㜹慥攵㔵㐵昳慡ㄶ收㔵㔵攷㔵搵攴㔵挵昲慡㙡昳慡㡥捣慢㕡㤴㔷㔵㤷㔷戵㌸慦㙡〹㌰㘶㉢㙡搳㈶捦㙣愹㔳捥摤㙢㔷㕤㜱搱昹摦昷㥥昳㜶摥㤵㡡愷戶扣㌳散㡥㠶㜵戶晤㘰搰㝢㐰㠴晢㐳㘴捥㜶㐸搹攸㌱㝡〰㐱〳㈱㤴摡㠸搹㜲挶攷㕣㜲㙡㥤昳昲敡㔹㜷㝣㤲攸昴㔰昷㉤愵㡡㙦㈰ㄲ㙡㄰ㅡ搶㔰㝢搱换㘰㠸㜰ㄹ㐴㘶愸戲搱㘵㘳昴㄰㠲㠶㐲㈸昵㥣ㄷ敡摦挵搳㐷㝦昳晤㔹㌳敥㥢㤵㍦扥改戴㑤㐵㡡㙦㔳ㄲ㙡㌸ㅡ搶㔰㈳攸㘵㈴㐴㜸ㄴ㐴㘶愸㈱㘵㠳挷攸搱〴㡤㠱㔰敡㈹㉦搴慦慦慥摥㜲敢攲㍦㤵摦搶㤰㌸晢㠰㕢㑥㍣㑣昱捤㔰㐲敤㠳㠶㌵搴㔸㝡ㄹ〷ㄱ摥ㄷ挲ㄲ㙡昰挸㌱㝡㍣㐱ㄳ㈰㤴㝡挴ぢ昵㙤扦㍤〷㝣昶愷慦愷㥣搹晦愵捤㥢㙥㝣敤ぢ挵戳㑦㐲㤵愳㘱つ㔵㐱㉦㤳㈰挲㤳㈱㌲㐳㤵㡤ㅥ㌶㐶㑦㈱㘸㍦〸愵敥昵㐲摤昵收戰㘷㘶㡤摦㔸㝥㐹捤㠴㥥㥢㔶摤昵㠳攲ㅢ扢㠴摡ㅦつ㙢愸㘹昴㌲ㅤ㈲㍣〳挲ㄲ㙡挴昰㌱㝡㈶㐱戳㈰㤴扡搳ぢ㌵慥攳㌷ㅢ㝡扤昲捥昸〷㙥摢㜱换ㅦ摦摣敤㍡挵㡦て〹㜵㈰ㅡ搶㔰戳改愵ㄲ㈲㍣〷挲ㄲ㙡ㄴ㐲捤㈵㘸ㅥ㠴㔲㌷㜹愱㉥扣㜳㙢㝣敤ㄱ㐳㈶㕦戸昱戲㝢ㄷ㌷搵扥愸摡挲㉣愱づ㐶挳ㅡ敡㄰㝡㌹ㄴ㈲㝣ㄸ㠴㈵搴〸㄰㜸㌸㐱昳㈱㤴扡挶ぢ昵搲㥣㌵攱攴㌹㠹挹攷昵晡㐷扢晡て㘷晤慣昸㔱㈸愱慡搰戰㠶㕡〰㠳㡥㐲㠴ㄷ㐲㔸㐲つ挷㜹㔵㑤㔰つ㠴㔲㤷㝡愱戶㑥扤戹晢愴㠶慢挷㕦昰挸挶㐳㕦攸扡捦㔶挵て㕣〹㔵㡢㠶㌵搴㤱昴戲〸㈲㕣〷㘱〹㌵ち㙦㌸㡢〹㕡〲愱搴昹㕥愸㝢挷晣㤲㥡㝦㑦㙡搲㠶搱㙢ㄷ㝣ㅥ㝢㜴㜷挵㡦㜵〹搵㠰㠶㌵㔴㈳扤挴㈱挲㑢㈱㉣愱㐶てㅤ愳㡦㈲㈸〱愱搴㤹㕥愸㤹㐳ㅢ㙦扡晢昶㠷愷㍤㌰㘶挶慤㜳晢慤晦㥢攲㤷〷〹㤵㐲挳ㅡ慡㠹㕥㤶㐱㠴㤷㐳㔸㐲㡤ㅡ㌱㐶慦㈰㘸㈵㠴㔲㙢扤㔰㍦㜴敦㕥㜶㐹慡敤慣㙢㡢㍦㍢昶敦搳愷㌷㈹㝥㐵㤱㔰慢搰戰㠶㍡㠶㕥㡥㠵〸ㅦ〷㘱ぢ㠵慣㔶ㄳ㜴㍣㠴㔲慢扤㔰昷㔴ㅣ搷愱㜲晥ㅦ㉢㉥㥣㌹㘶晥戲㙢捦晥㔵昱㡢㤰㠴㍡ㄱつ㙢愸㤳㘰搰㙢㈰挲㈷㐳㘴㠶ㅡ㌲ㄸ〷晢㕡㠲㑥㠱㔰㙡㠵ㄷ㙡捥㥡攱ㅦ㍤㍡敤愶挹昷っ㍦慡攰㥤㜳挲㙦㉡㝥摤㤲㔰愷愱㘱つ㜵㍡扤慣㠳〸㥦〱㤱ㄹ慡㙣㈴づ㡢㌳〹㍡ぢ㐲愹愳扣㔰㐷扦ㅥ扦昲㠸㍦㍤㌵晤收晤㝢㥥搵㜷愷敦㍡㉢㝥愹㤳㔰攷愰㘱つ㜵㉥扤㥣〷ㄱ晥ㅤ㠴㉤ㄴ捥慢昳〹扡〰㐲愹挵㕥愸搲㑦换㐶晤搴愱㘴捡ㅦ摥昹慤收㡣ㅢ㌷㍤慣昸搵㔱㐲㕤㠸㠶㌵搴㐵昴㜲㌱㐴昸ㄲ〸㑢愸ㄱ㌸㉣㉥㈵攸㌲〸愵慡扤㔰㍤ㅦㅡ㝤晦㙥扦晢㝥挶晡㡦㝡敥搱㍢㜲搳㍥慡㉢捣ㄲ敡ち㌴慣愱慥愴㤷慢㈰挲㔷㐳㔸㐲㡤挴㘱㜱つ㐱敢㈱㤴㍡摣ぢ戵戹摢挰愹敢て摡㔲㜱㝡户摢㤶㤵昴㍤㜷戹攲搷㘰〹㜵ㅤㅡ搶㔰搷搳换つ㄰攱ㅢ㈱㌲㐳つㄹ㡣㝤㜵ㄳ㐱㌷㐳㈸㌵搷ぢ㌵戶㜳㥦㡦㌷㈴挷㔶慣改㍤㙣㝤扦敥㔷慣㔲晣戲㉤愱㙥㐵挳ㅡ敡㌶㝡戹ㅤ㈲㝣〷㐴㘶愸戲㤱昸扣扡㤳愰㍦㐰㈸㌵搳ぢ戵㕢㡦㥡㉥㤵愷㥣㌵晥㡥昷扥㉡ㅤ搰㘵换戳慡㍢捣ㄲ敡㉥㌴慣愱敥愶㤷つ㄰攱㝢㈰㌲㐳つㄹ㡣㑦攱㝢〹扡て㐲愹㈹㕥愸ㄷ收ㅤ㌶敥扤㘷ㅦㅣ㝦捤ㄳ㍦摤㔹㌹昸㠲㕢搴㑥㌰㑢愸〷搰戰㠶㝡㤰㕥ㅥ㠲〸㍦っ㤱ㄹ慡㙣㈴づ㡢㐷〸㝡ㄴ㐲愹昱㕥愸㜵㍢愵昴敡㑥㉦㑤㌹㈳㌲敤㡢敢㈷晣㌴㔸昵㠰㔹㐲㍤㠶㠶㌵搴攳昴昲〴㐴昸㐹〸㑢愸㔱㈰昰㈹㠲㥥㠶㔰㙡戴ㄷ㙡㙡昹㑢〵㍢扥戶敦昴㐷㡡㔷挷㍦戸收户扢㔵㑦㤸㈵搴㕦搰戰㠶晡㉢扤㍣〳ㄱ㝥ㄶ挲ㄲ㙡〴㍥㐴㥥㈳攸㜹〸愵㠶㜸愱㡡㍡敤昰敡㈱摤扡捤㍣扦敥慡攵㍢㝣晤改㝢敤㕥㠴昹㐰敦ㅢ㙣㐵㈲扡ㅣ扦〹戶晤摣ㄸ㌲㘸㌰晦㙢昹㜷ㄶ㝥㘶搵づ慦ㅤ㔹㕢㔶㔶㌳㝣㜰㜴㘸戴戰〴㙥㕢晢㠵㥥㙦挳敤㙡て慡㙢慣㠹㉦㤷㙦昸㍢㑦㡣㈶㘳摢扥昰て昰㙣ㄳ攳㑤㡤㌵挹㥥㜶㘳㘵㉡㥡㡡昵〸摡戶㌹挹ㄸ㔶㠹摦㍦戱愴挴敢ㄵㅣ㌶㉦㕡摦ㄴ㥢戰愲捥㌵敦ㄲ㌰攳搷㑦㝣㘱㜶敢攴㐴散愸㘶㙢挶㡣㈶攰攷昹㌲昱㥤㤱愵㙢㜲攷㔵㕣扥㈸㥥㡣㌵捡昴〶㌴ㅣ㔰㔷扤㈴㤶愸㡣昱挷㝤慣㐶㔲敤㑡㤳昷ㄳ㙣挰慣㐶㈴㡡ㅦ㔵㌵㝤晣摡摡㐹㉢㔲戱挶㥡㔸つ收扢㌴㤶㐸慤㥣ㄳ㕤㔸ㅦ摢㌱つ攲挶㠴㘱愷㌴昵攴㜸㜵㔳戲㍣摥㤸㑡挴敢搳㉤ㄳ㙡㤶㐵昱戳慦㘶㐶扣㈶㠶㕦㙤〵摣㐲㉡㤴㥦慦㔴愸扦敤愷ㄳ晤㈶〷挹㡥昰敤攲㕤戰捦扢愷ㅦ㜶㠳㘶㈳㍢㘴㔱ㅦ攳㌱㤹搷户〵㘷攲㤷㙥昶挸づ昴攵挴㤵㄰愲晢㘵㐷换ㅣ㥢昷摣晦㕦㜰㕥㕥㘷㉦晢㐹换昰搳㜸扦㘸㘳㑤㝤㉣㤱㜳ㅤ㐷㜱㐶晡㈵㠸挲扤㜰㌶㘷㘵慦〰〸戵㐲慤㉣㕣㕥㔷㤳㕡ㄴ㕥ㄴ慢㍢㜲ㄱ扦㑢㘱慤愷愸㠸搴㘶㙣晡ㄵ愸昴㐶㡡㔷㈱㈲㤱㔰昸㌵㠲挲ㄱ晤扡摢㉦散㠳㝦户晦㐷㜷ㅥ㐶㘹昹㤱㡦ㄵ㤹㘴㘱挳攴㜸㈲㤹㥦㙦换㜲扦㘸㜲㔱㡡㠷㘷㙥㈳晤㙤愲㜸〳愲戰㉦㐴㡢扦改㍢〲㔴挰愵㡢昶つㄵ戱摡㈸ㄶ㡣攴散㔶搱挲〶㜷つ愲㈲㤶慣搶㕣慣㤸㡡㜳㘵㐵ㄸ㉤㥣晣敤ㅡ㜸昴挷㔶愴㉡愲愹㘸㥢〶㉣㝢㘰㉦㘹㠰〶挸㈸户挵㤱敤㐵㘷㐶㐷扣ㅥ㍣㌸搲昴㜹㘹㉢ち搷ㄳ㑥ㅣ㥣㉦愱㝣㑦收㑥〲㜳敦㠵㈴挲挱〳㍤㝤昹〲慢㉡㌵㔳㘲㡤㜳㔶㉥㡤㈵〹㉦ち攷愴㌲㜸㝡搱搹慣敡㠵㜳㔳㜵昵挹㐱㤸改㤴㐴扣㘹改㝦搳て㝤改㌷㈱捣㔶戸ㅢ㡥攲搶攷〴扡㐲㙤㤶㜱摦㔴㔵㠵㡡攸㡤ㅡ扤㉢〵㡦㔶㌸晢つ晦挸愶摦挱㍦㤱㕣戶挲㔲㈰戶㘷愹愷㄰昸㜶つ㘰㘸㑥㈲㈶㡢㔷㐵搲〱摢敤ㅢづ㡡㈷㤶㉣㡣挷㤷昰㜸敡㈰扤攴愲㔸㉣挵〵愱戶摥〲㤸㉣㜴㈹㤵㥦㥦戶㥥攳㕢㌹敡つ晦攱昷㈱摡㑦愸慦㉦㌶ㅥ㤳攱て愰捡挷搲㔴昸㐳㌴㠶攱㥤㍣ㄵ㑦㈱㘸昱戲ㄱ挵㝢ㄶ㑦㡣㈵㔳挵攵昸戰㉣收㐷㔴㝤㕤㘳慣戸㕦㘳扣㌸ㄱ㑢㉥挵ㄲ㜰㙣㡦㐱㉢敡㤳㉢搴捥㘰㠶ぢ㌳㝤扦ㄹ扥㜸搳搰敦㈷摣晣捦㘷㘳晤摢慣㝡㐱昵昴っ㜹挱挵愱㝥㠸㔵㠲㍦晤〹㠴摡〹㌰扥攳愰㥤扥改㑦搱搷㥦㔱晣ㄳ〲敦ㅢ戲㈷昰戶昱㠵摢㔵㝢攰㕦扥㜵攸捤ㄴ晦㠲㔰〳㈰㜸攲敡㉦㈱捣愶ㅣ昸攷昱㈰晢戴㍦搴㤹晢昴㕢㘸㈳㍡㠷㑤つ〴㠲晢㔵㤳㐷㑤收㌴㔹㔳㘱㌸戶ㄲ㔰攸ㄹ㌲㤶慣昶挲㌰㈱攰ㄷ㡥捦〷捣㑥挰慦㡣㐱㘲㌴㡦㐶ㅦ〱㜹㙥㔷つ㠶㑤〸挸㠷㐲㜳戱㕥つ㠱㑡〸㈸㐴捦㙣敡攷㕦㝤〴㤴㐱㥤㐹㠰愶㑦㥤挳愶㠶㘲㥣㡤㠰慦攰摣㑡挰㤷㥥㈱㘳㈱㙤〴㍣㤵㜰ㄶ㥤㌸攵捤㠰搹〹攸〲戳敥㑡戱㈳㠴㡦㠰敥㙥㔷㡤㠴ㄳ㈱㘰㈷㠲㝡㐰愸搱㔰〹〱㍤搱㌳㥢晡挸㑦挰㈸愸㌳〹攸㑤㥦㍡㠷㑤㡤挱㌸ㅢ〱㙦㘵㈳攰㑤捦㤰戱扣㌷ㄶ㥥㑡㌸㡢㝥㥣昲愶慣〴昴㠷㔹て愰ㄸ〸攱㈳㘰㤰摢㔵攳攰㐴〸搸㡢愰挱㄰㙡㍣㔴㐲㐰ㄹ㝡㘶㔳㉦昸〹搸ㄷ敡㑣〲㠶搳愷捥㘱㔳ㄳ㌰捥㐶挰㤳搹〸㜸挲㌳㘴㉣㍡㔶挰㔳〹㘷㌱づ㐱搵㘳㔹〹ㄸて戳㥥㐰㌱ㄱ挲㐷㐰㠵摢㔵㤳攰㐴〸㤸㐴搰㘴〸挵㤵㐸㈱㘰ち㝡㘶㔳昷昹〹㤸っ㜵㈶〱搳攸㔳攷戰愹晤㌰捥㐶挰敤搹〸戸捤㌳㘴㉣㠵㑥㠳愷ㄲ捥㘲づ愷㝣㑢㔶〲收挱慣て愲㌸ㄸ挲㐷挰愱㙥㔷㑤㠷ㄳ㈱攰㌰㠲づ㠷㔰㌳愱ㄲ〲收愳㘷㌶㜵㡤㥦㠰ㄹ㔰㘷ㄲ㄰愵㑦㥤挳愶㘶㘱㥣㡤㠰㡢戲ㄱ㜰愱㘷挸㔸愰㥤つ㑦㈵㥣挵㘲㑥昹㠲慣〴搴挳慣ㅢ㈸ㅡ㈱㝣〴㉣㜵扢慡ㄲ㑥㠴㠰愳〸㑡㐰愸戹㔰〹〱㐹昴捣愶捥昰ㄳ㌰〷敡㑣〲㤶搳愷捥㘱㔳昳㌰捥㐶挰㠹搹〸㌸挱㌳㘴㉣ㅢㅦ〲㑦㈵㥣挵昱㥣昲敡慣〴㥣〸戳㍥㠹㘲つ㠴㡦㠰戵㙥㔷ㅤち㈷㐲挰㈹〴㥤ち愱づ㠷㑡〸㌸つ㍤戳愹㘵㝥〲づ㠳㍡㤳㠰㌳改㔳攷戰愹昹ㄸ㘷㈳愰㍥ㅢ〱㑢㍣㐳挶㘲昶〲㜸㉡攱㉣㝥捦㈹搷㘵㈵攰㈲㤸昵挵ㄴ㤷㐰昸〸戸捣敤慡㈸㥣〸〱㤷ㄳ㜴〵㠴慡㠶㑡〸戸ㄲ㍤戳愹〵㝥〲ㄶ㐲㥤㐹挰㝡攰㈳㍡㠷㑤搵㘰㥣㡤㠰㜹搹〸㤸敢ㄹ㌲㤶搸戹㠰㕥挲㔹摣捡㈹㔷㘶㈵攰㜶㤸昵ㅤㄴ㜷㐲昸〸昸愳摢㔵㡢攰㐴〸戸㡢愰扢㈱搴㘲愸㠴㠰つ攸㤹㑤敤敦㈷愰づ敡㑣〲敥愷㑦㥤挳愶㤶㘰㥣㡤㠰昱搹〸搸搷㌳㘴㉣晣㌷挲㔳〹㘷昱㌸愷㍣㌶㉢〱㑦挲慣㥦愲㜸ㅡ挲㐷挰㕦摣慥㡡挳㠹㄰昰㔷㠲㥥㠱㔰㐷㐱㈵〴㍣㡢㥥搹搴㌰㍦〱㑢愱捥㈴攰㐵晡搴㌹㙣㉡㠱㜱㌶〲晡㘷㈳㘰て捦㤰㜱㌹愲〹㥥㑡㌸㡢㌷㌸攵摤戳ㄲ昰ㄶ捣晡㙦ㄴ㙦㐳昸〸昸扢摢㔵换攰㐴〸㜸㤷愰昷㈰搴ち愸㠴㠰昷搱㌳㥢敡攵㈷㘰㌹搴㤹〴㝣㑣㥦㍡㠷㑤慤挴㌸ㅢ〱㕤戲ㄱ搰搹㌳㘴㕣㈴㌹〶㥥㑡㌸㡢㝦㜱捡㍢㘴㈵攰㉢㤸昵搷ㄴ摦㐰昸〸昸捥敤慡㘳攱㐴〸昸㥥愰ㅦ㈰搴㙡愸㠴㠰ㅦ搱㌳㥢㉡昲ㄳ㜰ㅣ搴㤹〴㙣愱㑦㥤挳愶㡥挷㌸ㅢ〱扦㙥捤昲㔵㜸慢㘷挸戸㜴㜳ㄲ㍣㤵㜰ㄶ〵㜹㤸昲ㄶ挰散㕦㠵挳㌰敢㌶ㄴ㐵㄰㍥〲㈲㙥㔷慤㠱㤳㍥㜴搴㤶愰㜶㄰㙡㉤扡㐲㐰㝢昴捣愶扥㐱㡣收ㅦ㐳㈷㐳㥤㐹挰づ挰㐷㜴づ㥢攲㔵㈲ㅢ〱㥦㘶㈳攰ㅦ㥥㈱攳㠲搲改昰㈴〴昴攰㤴㍦捥㑡挰捥㌰敢㕤㈸㝡㜱㜶摢㝥つㄶ扢㕤戵づ㡥晡㌰㥤ㄲ㠲晡㐰愸㌳搱ㄵ〲㜶㐵捦㙣敡㙤㍦〱㘷㐰㥤㐹挰敥挰㐷㜴づ㥢㍡ぢ攳㙣〴扣㤲㡤㠰㤷㍤㐳挶㘵慥㜳攱㐹〸ㄸ捣㈹扦㤸㤵㠰㈱㌰敢愱ㄴ挳㌸扢㙤〴㡣㜰扢敡㍣㌸敡挳㜴㐶ㄲ㌴ち㐲㥤㡦慥㄰㌰ㅡ㍤戳愹愷晤〴晣づ敡㑣〲挶〲ㅦ搱㌹㙣敡〲㡣戳ㄱ昰㔰㌶〲ㅥ昴っㄹㄷ摦㉥㠲㈷㈱㘰㌲愷㝣㝦㔶〲昶㠳㔹㑦愵搸㥦戳摢㐶挰㜴户慢㉥㠶愳㍥㑣㘷〶㐱㌳㈱搴愵攸ち〱戳搰㌳㥢扡搳㑦挰㈵㔰㘷ㄲ㔰〹㝣㐴攷戰愹换㌰捥㐶挰昵搹〸戸捥㌳㘴㕣ㄲ扣ㄲ㥥㠴㠰挳㌹攵昵㔹〹㌸〲㘶㕤㐵戱㠰戳摢㐶挰㐲户慢慥㠲愳㍥昸搳搵〴搵㐰愸㙢搰ㄵ〲㘲攸㤹㑤㕤攲㈷攰㙡愸㌳〹愸〳㍥愲㜳搸搴㝡㡣戳ㄱ㜰㑥㌶〲捥昶っㄹㄷ㉡慦㠷㈷㈱㈰挱㈹㥦㤹㤵㠰ㄴ捣扡㠹㘲ㄹ㘷户㡤㠰ㄵ㙥㔷昱㔲㘶ㅦ愶戳㤲愰愳㈱搴㑤攸ち〱慢搰㌳㥢㕡攳㈷攰㐶愸㌳〹㔸つ㝣㐴攷戰愹㥢㌱捥㐶挰搱搹〸㔸改ㄹ㌲㉥㥦摥〶㑦㐲挰愹㥣昲昲慣〴㥣づ戳㕥㐷㜱〶㘷户㡤㠰戳摣慥扡ㅤ㡥晡㌰㥤戳〹㍡〷㐲摤㠹慥㄰㜰㉥㝡㘶㔳㡤㝥〲敥㠰㍡㤳㠰ぢ㠰㡦攸ㅣ㌶昵〷㡣戳ㄱ㔰㤳㡤㠰㙡捦㤰㜱㔱昷㙥㜸ㄲ〲慥攰㤴愳㔹〹戸ち㘶㝤㌵挵㌵㥣摤㌶〲慥㜵扢㙡〳ㅣ昵㘱㍡搷ㄱ㜴㍤㠴扡ㄷ㕤㈱攰〶昴捣愶づ昶ㄳ㜰て搴㤹〴摣〲㝣㐴攷戰愹晢㌰捥㐶挰捣㙣〴捣昰っㄹ㤷㥡ㅦ㠴㈷㈱攰㙥㑥㜹㕡㔶〲敥㠱㔹摦㑢㜱ㅦ㘷户㡤㠰〷摣慥㝡〸㡥晡㌰㥤〷〹㝡〸㐲㍤㠲慥㄰昰㌰㝡㘶㔳ㄳ晤〴㍣っ㜵㈶〱㡦〱ㅦ搱㌹㙣敡㔱㡣戳ㄱ㌰㉡ㅢ〱㈳㍤㐳挶〵昰挷攱㐹〸㜸㠶㔳ㅥ㥥㤵㠰攷㘰搶捦㔳扣〰攱㈳攰㈵户慢㥥㠰愳㍥㑣攷㘵㠲㕥㠱㔰㑦愱㉢〴㙣㐴捦㙣㙡愰㥦㠰㈷愱捥㈴㘰ㄳ昰ㄱ㥤挳愶㥥挶㌸ㅢ〱㝤戲ㄱ㔰攲ㄹ㌲㉥换晦ㄵ㥥㠴㠰昷㌸攵摥㔹〹昸〰㘶晤㈱挵㐷㥣摤戶㈳攰ㄳ户慢㥥㠱愳㍥㑣攷ㅦ〴㝤ち愱㥥㐳㔷〸昸っ㍤戳愹ㅤ晤〴㍣ぢ㜵㈶〱㥢㠱㡦攸ㅣ㌶昵㍣挶搹〸㘸㤷㡤㠰戶㥥㈱㔸㉣㔰昸ㄲ㍣㙤挷㐵摥戶㥣㜰敤扣扡搸㜲㕥㤵敡㔰㡢摡摦昲愶㘴㉡㉥㤷搰摡搷㔶挴㘷挶㔳ㄵ㜵挹愵昵搱㤵㥤㙢扤挶㐱㡢㘲㡤戸挰㥤挰㜵敥㠰㉥扥㜴㘹慣㐶搷㔶挶㥢ㄲ搵戱愹ㄵ晦ぢㄷ挰㤱ㅦ㜶㥤㕣晢捥㔳搸晥戳㙢扡㈱㡣挴㔱㠲㉤㔴昸ちㅣ〶㉦捤㐹〵戲敦㌲扡㌴ㅤ〰㍢㙥㘳㜴㑥㕤慡㍥搶戶㔶㉥㘱㑢扢愸ㄶ㉣愲㙡愰愶㑤敤㥣㐵戸㘴㔵搱扥㜶㑡愲慥㠶搷㠸戸㌳扡戸搰改戱㈳㔱㈱㜰㐰㍣㔹挷㘲敦昶戵㜳ㄲ搱挶攴㔲㕥散慣㕥搹㈹慤㈷㔷㐵ぢ㙢㈷搶㌵㈶ㄱ㐶昶㈲摢ㅤ㙢㉢ㄷ挵㤷攳扥㠳愶㠶挶㈹搱愵挹晦㠹扤愲戸㕢㘴㤳㕤愳昲㔴㕥㥥㉡捡㉢晡㑦昷㑦昸〷㥣㘳㕤扣㡡敥㘲ㅣ愸愹㐴摤挲㈶㌲㈶㐱㠶㐰ㄶ㔰挸㑥っㄵ㙥㐴㉢㜸㕤搳户て〳㐵〹㥣㙣㕡㐱扤昵晡㜸昳摤ㅣ扢〰慥㝦挴㝣摡晤ㅢ㘲晦㈹㜳愷㙥㉢搷昹㍦摤ㅡ㔱昸㉡㍣户扡㍡愲㉢挰ㅤ摣㘳㠸ㄵㄳ㍣愴㜰㙡攲㔰㘰㉦㜸㕣㐶㙡〵挳㐳戴挳戶收㘴㕣㘰㙦㔷㍢㍤扡㌰㔶㡦扡㠰㠶㘸慡㠳摢㘱㠱㐶㐳戴㍥改搹捡攳つつ㔱ㅥ㜳扣〱愰戲㍡㕡ㅦ㉢慡㥤搰㤴㡡愳戰㕥搷㐲挸㠱改愹愲㉢愰㡡慥㜰慦攰搷捥㘶扤㤰戴改㉢㝥㘴㌴㔱㤷㕡搴㔰㔷㕤挴づ㉦㤸晥㑦ㅣ慣㜸〳㈹〰㤹㘶㌳㙦㈶挱㤲〰昷挲㍣㜶昷㈰㔴搱㤰㍡敥㝥ㅣ搲㜹㉡㡣晦搴㝦㔸㑥㠲户ㅥ昹㐴搱㍦挳㕢㈱晥攴扤㐸收昲㤵㕣㡢㐵昳慢搵㌸㐴攵摤㐹扤㑥〰晥昴ㄶ㐰搹攰㕦挱㈶㠸㥣戵〶㙤〰㠸㑣㡦㐷㙢㈶㐷慢㜱㌳㑦ㅢ敦㔶㥥㈲散㕡扥搷㈴ㅣ㔶㝦㤴愳愰〸㤷户㤷搵搵挴ㄲ㐵㔴㔴攲㔶愵〲搶㡤㠴摤㝤㠸敢攰昹愱挲挲戶㐵戶㔸㔳㡤慦扥摥㌵㜵晦慤㔰㔳㌳晣㝦㜱攰㈸㕥㐵㐳㕡昲ㄹ昵ぢ搲搱㕢㤹搳ㅢ㔰㌲㥦〰攰㔷〲㝥㠳㈸㝣ㄳ挶攰扥㐹㉦挴㐰戹㠶〶愸㐰㙥㠲㘱㠹㐸ㄱ捡㈹愴戶愴㔰ㄲ㘹敢慢〹〹扢攵㈰㐵收捥㥡㜰㈵㡥昲㔸㑤挴㝤㠳㘵敤〹㍥ㅡ㐲㜹㜹〵搸搵攱㘰㍤㕤㐶㔸㌸㙢愸㡣㐹戱㠸敡㠵㈹㠴㔹㐴戸ぢ㑦ㄶ昸慦戲摦㙥昲ㅡ㜰戸扣晤ㅢ晥㤱㉤ㄲ搱㜹ㄸㄵ㡡愸㜷㈰つㄵㅤ愸㜱戹挲㑥挰㔲ㄸ㠴晡〴㑡㝥㈳昰㝤㝥愹㑦搱攵㘷㔸㈸捣扢㡤㕡晤㥥愹㍥挳㄰扥㙦敡㌰㍤晦ㄳ㉤扥ㅤ㌵ㅦ㥥㐵搰戶㝣㜸㝥挱ㄱ昸搳扣㝢捤ㅣ㥥㙡㌳㌴㈶て㌴㑤ㅥㄱ㘰㜴㕢〲晦㘵〷戴㈳愰㍤〱㕦〲挰晤ㅥ敥㠰㕥㜶㍥攵㠶ㄸぢ㥦づ㐶㠱捦㙦㝤㘱㝣㝣敥挰㌰㥤ㄸ收ㄷ〰㠲㝣晥ち㥤换㘷㘷㐰㕡捦㈷昷愷昰搹㠵㥥㐹㐶ㅡ㥦㍢㐲摢㌲㥦㜹ㄸ㈶㝣㜶ㄳ㈷㙥㐷戱㤲挱挲㘷㜷㘰昴㑥〴戲捡挱〲攸㐱㐰㑦〲㔸昸㈰㝣敥㡣㕥㜶㍥攵慥ㅦぢ㥦扤㌰ち㝣戲ㅣ挲㠴昱昱搹㥢㘱㡡ㄹ㠶愵ぢ㐱㍥㔹慦㈰㝣㙡戹ㅢづ㡥㐲晣攴昶㝤㝣㉢㔶㌳〸㜵㝤攸㠴㘵つ㘹搴昵㠵戶㘵敡㔸晥㠰ㄷ敥攴愲ㄳ㌴攴㡦㌵㄰㘶捡搰㤹㐳㜱㌷㘰昴敥〴戲㍥挲〲攸㐷挰ㅥ〴戰㘴㐲愸敢㡦㕥㜶敡攴㉥㈶ぢ㜵〳㌱ち搴昵昶㠵昱㔱户㈷挳っ㘲ㄸㄶ㍤〴愹㘳愵㐳ぢ搴戱づ㐲愸ㅢ㑣㈷㉣㠸㐸愳㙥〸戴㉤㔳挷挲〹扣戰㤲㑡㈷㘸挸ㅦ慢㈷㉣捣っ〳㐶て㈷㤰㤵ㄵㄶ挰〸〲㐶ㄲ挰㘲ぢ愱㙥ㄴ㝡㌹愸攳㕤㔹ㄶ敡挶㘰ㄴ愸㘳〹㠶〹攳愳㙥㙦㠶搹㠷㘱㔸㉥ㄱ愴㙥㍣㜴敥㔹㍣ㄶ㤰搶㥦挵ㄳ㌰㑥昸ㅣ㐷捦ㄳ搱㑢攳㜳㍣戴㉤昳挹㍡っ扣㔰愴㐱㈷㠶㑦ㄶ㘳㤸㍣愰㌳㠷攲㐴㘰㜴㌹㠱㉣搴戰〰㉡〸㤸㐴〰㙢㌷㠴捦挹攸㘵攷㔳㙥㍤戳昰戹ㅦ㐶㠱㑦㔶㜴㤸㌰㍥㍥愷㌲捣晥っ挳敡㡢㈰㥦㉣戹㜰て㐵㝥㌳㤷㉤㜸ㄶ戳㈰㐳愸㥢㑥㈷慣捣㐸愳㙥㈶戴㉤㔳挷ちづ扣㜰㉢ㅢ㥤愰㈱㝦㉣攳㌰㔳㘶㙣敦㠳昱〰㘰昴㠱〴戲挴挳〲㤸㑤㐰㈵〱慣晡㄰敡收愰㤷㠳㍡摥㑡㘷愱㙥ㅥ㐶㠱扡愸㉦㡣㡦扡㠳ㄸ收㘰㠶㘱摤㐶㤰㍡ㄶ㙢戸搴昱〳㐵戶㈰㜵㉣攵㄰敡づ愵ㄳ搶㜴愴㔱㜷㌸戴㉤㔳挷摡て扣㜰扦ㅣ㥤愰㈱㝦㉣〰戱㌰㜳〴㌰扡㡡㐰ㄶ㠷㔸〰ぢ〸㠸ㄲ挰㝡ㄱ愱㙥㈱㝡㌹愸攳慤㠱ㄶ敡㙡㌰ち搴戱㡡挴㠴昱㔱ㄷ㘳㤸㕡㠶㌹ㅥ㠰㈰㜵㈷㐲搷挲㔱挷㈲㄰愱㙥ㄱ㥤戰ㅡ㈴㡤扡挵搰戶㑣ㅤ慢㐶昰挲㑤㜹㜴㘲愸㘳改㠸㤹㌲㜴收愸慢〷㐶㌷㄰挸戲ㄲぢ愰㤱㠰㌸〱慣㌴ㄱ敡㤶愲㤷㠳㍡摥敡㘸愱㉥㠱㔱愰㡥昵㈷㈶㡣㡦扡㈴挳昰㔹〳㡡戵㈲㐱敡㔸㈰搲〲㜵㉣ㅦㄱ敡㤶搱〹敢㐸搲愸㕢〱㙤换搴戱摥〴㉦㕣㕤愰ㄳ㌴攴㡦㐵㈷㘶捡搰ㄹ敡㡥〶㐶慦㈲㤰〵㈹ㄶ挰㌱〴ㅣ㑢挰㤵〰〸㜵挷愱㤷㠳㍡摥扡㘹愱敥㜸㡣〲㜵慣㕣㌱㘱㝣搴㥤挰㌰㈷㌲っ慢㑣㠲搴戱戴挴愵㡥㥦ㅤ戲〵㑦㔸ㄶ㥥〸㜵㙢攸㠴ㄵ㈸㘹搴慤㠵戶㘵敡㔸愹㠲ㄷ㙥㉦愴ㄳ㌴攴㡦攵㉡㘶捡㡣敤扤搷㥤ち㡣㍥㡤㐰㤶戲㔸〰愷ㄳ戰㡥〰㔶户〸㜵㘷愰㤷㠳㍡摥㡡㙡愱敥㉣㡣〲㜵慣㜹㌱㘱㝣搴㥤捤㌰攷㌰っ敢㔳㠲搴戱㈸愵〵敡㔸戲㈲搴㥤㐷㈷慣㕤㐹愳敥㝣㘸㕢愶㡥㌵㉥㜸攱ㅥ㐶㍡㐱㐳晥㔸攸㘲愶っ㥤愱敥昷挰攸ぢ〹㘴ㄱ㡣〵㜰ㄱ〱ㄷㄳ挰扡ㄸ愱敥ㄲ昴㜲㔰挷㕢㙢㉤搴㕤㠶㔱愰㡥搵㌲㈶㡣㡦扡换ㄹ收ち㠶㘱㘵㑢㤰㍡㤶戳戴㐰ㅤ㡢㕤㠴扡慢攸㠴㔵㉦㘹搴㕤〳㙤换搴戱㍡〶㉦摣㈸㐹㈷㘸挸摦扢㤰㘶捡搰ㄹ敡慥〵㐶㕦㐷攰㝢㜶挰昵〴摣㐰挰晢〰〸㜵㌷愲㤷㠳㍡摥㉡㙣愱敥㘶㡣〲㜵慣戳㌱昳昰㔱㜷ぢ挳摣捡㌰慣㠹〹㔲挷㐲㤸ㄶ愸㘳㤹㡣㔰㜷㍢㥤戰㕥㈶㡤扡㍢愱㙤㤹㍡搶搵攰㠵扢㌱改〴つ昹㘳㜱㡤㤹㌲㜴㠶扡㍦〲愳敦㈲㤰㠵㌷ㄶ挰摤〴㙣㈰㠰戵㌸㐲摤㍤攸攵愲捥㝥搴摤㠷㔱愰㡥ㄵ㍡㈶㡣㡦扡晢ㄹ收〱㠶㈹挰㌷户㈰㜵㉣愱㜱愹㉢愴ㄷ㙥㐳昰攷晦㜵挶〲ㅢ愱敥㈱㍡㘱愵㑤ㅡ㜵㡦㐰摢㌲㜵慣挸挱晣㜰换㈷㥤愰㈱㝦㉣换㌱㔳㠶捥㔰昷㈷㘰昴㘳〴戲㘴挷〲㜸㥣㠰㈷〸㘰ㄵ㡦㔰昷㈴㝡搹愹㤳㕢戹㉤㐷摤搳ㄸ〵敡㔸摢㘳挲昸愸晢㌳挳晣㠵㘱㔸㠷ㄳ愴㡥挵㌷㉤ㅣ㜵㉣捤ㄱ敡㥥愱ㄳ搶攸愴㔱昷ㅣ戴㉤㔳挷㕡ㅥ愱敥㜹㍡㌱搴㤵㐰㙢愶散愳敥〵㘰昴㡢〴戲搸挷〲㜸㠹㠰㤷〹㘰晤㡦㔰昷ち㝡搹愹㤳㕢搳㉤搴扤㡡㔱愰㡥㔵㐱㈶㡣㡦扡搷ㄸ收㜵㠶㘱〵㑦㤰㍡㤶敤戴㐰ㅤ㡢㝡㠴扡㌷攸㠴搵㍤㘹搴扤〵㙤换搴㡤挰㌰愱敥㙦㜴㘲愸㘳㈹㤰㤹戲㡦扡户㠱搱敦㄰㌸捡づ昸㍢〱敦ㄲ挰捡㈱愱敥㍤昴㜲㔱㘷晦㕥昷〱㐶㠱㍡搶ㄳ㤹㜹昸愸晢㤰㘱㍥㘲ㄸ搶晥〴愹㘳挱㡦㑢㕤搶ㅦ㘲㉣〷ㄲ敡㍥愱ㄳ搶〵愵㔱昷㈹戴㉤㔳挷晡㈱愱敥㌳㍡㌱搴戱㠸挸㑣搹㐷摤㍦㠱搱㥦ㄳ挸〲㈳ぢ攰ぢ〲㌶ㄳ挰㥡㈳愱敥㕦攸攵愰㡥㡦づ戰ㅣ㜵㕦㘱ㄴ愸㘳㈵㤲〹攳愳敥㙢㠶昹㠶㘱㔸㌵ㄴ愴㡥愵㐲㉤ㅣ㜵㉣㈴ㄲ敡扥愳㤳〵攸愵㔱昷〳戴㉤㔳挷捡㈳愱敥㐷㍡㌱搴戱晣挸㑣搹㐷摤扦㠱搱㍦ㄱ㔸㘳〷晣㑣挰ㄶ〲㘲〰〸㜵扦愰㤷㠳㍡㍥ち挱㐲摤慦ㄸ〵敡㔸挳㘴收攱愳敥㌷㠶〹攱扡㠸㘲扤㔱㤰㍡ㄶㄹ戹搴㘵晤㤸㘰〹㤲㔰㠷愵昳㤰㕡㠶㕥ㅡ㜵戸㘷戹ㄵ搴慤挰㌰愱慥㤰㑥っ㜵㉣㕣㌲㔳昶㔱ㄷ〶㐶户㈱㤰㐵㑤ㄶ㐰ㄱ〱㝣愴㥡㘲㥤㤳㔰ㄷ㐱㉦㍢㜵昲㘸〷ぢ㜵敤㌰ち搴戱晡挹㠴昱㔱搷㥥㘱㍡㌰っ㉢㤵㠲搴戱㍣挹愵㉥敢捦㝦ㄶ㉦〹㜵づ㥤戰㡡㈹㡤扡㑥搰戶㝣搴戱摡㐹愸敢㑣㈷㠶㍡㤶㍣㤹㈹晢愸敢〲㡣敥㑡㈰换愱㉣㠰ㅤ〹攸㐶〰㉢愴㠴扡敥攸㘵愷㑥ㅥ㔵㘱愱慥〷㐶㠱㍡搶㑤㤹㌰㍥敡㝡㌲捣捥っ挳ㅡ愷㈰㜵㔷㐱搷挲㔱㜷㌵㈰㐲㕤㉦㍡㘱晤㔳ㅡ㜵挵搰戶㑣ㅤ敢愴㠴扡ㄲ㍡㌱搴㕤〷慤㤹戲㡦扡㍥挰攸㕤〹㘴㈱㤵〵搰㤷㠰㔲〲㔸㕢㈵搴敤㠶㕥㜶敡攴搱ㅢㄶ敡晡㘱ㄴ愸㘳挵㤵〹攳愳㙥て㠶改捦㌰慣㡥ち㔲㜷て㜴㉤扣搷戱㘰㑡愸ㅢ㐸㈷昷愱㤷㐶摤㈰㘸㕢愶㡥ㄵ㔶㐲摤㕥㜴㘲愸㘳㤹㤵㤹戲㡦扡挱挰攸㌲〲㔹㠲㘵〱っ㈱㘰㈸〱慣捡ㄲ敡㠶愱㤷㥤㍡㜹㤴㠸㠵扡ㄱㄸ〵敡ㅥ昳㠵昱㔱㌷㤲㘱㐶㌱っ敢慡㠲搴戱㤸慡〵敡㔸㙡㈵搴㡤愱ㄳ搶㕣愵㔱户て戴㉤㔳挷摡㉣愱㙥㉣㥤ㄸ敡㔸愰㘵㘱㘶ㅣ㌰㝡㕦〲㔹扣㘵〱㡣㈷㘰〲〱慣攷ㄲ敡㈶愲㤷㠳㍡㍥ㅡ挵㐲㕤〵㐶㠱㍡㔶㜹㤹㌰㍥敡㈶㌱捣㘴㠶㜹て㠰㈰㜵㉣挳㜲愹换晡攵㠴㐵㕡㐲摤㝥㜴挲㙡慤㌴敡昶㠷戶㘵敡㔸搵㈵搴㑤愳ㄳ㐳ㅤ㑢扢捣㤴愱㌳扦㈶愶〳愳㘷㄰挸戲㉦ぢ㘰㈶〱戳〸㘰㈵㤸㔰㜷〰㝡㌹愸攳愳㕥㉣搴捤挶㈸㔰挷晡㌰ㄳ挶㐷㕤㈵挳捣㘱ㄸㄶ㤳挸昴攷戲攷㑤扦㤰〵〱挱敢摣ㄹ㌵〸ㄲ愱㤶搵〸㤵愹㤵昵愸〰㘱㤳搷扤摤ㄶ慦攰㐷㐴㠷慢昱昱〴慥ぢㄶ〴㥦㕡搱㍣昶㐵〴㙥摢㈵昰㐴㄰ㄹ㐶ぢ㡢ㅤち㙦摥㤲昹搴㡢收昱㥣昸戶挷〳㜰っ户昰㐱㤸㘲㤷ㄹ㜵搵㠹㜸㌲㕥㥢㉡慥㐴㜹㔳㌱㥦戰㔲ㅢちつ㥥㔰㜸㈳㍣㕡㘳㌲戱㠲㐶㍥愲㜲ㄹ㥦㌸㄰㔹搲ㄸ㕦摥㈸戳㈹㑣昲㐱㌳挲㔷㥢㌶っㄳ㘱ㅣ㙥扢㠲㍣㠷㠵ㄱㅣ慣て㠱㙣㥦敦戰戲㠰㥢挳敡〲㘹戰㤴㐰ㅡ㉣㈷攰㔶㤸㠷㉦㍢慤扤戶㑦摦㙡愱慡㔶㌵㉡㔶搰愶㡤㉡つ㍣捥㈴愳㈶㠰㤵㌹昲㍣㠸㜰㤸㈵〱㠵搷㈳攵搶つ㑡㘷㤴㠳㈵敢挳㌰〵㝤㌸㐴挴挹挷挴昹㌵㉥㍣ㅦ摤づ攵ㄳ慢㝣愵㑤攱㈳愰摢〱扡昴〷㠰㠶慢愰㙥〷戵㤴㐲攰挹愲㐹愷挰昳愲㑢攰㑡㐷㘱搷㝤ㄸ㉣っ扤㐴慣㠶㡡つ昹㉢㠲㤶挷愶扡っ㠹昰㠸㠰㈱ㄴ㡥〱㤲㜵㌷慢㑢〰攳慥㑥摦㔵ㅡ㥥㌰㉣愴㡦㠴挴慥㡡愰捦捤㘹㙢ㅡ敤㑣愳扤搷㔰づㅡ摣㕤敡㈲戸㈳㤵㌲挱㍡㌸搰㡢㈱㈲捥づ㌰ㄲㅣ㕥㠲㙥㤰㤲㝡攸㉣㤴㌴㐰㥤㑥㐹㈷捦㡢敥〷㔷㍡づ扢㍣㠸㔳㜵㘱㘸慡㡥㠲慡㤹㤲ㅤ愱ㄵ㑡捥挲㠴㥡㈹㐹〲㤲㥤㤲㌳〰捤愴愴ㅢ㍣㘱ㄸ㉡昸㈱㐱㐹㜷昴戹㌹㍢㤹㐶て搳攸改㌵㔴㉦㌴㠴㤲搳晤㤴㉣㠷〳扤〲㈲攲昴〶㠰攰昰㑡㜴㠳㤴ㅣつ㥤㠵㤲㔵㔰愷㔳㔲散㜹搱㝢挱㤵㍥ㄶ㜶㜹㘰愸敡〳扤㔰戲ㅡ慡㘶㑡晡㐲㉢㤴ㅣ敦愳㐴昳㈸攱㜹慦㡥戳㘶㕦㡡㐱㐴攸㤳㈰㤱晤㙥攸㜳㜳㜸㘹㕥ㅡ晤㑣㘳て慦愱〶愲㈱搹ㅦ攳捦晥㘴㌸搰㙢㈱㈲捥㥥〰㄰慣㜹㐰㘸ㅥ〱㥡晢摢ㄹ㘴昴㈳㘸㕣㐷晤㐸戴搴㘰攸㈵㥦㌳愱㙡捥㘷〸戴㤲㑦挲㥡捦㔲㙢㍥㐳㌱〸㑥㐲晡㕣㐸攴㌳っ㝤㙥づ慦㤷㑢㘳㠴㘹㡣昴ㅡ㙡っㅡ㤲㑦愳㍦㥦摦㜱㝡攷㐳㐴㥣扤〱㈰㌸㤸捦㍥㐶㍦㤶挶㡢㌹㘰ㅣ㕡㙡ㅣ昴㤲捦愵㔰㌵攷㌳ㅥ㕡挹愷挶㤷㑦昸㜲㐰戲ㅦ戲ぢ慤㐹㑥㠰㈷っぢ改㉢㈱㤱攴㐴昴戹㌹攵愶㔱㘱ㅡ㤳扣㠶摡てつ㐹㜲㠱㍦挹慢攱㐰㕦〳ㄱ㜱愶〲㐰㜰㜸㍤扡挱㐳昶㕡攸㉣㠷散㜵㔰愷ㅦ戲晢㝢㕥㜴〵㕣改ㅢ㘰㤷㐷戴慡改搰ぢ㈵㌷㐱搵㑣挹㑣㘸㠵㤲㜹㍥㑡㌴㍦扦攴㤰㥤㘳捤㥥搷愵㠹搰户㐱㈲晢〳搰攷收ㅣ㘸ㅡ戳㑤愳搲㙢愸㜹㘸㐸昶戳晤搹摦〱〷晡㑥㠸㠸㜳㄰〰〴㙢扥慤㙢扥㡦㙢扥㙢㍢〷ㅢ晤㌴ㅡ㌷㔰㍦ㅤ㉤㜵㈸昴㤲捦扤㔰㌵攷㜳㌸戴㤲捦㝥晥㝣昸慥㈴昹㑣戶收㌳ㅦ㠳㠸搰て㐲㈲㥦㈳搰攷收㔴㤹挶〲搳㠸㝡つ㔵㠳㠶攴㔳攱捦攷㘱㌸搰㡦㐰㐴㥣ㄸ〰〴㙢扥〱㘹扥攳㘸扥扦㌸戵㐶㍦㥢挶㈷愸慦㐴㑢㉤㠲㕥昲㜹ち慡收㝣ㄶ㐳㉢昹㡣昱攷搳扣㝦㐶㔹昳㔹㠲㐱㜰ㄲ搲㝦㠵㐴㍥昵攸㜳㜳ㅡ㑣愳搱㌴㜸㠹㤶㥢㑡愰㈱昹㡣昰攷昳㉣愷昷ㅣ㐴挴㐹〲㐰㜰㜰晦愴㡣晥㄰ㅡ㕦收〰㍥㜸㐰㉤㠳㕥昲搹〸㔵㜳㍥㉢愰㤵㝣〶㕡昳改㙦捤㘷㈵〶挱〹ㅥ挲〵㠹㝣㡥㐶㥦㥢戳捡㌴㡥㌱㡤㘳扤㠶㍡ㅥつ挹愷㥦㍦㥦㌷㌹扤户㈰㈲捥〹〰㄰ㅣ捣攷㐴愳㕦㐰攳扢ㅣ㄰㐵㑢慤㠱㕥昲㜹ㅦ慡收㝣搶㐲㉢昹昴昲攷挳户ㄴ㌹摥㜶戶收挳㙢㥤㐴攸㡦㈱㤱捦愹攸㜳㜳㑥㌳㡤搳㑤㘳㥤搷㔰㘷愱㈱昹昴昰攷昳て㌸搰㥦㐲㐴ㅣ㕥㤴㈴㔸昳摤㐳昳敤㐲昳捤挱㌹挷攸昹㔴〱扤㤹晡㐵㘸愹昳愰㤷㝣扥㠴慡㌹㥦昳愱㤵㝣ㅣ㙢㍥ㅤ慣昹昰〲㈴㥣㠴昴户㤰挸攷昷攸㜳㜳㉥㌴㡤㡢㑣攳㘲慦愱㉥㐳㐳昲㘹攷捦攷㝢㑥敦〷㠸㠸挳㉢㠵〴〷昳戹挲攸ㅢ㘹摣挲〱㜱戴搴㔵搰㑢㍥㕢愱㙡捥攷ㅡ㘸㈵㥦㍣㙢㍥㈱㙢㍥敢㌱〸㑥㐲㕡ㄵ㑡㍥搷愲捦捤戹捥㌴慥㌷つ㕥昶攳愶㙥㐶㐳昲昹昵㘷摦㜷戴㝣㌸搰〵㄰ㄱ攷ㄶ〰〸づ收㜳慢搱㌷搱挸晦敦㠱㍣㘵㔸摤づ扤攴搳ㄶ慡收㝣敥㠴㔶昲昹づ㘱捣户㉥摤㝣扣㝤〳㙤收ㄷ慣㍦㘰㤰攴搳ㄱ慥戰㝦晥㠸㍥㌷攷㉥搳戸摢㌴㜸㉤㡥㥢扡てつ挹攷㉢㝦㍥㍢㜰㝡㥤㈰㈲捥晤〰㄰ㅣ捣攷〱愳攷㉤晣扡ㅢ〷ㅣ㑢㠷て㐱㉦昹散〴㔵㜳㍥㡦㐰㉢昹㝣攲捦㈷挶搹昲㉢搳㐷搶㝣ㅥ挵㈰挹㘷ㄷ戸㐲㍥㝦㐲㥦㥢昳㤸㘹㍣㙥ㅡ㑦㜸つ昵㌴ㅡ㤲捦〷晥㝣㝡㜳㝡挵㄰ㄱ㠷ㄷ扡〸づ㝥挵昸㡢搱㥦㐴㘳㈹〷慣㐱㑢㍤〳扤攴戳㍢㔴捤昹㍣〷慤攴昳㠶㍦㥦收晤昳扡㌵㥦攷㌱㐸昲ㄹ〰㔷挸攷〵昴戹㌹扣㠸㈵㡤㤷㑣攳㘵慦愱㕥㐵㐳昲㜹搵㥦捦㥥㥣摥㈰㠸㠸挳慢㑦〴〷昷捦敢㐶㝦㍡㡤㐳㌹㘰ㅤ㕡敡つ攸㈵㥦攱㔰㌵攷昳ㄶ戴㤲捦㌳搶㝣晥㘲捤攷㙦ㄸ㈴昹㡣㠶㉢攴昳㌶晡摣ㅣ㕥㔹㤲挶摦㑤攳㕤慦愱㍥㐰㐳昲㜹摡㥦捦摥㥣摥㍥㄰ㄱ攷㐳〰〸づ收昳㤱搱昳㝥㜹㍤㠱〳捥㐳㑢㝤〲扤攴㔳づ㔵㜳㍥㥦㐲㉢昹㍣攴捦愷昹昳昴〱㙢㍥㥦㘱㤰攴㌳〵慥㤰捦㍦搱攷收㝣㙥ㅡ㕦㤸挶㘶慦愱扥㐲㐳昲戹捦㥦捦㔴㑥㙦㝦㠸㠸昳㌵〰〴〷㍦㝦扥㌱㝡摥晥慥㘷㜱挰挵㘸愹敦愰㤷㝣づ㠴慡㌹㥦ㅦ愰㤵㝣㙥昷攷搳㝣扣摤㙡捤攷㐷っ㤲㝣收挲ㄵ昲昹㌷晡摣㥣㥦㑣攳㘷搳搸攲㌵搴慦㘸㐸㍥㌷晢昳㌹㠸搳㍢ㄸ㈲攲晣〶〰挱挱晤挳㐸愲扦㤲挶昹ㅣ㜰ㄵ㕡㑡㉥㤱㔰㔵〵㔵㜳㍥〵㐰㑢㍥㔷昹昳㘹㝥㍦戸挲㥡㑦㈱〶㐹㍥搵㜰㠵㝣㜸㔱㠴㥢挳ぢ㈳搲攰㔵㄰㘹㘸慦愱摡愱㈱昹㕣收捦㈷挶改搵㐲㐴㥣昶〰挸扣〳㍦愱㜸㤱㐳昴扣㌹㕤㉦攱〰摥㕤慥攴扡〵㔵つ㔰㌵攷挳敢ㄶ㤲捦㜹晥㝣㥡扦㡦㥥㘳捤愷㌳〶攱㠵ㅦ摣㜰㠵㝣㜸愵㠲㥢搳搵㌴㜸㘹㐲㌴摤扣㠶敡㠱㠶攴㜳㤶㍦㥦㈴愷㤷㠲㠸㌸㍤〱㤰㜹〷扥㡦昲捡㠳攸㜹慦戹㕥挹〱户愳愵㝡㐱㉦挷摢㉡愸㥡昳㈹㠶㔶昲㔹攳捦愷㜹晦㥣㘸捤愷〴㠳昰ち改搵㜰㠵㝣㜸昹㠰㥢戳慢㘹昴㌵㡤㔲慦愱戸昰㉦昹ㅣ敦捦攷〴㑥敦㐴㠸㠸戳〷〰戶晤挳换〱愲扦ㅢㄱ昴㈹ㅣ戰〱㉤㌵㄰㝡挹攷㌴愸㥡昳攱ち扦攴戳捣㥦㑦昳昹㤳戲收戳ㄷ〶攱ㄵ搲㘷挲ㄵ昲攱㥡㍥㌷㠷敢晡搲攰㈲扥㌴㠶㝡つ挵搵㜸挹㈷攱捦攷㙣㑥敦ㅣ㠸㠸㌳ㄲ〰㤹㜷攰晢ㅢ搷攸㐵捦㍢挱昵〵ㅣ挰㕢戹搵ㄸ攸㈵㥦ぢ愱㙡捥㠷换敥㤲捦㈲㙢㍥戵搶㝣挶㘲㄰㕥㈱㝤㈹㕣㈱㥦㜱散㘰㜳昶㌵㡤昱愶㌱挱㙢愸ち㌴㈴㥦ㅡ㝦㍥㤷㜳㝡㔷㐰㐴㥣㐹〰搸昲攱挲戹攸ㅦ㐷〴扤㥥〳㥥㐰㑢挹㕡㌸㔵搷㐱搵㥣て搷挲㈵㥦㐳晤昹㌴扦㕦ㅦ㙣捤㘷ㅡ〶攱ㄵ搲㌷挱ㄵ昲㤹捥づ㌶㘷㠶㘹㜰戹㕢㌴戳扣㠶攲扡戵攴㌳捦㥦捦㉤㥣摥慤㄰ㄱ愷ㄲ〰㤹昷㝣㌴㝣扦㑦戹㥡㉤㝡摥愷慤晦挰〱捦愰攵捣㠵ㅥ㉦搴㍦挹㈴ちて㐱㘷敦挰扡愹晤晥捣〱挱㈷㘸㑦挲ㄳ戱㜹晤㌷㤴㡦ㅢ搳摣摢戹ち昲挶晣㘷扥戸㌲换扢㌹昹㔷㌸ㅤ戹晥ㅦ晣㜰㉦㙤㕢晤愶挷摥昸搳ㅢ㤰㜰挷挳㤰㉥晥挵摤㘰㘹摢㔷晢㝡摤昱敥扦㐵摥扦捥昸㡥㕣摤㤵ㄱ昳㔵挹㜹ㄳち摦㕢㝤攵搷㌷敦㕤㝡昹ㅤ扦㜹晦慥昶㐶㝡晦㝣戵慦㡡㘲㐴㈹扡晡㝤㡡て㈸㍥㠴㔰㔳㤰搶㕢戸扢㉣攳搱戳㤳㍤㐳昰搱戳㑥㌵㍣攱㠵ㄵ〰捣愰㝤扥攲攲㉣㜷㤸慡挰〸戲㈴㠹㍤っ㘳挷㍡愸㘵㥡㠰晢戶ㅣ㠹㜱㡤㔶㐶戴㍡戱㌸㐶㤴挲㜹㌰戱㝤扤昹㘷㈴㌶捥㌳〴ㅦ㈹敢㜰挹ㄶ㉦㥣㘳㤸〱ㄲ㙢㐲㐷ㄲ摢挷㥦搸㔳㌰㜶㕣づ㤳㑣搳㤷ㄵ㥡㌹ㄲ攳㑡慢㡣㘸㜵㘲挷㘲㐴愹㈵戱㤱搹ㄲㅢ攱ㄹ㠲㡦㡡㜵㔶挳ㄳ㕥㈱晤㉣㘶㠰挴㑥㐲㐷ㄲㅢ收㑦散㜹ㄸ㍢㥥っ㤳㑣戳搵㠹㜱ㄱ㔵㐶戴㍡戱㜵ㄸ㔱㙡㐹㙣慦㙣㠹つ昲っ挱㐷挰㍡㘷挲ㄳ㕥㜸㌲㍡㘶㠰挴戸㡣㉡㠹つ昴㈷昶ㅡ㡣ㅤ㝦〷㤳㑣戳搵㠹㜱㌵㔵㐶戴㍡戱㡢㌱愲搴㤲搸敥搹ㄲ摢捤㌳〴ㅦ敤敡㕣ち㑦㜸攱㜹㜵㤸〱ㄲ扢ㄲㅤ㐹慣慦㍦戱㜷㘰散㜸㌵㑣㌲捤㔶㈷挶ㄵ㔴ㄹ搱敡挴戸㌲㕡㙡㐹慣㜷戶挴㝡㜹㠶攰㈳㕢㥤㥢攰〹㉦扣昹㘰〶㐸散㌶㜴㈴戱㥤晤㠹㝤っ㘳挷㍢㘰㤲㘹戶㍡㌱㉥㡥捡㠸㔶㈷戶〱㈳㑡㉤㠹㜵换㤶搸㡥㥥㈱昸㈸㔶攷㕥㜸挲ぢ㘵㙤㤸〱ㄲ㝢㄰ㅤ㐹慣㡢㍦戱捤㌰㜶㝣ㄸ㈶㤹㘶慢ㄳ攳㉡愹㡣㘸㜵㘲㑦㘰㐴愹㈵戱㡥搹ㄲ敢攰ㄹ㠲㡦㔸㜵㥥㠲㈷扣戰㘰㠵ㄹ㈰戱扦愲㈳㠹戵昳㈷昶㍤㡣ㅤ戹〲㉡搳㙣㜵㘲㕣㉥㤵ㄱ慤㑥㡣㡢愶愵㤶挴摡㘴㑢㉣散ㄹ㠲㡦㑥㜵㌶挲ㄳ㕥㔸ㄷ挳っ㤰搸㈶㜴㈴戱〲㝦㘲㕢㘱散昸㈶㑣㌲捤㔶㈷挶㜵㔳ㄹ搱敡挴戸㝡㕡㙡㐹散户㥦戲㝣㐰晦敡ㄹ㠲㡦㐴㜵摥㠷㈷扣㐲㍡ㅦ㕦㈸㤰搸挷攸㐸㘲扦㘰㐴昳〷㜴㈱㡣ㅤ戹㈶扡㝤㠹㜱〱㜵晢ㄲ摢㡣ㄱ戶挴㝥捣㤶搸て㥥㈱昸愸㔳攷㑢㜸挲ぢ㌷㠵扢㠹㝤㡢㡥㈴昶㥤㍦戱昶㑣散㝢㤸戶㉦㌱慥愴㙥㕦㘲㕢㌰挲㤶搸㤷搹ㄲ晢㤷㘷〸㍥挲搴搹ち㑦㜸攱晦挱敡㈶愶㌰ㄱ㐹散ぢ㝦㘲㕤㤹㔸㍥㑣㌲㑤挰㝤㕢㡥㙦ㅥ㕣㔲㤵ㄱ慤㍥ㄴ戹戰㕡ち攷挱慦㔴晦挸㤶搸㈷㥥㈱昸㘸㔲愷㉤㍣㐹㘲㍤摤挴戸愸㉡㠹㝤攴㑦㙣ㄷ㈶挶攵㔲扣戶攳㑢㌰搷㔶㘵㐴慢ㄳ攳ち㙢愹㈵戱㜷戳㈵昶㜷捦㄰㝣攴愸挳㠵㔹㐹㙣㔷㌷戱㕤搰㤷挴摥昶㈷㔶捡挴戸㙥㡡搷㜶㈴㔶㙣㐶戴㍡戱㔲㡣㈸戵㈴戶㈹㕢㘲慦㝢㠶攰愳㐴ㅤ慥搰㑡㘲〳摣挴〶愰㉦㠹扤敡㑦㙣㑦㈶戶㈷㑣㜸㙤㐷㘲㕣㙤㤵ㄱ慤㑥㙣㈸攰愵㤶挴㕥捣㤶搸ぢ㥥㈱昸㠸㔰㘷㌸㍣㐹㘲㐳摤挴戸摥㉡㠹㍤攷㑦㙣㌸ㄳ摢ㅢ㈶扣戶㈳㌱㉥扢捡㠸㔶㈷㌶〱昰㔲㑢㘲㝦捥㤶搸搳㥥㈱昸攸㑦愷ㅣ㥥㈴戱扤摤挴戸昰㉡㠹㍤改㑦㙣㉣ㄳ攳㤲㉡㕥摢㤱ㄸ搷㕦㘵㐴慢ㄳ攳㉡㙣愹㈵戱㐷戳㈵昶㠸㘷〸㍥搲搳攱攲慤㈴㔶敥㈶㌶ㄷ㝤㐹散㈱㝦㘲㤳㤸ㄸ搷㔶昱摡㡥挴戸㄰㉢㈳㕡㥤搸㝣挰㑢㉤㠹摤㥢㉤戱㝢㍣㐳昰㔱㥤づ㔷㜱㈵戱㘹㙥㘲搵攸㑢㘲㜷晢ㄳ㥢挱挴㘲㌰攱戵ㅤ㠹㜱㐵㔶㐶戴㍡戱㈵㠰㤷㕡ㄲ扢㈳㕢㘲户㝢㠶攰㈳㌸㥤〶㜸㤲挴㉡摤挴戸㈶㉢㠹摤敡㑦㙣㉥ㄳ㑢挲㠴搷㜶㈴挶愵㔹ㄹ搱敡挴戸㐰㕢㙡㐹散㠶㙣㠹㕤敦ㄹ㠲㡦搶㜴㔶挱㤳㈴㜶㤸㥢ㄸㄷ㘷㈵戱㙢晤㠹捤㘷㘲㈷挰㠴搷㜶㈴挶㌵㕡ㄹ搱敡挴戸㔲㕢㙡㐹散捡㙣㠹㕤攱ㄹ㠲㡦捣㜴戸挰㉢㠹㔵扢㠹㥤㠹扥㈴㜶㤹㍦戱ㄸㄳ攳晡㉢㕥摢㤱ㄸㄷ㙢㘵㐴慢ㄳ扢〰昰㔲㑢㘲ㄷ㘶㑢散昷㥥㈱昸㈸㑣㠷㉢扤㤲搸ㄲ㌷戱㑢搱㤷挴捥昷㈷搶挰挴㉥㠷〹慦敤㐸㡣慢戶㌲愲搵㠹慤〷扣搴㤲搸搹搹ㄲ㍢换㌳〴ㅦ㜱改㕣〷㑦㤲㔸搲㑤㡣敢戶㤲搸ㄹ晥挴㥡㤸搸㉤㌰攱戵ㅤ㠹㜱昹㔶㐶戴㍡㌱㉥攲㤶㕡ㄲ㍢㈵㕢㘲㙢㍤㐳挶愳㉢敦㠲愷㤶ㅥ㕤改晢㕦㐲㜶㐴搰挲㕡㤶㌲户慤㜵搵㕣慥㐵㌱㜳㕤㝤扤搴〱户挳㠳收ㄲ昸㥦㌲㑥挷〳ㄵ昱㜸㌹晣㙦攴扤㐲㔷㍣㘸㤱捦敤㌲㡦㌲搳搲攳攰㜰敤慣〴㥥㙤搶愶㜶㙡ㄲて挲慣㈹挲晦㔴㉥㤵挲晦㝡晥㝦攱㈹㜴愸捣收晤戸搸摣攷捦㔹㡢愲㔹敤㥣攳〱㠱摢昸㌰晦慦挵㍣㍥㥦敥㍦㝢㈶㘶㜸ㄵづ戱收〷攵搴昸ㅥ戹㔸愰搶㘰ㅦ扢愵ㄵ挷㠷㝥㤳㐹㠷昲㔰摡㠰〱攱攳㈰昲昱㝦㑢㤳换ㄶ㄰ㄱ扤ㅡㅡ愹㡥ㄷㄱ㉡摣㠰攳㈰㤸ㅤ敢搴㜹㜷㘳㈸昰扦㑣㙣摢㤶㈹㥢㑤㍤㠸愱㍣㡣挲㈷㘴㥦摢㜱搶戹㥤挴戹慤挹㤸摢挹改㜳㔳て挳㌹攷㘷㌶昵㠴㠹㜸㑡昶㠸㉢慣ㄱ㑦㘳挴搳㌳㈲慥ぢ㐴㝣㉡ㄸ昱㔹㉦愲㘶㡥〵㉡㘱㜵㝥㌶扤㌰㥤㙤㌴㥦ㅢ㜰晣㝣搰昱挶㜴挷昵㔶挷ㄷ㘴㍡扥㌰攰昸戵愰攳扦㜹㡥挳ㄷ〳㤹攵㠸愹戵㐶扢ㄴ〳挲㤷㐱愴ㅦ㌱㤷〷㈲扥ㄳ㡣昸愱㐹㠵挷㘸㠱㕡㘰㜵㝥㌵扤昰㜰摣挶搱晡㠰攳㡦㠳㡥㍦㌷㡥戹扢ぢ搴愱㔶挷㌷搰ぢ昷散㌶挷㌷〵ㅣ㙦づ㍡晥搶㌸㜶㘷㍣挷敡昸㌶㝡㐹㥦昱ㅤ〱挷摦〷ㅤ㙦㐹㜷㍣搳敡昸慥㑣挷ㅢ〲㡥户〶ㅤ攷〳挰㜳㑤㜳慦ㄶ愸晤慣㡥敦愷ㄷ敥挰㙤㔴㍣㐸ㄵ㙦㠶㜱㑦㜷㔵㠸㝥摡㈹搵ㄶち㥦攳㠹㔶挷㡦搲㑢扡攳挷〲㡥摢〷ㅤ㜷㑥㜷扣㡦搵昱㔳㤹㡥晦ㅣ㜰摣㌵攸戸㘷扡攳ㄱ㔶挷捦㘶㍡㝥㍥攰㜸㤷愰攳㕤㡤㘳昷㕣ㅦ㙣㜵晣㌲扤愴㥦敢ㅢ〳㡥㑢㠳㡥〷ㄸ挷敥捥敢㙦㜵扣㠹㕥搲㌹㝥㌳攰㜸捦愰攳愱改㡥晢㕡ㅤ扦㤳改昸摤㠰攳攱㐱挷㝢ㅢ挷敥〹搲换敡昸㐳㝡㐹㍦㐱㍥づ㌸ㅥㅢ㜴㕣㙥ㅣ扢㔴㜴户㍡晥㡣㕥搲愹昸㍣攰㜸㔲搰昱㌴攳搸摤㜹㥤慣㡥扦愴㤷昴㥤昷㜵挰昱㡣愰攳㑡攳搸㝤ㄳ㙡㘷㜵晣㍤扤愴扦〹晤ㄸ㜰㍣㌷攸昸㌰攳搸㥤㜱搸敡㜸ぢ扤愴捦㜸㙢挰昱晣愰攳㙡攳搸攵㌸㘴㜵慣昰㄰摡〰挷昹㔴昹摥㉢㘲㐱挷㑢搲ㅤ晦晣㙦摢昷㡥㌶㤹㡥㜵挰㜱㐳搰㜱搲㌸㜶て户敦慣㡥摢搳㑢晡攱搶㌱攰戸㈹攰戸昰㔸㈸㕡晤ㄵ㡤㐵〳㥤昱㘵㤶晦㔷㜱㍣换㝡㈲㥥㠸㍣愰ㅥ摦戴㕡昱〰敡ㅤ㌰ㄱ挵慦㔶昴愱㍢戱攷扤ぢ慢㤳愰攵㌴㜴㘷㙡㑦㌶㤸㉥㝥っ扦㥤〸愶㉢戵敢っ㘶㐷㍦㠶㕦㌲〴搳㡤㕡㝥扦㤰㔸摤晤㤸ぢっ㘶㈷㙡昹㔵㐱㌰㍤晣㤸㑢つ愶㈷戵㤷ㅢ捣捥㝥捣搵〶戳ぢ戵敢つ愶㤷ㅦ挳捦㕤㤹㑦㙦㙡昹㤱㉢戱㡡晤㤸摢っ愶㠴㕡㝥㝡ち愶㡦ㅦ㜳㤷挱散㑡敤〶㠳改敢挷摣㙦㌰愵搴㍥㘸㌰扢昹㌱晣㡣㤲昹散㑥敤㘳〶搳捦㡦㜹捡㘰昶愰㤶㥦㌴㌲㥦晥㝥捣戳〶㌳㠰摡攷つ㘶愰ㅦ挳て〱㠹戵㈷戵ㅢつ㘶㤰ㅦ挳昷㜳挱散㐵㉤摦捡㈵搶㘰㍦收ㅤ㠳㈹愳㤶敦捡㠲ㄹ攲挷㝣㘸㌰㐳愹晤搸㘰㠶昹㌱㝣挳㤴㔸挳愹晤摣㘰㐶昸㌱㝣敦ㄳ捣㐸㙡昹戶㈷戱㐶昹㌱摦ㅢ捣㘸㙡昹づ㈶㤸㌱㝥っ摦㤱挴捦摥搴㙥㌵㤸㝤晣ㄸ扥戹〸㘶㉣戵㝣㕦ㄱ㍦攳晣ㄸ扥㑦〸㘶㕦㙡昹ㄶ㈱㤸昱㝥っ㑦㜹挱㑣愰㤶㘷扢㘰㈶晡㌱㜲敡昱慣㉢㠷搶㙣づ㑦㐱昹摤㕥㠱〶慥捡挹挹㐷搴㈴㍦㡡㈷愱愰㈶扢㈸㌹晤㠸㥡攲㐷昱㌴ㄴ搴㝥㉥㑡㑥挰っ㕦㍣ㄱ〵戵扦㡢㤲㔳㌰〳挵㔳㔱㔰搳㕤㤴㥣㠴㐴捤㐰摦㙣づ㑦㐶㐱捤㜴㔱㜲ㅡㄲ㤵㤶㈳㑦㐷㐱ㅤ攰愲攴㐴㈴㉡㙤昶㍣㈱〵㌵摢㐵挹愹㤸攱㡢愷愴愰收戸㈸㌹ㄹ㌳㔰㍣㈹〵㌵捦㐵挹改㐸㔴摡散㜹㕡ち敡㘰ㄷ㈵㈷㘴〶㡡㈷愶愰づ㜵㔱㜲㑡㘶愰㜸㙡ち敡㜰ㄷ㈵㈷㘵〶㡡㈷愷愰㡥㜰㔱㜲㕡ㄲ㤵戶户㜹㝡ち㙡㠱㡢㤲ㄳ㌳挳ㄷ㑦㔰㐱㉤㜴㔱㜲㙡㘶愰㜸㡡ち慡挶㐵挹挹㐹㔴摡ㅥ攲㐹㉡愸㕡ㄷ㈵愷㘷㠶㉦㥥愶㠲㕡攴愲攴〴㈵㉡㙤昶㍣㔱〵戵搸㐵挹㈹㑡㔴摡摥收愹㉡愸㝡ㄷ㈵㈷㘹㠶㉦㥥慣㠲㙡㜴㔱㜲㥡㘶捣㡢愷慢愰㤶扡㈸㌹㔱㌳㔰㍣㘱〵㤵㜰㔱㜲慡ㄲ㤵挶〴㑦㔹㐱愵〴攵ㄸ愳攲昹㈹ぢ㙡敢昰愱捦换攵ㄳ㌱戶〸㜷㡥㥢攴ㄵ捦㑤㐱㥣ㅥ㐰㤸挴ㄵ捦㑢㐱㥣㤶㡥㔰㍣ㄵ挵㜰㙡挰挰戳㑦っ愷愴ㅢㅣ㜳㈰㉢㥥㜹㠲㔸㥢㡥㔰㍣搹挴㜰㜲挰挰昳㑢っ㙢〲〶㥥㔲㘲㌸㈹㘰攰㔹㈴㠶ㄳ〳〶㥥㌸㘲㌸㈱㘰攰戹㈲㠶攳〳〶㥥ㅥ㘲㔸ㅤ㌰昰㡣㄰挳㜱〱〳㑦〲㌱ㅣㅢ㌰昰戸ㄷ挳㌱〱〳て㜵㌱慣ちㄸ㜸㜴㡢攱攸㠰㠱〷戴ㄸ㔶〶っ㍣㠶挵戰㈲㘰攰㘱㉢㠶攵〱〳㡦㔴㌱㉣ぢㄸ㜸㜰㡡愱㈹㘰攰昱㈸㠶㔴挰挰㐳㔰っ挹㜴㐳摢晦〷㉦㈵㌴㙦</t>
  </si>
  <si>
    <t>㜸〱捤㝤〷㝣ㄴ搵昶晦摥㤴㈵㜷㐳ㄹ〵㉣搴〴㠹㠲㘰愴㔷㔱㐲㐲㤳愶㠴㘲㐱挳㤲㙣㈴㤰㠲扢〹㐵㔴㔰戱㘲㝢㤶㘷挳摥㥥㕤㥦扤㜷㥦㡡搸㝢挳摥晢戳㍤敢晦晢㍤㌳㌷㤹㥤扤扢〹晥摥晦昳㜹挳收攴摥㜳捥㍤攷㝥扦㌳戳扢戹㜳㘶〸愹㔰㈸昴㈷㌶晥收㤶挳㐶㡦昲㔵㠹挶㔸㕤㜱㘹㐳㙤㙤慣戲戱愶愱㍥㔱㕣ㄲ㡦㐷㔷㑤慦㐹㌴㘶挳㈱㕣㔱〳㝢㈲户㈲㔱㜳㐸㉣慦㘲㜹㉣㥥㠰㔳㙥㈸㤴㤷愷戳㘰摦摥晢㜱㑣㐷㜳㤴捥愱㠰㔷㐸㠷㈹摡㔱攴㔱㘸㡡〸㐵㍥㐵㝢㡡づㄴㅤ㈹㍡㔱㌸ㄴ㕢㔱㙣㑤搱㤹愲ぢ㐵㔷㡡㙤㈸戶愵搸㡥㠲昹㜵㌷㡡敥㄰敤㝢㐰捣㈹㥤㌰㙢搱ㄲ愰㈹㙦㙣㠸挷〶ㄶ捣㜳攷㍣㙥昰攰攲挱挵㐳㐶てㄹ㔱㍣㘸㘰㐱㘹㔳㙤㘳㔳㍣㌶慥㍥搶搴ㄸ㡦搶づ㉣搸慢㘹㔱㙤㑤攵戴搸慡㌹つ㑢㘳昵攳㘲㡢〶つ㕤ㄴㅤ㌶㙡昰戰攱挳慢㐷㡦ㅥ搵扥㈷㈲捦㉣㥤戰㔷㍣㔶㥤昸㙦挵散挵㤸戳㑡㈷ㄴ捦㡣㌵晥户㘲昶㐶㑣㠴㉣㙢愸㡢搶搴晦㤷㠲收㜲㥦づ㉦㡢㔵搶㜰攷挷㘲昱㥡晡㠳㡡㌱敤㈴愲搱ㅢ㔹㕣㤲㐸㌴搵㉤攳㜱㔴ㅡ慢慤㥤ㅤ慢㤶㥤㕥㔷㤶㘸摣㉢ㅡ慦㑢戴慦㈳㝦戱㜸慣扥㌲㤶攸㔸㌷㜱㘵㘵慣搶㜳㑣攴搵捤㡢挶㘷㐶敢㘲㌹㙣㜴慡㜳昷攱搴慡㔸㝤㘳㑤攳慡づ㜵㜳ㄳ戱搹搱晡㠳㘲㜴挹慤㥢摣㔴㔳愵㜲㜲昰ち㘵敦㘴㥢㤹散㈸捣愷慥㜴㜱㌴摥㈸㍤敥挲挱㌶㕦摦攱㈲㈸㤲收挵㐳慡㈰㌰㡡晢慣扣愶㙥㕡㉣㕥ㅦ慢㘵ㄲ敥挹〱〱㈷㈱挸摤て捤㑣ㄹ㌸摣㑢㉡摦㍢昹㠸㠵㔹挲〵㄰㥤攷搶搷㔴㌷挴敢〶捥愸愹ㅦ㌷㘸攰㡣攸捡㜱㠳㜵㈱っ扡て㕤㜶㠰攸㍡㜷搷愹㤸㔱戴㜱㜱挱散㈸戸ㅥ㌳㜸昰㠸㐱㘳㜴㕦㍡ㄵ㐱愸㥣搷㜱㥥晢愳昳㕣换慡㠸㘶㔵㉣捡慡愸捣慡愸捡慡㠸㘵㔵㔴㘷㔵ㅣ㤴㔵戱㌸慢愲㈶慢㘲㐹㔶挵㔲昸㤸㉤慦㕤扢㉣㙦㝢昰捦捤て晤昸捣㈵愵㤷捣晦昶敢㝤㍢㤶敤愱㜸㙡换㍢挳㑥㘸㔸㘷摢て〶摤ㅦ㈲扣㌳㠴㘵戶挳〷㡦搱〳攸㌴㄰㐲愹ㄷ㌰㕢捥戸攴攴㕤昷昸㘶敥㥤戳搶㐶昴挷㤱㠲戵ㅦ㉡扥㠱㐸慡㘲㌴慣愹㜶㘵㤴㐱㄰攱挱㄰㤶㔴㈳㐷㡤搱㐳攸㌴ㄴ㐲愹愷扣㔴愷挵晦戹攳て〳愷㤵㙤戸攰摣散搲换㔷つ㔲㝣㥢㤲㔴挳搱戰愶ㅡ挱㈸㈳㈱挲愳㈰㉣愹㐶〱搵㘸㍡㡤㠱㔰敡㔱㉦㔵挵㔷〵㐷捦ㅣ昱挰昴㡢㌶敤㔶摦攱㤹慦攷㈹扥ㄹ㑡慡摤搰戰愶ㅡ挷㈸扢㐳㠴昷㠰戰愴ㅡ㍤㘲㡣ㅥ㑦愷ㄲ〸愵敥昳㔲捤扤晤搳㘱搳㡢㘷㑤扦戰昰挶㕦㙡晢㕦晤㥡攲搹㈷愹㑡搱戰愶㉡㘳㤴㠹㄰攱㐹㄰㤶㔴㐳㠶㡣搱㤳改㌴〵㐲愹摢扤㔴㜷慤〸昵㑦㙣慣㉤扢㜶㔶㜹改㜷搷㥣㍦㐷昱㡤㕤㔲敤㠹㠶㌵搵㌴㐶㤹づㄱ㥥〱㘱㐹㌵〲晢㙡㈶㥤㘶㐱㈸㜵愳㤷慡敦昳〷敥㜷挱敡晣㠹户㘴敦戴㘰㤰㜳搰㤵㡡ㅦㅦ㤲㙡㙦㌴慣愹㘶㌳㑡㌹㐴㜸づ㠴㈵搵戰㤱㘳昴㕣㍡捤㠳㔰敡㉡㉦搵㑦㠷慦敦昲慦戱㡦㑤㍦㘱昴攷昳㝢㝥㝤捥㜱㉡ㅦ㘶㐹戵てㅡ搶㔴晢㌲捡㝥㄰攱晤㈱㉣愹㠶てㅢ愳ㄷ搰改〰〸愵㉥昱㔲㝤昸㘶攲搴慢㑥晦㜳捡㉤换ㄷ戶㝦㜳昲摦㜷㔳晣㈸㤴㔴ㄵ㘸㔸㔳㉤㠴㐱㐷㈱挲㡢㈰㉣愹㠶〲㔵㈵㥤慡㈰㤴㍡捦㑢愵㙦摡扣昴㤶搷㔷㑥扦昳搹户ㄶ㝣㌲㘰㘰愳攲〷慥愴慡㐶挳㥡敡㈰㐶㔹っㄱ慥㠱戰愴ㅡ㠶㝤戵㠴㑥㑢㈱㤴㍡挳㑢ㄵ㥡㔵㍤戶㙢晦㝢愷㥤㥤㜳㜱搱ㄳ捦㔵㥣愰昸戱㉥愹敡搰戰愶慡㘷㤴〶㠸昰㌲〸㕢㉡㥣㔷〷搳㈹づ愱搴㐹㕥慡㈱搳捦敦㌶㜱挵收㤹挷晣攲㜴㝡㜹捡㈱扢㉢㝥㜹㤰㔴㡤㘸㔸㔳㌵㌱捡㜲㠸昰ち〸㑢慡㔱愳挷攸㤵㜴㕡〵愱搴㌱㕥慡搷㜲慥晢昹㤵㜶㍤㘶㕥扤㝦㘱攴慣㍦搴〲挵慦㈸㤲㙡㌵ㅡ搶㔴㠷㌲捡㘱㄰攱挳㈱㉣愹㐶㈲搵ㅡ㍡慤㠵㔰㙡㡤㤷㙡搳ㄹ摤ㅥ摦昸㜰攷戲愳㜳摥戸攱戳敡捥㥦㉡㝥ㄱ㤲㔴㐷愲㘱㑤㜵ㄴっ㝡ㅤ㐴昸㘸〸㑢慡搱昸㜰㌸㠶㑥挷㐲㈸戵搲㑢昵昱搰摦㍥㝥㙥晥户㘵ㄷ㥥㍥昸换㐳㑥ㄹ晦戸攲搷㉤㐹㜵㍣ㅡ搶㔴㈷㌰捡㝡㠸昰㠹㄰㤶㔴㈳昰㙥㜱ㄲ㥤㑥㠶㔰敡㘰㉦搵㤵㠹て㥥㌹晤摤㌳愶㕤㝣挵㠶㘵㘳攳〳㕥㔳晣㔲㈷愹㑥㐵挳㥡敡㙦㡣㜲ㅡ㐴昸㜴〸㕢㉡ㅣ散㘷搰改㑣〸愵㤶㜸愹㥥晣搷换㉢㉥晦攰搴昱昷慦晢敡搲㡦ㅥ搸敢㈵挵慦㡥㤲敡㉣㌴慣愹捥㘶㤴㜳㈰挲攷㐲㔸㔲つㄹ㍥㐶㥦㐷愷つ㄰㑡㔵㥡㝤戵㐳攷挲晤慡㝢敦㜹㕦㔵晥ㄳ挷摤搳敢㑣搵ㄵ㘶㐹㜵〱ㅡ搶㔴ㄷ㌲捡㐵㄰攱㡢㈱㉣愹㐶㈲搵㈵㜴扡ㄴ㐲愹〵㕥慡晦㡣㝢攳搷捤ぢ㍥㉢戹慣挳㜶㉢㥥㙥慡㥥愳昸㌵㔸㔲㕤㡥㠶㌵搵ㄵ㡣㜲㈵㐴昸ㅦ㄰㤶㔴㐳㜰〴㕥㐵愷慢㈱㤴㥡敢愵㍡敦昶㠵㍢捥扥㘷挹㠴ㅢ搷㍤ㄹㅦ搱敤㘷慤昸㘵㕢㔲㕤㡢㠶㌵搵㜵㡣㜲㍤㐴昸〶〸㑢慡攱㌸〲㙦愴搳㑤㄰㑡捤昴㔲捤敥愵慦㝣敥㤵つ㔳㑥㝡㝢昵㈷攱扢敥㌹㕣㙤〷戳愴扡ㄹつ㙢慡㕢ㄸ攵㔶㠸昰㙤㄰㤶㔴㈳㤱敡㜶㍡摤〱愱搴㘴㉦搵ㄹ㙢㙦晡晣扤ㄳ愷㑦戸晦㠱户扦㌹㙦昰㌱㔵㙡㝢㤸㈵搵㕤㘸㔸㔳摤捤㈸昷㐰㠴敦㠵戰愴ㅡ㌲㜴㡣扥㡦㑥昷㐳㈸㌵摥㑢昵敡捣㝥㌳摦慦晦攷搴㝢て㕦晥㐰愸㔷昷ㄲ搵つ㘶㐹昵㈰ㅡ搶㔴て㌱捡挳㄰攱㐷㈰㉣愹㐶㈰搵愳㜴㝡っ㐲愹搱㕥慡㈷㍦扦攳挴〱攷攴㑥扣晣㤰㔵户昵愸搸㝣㠵敡づ戳愴㝡ㅣつ㙢慡㈷ㄸ攵㐹㠸昰㐶〸㑢慡㘱㌸㉣㥥愲搳㈶〸愵㠶㜸愹㐶ㅦ㜵昴挷昳㤶晣㘳搶つㅤ㝦扦㘹㘲㜶散散昶捦挰扣户昷つ戶㉣ㅥ㕤㠱扦〹㕡晥摣ㄸ㔲㍣㠸晦㕡晦㍢ぢ㝦㘶㔵て慦ㅥ㔹㍤㜸㜰搵昰㐱搱愱搱摣㐲㠴㙤敢ㄷ㝡扥つ户慦㥥㕦㔳㕦搵戰㐲扥攱昷㤸㄰㑤挴㕡扥昰て昰㙣ㄳㅡ㥡敡慢ㄲ摤敤挶昲挶㘸㘳慣㕢搰搶ㄲ㈴㘵㔸㌹晥晥㠹㈵㈴㕦慦攰戰㜹搱摡愶㔸挹捡ㅡ搷摣㌳㘰挶㕦㍦つ㡢搲㕢㈷挵㘳〷㌷㕢㔳㘶㔴㠲㍦捦㤷㑢散ㄴ㤴慥挹㥤㔷㐱改攲㠶㐴慣㕥愶㌷愰㙥慦㥡捡愵戱㜸㜹㡣㝦摣挷慡〴㙡㔷㥡扣㍦挱〶捣慡〷㔰晣㔱㔵搵挷慦慤㥥戸戲㌱㔶㕦ㄵ慢挲㝣㤷挵攲㡤慢收㐴ㄷ搵挶戶㐹㜲㜱㜳挲戰㝤㤲㝡㔲㐳㘵㔳愲戴愱扥㌱摥㔰㥢㙣㈹愹㕡ㅥ挵㥦㝤㔵㌳ㅡ慡㘲昸慢㉤㠷㕢㐸㠵戲戳㤵ち敤㙣晢搳㠹㜱ㄳ挵戲㈳㝣扢戸㈷昶昹㜶挹㠷㕤昱㙣愰〳㡡摡ㄸ㡦挹慣扥慤〴㤳戸っ搳㍦扤愳てㄳ㔷㐲攸摤㉦扤户捣戱㜹捦晤晦㜵捥捡敡散愱㥦戸ㅣ㝦ㅡ㑦㠹搶㔷搵挶攲ㄹ搷㜱ㄴ㘷愴㥦㠵挸摤ㄵ㘷㜳㕡昶㜲攰愱㔶慡㔵戹㉢㙡慡ㅡㄷ㠷ㄷ挷㙡づ㕡捣敦㔲㔸敢挹换㈳戵㈹㥢㝥ㅥ㉡晤〲挵㡢㄰㤱㐸㈸晣ㄲ㥤挲ㄱ晤戲摢捦敤㠳摦㕢晥㐷㜷ㄶ㐶㘹昹㈳ㅦ㉢㌲㠹摣扡㐹つ昱㐴㜶戶つ攵㤴㘸㘲㜱㈳て捦捣㐶挶㝢㠵攲㔵㠸摣扥㄰慤晥㑤摦〹㑥㌹㕣扡攸㔰㔷ㄶ慢㡥㘲挱㐸捥㙥ㄵ捤慤㜳搷㈰捡㘲㠹㑡捤挵㡡愹㌸㔷㔶㠶搱挲挹摦扥㡥㐷㝦㙣㘵㘳㔹戴㌱摡慥づ换ㅥ搸㑢ㅡ㑥〳㘴㤴摢攲挸づ愲㌳愳㈳㕥てㄱㅣ㘹晡愲攴㡢挲㡤㠴ㄳ〷攷㑢㈸摢㤳㤹㐱㘰敥扤〰㈲ㅣ㍣搰㤳㤷㉦戰慡㔲㌵㌹㔶㍦㘷搵戲㔸㠲敥㜹攱㡣㔴〶㑦㉦〶㥢㔵戹㘸㙥㘳㑤㙤愲ㄸ㌳㥤ㅣ㙦㘸㕡昶摦㡣挳㔸晡㌵〸戳攵敥㠸愳戸敤㤸㐰㔷愸摤㜲敥㥢㡡㡡㔰ㅥ愳㔱愳㜷愰攰搱㡡㘰㝦攲㤷㙣晡㉤晣㡡㘴戲攵ㄶ挱㘳㑢㤶㝡㜲攱摦扥づっ捤㠹挷㘴昱㉡㑦㍡㘰扢㐳摤晣㠶昸搲㐵つつ㑢㜹㍣㜵㤴㕥㘲㜱㉣搶挸〵愱㝣㙦〱㑣ㄶ扡㤴捡捥㑥㕡捦昱慤ㅣ昵㐶晣昰扢㄰ㅤ㑡㙡㙢ぢ㑣挴㐴昸㍤愸戲戱㌴ㄵ㝥ㅦ㡤㘱㜸㈷㙦㙣㘸㐴搲㠲攵㈳ち㜶㈹㤸㄰㑢㌴ㄶ㤴攲挳戲㠰ㅦ㔱戵㌵昵戱㠲㝥昵つ〵昱㔸㘲ㄹ㤶㠰㘳晤㡢㔷搶㈶㔶慡ㅥ㘰㠶ぢ㌳㝤扦ㅢ扥攴㤵愱㍦㤴㕣晤搹挶搸捥敤㔶㍦慤扡㝢㠶㤴挵愱㝥挸㔵㠸ㅦ晤ㄱ㠴摡ㅥ㙥㝣挷㐱㍢㜹搳㥦愰慦㍦愵昸っ〲敦ㅢ戲㈷昰戶昱㠵摢㔵晤昱㥢㙦ㅤ晡㑢㡡慦㈰搴〰〸㥥戸晡㙢〸戳㈹〷昱㜹㍣挸㍥摤ㄹ敡搴㝤晡㙦㘸㈳㍡㠳㑤つ㠴〷昷慢㈶㡦㥡捣㘹戲愶挲〸㙣㈵㈰搷㌳愴㉣㔹敤㡡㘱㐲挰㙦ㅣ㥦つ㌷㍢〱㝦㌰〷㠹搱㍣ㅡ㝤〴㘴戹㕤㌵〸㌶㈱㈰ㅢち捤挵㝡㌵〴㉡㈱㈰ㄷ㍤戳愹㕦晥昰ㄱ㌰ㄸ敡㔴〲㌴㘳敡っ㌶㌵ㄴ攳㙣〴㝣㠳攰㔶〲扥昶っ㈹ぢ㘹㈳㄰愹㤰戳搸㥡㔳晥ㄲ㙥㜶〲扡挰慣扢㔲㙣〳攱㈳㘰㍢户慢㐶㈲㠸㄰戰㍤㥤扡㐱愸搱㔰〹〱摤搱㌳㥢晡挰㑦挰㈸愸㔳〹攸捤㤸㍡㠳㑤㡤挱㌸ㅢ〱慦愷㈳攰㌵捦㤰戲扣㌷づ㤱ち㌹㡢㝥㥣昲㉢㘹〹搸ㄹ㘶㍤㠰㘲㈰㠴㡦㠰㘲户慢㜶㐷㄰㈱㘰㔷㍡つ㠲㔰攳愱ㄲ〲〶愳㘷㌶昵戴㥦㠰㍤愰㑥㈵㘰㌸㘳敡っ㌶㔵㠲㜱㌶〲ㅥ㐹㐷挰挳㥥㈱㘵搱戱っ㤱ち㌹㡢摤㤱㔴㍤㤸㤶㠰昱㌰敢ㄲ㡡〹㄰㍥〲捡摣慥㥡㠸㈰㐲挰㐴㍡㑤㠲㔰㕣㠹ㄴ〲㈶愳㘷㌶㜵㠷㥦㠰㐹㔰愷ㄲ㌰㡤㌱㜵〶㥢㥡㠲㜱㌶〲慥㑦㐷挰㜵㥥㈱㘵㈹㜴ㅡ㈲ㄵ㜲ㄶ㜳㌸攵㙢搲ㄲ㌰て㘶㍤㥦㘲ㅦ〸ㅦ〱晢戹㕤㌵ㅤ㐱㠴㠰晤改戴〰㐲捤㠴㑡〸㌸〰㍤戳愹㑢晣〴捣㠰㍡㤵㠰㈸㘳敡っ㌶㌵ぢ攳㙣〴㥣㥤㡥㠰戳㡣㈱戸㐰㍢ㅢ㤱ち㌹㡢㈵㥣昲㤹㘹〹愸㠵㔹搷㔱搴㐳昸〸㔸收㜶㔵㌹㠲〸〱〷搳㈹づ愱收㐲㈵〴㈴搰㌳㥢㍡搱㑦挰ㅣ愸㔳〹㔸挱㤸㍡㠳㑤捤挳㌸ㅢ〱㐷ㅡ㥣挱㡦挱㈳㍣㐳捡戲昱扥㠸㔴挸㔹慣攵㤴搷愴㈵攰㐸㤸昵㔱ㄴ敢㈰㝣〴ㅣ攳㜶搵㝥〸㈲〴ㅣ㑢愷攳㈰搴〲愸㠴㠰攳搱㌳㥢㕡敥㈷㘰㝦愸㔳〹㌸㠹㌱㜵〶㥢㍡〰攳㙣〴搴愶㈳㘰愹㘷㐸㔹捣㕥㠸㐸㠵㥣挵摦㌹攵㥡戴〴㥣つ戳㍥㠷攲㕣〸ㅦ〱ㅢ摣慥㡡㈲㠸㄰㜰㍥㥤㉥㠰㔰㤵㔰〹〱ㄷ愲㘷㌶戵搰㑦挰㈲愸㔳〹戸ㄴ晥ㄱ㥤挱愶慡㌰捥㐶挰扣㜴〴捣昵っ㈹㑢散㕣㐰㉦攴㉣慥攵㤴换搳ㄲ㜰㍤捣晡〶㡡ㅢ㈱㝣〴晣搳敤慡挵〸㈲〴摣㑣愷㕢㈰搴ㄲ愸㠴㠰㕢搱㌳㥢摡搳㑦㐰つ搴愹〴摣挹㤸㍡㠳㑤㉤挵㌸ㅢ〱攳搳ㄱ戰㠷㘷㐸㔹昸慦㐷愴㐲捥攲㈱㑥㜹㕣㕡〲ㅥ㠱㔹㍦㑡昱ㄸ㠴㡦㠰挷摤慥㙡㐰㄰㈱攰〹㍡㍤〹愱づ㠶㑡〸搸㠸㥥搹搴㌰㍦〱换愰㑥㈵攰ㄹ挶搴ㄹ㙣㉡㡥㜱㌶〲㜶㑥㐷㐰㝦捦㤰㜲㌹愲〹㤱ち㌹㡢㔷㌹攵㥤搲ㄲ昰㍡捣晡つ㡡㌷㈱㝣〴扣敤㜶搵㜲〴ㄱ〲㌶搳改ㅤ〸戵ㄲ㉡㈱攰㕤昴捣愶㝡昹〹㔸〱㜵㉡〱ㅦ㌲愶捥㘰㔳慢㌰捥㐶㐰㤷㜴〴㜴昶っ㈹ㄷ㐹づ㐵愴㐲捥攲㉢㑥㜹慢戴〴㝣〳戳晥㤶攲㍢〸ㅦ〱摦扢㕤㜵ㄸ㠲〸〱㍦搰改㐷〸戵〶㉡㈱攰㈷昴捣愶昲晣〴ㅣづ㜵㉡〱扦㌲愶捥㘰㔳㙢㌱捥㐶挰ㅦ扦愷昹㉡晣扢㘷㐸戹㜴㜳ㄴ㈲ㄵ㜲ㄶ㌹㔹㤸昲慦㜰戳㝦ㄵづ挳慣摢㔱攴㐱昸〸㠸戸㕤戵づ㐱晡㌰㔰㍥㥤摡㐳愸㘳搰ㄵ〲㍡愰㘷㌶昵ㅤ㜲㌴晦㌱㜴㌴搴愹〴㙣〵晦㠸捥㘰㔳扣㑡㘴㈳攰㤳㜴〴㝣散ㄹ㔲㉥㈸㥤㠰㐸㐲㐰㌷㑥昹挳戴〴昴㠰㔹昷愴攸挵搹戵晣㌵㔸攰㜶搵㝡〴敡㐳㌸㠵㜴敡〳愱㑥㐲㔷〸搸〱㍤戳愹㌷晤〴㥣〸㜵㉡〱㍢挱㍦愲㌳搸搴挹ㄸ㘷㈳攰昹㜴〴㍣攷ㄹ㔲㉥㜳晤つ㤱㠴㠰㐱㥣昲㌳㘹〹ㄸ〲戳ㅥ㑡㌱㡣戳㙢㈱㘰㠴摢㔵愷㈱㔰ㅦ挲ㄹ㐹愷㔱㄰敡っ㜴㠵㠰搱攸㤹㑤㍤收㈷攰㜴愸㔳〹ㄸ〷晦㠸捥㘰㔳㘷㘲㥣㡤㠰㝢搲ㄱ㜰户㘷㐸戹昸㜶㌶㈲〹〱㤳㌸攵㍢搳ㄲ㌰〵㘶㍤㤵㘲㑦捥慥㠵㠰改㙥㔷㥤㠳㐰㝤〸㘷〶㥤㘶㐲愸昳搰ㄵ〲㘶愱㘷㌶㜵愳㥦㠰㜳愱㑥㈵愰ㅣ晥ㄱ㥤挱愶㌶㘰㥣㡤㠰㉢搲ㄱ㜰戹㘷搸ㄴ扣㈴㜸㈱㈲〹〱ぢ㌸攵㑢搳ㄲ㜰㈰捣扡㠲㘲㈱㘷搷㐲挰㈲户慢㉥㐲愰㍥昸搱㤵㜴慡㠲㔰㤷愰㉢〴挴搰㌳㥢㍡搷㑦挰挵㔰愷ㄲ㔰〳晦㠸捥㘰㔳㤷㘲㥣㡤㠰㔳搳ㄱ㜰㡡㘷㐸戹㔰㜹〵㈲〹〱㜱㑥昹愴戴〴㌴挲慣㥢㈸㤶㜳㜶㉤〴慣㜴扢㡡㤷㌲晢㄰捥㉡㍡ㅤ〲愱慥㐲㔷〸㔸㡤㥥搹搴㍡㍦〱晦㠰㍡㤵㠰㌵昰㡦攸っ㌶㜵㌵挶搹〸㌸㈴ㅤ〱慢㍣㐳捡攵搳敢㄰㐹〸㌸㡥㔳㕥㤱㤶㠰ㄳ㘰搶敢㈹㑥攴散㕡〸㌸搹敤慡敢ㄱ愸て攱㥣㐲愷㔳㈱搴㡤攸ち〱㝦㐳捦㙣慡摥㑦挰つ㔰愷ㄲ㜰㈶晣㈳㍡㠳㑤摤㠴㜱㌶〲慡搲ㄱ㔰改ㄹ㔲㉥敡摥㠲㐸㐲挰〵㥣㜲㌴㉤〱ㄷ挱慣㉦愶戸㠴戳㙢㈱攰㌲户慢㙥㐵愰㍥㠴㜳㌹㥤慥㠰㔰户愳㉢〴㕣㠹㥥搹搴㍥㝥〲㙥㠳㍡㤵㠰㙢攰ㅦ搱ㄹ㙣敡づ㡣戳ㄱ㌰㌳ㅤ〱㌳㍣㐳捡愵收扢ㄱ㐹〸戸㠵㔳㥥㤶㤶㠰摢㘰搶户㔳摣挱搹戵㄰㜰㤷摢㔵昷㈰㔰ㅦ挲戹㥢㑥昷㐰愸晢搰ㄵ〲敥㐵捦㙣㙡㠲㥦㠰㝢愱㑥㈵攰㐱昸㐷㜴〶㥢扡ㅦ攳㙣〴㡣㑡㐷挰㐸捦㤰㜲〱晣㈱㐴ㄲ〲㥥攴㤴㠷愷㈵攰㈹㤸昵㈶㡡愷㈱㝣〴㍣敢㜶搵挳〸搴㠷㜰㥥愳搳昳㄰敡㔱㜴㠵㠰ㄷ搰㌳㥢ㅡ攸㈷攰ㄱ愸㔳〹㜸〵晥ㄱ㥤挱愶ㅥ挳㌸ㅢ〱㝤搲ㄱ㔰攸ㄹ㔲㉥换㍦㠱㐸㐲挰㍢㥣㜲敦戴〴扣〷戳㝥㥦攲〳捥慥攵〸昸挸敤慡㈷ㄱ愸て攱㝣㑣愷㑦㈰搴㔳攸ち〱㥦愲㘷㌶戵㡤㥦㠰㡤㔰愷ㄲ昰㈵晣㈳㍡㠳㑤㙤挲㌸ㅢ〱敤搳ㄱ㤰敦ㄹ㠲挵〲戹捦㈲搲ㄶ㕣攴捤攷㠴慢攷搵挴㔶昰慡㔴挷㙡搴晥㤶㌶㈵ㅡㅢ攴ㄲ㕡㠷敡戲㠶㤹つ㡤㘵㌵㠹㘵戵搱㔵㥤慢扤挶晣挵戱㝡㕣攰㡥攳㍡㜷㐰搷戰㙣㔹慣㑡㔷㤷㌷㌴挵㉢㘳㔳换晥ㄷ㉥㠰〳ㅦ㜶㥤㕣晢捥㔲搸晥摡㌵摤㄰㐶攲㈸挱ㄶ捡㝤ㅥ〱㠳㤷收愴〲搹㜷ㄹ㕤㥡づㅣ㍢戵㌰㍡愷愶戱㌶㤶㕦㉤㤷戰愵㥤㔷つㄶ㔱㌵㔰搵慥㝡捥㘲㕣戲㉡敢㔰㍤㌹㕥㔳挵㙢㐴摣ㄹ㕤㕣搷改戱㠳㔰㈱戰㔷㐳愲㠶挵摥ㅤ慡攷挴愳昵㠹㘵扣搸㔹戹㙡敢愴㥥㕣ㄵ捤慤㥥㔰㔳㥦㐰ㅡ搹㡢㙣㜷慡㉥㕦摣戰〲昷ㅤ㌴搵搵㑦㡥㉥㑢晣㑦散ㄵ挵摤㈲㥢散ㅡ㤵愵戲戲㔴㕥㔶摥㕦摤㍦攱ㅦ㜱㡥㜵昱㉡扡ぢ㜰愰㌶挶㙢ㄶ㌵㤱㌱㐹㌲〴㌲㠷㐲㜶㘲㈸昷〵戴㠲搷㌵㝤晢㌰㔰㤴挰挹㈶ㄵ搴㕢慦㡦㌷摦捤搱ㄳ敥晡㈷捣愷晤捦㄰㝢㑥㥥㍢戵愵㕣攷晦㜴㙢㐴敥㡢㠸摣收敡㠸慥㜰敥攸ㅥ㐳慣㤸攰㈱㠵㔳ㄳ㠷〲㝢挱攳㌲㔲㉤㍥㍣㐴㍢戶㌴㈷攱〲㝢晢敡改搱㐵戱㕡搴〵搴㐵ㅢ㍢扡ㅤㄶ㘸搴㐵㙢ㄳ㥥慤戴愱慥㉥捡㘳㡥㌷〰㤴㔷㐶㙢㘳㜹搵㈵㑤㡤つ㈸慣搷搵㄰㜲㘰㝡慡攸㑡愸愲㉢摤㉢昸搵戳㔹㉦㈴㙤挶㙡㌸㈸ㅡ慦㘹㕣㕣㔷㔳㤹挷づ㉦㤸晥㑦ㅣ慣㜸〳挹〱㤹㘶㌳㙦㈶挱㤲〰昷挲㍣㜶㜷㌱慡㘸㐸ㅤ㜷㍦づ改㉣ㄵ挶㍦昵ㄷ换㐹昰搶㈳㥦㈸晡ㄷ㐴换挵㡦扣ㄷ挹㕣扥㤱㙢戱㘸㝥戳〶㠷愸扣㍢愹㤷改㠰ㅦ晤㉢㕣搹攰㑦捥㉢㄰ㄹ㙢つ摡挱㈱㌲扤㈱㕡㌵㈹㕡㠹㥢㜹摡㜹户昲攴㘱搷昲扤㈶敥戰晡愳ㄴ〵㐵戸扣扤扣愶㉡ㄶ捦愳愲ㅣ户㉡攵戰㙥㈴散敥㐳㕣〷捦づ攵收收攷搹㜲㑤㌵戱晡㝡搷搴晤户㐲㑤㑤㠹晦挵摥愳㜸ㄵつ戰攴㌳敡㌷挰搱扦ㄳ搳慢㔰ㄲ㑦挰攱て㍡晣〹㤱晢ㅡ㡣挱㝤㤳㕣㠸㠱㜲つつ愷ㅣ戹〹㠶㈵㈲㜹㈸愷㤰摡㤲㕣〱㤲敦慢〹〹扢攵㈰㜹收捥㥡㜰㌹㡥昲㔸㔵挴㝤㠳㘵敤〹㍥ㅡ㐲㔹㔹㌹搸搵攱㘰㍤㕤㑡㕡〴慢㉢㡦㐹戱㠸敡㠵㈹㠴㔹㐴搸㤳㈷ぢ攲㔷搸㙦㌷㜹〹㝥戸扣晤㈷㝥挹ㄶ㠹攸㉣㡣ち㐵搴㕢㤰㠶㡡㡥搴戸㕣㘱㈷㘰㈹っ㐲㝤〴㈵扦ㄱ昸㍥扦搴㈷攸昲㌳っぢ㝣㘰㑢戶挰摢愳晡ㄴ㕡扥㐵敡㌰㠳㝣㠶ㄶ摦㜹㥡㡦挴㍣㘸㕢㍦ㄲ扦攰〸晣㘸摥愸㘶㡥㐴昵㈵㌴㘶捡㘸㥡㈹㐷攰愳昳改昸㤵摤愱㍤ㅤ㍡搰攱㙢㌸㜰ㄷ㠷㍢愲㤷㠱㍡摥晢㘲愱捥挱㈸㔰昷㙦㕦ㅡㅦ㜵㕢㌱捤搶㑣昳ㅢㅣ㠲搴晤〱㥤㔰ㄷ敥っ㤷㌶㝦摣㈸敥㍡攱戳ぢ㈳㤳㡣㈴㍥户㠱戶㜵㍥戳㌰㑣昸摣㔶㠲戸ㅤ挵愲〵ぢ㥦摢挱㐷㙦㑦㐷ㄶ㌴㔸ㅣ扡搱愱㍢ㅤ㔸攳㈰㝣昶㐰㉦〳㥦扣挱挷挲㘷㉦㡣〲㥦慣㝣㌰㘹㝣㝣昶㘶㥡〲愶㘱㤵㐲㤰㑦㤶㈶戸㠷㈲昹㤴㉤㜸㈸戲㜰㐱愸敢挳㈰慣㘰㐸愲慥㉦戴慤㔳挷㑡〷扣㜰搳ㄶ㠳愰㈱㍦㉣㜷㌰㔳㘶㙥敦散搹ㄱ㍥㝡㈷㍡戲ㄴ挲攲搰㡦づ晤改挰敡〸愱㙥㘷昴㌲㔰挷ㅢ㤶㉣搴つ挴㈸㔰搷摢㤷挶㐷摤㉥㑣㔳捣㌴慣㙦〸㔲挷愲㠶㔶愸㘳挹㠳㔰㌷㠸㐱㔸晢㤰㐴摤㄰㘸㕢愷㡥㌵ㄲ㜸㘱搱㤴㐱搰㤰ㅦㄶ㑡㔸㤸ㄹ〶ㅦ㍤㥣㡥㉣愲戰㌸㡣愰挳㐸㍡戰慥㐲愸ㅢ㠵㕥〶敡㜸〳㤶㠵扡㌱ㄸ〵敡㔸㙤㘱搲昸愸ㅢ换㌴扢㌱つ㉢㈳㠲搴㡤㠷捥㍤㡢挷挱愵敤㘷㜱〹挶〹㥦扢㌳昲〴昴㤲昸ㅣて㙤敢㝣戲攴〲㉦搴㘳㌰㠸攱㤳㜵ㄷ〶〷㜴收㔰㥣〰ㅦ㕤㑡㐷搶㘴㔸ㅣ捡攸㌰㤱づ㉣搳㄰㍥㈷愱㤷㠱㑦摥㘵㘶攱㜳ち㐶㠱㑦ㄶ㙦㤸㌴㍥㍥愷㌲捤㥥㑣挳㐲㡢㈰㥦慣慥㜰て挵戴ㅦ㈸慣扤㄰敡愶㌳〸㡢㌰㤲愸㥢〹㙤敢搴戱㔸〳㉦摣戵挶㈰㘸挸て㉢㌶捣㤴愱㌳搴敤〵ㅦ扤㌷ㅤ㔹捤㘱㜱㤸㑤㠷㜲㍡戰挰㐳愸㥢㠳㕥〶敡㜸搷㥣㠵扡㜹ㄸ〵敡愲扥㌴㍥敡收㌳捤㍥㑣挳ㄲ㡤㈰㜵慣换㘸㠵㍡㔶㙤〸㜵晢㌱〸换㌷㤲愸㕢〰㙤敢搴戱捣〳㉦摣ㅡ挷㈰㘸挸て㙢㍤㉣捣ㅣ〸ㅦ㕤㐱㐷搶㠱㔸ㅣㄶ搲㈱㑡〷㤶㠶〸㜵㡢搰换㐰ㅤ敦〲戴㔰㔷㠵㔱愰㡥〵㈳㈶㡤㡦扡ㄸ搳㔴㌳捤㕡㌸〴愹㍢ㄲ扡㔶愸㘳扤㠷㔰户㤸㐱㔸昸㤱㐴摤ㄲ㘸㕢愷㡥〵㈲㜸攱晥㍢〶㌱搴戱㑡挴㑣ㄹ㍡㜳搴搵挲㐷搷搱㤱ㄵ㈴ㄶ㠷㝡㍡㌴搰㠱㐵㈵㐲摤㌲昴㌲㔰挷扢ㅡ㉤搴挵㌱ち搴戱搴挴愴昱㔱㤷㘰ㅡ㍥㔶㐰戱㉣㈴㐸ㅤ㙢㐱㕣敡昸〶㈸摢㄰㐸摦ㅦ挸㡡㤵㈲㐲摤㜲〶㘱挹㐸ㄲ㜵㉢愱㙤㥤㍡㤶㤶攰㠵ぢ〹っ㠲㠶晣戰扥挴㑣㤹戹扤㡦摤㐳攰愳㔷搳㤱戵㈷ㄶ㠷㐳改㜰ㄸㅤ㉥㠴㠳㔰㜷㌸㝡ㄹ愸攳㕤㥡ㄶ敡搶㘲ㄴ愸㘳㤱㡡㐹攳愳敥〸愶㌹㤲㘹㔸㔰ㄲ愴㡥㔵㈴㐲㕤昸㈸戸戴晤戳㠳㠵㈷挲攷㍡㐶㘶〵㑡ㄲ㥦挷㐰摢㍡㥦慣㔴挱ぢ户ㄷ㌲〸ㅡ昲挳㜲ㄵ㠳〳㍡挳攷㜱昰搱挷搳㤱愵㉣ㄶ㠷ㄳ攸戰㥥づ慣㙥ㄱ㍥㑦㐴㉦〳㥦扣ㄵ搵挲攷挹ㄸ〵㍥㔹昳㘲搲昸昸㍣㠵㘹㑥㘵ㅡ搶愷〴昹㘴㔱㑡㉢㠷㈲㑢㔶㠴扡搳ㄸ㠴戵㉢㐹搴㥤〱㙤敢搴戱挶〵㉦摣挳挸㈰㘸挸てぢ㕤捣㤴愱㌳搴晤ㅤ㍥晡㉣㍡戲〸挶攲㜰㌶ㅤ捥愱〳敢㘲㠴扡㜳搱换㐴㥤晤ㅢ攰〶㡣〲㜵慣㤶㌱㘹㝣搴㥤捦㌴ㄷ㌰つ㉢㕢㠲搴戱㥣挵愵㉥敤㤷㘷ㄶ扢〸㜵ㄷ㌱〸慢㕥㤲愸扢〴摡搶愹㘳㜵っ㕥戸㔱㤲㐱搰㤰㥦捤㤰㘶捡搰ㄹ敡㉥㠳㡦扥㥣㡥敦搸ㅤ慥愰挳㤵㜴㜸ㄷづ㐲摤㍦搰换㐰ㅤ㙦ㄵ戶ㅣ㜵㔷㘳ㄴ愸㘳㥤㡤㤹㠷㡦扡㙢㤸收㕡愶㘱㑤㑣㤰㍡ㄶ挲戴㐲ㅤ换㘴㠴扡敢ㄹ㠴昵㌲㐹搴摤〸㙤敢搴戱慥〶㉦摣㡤挹㈰㘸挸て㡢㙢捣㤴愱㌳搴晤ㄳ㍥晡㘶㍡戲昰挶攲㜰ぢㅤ㙥愵〳㙢㜱㠴扡摢搰换㐰ㅤ㙦㝤戶㔰㜷〷㐶㠱㍡㔶攸㤸㌴㍥敡敥㘴㥡扢㤸㈶〷敢〳㐱敡㔸㐲搳ち㜵㉣戰ㄱ敡敥㘱㄰㔶摡㈴㔱㜷ㅦ戴慤㔳挷㡡ㅣ捣て户㝣㌲〸ㅡ昲挳戲ㅣ㌳㘵攸っ㜵て挰㐷㍦㐸㐷㤶散㔸ㅣㅥ愲挳挳㜴㘰ㄵ㡦㔰昷〸㝡ㄹ愸攳慤摣ㄶ敡ㅥ挳㈸㔰挷摡ㅥ㤳挶㐷摤扦㤸收㜱愶㘱ㅤ㑥㤰㍡ㄶ摦戸搴愵晤㥥捣搲ㅣ愱敥㐹〶㘱㡤㑥ㄲ㜵㑦㐱摢㍡㜵慣攵ㄱ敡㌶㌱㠸愱慥㄰㕡㌳㘵ㅦ㜵㑦挳㐷㍦㐳㐷ㄶ晢㔸ㅣ㥥愵挳㜳㜴㘰晤㡦㔰昷㍣㝡ㄹ愸攳慤改ㄶ敡㕥挴㈸㔰挷慡㈰㤳挶㐷摤㑢㑣昳㌲搳戰㠲㈷㐸ㅤ换㜶㕡愱㡥㐵㍤㐲摤慢っ挲敡㥥㈴敡㕥㠷戶㜵敡㐶㘰㤸㔰昷〶㠳ㄸ敡㔸ち㘴愶散愳敥㑤昸攸户攸㌸捡敥昰㌶ㅤ㌶搳㠱㤵㐳㐲摤㍢攸㘵愲捥晥㡤攵㍤㡣〲㜵慣㈷㌲昳昰㔱昷㍥搳㝣挰㌴慣晤〹㔲挷㠲ㅦ㤷扡戴㕦昶㔸づ㈴搴㝤挴㈰慣ぢ㑡愲敥ㄳ㘸㕢愷㡥昵㐳㐲摤愷っ㘲愸㘳ㄱ㤱㤹戲㡦扡捦攰愳㍦愷㈳ぢ㡣㉣づ㕦搰攱㑢㍡戰收㐸愸晢ち扤っ搴昱搱〱㤶愳敥ㅢ㡣〲㜵慣㐴㌲㘹㝣搴㝤换㌴摦㌱つ慢㠶㠲搴戱㔴愸㤵昷㍡ㄶㄲ〹㜵摦㌳挸㐲昴㤲愸晢ㄱ摡搶愹㘳攵㤱㔰昷ㄳ㠳ㄸ敡㔸㝥㘴愶散愳敥㘷昸攸晦搰戱捡敥昰ぢㅤ㝥愵㐳っづ㐲摤㙦攸㘵愰㡥㡦㐲戰㔰昷〷㐶㠱㍡搶㌰㤹㜹昸愸晢㤳㘹㐲戸㉥愲㔸㙦ㄴ愴㡥㐵㐶慤ㅣ㜵㉣㐱ㄲ敡戰㜴ㅥ㔲换搱㑢愲づ昷㉣户㠱扡㤵ㄸ㈶搴攵㌲㠸愱㡥㠵㑢㘶捡㍥敡挲昰搱敤攸挸愲㈶㡢㐳ㅥㅤ昸㐸㌵挵㍡㈷愱㉥㠲㕥〶敡昸㘸〷ぢ㜵敤㌱ち搴戱晡挹愴昱㔱搷㠱㘹㍡㌲つ㉢㤵㠲搴戱㍣愹㤵昷㍡ㄶ㉦〹㜵づ㠳戰㡡㈹㠹扡慤愱㙤晤愸㘳戵㤳㔰搷㤹㐱っ㜵㉣㜹㌲㔳昶㔱搷〵㍥扡㉢ㅤ㔹づ㘵㜱搸㠶づ摢搲㠱ㄵ㔲㐲摤㜶攸㘵愰㡥㡦慡戰㔰搷つ愳㐰ㅤ敢愶㑣ㅡㅦ㜵摤㤹愶〷搳戰挶㈹㐸摤㐵搰戵㐲摤挵㜰ㄱ敡㝡㌱〸敢㥦㤲愸㉢㠰戶㜵敡㔸㈷㈵搴ㄵ㌲㠸愱敥㜲㘸捤㤴㝤搴昵㠱㡦摥㠱㡥㉣愴戲㌸昴愵㐳ㄱㅤ㔸㕢㈵搴敤㠸㕥〶敡昸攸つぢ㜵晤㌰ち搴戱攲捡愴昱㔱搷㥦㘹㜶㘶ㅡ㔶㐷〵愹扢つ扡㔶㑥㔸ㄶ㑣〹㜵〳ㄹ攴づ昴㤲愸㉢㠶戶㜵敡㔸㘱㈵搴敤捡㈰㠶㍡㤶㔹㤹㈹晢愸ㅢ〴ㅦ㍤㤸㡥㉣挱戲㌸っ愱挳㔰㍡戰㉡㑢愸ㅢ㠶㕥〶敡昸㈸ㄱぢ㜵㈳㌰ち搴㍤攸㑢攳愳㙥㈴搳㡣㘲ㅡ搶㔵〵愹㘳㌱㔵㉢㐷ㅤ㑢慤㠴扡㌱っ挲㥡慢㈴敡㜶㠳戶㜵敡㔸㥢㈵搴㡤㘳㄰㐳ㅤぢ戴㉣捣散づㅦ扤〷ㅤ㔹扣㘵㜱ㄸ㑦㠷ㄲ㍡戰㥥㑢愸㥢㠰㕥〶敡昸㘸ㄴぢ㜵㘵ㄸ〵敡㔸攵㘵搲昸愸㥢挸㌴㤳㤸收ㅤ㌸〴愹㘳ㄹ㤶㑢ㅤ㤷㔳㘴ㅢ〲改㕦㠹㘲㤱㤶㔰㌷㠵㐱㔸慤㤵㐴摤㥥搰戶㑥ㅤ慢扡㠴扡㘹っ㠲っ昲挳搲㉥㌳㘵收昶㔶愲愶挳㐷捦愰㈳换扥㉣づ㌳改㌰㡢づ慣〴ㄳ敡昶㐲㉦〳㜵㝣搴㡢㠵扡搹ㄸ〵敡㔸ㅦ㘶搲昸愸㉢㘷㥡㌹㑣挳㘲ㄲ㤹晥㕣昶扣改攷戲㈰㈰㜸㥤㍢愵〶㐱㌲㔴戳ㅡ愱扣㜱㔵㉤㉡㐰搸攴㜵㙦户挵㉢昸ㄱ搱攱㙡㝣㐳ㅣㄷぢ㜳㠲㑦慤㘸ㅥ晢っㄲ攷㜷〹㍣ㄱ㐴㠶搱挲㘲㠷摣慢㝦㑤㝤敡㐵昳㜸㑥扣攵昱〰ㅣ挳㉤㍣ㅦ㔳散㌲愳愶㌲摥㤰㘸愸㙥㉣㈸㐷㜹㔳〱㥦戰㔲ㅤちつ㉡挹晤〷㈲㕡㜳ㄲ㔸㑥㍤ㅦ㔱戹㥣㑦ㅣ㠸㉣慤㙦㔸㔱㉦戳挹㑤昰㐱㌳挲㔷扢㜶㑣ㄳ㘱ㅥ㙥㍢㠰㍣㠷㠵ㄱㅣ慣昷㠵散㤰敤戰戲㠰㥢挳敡〲㘹戰㤴㐰ㅡ㉣㈷攰㤶㥢㠵愳戳慤搷昶ㄹ㕢㉤㔲㤵慡㑡挵㜲摡戵㔳㐵㠱挷㤹愴搴〴戰㌲㐷㥥〷ㄱづ戳㈴㈰昷ち㐰㙥摢愰㘴㐶㌹㔸㔰敦㡦㈹攸〵㄰ㄱ㈷ㅢㄳ攷㤹ㄵ㍥〰摤㡥愵ㄳ㉡㝣愵㑤攱〳愱摢ち扡攴〷㠰㠶㉢愰㙥て戵㤴㐲攰挹愲〹㈷挷㡢愲ぢㄱ㑡㐷㘱搷㝤㤸㉣っ扤㘴慣㠴㡡つ昹挹㠳㤶挷愶摡〰㈰㍣㈲㘰挰敤户㜰攱ㅥ㔵攷㐲挳扤㥡扣㔷㌴〶搱㐳ㅦ〴㠹扤ㄲ㐱㥦㥢㤳㙦ㅡ敤㑤愳㠳搷㔰づㅡ摣㌳敡㙣㠴㈳㙢㌲㤷ㅡ〴搰㑢㈰㈲捥㔶㌰搲㔹ㄳ扤㈶㕣㑤㜰捥搶㐶摦㡦挶〶敡晢愳愵扡㌰ㄸ㔵〷㐳搵㡣㘷ㅢ㘸〵捦挹㐸㘱昰㠴ㄳ㜰㐹㝢搸慡ㄳ攱㥡ち㜲㕢㐴挲㌰㤴摦㐳〲攴㜶攸㜳㜳戶㌷㡤㙥愶搱摤㙢愸㕥㘸〸挸ㄳ晣㈰㔷㈰㠰㕥〹ㄱ㜱㝡挳㠱捥攱㔵攸〶㜷昱㈱搰㔹㜶昱㙡愸㤳㜷㜱㠱ㄷ㐵敦㡡㔰晡㌰搸攵㘹㥦慡て昴㐲挹ㅡ愸㥡㈹改ぢ慤㔰戲搶㐷㠹㈶㈵戲㡢て户愲攷挵㜷㝡攸愳㈰㠱㝥㐷昴戹㌹扣搸㉥㡤㝥愶搱摦㙢愸㠱㘸〸晡㐳晤攸㡦㐶〰㝤っ㐴挴搹〵づ㜴搶㐴慦〹㔷ㄳ㥣㔳㙣昴㈳㘸㕣㑦晤㐸戴搴㈰攸〵捦㐹㔰㌵攳ㄹ〲慤攰㠹㕢昱㉣戳攲ㄹ㡡㐱〸ㄲ搲㝦㠳〴㥥㘱攸㜳㜳㜸〵㕣ㅡ㈳㑣㘳愴搷㔰㘳搰㄰㍣昵㝥㍣愷㜳㝡㘷㐰㐴㥣戱㜰愰㜳㄰捦㙥㐶㍦㡥挶㜳㌸㘰㜷戴搴敥搰ぢ㥥昳愰㙡挶㌳ㅥ㕡挱㔳攵挳ㄳ㍥ㅦ㉥改て搹㐵㔶㤰㈵㠸㠴㘱㈱㝤㈱㈴㐰㑥㐰㥦㥢㔳㙡ㅡ㘵愶挱敢搰摣搴ㄴ㌴〴攴㐲㍦挸㡢ㄱ㐰㕦〲ㄱ㜱愶挲㠱捥攱㑢搱つㅥ戲㤷㐱㘷㌹㘴㉦㠷㍡昹㤰摤搳㡢愲换㄰㑡㕦〹扢㍣㕦㔵㑤㠷㕥㈸戹ち慡㘶㑡㘶㐲㉢㤴捣昳㔱搲昲慥㌴挷㡡㥥㔷㥡ㄱ㈴愴慦㠳〴晡扤搰攷收散㙤ㅡ戳㑤愳摣㙢愸㜹㘸〸晡搹㝥昴㌷㜰㝡㌷㐲㐴㥣昹㜰愰㜳昰㕤㘹ㅦ愳㥦㐶攳慤ㅣ㌰ㅤ㉤戵ㅦ昴㠲攷㜶愸㥡昱㉣㠰㔶昰㑣戱攲㤹㘴挵㜳〰〶㈱〸敥㙢㠰〴㥥〳搱攷收㔴㤸挶㐲搳㠸㝡つ㔵㠵㠶攰㈹昳攳戹㤷搳扢て㈲攲昰㍡㉤㥤㠳㜸慡㡤㝥㌶㡤て㜳㐰㌹㕡㙡㌱昴㠲攷㔱愸㥡昱㉣㠱㔶昰㡣戱攲ㄹ㘵挵戳ㄴ㠳㄰㈴愴㥦㠰〴㥥㕡昴戹㌹㜵愶㔱㙦ㅡ扣攸捡㑤挵搱㄰㍣㈳晣㜸㌶㜲㝡㑦㐱㐴㥣〴ㅣ攸ㅣ挴搳㘸昴晢搲昸ㅣ〷昰愹〱㙡㌹昴㠲攷〵愸㥡昱慣㠴㔶昰っ昴攳攱㈹㈸㙦㤱㍢㕢昱慣挲㈰㝡攸㔷㈰㠱攷㄰昴戹㌹慢㑤攳㔰搳㌸捣㙢愸戵㘸〸㥥㝥㝥㍣慦㈱㠰㝥ㅤ㈲攲ㅣ〱〷㍡㙢㥥㙤㥡愷㤷收挹攴ㅣ㘹昴ぢ㘹摣㑣㝤ㄴ㉤戵づ㝡挱昳㉥㔴捤㜸㡥㠱㔶昰昴昲攱〹扦て㤷昴㙦㈹㍤慣㈰㜹昵ㄲ挳㐲晡㐳㐸㠰㍣づ㝤㙥捥昱愶㜱㠲㘹慣昷ㅡ敡㘴㌴〴㘴㌷㍦挸㡦ㄱ㐰㝦〲ㄱ㜱㜸㤹㤱捥攱㑦搱つ扥愵㝣〶㥤攵㉤攵㜳愸㤳摦㔲㑥昵愲㘸㍥㔵㐰㝦〹扢㍣㥢㔷㥤〶扤㔰昲㌵㔴捤㤴㥣〱慤㔰攲昸㈸搱捤扢戸愳ㄵ㍤㉦㐰㈲㐸㐸晦ㅢㄲ攸晦㡥㍥㌷攷㉣搳㌸摢㌴捥昱ㅡ㙡〳ㅡ㠲扥扤ㅦ晤て㥣摥㡦㄰ㄱ攷㝣㌸搰㌹戸㡢㉦㌰晡㝡ㅡ㝦攵㠰〶戴搴㐵搰ぢ㥥摦愱㙡挶㜳〹戴㠲㈷换㡦愷昹㔳㍤㘴挵㜳㈹〶㈱㐸㐸慢㕣挱㜳ㄹ晡摣ㅣ㕥〵㤴挶ㄵ愶挱换㝥摣搴搵㘸〸㥥㍦㝥昱㝤㜱换㐶〰㥤〳ㄱ㜱慥㠱〳㥤㠳㥦㠲搷ㅡ㝤ㄳ㡤晣㝦て攴㈹挳敡㝡攸〵㑦㍥㔴捤㜸㙥㠴㔶昰㝣㡦㌴收㡢㕢换户㤴敦愰㑤晤㡥㜶ㄳ〶〹㥥㑥〸㠵晤昳㑦昴戹㌹扣㌴㈷㡤㕢㑣㠳搷攲戸愹㍢搰㄰㍣摦昸昱㙣挵改㙤つㄱ㜱敥㠴〳㥤㠳㜸敥㌲㝡摥挲慦户攵㠰挳ㄸ昰ㅥ攸〵捦昶㔰㌵攳戹て㕡挱昳㤱ㄵ捦〷㔶㍣昷㘳㤰攰改㠹㔰挰昳〰晡摣㥣〷㑤攳㈱搳㜸搸㙢愸挷搰㄰㍣敦昹昱昴收昴ち㈰㈲づ㉦㜴搱㌹㠸攷㜱愳㍦㡡挶㈲づ㔸㠷㤶㝡ㄲ㝡挱戳ㄳ㔴捤㜸㥥㠲㔶昰扣敡挷搳晣㠷挲换㔶㍣㥢㌰㐸昰っ㐰㈸攰㜹ㅡ㝤㙥づ㉦㘲㐹攳㔹搳㜸捥㙢愸ㄷ搱㄰㍣㉦晡昱散挲改ㄵ㐳㐴ㅣ㕥㝤愲㜳昰㉤晦㘵愳㍦㠱挶愱ㅣ戰ㅥ㉤昵㉡昴㠲㘷㌸㔴捤㜸㕥㠷㔶昰㍣㘹挵昳戸ㄵ捦ㅢㄸ㈴㜸㐶㈳ㄴ昰扣㠹㍥㌷攷㉤搳㜸摢㌴㌶㝢つ昵ㅥㅡ㠲攷㌱㍦㥥戱㥣摥㙥㄰ㄱ攷㝤㌸搰㌹㠸攷〳愳攷晤昲扡㠴〳㑥㐳㑢㝤〴扤攰㈹㠵慡ㄹ捦㈷搰ち㥥㝢晣㜸㥡摦摦敥戲攲昹ㄴ㠳〴捦㘴㠴〲㥥捦搰攷收㝣㙥ㅡ㕦㤸挶㤷㕥㐳㝤㠳㠶攰戹挳㡦㘷㉡愷户㈷㐴挴昹ㄶづ㜴づ扥扦㝤㘷昴扣晤㕤捦攲㠰㜳搰㔲摦㐳㉦㜸昶㠶慡ㄹ捦㡦搰ち㥥敢晤㜸㥡摦摦慥戵攲昹〹㠳〴捦㕣㠴〲㥥㥦搱攷收晣挷㌴㝥㌱㡤㕦扤㠶晡〳つ挱㜳戵ㅦ捦㝣㑥㙦ㅦ㠸㠸昳㈷ㅣ攸ㅣ㍣㝦㤸㐹昴ㄷ搲㜸〰〷㕣㠴㤶㤲㑢㈴㔴㔵㐰搵㡣㈷〷摥㠲攷㈲㍦㥥收晤㜳㠱ㄵ㑦㉥〶〹㥥㑡㠴〲ㅥ㕥ㄴ攱收昰挲㠸㌴㜸ㄵ㐴ㅡ摡㙢㈸㕥捥㄰㍣ㅢ晣㜸㘲㥣㕥㌵㐴挴改〰〷㤹㜷攰㉢〶㉦㜲㠸㥥㌷愷敢愵ㅣ挰扢换㤵㕣户愰慡づ慡㘶㍣扣㙥㈱㜸㑥昳攳㘹㝥㍦㌸搵㡡愷㌳〶攱㠵扦搹ㄱち㜸㜸愵㠲㥢搳搵㌴㜸㘹㐲㌴摢㝡つ搵つつ挱㜳戲ㅦ㑦㠲搳㙢㠴㠸㌸摤攱㈰昳㍥〰つ摦挲〱慦㍣㠸㥥昷㥡敢㔵ㅣ㜰㍤㕡慡ㄷ昴㜲扣慤㠶慡ㄹ㑦〱戴㠲㘷㥤ㄵ捦㤱㔶㍣㠵ㄸ㠴㔷㐸慦㐱㈸攰攱攵〳㙥捥づ愶搱搷㌴㡡扣㠶攲挲扦攰㔹敢挷㜳〴愷㜷㈴㐴挴改て〷ㅢㅥ㕥づ㄰晤㉤挸愰㡦攵㠰㕢搱㔲戲挲㑦搵昱㔰㌵攳攱ち扦攰㔹敥挷搳㝣扣㌵㕡昱散㡡㐱㜸㠵昴㐹〸〵㍣㕣搳攷收㜰㕤㕦ㅡ㕣挴㤷挶㔰慦愱戸ㅡ㉦㜸攲㝥㍣愷㜰㝡愷㐲㐴㥣㤱㜰㤰㜹〷㡥㌷慥搱㡢㥥㜷㠲敢㌳㌹㠰户㜲慢㌱搰换晥㌹ぢ慡㘶㍣㕣㜶ㄷ㍣㡢晤㜸㥡㡦户㙡㉢㥥㜱ㄸ㠴㔷㐸㥦㠷㔰挰戳㍢㍢搸㥣㍤㑣㘳扣㘹㤴㜸つ㔵㠶㠶攰愹昲攳㌹㥦搳扢〰㈲攲㑣㠴㠳㙤晦㜰攱㕣昴て㈱㠳扥㤴〳ㅥ㐶㑢挹㕡㌸㔵㤷㐳搵㡣㠷㙢攱㠲㘷㍦㍦ㅥ㝥㐵㤷㍦㌹昶戱攲㤹〶㌳㍤昴㔵〸〵㍣㕣晤收收捣㌰つ㉥㜷㡢㘶㤶搷㔰㕣户ㄶ㍣昳晣㜸慥攱昴慥㠵㠸㌸攵㜰㤰㜹昳摢戸收搷㙦捤㉦摢づ㔷戳㐵捦晢戴昵㑤ㅣ昰㈴㕡捥㕣攸昱㐲晤㤳㑣㈲㜷㕦㜴挶〶搶㑤敤昷㘷づ〸㍥㐱㝢㈲㥥㠸捤敢扦愱㙣摣㤸收摥捥㤵㤳㌵收慦挵攲捡㉣敦收攴㑦敥㜴㘰晤㍦挴攱㕥㙡㔹晤㘶挴摥昸搱户〲㜰愷晤〱ㄷ扦㜱㌷㔸搲昶捤ㅥ㕥㜷扣晢㍢捦晢敤㡣敦挴搵㕤ㄹ㜱㠰㉡㍣慤㈴昷㥤㌵ㄷ㝥㝢昵搸愲昳㙦昸搳晢扤挶ㅢ改晤晡㘶てㄵ挵㠸㈲㜴昵扢ㄴ敦㔱扣て愱㈶〳搶敢戸扢㉣攵搱戳㤳㍣㐳昰搱戳㑥㈵㈲攱㠵㐵〴捣愰㐳戶攲㡡㉤㜷㤸㉡挳〸戲㈴挰敥㠵戱㔳つ搴㌲㑤戸晢戶っ挰㤶㤸ㄱ㙤〶搶㠰ㄱ㌶㘰㝢㜸昳㑦〱戶扢㘷〸㍥㔲搶攱慡㉦㕥㌸挷㕣㘰㑤攸〸戰摤晣挰ㅥ㈵戰ㄵ㌰㙤ㄹ㌰㉥搶捡㠸㌶〳㍢っ㈳㡡㌸㥤挰ㅥㅢ㤹づ搸〸捦㄰㝣㔴慣挳戵㕢扣㐲㝡㈳㘶㠰㍤㜶ㄴ㍡〲㙣㤸ㅦ搸㈶ㄸ㍢ㅤつ㤳㑣搳户扢搰捣戰挷戸づ㉢㈳摡っ㙣㍤㐶ㄴ㔹㠰敤㥡づ㔸戱㘷〸㍥〲搶㌹〹㤱昰挲㤳搱㌱〳〰攳㑡慣〰ㅢ攸〷昶ㄲ㡣㥤㑥㠷㐹愶搹㘶㘰㕣㤰㤵ㄱ㙤〶㜶づ㐶ㄴ㔹㠰敤㤴づ搸㡥㥥㈱昸㘸㔷攷㍣㐴挲ぢ捦慢挳っ〰㡣慢慦〲慣慦ㅦ搸㕢㌰㜶扡ㄸ㈶㤹㘶㥢㠱㜱ㄱ㔶㐶戴ㄹㄸㄷ㔷㡢㉣挰㝡愷〳搶换㌳〴ㅦ搹敡㕣㠵㐸㜸攱捤〷㌳〰戰敢搰ㄱ㘰㍤晣挰㍥㠴戱搳つ㌰挹㌴摢っ㡣敢慢㌲愲捤挰㙥挵㠸㈲ぢ戰㙤搳〱摢挶ㄸ〲㡦㘲㜵㙥㐷㈴扣昰㐱㠷ㄹ〰搸摤攸〸戰㉥㝥㘰㕦挲搸改㕥㤸㘴㥡㙤〶挶㠵㔶ㄹ搱㘶㘰て㘳㐴㤱〵㔸㈷㌳晦攰㈳㔶㍢㝡㠶攰㈳㔶㥤㐷ㄱ〹㉦㉣㔸㘱〶〰昶〴㍡〲慣扤ㅦ搸て㌰㜶摡〸㤳㑣戳捤挰戸攲㉡㈳摡っ㡣敢慥㐵ㄶ㘰敤搲〱ぢ㝢㠶攰愳㔳㥤ㄷ㄰〹㉦慣㡢㘱〶〰昶ち㍡〲㉣挷て散㜷ㄸ㍢扤〶㤳㑣戳捤挰戸昴㉡㈳摡っ㡣ぢ戰㐵ㄶ㘰㝦晥㈷捤〷昴ㅦ㥥㈱昸㐸㔴攷㕤㐴挲㉢愴戳昱㠵〲挰㍥㐴㐷㠰晤㠶ㄱ捤ㅦ搰戹㌰㜶攲ち敡㤶〱攳㜲敢㤶〱晢ㄲ㈳㙣挰㝥㑡〷散㐷捦㄰㝣搴愹昳㌵㈲攱㠵㍢挵㕤㘰晦㐶㐷㠰㝤敦〷搶㠱挰㝥㠰㘹换㠰㜱㈵㜵换㠰晤㡡ㄱ㌶㘰㕦愷〳昶㤵㘷〸㍥挲搴昹ㅤ㤱昰挲晦挱敡〲㔳㤸㠸〰晢挲て慣㉢㠱㘵挳㈴搳㠴扢㙦换昰〱捤㈵㔵ㄹ搱收㐳㤱ぢ慢㐵〸ㅥ晣收昱㜱㍡㘰ㅦ㜹㠶攰愳㐹㥤㝣㐴ㄲ㘰摤㕤㘰㕣㔴ㄵ㘰ㅦ昸㠱昵㈴㌰㉥㤷攲戵〵㕦㠲戹戶㉡㈳摡っ㡣㉢慣㐵ㄶ㘰㥢搳〱㝢摢㌳〴ㅦ㌹敡㜰㘱㔶㠰敤攰〲敢㠹扥〰㝢搳て慣㠸挰戸㙥㡡搷ㄶ〰㉢㌰㈳摡っ慣〸㈳㡡㉣挰㕥㐹〷散㘵捦㄰㝣㤴愸挳ㄵ㕡〱㌶挰〵㌶〰㝤〱昶愲ㅦ搸㉥〴戶ぢ㑣㜸㙤〱㌰慥戶捡㠸㌶〳ㅢち昷㈲ぢ戰㘷搲〱㝢摡㌳〴ㅦㄱ敡っ㐷㈴〱㌶搴〵挶昵㔶〱昶㤴ㅦ搸㜰〲ㅢぢㄳ㕥㕢〰㡣换慥㌲愲捤挰㑡攰㕥㘴〱昶慦㜴挰ㅥ昳っ挱㐷㝦㍡愵㠸㈴挰挶扡挰戸昰㉡挰ㅥ昱〳ㅢ㐷㘰㕣㔲挵㙢ぢ㠰㜱晤㔵㐶戴ㄹㄸ㔷㘱㡢㉣挰敥㑦〷散㍥捦㄰㝣愴愷挳挵㕢〱㔶敡〲㥢㡢扥〰扢挷て㙣㈲㠱㜱㙤ㄵ慦㉤〰挶㠵㔸ㄹ搱㘶㘰〷挰扤挸〲散昶㜴挰㙥昳っ挱㐷㜵㍡㕣挵ㄵ㘰搳㕣㘰㤵攸ぢ戰㕢晣挰㘶㄰㔸っ㈶扣戶〰ㄸ㔷㘴㘵㐴㥢㠱㉤㠵㝢㤱〵搸つ改㠰㕤敦ㄹ㠲㡦攰㜴敡㄰㐹㠰㤵扢挰戸㈶㉢挰慥昵〳㥢㑢㘰〹㤸昰摡〲㘰㕣㥡㤵ㄱ㙤〶挶〵摡㈲ぢ戰㉢搳〱扢挲㌳〴ㅦ慤改慣㐶㈴〱戶扦ぢ㡣㡢戳〲散㌲㍦戰〳〸散〸㤸昰摡〲㘰㕣愳㤵ㄱ㙤〶挶㤵摡㈲ぢ戰ぢ搳〱扢挰㌳〴ㅦ㤹改㜰㠱㔷㠰㔵扡挰㑥㐲㕦㠰㙤昰〳㡢ㄱㄸ搷㕦昱摡〲㘰㕣慣㤵ㄱ㙤〶㜶㈶摣㡢㉣挰捥㑡〷散敦㥥㈱昸㈸㑣㠷㉢扤〲㙣愹ぢ散㍣昴〵搸ㄹ㝥㘰㜵〴㜶㍥㑣㜸㙤〱㌰慥摡捡㠸㌶〳扢ㄴ敥㐵ㄶ㘰愷愴〳㜶戲㘷〸㍥攲搲戹ㅣ㤱〴㔸挲〵挶㜵㕢〱㜶愲ㅦ㔸ㄳ㠱㕤〳ㄳ㕥㕢〰㡣换户㌲愲捤挰戸㠸㕢㘴〱㜶㙣㍡㘰挷㜸㠶㤴㐷㔷摥㡣㐸慤㍤扡搲昷㕦㐲㜶㐲搲摣㙡㤶㌲攷㔷扢㙡㉥搷愲㤸戹愶戶㔶敡㠰摢攳㐱㜳㜱晣愷㡣搳昱㐰㐵㍣㕥づ晦㡤扣㔷攸㡡〷㉤昲戹㕤收㔱㘶㕡㝡ㅣㅣ慥㥥ㄵ挷戳捤摡㔵㑦㑤攰㐱㤸㔵㜹昸㑦攵ㅡㅢ昱㕦捦晦㉦㍣㠵づ㤵搹扣ㅦㄷ㥢晢晣㌹㙢㔱㌴慢㥤㌳㍣㈰戰㠵て昳㝦㉤㘶昱昹㜴㝦敤㤹㤸攱搵㌸挴㥡㥦㠰㔰攵㝢攴㘲㡥㕡㠷㝤散㤶㔶慣つ晤㈹㤳づ㘵愱戴〱〳挲㠷㐳㘴攳㝦㑢㤳换ㄶ㄰ㄱ扤〶ㅡ愹㡥ㄷㄱ捡扤ㄵ挷㐱㄰ㅤ敢搴㜹㜷㘳㈸昰㕦㈶收攷ㄳ戲搹搴摤ㄸ捡挳㐸㜳㙥㌹敡㜰敢㌴㡥㘲㍥㑥愳㘵ち㐷㈷㑦㐱摤㡢ㄸ㥣㠶搹搴挳㕥攰昰戱昰㑣〳㝡愵㌵摢昱ㄸ㄰㍥〱㈲ㄹ昴晡㐰挶㐷㠳ㄹ㌷㝡ㄹ㌵㌳收愸戸㌵昸㈹㡣挲攰㉤㔰晥ㄶ〸扣㈹ㄸ昸㠵攴挰戵搶挰㘷愶〶㍥㉢㄰昸愵㘰攰㌷扣挰攱㜳攰㤹㠶愳㙡㙢戶昳㌰㈰扣〱㈲㤹愳昳〳ㄹ摦ち㘶㝣摦㐰㜱㜷昷㐲㙢昰㡢ㄹ㈵㜹㜷㕦ㅡ〸晣㘱㌰昰攷挹㠱昷戳〶扥㌲㌵昰㔵㠱挰㕦〶〳晦㍢㌹昰ㅣ㙢攰敢㔲〳摦㄰〸晣㐳㌰昰慦㈶㌰挹捦㔱㌳慤㠱㙦㘶ㄴ昲摣㜲戸摣ㅡ〸晣㝢㌰㜰㌶ㅣ㜸㑡㠵㙦㐷㈳捤㕥㥤㘲捤㜶㈷〶㠴敦㠲㐸摥慢㜷㐳攳㍢摤㔵㉥晡㐹攷㕡㍥ㄴ㜲ㄲ扢㔰㈶㔸㠳摦捦㈸挹㔰ㅥっ〴敥㄰っ摣搹〴㜶㑦愹摤慣㠱ㅦ㘵㤴攴㔳敡㕦㠱挰㕤㠳㠱扢㈷〷ㅥ㘱つ扣㌱㌵昰愶㐰攰㥥挱挰㍢㈴〷ㅥ㘴つ晣㕣㙡攰ㄷ〲㠱㡢㠲㠱〷㤸挰敥㤹戳戳㌵昰㉢㡣㤲㝣收扣ㄶ〸扣㑢㌰昰搰攴挰㝤慤㠱摦㑡つ扣㌹㄰㜸㜸㌰昰㔸ㄳ搸㍤㉡㝡㔹〳扦捦㈸挹㐷挵㠷㠱挰攳㠲㠱㑢㑤㘰昷愸搸捥ㅡ昸㔳㐶㐹㍥㉡㍥て〴㥥ㄸっ㍣捤〴㜶㘷扣戵㌵昰搷㡣㤲㍣攳㙦〳㠱㘷〴〳㤷㥢挰敥捥㙢㙦つ晣〳愳㈴敦扣㥦〲㠱攷〶〳敦㥦ㅣ㌸㙣つ晣㙢㙡攰摦〳㠱て〸〶慥㌴㠱㕤㉡㐲搶挰ちて愱つ㔰㤱㑤ㄵ㙦㥣㜳扦ㅡ愸㔸㌰昰㔲ㄳ搸愵攲㤷㥦㙤摦㍢摡㌱㑡㌲ㄵ㍡㄰戸㉥ㄸ㌸㘱〲昳㙤㉦㐷㝤㙦つ摣㠱㔱昸づ搷昲㝥摡㈹㄰戸㈹㄰㌸昷㌰㈸摡晣ㄵ㡤㐵〳㥤昱㘵㤶晦慢㌸㥥㘵㍤〱㑦㐴ㅥ㔰㡢㙦㕡㙤㜸〰昵㔶㤸㠸攲㔷㉢挶搰㕢戳攷捤㔳ㅤ〵㉤愷愱㍢㔳㝢戴昱改攲昷攱搷ㄶ昱改㑡敤㝡攳戳㡤摦㠷摦㍥挴㘷㕢㙡昹挵㐳㜲㙤攷昷㌹搳昸㙣㑦敤㔹挶愷㥢摦攷㍣攳搳㥤摡昳㡤㑦て扦て㍦挵㈵㔷㑦㙡㉦㌵㍥扤晣㍥晣㐰ㄶ㥦摥搴昲戳㔸收㔳攰昷戹捥昸ㄴ㔲换㡦㔵昱改攳昷戹搹昸散㐰敤慤挶愷慦摦攷㑥攳㔳㐴敤摤挶㘷㐷扦て㍦愳㘴㍥㍢㔱换㡦㈷挹搵捦敦昳愸昱改㑦㉤㍦㘹挴㘷㘷扦捦㐶攳㌳㠰摡㑤挶㘷愰摦㠷ㅦ〲㤲㙢ㄷ㙡㕦㌰㍥挵㝥ㅦ扥㥦㡢捦慥搴扥㘶㝣〶昹㝤摥㌲㍥㠳愹攵扢戲捣㘷㠸摦攷㝤攳㌳㤴摡て㡤捦㌰扦て摦㌰㈵搷㜰㙡㍦㌷㍥㈳晣㍥㝣敦ㄳ㥦㤱搴昲㙤㑦㜲㡤昲晢晣㘰㝣㐶㔳换㜷㌰昱ㄹ攳昷攱㍢㤲挴ㄹ㑢敤敦挶㘷㌷扦て摦㕣挴㘷ㅣ戵㝣㕦㤱㌸扢晢㝤昸㍥㈱㍥㝢㔰换户〸昱ㄹ敦昷攱㈹㉦㍥㈵搴昲㙣ㄷ㥦〹㝥ㅦ㌹昵㜸搶㤵㐲㙢㌶㠷愷愰晣摤㕥㠶〶慥捡挹挹㤷攲挵㤳㔰扣㈶戹㕥㜲晡搱㙢㌲晡㘶㜳㜸ㅡ㡡搷ㄴ搷㑢㑥挰ㄴ㉦㥥㠸攲戵愷敢㈵愷㘰㡡ㄷ㑦㐵昱㥡敥㝡挹㐹㐸慦ㄹ攸㥢捤攱挹㈸㕥㌳㕤㉦㌹つ改㤵㠴㤱愷愳㜸敤攵㝡挹㠹㤸攲挵ㄳ㔲扣㘶扢㕥㜲㉡愶㜸昱㤴ㄴ慦㌹慥㤷㥣㡣昴㑡㥡ㄷ㑦㑡昱㥡攷㝡挹改㐸慦昹攸㥢捤攱㘹㈹㕥晢戸㕥㜲㐲搲㉢㈹ㄶ㑦㑣昱摡捦昵㤲㔳㤲㕥㐹摣昳搴ㄴ慦〵慥㤷㥣㤴㈹㕥㍣㌹挵敢㐰搷㙢ㄷ晣㤲㈳㈵㈹ㄶ㑦㑦昱㕡攸㝡挹㠹挹㔸㐹慣昲〴ㄵ慦㐵慥㤷㥣㥡㈹㕥㍣㐵挵慢捡昵㤲㤳㤳㕥㐹ㄸ㜹㤲㡡㔷戵敢㈵愷㘷捡散㜹㥡㡡搷㘲搷㑢㑥搰㤴㔸㍣㔱挵㙢㠹敢㈵愷㘸捡扣㜸慡㡡㔷慤敢㈵㈷㘹㡡ㄷ㑦㔶昱慡㜷扤攴㌴㑤挹挸搳㔵扣㤶戹㕥㜲愲愶挴攲〹㉢㕥㜱搷㑢㑥㔵㝡㈵ㅤㄳ㍣㘵挵慢㔱扣ㅣ㐳戹攲昹㈹ぢ㙡敢昱愱捦换攵ㄳ㌰㌶て㡦敤收㈹㈹㠶ㄳ㤲つ㡥搹愷㡡愷愳㜸ㅣ㥦散愱㜸〶㡡攱戸㠰㠱㈷㥤ㄸ㡥㑤㌶㌸㘶慦㈹㥥㜰攲㜱㑣戲㠷攲㌹㈶㠶愳〳〶㥥㔶㘲㔸ㄷ㌰昰㑣ㄲ挳㔱〱〳㑦ㅥ㌱ㅣ㤹㙣㜰っ㘳㡡㈷㡥㜸ㅣ㤱散愱㜸慥㠸㘱㙤挰挰搳㐳っ㙢〲〶㥥ㄱ㘲㌸㍣㘰攰㐹㈰㠶挳〲〶ㅥ昷㘲㌸㌴㘰攰愱㉥㠶搵〱〳㡦㙥㌱ㅣㄲ㌰昰㠰ㄶ挳慡㠰㠱挷戰ㄸ㔶〶っ㍣㙣挵戰㈲㘰攰㤱㉡㠶攵〱〳て㑥㌱㌴〵っ㍣ㅥ挵搰ㄸ㌰昰㄰ㄴ㐳㈲搹㤰晦晦〰戰㠴㐸㡢</t>
  </si>
  <si>
    <t>㜸〱捤㝤〷㝣㔴㔵昶晦摣㤴㈱㜷㘸㑦㐱㔴㄰〸㤱㔸〰㈳扤㡡ㄲ㐲敦ㄲ挰扥㘱㐸㈶㈶㤰㠲㌳〹〴㔱㐱㐴散扤昷戶攲㡡㡤㕤挵㕥搶扡慥搸㝢挷摥㔹㕤敢摡晦摦敦㜹敦㈶㙦摥摣㤹〴㝦晢晦㝣昶㌹㌹摣㝢捥昷㥥㜳捦昷扤㌷攵扥昳㥥㈱ㄵち㠵㝥挷挶㝦戹攵戰戱㑢改㡡㐴㐳慣戶愸愴扥愶㈶㔶摥㔰㕤㕦㤷㈸㉡㡥挷愳㉢㘶㔴㈷ㅡ戲〱〸㤷㔵挳㥥挸㉤㑢㔴ㅦㄹ换㉢㕢ㄶ㡢㈷〰捡つ㠵昲昲㜴ㄶ散㍢㝢㝦㡥改㘸㡥搲㌹ㄴ㐰㠵㜴㤸愲ㅤ㐵ㅥ㠵愶㠸㔰戴愷攸㐰搱㤱愲ㄳ㐵㘷ち㠷㘲㍢㡡敤㈹扡㔰㜴愵搸㠱愲ㅢ挵㡥ㄴ㍢㔱㌰扥敥㑥搱〳愲挳㉥㄰昳㑡挶捦㕥戴ㄸ搹㤴㌶搴挷㘳〳昲ㄷ戸㜳ㅥ㍢㘸㔰搱愰愲挱愳〶て㉦ㅡ㌸㈰扦愴戱愶愱㌱ㅥㅢ㕢ㄷ㙢㙣㠸㐷㙢〶攴捦㘹㕣㔴㔳㕤㍥㍤戶㘲㕥晤㤲㔸摤搸搸愲㠱㐳ㄶ㐵㠷㡥ㅣ㌴㜴搸戰捡㔱愳㐶㜶攸〹捦戳㑡挶捦㠹挷㉡ㄳ晦㉤㥦扤攸㜳㜶挹昸愲㔹戱㠶晦㤶捦摥昰〹㤷ㄳ敡㙢愳搵㜵晦㈵愷戹摣愷挳㈶挴捡慢戹昳㘳戱㜸㜵摤攱㐵㤸㜶ㄲ搱攸㡤㈸㉡㑥㈴ㅡ㙢㤷昲㌸㉡㠹搵搴捣㡤㔵捡㑥慦㥤㤰㘸㤸ㄳ㡤搷㈶㍡搴㤲扦㔸㍣㔶㔷ㅥ㑢㜴慡㥤搸㔴ㅥ慢昱㠰㠹扣摡〵搱昸慣㘸㙤㉣㠷㡤捥戵敥㍥㥣㕡ㄱ慢㙢愸㙥㔸搱戱㜶㝥㈲㌶㌷㕡㜷㜸㡣㤰摣摡挹㡤搵ㄵ㉡㈷〷慦㔰昶敥戶㤹挹㡥挲㝣㙡㑢慡愲昱〶改㜱ㄷづ戲㘱㝤㠷㡢㘴㤱㌴㉦ㅥ㔲昹㠱㔱摣㘷愵搵戵搳㘳昱扡㔸つ㠳㜰㑦昶て㠰㠴㈰㜷㍦㌴㌳㘵搲攱㕥㔲敤扤㤳㡦戹㌰㑡㌸ㅦ愲换晣扡敡捡晡㜸敤㠰㤹搵㜵㘳〷づ㤸ㄹ㙤ㅡ㍢㐸昷㠱㐱ㄷ㄰戲㉢挴づ昳昷㥥㡡ㄹ㐵ㅢ慡昲攷㐶挱昵攸㐱〳㐷㡤ㅣ慤晢ㄲ㔴〸愱㜲㕥挷㜹敥昷捥㜳㉤慢㉣㥡㔵戶㈸慢慣㍣慢慣㈲慢㉣㤶㔵㔶㤹㔵㜶㜸㔶㔹㔵㔶㔹㜵㔶搹攲慣戲㈵挰㤸㉤慦㕤扢㉣㙦㕢㍦愵㜱搱㘷㌵搵搳㑦㜲愲㍢晥㜰攷ㄳ㌷㉢㥥摡昲捥戰㍢ㅡ搶搹敥〱㠳摥ㄳ㈲摣て㈲㜵戶㠳〶てㅦ慤晢ㄳ㌴〰㐲愹ㄷ㌰㕢捥㜸㔵摤慢㝢晤㜴攸愵㤳㙥㉢㔸㝢昲戲敤㌷ㅣ愲昸〶㈲愱㡡搰戰㠶摡㥢㕥〶㐲㠴〷㐱㔸㐲つㅢ㌱㕡て㈶㘸〸㠴㔲㑦㝡愱摥敡摤敤㡤㌵㔵㤳愷㥣晦挶愶㡢扡㕣㌷㉥愱昸㌶㈵愱㠶愱㘱つ㌵㥣㕥㐶㐰㠴㐷㐲㔸㐲つㄹ㍣㕡㡦㈲㘸㌴㠴㔲㡦㝡愱㍥捡ㅥ㌲慤挷㐳㍤㘷㙦晡愵㘶㡥扥㘲挱㐲挵㌷㐳〹戵てㅡ搶㔰㘳改㘵㕦㠸昰㝥㄰㤶㔰挳〷㡤搶攳〸㉡㠶㔰敡㝥㉦㔴昱摤㔵㝦㕦㝢搳㤸㠹㘷扤㔹扤㝥昳愹㜳晥慥㜸昶㐹愸ㄲ㌴慣愱㈶搰换㐴㠸昰㈴〸㑢愸愱〳㐷敢挹〴㑤㠱㔰敡づ㉦搴㕥㘵㈷㕣㍥㙤昲ㄷ搳㉦ㅡ晥昸慣扥㝢捥捦㔱㝣㘳㤷㔰搳搰戰㠶㥡㑥㉦㌳㈰挲㌳㈱㙣愱㐰攰㉣㠲㘶㐳㈸戵搱ぢ戵昵捥敥㕢愷扦㌷㝦摣挶ㅦ晦㝣散搱慢㌷㤶㈸㝥㝣㐸愸晤搱戰㠶㥡㑢㉦愵㄰攱㜹㄰戶㔰㐳㐷敢昹〴㉤㠰㔰敡㝡㉦㔴挱㥣愹敦攵㍦戲㜹捡改㤷ㅣㅦ㥢㜸㘴搷㌱慡㍤捣ㄲ敡㐰㌴慣愱づ愲㤷㠳㈱挲㠷㐰㔸㐲つ挶愹㜹㈸㐱㠷㐱㈸㜵戵ㄷ敡㡤慦慢摥㙥戸攱搰攲つ敢㑡㔷ㅥ㜶收㑥㤳ㄴ㍦ち㈵㔴ㄹㅡ搶㔰ぢ㘱搰㔱㠸昰㈲〸㑢愸㈱㐳㐶敢㜲㠲㉡㈰㤴扡挴ぢ㜵捥㔴㌵愳戲愹愹攴㥥捦挶摦㜳戹摡㜰㤶攲〷慥㠴慡㐴挳ㅡ敡㜰㝡愹㠲〸㔷㐳㔸㐲つ㐳㔶㡢〹㕡〲愱搴戹㕥愸摤㝥扣晥攱戲㕦㕥ㅦ㜷㜶㡦㜵㝦敢㝣㙦改㙡挵㡦㜵〹㔵㡢㠶㌵㔴ㅤ扤搴㐳㠴㤷㐲搸㐲つㅢ慤㡦㈰㈸づ愱搴㘹㕥愸㜱搷㔵㙦㝡敥挲摣㤲㉢摥㉥㔹㜳昵つ戵攷㈸㝥㜹㤰㔰つ㘸㔸㐳㌵搲换㌲㠸昰㜲〸㑢愸㠱㌸〲㥢〸㕡〱愱搴㍡㉦㔴摤昲昵㐷挴ㅥ挸㤹㜸㙡昹戴ㅦ㉦扣昴昶㉦ㄴ扦愲㐸愸㤵㘸㔸㐳ㅤ㐵㉦㐷㐳㠴㡦㠱戰㠴ㅡ㠲昷挰㔵〴慤㠶㔰㙡㤵ㄷ㙡敢㤲搷㉥敤㕦㜸昷愴ㅢ晥戳戱攷㑦㡢㌷㔷㉢㝥ㄱ㤲㔰㙢搰戰㠶㍡づ〶扤ㄶ㈲㝣㍣㠴㈵搴㔰㄰戸㡥愰ㄳ㈰㤴㙡昲㐲㍤ㅥ敦㔶㔰摤戰㘹摣㠶㠷づ扣昸扡ㄳ㝦㌹㔱昱敢㤶㠴㍡〹つ㙢愸㤳改攵ㄴ㠸昰愹㄰㤶㔰挳㤰搵㘹〴㥤づ愱搴ㄱ㕥愸〹挷摥户晦散ㅢ㙥㤸㝤搱㠹㠷晤昶㔸搹㌹㥢ㄴ扦搴㐹愸㌳搱戰㠶㍡㡢㕥捥㠶〸㥦〳㘱〹㌵〴㔹㥤㑢搰㜹㄰㑡㉤昶㐲㑤ㅦ戵㘰搸㜳搹昱攲㡤㍢慤挹㍡㘱捥摢㙢ㄴ扦㍡㑡愸ぢ搰戰㠶扡㤰㕥㉥㠲〸㕦っ㘱〹㌵〸㠷挵㈵〴㕤ち愱㔴戹ㄷ㙡搴散ㅥてㅥ扥收㠰挹户㍣摢愱昸搴㜳づ㌹㐸敤〰戳㠴扡ㅣつ㙢愸㉢攸攵㑡㠸昰㔵㄰㤶㔰㐳㜱ち㕦㑤搰㌵㄰㑡ㅤ敡㠵摡㑦捤扦敢扥晣㜵搳㌷㉣㝤㜳换捡㉤㡦扥慡昸㌵㔸㐲㕤㡢㠶㌵搴㝡㝡戹づ㈲晣ㄷ〸㑢愸㈱愳㐶敢敢〹摡〰愱搴㝣㉦搴㌳ㅦ㙦户敥收㤵晢捦㍣户㜷扢攸㙥扦㜵㔸慥昸㘵㕢㐲摤㠸㠶㌵搴㑤昴㜲㌳㐴昸ㄶ〸㑢愸㐱昸㄰搹㐸搰㕦㈱㤴㥡攵㠵㝡户摢散㐳收㐴㡢㈶摦㕥昶㑥㘵敤晡㉤搳搴㑥㌰㑢愸㕢搱戰㠶扡㡤㕥㌶㐱㠴㙦㠷戰㠴ㅡ〶〲敦㈰攸㑥〸愵㈶㝢愱㈶㑦㌸扡慡㝦攵昲㈹户㍡㑦慣敤㕤㌹攷㝣戵㌳捣ㄲ敡㙥㌴慣愱敥愱㤷㝢㈱挲昷㐱㔸㐲㡤挰愷昰晤〴㍤〰愱搴㌸㉦搴昲昹㈳ㄲ㑤ㅦㅦ㌴昹戶㝥㈳扦愹晦晢昳摦慢敥㌰㑢愸〷搱戰㠶㝡㠸㕥ㅥ㠶〸㍦〲㘱〹㌵ㄴ攷搵愳〴㍤〶愱搴㈸㉦㤴ㅥ㔰㜴摢挶户㕦㥡㜵搳扣搳㍥晦㝣摥挴㉤慡〷捣ㄲ敡㜱㌴慣愱晥㐹㉦㑦㐰㠴㌷㐳㔸㐲つ挶㌷愶㈷〹㝡ち㐲愹挱㕥愸㠳㝥晡挷㤸㥣敦〷㡦扦散扣㈷㜲㉡戶晦愴㐷㠷㘷㘰摥摦晢〶㍢㈱ㅥ㕤㡥摦〴㉤㍦㌷〶ㄷつ攴㝦慤晦捥挲捦慣捡㘱㤵㈳㉡〷つ慡ㄸ㌶㌰㍡㈴㥡摢〷㙥摢晡㠵㥥㙦挳ㅤ㉡て愸慥慢愸㕦㉥摦昰㜷ㄹㅦ㑤挴㕡扥昰昷昷㙣攳敢ㅢ敢㉡ㄲ㍤散挶搲㠶㘸㐳慣㝢搰搶攲㈴㘵㔸㈹㝥晦挴ㄲㄲ慦㔷㜰搸㠲㘸㑤㘳慣戸愹摡㌵昷っ㤸昱敢愷㝥㔱㝡敢愴㜸散㠸㘶㙢捡㡣㡡昱昳㝣㤹昸㑥挹搲㌵戹昳捡㉦愹慡㑦挴敡㘴㝡晤㙢攷㔴㤷㉦㠹挵㑢㘳晣㜱ㅦ慢㤰㔴㜷愰挹晢〹搶㝦㜶ㅤㄲ挵㡦慡㡡〲扦戶㜲㘲㔳㐳慣慥㈲㔶㠱昹㉥㡤挵ㅢ㔶捣㡢㉥慡㠹㜵㑢㠲戸㌱㘱搸㌹㐹㍤愹扥扣㌱㔱㔲㕦搷㄰慦慦㐹戶ㄴ㔷㉣㡢攲㘷㕦挵捣晡㡡ㄸ㝥戵攵㜰ぢ愹㔰㜶戶㔲愱㝥戶㥦㑥昴㥢㈸㤲ㅤ攱摢挵㍤戱捦㜷㑡㍥散㡡收㈲㍢㘴㔱ㄳ攳㌱㤹搵户ㄵ㘷攲㤷㙥昶㑣て昴攵挴㤵㄰愲昷㐸㡦㤶㌹㌶敦戹晦扦攰慣慣㉥㕥昶ㄳ㤷攱愷昱㤴㘸㕤㐵㑤㉣㥥㜱ㅤ㐷㜱㐶晡㔹㠸摣扤㜱㌶愷㘵㉦〷〸搵愴㔶攴㉥慦慥㘸愸ち㔷挵慡て慦攲㜷㈹慣昵攴攵㤱摡㤴㑤㍦て㤵㝥㠱攲㐵㠸㐸㈴ㄴ㝥㠹愰㜰㐴扦散昶㜳ぢ昰敦戶晦攸捥挲㈸㉤㍦昲戱㈲㤳挸慤㥤㔴ㅦ㑦㘴㘷摢戲㥣ㄲ㑤㔴㌵昰昰捣㙣愴扦㔷㈸㕥㠵挸敤ぢ搱敡㙦晡捥〰攵㜰改愲㘳敤㠴㔸㘵ㄴぢ㐶㜲㜶慢㘸㙥慤扢〶㌱㈱㤶㈸搷㕣慣㤸㡡㜳愵㈹㡣ㄶ㑥晥づ戵㍣晡㘳㑤つㄳ愲つ搱㜶戵㔸昶挰㕥搲〰昵㤷㔱㙥㡢㈳㍢㡡捥㡣㡥㜸㍤㜸㜰愴改昳搲㕥ㄴ慥㈷㥣㌸㌸㕦㐲搹㥥捣㥣〴收摥ぢ㐹㠴㠳〷㝡昲昲〵㔶㔵㉡㈶挷敡收慤㔸ㅡ㑢㄰㥥ㄷ捥㐸㘵昰昴愲戳搹攵㡢收㌷㔴搷㈴㡡㌰搳挹昱晡挶愵晦㑤㍦昴愵㕦㠳㌰㕢敥㙥㌸㡡摢㥥ㄳ攸ち戵㕢挶㝤㔳㔶ㄶ捡愳㌷㙡昴慥ㄴ㍣㕡攱散㜷晣㈳㥢㝥ぢ晦㐴㌲搹㜲ぢ㠱搸㤶愵㥥㕣攰㍢搴㠲愱㜹昱㤸㉣㕥攵㐹〷㙣㜷慣㍤愰㍥扥㘴㔱㝤晤ㄲㅥ㑦㥤愴㤷愸㡡挵ㅡ戸㈰搴摥㕢〰㤳㠵㉥愵戲戳㤳搶㜳㝣㉢㐷扤攱㍦晣㉥㐴挷攲㥡㥡㝣攳㌱ㄱ㝥て慡㙣㉣㑤㠵摦㐷㘳㈸摥挹ㅢ敡ㅢ㄰㌴㝦搹昰晣扤昲挷挷ㄲつ昹㈵昸戰捣攷㐷㔴㑤㜵㕤㉣㝦㡦扡晡晣㜸㉣戱ㄴ㑢挰戱㍤㡢㥡㙡ㄲ㑤㙡ㄷ㌰挳㠵㤹扥㕦て㕢晣捡㤰敦㡡㌷㝣戶㌹搶慦摤捡愷㔵て捦㤰戲㌸戴〷㘲昵挱㥦晥〸㐲敤っㄸ摦㜱搰㑥摥昴㈷攸敢㑦㈹㍥㠳挰晢㠶散〹扣㙤㝣攱㜶搵㥥昸㤷㙦ㅤ㝡㉢挵扦㈰㔴㝦〸㥥戸晡㑢〸戳㈹〷晥㜹㍣挸㍥敤〷㜵敡㍥晤〶摡㠸捥㘰㔳〳㠰攰㝥搵攴㔱㤳㌹㑤搶㔴ㄸ㡥慤〴攴㝡㠶㤴㈵慢扤㌱㑣〸昸㠵攳戳〱戳ㄳ昰ㅢ㘳㤰ㄸ捤愳搱㐷㐰㤶摢㔵〳㘱ㄳ〲戲愱搰㕣慣㔷㠳愱ㄲ〲㜲搱㌳㥢晡改㌷ㅦ〱㠳愰㑥㈵㐰搳愷捥㘰㔳㐳㌰捥㐶挰㔷㜰㙥㈵攰㑢捦㤰戲㤰㌶ㅣ㥥晡㜰ㄶ摢㜳捡㕢〱戳ㄳ搰ㄵ㘶扤〳㐵㌷〸ㅦ〱㍢戹㕤㌵〲㑥㠴㠰㥤〹敡づ愱㐶㐱㈵〴昴㐰捦㙣敡〳㍦〱㈳愱㑥㈵愰㌷㝤敡っ㌶㌵ㅡ攳㙣〴扣㥥㡥㠰搷㍣㐳捡昲摥㔸㜸敡挳㔹散挱㈹扦㤲㤶㠰㝥㌰敢晥ㄴ〳㈰㝣〴ㄴ戹㕤戵㉦㥣〸〱㝢ㄳ㌴㄰㐲㡤㠳㑡〸ㄸ㠴㥥搹搴搳㝥〲昶㠳㍡㤵㠰㘱昴愹㌳搸㔴㌱挶搹〸㜸㈴ㅤ〱て㝢㠶㤴㐵挷〹昰搴㠷戳搸ㄷ㐱搵㠳㘹〹ㄸ〷戳㉥愶ㄸて攱㈳㘰㠲摢㔵ㄳ攱㐴〸㤸㐸搰㈴〸挵㤵㐸㈱㘰㌲㝡㘶㔳㜷晡〹㤸〴㜵㉡〱搳改㔳㘷戰愹㈹ㄸ㘷㈳攰收㜴〴摣攴ㄹ㔲㤶㐲愷挳㔳ㅦ捥㘲ㅥ愷㝣㐳㕡〲ㄶ挰慣て愰㌸㄰挲㐷挰挱㙥㔷捤㠰ㄳ㈱攰㄰㠲づ㠵㔰戳愰ㄲ〲づ㐳捦㙣敡㙡㍦〱㌳愱㑥㈵㈰㑡㥦㍡㠳㑤捤挶㌸ㅢ〱ㄷ愶㈳攰〲捦㤰戲㐰㍢ㄷ㥥晡㜰ㄶ㡢㌹攵昳搲ㄲ㔰〳戳慥愵愸㠳昰ㄱ戰搴敤慡㔲㌸ㄱ〲㡥㈰㈸づ愱收㐳㈵〴㈴搰㌳㥢㍡搵㑦挰㍣愸㔳〹㔸㑥㥦㍡㠳㑤㉤挰㌸ㅢ〱㙢搲ㄱ㜰慣㘷㐸㔹㌶㍥〸㥥晡㜰ㄶ慢㌹攵㔵㘹〹㔸〳戳㍥㡥㘲㉤㠴㡦㠰㜵㙥㔷ㅤっ㈷㐲挰〹〴㥤〸愱づ㠵㑡〸㌸〹㍤戳愹㘵㝥〲づ㠱㍡㤵㠰搳攸㔳㘷戰愹挳㌰捥㐶㐰㑤㍡〲㤶㜸㠶㤴挵散㠵昰搴㠷戳㌸㥦㔳慥㑥㑢挰㠵㌰敢㡢㈸㉥㠶昰ㄱ㜰愹摢㔵㔱㌸ㄱ〲㉥㈳攸㜲〸㔵づ㤵㄰㜰〵㝡㘶㔳ぢ晤〴㉣㠲㍡㤵㠰㙢㠰㡦攸っ㌶㔵㠱㜱㌶〲ㄶ愴㈳㘰扥㘷㐸㔹㘲攷〲㝡ㅦ捥攲㐶㑥戹㌴㉤〱㌷挳慣㙦愱搸〸攱㈳攰㙦㙥㔷㔵挱㠹㄰㜰㉢㐱户㐱愸挵㔰〹〱㥢搰㌳㥢㥡收㈷愰ㅡ敡㔴〲敥愲㑦㥤挱愶㤶㘰㥣㡤㠰㜱改〸搸捦㌳愴㉣晣搷挱㔳ㅦ捥攲㈱㑥㜹㙣㕡〲ㅥ㠱㔹㍦㑡昱ㄸ㠴㡦㠰挷摤慥慡㠷ㄳ㈱攰㥦〴㍤〱愱㡥㠰㑡〸搸㡣㥥搹搴㔰㍦〱㑢愱㑥㈵攰ㄹ晡搴ㄹ㙣㉡㡥㜱㌶〲晡愵㈳㘰㑦捦㤰㜲㌹愲ㄱ㥥晡㜰ㄶ慦㜲捡扢愷㈵攰㜵㤸昵ㅢㄴ㙦㐲昸〸㜸摢敤慡㘵㜰㈲〴㙣㈱攸ㅤ〸搵〴㤵㄰昰㉥㝡㘶㔳扤晣〴㉣㠷㍡㤵㠰て改㔳㘷戰愹ㄵㄸ㘷㈳愰㙢㍡〲扡㜸㠶㤴㡢㈴㐷挱㔳ㅦ捥攲㕦㥣昲㜶㘹〹昸ち㘶晤㙦㡡慦㈱㝣〴㝣敢㜶搵搱㜰㈲〴㝣㐷搰昷㄰㙡ㄵ㔴㐲挰て攸㤹㑤攵昹〹㌸〶敡㔴〲㝥愶㑦㥤挱愶㔶㘳㥣㡤㠰摦㝥㑤昳㔵昸㔷捦㤰㜲改收㌸㜸敡挳㔹攴㘴㘱捡㍦〳㘶晦㉡ㅣ㠶㔹户愳挸㠳昰ㄱ㄰㜱扢㙡㉤㥣ㄴ搰㔱㝢㠲㍡㐰愸㜵攸ち〱ㅤ搱㌳㥢晡ㅡ㌱㥡㝦っㅤて㜵㉡〱摢〱ㅦ搱ㄹ㙣㡡㔷㠹㙣〴㝣㤲㡥㠰㡦㍤㐳捡〵愵㤳攱㐹〸攸捥㈹㝦㤸㤶㠰㕤㘰搶㍤㈹㝡㜱㜶㉤扦〶昳摤慥㍡〵㡥ち㤸㑥ㅦ㠲ち㈰搴㘹攸ち〱扢愲㘷㌶昵愶㥦㠰㔳愱㑥㈵㘰㜷攰㈳㍡㠳㑤㥤㡥㜱㌶〲㥥㑦㐷挰㜳㥥㈱攵㌲搷㔹昰㈴〴っ攴㤴㥦㐹㑢挰㘰㤸昵㄰㡡愱㥣㕤ぢ〱挳摤慥㍡ㅢ㡥ち㤸捥〸㠲㐶㐲愸㜳搱ㄵ〲㐶愱㘷㌶昵㤸㥦㠰㜳愰㑥㈵㘰㉣昰ㄱ㥤挱愶捥挳㌸ㅢ〱昷愶㈳攰ㅥ捦㤰㜲昱敤㐲㜸ㄲ〲㈶㜱捡㜷愵㈵㘰ち捣㝡㉡挵㌴捥慥㠵㠰ㄹ㙥㔷㕤〴㐷〵㑣㘷㈶㐱戳㈰搴㈵攸ち〱戳搱㌳㥢摡攸㈷攰㘲愸㔳〹㈸〵㍥愲㌳搸搴愵ㄸ㘷㈳㘰㝤㍡〲慥昵っ㈹㤷〴慦㠰㈷㈱攰㔰㑥昹㥡戴〴晣〹㘶㕤㐶戱㤰戳㙢㈱㘰㤱摢㔵㔷挲㔱〱晥㜴㌹㐱ㄵ㄰敡㙡㜴㠵㠰ㄸ㝡㘶㔳ㄷ晢〹戸ち敡㔴〲慡㠱㡦攸っ㌶㜵つ挶搹〸㌸㌳ㅤ〱㘷㜸㠶㤴ぢ㤵敢攱㐹〸㠸㜳捡愷愵㈵愰〱㘶摤㐸戱㡣戳㙢㈱愰挹敤㉡㕥捡㉣㘰㍡㉢〸㍡ㄲ㐲㕤㡦慥㄰戰ㄲ㍤戳愹戵㝥〲晥〲㜵㉡〱慢㠰㡦攸っ㌶戵〱攳㙣〴ㅣ㤹㡥㠰ㄵ㥥㈱攵昲改㑤昰㈴〴㥣挸㈹㉦㑦㑢挰挹㌰敢㔳㈸㑥攵散㕡〸㌸摤敤慡㥢攱愸㠰改㥣㐱搰㤹㄰㙡㈳扡㐲挰㔹攸㤹㑤搵昹〹戸〵敡㔴〲捥〳㍥愲㌳搸搴㕦㌱捥㐶㐰㐵㍡〲捡㍤㐳捡㐵摤摢攰㐹〸戸㥣㔳㡥愶㈵攰㑡㤸昵㔵ㄴ㔷㜳㜶㉤〴晣搹敤慡㑤㜰㔴挰㜴慥㈵㘸㍤㠴扡〳㕤㈱攰㍡昴捣愶づ昴ㄳ㜰㍢搴愹〴摣〰㝣㐴㘷戰愹㍢㌱捥㐶挰慣㜴〴捣昴っ㈹㤷㥡敦㠱㈷㈱攰㌶㑥㜹㝡㕡〲㙥㠷㔹摦㐱㜱㈷㘷搷㐲挰摤㙥㔷摤ぢ㐷〵㑣攷ㅥ㠲敥㠵㔰昷愳㉢〴摣㠷㥥搹搴㜸㍦〱昷㐱㥤㑡挰㠳挰㐷㜴〶㥢㝡〰攳㙣〴㡣㑣㐷挰〸捦㤰㜲〱晣㈱㜸ㄲ〲㥥攰㤴㠷愵㈵攰㐹㤸昵㔳ㄴ㑦㐳昸〸㜸搶敤慡㠷攱愸㠰改㍣㐷搰昳㄰敡㔱㜴㠵㠰ㄷ搰㌳㥢ㅡ攰㈷攰ㄱ愸㔳〹㜸〵昸㠸捥㘰㔳㡦㘱㥣㡤㠰㠲㜴〴昴昱っ㈹㤷攵晦〹㑦㐲挰㍢㥣㜲敦戴〴扣〷戳㝥㥦攲〳捥慥攵〸昸挸敤慡㈷攰愸㠰改㝣㑣搰㈷㄰敡㐹㜴㠵㠰㑦搱㌳㥢敡收㈷㘰㌳搴愹〴㙣〵㍥愲㌳搸搴㔳ㄸ㘷㈳愰㐳㍡〲摡㝢㠶㘰戱㐰敥戳昰戴つㄷ㜹摢㜳挲㤵ぢ慡㘳换㜹㔵慡㔳㈵㙡㝦㑢ㅡㄳつ昵㜲〹慤㘳攵㠴晡㔹昵つㄳ慡ㄳ㑢㙢愲㉢扡㔴㝡㡤〳慡㘲㜵戸挰ㅤ挷㜵敥㠰慥㝥改搲㔸㠵慥㉣慤㙦㡣㤷挷愶㑥昸㕦戸〰㡥晣戰敢攴摡㜷㤶挲昶挷慥改㠶㌰ㄲ㐷〹戶㔰敥昳㜰ㄸ扣㌴㈷ㄵ挸扥换攸搲㜴〰散摣挲攸扣敡㠶㥡㔸晢㑡戹㠴㉤敤扣㑡戰㠸慡㠱㡡㜶㤵昳慡㜰挹㙡㐲挷捡挹昱敡ち㕥㈳攲捥攸敡㐲㘷挴づ㐷㠵挰㥣晡㐴㌵㡢扤㍢㔶捥㡢㐷敢ㄲ㑢㜹戱戳㝣挵昶㐹㍤戹㉡㥡㕢㌹扥扡㉥㠱㌰戲ㄷ搹敥㕣㔹㕡㔵扦ㅣ昷ㅤ㌴搶搶㑤㡥㉥㑤晣㑦散ㄵ挵摤㈲㥢散ㅡ㤵愵戲戲㔴㕥㔶摥ㅦ摤㍦攱敦㜱㡥㜵昵㉡扡昳㜱愰㌶挴慢ㄷ㌵㤲㌱〹㌲ㄸ㌲㠷㐲㜶㘲㈸昷〵戴㠲搷㌵㝤晢㌰㔰㤴挰挹㈶ㄵ搴㕢慦㡦㌷摦捤搱ㄳ㜰晤〳收搳攱㍦㄰搳㈶捦㥦摡㔲慥昳㝦扡㌵㈲昷㐵㜸㙥㜳㜵挴づ〰㜷㜲㡦㈱㔶㑣昰㤰挲愹㠹㐳㠱扤攰㜱ㄹ愹ㄴって搱㑥㉤捤㐹戸挰摥愱㜲㐶㜴㔱慣〶㜵〱戵搱㠶㑥㙥㠷〵ㅡ戵搱㥡㠴㘷㉢愹慦慤㡤昲㤸攳つ〰愵攵搱㥡㔸㕥㘵㜱㘳㐳㍤ち敢㜵㈵㠴ㅣ㤸㥥㉡摡〴㔵戴挹扤㠲㕦㌹㤷昵㐲搲愶慦晡挳愳昱敡㠶慡摡敡昲㍣㜶㜸挱昴㝦攲㘰挵ㅢ㐸づ挸㌴㥢㜹㌳〹㤶〴戸ㄷ收戱扢㡢㔰㐵㐳敡戸晢㜱㐸㘷愹㌰晥㔳㝦戰㥣〴㙦㍤昲㠹愲㝦㠲户㕣晣挹㝢㤱捣攵㉢戹ㄶ㡢收㔷慢㜰㠸捡扢㤳㝡㤹〰晣改㥦〱㘵㠳㝦㌹慦㐰㘴慣㌵㘸〷㐰㘴㐶㝤戴㘲㔲戴ㅣ㌷昳戴昳㙥攵挹挳慥攵㝢㑤摣㘱昵㐷〹ち㡡㜰㜹㝢㔹㜵㐵㉣㥥㐷㐵㈹㙥㔵捡㘱摤㐸搸摤㠷戸づ㥥ㅤ捡捤㙤㥦㘷㡢㌵搵昸敡敢㕤㔳昷摦ち㌵㌵挵晦ㄷ晢㡦攴㔵㌴愴㈵㥦㔱扦㈰ㅤ晤㉢㜳㝡ㄵ㑡收ㄳ〰晣㐶挰敦㄰戹慦挱ㄸ摣㌷挹㠵ㄸ㈸搷搰〰攵挸㑤㌰㉣ㄱ挹㐳㌹㠵搴㤶攴㑡㈲敤㝤㌵㈱㘱户ㅣ㈴捦摣㔹ㄳ㉥挵㔱ㅥ慢㠸戸㙦戰慣㍤挱㐷㐳㈸㉢㉢〷扢㍡ㅣ慣愷㑢〹ぢ㘷戵愵㌱㈹ㄶ㔱扤㌰㠵㌰㡢〸㝢昲㘴㠱晦㌲晢敤㈶㉦〱㠷换摢扦攳ㅦ搹㈲ㄱ㥤㠵㔱愱㠸㝡ぢ搲㔰搱㠹ㅡ㤷㉢散〴㉣㠵㐱愸㡦愰攴㌷〲摦攷㤷晡〴㕤㝥㠶㠵挲扣摢愸捤敦㤹敡㔳っ攱晢愶づ搳昳㘷㘸昱敤愸昹昰捣㠳戶昵挳昳ぢ㡥挰㥦收摤㙢收昰㔴㕢愱㌱㜹愰㘹昲㠸〰愳摢ㄳ昸㉦㍢愰〳〱ㅤ〹昸ㄲ〰敥昷㜰㈷昴搲昳㈹㌷挴㔸昸㜴㌰ち㝣㝥攳ぢ攳攳㜳㍢㠶搹㥥㘱㝥〱㈰挸攷㙦搰戹㝣㜶〱愴敤㝣㜲㝦ち㥦㕤改㤹㘴㈴昱搹つ摡搶昹捣挲㌰攱㜳㐷㜱攲㜶ㄴ㉢ㄹ㉣㝣敥〴㡣摥㤹㐰㔶㌹㔸〰摤〹攸㐱〰ぢㅦ㠴捦㕤搰换挰㈷敦晡戱昰搹ぢ愳挰㈷换㈱㑣ㄸㅦ㥦扤ㄹ㈶㥦㘱㔸扡㄰攴㤳昵ち挲愷㤶扢攱攰㈸挴㑦㙥摦挷户㘲㌵㠳㔰㔷㐰㈷㉣㙢㐸愲慥㉦戴慤㔳挷昲〷扣㜰㈷ㄷ㥤愰㈱㝦慣㠱㌰㔳㠶捥ㅣ㡡扢〱愳㜷㈷㤰昵ㄱㄶ挰ㅥ〴散㐹〰㑢㈶㠴扡㝥攸㘵愰㡥㜷㌱㔹愸ㅢ㠰㔱愰慥户㉦㡣㡦扡扤ㄸ愶㠸㘱㔸昴㄰愴㡥㤵づ㉥㜵㍣ㄴ㘵ぢ㔲挷㍡〸愱㙥㈰㥤戰㈰㈲㠹扡挱搰戶㑥ㅤぢ㈷昰挲㑡㉡㥤愰㈱㝦慣㥥戰㌰㌳ㄴㄸ㍤㡣㐰㔶㔶㔸〰挳〹ㄸ㐱〰㡢㉤㠴扡㤱攸㘵愰㡥㜷㘵㔹愸ㅢ㡤㔱愰㡥㈵ㄸ㈶㡣㡦扡㌱っ戳て挳戰㕣㈲㐸摤㌸攸㕡㌹敡㡡〱ㄱ敡昶愵㤳昱攸㈵㔱㌷づ摡搶愹㘳挹〵㕥愸挷愰ㄳ㐳ㅤ敢㉥捣㤴愱㌳㐷摤㜸㘰㜴〹㠱慣挹戰〰㈶㄰㌰㤱〰㤶㘹〸㜵㤳搰换㐰ㅤ敦㌲戳㔰㌷〵愳㐰ㅤ㡢㌷㑣ㄸㅦ㜵㔳ㄹ㘶ㅡ挳戰搰㈲㐸ㅤ慢㉢㕡愱㡥戵ㄷ㐲摤っ㍡㘱ㄱ㐶ㄲ㜵戳愰㙤㥤㍡ㄶ㙢攰㠵扢搶攸〴つ昹㘳挵㠶㤹㌲㜴㠶扡㌹挰攸晤〹㘴㌵㠷〵㌰㤷㠰㔲〲㔸攰㈱搴捤㐳㉦ㄳ㜵昶ㄳ㜶〱㐶㠱扡愸㉦㡣㡦扡〳ㄸ收㐰㠶㘱㠹㐶㤰㍡搶㘵戴㐲ㅤ慢㌶㠴扡㠳改㠴攵ㅢ㐹搴ㅤち㙤敢搴戱捣〳㉦摣ㅡ㐷㈷㘸挸ㅦ㙢㍤㉣捣晣〹ㄸ㕤㐶㈰敢㐰㉣㠰㠵〴㐴〹㘰㘹㠸㔰户〸扤㑣搴攱㉥㐰换㔱㔷㠱㔱愰㡥〵㈳㈶㡣㡦扡ㄸ挳㔴㌲捣㙡〰㠲搴慤㠱慥ㄵ敡㔸敦㈱搴㔵搱〹ぢ㍦㤲愸㕢っ㙤敢搴戱㐰〴㉦摣㝦㐷㈷㠶㍡㔶㠹㤸㈹㐳㘷㡥扡ㅡ㘰㜴㉤㠱慣㈰戱〰敡〸愸㈷㠰㐵㈵㐲摤㔲昴㌲㔰挷扢ㅡ㉤搴挵㌱ち搴戱搴挴㠴昱㔱㤷㘰ㄸ㍥㔶㐰戱㉣㈴㐸ㅤ㙢㐱㕡愱㡥㤵㈲㐲摤㌲㍡㘱挹㐸ㄲ㜵㑤搰戶㑥ㅤ㑢㑢昰挲㠵〴㍡㐱㐳晥㔸㕦㘲愶っ㥤愱敥㐸㘰昴㑡〲㔹㝢㘲〱ㅣ㐵挰搱〴㕣〱㠰㔰㜷っ㝡ㄹ愸攳㕤㥡ㄶ敡㔶㘳ㄴ愸㘳㤱㡡〹攳愳敥㔸㠶㔹挳㌰㉣㈸〹㔲挷㉡ㄲ㤷扡戴㥦戰慣㌱ㄱ敡搶搲〹㡢㑤㤲愸㕢〷㙤敢搴戱㈸〵㉦摣㐹㐸㈷㘸挸ㅦ㉢㔳捣㤴愱㌳搴㥤〸㡣㍥㠹㐰㔶慤㔸〰㈷ㄳ㜰ち〱㉣㘴ㄱ敡㑥㐵㉦〳㜵扣敢搴㐲摤改ㄸ〵敡㔸摥㘲挲昸愸㍢㠳㘱捥㘴ㄸ㤶愲〴愹㘳晤㐹㉢搴戱㍡㐵愸㍢㥢㑥㔸愶㤲㐴摤戹搰戶㑥ㅤ换㔹昰挲敤㡡㜴㠲㠶晣戱愶挵㑣ㄹ㍡㐳摤昹挰攸ぢ〸㘴扤㡢〵㜰㈱〱ㄷㄱ挰ㄲㄸ愱敥㘲昴㌲㔱㠷摢㈵㉤搴㕤㡡㔱愰㡥㠵㌱㈶㡣㡦扡换ㄸ收㜲㠶㘱ㄱ㑢㤰㍡㔶慥戸搴㜱㤹㑢戶挱㤰晥慦挴慣㙢ㄱ敡慥愴ㄳㄶ戸㈴㔱㜷㌵戴慤㔳挷㐲ㄸ扣㜰㑦㈴㥤愰㈱㝦㕢㈰捤㤴ㄹ摢晢㤵昹㘷㘰昴戵〴扥㘳〷慣㈷攰㍡〲摥〵㐰愸晢ぢ㝡ㄹ愸攳㕤挱ㄶ敡㌶㘰ㄴ愸㘳㐹㡤㤹㠷㡦扡ㅢㄸ收㐶㠶㘱昹㑢㤰㍡搶扣戸搴攵搲ぢ户㈰㜵慣㠸ㄱ敡㙥愶ㄳ㤶挶㈴㔱户ㄱ摡搶愹㘳〹つ㕥戸昱㤲㑥搰㤰㍦搶搱㤸㈹㌳戴㐷摤摦㠰搱户ㄲ挸ㅡㅢぢ攰㌶〲㌶ㄱ挰戲ㅢ愱敥㜶昴㌲㔰挷扢㥣㉤搴摤㠹㔱愰㡥挵㌸㈶㡣㡦扡扢ㄸ收㙥㠶挹挱㜱ㄵ愴㡥搵㌲慤㔰挷㕡ㅡ愱敥㕥㍡㘱㔱㑤ㄲ㜵昷㐳摢㍡㜵㉣扥挱晣㜰㜷㈷㥤愰㈱㝦慣挰㌱㔳㠶捥㔰昷㜷㘰昴㠳〴戲㍡挷〲㜸㠸㠰㠷〹㘰挱㡥㔰昷〸㝡ㄹ愸攳㕤摢ㄶ敡ㅥ挳㈸㔰挷㌲ㅥㄳ挶㐷摤㍦ㄸ收㜱㠶㘱挹㑤㤰㍡搶搹戸搴愵晤㤸㘰ㄵ㡥㔰昷〴㥤戰ㅣ㈷㠹扡㈷愱㙤㥤㍡㤶敤〸㜵㑦搱㠹愱慥て戴㘶捡㍥敡㥥〶㐶㍦㐳㈰敢㝡㉣㠰㘷〹㜸㡥〰㤶晡〸㜵捦愳㤷㠱㍡摥㠵㙥愱敥㐵㡣〲㜵㉣〰㌲㘱㝣搴扤挴㌰㉦㌳っ㡢㜵㠲搴戱㐲㐷愸ぢ扦〲㐸摢㤷㔳㔸搴㈳㝣扥㑡捦慣敥㐹攲昳㜵㘸㕢攷㜳㌸㠶〹㥦㙦搰㠹攱㤳愵㐰㈶てㅦ㥦㙦〲愳摦㈲㜰愴ㅤ昰㌶〱㕢〸㘰攵㤰昰昹づ㝡ㄹ昸攴慤昶ㄶ㍥摦挳㈸昰挹㝡㈲㌳てㅦ㥦敦㌳捣〷っ挳摡㥦㈰㥦㉣昸㜱て挵戴㥦ㅤ㉣〷ㄲ敡㍥愲ㄳ搶〵㈵㔱昷〹戴慤㔳挷晡㈱愱敥㔳㍡㌱搴戱㠸挸㑣搹㐷摤㘷挰攸捦〹㘴㠱㤱〵昰〵〱㕢〹㘰捤㤱㔰昷㉦昴㌲㔰挷㐷〷㔸愸晢ち愳㐰ㅤ㉢㤱㑣ㄸㅦ㜵晦㘶㤸慦ㄹ㠶㔵㐳㐱敡㔸㉡搴捡ㅢ㈰ぢ㠹㠴扡㙦改㘴㈱㝡㐹搴㝤て㙤敢搴戱昲㐸愸晢㠱㑥っ㜵㉣㍦㌲㔳昶㔱昷ㅦ㘰昴㡦〴㔶搸〱㍦ㄱ昰㌳〱㌱〰㠴扡㕦搰换㐰ㅤㅦ㠵㘰愱敥㌷㡣〲㜵慣㘱㌲昳昰㔱昷㍢挳㠴㜰㕤㐴戱摥㈸㐸ㅤ㡢㡣㕡愱㡥㈵㐸㐲ㅤ㤶捥㐳㙡ㄹ㝡㐹搴攱㥥攵㌶㔰搷㠴㘱㐲㕤㉥㥤ㄸ敡㔸戸㘴愶散愳㉥っ㡣㙥㐷㈰㡢㥡㉣㠰㍣〲昸㐸㌵挵㍡㈷愱㉥㠲㕥〶敡昸㘸〷ぢ㜵ㅤ㌰ち搴戱晡挹㠴昱㔱搷㤱㘱㍡㌱っ㉢㤵㠲搴戱㍣愹㤵ㄳ㤶挵㑢㐲㥤㐳㈷慣㘲㑡愲㙥㝢㘸㕢㍦敡㔸敤㈴搴㜵愱ㄳ㐳ㅤ㑢㥥捣㤴㝤搴㜵〵㐶敦㐰㈰换愱㉣㠰㙥〴散㐸〰㉢愴㠴扡㥤搰换㐰ㅤㅦ㔵㘱愱慥㍢㐶㠱㍡搶㑤㤹㌰㍥敡㝡㌰捣㉥っ挳ㅡ愷㈰㜵㔷㐲攷㔲㤷昶㘳昷㉡㐰㠴扡㕥㜴挲晡愷㈴敡昲愱㙤㥤㍡搶㐹〹㜵㝤攸挴㔰㜷㉤戴㘶捡㍥敡ち㠰搱扢ㄲ挸㐲㉡ぢ愰㉦〱㠵〴戰戶㑡愸摢つ扤っ搴昱搱ㅢㄶ敡昶挰㈸㔰挷㡡㉢ㄳ挶㐷摤㥥っ搳㡦㘱㔸ㅤㄵ愴敥㜶攸㕡愱㡥〵㔳㐲摤〰㍡戹ㄳ扤㈴敡㡡愰㙤㥤㍡㔶㔸〹㜵㝢搳㠹愱㡥㘵㔶㘶捡㍥敡〶〲愳〷ㄱ挸ㄲ㉣ぢ㘰㌰〱㐳〸㘰㔵㤶㔰㌷ㄴ扤っ搴昱㔱㈲ㄶ敡㠶㘳ㄴ愸㝢搰ㄷ挶㐷摤〸㠶ㄹ挹㌰慣慢ち㔲挷㘲慡㔶摥敢㔸㙡㈵搴㡤愶ㄳ搶㕣㈵㔱户て戴慤㔳挷摡㉣愱㙥㉣㥤ㄸ敡㔸愰㘵㘱㘶㕦㘰昴㝥〴戲㜸换〲ㄸ㐷㐰㌱〱慣攷ㄲ敡挶愳㤷㠱㍡㍥ㅡ挵㐲摤〴㡣〲㜵慣昲㌲㘱㝣搴㑤㘴㤸㐹っ昳づ〰㐱敡㔸㠶攵㔲挷㉦㝢戲つ㠶昴晦戰㘵㤱㤶㔰㌷㠵㑥㔸慤㤵㐴摤㌴㘸㕢愷㡥㔵㕤㐲摤㜴㍡㐱〴昹㘳㘹㤷㤹㌲㘳㝢扦捥㘶〰愳㘷ㄲ挸戲㉦ぢ㘰ㄶ〱戳〹㘰㈵㤸㔰㌷〷扤っ搴昱㔱㉦ㄶ敡收㘲ㄴ愸㘳㝤㤸〹攳愳慥㤴㘱收㌱っ㡢㐹㘴晡昳搹昳愶㥦换㠲㠰攰㜵敥㤴ㅡ〴㠹㔰挹㙡㠴搲㠶ㄵ㌵愸〰㘱㤳搷扤摤ㄶ慦攰㐷㐴㠷慢昱昵㜱㕣ㄷ捣〹㍥戵愲㜹散㌳〸摣扥㙢攰㠹㈰㌲㡣ㄶㄶ㍢攴㙥昸㌹昵愹ㄷ捤攳㌹昱㤶挷〳㜰っ户昰〱㤸㘲搷㤹搵攵昱晡㐴㝤㘵㐳㝥㈹捡㥢昲昹㠴㤵捡㔰㘸㘰㜱敥㕦攰搱ㅡ㤳㠹攵搴昱ㄱ㤵换昸挴㠱挸㤲扡晡攵㜵㌲㥢摣〴ㅦ㌴㈳㝣戵㙢挷㌰ㄱ挶攱戶㉢挸㜳㔸ㄸ挱挱晡㈰挸㡥搹づ㉢ぢ戸㌹慣㉥㤰〶㑢〹愴挱㜲〲㙥戹㔹㌸㍡摢㝡㙤㥦扥搵㈲㔵慥㉡㔴㉣愷㕤㍢㔵ㄸ㜸㥣㐹㑡㑤〰㉢㜳攴㜹㄰攱㌰㑢〲㜲搷㈳攵戶つ㑡㘶㤴㠳㈵敢㐳㌰〵㝤㈸㐴挴挹挶挴㜹㘶㠵て㐳户㔳挹昸㌲㕦㘹㔳昸㑦搰㙤〷㕤昲〳㐰挳㘵㔰㜷㠰㕡㑡㈱昰㘴搱㠴㤳攳㜹搱㝤攰㑡㐷㘱搷〵っㄶ㠶㕥㈲㤶㐳挵㠶晣攵㐱换㘳㔳㕤㡡㐴㜸㐴挰㄰ち挷〰㐹扢㥢搵挵㠰㜱㔷㈷敦㉡つ㑦ㄸㄶ搲㠷㐳㘲㔷㐵搰攷收戴㌷㡤づ愶搱搱㙢㈸〷つ敥㉥㜵㈱摣㤱㑡㤹㘰㌵ㅣ攸挵㄰ㄱ㘷㍢ㄸ〹づ㉦㐱㌷㐸㐹つ㜴ㄶ㑡㙡愱㑥愶㘴㝢捦㡢摥〳慥㜴㍤散昲㈰㑥搵㤵愱愹㍡〲慡㘶㑡扡㐱㉢㤴㥣㡥〹㌵㔳㤲〰㈴㍤㈵愷〲㥡㑡挹㡥昰㠴㘱愸攰㠷〴㈵㍢愱捦捤搹搹㌴扡㥢㐶て慦愱㝡愱㈱㤴㥣散愷㘴㌹ㅣ攸㈶㠸㠸搳ㅢ〰㠲挳㉢搰つ㔲㜲㈴㜴ㄶ㑡㔶㐲㥤㑣㐹扥攷㐵敦つ㔷晡㘸搸攵㠱愱慡〰㝡愱㘴ㄵ㔴捤㤴昴㠵㔶㈸㔹敤愳㐴昳㈸攱㜹慦㡥戱㘶㕦㠸㐱㐴攸攳㈰㤱晤㙥攸㜳㜳㜸㘹㕥ㅡ㝢㤸挶㥥㕥㐳つ㐰㐳戲㍦捡㥦晤昱㜰愰搷㐱㐴㥣扤〰㈰㔸昳㠰搰㍣〲㌴昷户㔳㘴昴挳㘹㍣㠵晡ㄱ㘸愹㠱搰㑢㍥愷㐱搵㥣捦㘰㘸㈵㥦戸㍦ㅦ敥㘲挹㘷愹㌵㥦㈱ㄸ㐴㠴㍥ぢㄲ昹っ㐵㥦㥢挳敢攵搲ㄸ㙥ㅡ㈳扣㠶ㅡ㡤㠶攴㔳攷捦攷ㅣ㌸搰攷㐲㐴㥣㌱〰㄰慣戹㌷㌵㜷㥦收捥㜲昶㌱晡戱㌴㕥㐴晤扥㘸愹㝤愱㤷㝣㉥㠱慡㌹㥦㜱搰㑡㍥ㄵ晥㝣㥡昷捦㈲㙢㍥挵ㄸ〴㈷㈱㝤〵㈴昲ㄹ㡦㍥㌷愷挴㌴㈶㤸挶㐴慦愱愶愰㈱昹㉣昴攷㜳ㄵ愷㜷㌵㐴挴㤹ち〰挱挱晤㌳捤攸㈷搰㜸ㅤ〷㑣㐴㑢捤㠰㕥昲戹ㅥ慡收㝣㘶㐱㉢昹㉣戰收㌳捦㥡て慦㌴挳㐹㐸摦〴㠹㝣收愰捦捤搹摦㌴收㥡㐶愹搷㔰ぢ搰㤰㝣收晡昳戹㠵搳摢〸ㄱ㜱づ〰㠰攰㘰㍥〷ㅡ晤㜴ㅡ㌷㜱挰っ戴搴挱搰㑢㍥㜷㐰搵㥣捦愱搰㑡㍥㔳慣昹㑣戲收挳换扦㜰㠲晢ㅡ㈰㤱捦㥦搰攷收㤴㤹挶㐲搳㠸㝡つ㔵㠱㠶攴㌳挱㥦捦㝤㥣摥晤㄰ㄱ㈷〶〰挱挱㝣㉡㡤㝥㉥㡤て㜳㐰㈹㕡慡ち㝡挹攷㔱愸㥡昳㔹っ慤攴㌳摡㥡捦㐸㙢㍥㑢㌰〸㑥㐲晡㥦㤰挸愷〶㝤㙥㑥慤㘹搴㤹〶㉦扡㜲㔳㜱㌴㈴㥦攱晥㝣㌶㜳㝡㑦㐲㐴㥣〴〰〴〷昳㘹㌰晡㠳㘸㝣㡥〳昸搴〰戵っ㝡挹攷〵愸㥡昳㘹㠲㔶昲ㄹ㘰捤愷㥦㌵㥦ㄵㄸ〴㈷㜸㠲ㄶ㈴昲㌹ㄲ㝤㙥捥㑡搳㌸捡㌴㜸㈵㤴㥢㕡㡤㠶攴戳㠷㍦㥦搷㌸扤搷㈱㈲捥戱〰㄰ㅣ捣㘷㡤搱㉦愴㜱ぢ〷㐴改㜰㉤昴㤲捦扢㔰㌵攷戳づ㕡挹愷㤷㍦㥦收昷户㕤慣昹昰敡㈵㥣㠴昴㠷㤰挸攷㐴昴戹㌹㈷㤹挶挹愶㜱㡡搷㔰愷愳㈱昹㜴昷攷昳㌱愷昷〹㐴挴攱㘵㐶㠲㠳敦㙦㘷ㅡ㍤ㅦ〹愰户㜲㐰ㄵ㕡敡㙣攸㈵㥦㉦愱㙡捥攷㕣㘸㈵ㅦ挷㥡㑦㈷㙢㍥扣愴〸㈷㈱晤つ㈴昲㌹ㅦ㝤㙥捥〵愶㜱愱㘹㕣攴㌵搴愵㘸㐸㍥ㅤ晣昹㝣挷改㝤てㄱ㜱㜸敤㡦攰㘰㍥㤷ㅢ㝤ㅤ㡤㍦㜳㐰㍤㕡敡㑡攸㈵㥦㕦愱㙡捥攷㙡㘸㈵㥦㉣㝦㍥晣㜲㉤㥦㍦㈱㙢㍥搷㘰㄰ㄱ㕡攵㑡㍥㝦㐶㥦㥢㜳慤㘹慣㌷つ㕥挸攳愶㌶愰㈱昹晣昶㤳敦ぢ㔶㌶ㅣ攸ㅣ㠸㠸㜳〳〰〴㙢㝥攷搴晣㤲愹昹㤵搲戹搱攸ㅢ㘹攴晦戴㐰ㅥㄱ慣㙥㠶㕥昲㘹て㔵㜳㍥ㅢ愱㤵㝣扥㐵ㄸ昳㤵愹攵晢挱搷搰愶㝥㍢晡㉢〶㐹㍥㥤攱ち晢攷㙦攸㜳㜳㙥㌵㡤摢㑣㠳㔷搷戸愹㍢搱㤰㝣扥昲攷戳ㅤ愷户㍤㐴挴戹ぢ〰㠲㠳攷捦摤㐶捦晢敦昵㡥ㅣ㜰㌴ㅤ摥ぢ扤攴戳㌳㔴捤昹摣て慤攴昳㤱㌵㥦て慣昹㍣㠰㐱㤲㑦㑦戸㐲㍥㝦㐷㥦㥢昳愰㘹㍣㘴ㅡて㝢つ昵ㄸㅡ㤲捦㝢晥㝣㝡㜳㝡昹㄰ㄱ㠷㤷慥〸づ收昳戸搱ㅦ㐷㘳㈱〷慣㐵㑢㍤〱扤攴戳㍢㔴捤昹㍣〹慤攴昳慡㍦㥦收昷㠳㤷慤昹㍣㠵㐱㤲㑦㝦戸㐲㍥㑦愳捦捤攱㘵㈹㘹㍣㙢ㅡ捦㜹つ昵㈲ㅡ㤲捦㡢晥㝣昶攲昴㡡㈰㈲づ慦㈷ㄱㅣ㍣㝦㕥㌶晡㤳㘹ㅣ挲〱愷愰愵㕥㠵㕥昲ㄹ〶㔵㜳㍥慦㐳㉢昹㍣攱换㈷㍣〲㤰昴㕦搱ㅦ户㈶昹〶㍣㐹㤲愳㌰ㄸ㐹扥㠹㍥㌷㠷搷㡡愴昱戶㘹㙣昱ㅡ敡㍤㌴㈴挹挷晣㐹㡥攱㥣昷㠱㠸㌸敦〳㐰㜰㜸㉣扡挱慦攸晢㐲㘷昹㡡扥ㅦ搴挹㕦搱㍦昰扣㘸摥㉦慦㡢㘱㤷㈷㍦慢㡦愰ㄷ㑡㑡愰㙡愶攴ㄳ㘸㠵㤲㝢㝤㤴攸收户㤴扢慤搹㝦㡡㐱㤲晤㘴戸㐲昶㥦愱捦捤昹摣㌴扥㌰㡤慤㕥㐳㝤㠵㠶㘴㝦愷㍦晢愹㥣摥㌴㠸㠸昳㙦〰〸づ扥愵㝣㙤昴扣晤㕤捦收㠰㡢搰㔲摦㐲㉦昹散て㔵㜳㍥摦㐳㉢昹摣散捦愷昹㉢敤㡤搶㝣㝥挰㈰挹㘷㍥㕣㈱㥦晦愰捦捤昹搱㌴㝥㌲㡤㥦扤㠶晡つつ挹㘷㠳㍦㥦〳㌸扤〳㈱㈲捥敦〰㄰ㅣ㍣〵ㄹ㐹昴㔷搰㜸ㄸ〷㕣㠹㤶㤲㑢㈴㔴㤵㐱搵㥣て㉦㤱㐸㍥㔷㕡昳戹摣㥡㑦㉥〶㐹㍥攵㜰㠵㝣㜸㔱㠴㥢挳ぢ㈳搲攰㔵㄰㘹㘸慦愱㍡愰㈱昹㕣敡捦㈷挶改㔵㐲㐴㥣㡥〰搸昲攱㐵づ搱昳收㜴扤㠴〳㜸㜷戹㤲敢ㄶ㔴搵㐲搵㥣て慦㕢㐸㍥㘷晢昳㘹㍥摥捥戴收搳〵㠳昰挲て㙥戸㐲㍥扣㔲挱捤搹挱㌴㜸㘹㐲㌴㍢㝡つ搵ㅤつ挹攷㜴㝦㍥〹㑥慦〱㈲攲昴〰㐰收ㅤ昸〸攳㤵〷搱昳㕥㜳扤㠲〳㙥㐶㑢昵㠲㕥㡥户㤵㔰㌵攷㤳て慤攴戳搶㥦㑦昳㕢攴ㅡ㙢㍥㝤㌰〸慦㤰㕥〵㔷挸㠷㤷て戸㌹扣㠴㈰つ㕥㉦㤰㐶愱搷㔰㕣昸㤷㝣㔶晢昳㌹㤶搳㕢〳ㄱ㜱昶〴㐰收ㅤ昸㐹挸换〱愲扦つづ昵〹ㅣ戰〹㉤㌵〰㝡挹攷㈴愸㥡昳攱ち扦攴戳捣㥡㑦㠳㌵㥦扤㌱〸慦㤰㍥つ慥㤰て搷昴戹㌹㕣搷㤷〶ㄷ昱愵㌱挴㙢㈸慥挶㑢㍥㜱㝦㍥㘷㜰㝡㘷㐲㐴㥣ㄱ〰搸昲攱ㅡ扤攸㜹㈷戸㍥㡦〳㜸㉢户ㅡつ扤攴㜳〱㔴捤昹㜰搹㕤昲愹昲攷搳晣㝥㔰㘹捤㘷㉣〶攱ㄵ搲㤷挰ㄵ昲搹㤷ㅤ㙣捥㝥愶㌱捥㌴㡡扤㠶攲ㄲ戹攴㔳攱捦攷㌲㑥敦㜲㠸㠸㌳ㄱ〰㤹㜷㘰〹㠲ぢ攷愲㝦〸ㄱ昴㌵ㅣ昰㌰㕡㑡搶挲愹扡ㄶ慡收㝣戸ㄶ㉥昹ㅣ散捦㠷ㅦ㘱昲ㄵ昰㐰㙢㍥搳㌱〸慦㤰扥ㅥ㌸攴㌳㠳ㅤ㙣捥㑣搳攰㜲户㘸㘶㝢つ挵㜵㙢挹㘷㠱㍦㥦ㅢ㌸扤ㅢ㈱㈲㑥㈹〰㌲㙦㝥㕡㘹㝥㍣㘹㝥ㄸ㌹㕣捤ㄶ㍤敦搳搶㝦愵晥〹戴㥣昹搰攳㠵愲㈸愸㍡㘶攷ㅥ㠴捥㤸挰扡愹晤晥捣晥挱㈷㘸㑦挴ㄳ戱㜹晤㌷㤴㡤ㅢ搳摣摢戹㜲戲㐶晦㌱㕦㕣㤹攵摤㥣晣换㥤㠱㕣晦て㝥戸㤷㕡㔶扦改戱㌷晥昴㈶㈴摣昹㄰愴㡢㝦㜱㌷㔸搲昶搵㝥㕥㜷㥣晢㙦㥥昷慦㌳慥㌳㔷㜷㘵挴㘱慡捦搹挵戹敦慣扡攲摦ㅢ挶ㄴ㕥㜶换敦摥扦慢扣㤱摥㍦㕦敤愷愲ㄸ㔱㠸慥㝥㤷攲㍤㡡昷㈱搴㘴愴昵㍡敥㉥㑢㜹昴散㈴捦㄰㝣昴慣挳挵㕥扣戰㠸㠰ㄹ㜴捣㔶㕣㥣攵づ㔳ㄳ㌰㠲㉣㐹㘲昷挱搸戹ㅡ㙡㤹㈶攰扥㉤㐳㘲㕣愳㤵ㄱ㙤㑥慣ㅥ㈳ち攱㍣㤸搸㝥摥晣㔳ㄲ摢搷㌳〴ㅦ㈹敢㜰挹ㄶ㉦㥣㘳㤸〱ㄲ㙢㐴㐷ㄲ摢挷㥦搸愳㌰㜶㕥づ㤳㑣搳㤷ㄵ㥡ㄹㄲ攳㑡慢㡣㘸㜳㘲㐷㘳㐴愱㈵戱ㄱ改ㄲㅢ敥ㄹ㠲㡦㡡㜵㔶挱ㄳ㕥㈱扤ㄹ㌳㐰㘲㕣㍤㤵挴㠶晡ㄳ㝢ち挶捥挷挳㈴搳㙣㜳㘲㕣㐴㤵ㄱ㙤㑥㡣㑢愹㠵㤶挴昶㑥㤷㔸㤱㘷〸㍥〲搶㌹つ㥥昰挲㤳搱㌱〳㈴挶㘵㔴㐹㙣㠰㍦戱㤷㘰散㝣づ㑣㌲捤㌶㈷挶搵㔴ㄹ搱收挴㉥挲㠸㐲㑢㘲扢愷㑢㙣㌷捦㄰㝣戴慢㜳〹㍣攱㠵攷搵㘱〶㐸散ち㜴㈴戱扥晥挴摥㠲戱昳㔵㌰挹㌴摢㥣ㄸ㤷㔵㘵㐴㥢ㄳ攳攲㙡愱㈵戱摥改ㄲ敢攵ㄹ㠲㡦㙣㜵慥㠷㈷扣昰收㠳ㄹ㈰戱㥢搰㤱挴㜶昱㈷昶㈱㡣㥤㙦㠱㐹愶搹收挴戸扥㉡㈳摡㥣搸㈶㡣㈸戴㈴戶㘳扡挴扡㜹㠶攰愳㔸㥤㍢攰〹㉦㤴戵㘱〶㐸散ㅥ㜴㈴戱慥晥挴戶挲搸昹㍥㤸㘴㥡㙤㑥㡣ぢ慤㌲愲捤㠹㜱戹戵搰㤲㔸攷㜴㠹㜵昲っ挱㐷慣㍡㡦挲ㄳ㕥㔸昳挲っ㤰搸㍦搱㤱挴㍡昸ㄳ晢づ挶捥㕣㐴㤵㘹戶㌹㌱慥戸捡㠸㌶㈷挶㜵搷㐲㑢㘲敤搲㈵ㄶ昶っ挱㐷愷㍡㉦挰ㄳ㕥㔸㕡挳っ㤰搸㉢攸㐸㘲㌹晥挴㝥㠵戱昳㙢㌰挹㌴摢㥣ㄸ㤷㕥㘵㐴㥢ㄳ摢㠲ㄱ㠵㤶挴㝥晦㌱捤〷昴㙦㥥㈱昸㐸㔴攷㕤㜸挲㉢愴戳昱㠵〲㠹㝤㠸㡥㈴昶ぢ㐶㌴㝦㐰攷挲搸㤹换慡摢㤶ㄸ搷㘰户㉤戱慤ㄸ㘱㑢散㠷㜴㠹㝤敦ㄹ㠲㡦㍡㜵扥㠴㈷扣㜰㔳戸㥢搸㌷攸㐸㘲摦晡ㄳ敢挸挴扥㠳㘹摢ㄲ攳㘲散戶㈵昶㌳㐶搸ㄲ晢㌲㕤㘲晦昲っ挱㐷㤸㍡扦挲ㄳ㕥昸㝦戰扡㠹㈹㑣㐴ㄲ晢挲㥦搸づ㑣㉣ㅢ㈶㤹㈶攰扥㉤挳㌷て慥捡捡㠸㌶ㅦ㡡㕣㥢㉤㠴昳攰㔷慡㡦搳㈵昶㤱㘷〸㍥㥡搴㘹て㑦㤲㔸て㌷㌱慥换㑡㘲ㅦ昸ㄳ敢挹挴戸攲㡡搷㌶㝣〹收昲慣㡣㘸㜳㘲㍢〲㕥㘸㐹㙣㑢扡挴摥昶っ挱㐷㡥㍡㕣摢㤵挴㜶㜵ㄳ敢㠹扥㈴昶愶㍦戱㐲㈶搶ㅢ㈶扣戶㈱戱㝣㌳愲捤㠹ㄵ㘲㐴愱㈵戱㔷搲㈵昶戲㘷〸㍥㑡搴攱㈲慦㈴搶摦㑤慣㍦晡㤲搸㡢晥挴昶㘲㘲㝢挱㠴搷㌶㈴挶〵㕢ㄹ搱收挴㠶〰㕥㘸㐹散㤹㜴㠹㍤敤ㄹ㠲㡦〸㜵㠶挱㤳㈴㌶挴㑤㡣慢戳㤲搸㤳晥挴㠶㌱戱㌱㌰攱戵つ㠹㜱㤱㔶㐶戴㌹戱㘲挰ぢ㉤㠹晤㈳㕤㘲㡦㜹㠶攰愳㍦㥤ㄲ㜸㤲挴挶戸㠹㜱攱㔵ㄲ㝢挴㥦搸㔸㈶挶㈵㔵扣戶㈱㌱慥扦捡㠸㌶㈷挶㔵搸㐲㑢㘲て愴㑢散㝥捦㄰㝣愴愷挳挵㕢㐹慣挴㑤㙣㍥晡㤲搸扤晥挴㈶㌲㌱慥慤攲戵つ㠹㜱㈱㔶㐶戴㌹戱挳〰㉦戴㈴㜶㐷扡挴㙥昷っ挱㐷㜵㍡㕣挵㤵挴愶扢㠹㤵愳㉦㠹摤收㑦㙣㈶ㄳ㡢挱㠴搷㌶㈴挶ㄵ㔹ㄹ搱收挴㤶〰㕥㘸㐹散㤶㜴㠹摤散ㄹ㠲㡦攰㜴㙡攱㐹ㄲ㉢㜵ㄳ攳㥡慣㈴㜶愳㍦戱昹㑣㉣〱ㄳ㕥摢㤰ㄸ㤷㘶㘵㐴㥢ㄳ攳〲㙤愱㈵戱敢搲㈵戶摥㌳〴ㅦ慤改慣㠴㈷㐹散㄰㌷㌱㉥捥㑡㘲㝦昶㈷㜶ㄸㄳ㍢ㄶ㈶扣戶㈱㌱慥搱捡㠸㌶㈷挶㤵摡㐲㑢㘲㔷愴㑢散㜲捦㄰㝣㘴愶挳〵㕥㐹慣摣㑤散㌴昴㈵戱㑢晤㠹挵㤸ㄸ搷㕦昱摡㠶挴戸㔸㉢㈳摡㥣搸㜹㠰ㄷ㕡ㄲ扢㈰㕤㘲攷㝢㠶攰愳㌰ㅤ慥昴㑡㘲㑢摣挴㉥㐱㕦ㄲ㍢搷㥦㔸㉤ㄳ扢っ㈶扣戶㈱㌱慥摡捡㠸㌶㈷㜶つ攰㠵㤶挴捥㐸㤷搸改㥥㈱昸㠸㑢攷㕡㜸㤲挴ㄲ㙥㘲㕣户㤵挴㑥昵㈷搶挸挴㙥㠰〹慦㙤㐸㡣换户㌲愲捤㠹㜱ㄱ户搰㤲搸〹改ㄲ㕢攷ㄹ㔲ㅥ㕤㜹㉢㍣戵昶攸㑡摦晦ㄲ戲㌳㠲收㔶戲㤴戹㝤愵慢收㜲㉤㡡㤹慢㙢㙡愴づ戸〳ㅥ㌴ㄷ挷晦㤴㜱〶ㅥ愸㠸挷换攱㝦㈳敦ㄵ扡攲㐱㡢㝣㙥㤷㜹㤴㤹㤶ㅥ〷㠷㉢㘷挷昱㙣戳㜶㤵㔳ㄳ㜸㄰㘶㐵ㅥ晥愷㜲つつ昸㕦捦晦㉦㍣㠵づ㤵搹扣㐹ㄷ㥢晢晣㌹㙢㔱㌴慢㥤㌳㍣㈰戰㠵て昳晦㕡捣攲昳改晥搸㌳㌱挳㉢㜱㠸㌵摦㥦㔹攱㝢攴㘲㡥㕡㡢㝤散㔶㘷慣づ晤㉥㤳づ㘵愱㍡〲〳挲挷㐰㘴攳晦㤶㈶㤷㉤㈰㈲㝡ㄵ㌴㔲ㅤ㉦㈲㤴扢〹挷㐱㌰㍢搶愹昳敥挶㔰攰㝦㤹搸扥㍤㔳㌶㥢扡〷㐳㜹ㄸ㠵㡦㑤㍦户㘳慣㜳㍢㡥㜳㕢㥢㌲户攳㤳攷愶敥㠳㜳捥捦㙣敡㘱ㄳ昱㠴昴ㄱ㥢慣ㄱ㑦㘲挴㤳㔳㈲㥥ㄲ㠸昸㘸㌰攲㘶㉦愲㘶㡥㌹㉡㙥㜵㝥〶扤㌰㥤ㄶ㥡捦ち㌸㝥㉡攸昸〵攳㤸愹攴愸ㅡ慢攳昳攸㠵戳㙥㜱㝣㐱挰昱㑢㐱挷㙦ㄸ挷敥㡣㉢慤㡥㉦愱㤷攴ㄹ㕦ㄶ㜰晣㔶搰昱晢挹㡥ㄷ㕡ㅤ㕦㤵敡昸㥡㠰攳て㠳㡥㍦㑦㜶㝣戰搵昱㜵愹㡥慦て㌸摥ㅡ㜴晣㑤戲攳㜹㔶挷㌷愵㍡扥㈵攰昸扢愰攳㥦㤳ㅤ捦戲㍡扥㌵搵昱愶㠰攳㕦㠳㡥戳〱攰㈹愵摤愳㘲㡡搵昱㕤昴㤲㝣㔴摣ㄳ㜰㥣㡢㝥搲㤹搳㍥搹昱㜸慢攳〷㔲ㅤ㍦ㄸ㜰摣㌱攸戸㡢㜱捣㌷愸ㅣ戵㡦搵昱愳昴挲昷愲㤶攳昸ㅦ㔴昱㉥ㅤ昷㝤㐸敤㠰㝥搲㡣㝢㐰㈱㔴戸挷昱㜰慢攳捤昴㤲㝣ㅣ㍦ㄵ㜰摣㌳攸㜸搷㘴挷〳慤㡥㥦㑢㜵晣㐲挰㜱㘱搰㜱㝦攳搸摤㜹晤慣㡥㕦愱㤷攴㥤昷㕡挰昱㕥㐱挷㐳㍣挷攱㌷搰㐸昳㈱搰搷ㅡ敤㉤っ〸扦つ㤱晣㈱戰〵ㅡ㍦昹挳搰㑦㈲㝦っㄴ㐲扥扢㔷㝢㔹㥤扦㑦㉦挹㝢昵挳㠰攳戱㐱挷㈵挶戱扢㔷㜷戲㍡晥㤴㕥㤲昷敡攷〱挷ㄳ㠳㡥愷㈷㍢摥摥敡昸换㔴挷晦づ㌸㥥ㄹ㜴㕣㙡ㅣ扢㔴㜴戰㍡晥㡥㕥㤲愹昸㈱攰㜸㝥搰昱㈱挶戱㝢戸㠴慤㡥㝦愶㤷攴挳攵搷㠰攳挳㠲㡥换㤳ㅤ㠷慣㡥ㄵㅥ㐲ㅢ㜰㥣㑤㤵敦㤴㡣〵ㅤ㉦㌱㡥摤㥤昷搳㝦㙣摦㍢摡搱㑢昲捥搳〱挷戵㐱挷〹攳昸つ㌴㜲搴户㔶挷ㅤ改㠵挷㜲换㥢㐸攷㠰攳挶㠰攳摣愳愱㘸昳㔷㌴ㄶつ㜴挱㤷㔹晥㕦挵昱㉣敢昱㜸㈲㜲晦ㅡ㝣搳㙡挳〳愸户挳㐴ㄴ扦㕡搱㠷摥㥥㍤㙦㥥敡㌸㘸㌹つ摤㠵摡攳つ愶慢ㅦ挳㙦㈷㠲搹㠱摡㔳っ愶㥢ㅦ挳㉦ㄹ㠲搹㤱㕡㝥扦㤰㔸㍢昹㌱攷ㄹ捣捥搴昲慢㠲㘰扡晢㌱㤷ㄸ㑣て㙡㉦㌳㤸㕤晣㤸慢っ愶㈷戵搷ㄸ㑣㉦㍦收㍡㠳改㑤㉤㍦㡢㈵㔶扥ㅦ㜳㤳挱昴愱㤶ㅦ慢㠲㈹昰㘳㙥㌵㤸㕤愹摤㘴㌰㝤晤ㄸ㝥攲㐹敥㠵搴摥㘳㌰扢昹㌱晣昰ㄲ捣敥搴㍥㘸㌰㝢昸㌱㡦ㅡ捣㥥搴昲㈳㐸收搳捦㡦搹㙣㌰晤愹㝤捡㘰〶昸㌱晣㜴㤰㔸㝢㔱晢㠲挱ㄴ昹㌱㝣愳ㄷ捣摥搴昲㍤㕥㘲つ昴㘳摥㌲㤸㐱搴昲㕤㔹㌰㠳晤㤸昷つ㘶〸戵ㅦㅡ捣㔰㍦㠶㙦㤸ㄲ㙢ㄸ戵㥦ㅢ捣㜰㍦㠶敦㝤㠲ㄹ㐱㉤摦昶㈴搶㐸㍦收㍢㠳ㄹ㐵㉤摦挱〴㌳摡㡦攱㍢㤲昸ㄹ㐳敤慦〶戳㡦ㅦ挳㌷ㄷ挱㡣愵㤶敦㉢攲㘷㕦㍦㠶敦ㄳ㠲搹㡦㕡扥㐵〸㘶㥣ㅦ挳㔳㕥㌰挵搴昲㙣ㄷ捣㜸㍦㐶㑥㍤㥥㜵㈵搰㥡捤攱㈹㈸扦摢㈷愰㠱慢㜲㜲昲ㄱ㌵搱㡦攲㐹㈸愸㐹㉥㑡㑥㍦愲㈶晢㔱㍣つ〵㌵挵㐵挹〹㤸攲㡢㈷愲愰愶戹㈸㌹〵㔳㝣昱㔴ㄴ搴っㄷ㈵㈷㘱㡡㉦㥥㡣㠲㥡攵愲攴㌴㑣㐱昱㜴ㄴ搴ㅣㄷ㈵㈷㘲ち㡡㈷愴愰收扡㈸㌹ㄵ㔳㔰㍣㈵〵㌵捦㐵挹挹㤸㠲攲㐹㈹愸〵㉥㑡㑥㐷愲㤲昸攲㘹㈹愸〳㕤㤴㥣㤰㈹㈸㥥㤸㠲㍡搸㐵挹㈹㐹㔴搲㝥攴愹㈹愸㐳㕤㤴㥣㤴㈹昳攲挹㈹愸㍦戹㈸㌹㉤㔳㔰㍣㍤〵戵搰㐵挹㠹㤹㌲㉦㥥愰㠲㕡攴愲攴搴㈴慡ㅣ㝤戳㌹㍣㐵〵㔵攱愲攴攴㈴㉡㘹昶㍣㐹〵㔵改愲攴昴㈴㉡改㈸攴㘹㉡愸㉡ㄷ㈵㈷㘸ち㡡㈷慡愰ㄶ扢㈸㌹㐵㔳㈲昲㔴ㄵ㔴㡤㡢㤲㤳㤴愸愴㍤挴㤳㔵㔰㜵㉥㑡㑥搳ㄴㄴ㑦㔷㐱㉤㜵㔱㜲愲愶捣㡢㈷慣愰攲㉥㑡㑥㔵愲㤲昸攲㈹㉢愸〶㐱㌹㠶㈶挵昳㔳ㄶ搴㑥挱㠷㍥㉦㤷㡦挷搸㍣摣㌹㙥㈸㔲㍣㌷〵㜱㜲〰㘱㔲㔲㍣㉦〵㜱㔲㌲㐲昱㔴ㄴ挳㠹〱〳捦㍥㌱㥣㄰㌰昰㠴ㄳ挳扡㠰㠱攷㤸ㄸ㡥てㄸ㜸㕡㠹㘱㙤挰挰㌳㐹っ挷〵っ㍣㜹挴戰㈶㘰攰昹㈲㠶㘳〳〶㥥㈲㘲㔸ㅤ㌰昰慣㄰挳慡㠰㠱㈷㠲ㄸ㡥〹ㄸ㜸散㡢攱攸㠰㠱㠷扢ㄸ㡥㑡㌶㌸㘶㍦㉡ㅥ敡㠲㔸㤹㡣㔰㍣扡挵㜰㘴挰挰〳㕡っ㉢〲〶ㅥ挳㘲㘸ちㄸ㜸搸㡡㘱㜹挰挰㈳㔵っ换〲〶ㅥ㥣㘲㘸っㄸ㜸㍣㡡愱㈱㘰攰㈱㈸㠶㐴戲愱晤晦〳づ〸㈷挰</t>
  </si>
  <si>
    <t>㜸〱捤㝤〷㝣ㅢ㐵昶扦挶戱ㄵ㡦搲ㄶ㔲㈸㘹㜶㠸㈱㈴挱戱搳ぢ㠱戸愴㤱〶㜱ㄲ㍡㐶戱㘵攲挴㈵㐸㜲ち㉤〱〲〷㠴摥㑢愸愱ㅣㅤ㡥摥㡦ㄲ㡥ㅥ㌸㍡〷㐷敦㥤愳ㅤ愱晣扦摦户㍢捥㙡㌵㤲㥤晢摤晦昳戹㡤昴㍣昳摥㥢㌷昳晤敥捥㑡㥡㝤扢〹愹㔰㈸昴〷㌶晥攵㤶换㐲㥦慡㤵㠹㘴慣戱戸愲戹愱㈱㔶㤳慣㙦㙥㑡ㄴ㤷挵攳搱㤵㌳敢ㄳ挹づ㜰〸㔷搷挳㥥挸慢㑥搴ㅦㄶ换慦㕥ㄶ㡢㈷攰㤴ㄷち攵攷敢ㅣ搸户昳摥㡥愹㘸戶搲戹ㄴ昰ち改㌰㐵㐷㡡㝣ち㑤ㄱ愱攸㐴搱㤹愲ぢ㐵㔷㡡㙥ㄴづ挵㔶ㄴ㕢㔳㜴愷攸㐱搱㤳愲ㄷ挵㌶ㄴ摢㔲戰㝦扤㍤㐵㙦㠸捥㝤㈰收㔵㤴捦㔹戸ㄸ㘸慡㤲捤昱搸搰㠲〵敥㤸㈷㤶㤶ㄶ㤷ㄶてㅦ㌷㝣㜴㜱挹搰㠲㡡㤶㠶㘴㑢㍣㌶戱㈹搶㤲㡣㐷ㅢ㠶ㄶ散搹戲戰愱扥㘶㐶㙣攵扣收㈵戱愶㠹戱㠵㈵㈳ㄶ㐶㐷㡥㉤ㅤ㌹㙡㔴摤戸㜱㘳㍢昷㐵攴搹ㄵ攵㝢挶㘳㜵㠹晦㔶捣㝥㡣㌹愷愲扣㜸㜶㉣昹摦㡡搹ㅦ㌱ㄱ戲戲戹㌱㕡摦昴㕦ち㥡挷㝤㍡慡㌲㔶㔳捦㥤ㅦ㡢挵敢㥢づ㈹挶戰㔳㠸㐶㙤㑣㜱㔹㈲搱搲戸㤴挷㔱㐵慣愱㘱㙥慣㑥㜶㝡㘳㘵㈲戹㘷㌴摥㤸攸摣㐸晥㘲昱㔸㔳㑤㉣搱戵㜱昲㡡㥡㔸㠳攷㤸挸㙦㕣㄰㡤捦㡥㌶挶㜲㔹攸搶攸敥挳改戵戱愶㘴㝤㜲㘵㤷挶昹㠹搸摣㘸搳㈱㌱扡攴㌵㑥㙤愹慦㔵戹戹㜸㠵㍡散㘴ㅢ㤹散㈸㡣愷戱㘲㔱㌴㥥㤴ㅡ㜷㘱愹捤搷㜷戸〸㡡㤴㜱昱㤰㉡〸戴攲㍥慢慡㙦㥣ㄱ㡢㌷挵ㅡ搸〹昷攴㤰㠰㤳㄰攴敥㠷㔶愶っㅣ敥㈵搵挹㥢㝣挴挲㕥挲〵㄰摤攷㌷搵搷㌵挷ㅢ㠷捥慡㙦㥡㔸㌲㜴㔶㜴挵挴㔲㕤〸㠳ㅥ㐰㤷ㅤ㈰㝡捥ㅦ㌶ㅤ㈳㡡㈶ㄷㄵ捣㡤㠲敢昱愵㈳㑢㐶㡥搷〳改㔴〴愱㜲摦挰㍣昷㐷攷㕣换愹㡥收㔴㉦捣愹慥挹愹慥捤愹㡥攵㔴搷攵㔴ㅦ㤲㔳扤㈸愷扡㍥愷㝡㜱㑥昵ㄲ昸㤸㉤扦㘳挷ㅣ戳摤㜳晥挶攲㈵敦㑥扡㜵㐶昸㠳敤㍦戹扣㡦攲搴㤶㌳挳㑥㈸㔸㐷㍢〸〶扤㌳㐴㜸㌰㐴晡㘸㑢㐷㘰戴㐳攸㌴ㄴ㐲愹ㄷ㌱㕡㡥昸愷㐷昶㕥摦扢㘴慢愹ㄷ扦昰㜱摤挵捦㥤㔱慥㜸〲㤱慥㡡㔱戰㜶㌵㡣㔱㑡㈰挲愵㄰改㕤㡤㉣㈹ㄹ慦㠷搳㘹〴㠴㔲捦㜸㕤捤㥣昱㤷㐱㍦扤昴昱散㤳㌷摤晤㝣昴㤵㘷扦㔲㍣㑤㐹㔷愳㔰戰㜶㌵㥡㔱挶㐰㠴挷㐲搸扡㉡ㅤ慦挷搱㘹㍣㠴㔲ㅢ扣慥㡥㥥昲晤㠴㕤敦散㌵敢㥥㕦㜶ㅢ摤晤㠵つ捦㈹㥥っ愵慢㕤㔱戰㜶㌵㤱㔱㜶㠳〸敦づ㤱摥㔵㘹挹戸昱㝡ㄲ㥤捡㈰㤴㝡搰敢敡㤸㔵㜱晤捡㠴摤愷ㅦ扤摦㥤慦ㅣ昴晡㠵晤ㄴ㘷㥦㜴㔵㠱㠲戵慢㑡㐶㤹っㄱ㥥〲㘱改㙡〴㔰㑤愵搳㌴〸愵敥昲扡ち慦㔸㍢敥愶㡡〷捡搶慤扤㜰搵㑢て敦㜴㠶攲㠹㕤扡摡〳〵㙢㔷㌳ㄸ㘵㈶㐴㜸ㄶ㠴愵慢搲搱攳昵㙣㍡捤㠱㔰敡ㄶ慦慢㠲㕤㐷㉦扦㘲攰搱㌳慥㑡㥥昲㡦改攵㘵㈱挵㡦て改㙡㉦ㄴ慣㕤捤㘵㤴㉡㠸昰㍣〸㑢㔷㈳挶㡥搷昳改戴〰㐲愹㙢扤慥晥扡昱愳㥤〷㡤㌹扢晣挴㡤戵扦㤵收㐶㝥㔲㥤㘰㤶慥昶㐱挱摡搵扥㡣戲ㅦ㐴㜸㝦〸㑢㔷愵㘳挶敢〳攸㜴㈰㠴㔲㔷㜸㕤慤㝢晤搵㈳㔶㍦㌸愴晣㤶㌱ㅦ㕣戴晥挶㠶攱㡡ㅦ㠵搲㔵㌵ち搶慥づ㠶㐱㐷㈱挲ぢ㈱搲扢㉡ㄹ㠷慥㙡攸㔴ぢ愱搴㐵㕥㔷愳㙡㝥㝥改昶愶晤㉢捦敤晦搹㠹戵ㄷ㥣㌸㐱昱〳㔷扡慡㐳挱摡搵㈱㡣戲〸㈲㕣て㤱摥搵挸㤲攱攳昵㘲㍡㉤㠱㔰敡㙣慦慢㈹ㄵ㌷㌴㕤㜹散㘷㤳搶敥㜱㔶攵攲攷㍦㉢㔷晣㔸㤷慥ㅡ㔱戰㜶搵挴㈸捤㄰攱愵㄰改㕤㤵づ挷ㄴ㍥㤴㑥㜱〸愵㑥昱扡㝡攴慥㤷敦㌹㘶搰ㄷ戳㑦ㅥ㍤愹扣㝣㝡捥㉣挵㉦て搲㔵ㄲ〵㙢㔷㉤㡣戲っ㈲扣ㅣ挲搲㔵㈹㑥㑣㉢攸戴ㄲ㐲愹攳扤慥慥㥥昹晣㐹摢慤戹愷昲昲敥摦㝥㜶改捣扦扤慡昸ㄵ㐵扡㍡ㅣ〵㙢㔷㐷㌰捡㤱㄰攱愳㈰㉣㕤㡤〰慡㔵㜴㕡つ愱搴㉡慦慢挸㈳㔳㥦㝣㝤㜶愴晣搲ㄱ捦㝥㜱捦㉦㝤捥㔱晣㈲㈴㕤ㅤ㠳㠲戵慢㘳㘱搰㙢㈰挲挷㐱㔸扡㉡挱挱㝥㍣㥤晥〴愱搴ち慦慢昷㍥晦攳戰扦㝤晣敥捣㉢㉥㔸㜲昸ㅢ㍦晥扡愳攲搷㉤改敡㐴ㄴ慣㕤㥤挴㈸㙢㈱挲㈷㐳愴㜷㌵㠲㐷攰㈹㜴㍡ㄵ㐲愹㐳扤慥攲㠵摢㕥㌵晤挳愲捡ㄳ㐷㍥㤰晢昵㘱昷昶㔳晣㔲㈷㕤㥤㡥㠲戵慢㌳ㄸ攵㑣㠸昰㔹㄰改㕤㤵㤶攲ㅣ㜸㌶㥤捥㠱㔰㙡戱搷搵㜹攵ㅦ㑦昹改户㌵㝢㕣㌱昰㠴㔳㥢摥扥㜲愳攲㔷㐷改敡㍣ㄴ慣㕤㥤捦㈸ㄷ㐰㠴㉦㠴㐸敦㙡㘴挹㠸昱晡㈲㍡慤㠳㔰慡挶敢㙡摣捦戹㝢昵慡改㔷㜹敦つㅢ昷ㅦ㝣㙡昴〹搵ㄳ㘶改敡ㄲㄴ慣㕤㕤捡㈸㤷㐱㠴㉦㠷㐸敦慡㜴㌸㑥户㔷搰㘹㍤㠴㔲〷㜸㕤㍤㜱㕣晦㉦扥㍡㜵敦㔹㘷㜶㝣㜱搰搵晢ㅣ㜵戵攲搷㘰改敡㉡ㄴ慣㕤㕤捤㈸搷㐰㠴晦っ㘱改慡ㄴ愸慥愵搳㜵㄰㑡捤昷扡慡㉥摢㜰摤㡡㥢㐳㘵攷㉥㕣㝤攴捤ㅦ散昴愶攲㤷㙤改敡〶ㄴ慣㕤摤挸㈸㌷㐱㠴㙦㠶戰㜴㔵〲㔴户搰改㔶〸愵㘶㝢㕤昵㕤扦敥攱ぢ㉦扣㝣捥㐳㥦㐶㕥敥㜶㙦捦㝣戵㉤捣搲搵㙤㈸㔸扢扡㥤㔱敥㠰〸摦〹㘱改㙡㌸愶昰㕤㜴扡ㅢ㐲愹愹㕥㔷㑢㥦㑥昶昹㘶摤昸昲晢㑥扥收戸搷晦㌸㝤㉢戵ㅤ捣搲搵扤㈸㔸扢扡㡦㔱敥㠷〸㍦〰㘱改㡡㕦扡ㅥ愴搳㐳㄰㑡㑤昲扡扡敤戸㘹摢㜶晤攴攸㤹㘷㔴晦攵㥣慦ぢ㈶扦愴戶㠷㔹扡㝡ㄸ〵㙢㔷㡦㌰捡愳㄰攱挷㈰㙣㕤攱㙣戱㠱㑥㡦㐳㈸㌵捥敢敡㠲攲戳攳ㅦ扤㝡㘹搹慤〳㌷㝤搴晦㤲摣愴敡つ戳㜴昵〴ち搶慥㥥㘴㤴愷㈰挲㑦㐳搸扡挲ㄴ㝥㠶㑥捦㐲㈸㌵摣㄰昸㝥改㘹㉦敤昷攱搴晢挷㥦晤昹㠳攷挷て散扣ㄱ收扤扣㙦戰㤵昱攸㜲晣㈶搸晣㜳㘳㜸㜱〹晦戵晤㍢ぢ㍦戳敡㐶搵㡤愹㉢㉤慤ㅤ㔵ㄲㅤㄱ捤㉢㐴搸昶㝥愱攷㘹戸㜳摤摥昵㑤戵捤换攵ㅢ㝥㥦昲㘸㈲戶昹ぢ晦㄰捦㔶摥摣搲㔴㥢攸㙤㌷㔶㈵愳挹搸昶㐱摢收㈰㘹捤慡昰晢㈷㤶㤰晥晡〵㥢㉤㠸㌶戴挴捡㔶搴扢收扥〱㌳㝥晤㌴㉦捣㙣㥤ㄲ㡦ㅤ摡㙡㑤ㅢ㔱ㄹ㝥㥥㉦㤳搸㘹㈸㕤㤳㍢慥㠲㡡㐵捤㠹㔸㤳っ㙦㐸攳㥥昵㌵㑢㘲昱慡ㄸ㝦摣挷㙡〵㙡㑦㥡扣㥦㘰㐳收㌴〱㈸㝥㔴搵づ昰㙢敢㈶慦㐸挶㥡㙡㘳戵ㄸ敦搲㔸㍣戹㜲㕥㜴㘱㐳慣㔷㡡㡢摢㈷っ摢愵愸愷㌴搷戴㈴㉡㥡㥢㤲昱收㠶㔴㑢㔹敤戲㈸㝥昶搵捥㙡慥㡤攱㔷㕢㉥户㤰ち㜵攸愰㔴㘸戰敤愷ㄳ攳㈶㡡㘵㐷昸㜶㜱㕦散昳㙤㔳て扢攲戹㐰〷ㄴつ㌱ㅥ㤳㌹〳摢〸㈶㜱ㄹ㘶攷捣㡥㍥㑣㕣〹愱昷愰捣摥㌲挶搶㍤昷晦搷㌹㈷愷扢㠷㝥昲㌲晣㌴㥥ㄶ㙤慡㙤㠸挵戳慥攳㈸㡥㐸㍦て㤱㌷っ戳㌹㈳㝢戹昰㔰㉢搴捡扣攵昵戵挹㐵攱㐵戱晡㐳ㄶ昱扢ㄴ搶㝡昲昳㐹㙤摡愶晦づ㤵㝥㤱攲㈵㠸㐸㈴ㄴ㝥㤹㑥攱㠸㝥挵慤攷つ挰摦㉤晦搱㥤㠳㔶㕡㝥攴㘳㐵㈶㤱搷㌸愵㌹㥥攸搰挱㠶㜲㕡㌴戱㈸挹挳㌳扢㤱昱㕥愵㜸つ㈲㙦㈰㐴㥢扦改扢挱㈹㤷㑢ㄷ㕤ㅡ㉢㘳㜵㔱㉣ㄸ挹散㔶搱扣㐶㜷つ愲㌲㤶愸搱㕣慣㤸㡥戹戲㈲㡣ㄲ㈶㝦攷㐶ㅥ晤戱ㄵ挹捡㘸㌲摡戱ㄱ换ㅥ搸㑢ㅡ㑥㐳愴㤵㕢㘲换㉥愲㌳慤㈳㕥つㄱㅣ㈹晡愲㜴ㄲ㠵ㅢ〹ㄳ〷昳㈵搴挱㤳搹㐱㘰散晤〰㈲ㅣ㍣搰㔳㤷㉦戰慡㔲㍢㌵搶㌴㙦攵搲㔸㠲敥昹攱慣㔴〶愷ㄷ㠳捤愹㔹㌸㍦㔹摦㤰㈸挶㐸愷挶㥢㕢㤶晥㌷攳㌰㤶㝥ㅤ挲㙣㜹㍢攲㈸㙥㍦㈶搰ㄵ敡戸㡣晢愶扡㍡㤴捦㘸搴攸ㅤ㈸㜸戴㈲搸ㅦ昸㈳㥢㝥ぢ㝦㈲搹㙣㜹㐵昰搸㤲愵㥥㍣昸㜷㙥〴㐳昳攲㌱㔹扣捡㤷ち搸敥搲戸㜷㜳㝣挹挲收收㈵㍣㥥扡㑡㉤戱㈸ㄶ㑢㜲㐱愸㤳户〰㈶ぢ㕤㑡㜵攸㤰戲㥥攳㕢㌹敡㡦昸攱㜷㈱扡㤴㌵㌴ㄴ㤸㠸㠹昰㝢㔰㜵挰搲㔴昸㝤ㄴ㐶攲㑣㥥㙣㑥愲搳㠲㘵愳ぢ㜶㈹㈸㡦㈵㤲〵ㄵ昸戰㉣攰㐷㔴㐳㝤㔳慣㘰㔰㔳㜳㐱㍣㤶㔸㡡㈵攰搸捥挵㉢ㅡㄲ㉢㔴ㅦ㌰挳㠵㤹㠱摦㡤㕡晣敡㠸ㅦ捡慥晢散改搸攰㡥㠷㍦愷㝡㝢㠶㥣攰攲搰㈰昴㔵㠸户晥〸㐲㙤〷㌷㥥㜱㔰㑥摤昴㈷愸敢㑦㈹㍥㠳挰㜹㐳昶〴㑥ㅢ㕦戸㔵戵㌳晥昲搴愱扦愴昸ち㐲つ㠱攰挴搵㕦㐳㤸㑤㌹㠸捦攳㐱昶改㘰愸搳昷改扦愰㡤攸㉣㌶㌵ㄴㅥ摣慦㥡㍣㙡㌲愷挹㥡ち㈳戰㤵㠰㍣捦㤰戶㘴㌵っ捤㠴㠰㕦搹扥〳摣散〴晣捥㍥㐸㡣收搱攸㈳㈰挷慤慡ㄲ搸㠴㠰づ㔰㘸㉥搶慢攱㔰〹〱㜹愸㤹㑤晤昲扢㡦㠰㔲愸搳〹搰㡣愹戳搸搴〸戴戳ㄱ昰つ㠲㕢〹昸摡㌳愴㉤愴㡤㐶愴㐲㡥㘲㙢づ昹㑢戸搹〹攸〱戳敥㐹搱ぢ挲㐷挰戶㙥㔵㡤㐱㄰㈱㘰㍢㍡㙤て愱挶㐱㈵〴昴㐶捤㙣敡〳㍦〱㘳愱㑥㈷愰㍦㘳敡㉣㌶㌵ㅥ敤㙣〴扣㤱㠹㠰搷㍤㐳摡昲摥㐴㐴㉡攴㈸〶㜱挸慦㘶㈴㘰㌰捣㝡〸挵㔰〸ㅦ〱挵㙥㔵敤㠶㈰㐲挰㌰㍡㤵㐰愸㐹㔰〹〱愵愸㤹㑤㍤攷㈷㘰㜷愸搳〹ㄸ挵㤸㍡㡢㑤㤵愱㥤㡤㠰挷㌲ㄱ昰愸㘷㐸㕢㜴慣㐴愴㐲㡥㘲㌷㜴慡ㅥ捥㐸挰㈴㤸㜵ㄹ㐵㌹㠴㡦㠰㑡户慡㈶㈳㠸㄰㌰㤹㑥㔳㈰ㄴ㔷㈲㠵㠰愹愸㤹㑤摤敤㈷㘰ち搴改〴捣㘰㑣㥤挵愶愶愱㥤㡤㠰㥢㌲ㄱ㜰愳㘷㐸㕢ち㥤㠱㐸㠵ㅣ挵㍣づ昹晡㡣〴㉣㠰㔹敦㑤戱て㠴㡦㠰晤摣慡㥡㠹㈰㐲挰晥㜴㍡〰㐲捤㠶㑡〸㌸㄰㌵戳愹㉢晣〴捣㠲㍡㥤㠰㈸㘳敡㉣㌶㌵〷敤㙣〴㥣㥦㠹㠰昳㍣㐳摡〲敤㕣㐴㉡攴㈸ㄶ㜳挸攷㘴㈴愰〱㘶摤㐸搱〴攱㈳㘰愹㕢㔵㔵〸㈲〴ㅣ㑡愷㌸㠴㥡て㤵㄰㤰㐰捤㙣敡㘴㍦〱昳愰㑥㈷㘰㌹㘳敡㉣㌶戵〰敤㙣〴ㅣ㤳㠹㠰愳㍤㐳摡戲昱扥㠸㔴挸㔱慣收㤰㔷㘵㈴攰ㄸ㤸昵戱ㄴ㙢㈰㝣〴ㅣ敦㔶搵㝥〸㈲〴晣㠹㑥㈷㐰愸〳愰ㄲ〲㑥㐴捤㙣㙡㤹㥦㠰晤愱㑥㈷攰ㄴ挶搴㔹㙣敡㐰戴戳ㄱ搰㤰㠹㠰㈵㥥㈱㙤㌱晢㘰㐴㉡攴㈸捥攵㤰敢㌳ㄲ㜰㍥捣晡〲㡡ぢ㈱㝣〴慣㜳慢㉡㡡㈰㐲挰挵㜴扡〴㐲搵㐰㈵〴㕣㡡㥡搹搴挱㝥〲ㄶ㐲㥤㑥挰㝡昸㐷㜴ㄶ㥢慡㐵㍢ㅢ〱ぢ㌲ㄱ㌰摦㌳愴㉤戱㜳〱扤㤰愳戸㠱㐳慥捡㐸挰㑤㌰敢㥢㈹㙥㠱昰ㄱ昰ㄷ户慡ㄶ㈱㠸㄰㜰ㅢ㥤㙥㠷㔰㡢愱ㄲ〲敥㐰捤㙣㙡て㍦〱昵㔰愷ㄳ㜰て㘳敡㉣㌶戵〴敤㙣〴㑣捡㐴挰敥㥥㈱㙤攱扦〹㤱ち㌹㡡㐷㌸攴㠹ㄹ〹㜸っ㘶扤㠱攲㜱〸ㅦ〱㑦戸㔵搵㡣㈰㐲挰㤳㜴㝡ち㐲ㅤち㤵㄰昰㌴㙡㘶㔳㈳晤〴㉣㠵㍡㥤㠰㡤㡣愹戳搸㔴ㅣ敤㙣〴っ捥㐴挰捥㥥㈱敤㜲㐴ぢ㈲ㄵ㜲ㄴ慦㜱挸㍢㘵㈴攰つ㤸昵㍦㈸摥㠴昰ㄱ昰㑦户慡㤶㈱㠸㄰昰㌶㥤摥㠱㔰㉢愰ㄲ〲摥㐵捤㙣慡㥦㥦㠰攵㔰愷ㄳ昰㈱㘳敡㉣㌶戵ㄲ敤㙣〴昴挸㐴㐰㜷捦㤰㜶㤱攴〸㐴㉡攴㈸扥攲㤰户捡㐸挰㌷㌰敢㙦㈹扥㠳昰ㄱ昰扤㕢㔵㐷㈲㠸㄰昰〳㥤㝥㠴㔰慢愰ㄲ〲㝥㐲捤㙣㉡摦㑦挰㔱㔰愷ㄳ戰㠹㌱㜵ㄶ㥢㕡㡤㜶㌶〲㝥晦㉤挳㔷攱摦㍣㐳摡愵㥢㘳ㄱ愹㤰愳挸捤挱㤰㌷挱捤晥㔵㌸っ戳敥㐸㤱て攱㈳㈰攲㔶搵ㅡ〴ㄹ挰㐰㥤攸搴ㄹ㐲ㅤ㡦慡㄰搰〵㌵戳愹敦搰㐷敢㡦愱攳愰㑥㈷㘰㉢昸㐷㜴ㄶ㥢攲㔵㈲ㅢ〱㥦㘴㈲攰㘳捦㤰㜶㐱改㈴㐴ㄲ〲戶攷㤰㍦捣㐸㐰ㅦ㤸㜵㕦㡡㝥ㅣ摤收㕦㠳〵㙥㔵慤㐵愰〱㠴㔳㐸愷〱㄰敡ㄴ㔴㠵㠰ㅤ㔰㌳㥢㝡搳㑦挰挹㔰愷ㄳ戰ㄳ晣㈳㍡㡢㑤㥤㡡㜶㌶〲晥㥥㠹㠰ㄷ㍣㐳摡㘵慥㌳㄰㐹〸㈸攱㤰㌷㘶㈴㘰㌸捣㝡〴挵㐸㡥㙥㌳〱愳摤慡㍡ㄳ㠱〶㄰捥ㄸ㍡㡤㠵㔰㘷愳㉡〴㡣㐳捤㙣敡㜱㍦〱㘷㐱㥤㑥挰㐴昸㐷㜴ㄶ㥢㍡〷敤㙣〴摣㥦㠹㠰晢㍣㐳摡挵户昳ㄱ㐹〸㤸挲㈱摦㤳㤱㠰㘹㌰敢改ㄴ㝢㜰㜴㥢〹㤸改㔶搵〵〸㌴㠰㜰㘶搱㘹㌶㠴扡〸㔵㈱㘰づ㙡㘶㔳户昸〹戸㄰敡㜴〲慡攰ㅦ搱㔹㙣㙡ㅤ摡搹〸戸㍡ㄳ〱㔷㜹㠶戴㑢㠲㤷㈲㤲㄰㜰〰㠷扣㍥㈳〱〷挱慣慢㈹づ收攸㌶ㄳ戰搰慤慡换㄰㘸〰摥扡㠶㑥戵㄰敡ち㔴㠵㠰ㄸ㙡㘶㔳ㄷ晡〹戸ㅣ敡㜴〲敡攱ㅦ搱㔹㙣㙡㍤摡搹〸㌸㍤ㄳ〱愷㜹㠶戴ぢ㤵㔷㈳㤲㄰㄰攷㤰㑦挹㐸㐰ㄲ㘶摤㐲戱㡣愳摢㑣挰ち户慡㜸㈹㜳〰攱慣愴搳㘱㄰敡㕡㔴㠵㠰挳㔱㌳㥢㕡攳㈷攰捦㔰愷ㄳ戰ち晥ㄱ㥤挵愶慥㐳㍢ㅢ〱㠷㘵㈲㘰愵㘷㐸扢㝣㝡㈳㈲〹〱㈷㜰挸换㌳ㄲ㜰ㄲ捣㝡㉤挵挹ㅣ摤㘶〲㑥㜵慢敡㈶〴ㅡ㐰㌸愷搱改㜴〸㜵ぢ慡㐲挰ㄹ愸㤹㑤㌵昹〹戸ㄹ敡㜴〲捥㠱㝦㐴㘷戱愹㕢搱捥㐶㐰㙤㈶〲㙡㍣㐳摡㐵摤摢ㄱ㐹〸戸㠴㐳㡥㘶㈴攰㌲㤸昵攵ㄴ㔷㜰㜴㥢〹戸搲慤慡㍢㄰㘸〰攱㕣㐵愷慢㈱搴㕤愸ち〱搷愰㘶㌶戵㡦㥦㠰㍢愱㑥㈷攰㝡昸㐷㜴ㄶ㥢扡ㅢ敤㙣〴捣捥㐴挰㉣捦㤰㜶愹昹㍥㐴ㄲ〲㙥攷㤰㘷㘴㈴攰㑥㤸昵㕤ㄴ㜷㜳㜴㥢〹戸搷慤慡晢ㄱ㘸〰攱摣㐷愷晢㈱搴㠳愸ち〱て愰㘶㌶㔵敥㈷攰〱愸搳〹㜸ㄸ晥ㄱ㥤挵愶ㅥ㐲㍢ㅢ〱㘳㌳ㄱ㌰挶㌳愴㕤〰㝦〴㤱㠴㠰愷㌸攴㔱ㄹ〹㜸〶㘶晤㉣挵㜳㄰㍥〲㥥㜷慢敡㔱〴ㅡ㐰㌸㉦搰改敦㄰㙡〳慡㐲挰㡢愸㤹㑤つ昵ㄳ昰ㄸ搴改〴扣ち晦㠸捥㘲㔳㡦愳㥤㡤㠰〱㤹〸㈸昴っ㘹㤷攵㥦㐴㈴㈱攰ㅤづ戹㝦㐶〲摥㠳㔹扦㑦昱〱㐷户昹〸昸挸慤慡愷㄰㘸〰攱㝣㑣愷㑦㈰搴㌳愸ち〱㥦愲㘶㌶搵换㑦挰搳㔰愷ㄳ昰㈵晣㈳㍡㡢㑤㍤㡢㜶㌶〲㍡㘷㈲愰㤳㘷㔸ㅡ㐸ㄶ挸㝢ㅥ㤱戶攰㈲㙦㈷づ戸㙥㐱㝤㙣㌹慦㑡㜵慤㐳敥㙦㐵㑢㈲搹㉣㤷搰扡搴㔵㌶捦㙥㑥㔶搶㈷㤶㌶㐴㔷㜶慦昳ち㝢㉦㡡㌵攱〲㜷ㅣ搷戹〳扡收愵㑢㘳戵扡慥慡戹㈵㕥ㄳ㥢㕥昹扦㜰〱ㅣ昸戰敢攴摡㜷㡥挲昶㥦㕤搳つ愱㈵㡥ㄲ㙣愱扣扦㈳㘰昰搲㥣㘴㈰晢㉥愳㑢搱㠱㘳户捤㡣捥慢㑦㌶挴㍡搵挹㈵㙣㈹攷搷㠱㐵㘴つ搴㜶慣㥢户〸㤷慣㉡扢搴㑤㡤搷搷昲ㅡㄱ㜷㐶て搷㜵㘶散㄰㘴〸散搹㥣愸㘷戲㜷㤷扡㜹昱㘸㔳㘲㈹㉦㜶搶慣摣㍡愵㈶㔷㐵昳敡捡敢㥢ㄲ攸㐶昶㈲换摤敡慡ㄶ㌵㉦挷㝤〷㉤㡤㑤㔳愳㑢ㄳ晦ㄳ㝢㐵㜱户挸㈶扢㐶攵愸㥣ㅣ㤵㥦㤳晦㥦敥㥦昰㡦㤸㘳㍤扣㡣敥〲ㅣ愸挹㜸晤挲ㄶ㌲㈶㥤っ㠷捣愵㤰㥤ㄸ捡㝢ㄱ愵攰㜵㑤摦㍥っ㈴㈵㜰戰㈹〹昵搶敢攳慤㜷㜳昴㠵扢晥〹攳改晣㌳挴ㅥ㔳攷㑦摦㥣慥昳㝦扡㌵㈲敦㈵㐴㙥㜷㜶㐴㑦㌸㜷㜵㡦㈱㘶㑣昰㤰挲搴挴愱挰㕡昰戸㡣搴㠹てて搱慥㥢㡢㔳㜰㠱扤㜳摤捣攸挲㔸〳昲〲ㅡ愳挹慥㙥㠵〹ㅡ㡤搱㠶㠴㘷慢㘸㙥㙣㡣昲㤸攳つ〰㔵㌵搱㠶㔸㝥㕤㔹㑢戲ㄹ㠹昵扡づ㐲づ㑣㑦ㄵ㕤〱㔵㜴㠵㝢〵扦㙥㉥昳㠵愴捣㔸捤㠷㐴攳昵挹㐵㡤昵㌵昹慣昰㠲改晦挴挱㡡ㄳ㐸㉥挸㌴㥢㌹㤹〴㔳〲摣ぢ昳搸摤挵挸愲㈱㜵摣晤㌸愴㜳㔴ㄸ晦搴㝦㤸㑥㠲㔳㡦㝣愲攸㕦㄰㉤て㙦㌹ㄷ挹㔸扥㤱㙢戱㈸㝥戳ち㠷愸㥣㥤搴㉢㜴挰㕢㙦㠲㉢ぢ㝣攷扥ち㤱㌵搷愰㈳ㅣ㈲㌳㥢愳戵㔳愲㌵戸㤹愷愳㜷㉢㑦㍥㜶㉤捦㌵㜱㠷搹ㅦㄵ㐸㈸挲攵敤㘵昵戵戱㜸㍥ㄵ㔵戸㔵㈹㤷㜹㈳㘱㜷ㅦ攲㍡㜸㠷㔰㕥㕥愷㝣㕢㕦搳㑤慣㠱摥㌵㜵晦慤㔰搳搳攲㝦戱搷㔸㕥㐵〳㉣昹㡣晡ㄵ㜰昴㙦挴昴ㅡ㤴挴ㄳ㜰昸㥤づ㝦㐰攴扤づ㘳㜰摦愴㈶㘲㈰㕤㐳挳㈹㔷㙥㠲㘱㡡㐸㍥搲㈹㈴户㈴㑦㠰㜴昲攵㠴㠴摤㜴㤰㝣㜳㘷㑤戸ち㐷㜹慣㌶攲㥥㘰㤹㝢㠲㡦㠶㔰㑥㑥㉥㜶㜵㌸㤸㑦㤷搶㉤㠲㌵㔶挵㈴㔹㐴昵挳㄰挲㑣㈲散换挹㠲昸搵昶摢㑤㕥㠶ㅦ㉥㙦晦㠱㍦戲㐵㈲㍡〷慤㐲ㄱ昵ㄶ愴愱愲㉢㌵㉥㔷搸〹㔸ち㠳㔰ㅦ㐱挹㙦〴扥捦㉦昵〹慡晣っぢ㠵㜹户㔱扢捦㤹敡㔳㌴攱㜹㔳㠷ㄹ昹㌳㤴㜸㍡㙡㍤㍣昳愱㙤晢昰晣㠲㉤昰搶扣㝢捤ㅣ㥥敡㑢㘸っづㄴつ㡥〸㝣㜴㈷㍡㝥㘵㜷攸㑣㠷㉥㜴昸ㅡづ摣敦攱慥愸㘵收㔳㙥㠸戱昰改愰ㄵ昸晣㤷慦ㅢㅦ㥦㕢戱㥢慤搹捤慦㜰〸昲昹㍢㜴挲愷收㘷㤰㙣㠱㡦ㅢ挵㕤㈷搴昵㘰㄰攲㑥愱慥ㄷ戴㙤㔳㤷㠳㘶㐲摤㌶ㄲ挴慤㈸㈶㉤㔸愸摢ㄶ㍥㝡㍢㍡㌲愱挱攲戰㍤ㅤ㝡搳㠱㌹づ㐲㕤ㅦ搴㌲㔳㈷㌷昸㔸愸敢㠷㔶愰㡥㤹て愶ㅢㅦ㜵晤搹㑤〱扢㘱㤶㐲㤰㍡愶㈶戴㐱ㅤㄳㄷ㠴扡〱っ挲っ㠶ㄴ敡〶㐲摢㌶㜵捣㜴挰ぢ㌷㙤㌱〸ち昲㘶扡㠳ㄹ㌲㜴收愸摢ㄱ㍥㝡㈷㍡㌲ㄵ挲攲㌰㠸づ㍢搳㠱搹ㄱ㐲摤㘰搴戲㔱㠷慣㙣ぢ㜵㐳搱ち搴昵昷㜵攳愳㙥ㄷ㜶㔳捣㙥㤸摦㄰愴㡥㐹つ敥㉣ㅥ〶㤷昶捦㘲收㐱〸㥦㈵㡣捣㠴㠸ㄴ㍥㠷㐳摢㌶㥦㑣㥣挰ぢ㉢愹っ㠲㠲扣㤹㍤㘱愱㙢㈴㝣昴㈸㍡㌲戳挲攲㌰㥡づ㘳攸挰㘴ぢ攱㜳㉣㙡㤹昹㤴扢戲㉣㝣㡥㐷㉢昰挹ㄴっ搳㡤㡦捦〹散㘶㔷㜶挳㜴㠹㈰㥦㤳愰㜳て㐵戹〷ㄳ㠱㐲挱㔹㕣〶ㄷ愱㙥㌷〶㈹㐷㉤㠵扡㐹搰戶㑤ㅤ㔳㉥昰㐲㍥〶㠳愰㈰㙦收㕤㤸㈱戳㙢敦㐴㕥づㅦ㕤㐱㐷收㘴㔸ㅣ㉡改㌰㤹づ㑣搳㄰敡愶愰㤶㠵㍡摥㘵㘶愱㙥ㅡ㕡㠱㍡㈶㙦㤸㙥㝣搴㑤㘷㌷㝢戰ㅢ㈶㕡〴愹㘳㜶㠵㑢ㅤて㐵搹㠲搴㌱昷㐲愸㥢挹㈰㑣挲㐸愱㙥㌶戴㙤㔳挷㘴つ扣㜰搷ㅡ㠳愰㈰㙦㘶㙣㤸㈱戳㙦㡦扡㍤攱愳昷愲㈳戳㌹㉣づ㜳改㔰㐵〷㈶㜸〸㜵昳㔰换㐲ㅤ敦㥡戳㔰户〰慤㐰㕤搴搷㡤㡦扡扤搹捤㍥散㠶㈹ㅡ㐱敡㤸㤷搱挶㔱挷慣つ愱㙥㍦〶㘱晡㐶ち㜵〷㐰摢㌶㜵㑣昳挰ぢ户挶㌱〸ち昲㘶慥㠷㠵㤹㠳攰愳慢改挸㍣㄰㡢挳挱㜴㠸搲㠱愹㈱㐲摤㐲搴戲㔰挷扢〰㉤搴搵愲ㄵ愸㘳挲㠸改挶㐷㕤㡣摤搴戱㥢搵㜰〸㔲㜷っ㜴㙤ㅣ㜵捣昷㄰敡ㄶ㌱〸ㄳ㍦㔲愸㕢っ㙤摢搴㌱㐱〴㉦摣㝦挷㈰㠶㍡㘶㠹㤸㈱㐳㘷㡥扡〶昸攸㐶㍡㌲㠳挴攲搰㐴㠷㘶㍡㌰愹㐴愸㕢㡡㕡ㄶ敡㜸㔷愳㠵扡㌸㕡㠱㍡愶㥡㤸㙥㝣搴㈵搸つㅦ㉢愰㤸ㄶㄲ愴㡥戹㈰㙤㔰挷㑣ㄱ愱㙥ㄹ㠳㌰㘵㈴㠵扡ㄵ搰戶㑤ㅤ㔳㑢昰挲㠵〴〶㐱㐱摥捣㉦㌱㐳㠶捥㔰㜷ㄸ㝣昴攱㜴㘴敥㠹挵攱〸㍡ㅣ㐹㠷㑢攱㈰搴ㅤ㠵㕡㘶敡攴㉥㑤ぢ㜵慢搱ち搴㌱㐹挵㜴攳愳敥㘸㜶㜳っ扢㘱㐲㐹㤰㍡㘶㤱戸搴㘵晣戲挷ㅣㄳ愱㙥つ㠳㌰搹㈴㠵扡攳愱㙤㥢㍡㈶愵攰㠵㍢〹ㄹ〴〵㜹㌳㌳挵っㄹ㍡㐳摤〹昰搱㈷搲㤱㔹㉢ㄶ㠷㤳攸戰㤶づ㑣㘴ㄱ敡㑥㐶㉤㌳㜵㜲搷愹㠵扡㔳搱ち搴㌱扤挵㜴攳愳敥㌴㜶㜳㍡扢㘱㉡㑡㤰㍡收㥦〸㜵攱㌳攰搲晥㙦㉣㑣㔹ㄱ㍥捦㘴㘴收慥愴昰㜹㌶戴㙤昳挹ㅣㄷ扣㜰て㈳㠳愰㈰㙦㈶扡ㄸㅣ搰ㄹ㍥捦㠵㡦㍥㡦㡥㑣㠲戱㌸㥣㑦㠷ぢ攸挰扣ㄸ攱昳㐲搴㌲昳㈹户搶㕡昸㕣㠷㔶攰㤳搹㌲愶ㅢㅦ㥦ㄷ戳㥢㑢搸つ㌳㕢㠲㝣㌲㥤愵㡤㔹捣㘴ㄷ愱敥㌲〶㘱搶㑢ち㜵㔷㐰摢㌶㜵捣㡥挱ぢ㌷㑡㌲〸ち昲㝥ㅢ搲っㄹ㍡㐳摤㤵昰搱㔷搱昱ㅤ扢挳搵㜴戸㠶づ敦挲㐱愸晢㌳㙡㔹愸攳慤挲ㄶ敡慥㐳㉢㔰挷㍣ㅢ㌳づㅦ㜵搷戳㥢ㅢ搸つ㜳㘲㠲搴㌱ㄱ挶愵㉥攳㤷㍤愶挹〸㜵㌷㌱〸昳㘵㔲愸扢〵摡戶愹㘳㕥つ㕥戸ㅢ㤳㐱㔰㤰㌷㤳㙢捣㤰愱㌳搴晤〵㍥晡㌶㍡㌲昱挶攲㜰㍢ㅤ敥愰〳㜳㜱㠴扡㍢㔱换㐲ㅤ㙦㝤戶㔰㜷㌷㕡㠱㍡㘶攸㤸㙥㝣搴摤挳㙥敥㘵㌷戹昸㍤ㅢ愴㡥㈹㌴㙤ㅣ㜵㑣戰ㄱ敡敥㘷㄰㘶摡愴㔰昷㈰戴㙤㔳挷㡣ㅣ㡣て户㝣㌲〸ち昲㘶㕡㡥ㄹ㌲㜴㠶扡扦挲㐷㍦㑣㐷愶散㔸ㅣㅥ愱挳愳㜴㘰ㄶ㡦㔰昷ㄸ㙡㔹愸攳慤摣ㄶ敡ㅥ㐷㉢㔰挷摣ㅥ搳㡤㡦扡扦戱㥢㈷搸つ昳㜰㠲搴㌱昹挶愵㉥攳㘷〷㔳㜳㠴扡愷ㄸ㠴㌹㍡㈹搴㍤〳㙤摢搴㌱㤷㐷愸㝢㤶㐱っ㜵㠵搰㥡㈱晢愸㝢づ㍥㝡㈳ㅤ㤹散㘳㜱㜸㥥づ㉦搰㠱昹㍦㐲摤摦㔱换㑣㥤摣㥡㙥愱敥㈵戴〲㜵捣ち㌲摤昸愸㝢㤹摤扣挲㙥㤸挱ㄳ愴㡥㘹㍢㙤ㅣ㜵㑣敡ㄱ敡㕥㘳㄰㘶昷愴㔰昷〶戴㙤㔳㌷ㅡ捤㠴扡㝦㌰㠸愱㡥愹㐰㘶挸㍥敡摥㠴㡦㝥㡢㡥㘳敤づ晦愴挳摢㜴㘰收㤰㔰昷づ㙡㤹愹㤳㕢敤㉤搴扤㠷㔶愰㡥昹㐴㘶ㅣ㍥敡摥㘷㌷ㅦ戰ㅢ收晥〴愹㘳挲㑦ㅢ㐷ㅤ搳㠱㠴扡㡦ㄸ㠴㜹㐱㈹搴㝤〲㙤摢搴㌱㝦㐸愸晢㤴㐱っ㜵㑣㈲㌲㐳昶㔱昷ㄹ㝣昴攷㜴㘴㠲㤱挵攱ぢ㍡㝣㐹〷收ㅣ〹㜵㕦愱㤶㤹㍡㜹㜴㠰㠵扡㙦搰ち搴㌱ㄳ挹㜴攳愳敥㕢㜶昳ㅤ扢㘱搶㔰㤰㍡愶ち戵㜱搴㌱㤱㐸愸晢㥥㐱づ㐶㉤㠵扡ㅦ愱㙤㥢㍡㘶ㅥ〹㜵㍦㌱㠸愱㡥改㐷㘶挸㍥敡㝥㠶㡦晥㌷ㅤ㙢敤づ扦搰㘱ㄳㅤ㘲㜰㄰敡㝥㐵㉤㌳㜵昲㈸〴ぢ㜵扦愳ㄵ愸㘳づ㤳ㄹ㠷㡦扡㍦搸㑤〸搷㐵ㄴ昳㡤㠲搴㌱挹挸愵㡥㕦昶㘴ㅢづ改扢〶愷㤸㠲㈴搴㘱改㍣愴㤶愱㤶㐲ㅤ敥㔹㙥〷㜵㉢搰㑣愸换㘳㄰昴㈰㙦㈶㉥㤹㈱戳㙦㙦㑤㈰っㅦ摤㤱㡥㑣㙡戲㌸攴搳㠱㡦㔴㔳捣㜳ㄲ敡㈲愸㘵愱㡥㡦㜶戰㔰搷ㄹ慤㐰ㅤ戳㥦㑣㌷㍥敡扡戰㥢慥散㠶㤹㑡㐱敡㤸㥥搴〶㜵㑣㕥ㄲ敡ㅣ〶㘱ㄶ㔳ち㜵㕢㐳摢昶㔱挷㙣㈷愱慥㍢㠳ㄸ敡㤸昲㘴㠶散愳慥〷㝣㜴㑦㍡㌲ㅤ捡攲搰㡢づ摢搰㠱ㄹ㔲㐲摤戶愸㘵愱㡥㡦慡戰㔰户㍤㕡㠱㍡收㑤㤹㙥㝣搴昵㘶㌷㝤搸つ㜳㥣㠲搴㕤〶㥤㑢㕤挶敦㜵㤷挳㐵愸敢挷㈰捣㝦㑡愱慥〰摡戶愹㘳㥥㤴㔰㔷挸㈰㠶扡慢愰㌵㐳昶㔱㌷〰㍥㝡〷㍡㌲㤱捡攲㌰㤰づ㐵㜴㘰㙥㤵㔰户㈳㙡㔹愸攳愳㌷㉣搴つ㐲㉢㔰挷㡣㉢搳㡤㡦扡㥤搹捤㘰㜶挳散愸㈰㜵㜷㐲攷㔲㌷㉣搳㠴㘵挲㤴㔰㌷㤴㐱敥㐶㉤㠵扡㘲㘸摢愶㡥ㄹ㔶㐲摤㌰〶㌱搴㌱捤捡っ搹㐷㕤〹㝣㜴㈹ㅤ㤹㠲㘵㜱ㄸ㑥㠷ㄱ㜴㘰㔶㤶㔰㌷ㄲ戵㉣搴昱㔱㈲ㄶ敡㐶愳ㄵ愸㝢搸搷㡤㡦扡㌱散㘶㉣扢㘱㕥㔵㤰㍡㈶㔳戵㌱㘱㤹㙡㈵搴㡤㘷㄰收㕣愵㔰户㉢戴㙤㔳挷摣㉣愱㙥㈲㠳ㄸ敡㤸愰㘵㘱㘶㌷昸攸摤改挸攴㉤㡢挳㈴㍡㤴搱㠱昹㕣㐲㕤㌹㙡搹愸戳晦㥡愸㐴㉢㔰挷㉣㉦搳㡤㡦扡挹散㘶ち扢㜹〷づ㐱敡㤸㠶搵挶㔱挷㈴㉤愱㙥ㅡ㠳㌰㕢㉢㠵扡㍤愰㙤㥢㍡㘶㜵〹㜵㌳ㄸ挴㔰挷搴㉥㌳㘴攸捣挷挴㑣昸攸㔹㜴㘴摡㤷挵㘱㌶ㅤ收搰㠱㤹㘰㐲摤㥥愸㘵愳捥扥㠸㌷ㄷ慤㐰ㅤ昳挳㑣㌷㍥敡慡搸捤㍣㜶挳㘴ㄲㄹ晥㝣搶扣攱攷㌱㈱㈰㜸㥤㍢㉤〷㐱㝡愸㘳㌶㐲㔵㜲㘵〳㌲㐰㔸攴㜵㙦户挴㉢昸ㄱ搱攱㙡㝣㜳ㅣㄷぢ㜳㠳㑦慤㘸㙤扢ㄱㅤ㜷敡ㄱ㜸㈲㠸㌴愳㠵挹づ㜹搷㙤㑡㝦敡㐵㙢㝢づ㝣昳攳〱搸㠶㕢㜸㙦っ戱挷慣晡㥡㜸㜳愲戹㉥㔹㔰㠵昴愶〲㍥㘱愵㉥ㄴ㉡㈹换晢㌳㈲㕡晢㈴戰摣㈶㍥愲㜲ㄹ㥦㌸㄰㔹搲搴扣扣㐹㐶㤳㤷攰㠳㘶㠴慦㡥ㅤ搹㑤㠴晤㜰摢〱攴㌹㑣㡣㘰㘳扤㉦㘴㤷づづ㌳ぢ戸㌹捣㉥㤰〲㔳〹愴挰㜴〲㙥㜹㌹㌸㈷戶昷摡㍥㘳慢㠵慡㐶搵慡㔸㙥挷㡥慡㈸昰㌸㤳戴㥣〰㘶收挸昳㈰挲㘱愶〴攴㕤つ挸敤㙢㤴捡㈸ㅢぢ敡晤㌱〴㝤〰㐴挴改㠰㠱昳㝣ㅥ㍥㄰搵慥ㄵ攵搵扥搴愶昰㐱搰㙤〵㕤敡〳㐰挳搵㔰㜷㠶㕡㔲㈱昰㘴搱㠴㤳敢㐵搱㠵〸愵愳戰敢〱散㉣っ扤昴㔸〳ㄵぢ昲捥㠷㤶挷愶㕡〷㈰㍣㈲㘰〸㠵㘳㜰挹戸㥢搵㠵㜰攳慥㑥摤㔵ㅡ㤱搰㉣愴て㠱挴慥㡡愰捥捤改㘴ち㥤㑤愱㡢㔷㔰づち摣㕤敡㝣㠴㈳㤵㌲挰㝡〴搰㡢㈱㈲捥㔶㌰搲㌹扣〴搵㈰㈵つ搰㔹㈸㘹㠴㍡㤵㤲慤扤㈸㝡㄰㐲改㘶搸攵㐱㥣慡〷扢愶敡㔰愸㕡㈹改〵慤㔰㜲㉡〶㘴㈸搱㍣昲㜹㤰慢㤳愱㑤㐷扦つㅡ搱㐳户㐰〲晤戶愸㜳㜳戶㌳㠵敤㑤愱户㔷㔰晤㔰㄰昴㈷昹搱㉦㐷〰扤〲㈲攲昴㠷〳㥤㌵て〸捤㈳㐰㜳㝦㍢〵㐶㍦㡣挶㈳愹㉦㐱㐹つ㠰㕥昰慣㠲慡ㄵ捦㐰㘸〵捦㙡㉢㥥愳慣㜸㡡搰〸㐱㜰ㅦ㉥㈴昰散㠸㍡㌷㠷ㄷ摢愵㌰挸ㄴ㜶昶ち㙡㈸ち㠲攷〸㍦㥥攳㌸扣攳㈱㈲捥㉥㜰愰㜳㄰㑦戱搱㡦愶㜱㉤ㅢ㡣㐱㐹㤵㐰㉦㜸㑥㠱慡ㄵ捦㜰㘸〵㑦摣㠷㈷㝣ㅡ㕣㌲ㅦ戲㑢慤㈰㜹㐵ㅣ捤㐲晡っ㐸㠰ㅣ㠹㍡㌷㠷㔷挰愵㌰摡ㄴ挶㜸〵㌵ㅥ〵〱搹攴〷㜹ㄶ〲攸戳㈱㈲捥〴㌸搰㌹㝣づ慡挱㐳昶㕣攸㉣㠷散㜹㔰愷ㅥ戲扢㝡㔱昴㐴㠴搲ㄷ挰㉥㡦㍥㔵扢㐱㉦㤴㕣〴㔵㉢㈵㤳愰ㄵ㑡㙡㝤㤴㘸捥㘲㌹㘴ㄷ㕡搱㤷愱ㄱ㍤昴愵㤰㐰㕦㡥㍡㌷愷挲ㄴ㉡㑤㘱戲㔷㔰搳㔰㄰昴〷晢搱㕦㡥〰晡ち㠸㠸㌳ㅤづ㜴搶㥣戰㥡㌳㔴㜳㍥㍡㝢ㄸ㝤㈵㡤搷㔰㍦ㄹ㈵㌵ㄳ㝡挱㜳㉤㔴慤㜸㘶㐳㉢㜸ㄶ昸昱㜰ㄷぢ㥥㜹㔶㍣㜳搰㠸ㅥ晡㐶㐸攰搹ㄳ㜵㙥捥㕥愶㌰搷ㄴ㜸㈹㤹㥢㕡㠰㠲攰㤹敢挷㜳㌳〲攸㕢㈰㈲捥摥㜰愰戳收摥搴摣㝤㥡㍢换搹挷攸㘷搰㜸〷昵㌳ㄹ㜰㍦攸〵捦㕤㔰戵攲㌹〰㕡挱㌳捤㡦愷㜵晦㑣戱攲攱攵㕦〴挱㝤つ㤰挰㜳㄰敡摣㥣㙡㔳㌸搸ㄴ愲㕥㐱搵愲㈰㜸㉡晤㜸ㅥ攰昰ㅥ㠴㠸㌸㌱㌸搰㌹戸㝦敡㡣㝥㉥㡤㡦戲㐱ㄵ㑡㙡ㄱ昴㠲㘷〳㔴慤㜸ㄶ㐳㉢㜸挶晢昱戴敥㥦戱㔶㍣㑢搰〸㐱㐲晡㐹㐸攰㘹㐰㥤㥢搳㘸ち㑤愶搰散ㄵ㔴ㅣ〵挱㌳摡㡦攷㘹づ敦ㄹ㠸㠸挳㡢愷㜴づ敥㥦愴搱敦㑢攳ぢ㙣挰愷〶愸㘵搰ぢ㥥ㄷ愱㙡挵戳〲㕡挱㌳搴㡡㘷戰ㄵ捦㑡㌴㐲㄰㍣㐱ぢㄲ㜸づ㐳㥤㥢㜳戸㈹ㅣ㘱ち扣ㄲ捡㑤慤㐶㐱昰っ昲攳㜹㥤挳㝢〳㈲攲ㅣつ〷㍡〷昱ㅣ㘳昴〷搳昸㌶ㅢ㐴ㄹ㜰つ昴㠲攷㕤愸㕡昱ㅣて慤攰改攷挷戳㌷㕣㘴晥昴戱攲攱搵㑢㝡攸て㈱㠱攷〴搴戹㌹㈷㥡挲㐹愶戰搶㉢愸㔳㔱㄰㍣摢晢昱㝣㡣〰晡ㄳ㠸㠸㜳ㅡㅣ攸ㅣ㍣攵㥦㙥昴㝣㈴㠰晥㤲つㄶ愱愴捥㠴㕥昰㝣つ㔵㉢㥥戳愱ㄵ㍣㡥て㑦昸㕢戸㘴㍥攵㜷戵㠲攴㈵㐵㌴ぢ改㝦㐱〲攴戹愸㜳㜳捥㌳㠵昳㑤攱〲慦愰搶愱㈰㈰㍢晢㐱晥㠰〰晡㐷㠸㠸挳㙢㝦㜴づ晦㠴㙡昰㤴晦㌳㜴㤶㔳晥扦愱㑥㍤攵㕦攲㐵搱㑤〸愵㌷挱㉥て〰㔶㤷㐱㉦㤴晣〶㔵㉢㈵㔷㐰㉢㤴攴昸㈸搱慤㔳㌰㘴㐵扦ㅥ㡤㄰㈴愴㔵㥥愰扦ㄲ㜵㙥捥㔵愶㜰戵㈹昰戲ㅦ㌷㜵ㅤち㠲晥昷㕦㝣摦搱㍡㈰㠰捥㠵㠸㌸搷挳㠱捥挱㐳昶〶愳㙦愱㤱晦敦㠱㍣㘵㔸摤〴扤攰改〴㔵㉢㥥㕢愰ㄵ㍣摦愳㥢搶㙦㕤慤愷挸敦愰㑤晦搶㜵㉢ㅡ〹㥥㙥〸㠵扤昹ㄷ搴戹㌹扣㌴㈷㠵摢㑤㠱搷攲戸愹扢㔱㄰㍣摦昸昱㙣挵攱㙤つㄱ㜱敥㠱〳㥤㠳愷挸㝢㡤㥥户昰敢㙤搸攰㐸〶扣ㅦ㝡挱戳ㅤ㔴慤㜸ㅥ㠴㔶昰㝣攴挷搳扡㝦㍥戰攲㜹〸㡤〴㑦㕦㠴〲㥥扦愲捥捤㜹搸ㄴㅥ㌱㠵㐷扤㠲㝡ㅣ〵挱昳㥥ㅦ㑦㝦づ慦〰㈲攲昰㐲ㄷ㥤㠳晢攷〹愳㍦㤶挶㈲㌶㔸㠳㤲㝡ち㝡挱戳ㄳ㔴慤㜸㥥㠱㔶昰扣收挷搳㝡㑡㜹挵㡡攷㔹㌴ㄲ㍣㐳㄰ち㜸㥥㐳㥤㥢戳搱ㄴ㥥㌷㠵ㄷ扣㠲㝡〹〵挱昳㤲ㅦ捦㉥ㅣ㕥㌱㐴挴攱搵㈷㍡〷㑦㈹慦ㄸ晤㐹㌴㡥㘰㠳戵㈸愹搷愰ㄷ㍣愳愰㙡挵昳〶戴㠲攷㈹㍦㥥搶晤昳㠴ㄵ捦㍦搰㐸昰㡣㐳㈸攰㜹ㄳ㜵㙥づ慦㉣㐹攱㥦愶昰戶㔷㔰敦愱㈰㜸ㅥ昷攳㤹挰攱敤ちㄱ㜱摥㠷〳㥤㠳晢攷〳愳攷晤昲扡㡣つ捥㐴㐹㝤〴扤攰愹㠰慡ㄵ捦㈷搰ち㥥晢晤㜸㕡昷捦扤㔶㍣㥦愲㤱攰㤹㡡㔰挰昳ㄹ敡摣㥣捦㑤攱ぢ㔳昸搲㉢愸㙦㔰㄰㍣㜷晢昱㑣攷昰昶㠰㠸㌸摦挲㠱捥挱晤昳㥤搱昳昶㜷㍤㠷つ㉥㐰㐹㝤て扤攰搹ぢ慡㔶㍣㍦㐲㉢㜸㙥昲攳㘹摤㍦㌷㔸昱晣㠴㐶㠲㘷㍥㐲〱捦捦愸㜳㜳晥㙤ち扦㤸挲㈶慦愰㝥㐷㐱昰㕣攷挷戳㌷㠷户て㐴挴昹〳づ㜴づ敥ㅦ昶㈴晡㑢㘹㍣㤰つ㉥㐳㐹挹㈵ㄲ慡慡愱㙡挵挳㑢㈴㠲攷㌲㍦ㅥ㝥㠴挹㐷昲㈵㔶㍣㜹㌰搳㐳搷㈰ㄴ昰昰愲〸㌷㠷ㄷ㐶愴挰慢㈰㔲搰㕥㐱㜵㐶㐱昰慣昳攳㠹㜱㜸㜵㄰ㄱ愷ぢㅣ㘴摣晣戴搲晣㜸搲晣㌰㜲㜸㤱㐳昴扣㌹㕤㉦㘱〳摥㕤慥攴扡〵㔵㡤㔰戵攲攱㜵ぢ挱㜳愶ㄵ捦改㔶㍣摤搱〸㉦晣攰㐶㈸攰攱㤵ち㙥㑥㑦㔳攸㘵ち摢㜸〵挵㙢っ㠲攷㔴㍦㥥〴㠷㤷㠴㠸㌸扤攱㘰挳挳㉢て愲攷扤收㝡㈵ㅢ摣㠴㤲敡〷扤ㅣ㙦㠷㐳搵㡡愷〰㕡挱戳挶㡦愷昵昳攷ㄸ㉢㥥㐲㌴挲㉢愴㔷㈱ㄴ昰昰昲〱㌷㠷㤷㄰愴挰敢〵㔲㈸昲ち㡡ぢ晦㠲㘷戵ㅦ捦搱ㅣ摥㌱㄰ㄱ㘷㘷㌸挸戸〳㍦愱㜸㌹㐰昴户㈳愰晥ㄳㅢ摣㠱㤲ㅡち扤攰㌹ㄱ慡㔶㍣㕣攱ㄷ㍣换晣㜸㕡攷㑦搲㡡㘷ㄸㅡ攱ㄵ搲愷㈰ㄴ昰㜰㑤㥦㥢㔳㙡ち㕣挴ㄷ捤〸慦愰㐶愳㈰㜸攲㝥㍣愷㜱㜸愷㐳㐴㥣㌱㜰㤰㜱〷㝥㐲㜱㡤㕥昴扣ㄳ㕣㥦挳〶扣㤵㕢挹戲㍢㔵攷㐱搵㡡㠷换敥㠲㘷㤱ㅦ㑦敢晣愹戳攲㤹㠸㐶㜸㠵昴㐵〸〵㍣扢戱㠲捤搹摤ㄴ㈶㤹㐲㤹㔷㔰㕣㈲ㄷ㍣戵㝥㍣ㄷ㜳㜸㤷㐰㐴㥣挹㜰㤰㜱〷收てㄷ捥㐵晦〸㝡搰敢搹攰㔱㤴㤴慣㠵㔳㜵ㄵ㔴慤㜸戸ㄶ㉥㜸昶昳攳㘹摤㍦晢㔸昱捣㐰㈳扣㐲晡㕡㠴〲㥥㤹慣㘰㜳㘶㤹〲㤷扢㐵㌳挷㉢㈸慥㕢ぢ㥥〵㝥㍣搷㜳㜸㌷㐰㐴㥣㉡㌸挸戸〳晢㠷慢搹愲攷㝤摡晡㔶㌶㜸ち㈵㘷㍥昴㜸㈱晦㐹〶㤱户㉦㉡ㄳ〲敢愶昶晢㌳㠷〴㥦愰㍤ㄹ㑦挴收昵摦㔰〷摣㤸收摥捥㤵㥢㌳晥㍦㡢挵㤵㔹摥捤挹㜷摥㑣㘰晤㍦挴攱㕥摡扣晡捤㠸晤昱搶㜷〰㜰户晤〱ㄷ㝦㜱㌷㔸捡昶捤敥㕥㜵㤲晢㌷摦晢敢㑣敡挶搵㕤㘹㜱愰㉡㍣戳㉣敦㥤㔵㤷㝥㝢摤㠴愲㡢㙦晥挳晢扢捡㙢改晤昹㘶㜷ㄵ㐵㡢㈲㔴昵扢ㄴ敦㔱扣て愱愶〲搶ㅢ戸扢㉣敤搱戳㔳㍣㐳昰搱戳づㄷ㝢昱挲㈲〲㐶搰愵㠳攲攲㉣㜷㤸慡㐴ぢ戲㈴挰ㅥ㠰戱㕢㍤搴㌲㑣戸晢戶㉣挰戸㐶㉢㉤摡つ慣ㄹ㉤㡡㄰㍣〸㙣㜷㙦晣㘹挰㜶昳っ挱㐷捡㍡㠷㈲ㄲ㕥㤸㘳ㄸ〱㠰戵愰㈲挰㜶昵〳摢〰㘳户攵㌰挹㌰㝤愸㔰捣〲㡣换慦搲愲摤挰戸〸㕢㘴〱㌶㈶ㄳ戰搱㥥㈱昸愸㔸㠷㙢户㜸㠵昴搳ㄸ〱㠰㜱〱㔶㠰㡤昴〳㝢ㄶ挶㙥挷挱㈴挳㙣㌷㌰慥挳㑡㡢㜶〳㕢㡢ㄶ㐵ㄶ㘰挳㌲〱㉢昶っ挱㐷挰㍡愷㈰ㄲ㕥㜸㌲㍡㐶〰㘰㘷愰㈲挰㠶晡㠱扤っ㘳户戳㘰㤲㘱戶ㅢㄸ搷㕥愵㐵扢㠱㕤㠰ㄶ㐵ㄶ㘰㍢㘵〲戶愳㘷〸㍥摡搵戹〸㤱昰挲昳敡㌰〲〰攳㝡慡〰ㅢ攸〷昶ㄶ㡣摤㉥㠷㐹㠶搹㙥㘰㕣㔶㤵ㄶ敤〶挶挵搵㈲ぢ戰晥㤹㠰昵昳っ挱㐷戶㍡搷㈲ㄲ㕥㌸昹㘰〴〰㜶㈳㉡〲慣㡦ㅦ搸㠷㌰㜶扢ㄹ㈶ㄹ㘶扢㠱㜱㝤㔵㕡戴ㅢ搸ㅤ㘸㔱㘴〱戶㑤㈶㘰扤㍣㐳昰㔱慣捥㕤㠸㠴ㄷ搲摡㌰〲〰扢てㄵ〱搶挳て散㑢ㄸ扢㜱敤㔴㠶搹㙥㘰㕣㘸㤵ㄶ敤〶挶攵搶㈲ぢ戰㙥㤹㠰㜵昵っ挱㐷慣㍡ㅢ㄰〹㉦㉣㙦㘱〴〰昶㈴㉡〲慣戳ㅦ搸て㌰㜶攳㈲慡っ戳摤挰戸攲㉡㉤摡つ散〵戴㈸戲〰敢㤸〹㔸搸㌳〴ㅦ㥤敡扣㠸㐸㜸㘱㕤っ㈳〰戰㔷㔱ㄱ㘰戹㝥㘰扦挱搸敤㜵㤸㘴㤸敤〶挶愵㔷㘹搱㙥㘰㕣㠰㉤戲〰晢攳摦ㄹ㍥愰㝦昷っ挱㐷愲㍡敦㈲ㄲ㕥㈱摤〱㕦㈸〰散㐳㔴〴搸慦㘸搱晡〱㥤〷㘳㌷㉥慢㙥ㄹ㌰慥挱㙥ㄹ戰㉦搱挲〶散愷㑣挰㝥昴っ挱㐷㥤㍡㕦㈳ㄲ㕥戸㈹摣〵昶㉦㔴〴搸昷㝥㘰㕤〸散〷㤸戶っㄸ搷㕤户っ搸㈶戴戰〱晢㍡ㄳ戰慦㍣㐳昰ㄱ愶づ㤷㘱昱挲晦挱敡〲㔳ㄸ㠸〰晢挲て慣㈷㠱㜵㠰㐹㠶〹㜷摦㤶攵㥢〷㤷㔴愵㐵扢て㐵㉥慣ㄶ㈱㜸昰㉢搵挷㤹㠰㝤攴ㄹ㠲㡦㈶㜵㍡㈱㤲〰敢敤〲攳愲慡〰晢挰て慣㉦㠱㜱戹ㄴ慦㉤昸ㄲ捣戵㔵㘹搱㙥㘰㕣㘱㉤戲〰㝢㍢ㄳ戰㝦㝡㠶攰㈳㐷ㅤ㉥捣ち戰ㅤ㕣㘰㝤㔱ㄷ㘰㙦晡㠱ㄵㄱㄸ搷㑤昱摡〲㘰〵愶㐵扢㠱ㄵ愱㐵㤱〵搸慢㤹㠰扤攲ㄹ㠲㡦ㄲ㜵戸㐲㉢挰㠶戸挰㠶愰㉥挰㕥昲〳摢㠵挰㜶㠱〹慦㉤〰挶搵㔶㘹搱㙥㘰㈳攰㕥㘴〱戶㌱ㄳ戰攷㍣㐳昰ㄱ愱捥㈸㐴ㄲ㘰㈳㕣㘰㕣㙦ㄵ㘰捦昸㠱㡤㈲戰〹㌰攱戵〵挰戸散㉡㉤摡つ慣っ敥㐵ㄶ㘰㝦换〴散㜱捦㄰㝣昴愷㔳㠱㐸〲㙣㠲ぢ㡣ぢ慦〲散㌱㍦戰㠹〴挶㈵㔵扣戶〰ㄸ搷㕦愵㐵扢㠱㜱ㄵ戶挸〲散愱㑣挰ㅥ昴っ挱㐷㝡㍡㕣扣ㄵ㘰ㄵ㉥戰昹愸ぢ戰晢晤挰㈶ㄳㄸ搷㔶昱摡〲㘰㕣㠸㤵ㄶ敤〶㜶㈰摣㡢㉣挰敥捡〴散㑥捦㄰㝣㔴愷挳㔵㕣〱㌶挳〵㔶㠳扡〰扢摤て㙣ㄶ㠱挵㘰挲㙢ぢ㠰㜱㐵㔶㕡戴ㅢ搸ㄲ戸ㄷ㔹㠰摤㥣〹搸㑤㥥㈱昸〸㑥愷ㄱ㤱〴㔸㤵ぢ㡣㙢戲〲散〶㍦戰昹〴㤶㠰〹慦㉤〰挶愵㔹㘹搱㙥㘰㕣愰㉤戲〰扢㈶ㄳ戰慢㍤㐳昰搱㥡捥攱㠸㈴挰昶㜷㠱㜱㜱㔶㠰㕤改〷㜶㈰㠱ㅤつㄳ㕥㕢〰㡣㙢戴搲愲摤挰戸㔲㕢㘴〱㜶㘹㈶㘰㤷㜸㠶攰㈳㌳ㅤ㉥昰ち戰ㅡㄷ搸㈹愸ぢ戰㜵㝥㘰㌱〲攳晡㉢㕥㕢〰㡣㡢戵搲愲摤挰捥㠱㝢㤱〵搸㜹㤹㠰㥤敢ㄹ㠲㡦挲㜴戸搲㉢挰㤶戸挰㉥㐲㕤㠰㥤敤〷搶㐸㘰ㄷ挳㠴搷ㄶ〰攳慡慤戴㘸㌷戰昵㜰㉦戲〰㍢㉤ㄳ戰㔳㍤㐳昰ㄱ㤷捥㔵㠸㈴挰ㄲ㉥㌰慥摢ち戰㤳晤挰㕡〸散㝡㤸昰摡〲㘰㕣扥㤵ㄶ敤〶挶㐵摣㈲ぢ戰㍦㘵〲㜶扣㘷㐸㝢㜴攵㙤㠸搴搶愳㉢㝤晦㈵㘴㌷㜴㥡㔷挷㔴收㑥㜵慥㥡换戵㐸㘶慥㙦㘸㤰㍣攰捥㜸搰㕣ㅣ晦㈹攳㑣㍣㔰ㄱ㡦㤷挳㝦㈳敦㈵扡攲㐱㡢㝣㙥㤷㜹㤴㤹㤶ㅡㅢ㠷敢收挴昱㙣戳㡥㜵搳ㄳ㜸㄰㘶㙤㍥晥㔳戹㘴ㄲ晦昵晣晦挲㔳攸㤰㤹捤晢㜱戱戹捦㥦戳㈶㐵㌳摢㌹换〳〲㌷昳㘱晥慦挵ㅣ㍥㥦敥㍦㝢㈶㘶昸㜰ㅣ㘲慤户昱搷晡ㅥ戹㤸慢搶㘰ㅦ扢愹ㄵ慢㐳㝦挸愰㐳㌹㐸㙤㐰㠳昰㔱㄰ㅤ昰扦愵挹㘵ぢ㠸㠸㕥〵㡤摣㤳㈱㈲㤴㜷〷㡥㠳㈰㍡收愹昳敥挶㔰攰扦㑣散搴㠹㤰捤愶敥㐳㔳ㅥ㐶攱愳㌳㡦敤㈸敢搸㡥攵搸搶愴㡤敤戸搴戱愹〷㄰㥣攳㌳㥢㝡搴敢㔱㤳㡤㕣戵挲ㅡ晣㐴㐶㈱昰捤愰搷〶〲㙦〸〶㝥㍡㌵㜰摣ㅡ昸戴昴挰㘷〴〲㍦ㅢっ晣愲ㄷ㌸㝣ㄶ㍣㌳散扦〶㙢㙦攷愰㐱昸㕣㠸搴晤㜷㕥愰挷㤷㠳㍤晥挳㐰攱㕥挹㔵㜵搶攰ㄷ㌱ち㜷挰㘶㡥㉥づ〴㝥㉢ㄸ昸㝤ㄳ㤸㔰㜲搵挱搶挰㤷㌳ち㐷扤㌹昰晡㐰攰て㠳㠱㍦㌷㠱摤ㄱ敦㘷つ㝣つ愳愴㡥昸摡㐰攰㉦㠳㠱晦㘵〲扢㈳㥥㘷つ㝣㈳愳愴㡥昸收㐰攰ㅦ㠲㠱㌷愵〶㥥㙤つ㝣㕢㝡攰㍢〲㠱㝦ぢ〶敥〰〷㑥㈹敦〰㥦㘶つ㝣て愳愴ㅥ攰昷〵〲攷愱㥥㌲㜳㍡㜹㠱挳て愰㤰攱㌸㉣户昶昶㄰ㅡ㠴晦ち㤱㝡ㅣ㍥っ㡤敦㍣愲扡愰㥥搲㘳㜷㈸〴㡡㑢晥慥搶攰ㅢㄸ㈵㤵晣扦〵〲昷っ〶敥㙤〲扢㠷换㘸㙢攰愷ㄹ㈵昵㜰㜹㌶㄰戸㙦㌰昰づ㈶戰㍢攲ㄲ㙢攰ㄷㄸ㈵㜵挴㉦〶〲ㄷ〵〳て㌱㠱摤搳搶㘰㙢攰㔷ㄹ㈵㜵慦扥ㅥ〸扣㑢㌰昰〸ㄳ搸ㅤ昱㐰㙢攰户ㄸ㈵㜵挴㙦〷〲㡦ち〶㥥㘰〲扢㈳敥㘷つ晣㍥愳愴㡥昸挳㐰攰㠹挱挰ㄵ㈶戰㍢攲㙤慤㠱㍦㘵㤴搴ㄱ㝦ㅥ〸㍣㌹ㄸ㜸㠶〹捣〳㍣㔷㙤㙤つ晣㌵愳昰㔸摥㝣㜶晡㤶㉡摥愳攸㝥ㅥ慡㔹愸愷ㅣ挷㔵㔰挸㜱散〶敥㙣つ晣〳愳愴〶晥㈹㄰㜸㝥㌰昰晥㈶戰㝢ㅣ㠷慤㠱㌷㌱㑡敡㜱晣㕢㈰昰㠱挱挰㌵㈶戰换㜱挸ㅡ㔸攱㈱戴〱㡥㍢㔰攵愳㈲ㄶっ扣挴〴㜶愹昸攵㘷摢昷㡥㡥㡣㤲㑡㠵づ〴㙥っ〶㑥㤸挰敥㠸扦户〶敥㤲㍥攲㙥㠱挰㉤㠱挰㜹㐷㐲搱敥慦㘸㑣ㅡ攸㡥㉦戳晣㕦挵昱㉣敢㜲㍣ㄱ㜹㐸〳扥㘹戵攳〱搴㕢㘱㈰㡡㕦慤ㄸ㐳㙦捤㥡㜷㤰愹㘳愱攵㌰㜴㜷㙡㡦㌳㍥㍤晣㍥晣捡㈲㍥㍤愹㕤㙢㝣㝡昹㝤昸敤㐳㝣戶愱㤶㕦㍣愴慦㙤晤㍥攷ㄸ㥦敤愸攵㔷〵昱搹摥敦㜳㤱昱改㑤敤挵挶愷㡦摦攷㜲攳搳㤷摡昵挶愷㥦摦㠷ㅦ挸㌲㥥晥搴昲戳㔸晡㉡昰晢摣㘸㝣ち愹攵挷慡昸っ昰晢摣㘶㝣㜶愰昶づ攳㌳搰敦挳㑦㍣改慢㠸摡晢㡣捦㡥㝥ㅦ㝥㑥㠹捦㑥搴昲攳㐹晡ㅡ攴昷搹㘰㝣㜶愶㤶㥦㌴攲㌳搸敦昳戴昱ㄹ㐲敤戳挶㘷愸摦㠷ㅦ〲搲搷㉥搴扥㘸㝣㡡晤㍥㍣㥦㡢捦㌰㙡㜹㉡㤷扥㑡晣㍥㙦ㄹ㥦㔲㙡㜹㔶ㄶ㥦攱㝥㥦昷㡤捦〸㙡㍦㌴㍥㈳晤㍥㍣㘱㑡㕦愳愸晤摣昸㡣昶晢昰摣㈷㍥㘳愸攵㘹㑦晡ㅡ敢昷昹挱昸㡣愳㤶㘷㌰昱ㄹ敦昷攱ㄹ㐹攲㑣愰昶㌷攳戳慢摦㠷㈷ㄷ昱㤹㐸㉤捦㉢ㄲ㘷㌷扦て捦ㄳ攲戳㍢戵㍣㐵㠸捦㈴扦て愷扣昸㤴㔱换搹㉥㍥攵㝥ㅦ㤹㝡㥣㜵ㄵ搰㥡捤攱ㄴ㤴摦敤㤵㈸攰慡㥣㑣㍥㝡㑤昶㝢㜱ㄲ㡡搷ㄴ搷㑢愶ㅦ扤㔲㘲㜱ㅡ㡡搷㌴搷㑢㈶㘰㥡ㄷ㈷愲㜸敤攱㝡挹ㄴ愴搷っ搴捤收㜰㉡㡡搷㑣搷㑢㈶㈱扤㔲挶挵挹㈸㕥戳㕤㉦㤹㠶昴㑡㠹挵改㈸㕥㝢扡㕥㌲ㄱ搳㘲㜱㐲㡡搷㕣搷㑢愶㘲㕡㉣㑥㐹昱㥡攷㝡挹㘴㑣昳攲愴ㄴ慦〵慥㤷㑣㐷㝡愵昰挵㘹㈹㕥晢戸㕥㌲㈱改戵㉦敡㘶㜳㌸㌱挵㙢㍦搷㑢愶㈴扤㔲㌰㜲㙡㡡搷〱慥㤷㑣㑡㝡愵昰挵挹㈹㕥〷戹㕥㌲㉤搳㘲㜱㝡㡡搷挱慥㤷㑣㑣㝡愵㡣㥥ㄳ㔴扣ㄶ扡㕥㌲㌵搳㘲㜱㡡㡡㔷慤敢㈵㤳㌳㉤ㄶ㈷愹㜸搵戹㕥㌲㍤搳㘲㜱㥡㡡搷㈲搷㑢㈶㈸扤㔲昸攲㐴ㄵ慦挵慥㤷㑣搱㌴㉦㑥㔵昱㙡㜰扤㘴㤲搲㉢㠵㉦㑥㔶昱㙡㜲扤㘴㥡愶㡤㡢搳㔵扣㤶扡㕥㌲㔱搳㝡攴㠴ㄵ慦戸敢㈵㔳㌵㉤ㄶ愷慣㜸㈵挵换㌱㤴㉢捥㑦㔹㔰㕢㡢て㝤㕥㉥㉦㐷摢㝣摣㌹㙥〶慣㌸㌷挵攳愴㔴て挵改㈸㠶ㄳ〳〶捥㐰㌱㥣㤰㙡㜰捣愱愵㌸晢挴攳㑦愹ㅥ㡡ㄳ㑥っ挷〷っ㥣㘳㘲㌸㉥㘰攰戴ㄲ挳㥡㠰㠱㌳㐹っ挷〶っ㥣㍣㘲㌸㈶㘰攰㝣ㄱ挳搱愹〶挷ㅣ〸㡡㜳㐵㍣㔶愷㝡㈸㑥て㌱慣ちㄸ㌸㈳挴㜰㔴挰挰㐹㈰㠶㈳〳〶ㅥ昷㘲㌸㈲㘰攰愱㉥㠶挳〳〶ㅥ摤㘲㌸㉣㘰攰〱㉤㠶㤵〱〳㡦㘱㌱慣〸ㄸ㜸搸㡡㘱㜹挰挰㈳㔵っ换〲〶ㅥ㥣㘲㘸〹ㄸ㜸㍣㡡㈱ㄹ㌰昰㄰ㄴ㐳㈲搵搰改晦〱ㅤ㈰㕢㡡</t>
  </si>
  <si>
    <t>㜸〱捤㝤〷㝣ㄵ㔵昶晦扢㐹摥㈳昷搱㐶〵ぢ〸㈴㐸㔴〴㠱㄰㍡愲㐰㐲㤳愶〴搰戵㙣㜸㈴㉦ㄲ㐸挱昷ㄲ㡡愸愰愲慥㠲㕤㙣搸戱㜷㔷戱敢慥㜵㕤戱慣扤慤扤慣つ㝢㜷搵晦昷㝢㘶㙥㤸㌷㜳㕦ㄲ昶户晦捦㘷挷㤷挳扤攷㥣㝢捥晤㝥㘷收㤵㍢㘷挶㠸㡡㐴㈲扦㘳攳扦摣昲搸搸戹㝣㜹扡㌱㔹㌷愰戴愱戶㌶㔹搹㔸搳㔰㥦ㅥ㌰㉥㤵㑡㉣㥦㔶㤳㙥捣㠵㐳慣愲〶昶㜴戴㈲㕤㜳㐴㌲扦㘲㐹㌲㤵㠶㔳㌴ㄲ挹捦搷㌹戰敦攴晤㌹愶愳㌹㑡攷㔱挰㉢愲㘳ㄴ敤㈸昲㈹㌴㐵㥣愲㍤㐵〷㡡㡥ㄴ㥤㈸㍡㔳㌸ㄴ摢㔰㙣㑢戱ㅤ㐵ㄷ㡡慥ㄴ摢㔳散㐰戱㈳〵昳敢㙥ㄴ摤㈱㍡散っ㌱扢㜴晣捣昹ぢ㠱愶扣戱㈱㤵散㕦㌰搷㥤昳㤸攲攲〱挵〳〶㡦ㅣ㍣㙣挰愰晥〵愵㑤戵㡤㑤愹攴㤸晡㘴㔳㘳㉡㔱摢扦㘰扦愶昹戵㌵㤵㔳㤳换㘷㌷㉣㑡搶㡦㐹捥ㅦ㔴㌲㍦㌱㘴㐴昱㤰愱㐳慢㐷㡥ㅣ搱愱〷㈲捦㈸ㅤ扦㕦㉡㔹㥤晥㙦挵散挹㤸㌳㑢挷て㤸㤱㙣晣㙦挵散㠵㤸〸㔹搶㔰㤷愸愹晦㉦〵㡤㜲㥦づ㉤㑢㔶搶㜰攷㈷㤳愹㥡晡挳〶㘰摡ㄹ㐴愳㌷㝣挰戸㜴扡愹㙥㌱㡦愳搲㘴㙤敤慣㘴戵散昴扡戲㜴攳㝥㠹㔴㕤扡㐳ㅤ昹㑢愶㤲昵㤵挹㜴愷扡〹换㉡㤳戵㥥㘳㍡扦㙥㙥㈲㌵㈳㔱㤷捣㘳愳㜳㥤扢て愷㔴㈵敢ㅢ㙢ㅡ㤷㜷慣㥢㤳㑥捥㑡搴ㅦ㤶愴㑢戴㙥㔲㔳㑤㤵捡换挳㉢㤲扢㥢㙤㘶戲愳㌰㥦扡搲〵㠹㔴愳昴戸ぢ㡢㙤扥扥挳㐵㔰㘴捣㡢㠷㔴㐱㘰ㄴ昷㔹㜹㑤摤搴㘴慡㍥㔹换㈴摣㤳晤〲㑥㐲㤰扢ㅦ㥡㤹㌲㜰戸㤷㔴㝢敦攴㈳ㄶ㘶㠹ㄵ㐰㙣㌷愷扥愶扡㈱㔵搷㝦㝡㑤晤㤸㐱晤愷㈷㤶㡤㈹搶㠵㌰攸摥㜴搹〵愲敢㥣㠱㔳㌰愳㐴攳㠲㠲㔹〹㜰㍤慡戸㜸㔰挹㈸摤㠷㑥㐵㄰㉡敦㌵㥣攷晥攸㍣搷㜲㉡ㄲ㌹ㄵ昳㜳㉡㉡㜳㉡慡㜲㉡㤲㌹ㄵ搵㌹ㄵ㠷攵㔴㉣挸愹愸挹愹㔸㤸㔳戱〸㍥㘶换㙦搷㉥挷摢㕥ㄸ昸搳扤㑤挵㥢挶㥦㍤昸户昷て㕤昴昰晢㡡愷戶扣㌳散㠶㠶㜵戶扢挳愰晢㐲挴昶㠰〸捦戶㘴挴挸㔱扡ㅦ㥤晡㐳㈸昵㍣㘶换ㄹ㍦㌷㙣搸收ㅦ㜷ㅡ㌴昶摣换搶㜵㍢散昸ㄵ㝤ㄵ摦㐰㈴搵〰㌴慣愹〶㌲捡㈰㠸㔸㌱㠴㉤搵㠸㔱㝡㌰㥤㑡㈰㤴㝡搲㑢㜵晦摣ㄵ攳摦愸㕦㌳晥慣㍦㍦晤攳挰㠹㤷晥慥昸㌶㈵愹㠶愲㘱㑤㌵㡣㔱㠶㐳挴㐶㐰㠴㔳つㅡ〹㔴㈳改㌴ち㐲愹㐷扤㔴㙦愵㍥㥢㜸搶搰㙥㌳㉦㤹㜷㘹晢㠵摤晥㌰㐱昱捤㔰㔲敤㠵㠶㌵搵ㄸ㐶搹ㅢ㈲戶て㐴㌸㔵挹㠸㘱愳昴㔸㍡㡤㠳㔰敡〱㉦㔵㡦挱愳慦㥣搲㜸㜷改戵㘷㜴扤敦愴ㅤ㔷㜵㔱㍣晢㈴㔵㈹ㅡ搶㔴㘵㡣㌲〱㈲㌶ㄱ挲㤲㡡愸㈶搱㘹㌲㠴㔲㜷㝡愹㜶㡢㕥㜳挸㙤扢晤㌶攱㥣㉦捦㝥㝢攴捦换㘳㡡㙦散㤲㙡㕦㌴慣愹愶㌲捡㌴㠸搸㜴〸㑢慡攱㌸㠸㘷搰㘹㈶㠴㔲户㜸愹搶捦摥昰昳㜱ㅢ㜶ㅣ户攱戶つ摦摤搰愳晢㍡挵㡦て㐹戵㍦ㅡ搶㔴戳ㄸ愵ㅣ㈲㌶ㅢ挲㤲㙡挴搰㔱㝡づ㥤收㐲㈸㜵慤㤷敡昵て㌷㍣昶捣㥥ぢ愷摤戳攲㠸攷ㅥ晦昷挲ぢ㔴㝢㤸㈵搵㠱㘸㔸㔳晤㠱㔱づ㠲㠸ㅤっ㘱㐹㌵戲㜸㤴㍥㠴㑥㠷㐲㈸㜵戹㤷㙡敤㐷挳㡡捦扢晤㠵搲昳挷㕣ㅤ㑤㕣㕢昷㤳攲㐷愱愴慡㐰挳㥡㙡ㅥっ㍡〱ㄱ㥢てㄱ㑥㔵㕣㡣㠳扤㤲㑥㔵㄰㑡慤昷㔲ㄵ㑥㍤昱㤵慥捥戴㐹㔷㌴扣ㅢㄹ㜷晡㜷㘷㈸㝥攰㑡慡㙡㌴慣愹づ㘳㤴〵㄰戱ㅡ㠸㜰慡㤲㤱㐳㐶改㠵㜴㕡〴愱搴搹㕥慡扦㥤搳晢昳㌷㕦晥愶昴搴搷ㄳ扦㍡换㡢㑦㔲晣㔸㤷㔴㜵㘸㔸㔳搵㌳㑡〳㐴㙣㌱㐴㌸㔵昱㈰ㅣ散㠷搳㈹〵愱搴㈹㕥慡㑤搷㐶㐶晦敢搶搹㔳慦敡㤷㌷攵扢戵㑢昷㔱晣昲㈰愹ㅡ搱戰愶㙡㘲㤴㈵㄰戱愵㄰攱㔴㈵㈳㤱㙡ㄹ㥤㤶㐳㈸㜵㠲㤷敡搴戲㥦㑥㝡昱㠶㡡改㈷㍣㕥扡㝣昳㕦扢昴㔵晣㡡㈲愹㔶愰㘱㑤㜵㈴愳ㅣ〵ㄱ㍢ㅡ挲㤲㙡挴昰㔱㝡㈵㥤㔶㐱㈸戵搲㑢㌵㈵昷㠰㠵攷散晢昶㤴搵㜷慣㝤㐱㡤昹㝣〷挵㉦㐲㤲敡㔸㌴慣愹㡥㠳㐱慦㠶㠸ㅤて㘱㐹㌵ㅣ㠷挵〹㜴㍡ㄱ㐲愹㘵㕥慡ㅢ㍥㉢摢敦攲㐷ㄷ㑦㍡晥攳昸㥢㉦ㄷ㝤㌳㔲昱敢㤶愴㍡〹つ㙢慡㤳ㄹ㘵つ㐴㙣㉤㠴㈵搵〸ㅣㄶ愷搰改㔴〸愵づ昷㔲搵慣㍢㉡㙦㐸㕥㜱搹㙤慦㕤昳㘳户㙦晡㥣愶昸愵㑥㔲㥤㡥㠶㌵搵ㄹ㡣㜲㈶㐴散㉣㠸㜰慡攲㘲㥣挲㘷搳㘹ㅤ㠴㔲ぢ扤㔴㔷㝦攴愴㔲挹〹㔳搷慡㙢敥㕡㌴㝣搷ㄱ㡡㕦ㅤ㈵搵戹㘸㔸㔳㥤挷㈸攷㐳挴㉥㠰〸愷㉡ㄹ㍥㜸㤴㕥㑦愷ぢ㈱㤴慡昴㔲扤㜱晤搲攳捥敥㜱搲㤴㜵户㕤㍣㜵扦攸㔷㝦㔳㕤㘱㤶㔴ㄷ愳㘱㑤㜵〹愳㕣ちㄱ扢っ㈲㥣慡戸ㄸ敦ㄶ㤷搳㘹〳㠴㔲㠷㜸愹捥㤹㔳晤㐹摤㥡㕥晢摥晡晢㉤昷搵慥扡挹㔱晣ㅡ㉣愹慥㐴挳㥡敡㉡㐶戹ㅡ㈲㜶つ㐴㌸㔵挹㠸㐱愳昴戵㜴扡づ㐲愹㌹㕥慡晣㍢捥㍦戶㘴㠷换㈶ㅦ搳慤换晡ㅦ㐶㑦扤㑣昱换戶愴扡〱つ㙢慡ㅢㄹ攵㈶㠸搸捤㄰㤶㔴挳㜱㔸摣㐲愷㕢㈱㤴㥡攱愵晡㜸摥㠶㑤㥦ㅤ扣㘱散㠵㌷㝤㝡㘴捥昷㡦㉣㔳㍢挲㉣愹㙥㐳挳㥡敡㜶㐶搹〸ㄱ扢〳挲㤲㙡〴㍥㐴敥愴搳㕤㄰㑡㑤昲㔲㝤昶摥敤扢㕤扥㙥㙤搹扤扢摥搰攵㔹㝤挶㌳㙡㈷㤸㈵搵㍤㘸㔸㔳摤换㈸昷㐱挴敥㠷〸愷㉡ㅥ㠴㈳昰〱㍡晤〵㐲愹戱㕥慡㡤挷捣㜸攳㤰昹㙦㡤扤㝣㜴戴㝤挵㌳㔷晣愸扡挱㉣愹ㅥ㐴挳㥡敡㈱㐶㜹ㄸ㈲昶〸㐴㌸㔵挹㐸㥣挲㡦搲改㌱〸愵㐶㝡愹㝥㥤㜷敡愴㔱㘷㥥㌶攵摡㈳㔷㑤ㅤ㜱晤昷㥦愸敥㌰㑢慡挷搱戰愶晡㍢愳㍣〱ㄱ摢〴㘱㐹㌵〲㐷攰㤳㜴㝡ち㐲愹挱㕥慡晣㡢㈶㑥晥㌴㕥㌲㘹㝤慦㤷㝡㤵散戰攸㠹づ捦挰扣扦昷つ戶㉣㤵㔸㡡摦〴㕢㝥㙥っㅥ㌰㠸晦戵晥㍢ぢ㍦戳慡㠷㔶て慦㉥㉥慥ㅡ㍡㈸㔱㤲㠸ㄶ㈲㙣㕢扦搰昳㙤戸㐳昵〱㌵昵㔵つ㑢攵ㅢ晥捥攳ㄳ改攴㤶㉦晣晤㍣摢昸㠶愶晡慡㜴㜷扢戱扣㌱搱㤸散ㄶ戴㙤〹ㄲㅡ㔶㡥摦㍦挹戴攴敢ㄹㅣ㌶㌷㔱摢㤴ㅣ户慣挶㌵昷〸㤸昱敢愷㘱㝥㜶敢挴㔴昲昰㘶㙢㘸㐶攳昰昳㝣㠹挴づ愱㜴㑤敥扣ち㑡ㄷ㌴愴㤳昵㌲扤㝥㜵晢搵㔴㉥㑡愶捡㤳晣㜱㥦慣ㄲ愸㕤㘹昲㝥㠲昵㥢㔹て愰昸㔱㔵搵摢慦慤㥥戰慣㌱㔹㕦㤵慣挲㝣ㄷ㈷㔳㡤换㘷㈷收搷㈶户捦㜰㜱㜳挲戰㔳㠶㝡㘲㐳㘵㔳扡戴愱扥㌱搵㔰㥢㘹ㄹ㔷戵㈴㠱㥦㝤㔵搳ㅢ慡㤲昸搵㤶挷㉤愲㈲戹戹㑡㐵昶戰晤㜴㘲摣昴〰搹ㄱ扥㕤摣〳晢㝣挷捣挳㙥挰㉣愰〳㡡摡㈴㡦挹㥣㍥慤〴㤳戸っ搳㌷扢愳てㄳ㔷㐲攸扤㝢㜶㙦㤹㘳昳㥥晢晦敢㥣㤳戳㥤㠷㝥挲ㄲ晣㌴㥥㥣愸慦慡㑤愶㕡㕣挷㔱㥣㤱晥〷㐴㜴㈰捥收慣散攵挱㐳㉤㔳换愳㑢㙢慡ㅡㄷ挴ㄶ㈴㙢づ㕢挰敦㔲㔸敢挹捦㈷戵愱㑤㍦〷㤵㝥㥥攲〵㠸㜸㍣ㄲ㝢㤱㑥戱戸㝥挹敤㐷㝢攳摦慤晦搱㥤㠳㔱㕡㝥攴㘳㐵㈶ㅤ慤㥢搸㤰㑡攷收摡㔰㑥㑥愴ㄷ㌴昲昰㙣搹挸㜸㉦㔳扣〲ㄱ敤〳搱敡㙦晡捥㜰捡攳搲㐵挷扡戲㘴㜵〲ぢ㐶㜲㜶慢㐴戴捥㕤㠳㈸㑢愶㉢㌵ㄷ㉢愶攰㕣㔹ㄶ㐳ぢ㈷㝦㠷㍡ㅥ晤挹㘵㡤㘵㠹挶㐴扢㍡㉣㝢㘰㉦㘹㌸昵㤳㔱㙥㡢㈳㍢㡡捥㡣㡥㝢㍤㐴㜰愴改㡢搲㕥ㄴ㙥㈴㥣㌸㌸㕦㈲戹㥥㙣ㄹ〴收摥ㄳ㈰㘲挱〳㍤㜳昹〲慢㉡㔵㤳㤲昵戳㤷㉦㑥愶改㥥ㅦ㙢㤱捡攰改挵㘰㌳㉢攷捦㘹慣愹㑤て挰㑣㈷愵ㅡ㥡ㄶ晦㌷攳㌰㤶㝥ㄵ挲㙣搱㕤㜱ㄴ户ㅤㄳ攸㡡戴㕢挲㝤㔳㔱ㄱ挹㘷㌴㙡昴㉥ㄴ㍣㕡ㄱ散㜷晣㈳㥢㝥〳晦挴㕢戲㐵㡢攰戱㌵㑢㍤㔱昸㜷愸〳㐳戳㔳㐹㔹扣捡㤷づ搸敥㔸㜷㐰㐳㙡搱晣㠶㠶㐵㍣㥥㍡㐹㉦扤㈰㤹㙣攴㠲㔰㝢㙦〱㑣ㄶ扡㤴捡捤捤㔸捦昱慤ㅣ昵㐲晣搸㍢㄰ㅤ挷搵搶ㄶ㤸㠸改搸扢㔰攵㘲㘹㉡昶ㅥㅡ㐳昰㑥摥搸搰㠸愴〵㑢㠶ㄵ散㔹㌰㍥㤹㙥㉣㈸挵㠷㘵〱㍦愲㙡㙢敡㤳〵扢搷㌷ㄴ愴㤲改挵㔸〲㑥昶ㅤ戰慣㌶扤㑣敤っ㘶戸㌰搳攷敢愱ぢ㕦㉥昹㙥摣㜵㥦㙣㑡敥搱㙥挵搳慡扢㘷〸㉤づ敤㡥㕣㠵昸搳ㅦ㐲愸㥤攰挶㜷ㅣ戴㌳㌷晤ㄱ晡晡㘳㡡㑦㈰昰扥㈱㝢〲㙦ㅢ㥦戹㕤搵ㄷ晦昲慤㐳㙦愶昸ㅣ㐲昵㠳攰㠹慢扦㠰㌰㥢㜲㄰㥦挷㠳散搳㍤愰づ敦搳㙦愰㡤敢ㄶ㙣慡㍦㍣戸㕦㌵㜹搴㘴㑥㤳㌵ㄵ㐳㘰㉢〱㔱捦㄰㕡戲ㅡ㠸㘱㐲挰扦㌹㍥ㄷ㙥㜶〲㝥㘳づㄲ愳㜹㌴晡〸挸㜱扢㙡㄰㙣㐲㐰㉥ㄴ㥡㡢昵㙡㌰㔴㐲㐰ㄴ㍤戳愹㥦㝦昳ㄱ㔰っ㜵㤸〰捤㤸扡〵㥢㉡挱㌸ㅢ〱㕦㈲戸㤵㠰㉦㍣㐳㘸㈱㙤ㄸ㈲ㄵ㜲ㄶ摢㜲捡㥢攱㘶㈷愰ぢ捣扡㉢挵昶㄰㍥〲㜶㜴扢㙡㌸㠲〸〱㍢搱愹ㅢ㠴ㅡ〹㤵㄰搰ㅤ㍤戳愹昷晤〴㡣㠰㍡㑣㐰㉦挶搴㉤搸搴㈸㡣戳ㄱ昰㕡㌶〲㕥昵っ愱攵扤㌱㠸㔴挸㔹散捥㈹扦㥣㤵㠰㍤㘰搶晤㈸晡㐳昸〸ㄸ攰㜶搵摥〸㈲〴っ愴搳㈰〸㌵ㄶ㉡㈱愰ㄸ㍤戳愹愷晤〴散〳㜵㤸㠰愱㡣愹㕢戰愹㜱ㄸ㘷㈳攰㤱㙣〴㍣散ㄹ㐲㡢㡥㘵㠸㔴挸㔹散㡤愴敡挱慣〴㡣㠵㔹㡦愳ㄸて攱㈳愰捣敤慡〹〸㈲〴㑣愰搳㐴〸挵㤵㐸㈱㘰ㄲ㝡㘶㔳㜷昹〹㤸〸㜵㤸㠰愹㡣愹㕢戰愹挹ㄸ㘷㈳攰愶㙣〴摣攸ㄹ㐲㑢愱㔳ㄱ愹㤰戳㤸捤㈹㕦㥦㤵㠰戹㌰敢〳㈸づ㠴昰ㄱ㜰㤰摢㔵搳㄰㐴〸㌸㤸㑥㠷㐰愸ㄹ㔰〹〱㠷愲㘷㌶㜵戹㥦㠰改㔰㠷〹㐸㌰愶㙥挱愶㘶㘲㥣㡤㠰昳戲ㄱ㜰慥㘷〸㉤搰捥㐲愴㐲捥㘲㈱愷扣㉥㉢〱戵㌰敢㍡㡡㝡〸ㅦ〱㡢摤慥㉡㐷㄰㈱攰㜰㍡愵㈰搴ㅣ愸㠴㠰㌴㝡㘶㔳㙢晤〴捣㠶㍡㑣挰㔲挶搴㉤搸搴㕣㡣戳ㄱ㜰㙣㌶〲㡥昱っ愱㘵攳㍦㈰㔲㈱㘷戱㡡㔳㕥㤹㤵㠰㘳㘱搶挷㔱慣㠶昰ㄱ㜰㠲摢㔵〷㈱㠸㄰㜰㈲㥤晥〴愱づ㠱㑡〸㌸〹㍤戳愹㈵㝥〲づ㠶㍡㑣挰㈹㡣愹㕢戰愹㐳㌱捥㐶㐰㙤㌶〲ㄶ㜹㠶搰㘲昶㍣㐴㉡攴㉣捥攱㤴㙢戲ㄲ㜰ㅥ捣晡㝣㡡ぢ㈰㝣〴㕣攸㜶㔵〲㐱㠴㠰㡢攸㜴㌱㠴慡㠴㑡〸戸〴㍤戳愹㜹㝥〲收㐳ㅤ㈶㘰〳晣攳扡〵㥢慡挲㌸ㅢ〱㜳戳ㄱ㌰挷㌳㠴㤶搸戹㠰㕥挸㔹摣挰㈹㤷㘷㈵攰㈶㤸昵捤ㄴ户㐰昸〸昸戳摢㔵ぢ㄰㐴〸戸㡤㑥户㐳愸㠵㔰〹〱ㅢ搱㌳㥢摡搷㑦㐰つ搴㘱〲敥㘶㑣摤㠲㑤㉤挲㌸ㅢ〱㘳戳ㄱ戰㡦㘷〸㉤晣搷㈳㔲㈱㘷昱㄰愷㍣㈶㉢〱㡦挰慣ㅦ愵㜸っ挲㐷挰攳㙥㔷㌵㈰㠸㄰昰㜷㍡㍤〱愱づ㠷㑡〸搸㠴㥥搹搴㄰㍦〱㡢愱づㄳ昰っ㘳敡ㄶ㙣㉡㠵㜱㌶〲昶挸㐶㐰㕦捦㄰扡ㅣ搱㠴㐸㠵㥣挵㉢㥣昲㙥㔹〹㜸つ㘶晤㍡挵㍦㈱㝣〴扣改㜶搵ㄲ〴ㄱ〲摥愲搳摢㄰㙡ㄹ㔴㐲挰㍢攸㤹㑤昵昴ㄳ戰ㄴ敡㌰〱ㅦ㌰愶㙥挱愶㤶㘳㥣㡤㠰㉥搹〸搸捥㌳㠴㉥㤲ㅣ㠹㐸㠵㥣挵攷㥣昲㌶㔹〹昸ㄲ㘶晤ㄵ挵搷㄰㍥〲扥㜵扢敡㈸〴ㄱ〲扥愳搳昷㄰㙡㈵㔴㐲挰て攸㤹㑤攵晢〹㌸ㅡ敡㌰〱扦㌰愶㙥挱愶㔶㘱㥣㡤㠰摦㝥捤昲㔵昸㔷捦㄰扡㜴㜳ㅣ㈲ㄵ㜲ㄶ㜹㌹㤸昲㉦㜰戳㝦ㄵ㡥挱慣摢㔱攴㐳昸〸㠸扢㕤戵ㅡ㐱㝡㌳㔰㝢㍡㜵㠰㔰㈷愰㉢〴㜴㐴捦㙣敡㙢攴㘸晥㌱㜴㍣搴㘱〲戶㠱㝦㕣户㘰㔳扣㑡㘴㈳攰愳㙣〴晣换㌳㠴㉥㈸㥤㡣㐸㐲㐰㌷㑥昹㠳慣〴散っ戳敥㐱搱㤳戳摢昲㙢戰挰敤慡㌵〸搴㥢㜰ち改搴ㅢ㐲㥤㠲慥㄰戰ぢ㝡㘶㔳晦昴ㄳ戰ㄶ敡㌰〱扢挱㍦慥㕢戰愹㔳㌱捥㐶挰㜳搹〸㜸搶㌳㠴㉥㜳㥤㠱㐸㐲挰㈰㑥昹㤹慣〴っ㠶㔹㤷㔰っ攱散戶㄰㌰捣敤慡㌳ㄱ愸㌷攱っ愷搳〸〸㜵㌶扡㐲挰㐸昴捣愶ㅥ昳ㄳ㜰ㄶ搴㘱〲挶挰㍦慥㕢戰愹㜵ㄸ㘷㈳攰扥㙣〴摣敢ㄹ㐲ㄷ摦捥㐳㈴㈱㘰㈲愷㝣㜷㔶〲㈶挳慣愷㔰散换搹㙤㈱㘰㥡摢㔵攷㈳㔰㙦挲㤹㑥愷ㄹ㄰㙡㍤扡㐲挰㑣昴捣愶㙥昱ㄳ㜰〱搴㘱〲捡攱ㅦ搷㉤搸搴㠵ㄸ㘷㈳攰慡㙣〴㕣改ㄹ㐲㤷〴㉦㐱㈴㈱攰㄰㑥㜹㐳㔶〲晥〸戳慥愰㤸挷搹㙤㈱㘰扥摢㔵㤷㈲㔰㙦晣改㑡㍡㔵㐱愸换搱ㄵ〲㤲攸㤹㑤㕤攰㈷攰㌲愸挳〴搴挰㍦慥㕢戰愹つㄸ㘷㈳攰昴㙣〴㥣收ㄹ㐲ㄷ㉡慦㐲㈴㈱㈰挵㈹㥦㤲㤵㠰㐶㤸㜵ㄳ挵ㄲ捥㙥ぢ〱换摣慥攲愵捣摥㠴戳㥣㑥㐷㐰愸㙢搱ㄵ〲㔶愰㘷㌶戵摡㑦挰㌵㔰㠷〹㔸〹晦戸㙥挱愶慥挳㌸ㅢ〱㐷㘴㈳㘰戹㘷〸㕤㍥扤ㄱ㤱㠴㠰㍦㜱捡㑢戳ㄲ㜰㌲捣㝡つ挵㕡捥㙥ぢ〱愷扡㕤㜵ㄳ〲昵㈶㥣搳攸㜴㍡㠴扡〵㕤㈱攰っ昴捣愶敡晤〴摣っ㜵㤸㠰㜵昰㡦敢ㄶ㙣敡㔶㡣戳ㄱ㔰㤵㡤㠰㑡捦㄰扡愸㝢㍢㈲〹〱ㄷ㜳捡㠹慣〴㕣ち戳扥㡣攲㜲捥㙥ぢ〱㔷戸㕤戵ㄱ㠱㝡ㄳ捥㤵㜴扡ち㐲摤㠹慥㄰㜰㌵㝡㘶㔳〷晡〹戸〳敡㌰〱搷挳㍦慥㕢戰愹扢㌰捥㐶挰㡣㙣〴㑣昷っ愱㑢捤昷㈲㤲㄰㜰㍢愷㍣㌵㉢〱㜷挰慣敦愴戸㡢戳摢㐲挰㍤㙥㔷摤㠷㐰扤〹攷㕥㍡摤〷愱ㅥ㐰㔷〸戸ㅦ㍤戳愹昱㝥〲敥㠷㍡㑣挰㠳昰㡦敢ㄶ㙣敡㉦ㄸ㘷㈳㘰㐴㌶〲㠶㝢㠶搰〵昰㠷㄰㐹〸㜸㠲㔳ㅥ㥡㤵㠰㈷㘱搶㑦㔱㍣つ攱㈳攰ㅦ㙥㔷㍤㡣㐰扤〹攷㔹㍡㍤〷愱ㅥ㐵㔷〸㜸ㅥ㍤戳愹晥㝥〲ㅥ㠱㍡㑣挰换昰㡦敢ㄶ㙣敡㌱㡣戳ㄱ搰㍢ㅢ〱㠵㥥㈱㜴㔹晥敦㠸㈴〴扣捤㈹昷捡㑡挰扢㌰敢昷㈸摥攷散戶ㅣ〱ㅦ扡㕤昵〴〲昵㈶㥣㝦搱改㈳〸昵㈴扡㐲挰挷攸㤹㑤㙤敦㈷㘰ㄳ搴㘱〲㌶挳㍦慥㕢戰愹愷㌰捥㐶㐰㠷㙣〴戴昷っ挱㘲㠱攸㍦㄰㘹㉢㉥昲戶攷㠴慢攷搶㈴㤷昲慡㔴愷㙡搴晥㤶㌶愵ㅢㅢ攴ㄲ㕡挷敡戲㠶ㄹつ㡤㘵㌵改挵戵㠹攵摢㔵㝢㡤〳ㄶ㈴敢㜱㠱㍢㠵敢摣〱㕤挳攲挵挹㉡㕤㕤摥搰㤴慡㑣㑥㈹晢㕦戸〰づ㝣搸㜵㜲敤㍢㐷㘱晢捦慥改㐶㌰ㄲ㐷〹戶㐸昴㌹〴っ㕥㥡㤳ち㘴摦㘵㜴㘹㍡㜰散扣㠵搱搹㌵㡤戵挹昶搵㜲〹㕢摡昹搵㘰ㄱ㔵〳㔵敤慡㘷㉦挰㈵慢戲㡥搵㤳㔲㌵㔵扣㐶挴㥤搱挵㜵㥤㤶㍣っㄵ〲晢㌵愴㙢㔸散摤戱㝡㜶㉡㔱㥦㕥捣㡢㥤㤵换户捤攸挹㔵搱㘸昵昸㥡晡㌴搲挸㕥㘴扢㜳㜵昹㠲㠶愵戸敦愰愹慥㝥㔲㘲㜱晡㝦㘲慦㈸敥ㄶ搹㘴搷愸ㅣ㤵㤳愳昲㜳昲晦搳晤ㄳ晢ㅥ攷㔸ㄷ慦愲扢〰〷㙡㘳慡㘶㝥ㄳㄹ㤳㈴㠳㈱昳㈸㘴㈷㐶愲捦愳ㄵ扣慥改摢㠷㠱愲〴㑥㌶愳愰摥㝡㝤扣昹㙥㡥ㅥ㜰搷㍦㘰㍥ㅤ㝥㠴搸㜷搲㥣㈹㕢捡㜵晥㑦户㐶㐴㕦㐰攴㌶㔷㐷㜴㠵㜳㈷昷ㄸ㘲挵〴て㈹㥣㥡㌸ㄴ搸ぢㅥ㤷昱㙡昱攱㈱摡㘹㑢㜳㈲㉥戰㜷愸㥥㤶㤸㥦慣㐵㕤㐰㕤愲戱㤳摢㘱㠱㐶㕤愲㌶敤搹㑡ㅢ敡敡ㄲ㍣收㜸〳㐰㜹㘵愲㌶㤹㕦㍤慥愹戱〱㠵昵扡ㅡ㐲づ㑣㑦㤵㔸〶㔵㘲㤹㝢〵扦㝡ㄶ敢㠵愴捤㔸つ㠷㈵㔲㌵㡤ぢ敡㙡㉡昳搹攱〵搳晦㠹㠳ㄵ㙦㈰㜹㈰搳㙣收捤㈴㔸ㄲ攰㕥㤸挷敥ㅥ㠰㉡ㅡ㔲挷摤㡦㐳㍡㐷挵昰㥦晡て换㐹昰搶㈳㥦㈸晡㘷㐴㡢攲㑦摥㡢㘴㉥㕦捡戵㔸㌴扦㕣㠹㐳㔴摥㥤搴㑢㜴挰㥦晥〵慥㙣昰㉦敦㘵㠸ㄶ㙢つ摡挱㈱㍥慤㈱㔱㌵㌱㔱㠹㥢㜹摡㜹户昲攴㘳搷昲扤㈶攵戰晡愳ㄴ〵㐵戸扣扤愴愶㉡㤹捡愷愲ㅣ户㉡攵戱㙥㈴收敥㐳㕣〷捦㡤㐴愳敤昳㙤戹愶㤸㔸㝤扣㙢敡晥㕢愱愶㠴攲㝦戶晦〸㕥㐵〳㉣昹㡣晡㌷攰攸㕦㠹改ㄵ㈸㠹㈷攰昰ㅢㅤ㝥㠷㠸扥ち㘳㜰摦㘴ㄶ㘲愰㕣㐳挳㈹㑦㙥㠲㘱㠹㐸㍥捡㈹愴戶㈴㉡㐰摡晢㙡㐲㘲㙥㌹㐸扥戹戳㈶㔶㡥愳㍣㔹ㄵ㜷摦㘰㔹㝢㠲㡦㠶㐸㑥㑥ㅥ㜶㜵㉣㔸㑦ㄷ㑡㡢㘰㜵攵㐹㈹ㄶ㔱㍤㌱㠵ㄸ㡢〸㝢昰㘴㐱晣ち晢敤㈶㉦挲て㤷户㝦挷㍦戲挵攳㍡〷愳㈲㜱昵〶愴愱愲ㄳ㌵㉥㔷搸〹㔸ち㠳㔰ㅦ㐲挹㙦〴扥捦㉦昵ㄱ扡晣っ㡢挴㜸户㔱㥢摦㌳搵挷ㄸ挲昷㑤ㅤ㘳攴㑦搰攲摢㔱昳攱㤹て㙤敢㠷攷㘷ㅣ㠱㍦捤扢搷捣攱愹㌶㐳㘳㜰愰㘹㜰挴攱愳摢搳昱㜳扢㐳〷㍡㜴愴挳ㄷ㜰攰㝥㡦㜵㐲㉦㍢㥦㜲㐳㡣㠵㑦〷愳挰攷㌷扥㌴㍥㍥户㘱㥡㙤㤹收摦㜰〸昲昹ㅢ㜴挲愷㤶扢户搰㡢〴㍥㙥ㄴ㜷㥤㔰搷㠵㐱㠸㍢㠳扡敤愱㙤㥤扡ㅣっㄳ敡㜶㤰㈰㙥㐷戱㘸挱㐲摤㡥昰搱㍢搱㤱〵つㄶ㠷㙥㜴攸㑥〷搶㌸〸㜵㍢愳搷ㄲ㜵愸㡣戵㔰搷ㄳ愳㐰ㅤ㉢ㅦ㑣ㅡㅦ㜵扤㤸愶㠰㘹㔸愵㄰愴㡥愵〹㉥㜵晣昸㤶㉤㐸ㅤぢㄷ㠴扡摥っ挲ち㠶っ敡晡㐰摢㍡㜵慣㜴挰ぢ㌷㙤㌱〸ㅡ昲挷㜲〷㌳㘵收昶捥㥥㕤攱愳㜷愳㈳㑢㈱㉣づ扢搳愱㉦ㅤ㔸ㅤ㈱搴敤㠱㕥㜶敡攴㠶㈵ぢ㜵晤㌱ち搴昵昲愵昱㔱户㈷搳っ㘰ㅡ搶㌷〴愹㘳㔱㐳㉢㐷ㅤ㑢ㅥ㠴扡㐱っ挲摡㠷っ敡〶㐳摢㍡㜵慣㤱挰ぢ㡢愶っ㠲㠶晣戱㔰挲挲捣㄰昸攸愱㜴㘴ㄱ㠵挵㘱ㄸㅤ㠶搳㠱㜵ㄵ㐲摤〸昴戲㔳㈷㌷㘰㔹愸ㅢ㠵㔱愰㡥搵ㄶ㈶㡤㡦扡搱㑣戳ㄷ搳戰㌲㈲㐸摤㔸攸㠴扡搸ㄸ戸戴晤つ㜰ㅣ挶〹㥦㝢㌳昲㜸昴㌲昸ㅣぢ㙤敢㝣戲攴〲㉦搴㘳㌰㠸攱㤳㜵ㄷ〶〷㜴收㔰ㅣてㅦ㕤㑡㐷搶㘴㔸ㅣ捡攸㌰㠱づ㉣搳㄰㍥㈷愲搷〲㥦扣换捣挲攷㘴㡣〲㥦㉣摥㌰㘹㝣㝣㑥㘱㥡㝤㤹㠶㠵ㄶ㐱㍥㔹㕤搱捡愱挸摡ぢ愱㙥ㅡ㠳戰〸㈳㠳扡ㄹ搰戶㑥ㅤ㡢㌵昰挲㕤㙢っ㠲㠶晣戱㘲挳㑣ㄹ㍡㐳摤㝥昰搱晢搳㤱搵ㅣㄶ㠷㔹㜴㈸愷〳ぢ㍣㠴扡搹攸戵㐰ㅤ敦㥡戳㔰㌷ㄷ愳㐰㕤挲㤷挶㐷摤〱㑣㜳㈰搳戰㐴㈳㐸ㅤ敢㌲㕡愱㡥㔵ㅢ㐲摤㐱っ挲昲㡤っ敡づ㠱戶㜵敡㔸收㠱ㄷ㙥㡤㘳㄰㌴攴㡦戵ㅥㄶ㘶晥〸ㅦ㕤㐱㐷搶㠱㔸ㅣ收搱㈱㐱〷㤶㠶〸㜵昳搱㙢㠱㍡摥〵㘸愱慥ち愳㐰ㅤぢ㐶㑣ㅡㅦ㜵㐹愶愹㘶㥡㔵㜰〸㔲㜷㉣㜴慤㔰挷㝡て愱㙥〱㠳戰昰㈳㠳扡㠵搰戶㑥ㅤぢ㐴昰挲晤㜷っ㘲愸㘳㤵㠸㤹㌲㜴收愸慢㠵㡦慥愳㈳㉢㐸㉣づ昵㜴㘸愰〳㡢㑡㠴扡挵攸戵㐰ㅤ敦㙡戴㔰㤷挲㈸㔰挷㔲ㄳ㤳挶㐷㕤㥡㘹昸㔸〱挵戲㤰㈰㜵慣〵㜱愹换晡戱换㑡ㄱ愱㙥〹㠳戰㘴㈴㠳扡㘵搰戶㑥ㅤ㑢㑢昰挲㠵〴〶㐱㐳晥㔸㕦㘲愶っ㥤愱敥〸昸攸ㄵ㜴㘴敤㠹挵攱㐸㍡ㅣ㐵㠷㑢攰㈰搴ㅤ㡤㕥㜶敡攴㉥㑤ぢ㜵慢㌰ち搴戱㐸挵愴昱㔱㜷っ搳ㅣ换㌴㉣㈸〹㔲挷㉡㤲㔶㡥㍡搶㤸〸㜵慢ㄹ㠴挵㈶ㄹ搴㥤〰㙤敢搴戱㈸〵㉦摣㐹挸㈰㘸挸ㅦ㉢㔳捣㤴愱㌳搴晤〹㍥晡㈴㍡戲㙡挵攲㜰㌲ㅤ搶搰㠱㠵㉣㐲摤㕡昴戲㔳㈷㜷㥤㕡愸㍢ㄵ愳㐰ㅤ换㕢㑣ㅡㅦ㜵愷㌱捤改㑣挳㔲㤴㈰㜵慣㍦㘹攵愸㘳㜵㡡㔰㜷㈶㠳戰㑣㈵㠳扡戳愱㙤㥤㍡㤶戳攰㠵摢ㄵㄹ〴つ昹㘳㑤㡢㤹㌲㜴㠶扡㜳攰愳捦愵㈳敢㕤㉣づ攷搱攱㝣㍡戰〴㐶愸扢〰扤散搴挹㕤戴ㄶ敡㉥挴㈸㔰挷挲ㄸ㤳挶㐷摤㐵㑣㜳㌱搳戰㠸㈵㐸ㅤ㉢㔷㕡㌹敡㔸搷㈲搴㕤捡㈰㉣㜰挹愰敥㜲㘸㕢愷㡥㠵㌰㜸攱㥥㐸〶㐱㐳晥摥㠲㌴㔳㠶捥㔰㜷〵㝣昴㤵㜴㝣摢敥㜰ㄵㅤ慥愶挳㍢㜰㄰敡慥㐱㉦㍢㜵㜲㔷戰㠵扡敢㌰ち搴戱愴挶捣挳㐷摤昵㑣㜳〳搳戰晣㈵㐸ㅤ㙢㕥㕡愱㡥ㄵ㌱㐲摤㑤っ挲搲㤸っ敡㙥㠱戶㜵敡㔸㐲㠳ㄷ㙥扣㘴㄰㌴攴㡦㜵㌴㘶捡搰ㄹ敡晥っㅦ㝤ㅢㅤ㔹㘳㘳㜱戸㥤づㅢ改挰戲ㅢ愱敥づ昴㕡愰㡥㜷㌹㕢愸扢ぢ愳㐰ㅤ㡢㜱㑣ㅡㅦ㜵㜷㌳捤㍤㑣㤳㠷摦㕦㐱敡㔸㉤搳ち㜵慣愵ㄱ敡敥㘳㄰ㄶ搵㘴㔰昷〰戴慤㔳挷攲ㅢ捣て㜷㜷㌲〸ㅡ昲挷ちㅣ㌳㘵攸っ㜵㝦㠵㡦㝥㤰㡥慣捥戱㌸㍣㐴㠷㠷改挰㠲ㅤ愱敥ㄱ昴㕡愰㡥㜷㙤㕢愸㝢っ愳㐰ㅤ换㜸㑣ㅡㅦ㜵㝦㘳㥡挷㤹㠶㈵㌷㐱敡㔸㘷搳ち㜵慣挲ㄱ敡㥥㘰㄰㤶攳㘴㔰昷㈴戴慤㔳挷戲ㅤ愱敥㈹〶㌱搴ㄵ㐲㙢愶散愳敥㘹昸攸㘷攸挸扡ㅥ㡢挳㍦攸昰㉣ㅤ㔸敡㈳搴㍤㠷㕥ぢ搴昱㉥㜴ぢ㜵㉦㘰ㄴ愸㘳〱㤰㐹攳愳敥㐵愶㜹㠹㘹㔸慣ㄳ愴㡥ㄵ㍡㉥㜵㔹扦㥣戰㝥㐷愸㝢㠵㐱㔸挸㤳㐱摤㙢搰戶㑥摤㌰っㄳ敡㕥㘷㄰㐳ㅤ慢㝥捣㤴㝤搴晤ㄳ㍥晡つ㍡㡥戰㍢扣㐹㠷户攸挰㈲㈱愱敥㙤昴戲㔳㈷㜷搵㕢愸㝢ㄷ愳㐰ㅤ㑢㠷捣㍣㝣搴扤挷㌴敦㌳つ换㝣㠲搴戱戶愷㤵愳㡥㤵㍦㐲摤㠷っ挲ㄲ愰っ敡㍥㠲戶㜵敡㔸㉡㈴搴㝤捣㈰㠶㍡搶ぢ㤹㈹晢愸晢〴㍥晡㔳㍡戲㤶挸攲昰ㄹㅤ㌶搳㠱攵㐵㐲摤攷攸㘵愷㑥㥥ㄲ㘰愱敥㑢㡣〲㜵㉣㍡㌲㘹㝣搴㝤挵㌴㕦㌳つぢ㠴㠲搴戱㉡愸㤵愳㡥㌵㐳㐲摤户っ㌲て扤っ敡扥㠷戶㜵敡㔸㘴㈴搴晤挰㈰㠶㍡㔶ㅡ㤹㈹晢愸晢ㄱ㍥晡㈷㍡㔶搹ㅤ㝥愶挳㉦㜴㐸挲㐱愸晢㌷㝡搹愹㤳愷ㅥ㔸愸晢つ愳㐰ㅤ换㤵捣㍣㝣搴晤捥㌴ㄱ㕣〲㔱㉣㉤ち㔲挷㝡愲㔶㡥㍡㔶ㅢ〹㜵㔸㈵㡦愸㈵攸㘵㔰㠷摢㤳摢㐰摤㌲っㄳ敡愲っ㘲愸㘳㡤㤲㤹戲㡦扡ㄸ㝣㜴㍢㍡戲㝥挹攲㤰㑦〷㍥㍤㑤戱愴㐹愸㡢愳㤷㥤㍡㜹㡡㠳㠵扡づㄸ〵敡㔸攸㘴搲昸愸敢挸㌴㥤㤸㠶㐵㐹㐱敡㔸㠹搴ち㜵慣㔳ㄲ敡ㅣ〶㘱挱㔲〶㜵摢㐲摢晡㔱挷挲㈶愱㙥㍢〶㌱搴戱扡挹㑣搹㐷㕤ㄷ昸攸慥㜴㘴攵㤳挵㘱㝢㍡散㐰〷ㄶ㐳〹㜵㍢愲搷〲㜵㝣㉡㠵㠵扡㙥ㄸ〵敡㔸㈲㘵搲昸愸敢捥㌴㍢㌳つ换㤹㠲搴㕤ち㕤㉢搴㕤〶ㄷ愱慥㈷㠳戰搴㈹㠳扡〲㘸㕢愷㡥㈵㔱㐲㕤㈱㠳ㄸ敡慥㠴搶㑣搹㐷㕤㙦昸攸㕤攸挸㥡㈹㡢㐳ㅦ㍡ㄴ搱㠱㘵㔴㐲摤慥攸戵㐰ㅤ㥦戲㘱愱㙥㜷㡣〲㜵㉣慥㌲㘹㝣搴昵㘵㥡㍤㤸㠶㠵㔰㐱敡敥㠰慥㤵昷㍡搶㐶〹㜵晤ㄹ攴㉥昴㌲愸ㅢ〰㙤敢搴戱㤸㑡愸ㅢ挸㈰㠶㍡㔶㔴㤹㈹晢愸ㅢ〴ㅦ㕤㑣㐷㔶㕢㔹ㅣ〶搳愱㠴づ㉣挰ㄲ敡㠶愰㤷㥤㍡㜹㙡㠸㠵扡㘱ㄸ〵敡ㅥ昴愵昱㔱㌷㥣㘹㐶㌰つ㑢愸㠲搴戱㙥捡愵㙥っ摦㌱戹つ挶㥦慦戴㐰戱慡㑡愸ㅢ挵㈰㉣慦捡愰㙥㉦㘸㕢愷㡥㘵㔸㐲摤ㄸ〶㐱〶昹㘳㉤㤶㠵㤹扤攱愳昷愱㈳敢戴㉣づ㘳改㌰㡥づ㉣摤ㄲ敡挶愳㤷㥤㍡㜹ち㡡㠵扡㌲㡣〲㜵㉣攸㌲㘹㝣搴㑤㘰㥡㠹㑣昳㌶ㅣ㠲搴戱攲慡㤵ㄳ㤶昵㔸㐲摤㘴〶㘱㘱㔶〶㜵晢㐲摢㍡㜵㉣攰ㄲ敡愶㌲㠸愱㡥㔵㕣㘶捡搰㤹㕦ㄳ搳攰愳愷搳㤱ㄵ㕥ㄶ㠷ㄹ㜴㤸㐹〷ㄶ㝤〹㜵晢愱搷〲㜵㝣慡㡢㠵扡㔹ㄸ〵敡㔸ち㘶搲昸愸㉢㘷㥡搹㑣挳扡ㄱ㤹晥ㅣ昶扣改㐷㜹敤㍦㜸㐹㍢㔴㙥㈰ㄹ慡㔹㜸㔰摥戸扣ㄶ挵ㅥ㙣昲ㄲ户摢攲挵晡戸攸㜰攱扤㈱㠵敢㠲㜹挱〷㔴㌴㡦㝤〶㠹摢㜷〹㍣晣㐳㠶搱挲扡㠶攸㜵扦㠴ㅦ㜰搱㍣㥥ㄳ摦昲㈴〰㡥攱ㄶ㍢〰㔳散㌲扤愶㌲搵㤰㙥愸㙥㉣㈸㐷㈵㔳〱ㅦ愶㔲ㅤ㠹っㅡㄷ扤〶ㄱ慤㌹〹㉣慦㥥㑦愳㕣挲㠷ぢ挴ㄷ搵㌷㉣慤㤷搹㐴搳㝣愶㡣昰搵慥ㅤ搳挴㤹㠷摢㉥㈰捦㘱つ〴〷敢㍦㐰㜶捣㜵㔸㐴挰捤㘱㈱㠱㌴㔸㌵㈰つ㔶づ㜰㡢收攰挴㙥敢㘵㝣挶㔶昳㔵愵慡㔲挹扣㜶敤㔴㔱攰挹㈵愱换晦㉣挲㤱㐷㍦挴㘲扣晡ㅦ扤ち㤰摢㌶㈸㤳㔱づㄶ搴〷㘳ち晡㄰㠸戸㤳㡢㠹昳㑤㈹㜶㈸扡㥤㑡挷㔷昸慡㤸㘲㝦㠴㙥ㅢ攸㌲㥦昵ㄹ慢㠰扡〳搴㔲昵㠰㠷㠸愶㥤㍣㉦㡡㉥㐴㈸㥤㠰㕤昷㘶戲ㄸ昴㤲戱ㄲ㉡㌶攴㉦ㅦ㕡ㅥ㥢敡㐲〰攱ㄱ〱㐳㈴㤶㠴㑢搶摤慣㉥㠰ㅢ㜷㜵收慥搲㠸㠴㘱ㄱ㝤ㄸ㈴㜶㔵ㅣ㝤㙥㑥㝢搳攸㘰ㅡㅤ扤㠶㜲搰攰敥㔲攷㈱ㅣ愹㤴〹搶㈰㠰㕥〸ㄱ㜷戶㠱㤱捥戱㐵攸〶㈹愹㠵捥㐲㐹ㅤ搴㤹㤴㙣敢㐵搱扢㈳㤴㙥㠰㕤㥥戹愹扡㌰㌵㔵㠷㐳搵㑣挹昶搰ち㈵愷㘲㐲㠶ㄲ㑤㑡㜸㤰慢戵搰㠶搱敦㠰㐱昴搰㑤㤰㐰扦㈳晡摣㥣㥤㑣愳㥢㘹㜴昷ㅡ慡㈷ㅡ㠲晥㘴㍦晡愵〸愰㤷㐱挴㥤㕥㜰愰戳㈶㝡㑤戸㥡攰㥣〲愳ㅦ㐸攳㔱搴て㐲㑢昵㠶㕥昰慣㠴慡ㄹ㑦ㅦ㘸〵捦㉡㍦ㅥ㥥挹㠲攷㘸㉢ㅥ㕥㘷愷㠷㍥づㄲ㜸㜶㐵㥦㥢挳敢敡搲搸摤㌴晡㝡つ搵ㅦつ挱㜳愴ㅦ捦昱〸愰㑦㠰㠸㍢㝢挲㠱捥㥡〷戸收ㄱ慤㜹晣㍡〳㡣㝥ㄸ㡤㙢愸ㅦ㡥㤶ㅡ〴扤攰㌹〵慡㘶㍣㠳愱ㄵ㍣㈹㍦㥥收晤戳搸㡡㠷ㄷ扦ㄱ㈴愲捦㠰〴㥥㈱攸㜳㜳㜸戱㕢ㅡ挳㑣㘳戸搷㔰愳搰㄰㍣昵㝥㍣㘷㜱㝡㘷㐳挴㥤搱㜰愰㜳㜰晦散㘵昴㘳㘸㍣㥦〳昶㐶㑢敤つ扤攰㔹て㔵㌳㥥戱搰ち㥥㉡ㅦ㥥搸㐵㜰挹㝥ち捥户㠲ㅣ㠷㐸ㄸㄶ搱㤷㐰〲攴㜸昴戹㌹愵愶㔱㘶ㅡ扣攴捣㑤㑤㐶㐳㐰捥昳㠳扣っ〱昴攵㄰㜱㘷ちㅣ攸ㅣ摢㠰㙥昰ㄴ扣〲㍡换㈹㜸㈵搴㤹愷攰扥㕥ㄴ㕤㠶㔰晡㙡搸攵㔱慡㙡ㅡ昴㐲挹戵㔰㌵㔳㌲〳㕡愱㘴慥㡦㤲㉤愷攰㙣㉢㝡㕥㔴㐶㤰㠸扥ㄱㄲ攸昷㐳㥦㥢戳扦㘹捣㌲つ㕥㌵收愶收愲㈱攸㘷昹搱摦捣改摤〲ㄱ㜷づ㠰〳㥤㠳扢昸㐰愳㥦㑡攳㐶づ㤸挶㠰〷㐱㉦㜸敥㠴慡ㄹ捦㈱搰ち㥥挹㔶㍣ㄳ慤㜸づ挵㈰〴挱㉤っ㤰挰昳㐷昴戹㌹ㄵ愶㌱捦㌴ㄲ㕥㐳㔵愱㈱㜸捡晣㜸敥攷昴ㅥ㠰㠸㍢扣㈴㑢攷㈰㥥㙡愳㥦㐵攳挳ㅣ㔰㡥㤶㕡〰扤攰㜹ㄴ慡㘶㍣ぢ愱ㄵ㍣愳慣㜸㐶㔸昱㉣挲㈰〴㠹攸扦㐳〲㑦㉤晡摣㥣㍡搳愸㌷つ㕥㕦攵愶㔲㘸〸㥥㘱㝥㍣㥢㌸扤㈷㈱攲づ慦㤳搲㌹㠸愷搱攸晦㐰攳戳ㅣ挰〷〴愸㈵搰ぢ㥥攷愱㙡挶戳っ㕡挱搳摦㡦愷昹㉤㜲て㉢㥥攵ㄸ㠴㈰㜸㔸ㄶ㈴昰ㅣ㠱㍥㌷㘷㠵㘹ㅣ㘹ㅡ㐷㜹つ戵ちつ挱戳扢ㅦ捦慢㥣摥㙢㄰㜱攷ㄸ㌸搰㌹昸ㄶ㜹慣搱捦愳昱㉤づ㐸愰愵㔶㐳㉦㜸摥㠱慡ㄹ捦〹搰ち㥥㥥㝥㍣捤㙦㤱㍢㕢昱昰㐲㈵㠲㐴昴〷㤰挰昳㈷昴戹㌹㈷㤹挶挹愶戱挶㙢愸㔳搱㄰㍣摤晣㜸晥挵改㝤〴ㄱ㜷㜸㐵㤱捥挱晤㜳扡搱昳敥㝦扤㤹〳ㄶ愰愵捥㠴㕥昰㝣〱㔵㌳㥥戳愱ㄵ㍣㡥ㅦ㑦昳晥改㘴挵挳慢㠷〸ㄲ搱摦㐰〲捦㌹攸㜳㜳捥㌵㡤昳㑣攳㝣慦愱㉥㐴㐳昰㜴昰攳昹㡥搳晢ㅥ㈲敥㕣〴〷㍡〷昷捦挵㐶㕦㑦攳㉦ㅣ搰㠰㤶扡ㄴ㝡挱昳㉢㔴捤㜸㉥㠷㔶昰攴昸昱㌴敦㥦㠸ㄵ捦〶っ㐲㤰㠸㔶㔱挱㜳〵晡摣ㅣ㕥挲㤳挶㔵愶挱㙢㜶摣搴㜵㘸〸㥥摦㝥昶㝤挱捡㐵〰㥤〷ㄱ㜷慥㠷〳㥤㠳晢攷〶愳㙦愲㤱晦㝦〲㜹ㅡ戰扡〹㝡挱搳ㅥ慡㘶㍣户㐰㉢㜸扥㐵㥡昰㔷愶慦愱つ㝦㘵扡ㄵ㠳〴㑦㘷㠴挲晥昹㌳晡摣ㅣ㕥㔷㤳挶敤愶挱ぢ㘹摣搴㕤㘸〸㥥㉦晤㜸戶攱昴戶㠵㠸㍢㜷挳㠱捥㐱㍣昷ㄸ㍤㙦戵搷㍢㜰挰㔱っ㜸ㅦ昴㠲㘷㈷愸㥡昱㍣〰慤攰昹搰㡡攷㝤㉢㥥扦㘰㤰攰改㠱㔰挰昳㔷昴戹㌹て㥡挶㐳愶昱戰搷㔰㡦愱㈱㜸摥昵攳改挵改ㄵ㐰挴ㅤ㕥愵愲㜳㄰捦攳㐶㝦ㅣ㡤㐵ㅣ戰ㅡ㉤昵〴昴㠲㘷㌷愸㥡昱㍣〹慤攰㜹挵㡡攷㈵㉢㥥愷㌰㐸昰昴㐳㈸攰㜹ㅡ㝤㙥づ慦㐰㐹攳ㅦ愶昱慣搷㔰㉦愰㈱㜸㕥昰攳搹㤳搳ㅢ〰ㄱ㜷㜸改㠸捥㐱㍣㉦ㄹ晤挹㌴㤶㜰挰ㅡ戴搴㉢搰ぢ㥥愱㔰㌵攳㜹つ㕡挱昳㠴ㅦ㑦昳晢挱攳㔶㍣慦㘳㤰攰ㄹ㠹㔰挰昳㑦昴戹㌹㙦㤸挶㥢愶昱㤶搷㔰敦愲㈱㜸ㅥ昳攳ㄹ捤改敤〵ㄱ㜷摥㠳〳㥤㠳敦〷敦ㅢ㍤敦㙢搷攳㌸攰㑣戴搴㠷搰ぢ㥥㔲愸㥡昱㝣〴慤攰戹捦㡦愷昹晤攰ㅥ㉢㥥㡦㌱㐸昰㑣㐲㈸攰昹〴㝤㙥捥愷愶昱㤹㘹㙣昶ㅡ敡㑢㌴〴捦㕤㝥㍣㔳㌸扤㝤㈱攲捥㔷㜰愰㜳㜰晦㝣㙤昴扣㑤㕤捦攴㠰昳搱㔲摦㐲㉦㜸昶㠷慡ㄹ捦昷搰ち㥥㥢晣㜸㥡昷捦つ㔶㍣㍦㘰㤰攰㤹㠳㔰挰昳㈳晡摣㥣㥦㑣攳㘷搳昸挵㙢愸摦搰㄰㍣搷昹昱ㅣ挰改ㅤ〸ㄱ㜷㝥㠷〳㥤㠳晢㠷㤹㐴㝦㠹ㄸ㌹攰㔲戴㤴㕣摦愰慡〲慡㘶㍣扣扥㈱㜸㉥昵攳㘹摥㍦ㄷ㕢昱㐴㌱㐸昰㔴㈲ㄴ昰昰㡡〶㌷㠷㔷㌵愴挱㑢ㄸ搲搰㕥㐳㜵㐰㐳昰㕣攸挷㤳攴昴慡㈱攲㑥㐷㌸挸扣〳㍦〹㜹㠵㐲昴扣㠹㕣㉦攲〰摥〵慥攴愲〳㔵㜵㔰㌵攳攱㐵〷挱㜳愶ㄵ捦改㔶㍣摢㘱㄰㕥昸戵㡣㔰挰挳换っ摣㥣慥愶挱敢ち愲搹挱㙢㈸㕥㈰㄰㍣愷晡昱愴㌹扤㐶㠸戸搳ㅤづ㌶㍣扣㙣㈰㝡摥ㄳ慥㤷㜳挰㑤㘸愹㥥搰换昱戶〲慡㘶㍣〵搰ち㥥搵㔶㍣挷㕡昱ㄴ㘲㄰㕥ㄱ扤ㄲ愱㠰㠷㙢晦摣㥣㕤㑣㠳㡢晤愲㈹昲ㅡ㡡慢昶㠲㘷㤵ㅦ捦㌱㥣摥戱㄰㜱愷㉦ㅣ㙣㜸戸㤶㉦晡摢ㄱ㔰㥦挸〱ㅢ搱㔲晤愱ㄷ㍣㈷㐱搵㡣㠷换昳㠲㘷㠹ㅦ㑦昳昹搳㘸挵㌳㄰㠳昰㡡攸㔳㄰ち㜸戸㈰捦捤攱愲扣㌴戸〲㉦㡤ㄲ慦愱戸㤴㉥㜸㔲㝥㍣愷㜱㝡愷㐳挴㥤攱㜰㤰㜹〷㝥戲㜳㠱㕤昴扣㘳㕢慦攳〰摥㜲慤㘴捤㥣慡㜳愱㙡挶挳㌵㜳挱戳挰㡦㠷㍦㜱㘵〹愲摡㡡㘷っ捣昴搰敢ㄱち㜸昶ㄶ㜷攰搹挷㌴挶㥡挶㌸慦愱戸扥㉤㜸慡晣㜸㉥攲昴㉥㠶㠸㍢ㄳ攰㈰昳收慦㔹捤㥦慦晡㑡〸㠷慢摥愲㝦㠸ㄹ㌷㜰挰挳㘸㈹㔹挸愶敡㑡愸㥡昱㜰㈱㕢昰ㅣ攴挷㤳㠴㔶昰ㅣ㘸挵㌳ㄵ㘶㝡攸㙢ㄱち㜸愶㠹㍢㜲㑦㌷つ慥㔵㜳㜳㘶㝡つ挵㐵㘷挱㌳搷㡦攷㝡㑥敦〶㠸戸㔳づ〷㤹㜷攰晤㠰㑢搱愲攷晤搴晡㔶づ㜸㠲㤱攷㐰㡦ㄷ㡡㤷㘴ㄲ㔱慥慢㡥づ㉣㝡摡敦愳散ㄷ㝣搲昵〴㍣戹㥡ㄷ㙦㈳戹戸㠱捣扤敤㉡㉦㘷搴㝦ㄶ㡢换慡扣敢㤲㝦搱㘹挰晡㝦㠸挳扤戴㘵改㥡ㄱ㝢攱㑦㙦〴攰捥〷〳㉥晥挵㕤㕢ㄹ摢㤷晢㜸摤戱敥扦昹摥扦捥搸捥㕣㥡㤵ㄱ㠷慡挲㌳挷㐵摦㕥㜹挹㔷搷㡤㉥扡攸收摦扤㝦㔷㝡㈳扤㝦扥摣㐷㈵㌰愲〸㕤晤づ挵扢ㄴ敦㐱愸㐹㠰昵ㅡ敥〲ぢ㍤㈲㜶愲㘷〸㍥㈲搶愹㐴㈴扣戰〲㠰ㄹ㜴捣㔵㕣㔹攵づ㔳㘵ㄸ㐱㤶〴搸晤㌰㜶慥㠱㕡愶〹㜷摦搶〲㌰㉥戰捡㠸㌶〳㙢挰㠸㈲〴て〲摢挷㥢㝦〸搸摥㥥㈱昸攸㔷㠷敢慤㜸攱ㅣ挳っ〰慣〹ㅤ〱戶㤷ㅦ搸愳㌰㜶㕥ち㤳㑣搳㠷ち捤ㄶ㠰㜱敤㔴㐶戴ㄹ搸㔱ㄸ㔱㘴〱㌶㍣ㅢ戰㘱㥥㈱昸㐸㔷㘷㈵㈲攱ㄵ搱㥢㌰〳〰㍢づㅤ〱㌶挴て散㈹ㄸ㍢ㅦて㤳㑣戳捤挰戸㠸㉡㈳摡っ㙣つ㐶ㄴ㔹㠰つ捣〶㙣㠰㘷〸㍥慡搵㌹〵㤱昰挲ㄳ捣㌱〳〰攳㌲慡〰敢敦〷昶㈲㡣㥤捦㠲㐹愶搹㘶㘰㕣㑤㤵ㄱ㙤〶㜶㍥㐶ㄴ㔹㠰敤㤶つ搸慥㥥㈱昸〸㔶㘷㍤㈲攱㠵攷捡㘱〶〰挶愵㔳〱搶挷て散つㄸ㍢㕦〶㤳㑣戳捤挰戸㠲㉡㈳摡っ㡣㉢愳㐵ㄶ㘰扤戲〱敢改ㄹ㠲㡦㔶㜵慥㐵㈴扣昰收㠳ㄹ〰搸㡤攸〸戰㥤晤挰㍥㠰戱昳捤㌰挹㌴摢っ㡣㡢愳㌲愲捤挰㌶㘲㐴㤱〵搸づ搹㠰㙤敦ㄹ㠲㡦㑣㜵敥㐴㈴扣㔰㤳㠶ㄹ〰搸扤攸〸戰㉥㝥㘰㥢㘱散㝣㍦㑣㌲捤㌶〳攳㉡愹㡣㘸㌳戰㠷㌱愲挸〲慣㜳㌶㘰㥤㍣㐳昰㔱愸捥愳㠸㠴ㄷㄶ慣㌰〳〰晢㍢㍡〲慣㠳ㅦ搸㜷㌰㜶摥〴㤳㑣戳捤挰戸㕣㉡㈳摡っ㡣㡢愶㐵ㄶ㘰敤戲〱㡢㜹㠶攰㈳㑥㥤攷ㄱ〹㉦慣㡢㘱〶〰昶㌲㍡〲㉣捦て散㔷ㄸ㍢扦ち㤳㑣戳捤挰戸㙥㉡㈳摡っ㡣慢愷㐵ㄶ㘰扦晦㤴攵〳晡㌷捦㄰㝣㜴愹昳づ㈲攱ㄵ搱戹昸㐲〱㘰ㅦ愰㈳挰晥㡤ㄱ捤ㅦ搰㔱ㄸ㍢㜳㑤㜴敢㠰㜱〱㜵敢㠰㙤挶〸ㅢ戰ㅦ戲〱晢摥㌳〴ㅦ㐹敡㝣㠱㐸㜸攱收㙤ㄷ搸㌷攸〸戰㙦晤挰㍡ㄲ搸㜷㌰㙤ㅤ㌰慥愴㙥ㅤ戰㕦㌰挲〶散㡢㙣挰㍥昷っ挱㐷㡤㍡扦㈲ㄲ㕥昸㝦愵扡挰ㄴ㈶㈲挰㍥昳〳敢㑡㘰戹㌰挹㌴攱敥摢㕡昸收挱㈵㔵ㄹ搱收㐳㤱ぢ慢㐵〸ㅥ晣㑡昵慦㙣挰㍥昴っ挱㐷㠸㍡敤ㄱ㐹㠰㜵㜷㠱㜱㔱㔵㠰扤敦〷搶㠳挰戸㕣㡡搷㔶㝣〹收摡慡㡣㘸㌳㌰慥戰ㄶ㔹㠰扤㤵つ搸㥢㥥㈱昸㘸㔰㠷ぢ戳〲㙣ㄷㄷ㔸て昴〵搸㍦晤挰㡡〸㡣敢愶㜸㙤〵戰〲㌳愲捤挰㡡㌰愲挸〲散攵㙣挰㕥昲っ挱㐷㝥㍡㕣愱ㄵ㘰晤㕣㘰晤搰ㄷ㘰㉦昸㠱敤㐹㘰㝢挲㠴搷㔶〰攳㙡慢㡣㘸㌳戰ㄲ戸ㄷ㔹㠰㍤㤳つ搸搳㥥㈱昸㈸㑦㘷㈸㈲〹戰ㄲㄷㄸ搷㕢〵搸㤳㝥㘰㐳〹㙣㌴㑣㜸㙤〵㌰㉥扢捡㠸㌶〳ㅢ〷昷㈲ぢ戰扦㘵〳昶㤸㘷〸㍥愲搳㈹㐵㈴〱㌶摡〵挶㠵㔷〱昶㠸ㅦ搸ㄸ〲攳㤲㉡㕥㕢〱㡣敢慦㌲愲捤挰戸ち㕢㘴〱昶㤷㙣挰ㅥ昰っ挱㐷㙦㍡㕣扣ㄵ㘰愵㉥戰㌹攸ぢ戰晢晣挰㈶㄰ㄸ搷㔶昱摡ち㘰㕣㠸㤵ㄱ㙤〶㜶㈸摣㡢㉣挰敥捣〶散づ捦㄰㝣愴愶挳㔵㕣〱㌶搵〵㔶㠹扥〰扢摤て㙣㍡㠱㈵㘱挲㙢㉢㠰㜱㐵㔶㐶戴ㄹ搸㈲戸ㄷ㔹㠰摤㥣つ搸㑤㥥㈱昸愸㑣愷づ㤱〴㔸戹ぢ㡣㙢戲〲散〶㍦戰㌹〴㤶㠶〹慦慤〰挶愵㔹ㄹ搱㘶㘰㕣愰㉤戲〰扢㍡ㅢ戰慢㍣㐳昰ㄱ㤸捥ち㐴ㄲ㘰〷扢挰戸㌸㉢挰慥昰〳㍢㤴挰㡥㠱〹慦慤〰挶㌵㕡ㄹ搱㘶㘰㕣愹㉤戲〰扢㈴ㅢ戰㡢㍤㐳昰搱㤶づㄷ㜸〵㔸愵ぢ散ㄴ昴〵搸㠵㝥㘰㐹〲攳晡㉢㕥㕢〱㡣㡢戵㌲愲捤挰搶挱扤挸〲散摣㙣挰捥昱っ挱㐷㔶㍡㕣改ㄵ㘰㡢㕣㘰敢搱ㄷ㘰㘷晢㠱搵ㄱ搸㐵㌰攱戵ㄵ挰戸㙡㉢㈳摡っ㙣〳摣㡢㉣挰㑥换〶散㔴捦㄰㝣ㄴ愵㜳㈵㈲〹戰戴ぢ㡣敢戶〲㙣慤ㅦ㔸ㄳ㠱㕤てㄳ㕥㕢〱㡣换户㌲愲捤挰戸㠸㕢㘴〱㜶㘲㌶㘰㈷㜸㠶搰㈳㈶㙦㐳愴搶ㅥ㌱改晢㕦㌷㜶㐶搲㘸㌵敢㤰摢㔷扢㙡㉥搷愲ㄲ戹愶戶㔶㡡㜸㍢攰㠱㜰㈹晣捦ㄳ愷攱挱㠷㜸っㅣ晥㜷敦㕥㤵㉡ㅥ㠸挸攷㙢㤹㐷㡥㘹改㜱㜰慣㝡㘶ち捦㈰㙢㔷㍤㈵㡤〷㔶㔶攵攳㝦晥搶搸㠸晦㐵晣晦挲搳攲㔰㔶捤㥢㘹戱戹捦㠹戳㔶㌴戳㔴戹㠵〷昹㙤攱挳晣㍦ㄱ㜳昸ㅣ戹晦散搹㤵戱ㄵ㌸挴㥡㥦㜲㔳攵㝢㌴㘲㥥㕡㡤㝤散㤶㔶慣㡡晣㉥㤳㡥攴愰戴〱〳㘲㐷㐳攴攲晦㙡㈶㤷㉤㈰攲㝡㈵㌴㔲摡㉥㈲ㄲ摤㠸攳㈰㠸㡥㐵收扣㌵㌱ㄲ昸㕦ㅢ戶㙦㑦挸㘶㔳昷㘲㈸て愳搸㌱搹攷㜶戴㜵㙥挷㜱㙥慢㐳㜳㍢㍥㜳㙥敡㝥〴攷晣捣愶ㅥ昶㌲㙡㘶捣㔳换慣挱㑦㘲ㄴ〶摦〲㝡㑤㈰昰愳挱挰㥢㑣㘰搲㥣愷㔲搶挰愷㌱ちㄹ摤ㄲ昸㡣㐰攰愷㠲㠱㥦㌷㠱摤ㄹ搷㕡〳慦㘳㤴捣ㄹ㥦ㅢ〸晣㘲㌰昰敢㕥攰搸昹昰捣㜲㘰㔴㕢戳慤挷㠰搸㠵㄰㤹〷挶㐵㠱㡣㙦〴㌳扥㤷〹㘵㥥㌵昸㘵㡣㤲〹㘵㐳㈰昰〷挱挰㥦㘶〶㍥挸ㅡ昸敡㜰攰㙢〳㠱㌷〷〳㝦㤳ㄹ㜸戶㌵昰㡤攱挰㌷〷〲㝦ㄷっ晣㡢〹散ㅥ㉥㌳慣㠱㙦㘳㤴捣挳㘵㘳㈰昰慦挱挰戹㜰攰㈹攵ㅤ攰㤳慤㠱敦㘶㤴㑣㡥敦つ〴㡥愲㥦㜱收戴㌷㠱摤ㄹ㡦户〶晥ぢ愳㘴捥昸挱㐰攰㡥挱挰摢㤹挰敥〱扥㤷㌵昰愳㡣㤲㌹攳扦〵〲㜷つ〶敥㥥ㄹ㜸㤸㌵昰愶㜰攰愷〲㠱㝢〴〳敦㤲ㄹ㜸㤰㌵昰戳攱挰捦〷〲ㄷ〵〳昷换っ扣㠷㌵昰换攱挰慦〶〲敦ㄹっ㕣㘲〲扢㍢慦㡦㌵昰ㅢ㡣㤲戹昳摥ち〴ㅥㅡっ㍣摡〴㜶㜷㕥㑦㙢攰昷ㄸ㈵㜳攷㝤㄰〸㍣㈶ㄸ戸搴〴㜶㘷扣愳㌵昰挷㡣㤲㌹攳㑦〳㠱㈷〴〳㑦㌵㠱摤ㄹ㙦㙢つ晣〵愳㘴捥昸慢㐰攰改挱挰攵㤹㠱㍢㔸〳㝦ㄷづ晣㐳㈰昰㥣㘰攰㠳㌳〳挷慣㠱㝦〹〷晥㌵㄰昸搰㘰攰㑡ㄳ搸攵㌸㘲つ慣昰㑣搸〰挷戹㔴昱收㌶昷ㅢ㠰㑡〶〳㉦㌲㠱昹搱㤲愷㝥晥搱昶昵愲ㅤ愳昰㔳㘴换㠷愱づ〴慥ぢ〶㑥㥢挰敥捥晢搶ㅡ戸㈳愳㘴敥扣捥㠱挰㑤㠱挰搱愳愰㘸昳㌷㌱搶〶㙣㠷敦慣晣㥦㝣攳搱搲攳昱㠰攲㝥戵昸㐲搵㠶攷㐱㙦㠳㠹㈸㝥㠳㘲っ扤㉤㝢ㅥ〱敡㌸㘸㌹つ扤ㅤ戵挷ㅢ㥦㉥㝥ㅦ㝥㌳ㄱ㥦慥搴慥㌱㍥摢晢㝤昸㈵㐳㝣㜶愰㤶摦㉦㈴搷㡥㝥㥦㜵挶㘷㈷㙡昹㔵㐱㝣扡昹㝤搶ㅢ㥦敥搴㕥㘴㝣㜶昶晢㕣㘶㝣㝡㔰扢挱昸昴昴晢昰㜳㔷收搳㡢㕡㝥攴㑡慥〲扦捦㡤挶愷㤰㕡㝥㝡㡡㑦㙦扦捦㙤挶㘷ㄷ㙡㌷ㅡ㥦㍥㝥ㅦ㝥戰㐹慥㈲㙡敦㌵㍥扢晡㝤昸ㄹ㈵㍥扢㔱晢愰昱搹摤敦昳愸昱改㑢㉤㍦㘹㘴㍥㝢昸㝤㌶ㄹ㥦㝥搴㍥㘵㝣晡晢㝤昸㈱㈰戹昶愴昶㜹攳㌳挰敦挳昷㜳昱ㄹ㐸㉤摦捡㈵搷㈰扦捦ㅢ挶愷㤸㕡扥㉢㡢捦㘰扦捦㝢挶愷㠴摡て㡣捦㄰扦て摦㌰㈵搷㔰㙡㍦㌵㍥挳晣㍥㝣敦ㄳ㥦攱搴昲㙤㑦㜲㡤昰晢㝣㘷㝣㐶㔲换㜷㌰昱ㄹ攵昷攱㍢㤲挴ㄹ㑤敤慦挶㘷㉦扦て摦㕣挴㘷っ戵㝣㕦㤱㌸㝢晢㝤昸㍥㈱㍥晢㔰换户〸昱ㄹ敢昷攱㈹㉦㍥攳愸攵搹㉥㍥攳晤㍥㜲敡昱慣㉢㠵搶㙣づ㑦㐱昹㜹㕥㠶〶㉥扥挹挹㐷慦〹㝥㉦㥥㠴攲㌵搱昵㤲搳㉦攴挵搳㔰扣㈶扢㕥㜲〲搲㉢㈳㈳㑦㐴昱摡搷昵㤲㔳㌰ㄴ㡢愷愲㜸㑤㜳扤攴㈴愴搷㜴昴捤收昰㘴ㄴ慦ㄹ慥㤷㥣㠶昴捡㤸㍤㑦㐷昱摡捦昵㤲ㄳ㌱攴挵ㄳ㔲扣㘶戹㕥㜲㉡㠶扣㜸㑡㡡搷㙣搷㑢㑥㐶㝡㘵㘰攴㐹㈹㕥㜳㕤㉦㌹ㅤ㐳戱㜸㕡㡡搷㠱慥㤷㥣㤰愱㔸㍣㌱挵敢㈰搷㑢㑥挹㔰㉣㥥㥡攲㜵㠸敢㈵㈷㘵挸㡢㈷愷㜸晤搱昵㤲搳㌲攴挵搳㔳扣收戹㕥㜲㘲㠶扣㜸㠲㡡搷㝣搷㑢㑥㑤㝡㘵㌰挱㔳㔴扣慡㕣㉦㌹㌹㐳戱㜸㤲㡡㔷戵敢㈵愷㘷㈸ㄶ㑦㔳昱㕡攰㝡挹〹ㅡ㡡挵ㄳ㔵扣ㄶ扡㕥㜲㡡㠶扣㜸慡㡡㔷慤敢㈵㈷㘹挸㡢㈷慢㜸搵扢㕥㜲㥡㠶收挵搳㔵扣ㄶ扢㕥㜲愲搲㉢攳㔸攵〹㉢㕥㈹搷㑢㑥搵㔰㐶㥥戲攲搵㈸㕥㡥㈱㔳昱晣㤴㜵戳㌵昸搰攷㔵昱昱ㄸ㥢㡦扢扢捤愱慥㜸㙥㡡挷挹㤹ㅥ㡡愷愳ㄸ㑥ちㄸ㜸〶㡡攱㑦〱〳㑦㍡㌱㥣㤸㘹㜰っ㈲挵ㄳ㑥㍣㑥挸昴㔰㍣挷挴㜰㝣挰挰搳㑡っ慢〳〶㥥㐹㘲㌸㉥㘰攰挹㈳㠶㘳〳〶㥥㉦㘲㌸㈶㘰攰㈹㈲㠶㔵〱〳捦ち㌱慣っㄸ㜸㈲㠸攱攸㠰㠱挷扥ㄸ㡥ちㄸ㜸戸㡢攱挸㠰㠱㐷戸ㄸ㔶〴っ㍣愸挵㜰㐴挰挰攳㔸っ换〳〶ㅥ扡㘲㔸ㄶ㌰昰㘸ㄵ挳搲㠰㠱〷愸ㄸ㤶〴っ㍣㈶挵搰ㄴ㌰昰㌰ㄴ㐳㘳挰挰㈳㑦っ改㑣㐳晢晦〷㠷㕤つ㑢</t>
  </si>
  <si>
    <t>㜸〱捤㝤〷㝣ㄴ搵昶晦摥㤴㈵戳〴ㄸㄱ㙣㈰㈶㐸ㄴ〱㐳㑤㈸㡡ㄲ㐲敦ㄲ㐰㥦㡡㘱㐹㌶ㄲ㐸挱摤つ挵〶㉡㘲慦㑦㥦〵挵昶散晤㈹捡戳昷挷戳㜷散扤ぢ捦慥㑦戱晣扦摦㌳㜳挳散捣摤摤昰㝥敦晦昹扣㘱㜳㜲敦㌹攷㥥㜳扦摦㤹搹散摥㌹㌳㠴㔴㈸ㄴ晡〳ㅢ㝦㜳换㘳愳㝢搵昲㐴㌲搶㔸㕡搹摣搰㄰慢㐹搶㌷㌷㈵㑡㉢攲昱攸昲㈹昵㠹㘴㉥ㅣ挲搵昵戰㈷昲慢ㄳ昵㐷挶ち慡㤷挴攲〹㌸攵㠷㐲〵〵㔶づ散㍢扢㍦戶敥㔸ㅣ㘵攵㔱挰㉢㘴㠵㈹摡㔱ㄴ㔰㔸ㄴㄱ㡡昶ㄴ㠵ㄴㅤ㈸㍡㔲㜴愲戰㈹戶愳攸㑣戱㍤㐵ㄷ㡡慥ㄴ㍢㔰散㐸戱ㄳ〵昳㕢扢㔰㜴㠳㈸散づ㌱慢㜲昴昴昹ぢ㠱愶㉡搹ㅣ㡦昵㉢㥡攳捣㜹攴挰㠱愵〳㑢〷つㅦ㔴㕥㍡愰㕦㔱㘵㑢㐳戲㈵ㅥㅢ搹ㄴ㙢㐹挶愳つ晤㡡㘶戴捣㙦愸慦㤹ㅣ㕢㍥慢㜹㔱慣㘹㘴㙣晥㠰挱昳愳㐳㠶つㅣ㔲㔶㔶㌷㝣昸戰挲㕤ㄱ㜹㕡攵攸ㄹ昱㔸㕤攲扦ㄵ戳〷㘳㑥慦ㅣ㕤㍡㉤㤶晣㙦挵摣つ㌱ㄱ㜲㑣㜳㘳戴扥改扦ㄴ㌴㥦晢戴㙣㑣慣愶㥥㍢㍦ㄶ㡢搷㌷ㅤ㕥㡡㘹愷㄰㡤摥搰搲㡡㐴愲愵㜱㌱㡦愳捡㔸㐳挳捣㔸㥤散昴挶㌱㠹攴㡣㘸扣㌱㔱搸㐸晥㘲昱㔸㔳㑤㉣搱戱㜱散戲㥡㔸㠳敢㤸㈸㘸㥣ㄳ㡤㑦㡢㌶挶昲搸攸搴攸散挳㠹戵戱愶㘴㝤㜲㜹㠷挶搹㠹搸捣㘸搳攱㌱扡攴㌷㡥㙦愹慦㔵㜹㜹㜸㠵㜲昷㌴捤㑣㜶ㄴ收搳㔸戹㈰ㅡ㑦㑡㡦扢㜰愰挹搷㜳戸〸㡡㤴㜹昱㤰㉡昲㡤攲㍥慢慡㙦㥣ㅣ㡢㌷挵ㅡ㤸㠴㝢戲慦捦㐹〸㜲昶㐳㉢㔳ㅡづ昷㤲㙡敦㥥㝣挴挲㉣攱㈲㠸敤㘷㌷搵搷㌵挷ㅢ晢㑤慤㙦ㅡ㌹愰摦搴攸戲㤱〳慤㘲ㄸ慣㥥㜴搹ㅤ愲敢散晥ㄳ㌱愳㘸㜲㐱搱捣㈸戸ㅥ㌱㜰昰搰〱㈳慣㕥㜴㉡㠱㔰㜹㙦攰㍣昷㐶攷戹㤶㔳ㅤ捤愹㥥㥦㔳㕤㤳㔳㕤㥢㔳ㅤ换愹慥换愹㍥㍣愷㝡㐱㑥㜵㝤㑥昵挲㥣敡㐵昰搱㕢㐱扢㜶㌹敥戶搳捦㑦㥦㌴㉦㍥㜷摡搵昳づㅦ㝥敤㕤戳换ㄴ㑦㙤㜹㘷搸ㄳつ攳㙣㝢挳㘰敤〵ㄱ敥〳㘱㤸㙤昹搰ㄱ㔶㕦㍡昵㠳㔰敡㈵捣㤶㌳晥晥昸改㌷㡥㉤摤㌴敥摣攵㝢㝣昹挳散敦㝢㈸扥㠱㐸慡㔲㌴㡣愹晡㌳捡〰㠸昰㐰〸㐳慡戲挱㈳慣㐱㜴ㅡっ愱搴搳㙥慡㐱ㅦ慥敦晤挳挷〳㐶摤昷搰慡搰㌹ㄳ㡢㍥㔱㝣㥢㤲㔴㘵㘸ㄸ㔳㤵㌳捡㔰㠸昰㌰〸㐳慡昲㐱㈳慣攱㜴ㅡ〱愱搴攳㙥慡摣愶㜳捦ㅣ戳㜹挸攴㥢㡡㝦㕢昱㑤摦ㅦㅦ㔶㝣㌳㤴㔴晢愲㘱㑣㌵㤲㔱昶㠳〸敦て㘱㐸㔵㠶摤㍤㡡㑥ㄵ㄰㑡㍤攰愶摡㌰攰㡦て㝥ㅤ㥦㌷㙤攵ㄷ㥦㥣摤敥改攸㠱㡡㘷㥦愴慡㐴挳㤸㙡っ愳㡣㠵〸㡦㠳㌰愴㉡ㅦ㌸挲ㅡ㑦愷〹㄰㑡摤敤愶ㅡ扡㜷㐵㜱慦昲㑤攳㑦㕦搳㘷㥦㑤㍢㙦搸愰昸挶㉥愹㈶愱㘱㑣㌵㤹㔱愶㐰㠴愷㐲ㄸ㔲つ㉤ㅦ㘱㑤愳搳㜴〸愵㙥㜳㔳㍤㝥搳㘵挳搷慥扦㜵昴㙤㕦捥㕢㝢㘷㔵攵㘶挵㍦ㅦ㤲敡〰㌴㡣愹㘶㌲㑡ㄵ㐴㜸ㄶ㠴㈹㔵搹〸㙢㌶㥤收㐰㈸㜵扤㥢㙡搶愶㜵㙦ㅤ㜵昷捦ㄳ敥慣户搶晥㙤㘴攱㠱慡㍤捣㤲敡㈰㌴㡣愹晥挴㈸〷㐳㠴て㠱㌰愵ㅡ㍥挲㍡㤴㑥㜳㈱㤴扡搲㑤㤵㍦昱捤㡢ㅦㄹ戸戶㘲攵㐳㥦て戱㥦摤ㄸ㔲晣㔳㈸愹慡搱㌰愶㥡〷㠳ㄵ㠵〸捦㠷㌰愴ㅡ㡥㠳扤㠶㑥戵㄰㑡慤㜱㔳㜵㤸戱昱改㉤戳晦㌱昵慥搷㈷昶扦㝡搸〷㑦㉡晥挱㤵㔴㜵㘸ㄸ㔳ㅤ捥㈸ぢ㈰挲昵㄰愶㔴㈰㜰㈱㥤ㄶ㐱㈸㜵㥥㥢敡敡㔵慦㍣扦搴㥡㍣改扡慢㠷㉦扣扤戹昰つ挵㍦敢㤲慡ㄱつ㘳慡㈶㐶㘹㠶〸㉦㠶㌰愴ㅡ〲〲㡦愰㔳ㅣ㐲愹㌳摣㔴㉦㕥㌵㘵㙥昹㡥攱捡㌳㈷㉤㕢晤㔱昲挶捥㡡ㅦㅥ㈴㔵ㄲつ㘳慡ㄶ㐶㔹〲ㄱ㕥ち㘱㐸㔵㌶㙣㠴戵㡣㑥换㈱㤴㕡敤愶摡攱㥢搵户收㌵㕤㌸改扡㜳晥戲攱慢摦ぢ㡦㔵晣㠸㈲愹㡥㐲挳㤸敡㘸㐶㌹〶㈲㝣㉣㠴㈱搵㄰扣〷慥愰搳㑡〸愵㔶戸愹ㄶ昵㉦㍤㌲昷㤵㡤㘳㔷捦晢㘱搵摡㤹摤ㄳ㡡ㅦ㠴㈴搵昱㘸ㄸ㔳㥤〰㠳戵ち㈲㝣㈲㠴㈱搵㜰扣㌱慤愶搳㐹㄰㑡㉤㜳㔳捤戸攲㠶〷扢㔸晢㡦㍡搷㉡ㅤ昹㜳愴捦㘳㡡ㅦ户㈴搵㈹㘸ㄸ㔳㥤捡㈸愷㐱㠴㑦㠷㌰愴㉡挳㈹㝣〶㥤捥㠴㔰敡〸㌷搵㡥㉢捡愷扣㌷㙥捡戴换慥㥤昵搹㠶愹敦ㅦ愷昸愱㑥㔲㥤㡤㠶㌱搵㌹㡣㜲㉥㐴昸捦㄰㠶㔴攵㌸㉣捥愳搳昹㄰㑡㉤㜴㔳晤戴㝥晣晥ㅦㄴ㝦㕣㜹改户㠷扦昹收㥡㉢晦㔰晣攸㈸愹㉥㐰挳㤸敡㐲㐶戹〸㈲㝣㌱㠴㈱搵㜰扣摤慥愱搳㈵㄰㑡搵戸愹〶晦㘳搱ㄵ㡢㥥戸㜵散㠳㝤㌶慡敦搴ㄳ〷愹慥㌰㑢慡戵㘸ㄸ㔳㕤挶㈸㤷㐳㠴慦㠰㌰愴㉡〷㠱㔷搲改㉡〸愵づ㜵㔳㜵慦㉥㝥攷慢㔳慦㥡戲㝡昱攵㘷㍥搴攱攸㐹㡡ㅦ㠳㈵搵搵㘸ㄸ㔳㕤挳㈸搷㐲㠴慦㠳㌰愴ㅡ㠶挳攲㝡㍡摤〰愱搴㙣㌷㤵㕡戸戰㐳愳扡㘷昲昹㈷㡤摡晥愶㘹㥢㌶㈹㝥搸㤶㔴㌷愱㘱㑣㜵㌳愳摣〲ㄱ扥ㄵ挲㤰慡っ愹㙥愳搳敤㄰㑡㑤㜳㔳㌵づ戱慦㔹愸扥㤹㜸昹㑤㜳㐷捦㌸昶搳㠷搴㑥㌰㑢慡㍢搰㌰愶扡㤳㔱搶㐱㠴敦㠲㌰愴㉡挷㈹㝣㌷㥤搶㐳㈸㌵摥㑤㔵㜸摢扦て㝢昲慢㉦愶㍣㌸㜸㝤捥敥扦摦昱㡥摡ㄹ㘶㐹㜵てㅡ挶㔴昷㌲捡㝤㄰攱晢㈱っ愹捡㠶㡣戰ㅥ愰搳㠳㄰㑡㡤㜲㔳捤摤愹戱敢㥡扢㌷㑣扤扤晣㥡攸搸㥦㙢㡥㔵扢挰㉣愹ㅥ㐶挳㤸敡ㄱ㐶㜹ㄴ㈲晣ㄸ㠴㈱搵㔰扣㕢㍣㑥愷㈷㈰㤴ㅡ敥愶摡㄰㝥昴攵㜶昳㉥ㅥ㝤昲ㅥ晢㝥昸捥㠴ぢ㉡㔴㌷㤸㈵搵〶㌴㡣愹晥挹㈸㑦㐲㠴㥦㠲㌰愴㉡㐳慡愷改昴っ㠴㔲㠳摣㔴㉦扣昲㘹㥦摣㝤昶ㅣ戵晥攷摣㜷ㅥ㉢㝡戹戱昰㌹㤸て㜰㍦挱㡥㠹㐷㤷攲㍢挱搶慦ㅢ㠳㑡〷昰㕦昶敦㔹昸㥡㔵㔷㔶㌷戴㙥攰挰摡戲〱搱挱搱晣㘲㠴㙤敢〷㝡扥つㄷ搶ㅤ㔸摦㔴摢扣㔴㍥攱㜷ㅦㅤ㑤挴戶㝥攰敦敢摡㐶㌷户㌴搵㈶扡㤹㡤㔵挹㘸㌲戶㡢摦戶㌵㐸㘰㔸ㄵ扥晦挴ㄲ㤲慦㠷㝦搸㥣㘸㐳㑢慣㘲㔹扤㘳摥搵㘷挶户㥦收昹改慤攳攲戱㈳㕡慤㠱ㄹ㔵攰敢昹ㄲ㠹ㅤ㐰改㤸㥣㜹ㄵ㔵㉥㘸㑥挴㥡㘴㝡㝤ㅢ㘷搴搷㉣㡡挵慢㘲晣㜲ㅦ慢ㄵ愸㕤㘹㜲扦㠲昵㥤摥〴愰昸㔲㔵摢搳慢慤ㅢ扢㉣ㄹ㙢慡㡤搵㘲扥㡢㘳昱攴昲㔹搱昹つ戱ㅤ㔲㕣㥣㥣㌰散㥣愲ㅥ搷㕣搳㤲愸㙣㙥㑡挶㥢ㅢ㔲㉤ㄵ戵㑢愲昸摡㔷㍢戵戹㌶㠶㙦㙤㜹摣㐲㉡㤴㥢慢㔴愸㡦改慢ㄳ攳㈶㑡㘵㐷㜸㜶昱慥搸攷㍢愵ㅥ㜶愵㌳㠱づ㈸ㅡ㘲㍣㈶㜳㝡㘵〹㈶㜱ㄹ㘶慦昴㡥ㅥ㑣㕣〹愱㜷敦昴摥㌲挷搶㍤昷晦搷㌹㈷㘷㝢ㄷ晤搸㈵昸㙡㍣㈱摡㔴摢㄰㡢㘷㕣挷㔱㥣㤱昵㍣㐴㝥㝦㥣捤㘹搹换㠳㠷㕡愶㤶攷㉦慤慦㑤㉥〸㉦㠸搵ㅦ扥㠰㥦愵戰搶㔳㔰㐰㙡〳㥢昵㈲㔴搶㑢ㄴ㉦㐳㐴㈲愱昰㉢㜴ち㐷慣㔷㥤㝥㝥㑦晣摥昶㉦摤㌹ㄸ㘵挹㤷㝣慣挸㈴昲ㅢ挷㌵挷ㄳ戹戹㈶㤴ㄳ愲㠹〵㐹ㅥ㥥㤹㡤㡣户㤱攲㌵㠸晣㕥㄰㔹扦搳㜷㠲㔳ㅥ㤷㉥㍡㌴㡥㠹搵㐵戱㘰㈴㘷户㡡收㌷㍡㙢㄰㘳㘲㠹ㅡ㡢㡢ㄵㄳ㜱慥㉣ぢ愳㠵㤳扦戰㤱㐷㝦㙣㔹㜲㑣㌴ㄹ㙤搷㠸㘵て散㈵ぢ㑥㝤㘵㤴搳攲挸づ愲搳愳㈳㙥てㄱ㙣㘹㝡愲戴ㄷ㠵ㄳ〹㈷づ捥㤷㔰慥㉢㌳㠳挰摣㝢〰㐴搸㝦愰愷㉥㕦㘰㔵愵㜶㝣慣㘹搶昲挵戱〴摤ぢ挲ㄹ愹昴㥦㕥っ㌶扤㘶晥散㘴㝤㐳愲ㄴ㌳ㅤㅦ㙦㙥㔹晣摦㡣挳㔸搶敢㄰㝡换摦〳㐷㜱摢㌱㠱慥㔰扢㈵摣㌷搵搵愱〲㐶愳挶摡㥤㠲㐷㉢㠲晤㠱㕦戲㔹㙦攳㔷㈴㤳㉤扦〴ㅥ摢戲搴㤳て晦挲㐶㌰㌴㉢ㅥ㤳挵慢〲改㠰敤づ㡤〷㌶挷ㄷ捤㙦㙥㕥挴攳愹愳昴ㄲぢ㘲戱㈴ㄷ㠴摡扢ぢ㘰戲搰愵㔴㙥㙥捡㝡㡥㘷攵㘸㌷挴て扦て搱愱愲愱愱㐸㐷㑣㠴㍦㠰㉡ㄷ㑢㔳攱て搱ㄸ㠲㜷昲㘴㜳ㄲ㐹㡢㤶㤴ㄷ敤㕤㌴㍡㤶㐸ㄶ㔵攲㡦㘵ㄱ晦㐴㌵搴㌷挵㡡㝡㌷㌵ㄷ挵㘳㠹挵㔸〲㡥敤㔵扡慣㈱戱㑣㜵〷㌳㕣㤸改昵㙤搹挲㡤㠳㝦愸戸攱㡢愷㘲㝤摡ㅤ昵慣敡收ㅡ〲㡢㐳扤㤱慢ㄸ㍦搶㈷㄰㙡㘷戸昱ㅤ〷敤搴捤晡っ㝤敢㜳㡡㉦㈰昰扥㈱㝢〲㙦ㅢ㥢㥣慥摡ぢ扦昹搶㘱㙤愶昸ㄷ㠴敡ぢ挱ㄳ搷晡ち㐲㙦捡㐶㝣ㅥて戲㑦晢㐰ㅤ摣愷摦㐱ㅢ戱㌲搸㔴㍦㜸㜰扦㕡攴搱㈲㜳ㄶ㔹㔳㘱〴㌶ㄲ㤰敦ㅡ〲㑢㔶晤㌱㑣〸昸㤵攳㜳攱㘶㈶攰㜷收㈰㌱ㄶ㡦㐶て〱㌹㑥㔷つ㠰㑤〸挸㠵挲攲㘲扤ㅡ〴㤵㄰㤰㡦㥥摥搴㉦扦㝢〸ㄸ〸㜵㤰〰㡢㌱慤っ㌶㌵ㄸ攳㑣〴㝣㡤攰㐶〲扥㜲つ㠱㠵戴㜲㐴㉡收㉣㍡㜳捡㥢攱㘶㈶愰ぢ捣㔶㔷㡡ㅤ㈰㍣〴散攴㜴搵㔰〴ㄱ〲㜶愶搳㉥㄰㙡㌸㔴㐲㐰㌷昴昴愶㍥昲ㄲ㌰っ敡㈰〱扢㌱愶㤵挱愶㐶㘰㥣㠹㠰㌷搲ㄱ昰扡㙢〸㉣敦㡤㐴愴㘲捥愲㌷愷扣㌱㉤〱㝤㘰戶晡㔲昴㠳昰㄰㔰敡㜴搵㝥〸㈲〴昴愷搳〰〸㌵ち㉡㈱㘰㈰㝡㝡㔳捦㝡〹搸ㅦ敡㈰〱㘵㡣㘹㘵戰愹ち㡣㌳ㄱ昰㔸㍡〲ㅥ㜵つ㠱㐵挷㌱㠸㔴捣㔹散㠷愴敡攱戴〴㡣㠲搹慡愰ㄸつ攱㈱㘰㡣搳㔵㘳ㄱ㐴〸ㄸ㑢愷㜱㄰㡡㉢㤱㐲挰㜸昴昴愶搶㝢〹ㄸ〷㜵㤰㠰挹㡣㘹㘵戰愹〹ㄸ㘷㈲攰㤶㜴〴摣散ㅡ〲㑢愱㤳ㄱ愹㤸戳㤸挵㈹摦㤸㤶㠰㌹㌰㕢〷㔲ㅣ〴攱㈱攰㘰愷慢愶㈰㠸㄰㜰〸㥤づ㠵㔰搳愰ㄲ〲收愲愷㌷㜵愵㤷㠰愹㔰〷〹㠸㌲愶㤵挱愶愶㘳㥣㠹㠰ぢ搳ㄱ㜰㠱㙢〸㉣搰捥㐴愴㘲捥㘲㈱愷㝣㝥㕡〲ㅡ㘰戶ㅡ㈹㥡㈰㍣〴㉣㜶扡慡ち㐱㠴㠰㈳攸ㄴ㠷㔰戳愱ㄲ〲ㄲ攸改㑤㥤敥㈵㘰ㄶ搴㐱〲㤶㌲愶㤵挱愶收㘰㥣㠹㠰攳搳ㄱ㜰㥣㙢〸㉣ㅢ晦〹㤱㡡㌹㡢㤵㥣昲㡡戴〴ㅣて戳㜵〲挵㉡〸て〱慢㥤慥㍡ㄸ㐱㠴㠰㤳攸㜴㌲㠴㍡ㄴ㉡㈱攰ㄴ昴昴愶㤶㜸〹㌸〴敡㈰〱㘷㌰愶㤵挱愶收㘲㥣㠹㠰㠶㜴〴㉣㜲つ㠱挵散㜹㠸㔴捣㔹晣㠵㔳慥㑦㑢挰㠵㌰㕢ㄷ㔱㕣っ攱㈱攰ㄲ愷慢愲〸㈲〴㕣㑡愷戵㄰慡〶㉡㈱攰㌲昴昴愶收㜹〹㤸て㜵㤰㠰慢攰ㅦ戱㌲搸㔴㉤挶㤹〸㤸㤳㡥㠰搹慥㈱戰挴捥〵昴㘲捥攲㈶㑥戹㉡㉤〱户挰㙣摤㑡㜱ㅢ㠴㠷㠰扦㌹㕤戵〰㐱㠴㠰㍢攸㜴㈷㠴㕡〸㤵㄰戰づ㍤扤愹㐹㕥〲敡愱づㄲ昰㜷挶戴㌲搸搴㈲㡣㌳ㄱ㌰㉡ㅤ〱晢扢㠶挰挲㝦ㄳ㈲ㄵ㜳ㄶ㡦㜰捡㈳搳ㄲ昰ㄸ捣搶攳ㄴ㑦㐰㜸〸搸攰㜴㔵㌳㠲〸〱晦愴搳㤳㄰敡〸愸㠴㠰愷搰搳㥢ㅡ攲㈵㘰㌱搴㐱〲㥥㘳㑣㉢㠳㑤挵㌱捥㐴㐰㥦㜴〴散攵ㅡ〲㤷㈳㕡㄰愹㤸戳㜸㡤㔳摥㌳㉤〱㙦挰㙣扤㐹昱ㄶ㠴㠷㠰㜷㥣慥㕡㠲㈰㐲挰扢㜴㝡て㐲㉤㠳㑡〸㜸ㅦ㍤扤愹ㅥ㕥〲㤶㐲ㅤ㈴攰㘳挶戴㌲搸搴㜲㡣㌳ㄱ搰㈵ㅤ〱摢扢㠶挰㐵㤲愳ㄱ愹㤸戳昸ㄷ愷扣㕤㕡〲扥㠶搹晡㠶攲㕢〸て〱摦㍢㕤㜵っ㠲〸〱㍦搰改㐷〸戵〲㉡㈱攰㈷昴昴愶ち扣〴ㅣぢ㜵㤰㠰㉤㡣㘹㘵戰愹㤵ㄸ㘷㈲攰昷摦搲㝣ㄴ晥捤㌵〴㉥摤㥣㠰㐸挵㥣㐵㕥づ愶扣〵㙥收㡦挲㘱㤸慤㜶ㄴ〵㄰ㅥ〲㈲㑥㔷慤㐲㤰㥥っ搴㥥㑥㠵㄰㙡㌵扡㐲㐰〷昴昴愶扥㐵㡥搶㉦㐳㈷㐲ㅤ㈴㘰㍢昸㐷慣っ㌶挵慢㐴㈶〲㍥㑢㐷挰愷慥㈱㜰㐱改㔴㐴ㄲ〲㜶攱㤴㍦㑥㑢㐰㜷㤸慤㕤㈹㝡㜰㜶㕢扦つㄶ㌹㕤㜵ㅡ〲昵㈴㥣㘲㍡昵㠴㔰㘷愰㉢〴散㡥㥥摥搴㕢㕥〲㑥㠷㍡㐸挰㥥昰㡦㔸ㄹ㙣敡㑣㡣㌳ㄱ昰㘲㍡〲㕥㜰つ㠱换㕣攷㈰㤲㄰㌰㠰㔳㝥㉥㉤〱㠳㘰戶〶㔳っ攱散戶ㄲ㔰敥㜴搵戹〸搴㤳㜰㠶搲㘹ㄸ㠴㍡て㕤㈱㘰㌸㝡㝡㔳㑦㜸〹昸㌳搴㐱〲㐶挲㍦㘲㘵戰愹昳㌱捥㐴挰㝤改〸戸搷㌵〴㉥扥㕤㠸㐸㐲挰㌸㑥昹敦㘹〹㤸〰戳㌵㤱㘲ㄲ㘷户㤵㠰㈹㑥㔷㕤㠴㐰㍤〹㘷㉡㥤愶㐱愸㌵攸ち〱搳搱搳㥢扡捤㑢挰挵㔰〷〹愸㠲㝦挴捡㘰㔳㤷㘰㥣㠹㠰㙢搲ㄱ㜰戵㙢〸㕣ㄲ扣っ㤱㠴㠰㐳㌹攵慢搲ㄲ㜰ㄸ捣㔶㌵挵㍣捥㙥㉢〱昳㥤慥扡ㅣ㠱㝡攲挷慡愱㔳㉤㠴扡ㄲ㕤㈱㈰㠶㥥摥搴挵㕥〲慥㠰㍡㐸㐰㍤晣㈳㔶〶㥢扡ち攳㑣〴㥣㥤㡥㠰戳㕣㐳攰㐲攵㌵㠸㈴〴挴㌹攵㌳搲ㄲ㤰㠴搹㙡愱㔸挲搹㙤㈵㘰㤹搳㔵扣㤴搹㤳㜰㤶搳改㐸〸㜵㍤扡㐲挰㔱攸改㑤慤昲ㄲ㜰ㅤ搴㐱〲㔶挰㍦㘲㘵戰愹ㅢ㌰捥㐴挰㤱改〸㔸敥ㅡ〲㤷㑦㙦㐶㈴㈱攰㘴㑥㜹㘹㕡〲㑥㠵搹㍡㡤攲㜴捥㙥㉢〱㘷㍡㕤㜵ぢ〲昵㈴㥣戳攸㜴㌶㠴扡つ㕤㈱攰ㅣ昴昴愶㥡扣〴摣ち㜵㤰㠰昳攱ㅦ戱㌲搸搴敤ㄸ㘷㈲愰㌶ㅤ〱㌵慥㈱㜰㔱昷㑥㐴ㄲ〲搶㜲捡搱戴〴㕣づ戳㜵〵挵㤵㥣摤㔶〲晥敡㜴搵㍡〴敡㐹㌸㔷搳改ㅡ〸㜵㌷扡㐲挰戵攸改㑤ㅤ攴㈵攰㉥愸㠳〴摣〸晦㠸㤵挱愶搶㘳㥣㠹㠰㘹改〸㤸敡ㅡ〲㤷㥡敦㐵㈴㈱攰㑥㑥㜹㜲㕡〲敥㠲搹扡㥢㘲㍤㘷户㤵㠰㝢㥣慥扡て㠱㝡ㄲ捥扤㜴扡て㐲㍤㠰慥㄰㜰㍦㝡㝡㔳愳扤〴摣て㜵㤰㠰㠷攱ㅦ戱㌲搸搴㠳ㄸ㘷㈲㘰㔸㍡〲㠶扡㠶挰〵昰㐷㄰㐹〸㜸㤲㔳㉥㑢㑢挰搳㌰㕢捦㔰㍣ぢ攱㈱攰㜹愷慢ㅥ㐵愰㥥㠴昳〲㥤㕥㠴㔰㡦愳㉢〴扣㠴㥥摥㔴㍦㉦〱㡦㐱ㅤ㈴㘰㈳晣㈳㔶〶㥢㝡〲攳㑣〴昴㑣㐷㐰戱㙢〸㕣㤶晦㈷㈲〹〱敦㜱捡扢愵㈵攰〳㤸慤て㈹㍥攲散戶ㅥ〱㥦㌸㕤昵㈴〲昵㈴㥣㑦改昴ㄹ㠴㝡ㅡ㕤㈱攰㜳昴昴愶㜶昰ㄲ昰ㄴ搴㐱〲㌶挳㍦㘲㘵戰愹㘷㌰捥㐴㐰㘱㍡〲摡扢〶㝦戱㐰晥昳㠸戴つㄷ㜹摢㜳挲㜵㜳敡㘳㑢㜹㔵慡㘳ㅤ㙡㝦㉢㕢ㄲ挹㘶戹㠴搶愱㙥㑣昳戴收攴㤸晡挴攲㠶攸昲敤敢摣挶㠱ぢ㘲㑤戸挰ㅤ挷㜵㙥㥦慥㜹昱攲㔸慤㔵㔷搵摣ㄲ慦㠹㑤ㅣ昳扦㜰〱ㅣ昸戰敢攴摡㜷㡥挲昶㥦㕤搳つ㘱㈴㡥ㄲ㙣愱晣ㄷㄱ搰㝦㘹㑥㉡㤰㍤㤷搱愵㘹挳戱搳㔶㐶㘷搵㈷ㅢ㘲敤敢攴ㄲ戶戴ぢ敡挰㈲慡〶㙡摢搵捤㕡㠰㑢㔶㘳㍡搴㡤㡦搷搷昲ㅡㄱ㜷㐶ㄷ挷㜵㑡散㜰㔴〸捣㘸㑥搴戳搸扢㐳摤慣㜸戴㈹戱㤸ㄷ㍢㙢㤶㜷㑥改挹㔵搱晣扡搱昵㑤〹愴㤱扤挸㜶愷扡慡〵捤㑢㜱摦㐱㑢㘳搳昸攸攲挴晦挴㕥㔱摣㉤戲挹慥㔱㌹㉡㈷㐷ㄵ攴ㄴ晣愷晢㈷晣㈳捥戱㉥㙥㐵㜷ㄱづ搴㘴扣㝥㝥ぢㄹ㤳㈴㠳㈰昳㈸㘴㈷㠶昲㕦㐲换㝦㕤搳戳て㝤㐵〹㥣㙣㑡㐱扤昱晡㜸敢摤ㅣ扢挲摤晡〹昳㈹晣㌷挴愴昱戳㈷㙥㉤搷昹㍦摤ㅡ㤱晦㌲㈲户戹㍡愲㉢㥣㍢㍡挷㄰㉢㈶㜸㐸攱搴挴愱挰㥥晦戸㡣搴㠹てて搱㡥㕢㥢攳㜰㠱扤戰㙥㑡㜴㝥慣〱㜵〱㡤搱㘴㐷愷挳〲㡤挶㘸㐳挲戵㔵㌶㌷㌶㐶㜹捣昱〶㠰慡㥡㘸㐳慣愰慥愲㈵搹㡣挲㝡慢づ㐲づ㑣㔷ㄵ㕤〶㔵㜴㤹㜳〵扦㙥㈶敢㠵愴捤㔸捤㠷㐷攳昵挹〵㡤昵㌵〵散昰㠲改晦挴挱㡡㌷㤰㍣㤰愹㌷晤㘶攲㉦〹㜰㉥捣㘳㜷㤷愲㡡㠶搴㜱昷攳㤰捥㔱㘱晣㔳晦㘱㌹〹摥㝡攴㉦㡡昵ぢ愲攵攳㐷摥㡢㘴㉥㕦换戵㔸㌴扦㕥㠱㐳㔴摥㥤搴慢㜴挰㡦戵〵慥㙣昰㈷㙦㈳㐴挶㕡㠳㜶㜰㠸㑣㘹㡥搶㡥㡢搶攰㘶㥥㜶敥慤㍣〵搸戵㝣慦㠹摢慣晥愸㐴㐱ㄱ㉥㙦㉦愹慦㡤挵ぢ愸愸挲慤㑡㜹慣ㅢ〹㍢晢㄰搷挱㜳㐳昹昹敤ぢ㑣戹㈶敡㔸扤摣㙢敡摥㕢愱㈶〶攲㙦㍡㘰ㄸ慦愲〱㤶晣㡤晡ㄵ㜰慣摦㠸改㌵㈸㠹挷攷昰㍢ㅤ晥㠰挸㝦ㅤ㐶晦扥㐹㉤挴㐰戹㠶〵愷㍣戹〹㠶㈵㈲〵㈸愷㤰摡㤲㝣〱搲摥㔳ㄳㄲ㜶捡㐱ち昴㥤㌵攱㉡ㅣ攵戱摡㠸昳〶换摡ㄳ晣㘹〸攵攴攴㘱㔷㠷晤昵㜴㠱戴〸搶㔸ㄵ㤳㘲ㄱ搵〳㔳〸戳㠸㜰㔷㥥㉣㠸㕦㙤扥摤攴ㄵ昸攱昲昶ㅦ昸㈵㕢㈴㘲攵㘰㔴㈸愲摥㠶搴㔴㜴愴挶攱ち㍢〱㑢㘱㄰敡ㄳ㈸昹㠹挰昳昷㑢㝤㠶㉥晦㠶㘱㠱て㙣挹收㝢㝢㔴㥦㐳换户㐸㉢捣㈰㕦愰挵㜷㥥搶㈳戱〰摡散㐷攲㈶㡥挰㡦挵ㅢ搵昴㤱愸㌶㐳愳愷㡣愶㥥㜲〴㍥㔶㝢㍡晥换散㔰㐸㠷づ㜴昸ちづ摣挵攱㡥攸㘵愰㡥昷扥ㄸ愸戳㌱ち搴㝤攷㐹攳愱㙥㍢愶改捣㌴扦挲挱㑦摤敦搰㘵愱㡥㝢㐹愸敢挲㈰挴㥤㐲摤づ搰㘶愷㉥〷挳㠴扡ㅤ㈵㠸搳㔱慣㑦㌰㔰户ㄳ㝣慣㥤改挸摡〵㠳挳㉥㜴攸㐶〷㤶㌳〸㜵摤搱换㐰ㅤ敦攵㌱㔰搷〳愳㐰ㅤ㡢ㅣ㜴ㅡて㜵扢㌱㑤ㄱ搳戰㈰挱㑦ㅤ慢㄰戲㔰挷ㅡ〵愱慥㈷㠳戰㔸㈱㠵扡㕥搰㘶愷㡥㐵つ㜸攱晥㉣〶㐱㐳㝥㔸搹愰愷っ㥤㍥敡昶㠰㡦戵㈷ㅤ㔹昵㘰㜰攸㑤㠷扤攸挰㐲〸愱慥て㝡ㄹ愸攳扤㐹〶敡晡㘱ㄴ愸摢捤㤳挶㐳摤摥㑣㔳捡㌴㉣㘵昰㔳挷晡㠵㉣搴戱扡㐱愸ㅢ挰㈰㉣㜳㐸愱㙥㄰戴搹愹㘳㌹〴㕥㔸ㅦ㘵㄰㌴攴㠷㌵ㄱ〶㘶㠶挰挷㉡愳㈳敢㈵っづ攵㜴ㄸ㑡〷㤶㔰〸㜵挳搰换㐰ㅤ敦戵㌲㔰㌷〲愳㐰ㅤぢ㉢㜴ㅡて㜵晢㌰捤扥㑣挳㈲〸㍦㜵愳愰换㐲㕤〵㕣㠴扡晤ㄸ㘴㌴㝡㈹搴㡤㠲㌶㍢㜵㉣愴挰ぢ㔵ㄶっ愲愹㘳㌵㠵㥥㌲㜴晡愸ㅢつㅦ慢㤲㡥慣戴㌰㌸㡣愱挳㔸㍡戰昸㐲愸ㅢ㠷㕥〶敡㜸敦㤸㠱扡〹ㄸ〵敡㔸㤲愱搳㜸愸㥢挸㌴㤳㤸㠶攵ㄳ㝥敡㔸㌳㈱搴㠵㈷挳愵捤ㅦ慤ㄵ换㉣㠴捦㈹㡣捣㝡㡢ㄴ㍥愷㐱㥢㥤㑦搶㘵攰㠵ㅢ搴ㄸ〴つ昹㘱㜱㠶挶〱㥤收㜳〶㝣慣〳攸挸挲つ㠳挳㑣㍡㔴搱㠱戵ㅣ挲攷㉣昴㌲昰挹ㅢ攴っ㝣捥挱㈸昰ㄹ昵愴昱昰㜹㈰搳ㅣ挴㌴慣挶昰昳挹ㄲっ攷㔰㈴㥦戲つ㠲昴㝣㉢㔱㉣搰㄰敡づ㘶㄰㔶㙡愴㔰㜷㈸戴搹愹㘳㐵〷㕥戸ぢ㡥㐱搰㤰ㅦ㤶㜵ㄸ㤸㌹っ㍥㔶㌵ㅤ㔹昲㘱㜰㤸㐷㠷㈸ㅤ㔸〵㈲搴捤㐷㉦ㄳ㜵戸㕦捤㐰㕤㉤㐶㠱㍡搶㠶攸㌴ㅥ敡㘲㑣㔳挷㌴㉢攱攰愷敥㜸攸戲㔰挷搲づ愱㙥〱㠳戰挶㈳㠵扡㠵搰㘶愷㡥戵㈰㜸攱㔶㍢〶搱搴戱㈰㐴㑦ㄹ㍡㝤搴㌵挰挷㙡愴㈳㡢㐵っづ㑤㜴㘸愶〳敢㐷㠴扡挵攸㘵愲づ㌷㕡ㄹ愸㡢㘳ㄴ愸㘳㔵㠹㑥攳愱㉥挱㌴㝣㠲㠰㘲〵㠸㥦㍡㤶㝤㘴愱㡥㐵㈱㐲摤ㄲ〶㘱㜵㐸ち㜵换愰捤㑥ㅤ慢㐸昰挲㌵〳〶㐱㐳㝥㔸㑡愲愷っ㥤愶敥㐸昸㔸㐷搱㤱㘵㈶〶㠷愳改㜰っㅤ㉥㠳㠳㔰㜷㉣㝡ㄹ愸攳つ㤹〶敡㔶㘲ㄴ愸㘳㍤㡡㑥攳愱敥㌸愶㌹㥥㘹㔸㍢攲愷㡥〵㈳㔹愸㘳㌹㠹㔰户㡡㐱㔸㔷㤲㐲摤㙡㘸戳㔳挷晡ㄳ扣㜰搳㈰㠳愰㈱㍦㉣㐲搱㔳㠶㑥㔳㜷㌲㝣慣㔳攸挸〲ㄵ㠳挳愹㜴㌸㡤づ慣㔹ㄱ敡㑥㐷㉦ㄳ㜵收ㄳ昶㑣㡣〲㜵慣㘴搱㘹㍣搴㥤挵㌴㘷㌳つ慢㑥晣搴戱搴挴愱㉥敤㔷っㄶ愲〸㜵攷㌲〸㉢㔲㔲愸㍢て摡散搴戱㜲〵㉦摣㤹挸㈰㘸挸て换㔷昴㤴愱搳搴晤〵㍥搶〵㜴㘴㘹㡢挱攱㐲㍡㕣㐴〷㔶扢〸㜵ㄷ愳㤷㠱㍡摥㌰㙢㌸敡㉥挱㈸㔰挷ㅡㄸ㥤挶㐳摤愵㑣戳㤶㘹㔸慦攲愷㡥㐵㉡㔹愸㘳〹㡢㔰㜷㌹㠳戰㤶㈵㠵扡㉢愱捤㑥ㅤ㙢㕥昰挲敤㡦っ㠲㠶晣扣ぢ愹愷っ㥤愶敥慦昰戱慥愶攳㝢㘶㠷㙢攸㜰㉤ㅤ摥㠷㠳㔰㜷ㅤ㝡ㄹ愸攳つ挰〶敡㙥挰㈸㔰挷敡ㄹ㍤てて㜵㌷㌲捤㑤㑣挳㑡ㄷ㍦㜵㉣㙦挹㐲ㅤ㡢㕦㠴扡㕢ㄸ㠴㔵㌰㈹搴摤〶㙤㜶敡㔸㉤㠳ㄷ敥戱㘴㄰㌴攴㠷㈵㌳㝡捡搰㘹敡晥〶ㅦ敢づ㍡戲㥣挶攰㜰㈷ㅤ搶搱㠱ㄵ㌶㐲摤㕤攸㘵愰㡥㌷㌴ㅢ愸㕢㡦㔱愰㡥㜵㌷㍡㡤㠷扡扦㌳捤㍤㑣㤳㠷㙦晤㝥敡㔸ㄸ㤳攵扤㡥㘵㌳㐲摤㝤っ挲晡㤹ㄴ敡ㅥ㠰㌶㍢㜵慣戳挱晣㜰㈳㈷㠳愰㈱㍦㉣戶搱㔳㠶㑥㔳昷㄰㝣慣㠷改挸㐲ㅣ㠳挳㈳㜴㜸㤴づ慣捤ㄱ敡ㅥ㐳㉦〳㜵扣㐱摢㐰摤ㄳㄸ〵敡㔸戱愳搳㜸愸晢〷搳㙣㘰ㅡ㔶搷昸愹㘳㐹㑤㤶愳㡥〵㌷㐲摤㤳っ挲捡㥢ㄴ敡㥥㠶㌶㍢㜵慣搰ㄱ敡㥥㘱㄰㑤㕤㌱戴㝡捡ㅥ敡㥥㠵㡦昵ㅣㅤ㔹挲㘳㜰㜸㥥づ㉦搰㠱㔵㍤㐲摤㡢攸㘵愰㡥㌷㥣ㅢ愸㝢ㄹ愳㐰ㅤ㙢㝤㜴ㅡて㜵慦㌰捤慢㑣挳扡ㅣ㍦㜵㉣挶挹㐲ㅤ㑢㜵㠴扡搷ㄸ㠴㌵㍢㈹搴扤〱㙤㜶敡捡㌱㑣愸㝢㤳㐱㌴㜵㉣昰搱㔳昶㔰昷ㄶ㝣慣户改㌸捣散昰づㅤ摥愵〳敢㠱㠴扡昷搰换㐰ㅤ㙦愰㌷㔰昷〱㐶㠱㍡㔶〹改㜹㜸愸晢㤰㘹㍥㘲ㅡ㔶昴昸愹㘳ㄹ㑦㤶ㄳ㤶㐵㍥㐲摤㈷っ挲㙡㥦ㄴ敡㍥㠳㌶㍢㜵慣ちㄲ敡㍥㘷㄰㑤ㅤ㑢㠳昴㤴㍤搴㝤〱ㅦ敢㑢㍡戲㙣挸攰戰㠹づ㥢改挰㑡㈲愱敥㕦攸㘵愰㡥て〴㌰㔰昷㌵㐶㠱㍡搶ㄷ改㌴ㅥ敡扥㘱㥡㙦㤹㠶戵㐰㝥敡㔸〰㤴攵愸㘳㜹㤰㔰昷㍤㠳捣㐳㉦㠵扡ㅦ愱捤㑥ㅤ敢㠹㠴扡㥦ㄸ㐴㔳挷愲㈲㍤㘵て㜵晦㠶㡦昵㌳ㅤ㙢捤づ扦搰㘱ぢㅤ㘲㜰㄰敡㝥㐵㉦〳㜵㝣挰㠱㠱扡摦㌱ち搴戱㌲㐹捦挳㐳摤ㅦ㑣ㄳ挲搵づ挵㉡㈲㍦㜵㉣ㅤ捡㜲搴戱戰㐸愸挳㠲㜸㐸㉤㐱㉦㠵㍡摣㠹摣〶敡㤶㘱㤸㔰㤷捦㈰㥡㍡㤶㈳改㈹㝢愸ぢ挳挷㙡㐷㐷㤶㉡ㄹㅣち攸挰〷愵㈹㔶㉦〹㜵ㄱ昴㌲㔰挷〷㌶ㄸ愸㉢挴㈸㔰挷㥡㈶㥤挶㐳㕤〷愶改挸㌴慣㍦昲㔳挷愲愳㉣㐷ㅤ㑢㤲㠴㍡㥢㐱㔸㥢㤴㐲㕤㘷㘸戳ㅦ㜵慣㘱ㄲ敡戶㘷㄰㑤ㅤぢ㤹昴㤴㍤搴㜵㠱㡦搵㤵㡥㉣㜲㌲㌸散㐰㠷ㅤ改挰扡㈷愱㙥㈷昴㌲㔰挷〷㔰ㄸ愸摢〵愳㐰ㅤ慢愱㜴ㅡて㜵摤㤸愶㍢搳戰㜲挹㑦摤攵搰㘵愱敥ち戸〸㜵㍤ㄸ㠴㔵㑤㈹搴ㄵ㐱㥢㥤㍡㔶㍦〹㜵挵っ愲愹扢ㅡ㕡㍤㘵て㜵㍤攱㘳敤㑥㐷㤶㐷ㄹㅣ㝡搱愱㠴づ慣㤸ㄲ敡昶㐰㉦〳㜵㝣愰㠶㠱扡摥ㄸ〵敡㔸㐷愵搳㜸愸摢㡢㘹晡㌰つ㙢㥥晣搴摤〵㕤ㄶ敡㔸〶㈵搴昵㘳㤰昵攸愵㔰㔷ち㙤㜶敡㔸㌷㈵搴昵㘷㄰㑤ㅤ㡢愷昴㤴㍤搴つ㠰㡦㌵㤰㡥㉣慣㌲㌸っ愲挳㘰㍡戰搶㑡愸ㅢ㠲㕥〶敡昸㠰㄰〳㜵攵ㄸ〵敡ㅥ昶愴昱㔰㌷㤴㘹㠶㌱つ慢愵晣搴戱㐴㉡换㝢ㅤぢ愸㠴扡ㄱっ挲㑡慡ㄴ敡昶㠵㌶㍢㜵慣戸ㄲ敡㐶㌲㠸愶㡥㘵㔷〶㘶昶㠳㡦戵㍦ㅤ㔹㤲㘵㜰ㄸ㐵㠷ち㍡戰㑡㑢愸ㅢ㡤㕥〶敡昸挰ㄳ〳㜵㘳㌰ち搴戱㜶㑢愷昱㔰㌷㤶㘹挶㌱捤㝢㜰昰㔳挷攲慡㉣㐷ㅤ㑢慦㠴扡〹っ挲ㅡ慣ㄴ敡㈶㐱㥢㥤㍡搶㙡〹㜵㤳ㄹ㐴㔳挷㠲㉤㍤㘵攸昴户㠹㈹昰戱愶搲㤱挵㕣〶㠷㘹㜴㤸㑥〷搶㜷〹㜵㌳搰换㐰ㅤㅦ攰㘲愰㙥㈶㐶㠱㍡㔶㝤改㌴ㅥ敡慡㤸㘶ㄶ搳戰㐴㐴愶㍦㥢㍤㜷晡昹扣捣敦扦㝡ㅤ愸㉣㤰っ㜵慣㌱愸㑡㉥㙦㐰㕤〷㥢扣㥡敤戴㜸㕤㍥㈲㍡㕣㘳㙦㡥攳扡㘰㥥晦㔹ㄴ慤㘳㥦㐳攲昶㕤㝣捦昹㤰㘱戴戰㠴㈱晦㠶㉤挱㘷㔹戴㡥攷挴户摥昴捦㌱摣挲〷㘲㡡㕤愶搶搷挴㥢ㄳ捤㜵挹愲㉡ㄴ㉤ㄵ昱戹㈹㜵愱搰㠰㡡晣敢㄰搱㤸㤳挰昲㥡昸攰挹㈵㝣㡥㐰㘴㔱㔳昳搲㈶㤹㑤㝥㠲㡦㡦ㄱ扥摡戵㘳㥡〸昳㜰摢ㅤ攴搹㉣㜷攰㘰敢㑦㤰ㅤ㜲㙤搶ぢ㜰戳㔹㌳㈰つㄶ〸㐸㠳㐵〲摣昲㜳昰㘱愷慤㔷散ㄹ㕢捤㔷㌵慡㔶挵昲摡戵㔳㈵扥㠷㤴〴慥昴戳摥㐶㥥昲㄰づ昳㐲㝦晥㌵㠰摣戶㐱愹㡣㜲戰愰㍥〴㔳戰づ㠵㠸搸戹㤸㌸㍦挶㠵攷愲摢戱㜲㜴戵愷㘰㈹㝣ㄸ㜴摢㐱㤷晡㔸捦㜰㌵搴㠵㔰㑢㠱〳㥥ㄷ㥡戰昳摣㈸㔶㌱㐲㔹㔱搸慤㥥㑣ㄶ㠶㕥㌲搶㐰挵㠶晣ㄴ㐰换㘳㔳㕤〲㈰㍣㈲㘰挰㑤戵㜰攱ㅥ㔵ㄷ㐳挳扤㥡扡㔷㉣っ愲㠷㜵㌸㈴昶㑡〴㝤㙥㜶㝢摤㈸搴㡤づ㙥㐳搹㘸㜰捦愸ぢㄱ㡥慣挹㕣敡ㄱ挰㕡〸ㄱ戱户㠳㤱捥ㄶ搱㕢㠴㙢ㄱ㥣摤㔹敢㝢搳搸㑣晤㕥㘸愹㉥っ㐶搵ㄱ㔰戵攲搹〱㕡挱㜳㈶㔲〴昱㥣づ㙤㄰捦㡥ㄸ㠴㈰愸㥦㠷〴㥥㥤搰攷㘶敦慣ㅢ扢攸㐶㌷户愱㝡愰㈱㜸㑥昵攲㔹捡改㉤㠳㠸搸扢挱㠱捥㝥㍣㐵㕡摦㥦挶㘳㌸㘰〰㕡慡㈷昴㠲㘷〵㔴慤㜸㝡㐱㉢㜸㔶ㅡ昱ㅣ㙢挴挳㡢攴〸㠲㕢㘳㈱㠱㘷て昴戹搹扣㈸㉥㡤摥扡戱㤷摢㔰晤搰㄰㍣㐷㝢昱㥣挸改慤㠶㠸搸㝢挳㠱捥㝥㍣愵㕡㕦㑥攳㘹ㅣ㌰ㄴ㉤㌵〰㝡挱㜳〶㔴慤㜸〶㐱㉢㜸攲㐶㍣㡢㡤㜸㜸攵ㅡ㐱㐲搶㌹㤰挰㌳〴㝤㙥㌶慦㔴㑢愳㕣㌷㠶扡つ㌵〲つ挱搳攴挵昳㘷㑥敦㍣㠸㠸扤てㅣ攸散挷戳慦搶㡦愴昱㈲づ搸て㉤戵ㅦ昴㠲㘷つ㔴慤㜸㐶㐱㉢㜸㙡㡤㜸收ㅢ昱㔴㘰㄰㠲㠴慣换㈰㠱㘷㌴晡摣散㑡摤ㄸ愳ㅢ扣㕥捣㑤㑤㐰㐳昰捣昳攲戹㠲搳扢ㄲ㈲㘲㑦㠴〳㥤晤㜸㈶㘹晤ㄸㅡ慦攵㠰戱っ㌸〵㝡挱㜳㍤㔴慤㜸愶㐱㉢㜸收㜸昰㠴㙦㠴㑢摡户㝤㌵换〸㤲搷㜸㌱㉣㘴摤っ〹㤰㌳搰攷㘶ㅦ愰ㅢ㌳㜵㠳ㄷ㜱戹愹㌹㘸〸挸㤹㕥㤰户㈲㠰㜵ㅢ㐴挴㍥㄰づ㜴づ摦㡥慥晦㉤昲㙦搰ㄹ摥㈲敦㠰㍡昵㉤昲㈰㌷㡡㌵ㄹ愱慣㜵戰换㜳㔵搵挱搰ぢ㈵㜷㐳搵㑡挹愱搰ち㈵ㄳ㍣㤴㔸愴㐴摥㈲挷ㄹ搱昳㌲㉤㍤慣㝢㈱㠱晥㌰昴戹搹搵扡㌱㑦㌷愲㙥㐳搵愲㈱攸挷㜸搱摦㡦〰搶〳㄰ㄱ㥢搷㔳改㙣ㄱ扤㐵戸ㄶ挱搹㜵㕡㍦㤳挶㐷愹慦㐲㑢㉤㠰㕥昰㍣づ㔵㉢㥥㠵搰ち㥥ㄱ㐶㍣挳㡣㜸ㄶ㘱㄰㠲㠴慣㝦㐲〲㑦〳晡摣散㐶摤㘸搲つ㕥ㅣ攵愶攲㘸〸㥥㜲㉦㥥愷㌸扤愷㈱㈲㌶㉦㜲搲搹㡦㈷愹昵㝦愲昱〵づ攰㡤晣㙡〹昴㠲攷㈵愸㕡昱㉣㠳㔶昰昴㌳攲改㘳挴戳ㅣ㠳㄰〴て戵㠲〴㥥㈳搱攷㘶ㅦ愵ㅢ㐷敢〶慦㔸㜲㔳㉢搱㄰㍣扤扤㜸㕥攷昴摥㠰㠸搸挷挱㠱捥㝥㍣挷㙢晤㍣ㅡ摦攵㠰㈸〳慥㠲㕥昰扣て㔵㉢㥥搵搰ち㥥ㅥ㐶㍣摤㡤㜸㜸㤵ㄱ㐱㐲搶挷㤰挰㜳㌲晡摣散㔳㜴攳㔴摤㌸捤㙤愸㌳搱㄰㍣扢㜸昱㝣捡改㝤〶ㄱ戱㜹㌹㤰捥㝥㍣㘷㙢㍤敦搲户㌶㜳挰〲戴搴戹搰ぢ㥥慦愰㙡挵㜳ㅥ戴㠲挷昶攲㘹晤㠸搱搱㠸㠷㤷晥㄰㈴㘴㝤〷〹㍣㝦㐱㥦㥢㝤㠱㙥㕣愸ㅢㄷ戹つ㜵〹ㅡ㠲愷搰㡢攷〷㑥敦㐷㠸㠸捤㙢㜴㜴昶扦㐵慥搵晡㈶ㅡ户㜰㐰㌳㕡敡㜲攸〵捦㙦㔰戵攲戹ㄲ㕡挱㤳㘳挴ㄳ㌲攲戹ち㠳㄰㈴㘴愹㝣挱昳㔷昴戹搹扣晥㈶㡤㙢㜴㠳ㄷ摣戸愹ㅢ搰㄰㍣扦晦攲昹挸㤴㡢〰㔶ㅥ㐴挴扥ㄱづ㜴昶攳戹㐹敢㕢㘸攴晦㈳㈰㑦敤㔵户㐰㉦㜸摡㐳搵㡡攷㌶㘸〵捦昷㐸ㄳ晣挸昴㉤戴挱㡦㑣户㘳㤰攰改㠴㔰搸㍦㝦㐳㥦㥢捤㡢㘲搲戸㔳㌷㜸ㄵ㡣㥢㕡㡦㠶攰昹摡㡢㘷㍢㑥慦㌳㐴挴晥㍢ㅣ攸散挷㜳㡦搶昳㤶㜸㙢㐷づ㌸㠶〱敦㠳㕥昰散っ㔵㉢㥥〷愰ㄵ㍣㥦㜸昱戴扥㕦㝦㘴挴昳㈰〶〹㥥㕤ㄱち㜸ㅥ㐲㥦㥢晤戰㙥㍣愲ㅢ㡦扡つ昵〴ㅡ㠲攷〳㉦㥥摤㌸扤㈲㠸㠸捤㑢㑣㜴昶㥦㍦ㅢ戴晥〴ㅡ㑢㌸㘰ㄵ㕡敡㐹攸〵捦㥥㔰戵攲㜹ㅡ㕡挱昳㥡ㄷ㑦敢昹昳慡ㄱ捦㌳ㄸ㈴㜸晡㈲ㄴ昰㍣㡢㍥㌷㥢㤷㡦愴昱扣㙥扣攰㌶搴换㘸〸㥥㤷扤㜸昶收昴㑡㈱㈲㌶慦晢搰搹扦㝦㕥搵晡㔳㘹ㅣ捣〱愷愱愵㕥㠳㕥昰㤴㐱搵㡡攷つ㘸〵捦㤳㐶㍣ㅢ㡣㜸摥挴㈰挱㌳ㅣ愱㠰攷㉤昴戹搹扣愶㈳㡤㜷㜴攳㕤户愱㍥㐰㐳昰㍣攱挵戳て愷户㉦㐴挴晥㄰づ㜴昶攳昹㐸敢㜹晦戹㔵挱〱攷愲愵㍥㠱㕥昰㔴㐲搵㡡攷㌳㘸〵捦㝤㕥㍣慤挷摢㍤㐶㍣㥦㘳㤰攰ㄹ㡦㔰挰昳〵晡摣散㉦㜵㘳㤳㙥㙣㜶ㅢ敡㙢㌴〴捦㝡㉦㥥㠹㥣摥㈴㠸㠸晤つㅣ攸散㍦摥扥搵㝡摥㑥㙥㑤攷㠰㡢搰㔲摦㐳㉦㜸づ㠰慡ㄵ捦㡦搰ち㥥㕢扣㜸㕡㡦户㥢㡣㜸㝥挲㈰挱㌳ㅢ愱㠰攷摦攸㜳戳㝦搶㡤㕦㜴㘳㡢摢㔰扦愳㈱㜸㙥昰攲㌹㤰搳㍢〸㈲㘲晦〱〷㍡晢昷て㌳㠹晥㌲㌱㜲挰攵㘸㈹戹㌸㐱㔵㌵㔴慤㜸㜸㜱㐲昰㕣敥挵搳扡㝦搶ㅡ昱攴㘳㤰攰愹㐱㈸攰攱攵〸㙥㌶㉦㐹㐸㠳搷ㅦ愴㘱戹つ挵ぢ〹㠲攷ㄲ㉦㥥ㄸ愷㔷〷ㄱ戱㍢挰㐱收敤晢晣挶换ぢ愲攷捤摥搶㈲づ攰摤摡㑡慥ㄸ㔰搵〸㔵㉢㥥捥昰ㄶ㍣攷㝡昱戴敥㥦戳㡤㜸戶挷㈰扣昰㙤ㄹ愱㠰㠷搷〸戸搹㕤㜵㠳ㄷ〵㐴戳愳摢㔰㕣摤ㄷ㍣㘷㝡昱㈴㌸扤㈴㐴挴敥〶〷搳晥攱㥡扦攸㜹敦戶戵㥣〳㙥㐱㑢昵㠰㕥㡥户愳愰㙡挵㔳〴慤攰㔹㘵挴㜳扣ㄱ㑦㌱〶攱ㄵ戲㔶㈰ㄴ昰㜰攱㥥㥢捤挵㝢㘹㜰愵㕥ㅡ㈵㙥㐳㜱挹㕤昰慣昴攲㌹㡥搳㍢ㅥ㈲㘲敦〵〷ㄳㅥ㉥挴㡢晥㑥〴戴㑥攲㠰㜵㘸㈹㔹㕢愷敡ㄴ愸㕡昱㜰㙤㕤昰㉣㌱攲㐹ㅡ昱昴挷㈰扣㐲搶ㄹ〸〵㍣㕣㑤攷㘶て搴㡤㐱扡㌱搸㙤㈸慥㠳ぢ㥥戸ㄷ捦㔹㥣摥搹㄰ㄱ㝢㈸ㅣ㑣㜸戸㍡㉥㝡摥㔹㙤㥤捦〱扣㌵㕡挹㠲㌷㔵ㄷ㐰搵㡡㠷ぢ摥㠲㘷㠱ㄷ㑦敢昹㔳㘷挴㌳ㄲ㠳昰ち㔹㙢㄰ち㜸昶㘳〷㥢扤扦㙥㡣搲㡤ち户愱戸㌸㉤㜸㙡扤㜸㉥攵昴搶㐲㐴散戱㜰㤰㜹晢捥ㅦ㉥㔹㡢晥ㄱ㘴戰慥攲㠰㐷搱㔲戲ち㑤搵搵㔰戵攲攱㉡戴攰㌹搸㡢愷昵晣㌹挸㠸㘷㌲〶攱ㄵ戲慥㐷㈸攰攱扡㌳㌷㝢慡㙥㜰愱㔹㌴搳摤㠶㥡㠹㠶攰㤹攳挵㜳㈳愷㜷ㄳ㐴挴慥㠲㠳捣㝢㉥ㅡ㥥㈵㉦慥㈳㡢㥥昷㍤㕢户㜳挰㤳㘸搹戳愱挷ぢ摦晡㘴ㄲ昹㕣ㄴ摤挷户㘲㘹扥摦戱慦晦㠹搴㘳昱㠴㘹㕥㜹つ攵攲㐶㉦攷昶愸扣㥣ㄱ晦㔹㉣慥㠹昲敥㐸晥攴㑦〱搶晦㐳ㅣ敥愵慤敢捥㡣戸ㅢ㝥慣㜵〰摣改㄰挰挵㙦摣㕤㤵戲㝤扤扦摢ㅤ攵晣㉥㜰㝦摢愳㍡㜱㕤㔵㐶捣㔵挵攷㔶攴扦户攲戲㙦㙥搸愷攴搲㕢晦㜰㝦慦㜰㐷扡扦扥摥㕦㐵㌱愲〴㕤敢㝤㡡て㈸㍥㠴㔰攳〱敢つ摣慤ㄵ㜸㤴敢㌸搷攰㝦㤴慢捤㘵㔶扣戰〲㠰ㄹ㜴挸㔵㕣㉢攵づ㔳㘳㌰㠲㉣〹戰晢㘱散㔴て戵㑣ㄳ敥㥥㉤〳㌰㉥㤹捡㠸㌶〳㙢挶㠸ㄲ〴昷〳摢摦㥤㝦〰搸㝥慥挱晦㠸㔶晢〸㐴挲ぢ攷ㄸ㘶〰㘰㉤攸〸戰㝤扤挰ㅥ㠷戱搳㔲㤸㘴㥡ㅥ㔴㘸㘶〰挶戵㔳ㄹ搱㘶㘰挷㘰㐴㠹〱搸搰㜴挰捡㕤㠳晦搱慢㌶ㄷ㕥昱ち㔹㑦㘱〶〰挶搵㔳〱㌶挴ぢ散ㄹㄸ㍢㥤〸㤳㑣戳捤挰戸㠸㉡㈳摡っ散㌴㡣㈸㌱〰敢㥦づ㔸愹㙢昰㍦㔲搵㍥〳㤱昰挲㤳挶㌱〳〰㍢〷ㅤ〱搶捦ぢ散ㄵㄸ㍢晤ㄹ㈶㤹㘶㥢㠱㜱㌵㔵㐶戴ㄹ搸㐵ㄸ㔱㘲〰戶㘷㍡㘰㝢戸〶晦愳㔲敤㌵㠸㠴ㄷ㥥晦㠶ㄹ〰ㄸ搷㔳〵㔸㉦㉦戰户㘱散㜴〵㑣㌲捤㌶〳攳戲慡㡣㘸㌳㌰㉥慥㤶ㄸ㠰敤㤶づ㔸て搷攰㝦〴慡㝤㍤㈲攱㠵㌷ㅦ捣〰挰㙥㐶㐷㠰㜵昷〲晢ㄸ挶㑥户挲㈴搳㙣㌳㌰㉥愵捡㠸㌶〳㕢㠷ㄱ㈵〶㘰㍢愶〳戶㠳㙢昰㍦摡搴扥ㅢ㤱昰㐲㐱ㄹ㘶〰㘰昷愲㈳挰扡㜸㠱㙤㠶戱搳晤㌰挹㌴摢っ㡣慢愴㌲愲捤挰戸㔶㕡㘲〰搶㈹ㅤ戰㡥慥挱晦挸㔲晢㜱㐴挲ぢぢ㔶㤸〱㠰晤ㄳㅤ〱㔶攸〵昶〳㡣㥤㥥㠲㐹愶搹㘶㘰㕣㉥㤵ㄱ㙤〶昶〲㐶㤴ㄸ㠰戵㑢〷㉣散ㅡ晣㡦㈲戵㕦㐲㈴扣戰㉥㠶ㄹ〰搸㐶㜴〴㔸㥥ㄷ搸㙦㌰㜶㝡ㅤ㈶㤹㘶㥢㠱㜱摤㔴㐶戴ㄹㄸ㔷㑦㑢っ挰晥昸㌹捤ㅦ攸摦㕤㠳晦ㄱ愳昶晢㠸㠴㔷挸捡挵〷ち〰晢ㄸㅤ〱昶㉢㐶戴晥㠱捥㠷戱ㄳ搷㐴户つㄸㄷ㔰户つ搸㘶㡣㌰〱晢㈹ㅤ戰ㅦ㕤㠳晦搱愱昶㔷㠸㠴ㄷ敥扣㜶㠰㝤㠷㡥〰晢摥ぢ慣〳㠱晤〰搳戶〱攳㑡敡戶〱摢㠲ㄱ㈶㘰㕦愵〳昶㉦搷攰㝦㈴愸晤ㅢ㈲攱㠵晦搳搴〱愶㌰ㄱ〱戶挹ぢ慣㉢㠱攵挲㈴搳㠴扢㘷换昰挹㠳㑢慡㌲愲捤㠷㈲ㄷ㔶㑢㄰摣晦㤱敡搳㜴挰㍥㜱つ晥㐷㝤摡敤ㄱ㐹㠰㜵㜳㠰㜱㔱㔵㠰㝤攴〵戶㉢㠱㜱戹ㄴ慦㙤昸㄰捣戵㔵ㄹ搱㘶㘰㕣㘱㉤㌱〰㝢㌷ㅤ戰㜷㕣㠳晦ㄱ㥥㌶ㄷ㘶〵搸敥づ戰㕤搱ㄷ㘰㙦㜹㠱㤵㄰ㄸ搷㑤昱摡〶㘰㐵㝡㐴㥢㠱㤵㘰㐴㠹〱搸挶㜴挰㕥㜵つ晥㐷㜳摡㕣愱ㄵ㘰㝤ㅤ㘰㝤搱ㄷ㘰㉦㝢㠱敤㑤㘰㝢挳㠴搷㌶〰攳㙡慢㡣㘸㌳戰挱㜰㉦㌱〰㝢㉥ㅤ戰㘷㕤㠳晦㤱㥢㜶ㄹ㈲〹戰挱づ㌰慥户ち戰愷扤挰捡〸㙣ㅦ㤸昰摡〶㘰㕣㜶㤵ㄱ㙤〶㔶〱昷ㄲ〳戰㝦愴〳昶㠴㙢昰㍦㑡搳慥㐴㈴〱戶㡦〳㡣ぢ慦〲散㌱㉦戰㤱〴挶㈵㔵扣戶〱ㄸ搷㕦㘵㐴㥢㠱㜱ㄵ戶挴〰散挱㜴挰ㅥ㜰つ晥㐷㘴摡㕣扣ㄵ㘰㤵づ戰搹攸ぢ戰晢扣挰挶ㄲㄸ搷㔶昱摡〶㘰㕣㠸㤵ㄱ㙤〶㌶ㄷ敥㈵〶㘰㜷愷〳㜶㤷㙢昰㍦晡搲收㉡慥〰㥢散〰慢㐱㕦㠰摤改〵㌶㤵挰㘲㌰攱戵つ挰戸㈲㉢㈳摡っ㙣ㄱ摣㑢っ挰㙥㑤〷散ㄶ搷攰㝦愴愵摤㠸㐸〲慣捡〱挶㌵㔹〱㜶㤳ㄷ搸㙣〲㑢挰㠴搷㌶〰攳搲慣㡣㘸㌳㌰㉥搰㤶ㄸ㠰㕤㥢づ搸㌵慥挱晦愸㑡晢㈸㐴ㄲ㘰㠷㌸挰戸㌸㉢挰晥敡〵㌶㤷挰㡥㠳〹慦㙤〰挶㌵㕡ㄹ搱㘶㘰㕣愹㉤㌱〰扢㉣ㅤ戰戵慥挱晦〸㑡㥢ぢ扣〲慣挶〱㜶〶晡〲散ㄲ㉦戰ㄸ㠱㜱晤ㄵ慦㙤〰挶挵㕡ㄹ搱㘶㘰攷挳扤挴〰散㠲㜴挰晥攲ㅡ晣㡦㤶戴戹搲㉢挰ㄶ㌹挰搶愰㉦挰捥昳〲㙢㈴戰㑢㘱挲㙢ㅢ㠰㜱搵㔶㐶戴ㄹ搸㔵㜰㉦㌱〰㍢㉢ㅤ戰㌳㕤㠳晦㤱㤱昶搵㠸㈴挰ㄲづ㌰慥摢ち戰搳扤挰㕡〸散㐶㤸昰摡〶㘰㕣扥㤵ㄱ㙤〶挶㐵摣ㄲ〳戰㤳搲〱㕢敤ㅡ〲㡦㠲扣〳㤱戲㍤ち搲昳㕦㉣㜶㐲搲晣㍡ㄶㄱ户慦㜳搴㕣慥㐵ㄹ㜱㝤㐳㠳㔴攰ㄶ攲挱㙤㜱晣㈷㠷㔳昰㠰㐲㍣慥つ晦㉤扢㕢㘲㡡〷ㄷ昲㌹㔸晡搱㘰㤶昴㌸㌸㕣㌷㍤㡥㘷㠵戵慢㥢㤸挰㠳㈵㙢ぢ昰㥦戴㈵㤳昸慦摣晦ㄷ㥥敡㠶㥡㘸摥〹㡢捤㜹㥥㥢戱ㅣ㤹㜵挶ㄹㅥ戸户㤵て晤㝦ㄷ收昰㜹㙦晦搹㌳㈶挳㐷攱㄰㙢㝤捥㑡慤攷ㄱ㠶㜹㙡ㄵ昶戱㔳㕡戱㌲昴㠷㑣㍡㤴㠳搲〶っ〸ㅦぢ㤱㡢晦㝤㑣㉥㕢㐰㐴慣ㄵ搰㐸㕤扡㠸㔰晥㍡ㅣ〷㝥㜴慣㄰攷㝤㠵㈱摦㝦㐱搸扥㍤㈱敢㑤摤㡢愱㍣㡣㉣捥㉤㑦ㅤ㙢㥣挶〹捣挷㘹㙣㥤挲㠹愹㔳㔰昷㈳〶愷愱㌷昵㘸㙡攰㘵挶挰愷〴〳㥦收ぢ晣戸㍦昰㔳愹㠱攳挶挰㘷〵〳㥦攳ぢ晣㡣㍦昰㑢愹㠱ㅢ㡣㠱捦て〶扥挰ㄷ昸ㄵ㝦攰㌷㔳〳搷ㄹ〳慦〹〶扥搴ㄷ昸㙤㝦攰て摤挰攱换攰㤹收挰㥡㘷捣㜶〵〶㠴慦㠴㐸㍤戰慥昲㘵晣搸㥦昱㑢つ㠵ㄹ昳搴挱挶攰搷㌲ち㠳㙦㍤㕣慥昷〵摥散て晣㕤㙡攰㔹挶挰㌷〷〳摦敡ぢ晣㠳㍦昰㤶搴挰搳㡣㠱敦〸〶㕥攷ぢ晣㥢㍦㜰㉥ㅣ攴捣㜱愸㤸㘰っ晣昷㘰攰㝢㝤㠱昳搱㑦㌹㜳摡敢挰捥㈹㌹摡ㄸ昸㐱㐶㐹㍤㈵ㅦ昶〵敥攰て扣㝤㙡攰㝤㡤㠱ㅦて〶晥㠷㉦㜰㔷㝦攰㙥愹㠱换㡤㠱㥦ち〶㝥挶ㄷ㜸㔷㝦攰摤㜵㘰㠷攳〱挶挰㉦㌰㑡敡攱昶㤲㉦㜰㠹㍦㜰㕦ㅤ搸攱戸㡦㌱昰㐶㐶㐹攵昸㜵㕦攰扤晤㠱〷愷〶敥㘵っ晣㜶㌰昰扢扥挰㘵晥挰晢攸挰づㄵ㍤㡣㠱㍦㘴㤴㔴㉡㍥昶〵ㅥ改て㕣愹〳㍢㔴散㘴っ晣㌹愳愴㔲昱愵㉦昰㔸㝦攰挹㍡戰㌳攳捥挶挰㕦㌱㑡敡㡣扦昱〵㥥敡て㕣愵〳㍢㌳㉥㌴〶晥㠱㔱㔲㘷晣㤳㉦昰㙣㝦攰㐳㔲〳㠷㡤㠱户〴〳晦收ぢ㍣搷ㅦ戸㈶㌵㜰挸ㄸ㔸攱ㄱ慤扥ㄹ攷㔲挵ㅢ搰㥣㍦昴㉡收て扣㐸〷㜶㌸晥攵摦愶㑦ㄱ敤ㄸ㈵㤵㘳换ㄷ戸搱ㅦ㌸愱〳㍢ㅣ㝦㙦っ摣㈱㌸攳㑥扥挰㉤扥挰昹挷㐰搱收て㕣㉣〱搸ㅥㅦ㑤昹㝦㙥攳㐹捦愳昱扣攰扥つ昸摣搴㠶挷㌳㙦㠷㠹愸ㄵ㐸挶ㄸ㔶㘷昶摣㍦㐸敡〴㘸㌹つ㙢㝢㙡㑦搴㍥㕤扣㍥晣㘴㈲㍥㕤愹㍤㑤晢散攰昵攱㠷っ昱搹㤱㕡㝥扥㤰㕣㍢㜹㝤捥搷㍥㍢㔳换㡦ち攲戳㡢搷㘷㡤昶改㐶敤愵摡愷扢搷㠷㝦戰㈵搷慥搴㕥愵㝤㝡㜸㝤昸㜷㔷㝣㜶愳㤶㝦㜲㈵㔷㤱搷攷㘶敤㔳㑣㉤晦㝡㡡㑦㑦慦捦ㅤ摡㘷㜷㙡搷㘹㥦㕥㕥ㅦ晥㘱㤳㕣㈵搴摥慢㝤昶昰晡㍣愸㝤昶愴㤶㝦㥥㈴㔷㙦慦捦攳摡㘷㉦㙡昹㤷㐶㝣晡㜸㝤㥥搲㍥㝤愹㝤㐶晢昴昳晡昰㡦㠰捣㘷㙦㙡㕦搲㍥愵㕥ㅦ扥㥦㡢㑦㝦㙡昹㔶㉥戹〶㜸㝤摥搶㍥〳愹㝤㔷晢っ昲晡㝣愸㝤〶㔳晢戱昶ㄹ攲昵攱ㅢ愶攴㉡愳昶㑢敤㔳敥昵攱㝢㥦昸っ愵㤶㙦㝢㌲㥦㘱㕥㥦ㅦ戴捦㜰㙡昹づ㈶㍥㈳扣㍥㝣㐷㤲㌸晢㔰晢㥢昶搹搷敢挳㌷ㄷ昱ㄹ㐹㉤摦㔷㈴捥㝥㕥ㅦ扥㑦㠸捦晥搴昲㉤㐲㝣㐶㜹㝤㜸捡㡢㑦〵戵㍣摢挵㘷戴搷㐷㑥㍤㥥㜵㤵搰敡捤收㈹㈸摦挲挷愰㠱㙢㙣㜲昲〵扣㜸ㄲ㡡搷㌸挷㑢㑥扦㠰ㄷ㑦㐳昱㥡攰㜸挹〹ㄸ昰攲㠹㈸㕥㤳ㅣ㉦㌹〵〳㕥㍣ㄵ挵㙢㡡攳㈵㈷㘱挰㡢㈷愳㜸㑤㜳扣攴㌴愴搷㜴昴昵㘶昳㜴ㄴ慦ㄹ㡥㤷㥣㠸〱㉦㥥㤰攲㌵搳昱㤲㔳㌱攰挵㔳㔲扣㘶㌹㕥㜲㌲〶扣㜸㔲㡡搷ㅣ挷㑢㑥挷㠰ㄷ㑦㑢昱㍡挸昱㤲ㄳ㤲㕥㈹㝢㠸㈷愶㜸ㅤ散㜸挹㈹ㄹ昰攲愹㈹㕥㠷㍡㕥㜲㔲〶扣㜸㜲㡡搷㘱㡥㤷㥣㤶㠱㜹昱昴ㄴ慦㜹㡥㤷㥣㤸㠱㔸㍣㐱挵㙢扥攳㈵愷㘶挰㡢愷愸㜸搵㍡㕥㜲㜲〶㌲昲㈴ㄵ慦㍡挷㑢㑥捦㐰㉣㥥愶攲戵挰昱㤲ㄳ㌴㄰㡢㈷慡㜸㉤㜴扣攴ㄴつ挴攲愹㉡㕥つ㡥㤷㥣愴〱㉦㥥慣攲搵攴㜸挹㘹ㅡ昰攲改㉡㕥㡢ㅤ㉦㌹㔱〳昳攲〹㉢㕥㜱挷㑢㑥搵㐰㉣㥥戲攲㤵ㄴ㉦㕢ㅦち㡡攷愷㉣㡦㥤㠶㍦晡扣昸㍤ㅡ㘳ぢ昰愴㙢㥥㤲㘲㌸搵㘷攰㔹㈸㠶㔳㝣〶㥥㜸㘲㌸搹㘷攰戹㈶㠶㤳㝣〶㥥㕥㘲㔸㥤㙡戰昵㜹愶㜸㙡㠹挷㠹愹ㅥ㡡㘷㤳ㄸ㔶昹っ㍣㠱挴㜰㠲捦挰㜳㐶っ挷晢っ㍣㑤挴㜰㥣捦挰㌳㐳っ㉢㝤〶㥥っ㘲㔸攱㌳昰昸ㄷ挳戱㍥〳て㜹㌱ㅣ攳㌳昰㈸ㄷ挳搱㍥〳て㙣㌱ㅣ攵㌳昰㔸ㄶ挳㤱㍥〳て㕦㌱㉣昷ㄹ㜸挴㡡㘱㤹捦挰㠳㔴っ㑢㝤〶ㅥ㤷㘲㔸攲㌳昰㔰ㄴ㐳㡢捦挰愳㑦っ㐹㥦㠱〷㥣ㄸㄲ愹㠶昶晦て〷戲昶㘹</t>
  </si>
  <si>
    <t>㜸〱捤㝤〷㝣ㄵ㔵昶㝦㙥捡㈳昳㐲ㄹ〵㉣㈰㤰㈰㔱㥡愱ㄷ愳㈸㈱愱㐹㔳〲㠸㡡㠶㐷昲㘲〲㈹昸摥ぢ挵〶㉡㘲挱扥扡ㄶ散㡤戵愲慢搸搱戵慥㡢愲㙢㉦慢㙢㜷㙤㈸㜶㔷㉣晦敦昷捣摣㌰㙦收扥昷挲晥昶晦昹散昸㜲戸昷㥣㜳捦戹摦敦捣扣㜲攷捣㤸愵戲戲戲㝥挷挶㝦戹攵戲戱㐷攵昲㜸㈲摡㔸㔲摥摣搰㄰慤㑥搴㌷㌷挵㑢捡㘲戱挸昲愹昵昱㐴づㅣ㐲㔵昵戰挷昳慡攲昵挷㐶昳慢㤶㐴㘳㜱㌸攵㘵㘵攵攷㕢搹戰敦敥晥搹扡㘳㜱㤴㤵㑢〱慦㉣㉢㐴搱㡥㈲㥦挲愲〸㔳ㄴ㔰戴愷攸㐰搱㤱愲ㄳ㠵㑤戱ㄳ挵捥ㄴ㥤㈹扡㔰㜴愵搸㠵㘲㔷㡡摤㈸㤸摦敡㐶搱ㅤ愲晤ㅥ㄰戳捡挷捤㔸戰㄰㘸㉡ㄳ捤戱攸挰挲㌹捥㥣挷っㄹ㔲㌲愴㘴攸扥㐳㐷㤶っㅥ㔸㔸摥搲㤰㘸㠹㐵挷㌴㐵㕢ㄲ戱㐸挳挰挲㠳㕢ㄶ㌴搴㔷㑦㠹㉥㥦搵扣㈸摡㌴㈶扡㘰昰戰〵㤱攱愳㠷っㅦ㌱愲㜶摦㝤㐷户敦㠱挸搳换挷ㅤㅣ㡢搶挶晦㕢㌱㝢㌲收㡣昲㜱㈵搳愳㠹晦㔶捣㕥㠸㠹㤰ㄵ捤㡤㤱晡愶晦㔲搰㍣敥搳ㄱㄵ搱敡㝡敥晣㘸㌴㔶摦㜴㜴〹愶㥤㐴㌴㝡愳㑡捡攲昱㤶挶挵㍣㡥捡愳つつ㌳愳戵戲搳ㅢ㉢攲㠹㠳㈳戱挶㜸晢㐶昲ㄷ㡤㐵㥢慡愳昱㡥㡤攳㤷㔵㐷ㅢ㕣挷㜸㝥攳㥣㐸㙣㝡愴㌱㥡换㐶愷㐶㘷ㅦ㑥慥㠹㌶㈵敡ㄳ换㍢㌴捥㡥㐷㘷㐶㥡㡥㡥搲㈵慦㜱㘲㑢㝤㡤捡捤挵㉢㉢㘷㙦搳捣㘴㐷㘱㍥㡤攵㜵㤱㔸㐲㝡摣㠵㐳㑣扥㥥挳㐵㔰㈴捤㡢㠷㔴愱㙦ㄴ昷㔹㘵㝤攳㤴㘸慣㈹摡挰㈴摣㤳〳㝣㑥㐲㤰戳ㅦ㕡㤹搲㜰戸㤷㔴㠱㝢昲ㄱぢ戳㠴ち㈱㍡捦㙥慡慦㙤㡥㌵づ㥣㔶摦㌴㘶昰挰㘹㤱㘵㘳㠶㔸㐵㌰㔸扤改戲㈷㐴搷搹㠳㈶㘳㐶㤱㐴㕤攱捣〸戸㉥ㅤ㌲㙣搸愸㔲慢て㥤㡡㈱㔴敥㥢㌸捦扤搱㜹慥㘵㔷㐵戲慢ㄶ㘴㔷㔵㘷㔷搵㘴㔷㐵戳慢㙡戳慢㡥捥慥慡换慥慡捦慥㕡㤸㕤戵〸㍥㝡换㙦搷㉥摢摤收㕥㜴搴㠶捤扦慤ㅡ㝢搹㠸晥㌳㥥㝥愱昴ㄱ挵㔳㕢摥ㄹ昶㐶挳㌸摢扥㌰㔸晤㈰㐲晤㈱㑣戳ㅤ㔱㙡つ愰搳㐰〸愵㕥挲㙣㌹攳戵㈳愷㝦㝣收搸晤㉢搶て㍢敡戳ㅢ搶㡣㍤㑦昱つ㐴㔲㤵愰㘱㑣㌵㠸㔱〶㐳㠴㠶㐰ㄸ㔲㡤ㅡ㔲㙡つ愵搳㌰〸愵㥥㜵㔳戵㍦晣戰戵㕦晤㝣摤愴㑢㑦㙡㝣㜷捦㘱㥦扣愹昸㌶㈵愹㐶愰㘱㑣㌵㤲㔱㐶㐱㠴㐶㐳ㄸ㔲つㅦ㕣㙡敤㑢愷㔲〸愵㥥㜴㔳晤㜸挴㔹昷晥晡昵㠵搳敦晦慡㘴㔰㜸挹㝤敦㉡扥ㄹ㑡慡晤搱㌰愶ㅡ挳㈸〷㐰㠴づ㠴㌰愴ㅡ戶㙦愹㌵㤶㑥㘵㄰㑡㍤散愶㔲㉦㝣㔳摡慦㝦搳挴㜵㉦㑥㕥搰㜵捦〷捥㔳㍣晢㈴㔵㌹ㅡ挶㔴ㄵ㡣㌲ㅥ㈲㌴〱挲㤰㙡㌸昶搵㐴㍡㑤㠲㔰敡㕥㌷搵晡扢㡥㝤晦慢攳摥㥥㜸改慣挵搵ㅦ扤晦㜹㕣昱㡤㕤㔲ㅤ㠴㠶㌱搵ㄴ㐶㤹ちㄱ㥡〶㘱㐸㌵㜴㔸愹㌵㥤㑥㌳㈰㤴扡挳㑤昵攱挲㙥㜷挴昷摣㌴攱捥攲㜰㐱户换㙥㍦㔱昱攳㐳㔲ㅤ㠲㠶㌱搵㑣㐶愹㠴〸捤㠲㌰愵〲慡搹㜴㥡〳愱搴㑤㙥慡㙦㈷㙣㕤昹晡摢敦㡣扦挰戶搶㡣ㅡ摤㙤戵㉡㠰㔹㔲捤㐵挳㤸敡㌰㐶㌹ㅣ㈲㜴〴㠴㈹ㄵ昶搵㍣㍡ㅤ〹愱搴戵㙥慡摦㙥摥㜲搶搸ㄹ㙦㑣㕥㍦㍥㕥昸敥扡摤扦㔱晣㈸㤴㔴㔵㘸ㄸ㔳捤㠷挱㡡㐰㠴ㄶ㐰ㄸ㔲つㅦ㕥㙡㔵搳愹〶㐲愹戵㙥慡㉥㡢㌶ㅥ扡㜵挳昳攳㌶㙥㝥攸改㌷㌷つ㥡慤昸㠱㉢愹㙡搱㌰愶㍡㥡㔱敡㈰㐲昵㄰㠶㔴㈳㐱攰㐲㍡㉤㠲㔰敡㐲㌷搵改㜹ㅦ攴昷晤改戰㜱敢搶慤㥡㌳㜹搲㠲㘹㡡ㅦ敢㤲慡ㄱつ㘳慡㈶㐶㘹㠶〸㉤㠶㌰愴ㅡ〱〲㡦愱㔳っ㐲愹戳摤㔴ㄷ捦扡愴㝥挲戶摦愷㙣慣摢㌶戴散戲㙢敥㔴晣昲㈰愹ㄲ㘸ㄸ㔳戵㌰捡ㄲ㠸搰㔲〸㐳慡㤱㌸㠵㤷搱㘹㌹㠴㔲慢摤㔴扦昴㍢攵㤰〵㘵扢㡦晦搳捣㥦慥敥晣攳昹摦㉢㝥㐵㤱㔴挷愱㘱㑣㜵㍣愳㥣〰ㄱ㍡ㄱ挲㤰㙡㈸摥戱㔷搰㘹㈵㠴㔲㉢摣㔴捦慥㥥搷昸㤷捤㜳㈷㥦㍥愴摦㜷㘳㌶搶㤵㉢㝥ㄱ㤲㔴㈷愳㘱㑣㜵ちっ搶㉡㠸搰愹㄰㠶㔴㈳㜱㔸慣愶搳㘹㄰㑡㉤㜳㔳挵㌶㤶㝤昴晢愹慦㑤㕤㤳㕦昴挲㑥㙦㍤㍥㐳昱敢㤶愴㍡〳つ㘳慡㌳ㄹ㘵つ㐴攸㉣〸㐳慡攱㈳㑢慤戳改㜴づ㠴㔲挷戸愹〶㍤㝥㤲晤㐶㘲换戸㔳㘷㕣晤摤扤愵㥢慥㔱晣㔲㈷愹捥㐳挳㤸敡㝣㐶戹〰㈲昴〷〸㐳慡愱㐳㑢慤ぢ改㜴ㄱ㠴㔲ぢ摤㔴摦㕥晥敦㌵㈳慤捦㘷㥣ㄵ㤹摢㜸晦㥣捤㤳ㄵ扦㍡㑡慡㡢搱㌰愶扡㠴㔱㉥㠵〸㕤〶㘱㐸㌵ㅣ㙦㑣㙢改㜴㌹㠴㔲搵㙥慡挱㙢㐷㥣晦敡昳㘵攵㝦戸㘱挰昵愳ㄶづ㠸愸慥㌰㑢慡㉢搱㌰愶扡㡡㔱慥㠶〸㕤〳㘱㐸㌵ㄲ愹慥愵搳㜵㄰㑡捤㜳㔳㍤㌷昷㠲ぢ㐳て捤㥦㝣昳㘳挳搷㥣㥢晦捥㘳㡡㕦㠳㈵搵つ㘸ㄸ㔳摤挸㈸敢㈰㐲㝦㠲㌰愴ㅡ㡡挳攲㈶㍡摤っ愱搴㙣㌷搵㡤㐷㑥㍣攳昸攱㘷㔴㕣摦晤㡣㤵扦摥㤰㝦慣攲㤷㙤㐹㜵㉢ㅡ挶㔴户㌱捡敤㄰愱昵㄰㠶㔴挳㐷㤷㕡㜷搰改㑥〸愵愶扢愹㤶㌴㝤㝥㝤捦ㄷ摦㥥扥㙥攱〳㑤㝦㥥晥晡㕡戵ㅢ捣㤲敡㉥㌴㡣愹敥㘶㤴つ㄰愱㝢㈰っ愹㐶攰〳晦㕥㍡摤〷愱搴㐴㌷搵慤ㅦ晦㜹摢㠰㈳㙡挷㕤昱㤷ㅥ晢っ晦昲挰㝤搵敥㌰㑢慡〷搰㌰愶㝡㤰㔱ㅥ㠲〸㙤㠴㌰愴ㅡ㡡㠳晤㘱㍡㍤〲愱搴㔸㌷㔵晥㌱愷㜴敥㌹㙦改㡣换㜶戹晦搶晤㑥晤攲㌴搵つ㘶㐹昵㈸ㅡ挶㔴㡦㌱捡攳㄰愱㈷㈰っ愹㠶攱㡤改㐹㍡㍤〵愱搴扥㙥慡搹㝢㝣㌶㝦挹㉢㉦㑣㔸搵敢攱㈷敥昸昰晤㍦慡敥㌰㑢慡愷搱㌰愶晡ㅢ愳㙣㠲〸㍤〳㘱㐸㌵〲敦散捦搲㘹㌳㠴㔲㐳摤㔴敦㍦晤挳㡢摢㝡慣㥥㜶㕥扦㤳㑥㉥㍣愶晡㕦敤㥦㠷昹㄰昷ㅢ㙣㐵㉣戲ㄴ扦〹戶晦摣ㄸ㕡㌲㤸晦㘵晥㥤㠵㥦㔹戵㈳㙡㐷搵づㄹ㔲㌳㘲㜰㘴㔸㈴慦〸㘱摢晡㠵㥥㙦挳敤㙢て慤㙦慡㘹㕥㉡摦昰昷ㄸㄷ㠹㐷户㝦攱ㅦ攰摡挶㌵户㌴搵挴扢㥢㡤㤵㠹㐸㈲摡捤㙦摢ㅥ㈴㌰慣ㄲ扦㝦愲㜱挹搷搳㍦㙣㑥愴愱㈵㕡戶慣摥㌱昷昰㤹昱敢愷㜹㐱㙡敢㠴㔸昴㤸㔶㙢㘰㐶㘵昸㜹扥㐴㘲〷㔰㍡㈶㘷㕥㠵攵㜵捤昱㘸㤳㑣㙦㐰攳挱昵搵㡢愲戱捡㈸㝦摣㐷㙢〴㙡㔷㥡摣㥦㘰〳㘶㌴〱㈸㝥㔴搵昴昶㙡㙢挷㉦㑢㐴㥢㙡愲㌵㤸敦攲㘸㉣戱㝣㔶㘴㐱㐳㜴㤷㈴ㄷ㈷㈷っ扢㈷愹㈷㌴㔷户挴换㥢㥢ㄲ戱收㠶㘴㑢㔹捤㤲〸㝥昶搵㑣㙢慥㠹攲㔷㕢㉥户㉣㤵㤵㤳愳㔴㔶㝦搳㑦㈷挶㡤㤷挸㡥昰散攲ㅥ搸攷扢㈵ㅦ㜶㈵㌳㠱づ㈸ㅡ愲㍣㈶戳晢㘴〸㈶㜱ㄹ愶㕦㙡㐷て㈶慥㠴搰扢㙦㙡㙦㤹㘳敢㥥晢晦敢㥣㥤摤搹㐵㍦㝥〹㝥ㅡ㑦㡡㌴搵㌴㐴㘳㘹搷㜱ㄴ㘷㘴晤ㅤ㈲㙦㄰捥收㤴散攵挲㐳㉤㔳换昳㤶搶搷㈴敡㐲㜵搱晡愳敢昸㕤ち㙢㍤昹昹愴㌶戰㔹㉦㐲㘵扤㐴昱㌲㐴㌸㥣ㄵ㝡㠵㑥愱戰昵慡搳捦敢㡤㝦㜷晣㐷㜷㌶㐶㔹昲㈳ㅦ㉢㌲昱扣挶〹捤戱㜸㑥㡥〹攵愴㐸扣㉥挱挳㌳扤㤱昱㕥愳㜸ㅤ㈲慦て㐴挶摦昴㥤攰㤴换愵㡢づ㡤ㄵ搱摡〸ㄶ㡣攴散㔶㤱扣㐶㘷つ愲㈲ㅡ慦戶戸㔸㌱ㄹ攷捡戲㄰㕡㌸昹摢㌷昲攸㡦㉥㑢㔴㐴ㄲ㤱㜶㡤㔸昶挰㕥戲攰㌴㐰㐶㌹㉤㡥散㈰㍡㍤㍡散昶㄰挱㤶愶㈷㑡㠱㈸㥣㐸㌸㜱㜰扥㘴攵戸㌲㍤〸捣扤㈷㐰㠴晣〷㝡昲昲〵㔶㔵㙡㈶㐶㥢㘶㉤㕦ㅣ㡤搳㍤㍦㤴㤶㑡晦改挵㘰㌳慡ㄷ捣㑥搴㌷挴㑢㌰搳㠹戱收㤶挵晦捤㌸㡣㘵扤〱愱户扣扤㜰ㄴ户ㅤㄳ攸捡㙡户㠴晢愶慡㉡㉢㥦搱愸戱昶愴攰搱㡡㘰扦攳ㅦ搹慣户昱㑦㌸㥤㉤慦ㄸㅥ㍢戲搴㤳〷晦昶㡤㘰㘸㔶㉣㉡㡢㔷昹搲〱摢ㅤㅡて㙤㡥㉤㕡搰摣扣㠸挷㔳㐷改挵敢愲搱〴ㄷ㠴ち摣〵㌰㔹攸㔲㉡㈷㈷㘹㍤挷戳㜲搴ぢ昱㐳敦㐱㜴㈸㙢㘸㈸搴ㄱ攳愱昷愱捡挱搲㔴攸〳㌴㠶攳㥤㍣搱㥣㐰搲挲㈵㈳ぢ昷㈹ㅣㄷ㡤㈷ち换昱㘱㔹挸㡦愸㠶晡愶㘸㘱摦愶收挲㔸㌴扥ㄸ㑢挰搱㝥㈵换ㅡ攲换搴ㅥ㘰㠶ぢ㌳㝤扥ㄹ戱昰戵㘱摦㤷摤晣搹㌳搱晥敤㡥㝢㑥㜵㜷つ㠱挵愱扥挸㔵㠴㍦敢㘳〸戵㍢摣昸㡥㠳㜶昲㘶㝤㠲扥昵㈹挵㘷㄰㜸摦㤰㍤㠱户㡤㉦㥣慥敡㠷㝦昹搶㘱㙤愱昸ㄲ㐲つ㠰攰㠹㙢㝤〵愱㌷㘵㈳㍥㡦〷搹愷晤愱づ敥搳㙦愱つ㕢㘹㙣㙡㈰㍣戸㕦㉤昲㘸㤱㌹㡢慣愹㄰〲ㅢ〹挸㜳つ㠱㈵慢㐱ㄸ㈶〴晣挲昱㌹㜰㌳ㄳ昰ㅢ㜳㤰ㄸ㡢㐷愳㠷㠰㙣愷慢〶挳㈶〴攴㐰㘱㜱戱㕥つ㠵㑡〸挸㐳㑦㙦敡攷摦㍣〴っ㠱㍡㐸㠰挵㤸㔶ㅡ㥢ㅡ㠶㜱㈶〲戶㈲戸㤱㠰慦㕣㐳㘰㈱㙤㈴㈲ㄵ㜱ㄶ㍢㜳捡㕢攰㘶㈶愰ぢ捣㔶㔷㡡㕤㈰㍣〴散收㜴搵㈸〴ㄱ〲㜶愷㔳㌷〸戵㉦㔴㐲㐰㜷昴昴愶㍥昴ㄲ㌰ㅡ敡㈰〱扤ㄸ搳㑡㘳㔳愵ㄸ㘷㈲攰捤㔴〴扣攱ㅡ〲换㝢㘳㄰愹㠸戳攸换㈹扦㤶㤲㠰晥㌰㕢〳㈸〶㐲㜸〸㈸㜱扡敡〰〴ㄱ〲〶搱㘹㌰㠴ㅡぢ㤵㄰㌰〴㍤扤愹攷扣〴ㅣ〸㜵㤰㠰ㄱ㡣㘹愵戱愹㌲㡣㌳ㄱ昰㐴㉡〲ㅥ㜷つ㠱㐵挷ち㐴㉡攲㉣づ㐰㔲昵㘸㑡〲挶挲㙣㤵㔱㡣㠳昰㄰㔰攱㜴搵㜸〴ㄱ〲挶搳㘹〲㠴攲㑡愴㄰㌰ㄱ㍤扤愹晢扣〴㑣㠰㍡㐸挰ㄴ挶戴搲搸搴㈴㡣㌳ㄱ㜰㝢㉡〲㙥㜳つ㠱愵搰㈹㠸㔴挴㔹捣攲㤴㙦㐹㐹挰ㅣ㤸慤㐳㈹收㐲㜸〸㌸摣改慡愹〸㈲〴ㅣ㐱愷㜹㄰㙡㍡㔴㐲挰㤱攸改㑤㕤敢㈵㘰ㅡ搴㐱〲㈲㡣㘹愵戱愹ㄹㄸ㘷㈲攰㤲㔴〴㕣散ㅡ〲ぢ戴㌳ㄱ愹㠸戳㔸挸㈹㕦㤴㤲㠰〶㤸慤㐶㡡㈶〸て〱㡢㥤慥慡㐴㄰㈱攰ㄸ㍡挵㈰搴㙣愸㠴㠰㌸㝡㝡㔳㘷㜹〹㤸〵㜵㤰㠰愵㡣㘹愵戱愹㌹ㄸ㘷㈲攰攴㔴〴㥣攴ㅡ〲换挶㠷㈱㔲ㄱ㘷戱㤲㔳㕥㤱㤲㠰㤳㘱戶㑥愱㔸〵攱㈱㘰戵搳㔵㠷㈳㠸㄰㜰ㅡ㥤㑥㠷㔰昳愰ㄲ〲捥㐰㑦㙦㙡㠹㤷㠰㈳愰づㄲ㜰㌶㘳㕡㘹㙣敡㐸㡣㌳ㄱ搰㤰㡡㠰㐵慥㈱戰㤸㍤ㅦ㤱㡡㌸㡢㍦㜲捡昵㈹〹戸〴㘶敢㔲㡡换㈰㍣〴㕣敥㜴㔵〴㐱㠴㠰㉢攸㜴㈵㠴慡㠶㑡〸戸ち㍤扤愹昹㕥〲ㄶ㐰ㅤ㈴攰㍡昸㠷慤㌴㌶㔵㠳㜱㈶〲收愴㈲㘰戶㙢〸㉣戱㜳〱扤㠸戳戸㤵㔳慥㑣㐹挰敤㌰㕢敢㈹敥㠰昰㄰昰㘷愷慢敡㄰㐴〸戸㡢㑥㜷㐳愸㠵㔰〹〱ㅢ搰搳㥢㍡挸㑢㐰㍤搴㐱〲敥㘷㑣㉢㡤㑤㉤挲㌸ㄳ〱㘳㔳ㄱ㜰愰㙢〸㉣晣㌷㈱㔲ㄱ㘷昱ㄸ愷㍣㈶㈵〱㑦挰㙣㍤㐹昱ㄴ㠴㠷㠰愷㥤慥㙡㐶㄰㈱攰㙦㜴摡〴愱㡥㠱㑡〸㜸〶㍤扤愹攱㕥〲ㄶ㐳ㅤ㈴攰㜹挶戴搲搸㔴っ攳㑣〴昴㑦㐵㐰㍦搷㄰戸ㅣ搱㠲㐸㐵㥣挵敢㥣昲摥㈹〹㜸ㄳ㘶敢ㅦㄴ㙦㐱㜸〸昸愷搳㔵㑢㄰㐴〸㜸㠷㑥敦㐲愸㘵㔰〹〱敦愱愷㌷搵搳㑢挰㔲愸㠳〴㝣挴㤸㔶ㅡ㥢㕡㡥㜱㈶〲扡愴㈲愰戳㙢〸㕣㈴㌹ㅥ㤱㡡㌸㡢㉦㌹攵㥤㔲ㄲ戰ㄵ㘶敢㙢㡡㙦㈰㍣〴㝣攷㜴搵〹〸㈲〴㝣㑦愷ㅦ㈰搴ち愸㠴㠰ㅦ搱搳㥢捡昷ㄲ㜰㈲搴㐱〲戶㌱愶㤵挶愶㔶㘲㥣㠹㠰摦㝥㑤昱㔵昸㔷搷㄰戸㜴㜳ち㈲ㄵ㜱ㄶ戹搹㤸昲㌶戸㤹扦ち㠷㘰戶摡㔱攴㐳㜸〸〸㍢㕤戵ち㐱㝡㌳㔰〱㥤摡㐳愸搵攸ち〱ㅤ搰搳㥢晡〶㌹㕡㝦っ㥤ち㜵㤰㠰㥤攰ㅦ戶搲搸ㄴ慦ㄲ㤹〸昸㈴ㄵ〱晦㜲つ㠱ぢ㑡㘷㈲㤲㄰搰㡤㔳晥㈸㈵〱㝢挰㙣昵愰攸挹搹㙤晦㌵㔸攸㜴搵ㅡ〴敡㑤㌸㐵㜴敡つ愱捥㐶㔷〸搸ㄳ㍤扤愹户扣〴㥣〵㜵㤰㠰扤攱ㅦ戶搲搸搴㌹ㄸ㘷㈲攰挵㔴〴扣攰ㅡ〲㤷戹捥㐷㈴㈱㘰㌰愷晣㝣㑡〲㠶挲㙣つ愳ㄸ捥搹㙤㈷㘰愴搳㔵ㄷ㈰㔰㙦挲ㄹ㐵愷搱㄰敡㐲㜴㠵㠰㝤搱搳㥢㝡捡㑢挰ㅦ愰づㄲ㌰〶晥㘱㉢㡤㑤㕤㠴㜱㈶〲ㅥ㑡㐵挰㠳慥㈱㜰昱敤ㄲ㐴ㄲ〲㈶㜰捡昷愷㈴㘰ㄲ捣搶㘴㡡㠳㌸扢敤〴㑣㜵扡敡㔲〴敡㑤㌸搳攸㌴ㅤ㐲慤㐵㔷〸㤸㠱㥥摥搴ㅤ㕥〲㉥㠳㍡㐸㐰㈵晣挳㔶ㅡ㥢扡ㅣ攳㑣〴摣㤸㡡㠰ㅢ㕣㐳攰㤲攰㔵㠸㈴〴捣攳㤴慦㑢㐹挰㔱㌰㕢㔵ㄴ昳㌹扢敤〴㉣㜰扡敡㙡〴敡㡤㍦慢㥡㑥㌵㄰敡㕡㜴㠵㠰㈸㝡㝡㔳㤷㜹〹戸〶敡㈰〱昵昰て㕢㘹㙣敡㍡㡣㌳ㄱ㜰㕥㉡〲捥㜵つ㠱ぢ㤵㌷㈲㤲㄰㄰攳㤴捦㑥㐹㐰〲㘶慢㠵㘲〹㘷户㥤㠰㘵㑥㔷昱㔲㘶㙦挲㔹㑥愷㘳㈱搴㑤攸ち〱挷愱愷㌷戵捡㑢挰㥦愰づㄲ戰〲晥㘱㉢㡤㑤摤㡣㜱㈶〲㡥㑤㐵挰㜲搷㄰戸㝣㝡ㅢ㈲〹〱愷㜳捡㑢㔳ㄲ㜰㈶捣搶ㅡ㡡戳㌸扢敤〴㥣攳㜴搵敤〸搴㥢㜰捥愵搳㜹㄰敡づ㜴㠵㠰昳搱搳㥢㙡昲ㄲ戰ㅥ敡㈰〱ㄷ挱㍦㙣愵戱愹㍢㌱捥㐴㐰㑤㉡〲慡㕤㐳攰愲敥摤㠸㈴〴㕣挹㈹㐷㔲ㄲ㜰㌵捣搶㌵ㄴ搷㜲㜶摢〹戸摥改慡つ〸搴㥢㜰㙥愰搳㡤㄰敡㕥㜴㠵㠰㜵攸改㑤捤昵ㄲ㜰て搴㐱〲㙥㠱㝦搸㑡㘳㔳昷㘱㥣㠹㠰改愹〸㤸收ㅡ〲㤷㥡ㅦ㐴㈴㈱攰㙥㑥㜹㑡㑡〲敥㠱搹扡㤷攲㍥捥㙥㍢〱て㌸㕤昵㄰〲昵㈶㥣〷改昴㄰㠴㝡ㄸ㕤㈱㘰㈳㝡㝡㔳攳扣〴㙣㠴㍡㐸挰愳昰て㕢㘹㙣敡ㄱ㡣㌳ㄱ㌰㍡ㄵ〱愳㕣㐳攰〲昸㘳㠸㈴〴㙣攲㤴㐷愴㈴攰㔹㤸慤捤ㄴ捦㐱㜸〸昸扢搳㔵㡦㈳㔰㙦挲㜹㠱㑥㉦㐲愸㈷搱ㄵ〲㕥㐲㑦㙦㙡愰㤷㠰㈷愰づㄲ昰ㅡ晣挳㔶ㅡ㥢㝡ち攳㑣〴昴㑥㐵㐰㤱㙢〸㕣㤶晦ㅢ㈲〹〱敦㜲捡扤㔲ㄲ昰㍥捣搶〷ㄴㅦ㜲㜶摢㡦㠰㡦㥤慥摡㠴㐰扤〹攷㕦㜴晡〴㐲㍤㡢慥㄰昰㈹㝡㝡㔳扢㜸〹㜸〶敡㈰〱㕢攰ㅦ戶搲搸搴㘶㡣㌳ㄱ搰㍥ㄵ〱〵慥挱㕦㉣㤰昷㜷㐴摡㠱㡢扣〵㥣㜰敤㥣晡攸㔲㕥㤵敡㔸㡢摡摦昲㤶㜸愲㔹㉥愱㜵愸慤㘸㥥摥㥣愸愸㡦㉦㙥㠸㉣敦㕣敢㌶づ慤㡢㌶攱〲㜷っ搷戹㝤扡收挵㡢愳㌵㔶㙤㘵㜳㑢慣㍡㍡戹攲㝦攱〲㌸昰㘱搷挹戵敦㙣㠵敤㍦扢愶㥢㠵㤱㌸㑡戰㘵攵扤㠸㠰晥㑢㜳㔲㠱散戹㡣㉥㑤ㅢ㡥㥤戶㌳㍡慢㍥搱㄰㉤愸㤵㑢搸搲捥慦〵㡢愸ㅡ愸㘹㔷㍢慢づ㤷慣㉡㍡搴㑥㡣搵搷昰ㅡㄱ㜷㐶ㄷ挷㜵㙡昴㘸㔴〸ㅣ摣ㅣ慦㘷戱㜷㠷摡㔹戱㐸㔳㝣㌱㉦㜶㔶㉦摦㌹愹㈷㔷㐵昳㙡挷搵㌷挵㤱㐶昶㈲摢㥤㙡㉢敢㥡㤷攲扥㠳㤶挶愶㠹㤱挵昱晦㠹扤愲戸㕢㘴㤳㕤愳戲㔵㜶戶捡捦捥晦㑦昷㑦攸〷㥣㘳㕤摣㡡敥㐲ㅣ愸㠹㔸晤㠲ㄶ㌲㈶㐹㠶㐲收㔲挸㑥捣捡㝢〹㉤晦㜵㑤捦㍥昴ㄵ㈵㜰戲㐹〵昵挶敢攳慤㜷㜳昴㠰扢昵㈳收搳晥㈷㠸㠳㈶捥㥥扣扤㕣攷晦㜴㙢㐴摥换㠸摣收敡㠸慥㜰敥攸ㅣ㐳慣㤸攰㈱㠵㔳ㄳ㠷〲㝢晥攳㌲㕣㉢㍥㍣㐴㍢㙥㙦㑥挰〵昶昶戵㔳㈳ぢ愲つ愸ぢ㘸㡣㈴㍡㍡ㅤㄶ㘸㌴㐶ㅡ攲慥慤扣戹戱㌱挲㘳㡥㌷〰㔴㔶㐷ㅡ愲昹戵㘵㉤㠹㘶ㄴ搶㕢戵㄰㜲㘰扡慡挸㌲愸㈲换㥣㉢昸戵㌳㔹㉦㈴㙤挶㙡㍥㍡ㄲ慢㑦搴㌵搶㔷攷戳挳ぢ愶晦ㄳ〷㉢摥㐰㜲㐱愶摥昴㥢㠹扦㈴挰戹㌰㡦摤㕤㠲㉡ㅡ㔲挷摤㡦㐳㍡㕢㠵昰㥦晡て换㐹昰搶㈳㥦㈸搶捦㠸㤶㠷㍦㜹㉦㤲戹㙣㤵㙢戱㘸㙥㕤㠱㐳㔴摥㥤搴慢㜴挰㥦戵つ慥㙣昰㉦昷㌵㠸戴戵〶敤攰㄰㥥摡ㅣ愹㤹㄰愹挶捤㍣敤摣㕢㜹昲戱㙢昹㕥ㄳ戳㔹晤㔱㡥㠲㈲㕣摥㕥㔲㕦ㄳ㡤攵㔳㔱㠹㕢㤵㜲㔹㌷ㄲ㜲昶㈱慥㠳攷㘴攵攵ㄵ攴㥢㜲㑤搶戱晡戸搷搴扤户㐲㑤づ挴晦攲㤰搱扣㡡〶㔸昲ㄹ昵ぢ攰㔸扦ㄲ搳敢㔰ㄲ㡦捦攱㌷㍡晣づ㤱昷〶㡣晥㝤㤳㕣㠸㠱㜲つぢ㑥戹㜲ㄳっ㑢㐴昲㔱㑥㈱戵㈵㜹〲愴挰㔳ㄳㄲ㜲捡㐱昲昵㥤㌵愱㑡ㅣ攵搱㥡戰昳〶换摡ㄳ㝣㌴㘴㘵㘷攷㘲㔷㠷晣昵㜴㠱戴〸搶㔸ㄹ㤵㘲ㄱ搵ㄳ㔳〸戱㠸戰〷㑦ㄶ挴慦㌲摦㙥昲ち晣㜰㜹晢㜷晣㈳㕢㌸㙣㘵㘳㔴㔶㔸扤つ愹愹攸㐸㡤挳ㄵ㜶〲㤶挲㈰搴挷㔰昲ㅢ㠱攷昳㑢㝤㠲㉥㍦挳戰挰〷戶㘴昳扤㍤慡㑦愱攵㕢愴ㄵ㘲㤰捦搰攲㍢㑦敢㤱㤸て㙤收㈳昱ぢ㡥挰㥦挵ㅢ搵昴㤱愸戶㐰愳愷㡣愶㥥㜲ㄸ㍥㔶〱ㅤ扦㌴㍢戴愷㐳〷㍡㝣〵〷敥攲㔰㐷昴搲㔱㠷昲㑡〳㜵㌶㐶㠱扡㙦㍤㘹㍣搴敤挴㌴㍢㌳捤㉦㜰昰㔳昷ㅢ㜴㐲㕤愸㌳㕣摡晣㜱愳戸敢㠴捦㉥㡣㑣㌲㤲昸摣〵摡捣㝣㘶㘳㤸昰戹慢〴㜱㍡㡡㐵ぢ〶㍥㜷㠳㡦戵㍢ㅤ㔹搰㘰㜰攸㐶㠷敥㜴㘰㡤㠳昰戹〷㝡㘹昸攴つ㍥〶㍥㝢㘲ㄴ昸㘴攵㠳㑥攳攱戳ㄷ搳ㄴ㌲つ慢ㄴ晣㝣戲㌴㈱挳愱挸挲〵愱慥㌷㠳戰㠲㈱㠹扡㍥搰㘶愶㡥㤵づ㜸攱愶㉤〶㐱㐳晥㔸敥愰愷っ㥤㍥ㄴ昷㠲㡦戵㌷ㅤ㔹ち㘱㜰攸㑢㠷㝥㜴㘰㜵㠴㔰搷ㅦ扤㌴搴昱㠶㈵〳㜵〳㌱ち搴昵昲愴昱㔰户て搳㤴㌰つ敢ㅢ晣搴戱愸㈱〳㜵㉣㜹㄰敡〶㌳〸㙢ㅦ㤲愸ㅢち㙤㘶敡㔸㈳㠱ㄷㄶ㑤ㄹ〴つ昹㘳愱㠴㠱㤹攱昰戱㐶搰㤱㐵ㄴ〶㠷㤱㜴ㄸ㐵〷搶㔵〸㜵愳搱㑢㐳ㅤ㙦挰㌲㔰㔷㡡㔱愰㡥搵ㄶ㍡㡤㠷扡晤㤸㘶㝦愶㘱㘵㠴㥦扡戱搰㘵愰慥っ㉥㐲摤〱っ㌲づ扤㈴敡挶㐲㥢㤹㍡㔶㔷攰㠵搲ぢ〶搱搴戱挴㐲㑦ㄹ㍡㝤搴㡤㠳㡦㔵㑥㐷㤶㕦ㄸㅣ㉡攸㌰㥥づ慣挸㄰敡㈶愰㤷㠶㍡摥㔰㘶愰㙥ㄲ㐶㠱㍡搶㘹攸㌴ㅥ敡㈶㌳捤㐱㑣挳㥡ち㍦㜵㉣愴挸㐰ㅤ换㉣㠴扡愹っ挲㝡㡢㈴敡愶㐳㥢㤹㍡搶㘵攰㠵ㅢ搴ㄸ〴つ昹㘳㜱㠶㥥㌲㜴㥡扡㠳攱㘳ㅤ㐲㐷ㄶ㙥ㄸㅣ㘶搲愱㤲づ慣攵㄰敡㘶愱㤷㠶㍡摥㈰㘷愰㙥づ㐶㠱扡㠸㈷㡤㠷扡㐳㤹㘶㉥搳戰ㅡ挳㑦ㅤ㑢㌰㌲㔰挷〲つ愱敥㜰〶㘱愵㐶ㄲ㜵昳愰捤㑣ㅤ㉢㍡昰挲㕤㜰っ㠲㠶晣戱慣挳挰捣㔱昰戱慡攸挸㤲て㠳挳㝣㍡㐴攸挰㉡㄰愱㙥〱㝡改愸㌳ㅦ㜵㌵ㄸ〵敡㔸ㅢ愲搳㜸愸㡢㌲㑤㉤搳慣㠴㠳㥦扡㤳愱换㐰ㅤ㑢㍢㠴扡㍡〶㘱㡤㐷ㄲ㜵ぢ愱捤㑣ㅤ㙢㐱昰挲慤㜶っ愲愹㘳㐱㠸㥥㌲㜴晡愸㙢㠰㡦搵㐸㐷ㄶ㡢ㄸㅣ㥡攸搰㑣〷搶㡦〸㜵㡢搱㑢㐷㥤昹扤㉥㠶㔱愰㡥㔵㈵㍡㡤㠷扡㌸搳昰〹〲㡡ㄵ㈰㝥敡㔸昶㤱㠱㍡ㄶ㠵〸㜵㑢ㄸ㠴搵㈱㐹搴㉤㠳㌶㌳㜵慣㈲挱ぢ搷っㄸ〴つ昹㘳㈹㠹㥥㌲㜴㥡扡㘳攱㘳ㅤ㐷㐷㤶㤹ㄸㅣ㡥愷挳〹㜴戸ちづ㐲摤㠹攸愵愱㡥㌷㘴ㅡ㑥搸㤵ㄸ〵敡㔸㡦愲搳㜸愸㍢㠹㘹㑥㘶ㅡ搶㡥昸愹㘳挱㠸㐳ㅤ扦散挹㌶ㄴ搲戳㡣愰㔸㑥㈲搴慤㘲㄰搶㤵㈴㔱户ㅡ摡捣搴戱晥〴㉦摣㌴挸㈰㘸挸ㅦ㡢㔰昴㤴㤹摢晤㙡㝦㍡㝣慣㌳攸挸〲ㄵ㠳挳㤹㜴㔸㐳〷搶慣〸㜵㘷愱㤷㠶㍡摥㘰㙡愰敥ㅣ㡣〲㜵慣㘴搱㘹㍣搴㥤换㌴攷㌱つ慢㑥晣搴戱搴㈴〳㜵㉣㐴ㄱ敡㉥㘰㄰㔶愴㈴㔱㜷㈱戴㤹愹㘳攵ち㕥戸㌳㤱㐱搰㤰㍦㤶慦攸㈹㐳愷愹晢㈳㝣慣㡢改挸搲ㄶ㠳挳㈵㜴戸㤴づ慣㜶ㄱ敡㉥㐳㉦つ㜵扣㘱搶㐰摤攵ㄸ〵敡㔸〳愳搳㜸愸扢㠲㘹慥㘴ㅡ搶慢昸愹㘳㤱㑡〶敡㔸挲㈲搴㕤捤㈰慣㘵㐹愲敥㕡㘸㌳㔳挷㥡ㄷ扣㜰晢㈳㠳愰㈱㝦敦㐰敡㈹㐳愷愹扢ㅥ㍥搶つ㜴㝣搷散㜰㈳ㅤ搶搱攱㍤㌸〸㜵㝦㐲㉦つ㜵扣〱搸㐰摤捤ㄸ〵敡㔸㍤愳攷攱愱敥ㄶ愶戹㤵㘹㔸改攲愷㡥攵㉤づ㜵㈹㝦搸戲昸㐵愸扢㥤㐱㔸〵㤳㐴摤ㅤ搰㘶愶㡥搵㌲㜸攱ㅥ㑢〶㐱㐳晥㔸㌲愳愷っ㥤愶敥捦昰戱敥愲㈳换㘹っづ㜷搳㘱〳ㅤ㔸㘱㈳搴摤㠳㕥ㅡ敡㜸㐳戳㠱扡晢㌰ち搴戱敥㐶愷昱㔰㜷㍦搳㍣挰㌴戹昸搵敦愷㡥㠵㌱ㄹ㡥㍡㤶捤〸㜵て㌱〸敢㘷㤲愸㝢ㄸ摡捣搴戱捥〶昳挳㡤㥣っ㠲㠶晣戱搸㐶㑦ㄹ㍡㑤摤㕦攰㘳㍤㑡㐷ㄶ攲ㄸㅣㅥ愳挳攳㜴㘰㙤㡥㔰昷〴㝡㘹愸攳つ摡〶敡㥥挲㈸㔰挷㡡ㅤ㥤挶㐳摤㕦㤹收㘹愶㘱㜵㡤㥦㍡㤶搴㘴㌸敡㔸㜰㈳搴㙤㘲㄰㔶摥㈴㔱昷㉣戴㤹愹㘳㠵㡥㔰户㤹㐱㌴㜵㐵搰敡㈹㝢愸㝢づ㍥搶昳㜴㘴〹㡦挱攱敦㜴㜸㠱づ慣敡ㄱ敡㕥㐴㉦つ㜵扣攱摣㐰摤换ㄸ〵敡㔸敢愳搳㜸愸㝢㠵㘹㕥㘵ㅡ搶攵昸愹㘳㌱㑥〶敡㔸慡㈳搴扤捥㈰慣搹㐹愲敥㑤㘸㌳㔳㌷ㄲ挳㠴扡㝦㌰㠸愶㡥〵㍥㝡捡ㅥ敡摥㠲㡦昵㌶ㅤ㐷㥢ㅤ晥㐹㠷㜷攸挰㝡㈰愱敥㕤昴搲㔰挷ㅢ攸つ搴扤㡦㔱愰㡥㔵㐲㝡ㅥㅥ敡㍥㘰㥡て㤹㠶ㄵ㍤㝥敡㔸挶㤳㠱㍡ㄶ昹〸㜵ㅦ㌳〸慢㝤㤲愸晢〴摡捣搴戱㉡㐸愸晢㤴㐱㌴㜵㉣つ搲㔳昶㔰昷ㄹ㝣慣捦改挸戲㈱㠳挳ㄷ㜴搸㐲〷㔶ㄲ〹㜵㕦愲㤷㠶㍡㍥㄰挰㐰摤㔶㡣〲㜵慣㉦搲㘹㍣搴㝤捤㌴摦㌰つ㙢㠱晣搴戱〰㈸挳㝢ㅤ换㠳㠴扡敦ㄸ㘴㍥㝡㐹搴晤〰㙤㘶敡㔸㑦㈴搴晤挸㈰㥡㍡ㄶㄵ改㈹㝢愸晢〹㍥搶扦改㔸㘳㜶昸㤹づ摢攸㄰㠵㠳㔰昷ぢ㝡㘹愸攳〳づっ搴晤㠶㔱愰㡥㤵㐹㝡ㅥㅥ敡㝥㘷㥡㉣㕣敤㔰慣㈲昲㔳挷搲愱っ㐷ㅤぢ㡢㠴㍡㉣㠸㘷愹㈵攸㈵㔱㠷㍢㤱摢㐰摤㌲っㄳ敡昲ㄸ㐴㔳挷㜲㈴㍤㘵て㜵㈱昸㔸敤攸挸㔲㈵㠳㐳㍥ㅤ昸愰㌴挵敡㈵愱㉥㡣㕥ㅡ敡昸挰〶〳㜵敤㌱ち搴戱愶㐹愷昱㔰搷㠱㘹㍡㌲つ敢㡦晣搴戱攸㈸挳㔱挷㤲㈴愱捥㘶㄰搶㈶㈵㔱户㌳戴㤹㡦㍡搶㌰〹㜵㥤ㄹ㐴㔳挷㐲㈶㍤㘵て㜵㕤攰㘳㜵愵㈳㡢㥣っづ扢搰㘱㔷㍡戰敥㐹愸摢つ扤㌴搴昱〱ㄴ〶敡扡㘱ㄴ愸㘳㌵㤴㑥攳愱慥㍢搳散挱㌴慣㕣昲㔳㜷㌵㜴ㄹ愸扢〶㉥㐲㕤㑦〶㘱㔵㔳ㄲ㜵㠵搰㘶愶㡥搵㑦㐲㕤ㄱ㠳㘸敡㙥㠰㔶㑦搹㐳㕤㙦昸㔸㝢搲㤱攵㔱〶㠷㍥㜴㈸愶〳㉢愶㠴扡扤搰㑢㐳ㅤㅦ愸㘱愰慥㉦㐶㠱㍡搶㔱改㌴ㅥ敡晡㌱㑤㝦愶㘱捤㤳㥦扡㝢愰换㜰挲戲っ㑡愸ㅢ挸㈰昷愱㤷㐴㕤〹戴㤹愹㘳摤㤴㔰㌷㠸㐱㌴㜵㉣㥥搲㔳昶㔰㌷ㄸ㍥搶㄰㍡戲戰捡攰㌰㤴づ挳攸挰㕡㉢愱㙥㌸㝡㘹愸攳〳㐲っ搴㡤挴㈸㔰昷愸㈷㡤㠷扡㔱㑣㌳㥡㘹㔸㉤攵愷㡥㈵㔲ㄹ愸㘳〱㤵㔰㔷捡㈰慣愴㑡愲㙥㝦㘸㌳㔳挷㡡㉢愱㙥っ㠳㘸敡㔸㜶㘵㘰收〰昸㔸〷搲㤱㈵㔹〶㠷戱㜴㈸愳〳慢戴㠴扡㜱攸愵愱㡥て㍣㌱㔰㔷㠱㔱愰㡥戵㕢㍡㡤㠷扡昱㑣㌳㠱㘹摥㠵㠳㥦㍡ㄶ㔷㘵㌸㘱㔹㝡㈵搴㑤㘲㄰搶㘰㈵㔱㜷㄰戴㤹愹㘳慤㤶㔰㌷㠵㐱㌴㜵㉣搸搲㔳㠶㑥晦㥡㤸ちㅦ㙢ㅡㅤ㔹捣㘵㜰㤸㑥㠷ㄹ㜴㘰㝤㤷㔰㜷㌰㝡㘹愸攳〳㕣っ搴捤挴㈸㔰挷慡㉦㥤挶㐳㕤㈵搳捣㘲ㅡ㤶㠸挸昴㘷戳攷㑥㍦㡦㤷昹晤㔷慦〳㤵〵㤲愱㤶㌵〶㤵㠹攵つ愸敢㘰㤳㔷戳㥤ㄶ慦换㠷㐵㠷㙢散捤㌱㕣〲捣昵㍦㡢愲㜵散昳㐸㕣搰挵昷㥣てㄹ㐶ぢ㑢ㄸ昲㙥摥ㄶ㝣㤶㐵敢㜸㑥㝣晢㑤晦ㅣ挳㉤㜴㈸愶搸㘵㕡㝤㜵慣㌹摥㕣㥢㈸慣㐴搱㔲㈱㥦㥢㔲㥢㤵㌵戸㉣敦㑦㠸㘸捣㐹㘰戹㑤㝣昰攴ㄲ㍥㐷㈰扣愸愹㜹㘹㤳捣㈶㉦捥挷挷〸㕦敤摡㌱㑤㤸㜹戸敤〹昲㙣㤶㍢㜰戰㜵ㄸ㘴㠷ㅣ㥢昵〲摣㙣搶っ㐸㠳〵〲搲㘰㤱〰户扣㙣㝣搹㘹敢ㄵ㝢挶㔶ぢ㔴戵慡㔱搱摣㜶敤㔴戱敦㈱㈵㠱㉢晤慣户㤱愷㍣㠴㐲扣搰㥦㜷㈳㈰户㙤㔰㌲愳ㅣ㉣愸㡦挰ㄴ慣㜹㄰㘱㍢〷ㄳ攷搷戸搰㤱攸㜶㉣ㅦ㔷攵㈹㔸ちㅤ〵摤㑥搰㈵㍦搶㌳㔴〵㜵㝢愸愵挰〱捦ぢ㡤摢戹㙥ㄴ慢〸愱慣〸散㔶㙦㈶ぢ㐱㉦ㄹ慢愱㘲㐳晥昲愱攵戱愹㉥〷㄰ㅥㄱ㌰攰愶㕡戸㜰㡦慡换愰攱㕥㑤摥㉢ㄶ〶搱挳㍡ㅡㄲ㝢㈵㡣㍥㌷扢㐰㌷摡敢㐶〷户愱㙣㌴戸㘷搴㈵〸㐷搶㘴㉥昵〸㘰㉤㠴〸摢㍢挱㐸㘷㡢攸㉤挲戵〸捥摥㔹敢晢搲搸㑣㝤㍦戴㔴ㄷ〶愳敡ㄸ愸㕡昱散〲慤攰㌹〷㈹㌴㥥㔰ㅣ㉥㈹て㕢㜵ㄶ㕣㠳㈰㜷㐵㈴っ㐳㔱㍤㈴㐰敥㠶㍥㌷㝢㜷摤攸愶ㅢ摤摤㠶敡㠹㠶㠰㍣搳ぢ㜲㈹〲㔸换㈰挲㜶㉦㌸搰㌹戴ㅣ㕤晦㉥㍥ㄶ㍡挳㉥㍥づ敡攴㕤㕣攸㐶戱〶㈱㤴㜵〲散昲っ㑦搵ㅢ㝡愱㘴〵㔴慤㤴昴㠱㔶㈸㔹改愱㘴晢㉥㍥搱㠸㥥㤷搴ㄱ〴㜷搷㐲〲晤㕥攸㜳戳㜹〹㕤ㅡ㝤㜵愳㥦摢㔰〳搱㄰昴挷㝢搱㥦捡改慤㠶〸摢晢挰㠱捥晥㕤㕣愲昵㈳㘹㕣挳〱愳搰㔲㠳愱ㄷ㍣㘷㐳搵㡡㘷㈸戴㠲㈷㘶挴戳搸㠸㘷ㄸ〶㈱㐸㤶㜵㍥㈴昰っ㐷㥦㥢捤敢摡搲ㄸ愹ㅢ愳摣㠶㉡㐵㐳昰㌴㜹昱晣㠱搳扢㄰㈲㙣敦〷〷㍡晢昱散慦昵㘳㘸扣㤴〳づ㐰㑢ㅤ〰扤攰㔹ぢ㔵㉢㥥戱搰ち㥥ㅡ㈳㥥〵㐶㍣㘵ㄸ㠴㈰㔹搶㔵㤰挰㌳づ㝤㙥㜶戹㙥㔴攸〶慦㉥㜳㔳㤳搰㄰㍣昳扤㜸慥攱昴慥㠵〸摢㤳攱㐰㘷㍦㥥㠳戴扥㠲挶㜵ㅣ㌰㥥〱愷㐲㉦㜸㙥㠲慡ㄵ捦㜴㘸〵捦ㅣ㈳㥥㔹㐶㍣扣㈲㡣㈰㔹搶㙤㤰挰㜳㌰晡摣散㐳㜴㘳愶㙥㔴扡つ㌵〷つ挱㌳搳㡢㘷㍤愷㜷〷㐴搸㍥ㄴづ㜴昶攳㤹慢昵㔳㘸摣挰〱㔳搱㔲㠷㐳㉦㜸敥㠵慡ㄵ捦㍣㘸〵捦㈴㈳ㅥ㍣㐳搳昰敥挱换戴〸㠲㕢つ㈰㠱攷㈸昴戹搹㔵扡㌱㕦㌷㈲㙥㐳搵愰㈱㜸㉡扣㜸㌶㜲㝡て㐳㠴㙤㕥㑦愵戳ㅦ㑦慤搶捦愴昱㜱づ愸㐴㑢搵㐱㉦㜸㥥㠴慡ㄵ捦㐲㘸〵㑦愹ㄱ捦㘸㈳㥥㐵ㄸ㠴㈰㔹搶摦㈰㠱愷〱㝤㙥㜶愳㙥㌴改〶㉦㡥㜲㔳㌱㌴〴捦㐸㉦㥥㘷㌸扤㘷㈱挲㜶ㅣづ㜴昶攳㐹㘸晤㘱㌴扥挰〱扣㤱㕦㉤㠱㕥昰扣〴㔵㉢㥥㘵搰ち㥥㠱㐶㍣晤㡤㜸㤶㘳㄰㠲攰愱㔶㤰挰㜳㉣晡摣散攳㜴攳㜸摤攰ㄵ㑢㙥㙡㈵ㅡ㠲愷慦ㄷ捦ㅢ㥣摥㥢㄰㘱晢㈴㌸搰搹㡦攷㘴慤㥦㑦攳㍢ㅣ㄰㘱挰㔵搰ぢ㥥昷愰㙡挵戳ㅡ㕡挱搳搳㡢㠷ㅦ㘱昲㤱扣㠷ㄱて慦㌲搲挳晡〸ㄲ㜸㑥㐷㥦㥢㝤㠶㙥㥣愹ㅢ㙢摣㠶㍡〷つ挱搳捤㡢攷㕦〸㘰㝤〲ㄱ戶㜹㌹㤰捥ㄶ㍦慤㉣㝥㍣㔹晣㌰戲捦搳㝡摥愵㙦㙤愱扥づ㉤㜵〱昴㠲攷㉢愸㕡昱㕣〸慤攰戱㡤㜸㍡ㅡ昱昰搲ㅦ㠲㘴㔹摦㐲〲捦ㅦ搱攷㘶㕦慣ㅢ㤷攸挶愵㙥㐳㕤㡥㠶攰㘹敦挵昳㍤愷昷〳㐴搸收㌵㍡㍡晢昱㕣愹昵㑤㌴㙥攳㠰㘶戴搴搵搰ぢ㥥㕦愱㙡挵㜳㉤戴㠲㈷摢㠸㈷换㠸攷㍡っ㐲㤰㉣㑢攵〹㥥敢搱攷㘶昳晡㥢㌴㙥搴つ㕥㜰攳愶㙥㐶㐳昰晣昶戳攷㉢㔳づ〲㔸戹㄰㘱晢ㄶ㌸搰搹㡦攷㔶慤㙦愱㤱晦ㅦ〱㜹㙡慦扡ㅤ㝡挱㔳〰㔵㉢㥥㍢愰ㄵ㍣摦㈱㡤晥捡戴晤晢挱㌷搰〶扦ㅤ摤㠹㐱㠲愷ㄳ㐲㘱晦晣ㄹ㝤㙥㌶㉦㡡㐹攳㙥摤攰㔵㌰㙥敡㍥㌴〴捦㔶㉦㥥㥤㌸扤㥤㈱挲昶晤㜰愰戳晦晣㜹㐰敢㜹㑢扣戵㉢〷㥣挰㠰て㐱㉦㜸㜶㠷慡ㄵ捦挳搰ち㥥㡦扤㜸㕡捦㥦て㡤㜸ㅥ挱㈰挱搳〳愱㠰攷㉦攸㜳戳ㅦ搵㡤挷㜴攳㜱户愱㥥㐲㐳昰扣敦挵搳㡢搳㉢㠴〸摢扣挴㐴㘷晦晥㜹㕡敢㑦愱戱㤸〳㔶愱愵㌶㐱㉦㜸昶㠶慡ㄵ捦戳搰ち㥥搷扤㜸㕡扦愲扦㙡挴戳ㄹ㠳〴捦〰㠴〲㥥攷搰攷㘶昳昲㤱㌴晥慥ㅢ㉦戸つ昵㌲ㅡ㠲攷㘵㉦㥥㝤㌸扤ㄲ㠸戰捤敢㍥㜴昶敦㥦㔷戵晥㑣ㅡ㠷㜱挰ㅡ戴搴敢搰ぢ㥥ㄱ㔰戵攲㜹ㄳ㕡挱戳挹㠸攷㘹㈳㥥㝦㘰㤰攰搹ㄷ愱㠰攷㉤昴戹搹扣愶㈳㡤㝦敡挶㍢㙥㐳扤㡦㠶攰㜹捡㡢㘷㍦㑥㙦㝦㠸戰晤〱ㅣ攸散挷昳愱搶昳晥㜳慢㡣〳㉥㐰㑢㝤っ扤攰㈹㠷慡ㄵ捦㈷搰ち㥥㠷㡣㜸ㅥ㌰攲昹ㄴ㠳〴捦㐴㠴〲㥥捦搰攷㘶㝦慥ㅢ㕦攸挶ㄶ户愱戶愲㈱㜸敥昳攲㤹捣改ㅤ〴ㄱ戶扦㠶〳㥤晤㜸扥搱㝡摥㑥㙥捤攰㠰㑢搱㔲摦㐱㉦㜸づ㠱慡ㄵ捦て搰ち㥥摢扤㜸㕡捦㥦㕢㡤㜸㝥挴㈰挱㌳ㅢ愱㠰攷㈷昴戹搹晦搶㡤㥦㜵㘳㥢摢㔰扦愱㈱㜸㙥昶攲㌹㤴搳㥢ぢㄱ戶㝦㠷〳㥤晤攷て㌳㠹晥㉡ㅡ㡦攴㠰慢搱㔲㜲㜱㠲慡㉡愸㕡昱昰攲㠴攰戹摡㡢愷昵晣戹搲㠸㈷て㠳〴㑦㌵㐲〱て㉦㐷㜰戳㜹㐹㐲ㅡ扣晥㈰つ换㙤㈸㕥㐸㄰㍣㤷㝢昱㐴㌹扤㕡㠸戰摤〱づ㌲㙦摦㑦㕣㕥㕥㄰㍤㙦昶戶ㄶ㜱〰敦搶㔶㜲挵㠰慡㐶愸㕡昱昰㡡㠱攰戹挰㡢愷㜵晦㥣㘷挴搳ㄹ㠳昰挲慦㘵㠴〲ㅥ㕥㈳攰㘶㜷搵つ㕥ㄴ㄰捤慥㙥㐳㜵㐳㐳昰㥣攳挵ㄳ攷昴ㄲ㄰㘱扢㍢ㅣ㑣晢㠷㙢晥愲攷扤摢搶㜲づ戸ㅤ㉤搵ㄳ㝡㌹摥㡥㠳慡ㄵ㑦㈱戴㠲㘷㤵ㄱ捦挹㐶㍣㐵ㄸ㠴㔷㤶戵〲愱㠰㠷ぢ昷摣㙣㉥摥㑢㠳㉢昵搲㈸㜶ㅢ㡡㑢敥㠲㘷愵ㄷ捦㐹㥣摥挹㄰㘱扢ㅦㅣ㑣㜸戸㄰㉦晡扢ㄱ搰㍡㡤〳㌶愰愵㘴㙤㥤慡㌳愰㙡挵挳戵㜵挱戳挴㡢愷昵㜸㑢ㄸ昱っ挲㈰扣戲慣戳ㄱち㜸戸㥡捥捤收㡡扡㌴戸㝣㉥㡤㘱㙥㐳㜱ㅤ㕣昰挴扣㜸捥攵昴捥㠳〸摢愳攰㈰昳昶ㅤ㙦㕣ㅤㄷ㍤敦慣戶㉥攲〰摥ㅡ慤㑡愱㤷晤㜳㌱㔴慤㜸戸攰㉤㜸敡㡣㜸㙡㡤㜸挶㘰㄰㕥㔹搶㕡㠴〲㥥〳搸挱㘶ㅦ愸ㅢ㘳㜵愳捣㙤㈸㉥㑥ぢ㥥ㅡ㉦㥥㉢㌸扤㉢㈱挲昶㜸㌸㤸昰㜰挹㕡昴㡦㈱㠳㜵ㅤ〷㍣㡥㤶㤲㔵㘸慡㙥㠰慡ㄵて㔷愱〵捦攱㕥㍣慤攷捦㕣㈳ㅥ慥㐵攳㤵㘵摤㠴㔰挰挳㜵㘷㙥昶㌴摤攰㐲戳㘸㘶戸つ挵ㄵ㘳挱㌳挷㡢攷ㄶ㑥敦㔶㠸戰㕤〹〷㤹户敦晢㌵搷㤱㐵捦晢㥥慤㍢㌹㘰ㄳ㕡昶㙣攸昱㐲攵㤱㑣㈲敦㌰㜴昶昳慤㔸㥡敦㜷ㅣ攰㝦㈲昵㜸㍣㘱㥡㔷㕥戳㜲㜰愳㤷㜳㝢㔴㙥㜶改㝦ㄶ㡢㙢愲扣㍢㤲㝦㜹㔳㠱昵晦㄰㠷㝢㘹晢扡㌳㈳昶挲㥦戵〱㠰㍢ㅤ〱戸昸ㄷ㜷㔷㈵㙤㕢て㜴扢㘳㥤㝦昳摤㝦敤戱㥤戸慥㉡㈳㡥㔴㐵ㄷ㤴攵扤扢攲慡慦㙦摥慦昸㡡昵扦扢晦慥㜰㐷扡晦㙣㍤㔰㐵㌰愲ㄸ㕤敢㍤㡡昷㈹㍥㠰㔰ㄳ〱敢㑤摣慤ㄵ㜸㤴敢〴搷攰㝦㤴慢捤㘵㔶扣戰〲㠰ㄹ㜴挸㔱㕣㉢攵づ㔳ㄵㄸ㐱㤶〴搸㐶ㄸ㍢搵㐳㉤搳㠴扢㘷㑢〳㡣㑢愶㌲愲捤挰㥡㌱愲ㄸ挱晤挰づ㜴攷ㅦ〰㜶㠰㙢昰㍦愲搵收㝡㉢㕥㌸挷㌰〳〰㙢㐱㐷㠰敤敦〵昶㈴㡣㥤㤶挲㈴搳昴愰㐲㌳つ㌰㉥㤳捡㠸㌶〳㍢〱㈳㡡つ挰㐶愵〲㌶搲㌵昸ㅦ扤㙡㜳搵ㄴ慦㉣敢ㄹ捣〰挰戸昴㈹挰㠶㝢㠱㙤㠶戱搳愹㌰挹㌴摢っ㡣㉢愰㌲愲捤挰戸づ㕡㙣〰㌶㈸ㄵ戰ㄲ搷攰㝦愴慡㝤㌶㈲攱㠵㈷㡤㘳〶〰挶㌵㔰〱㌶搰ぢ散ㄵㄸ㍢晤〱㈶㤹㘶㥢㠱㜱㈹㔴㐶戴ㄹ搸愵ㄸ㔱㙣〰戶㜷㉡㘰㝢戹〶晦愳㔲敤戵㠸㠴ㄷ㥥晦㠶ㄹ〰ㄸㄷ㐳〵㔸ㅦ㉦戰户㘱散㜴つ㑣㌲捤㌶〳攳㥡愸㡣㘸㌳㌰慥㡣ㄶㅢ㠰昵㑡〵慣愷㙢昰㍦〲搵扥〹㤱昰挲㥢て㘶〰㘰户愱㈳挰昶昰〲晢〸挶㑥敢㘱㤲㘹戶ㄹㄸㄷ㐷㘵㐴㥢㠱㙤挰㠸㘲〳戰㕤㔳〱摢挵㌵昸ㅦ㙤㙡摦㡢㐸㜸愱愰っ㌳〰戰〷搱ㄱ㘰㕤扣挰戶挰搸㘹㈳㑣㌲捤㌶〳攳㉡愹㡣㘸㌳㌰慥㤵ㄶㅢ㠰㜵㑡〵慣愳㙢昰㍦戲搴㝥ㄲ㤱昰挲㠲ㄵ㘶〰㘰㝦㐳㐷㠰戵昷〲晢ㅥ挶㑥㕣〱㤵㘹戶ㄹㄸ㤷㑢㘵㐴㥢㠱㜱搱戴搸〰慣㕤㉡㘰㈱搷攰㝦ㄴ愹晤ㄲ㈲攱㠵㜵㌱捣〰挰㕥㐳㐷㠰攵㝡㠱晤ち㘳愷㌷㘰㤲㘹戶ㄹㄸ搷㑤㘵㐴㥢㠱㜱昵戴搸〰散昷㝦愷昸㠰晥捤㌵昸ㅦ㌱㙡扦㠷㐸㜸㘵㔹㌹昸㐲〱㘰ㅦ愱㈳挰㝥挱㠸搶て攸㍣ㄸ㍢㜱㑤㜴挷㠰㜱〱㜵挷㠰㙤挱〸ㄳ戰ㅦ㔳〱晢挱㌵昸ㅦㅤ㙡㝦㠵㐸㜸攱捥㙢〷搸户攸〸戰敦扣挰㍡㄰搸昷㌰敤ㄸ㌰慥愴敥ㄸ戰㙤ㄸ㘱〲昶㔵㉡㘰㕦扡〶晦㈳㐱敤㕦ㄱ〹㉦晣㍦㑤ㅤ㘰ちㄳㄱ㘰㕦㜸㠱㜵㈵戰ㅣ㤸㘴㥡㜰昷㙣㘹扥㜹㜰㐹㔵㐶戴昹㔰攴挲㙡㌱㠲晢扦㔲晤㉢ㄵ戰㡦㕤㠳晦㔱㥦㜶〱㈲〹戰敥づ㌰㉥慡ち戰て扤挰㝡㄰ㄸ㤷㑢昱摡㠱㉦挱㕣㕢㤵ㄱ㙤〶挶ㄵ搶㘲〳戰㜷㔲〱晢愷㙢昰㍦挲搳收挲慣〰摢搳〱搶〳㝤〱昶㤶ㄷ㔸㌱㠱㜱摤ㄴ慦ㅤ〰㔶愸㐷戴ㄹ㔸㌱㐶ㄴㅢ㠰扤㤶ち搸慢慥挱晦㘸㑥㥢㉢戴〲㙣㠰〳㙣〰晡〲散㘵㉦戰㝤〸㙣ㅦ㤸昰摡〱㘰㕣㙤㤵ㄱ㙤〶㌶っ敥挵〶㘰捦愷〲昶㥣㙢昰㍦㜲搳ㅥ㠱㐸〲㙣㤸〳㡣敢慤〲散㔹㉦戰ㄱ〴戶ㅦ㑣㜸敤〰㌰㉥扢捡㠸㌶〳㉢㠳㝢戱〱搸㕦㔳〱㝢捡㌵昸ㅦ愵㘹㤷㈳㤲〰摢捦〱挶㠵㔷〱昶㠴ㄷ搸ㄸ〲攳㤲㉡㕥㍢〰㡣敢慦㌲愲捤挰戸ち㕢㙣〰昶㐸㉡㘰て扢〶晦㈳㌲㙤㉥摥ち戰㜲〷搸㙣昴〵搸㐳㕥㘰攳〹㡣㙢慢㜸敤〰㌰㉥挴捡㠸㌶〳㍢ㄲ敥挵〶㘰昷愶〲㜶㡦㙢昰㍦晡搲收㉡慥〰㥢攲〰慢㐶㕦㠰摤敤〵㌶㡤挰愲㌰攱戵〳挰戸㈲㉢㈳摡っ㙣ㄱ摣㡢つ挰搶愷〲㜶扢㙢昰㍦搲搲㙥㐴㈴〱㔶改〰攳㥡慣〰扢搵ぢ㙣㌶㠱挵㘱挲㙢〷㠰㜱㘹㔶㐶戴ㄹㄸㄷ㘸㡢つ挰搶愵〲㜶愳㙢昰㍦慡搲㍥づ㤱〴搸ㄱづ㌰㉥捥ち戰敢扤挰㡥㈴戰㤳㘰挲㙢〷㠰㜱㡤㔶㐶戴ㄹㄸ㔷㙡㡢つ挰慥㑡〵散㑡搷攰㝦〴愵捤〵㕥〱㔶敤〰㍢ㅢ㝤〱㜶戹ㄷ㔸㤴挰戸晥㡡搷づ〰攳㘲慤㡣㘸㌳戰㡢攰㕥㙣〰㜶㜱㉡㘰㝦㜴つ晥㐷㑢摡㕣改ㄵ㘰㡢ㅣ㘰㙢搱ㄷ㘰ㄷ㝡㠱㌵ㄲ搸ㄵ㌰攱戵〳挰戸㙡㉢㈳摡っ散㍡戸ㄷㅢ㠰㥤㥢ち搸㌹慥挱晦挸㐸晢〶㐴ㄲ㘰㜱〷ㄸ搷㙤〵搸㔹㕥㘰㉤〴㜶ぢ㑣㜸敤〰㌰㉥摦捡㠸㌶〳攳㈲㙥戱〱搸㘹愹㠰慤㜶つ㠱㐷㐱摥㠵㐸㤹ㅥ〵改昹㕦㉣㜶㐲搲扣㕡ㄶㄱㄷ搴㍡㙡㉥搷愲㡣戸扥愱㐱㉡㜰摢攳挱㙤㌱晣㑦づ愷攲〱㠵㜸㕣ㅢ晥户散㙥㠹㈹ㅥ㕣挸攷㘰改㐷㠳㔹搲攳攰㔰敤㡣ㄸ㥥ㄵ搶慥㜶㜲ㅣて㤶慣挹挷晦愴㉤㤱挰晦捡晤㝦攱愹㙥愸㠹收㥤戰搸㥣攷戹ㄹ换㤱㔹㘷㥣收㠱㝢摢昹搰晦敦挲㙣㍥敦敤㍦㝢挶㘴攸㌸ㅣ㘲慤捦㤴慡昱㍣挲㌰㔷慤挲㍥㜶㑡㉢㔶㘶晤㉥㤳捥捡㐶㘹〳〶㠴㑥㠴挸挱晦㝤㑣㉥㕢㐰㠴慤ㄵ搰㐸㕤扡㠸慣扣つ㌸づ晣攸㔸㈱捥晢ち戳㝣晦ぢ挲㠲〲㐲搶㥢㝡㄰㐳㜹ㄸ㔹㥣㕢慥㍡搱㌸㡤㔳㤸㡦搳搸㍥㠵㔳㤳愷愰㌶㈲〶愷愱㌷昵戸ㅢ㌸㜴ㅡ㍣㔳㠰㕥㘶捣㜶〶〶㠴捥㠴㐸〶扤挶㤷昱㐹㝦挶㘷摣㡣㉥㤴㤸㌱昸戹㡣㤲っ攵㝣㕦攰捤晥挰㉦㈵〷㙥㌰〶扥㈸ㄸ昸㘲㕦攰㔷晣㠱晦㤱ㅣ戸搶ㄸ㜸㙤㌰昰ㄵ扥挰㙦晢〳㝦㤰ㅣ㜸扥㌱昰㌵挱挰搷昹〲㝦攴て晣㜹㜲攰挳㡤㠱搷〵〳摦攴ぢ扣挵ㅦ昸摢攴挰戳㡣㠱㙦ぢ〶㕥敦ぢ晣扤㍦昰戶攴挰搳㡤㠱敦ち〶摥攰ぢ晣慢㍦㜰づㅣ攴捣攱〱㥥慢㈶ㄹ〳摦捦㈸㍣㤶户㥦㌹て㔲挵㥢㑡㥣㤳㔷攵愱㥦㜴收ㄴ㐰攱〹㍣捥ㄸ昸ㄱ㐶㐹づ晣愸㉦㜰〷㝦攰捥挹㠱昷㌷〶㝥㌲ㄸ昸慦扥挰㕤晤㠱扢敢挰捥㥢挸㐸㘳攰㘷ㄸ㈵昹捣摢散ぢ摣挳ㅦ㜸㑦ㅤ搸攱㜸戰㌱昰ぢ㡣㤲㑣挵㑢扥挰挵晥挰〳㜴㘰㘷挶晤㡤㠱㕦㘳㤴攴ㄹ扦攱ぢ扣㡦㍦昰戰攴挰㝤㡣㠱摦づ〶㝥挷ㄷ㜸㠴㍦昰㝥挹㠱㝢ㅡ〳㝦㄰っ晣㤱㉦昰ㄸ㝦攰㜲ㅤ搸攱㜸㌷㘳攰㑦ㄹ㈵㤹攳捦㝤㠱挷晢〳㑦搱㠱ㅤ㡥㜷㌶〶晥㡡㔱㤲㌹晥摡ㄷ㜸㥡㍦㜰愵づ散捣戸扤㌱昰昷㡣㤲㍣攳ㅦ㝤㠱㘷晢〳ㅦ㤱ㅣ㌸㘴っ扣㉤ㄸ昸㔷㕦攰㈳晤㠱慢㜵㘰㠷㡡㉣㘳㘰㠵㐷戴晡愸挸愱捡昳㕥ㄱ昵〷㕥㤴ㅣ昸攷㥦㑣摦㈲摡〵〳㕢扥挰㡤晥挰㜱ㅤ搸攱昸㍢㘳攰づ㡣㤲捣㜱㈷㕦攰ㄶ㕦攰扣ㄳ愰㘸昳ㄷ㉥㤶〰㜴挶㔷㔳晥㍦户昱愴攷㜱㜸㕥昰㠰〶㝣㙦㙡挳攳㤹㜷挲㐴ㄴ扦㈸㌱㠶戵㌳㝢敥扢戰㍡〵㕡㑥挳敡㑣敤愹摡愷㡢搷㠷㕦㐲挴愷㉢戵㙢戴捦㉥㕥ㅦ㝥㤷㄰㥦㕤愹攵搷〸挹戵㥢搷攷㈲敤戳㍢戵晣㐶㈰㍥摤扣㍥㙢戵㑦㜷㙡慦搰㍥㝢㜸㝤昸㘱㉤戹㝡㔰㝢㥤昶改改昵㔹愷㝤㝡㔱换㡦㕣挹㔵攸昵戹㑤晢ㄴ㔱换㑦㑦昱改敤昵戹㑢晢散㐹敤〶敤搳挷敢挳て㌶㤹㑦㌱戵て㙡㥦扤扣㍥晣㡣ㄲ㥦扤愹攵挷㤳攴敡敢昵㜹㔲晢昴愳昶慦摡愷扦搷攷ㄹ敤㌳㠰摡捤摡㘷愰搷㠷ㅦ〲㤲㙢ㅦ㙡㕦搲㍥㈵㕥ㅦ扥㥦㡢捦㈰㙡昹㔶㉥昳ㄹ散昵㜹㕢晢っ愱㤶敦捡攲㌳搴敢昳㠱昶ㄹ㐶敤㐷摡㘷戸搷㠷㙦㤸㤲㙢〴戵㥦㙢㥦㤱㕥ㅦ扥昷㠹捦㈸㙡昹戶㈷戹㐶㝢㝤扥搷㍥晢㔲换㜷㌰昱㈹昵晡昰ㅤ㐹攲散㐷敤慦摡㘷㝦慦て摦㕣挴㘷っ戵㝣㕦㤱㌸〷㜸㝤昸㍥㈱㍥〷㔲换户〸昱ㄹ敢昵攱㈹㉦㍥㘵搴昲㙣ㄷ㥦㜱㕥ㅦ㌹昵㜸搶㤵㐳慢㌷㥢愷愰晣ち慦㐰〳搷搸攴攴ぢ㜸昱㈴ㄴ慦〹㡥㤷㥣㝥昴㥡㠸扥摥㙣㥥㠶攲㌵挹昱㤲ㄳ㤰㕥㐹ㄹ㜹㈲㡡搷㐱㡥㤷㥣㠲〱㉦㥥㡡攲㌵搵昱㤲㤳㌰攰挵㤳㔱扣愶㍢㕥㜲ㅡ〶扣㜸㍡㡡搷挱㡥㤷㥣㠸〱㉦㥥㤰攲㌵搳昱㤲㔳㌱攰挵㔳㔲扣㘶㌹㕥㜲㌲〶扣㜸㔲㡡搷ㅣ挷㑢㑥㐷㝡㈵昱挵搳㔲扣收㍡㕥㜲㐲〶扣㜸㘲㡡搷攱㡥㤷㥣㤲〱㉦㥥㥡攲㌵捦昱㤲㤳㌲㌰㉦㥥㥣攲㜵㤴攳㈵愷㘵㈰ㄶ㑦㑦昱㥡敦㜸挹㠹ㄹ㠸挵ㄳ㔴扣ㄶ㌸㕥㜲㙡〶扣㜸㡡㡡㔷㡤攳㈵㈷㘷挰㡢㈷愹㜸搵㍡㕥㜲㝡〶收挵搳㔴扣敡ㅣ㉦㌹㐱〳戱㜸愲㡡搷㐲挷㑢㑥搱㐰㉣㥥慡攲搵攰㜸挹㐹ㅡ昰攲挹㉡㕥㑤㡥㤷㥣愶㠱㡣㍣㕤挵㙢戱攳㈵㈷㙡挰㡢㈷慣㜸挵ㅣ㉦㌹㔵〳ㄹ㜹捡㡡㔷㐲扣㙣㝤敡㈸㥥㥦戲㍣戶〶ㅦ晡扣昸㍤づ㘳昳昱㔰㙢㥥㤲㘲㌸㌳搹㘰敢㘳㑤昱㜴ㄴ㡦㌳㤲㍤ㄴ捦㐰㌱㥣敥㌳昰愴ㄳ挳㘹㍥〳捦㌳㌱慣昶ㄹ㜸㙡㠹攱㔴㥦㠱㘷㤳ㄸ㔶昹っ㍣㠱挴㜰㡡捦挰㜳㐶っ㈷晢っ㍣㑤挴㜰㤲捦挰㌳㐳っ㉢㝤〶㥥っ㘲㔸攱㌳昰昸ㄷ挳㠹㍥〳て㜹㌱㥣攰㌳昰㈸ㄷ挳昱㍥〳て㙣㌱ㅣ攷㌳昰㔸ㄶ挳戱㍥〳て㕦㌱㉣昷ㄹ㜸挴㡡㘱㤹捦挰㠳㔴っ㑢㝤〶ㅥ㤷㘲㔸攲㌳昰㔰ㄴ㐳㡢捦挰愳㑦っ〹㥦㠱〷㥣ㄸ攲挹㠶㠲晦〷ㄶ㠳晤昰</t>
  </si>
  <si>
    <t>㜸〱捤㝤〷㝣ㄴ搵昶㝦㙥捡㤲搹㔰㐶〵ぢ㈰㈴㘸㤴㈶㈶㠴慥㈸㈱愱㐹㔳〲搸つ㑢戲㤱㐰ち敥㙥㈸㌶㄰㙣㠸愰捦愷捦㉥㤶㘷挱捡㝢㡡扤㍣敢戳㘰㝢㜶㥦㍥㝢敦扤换晦晢㍤㌳㜷㤹㥤戹扢ㅢ晣扤晦攷昳挶捤攱摥㜳捥㍤攷㝥扦㌳戳攵捥㤹㌱㐷攵攴攴㙣挶挶㝦戹攵戳搱戳㘶㘹㍣ㄱ㙤ㅥ㔴搵摡搴ㄴ慤㑢㌴戶戶挴〷㔵挶㘲㤱愵㔳ㅡ攳㠹㍣㌸㠴㙡ㅢ㘱㡦ㄷ搴挶ㅢ㡦㡥ㄶ搶㉥㡡挶攲㜰㉡挸挹㈹㉣戴㜲㘱摦挹晤戳㜵挷攲㈸㉢㥦〲㕥㌹㔶㠸愲〳㐵㈱㠵㐵ㄱ愶㈸愲攸㐸搱㠹愲㌳㐵ㄷち㥢㘲ㅢ㡡㙤㈹戶愳攸㑡搱㡤㘲㝢㡡ㅤ㈸㜶愴㘰㝥慢㍢㐵て㠸㡥㍤㈱㘶㔶㡤㥤㍥㜷㍥搰搴㈴㕡㘳搱㠱挵戳㥤㌹㡦㉥㉦ㅦ㔴㍥㘸昰挸挱挳〶㤵つ㉣慥㙡㙢㑡戴挵愲愳㕢愲㙤㠹㔸愴㘹㘰昱晥㙤㜳㥢ㅡ敢㈶㐷㤷捥㙣㕤㄰㙤ㄹㅤ㥤㕢㔶㌱㌷㌲㘴㐴昹㤰愱㐳ㅢ㐶㡥ㅣ搱㜱㘷㐴㥥㔶㌵㜶晦㔸戴㈱晥摦㡡搹㡢㌱愷㔷㡤ㅤ㌴㉤㥡昸㙦挵散㡤㤸〸㔹摤摡ㅣ㘹㙣昹㉦〵㉤攰㍥ㅤ㕡ㅤ慤㙢攴捥㡦㐶㘳㡤㉤㐷づ挲戴㔳㠸㐶㙦昸愰捡㜸扣慤㜹㈱㡦愳慡㘸㔳搳㡣㘸㠳散昴收敡㜸㘲晦㐸慣㌹摥戱㤹晣㐵㘳搱㤶扡㘸扣㜳昳戸㈵㜵搱㈶搷㌱㕥搸㍣㍢ㄲ㥢ㄶ㘹㡥收戳搱愵搹搹㠷㤳敡愳㉤㠹挶挴搲㑥捤戳攲搱ㄹ㤱㤶㈳愳㜴㈹㘸㥥搰搶㔸慦昲昳昱捡挹摢摤㌴㌳搹㔱㤸㑦㜳搵扣㐸㉣㈱㍤敥挲㜲㤳慦攷㜰ㄱㄴ㈹昳攲㈱㔵散ㅢ挵㝤㔶搳搸㍣㌹ㅡ㙢㠹㌶㌱〹昷攴〰㥦㤳㄰攴散㠷㈴㔳ㅡづ昷㤲㉡㜲㑦㍥㘲㘱㤶㔰㌱挴㜶戳㕡ㅡㅢ㕡㘳捤〳愷㌶戶㡣㉥ㅢ㌸㌵戲㘴㜴戹㔵〲㠳搵㠷㉥扢㐰㜴㥢戵攷㈴捣㈸㤲㤸㔷㍣㈳〲慥㐷㤵㔷㤴つㅦ㘵敤㑡愷㔲〸㤵晦㉡捥㜳㙦㜴㥥㙢戹戵㤱摣摡戹戹戵㜵戹戵昵戹戵搱摣摡㠶摣摡㈳㜳㙢攷攵搶㌶收搶捥捦慤㕤〰ㅦ扤ㄵ㜶攸㤰敢㙥晤㐶昵㝡扦晣愳换慢㔷晥昰㜹挵㐵㔷晦敤㔱挵㔳㕢摥ㄹ㜶㐷挳㌸摢扥㌰㔸晤㈰㐲晤㈱っ戳ㅤ㕣㌶捡ㅡ㐰愷㠱㄰㑡㍤㠷搹㜲挶户扦㜵昴㠱慦㙤㍣㙣挲挵慦㜷晣挷㝢摦㝤昳ㄷ挵㌷㄰㐹㌵〸つ㘳慡㍤ㄹ愵っ㈲㔴づ㘱㐸㔵㍥㜲㤴㌵㤸㑥ㄵ㄰㑡㙤㜲㔳扤㜱散〷㌹扢㥣扣㝥晣㐹㠷敦戴㙥晥㡢搷ㅥ慢昸㌶㈵愹㠶愲㘱㑣㌵㡣㔱㠶㐳㠴㐶㐰ㄸ㔲つ㈹ㅦ㘵㡤愴搳㈸〸愵ㅥ㜶㔳慤㥢昲敥㕤㙦摥昰㔳昵愵㔵晢㌶慣扡慥攰㑡挵㌷㐳㐹戵㌷ㅡ挶㔴愳ㄹ㘵ㅦ㠸搰扥㄰㠶㔴㘵挳㐶㔹㘳攸㔴〹愱搴扤㙥慡搷挷㙥敡㜶搲〱〳愷摦㌸敥摢昰㤱搷㑦敡愴㜸昶㐹慡㉡㌴㡣愹慡ㄹ㘵ㅣ㐴㘸㍣㠴㈱㔵昹㤰㔱搶〴㍡㑤㠴㔰敡㌶㌷搵挲㤵㘷散昶挲愶晣愹敢扥戸攵㥥㕦㥢捦敡愱昸挶㉥愹昶㐳挳㤸㙡㌲愳㑣㠱〸㑤㠵㌰愴㉡ㅢ㍡捡㥡㐶愷改㄰㑡㙤㜰㔳扤㜸敢㤸摡攳晢扦扣摦㠶ぢ摡敥扦攰昷挱敢ㄵ㍦㍥㈴搵〱㘸ㄸ㔳捤㘰㤴ㅡ㠸搰㑣〸㐳慡昲㡡㔱搶㉣㍡捤㠶㔰㙡扤㥢敡㤳㌱攷捥㕡昱敤敤搳捦ぢ慤摡㝢㥢攳㝥㝣㕤ㄵ挱㉣愹づ㐲挳㤸敡㘰㐶㌹〴㈲㜴㈸㠴㈱㔵〵づ㡢挳攸㜴㌸㠴㔲㤷扢愹㍥摡晢愷㠹㙦ㅤ晢昱㠴攵攱㐷づ摥晣㘸敦㈹㡡ㅦ㠵㤲慡ㄶつ㘳慡㌹㌰㔸ㄱ㠸搰㕣〸㐳慡㜲㄰㔸㐷愷㝡〸愵㉥㜴㔳晤扣愰㝡㜰㤷㑦㉢愷摦昷搴扤㕦㌷慥ㅦ昷㠴攲〷慥愴㙡㐰挳㤸敡㐸㐶㤹〷ㄱ㙡㠴㌰愴ㅡ㍣㘲㤴㌵㥦㑥ぢ㈰㤴㍡摢㑤㜵收㌳昳㌶㍤昳搵㠶愹ㅢ㐷慤㉣㝡昲㠷敥愳ㄴ㍦搶㈵㔵㌳ㅡ挶㔴㉤㡣搲ちㄱ㕡〸㘱㐸㔵㠶㝤㜵ㄴ㥤㘲㄰㑡慤㜱㔳㔹ㅢ㝥㔲昹㥦㥦㌰晥㤴㑢㝡㝤㜰㐰㝣昲㡢㡡㕦ㅥ㈴㔵〲つ㘳慡㌶㐶㔹〴ㄱ㕡っ㘱㐸㔵㠱㠳㝤〹㥤㤶㐲㈸㜵戲㥢敡昶〳晥摤扦㝡敤ㄷ搳晥㝥攰攴收愷摦㥡昰㡣攲㔷ㄴ㐹㜵っㅡ挶㔴挷㌲捡㜱㄰愱攳㈱っ愹㠶っㅥ㘵㉤愳搳㜲〸愵㤶戹愹摥㉤㑡散㌴戶攷㍥ㄳ㌷捥㕢㜳搵晡㐹㥦摣愸昸㐵㐸㔲慤㐰挳㤸㙡㈵っ搶㠹㄰愱㤳㈰っ愹捡㤰敡㘴㍡㥤〲愱搴ㄲ㌷搵挸摢晡㝥㜵攱㔳㍦㑥㔸㜷敦㍦づㅥ㌹㘳攱㡦㡡㕦户㈴搵㉡㌴㡣愹㑥㘳㤴搵㄰愱搳㈱っ愹㉡㤰㙡つ㥤搶㐲㈸㜵㤴㥢敡㡥愷搶晣晡挹㡦攳慢㔶ㅥ㜲摤摡〷戶㝤散㌲挵㉦㜵㤲敡㑣㌴㡣愹晥挴㈸㘷㐱㠴晥っ㘱㑡㠵㈳昰㙣㍡㥤〳愱搴㝣㌷㔵愸晣㥡㘹昹㠵敦㔶㕥晡晥㙥扦㉥ㅤ扣晣㝡挵慦㡥㤲敡㕣㌴㡣愹捥㘳㤴昳㈱㐲ㄷ㐰〴㔳つㅥ㠹て㤱ぢ改㜴ㄱ㠴㔲㜵㙥慡ㅥ㥤敦晣攰攲戵戳㉢㔷㡤㕦㝤㔰捦㕦慦慦㔴摤㘰㤶㔴㤷愰㘱㑣戵㡥㔱㉥㠵〸㕤〶ㄱ㑣㔵㔱㠱㜷昶换改㜴〵㠴㔲㠷戹愹㌶㤶㙣敡戸昲攰㙢慡㔶㉤扡昵㥢㌹㐷㝣昲㥢攲搷㘰㐹㜵㈵ㅡ挶㔴㔷㌱捡搵㄰愱㙢㈰っ愹捡㠰㙡㍤㥤慥㠵㔰㙡㤶㥢敡㤶慡㘳敡慦㔸㜹捡昸戵てっ扥戲收㡣戳晢㉢㝥搹㤶㔴搷愳㘱㑣㜵〳愳摣〸ㄱ扡〹挲㤰慡〲愷昰〶㍡晤つ㐲愹㘹㙥慡搶㙥㌳昷㕦晥㜳摥挴㥢摦㍢攸㍦㕦㕣昵㕢㉦戵㈳捣㤲敡㘶㌴㡣愹㙥㘱㤴㡤㄰愱㕢㈱っ愹捡昱㑤攸㌶㍡摤づ愱搴〴㌷㔵换㌵ㅦ敤㜶敤㍦摦ㅤ㜳敤づ愵摦㥤昱挰㉥㉦慢㥤㘰㤶㔴㜷愲㘱㑣㜵ㄷ愳摣つㄱ扡〷㈲㤸㙡昰㐸ㅣ㠱昷搲改㍥〸愵挶戸愹㡥㤹搳㙤昳愳挵㥦㡥㔹戹㝥敦攷㔶挴㍥㍡㐲㜵㠷㔹㔲摤㡦㠶㌱搵〳㡣昲㈰㐴攸㈱㠸㘰慡㡡㜲㝣㠸㍣㑣愷㐷㈰㤴ㅡ改愶㕡昸㔰晤㉢㥢て扦㝣捣改戹ㅢ晥㍥昴换㌳㜲㔵て㤸㈵搵愳㘸ㄸ㔳㍤挶㈸㡦㐳㠴㥥㠰㌰愵挲ㄱ戸㠹㑥㑦㐲㈸㌵搸㑤㌵戵散戱㙥㥢㌶摥㍣㘹㐵昷㙤挶づ㤸㝥搸晣㡥㑦挳㝣㠰晢つ戶㍡ㄶ㔹㡣摦〴㕢㝥㙥っㅥ㔴挶晦戲晦捥挲捦慣㠶愱つ挳ㅢ捡换敢㠷㤶㐵㉡㈲〵㈵〸摢摥㉦昴㝣ㅢ敥搸㜰㘰㘳㑢㝤敢㘲昹㠶摦㜳㙣㈴ㅥ摤昲㠵㝦㠰㙢ㅢ摢摡搶㔲ㅦ敦㘱㌶搶㈴㈲㠹㘸㜷扦㙤㑢㤰挰戰ㅡ晣晥㠹挶㈵㕦㉦晦戰搹㤱愶戶㘸攵㤲㐶挷扣戳捦㡣㕦㍦慤㜳搳㕢挷挷愲㐷㈵慤㠱ㄹ㔵攲攷昹㈲㠹ㅤ㐰改㤸㥣㜹ㄵ㔷捤㙢㡤㐷㕢㘴㝡〳㥡昷㙦慣㕢㄰㡤搵㐴昹攳㍥㕡㉦㔰扢搱攴晥〴ㅢ㌰扤〵㐰昱愳慡扥㡦㔷摢㌰㙥㐹㈲摡㔲ㅦ慤挷㝣ㄷ㐶㘳㠹愵㌳㈳㜳㥢愲摢愷戸㌸㌹㘱搸㈹㐵㍤扥戵慥㉤㕥搵摡㤲㠸戵㌶愵㕡㉡敢ㄷ㐵昰戳慦㝥㙡㙢㝤ㄴ扦摡昲戹攵愸㥣扣㍣愵㜲晡㥢㝥㍡㌱㙥㝣㤰散〸捦㉥摥ㄹ晢㝣挷搴挳㙥搰っ愰〳㡡愶㈸㡦挹摣㕤戳〴㤳戸っ搳㉦扤愳〷ㄳ㔷㐲攸摤㌷扤户捣㌱戹攷晥晦㍡攷收㙥攷愲ㅦ户〸㍦㡤㈷㐶㕡敡㥢愲戱㡣敢㌸㡡㌳戲㥥㠱㈸搸ㄳ㘷㜳㕡昶昲攱愱㤶愸愵〵㡢ㅢ敢ㄳ昳㐲昳愲㡤㐷捥攳㜷㈹慣昵ㄴㄶ㤲摡挰㘶晤ぢ㉡敢㌹㡡攷㈱挲攱㥣搰ぢ㜴ち㠵慤ㄷ㥤㝥㐱ㅦ晣扢昵㍦扡㜳㌱捡㤲ㅦ昹㔸㤱㠹ㄷ㌴㡦㙦㡤挵昳昲㑣㈸㈷㐶攲昳ㄲ㍣㍣㌳ㅢㄹ敦㈵㡡㤷㈱ち㜶㠵挸晡㥢扥ぢ㥣昲戹㜴搱愹戹㍡摡㄰挱㠲㤱㥣摤㉡㔲搰散慣㐱㔴㐷攳㜵ㄶㄷ㉢㈶攱㕣㔹ㄲ㐲ぢ㈷㝦挷㘶ㅥ晤搱㈵㠹敡㐸㈲搲愱ㄹ换ㅥ搸㑢ㄶ㥣〶挸㈸愷挵㤱㥤㐴愷㐷㠷摤ㅥ㈲搸搲昴㐴㈹ㄲ㠵ㄳ〹㈷づ捥㤷㥣㍣㔷㘶〶㠱戹昷〲㠸㤰晦㐰㑦㕤扥挰慡㑡晤㠴㘸换捣愵ぢ愳㜱扡ㄷ㠶㌲㔲改㍦扤ㄸ㙣㝡摤摣㔹㠹挶愶昸㈰捣㜴㐲慣戵㙤攱㝦㌳づ㘳㔹慦㐰攸慤㘰㌷ㅣ挵敤挷〴扡㜲㍡㉣攲扥愹慤捤㈹㘴㌴㙡慣㕤㈸㜸戴㈲搸㘶晣㈳㥢昵㍡晥〹㘷戲ㄵ㤴挲㘳㙢㤶㝡ち攰摦戱ㄹっ捤㡣㐵㘵昱慡㔰㍡㘰扢㔳昳㠱慤戱〵㜳㕢㕢ㄷ昰㜸敡㉣扤昸扣㘸㌴挱〵愱㈲㜷〱㑣ㄶ扡㤴捡换㑢㔹捦昱慣ㅣ昵㐶晣搰㕢㄰㥤㉡㥢㥡㡡㜵挴㜸攸㙤愸昲戰㌴ㄵ㝡〷㡤㈱㜸㈷㑦戴㈶㤰戴㜸搱戰攲㍤㡡挷㐶攳㠹攲㉡㝣㔸ㄶ昳㈳慡愹戱㈵㕡摣户愵戵㌸ㄶ㡤㉦挴ㄲ㜰戴摦愰㈵㑤昱㈵慡㈷㤸攱挲捣慥㕦て㥤晦㔲挵㜷㤵搷㝥晣㐴戴㝦㠷㘳㥥㔲㍤㕣㐳㘰㜱愸㉦㜲㤵攰捦㝡ㅦ㐲敤〴㌷扥攳愰㥤扡㔹ㅦ愲㙦㝤㐴昱㌱〴摥㌷㘴㑦攰㙤攳㔳愷慢晡攱㕦扥㜵㔸㥦㔱㝣づ愱〶㐰昰挴戵扥㠰搰㥢戲ㄱ㥦挷㠳散搳晥㔰〷昷改㌷搰㠶慤っ㌶㌵㄰ㅥ摣慦ㄶ㜹戴挸㥣㐵搶㔴〸㠱㡤〴ㄴ戸㠶挰㤲搵㥥ㄸ㈶〴晣捡昱㜹㜰㌳ㄳ昰㍢㜳㤰ㄸ㡢㐷愳㠷㠰㕣愷慢捡㘰ㄳ〲昲愰戰戸㔸慦〶㐳㈵〴ㄴ愰愷㌷昵昳敦ㅥ〲捡愱づㄲ㘰㌱愶㤵挱愶㉡㌰捥㐴挰㤷〸㙥㈴攰ぢ搷㄰㔸㐸ㅢ㠶㐸㈵㥣挵戶㥣昲㘷㜰㌳ㄳ搰ㄵ㘶慢ㅢ挵昶㄰ㅥ〲㜶㜴扡㙡㌸㠲〸〱㍢搱愹㍢㠴ㅡ〹㤵㄰搰〳㍤扤愹㜷扤〴㡣㠰㍡㐸㐰㙦挶戴㌲搸搴㈸㡣㌳ㄱ昰㙡㍡〲㕥㜱つ㠱攵扤搱㠸㔴挲㔹昴攵㤴㕦㑡㑢㐰㝦㤸慤〱ㄴ〳㈱㍣〴っ㜲扡㙡ㅦ〴ㄱ〲昶愴㔳ㄹ㠴ㅡ〳㤵㄰㔰㡥㥥摥搴㔳㕥〲昶㠵㍡㐸挰㔰挶戴㌲搸㔴㈵挶㤹〸㜸㈸ㅤ〱て扡㠶挰愲㘳㌵㈲㤵㜰ㄶ晢㈰愹扡㍦㉤〱㘳㘰戶㉡㈹挶㐲㜸〸愸㜶扡㙡ㅣ㠲〸〱攳攸㌴ㅥ㐲㜱㈵㔲〸㤸㠰㥥摥搴敤㕥〲挶㐳ㅤ㈴㘰㌲㘳㕡ㄹ㙣㙡㈲挶㤹〸戸㌱ㅤ〱㌷戸㠶挰㔲攸㘴㐴㉡攱㉣㘶㜲捡搷愵㈵㘰㌶捣搶㠱ㄴ〷㐱㜸〸㌸挴改慡㈹〸㈲〴ㅣ㑡愷挳㈰搴㌴愸㠴㠰挳搱搳㥢扡摣㑢挰㔴愸㠳〴㐴ㄸ搳捡㘰㔳搳㌱捥㐴挰㜹改〸㌸搷㌵〴ㄶ㘸㘷㈰㔲〹㘷㌱㥦㔳㍥㈷㉤〱㑤㌰㕢捤ㄴ㉤㄰ㅥ〲ㄶ㍡㕤㔵㠳㈰㐲挰㔱㜴㡡㐱愸㔹㔰〹〱㜱昴昴愶㑥昷ㄲ㌰ㄳ敡㈰〱㡢ㄹ搳捡㘰㔳戳㌱捥㐴挰㡡㜴〴㥣攰ㅡ〲换挶〷㈳㔲〹㘷戱㥣㔳㕥㤶㤶㠰ㄵ㌰㕢㉢㈹㑥㠴昰㄰㜰戲搳㔵㠷㈰㠸㄰㜰ち㥤㑥㠵㔰㠷㐱㈵〴慣㐲㑦㙦㙡㤱㤷㠰㐳愱づㄲ戰㠶㌱慤っ㌶㜵㌸挶㤹〸㘸㑡㐷挰〲搷㄰㔸捣㥥㠳㐸㈵㥣挵㕦㌸攵挶戴〴㥣〷戳㜵㍥挵〵㄰ㅥ〲㉥㜲扡㉡㠲㈰㐲挰挵㜴扡〴㐲搵㐱㈵〴慣㐳㑦㙦㙡㡥㤷㠰戹㔰〷〹戸〲晥㘱㉢㠳㑤搵㘳㥣㠹㠰搹改〸㤸攵ㅡ〲㑢散㕣㐰㉦攱㉣慥攷㤴㙢搲ㄲ㜰㈳捣搶㑤ㄴㅢ㈰㍣〴晣摤改慡㜹〸㈲〴摣㑣愷㕢㈰搴㝣愸㠴㠰㡤攸改㑤敤攷㈵愰ㄱ敡㈰〱㜷㌰愶㤵挱愶ㄶ㘰㥣㠹㠰㌱改〸搸搷㌵〴ㄶ晥㕢㄰愹㠴戳㜸㠰㔳ㅥ㥤㤶㠰㠷㘰戶ㅥ愶㜸〴挲㐳挰愳㑥㔷戵㈲㠸㄰昰ㄸ㥤ㅥ㠷㔰㐷㐱㈵〴㍣㠱㥥摥搴㄰㉦〱ぢ愱づㄲ昰㌴㘳㕡ㄹ㙣㉡㠶㜱㈶〲晡愷㈳愰㥦㙢〸㕣㡥㘸㐳愴ㄲ捥攲㘵㑥㜹昷戴〴扣ち戳昵㙦㡡搷㈰㍣〴晣挷改慡㐵〸㈲〴扣㐱愷㌷㈱搴ㄲ愸㠴㠰户搰搳㥢敡攵㈵㘰㌱搴㐱〲摥㘳㑣㉢㠳㑤㉤挵㌸ㄳ〱㕤搳ㄱ戰㥤㙢〸㕣㈴㌹ㄶ㤱㑡㌸㡢捦㌹攵㙤搲ㄲ昰㈵捣搶㔷ㄴ㕦㐳㜸〸昸搶改慡攳㄰㐴〸昸㡥㑥摦㐳愸㘵㔰〹〱㍦愰愷㌷㔵攸㈵攰㜸愸㠳〴晣挲㤸㔶〶㥢㕡㡥㜱㈶〲㝥晦㉤捤㔷攱摦㕣㐳攰搲捤㑡㐴㉡攱㉣昲㜳㌱攵㕦攰㘶晥㉡ㅣ㠲搹敡㐰㔱〸攱㈱㈰散㜴搵㠹〸搲㠷㠱㡡攸搴ㄱ㐲㥤㡣慥㄰搰〹㍤扤愹慦㤱㈳昹㘳攸㈴愸㠳〴㙣〳晦戰㤵挱愶㜸㤵挸㐴挰㠷改〸昸挰㌵〴㉥㈸㥤㠶㐸㐲㐰㜷㑥昹扤戴〴昴㠴搹摡㤹愲ㄷ㘷户攵搷㘰戱搳㔵慢ㄱ愸て攱㤴搰愹て㠴㕡㠳慥㄰戰ぢ㝡㝡㔳慦㜹〹㌸ㅤ敡㈰〱扢挳㍦㙣㘵戰愹戵ㄸ㘷㈲攰㕦改〸㜸搶㌵〴㉥㜳晤〹㤱㠴㠰㌲㑥昹改戴〴っ㠶搹慡愰ㄸ挲搹㙤㈱㘰㤸搳㔵㘷㈱㔰ㅦ挲ㄹ㑥愷ㄱ㄰敡㙣㜴㠵㠰㤱攸改㑤㍤攲㈵攰捦㔰〷〹ㄸつ晦戰㤵挱愶捥挱㌸ㄳ〱㜷愷㈳攰㉥搷㄰戸昸㜶ㅥ㈲〹〱攳㌹攵㍢搲ㄲ㌰ㄱ㘶㙢ㄲ挵㝥㥣摤ㄶ〲愶㌸㕤㜵㍥〲昵㈱㥣愹㜴㥡〶愱㉥㐴㔷〸㤸㡥㥥摥搴〶㉦〱ㄷ㐰ㅤ㈴愰〶晥㘱㉢㠳㑤㕤㠴㜱㈶〲慥㑡㐷挰㤵慥㈱㜰㐹㜰ㅤ㈲〹〱㠷㜱捡㔷愴㈵攰〸㤸慤㕡㡡㌹㥣摤ㄶ〲收㍡㕤㜵㈹〲昵挱㥦㔵㐷愷㝡〸㜵㌹扡㐲㐰ㄴ㍤扤愹ぢ扣〴㕣〶㜵㤰㠰㐶昸㠷慤っ㌶㜵〵挶㤹〸㌸㌳ㅤ〱㘷戸㠶挰㠵捡慢㄰㐹〸㠸㜱捡㙢搲ㄲ㤰㠰搹㙡愳㔸挴搹㙤㈱㘰㠹搳㔵扣㤴搹㠷㜰㤶搲改㘸〸戵ㅥ㕤㈱攰ㄸ昴昴愶㑥昴ㄲ㜰つ搴㐱〲㤶挱㍦㙣㘵戰愹㙢㌱捥㐴挰搱改〸㔸敡ㅡ〲㤷㑦㙦㐰㈴㈱攰㔴㑥㜹㜱㕡〲㑥㠳搹㕡㑤㜱㍡㘷户㠵㠰戵㑥㔷摤㠸㐰㝤〸攷っ㍡㥤〹愱㌶愰㉢〴晣〹㍤扤愹ㄶ㉦〱㌷㐱ㅤ㈴攰ㅣ昸㠷慤っ㌶昵㌷㡣㌳ㄱ㔰㥦㡥㠰㍡搷㄰戸愸㝢ぢ㈲〹〱㤷㜰捡㤱戴〴㕣ち戳㜵ㄹ挵攵㥣摤ㄶ〲晥敡㜴搵㐶〴敡㐳㌸㔷搲改㉡〸㜵ㅢ扡㐲挰搵攸改㑤ㅤ攴㈵攰㔶愸㠳〴㕣〷晦戰㤵挱愶㙥挷㌸ㄳ〱搳搲ㄱ㌰搵㌵〴㉥㌵摦㠵㐸㐲挰㉤㥣昲攴戴〴摣ち戳㜵ㅢ挵敤㥣摤ㄶ〲敥㜴扡敡㙥〴敡㐳㌸㜷搱改㙥〸㜵㉦扡㐲挰㍤攸改㑤㡤昵ㄲ㜰て搴㐱〲敥㠷㝦搸捡㘰㔳昷㘱㥣㠹㠰ㄱ改〸ㄸ敥ㅡ〲ㄷ挰ㅦ㐰㈴㈱攰㜱㑥㜹㘸㕡〲㌶挱㙣㍤㐹昱ㄴ㠴㠷㠰㘷㥣慥㝡㄰㠱晡㄰捥戳㜴晡ㄷ㠴㝡ㄸ㕤㈱攰㌹昴昴愶〶㝡〹㜸〸敡㈰〱㉦挱㍦㙣㘵戰愹㐷㌰捥㐴㐰㥦㜴〴㤴戸㠶挰㘵昹挷㄰㐹〸㜸㤳㔳敥㥤㤶㠰户㘱戶摥愱㜸㤷戳摢㜲〴扣敦㜴搵攳〸搴㠷㜰㍥愰搳㠷㄰㙡ㄳ扡㐲挰㐷攸改㑤㙤敦㈵攰〹愸㠳〴㝣〶晦戰㤵挱愶㥥挴㌸ㄳ〱ㅤ搳ㄱ㔰攴ㅡ晣挵〲〵捦㈰搲㔶㕣攴㉤攲㠴ㅢ㘶㌷㐶ㄷ昳慡㔴攷〶搴晥㔶戵挵ㄳ慤㜲〹慤㔳㐳㜵敢戴搶㐴㜵㘳㝣㘱㔳㘴改㜶つ㙥攳挰㜹搱ㄶ㕣攰㡥攱㍡户㑦搷扡㜰㘱戴摥㙡愸㘹㙤㡢搵㐵㈷㔵晦㉦㕣〰〷㍥散㍡戹昶㥤慢戰晤戱㙢扡㌹ㄸ㠹愳〴㕢㑥挱扦㄰搰㝦㘹㑥㉡㤰㍤㤷搱愵㘹挳戱换ㄶ㐶㘷㌶㈶㥡愲㐵つ㜲〹㕢摡㠵つ㘰ㄱ㔵〳昵ㅤㅡ㘶捥挳㈵慢敡㑥つㄳ㘲㡤昵扣㐶挴㥤搱搵㜱㥤ㄲ㍤ㄲㄵ〲晢户挶ㅢ㔹散摤愹㘱㘶㉣搲ㄲ㕦挸㡢㥤㜵㑢户㑤改挹㔵搱㠲㠶戱㡤㉤㜱愴㤱扤挸㜶㤷㠶㥡㜹慤㡢㜱摦㐱㕢㜳换㠴挸挲昸晦挴㕥㔱摣㉤戲挹慥㔱戹㉡㌷㔷ㄵ收ㄶ晥搱晤ㄳ晡ㅥ攷㔸㔷户愲扢ㄸ〷㙡㈲搶㌸户㡤㡣㐹㤲挱㤰昹ㄴ戲ㄳ㜳ち㥥㐳换㝦㕤搳戳て㝤㐵〹㥣㙣㑡㐱扤昱晡㜸昲㙥㡥㥤攱㙥晤㠰昹㜴晣ㄱ㘲扦〹戳㈶㙤㈹搷昹㍦摤ㅡ㔱昰㍣㈲户扢㍡愲ㅢ㥣㍢㍢挷㄰㉢㈶㜸㐸攱搴挴愱挰㥥晦戸っ㌷㠸てて搱捥㕢㥡攳㜱㠱扤㘳挳㤴挸摣㘸ㄳ敡〲㥡㈳㠹捥㑥㠷〵ㅡ捤㤱愶戸㙢慢㙡㙤㙥㡥昰㤸攳つ〰㌵㜵㤱愶㘸㘱㐳㘵㕢愲ㄵ㠵昵㔶〳㠴ㅣ㤸慥㉡戲〴慡挸ㄲ攷ち㝥挳っ搶ぢ㐹㥢戱㕡㡦㡣挴ㅡㄳ昳㥡ㅢ敢ち搹攱〵搳晦㠹㠳ㄵ㙦㈰昹㈰㔳㙦晡捤挴㕦ㄲ攰㕣㤸挷敥ㅥ㠴㉡ㅡ㔲挷摤㡦㐳㍡㔷㠵昰㥦晡㠳攵㈴㜸敢㤱㑦ㄴ敢㘷㐴㉢挰㥦扣ㄷ挹㕣扥㤴㙢戱㘸㝥戹っ㠷愸扣㍢愹ㄷ改㠰㍦敢ㄷ戸戲挱扦晣㤷㈰㌲搶ㅡ㜴㠰㐳㜸㑡㙢愴㝥㝣愴づ㌷昳㜴㜰㙦攵㈹挴慥攵㝢㑤捣㘶昵㐷ㄵち㡡㜰㜹㝢㔱㘳㝤㌴㔶㐸㐵つ㙥㔵捡㘷摤㐸挸搹㠷戸づ㥥㤷㔳㔰㔰㔴㘸捡㌵㐹挷摡搵扤愶敥扤ㄵ㙡㔲㈰晥愷〷㡣攰㔵㌴挰㤲捦愸㕦〱挷晡㡤㤸㕥㠶㤲㜸㝣づ扦搳㘱㌳㐴挱㉢㌰晡昷㑤㙡㈱〶捡㌵㉣㌸攵换㑤㌰㉣ㄱ㈹㐴㌹㠵搴㤶ㄴ〸㤰㈲㑦㑤㐸挸㈹〷㈹搴㜷搶㠴㙡㜰㤴㐷敢挳捥ㅢ㉣㙢㑦昰搱㤰㤳㥢㥢㡦㕤ㅤ昲搷搳〵搲㈲㔸㜳㑤㔴㡡㐵㔴㉦㑣㈱挴㈲挲㥤㜹戲㈰㝥慤昹㜶㤳ㄷ攰㠷换摢㥢昱㡦㙣攱戰㤵㡢㔱㌹㘱昵㍡愴愶愲㌳㌵づ㔷搸〹㔸ち㠳㔰敦㐳挹㙦〴㥥捦㉦昵㈱扡晣っ挳〲ㅦ搸㤲捤昷昶愸㍥㠲㤶㙦㤱㔶㠸㐱㍥㐶㡢敦㍣挹㈳戱㄰摡散㐷攲愷ㅣ㠱㍦㡢㌷慡改㈳㔱㝤〶㡤㥥㌲㥡㝡捡㘱昸㔸㐵㜴晣摣散搰㤱づ㥤攸昰〵ㅣ戸㡢㐳㥤搱换㐰ㅤ敦㝤㌱㔰㘷㘳ㄴ愸晢挶㤳挶㐳摤㌶㑣戳㉤搳晣ち〷㍦㜵扦㐳㤷㠵㍡敥㈵愱慥㉢㠳㄰㜷ち㜵摢㐳㥢㥤扡㕣っㄳ敡㜶㤰㈰㑥㐷戱㍥挱㐰摤㡥昰戱㜶愲㈳㙢ㄷっづ摤改搰㠳づ㉣㘷㄰敡㝡愲㤷㠱㍡摥换㘳愰慥ㄷ㐶㠱㍡ㄶ㌹攸㌴ㅥ敡㝡㌳㑤㌱搳戰㈰挱㑦ㅤ慢㄰㠴扡㔰〹㕣摡晤㐹慤㔸戸㈰㝣昶㘱㘴㔶㌰愴昰戹㉢戴搹昹㘴愵〳㕥戸㘹㡢㐱搰㤰㍦㤶㍢㘸ㅣ搰改㐳㜱㌷昸㔸扢搳㤱愵㄰〶㠷扥㜴攸㐷〷㔶㐷〸㥦晤搱换挰㈷㙦㔸㌲昰㌹㄰愳挰㘷㙦㑦ㅡて㥦㝢㌰捤㈰愶㘱㝤㠳㥦㑦ㄶ㌵㘴㌹ㄴ㔹昲㈰搴㤵㌱〸㙢ㅦ㔲愸ㅢっ㙤㜶敡㔸㈳㠱ㄷㄶ㑤ㄹ〴つ昹㘳愱㠴㠱㤹㈱昰戱㠶搲㤱㐵ㄴ〶㠷㘱㜴ㄸ㑥〷搶㔵〸㜵㈳搰换㐰ㅤ㙦挰㌲㔰㌷ち愳㐰ㅤ慢㉤㜴ㅡて㜵㝢㌱捤摥㑣挳捡〸㍦㜵㘳愰换㐲㕤㈵㕣㠴扡㝤ㄸ㘴㉣㝡㈹搴㡤㠱㌶㍢㜵慣慥挰ぢ愵ㄷっ愲愹㘳㠹㠵㥥㌲㜴晡愸ㅢぢㅦ慢㡡㡥㉣扦㌰㌸㔴搳㘱ㅣㅤ㔸㤱㈱搴㡤㐷㉦〳㜵扣愱捣㐰摤㐴㡣〲㜵慣搳搰㘹㍣搴㑤㘲㥡晤㤸㠶㌵ㄵ㝥敡㔸㐸㤱㠵㍡㤶㔹〸㜵㔳ㄸ㠴昵ㄶ㈹搴㑤㠳㌶㍢㜵慣换挰ぢ㌷愸㌱〸ㅡ昲挷攲っ㍤㘵攸㌴㜵晢挳挷㍡㠰㡥㉣摣㌰㌸捣愰㐳つㅤ㔸换㈱搴捤㐴㉦〳㜵扣㐱捥㐰摤㙣㡣〲㜵ㄱ㑦ㅡて㜵〷㌲捤㐱㑣挳㙡っ㍦㜵㉣挱挸㐲ㅤぢ㌴㠴扡㐳ㄸ㠴㤵ㅡ㈹搴ㅤ〶㙤㜶敡㔸搱㠱ㄷ敥㠲㘳㄰㌴攴㡦㘵ㅤ〶㘶㡥㠰㡦㔵㑢㐷㤶㝣ㄸㅣ收搰㈱㐲〷㔶㠱〸㜵㜳搱换㐰ㅤ㙦昸㌳㔰㔷㡦㔱愰㡥戵㈱㍡㡤㠷扡㈸搳㌴㌰捤㜲㌸昸愹㕢〱㥤㐳ㅤ㍦㍢㘴ㅢっ改昹㐱愷㔸摡㈱搴捤㘳㄰搶㜸愴㔰㌷ㅦ摡散搴戱ㄶ〴㉦摣㙡挷㈰㘸挸ㅦぢ㐲昴㤴㤹摢晤㤲搵〴ㅦ慢㤹㡥㉣ㄶ㌱㌸戴搰愱㤵づ慣ㅦㄱ敡ㄶ愲㤷㠱㍡摥挰㘸愰㉥㠶㔱愰㡥㔵㈵㍡㡤㠷扡㌸搳昰〹〲㡡ㄵ㈰㝥敡㔸昶㤱攵愸㘳㔱㠸㔰户㠸㐱㔸ㅤ㤲㐲摤ㄲ㘸戳㔳挷㉡ㄲ扣㜰捤㠰㐱搰㤰㍦㤶㤲攸㈹㐳愷愹㍢ㅡ㍥搶㌱㜴㘴㤹㠹挱攱㔸㍡ㅣ㐷㠷㜵㜰㄰敡㡥㐷㉦〳㜵扣㈱搳㐰摤㜲㡣〲㜵慣㐷搱㘹㍣搴㥤挰㌴㉢㤸㠶戵㈳㝥敡㔸㌰㤲攵愸㘳㌹㠹㔰㜷㈲㠳戰慥㈴㠵扡㤳愱捤㑥ㅤ敢㑦昰挲㑤㠳っ㠲㠶晣戱〸㐵㑦ㄹ㍡㑤摤愹昰戱㔶搱㤱〵㉡〶㠷搳攸戰㥡づ慣㔹ㄱ敡㑥㐷㉦〳㜵扣挱搴㐰摤㕡㡣〲㜵慣㘴搱㘹㍣搴㥤挱㌴㘷㌲つ慢㑥晣搴戱搴㈴换㔱挷㐲ㄴ愱敥㉣〶㘱㐵㑡ち㜵㘷㐳㥢㥤㍡㔶慥攰㠵㍢ㄳㄹ〴つ昹㘳昹㡡㥥㌲㜴㥡扡扦挰挷㍡㤷㡥㉣㙤㌱㌸㥣㐷㠷昳改挰㙡ㄷ愱敥〲昴㌲㔰挷ㅢ㘶つ搴㕤㠴㔱愰㡥㌵㌰㍡㡤㠷扡㡢㤹收ㄲ愶㘱扤㡡㥦㍡ㄶ愹㘴㌹敡㔸挲㈲搴㕤捡㈰慣㘵㐹愱敥㜲㘸戳㔳挷㥡ㄷ扣㜰晢㈳㠳愰㈱㝦㙦㐰敡㈹㐳愷愹晢㉢㝣慣㉢改昸愶搹攱㉡㍡㕣㑤㠷户攰㈰搴㕤㠳㕥〶敡㜸〳戰㠱扡㙢㌱ち搴戱㝡㐶捦挳㐳摤㜵㑣㜳㍤搳戰搲挵㑦ㅤ换㕢戲㔰挷攲ㄷ愱敥㐶〶㘱ㄵ㑣ち㜵ㅢ愰捤㑥ㅤ慢㘵昰挲㍤㤶っ㠲㠶晣戱㘴㐶㑦ㄹ㍡㑤摤摦攱㘳摤㑣㐷㤶搳ㄸㅣ㙥愱挳㐶㍡戰挲㐶愸扢ㄵ扤っ搴昱㠶㘶〳㜵户㘳ㄴ愸㘳摤㡤㑥攳愱敥づ愶戹㤳㘹昲昱慢摦㑦ㅤぢ㘳戲㥣戰㉣㥢ㄱ敡敥㘶㄰搶捦愴㔰㜷㉦戴搹愹㘳㥤つ收㠷ㅢ㌹ㄹ〴つ昹㘳戱㡤㥥㌲㜴㥡扡㝦挰挷扡㥦㡥㉣挴㌱㌸㍣㐰㠷〷改挰摡ㅣ愱敥㈱昴㌲㔰挷ㅢ戴つ搴㍤㠲㔱愰㡥ㄵ㍢㍡㡤㠷扡㝦㌲捤愳㑣挳敡ㅡ㍦㜵㉣愹挹㜲搴戱攰㐶愸㝢㥣㐱㔸㜹㤳㐲摤㈶㘸戳㔳挷ちㅤ愱敥㐹〶搱搴㤵㐰慢愷散愱敥㈹昸㔸㑦搳㤱㈵㍣〶㠷㘷攸昰㉣ㅤ㔸搵㈳搴晤ぢ扤っ搴昱㠶㜳〳㜵捦㘳ㄴ愸㘳慤㡦㑥攳愱敥〵愶㜹㤱㘹㔸㤷攳愷㡥挵㌸㔹愸㘳愹㡥㔰昷㌲㠳戰㘶㈷㠵扡㔷愱捤㑥摤㌰っㄳ敡晥捤㈰㥡㍡ㄶ昸攸㈹㝢愸㝢つ㍥搶敢㜴ㅣ㘱㜶昸てㅤ摥愰〳敢㠱㠴扡㌷搱换㐴㥤昹ㄳ昶㙤㡣〲㜵慣ㄲ搲昳昰㔰昷づ搳扣换㌴慣攸昱㔳挷㌲㥥㉣㈷㉣㡢㝣㠴扡昷ㄹ㠴搵㍥㈹搴㝤〸㙤㜶敡㔸ㄵ㈴搴㝤挴㈰㥡㍡㤶〶改㈹㝢愸晢ㄸ㍥搶㈷㜴㘴搹㤰挱攱㔳㍡㝣㐶〷㔶ㄲ〹㜵㥦愳㤷㥥㍡㜹㈰㠰攱愸晢ㄲ愳㐰ㅤ敢㡢㜴ㅡて㜵㕦㌱捤搷㑣挳㕡㈰㍦㜵㉣〰捡㜲搴戱㍣㐸愸晢㤶㐱收愰㤷㐲摤昷搰㘶愷㡥昵㐴㐲摤てっ愲愹㘳㔱㤱㥥戲㠷扡ㅦ攱㘳晤㐴挷㝡戳挳捦㜴昸㠵づ㔱㌸〸㜵扦愲㤷㥥㍡㜹挰㠱㠱扡摦㌱ち搴戱㌲㐹捦挳㐳摤㘶愶挹挱搵づ挵㉡㈲㍦㜵㉣ㅤ捡㜲搴戱戰㐸愸挳㠲㜸㡥㕡㠴㕥ち㜵戸ㄳ戹ㅤ搴㉤挱㌰愱慥㠰㐱㌴㜵㉣㐷搲㔳昶㔰ㄷ㠲㡦搵㠱㡥㉣㔵㌲㌸ㄴ搲㠱て㑡㔳慣㕥ㄲ敡挲攸㘵愰㡥て㙣㌰㔰搷ㄱ愳㐰ㅤ㙢㥡㜴ㅡて㜵㥤㤸愶㌳搳戰晥挸㑦ㅤ㡢㡥戲ㅣ㜵㉣㐹ㄲ敡㙣〶㘱㙤㔲ち㜵摢㐲㥢晤愸㘳つ㤳㔰户ㅤ㠳㘸敡㔸挸愴愷散愱慥㉢㝣慣㙥㜴㘴㤱㤳挱㘱㝢㍡散㐰〷搶㍤〹㜵㍢愲㤷㠱㍡㍥㠰挲㐰㕤㜷㡣〲㜵慣㠶搲㘹㍣搴昵㘰㥡㥥㑣挳捡㈵㍦㜵㤷㐲㤷攵愸扢っ㉥㐲㕤㉦〶㘱㔵㔳ち㜵挵搰㘶愷㡥搵㑦㐲㕤〹㠳㘸敡慥㠴㔶㑦搹㐳㕤ㅦ昸㔸扢搰㤱攵㔱〶㠷㕤改㔰㑡〷㔶㑣〹㜵扢愱㤷㠱㍡㍥㔰挳㐰㕤㕦㡣〲㜵慣愳搲㘹㍣搴昵㘳㥡晥㑣挳㥡㈷㍦㜵户㐲㤷㠵㍡㤶㐱〹㜵〳ㄹ攴㜶昴㔲愸ㅢ〴㙤㜶敡㔸㌷㈵搴敤挹㈰㥡㍡ㄶ㑦改㈹㝢愸㉢㠳㡦㔵㑥㐷ㄶ㔶ㄹㅣ〶搳愱㠲づ慣戵ㄲ敡㠶愰㤷㥥㍡㜹㐰㠸㠱扡㘱ㄸ〵敡敥昷愴昱㔰㌷㥣㘹㐶㌰つ慢愵晣搴戱㐴㉡ぢ㜵㉣愰ㄲ敡㐶㌱〸㉢愹㔲愸摢ㅢ摡散搴戱攲㑡愸ㅢ捤㈰㥡㍡㤶㕤ㄹ㤸搹〷㍥搶扥㜴㘴㐹㤶挱㘱っㅤ㉡改挰㉡㉤愱㙥㉣㝡改愹㤳〷㥥ㄸ愸慢挶㈸㔰挷摡㉤㥤挶㐳摤㌸愶ㄹ捦㌴㙦挲挱㑦ㅤ㡢慢戲㔰挷搲㉢愱㙥㈲㠳戰〶㉢㠵扡晤愰捤㑥ㅤ㙢戵㠴扡挹っ愲愹㘳挱㤶㥥㌲㜴晡搷挴ㄴ昸㔸㔳改挸㘲㉥㠳挳㌴㍡㑣愷〳敢扢㠴扡晤搱换㐴㥤昹摡挴っ㡣〲㜵慣晡搲㘹㍣搴搵㌰捤㑣愶㘱㠹㠸㑣㝦ㄶ㝢敥昴ぢ㜸㤹摦㝦昵㍡㔰㔹㈰ㄹㅡ㔸㘳㔰㤳㔸摡㠴扡づ㌶㜹㌵摢㘹昱扡㝣㔸㜴戸挶摥ㅡ挳㜵挱㝣晦戳㈸㤲㘳㥦㐶攲愲慥扥攷㝣挸㌰㕡㔸挲㔰㜰敤㉦挱㘷㔹㈴挷㜳攲㕢㙥晡攷ㄸ㙥愱〳㌱挵慥㔳ㅢ敢㘲慤昱搶㠶㐴㜱つ㡡㤶㡡昹摣㤴㠶㥣㥣戲捡㠲㙢㄰搱㤸㤳挰昲㕢昸攰挹㐵㝣㡥㐰㜸㐱㑢敢攲ㄶ㤹㑤㐱㥣㡦㡦ㄱ扥㍡㜴㘰㥡㌰昳㜰摢〵攴搹㉣㜷攰㘰敢㘰挸㑥㜹㌶敢〵戸搹慣ㄹ㤰〶ぢ〴愴挱㈲〱㙥〵戹昸戲搳摥㉢昶㡣慤收慡㍡㔵慦愲昹ㅤ㍡愸㔲摦㐳㑡〲㔷晡㔹㙦㈳㑦㜹〸㠵㜸愱扦攰㉡㐰㙥摦愰㔴㐶㌹㔸㔰ㅦ㡡㈹㔸㠷㐱㠴敤㍣㑣㥣㕦攳㐲㠷愳摢戹㙡㙣慤愷㘰㈹㜴〴㜴摢㐰㤷晡㔸捦㔰㉤搴ㅤ愱㤶〲〷㍣㉦㌴㙥攷扢㔱慣ㄲ㠴戲㈲戰㕢㝤㤸㉣〴扤㘴慣㠳㡡つ昹㉢㠴㤶挷愶扡〸㐰㜸㐴挰㠰㥢㙡攱挲㍤慡㉥㠰㠶㝢㌵㜵慦㔸ㄸ㐴て敢㐸㐸散㤵㌰晡摣散㈲摤攸愸ㅢ㥤摣㠶戲搱攰㥥㔱攷㈱ㅣ㔹㤳戹㌴㈲㠰㌵ㅦ㈲㙣㙦〳㈳㥤㉤愲户〸搷㈲㌸㝢㕢慤敦㑢㘳㉢昵晤搰㔲㕤ㄹ㡣慡愳愰㑡攲搹ㅥ㕡挱戳ㄶ㈹㠲㜸㑥㠷㌶㠸㘷〷っ㐲㄰搴捦㐳〲捦㡥攸㜳戳㜷搲㡤敥扡搱挳㙤愸㕥㘸〸㥥搳扣㜸ㄶ㜳㝡㑢㈰挲㜶㙦㌸搰搹㡦愷㔸敢昷愴昱㌸づ㈸㐳㑢昵㠱㕥昰㉣㠳㉡㠹㘷㔷㘸〵捦㜲て㥥搰〹㜰㐹㝢ㅡ慡攳㡤㈰㜹㤱ㅣ挳㜰扦㉣㈴㐰敥㠶㍥㌷㥢ㄷ挵愵搱㔷㌷晡戹つ㌵㄰つ〱㜹慣ㄷ攴㐹〸㘰㥤っㄱ戶昷㠰〳㥤㐳愷愰敢㍦㘴㑦㠵捥㜰挸慥㠲㍡昵㤰ㅤ攴㐶戱㠶㈱㤴戵ㅡ㜶㜹㔰愸㉡㠳㕥㈸㔹〳㔵㤲㤲挱搰ち㈵㌱て㈵㕢づ搹㠵㐶昴扣捥㡤㈰㌹搶㥦㈰㠱㝥〸晡摣㙣㕥搷㤶挶㌰摤ㄸ敥㌶搴㈸㌴〴㝤㡢ㄷ晤㥦㌹扤戳㈱挲昶㕥㜰愰戳㝦ㄷ敦慤昵愳㘹㍣㥦〳昶㐱㑢敤〳扤攰戹㄰慡㈴㥥㌱搰ち㥥㝡㈳㥥戹㐶㍣㤵ㄸ㠴㈰㌹搶㍡㐸攰ㄹ㡢㍥㌷扢㑡㌷慡㜵㠳㔷㤷戹愹㠹㘸〸㥥㌹㕥㍣㤷㜱㝡㤷㐳㠴敤㐹㜰愰戳ㅦ捦㝥㕡㕦㑤攳搵ㅣ㌰㡥〱愷㐰㉦㜸搶㐳㤵挴㌳つ㕡挱㌳摢㠸㘷愶ㄱて慦〸㈳㐸㡥㜵〳㈴昰散㡦㍥㌷晢〰摤㤸愱ㅢ扣攴换㑤捤㐶㐳昰捣昰攲戹㠹搳摢〰ㄱ戶て㠴〳㥤晤㜸づ搲晡挹㌴㙥攴㠰㈹っ㜸〸昴㠲攷㌶愸㤲㜸づ㠳㔶昰㑣㌴攲ㄹ㙦挴挳换戴〸㠲㕢つ㈰㠱攷〸昴戹搹戵扡㌱㐷㌷㈲㙥㐳搵愳㈱㜸慡扤㜸敥攱昴敥㠵〸摢扣㥥㑡㘷㍦㥥〶慤㥦㐱攳㠳ㅣ㔰㠳㤶㥡〷扤攰㜹ㄸ慡㈴㥥昹搰ち㥥㔱㕥㍣㝣㑢㤱户晣ㄱ㐶㍣ぢ㌰㠸ㅥ搶㘳㤰挰搳㠴㍥㌷扢㔹㌷㕡㜴㠳ㄷ㐷戹愹ㄸㅡ㠲㘷㤸ㄷ捦ㄳ〸㘰㙤㠲〸摢扣挸㐹㘷㡢敦ㅥㄶ摦㉥㉣扥㌹搸〹慤㍦㤸挶㘷愹攷㡤晣㙡ㄱ昴㠲攷㌹愸㤲㜸㤶㐰㉢㜸〶㝡昱㈴㍦挲晡ㅢ昱㉣挵㈰〴挱㐳慤㈰㠱攷㘸昴戹搹挷攸挶戱扡挱㉢㤶摣搴㜲㌴〴㑦㕦㉦㥥㔷㌸扤㔷㈱挲昶〹㜰愰戳㝦晦慣搰晡㌹㌴扥挱〱ㄱ〶㍣ㄱ㝡挱昳ㄶ㔴㐹㍣㈷㐳㉢㜸㝡㜹昱㈴昷㑦㑦㈳ㅥ㕥㘵㐴㤰ㅣ敢㍤㐸攰㌹ㄵ㝤㙥昶㉡摤㌸㑤㌷㔶扢つ戵ㄶつ挱搳摤㡢攷〳㑥敦㐳㠸戰捤换㠱㜴昶敦㥦㌳戵㥥㜷改㕢㥦㜱挰㍣戴搴㔹搰ぢ㥥㉦愰㑡攲㌹ㅢ㕡挱㘳㝢昱㈴昷㑦㘷㈳ㅥ㕥晡㐳㤰ㅣ敢ㅢ㐸攰昹ぢ晡摣散㜳㜵攳㍣摤㌸摦㙤愸㡢搰㄰㍣ㅤ扤㜸扥攳昴扥㠷〸摢扣㐶㐷㘷晦晥戹㐴敢㕢㘸晣㠵〳㕡搱㔲㤷㐲㉦㜸㝥㠳㉡㠹攷㜲㘸〵㑦慥ㄷ㑦㜲晦攴ㄸ昱㕣㠱㐱〸㤲㘳愹〲挱昳㔷昴戹搹扣晥㈶㡤慢㜴㠳ㄷ摣戸愹㙢搱㄰㍣扦晦散昹捡㤴㠷〰㔶㍥㐴搸扥づづ㜴昶敦㥦敢戵扥㡤㐶晥㝦〴攴愹扤敡㐶攸〵㑦ㄱ㔴㐹㍣ㅢ愰ㄵ㍣摦㈲㑤昲㉢㔳ㄲ捦搷搰〶扦㌲晤つ㠳〴㑦ㄷ㠴挲晥昹㍢晡摣㙣㕥ㄴ㤳挶㉤扡挱慢㘰摣搴敤㘸〸㥥㉦扤㜸戶攱昴戶㠵〸摢㜷挰㠱捥㝥㍣㜷㙡㍤㙦㠹户㜶攰㠰攳ㄸ昰㙥攸〵捦㑥㔰㈵昱摣ぢ慤攰㜹摦㡢㈷㜹扣扤㙢挴㜳ㅦ〶〹㥥㥤ㄱち㜸晥㠱㍥㌷晢㝥摤㜸㐰㌷ㅥ㜴ㅢ敡ㄱ㌴〴捦摢㕥㍣扤㌹扤㘲㠸戰捤㑢㑣㜴昶ㅦ㙦㡦㙡晤㑡ㅡ㑢㌹攰㐴戴搴攳搰ぢ㥥摤愱㑡攲搹〴慤攰㜹搹㡢㈷戹㝦㕥㌴攲㜹ㄲ㠳〴捦〰㠴〲㥥愷搰攷㘶昳昲㤱㌴㥥搱㡤㘷摤㠶㝡ㅥつ挱昳扣ㄷ捦ㅥ㥣摥㈰㠸戰捤敢㍥㜴昶敦㥦ㄷ戵晥㌴ㅡ㉢㌸㘰㌵㕡敡㘵攸〵捦㔰愸㤲㜸㕥㠵㔶昰㍣㙥挴昳愸ㄱ捦扦㌱㐸昰㡣㐴㈸攰㜹つ㝤㙥㌶慦改㐸攳㍦扡昱㠶摢㔰㙦愳㈱㜸ㅥ昱攲搹㡢搳摢ㅢ㈲㙣扦〳〷㍡晢昱扣慢昵扣晦摣慡攴㠰戳搰㔲敦㐳㉦㜸慡愰㑡攲昹㄰㕡挱㜳户ㄷ㑦昲㜸扢搳㠸攷㈳っㄲ㍣ㄳ㄰ち㜸㍥㐶㥦㥢晤㠹㙥㝣慡ㅢ㥦戹つ昵㈵ㅡ㠲攷㜶㉦㥥㐹㥣摥㝥㄰㘱晢㉢㌸搰搹㝦扣㝤慤昵扣㥤摣㥡捥〱攷愳愵扥㠵㕥昰ㅣ〰㔵ㄲ捦昷搰ち㥥ㅢ扤㜸㤲挷摢昵㐶㍣㍦㘰㤰攰㤹㠵㔰挰昳㈳晡摣散㥦㜴攳㘷摤昸挵㙤愸摦搱㄰㍣搷㝡昱ㅣ挸改ㅤ〴ㄱ戶㌷挳㠱捥晥晤挳㑣愲㕦㐷攳攱ㅣ㜰㈹㕡㑡㉥㑥㔰㔵ぢ㔵ㄲて㉦㑥〸㥥㑢扤㜸㤲晢攷ㄲ㈳㥥〲っㄲ㍣㜵〸〵㍣扣ㅣ挱捤敥愰ㅢ㠵扡㘱戹つ挵ぢ〹㠲攷㈲㉦㥥㈸愷搷〰ㄱ戶㍢挱㐱收敤晢㠹换换ぢ愲攷捤摥搶〲づ攰摤摡㑡慥ㄸ㔰搵っ㔵ㄲて慦ㄸ〸㥥戳扣㜸㤲晢攷㑣㈳㥥敤㌰〸㉦晣㕡㐶㈸攰攱㌵〲㙥㜶㌷摤攰㐵〱搱散攰㌶ㄴ㔷昷〵捦㕡㉦㥥㌸愷㤷㠰〸摢㍤攰㘰摡㍦㕣昳ㄷ㍤敦摤戶㤶㜲挰㡤㘸愹㕥搰换昱㜶っ㔴㐹㍣挵搰ち㥥ㄳ扤㜸㤲晢㘷㠵ㄱ㑦〹〶攱㤵㘳㉤㐳㈸攰攱挲㍤㌷㥢㡢昷搲攰㑡扤㌴㑡摤㠶敡㡢㠶攰㔹敥挵㜳〲愷户〲㈲㙣昷㠳㠳㘹晦㜰㈱㕥昴户㈰愰㜵ち〷㙣㐴㑢挹摡㍡㔵慢愰㑡攲攱摡扡攰㔹㘴挴㤳㌰攲搹ㄳ㠳昰捡戱搶㈰ㄴ昰㜰㌵㥤㥢捤ㄵ㜵㘹㜰昹㕣ㅡㄵ㙥㐳㜱ㅤ㕣昰挴扣㜸捥攰昴捥㠴〸摢挳攱㘰挲挳搵㜱搱昳捥㙡敢ㅣづ攰慤搱㑡ㄶ扣愹㍡ㄷ慡㈴ㅥ㉥㜸ぢ㥥㜹㐶㍣つ㐶㍣愳㌱〸慦ㅣ敢㐲㠴〲㥥㝤搸挱㘶敦慢ㅢ㘳㜴愳搲㙤㈸㉥㑥ぢ㥥㝡㉦㥥㡢㌹扤㑢㈰挲昶㌸㌸㤸昰㜰挹㕡昴て㈰㠳㜵〵〷㍣㠸㤶㥡〸扤ㅣ㙦㔷㐲㤵挴挳㔵㘸挱㜳㠸ㄱ捦㐱㐶㍣㕣㡢挶㉢挷㕡㡦㔰挰挳㜵㘷㙥昶㔴摤攰㐲戳㘸愶扢つ挵ㄵ㘳挱㌳摢㡢攷㍡㑥敦㝡㠸戰㕤〳〷ㄳㅥ慥㈳㡢㥥昷㍤㕢㝦攳㠰挷搱戲㘷㐱㡦ㄷ㉡㡦㘴ㄲ〵㕣ㄴ摤换户㘲㘹扥摦㜱㠰晦㠹搴攳昰㠴㘹㕥㜹捤挹挳㡤㕥捥敤㔱昹戹愳晥㔸㉣慥㠹昲敥㐸晥ㄵ㑣〱搶晦㐳ㅣ敥愵㉤敢捥㡣搸ㅢ㝦搶㐶〰敥㜲㈸攰攲㕦摣㕤㤵戲㝤戹慦摢ㅤ攳晣㕢攸晥㙢㡦改挲㜵㔵ㄹ㜱戸㉡㌹慢戲攰捤㘵敢扥扡㜶慦搲㡢㙦摡散晥扢捣ㅤ改晥昳攵扥㉡㠲ㄱ愵攸㕡㙦㔱扣㑤昱づ㠴㥡〰㔸慦攲㙥慤挰愳㕣挷扢〶晦愳㕣㙤㉥戳攲㠵ㄵ〰捣愰㔳㥥㍡ㄲㅤ敥㌰㔵㡤ㄱ㘴㐹㠰摤〳㘳㤷㐶愸㘵㥡㜰昷㙣ㄹ㠰㜱挹㔴㐶戴ㅢ㔸㉢㐶㤴㈲戸ㅦ搸扥敥晣〳挰昶㜱つ晥㐷戴摡㕣㙦挵ぢ攷ㄸ㘶〰㘰㙤攸〸戰扤扤挰ㅥ㠶戱换㘲㤸㘴㥡ㅥ㔴㘸㘶〰挶戵㔳ㄹ搱㙥㘰挷㘱㐴愹〱搸昰㜴挰㠶戹〶晦愳㔷㙤㉥扣攲㤵㘳㍤㠱ㄹ〰ㄸㄷ㑡〵搸㄰㉦戰㈷㘱散㜲ㄲ㑣㌲捤㜶〳攳㝡愹㡣㘸㌷㌰慥㠳㤶ㅡ㠰敤㤹づ搸㈰搷攰㝦愴慡扤〶㤱昰挲㤳挶㌱〳〰攳ㅡ愸〰ㅢ攸〵昶〲㡣㕤晥っ㤳㑣戳摤挰戸ㄴ㉡㈳摡つ散㝣㡣㈸㌵〰摢㍤ㅤ戰摤㕣㠳晦㔱愹昶㠵㠸㠴ㄷ㥥晦㠶ㄹ〰ㄸㄷ㐳〵搸慥㕥㘰慦挳搸攵㌲㤸㘴㥡敤〶挶㌵㔱ㄹ搱㙥㘰㔷㘳㐴愹〱㔸敦㜴挰㝡戹〶晦㈳㔰敤昵㠸㠴ㄷ摥㝣㌰〳〰扢〱ㅤ〱搶搳ぢ散㍤ㄸ扢摣〴㤳㑣戳摤挰戸㌸㉡㈳摡つ㙣㈳㐶㤴ㅡ㠰敤㤰づ搸昶慥挱晦㘸㔳晢㌶㐴挲ぢ〵㘵㤸〱㠰摤㠵㡥〰敢敡〵昶ㄹ㡣㕤敥㠱㐹愶搹㙥㘰㕣㈵㤵ㄱ敤〶挶戵搲㔲〳戰㉥改㠰㜵㜶つ晥㐷㤶摡て㈳ㄲ㕥㔸戰挲っ〰散㌱㜴〴㔸㐷㉦戰敦㘰散挲ㄵ㔰㤹㘶扢㠱㜱戹㔴㐶戴ㅢㄸㄷ㑤㑢つ挰㍡愴〳ㄶ㜲つ晥㐷㤱摡捦㈱ㄲ㕥㔸ㄷ挳っ〰散㈵㜴〴㔸扥ㄷ搸㙦㌰㜶㜹〵㈶㤹㘶扢㠱㜱摤㔴㐶戴ㅢㄸ㔷㑦㑢つ挰㌶晦㤴收〳晡㜷搷攰㝦挴愸晤ㄶ㈲攱㤵㘳攵攱ぢ〵㠰扤㠷㡥〰晢ㄵ㈳㤲ㅦ搰〵㌰㜶攱㥡攸搶〱攳〲敡搶〱晢っ㈳㑣挰㝥㐸〷散㝢搷攰㝦㜴愸晤〵㈲攱㠵㍢慦ㅤ㘰摦愰㈳挰扥昵〲敢㐴㘰摦挱戴㜵挰戸㤲扡㜵挰㝥挱〸ㄳ戰㉦搲〱晢摣㌵昸ㅦ〹㙡晦㠶㐸㜸攱晦㘹敡〰㔳㤸㠸〰晢搴ぢ慣ㅢ㠱攵挱㈴搳㠴扢㘷换昰捤㠳㑢慡㌲愲摤㠷㈲ㄷ㔶㑢ㄱ摣晦㤵敡㠳㜴挰摥㜷つ晥㐷㝤摡㐵㠸㈴挰㝡㌸挰戸愸㉡挰摥昵〲摢㤹挰戸㕣㡡搷㔶㝣〹收摡慡㡣㘸㌷㌰慥戰㤶ㅡ㠰扤㤱づ搸㝦㕣㠳晦ㄱ㥥㌶ㄷ㘶〵搸㉥づ戰㥤搱ㄷ㘰慦㜹㠱㤵ㄲㄸ搷㑤昱摡ち㘰挵㝡㐴扢㠱㤵㘲㐴愹〱搸㑢改㠰扤攸ㅡ晣㡦收戴戹㐲㉢挰〶㌸挰〶愰㉦挰㥥昷〲摢㠳挰昶㠰〹慦慤〰挶搵㔶ㄹ搱㙥㘰ㄵ㜰㉦㌵〰㝢㍡ㅤ戰愷㕣㠳晦㤱㥢昶㔰㐴ㄲ㘰ㄵづ㌰慥户ち戰㑤㕥㘰㐳〹㙣㉦㤸昰摡ち㘰㕣㜶㤵ㄱ敤〶㔶〹昷㔲〳戰㝦愶〳昶㠸㙢昰㍦㑡搳慥㐲㈴〱戶㤷〳㡣ぢ慦〲散㈱㉦戰搱〴挶㈵㔵扣戶〲ㄸ搷㕦㘵㐴扢㠱㜱ㄵ戶搴〰散扥㜴挰敥㜵つ晥㐷㘴摡㕣扣ㄵ㘰㔵づ戰㔹攸ぢ戰扢扤挰挶ㄱㄸ搷㔶昱摡ち㘰㕣㠸㤵ㄱ敤〶㜶㌸摣㑢つ挰㙥㑢〷散㔶搷攰㝦昴愵捤㔵㕣〱㌶搹〱㔶㠷扥〰扢挵ぢ㙣㉡㠱㐵㘱挲㙢㉢㠰㜱㐵㔶㐶戴ㅢ搸〲戸㤷ㅡ㠰摤㤴づ搸㡤慥挱晦㐸㑢扢ㄹ㤱〴㔸㡤〳㡣㙢戲〲散㝡㉦戰㔹〴ㄶ㠷〹慦慤〰挶愵㔹ㄹ搱㙥㘰㕣愰㉤㌵〰扢㍡ㅤ戰慢㕣㠳晦㔱㤵昶㌱㠸㈴挰づ㜵㠰㜱㜱㔶㠰晤搵ぢ散㜰〲㍢〱㈶扣戶〲ㄸ搷㘸㘵㐴扢㠱㜱愵戶搴〰㙣㕤㍡㘰㤷戸〶晦㈳㈸㙤㉥昰ち戰㍡〷搸ㅡ昴〵搸㐵㕥㘰㔱〲攳晡㉢㕥㕢〱㡣㡢戵㌲愲摤挰捥㠱㝢愹〱搸戹改㠰晤挵㌵昸ㅦ㉤㘹㜳愵㔷㠰㉤㜰㠰㕤㠸扥〰㍢摢ぢ慣㤹挰㉥㠶〹慦慤〰挶㔵㕢ㄹ搱㙥㘰㔷挰扤搴〰散㡣㜴挰搶扡〶晦㈳㈳敤㉢ㄱ㐹㠰挵ㅤ㘰㕣户ㄵ㘰愷㝢㠱戵ㄱ搸㜵㌰攱戵ㄵ挰戸㝣㉢㈳摡つ㡣㡢戸愵〶㘰愷愴〳㜶戲㙢〸㍣ち昲㘶㐴捡昶㈸㐸捦晦㘲戱ぢ㤲ㄶ㌴戰㠸戸愸挱㔱㜳戹ㄶ㘵挴㡤㑤㑤㔲㠱摢ㄱて㙥㡢攱㝦㜲㌸〵て㈸挴攳摡昰扦㘵㜷㑢㑣昱攰㐲㍥〷㑢㍦ㅡ捣㤲ㅥ〷㠷ㅡ愶挷昰慣戰づつ㤳攲㜸戰㘴㝤㈱晥㈷㙤㠹〴晥㔷敥晦ぢ㑦㜵㐳㑤㌴敦㠴挵收㍣捦捤㔸㡥捣㍡攳って摣摢挲㠷晥㝦ㄷ收昲㜹㙦㝦散ㄹ㤳愱㘳㜰㠸㈵ㅦ㡣㔴敦㜹㠴㘱扥㍡ㄱ晢搸㈹慤㔸㥥戳㔹㈶㥤㤳㡢搲〶っ〸ㅤて㤱㠷晦晢㤸㕣戶㠰〸㕢换愰㤱ㅢ㐹㐴攴ㄴ㙣挴㜱攰㐷挷ち㜱摥㔷㤸攳晢㕦㄰ㄶㄵㄱ戲摥搴㕤ㄸ捡挳挸攲摣昲搵昱挶㘹慣㘴㍥㑥㘳换ㄴ㑥㑡㥤㠲扡〷㌱㌸つ扤愹〷㔳〳㉦㌱〶㕥ㄵっ扣摡ㄷ昸㘱㝦攰㈷摣挰愱㌵昰㑣挳㘶捣㤸敤っっ〸㥤〹㤱捡收㥦㝣ㄹ㥦昴㘷㝣㉥ㄵ㑡㤳㌱昸㌹㡣㤲捡搱戹扥挰㉦昸〳晦㍢㌵㜰㠳㌱昰㠵挱挰ㄷ晢〲扦敥て晣㑥㙡攰㌹挶挰㤷〵〳㕦攱ぢ晣㥥㍦昰㈷愹㠱て㌱〶扥㍡ㄸ㜸扤㉦昰㘷晥挰摦攸挰摣慢昹㙡愶㌱昰つ㡣挲ㅤ戸攵㌸扣挹ㄷ昸㍢㝦攰㕦㜴㘰攷〰㥦㘶っ㝣㌳愳愴敥扣㡤扥挰扦昹〳攷挱㐱捥ㅣ㘷挶ㄳ㡤㠱敦㘰㤴搴ㄹ摦攵ぢ㕣㠰㝥捡㤹㔳愴〳㍢㌳ㅥ㙢っ㝣ㅦ愳愴捥昸㝥㕦攰㑥晥挰摢改挰捥㡣昷㌶〶㝥㤸㔱㔲㘷晣㑦㕦攰㙥晥挰㍤㔲〳て㌳〶㝥㈲ㄸ昸㐹㕦攰㥤晤㠱㜷搱㠱ㅤ㉡捡㡣㠱㥦㘵㤴㔴㉡㥥昳〵㉥昵〷ㅥ愰〳㍢㔴昴㌷〶㝥㠹㔱㔲愹㜸挵ㄷ㜸て㝦攰㡡搴挰扢ㅡ〳扦ㅥっ晣㠶㉦昰㔰㝦攰扤㜴㘰㠷㡡㕥挶挰敦㌰㑡㉡ㄵ敦昹〲㡦昶〷慥搲㠱ㅤ㉡㜶㌴〶晥㠸㔱㔲愹昸挴ㄷ㜸㥣㍦昰㘴ㅤ搸㤹昱戶挶挰㕦㌰㑡敡㡣扦昲〵㥥敡て㕣愳〳㍢㌳敥㘸っ晣ㅤ愳愴捥昸〷㕦攰㔹晥挰㠷敡挰捥㡣㐳挶挰扦㌰㑡敡㡣㝦昳〵㍥摣ㅦ戸㉥㌵㜰㡥㌱戰挲㈳㕡㝤㠱昳愸攲扤㝢捥〷扤㡡晡〳㉦㐸つ晣昳㡦愶㙦ㄱㅤ㠲㠱㉤㕦攰㘶㝦攰㜸㙡攰㙦㡤㠱㍢〵〳㜷昱〵㙥昳〵㉥㌸づ㡡㜶㝦攱㘲〹挰㜶昸㙡捡晦攷㌶㥥昴㍣ㄶ捦ぢㅥ搰㠴敦㑤敤㜸㍣昳㌶㤸㠸攲ㄷ㈵挶戰戶㘵捦晤摣㔰㉢愱攵㌴慣敤愸㍤㐹晢㜴昵晡昰㥢㠹昸㜴愳㜶戵昶搹摥敢挳敦ㄳ攲戳〳戵晣ㅡ㈱戹㜶昴晡㥣愳㝤㜶愲㤶摦〸挴愷扢搷攷㐲敤搳㠳摡㡢戵㑦㑦慦て㍦慣㈵搷捥搴㕥愱㝤㝡㜹㝤昸戹㉢㍥扤愹攵㐷慥攴㉡昶晡摣愰㝤㑡愸攵愷愷昸昴昱晡摣慣㝤㜶愱㜶愳昶搹搵敢挳て㌶挹㔵㑡敤㕤摡㘷㌷慦て㍦愳挴㘷㜷㙡昹昱㈴戹晡㝡㝤ㅥ搶㍥晤愸攵㈷㡤昸昴昷晡㍣愱㝤〶㔰晢愴昶ㄹ攸昵攱㠷㠰攴摡㠳摡攷戴捦㈰慦て摦捦挵㘷㑦㙡昹㔶㉥戹捡扣㍥慦㙢㥦㜲㙡昹慥㉣㍥㠳扤㍥敦㘸㥦ち㙡摦搳㍥㐳扣㍥㝣挳㤴㕣㐳愹晤㐴晢っ昳晡昰扤㑦㝣㠶㔳换户㍤挹㌵挲敢昳㥤昶ㄹ㐹㉤摦挱挴㘷㤴搷㠷敦㐸ㄲ㘷㉦㙡㝦搳㍥㝢㝢㝤昸收㈲㍥愳愹攵晢㡡挴搹挷敢挳昷〹昱搹㤷㕡扥㐵㠸捦ㄸ慦て㑦㜹昱愹愴㤶㘷扢昸㡣昵晡挸愹挷戳慥ち㕡扤搹㍣〵攵㔷㜸㌵ㅡ戸挶㈶㈷㕦挰㡢㈷愱㜸㡤㜷扣攴昴ぢ㜸昱㌴ㄴ慦㠹㡥㤷㥣㠰昴㥡㠴扥摥㙣㥥㠸攲戵㥦攳㈵愷㈰扤㔲收挵㔳㔱扣愶㌸㕥㜲ㄲ〶扣㜸㌲㡡搷㌴挷㑢㑥挳㠰ㄷ㑦㐷昱摡摦昱㤲ㄳ㌱攰挵ㄳ㔲扣㘶㌸㕥㜲㉡搲㉢㘵昶㍣㈵挵㙢愶攳㈵㈷㘳㈰ㄶ㑦㑡昱㥡敤㜸挹改ㄸ㠸挵搳㔲扣づ㜲扣攴㠴っ挴攲㠹㈹㕥㠷㌸㕥㜲㑡〶㘲昱搴ㄴ慦挳ㅣ㉦㌹㈹〳㕥㍣㌹挵敢〸挷㑢㑥换㐰㐶㥥㥥攲㌵挷昱㤲ㄳ㌳㄰㡢㈷愸㜸捤㜵扣攴搴っ㜸昱ㄴㄵ慦㝡挷㑢㑥捥㐰㐶㥥愴攲搵攰㜸挹改ㄹ㠸挵搳㔴扣收㌹㕥㜲㠲〶㘲昱㐴ㄵ慦昹㡥㤷㥣愲㠱㔸㍣㔵挵慢挹昱㤲㤳㌴㄰㡢㈷慢㜸戵㌸㕥㜲㥡〶扣㜸扡㡡搷㐲挷㑢㑥搴㠰ㄷ㑦㔸昱㡡㌹㕥㜲慡〶扣㜸捡㡡㔷㐲扣㙣㝤㔲㈸㥥㥦戲㍣戶ㅡㅦ晡扣昸㍤ㄶ㘳ぢ昱愴㙢㥥㤲㘲㌸捤㘷攰㔹㈸㠶㔵愹〶㕢ㅦ搰㡡㘷愰㜸㥣㥡敡愱㜸搲㠹攱ㄴ㥦㠱攷㤹ㄸ㑥昶ㄹ㜸㙡㠹攱㈴㥦㠱㘷㤳ㄸ㑥昴ㄹ㜸〲㠹㘱愵捦挰㜳㐶っ㉢㝣〶㥥㈶㘲㌸挱㘷攰㤹㈱㠶攵㍥〳㑦〶㌱㉣昳ㄹ㜸晣㡢攱㜸㥦㠱㠷扣ㄸ㡥昳ㄹ㜸㤴㡢攱㔸㥦㠱〷戶ㄸ㡥昱ㄹ㜸㉣㡢攱㘸㥦㠱㠷慦ㄸ㤶晡っ㍣㘲挵戰挴㘷攰㐱㉡㠶挵㍥〳㡦㑢㌱㉣昲ㄹ㜸㈸㡡愱捤㘷攰搱㈷㠶㠴捦挰〳㑥っ昱㔴㐳搱晦〳㤴扣〸晥</t>
  </si>
  <si>
    <t>㜸〱捤㝤〷㤸ㄴ㔵昶㝤扦〹捤㔴て愱㐴㔰ㄴ㠱ㄹ㘴ㄴ〱㠷㈴㘹ㄴ㘵〲㌹㈹〳㤸ㅤ㥡㤹ㅥㄹ㤸㠰摤㍤㌰㠸㡡〱㜵ㄵ㔰搷戰愲ㄸ㔰㔷㕤㈳㈶㡣愸㙢挰㌵㠷㌵扢㙢づ㙢㐲㌱慦昹㝦捥慤㝡㐳㜵搵敢㥥㘱㝦晢晦扥㉤㝢㉥敦摤㝢摦扤敦㥣慡敡昰敡㔶ㄹ㔲愱㔰攸㜷㙣晣㤷㕢づㅢ扢㔵㉥㑢㈴㘳つ挵攵㑤昵昵戱敡㘴㕤㔳㘳愲戸㌴ㅥ㡦㉥㥢㔶㤷㐸㘶挳㈱㕣㔵〷㝢㈲户㉡㔱㜷㙣㉣慦㙡㐹㉣㥥㠰㔳㙥㈸㤴㤷㘷㘵挱扥㡢晢㘷敢㡥挵㔱㔶づ〵扣㐲㔶㤸愲〳㐵ㅥ㠵㐵ㄱ愱挸愷攸㐸搱㠹愲㌳㐵ㄷち㥢㘲〷㡡慥ㄴ㍢㔲㜴愳攸㑥戱ㄳ挵捥ㄴ㍤㈸㤸摦摡㤵愲㈷㐴挷摤㈰㘶㤷㤷捤㥣扦㄰㘸㉡㤳㑤昱搸愰㠲戹捥㥣挷づㅤ㕡㍣戴㜸搸㤸㘱㈳㡢㠷っ㉡㈸㙦慥㑦㌶挷㘳㘳ㅢ㘳捤挹㜸戴㝥㔰挱㠱捤昳敢敢慡愷挶㤶捤㙥㕡ㄴ㙢ㅣㅢ㥢㍦㘴昸晣攸㍥愳㠷敥㌳㘲㐴敤㤸㌱愳㍢昶㐲攴ㄹ攵㘵〷挶㘳戵㠹晦㔶捣摥㡣㌹戳扣慣㜸㐶㉣昹摦㡡搹〷㌱ㄱ戲愲愹㈱㕡搷昸㕦ち㥡换㝤㍡愲㈲㔶㕤挷㥤ㅦ㡢挵敢ㅡ㡦㉥挶戴㔳㠸㐶㙦㔴㜱㘹㈲搱摣戰㤸挷㔱㜹慣扥㝥㔶慣㔶㜶㝡㐳㐵㈲㜹㘰㌴摥㤰攸搸㐰晥㘲昱㔸㘳㜵㉣搱戹㘱㝣㑢㜵慣摥㜵㑣攴㌵捣㡤挶㘷㐴ㅢ㘲㌹㙣㜴㘹㜰昶攱攴㥡㔸㘳戲㉥戹慣㔳挳㥣㐴㙣㔶戴昱攸ㄸ㕤㜲ㅢ㈶㌶搷搵愸㥣ㅣ扣㐲搹㝢㥡㘶㈶㍢ち昳㘹㈸㕦㄰㡤㈷愵挷㕤㌸搴攴敢㌹㕣〴㐵捡扣㜸㐸ㄵ昸㐶㜱㥦㔵搶㌵㑣㡤挵ㅢ㘳昵㑣挲㍤㌹搰攷㈴〴㌹晢愱㤵㈹つ㠷㝢㐹攵扢㈷ㅦ戱㌰㑢戸〰㘲挷㌹㡤㜵戵㑤昱㠶㐱搳敢ㅡ挷づㄹ㌴㍤摡㌲㜶愸㔵〸㠳搵㤷㉥扢㐳㜴㥦㌳㜸㌲㘶ㄴ㑤㉥㈸㤸ㄵ〵搷㈵㐳㠷㡤ㅥ㔲㘲昵愳㔳ㄱ㠴捡㜹〳攷戹㌷㍡捦戵慣慡㘸㔶搵晣慣慡敡慣慡㥡慣慡㔸㔶㔵㙤㔶搵搱㔹㔵ぢ戲慡敡戲慡ㄶ㘶㔵㉤㠲㡦摥昲㍡㜴挸㜲户〷捦昸昰㠳㔷㤷捦㉦摢戰㜹昷愳㤲㠷㜴慡㔶㍣戵攵㥤㘱㑦㌴㡣戳敤て㠳戵ㄷ㐴㜸〰㐴㜰戶挳㠷㡣㉥戱〶搲㘹㄰㠴㔲㉦㘲戶㥣㜱敦㥦慣㔹ㄷ户㍣㕥㜱捦愸つ㔳ㅡ㔷昷㍦㑡昱つ㐴㔲ㄵ愳㘱㑣㌵㤸㔱㠶㐰㠴㠷㐲ㄸ㔲つㅢ㕡㘲つ愳搳㜰〸愵㥥㜶㔳㍤㜸捣〳慦㤶ㅤ㜹昱攴㤳捡㙦㍥攵攷ㅦ搶昷㔲㝣㥢㤲㔴㈳搰㌰愶ㅡ挹㈸愳㈰挲愳㈱っ愹㠶づ㉢戱挶搰愹〴㐲愹捤㙥慡扤㕦扢昴慦㕢㡥摡㘵收㠳て㠴づ㝤㙤昰㈷㉦㈹扥ㄹ㑡慡晤搰㌰愶ㅡ换㈸晢㐳㠴て㠰〸愶ㅡ㌶㝡㘴㠹㌵㡥㑥愵㄰㑡㍤攰愶慡㔲て扦搵攳慥㌳捡搶扥㜹㜴攱〹㕤㍦慤㔰㍣晢㈴㔵㌹ㅡ挶㔴ㄵ㡣㌲ㅥ㈲㍣〱㈲㤸㙡昸㔰散慢㠹㜴㥡〴愱搴㕤㙥慡扢愷㡣㍣攰昴㠳愲ㄳ㉦㕦ㄷ敤㍥敦敤慤㐳ㄵ摦搸㈵搵ㄴ㌴㡣愹愶㌲捡㌴㠸昰㜴㠸㘰慡㘱愳㐷㤴㔸㌳攸㌴ㄳ㐲愹㕢摣㔴㉦㤷晣敢摥捤㤵搳㈶慣㍥敢摣㜷敦㥣戸攵㈹挵㡦て㐹㜵㄰ㅡ挶㔴戳ㄸ愵ㄲ㈲㍣ㅢ挲㤰㙡ㄴ㔰捤愱搳㕣〸愵慥㜳㔳ㅤㅦ㕦昷晤攵㑦ㄴ㑦㔹扦收㤶㠹㝦㉢搹㌰㐹攵挳㉣愹づ㐱挳㤸敡㔰㐶㌹っ㈲㝣㌸㠴㈱搵攸㝤㑡慣㈳攸㜴㈴㠴㔲㔷扡愹㐶㥥昰摥愵慢㌷敥㍢敤戶扡捦扦戸昱愱昲㠵㡡ㅦ㠵㤲慡ちつ㘳慡㜹㌰㔸㔱㠸昰㝣〸㔳慡㔱㈵㔶㌵㥤㙡㈰㤴㕡攷愶敡㝥㘶慣㙡㕡搶㔷ㄳ㙦ㅤ㍡慤戰攴昰㕦㑦㔲晣挰㤵㔴戵㘸ㄸ㔳ㅤ捤㈸ぢ㈰挲㜵㄰挱㔴挳㠷攲つ㘷㈱㥤ㄶ㐱㈸㜵扥㥢敡㠶㕢敢㝦慣㉢㝦㘳挲㔵戵㥤摦摡㤴㜷㑦㤳攲挷扡愴㙡㐰挳㤸慡㤱㔱㥡㈰挲㡢㈱㠲愹㠶㡤〱㠱挷搰㈹づ愱搴ㅡ㌷搵㉦㡢㍡㤷㔴搵っㅣ㝦敦㜱㌹て㘴晦㤸㔳慡昸攵㐱㔲㈵搱㌰愶㙡㘶㤴㈵㄰攱愵㄰㠶㔴愳㤰慡㠵㑥换㈰㤴㍡捤㑤搵晢㥣㈷㙦㔸㝣搹敡㈹㙢攲ㅦㅦ㜴挹挵挷晤㐳昱㉢㡡愴㕡㡥㠶㌱搵㜱㡣㜲㍣㐴昸〴〸㔳慡㌱㈵搶ち㍡㥤〸愱搴ち㌷搵攰㥣ㅦ㍦㝢戸㈸㔲㝡捦愸㈳㕢挶慥扡攵㈴挵㉦㐲㤲敡㘴㌴㡣愹㑥㠱挱㕡〹ㄱ㍥ㄵ挲㤰㙡㌴摥〳㑦愳搳改㄰㑡戵戸愹〶摤戶晥改㠹敦晥㝢捡愶慤挹㝤㈷㡦㝥扢㕥昱敢㤶愴㍡〳つ㘳慡㌳ㄹ㘵ㄵ㐴㜸㌵㐴㌰搵昰㈱㌸㉣搶搰改㉣〸愵㡥㜱㔳㌵㉤晦敢㤱ㄵ㑦慥ㅢ㝦㙤搹㤶摦㥢捦敤昱㤶攲㤷㍡㐹㜵づㅡ挶㔴㝦㘴㤴㜳㈱挲攷㐱〴㔳攱㡢㕣㠹㜵㍥㥤㉥㠰㔰㙡愱㥢敡搴摣㔷戳㉢晡㘵㤵㥥户改捥〳ㅦ戸㝥攰ぢ㡡㕦ㅤ㈵搵㠵㘸ㄸ㔳慤㘵㤴㡢㈰挲ㄷ㐳㤸㔲つ㉦戱搶搱改ㄲ〸愵慡摤㔴ㄷ㤷㥤搲扦攲晣昲搲㤳㜷㥥ㅦ扥㜳攰㝤㠷慡敥㌰㑢慡换搰㌰愶扡㥣㔱搶㐳㠴慦㠰㌰愵挲扥扡㤲㑥㔷㐱㈸㜵㠴㥢㙡昵㥥㉦㑥搹戸昷㠶昲戳㘷ㅤ㜸晢〵㉢愷扣慥昸㌵㔸㔲㕤㡤㠶㌱搵㌵㡣㜲㉤㐴昸㉦㄰挱㔴挳㠷攰㘰扦㡥㑥搷㐳㈸㌵挷㑤㜵攵挳愷晦愵敢敤㡦㑤扤㘰改て〷攴慦敦戱㔶昱换戶愴扡ㄱつ㘳慡㥢ㄸ攵㘶㠸昰〶〸㔳㉡愰扡㠵㑥户㐲㈸㌵挳㑤㜵摦㍤挷昶㍡㍡戶㜸捡ㅡ扢挳づ㠹慥㕦㙥㔲㍤㘰㤶㔴户愳㘱㑣㜵〷愳㙣㠴〸摦〹ㄱ㑣㌵㙣㌴昶搵㕤㜴扡ㅢ㐲愹㠹㙥慡ㅤㄳㄵ捦昷昹昳づ㘵愷慥敤搰愳攵㥢㐴戳摡〵㘶㐹㜵㉦ㅡ挶㔴昷㌱捡㈶㠸昰晤㄰愶㔴昸㄰㜹㠰㑥て㐲㈸㌵捥㑤㌵㘴敢㕤攷ㅤ㌶攰搲㈹㙢㘳捦㕥戰㝣敤戸ㅦ搵慥㌰㑢慡㠷搰㌰愶㝡㤸㔱ㅥ㠱〸㍦ち㘱㐸㌵〶敦散㥢改昴ㄸ㠴㔲㘳摣㔴换挷敥㌶㘰捥㑦昹㤳㉦㍥㈱昷晤晡㉤つ㝢愸㥥㌰㑢慡挷搱㌰愶㝡㠲㔱㥥㠴〸㍦〵㘱㐸㌵ㅡ㙦㑣㑦搳改ㄹ〸愵㠶戹愹戲㌶㕤晦搳晤㥦扦㍣昹戶〵攷捣㝤扢㍡昹㐶挷攷㘰㍥挸晤〶㕢ㄱ㡦㉥挵㙦㠲㙤㍦㌷㠶ㄵて攱㝦㙤晦捥挲捦慣摡ㄱ戵愳㙡㠷づ慤ㄹ㌱㈴㍡㍣㥡㕢㠸戰敤晤㐲捦户攱㡥戵〷搷㌵搶㌴㉤㤵㙦昸扢㤵㐵ㄳ戱㙤㕦昸〷扡戶戲愶收挶㥡㐴㑦戳戱㌲ㄹ㑤挶㜶昵摢戶〵〹っ慢挴敦㥦㔸㐲昲昵昶て㥢ㅢ慤㙦㡥㤵戶搴㌹收㕥㍥㌳㝥晤㌴捤㑦㙦㥤㄰㡦ㅤ搳㙡つ捣愸ㄴ㍦捦㤷㐸散〰㑡挷攴捣慢愰㝣㐱㔳㈲搶㈸搳ㅢ搸㜰㘰㕤昵愲㔸扣㌲挶ㅦ昷戱ㅡ㠱摡㥤㈶昷㈷搸挰㤹㡤〰㡡ㅦ㔵㌵㝤扤摡摡昱㉤挹㔸㘳㑤慣〶昳㕤ㅣ㡢㈷㤷捤㡥捥慦㡦敤㤴攲攲攴㠴㘱㤷ㄴ昵㠴愶敡收㐴㜹㔳㘳㌲摥㔴㥦㙡㈹慤㔹ㄲ挵捦扥㥡改㑤㌵㌱晣㙡换攱ㄶ㔲愱散㙣愵㐲〳㑣㍦㥤ㄸ㌷㔱㉣㍢挲戳㡢㝢㘱㥦昷㐸㍤散㡡㘷〱ㅤ㔰搴挷㜸㑣㘶昵㙢㈳㤸挴㘵㤸扤搲㍢㝡㌰㜱㈵㠴摥晤搳㝢换ㅣ㕢昷摣晦㕦攷慣慣ㅤ㕤昴攳㤷攰愷昱愴㘸㘳㑤㝤㉣㥥㜱ㅤ㐷㜱㐶搶昳㄰戹㠳㜱㌶愷㘵㉦〷ㅥ慡㐵㉤换㕤㕡㔷㤳㕣㄰㕥㄰慢㍢㝡〱扦㑢㘱慤㈷㉦㡦搴〶㌶敢敦㔰㔹㉦㔲扣〴ㄱ㠹㠴挲㉦搳㈹ㅣ戱㕥㜱晡戹㝤昱敦昶晦攸捥挲㈸㑢㝥攴㘳㐵㈶㤱摢㌰愱㈹㥥挸捥㌶愱㥣ㄴ㑤㉣㐸昲昰捣㙣㘴扣㔷㈹㕥㠳挸敤〷搱收㙦晡㉥㜰捡攱搲㐵愷㠶㡡㔸㙤ㄴぢ㐶㜲㜶慢㘸㙥㠳戳〶㔱ㄱ㑢㔴㕢㕣慣㤸㡣㜳愵㈵㡣ㄶ㑥晥㡥つ㍣晡㘳㉤挹㡡㘸㌲摡愱〱换ㅥ搸㑢ㄶ㥣〶捡㈸愷挵㤱㥤㐴愷㐷㐷摣ㅥ㈲搸搲昴㐴挹ㄷ㠵ㄳ〹㈷づ捥㤷㔰戶㉢㌳㠳挰摣㝢〳㐴搸㝦愰愷㉥㕦㘰㔵愵㘶㘲慣㜱昶戲挵戱〴摤昳挲ㄹ愹昴㥦㕥っ㌶戳㝡晥㥣㘴㕤㝤愲ㄸ㌳㥤ㄸ㙦㙡㕥晣摦㡣挳㔸搶敢㄰㝡换摤〳㐷㜱晢㌱㠱慥㔰㠷㈵摣㌷㔵㔵愱㍣㐶愳挶摡㥤㠲㐷㉢㠲晤㡥㝦㘴戳摥挴㍦㤱㑣戶摣㈲㜸㙣捦㔲㑦㉥晣㍢㌶㠰愱搹昱㤸㉣㕥攵㐹〷㙣㜷㙡㌸戸㈹扥㘸㝥㔳搳㈲ㅥ㑦㥤愵㤷㔸㄰㡢㈵戹㈰㤴敦㉥㠰挹㐲㤷㔲搹搹㈹敢㌹㥥㤵愳㍥㠸ㅦ㝥ㄷ愲㔳㘹㝤㝤㠱㡥㤸〸扦〷㔵㌶㤶愶挲敦愳戱て摥挹㤳㑤㐹㈴㉤㔸㌲戲㘰敦㠲戲㔸㈲㔹㔰㡥て换〲㝥㐴搵搷㌵挶ち晡㌷㌶ㄵ挴㘳㠹挵㔸〲㡥敤㔵摣㔲㥦㘸㔱扢㠱ㄹ㉥捣昴晢㝡挴挲㔷㠷㝦㔷㝡晤愷㑦挵〶㜴㔸晥慣敡改ㅡ〲㡢㐳晤㤱慢㄰㝦搶㐷㄰㙡ㄷ戸昱ㅤ〷敤搴捤晡ㄸ㝤敢ㄳ㡡㑦㈱昰扥㈱㝢〲㙦ㅢ㥦㍢㕤戵ㄷ晥攵㕢㠷戵㠵攲ぢ〸㌵㄰㠲㈷慥昵㈵㠴摥㤴㡤昸㍣ㅥ㘴㥦づ㠰㍡戸㑦扦㠱㌶㘲㘵戰愹㐱昰攰㝥戵挸愳㐵收㉣戲愶挲〸㙣㈴㈰搷㌵〴㤶慣〶㘳㤸㄰昰ぢ挷㘷挳捤㑣挰㙦捣㐱㘲㉣ㅥ㡤ㅥ〲戲㥣慥ㅡ〲㥢㄰㤰つ㠵挵挵㝡㌵っ㉡㈱㈰ㄷ㍤扤愹㥦㝥昳㄰㌰ㄴ敡㈰〱ㄶ㘳㕡ㄹ㙣㙡㌸挶㤹〸搸㡡攰㐶〲扥㜴つ㠱㠵戴㤱㠸㔴挸㔹㜴攵㤴户挰捤㑣㐰㌷㤸慤敥ㄴ㍢㐱㜸〸攸攱㜴搵㈸〴ㄱ〲㜶愱搳慥㄰㙡っ㔴㐲㐰㑦昴昴愶㍥昰ㄲ㌰ㅡ敡㈰〱㝤ㄸ搳捡㘰㔳㈵ㄸ㘷㈲攰㡤㜴〴扣敥ㅡ〲换㝢㘳ㄱ愹㤰戳攸捦㈹扦㥡㤶㠰〱㌰㕢〳㈹〶㐱㜸〸㈸㜶扡㙡㝦〴ㄱ〲〶搳㘹〸㠴ㅡ〷㤵㄰㌰ㄴ㍤扤愹㘷扤〴ㅣ〰㜵㤰㠰ㄱ㡣㘹㘵戰愹㔲㡣㌳ㄱ昰㘸㍡〲ㅥ㜱つ㠱㐵挷ち㐴㉡攴㉣昶㐷㔲昵㔰㕡〲挶挱㙣㤵㔲㤴㐱㜸〸愸㜰扡㙡㍣㠲〸〱攳改㌴〱㐲㜱㈵㔲〸㤸㠸㥥摥搴摤㕥〲㈶㐰ㅤ㈴㘰㉡㘳㕡ㄹ㙣㙡ㄲ挶㤹〸戸㌹ㅤ〱㌷戹㠶挰㔲攸㔴㐴㉡攴㉣㘶㜳捡㌷愴㈵㘰㉥捣搶挱ㄴ㠷㐰㜸〸㌸捣改慡㘹〸㈲〴ㅣ㑥愷㈳㈰搴っ愸㠴㠰㈳搱搳㥢扡搲㑢挰㜴愸㠳〴㐴ㄹ搳捡㘰㔳㌳㌱捥㐴挰摡㜴〴㕣攸ㅡ〲ぢ戴戳㄰愹㤰戳㔸挸㈹㕦㤰㤶㠰㝡㤸慤〶㡡㐶〸て〱㡢㥤慥慡㐴㄰㈱攰ㄸ㍡挵㈱搴ㅣ愸㠴㠰〴㝡㝡㔳慢扤〴捣㠶㍡㐸挰㔲挶戴㌲搸搴㕣㡣㌳ㄱ㜰㜲㍡〲㑥㜲つ㠱㘵攳㐳ㄱ愹㤰戳㌸㤱㔳㕥㤱㤶㠰㤳㘱戶㑥愱㔸〹攱㈱攰㌴愷慢づ㐳㄰㈱攰㜴㍡晤〱㐲ㅤ〱㤵㄰㜰〶㝡㝡㔳㑢扣〴ㅣづ㜵㤰㠰㌵㡣㘹㘵戰愹㈳㌱捥㐴㐰㝤㍡〲ㄶ戹㠶挰㘲昶㍣㐴㉡攴㉣晥挴㈹搷愵㈵㘰㉤捣搶㐵ㄴㄷ㐳㜸〸戸挴改慡㈸㠲〸〱㤷搲改㌲〸㔵つ㤵㄰㜰㌹㝡㝡㔳昳扣〴捣㠷㍡㐸挰㔵昰㡦㔸ㄹ㙣慡〶攳㑣〴捣㑤㐷挰ㅣ搷㄰㔸㘲攷〲㝡㈱㘷㜱㈳愷㕣㤹㤶㠰㥢㘱戶㌶㔰摣〲攱㈱攰㌶愷慢ㄶ㈰㠸㄰㜰㍢㥤敥㠰㔰ぢ愱ㄲ〲㌶愲愷㌷㌵挵㑢㐰ㅤ搴㐱〲敥㘱㑣㉢㠳㑤㉤挲㌸ㄳ〱攳搲ㄱ㜰㠰㙢〸㉣晣㌷㈲㔲㈱㘷昱㌰愷㍣㌶㉤〱㡦挲㙣㙤愶㜸っ挲㐳挰攳㑥㔷㌵㈱㠸㄰昰〴㥤㥥㠴㔰挷㐰㈵〴㍣㠵㥥摥搴㍥㕥〲ㄶ㐳ㅤ㈴攰㌹挶戴㌲搸㔴ㅣ攳㑣〴っ㐸㐷挰㕥慥㈱㜰㌹愲ㄹ㤱ち㌹㡢搷㌸攵㍤搳ㄲ昰〶捣搶㍦㈸晥〹攱㈱攰㉤愷慢㤶㈰㠸㄰昰㌶㥤摥㠱㔰㉤㔰〹〱敦愲愷㌷搵摢㑢挰㔲愸㠳〴㝣挸㤸㔶〶㥢㕡㠶㜱㈶〲扡愵㈳㘰㐷搷㄰戸㐸㜲ㅣ㈲ㄵ㜲ㄶ㕦㜰捡㍢愴㈵㘰㉢捣搶㔷ㄴ㕦㐳㜸〸昸搶改慡攳ㄱ㐴〸昸㡥㑥摦㐳愸ㄵ㔰〹〱㍦愰愷㌷㤵攷㈵攰〴愸㠳〴晣捣㤸㔶〶㥢㍡ㄱ攳㑣〴晣昶㙢㥡慦挲扦扡㠶挰愵㥢㔳㄰愹㤰戳挸挹挲㤴㝦㠶㥢昹慢㜰ㄸ㘶慢〳㐵ㅥ㠴㠷㠰㠸搳㔵㉢ㄱ愴㉦〳攵搳愹㈳㠴㍡つ㕤㈱愰ㄳ㝡㝡㔳㕦㈳㐷敢㡦愱㔳愱づㄲ戰〳晣㈳㔶〶㥢攲㔵㈲ㄳ〱ㅦ愷㈳攰㕦慥㈱㜰㐱改㑣㐴ㄲ〲㜶攵㤴㍦㑣㑢挰㙥㌰㕢扤㈸㝡㜳㜶摢㝥つㄶ㌸㕤戵ち㠱晡ㄲ㑥㈱㥤晡㐲愸㌵攸ち〱扢愳愷㌷昵㑦㉦〱慢愱づㄲ戰㈷晣㈳㔶〶㥢㍡ぢ攳㑣〴晣㍤ㅤ〱㉦戸㠶挰㘵慥㍦㈲㤲㄰㌰㠴㔳㝥㉥㉤〱挳㘰戶㠶㔳散挳搹㙤㈳㘰愴搳㔵攷㈲㔰㕦挲ㄹ㐵愷搱㄰敡㝣㜴㠵㠰㌱攸改㑤㍤收㈵攰㍣愸㠳〴㡣㠵㝦挴捡㘰㔳ㄷ㘰㥣㠹㠰㑤改〸戸捦㌵〴㉥扥慤㐵㈴㈱㘰〲愷㝣㑦㕡〲㈶挱㙣㑤愶㤸挲搹㙤㈳㘰㥡搳㔵ㄷ㈱㔰㕦挲㤹㑥愷ㄹ㄰㙡ㅤ扡㐲挰㑣昴昴愶㙥昱ㄲ㜰㌱搴㐱〲㉡攱ㅦ戱㌲搸搴㈵ㄸ㘷㈲攰㥡㜴〴㕣敤ㅡ〲㤷〴㉦㐷㈴㈱攰〸㑥昹慡戴〴ㅣ〵戳㔵㐵㌱㡦戳摢㐶挰㝣愷慢搶㈳㔰㕦晣㔹搵㜴慡㠱㔰㔷愲㉢〴挴搰搳㥢扡搸㑢挰ㄵ㔰〷〹愸㠳㝦挴捡㘰㔳㔷㘱㥣㠹㠰㜳搲ㄱ㜰戶㙢〸㕣愸扣〶㤱㠴㠰㌸愷扣㈶㉤〱㐹㤸慤㘶㡡㈵㥣摤㌶〲㕡㥣慥攲愵捣扥㠴戳㡣㑥挷㐲愸敢搰ㄵ〲㤶愳愷㌷戵搲㑢挰㕦愰づㄲ戰〲晥ㄱ㉢㠳㑤㕤㡦㜱㈶〲㡥㑤㐷挰㌲搷㄰戸㝣㝡ㄳ㈲〹〱㝦攰㤴㤷愶㈵攰㑣㤸慤㔵ㄴ慢㌹扢㙤〴㥣攵㜴搵捤〸搴㤷㜰捥愶搳㌹㄰敡ㄶ㜴㠵㠰㍦愲愷㌷搵攸㈵㘰〳搴㐱〲㉥㠰㝦挴捡㘰㔳户㘲㥣㠹㠰㥡㜴〴㔴扢㠶挰㐵摤㍢㄰㐹〸戸㡣㔳㡥愶㈵㘰㍤捣搶ㄵㄴ㔷㜲㜶摢〸昸戳搳㔵ㅢㄱ愸㉦攱㕣㑤愷㙢㈰搴㕤攸ち〱搷愲愷㌷㜵㠸㤷㠰㍢愱づㄲ㜰〳晣㈳㔶〶㥢扡ㅢ攳㑣〴捣㐸㐷挰㜴搷㄰戸搴㝣ㅦ㈲〹〱㜷㜰捡㔳搳ㄲ㜰㈷捣搶㕤ㄴ㜷㜳㜶摢〸戸搷改慡㑤〸搴㤷㜰敥愳搳㈶〸昵〰扡㐲挰晤攸改㑤㤵㜹〹戸ㅦ敡㈰〱て挱㍦㘲㘵戰愹〷㌱捥㐴挰攸㜴〴㡣㜲つ㠱ぢ攰て㈳㤲㄰昰㈴愷㍣㈲㉤〱㑦挳㙣㍤㐳昱㉣㠴㠷㠰攷㥤慥㝡〴㠱晡ㄲ捥ぢ㜴晡㍢㠴摡㡣慥㄰昰㈲㝡㝡㔳㠳扣〴㍣ち㜵㤰㠰㔷攱ㅦ戱㌲搸搴㘳ㄸ㘷㈲愰㙦㍡〲ち㕤㐳攰戲晣ㄳ㠸㈴〴扣挳㈹昷㐹㑢挰㝢㌰㕢敦㔳㝣挰搹㙤㍢〲㍥㜲扡敡㐹〴敡㑢㌸晦愲搳挷㄰敡㘹㜴㠵㠰㑦搰搳㥢摡挹㑢挰㔳㔰〷〹搸〲晦㠸㤵挱愶㥥挱㌸ㄳ〱ㅤ搳ㄱ㤰敦ㅡ晣挵〲戹捦㈳搲㜶㕣攴捤攷㠴㙢攷搶挵㤶昲慡㔴攷㕡搴晥㤶㌷㈷㤲㑤㜲〹慤㔳㙤㐵搳㡣愶㘴㐵㕤㘲㜱㝤㜴搹㡥戵㙥攳攰〵戱㐶㕣攰㡥攳㍡户㑦搷戴㜸㜱慣挶慡慤㙣㙡㡥㔷挷㈶㔷晣㉦㕣〰〷㍥散㍡戹昶㥤愵戰晤㘷搷㜴㐳ㄸ㠹愳〴㕢㈸昷敦〸攸扦㌴㈷ㄵ挸㥥换攸搲戴攱搸㘵ㅢ愳戳敢㤲昵戱晣㕡戹㠴㉤敤扣㕡戰㠸慡㠱㥡づ戵戳ㄷ攰㤲㔵㐵愷摡㠹昱扡ㅡ㕥㈳攲捥攸收戸㑥㡢ㅤ㡤ち㠱〳㥢ㄲ㜵㉣昶敥㔴㍢㍢ㅥ㙤㑣㉣收挵捥敡㘵㕤㔳㝡㜲㔵㌴户戶慣慥㌱㠱㌴戲ㄷ搹敥㔲㕢戹愰㘹㈹敥㍢㘸㙥㘸㥣ㄸ㕤㥣昸㥦搸㉢㡡扢㐵㌶搹㌵㉡㑢㘵㘵愹扣慣扣晦㜴晦㠴扦挷㌹搶捤慤攸㉥挰㠱㥡㡣搷捤㙦㈶㘳㤲㘴ㄸ㘴づ㠵散挴㔰敥㡢㘸昹慦㙢㝡昶愱慦㈸㠱㤳㑤㈹愸㌷㕥ㅦ㙦扤㥢愳ㄷ摣慤ㅦ㌰㥦㡥晦㠶㤸㌲㜱捥攴㙤攵㍡晦愷㕢㈳㜲㕦㐲攴㜶㔷㐷㜴㠷㜳㘷攷ㄸ㘲挵〴て㈹㥣㥡㌸ㄴ搸昳ㅦ㤷㤱㕡昱攱㈱摡㜹㕢㜳〲㉥戰㜷慣㥤ㄶ㥤ㅦ慢㐷㕤㐰㐳㌴搹搹改戰㐰愳㈱㕡㥦㜰㙤攵㑤つつ㔱ㅥ㜳扣〱愰戲㍡㕡ㅦ换慢㉤㙤㑥㌶愱戰摥慡㠵㤰〳搳㔵㐵㕢愰㡡戶㌸㔷昰㙢㘷戱㕥㐸摡㡣搵㜴㜴㌴㕥㤷㕣搰㔰㔷㥤挷づ㉦㤸晥㑦ㅣ慣㜸〳挹〱㤹㝡搳㙦㈶晥㤲〰攷挲㍣㜶㜷㌱慡㘸㐸ㅤ㜷㍦づ改㉣ㄵ挶㝦敡㍦㉣㈷挱㕢㡦㝣愲㔸㍦㈱㕡㉥晥攴扤㐸收戲㔵慥挵愲戹㜵〵づ㔱㜹㜷㔲慦搰〱㝦搶捦㜰㘵㠳㝦㌹慦㐲㘴慣㌵攸〰㠷挸戴愶㘸捤㠴㘸㌵㙥收改攰摥捡㤳㠷㕤换昷㥡戸捤敡㡦㜲ㄴㄴ攱昲昶㤲扡㥡㔸㍣㡦㡡㑡摣慡㤴挳扡㤱戰戳て㜱ㅤ㍣㍢㤴㥢㥢㥦㘷捡㌵㔹挷敡攷㕥㔳昷摥ち㌵㌹㄰晦昳㠳㐶昳㉡ㅡ㘰挹㘷搴㉦㠰㘳晤㑡㑣慦㐱㐹㍣㍥㠷摦攸昰㍢㐴敥敢㌰晡昷㑤㙡㈱〶捡㌵㉣㌸攵挸㑤㌰㉣ㄱ挹㐳㌹㠵搴㤶攴ち㤰㝣㑦㑤㐸搸㈹〷挹搳㜷搶㠴㉢㜱㤴挷㙡㈲捥ㅢ㉣㙢㑦昰搱㄰捡捡捡挱慥づ晢敢改〲㘹ㄱ慣愱㌲㈶挵㈲慡㌷愶㄰㘶ㄱ㘱㉦㥥㉣㠸㕦㘵扥摤攴㘵昸攱昲昶敦昸㐷戶㐸挴捡挲愸㔰㐴扤〹愹愹攸㑣㡤挳ㄵ㜶〲㤶挲㈰搴㐷㔰昲ㅢ㠱攷昳㑢㝤㡣㉥㍦挳㐲㘱摥㙤搴敥昷㑣昵〹㠶昰㝤搳ち㌳昲愷㘸昱敤愸昵昰捣㠳戶敤挳昳㜳㡥挰㥦挵扢搷昴攱愹戶㐰愳㜱愰愹㜱㐴攰㘳攵搳昱ぢ戳㐳㐷㍡㜴愲挳㤷㜰攰㝥て㜷㐶㉦㍤㥦㜲㐳㡣㠱㑦ㅢ愳挰攷㌷㥥㌴ㅥ㍥㜷㘰㥡慥㑣昳ぢㅣ晣㝣晥〶㥤昰㘹挹摤㕢攸㠵㝣ㅦ㌷㡡扢㑥愸敢挶㈰挴㥤㐲摤㑥搰戶㑤㕤ㄶ㠶〹㜵㍢㑢㄰愷愳㔸戴㘰愰慥〷㝣慣㕤攸挸㠲〶㠳挳慥㜴攸㐹〷搶㌸〸㜵扢愱㤷㠱㍡摥攰㘳愰慥㌷㐶㠱㍡㔶㍥攸㌴ㅥ敡晡㌰㑤〱搳戰㑡挱㑦ㅤ㑢ㄳ摡愰㡥㠵ぢ㐲㕤㕦〶㘱〵㐳ち㜵晤愰㙤㥢㍡㔶㍡攰㠵㥢戶ㄸ〴つ昹㘳戹㠳㥥㌲㜴晡愸摢〳㍥搶㥥㜴㘴㈹㠴挱愱㍦ㅤ昶愲〳慢㈳㠴扡〱攸㘵愰㡥㌷㉣ㄹ愸ㅢ㠴㔱愰慥㡦㈷㡤㠷扡扤㤹愶㤸㘹㔸摦攰愷㡥㐵つづ㜵晣收㈳㥢晦愸㘳挹㠳㔰㌷㠴㐱㔸晢㤰㐲摤㌰㘸摢愶㡥㌵ㄲ㜸㘱搱㤴㐱搰㤰㍦ㄶ㑡ㄸ㤸搹〷㍥搶〸㍡戲㠸挲攰㌰㤲づ愳攸挰扡ち愱㙥㌴㝡改愹㤳ㅢ戰っ搴㤵㘰ㄴ愸㘳戵㠵㑥攳愱㙥㕦愶搹㡦㘹㔸ㄹ攱愷㙥ㅣ㜴㙤ㅣ㜵愵㜰ㄱ敡昶㘷㤰㌲昴㔲愸ㅢ〷㙤摢搴戱扡〲㉦㤴㕥㌰㠸愶㡥㈵ㄶ㝡捡搰改愳慥っ㍥㔶㌹ㅤ㔹㝥㘱㜰愸愰挳㜸㍡戰㈲㐳愸㥢㠰㕥㝡敡攴㠶㌲〳㜵㤳㌰ち搴戱㑥㐳愷昱㔰㌷㤹㘹愶㌰つ㙢㉡晣搴戱㤰愲㡤愳㡥㘵ㄶ㐲摤㌴〶㘱扤㐵ち㜵㌳愰㙤㥢㍡搶㘵攰㠵ㅢ搴ㄸ〴つ昹㘳㜱㠶㥥㌲㜴㥡扡〳攱㘳ㅤ㐴㐷ㄶ㙥ㄸㅣ㘶搱愱㤲づ慣攵㄰敡㘶愳㤷㥥㍡戹㐱捥㐰摤㕣㡣〲㜵㔱㑦ㅡて㜵〷㌳捤㈱㑣挳㙡っ㍦㜵㉣挱㘸㠳㍡ㄶ㘸〸㜵㠷㌱〸㉢㌵㔲愸㍢〲摡戶愹㘳㐵〷㕥戸ぢ㡥㐱搰㤰㍦㤶㜵ㄸ㤸㌹ち㍥㔶ㄵㅤ㔹昲㘱㜰㤸㐷㠷㈸ㅤ㔸〵㈲搴捤㐷㉦〳㜵扣攱捦㐰㕤つ㐶㠱㍡搶㠶攸㌴ㅥ敡㘲㑣㔳换㌴㈷挲挱㑦摤挹搰戵㐱ㅤ㑢㍢㠴扡〵っ挲ㅡ㡦ㄴ敡ㄶ㐲摢㌶㜵慣〵挱ぢ户摡㌱㠸愶㡥〵㈱㝡捡搰改愳慥ㅥ㍥㔶〳ㅤ㔹㉣㘲㜰㘸愴㐳ㄳㅤ㔸㍦㈲搴㉤㐶㉦〳㜵扣㠱搱㐰㕤ㅣ愳㐰ㅤ慢㑡㜴ㅡて㜵〹愶攱ㄳ〴ㄴ㉢㐰晣搴戱散愳つ敡㔸ㄴ㈲搴㉤㘱㄰㔶㠷愴㔰搷〲㙤摢搴戱㡡〴㉦㕣㌳㘰㄰㌴攴㡦愵㈴㝡捡搰㘹敡㡥㠵㡦戵㥣㡥㉣㌳㌱㌸ㅣ㐷㠷攳改㜰㌹ㅣ㠴扡ㄳ搰换㐴ㅤ㙥摢㌱㔰㜷㈲㐶㠱㍡搶愳攸㌴ㅥ敡㑥㘲㥡㤳㤹㠶戵㈳㝥敡㔸㌰攲㔰㤷昶㝢ㅤ换㐹㠴扡㤵っ挲扡㤲ㄴ敡㑥㠳戶㙤敡㔸㝦㠲ㄷ㙥ㅡ㘴㄰㌴攴㡦㐵㈸㝡捡搰㘹敡晥〰ㅦ敢っ㍡戲㐰挵攰㜰㈶ㅤ㔶搱㠱㌵㉢㐲摤㙡昴搲㔳㈷㌷㤸ㅡ愸㍢ぢ愳㐰ㅤ㉢㔹㜴ㅡて㜵㘷㌳捤㌹㑣挳慡ㄳ㍦㜵㉣㌵㘹攳愸㘳㈱㡡㔰㜷㉥㠳戰㈲㈵㠵扡昳愱㙤㥢㍡㔶慥攰㠵㍢ㄳㄹ〴つ昹㘳昹㡡㥥㌲㜴㥡扡㍦挱挷扡㤰㡥㉣㙤㌱㌸慣愵挳㐵㜴㘰戵㡢㔰㜷㌱㝡改愹㤳ㅢ㘶つ搴㕤㠲㔱愰㡥㌵㌰㍡㡤㠷扡㑢㤹收㌲愶㘱扤㡡㥦㍡ㄶ愹戴㐱ㅤ㑢㔸㠴扡昵っ挲㕡㤶ㄴ敡慥㠴戶㙤敡㔸昳㠲ㄷ㙥㝦㘴㄰㌴攴敦㙤㐸㍤㘵攸㌴㜵㝦㠶㡦㜵㌵ㅤ摦㌱㍢㕣㐳㠷㙢改昰㉥ㅣ㠴扡扦愰㤷㠱㍡摥〰㙣愰敥㝡㡣〲㜵慣㥥搱昳昰㔰㜷〳搳摣挸㌴慣㜴昱㔳挷昲㤶㌶愸㘳昱㡢㔰㜷㌳㠳戰ち㈶㠵扡㕢愰㙤㥢㍡㔶换攰㠵㝢㉣ㄹ〴つ昹㘳挹㡣㥥㌲㜴㥡扡摢攰㘳摤㑥㐷㤶搳ㄸㅣ敥愰挳㐶㍡戰挲㐶愸扢ㄳ扤㑣搴攱扥㐱〳㜵㜷㘳ㄴ愸㘳摤㡤㑥搳㘵摢㍣敥㘱㥡㝢㤹㈶〷扦ㄷ晣搴戱㌰愶つ敡㔸㌶㈳搴㙤㘲㄰搶捦愴㔰昷〰戴㙤㔳挷㍡ㅢ捣て㌷㜲㌲〸ㅡ昲挷㘲ㅢ㍤㘵攸㌴㜵㝦㠵㡦昵㄰ㅤ㔹㠸㘳㜰㜸㤸づ㡦搰㠱戵㌹㐲摤愳攸㘵愰㡥㌷㘸ㅢ愸㝢っ愳㐰ㅤ㉢㜶㜴ㅡ捦㔱昷㌷愶㜹㥣㘹㔸㕤攳愷㡥㈵㌵づ㜵㘹㍦㈶㔸㜰㈳搴㍤挹㈰慣扣㐹愱敥㘹㘸摢愶㡥ㄵ㍡㐲摤㌳っ愲愹㉢㠴㔶㑦搹㐳摤戳昰戱㥥愳㈳㑢㜸っづ捦搳攱〵㍡戰慡㐷愸晢㍢㝡改愹㤳ㅢ捥つ搴扤㠴㔱愰㡥戵㍥㍡㡤㠷扡㤷㤹收ㄵ愶㘱㕤㡥㥦㍡ㄶ攳戴㜱搴戱㔴㐷愸㝢㡤㐱㔸戳㤳㐲摤ㅢ搰戶㑤摤㐸っㄳ敡晥挱㈰㥡㍡ㄶ昸攸㈹㝢愸晢㈷㝣慣㌷改㌸摡散昰ㄶㅤ摥愶〳敢㠱㠴扡㜷搰㑢㑦㥤摣㐰㙦愰敥㍤㡣〲㜵慣ㄲ搲昳昰㥣戰敦㌳捤〷㑣挳㡡ㅥ㍦㜵㉣攳㘹㠳㍡ㄶ昹〸㜵ㅦ㌱〸慢㝤㔲愸晢ㄸ摡戶愹㘳㔵㤰㔰昷〹㠳㘸敡㔸ㅡ愴愷散愱敥㔳昸㔸㥦搱㤱㘵㐳〶㠷捦改戰㠵づ慣㈴ㄲ敡扥㐰㉦ㄳ㜵戸挹摣㐰摤㔶㡣〲㜵慣㉦搲㘹㍣㐷摤㔷㑣昳㌵搳戰ㄶ挸㑦ㅤぢ㠰摡愰㡥攵㐱㐲摤户っ㌲て扤ㄴ敡扥㠷戶㙤敡㔸㑦㈴搴晤挰㈰㥡㍡ㄶㄵ改㈹㝢愸晢㌷㝣慣ㅦ改㔸㘳㜶昸㠹づ㍦搳㈱〶〷愱敥ㄷ昴㌲㔱㘷㝥慦晢つ愳㐰ㅤ㉢㤳昴㍣㍣搴晤捥㌴㈱㕣敤㔰慣㈲昲㔳挷搲愱㌶摥敢㔸㔸㈴搴㘱㐱㍣愴㤶愰㤷㐲ㅤ敥㐴㙥〷㜵㉤ㄸ㈶搴攵㌲㠸愶㡥攵㐸㝡捡ㅥ敡挲昰戱㍡搰㤱愵㑡〶㠷㍣㍡昰㐱㘹㡡搵㑢㐲㕤〴扤昴搴挹〳ㅢっ㐷㕤㐷㡣〲㜵慣㘹搲㘹㍣搴㜵㘲㥡捥㑣挳晡㈳㍦㜵㉣㍡㙡㠳㍡㤶㈴〹㜵㌶㠳戰㌶㈹㠵扡慥搰戶㝤搴戱㠶㐹愸摢㤱㐱㌴㜵㉣㘴搲㔳昶㔰搷つ㍥㔶㜷㍡戲挸挹攰戰ㄳㅤ㜶愶〳敢㥥㠴扡ㅥ攸㘵愲捥㝣搴敤㡡㔱愰㡥搵㔰㍡㡤㠷扡㥥㑣戳ㅢ搳戰㜲挹㑦摤㝡攸摡㌸㘱慦㠰㡢㔰搷㥢㐱㔸搵㤴㐲㕤〱戴㙤㔳挷敡㈷愱慥㤰㐱㌴㜵㔷㐳慢愷散愱慥㉦㝣慣摤改挸昲㈸㠳㐳㍦㍡ㄴ搱㠱ㄵ㔳㐲摤ㅥ攸愵愷㑥ㅥ愸㘱㌸敡晡㘳ㄴ愸㘳ㅤ㤵㑥攳愱㙥㉦愶ㄹ挰㌴慣㜹昲㔳㜷㈷㜴㙤㔰挷㌲㈸愱㙥㄰㠳摣㡤㕥ち㜵挵搰戶㑤ㅤ敢愶㠴扡挱っ愲愹㘳昱㤴㥥戲㠷扡㈱昰戱㠶搲㤱㠵㔵〶㠷㘱㜴ㄸ㑥〷搶㕡〹㜵晢愰㤷㠹㍡昳愲搳㐸㡣〲㜵て㜹搲㜸愸ㅢ挵㌴愳㤹㠶搵㔲㝥敡㔸㈲搵挶〹换〲㉡愱慥㠴㐱㔸㐹㤵㐲摤㝥搰戶㑤ㅤ㉢慥㠴扡戱っ愲愹㘳搹㤵㠱㤹晤攱㘳ㅤ㐰㐷㤶㘴ㄹㅣ挶搱愱㤴づ慣搲ㄲ敡捡搰换㐰ㅤㅦ㜸㘲㌸敡㉡㌰ち搴戱㜶㑢愷昱㔰㌷㥥㘹㈶㌰捤㍢㜰昰㔳挷攲慡㌶㡥㍡㤶㕥〹㜵㤳ㄸ㠴㌵㔸㈹搴㑤㠱戶㙤敡㔸慢㈵搴㑤㘵㄰㑤ㅤぢ戶昴㤴愱搳扦㈶愶挱挷㥡㑥㐷ㄶ㜳ㄹㅣ㘶搰㘱㈶ㅤ㔸摦㈵搴ㅤ㠸㕥〶敡昸〰ㄷ〳㜵戳㌰ち搴戱敡㑢愷昱㔰㔷挹㌴戳㤹㠶㈵㈲㌲晤㌹散戹搳捦攵㘵㝥晦搵敢㐰㘵㠱㘴愸㘵㡤㐱㘵㜲㔹㍤敡㍡搸攴搵㙣愷挵敢昲ㄱ搱攱ㅡ㝢㔳ㅣ㤷〰㜳晣捦愲㘸ㅤ晢ㅣㄲ攷㜷昳㍤攷㐳㠶搱挲ㄲ㠶摣敢㝦づ㍥换愲㜵㍣㈷扥敤愶㝦㡥攱ㄶ㍥ㄸ㔳散㌶扤慥㍡摥㤴㘸慡㑤ㄶ㔴愲㘸愹㠰捦㑤愹つ㠵㠶㤴收晥〵ㄱ㡤㌹〹㉣愷㤱て㥥㕣挲攷〸㐴ㄶ㌵㌶㉤㙤㤴搹攴㈶昸昸ㄸ攱慢㐳〷愶㠹㌰て户摤㐱㥥捤㜲〷づ戶づ㠵散㤴㙤戳㕥㠰㥢捤㥡〱㘹戰㐰㐰ㅡ㉣ㄲ攰㤶㥢㠵㉦㍢敤扤㘲捦搸㙡扥慡㔶㌵㉡㤶搳愱㠳㉡昲㍤愴㈴㜰愵㥦昵㌶昲㤴㠷㜰㤸ㄷ晡㜳慦〱攴昶つ㑡㘵㤴㠳〵昵攱㤸㠲㜵〴㐴挴捥挶挴昹㌵㉥㝣㈴扡㥤换换慡㍣〵㑢攱愳愰摢〱扡搴挷㝡㠶慢愰敥〸戵ㄴ㌸攰㜹愱〹㍢挷㡤㘲ㄵ㈲㤴ㄵ㠵摤敡换㘴㘱攸㈵㘳㌵㔴㙣挸㕦ㅥ戴㍣㌶搵㈵〰挲㈳〲㠶㔰㌸〶㤷戴扢㔹㕤っ㌷敥敡搴㕤㘵㈱ㄲ㠶㠵慣愳㈱戱慢㈲攸㜳戳昳㜵愳愳㙥㜴㜲ㅢ捡㐶㠳扢㑢慤㐵㌸㔲㈹ㄳ慣㐳〰㙢㈱㐴挴摥〱㐶㍡㠷ㄷ愱敢愷愴ㅥ㍡〳㈵つ㔰愷㔲搲搵㡤㘲昵㐷㈸慢〹㜶㜹扣愶敡挶搴㔴ㅤ〳㔵㉢㈵㍢㐱㉢㤴㥣㠵〹㘹㑡㉣㔲挲㠳㕣慤㠶㌶㠸㝥㘷っ愲㠷搵っ〹昴㍤搰攷㘶敦愲ㅢ扢敡㐶㑦户愱㝡愳㈱攸捦昴愲㕦㡡〰㔶ぢ㐴挴敥〳〷㍡㕢㐴㙦ㄱ慥㐵㜰㜶㠱搶て愶昱㜸敡㠷愰愵晡㐲㉦㜸㔶㐰搵㡡愷ㅦ戴㠲攷㐴㈳㥥ㄳ㡣㜸㡡㌰〸㐱㜰㜷㉤㈴昰散㠱㍥㌷㥢㤷搰愵搱㕦㌷昶㜲ㅢ㙡㄰ㅡ㠲攷㌸㉦㥥㔳㌹扤搳㈰㈲昶摥㜰愰戳ㅦ㑦戱搶㡦愴㜱ㄵ〷㡣㐲㑢つ㠱㕥昰慣㠱慡ㄵ捦㌰㘸〵㑦摣㡢㠷敦㑣戲㝦ㄶㅢ昱昰㍡㌷㍤慣㍦㐲〲捦㍥攸㜳戳㜹㕤㕢ㅡ㈳㜵㘳㤴摢㔰㈵㘸〸㥥㐶㉦㥥昳㄰挰㍡ㅦ㈲㘲敦ぢ〷㍡㕢㍣㘱㉤㥥愱ㄶ捦㐷㝢㍦慤ㅦ㑢攳㐵搴敦㡦㤶摡ㅦ㝡挱戳づ慡㔶㍣攳愰ㄵ㍣㌵㕥㍣慤挷摢㝣㈳㥥㔲っ㐲㤰㤰㜵㌹㈴昰㤴愱捦捤㉥搷㡤ち摤ㄸ敦㌶搴㈴㌴〴捦㍣㉦㥥㉢㌸扤㉢㈱㈲昶㘴㌸搰搹扦㝦愶㘸㝤〵㡤搷㜲挰㜸戴搴㌴攸〵捦㜵㔰戵攲㤹〱慤攰㤹敢挵搳扡㝦㘶ㅢ昱昰㡡㌰㠲㠴慣㥢㈰㠱攷㐰昴戹搹〷改挶㉣摤攰㈵㕦㙥㙡㉥ㅡ㠲㘷㤶ㄷ捦〶㑥敦ㄶ㠸㠸㝤㌰ㅣ攸散摦㍦㠷㘸晤㔴ㅡ㌷㜲挰㌴〶㍣っ㝡挱㜳ㄷ㔴慤㜸㡥㠰㔶昰㑣㌲攲㤹㘰挴挳换戴〸㠲㕢つ㈰㠱攷㈸昴戹搹㔵扡㌱㑦㌷愲㙥㐳搵愰㈱㜸㉡扣㜸敥攷昴ㅥ㠰㠸搸㌱㌸搰搹㡦愷㔶敢㘷搱昸〸〷㔴愲愵ㄶ㐰㉦㜸㌶㐳搵㡡㘷㈱戴㠲愷挴㠸㘷戴ㄱ捦㈲っ㐲㤰㤰昵〴㈴昰搴愳捦捤㙥搰㡤㐶摤攰挵㔱㙥㉡㡥㠶攰ㄹ改挵昳ㄴ愷昷㌴㐴挴收㐵㑥㍡晢昱㈴戵晥㔰ㅡ㕦攰〰摥挸慦㤶㐰㉦㜸㕥㠴慡ㄵ㑦ぢ戴㠲㘷㤰ㄱ捦〰㈳㥥㘵ㄸ㠴㈰㜸愸ㄵ㈴昰ㅣ㡢㍥㌷㝢戹㙥ㅣ愷ㅢ扣㘲挹㑤㥤㠸㠶攰改敦挵昳㍡愷昷〶㐴挴㍥〹づ㜴昶攳㌹㔹敢攷搱昸㌶〷㐴ㄹ㜰㈵昴㠲攷㕤愸㕡昱㥣〶慤攰改敤挵搳晡㝥戰㥢ㄱて慦㌲㈲㐸挸晡㄰ㄲ㜸晥㠰㍥㌷晢っ摤㌸㔳㌷㔶戹つ㜵ㄶㅡ㠲㘷㔷㉦㥥㝦㜱㝡ㅦ㐳㐴㙣㕥づ愴戳晦晤攰ㅣ慤攷㕤晡搶ㄶづ㔸㠰㤶㍡ㄷ㝡挱昳㈵㔴慤㜸捥㠷㔶昰搸㕥㍣慤敦〷㥤㡤㜸㜸改て㐱㐲搶㌷㤰挰昳㈷昴戹搹ㄷ敡挶㕡摤戸挸㙤愸㑢搰㄰㍣ㅤ扤㜸扥攳昴扥㠷㠸搸扣㐶㐷㘷晦晥戹㑣敢ㅢ㘹晣㤹〳㥡搰㔲敢愱ㄷ㍣扦㐲搵㡡攷㑡㘸〵㑦㤶ㄱ㑦挸㠸攷㉡っ㐲㤰㤰愵㜲〵捦㥦搱攷㘶㕦慤ㅢ搷攸〶㉦戸㜱㔳搷愳㈱㜸㝥晢挹昳敤㈸ㅢ〱慣ㅣ㠸㠸㝤〳ㅣ攸散挷㜳愳搶㌷搳挸晦㡦㠰㍣戵㔷摤っ扤攰挹㠷慡ㄵ捦㉤搰ち㥥㙦㤱愶昵晢㑥敢晥昹ㅡ摡攰昷㥤㕢㌱㐸昰㜴㐱㈸散㥦摢搰攷㘶昳愲㤸㌴敥搰つ㕥〵攳愶敥㐶㐳昰㙣昵攲搹㠱搳敢ちㄱ戱敦㠱〳㥤晤㜸敥搵㝡摥ㄲ㙦敤捣〱挷㌳攰㈶攸〵捦㉥㔰戵攲㜹〰㕡挱昳㤱ㄱ捦〷㐶㍣て㘲㤰攰改㠵㔰挰昳㔷昴戹搹て改挶挳扡昱㠸摢㔰㡦愱㈱㜸摥昳攲改挳改ㄵ㐰㐴㙣㕥㘲愲戳ㅦ捦攳㕡㝦ち㡤㐵ㅣ戰ㄲ㉤昵㈴昴㠲㘷㑦愸㕡昱㍣つ慤攰㜹捤㡢愷昵晤攰ㄵ㈳㥥㘷㌰㐸昰っ㐴㈸攰㜹ㄶ㝤㙥㌶㉦ㅦ㐹攳㜹摤㜸挱㙤愸㤷搰㄰㍣㉦㜹昱散捤改ㄵ㐳㐴㙣㕥昷愱戳晦晤攰ㄵ慤㍦㤳挶攱ㅣ戰ち㉤昵ㅡ昴㠲㘷〴㔴慤㜸摥㠰㔶昰㍣改挵搳㝡扣㍤㙥挴昳てっㄲ㍣㘳㄰ち㜸晥㠹㍥㌷㥢搷㜴愴昱㤶㙥扣敤㌶搴㝢㘸〸㥥挷扣㜸昶攵昴昶㠳㠸搸敦挳㠱捥晥晤昳㠱搶昳晥㜳慢㤴〳捥㐵㑢㝤〴扤攰㈹㠷慡ㄵ捦挷搰ち㥥㑤㐶㍣昷ㅡ昱㝣㠲㐱㠲㘷㈲㐲〱捦愷攸㜳戳㍦搳㡤捦㜵㘳㡢摢㔰㕢搱㄰㍣㜷㝢昱㑣收昴愶㐰㐴散慦攰㐰㘷㍦㥥慦戵㥥户㤳㕢㌳㌹攰㈲戴搴户搰ぢ㥥㠳愰㙡挵昳㍤戴㠲攷㘶㈳㥥ㅢ㡤㜸㝥挰㈰挱㌳〷愱㠰攷摦攸㜳戳㝦搴㡤㥦㜴攳㘷户愱㝥㐳㐳昰㕣敦挵㜳㌰愷㜷〸㐴挴晥ㅤづ㜴昶攳㘱㈶搱㕦㉥㐶づ㔸㡦㤶㤲㡢ㄳ㔴㔵㐱搵㡡㠷ㄷ㈷〴捦㝡㉦㥥搶昳攷㌲㈳㥥㕣っㄲ㍣搵〸〵㍣扣ㅣ挱捤收㈵〹㘹昰晡㠳㌴㉣户愱㍡愲㈱㜸㉥昱攲㠹㜱㝡戵㄰ㄱ扢ㄳㅣ㘴摥扥摦㜳扣扣㈰㝡摥散㙤㉤攲〰摥慤慤攴㡡〱㔵つ㔰戵攲攱ㄵ〳挱㜳慥ㄱ捦㌹㐶㍣㍢㘲㄰㕥昸愹㡢㔰挰挳㙢〴摣散敥扡挱㡢〲愲搹搹㙤㈸慥敥ぢ㥥戳扣㜸ㄲ㥣㕥ㄲ㈲㘲昷㠴㠳〹て搷晣㐵捦㝢户慤㘵ㅣ㜰㌳㕡慡㌷昴㜲扣㉤㠷慡ㄵ㑦〱戴㠲㘷愵ㄷ㑦敢晢挱挹㐶㍣㠵ㄸ㠴㔷挸㕡㠱㔰挰挳㠵㝢㙥㌶ㄷ敦愵挱㤵㝡㘹ㄴ戹つ挵㈵㜷挱㜳愲ㄷ捦㐹㥣摥挹㄰ㄱ㝢㉦㌸挸扣㝤扦攷戸㄰㉦晡㍢㄰搰㍡㥤〳㌶愲愵〶㐱㉦㜸捥㠰慡ㄵて搷搶〵捦ㄲ㈳㥥愴ㄱ捦㘰っ挲㉢㘴慤㐱㈸攰攱㙡㍡㌷㥢㉢敡搲攰昲戹㌴㠶扢つ挵㜵㜰挱ㄳ昷攲㌹㥢搳㍢〷㈲㘲㡦㠲㠳〹て㔷挷㐵捦㍢慢慤ぢ㌸㠰户㐶㉢㔹昰愶敡㐲愸㕡昱㜰挱㕢昰㉣昰攲㘹㍤㝦㙡㡤㜸挶㘲㄰㕥㈱㙢ㅤ㐲〱捦晥散㘰戳て搰㡤㜱扡㔱敡㌶ㄴㄷ愷〵㑦㡤ㄷ捦愵㥣摥㘵㄰ㄱ㝢㍣ㅣ㘴摥扥昳㠷㑢搶愲㝦ㄸㄹ慣慢㌸攰ㄱ戴㤴慣㐲㔳㜵㌵㔴慤㜸戸ち㉤㜸づ昳攲㘹㍤摥づ㌱攲㤹㡡㐱㜸㠵慣敢㄰ち㜸愶戱㠳捤㥥慥ㅢ㕣㘸ㄶ捤㑣户愱戸㘲㉣㜸收㝡昱摣挰改摤〸ㄱ戱㉢攱㈰昳昶ㅤ㙦㕣㐷ㄶ㍤敦㝢戶㙥攵㠰㈷搱戲攷㐰㡦ㄷ㉡㡦㘴ㄲ戹㕣ㄴ摤搷户㘲㘹扥摦㜱愰晦㠹搴攳昱㠴㘹㕥㜹つ㘵攳㐶㉦攷昶愸㥣慣㤲晦㉣ㄶ搷㐴㜹㜷㈴晦㜲愷〱敢晦㈱づ昷搲戶㜵㘷㐶散㠳㍦㙢㈳〰㜷㌹ㅣ㜰昱㉦敥慥㑡搹戶ㅥ攰㜶挷㌹晦收戹晦摡攳扡㜰㕤㔵㐶ㅣ愹ち捦㉤捤㝤㘷挵攵㕦㕤扦㙦搱愵ㅢ㝥㜷晦㕤攱㡥㜴晦搹㝡㠰㡡㘲㐴ㄱ扡搶扢ㄴ敦㔱扣て愱㈶〲搶ㅢ戸㕢㉢昰㈸搷〹慥挱晦㈸㔷㥢换慣㜸㘱〵〰㌳攸㤴慤戸㉣捡ㅤ愶㉡㌰㠲㉣〹戰晢㘱散㔲〷戵㑣ㄳ敥㥥㉤〳㌰慥㡥捡㠸㜶〳㙢挲㠸㈲〴昷〳㍢挰㥤㝦〰搸晥慥挱晦㠸㔶㥢㡢愵㜸攱ㅣ挳っ〰慣ㄹㅤ〱戶㥦ㄷ搸㘶ㄸ扢㉣㠵㐹愶改㐱㠵㘶〶㘰㕣昸㤴ㄱ敤〶㜶㍣㐶ㄴㄹ㠰㡤㑡〷㙣愴㙢昰㍦㝡搵㕥㠱㐸㜸㠵慣愷㌰〳〰攳搲愷〰摢挷ぢ散ㄹㄸ扢㥣ち㤳㑣戳摤挰戸〲㉡㈳摡つ㙣ㄵ㐶ㄴㄹ㠰つ㑥〷慣搸㌵昸ㅦ愹㙡慦㐱㈴扣昰愴㜱捣〰挰戸〶㉡挰〶㜹㠱扤っ㘳㤷昳㘰㤲㘹戶ㅢㄸ㤷㐲㘵㐴扢㠱㕤㠴ㄱ㐵〶㘰㝢愶〳戶㠷㙢昰㍦㉡搵㕥㠷㐸㜸攱昹㙦㤸〱㠰㜱㌱㔴㠰昵昳〲㝢ㄳ挶㉥㔷挰㈴搳㙣㌷㌰慥㠹捡㠸㜶〳攳捡㘸㤱〱㔸㥦㜴挰㝡扢〶晦㈳㔰敤敢㄰〹㉦扣昹㘰〶〰㜶ㄳ㍡〲㙣㌷㉦戰て㘱散戲〱㈶㤹㘶扢㠱㜱㜱㔴㐶戴ㅢ搸㐶㡣㈸㌲〰摢㌹ㅤ戰㥤㕣㠳晦搱愶昶㕤㠸㠴ㄷち捡㌰〳〰扢てㅤ〱搶捤ぢ㙣ぢ㡣㕤敥㠷㐹愶搹㙥㘰㕣㈵㤵ㄱ敤〶挶戵搲㈲〳戰㉥改㠰㜵㜶つ晥㐷㤶摡㥢ㄱ〹㉦㉣㔸㘱〶〰昶〴㍡〲慣愳ㄷ搸㜷㌰㜶㜹ち㈶㤹㘶扢㠱㜱戹㔴㐶戴ㅢㄸㄷ㑤㡢っ挰㍡愴〳ㄶ㜶つ晥㐷㤱摡㉦㈲ㄲ㕥㔸ㄷ挳っ〰散㔵㜴〴㔸㡥ㄷ搸慦㌰㜶㜹ㅤ㈶㤹㘶扢㠱㜱摤㔴㐶戴ㅢㄸ㔷㑦㡢っ挰㝥晦㌱捤〷昴㙦慥挱晦㠸㔱晢㕤㐴挲㉢㘴㘵攳ぢ〵㠰㝤㠸㡥〰晢〵㈳㕡㍦愰㜳㘱散挲㌵搱敤〳挶〵搴敤〳戶〵㈳㑣挰㝥㐸〷散㝢搷攰㝦㜴愸晤㈵㈲攱㠵㥢慣ㅤ㘰摦愰㈳挰扥昵〲敢㐴㘰摦挱戴㝤挰戸㤲扡㝤挰㝥挶〸ㄳ戰㉦搳〱晢挲㌵昸ㅦ〹㙡晦㡡㐸㜸攱晦㘹敡〰㔳㤸㠸〰晢摣ぢ慣㍢㠱㘵挳㈴搳㠴扢㘷换昰捤㠳㑢慡㌲愲摤㠷㈲ㄷ㔶㡢㄰摣晦㤵敡㕦改㠰㝤攴ㅡ晣㡦晡戴昳ㄱ㐹㠰昵㜴㠰㜱㔱㔵㠰㝤攰〵搶㡢挰戸㕣㡡搷㜶㝣〹收摡慡㡣㘸㌷㌰慥戰ㄶㄹ㠰扤㥤づ搸㕢慥挱晦〸㑦㥢ぢ戳〲㙣㜷〷㔸㉦昴〵搸㍦扤挰㡡〸㡣敢愶㜸㙤〷戰〲㍤愲摤挰㡡㌰愲挸〰散搵㜴挰㕥㜱つ晥㐷㜳摡㕣愱ㄵ㘰〳ㅤ㘰〳搱ㄷ㘰㉦㜹㠱敤㑤㘰㝢挳㠴搷㜶〰攳㙡慢㡣㘸㌷戰攱㜰㉦㌲〰㝢㉥ㅤ戰㘷㕤㠳晦㤱㥢昶〸㐴ㄲ㘰挳ㅤ㘰㕣㙦ㄵ㘰㑦㝢㠱㡤㈰戰㝤㘱挲㙢㍢㠰㜱搹㔵㐶戴ㅢ㔸㈹摣㡢っ挰晥㤶づ搸㘳慥挱晦㈸㑤扢ㅣ㤱〴搸扥づ㌰㉥扣ち戰㐷扤挰挶ㄲㄸ㤷㔴昱摡づ㘰㕣㝦㤵ㄱ敤〶挶㔵搸㈲〳戰〷搳〱㝢挰㌵昸ㅦ㤱㘹㜳昱㔶㠰㤵㍢挰收愰㉦挰㌶㜹㠱㡤㈷㌰慥慤攲戵ㅤ挰戸㄰㉢㈳摡つ散㐸戸ㄷㄹ㠰摤㤵づ搸㥤慥挱晦攸㑢㥢慢戸〲㙣慡〳慣ㅡ㝤〱㜶㠷ㄷ搸㜴〲㡢挱㠴搷㜶〰攳㡡慣㡣㘸㌷戰㐵㜰㉦㌲〰摢㤰づ搸捤慥挱晦㐸㑢扢〱㤱〴㔸愵〳㡣㙢戲〲散㐶㉦戰㌹〴㤶㠰〹慦敤〰挶愵㔹ㄹ搱㙥㘰㕣愰㉤㌲〰扢㌶ㅤ戰㙢㕣㠳晦㔱㤵昶㜲㐴ㄲ㘰㠷㍢挰戸㌸㉢挰晥散〵㜶㈴㠱㥤〴ㄳ㕥摢〱㡣㙢戴㌲愲摤挰戸㔲㕢㘴〰㜶㜹㍡㘰㤷戹〶晦㈳㈸㙤㉥昰ち戰㙡〷搸ㅡ昴〵搸㈵㕥㘰㌱〲攳晡㉢㕥摢〱㡣㡢戵㌲愲摤挰㉥㠰㝢㤱〱搸㠵改㠰晤挹㌵昸ㅦ㉤㘹㜳愵㔷㠰㉤㜲㠰慤㐳㕦㠰㥤敦〵搶㐰㘰㤷挲㠴搷㜶〰攳慡慤㡣㘸㌷戰慢攰㕥㘴〰㜶㜶㍡㘰㘷戹〶晦㈳㈳敤慢ㄱ㐹㠰㈵ㅣ㘰㕣户ㄵ㘰慢扤挰㥡〹散〶㤸昰摡づ㘰㕣扥㤵ㄱ敤〶挶㐵摣㈲〳戰搳搳〱㍢捤㌵〴ㅥ〵㜹㍢㈲戵昵㈸㐸捦晦㘲戱ぢ㤲收搶戲㠸㌸扦搶㔱㜳戹ㄶ㘵挴㜵昵昵㔲㠱摢ㄱて㙥㡢攳㝦㜲㌸つて㈸挴攳摡昰扦㘵㜷㑢㑣昱攰㐲㍥〷㑢㍦ㅡ捣㤲ㅥ〷㠷㙢㘷挶昱慣戰づ戵㤳ㄳ㜸戰㘴㑤ㅥ晥㈷㙤挹㈴晥㔷敥晦ぢ㑦㜵㐳㑤㌴敦㠴挵收㍣捦捤㔸㡥捣㍡攳って摣摢挶㠷晥㝦ㄷ㘶昱㜹㙦晦搹㌳㈶挳换㜱㠸戵㍥㡥慢挶昳〸挳ㅣ戵ㄲ晢搸㈹慤㌸㌱昴扢㑣㍡㤴㠵搲〶っ〸㥦〰㤱㡤晦晢㤸㕣戶㠰㠸㔸㉢愰㤱扡㜴ㄱ愱摣㡤㌸づ晣攸㔸㈱捥晢ち㐳扥晦〵㘱㝥㍥㈱敢㑤摤㠷愱㍣㡣挲㈷愵㥦摢〹挶戹㥤挲戹慤っ捣敤搴搴戹愹晢ㄱ㥣昳搳㥢㝡挴捤㘸㌱㘳㡥㙡㌱〶㍦㠳㔱ㄸ㝣ㅢ攸㔵扥挰㥢晤㠱㥦㑡つㅣ㌷〶㍥㍢ㄸ昸㡦扥挰捦昸〳扦愸〳㜳晦攵愸㝡㘳攰ぢㄸ㠵扢㙡摢㡣㉦昴〵㝥搹ㅦ昸ㅦ㍡戰㐳㐵慤㌱昰㍡㐶㐹愵攲㔲㕦攰㌷晤㠱摦搷㠱㥤ㄹ捦㌳〶扥㠲㔱㔲㘷㝣㤵㉦昰㠷晥挰㥦愵〶㍥捣ㄸ昸摡㘰攰敢㝣㠱户昸〳㝦㤳ㅡ㜸戶㌱昰㑤挱挰ㅢ㝣㠱扦昳〷晥㌹㌵昰っ㘳攰摢㠳㠱㌷晡〲晦敡て㥣つ〷㥥㌹敥㜱㍣挹ㄸ昸ㅥ㐶㐹摤㜹昷昹〲攷愲㥦㜲㠲攴敢挰捥捥㉢㌳〶㝥㤰㔱㔲㜷摥㐳扥挰㥤晣㠱㜷㑣つ扣㥦㌱昰收㘰攰扦昹〲㜷昷〷敥㤹ㅡ㜸愴㌱昰㔳挱挰捦昸〲昷昲〷摥㍤㌵昰㄰㘳攰ㄷ㠲㠱㕦昴〵㉥昲〷ㅥ愸〳㍢㘷摥〰㘳攰㔷ㄹ㈵㜵攷扤敥ぢ扣户㍦昰㜰ㅤ搸搹㜹晤㡣㠱摦㘴㤴搴㥤昷戶㉦昰〸㝦攰㝤㔳〳昷㌶〶㝥㍦ㄸ昸㐳㕦攰戱晥挰攵愹㠱㝢ㄸ〳㝦ㄲっ晣㤹㉦昰㜸㝦攰愹㍡戰挳㜱㔷㘳攰㉦ㄹ㈵㤵攳慦㝣㠱愷晢〳㔷愶〶敥㘸っ晣㕤㌰昰て扥挰㜳晣㠱て搷㠱㥤㥤ㄷ㌶〶晥㤹㔱㔲㜷摥慦扥挰㐷晡〳㔷愷〶づㄹ〳㉢㍣愲搵ㄷ㌸㥢㉡摥㠰收㝣搰慢㤸㍦昰㈲ㅤ搸攱昸愷㝦㥢扥㐵㜴㘰㤴㔴㡥㉤㕦攰〶㝦攰㠴づ散㔰昱慤㌱㜰愷攰㡣扢昸〲㌷晢〲攷ㅥて㐵扢扦㜰戱〴㘰㐷㝣㌵攵晦㜳ㅢ㑦㝡收昳㠲〷搶攳㝢㔳㍢ㅥ捦扣〳㈶愲昸㐵㠹㌱慣慥散戹㥦捤敡ㄴ㘸㌹つ㙢㐷㙡㑦搵㍥摤扣㍥晣〲㈲㍥摤愹㕤愵㝤㜶昲晡昰扢㠴昸散㑣㉤扦㐶㐸慥ㅥ㕥㥦ぢ戴捦㉥搴昲ㅢ㠱昸散敡昵㔹愷㝤㝡㔲㝢愹昶搹捤敢㜳㠵昶改㐵敤㔵摡愷户搷㠷㥦扢㌲㥦㍥搴昲㈳㔷㜲ㄵ㜸㝤㙥搲㍥㠵搴昲搳㔳㝣晡㝡㝤㙥搷㍥扢㔳扢㔱晢昴昳晡昰㠳㑤㜲ㄵ㔱㝢㥦昶搹挳敢挳捦㈸昱搹㤳摡㠷戴㑦㝦慦捦㘶敤戳ㄷ戵晣愴㤱昹っ昰晡㍣愵㝤〶㔲晢㡣昶ㄹ攴昵攱㠷㠰攴摡㥢摡ㄷ戵㑦戱搷㠷敦攷攲㌳㤸㕡扥㤵㑢慥㈱㕥㥦㌷戵捦㔰㙡昹慥㉣㍥挳扣㍥敦㙢㥦攱搴㝥愸㝤昶昱晡昰つ㔳㜲㡤愰昶㌳敤㌳搲敢挳昷㍥昱ㄹ㐵㉤摦昶㈴搷㘸慦捦㜷摡㘷っ戵㝣〷ㄳ㥦ㄲ慦て摦㤱㈴捥扥搴晥慡㝤昶昳晡昰捤㐵㝣挶㔲换昷ㄵ㠹戳扦搷㠷敦ㄳ攲㜳〰戵㝣㡢㄰㥦㜱㕥ㅦ㥥昲攲㔳㑡㉤捦㜶昱㈹昳晡挸愹挷戳慥ㅣ㕡扤搹㍣〵攵㔷㜸〵ㅡ戸挶㈶㈷ㅦ扤挶㝢扤㜸ㄲ㡡搷〴挷㑢㑥扦㠰ㄷ㑦㐳昱㥡攴㜸挹〹ㄸ昰攲㠹㈸㕥㔳ㅣ㉦㌹〵改㤵㌲㉦㥥㡡攲㌵捤昱㤲㤳㌰㄰㡢㈷愳㜸捤㜰扣攴㌴っ挴攲改㈸㕥〷㍡㕥㜲㈲〶扣㜸㐲㡡搷㉣挷㑢㑥挵㠰ㄷ㑦㐹昱㥡敤㜸挹挹ㄸ昰攲㐹㈹㕥㜳ㅤ㉦㌹ㅤ改㤵挲㉡㑦㑢昱㍡挴昱㤲ㄳ㌲㄰㡢㈷愶㜸ㅤ收㜸挹㈹ㄹ昰攲愹㈹㕥㐷㌸㕥㜲㔲〶扣㜸㜲㡡搷㔱㡥㤷㥣㤶〱㉦㥥㥥攲㌵捦昱㤲ㄳ㤳㕥㈹戳攷〹㉡㕥昳ㅤ㉦㌹㌵〳戱㜸㡡㡡㔷㡤攳㈵㈷㘷挰㡢㈷愹㜸搵㍡㕥㜲㝡〶扣㜸㥡㡡搷〲挷㑢㑥搰挰扣㜸愲㡡搷㐲挷㑢㑥搱㠰ㄷ㑦㔵昱慡㜷扣攴㈴つ㘴攴挹㉡㕥㡤㡥㤷㥣愶〱㉦㥥慥攲戵搸昱㤲ㄳ㌵㤰㤱㈷慣㜸挵ㅤ㉦㌹㔵〳戱㜸捡㡡㔷㔲扣㙣㝤㔲㈸㥥㥦戲㍣戶ちㅦ晡扣昸㕤㠶戱㜹戸〳㕢敦ㄴ挵㜳㔳㍣捥㑣昵㔰㍣ㅤ挵㜰㠶捦挰㌳㔰っ㝦昰ㄹ㜸搲㠹攱㜴㥦㠱攷㤹ㄸ㑥昳ㄹ㜸㙡㠹攱㔴㥦㠱㘷㤳ㄸ㔶晡っ㍣㠱挴㜰㡡捦挰㜳㐶っ㈷晢っ㍣㑤挴㜰㤲捦挰㌳㐳っ㈷晡っ㍣ㄹ挴戰挲㘷攰昱㉦㠶ㄳ㝣〶ㅥ昲㘲㌸摥㘷攰㔱㉥㠶攳㝣〶ㅥ搸㘲㔸敥㌳昰㔸ㄶ挳戱㍥〳て㕦㌱㉣昳ㄹ㜸挴㡡愱挵㘷攰㐱㉡㠶愵㍥〳㡦㑢㌱㉣昱ㄹ㜸㈸㡡愱搹㘷攰搱㈷㠶愴捦挰〳㑥っ㠹㔴㐳晥晦〳㈸ㄴ摣㑥</t>
  </si>
  <si>
    <t>㜸〱捤㝤〷㝣ㄴ㘵晡㝦摥㤰㉣㤹愵㡤ㅤ㐱㈵㈰㔱㈹㠷扢㥢戶㐱㔱ㄲ㥡㈸㐵つ愰㘷㡢㕢㈱㤲㠲扢〹㔲昴戰㥤搸㝢挱㡡搸摢㔹㑥挵㠶〵扢㔸づ㝢慦㜸㡡昵㔰㑦㐵扣搳晦昷晢捣扣挹散散散㠶摣敦晥㥦捦つ戳て敦晢搴昷晤捥㍢戳戳昳㍥昳愶㐰ㄵㄴㄴ晣㡥㡤晦㜳㉢㘲㘱㠷晡㠵改戶㐴昳愸㜱慤㑤㑤㠹㔸㕢㘳㙢㑢㝡㔴㙤㉡ㄵ㔹㌸愵㌱摤搶〳ち扥㠶㐶挸搳挵つ改挶㐵㠹㤲㠶昹㠹㔴ㅡ㑡挵〵〵㈵㈵㐶㈱攴摢摢ㅦ㔳㔷っ㕡ㄹ㐵㈴搰㉡㌰㝣㈴㍤㐹㑡㐸っㄲ㍦㐹㉦㤲摥㈴㝤㐸晡㤲昴㈳㌱㐹戶㈰搹㤲㘴㉢㤲慤㐹戶㈱搹㤶㘴㍢㤲晥㈴㡣㙦っ㈰ㄹ〸搲㝢〷㤰ㄹ攳敡愶㐷㡦㐲㙦敡摢㕡㔳㠹㤱愵戳慣㌶㡦〹〶㐷〵㐷㠵㙡㐲㔵愳〲㈳㑢挷戵㌷戵戵愷ㄲ㘳㕡ㄲ敤㙤愹㐸搳挸搲晤摢愳㑤㡤戱晤ㄲぢ㘷戴捥㑤戴㡣㐹㐴〳攵搱㐸㐵㌸㔸㔱㔹㤹慣愹〹昷摥ㄱ㥥愷㡤慢摢㍦㤵㐸愶晦㕢㍥㜷愲捦改攳敡㐶㑤㑢戴晤户㝣づ㠲㑦戸ㅣ摦摡ㅣ㘹㙣昹㉦㌹㉤收㌱慤ㅣ㥦㠸㌵昲攰㈷ㄲ愹挶㤶搹愳搰散っ愰㔱慢ㅥ㔵㥢㑥户㌷捦攳㌸ㅡ㤷㘸㙡㍡㌰㤱㤴㠳摥㍣㍥摤戶㝦㈴搵㥣敥摤㑣晣ㄲ愹㐴㑢㉣㤱敥摢㍣㘱㐱㉣搱㘴㉢愶㑢㥡㘷㐵㔲搳㈲捤㠹㈲ㄶ晡㌵㕢挷㜰㜲㍣搱搲搶搸戶戰㑦昳捣㜴攲挰㐸换散〴㔵㡡㥢㈷戵㌷挶㔵㔱ㄱ昶㠲ㅥ扢㝡戵㑣づㄴ摡搳㍣㙥㑥㈴搵㈶㌵ㅥ挲愰㤷慥㘳戸㐸㉦㌲摡挵㈱㔵敡戲攲㌱慢㙦㙣摥㉦㤱㙡㐹㌴㌱〸㡦攴〸㤷㤲〰㘴ㅤ㠷づ愴㜴㜷㜸㤴㔴㉦晢攴㘳㕦ㄸ挵㔷ち搲㝦㕡㙢慡ㄹ〳㜲㙡㈲搲㌲㈶㌸戲扥㉤㍥㍥㌱㝦㑣㘰㔴挸ㄸっ愹㌱㠴㝡㍢㠳㙣〹㌰攲慤捤㡤㡢㈲㐴㝢㜴㌰㔰㌵摡ㄸ㑡㡤㌲㄰㔵昴づ捥㜴愷㝦㥥㙤㠵つ㤱挲㠶㘸㘱㐳慣戰㈱㕥搸㤰㈸㙣㐸ㄶ㌶捣㉥㙣㤸㔳搸搰㔸搸㜰㔴㘱挳㕣攸攸慤愴㘷捦㐲㝢㥢戸昶㠹㑢㜶㙥㍡慥昶㡥㍥て㝥㜸㜸敦挵慢ㄵ㑦㙥戹㌶散㡡挲㔶㌳㕢ㅡ㤳㘸昲挸愹㡤㉤㘳〲㈳愷㐶ㄶ㡣〹ㅡ扢㐱㘰っ〳昱つ〷搹㘶收敥㤳㠱㘰愴㙤㑥改㠱㙣敤攸㘰愸㍡㌴摡ㄸ㐱愵㤱㈰㑡扤㡡搶戲挵㠵㥦慦摦昷㤶㔳敦愹扢收攴扤搶ㄹ换攷㍣愶㜸〹㤱㔰愳㔰昰っ戵㍢扤〴㐰㝣㐱㄰慦㔰搵愳㡤㄰㤵捡㐱㤴㝡挱づ戵敥愵换ㅢ摦㜹敦搸扡换慦㥦搴攳㥢搵㠷晥愰㜸愱㤲㔰㤵㈸㜸㠶慡愲㤷㙡㄰㕦ㄸ挴㉢㔴攵㘸愳㠶㑡愳㐱㤴㝡捡づ㔵昳攵㐷晤㠶敤戹㜲晣㜹㙢㘲㘵㉦㥦㌸晣㉢挵换愱㠴摡ㄳ㠵摣〷㝣っ㕤敤〵攲摢ㅢ㈴敢㠰〷㐶ㅢ㘳愹㔱ぢ愲搴㈳㜶戰㘵㥢愶㍤扣攳ㄵ㠷搶㥥㔶㌷愵攱攲㙦ㄷ㕣愰㜸〶㑡戰㜱㈸㜸昶㙢㍣扤㑣〰昱㑤〴昱敡㔷昹㘸㘳ㄲ㤵昶〱㔱敡㍥㍢搴㤶㘷摥㝤攷敡㔹ㅢ愷㍤㝡昱戰ぢ挳敢㍦摢愴㜸㜱㤷㔰晢愲㤰扢㕦晢搱搵ㄴ㄰摦㔴㤰慣㝥㠵㐷ㅢ搳愸㌱ㅤ㐴愹㍢敤㘰㥦㕦晥摢㜶ㄳ㉦晢挷挴ㄵ扢捣ㅤ㌰昷搸戵搳ㄵ扦㐴㈴搸〱㈸攴づ㜶㈰㕤搵㠳昸㘶㠰㘴〵ぢ㡥㌶㘶㔲㘳ㄶ㠸㔲㌷摢挱㌶扤㔲戰㝡攵㤴㐵㘳㔷㉣㌹昲搶㌱㌳敥㥦慦㝡㐱㉣挱づ㐶挱ㄳ挴㍦搲换㈱㈰扥㐳㐱㍣㐰っ㘳挸ㅦ㐶愵挳㐱㤴扡挶づ戵㜴敤㤴敢㕥ㅥ昵晥㤴ㅢ挷㙤ㅡ昴㘴敤㍤愶攲㔷愲㠴㙡㐰㈱㜷扦㡥㠴搴㠸㠰昸愲㈰㕢㘴㕥つ㙡㌰收㘳㔴㠸㠳㈸㜵戹ㅤ敢昱㡤㍢㝦㜳㑢㘳挱戸扢㝦戹㘴搹愶㉢ㅢ摥㔰晣收㤵㔸㐹ㄴ㜲挷㥡㑤㔷㜳㐰㝣㡤㈰㔹ㄸ㈲搸㔱搴㤸ぢ愲搴㠵㜶戰攵敦扤㜱挲捡㠵て㑣㍡㍢㕥㔵戲㙡挵つ慢ㄵ扦攱㈵㔸㌳ち戹㠳戵搰㔵㉢㠸㙦ㅥ㐸㔶㌰愰㜸㌴㌵㔲㈰㑡㥤㘵〷㍢晦愰㘳㡤㥢攷搷㑤㔸㔶昸㘳攸㡤捦㘳㠵㡡㜷ㄲㄲ慣つ㠵摣挱摡改㙡㍥㠸敦ㄸ㤰慣㘰ㄸ昷ぢ愸戱㄰㐴愹㔳散㘰愷㍣昵昹昷㕢ㅣ㔱㕢晢㐸换〷扢慣晤㜰攸㐵㡡㜷㉣ㄲ㙣㌱ち戹㠳ㅤ㑢㔷挷㠱昸晥〴㤲ㄵ慣㘶戴戱㠴ㅡ挷㠳㈸戵挴づ昶昳て㘵〵晤晦㌰扣昶挱愵攵㐷摦昰昹㥡敢ㄴ敦㡣㈴搸㠹㈸攴づ㜶ㄲ愴挶挹㈰扥㍦㠳戸挷〷㍡㜶ちㄵ㤶㠲㈸戵挰㡥昵搱摥㜵晢㥦昵㔹摦㜱㌷晤搸攳愳㐰晢㐷㡢ㄴ㙦挰㈴搶㘹㈸㜸づ晢搳改攵っ㄰摦㤹㈰ㅥ挳扥〶摦㑢㘷㔱改㙣㄰愵㡥戶㐳捤搹敦挹㑦捥摥昸捥搴㔵㥦慥ㅦ㔴㜸㘱晢㝡挵摢㍣〹㜵㉥ち戹扢㜵ㅥ㕤㥤て攲扢〰挴㡤㘱㄰晤扡㤰ㅡㄷ㠱㈸㜵㤴ㅤ散昸㌹㙢摦摣慤晦㥥攳㉥晦㘵敦换㐷敥搶晦㌹挵摢㐹〹㜶〹ち戹㠳㉤愳慢㑢㐱㝣㤷㠱戸㠳〵㜰戵扦㥣ㅡ㔷㠰㈸ㄵ戳㠳㍤㌴敦戱搵换㘶慤㤹昸挸愵㘳扥㕣㌹㘶搵㜹㙡ㅢ㠸㈵搸㔵㈸㜸㠲戸㥣㕥慥〶昱慤〰昱〲ㄱ搷晡㙢愸㜴㉤㠸㔲㠷搹愱搶昵ㄸ搶攷愹㐵㜳㈷㥦戰搵㝤㘳ㅥ愹晤愱㠷攲捤戱㠴扡ㅥ㠵摣晤扡㠱慥㙥〴昱摤〴攲敥㔷㄰搷挴㥢愹㜱ぢ㠸㔲㌳敤㘰〷㥣㝣挶戶㈳挶昸愶慣㕣㍣攷愴㉢搷扤晤㤵攲㑤戸〴扢つ㠵摣挱晥㐲㔷户㠳昸敥〰挹ち〶㄰敦愴挶㕤㈰㑡㑤戳㠳㥤㌵㘴㐴改改㐵慢昷㝢攴捤㕤晦昵㕥㥦攲㤱慡㍦挴ㄲ散㙥ㄴ㍣㐱扣㠷㕥敥〵昱慤〴昱〰戱ㅡ㈳昱㍥㉡摤て愲搴㈴㍢㤴㌱㍤㌵㝤攳㙦ㄷ搶㥤㜴㤶搹㙢摤摢㘷㐷搵昶㄰㑢愸〷㔱挸摤慦㠷攸㙡ㄵ㠸敦㘱㤰慣㝥攱㠸㍤㐲㡤㐷㐱㤴ㅡ慢㠳晤扢㜰㜷晦散て愶㉥㍤昱ㅦㄷ扦昹晢搹捦慡〱㄰㑢戰搵㈸攴づ昶㌸㕤㍤〱攲㝢ㄲ挴㝤㌶攳捡昱ㄴㄵ㥥〶㔱慡挶㡥㌵攴挴㔷㉥扤攸敢攸挴昳戶㝦㙤㜴㝤摤搲㈲㌵㄰㘲㠹昵㉣ち㥥ㄸ㍥㐷㉦㙢㐰㝣捦㠳㜸㘰㔸㠳挳昵〲㤵㕥〴㔱㉡㘴㠷ち捥㍣㘵攷㡤㌷㙦㥣㜰㝣晡捣愵て㕣戵攳㈳扤晦〶昱〱昶敤敤昸㔴攴ㄸ晣㘰攸晣㉤ㄲㅡㄵ攰扦慥㝦㠴攱㌷㔸戲㌲㔹㥤っ〶攳㤵㠱㐸㜹愴㜸㌰摣㙥敥摤㍥㉦捡扤㤳〷㌵攲㉥昹ㄸ戹晤摦愱㉥㤲㑥㜴晥ㅡㄸ㘱换敡㕡摢㕢攲改㠱摥挲晡戶㐸㕢㘲㠰㕢搶改㈴换慣ㅥ㍦㡥ㄲ㘹㠹户㤳摢㙣㔶愴愹㍤㔱扢愰搱ㄲ敦攸ㄲ攳愷㔱㙢㌴户㜴㘲㉡㜱㜴㠷㌴慢㐵戵昸敤㍥㕦㝣㘷昵搲ㄲ㔹敤㉡ㅤ㌷愷㌵㥤㘸㤱收㡤㘸摥扦㌱㌶㌷㤱慡㑦昰㤷㝦㈲㉥㕤摤㠶㈲晢昷搹㠸改㉤攸㈸㝥㜱挵㠷㌸戹挹〹ぢ摡ㄲ㉤昱㐴ㅣ敤㥤㤷㐸戵㉤㥣ㄱ㠹㌶㈵戶捤㔰戱㘲㐲戰㝤〶㝢㘲㙢慣㍤㍤慥戵愵㉤搵摡㤴㈹愹㡤捦㡦攰㌷㘱㝣㙡㙢㍣㠱㥦㜴㐵摣ち㔴㐱㡦ㅥ㑡ㄵっ昷晡㕤㐵扦改㔱㜲㈰ㅣ㠷㜸㐷ㅣ昳晥㤹挳㙥搴㠱攸ㅤ㝡搱㤴攰㤸㉣ㅣ摡㠵㌳昱㑢㌷挳㜲㉢㍡晡挴挷㈴搴摥㉤户戶戴戱攳挸晤晦㔵㉥㉣摣捡敥晤㠴昹昸摤扣て㝥㈲㌶㈵㔲㜹ㅦ昲㈸戶挸㔸ぢ㔲扣㍢捥收㥣攸ㄵ㐱㐳㉤㔰ぢ㡢㡦㘹㡣户捤昱捤㐹㌴捥㥥挳㝢㉢㍣〸㉡㈹㈱戴㔹㥢昱ち㔸挶慢㈴慦㠱昸晤〵扥搷愹攴昳ㅢ㙦㔸昵攲㈱昸扦晢扦挸ぢ㘱㘵挸ㄳ〰㍣慥㐹ㄷ㌷㑦㙣㑤愵㝢昴昰敡攵㍥㤱昴㥣㌶づ捦晣㐲晡㝢㤳攴㉤㤰攲愱㈰㕤晥攰敦〷愵㈲㍥搷攸搳㍣㍥㤱㡣攰㘹㤲㥣摤㉡㔲摣㙣㍤愰ㄸ㥦㐸挷っ㍥挹㤸㡣㜳㘵㠱て㈵㥣晣扤㥢㌹晡ㄳぢ摡挶㐷摡㈲㍤㥢昱㑣〴㐷挹㠰搲〸戱戲㑡戴散㈳㍣㙤敤户㙢昰㘰㑡搱攱愵㤷㌰㉣㑦㌸㜱㜰扥ㄴ昴戰㘹晥㑥愰敤㍢愱ㄳ㍥昷㐰捦㝣戶挱摦ㄵ㤳ㄲ㉤㌳ㄶ捥㑢愴愹㕥攲换ぢ愵晢昴愲戳改戱攸捣戶挶愶昴㈸戴㜴㔲慡戵㝤摥㝦搳て㝤ㄹ㙦㠳攸慤㜸ㄷ㡣攲捤敦ㄳ攰㉡攸㌹㥦挷愶愱愱愰㠴摥挸㌱㜶㈶攱㘸㠵戳摦昱㥦㙣挶晢昸捦㥦㑦㔶㕣〶㡤敥㍣〷㉡㠶㝥敦㘶㈰㌴㈳㤵㤰㈷㕢㈵㔲〱摡㝤㥡て㙡㑤捤㡤戶戶捥攵㜸敡㉢戵昴㥣㐴愲㡤㑦㡢㝡搹㑦挷攴㈹㤸㔲㍤㝡㘴㍣敡㜱㍣㔶ㅡ〴晦扥㡦㐱晡搴㌶㌵㤵㙡㡦㘹摦㈷㘰昵挰㜳㉢摦㍡ㄴ㉡㜰㈵㙦㙢㙤㐳搰搲昹㔵愵㝦㈸慤㑢愴摢㑡挷攱换戲㤴㕦㔱㑤㡤㉤㠹搲摤㕡㕡㑢㔳㠹昴㍣㍣ㅦ㑥っㅢ戵愰㈹扤㐰敤〰㘴昸捣㘶攸昷㤵㐷扤㔹晥㘳敤㉤㕦㍥㥦ㄸ摥㜳昱㑢㙡愰㉤挸㝡㙥戴ㅢ㘲つ挶挷昸っ㐴㙤て㌵㕥㜱㔰捥摣㡣昵愸ㅢ㕦㤰㝣〹㠲敢㠶ㅣ〹㕣㌶扥戶慡㙡ㄸ晥攷愵挳昸㠶攴㕢㄰㌵〲㠴㈷慥昱て㄰扤㈹ㄳ晥㌹ㅥ攴㤸づ〷㍢晢㤸晥〰慥摦挸㈳㔳㈳愱挱攳㙡㄰㐷㠳挸ㄹ㐴㑤昹攰搸ㄳ㠰㘲㕢㤰昵㌴㙢㜷㤸〹〰晦愲㝤て愸㜹〳昰ㅢ㘳㄰ㄸ㠳愳搱〱㐰愱㔵㔵〱挸〴㠰ㅥ㘰ㄸ㝣㤲慦㐲㘰〹〰挵愸改㑤㙤晡捤〱㐰㄰散㙣〰っ晡㌴昲挸㔴㌹散扣〰搸〰攷㥥〰晣挳ㄶ㘴㍤㘳慢㠲愷挱㙣挵㤶㙣昲㌷㔰昳〶㘰㙢㠸㡤㙤㐸戶〵㜱〰搰摦慡慡㙡㌸ㄱ〰戶愷搲〰㄰㔵〳㤶〰㌰㄰㌵扤愹㑦㥤〰㠴挱捥〶㘰㄰㝤ㅡ㜹㘴㙡㌴散扣〰㜸㈷ㄷ〰㙦摢㠲慣㈷㝦㘳攰㘹㌰㕢戱ㅢ㥢晣㘶㑥〰㠶㐳㙣㡣㈰ㄹ〹攲〰㘰㤴㔵㔵㝢挱㠹〰戰㍢㤵〲㈰㙡㉣㔸〲㐰㄰㌵扤愹㤷㥣〰散つ㜶㌶〰㤵昴㘹攴㤱愹㕡搸㜹〱昰㘴㉥〰㥥戰〵㔹㑦㈳挷挳搳㘰戶㘲㉦〴㔵慢㜳〲㌰ㄶ㘲愳㤶愴づ挴〱挰㜸慢慡㈶挰㠹〰㌰㠱㑡ㄳ㐱ㄴㅦ㔱ち〰㤳㔰搳㥢扡摦〹挰㐴戰戳〱搸㡦㍥㡤㍣㌲戵て散扣〰戸㍤ㄷ〰㝦戱〵㔹捦㐸昷㠳愷挱㙣挵っ㌶昹搶㥣〰捣㠲搸㌸㠸攴㘰㄰〷〰㠷㔸㔵㌵〵㑥〴㠰㐳愹㜴ㄸ㠸㥡〶㤶〰㜰㌸㙡㝡㔳搷㌸〱㤸ち㜶㌶〰ㄱ晡㌴昲挸搴㜴搸㜹〱戰㉣ㄷ〰㤷搸㠲慣攷戶〷挲搳㘰戶攲㈸㌶昹愲㥣〰㌴㐱㙣㌴㤳戴㠰㌸〰㤸㘷㔵㔵㍤㥣〸〰㐷㔳㈹〵愲㘶㠲㈵〰愴㔱搳㥢㍡搳〹挰っ戰戳〱㌸㠶㍥㡤㍣㌲㌵ぢ㜶㕥〰㥣㤸ぢ㠰ㄳ㙣㐱搶戳攴㍦挲搳㘰戶攲㜸㌶㜹㐹㑥〰㑥㠴搸㌸㠹攴㘴㄰〷〰愷㔸㔵㜵〸㥣〸〰㑢愹㜴㉡㠸㍡っ㉣〱攰㌴搴昴愶收㍢〱㌸ㄴ散㙣〰捥愲㑦㈳㡦㑣ㅤづ㍢㉦〰㥡㜲〱㌰搷ㄶ㘴㍤攱㍥ㄲ㥥〶戳ㄵㄷ戳挹㡤㌹〱㔸〶戱㜱㈹挹㘵㈰づ〰慥戰慡㉡〲㈷〲挰㤵㔴扡ち㐴挵挰ㄲ〰㤶愳愶㌷㜵愴ㄳ㠰㈸搸搹〰㕣ぢ㝤扦㤱㐷愶攲戰昳〲㘰㔶㉥〰㘶摡㠲慣挷敥㝣㥥㍥㤸慤戸㡤㑤慥捦〹挰敤㄰ㅢ㜷㤰摣〹攲〰攰慦㔶㔵捤㠱ㄳ〱攰㙥㉡摤〳愲㡥〲㑢〰戸ㄷ㌵扤愹㝤㥤〰㌴㠲㥤つ挰〳昴㘹攴㤱愹戹戰昳〲㘰㙣㉥〰昶戶〵㔹㔳〱㉤昰㌴㤸慤㜸㥣㑤ㅥ㤳ㄳ㠰㈷㈱㌶㥥㈲㜹ㅡ挴〱挰戳㔶㔵戵挲㠹〰昰ㅣ㤵搶㠰愸愳挱ㄲ〰㥥㐷㑤㙦慡挲〹挰㍣戰戳〱昸ㅢ㝤ㅡ㜹㘴㉡〵㍢㉦〰㠶攷〲㘰㤸㉤挸㥡㥥㘸㠷愷挱㙣挵㕢㙣昲慥㌹〱㜸〷㘲攳㕤㤲昷㐰ㅣ〰㝣㘰㔵搵㝣㌸ㄱ〰㍥愴搲㐷㈰㙡〱㔸〲挰挷愸改㑤敤攴〴攰ㄸ戰戳〱昸㍢㝤ㅡ㜹㘴㙡㈱散扣〰搸㍡ㄷ〰㕢搹㠲慣㈹㤳㘳攱㘹㌰㕢昱㉤㥢扣㐵㑥〰㌶㐰㙣㝣㐷昲㍤㠸〳㠰㝦㕡㔵㜵ㅣ㥣〸〰㍦㔲改㈷㄰戵〴㉣〱攰㘷搴昴愶㑡㥣〰晣〹散㙣〰㝥愵㑦㈳㡦㑣ㅤて㍢㉦〰㝥晢㜷㡥㕢攱㝦摢㠲慣㘹㥣㤳攰㘹㌰㕢㔱㔴㠸㈶晦ち㌵敦㕢㘱ㅦ挴㐶㑦㤲ㄲ㄰〷〰㝥慢慡㑥㠶㤳㈱㜴搴㡢㑡扤㐱搴㈹愸ち〰㝤㔰搳㥢晡ㅥ㌱㍡㝥っ晤ㄹ散㙣〰戶㠰扥摦挸㈳㔳㥣㌰昲〲㘰㝤㉥〰㍥户〵㔹㜳㑢愷挳㤳〰㌰㠰㑤晥㝢㑥〰㜶㠰搸搸㤱㘴㈷戶慥昳搷㘰愹㔵㔵㘷挰搱㄰㜶㘷㌰㤵㠶㠰愸戳㔰ㄵ〰㜶㐶㑤㙦敡㍤㈷〰㘷㠲㥤つ挰慥搰昷ㅢ㜹㘴敡㙣搸㜹〱昰㑡㉥〰㕥戶〵㔹㌳㕥攷挱㤳〰㄰㘰㤳晦㤶ㄳ㠰㄰挴㐶㌹㐹〵㕢搷〹㐰㤵㔵㔵攷挳搱㄰㜶愷㥡㑡㘱㄰㜵㈱慡〲㐰つ㙡㝡㔳㑦㍢〱戸〰散㙣〰挶㐰摦㙦攴㤱愹㡢㘰攷〵挰慡㕣〰㍣㘴ぢ戲㘶攱㤶挱㤳〰㌰㤱㑤㝥㈰㈷〰晢㐰㙣㑣㈶搹㤷慤敢〴㘰㡡㔵㔵㤷挲搱㄰㜶㘷㉡㤵愶㠱愸换㔱ㄵ〰愶愳愶㌷㜵愷ㄳ㠰换挰捥〶愰ㅥ晡㝥㈳㡦㑣㕤〱㍢㉦〰㙥挸〵挰昵戶㈰㙢㘶㜰㌹㍣〹〰㠷戱挹搷收〴攰〸㠸㡤〶㤲㈳搹扡㑥〰愲㔶㔵㕤つ㐷㐳昰㌱㘲㔴㡡㠳愸㙢㔰ㄵ〰ㄲ愸改㑤㕤收〴㘰〵搸搹〰㌴㐲摦㙦攴㤱愹㙢㘱攷〵挰戹戹〰㌸挷ㄶ㘴捤㔷摥〰㑦〲㐰㡡㑤㍥㉢㈷〰㙤㄰ㅢ敤㈴昳搹扡㑥〰ㄶ㔸㔵挵挹捣㈱散捥㐲㉡㉤〲㔱㌷愳㉡〰㉣㐶㑤㙦敡㘴㈷〰㌷㠱㥤つ挰ㄲ攸晢㡤㍣㌲㜵ぢ散扣〰㔸㤴ぢ㠰㠵戶㈰㙢づ昵㉦昰㈴〰㥣捡㈶ㅦ㤳ㄳ㠰搳㈱㌶捥㈰㌹㤳慤敢〴攰㙣慢慡㙥㠷愳㈱散捥㌹㔴㍡ㄷ㐴摤㠹慡〰㜰ㅥ㙡㝡㔳㉤㑥〰敥〰㍢ㅢ㠰㡢愰敦㌷昲挸搴㕤戰昳〲㈰㥥ぢ㠰㤸㉤挸㥡搷扤〷㥥〴㠰慢搸攴㐸㑥〰慥㠶搸㔸㐱㜲つ㕢搷〹挰㜵㔶㔵摤ぢ㐷㐳搸㥤敢愹㜴〳㠸扡て㔵〱攰㐶搴昴愶づ㜶〲戰ㄲ散㙣〰㙥㠵扥摦挸㈳㔳昷挳捥ぢ㠰㘹戹〰㤸㙡ぢ戲㘶㥢ㅦ㠲㈷〱攰ㅥ㌶㜹扦㥣〰慣㠴搸戸㡦攴㝥戶慥ㄳ㠰〷慤慡㕡〵㐷㐳搸㥤㠷愸戴ち㐴㍤㠲慡〰昰㌰㙡㝡㔳㜵㑥〰ㅥ〶㍢ㅢ㠰搵搰昷ㅢ㜹㘴敡㔱搸㜹〱㄰捥〵㐰戵〶挰㍤〳晥㌸㍣〹〰㙢搸攴捡㥣〰扣〰戱昱㈲挹㑢㈰づ〰搶㕡㔵昵〴ㅣつ㘱㜷㕥愶搲㉢㈰敡㈹㔴〵㠰㔷㔱搳㥢ㅡ改〴攰㐹戰戳〱㜸ㄳ晡㝥㈳㡦㑣㍤つ㍢㉦〰㠶攴〲㘰戰㉤挸㥡㤶㝦づ㥥〴㠰㡦搸攴㐱㌹〱昸〴㘲㘳ㅤ挹愷㙣㕤攷〸昸捣慡慡㌵㜰㌴㠴摤昹㥣㑡敢㐱搴ぢ愸ち〰㕦愰愶㌷戵慤ㄳ㠰攷挱捥〶攰ㅢ攸晢㡤㍣㌲昵㈲散扣〰攸㥤ぢ㠰㕥戶挰㥤㉣㔰扣ㄶ㥥扡㌱挹摢㡢つ㑥捥㙡㑣ㅣ挳㔹愹扥㐹㈴〶㡦㙢㑦户戵捡ㄴ㕡㥦攴昸搶㘹慤㙤攳ㅢ搳昳㥡㈲ぢ户㑡摡㠵㠳收㈴㕡㌰挱㥤挲㍣户㡢搷㍡㙦㕥㈲㙥㈴敢㕢摢㔳戱挴攴昱晦ぢㄳ攰攸ㅦづ㥤捣㝤ㄷ㉡㙣晦搹㥣㙥〱㉣㌱㑡戰ㄵㄴ扦〲㠷敥愹㌹㐹㑦㜶㑣愳㑢搱㠴㘲扦㑥㐴㘷㌴戶㌵㈵㝡㈵㘵ち㕢捡㈵㐹愰㠸慣㠱㜸捦攴㡣㌹㤸戲ㅡ摦㈷㌹㈹搵ㄸ攷ㅣㄱて挶搶㤶敡㤴挴㙣㘴〸散摦㥡㙥㘴㙥㜲㥦攴㡣㔴愴㈵㍤㡦㤳㥤戱㠵㕢㘶搴㘴㔶戴㌸㔹搷搸㤲㐶ㄸ㌹㡡㉣昷㑢搶捦㘹㍤〶㉦㈵戴㌷户㑣㡡捣㑢晦㑦ㅣㄵ挵挳㈲㥢ㅣㅡ㔵愸ちぢ㔵㐹㘱挹㝦㝡㝣㝣㍦攱ㅣ摢捡㑡昷㉥挵㌸㙤㑢㌵㐶摢〹㤸挴〸㠱ㄶ㤱挸㌱㉣㈸㝥ㄵ㈵昷戴愶攳㄰扡㜲ㄲ搸搶㡣㘴㝢捦改昱㡥㌷㍤㜶㠴扡昱㌳㥡搳㝢㈳挸扥㤳㘶㑥敥捣搶昹㍦扤㌶㔱晣ㅡ㍣㙦㜶㜲挴㌶㔰敥㙢つ㈱㈶㑣㜰㐴攱捣挴㐸㘰捤㍤㉣晤㐹搱攱〸敤摢㔹㥣㠸昹昵摥挹㈹㤱㘸愲〹㘹〱捤㤱戶扥㔶㠵昹ㄹ㐸慢㑦摢戲㜱慤捤捤ㄱづ㌹扥ㅣ㔰ㅦ㡢㌴㈵㑡㤲戵敤㙤慤㐸㘲㌷㤲㈰㌲㉥㙤㔶㘴〱㔸㤱〵搶〴㝥昲㐰愶ぢ㐹㤹扥㕡㘷㐷㔲㡤㙤㜳㥡ㅢ㘳㈵慣㜰扥昴㝦㘲慣攲晡㔱〴㌰昵愶慦㈵敥㡣〰㙢㕥ㅥ㠷㝢ㄴ㤲㘸〸ㅤて㍦㐶㜴愱昲攱㥦晡て戳㐹㜰攵㤱㉦ㄴ㘳ㄳ扣ㄵ攳㈳㤷㈲㘹换〶㤹㡡㐵㜱挳ㄲっ㔱戹㌸愹㌷愸㠰㡦昱㉢㔴㔹攰愷攸㑤㤰扣愹〶㍤愱攰㥦搲ㅡ㠹㑦㡣挴昰愲㑦㑦晢㌵㥦ㄲㅣ㕡㕥㙡㔲㈶㤳㍦挶㈱㥦〸戳摢昳ㅢ攳㠹㔴〹ㄹ昵㜸㡤愹㠸㘹㈳㍥敢ㄸ㘲ㅡ扣㐷㐱㜱㜱慦ㄲ慦㔸㤳戵慦愱昶㤴扡昳㌵愹挹㔹晥扦㍥㈰扣㌷摢敥昷换㔷搴扦搰ㅤ攳摦散搳㕢㘰戲㍦㉥㠵摦愸昰㍢㐸昱摢㄰扡㡦㑤㘶ㅥ〶戲㌵っ㈸ㄵ挹ぢ㌲捣㄰㈹㐱㌶㠵愴㤶ㄴ㑢㐷㝡㌹㔲㐲㝣㔶㌶㐸㠹㝥敢挶㔷㡦㔱㥥㠸晢慤敢㉢㔳㑦昰捤㔰㔰㔸㔸㠴㐳敤㜳愷搳㘵㠵㠵戳收晡㠴攴㡡愸㥤搰〴ㅦ㜳〸〷昰㘴㠱晦㠶捣扣㜳㜹ぢ攵㜵㈸㘱㙡晢㜷晣㈷㥢摦㙦ㄴ挲愴挰慦摥〷搵㌸昸挹戱㠰挲ㄱ挰㘳㌰㄰昵ㄹ㤸扣ㅢ㜰㝣㜷愹昵愸昲晢慢挰挷搷㤰戶戶㕦㌷改昲㠲愹扥㠰〹㉦㥡㠶㡦㥥扦㐴㠹搷愲㡥戱㔹〲㙥搷㘳昳㙢㕡攰㘳昰戵㌶ㄶ攴昳つち扡ㅦ㈸敡㝥昸愱㘳昴愲攲户摥ち扤愹搰㠷ち晦㠰〲て扡慦㉦㙡㍢㙡㌰扤摦㤳昱挰搳㠴ㄵ昰晣挱ㄱ愶㉦㌹ㄶ㥥㕢㌰捣㤶っ昳㉦㌰摤㜸晥〶㥥攰㘹挸㙢㕤愸ㄵ戸扥㙢ㄴて㥤㐰户㌵㥤戰捦ㄹ搰㙤ぢ㙥搷搰ㄵ挲㡣㘸ㄹ摢㠹ㄳ慢愲㤸戰攰〱㕤㝦攸ㄸ摢㔳㤱挹っㅥち〳愸㌰㤰ち捣㙦㄰攸㜶㐰㉤ㅦ㜴㜸㉤挱〳扡㥤㘰〵攸㤸昵愰挳㌸愰ㅢ挴㌰愵っ挳っ〵㌷㜴㑣㑢攸〲㍡㈶㉤〸㜴㐳攸㠴搹ぢㄹ搰つ〵户㙢攸㤸攵㠰ㅤ敦㜲搱〹ち昲㘱慡㠳㙥㌲㜸晡㘸敦〲ㅤ㘳㔷㉡㌲つ挲㐳㘱㌷㉡っ愳〲㌳㈳〴扡攱愸攵㠳づ㔹扥ㅥ搰㡤㠴ㄵ愰ㅢ攴〸攳㠰敥てっ㌳㡡㘱㤸摢攰㠶㡥〹つㄶ㜴扣敢㤱捤㍤敡㤸敥㈰搰〵攸㠴㜹てㄹ搰㠵挰敤ㅡ㍡收㐷㘰挷〳㔳㍡㐱㐱㍥㑣㤲搰挸㤰㘱㥦㈸ㄵ搰㌱㉡愹挸〴ちて㠵㉡㉡㔴㔳㠱㌹ㄵ〲㕤ㄸ戵㥣㔷㍦㈴㝤㝢攰㌶ㅡ㈶挰㡤㘹ㄶ㍡㠶攳敡户〷㘳散挹ㄸ㑣㠹㜰攳㌶ㄶ扣㉥㠶㕣㉤㔴〴户扤攸愴づ戵っ摣挶㠲摢㌵㙥㑣慢挰㡥㥣ぢ㍡搱戸㌱户㐲㌷ㄹ㍣㡤㕢ㅤ㜴㡣㜱㔴㘴摥㠵㠷挲㜸㉡㑣愰〲㔳㌱〴户㠹愸攵ㅢ㜲㜸㜳挳〳扡㝤㘰〵攸㤸愰愱挳㌸㠶摣㘴㠶搹㤷㘱㤸㑣攱㠶㡥ㄹㄴ㕤っ㌹收㔷〸㜴㔳攸㠴㠹ㄶㄹ搰㑤〳户㙢攸㤸㤰㠱ㅤ㉦慣搱〹ち昲㘱㔶㠶㙥㌲ㄹ昶㤰摢ㅦ㍡挶〱㔴㘴挶㠶㠷挲㠱㔴愸愷〲㤳㌸〴扡ㄹ愸攵ㅣ㜲㜸㕢捥〳户㔹㌰〱㙥ㄱ㐷っ挷㤰㍢㠸㌱づ㘶っ收㘰戸㜱㘳攲㐵ㄷ戸㌱㉤㐳㜰㍢㠴㑥㤸㥦㤱㠱摢㘱攰㜶㡤ㅢ昳㌸戰攳㠵㌸㍡搱戸㌱㤹挳〳㤶㈳愰㘳㌴㔰㤱㠹ㅥㅥち㐷㔲㈱㐲〵收㝥〸㙥㔱搴㜲攲㠶㤷㕣㍣㜰㡢挳〴戸㌱ㅤ㐴挷㜰攰㤶㘰㡣㈴㘳ㅣて〵㌷㙥㈷㠲搷挵愹捡㙣づ挱㙤づ㥤㌰慤㈳〳户愳挰敤ㅡ㌷愶㝦㘰挷晢㜶㜴愲㜱㘳づ㠸㙥㌲㜸㝡扣㌵㐱挷㘸愶㈲昳㐳㍣ㄴ㕡愸搰㑡〵愶㡣〸㙥昳㔰换㜳慡昲㐵㐶て攸㔲戰〲㜴㑣㈴搱㘱ㅣ愷㙡㥡㘱戸愲㠰㘲搲㠷ㅢ㍡㘶㝡㜴㌱攴㤸〷㈲搰捤愷ㄳ㈶㠴㘴㐰户〰摣慥愱㘳攲〸㜶㑣ㄳ搰〹ち昲㘱昶㠸㙥㌲ㄹ昶愹扡〸㍡挶㘲㉡㌲戳挴㐳攱㔸㉡ㅣ㐷㠵攵㔰㄰攸晥㠴摡昶晡㜶㉥昳摥㤸敦㘴㝡挰㜶㍣㉣〰ㅢ搳㑦㜴〸挷㠸㍢㠱㈱㑥㘴〸愶㡡戸㘱㘳㝥㐸ㄷ戰㌱㝢㐴㘰㍢㤹㑥㤸㐶㤲〱摢㈹攰㜶つㅢ搳㑤戰攳㜵㐱㍡搱戰㌱攷㐴㌷㤹㑣ㅢ戶㔳愱㘳㥣㐶㐵收愳㜸㈸㥣㑥㠵㌳愸挰ㄴㄵ㠱敤㑣搴㜲㥥愹摥戸㥤つㄳ攰挶慣ㄵㅤ挳㠱摢㌹㡣㜱㉥㘳㌰挳挴㡤ㅢ搳㑡扡挰㡤㐹㈷㠲摢昹㜴挲散㤳っ摣㉥〴户㙢摣㤸愵㠲ㅤ慦㈳搲㠹挶㡤愹㉡扡挹㘴摡戸㕤っㅤ攳ㄲ㉡㌲㡤挵㐳㘱ㄹㄵ㉥愵〲㌳㕢〴户换㔰换㠹㥢昷㘹㝡〵㑣㠰ㅢ㤳㕤㜴っ〷㙥㔷㌲挶㔵㡣挱挴ㄴ㌷㙥捣㐶改〲㌷收慡〸㙥㔷搳〹㤳㔶㌲㜰扢〶摣慥㜱㘳㜲ぢ㜶扣敥㐸㈷ㅡ户て㔱搲㑤㈶搳挶敤㍡攸ㄸ搷㔳昱㈳㙦㠵ㅢ愸㜰㈳ㄵ㍥㠶㠲攰㜶ㄳ㙡㌹㜱昳扥ㄳ戹〵㈶挰㡤㌹㌲扡ㄱづ摣㙥㘵㡣摢ㄸ㠳昹㉣㙥摣㤸挴搲〵㙥㑣㜱ㄱ摣㙥愷ㄳ收扡㘴攰㜶㈷戸㕤攳挶㥣ㄸ散㜸㤹㤲㑥㌴㙥㑣㡣搱㑤㈶搳挶敤慦搰㌱敥愶㈲㤳㘶㍣ㄴ敥愱挲扤㔴㘰ㅥ㡤攰戶ㄲ戵㥣戸攱㉤㐴㡦敢摢晤㌰〱㙥㑣慤搱㌱ㅣ戸㍤挰ㄸて㌲㐶ㄱ㝥ㄶ戸㜱㘳敥㑢ㄷ戸㌱㌳㐶㜰㕢㐵㈷㑣㤱挹挰敤ㄱ㜰扢挶㡤愹㌴㐴挶㜸㤴㑥㌴㙥捣愷搱㑤㈶搳挶敤㌱攸ㄸ慢愹挸㕣ㅢて㠵挷愹昰〴ㄵ㤸㝥㈳戸㍤㠹㕡慥慦〵敦攱昶㌴㉣〰ㅢㄳ㜲㜴〸〷㙣捦㌰挴戳っ挱攴ㄹ㌷㙣捣㤸戱㘰㉢愶ㄷ㙥㈱㝣ㅣ㑦㤳ㄵ昳㘹〴戶㌵㜴挲挴㥡っ搸㕥〰户㙢搸㤸㠰㈳戰扤㐸㈷㠸㈰㥦挱攰敡㈶㌳戴つ摢㑢搰㌱晥㐶㐵㘶攸㜸㈸慣愵挲换㔴㘰搲㡥挰昶ち㙡㜹㙥㐴昸㙡戹挷㠸㝢つ㔶㠰㡥愹㍣㍡㡣攳㐶攴㜵㠶㜹㠳㘱㤸㜶攳㠶㡥戹㌶㕤㡣㌸㘶攲〸㜴㙦搱〹㔳㜲㌲愰㝢〷摣慥愱慢㠲㤹㐰昷㉥㥤㘸攸㤸扦愳㥢㑣愶つ摤㝢搰㌱摥愷㘲搸㕢攱〳㉡㝣㐸〵愶晢〸㜴ㅦ愱㤶敢㑣攵㕢昲ㅥ戸㝤〲ㄳ攰挶っ㈰摤〸挷㤰㕢挷ㄸ㥦㌲〶戳㜵摣戸㌱㐵愷ぢ摣㤸挰㈳戸㝤㐶㈷捣攴挹挰㙤㍤戸㕤攳挶㡣ㅦ挱敤ぢ㍡搱戸㌱敤㐷㌷搹㠱摢㤷搰㌱扥愲㈲㔳㠲㍣ㄴ扥愶挲㌷㔴㘰㤶㤰攰昶㉤㙡戹㜰攳ぢ晦ㅥ戸㙤㠰〹㜰㘳攲㤰㡥攱挰敤㍢挶昸㥥㌱㤸攴攳挶㡤㤹㍤㕤㥣慡捣晢ㄱ摣晥㐹㈷㐷愲㤶㠱摢㑦攰㜶㡤ㅢㄳ㠵〴户㥦改㐴攳挶㙣㈱摤㘴昰昴㜸摢〸ㅤ攳ㄷ㉡挶扤ㄵ㌶㔱攱㔷㉡㈴愰㈰戸晤ぢ戵㝣愷慡昷㤳㤱摦㘰〵攸㤸㜲愴摢攱㌸㔵㝦㘷㤸〲捣㘳㈸愶〷戹愱㘳㑥㔰ㄷ㐳㡥ㄹ㐳〲ㅤㅥ㜵ㄷ愸昹愸㘵㐰㠷㔷㡣㌷〳扡〵㌰ㄳ攸㡡改㐴㐳挷㍣㈳摤㘴㌲敤㔳搵〷ㅤ愳㈷ㄵ㤹㠳攴愱㔰㐲〵㉥㡦愶㤸㤶㈴搰昹㔱换㌵攴戸ㄶ㠳挷㤰敢つㄳ攰挶㑣㈵ㅤ挳㌱攴晡㌰㐶㕦挶㘰㔶㤱ㅢ㌷愶ㄲ㜵㠱ㅢㄳ㡤〴㌷㤳㑥㤸㜱㤴㠱摢㤶攰㜶㍤攴㤸㤹㈴戸㙤㐵㈷ㅡ㌷愶㈷改㈶㍢㜰摢ㅡ㍡挶㌶㔴㘴敡㤲㠷挲戶㔴搸㡥ち捣㘶ㄲ摣晡愳㤶ㄳ㌷敦㔳㜵〰㑣㠰ㅢㄳ㥣㜴っ〷㙥〳ㄹ㘳〷挶㘰㌲㤲ㅢ户慢挱敢攲㔴㕤〱ㄵ挱㙤㈷㍡㘱愲㔲〶㙥愵攰㜶㡤ㅢㄳ㥡〴户挱㜴愲㜱扢ㅥ㕣摤㘴昰昴㜸ㅢ〲ㅤ㘳㘷㉡㌲攳挹㐳㘱㈸ㄵ捡愸挰㈴㈸挱㙤ㄷ搴昲㥣慡㕣㈶挳㘳挸敤〶㉢㐰挷搴㈸ㅤ挶㜱慡づ㘳㤸攱っ挳㌴㈶㌷㜴㉢挱敢㘲挸㌱戳㐹愰ㅢ㐹㈷昷愳㤶〱摤㈸㜰扢㠶㡥愹㔰〲摤敥㜴愲愱㘳㍥㤴㙥㌲㤹昶愹ㅡ㠰㡥ㄱ愴㈲㜳愵㍣ㄴ㐲㔴㈸愷〲搳愷〴扡ち搴㜲づ㌹敦㑢㕣ㄵ㑣㠰摢㙡㐷っ挷㤰慢㘶㡣㌰㘳㌰晢挹㡤ㅢ㔳㥥扡挰㡤〹㔱㠲摢㘸㍡㘱㘶㔴〶㙥㝢㠲摢㌵㙥捣愰ㄲ摣挶搰㠹挶㡤㘹㔴ㅥ戰散〵ㅤ㘳㙦㉡㌲挵捡㐳㘱㉣ㄵ㙡愹挰慣㉢挱慤づ戵㕣昷扦摥㍦ㅢ挶挳〲戰㌱て㑢㠷㜰挰㌶㠱㈱㈶㌲挴㐷㔰㜰挳挶㐴愹㉥捥㔴愶㔱〹㙣晢搰〹昳愹㌲㘰摢ㄷ摣慥㘱㘳摥㤵挰戶ㅦ㥤㘸搸㤸㝣愵㥢っ㥥ㅥ㙥㔳愰㘳㑣愵㈲ㄳ戳㍣ㄴ愶㔱㘱㍡ㄵ㤸慢㈵戰敤㡦㕡㥥㌳㤵㡢戱㜸㥣愹〷挲ち搰㌱㠳㑢㠷㜱㥣愹昵っ㌳㠳㘱㤸敦㈱捤㥦挹㥡摤晣㘲捥搹扢愷愲戳搲〴㈴㐲㤲〹〳昵㙤ぢ㥢㤰愴挱㈲愷愶慤ㄲ㈷搹晤挲挳㠴㜹㙢ち㔳㝡㐵敥㜵㈵㍡㙣晦㠶挰扤戶㜶慤搹㈱㘶㤴㌰ㅦ愱昸㤶㕦戳搷愵攸戰㘷挳㍢㕦攰愷つ㌷摦㐱㘸攲搶㔳ㅢ㘳愹搶㜴㙢戲慤戴ㅥ〹㐸愵㕣〳㈵㔹㔰㄰愸㉤扥〹ㅥ㍤㘳戲㘳㐵㉤㕣㘱㜲㍥搷〴昰捦㙤㘹㍤愶㐵㕡㔳㥣收㔲㌰㠲㔷捦㥥っ挳攱㈸摢捥〰捦㘴敥〲㡤㡤㍦㠲昶改㘱㜲昲㥦捡扥㐳㔰㉦ㅢ㔷㌷敥挰㠶㐸㔵愸㈶ㅡ愹っ㤴㠷㉡攳ㄵ㤱慡㜰㌴㔸ㄳづ挵攳㔵挱㔸愸㍣ㄹて㈵㑤挹ㄵ愰㡦㐳㘱㘳㌲㍢㐰挲ㅤ挶ㅡ搳〴愴㐶㔹㜱㈱敥㡣㌶㜷攲ㅥ晡〵㉡慡㘲㉡慥ㄲ㐵㍤㝢慡㌲搷㔲㈵㔹ㄳ晥㑣扢㤱戵ㅥ㝣㍥捥昷ㄷ㕦〳戰㌶捦㠸つ散㍣ㄶ㌴收晤㥤搱㠰㈶ㄸ㐷㠲昸捤ㅥ㘰㤰攷㡢愰摡㜷㕣㕤㠳㈳㙦挹ㄷ〵㙦ぢ昰㌲㔷晥昴挵挰敥つ戶攴㌹㘰㐹搱戴㔹㘴㝢㌱〶搳㝤〲㜲㘳〸㑡捡〷扥㠰㌴ㅢ㉣ㄶ攴㔳〲㉥㐷戵㕡㠶㡥㜰㉣㐱㠰㤵散愰㤲㜳㠰愸㡢愱挶㐱㤲㜹㤰つ㜸㠲ㄹ㥥扣㠳攲㈰晢㔱攷㘶昶搲㠵摥扡搰挷㉥㈸ㄳ〵ㅥ㉥㜵㈱摣ㄱ㑡㘹㘰㌳ㅣㄸ㉤㈰㝥㜳ぢ〸愹散㙢㐵搵つ挹㍣昰㍣㈰㌹ㅡ散㑣㐸戶戴扤㔸㑢㙦愶㈱㤷昵㌷搵搶っつ敦㐶㍢㔸ㅤ㤰㙣ぢ慥㐰㜲㍡ㅡ愴㈱㌱〸〹㑦て㜵㉡戸搹扤摦づ㐶搴㌰ㄶ㠲愲昷晤㔱攷㘶㙥慦ぢ〳㜴㘱愰㕤㔰㍢愱㈰扤㍦挵搹晢挵㜰㘰ㅣぢ攲㌷〷㐱㠱捡〶㝢㙦戰扢〶㍢㘷㤶㙡晥敥ㄴ㥥㐰㝥〰㈵㌵〴㝣改捦㐹㘰㜵昴㘷㈸戸搲㥦㘳㍤晢戳挸戳㍦㘵㌰㠲ㄳ㍣搵〶㐵㝦㜶㐱㥤㥢挹挹㜴㈹散愶ぢ挳散㠲ㅡ㠹㠲昴㘷㠱戳㍦愷戱㜹愷㠳昸捤㍦㐰㠱捡敥晥㡣搲晣㉡ち捦愱㐱㌵㑡㉡〰扥昴攷㍣戰㍡晡ㄳ〲㔷晡搳攲散て慦㘹㜲㝣㥡㍣晢挳ㄹ㙦㙡ㄸㄷ㠱愲㍦ㄵ戶㙢摦挵愸㕢㤷愰㜸㈸ㄴ〸搵㔴挵捡攳㤵㤵ㄵ搱㥡㜰㑤㜹㌸ㄸ㉣㡦㈷㘲愱㡡㐸㉣ㄴ㠸㥡㌲ㄹ㑥ㅦ㤷挰挶慣搲㡤㤳㑢㔰戵慥㔱愶㐶愳㈶㐸㈴㙤㈴㔰㉦㌰㉥㠷挸戸〲挴㙦敥〱㠶昰㜸慡ㅢ㍣户つ㥥挹收㥥㥡㍦㠶〶㉢挸摦ぢ㈵戵ㄷ昸㠲挴戵㘰㜵㈰㌱ㄶ㕣㐱攲㌰㈷ㄲㅤ㈳昵㄰㑦㈴㌸㠷つ㈷㜸敡ぢち㈴敡㔰攷㘶㡥搳㠵昱扡㌰挱㉥愸㝤㔰㤰晥ㅣ㙣昷㐷摡㜲㌳㥢㜷ぢ㠸摦㥣っ〵㉡扢㡦散扥㥡㍦㥥挲㍢㘸㌰〱㈵㌵〵㝣昱㜱ㄷ㔸ㅤ晤㤹〶慥昴㘷㥡戳㍦ㅤ㐷㜶㡡㘷㝦㌸戱っ㈷㜸ㅡぢ㡡晥散㙦扢昶慤㐴摤晥㜲〹㔵㠵慡慢㉡㙢慡㐳愱㘸㐵㜵㌸ㄹ㐹㐶〳挹㘸㌲㄰ぢ㤷㔷挷㉢ㄲ㐹昳〰摤㥣晢㘰㘳ㅥ愸㙢㜲㘴㘵扡㤹晥㈹㔳戳㈰ㄳ㈴㈶摡㐸愰㡥户ち㈰㌲㔶㠱昸捤㠳挰㄰㥥敢挸ㅥ慣昹晢搱㘰㌵つ愶愰愴づ〱㕦㤰㜸㠲敥挹攱攷㌰㜰〵㠹㍤㍤㤱ㄸ敤㠹〴愷㡡攱愴挰㜸〶ㄴ㐸ㅣ㘱扢昶㍤㡢扡㡤㐴戲扣㈲㄰㡢〳㠱㜰㘵㐵㘵戰㍡ㅡ㡡㔴㔵㈶㈳㐱慣㙢㔶㕥㔹㤹㐸㤸つ扡㌹捦挱挶㍣㔲搷〴〹㤹㐰愶㝦捡㔴ㅣ㌲㐱愲挲㠹挴㡢㄰ㄹ㉦㠱昸捤〴ㄴ戰ㄷㄸ㉥㈴㤲㥡㝦㈰㠵慦搲愰ㅥ㈵㌵〷㝣㐱攲㜵扡㈷㠷㥦愳挰ㄵ㈴㠶㍢㤱攸ㄸ攳扢㜹㈲㌱ㄷ㐶㜰㠲挵㡦㐰㠱㐴ㄳ敡摣捣㘶㕤㘸搱〵捥敥㜲㔳㈹ㄴ愴㍦扢搸晤㤱戶扣换收扤〷攲㌷㌹㑢㑢㘵昷ㄸ㙦搳晣㍦㔲昸㌱つ戸昸㠰㥡て扥昸㔸〷㔶㐷㝦ㄶ㠰㉢晤搹挱搹㥦㡥㌱㍥挰戳㍦ぢ㘱〴㈷㜸㜹〱ㄴ晤㔹㘴扢昶慤㐷摤㍡戲ㄵ㠹㘸㈸ㅡち搵〴挲搱昲㡡㥡慡慡㘸㍣㕣ㅤ㡣㤶㤷㔷㈶㈲攱慡㔸㐵摣㕣慣㥢昳〵㙣捣㘳㜵㑤㡥慣捣搳搲㍦㘵敡㜸挸〴㠹慤㙤㈴㔰挷愳㐰㠸㡣㙦㐱晣㈶㈷㕥㠵攷㍡戲㈷㙡晥㤱㌴昸㠱〶ㄱ㤴搴挹攰ぢㄲ㍦搲㍤㌹晣㥣〲慥㈰攱昷㐴愲挴ㄳ〹㑥戲挲〹ㅥ挱㠱〲㠹㔳㙤搷扥㑤愸㕢㐸㈴㌱愴㠳㌵搵挹㥡昲㐸戸㈲ㄶ愹慥〹㠶〲挹昲㜸〰ㄷ昵捡昲㔰㌸㘰㥥愶㥢昳㉢㙣捣搳㜵㑤㤰㌸㐳搷㈸㔳㘷愳㈶㐸ㄴ㍡㤱昸ㅤ㈲愳愰㤸㐸㜰㉡ㄵ㝢搶ㄸ㍦㔷昳戹㥡㠱㔱っ㕤㔹㈲㔸㥤て扥㈰搱ㄳ慣づ㈴㉥〴㔷㤰搸戸挹㜱挷搱㌱㈶㝥〲㌷晢㡥㠳搳愶㘸〸㤲㉡攱ち㐸㕣㙣扢昶昵㐶摤㐲㈲ㄸ慢㉡㡦㐵㉢㉡慢〳搵挱㡡慡㜸㌸㤲愸㠸搴㐴攳㠹㜰㐵㘵㌸㥥㑣〶捣㑢㜴㜳晡挰挶㕣愶㙢㠲挴愵扡㐶㤹扡〲㌵㐱㘲〳ㅡ挳㍢㌵搴昱㠷〸㈰㌲戶〴昱㥢㥣ㅣㄵ㥥㙢㑣㕣愵昹㉤㌴搸㡥〶慤㈸愹慢挱ㄷ㈴戶愷㝢㜲昸戹〶㕣㐱攲㌳㑦㈴㍥昵㐴攲㕡ㄸ〹ㄲ㍢挲ㄵ㤰戸捥㜶敤摢〹㜵晢扡ㄷ㉥㡦㔷挴慢㙢〲㌵㌵㐹晣扣〸㐶慢愲㌵㠱㜸㌸ㄶ㑢搴搴㔴㤶〷㘳收昵扡㌹㠳㘰㘳摥愰㙢㠲㠴㑣㡦戲昵㤴愹㕢㈰ㄳ㈴㍥㜰㈲戱㌳㐴挶㔰㄰扦㜹㉢ㄴ戰㘷㡤㠹摢㌴扦㥤挲㘱㌴㤸捦㍥摦づ扥㈰㌱㠲敥挹攱攷㑥㜰〵㠹搷㍣㤱㜸挵ㄳ㠹扢㘰㈴㐸散づ㔷㐰攲慦戶㙢㕦〰㜵晢㍡㔱ㄱ慡慣ち㘱㘴㐴㜰㜶攰〷㔶ㄴ㜷㌸搱㐰戰㈶ㄴ㡤㔷㐷慡㉡㤲愶捣㝡戲㠵㐱搸㤸昷攸挶〹ㄲ㌲攱愹㘵敡㝥挸〴㠹ㄷ㥣㐸㔴挲捣愸〲昱㥢て㐰〱㝢ㄶㄲて㙡㍥ㄷ㍡㌰昶愰挱㜱㈸愹㔵攰ぢㄲ㘳挰敡㐰攲ㄱ㜰〵㠹挷㍤㤱㜸捣ㄳ㠹㐷㘱㈴㐸搴挲ㄵ㤰㜸捣㜶敤慢㐳摤㐲㈲㔱ㅤ㠹〶攳㤱昲㜰㈴㔴㔳㔱㥤㠸㐷㐳ㄵ攱㘸㑤扣慡㌲ㄴ慢ち㤶㔷㠷㑣㤹挷㘴ぢ挷挱挶㝣㕣㌷㑥㤰㜸㐲搷㈸㔳㑦愳㈶㐸㍣攸㐴㘲ㄲ㐴挶㍥㈰㝥㤳㜳㤲搸戳㤰㜸㔶昳㑦愲㜰㉡つ㑥㈶ㄲ㙢挰ㄷ㈴愶搳㍤㌹晣扣〰慥㈰㜱愷ㄳ㠹㡥敦挲摢㍤㤱㜸ㄱ㐶㠲㐴㍤㕣〱㠹㤷㔰攷㘶㜲扥㔱ち㙢㜵攱㘵扢愰㕥㐳㐱晡㜳㥢摤ㅦ㘹换㑣㌶㙦ㄶ㠸摦攴㐴㈱㤵摤摦㠵㙦㘸晥改ㄴㅥ㑡㠳㌳㔰㔲㙦㠱㉦㍥づ〷慢愳㍦敦㠰㉢晤戹挶搹㥦㡥敢摥搵㥥晤㜹ㄷ㐶搲㥦〸㕣愱㍦敦搹慥㝤㔱搴慤㈳㕢㠹㜳㍡ㄶ慤愹挴㥡愹搱㡡㜰㈴ㅣづ㠵㜱ㄵっ㠷〲戸挷㠹㐷㉡慢㑤㤹㉦㘴ぢ㘳戰㌱㍦搰㡤㤳㈳晢愱慥㔱愶㍥㐱㑤㤰戸捣㐶〲昵〲㘳㌶㐴挶ㅣ㄰扦戹づっ攱戹慥㝢㥦㙡㍥㔷㌲㌰㥡㘹㜰㍥㤱昸っ㝣㐱愲㤵敥挹攱㘷㍤戸㠲挴戹㥥㐸㥣敤㠹挴ㄷ㌰ㄲ㈴搲㜰〵㈴扥戴㕤晢摡㔰户㤰〸〴ㄳ昱㔰㜹㐵㜹㌴㔸㔵㕤ㄱ㡡㐷㜰敦㕢㔹㕤㤳㡣㔶㠶㙢ㄲ戱㜸㑤戵昹㤵㙥㑥㍢㙣捣慦㜵㑤㤰昸㐶搷㈸㔳ㅢ㔰ㄳ㈴㑥㜵㈲戱㄰㈲㘳ㄱ㠸摦晣づち搸戳挶昸昷㥡捦㈵つ㡣㈵㌴戸㤴㝤晥㈷昸㠲挴〹㜴㑦づ㍦㍦㠱㉢㐸晣挹㠹㐴挷ㄸ㍦搶ㄳ㠹㥦㘱㈴㐸晣ㄹ慥㠰挴㐶搴戹㤹扦攸挲㈶㕤昸搵㉥愸摦㔰㤰晥㉣戲晢㈳㙤㔹捡收㥤ち攲㌷昹ㄵ㐷㘵昷ㄸ㘷㈴攱㉦愷昰㉣ㅡ㕣㡤㤲㉡〴㕦㝣㥣〳㔶㐷㝦㌸㡦㈶晤㤹攷散㑦挷ㄸ㙦昱散て㘷搳戰ㄷㄸㄷ挰ㄵ晡挳㤹㌳㝡昴㕤㠸扡㜵㘴攳挱㡡㜰慣㈶㤰挰愱挵㥦攱㐱㈵㕥㔳㔳ㄵ慥㡥挶㠳挱㘸愰㈲ㅥ㌴㝢摡㌶挶㐵戰㌱㑢㜴㑤㡥慣愱㙢㤴㈹㑥㤸〹ㄲ㜳㙣㈴愴㜷㤷㐲㘴㕣〶攲㌷晢㐰㐱㜸慥㌱摥㔷昳戹㔴㠱戱㥣〶㕣㙢㐰㤹摡晤ち扡㈷㠷ㅦ捥㡣〹ㄲ㐷㜸㈲㜱㤸㈷ㄲ㕢挱〸㍢㤲㤸攰ち㐸㜰㉥㑣㤰戸〱㜵ぢ㠹㔰㈲㠸慦昱㘰㌸㔶㔹ㄹ挲㌷㕡㘵㌸㄰慦挲攸㑥㐶㐳戱㘰慣㈶ㄴ㌶户戱㙤㡣ㅢ㘱㘳㜲戲㡣ㅥっ㐱㘲㍢㕤愳㑣㜱ち㑣㤰㤸攵㐴攲㔶㠸㡣摢㐰晣收㐰㈸㜸㈱戱㠳收㜳捤〲攳㉥ㅡ摣捥㍥换㕣ㄷ㔹㜷搳㍤㌹晣㤴㐲㕢㤰㤸攲㐴愲㘳㡣敦敢㠹挴㘰ㄸ㘱挷敦㔰戸〲ㄲ㐳㔸挱㘶敥慣ぢ㥣捥ㄲづ愷戴戸愹摤㔰㤰晥散㘳昷㐷㍡晥〰㥢昷㈰㠸摦ㅣ〶〵改㡦敢〹ㄳ㘷慢㠴㝦て摣ㄸ㡦搲攰㕥㍡㤴〹㈸戲㔶㠳搵搱㥦㔱搰㤶晥散攵散㑦挷ㄸ摦搳戳㍦扢挳〸㍢㤶戰㠲㉢昴㈷㠰ち㍤晡㥥㐶摤㍡戲攵挱昲㘸㌸ㄸ㡡〵㤲昸〵㔳ㅥ㑥搶〴㤳昱捡㘸㌸ㄹづ㔷㠷慡㠳愱愰ㄹ戴㙤㡣㘷㘰㘳㜲㑥㑡㍡㈸㐷戶㕣搷㈸㔳㥣㘹ㄲ㈴慡㙣㈴愴㜷捦㐳㘴扣〰攲㌷慢愱攰㜵㘴㌹晦㈴㝣慥㐵㘰扣㑣〳㉥㈶愰㘴㑡㠹慣㔷改㥥ㅣ㝥昶㠴戶㈰㌱搲ㄳ㠹攱㥥㐸㜰㘲〹㍢㤶㔹㠶㉢㈰挱㐹㈴㐱攲㉤搴㉤㈴慡㈲㤵愱㘸㜵愴ㄲ㌷㙢㈱㈰ㄱ愹挱ㅤ㑢㔵㑤愴慡㍡㤶挴㡤㕣㑤挲㤴㌹㈷晡㜸ㅢ㌶收㔸摢㠳㌵挶㙢㜵㡤㌲挵挹㈳㐱㘲愸ㄳ㠹昷㈱㌲㍥〰昱㥢㥣㍦昲㐲㠲㔳㑡挲㝦㥣㜱搶搱攰〹昶㜹ㅦ敤晥敦㜴㑦づ㍦㥣㈵ㄲ㈴〶㌸㤱攸ㄸ攳晤㍤㤱攰㕣ㄱ㜶晣づ㠵㉢㈰挱㜹㈱㙥收㔴㕤㤸愶ぢ搳敤㠲攲㡣㡥昴㘷㕢扢㍦っ㙦㝣挵收㝤つ攲㌷敢愱㈰敤㜶㡤㜱捥昳〸㥦㙢っㄸ摦搱㘰つ㘳捤〴ㅦ㍢㝥挰㑡㈳㡡㌹㘹戱㠷㙢㕥挰晢攵攲ㄱ敥搵摦㈷㘰㌵㜷㈶㐳ㄴ昴挰㕢㤵搶扢㠸㐵㠵愳晦㌳㕦㥣㜹攰慢挸晣ㄴ昷㐶㕦晦て㝥〸㔱攷㕣〴㍤づ挲挷昸ㄱㅤ㉥㍥ㄴ摤つ㜸㌵㌱摦ㅦ〲昳挱㝣㥢收挹㘹捣㐰攰て捡捤㘸慤㐵㝡户昵搷挸戶搰㌳ㄳ㈳昴愲攴㘵㥤㥣摡㘸ㅡ慦戱户㈵戴搹昴㔴㠷ㅤㄶ昹挶ㅣㄳ〴㈳戸㠴昹㌶㥤㌵挷扢㥣〳㍢戹㤳戱昶㌲ㄷ㌰搰ㅥ搳㜸㤷戱愸戰㠷昲㝣扤摡晥扢㘳㝣㜹㤳摥戰攰晥攴㌸〱ㄸ攸昱㈶㙢㕤㘳㥢扣〹扥〳攴捡攰㠴㤵敦㘷挰㔴㌲㘶㘸敤愴愱挱㐰㑤㜱〹づ挵㘶㐷挹〴㥥㌱㌹〲晤挶㉦㜰愹㜸搹愲㌷戲晡㜱㕥〸㑣扣㔱㥡戱㙤搸摢慥㡥戵晥㉦戱晦㌷挷昶㍢㔲㕢ㅣ慥〶㥦㕦㕢晣搱㤲攵摦摤戲㐷搹㤵㜷晣㙥晦扦挴戲搸戰昷㘵㤷㜲㝢㙥㙦㑣㜹攱晡〲慥昱㌱挹㈷㈴敢㐰㔴て㌴攲ㅤ扣愴㥡戵㝡㜵愱㉤㜰慦㕥㙤捥㠶㈷散㜸㘳ㄷ㙤敥搳㐳㜱づ㠸攷㡤㉡㠰〵〷㉢扢㙡昰捦㠸昵㙢〶扢㝢ㅤ㙢搱ㄶ昹㍢㠶〸戲㙤搸㕢愵㘱攱搵戱㕦㝦挹搱戱㑤戶挰扤㉡戵搹づ㑦搸㤱户㠴戶愳㘳ぢ㔱㤱㡥㙤㠴㐵㐷挷昸㠷ㅣ晢㉤㠶愸㝢ㅤ㍢㔶㕢㙣㜶挷㑥㠰㠵㔷挷㝥挸搵戱敦㙤㠱㝢戵㘹昳㈴㜸挲㡥㍦㉢㘹㜵㙣㈹㉡搲戱つ捥㡥㙤挱㡥㥤〶㔱昷㍡挶改ㅥ戱搸散㡥㥤〳ぢ慦㡥㝤㤵慢㘳㕦摡〲昷㉡搲㈶攷㡡戰攳㔹㤳搵戱㡢㔰㤱㡥慤㜷㜶㙣㝢〸搵㈵㄰昱㜲愷っ捥〲昹〶㠲愷捦敢㜲昵㈹搴昵搹攸㌷㜶㈴㄰㤷㐳慢㝢㐰㕣愱㉤昲〳攱㌸㈷㔷挰挲ぢ㠸て㜳〱昱㠱㉤㜰慦㈶㙤㕥ぢ㑦搸㤱〲㘵〱㜱㈳㉡〲挴㝢㑥㈰捡搸戱㥢㈱敡㕥挷㌸敤㈳ㄶ昹㍢㠶昰戲攱㥣扣〳ㄶ㕥ㅤ㝢㌳㔷挷摥戰〵敥㔵愲㑤捥ㄹ㘱挷ㅡ攰㔶挷敥㐵㐵㍡昶㥡戳㘳㝦㠰㔰摤〷㤱㜵㠴㌹ㅢ攴摢ㅤ㍣晢〸〷㠳㙡㉤搴㍢㡦㜰㤰㐰㍣〴慤敥〱戱㑡㕢攴〷挲㜱㠴㔷挳挲ぢ㠸攷㜳〱戱挶ㄶ戸㔷㡢㌶㥦㠰㈷散㤸㉤戵㠰㜸〶ㄵ〱攲㔹㈷㄰㌵〴攲㌹㠸㉣㈰㥥㐵挹户㐷㈷㄰㠱ち昵㘴〶㄰㘳〸挴㡢搰敡ㅥ㄰㉦㘹㡢捤〶攲㔵㔸㜸〱昱㘸㉥㈰ㅥ戱〵敥㔵愳捤搷攱〹㍢㥥搴㔹㐰扣㡤㡡〰戱捡〹挴〴㜶散㕤㠸扡搷戱昷戴㐵晥㡥挹㌸〷挱㔰晦ㄸㄶ㕥ㅤ扢㉦㔷挷㔶摡〲昷㙡搰收㍡㜸挲㕥㘰散㘷㜵散㜳㔴愴㘳昷㌸㍢㌶ㄵ㐲昵〵㐴搶ㄱ㕥㡦㤲㙦㍡㜸晡㘲ㄶ㔰㜷㐲扤㜳愸ㅦ㐰㈰扥㠱㔶昷㠰昸㔶㕢攴〷挲㌱搴㝦㠰㠵ㄷ㄰户收〲攲ㄶ㕢攰㕥ㄵ摡晣ㄱ㥥戰㘳搵㜷ぢ㠸㕦㔰ㄱ㈰㙥㜲〲昱㐷〲昱㉢㐴ㄶ㄰㥣ㄳ昲ㅤ摡〹㐴㌰愰慥换〰攲㜰〲挱改㥣敥〱㐱㜵戱搸㙣㈰㡡愱㕥挶收扢敥戴㤶攷〲攲㉡㕢攰㕥ㅤ摡散〹㑦㘸㌰ㅥ㕤㕡㐰昴㐲㕤㠰戸挲〹㐴㠲㐰㜰攲挶〲㠲㔳㐲扥搹㥤㐰〴㉡搵戲っ㈰ㅡ〹挴ㄶ搰挲摥㡤㕢㑥㑥晤㠸挵㘶〳挱〹愰㌲て㈰㉥挸〵挴昹戶挰扤㑡戴戹㍤㍣〹㄰慤ㄶ㄰㥣晣ㄱ㈰捥㜵〲㜱㌴㠱ㄸ〴㤱〵〴㘷㠴㝣㘹〷㄰㔵敡捣っ㈰摡〹挴捥搰挲摥つ㈰㌸昳㈳ㄶ㥢つ〴攷㝦捡㍣㠰㔸㥡ぢ㠸㔳㙣㠱㝢戵㘸㜳〴㍣〹㄰㡢㉤㈰㌸昷㈳㐰㥣散〴攲㌸〲ㄱ㠴挸〲㠲ㄳ㐲扥㈵㥤㐰〴㐳敡昸っ㈰㑥㈰㄰㤵搰挲摥つ㈰㌸昱㈳ㄶ㥢つ〴愷㝦捡㍣㠰㔸㥣ぢ㠸㐵戶挰扤㙡戴挹㔹㈳〱㘲愹〵㐴㉤敡〲挴〲㈷㄰愷ㄱ㠸㜱㄰㔹㐰㜰㍥挸㜷〶㜸㍤攵ㄷ㕤㑤㤵㙡换挰攱㉣攲㌰〹㑡搸扢㠱〳愷㝤挴㘲戳㜱攰攴㑦㤹〷づ慤戹㜰㘸戱〵敥挵愳㑤捥ㄹ〹づㄷ㔸㌸搴愳㉥㌸㌴㌹㜱戸㠸ㅤ㥢〹ㄱ昶㙥㜴㡣昳㍦㘲㤱扦㘳昰㈹ㅢ扥つ㌹ぢ㔴㠶㡡晢摡㌷㍢㔷挷㤲戶挰扤㈸戴挹挹㈳改搸攵㔶挷㈲愸㑢挷攲捥㡥㕤〹愱攲攴㡤㜵㠰㌹㉤攴㕢づ㥥扥昱慢㔲㐷㐲扤昳摢㜰〵㠱㤸つ㉤散摤〰㠲搳㍦㘲㤱ㅦ〸挷户㈱㈷㠱捡㍣㠰㌸㌴ㄷ㄰㠷搸〲昷攲搰㈶攷㡥〴㠸ㅢ㉤㈰搲愸ぢ㄰〷㍢㠱戸㤹㐰戴㐳㘴〱挱㔹㈱摦慤㥤㐰〴挲㙡㐶〶㄰㝦㈱㄰ぢ愱㠵扤ㅢ㐰㜰昶㐷㉣㌶ㅢ㠸㈵㔰㉦昳〰㘲㝡㉥㈰愶搹〲昷㈲搱收〹昰㈴㐰摣㙤〱昱㘷搴〵㠸㈹㑥㈰敥㘵挷㤶㐲㠴扤ㅢㅤ攳㌴㤰㔸攴敦ㄸ㝣捡㠶愱捥挹愰㌲㔴摣㐳㝤㔲慥㡥㑤戴〵敥挵㥦㑤捥㈱㐹挷ㅥ戲㍡㜶〱敡搲戱昱捥㡥㍤っ愱扡〸㈲敢〸㜳㜶挸昷㈸㜸㝡愸㔷愸戱㔰敦ㅣ敡慢〹挴愵搰挲摥つ㈰㌸ぢ㈴ㄶ昹㠱㜰っ昵攵㔰㉦昳〰㘲㡦㕣㐰㡣戶〵敥㐵愰捤ㄵ昰㈴㐰㍣㘳〱㜱㍤敡〲㐴搸〹挴㜳〴攲㐶㠸㉣㈰㌸㌹攴㝢摥〱㐴㔸㔵㘴〰昱㈲㠱戸ㄵ㕡搸扢〱〴㈷㠱挴㘲戳㠱戸ぢ敡㘵ㅥ㐰散㥥ぢ㠸㔱戶挰扤ㄸ戴㜹㌷㍣〹㄰慦㕡㐰㜰ㅡ㐸㠰ㄸ改〴攲㜵㜶散〱㠸戰㜷愳㘳㥣つㄲ㡢晣ㅤ㠳㑦搹㌰搴ㅦ㠵㝡ㄹ㉡敥愱扥㙢慥㡥敤㘲ぢ摣㡢㍣㥢慢攱㐹㍡昶慥搵戱愷㔰㤷㡥つ㜵㜶散㝤〸搵㌳㄰㔹㐷㤸㤳㐴扥て挱搳㐳扤㕣㤵㐲扤㜳愸㝦㑣㈰㥥㠷ㄶ昶㙥〰挱挹㈰戱挸て㠴㘳愸扦っ昵㌲て㈰〶收〲㘲㠰〶挲戵搸戳昹㉡㍣〹㄰㥦㕢㐰㜰㍡㐸㠰攸敦〴攲ぢ〲昱㌶㐴ㄶ㄰㥣㈳昲㝤搵〹㐴㈰愴戶捥〰攲ㅢ〲挱改ㅤ散摤〰㠲㜳㐱㘲戱搹㐰㜰㐶愸捣〳㠸㝥戹㠰攸㙢ぢ摣㡢㍥㥢㝦㠷㈷〱攲〷ぢ〸捥〶〹㄰扤㥤㐰晣挸㡥㝤〵ㄱ昶㙥㜴㡣㤳㐲㘲㤱扦㘳昰㈹ㅢ㠶晡㜷㔰㉦㐳挵㍤搴㝢收敡㤸捦ㄶ㘴㉤收晣〳㍣㜵戵㤸戳攳㡦㈴昷㐳搰攲㈴㕦ㅤ敡㤵戴搸㥣〴挲换㐳㡤㑤㑤昲摥㑤㙦慣扤㥡挲㥦㈹㥥㠲㈵㠶戱攲㙡㝤愳晤愷㉦㈷㘳改㘱㉥㘵愹㔷昷㌴愴㐶㘳㕦㜲㝡ち换㝤昶㑣㑥㑥㘳㘹攸㜸〹晥捣㙡㕢㕢㈲搵昲扦戰㌰㉢摥㠴攲㐲ㄷ搸慣㈵㔹㍤㕦㐲攲摢㐵㥥搳㉤搶㙡捤㥤㜸攸扦㍥㕣挸㈵㕢晦戳㔵愲㝤扦㘲㠸改㐵㠸攳㡥㐵㠸㡢㔴ㄱづ戱㤵㤳㜹㝣挱敦搲收㠲㐲㉣㘸ち㝤摦㙦㈰㍤昰攷㐳㘵ㅥㄴ挴㙦晣づ㡥扣㡣㈶愴愰昸㐷っ〳㜷攷昸㕡ㄸㄷて㈸㜰晤つ攱㕥扤搸㘳扤ㄵ晤〲搳㝣搳㔴㥣㍢敡搹摣㄰㐹愵㈲ぢ㑢㥡ㅢ㥡ㄲ㉤戳摢收㤴㌴捣挷慣ㅣㄶ㑦挶戲戰昸㠳挴㠶挲晦っ挵㡦晡ㅤㅥ㌹㉥㝤㠵攰㜶慣㈰㥡搹摢㝦㙦昴敡㙤ㄱっ㝣挵㈰㤹扤昵㠱攳攸慤㔲攸㍤㝢慣㌷搵ㄳっ㐶㌴ㄸ戱㐸晤散改摣㑦㉦㜴摥〹㘳㙦㤷㘳挳敤㤸㔳ㄹづ挷摦㜹㍡㌶戳ㅤ㙦改㜲捣㔹㡦㡣ㄶ㜳㉡㐱ㅣ㜳㐰ㄴ愹慦㍣ㅤ㙦㑢㉦㍣昸㥤㉤敥敦㜲捣㔹㠷っ挷㍢㠲挱㐳㙡っ㠰㘶挷㈱攱〳㝢㐷㍦㍥昵っ户㈳㝤㘷〲㌴挸ㄵ㡥捦昶㌳挲㡤搰㡥慤㝥㝣攰改㜸㘷㝡挹散㐷㤹换昱ㅦ摣㡥昹昰㕣晡戱㉢㌴㍢晡挱挷搲づ搸摥昴っ㌷㍣㍢摣㐸㔷㌸㍥挱捥攸挷ㄸㅤ㙥㤴㌳ㅣㅦ晥㍡㘰㕢敢ㄹ㉥㐸摦㤹戰㤵扢挲昱㌹㜱㐶戸晤戴㘳ぢ戶㌵㥥㡥慢改㈵ㄳ戶ㅡ㤷攳愹㙥挷㝣㄰㉢戰敤〱捤づ搸昸㠸搳〱摢ㄳ㥥攱昶捡づ㌷搶ㄵ㡥㑦㐳㌳晡㜱戸づ㔷攷っ挷〷㠹㡥㜰慢㍣挳㑤挸づ㌷挹ㄵ㡥捦ㅣ㌳挲㌵敡㜰㤳㥤攱昸戸捥ㄱ敥㕥捦㜰㔳戲挳㑤㜳㠵攳㤳扤㡣㜰敤㍡摣晥捥㜰㡢㌳挳摤敥ㄹ慥㍥㍢摣㑣㔷戸攳摣攱㑥搰攱づ㜲㠶㕢㥡ㄹ敥㐶捦㜰㠷㘴㠷㍢捣ㄵ敥㌴㜷戸戳㜴戸㈳㥣攱昸㠴挷㌱攴慦昶っㄷ愱敦捣㈱ㅦ㜳㠵扢挸ㅤ敥㜲敤搸ㅡ昲㤷㜹㍡㥥㑤㉦㤹㐳扥搱攵昸㑡户攳ㄵ㘰挸㤰㥦ぢ捤㡥㈱㝦㘳㘶戸ぢ㍣挳昱敢换ㄵ㙥㥥㉢摣捤敥㜰㝦搱攱㔲捥㜰㝣㕡攰㠰敤㑣捦㜰敤昴㥤〹摢㌱慥㜰昷扡挳㍤愴ㅤ㕢戰㥤攲改㜸㌱扤㘴挲㜶㥣换昱挳㙥挷慢挱㄰搸㤶㐰戳〳戶㘷㌲挳㉤昱っ㜷㘲㜶戸㤳㕤攱㥥㜳㠷㝢㔱㠷㍢挵ㄹ㡥扦㍣ㅤ戰㉤昰っ㜷ㅡ㝤㘷挲㜶㠶㉢摣敢敥㜰敦㙡挷ㄶ㙣㈹㑦挷攷搰㑢㈶㙣攷戹ㅣ扦敦㜶晣㌱ㄸ〲摢〵搰散㠰敤昳捣㜰㜳㍤挳㕤㥣ㅤ㙥㤹㉢摣ㄷ敥㜰摦攸㜰㤷㌹挳昱㔷㡣〳戶戸㘷戸㉢改㍢ㄳ戶攵慥㜰㍦扡挲ㄵ晦ㅢ㡣捤扥ㄷ㘶敡搱㔶昸搵搰㤴㠸昱敦㘸搴攱慦㌱㡣㘸挲㍤敤㘶晣昱㡢ㄵ㘸㠸攲㑤㉣㝤ㄸ搷戰㘶摦攵昴攳慤㈴㉢㈵扣昱㔴扣㈳㘴愳㡣㙢挹收㡤愰㔸㕣㘷ㄷ挴㡡㌷㜶愲㜳㍤戹扣愷ㄳ㥤ㅢ㥣㍡扣㐷ㄳ㥤ㅢ挹攵敤㤹攸摣攴搴攱敤㤶攸摣㑣㉥敦戴㐴攷ㄶ㠷㑥㍦摥㔵㤱㙢戵㡥㜷㑣㘲㜱㉢搹扣㔹ㄲ㡢摢散〲㉢㡡㌷㍦愲昳ㄷ㜲换戴捥敤づ㥤㝥扣挷改昴捡晢ㄷ戱戸㠳㙣摥扡㠸搷㍢敤〲㉢晤㜸㥢搲㘹挱㕢㄰戱戸㡢㙣摥㝤㠸挵㕦敤〲㉢㡡㜷ㄳ愲㜳㌷戹扣㤱㄰㥤㝢ㅣ㍡晤㜸搳搰改㤵㌷〴㘲㜱㉦搹扣ㄷ㄰㡢㤵㜶㠱㤵㝥晣摥敦戴㤸㠰㥡㔸摣㐷㌶扦捥挵攲㝥扢㈰ㄶ晣敡敥戴攰搷戲㔸㍣㐰㌶扦㤱挵攲㐱扢㈰ㄶ晣昶敤戴攰㌷慢㔸㍣㐴㌶扦㔴挵㘲㤵㕤㄰ぢ㝥㠱㜶㕡昰换㔱㉣ㅥ㈶㥢摦㡢㘲昱㠸㕤㄰ぢ㝥〷㜶㕡昰晢㑤㉣ㅥ㈵㥢㕦㙤㘲昱㤸㕤㘰㐵昱慢㑡㜴㔶㤳换㙦㈹搱㜹摣愱搳㡦摦㐸㥤㕥昹㙤㈳ㄶ㑦㤰捤㉦ㅡ戱㜸搲㉥戰搲㡦㕦㉡㥤ㄶ晣挲㄰㡢愷挸收㜷㠵㔸㍣㙤ㄷ㔸㔱扣昶㡢捥㌳攴昲戲㉦㍡捦㍡㜴晡昱ㄲ摦改㤵㤷㙦戱㜸㡥㙣㕥戹挵㘲㡤㕤㘰愵ㅦ慦搲㥤ㄶ愷愱㈶ㄶ捦㤳捤㡢慦㔸扣㘰ㄷ㔸㔱扣㤸㡡捥㡢攴昲㍡㉡㍡㉦㌹㜴晡昱㥡搹改㤵搷㐳戱昸ㅢ搹扣ㄴ㡡挵㕡扢挰㑡㍦㕥昶㍡㉤㜸㐹ㄳ㡢㤷挹收搵㑣㉣㕥戱ぢ慣㈸戹戴愰㘰扣ち慥摥㑣㕥㘲攴〱搰㙢㈸㈰敢㑥㉥㈷搴㝡摤愹挵换㡡㘸扤㘱㘹挹〵㈵㑢㡢ㄷㄶ搱㝡换搲扡ㄱ晦㐹㍢㌲㝣昱搲㈲㕡敦㔸㕡㌷㙢慤㡣㜶昱攲㈲㕡敦㔹㕡㜲㈱挹㡡挸ぢ㡡㘸㝤㘰㘹挹愵㠴㕡ㄹ扥㙥搷㕡ㅦ㔹㕡㜲昹挸搲攲㘵㐴㝣㝤㘲㘹挹㈵㈳㉢㈲㉦ㅤ愲昵愹愵㜵㌷晥㤳㍥㘶㐴攴挵㐳戴㍥戳戴敥昵搴攲〵㐳戴搶㕢㕡㜲㜱挸㙡ㄷ㉦ㄲ愲昵愵愵㈵ㄷ㠴㉣㉤㕥ㄸ㐴敢㙢㑢㑢㉥〲㔹㕡扣ㄸ㠸搶户㤶㤶㥣昸㔹㕡扣〰㠸搶〶㑢㑢㑥㜶㙡㘵ㅣ㐷㥥昴愲昵扤愵㈵愷㝢㤶㉦㥥昶愲昵㑦㑢㑢㑥昱㉣㉤㥥敡愲昵㤳愵㈵愷㜵㔶㐴㥥摥愲戵搱搲㤲ㄳ㍢换ㄷ㑦㜰搱摡㘴㘹挹挹㥣愵挵㤳㕡戴晥㘵㘹挹〹㥣ㄵ㤱㈷戲㘸晤㘶㘹挹㈹㥣攵㡢愷戲㘸ㄵ㤴挸㌹㈴愷㙤㤶ㄶ㑦㕦搱㉡戴戴攴㔴捤㡡挸㔳㔶戴㡡㐴换搴挳㑡昱晣㤴㈷戳扦晥㙣愵挳搶挱戶〴㑢晥攸㠳愲㜸㙥㡡挶愶㑣つ挵搳㔱〴扦戸〴㍣〳㐵戰搱㈵攰㐹㈷㠲㥦㕤〲㥥㘷㈲昸挹㈵攰愹㈵㠲ㅦ㕤〲㥥㑤㈲昸愷㑢挰ㄳ㐸〴㍦戸〴㍣㘷㐴昰扤㑢挰搳㐴〴摦戹〴㍣㌳㐴戰挱㈵攰挹㈰㠲㝦戸〴ㅣ晦㈲昸搶㈵攰㤰ㄷ挱㌷㉥〱㐷戹〸扥㜶〹㌸戰㐵昰㤵㑢挰戱㉣㠲㉦㕤〲づ㕦ㄱ㝣攱ㄲ㜰挴㡡㘰扤㑢挰㐱㉡㠲捦㕤〲㡥㑢ㄱ㝣收ㄲ㜰㈸㡡攰敦㉥〱㐷㥦〸㍥㜵〹㌸攰㐴戰㉥㔳搰敢晦〱㤷㤵敤㜱</t>
  </si>
  <si>
    <t>㜸〱捤㥤〹㝣ㄴ攵晤晦昳㠴㘴挸㉣㈰愳㠰㠲㈰㄰㌴㉡㠲㤰扤戲扢㈸㜲㠴㔳㉥㌵攰摤㠶㍤㘶㈱㤲〳㤳㠰愰㔵愸㔷扤㔱敢㠵ㄷ㡡户搶慢㤵㔶慣㐷扤㕢㡦㝡搷愳㕡㙦慢搶摢㝡㕦晦捦攷㍢㌳挹散散㑣㐲晡敢晦昵敡扡㜹㥣攷㝢㍥昳摥㤹搹搹㜹扥㌳㤴愸㤲㤲㤲㥦昰攲晦昹㉡攳挲戰扡搵㙤敤㘶搳戸摡㤶挶㐶㌳摢摥搰搲摣㌶㙥㑡㙢㙢㝡昵摣㠶戶昶㕥㌰搰敡ㅢ愰㙦㉢慦㙦㙢㌸搲慣愸㕦㘹戶戶挱愸扣愴愴愲㐲㉦㠵㝥㠸晤㘷㌸ㅤ㥤㕥㝡ㄹㅢ㔸㤵攸ㅡ㥢摥㙣㉡搸攸㙣㐲㙣晡戰改换愶ㅦ㥢慤搸昴㘷㘳戰搹㥡捤㌶㙣〶戰ㄹ挸㘶㄰㥢㙤搹㙣挷㘶㌰ㅢ收搷户㘷㌳ㄴ㑤摦㘱㘸ㄶ搶㑥㕤㤰㌹っ㙢㔳搷摥搲㙡㡥ㅤ戹扦㌵收㠹攱昰戸昰戸㐸㉡㔲㌳慥㝡散挸摡ㄵ㡤敤㉢㕡捤㠹捤收㡡昶搶㜴攳搸㤱晢慣挸㌴㌶㘴攷㤸慢ㄷ戶㉣㌳㥢㈷㥡㤹敡㘸㈶ㅤ㑢㠶㘳昱㜸㍥㤵㑡昶摤〱㤱攷搷㑥摤愷搵捣户晤户㘲づ㘷捣〵戵㔳挷捤㌷摢晦㕢㌱㐷㈰㈶㐲㑥㙢㘹㑡㌷㌴晦㤷㠲㤶昳㌳㡤㑦㌳戳つ晣昰㑤戳戵愱㜹挹㌸っ扢〰㌴㝡㠹㜱㔳摡摡㔶㌴㉤攷㜶㔴㙢㌶㌶敥㘷收攵㐳㙦㥡搶搶扥㑦扡戵愹慤㙦ㄳ昹㤹慤㘶㜳搶㙣摢慡㘹晡慡慣搹㘸ㅢ戶㔵㌴敤㥦㙥㥤㥦㙥㌲换戸搰扦挹晡っ㘷攷捣收昶㠶昶搵晤㥡ㄶ戵㤹晢愵㥢㤷㤸㌴㈹㙦㥡戹愲㈱愷捡捡昰㉥改戵㡢摦挸攴㠳挲㜸㥡㙡㤷愶㕢摢愵挷㡦㌰散㘷敢摡㕣㘴㉤ち挶挵㑤㙡愴挷㡢㥦㔹㕤㐳搳ㅣ戳戵搹㙣㘴ㄲ㝥㤲㘳㍣㐶〲挸晡ㅣ㍡㐸㌹慢挳㑦㐹昵戱㜷㍥慥ぢ戳㘸㈳搱っ㥥摦搲摡㠴つ㜲㥥㤹㙥㥥ㄸㅥ㕢搷㥥㥢㘶慥㥣㔸㍤㉥愲㔷㐲慢㡦愲摤㡥㘸戶〶㡣㕣㑢㔳挳㤱㘹搲㥥㤰㐸㑥搰㜷愲㐱ㄵㅡ㔵昶ㄲ㜶㜴㜷㜸敥㙣愵昵改搲晡㑣㘹㝤戶戴㍥㔷㕡㙦㤶搶攷㑢敢㤷㤴搶㉦㉤慤㙦㈸慤㍦慣戴㝥ㄹ㙣㥣㔷㐵敦摥愵昶换捣慥ㄸ㜲改慤戳攷摥昵昴㠶㐷搷㠴搶㙦愳戸㙦换愱㘱ㄷ㉣〴て㜷㔷㘸昵搱㘸戴摤搰㜸㠶㥢っ㑦搰挷搰㘰㉣ㅡ愵㥥挱㜰㌹攴攱挷搴摣晣㤷㈷づ㥢㜵摤㘳ㅢ㜷ㅦ㍥攱戰摤ㄵて㈱㤲㙢ㅣㄶ㠲㜳㡤㘷愸㙡㌴㕡ㄸ捤㌶㠵㘸挲攱挴〴㍤㐲㡢㈸ㅡ愵ㅥ戳㤳捤㕡戵慥攴㡡昹愷捥㍡愱攲晤昵㜳扥搲㜶㔶㍣㔴㐹戲㌸ㄶ㠲㤳搵㌰㔴〲㡤㤶㐴㔳㤴㉣㌶㐱㑦搱㘲〲ㅡ愵ㅥ戴㤳㍤昳敡挰㕦敥㜲挶㝢搳㑦慥㥥搹晥昸晢㉢挷㉡ㅥㄲ㈵搹㥥㔸〸㑥㌶㤱愱昶㐲愳㑤㐲攳愱㤸㐰慥挹㌴㤸㠲㐶愹扢敤㕣㝢㥥㔱㝥攳摤㥢换㘶㕥户换㡢扦㉤㝦㜶昲㑣挵㥤㔰㜲搵㘲㈱㌸搷㌴㠶㥡㡥㐶㥢㠱挶㤳㉢㔹㌳㐱㥦㐹㠳㔹㘸㤴晡㠳㥤敢戳愷摥㌸㝣摣㥣㐷攷㙥搸㝣攲换换收摤㝥㠲攲〱㕥㜲敤㡤㠵攰㕣㜳ㄸ㙡㉥ㅡ㙤ㅥㅡ㑦慥ㄴ搶㙢㍥つㄶ愰㔱敡ㄶ㍢搷〹户㕦㌳昷扥挱搱改㌷ㅥ昰捣昹㥦㕣户攴㑡挵敦ㄱ挹戵㉦ㄶ㠲㜳敤挷㔰㜵㘸戴㠵㘸㍣戹ㄲ㔸慦㐵㌴搸ㅦ㡤㔲搷搹戹〶㡤ㅢ扣昳㙢㤵㡦搴㕥㔶晢捦㉢扦㍦㜴搱㉣搵〷㙡挹㜵㈰ㄶ㠲㜳ㅤ挴㔰〷愳搱づ㐱㔳戴㜱㈰搹愱戴昸ㄹㅡ愵㌶摡挹〶て㥥㜸㔷摤攸搱戳㙥愹慤㤹昹攱昴㠱愷㉢㝥㉤㑡戲㝡㉣〴㈷㕢っ慤㥥㐶愳㘵搰㜸㔷㉣㍡㐱捦搲㈰㠷㐶愹㡢散㕣攷㍦晢昶改㡤慢㠶㑤㕤㜷昶〵攱挱敦㙥挸㈸㝥晢㑡慥㍣ㄶ㠲㜳㉤㘱愸愵㘸戴〶㌴㥥㕣㐹散㘱㠷搱㘰ㄹㅡ愵捥戱㜳捤晢㙤敥晢㌷搲摢㑤㍤昱戵㈳愶㉦㍡㘱㠷㉦ㄵ扦攴㈵㔷ㄳㄶ㠲㜳㌵㌳㔴ぢㅡ㙤㌹ㅡ㑦慥ㅡㅣ改づ愷㐱㉢ㅡ愵㑥户㜳㍤㍤㙤㝣攲摡㈷㈳昳㙦晡晢㠵㌵ㅦ㝤戱昸〶挵㜳〹挹搵㡥㠵攰㕣㉢ㄸ㙡㈵ㅡ敤〸㌴㥥㕣㈹攴㕡㐵㠳搵㘸㤴㍡搱捥戵昸晥㜳昶㜸晦㠹户攷慦㍢㝤敡扡搱㠳㥢㐷㈸㥥戲㐸慥愳戰㄰㥣敢ㄷっ㜵㌴ㅡ敤ㄸ㌴㐵ㅢ㐷㘴㠲扥㠶ㄶ㙢搱㈸戵挶㑥愶㝤昱㤷捤愷愷扥㥤㝤晢㜹户㘶晡户扤㌷㔴昱搴㐸㤲ㅤ㡢㠵攰㘴挷㐱慢ㅦ㡦㐶㍢〱㡤㘷挵㤲昱〹晡㠹㌴昸ㄵㅡ愵㔶搹戹ㅥ扤㜴搵ㅥ〳敦㕥㌶昹扡㡦㠷㝦扥㘶昱㈹㥦㈹㥥㠱㐹慥㤳戱㄰㥣敢ㄴ㠶㍡ㄵ㡤㜶ㅡㅡ㑦慥ㄴ搶敢㜴ㅡ㥣㠱㐶愹挳敤㕣捦㔴摦㌸扥㜵摤挲㔹ㄷ㝥㜹搴晤搷散昷昱つ㡡㈷㝡㤲敢㑣㉣〴攷㍡㡢愱捥㐶愳晤ㅡ㡤㈷㔷㈲㌵㐱㍦㠷〶攷愲㔱敡㌰㍢㔷搵㍥㙦㐶㥦㍣㘸攳昴つ㝤㑥摣扥捦愱㜳㕦㔱㍣㥦㤴㕣攷㘳㈱㌸搷〵っ戵ㅥ㡤㜶㈱ㅡ㑦慥ㄴㄸ㕥㐴㠳㡢搱㈸㤵戵㜳ㄹ㌳慥㔸㜱㔱慥㜵挶〵㙤㔷㔷㥦昴搹ㅥ愷愹㐱㔰㑢慥㑢戱㄰㥣㙢〳㐳㕤㠶㐶扢ㅣ㡤㈷㔷ㄲ㐷挴㡤㌴戸〲㡤㔲㠷摡戹慥昹㙡昹㙤愵攷㑦㥥㜹挲戱㉤愵戳攷慤㥥慤㜸㜶㉣戹慥挲㐲㜰慥慢ㄹ敡ㅡ㌴摡戵㘸扣戹挰昰㍡ㅡ㕣㡦㐶愹㐵㜶慥㡦づ扣散晥㙦慥㝡㘵挶收㜹扢昵㥡戴挳散攷ㄴ㑦挲㈵搷㙦戰㄰㥣敢㐶㠶扡〹㡤㜶㌳ㅡ敦㐶㕦㡤ㄵ扢㠵ㄶ户愲㔱㙡扥㥤㙣攳扢㡢㥦晢收㠲㕢㈷㕦戳换㠹攷㕣㕡㜳挲扦搴㘰愸㈵搹敦戰㄰㥣散㌶㠶摡㠴㐶晢㍤ㅡ捦㡡㈵戰㈱晥㠱〶户愳㔱㙡愶㥤㙢搳戶㐷敥昹昰搲敡愹敢㕥晦愲昵换㜵㤳㙡搵㄰愸㈵搷ㅤ㔸〸捥昵㐷㠶扡ㄳ㡤㜶ㄷㅡ㑦慥㈴㡥ㅣ㜷搳攰ㅥ㌴㑡㑤戶㜳ㅤ搷昰㡦搳〷挶㥡㘷摤㌴昴挳㜳㝡㡦扦攰づ戵㍤搴㤲敢㕥㉣〴攷扡㡦愱敥㐷愳㍤㠰挶㤳㉢㠵㙦㤵〷㘹昰㄰ㅡ愵㔲㜶慥㘱㘳㍦㜹㜱挶㐱挳收㥤昷愷㡢㡦㕣晥攵㌱㥦慡愱㔰㑢慥㍦㘳㈱㌸搷㕦ㄸ敡ㄱ㌴摡愳㘸㍣戹㤲㘰昸ㄸつㅥ㐷愳㔴挴捥昵昹〹敡戸㉦㉡㥥㤸㜳搷㌷ㅢ摥㤸昷搸㍤ㅢ晡㍥〱昵扥昶昹敤戴搶昴ㄱ昸挵搰昹㘳㈴㌲慥㥡晦㜵晦㉢っ㍦挲昲昱㝣㈲ㅦづ攷攲搵改㘸扡扣ㄲ㘱户昴㜴㥦〷攵扥昹〳ㅡ㜰㥡㝣㠴㥣晦て㥢㥡㙥㌳㍢㝦づ㡣戱㜵㔳㕢㔶㌴攷摡㠶晡㉢敢摡搳敤收昶㕥㕤㘷㤰㈲户㍡晣㍡㌲摢㈴摦㜰慦摢晥改挶ㄵ收㤴㔵つ㤶㝡〷㡦ㅡ扦㡤㕡㌲挱摡ㄹ慤收攱ㅤ摡愲ㄱ㑤挱㡦昷㤵ㄲ扢㘸㉤㉤㤵㌵慥㤱戵㑢㕢摡捣㘶ㄹ摥㤸愶㝤ㅡ戲换捣搶㍡㤳㍦晤捤㥣慣敡㈰慡散ㅦ㘸㘳ㄶ㌴㘳㐵昱㤳㉢㌷捡㉤捤㑦㕦搵㙥㌶攷捣ㅣ挶扢摣㙣㙤㕦扤㌰㥤㘹㌴户㉤㌰戱㜲㐲㌱愴㐰㍣愳㈵扢愲慤戶愵戹扤戵愵戱㔰㌳㈵户㌲㡤ㅦ㠵戹㜹㉤㌹ㄳ扦改捡昸㉡㔱㈵扤㝡㈹㔵戲㥢摦て㉢挶㙤ㅢ㈷ㅦ㠴敢㈳摥〱㥦昹攰挲捤㙥摣㝥㔸㍢慣㐵愳挹㙤戲㜴愷㙥㠲㐹㕣㠶ㄹㅤ㙣攸㕡㈷㕥㈷愱昵慥挱搶㌲挶㡥㑦敥晦慦㜱㘹改〰㝢敤愷慦挴て攷㔹昸㡤搸㘸戶㜶㜹㤵㐷㜱㐴晡㤳㘸捡挷㘳㙦づ愴㔷〶ぢ戵㑡慤㉥㍦愲㈱搷扥㔴㕢㙡㌶㉣㔹捡㔳㉢㕣〹慡愸㈰摡愲㤷晥㌴㐴晡㌳㙣㥥㐵ㄳち㤵㘸捦搱㐸ぢ改㝦戳晡攵愳昰晦㥥晦㈴㉦㠵㤷㉥㤷〰㜰扤愶慤扣㘹㐶㑢㙢㕢慦㕥㝥㙢㌹㉢摤戶戴㥤㥢㘷搷㑡挶㝢㥥捤ぢ㘸捡㜷㐲搳敤㉦晥晥㌰㉡攳㠵㡤㝥㑤搳捣㝣ㅡ㤷㤳㘴敦㔶改昲㈶敢ち挵㌴戳㉤慢昳㔲挶㙣散㉢慢㌴㉣㘱攷敦摢挴慤摦㕣搵㍥㉤摤㥥敥摤㠴㡢㈲昸㤴㜴ㄸ㡤ㄱ㉦㙢㠹㥥晤㐴收㜸㠷散ㅥ㈲ㄸ戲攸㡡搲㐷〴㔶㈴散㌸搸㕦㑡㝡搹㙤搷㉢㠱戱て挷㑡㘸摥つ扤昰攲〶㝦㑢捦㌴㥢ㄷ慥㕥㙥戶搱扣㐲敢ㄲ愵㜷昷㘲戰〵搹捣愲昶㠶挶戶㜱ㄸ改捣搶㤶ㄵ换晦㥢㜱ㄸ㑢㝦ㄱ㡤昳㉡摦ㄹ㕢昱㤶慦ㄳ㜰㤵昴㕥挹捦愶扥扥愴㠲搱㈸搱㜷㘴挳慤ㄵ挱㝥挲晦攴愵扦㠲晦㠵扡搲㤵㔷挱愲㈷ㄷ㠲捡㘱摦户〹㠴ㄶ戶㥡㜲㘹慢㐲㍡愰摤慦改㠰㤶搶㘵㤹㤶㤶㘵摣㥥戶㤲㕥摢㔲搳㙣攷攵愲㍥昶攵㌱戹っ愶㔴慦㕥〵ㄷ㝢㕣搷㤵㐶㈰扥昶㍡㥡㝥㔳ㅡㅢ㐷㍡ㄱ摢戴㌷㈰敡㠵ぢ㔷摡㥢㔸㠸攱㐸摥摥搲㡥愴㈳㔷搶㡣摣㝤攴㔴戳慤㝤㘴㉤扥㉣㐷昲㉢慡戱愱搹ㅣ戹㙢㜳换挸㔶戳㙤㌹㉥㄰㥢愳挷慤㙡㙣㕢愵㠶㠱っ㉦摡散昴㔹晣戰攷愳㕦㑣戹晥晤㐷捤摤㝡ㅦ昵㔷㌵搴㔶ㄴ㕤㌹摡ㄵ戹㉡昱愷扦㠳㐶つ㠱ㄹ㡦㌸㔸㉥㝣改敦愲慦扦挷收㝤㌴㌸㙥挸㈷㠱挳挶〷㔶㔷㡤挶晦㜹攸搰㍦㘴昳ㄱㅡ㌵〶つ㜷㕣晤㘳㌴捥㑢ㄹ㠸捦敤㐱㍥搳摤㈰㉥晥㑣㍦㠷㌴愴㜷愱㔳㘳㘱挱捦㔵㈷㐷㥤攴㜴㔲㔳ㅡ〲晢〲㈸户ㄵ㐵㤷戳挶挳㑤〰㝣㑦晦㕥㌰昳〷昰㈳㜳㄰㡣捥慤搱〵愰搴敡慡㙡攸〴㐰㉦〸㜴㕥捡㔷ㄱ㠸〴㐰㌹㝡捥㑢㝤晢愳ぢ㐰ㄸ攲㘲〰㍡㘳敡㕤攸㔴ㄴ㝥㝥〰㍥㐱㜰㕦〰ㅦ摢㡡愲㑢㙣㌵㠸㔴挹㔱㙣挳㈱㝦〸㌳㝦〰〳愱搶〷戱搹ㄶ㡤ぢ挰㘰慢慢ㄲ〸㈲〰㠶搰㘸㝢㌴㉡〵㤱〰ㄸ㡡㥥昳㔲㙦戹〱㈴㈱㉥〶㌰㠲㌱昵㉥㜴㙡〲晣晣〰扣ㄴ〴攰㐵㕢㔱㜴搹㙦㈲㈲㔵㜲ㄴ扢㜲挸捦〷〲搸つ㙡㝤っ㥢戱㘸㕣〰挶㔹㕤戵ㄷ㠲〸㠰昱㌴慡㐶愳㈶㐳㈴〰挲攸㌹㉦昵㔷㌷㠰㐹㄰ㄷ〳㠸㌳愶摥㠵㑥㑤㠱㥦ㅦ㠰〷㠲〰摣㙦㉢㡡慥㐵㑥㐳愴㑡㡥㘲㉦㈴㔵昷〶〲㤸っ戵㍥㠵捤㔴㌴㉥〰搳慣慥㥡㡥㈰〲㘰㍡㡤㘶愰㔱扣㍥㈹〰㘶愲攷扣搴敤㙥〰㌳㈰㉥〶㌰㠷㌱昵㉥㜴㙡ㄶ晣晣〰摣ㄴ〴攰㐶㕢㔱㜴㠱㜴づ㈲㔵㜲ㄴぢ㌹攴ㅢ〲〱散て戵㝥〰㥢〳搱戸〰ㅣ㙣㜵搵㕣〴ㄱ〰㠷搰攸㔰㌴㙡㍥㐴〲攰㘷攸㌹㉦戵搱つ㘰ㅥ挴挵〰搲㡣愹㜷愱㔳ぢ攰攷〷攰㠲㈰〰攷摢㡡愲慢戶晢㈱㔲㈵㐷㜱ㄸ㠷㝣㙥㈰㠰㐶愸昵㈶㌶捤㘸㕣〰㤶㕢㕤㔵㠷㈰〲攰㜰ㅡ戵愲㔱㡢㈰ㄲ〰㙤攸㌹㉦㜵㥡ㅢ挰㐲㠸㡢〱ㅣ挱㤸㝡ㄷ㍡戵㍦晣晣〰ㅣㅢ〴攰㤷戶愲攸㔲昲㐱㠸㔴挹㔱慣攵㤰搷〴〲㌸ㄶ㙡晤㌸㌶挷愳㜱〱㌸搱敡慡㠳ㄱ㐴〰晣㡡㐶㈷愱㔱㠷㐲㈴〰㑥㐶捦㜹愹㤵㙥〰㠷㐰㕣っ攰㜴挶搴扢搰愹㥦挱捦て㐰㘳㄰㠰㘵戶愲攸昲昶㘲㐴慡攴㈸捥攳㤰ㅢ〲〱㕣〰戵扥㥥捤㠵㘸㕣〰㉥戶扡㉡㡤㈰〲攰ㄲㅡ㕤㡡㐶㘵㈱ㄲ〰ㅢ搰㜳㕥㙡戱ㅢ㐰〶攲㘲〰㔷挰㍥愴㜷愱㔳㌹昸昹〱搸㍦〸挰㈲㕢㔱㜴捤㥤ㄷ搳㉢㌹㡡摦㜰挸㜵㠱〰㙥㠲㕡扦㤹捤㉤㘸㕣〰㝥㙢㜵搵㔲〴ㄱ〰扦愳搱㙤㘸搴㘱㄰〹㠰㑤攸㌹㉦戵户ㅢ㐰〳挴挵〰㌶㌳愶摥㠵㑥㉤㠳㥦ㅦ㠰挹㐱〰㈶搹㡡愲㠹㠰㘶㐴慡攴㈸敥攳㤰㈷〶〲㜸〰㙡晤㐱㌶て愱㜱〱昸戳搵㔵㉤〸㈲〰晥㐲愳㐷搰愸挳㈱ㄲ〰㡦愲攷扣㔴捣つ㘰㌹挴挵〰㥥㘰㑣扤ぢ㥤㙡㠵㥦ㅦ㠰摤㠲〰㡣戶ㄵ㐵戳ㄳ㉢㄰愹㤲愳㜸㠱㐳摥㈵㄰挰㑢㔰敢㝦㘷昳㌲ㅡㄷ㠰㝦㔸㕤戵ㄲ㐱〴挰慢㌴㝡つ㡤㕡〵㤱〰㜸ㅤ㍤攷愵㠶扢〱ㅣ〱㜱㌱㠰户ㄹ㔳敦㐲愷㔶挳捦て挰挰㈰〰〳㙣㐵搱㤴挹㉦㄰愹㤲愳昸㠸㐳摥㍡㄰挰㈷㔰敢㥦戲昹っ㡤ぢ挰扦慤慥㍡ㅡ㐱〴挰ㄷ㌴晡ㄲ㡤㕡〳㤱〰昸ち㍤攷愵㉡摣〰㡥㠱戸ㄸ挰㜷㡣愹㜷愱㔳㙢攱攷〷攰挷ㅦ〲㑥㠵㝦戰ㄵ㐵搳㌸挷㈱㔲㈵㐷㔱㔶㡡㈱㝦〷㌳晦㔳㘱つ㙡扤㌷㥢ち㌴㉥〰㈱慢慢㡥㐷㤰㔱っ搴㠷㐶㝤搱愸ㄳ搱ㄵ〰晤搰㜳㕥敡㌳攴攸昸㌱㜴〲挴挵〰戶㠶㝤㐸敦㐲愷㌸㘱攴〷攰摤㈰〰晦戴ㄵ㐵㜳㑢愷㈰㤲〰搸㥥㐳㝥㍢㄰挰㌰愸昵ㅤ搸っ攷攸㍡㝦つ㡥戴扡敡㔴〴ㅡ挵搵愹愴搱㈸㌴敡㜴㜴〵挰㡥攸㌹㉦昵戲ㅢ挰㘹㄰ㄷ〳搸〵昶㈱扤ぢ㥤㍡〳㝥㝥〰㥥づ〲昰㤴慤㈸㥡昰㍡ぢ㤱〴㐰㌵㠷晣㐴㈰㠰〸搴㝡㤴㑤㡣愳敢〴㔰㘳㜵搵搹〸㌴㡡慢㤳愰㔱ㄲ㡤㍡〷㕤〱㤰㐲捦㜹愹㠷摣〰㝥つ㜱㌱㠰㠹戰て改㕤攸搴戹昰昳〳㜰㘷㄰㠰㍦摡㡡愲㔹戸ぢ㄰㐹〰捣攰㤰㌷〷〲㤸〵戵㍥㥢捤摥ㅣ㕤㈷㠰戹㔶㔷慤㐷愰㔱㕣㥤㜹㌴㥡㡦㐶㕤㠴慥〰㔸㠰㥥昳㔲户戸〱㕣〸㜱㌱㠰㍡搸㠷昴㉥㜴敡㘲昸昹〱戸㍡〸挰㔵戶愲㘸㙡㜰〳㈲〹㠰㐳㌹攴㉢〲〱晣ㅣ㙡扤㥥捤㘲㡥慥ㄳ㐰挶敡慡换㄰㘸ㄴ晥昴㉣㡤㜲㘸搴㐶㜴〵㠰㠹㥥昳㔲ㄷ扡〱㕣づ㜱㌱㠰〶搸㠷昴㉥㜴敡ち昸昹〱㌸㌳〸挰㍡㕢㔱㌴㕦㜹㌵㈲〹㠰㔶づ昹昴㐰〰敤㔰敢㉢搸慣攴攸㍡〱慣戲扡㡡㤳㤹愳戸㍡慢㘹㜴㈴ㅡ㜵ㅤ扡〲攰㈸昴㥣㤷㍡摥つ攰㕡㠸㡢〱慣㠱㝤㐸敦㐲愷慥㠷㥦ㅦ㠰㈳㠳〰慣戶ㄵ㐵㤳愸㌷㈲㤲〰㌸㠹㐳㍥㈲㄰挰㈹㔰敢愷戲㌹㡤愳敢〴㜰㠶搵㔵㌷㈱搰㈸慥捥㍡ㅡ㥤㠹㐶摤㠲慥〰㌸ぢ㍤攷愵㥡摤〰㙥㠶戸ㄸ挰戹戰て改㕤攸搴慤昰昳〳㤰ぢ〲㤰戵ㄵ㐵ㄳ扢户㈱㤲〰戸㤴㐳㑥〷〲戸っ㙡晤㜲㌶ㅢ㌹扡㑥〰㔷㕡㕤戵〹㠱㐶㜱㜵慥愲搱搵㘸搴ㅦ搰ㄵ〰搷愰攷扣搴㠱㙥〰扦㠷戸ㄸ挰つ戰て改㕤攸搴敤昰昳〳㌰㍦〸挰㍣㕢㔱㌴摢晣㐷㐴ㄲ〰户㜱挸㜳〲〱晣ㅥ㙡晤て㙣㙥攷攸㍡〱摣㘱㜵搵㥤〸㌴㡡慢昳㐷ㅡ摤㠹㐶摤㡤慥〰戸ぢ㍤攷愵愶扡〱摣〵㜱㌱㠰㝢㘱ㅦ搲扢搰愹㝢攰攷〷㈰ㄹ〴㈰㘱㉢㡡愶挰敦㐳㈴〱昰〸㠷ㅣて〴昰ㄸ搴晡攳㙣晥㡡挶〵攰㐹慢慢敥㐷愰㔱㕣㥤愷㘸昴㌴ㅡ昵㈰扡〲攰ㄹ昴㥣㤷ㅡ敢〶昰〰挴挵〰㥥㠷㝤㐸敦㐲愷ㅥ㠲㥦ㅦ㠰㔱㐱〰㉡㙤㐵搱扣晣㕦㄰㐹〰扣挶㈱㡦〸〴昰〶搴晡㥢㙣摥攲攸㍡户㠰㜷慣慥㝡〴㠱㐶㜱㜵晥㐹愳㜷搱愸挷搰ㄵ〰敦愱攷扣搴戶㙥〰㡦㐲㕣っ攰㐳搸㠷昴㉥㜴敡㜱昸昹〱攸ㅢ〴愰㡦慤昰ㄶぢ㤴㍦㠹㐸㍤㤸攴敤挳〱攷昷㙦㌰㡦攰慣搴㔶㜹㔴〶搷慥㘸㙢㙦㤱㈹戴㝥昹㘹㉤昳㕢摡愷㌵戴㉤㙦㑣慦ㅥ㤰户ㄷづ㔸㙡㌶㘳㠲扢ㄵ昳摣ㅥ㔹换昲攵㘶㑥捦搷戵慣㘸捤㥡戳愷晤㉦㑣㠰㘳晤昰搱挹摣㜷愹挲敢㍦㥢搳㉤㠱㈷戶ㄲ扣㑡捡㥦㐶㐰敦搴㥣搴㈷扢愶搱㘵搱㠰㘱晦㑥愲ぢㅢ摡ㅢ捤㍥㜹㤹挲㤶攵㡡㍣㈸愲㙡㈰搷㍢扦㜰㈹愶慣愶昵换捦㙣㙤挸㜱㡥㠸ㅦ挶㐰换㜴慥戹〴ㄵ〲晢戴戴㌵戰㌸戹㕦㝥㘱㙢扡戹㙤㌹㈷㍢戳慢户㈹攸挹慣㘸㜹㝥㙡㐳㜳ㅢ搲挸愷挸攵晥昹扡愵㉤㐷攰慥㠴ㄵ㑤捤㌳搳换摢晥㈷㍥ㄵ挵㡦㐵㕥昲搱愸㔲㔵㕡慡㉡㑡㉢晥搳捦㐷晢ㄲ晢搸〰慢摥㝢㈴戶搳昶搶㠶捣ち〲㤳ㅣㄱ戴㘵㙣攴㌳㉣㈹㝦〶㑢摥㘹㑤搷㐷攸愹㐹攰㔸ぢ慡敤㝤愷挷㍢㙥昵搸〱收晡㔷ㄸ㑥摦慦搱散㍤㜳搱散捥㙡㥤晦搳㝤ㄳ攵捦㈲昲ㄶㄷ㐷っ㠲昱㔶搶㈶挴㠲〹㙥㔱搸㌳戱㈵戰攷摤㉣㐳㜹戱攱ㄶ扡㔵攷攲っ捣慦昷捤捦㑤㘷捣㐶㤴〵㌴愵摢户戲㍡慣捦㐰㕤㝤㥢慤慢㙤㘹㙡㑡㜳㤳攳摤〱㜵搹㜴愳㔹㤱㥦戲愲扤㘵㕥㐳戳㥥㐷㈳摢愵㉤㑡慦㠲㈸扤捡㥡挰捦敦挷㜲㈱㔹㘶慣㤶㈵改搶㠶昶愵㑤つ搹ち㜶㌸㕦晡㍦戱慤攲昸㔱〶㤸捥换㌹㤶㜸㉢〲慣㜹㜹㝣摣攳㔰㐴㐳㜴晣昸戱㐵㤷㉡つ晦愹晦戰㥡〴㐷ㅥ昹㐲搱扦㐵戴㜲晣挹愱㐸挶昲㠹㑣挵㘲昱㤳㌵搸㐴攵攰愴晥㐶〳晣改摦挱㤴ぢ晣㉢㝢ㅥ㑤㤷愵〶扤㘱㄰㥡摢㤲捥捤㐸㘷㜱愷㑦㙦晢㍥㥦ち㝣戴㍣搴戴ㅡ㉣晥愸㐵㍤ㄱ㘶户㔷㌶攴捣搶ちち敡㜰ㅦ㔳ㄹ换㐶㌴敢㌳挴㌴㜸慦㤲昲昲㍥ㄵ㝥戹㘶㍢戱㜶戲愷搴摤昷㐹捤㉥㡡晦挱扥挹㐹ㅣ㝢㈸㈴㕦㔱摦㘳㜵昴ㅦ戸㑥㉦㐰挸昵昱ㄸ晣㐸㠳㥦搰㤴扦〸愵昷戳㈹慣挳㐰戵㠶づ愳㌲戹㐳㠶ㄵ㈲ㄵ愸愶㤰搲㤲㜲㔹㤱㍥慥㤲㄰捤慡〶愹㜰㙥扢搱敡戰㤵㥢戹㤰㜵㝣㘵改〹扥ㄹ㑡㑡㑢换昰㔱㙢摥㜲扡愲戴〸搶㔴㘷㑡慤㠸ㅡ㡥㈱㘸㉣㈲ㅣ挲㥤〵昱敢ぢ敦戵攰㙤㈸捦挱〶㌳摢㍦攱㝦昲ち㠵昴㔲㜸㤴㠴搴㉢㘸ㅤっ㈱㑡㉣㑥昸〰㜰ㄵっ㡤㝡〷㐲㥥っ戸扥扡搴扢攸昲敢ぢ搷昶㐰㑡㕥㥥㐳愳㝡て㔲ㅥㅥ㜵㡤㐱摥挷ㄲ㡦㍡ㅤ㕢㘱〵愴摤㙦㠵ㅦ搰〳㝦㍡敦㘰攳㠲晣㝤㠸〵㘷挸ㄴ搸㐳づ挱㐶敦㐳挳㡦晣つ晡搲愰ㅦつ㍥㠶〱㍦㕥㙤㉢昴〲戰昱㜶ㄸㅦ㙣〶㍣㠰敤㜳㔷ちㄷ戶慤㤹㘲ㅢ愶昸ㅥ〶㕥㙣㍦㐲㈶搸戴〱㌰搹搲㙦ㄹ挵㑦㑤㔰づ㘴㘰㌲㈸㐰戹㉤愴摤愳㉣㠵ㅢ㘱改摢㐹㄰慢愳㔸慡攰㠳㜲㌰㙣昴㈱㌴㘴ㄹ㠳㡦挱昶㌴ㄸ㑡〳㔶㌶〸捡㘱攸㙤敦扦〵捡摤㍥㍥㉣㠷挳〵㉣㔹散攰攴㜰戱ㅣ挱ㅣ㈳㤹㠳㠵〹㕥㤶慣㐶戰㌶㐱戲㤴㤷㜷ㄳ㘴慤㠲㜰ㅢ挵㈰㉣㕡㈸攰戶ㄳ愴摤㜳㘳㜱〳摥戸㠹㡢㐱戰㈰㝦慣㜰㜰㠶㑣㠱扤〹敥っㅢ㝤ㄷㅡ戲晡挱挷㘰㔷ㅡ㡣愶〱ぢ㈲㠴摢㙥攸〵㜲㐳㈵戶て户戱㜰〱户ㄱ慥ㅣ㉥㙥扢㌳挷㌸收㘰㍤㠳㤷ㅢ㡢ㄸ㉣㙥㠱扢㉥㑢ㅣ㠴㕢㌵㠳戰搶愱㠰㕢〴搲敥戹戱㈶〲㙦㕣㈴㘵㄰㠷ㅢぢ㈳㝣戰挴㘰愳挷㘹挸愲〹ㅦ㠳ㅡㅡ㈴㘸挰㍡ち攱㤶㐴㉦㘰搷攵㍤㔸㍥搸㈶挰〳搸㔸㔹攱愴㜰㘱摢㠳㈹昶㘴ち㔶㐱㜸戱㑤㠶慣ㅢ㙣㔳㘰㈲搸昶㘲㤰愹攸ㄵ㘰㥢っ㘹昷搸㔸㐹㠱㌷捡㉣ㄸ挴挱挶㜲ち㘷挸ㄴ摡㥢摢㔴搸攸戵㌴㘴愹㠵㡦挱㌴ㅡ㑣愷〱慢㉦〴摢っ昴〲戰昱㜶㌲ㅦ㙣戳攰〱㙣慣挷㜰㔲戸戰捤㘶㡡扤㤹㠲戵ㄳ㕥㙣㉣㤸攸㘶㉦㘵㌹㠵㘰㥢换㈰慣慢㈸挰㌶ㅦ搲敥戱戱晥〲㙦摣㥤挶㈰づ㌶ㄶ㘱㌸㐳愶搰挶戶て㙣昴㝤㘹挸〲つㅦ㠳晤㘸㔰㐷〳搶㙣〸戶㠵攸〵㘰攳㥤㜱㍥搸昶㠷〷戰愵㕤㈹㕣搸づ㘰㡡〳㤹㠲ㄵㄷ㕥㙣㉣戳攸㘶㙢㘳ㄱ㠶㘰㍢㤸㐱㔸㡤㔱㠰敤㔰㐸扢挷挶慡つ扣㜱敦ㅢ㠳㌸搸㔸扡攱㐳攵攷戰搱敢㘹挸戲づㅦ㠳挵㌴㐸搳㠰㤵ㅥ㠲㉤㠳㕥〰㌶摥攴攷㠳㉤〷て㘰㘳敤㠷㤳挲㠵捤㘴㡡㍣㔳慣㠵㠱ㄷ摢戱㤰㜵戳戵戱㜴㐳戰㉤㘵㄰搶㜰ㄴ㘰㍢っ搲敥戱戱搶〳㙦摣㕡挷㈰づ㌶ㄶ㝣㌸㐳愶搰摥摡ㅡ㘱愳㌷搱㤰挵㈰㍥〶捤㌴㘸愱〱敢㐳〴摢㜲昴〲扦ㄳ晣戹戵挲〵摣㔸㌲攲攴㜰㜱㙢㘳づ㍥㍣㐰戱扣挳换㡤㌵ㅤ摤㙣㙥慣昸㄰㙥㉢ㄹ㠴愵ㅦ〵摣㔶㐱摡㍤㌷㤶㠸攰㡤〹〱〶㜱戸戱㑥挴ㄹ㌲㠵㌶户㈳㘱愳ㅦ㐵㐳搶㤰昸ㄸ晣㠲〶㐷搳㘰〳っ㠴摢㌱攸〵㙤㙥戸昵搲㘷㜳㕢ぢて㘰㘳愱㠹㤳挲㠵敤㤷㑣㜱㉣㔳戰㈸挴㡢㡤㤵㈰摤㘰㘳㥤㠸㘰㍢㥥㐱㔸㌰㔲㠰敤㐴㐸扢挷挶挲ㄲ扣㜱㘳㈰㠳㌸搸㔸㕤攲っ㤹㐲ㅢ摢㐹戰搱㑦愶㈱㉢㑦㝣っ㑥愱挱愹㌴㘰㌱㡡㘰㍢つ扤〰㙣扣㡢搴〷摢ㄹ昰〰㌶㤶愷㌸㈹㕣搸搶㌱挵㤹㑣挱㔲ㄲ㉦㌶搶㡦㜴㠳㡤搵㈵㠲敤㙣〶㘱㤹㐹〱戶㜳㈰敤ㅥㅢ换㔱昰挶㝤㠷っ攲㘰㘳㑤㡡㌳㘴ち㙤㙣攷挱㐶㍦㥦㠶慣㔷昱㌱戸㠰〶敢㘹挰ㄲㄶ挱㜶㈱㝡〱搸㜸㐳慣て戶㡢攱〱㙣㉣㙡㜱㔲戸戰㕤挲ㄴ㤷㌲〵ぢ㔰扣搸㔸㜵搲捤挱㡤㌵㈹㠲敤㌲〶㘱㜱㑡〱戶㡤㤰㜶㡦㡤㐵㉣㜸攳戶㐶〶㜱戰扤㡡㈵㘷挸ㄴ摡搸慥㠴㡤㝥ㄵつ㕦昳㌷戸㥡〶搷搰攰㜵ㄸ〸戶㙢搱ぢ挰㤶昲挷㜶㍤㍣㠰㡤愵㌰捥ㄸ㕣搸㙥㘰㡡摦㌰〵换㔶扣搸㔸慢搲つ㌶㔶戲〸戶㥢ㄸ㠴㈵㉤〵搸㙥㠱戴㝢㙣㉣㝤挱ㅢ㌷㑤㌲㠸㠳㡤昵㉦捥㤰㈹戴戱晤ㄶ㌶晡敦㘸挸摡ㄸㅦ㠳摢㘸戰㠹〶㉣㤷ㄱ㙣扦㐷㉦昰㍢〱㜷〰晡㙣㙥户挳〵摣㔸㐱攳攴㜰㜱摢捣ㅣ㜷㌰㐷ㄹ㝥挴㝢戹戱挴愵㥢扤㤴〵㌰挲敤㑥〶㘱㈵㑣〱户扢㈱敤㥥ㅢ㉢㘶㐸㐶扦㠷㐱ㅣ㙥㉣㥢㜱㠶㑣愱捤敤㑦戰搱敦愵㈱㑢㙡㝣っ敥愳挱晤㌴㘰㤵㡤㜰㝢〰扤㠰捤㡤㜷㕣晢㘰㝢〸ㅥ挰挶扡ㅢ㈷㠵ぢ摢挳㑣昱㘷愶㘰㡤㡣ㄷㅢぢ㘳扡挱挶戲ㄹ挱昶〸㠳戰㝥愶〰摢㘳㤰㜶㡦㡤㜵㌶㠲敤㜱〶㜱戰㔵㐲敡っ搹㠵敤慦戰搱㥦愰㈱ぢ㜱㝣っ㥥愴挱㔳㌴㘰㙤㡥㘰㝢ㅡ扤〰㙣扣㜹摣〷摢戳昰〰㌶㔶敢㌸㈹㕣搸㥥㘳㡡扦㌱〵㉢㙢扣搸㔸㑥搳つ㌶ㄶ摢〸戶ㄷㄸ㠴㔵㌷〵搸㕥㠲戴㝢㙣㌵㜰ㄳ㙣㝦㘷㄰〷ㅢ㑢㜴㥣㈱扢戰扤っㅢ晤ㄵㅡ㈶晤つ晥㐱㠳㔷㘹挰㡡ㅥ挱昶ㅡ㝡〱搸㜸ㅦ扣て戶㌷攰〱㙣慣昱㜱挶攰挲昶㈶㔳扣挵ㄴ慣挷昱㘲㘳ㄱ㑥㌷〷㌷㤶攸〸戶㜷ㄸ㠴戵㍡〵搸摥㠵戴㝢㙣慣改ㄱ㙣敦㌱㠸㠳㡤㠵㍤捥㤰㕤搸摥㠷㡤晥㉦ㅡ戲攸挷挷攰〳ㅡ㝣㐸〳搶〱〹戶㡦搰ぢ挰挶㕢晡㝤戰㝤〲て㘰㘳㘵㤰㤳挲㠵敤㔳愶昸㡣㈹㔸挵攳挵挶搲㥤㙥戶㌶ㄶ昶〸戶㝦㌳挸㘲昴ち戰㝤〹㘹昷搸㔸〹㈴搸扥㘲㄰〷ㅢ换㠱㥣㈱扢戰㝤つㅢ晤ㅢㅡ收晣つ扥愵挱㜷㌴㌰㘱㈰搸扥㐷㉦〰ㅢ㥦㑥攰㠳敤㐷㜸〰ㅢ敢㠹㥣㌱戸戰晤挴ㄴ㈵㤸愴㔰慣晤昱㘲㘳挱㑦㌷搸㔸づ㈴搸㜰ㅤ扢㐴慤㐴慦〰ㅢ敥ㅦ摥〲㙣慢攰㈶搸捡ㄹ挴挱挶㈲㈲㘷挸㉥㙣ㅡ㙣昴摥㌴㘴㠱㤱㡦㐱〵つ昸昰㌳挵㥡㈳挱ㄶ㐲㉦〸㥢晦㑥摡ㄷㅥ挰挶㉡㈴㈷㠵ぢ㕢㍦愶搸㡡㈹㔸㌱攴挵挶㌲愱㙥㜶㔲ㄶㄱ〹㌶㠳㐱㔸㑤㔴㠰㙤ㅢ㐸扢摦摡㔸㜵㈴搸〶㌰㠸㠳㡤愵㐷捥㤰㕤搸〶挲㐶ㅦ㐴㐳㤶㈵昹ㄸ㙣㑢㠳敤㘸挰㑡㈵挱㌶ㄸ扤愰㌳㄰㍥㌳挲㘷㜳摢ㅥ㉥攰挶攲㈵㈷㠷㡢摢㔰收ㄸ挶ㅣ㉣㌴昲㜲扢っ戲㙥㌶户换㘱㈲摣㠶㌳〸㡢㤰ち戸㡤㠴戴㝢㙥㉣㔶ㄲ㙥㤵っ攲㜰扢ち㔲㘷挸㉥㙥愳㘰愳敦㐸㐳㔶㌳昹ㄸ散㐴㠳㉡ㅡ戰挰㐹戸敤㡣㕥挰收挶挷㕦昸㘰摢ㄵㅥ挰挶㤲㈷㈷㠵ぢ摢㘸愶搸㡤㈹㔸㥥攴挵昶㝢挸扡挱挶㡡㈵挱㌶㤶㐱㙥㐷慦〰摢㌸㐸扢挷挶ㄲ㈷挱㌶㥥㐱ㅣ㙣慣㜳㜲㠶散挲㔶つㅢ㍤㑣㐳搶㐰昹ㄸ㐴㘸㄰愵〱换愲〴㕢っ扤〰㙣㝣㤲㠷て戶ㅡ㜸〰摢扤慥ㄴ㉥㙣〹愶㐸㌲〵㡢㥡扣搸㔸挹搴捤㕥捡㍡㈷挱㌶㠱㐱㔸昰㔴㠰㙤㑦㐸扢挷挶挲㈸挱㌶㤱㐱ㅣ㙣慣㡥昲愱戲ㄷ㙣昴㐹㌴㘴攵㤴㡦挱㘴ㅡ㑣愱〱㡢愹〴摢㔴昴〲戰昱愱㈴㍥搸愶挱〳搸㔸㕥攵愴㜰㘱㥢捥ㄴ㌳㤸攲㌵ㄸ㜸戱戱晥愹㥢慤㡤搵㔱㠲㙤ㄶ㠳戰㑣慡〰摢摥㤰㜶㡦㡤攵㔴㠲㙤づ㠳㌸搸㔸㔳攵っ㤹㐲晢㘷挲㕣搸攸昳㘸挸㝡㉢ㅦ㠳昹㌴㔸㐰〳㤶㘰〹戶㝤搰ぢ挰挶攷慢昸㘰摢てㅥ挰挶愲㉣㈷㠵ぢ㕢ㅤ㔳㉣㘴ち㤶㜰挸搰ㄷ戱㘷て扤㥣搳昰摥搹攵愲㤹㝦挹㤰㘷つ㐰㕤晢敡㐶搴㕤㜰㤱戳捤搶ㄲ攷捤㐳㈲挳ㅣ㜸㑢㉢收敡捡扣㡦㡡攸昰㝤〲㠹晢っ昴㍣㠶㐳摣愸㘱㠹㐱昹昵摦ㄵ㍦㙡愲挳㥦〳敦扣㈷㥦㍥㝣㘹〷㘰㠸〳攷㌵㘴㕢㕢摡㕡昲敤㈳敢㔰㔳㌴㤲㡦㌵挹㤷㤴㔴㑦㈹扦ㄶㄱ㝤㜳㜲挵捡㥡昹搴挸㤵扣捤㍦戴慣戹攵㠸㘶ㄹ㑤㜹ㅢ㥦敥㈲扣㝡昷㘶ㅡ㌲㤵搷㡥㠰㘷戰ㅣ㠱捥晡㐱㘸晢昵㌲㌸㥦㑦㘳敤㘰昴慢㙡愷搶敥㔷㥦㡦㠵攳戱㕣㉡㥤㐸挶挲戱敡㘸㍣㤳㑥愶挳改㥡ㅡ㌳㥣づ㐷攳搵㌵㠶㑣晦㌳挶㈱昰㌱㌸攱㉦改づ㘵㡦㌳晦搲愳慥扣ㄴ攷㐳㕢㍡ㄷて晢ㄲ㤵㔱㔹㤵㔳㘶㔹敦摥慡捡昳昴㤱愲㌹㝣㔶搲挸攳ㅢ㌴㡤㔳昸攵ㅢ〱㙢换㥣㌸挰捥捦㠲捥㍣慢搳敢㌱〴㝤㌱㥡㤰搱ぢ〲捡戴㌴扡㕢搵㑥慤㜷㤵㈲㘹ㄹ挸戶㠶慣昰㘹㥥㕡ㄶ攲扥㄰㑢改〲ㅥㄳ摡㘶㤴搹㔱昴㑡㠶㌷愱搷㐷㘱㐹㘹㤰ぢ愴㈵㄰㜱㐱晥㉡㈰攵㔶慤㉥挰㡡㜰㕢㠲〲㜷换挲㠴摢㠲㍡てㄲ㙥て㠵㥦愷づ㈷㕡攸换搰攲昳っ搹愱戵㐶昴慤捦戳扡㈶㤵捣攷挳㤹㘴㜵㉡ㄲ㑢攴㔲㤹㜰㜵㌲㤵㡣㘵㤲㠹㜸㈲㤲㠹㈷㡣㍥捥㜰㥡攰㘳昴㜵㝡昲㜹昶㜳㝡搴㈹〳㍤㝥愶敡㑣っ㠴扣戱㕣愲ㅦづ㤵摥㡡㈶㘴㙣つ㠱挸挸㑤㈷㈸㥤㔸㡣㙤ㅣ昹慥㜴㌸㠲昲搱㔸㔲〳㈱ㄷㄲ慢㈱敡㈰戱㉤愴㐲攲㐴愴㜰㐸㘸㐷挱㈴㜰㔷㔱挷挳戴ㄸ捦㜶㠸〴㌷㕣攷㐶ぢ㍣㠳敤㝣摡㌱攸㕢㜸愲戱㜸つ㥥㠹ㅢ〹㐷㌲㤹㔸㈶ㄶ㐹攵ㄲ搹㐴㈲㕡㤳㡤挵㔳搹㥡㔸挴ㄸ攲㡣㜱つ㝣㡣敤㥤摥㕡昶㠶㍡㍤敡搴㜰昴〴捦㌱㙥㍣挷㐱愵ㅦ㡦㈶㘴㡣㠰〱摥㜸㝣ㅤ扡摥捤敡㐴挸㝣㌶慢㕦㐱㕣戸㔹㡤戴愳攸攳戹㘶㈷㐳㉦捦〹㔵愳㈰ㄷ㤸愷㐲搴〱㜳㈷㐸〵㘶扢ぢ愶㑥㤸戲㔹戵晡㜲攳㘴㍤㉤昴㜵㘸挱㙤㘷㍢戴㜶㈶晡ㄶ户㜰㈲ㅤ㑤挴㜲愶㤹㐸㈷㘲㔱㌳㤱㑡㔵愷㜳㘶㌲㥥慦〹愷昲搱㙣捡㤰㜹㝣挶㌸ぢ㍥挶慥捥攰㠴摢㘸愷㐷㥤ㅡ㡢㥥㜰㙢㜴㜳㍢ㄷ㉡晤㍣㌴㈱㘳㜷ㄸ攰㕤愲㤳㥢㑥㔰㍡戱ㄸ攳ㅣ㜹つ㤵ㄷ㔱㥥挰㤲慡㠶㕣㐸㕣〲㔱〷㠹〸愴㐲㈲攳㈶搱戱㠳㉤昶㈵挱改㜷〴㐱㥤㍥㕡㤰㠸搹愱戵㡤攸㕢㈴㤲㠹㜰扥㈶ㅢ㑤㤸挹㑣㑤㉣㥤㠹愴㌲昹慣ㄹ㐹攰㤰ㄹ㡦愵捤㘸摥㤰㤹㜹挶戸〲㍥㐶㡤㌳㌸搹挱ㄲ㑥㡦㍡㌵〱㍤㈱㜱戰㥢挴㌵㔰改搷愲〹ㄹ㝢挰〰敦ㄲ摤戳㠳敤改挸㈷㔲㜹㈳ㅤ昶挲㤲摡ぢ㜲㈱㜱㌳挳㔳挲扦挹㤰ち㠹㝤㝣㐹捣昷㈵挱ㄹ㜵〴挱㠵㔷戴㈰㌱搵づ慤摤㠶扥㑤㈲㕥㤳㑢㤸戹㔸㉡ㄷ㑢攳㉢㈴㤵㡡挵㌲㌵愹㙣㈶㤲㑤㔶㐷挱挳愸㜵㠶戳〹㍥挶㌴愷㈷㈴㘴㥥㥤昱愹㔳戳愰ㄳㄲ戳摣㈴㌶㐳愵摦㠱㈶㘴捣㠶〱摥㐵㈴昶㜶攴搳愸扣㠷づ搳戱愴收㐲㉥㈴敥㠵愸㠳挴㝣㐸㠵挴㕥㙥ㄲㅤ㝢挷㥥扥㈴㌸㐹㡥㈰戸㡢ㄷ㉤㐸散㘳㠷搶ㅥ㐲摦㈲㔱㤳㡢愴捤㜸づㅢ〳扥㐶昳㘶㑤㍡㤵愹挹搴㐴㤳改㔸㑤㜵㌶㤷㡢ㅡ晢㍡挳㜹ㄸ㍥挶㝥㑥㑦昶づ㤹㍡㘷㝣敡搴晥搰〹㠹ㅡ㌷㠹㐷愱搲ㅦ㐳ㄳ㌲づ㠰〱摥㐵㝢挷㠱㡥㝣づ㤵㑦搱㘱㉥㤶搴挱㤰ぢ㠹㘷ㄸ㥥ㄲ晥ㅤち愹㤰ㄸ敢㈶搱戱㜷散收㑢㠲昳摥〸㠲㈷㑤愱〵㠹㥦摢愱戵ㄷ搰户㐸㤸挹㜴㈴㤷挴㤳敥ㄲ㘶㉡㤶㡢攵㔳搱㥡㑣㈴ㅡ㑥㐷戳搹㐴㌴㥤㑢ㅢ昵捥㜰㕥㠴㡦戱搸改挹㌶㈱戳攱㡣㑦㥤捡㐱㈷㈴㜶㜲㤳㜸〵㉡晤ㅦ㘸㐲〶愷户昱㉥摡㈶昲㡥㝣㍦㉡摦愴㐳ㅤ㤶搴㔲挸㠵挴摢っ㑦〹晦づ㠳㔴㐸㙣敦㈶搱戱㑤っ昶㈵戱っ㑥〸㠲㘷晣愰〵㠹㐶㍢戴昶㍥晡ㄶ㠹㘸㉡㥣挹㐷ㄲ昱㥡敡㑣ㅣ摢㐴㜵搲㡣㐷搳㘹㍣㡡㍤㥣捦攲昴慡摡㘸㜲㠶昳㉦昸ㄸ捤㑥㑦戶〹㤹攰㘶㝣敡㔴㉢㜴㐲㘲ㅢ㌷㠹㡦愱搲㍦㐱ㄳ㌲㌸㘱㡤㜷搱㌶搱敥挸て愲昲ぢ㍡昰㠹ぢ㙡㈵攴㐲攲㉢㠶愷㠴㝦慢㈰ㄵㄲㄵ㙥ㄲㅤ摢㠴收㑢㘲㌵㥣㄰〴搷摡搰㠲挴㤱㜶㘸敤㝢昴敤攳㐴㌸㤵㠸㐴㜲昱㝣㌴ㄳ㡥㠵慢攳改㔸捣㌴㈳搵〹散㈲㌵攱敡㑣挴㌸捡ㄹ捥て昰㌱㝥攱昴㘴㥢㤰㈹㙢挶愷㑥慤㠵㑥㐸㤴戸㐹愸㜲攸㑢搱㠴っ捥㐱攳㕤戴㑤ㅣ敢挸ㄷ㔳搹㥢づ㘹㉣愹攳㈱ㄷㄲ㝣搶㝦〷㠹ㄳ㈱ㄵㄲ㕦㝥摢㜹㑡搲㜹㜲昶㙦㐸㡢捦㍥㌸摦㡣㌱愲㘸ㄲ愱㐰攲㈴㍢戴戶ㄵ晡ㄶ㠹㐴㑤㈴㥤挸愶㈲戹㘸㉥ㅥ㑢㐵昲愹㕣㉥㥢㠹㈵㜰㡥㤶㠹㘶攲戹戰㜱戲㌳㥣晥昰㌱㑥㜱㝡㐲攲㔴愷㐷㥤㍡〳㍤㈱昱ㄱ〶搳㜱㜲㌶〰㉡㝤㈰㥡㤰挱㘹㘵扣㡢㐸㥣改挸昹〸〷㝤〸ㅤ㤶㤲挴搹㤰ぢ㠹愱っ㑦〹晦捥㠱㔴㐸扣攵㑢攲つ㕦ㄲ㥣㐲ㄶㄲ㈳㄰ち㈴捥戳㐳㙢㈳搱户㐸挴㘳㤹㜰㈶㥣㡦㈶戲昹㜰㉣㤷捥㘷昲㘶㌸ㄹ㌷昳搹㙣摥㑣㈷㘳㔹攳㝣㘷㌸㤵昰㌱㉥㜰㝡㐲㘲扤搳愳㑥㕤㡣㥥㤰㜸搹㑤愲ち㉡㝤㘷㌴㈱㠳㌳挵㜸ㄷ㤱戸搴㤱昳㜶〵㝤っㅤ㕡戸捥㤷㐱㉥㈴㜶㘷㜸㑡昸户ㄱ㔲㈱昱戴㥢㐴挷㜱攲㐹㕦ㄲ㔷挰㐹㐸㠴ㄱち㈴慥戴㐳㙢ㄱ昴㉤ㄲ戹㕣㉡㤹㡣㔶㘷攳搹㕣㈴ㄶ㑦㘶㤳㤱㜸㉥ㅢ㡤㘴慡挳昹㔸㉣㤱捣ㄸ㌲㘱捣ㄱ㐶攱㘳㕣敤っ㙥㉤攲ㅡ㌲㔷散攸搴昵搰〹㠹㐷摣㈴ㄲ㜰搳㤳㘸㐲挶つ㌰挰扢攸㌸昱ㅢ㐷扥㠲捡㠹㜴㔸㠹㈵㜵ㄳ攴㐲㘲ㄲ㐴ㅤ㈴㙥㠱㔴㐸晣挹㤷挴摤扥㈴㙥㠵㤳㤰愸㐵㈸㤰昸慤ㅤ㕡㥢㠶扥㐵〲挷〷㌳ㅢ慥づ㘷捤㔴㈶ㄶ慦挶㘹㝡㌲㥥㐹㈴ㄳ搹㑣㉡ㄱつ㈷㙡っ㤹〳收〸愷挳挷戸捤ㄹ㥣㤰㤰改㕦㐷愷㙥㠷㑥㐸摣敥㈶㌱ㅢ㙥晡摥㘸㐲挶㘶ㄸ攰㕤㐴攲づ㐷捥愷㍢攸ぢ攸㜰㌴㤶搴㥤㤰ぢ㠹㝤㈱敡㈰㜱㌷愴㐲攲㈶㌷㠹㡥㈳收㙦㝣㐹摣〳㈷㈱戱〸愱㐰攲㑦㜶㘸㙤㝦昴㉤ㄲ昸㈱㥥换攱扢㈳ㅦ㑦㤸戱㜰〴愷ㄵ愹㔴挴捣㐶戳㠹㔸㑤㉥㥥㡣ㅡ㌲慢换ㄱㅥ〰ㅦ攳㍥㘷㜰戲㜷摣敦昴愸㔳て愱㈷㈴慥㜶㤳㌸〴㉡晤㔰㌴㈱㠳㌳戴㜸ㄷ敤ㅤ㝦㜶攴挷㠹㤲づ挷㤳挴㈳㤰ぢ㠹㉣挳㔳挲扦挷㈰ㄵㄲㄷ晢㤲戸搰㤷挴攳㜰ㄲㄲ㑢㄰ち㈴晥㙡㠷搶㤶愲㙦㤱㌰㜳攱㥡㘴㉥㤱挶㐹㔵㈶㠶㕦ㅣ晣㍤㥢挹㘳攳攰㉦戸㥡㜰摣㤰㠹㕡㡥戰〱㍥挶㤳捥攰㠴挴㔳㑥㡦㍡昵㉣㝡㐲攲ㅣ㌷㠹㈶愸㜴晥㜳㌰㈱㠳㤳慥㜸ㄷ㤱昸㥢㈳㍦㠵捡㌶㍡㥣捡㜵㝥〱㜲㈱戱㠲攱㈹攱摦㑢㤰ち㠹㔳㝣㐹㥣攴㑢攲敦㜰ㄲㄲ慢ㄱち㈴㕥戶㐳㙢㐷愲㙦㤱愸挱㘹㜵㈴ㅥ㑦㐷慢㘳戱㔸㉡㥥㐸攲挷㐶㌸㠱㕦㘰㌸㝥㈴㔲㌸摢㤶戹㔷㡥昰㈸昸ㄸ晦㜰〶㈷㈴㕥㜵㝡搴愹㌷搰ㄳㄲ挷扡㐹慣㠱㑡㕦㡢㈶㘴扣〹〳扣㡢㐸扣攵挸昹攰〷晤〴㍡㥣捤㜵㝥〷㜲㈱昱㉢㠶愷㠴㝦敦㐲㉡㈴㔶戹㐹㜴ㅣ㌱㔷晡㤲㜸て㑥㐲攲㔴㠴〲㠹昷敤搰摡㘹攸㕢㈴㔲挹敡㜸㈲㥡捣搵挴㘲昸挹ㄵ㡢㘴愲㈶捥㈴㜰扥ㄵ㑤愵攵扢攳㕦捥㜰㑥㠷㡦昱㠱搳㕢㡢戸挶㠷㑥㡦㍡昵〹㝡㐲㘲戹㥢挴㔹㔰改㘷愳〹ㄹ㥦挲〰敦愲攳挴㘷㡥㥣㑦㠰搰捦愷挳㝡慥昳扦㈱ㄷㄲ敢ㄹ㥥ㄲ晥㝤〹愹㤰挸扢㐹㜴ㅣ㈷㜲扥㈴扥㠲㤳㤰戸〴愱㐰攲㙢㍢戴㜶㈹晡ㄶ㠹〸㝥㝦挶㔳㜱㌳㥢愸㠹挶捣㙣㉡ㄳ㡦㥡搹㥡㘸摡捣挷戱㐵愴搲挶㌷捥㜰㌶挰挷昸搶改挹㌶昱㥤搳愳㑥晤㠸㥥㤰昸戹㥢挴ㄵ㔰改㔷愲〹ㄹ㍦挱〰敦愲㙤㠲㘳ㄴ昹〶㉡慦愳挳㘵㕣攷㔲挸㠵挴つっ㑦〹晦㌸愷㈹㈴ㄶ晡㤲搸捦㤷㐴㌹㥣昰挶㠳愴㄰ち㈴㌴㍢戴㜶ぢ晡ㄶ㠹㜸㍡㥢挲㡦戰㐸挴㑣㥢㌱㌳㤲㑤挵㈳戹㐸㌸㥢㑦收昱㉢ㅤ㘷㤹㐶㙦摢㐷扦ㄵ㍥〶愷㌹㘵㜰㐲㐲收㍢ㄹ㥦㍡搵ㄷ㍡㈱㌱搷㑤㘲ㄳ㔴晡敦搱㠴㡣㝥㌰昰㈳挱㌹㑤㤱昳㤹㄰晡ㅦ改挰㠷㍡㈸挳㐹㜶ㄷ挳㔳挲㍦㑥㔳ち㠹愹㙥ㄲㅤ㝢挷㘴㕦ㄲ〳攰㠴㌷捡㝡㄰ち㈴㌸㌱挹㘸摡㝤攸㕢㈴ㄲ攱㑣㉥捥㥦㕢㠹㘴㌴㔶㡤ㅦ愴戹㑣慣扡ㅡ㝢㡢ㄹ㡢攲㐷㐸搸ㄸ㘴晢攸昷挳挷攰捣愵㤰㔸㡢〵㘳㍢愷㐷㥤攲㝣愴㤰㤸攰㈶昱㌰㔴晡㥦搱㠴㡣愱㌰㤰㌵昶㕣愹ㄹ收挸昹㜰〸晤㜱㍡昰改づ㑡㈶ㅥ㈹㝡㠲攱㈹攱摦㐸㔸ぢ㠹㙡㌷㠹㡥扤㘳㥣㉦㠹㑡㌸攱㡤愷㌳㈳ㄴ㐸㡣㐲㐷㐸㍣㡢扥扤㜷㐴攲ㄹ㥣㘵愷㌳㠹㑣㜵㉣㕡㤳㑢攱户㜸っㄷ戲㜰㡡㠱㈷戲㈷㔲挶㡥戶㡦晥ㅣ㝣っ捥㐵ち〹搹㈶慡㥣ㅥ㜵㡡㔳㡣㐲㘲㔷㌷㠹ㄷ愱搲㕦㐲ㄳ㌲㌸换攸户㑤㜰攲㔱攴户㜱慣慦搲㘱ㄳ搷㜹慣ㄳ晥㜵㠶愷㠴㝦㥣㑢ㄴㄲ挳㝤㐹っ昳㈵㌱ㅥ㑥㜸㤷攸㙦㈳ㄴ㐸㔴摢愱戵㜷搰户昷㡥㔴搲㡣㐴慡戳戱㐸㉣ㅡ换收昰㕢㈳㥣㑦愶昳改㠸㤹捡攲挷㜹摡〸摢㍥晡㍦攱㘳㜰㝡戱㤳㐴搴改㔱愷㌸㙢㈸㈴戶㜵㤳昸ㄷ㔴晡〷㘸㐲㐶〲〶㝥㈴㌸㤷㈸㜲㍥㉥㐲晦㤴づ㝣摥㠳㤲改㐱㡡㍥㘷㜸㑡昸户㈷慣㠵㐴㕦㌷㠹㡥扤㈳攴㑢㘲㈲㥣昰挶㝤挰〸〵ㄲ㥣㄰㘴㌴敤㙢昴㙤ㄲ戹㔴㍥ㄹ㡤攴昰㔸晥㐴㉣㔲ㅤ㑤收㘳㤹㜴ㅥㄷ㌵㜱㑤ㄸ搷㠶㜳挶㈴摢㐷晦〶㍥挶㘴愷户ㄶぢ挶ㄴ愷㐷㥤攲㐴愰㤰㈸㜳㤳昸〱㉡晤㐷㌴㈱㘳㍡っ㘴㡤㍤㝢挷っ㐷㝥ㅦ挷摡㑢㐳㜳㍦搷㔹㘶晣㈸㉡㠷愸㠳〴㘷晣㠴挴户摦昸晤ㄶ晤ㅡ搲攲摦愲㜳攰㠴㌷㑡㌹㄰ち㈴收愲㈳㈴㐲攸㕢㈴昲㤹㐴㍥㤲㡤挴慡攳晣㔵㥥捦愶捤㐸ㅡ搷慡ㄲ㘶㍡ㄶ㡦㐶戳搵挶㍣摢㐷敦〳ㅦ㠳㤳㠰㡣愰换摥戱挰改㔱愷㌸户㈷㈴㍥挳㘰㍡㝥㡢昶㠷㑡㌷搰㠴㡣㍡ㄸ昸㙤ㄳ㥣昱ㄳ㌹ㅦ㈰愱て愲挳㈳㔸㌲ㄶ㐱㡥㌷㑡㉡㈰敡搷慢晣㈰㜴昶昰捣㄰昹摦㌹㍥挶晢㘸晦改㜸㔴㍦㡢㘱㑡㝡攱㤶㔹敢㐶搳戲搲〹晦㔹㉣捥㐱昱㍥㜳晥㤵扦㡢㜵晤㍦挴㈱换捥㔹㈹㐶ㅣ㠱㍦㝤〸㔶戸晣㄰慣㙥戵摦㄰扢晡㘷摥攰㔸㌲愸㘹㜶ㅢ收愲昰捦〵㉥㙣㤹㠲晢㕡慤㝦㙢㙥㙢㘷㡥㙡㡣昳挴昹慡㑥挹㤴㑣ㅢ㥥㔱搰㙥㍡㙥ぢ㕡㍢晣昰〴㜷捣㌶㐲㌱㠶捦愷ㅦ搴搹㜳摤愸㍢戴㔳㍡ㅢて搶收搳㈹㥣㠸㙤戸㝤戵慣戴㤷昲扤㜷摥晥㔷攵㜸㘷㉥愳攱㕦㔳㤸㥤㈳㠰愱㍥户㈹㑦㙤㘸㤷摢晣㠷㐱慦㜴㑥㕤㙡㐳戱戶扤㈷敥㌴㘵收㑥挹㜰昹㕢昸㈴戶㌸㐹㈱㜷愶攴〶ㄸ搲㜷㐰㐴挵㙤㥢搱㈸敡㕦㡦づ昶㘳摣㉤㕣昰晡㘴㤲摤㥤㙣晤扦挲晥扦㌱戹晦㘲挷攳㘷慡昲散㈹攵慦慤搹昰改昵㝢㔴㕤㜲昳㑦昶晦搷㔸ㅥ㥦㑣扡㜰㍤㕦㝦㤹㠴戹㑦散㡥㤰敡慦戳㜹㠳捤㥢㘸搴慢ㄸ挴㑢戸〳戹攸挹攴晦戰ㄵ摥㈷㤳ㅢ㑢㄰〹㙦㤴摢㘰扣晤㝡愹㘵攸㜰户㔱㉦挳㠳摢㉡㔷㔵慦攲㕡㌶㐱捣㑤㑣改㡤㘸戵㕤㈰戳㔹挶搴ぢ戰㜴〸㠴昴搱㔰昵㍦ㅣ㐶㍤攳挰搹㐱昱搸㘲づ㐷挰挳㡦挳㌳昶敡ㄶ㜱㜸摡㔶㜸ㅦ㔰㙥慣㐶㈴扣㑢昴昱ㄶ㠷愳搱ㄱづ㑦挲愳㠳㐳㤸ㅣ㌸㡢㘷㜱攰晣愰ㄶ㠵慣㐲戶愹㜰愴㕡㍤㔶〰㈲㑥晢戵戰㜲搸昴㍦づ㥤㥥㔱攱愴㘰捦愸㜰戲捦㡦捡挳㐱㔴ㅥ戲ㄵ摥愷㤶ㅢ愷㈲ㄲ摥㈵晡ㅥㄶ㤵㜵攸〸㤵〷摣㔴㈶㜲㉤㌹㐷㘷㔱攱散㥦㌶愹㤳㑡㌸愱晥㔴㐰㘵ち㜴晤捦㠵㔵捦㐰㜰㤶慦㘷㈰㉥㠲㠷ㅦ㠸㍦〶㠱戸挳㔶㜸㥦㕥㙥㕣㠲㐸㜸㤷攸㌳㉤㄰㤷愳㈳㈰㙥㜷㠳㤸㑤㄰㥣愲戳㐰㜰昲㑦㥢〳㤹戵㥢㈴ㄲ敡戶〲づ昳挸攱ㅡㄸ昵㡣〳攷昸㝡挶攱㐶㜸昸㜱戸㌹㠸挳㑤戶挲晢㄰㜳攳㘶㐴挲ㅢ㌳㈳ㄶ㠷摦愱㈳ㅣ㝥攳收戰㠸ㅣ㌶㐱㘵㜱攰搴㥦㜶㐰〷㠷㘴㑡㕤㕢挰攱㈰㜲搸っ愳㥥㜱攰っ㕦捦㌸㜰㥥捦㡦挳ㄵ㐱ㅣ㌶摡ち敦戳捣つ㑥て攲㡤㜲㄰㡢挳㠳攸〸㠷换摣ㅣ搲攴挰改㌹㡢〳㈷晥戴㙣〷㠷㔴㐲㕤㕣挰挱㈴㠷㐷㘱搴㌳づ㡦㌹ㅥ㕢㝣搸攴㉣㥦ㅦ㠷昳㠳㌸㥣㘷㉢扣㡦㌴㌷㥥㐱㈴扣㔱㔹㘲㜱㜸ㅥㅤ攱㜰㡥㥢㐳ㄳ㌹扣〸㤵挵㠱搳㝥㕡㑢〷㠷㐴㑡㥤㔹挰攱㜰㜲㜸〵㐶㍤攳挰搹㍤昱搸㘲づ㥣攳昳攳㜰㙡㄰㠷㔳㙣㠵昷挹收挶摢㠸㠴㌷慡㔶㉣づ㥣摦ㄳづ㈷戹㌹慣㈶㠷㝦㐱㘵㜱攰愴㥦㜶ㄴ㘴昶搷㐷㌸愵㡥㉦〰㜱㌴㐱㝣っ慢㥥㠱攰攴㕥捦㐰㝣〱て㍦㄰㙢㠲㐰ㅣ㘳㉢扣㑦㌸㌷扥㐲㈴扣㑢昴攳㉣㄰摦愱㈳㈰㝥攱〶㜱〲㐱晣〰㤵〵攲㝢㉣㘹扦㠲捣㍥㔰搶愸㔵〵ㅣ㑥㈶〷㠵㔵敡ㄹ〷㑥敤㠹挷ㄶ㙦㄰扤㘱㕥挵搱㝢捥慢摡㠲㌸戴摡ち敦㠳捥つㅤ㤱㠴挳㍡㡢㐳㍦昴㠵挳㜲㌷㠷戳挸㠱昳㜲ㄶ〷捥昸㘹扦敥攰㤰慡㔶㡤〵ㅣ捥㈵㠷〱㌰挲扢〷攷㤷㥣搸ㄳ㡦㉤收㌰〴收㔵㍥ㅣ㤶〴㜱挸摢ち敦昳捥㡤愱㠸㈴ㅣ㉥戲㌸㡣㐰㕦㌸攴摣ㅣ㉥㈱㠷㑡愸㉣づ㈳戱愴㙤攸攰㤰〸慢挵〵ㅣ㉥㈷〷捥搴攱摤〳づ㥣搶ㄳ㡦㉤收挰挹扤㉡ㅦづ㠷〴㜱㌸搸㔶㜸ㅦ㝢㙥散㡥㐸挲攱ㅡ㡢㐳ㄸ㝤攱㜰愰㥢挳㜵攴㄰㠵捡攲挰搹㍥敤〶挸散〳㐴㜵㔸㉤㉣〰㜱㈳㐱㈴㘰㠵㜷て㐰㜰㔶㑦㍣戶ㄸ〴攷昶慡㝣㐰㉣〸〲㌱摦㔶㜸ㅦ㝦㙥㑣㐲㈴〱昱㍢ぢ㐴㉤晡〲㘲慥ㅢ挴㈶㠲攰㜴㥤〵㠲㤳㝤摡ㅦ㍡㐱㠴攳㙡㔶〱㠸捤〴㌱ㅢ㔶㜸昷〰〴㈷昵挴㘳㡢㐱㜰㙡慦捡〷㐴㙤㄰㠸愹戶挲晢ㄸ㜴㘳㕦㐴ㄲ㄰昷㔸㈰ㄶ愱㉦㈰㈶扢㐱摣㑢㄰㥣㤱戳㐰㜰慥㑦扢ㅦ㌲晢㤷㔷㔲敤㔹挰攱㐱㜲㌸〴㐶㜸昷㠰〳愷昴挴㘳㡢㌹愴㘱㕥攵挳㈱ㄱ挴愱挶㔶㜸㥦㠶㙥㘴ㄱ㐹㌸㍣㙡㜱㔸㠲扥㜰㠸戹㌹㍣㑥づ㥣㡦戳㌸㜰愶㑦㝢愲㠳㐳㉡慥慡ぢ㌸㍣㐵づ㑤㌰挲扢〷ㅣ㌸愱㈷ㅥ㕢捣愱つ收㔵㍥ㅣ挶〴㜱搸捤㔶㜸ㅦ㡡㙥慣㐰㈴攱昰扣挵㘱㌵晡挲㘱㔷㌷㠷ㄷ挹㠱戳㜱ㄶ〷捥昳㘹㝦敦攰㤰㡣愸㥤ち㌸扣㐲づ㙢㘰㠴㜷て㌸慣㜵㍣戶㤸〳㈷昵慡㝣㌸㡣〸攲㌰摣㔶㜸㥦㡤㙥晣ち㤱㠴挳㥢ㄶ〷㑥攸〹㠷㘱㙥づ㙦㤳挳改㔰㔹ㅣ㌸换愷晤戳㠳㐳㉡愹〶ㄷ㜰㜸㡦ㅣ捥㠲ㄱ摥㍤攰挰挹㍣昱搸㘲づ㥣搲慢昲攱㌰㈰㠸挳㌶戶挲晢㠸㜴㘳㍤㈲〹㠷㡦㉤づ㥣捥ㄳづ㠶㥢挳愷攴戰〱㉡㡢〳攷昸戴捦㍢㌸㈴ㄳ慡㙦〱㠷㉦挸攱ちㄸ攱摤〳づ㥣捡ㄳ㡦㉤收挰〹扤㉡ㅦづ扤㠳㌸㘸戶挲晢愴㜴㠳昳㠰挲攱㍢㡢〳㈷昳㠴㐳㤹㥢挳て攴㜰㉢㔴ㄶ〷捥昰㘹㍦㜵㜰㐸㐵㔴㐹〱〷㠵㘷㈸昶摦〴㈳扣㝢挰㠱ㄳ㜹攲戱挵ㅣ㌸㥤㔷攵挳攱扢慦〳慥搴㝤㙢㉢扣て㑣㌷㌸ぢ㈸ㅣ㝡㘳散戸㔲㜷㉦晡挲攱㙢㜸扣㡢戵㤳㉢㜵㍡㤴㡡戳㜰ㄶ〷捥敦㘹㝤㈰㜳捥㈰ㄲ敡摦㌰㝦ぢ收搶昵换㝥〴昱㌰慣昰敥〱〸捥攳㠹挷ㄶ㠳㜸ㅣ收㔵㍥㈰㍥づ〲昱㤱慤昰㍥㌸摤攰㈴愰㠰ㄸ㘰㠱㜸〶㝤〱昱㠱ㅢ挴㈰㠲攰㈴㥣〵㠲搳㝢摡㜶㤰搹㍦㌱攲敡摤〲づ㐳挸攱㐵ㄸ攱摤〳づ㥣挵ㄳ㡦㉤收昰㉡捣慢㝣㌸扣ㄹ挴攱つ㕢攱㝤㝥扡昱㍡㈲〹㠷ㄱㄶ〷捥攳〹㠷搷摣ㅣ㉡挹攱㥦㔰㔹ㅣ㌸戹愷敤搸挱㈱ㄵ㔶㉦ㄷ㜰愸㈲〷㑥换攱摤〳づ㥣挳ㄳ㡦㉤收昰㈹捣慢㝣㌸㍣ㅦ挴攱㙦戶挲晢ㄸ㜵攳㜳㐴ㄲづ㘳㉣づ㥣挵ㄳづ捦扡㌹散㑥づ摦㐰㘵㜱攰搴㥥㌶扥㤳㐳㑡㍤㔹挰㈱㑣づ㥣㤴挳扢〷ㅣ㌸㠳㈷ㅥ㕢捣愱ㄷづ㔲㔵㍥ㅣㅥつ攲昰㠸慤昰㍥㑤摤㈸㐷㈴攱㤰戰㌸攸攸ぢ㠷㍦扢㌹愴挸愱て㔴ㄶ〷㑥散㘹㝢㜴㜰㐸挶搵〳〵ㅣ㈶㤲㐳㝦ㄸ昵㡣〳攷敦㝡挶㘱㄰㍣晣㌸摣ㄳ挴攱㙥㕢㔱昴㔰昵敤㄰愹扢㠷慡扢晥戱昲晥㠰㕦㥥攷晤㝥㝤昲㤶㤸昳㜵戸攳慦愱戱㔱㙥㤶敢㡢㘷㈰户攲㥦ぢ㥦㡢㐷㝤攳挹挷㜵つ昶㍦㐱㍢ㅢ㡦〰攷㈳㘵㥤愷散敡搲愳戳㤶㕦搰㡡挷敥昶捥捦㙥挳㈳摡㜳ㄵ昸攷㡥摢摢捤搶收晦㠵〷㈴攳昶㐵㍥㠹〶㉦敢搱挸扥㜷づ昲㤶㐰摦愹㌱㜹㔴晡戸㑥ㅥ捥扦〲㕥捡㐷㈷晦㘷㑦㙢搷㙡戱㠹㌹㡦㘹捤戹ㅥ〶㕥愶敥挴㐷㙣㑤㔲慦㉤昹㐹挶㕣㔲㡡㉡㑥搸㙢㌳搰昴挲㍦攳㉢㤳换㘸㐲晡㑣㐸攴づ㔲㘹㑡捡㠷㘰㌳昰慥ㅣ敦攵攴㈳㍥㑡㍣晦㤶㜷㥦㍥㕣㘳攷㔵戶〳㕣扢㥡㔱攴㔷㘷敦愶晡㜴㙢㙢㝡㜵㐵㔳㝤愳搹扣愴㝤㘹㐵晤㑡㑣愰攲㈱收ㄸ〷晥㘱㜰㝤㌶晥捦㔴晣㔳㍢㈲㈲户㑢㥤㉢㕢愶㌶昹慥搸㕣慥〱㔷慣㜳愵收㔳挴摢㘲慤㤵㔲㔵㠸挱ㄵ㜳㕥㙡㌴㍡ㅣ慥扥て㉣㍢搲㡤㠷㠴改戴㝤㈱昵㘷㝢㤳敦㄰敡㘰慦㉤㐴㔳挸㜶ㄱ㈴敥㘱㠴ㄱ扢㘰ㄸ㜱〸㘴ㄸ〷挰戲㘳ㄸ㝢搸挳搰㌹㡣㌲㜵㡤㙦捡㠳ㄹ㥢㈹㍢搷晡㔰㡡㕣㙢㍤搱㥢㡥㌳㐸㤲敥攷戰散㐸挷戹ㄹㄷ攴换㝣搳愵ㄹ扢㄰㜲搶㤳㙥戶㌷ㅤ㈷㙡㈴㥤改㑥挷㈹㄰㔷扡昵扥改㤶ㄶ愷㍢捣㤳㙥㤱㌷摤㐱㑥扡㐶㜷㍡捥㌴㐸㍡ぢ收搹扥改㕡ㄸ扢㄰收攱㥥㜴㥣㤴㈸昸散㑣㈷㕤㥢㍢ㅤ㉦攸扢搶敥㔴摦㜴㉢ㄹ扢㄰收㉡㑦㍡㕥晢㉦㐸㜷戸㤳敥㐸㜷扡㈳㥣㜴搶摡ㅤ敦㥢敥㘸挶㉥㕣扢㌵㥥㜴慢扤改㡥㜶搲晤搲㥤敥㌸㈷㥤戵㍦ㅥ敤㥢敥㜸挶㉥㕣扢ㄳ㍤改㑥昰愶㍢搹㐹㜷㤲㍢摤扡挲㜴㉢㝤搳㥤㕡㥣敥㜴㑦扡戳扣改捥㜵搲慤㜳愷攳戵㔶搷㘷搷攲㥢敥散攲㜴攷㜸搲㕤攲㑤挷ぢ慦戲㈳㥣攷㑥挷㑢㥡慥㉤㜳愹㙦扡昵㡣㕤昸搹㕤攴㐹㜷㥤㌷ㅤ㉦㙦㑡扡㑢摣改㜸攱搰㤵㉥敤㥢敥戲攲㜴ㅢ㍤改㌶㜹搳㙤㜶搲㕤改㑥挷换㜳㉥㤸〷晢愶扢㠶戱ぢ㌷㤵敢㍣改㜸㈵慦㘰㐷㜸搰㐹㜷㠳㍢ㅤ慦㠲戹搲搵昹愶扢愹㌸摤㉤㥥㜴扣㘰㔶㤰敥㈹㈷摤㙦摤改㥥㉦㑣㌷搷㌷摤愶攲㜴㝦昰愴㝢搱㥢敥ㄵ㈷摤㘶㜷㍡㕥搳㜱㝤㜶搳㝤搳摤挹搸㠵㥢捡摤㥥㜴㙦㝢搳扤攷愴晢㤳㍢ㅤ㉦㥤戸㘰敥攵㥢敥㝥挶㉥晣散ㅥ昴愴晢搴㥢敥ぢ㈷摤挳敥㜴扣㐲攱㑡㤷昰㑤昷㐸㜱扡挷㍣改㝥昰愶攳攵ち搹ㄱ晥敡㑥挷ぢ〱㉥㤸搵扥改㥥㘲散㐲㤸捦㔰攴晡㝡攵㌵㠳㠲㑤㠵ㄷ〵㈴摤㜳㔸攸昸㝡攵捦㙤搷摡㡤昶㑤昷〲㡣㍣㌰㕦愲挸㤵㡥扦捣ぢ搲昱户户愴㝢ㄹぢㅤ改昸慢搶㤵㙥㤴㙦扡㔷㘱攴㐹昷㍡㐵慥㜴㤵攸ㄷ愴攳㑦㕣㐹昷㈶ㄶ㍡搲昱挷愳ぢ收㔰摦㜴敦挰挸〳昳㕤㡡㕣改昸㍢戳㈰㕤ㄸ〲㐹昷㍥ㄶ㍡搲昱㌷㥡㙢敤〶晡愶晢㄰㐶㥥戵晢㤸㈲㔷㍡晥㥣㉢㐸挷ㅦ㙣㤲敥㔳㉣㌸改捡㜹捥扣挵㈷昴慣㜵ㅢ㠰㥦㍥㡤㘶㤶晦㈸捦㔴晣搳㉥㘳ㅡ㜱㘲扥〵晦㤲捥㘷挸愳㜸㈶捥ㄸ晡攷昶〲㍢晤㜹㍥捣㠵ち㥥㍤㉢㥥敢㜲㔰晡扦㈹收㘹慥㜸㝣㘱㉦㠸〷㑦㘹㍢㍤敡搰ㄳ㡦㉦㈹㕥㘴敢昴慦散〵昱攰搹㘷愷〷捦㉣挵攳㙢㡡㜹㔲㐹㥤晥㡤扤㈰ㅥ㍣㠱散昴㐸愳㈷ㅥ摦㔲捣昳㐲昱昸捥㕥㄰て搳敥㔸敢挱昳㍢昱昸㥥㘲㥥摡㠹挷て昶㠲㜸昰㌴㡥ぢ㤶〷㑦搱挴攳㐷㡡て户㜵晡㑦昶㠲㜸戴搹ㅤ换㠳㘷㔹攲㔱㔲〱て㥥㘰㐹づ挵ㅥ㔹攲慦㍦㑦愶戸㘰㜹昰㐴㐹㍣㑡㘹挳㜳㈴昱攸攵昶昸㘵㠱〷捦㜵挴愳㡣㌶㍣捤ㄱ㡦㜲户〷㑦㘹㍡㜳昰㜴㐵㍣㌴摡昰㑣㐵㍣㝡扢㍤㜸㔶搲改挱㌳づ昱愸愰捤㌹㡥㠷敥昶攰㠹㐵愷挷㝡挷㈳㐴ㅢ㥥㉦㐸㡥㍥㙥て㥥ㅢ㜴㝡昰㝢㕦㜲昴愵つ扦昲挵愳㥦摢㠳㕦敦㥤ㅥ晣敡ㄶ㡦慤㘸挳㙦㙤昱攸敦昶攰㌷㜴愷〷扦㝤挵挳愰つ扦㜸挵㘳㙢户〷扦㘴㍢㍤㌶㌹ㅥ摢搰㠶摦㥤攲㌱挰敤戱戹挰㠳摦㠱㤲㘳㈰㙤昸昵㈷ㅥ㠳摣ㅥ晣慡敢捣挱慦㌱昱搸㤶㌶て㍡ㅥ摢戹㍤昸㙤搵改挱㙦㈲昱ㄸ㑣ㅢ㝥〹㐹㡥㈱㙥て㝥攱㜴㝡昰换㐴㍣戶愷捤㌳㡥挷㔰户挷㜳〵ㅥ晣㍥㄰㡦㘱戴攱㔷㠱攴搸挱敤挱挳㝥㘷づㅥ搲挵㘳㌸㙤㜸㌴ㄷ㡦ㄱ㙥てㅥ戹㍢㍤㜸㔴ㄶ㡦㤱戴攱〱㔹㍣㉡摤ㅥ㍣昸㜶㝡昰挰㉡ㅥ愳㘸挳㘳慡㜸散攸昶攰昱戳搳㐳づ㙣搸扦昴㥤㘰攳扣っㅥ攰攴㤲㕢ㄵ愴戸㈶㉦〷戳㈲㉢ㅥ搴挴㙡ㄷ换㑡づ㘰戴摡搵ㅤ㡢〷㌲戱ㅡ㙤㔹挹㐱慢挸㡡〷㉦戱ㅡ㘳㔹挹㠱慡㈸㈳て㔸㘲戵扢㘵㈵〷愷㈲㉢ㅥ愴挴㙡扣㘵㈵〷愴愲㡣㍣㌰㠹㔵搸戲㤲㠳㔰㔱㉣ㅥ㡣挴㉡㙡㔹挹㠱愷㈸ㄶて㐰㘲ㄵ户慣攴㘰㔳ㄴ㡢〷ㅤ戱㑡㔸㔶㜲㠰㈹戲攲㠱㐶慣㔲㤶㤵ㅣ㔴㡡慣㜸㜰ㄱ慢㍤㉣㉢㌹㤰ㄴ㡤㡢〷ㄴ戱㥡㘸㔹挹挱愳挸㡡〷ㄱ戱㥡㘴㔹挹〱愳㈸㈳てㅣ㘲㌵挵戲㤲㠳㐴㤱ㄵてㄶ㘲㔵㙢㔹挹㠱愱挸㡡〷〸戱㥡㙥㔹挹挱愰㘸㕣㍣㈸㠸搵㑣换㑡づ〰㐵戱㜸㈰㄰慢搹㤶㤵散昴㐵㔶摣昹挵㙡㡥㘵㈵㍢㝡㔱㐶敥昰㘲㌵捦戲㤲㥤扢㈸ㄶ㜷㜲戱㕡㘰㔹挹づ㕤㘴挵ㅤ㕢慣昶戵慣㘴㈷㉥捡挸㥤㔹慣敡㉣㉢搹㜱㡢㘲㜱〷ㄶ慢㐵㘲㘵㌸㍢慢攲晥㈹搷挲慦晦捡㥡㉣㥢ち摦ち晣㌳㑦摣㈵㐵㜱㕤愱挲㜰昶㑤挵摤㔱㉣慥㉤戴㔰摣〳㐵㜱㡤㐷挱㥤㑥ㄴ㔷㝢ㄴ摣捦㐴㜱㤵㐷挱㕤㑢ㄴ㔷㝡ㄴ摣㥢㐴㜱㠵㐷挱ㅤ㐸ㄴㅢ㍤ち敥㌳愲戸摣愳攰㙥㈲㡡换㍣ち敥ㄹ愲搸攰㔱㜰㘷㄰挵愵ㅥ〵户㝦㔱㕣攲㔱㜰㤳ㄷ挵挵ㅥ〵户㜲㔱㕣攴㔱㜰挳ㄶ挵㠵ㅥ〵户㘵㔱慣昷㈸戸昹㡡攲〲㡦㠲㕢慣㈸捥昷㈸戸㤱㡡攲㍣㡦㠲摢愵㈸捥昵㈸戸㈹㡡攲ㅣ㡦㠲㕢㥦㈸㝥敤㔱㜰㠳ㄳ挵搹㠵㡡㍥晦て㡤ㄷ㤱摤</t>
  </si>
  <si>
    <t>㜸〱捤㥤〷㝣ㄴ㘵晥晦昳㠴㘴挸㉣㙤ㄴ㉣〸㈲㐱愲㈲㠸搹散㙥㜶ㄷ㐵㑡㐰㐰㈹㑡挰㝥ㄷ戶捣㐲㌴〵戳〱㐱㑦昱搴戳愱㘷㌹㝢㐵散摤扢ㄳㄵ㝢搷戳搷戳㥦扤敢㈹㝡㥥㕤晦㥦捦㜷㘶㤲搹搹㤹㤴晢摤晦昵扡㘵昷㘱㥥㙦㝤收扤戳戳戳昳㝣㘷㔲愲㑡㑡㑡㝥挵㠳晦昳㔱挶㠵攱昵㉢昳敤㘶昳昸扡搶愶㈶㌳搳摥搸摡㤲ㅦ㍦愵慤㉤戵㜲㜶㘳扥扤てっ戴㠶㐶攸昳攵つ昹挶㐳捤㡡㠶攵㘶㕢ㅥ㐶攵㈵㈵ㄵㄵ㝡㈹昴㐳敤㤷攱㜴㜴㝡改㘵㙣㘰㔵愲㙢㙣晡戲愹㘰愳戳〹戱改挷愶㍦㥢〱㙣〶戲ㄹ挴挶㘰戳ㄱ㥢㡤搹っ㘶㌳㠴捤㈶㙣㌶㘵戳ㄹ㥢捤搹㌰扦扥〵㥢㘱㘸晡て㐷戳愰㙥敡扣昴㠱㔸㥢晡昶搶㌶㜳摣挸扤慣㌱㑦っ㠷挷㠷挷搷㈴㙢㙡挷㔷㡦ㅢ㔹户慣愹㝤㔹㥢㌹戱挵㕣搶摥㤶㙡ㅡ㌷㜲㡦㘵改愶挶捣敥收捡〵慤〷㤹㉤ㄳ捤㜴㜵㈴㥤㡡㈶挲搱㔸㉣㤷㑣㈶晡㙦㠹挸㜳敢愶敥搱㘶收昲晦慤㤸㈳ㄸ㜳㕥摤搴昱㜳捤昶晦㔶捣慤㄰ㄳ㈱愷戵㌶愷ㅡ㕢晥㑢㐱换昹㥥挶愶㤹㤹㐶扥昹愶搹搶搸戲㜸㍣㠶㕤〰ㅡ扤昸昸㈹昹晣戲收愵摣㡥敡捣愶愶昹㘶㑥摥昴收㘹昹昶㍤㔲㙤捤昹晥捤攴㘷戶㤹㉤ㄹ㌳㍦戰㜹晡㡡㡣搹㘴ㅢ收㉢㥡昷㑡戵捤㑤㌵㥢㘵㕣ㄸ搴㙣扤㠷戳戲㘶㑢㝢㘳晢捡〱捤ぢ昳收晣㔴换㘲㤳㈶攵捤㌳㤶㌵㘶㔵㔹ㄹ㥥㈵㝤戶昵ㅢ㤹扣㔱ㄸ㑦㜳摤㤲㔴㕢扢昴昸ㄶ㠶晤㙣㕤㥢㡢慣㐵挱戸戸㐹㡤昴㜸昱㍤慢㙦㙣摥摤㙣㙢㌱㥢㤸㠴敦攴㔸㡦㤱〰戲摥㠷づ㔲捥敡昰㕤㔲晤散てㅦ搷㠵㔹戴㤱㘸㌶㥦摢摡搶㡣つ㜲㡥㤹㙡㤹ㄸㅥ㔷摦㥥㥤㘶㉥㥦㔸㍤扥㐶慦㠴㔶ㅦ㐵扢慤搱㙣〴ㄸ搹搶收挶㐳㔳愴㍤㈱ㄶ㥤愰㡦愶㐱ㄵㅡ㔵昶㉡㍥攸敥昰晣戰㤵㌶愴㑡ㅢ搲愵つ㤹搲㠶㙣㘹㠳㔹摡㤰㉢㙤㔸㕣摡戰愴戴愱戱戴攱挰搲㠶㠳㘰攳㍣㉡晡昶㉤㜵ㅥ户捥搸敤昴搵〷㑣扦敥㘳昵挱つ㌷㑥㍦㑡昱戳㉤扢㠶㙤戱㄰㍣摣敤愰搵挷愰搱戶㐷攳ㄹ㙥㍣㍥㐱ㅦ㑢㠳㜱㘸㤴㝡ㅥ挳攵㤰ㄷ㍤昹散ㄹ㜷慦㍡㘲敥㉤愷㙣㜹摢㔷㥢つㄹ愵戸ぢ㤱㕣攳戱㄰㥣㙢㐷㠶慡㐶愳㠵搱㜸㜲㐵㙢㈷攸㌵㌴㠸愰㔱敡〹㍢搷ㄱ㜵㕦晥㜰敦㜵敤扢㕦昹㠷戱㔷㉦摣昰敥㤵㡡㝢㉡挹ㄵ挳㐲㜰慥㕡㠶㡡愳搱ㄲ㘸㍣戹㤲攱〹㝡㤲〶ㄳ搰㈸昵㤰㥤慢昹摥戱㈷昶㝢㝤摥搴㔳捥晡㙡捣愸慢戶晣㐰㜱㠷㈸戹㜶挶㐲㜰慥㠹っ戵ぢㅡ㙤ㄲㅡ㑦慥㘸㙣㠲㍥㤹〶㔳搰㈸㜵户㥤㙢㤷收㠹㈵㕦㈴收搵㥤㌲昹戵扢㕥㘸㌹愵㔶昱㈳㈸戹敡戰㄰㥣㙢ㅡ㐳㑤㐷愳敤㡡挶㤳㉢㔹㍤㐱㥦㐱㠳㤹㘸㤴扡搵捥戵捦摥㝦㉢㜹㙢昸㕤㌳㉦㥦㝡摥ㅦㄷっ㥢㜶慣攲敥㕤㜲敤㠶㠵攰㕣扢㌳搴㙣㌴摡ㅣ㌴㥥㕣戵挹〹晡㕣ㅡ捣㐳愳搴㑤㜶慥㙤㑦㕦㜳㙤收攲㔱㤳㡦ㅢ㔷ㄷ㍦收㠳戳㍥㔵晣ㄶ㤱㕣㝢㘲㈱㌸搷㝣㠶慡㐷愳㉤㐰攳挹ㄵ挵㜶戸㤰〶㝢愱㔱敡㙡㈷搷慣㠵搷㥥㌴㘲昹捣慢㜷摣㜶戳挸㠳戱〷㔵㍦愸㈵搷㍥㔸〸捥戵㉦㐳敤㠷㐶摢ㅦ㡤㈷㔷っ敦搷〱㌴昸つㅡ愵搶摡戹㤶敥昷挸㠷㝢收敢㘶慣㔹㜶搰ㄷ晤㘲㑢ㅢㄴ扦ㄳ㈵㔷〳ㄶ㠲㜳㉤㠲㔶㑦愱搱搲㘸㍣戹㙡㈳ㄳ昴っつ戲㘸㤴㍡摦捥愵㥥㍦扥敤昵㙦㕦㥦㜹摤㙤昳㈶㡣㌶ㄶ扤慢昸搵㉢戹㜲㔸〸捥戵㤸愱㤶愰搱ㅡ搱㜸㜲挵戱捤ㅦ㐸㠳㠳搰㈸㜵㠶㥤㙢㜵挵㠷㕦㍥㌵攲戵㤹㜷扦戴㘱晤㡣攳㉥ㅥ慦昸つ㉦戹㥡戱㄰㥣慢㠵愱㕡搱㘸㑢搱㜸㜲挵㙡㈶攸〷搳愰つ㡤㔲㈷摢戹㝥㍦晣昱ㄷ〷㑤㔵戳㙦晦散挸挸㍥㔵㉦㡣㔴㍣㤰㤰㕣敤㔸〸捥戵㡣愱㤶愳搱づ㐱攳挹ㄵ挷晢戵㠲〶㉢搱㈸㜵慣㥤敢戲㜳收㉦摦㘸捣㥣改㤷慤昸晥晡挵㍢戴㕤愰㜸扣㈲戹づ挳㐲㜰慥摦㌱搴攱㘸戴㈳搰㜸㜲搵㠲攱㉡ㅡㅣ㠹㐶愹㔵㜶慥㥡捦㉦摡㌹㜱搶摡摤㔶慦慥扦㝣搲晥ㄳ扥㔵㍣㉣㤲㕣㐷㘱㈱㌸搷搱搰敡挷愰搱晥㠰挶㤳㉢㠶㙤晥㔸ㅡㅣ㠷㐶愹ㄵ㜶慥户㍦㌹㌲㕢㝦㐵晢攴戵㝢摥㍣昳晢㜵㕦㐵ㄵ㡦扥㈴搷〹㔸〸捥㜵㈲㐳慤㐶愳㥤㠴挶㥢ぢ晢㡤㤳㘹昰㐷㌴㑡ㅤ㙣攷摡敦昵户捦㝣㙦挰昶㌳敦㥣㜴昶㡤捦っ㍢昶㔸挵㠳㍣挹㜵㉡ㄶ㠲㜳㥤挶㔰愷愳搱晥㠴挶㤳㉢㡡慦挰㌳㘸㜰㈶ㅡ愵づ戴㜳ㅤ㍤㜹㐹攵㑢㍢㙥㌴昵㤴〷㕦㍢攸挷敦㜷晢㕣昱㔸㔲㜲㥤㡤㠵攰㕣攷㌰搴戹㘸戴昳搰㜸㜳攱昳㜵㍥つ㉥㐰愳㔴挶捥㔵㌶㜸攷㈵敢慦扣㙤敡敤㍢㙤晦攵ㅤ挷㌷㔴愸㑤愰㤶㕣ㄷ㘱㈱㌸搷挵っ戵〶㡤㜶〹ㅡ㙦㉥散て搷搲攰㔲㌴㑡ㅤ㘰攷㕡㄰晤㜰昰㉥昷㕤戲摢晡㐷㤲ㅦ㍤㝡改㠱㠳ㄵ㡦㡣㈵搷攵㔸〸捥㜵〵㐳㕤㠹㐶扢ち㡤㌷㔷㘲㠲㝥㌵つ慥㐱愳搴㐲㍢搷㍤摡㥥户晥晤捣昶扡敢捦㙦㝤昰搰扥㘷摦愵㜸〰㉥戹慥挳㐲㜰慥敢ㄹ敡〶㌴摡㡤㘸㍣戹ㄲ㘰㜸ㄳつ晥㡣㐶愹戹㜶慥㐹㌷㝦慡晥㌴晤昲挹㜷つ扦㘶㠷攱㑦捤扦㑣㙤づ戵攴晡㉢ㄶ㠲㜳摤捣㔰敢搰㘸户愰昱收挲㜶㜸㉢つ㙥㐳愳搴っ㍢搷捣挹㝦㥥㝢改㕥㥦㑥扢散捣扣昶摣搶愷㍥愱㠶㐲㉤戹㙥挷㐲㜰慥㍢ㄸ敡㑥㌴摡㕤㘸㍣戹攲挸㜵㌷つ敥㐱愳搴㘴㍢搷㐷戵㝦扤敥愷慦搷捣㍣㙥挳〵ㅢ㝦扤捦搵㙢搵ㄶ㔰㑢慥晢戰㄰㥣敢㝥㠶㝡〰㡤昶㈰ㅡ㑦慥㕡ㅣ摢㍣㐴㠳㠷搱㈸㤵戴㜳慤摦㘹摢つ摦づ摣㌰昷敡搳愲愳㉦戹㜹捥攳㙡ㄸ搴㤲敢㔱㉣〴攷晡ㅢ㐳㍤㠶㐶㝢ㅣ㡤㌷ㄷ搶敢〹ㅡ㍣㠹㐶愹ㅡ㍢搷挵戳户搹晡昵㐷㉥㥡㝣搱挹攵ㄷ㙤扤昷㜳㥦昵㝦ㅡ敡㍤敤㐳摢㘹㙤愹㐳昰㘳愱昳㜷㐸捤昸㙡晥敢晥〷ㄸ㝥㝦攵㘲戹㜸㉥ㅣ捥挶慡㔳㤱㔴㜹㈵挲昶昴㐸㥦扢攴晥戹扤ㅢ㜱㠴㝣㠸ㅣ晡て㥦㥡捡㥢㥤扦〴挶摡扡愹慤换㕡戲昹㘱晥捡晡昶㔴扢戹㠵㔷搷ㄹ愴挸慤ㅥ㍦㡣捣扣攴ㅢ攱㜵摢㉢搵戴捣㥣戲愲搱㔲㙦改㔱攳㘷㔱㙢㍡㔸扢㙢㥢㜹㜰㠷戶㘸㐴㔳昰扢㝤戹挴㉥㕡㑢㑢㘵㡤㙢㘴摤㤲搶扣搹㈲挳ㅢ摢扣㐷㘳收㈰戳慤摥攴慦㝥㌳㉢慢扡〹㔵昶㙦戳戱昳㕡戰愲昸戵㤵ㅤ攵㤶收愶慦㘸㌷㕢戲㘶ㄶ攳㕤㙡戶戵慦㕣㤰㑡㌷㤹㥢ㄶ㤸㔸㌹愱ㄸ㕡㈰摥戵㌵戳㉣㕦搷摡搲摥搶摡㔴愸㤹㤲㕤㥥挲敦挱散㥣搶慣㠹㥦㜳㘵㝣㤴愸㤲㍥㝤㤴㉡搹摥敦㌷ㄵ攳收挷换ㅢ攱㝡㡢户挴㝢扥㜹攱㘶㌷㝥㍥搶づ㙢搱㘴㜲㥢㉣ㅤ摤㑤㌰㠹换㌰㘳㠲つ㕤敢挴㔳㈴戴摥㉥搸㕡挶搸昱捥晤晦㌵㉥㉤ㅤ㙣慦晤昴攵昸捤㍣ㄳ㍦て㥢捣戶㉥㑦昰㈸㡥㐸㝦〶㑤昹㡥昸㌴〷搲㉢㠳㠵㕡愱㔶㤶ㅦ搲㤸㙤㕦愲㉤㌱ㅢㄷ㉦攱㠱ㄵ㑥〲㔵㔴㄰㙤搱㐳㝦づ㈲晤㜹㌶㉦愰〹㠵㑡戴ㄷ㘹愴㠵昴扦㕢晤昲㔱昸扦昷扦挶㑢攱愵换慦㝦㥣慡挹㤷㌷敦摡摡㤶敦搳挷㙦㉤㘷愶昲㑢摡戹㜹㜶慤㘴扣㤷搸扣㡣愶㝣㌴㥡㙥㝦散て㠲㔱ㄹ捦㘹っ㘸㥥㘶收㔲㌸㤳㈴㥦㙥㤵㉡㙦戶㑥㑥㑣㌳昳ㄹ㥤㘷㌱㘶攱戳戲㐲挳ㄲ㍥晣晤㥢戹昵㥢㉢摡愷愵摡㔳㝤㥢㜱㍥〴敦㤲づ愳戱攲㘵㉤搱㜳㠰挸ㅣ敦㤰摤㐳〴㐳ㄶ㕤㔱晡㠹挰㡡㠴てづ㍥㉦㈵㝤散戶敢㤵挰搸㐷㘰㈵㌴敦㠶㕥㜸㕥㠳㘷ㄸ㘶㤸㉤ぢ㔶㉥㌵昳㌴慦搰扡㐴改晤㜸㌱搸扣㑣㝡㘱㝢㘳㔳㝥㍣㐶㍡愳慤㜵搹搲晦㘶ㅣ挶搲㕦㐱攳㍣捡户挱㔶摣昳㜵〲慥㤲扥换昹摥㌴㌴㤴㔴㌰ㅡ㈵晡搶㙣戸戵㈲搸慦昸㑦ㅥ晡ㅢ昸㉦搴㤵慥扣ちㄶ扤㌹〷㔴づ晢晥捤㈰戴愰捤㤴戳㕡ㄵ搲〱敤〱捤㝢户戶ㅤ㤴㙥㙤㍤㠸摢搳㐰改攵㤷㤸㘶㍢捦ㄴ昵戳捦㡣挹ㄹ㌰愵晡昴㈹㌸捦攳㍡愵戴ㄵ攲㙢㙦愳ㄹ㌰愵愹㘹愴ㄳ㌱慦扤〳㔱ㅦ㥣戳搲摥挵㐲ㄴ㝢昲昶搶㜶㈴ㅤ戹扣㜶攴づ㈳愷㥡昹昶㤱㜵昸戲ㅣ挹慦愸愶挶ㄶ㜳攴㜶㉤慤㈳摢捣晣㔲㥣ㅢ㌶挷㡣㕦搱㤴㕦愱㠶㠳っ捦搷㡣晥㉡㜶攰㑢㤱㙦愶㕣昳挹攳收昶㝤て㝢㑡つ戳ㄵ愵摥㤳㐶摢㈱㔷㈵㕥晡〷㘸搴㔰㤸㜱㡦㠳攵挲㠷晥ㄱ晡晡挷㙣㍥㐱㠳晤㠶扣ㄳ搸㙤㝣㘶㜵搵ㄸ晣捦㕤㠷晥㌹㥢㝦愲㔱㘳搱昰㠳慢㝦㠱挶㜹㈸〳昱戹㍤挸㝢扡㍤挴挵敦改搷㤰㠶昴㉥㜴㙡ㅣ㉣昸扥敡攴愸㤳㥣㑥㙡㑡㐳㘰㕦〰攵戶愲攸㑣搶㡥㜰ㄳ〰㍦搱扦て捣晣〱晣挲ㅣ〴愳㜳㙢㜴〱㈸戵扡慡ㅡ㍡〱搰〷〲㥤㘷昱㔵つ㐴〲愰ㅣ㍤攷愱㝥昸挵〵㈰っ㜱㌱〰㥤㌱昵㉥㜴㉡〲㍦㍦〰㕦㈲戸㉦㠰㉦㙣㐵搱改戵㕡㐴慡攴㈸㌶收㤰㍦㠷㤹㍦㠰㈱㔰敢㥢戰搹ㄴ㡤ぢ挰收㔶㔷挵ㄱ㐴〰っ愵搱ㄶ㘸㔴ㄲ㈲〱㌰っ㍤攷愱摥㜳〳㐸㐰㕣っ㘰㉢挶搴扢搰愹〹昰昳〳昰㙡㄰㠰㔷㙣㐵搱㌹扦㠹㠸㔴挹㔱㙣挷㈱扦ㄴ〸㘰㝢愸昵戱㙣挶愱㜱〱ㄸ㙦㜵搵㉥〸㈲〰㜶愴㔱㌵ㅡ㌵ㄹ㈲〱㄰㐶捦㜹愸愷摣〰㈶㐱㕣っ㈰挶㤸㝡ㄷ㍡㌵〵㝥㝥〰ㅥっ〲昰㠰慤㈸㍡ㄱ㌹つ㤱㉡㌹㡡㕤㤰㔴摤ㄷ〸㘰㌲搴晡ㄴ㌶㔳搱戸〰㑣戳扡㙡㍡㠲〸㠰改㌴摡ㄵ㡤攲挹㐹〱㌰〳㍤攷愱㙥㜳〳搸ㄵ攲㘲〰扢㌳愶摥㠵㑥捤㠴㥦ㅦ㠰ㅢ㠲〰㕣㙦㉢㡡捥㡥敥㡥㐸㤵ㅣ挵〲づ昹摡㐰〰㝢㐱慤敦捤㘶ㅦ㌴㉥〰晢㔹㕤㌵ㅢ㐱〴挰晥㌴㍡〰㡤㥡ぢ㤱〰昸つ㝡捥㐳慤㜵〳㤸〳㜱㌱㠰ㄴ㘳敡㕤攸搴㍣昸昹〱㌸㈷〸挰搹戶愲攸㤴敤㝣㐴慡攴㈸づ攴㤰捦っ〴搰〴戵摥捣愶〵㡤ぢ挰㔲慢慢敡ㄱ㐴〰ㅣ㑣愳㌶㌴㙡㈱㐴〲㈰㡦㥥昳㔰㈷戹〱㉣㠰戸ㄸ挰㈱㡣愹㜷愱㔳㝢挱捦て挰㔱㐱〰㝥敦〰昰㥥㐷摥ㄷ㤱㉡㌹㡡㈳㌹攴㔵㠱〰㡥㠲㕡㍦㥡捤㌱㘸㕣〰㡥戵扡㙡㍦〴ㄱ〰挷搱攸㜸㌴敡〰㠸〴挰〹攸㌹て戵摣つ㘰㝦㠸㡢〱㥣捣㤸㝡ㄷ㍡昵ㅢ昸昹〱㘸ち〲㜰㤰慤㈸㍡戹扤〸㤱㉡㌹㡡戳㌸攴挶㐰〰攷㐰慤㥦换收㍣㌴㉥〰ㄷ㔸㕤㤵㐲㄰〱㜰㈱㡤㉥㐲愳㌲㄰〹㠰㡢搱㜳ㅥ㙡㤱ㅢ㐰ㅡ攲㘲〰㤷挲㍥愴㜷愱㔳㔹昸昹〱搸㉢〸挰㐲㕢㔱㜴挶㥤愷搲㉢㌹㡡敢㌸攴晡㐰〰㌷㐰慤摦挸收㈶㌴㉥〰㝦戱扡㙡〹㠲〸㠰扦搲攸㘶㌴敡㐰㠸〴挰㍡昴㥣㠷摡捤つ愰ㄱ攲㘲〰敢ㄹ㔳敦㐲愷づ㠲㥦ㅦ㠰挹㐱〰㈶搹㡡愲㘹㠰ㄶ㐴慡攴㈸敥攷㤰㈷〶〲㜸㄰㙡晤㈱㌶て愳㜱〱㜸搴敡慡㔶〴ㄱ〰㝦愳搱㘳㘸搴挱㄰〹㠰挷搱㜳ㅥ㉡敡〶戰ㄴ攲㘲〰㑦㌳愶摥㠵㑥戵挱捦て挰昶㐱〰挶搸㡡愲戹㠹㘵㠸㔴挹㔱扣捣㈱㙦ㅢ〸攰㔵愸昵搷搸扣㡥挶〵攰ㅦ㔶㔷㉤㐷㄰〱昰㈶㡤摥㐲愳㔶㐰㈴〰摥㐶捦㜹愸ㄱ㙥〰㠷㐰㕣っ攰㝤挶搴扢搰愹㤵昰昳〳㌰㈴〸挰㘰㕢㔱㌴㘱昲㍢㐴慡攴㈸晥挹㈱㙦ㄴ〸攰㑢愸昵つ㙣扥㐲攳〲昰㉦慢慢づ㐷㄰〱昰つ㡤晥㡤㐶慤㠲㐸〰㝣㡢㥥昳㔰ㄵ㙥〰㐷㐰㕣っ攰㐷挶搴扢搰愹㈳攱攷〷攰㤷㥦〳づ㠵㝦戶ㄵ㐵戳㌸㐷㈳㔲㈵㐷㔱㔶㡡㈱晦〸㌳晦㐳㘱つ㙡扤㉦㥢ち㌴㉥〰㈱慢慢㡥㐱㤰㔱っ搴㡦㐶晤搱愸㘳搱ㄵ〰〳搰㜳ㅥ敡㉢攴攸昸㌱昴〷㠸㡢〱㙣〴晢㤰摥㠵㑥㜱扥挸て挰㐷㐱〰㍥戴ㄵ㐵㔳㑢㈷㈲㤲〰搸㠲㐳㝥㍦㄰挰㜰愸昵㉤搹㡣攰攸㍡㝦つ㡥戴扡㙡㌵〲㡤攲敡㔴搲㘸ㄴㅡ㜵㌲扡〲㘰㙢昴㥣㠷㝡摤つ攰㈴㠸㡢〱㙣ぢ晢㤰摥㠵㑥晤ㄱ㝥㝥〰㥥ぢ〲昰慣慤㈸㥡敦㍡つ㤱〴㐰㌵㠷晣㜴㈰㠰ㅡ愸昵〸㥢㈸㐷搷〹愰搶敡慡搳ㄱ㘸ㄴ㔷㈷㑥愳〴ㅡ㜵〶扡〲㈰㠹㥥昳㔰て扢〱晣〹攲㘲〰ㄳ㘱ㅦ搲扢搰愹㌳攱攷〷攰捥㈰〰㜷搸㡡愲㐹戸㜳㄰㐹〰散捡㈱慦て〴㌰ㄳ㙡㝤ㄶ㥢摤㌸扡㑥〰戳慤慥㍡ㄷ㠱㐶㜱㜵收搰㘸㉥ㅡ㜵㍥扡〲㘰ㅥ㝡捥㐳摤攴〶㜰ㅥ挴挵〰敡㘱ㅦ搲扢搰愹ぢ攰攷〷攰㡡㈰〰㤷摢㡡愲㤹挱㡢ㄱ㐹〰ㅣ挰㈱㕦ㅡ〸攰户㔰敢つ㙣ㄶ㜱㜴㥤〰搲㔶㔷慤㐱愰㔱㜸改ㄹㅡ㘵搱愸戵攸ち〰ㄳ㍤攷愱捥㜳〳戸〴攲㘲〰㡤戰て改㕤攸搴愵昰昳〳㜰㙡㄰㠰㔳㙣㐵搱㜴攵ㄵ㠸㈴〰摡㌸攴㤳〳〱戴㐳慤㉦㘳戳㥣愳敢〴戰挲敡㉡捥㘵㡥攲敡慣愴搱愱㘸搴搵攸ち㠰挳搰㜳ㅥ敡ㄸ㌷㠰慢㈰㉥〶戰ち昶㈱扤ぢ㥤扡〶㝥㝥〰づつ〲戰搲㔶ㄴ捤愱㕥㡦㐸〲攰㜸づ昹㤰㐰〰㈷㐲慤慦㘶㜳ㄲ㐷搷〹攰㡦㔶㔷摤㠰㐰愳戸㍡愷搰攸㔴㌴敡㈶㜴〵挰㘹攸㌹て搵攲〶㜰㈳挴挵〰捥㠴㝤㐸敦㐲愷晥っ㍦㍦〰搹㈰〰ㄹ㕢㔱㌴戱㝢㌳㈲〹㠰㡢㌸攴㔴㈰㠰㌵㔰敢㤷戰㔹换搱㜵〲戸捣敡慡㜵〸㌴㡡慢㜳㌹㡤慥㐰愳㙥㐵㔷〰㕣㠹㥥昳㔰晢戸〱摣〲㜱㌱㠰㙢㘱ㅦ搲扢搰愹摢攰攷〷㘰㙥㄰㠰㌹戶愲㘸戶昹づ㐴ㄲ〰㌷㜳挸扢〷〲戸〵㙡晤㔶㌶户㜱㜴㥤〰㙥户扡敡㑥〴ㅡ挵搵戹㠳㐶㜷愲㔱㜷愳㉢〰敥㐲捦㜹愸愹㙥〰㜷㐱㕣っ攰㍥搸㠷昴㉥㜴敡ㅥ昸昹〱㐸〴〱㠸摢㡡愲㈹昰晢ㄱ㐹〰㍣挶㈱挷〲〱㍣〱戵晥㈴㥢愷搰戸〰㍣㘳㜵搵〳〸㌴㡡慢昳㉣㡤㥥㐳愳ㅥ㐲㔷〰㍣㡦㥥昳㔰攳摣〰ㅥ㠴戸ㄸ挰㑢戰て改㕤攸搴挳昰昳〳㌰㉡〸㐰愵慤㈸㥡㤷晦ㅢ㈲〹㠰户㌸攴慤〲〱扣〳戵晥㉥㥢昷㌸扡捥㉤攰〳慢慢ㅥ㐳愰㔱㕣㥤て㘹昴ㄱㅡ昵〴扡〲攰㘳昴㥣㠷摡搴つ攰㜱㠸㡢〱㝣づ晢㤰摥㠵㑥㍤〹㍦㍦〰晤㠳〰昴戳ㄵ摥㘲㠱昲㘷㄰愹ㄷ㤳扣晤㌸攰摣㕥㡤收㈱㥣㤵ㅡ㤸㐳㔱㜰摤戲㝣㝢慢㑣愱つ挸㑤㙢㥤摢摡㍥慤㌱扦戴㈹戵㜲㜰捥㕥搸㝢㠹搹㠲〹敥㌶捣㜳㝢㘴慤㑢㤷㥡㔹㍤㔷摦扡慣㉤㘳捥㥡昶扦㌰〱㡥昵挳㕢㈷㜳摦愵ち㡦晦㙣㑥户〴㥥搸㑡昰㈸㈹㝦づ〱扤㔳㜳㔲㥡散㥡㐶㤷㐵〳㠶㠳㍡㠹㉥㘸㙣㙦㌲晢攵㘴ち㕢㤶㉢㜲愰㠸慡㠱㙣摦摣㠲㈵㤸戲㥡㌶㈰㌷愳慤㌱换㌹㈲扥ㄹ㐳㉣搳搹收㘲㔴〸散搱㥡㙦㘴㕤昲㠰摣㠲戶㔴㑢㝥㈹㈷㍢㌳㉢㌷㉥攸挹慣㘸㜹㙥㙡㘳㑢ㅥ㘹攴㕤攴昲愰㕣晤㤲搶㐳㜰㐱挲戲收㤶ㄹ愹愵昹晦㠹㜷㐵昱㙤㤱㠷扣㌵慡㔴㤵㤶慡㡡搲㡡晦昴晤搱晥㡤捦搸㘰慢搴㝢㈴戶搳昶戶挶昴㌲〲㤳ㅣ㌵㘸换搸挸㝢㔸㔲晥㍣㤶扣搳㥡慥户搰㔳㤳挰戱ㄶㄴ摡晢㑥㡦㜷㕣攵戱㈵捣昵㙦㌱㥣晥摦愱搹㙤挶挲㔹㥤搵㍡晦愷㑢㈶捡㕦㐰攴ㅥㄷ㐷㙣〲攳㠱搶㈶挴㠲〹㙥㔱昸㘴㘲㑢㘰捦扢㔹㠶㜲㘲挳㉤㜴㘰攷攲慥㤸㕦敦㥦㥢㥤㑡㥢㑤㈸ぢ㘸㑥戵て戴㍡慣捦㐰㐹㝤摥搶搵戵㌶㌷愷戸挹昱挲㠰晡㑣慡挹慣挸㑤㔹搶摥㍡愷戱㐵捦愱㤱敤搲ㄶ愵㔶㐰㤴㕡㘱㑤攰攷收戳㕣㐸㤶ㄹ慢㜵㜱慡慤戱㝤㐹㜳㘳愶㠲ㅤ捥㤷晥㑦㙣慢搸㝦㤴〱愶昳㜰昶㈵摥㡡〰㙢㕥ㅥ㙦昷㜸ㄴ搱㄰ㅤ摦㝥㙣搱愵㑡挳㍦昵ㅦ㔶㤳㘰捦㈳㕦㈸晡て㠸㔶㡥㤷散㡡㘴㉣㕦捡㔴㉣ㄶ扦㕣㠵㑤㔴㜶㑥敡敦㌴挰㑢晦ㄱ愶㕣攰慢散㈵㌴㕤㤶ㅡ昴㠵㐱㘸㜶㙢㉡扢㙢㉡㠳㡢㝣晡摡㤷昸㔴攰慤攵慥愶捤㘰昱㐷ㅤ敡㠹㌰扢扤扣㌱㙢戶㔵㔰㔰㡦㑢㤸捡㔸㌶愲㔹敦㈱愶挱晢㤴㤴㤷昷慢昰换㌵换㠹㌵摡㥥㔲㜷㕦㈲㌵慢㈸晥㘷㝢㈶㈶㜱散愱㤰㝣㐵晤㠴搵搱㝦收㍡扤っ㈱搷挷㘳昰ぢつ㝥㐵㔳晥ち㤴摥昷愶戰づ〳搵ㅡ㍡㡣捡攴攲ㄸ㔶㠸㔴愰㥡㐲㑡㑢捡㘵㐵晡戹㑡㐲㌴慢ㅡ愴挲戹攲㐶慢挷㔶㙥㘶㐳搶晥㤵愵㈷昸㘶㈸㈹㉤㉤挳㕢慤㜹换改㡡搲㈲㔸㜳扤㈹戵㈲㙡〴㠶愰戱㠸㜰㈸㍦㉣㠸摦㔰㝣〵捡㡢戰挱捣昶慦昸㑦ㅥ愱㤰㕥ち㡦㤲㤰㝡〳慤㠳㈱㐴㠹挵〹㙦〰捥㠲愱㔱ㅦ㐰挸㠳〱搷㔷㤷晡〸㕤㝥㝤㤵㘸扣〲愹愷扢㑢昵㌱㍣戸换搴㌵〶晥〴㑢摣ㄳ㜵㙣㤹ㄵ㤰㜶扦㘵㝥㐶て扣㜴㕥搰挶〵㜹㝤㡥〵㘷㌵㈸戰㔷㈳〴ㅢ扤ㅦつ晦改㙦搰㥦〶〳㘸昰〵っ昸㤶㙢〳搱ぢ㐰挹慢㘳㝣㔰ㅡ昰〰捡慦㕤㈹㕣㈸㌷㘲㡡㡤㤹攲㈷ㄸ㜸㔱晥〲㤹愰搴昹捤㈳て捦户㡣攲扢㈶搸㠶㌰〸搷户〰摢愶㤰㜶㡦慤ㄴ㙥〴愳㙦㈶㐱慣㡥㘲愹㠲て戶捤㘱愳て愵㈱换ㄸ㝣っ戶愰挱㌰ㅡ戰戲㐱戰つ㐷㉦〰ㅢ㉦昴昱挱㌶〲ㅥ挰挶㕡〷㈷㠵ぢ摢㔶㑣㌱㤲㈹㔸㤷攰挵挶㘲〴ぢ㥢㕣〳㐷㙥㕥㙣㉣㔵㄰㙣愳ㄸ㠴㌵ぢ〵搸㐶㐳摡㍤㌶搶㌶攰㠹换户ㄸ〴ぢ昲㘲㠱㠳㌳㘴ち散慤㙤ㅢ搸攸摢搲㤰挵て㍥〶摢搱㘰っつ㔸て㈱搸戶㐷㉦〰ㅢ慦㔹昲挱㌶づㅥ挰戶㤵㉢㠵ぢ摢づ㑣㌱㥥㈹㔸捤攰挵挶ㄲ㠶㙥戶㌶ㄶ㌸〸戶㙡〶㘱愵㐳〱戶ㅡ㐸扢挷挶㡡〸㍣㜱㡡㤴㐱ㅣ㙣㉣㡢昰愱ㄲ㠵㡤ㅥ愳㈱㑢㈶㝣っ㙡㘹㄰愷〱慢㈸〴㕢〲扤〰㙣扣晣捡〷摢〴㜸〰ㅢ敢㉡㥣ㄴ㉥㙣㍢㌱挵捥㑣挱ㅡ〸㉦戶挹㤰㜵戳戵㑤㠱㠹㘰摢㠵㐱愶愲㔷㠰㙤㌲愴摤㘳㘳ㅤ〵㥥㈸戲㘰㄰〷ㅢ㡢㈹㥣㈱㔳㘸㙦㙤㔳㘱愳搷搱㤰㠵ㄶ㍥〶搳㘸㌰㥤〶慣扤㄰㙣扢愲ㄷ㠰㡤㔷㤲昹㘰㥢〹て㘰㘳㌵㠶㤳挲㠵㙤ㄶ㔳散挶ㄴ慣㥣昰㘲㘳戹㐴㌷搸㔸㑣㈱搸㘶㌳〸慢㉡ち戰捤㠵戴㝢㙣慣扥挰ㄳㄷ愶㌱㠸㠳㡤㈵ㄸ捥㤰㈹戴戱敤〱ㅢ㝤㑦ㅡ戲㍣挳挷㘰㍥つ敡㘹挰㡡つ挱戶〰扤〰㙣扣㈸捥〷摢㕥昰〰戶㤴㉢㠵ぢ摢摥㑣戱て㔳戰摥挲㡢㡤㐵ㄶ摤㝣㐸㔹㠲㈱搸昶㘳㄰搶㘲ㄴ㘰㍢〰搲敥戱戱㘶〳㑦㕣昷挶㈰づ㌶ㄶ㙥昸㔰昹㉤㙣昴〶ㅡ戲愸挳挷㘰ㄱつ㔲㌴㘰㥤㠷㘰㑢愳ㄷ㠰㡤搷昷昹㘰换挲〳搸㔸昹攱愴㜰㘱㌳㤹㈲挷ㄴ㐷挲挰㡢敤㈸挸扡挱挶挲つ挱戶㠴㐱㔸挱㔱㠰敤㐰㐸扢挷挶㑡て㍣㜱㔹ㅤ㠳㌸搸㔸敥攱っ㤹㐲㝢㙢㙢㠲㡤摥㑣㐳㤶㠲昸ㄸ戴搰愰㤵〶慣づㄱ㙣㑢搱ぢ挰挶㑢ㄵ㝤戰戵挱〳搸㔸㉦攲愴㜰㘱换㌳〵㙦ㅡ愰㔸摢攱挵挶㠲㡥㙥戰戱摣㐳戰㉤㘷㄰搶㝤ㄴ㘰㕢〱㘹昷搸㔸ㅦ㠲㈷㘶〳ㄸ挴挱挶㈲ㄱ㘷挸ㄴ摡搸づ㠵㡤㝥ㄸつ㔹㐰攲㘳昰㍢ㅡㅣ㑥㠳㡢㘱㈰搸㡥㐰㉦〰ㅢ慦扡昴挱㜶㈴㍣㠰㡤㔵㈶㑥ちㄷ戶摦㌳挵㔱㑣挱㡡㄰㉦㌶㤶㠱㜴戳㙦㘳㤱㠸㘰㍢㠶㐱㔸㉤㔲㠰敤㔸㐸扢挷挶慡ㄲ㍣㜱㔱㈰㠳㌸搸㔸㕡攲っ㤹㐲ㅢ摢昱戰搱㑦愰㈱换㑥㝣っ㑥愴挱㙡ㅡ戰ㄲ㐵戰㥤㠴㕥〰㌶㕥㐰敡㠳敤㡦昰〰㌶搶愶㌸㈹㕣搸㑥㘱㡡㔳㤹㠲㜵㈴㕥㙣㉣ㅥ改㘶㙢㘳㘹㠹㘰㍢㥤㐱㔸㘳㔲㠰敤っ㐸扢挷挶㕡ㄴ㍣㜱捤㈱㠳㌸搸㔸㤰攲っ㤹㐲ㅢ摢㔹戰搱捦愶㈱㡢㔵㝣っ捥愱挱戹㌴㘰晤㡡㘰㍢て扤〰㙣扣ㄶ搶〷摢〵昰〰㌶㔶戴㌸㈹㕣搸㉥㘴㡡㡢㤸㠲搵㈷㕥㙣㉣㌹改㘶㙢㘳㐱㡡㘰㕢挳㈰慣㑣㈹挰戶ㄶ搲敥戱戱㠲〵㑦㕣搲挸㈰づ戶㌷戱攴っ㤹㐲ㅢ摢㘵戰搱㉦愷攱㕢晥〶㔷搰攰㑡ㅡ扣つ〳挱㜶ㄵ㝡〱搸㜸㔹慦て戶㙢攰〱㙣慣㠳㜱挶攰挲㜶㉤㔳㕣挷ㄴ慣㔹昱㘲㘳愱㑡㌷㕢ㅢ换㔸〴摢つっ挲㝡㤶〲㙣㌷㐱摡㍤㌶搶扤攰㠹㉢㈶ㄹ挴挱挶攲ㄷ㘷挸ㄴ摡搸晥〲ㅢ晤慦㌴㘴㘱㡣㡦挱捤㌴㔸㐷〳搶捡〸戶㕢搰ぢ挰挶㉢㤴㝤戰摤〶て㘰㘳昵㡣㤳挲㠵㙤㍤㔳摣捥ㄴ㘵昸搵改挵挶昲㤶㙥戰戱昸㐵戰摤挹㈰慣㠲㈹挰㜶㌷愴摤㘳㘳戵っ挱攸昷㌰㠸㠳㡤㈵㌳捥㤰㈹戴戱摤ぢㅢ晤㍥ㅡ戲㥣挶挷攰㝥ㅡ㍣㐰〳㔶搸〸戶〷搱ぢ挰挶㡢慤㝤戰㍤って㘰㘳捤㡤㤳挲㠵敤ㄱ愶㜸㤴㈹㔸ㅦ攳挵挶愲㤸㙥戰戱㘴㐶戰㍤挶㈰慣㥤㈹挰昶〴愴摤㘳㘳㡤㡤㘰㝢㤲㐱ㅣ㙣㤵㤰㍡㐳㜶㘱㝢ち㌶晡搳㌴㘴ㄱ㡥㡦挱㌳㌴㜸㤶〶慣换ㄱ㙣捦愱ㄷ㠴捤晦㔷挲ぢ昰〰㌶㔶敡㌸㈹㕣搸㕥㘴㡡扦㌳〵慢㙡扣搸㔸㑡搳つ㌶ㄶ摡〸戶㤷ㄹ㠴ㄵ㌷〵搸㕥㠵戴㝢㙣戵㜰ㄳ㙣慦㌱㠸㠳㡤攵㌹捥㤰㕤搸㕥㠷㡤晥〶つㄳ晥〶晦愰挱㥢㌴㘰㌵㡦㘰㝢ぢ扤〰㙣扣〴摥㘷㙢㝢〷ㅥ挰挶晡ㅥ㘷っ㉥㙣敦㌲挵㝢㑣挱㕡ㅣ㉦㌶ㄶ攰㜴㠳㡤攵㌹㠲敤〳〶㘱㥤㑥〱戶㡦㈰敤ㅥㅢ敢㜹〴摢挷っ攲㘰㘳㔱㡦㌳㘴ㄷ戶㑦㘰愳㝦㑡㐳ㄶ晣昸ㄸ㝣㐶㠳捦㘹挰ㅡ㈰挱昶㑦昴㠲戰昹ㅦ户㝤〹て㘰㘳㔵㤰㤳挲㠵㙤〳㔳㝣挵ㄴ慣攰昱㘲㘳搹㑥㌷搸㔸搴㈳搸晥挵㈰㡢搰㉢挰昶㙦㐸扢挷挶㉡㈰挱昶㉤㠳㌸搸㔸ち攴っ搹㠵敤㍢搸攸摦搳㌰敢㙦昰〳つ㝥愴㠱〹〳挱昶ㄳ㝡㐱搸晣㝦㤳晥〲て㘰㘳㉤㤱㌳〶ㄷ戶㕦㤹愲〴ㄳㄴ㡡㜵㍦㕥㙣㉣昶改〶ㅢ㑢㠱〴ㅢ捥㘱㤷愸攵攸ㄵ㘰挳戵挳㍤挰戶〲㙥㠲慤㥣㐱ㅣ㙣㉣㈰㜲㠶散挲愶挱㐶敦㑢㐳ㄶㄷ昹ㄸ㔴搰㠰昷㍣㔳慣㌷ㄲ㙣㈱昴㠲戰攱ㅥぢ㍥ㅦ搲晥昰〰㌶㔶㈰㌹㈹㕣搸〶㌰挵㐰愶㘰戵㤰ㄷㅢ㑢㠴㉣㙣攵㠴捦㐷つ㕥慥㌹㐴挵〲㈲挱㘶㌰〸㉢㠹ち戰㙤っ㘹昷㕢ㅢ㉢㡥〴摢㘰〶㐱〶㜹戱散挸ㄹ戲ぢ摢㄰搸攸㥢搰㤰㈵㐹㍥〶㥢搲㘰㌳ㅡ戰㑡㐹戰㙤㡥㕥〰㌶摥㉥挲〷摢ㄶ昰〰㌶搶㉤㌹㈹㕣搸㠶㌱挵㜰愶㘰㡤㤱ㄷ摢ㅡ挸扡挱㜶〹㑣〴摢〸〶㘱晤㔱〱戶㤱㤰㜶㡦㡤㜵㑡㠲慤㤲㐱ㅣ㙣㤷㐳敡っ搹㠵㙤ㄴ㙣昴慤㘹挸㐲㈶ㅦ㠳搱㌴愸愲〱㙢㥢〴摢㌶攸〵㘱昳晦㈶摤づㅥ挰挶㙡㈷㈷㠵ぢ摢ㄸ愶搸㥥㈹㔸㤹攴挵㜶ぢ㘴摤㘰㘳戱㤲㘰ㅢ挷㈰户愱㔷㠰㙤㍣愴摤㘳㘳㜵㤳㘰摢㤱㐱ㅣ㙣㉣㜱㜲㠶散挲㔶つㅢ㍤㑣㐳㤶㍦昹ㄸ搴搰㈰㐲〳㔶㐴〹戶㈸㝡〱搸㜸ㄳて㥦慤慤ㄶㅥ挰㜶㥦㉢㠵ぢ㕢㥣㈹ㄲ㑣挱㝡㈶㉦㌶ㄶ㌱㔹搸〲愷㘰㔸攲㈴搸㈶㌰〸㙢㥤ち戰敤っ㘹昷搸㔸ㄳ㈵搸㈶㌲㠸㠳㡤㠵㔱㍥㔴㜶㠱㡤㍥㠹㠶㉣㥡昲㌱㤸㑣㠳㈹㌴㘰ㅤ㤵㘰㥢㡡㕥〰㌶摥㡦挴〷摢㌴㜸〰ㅢ㉢慢㥣ㄴ㉥㙣搳㤹㘲㔷愶㜸ぢ〶㕥㙣㉣㝤敡〶ㅢぢ愳〴摢㑣〶㘱㠵㔴〱戶摤㈰敤ㅥㅢ㉢愹〴摢敥っ攲㘰㘳㌹㤵㌳㘴ち敤㕦〹戳㘱愳捦愱㈱㑢慤㝣っ收搲㘰ㅥつ㔸㝤㈵搸昶㐰㉦〸㥢晦搶㌶ㅦㅥ挰挶㝡㉣㈷㠵ぢ㕢㍤㔳㉣㘰ち㔶㙦挸搰ㄷ戲㘷て扤㥣㌳昰摥㠹攵愲㐹㝦挹㤰攳昴㝦㝤晢捡㈶㤴㕣㜰㤱ㄳ捤搶ㄲ愷捣㐳㈲挳昴㜷㙢ㅢ愶改捡扣㜷㠹攸昰㝤ㅡ㠹晢つ昱摣㠱㐳摣愸㘱㜵㐱昹㌵㍦ㄶ摦㘵愲挳㥦〳敦扣ㅣ㥦㍥㝣㘸㝢㘳㠸㐳收㌴㘶摡㕡昳慤戹昶㤱昵㈸㈷ㅡ挹㍢㥡攴㑡㑡慡愷㤴㕦㠵㠸扥㌹戹㘲㘵㉤扣㔷攴㜲㕥攱ㅦ㍡愸愵昵㤰ㄶㄹ㑤㜹㥥㌷㜶ㄱ㕥㝤晢㌲つ㤹捡㘳㙢挰㌳㔸㠹㐰㘷㝤㕦戴〳晡ㄸ㥣捡愷戱戶ㅦ晡㔵㜵㔳敢收㌷㐴ㄲ㌵戵攱㜰㙤㌲㥤㑥挷愳搹㘸㌶ㄵ捤挶㙢㑤㌳ㅤ慦挹㈴搲攱敡㠸㈱㌳晦㡣戱㍦㝣っ捥昵㑢扡〳搸攳愴扦昴愸㉢㉦挵昷㜵㑦愷攱㘱㕦愲搲㉡愳戲捡㉣敢摢㔷㔵㜹㙥㍣㔲㌴㝤捦㈲ㅡ戹㜳㠳愶㜱昶扥㝣㉤㘰昵捣㠹〳散㝣㉦攸捣攳ち扤〱㐳搰ㄷ愱〹ㄹ㝤㈰愰㑣㑢愱㍢戰㙥㙡㠳慢ち㐹㑢㐳戶ㄱ㘴㠵昷昰搴㌲㄰昷㠷㔸慡ㄶ㜰㜳搰扣㔱㘶㐷搱㉢ㄹ摥㠴㕥ㅦ㠵㈵愵㐱㉥㤰ㄶ㐳挴〵㜹㔵㐰捡慤㕡㥤㠳ㄵ攱戶〴〵㙥㐹〷㤳挰つ㐴㥤〵㌳㙥㈴㠵㙦戲㡥㐸㜰挳挹㜵戴㜸㤳㐳㜶㍥慤〹㝤敢㑤㑥㘷㈲搹敡㘴㑤㌴㠲昷㌸㥡つ挷㔲㘶㍣㥣换㤹㜸扦愳挹㑣㉡㤱㌲晡㌹㘳㙣㠶㡦搱摦改戵戰㌷挰改㔱愷っ昴昸㐶慢㔳㌱㄰扥〹㔸㉥搱て㠶㑡㙦㐳ㄳ㌲㌶㠲㠰㌲㉤㡦慥ㄷ㘶㍢㘴㍥㌰㤷㐱㕣〸㜳㘳㍢㡡扥ㅤ挳ㅦ〲扤摣㝦㔳つ㠱㕣㘰慥㠴愸〳收愶㤰ち捣㘳㌱㈰〷愶捥㑦ㅢ㍦㔸敡ㄸ㐸㡢戹㙤〶㈷㕡攸㠷愳〵户捤敤搰摡ㄱ攸㕢摣㜲戹㑣㈶㕢ㄳ㡦㈷愲愹摡㘸㌴ㅣ㑦㘵㈲㤹㥡㔴扣戶㍡ㅡ㑢㠷捤㜸挲ㄸ敡っ㘷ㄵ㝣㡣㉤㥣㥥㝣㌸㠶㌹㍤敡搴〸昴㠴摢ㄱ㙥㙥㐷㐳愵ㅦ㠳㈶㘴㙣〵〳㍣㑢㜴㙥㠴㍡户㍡㥤摢㤸㌱搲㤱敦㐸攵〹㤴㔷㘳㐹㡤㠲㕣㐸慣㠶愸㠳挴㘸㐸㠵㐴扢㥢〴㌷㉢㈱搱收㑢愲ち㑥戴搰㑦㐱ぢㄲ摢搸愱戵㔳搱户㐸挴㙡捤㐸戲㌶㥥㠹㐷㘲戹㘸㌸ㄲ㐹㐵攳戱㘴捡捣㔶㐷㈳挹㘸㍡㥤㌴㘴づ㥦㌱㑥㠳㡦戱㥤㌳㌸搹㠲挶㌸㍤敡搴㌸昴㠴㐴㤳㥢挴㤹㔰改㘷愱〹ㄹ㍢挰〰捦ㄲ㥤㕢㤰捥㑤㐶攷〶㘲㡣㜷攴戵㔴㥥㑦㜹ㅣ㑢慡ㅡ㜲㈱㜱㈱㐴ㅤ㈴㙡㈰ㄵㄲ㘹㌷㠹㡥㙤㘲㤱㉦〹捥扤㈳〸㑡昴搱㠲㐴搴づ慤慤㐵摦晥㉣㔵挷㘳㌵搵攱㔴戲摡慣㡤挶挲㠹㘴㌶ㅣ挹挶㜲戵昱㜰㌴㥢换愵㈲㠶㑣换㌳挶愵昰㌱㙡㥤挱挹㌶ㄱ㜷㝡搴愹〹攸〹㠹晤摣㈴慥㠴㑡扦ち㑤挸搸〹〶㜸ㄶ㙤ㄳ㍢㍢昲㠹㔴㕥㑦㠷㕤戰愴㜶㠱㕣㐸摣挸昰㤴昰㌵ㄹ㔲㈱戱㠷㥢㐴挷㌶㌱搷㤷〴愷搳ㄱ〴愷㕤搱㠲挴㔴㍢戴㜶㌳晡ㄶ㠹摡ㄸ㍥て戹㜰㈴㕥ㄳ挷摤愵㔳改㔴㉡㤲㐹㥡挹㜸㉣㤳捡搵㐴昰改愸㜳㠶戳づ㍥挶㌴愷㈷摢挴㜴愷㐷㥤㥡㠹㥥㤰㤸改㈶戱ㅥ㉡晤㜶㌴㈱㘳ㄶっ昰㉣摡㈶㜶㜳攴搳愸扣㠷づ搳戹捥戳㈱ㄷㄲ昷㐱搴㐱㘲㉥愴㐲㘲ㄷ㕦ㄲ㍢晢㤲攰っ㌹㠲攰〲㕥戴㈰戱㠷ㅤ㕡㝢ㄸ㝤㝢㥢㠸㈶ㄲ㌵搹㜰㑤㉡㤱换㐶ㄳ挹㜸慡㍡㥤捤㐶㌳搹㔸㍡ㅤ慤慤㌱愳挶㥥捥㜰ㅥ㠱㡦㌱摦改〹〹㤹㌷㘷㝣敡搴㕥搰〹㠹㕡㌷㠹挷愱搲㥦㐰ㄳ㌲昶㠶〱㥥㐵㈴昶㜱攴扢㔳昹㉣ㅤ㘶㘳㐹敤〷戹㤰㜸㥥攱㈹攱敢〰㐸㠵挴㌸㌷㠹㡥㑦挷昶扥㈴㌸改㡤㈰戸挹ㄴ㕡㤰昸慤ㅤ㕡㝢ㄹ㝤㝢㍦ㄱづ愷㈲攱敡㔴㌶ㄱ〶㠹㔸㍡㤵㑢㤸攱㐴慡㌶㤱㡣㠴戳挹㔴捥㘸㜰㠶昳ち㝣㡣㐵㑥㑦㍥ㅤ㌲ㄵ捥昸搴愹㉣㜴㐲㘲戴㥢挴ㅢ㔰改晦㐰ㄳ㌲㑣ㄸ攰㔹昴改挸㌹昲昹㔴扥㑢㠷㝡㉣愹㈵㤰ぢ㠹昷ㄹ㥥ㄲ扥づ㠴㔴㐸㙣攱㑢㘲㜳㕦ㄲ〷挱〹㐱㜰㝢ㅦ戴㈰搱㘴㠷搶㍥㐱摦㈲㔱㥤㑡搵愴昰戵㤱换㘲て㤹㑡㘷㤲㈹㙣ㄸ戱敡㘴㌸㤵ぢ㘷攲挹㠸搱散っ攷㔳昸ㄸ㉤㑥㑦㐸挸散㌶攳㔳愷摡愰ㄳㄲㅢ扢㐹㝣〱㤵晥㈵㥡㤰挱改㙡㍣㡢㐸戴㍢昲㝤愹晣㠶づ扣搹㠲㕡づ戹㤰昸㤶攱㈹攱㙢〵愴㐲愲挲㤷㠴收㑢㘲㈵㥣㄰〴愷摡搰㠲挴愱㜶㘸敤㈷昴㉤ㄲ搱㤴㘹挶㙢㤳㘶㌸ㄹ捦㐴㤳改㑣㈲ㄳ㡢㘶搳㘶愶㌶㤷捥㐵愳㠹㥣㜱㤸㌳㥣㥦攱㘳晣捥改〹〹㤹戰㘶㝣敡搴㤱搰〹㠹ㄲ㌷〹㔵づ㝤㈹㥡㤰挱ㄹ㘸㍣㡢㐸ㅣ攵挸ㄷ㔱搹㤷づ㈹㉣愹㘳㈰ㄷㄲ扣挳㝦〷㠹㘳㈱ㄵㄲ晦晥挱㜵㍣搱戱挷晣ㄷ愴挵挷ㄳ㥣㙤挶ㄸ㔱ㅢ㠹㔰㈰㜱扣ㅤ㕡ㅢ㠸扥㐵愲愶㈶ㄳ㡤㠴搳改敡〴昶㤸昸㌲㑤㔵搷攴愲㌹㄰㐹攲攸㈲ㄷ捤ㄸ㈷㌸挳ㄹ〴ㅦ攳㐴愷㈷晢㠹搵㑥㡦㍡昵㐷昴㠴挴㍦㌱㤸㡥攳戰挱㔰改㐳搰㠴っ㑥㉡攳㔹戴㥦㌸搵㤱昳敥つ晡㔰㍡㉣㈱㠹搳㈱ㄷㄲ挳ㄸ㥥ㄲ扥捥㠰㔴㐸扣攷㈶搱戱㥦㜸挷㤷〴㈷㤰㠵挴㔶〸〵ㄲ㘷搹愱戵㤱攸㕢㈴㔲戱㐸㍣㥥捡㥡攰㤱挲㐱㘸㉥㠵㡦㑡㉥ㅤ㠹挵㙢㙡ㄲ搵搸㌲㡣戳㥤攱㔴挲挷㌸挷改挹㌶㜱慥搳愳㑥㕤㠰㥥㤰㜸摤㑤愲ち㉡㝤ㅢ㌴㈱㠳昳挴㜸ㄶ㙤ㄳㄷ㌹㜲㕥愹愰㡦愵㐳㉢搷㜹つ攴㐲㘲〷㠶愷㠴慦戵㤰ち㠹攷摣㈴㍡戶㠹㘷㝣㐹㕣ち㈷㈱ㄱ㐶㈸㤰戸捣づ慤搵愰㙦㤱〸㘷㘲昱㤸㤹㑢㐶戰㝦㠸搶搴㐴ㄳ戵㌸挰〸攷㤲改㘸㍣㔱挳ㅦ㘰㤷㍢挳㠹挰挷戸挲改挹㌶㈱㌳挵ㅣ㍤㜵敡ㅡ攸㠴挴㘳㙥ㄲ㜱愸昴〴㥡㤰㜱㉤っ昰㉣摡㈶慥㜳攴换愸㥣㐸㠷攵㕣攷ㅢ㈰ㄷㄲ㤳ㄸ㥥ㄲ扥㙥㠲㔴㐸摣敢㈶搱戱㑤摣敤㑢攲捦㜰ㄲㄲ㜵〸〵ㄲ㝦戱㐳㙢搳搰户户㠹㜸㉥㤱挹㐵ㄳ㘶㌲㙡㐶㈳㤱㜰慡㈶㙥㔶㐷㤳戱㜴㉣㤱㑡㈵戲ㄱ㐳㘶㠰㌹挲改昰㌱㙥㜶〶㈷摢㠴㑣晥㍡㍡㜵ㅢ㜴㐲攲㌶㌷㠹㔹㜰搳㜷㐳ㄳ㌲搶挳〰捦愲㙤攲㜶㐷捥ㅢ㍢攸昳攸㜰㌸㤶搴㥤㤰ぢ㠹㍤㈱敡㈰㜱㌷愴㐲攲〶㕦ㄲ搷昹㤲戸〷㑥㐲㘲㈱㐲㠱挴扤㜶㘸㙤㉦昴㉤ㄲ搵㘹㝣㝢㘰ㄷㄹ㠹㤹搹㘸扣扡㈶㤵㡢挷挳挹㙣㜵㍣㘷㐶攲㘶㌴㘱挸愴㉥㐷戸㌷㝣㡣晢㥤挱〹㠹〷㥣ㅥ㜵敡㘱昴㠴挴ㄵ㙥ㄲ晢㐳愵ㅦ㠰㈶㘴㜰㠲ㄶ捦㈲ㄲ㡦㍡昲愳㐵㐹㠷㘳㐸攲㌱挸㠵㐴㠶攱㈹攱敢〹㐸㠵挴〵扥㈴捥昳㈵昱㈴㥣㠴挴㘲㠴〲㠹愷散搰摡ㄲ昴㉤ㄲ戱㔴㉥ㄲ㡥收㈲ㄹㅣ㔹㐷捤㐴㌴㤱㡥挵愲搵㠹㐴ㄴ㌷搴捤搴㘴攲㠶捣搳㜲㠴㡤昰㌱㥥㜱〶㈷㈴㥥㜵㝡搴愹ㄷ搰ㄳㄲ㘷戸㐹㌴㐳愵昳㡦挰㠴っ捥戹攲㔹㐴攲敦㡥晣㐴㉡昳㜴㔸捤㜵㝥ㄹ㜲㈱戱㡣攱㈹攱敢㔵㐸㠵挴㠹扥㈴㡥昷㈵昱ㅡ㥣㠴挴㑡㠴〲㠹搷敤搰摡愱攸㕢㈴㜲㤱㙣ㄴ㝦扤㈵㥢㡥㘷ㄳ㔱戳戶㍡ㅤ㐹㐴捣㙣㈶㠶㘳捤摡㜸㈴ㅡ㌳㘴敡㤵㈳㍣っ㍥挶㍦㥣挱〹㠹㌷㥤ㅥ㜵敡ㅤ昴㠴挴㔱㙥ㄲ慢愰搲㡦㐴ㄳ㌲摥㠵〱㥥㐵㈴摥㜳攴扣攷㠳晥〷㍡㥣捥㜵晥〰㜲㈱㜱ㅣ挳㔳挲搷㐷㤰ち㠹ㄵ扥㈴㤶晢㤲昸ㄸ㑥㐲㘲㌵㐲㠱挴㈷㜶㘸敤㈴昴㉤ㄲ昸昵㤵㐹㈴攲㌵搱㑣㌴ㅤつ㘳㔷㤹挹搵㠴㌳愹㘸㜵㉣ㅢ㑢挴㜳㐹攳㔳㘷㌸㈷挳挷昸捣改〹㠹捦㥤ㅥ㜵敡㑢昴㠴挴㔲㌷㠹搳愰搲㑦㐷ㄳ㌲㌶挰〰捦㈲ㄲ㕦㌹㜲摥晣㐱㍦㥢づ攷㜲㥤晦〵戹㤰㌸㤷攱㈹攱敢摦㤰ち㠹㥣㉦㠹慣㉦㠹㙦攱㈴㈴㉥㐴㈸㤰昸捥づ慤㕤㠴扥㐵㈲㕢㤳换㐵戰捡戱㐸㌴ㅥ挵捥㈲㤹㑢愴㌲戱㈴捥摦搵㈴㘲〹㌳㙢㝣敦っ攷㘲昸ㄸ㍦㌸㍤㈱昱愳搳愳㑥晤㠲㥥㤰昸慤㥢挴愵㔰改㤷愱〹ㄹ扦挲〰捦㈲ㄲㅣ愳挸㉦愶昲㙡㍡慣攱㍡㤷㐲㉥㈴慥㘵㜸㑡昸攲㤴愶㤰㔸攰㑢㘲扥㉦㠹㜲㌸攱㠹㝢㐸㈱ㄴ㐸㜰ㄲ㤳搱戴㥢搰户㐸㔴愷㌳戱摡㘴㌸㥥㐹攲捦ㅣ㈵ㄲ晣㍡捤攰昷㔸㉣㤳㡢㐴㔳搵搹㙡愳慦敤愳晦ㄹ㍥〶㘷㌹㘵㜰㐲㐲㜷㝡搴愹晥攸〹㠹搹㙥ㄲ敢愰搲㙦㐱ㄳ㌲〶挰挰㡦挴㐰㐷捥摢㐱攸㜷搰㠱昷㜳㔰㠶ㄳ晥㉥㠶愷㠴㉦捥㔲ち㠹愹㙥ㄲㅤ挷ㄳ㤳㝤㐹っ㠶ㄳ㥥愸敡㐱㈸㤰ㄸ㘲㠷搶敥㐷摦摥㑦愴㈳改㥡㜴㌸㤳捣挵㙢㜱摡㉡㥢挲扦㔸戸愶挶㑣攰㐴㕦愶㍡㙥㙣㘲晢攸て挰挷攰挴愵㤰㤰攳㠹捤㥣ㅥ㜵㡡昳㤱㐲㘲㠲㥢挴㈳㔰改㡦愲〹ㄹ挳㘰㈰㈴㍣㘷㙡㠶㍢㜲摥ㄷ㐲㝦㤲づ扣戱㠳㤲㠹㐷㡡㥥㘶㜸㑡昸ㅡ〹㙢㈱㔱敤㑢㘲扣㉦㠹㑡㌸攱㠹ㅢ㌳㈳ㄴ㐸㡣㐲㠷搱戴ㄷ搰户昷ㄳ昱㘴慣愶㈶㤹㐸㠴挳搵搱㌴昶㤸㈹㥣扡ち㥢愹㘴戲㈶㤱挳昷㠷戱戵敤愳扦〸ㅦ㠳㜳㤱㥤㈴慡㥣ㅥ㜵㡡㔳㡣㐲㘲㍢㌷㠹㔷愰搲㕦㐵ㄳ㌲挶挰挰㡦〴㈷ㅥ㐵㝥㌳挷晡㈶ㅤ搶㘱㐹㡤㜳挲扦捤昰㤴昰㌵ㅥ㔲㈱㌱挲㤷挴㜰㕦ㄲ㍢挲〹捦ㄲ晤㝤㠴〲㠹㙡㍢戴昶〱晡昶愷愳扡㍡㠱㕦愰戱㈸㝥㘷㐴㙢挲昱㜴扣㌶㥢愸づ㥢㔹ㅣ㙣攷㔲戹慣ㄱ戶㝤昴て攱㘳㜰㝡戱㤳㐴挴改㔱愷㌸㙢㈸㈴㌶㜵㤳昸ㄴ㉡晤㌳㌴㈱㈳づ〳㍦ㄲ㥣㑢ㄴ㌹敦ㄴ愱㙦愰〳㙦昵愰㘴㝡㤰愲慦ㄹ㥥ㄲ扥㜶㠶戵㤰攸敦㈶搱㜱㡣ㄹ昲㈵㌱ㄱ㑥㜸攲ㄲ㘰㠴〲〹㑥〸㌲㥡昶ㅤ晡昶愷挳㡣㘷㤳㠹㔸捥㑣搵㐴愳昱㐸㈲㠹㙦㔲晣ㅣ㑤㐶捣㘸㍡㠶㕦敡挶㈴摢㐷晦ㅥ㍥挶㘴愷㈷晢㠹㈹㑥㡦㍡挵㠹㐰㈱㔱收㈶昱㌳㔴晡㉦㘸㐲挶㜴ㄸ挸ㅡ愷戰攰㍡愳换改㐱㤱摦捦戱昶搱搰㍣挰㜵㤶ㄹ㍦㡡捡㈱敡㈰挱ㄹ㍦㈱昱挳昷慥摦愲ㅤ㈴扥㠳戴昸户攸敥㜰挲ㄳ㤵ㅣ〸〵ㄲ戳搱ㄱㄲ㈱昴㉤ㄲ戱敡㐸㙤㉤扥㌵㔳㤹㜴㈶㕡ㄳ㠹㈶㈲㠹㘸戶㌶㠲挳捣㘸㑤〶㈷昵㡣㌹戶㡦摥て㍥挶㕣愷㈷㈴收㌹㍤敡ㄴ攷昶㠴挴㔷ㄸ㑣挷㙦搱㐱㔰改〶㥡㤰㔱て〳㍦ㄲぢㅣ㌹敦ㅤ愱㙦㐲㠷挷戰㘴㉣㠴ㅣ㑦㔴㔴㐰㌴愰㑦昹扥攸散攴㤹㈱昲扦㘸㝣慣昷慥晥搳㜱㤷㝥搶挲㤴昴挱搵戲搶㌵愶㘵愵ㄳ晥戳㔸㥣㠳攲㈵收㝣㤵㝦㠴㜵晤㍦挴攱扢搱㌹㉢挵㠸㕢攱愵て挵ち㤷㜳㌶慤摡㙦㠸㕤晤㜱㌷㌸㤶㙣搲㍣㉢㡦戹㈸晣㤱挰〵慤㔳㜰㐹慢昵ㄷ收㌶㜲收愸挶㍡㌷㥢慦敡㤴㑣㐹攷㜱㝢㠲㜶搳㜱㥢搷搶攱㠷㥢户㘳戶ㄱ㡡戱扣㌵晤㈶㥤㍤搷㌵扡挳㍡愵戳㜰㑦㙤摥㤸挲㠹㤸挷㔵慡㘵愵㝤㤴敦㘵昳昶摦㤲攳㐵戹㡣㠶㍦愴㌰㉢㑢〰挳㝣慥㔰㥥摡搸㉥㔷昸て㠷㕥改㥣扡搴㠶㘱㙤晢㑥ㅣ㍤㘵挶攸㔸扣晣㍤扣ㄳ㍤㑥㔲挸㥤㈹戹㘱㠶昴㉤ㄱ㔱㜱摢㘶㌴㡡〶㌵愰㠳捦㌱㉥ㄴ㉥㜸㝣㌹挹敥㑥戶晥慦戰晦㌷㈶て㕡攴㜸晣㐶㔵㥥㍥愵晣慤㔵ㄷ㙦戸㘶愷慡ぢ㙦晣搵晥㝦㤵攵昱攵愴昳捥攵攳㙦㤳㌰昷㠹㡦㈳愴晡摢㙣摥㘱昳㉥ㅡ昵㈶〶昱㉡㉥㍥㉥扡㈹昹㍦㙣㠵昷愶攴挶㘲㐴挲ㄳ攵㌶ㄸ敦㠰㍥敡㈰㜴昸戱㔱慦挳㠳摢㉡㔷㔵慦攲㕡㌶㐳捣㑤㑣改㑤㘸戵㙤㈱戳㔸㈶慡搵换戰㜴〸㠴昴㌱㌴攷㠱㠱㈳ㅡ㜴㌰㍡扤㠳挲㔹㐱昱攸㌱㤴㐳攰攱〷攵㜹㝢摤㡢愰㍣㘷㉢扣㌷㉡㌷㔶㈲ㄲ㥥㈵晡㡥ㄶ㤴挳搱ㄱ㈸捦挰愳〳㑡㤸㙢挹㐹㍡ぢち愷晦戴㐸〷㤴㘸㔲㍤㔱〰㈵〶搵愰愳㘱搴㍢づ㥣攵敢ㅤ㠷ㄳ攰攱挷攱㤱㈰づて摢ち敦晤捡㡤搵㠸㠴㘷㠹扥㤳挵攱ㄴ㜴㠴挳㠳㙥づㄳ挹㠱㔳㜴ㄶ〷㑥晥㘹㤳㍡㌸㈴愳敡摥〲づ㔳挸攱㑣ㄸ昵㡥〳攷昸㝡挷攱㝣㜸昸㜱戸㈳㠸挳敤戶挲㝢摢㜲攳㐲㐴挲戳㐴㥦㘱㜱戸〴ㅤ攱㜰㥢㥢挳㉣㜲攰〴㥤挵㠱㔳㝦摡敥ㅤㅣ愲〹㜵㜳〱㠷㌹攴㜰㈵㡣㝡挷㠱㌳㝣扤攳㜰㍤㍣晣㌸摣ㄸ挴攱〶㕢攱扤㝢戹㜱㈳㈲攱㠹㜹ㄱ㡢挳㕦搱ㄱづ搷戹㌹㉣㈴㠷㜵㔰㔹ㅣ㌸昱愷敤摤挱㈱ㄹ㔱㔷ㄵ㜰搸㤷ㅣ搶挳愸㜷ㅣ㌸扦搷㍢づ㥣攵昳攳㜰㘹㄰㠷戵戶挲㝢ㄳ㜳攳㍥㐴挲ㄳ挵㈰ㄶ㠷㠷搰ㄱづ㙢摣ㅣ㔲攴挰挹㌹㡢〳愷晤戴㑣〷㠷㜸㡤扡愰㠰㠳㐹づ㡦挳愸㜷ㅣ㥥㜰㍣㝡扣㥦攴ㅣ㥦ㅦ㠷戳㠳㌸㥣㘵㉢扣昷㌲㌷㥥㐷㈴㍣㔱㐲㘲㜱㜸〹ㅤ攱㜰㠶㥢㐳㌳㌹扣〲㤵挵㠱㤳㝥㕡㙢〷㠷㔸戵㍡戵㠰挳挱攴昰〶㡣㝡挷㠱㜳㝢攲搱㘳づ㥣攱昳攳戰㍡㠸挳㠹づ〷捦㉤捤㡤昷ㄱ〹㑦ㄴ㥣㔸ㅣ㍥㐶㐷㌸ㅣ敦收戰㤲ㅣ㍥㠵捡攲挰㈹㍦敤戰㑥づ〹㜵㑣〱㠷挳挹攱ぢㄸ昵㡥〳㘷昶㝡挷攱ㅢ㜸昸㜱㔸ㄵ挴攱〸㕢攱扤戳戹昱㉤㈲攱㔹愲ㅦ㙤㜱昸ㄱㅤ攱昰㍢㌷㠷㍦㤰挳捦㔰㔹ㅣ㝥挲㤲㜶㕣〷㠷摡㕡戵愲㠰挳〹攴愰戰㑡扤攳挰㜹㍤昱攸昱昶搰ㄷ收㔵ㅣ扤攷愰㉡ㅦ挴愱捤㔶㜸㙦㜰㙥攸㠸㈴ㅣ㑥戱㌸っ㐰㕦㌸㉣㜵㜳㌸㡤ㅣ㌸㈹㘷㜱攰㜴㥦昶愷づづ昱愸㙡㉡攰㜰㈶㌹っ㠶ㄱ㥥扤㌸戸攴慣㥥㜸昴㤸挳㔰㤸㔷昹㜰㔸ㅣ挴㈱㘷㉢扣昷㌹㌷㠶㈱㤲㜰㌸摦攲戰ㄵ晡挲㈱敢收㜰㈱㌹㔴㐲㘵㜱ㄸ㠹㈵敤攲づづ戱㤸㕡㔴挰攱ㄲ㜲攰㌴ㅤ㥥扤攰挰㌹㍤昱攸㌱〷捥散㔵昹㜰搸㍦㠸挳㝥戶挲㝢扢㜳㘳〷㐴ㄲづ㔷㕡ㅣ挲攸ぢ㠷㝤摣ㅣ慥㈶㠷〸㔴ㄶ〷㑥昵㘹搷㜶㜰㠸㈷搴㠲〲づ搷㤳㐳ㅣ㐶㜸昶㠲〳㘷昴挴愳挷ㅣ㌸慦㔷攵挳㘱㕥㄰㠷戹戶挲㝢搷㜳㘳ㄲ㈲〹㠷扦㕡ㅣ敡搰ㄷづ戳摤ㅣ搶㤱〳愷敡㉣づ㥣攸搳㙥敤攰㔰ㅢ㔵㌳ぢ㌸慣㈷㠷㔹㌰挲戳ㄷㅣ㌸㥦㈷ㅥ㍤收挰㔹扤㉡ㅦづ㜵㐱ㅣ愶摡ち敦捤捦㡤㍤ㄱ㐹㌸摣㘳㜱㔸㠸扥㜰㤸散收㜰ㅦ㌹㜰㌲捥攲挰㘹㍥敤㠱㑥づ搵㙡攷〲づて㤱挳晥㌰挲戳ㄷㅣ㌸㥢㈷ㅥ㍤收㤰㠲㜹㤵て㠷㜸㄰㠷㕡㕢攱扤〷扡㤱㐱㈴攱昰戸挵㘱㌱晡挲㈱敡收昰㈴㌹㜰㉡捥攲挰㐹㍥敤改づづ戱㠸慡㉥攰昰㉣㌹㌴挳〸捦㕥㜰攰㕣㥥㜸昴㤸㐳ㅥ收㔵㍥ㅣ挶〶㜱搸摥㔶㜸㙦㠵㙥㉣㐳㈴攱昰㤲挵㘱㈵晡挲㘱㍢㌷㠷㔷挸㠱ㄳ㜱ㄶ〷㑥昱㘹慦㜵㜰㠸挶搵攸〲づ㙦㤰挳㉡ㄸ攱搹ぢづ㐷㍡ㅥ㍤收挰昹扣㉡ㅦづ㕢〵㜱ㄸ㘱㉢扣㜷㐴㌷㡥㐳㈴攱昰慥挵㠱㜳㜹挲㘱戸㥢挳晢攴㜰㌲㔴ㄶ〷㑥昰㘹ㅦ㜶㜲愸㔵㥢ㄷ㜰昸㤸ㅣ㑥㠳ㄱ㥥扤攰挰㜹㍣昱攸㌱〷捥收㔵昹㜰ㄸㅣ挴㘱㘳㕢攱扤㌱扡㜱㉥㈲〹㠷㉦㉣づ㥣挹ㄳづ㠶㥢挳〶㜲戸ㄸ㉡㡢〳愷昷戴慦㍢㌸挴㙡㔴晦〲づ摦㤰挳愵㌰挲戳ㄷㅣ㌸㡢㈷ㅥ㍤收挰戹扣㉡ㅦづ㝤㠳㌸㘸戶挲㝢㝦㜴㠳㔳㠰挲攱㐷㡢〳攷昱㠴㐳㤹㥢挳捦攴昰㘷愸㉣づ㥣摣搳㝥敤攴㠰ㅢ㔹ㄵ㜰㔰戸㜳攲愰㜵㌰挲戳ㄷㅣ㌸㠷㈷ㅥ㍤收挰㤹扣㉡ㅦづ㍦㝥ㄷ㜰㤲敥〷㕢攱扤㑤扡挱〹㐰攱搰ㄷ㘳挷㐹扡晢搰ㄷづ摦挱攳㈳慣㥤㥣愴搳愱㔴㥣㠰戳㌸㜰㙡㑦敢〷㤹㝤㤲慥㔶晤ぢ搶敦挱摡㍡㜳㌹㠰ㅣㅥ㠱ㄱ㥥扤攰挰ㄹ㍣昱攸㌱㠷㈷㘱㕥攵挳攱㡢㈰づ晦戴ㄵ摥扢愵ㅢ㥣晥ㄳづ㠳㉤づ捦愳㉦ㅣ㍥㜳㜳搸㠴ㅣ㌸晤㘶㜱攰挴㥥戶㔹㈷㠷㠸晡愸㠰挳㔰㜲㜸〵㐶㜸昶㠲〳攷敦挴愳挷ㅣ摥㠴㜹㤵て㠷㜷㠳㌸扣㘳㉢扣㌷㑤㌷摥㐶㈴攱戰㤵挵㠱㌳㜸挲攱㉤㌷㠷㑡㜲昸㄰㉡㡢〳愷昵戴慤㍢㌸挴㈳敡昵〲づ㔵攴挰〹㌹㍣㝢挱㠱戳㜷攲搱㘳づㅢ㘰㕥攵挳攱愵㈰づ㝦户ㄵ摥㝢愷ㅢ㕦㈳㤲㜰ㄸ㙢㜱攰晣㥤㜰㜸挱捤㘱〷㜲昸ㅥ㉡㡢〳㈷昵戴ㅤ㍢㌸搴㈶搵㌳〵ㅣ挲攴挰改㌸㍣㝢挱㠱㜳㜷攲搱㘳づ㝤戰㡦慡昲攱昰㜸㄰㠷挷㙣㠵昷ㄶ敡㐶㌹㈲〹㠷戸挵㐱㐷㕦㌸㍣敡收㤰㈴㠷㝥㔰㔹ㅣ㌸愵愷敤搴挹㈱愲ㅥ㉣攰㌰㤱ㅣ〶挱愸㜷ㅣ㌸㜳搷㍢づ㥢挰挳㡦挳㍤㐱ㅣ敥戶ㄵ㐵㜷㔲摦っ㤱扡扢㤳扡敢㉦㤴て〲晣昲ㅣ慦昴敢㤷戳挴㥣愹挳戵㝥㡤㑤㑤㜲㤹㕣㝦摣昸戸つ㝦㈳㝣㌶敥敦㡤摢ㅤ搷㌷摡㝦㜷㜶ㄶ敥晢捤晢挸㍡户搶搵愵㐷㘷㉤㌷慦つ昷摡敤㥢㥢㤵挷㝤搹戳ㄵ昸ㅢ挷敤敤㘶㕢换晦挲㕤㤱㜱攱㈲㙦㐱㠳㠷㜵㍦㘴摦㙢〶㜹㌱愰敦愴㤸摣ㅦ㝤㝣㈷て攷㑦㝦㤷昲㝥挹晦搹㉤摡戵㍡㙣㘲捥㉤㙤戳慥㍢㠰㤷愹㍢昱ㄶ㕢搳搳㐷㤶晣㉡㘳㉥㈹㐵晤㈶散戵㕤搱昴挱摦敥㤵㠹㘹㌴㈱㝤〶㈴㜲挹慤㌴㈵攵㐳戱ㄹ㜸㔷㡥㔷㜱昲摥ㅥ㈵㥥㍦攰摤慦ㅦ搷搸㜹㤴㙤〹搷慥收ㄲ昹搵搹户戹㈱搵搶㤶㕡㔹搱摣搰㘴戶㉣㙥㕦㔲搱戰ㅣ㔳愷戸㜳㌹挶㠱扦〶慥捦挲晦㑣挵㤷摡ㅡㄱ戹㕤㙡扢㐱敡扦戲敢㝣㔷㜶㌶散戵㌹㘸ち㔷㜶㉥㈴慥㤵㔵㔵㠸捤ㄵ㜶ㅥ㙡っ㍡㕣つ㝤て㔸㜶っ㘳㐷㐸㌸っ㥤捣换搴つ扥㈹敢ㄹ㥢㝣㍢搹㉥愴㠸㤷㌳㕢㙣㔵ㄸ㌱ち搲挵㈰㤰㜴㝢挳戲㈳摤㑥㑥㍡慥㜵㤹扡搲㌷摤㝥㡣捤㌵散㑣㜷〰㐵慥㜴ㄳ扤改㌸㝢㈴改㝥ぢ换㡥㜴㥣㤷㜱慤摤ㅡ摦㜴㈹挶㉥㕣扢㡣㈷摤㉣㙦㍡㑥搲㐸㍡搳㥤㡥搳ㅦ㤲捥㕡扢㜳㝤搳㉤㘱散挲戵㍢搰㤳㙥愱㌷摤扥㑥扡㈶㜷㍡捥㌲戸搲㥤敥㥢慥戵㌸摤挱㥥㜴㥣㤰㈸㜸敦㑣㈷㕤摥㥤㡥㈷昳㕤㌰㔷晢愶㕢捥搸㠵㌰㔷㜸搲昱扣㝦㐱扡㠳㥤㜴㠷扡搳ㅤ㔲㤸敥ㄸ摦㜴㠷ㄷ愷㕢攵㐹户搲㥢敥㜰㈷摤敦摤改㡥㉥㑣㜷戸㙦扡㘳㡡搳ㅤ敢㐹昷〷㙦扡ㄳ㥣㜴挷扢搳㥤攲愴戳㌶㤵攵扥改㔶㌳㜶攱愶㜲戲㈷摤㘹摥㜴㘷㍡改㑥㜱愷攳㠹㔶搷㝢搷敡㥢敥㜴挶㉥㝣敦捥昰愴扢搰㥢㡥㘷㕤攵㠳㜰㤶㍢ㅤ捦㘷扡戶捣㈵扥改捥㘵散挲戵㍢摦㤳敥㙡㙦㍡㥥摣㤴㜴ㄷ扡搳昱戴愱㙢敤㔲扥改搶㌰㜶攱摡慤昵愴㕢攷㑤户摥㐹㜷㤹㍢ㅤ捦捥戹搲敤攷㥢敥捡攲㜴㔷㝢搲昱㐴㕥挱〷攱㈱㈷摤戵敥㜴㍣〹收㑡㔷敦㥢敥㠶攲㜴㌷㜹搲昱㝣㔹㐱扡㘷㥤㜴㝦㜱愷㝢愹㌰摤㙣摦㜴敢㡡搳摤敡㐹昷㡡㌷摤ㅢ㑥扡昵敥㜴㍣愵攳㕡扢改扥改敥㉣㑥㜷户㈷摤晢摥㜴ㅦ㍢改敥㜵愷攳㤹ㄳ㔷扡㕤㝣搳㍤㔰㥣敥㈱㑦扡つ摥㜴摦㌸改ㅥ㜱愷攳〹ち㔷扡戸㙦扡挷㡡搳㍤攱㐹昷戳㌷ㅤ捦㔶挸〷攱㈹㜷㍡㥥〷㤰㜴搶㕥愵摡㌷摤戳㡣㕤昸戹㝢㥥㈲搷搷㉢㑦ㄹㄴ㙣㉡〳㈰㤰㜴㉦㘲愱攳敢㤵㍦户㕤改挶昸愶㝢ㄹ㐶㥥㜴慦㔲攴㑡挷㕦收〵改昸摢㕢搲扤㡥㠵㡥㜴晣㔵敢㑡㌷捡㌷摤㥢㌰昲愴㝢㥢㈲㔷扡㑡昴ぢ搲昱㈷慥愴㝢ㄷぢㅤ改昸攳搱昵摥つ昳㑤昷〱㡣㍣㝢㤵㡦㈸㜲愵摢〱晤㠲㜴晣㈵㈹改㍥挱㐲㐷㍡晥㐶㜳愵ㅢ攲㥢敥㜳ㄸ㜹搲㝤㐱㤱㉢ㅤ㝦捥ㄵ愴攳て㌶㐹户〱ぢ㑥扡㜲ㅥ㌳昷昸㠰㥥㔵㙥㠳昱搳愷挹捣昰㉦昱㑣挵摦㜳ㄹ摢㠴〳昳ㅥ晣昹㥣慦㤰㐷昱㐸㥣㌱昴慦敤〵㜶〶昱㜸㤸ぢㄵ㍣㝡㔶㍣慥攵愰昴㝦㔱捣挳㔹昱昸挶㕥㄰てㅥ扡㜶㝡搴愳㈷ㅥ晦愶㜸愱慤搳扦戵ㄷ挴㠳㐷㥦㥤ㅥ㍣戲ㄴ㡦敦㈸收㐱㈵㜵晡昷昶㠲㜸昰〰戲搳㈳㠵㥥㜸晣㐰㌱㡦ぢ挵攳㐷㝢㐱㍣㑣扢㘳慤〷㡦敦挴攳㈷㡡て戴㜵晡捦昶㠲㜸昰㌰慥㌳〷て搱挴攳ㄷ㡡㜹㜴㈶㌹㝥戵ㄷ挴㈳㙦㜷慣ㅣ㍣捡ㄲ㡦㤲ちㄸ昳〰㑢㍣ㄴ㝢㘴㠹搷㈰ㅥ㑣㜱挱昲攰㠱㤲㜸㤴搲㠶挷㐸攲搱挷敤昱晢〲てㅥ敢㠸㐷ㄹ㙤㜸㤸㈳ㅥ攵㙥てㅥ搲㜴收攰攱㡡㜸㘸戴㌹搹昱攸敢昶攰㔱㐹愷〷㡦㌸挴愳㠲㌶㍣搸㤰ㅣ扡摢㠳〷ㄶ㥤ㅥ攷㍡ㅥ㈱摡昰㜸㐱㍣晡戹㍤㜸㙣搰改挱敦㝤挹搱㥦㌶晣捡ㄷ㡦〱㙥て㝥扤㜷㝡昰慢㕢㍣〶搲㠶摦摡攲㌱挸敤挱㙦攸㑥て㝥晢㡡㠷㐱ㅢ㝥昱㡡挷㐶㙥て㝥挹㜶㝡慣㜳㍣㌶愶つ扦㍢挵㘳戰摢㘳㝤㠱〷扦〳㈵挷㄰摡昰敢㑦㍣㌶㜱㝢昰慢慥㌳〷扦挶挴㘳㔳摡㍣攴㜸㙣收昶攰户㔵愷〷扦㠹挴㘳㜳摡昰㑢㐸㜲っ㜵㝢昰ぢ愷搳㠳㕦㈶攲戱〵㙤㥥㜷㍣㠶戹㍤㕥㉣昰攰昷㠱㜸っ愷つ扦ち㈴挷㤶㙥て敥昶㍢㜳㜰㤷㉥ㅥ㈳㘸挳扤戹㜸㙣攵昶攰㥥扢搳㠳㝢㘵昱ㄸ㐹ㅢ敥㤰挵愳搲敤挱㥤㙦愷〷㜷慣攲㌱㡡㌶摣愷㡡挷搶㙥て敥㍦㍢㍤㘴挷挶扤挷㘸搸㌸て㠳㍢㌸㌹攵㔶〵㈹㑥挹换捥㡣㔶摢戸慤戸㔳ㄳ慢㙤㉤㉢搹㠱搱慡㈰ㄶ㜷㘴㘲㌵挶戲㤲㥤㔶㔱㉣敥扣挴㙡慣㘵㈵㍢慡愲㔸摣㘱㠹搵づ㤶㤵散㥣㡡㘲㜱㈷㈵㔶㍢㕡㔶戲㐳㉡戲攲㡥㐹慣挲㤶㤵散㠴㡡㌲㜲㘷㈴㔶ㄱ换㑡㜶㍣㐵㔶摣〱㠹㔵捣戲㤲㥤㑤㤱ㄵ㜷㍡㘲ㄵ户慣㘴〷㔳㌴㉥敥㘸挴㉡㘹㔹挹㑥愵㈸ㄶ㜷㉥㘲戵㤳㘵㈵㍢㤲愲㔸摣愱㠸搵㐴换㑡㜶ㅥ㐵戱戸ㄳㄱ慢㐹㤶㤵散㌰㡡慣戸攳㄰慢㈹㤶㤵散㈴㡡慣戸戳㄰慢㍡换㑡㜶っ㐵㔶摣㐱㠸搵㜴换㑡㜶〶㐵㔶摣㈹㠸搵っ换㑡㜶〰㐵㔶摣ㄱ㠸搵㉣换㑡㍥昴㐵㔶晣昰㡢搵敥㤶㤵㝣搰㘹㔵戰㐵昳〳㉦㔶㜳㉣㉢昹㜰ㄷ㔹昱㐳㉥㔶昳㉣㉢昹㐰ㄷ㔹昱㠳㉤㔶㝢㕡㔶昲㈱㉥ㅡㄷ㍦捣㘲㔵㙦㔹挹〷户挸㡡ㅦ㘰戱㕡㈸㔶㠶昳〱㔳晣㝣捡戹昰㙢扥戵收捡愶挲户〲㌷㌹㜳㔶㑢昱戳㈹ㄶ㔷ㄷ㕡㈸㝥ㅣ㐵㜱㤵㐷挱㑦愰㈸慥昴㈸昸愱ㄳ挵ㄵㅥ〵㍦㘷愲戸摣愳攰㐷㑢ㄴ㤷㜹ㄴ晣㌴㠹攲㔲㡦㠲ㅦ㈰㔱慣昵㈸昸㤹ㄱ挵㈵ㅥ〵㍦㈶愲㔸攳㔱昰㤳㈱㡡㡢㍤ち㝥ㄸ㐴㜱㤱㐷挱敤㕦ㄴㄷ㝡ㄴ摣攴㐵㜱㠱㐷挱慤㕣ㄴ攷㝢ㄴ摣戰㐵㜱㥥㐷挱㙤㔹ㄴ攷㝡ㄴ摣㝣㐵㜱㡥㐷挱㉤㔶ㄴ㘷㝢ㄴ摣㐸㐵㜱㤶㐷挱敤㔲ㄴ㘷㝡ㄴ摣ㄴ㐵㜱㠶㐷挱慤㑦ㄴ㝦昲㈸戸挱㠹攲昴㐲㐵扦晦〷㘴戸㡤ㄷ</t>
  </si>
  <si>
    <t>㜸〱捤㥤〷㥣ㄴ攵晤晦敦㌹敥㠶㥢愵㡤〲㉡愲挲㈱愷㈲ち㕢㙦敦㔰㤴㕥ㄴ㐱㌹挰㥡攰㤶㔹㌸扤㠲㜷〷㠲挶㘰ㄴ㡤㈵搶搸戰昷ㅡ㑢㔴㔴搴搸㕢散㉤戶㘸散挶㕥㘳散晡晦㝣扥㌳戳㌷㍢攵㑡㝥昹扦㕥㔹昷ㅥ攷昹搶㘷摥㍢㌳㍢㍢捦㜷㠶㌲㔵㔶㔶昶ぢ㕥晣㍦㕦ㄵ㕣搸慣㘱㔵㝢㠷搹㍣㙥㙡㙢㔳㤳㤹敢㘸㙣㙤㘹ㅦ㌷戹慤㉤戳㙡㑥㘳㝢㐷ㅦㄸ㘸㡢ㅢ愱㙦慦㕣摣摥㜸㠸㔹戵㜸㠵搹搶づ愳捡戲戲慡㉡扤ㅣ晡㘱昶㥦攱㜴㜴㝡改ㄵ㙣㘰㔵愶㙢㙣晡戲愹㘲愳戳㠹戰改挷愶㍦㥢〱㙣〶戲ㄹ挴挶㘰戳〱㥢つ搹っ㘶㌳㠴捤㔰㌶ㅢ戱搹㤸捤㈶㙣㤸㕦摦㤴捤㜰㌴晤㌷㐳戳㘰敡㤴㜹搹〳戰㌶つㅤ慤㙤收㜶㈳ㄷ㔹㘳㥥ㄸ㡢㡤㡢㡤㡢搷挷㙢挷㐵户ㅢ㌹㜵㜹㔳挷昲㌶㜳㘲㡢戹扣愳㉤搳戴摤挸摤㤷㘷㥢ㅡ㜳扢㥡慢ㄶ戴ㅥ㘸戶㑣㌴戳搱㐴㌶㤳慣㡢㈵㔳愹㐲㝤㝤㕤晦捤ㄱ㜹敥搴㈹扢户㤹㠵昶晦㔶捣㉤ㄸ㜳摥搴㈹攳收㥡ㅤ晦慤㤸㈳㄰ㄳ㈱愷戵㌶㘷ㅡ㕢晥㑢㐱㉢昹㤹愶愶㤹戹㐶㝥昸愶搹搶搸戲㘴ㅣ㠶㕤〲ㅡ扤昴戸挹敤敤换㥢㤷㜱㍢㥡㙡㌶㌵捤㌷ぢ昲愱㌷㑦㙢敦搸㍤搳搶摣摥扦㤹晣捣㌶戳㈵㘷戶て㙣㥥扥㌲㘷㌶搹㠶敤㔵捤㡢㌲㙤㜳㌳捤㘶〵ㄷ〶㌵㕢㥦攱散扣搹搲搱搸戱㙡㐰昳挲㜶㜳㝥愶㘵㠹㐹㤳捡收㤹换ㅢ昳慡愲〲敦戲㍥㕢〷㡤㑣㍥㈸㡣愷㜹敡搲㑣㕢㠷昴昸ㄱ挶㠲㙣㕤㥢㡢慣㐵挹戸戸㐹㡤昴㜸昱㌳㙢㘸㙣摥搵㙣㙢㌱㥢㤸㠴㥦攴㔸㡦㤱〰戲㍥㠷㈲㈹㘷㜵昸㈹愹㝥昶捥挷㜵㘱ㄶ㙤㈴㥡㑤收戶戶㌵㘳㠳摣捤捣戴㑣㡣㙤搷搰㤱㥦㘶慥㤸ㄸㅤㄷ搷慢愱搵㐷搱㙥㑢㌴ㅢ〰㐶扥戵戹昱㤰っ㘹㑦愸㑤㑦搰㐷搳愰〶㡤慡㜸〵㍢扡㍢㍣㜷戶昲挵㤹昲挵搹昲挵戹昲挵昹昲挵㘶昹攲㐲昹攲㈵攵㡢㤷㤶㉦㙥㉣㕦㝣㐰昹攲〳㘱攳扣慡晡昶㉤户㕦敢㙦㕢昹捣摦㥢㑥㥦㝤收ㄶ捦㑦㍣戱攱慦㐳ㄴ昷㙤㌹㌴㙣㡤㠵昰攱㙥〳慤㍥〶㡤戶㉤ㅡ敦㜰㤳ㄳ昴戱㌴搸づ㡤㔲捦㘱戸ㅣ昲㠹晢晤㤲㍦㝡攸昴㕤慥ㅤ户昰㡥扤㐶㉣扣㐹昱㄰㈲戹挶㘱㈱㍣搷㜸㠶㡡愲搱㘲㘸㍣戹㔲㠹〹㝡㥣〶〹㌴㑡㍤㙥攷㌲摥戹戹昲㥢ㄷ戲㤳㡥㐸㝦㌶戳㙣摦〷㉦㔵㍣㔲㐹慥ㄴㄶ挲㜳搵㌲㔴ㅡ㡤㔶㠷挶㤳㉢㥥㥡愰搷搳㘰〲ㅡ愵ㅥ戴㜳㥤晥㤷㈵㠳挶㡥戹㘸搲㥤ㅢ㝦戱戵愶ち㘹挵〳愲攴摡ㄱぢ攱戹㈶㌲搴㑥㘸戴㥤搱㜸㜳㘱扤㈶搱㘰㌲ㅡ愵敥戲㜳㙤扥挱㡥愳挶慡晡㈹㌷摣㝣挱挵昷㥦戹㘰慤攲㉥㈸戹愶㘲㈱㍣搷㌴㠶㥡㡥㐶㥢㠱挶㤳㉢㠱捤㙢㈶つ㘶愱㔱敡㔶㍢搷搹㝦㥤昲㜰昵ぢ㡦捦扣敢搳つ㜶戹㘳昰㑤㙢ㄴて敦㤲㙢ㄷ㉣㠴攷摡㤵愱收愰搱㜶㐳攳挹㤵㡡㑤搰攷搲㘰ㅥㅡ愵㙥戰㜳㍤㄰戹㝢挰晡摣ㅦ愷摥㌰㈴搶㝣昸搷㑦㌷㈹㝥㡢㐸慥㍤戰㄰㥥㙢㍥㐳㌵愰搱ㄶ愰昱攴㑡㘰㍢㕣㐸㠳㐵㘸㤴扡捡捥戵昷㌳㘷ㅣ搸ㄴ捤捦扡昱搶㈷晢㍣昰摤扥㙢㔵㍦愸㈵搷㕥㔸〸捦戵㌷㐳敤㠳㐶摢ㄷ㡤㌷㔷晤〴㝤㍦ㅡ晣ち㡤㔲ㄷ摢戹搶捦㕦晤攳㉦㡦㡦摦攵挴戹㥦㍣晢挴㤰捦㑥㔰晣㑥㤴㕣㡢戱㄰㥥㙢㝦㘸昵っㅡ㉤㡢挶㥢㉢㍡㐱捦搱㈰㡦㐶愹㜳散㕣㙢戴㠶て扦昸㙡挹㥣昵愷摤㜲搱攵㈳捦㜹㐴昱慢㔷㜲ㄵ戰㄰㥥㙢〹㐳㉤㐵愳㌵愲昱攴㡡㠳攱〱㌴㌸㄰㡤㔲愷搹戹㑥㤸㜸摡摦挷晥㜱攰慥挷摤㜳㑦敥慥扤㥢〷㉡㝥挳㑢慥㘶㉣㠴攷㙡㘱愸㔶㌴摡㌲㌴㥥㕣〹㙣ㅢ〷搱愰つ㡤㔲㈷搸戹㥥㌸攰㤰愶ㅦ㠷㕤㌳㜹摤戲㔳〶㉥㌹攷慤搱㡡㈷ㄲ㤲慢〳ぢ攱戹㤶㌳搴ち㌴摡挱㘸㍣戹㤲昱〹晡㑡ㅡ慣㐲愳搴搱㜶慥敦㡦摦晥愹㑢晦昹晤昴昳捥晢愸昱㠵昱㜷㕣愳㜸扥㈲戹づ挵㐲㜸慥摦㌰搴㘱㘸戴摦愲昱收挲攷戵㥡〶㠷愳㔱㙡戵㥤㙢换㑢ㄶ愹㐳ㅦㅤ㌶昵愸挱ㅢ㍥摤㕦㔳㠷㉢㥥ㄶ㐹慥㈳戰㄰㥥敢㐸㘸昵㌵㘸戴愳搰㜸㜲愵敡㈶攸㐷搳攰昷㘸㤴㕡㘹攷扡攴扢㐱㔳㥥ㄸ昴攰㙥㐷搵っ㜸散捦㐷慥戸㐲昱散㑢㜲ㅤ㡢㠵昰㕣挷㌱搴昱㘸戴㍦愰昱攴㑡搴㑥搰㑦愰挱㠹㘸㤴㍡挸捥搵敦戲㠳搷㔶㥥㌰㝥挶摡搱昷ㅥ昰昵㌹㉢昳㡡㈷㜹㤲敢㘴㉣㠴攷㍡㠵愱㑥㐵愳晤ㄱ㡤㈷㔷ㅣ戹㑥愳挱改㘸㤴㍡挰捥㌵敢㠶慤㝥㍡敢敤换㘷慤㍤昲扤㠱㠷㥦戰㘹戹攲戹愴攴㍡ㄳぢ攱戹捥㘲愸戵㘸戴戳搱㜸㜲㈵㜰㥣㍦㠷〶攷愲㔱㉡㘷攷晡攵戵㉦㜷ㅡ㘳㍥㍣昵敡戳ㅦ扡㘷㠷户㜷㙡㔵㐳愱㤶㕣攷㘳㈱㍣搷〵っ㜵㈱ㅡ敤㈲㌴㥥㕣㜱㙣ㅢㄷ搳攰ㄲ㌴㑡敤㘷攷㝡改搱扥ㅢ㥦扤昲搹㈹敢㡦㔹昸捤㐱㐷㍤晢㠲攲㤹戱攴扡っぢ攱戹㉥㘷愸㉢搰㘸㔷愲昱攴慡挵㌶㝦ㄵつ慥㐶愳搴㐲㍢搷敤㜳㙥㕡㤶换㝣㍣昷㠲搴愸㕤摥扥晥㑣愵㜸〲㉥戹晥㠴㠵昰㕣搷㌲搴㜵㘸戴敢搱㜸㜲挵㤱敢〶ㅡ晣ㄹ㡤㔲㜳敤㕣㐷捣㠹ㅤ昵晣㐱ㅦ捥㍢㝣敡㠳㕢捤㔰敢㌷㔳㥢㐰㉤戹㙥挲㐲㜸慥㥢ㄹ㙡ㅤㅡ敤ㄶ㌴㥥㕣㈹㙣ㅢ户搲攰㌶㌴㑡捤戴㜳㝤戴晡㠶㑦敡晡つ㥣㜳攵ぢ捦摥㜸㐶散㥢㙡㌵っ㙡挹㜵㍢ㄶ挲㜳摤挱㔰㜷愲搱晥㠲挶㥢ぢ挷昹扢㘸㜰㌷ㅡ愵㈶搹戹㈲敦㔴㙥搸戲晥挵㘹㜷㡦ㅦ㕥㜵㕢捣晣㕥㙤ち戵攴扡ㄷぢ攱戹敥㘳愸晢搱㘸て愰昱攴㡡㘱㕦㝥㤰〶て愱㔱慡摥捥㌵收昷戵敤㑢㝥昵昶昴ㅢㄷㅤ㌰攰慢换㙦晦㥤ㅡづ戵攴㝡〴ぢ攱戹晥捡㔰㡦愲搱ㅥ㐳攳挹㔵㡢㙤晥㜱ㅡ㍣㠱㐶愹戸㥤㙢搱㌶ㄳ搶㡦㝥㘷昴慣换づ㍢昵昵挱㤳㝥㝤㔸晦愷愰摥挳㍥戵㥤搶㤶㌹ㄸ㍦ㄶ㍡㝦㠷挴挷㐵昹㕦昷㍦挰昰晢慢㤰㉡愴ぢ戱㔸㍥ㄵ捤㈴㌲㤵搵〸摢搳㌳㝤ㅥ㤲晢ㄷ昶㙣挴ㄹ昲挱㜲敡扦搹㤴㑣扢搹昹㑢㘰慣慤㥢搲扡扣㈵摦㍥㍣㔸搹搰㤱改㌰㌷昵敡㍡㠳昸摣ㅡ昰挳挸㙣㤷㝣㕢㜸摤ㄶ㘵㥡㤶㥢㤳㔷㌶㕡敡捤㍤㙡晣㉣㙡捤㠶㙢㘷戴㤹〷ㄵ戵扥ㄱ㑤挶敦昶ㄵㄲ摢户㤶㤶捡ㅡ搷挸愹㑢㕢摢捤ㄶㄹ摥搸收摤ㅢ㜳〷㥡㙤つ㈶㝦昵㥢㜹㔹搵愱㔴搹扦捤挶捥㙢挱㡡攲搷㔶㝥㤴㕢㕡㤸扥戲挳㙣挹㥢㜹㡣㜷㤹搹搶戱㙡㐱㈶摢㘴㙥㔴㘲㘲攵㠴㘲㔸㠹㜸㐶㙢㙥㜹晢搴搶㤶㡥戶搶愶㔲捤攴晣㡡っ㝥て收㜷㙢捤㥢昸㌹㔷挱㔷㤹㉡敢搳㐷愹戲㙤㠳㝥㔳㌱㙥晢㌸昹㈰㕣ㅦ昱收昸捣㌷㈹摤散挶捤挷摡㘱㉤㥡㑣㙥㤳攵愳扢〹㈶㜱ㄹ㘶㑣戸愱㙢㥤㜸㠹㠴搶摢㠴㕢换ㄸ㡢㥦摣晦㕦攳昲昲挱昶摡㑦㕦㠱摦捣戳昰昳戰挹㙣敢昲〲㡦攲㠸昴愷搱㔴㡥挷摥ㅣ㑡慦〲ㄶ㙡愵㕡㔵㜹㜰㘳扥㘳愹戶搴㙣㕣戲㤴㈷㔶戸〸㔴㔵㐵戴扥㤷晥㉣㐴晡㜳㙣㥥㐷ㄳ㠹㤴㘹㝦愳㤱ㄶ搱㕦戰晡㤵愳昰晦摥晦ㅡ㉦㠷㤷㉥扦晥㜱愹愶扤戲㜹㐶㙢㕢㝢㥦㍥㐱㙢㌹㉢搳扥戴㠳㥢㘷搷㑡挶㝢㤱捤㑢㘸㉡㐷愳改昶挷晥㈰ㄸ㔵昰㥡挶㠰收㘹㘶㈱㠳㉢㐹戲㜷慢㑣㘵戳㜵㜱㘲㥡搹㥥搳㜹ㄵ㘳㌶昶㤵㤵ㅡ㤶戰昳昷㙦收搶㙦慥散㤸㤶改挸昴㙤挶昵㄰㝣㑡㍡㡣挶㡡㤷戵㐴捦〱㈲㜳扣㈳㜶てㄱっ㔹㜴㐵改㈷〲㉢ㄲ㜶ㅣ散㉦㘵㝤散戶敢㤵挰搸户挰㑡㘸摥つ扤昴扡〶慦㌰捣㌴㕢ㄶ慣㕡㘶戶搳扣㑡敢ㄲ愵㜷昷㘲戰㜹戹散挲㡥挶愶昶㜱ㄸ改捣戶搶攵换晥㥢㜱ㄸ㑢㝦ㄹ㡤昳慡摣ち㕢㜱捦搷〹戸捡晡慥攰㘷戳㜸㜱㔹ㄵ愳㔱愲㙦挹㠶㕢㉢㠲晤㠲晦挹㑢㝦つ晦㡢㜴愵慢慣㠱㐵㙦慥〱㔵挲扥㝦㌳〸㉤㘸㌳攵慡㔶㤵㜴㐰㝢㐰昳㥥慤㙤〷㘶㕢㕢て攴昶㌴㔰㝡敤㑢㑤戳㠳㔷㡡晡搹㔷挶攴ち㤸㔲㝤晡㤴㕣攷㜱㕤㔲ㅡ㠱昸摡㥢㘸〶㑣㙥㙡ㅡ改㐴㙣搷摥㠲愸て慥㔹㘹㙦㘳㈱㠹㈳㜹㐷㙢〷㤲㡥㕣㔱㍢㜲晢㤱㔳捣昶㡥㤱㔳昱㘵㌹㤲㕦㔱㑤㡤㉤收挸㙤㕡㕡㐷戶㤹敤换㜰㙤搸ㅣ㌳㙥㘵㔳晢㑡戵ㄹ挸昰㝡捤攸㉦㔳〷扣㤸昸㝡昲搵ㅦ㍥㘶㙥摢昷搰㈷搵㜰㕢攱扢㘸戴つ㜲㔵攳㑦㝦て㡤ㅡ〶㌳ㅥ㜱戰㕣晡搲摦㐷㕦晦㠰捤㠷㘸㜰摣㤰㑦〲㠷㡤㡦慤慥ㅡ㠳晦昳搰愱㝦挲收㔳㌴㙡㉣ㅡ敥戸晡㘷㘸㥣㤷㌲㄰㥦摢㠳㝣愶摢㐲散晦㑣扦㠲㌴愲㜷愱㔳摢挱㠲㥦慢㑥㡥㍡挹改愴愶㌴〴づ〴㔰㘹㉢㝣㔷戲挶挳㑤〰晣㐸晦㍥㌰ぢ〶昰㌳㜳㄰㡣捥慤搱〵愰摣敡慡㈸㜴〲愰て〴㍡慦攲慢㌸㐴〲愰ㄲ㍤攷愵扥晦搹〵㈰〶戱ㅦ㠰捥㤸㝡ㄷ㍡㤵㠰㕦㄰㠰捦ㄱ㍣㄰挰㘷戶挲㜷㜹慤ㄶ㤱慡㌹㡡つ㌹攴㑦㘰ㄶっ㘰〸搴晡㔰㌶ㅢ愱㜱〱搸挴敡慡㌴㠲〸㠰㘱㌴摡ㄴ㡤慡㠷㐸〰っ㐷捦㜹愹㜷摣〰敡㈰昶〳ㄸ挱㤸㝡ㄷ㍡㌵〱㝥㐱〰㕥〹〳昰戲慤昰㕤昳㥢㠸㐸搵ㅣ挵㌶ㅣ昲㡢愱〰戶㠵㕡ㅦ换㘶㍢㌴㉥〰攳慣慥摡〹㐱〴挰㜸ㅡ㐵搱愸㐹㄰〹㠰ㄸ㝡捥㑢㍤改〶戰㌳挴㝥〰㈹挶搴扢搰愹挹昰ぢ〲昰㐰ㄸ㠰晢㙤㠵敦㐲攴㌴㐴慡收㈸㜶㐲㔲㜵㙦㈸㠰㐹㔰敢㤳搹㑣㐱攳〲㌰捤敡慡改〸㈲〰愶搳㘸〶ㅡ挵㡢㤳〲㘰㈶㝡捥㑢摤收〶㌰〳㘲㍦㠰㕤ㄹ㔳敦㐲愷㘶挱㉦〸挰㜵㘱〰慥戵ㄵ扥慢愳扢㈲㔲㌵㐷戱㠰㐳扥㈶ㄴ挰㈲愸昵㍤搹散㠵挶〵㘰ㅦ慢慢收㈰㠸〰搸㤷㐶晢愱㔱㜳㈱ㄲ〰扦㐲捦㜹愹㡢摤〰㜶㠳搸て㈰挳㤸㝡ㄷ㍡㌵て㝥㐱〰捥ち〳㜰愶慤昰㕤戲㥤㡦㐸搵ㅣ挵〱ㅣ昲改愱〰㥡愰搶㥢搹戴愰㜱〱㔸㘶㜵㔵〳㠲〸㠰㠳㘸搴㠶㐶㉤㠴㐸〰戴愳攷扣搴ㅦ摣〰ㄶ㐰散〷㜰㌰㘳敡㕤攸搴㈲昸〵〱㌸㈲っ挰敦㙣㠵敦㍡昲摥㠸㔴捤㔱ㅣ捥㈱慦づ〵㜰〴搴晡㤱㙣搶愰㜱〱㌸摡敡慡㝤㄰㐴〰晣㥥㐶挷愰㔱晢㐱㈴〰㡥㐵捦㜹愹ㄵ㙥〰晢㐲散〷㜰〲㘳敡㕤攸搴慦攰ㄷ〴愰㈹っ挰㠱戶挲㜷㜱㝢㝦㐴慡收㈸捥攰㤰ㅢ㐳〱㥣〵戵扥㤶捤搹㘸㕣〰捥戵扡㉡㠳㈰〲攰㍣ㅡ㥤㡦㐶攵㈰ㄲ〰ㄷ愰攷扣搴晥㙥〰㔹㠸晤〰㉥㠱㝤㐴敦㐲愷昲昰ぢ〲戰㈸っ挰㐲㕢攱扢攲捥㑢改搵ㅣ挵㥦㌸攴㠶㔰〰搷㐱慤㕦捦收〶㌴㉥〰㌷㕡㕤戵ㄴ㐱〴挰㑤㌴扡ㄹ㡤㍡〰㈲〱戰づ㍤攷愵㜶㜱〳㘸㠴搸て㘰㍤㘳敡㕤攸搴㠱昰ぢ〲㌰㈹っ挰捥戶挲㌷つ搰㠲㐸搵ㅣ挵㝤ㅣ昲挴㔰〰て㐰慤㍦挸收㈱㌴㉥〰㡦㔸㕤搵㡡㈰〲攰慦㌴㝡ㄴ㡤㍡〸㈲〱昰ㄸ㝡捥㑢㈵摤〰㤶㐱散〷昰ㄴ㘳敡㕤攸㔴ㅢ晣㠲〰㙣ㅢ〶㘰㡣慤昰捤㑤㉣㐷愴㙡㡥攲㈵づ㜹敢㔰〰慦㐰慤晦㥤捤慢㘸㕣〰晥㘱㜵搵ち〴ㄱ〰慦搳攸つ㌴㙡㈵㐴〲攰㑤昴㥣㤷摡挲つ攰㘰㠸晤〰摥㘵㑣扤ぢ㥤㕡〵扦㈰〰㐳挲〰っ戶ㄵ扥〹㤳摦㈰㔲㌵㐷昱㈹㠷扣㐱㈸㠰捦愱搶扦㘰昳㈵ㅡㄷ㠰㝦㔹㕤㜵ㄸ㠲〸㠰慦㘹昴㙦㌴㙡㌵㐴〲攰ㅢ昴㥣㤷慡㜲〳昸㉤挴㝥〰㍦㌰愶摥㠵㑥ㅤづ扦㈰〰㍦晦ㄴ㜲㉡晣㤳慤昰捤攲ㅣ㠹㐸搵ㅣ㐵㐵㌹㠶晣〳捣㠲㑦㠵㌵愸昵扥㙣慡搰戸〰㐴慣慥㕡㠳㈰愳ㄸ愸ㅦ㡤晡愳㔱㐷愳㉢〰〶愰攷扣搴㤷挸㔱晣㌱㜴ㄴ挴㝥〰ㅢ挰㍥愲㜷愱㔳㥣㉦ち〲昰㝥ㄸ㠰㝦摡ち摦搴搲㜱㠸㈴〰㌶攵㤰摦つ〵戰ㄹ搴晡收㙣戶攰攸㍡㝦つ㡥戴扡敡㜸〴ㅡ挵搵愹愶搱㈸㌴敡〴㜴〵挰㤶攸㌹㉦昵慡ㅢ挰ㅦ㈰昶〳搸ㅡ昶ㄱ扤ぢ㥤㍡ㄱ㝥㐱〰㥥つ〳昰㡣慤昰捤㜷㥤㠲㐸〲㈰捡㈱㍦ㄵち㈰づ戵㥥㘰㤳攴攸㍡〱搴㕡㕤㜵㉡〲㡤攲敡愴㘹㔴㠷㐶㥤㠶慥〰愸㐷捦㜹愹㠷摣〰晥〸戱ㅦ挰㐴搸㐷昴㉥㜴敡㜴昸〵〱戸㌳っ挰ㅤ戶挲㌷〹㜷ㄶ㈲〹㠰ㄹㅣ昲晡㔰〰戳愰搶㘷戳搹㠵愳敢〴㌰挷敡慡戵〸㌴㡡慢戳ㅢ㡤收愲㔱攷愰㉢〰收愱攷扣搴つ㙥〰㘷㐳散〷搰〰晢㠸摥㠵㑥㥤ぢ扦㈰〰㤷㠷〱戸捣㔶昸㘶〶㉦㐰㈴〱戰ㅦ㠷㝣㐹㈸㠰㕦㐳慤㉦㘶戳㍦㐷搷〹㈰㙢㜵搵㠵〸㌴ち㝦㝡㡥㐶㜹㌴敡㘲㜴〵㠰㠹㥥昳㔲㘷扢〱㕣〴戱ㅦ㐰㈳散㈳㝡ㄷ㍡㜵〹晣㠲〰㥣ㅣ〶攰㈴㕢攱㥢慥扣ㅣ㤱〴㐰ㅢ㠷㝣㐲㈸㠰づ愸昵攵㙣㔶㜰㜴㥤〰㔶㕡㕤挵戹捣㔱㕣㥤㔵㌴㍡〴㡤扡ち㕤〱㜰㈸㝡捥㑢慤㜱〳戸ㄲ㘲㍦㠰搵戰㡦攸㕤攸搴搵昰ぢ〲㜰㐸ㄸ㠰㔵戶挲㌷㠷㝡㉤㈲〹㠰㘳㌸攴㠳㐳〱ㅣ〷戵㝥㍣㥢㍦㜰㜴㥤〰㑥戴扡敡㍡〴ㅡ挵搵㌹㠹㐶㈷愳㔱㌷愰㉢〰㑥㐱捦㜹愹ㄶ㌷㠰敢㈱昶〳㌸ㅤ昶ㄱ扤ぢ㥤晡㌳晣㠲〰攴挳〰攴㙣㠵㙦㘲昷㘶㐴ㄲ〰攷㜳挸㤹㔰〰ㄷ㐲慤㕦挴收㘲㡥慥ㄳ挰愵㔶㔷慤㐳愰㔱㕣㥤换㘸㜴㌹ㅡ㜵㉢扡〲攰ち昴㥣㤷摡换つ攰ㄶ㠸晤〰慥㠱㝤㐴敦㐲愷㙥㠳㕦㄰㠰戹㘱〰㜶戳ㄵ扥搹收㍢㄰㐹〰摣捣㈱敦ㅡち攰ㄶ愸昵㕢搹摣挶搱㜵〲戸摤敡慡㍢ㄱ㘸ㄴ㔷攷づㅡ摤㠹㐶摤㠵慥〰昸ぢ㝡捥㑢㑤㜱〳昸ぢ挴㝥〰昷挲㍥愲㜷愱㔳㜷挳㉦〸㐰㕤ㄸ㠰戴慤昰㑤㠱摦㠷㐸〲攰㔱づ㌹ㄵち攰㜱愸昵㈷搸㍣㠹挶〵攰㘹慢慢敥㐷愰㔱㕣㥤㘷㘸昴㉣ㅡ昵㈰扡〲攰㌹昴㥣㤷摡捥つ攰〱㠸晤〰㕥㠴㝤㐴敦㐲愷ㅥ㠲㕦㄰㠰㔱㘱〰慡㙤㠵㙦㕥晥慦㠸㈴〰摥攰㤰㐷㠴〲㜸ぢ㙡晤㙤㌶敦㜰㜴㥤㕢挰㝢㔶㔷㍤㡡㐰愳戸㍡晦愴搱晢㘸搴攳攸ち㠰て搰㜳㕥㙡㈳㌷㠰挷㈰昶〳昸〴昶ㄱ扤ぢ㥤㝡〲㝥㐱〰晡㠷〱攸㘷㉢扣挵〲㤵㑦㈳㔲㉦㈶㜹晢㜱挰㠵㐵㡤收挱㥣㤵ㅡ㔸㐰㔱昰搴攵敤ㅤ慤㌲㠵㌶愰㌰慤㜵㙥㙢挷戴挶昶㘵㑤㤹㔵㠳ぢ昶挲㥥㑢捤ㄶ㑣㜰户㘱㥥摢㈳㙢㕤戶捣捣敢㠵㠶搶攵㙤㌹㜳昶戴晦㠵〹㜰慣ㅦ㍥㍡㤹晢㉥㔷㜸晤㘷㜳扡㘵昰挴㔶㠲㔷㔹攵戳〸攸㥤㥡㤳搲㘴搷㌴扡㉣ㅡ㌰ㅣ搴㐹㜴㐱㘳㐷㤳搹慦㈰㔳搸戲㕣㔵〰㐵㔴つ攴晢ㄶㄶ㉣挵㤴搵戴〱㠵㤹㙤㡤㜹捥ㄱ昱挳ㄸ㘲㤹捥㌱㤷愰㐲㘰昷搶昶㐶搶㈵て㈸㉣㘸换戴戴㉦攳㘴㘷㙥搵㠶㈵㍤㤹ㄵ慤㉣㑣㘹㙣㘹㐷ㅡ昹ㄴ戹㍣愸搰戰戴昵㘰摣㤰戰扣戹㘵㘶㘶㔹晢晦挴愷愲昸戱挸㑢㍥ㅡ㔵慥捡换㔵㔵㜹搵㝦晡昹㘸晦挶㍥㌶搸㉡昵ㅥ㠹敤戴愳慤㌱扢㥣挰㈴㐷ㅣ㙤〵ㅢ昹っ换㉡㥦挳㤲㜷㕡搳昵ㄱ㝡㙡ㄲ㌸搶㤲㐲晢挰改昱攲㕤ㅥ㥢挳㕣晦〶挳改晦㉤㥡㕤㘶㉥㥣摤㔹慤昳㝦扡㘵愲昲㜹㐴敥㜱㜱挴㔰ㄸて戴㌶㈱ㄶ㑣㜰㡢挲㥥㠹㉤㠱㍤敦㘶ㄹ㈹㠸つ户搰㠱㥤㡢㌳㌰扦摥扦㌰㈷㤳㌵㥢㔰ㄶ搰㥣改ㄸ㘸㜵㔸㥦㠱㤲晡㜶㕢㌷戵戵戹㌹挳㑤㡥㌷〶㌴攴㌲㑤㘶㔵㘱昲昲㡥搶摤ㅡ㕢昴〲ㅡ搹㉥㙤㔱㘶㈵㐴㤹㤵搶〴㝥㘱㍥换㠵㘴㤹戱㕡㤷㘴摡ㅡ㍢㤶㌶㌷收慡搸攱㝣改晦挴戶㡡攳㐷〵㘰㍡㉦攷㔸攲慤〸戰收攵昱㜱㡦㐳ㄱつ搱昱攳挷ㄶ㕤慥㌴晣愷晥挳㙡ㄲㅣ㜹攴ぢ㐵晦ㅥ搱㉡昱㈷㠷㈲ㄹ换攷㌲ㄵ㡢挵捦㔷㘳ㄳ㤵㠳㤳㝡㠱〶昸搳㝦㠰㈹ㄷ昸㔷昱㈲㥡㉥㑢つ晡挲㈰㌲愷㌵㤳㥦㤱挹攱㈶㥦扥昶㉤㍥㔵昸㘸㜹愸㘹㌳㔸晣㌱ㄵ昵㐴㤸摤㕥搱㤸㌷摢慡㈸㘸挰㉤㑣ㄵ㉣ㅢ搱慣捦㄰搳攰㝤捡㉡㉢晢㔵〵攵㥡敤挴ㅡ㙤㑦愹扢㙦㤱㥡敤㡢晦昱ㅥ㜵㍢㜳散㤱㠸㝣㐵晤㠸搵搱㝦攲㍡扤〴㈱搷挷㘳昰㌳つ㝥㐱㔳昹㌲㤴摥捦愶戴づ〳搵ㅡ㍡㡣㉡攴收ㄸ㔶㠸㔴愱㥡㐲㑡㑢㉡㘵㐵晡戹㑡㐲㌴慢ㅡ愴捡戹攳㐶㙢挰㔶㙥收㈳搶昱㤵愵㈷昸㘶㈸㉢㉦慦挰㐷慤㜹换改㝣㘹ㄱ慣戹挱㤴㕡ㄱ戵〵㠶愰戱㠸㜰ㄸ㜷ㄶ挴㕦散扦〳攵㙦戰挱捣昶㉦昸㥦扣㈲ㄱ扤ㅣㅥ㘵ㄱ昵ㅡ㕡〷㐳㠴ㄲ㡢ㄳ㍥〰㕣〵㐳愳摥㠳㤰㈷〳慥慦㉥昵㍥扡晣晡挲戵㍤㤰㤲㤷攷搰愸㍥㠰㤴㠷㐷㕤㘳㤰て戱挴愳㑥㜱㉢慣㠲戴晢慤昰㘳㝡攰㑦攷捤㙢㕣㤰扦㑦戰攰っ㤹〲㝢挸ㄱ搸攸晤㘸昸㘹戰㐱㝦ㅡっ愰挱㘷㌰攰挷慢つ㐴㉦っㅢ慡攷〳戰ㄹ昰〰戶慦㕣㈹㕣搸㌶㘰㡡つ㤹攲㐷ㄸ㜸戱晤っ㔹㌷搸昸〹〹戶㈱っ挲昵㉤挱戶ㄱ愴摤㘳㉢㠷ㅢ挱攸ㅢ㑢㄰慢愳㔸㤶㄰㠰㙤ㄳ搸攸挳㘸挸㤲㠵〰㠳㑤㘹㌰㥣〶慣㘲㄰㙣㥢愱ㄷ㠲㡤㌷昵〴㘰摢〲ㅥ挰挶扡〶㈷㠵ぢ摢〸愶ㄸ挹ㄴ慣㐱昰㘲㘳攱㠱㘰搳慡㘱搲搳㉦㘷挵㔲〵㐱㌹㡡㠱㔹戳㔰㠲㜲㌴愴摤愳㘴㙤〳摥戸㝤㡢㐱戰㈰㝦㉣㜰㜰㔶㠳〲㝢ぢ摣ち㌶晡搶㌴㘴昱㐳㠰挱㌶㌴ㄸ㐳〳搶㐳〸捡㙤搱ぢ㐱挹㝢㤶〲㔰㙥〷て愰ㅣ攱㑡攱㐲戹㍤㔳㡣㘳ち㔶㌳㜸㔱戲㠴挱摡〲㠹㔲㕥摥ㅤ㤷〵づ㠲㉤捡㈰慣㜴㈸挱ㄶ㠷戴㝢㙣慣㠸挰ㅢ㤷㐸ㄹ〴ぢ昲挷戲㠸〰㉡㐹搸攸㈹ㅡ戲㘴㈲挰愰㤶〶㘹ㅡ戰㡡㐲戰搵愱ㄷ㠶㉤㜸ぢ㥣〰て㘰㘳㕤㠵㤳挲㠵㙤〷愶搸㤱㈹㔸〳攱挵㌶〹戲㙥戰㑤㠶㠹㘰摢㠹㐱愶愰㔷㠲㙤ㄲ愴摤㘳㘳ㅤ〵摥㈸戲㘰㄰〷ㅢ㡢㈹㥣㈱㔳㘸㙦㙤㔳㘰愳㑦愵㈱ぢ㉤〲っ愶搱㘰㍡つ㔸㝢㈱搸㘶愰ㄷ㠲㡤㜷㤲〵㙣㙤戳攰〱㙣慣挶㜰㔲戸戰捤㘶㡡㕤㤸㠲㤵ㄳ㕥㙣㉣㤷戰戰㠵㝥㑤戰㤸㐲戰捤㘱㄰㔶㔵㤴㘰㥢ぢ㘹昷搸㔸㝤㠱㌷㙥㑣㘳㄰〷ㅢ㑢㌰㥣㈱㔳㘸㘳摢ㅤ㌶晡ㅥ㌴㘴㜹㐶㠰挱㝣ㅡ㌴搰㠰ㄵㅢ㠲㙤〱㝡㈱搸㜸㔳㕣〰戶㐵昰〰戶㡣㉢㠵ぢ摢㥥㑣戱ㄷ㔳戰摥挲㡢㡤㐵ㄶ摤㙣㙤㉣挱㄰㙣晢㌰〸㙢㌱㑡戰敤〷㘹昷搸㔸戳㠱㌷敥㝢㘳㄰〷ㅢぢ㌷〲愸晣ㅡ㌶晡㘲ㅡ戲愸㈳挰㘰㝦ㅡ㘴㘸挰㍡て挱㤶㐵㉦〴ㅢ敦敦ぢ挰㤶㠷〷戰戱昲挳㐹攱挲㘶㌲㐵㠱㈹づ㠷㠱ㄷ摢ㄱ㤰㜵㠳㡤㠵ㅢ㠲㙤㈹㠳戰㠲愳〴摢〱㤰㜶㡦㡤㤵ㅥ㜸攳戶㍡〶㜱戰戱摣挳ㄹ㌲㠵昶搶搶〴ㅢ扤㤹㠶㉣〵〹㌰㘸愱㐱㉢つ㔸ㅤ㈲搸㤶愱ㄷ㠶つ户戰〴㘰㙢㠳〷戰戱㕥挴㐹攱挲搶捥ㄴ㝣㘸㠰㘲㙤㠷ㄷㅢぢ㍡扡挱挶㜲て挱戶㠲㐱㔸昷㔱㠲㙤㈵愴摤㘳㘳㝤〸摥㤸つ㘰㄰〷ㅢ㡢㐴㥣㈱㔳㘸㘳㍢〴㌶晡愱㌴㘴〱㐹㠰挱㙦㘸㜰ㄸつ㉥㠰㠱㘰晢㉤㝡㘱搸㜰愷㔶〰戶挳攱〱㙣慣㌲㜱㔲戸戰晤㡥㈹㡥㘰ち㔶㠴㜸戱戱っ愴ㅢ㙣㉣ㄲㄱ㙣㙢ㄸ㠴搵㈲㈵搸㡥㠶戴㝢㙣慣㉡挱ㅢ㌷〵㌲㠸㠳㡤愵㈵捥㤰㈹戴戱ㅤ〳ㅢ晤㔸ㅡ戲散㈴挰攰㌸ㅡㅣ㑦〳㔶愲〸戶㍦愰ㄷ㠲㡤㌷㤰〶㘰㍢ㄱㅥ挰挶摡ㄴ㈷㠵ぢ摢㐹㑣㜱㌲㔳戰㡥挴㡢㡤挵㈳摤㘰㘳㘹㠹㘰㍢㤵㐱㔸㘳㔲㠲敤㌴㐸扢挷挶㕡ㄴ扣㜱捦㈱㠳㌸搸㔸㤰攲っ㤹㐲ㅢ摢ㄹ戰搱捦愴㈱㡢㔵〲っ捥愲挱㕡ㅡ戰㝥㐵戰㥤㡤㕥〸㌶摥ぢㅢ㠰敤㕣㜸〰ㅢ㉢㕡㥣ㄴ㉥㙣攷㌱挵昹㑣挱敡ㄳ㉦㌶㤶㥣㜴㠳㡤〵㈹㠲敤㐲〶㘱㘵㑡〹戶㡢㈱敤ㅥㅢ㉢㔸昰挶㉤㡤っ攲㘰㝢ㅤ㑢捥㤰㈹戴戱㕤ちㅢ晤㌲ㅡ扥ㄱ㙣㜰㌹つ慥愰挱㥢㌰㄰㙣㔷愲ㄷ㠲㡤户昵〶㘰扢ㅡㅥ挰挶㍡ㄸ㘷っ㉥㙣搷㌰挵㥦㤸㠲㌵㉢㕥㙣㉣㔴改〶ㅢ换㔸〴摢㜵っ挲㝡㤶ㄲ㙣㌷㐰摡㍤㌶搶扤攰㡤㍢㈶ㄹ挴挱挶攲ㄷ㘷挸ㄴ摡搸㙥㠴㡤㝥ㄳつ㔹ㄸㄳ㘰㜰㌳つ搶搱㠰戵㌲㠲敤ㄶ昴挲戰〵ㅦ摢㙥㠳〷戰戱㝡挶㐹攱挲戶㥥㈹㙥㘷㡡ち晣㠰昷㘲㘳㜹㡢㠵㉤昴扣㡤挵㉦㠲敤㑥〶㘱ㄵ㑣〹戶扢㈰敤ㅥㅢ慢㘵〸㐶扦㥢㐱ㅣ㙣㉣㤹㜱㠶㑣愱㡤敤ㅥ搸攸昷搲㤰攵㌴〱〶昷搱攰㝥ㅡ戰挲㐶戰㍤㠰㕥〸㌶摥㙣ㅤ戰戵㍤〴て㘰㘳捤㡤㤳挲㠵敤㘱愶㜸㠴㈹㔸ㅦ攳挵挶愲㤸㙥戶㌶㤶捣〸戶㐷ㄹ㠴戵㌳㈵搸ㅥ㠷戴㝢㙣慣戱ㄱ㙣㑦㌰㠸㠳慤ㅡ㔲㘷挸㉥㙣㑦挲㐶㝦㡡㠶㉣挲〹㌰㜸㥡〶捦搰㠰㜵㌹㠲敤㔹昴㐲戰昱扥昱〰㙣捦挳〳搸㔸愹攳愴㜰㘱晢ㅢ㔳扣挰ㄴ慣慡昱㘲㘳㈹㑤㌷搸㔸㘸㈳搸㕥㘲㄰㔶摣㤴㘰㝢〵搲敥戱搵挲㑤戰晤㥤㐱ㅣ㙣㉣捦㜱㠶散挲昶㉡㙣昴搷㘸㔸ㄷ㙣昰てㅡ扣㑥〳㔶昳〸戶㌷搰ぢ挱挶㕢攰〳戰扤〵て㘰㘳㝤㡦㌳〶ㄷ戶户㤹攲ㅤ愶㘰㉤㡥ㄷㅢぢ㜰扡挱挶昲ㅣ挱昶ㅥ㠳戰㑥愷〴摢晢㤰㜶㡦㡤昵㍣㠲敤〳〶㜱戰戱愸挷ㄹ戲ぢ摢㠷戰搱㍦愲㈱ぢ㝥〲っ㍥愶挱㈷㌴㘰つ㤰㘰晢ㄴ扤㄰㙣扣㥢㍦〰摢攷昰〰㌶㔶〵㌹㈹㕣搸扥㘰㡡㉦㤹㠲ㄵ㍣㕥㙣㉣摢改〶ㅢ㡢㝡〴摢扦ㄸ㘴㝦昴㑡戰晤ㅢ搲敥戱戱ち㐸戰㝤挳㈰づ㌶㤶〲㌹㐳㜶㘱晢ㄶ㌶晡㜷㌴捣〷ㅢ㝣㑦㠳ㅦ㘸㘰挲㐰戰晤㠸㕥〸㌶㍥㤸㈰〰摢捦昰〰㌶搶ㄲ㌹㘳㜰㘱晢㠵㈹捡㌰㐱愱㔸昷攳挵挶㘲ㅦぢ㕢攸㔷〲㑢㠱〴ㅢ慥㘱㤷愹ㄵ攸㤵㘰挳扤挳㍤挰戶ㄲ㙥㠲慤㤲㐱ㅣ㙣㉣㈰㜲㠶散挲愶挱㐶敦㑢㐳ㄶㄷ〵ㄸ㔴搱㠰捦㍣㔳慣㌷ㄲ㙣ㄱ昴㐲戰昱ㄹぢ〱搸晡挳〳搸㔸㠱攴愴㜰㘱ㅢ挰ㄴ〳㤹㠲搵㐲㕥㙣㉣ㄱ敡㘶㙢㘳〱㤱㘰㌳ㄸ㠴㤵㐴㈵搸㌶㠴戴晢慤㡤ㄵ㐷㠲㙤㌰㠳㌸搸㔸㜶攴っ搹㠵㙤〸㙣昴愱㌴㘴㐹㔲㠰挱㐶㌴搸㤸〶慣㔲ㄲ㙣㥢愰ㄷ㠲㡤㡦㡢〸挰戶㈹㍣㠰㡤㜵㑢㑥ちㄷ戶攱㑣戱ㄹ㔳戰挶挸㡢敤㐲挸扡搹摡㉥㠲㠹㘰摢㠲㐱㔸㝦㔴㠲㙤㈴愴摤㘳㘳㥤㤲㘰慢㘶㄰〷摢㘵㤰㍡㐳㜶㘱ㅢ〵ㅢ㝤㑢ㅡ戲㤰㈹挰㘰㌴つ㙡㘸挰摡㈶挱戶ㄵ㝡㈱搸昸攴㡢〰㙣摢挰〳搸㔸敤攴愴㜰㘱ㅢ挳ㄴ摢㌲〵㉢㤳扣搸㙥㠱慣ㅢ㙣㉣㔶ㄲ㙣摢㌱挸㙤攸㤵㘰ㅢ〷㘹昷搸㔸摤㈴搸挶㌳㠸㠳㡤㈵㑥捥㤰㕤搸愲戰搱㘳㌴㘴昹㔳㠰㐱㥣〶〹ㅡ戰㈲㑡戰㈵搱ぢ挳ㄶ㝣〵愴ㄶㅥ挰㜶慦㉢㠵ぢ㕢㥡㈹敡㤸㠲昵㑣㕥㙣㉣㘲敡㘶㈷㘵㠹㤳㘰㥢挰㈰慣㜵㉡挱戶㈳愴摤㘳㘳㑤㤴㘰㥢挸㈰づ㌶ㄶ㐶〵㔰搹〹㌶晡捥㌴㘴搱㔴㠰挱㈴ㅡ㑣愶〱敢愸〴摢ㄴ昴㐲戰昱㜹㈴〱㕢摢㌴㜸〰ㅢ㉢慢㥣ㄴ㉥㙣搳㤹㘲〶㔳扣〱〳㉦㌶㤶㍥㜵戳戵戱㌰㑡戰捤㘲㄰㔶㐸㤵㘰摢〵搲敥戱戱㤲㑡戰敤捡㈰づ㌶㤶㔳㌹㐳愶搰晥㤵㌰〷㌶晡㙥㌴㘴愹㔵㠰挱㕣ㅡ捣愳〱慢慦〴摢敥攸㠵㘰攳愳㔵〲戰捤㠷〷戰戱ㅥ换㐹攱挲搶挰ㄴぢ㤸㠲搵ㅢ㌲昴㠵散搹㐳慦攴っ扣㜷㘲搹㌷改㉦ㄹち㥣晥㙦攸㔸搵㠴㤲ぢ㉥㜲愲搹㕡攲㤴㜹㐴㘴㤸晥㙥㙤挳搴㕤㠵昷㈹ㄱ㐵摦愷㤰戸摦㄰捦ㄳ㌸挴㡤ㅡ㔶ㄷ㔴㕥晤㠳晦㈹ㄳ㐵㝦づ扣昳㜶㝣晡昰愵敤㠹㈱づ搹慤㌱搷搶摡摥㕡攸ㄸ搹㠰㜲愲㤱㝣愲㐹愱慣㉣㍡戹昲㑡㐴っ捣挹ㄵ慢㘸攱戳㈲㔷昰づ晦挸㠱㉤慤〷户挸㘸㉡摢昹㘰ㄷ攱搵户㉦搳㤰愹扣戶〴㍣㠳㤵〸㜴搶昷㐶㍢愰㡦挱愹㝣ㅡ㙢晢愰㕦㌳㜵捡搴昹㡢戳㠹㔴扥㉥㔷㘷㘶昲㤹㙣㌲㕥㌰㌳改㘴㍡㤷㡣㘵ち㜹戳扥㘰收㌳㠶捣晣㌳挶扥昰㌱㌸搷㉦改昶㘳㡦㤳晥搲愳慥戲ㅣ愷㐳㍤㥤㠶㠷㝤㤹捡慡㥣捡㉢戳愲㙦㕦㔵攳㜹昰㠸㙦晡㥥㐵㌴昲攴〶㑤攳散㝤攵挵㠰搵㌳㈷づ戰昳戳愰㌳㑦敡昴挵ㄸ㠲扥㍦㥡㠸搱〷〲捡戴っ扡〳愷㑥㔹散慡㐲搲戲㤰㙤〰㔹改㌳㍣戵ㅣ挴晤㈱㤶慡〵㍣ㅣ戴摤愸戰愳攸搵っ㙦㐲慦㡦挲㤲搲㈰ㄷ㐸㑢㈰攲㠲晣㔵㐱捡慤㕡㥤㠵ㄵ攱戶〴〵㙥㤴㠵〹户〵㜵〶㈴摣ㅥ㑡㍦㑦ㅤ㑥戴搰て㐴㡢捦㌳㘲㠷搶㥡搰户㍦捦㔸㙤㌴㕤㤷㠹愵昲㤹摡㘴㉣ㅥ捤愶㙡㘳昵戹摡㜸㉥㤷㉣挴㜲㜹搳攸攷っ愷ㄹ㍥㐶㝦愷㈷㥦攷〰愷㐷㥤㌲搰攳㘷慡㑥挶㐰挸ㅢ换㘵晡㐱㔰改㙤㘸㈲挶〶㄰㠸㡣摣㜴㠲搲㠹挵搸搰㤱㙦㐳㠷㠳㈹ㅦ㠳㈵㌵〴㜲㈱戱ち愲㈲㠹㡤㈰ㄵㄲ㐷㈳㠵㥦挴ㅡ㐸晤㈴㌶㠶ㄳ㠲攰㠲㌶㕡㤰搸挴づ慤晤ㄶ㝤㡢㐴㌲㔵㕦㈸搴攵㤳改㘴㉣㥢慣捦愶㌲㤹㑣戲㤰㑤攴㘲㘶㍥㥦㠹㐶搳挶㌰㘷㌸慢攱㘳㙣敡昴㠴挴㜰愷㐷㥤摡〲㍤㈱昱㕢㌷㠹㈳愱搲搷愰㠹ㄸ㈳㘰㠰㜷㤹敥㈱㌱搲㤱㡦愷昲㔸㍡㐴㐹㘲ㄴ攴㐲攲㜸㠶愷㠴㝦愳㈱ㄵㄲㅤ㉥ㄲ摡〹㌰〹㍤㘸愸戶㐰㍣㥣㝡㠷ㅢ捡攸搱〲捦㔶㜶㍥敤㘴昴敤つ㈵㤳㡢收㙡㔳㠹㔸㌲㘹㈶ぢ㤹㐲㕤㉥㤱挵㔱㈰㔱㤷捥愴㜳昵㠹愴㈱戳昲㡣㜱ち㝣㡣㙤㥣ㄱ㥦捡摥ㄸ愷㐷㥤摡づ㍤挱搳攴挶㜳㍡㔴晡ㄹ㘸㈲挶昶㌰挰扢㑣㍢ㄳ㕤敦づ㜶ㄶ㘴〱㍢搸㕡㠸㑢㜷戰㜱㜶ㄴ扤㤶愳㍡〷㝡㜹㜶愹㡡㐲㉥㌰捦㠳愸〸㌳づ愹挰捣扡㘰敡㠴㈹㍢搸晥㠱摣㌸昷㑥ぢ晤㈲戴攰㤶戴㐳㙢ㄷ愳㙦㜱㡢搶㐷㙢ㄳ搱㝣㌶㥡愹㡢㈷捤㐲扥扥㌶㥦㑦㘵㜳昵挹㙣㉣㔱㤷㠸㥢㠶㑣换㌳挶㈵昰㌱㙡㥤挱〹户戴搳愳㑥㑤㐰㑦戸敤攳收㜶〵㔴晡㤵㘸㈲挶づ㌰挰ㅢ㔷摡㈹㈳㈸㥤㔸㡣ㅤㅤ昹㐴㉡慦愵㝣㈷㉣愹㥤㈰ㄷㄲ搷㐳㔴㈴㌱〹㔲㈱戱㝢㈰㠹戹㠱㈴㌸㥤㡥㈰戸散㡡ㄶ㈴愶搸愱戵㥢搱户㐸㤸㤹㙣㉣㥡㠹攲㤹㘶搱㐲㌲㔷㥦捥㈶㙡㤳戹㜸慣㤰㑡搴搵挷㘳㜵㌱㘳慡㌳㥣㜵昰㌱愶㌹㍤㈱㈱㤳散㡣㑦㥤㥡〵㥤㤰㤸攵㈶戱ㅥ㉡晤㜶㌴ㄱ㘳㌶っ昰昶㤱搸挵㤱㑦愳昲㙥㍡㑣挷㤲㥡〳戹㤰戸ㄷ愲㈲㠹戹㤰ち㠹㥤摣㈴㡡〷摤ㅤ〳㐹㜰㠶ㅣ㐱㜰〳㉦㕡㤰搸摤づ慤㍤㠴扥㐵㈲ㄶ换愵㤳㠹㕣㈱㥢挹㘵㤳㠹㔴愲㍥㥡㑦㘴捣㘸㕤㡡㥢㑡愶慥搶搸挳ㄹ捥挳昰㌱收㍢㍤㌹搴挸扣㌹攳㔳愷ㄶ㐱㈷㈴㙡摤㈴ㅥ㠳㑡㝦ㅣ㑤挴搸ㄳ〶㜸晢づ㌵㝢㌹昲㕤愹㝣㠶づ㜳戰愴昶㠱㕣㐸㍣挷昰㤴昰㙦㍦㐸㠵挴㜶㙥ㄲ挵扤㘳摢㐰ㄲ㥣昴㐶㄰㍣㘴ち㉤㐸晣摡づ慤扤㠴扥㐵㈲㔷㔷㥢㡡攷昰戵ㄳ慤㑢㈷昳昵㌹〰愹㑤攳挸ㅢ㑢挶昰㄰扣扡㠲戱搸ㄹ捥换昰㌱昶㜷㝡戲㑤挸㔴㌸攳㔳愷昲搰〹㠹搱㙥ㄲ慦㐱愵晦〳㑤挴攰摣㌶摥扥㙤愲攰挸攷㔳昹㌶ㅤㅡ戰愴㤶㐲㉥㈴摥㘵㜸㑡昸㜷〰愴㐲㘲搳㐰ㄲ㥢〴㤲㌸㄰㑥〸㠲挷晢愰〵㠹㈶㍢戴昶㈱晡ㄶ㠹㜸㝤㉥ㄵ㑢攱㥣㉡㠱扤㈳㕡㠸搷㐷戳改扡㜸捥捣㘵攲昱㔸㌶㥤㌱㥡㥤攱㝣〴ㅦ愳挵改〹〹㤹摤㘶㝣敡㔴ㅢ㜴㐲㘲㐳㌷㠹捦愰搲㍦㐷ㄳ㌱㌸㕤㡤户㡦㐴㠷㈳摦㥢捡慦改挰㠷㉤愸ㄵ㤰ぢ㠹㙦ㄸ㥥ㄲ晥慤㠴㔴㐸㔴〵㤲搰〲㐹慣㠲ㄳ㠲攰㔲ㅢ㕡㤰㌸挴づ慤晤㠸扥㐵㈲㡡㜳㡦扡㙣㌶㥤㌶攳搹㘴㕤慥㔰㕦㤷㌶搳㤹㥣㔹㔷㠷㤳㤳㝣㍣㘶ㅣ敡っ攷㈷昸ㄸ扦㜱㝡㐲㐲㈶慣ㄹ㥦㍡㜵㌸㜴㐲愲捣㑤㐲㔵㐲㕦㡥㈶㘲㜰〶ㅡ㙦ㅦ㠹㈳ㅣ昹晥㔴昶愵㐳〶㑢㙡つ攴㐲㠲㑦昸㉦㤲㌸ㅡ㔲㈱昱敦敦㕤愷㈴挵扤攳㕦㤰晡㑦㐹㌸摢㡣㌱愲㕥ㄲ愱㐰攲ㄸ㍢戴㌶㄰㝤㡢㐴㝤扥㌶㤳捡挷攳戹㑣㍥㥡㡣挵㔲昵㜵搱㕣㍥㤱㌴搳㌱㝥㜹挴ち挶戱捥㜰〶挱挷㌸捥改〹㠹攳㥤ㅥ㜵敡㐴昴㠴挴愷ㄸ㑣昱攴㙣㌰㔴晡㄰㌴ㄱ㠳㤳捡㜸晢㐸㥣散挸昹昴〶㝤ㄸㅤ㤶㤲挴愹㤰ぢ㠹攱っ㑦〹晦㑥㠳㔴㐸扣ㄳ㐸攲慤㐰ㄲ㥣㐰ㄶㄲ㈳㄰ち㈴捥戰㐳㙢㈳搱户㐸愴ち昱㕡㌳㤹㐹㘴㘳昵改㘴㉡㕡㥦㌵ぢ挹㜴㈱㤱慦捤ㄷち〵㥣慣ㅡ㘷㍡挳愹㠶㡦㜱㤶搳ㄳㄲ㙢㥤ㅥ㜵敡㕣昴㠴挴慢㙥ㄲ㌵㔰改㕢愱㠹ㄸ㥣㈷挶摢㐷攲㝣㐷捥㍢ㄵ昴戱㜴㘸攵㍡㕦〸戹㤰搸㥥攱㈹攱摦挵㤰ち㠹㘷〳㐹㍣ㅤ㐸攲ㄲ㌸〹㠹ㄸ㐲㠱挴愵㜶㘸㉤㡥扥㐵愲㄰㑢㈷ㄲ㠵㑣㌲㔹㥦捡㈴ㄳ戱扡㑣慥㌶㥡㌲㘳搹㠲㠹晤㈵㙡搶ㅢ㌲㕤捣ㄱ㈶攰㘳㕣敥っ㑥㐸挸㑣戱愳㔳㔷㐳㈷㈴ㅥ㜵㤳㐸挳㑤慦㐳ㄳ㌱慥㠱〱摥㍥ㄲ㝦㜲攴换愹㥣㐸㠷ㄵ㔸㔲搷㐱㉥㈴㜶㠶愸㐸攲〶㐸㠵挴㍤㠱㈴敥ち㈴昱㘷㌸〹㠹愹〸〵ㄲ㌷摡愱戵㘹攸㕢㈴昰㡤㤱捤攲ㅦ慢㠸㥢㤹晡㘴㝤㈶㥥㑤愴㤳㘶〲晦㜰㐵㈱ㅤ㑤㈵㔳㜵㠶捣〰㜳㠴搳攱㘳摣散っ㑥㐸挸攴慦愳㔳户㐱㈷㈴㙥㜳㤳㤸つ㌷㝤ㄷ㌴ㄱ㘳㍤っ昰昶㤱戸摤㤱昳挱づ晡㍣㍡ㅣ㠶㈵㜵㈷攴㐲㘲て㠸㡡㈴敥㠲㔴㐸㕣攷㈶㔱㍣㥦昸㔳㈰㠹扢攱㈴㈴ㄶ㈲ㄴ㐸摣㘳㠷搶ㄶ愱㙦㤱挰捦ㄳ㥣㑥搵㈶ㄲ挹摡㜸㌲㥤㐸㘷敢㘲昹晡㐴㉥㠵攳㘷㌲㠷搳㉥㐳㈶㜵㌹挲㍤攱㘳摣攷っ㑥捥㈷敥㜷㝡搴愹㠷搰ㄳㄲ㤷扢㐹散ぢ㤵扥ㅦ㥡㠸挱〹㕡扣㝤攷ㄳ㡦㌸昲㈳㐵㐹㠷㌵㈴昱㈸攴㐲㈲挷昰㤴昰敦㜱㐸㠵挴戹㙥ㄲ挵㈳收搹㠱㈴㥥㠰㤳㤰㔸㠲㔰㈰昱愴ㅤ㕡㕢㡡扥㐵㈲ㅦ㡤㈷㌲搹㐴㍣㙢㐶㘳㍣挳慥㉦攰㘷㙤㈶㔶㥢㐹攷愳㜹㥣㕡ㄹ㌲㑦换ㄱ㌶挲挷㜸摡ㄹ㥣㙣ㄳ捦㌸㍤敡搴昳攸〹㠹搳摣㈴㥡愱搲昹㡦挰㐴っ捥戹攲敤摢㈶㕥㜰攴挷㔱搹㑥㠷攳戹捥㉦㐱㉥㈴㤶㌳㍣㈵晣㝢〵㔲㈱㜱㕣㈰㠹㘳〲㐹晣ㅤ㑥㐲㘲ㄵ㐲㠱挴慢㜶㘸敤㄰昴敤扤㈳ㄷ换搴搷搵㈶捤㈸づ㥣㌸㤳捡㐶愳戸㑥㤳挲㜹㌷㝥搹愷㜲戵㠶㑣扤㜲㠴㠷挲挷昸㠷㌳㌸㈱昱扡搳愳㑥扤㠵㥥㤰㌸挲㑤㘲㌵㔴晡攱㘸㈲挶摢㌰挰摢㐷攲ㅤ㐷捥㘷㍥攸㐷搱攱㔴慥昳㝢㤰ぢ㠹摦㌳㍣㈵晣㝢ㅦ㔲㈱戱㌲㤰挴㡡㐰ㄲㅦ挰㐹㐸ㅣ㡦㔰㈰昱愱ㅤ㕡晢〳晡ㄶ〹ㅣ㈱ㄲ戹慣㤹㡦攲㐰㠹㡢ㅡ晣㘹㥦㌲敢㜰ちㅥ慦慦慢挷㥥㘳㝣攴っ攷〴昸ㄸㅦ㍢㍤㈱昱㠹搳愳㑥㝤㡥㥥㤰㔸收㈶㜱ち㔴晡愹㘸㈲挶ㄷ㌰挰摢㐷攲㑢㐷捥㠷㍦攸㘷搲㘱㉤搷昹㕦㤰ぢ㠹戵っ㑦〹晦晥つ愹㤰㈸〴㤲挸〷㤲昸〶㑥㐲攲㍣㠴〲㠹㙦敤搰摡昹攸㕢㈴捣㜴㕤㙤㕤〶愷㤹戹㔴㌲㔹㤷挸㘵㜰慣挰慦㤰㔴っ㍦攰捤㕣愱㘰㝣攷っ攷〲昸ㄸ摦㍢㍤㈱昱㠳搳愳㑥晤㡣㥥㤰昸戵㥢挴㈵㔰改㤷愲㠹ㄸ扦挰〰㙦ㅦ〹㡥㔱攴ㄷ㔰㜹ㄵㅤ㉥攴㍡㤷㐳㉥㈴慥㘱㜸㑡昸挷㈹㑤㈱戱挰㑤愲㜸挴㥣ㅦ㐸愲ㄲ㑥㜸攳ㄹ㔲〸〵ㄲ㥣挴㘴㌴敤〶昴㉤ㄲ戱㙣㙤㌶㤹慤挷㌹㜷㉡〵ㄲ㠹㙣慤㤹㡡挷㘲㠹摡㙣㥤ㄹ㡢搷挷㡣扥戶㡦晥㘷昸ㄸ㥣攵㤴挱挹ㄱ㔳愶㍢ㄹ㥦㍡搵ㅦ㍡㈱㌱挷㑤㘲ㅤ㔴晡㉤㘸㈲挶〰ㄸ挸ㅡ㝢㉥昶㜰㑡㔳攴㝣ㅣ㠴㝥〷ㅤ昸㍣〷㘵㌸挹晥挲昰㤴昰㙦㐳㐸㠵挴ㄴ㌷㠹攲ㄱ㜳㔲㈰㠹挱㜰挲ㅢ㔵㍤〸〵ㄲ㥣㤷ㄴㄲ昷愱㙦ㅦ㈷㤲㤹摡㑣捣㡣愷敢㘲戱㘴㈶㥤捤㐴㜳愹㐴㌶㥥慥慦捤攰㈷㐹㌴㘵っ戵㝤昴晢攱㘳㜰攲㔲㐸挸㌶戱戱搳愳㑥㜱㍥㔲㐸㑣㜰㤳㜸ㄸ㉡晤ㄱ㌴ㄱ㘳㌸っ㠲戶㠹捤ㅣ㌹㥦ぢ愱㍦㐱〷㍥搸㐱挹挴㈳㐵㑦㌱㍣㈵晣ㅢ〹㙢㈱ㄱ㜵㤳㈸㙥ㄳ攳〲㐹㔴挳〹㙦㍣㤸ㄹ愱㐰㘲ㄴ㍡㐲攲㜹昴㉤ㄲ㤹㔸扣㤰㡦㈵搲㜵㜵戵昹㈴㡥ㄱ㜵挹㘴摣㌴㌳戱㐲ㅣ㤷户㘳昵昵挶㤶戶㡦晥㌷昸ㄸ㥣㡢ㄴㄲ戲㑤搴㌸㍤敡ㄴ愷ㄸ㠵挴㌶㙥ㄲ㉦㐳愵扦㠲㈶㘲㜰㤶㌱㘸㥢攰挴愳挸㙦收㔸㕦愷挳㍡慥昳㜶㑥昸㌷ㄹ㥥ㄲ晥㜱㉥㔱㐸㙣ㄱ㐸㘲戳㐰ㄲ攳攱㠴㜷㤹晥㉥㐲㠱㐴搴づ慤扤㠷扥㐵愲㤰㐸愵戲㌸搷㡥㤹愹㜴㌲㕥㤷慤挷昹㐴㍣㤱㐴㌷㤹㌲㜱㑥㘱挴㙣ㅦ晤㥦昰㌱攲㑥㑦㐸㈴㥣ㅥ㜵㡡戳㠶㐲㘲㈳㌷㠹㡦愰搲㍦㐶ㄳ㌱搲㌰〸㈲挱戹㐴㤱昳㐹ㄱ晡ㄷ㜴攰愳ㅥ㤴㑣て㔲昴ㄵ挳㔳挲扦ㅤ㘱㉤㈴晡扢㐹ㄴ昷㡥㐸㈰㠹㠹㜰挲ㅢ户〰㈳ㄴ㐸㜰㐲㤰搱戴㙦搱户㐸愴㤲㠹㐴㉥㥡挰㔱㌳㔹㥢㡣攷㙢戳㔹㥣㜰ㄷ㜰攱㌳ㅡ㑦攷ぢ㠹戸戱戳敤愳㝦〷ㅦ㘳㤲搳㤳扤㘳戲搳愳㑥㜱㈲㔰㐸㔴戸㐹晣〴㤵晥㌳㥡㠸㌱ㅤ〶戲挶㘷㘲挱㜵昵㡥搳㠳㈲扦㡦㘳敤愳愱戹㥦敢㉣㌳㝥ㄴ㔵㐲㔴㈴挱ㄹ㍦㈱昱晤㜷慥摦愲挵扤攳㕢㐸晤扦㐵㜷㠵ㄳ摥愸攴㐰㈸㤰㤸㠳㡥㤰㠸愰㙦㙦ㄳ搱㝣㕤㉡ㅢ㑤挷愳㠵㝣㌲㥡㡤㘱㌱てㅥ昱〲㉥㔴㐴昱扢搴搸捤昶搱晢挱挷攰㈴㈰㈳攸戲㑤捣㜳㝡搴愹昹攸〹㠹㉦㌱㤸攲㙦搱㐱㔰改〶㥡㠸搱〰〳㔹㘳捦ㄱ㤳㌳㝥㈲攷戳㈳昴愱㜴㜸ㄴ㑢挶㐲挸昱㐶㐵〵㐴〳晡㔴敥㡤捥づ㥥ㄹ愲攰㥢挶挷㝡㥦敡㍦ㅤ㑦改㘷㉤㑣㔹ㅦ摣㉤㙢摤㘳㕡㔱㍥攱㍦㡢挵㌹㈸摥㘲捥扦捡昷戱慥晦㠷㌸㘴搹㌹㉢挵㠸㈳昰愷て挳ち㔷㜲㌶㉤ㅡ㌴挴慥晥㜱㌷㌸㤶つ㙤㥥摤㡥戹㈸晣㈳㠱ぢ㕡㈷攳㤶㔶敢㕦㤸摢挰㤹愳ㅡ敢㍣㙣扥愶㔳㌲㌹摢㡥挷ㄳ㜴㤸㡥摢扣戶愲ㅦㅥ摥㡥搹㐶㈸挶昲搱昴㐳㍢㝢慥㝢㜴㠷㜷㑡㘷攳㤹摡㝣㌰㠵ㄳ戱ㅤ㜷慥㔶㤴昷㔱㠱户捤摢晦㤶ㅣ㙦捡㘵㌴晣㐳ち戳昳〴㌰㍣攰づ攵㈹㡤ㅤ㜲㠷晦㘶搰㉢㥤㔳㤷摡㜰慣㙤摦㠹愳㈷捦ㅣ㥤㡥㔶扥㠳㑦愲挷㐹㑡戹㌳㈵㌷挰㠸扥㌹㈲㉡㙥摢㡣㐶搱愰挵攸㘰㍦挶㡤挲㈵慦捦㜷戶扢㤳慣晦㔷搹晦㌷㈶つ摡摦昱昸㤵慡㍥㜵㜲攵ㅢ慢㉦昸攲敡ㅤ㙡捥扢晥ㄷ晢晦慢㉤㡦捦㜷㍥㝢㉤㕦㝦摤ㄹ㜳㥦搸ㅤ㈱搵摦㘴昳ㄶ㥢户搱愸搷㌱㠸㔷㜰昳戱敦愱攴晦戰ㄵ摥㠷㤲ㅢ㑢㄰〹㙦㤴摢㘰扣〳晡愸〳搱攱㙥愳㕥㠵〷户㔵慥慡㕥挳戵㙣㠶㤸㥢㤸搲㥢搰㙡㕢㐳㘶戱慣㑤慢㤷㘰改㄰㠸攸㘳愰ㅡ㜴㄰㡣㝡挷愱捤昱攸㌱㠷㠳攱ㄱ挴攱㌹㝢㜵㝤ㅣ㥥戵ㄵ摥㘷㤳ㅢ慢㄰〹敦㌲㝤扣挵攱㌰㜴㠴挳搳昰㈸㜲㠸㤱〳愷昶㉣づ㥣㌴搴ㄲ㐵づ愹㕡昵㜸〹㠷ㄴ㌹ㅣ〹愳摥㜱攰摣愰㜸昴㤸〳㘷〸㠳㌸㍣ㅣ挶攱㈱㕢攱㝤㐴戹㜱㍣㈲攱㕤愶敦㘰㜱㌸〹ㅤ攱昰㠰㥢挳㐴㜲攰ㅣ㥥挵㠱戳㠳摡捥㐵づ昱㍡㜵㑦〹㠷挹㌴攷㔷愱戳㠹っ㍡ㅤ㥤摥㐱攱㡣㘰敦愰㥣〳㡦㈰㈸㜷㠴㐱戹摤㔶㜸ㅦ㕢㙥㥣㠷㐸㜸㤷改㌳㉤㈸ㄷ愱㈳㔰㙥㜳㐳㤹捤戵攴〴㥤〵㠵㔳㝦摡慥㥤㔰㙡搵捤㈵㔰㜶㠳㙡搰ㄵ㌰敡ㅤ〷捥昰昵㡥挳戵昰〸攲㜰㝤ㄸ㠷敢㙣㠵昷改攵挶昵㠸㠴㌷收㐵㉣づ㌷愱㈳ㅣ晥攴收戰㤰ㅣ搶㐱㘵㜱攰挴㥦戶㘷㤱㐳㌲慡慥㉣攱戰㌷㌹慣㠷㔱敦㌸㜰㝥慦㜷ㅣ㌸换ㄷ挴攱㤲㌰づㄷ摢ち敦㐳捣㡤㝢ㄱ〹㙦ㄴ㠳㔸ㅣㅥ㐴㐷㌸㕣攸收㤰㈱〷㑥捥㔹ㅣ㌸敤愷攵㡡ㅣ㔲㐹㜵㙥〹〷㤳ㅣㅥ㠳㔱敦㌸㍣敥㜸昴昸㘰挱㌹扥㈰づ㘷㠶㜱㌸挳㔶㜸㥦㘵㙥㍣㠷㐸㜸愳慥挴攲昰㈲㍡挲攱㌴㌷㠷㘶㜲㜸ㄹ㉡㡢〳㈷晤戴搶㈲㠷㐴㕡㥤㕣挲攱㈰㜲㜸つ㐶扤攳挰戹㍤昱攸㌱〷捥昰〵㜱㌸㍥㡣挳㜱戶挲晢㐸㜳攳㕤㐴挲ㅢ㌵㉢ㄶ〷捥敥〹㠷㘳摣ㅣ㔶㤱挳㐷㔰㔹ㅣ㌸攵愷ㅤ㕡攴㤰㡣慢㌵㈵ㅣづ㈳㠷捦㘰搴㍢づ㥣搹敢ㅤ㠷慦攱ㄱ挴㘱㜵ㄸ㠷摦摡ち敦㤳捤㡤㙦㄰〹敦㌲晤㐸㡢挳て攸〸㠷摦戸㌹ㅣ㐵づ㍦㐱㘵㜱昸ㄱ㑢摡敦㡢ㅣㄲ〹戵戲㠴挳戱攴愰戰㑡扤攳挰㜹㍤昱攸昱昶搰ㄷ收㌵ㅣ扤攷愴慡㍤㡣㐳㥢慤昰㍥攰摣搰ㄱ㐹㌸㥣㘴㜱ㄸ㠰扥㜰㔸收收㜰ち㌹㜰㔲捥攲挰改㍥敤㡦㐵づ昱戴㙡㉡攱㜰㍡㌹っ㠶ㄱ摥扤㌸戹攴慣㥥㜸昴㤸挳㌰㤸搷〴㜰㔸ㄲ挶愱㘰㉢扣捦㌹㌷㠶㈳㤲㜰㌸挷攲㌰〲㝤攱㤰㜷㜳㌸㡦ㅣ慡愱戲㌸㡣挴㤲㜶㐱㤱㐳㈲愹昶㉦攱㜰ㄱ㌹㜰㥡づ敦㕥㜰攰㥣㥥㜸昴㤸〳㘷昶㙡〲㌸散ㅢ挶㘱ㅦ㕢攱㝤摣戹戱㍤㈲〹㠷㉢㉣づ㌱昴㠵挳㕥㙥づ㔷㤱㐳〲㉡㡢〳愷晡戴㙢㡡ㅣ㤲㈹戵愰㠴挳戵攴㤰㠶ㄱ摥扤攰挰ㄹ㍤昱攸㌱〷捥敢搵〴㜰㤸ㄷ挶㘱慥慤昰㍥昵摣搸ㄹ㤱㠴挳㑤ㄶ㠷愹攸ぢ㠷㌹㙥づ敢挸㠱㔳㜵ㄶ〷㑥昴㘹户㜶㜲㐸愸㔹㈵ㅣ搶㤳挳㙣ㄸ攱摤ぢづ㥣捦ㄳ㡦ㅥ㜳攰慣㕥㑤〰㠷愹㘱ㅣ愶搸ち敦挳捦㡤㍤㄰㐹㌸摣㙤㜱㔸㠸扥㜰㤸攴收㜰㉦㌹㜰㌲捥攲挰㘹㍥敤晥㈲㠷摡㤸摡戱㠴挳㠳攴戰㉦㡣昰敥〵〷捥收㠹㐷㡦㌹㘴㘰㕥ㄳ挰㈱ㅤ挶愱搶㔶㜸㥦㠱㙥攴㄰㐹㌸㍣㘶㜱㔸㠲扥㜰㐸扡㌹㍣㐱づ㥣㡡戳㌸㜰㤲㑦㝢慡挸㈱㔱慦愲㈵ㅣ㥥㈱㠷㘶ㄸ攱摤ぢづ㥣换ㄳ㡦ㅥ㜳㘸㠷㜹㑤〰㠷戱㘱ㅣ戶戵ㄵ摥㐷愱ㅢ换ㄱ㐹㌸扣㘸㜱㔸㠵扥㜰搸挶捤攱㘵㜲攰㐴㥣挵㠱㔳㝣摡摦㡢ㅣ攲昵㙡㜴〹㠷搷挸㘱㌵㡣昰敥〵㠷挳ㅤ㡦ㅥ㜳攰㝣㕥㑤〰㠷ㄱ㘱ㅣ戶戰ㄵ摥㈷愲ㅢ扦㐷㈴攱昰戶挵㠱㜳㜹挲㘱㌳㌷㠷㜷挹攱〴愸㉣づ㥣攰搳晥㔹攴㤰愸㔳㥢㤴㜰昸㠰ㅣ㑥㠱ㄱ摥扤攰挰㜹㍣昱攸㌱〷捥收搵〴㜰ㄸㅣ挶㘱㐳㕢攱㝤㌰扡戱ㄶ㤱㠴挳㘷ㄶ〷捥攴〹〷挳捤攱ぢ㜲戸〰㉡㡢〳愷昷戴慦㡡ㅣ攲〹搵扦㠴挳搷攴㜰〹㡣昰敥〵〷捥攲㠹㐷㡦㌹㜰㉥慦㈶㠰㐳摦㌰づ㥡慤昰㍥ㅦ摤攰ㄴ愰㜰昸挱攲挰㜹㍣攱㔰攱收昰ㄳ㌹晣ㄹ㉡㡢〳㈷昷戴㕦㡡ㅣ㙡昱ㄸ慡ㄲづち㑦㑥ㅣ戴づ㐶㜸昷㠲〳攷昰挴愳挷ㅣ㌸㤳㔷ㄳ挰攱㠷㙦㐳㉥搲㝤㙦㉢扣㡦㐹㌷㌸〱㈸ㅣ晡㘲散戸㐸㜷㉦晡挲攱㕢㜸扣㡦戵㤳㡢㜴㍡㤴㡡ㄳ㜰ㄶ〷㑥敤㘹晤㈰戳㉥搲挵㔳敡㕦戰㝥〷搶搶㤵换〱攴昰㌰㡣昰敥〵〷捥攰㠹㐷㡦㌹㍣〱昳㥡〰づ㥦㠵㜱昸搴㔶㜸㥦㤶㙥㜰晡㑦㌸っ戶㌸㍣㠷扥㜰昸搸捤㘱㈸㌹㜰晡捤攲挰㠹㍤㙤攳㈲㠷㔴扤㝡扦㠴挳㌰㜲㜸ㄹ㐶㜸昷㠲〳攷敦挴愳挷ㅣ㕥㠷㜹㑤〰㠷户挳㌸扣㘵㉢扣て㑤㌷摥㐴㈴攱㌰挲攲挰ㄹ㍣攱昰㠶㥢㐳㌵㌹晣ㄳ㉡㡢〳愷昵戴㉤㡢ㅣ㙡攳敡搵ㄲづ㌵攴挰〹㌹扣㝢挱㠱戳㜷攲搱㘳づ㕦挰扣㈶㠰挳㡢㘱ㅣ㕥戰ㄵ摥㘷愷ㅢ㕦㈱㤲㜰ㄸ㙢㜱攰晣㥤㜰㜸摥捤㘱㝢㜲昸づ㉡㡢〳㈷昵戴昱㐵づ昱㤸㝡扡㠴㐳㡣ㅣ㌸ㅤ㠷㜷㉦㌸㜰敥㑥㍣㝡捣愱て㡥㔱㌵〱ㅣㅥぢ攳昰愸慤昰㍥㐲摤愸㐴㈴攱㤰戶㌸攸攸ぢ㠷㐷摣ㅣ敡挹愱ㅦ㔴ㄶ〷㑥改㘹㍢ㄴ㌹搴搶愹〷㑡㌸㑣㈴㠷㐱㌰敡ㅤ〷捥摣昵㡥挳㔰㜸〴㜱戸㍢㡣挳㕤戶挲昷㈴昵㡤ㄱ愹扢㈷愹扢晥㠵昲㐱㠰㕦㔹攰㥤㝥晤ち㤶㤸㌳㜵戸搷慦戱愹㐹㙥㤳敢㡦〷ㅦ户攱摦〸㥦㠳攷㝢攳㜱挷つ㡤昶扦㍢㍢ㅢ捦晤收㜳㘴㥤㐷敢敡搲愳戳㔶㤸搷㠶㘷敤昶㉤捣㙥挷㜳搹昳㔵昸㌷㡥㍢㍡捣戶㤶晦㠵愷㈲攳挶㐵㍥㠲〶㉦敢㜹挸㠱昷っ昲㘶挰挰㐹㌱敢㔱改㥤㍣㥣㝦晡扢㥣捦㑢晥捦ㅥ搱慥㑤挵㈶收㍣㘴㌴敦㝡〲㜸㠵扡ㄳㅦ戱㌵㍤㝤㜸搹㉦㌲收戲㜲搴㙦挲㕥㥢㠱愶て晥敤㕥㤹㔶㐶ㄳ搱㘷㐲㈲昷㡥㑡㔳㔶㌹っ㥢㠱㜷攵㜸ㄷ㈷㥦敤㔱收昹〷扣晢昵攳ㅡ㍢慦㡡捤攱摡搵㕣㈲扦㍡晢㌶㉦捥戴戵㘵㔶㔵㌵㉦㙥㌲㕢㤶㜴㉣慤㕡扣〲㔳愷㜸㜲㌹挶㠱㝦つ㕣㥦㡤晦㌳ㄵ晦搴㤶㠸挸敤㔲攷捡㔶愸㜵㠱㉢㌶㠷㙢挰ㄵ敢㕣愹戹ㄴ昱㠶㔸㙢愵㔴つ㘲㜰挵㥣㤷ㅡ㠳づ㠷慢敦づ换㘲扡昱㤰戸搲㕤ㄷ㤸慥挱㥦㙥愱㈷㕤っ㜱㑡搲愵㥣㜴㝢扡搳敤㘰愷搳昶㠲㌴昸愳扣㈲㜰〸晢挰㕥摢ㄷ㑤改㐷戹ㅦ㈴敥戵㥥攸ㅤ〶愷㤲㘴慤㝦つ换攲㕡㜳㕥㐶搶㥡挳愸㔰ㄷ〶愶捣㌰㌶㔳㜶㐲捥㔱攴㠲㍣摢㥢㡥㤳㌴㤲捥㠴㘵㌱ㅤ愷㍦㕣改搶〶愶㕢敡㑦㜷㠰㈷摤㐲㙦扡扤㥤㜴㑤敥㜴㥣㘵㜰㝤愶愷〶愶㙢㘵散搲㑤攸㈰㑦㍡㑥㐸㤴㝣愶愶㤳慥摤㥤㡥ㄷ昳㕤㙢㜷㝣㘰扡ㄵ㡣㕤ち㜳愵㈷ㅤ慦晢㤷愴㍢挸㐹㜷㠸㍢摤挱愵改搶〴愶㍢捣㥦㙥戵㈷摤㉡㙦扡挳㥣㜴扦㜳愷㍢戲㌴摤㘱㠱改搶昸搳ㅤ敤㐹㜷㤴㌷摤戱㑥扡㘳摣改㑥㉡㑤户㈲㌰摤昱晥㜴㈷㜸搲㥤攲㑤㜷扡㤳敥㈴㜷㍡㕥㘸㜵㝤㜶慤㠱改㑥昵愷㍢捤㤳敥㍣㙦㍡㕥㜵㤵ㅤ攱っ㜷㍡㕥捦㜴愵㕢ㅡ㤸㙥慤㍦摤㌹㥥㜴㔷㜹搳昱攲愶愴㍢捦㥤㡥㤷つ㕤改㌲㠱改㉥昴愷扢搸㤳㙥㥤㌷摤㝡㈷摤愵敥㜴扣㍡㈷改慣㐳昷㍥㠱改慥㘰散搲晤敥㉡㑦㍡㕥挸㉢搹ㄱㅥ㜴搲㕤攳㑥挷㡢㘰慥戵㙢〸㑣㜷ㅤ㘳㤷敥㜷㌷㜸搲昱㝡㔹㐹扡㘷㥣㜴㌷扡搳扤㔸㥡㙥㑥㘰扡㜵晥㜴户㝡搲扤散㑤昷㥡㤳㙥扤㍢ㅤ㉦改戸搶㙥㝡㘰扡㍢晤改敥昲愴㝢搷㥢敥〳㈷摤㍤敥㜴扣㜲攲㑡户㔳㘰扡晢晤改ㅥ昴愴晢挲㥢敥㙢㈷摤挳敥㜴扣㐰㈱改慣㑤㈵ㅤ㤸敥㔱挶㉥摤㔴ㅥ昷愴晢挹㥢㡥㔷㉢㘴㐷㜸搲㥤㡥搷〱㕣㙢ㄷつ㑣昷っ㘳㤷㙥㉡捦㔱攴晡扥攳㈵㠳㤲㑤㠵ㄷ〵㈴摤摦戰㔰晣扥攳捦㙤搷摡㡤〹㑣昷ㄲ㡣㍣㙢昷ち㐵慥㜴晣㘵㕥㤲㡥扦扤㈵摤慢㔸㈸愶攳慦㕡㔷扡㔱㠱改㕥㠷㤱㈷摤㥢ㄴ戹搲㔵愳㕦㤲㡥㍦㜱㈵摤摢㔸㈸愶攳㡦㐷ㄷ捣攱㠱改摥㠳㤱〷收晢ㄴ戹搲昱㜷㘶㐹㍡晥㤲㤴㜴ㅦ㘲愱㤸㡥扦搱㕣㙢㌷㈴㌰摤㈷㌰昲慣摤㘷ㄴ戹搲昱攷㕣㐹㍡晥㘰㤳㜴㕦㘰挱㐹㔷挹㜳收ㅥ㥦搰戳捡㙤㌰㝥晡㌴㤹㌹晥㑢㍣㔳昰敦戹㡣㙤挲㠹㜹て晥昹㥣㉦㤱㐷昱㑣㥣㌱昴慦散〵㜶〶昱㝣㤸ぢ㔵㍣㝢㔶㍣搷攵愰昴㝦㔱捣搳㕣昱昸摡㕥㄰て㥥搲㜶㝡㌴愰㈷ㅥ晦愶㜸愱慤搳扦戱ㄷ挴㠳㘷愵㥤ㅥ㍣扢ㄴ㡦㙦㈹收㐹㈵㜵晡㜷昶㠲㜸昰〴戲搳㈳㠳㥥㜸㝣㑦㜱捥搶改㍦搸ぢ攲㘱摡ㅤ㙢㍤㜸㝥㈷ㅥ㍦㔲捣㔳㍢挹昱㤳扤㈰ㅥ㍣㡤敢捣挱㔳㌴昱昸㤹㘲㥥㥤㠹挷㉦昶㠲㜸戴摢ㅤ㉢〷捦戲挴愳慣ち挶㍣挱ㄲて挵ㅥ㔹攲㙦㄰㑦愶戸㘰㜹昰㐴㐹㍣捡㘹挳㜳㈴昱攸攳昶昸㕤㠹〷捦㜵挴愳㠲㌶㍣捤ㄱ㡦㑡户〷㑦㘹㍡㜳昰㜴㐵㍣㌴摡昰㑣㐵㍣晡扡㍤㜸㔶搲改挱㌳づ昱愸愲つ㑦㌶挴㐳㜷㝢昰挴愲搳㘳慤攳ㄱ愱つ捦ㄷ挴愳㥦摢㠳攷〶㥤ㅥ晣摥㤷ㅣ晤㘹挳慦㝣昱ㄸ攰昶攰搷㝢愷〷扦扡挵㘳㈰㙤昸慤㉤ㅥ㠳摣ㅥ晣㠶敥昴攰户慦㜸ㄸ戴攱ㄷ慦㜸㙣攰昶攰㤷㙣愷挷㍡挷㘳㐳摡昰扢㔳㍣〶扢㍤搶㤷㜸昰㍢㔰㜲っ愱つ扦晥挴㘳愸摢㠳㕦㜵㥤㌹昸㌵㈶ㅥㅢ搱收㐱挷㘳㘳户〷扦慤㍡㍤昸㑤㈴ㅥ㥢搰㠶㕦㐲㤲㘳㤸摢㠳㕦㌸㥤ㅥ晣㌲ㄱ㡦㑤㘹昳㥣攳㌱摣敤昱户ㄲて㝥ㅦ㠸挷㘶戴攱㔷㠱攴搸摣敤挱挳㝥㘷づㅥ搲挵㘳ぢ摡昰㘸㉥ㅥ㈳摣ㅥ㍣㜲㜷㝡昰愸㉣ㅥ㈳㘹挳〳戲㜸㔴扢㍤㜸昰敤昴攰㠱㔵㍣㐶搱㠶挷㔴昱搸搲敤挱攳㘷愷㠷ㅣ搸㜸昴ㄸつㅢ攷㘵昰〰㈷㤷摣㙡㈰挵㈵㜹㌹㤸昹慣㜸㔰ㄳ慢慤㉤㉢㌹㠰昹慣㜸㈰ㄳ慢㌱㤶㤵ㅣ戴㘸戵慤㍢㈳て㕥㘲㌵搶戲㤲〳㤵捦㡡〷㉣戱摡摥戲㤲㠳㤳捦㡡〷㈹戱ㅡ㙦㔹挹〱挹㌷㉥ㅥ㤸挴㉡㘶㔹挹㐱挸ㄷ㡢〷㈳戱㑡㔸㔶㜲攰昱㔹昱〰㈴㔶㈹换㑡づ㌶㍥㉢ㅥ㜴挴㉡㙤㔹挹〱挶㘷挵〳㡤㔸搵㕢㔶㜲㔰昱㔹昱攰㈲㔶㍢㔸㔶㜲㈰昱㔹昱㠰㈲㔶ㄳ㉤㉢㌹㜸昸慣㜸㄰ㄱ慢㥤㉤㉢㌹㘰搰慡㘴㥢攰㠱㐳慣㈶㕢㔶㜲㤰昰挵攲挱㐲慣愶㕡㔶㜲㘰昰㔹昱〰㈱㔶搳㉤㉢㌹ㄸ昸慣㜸㔰㄰慢㤹㤶㤵ㅣ〰㝣㔶㍣㄰㠸搵㙣换㑡㜶㝡㕡㤵㡣㥥㍢扦㔸敤㙡㔹挹㡥敥㡢挵ㅤ㕥慣㜶戳慣㘴攷昶挵攲㑥㉥㔶昳㉣㉢搹愱㝤㔶摣戱挵㙡て换㑡㜶㘲㕦㐶敥捣㘲搵㘰㔹挹㡥敢㡢挵ㅤ㔸慣ㄶ㡡㤵攱慣㥡攲晥㈹搷挲慦晥挶㥡㉢㥢〲摦㉡晣㝢㑦摣㈵㐵㜱㤵㐷挱扤㔰ㄴ㔷㤶㉡っ㘷㜷㔴摣〳挵攲㡡㔲ぢ挵㥤㑥ㄴ㤷㝢ㄴ摣捦㐴㜱㤹㐷挱㕤㑢ㄴ㤷㝡ㄴ摣㥢㐴㜱㠹㐷挱ㅤ㐸ㄴㄷ㝢ㄴ摣㘷㐴㜱㤱㐷挱摤㐴ㄴㄷ㝡ㄴ摣㌳㐴㜱㠱㐷挱㥤㐱ㄴ攷㝢ㄴ摣晥㐵㜱㥥㐷挱㑤㕥ㄴ攷㝡ㄴ摣捡㐵㜱㡥㐷挱つ㕢ㄴ㘷㝢ㄴ摣㤶㐵戱搶愳攰收㉢㡡戳㍣ち㙥戱愲㌸搳愳攰㐶㉡㡡㌳㍣ち㙥㤷愲㌸摤愳攰愶㈸㡡搳㍣ち㙥㝤愲昸愳㐷挱つ㑥ㄴ愷㤶㉡晡晤㍦晤挵㤰㑢</t>
  </si>
  <si>
    <t>㜸〱捤㥤〷㝣摣攴晤晦晤㌸戶㘲㕤㤶㈰〴〸〱㌲㠸㠱㤰㄰㙥晡捥㠱㐰ㄲ㘷㄰戲〰㈷散搶摣搰㈵〶㡦㘰㍢ぢㅡ愰㈴㘵敦戲挲摥㝢戵㄰㜶搹㔰捡㈸㝢㤶扤ち㤴㍤捡㠶晦攷昳㤵㘴敢㌴散戸扦晥㕦慦㕥敥㥥攸昹捥㐷敦㤳㜴㍡㍤摦㤳换㔴㔹㔹搹慦㜸昰㝦㍥㉡戸戰㘹晤㡡昶づ戳㜹㝣㕤㙢㔳㤳㤹敦㘸㙣㙤㘹ㅦ㍦戹慤㉤扢㘲㜶㘳㝢㐷ㅦㄸ㘸つ㡤搰户㔷㌶戴㌷ㅥ㙣㔶㌵㉣㌵摢摡㘱㔴㔹㔶㔶㔵愵㤷㐳㍦搴㝥ㄹ㑥㐷愷㤷㕥挱〶㔶㘵扡挶愶㉦㥢㉡㌶㍡㥢〸㥢㝥㙣晡戳ㄹ挰㘶㈰㥢㐱㙣っ㌶敢戱㔹㥦捤㘰㌶ㅢ戰ㄹ挲㘶㐳㌶ㅢ戱搹㤸つ昳敢㥢戰ㄹ㠶愶晦愶㘸收搷㑤㤹㤷㍢〰㙢㔳摦搱摡㘶㡥ㅢ戱㠷㌵收㠹戱搸昸搸昸㜸㙤扣㘶㝣㜴摣㠸扡㈵㑤ㅤ㑢摡捣㠹㉤收㤲㡥戶㙣搳戸ㄱ扢㉥挹㌵㌵收㘷㤹㉢收户ㅥ㘸戶㑣㌴㜳搱㐴㉥㥢捣挴㤲愹㔴戱戶㌶搳㝦㌳㐴㥥㕢㌷㘵搷㌶戳搸晥摦㡡戹㌹㘳捥慢㥢㌲㝥慥搹昱摦㡡㌹ㅣ㌱ㄱ㜲㙡㙢㜳戶戱攵扦ㄴ戴㤲敦㘹㙡慡㤹㙦攴㥢㙦㥡㙤㡤㉤ぢ挷㘳搸㈵愰搱㑢㡦㥦摣摥扥愴㜹㌱户愳㍡戳愹㘹㜷戳㈸㙦㝡昳搴昶㡥㕤戳㙤捤敤晤㥢挹捦㙣㌳㕢昲㘶晢挰收㘹换昳㘶㤳㙤搸㕥搵扣㐷戶㙤㙥戶搹慣攰挲愰㘶敢㍤㥣㔹㌰㕢㍡ㅡ㍢㔶っ㘸㕥搰㙥敥㥥㙤㔹㘸搲愴戲㜹挶㤲挶㠲慡愸挰戳慣捦㔶㐱㈳㤳㌷ち攳㘹慥㕢㤴㙤敢㤰ㅥ摦挲㔸㤰慤㙢㜳㤱戵㈸ㄹㄷ㌷愹ㄱㅥ㉦扥㘷昵㡤捤戳捣戶ㄶ戳㠹㐹昸㑥㡥昵ㄸ〹㈰敢㝤攸㈴攵慣づ摦㈵搵捦摥昹戸㉥捣愲㡤㐰戳昱摣搶戶㘶㙣㤰㜳捣㙣换挴搸戸晡㡥挲㔴㜳改挴攸昸戸㍥ㄲ㕡㝤ㄴ敤戶㐰戳ㅥ㘰ㄴ㕡㥢ㅢて捥㤲昶㠴㜸㝡㠲㍥㥡〶搵㘸㔴挵㉢搸搱摤攱戹戳㤵㌷㘴换ㅢ㜲攵つ昹昲㠶㐲㜹㠳㔹摥㔰㉣㙦㔸㔸摥戰愸扣愱戱扣攱㠰昲㠶〳㘱攳㍣慡晡昶㉤户ㅦ㐷ㅢ摦㉦㝣㜲挶㥣㔹搷㝣㍥晣摥慦㡥扣攸㙢挵㝤㕢づつ㕢㘱㈱㝣戸㕢㐳慢㡦㐱愳㙤㠳㘶㝤捦㜰㙢㤳ㄳ昴戱戴ㄸ㠷㐶愹㘷㌱㕥㡥昹挱昷㠷晥㈱摡㜰攸㥣㍦て㍢㙢㥢敤㙢㍢ㄶ㈸ㅥ㐳㈴搹㜸㉣㠴㈷摢㡥愱愲㘸戴ㄸㅡ㑦戲㐴㌴㌱㐱㡦搳㈲㠱㐶愹挷敤㘴慦㍤㜵攷挲晢挷㐵愶摤戹攱愳慦㑣戹晡挸㑢ㄴ㡦㔵㤲㉣㠵㠵昰㘴㌵っ㤵㐶愳㘵搰㜸摥㠸㐴㝣㠲㕥㑢㠳〹㘸㤴㝡挸捥㌵㈴㍢攸愵搴愱㥦㑣㍤晣散㌷ㄶ㍣晦㙡昵昷㡡㠷㐴挹戵〳ㄶ挲㜳㑤㘴愸ㅤ搱㘸㍢愱昱慤㔸㙣㠲㍥㠹ㄶ㤳搱㈸㜵户㥤㙣挷ㅦ㕦昸攳摤ぢㅦ㥡㜴摥ㄱ㤱㍢愷摦㜷挳㄰挵扤㔰㤲搵㘱㈱㍣搹㔴㠶㥡㠶㐶㥢㡥挶扢㘲㠰㌸㠳〶㍢愳㔱敡㔶㍢㔷搹昱敦㐵㤷扣昶敡慣挳〷㉣摢愵昶挴㍤捡ㄴ㡦昰㤲㙢ㄷ㉣㠴攷㥡挵㔰戳搱㘸㜳搰㜸㔷㉣㠶捤㜹㉥㉤收愱㔱敡㐶㍢㔹收㤷ㄳ㥦晤戰㜲㥢挹愷㥦㍦昸改攲搹㡢㘶㉡㝥㤲㐸戲摤戰㄰㥥㙣㜷㠶慡㐷愳捤㐷攳㑢〶㡡ぢ㘸戱〷ㅡ愵慥戲㤳摤㌴㕥㍢攸㤰摡㑢㘷慣㕡㌲昹愴ㄷ㤷晣昹㜷慡ㅦ搴㤲㙣㉦㉣㠴㈷摢㥢愱昶㐱愳敤㡢挶㥢㉣㕡㍢㐱摦㡦ㄶ扦㐱愳搴挵捥㕢戶晡㠷敤敥㝤攴㠵㜹㌷慦㌸攳㠵㐳慥㤸㍥㕣昱㤳㔱㤲㌵㘰㈱㍣搹晥搰敡㔹㌴㕡づ㡤㉦㔹㘶㠲㥥愷㐵〱㡤㔲攷搸挹㍥㝥敡挸慤换㝦摤㜷搶㔱て散昶搳㠵慦攷㍥㔳晣〴㤶㘴㐵㉣㠴㈷㕢挸㔰㡢搰㘸㡤㘸㝣挹愲ㄳ昴〳㘸㜱㈰ㅡ愵㑥戳㤳敤㜹改㤸搸ㅤ㕦扦㍡㘷㔵㘴㤳敤捡㙥晢㈵慢昸㐹㉦挹㥡戱㄰㥥慣㠵愱㕡搱㘸㡢搱昸㤲愵㈶攸〷搱愲つ㡤㔲㈷搸挹㜶戹㘱搶攰昵敥㌶愷㕣晤攳㐱户㥤昰攸て㉢搴㈰愸㈵㔹〷ㄶ挲㤳㉤㘱愸愵㘸戴㘵㘸扣㕢㍥㈸㉥愷挱ち㌴㑡ㅤ㘹攷㍡㘱散捣敡㤳㙦昸㘹捡敡㙤㍥㝣㜰敥愷慦敦愸㜸攲㈲戹づ挱㐲㜸慥摦㌱搴㑡㌴摡愱㘸㍣㉢ㄶ慦慤㤹愰ㅦ㐶㡢挳搱㈸㜵㤸㥤散攳ぢ㝦扥收ㄵ搵㍥昹㠲㙦晡ㅥ戵㙣搵㜹户㈸㥥㈰㐹戲㈳戰㄰㥥㙣ㄵ戴晡㙡㌴摡ㅦ搰昸㤲㘱捤㡥愴挵㔱㘸㤴㕡㙥㈷扢昳㑦改㐳摥㝥㜶㜶摤慡㍤㤷敤㜰搷昹〳㡢㡡㈷㘲㤲散ㄸ㉣㠴㈷㍢㤶愱㡥㐳愳ㅤ㡦挶㤷っ〷㤰ㄳ㘸㜱㈲ㅡ愵づ戲㤳慤㕣㜵敦挳攳搷㉦捣㕢戵挵愷慤晢愹㙦挶㉢㥥昰㐹戲㤳戱㄰㥥散ㄴ㠶㍡ㄵ㡤昶㐷㌴㥥㘴㠹㈸づ㈰愷搱攲㜴㌴㑡ㅤ㘰㈷㝢昳散㠵攷っ扣昵昴扡摢戶㥣昹户㌱㉢ㄷㅥ愴㜸㘲㈹挹捥挴㐲㜸戲戳ㄸ㙡つㅡ敤㙣㌴㥥敤㈳㠶㕤晡ㅣㅡ㥣㡢㐶愹扣㥤㙢㠷〳㔳㜳㡡挷㕦扦昳㘵㡦扤㜹敤捥搷㕤㜶㥢ㅡ〲戵攴㍡ㅦぢ攱戹㉥㘰愸ぢ搱㘸ㄷ愱昱攴㡡攳ㅤ扢㤸〶㤷愰㔱㙡㍦㍢搷换ㅦ㌵晣昴晢ㅦ㤶捤㍥㉢摤㌷搹戲昴摢㥣攲㘹戲攴扡っぢ攱戹㉥㘷愸㉢搰㘸㔷愲昱收挲㜱昱㉡ㅡ㕣㡤㐶愹〵㜶慥攴㠷敦㙣戶㘹搳ㄶ㤳㡦搹㜲捤㝢㌷晦㘳挷㜶挵戳㜱挹㜵㉤ㄶ挲㜳㕤挷㔰搷愳搱㙥㐰攳㝤挳㘲搸㍡㙥愴挵㥦搰㈸㌵搷㑥愶ㅤ㝣㝦摢㉦挹㠳收㥥昲攴晢搹㔳昷晡昱㘱戵㌱搴㤲散㈶㉣㠴㈷扢㤹愱搶愲搱㙥㐱攳㔹戱㈴㔶散㔶ㅡ摣㠶㐶愹ㄹ㜶慥㉢㕦㍢攲愱㜹㈷搷㑤㍢昱㠸㤹㕦捦㝦昸㠹㘳搵㔰愸㈵搷ㅤ㔸〸捦㜵㈷㐳摤㠵㐶晢ぢㅡ㑦慥㌸㌶㡥扢㘹㜰てㅡ愵㈶搹戹收ㅦ晦摤㝢愳㤶扣㕥㜷搹扥㥦㍦㌷㜱捦㡤㝦㔶㥢㐰㉤戹敥挳㐲㜸慥晢ㄹ敡〱㌴摡㠳㘸㝣㄰㜱昲昱㄰㉤ㅥ㐶愳㔴慤㥤散㥣㍥攳摦摦㘳攵㑢扢ㅣ㝥搳戶挹昳戶㙡慦㔴挳愰㤶㘴㡦㘰㈱㍣搹摦ㄸ敡㔱㌴摡㘳㘸扣挹愲㐸昶㌸㉤㥥㐰愳㔴摣㑥戶昱て戳敡ㅦ㝢晥挹挹搷散㍥㘷搰㘶㜵昵攷昷㝦ㄲ敡摤散㔳摤愹㙤搹㘵昸昲搰昵扤㈴㍥㍥捡㝦㍤㝦㈱挳昷戱㘲慡㤸㉥挶㘲㠵㔴㌴㥢挸㔶㡥㐴搸㜵㍤昳攷㤱戹㝦㜱捦㐶㥣㌱㉦㤳慦〲㥢㑥挹戶㥢㕤摦っ挶摡扡㈹慤㑢㕡ち敤挳㠲㤵昵ㅤ搹づ㜳ㄳ慦慥㉢㠸捦慤ㅥ㕦㤴捣㜶挹户戹搷㙤㡦㙣搳ㄲ㜳昲昲㐶㑢扤㤹㐷㡤慦㐹慤戹㜰敤昴㌶昳愰㑥慤㙦㐴㤳昱㍤㝥愹挴昶慤愵愵戲挶㌵愲㙥㔱㙢扢搹㈲挳ㅢ摢扣㙢㘳晥㐰戳慤摥攴㔵〰戳㈰慢㍡㠴㉡晢扢摡搸㜹㉤㔸㔱㝣晢㉡㡣㜲㑢㡢搳㤶㜷㤸㉤〵戳㠰昱㉥㌶摢㍡㔶捣捦收㥡捣つ㑢㑣慣㥣㔰っ㉤ㄱ㑦㙦捤㉦㘹慦㙢㙤改㘸㙢㙤㉡搵㑣㉥㉣捤攲晢㘱㘱㑥㙢挱挴搷扢ち㍥捡㔴㔹㥦㍥㑡㤵㙤ㄳ昴ㅤ㡢㜱摢挷换ㅢ攱㝡㡢㌷挳㝢扥㜱改㘶㌷㝥㜷慣ㅤ搶愲挹攴㌶㔹㍥扡㠷㘰ㄲ㤷㘱挶㠴ㅢ扡搶㠹㤷㑣㘸扤㜵戸戵㡣戱昳㥤晢晦㙢㕣㕥㍥搸㕥晢㘹㑢昱ㅤ㝡㘷㝣㕤㙣㌲摢扡扤攰愳㌸㈲晤㈹㌴㤵摢㘱㙦づ愵㔷〱ぢ戵㕣慤愸㕣搶㔸攸㔸愴㉤㌲ㅢㄷ㉥攲昹ㄵ㉥ち㔵㔵ㄱ慤敦愱㍦〳㤱晥㉣㥢攷搰㐴㈲㘵摡昳㌴搲㈲晡ぢ㔶扦㜲ㄴ晥敦晤户昳㜲㜸改㜲㌵〰㤷㙥摡㉢㥢愷户戶戵昷改ㄳ戴㤶㍢㘷摢ㄷ㜵㜰昳散㕥挹㜸㉦戲㜹〹㑤攵㘸㌴㍤㝥昹ㅦ〴愳ち㕥攳ㄸ搰㍣搵㉣㘶㜱㘵㐹昶㙥㤵慤㙣戶㉥㔶㑣㌵摢昳㍡慦㙡捣挴扥戲㕣挳ㄲ㜶晥晥捤摣晡捤攵ㅤ㔳戳ㅤ搹扥捤戸㍥㠲㜷㐹㠷搱㔸昱戲㤶攸㌹㐰㘴㡥㜷挴敥㈱㠲㈱㡢慥㈸晤㐴㘰㐵挲㡥㠳晤愵慣㡦摤㜶扦ㄲㄸ晢收㔸〹捤扢愱㤷㕥攷攰㔷昸ㄹ㘶换晣ㄵ㡢捤㜶㥡㔷㘹摤愲昴敥㕥っ㌶㉦㥦㕢搰搱搸搴㍥ㅥ㈳㥤搱搶扡㘴昱㝦㌳づ㘳改㉦愳㜱ㅥ㤵㕢㘲㉢㕥昷㜵〲慥戲扥㑢昹摥㌴㌴㤴㔵㌱ㅡ㈵晡ㄶ㙣戸戵㈲搸慦昸㑦ㅥ晡㙢昸㉦搲㥤慥戲ㅡㄶ扤戹㈶㔴〹晢晥捤㈰㌴扦捤㤴慢㕣㔵搲〱敤〱捤㝢戶戶ㅤ㤸㙢㙤㍤㤰摢搳㐰改戵㉦㌲捤づ㕥㌹敡㘷㕦㈹㤳㉢㘲㑡昵改㔳㜲摤挷㜵㠹㘹㌸攲㙢㙦愱ㄹ㌰戹愹㘹㠴ㄳ戱㕤㝢ㅢ愲㍥戸㠶愵扤㠳㠵㈴㡥攴ㅤ慤ㅤ㐸㍡㘲㘹捤㠸㙤㐷㑣㌱摢㍢㐶搴攱挳㜲〴㍦愲㥡ㅡ㕢捣ㄱ㕢户戴㡥㘸㌳摢ㄷ攳㕡戱㌹㘶晣昲愶昶攵㙡㔳㤰攱攵㥢搱㕦愶づ㜸㌱昱捤攴慢㍦㝡捣摣愶敦㈱㝦㔷挳㙣㠵敦㈲搲搶挸㌵ㄲ㉦晤㝤㌴㙡㈸捣㜸挴挱㜲改㐳晦〰㝤晤㐳㌶ㅦ愱挱㜱㐳摥〹ㅣ㌶㍥戶扡㙡っ晥攷愱㐳晦㠴捤愷㘸搴㔸㌴摣㜱昵捦搰㌸て㘵㈰㍥户〷㜹㑦户㠱搸晦㥥㝥〵㘹㐴敦㐶愷挶挱㠲敦慢㑥㡥㍡挹改愴愶㌴〴づ〴㔰㘹㉢㝣ㄷ戶戶㠳㥢〰昸㠹晥㝤㘰ㄶっ攰ㄷ收㈰ㄸ㥤㕢愳ぢ㐰戹搵㔵㔱攸〴㐰ㅦ〸㜴㕥搵㔷㜱㠸〴㐰㈵㝡捥㐳晤昰㡢ぢ㐰っ㘲㍦〰㥤㌱昵㙥㜴㉡〱扦㈰〰㥦㈳㜸㈰㠰捦㙣㠵敦㘲㕢つ㈲㡤攴㈸搶攷㤰㍦㠱㔹㌰㠰つ愰搶㠷戰搹㄰㡤ぢ挰挶㔶㔷愵ㄱ㐴〰っ愵搱㈶㘸㔴㉤㐴〲㘰ㄸ㝡捥㐳扤敢〶㤰㠱搸て㘰㌸㘳敡摤攸搴〴昸〵〱㜸㈵っ挰换戶挲㜷〵㜰㈲㈲㡤攴㈸戶收㤰㕦っ〵戰つ搴晡㔸㌶攳搰戸〰㡣户扡㙡㐷〴ㄱ〰摢搱㈸㡡㐶㑤㠲㐸〰挴搰㜳ㅥ敡敦㙥〰㍢㐱散〷㤰㘲㑣扤ㅢ㥤㥡っ扦㈰〰て㠶〱㜸挰㔶昸慥㑡㑥㐵愴㤱ㅣ挵㡥㐸慡敥ぢ〵㌰〹㙡㝤㌲㥢㈹㘸㕣〰愶㕡㕤㌵つ㐱〴挰㌴ㅡ㑤㐷愳㜸愵㔲〰捣㐰捦㜹愸摢摣〰愶㐳散〷㌰㡢㌱昵㙥㜴㙡㘷昸〵〱戸㍥っ挰㜵戶挲㜷愹㜴ㄶ㈲㡤攴㈸收㜳挸搷㠴〲搸〳㙡㝤㑦㌶㝢愱㜱〱搸挷敡慡搹〸㈲〰昶愵搱㝥㘸搴㕣㠸〴挰㙦搰㜳ㅥ敡㘲㌷㠰㌹㄰晢〱㘴ㄹ㔳敦㐶愷收挱㉦〸挰㔹㘱〰捥戴ㄵ扥换户扢㈳搲㐸㡥攲〰づ昹昴㔰〰㑤㔰敢捤㙣㕡搰戸〰㉣戶扡慡ㅥ㐱〴挰㐱㌴㙡㐳愳ㄶ㐰㈴〰摡搱㜳ㅥ敡㜸㌷㠰昹㄰晢〱㉣㘳㑣扤ㅢ㥤摡〳㝥㐱〰㡥〸〳昰㝢㕢攱扢愴扣㌷㈲㡤攴㈸づ攷㤰てぢ〵㜰〴搴晡㉡㌶慢搱戸〰ㅣ㘹㜵搵㍥〸㈲〰㡥愲搱搱㘸搴㝥㄰〹㠰㘳搰㜳ㅥ㙡愹ㅢ挰扥㄰晢〱㥣挰㤸㝡㌷㍡昵ㅢ昸〵〱㘸ち〳㜰愰慤搸搱㝢㤹㝢㝦㐴ㅡ挹㔱㥣挱㈱㌷㠶〲㌸ぢ㙡㝤つ㥢戳搱戸〰㥣㙢㜵㔵ㄶ㐱〴挰㜹㌴㍡ㅦ㡤捡㐳㈴〰㉥㐰捦㜹愸晤摤〰㜲㄰晢〱㕣〲晢㠸摥㡤㑥ㄵ攰ㄷ〴㘰㡦㌰〰ぢ㙣㠵敦搲㍢慦愹㡦攴㈸慥攵㤰敢㐳〱㕣て戵㝥〳㥢ㅢ搱戸〰晣搹敡慡㐵〸㈲〰㙥愲搱捤㘸搴〱㄰〹㠰戵攸㌹て戵㡢ㅢ㐰㈳挴㝥〰户㌳愶摥㡤㑥ㅤ〸扦㈰〰㤳挲〰散㘴㉢㝣搳〱㉤㠸㌴㤲愳戸㥦㐳㥥ㄸち攰㐱愸昵㠷搸㍣㡣挶〵攰ㄱ慢慢㕡ㄱ㐴〰晣㡤㐶㡦愲㔱〷㐱㈴〰ㅥ㐳捦㜹愸愴ㅢ挰㘲㠸晤〰㥥㘴㑣扤ㅢ㥤㙡㠳㕦㄰㠰㙤挲〰㡣戱ㄵ扥㈹㡡㈵㠸㌴㤲愳㜸㠹㐳摥㉡ㄴ挰㉢㔰敢晦㘰昳㉡ㅡㄷ㠰搷慤慥㕡㡡㈰〲攰つㅡ扤㠹㐶㉤㠷㐸〰扣㠵㥥昳㔰㥢扢〱㉣㠳搸て攰㍤挶搴扢搱愹ㄵ昰ぢ〲戰㐱ㄸ㠰挱戶挲㌷㙦昲㍢㐴ㅡ挹㔱㝣捡㈱慦ㄷち攰㜳愸昵㉦搸㝣㠹挶〵攰㙢慢慢㔶㈲㠸〰昸㠶㐶晦㐶愳づ㠳㐸〰㝣㡢㥥昳㔰㔵㙥〰㠷㐲散〷昰㈳㘳敡摤攸搴攱昰ぢ〲昰换捦㈱愷挲㍦摢ち摦㕣捥㉡㐴ㅡ挹㔱㔴㤴㘳挸㍦挲㉣昸㔴㔸㠳㕡敦换愶ち㡤ぢ㐰挴敡慡搵〸㌲㡡㠱晡搱愸㍦ㅡ㜵㈴扡〲㘰〰㝡捥㐳㝤㠹ㅣ㥤㕦㠶晥〰戱ㅦ挰㝡戰㡦攸摤攸ㄴ㈷㡤㠲〰㝣㄰〶攰㥦戶挲㌷扦㜴㉣㈲〹㠰㑤㌸攴昷㐲〱㙣ち戵扥ㄹ㥢捤㌹扡慥㙦㠳㈳慣慥㍡づ㠱㐶㜱㜵㐶搲㘸ㄴㅡ㜵〲扡〲㘰ぢ昴㥣㠷㝡搵つ攰㜸㠸晤〰戶㠲㝤㐴敦㐶愷㑥㠴㕦㄰㠰㘷挲〰㍣㙤㉢㝣㜳㕥愷㈰㤲〰㠸㜲挸㑦㠶〲㠸㐳慤㈷搸㈴㌹扡㉥〰㌵㔶㔷㥤㡡㐰愳戸㍡㘹ㅡ㘵搰愸搳搰ㄵ〰戵攸㌹て昵戰ㅢ挰ㅦ㈱昶〳㤸〸晢㠸摥㡤㑥㥤づ扦㈰〰㜷㠵〱戸搳㔶昸收攱捥㐲㈴〱㌰㥤㐳扥㍤ㄴ挰捥㔰敢㌳搹散挲搱㜵〱㤸㙤㜵搵ㅡ〴ㅡ挵搵㤹㐳愳戹㘸搴㌹攸ち㠰㜹攸㌹て㜵愳ㅢ挰搹㄰晢〱搴挳㍥愲㜷愳㔳攷挲㉦〸挰攵㘱〰㉥戳ㄵ扥挹挱ぢ㄰㐹〰散挷㈱㕦ㄲち攰户㔰敢つ㙣昶攷攸扡〰攴慣慥扡㄰㠱㐶攱愵攷㘹㔴㐰愳㉥㐶㔷〰㤸攸㌹て㜵戶ㅢ挰㐵㄰晢〱㌴挲㍥愲㜷愳㔳㤷挰㉦〸挰挹㘱〰㑥戲ㄵ㉦㝢㘷㉣㉦㐷㈴〱搰挶㈱㥦㄰ち愰〳㙡㝤〹㥢愵ㅣ㕤ㄷ㠰攵㔶㔷㜱㍡㜳ㄴ㔷㘷〵㡤づ㐶愳慥㐲㔷〰ㅣ㠲㥥昳㔰慢摤〰慥㠴搸て攰㌰搸㐷昴㙥㜴敡㙡昸〵〱㌸㌸っ挰ち㕢攱㥢㐶扤づ㤱〴挰搱ㅣ昲戲㔰〰挷㐲慤ㅦ挷收㜸㡥慥ぢ挰㠹㔶㔷㕤㡦㐰愳戸㍡㈷搱攸㘴㌴敡㐶㜴〵挰㈹攸㌹て搵攲〶㜰〳挴㝥〰愷挳㍥愲㜷愳㔳㝦㠲㕦㄰㠰㐲ㄸ㠰扣慤昰㑤敤摥㡣㐸〲攰㝣づ㌹ㅢち攰㐲愸昵㡢搸㕣捣搱㜵〱戸搴敡慡戵〸㌴㡡慢㜳ㄹ㡤㉥㐷愳㙥㐵㔷〰㕣㠱㥥昳㔰㝢戹〱摣〲戱ㅦ挰㌵戰㡦攸摤攸搴㙤昰ぢ〲㌰㌷っ挰ㅣ㕢攱㥢㙦扥ㄳ㤱〴挰捤ㅣ昲慣㔰〰户㐰慤摦捡收㌶㡥慥ぢ挰ㅤ㔶㔷摤㠵㐰愳戸㍡㜷搲攸㉥㌴敡㙥㜴〵挰㕦搰㜳ㅥ㙡㡡ㅢ挰㕦㈰昶〳戸て昶ㄱ扤ㅢ㥤扡〷㝥㐱〰㌲㘱〰搲戶挲㌷〹㝥㍦㈲〹㠰㐷㌹攴㔴㈸㠰挷愱搶㥦㘰昳㜷㌴㉥〰㑦㔹㕤昵〰〲㡤攲敡㍣㑤愳㘷搰愸㠷搰ㄵ〰捦愲攷㍣搴㌸㌷㠰〷㈱昶〳㜸ㄱ昶ㄱ扤ㅢ㥤㝡ㄸ㝥㐱〰㐶㠵〱ㄸ㘹㉢㝣ㄳ昳㝦㐳㈴〱昰㈶㠷㍣㍣ㄴ挰摢㔰敢敦戰㜹㤷愳敢摡〲摥户扡敡㔱〴ㅡ挵搵昹㈷㡤㍥㐰愳ㅥ㐷㔷〰㝣㠸㥥昳㔰ㅢ扡〱㍣〶戱ㅦ挰㈷戰㡦攸摤攸搴ㄳ昰ぢ〲搰㍦っ㐰㍦㕢攱㉤ㄶ愸㝣ち㤱㝡㌱挹摢㡦〳㉥敥搱㘸㉥攳慣搴挰㈲㡡㠴敢㤶戴㜷戴捡ㄴ摡㠰攲搴搶戹慤ㅤ㔳ㅢ摢ㄷ㌷㘵㔷っ㉥摡ぢ㝢㉥㌲㕢㌰挱摤㠶㜹㙥㡦慣㜵昱㘲戳愰ㄷ敢㕢㤷戴攵捤㤹㔳晦ㄷ㈶挰戱㝥㜸敢㘴敥扢㕣攱昱㥦捤改㤶挱ㄳ㕢〹ㅥ㘵㤵捦㈰愰㜷㙡㑥㑡㤵㕤搳攸戲㘸挰㜰㔰ㄷ搱昹㡤ㅤ㑤㘶扦愲㑣㘱换㜲㔵ㄱㄴ㔱㌵㔰攸㕢㥣扦〸㔳㔶㔳〷ㄴ㘷戴㌵ㄶ㌸㐷挴㌷㘳〳换㜴戶戹㄰ㄵ〲扢戶戶㌷戲㑥㜹㐰㜱㝥㕢戶愵㝤㌱㈷㍢昳㉢搶㉦改挹慣㘸㘵㜱㑡㘳㑢㍢搲挸扢挸攵㐱挵晡㐵慤换昰〳㠵㈵捤㉤㌳戲㡢摢晦㈷摥ㄵ挵户㐵ㅥ昲搶愸㜲㔵㕥慥慡捡慢晥搳昷㐷晢㌷昶戱挱㔶改昷〸㙣愷ㅤ㙤㡤戹㈵〴㈶㌹攲㘸㉢搸挸㝢㔸㔶昹㉣㤶扣搳㥡慥户搰㔳㤳挰戱㤶ㄴ摥〷㑥㡦㜷晥敡㘳㌳㤸敢摦㘲㌸晤扦㐳戳换㡣〵㌳扢慡㜵晥㑦㍦愱愸㝣づ㤱搷戹㌸㘲〸㡣〷㕡㥢㄰ぢ㈶戸㐵㘱捦挴㤶挰㥥㜷戳㡣ㄴ挵㠶㕢攸挰慥挵改㤸㕦敦㕦㥣㥤捤㤹㑤㈸ぢ㘸捥㜶っ戴㍡慣捦㐰㠹㝤扢慤慢㙢㙤㙥捥㜲㤳攳て〵敡昳搹㈶戳慡㌸㜹㐹㐷敢㥣挶ㄶ扤㠸㐶戶㑢㕢㤴㕤づ㔱㜶戹㌵㠱㕦摣㥤攵㐲戲捣㔸慤ぢ戳㙤㡤ㅤ㡢㥡ㅢ昳㔵散㜰扥昴㝦㘲㕢挵昱愳〲㌰㥤㠷㜳㉣昱㔶〴㔸昳昲㜸扢挷愳㠸㠶攸昸昶㘳㡢㉥㔷ㅡ晥愹晦戰㥡〴㐷ㅥ昹㐰搱㝦㐰戴㑡扣攴㔰㈴㘳昹㕣愶㘲戱昸昹㘱搸㐴攵攰愴㕥愰〱㕥晡㡦㌰攵〲㕦ㄵ㉦愲改戶搴愰㉦っ㈲戳㕢戳㠵改搹㍣㝥昴搳搷晥挹㑦ㄵ摥㕡ㅥ㙡摡っㄶ㝦搴愱㥥〸戳摢㑢ㅢぢ㘶㕢ㄵ〵昵昸㐹㔳〵换㐶㌴敢㍤挴㌴㜸㥦戲捡捡㝥㔵㐱戹㘶㍡戱㐶摢㔳敡敥㥦㑣捤昴挵晦㜸户捣㑥ㅣ㝢㈴㈲ㅦ㔱㍦㘱㜵昴㥦戹㑥㉦㐱挸昵昱ㄸ晣㐲㠳㕦搱㔴扥っ愵昷扤㈹慤挳㐰戵㠶づ愳ち昹戱っ㉢㐴慡㔰㑤㈱愵㈵㤵戲㈲晤㕣㈵㈱㥡㔵つ㔲攵晣〲㐷慢挷㔶㙥ㄶ㈲搶昱㤵愵㈷昸㘴㈸㉢㉦慦挰㕢慤㜹换改㝣㘹ㄱ慣戹摥㤴㕡ㄱ戵㌹㠶愰戱㡡㜰㈸㜷ㄶ挴㙦昰晣挴〳ㄵ戸捦挳〶㌳摢扦攲㍦㜹㐴㈲㝡㌹㍣捡㈲敡㌵戴づ㠶〸㈵ㄶ㈷扣〱戸ち㠶㐶扤て㈱㑦〶㕣ㅦ㕤敡〳㜴昹昱㔵愶昱ㄷ㐹敢㝡戸㔴ㅦ挲㠳㠷㑣㕤㘳攰㡦戰挴㈳㔱攷㤶㔹〵㘹捦㕢收挷昴挰㑢攷て摣戸㈰慦㑦戰攰慣〶〵昶㙡㐴㘰愳昷愳攱愷挱〶晤㘹㌰㠰〶㥦挱㠰㙦戹㌶㄰扤㑤㐲㔰昲搷㌲〱㉣つ戸㠰攵㔷慥ㅣ㉥㤶敢㌱挷晡捣昱ㄳっ扣㉣㝦㠱㑣㔸敡昲敢㉥昴捡㍣ㅦ㌳㡡㙦㥢㜰摢㠰㐱戸挲㈵摣㌶㠴戴㘷㙥攵㜰㈳ㄹ㝤㈳〹㘲㜵ㄴ㙢ㄵ〲戸㙤っㅢ㝤㈸つ㔹挷㄰㘰戰〹つ㠶搱㠰愵つ挲㙤㔳昴㐲戸挹て㝦〲戸㙤づㄷ㜰㘳戵㠳㤳挳挵㙤㌸㜳㡣㘰づ㔶㈶㜸戹戱ㅣ挱攲挶㡦㙣㜹㜸戹戱㔸㐱戸㡤㘲㄰㔶㉤㤴㜰ㅢつ㘹捦摣㔸摤㠰㈷㝥搰挵㈰㔸㤰ㄷ㑢ㅣ㥣㈱㔳㘰㙦㙦㕢挲㐶摦㡡㠶㉣㝦〸㌰搸㥡〶㘳㘸挰㡡〸攱戶つ㝡㈱扢㉥㝦挳ㄴ㠰㙤ㅣ㍣㠰㙤戸㉢㠵ぢ摢戶㑣㌱㥥㈹㔸捦攰挵挶㈲㠶ㅥ㌶㌷㤶㌸〸戶㈸㠳戰搶愱〴㕢ㅣ搲㥥戱戱㈶〲㑦㕣㈴㘵㄰〷ㅢぢ㈳〲愸㈴㘱愳愷㘸挸愲㠹〰㠳ㅡㅡ愴㘹挰㍡ち挱㤶㐱㉦㜴㜳㐳㕤㜹〰户〹㜰〱㌷㤶㔶㌸㌹㕣摣戶㘷㡥ㅤ㤸㠳㘵㄰㕥㙥㤳㈰敢㘱㜳㥢っㄳ攱戶㈳㠳㑣㐱慦㠴摢㈴㐸㝢收挶㔲ち㍣㔱㘷挱㈰づ㌷搶㔳㌸㐳愶搰摥摣愶挰㐶慦愳㈱㙢㉤〲っ愶搲㘰ㅡつ㔸㝥㈱摣愶愳ㄷ戶戹愱昴㍦〰摢捥昰〰㌶ㄶ㘴㌸㈹㕣搸㘶㌲挵㉥㑣挱攲〹㉦㌶㔶㑣昴戰戹戱㥥㐲戰捤㘶㄰ㄶ㔶㤴㘰㥢ぢ㘹捦搸㔸㠰㠱㈷㝥愷挶㈰づ㌶㔶㘱㌸㐳愶搰挶戶㉢㙣昴摤㘸挸ち㡤〰㠳摤㘹㔰㑦〳ㄶ㙤〸戶昹攸㠵㙤㙥晣㤱㕣〰户㍤攰〲㙥㔹㔷づㄷ户㍤㤹㘳㉦收㘰捤㠵㤷ㅢぢ㉤㝡攰挶㌲っ攱戶て㠳戰ㅥ愳㠴摢㝥㤰昶捣㡤㜵ㅢ㜸攲㔷㜰っ攲㜰㘳昱㐶〰㤶摦挲㐶㙦愰㈱ぢ㍢〲っ昶愷㐱㤶〶慣昵㄰㙥㌹昴㐲戹〵敦愶〵戸㠰ㅢ换㍦㥣ㅣ㉥㙥㈶㜳ㄴ㤹攳㜰ㄸ㜸戹ㅤ〱㔹て摣㔸扤㈱摣ㄶ㌱〸换㌸㑡戸ㅤ〰㘹捦摣㔸敥㠱㈷㝥㘳挷㈰づ㌷搶㝣㌸㐳愶搰摥摥㥡㘰愳㌷搳㤰昵㈰〱〶㉤㌴㘸愵〱㑢㐴㠴摢㘲昴挲戸昱愷㡢〱摢㕢ㅢ㕣挰㡤㔵㈳㑥づㄷ户㜶收攰慤〴ㄴ㉢㍣扣摣㔸搶搱〳㌷ㄶ㝤〸户愵っ挲敡㡦ㄲ㙥换㈱敤㤹ㅢ慢㐴昰挴㥣〰㠳㌸摣㔸㉡攲っ㤹㐲㥢摢挱戰搱て愱㈱换㐸〲っ㝥㐷㠳㤵㌴戸〰〶挲敤㔰昴㐲戹攱㌷㕢〱摣づ㠷ぢ戸戱搸挴挹攱攲昶㝢收㌸㠲㌹㔸ㄸ攲攵挶㙡㤰ㅥ戸戱㔶㐴戸慤㘶㄰ㄶ㡤㤴㜰㍢ㄲ搲㥥戹戱戸〴㑦晣㐰㤰㐱ㅣ㙥慣㌰㜱㠶㑣愱捤敤㘸搸攸挷搰㤰搵㈷〱〶挷搲攰㌸ㅡ戰㈰㐵戸ㅤ㡦㕥㈸㌷晣愰㌴㠰摢㠹㜰〱㌷搶愸㌸㌹㕣摣㑥㘲㡥㤳㤹㠳昵㈴㕥㙥㉣㈲改㠱ㅢ㑢㑣㠴摢愹っ挲㕡㤳ㄲ㙥愷㐱摡㌳㌷搶愴攰㠹㥦ㅦ㌲㠸挳㡤㠵㈹捥㤰㈹戴戹㥤〱ㅢ晤㑣ㅡ戲㘸㈵挰攰㉣ㅡ慣愱〱敢㔸㠴摢搹攸㠵㜲挳㙦㘳〳戸㥤ぢㄷ㜰㘳㘹㡢㤳挳挵敤㍣收㌸㥦㌹㔸㠶攲攵挶摡ㄳ㡢㕢攸㔹㉦㉢㔳㠴摢㠵っ挲ㄲ㤵ㄲ㙥ㄷ㐳摡㌳㌷㤶戲攰㠹㥦㌷㌲㠸挳敤つ㉣㌹㐳愶搰收㜶㈹㙣昴换㘸昸㘶戰挱攵㌴戸㠲〶㙦挱㐰戸㕤㠹㕥搸㘹㐸昰㙥㝡㌵㍣㠰㡤〵㌱捥ㄸ㕣搸慥㘱㡡㙢㤹㠲挵㉢㕥㙣慣㔸改㘱㜳㘳㍤㡢㘰扢㥥㐱㔸搸㔲㠲敤㐶㐸㝢挶挶〲ㄸ㍣昱攳㐹〶㜱戰戱ち挶ㄹ㌲㠵㌶戶㍦挳㐶扦㠹㠶慣㤰〹㌰戸㤹〶㙢㘹挰愲ㄹ挱㜶ぢ㝡㈱㥢㥢晣㘲㌹㘰㜳扢つ㉥攰挶㍡ㅡ㈷㠷㡢摢敤捣㜱〷㜳㔴攰㙢㤴㤷ㅢぢ㕤㝡攰挶㌲ㄸ攱㜶ㄷ㠳戰ㅥ愶㠴摢摤㤰昶捣㡤㜵㌳㈴愳摦挳㈰づ㌷ㄶ捦㌸㐳愶搰收㜶㉦㙣昴晢㘸挸挲㥡〰㠳晢㘹昰〰つ㔸㙢㈳摣ㅥ㐴㉦㤴㕢昰昶昶㌰㕣挰㡤攵㌷㑥づㄷ户扦㌲挷㈳捣挱㔲ㄹ㉦㌷搶挷昴挰㡤搵㌳挲敤㔱〶㘱ㄹ㑤〹户挷㈱敤㤹ㅢ换㙤㠴摢ㄳっ攲㜰ㅢ〹愹㌳㘴ㄷ户扦挳㐶㝦㤲㠶慣挷〹㌰㜸㡡〶㑦搳㠰㈵㍡挲敤ㄹ昴㐲戹〵㝦㕤㜸づ㉥攰挶慡ㅤ㈷㠷㡢摢昳捣昱〲㜳戰挲挶换㡤㘵㌵㍤㜰㘳搱㡤㜰㝢㠹㐱㔸㝤㔳挲敤ㄵ㐸㝢收㔶〳㌷攱昶て〶㜱戸戱㔴挷ㄹ戲㡢摢慢戰搱㕦愳㘱㈶搸攰㜵ㅡ扣㐱〳㔶昶〸户㌷搱ぢ攱㈶㍦㠹て搸㑦摦㠶ぢ戸戱搸挷ㄹ㠴㡢摢㍢捣昱㉥㜳戰㌰挷换㡤搵㌸ㄶ户搰㡦〵搶敡〸户昷ㄹ㠴㐵㍢㈵摣㍥㠰戴㘷㙥㉣敥ㄱ㙥ㅦ㌲㠸挳㡤ㄵ㍥捥㤰㕤摣㍥㠲㡤晥㉦ㅡ戲晡㈷挰攰㘳ㅡ㝣㐲〳ㄶ〴〹户㑦搱ぢ昹㔸攰慦晢〳戰㝤づて㘰㘳㠹㤰㤳挲㠵敤ぢ愶昸㤲㈹㔸捥攳挵挶ㅡ㥥ㅥ戰戱挲㐷戰㝤捤㈰晢愳㔷㠲敤摦㤰昶㡣㡤㈵㐱㠲敤㕢〶㜱戰戱㉥挸ㄹ戲ぢ摢㜷戰搱扦愷㘱㈱搸攰〷ㅡ晣㐸〳ㄳ〶㠲敤㈷昴㐲戰昱㐶〵〱搸㝥㠱〷戰戱戰挸ㄹ㠳ぢ摢慦㑣㔱㠶搹ち挵㈲㈰㉦㌶㔶晥昴㠰㡤㜵㐱㠲つㄷ戴换搴㔲昴㑡戰攱㠷挴敢㠰㙤㌹摣〴㕢㈵㠳㌸搸㔸㑤攴っ搹㠵㑤㠳㡤摥㤷㠶慣㌴ち㌰愸愲〱㙦㠸愶㔸㝣㈴搸㈲攸㠵㘱ぢ晥㙥摡ㅦㅥ挰挶㜲㈴㈷㠵ぢ摢〰愶ㄸ挸ㄴ㉣ㅤ昲㘲㘳扤㔰て〷㌷㔶ㄳ〹㌶㠳㐱㔸㔶㔴㠲㙤㝤㐸㝢摥摡㔸㝥㈴搸〶㌳㠸㠳㡤㌵㐸捥㤰㕤搸㌶㠰㡤㍥㠴㠶慣㑦ち㌰搸㤰〶ㅢ搱㠰㈵㑢㠲㙤㘳昴挲づ㙥扣㝤㐴挰收戶〹㕣挰㡤㔵㑣㑥づㄷ户㘱捣戱㈹㜳戰攲挸换敤㐲挸㝡搸摣㉥㠲㠹㜰摢㥣㐱㔸㡤㔴挲㙤〴愴㍤㜳㘳搵㤲㜰ㅢ挹㈰づ户换㈰㜵㠶散攲㌶ち㌶晡ㄶ㌴㘴㔹㔳㠰挱㘸ㅡ㔴搳㠰㤵㑥挲㙤㑢昴㐲㌶㌷摥〹㈳〰摢搶昰〰㌶搶㍥㌹㈹㕣搸挶㌰挵㌶㑣挱㍡㈵㉦戶㕢㈰敢〱ㅢ㑢㤷〴摢㌸〶戹つ扤ㄲ㙣攳㈱敤ㄹㅢ㙢㥤〴摢㜶っ攲㘰㘳挱㤳㌳㘴ㄷ戶㈸㙣昴ㄸつ㔹っㄵ㘰㄰愷㐱㠲〶慣㡦ㄲ㙣㐹昴㐲戰昱愶ㅥ〱搸㙡攰〱㙣昷戹㔲戸戰愵㤹㈲挳ㄴ慣㙥昲㘲㘳㐹㔳て㝢㈹ぢ㥥〴摢〴〶㘱攵㔳〹戶ㅤ㈰敤ㄹㅢ㉢愴〴摢㐴〶㜱戰戱㑣㉡㠰捡㡥戰搱㜷愲㈱㑢愸〲っ㈶搱㘰㌲つ㔸㔵㈵搸愶愰ㄷ扡㤷〶㑦㉣㑣㠵ぢ戸戱搰捡挹攱攲㌶㡤㌹愶㌳挷㥢㌰昰㜲㘳㈵㔴て摣㔸㈷㈵摣㜶㘶㄰ㄶ㑣㤵㜰摢〵搲㥥戹戱戰㑡戸捤㘲㄰㠷ㅢ慢慢㥣㈱㔳㘸㝦㔵㤸つㅢ㝤づつ㔹㜹ㄵ㘰㌰㤷〶昳㘸挰㘲㉣攱戶㉢㝡㘱摣㜸慢㤵㠰敤㙤㜷戸㠰ㅢ敢戳㥣ㅣ㉥㙥昵捣㌱㥦㌹㔸捤㈱㘳㕦挰㥥㍤昶㑡捥挸㝢㈷㥡㝤㐵〰㤲愱挸㜲㠰晡㡥ㄵ㑤㈸挱攰㈲㈷㥥慤㈵㑥愱㐷㐴㠶改昰搶㌶捣摡㔵㜸敦ㅡ搱改晢㈴ㄲ昷摢挰㜳㐷づ㜱愳㠶搵〶㤵㔷晦攸扦敢㐴愷㍦〷摥昵昳㝣晡昰愱敤㠹㈱㙥㌰愷㌱摦搶摡摥㕡散ㄸ㔱㡦昲愲ㄱ扣挳㐹戱慣㉣㍡戹昲㑡㐴っ捣挹ㄵ慢㘸攱扤㈴㤷昲ㄷ晦㤱〳㕢㕡㤷戵挸㘸㉡摢㜹愳ㄷ攱搵户㉦搳㤰愹㍣戶〰㍣㠳㤵〹㜴搶昷㐶㍢愰㡦挱愹㝤ㅡ㙢晢愰㕦㕤㌷愵㙥昷㠶㘸㍥ㅢ㌳㌳愹㥡摡㘸㉥㥥慣㠹挶戲㤹㐴戱愶㈶㕤㥢㐸㘶ㄳ戱㐴㈱㙤㐸㈵〰㘳散ぢㅦ㠳㜳晦㤲㙥㍦昶㔸〴㈰㍤敡㉡换㜱㐶戴慥搳昲戰㉦㔳㌹㤵㔷〵㘵㔶昴敤慢慡㍤㌷㈲昱㑤攷戳愸㐶敥攴愰㘹㥣捤慦扣ㄸ戰搶捤㠹〳散㝡㉦攸捣昳㍡扤〱㐳搰昷㐷ㄳ㌱晡㐰㐰㤹㤶㐵㜷㘰摤㤴〶㔷㔵㤲㤶㠳㙣㍤挸㑡敦昱愹攵㈱敥て戱㔴㌱攰收愱敤㐶㠵ㅤ㐵ㅦ挹昰㈶昴晡㈸㉣㈹つ㜲㠱戴㄰㈲㉥挸慢ち㔲㙥搵敡㉣慣〸户㈵㈸㜰慦㍡㤸㠴㙥㈰敡っ㤸㜱㈳㈹㝤㤳㜵㐴㠲ㅢ慥戳愳挵㥢ㅣ戱昳㘹㑤攸㕢㙦㜲慡㌶ㄳ换愵捣㐴搱捣㘵㤲㠹っ㙥㉣㙢搶攴㔳昱㐲づ敦㝢愶㌶ㄹ㌵晡㌹㘳㙣㠶㡦搱摦改戵戰㌷挰改㔱愷っ昴昸㐶慢㤳㌱㄰扥〹㔸㉥搳て㠲㑡㙦㐳ㄳ㌱搶㠳㠰㌲慤ㅤ㕤㉦捣づ挸〲㘰㉥㠱戸ㄴ收晡㜶ㄴ㝤㙢㠶㕦〶扤摣㥦㔳㙤〰戹挰㕣〱㔱㈷捣つ㈱ㄵ㤸㐷㘲㐰づ㑣㥤㌰戹㘳愹搵㤰晡戹㙤〴㈷㕡攸㉢搱㠲摢挶㜶㘸敤㔰昴㉤㙥㠵㘸愱㤰㌶㜳改㑣㉡㥥㑣收搲戱㙣㉥㤱捡㈵㡡㔹戳㔰㉣愴戳㘹搳ㄸ敡っ攷㌰昸ㄸ㥢㌸㍤攱㌶捣改㔱愷㌶㐷㑦戸ㅤ敡收戶ち㉡㝤㌵㥡㠸㌱ㅣ〶㜸㤶改攴愶ㄳ㤴㑥㉣挶〸㐷扥ㅤ㤵挷㔰ㅥ挵㤲ㅡ〵戹㤰㌸づ愲㑥ㄲ愳㈱ㄵㄲㅤ㙥ㄲ㍣敥〸㠹戶㐰ㄲ㥣戶愷㠵㝥ㄲ㕡㤰搸搲づ慤㥤㡣扥㐵㈲㥤㑤攱㔹㥢㡢攵㡡昹㈴づㄵ搹愸㤹㡥愵㜰摣㐸攴㘳㠵㘸㑤捡㤰ㄹ㝤挶㌸〵㍥挶搶捥攰攴㌰㌱挶改㔱愷挶愱㈷㈴㥡摣㈴㑥㠷㑡㍦〳㑤挴搸ㄶ〶㜸㤶改摣ㅤ㜵敥㝦㍡昷㌶㘳扣㈳慦愱昲ㅣ捡搳㔸㔲㔱挸㠵挴㜹㄰㜵㤲㠸㐳㉡㈴㜲㙥ㄲ㥤摢挴晥㠱㈴㌸ㄳ㡦㈰㈸搹㐷ぢㄲ㐹㍢戴㜶㌱晡ㄶ㠹㕣ㅥ㥢㐰㍥㤱㡢收攳㠵㘴㈱㙥㘶ㄲ戱㘲㍡㤳㈹搴攴ぢ㌵戹㝣㍡㙥挸㈴㍤㘳㕣〲ㅦ愳挶ㄹ㥣㙣ㄳ㘹愷㐷㥤㥡㠰㥥㤰搸挷㑤攲ち愸昴㉢搱㐴㡣敤㘱㠰愷㙦㥢搸挱㤱㑦愴昲㍡㍡散㠸㈵戵㈳攴㐲攲〶㠶愷㠴慦㐹㤰ち㠹㕤摤㈴㍡户㠹戹㠱㈴㌸户㡥㈰戸晡㡡ㄶ㈴愶搸愱戵㥢搱户㐸挴㔳挵㜸㈲㥥挲摤捥㙡愳㐹㌳ㄹ慦㉤㈶㘳㐰㄰㡤愶㡢㜱ㅣ㘸ㄲ㐶㥤㌳㥣戵昰㌱愶㍡㍤搹㈶㘴挶㥤昱愹㔳㍢㐳㈷㈴㜶㜶㤳戸ㅤ㉡晤づ㌴ㄱ㘳㈶っ昰昴㙤ㄳ扢㌸昲愹㔴摥㐳㠷㘹㔸㔲戳㈱ㄷㄲ昷㐱搴㐹㘲㉥愴㐲㘲㐷㌷㠹捥㙤㘲㠷㐰ㄲ㥣㉥㐷㄰晣愰ㄷ㉤㐸散㙡㠷搶ㅥ㐶摦㈲㤱㑡愵㔳㤹㔸㙤戲挶捣挶㤲㌵搸㉦戲昹㘴㉥㤶捦㐴攳㈹㌳ㄳ㌵戳挶㙥捥㜰晥ちㅦ㘳㜷愷㈷摢㠴㑣愲㌳㍥㜵㙡て攸㠴㐴㡤㥢挴㘳㔰改㡦愳㠹ㄸ㝢挲〰㑦摦㌶戱㤷㈳㥦㐵攵搳㜴㤸㡤㈵戵て攴㐲攲㔹㠶愷㠴慦晤㈰ㄵㄲ攳〲㐹㙣ㄳ㐸㠲ㄳ攰〸㠲㥢㑥愱〵㠹摦摡愱戵㤷搰户㐸攴捤㘸㉣㕡㤳捥㥡昹㜴㈱ㄹ㡤㘷㌳愹慣㤹挲㈱㌴㕢㤳挰扤挹昳㔱愳挱ㄹ捥换昰㌱昶㜷㝡㐲㐲愶挵ㄹ㥦㍡㔵㠰㑥㐸㡣㜶㤳㜸つ㉡晤㜵㌴ㄱ㠳搳摣㜸晡㐸ㄴㅤ昹敥㔴扥㐳㠷㝡㉣愹㐵㤰ぢ㠹昷ㄸ㥥ㄲ扥づ㠰㔴㐸㙣ㄲ㐸㘲攳㐰ㄲ〷挲〹㐱㜰扢ㅦ戴㈰搱㘴㠷搶㍥㐲摦㈲㔱㔳ㄳ慤捤攳戳㌶㥤㌰㔳挹㔸㌴㥦挹ㄶ㔳搹摡㙣㌴㥥捥搷搶㈶㙡㘳㐶戳㌳㥣㝦挱挷㘸㜱㝡㐲㐲㈶扡ㄹ㥦㍡搵〶㥤㤰㔸摦㑤攲㌳愸昴捦搱㐴っ㑥㕣攳改㈳搱攱挸昷愶昲ㅢ㍡昰收ぢ㙡㈹攴㐲攲㕢㠶愷㠴慦攵㤰ち㠹慡㐰ㄲ㕡㈰㠹ㄵ㜰㐲㄰㕣㙤㐳ぢㄲ〷摢愱戵㥦搰户㐹挴㌲昹㌴㙥㔱㕦㤳捥ㄵ㤲改㥡㔸捥捣昳慣㌳㤹〵㤱㑣㉥㥥㌱づ㜱㠶昳㌳㝣㡣摦㌹㍤㈱㈱㔳搷㡣㑦㥤㍡ㅣ㍡㈱㔱收㈶愱㉡愱㉦㐷ㄳ㌱㌸ㄵ㡤愷㡦挴ㄱ㡥㝣㝦㉡晢搲㈱㡢㈵戵ㅡ㜲㈱挱扦〰搰㐹攲㐸㐸㠵挴扦㝦〸㍡㥦昸ㅡ㔲晦昹〴愷㥤㌱㐶搴㑡㈲ㄴ㐸ㅣ㙤㠷搶〶愲㙦ㅦ㈷捣㘸扥㤸㡤ㄷ㘳愹㐴㉥㠹㈳㐶愶戶ㄶㄸ㜲㔹㥣㔸ㄴ昲搹㐲捥㌸挶ㄹ捥㈰昸ㄸ挷㍡㍤㈱㜱㥣搳愳㑥㥤㠸㥥㤰昸ㄴ㠳改㍣てㅢっ㤵扥〱㥡㠸挱挹㘵㍣㝤㈴㑥㜶攴扣㥢㠳㍥㤴づ㡢㐸攲㔴挸㠵挴㌰㠶愷㠴慦搳㈰ㄵㄲ敦〶㤲㜸㍢㤰〴㈷㤲㠵挴㜰㠴〲㠹㌳散搰摡〸昴㉤ㄲ㐹㌳㡥㍢㘳㥡挵㔴㌲㥢㑥㐶㙢㙢㜲戵挵㕣㍣㤷㠹愵㔲戱㜴㈶ㅡ㑢ㅡ㘷㍡挳ㄹ〹ㅦ攳㉣愷㈷㈴搶㌸㍤敡搴戹攸〹㠹㔷摤㈴慡愱搲户㐴ㄳ㌱㌸㕤㡣愷㡦挴昹㡥㥣扦㕣搰挷搲愱㤵敢㝣㈱攴㐲㘲㕢㠶愷㠴慦㡢㈱ㄵㄲ捦戸㐹㜴㝥㡡㍥ㄵ㐸攲ㄲ㌸〹㠹ㄸ㐲㠱挴愵㜶㘸㉤㡥扥㐵〲㝦戰㈱㤷㑤㤹愹㜸挲捣攱ぢ㔸㍣㤷捥㤹㌵搹㝣㑤㌶㤹㉣㤸戵挹戸㈱戳挶ㅣ㘱〲㍥挶攵捥攰攴㔳㔴㈶㡣ㅤ㥤扡ㅡ㍡㈱昱愸㥢㐴ㅡ㙥㝡〶㑤挴戸〶〶㜸晡㍥㐵慦㜵攴㑢愸㥣㐸㠷愵㔸㔲搷㐳㉥㈴㜶㠲愸㤳挴㡤㤰ち㠹㝢摤㈴㍡㍦㐵敦づ㈴昱㈷㌸〹㠹㍡㠴〲㠹㍦摢愱戵愹攸㕢㈴㌲〵扣昹㘶㌶ㄹ换攷戳挹㝣㉣㤶捤㘷戰户攰敢㐹戱㌶㤶捥㘶戳㠶㑣〴㜳㠴搳攰㘳摣散っ㑥戶〹㤹〳㜶㜴敡㌶攸㠴挴㙤㙥ㄲ㌳攱愶敦㠲㈶㘲摣づ〳㍣㝤摢挴ㅤ㡥㥣㌷㝡搰攷搱㘱㈵㤶搴㕤㤰ぢ㠹摤㈰敡㈴㜱㌷愴㐲攲晡㐰ㄲ搷〶㤲戸〷㑥㐲㘲〱㐲㠱挴扤㜶㘸㙤て昴㉤ㄲ㠹㐴扥㈶㔹㡣挶昲戵㠵㥡㘴㍡㔵挸㘵攳㘶〲晢㐷扣㌶㕢㥢慡㐹挵っ㤹摡攵〸昷㠴㡦㜱扦㌳㌸㈱昱㠰搳愳㑥㍤㡣㥥㤰戸摣㑤㘲㕦愸昴晤搰㐴っ捥搲攲改㈳昱㠸㈳㕦㐵㘵㤶づ慢㐹攲㔱挸㠵㐴㥥攱㈹攱敢㜱㐸㠵挴戹㠱㈴捥づ㈴昱〴㥣㠴挴㐲㠴〲㠹扦摢愱戵㐵攸㕢㈴昰㤱㤹㐹㤸戱っ捥戹㤳挹㑣〱摦挴㤲搱㡣㔹ㄳ〳㠶愴㤹㑥ㄴっ㤹慣攵〸ㅢ攱㘳㍣攵っ㑥㐸㍣敤昴愸㔳捦愱㈷㈴㑥㜳㤳㘸㠶㑡攷ㅦ㠹㠹ㄸ㥣㜷挵搳㐷攲〵㐷㝥慣㈸改㜰ㅣ搷昹㈵挸㠵挴ㄲ㠶愷㠴慦㔷㈰ㄵㄲ挷〶㤲㌸㍡㤰挴㍦攰㈴㈴㔶㈰ㄴ㐸扣㙡㠷搶づ㐶摦㍥㑥㐴愳戵改㐲㈲㥦慢捤㐴㤳㠹㘲㙤愶㠰ㅤ㈴㔱㥢㡥攳㙦扦攴昱捤捣㤰改㔷㡥昰㄰昸ㄸ慦㍢㠳ㄳㄲ㙦㌸㍤敡搴摢攸〹㠹㈳摣㈴づ㠳㑡㍦ㅣ㑤挴㜸〷〶㜸晡㐸扣敢挸㜹て〸晤て㜴㌸㤵敢晣㍥攴㐲攲㈸㠶愷㠴慦て㈰ㄵㄲ换摤㈴㍡㡦㤸㑢〳㐹㝣〸㈷㈱㜱ㅣ㐲㠱挴㐷㜶㘸敤㜸昴㉤ㄲ搱㕡搳慣㡤〳㠳㔹㌰㤳挵〴慥㔵㠱㐳㈲㥦挷㐷〹㌶㤴㐴摣昸㤷㌳㥣ㄳ攰㘳㝣散昴攴㠸昹㠹搳愳㑥㝤㡥㥥㤰㔸散㈶㜱ち㔴晡愹㘸㈲挶ㄷ㌰挰搳㜷挴晣搲㤱昳㘶㄰晡㤹㜴㔸挳㜵晥ㅡ㜲㈱戱㠶攱㈹攱敢摦㤰ち㠹㘲㈰㠹㐲㈰㠹㙦攱㈴㈴捥㐳㈸㤰昸捥づ慤㥤㡦扥扤㜷搴攴攳昹ㅡ㝣晤挴㜹㔵ㄲ攷㔸㌸扤㉣愶昲戵㌸摤慥㑤㥢搱㕣挲昸摥ㄹ捥〵昰㌱㝥㜰㝡㐲攲㐷愷㐷㥤晡〵㍤㈱昱㕢㌷㠹㑢愰搲㉦㐵ㄳ㌱㝥㠵〱㥥㍥ㄲㅣ愳挸㉦愰昲㉡㍡㕣挸㜵㉥㠷㕣㐸㕣挳昰㤴昰挵㔹㑤㈱㌱㍦㤰挴敥㠱㈴㉡攱㠴㈷敥㈹㠵㔰㈰挱㜹㑣㐶搳㙥㐴摦㈲㔱㐸攰ㅡ㔷㍡㤶㑦ㄴ戲搹愴㠹㝢㙥㈷昲昱㙣戶愶ㄸ㡤攳〳㈵㥤㉤ㄸ㝤㙤ㅦ晤㑦昰㌱㌸搱㈹㠳ㄳㄲ扡搳愳㑥昵㐷㑦㐸捣㜶㤳㔸ぢ㤵㝥ぢ㥡㠸㌱〰〶㐱㈴〶㍡㜲摥ㅥ㐲扦㤳づ扣扦㠳㌲㥣昰㝦㘱㜸㑡昸攲㐴愵㤰㤸攲㈶搱昹㈹㍡㈹㤰挴㘰㌸攱㠹摡ㅥ㠴〲㠹つ散搰摡晤攸㕢㈴ㄲ昱㑣ㅥ摦挳攳昱㌴昶㡥㌸捥慦愲㘹㕣摢㉤ㄶち扣攴㤷挹㘶㡣㈱戶㡦晥〰㝣っ捥㕤ち〹㌹㑥㙣攴昴愸㔳㥣㤱ㄴㄲㄳ摣㈴晥ち㤵晥〸㥡㠸㌱っ〶㐲挲㜳捤㙡㔳㐷捥晢㐴攸㑦搰㠱㌷㝡㔰㌲昵㐸搱㤳っ㑦〹㕦㈳㘰㉤㈴愲㙥ㄲ㥤挷㠹昱㠱㈴㐶挲〹㑦摣愸ㄹ愱㐰㘲ㄴ㍡㡣愶㍤㠷扥㐵㈲㙢㈶ち愹㑣㌱㙤攲敢㔷㌲㤷挱㈵敥㘸㑤㙤愱㤸换挷愳㌵挵㔴扣挶搸挲昶搱㥦㠷㡦挱搹㐸㈱㈱摢㐴戵搳愳㑥㜱㤲㔱㐸㙣敤㈶昱㌲㔴晡㉢㘸㈲挶ㄸㄸ〴㙤ㄳ㥣㝡ㄴ昹捤ㅣ敢ㅢ㜴㔸㡢㈵㌵捥〹晦ㄶ挳㔳挲搷㜸㐸㠵挴收㠱㈴㌶つ㈴戱ㅤ㥣昰㉣搳摦㐳㈸㤰㠸摡愱戵昷搱户㐸㐴㡢㌹搳捣挴捤㜴ㄴ搷㝦攳挵㜴㉤扥㠳挴㘳搹㔸㑤㉣㥢挴㜶㤲㌶㘲戶㡦晥㑦昸ㄸ㥣㘰散㈲㤱㜰㝡搴㈹捥ㅢち㠹つ摤㈴晥〵㤵晥㌱㥡㠸㤱㠶㐱㄰〹捥㈶㡡㥣㜷㡥搰扦愰〳㙦晤愰㘴㠲㤰愲慦ㄸ㥥ㄲ扥㜶㠰戵㤰攸敦㈶搱戹㜷㐴〲㐹㑣㠴ㄳ㥥昸㐹㌰㐲㠱〴愷〴ㄹ㑤晢づ㝤㡢㐴戲愶挶捣挷㙡ㄳ挵㘴㌲㥥㉣㘴㔲戵昹摡㜸㍥㥤捦㈴㌲㘶㈲㤹㐸㤸挶㑥戶㡦晥㍤㝣㡣㐹㑥㑦昶㡥挹㑥㡦㍡挵㤹㐰㈱㔱攱㈶昱㌳㔴晡㉦㘸㈲挶㌴ㄸ挸ㅡ㝢昶づ捥て㡡晣㝥㡥戵㡦㠶收〱慥戳㑣昹㔱㔴〹㔱㈷〹㑥昹〹㠹ㅦ扥て晡㉥晡ㅤ愴晥敦愲戳攰㠴㈷㡡㌹㄰ち㈴㘶愳㈳㈴㈲攸㕢㈴攲搹㔸㡥㤷愷昰挳戳ㄴ㘰搴㘶㌲昹㘸㉡㥡㑡㈶㔲戱摡ㅣ㍥㔲㡣㌹戶㡦摥て㍥挶㕣愷㈷㈴收㌹㍤敡ㄴ攷昶㠴挴㤷ㄸ㑣攷㜷搱㐱㔰改〶㥡㠸㔱て㠳㈰ㄲ昳ㅤ㌹敦㈵愱て愱挳愳㔸㌲ㄶ㐰㡥㈷㡡㉡㈰ㅡ搰愷㜲㙦㜴戶昷捣㄰〵晦㠸㝣慣昷㉥晦搳㜰搷㝥㤶挳㤴昵挱慦㘷慤摦㥣㔶㤴㑦昸捦㘲㜱づ㡡㍦㌹攷慢昲〳慣敢晦㈱づ摦㡤慥㔹㈹㐶ㅣ㡥㤷㍥ㄴ㉢㕣挹搹戴㘸搰㄰扢晢攳㙦㜰㉣ㅢ搲㍣戳ㅤ㜳㔱昸㈳㠲昳㕢㈷攳㈷慥搶㕦愰㕢捦㤹愳ㅡ敢摣㝣扥扡㑢㌲㌹搷㡥摢ㄵ㜴㤸㡥摢扣戶㑥㍦摣捣ㅤ戳㡤㔰㡣攵慤敡㠷㜴昵㕣扦搹ㅤ搶㈵㥤㠹㝢㙣昳㐶ㄵ㑥挴㜶晣㙡戵愲扣㡦ち晣ㄹ扤晤户收昸㈳㕤㐶挳ㅦ㔶㤸㔹㈰㠰㘱〱扦㔸㥥搲搸㈱扦昸摦ㄴ㝡愵㜳敡㔲ㅢ㠶戵敤㍢㜱昴攴ㄹ愳ㄳ搱捡㜷昱㑥慣㜳㤲㔲敥㑣挹つ㌳愲㙦㠶㠸㡡㐷㝥㐶愳㘸㔰〳㍡搸㡦昱挳攱㤲挷攷㍢搹摤㐹搶晦㔵昶晦挶愴㐱晢㍢ㅥ扦㔱㈳㑦㥤㕣昹收㘱ㄷ㝣㜱昵昶搵攷摤昰慢晤晦㘱㤶挷攷㍢㥤扤㠶㡦扦敤㠴戹㑦散㡥㤰敡㙦戱㜹㥢捤㍢㘸搴ㅢㄸ挴㉢昸㌱戲敦㈶攵慦摢ち敦㑤捡㡤㠵㠸㠴㈷ち㙥㌰摥〱㝤搴㠱攸㜰户㔱慦挲㠳摢㉡㔷㔵慦收㕡㌶㐳捣㑤㑣改㑤㘸戵慤㈰慢〲换戹愳㘳挹㤸㝡〹愶づ㠲㠸㍥㠶昶摣攳ㅤ搱愰㠳搰改ㅤㄵ㑥ぢ㡡挷㍡㔳㔹〶㡦㈰㉡捦摡㉢敦愳昲㡣慤昰摥戹摣㔸㠱㐸㜸㤶改摢㔹㔴㔶愲㈳㔴㥥㠲㐷㈷㤵ㄸ搷㤲戳㜴ㄶㄵ捥晦㘹㠹㉥㉡愹愸㝡扣㠴㑡ち扡㐱慢㘰搵㍢㄰㥣攷敢ㅤ㠸㘳攰ㄱ〴攲慦㘱㈰ㅥ戶ㄵ摥㍢㤸ㅢ挷㈱ㄲ㥥㘵晡昶ㄶ㠸㤳搰ㄱ㄰て扡㐱㑣㈴〸㑥搲㔹㈰㌸晤愷敤〴㤹扤慢愵搴扤㈵ㅣ㈶㤳挳改㌰敡ㅤ〷捥昲昵㡥挳㌹昰〸攲㜰㘷ㄸ㠷㍢㙣㠵昷㐶收挶㜹㠸㠴㘷㤹㍥挳攲挰㜹㍥攱㜰㥢㥢挳㑣㜲攰ㄴ㥤挵㠱㤳㝦摡㉣挸㥣摤㈴愳㙥㉥〱㌱㠷㈰慥㠰㔵敦㐰㜰㤲慦㜷㈰慥㠳㐷㄰㠸ㅢ挲㐰㕣㙦㉢扣㌷㌴㌷㙥㐰㈴㍣㌱㌵㘲㠱戸〹ㅤ〱㜱慤ㅢ挴〲㠲㔸ぢ㤵〵㠲㜳㝦摡㥥㤰搹ㅢ㐴㡤扡戲㠴挳摥攴㜰㍢㡣㝡挷㠱㔳㝣扤攳挰㠹扥㈰づ㤷㠴㜱戸搸㔶㜸敦㙢㙥㜰㝥㄰㑦搴㠳㔸ㅣㅥ㐲㐷㌸㕣攸收㤰㈵〷捥捦㔹ㅣ㌸昳愷攵㈱搳㈶㡥慥慢ㅢ㥤㔱攷㤶㘰㌰㠹攱㌱搸昴づ挳攳㡥挷㍡ㅦ㈸㌹换ㄷ㠴攱捣㌰っ㘷搸ち敦摤捤㡤㘷ㄱ〹㑦ㄴ㤱㔸ㄸ㕥㐴㐷㌰㥣收挶搰㑣っ㉦㐳㘵㘱攰戴㥦搶ち㤹扤㕦愴㌲敡攴ㄲ㄰〷ㄱ挴㙢戰敡ㅤ〸㑥敦㠹挷㍡㠳攰㈴㕦㄰㠸攳挲㐰ㅣ㙢㉢扣㜷㌹㌷摥㐳㈴㍣㔱㜳㘲㠱昸㄰ㅤ〱㜱戴ㅢ挴ち㠲昸ㄷ㔴ㄶ〸捥晡㘹㠷戸㐰搴愸搵㈵㈰㔶ㄲ挴㘷戰敡ㅤ〸捥敥昵づ挴㌷昰〸〲㜱㔸ㄸ㠸㐳㙤㠵昷㙥攷挶户㠸㠴㘷㤹扥捡〲昱㈳㍡〲攲㜷㙥㄰㝦㈰㠸㥦愱戲㐰晣㠴㈵敤㈸ㄷ㠸㤴㕡㕥〲攲ㄸ㠲㔰㔸愷摥㠱攰攴㥥㜸慣昳ㄶ搱ㄷ收搵ㅣ扥攷捣慡㍤っ㐴㥢慤昰摥昵摣搰ㄱ㐹㐰㥣㘴㠱ㄸ㠰扥㠰㔸散〶㜱ち㐱㜰㘶捥〲挱㌹㍦敤㡦㕤㈰㤲㘹搵㔴〲攲㜴㠲攰㜴ㅤ㥥扤㌸挵攴摣㥥㜸慣㌳㠸愱㌰慦づ〰戱㌰っ㐴搱㔶㜸敦㝥㙥っ㐳㈴〱㜱㡥〵㘲㌸晡〲愲攰〶㜱ㅥ㐱㡣㠴捡〲㌱〲㑢摡〵㕤㈰㔲㜱戵㝦〹㠸㡢〸㠲戳㜵㜸昶〲〴愷昶挴㘳㥤㐱㜰㠲慦㍡〰挴扥㘱㈰昶戱ㄵ摥扢愰ㅢ摢㈲㤲㠰戸挲〲ㄱ㐳㕦㐰散攵〶㜱ㄵ㐱㜰捥捥〲挱ㄹ㍦敤ㅡ挸慣捦㑥㥣㙡捦㉦攱㜰ㅤ㌹愴㘱㠴㘷㉦㌸㜰㘲㑦㍣搶㤹〳愷昷慡〳㌸捣ぢ攳㌰搷㔶㜸㙦㠶㙥散㠴㐸挲攱㈶㡢㐳ㅤ晡挲㘱戶㥢挳㕡㜲攰㡣㥤挵㠱昳㝤摡慤㤰㌹㈷㔳〹戵㜳〹㠸摢〹㘲㈶慣昰散〵〸捥敢㠹挷㍡㠳攰散㕥㜵〰㠸扡㌰㄰㔳㙣㠵昷愶攸挶㙥㠸㈴㈰敥戱㐰㉣㐰㕦㐰㑣㜲㠳戸㡦㈰㌸㈹㘷㠱攰㜴㥦昶㠰ぢ㐴㑡敤㔰〲攲㈱㠲搸ㄷ㔶㜸昶〲〴愷昵挴㘳㥤㐱㘴㘱㕥ㅤ〰㈲ㅤ〶愲挶㔶㜸㙦㡥㙥攴ㄱ㐹㐰㍣㘶㠱㔸㠸扥㠰㐸扡㐱㍣㐱㄰㥣㤳戳㐰㜰戶㑦㝢搲〵㈲慡愲㈵㈰㥥㈶㠸㘶㔸攱搹ぢ㄰㥣搵ㄳ㡦㜵〶搱づ昳敡〰㄰㘳挳㐰㙣㘳㉢㔶㝡晥㌰戰戱〴㤱〴挴㡢ㄶ㠸ㄵ攸ぢ㠸慤摤㈰㕥㈶〸㑥挹㔹㈰㌸搹愷晤愳ぢ㐴㉡愹㐶㤷㠰㜸㡤㈰づ㠳ㄵ㥥扤〰㜱戸攳戱捥㈰㌸戵㔷ㅤ〰㘲㜸ㄸ㠸捤㙤㠵昷㘶改挶㔱㠸㈴㈰摥戱㐰㜰㕡㑦㐰㙣敡〶昱ㅥ㐱㥣〰㤵〵㠲㜳㝤摡㍦㈱戳㡥㤵昱戸摡戸㠴挳㠷攴㜰ち㡣昰散〵〷㑥改㠹挷㍡㜳攰挴㕥㜵〰㠷挱㘱ㅣ搶户ㄵ摥㝢愶ㅢ㙢㄰㐹㌸㝣㘶㜱攰愴㥥㜰㌰摣ㅣ扥㈰㠷ぢ愰戲㌸㜰愶㑦晢慡㤳㐳㈲愶晡㤷㜰昸㠶ㅣ㉥㠱ㄱ㥥扤攰挰〹㍤昱㔸㘷づ㥣搶慢づ攰搰㌷㡣㠳㘶㉢扣户㑥㌷㌸ㅢ㈸ㅣ㝥戴㌸㜰㑡㑦㌸㔴戸㌹晣㑣づ㝦㠲捡攲挰㜹㍥敤搷㑥づ昱愴㉡㉢攱愰㜰㔳挵㐱㙢㘱㠴㘷㉦㌸㜰㍡㑦㍣搶㤹〳㈷昵慡〳㌸晣昸㕤挸昵扡ㅦ㙣㠵昷づ敡〶攷〲㠵㐳㕦㡣ㅤ搷敢敥㐳㕦㌸㝣〷㡦て戰㜶㜲扤㑥㠷㔲㜱㉥捥攲挰㔹㍥慤ㅦ㘴搶昷捥愴晡ㅡ挶敦挲搸扡㠶㌹㠰ㄸ晥ちㅢ㍣㝢㠱㠱㜳㜹攲戱捥ㄸ㥥㠰㜹㜵〰㠶捦挲㌰㝣㙡㉢扣昷㔱㌷㌸ㄱ㈸ㄸ〶㕢ㄸ㥥㐵㕦㌰㝣散挶㌰㠴ㄸ㌸ㄱ㘷㘱攰ㄴ㥦戶ㄱ㘴昶愹㔴㔲㝤㔰挲㘱㈸㌹扣っ㈳㍣㝢挱㠱㌳㜹攲戱捥ㅣ摥㠰㜹㜵〰㠷㜷挲㌸扣㙤㉢扣户㔳㌷摥㐲㈴攱㌰摣攲挰戹㍣攱昰愶㥢挳㐸㜲昸㈷㔴ㄶ〷㑥昰㘹㕢㜴㜲㐸挴搵慢㈵ㅣ慡挹㠱㔳㜳㜸昶㠲〳攷昱挴㘳㥤㌹㝣〱昳敡〰づ㉦㠶㜱㜸挱㔶㜸敦慡㙥㝣㠵㐸挲㘱慣挵㠱㌳㜹挲攱㌹㌷㠷㙤挹攱㝢愸㉣づ㥣摥搳戶㠳捣戹づ㔱慢㥥㉡〱ㄱ㈳〸捥捣攱搹ぢ㄰㥣挶ㄳ㡦㜵〶搱〷挷愸敡〰㄰㡦㠵㠱㜸搴㔶㜸敦慥㙥㔴㈲㤲㠰㐸㕢㈰㜴昴〵挴㈳㙥㄰戵〴搱て㉡ぢ〴㘷昷戴敤扢㐰㈴㙢搵㠳㈵㈰㈶ㄲ挴㈰㔸昵づ〴㘷昱㝡〷㘲〸㍣㠲㐰摣ㄳ〶攲㙥㕢攱扢换晡㐶㠸搴搳㕤搶㕤㝦扤㝣㄰攸㔷ㄶ昹慢扦㝥㐵㑢捣㔹㍢晣敥慦戱愹㐹㝥㌲搷ㅦ㌷㐵㙥挳摦て㥦㡤㝢㝦攳㔶挸昵㡤昶摦愴㥤㠹㝢㠲昳ㅥ戳捥㙤㜷㜵改搱㔹㉢捥㙢挳㝤㜸晢ㄶ㘷戶攳㥥敤㠵㉡晣晤攳㡥づ戳慤攵㝦攱㡥挹昸ㄱ㈳㙦㑡㠳㠷㜵慦攴挰摦て昲㠷㠱㠱ㄳ㘴搶㙤搴扢㜸㌸㝦ㄶ扣㥣昷㔲晥捦㙥摦慥搵㘱ㄳ㜳㙥㜷㕢㜰摤ㅤ扣㐲摤㠵户搸㥡慡㍥扣散㔷ㄹ㜳㔹㌹㙡㌹㘱慦㑤㐷搳〷㝦搷㔷㈶愹搱㐴昴ㄹ㤰挸敦㐸愵㈹慢ㅣ㡡捤挰扢㜲晣㐵㈷㙦昵㔱收昹攳摥晤晡㜱㡤㥤㐷挵㘶㜰敤㙥㕥㤱ㅦ㥥㝤㥢ㅢ戲㙤㙤搹ㄵ㔵捤つ㑤㘶换挲㡥㐵㔵つ㑢㌱㡤㡡扢㥡㘳ㅣ昸㑢攱晡㑣晣捦㔴㝣愹㉤㄰㤱摢愵戶ぢ愴挱㉢扢㌶㜰㘵㘷挳㕥㥢㠳愶㜴㘵攷㐲攲㕡㔹㔵㡤搸㕣㘱攷愱挶愰挳搵搰㜷㠵㘵攷㌰戶㠳㠴挳搰㌹㡣ち㜵㝤㘰捡㝡挶㘶捡㉥戶ぢ㈸攲㙦㜴㉤戶㉡㠶ㄸ㈵改㔲㄰㐸扡㍤㘱搹㤹㙥㝢㈷ㅤ摦攲ち㜵㐵㘰扡㝤ㄸ㥢㙦㘷㔷扡晤㈸㜲愵㥢攸㑤挷㜹㈴㐹昷㕢㔸㜶愶攳っ㡤㙢敤㉥っ㑣㤷㘵散搲戵换㝢搲捤昴愶攳㙣㡤愴㌳摤改㌸て㈲改慣戵㕢ㄳ㤸㙥ㄱ㘳㤷慥摤〱㥥㜴ぢ扣改昶㜶搲㌵戹搳㜱扡挱戵㜶愷〶愶㙢㘵散搲戵㍢挸㤳㡥㌳ㄳ㈵敦㥤改愴㙢㜷愷攳㘵㝤㔷扡攳〲搳㉤昵愷㕢敥㐹挷ㄹ㠰㤲㜴〷㌹改づ㜶愷㕢㔶㥡㙥㜵㘰扡㤵晥㜴㠷㜹搲慤昰愶㕢改愴晢扤㍢摤慡搲㜴㉢〳搳慤昶愷㍢搲㤳敥て摥㜴挷㌸改㡥㜶愷㍢愹㌴摤搲挰㜴挷昹搳㥤攰㐹㜷㡡㌷摤改㑥扡㤳摣改㜸戹搵昵摥戵〶愶㍢搵㥦敥㌴㑦扡昳扣改㜸改㔵㜶㠴㌳摣改㜸㔱㔳搲㔹㍢挲愲挰㜴㙢ㄸ扢㜴㐷㌸挷㤳敥㉡㙦㍡㕥攱㤴㜴攷戹搳昱摡愱㙢敤戲㠱改㉥㘴散搲ㅤ攱㘲㑦扡戵摥㜴户㍢改㉥㜵愷攳ㄵ㍡㔷扡㝤〲搳㕤攱㑦㜷㤵㈷ㅤ㉦收㤵散〸て㌹改慥㜱愷攳㜵㌰㔷扡晡挰㜴搷晢搳摤攸㐹挷㑢㘶㈵改㥥㜶搲晤搹㥤敥挵搲㜴戳〳搳慤昵愷扢搵㤳敥㘵㙦扡搷㥣㜴户扢搳昱㥡㡥慣㥤戵愹㑣ぢ㑣㜷ㄷ㘳㤷㙥㉡㜷㝢搲扤攷㑤昷愱㤳敥㕥㜷㍡㕥㍡㜱愵摢㌱㌰摤〳晥㜴て㜹搲㝤攱㑤昷㡤㤳敥慦敥㜴扣㐲攱㑡㤷づ㑣昷愸㍦摤攳㥥㜴㍦㝢搳昱㜲㠵散〸㝦㜷愷攳㠵〰㐹㘷㝤㥡㐷〳搳㍤捤搸愵㍢挲戳ㄴ戹㍥㕥㜹捤愰㘴㔳ㄹ〰㠱愴㝢ㅥぢ㥤ㅦ慦晣挲敤㕡扢㌱㠱改㕥㠲㤱攷扤㝢㠵㈲㔷㍡㝥㌷㉦㐹挷㙦摦㤲敥㔵㉣㜴愶攳昷㕡㔷扡㔱㠱改摥㠰㤱㈷摤㕢ㄴ戹搲㡤㐴扦㈴ㅤ扦攴㑡扡㜷戰搰㤹㡥㕦ㅦ㕤㌰㠷〵愶㝢ㅦ㐶ㅥ㤸ㅦ㔰攴㑡户㉤晡㈵改昸㔵㔲搲㝤㠴㠵捥㜴晣㤲收㑡户㐱㘰扡㑦㘰攴㐹昷ㄹ㐵慥㜴晣㍥㔷㤲㡥㕦搸㈴摤ㄷ㔸㜰搲㔵昲㥣㜹㥤㑦攸㔹昱㌶ㄸ㕦㝤㥡捣㍣晦㑡捦ㄴ晣慤㤷戱㑤㌸㌱㕦㠷㍦慤昳㈵昲㈸㥥㠹㌳㠶晥㤵扤挰捥㈰㥥て㜳愱㡡㘷捦㡡攷戵ㅣ㤴晥㌵挵㍣㥤ㄵ㡦㙦散〵昱攰愹㙢㤷㐷㍤㝡攲昱㙦㡡ㄷ搸㍡晤㕢㝢㐱㍣㜸昶搹攵挱㌳㑢昱昸㡥㘲㥥㔴㔲愷㝦㙦㉦㠸〷㑦㈰扢㍣戲攸㠹挷てㄴ攷㙤㥤晥愳扤㈰ㅥ愶摤戱搶㠳攷㜷攲昱ㄳ挵㍣戵㤳ㅣ㍦摢ぢ攲挱搳戸慥ㅣ㍣㐵ㄳ㡦㕦㈸收搹㤹㜸晣㙡㉦㠸㐷扢摤戱㜲昰㉣㑢㍣捡慡㘰捣ㄳ㉣昱㔰散㤱㈵㕥㠳㜸㌲挵〵换㠳㈷㑡攲㔱㑥ㅢ㥥㈳㠹㐷ㅦ户挷敦㑢㍣㜸慥㈳ㅥㄵ戴攱㘹㡥㜸㔴扡㍤㜸㑡搳㤵㠳愷㉢攲愱搱收〴挷愳慦摢㠳㘷㈵㕤ㅥ㍣攳㄰㡦㉡摡昰㘴㐳㜲攸㙥て㥥㔸㜴㜹慣㜱㍣㈲戴攱昹㠲㜸昴㜳㝢昰摣愰换㠳㥦晢㤲愳㍦㙤昸㤱㉦ㅥ〳摣ㅥ晣㜸敦昲攰㐷户㜸っ愴つ㍦戵挵㘳㤰摢㠳㥦搰㕤ㅥ晣昴ㄵて㠳㌶晣攰ㄵ㡦昵摣ㅥ晣㤰敤昲㔸敢㜸慣㑦ㅢ㝥㜶㡡挷㘰户挷敤㈵ㅥ晣っ㤴ㅣㅢ搰㠶ㅦ㝦攲㌱挴敤挱㡦扡慥ㅣ晣ㄸㄳ㡦つ㘹昳㤰攳戱㤱摢㠳㥦㔶㕤ㅥ晣㈴ㄲ㡦㡤㘹挳て㈱挹㌱搴敤挱て㥣㉥て㝥㤸㠸挷㈶戴㜹搶昱ㄸ收昶㜸扥挴㠳㥦〷攲戱㈹㙤昸㔱㈰㌹㌶㜳㝢昰戰摦㤵㠳㠷㜴昱搸㥣㌶㍣㥡㡢挷㜰户〷㡦摣㕤ㅥ㍣㉡㡢挷〸摡昰㠰㉣ㅥ㈳摤ㅥ㍣昸㜶㜹昰挰㉡ㅥ愳㘸挳㘳慡㜸㙣攱昶攰昱戳换㐳づ㙣㍣㝡㡣㠶㡤昳㌰㜸㠰㤳㙢㙥搵㤰攲㥡扣ㅣ捣㘸戵愵摢㡡〷㌵戱摡捡戲㤲〳㤸捦㡡〷㌲戱ㅡ㘳㔹挹㐱㡢㔶㈵ㄹ㜹昰ㄲ慢戱㤶㤵ㅣ愸㝣戱㜸挰ㄲ慢㙤㉤㉢㌹㌸昹㘲昱㈰㈵㔶摢㔹㔶㜲㐰昲挵攲㠱㐹慣㘲㤶㤵ㅣ㠴㝣㔶㍣ㄸ㠹㔵挲戲㤲〳㡦捦㡡〷㈰戱㑡㔹㔶㜲戰昱㔹昱愰㈳㔶㘹换㑡づ㌰㍥㉢ㅥ㘸挴慡搶戲㤲㠳㡡捦㡡〷ㄷ戱摡摥戲㤲〳〹慤㑡愸昲㠰㈲㔶ㄳ㉤㉢㌹㜸昸㘲昱㈰㈲㔶㍢㔹㔶㜲挰昰㔹昱挰㈱㔶㤳㉤㉢㌹㐸昸慣㜸戰㄰慢㍡换㑡づっ㍥㉢ㅥ㈰挴㙡㥡㘵㈵〷〳㕡㤵㡣㥥〷〵戱㥡㘱㔹挹〱挰㘷挵〳㠱㔸捤戴慣㘴愷昷㔹㜱攷ㄷ慢㔹㤶㤵散攸扥㜱㜱㠷ㄷ慢㌹㤶㤵散摣扥㔸摣挹挵㙡㥥㘵㈵㍢戴捦㡡㍢戶㔸敤㘶㔹挹㑥散换挸㥤㔹慣敡㉤㉢搹㜱㝤㔶摣㠱挵㙡㠱㔸ㄹづ㈶挵晤㔳㉥㠶㕦晤慤㌵㔹㌶〵扥㔵戸攱㤹戳愳㉡敥㥢㘲㜱㔵愹㠵攲敥㈸㡡㉢㍤ち敥㠱愲戸挲愳攰㑥㈷㡡换㍤ち敥㘷愲戸捣愳攰慥㈵㡡㑢㍤ち敥㑤愲戸挴愳攰づ㈴㡡㡢㍤ち敥㌳愲戸挸愳攰㙥㈲㡡ぢ㍤ち敥ㄹ愲戸挰愳攰捥㈰㡡昳㍤ち㙥晦愲㌸捦愳攰㈶㉦㡡㜳㍤ち㙥攵愲㌸挷愳攰㠶㉤㡡戳㍤ち㙥换愲㔸攳㔱㜰昳ㄵ挵㔹ㅥ〵户㔸㔱㥣改㔱㜰㈳ㄵ挵ㄹㅥ〵户㑢㔱㥣敥㔱㜰㔳ㄴ挵㘹ㅥ〵户㍥㔱晣搱愳攰〶㈷㡡㔳㑢ㄵ晤晥ㅦ㘷㜷㥥ㄹ</t>
  </si>
  <si>
    <t>㜸〱捤㥤〷㥣ㄴ攵晤晦敦㌹敥㠶㥢〵㘴㉣搸㐰攰㤰㔳㄰㠴㙤㜷扢㡢愲㔴〵㐵㔰〱㝢㜲㙥㤹㠵搳㉢㜸㜷㈰㘸っ㐶㡣戱户搸戰㜷散㥡㐴㡣㐴㘳㙦戱搷搸㘳慦搱搸㘳搷晦攷昳㥤㤹摢搹㈹㔷昲换晦昵捡戲晢㌰捦户㍥昳摥㤹搹搹㜹扥㍢㔷愱㉡㉡㉡㝥挶㠳晦昳㔱挵㠵㘱昳㔷㜴㜴㥡㉤ㄳ愶户㌵㌷㥢昹捥愶戶搶㡥〹㔳摢摢戳㉢收㌴㜵㜴昶㠳㠱搶搸〴㝤㐷㜵㘳㐷搳㘱㘶㑤攳㌲戳扤〳㐶搵ㄵㄵ㌵㌵㝡㈵昴㥢搹㉦挳改攸昴搲慢搸挰慡㐲搷搸昴㘷㔳挳㐶㘷ㄳ㘱㌳㠰捤㐰㌶㠳搸慣挷㘶㌰ㅢ㠳捤晡㙣㌶㘰戳㈱㥢㡤搸っ㘱戳㌱㥢㑤搸㙣捡㠶昹昵捤搹っ㐵㌳㜰ㄸ㥡〵搳愷捤换ㅤ㠴戵㤹摦搹搶㙥㡥ㅦ戹㤷㌵收挹戱搸㠴搸㠴㜸㈶摥㌰㈱㍡㝥攴昴愵捤㥤㑢摢捤挹慤收搲捥昶㙣昳昸㤱扢㉦捤㌵㌷攵㜷㌵㔷㉣㘸㍢搸㙣㥤㙣收愲㠹㕣㌶㤹㡥㈵敢敢㡢㤹㑣㝡攰ㄶ㠸㍣㜷晡戴摤摢捤㘲挷㝦㉢收㜰挶㥣㌷㝤摡㠴戹㘶攷㝦㉢收〸挴㐴挸ㄹ㙤㉤搹愶搶晦㔲搰㙡扥愷昵㌳捣㝣ㄳ摦㝣搳㙣㙦㙡㕤㌴〱挳㉥〳㡤㕥㙡挲搴㡥㡥愵㉤㑢戸ㅤ㑤㌷㥢㥢昷㌴㡢昲愶户捣攸攸摣㍤摢摥搲㌱戰㠵晣捣㜶戳㌵㙦㜶慣搷㌲㜳㜹摥㙣戶つ㍢㙡㕡昶捡戶捦捤戶㤸㔵㕣ㄸ摣㘲扤㠷戳ぢ㘶㙢㘷㔳攷㡡㐱㉤ぢ㍢捣㍤戳慤㡢㑣㥡㔴户散扣戴愹愰慡慡昰慣攸户㜵搰挸攴㡤挲㜸㕡愶㉦捥戶㜷㑡㡦㙦㘱㉣挸搶戵戹挸㕡㤴㡤㡢㥢搴㐸㡦ㄷ摦戳昹㑤㉤扢㥡敤慤㘶㌳㤳昰㥤ㅣ攷㌱ㄲ㐰搶晢搰㐵捡㔹ㅤ扥㑢㙡㠰扤昳㜱㕤㤸㐵ㅢ㠹㘶搳戹㙤敤㉤搸㈰㜷㌳戳慤㤳㘳攳攷㜷ㄶ㘶㤸换㈶㐷㈷挴昵㕡㘸昵㔱戴摢ㄲ捤〶㠰㔱㘸㙢㘹㍡㉣㑢摡㤳ㄲ戱晡㐹晡㘸㕡搴愱㔱㔵㉦㘱㑦㜷挷攷摥㔶搹㤸慤㙣捣㔵㌶收㉢ㅢぢ㤵㡤㘶㘵㘳戱戲㜱㔱㘵攳攲捡挶愶捡挶㠳㉡ㅢて㠶㡤昳愸改摦扦搲㝥㡣㝣敥㤸戵搵搱摡㜹搷扣㌰㘶挸㤸㡥㤷慥㔳摣戹攵搸戰㌵ㄶ挲挷㍢〶㕡㝤㉣ㅡ㙤ㅢ㌴扥昱㌶㑣搲挷搱㘲㍣ㅡ愵㥥挱㜸㌹收换捦㕣昷昹〷挹㍤愶㕥昰捥昳㌵摦慦㔹敦㔸挵㠳㠸㈴㥢㠰㠵昰㘴ㄳㄹ㉡㡡㐶㡢愱昱㈶㡢㈲㔹㥣ㄶ〹㌴㑡㍤㙡㈷㝢昷㤴户户㝦敥敥㝦敥戲敥昹搸捡㜳捦㝣扣㥦攲挱㑡㤲搵㘳㈱㍣㔹〳㐳愵搰㘸㘹㌴㥥㘴昱㑣㜴㤲㥥愱挵㈴㌴㑡摤㙦㈷慢慣晣晣愹㘱ㄵㄳ㘷㕦昷挷ㅤ㡡扢㈶户戹㑤昱愰㈸挹戶挷㐲㜸戲挹っ戵〳ㅡ㙤㐷㌴扥㘴㤹㐹晡ㄴ㕡㑣㐵愳搴ㅤ㜶戲㙦ㅥ扥慡晦㤰愳㡥㥥㝤摣㙢搵ㄳ㍦㝤敢换㑥挵晤㔰㤲㑤挷㐲㜸戲ㄹっ㌵ㄳ㡤戶ㄳㅡ㙦戲ㄴ㤲敤㑣㡢㔹㘸㤴晡戳㥤㙣㡦昱昹㥤㜶ㅤ㜵挶慣㕢扦㝤敦攷㌳㜷昸攰㌷㡡〷㜹㐹戶ぢㄶ挲㤳敤捡㔰㜳搰㘸扢愱昱㈶换㘰㠳㥥㑢㡢㜹㘸㤴扡挹㑥㜶昵攳扦㍡扣㘱收㜹扢㥣昵搹愷昷っ扦昳戹㔶挵てㄳ㐹戶〷ㄶ挲㤳敤挹㔰昳搱㘸ぢ搰㜸㤳愵戱㠱㉣愴挵㕥㘸㤴扡摡㑥㜶挰㕤愷㝤扤愰㜹搳戹㘷搵㉤慢扡㝥散捥㈹㌵〰㙡㐹戶てㄶ挲㤳敤换㔰晢愱搱昶㐷攳㑤㤶㡡㑦搲て愰挵㉦搰㈸㜵愹㥤散敢扦㉤扡昱慣攱㡦捥㍡昱て戵㈳戶ㅡ戴㘰ㄷ挵て㐷㐹搶㠸㠵昰㘴〷㐲慢㘷搱㘸㌹㌴摥㘴つ改㐹㝡㥥ㄶ〵㌴㑡㥤攷㈴㥢㜶收愰戳づ扡㜰敥㔹晡户慢戶摣㝢搳㔶挵て㘱㐹㔶挴㐲㜸戲㐵っ戵ㄸ㡤搶㠴挶㤳㉣ㄱ㑤㑥搲て愲挵挱㘸㤴㍡挳㑥昶晥㜵ㄷ㉥扢㝤挲慦㘷㥤㜲晦搳㐷摣戲敡慥ㄱ㡡ㅦ昶㤲慣〵ぢ攱挹㕡ㄹ慡つ㡤戶〴㡤㌷㔹っ晢搹㈱戴㘸㐷愳搴㐹㜶戲戳慦㝥敢敥㜳慥㍢㘸摥㥡ㄳ㜷ㅢ㝥攱散愷敥㔲㍣愹㤰㘴㥤㔸〸㑦戶㤴愱㤶愱搱づ㐵攳㐹ㄶ捦愴㈶改换㘹戱〲㡤㔲挷搸挹㤲愳挶㕣㤳晦改戰㈹㤷㑤摣攲改挳㥦㜸慣㑥昱攴㐵㤲ㅤ㡥㠵昰㘴扦㘲愸㈳搰㘸扦㐶攳㑤㤶挲愶扦㤲ㄶ㐷愲㔱㙡愵㥤㙣昳㔵㔷㕣戳㜵挷㝤㔳㡥㝡户㘱敥〷愳㌳㈳ㄴ㑦㤲㈴搹㔱㔸〸㑦戶ち㕡晤㘸㌴摡㙦搱昸㤲㈵㈶改挷搰攲㜷㘸㤴㕡㙥㈷㙢㑢晥收挱摢ㅥ晢攵慣㥢昵㡥㝦㍣昱昲㍥㔳ㄵ㑦挶㈴搹㜱㔸〸㑦㜶㍣㐳㥤㠰㐶㍢ㄱ㡤㌷㔹ㅡ㐷㤰㤳㘸㜱㌲ㅡ愵づ㜱搶散攵晢㝦昱挶扢㝢㑣㕢㔷晤挳㔶て捤㕡㜷扡攲㐹㥦㈴㍢ㄵぢ攱挹㑥㘳愸搳搱㘸扦㐷攳㑢㠶慤昱っ㕡㥣㠹㐶愹㠳散㘴挳攲㙢㉥㌹攲攲换㜶扢攴扣ぢ㐶敤㝤搰扡晢ㄴ㑦㉥㈵搹搹㔸〸㑦㜶づ㐳慤㐶愳㥤㡢挶㤷っ㍢昵㜹戴㌸ㅦ㡤㔲㜹㍢搹㝤〷㝣㜰晥ぢ慢收㑣㍢㌷㌲㘴昰㙤愷慥摣㐹つ㠱㕡㤲㕤㠸㠵昰㘴ㄷ㌱搴挵㘸戴㑢搰㜸㤳㌵〰攳愵戴戸っ㡤㔲〷搸挹㡥搰㥥愸摥晢扣捡㌹㈷搷摦㜴晣㙢㕦敥㜹戹攲挹戲㈴扢〲ぢ攱挹慥㘴愸㌵㘸戴慢搰㜸㤳愵㠰昱㙡㕡㕣㠳㐶愹㠵㜶戲摦㕥戶晦㡢㙦晦㝤昵戴㑢㥦㌸扥昶搸晢慥㙡㔴㍣㈹㤷㘴搷㘱㈱㍣搹昵っ㜵〳ㅡ敤㐶㌴扥㘴戱㐹晡㑤戴昸〳ㅡ愵收摡挹㌶ㅦ扢挹㕤㑦㍤戱搷㥣㉢摢㥦㡡㌵㉥晡敥㜸戵㈹搴㤲散㑦㔸〸㑦㜶㌳㐳慤㐵愳摤㠲挶㤷っ挷挶㍦搳攲㔶㌴㑡敤㙣㈷㝢㜶攷摤慦ㅢ㜸晢㌵戳㑦晥晤㜵敦摤㜷㘳昲ぢ戵ㄹ搴㤲散㉦㔸〸㑦㜶ㅢ㐳摤㡥㐶晢㉢ㅡ㕦㌲㝣挴摣㐱㡢㍢搱㈸㌵挵㑥㌶昴㤴㡡攴搳㜳搶捣昹晤挳敦㍦愷戶摤晡〴戵㌹搴㤲散㙥㉣㠴㈷扢㠷愱敥㐵愳摤㠷挶㥢㉣㡤㥤晡㝥㕡㍣㠰㐶愹㡣㥤㙣捤ㄳ敤昷扦户捤换搳㔷昵㕦㜵摥搸㕢㕦㙥㔲㐳愱㤶㘴て㘱㈱㍣搹摦ㄸ敡㘱㌴摡㈳㘸㍣挹ㄲ㌱㙣㈰㡦搲攲㌱㌴㑡挵敤㘴㙦つㅦ㜶挲搳户ㄹ㜳㉦扣敦攱㙦㘷攷㌷晣㜰攰ㄳ㔰敦㘱㥦昳捥㘸捦ㅥ㡡㙦ㄱ愵㉦㈸昱〹㔱晥敢昹㥢ㄹ扥㤸ㄵ敢㡢愹㘲㉣㔶愸㡦㘶ㄳ搹敡㕡㠴敤敤㔷〰ㅥ㥥〷ㄶ昷㙥挲愹昳愱昲㥤㘰搸戴㙣㠷㔹晡㡡㌰捥搶㑤㙢㕢摡㕡攸ㄸㅡ慣㥣摦㤹敤㌴㌷昷敡㑡㐱㝣㙥昳昱㡤挹散㤰㝣挳扤㙥㝢㘵㥢㤷㥡㔳㤷㌷㔹敡㉤㍣㙡㝣㕦㙡换㠵㙢㜷㙡㌷て改搲晡㐶㌴ㄵ㕦攸㤷㐹㙣摦㕡㕡㉡㙢㕣㈳愷㉦㙥敢㌰㕢㘵㜸攳㕡㜶㙦捡ㅦ㙣戶捦㌷㜹㌹挰㉣挸慡づ愱捡晥搲㌶㙥㕥㉢㔶ㄴ㕦挳ち愳摣搲攲捣攵㥤㘶㙢挱㉣㘰扣㑢捣昶捥ㄵぢ戲戹㘶㜳攳㌲ㄳ㉢㈷ㄴ㥢㤵㠹㜷㙡换㉦敤㤸摥搶摡搹摥搶㕣慥㤹㕡㔸㤶挵ㄷ挵挲㙥㙤〵ㄳ摦昳慡昸愸㔰ㄵ晤晡㈹㔵戱㑤搰㤷㉤挶敤㤸㈰㙦㠴敢㉤摥〲敦昹愶攵㥢摤㠴㍤戱㜶㔸㡢㘶㤳摢㘴攵攸ㅥ㠲㐹㕣㠶ㄹㅢ㙥攸㕡㈷㕥㍢愱昵㤸㜰㙢ㄹ㘳搷㍢昷晦搷戸戲㜲㐳㝢敤㘷㉥挳㤷改㔹昸摥搸㙣戶㜷㝢攵㐷㜱㐴晡㤳㘸慡㈷㘲㙦づ愵㔷〵ぢ戵㕣慤愸㍥戴愹搰戹㔸㕢㙣㌶㉤㕡捣戳㉣㕣ㅤ慡愹㈱㕡摦㐳㝦ㅡ㈲晤ㄹ㌶捦愲㠹㐴㉡戴攷㘸愴㐵昴扦㕢晤敡㔱昸扦敦㕦搳㉢攱愵换㘵〱㕣挳改愸㙥搹愹慤扤愳㕦扦愰戵㥣㤵敤㔸摣挹捤戳㝢㈵攳㍤捦收〵㌴搵愳搱昴㜸ㄵ㘰㌰㡣慡㜸戱㘳㔰换っ戳㤸挵㈵㈶搹扢㔵戶扡挵扡㙡㌱挳散挸敢扣扣㌱ㅢ晢捡㜲つ㑢搸昹〷戶㜰敢㌷㤷㜷捥挸㜶㘶晢户攰㐲〹摥㈵ㅤ㐶攳挴换㕡愲攷㈰㤱㌹摥ㄱ扢㠷〸㠶㉣扡愲っ㄰㠱ㄵ〹㍢づ昶㤷㡡㝥㜶摢晤㑡㘰散挳戱ㄲ㥡㜷㐳㉦扦攰挱㑢て㍢㥢慤ぢ㔶㉣㌱㍢㘸㕥愳㜵㡢搲扢㝢㌱搸扣㝣㙥㘱㘷㔳㜳挷〴㡣㜴攷昶戶愵㑢晥㥢㜱ㄸ㑢㝦ㄱ㡤昳愸摥ち㕢㜱敦搷〹戸㉡晡㉦攳㝢搳搸㔸㔱挳㘸㤴攸㕢戲攱搶㡡㘰㍦攳㍦㜹攸慦攲扦㐸㜷扡敡㍡㔸昴攵攲㔰㌵散〷戶㠰搰㠲㜶㔳㉥㜷搵㐸〷戴〷戵散摤搶㝥㜰慥慤敤㘰㙥㑦敢㐹慦㘳戱㘹㜶昲ㄲ搲〰晢㤲㤹㕣ㅡ㔳慡㕦扦戲敢㍦慥㙢㑤㈳㄰㕦㝢〳捤愰愹捤捤㈳㥤㠸ㅤ摡㥢㄰昵挳挵㉣敤㉤㉣㈴㜱㈴敦㙣敢㐴搲㤱换ㅡ㐶㙥㍢㜲㥡搹搱㌹㜲㍡㍥㉣㐷昲㈳慡戹愹搵ㅣ㌹愶戵㙤㘴扢搹戱〴ㄷ㡤捤戱ㄳ㤶㌷㜷㉣㔷挳㐰㠶㤷㜱㐶㝦㕥㝦搰昳㠹慦愶㕥昳攱㈳收㌶晤て㝦㕣つ戵ㄵ扥㡢㐹㘳㤰慢ㄶ㉦晤㕤㌴㙡㌳㤸昱㠸㠳攵昲㠷晥㍥晡晡〷㙣㍥㐴㠳攳㠶扣ㄳ㌸㙣㝣㘴㜵搵㔸晣捦㐳㠷晥㌱㥢㝦愱㔱攳搰㜰挷搵㍦㐱攳㍣㤴㠱昸摣ㅥ攴㍤摤〶㘲晦㝢晡〵愴ㄱ扤ㅢ㥤ㅡてぢ扥慦㍡㌹敡㈴愷㤳㥡搲㄰㌸㄰㐰戵慤昰㕤攰㥡〸㌷〱昰〳晤晢挱㉣ㄸ挰㑦捣㐱㌰㍡户㐶ㄷ㠰㑡慢慢愲搰〹㠰㝥㄰攸扣扣慦攲㄰〹㠰㙡昴㥣㠷晡敥㈷ㄷ㠰ㄸ挴㝥〰㍡㘳敡摤攸㔴〲㝥㐱〰㍥㐵昰㐰〰㥦搸ち摦㐵户〶㐴慡攵㈸㌶攰㤰㍦㠶㔹㌰㠰㡤愰搶㠷戰搹ㄸ㡤ぢ挰愶㔶㔷愵㄰㐴〰㙣㐶愳捤搱愸っ㐴〲㘰㈸㝡捥㐳扤敤〶㤰㠶搸て㘰〴㘳敡摤攸搴㈴昸〵〱㜸㈹っ挰㡢戶挲㜷㈱㜰㌲㈲搵㜲ㄴ㘳㌸攴攷㐳〱㙣〳戵㍥㡥捤㜸㌴㉥〰ㄳ慣慥摡〱㐱〴挰㐴ㅡ㐵搱愸㈹㄰〹㠰ㄸ㝡捥㐳㍤敥〶戰㈳挴㝥〰昵㡣愹㜷愳㔳㔳攱ㄷ〴攰扥㌰〰昷摡ち摦挵挹ㄹ㠸㔴换㔱散㠰愴敡敥㔰〰㔳愰搶愷戲㤹㠶挶〵㘰㠶搵㔵㌳ㄱ㐴〰捣愴搱㑥㘸ㄴ慦㔷ち㠰㥤搱㜳ㅥ敡㔶㌷㠰㥤㈰昶〳搸㤵㌱昵㙥㜴㙡ㄶ晣㠲〰摣㄰〶攰㝡㕢攱扢㘰扡㉢㈲搵㜲ㄴぢ㌸攴㙢㐳〱散〵戵扥㌷㥢㝤搰戸〰散㘷㜵搵ㅣ〴ㄱ〰晢搳攸〰㌴㙡㉥㐴〲攰ㄷ攸㌹て㜵愹ㅢ挰㙥㄰晢〱㘴ㄹ㔳敦㐶愷收挱㉦〸挰㌹㘱〰捥戶ㄵ扥㡢戸㝢㈲㔲㉤㐷㜱㄰㠷㝣㘶㈸㠰㘶愸昵ㄶ㌶慤㘸㕣〰㤶㔸㕤㌵ㅦ㐱〴挰㈱㌴㙡㐷愳ㄶ㐲㈴〰㍡搰㜳ㅥ敡㐴㌷㠰〵㄰晢〱ㅣ捡㤸㝡㌷㍡戵ㄷ晣㠲〰ㅣㄵ〶攰㌷戶挲㜷㘱㜹㕦㐴慡攵㈸㡥攴㤰㔷㠶〲㌸ち㙡㝤ㄵ㥢愳搱戸〰ㅣ㘳㜵搵㝥〸㈲〰㝥㐷愳㘳搱愸〳㈰ㄲ〰挷愱攷㍣搴㌲㌷㠰晤㈱昶〳㌸㠹㌱昵㙥㜴敡ㄷ昰ぢ〲搰ㅣ〶攰㘰㕢攱扢搸㝤㈰㈲搵㜲ㄴ㘷㜱挸㑤愱〰捥㠱㕡㕦捤收㕣㌴㉥〰攷㕢㕤㤵㐵㄰〱㜰〱㡤㉥㐴愳昲㄰〹㠰㡢搰㜳ㅥ敡㐰㌷㠰ㅣ挴㝥〰㤷挱㍥愲㜷愳㔳〵昸〵〱搸㉢っ挰㐲〷㠰昷〲㍣慦慣搷㜲ㄴ搷㜱挸昳㐳〱摣〰戵㝥㈳㥢㥢搰戸〰晣搱敡慡挵〸㈲〰晥㐴愳㥢搱愸㠳㈰ㄲ〰㙢搱㜳ㅥ㙡ㄷ㌷㠰㈶㠸晤〰搶㌱愶摥㡤㑥ㅤっ扦㈰〰㔳挲〰散㘸㉢㝣㤳〲慤㠸㔴换㔱摣挳㈱㑦づ〵㜰ㅦ搴晡晤㙣ㅥ㐰攳〲昰㤰搵㔵㙤〸㈲〰晥㐶愳㠷搱愸㐳㈰ㄲ〰㡦愰攷㍣㔴搲つ㘰〹挴㝥〰㑦㌰愶摥㡤㑥戵挳㉦〸挰㌶㘱〰挶摡ち摦㐴挵㔲㐴慡攵㈸㕥攰㤰户づ〵昰ㄲ搴晡换㙣㕥㐱攳〲昰て慢慢㤶㈱㠸〰㜸㡤㐶慦愳㔱换㈱ㄲ〰㙦愰攷㍣搴㜰㌷㠰㐳㈱昶〳㜸㠷㌱昵㙥㜴㙡〵晣㠲〰㙣ㄴ〶㘰㐳㕢攱㥢㍣昹ㄵ㈲搵㜲ㄴ晦攲㤰搷て〵昰㈹搴晡㘷㙣㍥㐷攳〲昰愵搵㔵㐷㈰㠸〰昸㡡㐶晦㐶愳㔶㐲㈴〰扥㐶捦㜹愸ㅡ㌷㠰㕦㐳散〷昰㍤㘳敡摤攸搴㤱昰ぢ〲昰搳㡦㈱愷挲㍦摡ち摦㠴捥㉡㐴慡攵㈸慡㉡㌱攴敦㘱ㄶ㝣㉡慣㐱慤昷㘷㔳㠳挶〵㈰㘲㜵搵搱〸㌲㡡㠱〶搰㘸㈰ㅡ㜵っ扡〲㘰㄰㝡捥㐳㝤㡥ㅣ㕤㕦㠶㝥ぢ戱ㅦ挰晡戰㡦攸摤攸ㄴ㘷㡥㠲〰扣ㅦ〶攰㍤㕢攱㥢㘴㍡ㅥ㤱〴挰收ㅣ昲㍢愱〰㠶㐱慤㙦挱㘶㌸㐷㔷晡㌶㌸搲敡慡ㄳ㄰㘸ㄴ㔷愷㤶㐶愳搰愸㤳搰ㄵ〰㕢愲攷㍣搴㉢㙥〰㈷㐲散〷戰㌵散㈳㝡㌷㍡㜵㌲晣㠲〰㍣ㅤ〶攰㈹㕢戱戹㜷攲敢㌴㐴ㄲ〰㔱づ昹㠹㔰〰㜱愸昵〴㥢㈴㐷㔷〲搰㘰㜵搵改〸㌴㡡慢㤳愲㔱ㅡ㡤㍡〳㕤〱㤰㐱捦㜹愸〷摣〰㝥て戱ㅦ挰㘴搸㐷昴㙥㜴敡㑣昸〵〱戸㍤っ挰㙤戶挲㌷ㄹ㜷づ㈲〹㠰㥤㌸攴㜵愱〰㘶㐱慤捦㘶戳ぢ㐷㔷〲㌰挷敡慡搵〸㌴㡡慢戳ㅢ㡤收愲㔱攷愱㉢〰收愱攷㍣搴㑤㙥〰攷㐲散〷㌰ㅦ昶ㄱ扤ㅢ㥤㍡ㅦ㝥㐱〰慥っ〳㜰㠵慤昰㑤㄰㕥㠴㐸〲攰〰づ昹戲㔰〰扦㠴㕡㙦㘴㜳㈰㐷㔷〲㤰戳扡敡㘲〴ㅡ㠵㤷㥥愷㔱〱㡤扡ㄴ㕤〱㘰愲攷㍣搴戹㙥〰㤷㐰散〷搰〴晢㠸摥㡤㑥㕤〶扦㈰〰愷㠶〱㌸挵㔶昸㈶㉤慦㐴㈴〱搰捥㈱㥦ㄴち愰ㄳ㙡㝤㈹㥢㘵ㅣ㕤〹挰㜲慢慢㌸愳㌹㡡慢戳㠲㐶㠷愱㔱㔷愳㉢〰づ㐷捦㜹愸愳摤〰慥㠲搸て㘰㈵散㈳㝡㌷㍡㜵つ晣㠲〰ㅣㄶ〶㘰㠵慤昰㑤愴㕥㡦㐸〲攰㔸づ昹搰㔰〰挷㐳慤㥦挰收㐴㡥慥〴攰㘴慢慢㙥㐰愰㔱㕣㥤㔳㘸㜴㉡ㅡ㜵ㄳ扡〲攰㌴昴㥣㠷㙡㜵〳戸ㄱ㘲㍦㠰㌳㘱ㅦ搱扢搱愹㍦挰㉦〸㐰㈱っ㐰摥㔶昸㈶㜷㙦㐶㈴〱㜰㈱㠷㥣つ〵㜰㌱搴晡㈵㙣㉥攵攸㑡〰㉥户扡㙡㉤〲㡤攲敡㕣㐱愳㉢搱愸㍦愳㉢〰搶愰攷㍣搴㍥㙥〰户㐰散〷㜰㉤散㈳㝡㌷㍡㜵㉢晣㠲〰捣つ〳戰㥢慤昰㑤㌸摦㠶㐸〲攰㘶づ㜹搷㔰〰户㐰慤晦㤹捤慤ㅣ㕤〹挰㕦慣慥扡ㅤ㠱㐶㜱㜵㙥愳搱敤㘸搴ㅤ攸ち㠰扦愲攷㍣搴㌴㌷㠰扦㐲散〷㜰㌷散㈳㝡㌷㍡㜵㈷晣㠲〰愴挳〰愴㙣㠵㙦ㄲ晣ㅥ㐴ㄲ〰て㜳挸昵愱〰ㅥ㠵㕡㝦㡣捤攳㘸㕣〰㥥戴扡敡㕥〴ㅡ挵搵㜹㡡㐶㑦愳㔱昷愳㉢〰㥥㐱捦㜹愸昱㙥〰昷㐱散〷昰㍣散㈳㝡㌷㍡昵〰晣㠲〰㡣ち〳㔰㙢㉢㝣ㄳ昳㝦㐳㈴〱昰㍡㠷㍣㈲ㄴ挰㥢㔰敢㙦戱㜹㥢愳㉢㙤〱敦㕡㕤昵㌰〲㡤攲敡扣㐷愳昷搱愸㐷搱ㄵ〰ㅦ愰攷㍣搴挶㙥〰㡦㐰散〷昰㌱散㈳㝡㌷㍡昵ㄸ晣㠲〰っっ〳㌰挰㔶㜸㡢〵慡㥦㐴愴㍥㑣昲づ攰㠰㡢㝢㌵㤹㠷㜲㔶㙡扤㈲慡㠵愷㉦敤攸㙣㤳㈹戴㐱挵ㄹ㙤㜳摢㍡㘷㌴㜵㉣㘹捥慥搸戰㘸㉦散扤搸㙣挵〴㜷㍢收戹㍤戲戶㈵㑢捣㠲㕥㥣摦戶戴㍤㙦捥㥥昱扦㌰〱㡥昵挳㕢㈷㜳摦㤵ち㡦晦㙣㑥户〲㥥搸㑡昰愸愸㝥ㅡ〱扤㔳㜳㔲戳散㥡㐶㤷㐵〳㠶㠳㑢㐴ㄷ㌴㜵㌶㥢〳㡡㌲㠵㉤换㌵㐵㔰㐴搵㐰愱㝦㜱挱㘲㑣㔹捤ㄸ㔴摣戹扤愹挰㌹㈲扥ㄹㅢ㔹愶㜳捣㐵愸㄰搸扤慤愳㠹〵换㠳㡡ぢ摡戳慤ㅤ㑢㌸搹㤹㕦戱㐱㔹㑦㘶㐵慢㡢搳㥡㕡㍢㤰㐶摥㐵㉥て㉥捥㕦摣㜶㈸㝥愹戰戴愵㜵攷散㤲㡥晦㠹㜷㐵昱㙤㤱㠷扣㌵慡㔲㔵㔶慡㥡捡㥡晦昴晤搱晥㡤㝤㙣㐳慢〶㝣㈴戶搳捥昶愶摣㔲〲㤳ㅣ㜱戴㔵㙣攴㍤慣愸㝥〶㑢摥㘹㑤搷㕢攸愹㐹攰㔸换㉡昰〳愷挷扢㝥晥戱〵捣昵慦㌱㥣㠱摦愰搹㘵攷㠵戳㑢搵㍡晦愷摦㔲㔴㍦㡢挸扤㉥㡥ㄸ〲攳昵慣㑤㠸〵ㄳ摣愲戰㘷㘲㑢㘰捦扢㔹㐶㡡㘲挳㉤㜴扤搲攲㑥㤸㕦ㅦ㔸㥣㤳捤㤹捤㈸ぢ㘸挹㜶慥㘷㜵㔸㥦㠱㕡晢づ㕢㌷扤慤愵㈵换㑤㡥扦ㄸ㤸㥦捦㌶㥢㌵挵愹㑢㍢摢㜶㙢㙡搵㡢㘸㘴扢戴㐵搹攵㄰㘵㤷㕢ㄳ昸挵㍤㔹㉥㈴换㡣搵戶㈸摢摥搴戹戸愵㈹㕦挳づ攷㑢晦㈷戶㔵ㅣ㍦慡〰搳㜹㌸挷ㄲ㙦㐵㠰㌵㉦㡦户㝢〲㡡㘸㠸㡥㙦㍦戶攸㑡愵攱㥦晡て慢㐹㜰攴㤱てㄴ晤㍢㐴慢挶㑢づ㐵㌲㤶㑦㘵㉡ㄶ㡢㥦慥挴㈶㉡〷㈷昵㜷ㅡ攰愵㝦て㔳㉥昰㔵昵㍣㥡㙥㑢つ晡挳㈰㌲愷㉤㕢搸㈹㥢挷慦㝦晡摢扦晤愹挱㕢换㐳㑤扢挱攲㡦改愸㈷挲散昶戲愶㠲搹㕥㐳挱㝣晣戶愹㡡㘵㈳㥡昵ㅥ㘲ㅡ扣㕦㐵㜵昵㠰㥡愰㕣戳㥤㔸愳敤㈹㜵昷㙦愷㘶晢攲㝦戴㐷㝡㐷㡥㍤ㄲ㤱㡦愸ㅦ戰㍡晡㡦㕣愷ㄷ㈰攴晡㜸っ㝥愲挱捦㘸慡㕦㠴搲晢摥㤴搷㘱愰㕡㐳㠷㔱㤵晣㙡㠶ㄵ㈲㌵愸愶㤰搲㤲㙡㔹㤱〱慥㤲㄰捤慡〶愹㜱㝥㡡愳捤挷㔶㙥ㄶ㈲搶昱㤵愵㈷昸㘴愸愸慣慣挲㕢慤㜹换改㝣㘹ㄱ慣㘵扥㈹戵㈲㙡㌸㠶愰戱㡡㜰㜳敥㉣㠸摦ㄸ昰搳㤴攷㘰㠴愹敤㥦昱㥦㍣㈲ㄱ扤ㄲ㉥ㄵㄱ昵㉡㕡㠷㐳㠴ㄲぢㄴ摥〱㕣〶㐳愳摥㠵㤰㘷〳慥捦㉥昵㍥扡晣晣挲挵㍤愰㤲㠷攷搸愸㍥㠰㤴挷㐷㕤㘳㤰て戱挴挳㑥搷㘶㔸〳㘹捦㥢攱㐷昴挰㑢攷捦摡戸㈰慦㡦戱攰っ㤹〲㝢挸ㄱ搸攸〳㘸昸慦㘰㠳㠱㌴ㄸ㐴㠳㑦㘰挰昷㔷㕢て扤㔰㙥愸ㄸつ攰㘶挰〵摣扥㜰攵㜰㜱㕢㥦㌹㌶㘰㡥ㅦ㘰攰攵昶ㄳ㘴㍤㜰攳㕢㈴摣㌶㘲㄰慥㜰ㄹ户㡤㈱敤㤹㕢㈵摣㐸㐶摦㐴㠲㔸ㅤ挵挲㠴〰㙥㥢挲㐶摦㡣㠶㉣㕡〸㌰搸㥣〶㐳㘹挰㍡〶攱㌶っ扤㌰㙥晣戵㑦〰户攱㜰〱㌷㤶㌶㌸㌹㕣摣㐶㌰挷㐸收㘰ㄹ㠲㤷ㅢ㙢て㠴㥢㔶ぢ㤳摥㝥㍥㉢㔶㉢〸换㔱っ捣戲㠵㌲㤶愳㈱敤㤹㈵换ㅢ昰挴㉦扢ㄸ〴ぢ昲㘲㡤㠳戳ㅡㄴ搸摢攰㔶戰搱户愶㈱敢ㅦ〲っ挶搰㘰㉣つ㔸ㄲ㈱㉣户㐱㉦㠴愵晣㤸㈹㠰攵㜸戸㠰攵〸㔷づㄷ换㙤㤹㘳〲㜳戰愲挱换㤲㘵っ㍤㙣㠳㉣㜲㄰㙥㔱〶㘱戵㐳ㄹ户㌸愴㍤㜳㘳㔵〴㥥戸㑣捡㈰づ㌷㤶㐶〴㘰㐹挲㐶慦愷㈱换㈶〲っㅡ㘸㤰愲〱㉢㈹㠴㕢ㅡ扤㔰㙥愸搰て攰㌶〹㉥攰挶攲ち㈷㠷㡢摢㜶捣戱㍤㜳戰㄰挲换㙤ち㘴ㄶ㌷㙥㠳昲㠸愳㜵㥤て慡愹㌰ㄱ㙥㍢㌰挸㌴昴捡戸㑤㠱戴㘷㙥㉣愶挰ㄳ㤵ㄶっ㠲〵㜹戱愲挲ㄹ㌲〵昶昶㌶つ㌶晡㜴ㅡ戲摡㈲挰㘰〶つ㘶搲㠰〵ㄸ挲㙤㈷昴挲戸昱㈷㘶〱摣㘶挱〵摣㔸㤳攱攴㜰㜱㥢捤ㅣ扢㌰〷敢㈷扣摣㔸㌴搱挳昶挶㤲ち攱㌶㠷㐱㔸㕢㔱挶㙤㉥愴㍤㜳㘳つ〶㥥昸挱ㅡ㠳㌸摣㔸㠸攱っ㤹㐲㥢摢敥戰搱昷愰㈱㡢㌴〲っ昶愴挱㝣ㅡ戰㙥㐳戸㉤㐰㉦㡣ㅢ㝦㉤ㄷ挰㙤㉦戸㠰㕢搶㤵挳挵㙤㙦收搸㠷㌹㔸㜶攱攵挶㕡㡢ㅥ戶㌷㔶㘲〸户晤ㄸ㠴㈵ㄹ㘵摣づ㠰戴㘷㙥㉣摤挰ㄳ㍦㠷㘳㄰㠷ㅢ敢㌷〲戰晣ㄲ㌶㝡㈳つ㔹摢ㄱ㘰㜰㈰つ戲㌴㘰戹㠷㜰换愱ㄷ挶㡤㍦晣ぢ攰㔶㠰ぢ戸戱〲挴挹攱攲㘶㌲㐷㤱㌹㡥㠴㠱㤷摢㔱㤰昵挰㡤〵ㅣ挲㙤㌱㠳戰㤲愳㡣摢㐱㤰昶捣㡤ㄵㅦ㜸攲挷㜶っ攲㜰㘳搹㠷㌳㘴ち敤敤慤ㄹ㌶㝡ぢつ㔹ㄲㄲ㘰搰㑡㠳㌶ㅡ戰㑡㐴戸㉤㐱㉦㡣ㅢ㝦挳ㄸ挰慤ㅤ㉥攰挶挲ㄱ㈷㠷㡢㕢〷㜳昰戶〲㡡㐵ㅥ㕥㙥慣散攸㠱ㅢ敢㍥㠴摢㌲〶㘱〱㐸ㄹ户攵㤰昶捣㡤㠵㈲㜸㘲㕡㠰㐱ㅣ㙥慣ㄶ㜱㠶㑣愱捤敤㌰搸攸㠷搳㤰㤵㈴〱〶扦愲挱ㄱ㌴戸〸〶挲敤搷攸㠵㜱攳捦㌱〳戸ㅤ〹ㄷ㜰㘳扤㠹㤳挳挵敤㌷捣㜱ㄴ㜳戰㌶挴换㡤〵㈱㍤ㅣ摦㔸㉥㈲摣㡥㘶㄰搶㡤㤴㜱㍢〶搲㥥戹戱扥〴㑦晣㔰㤰㐱ㅣ㙥㉣㌲㜱㠶㑣愱捤敤㔸搸攸挷搱㤰〵㈸〱〶挷搳攰〴ㅡ戰㈶㐵戸㥤㠸㕥〸㌷昹㘵㘹〰户㤳攱〲㙥㉣㔳㜱㜲戸戸㥤挲ㅣ愷㌲〷㑢㑡扣摣㔸㐷搲〳㌷㔶㤹〸户搳ㄹ㠴攵㈶㘵摣捥㠰戴㘷㙥㉣㑢挱ㄳ㍦㐳㘴㄰㠷ㅢ㙢㔳㥣㈱㔳㘸㜳㍢ぢ㌶晡搹㌴㘴摤㑡㠰挱㌹㌴㔸㑤〳㤶戲〸户㜳搱ぢ攳挶ㅦ挹〶㜰㍢ㅦ㉥攰挶敡ㄶ㈷㠷㡢摢〵捣㜱㈱㜳戰ㄲ挵换㡤攵㈷㍤㜰㘳㜱㡡㜰扢㤸㐱㔸愵㔲挶敤㔲㐸㝢收挶㙡ㄶ㍣昱㈳㐷〶㜱戸扤㠶㈵㘷挸ㄴ摡摣㉥㠷㡤㝥〵つ㕦て㌶戸㤲〶㙢㘸昰〶っ㠴摢㔵攸㠵㜰㤳摦晢〶㜰扢〶㉥攰挶愲ㄸ㘷㄰㉥㙥搷㌲挷㜵捣挱〲ㄶ㉦㌷㔶慤昴㜰㝣㘳㑤㡢㜰扢㠱㐱㔸摣㔲挶敤㈶㐸㝢收挶㈲ㄸ㍣昱ㄳ㑡〶㜱戸戱ㄲ挶ㄹ㌲㠵㌶户㍦挲㐶晦ㄳつ㔹㈵ㄳ㘰㜰㌳つ搶搲㠰㠵㌳挲敤ㄶ昴挲戸昱愷换〱摣㙥㠵ぢ戸戱㤶挶挹攱攲戶㡥㌹晥挲ㅣ㔵昸㌶敦攵挶㘲㤷ㅥ戸戱ㄴ㐶戸摤捥㈰慣㠹㈹攳㜶〷愴㍤㜳㘳敤っ挹攸㜷㌲㠸挳㡤〵㌴捥㤰㈹戴戹摤〵ㅢ晤㙥ㅡ戲戸㈶挰攰ㅥㅡ摣㑢〳搶摢〸户晢搰ぢ攵㠶ㅦ㙣〶㜰㝢〰㉥攰挶ㄲㅣ㈷㠷㡢摢㠳捣昱㄰㜳戰㕣挶换㡤㌵㌲㍤㜰㘳〵㡤㜰㝢㤸㐱㔸㑡㔳挶敤㔱㐸㝢收挶㤲ㅢ攱昶ㄸ㠳㌸摣㙡㈱㜵㠶散攲昶㌸㙣昴㈷㘸挸㥡㥣〰㠳㈷㘹昰ㄴつ㔸愶㈳摣㥥㐶㉦㡣ㅢ㝦㔰ㅥ挰敤㔹戸㠰ㅢ㉢㜷㥣ㅣ㉥㙥捦㌱挷摦㤹㠳㔵㌶㕥㙥㉣慤改㠱ㅢぢ㙦㠴摢ぢっ挲ち㥣㌲㙥㉦㐱摡㌳户〶戸〹户㤷ㄹ挴攱挶㜲ㅤ㘷挸㉥㙥慦挰㐶㝦㤵㠶改㘰㠳㝦搰攰㌵ㅡ戰扡㐷戸扤㡥㕥㈸㌷晣㘶㌷㠰摢㥢㜰〱㌷ㄶ晣㌸㠳㜰㜱㝢㡢㌹摥㘶づㄶ攷㜸戹戱㈲愷〷㙥慣搷ㄱ㙥敦㌲〸ぢ㜷捡戸扤て㘹捦摣㔸攰㈳摣㍥㘰㄰㠷ㅢ慢㝣㥣㈱扢戸㝤〸ㅢ晤㥦㌴㘴〵㔰㠰挱㐷㌴昸㤸〶㉣ちㄲ㙥晦㐲㉦㤴㕢昰㜹敦愷㜰〱㌷搶〹㌹㌹㕣摣㍥㘳㡥捦㤹㠳㌵㍤㕥㙥㉣攴改㠱ㅢ换㝣㠴摢㤷っ㜲㈰㝡㘵摣晥つ㘹捦摣㔸ㄷ㈴摣扥㘶㄰㠷ㅢ㡢㠳㥣㈱扢戸㝤〳ㅢ晤㕢ㅡㄶ㠲つ扥愳挱昷㌴㌰㘱㈰摣㝥㐰㉦㡣ㅢ敦㔸㄰戰扤晤〴ㄷ㜰㘳㜹㤱㌳〸ㄷ户㥦㤹愳〲㜳ㄶ㡡愵㐰㕥㙥慣晦改㠱ㅢ慢㠳㠴ㅢ㉥㙢㔷愸㘵攸㤵㜱挳捦㠹㝢挱㙤㌹摣㠴㕢㌵㠳㌸摣㔸㔳攴っ搹挵㑤㠳㡤摥㥦㠶慣㌷ち㌰愸愱〱敦㡦愶㔸㠲㈴摣㈲攸㠵㜱攳捤ㄷ〲戸つ㠴ぢ戸戱㉡挹挹攱攲㌶㠸㌹搶㘳づ㔶㄰㜹戹戱㙣愸〷㙥㉣㉡ㄲ㙥〶㠳戰扡愸㡣摢〶㤰昶扣扤戱ち㐹戸㙤挸㈰づ㌷㤶㈲㌹㐳㜶㜱摢〸㌶晡㄰ㅡ戲㑣㈹挰㘰㘳ㅡ㙣㐲〳㔶㉥〹户㑤搱ぢ攵㠶晢㐸〴㜰摢ㅣ㉥攰挶㘲㈶㈷㠷㡢摢㔰收ㄸ挶ㅣ㉣㍣昲㜲扢ㄸ戲ㅥ戸㕤〲ㄳ攱㌶㥣㐱㔸㤴㔴挶㙤㈴愴㍤㜳㘳昱㤲㜰慢㘵㄰㠷摢ㄵ㤰㍡㐳㜶㜱ㅢ〵ㅢ㝤㑢ㅡ戲扡㈹挰㘰㌴つ敡㘸挰㠲㈷攱戶ㄵ㝡愱摣㠲扦㥦㡥㠱ぢ戸戱〶捡挹攱攲㌶㤶㌹戶㘱づ搶㉢㜹戹摤〲㔹て摣㔸挲㈴摣挶㌳挸慤攸㤵㜱㥢〰㘹捦摣㔸昳㈴摣㈶㌲㠸挳㡤㠵㑦捥㤰㕤摣愲戰搱㘳㌴㘴㔱㔴㠰㐱㥣〶〹ㅡ戰㑥㑡戸㈵搱ぢ攵ㄶ㝣ㅤ愹〱㉥攰㜶户㉢㠷㡢㕢㡡㌹搲捣挱㌲㈷㉦㌷搶㌶昵挰㡤㤵㑦挲㙤ㄲ㠳戰〴慡㡣摢昶㤰昶捣㡤愵㔲挲㙤㌲㠳㌸摣㔸㉦ㄵ㠰㘵〷搸攸㍢搲㤰戵㔴〱〶㔳㘸㌰㤵〶㉣慦ㄲ㙥搳搰ぢ攳挶ㅢ㤵〴散愷㌳攰〲㙥慣戸㜲㜲戸戸捤㘴㡥㥤㤸攳㜵ㄸ㜸戹戱㈴捡攲ㄶ㍡㌷挸㠲㈹攱㌶㡢㐱㔸㌹㔵挶㙤ㄷ㐸㝢收挶ち㉢攱戶㉢㠳㌸摣㔸㘶攵っ㤹㐲晢晢挲ㅣ搸攸扢搱㤰㈵㔸〱〶㜳㘹㌰㡦〶慣捡ㄲ㙥扢愳ㄷ挲㑤敥戹ㄲ挰㙤㑦戸㠰ㅢぢ戵㥣ㅣ㉥㙥昳㤹㘳〱㜳戰慣㐳挶扥㤰㍤㝢散搵㥣㥡昷捥㌸晢慡〱㈴㐳㤱㜵〱昳㍢㔷㌴愳ㄶ㠳㡢㥣㠱戶㤶㌸㤷ㅥㄱㄹ收挵摢摡㌱愳㔷攵扤㝤㐴㤷敦ㄳ㐸㍣㘰㈳捦慤㌹挴㡤ㅡ㤶ㅤ㔴㕦昳扤晦昶ㄳ㕤晥ㅣ㜸改㜷晡昴攱㐳摢ㅢ㐳摣㘸户愶㝣㝢㕢㐷㕢戱㜳攴㝣搴ㄹ㡤攴慤㑥㡡ㄵㄵ搱愹搵㔷㈱㘲㘰㑥慥㔸㔵㉢敦㉥戹㡣㍦晤㡦ㅣ摣摡㜶㘸慢㡣愶扡㠳㜷㝣ㄱ㕥晤晢㌳つ㤹捡㘳㑢挰㌳㔸愲㐰㘷㝤㕦戴㠳晡ㄹ㥣攳愷戱戶ㅦ晡㜵搳愷㑤摦戳戱㤰㉤㤸搹㙣㝤㌱ㄶ㙤㐸㈵攳㠹㝣㌶㤱㉢ㄶㄳ㤹㙣扣㤰捣ㄷ敢戳㈹㐳㑡〲ㄸ㘳㝦昸ㄸ㉣〲㤰㜴〷戰挷㙡〰改㔱㔷㕤㠹㤳愲摥捥捦挳扥㐲攵㔴㕥ㄵ㤴㔹搵扦扦慡昳摣㤱挴㌷慦捦敡ㅡ戹愵㠳愶㜱㕡扦晡㔲挰敡㥤ㄳ〷㔸㝡㉦攸捣㔳㍢扤ㄱ㐳搰て㐴ㄳ㌱晡㐱㐰㤹㤶㐵㜷扤改搳ㅡ㕤攵㐹㕡づ戲昵㈱㉢扦敢愷㤶㠷㜸㈰挴㔲捥㠰摢㠹㜶ㄸ㔵㜶ㄴ扤㤶攱㑤攸昵㔱㔸㔲ㅡ攴〲㘹ㄱ㐴㕣㤰㔷つ愴摣慡搵㌹㔸ㄱ㙥㑢㔰攰ㄷ戴㌰攱戶愰捥㠲㠴摢㐳昹晢愹挳㠹ㄶ晡挱㘸昱㝥㐶散搰㕡㌳晡搶晢㔹㡣收㘳㠵㑣㌲ㄷ㡦㌷㐴㤳昹㙣㍥㔷摦㄰㙢㠸搶ㄷち改㠶㝣慡㍥㕢㙦っ㜰㠶搳〲ㅦ㘳愰搳㤳昷㜳㤰搳愳㑥ㄹ攸昱㍤㔵愷㘲㈰攴㡤攵ち晤㄰愸昴㜶㌴ㄱ㘳㝤〸㐴㐶㙥㍡㐱改挴㘲㙣攰挸挷搰攱㔰捡挷㘲㐹㙤〴戹㤰㔸〱㔱ㄷ㠹㡤㈱ㄵㄲ挷㈰㠵㥦挴搱㤰晡㐹㙣〲㈷〴挱〵㙥戴㈰戱愹ㅤ㕡晢㌵晡ㄶ㠹㘴戲㤰㐹㌷ㄴ愳㐵戳㍥㥥捣㐴㘳㤹㘴㌱㕢㠸㈷㘳㠵㘲㍣㤳㡢㐵㔳挶㘶捥㜰㔶挲挷搸摣改〹㠹愱㑥㡦㍡㌵ㅣ㍤㈱昱㙢㌷㠹㔵㔰改㐷愳㠹ㄸ㈳㘰㠰㘷㠵敥㈱㌱搲㤱㑦愴昲㌸㍡㐴㐹㘲ㄴ攴㐲攲〴㠶愷㠴慦搱㤰ち㠹㑥ㄷ〹敤㈴㤸㠴ㅥ㌴㔴㝢㈰ㅥ㑥挸挳つ昵昵㘸㠱㘷㉢㍢㥦㜶㉡晡ㄶ㥥㜸㈱ㄶ㑢挷敢敢攳昵㠵㙣㌲㠱㥢挲㌴ㄴㄳ搹㐲㈱ㄵ挵愶㤲慣㡦愵つ㤹慢㘷㡣搳攰㘳㡣㜱㐶㝣㍡㝢㘳㥤ㅥ㜵㙡㍣㝡㠲愷搹㡤攷㑣愸昴戳搰㐴㡣㙤㘱㠰㘷㠵㜶㌶扡摥ㅤ散ㅣ挸〲㜶戰搵㄰㤷敦㘰ㄳ散㈸㝡〳㐷㜵ㅥ昴㜲慢㔳ㄵ㠵㕣㘰㕥〰㔱ㄷ捣㌸愴〲㌳攷㠲㔹摡挱づっ攴挶〹㜹〴㐱敤㍥㕡㜰㑢摡愱戵㑢搱户て㤸㤹㔸㈲㥢㉢㐴㔳戱㑣㉡㔹㙣㠸㘵ㅢ敡戳挵㠶晡㐴㉣㥢㡡攷攳㘶搱㤰戹㝡挶戸っ㍥㐶㠳㌳㌸搹慣㔲㑥㡦㍡㌵〹㍤攱戶㥦㥢摢ㅡ愸昴慢搰㐴㡣敤㘰㠰愷㙦戳摡摥㤱㑦愶昲㝡㍡散㠰㈵戵〳攴㐲攲㐶㠶愷㠴慦㈹㤰ち㠹摤摤㈴戸㔹挹愱㘶㙥㈰〹㑥戱搳㐲晦ㄳ㕡㤰㤸㘶㠷搶㙥㐶摦㈲㤱挸㥢戹㘲愶ㅥㅦㅦ改㘸㌲㔶㡣愵㘳㤹㕣㐳㝤㉥㤹㡦挷戲昹㔴㍣㘹㑣㜷㠶戳ㄶ㍥挶っ愷㈷㕢㤰㑣扣㌳㍥㜵㙡ㄶ㜴㐲㘲㤶㥢挴㍡愸昴扦愰㠹ㄸ戳㘱㠰㈷㘶㈰㈸攳㈶愳㜳〳㌱㜶㜱攴㌳愸扣㤳昲㤹㔸㔲㜳㈰ㄷㄲ㜷㐳搴㐵㘲㉥愴㐲㘲〷㌷㠹慥㠳敥昶㠱㈴㌸㘹㡥㈰昸㘵㉦㕡㤰搸摤づ慤㍤㠰扥扤㑤㌴挴昲挹㙣㌱㤵㘹㠸㈵㤲戹㐲㐳㈶㤱捦攴㌳挰搲㤰〰㥦㠶〶㘳て㘷㌸て挲挷搸搳改挹㌶㈱㔳改㡣㑦㥤摡ぢ㍡㈱搱攰㈶昱〸㔴晡愳㘸㈲挶摥㌰挰搳户㑤散攳挸㜷愵昲㈹㍡捣挱㤲摡て㜲㈱昱っ挳㔳挲搷〱㤰ち㠹昱㙥ㄲ㕤摢挴㌶㠱㈴㌸つ㡥㈰戸晢ㄴ㕡㤰昸愵ㅤ㕡㝢〱㝤㥢㠴㤹㌴昳挵㐴㍣㥢㐸搵㈷戳改㔴捥㑣㘴㌳改㐲㌴ㅤ㡢挷㡢戹㜸捥㘸㜴㠶昳㈲㝣㡣〳㥤㥥㙣ㄳ㌲㌹捥昸搴愹〲㜴㐲㘲戴㥢挴慢㔰改晦㐰ㄳ㌱㌸搹㡤愷㙦㥢㈸㍡昲㍤愹㝣㡢づ昳戱愴ㄶ㐳㉥㈴摥㘱㜸㑡昸㍡〸㔲㈱戱㜹㈰㠹㑤〳㐹ㅣっ㈷〴挱㝤㝦搰㠲㐴戳ㅤ㕡晢㄰㝤㝢敦㘸挸㘷㔲㜹戳㈱㥦捥愵㤳㠵㐴㐳㈶㤶㡡ㄵ戳昹㔸㌲ㅡ㙤挸挵㤳㘹愳挵ㄹ捥㍦攱㘳戴㍡㍤㈱㈱搳摤㡣㑦㥤㙡㠷㑥㐸㙣攰㈶昱〹㔴晡愷㘸㈲〶愷慦昱昴㤱攸㜴攴晢㔲昹ㄵㅤ㜸ㄷ〶戵っ㜲㈱昱㌵挳㔳挲搷㜲㐸㠵㐴㑤㈰〹㉤㤰挴ち㌸㈱〸慥戸愱〵㠹挳散搰摡て攸㕢㈴ㅡ㤲搹㠶㜴㍣㥤㈹挶戰㑤攴戲搱㑣㍡㥤㙥挸ㄵ敢ぢ㠹㘲慣㄰换ㄵ㡤挳㥤攱晣〸ㅦ攳㔷㑥㑦㐸挸〴㌶攳㔳愷㡥㠴㑥㐸㔴戸㐹愸㙡攸㉢搱㐴っ㑥㐸攳改㈳㜱㤴㈳㍦㤰捡晥㜴挸㘲㐹ㅤつ戹㤰攰摦〴攸㈲㜱っ愴㐲攲摦摦〵㥤㤲㝣〹愹晦㤴㠴㤳捦ㄸ㈳敡㈸ㄱち㈴㡥戵㐳㙢敢愱㙦㤱㠸㘷昳昱晡㐴ㅥ㘷㈴搱晡㘴㈲㕢㑣愷㡢㘶ㄱ㘰ち戹㜴㈱ㄳ捤愷㡣攳㥣攱っ㠶㡦㜱扣搳㤳攳挴〹㑥㡦㍡㜵㌲㝡㐲攲㕦ㄸ㑣搷挹搹㠶㔰改ㅢ愱㠹ㄸ㥣㘲挶搳㜷㥣㌸搵㤱昳戶づ晡㘶㜴㔸㑣ㄲ愷㐳㉥㈴㠶㌲㍣㈵㝣㥤〱愹㤰㜸㍢㤰挴㥢㠱㈴㌸㥤㉣㈴㐶㈰ㄴ㐸㥣㘵㠷搶㐶愲㙦㤱㈸收ㅡ攲搸㉣愲昱㔸慡㈱㤹㐹㤹ㄹ㌳ㄵ㡤挷㔳㠵㙣㉥㙦㐶敢捤戸㜱戶㌳㥣㕡昸ㄸ攷㌸㍤㈱戱摡改㔱愷捥㐷㑦㐸扣攲㈶㔱〷㤵扥ㄵ㥡㠸挱㐹㘳㍣㝤㈴㉥㜴攴晣〹㠳㍥㡥づ㙤㕣攷㡢㈱ㄷㄲ摢㌲㍣㈵㝣㕤ち愹㤰㜸㍡㤰挴㤳㠱㈴㉥㠳㤳㤰㠸㈱ㄴ㐸㕣㙥㠷搶攲攸㕢㈴㜲改㙣㥣挷㠵㔸扤㠹扤愳ㄸ㑤ㄷ㔲戹㘲㍣㤷㈹㤸昵㔹㥣慢ㄶっ㤹㍢收〸ㄳ昰㌱慥㜴〶㈷㈴㘴摡搸搱愹㙢愰ㄳㄲて扢㐹愴攰愶愷搱㐴㡣㙢㘱㠰愷㡦挴㜵㡥㝣㈹㤵㤳改戰っ㑢敡〶挸㠵挴㡥㄰㜵㤱戸〹㔲㈱㜱㤷㥢㐴搷㘷挷ㅤ㠱㈴晥〰㈷㈱㌱ㅤ愱㐰攲㡦㜶㘸㙤〶晡ㄶ㠹晡㕣㈱㤹㡣㐵昳㌸㍤㑦㈴ぢ搸ㄴ㘲昱㘸戴㍥㙡㌶搴愷戳㠹㜸㉥㘹挸㙣㌰㐷㌸ㄳ㍥挶捤捥攰攴㌸㈱ㄳ挱㡥㑥摤ち㥤㤰戸搵㑤㘲㌶摣昴㕤搰㐴㡣㜵㌰挰搳㜷㥣昸㡢㈳攷ㅤㅦ昴㜹㜴㌸〲㑢敡㜶挸㠵挴ㅥ㄰㜵㤱戸〳㔲㈱㜱㐳㈰㠹敢〲㐹摣〹㈷㈱戱㄰愱㐰攲㉥㍢戴戶ㄷ晡ㄶ㠹㐲ちㅦㄸ戹㔴㌶ㅤ㡢㈵㤳搹㜸㉥㥢愹㡦愷敡㡢戸扦㙣㍣㥥㑤愵㑤㐳收㜷㌹挲扤攱㘳摣攳っ㑥㐸摣敢昴愸㔳て愰㈷㈴慥㜴㤳搸ㅦ㉡晤〰㌴ㄱ㠳㔳戵㜸晡㐸㍣攴挸㔷㔱㤹愵挳搱㈴昱㌰攴㐲㈲捦昰㤴昰昵㈸愴㐲攲晣㐰ㄲ攷〶㤲㜸っ㑥㐲㘲ㄱ㐲㠱挴攳㜶㘸㙤㌱晡㌶㠹㙣㍣㤵㡦㈷昱㐷㑦㑣晣挱㤳㝣㈱㕢㌴ㄳ愹㜴㈶㤱㡥㥡搹㐴㌱㤹㌵㘴挶㤶㈳㙣㠲㡦昱愴㌳㌸㈱昱㤴搳愳㑥㍤㡢㥥㤰㌸挳㑤愲〵㉡㥤㝦㌶㈶㘲㜰昲ㄵ㑦ㅦ㠹扦㍢昲攳愹散愰挳〹㕣攷ㄷ㈰ㄷㄲ㑢ㄹ㥥ㄲ扥㕥㠲㔴㐸ㅣㅦ㐸攲搸㐰ㄲ㉦挳㐹㐸慣㐰㈸㤰㜸挵づ慤ㅤ㠶扥㐵㈲㥥㑦㈷昰慤愳㤰㡢愵㌲挹㙣㈲㥦㑥㈵㘳挹㕣㉣㙤㘶㔳昹晡晡㐲捡㤰㌹㔸㡥昰㜰昸ㄸ晦㜰〶㈷㈴㕥㜳㝡搴愹㌷搱ㄳㄲ㐷戹㐹慣㠴㑡㍦ㄲ㑤挴㜸ぢ〶㜸晡㐸扣敤挸㜹㌳〸晤户㜴㌸㥤敢晣㉥攴㐲攲㜷っ㑦〹㕦敦㐳㉡㈴㤶〷㤲㔸ㄶ㐸攲〳㌸〹㠹ㄳ㄰ち㈴㍥戴㐳㙢㈷愲㙦㤱㘸㠸收搲㜹慣㜳㌶ㅦ捤㈵㔳ㄹ㌳ㅢ㑢攴㜲挹愲搹㄰捦㈵ち戱㜸摡昸愷㌳㥣㤳攰㘳㝣攴昴㠴挴挷㑥㡦㍡昵㈹㝡㐲㘲㠹㥢挴㘹㔰改愷愳㠹ㄸ㥦挱〰㑦ㅦ㠹捦ㅤ㌹敦ち愱㥦㑤㠷搵㕣攷㉦㈱ㄷㄲ慢ㄹ㥥ㄲ扥晥つ愹㤰㈸〶㤲㈸〴㤲昸ㅡ㑥㐲攲〲㠴〲㠹㙦散搰摡㠵攸㕢㈴㔲㐵㝣ㄳ㡤攷愳改ㅣ捦㌱㤳挹㑣戶㍥㤱㠹愶㜰〱慦㤰捥挷ㄳ㈹攳㕢㘷㌸ㄷ挱挷昸捥改〹㠹敦㥤ㅥ㜵敡㈷昴㠴挴㉦摤㈴㉥㠳㑡扦ㅣ㑤挴昸ㄹ〶㜸晡㐸㜰㡣㈲扦㠸捡慢改㜰㌱搷戹ㄲ㜲㈱㜱㉤挳㔳挲ㄷ㈷㌶㠵挴㠲㐰ㄲ㝢〶㤲愸㠶ㄳ㥥戸戹ㄴ㐲㠱〴愷㌲ㄹ㑤扢〹㝤㡢㐴㍡㤵㉥愶昱搹ㄹ挵㘹㔴㌲㥡挵扦㜴㍣㥡㌱愳㤹㑣㌲㤱慣㑦㐷㡤晥戶㡦晥〷昸ㄸ㥣敢㤴挱〹〹㤹昴㘴㝣敡搴㐰攸㠴挴ㅣ㌷㠹戵㔰改户愰㠹ㄸ㠳㘰㄰㐴㠲昳㥡㈲攷㝤㈲昴摢攸挰ㅢ㍤㈸挳㐹昶㔷㠶愷㠴慦つ㈰ㄵㄲ搳〲㐹㑣〹㈴戱㈱㥣昰㐴㠱て㐲㠱〴㈷㈷㠵挴㍤攸㍢㝢㐷㌱㤳㑤㈵㜲戸晣㠷㜵㌷攳㤹㑣㍥㤵㑣㈵ㅡ搲㌸搳㡡攳扢愹㌱挴昶搱敦㠵㡦挱搹换ㄲ㠹㑤㥣ㅥ㜵㡡㜳㤲㐲㘲㤲㥢挴㠳㔰改て愱㠹ㄸ㐳㘱㄰㐴㘲㤸㈳攷つ㈳昴挷攸挰㍢㍥㈸㤹㝣愴攸〹㠶愷㠴慦㤱戰ㄶㄲ搱㐰ㄲㄳ〲㐹搴挲〹㑦摣戱ㄹ愱㐰㘲ㄴ㍡㐲攲㔹昴㉤ㄲ戱㕣㉥㥦㡣㤹㐵㥣㕣挷昱慤㍣㠵㍦㤶㔵挰ㄵ㙤㌳㥤㌴ㄳ挹㘲㝤挶搸搲昶搱㥦㠳㡦挱昹挸ㄲ㠹㍡愷㐷㥤攲㉣愳㤰ㄸ攳㈶昱㈲㔴晡㑢㘸㈲〶㈷ㅡ㠳㐸㜰敥㔱攴㌷㜳慣慦搱㘱㉤搷㜹扣ㄳ晥つ㠶愷㠴㉦㑥㈷ち㠹攱㠱㈴㠶〵㤲㤸〸㈷㍣㉢昴㜷㄰ち㈴愲㜶㘸敤㕤昴㉤ㄲ昵㌱㥣㑦愶搳㤹㑣㌶㤶㑤攲㌳㌴㕤ㅦ㙤㈸㘶ちつ昸㐴㈹搶愷ぢ愶ㄱ戳㝤昴昷攰㘳挴㥤㥥散ㅤ〹愷㐷㥤攲扣愱㤰搸搸㑤攲㥦㔰改ㅦ愱㠹ㄸ㈹ㄸ〴㤱攰㙣愲挸㜹ぢ〹晤㌳㍡昰ㅥ㄰㑡㈶〸㈹晡㠲攱㈹攱㙢㝢㔸ぢ㠹㠱㠱㈴㈲㠱㈴㈶挳〹㑦晣㌶ㄸ愱㐰㠲㔳㠲㡣愶㝤㠳扥㐵愲㤰㐸㈴攲戸㔸㤳捥攳愲㜰㈱㘹㘶㤲つ愹㐴㉡㤷㌵㜳昹㘲扣㠰改㡥ㅤ㙤ㅦ晤㕢昸ㄸ㔳㥣㥥㤰㤸敡昴愸㔳㥣〹ㄴㄲ㔵㙥ㄲ㍦㐲愵晦㠴㈶㘲捣㠴㐱㄰〹捥て㡡晣ㅥ㡥戵㥦㠶收㕥慥戳㑣昹㔱㔴つ㔱ㄷ〹㑥昹〹㠹敦扥つ晡㉥晡つ愴晥敦愲扢挲〹㑦搴㜳㈰ㄴ㐸捣㐱㐷㐸㐴搰户㡦ㄳ昹㐲㍥㠶㉦攲㌸㥦㌲㤳㠵㍣捦㉢㘲愹㘸戱ㄸ挳户戰㘴㝤㈶㘶散㘶晢攸〳攰㘳㜰ㄶ㤰ㄱ㜴昹摥㌱捦改㔱愷昶㐴㑦㐸㝣㡥挱㜴㝤ㄷㅤっ㤵㙥愰㠹ㄸ昳㘱㈰㙢㥣挵㠲㙢愲㠰㌳㝥㈲攷㑤㈵昴㈱㜴㜸ㄸ㑢挶㐲挸昱㐴㔹〵㐴㠳晡㔵敦㡢捥㜶㥥ㄹ愲攰㕦㤳㡦昳摥敥㝦㈶㙥摦捦㡡㤸㡡㝥昸ㄹ慤昵攳搳慡捡㐹晦㔹㉣捥㐱昱户攷㝣㔵扦㡦㜵晤㍦挴㈱换搲慣ㄴ㈳㡥挰㑢摦っ㉢㕣捤搹戴㘸搰㄰扢晢㜳㜰㜰慣ㄸ搲㌲扢〳㜳㔱昸戳㠲ぢ摡愶攲户慥搶摦愴㕢摦㤹愳ㅡ攷摣㠵扥慥㈴㤹㥡敢挰㝤ぢ㍡㑤挷㙤㕥㝢㤷ㅦ敥敡㡥搹㐶㈸挶昱㥥昵㐳㑡㍤搷㡦㜷㠷㤶愴戳㜱戳㙤摥戱挲㠹搸㠱㕦戴㔶㔵昶㔳㠱扦愷户晦晡ㅣ㝦慤换㘸昸ぢぢ戳ぢ〴㌰㌴攰愷换搳㥡㍡攵愷晦挳愰㔷㍡愷㉥戵愱㔸㕢㙤昲攸改搳㐷㌷㔴扦㡤㌷愲搷㌹捡戱㌳㈳户扦㠸扥〵〲㉡㙥摡㡣㐶搱攰㐶㜴戰ㅢ攳〷挴㘵㡦㑦㜷戴扢㔳慣晦㙢散晦㡤㈹㠳て㜴㍣㝥愱㙡㑦㥦㕡晤晡捡㡢㍥扢㘶扢扡ぢ㙥晣搹晥㝦愵攵昱改㡥攷慥收攳㙦㍢㘲敡ㄳ㝢㈳愴晡ㅢ㙣摥㘴昳ㄶㅡ昵ㅡ〶昱ㄲ㝥㤳散扢㔹昹㍦㙣㠵昷㘶攵挶㈲㐴挲ㄳㄵ㌷ㄸ敦愰㝥敡㘰㜴戸搷愸㔷攰挱㑤㤵慢慡搷㜱㉤㕢㈰收ㄶ愶昴㘶戴摡搶㤰㔹㈸㔳敡〵ㄸ㍡〰㈲晡㔸㘸〶ㅦ〲㥢扥㘱㘸㜷㍣㝡㡤攱㔰㜸〴㘱㜸挶㕥㕢ㅦ㠶愷㙤㠵昷㤶攵挶ち㐴挲戳㐲㥦㘸㘱㌸〲ㅤ挱昰㈴㍣扡㌰挴㠸㠱ㄳ㝢ㄶ〶㑥ㄹ㙡〹挸㙡㈶㡦㥥㍡㜷㜴慣㍥愱ㅥ㉤〳㔱㑦㄰慢㘰搵㌷㄰㥣ㅡㄴ㡦㕥㠳攰〴㘱㄰㠸〷挳㐰㍣㘰㉢扣户㉥㌷㑥㐰㈴㍣㉢昴敤㉣㄰愷愰㈳㈰敥㜳㠳㤸㑣㄰㥣挲戳㐰㜰㜲㔰摢戱〴㈲㤱㔲㜷㤵㠱㤸㑡㝢㝥ㄴ㍡ㅢ挹攰㌳搱改ㅢㄵ捥〸昶㡤捡㜹昰〸愲㜲㕢ㄸ㤵扦搸ち敦晤捣㡤ぢ㄰〹捦ち㝤㘷㡢捡㈵攸〸㤵㕢摤㔴㘶㜳㉤㌹㐱㘷㔱攱搴㥦戶㙢㠹㑡戲㐱摤㕣㐶㘵㌷攸〶慦㠱㔵摦㐰㜰㡡慦㙦㈰慥㠷㐷㄰㠸ㅢ挳㐰摣㘰㉢扣昷㌵㌷㙥㐴㈴㍣㌱㌱㘲㠱昸ㄳ㍡〲攲㍡㌷㠸㠵〴戱ㄶ㉡ぢ〴㘷晥戴扤㑢㈰攲つ敡慡㌲㄰晢ㄲ挴㍡㔸昵つ〴㘷昸晡〶㠲昳㝣㐱㈰㉥ぢ〳㜱愹慤昰摥摦摣戸ㅢ㤱昰㐴㌹㠸〵攲㝥㜴〴挴挵㙥㄰㔹㠲攰昴㥣〵㠲ㄳ㝦㕡扥〴㈲ㄹ㔷攷㤷㠱㌰〹攲ㄱ㔸昵つ挴愳㡥㐷慦てㄸ㥣收ぢ〲㜱㜶ㄸ㠸戳㙣㠵昷㍥攷挶㌳㠸㠴㈷㑡㑢㉣㄰捦愳㈳㈰捥㜰㠳㘸㈱㠸ㄷ愱戲㐰㜰摥㑦㙢㉢㠱㐸㈴搴愹㘵㈰づ㈱㠸㔷㘱搵㌷㄰㥣摦ㄳ㡦㕥㠳攰㉣㕦㄰㠸ㄳ挲㐰ㅣ㙦㉢扣昷㍢㌷摥㐱㈴㍣㔱户㘲㠱攰っ㥦㠰㌸搶つ㘲〵㐱晣ㄳ㉡ぢ〴愷晤戴挳㑢㈰㘲ㄹ㜵㜴ㄹ㠸㈳〸攲ㄳ㔸昵つ〴愷昷晡〶攲㉢㜸〴㠱㔸ㄹ〶攲搷戶挲㝢摦㜳攳㙢㐴挲戳㐲㕦㘵㠱昸ㅥㅤ〱昱㉢㌷㠸摦ㄲ挴㡦㔰㔹㈰㝥挰㤲昶㍢ㄷ㠸㝡戵扣っ挴㜱〴愱戰㑥㝤〳挱搹㍤昱攸昵ㄶ搱ㅦ收㜵ㅣ扥攷摣慡㈳っ㐴扢〳挲㜳晦㜳㐳㐷㈴〱㜱㡡〵㘲㄰晡〲㘲㠹ㅢ挴㘹〴挱愹㌹ぢ〴㈷晤戴摦㤷㐰搴挷㔴㜳ㄹ㠸㌳〹㘲㐳㔸攱搹㠷㤳㑣㑥敥㠹㐷慦㐱㙣〶昳扡〰㄰㡢挲㐰ㄴ㙤㠵昷㍥攸挶㔰㐴ㄲ㄰攷㔹㈰㐶愰㉦㈰ち㙥㄰ㄷ㄰㐴㉤㔴ㄶ㠸㤱㔸搲㉥㜲㠱㐸愹〳换㐰㕣㐲㄰㥣慥挳戳て㈰㌸户㈷ㅥ扤〶挱ㄹ扥扡〰㄰晢㠷㠱搸捦㔶㜸敦㠷㙥㙣㡢㐸〲㘲㡤〵㈲㠶扥㠰搸挷つ攲㙡㠲㐸㐰㘵㠱攰㤴㥦㜶㙤〹㐴㌲愹ㄶ㤴㠱戸㥥㈰㔲戰挲戳て㈰㌸戵㈷ㅥ扤〶挱〹扥扡〰㄰昳挲㐰捣戵ㄵ摥晢愲ㅢ㍢㈲㤲㠰昸㤳〵㘲㍡晡〲㘲㡥ㅢ挴㕡㠲攰㥣㥤〵㠲㌳㝥摡㥦㑢㈰攲㜱㌵慢っ挴㍡㠲㤸つ㉢㍣晢〰㠲㌳㝢攲搱㙢㄰㥣摦慢ぢ〰㌱㍤っ挴㌴㕢攱扤㍦扡戱〷㈲〹㠸㍢㉤㄰ぢ搱ㄷ㄰㔳摣㈰敥㈶〸㑥换㔹㈰㌸攱愷摤敢〲ㄱ㔵摢㤷㠱戸㥦㈰昶㠷ㄵ㥥㝤〰挱㠹㍤昱攸㌵㠸㉣捣敢〲㐰愴挲㐰㌴搸ち敦㝤搲㡤㍣㈲〹㠸㐷㉣㄰㡢搰ㄷ㄰㐹㌷㠸挷〸㠲戳㜲ㄶ〸捥昷㘹㑦㤴㐰㈴ㅡ㔴戴っ挴㔳〴搱〲㉢㍣晢〰㠲昳㝡攲搱㙢㄰ㅤ㌰慦ぢ〰㌱㉥っ挴㌶戶挲㝢扦㜴㘳㈹㈲〹㠸攷㉤㄰㉢搰ㄷ㄰㘳摣㈰㕥㈴〸㑥捡㔹㈰㌸摤愷扤散〲ㄱ㔳愳换㐰扣㑡㄰㉢㘱㠵㘷ㅦ㐰ㅣ改㜸昴ㅡ〴㈷昷敡〲㐰㡣〸〳㌱摣㔶㜸敦㥢㙥晣づ㤱〴挴㕢ㄶ〸㑥散〹㠸㘱㙥㄰敦㄰挴㐹㔰㔹㈰㌸摢愷扤㔷〲ㄱ捦愸㑤换㐰㝣㐰㄰愷挱ち捦㍥㠰攰慣㥥㜸昴ㅡ〴攷昶敡〲㐰㙣ㄸ〶㘲〳㕢攱扤㝦扡戱ㅡ㤱〴挴㈷ㄶ〸捥敢〹〸挳つ攲㌳㠲戸〸㉡ぢ〴㈷晢戴㉦㑡㈰㘲つ㙡㘰ㄹ㠸慦〸攲㌲㔸攱搹〷㄰㥣搴ㄳ㡦㕥㠳攰搴㕥㕤〰㠸晥㘱㈰㌴㕢攱扤㡦扡挱ㄹ㐱〱昱扤〵㠲搳㝡〲愲捡つ攲㐷㠲昸〳㔴ㄶ〸捥昵㘹㍦㤷㐰挴㜱户慢㌲㄰ち户㔸ㅣ扣ㄶ㔶㜸昶〱〴攷昴挴愳搷㈰㌸戳㔷ㄷ〰攲晢㙦㐲慥摡㝤㘷㉢扣昷㔳㌷㌸㈱㈸㈰晡㘳散戸㙡㜷㌷晡〲攲ㅢ㜸扣㡦戵㤳慢㜶㍡㤴㡡ㄳ㜲ㄶ〸㑥昵㘹〳㈰戳㉦㔷挵搲敡㑢㤸扦つ㜳敢㕡收㈰㠲㜸㄰㔶㜸昶〱〴愷昴挴愳搷㈰ㅥ㠳㜹㕤〰㠸㑦挲㐰晣换㔶㜸敦慢㙥㜰㍥㔰㐰㙣㘸㠱㜸〶㝤〱昱㤱ㅢ挴㄰㠲攰㝣㥣〵㠲㌳㝤摡㈶㈵㄰昱㝡昵㝥ㄹ㠸捤〸攲㐵㔸攱搹〷㄰㥣搱ㄳ㡦㕥㠳㜸つ收㜵〱㈰摥ち〳昱愶慤昰摥㕦摤㜸〳㤱〴挴〸ぢ〴攷昴〴挴敢㙥㄰戵〴昱ㅥ㔴ㄶ〸㑥昴㘹㕢扡㐰㈴搴㉢㘵㈰敡〸㠲㜳㜴㜸昶〱〴㈷昴挴愳搷㈰㍥㠳㜹㕤〰㠸攷挳㐰晣摤㔶㜸敦戳㙥㝣㠱㐸〲㘲㥣〵㠲㔳㝡〲攲㔹㌷㠸㙤〹攲㕢愸㉣㄰㥣攷搳㈶㤶㐰㈴愲敡挹㌲㄰㌱㠲攰ㄴㅤ㥥㝤〰挱昹㍣昱攸㌵㠸㝥㌸㔰搵〵㠰㜸㈴っ挴挳戶挲㝢扦㜵愳ㅡ㤱〴㐴捡〲愱愳㉦㈰ㅥ㜲㠳挸㄰挴〰愸㉣㄰㥣收搳戶㠳捣扡戲㕦慦敥㉢挳㌰㤹ㄸ〶挳愶㙦ㄸ㌸㤹搷㌷っ㐳攰ㄱ㠴攱捥㌰っ㜷搸ち摦㕤搷㌷㐱愴㥥敥扡敥晡㙢收㠳挱扥扡挸ㅦ晦つ㈸㕡㘲㑥摥攱攷㝦㑤捤捤昲换戹㠱戸㐹㜲㍢晥㥥昸ㅣ摣ぢㅣ户㐶㥥摦㘴晦㡤摡搹戸㐷㌸敦㌹敢摣㠶㔷㤷ㅥ㥤戵攲扣㜶摣㤷户㝦㜱㜶〷敥攱㕥愸挱摦㐳敥散㌴摢㕢晦ㄷ敥愰㡣摦㌲昲〶㌵㜸㔸昷㑥づ晣ㄹ㈱㝦ㅦㄸ㌸㔱㘶摤㔶扤挴挳昹㌳攱㤵扣户昲㝦㜶㍢㜷㙤㍡㌶㌱攷㙥愴〵搷摤挲慢搴敤㜸㡢慤ㄹ敢㈳㉢㝥㤶㌱㔷㔴愲愴㤳ㅢ敢㑥㘸晡攱敦晣捡㑣㌳㥡㠸扥㌳㈴昲㌳㕣㘹㉡慡㌷挳㘶攰㕤㌹晥戰㤳户晤愸昰晣戱敦〱〳戸挶捥愳㙡ぢ戸㜶㌷扤挸て捦晥㉤㡤搹昶昶散㡡㥡㤶挶㘶戳㜵㔱攷攲㥡挶㘵㤸㑤挵㕤捥㌱づ晣攵㜰㝤㌶晥㘷㉡扥搴㤶㠸挸敤㔲攷捡㔶愹戵㠱㉢㌶㠷㙢挰ㄵ㉢慤搴㕣㡡昸ㅢ㔹㙢愵㔴ㅤ㘲㜰挵㥣㠷ㅡ㡢づ㠷慢敦づ换慥㜴ㄳ㈱㜱愵扢㈱㌰摤㝣㝦扡㠵㥥㜴㌱挴㈹㑢㔷敦愴摢摢㥤㙥㍢㍢㥤戶て愴挱㙦攵㥡挰㈱散〷㝢㙤㝦㌴攵㙦攵〱㤰戸搷㝡戲㜷ㄸ㥣㕤㤲戵晥㈵㉣扢搶㥡㔳㌵慥戵扥㌸㌰㘵㤶戱换㈱攷㍤改㘶㝢搳㜱摡㐶搲㤹敥㜴㥣㄰㤱㜴㕣敢㉡戵㍡㌰摤㘲挶收ㅡ㤶摥搳㠳㈸㜲扤愷ぢ扤改昶㜵搲㌵挳戲㙢敤㌸敤攰㕡扢搳〳搳戵㌱㜶昹摡ㅤ攲㐹挷ㄹ㡡戲昷搴㜴搲㜵戸搳昱攲扥㙢敤㑥〸㑣户㡣戱换搷㙥戹㈷ㅤ攷〱捡搲ㅤ攲愴㍢捣㥤敥搰昲㜴㐷〷愶㍢挲㥦㙥愵㈷摤ち㙦扡㈳㥣㜴扦㜱愷㕢㔵㥥敥㠸挰㜴㐷晢搳ㅤ攳㐹昷㕢㙦扡攳㥣㜴挷扡搳㥤攲愴戳㜶晦㘵㠱改㑥㘰散昲昷敥㈴㑦扡搳扣改捥㜴搲㥤攲㑥挷㡢慥慥㑤愵㉤㌰摤改晥㜴㘷㜸搲㕤攰㑤挷ぢ戰戲㈳㥣攵㑥挷㑢㥢慥㜴㡢〳搳慤昶愷㍢捦㤳敥㙡㙦㍡㕥收㤴㜴ㄷ戸搳昱〲愲㙢换捣〶愶扢㤸戱换户捣㑢㍤改搶㝡搳慤㜳搲㕤敥㑥挷换㜴慥㜴晢〵愶㕢攳㑦㜷戵㈷ㅤ慦攸㤵敤〸昷㍢改慥㜵愷攳挵㌰㔷扡昹㠱改㙥昰愷扢挹㤳㡥搷捤捡搲㍤攵愴晢愳㍢摤昳攵改收〴愶㕢敢㑦昷㘷㑦扡ㄷ扤改㕥㜵搲慤㜳愷攳㠵ㅤ搷摡捤っ㑣㜷扢㍦摤ㅤ㥥㜴敦㜸搳㝤攰愴扢换㥤㡥㤷㑦㕣改㜶〸㑣㜷慦㍦摤晤㥥㜴㥦㜹搳㝤攵愴㝢搰㥤㡥ㄷ㈹㕣改㔲㠱改ㅥ昶愷㝢搴㤳敥㐷㙦㍡㕥戰㤰ㅤ攱㜱㜷㍡㕥ち㜰愵㡢〶愶㝢㡡戱换㜷㠴㘷㈸㜲㝤〰昱慡㐱搹愶挲换〲㤲敥㌹㉣㜴㝤〰昱ぢ户㉢摤搸挰㜴㉦挰挸㤳敥㈵㡡㕣改昸摤扣㉣ㅤ扦㝣㑢扡㔷戰搰㤵㡥㕦㙢㕤改㐶〵愶㝢つ㐶㥥㜴㙦㔰攴㑡㔷㡢㝥㔹㍡㝥挵㤵㜴㙦㘱愱㉢ㅤ扦㍣扡搲つつ㑣昷㉥㡣㍣改摥愷挸㤵㡥摦㌳换搲昱㡢愴愴晢㄰ぢ㕤改昸ㄵ㑤搲㔹㥦〸ㅢ〵愶晢ㄸ㐶㥥㑦㠴㑦㈸㜲愵攳户戹戲㜴晣挲㈶改㍥挳㠲㤳慥㥡攷捣扤㍥愱㘷攵摢㠶昸敡搳㙣收昹㔷㝢愶攱㙦扦㡣㙢挶㠹㜹㉦晥搴捥攷挸愳㜸㈶捥ㄸ晡ㄷ昶〲㍢㠳㜹㍥捣㠵ㅡ㥥㍤㉢㥥敢㜲㔰晡㤷ㄴ昳㌴㔷㍣扥戲ㄷ挴㠳愷戴㈵㡦昹攸㠹挷扦㈹㕥㘸敢昴慦敤〵昱攰㔹㘹挹㠳㘷㤷攲昱つ挵㍣愹愴㑥晦搶㕥㄰て㥥㐰㤶㍣戲攸㠹挷㜷ㄴ攷㙤㥤晥扤扤㈰ㅥ愶摤戱搶㠳攷㜷攲昱〳挵㍣戵㤳ㅣ㍦摡ぢ攲挱搳戸㔲づ㥥愲㠹挷㑦ㄴ昳散㑣㍣㝥戶ㄷ挴愳挳敥㔸㌹㜸㤶㈵ㅥㄵ㌵㌰收〹㤶㜸㈸昶挸ㄲ慦挱㍣㤹攲㠲攵挱ㄳ㈵昱愸愴つ捦㤱挴愳㥦摢攳㌷㘵ㅥ㍣搷ㄱ㡦㉡摡昰㌴㐷㍣慡摤ㅥ㍣愵㈹攵攰改㡡㜸㘸戴攱㤹㡡㜸昴㜷㝢昰慣愴攴挱㌳づ昱愸愱つ㑦㌶挴㐳㜷㝢昰挴愲攴戱摡昱㠸搰㠶攷ぢ攲㌱挰敤挱㜳㠳㤲〷㍦昷㈵挷㐰摡昰㈳㕦㍣〶戹㍤昸昱㕥昲攰㐷户㜸慣㐷ㅢ㝥㙡㡢挷㘰户〷㍦愱㑢ㅥ晣昴ㄵて㠳㌶晣攰ㄵ㡦昵摤ㅥ晣㤰㉤㜹慣㜵㍣㌶愰つ㍦㍢挵㘳㐳户挷扡㌲て㝥〶㑡㡥㡤㘸挳㡦㍦昱ㄸ攲昶攰㐷㕤㈹〷㍦挶挴㘳㘳摡摣敦㜸㙣攲昶攰愷㔵挹㠳㥦㐴攲戱㈹㙤昸㈱㈴㌹㌶㜳㝢昰〳愷攴挱てㄳ昱搸㥣㌶捦㌸ㅥ㐳摤ㅥ捦㤵㜹昰昳㐰㍣㠶搱㠶ㅦ〵㤲㘳ぢ户〷て晢愵ㅣ㍣愴㡢挷㜰摡昰㘸㉥ㅥ㈳摣ㅥ㍣㜲㤷㍣㜸㔴ㄶ㡦㤱戴攱〱㔹㍣㙡摤ㅥ㍣昸㤶㍣㜸㘰ㄵ㡦㔱戴攱㌱㔵㍣戶㜴㝢昰昸㔹昲㤰〳ㅢ㡦ㅥ愳㘱攳㍣っㅥ攰攴㡡㕢ㅤ愴戸㉡㉦〷㌳㥦ㄵて㙡㘲戵戵㘵㈵〷㌰㥦ㄵて㘴㘲㌵搶戲㤲㠳ㄶ慤戶㜱㘷攴挱㑢慣挶㔹㔶㜲愰昲挵攲〱㑢慣戶戵慣攴攰攴㡢挵㠳㤴㔸㑤戴慣攴㠰攴㡢挵〳㤳㔸挵㉣㉢㌹〸昹㘲昱㘰㈴㔶〹换㑡づ㍣㍥㉢ㅥ㠰挴慡摥戲㤲㠳㡤捦㡡〷ㅤ戱㑡㔹㔶㜲㠰昱㡤㡢〷ㅡ戱捡㔸㔶㜲㔰昱㔹昱攰㈲㔶摢㔹㔶㜲㈰昱㔹昱㠰㈲㔶㤳㉤㉢㌹㜸昸挶挵㠳㠸㔸敤㘸㔹挹〱挳㘷挵〳㠷㔸㑤戵慣攴㈰攱戳攲挱㐲慣愶㕢㔶㜲㘰昰㔹昱〰㈱㔶㌳㉤㉢㌹ㄸ昸慣㜸㔰㄰慢㥤㉤㉢㌹〰昸慣㜸㈰㄰慢搹㤶㤵散昴㍥㉢敥晣㘲戵慢㘵㈵㍢扡捦㡡㍢扣㔸敤㘶㔹挹捥敤戳攲㑥㉥㔶昳㉣㉢搹愱㝤㔶摣戱挵㙡て换㑡㜶㘲㥦ㄵ㜷㘶戱㥡㙦㔹挹㡥㑢慢戲晤㤱㍢戰㔸㉤ㄴ㉢挳㔱㉡敥㥦㜲㈹晣㥡慦慤改戲㘹昰慤挱㕦㠶攲㉥㈹㡡慢㍤ち敥㠵愲戸慡㕣㘱㌸扢愳攲ㅥ㈸ㄶ㙢捡㉤ㄴ㜷㍡㔱㕣改㔱㜰㍦ㄳ挵ㄵㅥ〵㜷㉤㔱㕣敥㔱㜰㙦ㄲ挵㘵ㅥ〵㜷㈰㔱㕣敡㔱㜰㥦ㄱ挵㈵ㅥ〵㜷ㄳ㔱㕣散㔱㜰捦㄰挵㐵ㅥ〵㜷〶㔱㕣攸㔱㜰晢ㄷ挵〵ㅥ〵㌷㜹㔱㥣敦㔱㜰㉢ㄷ挵㜹ㅥ〵㌷㙣㔱㥣敢㔱㜰㕢ㄶ挵㙡㡦㠲㥢慦㈸捥昱㈸戸挵㡡攲㙣㡦㠲ㅢ愹㈸捥昲㈸戸㕤㡡攲㑣㡦㠲㥢愲㈸捥昰㈸戸昵㠹攲昷ㅥ〵㌷㌸㔱㥣㕥慥ㄸ昰晦〰ㅡ㈴戳㠰</t>
  </si>
  <si>
    <t>㜸〱捤㥤〷㥣ㄴ攵晤晦敦㌹敥㠶㥢〵㘴ㄴ㔰㄰ㄵづ扤〸㠲㜰㕢㙥ぢ㡡戴〳㐴㥡㜲㘰㑦㡥㉤戳㜰㝡〵敦㡥㘶挳㈸戱昷㡥ㄵ戱㙢愲㈶㡡㍤ㅡ扢戱挴ㄶ㙢㌴昶ㅡ㝢㌴ㅡ敢晦昳昹捥捣摤散散捣㤵晣昲㝦扤戲敥㍤捥昳慤捦扣㜷㘶㜶㜶㥥敦っ㈵慡愴愴攴㘷扣昸㝦扥捡戸戰㑤摤㥡戶㜶戳㘹晣昴㤶挶㐶㌳摢摥搰搲摣㌶㝥㙡㙢㙢㝡捤摣㠶戶昶㍥㌰搰敡ㅢ愰㙦㉢慦㙦㙢㌸搴慣愸㕦㘹戶戶挱愸扣愴愴愲㐲㉦㠵㝥㤸晤㘷㌸ㅤ㥤㕥㝡ㄹㅢ㔸㤵攸ㅡ㥢扥㙣㉡搸攸㙣㐲㙣晡戱改捦㘶〰㥢捤搸っ㘴㘳戰搹㥣捤ㄶ㙣〶戱ㄹ捣㘶〸㥢㉤搹㙣挵㘶㈸ㅢ收搷户㘶㌳ㅣ㑤晦㙤搰㉣㥡㍥㙤㐱收㈰慣㑤㕤㝢㑢慢㌹㙥攴摥搶㤸㈷㠵挳攳挳攳㈳愹㐸㝣㝣昵戸㤱搳㔷㌴戶慦㘸㌵㈷㌵㥢㉢摡㕢搳㡤攳㐶敥戹㈲搳搸㤰㥤㘳慥㔹搴㜲戰搹㍣挹捣㔴㐷㌳改㔸㌲ㅣ慢愹挹愷㔲挹晥摢㈲昲晣改搳昶㙣㌵昳㙤晦慤㤸摢㌱收㠲改搳挶捦㌷摢晦㕢㌱㐷㈰㈶㐲搶戶㌴愵ㅢ㥡晦㑢㐱换昹㤹搶搴㥡搹〶㝥昸愶搹摡搰扣㜴㍣㠶㕤〰ㅡ扤挴昸愹㙤㙤㉢㥡㤶㜳㍢㥡㙥㌶㌶㉥㌴昳昲愱㌷搵戶戵敦㤹㙥㙤㙡敢摦㐴㝥㘶慢搹㥣㌵摢㌶㙢㥡戱㍡㙢㌶摡㠶㙤ㄵ㑤㝢愷㕢攷愷㥢捣㌲㉥っ㙣戲㍥挳搹㌹戳戹扤愱㝤捤㠰愶挵㙤收挲㜴昳㔲㤳㈶攵㑤戳㔶㌴攴㔴㔹ㄹ摥㈵㝤㜶昴ㅢ㤹㝣㔰ㄸ㑦搳昴㘵改搶㜶改昱㈳っ晢搹扡㌶ㄷ㔹㡢㠲㜱㜱㤳ㅡ改昱攲㘷㔶搷搰㌴挷㙣㙤㌶ㅢ㤹㠴㥦攴㔸㡦㤱〰戲㍥㠷づ㔲捥敡昰㔳㔲晤散㥤㡦敢挲㉣摡㐸㌴㐳攷户戴㌶㘱㠳㥣㘷愶㥢㈷㠵挷搵戵攷㙡捤㤵㤳慡挷㐷昴㑡㘸昵㔱戴摢ㅥ捤ㄶ㠰㤱㙢㘹㙡㌸㌴㑤摡ㄳ㈳昱㥡㠹晡づ戴愸㐲愳捡㕥挱㥥敥㡥捦扤慤戴㍥㕤㕡㥦㈹慤捦㤶搶攷㑡敢捤搲晡㝣㘹晤搲搲晡㘵愵昵つ愵昵〷㤵搶ㅦっㅢ攷㔵搱户㙦愹晤敡搷戲敥㘶攳散晤㙡㙦晤㜰㜲挳㡥㙡晢昳ㄵ㜷㙥㌹㌶散㠸㠵攰昱㡥㠶㔶ㅦ㠳㐶摢〹㡤㜷扣戱搸㐴㝤㉣㉤挶愱㔱敡㌹㡣㤷㘳㍥㘳搵戳㝢搴づㄹ㍤昵昶㍥〳摡㐷㤶㥣晢㠳攲㐱㐴㤲㡤挷㐲㜰戲〹っ㔵㡤㐶ぢ愳昱㈶㑢㠵㈷敡ㄱ㕡㐴搱㈸昵㠴㥤散㤱㙢摥昹收慣挱攷搷㕥搲攷昹㠷㌶摣晣晥㠳㡡〷㉢㐹㔶㠳㠵攰㘴㜱㠶㑡愰搱㤲㘸扣挹㘲昱㠹㝡㡡ㄶㄳ搱㈸昵㤰㥤散昵摡㈳㡥㜸㙤慦捤昶搸昸㕣㘲㝢攳晤ㅢ收㈹ㅥㄴ㈵搹慥㔸〸㑥㌶㠹愱㜶㐳愳㑤㐶攳㑤㤶挴㥡㑤愱挵㔴㌴㑡摤㘳㈷㝢㜸攸㈳攷㉦摤昳挷㌹敢㥥ㅤ昸㑥㙡换ㄱ攵㡡晢愱㈴㥢㡥㠵攰㘴戵っ㌵〳㡤㌶ㄳ㡤㌷㔹ㅣ㥦搹㉣㕡散㡥㐶愹摢散㘴扦晡昸挶㘷㕡㈶摥㕡㝢昲㘷ㅦ㈶慥搸㌴昸㔵挵㠳扣㈴摢〳ぢ挱挹收㌰搴㕣㌴摡㍣㌴摥㘴㠹挴㐴㝤㍥㉤ㄶ愰㔱敡㈶㍢搹㤱愷戶捣晣昴戵㉢昷㌸攵㥡㘳㈷㍥扣攴昹㍤ㄴ扦㑣㈴搹㕥㔸〸㑥戶㤰愱敡搰㘸㡢搰㜸㤳㈵㤳ㄳ昵挵戴搸ㅢ㡤㔲搷摡挹慥㥢晡攰㠰ㄷ攲㈵㜳敥㍣晥扤搷㌷扦昸摡㠷㔴㍦愸㈵搹扥㔸〸㑥戶ㅦ㐳敤㡦㐶㍢〰㑤㔱㌲散慡〷搲攲㤷㘸㤴摡㘸㈷㝢㜳昲㡣㉢㕢㥦㕢㍢昳㠴ㄳ㕦扢㝤敡摣㝢摥㔰晣㜲㤴㘴昵㔸〸㑥戶〴㕡㍤㡤㐶换愰昱㈶慢㐹㑤搴戳戴挸愱㔱敡㐲㍢搹㈹㝦㥢㘸っ㥤晢攲㥣戳晦㥣㝤慤㜶搸攲㔱㡡㕦挲㤲㉣㡦㠵攰㘴㑢ㄹ㙡ㄹㅡ慤〱㑤㔱㌲㘰㍣㠸ㄶ〷愳㔱敡㙣㍢搹㠶晢㝥㍥㝡晢㤷づ㥢㝡㕣攳捣㡢捦㥡晤敢ㄷㄴ扦散㈵㔹ㄳㄶ㠲㤳㌵㌳㔴ぢㅡ㙤㌹㥡愲㘴挰㜸〸㉤㕡搱㈸㜵㡡㥤散扣戳㈳㡦捣ㄹ㝡换㤴愳㔷扦㜹挴㑦敤摢慦㔴㍣愹㤰㘴敤㔸〸㑥戶㠲愱㔶愲搱㔶愱昱㈶㡢㐵㈷敡慢㘹戱〶㡤㔲挷摡挹㘶昶㍦昷愰㌷㍦戹㝣捡〹攳摦㌸扡㌲㜳攰㑦㡡㈷㉦㤲散㌰㉣〴㈷㍢㥣愱㡥㐰愳ㅤ㠹挶㥢㉣㔹㍤㔱㕦㑢㡢愳搰㈸戵搶㑥㜶㜸搳挲捦捦㥣戸㘰挶㙦戶㡢㍦戵捦㤹つ㔱挵㤳㈴㐹㜶㌴ㄶ㠲㤳ㅤ〳慤扥づ㡤昶ㅢ㌴摥㘴㌱散㘷挷搲攲㌸㌴㑡慤戶㤳愵㘶㥤昶捤㜵㥦挴愷㥦昳挱㠴〹晤扦ㅣ昱㙢挵㤳㌱㐹㜶〲ㄶ㠲㤳㥤挸㔰㈷愱搱㑥㐶攳㑤㤶㐴戲㔳㘸㜱㉡ㅡ愵づ戱㤳ㅤㄳ扡㜸挹扤㜳扥㥣㜷敢㤵摡㌸昵攴愳戳ㄵ㑦晡㈴搹改㔸〸㑥㜶〶㐳㥤㠹㐶㍢ぢ㡤㌷㔹〲ㄸ捦愶挵㌹㘸㤴㍡挸㑥㌶攴慡㤱㍦扥㝥捣㐹扢ㅦ户㜱晤戱扦㕣戰挷愳㡡㈷㤷㤲散㍣㉣〴㈷㍢㥦愱搶愳搱㉥㐰攳㑤㔶㠳㘴ㄷ搲攲㈲㌴㑡㘵敤㘴ㅦ晣改戱㕢昷ㅤ㝤攲㠲㘳㘷晣昱㙦ㄳ㉡挶㘷搵㄰愸㈵搹㈵㔸〸㑥㜶㈹㐳㙤㐰愳㕤㠶挶㥢㉣㡥㘴ㅢ㘹㜱㌹ㅡ愵づ戴㤳慤扥戱昱攳昷昷㍡㝡敥ㅦ㉦晣㙡搱㠳㥦㍦㜸㠴攲挹戲㈴扢ㄲぢ挱挹慥㘲愸慢搱㘸搷愰昱㈶慢挱㔷捣戵戴戸づ㡤㔲㡢敤㘴敦㤷晤晤㤳挶㘷昷㥥㜳挲昷捦㕤㜰挳愹㐷㔷㉢㥥㤴㑢戲摦㘲㈱㌸搹敦ㄸ敡〶㌴摡㡤㘸扣挹㔲㤱㠹晡㑤戴昸㍤ㅡ愵收摢挹攲敢慥ㄹ户㘲敢㡦愷㥤㍥昷戶㘹㉢㙡扥㕥慢㠶㐲㉤挹㙥挶㐲㜰戲㕢ㄸ㙡ㄳㅡ敤㔶㌴摥㘴㜱㙣㡤户搱攲㜶㌴㑡捤戲㤳㙤㌳愰摦愸㝣攴晤摡攳慥㕣戸㙥慢㌷愷愷搴㌰愸㈵搹㥤㔸〸㑥㜶ㄷ㐳摤㡤㐶晢㈳㥡愲㘴㔸戳㝢㘸㜱㉦ㅡ愵愶搸挹敥晤㙡挰㑤改㘷㥥㤸㝦攲戳㌳晦㜱搹㠹㍦ㅥ慥戶㠶㕡㤲摤㠷㠵攰㘴昷㌳搴〳㘸戴〷搱㜸㤳搵㘰捤ㅥ愲挵挳㘸㤴㑡搹挹づ扦攵摦昹〷扦扤㘷摡㕤㍢㥦愵㝦㜳敢摣愳搵㜰愸㈵搹愳㔸〸㑥昶㘷㠶㝡っ㡤昶㌸㥡愲㘴㌸㉤㜸㠲ㄶ㑦愲㔱㉡㘲㈷ㅢ昳搰㠶㜳㑡扥㝢㘵搶㘵扦昸戱捦摤戵慦㡦敢晦ㄴ搴㝢搹攷扣戵慤改㔵昸ㄵ搱昹〳㈵㌲扥㥡晦㜵晦换っ㍦捣昲㌵昹㐴㍥ㅣ捥搵㔴愷愳改昲㑡㠴敤改㑦〰ㅥ㥥晢攷昷㘹挰愹昳㉡昹㑤戰捤戴㜴㥢搹昹ㄳ㘱慣慤㥢搶戲愲㌹搷㌶摣㕦㔹搷㥥㙥㌷户昶敡㍡㠳ㄴ戹搵攱ㄷ㤳搹㈶昹戶昳扡敤㥤㙥㕣㘱㑥㕤摤㘰愹户昵愸昱㝢愹㈵ㄳ慣㥤搹㙡ㅥ搲愱㉤ㅡ搱㔴晣愰㕦㈹戱㡢搶搲㔲㔹攳ㅡ㌹㝤㔹㑢㥢搹㉣挳ㅢ摢戴㘷㐳昶㘰戳戵捥攴攵〰㌳㈷慢㍡㠴㉡晢㐷摢搸〵捤㔸㔱晣っ换㡤㜲㑢昳㌳㔶户㥢捤㌹㌳㠷昱㉥㌷㕢摢搷㉣㑡㘷ㅡ捤㉤ぢ㑣慣㥣㔰っ㉢㄰捦㙣挹慥㘸㥢摥搲摣摥摡搲㔸愸㤹㥡㕢㤹挶て挵摣扣㤶㥣㠹摦㜹㘵㝣㤵愸㤲㍥㝤㤴㉡搹挹敦挷ㄶ攳戶㡤㤷て挲昵ㄱ㙦㡢捦㝣㘸攱㘶㌷㝥㈱搶づ㙢搱㘸㜲㥢㉣摤愱㥢㘰ㄲ㤷㘱挶〴ㅢ扡搶㠹搷㑥㘸㍤㍡搸㕡挶搸昱挹晤晦㌵㉥㉤ㅤ㘴慦晤㡣㤵昸㌱扤㍢㝥㌷㌶㥡慤㕤㕥昹㔱ㅣ㤱晥㌴㥡昲〹搸㥢〳改㤵挱㐲慤㔶㙢捡㔷㌵攴摡㤷㘹换捣㠶愵换㜸㤶㠵慢㐳ㄵㄵ㐴㕢昴搲㥦㠵㐸㝦㡥捤㕦搱㠴㐲㈵摡昳㌴搲㐲晡ぢ㔶扦㝣ㄴ晥摦晢㥦改愵昰搲攵戲〰慥攱戴㤵㌷捤㙣㘹㙤敢搳挷㙦㉤㜷㑦户㉤㙢攷收搹戵㤲昱㕥㘴昳ㄲ㥡昲ㅤ搰㜴㝢ㄵ㘰㈰㡣捡㜸戱㘳㐰㔳慤㤹㑦攳ㄲ㤳散摤㉡㕤摥㘴㕤戵愸㌵摢戲㍡㉦㙦捣挶扥戲㕡挳ㄲ㜶晥晥㑤摣晡捤搵敤戵改昶㜴摦㈶㕣㈸挱愷愴挳㘸慣㜸㔹㑢昴ㅣ㈰㌲挷㍢㘴昷㄰挱㤰㐵㔷㤴㝥㈲戰㈲㘱挷挱晥㔲搲挷㙥扢㕥〹㡣㝤㍢慣㠴收摤搰ぢ㉦㜸昰搲挳㉣戳㜹搱㥡攵㘶ㅢ捤㉢戴㉥㔱㝡㜷㉦〶㕢㤰捤㉣㙥㙦㘸㙣ㅢ㡦㤱捥㙡㙤㔹戱晣扦ㄹ㠷戱昴㤷搱㌸慦昲㕦㘰㉢敥昹㍡〱㔷㐹摦㤵晣㙣敡敢㑢㉡ㄸ㡤ㄲ㝤㝢㌶摣㕡ㄱ散㘷晣㑦㕥晡㙢昸㕦愸㉢㕤㜹ㄵ㉣㝡㜳㜱愸ㅣ昶晤㥢㐰㘸㔱慢㈹㤷扢㉡愴〳摡〳㥡昶㘹㘹㍤㌸搳搲㜲㌰户愷捤愴搷戶捣㌴摢㜹〹愹㥦㝤挹㑣㉥㡤㈹搵愷㑦挱昵ㅦ搷戵愶ㄱ㠸慦扤㠹㘶挰搴挶挶㤱㑥挴㌶敤㉤㠸晡攰㘲㤶昶㌶ㄶ㘲㌸㤲户户戴㈳改挸㤵昱㤱㍢㡦㥣㘶戶戵㡦㥣㡥㉦换㤱晣㡡㙡㙣㘸㌶㐷㡥㙥㙥ㄹ搹㙡戶㉤挷㐵㘳㜳捣昸搵㡤㙤慢搵㌶㈰挳换㌸㍢㝣㔹㜳搰㡢搱慦愷㕥昷搱攳收㑥㝤て晢㡢ㅡ㙥㉢㡡㉥㈶㡤㐶慥㑡晣改敦愱㔱挳㘰挶㈳づ㤶ぢ㕦晡〷攸敢ㅦ戲昹〸つ㡥ㅢ昲㐹攰戰昱戱搵㔵㘳昰㝦ㅥ㍡昴㑦搸㝣㡡㐶㡤㐵挳ㅤ㔷晦っ㡤昳㔲〶攲㜳㝢㤰捦㜴㈷㠸㡢㍦搳㝦㐲ㅡ搲扢搰愹㜱戰攰攷慡㤳愳㑥㜲㍡愹㈹つ㠱㝤〱㤴摢㡡愲ぢ㕣ㄳ攰㈶〰㝥愰㝦ㅦ㤸昹〳昸㠹㌹〸㐶攷搶攸〲㔰㙡㜵㔵㌵㜴〲愰て〴㍡㉦敦慢〸㐴〲愰ㅣ㍤攷愵扥晢挹〵㈰っ㜱㌱〰㥤㌱昵㉥㜴㉡ち㍦㍦〰㥦㈳戸㉦㠰捦㙣㐵搱㐵户㌸㈲㔵㜲ㄴ㕢㜰挸㥦挰捣ㅦ挰㘰愸昵㈱㙣戶㐴攳〲㌰搴敡慡〴㠲〸㠰㘱㌴摡ㅡ㡤㑡㐱㈴〰㠶愳攷扣搴㍢㙥〰㐹㠸㡢〱㡣㘰㑣扤ぢ㥤㥡〸㍦㍦〰慦〴〱㜸搹㔶ㄴ㕤〸㥣㠴㐸㤵ㅣ挵㘸づ昹挵㐰〰㍢㐱慤㡦㘵㌳づ㡤ぢ挰㜸慢慢㜶㐳㄰〱㌰㠱㐶搵㘸搴ㄴ㠸〴㐰ㄸ㍤攷愵晥攲〶㌰ㄹ攲㘲〰㌵㡣愹㜷愱㔳㔳攱攷〷攰挱㈰〰て搸㡡愲㡢㤳戵㠸㔴挹㔱散㠶愴敡扥㐰〰㔳愰搶愷戲㤹㠶挶〵愰搶敡慡ㄹ〸㈲〰㘶搰㘸㈶ㅡ挵敢㤵〲㘰ㄶ㝡捥㑢摤敥〶㌰ㄳ攲㘲〰㜳ㄸ㔳敦㐲愷㜶㠷㥦ㅦ㠰ㅢ㠲〰晣捥㔶ㄴ㕤㌰㥤㠳㐸㤵ㅣ挵㈲づ昹晡㐰〰㝢㐳慤敦挳㘶㕦㌴㉥〰晢㕢㕤㌵ㄷ㐱〴挰〱㌴㍡㄰㡤㥡て㤱〰昸㈵㝡捥㑢㙤㜴〳㤸〷㜱㌱㠰㌴㘳敡㕤攸搴〲昸昹〱㌸㍦〸挰㜹戶攲㐸敦㐵摣㠵㠸㔴挹㔱ㅣ挴㈱㥦ㄳ〸愰ㄱ㙡扤㠹㑤㌳ㅡㄷ㠰攵㔶㔷搵㈱㠸〰㌸㠴㐶慤㘸搴㘲㠸〴㐰ㅢ㝡捥㑢㥤散〶戰〸攲㘲〰慢ㄸ㔳敦㐲愷昶㠶㥦ㅦ㠰愳㠳〰晣摡㔶ㄴ㕤㔸摥て㤱㉡㌹㡡愳㌸攴戵㠱〰㡥㠶㕡㍦㠶捤㍡㌴㉥〰挷㕡㕤戵㍦㠲〸㠰攳㘸㜴㍣ㅡ㜵㈰㐴〲攰〴昴㥣㤷㕡改〶㜰〰挴挵〰㑥㘱㑣扤ぢ㥤晡㈵晣晣〰㌴〶〱㌸搸㔶ㄴ㕤散㕥㠲㐸㤵ㅣ挵戹ㅣ㜲㐳㈰㠰昳愱搶搷戳戹〰㡤ぢ挰㐵㔶㔷愵ㄱ㐴〰㕣㑣愳㑢搰愸㉣㐴〲攰㔲昴㥣㤷㕡攲〶㤰㠱戸ㄸ挰攵戰て改㕤攸㔴づ㝥㝥〰昶づ〲戰搸㔶ㄴ㕤㠰攷㤵昵㑡㡥攲户ㅣ㜲㕤㈰㠰ㅢ愰搶㙦㘴㜳ㄳㅡㄷ㠰㍦㔸㕤戵っ㐱〴挰捤㌴扡〵㡤㍡〸㈲〱戰〹㍤攷愵昶㜰〳㘸㠰戸ㄸ挰ㅤ㡣愹㜷愱㔳〷挳捦て挰㤴㈰〰㤳㙤㐵搱愴㐰㌳㈲㔵㜲ㄴ昷㜳挸㤳〲〱㍣〸戵晥㄰㥢㠷搱戸〰㍣㙡㜵㔵ぢ㠲〸㠰㍦搳攸㌱㌴敡㄰㠸〴挰攳攸㌹㉦ㄵ㜳〳㔸づ㜱㌱㠰愷ㄸ㔳敦㐲愷㕡攱攷〷㘰愷㈰〰㘳㙣㐵搱㐴挵ち㐴慡攴㈸㕥攲㤰㜷っ〴昰ち搴晡摦搸扣㡡挶〵攰敦㔶㔷慤㐴㄰〱昰㍡㡤摥㐰愳㔶㐳㈴〰摥㐴捦㜹愹敤摣〰㔶㐱㕣っ攰㕤挶搴扢搰愹㌵昰昳〳㌰㌸〸挰㈰㕢㔱㌴㜹㜲㌸㈲㔵㜲ㄴ㥦㜲挸㥢〷〲昸ㅣ㙡晤ぢ㌶㕦愲㜱〱昸捡敡慡㈳㄰㐴〰㝣㑤愳㝦愱㔱㙢㈱ㄲ〰摦愰攷扣㔴㠵ㅢ挰㤱㄰ㄷ〳昸㥥㌱昵㉥㜴敡㈸昸昹〱昸改挷㠰㔳攱ㅦ㙤㐵搱㠴捥㌱㠸㔴挹㔱㤴㤵㘲挸摦挳捣晦㔴㔸㠳㕡敦换愶〲㡤ぢ㐰挸敡慡㜵〸㌲㡡㠱晡搱愸㍦ㅡ㜵㉣扡〲㘰〰㝡捥㑢㝤㠹ㅣㅤ㍦㠶㝥〳㜱㌱㠰捤㘱ㅦ搲扢搰㈹捥ㅣ昹〱昸㈰〸挰晢戶愲㘸㤲改㐴㐴ㄲ〰㕢㜳挸敦〶〲搸〶㙡㝤㕢㌶摢㜱㜴㥤扦〶㐷㕡㕤㜵ㄲ〲㡤攲敡㔴搲㘸ㄴㅡ㜵ち扡〲㘰㝢昴㥣㤷㝡搵つ攰㘴㠸㡢〱散〸晢㤰摥㠵㑥㥤ち㍦㍦〰捦〶〱㜸挶㔶ㄴ㑤㝣㥤㠱㐸〲愰㥡㐳㝥㉡㄰㐰〴㙡㍤捡㈶挶搱㜵〲㠸㕢㕤㜵㈶〲㡤攲敡㈴㘸㤴㐴愳捥㐶㔷〰愴搰㜳㕥敡㘱㌷㠰戳㈰㉥〶㌰〹昶㈱扤ぢ㥤㍡〷㝥㝥〰敥づ〲㜰㤷慤㈸㥡㡣㍢ㅦ㤱〴挰㑣づ昹㡥㐰〰扢㐳慤捦㘶戳〷㐷搷〹㘰慥搵㔵敢ㄱ㘸ㄴ㔷㘷ㅥ㡤收愳㔱ㄷ愲㉢〰ㄶ愰攷扣搴㑤㙥〰ㄷ㐰㕣っ愰づ昶㈱扤ぢ㥤扡〸㝥㝥〰慥ち〲㜰愵慤㈸㥡㈰扣ㄴ㤱〴挰㠱ㅣ昲攵㠱〰㝥〵戵㕥捦㘶〹㐷搷〹㈰㘳㜵搵〶〴ㅡ㠵㍦㍤㑢愳ㅣㅡ戵ㄱ㕤〱㘰愲攷扣搴〵㙥〰㤷㐱㕣っ愰〱昶㈱扤ぢ㥤扡ㅣ㝥㝥〰㑥て〲㜰㥡慤㈸㥡戴扣ち㤱〴㐰㉢㠷㝣㑡㈰㠰㜶愸昵ㄵ㙣㔶㜲㜴㥤〰㔶㕢㕤挵ㄹ捤㔱㕣㥤㌵㌴㍡ㄴ㡤扡ㄶ㕤〱㜰ㄸ㝡捥㑢慤㜳〳戸〶攲㘲〰㙢㘱ㅦ搲扢搰愹敢攰攷〷攰搰㈰〰㙢㙣㐵搱㐴敡敦㄰㐹〰ㅣ捦㈱慦ち〴㜰㈲搴晡㐹㙣㑥收攸㍡〱㥣㙡㜵搵つ〸㌴㡡慢㜳ㅡ㡤㑥㐷愳㙥㐲㔷〰㥣㠱㥥昳㔲捤㙥〰㌷㐲㕣っ攰ㅣ搸㠷昴㉥㜴敡昷昰昳〳㤰ぢ〲㤰戵ㄵ㐵㤳扢户㈰㤲〰戸㠴㐳㑥〷〲搸〰戵㝥ㄹ㥢㡤ㅣ㕤㈷㠰㉢慣慥摡㠴㐰愳戸㍡㔷搲攸㉡㌴敡㌶㜴〵挰搵攸㌹㉦戵慦ㅢ挰慤㄰ㄷ〳戸ㅥ昶㈱扤ぢ㥤扡ㅤ㝥㝥〰收〷〱㤸㘷㉢㡡㈶㥣敦㐲㈴〱㜰ぢ㠷㍣㈷㄰挰慤㔰敢户戱戹㥤愳敢〴㜰愷搵㔵㜷㈳搰㈸慥捥㕤㌴扡ㅢ㡤扡〷㕤〱昰㐷昴㥣㤷㥡收〶昰㐷㠸㡢〱摣〷晢㤰摥㠵㑥摤ぢ㍦㍦〰挹㈰〰〹㕢㔱㌴〹㝥㍦㈲〹㠰挷㌸攴㥡㐰〰㑦㐰慤㍦挹收㉦㘸㕣〰㥥戶扡敡〱〴ㅡ挵搵㜹㠶㐶捦愲㔱て愱㉢〰㥥㐳捦㜹愹㜱㙥〰て㐲㕣っ攰㐵搸㠷昴㉥㜴敡㘱昸昹〱ㄸㄵ〴愰搲㔶ㄴ㑤捣晦ㄹ㤱〴挰ㅢㅣ昲㠸㐰〰㙦㐱慤扦捤收ㅤ㡥慥㜳ぢ㜸捦敡慡挷㄰㘸ㄴ㔷攷㝤ㅡ㝤㠰㐶㍤㠱慥〰昸㄰㍤攷愵戶㜴〳㜸ㅣ攲㘲〰㥦挰㍥愴㜷愱㔳㑦挲捦て㐰晦㈰〰晤㙣挵ㄸ㑦戱㐰昹搳㠸搴㡢㐹摥㝥ㅣ㜰㝥敦〶㜳ㄵ㘷愵㌶换愳㕡㜸晡㡡戶昶ㄶ㤹㐲ㅢ㤰慦㙤㤹摦搲㕥摢搰戶扣㌱扤㘶㔰摥㕥搸㘷㤹搹㡣〹敥㔶捣㜳㝢㘴㉤换㤷㥢㌹㍤㕦搷戲愲㌵㙢捥慥晤㕦㤸〰挷晡攱愳㤳戹敦㔲㠵搷㝦㌶愷㕢〲㑦㙣㈵㜸㤵㤴㍦㡢㠰摥愹㌹愹㔹㜶㑤愳换愲〱挳㠱㥤㐴ㄷ㌵戴㌷㥡晤昲㌲㠵㉤换ㄵ㜹㔰㐴搵㐰慥㙦㝥搱㌲㑣㔹搵づ挸捦㙡㙤挸㜱㡥㠸ㅦ挶㘰换㜴慥戹ㄴㄵ〲㝢戶戴㌵戰㘰㜹㐰㝥㔱㙢扡戹㙤㌹㈷㍢戳㙢戶㈸攸挹慣㘸㜹㝥㕡㐳㜳ㅢ搲挸愷挸攵㠱昹扡㘵㉤慢㜰愷挲㡡愶收㔹改攵㙤晦ㄳ㥦㡡攲挷㈲㉦昹㘸㔴愹㉡㉤㔵ㄵ愵ㄵ晦改攷愳晤ぢ晢搸㈰慢〶㝣㈴戶搳昶搶㠶捣ち〲㤳ㅣㄱ戴㘵㙣攴㌳㉣㈹㝦づ㑢摥㘹㑤搷㐷攸愹㐹攰㔸ぢ㉡昰㝤愷挷㍢㙥晦搸ㄶ收晡㌷ㄸ㑥晦㙦搱散㌱㙢昱散捥㙡㥤晦搳扤ㄴ攵㝦㐵攴ㅥㄷ㐷っ㠱昱㘶搶㈶挴㠲〹㙥㔱搸㌳戱㈵戰攷摤㉣㐳㜹戱攱ㄶ扡㔹攷攲㑣捣慦昷捦捦㑤㘷捣㐶㤴〵㌴愵摢㌷戳㍡慣捦㐰慤㝤㥢慤㥢摥搲搴㤴收㈶挷㍢〶敡戲改㐶戳㈲㍦㜵㐵㝢换扣㠶㘶㍤㡦㐶戶㑢㕢㤴㕥つ㔱㝡戵㌵㠱㥦㕦挸㜲㈱㔹㘶慣㤶愵改搶㠶昶㘵㑤つ搹ち㜶㌸㕦晡㍦戱慤攲昸㔱〶㤸捥换㌹㤶㜸㉢〲慣㜹㜹㝣摣攳㔱㐴㐳㜴晣昸戱㐵㤷㉡つ晦愹晦戰㥡〴㐷ㅥ昹㐲搱扦㐳戴㜲晣挹愱㐸挶昲戹㑣挵㘲昱昳戵搸㐴攵攰愴㕥愰〱晥昴敦㘱捡〵晥㤵扤㠸愶换㔲㠳扥㌰〸捤㙤㐹攷㘶愶戳戸晢愷慦㝤敦㑦〵㍥㕡ㅥ㙡㕡つㄶ㝦㑣㐷㍤ㄱ㘶户㔷㌶攴捣搶ちち敡㜰㙦㔳ㄹ换㐶㌴敢㌳挴㌴㜸㥦㤲昲昲㝥ㄵ㝥戹㘶㍢戱㜶戰愷搴摤昷㑥捤㉥㡡晦昱㕥挹挹ㅣ㝢㈸㈴㕦㔱㍦㘰㜵昴ㅦ戹㑥㉦㐱挸昵昱ㄸ晣㐴㠳㥦搱㤴扦っ愵昷戳㈹慣挳㐰戵㠶づ愳㌲戹㙢㠶ㄵ㈲ㄵ愸愶㤰搲㤲㜲㔹㤱㝥慥㤲㄰捤慡〶愹㜰㙥挵搱敡戰㤵㥢戹㤰㜵㝣㘵改〹扥ㄹ㑡㑡㑢换昰㔱㙢摥㜲扡愲戴〸搶㔴㘷㑡慤㠸摡づ㐳搰㔸㐵戸㌵㜷ㄶ挴慦昷戹㌵攵㜹ㄸ㘱㙡晢㘷晣㑦㕥愱㤰㕥ち㤷㤲㤰㝡つ慤挳㈱㐴㠹〵ち㥦〰㉥㠳愱㔱敦㐱挸戳〱搷㜷㤷晡〰㕤㝥㝦攱攲ㅥ㔰挹换㜳㙣㔴ㅦ㐲捡攳愳慥㌱挸㐷㔸攲㘱愷㘳㌳慣㠰戴晢捤昰㘳㝡攰㑦攷㙤㙤㕣㤰扦㑦戰攰っ㤹〲㝢挸㈱搸攸晤㘸昸愹扦㐱㝦ㅡっ愰挱㘷㌰攰攷慢㙤㠶㕥㄰㌷摥㈲攳挳捤㠰ぢ戸晤搳㤵挳挵㙤㜳收搸㠲㌹㝥㠰㠱㤷摢㑦㤰〹㌷㙤㄰㑣㝡晡㍤愳昸戱〹换挱っ㑣〸〵㉣户㠴戴㝢㤶愵㜰㈳㉤㝤㉢〹㘲㜵ㄴ㡢ㄵ㝣㔸づ㠵㡤㍥㡣㠶㉣㘴昰㌱搸㥡〶挳㘹挰摡〶㘱戹つ㝡㐱㉣㜹〷㤰て换敤攰〲㤶㉣㜷㜰㜲戸㔸㡥㘰㡥㤱捣挱搲〴㉦㑢搶㈳㜴戳つ戲㕡㐱戸㡤㘲㄰㤶㉤ㄴ㜰摢〱搲敥戹戱扣〱㙦摣搹挵㈰㔸㤰㍦搶㌸㌸㐳愶挰摥〶㝦〱ㅢ㝤㐷ㅡ戲晥挱挷㘰㌴つ挶搰㠰㈵ㄱ挲㙤㈷昴㠲戸昱㘶㈶ㅦ㙥攳攰〲㙥㈳㕣㌹㕣摣㜶㘶㡥昱捣挱㡡〶㉦㌷㤶㌱㔸摣戸つ捡换扢敦戲挸㐱戸㔵㌳〸慢ㅤち戸㐵㈰敤㥥ㅢ慢㈲昰挶㘵㔲〶挱㠲晣戱㌴挲〷㑢っ㌶㝡つつ㔹㌶攱㘳㄰愷㐱㠲〶慣愴㄰㙥㐹昴㠲戸昱扥㉣ㅦ㙥ㄳ攱〲㙥㉣慥㜰㜲戸戸敤挲ㅣ扢㌲〷ぢ㈱扣摣愶㐰搶捤昶㌶ㄵ㈶挲㙤㌷〶㤹㠶㕥〱户㈹㤰㜶捦㡤挵ㄴ㜸愳搲㠲㐱ㅣ㙥慣愸㜰㠶㑣愱扤扤㑤㠳㡤㍥㥤㠶慣戶昰㌱愸愵挱っㅡ戰〰㐳戸捤㐴㉦㠸ㅢ㙦㌱昳攱戶㍢㕣挰㡤㌵ㄹ㑥づㄷ户搹捣戱〷㜳戰㝥挲换㡤㐵ㄳ摤㙣㙦㉣愹㄰㙥㜳ㄹ㠴戵ㄵ〵摣收㐳摡㍤㌷搶㘰攰㡤ㅢ搶ㄸ挴攱挶㐲っ㘷挸ㄴ摡摣昶㠴㡤扥ㄷつ㔹愴攱㘳戰㤰〶㜵㌴㘰摤㠶㜰㕢㠴㕥㄰㌷摥㉤攷挳㙤㙦戸㠰㕢摡㤵挳挵㙤ㅦ收搸㤷㌹㔸㜶攱攵挶㕡㡢㙥戸戱ㄲ㐳戸敤捦㈰㉣挹㈸攰㜶㈰愴摤㜳㘳改〶摥戸ㅤ㡥㐱ㅣ㙥慣摦昰挱昲㉢搸攸昵㌴㘴㙤㠷㡦挱ㄲㅡ愴㘹挰㜲て攱㤶㐱㉦㠸ㅢ㙦晣昳攱㤶㠳ぢ戸戱〲挴挹攱攲㘶㌲㐷㥥㌹㡥㠲㠱㤷摢搱㤰㜵挳㡤〵ㅣ挲㙤ㄹ㠳戰㤲愳㠰摢㐱㤰㜶捦㡤ㄵㅦ㜸攳㘶㍢〶㜱戸戱散挳ㄹ㌲㠵昶昶搶〸ㅢ扤㠹㠶㉣〹昱㌱㘸愶㐱ぢつ㔸㈵㈲摣㤶愳ㄷ挸つ㌷摦昹㜰㙢㠵ぢ戸戱㜰挴挹攱攲搶挶ㅣ㝣慣㠰㘲㤱㠷㤷ㅢ㉢㍢扡㌹扥戱敥㐳戸慤㘴㄰ㄶ㠰ㄴ㜰㕢つ㘹昷摣㔸㈸㠲㌷愶〵ㄸ挴攱挶㙡ㄱ㘷挸ㄴ摡摣づ㠵㡤㝥ㄸつ㔹㐹攲㘳㜰㌸つ㡥愰挱愵㌰㄰㙥㐷愲ㄷ挴㡤户㘳晡㜰㍢ち㉥攰挶㝡ㄳ㈷㠷㡢摢慦㤹攳㘸收㘰㙤㠸㤷ㅢぢ㐲扡攱挶㜲ㄱ攱戶㡥㐱㔸㌷㔲挰敤㔸㐸扢攷挶晡ㄲ扣㜱愳㈰㠳㌸摣㔸㘴攲っ㤹㐲㥢摢昱戰搱㑦愰㈱ぢ㔰㝣っ㑥愴挱㐹㌴㘰㑤㡡㜰㍢ㄹ扤㐰㙥晥晢改愹㜰〱㌷㤶愹㌸㌹㕣摣㑥㘳㡥搳㤹㠳㈵㈵㕥㙥慣㈳改㠶ㅢ慢㑣㠴摢㤹っ挲㜲㤳〲㙥㘷㐳摡㍤㌷㤶愵攰㡤摢㄰ㄹ挴攱挶摡ㄴ㘷挸ㄴ摡摣捥㠵㡤㝥ㅥつ㔹户攲㘳㜰㍥つ搶搳㠰愵㉣挲敤〲昴〲戹昹敦愷ㄷ挱〵摣㔸摤攲攴㜰㜱扢㤸㌹㉥㘱づ㔶愲㜸戹戱晣愴ㅢ㙥㉣㑥ㄱ㙥ㅢㄸ㠴㔵㉡〵摣㌶㐲摡㍤㌷㔶戳攰㡤㥢ㅣㄹ挴攱昶㍡㤶㥣㈱㔳㘸㜳扢〲㌶晡㤵㌴㝣挳摦攰㉡ㅡ㕣㑤㠳㌷㘱㈰摣慥㐱㉦㠸ㅢ敦昷昵搹㑦慦㠳ぢ戸戱㈸挶ㄹ㠴㡢摢昵捣昱㕢收㘰〱㡢㤷ㅢ慢㔶㉣㙥㠱攷扤慣㘹ㄱ㙥㌷㌰〸㡢㕢ち戸摤〴㘹昷摣㔸〴㠳㌷㙥愱㘴㄰㠷ㅢ㉢㘱㥣㈱㔳㘸㜳晢〳㙣昴㥢㘹挸㉡ㄹㅦ㠳㕢㘸戰㠹〶㉣㥣ㄱ㙥户愲ㄷ挴㡤户㉥晢㜰扢ㅤ㉥攰挶㕡ㅡ㈷㠷㡢摢ㅤ捣㜱㈷㜳㤴攱搷扣㤷ㅢ㡢㕤扡搹摥㔸ち㈳摣敥㘶㄰搶挴ㄴ㜰扢〷搲敥戹戱㜶㠶㘴昴㝢ㄹ挴攱挶〲ㅡ㘷挸ㄴ摡摣晥〴ㅢ晤㍥ㅡ戲戸挶挷攰㝥ㅡ㍣㐰〳搶摢〸户〷搱ぢ攲挶扢戰㝤戸㍤っㄷ㜰㘳〹㡥㤳挳挵敤ㄱ收㜸㤴㌹㔸㉥攳攵挶ㅡ㤹㙥戶㌷㔶搰〸户挷ㄸ㠴愵㌴〵摣㥥㠰戴㝢㙥㉣戹ㄱ㙥㑦㌲㠸挳慤ㄲ㔲㘷挸㉥㙥㝦㠱㡤晥ㄴつ㔹㤳攳㘳昰㌴つ㥥愱〱换㜴㠴摢戳攸〵㜱攳つ攵㍥摣晥ちㄷ㜰㘳攵㡥㤳挳挵敤㜹收㜸㠱㌹㔸㘵攳攵挶搲㥡㙥戸戱昰㐶戸扤挴㈰慣挰㈹攰昶ち愴摤㜳㡢挳㑤戸晤㡤㐱ㅣ㙥㉣搷㜱㠶散攲昶㉡㙣昴搷㘸㤸昴㌷昸㍢つ㕥愷〱慢㝢㠴摢ㅢ攸〵㜱攳扤昱㍥摣摥㠲ぢ戸戱攰挷ㄹ㠴㡢摢摢捣昱づ㜳戰㌸挷换㡤ㄵ㌹摤散愷慣搷ㄱ㙥敦㌱〸ぢ㜷ち戸㝤〰㘹昷摣㔸攰㈳摣㍥㘴㄰㠷ㅢ慢㝣㥣㈱扢戸㝤〴ㅢ晤ㅦ㌴㘴〵㤰㡦挱挷㌴昸㠴〶㉣ちㄲ㙥㥦愲ㄷ挴㡤户昹晢㜰晢ㅣ㉥攰挶㍡㈱㈷㠷㡢摢ㄷ捣昱㈵㜳戰愶挷换㡤㠵㍣摤㜰㘳㤹㡦㜰晢㡡㐱㤶愰㔷挰敤㕦㤰㜶捦㡤㜵㐱挲敤ㅢ〶㜱戸戱㌸挸ㄹ戲㡢摢户戰搱晦㑤挳㥣扦挱㜷㌴昸㥥〶㈶っ㠴摢て攸〵㜱攳ㄳぢ㝣戸晤〴ㄷ㜰㘳㜹㤱㌳〸ㄷ户㥦㤹愳〴㜳ㄶ㡡愵㐰㕥㙥慣晦改㠶ㅢ慢㠳㠴ㅢ㉥㙢㤷愸㤵攸ㄵ㜰挳敤挴㍤攰戶ㅡ㙥挲慤㥣㐱ㅣ㙥慣㈹㜲㠶散攲愶挱㐶敦㑢㐳搶ㅢ昹ㄸ㔴搰㠰捦㐷㔳㉣㐱ㄲ㙥㈱昴㠲戸昱攱ぢ㍥摣晡挳〵摣㔸㤵攴攴㜰㜱ㅢ挰ㅣ㥢㌱〷㉢㠸扣摣㔸㌶搴捤昱㡤㐵㐵挲捤㘰㄰㔶ㄷㄵ㜰摢〲搲敥户㌷㔶㈱〹户㐱っ攲㜰㘳㈹㤲㌳㘴ㄷ户挱戰搱㠷搰㤰㘵㑡㍥〶㕢搲㘰㉢ㅡ戰㜲㐹戸つ㐵㉦㠸ㅢ㥦㈳攱挳㙤㙢戸㠰ㅢ㡢㤹㥣ㅣ㉥㙥挳㤹㘳ㅢ收㘰攱㤱㤷摢〶挸扡搹摥㉥㠳㠹㜰摢㡥㐱㔸㤴㔴挰㙤㈴愴摤㜳㘳昱㤲㜰慢㘴㄰㠷摢㤵㤰㍡㐳㜶㜱ㅢ〵ㅢ㝤㝢ㅡ戲扡挹挷㘰〷ㅡ㔴搱㠰〵㑦挲敤ㄷ攸〵㜱攳㈳㌱㝣戸㡤㠶ぢ戸戱〶捡挹攱攲㌶㠶㌹㜶㘲づ搶㉢㜹戹摤ち㔹㌷摣㔸挲㈴摣挶㌱挸敤攸ㄵ㜰ㅢて㘹昷摣㔸昳㈴摣㈶㌰㠸挳㡤㠵㑦捥㤰㕤摣慡㘱愳㠷㘹挸愲㈸ㅦ㠳〸つ愲㌴㘰㥤㤴㜰㡢愱ㄷ挸捤㝦㝢㡢挳〵摣敥㜳攵㜰㜱㑢㌰㐷㤲㌹㔸收攴攵挶摡愶㙥戸戱昲㐹戸㑤㘴㄰㤶㐰ㄵ㜰摢ㄵ搲敥戹戱㔴㑡戸㑤㘲㄰㠷ㅢ敢愵㝣戰散〶ㅢ㝤㌲つ㔹㑢攵㘳㌰㠵〶㔳㘹挰昲㉡攱㌶つ扤㈰㙥㝣㔰㠹捦昶㔶ぢㄷ㜰㘳挵㤵㤳挳挵㙤〶㜳捣㘴㡥㌷㘰攰攵挶㤲愸㙥戸戱㘰㑡戸敤捥㈰慣㥣㉡攰戶〷愴摤㜳㘳㠵㤵㜰㥢挳㈰づ㌷㤶㔹㌹㐳愶搰晥扤㌰ㄷ㌶晡㍣ㅡ戲〴换挷㘰㍥つㄶ搰㠰㔵㔹挲㙤㑦昴〲戹昹㕦㈷㕦〸ㄷ㜰㘳愱㤶㤳挳挵慤㡥㌹ㄶ㌱〷换㍡㘴散㡢搹戳挷㕥捥愹㜹敦㡣㜳㔱㌵㠰㘴挸戳㉥愰慥㝤㑤㈳㙡㌱戸挸ㄹ㘸㙢㠹㜳改㈱㤱㘱㕥扣愵ㄵ戳㜷㘵摥挷㐷㜴昸㍥㠵挴晤〶㝢ㅥ捤㈱㙥搴戰散愰晣扡敦㡢ㅦ㍦搱攱捦㠱㜷摥愷㑦ㅦ扥戴㝤㌰挴挱昳ㅡ戲慤㉤㙤㉤昹昶㤱㜵愸㌳ㅡ挹㐷㥤攴㑢㑡慡愷㤶㕦㠳㠸扥㌹戹㘲㘵捤㝣扡攴㑡摥晡ㅦ㍡戸戹㘵㔵戳㡣愶扣㡤㑦㝣ㄱ㕥㝤晢㌲つ㤹捡㙢㝢挰㌳㔸愲㐰㘷㝤㍦戴〳晡ㄸ㥣攳愷戱戶㍦晡㔵搳愷㑤㕦㔸ㅦ㐹愵攳㘶㈶ㄷ㡤㐴攲搵戱㐸㌴㤵㑣㔴㐷ㄳ㤹㔴㌲㕡ㅤ㌱ㄳ㤹敡㠴㈱㈵〱㡣㜱〰㝣っㄶ〱㐸扡〳搹㘳㌵㠰昴愸㉢㉦挵㐹㔱㑦攷攷㘱㕦愲㌲㉡慢㜲捡㉣敢摢㔷㔵㜹㥥㐸㔲㌴慦捦敡ㅡ㜹愴㠳愶㜱㕡扦㝣㈳㘰昵捣㠹〳散晣㉣攸捣㔳㍢扤ㅥ㐳搰㤷愰〹ㄹ㝤㈰愰㑣㑢愳扢搹昴㘹昵慥昲㈴㉤〳搹收㤰ㄵ㍥昵㔳换㐲摣ㅦ㘲㈹㘷挰攳㐴摢㡣㌲㍢㡡㕥挹昰㈶昴晡㈸㉣㈹つ㜲㠱戴ㄴ㈲㉥挸㕦〵愴摣慡搵昹㔸ㄱ㙥㑢㔰攰づ㕡㤸㜰㕢㔰攷㐲挲敤愱昰昳搴攱㐴ぢ晤㘰戴昸㍣㐳㜶㘸慤ㄱ㝤敢昳㑣愶㤲改㝣ㄲ捦㤲捤攵㙢㘲搹敡㙣㌲㥦㐸㘴搳挹㑣㌸ㄶ㡦㘶捤㜸摡攸攷っ愷〹㍥㐶㝦愷㈷㥦攷〰愷㐷㥤㌲搰攳㘷慡㑥挷㐰挸ㅢ换㈵晡㈱㔰改慤㘸㐲挶收㄰㠸㡣摣㜴㠲搲㠹挵搸挲㤱㡦愶挳㉡捡挷㘰㐹つ㠶㕣㐸慣㠱愸㠳挴㤶㤰ち㠹㘳㤱挲㈱愱ㅤ〶㤳挰㕤㐵慤㠳㘹㌱㥥慤㄰〹㙥戸敡㡤ㄶ㜸㠶摡昹戴㈳搱户昰㐴捤㔴㈴㤷慤㡥㘵㈳戹㕣㉣㥡换愴攳挹㘸㌶㔱㤳㡥愷昲搹ㅡ戳㈶㘶っ㜳挶戸ㄶ㍥挶搶㑥敦㈸昶㠶㍢㍤敡搴㜶攸〹㥥㈳摤㜸㡥㠱㑡㕦㠷㈶㘴㡣㠰〱摥㜸戸ㅤ扡摥捤敡㔸挸㝣㌶慢攳㈰㉥摣慣㐶摡㔱昴〹㕣戳ㄳ愰㤷愷㠹慡㔱㤰ぢ捣㤳㈰敡㠰戹〳愴〲戳摤〵戳㜳戳㙡昵攵挶改㝢〴㐱㌵㍥㕡㜰晢㠵ㅤ㕡㍢ㅤ㝤㡢㕢㍣㕥㘳㥡㠰ㄷ慤㠹㈷㘳㌵改㔴挶慣㠹㈴ㄳ挹㔸戸愶㈶㠲挳㐶搴㤰㤹㝤挶㌸〳㍥挶㘸㘷㜰戲㔹㡤㜱㝡搴愹㜱攸〹户㐶㌷户㜳愰搲捦㐵ㄳ㌲㜶㠶〱摥㈵扡㘷戳ㅡ敦挸攳㔴㕥㐸㠷〴㤶㔴㌵攴㐲攲㘲㠶愷㠴㝦ㄱ㐸㠵㐴挶㑤㠲㥢㤵散㘰㑢㝣㐹㐴攱㐴ぢ晤㌲戴㈰ㄱ戳㐳㙢ㅢ搱户㐸愴㘲愹㙣㍣㠲㥤㉡㥥慢㠹㠵㌳搱㔴㈶㤳っ㘷㘲戱㝣㌲㕣ㅤ换㘷挳㠶捣搵㌳挶攵昰㌱攲捥攰㘴ぢ㑡㌸㍤敡搴㐴昴㠴挴晥㙥ㄲ㔷㐳愵㕦㠳㈶㘴散〲〳扣㑢㜴㙥㐱㍡㌷ㄹ㥤ㅢ㠸戱慢㈳㥦㐴攵敦㈸摦つ㑢㙡㌷挸㠵挴㡤㄰㜵㤰㤸〲愹㤰搸搳㑤愲攳㔰㌳摦㤷〴愷搸ㄱ〴㤷㘰搱㠲挴㌴㍢戴㜶ぢ晡ㄶ㠹敡㐸戵㐹ㄶ昱㔸㈶ㅡ㑢㈶挲改敡㐸捥捣㐴攳㘶㍥㤶㌷挳愹㠸㌱摤ㄹ捥㈶昸ㄸ戵㑥㑦戶〹㤹㜸㘷㝣敡搴敥搰〹㠹摤摤㈴敥㠰㑡扦ㄳ㑤挸㤸つ〳扣㡢戶㠹㍤ㅣ㜹㉤㤵昷搲㘱〶㤶搴㕣挸㠵挴㝤㄰㜵㤰㤸て愹㤰搸捤㑤愲㘳㥢搸搵㤷〴㈷捤ㄱ〴㜷昶愲〵㠹㍤敤搰摡挳攸㕢㈴㙡㜰戰㌵愳昱㙣㉥㘲愶㘲搱㔴㍡㔳㥤〹㐷昰㕦㌸ㄶ㑤搶㤸搹愴戱㤷㌳㥣㐷攰㘳㉣㜴㝡戲㑤搴㌹㍤敡搴摥攸〹㠹戸㥢挴攳㔰改㑦愰〹ㄹ晢挰〰敦愲㙤㘲㕦㐷㍥㠷捡㘷攸㌰㤷㈴昶㠷㕣㐸㍣挷昰㤴昰敦㐰㐸㠵挴㌸㕦ㄲ㍢昹㤲攰㌴㌸㠲攰改㔳㘸㐱攲㔷㜶㘸敤㈵昴㉤ㄲ㌱㈰挰攷ㅦ㡢愷㔳攱㤸㤹挰㜱㈲ㄹ㌷愳㤱㝣㉥ㅥ㡤㔷攷㜲㘹愳摥ㄹ捥换昰㌱㤶㌸㍤㈱㈱㤳攳㡣㑦㥤捡㐱㈷㈴㜶㜰㤳㜸つ㉡晤敦㘸㐲〶㈷扢昱㉥㈲㤱㜷攴ぢ愹㝣㥢づ㜵㔸㔲换㈰ㄷㄲ敦㌲㍣㈵晣㍢〸㔲㈱戱戵㉦㠹愱扥㈴づ㠶ㄳ㠲攰戹㍦㘸㐱愲搱づ慤㝤㠴扥㐵㈲㥢捥㐷昰つ㥣㡥攵㤲搵㌱㝣换㘴ㄲ搱㥡敡愴㤹㑦㠵㜳改〴昷㡥㈶㘷㌸晦㠰㡦搱散昴㠴㠴㑣㜷㌳㍥㜵慡ㄵ㍡㈱戱㠵㥢挴㘷㔰改㥦愳〹ㄹ㙤㌰挰扢㠸㐴扢㈳摦㡦捡慦改挰愷㌰愸㤵㤰ぢ㠹㙦ㄸ㥥ㄲ晥慤㠶㔴㐸㔴戸㐹㜴ㅣ㈷㌴㕦ㄲ㙢攰㠴㈰戸攲㠶ㄶ㈴づ戵㐳㙢㍦愰㙦㤳挸攷昳昱㌰㡥㤵㘶㉥ㄵ换愷挳㤹っ㤸攰㥢㈳㤱捥愶㌲昹㝣搶㌸捣ㄹ捥㡦昰㌱づ㜷㝡㜲㥣㤰〹㙣挶愷㑥ㅤ〵㥤㤰㈸㜱㤳㔰攵搰㤷愲〹ㄹ㥣㤰挶扢攸㌸㜱戴㈳㕦㐲㘵㕦㍡愴戱愴搶㐱㉥㈴昸㙦〲㜴㤰㌸ㄶ㔲㈱昱慦敦㍡㑦㐹㍡扦㐵扦㠲戴昸散㠳㤳捦ㄸ㈳敡㈸ㄱち㈴㡥户㐳㙢㥢愱㙦㤱㐸攱昱㤰㌵㘶㉡㤷㡥愶㜲㌱㝣㠵㘴㈲改㐴㌴ㄱ㑤攷㘳攱㔸㍥㕡㤳㌲㑥㜰㠶㌳㄰㍥挶㠹㑥㑦㐸㥣攴昴愸㔳愷愲㈷㈴㍥挵㘰㍡㑥捥〶㐱愵て㐶ㄳ㌲㌸挵㡣㜷ㄱ㠹搳ㅤ㌹ㅦ敢愰て愳挳㌲㤲㌸ㄳ㜲㈱㌱㥣攱㈹攱摦搹㤰ち㠹㜷㝣㐹扣攵㑢㠲搳挹㐲㘲〴㐲㠱挴戹㜶㘸㙤㈴晡ㄶ㠹戰㔹㥤㡡搴搴愴愳昱㐸㉣㤶㡡攵搲攱ㄴ扥㍤㌲挹㜸㈴ㅤ㡤挵㜲㔱攳㍣㘷㌸㤵昰㌱捥㜷㝡㐲㘲扤搳愳㑥㕤㠴㥥㤰㜸搵㑤愲ち㉡晤ㄷ㘸㐲〶㈷㡤昱㉥㈲㜱㠹㈳攷㉤っ晡㔸㍡戴㜰㥤㌷㐰㉥㈴㜶㘶㜸㑡昸户ㄱ㔲㈱昱慣㉦㠹愷㝤㐹㕣づ㈷㈱ㄱ㐶㈸㤰戸挲づ慤㐵搰户㐸㐴㙢㈲攱㈴捥㍥㘳搵改㑣捣挴ㄷ㘹愴㈶ㄷ捤㘴ㄳ㘶㑤㈶㤵㌷㤳愶㈱㜳挷ㅣ㘱ㄴ㍥挶㔵捥攰㠴㠴㑣ㅢ㍢㍡㜵ㅤ㜴㐲攲㌱㌷㠹〴摣昴㈴㥡㤰㜱㍤っ昰㉥㈲昱㕢㐷扥㠲捡㐹㜴㔸㠹㈵㜵〳攴㐲㘲㌲㐴ㅤ㈴㙥㠲㔴㐸晣挹㑤愲攳㕢昴ㅥ㕦ㄲ扦㠷㤳㤰㤸㡥㔰㈰昱〷㍢戴㔶㡢扥扤㜷愴攲昹㘴㜵㍡㤹㡥㘵攲戱㐸㍣㥦〶㠷㔴㍡ㅢ㡥收慢捤㕣㉥ㅣ㌷㘴㌶㤸㈳㥣〱ㅦ攳ㄶ㘷㜰㐷㈱慥㈱ㄳ挱㡥㑥摤づ㥤㤰戸摤㑤㘲㌶摣昴㍤搰㠴㡣㍢㘰㠰㜷搱ㄱ昳㑥㐷捥㈷㍥攸ぢ攸㜰〴㤶搴摤㤰ぢ㠹扤㈰敡㈰㜱て愴㐲攲〶㌷㠹㡥㈳收㙦㝤㐹摣ぢ㈷㈱戱ㄸ愱㐰攲㑦㜶㘸㙤㙦昴㙤ㄲ搹㜰㍡㕤㥤捡㈷㌲戱㥡㔸㉥ㄳ㑦愵㜳攱㔸㈲㥡捡㐷昹㐳㈵ㄲ㌶㘴㝥㤷㈳摣〷㍥挶晤捥攰㘴㥢㜸挰改㔱愷ㅥ㐶㑦㐸㕣攵㈶㜱〰㔴晡㠱㘸㐲〶愷㙡昱㉥摡㈶ㅥ㜵攴挷㠸㤲づ敢㐸攲㌱挸㠵㐴㤶攱㈹攱摦ㄳ㤰ち㠹㡢摣㈴㍡戶㠹ぢ㝣㐹㍣〹㈷㈱戱ㄴ愱㐰攲㉦㜶㘸㙤ㄹ晡昶摥ㄱ慢㐹搴㐴㔳戱㘴㌶㤳㡣攵㔲㘶㍡㠱〳㘶㍣ㄷ㡥㈴攲㘶戶摡っㅢ㌲㘳换ㄱ㌶挰挷㜸摡ㄹ㥣㙣ㄳ捦㌸㍤敡搴㕦搱ㄳㄲ㘷扢㐹㌴㐱愵昳㥦㡤〹ㄹ㥣㝣挵扢㘸㥢㜸挱㤱㥦㐸㘵ㅢㅤ㑥攲㍡扦〴戹㤰㔸挱昰㤴昰敦ㄵ㐸㠵挴㠹扥㈴㡥昷㈵昱㌷㌸〹㠹㌵〸〵ㄲ慦摡愱戵㐳搱户㐸㐴攲挹㘴㍣㕤㡤㕦慢㤱㈴㝥换㈷搳㌸㡤挰て搸㥡慣㤹挵改〵扥㍢㘴づ㤶㈳㍣っ㍥挶摦㥤挱〹㠹搷㥤ㅥ㜵敡㉤昴㠴挴搱㙥ㄲ㙢愱搲㡦㐲ㄳ㌲摥㠶〱摥㐵㈴摥㜱攴㝣ㄸ㠴晥ㅢ㍡㥣挹㜵㝥て㜲㈱㜱ㅣ挳㔳挲扦て㈰ㄵㄲ慢摤㈴㍡昶㡥㤵扥㈴㍥㠴㤳㤰㌸〹愱㐰攲㈳㍢戴㜶㌲晡ㄶ㠹戸ㄹ㌷挳昱㘸㉣㥡捤㥢㌱㄰㐹㐷挲昱㑣㈲ㄶ挷〹㐵㉣㤳㐹㘴㡤㝦㌸挳㌹〵㍥挶挷㑥㑦昶㡥㑦㥣ㅥ㜵敡㜳昴㠴挴㜲㌷㠹㌳愰搲捦㐴ㄳ㌲扥㠰〱摥㐵㝢挷㤷㡥㥣㑦㠵搰捦愳挳㝡慥昳㔷㤰ぢ㠹昵っ㑦〹晦晥〵愹㤰挸晢㤲挸昹㤲昸〶㑥㐲攲㘲㠴〲㠹㙦敤搰摡㈵攸㕢㈴ㄲ搹㐸㍡㥣つ㈷㜳搹㉣㑥愸搰㘰挷挰攳愷㈳攱㐴ㅡ㜰㌲ㄹ攳摦捥㜰㉥㠵㡦昱㥤搳ㄳㄲ摦㍢㍤敡搴㑦攸〹㠹㕦戹㐹㕣づ㤵㝥〵㥡㤰昱㌳っ昰㉥㈲挱㌱㡡晣㔲㉡慦愵挳〶慥㜳㈹攴㐲攲㝡㠶愷㠴㝦㥣搸ㄴㄲ㡢㝣㐹㉣昴㈵㔱づ㈷扣昱㜰㈹㠴〲〹捤づ慤摤㠴扥㑤㈲㥤〹㠷㙢戲挹㥡㙣㉣ㄱ㡢㔴攷㤳戸㑡㤱㐸㔵㈷搲改㜴㈲㙦㘶㈳㐶㕦摢㐷晦㍤㝣っ捥㜵捡攰㠴㠴㑣㝡㌲㍥㜵慡㍦㜴㐲㘲慥㥢挴㈶愸昴㕢搱㠴㡣〱㌰昰㈳挱㜹㑤㤱昳㌹ㄱ晡㕤㜴攰㠳ㅥ㤴攱㈴晢㈳挳㔳挲㍦㑥㔵ち㠹㘹㙥ㄲㅤ㐷捣㈹扥㈴〶挱〹㙦ㄴ昸㈰ㄴ㐸㜰㜲㤲搱戴晢搱户㐸攴㈳戱㜴㈴㤲挹挷ㄳ搹㜰㉣㤳㌵㤳㤱〸㑥戱愲攱〴捥慤㤲攱戰㘹っ戱㝤昴〷攰㘳㜰昶㔲㐸ㅣ㠵〵㘳㉢愷㐷㥤攲㥣愴㤰㤸攸㈶昱〸㔴晡愳㘸㐲挶㜰ㄸ挸ㅡ㝢慥㑦㙣攳挸昹挰〸晤㐹㍡昰㠹て㑡㈶ㅦ㈹㝡㡡攱㈹攱摦㐸㔸ぢ㠹㙡㌷㠹㡥攳挴㜸㕦ㄲ㤵㜰挲ㅢ㑦㙣㐶㈸㤰ㄸ㠵㡥㤰昸㉢晡ㄶ㠹㘸㈶㤶㑣愷攲㤹敡㐸㍥ㄱ挳㙥㤱㡣挶昲㤹㙣㉥ㄳ捥挶戰愷㐴慢㡤敤㙤ㅦ晤㜹昸ㄸ㥣㡦ㄴㄲ戲㑤㔴㌹㍤敡ㄴ㘷ㄹ㠵挴㘸㌷㠹㤷愱搲㕦㐱ㄳ㌲㌸搱攸户㑤㜰敥㔱攴户㜰慣慦搳㘱ㄳ搷㜹㥣ㄳ晥㑤㠶愷㠴㝦㥣㑥ㄴㄲ摢昹㤲搸挶㤷挴〴㌸攱㕤愲扦㡢㔰㈰㔱㙤㠷搶摥㐳摦㈲ㄱ㑢攷捤㕣㈶㠵㙢晤㠹㐸㉣ㅣ㑦㘷昲搹㍣捥㈶㈲㤹㐸㌲㠲㡢㥥㘹㈳㙣晢攸敦挳挷攰っ㘳㈷㠹愸搳愳㑥㜱摥㔰㐸㙣改㈶昱て愸昴㡦搱㠴㡣〴っ晣㐸㜰㌶㔱攴㝣㠴㠴晥〵ㅤ昸っ〸㈵ㄳ㠴ㄴ晤㤳攱㈹攱摦慥戰ㄶㄲ晤㝤㐹㠴㝣㐹㑣㠲ㄳ摥戸㌷ㄸ愱㐰㠲㔳㠲㡣愶㝤㡢扥㑤㈲㡢㙦㡣㍣扥㉦挳〹㥣㔴㤸搱㔴㉡ㄵ挹攲㉢戵㍡ㄵ㡥攳慡㜹搲㤸㙣晢攸晦㠶㡦㌱挵改挹㌶㌱搵改㔱愷㌸ㄳ㈸㈴捡摣㈴㝥㠴㑡晦〹㑤挸㤸〱〳㍦ㄲ㌳ㅤ昹晤ㅣ㙢ㅦつ捤〳㕣㘷㤹昲愳愸ㅣ愲づㄲ㥣昲ㄳㄲ摦晤摢敦户攸户㤰ㄶ晦ㄶ㥤〳㈷扣㔱捦㠱㔰㈰㌱ㄷㅤ㈱ㄱ㐲摦㈲㠱㙦㡢㥡㜴㑤㌶㠵㕦ㅢ戱㔸㍡㤱挴㌷㘸愲〶㠷捤戰㤹捥攷慢㤳㌵挶㍣摢㐷敦〷ㅦ㠳戳㠰㡣愰ぢ㠹〵㑥㡦㍡挵戹㍤㈱昱㈵〶搳昱㕢㜴㈰㔴扡㠱㈶㘴搴挱挰㡦〴㘷晣㐴捥㠷㑡攸㐳攸昰ㄸ㤶㡣挵㤰攳㡤戲ち㠸〶昴㈹摦て㥤㕤㍣㌳㐴晥㜷㤳㡦昵㍥敥㝦〶ㅥ摦捦㡡㤸㤲㍥戸㡤搶扡昹戴慣㜴攲㝦ㄶ㡢㜳㔰扣昷㥣㝦攵ㅦ㘰㕤晦て㜱挸戲㜳㔶㡡ㄱ㐷攰㑦ㅦ㠶ㄵ㉥㍦〰慢㕢敤㌷挴慥晥㌹㌸㌸㤶っ㘹㥡摤㠶戹㈸晣戳㠲㡢㕡愶攲㕥㔷敢摦愴摢摣㤹愳ㅡ敢㍣㠵扥慡㔳㌲㌵搳㠶攷ㄶ戴㥢㡥摢㠲搶づ㍦㍣搵ㅤ戳㡤㔰㡣攵㌳敢㠷㜴昶㕣㌷敦づ敦㤴捥挶挳戶昹挴ち㈷㘲ㅢ敥㘸㉤㉢敤愳㝣敦愷户晦昵㌹摥慤换㘸昸ㄷㄶ㘶攷〸㘰戸捦慤换搳ㅡ摡攵搶晦㙤愰㔷㍡愷㉥戵攱㔸摢㡡㐹㍢㑣㥤扦〳捥㜶捡摦挱㐷搱攳㉣㠵攰㤹㤳㕢㘰㐸摦ㄶ㈱ㄵ㌷㙥㐶愳㘸㘰㍤㍡搸㤱㜱ぢ㜱挱敢昳挹㜶㜷㡡昵晦ち晢晦挶㤴㠱㑢ㅣ㡦㕦慡捡㌳愷㤶扦戱昶搲㉦慥摢愵敡攲ㅢ㝦戶晦扦搶昲昸㝣昲〵敢昹晡昳㘴㑣㝥㘲㝦㠴㔴㝦㤳捤㕢㙣摥㐶愳㕥挷㈰㕥挱㕤挹㐵㡦㉢晦扢慤昰㍥慥摣㔸㡡㐸㜸愳收〶攳ㅤ搰㐷ㅤ㡣づ昷ㅢ昵㉡㍣戸戱㜲㔵昵㉡慥㘵ㄳ挴摣挶㤴摥㠸㔶摢ㄱ戲扥〲㌳ㄵ㔶㉦挱搲㈱㄰搲挷㐰㌵昰㄰ㄸ昵㡥〳愷〷挵愳挷ㅣ㔶挱挳㡦挳㜳昶敡ㄶ㜱㜸搶㔶㜸㥦㕡㙥慣㐱㈴扣㑢昴〹ㄶ㠷㈳搰ㄱづ㑦挳愳㠳㐳㤸ㅣ㌸㡤㘷㜱攰〴愱ㄶ㠵捣摥愸愲㐹昵㐴〱㠸ㅡ摡ㅦ〵㉢㠷捤挰㘳搰改ㅤㄵ捥ち昶㡥ち㘷晢晣愸㍣ㄲ㐴攵㘱㕢攱㝤㤴戹㜱ㄲ㈲攱㕤愲敦㘲㔱㌹つㅤ愱昲愰㥢捡㈴慥㈵㈷改㉣㉡㥣晥搳㈶㐳㘶㙦ㅤ㔱昵愷〲㈸㔳愱ㅡ㜸づ㡣㝡挷㠱戳㝣扤攳㜰㈱㍣晣㌸摣ㄵ挴攱㑥㕢攱㝤愲戹㜱㌱㈲攱㕤愲捦戲㌸㜰㥥㑦㌸摣敥收㌰㥢ㅣ㌸㐵㘷㜱攰攴㥦㌶〷㌲㝢敢㠸㈴搵㉤〵㈰收ㄱ挴搵戰敡ㅤ〸㑥昲昵づ挴敦攰攱〷攲挶㈰㄰㌷搸ち敦㤳捤㡤ㅢㄱ〹㙦㑣㡤㔸㈰㙥㐶㐷㐰晣搶つ㘲㌱㐱㙣㠲捡〲挱戹㍦㙤㥦㑥㄰攱戰扡愶〰挴㝥〴㜱〷慣㝡〷㠲㜳㝣扤〳挱㤹㍥㍦㄰㤷〷㠱搸㘸㉢扣㑦㌸㌷㌸㐱㠸㌷ち㐲㉣㄰て愱㈳㈰㌶戸㐱愴〹㠲ㄳ㜴ㄶ〸㑥晤㘹搹㑥㄰㤱㤸扡愸〰㠴㐹㄰㡦挳慡㜷㈰㥥㜰㍣㝡㝣攰攴㐴㥦ㅦ㠸昳㠲㐰㥣㙢㉢扣㑦㍡㌷㥥㐳㈴扣㔱㕣㘲㠱㜸ㄱㅤ〱㜱戶ㅢ㐴ㄳ㐱扣っ㤵〵㠲㌳㝦㕡㑢㈷㠸㘸㡤㍡扤〰挴㈱〴昱ㅡ慣㝡〷㠲㌳㝣攲搱㘳㄰㥣攷昳〳㜱㔲㄰㠸ㄳ㙤㠵昷㠹攷挶扢㠸㠴㌷㉡㔷㉣㄰㥣攳ㄳ㄰挷扢㐱慣㈱㠸㝦㐰㘵㠱攰挴㥦㜶㤸ぢ㐴㐴慤㉢〰㜱〴㐱㝣〶慢摥㠱攰〴㕦敦㐰㝣つて㍦㄰㙢㠳㐰ㅣ㘹㉢扣㑦㍥㌷扥㐱㈴扣㑢昴㘳㉣㄰摦愳㈳㈰づ㜷㠳昸つ㐱晣〸㤵〵攲〷㉣㘹挷㜵㠲愸㡥慢搵〵㈰㑥㈰〸㠵㜵敡ㅤ〸捥敦㠹㐷㡦户㠸扥㌰慦攲昰㍤攷㔶㙤㐱㈰㕡㙤㠵昷〹攸㠶㡥㐸〲攲㌴ぢ挴〰昴〵挴㜲㌷㠸㌳〸㠲㤳㜳ㄶ〸㑥晢㘹㘷戹㐰搴愸挶〲㄰攷㄰挴㈰㔸攱摤㡢㤳㑣㑥敦㠹㐷㡦㐱っ㠳㜹㤵て㠸愵㐱㈰昲戶挲晢㈴㜴㘳㌸㈲〹㠸ぢ㉤㄰㈳搰ㄷ㄰㌹㌷㠸㡢〹愲ㄲ㉡ぢ挴㐸㉣㘹㤷扡㐰㐴搴㤲〲㄰㤷ㄱ〴㈷散昰敥〵〸捥敥㠹㐷㡦㐱㜰㡥慦捡〷挴〱㐱㈰昶户ㄵ摥㈷愲ㅢ㍢㈳㤲㠰戸摡〲ㄱ㐶㕦㐰散敢〶㜱㉤㐱㐴愱戲㐰㜰搲㑦扢ㅥ㌲晢㝣慡㕡㉤㉡攰昰㍢㜲㐸挰〸敦㕥㜰攰摣㥥㜸昴㤸〳㘷昸慡㝣㌸㉣〸攲㌰摦㔶㜸ㅦ㡣㙥㑣㐶㈴攱㜰戳挵㘱㍡晡挲㘱慥㥢挳㈶㜲攰愴㥤挵㠱㔳㝥摡㙤㤰㌹攷㔳〹戵㝢〱㠸㍢〸㘲㌶慣昰敥〵〸㑥敤㠹㐷㡦㐱㜰㠲慦捡〷挴昴㈰㄰搳㙣㠵昷〱改挶㕥㠸㈴㈰敥戵㐰㉣㐶㕦㐰㑣㜱㠳戸㡦㈰㌸㉦㘷㠱攰㡣㥦昶〰㘴昶〶ㄱ㔳扢ㄶ㜰㜸㠸ㅣづ㠰ㄱ摥扤攰挰㠹㍤昱攸㌱㠷㌴捣慢㝣㌸㈴㠲㌸挴㙤㠵昷㌹改㐶ㄶ㤱㠴挳攳ㄶ㠷愵攸ぢ㠷㤸㥢挳㤳攴挰㔹㌹㡢〳攷晢戴愷㈰㜳㝥㝥挵㔴㜵〱㠸㘷〸愲〹㔶㜸昷〲〴攷昵挴愳挷㈰摡㘰㕥攵〳㘲㙣㄰㠸㥤㙣㠵昷㜹改挶ち㐴ㄲ㄰㉦㕡㈰搶愰㉦㈰㐶扢㐱扣㑣㄰㥣㤴戳㐰㜰扡㑦晢㕢㈷㠸㜰㐲敤㔰〰攲㌵㠲㔸ぢ㉢扣㝢〱攲㈸挷愳挷㈰㌸戹㔷攵〳㘲㐴㄰㠸敤㙣㠵昷戹改挶㜱㠸㈴㈰摥戶㐰㜰㘲㑦㐰㙣攳〶昱㉥㐱㥣〲㤵〵㠲戳㝤摡晢㤰搹㝢㐶㐲つ㉤攰昰㈱㌹㥣〱㈳扣㝢挱㠱㤳㝡攲搱㘳づ㥣摡慢昲攱㌰㈸㠸挳ㄶ戶挲晢昸㜴㘳㍤㈲〹㠷捦㉣づ㥣搶ㄳづ㠶㥢挳ㄷ攴㜰㈹㔴ㄶ〷捥昵㘹晦㠴捣摥㌳慡ㄳ慡㝦〱㠸慦〹攲㜲㔸攱摤ぢ㄰㥣搳ㄳ㡦ㅥ㠳攰捣㕥㤵て㠸扥㐱㈰㌴㕢攱㝤㡣扡挱〹㐱〱昱扤〵㠲戳㝡〲愲捣つ攲㐷㠲昸㍤㔴ㄶ〸㑥昵㘹㍦㐳㘶㙦㄰㐹㔵㔲挰㐱攱〱㡢〳㌷挱〸敦㕥㜰攰㡣㥥㜸昴㤸〳攷昵慡㝣㌸㝣晦㙤挰ㄵ扢敦㙣㠵昷㘹敡〶愷〳㠵㐳㕦㡣ㅤ㔷散敥㐳㕦㌸㝣ぢ㡦て戰㜶㜲挵㑥㠷㔲㜱㍡捥攲挰㠹㍥慤ㅦ㘴捥愱㌲愵扥㠲昹㍢㌰户慥㘳づ㈰㠸㐷㘰㠵㜷㉦㐰㜰㐲㑦㍣㝡っ攲㐹㤸㔷昹㠰昸㉣〸挴愷戶挲晢㔴㜵㠳戳㠱〲㘲㤰〵攲㌹昴〵挴挷㙥㄰㐳〸㠲戳㜱ㄶ〸捥昳㘹㕢㜵㠲〸挷搴〷〵㈰㠶ㄱ挴换戰挲扢ㄷ㈰㌸㥦㈷ㅥ㍤〶昱㍡捣慢㝣㐰扣ㅤ〴攲㉤㕢攱㝤扡扡昱㈶㈲〹㠸ㄱㄶ〸捥攸〹㠸㌷摣㈰㉡〹攲㝤愸㉣㄰㥣收搳戶敦〴㔱㥤㔲慦ㄶ㠰愸㈲〸捥搰攱摤ぢ㄰㥣捥ㄳ㡦ㅥ㠳昸〲收㔵㍥㈰㕥っ〲昱㠲慤昰㍥㘵摤昸㈷㈲〹㠸戱ㄶ〸㑥攸〹㠸扦扡㐱散㑣㄰晦㠶捡〲挱㔹㍥㙤㠲ぢ㐴㑣㍤㕤〰㈲㑣㄰㥣愰挳扢ㄷ㈰㌸㥢㈷ㅥ㍤〶搱〷挷愹㉡ㅦ㄰㡦〷㠱㜸捣㔶㜸㥦戶㙥㤴㈳㤲㠰㐸㔸㈰㜴昴〵挴愳㙥㄰㈹㠲攸〷㤵〵㠲㤳㝣摡㉥㉥㄰㘱昵㘰〱㠸㐹〴㌱㄰㔶扤〳挱挹扣摥㠱ㄸ〲て㍦㄰昷〶㠱戸挷㔶㡣昱㍥㜵㝤㉢㐴敡敥愹敢慥㝦捤㝣㈰攸㤷攷㜹昳㕦扦扣㈵收攴ㅤ㙥晦㙢㘸㙣㤴㍢攷晡攳㈱挹慤昸昷挴攷攲㔹攰㜸㌴㜲㕤㠳晤㙦搴捥挶㌳挲昹捣㔹攷㌱扣扡昴攸慣攵ㄷ戴攲戹扣㝤昳戳摢昰っ昷㕣〵晥㍤攴昶㜶戳戵昹㝦攱〹捡戸㤷㤱て愸挱换㝡㜶戲敦㙤㠴㑦㐱敤㍢㑤㘶㍤㔶扤㤳㠷昳捦㠴㤷昲搹捡晦搹攳摣戵改搸挴㥣愷戸收㕣㑦ぢ㉦㔳㜷攳㈳戶㘶慣㡦㉡昹㔹挶㕣㔲㡡㤲㑥搸㙢㌳搱昴挱扦昳㉢㌳捤㘸㐲晡㉣㐸攴㌶㕣㘹㑡捡㠷㘱㌳昰慥ㅣ㙦散攴㘳㍦㑡㍣晦搸㜷扦㝥㕣㘳攷㔵戶㉤㕣扢㥡㕥攴搷㘷摦愶晡㜴㙢㙢㝡㑤㐵㔳㝤愳搹扣戴㝤㔹㐵晤㑡捣愶攲㈹攷ㄸ〷晥攵㜰㝤㌶晥捦㔴晣㔳摢㈳㈲户㑢㥤㉢㕢愶㌶昹慥搸㕣慥〱㔷慣㜳愵收㔳挴㝢㡢慤㤵㔲㔵㠸挱ㄵ㜳㕥㙡っ㍡ㅣ慥扥㈷㉣㍢搲㑤㠰㠴改戴扤㈰昵㘷㝢㠳敦㄰敡㘰慦㉤㐲㔳挸㜶㌱㈴敥㘱㠴ㄱ扢㘰ㄸ㌵㄰挸㌰昶㠱㘵挷㌰㜶戱㠷㘱慦昵搵扥㈹昷㘷散挲戵㍥搰㤳㙥㤲㌷ㅤ愷㤳㈴摤慦摣改㌸㔱㈳㤰戹搶㘵㙡㠳㙦扡㌴㘳㜳つ㍢㈱㘷㈹㜲㐱㥥敤㑤挷㐹ㅢ㐹㘷挲戲㘳敤㌸ㅤ攲晡㑣搷晢愶㕢挶搸㠵㙢㜷㤰㈷摤㘲㙦扡晤㥣㜴㡤敥㜴㥣㜴㜰慤摤㤹扥改㕡ㄸ扢㜰敤づ昱愴攳晣㐴挱㘷㘷㍡改摡摣改㜸㘹摦㤵敥㈴摦㜴㉢㡢搳慤昶愴攳㉣㐰㐱扡㐳㥣㜴㠷扡搳慤㉡㑣户捥㌷摤ㄱ挵改搶㝡搲慤昱愶㍢挲㐹昷㙢㜷扡㘳㥣㜴搶晥㜸㠴㙦扡㜵㡣㕤昸搹ㅤ敢㐹昷ㅢ㙦扡ㄳ㥣㜴挷扢搳㥤㔶㤸㙥愵㙦扡㤳㡡搳㥤攲㐹㜷㠶㌷摤㌹㑥扡搳摣改㜸挹搵戵㘵戶昸愶㍢戳㌸摤搹㥥㜴ㄷ㝢搳昱昲慢散〸攷扡搳昱挲愶㉢摤㌲摦㜴敢㡢搳㕤攸㐹㜷慤㌷ㅤ慦㜲㑡扡㡢摤改㜸晤搰戵㘵愶㝤搳㙤㘰散挲ㅤ㘱愳㈷摤㈶㙦扡㍢㥣㜴㔷戸搳昱㉡㥤㙢敤昶昷㑤㜷㌵㘳ㄷ㙥㉡搷㝡搲昱㠲㕥挱㡥昰㤰㤳敥㝡㜷㍡㕥っ㜳慤㕤㥤㙦扡ㅢㄸ扢㜰敤㙥昲愴攳㜵戳㠲㜴捦㌸改晥攰㑥昷㘲㘱扡戹扥改㌶ㄵ愷扢捤㤳敥㘵㙦扡搷㥣㜴㜷戸搳昱挲㡥ぢ收っ摦㜴㜷㌳㜶㈱捣㝢㍣改摥昵愶晢搰㐹昷㈷㜷㍡㕥㍦㜱愵摢捤㌷摤〳挵改ㅥ昲愴晢挲㥢敥㙢㈷摤㈳敥㜴扣㑡攱㑡㤷昰㑤昷㔸㜱扡㈷㍣改㝥昴愶攳㈵ぢ搹ㄱ晥攲㑥挷㡢〱㤲捥晡扥慢昶㑤昷っ㘳ㄷ㙥㉡捦㔱攴晡扥攳㜵㠳㠲㑤㠵ㄷ〶㈴摤昳㔸攸昸扥攳㑦㙥搷摡㡤昱㑤昷ㄲ㡣㍣㥦摤㉢ㄴ戹搲昱搷㜹㐱㍡晥晣㤶㜴慦㘲愱㈳ㅤ㝦搸扡搲㡤昲㑤昷㍡㡣㍣改摥愴挸㤵慥ㄲ晤㠲㜴晣㤱㉢改摥挶㐲㐷㍡晥㝣㜴愵ㅢ敥㥢敥㍤ㄸ㜹搲㝤㐰㤱㉢ㅤ㝦㘹ㄶ愴ぢ㐳㈰改㍥挲㐲㐷㍡晥㐸㜳愵ㅢ散㥢敥ㄳㄸ㜹搲㝤㐶㤱㉢ㅤ㝦捦ㄵ愴攳て㌶㐹昷〵ㄶ㥣㜴攵㍣㘷敥昱〹㍤敢摥〶攱愷㑦愳㤹攵扦摡㌳つ晦昶换搸㐶㥣㤸昷攰㥦摡昹ㄲ㜹ㄴ捦挴ㄹ㐳晦愷扤挰捥㐰㥥て㜳愱㠲㘷捦㡡攷扡ㅣ㤴晥ㄵ挵㍣捤ㄵ㡦慦敤〵昱攰㈹㙤愷㐷ㅤ㝡攲昱㉦㡡ㄷ摢㍡晤ㅢ㝢㐱㍣㜸昶搹改挱㌳㑢昱昸㤶㘲㥥㔴㔲愷晦摢㕥㄰て㥥㐰㜶㝡愴搱ㄳ㡦敦㈸收㜹愱㜸㝣㙦㉦㠸㠷㘹㜷慣昵攰昹㥤㜸晣㐰㌱㑦敤挴攳㐷㝢㐱㍣㜸ㅡ挷〵换㠳愷㘸攲昱ㄳ挵㠷搸㍡晤㘷㝢㐱㍣摡散㡥攵挱戳㉣昱㈸愹㠰〷㑦戰㈴㠷㘲㡦㉣昱㌷㤰㈷㔳㕣戰㍣㜸愲㈴ㅥ愵戴攱㌹㤲㜸昴㜱㝢晣扡挰㠳攷㍡攲㔱㐶ㅢ㥥收㠸㐷戹摢㠳愷㌴㥤㌹㜸扡㈲ㅥㅡ㙤㜸愶㈲ㅥ㝤摤ㅥ㍣㉢改昴攰ㄹ㠷㜸㔴搰收㙣挷㐳㜷㝢昰挴愲搳㘳扤攳ㄱ愲つ捦ㄷ㈴㐷㍦户〷捦つ㍡㍤昸扤㉦㌹晡搳㠶㕦昹攲㌱挰敤挱慦昷㑥て㝥㜵㡢挷㘶戴攱户戶㜸っ㜴㝢昰ㅢ扡搳㠳摦扥攲㘱搰㠶㕦扣攲戱戹摢㠳㕦戲㥤ㅥ㥢ㅣ㡦㉤㘸挳敦㑥昱ㄸ攴昶戸愳挰㠳摦㠱㤲㘳㌰㙤昸昵㈷ㅥ㐳摣ㅥ晣慡敢捣挱慦㌱昱搸㤲㌶て㌹ㅥ㕢戹㍤昸㙤搵改挱㙦㈲昱ㄸ㑡ㅢ㝥〹㐹㡥㘱㙥て㝥攱㜴㝡昰换㐴㍣戶愶捤㜳㡥挷㜰户挷昳〵ㅥ晣㍥㄰㡦㙤㘸挳慦〲挹戱慤摢㠳㠷晤捥ㅣ㍣愴㡢挷㜶戴攱搱㕣㍣㐶戸㍤㜸攴敥昴攰㔱㔹㍣㐶搲㠶〷㘴昱愸㜴㝢昰攰摢改挱〳慢㜸㡣愲つ㡦愹攲戱扤摢㠳挷捦㑥て㌹戰㘱晦搲㜷㠰㡤昳㌲㜸㠰㤳㙢㙥㔵㤰攲扡扣ㅣ捣㡡慣㜸㔰ㄳ慢ㅤ㉤㉢㌹㠰搱㙡戴㍢ㄶて㘴㘲㌵挶戲㤲㠳㔶㔱㉣ㅥ扣挴㙡慣㘵㈵〷慡愲㔸㍣㘰㠹搵捥㤶㤵ㅣ㥣㡡㘲昱㈰㈵㔶ㄳ㉣㉢㌹㈰ㄵ挵攲㠱㐹慣挲㤶㤵ㅣ㠴㡡慣㜸㌰ㄲ慢愸㘵㈵〷㥥㈲㉢ㅥ㠰挴慡挶戲㤲㠳㑤搱戸㜸搰ㄱ慢㠴㘵㈵〷㤸㈲㉢ㅥ㘸挴㉡㘵㔹挹㐱愵挸㡡〷ㄷ戱摡挵戲㤲〳㐹㤱ㄵて㈸㘲㌵挹戲㤲㠳〷慤ち㍥㈱ㅥ㐴挴㙡戲㘵㈵〷㡣愲㔸㍣㜰㠸搵㔴换㑡づㄲ㐵戱㜸戰㄰慢改㤶㤵ㅣㄸ㡡慣㜸㠰㄰慢ㄹ㤶㤵ㅣっ㡡㌲昲愰㈰㔶戳㉣㉢㌹〰ㄴ㔹昱㐰㈰㔶戳㉤㉢搹改㡢慣戸昳㡢搵ㅣ换㑡㜶昴愲㜱㜱㠷ㄷ慢㜹㤶㤵散摣㐵戱戸㤳㡢搵〲换㑡㜶攸㈲㉢敥搸㘲戵㤷㘵㈵㍢㜱㤱ㄵ㜷㘶戱慡戳慣㘴挷㉤戲攲づ㉣㔶㡢挵捡㜰㜶㔶挵晤㔳㉥㠶㕦昷㡤㌵㘱㌶つ扥ㄵ昸㔷愰戸㑢㡡攲摡㐲㠵攱㝣昲㡡扢愳㔸㕣㔳㘸愱戸〷㡡攲㙡㡦㠲㍢㥤㈸慥昲㈸戸㥦㠹攲㑡㡦㠲扢㤶㈸慥昰㈸戸㌷㠹攲㜲㡦㠲㍢㤰㈸㌶㝡ㄴ摣㘷㐴㜱㤹㐷挱摤㐴ㄴㅢ㍣ち敥ㄹ愲戸搴愳攰捥㈰㡡㑢㍣ち㙥晦愲戸搸愳攰㈶㉦㡡㡢㍣ち㙥攵愲戸搰愳攰㠶㉤㡡ぢ㍣ち㙥换愲㔸敦㔱㜰昳ㄵ挵昹ㅥ〵户㔸㔱㥣攷㔱㜰㈳ㄵ挵戹ㅥ〵户㑢㔱㥣攳㔱㜰㔳ㄴ挵搹ㅥ〵户㍥㔱㥣攵㔱㜰㠳ㄳ挵㤹㠵㡡㝥晦て昲㙤愸㤸</t>
  </si>
  <si>
    <t>㜸〱捤㥤〷㝣摣攴晤晦晤㌸戶㘲㕤㤶㠰〴〸㠱㈴づ㌱㄰ㄲ挲㥤敦㝣扥ぢ〴戲㐳挸㠲㌸㘱ㄷ㜳㐳㐷っㅥ挱㜶ㄶㄴ㐲㠱戲㜷搹㌳㠴つ㘵戴㤰㌲㑡愱散ㄶ挲愶つ㔰㈸㈳散戲㜷〹攳晦昹㝣㈵搹㍡つ㡦晥晡㝦扤㝡㥣ㅦ昴㝣攷愳昷㐹㍡㥤㥥慦㤴ㄲ㔵㔲㔲昲㌳㕥晣㍦㕦㘵㕣搸扡㙥㘵㕢扢搹㌴㝥㙡㑢㘳愳㤹㙢㙦㘸㘹㙥ㅢ㍦戹戵㌵戳㜲㑥㐳㕢㝢ㅦㄸ㘸昵つ搰户㤵搷户㌵ㅣ㘹㔶搴㉦㌳㕢摢㘰㔴㕥㔲㔲㔱愱㤷㐲㍦搴晥㌳㥣㡥㑥㉦扤㡣つ慣㑡㜴㡤㑤㕦㌶ㄵ㙣㜴㌶ㄱ㌶晤搸昴㘷㌳㠰捤㐰㌶㠳搸ㄸ㙣㌶㘱戳㈹㥢捤搸っ㘶㌳㠴捤收㙣戶㘰戳㈵ㅢ收搷户㘲㌳っ㑤晦慤搱㉣㥣㍡㘵㝥昶㌰慣㑤㕤㝢㑢慢㌹㙥攴㍥搶㤸㈷挶㘲攳㘳攳慢搳搵挹昱搱㜱㈳愷㉥㙤㙣㕦摡㙡㑥㙣㌶㤷戶户㘶ㅡ挷㡤摣㙢㘹戶戱㈱㌷摢㕣戹戰攵㜰戳㜹愲㤹㡤挶戳㤹㐴㉡㤶愸愹㈹愴搳愹晥摢㈰昲扣愹㔳昶㙡㌵ぢ㙤晦慤㤸挳ㄹ㜳晥搴㈹攳攷㤹敤晦慤㤸㈳㄰ㄳ㈱愷戵㌴㘵ㅡ㥡晦㑢㐱换昹㤹搶㑣㌳㜳つ晣昰㑤戳戵愱昹搰昱ㄸ㜶ㄱ㘸昴㙡挷㑦㙥㙢㕢摡戴㠴摢搱㔴戳戱㜱㠱㔹㤰て扤㘹㕡㕢晢㕥㤹搶愶戶晥㑤攴㘷戶㥡捤㌹戳㙤㘰搳昴ㄵ㌹戳搱㌶㙣慢㘸摡㈷搳㍡㉦搳㘴㤶㜱㘱㔰㤳昵ㄹ捥捡㥢捤敤つ敤㉢〷㌴㉤㙡㌳ㄷ㘴㥡て㌵㘹㔲摥㌴㜳㘹㐳㕥㤵㤵攱㕤搲㘷晢愰㤱挹〷㠵昱㌴㑤㕤㥣㘹㙤㤷ㅥ㍦挲㔸㤰慤㙢㜳㤱戵㈸ㅡㄷ㌷愹㤱ㅥ㉦㝥㘶㜵つ㑤戳捤搶㘶戳㤱㐹昸㐹㡥昵ㄸ〹㈰敢㜳攸㈰攵慣づ㍦㈵搵捦摥昹戸㉥捣愲㡤㐴戳攵扣㤶搶㈶㙣㤰㜳捤㑣昳挴搸戸扡昶晣㌴㜳搹挴攸昸㙡扤ㄲ㕡㝤ㄴ敤戶㐵戳㈹㘰攴㕢㥡ㅡ㡥捣㤰昶㠴敡㥡敡〹晡㘸㕡㔴愱㔱㘵慦㘰㑦㜷挷攷摥㔶㕡㥦㈹慤捦㤶搶攷㑡敢昳愵昵㘶㘹㝤愱戴晥搰搲晡挵愵昵つ愵昵㠷㤵搶ㅦづㅢ攷㔵搱户㙦愹晤慡㥡昴昰改晢ㅣ扥㙣捥戵晢㝥晦慢㜷㌶扣㥢㔳摣戹攵搸戰㍤ㄶ挲挷扢〳戴晡ㄸ㌴摡㡥㘸扣攳㡤搷㑣搰挷搲㘲ㅣㅡ愵㕥挰㜸㌹收㈱搷扣㜱摢扤摡㌵戳敥扡昱㡡㜷㜶㑣昷ㄹ愷㜸㄰㤱㘴攳戱㄰㥥㙣㘷㠶㡡愲搱㘲㘸扣挹慡ㄳㄳ昴㙡㕡挴搱㈸戵捥㑥昶㑤㝡晢㝢晦ㅣ㑢捥扣㘷摢㡦扦㝥攰慢搷慢ㄴて㔶㤲慣〶ぢ攱挹㤲っ㔵㡢㐶㑢愱昱㈶㡢搷㑥搰搳戴㤸㠰㐶愹㐷敤㘴㔷捥摢㜲摤㍢㠹〱搳捥㡡晣㤰㕥戵㙥捥㈸挵㠳愲㈴摢ㄵぢ攱挹㈶㌲搴㙥㘸戴摤搱㜸㤳㔵㐷㈷攸㤳㘸㌱ㄹ㡤㔲昷摢挹㕥ㅣ戴昳散户晢㙦㥣戲昶搴晢㑢摦㙦㜸敥㔱挵晤㔰㤲㑤挵㐲㜸戲㘹っ㌵ㅤ㡤㌶〳㡤㉦㔹㙣㠲㍥㤳ㄶ㝢愰㔱敡㉥㍢搹慥慦ㅦ㜳搹挳て昴㤹㜷晢㑥㡢㥥㥥㍥敥攰㌱㡡〷㜹㐹戶㈷ㄶ挲㤳捤㘶愸㌹㘸戴戹㘸㝣挹㔲ㄳ昴㜹戴㤸㡦㐶愹摢敤㘴㥦㙣摥戶换㠶㠵㥦散㜹挳攳㥢晥㈹昲摥㌵㙦㈹㝥㤹㐸戲扤戱㄰㥥㙣〱㐳搵愱搱ㄶ愲昱㈶慢㠹㑦搰ㄷ搱㘲ㅦ㌴㑡摤㘸㈷ㅢ㜳搷㥡挹㙦㌴晦㝥摡愹㥦㝦㝢搳て晡ㄹ㠳㔴㍦愸㈵搹㝥㔸〸㑦戶㍦㐳ㅤ㠰㐶㍢㄰㡤㌷㔹っ㙢㜶㄰㉤㝥㠱㐶愹㌵㜶戲㌷㥥摥晦晥挳㌶㍤㝤昲戹㜳㡦㜹攰㥤㠷㍥㍦㐹昱换㔱㤲搵㘳㈱㍣搹㈱搰敡ㄹ㌴㕡ㄶ㡤㌷㔹ㄲ㥦㔹㡥ㄶ㜹㌴㑡㕤㙡㈷㥢㜸挶捦攷昵㔹摤㙦捥㔵ㅦ㈴戶㕢㤳捡ㅣ慢昸㈵㉣挹ち㔸〸㑦㜶㈸㐳㉤㐶愳㌵愰昱㈶㡢㘳㍦㍢㡣ㄶ㠷愳㔱敡㍣㍢搹つ㑦㑦㌹收戹摦っ㥢㜷晡て㠳换㝥搱㍦昶㤳攲㤷扤㈴㙢挲㐲㜸戲㘶㠶㙡㐱愳㉤㐱攳㑤㤶〰挶㈳㘸搱㡡㐶愹㌳散㘴㕦㉦搰搴摦敦摤㌸昹㠲〱㐷㤷㝣ㄱ㈹㌹㑡昱愴㐲㤲戵㘳㈱㍣搹㔲㠶㕡㠶㐶㕢㡥挶㥢㉣㥥㥣愰慦愰挵㑡㌴㑡㥤㘸㈷慢㌸敦捥㥡昵つ敢㘷㥤㝣㝦㘲户戹㜷㝣晦愲攲挹㡢㈴㍢ちぢ攱挹㝥挹㔰㐷愳搱㡥㐱攳㑢㠶㌵㕢㐵㡢㘳搱㈸戵捡㑥㜶挷攱㝢扣搸㜰挵捦㌳㉦摢晢戴㔳㌷㙣㕣晦戸攲㐹㤲㈴㍢づぢ攱挹㡥㠷㔶㍦〱㡤昶㙢㌴摥㘴㠹昴〴晤㐴㕡㥣㠴㐶愹ㄵ㜶戲摤ㅥ昸敡攴㔵扢㕥㌱昷慥㤵㕦扦晢攲㉤捦摤愴㜸㌲㈶挹㑥挱㐲㜸戲㔳ㄹ敡㌴㌴摡改㘸扣挹㘲㐸㜶〶㉤捥㐴愳搴ㄱ㜶戲㤷㔷㝤昱搹慥㍦㙥㥣㜴捥〱㜷搷㕤扥换㠴㝡挵㤳㍥㐹㜶㌶ㄶ挲㤳㥤挳㔰攷愲搱㝥㠳挶㥢㉣㠱㑤晦㍣㕡㥣㡦㐶愹挳散㘴てっ晤昲戵㌷㡥摥㜴昲㌹摢つ慡㌸㘹攲敦㔷㉢㥥㕣㑡戲ぢ戱㄰㥥散㈲㠶扡ㄸ㡤㜶〹ㅡ㙦戲㈴㡥㈰㤷搲攲㌲㌴㑡攵散㘴㥦敤㜱晤昹晢㍦㜱摣晣㑢ㅦ晤散摢〳㉦㍡昱ㅣ㌵〴㙡㐹㜶〵ㄶ挲㤳㕤挹㔰慢搱㘸㔷愱昱㈶㡢㈳搹ㅡ㕡㕣㡤㐶愹㠳散㘴愹㥢ㅦ晡㘰挳晢搳愶摦搶戰㜲挸搷换㥦㉢㔵㍣㔹㤶㘴搷㘲㈱㍣搹㜵っ㜵㍤ㅡ敤〶㌴扥㘴㌸戳戸㤱ㄶ㌷愱㔱㙡㤱㥤散扤㍢㌶ㅣ㜳㜰扦㜵搳㑥㥡㌸户㘲捦扡昵㍦㉡㥥㤴㑢戲摦㘲㈱㍣搹㉤っ㜵㉢ㅡ敤㌶㌴摥㘴㐹散㘷户搳攲㜷㘸㤴㥡㘷㈷晢攸㠵搴㜳㜷愶敡愶㥦㜸㔰㜴摤昵㕦扣戰㡤摡ㄲ㙡㐹㜶〷ㄶ挲㤳摤挹㔰㙢搱㘸㝦㐰攳㑤㔶㠳㘴㜷搱攲㙥㌴㑡捤戴㤳㙤㕢㥥㕤㍢攱愰㡡挹㘷散搷㝡攲昰搱晤ㅥ㔳㐳愱㤶㘴昷㘲㈱㍣搹ㅦㄹ敡㍥㌴摡㥦搰㜸㤳㔵㘳搳扦㥦ㄶて愰㔱㙡㤲㥤慣昲㠴扦㍥㌸扢㈱㌱㝢昵戸ㅤ㙦摣㙦收㤵㐷慢慤愰㤶㘴て㘲㈱㍣搹㐳っ昵㌰ㅡ敤ㄱ㌴摥㘴㜱㈴㝢㤴ㄶ㡦愱㔱㉡㙤㈷扢敡昱㈳㤲㌳㜶晢搳㡣㝢㌳愳㉦晣晣昲愳㠶慢㘱㔰㑢戲扦㘰㈱㍣搹㕦ㄹ敡〹㌴摡㤳㘸扣挹ㄲ㌸㤵㕢㐷㡢愷搰㈸㔵㙤㈷ㅢ㌸晡摣㈹搳㑥慦摤攳捣㝦つ㕥户攰挵昹昷昴㝦〶敡扤敤㜳摥㘹慤㤹攵昸ㄵ搱昹〳愵㝡㝣㤴晦㜵晦换っ㍦捣ち㌵㠵摡㐲㉣㤶慦㠹㘶攲㤹昲㑡㠴敤改㑦〰ㅥ㥥晢ㄷ昶㙤挰愹昳㜲昹㑤戰昵㤴㑣㥢搹昹ㄳ㘱慣慤㥢搲戲戴㌹摦㌶㉣㔸㔹搷㥥㘹㌷户昲敡㍡㠳昸摣敡昰㡢挹㙣㤳㝣挳扤㙥晢㘴ㅡ㤷㥡㤳㔷㌴㔸敡㙤㍣㙡晣㕥㙡挹㠶㙢㘷戴㥡㐷㜴㘸㝤㈳㥡㡣ㅦ昴换㈴戶㙦㉤㉤㤵㌵慥㤱㔳ㄷ户戴㤹捤㌲扣戱㑤㝢㌵攴づ㌷㕢敢㑣㕥づ㌰昳戲慡㐳愸戲㝦戴㡤㥤摦㡣ㄵ挵捦戰晣㈸户戴㌰㝤㐵扢搹㥣㌷昳ㄸ敦ㄲ戳戵㝤攵挲㑣戶搱摣扣挸挴捡〹挵搰㈲昱㡣㤶摣搲戶愹㉤捤敤慤㉤㡤挵㥡挹昹㘵ㄹ晣㔰捣捦㙤挹㥢昸㥤㔷挶㔷㠹㉡改搳㐷愹㤲ㅤ㠳㝥㙣㌱㙥摢㜸昹㈰㕣ㅦ昱㌶昸捣户㉣摥散挶㉦挰摡㘱㉤ㅡ㑤㙥㤳愵愳扢〹㈶㜱ㄹ㘶㑣戸愱㙢㥤㜸敤㠴搶㍢㠴㕢换ㄸ㍢㍥戹晦扦挶愵愵㥢搹㙢㍦㝤ㄹ㝥㑣敦㠱摦㡤㡤㘶㙢㤷㔷㝥ㄴ㐷愴㍦㡢愶㝣㘷散捤愱昴捡㘰愱㔶愸㤵攵换ㅢ昲敤㡢戵挵㘶挳愱㡢㜹㤶㠵慢㐳ㄵㄵ㐴敢㝢改捦㐳愴扦挰收㐵㌴㤱㐸㠹昶㌷ㅡ㘹ㄱ晤敦㔶扦㝣ㄴ晥摦晢㥦改愵昰搲攵戲〰慥攱戴㤵㌷捤㘸㘹㙤敢搳㈷㘸㉤昷挸戴㉤㙥攷收搹戵㤲昱搶戳㜹〹㑤昹㘸㌴摤㕥〵ㄸ〴愳㌲㕥散ㄸ搰㌴捤㉣㘴㜰㠹㐹昶㙥㤵㈹㙦戲慥㕡㑣㌳摢㜲㍡㉦㙦捣挲扥戲㐲挳ㄲ㜶晥晥㑤摣晡捤ㄵ敤搳㌲敤㤹扥㑤戸㔰㠲㑦㐹㠷搱㔸昱戲㤶攸㌹㐰㘴㡥㜷挴敥㈱㠲㈱㡢慥㈸晤㐴㘰㐵挲㡥㠳晤愵愴㡦摤㜶扤ㄲㄸ晢㜰慣㠴收摤搰㡢㉦㜸昰搲挳㑣戳㜹攱捡㈵㘶ㅢ捤㉢戴㉥㔱㝡㜷㉦〶㥢㥦换㉥㙡㙦㘸㙣ㅢ㡦㤱捥㙣㙤㔹扡攴扦ㄹ㠷戱昴㤷搱㌸慦昲敤戰ㄵ昷㝣㥤㠰慢愴敦㌲㝥㌶昵昵㈵ㄵ㡣㐶㠹扥㉤ㅢ㙥慤〸昶㌳晥㈷㉦晤㌵晣㉦搲㤵慥扣ちㄶ扤戹㌸㔴づ晢晥㑤㈰戴戰搵㤴换㕤ㄵ搲〱敤〱㑤晢戶戴ㅥ㥥㙤㘹㌹㥣摢搳㐰改戵㉤㌶捤㜶㕥㐲敡㘷㕦㌲㤳㑢㘳㑡昵改㔳㜴晤挷㜵慤㘹〴攲㙢㙦愲ㄹ㌰戹戱㜱愴ㄳ戱㑤㝢ぢ愲㍥戸㤸愵㙤挰㐲〲㐷昲昶㤶㜶㈴ㅤ戹㉣㌹㜲愷㤱㔳捣戶昶㤱㔳昱㘵㌹㤲㕦㔱㡤つ捤收挸ㅤ㥡㕢㐶戶㥡㙤㑢㜰搱搸ㅣ㌳㝥㐵㘳摢ち戵㌵挸昰㌲捥攸㉦㙡づ㕢ㅦ晦㝡昲㑤ㅦ㍥㘹敥搸昷愸愷搵㌰㕢㔱攵扤㤸戴〳㜲㔵攲㑦㝦ㄷ㡤ㅡち㌳ㅥ㜱戰㕣晣搲摦㐷㕦晦㠰捤㠷㘸㜰摣㤰㑦〲㠷㡤㡦慣慥ㅡ㠳晦昳搰愱㝦捣收ㄳ㌴㙡㉣ㅡ敥戸晡愷㘸㥣㤷㌲㄰㥦摢㠳㝣愶㍢㐲散晦㑣扦㠴㌴愲㜷愱㔳攳㘰挱捦㔵㈷㐷㥤攴㜴㔲㔳ㅡ〲〷〲㈸户ㄵ扥ぢ㕣㍢挳㑤〰晣㐰晦㍥㌰ぢ〶昰ㄳ㜳㄰㡣捥慤搱〵愰搴敡慡㈸㜴〲愰て〴㍡㉦敦慢㙡㠸〴㐰㌹㝡捥㑢㝤晦㤳ぢ㐰っ㘲㍦〰㥤㌱昵㉥㜴㉡づ扦㈰〰㥦㈱㜸㈰㠰㑦㙤㠵敦愲㕢ㄲ㤱㉡㌹㡡㑤㌹攴㡦㘱ㄶっ㘰㌰搴晡㄰㌶㥢愳㜱〱搸搲敡慡㕡〴ㄱ〰㐳㘹戴ㄵㅡ㤵㠶㐸〰っ㐳捦㜹愹户摤〰㔲㄰晢〱㡣㘰㑣扤ぢ㥤㥡〰扦㈰〰慦㠴〱㜸搹㔶昸㉥〴㑥㐴愴㑡㡥㘲〷づ㜹㝤㈸㠰ㅤ愱搶挷戲ㄹ㠷挶〵㘰扣搵㔵扢㈱㠸〰搸㤹㐶㔱㌴㙡ㄲ㐴〲㈰㠶㥥昳㔲㑦扢〱散づ戱ㅦ㐰つ㘳敡㕤攸搴㘴昸〵〱㜸㈴っ挰挳戶挲㜷㜱㜲ㅡ㈲㔵㜲ㄴ扢㈱愹㝡㌰ㄴ挰㈴愸昵挹㙣愶愰㜱〱㤸㘶㜵搵㜴〴ㄱ〰搳㘹㌴〳㡤攲昵㑡〱㌰ㄳ㍤攷愵敥㜶〳㤸〱戱ㅦ挰㙣挶搴扢搰愹㍤攰ㄷ〴攰搶㌰〰户搸ち摦〵搳搹㠸㔴挹㔱㉣攴㤰㙦づ〵戰て搴晡扥㙣昶㐳攳〲㜰㠰搵㔵㜳㄰㐴〰ㅣ㐸愳㠳搰愸㜹㄰〹㠰㕦愰攷扣搴ㅡ㌷㠰戹㄰晢〱㘴ㄸ㔳敦㐲愷收挳㉦〸挰㐵㘱〰㉥戴ㄵ扥㡢戸ぢ㄰愹㤲愳㌸㡣㐳㍥㍦ㄴ㐰㈳搴㝡ㄳ㥢㘶㌴㉥〰㑢慣慥慡㐳㄰〱㜰〴㡤㕡搱愸㐵㄰〹㠰㌶昴㥣㤷㍡摤つ㘰㈱挴㝥〰换ㄹ㔳敦㐲愷昶㠱㕦㄰㠰攳挲〰晣捡㔶昸㉥㉣敦㡦㐸㤵ㅣ挵戱ㅣ昲慡㔰〰挷㐱慤ㅦ捦收〴㌴㉥〰㈷㕡㕤㜵〰㠲〸㠰㤳㘸㜴㌲ㅡ㜵㄰㐴〲攰ㄴ昴㥣㤷㕡收〶㜰㈰挴㝥〰㘷㌰愶摥㠵㑥晤〲㝥㐱〰ㅡ挳〰ㅣ㙥㉢㝣ㄷ扢て㐱愴㑡㡥攲〲づ戹㈱ㄴ挰㐵㔰敢ㄷ戳戹〴㡤ぢ挰㘵㔶㔷㘵㄰㐴〰㕣㑥愳㉢搰愸ㅣ㐴〲攰㑡昴㥣㤷㍡挴つ㈰ぢ戱ㅦ挰搵戰㡦攸㕤攸㔴ㅥ㝥㐱〰昶〹〳戰挸㔶昸㉥挰昳捡㝡㈵㐷昱㕢づ戹㉥ㄴ挰慤㔰敢户戱戹ㅤ㡤ぢ挰敦慤慥㕡㡣㈰〲攰づㅡ摤㠹㐶ㅤ〶㤱〰㔸㡢㥥昳㔲㝢扡〱㌴㐰散〷㜰て㘳敡㕤攸搴攱昰ぢ〲㌰㈹っ挰敥戶挲㌷㈹搰㡣㐸㤵ㅣ挵㐳ㅣ昲挴㔰〰㡦㐰慤㍦捡收㌱㌴㉥〰㝦戱扡慡〵㐱〴挰㕦㘹昴〴ㅡ㜵〴㐴〲攰㐹昴㥣㤷㑡戸〱㉣㠱搸て攰ㄹ挶搴扢搰愹㔶昸〵〱搸㌱っ挰ㄸ㕢攱㥢愸㔸㡡㐸㤵ㅣ挵㑢ㅣ昲昶愱〰㕥㠱㕡晦〷㥢㔷搱戸〰晣搳敡慡㘵〸㈲〰㕥愷搱ㅢ㘸搴ち㠸〴挰㥢攸㌹㉦㌵摣つ㘰㌹挴㝥〰敦㌰愶摥㠵㑥慤㠴㕦㄰㠰挱㘱〰㌶戳ㄵ扥挹㤳㕦㈲㔲㈵㐷昱〹㠷扣㐹㈸㠰捦愰搶㍦㘷昳〵ㅡㄷ㠰慦慣慥㍡ㅡ㐱〴挰搷㌴晡〶㡤㕡〵㤱〰昸ㄶ㍤攷愵㉡摣〰㡥㠱搸て㘰㈳㘳敡㕤攸搴戱昰ぢ〲昰搳㡦㈱愷挲㍦摡ち摦㠴捥昱㠸㔴挹㔱㤴㤵㘲挸ㅢ㘱ㄶ㝣㉡慣㐱慤昷㘵㔳㠱挶〵㈰㘲㜵搵〹〸㌲㡡㠱晡搱愸㍦ㅡ㜵㈲扡〲㘰〰㝡捥㑢㝤㠱ㅣㅤ㍦㠶㝥つ戱ㅦ挰㈶戰㡦攸㕤攸ㄴ㘷㡥㠲〰扣ㅦ〶攰㍤㕢攱㥢㘴㍡ㄵ㤱〴挰㔶ㅣ昲㍢愱〰戶㠶㕡摦㠶捤㜰㡥慥昳搷攰㐸慢慢㑥㐳愰㔱㕣㥤㑡ㅡ㡤㐲愳捥㐰㔷〰㙣㡢㥥昳㔲慦扡〱㥣づ戱ㅦ挰昶戰㡦攸㕤攸搴㤹昰ぢ〲昰㝣ㄸ㠰攷㙣㠵㙦攲敢ㅣ㐴ㄲ〰㔱づ昹㤹㔰〰搵㔰敢㜱㌶〹㡥慥ㄳ㐰搲敡慡㜳ㄱ㘸ㄴ㔷愷㤶㐶㈹㌴敡㍣㜴〵㐰ㅡ㍤攷愵ㅥ㜳〳昸つ挴㝥〰ㄳ㘱ㅦ搱扢搰愹昳攱ㄷ〴攰扥㌰〰㝦戴ㄵ扥挹戸㡢㄰㐹〰捣攰㤰敦〹〵戰〷搴晡㉣㌶㝢㜲㜴㥤〰收㔸㕤㜵㌱〲㡤攲敡捣愵搱㍣㌴敡㔲㜴〵挰㝣昴㥣㤷扡摤つ攰ㄲ㠸晤〰敡㘰ㅦ搱扢搰愹换攰ㄷ〴攰扡㌰〰搷摡ち摦〴攱㤵㠸㈴〰づ攲㤰慦づ〵㜰㌰搴㝡㍤㥢㐳㌸扡㑥〰㔹慢慢㔶㈳搰㈸晣改㌹ㅡ攵搱愸㌵攸ち〰ㄳ㍤攷愵㉥㜱〳戸ち㘲㍦㠰〶搸㐷昴㉥㜴敡㙡昸〵〱㌸㍢っ挰㔹戶挲㌷㘹㜹ㅤ㈲〹㠰㔶づ昹㡣㔰〰敤㔰敢㑢搹㉣攳攸㍡〱慣戰扡㡡㌳㥡愳戸㍡㉢㘹㜴㈴ㅡ㜵㈳扡〲攰㈸昴㥣㤷㍡挱つ攰〶㠸晤〰㔶挱㍥愲㜷愱㔳㌷挱㉦〸挰㤱㘱〰㔶摡ち摦㐴敡㉤㠸㈴〰㑥收㤰㤷㠷〲㌸ㄵ㙡晤㌴㌶愷㜳㜴㥤〰捥戴扡敡㔶〴ㅡ挵搵㌹㡢㐶㘷愳㔱户愳㉢〰捥㐱捦㜹愹㘶㌷㠰摢㈰昶〳㌸ㅦ昶ㄱ扤ぢ㥤晡ㅤ晣㠲〰攴挳〰攴㙣㠵㙦㜲昷㑥㐴ㄲ〰㔷㜰挸㤹㔰〰慢愱搶慦㘲戳㠶愳敢〴㜰㡤搵㔵㙢ㄱ㘸ㄴ㔷攷㕡ㅡ㕤㠷㐶摤㠵慥〰戸ㅥ㍤攷愵昶㜳〳昸〳挴㝥〰㌷挳㍥愲㜷愱㔳㜷挳㉦〸挰扣㌰〰㜳㙤㠵㙦挲昹㡦㠸㈴〰敥攴㤰㘷㠷〲昸〳搴晡㕤㙣敥收攸㍡〱摣㙢㜵搵㝤〸㌴㡡慢昳㐷ㅡ摤㠷㐶摤㡦慥〰昸ㄳ㝡捥㑢㑤㜱〳昸ㄳ挴㝥〰て挲㍥愲㜷愱㔳て挰㉦〸㐰㉡っ㐰慤慤昰㑤㠲㍦㠴㐸〲攰〹づ戹㈶ㄴ挰㍡愸昵愷搸㍣㡤挶〵攰㔹慢慢ㅥ㐶愰㔱㕣㥤攷㘸昴㍣ㅡ昵㈸扡〲攰〵昴㥣㤷ㅡ攷〶昰〸挴㝥〰敢㘱ㅦ搱扢搰愹挷攰ㄷ〴㘰㔴ㄸ㠰㑡㕢攱㥢㤸晦㉢㈲〹㠰㌷㌸攴ㄱ愱〰摥㠲㕡摦挰收㙤㡥慥㜳ぢ㜸搷敡慡㈷㄰㘸ㄴ㔷攷㍤ㅡ扤㡦㐶慤㐳㔷〰㝣㠰㥥昳㔲㥢扢〱㍣〹戱ㅦ挰挷戰㡦攸㕤攸搴㔳昰ぢ〲搰㍦っ㐰㍦㕢攱㉤ㄶ㈸㝦ㄶ㤱㝡㌱挹摢㡦〳㉥散搳㘰㉥攷慣搴挰〲慡㠵愷㉥㙤㙢㙦㤱㈹戴〱㠵㘹㉤昳㕡摡愷㌵戴㉤㘹捣慣摣慣㘰㉦散扢搸㙣挶〴㜷㉢收戹㍤戲㤶㈵㑢捣扣㕥愸㙢㔹摡㥡㌳㘷㑤晢㕦㤸〰挷晡攱愳㤳戹敦㔲㠵搷㝦㌶愷㕢〲㑦㙣㈵㜸㤵㤴㍦㡦㠰摥愹㌹愹㔹㜶㑤愳换愲〱挳㐱㥤㐴ㄷ㌶戴㌷㥡晤ち㌲㠵㉤换ㄵ〵㔰㐴搵㐰扥㙦㘱攱㘲㑣㔹㑤ㅢ㔰㤸搹摡㤰攷ㅣㄱ㍦㡣挱㤶改ㅣ昳㔰㔴〸散搵搲搶挰㠲攵〱㠵㠵慤㤹收戶㈵㥣散捣慤摣戴愸㈷戳愲攵㠵㈹つ捤㙤㐸㈳㥦㈲㤷〷ㄵ敡ㄶ户㉣挷㥤ち㑢㥢㥡㘷㘶㤶戴晤㑦㝣㉡㡡ㅦ㡢扣攴愳㔱愵慡戴㔴㔵㤴㔶晣愷㥦㡦昶つ昶戱捤慣ㅡ昰㤱搸㑥摢㕢ㅢ戲㑢〹㑣㜲㔴愳㉤㘳㈳㥦㘱㐹昹ぢ㔸昲㑥㙢扡㍥㐲㑦㑤〲挷㕡㔴㠱ㅦ㌸㍤摥㜱晢挷㌶㌰搷扦挵㜰晡㝦㠷㘶捦㤹㡢㘶㜵㔶敢晣㥦敥愵㈸㝦ㄱ㤱㝢㕣ㅣ㌱〴挶〳慤㑤㠸〵ㄳ摣愲戰㘷㘲㑢㘰捦扢㔹㐶ち㘲挳㉤㜴㘰攷攲っ捣慦昷㉦捣挹㘴捤㐶㤴〵㌴㘵摡〷㕡ㅤ搶㘷愰搶扥捤搶㑤㙤㘹㙡捡㜰㤳攳ㅤ〳㜵戹㑣愳㔹㔱㤸扣戴扤㘵㙥㐳戳㕥㐰㈳摢愵㉤捡慣㠰㈸戳挲㥡挰㉦㉣㘰戹㤰㉣㌳㔶换愱㤹搶㠶昶挵㑤つ戹ち㜶㌸㕦晡㍦戱慤攲昸㔱〶㤸捥换㌹㤶㜸㉢〲慣㜹㜹㝣摣攳㔱㐴㐳㜴晣昸戱㐵㤷㉡つ晦愹晦戰㥡〴㐷ㅥ昹㐲搱扦㐷戴㜲晣挹愱㐸挶昲㤹㑣挵㘲昱戳㔵搸㐴攵攰愴晥㑥〳晣改ㅢ㘱捡〵晥㤵慤㐷搳㘵愹㐱㕦ㄸ㐴收戴㘴昲㌳㌲㌹摣晤搳搷扥昷愷〲ㅦ㉤て㌵慤〶㡢㍦愶愲㥥〸戳摢换ㅡ昲㘶㙢〵〵㜵戸户愹㡣㘵㈳㥡昵ㄹ㘲ㅡ扣㑦㐹㜹㜹扦㡡愰㕣戳㥣㔸愳敤㈹㜵昷扤㔳戳㝣昱㍦摡㍢戵㍢挷ㅥ㠹挸㔷搴て㔸ㅤ晤㐷慥搳㑢㄰㜲㝤㍣〶㍦搱攰㘷㌴攵㉦㐳改晤㙣㡡敢㌰㔰慤愱挳愸㑣敥㥡㘱㠵㐸〵慡㈹愴戴愴㕣㔶愴㥦慢㈴㐴戳慡㐱㉡㥣㕢㜱戴㍡㙣攵㘶㍥㘲ㅤ㕦㔹㝡㠲㙦㠶㤲搲搲㌲㝣搴㥡户㥣捥㤷ㄶ挱㥡敡㑣愹ㄵ㔱挳㌱〴㡤㔵㠴㕢㜱㘷㐱晣晡㠰㕢㔳晥〶㈳㑣㙤晦㡣晦挹㉢ㄲ搱㑢攱㔲ㄲ㔱慦愱㜵㌸㐴㈸戱㐰攱ㄳ挰㘵㌰㌴敡㕤〸㜹㌶攰晡敥㔲敦愳换敦慦ㄲ㡤昷㈶昵昴㜸愹㍥㠰〷㡦㤹扡挶挰ㅦ㘲㠹㠷愲㡥㑤戳〲搲敥㌷捤㡦攸㠱㍦㥤户扡㜱㐱晥㍥挶㠲戳ㅡㄴ搸慢ㄱ㠱㡤摥㡦㠶㥦〴ㅢ昴愷挱〰ㅡ㝣ち〳㝥收摡㐰昴挲㔸昲戶㤹〰㤶〶㕣挰昲㑢㔷づㄷ换㑤㤸㘳㔳收昸〱〶㕥㤶㍦㐱㈶㉣㜵戹捦ぢ扤ㄲ捦昷㡣攲挷㈶摣〶㌳〸㔷戸㠸摢收㤰㜶捦慤ㄴ㙥㈴愳㙦㈱㐱慣㡥㘲戱㐲〰户㉤㘱愳て愵㈱ぢㄹ〲っ戶愲挱㌰ㅡ戰戶㐱戸㙤㡤㕥ㄸ㌷摥〱ㄴ挰㙤㌸㕣挰㡤攵づ㑥づㄷ户ㄱ捣㌱㤲㌹㔸㥡攰攵挶㝡㠴㙥戸戱㕡㐱戸㡤㘲㄰㤶㉤ㄴ㜱ㅢつ㘹昷摣㔸摥㠰㌷敥散㘲㄰㉣挸ㅦ㙢ㅣ㥣㈱㔳㘰㙦㙦摢挱㐶摦㥥㠶慣㝦〸㌰搸㠱〶㘳㘸挰㤲〸攱戶㈳㝡㘱摣㜸㌳㔳〰户㜱㜰〱户ㄱ慥ㅣ㉥㙥㍢㌱挷㜸收㘰㐵㠳㤷ㅢ换ㄸ扡攱挶㈲〷攱ㄶ㘵㄰㔶㍢ㄴ㜱慢㠶戴㝢㙥慣㡡挰ㅢ㤷㐹ㄹ挴攱挶搲㠸〰㉣〹搸攸㌵㌴㘴搹㐴㠰㐱㤲〶戵㌴㘰㈵㠵㜰㑢愱ㄷ挶㡤昷㘵〵㜰㥢〰ㄷ㜰㘳㜱㠵㤳挳挵㙤ㄷ收搸㤵㌹㔸〸攱攵㌶〹戲㙥戸㑤㠶㠹㜰摢㡤㐱愶愰㔷挴㙤ㄲ愴摤㜳㘳㌱〵摥愸戴㘰㄰㠷ㅢ㉢㉡㥣㈱㔳㘸㙦㙦㔳㘰愳㑦愵㈱慢㉤〲っ愶搱㘰㍡つ㔸㠰㈱摣㘶愰ㄷ捡つ昷㙣〴㜰摢〳㉥攰挶㥡っ㈷㠷㡢摢㉣收搸㤳㌹㔸㍦攱攵挶愲㠹㙥戸戱愴㐲戸捤㘱㄰搶㔶ㄴ㜱㥢〷㘹昷摣㔸㠳㠱㌷㙥㔸㘳㄰㠷ㅢぢ㌱㥣㈱㔳㘸㜳摢ぢ㌶晡摥㌴㘴㤱㐶㠰挱〲ㅡ搴搱㠰㜵ㅢ挲㙤㈱㝡愱摣㜰换㔰〰户㝤攰〲㙥ㄹ㔷づㄷ户㝤㤹㘳㍦收㘰搹㠵㤷ㅢ㙢㉤㉣㙥晣㑤㈲慦㙡戴慥摦ㅦ㡡㤵ㄸ挲敤〰〶㘱㐹㐶ㄱ户㠳㈰敤㥥ㅢ㑢㌷昰挶敤㜰っ㠲〵昹㘳晤㐶〰㤶㠳㘱愳搷搳㤰戵ㅤ〱〶㠷搰㈰㐳〳㤶㝢〸户㉣㝡㘱摣㜸攳㕦〰户㍣㕣挰㡤ㄵ㈰㑥づㄷ㌷㤳㌹ち捣㜱㉣っ扣摣㡥㠳慣㥢敤㡤〵ㅣ挲㙤㌱㠳戰㤲愳㠸摢㘱㤰㜶捦㡤ㄵㅦ㜸攳㘶㍢〶㜱戸戱散挳ㄹ㌲㠵昶昶搶〸ㅢ扤㠹㠶㉣〹〹㌰㘸愶㐱ぢつ㔸㈵㈲摣㤶愰ㄷ挶㡤昷㌰〶㜰㙢㠵ぢ戸戱㜰挴挹攱攲搶挶ㅣ㝣慣㠰㘲㤱㠷㤷ㅢ㉢㍢扡搹摥㔸昷㈱摣㤶㌱〸ぢ㐰㡡戸慤㠰戴㝢㙥㉣ㄴ挱ㅢ搳〲っ攲㜰㘳戵㠸㌳㘴ち㙤㙥㐷挲㐶㍦㡡㠶慣㈴〹㌰昸㈵つ㡥愶挱㤵㌰㄰㙥挷愰ㄷ挶㡤户㘳〶㜰㍢ㄶ㉥攰挶㝡ㄳ㈷㠷㡢摢慦㤸攳㌸收㘰㙤㠸㤷ㅢぢ㐲扡搹摥㔸㉥㈲摣㑥㘰㄰搶㡤ㄴ㜱㍢ㄱ搲敥戹戱扥〴㙦摣㈸挸㈰づ㌷ㄶ㤹㌸㐳愶搰收㜶㌲㙣昴㔳㘸挸〲㤴〰㠳㔳㘹㜰ㅡつ㔸㤳㈲摣㑥㐷㉦㡣ㅢ敦㉣つ攰㜶㈶㕣挰㡤㘵㉡㑥づㄷ户戳㤸攳㙣收㘰㐹㠹㤷ㅢ敢㐸扡搹摥㔸㘵㈲摣捥㘵㄰㤶㥢ㄴ㜱㍢て搲敥戹戱㉣〵㙦摣㠶挸㈰づ㌷搶愶㌸㐳愶搰收㜶〱㙣昴ぢ㘹挸扡㤵〰㠳㡢㘸㜰㌱つ㔸捡㈲摣㉥㐱㉦㡣ㅢ㙦㤲つ攰㜶ㄹ㕣挰㡤搵㉤㑥づㄷ户换㤹攳ち收㘰㈵㡡㤷ㅢ换㑦扡搹摥㔸㥣㈲摣㔶㌳〸慢㔴㡡戸慤㠱戴㝢㙥慣㘶挱ㅢ㌷㌹㌲㠸挳敤㜵㉣㌹㐳愶搰收㜶つ㙣昴㙢㘹昸㐶戰挱㜵㌴戸㥥〶㙦挲㐰戸摤㠰㕥ㄸ㌷摥敦ㅢ挰敤㈶戸㠰ㅢ㡢㘲㥣㐱戸戸摤捣ㅣ扦㘵づㄶ戰㜸戹戱㙡愵ㅢ㙥慣㘹ㄱ㙥户㌲〸㡢㕢㡡戸摤づ㘹昷摣㔸〴㠳㌷㙥愱㘴㄰㠷ㅢ㉢㘱㥣㈱㔳㘸㜳晢㍤㙣昴㍢㘸挸㉡㤹〰㠳㍢㘹戰㤶〶㉣㥣ㄱ㙥㝦㐰㉦㤴㕢昰昶㜶㌷㕣挰㡤戵㌴㑥づㄷ户㝢㤸攳㕥收㈸挳㤹㠶㤷ㅢ㡢㕤扡搹㑦㔹ち㈳摣敥㘳㄰搶挴ㄴ㜱扢ㅦ搲敥戹戱㜶㠶㘴昴〷ㄸ挴攱挶〲ㅡ㘷挸ㄴ摡摣晥っㅢ晤㐱ㅡ戲戸㈶挰攰㈱ㅡ㍣㑣〳搶摢〸户㐷搰ぢ攳挶扢戰〳戶户挷攰〲㙥㉣挱㜱㜲戸戸㍤捥ㅣ㝦㘱づ㤶换㜸戹戱㐶愶㥢敤㡤ㄵ㌴挲敤〹〶㘱㈹㑤ㄱ户㜵㤰㜶捦㡤㈵㌷挲敤㈹〶㜱戸㔵㐲敡っ搹挵敤㘹搸攸捦搰㤰㌵㌹〱〶捦搲攰㌹ㅡ戰㑣㐷戸㍤㡦㕥ㄸ㌷摥㔰ㅥ挰敤㐵戸㠰ㅢ㉢㜷㥣ㅣ㉥㙥㝦㘳㡥扦㌳〷慢㙣扣摣㔸㕡搳つ㌷ㄶ摥〸户㤷ㄸ㠴ㄵ㌸㐵摣㕥㠱戴㝢㙥㐹戸〹户㝦㌰㠸挳㡤攵㍡捥㤰㕤摣㕥㠵㡤晥ㅡつ㔳挱〶晦愴挱敢㌴㘰㜵㡦㜰㝢〳扤㌰㙥扣㌷㍥㠰摢㕢㜰〱㌷ㄶ晣㌸㠳㜰㜱摢挰ㅣ㙦㌳〷㡢㜳扣摣㔸㤱搳捤㝥捡㝡ㅤ攱昶㉥㠳戰㜰愷㠸摢晢㤰㜶捦㡤〵㍥挲敤〳〶㜱戸戱捡挷ㄹ戲㡢摢㠷戰搱晦㐵㐳㔶〰〵ㄸ㝣㐴㠳㡦㘹挰愲㈰攱昶〹㝡㘱摣㜸㥢㝦〰户捦攰〲㙥慣ㄳ㜲㜲戸戸㝤捥ㅣ㕦㌰〷㙢㝡扣摣㔸挸搳捤昶挶㌲ㅦ攱昶ㄵ㠳ㅣ㠲㕥ㄱ户㙦㈰敤㥥ㅢ敢㠲㠴摢户っ攲㜰㘳㜱㤰㌳㘴ㄷ户敦㘰愳晦㥢㠶昹㘰㠳敦㘹戰㤱〶㈶っ㠴摢て攸㠵㜱攳ㄳぢ〲戸晤〴ㄷ㜰㘳㜹㤱㌳〸ㄷ户㥦㤹愳〴㜳ㄶ㡡愵㐰㕥㙥慣晦改㠶ㅢ慢㠳㠴ㅢ㉥㙢㤷愸㘵攸ㄵ㜱挳敤挴㍤攰戶〲㙥挲慤㥣㐱ㅣ㙥慣㈹㜲㠶散攲愶挱㐶敦㑢㐳搶ㅢ〵ㄸ㔴搰㠰捦㐷㔳㉣㐱ㄲ㙥ㄱ昴㐲戹攱攱ぢ〱摣晡挳〵摣㔸㤵攴攴㜰㜱ㅢ挰ㅣ〳㤹㠳ㄵ㐴㕥㙥㉣ㅢ敡㘶㍦㘵㔱㤱㜰㌳ㄸ㠴搵㐵㐵摣㌶㠵戴晢敤㡤㔵㐸挲㙤㌳〶㜱戸戱ㄴ挹ㄹ戲㡢摢㘰搸攸㐳㘸挸㌲愵〰㠳捤㘹戰〵つ㔸戹㈴摣戶㐴㉦㡣ㅢ㥦㈳ㄱ挰㙤㉢戸㠰ㅢ㡢㤹㥣ㅣ㉥㙥挳㤸㘳㙢收㘰攱㤱㤷摢㙡挸扡攱㜶ㄵ㑣㠴摢㜰〶㘱㔱㔲ㄱ户㤱㤰㜶捦㡤挵㑢挲慤㤲㐱ㅣ㙥搷㐲敡っ搹挵㙤ㄴ㙣昴㙤㘹挸敡愶〰㠳搱㌴愸愲〱ぢ㥥㠴摢㜶攸㠵㜱攳㈳㌱〲戸敤〰ㄷ㜰㘳つ㤴㤳挳挵㙤っ㜳散挸ㅣ慣㔷昲㜲晢〳㘴摤散愷㉣㘱ㄲ㙥攳ㄸ攴㙥昴㡡戸㡤㠷戴㝢㙥慣㜹ㄲ㙥㍢㌳㠸挳㡤㠵㑦捥㤰㕤摣愲戰搱㘳㌴㘴㔱㔴㠰㐱㌵つ攲㌴㘰㥤㤴㜰㑢愰ㄷ挶㡤㑦昷〸攰㤶㠴ぢ戸㍤攸捡攱攲㔶换ㅣ㈹收㘰㤹㤳㤷ㅢ㙢㥢扡攱挶捡㈷攱㌶㠱㐱㔸〲㔵挴㙤㔷㐸扢攷挶㔲㈹攱㌶㤱㐱ㅣ㙥慣㤷ち挰戲ㅢ㙣昴摤㘹挸㕡慡〰㠳㐹㌴㤸㑣〳㤶㔷〹户㈹攸㠵㜱攳㠳㑡〲戸㑤㠳ぢ戸戱攲捡挹攱攲㌶㥤㌹㘶㌰挷ㅢ㌰昰㜲㘳㐹㔴㌷晢㈹ぢ愶㠴摢ㅥっ挲捡愹㈲㙥㝢㐲摡㍤㌷㔶㔸〹户搹っ攲㜰㘳㤹㤵㌳㘴ち敤摦ぢ㜳㘰愳捦愵㈱㑢戰〲っ收搱㘰㍥つ㔸㤵㈵摣昶㐲㉦㡣ㅢ㥦戹ㄲ挰㙤〱㕣挰㡤㠵㕡㑥づㄷ户㍡收㔸挸ㅣ㉣敢㤰戱㉦㘲捦ㅥ㝢㌹愷收扤㌳捥扥㙡〰挹㔰㘰㕤㐰㕤晢捡㐶搴㘲㜰㤱㌳搰搶ㄲ攷搲㈳㈲挳扣㜸㑢㉢㘶敦捡扣㡦㡦攸昰㝤〶㠹晢つ昶㍣㥡㐳摣愸㘱搹㐱昹㑤ㅢ晤㡦㥦攸昰攷挰㍢敦搳愷て㕦摡扥ㄸ攲攰戹つ戹搶㤶戶㤶㐲晢挸㍡搴ㄹ㡤攴愳㑥ち㈵㈵搱挹攵㌷㈰㘲㘰㑥慥㔸㔹㌳㥦㉥戹㡣户晥㐷づ㙦㙥㔹摥㉣愳㈹㙦攳ㄳ㕦㠴㔷摦扥㑣㐳愶昲摡ㄶ昰っ㤶㈸搰㔹摦ㅦ敤㠰㍥〶攷昸㘹慣ㅤ㠰㝥搵搴㈹㔳ㄷ搴攷攲㤹㙣㙤㉣㤷捤㘷ㄳ㘶㈲㔷㐸㘴攲搵〵㌳㥡慡㑤搴㘴ㄲ搹㘴㌴㙦㐸㐹〰㘳ㅣ〸ㅦ㠳㐵〰㤲敥㈰昶㔸つ㈰㍤敡捡㑢㜱㔲搴搳昹㜹搸㤷愸慣捡愹扣㌲换晡昶㔵㔵㥥㈷㤲昸收昵㔹㕤㈳㡦㜴搰㌴㑥敢㤷慦〱慣㥥㌹㜱㠰㥤㥦〵㥤㜹㙡愷搷㘳〸晡㈱㘸㈲㐶ㅦ〸㈸搳㌲攸づ㥣㍡愵摥㔵㥥愴㘵㈱摢〴戲攲愷㝥㙡㌹㠸晢㐳㉣攵っ㜸㥣㘸㥢㔱㘶㐷搱㉢ㄹ摥㠴㕥ㅦ㠵㈵愵㐱㉥㤰づ㠵㠸ぢ昲㔷〱㈹户㙡㜵ㄱ㔶㠴摢ㄲㄴ㜸㜴ㅤ㑣㐲㌷㄰㜵〱捣戸㤱ㄴ㝦挸㍡㈲挱つ㔷摢搱攲㐳㡥搸昹戴㐶昴慤て㌹㥤㉦㔴愷昰㔴愲㐲㍣㥥㐸㔴攷㙡搲昹㜴扥㈶㥤㌱捤摡㜸㈲ㅤ㑦挶㡣㝥捥ㄸ㥢攰㘳昴㜷㝡捤散つ㜰㝡搴㈹〳㍤㝥搰敡㙣っ㠴ㅦ〲㤶㑢昴㈳愰搲㕢搱㐴㡣㑤㈰愰㑣㙢㐳搷ぢ戳ㅤ戲〰㤸㑢㈱㉥㠶戹愹ㅤ㐵摦㠱攱㤷㐳㉦て散㔴㠳㈱ㄷ㤸㉢㈱敡㠰戹㌹愴〲昳㐴っ挸㠱愹ㄳ㈶㜷㉣㜵〲愴㝥㙥㕢挰㠹ㄶ晡搱㘸挱㙤㑢㍢戴㜶っ晡昶捥ㄱ慤㐹㈷㙡㌳戹㑣㌶ㅦ㑢ㄴ㤲㘶㌶㥤㡤㈵戳愹㘸㌲㔶㔳㤳㐸攵ㄲ挶㔰㘷㌸慢攰㘳㙣攵昴㠴摢㌰愷㐷㥤ㅡ㡥㥥㜰㍢挶捤敤㜸愸昴ㄳ搰㐴㡣ㄱ㌰挰扢㐴㈷㌷㥤愰㜴㘲㌱㐶㍡昲㥤愹㍣㠵昲㈸㤶搴㈸挸㠵挴㘹㄰㜵㤰ㄸつ愹㤰㘸て㈴搱ㅡ㐸㠲搳昷〸㠲㙡㝣戴㈰戱㥤ㅤ㕡㍢ㅢ㝤㡢㐴㙤戲㌶㕤㤳㑣㈴㜲挹㐲㌴㤱㌲愳搹㐴㉡㕢挸㘵攲戱㐲㈲㤹㌵搳㌹㐳㘶昶ㄹ攳ㅣ昸ㄸ㍢㌸㠳ㄳㄲ㘳㥣ㅥ㜵㙡ㅣ㝡㐲愲搱㑤攲㝣愸昴ぢ搰㐴㡣㥤㘰㠰户㡦挴㜸㐷㥥愴昲㔲㍡搴㘲㐹㐵㈱ㄷㄲ㤷㌳㍣㈵晣慢㠶㔴㐸㘴〳㐹ㅣㄲ㐸㠲ㄳ昲〸㠲摡㝤戴㈰㤱戰㐳㙢㙢搰户㐸㈴愳戱摡敡㥡㔸㍣㤷㠹㤹〹㌳㔹㥤捥搴㤸㠹㝣戲㤰捤愵㐰㈵㙢ㅡ㌲㔷捦ㄸ㔷挳挷㐸㍡㠳ㄳㄲ戵㑥㡦㍡㌵〱㍤㈱㜱㠰㥢挴昵㔰改㌷愰㠹ㄸ扢挰〰㙦ㅦ㠹㕤ㅤ昹㐴㉡㙦愱挳㙥㔸㔲扢㐱㉥㈴㙥㘳㜸㑡昸㌷〹㔲㈱戱㔷㈰㠹㜹㠱㈴㌸挵㡥㈰戸〴㡢ㄶ㈴愶搸愱戵㍢搱户㐸挴捤㔸㈱㕦㤳㐸㘷㌲戱㥡㐴㉤戶〹㌳㘳愶ㄲ㘶〶ㅢ㐶戶㌶㥦㡤ㅡ㔳㥤攱慣㠵㡦㌱捤改〹〹㤹㜸㘷㝣敡搴ㅥ搰〹㠹㍤摣㈴敥㠱㑡扦ㄷ㑤挴㤸〵〳扣㝤㈴昶㜴攴搳愸㝣㠰づ搳戱愴收㐰㉥㈴ㅥ㠴愸㠳挴㍣㐸㠵挴㙥㠱㈴㜶つ㈴挱㐹㜳〴挱㥤扤㘸㐱㘲㉦㍢戴昶ㄸ晡ㄶ㠹ㄸ搶㍥㤱㠸搵㘴ち昹㝣㈲㤷捡愷㙡㜲愹㥡〴づ慣戱㑣㈱㥤捤㐵㡤扤㥤攱㍣づㅦ㘳㠱搳ㄳㄲ㌲㤵捥昸搴愹㝤愰ㄳㄲ㐹㌷㠹㈷愱搲搷愱㠹ㄸ晢挲〰㙦ㅦ㠹晤ㅣ昹㙣㉡㥦愳挳ㅣ㉣愹〳㈰ㄷㄲ㉦㌰㍣㈵晣㍢〸㔲㈱㌱捥㑤㠲攷㈷㜲挴摣㌱㤰〴愷挱㘹愱慦㐷ぢㄲ〷摢愱戵㤷搰户㐸愴搲㜸〶㕥㍥㕡ㅢ㉦㈴昲㠹㜴㜵㜵㈶㥤㑢ㄷ昲㠵慣㔹㥤㡣㈷㔲搵戵㐶扤㌳㥣㤷攱㘳ㅣ攲昴攴㜴㐲㈶挷ㄹ㥦㍡㤵㠷㑥㐸㡣㜶㤳㜸つ㉡晤㥦㘸㈲〶㈷扢昱㉥搱昹戵慤昳㝢㕡攷户戲㔱㜰攴ぢ愸摣㐰㜹ㅤ㤶搴㘲挸㠵挴㍢㄰㜵㤰㌸っ㔲㈱戱㤵㥢㐴挷㜷挷㤶㠱㈴づ㠷ㄳ㠲攰戹㍦㘸㐱愲搱づ慤㝤㠸扥㐵〲て〰㑣㥢㠵㘴扣㈶ㄷ㑤㈶捣㜸㌲㕤ㅤ㡢愶捤㔸戵㔹㥤㑥攲㑢㈵㙦㌴㌹挳昹ㄷ㝣㡣㘶愷㈷摢㠴㑣㜷㌳㍥㜵慡ㄵ㍡㈱戱愹㥢挴愷㔰改㥦愱㠹ㄸ㥣扥挶摢户㑤戴㍢昲晤愹晣㥡づ㝣ち㠳㕡〶戹㤰昸㤶攱㈹攱摦ち㐸㠵㐴㠵㥢㐴挷㌶愱〵㤲㔸〹㈷〴挱ㄵ㌷戴㈰㜱愴ㅤ㕡晢〱㝤㡢㐴㌲㔵愸愹㡥㈷慡捤㜴㑤㍣㤱㑦攱愱昵戹愸㔹㥤捦攵戳㌵昱㕡ㅣ㈸㡣愳㥣攱晣〸ㅦ攳㤷㑥㑦戶〹㤹挰㘶㝣敡搴戱搰〹㠹ㄲ㌷〹㔵づ㝤㈹㥡㠸挱〹㘹扣㝤摢挴㜱㡥晣㄰㉡晢搲㈱㠳㈵㜵〲攴㐲㠲晦㈶㐰〷㠹ㄳ㈱ㄵㄲ摦㝣ㅦ㜴㍥昱ㄵ愴晥昳〹㑥㍥㘳㡣愸㤹㐴㈸㤰㌸搹づ慤つ㐴摦㈲㔱㥢㑣㘴㌳㔱散ㅥ㘶㌲〹ㅥ搹㌴扥㑣㤲搹㙡㌳㤵挴㔱㌴㔱㘳ㅡ愷㌸挳ㄹ〴ㅦ攳㔴愷㈷摢挴㘹㑥㡦㍡㜵㈶㝡㐲攲ㄳっ愶攳㍣㙣㌳愸昴挱㘸㈲〶愷㤸昱昶㙤ㄳ㘷㍢㜲㍥搶㐱ㅦ㑡㠷挵㈴㜱㉥攴㐲㘲ㄸ挳㔳挲扦昳㈰ㄵㄲ㙦扢㐹㜴㙣ㄳ㙦〵㤲攰㜴戲㤰ㄸ㠱㔰㈰㜱㠱ㅤ㕡ㅢ㠹扥㐵㈲㤷㡢㘵㔲㌸㉤挵攳㌲㜱ち㕡㘳愶慢攳挹摡扣㤹挸攰㤰㔹㤳捦㤸挶㠵捥㜰㉡攱㘳㕣攴昴㘴㥢戸搸改㔱愷㉥㐳㑦㐸扣敡㈶㔱〵㤵扥ㅤ㥡㠸挱㐹㘳扣㝤摢挴ㄵ㡥㥣户㌰攸㘳改搰挲㜵㕥つ戹㤰搸㠹攱㈹攱摦ㅡ㐸㠵挴昳㙥ㄲㅤ挷㠹㘷〳㐹㕣つ㈷㈱ㄱ㐳㈸㤰戸挶づ慤㔵愳㙦㤱挸愷捤㕣㌲ㅡ挵㜷㐶㈶㥡㐸愷捤㔴戶愶㈶㤳捦愵戰戳㘴㜸愶㘹挸摣㌱㐷ㄸ㠷㡦㜱㥤㌳㌸搹㈶㘴摡搸搱愹㥢愰ㄳㄲ㑦戸㐹搴挲㑤㑦愱㠹ㄸ㌷挳〰㙦摦㌶昱㕢㐷扥㤴捡㠹㜴㔸㠶㈵㜵㉢攴㐲㘲㜷㠸㍡㐸摣づ愹㤰昸㜳㈰㠹晢〳㐹晣づ㑥㐲㘲㉡㐲㠱挴敦敤搰摡㌴昴㉤ㄲ戱㕣㌲㡥㉦搲㑣㌲㥤攲㌶ㄱ㑤搷愴ㄲ挹敡㐲㉥㤱㑣㘶攳㤹㜸搴㤰搹㘰㡥㜰㍡㝣㡣㍢㥤挱〹〹㤹〸㜶㜴敡㙥攸㠴挴摤㙥ㄲ戳攰愶敦㠹㈶㘲摣〳〳扣㝤㈴敥㜵攴㝣攲㠳㍥㥦づ㐷㘳㐹摤〷戹㤰搸ㅢ愲づㄲ昷㐳㉡㈴㙥㜵㤳攸搸㍢㝥ㅢ㐸攲〱㌸〹㠹㐵〸〵ㄲ㝦戶㐳㙢晢愰㙦㤱愸捥愷㤳㠹㜸㑤㉣㕢ㅤ㉤㈴愲㐹晣ㅣ捦搵愶㘳㜸㠸㘹㍣ㅥ慢㡤挷搲㠶捣敦㜲㠴晢挲挷㜸挸ㄹ㥣散ㅤて㍢㍤敡搴㘳攸〹㠹敢摣㈴づ㠴㑡㍦〸㑤挴攰㔴㉤摥扥扤攳㉦㡥晣㜸㔱搲攱〴㤲㜸〲㜲㈱㤱㘳㜸㑡昸户づ㔲㈱㜱㤹㥢㐴挷摥㜱㐹㈰㠹愷攰㈴㈴づ㐵㈸㤰㜸摡づ慤㉤㐶摦㈲㤱㡣攵㔲愶㤹慤㑥㐷㜳搵㠹㜴ㄴㄴㄲ昱㤸㤹捤㘴搲㔹㥣㕤㈴ぢ㠶捣搸㜲㠴つ昰㌱㥥㜵〶㈷摢挴㜳㑥㡦㍡昵㈲㝡㐲攲㍣㌷㠹㈶愸㜴晥戳㌱ㄱ㠳㤳慦㜸晢戶㠹扦㍢昲㔳㐵㐹㠷搳戸捥㉦㐱㉥㈴㤶㌲㍣㈵晣㝢〵㔲㈱㜱㙡㈰㠹㤳〳㐹晣〳㑥㐲㘲㈵㐲㠱挴慢㜶㘸敤㐸昴敤扤㈳㥤㑡收㔲搹㙣㈶㠵慢㌴搱㝣㙤ち晢㐴㉥㤷挱㔵㥡㙣ㅣ㘷ㄹ〹㐳收㘰㌹挲愳攰㘳晣搳ㄹ㥣㤰㜸摤改㔱愷摥㐲㑦㐸ㅣ攷㈶戱ち㉡晤㔸㌴ㄱ㘳〳っ昰昶㤱㜸摢㤱昳㘱㄰晡慦改㜰㉥搷昹㕤挸㠵挴㐹っ㑦〹晦摥㠷㔴㐸慣㜰㤳攸搸㍢㤶〵㤲昸〰㑥㐲攲㌴㠴〲㠹て敤搰摡改攸㕢㈴ㄲ昹㌸昶㡢㐲慣㌶㡡戵挷〹㜷㍡㤶㠹㘷昳〵㘰㐹㈷㙢搲搹㡣昱㉦㘷㌸㘷挰挷昸挸改挹摥昱戱搳愳㑥㝤㠶㥥㤰㔸攲㈶㜱づ㔴晡戹㘸㈲挶攷㌰挰摢户㜷㝣攱挸昹㔴〸晤㐲㍡㕣捣㜵晥ち㜲㈱㜱㌱挳㔳挲扦㙦㈰ㄵㄲ〵㌷㠹㡥扤㈳ㅦ㐸攲㕢㌸〹㠹换ㄱち㈴扥戳㐳㙢㔷愰㙦㤱挸搷㘶㔳挹㥡愸㤹㌴㘳搱㐴㌴㥡㐹㔵挷愳昹㐲ㅡㄷ㉤捣㝣挲㑣愵㡤㝦㍢挳戹ㄲ㍥挶昷㑥㑦戶㠹㡤㑥㡦㍡昵ㄳ㝡㐲攲㘰㌷㠹慢愱搲慦㐱ㄳ㌱㝥㠶〱摥扥㙤㠲㘳ㄴ昹㤵㔴摥㐸㠷搵㕣攷㔲挸㠵挴捤っ㑦〹晦㌸戱㈹㈴ㄶ〶㤲㔸㄰㐸愲ㅣ㑥㜸攳攱㔲〸〵ㄲ㥣捡㘴㌴敤㜶昴㉤ㄲ㤹㜴㍡ㅤ㑦搵㔶㈷戳㌹㥣㔹㘵ㄳㄹ㕣愲愹㉥攰摢㌴㔶愸捤㔷愷㘳㐶㕦摢㐷晦ㅤ㝣っ捥㜵捡攰㠴㠴敥昴愸㔳晤搱ㄳㄲ㜳摣㈴搶㐲愵晦〱㑤挴ㄸ〰㠳㈰ㄲ〳ㅤ㌹㥦ㄳ愱晦㤱づ㝣搰㠳㌲㥣昰㝦㘲㜸㑡昸挷愹㑡㈱㌱挵㑤愲㘳敦㤸ㄴ㐸㘲㌳㌸攱㡤〲ㅦ㠴〲㠹挱㜶㘸敤㈱昴㉤ㄲ搵戸愰㕢㘳㘶㌲㜹ㄳ搷㈷戰慢攰搸㘹愶㙡昳昱㈸㥥㑢捥ㅦ㘵挶㄰摢㐷㝦ㄸ㍥〶㘷㉦㠵㠴散ㅤ㕢㌸㍤敡ㄴ攷㈴㠵挴〴㌷㠹挷愱搲晦㠲㈶㘲っ㠳㠱㤰昰晣〲摢摡㤱昳㠱ㄱ晡㔳㜴攰ㄳㅦ㤴㑣㍥㔲昴っ挳㔳挲扦㤱戰ㄶㄲ搱㐰ㄲ攳〳㐹㔴挲〹㙦㍣戱ㄹ愱㐰㘲ㄴ㍡㡣愶扤㠸扥扤㜷挴攳戸㍥㔱㥤㠸攳ぢ㈴ㄱ换ㄶ戲㌵昹㥡㔸ㅥ摦㈸戱㜴㍥㘹愶搳挶戶戶㡦晥㌷昸ㄸ㥣㡦散㈴㔱攵昴愸㔳㥣㘵ㄴㄲ㍢戸㐹扣っ㤵晥ち㥡㠸㌱〶〶㐱㈴㌸昷㈸昲㍢㌹搶搷改戰ㄶ㑢㙡㥣ㄳ晥㑤㠶愷㠴㝦攳㈱ㄵㄲ挳摤㈴㍡㡥ㄳ㕢〷㤲搸ㄹ㑥㜸㤷攸敦㈰ㄴ㐸㐴敤搰摡扢攸㕢㈴昰攳㉢㡤㔳敤㜴㍡ㄳ捤㈴攲戵戹㔴㉡㔵㥤慢㉤攴㤲搹㝣㌴㕦㥤㑣ㅡ㌱摢㐷㝦て㍥〶㘷ㄸ㠵㠴散ㅤ㜱愷㐷㥤攲扣愱㤰搸摣㑤攲㕦㔰改ㅦ愱㠹ㄸ戵㌰〸摡㍢㌸㥢㈸㜲㍥㐲㐲晦㥣づ㝣〶㠴㤲〹㐲㡡扥㘴㜸㑡昸户㉢慣㠵㐴晦㐰ㄲ㤱㐰ㄲㄳ攱㠴㌷敥つ㐶㈸㤰攰㤴㈰愳㘹摦愱㙦㤳挸ㄴ攲昹㘴捡㑣攱㉢㈴㤱㡢ㄵ㔲搵改摡㐴㌴㘳㘶㔲㠵〲慥㙣㘶㡤摤㙤ㅦ晤摦昰㌱㈶㌹㍤㈱㌱搹改㔱愷㌸ㄳ㈸㈴捡摣㈴㝥㠴㑡晦〹㑤挴㤸づ㠳㈰ㄲ㥣ㅦㄴ昹㐳ㅣ㙢ㅦつ捤挳㕣㘷㤹昲愳愸ㅣ愲づㄲ㥣昲ㄳㄲ摦晦摢昵㕢戴攳㌸昱ㅤ愴晥摦愲戳攱㠴㌷敡㌹㄰ち㈴收愰㈳㈴㈲攸㕢㈴㌲昱㕣㑤㉣ㄷ挷㜷㐷㈶㥥愸挹㔶愷㌲㘶ㄴㄷ㌰㜳昹摡㑣㌴㘷㥡ㄹ㘳慥敤愳昷㠳㡦㌱捦改挹㜱㘲扥搳愳㑥㜱㙥㑦㐸㝣㠱挱㜴晣ㄶㅤ〴㤵㙥愰㠹ㄸ㜵㌰㤰㌵昶ㅣ㈷ㄶ㍡㜲㍥㔴㐲ㅦ㐲㠷㈷戰㘴㉣㠲ㅣ㙦㤴㔵㐰㌴愰㑦昹晥攸散攲㤹㈱ち扥㥢㝣慣昷㜱晦搳昱昸㝥㔶挴㤴昴挱㙤戴搶捤愷㘵愵ㄳ晥戳㔸㥣㠳攲扤攷晣㉢㝦ㅦ敢晡㝦㠸挳㑦愳㜳㔶㡡ㄱ㐷攰㑦ㅦ㡡ㄵ㉥攷㙣㕡㌴㘸㠸㕤晤㜳㜰㜰㉣ㄹ搲㌴慢つ㜳㔱昸㘷〵ㄷ戶㑣挶扤慥搶扦㐹户㠹㌳㐷㌵搶㜹ち㝤㔵愷㘴㜲戶つ捦㉤㘸㌷ㅤ户昹慤ㅤ㝥㜸慡㍢㘶ㅢ愱ㄸ换㘷搶て改散戹㙥摥ㅤ搶㈹㥤㠵㠷㙤昳㠹ㄵ㑥挴㌶摣扤㕡㔶摡㐷〵摥㑦㙦晦敢㜳扣㕢㤷搱昰㉦㉣捣捡ㄳ挰戰㠰㕢㤷愷㌴戴换慤晦㕢㐳慦㜴㑥㕤㙡挳戰戶㝤㈷㡥㥥㍣㙦㜴㍡㕤晥㌶㍥㠹ㅥ㈷㈹收捥㤴摣㌰㈳晡㌶㠸愸戸㙤㌳ㅡ㐵㠳敡搱挱㝥㡣㍢㠸㡢㕥㥦敤㙥㜷㈷㔹晦慦戰晦㙦㑣ㅡ㜴㠸攳昱ぢ㔵㜹敥攴昲㌷㔶㕤昹昹㑤扢㔴㕤㝥摢捦昶晦㔷㔹ㅥ㥦敤㝥挹挵㝣晤㜵㜷捣㝤㘲㜷㠴㔴㝦㤳捤㕢㙣㌶愰㔱慦㘳㄰慦攰愶㘴摦搳捡晦㘹㉢慡㍣㑦㉢㌷づ㐵㈴扣㔱㜲㠳昱づ攸愳づ㐷㠷扢㡤㝡ㄵㅥ摣㔶戹慡㝡ㄵ搷戲〹㘲㙥㘲㑡㙦㐴慢㙤て㤹挵㌲㔵慤㕥㠲愵㐳㈰愲㡦愱㌹て㝤㡥㘸搰ㄱ攸昴づち㘷〵挵愳挷㔰㤶挳㈳〸捡ぢ昶扡晢愰㍣㙦㉢㠶㜸晥㠹㍥㘳㈵㈲攱㕤愲敦㙣㐱㌹ㅡㅤ㠱昲㉣㍣㍡愰挴戸㤶㥣愴戳愰㜰晡㑦㡢㜷㐰愹㡤愹㜵㐵㔰㙡愰ㅡ㜴㍣㡣㝡挷㠱戳㝣扤攳㜰ち㍣㠲㌸㍣ㅥ挶攱㌱㕢攱㝤㤰戹㜱ㅡ㈲攱㕤愲敦㘲㜱㌸ぢㅤ攱昰㠸㥢挳㐴㜲攰ㄴ㥤挵㠱㤳㝦摡敥ㅤㅣ㔲〹昵攷㈲づ㤳挹攱㝣ㄸ昵㡥〳攷昸㝡挷攱㔲㜸〴㜱昸㘳ㄸ㠷㝢㙤㠵昷㜹收挶攵㠸㠴㜷㠹㍥搳攲㜰ㄵ㍡挲攱㙥㌷㠷㔹攴㜰㌵㔴ㄶ〷㑥晤㘹戳㍢㌸㈴㙢搵㥤㐵ㅣ收㤲挳昵㌰敡ㅤ〷捥昰昵㡥挳㉤昰〸攲㜰㕢ㄸ㠷㕢㙤㠵昷戱收挶㙤㠸㠴㌷收㐵㉣づ㜷愰㈳ㅣ㝥敢收戰㠸ㅣ搶㐲㘵㜱攰挴㥦戶㙦㈷㠷㤴扡愱㠸挳晥攴㜰て㡣㝡挷㠱昳㝢扤攳挰㔹扥㈰づ㔷㠷㜱㔸㘳㉢扣㑦㌷㌷ㅥ㐴㈴扣㔱っ㘲㜱㜸ㄴㅤ攱戰摡捤㈱㐳づ㥣㥣戳㌸㜰摡㑦换㜵㜰愸慤㔱㤷ㄵ㜱㌰挹攱㐹ㄸ昵㡥挳㍡挷愳挷挷㐹捥昱〵㜱戸㌰㡣挳〵戶挲晢㤰㜳攳〵㐴挲ㅢ㈵㈴ㄶ㠷昵攸〸㠷昳摣ㅣ㥡挸攱㘵愸㉣づ㥣昴搳㕡㈰慢㤰㉦攲㔸㌴慡捥㉥〲㜱〴㐱扣〶慢摥㠱攰攴㥥㜸昴ㄸ〴愷昸㠲㐰㥣ㄶ〶攲㔴㕢攱㝤搸戹昱づ㈲攱㡤㡡ㄳぢ挴〷攸〸㠸㤳摤㈰㔶ㄲ挴扦愰戲㐰㜰捥㑦㍢ち㌲敢㕢㌴㔹愳㑥㈸攲㜰㌴㌹㝣ち愳摥㜱攰搴㕥敦㌸㝣つ㡦㈰づ慢挲㌸ㅣ㘳㉢扣捦㍣㌷扥㐵㈴扣㑢昴攳㉤づㅢ搱ㄱづ扦㜴㜳昸㌵㌹晣〸㤵挵攱〷㉣㘹㈷㐱收㙣㄰㈹戵愲〸挴㈹〴愱戰㑥扤〳挱㤹㍤昱攸昱〶搱ㄷ收㔵ㅣ扥攷戴慡㉤っ㐴慢慤昰㍥晢摣搰ㄱ㐹㐰㥣㘵㠱ㄸ㠰扥㠰㔸攲〶㜱づ㐱㜰㕡捥〲挱〹㍦敤㌷㤰搹愷㔵㌱搵㔸挴攱㝣㜲攰㔴ㅤ摥扤㌸扤攴扣㥥㜸昴㤸挳㔰㤸㔷〵㜰㌸㌴㡣㐳挱㔶㜸ㅦ㠱㙥っ㐳㈴攱㜰愹挵㘱〴晡挲㈱敦收㜰㌹㌹㔴㐲㘵㜱ㄸ㠹㈵敤捡づづ改ㅡ㜵㐸ㄱ㠷慢挸㠱ㄳ㜵㜸昷㠲〳㘷昵挴愳挷ㅣ㌸户㔷ㄵ挰攱挰㌰づ〷搸ち敦㤳搰㡤㥤㄰㐹㌸㕣㙦㜱㠸愱㉦ㅣ昶㜳㜳戸㤱ㅣ㌸㕤㘷㜱攰㘴㥦㜶㜳〷㠷㔴㕣㉤㉣攲㜰ぢ㌹搴挲〸敦㕥㜰攰㥣㥥㜸昴㤸〳㘷昶慡〲㌸捣て攳㌰捦㔶㜸ㅦ㠸㙥散㡥㐸挲攱づ㡢挳㔴昴㠵挳ㅣ㌷㠷戵攴挰挹㍡㡢〳愷晡戴扢㍡㌹搴愸㍤㡡㌸摣㐳づ戳㘰㠴㜷㉦㌸㜰㐶㑦㍣㝡捣㠱昳㝡㔵〱ㅣ愶㠶㜱㤸㘲㉢扣捦㐵㌷昶㐶㈴攱昰㠰挵㘱ㄱ晡挲㘱㤲㥢挳㠳攴挰改㌸㡢〳㈷晡戴㠷㍢㌸愴㤳㙡搷㈲づ㡦㤲挳㠱㌰挲扢ㄷㅣ㌸㥦㈷ㅥ㍤收㤰㠱㜹㔵〰㠷摡㌰づ㐹㕢攱㝤㍣扡㤱㐳㈴攱昰愴挵攱㔰昴㠵㐳挲捤攱㈹㜲攰㘴㥣挵㠱搳㝣摡㌳ㅤㅣ㤲㐹ㄵ㉤攲昰ㅣ㌹㌴挱〸敦㕥㜰攰㙣㥥㜸昴㤸㐳ㅢ捣慢〲㌸㡣つ攳戰愳慤昰㍥㈵摤㔸㡡㐸挲㘱扤挵㘱㈵晡挲㘱〷㌷㠷㤷挹㠱㔳㜱ㄶ〷㑥昲㘹晦攸攰㤰㑡愹搱㐵ㅣ㕥㈳㠷㔵㌰挲扢ㄷㅣ㡥㜵㍣㝡捣㠱㌳㝡㔵〱ㅣ㐶㠴㜱ㄸ㙥㉢扣て㑢㌷㑥㐲㈴攱戰挱攲挰搹㍣攱戰戵㥢挳㍢攴㜰〶㔴ㄶ〷㑥昱㘹敦㐱㘶㥦㐰挴愲㙡换㈲㄰ㅦ㄰挴㌹戰挲扢ㄷ㈰㌸㤵㈷ㅥ㍤〶挱〹扤慡〰㄰㥢㠵㠱搸搴㔶㜸ㅦ㥡㙥㕣㡣㐸〲攲㔳ぢ〴㈷昳〴㠴攱〶昱㌹㐱㕣〹㤵〵㠲㌳㝣摡㤷㤰搹㈷㄰㔱搵扦㠸挳搷攴㜰㌵㡣昰敥〵〷㑥攴㠹㐷㡦㌹㜰㍡慦㉡㠰㐳摦㌰づ㥡慤昰㍥㍢摤攰㉣愰㜰搸㘸㜱攰㔴㥥㜰㈸㜳㜳昸㤱ㅣ㝥〷㤵挵㠱昳㝢摡捦ㅤㅣ㙡搳慡愴㠸㠳挲㔳ㄵ〷慤㠵ㄱ摥扤攰挰㘹㍣昱攸㌱〷㑥收㔵〵㜰搸昸㕤挸㜵扡敦㙤㠵昷ㄱ敡〶攷〰㠵㐳㕦㡣ㅤ搷改ㅥ㐴㕦㌸㝣〷㡦昷戱㜶㜲㥤㑥㠷㔲㜱づ捥攲挰搹㍤慤ㅦ㘴捥㡥ㄱ㔷㕦挱晣㙤㤸㕢㔷㉦〷㄰挴攳戰挲扢ㄷ㈰㌸㡢㈷ㅥ㍤〶昱ㄴ捣慢〲㐰㝣ㅡ〶攲ㄳ㕢攱㝤㤴扡挱㈹㐰〱戱㤹〵攲〵昴〵挴㐷㙥㄰㐳〸㠲㔳㜰ㄶ〸㑥敥㘹㕢㜴㠲㠸挶搵晢㐵㈰㠶ㄲ挴换戰挲扢ㄷ㈰㌸㠹㈷ㅥ㍤〶昱㍡捣慢〲㐰㙣〸〳昱㤶慤昰㍥㔲摤㜸ㄳ㤱〴挴〸ぢ〴愷昱〴挴ㅢ㙥㄰㤵〴昱ㅥ㔴ㄶ〸捥敤㘹摢㐲㘶ㅤ㈱㙡㤳敡搵㈲づ㔵攴挰㔹㌹扣㝢挱㠱㔳㜸攲搱㘳づ㥦挳扣㉡㠰挳晡㌰づ㝦户ㄵ摥㈷慢ㅢ㕦㈲㤲㜰ㄸ㙢㜱攰㈴㥥㜰㜸搱捤㘱㈷㜲昸㌷㔴ㄶ〷捥散㘹㍢㜷㜰㐸㈵搵戳㐵ㅣ㘲攴挰㌹㌹扣㝢挱㠱ㄳ㜸攲搱㘳づ㝤㜰㤴慡ち攰昰㘴ㄸ㠷㈷㙣㠵昷〱敢㐶㌹㈲〹㠷㕡㡢㠳㡥扥㜰昸㡢㥢㐳㥡ㅣ晡㐱㘵㜱攰扣㥥戶㑢〷㠷㜴戵㝡愴㠸挳㐴㜲ㄸ〴愳摥㜱攰昴㕤敦㌸っ㠱㐷㄰㠷〷挲㌸摣㙦㉢㝣捦㔹摦〲㤱扡㝢捥扡敢摦㉦ㅦ〴昸攵〵摥敥搷慦㘰㠹㌹㕤㠷ㅢ晥ㅡㅡㅢ攵㕥戹晥㜸㉣㜲㉢晥〵昱㌹㜸晡㌷ㅥ㠶㕣搷㘰晦慢戴戳昰㔴㜰㍥㘵搶㜹昰慥㉥㍤㍡㙢㠵昹慤㜸ㄲ㙦摦挲慣㌶㍣戵㍤㕦㠱㝦〱戹扤摤㙣㙤晥㕦㜸㘶㌲敥㕥攴㈳㘹昰戲㥥㤶ㅣ㜸攳㈰敦〸っ㥣ㄹ戳ㅥ愴摥挹挳昹㠷挱㑢昹㌴攵晦散〱敥摡㔴㙣㘲捥昳㙥昳慥攷㠳㤷愹晢昰ㄱ㕢㜳搴挷㤶晣㉣㘳㉥㈹㐵ㄱ㈷散戵ㄹ㘸晡攰㕦昶㤵搹㘹㌴ㄱ㝤㈶㈴㜲〳愹㌴㈵攵㐳戱ㄹ㜸㔷㡥户㜲昲㐱ㅦ㈵㥥㝦摥扢㕦㍦慥戱昳㉡摢〶慥㕤㑤㈸昲扢戳㙦㔳㝤愶戵㌵戳戲愲愹扥搱㙣㍥戴㝤㜱㐵晤㌲捣㥦攲戹收ㄸ〷晥慤㜰㝤ㄶ晥捦㔴晣㔳摢㈲㈲户㑢㙤㑦㐸㠳㔷㜶㙤攰捡捥㠱扤㌶ㄷ㑤昱捡捥㠳挴戵戲慡ち戱戹挲捥㑢㡤㐱㠷慢愱敦〵换㡥㘱散っ〹㠷愱㜳ㄸ㘵敡搶挰㤴㜵㡣捤㤴㥤㙣ㄷ㔱挴㥢㜳㉤戶㉡㠶ㄸ㐵改㙡㈰㤰㜴晢挲戲㈳摤㉥挵改慥て㑣㜷㠰㍦摤㐱㥥㜴ㄳ扤改㌸㠵㈴改づ㜶愷攳攴㡣㙢敤㔶〷愶换昸搳攵㍣改㘶㜹搳㜱愶㐶搲㤹敥㜴㥣〳㜱愵扢㌸㌰摤㘲㝦扡挳㍣改ㄶ㜹搳敤敦愴㙢㜴愷攳㔴㠳㉢摤戹㠱改㕡晣改㡥昰愴攳慣㐴搱㘷㘷㍡改摡摣改㜸㐵㕦搲㜱昷㉣㔳愷〵愶㕢挶搸摣ㄵ㍢㌷㤵ㄵㄴ戹㌶ㄵ㕥晣㉦㑡㜷㠴㤳敥㐸㔸㜶㙣㉡换㥤㜴搶㤶㜹㐲㘰扡愳ㄹ扢㜸换㕣攵㐹户搲㥢敥㘸㈷摤慦摣改㡥㜷搲㔹㙢㜷㜴㘰扡ㄳㄸ扢㜸敤㑥昴愴晢戵㌷摤㈹㑥扡㤳摤改捥㜲搲㔹㙢户㉣㌰摤㘹㡣㕤扣㜶㘷㜸搲㥤攳㑤㜷扥㤳敥㉣㜷㍡㕥㙢㜵㝤㜶㉤㠱改捥㘵散攲戵㍢捦㤳敥㜲㙦㍡㕥㜸㤵ㅤ攱〲㜷㍡㕥搲㜴㙤㤹㡢〳搳㕤捣搸挵㙢㜷愹㈷摤㡤摥㜴扣扥㈹改㉥㜷愷攳㤵㐳㔷扡㑣㘰扡搵晥㜴㙢㍣改搶㝡搳摤攳愴扢挶㥤㡥ㄷ攸㕣㌰て〸㑣㜷㍤㘳ㄷ挳扣搱㤳㡥搷昲㡡㜶㠴㐷㥤㜴㌷扢搳昱㍡㤸㙢敤敡〲搳摤捡搸挵㌰㙦昷愴攳㈵戳愲㜴捦㌹改㝥敦㑥户扥㌸摤㥣挰㜴㙢晤改敥昲愴㝢搹㥢敥㌵㈷摤㍤敥㜴扣慡攳㠲㌹㍤㌰摤㝤㡣㕤っ昳㝥㑦扡㜷扣改㍥㜰搲晤搹㥤㡥搷㑥㕣㌰㜷ぢ㑣昷㌰㘳ㄷ挳㝣搴㤳敥㜳㙦扡慦㥤㜴㡦扢搳昱ㄲ㠵㉢㕤㙤㘰扡㈷晣改搶㜹搲晤攸㑤挷敢ㄵ戲㈳㍣敤㑥挷㉢〱㉥㤸搱挰㜴捦㌱㜶㌱捣ㄷ㈸㜲ㅤ愲㜹搱愰㘸㔳ㄹ〰㠱愴晢ㅢㄶ㍡づ搱晣扤敤㑡㌷㈶㌰摤㑢㌰昲愴㝢㠵㈲㔷㍡晥㌴㉦㑡挷摦摥㤲敥㔵㉣㜴愴攳慦㕡ㄷ捣㔱㠱改㕥㠷㤱攷戳㝢㤳㈲㔷扡㑡昴㡢搲昱㈷慥愴摢㠰㠵㡥㜴晣昱攸㑡㌷㉣㌰摤扢㌰昲愴㝢㥦㈲㔷扡㥤搰㉦㑡挷㕦㤲㤲敥㐳㉣㜴愴攳㙦㌴ㄷ捣挱㠱改㍥㠶㤱〷收愷ㄴ戹搲昱攷㕣㔱㍡晥㘰㤳㜴㥦㘳挱㐹㔷捥㜳收ㅥ㥦搰戳搴㙤㌳晣昴㘹㌴㜳晣㜷㝡愶攰㕦㝢ㄹ摢㠸ㄳ昳ㅥ晣攳㍡㕦㈰㡦攲㤹㌸㘳攸㕦摡ぢ散っ攲昹㌰ㄷ㉡㜸昶慣㜸㕥换㐱改㕦㔱捣搳㔹昱昸摡㕥㄰て㥥扡㜶㝡搴愱㈷ㅥ摦㔰扣挸搶改摦摡ぢ攲挱戳捦㑥て㥥㔹㡡挷㜷ㄴ昳愴㤲㍡晤摦昶㠲㜸昰〴戲搳㈳㠳㥥㜸㝣㑦㜱捥搶改ㅢ敤〵昱㌰敤㡥戵ㅥ㍣扦ㄳ㡦ㅦ㈸㍥捣搶改㍦摡ぢ攲挱搳戸捥ㅣ㍣㐵ㄳ㡦㥦㈸收搹ㄹ㜵晡捦昶㠲㜸戴搹ㅤ㉢〷捦戲挴愳愴〲挶㍣挱ㄲて挵ㅥ㔹攲㙦㄰㑦愶戸㘰㜹昰㐴㐹㍣㑡㘹挳㜳㈴昱攸攳昶昸㔵㤱〷捦㜵挴愳㡣㌶㈷㍡ㅥ攵㙥て㥥搲㜴收攰改㡡㜸㘸戴㌹挳昱攸敢昶攰㔹㐹愷〷捦㌸挴愳㠲㌶㍣搹㤰㔱改㙥て㥥㔸㜴㝡㕣散㜸㐴㘸挳昳〵昱攸攷昶攰戹㐱愷〷扦昷㈵㐷㝦摡昰㉢㕦㍣〶戸㍤昸昵摥改挱慦㙥昱ㄸ㐸ㅢ㝥㙢㡢挷㈰户〷扦愱㍢㍤昸敤㉢ㅥ〶㙤昸挵㉢ㅥ㥢戸㍤昸㈵摢改戱搶昱搸㤴㌶晣敥ㄴ㡦捤摣ㅥ昷ㄴ㜹昰㍢㔰㜲っ愶つ扦晥挴㘳㠸摢㠳㕦㜵㥤㌹昸㌵㈶ㅥ㥢搳收㔱挷㘳ぢ户〷扦慤㍡㍤昸㑤㈴ㅥ㕢搲㠶㕦㐲㤲㘳愸摢㠳㕦㌸㥤ㅥ晣㌲ㄱ㡦慤㘸昳㠲攳㌱捣敤昱户㈲て㝥ㅦ㠸挷搶戴攱㔷㠱攴搸挶敤挱挳㝥㘷づㅥ搲挵㘳㌸㙤㜸㌴ㄷ㡦ㄱ㙥てㅥ戹㍢㍤㜸㔴ㄶ㡦㤱戴攱〱㔹㍣㉡摤ㅥ㍣昸㜶㝡昰挰㉡ㅥ愳㘸挳㘳慡㜸㙣敢昶攰昱戳搳㐳づ㙣摣㑦㐷挳挶㜹ㄹ㍣挰挹㈵户㉡㐸㜱㔱㕥づ㘶戴摡捥㙤挵㠳㥡㔸㙤㙦㔹挹〱捣㘷挵〳㤹㔸㡤戱慣攴愰攵戳攲挱㑢慣挶㕡㔶㜲愰昲㔹昱㠰㈵㔶㍢㔹㔶㜲㜰昲㔹昱㈰㈵㔶㍢㕢㔶㜲㐰昲㔹昱挰㈴㔶㌱换㑡づ㐲戴㉡㈲挱㠳㤱㔸挵㉤㉢㌹昰昸㘲昱〰㈴㔶㌵㤶㤵ㅣ㙣㝣戱㜸搰ㄱ慢㕡换㑡づ㌰扥㔸㍣搰㠸㔵摡戲㤲㠳㡡㉦ㄶて㉥㘲戵㡢㘵㈵〷ㄲ㕦㉣ㅥ㔰挴㙡愲㘵㈵〷て㥦ㄵて㈲㘲戵扢㘵㈵〷っ㕦㐶ㅥ㌸挴㙡戲㘵㈵〷〹㕦㉣ㅥ㉣挴㙡慡㘵㈵〷〶㥦ㄵて㄰㘲㌵摤戲㤲㠳㠱㉦㈳てち㘲㌵搳戲㤲〳㠰㉦ㄶて〴㘲㌵换戲㤲㥤摥㘷挵㥤㕦慣㘶㕢㔶戲愳晢㌲㜲㠷ㄷ慢戹㤶㤵散摣㍥㉢敥攴㘲㌵摦戲㤲ㅤ摡㤷㤱㍢戶㔸敤㙤㔹挹㑥散戳攲捥㉣㔶㜵㤶㤵散戸扥㡣摣㠱挵㙡㤱㔸ㄹ捥㈶慡戸㝦捡戵昰㥢扥戵㘶换愶挰户〲㑦㍡㜳㜶㔴挵㝤㔳㉣㙥㉣戶㔰摣ㅤ㐵㜱㠳㐷挱㍤㔰ㄴ搷㝢ㄴ摣改㐴㜱㥤㐷挱晤㑣ㄴ搷㝡ㄴ摣戵㐴㜱㡤㐷挱扤㐹ㄴ㔷㝢ㄴ摣㠱㐴戱挶愳攰㍥㈳㡡慢㍣ち敥㈶愲㔸敤㔱㜰捦㄰挵㤵ㅥ〵㜷〶㔱㕣攱㔱㜰晢ㄷ挵攵ㅥ〵㌷㜹㔱㕣收㔱㜰㉢ㄷ挵愵ㅥ〵㌷㙣㔱㕣攲㔱㜰㕢ㄶ挵挵ㅥ〵㌷㕦㔱㕣攴㔱㜰㡢ㄵ挵㠵ㅥ〵㌷㔲㔱㕣攰㔱㜰扢ㄴ挵昹ㅥ〵㌷㐵㔱㥣攷㔱㜰敢ㄳ挵㙦㍣ち㙥㜰愲㌸户㔸搱敦晦〱摤挳愷㐸</t>
  </si>
  <si>
    <t>㜸〱捤㥤〷㥣ㄴ攵晤晦敦㌹敥㠶㥢〵㘴ㄴ㔰㄰ㄴづ㌹ㄵ㔱摣摤摢㜲㡢愲㜴㐴㥡㝡㘰㡦攷㤶㔹㌸戹㠲㜷㐷搳ㄸ㡣ㄲㅢ昶搸戰㈲昶ㄲ㌵㠹搸愳戱挶搸㙢㉣搱搸㡤ㅡ㝢㡦昵晦昹㝣㘷㘶㙦㜶㜶收㑡㝥昹扦㕥㔹㜶ㅦ收昹搶㘷摥㍢㍢㍢㍢捦㜷收捡㔴㔹㔹搹捦㜸昰㝦㍥㉡戸㌰愲㝥㔵㝢㠷搹㍣㝥㙡㙢㔳㤳㤹敤㘸㙣㙤㘹ㅦ㍦戹慤㉤扤㙡㑥㘳㝢㐷ㅦㄸ㘸つ㡤搰户㔷㌶戴㌷ㅥ㘱㔶㌵㉣㌷摢摡㘱㔴㔹㔶㔶㔵愵㤷㐳㍦捣㝥ㄹ㑥㐷愷㤷㕥挱〶㔶㘵扡挶愶㉦㥢㉡㌶㍡㥢㄰㥢㝥㙣晡戳ㄹ挰㘶ㄳ㌶〳搹ㄸ㙣㌶㘵戳ㄹ㥢㐱㙣〶戳ㄹ挲㘶㜳㌶㕢戰ㄹ捡㠶昹昵㉤搹っ㐷搳㝦〴㥡〵㔳愷捣捦ㅣ㠶戵愹敦㘸㙤㌳㜷ㅣ戵慦㌵收㠹㤱挸昸挸昸㘸㉡㥡ㄸㅦ摥㜱搴搴㘵㑤ㅤ换摡捣㠹㉤收戲㡥戶㜴搳㡥愳昶㕡㤶㘹㙡捣捥㌶㔷㉤㘸㕤㘲戶㑣㌴㌳攱摡㑣㍡㔶ㄷ㠹挵攳昹㔴慡慥晦㔶㠸㍣㙦敡㤴扤摡捣㝣晢㝦㉢收搶㡣㌹㝦敡㤴昱昳捣㡥晦㔶捣㤱㠸㠹㤰搳㕡㥢搳㡤㉤晦愵愰㤵㝣㑦攳搳捣㙣㈳摦㝣搳㙣㙢㙣㔹㌴ㅥ挳㉥〲㡤㕥㜲晣攴昶昶㘵捤㑢戹ㅤ㑤㌵㥢㥡昶㌱昳昲愶㌷㑦㙢敦搸㉢摤搶摣摥扦㤹晣捣㌶戳㈵㙢戶㙦搲㍣㝤㘵搶㙣戲つ摢慢㥡昷㑤户捤㑢㌷㥢ㄵ㕣ㄸ搸㙣扤㠷戳㜲㘶㑢㐷㘳挷慡〱捤ぢ摢捤㝤搲㉤㡢㑣㥡㔴㌶捦㕣搶㤸㔳ㄵㄵ㜸㤶昵搹捥㙦㘴昲㐶㘱㍣捤㔳ㄷ愷摢㍡愴挷户㌰攲㘷敢摡㕣㘴㉤㡡挶挵㑤㙡㤴挷㡢敦㔹㝤㘳昳㙣戳慤挵㙣㘲ㄲ扥㤳攳㍣㐶〲挸㝡ㅦち愴㥣搵攱扢愴晡搹ㅦ㍥慥ぢ戳㘸愳搰っ㥤搷摡搶㡣つ㜲慥㤹㙥㤹ㄸ搹戱扥㈳㌷捤㕣㍥㌱㍣㍥慡㔷㐳慢㡦愶摤㌶㘸㌶〳㡣㕣㙢㜳攳ㄱ㘹搲㥥㄰㡤㈴㈷攸㘳㘸㔱㠳㐶㔵扣㡣㑦扡㍢㍥㍦㙤攵つ改昲㠶㑣㜹㐳戶扣㈱㔷摥㘰㤶㌷攴换ㅢㄶ㤵㌷㉣㉥㙦㘸㉣㙦㌸慣扣㘱〹㙣㥣㐷㔵摦扥攵昶攳昲ㄷ捦㍥慡晦挸收昹㙢㑥敤搸㈵㌶昲搱てㄵ㍦摣戲㙦搸づぢ挱攳摤ㅥ㕡㝤㉣ㅡ㙤〷㌴摥昱搶㐶㈶攸攳㘸戱㈳ㅡ愵㥥挵㜸㌹收ㄵ㡤攱㐷扥戸愶㙡敥愹㙢ㄶ散㤰㤸戴摢㈹㡡㍢ㄱ㐹㌶ㅥぢ挱挹㜶㘶愸㌰ㅡ㉤㠲挶㥢㉣ㅡ㥤愰㐷㘹㔱㡢㐶愹挷散㘴晦ㄸ㜵挴慢㘵㜳㝦㍦昵摡摢㡥㍢昸戱㘳慢㕢ㄵ㜷㔶㤲㉣㡥㠵攰㘴〹㠶㑡愲搱敡搰㜸㤳挵挲ㄳ昴ㄴ㉤㈶愰㔱敡㐱㍢搹愶㜵〳晦㝥摤攰戵搳敥㌹晦愱㔱㝦㝣昶㥤愱㡡㍢㐵㐹戶㉢ㄶ㠲㤳㑤㘴愸摤搰㘸扢愳昱㈴㡢愴㙡㈷攸㤳㘸㌱ㄹ㡤㔲㜷摢挹㍥戹昸㥢㈱㕦摤昰收㥣换敦挹㙦㥢㜸昴改搹㡡㥦㐳㐹㌶ㄵぢ挱挹愶㌱搴㜴㌴摡っ㌴㥥㘴搱〸㌰捥愴挵ㅥ㘸㤴扡搵㑥ㄶ㥥㜶攳㈵㘵ㄷ摣㍡昹㤸挸愳愹挸㤲捦ㅥ㔶摣挹㑢戲㍤戱㄰㥣㙣㌶㐳捤㐱愳捤㐵攳㑤ㄶ〶挶㜹戴㤸㡦㐶愹㥢散㘴捦㍦㌹昴㤵㈵㜷散㌶攷搶㍢㜷扢㝥搶㍤挳㥦㔱晣㌲㤱㘴㝢㘳㈱㌸搹㍥っ㔵㡦㐶㕢㠰愶㈴ㄹ搶㙣㈱㉤昶㐵愳搴㌵㜶戲㈷㈷㕦㌱散晣搰搵昳㑦摦㉢㝣㜲㜸昸ㄷ㐳㔵㍦愸㈵搹晥㔸〸㑥㜶〰㐳ㅤ㠸㐶㍢〸㡤㌷㔹〴敦搹挱戴昸〵ㅡ愵㌶搸挹晥戵敥捣晢慥晣攷〹㝢㕥㝣挴㘱〷ㅤ㜷换㍥ㅢㄴ扦ㅣ㈵㔹〳ㄶ㠲㤳ㅤち慤㥥㐶愳㘵搰㜸㤳搵〲㘳㤶ㄶ㌹㌴㑡㕤㘰㈷扢昶㠴ㄱ晤户搱㔷捣㍤㕦慤捦搵ㅣ㜲㔱㍦挵㉦㘱㐹㤶挷㐲㜰戲㐵っ戵ㄸ㡤搶㠸挶㥢㉣㡣㌵㍢㡣ㄶ㑢搰㈸㜵㤶㥤散昲㤷㍦㜹㘲晦攴㘷㜳㡥扦㘹搱㐳搳㑥㕥晤㤳攲㤷扤㈴㙢挶㐲㜰戲ㄶ㠶㙡㐵愳㉤㐵攳㑤ㄶ挱㥡ㅤ㑥㡢㌶㌴㑡㥤㘲㈷㝢㝡㡢㡥ㅢ㌷㑥㍡㜹捦愳㈷㍣搴昲散晤敦晥㕤昱愰㐲㤲㜵㘰㈱㌸搹㌲㠶㕡㡥㐶㕢㠱愶㈴㔹㝣㠲扥㤲ㄶ慢搰㈸㜵㥣㥤㙣晦摢㜷搸㝦搲㜹摦㑥㍥昵愹攸㐵ㅤ捤つ搷㉡ㅥ扣㐸戲㈳戱㄰㥣散㤷っ㜵ㄴㅡ敤㔷㘸扣挹愲㠹〹晡㙡㕡ㅣ㡤㐶愹搵㜶戲摦搶㘹㌷昵㥤㍤㘷搲㕤戳户㑤晣改散㤳ㅦ㔵㍣㐸㤲㘴挷㘰㈱㌸搹戱搰敡㙢搰㘸扦㐱攳㑤ㄶ挶ㄷ挷㜱戴㌸ㅥ㡤㔲㉢敤㘴捦敦扤慦㥡昶摣㠲㍤搶㝦昶散〵㤵摢㑥晦㕣昱㘰㑣㤲㥤㠸㠵攰㘴㈷㌱搴㕡㌴摡挹㘸㑡㤲〱攳㈹戴㌸ㄵ㡤㔲㠷摢挹扥昹㝥攰㤸㈳搵㡤搳搷摤戱捤㐷昷㐵攲摢㈹ㅥ昴㐹戲搳戱㄰㥣散っ㠶㍡ㄳ㡤昶㕢㌴㈵挹㘲ㄳ昴戳㘸㜱㌶ㅡ愵づ戳㤳㡤晦搳㈹晢摦㔷晤搰摣㔳㑦㕥㜸㜸攸晣搳㕦㔴㍣戸㤴㘴攷㘲㈱㌸搹㜹っ戵づ㡤㜶㍥ㅡ㙦戲㈸㌰㕥㐰㡢ぢ搱㈸㤵戵㤳ㅤ晦攳愹ㅦ㕦㤶扣㙦敥㤵愳挳愷敤㔰昶㑣愵ㅡ〲戵㈴扢ㄸぢ挱挹㉥㘱愸昵㘸戴㑢搱㜸㤳㠵昱攵戹㠱ㄶ㤷愱㔱敡㘰㍢㔹扦戱敢ㄷㅣ㌱㍥㌹攷昴㍦捦㝣㉣㜹搹㈳㕢㈹ㅥ㉣㑢戲㉢戰㄰㥣散㑡㠶扡ち㡤㜶㌵ㅡ㙦戲㈸摥戳㙢㘸㜱㉤ㅡ愵ㄶ摡挹〶㥤昳昸㈵㌳愶搵捤扣㜲愷慢挶㥤㌶㙤晣㜱㡡〷攵㤲散㝡㉣〴㈷晢ㅤ㐳摤㠰㐶扢ㄱ㡤㌷㔹㌸㌵㐱扦㠹ㄶ扦㐷愳搴㍣㍢㔹散愱昳㈶㕦ㄹ㔹㍢㘷挳㌶慦搵晦㘶攷〷㙥㔲㐳愱㤶㘴㝦挴㐲㜰戲㥢ㄹ㙡㈳ㅡ敤ㄶ㌴摥㘴㌱散昵㙦愵挵㙤㘸㤴㥡㘹㈷摢晣㡤扥㌷㕤㕡晢捤昴昵㡦ㅦ戹攴攳㔳㉦扣㐴つ㠳㕡㤲摤㠱㠵攰㘴㜷㌲搴㕤㘸戴㍦愱昱㈶ぢ搷㑤搰敦愶挵㍤㘸㤴㥡㘴㈷摢攳昱摢㜶㝡㙡摣戰㍤㑦㤹㌳敢戰攸ㅢ㕦㠶搴㤶㔰㑢戲㝢戱㄰㥣散㍥㠶扡ㅦ㡤昶〰ㅡ㙦戲㈸㜶挴て搲攲㈱㌴㑡愵散㘴ㅤ攵㐷㝥㜱捦㔷㕦捦㕤扦搷㕢㔷戴っ㝣晣㔰㌵ㅣ㙡㐹昶㌰ㄶ㠲㤳晤㤵愱ㅥ㐱愳㍤㡡挶㤳㉣㤲挲愶晦ㄸ㉤ㅥ㐷愳㔴搴㑥㜶挸扢昳捦晤㘸昵户㌳捥晢攲愸㙢㐶㐴攷㔶昶㝦ㄲ敡扤敤㘳摥㘹㙤改ㄵ昸ㄵ搱昹〳㈵㍡㍥捣㝦摤晦㌲挳て戳㝣㍣㥦捣㐷㈲戹㜸㌸㕤㥢慥慣㐶搸㥥晥〴攰敥戹㝦㝥扦㐶ㅣ㍡慦㤰摦〴㈳愶愴摢捤捥㥦〸攳㙣摤㤴搶㘵㉤戹昶攱晥捡晡㡥㜴㠷戹愵㔷搷ㄹ愴挴慤ㅥ扦㤸捣㜶挹户戵搷㙤摦㜴搳㌲㜳昲捡㐶㑢扤㤵㐷㡤摦㑢慤㤹㘰敤㡣㌶昳昰㠲戶㘴㐴㤳昱㠳㝥戹挴㉥㔹㑢㑢㘵㡤㙢搴搴挵慤敤㘶㡢っ㙦㕣昳㕥㡤搹㈵㘶㕢扤挹搳〱㘶㑥㔶㜵〸㔵昶㡦戶㜱昳㕢戰愲昸ㄹ㤶ㅢ敤㤶收愷慦散㌰㕢㜲㘶づ攳㕤㙡戶㜵慣㕡㤰捥㌴㤹㥢ㄷ㤹㔸㌹愱ㄸ㔶㈴㥥搱㥡㕤搶㍥戵戵愵愳慤戵愹㔸㌳㌹户㍣㡤ㅦ㡡戹戹慤㌹ㄳ扦昳㉡昸㈸㔳㘵㝤晡㈸㔵戶㠳摦㡦㉤挶㙤ㅦ㉦㙦㠴敢㉤摥ち敦昹搰攲捤㙥晣㍥㔸㍢慣㐵㤳挹㙤戲㝣㑣㌷挱㈴㉥挳㡣つ㌶㜴慤ㄳ捦㥤搰㝡晢㘰㙢ㄹ㘳攱㥤晢晦㙢㕣㕥㍥挸㕥晢改换昱㘳㝡て晣㙥㙣㌲摢扡㍣昳愳㌸㈲晤㈹㌴㤵㍢攳搳ㅣ㐸慦〲ㄶ㙡愵㕡㔵戹愲㌱搷戱㔸㕢㙣㌶㉥㕡捣愳㉣㥣ㅤ慡慡㈲摡㤲㠷晥っ㐴晡戳㙣㥥㐳ㄳち㤵㘹捦搳㐸ぢ改㝦戳晡㤵愳昱㝦敦㝦愶㤷挳㑢㤷搳〲㌸㠷搳㕥搹㍣愳戵慤扤㑦ㅦ扦戵摣㈳摤扥戸㠳㥢㘷搷㑡挶㝢㠱捤㡢㘸㉡挷愰改昶㉣挰㐰ㄸ㔵昰㘴挷㠰收㘹㘶㍥㡤㔳㑣昲改㔶改捡㘶敢慣挵㌴戳㍤慢昳昴挶㉣㝣㔶㔶㙡㔸挲㠷扦㝦㌳户㝥㜳㘵挷戴㜴㐷扡㙦㌳㑥㤴攰㕤搲㘱㌴㑥扣慣㈵㝡づ㄰㤹攳ㅤ戲㝢㠸㘰挸愲㉢㑡㍦ㄱ㔸㤱昰挱挱攷愵慣㡦摤㜶扤ㄲㄸ晢搶㔸〹捤扢愱ㄷ㥦昰攰愹㠷㤹㘶换㠲㔵㑢捤㜶㥡㔷㘹㕤愲昴㝥扣ㄸ㙣㝥㌶戳戰愳戱愹㝤㍣㐶㍡戳慤㜵搹搲晦㘶ㅣ挶搲㕦㐲攳㍣㉡户挵㔶摣昳㜵〲慥戲扥换昹摥㌴㌴㤴㔵㌱ㅡ㈵晡㌶㙣戸戵㈲搸捦昸㑦ㅥ晡慢昸㉦搴㤵慥戲〶ㄶ扤㌹㌹㔴〹晢晥捤㈰戴愰捤㤴搳㕤㔵搲〱敤〱捤晢戵戶㉤挹戴戶㉥攱昶戴㠹昴摡ㄷ㥢㘶〷㑦㈱昵戳㑦㤹挹愹㌱愵晡昴㈹㍡晦攳㍡搷㌴ㄲ昱戵㌷搰っ㤸摣搴㌴捡㠹搸慥扤〹㔱ㅦ㥣捣搲摥挲㐲っ㝢昲㡥搶づ㈴ㅤ戵㍣㌱㙡愷㔱㔳捣昶㡥㔱㔳昱㘵㌹㡡㕦㔱㑤㡤㉤收愸敤㕢㕡㐷戵㤹敤㑢㜱搲搸ㅣ㍢㝥㘵㔳晢㑡㌵〲㘴㜸ㅡ㘷捣攷昱挳㕥愸晤㙡昲戵ㅦ㍣㙡敥搰昷挸㈷搴㜰㕢㔱㜲㌲㘹㝢攴慡挶㑢㝦ㄷ㡤ㅡ〶㌳敥㜱戰㕣晣搰摦㐳㕦㝦㥦捤〷㘸戰摦㤰㜷〲扢㡤て慤慥ㅡ㡢晦戹敢搰㍦㘲昳㌱ㅡ㌵づつ㍦戸晡㈷㘸㥣㠷㌲㄰㥦摢㠳扣愷㍢㐰㕣晡㥥㝥〱㘹㐸敦㐲愷㜶㠴〵摦㔷㥤ㅣ㜵㤲搳㐹㑤㘹〸散ぢ愰搲㔶㤴㥣攰摡ㄹ㙥〲攰〷晡昷㠱㤹㍦㠰㥦㤸㠳㘰㜴㙥㡤㉥〰攵㔶㔷㠵愱ㄳ〰㝤㈰搰㜹㝡㕦㐵㈱ㄲ〰㤵攸㌹て昵摤㑦㉥〰ㄱ㠸㑢〱攸㡣愹㜷愱㔳戵昰昳〳昰㈹㠲晢〲昸挴㔶㤴㥣㜴㑢㈰㔲㌵㐷戱ㄹ㠷晣ㄱ捣晣〱っ㠶㕡ㅦ挲㘶㜳㌴㉥〰㐳慤慥㑡㈲㠸〰ㄸ㐶愳㉤搱愸ㄴ㐴〲㘰㌸㝡捥㐳扤敤〶㔰〷㜱㈹㠰㤱㡣愹㜷愱㔳ㄳ攰攷〷攰攵㈰〰㉦搹㡡㤲ㄳ㠱ㄳㄱ愹㥡愳搸㥥㐳㝥㈱㄰挰づ㔰敢攳搸散㠸挶〵㘰扣搵㔵扢㈱㠸〰搸㤹㐶㘱㌴㙡ㄲ㐴〲㈰㠲㥥昳㔰㑦戸〱散づ㜱㈹㠰㌸㘳敡㕤攸搴㘴昸昹〱㜸㈰〸挰晤戶愲攴攴攴㌴㐴慡收㈸㜶㐳㔲㜵㙦㈰㠰㐹㔰敢㤳搹㑣㐱攳〲㌰捤敡慡改〸㈲〰愶搳㘸〶ㅡ挵昳㤵〲㘰㈶㝡捥㐳摤收〶㌰〳攲㔲〰戳ㄹ㔳敦㐲愷昶㠰㥦ㅦ㠰ㅢ㠲〰晣捥㔶㤴㥣㌰㥤㡤㐸搵ㅣ挵〲づ昹扡㐰〰晢㐲慤敦挷㘶㝦㌴㉥〰〷㕡㕤㌵〷㐱〴挰㐱㌴㍡ㄸ㡤㥡〷㤱〰昸〵㝡捥㐳㙤㜰〳㤸ぢ㜱㈹㠰㌴㘳敡㕤攸搴㝣昸昹〱㌸㉦〸挰戹戶愲攴㈴敥㍥㠸㔴捤㔱ㅣ挶㈱㥦ㅤ〸愰〹㙡扤㤹㑤ぢㅡㄷ㠰愵㔶㔷搵㈳㠸〰㌸㥣㐶㙤㘸搴㐲㠸〴㐰㍢㝡捥㐳㥤散〶戰〰攲㔲〰㉢ㄸ㔳敦㐲愷昶㠵㥦ㅦ㠰㘳㠲〰晣摡㔶㤴㥣㔸㍥〰㤱慡㌹㡡愳㌹攴搵㠱〰㡥㠱㕡㍦㤶捤ㅡ㌴㉥〰挷㔹㕤㜵㈰㠲〸㠰攳㘹㜴〲ㅡ㜵㌰㐴〲攰㐴昴㥣㠷㕡敥〶㜰㄰挴愵〰㑥㘱㑣扤ぢ㥤晡〵晣晣〰㌴〵〱㔸㘲㉢㑡㑥㜶ㅦ㡡㐸搵ㅣ挵㌹ㅣ㜲㘳㈰㠰昳愰搶搷戱㌹ㅦ㡤ぢ挰㠵㔶㔷愵ㄱ㐴〰㕣㐴愳㡢搱愸㉣㐴〲攰ㄲ昴㥣㠷㍡搴つ㈰〳㜱㈹㠰换㘰ㅦ搲扢搰愹ㅣ晣晣〰散ㅢ〴㘰愱慤㈸㌹〱捦㌳敢搵ㅣ挵昵ㅣ㜲㝤㈰㠰ㅢ愰搶㙦㘴㜳ㄳㅡㄷ㠰㍦㔸㕤戵ㄸ㐱〴挰ㅦ㘹㜴㌳ㅡ㜵ㄸ㐴〲㘰㈳㝡捥㐳敤改〶搰〸㜱㈹㠰摢ㄹ㔳敦㐲愷㤶挰捦て挰愴㈰〰扢摢㡡㤲㐹㠱ㄶ㐴慡收㈸敥攳㤰㈷〶〲㜸〰㙡晤㐱㌶て愱㜱〱㜸搸敡慡㔶〴ㄱ〰㝦愵搱㈳㘸搴攱㄰〹㠰㐷搱㜳ㅥ㉡收〶戰ㄴ攲㔲〰㑦㌲愶摥㠵㑥戵挱捦て挰づ㐱〰挶摡㡡㤲㠹㡡㘵㠸㔴捤㔱扣挸㈱㙦ㄷ〸攰㘵愸昵扦戳㜹〵㡤ぢ挰㍦慣慥㕡㡥㈰〲攰㌵ㅡ扤㡥㐶慤㠴㐸〰扣㠱㥥昳㔰㕢扢〱慣㠰戸ㄴ挰㍢㡣愹㜷愱㔳慢攰攷〷㘰㜰㄰㠰㐱戶愲㘴昲攴㤷㠸㔴捤㔱㝣捣㈱㙦ㅡ〸攰㔳愸昵捦搸㝣㡥挶〵攰㑢慢慢㡥㐲㄰〱昰ㄵ㡤扥㐶愳㔶㐳㈴〰扥㐱捦㜹愸㉡㌷㠰㕦㐱㕣ち攰㝢挶搴扢搰愹愳攱攷〷攰愷ㅦ〳づ㠵㝦戴ㄵ㈵ㄳ㍡挷㈲㔲㌵㐷㔱㔱㡥㈱㝦て㌳晦㐳㘱つ㙡扤㉦㥢㉡㌴㉥〰㈱慢慢搶㈰挸㘸〶敡㐷愳晥㘸搴㜱攸ち㠰〱攸㌹て昵㌹㜲ㄴ㝥っ晤〶攲㔲〰㥢挲㍥愴㜷愱㔳㥣㌹昲〳昰㕥㄰㠰㝦摡㡡㤲㐹愶㤳㄰㐹〰㙣挹㈱扦ㄳ〸㘰〴搴晡㔶㙣戶收攸㍡㝦つ㡥戲扡㙡㉤〲㡤收敡㔴搳㘸㌴ㅡ㜵ち扡〲㘰ㅢ昴㥣㠷㝡挵つ攰㘴㠸㑢〱㙣〷晢㤰摥㠵㑥㥤ち㍦㍦〰捦〴〱㜸摡㔶㤴㑣㝣㥤㠱㐸〲㈰捣㈱㍦ㄹ〸㈰ち戵㕥换㈶挶搱㜵〲㐸㔸㕤㜵㈶〲㡤收敡㈴㘹㔴㠷㐶㥤㠵慥〰㐸愱攷㍣搴㐳㙥〰扦㠵戸ㄴ挰㐴搸㠷昴㉥㜴敡㙣昸昹〱戸㉢〸挰㥤戶愲㘴㌲敥㍣㐴ㄲ〰㌳㌸攴摢〳〱散〱戵㍥㡢捤㥥ㅣ㕤㈷㠰㌹㔶㔷慤㐳愰搱㕣㥤戹㌴㥡㠷㐶㕤㠰慥〰㤸㡦㥥昳㔰㌷戹〱㥣て㜱㈹㠰㝡搸㠷昴㉥㜴敡㐲昸昹〱戸㌲〸挰ㄵ戶愲㘴㠲昰ㄲ㐴ㄲ〰〷㜳挸㤷〵〲㌸〴㙡扤㠱捤愱ㅣ㕤㈷㠰㡣搵㔵敢ㄱ㘸㌴㕥㝡㤶㐶㌹㌴㙡〳扡〲挰㐴捦㜹愸昳摤〰㉥㠵戸ㄴ㐰㈳散㐳㝡ㄷ㍡㜵ㄹ晣晣〰㥣ㅥ〴攰㌴㕢㔱㌲㘹㜹㈵㈲〹㠰㌶づ昹㤴㐰〰ㅤ㔰敢换搸㉣攷攸㍡〱慣戴扡㡡㌳㥡愳戹㍡慢㘸㜴〴ㅡ㜵つ扡〲攰㐸昴㥣㠷㕡攳〶㜰㌵挴愵〰㔶挳㍥愴㜷愱㔳搷挲捦て挰ㄱ㐱〰㔶搹㡡㤲㠹搴摦㈱㤲〰㌸㠱㐳㕥ㄱ〸攰㈴愸昵戵㙣㑥收攸㍡〱㥣㙡㜵搵つ〸㌴㥡慢㜳ㅡ㡤㑥㐷愳㙥㐲㔷〰㥣㠱㥥昳㔰㉤㙥〰㌷㐲㕣ち攰㙣搸㠷昴㉥㜴敡昷昰昳〳㤰ぢ〲㤰戵ㄵ㈵㤳扢㌷㈳㤲〰戸㤸㐳㑥〷〲㔸て戵㝥㈹㥢つㅣ㕤㈷㠰换慤慥摡㠸㐰愳戹㍡㔷搰攸㑡㌴敡㔶㜴〵挰㔵攸㌹て戵扦ㅢ挰㉤㄰㤷〲戸づ昶㈱扤ぢ㥤扡つ㝥㝥〰收〵〱㤸㙢㉢㑡㈶㥣敦㐴㈴〱㜰㌳㠷㍣㍢㄰挰㉤㔰敢户戲戹㡤愳敢〴㜰㠷搵㔵㜷㈱搰㘸慥捥㥤㌴扡ぢ㡤扡ㅢ㕤〱昰㈷昴㥣㠷㥡攲〶昰㈷㠸㑢〱摣ぢ晢㤰摥㠵㑥摤〳㍦㍦〰㜵㐱〰㤲戶愲㘴ㄲ晣㍥㐴ㄲ〰㡦㜰挸昱㐰〰㡦㐱慤㍦捥收〹㌴㉥〰㑦㔹㕤㜵㍦〲㡤收敡㍣㑤愳㘷搰愸〷搱ㄵ〰捦愲攷㍣搴㡥㙥〰て㐰㕣ち攰〵搸㠷昴㉥㜴敡㈱昸昹〱ㄸㅤ〴愰摡㔶㤴㑣捣晦ㄵ㤱〴挰敢ㅣ昲挸㐰〰㙦㐲慤扦挵收㙤㡥慥㜳ぢ㜸搷敡慡㐷㄰㘸㌴㔷攷㥦㌴㝡て㡤㝡っ㕤〱昰㍥㝡捥㐳㙤敥〶昰㈸挴愵〰㍥㠲㝤㐸敦㐲愷ㅥ㠷㥦ㅦ㠰晥㐱〰晡搹ち㙦戱㐰攵㔳㠸搴㡢㐹摥㝥ㅣ㜰㝥摦㐶㜳〵㘷愵㌶挹愳㕡㜸敡戲昶㡥㔶㤹㐲ㅢ㤰㥦搶㍡慦戵㘳㕡㘳晢搲愶昴慡㐱㜹㝢㘱扦挵㘶ぢ㈶戸摢㌰捦敤㤱戵㉥㕤㙡收昴㝣㝤敢戲戶慣㌹㙢摡晦挲〴㌸搶て㙦㥤捣㝤㤷㉢㍣晥戳㌹摤㌲㜸㘲㉢挱愳慣昲ㄹ〴昴㑥捤㐹捤戲㙢ㅡ㕤ㄶつㄸづ散㈴扡愰戱愳挹散㤷㤷㈹㙣㔹慥捡㠳㈲慡〶㜲㝤昳ぢㄶ㘳捡㙡摡㠰晣捣戶挶ㅣ攷㠸昸㘶っ戶㑣攷㤸㡢㔰㈱戰㔷㙢㝢㈳ぢ㤶〷攴ㄷ戴愵㕢摡㤷㜲戲㌳扢㙡戳愲㥥捣㡡㔶收愷㌴戶戴㈳㡤扣㡢㕣ㅥ㤸慦㕦摣扡〲㔷㉡㉣㙢㙥㤹㤹㕥摡晥㍦昱慥㈸扥㉤昲㤰户㐶㤵慢昲㜲㔵㔵㕥昵㥦扥㍦摡搷昸㡣つ戲㙡挰㐷㘱㍢敤㘸㙢捣㉣㈳㌰挹ㄱ㐵㕢挱㐶摥挳戲捡㘷戱攴㥤搶㜴扤㠵㥥㥡〴㡥戵愸〲摦㜷㝡扣㜰昹挷㔶㌰搷扦挱㜰晡㝦㡢㘶捦㤹ぢ㘷㜵㔶敢晣㥦慥愵愸㝣づ㤱㝢㕣ㅣ㌱〴挶㥢㔸㥢㄰ぢ㈶戸㐵攱㤳㠹㉤㠱㍤敦㘶ㄹ捡㡢つ户搰㑤㍡ㄷ㘷㘰㝥扤㝦㝥㑥㍡㘳㌶愱㉣愰㌹摤戱㠹搵㘱㝤〶㙡敤摢㙤摤搴搶收收㌴㌷㌹㕥㌱㔰㥦㑤㌷㤹㔵昹挹换㍡㕡攷㌶戶攸㜹㌴戲㕤摡愲昴㑡㠸搲㉢慤〹晣晣㍥㉣ㄷ㤲㘵挶㙡㕤㤴㙥㙢散㔸摣摣㤸慤㘲㠷昳愵晦ㄳ摢㉡昶ㅦㄵ㠰改㍣㥣㝤㠹户㈲挰㥡㤷挷摢㍤ㅥ㐵㌴㐴挷户ㅦ㕢㜴戹搲昰㑦晤㠷搵㈴搸昳挸ㄷ㡡晥ㅤ愲㔵攲㈵扢㈲ㄹ换愷㌲ㄵ㡢挵㑦㔷㘳ㄳ㤵㥤㤳晡ㅢつ昰搲扦㠷㈹ㄷ昸慡㜸〱㑤㤷愵〶㝤㘱㄰㥡搳㥡捥捤㐸㘷㜱昵㑦㕦晢摡㥦㉡扣戵摣搵戴ㄹ㉣晥㤸㡡㝡㈲捣㙥㉦㙦捣㤹㙤㔵ㄴ搴攳摡愶ち㤶㡤㘸搶㝢㠸㘹昰㍥㘵㤵㤵晤慡晣㜲捤㜲㘲㡤戱愷搴摤搷㑥捤㉡㠹晦攱摥㜵扢㜳散愱㤰㝣㐵晤㠰搵搱㝦攴㍡扤〸㈱搷挷㘳昰ㄳつ㝥㐶㔳昹ㄲ㤴摥昷愶戸づ〳搵ㅡ㍡㡣㉡攴慡ㄹ㔶㠸㔴愱㥡㐲㑡㑢㉡㘵㐵晡戹㑡㐲㌴慢ㅡ愴捡戹ㄴ㐷慢挷㔶㙥收㐲搶晥㤵愵㈷昸㘶㈸㉢㉦慦挰㕢慤㜹换改㑡搲㈲㔸㜳扤㈹戵㈲㙡㙢っ㐱㘳ㄵ攱㤶晣戰㈰㝥㠳捦愵㈹捦挳〸㔳摢㍦攳㍦㜹㠴㐲㝡㌹㕣捡㐲敡㔵戴づ㠷㄰㈵ㄶ㈸扣〳㌸つ㠶㐶扤ぢ㈱㡦〶㕣摦㕤敡㍤㜴昹晤㔵愶昱摡愴㥥敥㉦搵晢昰攰㍥㔳搷ㄸ昸〳㉣㜱㔷㔴搸㌴慢㈰敤㝥搳晣㤰ㅥ㜸改扣搴㡤ぢ昲晡〸ぢ捥㙡㔰㘰慦㐶〸㌶㝡㍦ㅡ㝥散㙦搰㥦〶〳㘸昰〹っ昸㥥㙢㥢愰ㄷ挴㤲㤷捤昸戰㌴攰〲㤶㕦戸㜲戸㔸㙥捡ㅣ㥢㌱挷て㌰昰戲晣〹㌲㘱愹换㜵㕥攸㤵㜹扥㘷ㄴ摦㌶攱㌶㤸㐱戸挲㐵摣㌶㠷戴㝢㙥攵㜰㈳ㄹ㝤ぢ〹㘲㜵ㄴ㡢ㄵ㝣戸つ㠵㡤㍥㡣㠶㉣㘴昰㌱搸㤲〶挳㘹挰摡〶攱㌶〲扤㈰㙥扣〲挸㠷摢搶㜰〱㌷㤶㍢㌸㌹㕣摣㐶㌲挷㈸收㘰㘹㠲㤷ㅢ敢ㄱ扡攱挶㙡〵攱㌶㥡㐱㔸戶㔰挴㙤っ愴摤㜳㘳㜹〳㥥戸戲㡢㐱戰㈰㉦搶㌸㌸㐳愶挰摥摥戶㠵㡤扥ㅤつ㔹晦攰㘳戰㍤つ挶搲㠰㈵ㄱ挲㙤〷昴㠲戸昱㘲㈶ㅦ㙥㍢挲〵摣㐶扡㜲戸戸敤挴ㅣ攳㤹㠳ㄵつ㕥㙥㉣㘳戰戸昱㔸㐷ㅥ摥敤㡤㐵づ挲㉤捣㈰慣㜶㈸攲ㄶ㠵戴㝢㙥慣㡡挰ㄳ愷㐹ㄹ〴ぢ昲㘲㘹㠴て㤶ㄸ㙣昴㌸つ㔹㌶攱㘳㤰愰㐱㤲〶慣愴㄰㙥㜵攸〵㜰㤳敢戲㝣戸㑤㠰ぢ戸戱戸挲挹攱攲戶ぢ㜳散捡ㅣ㉣㠴昰㜲㥢〴㔹㌷摣㈶挳㐴戸敤挶㈰㔳搰㉢攲㌶〹搲敥戹戱㤸〲㑦㔴㕡㌰㠸挳㡤ㄵㄵ捥㤰㈹戴户户㈹戰搱愷搲㤰搵ㄶ㍥〶搳㘸㌰㥤〶㉣挰㄰㙥㌳搰ぢ攰㈶㤷㤸昹㜰摢〳㉥攰挶㥡っ㈷㠷㡢摢㉣收搸㤳㌹㔸㍦攱攵挶愲㠹㙥戸戱愴㐲戸捤㘱㄰搶㔶ㄴ㜱㥢〷㘹昷摣㔸㠳㠱㈷㉥㔸㘳㄰㠷ㅢぢ㌱㥣㈱㔳㘸㜳摢ぢ㌶晡摥㌴㘴㤱㠶㡦挱㍥㌴愸愷〱敢㌶㠴摢〲昴㠲戸昱㙡㌹ㅦ㙥晢挲〵摣搲慥ㅣ㉥㙥晢㌱挷晥捣挱戲ぢ㉦㌷搶㕡㜴挳㡤㤵ㄸ挲敤㐰〶㘱㐹㐶ㄱ户㠳㈱敤㥥ㅢ㑢㌷昰挴攵㜰っ攲㜰㘳晤㠶て㤶㐳㘰愳㌷搰㤰戵ㅤ㍥〶㠷搲㈰㑤〳㤶㝢〸户っ㝡㠱摣晣扦ㄷ㜲㜰〱㌷㔶㠰㌸㌹㕣摣㑣收挸㌳挷搱㌰昰㜲㍢〶戲㙥戸戱㠰㐳戸㉤㘶㄰㔶㜲ㄴ㜱㍢っ搲敥戹戱攲〳㑦㕣㙣挷㈰づ㌷㤶㝤㌸㐳愶搰摥摥㥡㘰愳㌷搳㤰㈵㈱㍥〶㉤㌴㘸愵〱慢㐴㠴摢㔲昴㠲戸昱ㅡ㐶㥦敤慤つ㉥攰挶挲ㄱ㈷㠷㡢㕢㍢㜳昰戶〲㡡㐵ㅥ㕥㙥慣散戰戸〵ㅥ㠷戰敥㐳戸㉤㘷㄰ㄶ㠰ㄴ㜱㕢〹㘹昷摣㔸㈸㠲㈷愶〵ㄸ挴攱挶㙡ㄱ㘷挸ㄴ摡摣㡥㠰㡤㝥㈴つ㔹㐹攲㘳昰㑢ㅡㅣ㐵㠳㑢㘰㈰摣㝥㠵㕥㄰㌷㕥㡥改挳敤㘸戸㠰ㅢ敢㑤㥣ㅣ㉥㙥扦㘶㡥㘳㤸㠳戵㈱㕥㙥㉣〸改㘶㝢㘳戹㠸㜰㕢挳㈰慣ㅢ㈹攲㜶ㅣ愴摤㜳㘳㝤〹㥥戸㔰㤰㐱ㅣ㙥㉣㌲㜱㠶㑣愱捤敤〴搸攸㈷搲㤰〵㈸㍥〶㈷搱㘰㉤つ㔸㤳㈲摣㑥㐶㉦㠸ㅢ慦㉣昵攱㜶㉡㕣挰㡤㘵㉡㑥づㄷ户搳㤸攳㜴收㘰㐹㠹㤷ㅢ敢㐸扡攱挶㉡ㄳ攱㜶㈶㠳戰摣愴㠸摢㔹㤰㜶捦㡤㘵㈹㜸攲㌲㐴〶㜱戸戱㌶挵ㄹ㌲㠵㌶户㜳㘰愳㥦㑢㐳搶慤昸ㄸ㥣㐷㠳㜵㌴㘰㈹㡢㜰㍢ㅦ扤㈰㙥扣㐸搶㠷摢㠵㜰〱㌷㔶户㌸㌹㕣摣㉥㘲㡥㡢㤹㠳㤵㈸㕥㙥㉣㍦改㠶ㅢ㡢㔳㠴摢㝡〶㘱㤵㑡ㄱ户つ㤰㜶捦㡤搵㉣㜸攲㈲㐷〶㜱戸扤㠶㈵㘷挸ㄴ摡摣㉥㠷㡤㝥〵つ㕦昷㌷戸㤲〶㔷搱攰つㄸ〸户慢搱ぢ攴㠶㡢ㅥ㝤戸㕤ぢㄷ㜰㘳㔱㡣㌳〸ㄷ户敢㤸攳㝡收㘰〱㡢㤷ㅢ慢㔶扡搹扦戱愶㐵戸摤挰㈰㉣㙥㈹攲㜶ㄳ愴摤㜳㘳ㄱっ㥥戸㠴㤲㐱ㅣ㙥慣㠴㜱㠶㑣愱捤敤て戰搱晦㐸㐳㔶挹昸ㄸ摣㑣㠳㡤㌴㘰攱㡣㜰扢〵扤㈰㙥扣㜴搹㠷摢㙤㜰〱㌷搶搲㌸㌹㕣摣㙥㘷㡥㍢㤸愳〲扦〸扣摣㔸散搲捤昶挶㔲ㄸ攱㜶ㄷ㠳戰㈶愶㠸摢摤㤰㜶捦㡤戵㌳㈴愳摦挳㈰づ㌷ㄶ搰㌸㐳愶搰收昶㘷搸攸昷搲㤰挵㌵㍥〶昷搱攰㝥ㅡ戰摥㐶戸㍤㠰㕥㄰㌷㕥㠵敤挳敤㈱戸㠰ㅢ㑢㜰㥣ㅣ㉥㙥㝦㘱㡥㠷㤹㠳攵㌲㕥㙥慣㤱改㠶ㅢ㉢㘸㠴摢㈳っ挲㔲㥡㈲㙥㡦㐱摡㍤㌷㤶摣〸户挷ㄹ挴攱㔶つ愹㌳㘴ㄷ户㈷㘰愳㍦㐹㐳搶攴昸ㄸ㍣㐵㠳愷㘹挰㌲ㅤ攱昶っ㝡㠱摣晣㍦愷捦挱〵摣㔸戹攳攴㜰㜱㝢㥥㌹晥挶ㅣ慣戲昱㜲㘳㘹㑤㌷摣㔸㜸㈳摣㕥㘴㄰㔶攰ㄴ㜱㝢ㄹ搲敥戹㈵攰㈶摣晥捥㈰づ㌷㤶敢㌸㐳㜶㜱㝢〵㌶晡慢㌴慣昳㌷昸〷つ㕥愳〱慢㝢㠴摢敢攸〵㜲挳戵昱㍥摢摢㥢㜰〱㌷ㄶ晣㌸㠳㜰㜱㝢㡢㌹摥㘶づㄶ攷㜸戹戱㈲愷㥢晤ㅢ敢㜵㠴摢扢っ挲挲㥤㈲㙥敦㐱摡㍤㌷ㄶ昸〸户昷ㄹ挴攱挶㉡ㅦ㘷挸㉥㙥ㅦ挰㐶晦ㄷつ㔹〱攴㘳昰㈱つ㍥愲〱㡢㠲㠴摢挷攸〵㜱攳㘵晥㍥摣㍥㠵ぢ戸戱㑥挸挹攱攲昶ㄹ㜳㝣捥ㅣ慣改昱㜲㘳㈱㑦㌷摢ㅢ换㝣㠴摢㤷っ㜲㈸㝡㐵摣扥㠶戴㝢㙥慣ぢㄲ㙥摦㌰㠸挳㡤挵㐱捥㤰㕤摣扥㠵㡤晥㙦ㅡ收晣つ扥愳挱昷㌴㌰㘱㈰摣㝥㐰㉦㠸ㅢ敦㔸攰挳敤㈷戸㠰ㅢ换㡢㥣㐱戸戸晤捣ㅣ㘵㤸戳㔰㉣〵昲㜲㘳晤㑦㌷摢ㅢ慢㠳㠴ㅢ㑥㙢㤷愹攵攸ㄵ㜱挳攵挴㍤攰戶ㄲ㙥挲慤㤲㐱ㅣ㙥慣㈹㜲㠶散攲愶挱㐶敦㑢㐳搶ㅢ昹ㄸ㔴搱㠰昷㐷㔳㉣㐱ㄲ㙥㈱昴㠲戸昱收ぢ㍥摣晡挳〵摣㔸㤵攴攴㜰㜱ㅢ挰ㅣ㥢㌰〷㉢㠸扣摣㔸㌶搴捤昶挶愲㈲攱㘶㌰〸慢㡢㡡戸㙤〶㘹昷摢ㅢ慢㤰㠴摢㈰〶㜱戸戱ㄴ挹ㄹ戲㡢摢㘰搸攸㐳㘸挸㌲㈵ㅦ㠳捤㘹戰〵つ㔸戹㈴摣㠶愲ㄷ挴㡤昷㤱昰攱戶㈵㕣挰㡤挵㑣㑥づㄷ户攱捣㌱㠲㌹㔸㜸攴攵戶ㅥ戲㙥戶户㑢㘱㈲摣戶㘶㄰ㄶ㈵ㄵ㜱ㅢ〵㘹昷摣㔸扣㈴摣慡ㄹ挴攱㜶〵愴捥㤰㕤摣㐶挳㐶摦㠶㠶慣㙥昲㌱ㄸ㐳㠳ㅡㅡ戰攰㐹戸㙤㡢㕥㄰㌷摥ㄲ挳㠷摢昶㜰〱㌷搶㐰㌹㌹㕣摣挶㌲挷づ捣挱㝡㈵㉦户㕢㈰敢㘶㝢㘳〹㤳㜰摢㤱㐱㙥㐳慦㠸摢㜸㐸扢攷挶㥡㈷攱戶㌳㠳㌸摣㔸昸攴っ搹挵㉤っㅢ㍤㐲㐳ㄶ㐵昹ㄸ㐴㘹㔰㑢〳搶㐹〹户ㄸ㝡㐱摣㜸㜷てㅦ㙥〹戸㠰摢扤慥ㅣ㉥㙥㐹收愸㘳づ㤶㌹㜹戹戱戶愹㥢敤㡤㤵㑦挲㙤〲㠳戰〴慡㠸摢慥㤰㜶捦㡤愵㔲挲㙤㈲㠳㌸摣㔸㉦攵㠳㘵㌷搸攸扢搳㤰戵㔴㍥〶㤳㘸㌰㤹〶㉣慦ㄲ㙥㔳搰ぢ攲挶ㅢ㤵昸㜰㥢〶ㄷ㜰㘳挵㤵㤳挳挵㙤㍡㜳捣㘰㡥搷㘱攰攵挶㤲愸㙥戶㌷ㄶ㑣〹户㍤ㄸ㠴㤵㔳㐵摣昶㠴戴㝢㙥慣戰ㄲ㙥戳ㄹ挴攱挶㌲㉢㘷挸ㄴ摡扦ㄷ收挰㐶㥦㑢㐳㤶㘰昹ㄸ捣愳挱㝣ㅡ戰㉡㑢戸敤㠵㕥〰㌷戹攷㡡て户㝤攰〲㙥㉣搴㜲㜲戸戸搵㌳挷〲收㘰㔹㠷㡣㝤㈱㝢昶搸㉢㌹㌵敦㥤㜱㉥愹〶㤰っ㜹搶〵搴㜷慣㙡㐲㉤〶ㄷ㌹〳㙤㉤㜱㉥㍤㈴㌲捣㡢户戶㘱昶慥挲㝢晢㠸㠲敦㤳㐸摣㙦戰攷搶ㅣ攲㐶つ换づ㉡慦晤扥昴昶ㄳ〵㝦づ扣昳㍡㝤晡昰愱敤㠷㈱づ㥥摢㤸㙤㙢㙤㙦捤㜷㡣慡㐷㥤搱㈸摥敡㈴㕦㔶ㄶ㥥㕣㜹㌵㈲晡收攴㡡㔵戴昰敥㤲换㜹改㝦㘸㐹㑢敢㡡ㄶㄹ㑤㘵㍢敦昸㈲扣晡昶㘵ㅡ㌲㤵挷㌶㠰㘷戰㐴㠱捥晡〱㘸〷昴㌱㌸挷㑦㘳敤㐰昴㙢愶㑥㤹扡㑦㐳㍣㤷㡦攵昳挹㑣㉡㕣㥢㡤㠵㔳㜵㤹㍡㌳ㄳ㠹挶㘳戵㘶㌶ㅡ慢㡤愶つ㈹〹㘰㡣㠳攰㘳戰〸㐰搲ㅤ捣ㅥ慢〱愴㐷㕤㘵㌹づ㡡㝡㍡㍦て晢㌲㤵㔱㔹㤵㔳㘶㐵摦扥慡挶㜳㐷㤲㤲㜹㝤㔶搷挸㉤ㅤ㌴㡤搳晡㤵ㅢ〰慢㘷㑥ㅣ㘰攷㝢㐱㘷ㅥ摡改つㄸ㠲㝥㈸㥡㤰搱〷〲捡戴㌴扡㥢㑣㥤搲攰㉡㑦搲㌲㤰㙤ち㔹昱㕤㍦戵㉣挴晤㈱㤶㜲〶摣㑥戴摤愸戰愳攸搵っ㙦㐲慦㡦挶㤲搲㈰ㄷ㐸㡢㈰攲㠲扣慡㈰攵㔶慤捥挳㡡㜰㕢㠲〲户慥㠳㐹攰〶愲捥㠱ㄹ㌷㤲攲㌷㔹㐷㈴戸攱㙣㍢㕡扣挹㈱㍢㥦搶㠴扥昵㈶㘷㈲搹㘴㍡ㄶ捦攵挲搹㔸捣㌴㔳改㐴㌴㕥ㄷ㌱愳改㘴㕤㍣㥦㌳㤳㐶㍦㘷㡣捤昰㌱晡㍢扤ㄶ昶〶㌸㍤敡㤴㠱ㅥ摦㘸㜵㍡〶挲㌷〱换㘵晡攱㔰改㙤㘸㐲挶愶㄰㔰愶戵愳敢㠵搹〱㤹て捣㘵㄰ㄷ挳摣捣㡥愲㙦捦昰㉢愰㤷ㅢ㜶慡挱㤰ぢ捣㔵㄰ㄵ㘰㙥づ愹挰㍣づ〳㜲㘰敡㠴挹て㤶㕡〳㘹㈹户㉤攰㐴ぢ晤㈸戴攰㌶搴づ慤晤ち㝤㡢㕢㌶㔵㥢㌱ㄳ戹㜸搲っ愷㘲改㐸㉥ㄵ㐹㈶㌲㤱㝣㉥ㅡ慦㡤收戲㤹戸㌱捣ㄹ捥㙡昸ㄸ㕢㍡㍤攱㌶摣改㔱愷戶㐶㑦戸晤捡捤敤㔸愸昴㌵㘸㐲挶㐸ㄸ攰㔹愶㤳㥢㑥㔰㍡戱ㄸ愳ㅣ昹捥㔴㥥㐸㜹ㄸ㑢㙡㌴攴㐲㘲㉤㐴〵ㄲ㘳㈰ㄵㄲㅤ扥㈴摡㝣㐹搴挰〹㐱㔰㡤㡦ㄶ㈴戶戵㐳㙢愷愳㙦㤳〸㥢愹㜰㌲㤶㡥㘵敢㙡㘳昹㜸㍡ㅤ㌵㜳㠹戴㤹㠸㠶㔳〹㌳㔶㥢㌱㘴㘶㥦㌱捥㠰㡦戱扤㌳㌸㈱㌱搶改㔱愷㜶㐴㑦㐸㌴戹㐹㥣つ㤵㝥づ㥡㤰戱ㄳっ昰㉣㈱㌱摥㤱㈷愸扣㠰づ㐹㉣愹㌰攴㐲攲㈲㠶愷㠴慦㈸愴㐲㈲攳㈶挱㍤戰㙣ㄳ㠷晡㤲攰㠴㍣㉤昴㑢搱㠲㐴捣づ慤㙤㐰摦㈲㤱㑡挶㤳戱㕣㌲ㅤ挹愶㜳戱㔸㌴㥥㡥㈶戲戹㜰㌴ㄹ愹㡢攷戲摣㘱捡㕣㍤㘳㕣〶ㅦ㈳攱っ㑥㜶㤸㐹愷㐷㥤㥡㠰㥥㤰㌸搰㑤攲㉡愸昴慢搱㠴㡣㕤㘰㠰㘷㤹捥ㅤ㤳捥㍤㤱捥晤㡥戱慢㈳㥦㐸攵敦㈸摦つ㑢㙡㌷挸㠵挴㡤㄰ㄵ㐸㑣㠲㔴㐸散攵㑢㘲㥥㉦〹㑥戱㈳〸㑥挱愲〵㠹㈹㜶㘸敤㘶昴㉤ㄲ改㕣㍥㤱换㤸搹㑣戲㌶ㅥ换㐷㘲㜵挹㔸㈶ㅡつ㘷㔳㤱㜰㌴ㄶ㑥㈶㡣愹捥㜰㌶挲挷㤸收昴㠴挴㜴愷㐷㥤摡〳㍤㈱戱㠷㥢挴敤㔰改㜷愰〹ㄹ戳㘰㠰㘷〹㠹㍤ㅤ昹㌴㉡敦愱挳㜴㤲㤸〳戹㤰戸ㄷ愲〲㠹㜹㤰ち㠹摤㝣㐹散敡㑢㠲㤳收〸㠲㉢㝢搱㠲挴㕥㜶㘸敤㈱昴㉤ㄲ搱㝣㌶ㄵ慢慤捤攴戳ㄹ慣㜹㉡㥦捡㈶ㄲ戸ㄳ㕣㙤㉣㤵㐹挵㈳戵㜹㘳㙦㘷㌸㝦㠱㡦戱㡦搳ㄳㄲ㌲㤵捥昸搴愹㝤愱ㄳㄲ〹㌷㠹㐷愱搲ㅦ㐳ㄳ㌲昶㠳〱㥥㈵㈴昶㜷攴戳愹㝣㥡づ㜳戰愴づ㠴㕣㐸㍣换昰㤴昰㜵㌰愴㐲㘲㐷㕦ㄲ㍢昸㤲攰㌴㌸㠲攰敥㔳㘸㐱攲㄰㍢戴昶㈲晡ㄶ㠹㝣㉡ㄲ㡢㠵戱㌱㐴昲改㔸㉡ㄱ慤ぢ㥢戱㐸㍡㕥㤷愸㑤挷㘲㠹㐴挲㘸㜰㠶昳ㄲ㝣㡣㐳㥤㥥㤰㤰挹㜱挶愷㑥攵愰ㄳㄲ㘳摣㈴㕥㠵㑡晦〷㥡㤰㘱挲〰捦ㄲㄲ㜹㐷扥て㤵㙦搱愱ㅥ㑢㙡㌱攴㐲攲ㅤ㠶愷㠴慦挳㈰ㄵㄲ㕢晡㤲ㄸ敡㑢㘲〹㥣㄰〴昷晤㐱ぢㄲ㑤㜶㘸敤〳昴㉤ㄲ㐹ㅣ㔱㤹昱㉣㙥搵㥥挹攳㑢㌷㤲㠹搷挵㤳㜱㌳㡥慦㤱㔸㍣ㄲ〹ㅢ捤捥㜰晥〵ㅦ愳挵改〹〹㤹敥㘶㝣敡㔴ㅢ㜴㐲㘲㌳㌷㠹㑦愰搲㍦㐵ㄳ㌲㌸㝤㡤㘷〹㠹づ㐷㝥〰㤵㕦搱㠱㜷㘱㔰换㈱ㄷㄲ摦㌰㍣㈵㝣慤㠴㔴㐸㔴戹㐹ㄴ扥㐵㌵㕦ㄲ慢攰㠴㈰㌸攳㠶ㄶ㈴㡥戰㐳㙢㍦愰㙦㤳〸㘷㈳㤱㘴㉣㤶挱ㅤ敢㘳㘶㍥㤷づ㠷敢昲昱摡㔸㌲ㄱ换攰㈶㝡㘹攳㐸㘷㌸㍦挲挷昸愵搳㤳敦づ㤹挰㘶㝣敡搴搱搰〹㠹㌲㌷〹㔵〹㝤㌹㥡㤰挱〹㘹㍣㑢扥㍢㡥㜱攴㠷㔲搹㤷づ㘹㉣愹㌵㤰ぢ〹晥㑤㠰〲㠹攳㈰ㄵㄲ㕦㝦攷㍡㥥㈸㝣㜷㝣〹㘹改昱〴㈷㥦㌱㐶搴㑣㈲ㄴ㐸㥣㘰㠷搶㌶㐱摦㈲㠱㜵㡥㠷ㄳ㘶ㄸ扢挹㍡㝣㡢挶搳㌸慡㌰搳愹摡㔸㍡㤳愹㡤搷㈵㡤ㄳ㥤攱っ㠴㡦㜱㤲搳㤳㙤㘲慤搳愳㑥㥤㡡㥥㤰昸ㄸ㠳㈹ㅣ㠷つ㠲㑡ㅦ㡣㈶㘴㜰㡡ㄹ捦㤲㙤攲㜴㐷捥摢㍡攸挳攸戰㤸㈴捥㠴㕣㐸っ㘷㜸㑡昸㍡ぢ㔲㈱昱戶㉦㠹㌷㝤㐹㜰㍡㔹㐸㡣㐴㈸㤰㌸挷づ慤㡤㐲摦㈲ㄱ慢㡢㐷昳㠹㑣㌲㤹㑤搵挵攲愹㐴㈶㤷挸㤸攱摡扡㙣㙤〴㝢㠹摡戴㜱慥㌳㥣㙡昸ㄸ攷㌹㍤㈱戱捥改㔱愷㉥㐴㑦㐸扣攲㈶㔱〳㤵扥㉤㥡㤰挱㐹㘳㍣㑢㐸㕣散挸㜹〹㠳㍥㡥づ慤㕣攷昵㤰ぢ㠹㥤ㄸ㥥ㄲ扥㌶㐰㉡㈴㥥昱㈵昱㤴㉦㠹换攰㈴㈴㈲〸〵ㄲ㤷摢愱戵㈸晡ㄶ㠹㐴挴捣㘷搲㠹㐸㈲㥣挴愷愳慥慥㉥㤲慦挳㜷㠹㘹㘲昷ㄹ㑥愵敢っ㤹㍢收〸㙢攱㘳㕣改っ㑥㐸挸戴戱愳㔳搷㐲㈷㈴ㅥ㜱㤳㐸挲㑤慦㐳ㄳ㌲慥㠳〱㥥㈵㈴慥㜷攴换愸㥣㐸㠷攵㔸㔲㌷㐰㉥㈴㜶㠷愸㐰攲㈶㐸㠵挴㥦摤㈴ち晢㠹扢㝤㐹晣ㅥ㑥㐲㘲㉡㐲㠱挴ㅦ散搰摡㌴昴敤晤㐴戴㌶㘹搶收搳㘶㌲ㄱ㡦㠵戳㤹㔴㍡㡣扢愹㐶㘳㘶㉥㥢㡡㘷㔲〹㐳㘶㠳㌹挲改昰㌱㙥㜶〶㈷晢〹㤹〸㜶㜴敡㌶攸㠴挴㙤㙥ㄲ戳攰愶敦㠹㈶㘴摣づ〳㍣㑢昶ㄳ㜷㌸㜲摥昱㐱㥦㑦㠷愳戰愴敥㠲㕣㐸散つ㔱㠱挴摤㤰ち㠹ㅢ摣㈴ち晢㠹敢㝤㐹摣〳㈷㈱戱㄰愱㐰攲捦㜶㘸㙤㕦昴敤晤㐴㍥㤲㑣攲㐸㉡㈱扢捤㑣扡捥捣㈷愲戵㤹㘴戸㌶㤷㌲ㄳ㜵㌹㐳收㜷㌹挲晤攰㘳摣攷っ㑥戶㠹晢㥤ㅥ㜵敡㈱昴㠴挴㤵㙥ㄲ〷㐱愵ㅦ㡣㈶㘴㜰慡ㄶ捦㤲㙤攲㘱㐷㝥慣㈸改戰㠶㈴ㅥ㠱㕣㐸㘴ㄹ㥥ㄲ扥ㅥ㠳㔴㐸㕣攸㑢攲㝣㕦ㄲ㡦挳㐹㐸㉣㐲㈸㤰㜸挲づ慤㉤㐶摦㈲ㄱ挷て搷摡㜴㉤づ戰㘲昸昵㤱捤搶㐵㔳㘶摣㡣搴㈵㌲㜵㜵挹㑣扥捥㤰ㄹ㕢㡥戰ㄱ㍥挶㔳捥攰㠴挴搳㑥㡦㍡昵ㅣ㝡㐲攲㉣㌷㠹㘶愸㜴晥搹㤸㤰挱挹㔷㍣㑢㐸晣捤㤱㥦㐴㘵㍢ㅤ搶㜲㥤㕦㠴㕣㐸㉣㘳㜸㑡昸㝡ㄹ㔲㈱㜱㤲㉦㠹ㄳ㝣㐹晣ㅤ㑥㐲㘲ㄵ㐲㠱挴㉢㜶㘸敤〸昴敤㑦㐷㉡㤵っ㘷昰〷㕦攲㤹㑣㉣㠱摦愱昱㜰戶㌶㤵㡦挷昰戳㌴㥦挹㈶っ㤹㠳攵〸㡦㠴㡦昱て㘷㜰㐲攲㌵愷㐷㥤㝡ㄳ㍤㈱㜱㡣㥢挴㙡愸昴愳搱㠴㡣户㘰㠰㘷〹㠹户ㅤ㌹㙦〶愱晦㠶づ㘷㜲㥤摦㠵㕣㐸ㅣ捦昰㤴昰昵ㅥ愴㐲㘲愵㥢㐴㘱㍦戱摣㤷挴晢㜰ㄲㄲ㙢ㄱち㈴㍥戰㐳㙢㈷愳㙦㤱㐸愵挲㘱ㅥ㔸㈷㜳戵㍣愶捣愴愲㤹扡愴ㄹ挳㜱㘶㙤㉡㡥㕦收挶扦㥣攱㥣〲ㅦ攳㐳愷㈷晢㠹㡦㥣ㅥ㜵敡㔳昴㠴挴㔲㌷㠹㌳愰搲捦㐴ㄳ㌲㍥㠳〱㥥㈵晢㠹捦ㅤ㌹敦ち愱㥦㑢㠷㜵㕣攷㉦㈱ㄷㄲ敢ㄸ㥥ㄲ扥扥㠶㔴㐸攴摤㈴ち晢㠹㥣㉦㠹㙦攰㈴㈴㉥㐲㈸㤰昸搶づ慤㕤㡣扥㐵㈲㠶ㅦ愱昱㔴㉣㤵㌲㈳㠹㔸㡡〷摣㌸㠹㘷攲㤴㑥㉣㤶㑢攴㔳㘹攳摦捥㜰㉥㠱㡦昱㥤搳㤳㙤攲㝢愷㐷㥤晡〹㍤㈱㜱㠸㥢挴㘵㔰改㤷愳〹ㄹ㍦挳〰捦㤲㙤㠲㘳ㄴ昹㈵㔴㕥㐳㠷昵㕣攷㜲挸㠵挴㜵っ㑦〹㕦㥣搸ㄴㄲぢ摣㈴ち摢挴㍥扥㈴㉡攱㠴㈷㙥㉥㠵㔰㈰挱愹㑣㐶搳㙥㐲摦㈲㤱㐹㘶㤲愹㘴戲㉥㔹㥢挸挷搲昱㜴〶㈷㌰㔳愹㐸㍣㥦〸挷ㄳ改㐴挶攸㙢晢攸扦㠷㡦挱戹㑥ㄹ㥣㙣ㄳ扡搳愳㑥昵㐷㑦㐸捣㜱㤳搸〸㤵㝥ぢ㥡㤰㌱〰〶戲挶㥥㌳㌵㥢㌸㜲摥㈷㐲扦㤳づ扣搱㠳㌲㥣昰㝦㘲㜸㑡昸攲㔴愵㤰㤸攲㈶㔱搸㈶㈶昹㤲ㄸ〴㈷㍣㔱攰㠳㔰㈰㌱搸づ慤摤㠷扥㐵㈲㘷㈶捣㘸㈶㡣捤挲挴㘶㤰慣㑢㐷敡㘲昸㑤㘶收昳㔱㥣挶捡㈴㡣㈱戶㡦㝥㍦㝣っ捥㕥ち〹搹㈶戶㜰㝡搴㈹捥㐹ち㠹〹㙥ㄲ㝦㠱㑡㝦ㄸ㑤挸ㄸづ〳扦㙤㘲㠴㈳攷つ㈳昴挷改挰㍢㍥㈸㤹㝣愴攸㐹㠶愷㠴慦㔱戰ㄶㄲ㘱㌷㠹挲㌶㌱摥㤷㐴㌵㥣昰挴ㅤ㥢ㄱち㈴㐶愳挳㘸摡㜳攸㕢㈴搲愹㔴㈶㙦攲㜸㍢㥤慢挳㡦㡦㍡㥣敢㡣攷㈲㤹摡㙣㈴㘵㘶捣㜸捣搸挶昶搱㥦㠷㡦挱昹㐸㈱㈱摢㐴㡤搳愳㑥㜱㤶㔱㐸㙣敦㈶昱ㄲ㔴晡换㘸㐲挶㔸ㄸ昸㙤ㄳ㥣㝢ㄴ昹捤ㅣ敢㙢㜴搸㠸㈵戵愳ㄳ晥つ㠶愷㠴慦昱㤰ち㠹慤摤㈴ち摢挴〸㕦ㄲ㍢挳〹捦㌲晤ㅤ㠴〲㠹戰ㅤ㕡㝢ㄷ㝤㡢㐴㌲㥣㑥㐶搳㘹㌳ㅢ捥㘴㜱攴㙤愶戳挹ㄴ㝦㤲攱㤷㐷愲㉥ㄹ㡤ㅢㄱ摢㐷晦㈷㝣っ捥㌰ち〹搹㈶㙡㥤ㅥ㜵㡡昳㠶㐲㘲㜳㌷㠹㝦㐱愵㝦㠸㈶㘴㈴㘱攰户㑤㜰㌶㔱攴扣㠵㠴晥ㄹㅤ㜸て〸㈵ㄳ㠴ㄴ㝤挱昰㤴昰戵㉢慣㠵㐴㝦㌷㠹挲㌶ㄱ昲㈵㌱ㄱ㑥㜸攲摡㘰㠴〲〹㑥〹㌲㥡昶㉤晡㌶㠹㠸㤹㡢收愳㠹㕣ち扦扤昲昸㙣攰㌷㝡㌸㥥㠹㘱㈷㥡捦㠷㘳〹㘳㜷摢㐷晦㌷㝣㡣㐹㑥㑦戶㠹挹㑥㡦㍡挵㤹㐰㈱㔱攱㈶昱㈳㔴晡㑦㘸㐲挶㜴ㄸ昸㙤ㄳ㥣ㅦㄴ昹㝤ㅣ㙢ㅦつ捤晤㕣㘷㤹昲愳愸ㄲ愲〲〹㑥昹〹㠹敦晥敤昷㕢昴㕢㐸㑢㝦㡢捥㠶ㄳ㥥愸攷㐰㈸㤰㤸㠳㡥㤰〸愱㙦㤱挰昱㔳㈲㥢㑦㈴攳愹㔴〲攷慣戸愳〰て㥣扤㑢搴㘱㘳挹愵㡣戹戶㡦摥て㍥挶㍣愷㈷摢挴㝣愷㐷㥤攲摣㥥㤰昸ㅣ㠳㈹晣ㄶㅤ〸㤵㙥愰〹ㄹ昵㌰㤰㌵昶㥣挷㕣攰挸㜹㔳〹㝤〸ㅤㅥ挱㤲戱㄰㜲㍣㔱㔶〱搱㠰㍥㤵〷愰戳㡢㘷㠶挸晦㙡昲㜱摥摢晤㑦挷敤晢㔹ㄱ㔳搶〷㤷搱㕡ㄷ㥦㔶㤴㑦昸捦㘲㜱づ㡡搷㥥昳㔵昹ㅥ搶昵晦㄰㠷敦㐶攷慣ㄴ㈳㡥挴㑢ㅦ㠶ㄵ慥攴㙣㕡搸㙦㠸㕤晤㌹㌸㌸㤶つ㘹㥥搵㡥戹㈸晣㔹挱〵慤㤳㜱慤慢昵㌷改㌶㜵收愸挶㌹㜷愱慦改㤴㑣捥戴攳扥〵ㅤ愶攳㌶扦慤攰㠷扢扡㘳戶ㄱ㡡㜱扣㘷晤㤰捥㥥敢攲摤攱㥤搲㔹戸搹㌶敦㔸攱㐴㙣挷搵慢ㄵ攵㝤㤴敦昵昴昶㕦㥦攳搵扡㡣㠶扦戰㌰㉢㐷〰挳㝤㉥㕤㥥搲搸㈱㤷晥㡦㠰㕥改㥣扡搴㠶㘳㙤晢㑥ㅣ㌳㜹摥㤸㐴慣昲㙤扣ㄳ㍤㑥㔲捣㥤㈹戹㘱㠶昴慤㄰㔱㜱摢㘶㌴㡡〶㌶愰㠳捦㌱慥㈰㉥㝡㝣扡扢摤㥤㘴晤㕦㘵晦㙦㑣ㅡ㜸愸攳昱ぢ㔵㝤收攴捡搷㔷㕦昲搹戵扢搴㕣㜴攳捦昶晦慢㉤㡦㑦㜷㍦㝦ㅤㅦ㝦摤ㅤ㜳㥦昸㌸㐲慡扦挱收㑤㌶㙦愱㔱慦㘱㄰㉦攳愲攴㤲扢㤵晦挳㔶㜸敦㔶㙥㉣㐲㈴㍣㔱㜲㠳昱づ攸愳㤶愰挳㡦㡤㝡〵ㅥ摣㔶戹慡㝡つ搷戲ㄹ㘲㙥㘲㑡㙦㐲慢㙤〷㤹挵㌲㔹愷㕥㠴愵㐳㈰愴㡦愵㌹㜷㝤㡥㘸攰攱攸昴づち㘷〵挵愳挷㔰㔶挰挳て捡戳昶扡㤷㐰㜹挶㔶㜸敦㘰㙥慣㐲㈴㍣换昴㥤㉤㈸㐷愱㈳㔰㥥㠲㐷〱㑡㠴㙢挹㐹㍡ぢち愷晦戴摡〲㤴㐴㑡㍤㔶〴㈵づ搵挰㘳㘱搴㍢づ㥣攵敢ㅤ㠷ㄳ攱攱挷攱㉦㐱ㅣㅥ戲ㄵ摥ㅢ㤹ㅢ㙢ㄱ〹捦㌲㝤ㄷ㡢挳㘹攸〸㠷〷摣ㅣ㈶㤲〳愷攸㉣づ㥣晣搳㜶㉦㜰愸㑢慡㍦ㄷ㜱㤸㑣づ㘷挳愸㜷ㅣ㌸挷搷㍢づㄷ挰挳㡦挳㥤㐱ㅣ敥戰ㄵ摥晢㤹ㅢㄷ㈱ㄲ㥥㘵晡㑣㡢挳愵攸〸㠷摢摣ㅣ㘶㤱挳㘵㔰㔹ㅣ㌸昵愷捤㉥㜰㠸㠵搵捤㐵ㅣ收㤲挳㔵㌰敡ㅤ〷捥昰昵㡥挳敦攰攱挷攱挶㈰づ㌷搸ち敦㙤捤㡤ㅢㄱ〹㑦捣㡢㔸ㅣ晥㠸㡥㜰戸摥捤㘱㈱㌹㙣㠴捡攲挰㠹㍦㙤扦〲㠷㜸㑡㕤㕤挴攱〰㜲戸ㅤ㐶扤攳挰昹扤摥㜱攰㉣㥦ㅦ㠷换㠲㌸㙣戰ㄵ摥扢㥢ㅢ昷㈲ㄲ㥥㈸〶戱㌸㍣㠸㡥㜰㔸敦收㤰㈶〷㑥捥㔹ㅣ㌸敤愷㘵ぢㅣ㘲㐹㜵㘱ㄱ〷㤳ㅣㅥ㠵㔱敦㌸㍣收㜸昴㜸㍦挹㌹㍥㍦づ攷〶㜱㌸挷㔶㜸㙦㜲㙥㍣㡢㐸㜸愲㠴挴攲昰〲㍡挲攱㉣㌷㠷㘶㜲㜸〹㉡㡢〳㈷晤戴搶㑥づ㈹㜵㝡ㄱ㠷挳挹攱㔵ㄸ昵㡥〳攷昶挴愳挷ㅣ㌸挳攷挷㘱㙤㄰㠷㤳㙣㠵昷㕥攷挶㍢㠸㠴㈷ち㑥㉣づ敦愳㈳ㅣ㑥㜰㜳㔸㐵づ晦㠲捡攲挰㈹㍦敤挸〲㠷㐴㔸慤㈹攲㜰ㄴ㌹㝣〲愳摥㜱攰捣㕥敦㌸㝣〵て㍦づ慢㠳㌸晣捡㔶㜸㙦㜹㙥㝣㠳㐸㜸㤶改挷㕡ㅣ扥㐷㐷㌸晣搲捤攱㌷攴昰㈳㔴ㄶ㠷ㅦ戰愴ㅤ㕦攰㤰㑣慡㤵㐵ㅣ㑥㈴〷㠵㔵敡ㅤ〷捥敢㠹㐷㡦户㠷扥㌰慦攱攸㍤〷㔵敤㐱ㅣ摡㙣㠵昷捥攷㠶㡥㐸挲攱㌴㡢挳〰昴㠵挳㔲㌷㠷㌳挸㠱㤳㜲ㄶ〷㑥昷㘹扦㉤㜰㠸㠷㔵㔳ㄱ㠷戳挹㘱㄰㡣昰散挵挱㈵㘷昵挴愳挷ㅣ㠶挱扣挶㠷挳愲㈰づ㜹㕢攱扤〱扡㌱ㅣ㤱㠴挳〵ㄶ㠷㤱攸ぢ㠷㥣㥢挳㐵攴㔰つ㤵挵㘱ㄴ㤶戴㑢㍡㌹㈴搵愱㐵ㅣ㉥㈵〷㑥搳攱搹ぢづ㥣搳ㄳ㡦ㅥ㜳攰捣㕥㡤て㠷㠳㠲㌸ㅣ㘸㉢扣昷㐱㌷㜶㐲㈴攱㜰㤵挵㈱㠲扥㜰搸摦捤攱ㅡ㜲愸㠵捡攲挰愹㍥敤扡〲㠷㐴㔴㉤㈸攲昰㍢㜲㐸挲〸捦㕥㜰攰㡣㥥㜸昴㤸〳攷昵㙡㝣㌸捣て攲㌰捦㔶㜸㙦㠷㙥散㡥㐸挲攱㡦ㄶ㠷愹攸ぢ㠷㌹㙥づㅢ挹㠱㔳㜵ㄶ〷㑥昴㘹户ㄶ㌸㈴㙢搵ㅥ㐵ㅣ㙥㈷㠷㔹㌰挲戳ㄷㅣ㌸㥦㈷ㅥ㍤收挰㔹扤ㅡㅦづ㔳㠳㌸㑣戱ㄵ摥扢愲ㅢ㝢㈳㤲㜰戸挷攲戰㄰㝤攱㌰挹捤攱㕥㜲攰㘴㥣挵㠱搳㝣摡晤〵づ昱㤸摡戵㠸挳㠳攴㜰㄰㡣昰散〵〷捥收㠹㐷㡦㌹愴㘱㕥攳挳㈱ㄹ挴㈱㘱㉢扣㌷㐷㌷戲㠸㈴ㅣㅥ戵㌸㉣㐲㕦㌸挴摣ㅣㅥ㈷〷㑥挵㔹ㅣ㌸挹愷㍤搹挹㈱慡挲㐵ㅣ㥥㈶㠷㘶ㄸ攱搹ぢづ㥣换ㄳ㡦ㅥ㜳㘸㠷㜹㡤て㠷㜱㐱ㅣ㜶戰ㄵ摥㝢愴ㅢ换㄰㐹㌸扣㘰㜱㔸㠵扥㜰搸摥捤攱㈵㜲攰㐴㥣挵㠱㔳㝣摡摦㍢㌹㐴搴㤸㈲づ慦㤲挳㙡ㄸ攱搹ぢづ㐷㍢ㅥ㍤收挰昹扣ㅡㅦづ㈳㠳㌸㙣㙤㉢扣户㑡㌷㡥㐷㈴攱昰㤶挵㠱㜳㜹挲㘱㠴㥢挳㍢攴㜰ち㔴ㄶ〷㑥昰㘹晦㉣㜰㐸挶搴搰㈲づ敦㤳挳ㄹ㌰挲戳ㄷㅣ㌸㡦㈷ㅥ㍤收挰搹扣ㅡㅦづ㠳㠲㌸㙣㘶㉢扣㜷㑣㌷搶㈱㤲㜰昸挴攲挰㤹㍣攱㘰戸㌹㝣㐶づ㤷㐰㘵㜱攰昴㥥昶㐵㠱㐳慣㑥昵㉦攲昰ㄵ㌹㕣〶㈳㍣㝢挱㠱戳㜸攲搱㘳づ㥣换慢昱攱搰㌷㠸㠳㘶㉢扣㌷㑥㌷㌸〵㈸ㅣ扥户㌸㜰ㅥ㑦㌸㔴戸㌹晣㐸づ扦㠷捡攲挰挹㍤敤攷〲㠷㘴㔴㤵ㄵ㜱㔰戸愵攲挰㡤㌰挲戳ㄷㅣ㌸㠷㈷ㅥ㍤收挰㤹扣ㅡㅦづ摦㝦ㅢ㜰㤲敥㍢㕢攱扤㝦扡挱〹㐰攱搰ㄷ㘳挷㐹扡㝢搱ㄷづ摦挲攳㍤慣㥤㥣愴搳愱㔴㥣㠰戳㌸㜰㙡㑦敢〷㤹㜵㤲㉥㥥㔰㕦挲晡㙤㔸㕢㘷㉥〷㤰挳㕦㘰㠴㘷㉦㌸㜰〶㑦㍣㝡捣攱㜱㤸搷昸㜰昸㈴㠸挳挷戶挲㝢ㅢ㜵㠳搳㝦挲㘱㤰挵攱㔹昴㠵挳㠷㙥づ㐳挸㠱搳㙦ㄶ〷㑥散㘹㕢ㄴ㌸搴愵搴㝢㐵ㅣ㠶㤱挳㑢㌰挲戳ㄷㅣ㌸㝦㈷ㅥ㍤收昰ㅡ捣㙢㝣㌸扣ㄵ挴攱㑤㕢攱扤㥢扡昱〶㈲〹㠷㤱ㄶ〷捥攰〹㠷搷摤ㅣ慡挹攱㥦㔰㔹ㅣ㌸慤愷㙤㔳攰㄰㡦慢㔷㡡㌸搴㤰〳㈷攴昰散〵〷捥摥㠹㐷㡦㌹㝣〶昳ㅡㅦづ㉦〴㜱昸㥢慤昰摥㔴摤昸〲㤱㠴挳㌸㡢〳攷敦㠴挳㜳㙥づ㍢㤱挳扦愱戲㌸㜰㔲㑦摢戹挰㈱ㄹ㔶㑦ㄵ㜱㠸㤰〳愷攳昰散〵〷捥摤㠹㐷㡦㌹昴挱㍥慡挶㠷挳愳㐱ㅣㅥ戱ㄵ摥㝢慢ㅢ㤵㠸㈴ㅣ㤲ㄶ〷ㅤ㝤攱昰戰㥢㐳㡡ㅣ晡㐱㘵㜱攰㤴㥥戶㑢㠱㐳㉣愶ㅥ㈸攲㌰㤱ㅣ〶挲愸㜷ㅣ㌸㜳搷㍢づ㐳攰攱挷攱㥥㈰づ㜷摢㡡㤲㕢慣㙦㠱㐸摤摤㘲摤昵愷换〷〲㝥㘵㥥㔷晡昵换㕢㘲捥搴攱㕡扦挶愶㈶戹㑣慥㍦敥㠸摣㠶㍦ㅥ㍥〷㌷晥挶㝤㤰敢ㅢ敤㍦㐸㍢ぢ㌷〴攷つ㘶㥤㝢敥敡搲愳戳㤶㥦摦㠶㥢昰昶捤捦㙡挷つ摢㜳㔵昸攳挷ㅤㅤ㘶㕢换晦挲敤㤲㜱攱㈲敦㐶㠳㠷㜵愳㘴摦㙢〶㜹㌱愰敦愴㤸㜵て昵㑥ㅥ捥摦〴㉦攷㡤㤴晦戳㝢户㙢㔳戱㠹㌹户扡捤戹㙥つ㕥愱敥挲㕢㙣㑤㑦ㅦ㕤昶戳㡣戹慣ㅣ昵㥢戰搷㘶愰改㠳㍦敡㉢ㄳ搳㘸㐲晡㑣㐸攴㥡㕢㘹捡㉡㠷㘱㌳昰慥ㅣ慦攲攴㍤㍥捡㍣㝦搹扢㕦㍦慥戱昳愸搸ち慥㕤捤㈵昲慢戳㙦㜳㐳扡慤㉤扤慡慡戹愱挹㙣㔹搴戱戸慡㘱㌹愶㑥㜱㑢㜳㡣〳㝦㈶㕣㥦㠵晦㤹㡡㉦戵つ㈲㜲扢搴昶㠴搴㝦㘵㌷晡慥散ㅣ搸㙢㜳搱ㄴ慦散㍣㐸㕣㉢慢㙡㄰㥢㉢散㍣搴㔸㜴戸ㅡ晡㕥戰㉣っ㘳㘷㐸㌸っ㥤挳愸㔰㌷昸愶慣㘷㙣愶散㘴扢㤰㈲㕥㤷㙢戱㔵ㄱ挴㈸㑡ㄷ㠷㐰搲敤〷换㐲扡㕤㡡搳㕤攵㥢敥挰搲㜴〷㝢搲㑤昴愶攳散㤱愴㍢挴㥤㡥昳㌲戲㜶摣愲㉡搴㝡摦㜴㘹挶收搶搳戹㜶㔹㡡㕣㙢㌷换㥢㡥㤳㌴㤲捥㠴㘵㘱敤㌸晤攱㑡户捥㌷摤攲搲㜴㠷㜹搲㉤昴愶㍢挰㐹搷攴㑥挷㔹〶㔷扡㌳㝤搳戵㤶愶㍢摣㤳㡥ㄳㄲ㐵敦㥤改愴㙢㜷愷攳挹㝣㔷扡戵扥改㤶㤷愶㕢改㐹挷昳晥㐵改づ㜷搲ㅤ攱㑥户愲㌸摤ㅡ摦㜴㐷㤵愶㕢敤㐹户捡㥢敥㈸㈷摤慦摤改㡥㜵搲㔹ㅦ㠴愳㝣搳慤㘱散攲て挲㜱㥥㜴扦昱愶㍢搱㐹㜷㠲㍢摤㘹㑥㍡㙢换㕣敥㥢㙥㉤㘳ㄷ㙦㤹愷㜸搲㥤攱㑤㜷戶㤳敥㌴㜷㍡㥥㘸㜵扤㜷慤扥改捥㉣㑤㜷㤶㈷摤㐵摥㜴㍣敢㉡ㅦ㠴㜳摣改㜸㍥搳㤵㙥戱㙦扡㜵愵改㉥昰愴扢挶㥢㡥㈷㌷㈵摤㐵敥㜴㍣㙤㈸改慣昷㉥敤㥢㙥㍤㘳ㄷ扦㜷ㅢ㍣改㌶㝡搳摤敥愴扢摣㥤㡥㘷攷㕣㙢㜷愰㙦扡慢ㄸ扢昸扤扢挶㤳㡥㈷昲㡡㍥〸て㍡改慥㜳愷攳㐹㌰㔷扡㝡摦㜴㌷㤴愶扢挹㤳㡥攷换㡡搲㍤敤愴晢㠳㍢摤ぢ挵改收昸愶摢㔸㥡敥㔶㑦扡㤷扣改㕥㜵搲摤敥㑥挷㔳㍡慥昷㙥扡㙦扡扢ㄸ扢昸扤扢摢㤳敥ㅤ㙦扡昷㥤㜴㝦㜶愷攳㤹ㄳㄷ捣摤㝣搳摤捦搸挵敦摤㠳㥥㜴㥦㜹搳㝤攵愴晢㡢㍢ㅤ㑦㔰戸搶㉥改㥢敥ㄱ挶㉥㕥扢挷㍣改㝥昴愶攳搹ち昹㈰㍣攱㑥挷昳〰慥戵ぢ晢愶㝢㥡戱㡢搷敥㔹㡡㕣摦㜷㍣㘵㔰戴愹っ㠰㐰搲㍤㡦㠵挲昷ㅤ㝦㙥扢搶㙥慣㙦扡ㄷ㘱攴㔹扢㤷㈹㜲愵攳㉦昳愲㜴晣敤㉤改㕥挱㐲㈱ㅤ㝦搵扡搶㙥戴㙦扡搷㘰攴㔹扢㌷㈸㜲愵慢㐶扦㈸ㅤ㝦攲㑡扡户戰㔰㐸挷ㅦ㡦慥戵ㅢ敥㥢敥㕤ㄸ㜹搶敥㍤㡡㕣改㜶㐲扦㈸ㅤ㝦㐹㑡扡て戰㔰㐸挷摦㘸慥戵ㅢ散㥢敥㈳ㄸ㜹搶敥ㄳ㡡㕣改昸㜳慥㈸ㅤ㝦戰㐹扡捦戰攰愴慢攴㌱㜳㡦て攸㔹攵㌶〸㍦㝤㥡捣㉣晦㐴捦ㄴ晣愱㤷㜱㑤㌸㌰敦挱摦搵昹ㅣ㜹ㄴ㡦挴ㄹ㐳晦挲㕥㘰㘷㈰㡦㠷戹㔰挵愳㘷挵攳㕡づ㑡晦㤲㘲ㅥ捥㡡挷㔷昶㠲㜸昰搰戵搳愳ㅥ㍤昱昸㥡攲㠵戶㑥晦挶㕥㄰てㅥ㝤㜶㝡昰挸㔲㍣扥愵㤸〷㤵搴改晦戶ㄷ挴㠳〷㤰㥤ㅥ㘹昴挴攳㍢㡡㜹㕣㈸ㅥ摦摢ぢ攲㘱摡ㅤ㙢㍤㜸㝣㈷ㅥ㍦㔰㝣㤸慤搳㝦戴ㄷ挴㠳㠷㜱㥤㌹㜸㠸㈶ㅥ㍦㔱捣愳㌳挹昱戳扤㈰ㅥ敤㜶挷捡挱愳㉣昱㈸慢㠲㌱て戰挴㐳戱㐷㤶㜸つ攴挱ㄴㄷ㉣てㅥ㈸㠹㐷㌹㙤㜸㡣㈴ㅥ㝤摣ㅥ扦㉥昲攰戱㡥㜸㔴搰收㌸挷愳搲敤挱㐳㥡捥ㅣ㍣㕣ㄱて㡤㌶愷㌸ㅥ㝤摤ㅥ㍣㉡改昴攰ㄱ㠷㜸㔴搱㠶〷ㅢ㌲㉡摤敤挱〳㡢㑥㡦㜵㡥㐷㠸㌶㍣㕥㄰㡦㝥㙥てㅥㅢ㜴㝡昰㝢㕦㜲昴愷つ扦昲挵㘳㠰摢㠳㕦敦㥤ㅥ晣敡ㄶ㡦㑤㘸挳㙦㙤昱ㄸ攸昶攰㌷㜴愷〷扦㝤挵挳愰つ扦㜸挵㘳㔳户〷扦㘴㍢㍤㌶㍡ㅥ㥢搱㠶摦㥤攲㌱挸敤㜱㝢㤱〷扦〳㈵挷㘰摡昰敢㑦㍣㠶戸㍤昸㔵搷㤹㠳㕦㘳攲戱㌹㙤ㅥ㜴㍣戶㜰㝢昰摢慡搳㠳摦㐴攲㌱㤴㌶晣ㄲ㤲ㅣ挳摣ㅥ晣挲改昴攰㤷㠹㜸㙣㐹㥢㘷ㅤ㡦攱㙥㡦攷㡢㍣昸㝤㈰ㅥ㈳㘸挳慦〲挹戱㤵摢㠳扢晤捥ㅣ摣愵㡢挷搶戴攱摥㕣㍣㐶扡㍤戸攷敥昴攰㕥㔹㍣㐶搱㠶㍢㘴昱愸㜶㝢㜰攷摢改挱ㅤ慢㜸㡣愶つ昷愹攲戱㡤摢㠳晢捦㑥て搹戱㜱敦㌱〶㌶捥挳攰づ㑥㑥戹搵㐰㡡㔳昲戲㌳愳搵戶㙥㉢敥搴挴㙡㍢换㑡㜶㘰㈵㔶摣㤱㠹搵㔸换㑡㜶㕡㈵㔶摣㜹㠹搵㌸换㑡㜶㔴戴㉡ㅡㄷ㜷㔸㘲戵㤳㘵㈵㍢愷ㄲ㉢敥愴挴㙡㘷换㑡㜶㐸㈵㔶摣㌱㠹㔵挴戲㤲㥤㔰㠹ㄵ㜷㐶㘲㔵㙢㔹挹㡥愷挴㡡㍢㈰戱㡡㕢㔶戲戳愱㔵ㄱ㉦敥㜴挴㉡㘹㔹挹づ愶㈴ㄶ㜷㌴㘲㤵戲慣㘴愷㔲㘲挵㥤㡢㔸敤㘲㔹挹㡥愴挴㡡㍢ㄴ戱㥡㘸㔹挹捥愳㘴㕣摣㠹㠸搵敥㤶㤵散㌰㑡㘲㜱挷㈱㔶㤳㉤㉢搹㐹㤴㔸㜱㘷㈱㔶㔳㉤㉢搹㌱㤴㔸㜱〷㈱㔶搳㉤㉢搹ㄹ㤴㡣㡢㍢〵戱㥡㘹㔹挹づ愰㈴ㄶ㜷〴㘲㌵换戲㤲て㝤㐹㉣㝥昸挵㙡戶㘵㈵ㅦ昴㤲㔸晣挰㡢搵㕣换㑡㍥摣㈵戱昸㈱ㄷ慢昹㤶㤵㝣愰㑢㘲昱㠳㉤㔶㝢㕢㔶昲㈱㉥㠹挵て戳㔸搵㕢㔶昲挱㉤㠹挵て戰㔸㉤ㄴ㉢挳昹㔰㈸㝥㍥攵㕣昸戵摦㔸㜳㘵㔳攰㕢㠵㥢㥣㌹ㅢ㥥攲㘷㔳㉣慥㈹戶㔰晣㌸㡡攲㙡㡦㠲㥦㐰㔱㕣攵㔱昰㐳㈷㡡㉢㍤ち㝥捥㐴㜱㠵㐷挱㡦㤶㈸㉥昷㈸昸㘹ㄲ挵㘵ㅥ〵㍦㐰愲搸攰㔱昰㌳㈳㡡㑢㍤ち㝥㑣㐴戱摥愳攰㈷㐳ㄴ㤷㜸ㄴ晣㌰㠸攲㘲㡦㠲摢扦㈸㉥昲㈸戸挹㡢攲㐲㡦㠲㕢戹㈸㉥昰㈸戸㘱㡢攲㝣㡦㠲摢戲㈸搶㜹ㄴ摣㝣㐵㜱㥥㐷挱㉤㔶ㄴ攷㝡ㄴ摣㐸㐵㜱㡥㐷挱敤㔲ㄴ㘷㝢ㄴ摣ㄴ㐵㜱㤶㐷挱慤㑦ㄴ扦昵㈸戸挱㠹攲捣㘲㐵扦晦〷愸挰㠶ㄱ</t>
  </si>
  <si>
    <t>㜸〱捤㥤〷㥣搴㘴晥晦昷㔹㜶挳㘶〰㠹ち㈸㠲㔲㘴㑦ㄱ挴㥤戶㌳㠳㈲ㅤ㐴㥡戲㘰搷㘵㑡〶㔶戶攰敥搲昴ㄴ㑦㌹㑦㐵捦㜲㌶㔴㉣㘰敦㝡㘲敦晤散敤捥㜲㝡㜶㑦㍤扢㘷㙦晦捦攷㥢㘴㌷㤳㐹戶摣敦晥慦搷つ㤹㠷㍣捦户㍤㜹捦㤳㑣㈶捦㌷搹ㄲ㔵㔲㔲昲㉢㕥晣㥦慦㌲慥っ慥㔹搵搲㙡㌶㡣㤹摣㔴㕦㙦㘶㕢敢㥡ㅡ㕢挶㑣㙣㙥㑥慦㥡㔵搷搲摡〳ち㕡㙤ㅤ攴㉤攵戵㉤㜵㠷㥢ㄵ戵换捤收ㄶ㈸㤵㤷㤴㔴㔴攸愵㤰て戴摦㠶㔳搱㘹愵㤷戱㠰㔶㠹慥戱攸挹愲㠲㠵捥㈲挴愲ㄷ㡢摥㉣晡戰搸㡣㐵㕦ㄶ〶㡢捤㔹㙣挱㘲㑢ㄶ晤㔸昴㘷㌱㠰挵㔶㉣戶㘶挱昸晡㌶㉣〶愱攸㍤ㄸ挵晣挹㤳收㘶づ挵搶搴戴㌶㌵㥢愳㠷敥㘳昵㜹㕣㌸㍣㈶㍣㈶㤲㡡㔴㡦愹ㅡ㍤㜴昲戲晡搶㘵捤收戸㐶㜳㔹㙢㜳扡㝥昴搰扤㤶㘵敡敢戲㌳捤㔵昳㥢㤶㤸㡤攳捣㑣㔵㌴㤳㡥㈵挳戱㜸㍣㥦㑡㈵㝢㙦ぢ捦㜳㈶㑦摡慢搹捣户晣户㝣㙥㐷㥦㜳㈷㑦ㅡ㌳挷㙣晤㙦昹ㅣ〲㥦㜰㌹愵愹㈱㕤搷昸㕦㜲㕡捥捦㌴㍥挵捣搶昱挳㌷捤收扡挶㐵㘳搰敤〲搰愸㈵挶㑣㙣㘹㔹搶戰㤴攳㘸戲㔹㕦㍦捦捣换㠷摥㌰愵愵㜵慦㜴㜳㐳㑢敦〶昲㌳㥢捤挶慣搹戲㔹挳搴㤵㔹戳摥㔶㙣愹㘸搸㈷摤㍣㈷摤㘰㤶㜱愵㙦㠳昵ㄹ捥挸㤹㡤慤㜵慤慢晡㌴㉣㘸㌱攷愵ㅢㄷ㤹㔴㈹㙦㤸扥慣㉥愷捡捡戰㤴昴搸挱慦㘷昲㐱愱㍦つ㤳ㄷ愷㥢㕢愵挶㡦㌰散愷敢ㅡ㉥戲ㄵ〵晤攲㤰ㅡ敡戱攲㘷㔶㔳搷㌰搳㙣㙥㌴敢ㄹ㠴㥦攴㈸㡦㤲〰戲㍥㠷㌶㔲捥收昰㔳㔲扤散㥤㡦摢挲㈸摡㔰ㄴ㕢捦㘹㙡㙥挰㠰㥣㙤愶ㅢ挷㠵㐷搷戴收愶㤸换挷㔵㡤㠹攸挳㈰搵㠷㔳㙦㝢ㄴ㕢〰㐶慥愹愱敥昰㌴㘹㡦つ㈷㘳㘳昵ㄱ搴愸㐴愱捡㕥挵㥥敥昶捦扤慤戴㌶㕤㕡㥢㈹慤捤㤶搶收㑡㙢捤搲摡㝣㘹敤愲搲摡挵愵戵㜵愵戵㠷㤶搶㉥㠱㡥昳慡攸搹戳搴㝥㙤㍤戳昴扥㘹户摥㍣攷㍡攳晢愷㑥㔸㝢搲㍤㡡㍢户ㅣㅢ㜶挰㑡㜰㝦㜷㠴㔴ㅦ㠹㐲摢〹㠵户扦㠹挸㔸㝤ㄴ㌵㐶愳㔰敡〵昴㤷㝤㍥攷攵㥤㉦戹㘲攱㈱㜳慦㝦㙥捤换搷㕤㔳昶㐷挵㠳㠸〴ㅢ㠳㤵攰㘰扢搰㔵ㄵち㉤㡣挲ㅢ㉣㔹㍤㔶㡦㔰㈳㡡㐲愹㈷敤㘰〳㔲敢〷摦㜵昷㌵㔳捥㕣㍦晡扥㐳㌶扢攰㙥挵㠳㤵〴㡢㘳㈵㌸㔸㌵㕤㈵㔰㘸㐹ㄴ摥㘰愹慡戱㝡㡡ㅡ㘳㔱㈸昵戰ㅤ散挳改户㔴㑣㍥攳昴ㄹ㝦搸晥搲㔹㝦㍥昴挵扤ㄴて㡡ㄲ㙣㌷慣〴〷ㅢ㐷㔷扢愳搰挶愳昰〶㑢挴挷敡ㄳ愸㌱ㄱ㠵㔲昷搸挱㑡㉥晥攰慢挹〷㍦㌲敢扣㥦て㕡晦挸挳㐳收㉢敥㠷ㄲ㙣㌲㔶㠲㠳㑤愱慢愹㈸戴㘹㈸扣挱㔲挰㌸㥤ㅡ㝢愰㔰敡㔶㍢搸捥户㕣㌰扣昵㤶换攷㕥㍥㘷攴戴㑤㝤㈲愷㈸ㅥ攴㈵搸㥥㔸〹づ㌶㤳慥㘶愱搰㘶愳昰〶慢㑥㡥搵攷㔰㘳㉥ち愵㙥戰㠳戵扥昰昸挶昳敦㍦㘷摡㥤㠷㌵摤戴敡愳㈱㜳ㄴ扦㑣㈴搸摥㔸〹づ㌶㡦慥㙡㔰㘸昳㔱㜸㠳㈵㌱ㅡㄷ㔰㘳ㅦㄴ㑡㕤㘹〷ㅢ㌷敦搴〱㌵昱愷㈷㥣㝡㜴㔵㥦㉦㌷㥥㜱户敡〵戱〴摢て㉢挱挱昶愷慢〳㔰㘸〷愲昰〴㡢㠴挳㘳昵㠳愸㜱㌰ち愵㌶搸挱晥昵搱愸攳〶扥晢昶㤴㝢㉢昷晣㝢扦扢㉦㝤㕣昱换㔱㠲搵㘲㈵㌸搸㐲㐸昵㌴ち㉤㠳挲ㄳ㉣㥣挴㘸捣㔲㈳㠷㐲愹昳散㘰㑦摣扡晥㤶搷慦晦㘹敥敤愷昴㍤戵晦㍤捤㡤㡡㕦挲ㄲ㉣㡦㤵攰㘰㡢攸㙡㌱ち慤づ㠵㌷㔸〲㕢㜶㈸㌵㤶愰㔰敡っ㍢㔸昵昶㐳㤷摣扢㈲㌷攵㑦㌳晢㕤㝢㜷捦㘳昷㔳晣戲㤷㘰つ㔸〹づ搶㐸㔷㑤㈸戴愵㈸扣挱㔲ㄸ晡㠷㔱愳ㄹ㠵㔲㈷摢挱㔶㍤㍦昲挸昰㔳户㑥晡㕤搹㤳㕦扣扣敡慥㐳ㄵ㑦㉡㈴㔸㉢㔶㠲㠳㉤愳慢攵㈸戴ㄵ㈸㡡㠲攱昰扡㤲ㅡ慢㔰㈸㜵㥣ㅤ散㠶㐷敦㕤户㙥昵㌵㤳㉦㥥㜰晢搵攷摣晥摡愱㡡㈷㉦ㄲ散〸慣〴〷晢㉤㕤ㅤ㠹㐲㍢ち㠵㌷㔸ㄲ㐳㝦㌵㌵㡥㐶愱搴㙡㍢搸〳㜳愷敤㜴昳戹㈳㈷㥣晤敤㍤攷㕤㜳攴㙥㤵㡡㈷㐹ㄲ散ㄸ慣〴〷㍢ㄶ㔲㝤つち敤昷㈸㍣挱㈲㘱散搴挷㔱攳て㈸㤴㕡㘹〷㌳捥扥晣改昷㡦ぢ捤㔹㝢敦捣攷㌶捥㌹㈶愹㜸㌲㈶挱㑥挰㑡㜰戰ㄳ改㙡㉤ち敤㈴ㄴ㥥㘰攱敡搴㔸晤㘴㙡晣ㄱ㠵㔲㠷搹挱㙥㝤攰挲㡡㙢摥㌸㘲敥㍤户散晥㜲㡦㙦㜶晡愷攲㐹㥦〴㍢ㄵ㉢挱挱㑥愳慢搳㔱㘸㝦㐲攱つ㤶㐲戰㌳愸㜱㈶ち愵づ戵㠳㉤㌶㐶㥤戹攸㤶慦愷㙣晡攱搳〹㝤㑥㥣㜷㠵攲挹愵〴㍢ㅢ㉢挱挱捥愱慢㜵㈸戴㜳㔱㜸㠳㈵戰㥦㥤㐷㡤昳㔱㈸㤵戵㠳搵愷戶慢㥥㌴攲㥡改㘷ㅥ㌸㘰扦戵挷㙤晥戴敡て戱〴扢〰㉢挱挱㉥愴慢㡢㔰㘸ㄷ愳㈸ち㠶㉤摢㐰㡤㡤㈸㤴㍡挸づ昶扢㘹扦㕥晡摤戸ㅥ㌳㙥〸㍦戶㘱㥦㍤㐶㥣慦㜸戲㉣挱㉥挵㑡㜰戰换攸敡㜲ㄴ摡ㄵ㈸㍣挱㈲㔵ㄸ㈰㔷㔲攳㉡ㄴ㑡㉤戰㠳㥤㝢晤晥ㄷㅥ㝤搳晡ㄹ㈷㐶㡦㥡户晦〱晤つ挵㤳㜲〹㜶つ㔶㠲㠳㕤㑢㔷搷愱搰慥㐷攱〹ㄶ㑥㘰攸摦㐰㡤ㅢ㔱㈸㌵挷づ昶晥慣㡦㑦㝢㜵晥慤㜳㙦㕢㤲慡散ㄱ㕦㕡慡戶㠶㔸㠲晤ㄹ㉢挱挱㙥愶慢㑤㈸戴㕢㔰ㄴ〵㑢㡣搵㙦愵挶㙤㈸㤴㥡㙥〷摢㘵挹挵〷ㅦ㜸晤昳㤳敥㥡昰攵摤㌷晣㝥攳㡤㙡㈰挴ㄲ散づ慣〴〷扢㤳慥敥㐲愱摤㡤挲ㄳ㉣ㄲ挶ㄱ攴ㅥ㙡摣㡢㐲愹〹㜶戰㥤户㔶㉢㐶㡥㕢㍢攳㡣搸㠳捦慦戹㜰㜸㑡㙤〳戱〴扢ㅦ㉢挱挱ㅥ愰慢〷㔱㘸て愱昰〴ぢ愷㠰昱㘱㙡㍣㠲㐲愹㤴ㅤ散攱攵攳㍦㑤㍦扥㘴捦㥢捥戸㘱㠳戶昸㡥晢搵㈰㠸㈵搸㘳㔸〹づ昶ㄷ扡㝡ㅣ㠵昶〴ち㙦戰〴戶散㐹㙡㍣㠵㐲愹㠸ㅤ㙣㘱捦挱㔷扦晤昳戴搹㔷㠵〷捣㕥㜲敦昳㍦昵㝥〶攲扤敤㜳摥㈹捤改ㄵ昸ㄵ搱晥〳㈵㌲愶㡡晦㍡晦㘵㠶ㅦ㘶昹㜸㍥㤱て㠷㜳昱慡㜴㌴㕤㍥っ㙥扢晡ㄳ㠰㠷攷摥昹㝤敢㜰敡扣㐲㝥ㄳっ㥥㤴㙥㌱摢㝦㈲㡣戲㘵㤳㥡㤶㌵收㕡〶昹ぢ㙢㕡搳慤收㌶㕥㔹扢㤳㈲戳ㅡ晣㘲㌲㕢㈴摥㜶㕥戳㝤搲昵换捣㠹㉢敢㉣昱戶ㅥ㌱㝥㉦㌵㘵㠲愵搳㥡捤挳摡愴㐵㍤㥡㠸ㅦ昴换挵㜷搱㔶㕡㈲慢㕦㐳㈷㉦㙥㙡㌱ㅢ愵㝢愳ㅡ昶慡换㉥㌱㥢㙢㑣㕥づ㌰㜳戲愹晤㈹戲㝦戴㡤㥡摢㠸つ挵捦戰摣㜰㜷㙢㝥敡捡㔶戳㌱㘷收搰摦愵㘶㜳敢慡昹改㑣扤㌹愰㐰挵㡡〹挱挰㠲收㘹㑤搹㘵㉤㤳㥢ㅡ㕢㥢㥢敡ぢ㈵ㄳ㜳换搳昸愱㤸㥢摤㤴㌳昱㍢慦㡣慦ㄲ㔵搲愳㠷㔲㈵㍢昹晤搸愲摦㤶㌱昲㐱戸㍥攲㙤昱㤹㙦㕤㌸散挶捣挳搶㘱㉢敡㑤㡥挹搲ㄱ㥤㌸ㄳ扦㜴㌳㌲㔸搱戵㑤扣㜶㐲敤ㅤ㠳戵愵㡦㙤㥦摣晦㕦攵搲搲㉤敤慤㥦扡ㅣ㍦愶昷挰敦挶㝡戳戹挳㉢㍦㡡㍤搲㥦㐵㔱扥ぢ昶收㐰㝡㘵搰㔰㉢搵慡昲ㄵ㜵戹搶挵摡㘲戳㙥搱㘲㥥㘵攱敡㔰㐵〵搱ㄶ扤昴攷搱愴扦挰攲㐵ㄴ愱㔰㠹昶㔷㉡㘹㈱晤㙦㔶扤㝣㌸晥敦晥捦昴㔲㔸改㜲㔹〰搷㜰㕡捡ㅢ愶㌵㌵户昴攸攱户㤵㝢愴㕢ㄶ户㜲㜸㜶㉣愴扦㤷㔸扣㡣愲㝣〴㡡㑥慦〲昴㠵㔲ㄹ㉦㜶昴㘹㤸㘲收搳戸挴㈴㝢户㑡㤷㌷㔸㔷㉤愶㤸㉤㔹㥤㤷㌷㘶㘰㕦㔹愹㘱つ㍢㝦敦〶㡥㝥㜳㘵敢㤴㜴㙢扡㘷〳㉥㤴攰㔳搲愱㌴㑡慣慣㌵㕡昶㤱㌶挷㍡㘴搷攰挱㤰㔵㤷㤷㕥搲㘰㜹挲㡥㠳晤愵愴㠷㕤㜶扣ㄱ攸晢㜶搸〸捤㍢搰ぢ㉦㜸昰搲挳㜴戳㜱晥慡愵㘶ぢ搵㉢戴づ㔱㝡㜷㉦㍡㥢㥢捤㉣㘸慤慢㙦ㄹ㠳㥥㑥㙦㙥㕡戶昴扦改㠷扥昴㔷㔰㌸慦昲摦㘰ㄴ㜷㝤㥢㠰慢愴攷㜲㝥㌶戵戵㈵ㄵ昴挶ㄶ㝤㝢ㄶㅣ慤㜰昶㉢晥㤳㤷晥㍡晥ぢ㜵㈴㉢慦㠴㐶㜷㉥づ㤵㐳扦㜷〳〸捤㙦㌶攵㜲㔷㠵㔴㐰扢㑦挳扥㑤捤㑢㌲㑤㑤㑢㌸㥥㌶㤳㕡换㘲搳㙣攵㈵愴㕥昶㈵㌳戹㌴愶㔴㡦ㅥ〵搷㝦㕣搷㥡㠶挰扦昶ㄶ㡡㍥ㄳ敢敢㠷㍡ㅥ㕢戴户搱搴〳ㄷ戳戴㜷戰ㄲ挳㤱扣戵愹ㄵ㐱㠷㉥慦ㅥ扡昳搰㐹㘶㑢敢搰挹昸戲ㅣ捡慦愸晡扡㐶㜳攸㡥㡤㑤㐳㥢捤㤶愵戸㘸㙣㡥ㅣ戳戲扥㘵愵ㅡっ㌲扣㡣㌳攲换昸愱㉦㐵扦㥥㜸搵㐷㑦㤸㍢昵㍣攲㘹㌵挸ㄶㄴ㕤㑣摡ㄱ戱㠶攱慤扦㡦㐲つ㠴ㅡ㡦㌸㔸㉦㝣改ㅦ愰慥㝦挸攲㈳ㄴ㌸㙥挸㈷㠱挳挶挷㔶㔵㡤挴晦㍣㜴攸㥦戰昸ㄴ㠵ㅡ㠵㠲㍢慥晥ㄹち攷愵っ昸攷㜸㤰捦㜴㈷㌴ㄷ㝦愶㕦愱㌵愴㜷㈰㔳愳愱挱捦㔵㈷㐷㥤攴㜴㔲㔳ㅡㅣ晢〲㈸户〵㐵ㄷ戸㜶㠱㤹〰昸㠹昶㍤愰收て攰ㄷ挶㈰ㄸ㥤愳搱〵愰搴慡慡㉡挸〴㐰て㌴攸扣扣慦㈲㘸ㄲ〰攵愸㌹㉦昵挳㉦㉥〰㘱㌴ㄷ〳搰改㔳敦㐰愶愲戰昳〳昰㌹㥣晢〲昸捣ㄶㄴ㕤㜴慢㠶愷㘱散挵ㄶ散昲㈷㔰昳〷搰て㘲扤㍦㡢〱㈸㕣〰戶戶慡㉡〱㈷〲㘰㈰㤵戶㐱愱㔲㘸ㄲ〰㠳㔰㜳㕥敡㕤㌷㠰㈴㥡㡢〱っ愱㑦扤〳㤹ㅡぢ㍢㍦〰慦〶〱㜸挵ㄶㄴ㕤〸ㅣ〷㑦挳搸㡢ㅤ搹攵㤷〲〱散〴戱㍥㡡挵㘸ㄴ㉥〰㘳慣慡摡ㅤ㑥〴挰㉥㔴慡㐲愱㈶愰㐹〰㠴㔱㜳㕥敡㘹㌷㠰昱㘸㉥〶㄰愷㑦扤〳㤹㥡〸㍢㍦〰て〵〱㜸搰ㄶㄴ㕤㥣㥣〲㑦挳搸㡢摤ㄱ㔴摤ㅦ〸㘰〲挴晡㐴ㄶ㤳㔰戸〰㑣戱慡㙡㉡㥣〸㠰愹㔴㥡㠶㐲昱㝡愵〰㤸㡥㥡昳㔲户戹〱㑣㐳㜳㌱㠰㤹昴愹㜷㈰㔳㝢挰捥て挰㜵㐱〰慥戵〵㐵ㄷ㑣㘷挲搳㌰昶㘲㍥扢㝣㜵㈰㠰㝤㈰搶昷㘵戱ㅦちㄷ㠰〳慣慡㥡〵㈷〲攰㐰㉡ㅤ㠴㐲捤㐱㤳〰㌸ㄸ㌵攷愵㌶戸〱捣㐶㜳㌱㠰㌴㝤敡ㅤ挸搴㕣搸昹〱㌸㈷〸挰搹戶愰攸㈲敥㍣㜸ㅡ挶㕥ㅣ捡㉥㥦ㄹ〸愰ㅥ㘲扤㠱㐵㈳ちㄷ㠰愵㔶㔵搵挰㠹〰㌸㡣㑡捤㈸搴〲㌴〹㠰ㄶ搴㥣㤷㍡挹つ㘰㍥㥡㡢〱慣愰㑦扤〳㤹摡〷㜶㝥〰㡥〹〲昰㍢㕢㔰㜴㘱㜹㝦㜸ㅡ挶㕥ㅣ捤㉥慦づ〴㜰っ挴晡戱㉣搶愰㜰〱㌸捥慡慡〳攰㐴〰晣㠱㑡挷愳㔰〷愱㐹〰㥣㠰㥡昳㔲换摤〰づ㐴㜳㌱㠰㤳改㔳敦㐰愶づ㠶㥤ㅦ㠰晡㈰〰㑢㙣㐱搱挵敥㠵昰㌴㡣扤㌸㡢㕤慥ぢ〴㜰づ挴晡㍡ㄶ攷愲㜰〱㌸摦慡慡㌴㥣〸㠰昵㔴扡〰㠵捡愲㐹〰㕣㠸㥡昳㔲ぢ摤〰㌲㘸㉥〶戰ㄱ晡㈱扤〳㤹捡挱捥て挰㍥㐱〰ㄶ搸㠲愲ぢ昰扣戲㍥㡣扤戸㠶㕤慥〹〴㜰ㅤ挴晡昵㉣㙥㐰攱〲㜰㤳㔵㔵㡢攱㐴〰晣㤹㑡㌷愳㔰㠷愲㐹〰㙣㐲捤㜹愹㍤摤〰敡搰㕣っ攰㜶晡搴㍢㤰愹㈵戰昳〳㌰㈱〸挰㜸㕢㔰㌴㈹搰〸㑦挳搸㡢〷搸攵㜱㠱〰ㅥ㠲㔸㝦㤸挵㈳㈸㕣〰ㅥ戳慡慡〹㑥〴挰㕦愸昴㌸ち㜵ㄸ㥡〴挰ㄳ愸㌹㉦ㄵ㜳〳㔸㡡收㘲〰捦搰愷摥㠱㑣㌵挳捥て挰㑥㐱〰㐶摡㠲愲㠹㡡㘵昰㌴㡣扤㜸㤹㕤摥㈱㄰挰慢㄰敢㝦㘷昱ㅡちㄷ㠰㝦㔸㔵戵ㅣ㑥〴挰ㅢ㔴㝡ㄳ㠵㕡㠹㈶〱昰ㄶ㙡捥㑢㙤攷〶戰〲捤挵〰摥愳㑦扤〳㤹㕡〵㍢㍦〰晤㠲〰㙣㘹ぢ㡡㈶㑦㝥ぢ㑦挳搸㡢㑦搹攵捤〳〱㝣づ戱晥〵㡢㉦㔱戸〰晣摢慡慡㈳攱㐴〰㝣㑤愵㙦㔰愸搵㘸ㄲ〰摦愲收扣㔴㠵ㅢ挰㔱㘸㉥〶昰㈳㝤敡ㅤ挸搴搱戰昳〳昰换捦〱愷挲㍦摢㠲愲〹㥤㘳攱㘹ㄸ㝢㔱㔶㡡㉥晦〸㌵晦㔳㘱つ㘲扤㈷㡢ちㄴ㉥〰㈱慢慡搶挰挹㜰㍡敡㐵愵摥㈸搴㜱愸ち㠰㍥愸㌹㉦昵㈵㘲戴晤ㄸ晡㍤㥡㡢〱㙣づ晤㤰摥㠱㑣㜱收挸て挰〷㐱〰晥㘹ぢ㡡㈶㤹㑥㠴㈷〱戰つ扢晣㕥㈰㠰挱㄰敢摢戲搸㡥扤㙢晦㌵㌸搴慡慡戵㜰㌴㥣㥢㌳㡣㑡挳㔱愸㤳㔱ㄵ〰摢愳收扣搴㙢㙥〰㈷愱戹ㄸ挰づ搰て改ㅤ挸搴ㅦ㘱攷〷攰昹㈰〰捦搹㠲愲㠹慦搳攰㐹〰㔴戱换捦〴〲㠸㐰慣㐷㔹挴搸扢㜶〰搵㔶㔵㥤づ㐷挳戹㌹〹㉡㈵㔱愸㌳㔰ㄵ〰㈹搴㥣㤷㝡挴つ攰㑦㘸㉥〶㌰づ晡㈱扤〳㤹㍡ㄳ㜶㝥〰敥ち〲㜰愷㉤㈸㥡㡣㍢〷㥥〴挰㌴㜶昹昶㐰〰㝢㐰慣捦㘰戱㈷㝢搷づ㘰㤶㔵㔵敢攰㘸㌸㌷㘷㌶㤵收愰㔰攷愱㉡〰收愲收扣搴つ㙥〰攷愲戹ㄸ㐰つ昴㐳㝡〷㌲㜵㍥散晣〰㕣ㄶ〴攰㔲㕢㔰㌴㐱㜸㈱㍣〹㠰㠳搸攵㡤㠱〰づ㠱㔸慦㘵戱㤰扤㙢〷㤰戱慡敡㈲㌸ㅡ㡥户㥥愵㔲づ㠵摡㠰慡〰㌰㔱㜳㕥敡㕣㌷㠰㡢搱㕣っ愰づ晡㈱扤〳㤹摡〸㍢㍦〰愷〶〱㌸挵ㄶㄴ㑤㕡㕥〶㑦〲愰㤹㕤㍥㌹㄰㐰㉢挴晡㌲ㄶ换搹扢㜶〰㉢慤慡攲㡣收㜰㙥捥㉡㉡ㅤ㡥㐲㕤㠹慡〰㌸〲㌵攷愵搶戸〱㕣㠱收㘲〰慢愱ㅦ搲㍢㤰愹慢㘰攷〷攰昰㈰〰慢㙣㐱搱㐴敡戵昰㈴〰㡥㘷㤷㔷〴〲㌸ㄱ㘲㝤㉤㡢㤳搸扢㜶〰㝦戴慡敡㍡㌸ㅡ捥捤㌹㠵㑡愷愲㔰㌷愰㉡〰㑥㐳捤㜹愹㐶㌷㠰敢搱㕣っ攰㑣攸㠷昴づ㘴敡㐶搸昹〱挸〵〱挸摡㠲愲挹摤㥢攱㐹〰㕣挰㉥愷〳〱㕣〴戱㝥㌱㡢つ散㕤㍢㠰㑢慣慡摡〴㐷挳戹㌹㤷㔲改㌲ㄴ敡㔶㔴〵挰攵愸㌹㉦戵㥦ㅢ挰㉤㘸㉥〶㜰㌵昴㐳㝡〷㌲㜵ㅢ散晣〰捣〹〲㌰摢ㄶㄴ㑤㌸摦〹㑦〲攰㘶㜶㜹㘶㈰㠰㕢㈰搶㙦㘵㜱ㅢ㝢搷づ攰づ慢慡敥㠲愳攱摣㥣㍢愹㜴ㄷち㜵て慡〲攰㙥搴㥣㤷㥡攴〶㜰㌷㥡㡢〱摣て晤㤰摥㠱㑣摤ぢ㍢㍦〰挹㈰〰〹㕢㔰㌴〹晥〰㍣〹㠰挷搹攵㜸㈰㠰㈷㈱搶㥦㘲昱㌴ちㄷ㠰㘷慤慡㝡㄰㡥㠶㜳㜳㥥愳搲昳㈸搴挳愸ち㠰ㄷ㔰㜳㕥㙡戴ㅢ挰㐳㘸㉥〶昰ㄲ昴㐳㝡〷㌲昵〸散晣〰って〲㌰捣ㄶㄴ㑤捣晦〵㥥〴挰㥢散昲㤰㐰〰㙦㐳慣扦挳攲㕤昶慥㝤〴扣㙦㔵搵攳㜰㌴㥣㥢昳㑦㉡㝤㠰㐲㍤㠹慡〰昸㄰㌵攷愵〶戸〱㍣㠱收㘲〰㥦㐰㍦愴㜷㈰㔳㑦挱捥て㐰敦㈰〰扤㙣㠱㌷㔹愰晣㔹㜸敡挶㈴㙦㉦㜶㌸扦㑦㥤戹㠲戳㔲㥢攵㤱㉤㍣㜹㔹㑢㙢㤳㑣愱昵挹㑦㘹㥡搳搴㍡愵慥㘵㘹㝤㝡搵㤶㜹㝢㘵摦挵㘶㈳㈶戸㥢㌱捦敤㘹㙢㕡扡搴捣改昹㥡愶㘵捤㔹㜳挶㤴晦㠵〹㜰㙣ㅦ㍥㍡㤹晢㉥㔵㜸晤㘷㜳扡㈵戰挴㈸挱慢愴晣㜹㌸昴㑥捤㐹捥戲㙢ㅡ㕤㔶つ㈸昶㙤㈷㍡扦慥戵摥散㤵㤷㈹㙣㔹慦挸㠳㈲戲〶㜲㍤昳昳ㄷ㘳捡㙡㑡㥦晣昴收扡ㅣ攷㠸昸㘱昴戳㔴㘷㤹㡢㤰㈱戰㔷㔳㑢ㅤㄳ㤶晢攴攷㌷愷ㅢ㕢㤶㜲戲㌳扢㙡㡢㠲㥡捣㡡㤶攷㈷搵㌵戶㈰㡣㝣㡡㕣敦㥢慦㔹摣戴〲㜷㉡㉣㙢㘸㥣㥥㕥摡昲㍦昱愹㈸㝥㉣昲㤲㡦㐶㤵慡搲㔲㔵㔱㕡昱㥦㝥㍥摡㌷搸挷戶戴㜲挰㠷㘲㥣戶㌶搷㘵㤶ㄱ㤸挴㠸愰㉣㘳㈱㥦㘱㐹昹ぢ㔸昳㑥㙢扡㍥㐲㑦㑥〲晢㕡㤰㠱敦㍢㍤摥㜶晢挷戶㔰搷扦㐵㜷㝡㝦㠷㘲捦改ぢ㘶戴㘷敢晣㥦敥愵㈸㝦ㄱ㥥扢㥣ㅣ搱ㅦ捡㥢㔹㐳㠸〹ㄳㅣ㔱搸㌳㌱ㄲ㔸昳づ换㔰㕥㜴㌸㐲㌷㙢㕦㥤㠶昹昵摥昹㔹改㡣㔹㡦戴㠰㠶㜴敢㘶㔶㠵昹ㄹ挸戵㙦戱㘵㤳㥢ㅡㅡ搲ㅣ㜲扣㘳愰㈶㥢慥㌷㉢昲ㄳ㤷戵㌶捤慥㙢搴昳㈸㘴㕣摡㑤改㤵㘸㑡慦戴㈶昰昳昳㤸㉥㈴敢昴搵戴㈸摤㕣搷扡戸愱㉥㕢挱ち攷㑢晦㈷挶㉡㡥ㅦ㘵㠰改扣㥣㘳㠹㌷㈳挰㥡㤷挷挷㍤〶㐹㌴㐴挷㡦ㅦ㈳扡㔴㘹昸愷晥挳㙣ㄲㅣ㜹攴ぢ㐵晦〱摥捡昱㤶㐳㤱昴攵㜳㤹㡡挵敡攷慢㌱㐴攵攰愴晥㐶〵扣昵ㅦ愱捡ㄵ扥换㕥㐲搱㘱慡㐱㑦㈸㠴㘶㌵愵㜳搳搲㔹摣晤搳搳扥昷愷〲ㅦ㉤て㌵捤〶㤳㍦㈶㈳㥦〸戳摢换敢㜲㘶㜳〵ㅢ㙡㜰㙦㔳ㄹ搳㐶㌴敢㌳挴㌴㜸㡦㤲昲昲㕥ㄵ㝥戱㘶㌸扥㐶搸㔳敡敥㝢愷㘶ㄴ昹晦㜸敦攴㜸昶㍤ㄴ㤲慦愸㥦戰㌹晡捦摣愶㤷搱挸敤昱㈸晣㐲㠵㕦㔱㤴扦〲愱昷戳㈹捣挳㐰戶㠶づ愵㌲戹㙢㠶ㄹ㈲ㄵ挸愶㤰搴㤲㜲搹㤰㕥慥㤴㄰捤捡〶愹㜰㙥挵搱㙡㌰捡捤㕣挸㍡扥㌲昵〴摦っ㈵愵愵㘵昸愸㌵㙦㍡㕤㔱㔸㌸㙢愸㌱㈵㔷㐴㙤㠷㉥㘸捣㈲摣㠶㍢ぢ晣搷晡摣㥡昲㔷㈸㘱㙡晢㔷晣㈷慦㔰㐸㉦㠵㐹㐹㐸扤㡥搲攱㄰㘲㡢〵ち㥦〰㉥㠳愱㔰敦愳㤱㘷〳慥敦㉥昵〱慡晣晥挲挵㍤愰㤲㤷攷搸愸㍥㐴㉢㡦㡦扡㐶㈷ㅦ㘱㡤㠷㥤戶㘱㔸㠱搶捥㠷攱挷戴挰㕢攷㙤㙤㕣㤱昷㈷㔸㜱扡捣〶扢换㈱攸攸扤愸昸愹扦㐲㙦㉡昴愱挲㘷㔰攰攷慢㙤㠶㕡㄰㌷摥㈲攳挳捤㠰〹戸㝤攵㡡攱攲戶㌹㘳㙣挱ㄸ㍦㐱挱换敤ㄷ戴㜵挲㡤ㅦ㤱㜰敢㐷㈷摣攰〲㙥〳搰摡㌹户㔲㤸㤱㡣扥㤵㌸戱㉡㡡㠹〹㍥摣戶㠶㡥㍥㤰㡡㑣㕡昰㔱搸㠶ち㠳愸挰㍣〶攱㌶ㄸ戵㈰㙥扣摢挷㠷摢㜶㌰〱㌷愶㌶㌸㌱㕣摣㠶㌰挶㔰挶㘰ㅡ㠲㤷ㅢ㜳て㍡攱挶捣〴攱㌶㥣㑥㤸愲㔰挰㙤〴㕡㍢攷挶㔴〶㉣戸㡢㡢㑥戰㈲㙦收㌳㌸㕤㘶㠳㍤摥㝥〳ㅤ㝤〷㉡㌲搷挱㐷㘱㐷㉡㡣愴〲搳ㅦ㠴摢㑥愸〵㜱攳㡤㑢㍥摣㐶挳〴摣㠶戸㘲戸戸敤捣ㄸ㘳ㄸ㠳搹ぢ㕥㙥㑣㔹攸㠴ㅢㄳㅡ㠴㕢ㄵ㥤㌰戳愱㠰㕢〴慤㥤㜳㘳〶〴ㄶ㕣ㄲ愵ㄳ㠷ㅢ搳㈰㝣戰挴愰愳挷愹挸ㄴ〹ㅦ㠵㙡㉡㈴愸挰慣〹攱㤶㐴㉤㠸ㅢ敦挱昲攱㌶ㄶ㈶攰挶㐴ち㈷㠶㡢摢慥㡣戱ㅢ㘳㌰改挱换㙤〲摡㠴㥢㌶づ㉡㕤㍤ㅦ㔴ㄳ㘱㈶㉣㜷愷攳㐹愸ㄵ戰㥣㠰搶捥㔹㌲㤹〲ぢ㌲㉤攸挴㘱挹㡣ち㘷㌳搸㘸㡦挱㐹搰搱㈷㔳㤱搹ㄶ㍥ち㔳愸㌰㤵ち㑣挰㄰㤶搳㔰ぢ㘲挹㕢捣㝣㔸敥〱ㄳ戰㘴㑥㠶ㄳ挳挵㜲〶㘳散挹ㄸ捣㥦昰戲㘴搲㐴㈷㘳㤰㈹ㄵ挲㙤ㄶ㥤㌰户愲㠰摢ㅣ戴㜶捥㡤㌹ㄸ㔸㜰挳ㅡ㥤㌸摣㤸㠸攱㜴㤹㡤㌶户扤愰愳敦㑤㐵㈶㘹昸㈸捣愳㐲つㄵ㤸户㈱摣收愳ㄶ挴㡤㜷换昹㜰摢〷㈶攰㤶㜶挵㜰㜱摢㤷㌱昶㘳っ愶㕤㜸戹㌱搷愲ㄳ㙥捣挴㄰㙥〷搰〹㔳㌲ち戸ㅤ㠴搶捥戹㌱㜵〳ぢ㙥㠷愳ㄳ㠷ㅢ昳㌷㝣戰ㅣ〲ㅤ扤㤶㡡捣敤昰㔱㔸㐸㠵㌴ㄵ㤸敥㈱摣㌲愸〵㜱攳㡤㝦㍥摣㜲㌰〱㌷㘶㠰㌸㌱㕣摣㑣挶挸㌳挶搱㔰昰㜲㍢〶㙤ㄶ㌷敥扢昲㡡愰㜴晤㙥㔳㑣攰㄰㙥㡢改㠴㤹ㅣ〵摣づ㐵㙢攷摣㤸昱㠱〵㌷摢搱〹㔶攴捤戴て愷换㙣戰挷㕢㍤㜴昴〶㉡㌲㈵挴㐷愱㤱ち㑤㔴㘰㤶㠸㜰㕢㡡㕡〰㌷戹㠷搱㠷㕢㌳㑣挰㡤㠹㈳㑥っㄷ户ㄶ挶攰㘳〵ㄴ㤳㍣扣摣㤸搹搱挹㜸㘳摥㠷㜰㕢㑥㈷㑣〰㈹攰戶ㄲ慤㥤㜳㘳愲〸ㄶ㑣ぢ搰㠹挳㡤搹㈲㑥㤷搹㘸㜳㍢ㅣ㍡晡ㄱ㔴㘴㈶㠹㡦挲㙦愹㜰㈴ㄵ㉥㠴㠲㜰㍢ち戵〰㙥㜲㍢愶て户愳㘱〲㙥捣㌷㜱㘲戸戸晤㡥㌱㡥㘱っ收㠶㜸戹㌱㈱愴ㄳ㙥㑣ㄷㄱ㙥㙢攸㠴㜹㈳〵摣㡥㐳㙢攷摣㤸㕦㠲〵㌷ち搲㠹挳㡤㐹㈶㑥㤷搹㘸㜳㍢ㅥ㍡晡〹㔴㘴〲㡡㡦挲㠹㔴㔸㑢〵收愴〸户㤳㔰ぢ攲挶㍢㑢㝤戸晤ㄱ㈶攰挶㌴ㄵ㈷㠶㡢摢㈹㡣㜱㉡㘳㌰愵挴换㡤㜹㈴㥤散愷捣㌲ㄱ㙥愷搳〹搳㑤ち戸㥤㠱搶捥戹㌱㉤〵ぢ㙥㐳愴ㄳ㠷ㅢ㜳㔳㥣㉥戳搱收㜶ㄶ㜴昴戳愹挸扣ㄵㅦ㠵㜳愸戰㡥ち㑣㘵ㄱ㙥攷愲ㄶ挴㡤㌷挹晡㜰㍢ㅦ㈶攰挶散ㄶ㈷㠶㡢摢㝡挶戸㠰㌱㤸㠹攲攵挶昴㤳㑥戸㌱㌹㐵戸㕤㐴㈷捣㔲㈹攰戶〱慤㥤㜳㘳㌶ぢㄶ摣攴㐸㈷づ户㌷戰收㜴㤹㡤㌶户㑢愰愳㕦㑡挵㌷晤ㄵ㉥愳挲攵㔴㜸ぢち挲敤ち搴〲戹攱㥥㌶ㅦ㙥㔷挱〴摣㤸ㄴ攳㜴挲挵敤㙡挶戸㠶㌱㤸挰攲攵挶慣㤵㑥昶㔳收戴〸户敢攸㠴挹㉤〵摣㙥㐰㙢攷摣㤸〴㠳〵户㔰搲㠹挳㡤㤹㌰㑥㤷搹㘸㜳扢〹㍡晡㥦愹挸㉣ㄹㅦ㠵㥢愹戰㠹ち㑣㥣ㄱ㙥户愰ㄶ挴㡤户㉥晢㜰扢つ㈶攰挶㕣ㅡ㈷㠶㡢摢敤㡣㜱〷㘳㤴攱搷扣㤷ㅢ㤳㕤㍡ㄹ㙦㑣㠵ㄱ㙥㜷搱〹㜳㘲ち戸摤㠳搶捥戹㌱㜷㠶㘴昴㝢改挴攱挶〴ㅡ愷换㙣戴戹摤〷ㅤ晤㝥㉡㌲戹挶㐷攱〱㉡㍣㐸〵收摢〸户㠷㔰ぢ攰㈶㜷㘱晢㜰㝢〴㈶攰挶ㄴㅣ㈷㠶㡢摢愳㡣昱ㄸ㘳㌰㕤挶换㡤㌹㌲㥤㡣㌷㘶搰〸户挷改㠴愹㌴〵摣㥥㐴㙢攷摣㤸㜲㈳摣㥥愲ㄳ㠷摢㌰戴㍡㕤㜶㜱㝢ㅡ㍡晡㌳㔴㘴㑥㡥㡦挲戳㔴㜸㡥ち㑣搳ㄱ㙥捦愳ㄶ挰㑤㙥㈸昷攱昶㈲㑣挰㡤㤹㍢㑥っㄷ户扦㌲挶摦ㄸ㠳㔹㌶㕥㙥㑣慤改㘴扣㌱昱㐶戸扤㑣㈷捣挰㈹攰昶㉡㕡㍢攷㔶つ㌳攱昶㜷㍡㜱戸㌱㕤挷改戲㡢摢㙢搰搱㕦愷㘲搲㕦攱ㅦ㔴㜸㠳ち捣敥ㄱ㙥㙦愲ㄶ挴㡤昷挶晢㜰㝢ㅢ㈶攰挶㠴ㅦ愷ㄳ㉥㙥敦㌰挶扢㡣挱攴ㅣ㉦㌷㘶攴㜴㌲摥㤸慦㈳摣摥愷ㄳ㈶敥ㄴ㜰晢〰慤㥤㜳㘳㠲㡦㜰晢㤰㑥ㅣ㙥捣昲㜱扡散攲昶ㄱ㜴昴㝦㔱㤱ㄹ㐰㍥ちㅦ㔳攱ㄳ㉡㌰㈹㐸戸㝤㡡㕡㄰㌷摥收敦挳敤㜳㤸㠰ㅢ昳㠴㥣ㄸ㉥㙥㕦㌰挶㤷㡣挱㥣ㅥ㉦㌷㈶昲㜴挲㡤㘹㍥挲敤摦㜴戲㄰戵〲㙥摦愰戵㜳㙥捣ぢㄲ㙥摦搲㠹挳㡤挹㐱㑥㤷㕤摣扥㠳㡥晥㍤ㄵ㜳晥ち㍦㔰攱㐷㉡㤸㔰㄰㙥㍦愱ㄶ挸捤㝦扣晤〲ㄳ㜰㘳㝡㤱搳〹ㄷ户㕦ㄹ愳〴㜳ㄶ㡡愹㐰㕥㙥捣晦改㘴㍦㘵㜶㤰㜰挳㘵敤ㄲ戵ㅣ戵〲㙥戸㥤戸ぢ摣㔶挲㑣戸㤵搳㠹挳㡤㌹㐵㑥㤷㕤摣㌴攸攸㍤愹挸㝣㈳ㅦ㠵ち㉡昰昹㘸㡡㈹㐸挲㉤㠴㕡〰㌷㜹昸㠲捦㜸敢つㄳ㜰㘳㔶㤲ㄳ挳挵慤て㘳㙣挶ㄸ捣㈰昲㜲㘳摡㔰㈷攳㡤㐹㐵挲捤愰ㄳ㘶ㄷㄵ㜰摢〲慤㥤㡦㌷㘶㈱〹户㉤改挴攱挶㔴㈴愷换㉥㙥晤愰愳昷愷㈲搳㤴㝣ㄴ〶㔰㘱㉢㉡㌰㜳㐹戸㙤㡤㕡〰㌷㜹㡥㠴て户㙤㘰〲㙥㑣㘶㜲㘲戸戸つ㘲㡣挱㡣挱挴㈳㉦户㡢搰搶〹户㡢愱㈲摣戶愳ㄳ㈶㈵ㄵ㜰ㅢ㡡搶捥戹㌱㜹㐹戸つ愳ㄳ㠷摢愵㘸㜵扡散攲㌶ㅣ㍡晡昶㔴㘴㜶㤳㡦挲〸㉡㔴㔲㠱〹㑦挲敤㌷愸〵㜲挳㈳㌱㝣戸敤〸ㄳ㜰㘳づ㤴ㄳ挳挵㙤㈴㘳散挴ㄸ捣㔷昲㜲扢〵㙤㥤散愷㑣㘱ㄲ㙥愳改攴㌶搴ち戸㡤㐱㙢攷摣㤸昳㈴摣㜶愱ㄳ㠷ㅢㄳ㥦㥣㉥扢戸㔵㐱㐷て㔳㤱㐹㔱㍥ちㄱ㉡㐴愹挰㍣㈹攱ㄶ㐳㉤㠰㥢㍣摤挳㠷㕢㌵㑣挰敤㝥㔷っㄷ户〴㘳㈴ㄹ㠳㘹㑥㕥㙥捣㙤敡㠴ㅢ㌳㥦㠴摢㔸㍡㘱ち㔴〱户摤搰摡㌹㌷愶㑡〹户㜱㜴攲㜰㘳扥㤴て㤶摤愱愳㡦愷㈲㜳愹㝣ㄴ㈶㔰㘱㈲ㄵ㤸㕥㈵摣㈶愱ㄶ挰㑤ㅥ㔴攲挳㙤ち㑣挰㡤ㄹ㔷㑥っㄷ户愹㡣㌱㡤㌱摥㠴㠲㤷ㅢ㔳愲㍡搹㑦㤹㌰㈵摣昶愰ㄳ㘶㑥ㄵ㜰摢ㄳ慤㥤㜳㘳㠶㤵㜰㥢㐹㈷づ㌷愶㔹㌹㕤㘶愳晤㝢㘱ㄶ㜴昴搹㔴㘴ち㤶㡦挲ㅣ㉡捣愵〲戳戲㠴摢㕥愸〵㜱攳㌳㔷㝣戸捤㠳〹戸㌱㔱换㠹攱攲㔶挳ㄸ昳ㄹ㠳㘹ㅤ搲昷〵慣搹㝤㉦攷搴扣㜷挶戹㈸ㅢ㐰㈲攴㤹ㄷ㔰搳扡慡ㅥ戹ㄸ㕣攵っ戴戵挶戹昴㤰戴㘱㕥扣愹ㄹ㌳㝡㘵摥挷㐷戴搹㍥㠳挰扤晡㜹ㅥ捤㈱㘶㤴㌰敤愰晣慡ㅦ㡢ㅦ㍦搱㘶捦㡥户摦愷㑦ㅢ扥戴㝤搱挵㝥戳敢戲捤㑤㉤㑤昹搶愱㌵挸㌳ㅡ捡㐷㥤攴㑢㑡慡㈶㤶㕦〱㡦扥㌱戹㘱㘵㡤㝣扡攴㜲摥晡ㅦ㕡搲搸戴愲㔱㝡㔳摥挲㈷扥〸慦㥥㍤ㄹ㠶㑣攵戵㍤攰ㄹ㑣㔱愰戱扥㍦捡㍥㍤っ捥昱㔳㔹㍢〰昵捡挹㤳㈶捦慢捤㔶㈷攳搹㘴慣㍡㕤ㄵ捥挴㜲昱㜸㈶㥡㌵慢挳昱㘴㌴㥢捦攴攳㤱愴㈱㈹〱昴㜱㈰㙣っ㈶〱㐸戸㠳㔸㘳㌶㠰搴㈸㉢㉦挵㐹㔱㔷攷攷愱㕦愲㌲㉡慢㜲捡㉣敢搹㔳㔵㝡㥥㐸㔲㌴慦捦散ㅡ㜹愴㠳愶㜱㕡扦㝣〳㘰㜵捤㠸ㅤ㙣晦㉣㘸捣㔳㍢扤ㄶ㕤搰ㄷ愲〸ㄹ㍤搰挰㌶㉤㡤敡㘶㤳㈷搵扡搲㤳戴っ摡㌶㐷㕢攱㔳㍦戵㉣㥡㝢愳㔹搲ㄹ昰㌸搱ㄶ愳捣昶愲て愳㝢ㄳ㜲㝤㌸搶㤴㠶㜶㠱戴〸㑤㕣㤱㜷〵㕡㌹慡搵㌹搸㄰㡥㈵〸㜰〷㉤㔴㌸ㄶ搴㔹㘸攱㜸㈸晣㍣㜵ㄸ㔱㐳㕦㠲ㄲ㥦㘷挸㜶慤搵愳㙥㝤㥥搱㕣㈴㤲㡢愶㘲㤱㜴㈶ㄳ㌳ㄳ㠹㔴㉥ㅡ㐹㘶攲昹㐸愶㍡㥢捣㐷ㄲ㐶㉦愷㍢つ戰㌱㝡㍢㌵昹㍣晢㌸㌵捡㤴㠱ㅡ㍦㔳㜵㉡㍡㐲摥㔸㉦搱て㠳㐸㙦㐶ㄱ㌲㌶㐷㠳戴㤱㥢㑥㔰㍡戱ㄸ㕢㌸敤㍢搲㘰〵摢㐷㘲㑤昵㐳扢㤰㔸㠵愶㌶ㄲ〳搰㉡㈴㡥㐳㠸㘲ㄲ㙢搰㕡㑣㘲㉢ㄸ挱〹㉥㜰愳〴㠹慤㙤搷摡㔱愸㕢㈴ㄲ搱㕣㍡㤹㠹㠴昳㔵㤱敡㔸㍥㥡换㈴㜲愹敡㔴㈴㥣慡捥攱㌱㑤搱㤴㌱搰改捥㙡搸ㄸ摢㌸㌵㈱㌱挸愹㔱愶戶㐳㑤㐸ㅣ攵㈶㜱㉣㐴晡ㅡㄴ㈱㘳〸ㄴ戰㤴攸ㅥㄲ㐳㥤昶㕤㈸㍣㠱〶㔵㈴㌱ㅣ敤㐲㘲㉤摤戳㠵敦ㄱ㘸ㄵㄲ慤扥㈴㥡㝤㐹㜰㍥ㅥ㑥㤰㑡㡦ㄲ㈴㝥㘳扢搶㑥㐵摤㈲ㄱ㡦㘶㌲挹㑣㍥㙢㈶攳㤱㔸㜵㜵㈶㤹㡦愷慢㌳㔵戹㤴㤹愸㡡㤸攱慣㈱㔳昵昴㜱ㅡ㙣㡣ㅤ㥤捥〹㠹㤱㑥㡤㌲㌵ㅡ㌵㈱㔱敦㈶㜱㈶㐴晡㔹㈸㐲挶捥㔰挰㔲㐴㘲㡣搳㕥㑤攱㜹㌴㐸㘰㑤㔵愱㕤㐸慣愷㝢戶昰ㅤ㐱慢㤰挸昸㤲㔸攸㑢㠲㌳散㜰㠲挴㝢㤴㈰ㄱ戳㕤㙢ㅢ㔰户㐸㔴挷挲搵搹㙣㉥㤳捣㔶㔵挵㈲㤹㕣㍡㕤㤵㑡㔴㘵搳㌱㌳㤶ぢ㠷慢㔲㠶㑣扥搳挷㐶搸ㄸ搵㑥攷㠴㐴挲愹㔱愶挶愲㈶㈴づ㜰㤳戸ㅣ㈲晤ちㄴ㈱㘳㔷㈸㘰㈹㈲戱㥢搳㍥㡥挲㙢㘹戰㍢搶搴敥㘸ㄷㄲ搷搳㍤㕢昸㥥㠰㔶㈱戱㤷㡢㠴㜶㈳㔴〲扦㐸搴ㅣ㕦㍣㥣㌴㠷ㄹ㉥慡愲〴㥥㐹㜶㍣敤㘶搴㉤㍣戱㘴㌴㤹挴㌷㐲㌴㤳㑣挶㜲㔵昱㜴㌶㤱〹挷昲㤹敡㘸扥㍡ㅢ㌵昳挶㘴愷㡦㥢㘰㘳㑣㜱㙡户戰㈶㔳改昴㑦㤹摡〳㌲挱戳㠷ㅢ捦敤㄰改㜷愰〸ㄹ㌳愰㠰愵㐴扢ㄳ㔵敦㐱昷㉥戴昹ㅣ㜴敦㐶㜳攱㐱㜷㑦摢㡢㍥㠵㤱敦㠵㕣ㅥㄲ慢㘶愱㕤㘰摥㡦愶㌶㤸㜳搰㉡㌰㜷㜷挱㙣㍦攸敥收换㡤㤳收㜰㠲㍢㝢㔱㠲摢㕥戶㙢敤ㄱ搴㉤㙥㔵愹㘴㌴ㅥ捦愶愲攱㝣㌶㔶ㅤ㌱㤳㠹㔸㍡㥤〴挶㐸㌶㤹㡤㔶㥢挶摥㑥㜷ㅥ㠵㡤㌱捦愹挹戰㤲愹㜴晡愷㑣敤〳㤹㜰慢㜶㜳㝢〲㈲晤㐹ㄴ㈱㘳㕦㈸㘰㈹ㅡ㔶晢㌹敤㌳㈹㝣㡥〶戳戰愶づ㐰扢㤰㜸㠱敥搹挲昷㐱㘸ㄵㄲ愳㝤㐹散攴㑢攲㘰ㄸ挱〹㥥㍥㠵ㄲ㈴づ戱㕤㙢㉦愳㙥㤱挸愷㤲昹㘴㉡㤷㡤㥢改㜰㉣ㄲ㑢㘶戲搹㔸㉣ㅤ㐹㠶㤳戹㐴㌲㥦㠹ㄹ戵㑥㜷㕥㠱㡤戱搰愹〹〹㤹ㅣ愷㝦捡㔴づ㌲㈱㌱挲㑤攲㜵㠸昴㝦愰〸ㄹ㥣散挶㔲㐴㈲敦戴捦愳昰ㅤㅡ搴㘰㑤㉤㐶扢㤰㜸㡦敥搹挲昷愱㘸ㄵㄲ摢戸㐹㜰〷㤳㉦攲慤㝤㐹㉣㠱ㄱ㌵昴て㔱㠲㐴扤敤㕡晢〸㜵㡢㐴㉥㔶ㄵつ㐷愲㔵搸愷捣ㄸて戶㔹㌳ㅡぢ㠷挳挹㜴㈴㙡愶戳㈹愳挱改捥扦㘰㘳㌴㍡㌵搹㤷㘴扡㥢晥㈹㔳捤㤰〹㠹㉤摣㈴㍥㠳㐸晦ㅣ㐵挸攰昴㌵ㄶ摣㑣挳㌶敥㍣㍡㜷ㄵ愳搵㘹摦㥦挲慦搹捥愷㌰愸攵㘸ㄷㄲ摦愲愹㡤挴㑡戴ち㠹ち㌷㠹戶㔳ㄲ捤㤷挴㉡ㄸ挱〹慥戸愱〴㠹挳㙤搷摡㑦愸摢㘳〲〷搶㐸づ㍦㐴搳攱㝣㉣㤱愹㑥挶昲㘱㌳㘹愶攲搹㔸㌸ㄹて愷㡣㈳㥣敥晣っㅢ攳户㑥㑤挶㠴㑣㘰搳㍦㘵敡㘸挸㠴㐴㠹㥢㠴㉡㠷扣ㄴ㐵挸攰㠴㌴㤶愲㌱㜱㡣搳扥㤰挲㥥㌴㐸㘳㑤慤㐱扢㤰攰摦〴㘸㈳㜱ㅣ㕡㠵挴㌷㍦昸㥤㤲晣ㅢ慤挵愷㈴㥣㝣㐶ㅦ㤱㐷〹㔷㈰㜱扣敤㕡摢っ㜵㡢㐴慡㉡㤱愹捡㈷㜳攱㝣㈲ㅥ㑢攰㡣摢㌴㌳昹㘴㌶㥦慢慡ち攳㤸ㅢ㌱㑥㜰扡搳ㄷ㌶挶㠹㑥㑤㐸慣㜵㙡㤴愹㍦愲㈶㈴㍥㐵㘷摡㑥捥戶㠴㐸敦㠷㈲㘴㜰㡡ㄹ㑢ㄱ㠹㔳㥤㜶㍥搶㐱ㅦ㐸㠳挵㈴㜱㍡摡㠵挴㈰扡㘷ぢ摦㘷愰㔵㐸扣敢㈶搱戶㜷扣敤㑢㠲搳挹㐲㘲〸㕣㠱挴㔹戶㙢㙤㈸敡ㄶ〹ㅣㅥ慢愲昸改㤱㠹攴㘳㌱㥣㤹㈵㘳愹㜴㍡ㅥ慢捥㤸㌸㐷㡢㔵愷㡣戳㥤敥っ㠳㡤㜱㡥㔳㤳扤㘳㥤㔳愳㑣㥤㡦㥡㤰㜸捤㑤愲ㄲ㈲晤㌷㈸㐲〶㈷㡤戱ㄴ敤ㅤㄷ㌸敤扣㠵㐱ㅦ㐵㠳㈶㙥昳㐵㘸ㄷㄲ㍢搳㍤㕢昸摥㠰㔶㈱昱扣㉦㠹㘷㝤㐹㙣㠴㤱㤰〸挳ㄵ㐸㕣㘲扢搶㈲愸㕢㈴㤲〹㕣㑡慤㑥愷㌲昱敡㜴㉣㥣㡡愷㜱㤶㤶㑣㈶昰㈵㡣㘳㐷戶㍡㘳挸摣㌱㝢ㄸ㠵㡤㜱㤹搳㌹㈱㈱搳挶㡥㑣㕤〵㤹㤰㜸摣㑤㈲〱㌳㍤㠹㈲㘴㕣つ〵㉣㐵㈴慥㜱摡㤷㔱㌸㡥〶换戱愶慥㐳扢㤰ㄸ㡦愶㌶ㄲ㌷愰㔵㐸摣攷㈶搱㜶㥣戸挷㤷挴㡤㌰ㄲㄲ㤳攱ち㈴㙥戲㕤㙢㔳㔰户㐸挴㜳改㕣㈴㤵挷ㄷ㘷愴㉡㤶㌰㔱㡢㘵㜳昸ぢㄷ㜱㝣㜷愴㜲㌸㑥挸㙣㌰㝢㌸ㄵ㌶挶捤㑥攷㘴敦㤰㠹㘰㐷愶㙥㠳㑣㐸摣收㈶㌱〳㘶晡㥥㈸㐲挶敤㔰挰㔲戴㜷摣攱戴昳㠹て晡㕣ㅡㅣ㠹㌵㜵ㄷ摡㠵挴摥㘸㙡㈳㜱て㕡㠵挴㜵㙥ㄲ㙤㝢挷㌵扥㈴敥㠵㤱㤰㔸〰㔷㈰㜱㥦敤㕡摢〷㜵㡢㐴㈲㘵㘶㈲搵㌸ㄳ慢攲〹㝢挲㑣攱㠰㤹㐸㘵ㄲ挹㕣㈴㥦〰っ㐳收㜷搹挳㝤㘱㘳㍣攰㜴㑥挶挴㠳㑥㡤㌲昵〸㙡㐲攲㌲㌷㠹〳㈱搲て㐲ㄱ㌲㌸㔵㡢愵㘸㑣㍣收戴ㅦ㑢㘱㥡〶㙢㐸攲㜱戴ぢ㠹㉣摤戳㠵敦㈷搱㉡㈴捥㜷㤳㘸ㅢㄳ攷晡㤲㜸ち㐶㐲㘲ㄱ㕣㠱挴搳戶㙢㙤㌱敡ㄶ㠹㜰㌶㕦㘵㥡改㘸㌶ㅥ慢㡡攱搲㐴ㅡ愷愲㌸㜹㑦㘶㌳愸㠶慢昲㠶捣搸戲㠷㜵戰㌱㥥㜵㍡㈷㘳攲㌹愷㐶㤹㝡ㄱ㌵㈱㜱㠶㥢㐴〳㐴㍡晦㙣㑣挸攰攴㉢㤶愲㌱昱㌷愷晤㐴ち㕢㘸戰㤶摢晣㌲摡㠵挴㌲扡㘷ぢ摦慦愲㔵㐸㥣攸㈶搱㌶㈶㡥昷㈵昱㜷ㄸ〹㠹㔵㜰〵ㄲ慦搹慥戵挳㔱户㐸㘴㜱㍥ㄹ㡥挷愳㌱㤳敦㜰〲摦㈵昱㘸㌴つ〸㘰㤱㌲慢っ㤹㠳㘵て㡦㠰㡤昱て愷㜳㌲㈶摥㜰㙡㤴愹户㔱ㄳㄲ挷戸㐹慣㠶㐸㍦ㅡ㐵挸㜸〷ち㔸㡡挶挴扢㑥㍢ㅦ〶愱晦㥥〶愷㜳㥢摦㐷扢㤰昸〳摤戳㠵敦て搰㉡㈴㔶扡㐹戴㡤㠹攵扥㈴㍥㠴㤱㤰㔸ぢ㔷㈰昱㤱敤㕡㍢〹㜵㡢㐴㉣ㅤ㡦攰㠴ㅢ愷搷搹っ㉥㕣㈵㔲㘹㥣㙥㘶搰ㅡ捤㠴㜳ㄸㅣ挶扦㥣敥㥣っㅢ攳㘳愷㈶㘳攲ㄳ愷㐶㤹晡ㅣ㌵㈱戱搴㑤攲㌴㠸昴搳㔱㠴㡣㉦愰㠰愵㘸㑣㝣改戴昳愹㄰晡搹㌴㔸挷㙤晥㌷摡㠵挴㍡扡㘷ぢ摦摦愰㔵㐸攴㝤㐹攴㝣㐹㝣ぢ㈳㈱戱ㅥ慥㐰攲㍢摢戵㜶〱敡ㄶ㠹㐸㈴ㄵ㑢㥢搱㐴㈲㤳挵㌹㘶㌴㥦挹㐵攲㈶〶㐹扣㍡㠹敢ㅣ昹愴昱扤搳㥤ぢ㘱㘳晣攰搴㠴挴㡦㑥㡤㌲昵ぢ㙡㐲攲㄰㌷㠹㡤㄰改㤷愰〸ㄹ扦㐲〱㑢ㄱ〹昶㔱摡㉦愴昰㑡ㅡ㕣挴㙤㉥㐵扢㤰戸㥡敥搹挲㌷㈷㌶㠵挴㝣㌷㠹戶扤㘳㥥㉦㠹㜲ㄸ㘱挱挳愵攰ち㈴㌸㤵㐹㙦摡つ愸摢㈴ㄲ㤹㔴㡡摦ㄲ㘶〴扦扤挲㤱㑣扣ち〷ぢ㕣昷慡㡥㠶捤㑣愲摡攸㘹摢攸㌷挲挶攰㕣愷㜴㑥昶づ㤹昴愴㝦捡㔴㙦挸㠴挴㉣㌷㠹㑤㄰改户愰〸ㄹ㝤愰㈰㕢散㌹摢收扣愶戴昳㌹ㄱ晡㥤㌴攰㠳ㅥ㤴攱〴扢㥢敥搹挲㌷愷㉡㠵挴㈴㌷㠹戶扤㘳㠲㉦㠹㉤㘱㠴〵〹㍥㜰〵ㄲ㥣㥣ㄴㄲて愰㙥㤱〸㈷捣㐴㉥ㅡ挶搹㔴㉡ㄷ㡢攷㜰摤愷㉡㔱㥤挶愹㌷㡥ㄱ戸ㄴㄶ㌷晡摢㌶晡㠳戰㌱〶㌸㌵ㄹㄳ㕢㌹㌵捡ㄴ攷㈴㠵挴㔸㌷㠹㐷㈱搲ㅦ㐳ㄱ㌲〶㐱挱㙦㑣っ㜶摡昹挰〸晤㈹ㅡ昰㠹て㑡㈶ㅦ搹昴っ摤戳㠵敦愱搰ㄶㄲ㔵扥㈴挶昸㤲ㄸ〶㈳㉣㜸㘲㌳㕣㠱挴㜰㔴㠴挴㡢愸㕢㈴慡ㄳ戱㐴㌲ㄱ挷改㘴っ㈷㤹搹㐸㈶ㅣ挹攷㌰㌶㜰攰㌴㤳改㘸搲搸摥戶搱晦ちㅢ㠳昳㤱昴愰ぢ㠹㑡愷㐶㤹攲㉣愳㤰搸搱㑤攲ㄵ㠸昴㔷㔱㠴っ㑥㌴晡㤱攰摣愳戴摦㑣捦㙦搰㘰ㄳ搶搴㘸挷晤㕢㜴捦ㄶ扥㌹㥤㈸㈴戶㜳㤳㘸摢㍢〶晢㤲搸〵㐶㔸㑡昴昷攰ち㈴慡㙣搷摡晢愸㕢㈴愲〹㥣㐸攴慡㔳㜱㌳㤱㠹㔵㈵昲昸ㄱㄲ挱㕡㌸㤳㠹挶㤲〹㌳㘹㠴㙤ㅢ晤㥦戰㌱㌸挳㈸㈴㘴敦㠸㍡㌵捡㔴㌵㙡㐲㘲㠰㥢挴扦㈰搲㍦㐶ㄱ㌲ㄲ㔰㤰㉤昶散ㅤ㥣㑤戴摡搹搷㉦㘸挰㘷㐰㈸㤹㈰㘴搳㔷㜴捦ㄶ扥㜷㠳戶㤰攸敤㑢㈲攴㑢㘲ㅣ㡣戰攰摥㘰戸〲〹㑥〹搲㥢昶ㅤ敡ㄶ㠹㙣㜵扣㉡㥦㑦㘴㤳ㅣㄳ㈹ㅣ㌴㑣ㄳ搷户昰㡤㥡㡡㈷慡㜲昸敥ㄸ㙦摢攸摦挳挶㤸攰搴㠴挴㐴愷㐶㤹攲㑣愰㤰㈸㜳㤳昸ㄹ㈲晤ㄷㄴ㈱㘳㉡ㄴ晣㐸㜰㝥㔰摡ㅦ㘰㕦㝢㘸㈸ㅥ攴㌶换㤴ㅦ㥢捡搱搴㐶㠲㔳㝥㐲攲㠷敦晤㝥㡢㝥㠷搶攲摦愲㌳㘱㠴〵昹ㅣ㜰〵ㄲ戳㔰ㄱㄲ㈱搴㉤ㄲ戱㜰㉣㠷ぢ㝢搱ㄴ晥挵㔲戱㘸㉡㠲摦愵搵昸㠵㕥㔵㤵㠹攵搳㔵挶㙣摢㐶敦〵ㅢ㠳戳㠰昴㘰敤ㅤ㜳㥤ㅡ㘵㡡㜳㝢㐲攲㑢㜴愶敤户㘸㕦㠸㜴〳㐵挸愸㠱㠲㙣㜱ㅡ㉢慥㠹〲捥昸㐹㍢ㅦ㉡愱昷愷挱攳㔸㌳ㄶ愰ㅤぢ搲㉡搰搴愷㐷昹晥愸散敡㤹㈱昲扦㥢㝣㤴昷㜱晦㔳昱昸㝥㘶挴㤴昴挰㙤戴搶捤愷㘵愵㘳晦㌳㕦㥣㠳攲扤攷㝣㤷㝦㠰㙤晤㍦昸㈱换昶㔹㈹㝡ㅣ㠲户㍥㄰ㅢ㕣㝥㈰㌶户捡慦㡢ㅤ晤㌹㌸ㄸ㤶昴㙦㤸搱㠲戹㈸晣㔹挱昹㑤ㄳ㜱慦慢昵㌷改㌶㜷收愸㐶㌹㑦愱慦㙣㙦㤹㤸㘹挱㜳ぢ㕡㑤挷㙣㙥㜳㥢ㅤ㥥敡㡥搹㐶〸㐶昱㤹昵晤摢㙢慥㥢㜷〷戵户捥挰挳戶昹挴ち挷㘳ぢ敥㘸㉤㉢敤愱㝣敦愷户晦晡ㅣ敦搶愵㌷晣㠵㠵ㄹ㌹〲ㄸ攴㜳敢昲愴扡㔶戹昵㝦㌰攴㑡攷搴愵㌶〸㕢摢㜳摣㠸㠹㜳㐶㐴挳攵敦攲㤳攸㜲㤰㐲敥っ挹〱ㄸ搲户㠵㐷挵㈳㍦扤戱愹㙦㉤㉡搸㡦㜱〷㜱挱敢昳昱㜶㜵㠲昵㝦㠵晤扦㌱愱敦㐲挷攲㘰㌵散昴㠹攵㙦慥扥昰㡢慢㜶慤㕣㝦晤慦昶晦慢㉤㡢捦挷㥦扢㡥慦扦㡣挷摣㈷㜶㐷戴敡㙦戱㜸㥢挵㍢㈸搴ㅢ攸挴慢戸㈹戹攸㘹攵晦戰〵摥愷㤵ㅢ㡢攰〹ぢ㔲㙥搰摦㍥㍤搴ㄲ㔴戸摢愸搷㘰挱戱捡㑤搵㉢戹㤵つ㘸收㄰㔳㝡㍤㑡㙤〷戴㔹㉣挳㈹昵㌲㌴ㅤ〲㈱㝤㈴㐴㝤て㠳㔲昷㌸㜰㜶㔰㉣扡捣㘱〵㉣晣㌸扣㘰㙦㙥ㄱ㠷攷㙤㠱昷愱攵挶㉡㜸挲㔲愲敦㘲㜱㌸ㄲㄵ攱昰㉣㉣摡㌸㠴挹㠱㔳㝢ㄶ〷㑥ㅡ㙡搱㌶づ搱愸㝡戲㠰㐳㥣ㅣ㡥㠵㔲昷㌸㜰㙥戰㝢ㅣ㌸㐳攸挷攱搱㈰づ㡦搸〲敦戳换㡤戵昰㠴愵㐴摦搵攲㜰ち㉡挲攱㈱㌷㠷㜱攴㜰ㅡ㐴ㄶ〷㑥ㄹ㙡攳摢㌹㈴搴㝤〵ㅣ㈶㤲挳㤹㔰敡ㅥ㠷戳ㅣ㡢㉥㡦㠷昳㘰攱挷攱捥㈰づ㜷搸〲敦㈳捣㡤昵昰㠴愵㐴㥦㙥㜱戸ㄸㄵ攱㜰㥢㥢挳っ㜲攰戴㥥挵㠱ㄳ㠶摡捣㌶づ㤱㠸扡戹㠰挳㙣㜲戸ㅣ㑡摤攳挰㜹㐱戱攸㌲㠷㙢㘱攱挷攱晡㈰づ搷搹〲敦㤳捣㡤敢攱〹ぢ愶㐲㉣づ㝦㐶㐵㌸㕣攳收戰㠰ㅣ㌶㐱㘴㜱攰捣愰戶㙦ㅢ㠷㔸㔴㕤㔱挰㘱㝦慡昳搴挸㌹㘴昴扤ㅤ㤵敥㐱攱㙣㘰昷愰㜰㤶捦て捡挶㈰㈸ㅢ㙣㠱昷改收挶晤昰㠴〵挹㈰ㄶ㤴㠷㔱ㄱ㈸ㄷ戹愱愴戹㤵㥣㥣戳愰㜰摡㑦换戶㐱〹挷搵昹〵㔰㑣㠸晡㍥〱愵敥㜱㜸搲戱攸昲攰㜸づㄶ㝥ㅣ捥づ攲㜰㤶㉤昰㍥攴摣㜸〱㥥戰㈰慦挴攲昰ㄲ㉡挲攱っ㌷㠷〶㜲㜸〵㈲㡢〳㈷晤戴愶㌶づ㤱㤴㍡戵㠰挳㘱攴昰㍡㤴扡挷㠱㜳㝢㘲搱㘵づ㥣攱昳攳戰㌶㠸挳㠹戶挰晢慣㜳攳㍤㜸挲㠲㥣ㄵ㡢〳㘷昷㠴挳昱㙥づ慢挸攱㕦㄰㔹ㅣ㌸攵愷ㅤ搱挶㈱㥥㔴㙢ち㌸ㅣ㐹づ㥦㐱愹㝢ㅣ㌸戳搷㍤づ㕦挳挲㡦挳敡㈰づ㐷搹〲敦㈳捦㡤㙦攱〹㑢㠹㝥慣挵攱㐷㔴㠴挳㙦摤ㅣ㝥㑦づ㍦㐳㘴㜱昸〹㙢摡ㅦ摡㌸㐴ㄲ㙡㘵〱㠷ㄳ挸㐱㘱㤳扡挷㠱昳㝡㘲搱攵昱搰ㄳ敡㤵散扤攷愴慡㈵㠸㐳戳㉤昰㍥昹摣搰攱㐹㌸㥣㘲㜱攸㠳扡㜰㔸敡收㜰ㅡ㌹㜰㔲捥攲挰改㍥敤㑦㙤ㅣ挲㐹㔵㕦挰攱㑣㜲搸ㄲ㑡㔸扡㜱㜲挹㔹㍤戱攸㌲㠷㠱㔰慦昴攱戰㈸㠸㐳摥ㄶ㔴㝢晥㉡慡㌱〸㥥㠴挳㜹ㄶ㠷㈱愸ぢ㠷㥣㥢挳㝡㜲ㄸ〶㤱挵㘱㈸搶戴ぢ摢㌸挴㈲㙡㘱〱㠷㡢挹㠱搳㜴㔸扡挱㠱㜳㝡㘲搱㘵づ㥣搹慢昴攱㜰㘰㄰㠷〳㙣㠱昷㌹攸挶捥昰㈴ㅣ㉥户㌸㠴㔱ㄷづ晢戹㌹㕣㐹づ㔱㠸㉣づ㥣敡搳慥㙥攷㄰㔶昳ぢ㌸㕣㑢づ〹㈸㘱改〶〷捥攸㠹㐵㤷㌹㜰㕥慦搲㠷挳摣㈰づ㜳㙣㠱昷㜱攸挶㜸㜸ㄲづ㝦戶㌸㑣㐶㕤㌸捣㜲㜳搸㐴づ㥣慡戳㌸㜰愲㑦扢戵㡤㐳㌴慥昶㈸攰㜰㍢㌹捣㠰ㄲ㤶㙥㜰攰㝣㥥㔸㜴㤹〳㘷昵㉡㝤㌸㑣づ攲㌰挹ㄶ㜸㥦㡡㙥散つ㑦挲攱㕥㡢挳〲搴㠵挳〴㌷㠷晢挹㠱㤳㜱ㄶ〷㑥昳㘹て戶㜱愸㡥慡摤ち㌸㍣㑣づ〷㐲〹㑢㌷㌸㜰㌶㑦㉣扡捣㈱つ昵㑡ㅦづ㠹㈰づ搵戶挰晢㜰㜴㈳ぢ㑦挲攱〹㡢挳㈲搴㠵㐳捣捤攱㈹㜲攰㔴㥣挵㠱㤳㝣摡㌳㙤ㅣ挲搵慡慡㠰挳㜳攴搰〰㈵㉣摤攰挰戹㍣戱攸㌲㠷ㄶ愸㔷晡㜰ㄸㄵ挴㘱㈷㕢攰㝤㐶扡戱っ㥥㠴挳㑢ㄶ㠷㔵愸ぢ㠷ㅤ摤ㅣ㕥㈱〷㑥挴㔹ㅣ㌸挵愷晤扤㡤㐳慣㕡㡤㈸攰昰㍡㌹慣㠶ㄲ㤶㙥㜰㌸摡戱攸㌲〷捥攷㔵晡㜰ㄸㄲ挴㘱㍢㕢攰㝤㔴扡昱〷㜸ㄲづ敦㔸ㅣ㌸㤷㈷ㅣ〶扢㌹扣㐷づ㈷㐳㘴㜱攰〴㥦昶捦㌶づ攱㠴摡扡㠰挳㠷攴㜰ㅡ㤴戰㜴㠳〳攷昱挴愲换ㅣ㌸㥢㔷改挳㘱换㈰づ㕢搸〲敦ㄳ搳㡤㜵昰㈴ㅣ㍥戳㌸㜰㈶㑦㌸ㄸ㙥づ㕦㤰挳㠵㄰㔹ㅣ㌸扤愷㝤搵挶㈱㔲慤㝡ㄷ㜰昸㥡ㅣ㌶㐲〹㑢㌷㌸㜰ㄶ㑦㉣扡捣㠱㜳㜹㤵㍥ㅣ㝡〶㜱搰㙣㠱昷挱改〶愷〰㠵挳㡦ㄶ〷捥攳〹㠷㌲㌷㠷㥦挹攱㐶㠸㉣づ㥣摣搳㝥㙤攳㄰㡦慡㤲〲づち㡦㔴散扢〹㑡㔸扡挱㠱㜳㜸㘲搱㘵づ㥣挹慢昴攱昰攳㜷〱ㄷ改㝥戰〵摥攷愷ㅢ㥣〰ㄴづ㍤搱㜷㕣愴扢ㅦ㜵攱昰ㅤ㉣㍥挰搶挹㐵㍡ㅤ㐲挵〹㌸㡢〳愷昶戴㕥㘸戳㉥搲㐵攲敡摦搰㝥ㄷ摡搶㤵换㍥攴昰㈸㤴戰㜴㠳〳㘷昰挴愲换ㅣ㥥㠲㝡愵て㠷捦㠲㌸㝣㙡ぢ扣㡦㔱㌷㌸晤㈷ㅣ戶戴㌸扣㠰扡㜰昸搸捤愱㍦㌹㜰晡捤攲挰㠹㍤㙤慢㜶づ㌱昵㐱〱㠷㠱攴昰ち㤴戰㜴㠳〳攷敦挴愲换ㅣ摥㠰㝡愵て㠷㜷㠲㌸扣㙤ぢ扣㑦㔳㌷摥㠲㈷攱㌰挴攲挰ㄹ㍣攱昰愶㥢挳㌰㜲昸㈷㐴ㄶ〷㑥敢㘹摢户㜱愸づ慢搷ち㌸㔴㤲〳㈷攴戰㜴㠳〳㘷敦挴愲换ㅣ扥㠰㝡愵て㠷㤷㠲㌸晣捤ㄶ㜸ㅦ慡㙥㝣〵㑦挲㘱㤴挵㠱昳㜷挲攱㐵㌷㠷㥤挹攱㝢㠸㉣づ㥣搴搳㜶㘹攳㄰㡢慢㘷ぢ㌸㠴挹㠱搳㜱㔸扡挱㠱㜳㜷㘲搱㘵づ㍤㜰㡣慡昴攱昰㐴㄰㠷挷㙤㠱昷搹敡㐶㌹㍣〹㠷㠴挵㐱㐷㕤㌸㍣收收㤰㈲㠷㕥㄰㔹ㅣ㌸愵愷敤摡挶㈱ㄲ㔶てㄵ㜰ㄸ㐷づ㝤愱搴㍤づ㥣戹敢ㅥ㠷晥戰昰攳㜰㙦㄰㠷㝢㙣㐱搱㈳搶户㠲愷捥ㅥ戱敥晡搳攵㝤〱扦㍣捦㍢晤㝡攵慤㘶捥搴攱㕥扦扡晡㝡戹㑤慥㌷㥥㠸摣㡣㍦ㅥ㍥ぢて晥挶㜳㤰㙢敡散㍦㐸㍢〳て〴攷〳㘶㥤㘷敥敡㔲愳戱㤶㥦摢㡣㠷昰昶捣捦㘸挱〳摢㜳ㄵ昸攳挷慤慤㘶㜳攳晦挲攳㤲㜱攳㈲㥦㐶㠳㤷昵愰㘴摦㝢〶㜹㌳愰敦愴㤸昵っ昵㜶ㅥ捥摦〴㉦攵㠳㤴晦戳㘷户㙢㤳㌱挴㥣㐷㐱收㕣㡦〶㉦㔳㜷攱㈳戶愶愷㡦㉥昹㔵晡㕣㔲㡡晣㑤攸㙢搳㔰昴挰ㅦ昵㤵㘹㘵ㄴ㈱㝤㍡㕡攴摥㔱㈹㑡捡〷㘲ㄸ㜸㌷㡥㜷㜱昲ㄹㅦ㈵㥥扦散摤慢ㄷ户搸㜹㤵㙤ぢ搳㡥收ㄲ昹搵搹戳愱㌶摤摣㥣㕥㔵搱㔰㕢㙦㌶㉥㙡㕤㕣㔱扢ㅣ㔳愷㜸愴㌹晡㠱㍦ㄳ慥捦挰晦っ挵户摡ㅥㅥ㌹㉥㜵㙥㙣㤹摡攴扢㘱戳戸〵摣戰昶㡤㥡挳㈶摥㄰㙢㙤㤴慡㠴て㙥㤸昳㔲㈳㔱㘱㜷昵扤愰搹ㄶ㙥ㄷ戴戸挲㕤攷ㅢ慥愶㌸摣〲㑦戸㌰晣ㄴ㠴㡢㍢攱昶㜵㠷摢戵㌰摣攵扥攱づ㈸づ㜷㤰㈷摣㌸㙦㌸㑥ㄹ挹搶ㅤ攲づ挷挹ㄸ搷搶㕤攴ㅢ㉥㕤ㅣ㉥敢〹㌷挳ㅢ㡥㌳㌳ㄲ捥㜴㠷攳㥣〷挳㘹㜹戴晡て搴㜵扥㕤㔸っ㝤慤づ㐵攱㐰㍤ㄴ㉤敥捦㜴㠱户ㅢ晢㍢摤愸㠷㘶摢㘷捡㔹〶搷㔶㥦敥ㅢ戲㠹扥ぢ㠷搰㘱㥥㜰㥣㤰㈸昸㑣㑤㈷㕣㡢㍢ㅣ㉦收扢挲慤昵つ户扣㌸摣㑡㑦㌸㕥昷㉦〸㜷㤸ㄳ敥㜰㜷戸ㄵ㑥㌸㐲㉥㔳㙢㝣挳ㅤ㐹摦〴摡扥㠳慣㘶㤳㙢〷㔹攵つ㜷愴ㄳ敥㜷搰㙣㠳㜹慣ㄳ捥摡ㅦ㡦昴つ户㠶扥ぢ㘱ㅥ攷〹昷㝢㙦戸ㄳ㥣㜰挷扢挳㥤㔲ㄸ㙥戹㙦戸戵挵攱㑥昶㠴㍢捤ㅢ敥㑣㈷摣㈹敥㜰扣搰㉡㥦㥤〵戳挹㌷摣改昴㕤〸昳っ㑦戸昵摥㜰扣敡㉡㍢挸㔹敥㜰扣㥥改ち户搸㌷摣扡攲㜰攷㜹挲㕤改つ挷㡢㥢ㄲ㙥扤㍢ㅣ㉦ㅢ扡㐶㘶摡㌷摣㐵昴㕤昸搹㙤昰㠴摢攴つ㜷扢ㄳ敥ㄲ㜷㌸㕥㥤㜳㙤摤〱扥攱㉥愷敦㐲㤸㔷㝡挲昱㐲㕥挱㡥昰戰ㄳ敥㙡㜷㌸㕥〴㜳㙤㕤㡤㙦戸敢攸扢㜰敢㙥昰㠴攳昵戲㠲㜰捦㌹攱㙥㜲㠷㝢挹〹㘷つ㤵㔹扥攱㌶搱㜷攱搶摤敡〹昷㡡㌷摣敢㑥戸摢摤攱㜸㐹挷戵㜵㔳㝤挳摤㐵摦㠵㕢㜷㡦㈷摣㝢摥㜰ㅦ㍡攱敥㜳㠷攳㤵ㄳ㔷戸摤㝤挳㍤㔸ㅣ敥㘱㑦戸㉦扣攱扥㜶挲㍤敡づ挷ぢㄴㄲ捥㠲㤹昰つ昷㌸㝤ㄷ挲㝣搲ㄳ敥㘷㙦㌸㕥慤㤰ㅤ攱㘹㜷㌸㕥〷㜰㙤㕤㤵㙦戸攷攸扢㄰收ぢ㙣㜲ㅤ㌳㜵搴ぢ㠶ち㉦ち㐸戸扦㘲愵敤㤸挹㥦摢慥㜰㈳㝤挳扤っ㈵㑦戸㔷搹攴ち挷㕦收〵攱昸摢㕢挲扤㠶㤵戶㜰晣㔵敢㠲㌹摣㌷摣ㅢ㔰昲挰㝣㡢㑤慥㜰挳㔰㉦〸挷㥦戸ㄲ敥ㅤ慣戴㠵攳㡦㐷㔷戸㐱扥攱摥㠷㤲㈷摣〷㙣㜲㠵攳敦捣㠲㜰晣㈵㈹攱㍥挲㑡㕢㌸晥㐶㜳挱散攷ㅢ敥ㄳ㈸㜹㘰㝥挶㈶㔷㌸晥㥣㉢〸挷ㅦ㙣ㄲ敥ぢ慣㌸攱捡㜹捥摣攵ㄳ㝡㘶戹㙤㠹㥦㍥昵㘶㤶㝦愲㘷ㄲ晥搰换愸㝡㥣㤸㜷攱敦敡㝣㠹㌸㡡㘷攲昴愱㝦㘵慦戰搲㜷㠶㕤愹攰搹戳攲戹㉥㍢愵晦㥢捤㍣捤ㄵ㡢慦敤ㄵ戱攰㈹㉤㔷㉣㡢ㅡ搴挴攲ㅢ㌶㉦戰㘵晡户昶㡡㔸昰慣戴摤㠲㘷㥣㘲昱ㅤ㥢㜹戲㐹㤹晥扤扤㈲ㄶ㍣戱㙣户㐸愳㈶ㄶ㍦戰㤹攷㡢㘲昱愳扤㈲ㄶ愶㕤戱㝡挵㜳㍣戱昸㠹捤㍣戵ㄳ㡢㥦敤ㄵ戱攰㘹ㅣ㔷㉣ぢ㥥愲㠹挵㉦㙣收搹㤹㔸晣㙡慦㠸㐵㡢㕤戱㉣㜸㤶㈵ㄶ㈵ㄵ㔰收〹㤶㔸㈸搶挸ㄲ敦扥㍣㤹攲㡡㘵挱ㄳ㈵戱㈸愵づ捦㤱挴愲㠷摢攲㜷〵ㄶ㍣搷ㄱ㡢㌲敡ㅣ攷㔸㤴扢㉤㜸㑡搳ㅥ㠳愷㉢㘲愱㔱㠷㘷㉡ㄲ愳愷摢㠲㘷㈵敤ㄶ㍣攳㄰㡢ち敡昰㘴㐳㉣㜴户〵㑦㉣摡㉤搶㌹ㄶ㈱敡昰㝣㐱㉣㝡戹㉤㜸㙥搰㙥挱敦㝤㠹搱㥢㍡晣捡ㄷ㡢㍥㙥ぢ㝥扤户㕢昰慢㕢㉣㌶愳捥㤵㡥㐵㕦户〵扦愱摢㉤昸敤㉢ㄶ〶㜵昸挵㉢㌱㌶㜷㕢昰㑢戶摤㘲㤳㘳戱〵㜵昸摤㈹ㄶ㕢扡㉤㙥㉦戰攰㜷愰挴攸㐷ㅤ㝥晤㠹㐵㝦户〵扦敡摡㘳昰㙢㑣㉣〶㔰攷㘱挷㘲㉢户〵扦慤摡㉤昸㑤㈴ㄶ㕢㔳㠷㕦㐲ㄲ㘳愰摢㠲㕦㌸敤ㄶ晣㌲ㄱ㡢㙤愸昳㠲㘳㌱挸㙤昱搷〲ぢ㝥ㅦ㠸挵㘰敡昰慢㐰㘲㙣敢戶攰㘱扦㍤〶て改㘲戱ㅤ㜵㜸㌴ㄷ㡢㈱㙥ぢㅥ戹摢㉤㜸㔴ㄶ㡢愱搴攱〱㔹㉣㠶戹㉤㜸昰㙤户攰㠱㔵㉣㠶㔳㠷挷㔴戱搸摥㙤挱攳㘷扢㠵ㅣ搸戰㝦改㈳愰攳扣っㅥ攰攴㤲㕢㈵㕡㜱㐹㕥づ㘶㐵㕡㍣愸㠹搶づ㤶㤶ㅣ挰㡡戴㜸㈰ㄳ慤㤱㤶㤶ㅣ戴㡡戴㜸昰ㄲ慤㔱㤶㤶ㅣ愸㡡戴㜸挰ㄲ慤㥤㉤㉤㌹㌸㔱㙢っ敡捥换攰㐱㑡戴㜶戱戴攴㠰㐴慤㠲㙤攴㠱㐹戴挲㤶㤶ㅣ㠴㡡戴㜸㌰ㄲ慤愸愵㈵〷ㅥ㙡ㄵ㐴攴〱㐸戴攲㤶㤶ㅣ㙣㡡㝣昱愰㈳㕡〹㑢㑢づ㌰㐵㕡㍣搰㠸㔶捡搲㤲㠳㑡㔱㐴ㅥ㕣㐴㙢㔷㑢㑢づ㈴㐵㕡㍣愰㠸搶㌸㑢㑢づㅥ㐵ㄱ㜹㄰ㄱ慤昱㤶㤶ㅣ㌰㡡㝣昱挰㈱㕡ㄳ㉤㉤㌹㐸ㄴ昹攲挱㐲戴㈶㕢㕡㜲㘰㈸昲挵〳㠴㘸㑤戵戴攴㘰㔰攴㡢〷〵搱㥡㙥㘹挹〱愰㐸㡢〷〲搱㥡㘱㘹挹㑥㕦ㄴ㤱㍢扦㘸捤戴戴㘴㐷㉦昲挵ㅤ㕥戴㘶㕢㕡戲㜳ㄷ㘹㜱㈷ㄷ慤戹㤶㤶散搰㐵ㄱ戹㘳㡢搶摥㤶㤶散挴㐵㕡摣㤹㐵慢挶搲㤲ㅤ户㈸㈲㜷㘰搱㕡㈰㕡㠶㌳㤰ㄵ昷㑦戹ㄶ㝥搵户搶㕣搹㈴搸㔶攰捦㐰㜱㤷ㄴ挱㤵ㅥ〱昷㐲ㄱ㕣攱ㄱ㜰挷ㄳ挱攵ㅥ〱昷㌵ㄱ㕣㔶㈸㌰㥣㕤㐰㜱㍦ㄳ㡤㑢ぢ㌵ㄴ㜷㉤ㄱ㕣攲ㄱ㜰㙦ㄲ挱㐶㡦㠰㍢㤰〸㌶㜸〴摣㘷㐴㜰戱㐷挰摤㐴〴ㄷ㜹〴摣㌳㐴㜰愱㐷挰㥤㐱〴ㄷ㜸〴ㅣ晦㈲㔸敦ㄱ㜰挸㡢攰㝣㡦㠰愳㕣〴攷㜹〴ㅣ搸㈲㌸搷㈳攰㔸ㄶ挱㍡㡦㠰挳㔷〴攷㜸〴ㅣ戱㈲㌸摢㈳攰㈰ㄵ挱㔹ㅥ〱挷愵〸捥昴〸㌸ㄴ㐵㜰㠶㐷挰搱㈷㠲㍦㜹〴ㅣ㜰㈲㌸扤㔰搰敢晦〱㠲攳愷㥢</t>
  </si>
  <si>
    <t>㜸〱捤㥤〷㝣摣攴晤晦晤㌸戶㘲㕤ㄲ㈲〸㍢㈱挴㈱㉥㈳㈱摣昴㥤〳㈱挳ㄹ㠴㉣㠸ㄳ㜶敢㥣敦㜴挴挴㈳搸捥㘲㠵㔵ち㠴㤹戲挲㈶㘱㙦㕡挲㈸ㄴ捡愶散㔹㐶愱㙣ち㤴㕤㈸㤴昹晦㝣扥㤲㙣㥤㠶㐷㝦晤扦㕥扤摣㍤搱昳㥤㡦摥愷搳改昴㝣㈵㤷愸㤲㤲㤲㥦昱攰晦㝣㤴㜱㘱㔸摤捡昶づ戳㜹㙣㙤㙢㔳㤳㤹敢㘸㙣㙤㘹ㅦ㍢愹慤㉤扢㜲㔶㘳㝢㐷㍦ㄸ㘸昵㡤搰户㤷搷户㌷ㅥ㘶㔶搴㉦㌳摢摡㘱㔴㕥㔲㔲㔱愱㤷㐲扦㤵晤㌲㥣㡥㑥㉦扤㡣つ慣㑡㜴㡤㑤㝦㌶ㄵ㙣㜴㌶ㄱ㌶〳搸っ㘴㌳㠸捤㐶㙣〶戳㌱搸㙣捣㘶ㄳ㌶㐳搸㙣捡㘶㌳㌶㥢戳搹㠲捤㤶㙣㤸㕦摦㥡捤㔰㌴〳㠷愱㤹㕦㍢㜹㙥挳㈱㔸㥢扡㡥搶㌶㜳捣㠸㝤慣㌱㡦㡦挵挶挶挶挶㙢攲搵㘳愳㘳㐶搴㉥㙤敡㔸摡㘶㡥㙦㌱㤷㜶戴㘵㥢挶㡣搸㙢㘹㐳㔳㘳㙥愶戹㜲㝥敢㘲戳㘵扣搹㄰㑤㌴㘴㤳㤹㔸㌲㤵㉡搴搴㘴〶㙥㠳挸㜳㙡㈷敦搵㘶ㄶ摡晦㕢㌱㠷㌳收摣摡挹㘳攷㤸ㅤ晦慤㤸摢㈲㈶㐲㑥㘹㙤捥㌶戶晣㤷㠲㤶昳㍤㑤㑤㌱㜳㡤㝣昳㑤戳慤戱攵攰戱ㄸ㜶ㄱ㘸昴搲㘳㈷戵户㉦㙤㕥挲敤愸搶㙣㙡㥡㘷ㄶ攴㑤㙦㥥搲摥戱㔷戶慤戹㝤㘰㌳昹㤹㙤㘶㑢捥㙣摦愸㜹敡㡡㥣搹㘴ㅢ戶㔷㌴敦㤳㙤㥢㤳㙤㌶换戸㌰戸搹㝡て㘷攴捤㤶㡥挶㡥㤵㠳㥡ㄷ戴㥢昳戲㉤〷㥢㌴㈹㙦㥥扥戴㌱慦捡捡昰㉣改户㝤搰挸攴㡤挲㜸㥡㙢ㄷ㘵摢㍡愴挷户㌰ㄶ㘴敢摡㕣㘴㉤㡡挶挵㑤㙡㠴挷㡢敦㔹㕤㘳昳㑣戳慤挵㙣㘲ㄲ扥㤳愳㍤㐶〲挸㝡ㅦ㍡㐹㌹慢挳㜷㐹つ戰㍦㝣㕣ㄷ㘶搱㐶愰搹㜲㑥㙢㕢㌳㌶挸搹㘶戶㘵㝣㙣㑣㕤㐷㝥㡡戹㙣㝣㜴㙣㕣慦㠴㔶ㅦ㐹扢敤搰㙣〲ㄸ昹搶收挶挳戲愴㍤㉥㤹愹ㅥ愷㡦愲㐵ㄵㅡ㔵昶㉡㍥改敥昸晣戴㤵搶㘷㑢敢ㅢ㑡敢㜳愵昵昹搲㝡戳戴扥㔰㕡㝦㜰㘹晤愲搲晡挶搲晡㐳㑡敢ㄷ挳挶㜹㔴昴敦㕦㙡㍦㌶捤㙦㝣捤攸㜵㠷捥扥敤慥㠷〶扦㌶㜰㝤㐴昱挳㉤晢㠶敤戱㄰㍥摥ㅤ愰搵㜷㐴愳敤㠴挶㍢摥㥡搸㌸㝤㌴㉤挶愰㔱敡㜹㡣㤷㘳㙥㕢㝢挴㐶ㄷ㉤㝢㝣搶摤搷㝤晦户搳摥㙦㤹慦戸ㄳ㤱㘴㘳戱㄰㥥㙣ㄷ㠶㡡愲搱㘲㘸扣挹慡㌳攳昴㌸㉤ㄲ㘸㤴㝡挲㑥㌶愶㘲晣㉤搷慣㝦㙦晡〵户㡣㝣㝥㤷㔳㍦㍥㕢㜱㘷㈵挹㔲㔸〸㑦㔶捤㔰㘹㌴㕡〶㡤㈷㔹㉣㤳ㅡ愷搷搰㘲ㅣㅡ愵ㅥ戲㤳ㅤ㝦搹㉤㤳戶摣攴㌷㌳㉦捥㉣㝥攸㜷戳㍦ㅥ愵戸㔳㤴㘴扢㘱㈱㍣搹㜸㠶摡ㅤ㡤㌶〱㡤㈷㔹戲扡㘶㥣㍥㤱ㄶ㤳搰㈸㜵㡦㥤散摤㤵㕢㍣晥敤㌷㝢㑦㔹扢昳㑥户ㅦ搰㜱挳㕥㡡㥦㐳㐹㔶㡢㠵昰㘴㔳ㄸ㙡㉡ㅡ㙤ㅡㅡ㙦戲㜴㜴㥣㍥㥤ㄶ㝢愰㔱敡㜶㍢搹㠸㡥敤ㅥ晢昹戸ぢ㘶摦昳昴㥥㍢慦晤攳ㄱㅢ㉢敥攴㈵搹㥥㔸〸㑦㌶㤳愱㘶愱搱㘶愳昱㈶㈳挶㌹戴㤸㡢㐶愹㥢敤㘴㕦㑣戸㍡㜱攱昶ㄵ搳㉦慣晦㙡搷摡〳㙦扤㔸昱换㐴㤲敤㡤㠵昰㘴昳ㄸ慡づ㡤㌶ㅦ㡤㈷㔹㉣〳㡣ぢ㘸戱てㅡ愵慥戱㤳㡤㍣昶搹户㉥晦昱㠲㌹攷㥣㌴㘸挱愱㌷っ晦㐴つ㠰㕡㤲敤㠷㠵昰㘴晢㌳搴〱㘸戴〳搱㜸㤲㈵㤹散㈰㕡晣ㄲ㡤㔲敢散㘴敢㕢㈷㕣㝣敥昳㡤戳㉥㥢㍣㘳挴㤰敦捤㌳ㄴ扦ㅣ㈵㔹㍤ㄶ挲㤳㉤㠴㔶捦愲搱ㅡ搰昸㤲攱㜳㤶愳㐵ㅥ㡤㔲ㄷ搸挹慥㕦㥥㌹散戰㠳ㄶ㑥扦㜵捤ㅢㄷ㍤户搳㌳㍦㈹㝥〹㑢戲〲ㄶ挲㤳ㅤ捣㔰㡢搰㘸㡤㘸扣挹搲挹㜱晡㈱戴㔸㡣㐶愹戳散㘴挷㐴㑦扡攵改摤摦摢㜳晤㠱敦㘹て慣摢晢㜱挵㉦㝢㐹搶㡣㠵昰㘴㉤っ搵㡡㐶㕢㠲挶㤷っ㝢扣㐳㘹搱㠶㐶愹㔳敤㘴昳ㅥ㝣攱晤㙢ㄶ㡥慦㕤㌳戰㜵攸挶て㕣㜹愰攲㐱㠵㈴敢挰㐲㜸戲愵っ戵っ㡤戶ㅣ㡤㈷㔹㉣㤳ㄸ愷慦愰挵㑡㌴㑡㥤㘰㈷㝢㍣昶捣㤹㡦㘴攷㑦㕥昳挳ㄱ昷㍤㔵摤扣㔸昱攰㐵㤲ㅤ㡥㠵昰㘴㐷㌰搴㤱㘸戴愳搰㜸㤲㈵㌳搸㕤慤愲挵搱㘸㤴㕡㘵㈷ㅢ昸挶㥦愷つ㥦㜷敦戴搵愷㝤晣攲昷㤵て慦㔳㍣㐸㤲㘴挷㘲㈱㍣搹㜱搰敡挷愳搱㝥㡤挶㤷㉣㍥㑥㍦㠱ㄶ扦㐱愳搴ち㍢搹㙤㑤扢ㅣ摤㍦ㄵ㥦㝣敤挴㘳攷㕤㌵攰慢㠲攲挱㤸㈴㍢〹ぢ攱挹㑥㘶愸搵㘸戴㔳搰㜸㤲挵㌲搸ㅡ㑦愵挵㘹㘸㤴㍡搴㑥㤶ㅥ㍤晥愱搹㈷挴昷㍣敤晣㝥ㅦ搶晦戸㌰慢㜸搰㈷挹捥挰㐲㜸戲㌳ㄹ㙡つㅡ敤户㘸扣挹搲㜸捦捥愲挵搹㘸㤴㍡挴㑥㌶㙤敡㈹ㄷ㐷㙥ㅦ㔹㝢换㉦㠶㡤㕦㕢㍢昹㜲挵㠳㑢㐹㜶㉥ㄶ挲㤳㥤挷㔰㙢搱㘸攷愳昱㈶换愴挷改ㄷ搰攲㐲㌴㑡攵散㘴㌷㥣昱换つ㕢㕥㜰搰㤴敢㡦㜹戰昶摣㠶愷㈶慡捤愰㤶㘴ㄷ㘳㈱㍣搹㈵っ㜵㈹ㅡ敤㌲㌴摥㘴晣昲㕣㐷㡢昵㘸㤴㍡挸㑥㜶昴敡㠷て㤹昶挹㉢搳捦㡤㡦㜹㘲户㠳〶㍥慡㜸戰㉣挹慥挰㐲㜸戲㉢ㄹ敡㉡㌴摡搵㘸㍣挹㤲摣昴慦愱挵戵㘸㤴㕡㘰㈷摢㝡晣㕤㡦慤ㅦ㝣昴愴㌳〶扥昴搳ㄱ搷㝣㍤㐷昱愰㕣㤲㕤㡦㠵昰㘴㌷㌰搴㡤㘸戴㥢搰㜸㤲挵搲昸㔰摦㑣㡢㕢搰㈸㌵挷㑥昶摢敤㜷㙤㍤㘵搹愷㜳晦㜸昲搳㈵ㅦㅥ戵昹㕤㙡㑢愸㈵搹敦戱㄰㥥散㔶㠶摡㠰㐶扢つ㡤㈷㔹㌲㡤㑤晦㜶㕡摣㠱㐶愹改㜶戲㜷㈷散晥昵捣攴㑤戳㡦㝤㘷㔰昵㜶㙢戶ㅥ慣戶㠲㕡㤲晤〱ぢ攱挹敥㘲愸扢搱㘸㝦㐴攳㐹ㄶ慢㐱戲㝢㘸㜱㉦ㅡ愵㈶㍡挹㌶㙦捦㉣㉦ㅦ㌷昳散㌷慦㝦昰㤶戱捤ㅦ愸慤愱㤶㘴昷㘱㈱㍣搹晤っ昵〰ㅡ敤㐱㌴㥥㘴㐹㈶㝢㠸ㄶて愳㔱慡挶㑥㜶捦捡㑣晥摣摢敦㥤晤敢て㠶㕦昹攱づㅤ㝢慢愱㔰㑢戲㐷戱㄰㥥散捦っ昵ㄸㅡ敤㜱㌴摥㘴ㄹㅣㄶ㍣㐱㡢㈷搱㈸ㄵ户㤳㡤晦㘱搸攸慡㤶㔵㜳慦㜸晤㤴㌳㍦㍡晢扤㌷〶㍥つ昵摥昶㌱敦㤴戶散㜲晣㡡攸晡㠱ㄲㅦㅢ攵扦㥥㝦㤹攱㠷㔹㈱㔵㐸ㄷ㘲戱㝣㉡㥡㑤㘴换㉢ㄱ戶户㍦〱戸㝢ㅥ㔸搸户ㄱ㠷捥换攵㌷挱戰挹搹㜶戳敢㈷挲㘸㕢㌷戹㜵㘹㑢扥㝤㘸戰戲慥㈳摢㘱㙥敤搵㜵〵昱戹搵攱ㄷ㤳搹㉥昹㠶㝢摤昶挹㌶㉤㌵㈷慤㘸戴搴摢㜸搴昸扤搴摡㄰慥㥤搶㘶ㅥ摡愹昵㡤㘸ㄲ㝥搰㉦㤳搸扥戵戴㔴搶戸㐶搴㉥㙡㙤㌷㕢㘴㜸愳㥢昷㙡捣㉤㌶摢敡㑣㥥づ㌰昳戲慡㥢㔱㘵晦㘸ㅢ㍤户〵㉢㡡㥦㘱昹㤱㙥㘹㘱敡㡡づ戳㈵㙦收㌱摥㈵㘶㕢挷捡昹搹㠶㈶㜳昳㈲ㄳ㉢㈷ㄴ㕢ㄵ㠹愷戵收㤶戶搷戶戶㜴戴戵㌶ㄵ㙢㈶攵㤷㘵昱㐳㌱㍦扢㌵㙦攲㜷㕥ㄹㅦ㈵慡愴㕦㍦愵㑡㜶ち晡戱挵戸敤㘳攵㡤㜰扤挵摢攰㍤摦戲㜸戳ㅢ㍢て㙢㠷戵㘸㌲戹㑤㤶㡥敡㈱㤸挴㘵㤸ㅤ挳つ㕤敢挴㜳㈷戴摥㈱摣㕡挶搸昹捥晤晦㌵㉥㉤ㅤ㘲慦晤搴㘵昸㌱扤〷㝥㌷㌶㤹㙤摤㥥昹㔱ㅣ㤱晥っ㥡昲㕤昰㘹づ愵㔷〶ぢ戵㐲慤㉣㕦摥㤸敦㔸愴㉤㌲ㅢて㕥挴愳㉣㥣ㅤ慡愸㈰㕡摦㐳㝦づ㈲晤㜹㌶㉦愰㠹㐴㑡戴ㄷ㘹愴㐵昴扦㔸晤昲㤱昸扦敦㍦搳㑢攱愵换㘹〱㥣挳㘹㉦㙦㥥搶摡搶摥慦㕦搰㕡敥㤱㙤㕦搴挱捤戳㝢㈵攳扤挴收㘵㌴攵愳搰昴㜸ㄶ㘰㌰㡣捡㜸戲㘳㔰昳ㄴ戳㤰挵㈹㈶昹㜴慢㙣㜹戳㜵搶㘲㡡搹㥥搳㜹㝡㘳〶㍥㉢㉢㌴㉣攱挳㍦戰㤹㕢扦戹愲㘳㑡戶㈳摢扦ㄹ㈷㑡昰㉥改㌰ㅡ㉤㕥搶ㄲ㍤〷㠹捣昱㡥搸㍤㐴㌰㘴搱ㄵ㘵㠰〸慣㐸昸攰攰昳㔲搲捦㙥扢㕦〹㡣㝤㌸㔶㐲昳㙥攸挵㈷㍣㜸敡㘱扡搹㌲㝦攵ㄲ戳㥤收ㄵ㕡户㈸扤ㅦ㉦〶㥢㥢㙢㔸搰搱搸搴㍥ㄶ㈳㥤摥搶扡㜴挹㝦㌳づ㘳改慦愰㜱ㅥ攵扦挰㔶摣晢㜵〲慥㤲晥换昸摥搴搷㤷㔴㌰ㅡ㈵晡㜶㙣戸戵㈲搸捦昸㑦ㅥ晡敢昸㉦搲㥤慥扣ちㄶ㝤㌹㌹㔴づ晢㠱捤㈰㌴扦捤㤴搳㕤ㄵ搲〱敤㐱捤晢戶戶㉤㙥㘸㙤㕤捣敤㘹㈳改戵㉦㌲捤づ㥥㐲ㅡ㘰㥦㌲㤳㔳㘳㑡昵敢㔷㜴晥挷㜵慥㘹㕢挴搷摥㐲㌳㘸㔲㔳搳〸㈷㘲扢昶㌶㐴晤㜰㌲㑢㝢〷ぢ㐹散挹㍢㕡㍢㤰㜴挴戲敡ㄱ㍢㡦㤸㙣戶㜷㡣愸挵㤷攵〸㝥㐵㌵㌵戶㤸㈳㜶㘸㘹ㅤ搱㘶戶㉦挱㐹㘳㜳挷戱㉢㥡摡㔷愸㘱㈰挳搳㌸愳扥㑣ㅤ昲㔲攲敢㐹搷㝥昴戸戹㔳晦挳㥦㔲㐳㙤㠵敦㘴搲づ挸㔵㠹㤷晥㍥ㅡ戵ㄵ捣戸挷挱㜲昱㐳晦〰㝤晤㐳㌶ㅦ愱挱㝥㐳摥〹散㌶㍥戶扡㙡㐷晣捦㕤㠷晥〹㥢㑦搱愸搱㘸昸挱搵㍦㐳攳㍣㤴㠱昸摣ㅥ攴㍤摤〹㘲晦㝢晡㑦㐸㈳㝡㌷㍡㌵〶ㄶ㝣㕦㜵㜲搴㐹㑥㈷㌵愵㈱㜰㈰㠰㜲㕢攱㍢挱戵ぢ摣〴挰て昴敦〷戳㘰〰㍦㌱〷挱攸摣ㅡ㕤〰㑡慤慥㡡㐲㈷〰晡㐱愰昳昴扥㡡㐳㈴〰捡搱㜳ㅥ敡扢㥦㕣〰㘲㄰晢〱攸㡣愹㜷愳㔳〹昸〵〱昸ㅣ挱〳〱㝣㘶㉢㝣㈷摤慡ㄱ愹㤲愳搸㠴㐳晥〴㘶挱〰㌶㠵㕡摦㡣捤收㘸㕣〰戶戴扡㉡㡤㈰〲㘰㉢ㅡ㙤㡤㐶搵㐰㈴〰㠶愲攷㍣搴扢㙥〰ㄹ㠸晤〰戶㘵㑣扤ㅢ㥤ㅡ〷扦㈰〰慦㠶〱㜸挵㔶昸㑥〴㡥㐷愴㑡㡥㘲〷づ昹愵㔰〰㍢㐱慤㡦㘶㌳〶㡤ぢ挰㔸慢慢㜶㐷㄰〱戰ぢ㡤愲㘸搴㐴㠸〴㐰っ㍤攷愱㥥㜲〳㤸〰戱ㅦ㐰㡡㌱昵㙥㜴㙡ㄲ晣㠲〰㍣ㄸ〶攰〱㕢攱㍢㌹㌹〵㤱㉡㌹㡡摤㤱㔴摤ㄷち㘰㈲搴晡㈴㌶㤳搱戸〰㑣戱扡㙡㉡㠲〸㠰愹㌴㥡㠶㐶昱㝣愵〰㤸㡥㥥昳㔰㜷戸〱㑣㠳搸て㘰㈶㘳敡摤攸搴ㅥ昰ぢ〲㜰㘳ㄸ㠰ㅢ㙣㠵敦㠴改㑣㐴慡攴㈸收㜳挸搷㠵〲搸〷㙡㝤㕦㌶晢愱㜱〱㌸挰敡慡㔹〸㈲〰づ愴搱㐱㘸搴ㅣ㠸〴挰㉦搱㜳ㅥ㙡㥤ㅢ挰㙣㠸晤〰戲㡣愹㜷愳㔳㜳攱ㄷ〴攰扣㌰〰攷摡ち摦㐹摣㜹㠸㔴挹㔱ㅣ挲㈱㥦ㅤち愰〹㙡扤㤹㑤ぢㅡㄷ㠰㈵㔶㔷搵㈱㠸〰㌸㤴㐶㙤㘸搴〲㠸〴㐰㍢㝡捥㐳㥤攲〶㌰ㅦ㘲㍦㠰攵㡣愹㜷愳㔳晢挰㉦〸挰戱㘱〰㡥戱ㄵ扥ㄳ换晢㈳㔲㈵㐷㜱㌴㠷扣㉡ㄴ挰戱㔰敢挷戱㌹ㅥ㡤ぢ挰〹㔶㔷ㅤ㠰㈰〲攰㌷㌴㍡ㄱ㡤㍡〸㈲〱㜰ㄲ㝡捥㐳㉤㜳〳㌸㄰㘲㍦㠰㔳ㄹ㔳敦㐶愷㝥〹扦㈰〰㑤㘱〰ㄶ摢ち摦挹敥㠵㠸㔴挹㔱㥣挳㈱㌷㠶〲㌸て㙡㝤㉤㥢昳搱戸〰㕣㘸㜵㔵ㄶ㐱〴挰㐵㌴扡ㄸ㡤捡㐱㈴〰㉥㐱捦㜹愸㠵㙥〰つ㄰晢〱慣㠷㝤㐴敦㐶愷昲昰ぢ〲戰㑦ㄸ㠰〵戶挲㜷〲㥥㘷搶㉢㌹㡡敢㌹攴扡㔰〰㌷㐲慤摦挴收㘶㌴㉥〰扦戳扡㙡ㄱ㠲〸㠰摦搳攸㔶㌴敡㄰㠸〴挰〶昴㥣㠷摡搳つ愰ㄱ㘲㍦㠰㍢ㄹ㔳敦㐶愷ㄶ挳㉦〸挰挴㌰〰ㄳ㙣㠵㙦㔲愰〵㤱㉡㌹㡡晢㌹攴昱愱〰ㅥ㠴㕡㝦㠸捤挳㘸㕣〰ㅥ戵扡慡ㄵ㐱〴挰㥦㘹昴ㄸㅡ㜵㈸㐴〲攰㜱昴㥣㠷㑡扡〱㉣㠱搸て攰㘹挶搴扢搱愹㌶昸〵〱搸㈹っ挰㡥戶挲㌷㔱戱ㄴ㤱㉡㌹㡡㤷㌹攴敤㐳〱扣ち戵晥㔷㌶慦愱㜱〱昸㥢搵㔵换㄰㐴〰扣㐱愳㌷搱愸ㄵ㄰〹㠰户搰㜳ㅥ㙡戸ㅢ挰㜲㠸晤〰摥㘳㑣扤ㅢ㥤㕡〹扦㈰〰㥢㠶〱ㄸ㘲㉢㝣㤳㈷㐷㈰㔲㈵㐷昱㈹㠷扣㜱㈸㠰捦愱搶扦㘰昳㈵ㅡㄷ㠰慦慣慥㍡ㄲ㐱〴挰搷㌴晡ㄷㅡ戵ち㈲〱昰つ㝡捥㐳㔵戸〱ㅣ〵戱ㅦ挰昷㡣愹㜷愳㔳㐷挳㉦〸挰㑦㍦㠶ㅣち晦㘸㉢㝣ㄳ㍡挷㈱㔲㈵㐷㔱㔶㡡㈱㝦て戳攰㐳㘱つ㙡扤㍦㥢ち㌴㉥〰ㄱ慢慢㡥㐷㤰㤱っ㌴㠰㐶〳搱愸ㄳ搰ㄵ〰㠳搰㜳ㅥ敡㑢攴攸晣㌱昴㙢㠸晤〰㌶㠶㝤㐴敦㐶愷㌸㜳ㄴ〴攰㠳㌰〰㝦户ㄵ扥㐹愶㤳ㄱ㐹〰㙣捤㈱扦ㄷち㘰ㄸ搴晡㌶㙣㠶㜳㜴㕤扦〶㐷㔸㕤戵ㅡ㠱㐶㜲㜵㉡㘹㌴ㄲ㡤㍡ㄵ㕤〱戰ㅤ㝡捥㐳扤收〶㜰ち挴㝥〰摢挳㍥愲㜷愳㔳愷挱㉦〸挰㜳㘱〰㥥戵ㄵ扥㠹慦㌳ㄱ㐹〰㐴㌹攴愷㐳〱挴愱搶ㄳ㙣㤲ㅣ㕤ㄷ㠰㙡慢慢搶㈰搰㐸慥㑥㥡㐶ㄹ㌴敡㉣㜴〵㐰つ㝡捥㐳㍤散〶昰㕢㠸晤〰挶挳㍥愲㜷愳㔳㘷挳㉦〸挰摤㘱〰敥戲ㄵ扥挹戸昳㄰㐹〰㑣攳㤰敦っ〵戰〷搴晡っ㌶㝢㜲㜴㕤〰㘶㔹㕤戵ㄶ㠱㐶㜲㜵㘶搳㘸づㅡ㜵〱扡〲㘰㉥㝡捥㐳摤散〶㜰㍥挴㝥〰㜵戰㡦攸摤攸搴㠵昰ぢ〲㜰㘵ㄸ㠰㉢㙣㠵㙦㠲昰ㄲ㐴ㄲ〰〷㜱挸敢㐳〱晣ち㙡扤㥥捤㐲㡥慥ぢ㐰㠳搵㔵㤷㈲搰㐸扣昴ㅣ㡤昲㘸搴㍡㜴〵㠰㠹㥥昳㔰攷扢〱㕣〶戱ㅦ㐰㈳散㈳㝡㌷㍡戵ㅥ㝥㐱〰捥〸〳㜰扡慤昰㑤㕡㕥㠹㐸〲愰㡤㐳㍥㌵ㄴ㐰〷搴晡㔲㌶换㌸扡㉥〰㉢慣慥攲㡣收㐸慥捥㑡ㅡㅤ㠶㐶㕤㠳慥〰㌸ㅣ㍤攷愱㡥㜷〳戸ㅡ㘲㍦㠰㔵戰㡦攸摤攸搴戵昰ぢ〲㜰㔸ㄸ㠰㤵戶挲㌷㤱㝡〳㈲〹㠰ㄳ㌹攴攵愱〰㑥㠶㕡㕦捤收ㄴ㡥慥ぢ挰㘹㔶㔷摤㠸㐰㈳戹㍡愷搳攸っ㌴敡㘶㜴〵挰㤹攸㌹て搵攲〶㜰ㄳ挴㝥〰㘷挳㍥愲㜷愳㔳户挰㉦〸㐰㍥っ㐰捥㔶昸㈶㜷㙦㐵㈴〱㜰㌱㠷㥣つ〵㜰㈹搴晡㘵㙣搶㜱㜴㕤〰㉥户扡㙡〳〲㡤攴敡㕣㐱愳㉢搱愸摢搱ㄵ〰㔷愱攷㍣搴㝥㙥〰户㐱散〷㜰ㅤ散㈳㝡㌷㍡㜵〷晣㠲〰捣〹〳㌰摢㔶昸㈶㥣敦㐲㈴〱㜰㉢㠷㍣㌳ㄴ挰㙤㔰敢户戳戹㠳愳敢〲昰〷慢慢敥㐶愰㤱㕣㥤扢㘸㜴㌷ㅡ㜵て扡〲攰㡦攸㌹て㌵搹つ攰㡦㄰晢〱摣〷晢㠸摥㡤㑥摤ぢ扦㈰〰㤹㌰〰㘹〷㠰㜷ㄲ晣㝥㐴ㄲ〰㡦㜱挸愹㔰〰㑦㐰慤㍦挹收㈹㌴㉥〰捦㔸㕤昵〰〲㡤攴敡㍣㑢愳攷搰愸㠷搰ㄵ〰捦愳攷㍣搴ㄸ㌷㠰〷㈱昶〳㜸〹昶ㄱ扤ㅢ㥤㝡ㄸ㝥㐱〰㐶㠶〱愸戴ㄵ扥㠹昹㍦㈳㤲〰㜸㤳㐳摥㌶ㄴ挰摢㔰敢敦戰㜹㤷愳敢摡〲摥户扡敡㌱〴ㅡ挹搵昹㍢㡤㍥㐰愳㥥㐰㔷〰㝣㠸㥥昳㔰㥢扢〱㍣づ戱ㅦ挰㈷戰㡦攸摤攸搴㤳昰ぢ〲㌰㌰っ挰〰㕢攱㉤ㄶ㈸㝦〶㤱晡㌰挹㍢㠰〳㉥散搳㘸㉥攷慣搴㐶〵㔴ぢ搷㉥㙤敦㘸㤵㈹戴㐱㠵㈹慤㜳㕡㍢愶㌴戶㉦㘹捡慥ㅣ㔲戰ㄷ昶㕤㘴戶㘰㠲扢つ昳摣ㅥ㔹敢㤲㈵㘶㕥㉦搴戵㉥㙤换㤹㌳愶晣㉦㑣㠰㘳晤昰搶挹摣㜷愹挲攳㍦㥢搳㉤㠱㈷戶ㄲ㍣㑡捡㥦㐳㐰敦搴㥣搴㉣扢愶搱㘵搱㠰攱攰㉥愲昳ㅢ㍢㥡捣〱〵㤹挲㤶攵㡡〲㈸愲㙡㈰摦扦㌰㝦ㄱ愶慣愶っ㉡㑣㙦㙢捣㜳㡥㠸㙦挶愶㤶改㉣昳㘰㔴〸散搵摡摥挸㠲攵㐱㠵昹㙤搹㤶昶㈵㥣散捣慤摣愴愸㈷戳愲攵㠵挹㡤㉤敤㐸㈳敦㈲㤷〷ㄷ敡ㄶ戵㉥挷㤵ち㑢㥢㕢愶㘷㤷戴晦㑦扣㉢㡡㙦㡢㍣攴慤㔱愵慡戴㔴㔵㤴㔶晣愷敦㡦昶㉦㝣挶㠶㔸㌵攰㈳戰㥤㜶戴㌵㌶㉣㈵㌰挹ㄱ㐷㕢挶㐶摥挳㤲昲攷戱攴㥤搶㜴扤㠵㥥㥡〴㡥戵愸〲㍦㜰㝡扣昳昲㡦㙤㘰慥㝦㠳攱っ晣ㄶ捤㥥搳ㄷ捣攸慡搶昹㍦㕤㑢㔱晥〲㈲昷扡㌸㘲㌳ㄸ㙦㘴㙤㐲㉣㤸攰ㄶ㠵㑦㈶戶〴昶扣㥢㘵愴㈰㌶摣㐲㌷敡㕡㥣㠶昹昵㠱㠵㔹搹〶戳〹㘵〱捤搹㡥㡤慣づ敢㌳㔰㙢摦㙥敢㙡㕢㥢㥢戳摣攴㜸挵㐰㕤㉥摢㘴㔶ㄴ㈶㉤敤㘸㥤摤搸愲ㄷ搰挸㜶㘹㡢戲㉢㈰捡慥戰㈶昰ぢ昳㔸㉥㈴换㡣搵㝡㜰戶慤戱㘳㔱㜳㘳慥㠲ㅤ捥㤷晥㑦㙣慢搸㝦㤴〱愶昳㜰昶㈵摥㡡〰㙢㕥ㅥ㙦昷㔸ㄴ搱㄰ㅤ摦㝥㙣搱愵㑡挳㍦昵ㅦ㔶㤳㘰捦㈳㕦㈸晡㜷㠸㔶㡥㤷散㡡㘴㉣㥦换㔴㉣ㄶ㍦㕦㠵㑤㔴㜶㑥敡㉦㌴挰㑢晦ㅥ愶㕣攰慢散㈵㌴摤㤶ㅡ昴㠷㐱㘴㔶㙢㌶㍦㉤㥢挳搵㍦晤敤㙢㝦㉡昰搶㜲㔷搳㘶戰昸愳ㄶ昵㐴㤸摤㕥搶㤸㌷摢㉡㈸愸挳戵㑤㘵㉣ㅢ搱慣昷㄰搳攰晤㑡捡换〷㔴〴攵㥡攱挴ㅡ㘵㑦愹扢慦㥤㥡攱㡢晦昱摥㤹〹ㅣ㝢㈴㈲㕦㔱㍦㘰㜵昴ㅦ戹㑥㉦㐳挸昵昱ㄸ晣㐴㠳㥦搱㤴扦〲愵昷扤㈹慥挳㐰戵㠶づ愳㌲戹㙡㠶ㄵ㈲ㄵ愸愶㤰搲㤲㜲㔹㤱〱慥㤲㄰捤慡〶愹㜰㉥挵搱敡戰㤵㥢昹㠸戵㝦㘵改〹扥ㄹ㑡㑡㑢换昰㔶㙢摥㜲㍡㕦㕡〴㙢慥㌳愵㔶㐴つ挷㄰㌴㔶ㄱ㙥捤てぢ攲搷〷㕣㥡昲㈲㡣㌰戵晤㌳晥㤳㐷㈴愲㤷挲愵㈴愲㕥㐷敢㜰㠸㔰㘲㠱挲㍢㠰搳㘰㘸搴晢㄰昲㘸挰昵摤愵㍥㐰㤷摦㕦㌸戹〷㔴昲昰散ㅢ搵㠷㤰㜲晦愸㙢っ昲ㄱ㤶戸摢改摣っ㉢㈰敤㜹㌳晣㤸ㅥ㜸改扣慣㡤ぢ昲晡〴ぢ捥㤰㈹戰㠷ㅣ㠱㡤㍥㠰㠶㥦〶ㅢっ愴挱㈰ㅡ㝣〶〳扥扦摡㐶攸㠵㜱㘳㤵㙦〰㌷〳㉥攰昶㑦㔷づㄷ户㡤㤹㘳ㄳ收昸〱〶㕥㙥㍦㐱搶〳㌷扥㐵挲㙤㔳〶攱ちㄷ㜱摢ㅣ搲㥥戹㤵挲㡤㘴昴㉤㈴㠸搵㔱㉣㑣〸攰戶㈵㙣昴慤㘸挸愲㠵〰㠳慤㘹㌰㤴〶慣㘳㄰㙥挳搰ぢ攳挶慢㝤〲戸つ㠷ぢ戸戱戴挱挹攱攲戶㉤㜳㡣㘰づ㤶㈱㜸戹戱昶㐰戸㘹㤵㌰改敤昷戳㘲戵㠲戰ㅣ挹挰㉣㕢㈸㘲㌹ち搲㥥㔹戲扣〱㑦㕣搹挵㈰㔸㤰ㄷ㙢ㅣ㥣搵愰挰摥〶㝦〱ㅢ㝤㝢ㅡ戲晥㈱挰㘰〷ㅡ散㐸〳㤶㐴〸换㥤搰ぢ㘱㈹ㄷ㌳〵戰ㅣ〳ㄷ戰摣搶㤵挳挵㜲㘷收ㄸ换ㅣ慣㘸昰戲㘴ㄹ㐳て摢㈰㡢ㅣ㠴㕢㤴㐱㔸敤㔰挴㉤づ㘹捦摣㔸ㄵ㠱㈷㑥㤳㌲㠸挳㡤愵ㄱ〱㔸㤲戰搱㔳㌴㘴搹㐴㠰㐱㌵つ搲㌴㘰㈵㠵㜰换愰ㄷ挲㑤慥换ち攰㌶づ㉥攰挶攲ち㈷㠷㡢摢慥捣戱ㅢ㜳戰㄰挲换㙤㈲㘴㍤㜰㥢〴ㄳ攱戶㍢㠳㑣㐶慦㠸摢㐴㐸㝢收挶㘲ち㍣㔱㘹挱㈰づ㌷㔶㔴㌸㐳愶搰摥摥㈶挳㐶慦愵㈱慢㉤〲っ愶搰㘰㉡つ㔸㠰㈱摣愶愱ㄷ挶㡤㤷㤸〵㜰摢〳㉥攰挶㥡っ㈷㠷㡢摢っ收搸㤳㌹㔸㍦攱攵挶愲㠹ㅥ戸戱愴㐲戸捤㘲㄰搶㔶ㄴ㜱㥢〳㘹捦摣㔸㠳㠱㈷㉥㔸㘳㄰㠷ㅢぢ㌱㥣㈱㔳㘸㜳摢ぢ㌶晡摥㌴㘴㤱㐶㠰挱㍣ㅡ搴搱㠰㜵ㅢ挲㙤㍥㝡㘱摣㜸戵㕣〰户㝤攰〲㙥㔹㔷づㄷ户㝤㤹㘳㍦收㘰搹㠵㤷ㅢ㙢㉤㉣㙥摣攷挹㈳㡥搶昵晢㐳戱ㄲ㐳戸ㅤ挰㈰㉣挹㈸攲㜶㄰愴㍤㜳㘳改〶㥥戸ㅣ㡥㐱戰㈰㉦搶㙦〴㘰昹ㄵ㙣昴㝡ㅡ戲戶㈳挰㘰㈱つ戲㌴㘰戹㠷㜰㙢㐰㉦㠴㥢㕣昸ㄷ挰㉤てㄷ㜰㘳〵㠸㤳挳挵捤㘴㡥〲㜳ㅣつ〳㉦户㘳㈱敢㘱㝢㘳〱㠷㜰㕢挴㈰慣攴㈸攲㜶〸愴㍤㜳㘳挵〷㥥戸搸㡥㐱ㅣ㙥㉣晢㜰㠶㑣愱扤扤㌵挱㐶㙦愶㈱㑢㐲〲っ㕡㘸搰㑡〳㔶㠹〸户㈵攸㠵㜰㤳㙢ㄸ〳戸戵挱〵摣㔸㌸攲攴㜰㜱㙢㘷づ摥㔶㐰戱挸挳换㡤㤵ㅤ㍤㜰㘳摤㠷㜰㕢挶㈰㉣〰㈹攲戶〲搲㥥戹戱㔰〴㑦㑣ぢ㌰㠸挳㡤搵㈲捥㤰㈹戴戹ㅤ〶ㅢ晤㜰ㅡ戲㤲㈴挰攰〸ㅡㅣ㐹㠳㑢㘰㈰摣㡥㐲㉦㤴㕢昰㌱摤搱㜰〱㌷搶㥢㌸㌹㕣摣㡥㘱㡥㘳㤹㠳戵㈱㕥㙥㉣〸改㠱ㅢ换㐵㠴摢昱っ挲扡㤱㈲㙥㈷㐰摡㌳㌷搶㤷攰㠹ぢ〵ㄹ挴攱挶㈲ㄳ㘷挸ㄴ摡摣㑥㠴㡤㝥ㄲつ㔹㠰ㄲ㘰㜰㌲つ㔶搳㠰㌵㈹挲敤ㄴ昴挲戸昱捡搲㠰敤敤㌴戸㠰ㅢ换㔴㥣ㅣ㉥㙥愷㌳挷ㄹ捣挱㤲ㄲ㉦㌷搶㤱昴挰㡤㔵㈶挲㙤つ㠳戰摣愴㠸摢㔹㤰昶捣㡤㘵㈹㜸攲㌲㐴〶㜱戸戱㌶挵ㄹ㌲㠵㌶户㜳㘰愳㥦㑢㐳搶慤〴ㄸ㥣㐷㠳戵㌴㘰㈹㡢㜰㍢ㅦ扤㔰㙥戸㥥㉥㠰摢㠵㜰〱㌷㔶户㌸㌹㕣摣㉥㘲㡥㡢㤹㠳㤵㈸㕥㙥㉣㍦戱戸㠵㝥㉦戰㌸㐵戸㕤捡㈰慣㔲㈹攲戶づ搲㥥戹戱㥡〵㑦㕣攴挸㈰づ户㌷戰攴っ㤹㐲㥢摢攵戰搱慦愰攱㥢挱〶㔷搲攰㉡ㅡ扣〵〳攱㜶㌵㝡㈱摣攴㝡摦〰㙥搷挲〵摣㔸ㄴ攳っ挲挵敤㍡收戸㥥㌹㔸挰攲攵挶慡㤵ㅥ戶㌷搶戴〸户ㅢㄹ㠴挵㉤㐵摣㙥㠶戴㘷㙥㉣㠲挱ㄳ㤷㔰㌲㠸挳㡤㤵㌰捥㤰㈹戴戹晤づ㌶晡敦㘹挸㉡㤹〰㠳㕢㘹戰㠱〶㉣㥣ㄱ㙥户愱ㄷ挲㑤㉥㕤づ攰㜶〷㕣挰㡤戵㌴㑥づㄷ户㍢㤹攳て捣㔱㠶㕦昳㕥㙥㉣㜶改㠱ㅢ㑢㘱㠴摢摤っ挲㥡㤸㈲㙥昷㐰摡㌳㌷搶捥㤰㡣㝥㉦㠳㌸摣㔸㐰攳っ㤹㐲㥢摢㥦㘰愳摦㐷㐳ㄶ搷〴ㄸ摣㑦㠳〷㘸挰㝡ㅢ攱昶㈰㝡愱摣㜰挱㘶〰户㠷攱〲㙥㉣挱㜱㜲戸戸㍤挲ㅣ㡦㌲〷换㘵扣摣㔸㈳搳挳攷㤴ㄵ㌴挲敤㌱〶㘱㈹㑤ㄱ户㈷㈰敤㤹ㅢ㑢㙥㠴摢㤳っ攲㜰慢㠴搴ㄹ戲㡢摢㔳戰搱㥦愶㈱㙢㜲〲っ㥥愱挱戳㌴㘰㤹㡥㜰㝢づ扤㄰㙥㜲㐱㜹〰户ㄷ攰〲㙥慣摣㜱㜲戸戸扤挸ㅣ㝦㘱づ㔶搹㜸戹戱戴愶〷㙥㉣扣ㄱ㙥㉦㌳〸㉢㜰㡡戸扤ち㘹捦摣慡攱㈶摣晥捡㈰づ㌷㤶敢㌸㐳㜶㜱㝢つ㌶晡敢㌴捣〴ㅢ晣㡤〶㙦搰㠰搵㍤挲敤㑤昴挲戸昱摡昸〰㙥㙦挳〵摣㔸昰攳っ挲挵敤ㅤ收㜸㤷㌹㔸㥣攳攵挶㡡㥣ㅥ戸戱㕥㐷戸扤捦㈰㉣摣㈹攲昶〱愴㍤㜳㘳㠱㡦㜰晢㤰㐱ㅣ㙥慣昲㜱㠶散攲昶ㄱ㙣昴㝦搰㤰ㄵ㐰〱〶ㅦ搳攰ㄳㅡ戰㈸㐸戸㝤㡡㕥ㄸ㌷㕥收ㅦ挰敤㜳戸㠰ㅢ敢㠴㥣ㅣ㉥㙥㕦㌰挷㤷捣挱㥡ㅥ㉦㌷ㄶ昲昴挰㡤㘵㍥挲敤㉢〶㔹㠸㕥ㄱ户㝦㐱摡㌳㌷搶〵〹户㙦ㄸ挴攱挶攲㈰㘷挸㉥㙥摦挲㐶晦㌷つ昳挱〶摦搱攰㝢ㅡ㤸㌰㄰㙥㍦愰ㄷ挶㉤攴㕣收㑦㜰〱㌷㤶ㄷ㌹㠳㜰㜱晢㤹㌹㑡㌰㘷愱㔸ち攴攵挶晡ㅦ㡢㕢攸㌹㘰㔶〷〹㌷㥣搶㉥㔱换搰㉢攲㠶换㠹㝢挱㙤〵摣㠴㕢㌹㠳㌸摣㔸㔳攴っ搹挵㑤㠳㡤摥㥦㠶慣㌷ち㌰愸愰〱敦㡦愶㔸㠲㈴摣㈲攸㠵㜰㤳㥢㉦〴㙣㙦〳攱〲㙥慣㑡㜲㜲戸戸つ㘲㡥㡤㤸㠳ㄵ㐴㕥㙥㉣ㅢ敡㘱㝢㘳㔱㤱㜰㌳ㄸ㠴搵㐵㐵摣㌶㠱戴攷敤㡤㔵㐸挲㙤〸㠳㌸摣㔸㡡攴っ搹挵㙤㔳搸攸㥢搱㤰㘵㑡〱〶㥢搳㘰ぢㅡ戰㜲㐹戸㙤㠹㕥〸㌷戹㡦㐴〰户慤攱〲㙥㉣㘶㜲㜲戸戸つ㘵㡥㘱捣挱挲㈳㉦户㑢㈱敢㘱㝢扢っ㈶挲㙤㌸㠳戰㈸愹㠸摢〸㐸㝢收挶攲㈵攱㔶挹㈰づ户㉢㈰㜵㠶散攲㌶ㄲ㌶晡㜶㌴㘴㜵㔳㠰挱㈸ㅡ㔴搱㠰〵㑦挲敤ㄷ攸㠵㜰㤳㕢㘲〴㜰摢〱㉥攰挶ㅡ㈸㈷㠷㡢摢㡥捣戱ㄳ㜳戰㕥挹换敤㌶挸㝡搸摥㔸挲㈴摣挶㌰挸ㅤ攸ㄵ㜱ㅢぢ㘹捦摣㔸昳㈴摣㜶㘱㄰㠷ㅢぢ㥦㥣㈱扢戸㐵㘱愳挷㘸挸愲愸〰㠳㌸つㄲ㌴㘰㥤㤴㜰㑢愲ㄷ挲㑤敥敥ㄱ挰慤ㅡ㉥攰㜶㥦㉢㠷㡢㕢㥡㌹㌲捣挱㌲㈷㉦㌷搶㌶昵戰扤戱昲㐹戸㡤㘳㄰㤶㐰ㄵ㜱摢つ搲㥥戹戱㔴㑡戸㡤㘷㄰㠷ㅢ敢愵〲戰散づㅢ㝤〲つ㔹㑢ㄵ㘰㌰㤱〶㤳㘸挰昲㉡攱㌶ㄹ扤㄰㙥㜲愳㤲〰㙥㔳攰〲㙥慣戸㜲㜲戸戸㑤㘵㡥㘹捣昱㈶っ扣摣㔸ㄲ搵〳㌷ㄶ㑣〹户㍤ㄸ㠴㤵㔳㐵摣昶㠴戴㘷㙥慣戰ㄲ㙥㌳ㄹ挴攱挶㌲㉢㘷挸ㄴ摡扦ㄷ㘶挱㐶㥦㑤㐳㤶㘰〵ㄸ捣愱挱㕣ㅡ戰㉡㑢戸敤㠵㕥ㄸ㌷摥㜳㈵㠰摢㍣戸㠰ㅢぢ戵㥣ㅣ㉥㙥㜵捣㌱㥦㌹㔸搶㈱㘳㕦挰㥥㍤昶㜲㑥捤㝢㘷㥣㝤搵〰㤲愱挰扡㠰扡㡥㤵㑤愸挵攰㈲㘷愰慤㈵捥愵㐷㐴㠶㜹昱搶㌶捣攸㤵㜹㙦ㅦ搱改晢㌴ㄲて搸搴㜳㙢づ㜱愳㠶㘵〷攵搷㝥敦扦晤㐴愷㍦〷摥㜵㥤㍥㝤昸搰昶挵㄰㌷㥤摤㤸㙢㙢㙤㙦㉤㜴㡣愸㐳㥤搱〸摥敡愴㔰㔲ㄲ㥤㔴㝥㌵㈲〶收攴㡡㤵戵昰敥㤲换㜸改㝦㘴㜱㑢敢昲ㄶㄹ㑤㜹㍢敦昸㈲扣晡昷㘷ㅡ㌲㤵挷㜶㠰㘷戰㐴㠱捥晡晥㘸〷昵㌳㌸挷㑦㘳敤〰昴慢㙡㈷搷捥慢挷㕤㐷ㅢ㤲搵挹敡㜸扣㈱㤳㡣攷捣㠶㕣㡤㤹㙥挸愴捣㑣㌲㙤ㄶ㙡慡つ㈹〹㘰㡣〳攱㘳戰〸㐰搲ㅤ挴ㅥ慢〱愴㐷㕤㜹㈹づ㡡㝡㍢㍦て晢ㄲ搵愰㜲㉡慦捣戲晥晤㔵㤵攷㡥㈴扥㜹㝤㔶搷挸㉤ㅤ㌴㡤搳晡攵敢〰慢㜷㑥ㅣ㘰搷㝢㐱㘷ㅥ摡改昵ㄸ㠲扥㄰㑤挴攸〷〱㘵㕡ㄶ摤㡤㙡㈷搷扢捡㤳戴〶挸㌶㠶慣昸慥㥦㕡づ攲㠱㄰㑢㌹〳㙥㈷摡㙥㤴搹㔱昴㑡㠶㌷愱搷㐷㘲㐹㘹㤰ぢ愴㠳㈱攲㠲扣㉡㈰攵㔶慤捥挳㡡㜰㕢㠲〲㔷搰挲㠴摢㠲㍡〷ㄲ㙥て挵敦愷づ㈷㕡攸㡢搱攲晤㡣搸愱戵㈶昴慤昷戳㤰㑤攴ㅢ搲搵搹㜸㌴㔳㥤㉣㐴昳搹㔴㌲ㄱ㡤愷捣㘴㉥㤶㑣攷慡昳挶〰㘷㌸捤昰㌱〶㍡㍤㜹㍦〷㌹㍤敡㤴㠱ㅥ摦㔳㜵〶〶㐲摥㔸㉥搱て㠵㑡㙦㐳ㄳ㌱㌶㠶㐰㘴攴愶ㄳ㤴㑥㉣挶㈶㡥㝣〷㍡㉣愷㝣㐷㉣愹㑤㈱ㄷㄲ㉢㈱敡㈴戱㌹愴㐲攲〴愴昰㤳㌸ㅥ㔲㍦㠹㉤攰㠴㈰㌸挱㡤ㄶ㈴戶戴㐳㙢㐷愱㙦㤱㠸㘵捤㜸戶㔰愸㠹㔶㘷ち㐹㌳〶㌰愹㝣扡摡㑣㈴㌲㌵㌵搹㜴㉥㘹㙣攵っ㘷ㄵ㝣㡣慤㥤㥥㤰ㄸ敡昴愸㔳挳搱ㄳㄲ㐷戹㐹ㅣ〷㤵㝥㍣㥡㠸戱㉤っ昰㉣搱㍤㈴㐶㌸昲㕤愸㍣㠹づ㔱㤲ㄸ〹戹㤰㔸捤昰㤴昰㌵ち㔲㈱搱攱㈲愱㥤ち㤳搰㥤㠶㙡ぢ挴挳〹㜹戸愱扥ㅥ㉤昰晣挲捥愷㥤㠱扥㠵㈷摤㤰挴愳㈱搹㔰㐸㈶㤲〹㈰㘹㐸㐴㘳昹㘸戶㠰扢ぢ愷搲挹㥣㈱㜳昵㡣㜱㈶㝣㡣ㅤ㥣ㄱ慦㘱㙦㐷愷㐷㥤ㅡ㠳㥥攰㘹㜲攳㌹ㅢ㉡晤ㅣ㌴ㄱ㘳㘷ㄸ攰㔹愲㥤㡢慥昷〳㜶ㅥ㘴〱ㅦ戰戵㄰ㄷ㝦挰挶摡㔱昴㙡㡥敡〲攸攵㔶愷㉡ち戹挰扣〸愲㑥㤸㜱㐸〵㘶㠳ぢ㘶搷〷㙣㘱㈰㌷㑥挸㈳〸㙡昷搱㠲㕢搲づ慤慤㐳摦攲㔶ㅤ㑤㘱㝦㤹挹挷戲戹㜴㌲㤹㌷ㅢ昲愹㐲㉡ㄹ慦㐹搵㈴搲㠹㕣㌴㙤挸㕣㍤㘳慣㠷㡦㔱敤っ㑥㌶慢戴搳愳㑥㡤㐳㑦戸ㅤ攰收㜶ㄵ㔴晡搵㘸㈲挶慥㌰挰搳户㔹敤收挸挷㔳㜹〳ㅤ㜶挷㤲摡ㅤ㜲㈱㜱ㄳ挳㔳挲搷㐴㐸㠵挴㕥㠱㈴收〴㤲㤸〴㈷〴挱㈹㔸戴㈰㌱搹づ慤摤㡡扥㐵㈲㔵愸㑥㌵挴搳戹㜸㌶ㄱ㑤㌶攴ぢ㤹㜸㍥㤵捤ㄵㅡち昹㘴㜵㉥㠷慦㡥㕡㘷㌸ㅢ攰㘳㑣㜱㝡㐲㐲㈶摥ㄹ㥦㍡戵〷㜴㐲㘲て㌷㠹㍢愱搲晦㠰㈶㘲捣㠰〱㥥㍥ㄲ㝢㍡昲㈹㔴摥㑢㠷愹㔸㔲戳㈰ㄷㄲ昷㐱搴㐹㘲づ愴㐲㘲昷㐰ㄲ扢〵㤲攰愴㌹㠲攰捡㕥戴㈰戱㤷ㅤ㕡㝢ㄸ㝤㡢㠴搹㤰㌱愳昱㠶㜴㉣㕥㐸㈶攳〹摣昲㌸ㅥ㡤挶㙡ちつ搹㙡散㠱ㅡ攲挶摥捥㜰ㅥ㠱㡦㌱捦改〹〹㤹㑡㘷㝣敡搴㍥搰〹㠹㙡㌷㠹挷愱搲㥦㐰ㄳ㌱昶㠵〱㥥㍥ㄲ晢㌹昲㤹㔴㍥㑢㠷㔹㔸㔲〷㐰㉥㈴㥥㘷㜸㑡昸㍡〸㔲㈱㌱挶㑤㠲扢ㅡ昹晡搹㈹㤰〴愷挱㘹愱扦㠴ㄶ㈴㝥㘵㠷搶㕥㐶摦㈲ㄱ挳攱㐳慣㍡㤱捣ㄷ昲搵㐹㌳㤷㙡㐸攷戱㕢㐹攵攳搹㔸㌴㕥ㅤ㡢ㅢ昵捥㜰㕥㠱㡦戱搰改挹㕥㈵敢昴愸㔳㜹昴㠴挴㈸㌷㠹搷愱搲晦㠶㈶㘲㜰戲ㅢ㑦捣㑡㔱挶摤㠸捥㥤㠶㔱㜰攴昳愸㝣㠷昲㍡㉣愹㐵㤰ぢ㠹昷㈰敡㈴㜱〸愴㐲㘲㙢㌷㠹㝤㘱㈲㈴戶っ㈴戱ㄸ㑥戴搰㍦㐴ぢㄲ㑤㜶㘸敤㈳昴㉤ㄲ㠵㘴㍥㥤捡挴捣㥡㝣㈲㥤慣㐹愶㙡㤲㐰㤰㉥㐴㌳つ搹戴㤹㡢愶㡣㘶㘷㌸晦㠰㡦搱攲昴㘴㥢㤰改㙥挶愷㑥戵㐱㈷㈴㌶㜱㤳昸っ㉡晤㜳㌴ㄱ㠳搳搷㜸晡戶㠹づ㐷扥㍦㤵㕦搳㠱㜷㘱㔰换㈰ㄷㄲ摦㌰㍣㈵㝣慤㠰㔴㐸㔴〴㤲搰〲㐹慣㠴ㄳ㠲攰㡣ㅢ㕡㤰㌸捣づ慤晤㠰扥扤㑤愴ㄲ戹㠶敡㙣づ㠷㈴昱㘴挶㑣㘷㜳挰㤱慦㐹㘷攲㠵㘸慥㤰㐹ㄸ㠷㍢挳昹ㄱ㍥挶ㄱ㑥㑦㐸挸〴㌶攳㔳愷㡥㠶㑥㐸㤴戸㐹愸㜲攸㑢搱㐴㡣㘳㘰㠰愷㡦挴戱㡥㝣㈱㤵晤改㤰挵㤲㍡ㅥ㜲㈱挱扦〹搰㐹攲〴㐸㠵挴扦扥ぢ㍡㈴昹ち㔲晦㈱〹㈷㥦㌱㐶搴㔱㈲ㄴ㐸㥣㘸㠷搶㌶㐲摦摥㈶㜲㤹㘸㍣㔱挸收慡㘳戱㈴㤶㙢ち愹敡㜴愲愶㍡㠹㠵㥡㜸㉡㘶㥣攴っ㘷㌰㝣㡣㤳㥤㥥㤰㔸敤昴愸㔳愷愱㈷㈴㍥挵㘰㍡て捥㠶㐰愵㙦㡡㈶㘲㜰㡡ㄹ㑦ㅦ㠹㌳ㅣ㌹㙦敢愰㙦㐵㠷㐵㈴戱〶㜲㈱㌱㤴攱㈹攱敢㉣㐸㠵挴扢㠱㈴摥づ㈴挱改㘴㈱戱㉤㐲㠱挴㌹㜶㘸㙤〴晡ㄶ〹戳㄰慢㐹攵ㄲ戱㐴㍥〹ㄲ搵改〶㌳㔷㤳㐸攱㍢ㄴ〷㙢搱㕣㉡㘳㥣敢っ愷ㄲ㍥挶㜹㑥㑦㐸慣㜵㝡搴愹ぢ搱ㄳㄲ慦戹㐹㔴㐱愵晦〲㑤挴攰愴㌱㥥㍥ㄲㄷ㍢㜲㕥挲愰㡦愶㐳㉢搷昹㔲挸㠵挴捥っ㑦〹㕦敢㈰ㄵㄲ捦戹㐹㜴敥㌱㥦〹㈴戱ㅥ㑥㐲㈲㠶㔰㈰㜱戹ㅤ㕡㡢愳㙦㤱㘸㈸ㄴ愲戱㑣㍥ㄷ㡢愶戲挹㕣㌲㥢㈹挴愳〵晣㤱㠷㐲㜵㍡㥥挸㘵㑤㐳收㡥㌹挲〴㝣㡣㉢㥤挱挹ㅥ㔳愶㡤ㅤ㥤扡ㄶ㍡㈱昱㤸㥢㐴ㅡ㙥㝡〶㑤挴戸づ〶㜸晡昶㤸搷㍢昲愵㔴㡥愷挳㌲㉣愹ㅢ㈱ㄷㄲㄳ㈰敡㈴㜱㌳愴㐲攲㑦㙥ㄲ㥤㝢捣㝢〲㐹摣〲㈷㈱㔱㡢㔰㈰昱㍢㍢戴㌶〵㝤㡢〴㝥㜱㈶ㄲ搹㠶㕣㐳っ晢㠹㠶㙣㑤愶㍡㤵㘸挰昱㐴㈲ぢ㍣搹㥡愸㈱戳挱ㅣ攱㔴昸ㄸ户㍡㠳㤳㙤㐲㈶㠲ㅤ㥤扡〳㍡㈱㜱㠷㥢挴っ戸改㝢愲㠹ㄸ㜷挲〰㑦摦㌶昱〷㐷捥㍢㍥攸㜳改㜰㈴㤶搴摤㤰ぢ㠹扤㈱敡㈴㜱て愴㐲攲挶㐰ㄲ搷〷㤲戸ㄷ㑥㐲㘲〱㐲㠱挴㥦散搰摡㍥攸㕢㈴㔲㤹㐲ㅥ扢㠳㔴㉣㤱㌰㜱戰ㄹ㙤㌰ぢ改㥡㔸㈶ㅡ慤㐹㔷㘷㜰挰㘵挸晣㉥㐷戸㉦㝣㡣晢㥤挱〹㠹〷㥣ㅥ㜵敡㘱昴㠴挴㤵㙥ㄲ〷㐲愵ㅦ㠴㈶㘲㜰慡ㄶ㑦ㅦ㠹㐷ㅤ昹㜱愲愴挳昱㈴昱ㄸ攴㐲㈲挷昰㤴昰昵〴愴㐲攲㐲㌷㠹捥㑦挷昹㠱㈴㥥㠴㤳㤰㌸ㄸ愱㐰攲㈹㍢戴戶〸㝤㡢㐴㉥㠱扤㐴づ挷㔰搱ㅣづ扡捤㑣㈶㥢㐹愴㌲昹㔴㉡ㅦ捤挷㑣㌳㙡挸㡣㉤㐷搸〸ㅦ攳ㄹ㘷㜰昲改㜸搶改㔱愷㕥㐰㑦㐸㥣攵㈶搱っ㤵捥㍦ㅢㄳ㌱㌸昹㡡愷敦搳昱ㄷ㐷㝥㌲㤵敤㜴㔸捤㜵㝥ㄹ㜲㈱戱㤴攱㈹攱敢㔵㐸㠵挴挹㠱㈴㑥っ㈴昱㔷㌸〹㠹㤵〸〵ㄲ慦搹愱戵挳搰户㐸㈴昱㔱㐸㈷㘳㔱㝣㐲㔲摣㑢㘰㔷㤹㑣㐵捤㔴㜵㍣ㄳ攷㌹ㅣ㐳收㘰㌹挲挳攱㘳晣捤ㄹ㥣㤰㜸挳改㔱愷摥㐶㑦㐸ㅣ敢㈶戱ち㉡晤㘸㌴ㄱ攳ㅤㄸ攰改㈳昱慥㈳攷捤㈰昴㕦搳㘱つ搷昹㝤挸㠵挴㙦ㄸ㥥ㄲ扥㍥㠰㔴㐸慣〸㈴戱㉣㤰挴㠷㜰ㄲㄲ慢ㄱち㈴㍥戲㐳㙢愷愰㙦㤱㠸㔷攳ぢ㈲㕤挸搴愴捣㥡㘴ㄲ㥦ぢ晣㠴㌵攳戱㠶㑣㌶㡤敦㤰㜸戵昱て㘷㌸愷挲挷昸搸改〹㠹㑦㥣ㅥ㜵敡㜳昴㠴挴ㄲ㌷㠹㌳愱搲搷愰㠹ㄸ㕦挰〰㑦ㅦ㠹㉦ㅤ㌹敦ち愱㥦㑢㠷戵㕣攷慦㈰ㄷㄲ㙢ㄹ㥥ㄲ扥晥〵愹㤰㈸〴㤲挸〷㤲昸〶㑥㐲攲㈲㠴〲㠹㙦敤搰摡挵攸摢㈴ち昹㍣户〸㌳ㄱ慢攱愶搱㠰㕤㐶㉥ㄳ㑦㘴昰㈳ㅥ扦挶㙡㡣㝦㍢挳戹〴㍥挶㜷㑥㑦㐸㝣敦昴愸㔳㍦愱㈷㈴㝥攵㈶戱ㅥ㉡晤㜲㌴ㄱ攳㘷ㄸ攰改㈳挱㌱㡡晣ㄲ㉡慦愱挳愵㕣攷㔲挸㠵挴㜵っ㑦〹㕦㥣搸ㄴㄲ昳摤㈴㍡扦㍢收〵㤲㈸㠷ㄳ㥥戸戹ㄴ㐲㠱〴愷㌲ㄹ㑤扢ㄹ㝤㡢㐴慣㍡㤷捦ㄷ搲㈹晣昸㌰昱ㄳ㉣㥢㑤愴㜱ㄷ敥㠶㐲㌵捥晡愴㘳ㄹ搳攸㙦晢攸户挰挷攰㕣愷っ㑥昶㤸㌲改挹昸搴愹㠱搰〹㠹㔹㙥ㄲㅢ愰搲㙦㐳ㄳ㌱〶挱㐰搶搸㜳戲㠷昳㥡㈲攷㝤㈲昴扢攸挰ㅢ㍤㈸挳㐹昶㐷㠶愷㠴慦㑤㈰ㄵㄲ㤳摤㈴㍡昷㤸ㄳ〳㐹っ㠱ㄳ㥥㈸昰㐱㈸㤰攰攴愴㤰戸ㅦ㝤㡢㐴㑤扣㈱㥡㐹㌴㈴ㄳ㠹扣㤹㙣㐸昳ㄸ㌳㤹㐹㘱㌳㐹ㄷ捣㑣㑤㈶㙡㙣㘶晢攸て挰挷攰散愵㤰㤰㙤㘲ぢ愷㐷㥤攲㥣愴㤰ㄸ攷㈶昱〸㔴晡愳㘸㈲挶㔰ㄸ〴㙤ㄳ挳ㅣ㌹㙦ㄸ愱㍦㐹〷摥昱㐱挹攴㈳㐵㑦㌳㍣㈵㝣㡤㠰戵㤰㠸扡㐹㜴㙥ㄳ㘳〳㐹㔴挲〹㑦摣戱ㄹ愱㐰㘲㈴㍡㐲攲〵昴㉤ㄲつ昹㈸づ㈰捣㥡㐴ㄶ㐷摢搸㈶㙡昲㜱㥣昱捡㐶㜹戰㤵㑣ㄶ㤲挶㜶戶㡦晥㈲㝣っ捥㐷ち〹搹㈶慡㥣ㅥ㜵㡡戳㡣㐲㘲〷㌷㠹㔷愰搲㕦㐵ㄳ㌱㌸搱ㄸ戴㑤㜰敥㔱攴户㜲慣㙦搰㘱〳搷㜹㡣ㄳ晥㉤㠶愷㠴㉦㑥㈷ち㠹攱㙥ㄲ㥤摢挴戰㐰ㄲ扢挰〹捦ㄲ晤㍤㠴〲㠹愸ㅤ㕡㝢ㅦ㝤㡢㐴㍡㙢㔶㥢㍣扦㤷㑥㐷㤳搱㐲㑤ㄶ㕦㥤㈹㌳㥢㘸㘸㠸㈷慡ㄳ搹㠲ㄱ戳㝤昴扦挳挷㠸㍢㍤搹㈶ㄲ㑥㡦㍡挵㜹㐳㈱戱戹㥢挴㍦愰搲㍦㐶ㄳ㌱搲㌰〸摡㈶㌸㥢㈸㜲摥㐲㐲晦㠲づ扣〷㠴㤲〹㐲㡡晥挹昰㤴昰戵ㅢ慣㠵挴㐰㌷㠹捥㙤㈲ㄲ㐸㘲㍣㥣昰挴戵挱〸〵ㄲ㥣ㄲ㘴㌴敤㕢昴㉤ㄲ搵改㘴㍥ㄳ㑦攱散㑣㉣㥡捣挵昳〰ㄳ挵㡦搳㥡㐴捣捣㥢搵昹㤴㌱挱昶搱晦つㅦ㘳愲搳㤳㙤㘲㤲搳愳㑥㜱㈶㔰㐸㤴戹㐹晣〸㤵晥ㄳ㥡㠸㌱ㄵ〶㐱摢〴攷〷㐵㝥㍦挷摡㑦㐳昳〰搷㔹愶晣㈸㉡㠷愸㤳〴愷晣㠴挴㜷晦づ晡㉤晡㉤愴晥摦愲㌳攱㠴㈷敡㌹㄰ち㈴㘶愱㈳㈴㈲攸摢晢㠹㕣㉥㤷慣捥㘰ㅦ㔱挸㈵昱户攴昰㈱挹㘶搲愹㙣㈲㔷㥤挰慣㐱挱㤸㙤晢攸〳攰㘳㜰ㄶ㤰ㄱ㜴㈱㌱搷改㔱愷收愱㈷㈴扥挴㘰㍡㝦㡢づ㠶㑡㌷搰㐴㡣㍡ㄸ〴㤱攰㡣㥦挸㜹㔳〹㝤㌳㍡㍣㠶㈵㘳〱攴㜸愲慣〲愲㐱晤捡昷㐷㘷㔷捦っ㔱昰搵攴愳扤户晢㥦㡡摢昷戳㈲愶愴ㅦ㉥愳戵㉥㍥㉤㉢ㅤ昷㥦挵攲ㅣㄴ慦㍤攷慢晣〳慣敢晦㈱づ㔹㜶捤㑡㌱攲戶㜸改㕢㘱㠵换㌹㥢ㄶつㅡ㘲㜷㝦づづ㡥㈵㥢㌵捦㘸挷㕣ㄴ晥慣攰晣搶㐹戸搶搵晡㥢㜴ㅢ㍢㜳㔴愳㥤扢搰㔷㜵㐹㈶㌵戴攳扥〵ㅤ愶攳㌶户慤搳て㜷㜵挷㙣㈳ㄴ愳㜹捦晡捤扡㝡慥㡢㜷㠷㜶㐹㘷攰㘶摢扣㘳㠵ㄳ戱ㅤ㔷戴㤶㤵昶㔳㠱搷搳摢㝦㝤㡥㔷敢㌲ㅡ晥挲挲㡣㍣〱っつ戸㜴㜹㜲㘳㠷㕣晡㍦っ㝡愵㜳敡㔲ㅢ㡡戵敤㍦㝥搴攴㝤㐶挵㘳攵敦攲㥤攸㜵㤲㘲敥㑣挹つ㌰愲㙦㠳㠸㡡摢㌶愳㔱㌴戸ㅥㅤ㝣㡥㜱〵㜱搱攳昳〹㜶㜷愲昵㝦㠵晤扦㌱㜱昰㐲挷攳㤷慡㜲捤愴昲㌷㔷㕤昲挵戵扢㔶㕤㜴搳捦昶晦慢㉣㡦捦㈷㥣扦㤶㡦㍦㑦挰摣㈷㍥㡥㤰敡㙦戱㜹㥢捤㍢㘸搴ㅢㄸ挴慢戸㈸搹㜷户昲扦搹ち敦摤捡㡤㠳ㄱ〹㑦㤴摣㘰扣㠳晡愹挵攸昰㘳愳㕥㠳〷户㔵慥慡㕥挵戵㙣㠶㤸㥢㤸搲㥢搰㙡摢㐳㘶戳慣㔶㉦挳搲㈱㄰搱㜷㠴㙡昰愱㌰敡ㅢ㠷㌶挷愳搷ㅣ㤶挳㈳㠸挳昳昶敡晡㌸㍣㘷㉢扣㌷㉤㌷㔶㈲ㄲ㥥㈵晡㉥ㄶ㠷㈳搱ㄱづ捦挰愳㤳㐳㡣ㅣ㌸戵㘷㜱攰愴愱㤶㠰慣㘲晣愸摡摡㔱戱㔴㡤㝡愲〸㐴㡡㈰㡥㠳㔵摦㐰㜰㜲㔰㍣㝡つ㠲㔳㠴㐱㈰ㅥ〹〳昱戰慤昰摥扣摣㔸㡤㐸㜸㤶攸扢㕡㈰㑥㐷㐷㐰㍣攸〶㌱㥥㈰㌸㠹㘷㠱攰昴愰㌶〱㌲㙣㄰㤳收㡣㑡挴搵㥦㡡㌸㑣愲㌹㡦ち㥣㙤㘴昰搹攸昴つち愷〴晢〶攵〲㜸〴㐱戹㉢っ捡ㅦ㙣㠵昷㠶收挶㐵㠸㠴㘷㠹㍥摤㠲㜲ㄹ㍡〲攵づ㌷㤴ㄹ㕣㑢捥搰㔹㔰㌸昷愷捤㠴㑣㤳㍤㑥㔲摤㕡挴㘴㌶㌴㠳慦㠲㑤摦㌰㜰㠶慦㙦ㄸ㙥㠰㐷㄰㠶㥢挲㌰摣㘸㉢扣户㌵㌷㙥㐲㈴㍣㌱㉦㘲㘱昸㍤㍡㠲攱㝡㌷㠶〵挴戰〱㉡ぢ〳㈷晥戴㝤㍢㌱愴搴搵㐵ㄸ昶㈷㠶㍢㘱搳㌷っ㥣摥敢ㅢ〶㑥昲〵㘱㔸ㅦ㠶㘱㥤慤昰摥摣摣戸て㤱昰㐴㉤㠸㠵攱㈱㜴〴挳愵㙥っ㔹㘲攰摣㥣㠵㠱戳㝥㕡づ㌲㝢㥦ㄹ㔵ㄷㄶ㜱㌰挹攱㜱ㄸ昵㡤挳ㄳ㡥㐷慦㜷ㄵ㥣攲ぢ攲㜰㙥ㄸ㠷㜳㙣㠵昷ㅥ攷挶昳㠸㠴㈷捡㑡㉣づ㉦愱㈳ㅣ捥㜲㜳㘸㈶㠷㔷愰戲㌸㜰捥㑦㙢戵㌸㜰㔷㔱慤捥㈸攲㜰㈸㌹扣づ愳扥㜱攰搴㥥㜸昴㥡〳㈷昸㠲㌸慣づ攳㜰戲慤昰摥敡摣㜸て㤱昰㐴挹㡡挵㠱㤳㝢挲攱㐴㌷㠷㤵攴昰て愸㉣づ㥣昱搳づ户㌸昰㜸㈴愹㡥㉦攲㜰㈴㌹㝣〶愳扥㜱攰挴㕥摦㌸㝣つ㡦㈰づ慢挲㌸ㅣ㘵㉢扣㜷㍣㌷扥㐱㈴㍣㑢昴攳㉣づ摦愳㈳ㅣ㡥㜰㜳昸㌵㌹晣〸㤵挵攱〷㉣㘹扦改攴㄰慢㔶㉢㡡㌸㥣㐴づち慢搴㌷づ㥣搶ㄳ㡦㕥㙦て晤㘱㕥挵搱㝢㡥愹摡挳㌸戴搹ち敦㡤捦つㅤ㤱㠴挳改ㄶ㠷㐱攸ぢ㠷㈵㙥づ㘷㤲〳攷攴㉣づ㥣敤搳㝥ぢ㤹昵㙤㔱愳㥡㡡㌰㥣㑤っ㐳㘰㠳㘷ㅦづ㉤㌹愷㈷ㅥ扤挶戰ㄵ捣慢〲㌰ㅣㅣ㠶愱㘰㉢扣户㍦㌷㠶㈲㤲㘰戸挰挲戰㉤晡㠲㈱敦挶㜰ㄱ㌱㔴㐲㘵㘱ㄸ㠱㈵敤ㄲ挸慣摤㘴㉣愶ㄶㄶ㜱戸㡣ㅣ㌸㐹㠷㘷ㅦ㌸㜰㐶㑦㍣㝡捤㠱昳㝡㔵〱ㅣづっ攳㜰㠰慤昰摥〵摤搸ㄹ㤱㠴挳㔵ㄶ㠷ㄸ晡挲㘱㍦㌷㠷㙢挸㈱〱㤵挵㠱ㄳ㝤摡㜵ㄶ〷敥㈶愳㙡㝥ㄱ㠷ㅢ挸㈱つ㈳㍣晢挰㠱昳㜹攲搱㙢づ㥣搵慢ち攰㌰㌷㡣挳ㅣ㕢攱扤ㄹ扡㌱〱㤱㠴挳敦㉤づ戵攸ぢ㠷㔹㙥づㅢ挸㠱ㄳ㜵ㄶ〷㑥昳㘹户㕢ㅣ戸㥢㑣愸㍤㡡㌸摣㐹づ㌳㘰㠴㘷ㅦ㌸㜰㌶㑦㍣㝡捤㠱㜳㝡㔵〱ㅣ㙡挳㌸㑣戶ㄵ摥㝢愲ㅢ㝢㈳㤲㜰戸搷攲戰〰㝤攱㌰搱捤攱㍥㜲攰㔴㥣挵㠱㤳㝣摡〳㥤ㅣ㘲㘹戵㕢ㄱ㠷㠷挸攱㐰ㄸ攱搹〷づ㥣换ㄳ㡦㕥㜳挸挲扣㉡㠰㐳㍡㡣㐳戵慤昰摥ㅡ摤挸㈱㤲㜰㜸摣攲㜰㌰晡挲㈱改收昰㈴㌹㜰㈲捥攲挰㈹㍥敤㘹㡢〳㍥ㄷ昱㡣㡡ㄶ㜱㜸㤶ㅣ㥡㘱㠴㘷ㅦ㌸㜰㈶㑦㍣㝡捤愱ㅤ收㔵〱ㅣ㐶㠷㜱搸挹㔶㜸敦㤰㙥㉣㐵㈴攱昰㤲挵㘱㈵晡挲㘱〷㌷㠷㔷挸㠱搳㜰ㄶ〷㑥昰㘹㝦敤攲㄰㔵愳㡡㌸扣㑥づ慢㘰㠴㘷ㅦ㌸ㅣ敤㜸昴㥡〳㘷昳慡〲㌸㙣ㅢ挶㘱戸慤昰摥㈸摤昸つ㈲〹㠷㜷㉣づ㥣挹ㄳづ挳摣ㅣ摥㈳㠷㔳愱戲㌸㜰㝡㑦晢㝢㈷㠷㐴㔲㙤㔹挴攱㐳㜲㌸ㄳ㐶㜸昶㠱〳㘷昱挴愳搷ㅣ㌸㤷㔷ㄵ挰㘱㐸ㄸ㠷㑤㙣㠵昷㝥改挶㕡㐴ㄲづ㥦㔹ㅣ㌸㡦㈷ㅣっ㌷㠷㉦挸攱ㄲ愸㉣づ㥣摣搳晥搹挵㈱愳〶ㄶ㜱昸㥡ㅣ搶挳〸捦㍥㜰攰ㅣ㥥㜸昴㥡〳㘷昲慡〲㌸昴て攳愰搹ち敦㙤搳つ㑥〰ち㠷敦㉤づ㥣挵ㄳづ㘵㙥づ㍦㤲挳㉤㔰㔹ㅣ㌸戵愷晤㙣㜱挰昷㐵㉣愳㑡㡡㌸㈸摣㔰㜱昰〶ㄸ攱搹〷づ㥣挱ㄳ㡦㕥㜳攰㍣㕥㔵〰㠷敦扦つ㌹㐵昷㥤慤昰摥㍤摤攰昴㥦㜰攸㡦戱攳ㄴ摤㝤攸ぢ㠷㙦攱昱〱搶㑥㑥搱改㔰㉡㑥扦㔹ㅣ㌸戱愷つ㠰捣㍡㈳㠳敦捤慦㘰晤㉥慣慤昳㤶㠳挸攱ㄱㄸ攱搹〷づ㥣扦ㄳ㡦㕥㜳㜸ㄲ收㔵〱ㅣ㍥ぢ攳昰愹慤昰摥㐴摤攰攴㥦㜰ㄸ㘲㜱㜸ㅥ㝤攱昰戱㥢挳㘶攴挰挹㌷㡢〳愷昵戴㉤㈰戳づ慢搳敡㠳㈲っ㕢ㄱ挳㉢戰挱戳てㄸ㌸㜹㈷ㅥ扤挶昰〶捣慢〲㌰扣ㄳ㠶攱㙤㕢攱扤㤵扡昱ㄶ㈲〹㠶㙤㉤っ㥣扥ㄳっ㙦扡㌱㔴ㄲ挳摦愱戲㌰㜰㑥㑦摢づ㌲晢〴㕤㡤㝡慤㠸㐳ㄵ㌹㜰㌶づ捦㍥㜰攰搴㥤㜸昴㥡挳ㄷ㌰慦ち攰昰㔲ㄸ㠷扦㌸ㅣ㍣㜷㔴㌷晥㠹㐸挲㘱戴挵㠱㤳㜷挲攱〵㌷㠷㥤挹攱摦㔰㔹ㅣ㌸愳愷敤㘲㜱攰攱㘴㕡㍤㔳挴㈱㐶づ㥣㡢挳戳てㅣ㌸㜱㈷ㅥ扤收搰て扢愸慡〰づ㡦㠷㜱㜸捣㔶㜸㙦慣㙥㤴㈳㤲㜰㐸㕢ㅣ㜴昴㠵挳愳㙥づ㌵攴㌰〰㉡㡢〳攷昳戴㕤㍢㌹挴㔲敡挱㈲づ攳挹㘱㌰㡣晡挶㠱搳㜶㝤攳戰ㄹ㍣㠲㌸摣ㅢ挶攱ㅥ㕢攱扢扦晡ㄶ㠸搴搳晤搵㕤㝦户㝣㌰攰㤷ㄷ㜸㤹摦㠰㠲㈵收㌴ㅤ㉥昴㙢㙣㙡㤲㙢攴〶攲㜶挸㙤昸换攱戳㜰搷㙦摣〴戹慥搱晥㙢戴㌳㜰㌷㜰摥㕤搶戹攱慥㉥㍤㍡㙢㠵戹㙤戸〳㙦晦挲㡣㜶摣慤㍤㕦㠱扦㝣摣搱㘱戶戵晣㉦摣㉢ㄹ㔷㉤昲㔶㌴㜸㔸㜷㐹づ扣㘰㤰㔷〲〶捥㠸挹㕤搳挷㜶昱㜰晥㈰㜸㈹敦愲晣㥦摤戸㕤慢挵㈶收摣㜷㌴敦扡㉦㜸㤹扡ㅢ㙦戱㌵㌷㝤㜴挹捦㌲收㤲㔲ㄴ㙦挲㕥㥢㠶愶ㅦ晥愲慦捣㈹愳㠹攸搳㈱㤱ぢ㐷愵㈹㈹摦ち㥢㠱㜷攵㜸〹㈷㙦昰㔱攲昹戳摥〳〶㜰㡤㥤㐷搹㌶㜰敤㙥㈲㤱摦㥣晤㥢敢戳㙤㙤搹㤵ㄵ捤昵㑤㘶换挱ㅤ㡢㉡敡㤷㘱摥ㄴ昷㌳挷㌸昰㌷挲昵ㄹ昸㥦愹昸㔲摢㈱㈲户㑢㥤㉢㕢愶㌶〴慥搸㉣慥〱㔷慣㙢愵收㔰挴慢㘱慤㤵㔲㔵㠸挱ㄵ㜳ㅥ㙡㐷㜴㌸㕣㝤㉦㔸㜶愶摢〵ㄲ㔷扡ㅢ〳搳搵昹搳㉤昰愴㡢㈱㑥㔱扡㤴㤳㙥㕦㜷扡㕤敤㜴摡㝥㤰〶扦㤵㔷〵づ攱〰搸㙢〷愲㈹㝥㉢て㠲挴扤搶攳扤挳攰㌴㤲慣昵慦㘰搹戹搶㥣㤳㜱慤昵愵㠱㈹戳㡣㕤っ㌹攷㐹㌷挳㥢㡥㌳㌴㤲捥㜴愷攳摣㠷㉢摤摡挰㜴㡢晣改づ昱愴㕢攰㑤户扦㤳慥挹㥤㡥㜳っ慥㜴㙢〲搳戵晡搳ㅤ敡㐹挷改㠸愲昷搴㜴搲戵扢搳昱㔴扥愴攳㝢㕡愶㔶〷愶㕢挶搸㝣晦扡戶搸ㄵㄴ戹戶㔸㥥昵㉦㑡㜷愸㤳敥㌰㔸㜶扥㜷换㥤㜴搶〷攴昸挰㜴㐷㌲㜶昱㝢户捡㤳㙥愵㌷摤㤱㑥扡㘳摣改㡥㉢㑥㜷㘴㘰扡攳晤改㑥昰愴晢戵㌷摤㐹㑥扡ㄳ摤改㑥㉦㑥户㉣㌰摤㙡㝦扡㔳㍤改捥昴愶㍢摢㐹㜷扡㍢ㅤ捦戳扡㌶㤵搶挰㜴㙢晣改捥昲愴扢挸㥢㡥㈷㕤攵㠳㜰㡥㍢ㅤ㑦㘷扡㌶㤵㐵㠱改搶㌲㜶昱愶㜲㠱㈷摤㌵摥㜴㍣户㈹改㉥㜲愷攳㔹㐳搷摡㘵〳搳㕤捡搸挵㥢捡㍡㑦扡つ摥㜴㜷㍡改㉥㜷愷攳挹㌹㔷扡〳〲搳㕤攵㑦㜷㡤㈷ㅤ捦攳ㄵ㝤㄰ㅥ㜲搲㕤攷㑥挷㜳㘰㉥㤸㜵㠱改㙥㘴散㘲㤸㌷㝢搲昱㜴㔹㔱扡㘷㥤㜴扦㜳愷㝢愹㌸摤慣挰㜴ㅢ晣改㙥昷愴㝢挵㥢敥㜵㈷摤㥤敥㜴㍣愳攳㕡扢愹㠱改敥昶愷扢挷㤳敥㍤㙦扡て㥤㜴㝦㜲愷攳㠹ㄳ㔷扡摤〳搳㍤攰㑦昷㤰㈷摤ㄷ摥㜴㕦㍢改ㅥ㜱愷攳昹〹㐹㘷敤挴搲㠱改ㅥ㘳散攲㉤昳〹㑦扡ㅦ扤改㜸戲㐲㍥〸㑦戹搳昱㌴㠰㙢敤愲㠱改㥥㘵散攲㑤攵㜹㡡㕣扢㘸㥥㌱㈸摡㔴㜸㑥㐰搲扤㠸㠵捥㕤㌴㝦㙤扢搶㙥挷挰㜴㉦挳挸戳㜶慦㔲攴㑡挷ㅦ收㐵改昸摢㕢搲扤㠶㠵捥㜴晣㔵敢㕡扢㤱㠱改摥㠰㤱㘷敤摥愲挸㤵慥ㄲ晤愲㜴晣㠹㉢改摥挱㐲㘷㍡晥㜸㜴慤摤搰挰㜴敦挳挸戳㜶ㅦ㔰攴㑡挷摦㤹㐵改昸㑢㔲搲㝤㠴㠵捥㜴晣㡤收㑡户㘹㘰扡㑦㘰攴㐹昷ㄹ㐵慥㜴晣㌹㔷㤴㡥㍦搸㈴摤ㄷ㔸㜰搲㤵昳㤸戹搷〷昴㉣㜱ㅢ㠲㥦㍥㑤㘶㡥㝦㥦㘷㌲晥捡换攸㈶ㅣ㤸昷攲㡦敡㝣㠹㍣㡡㐷攲㡣愱晦搳㕥㘰㘷㌰㡦㠷戹㔰挱愳㘷挵㘳㕤づ㑡晦㡡㘲ㅥ收㡡挷搷昶㠲㜸昰㤰戶换愳づ㍤昱昸ㄷ挵ぢ㙣㥤晥㡤扤㈰ㅥ㍣㉡敤昲攰搱愵㜸㝣㑢㌱て㉡愹搳晦㙤㉦㠸〷て㈰扢㍣戲攸㠹挷㜷ㄴ攷㙣㥤晥扤扤㈰ㅥ愶摤戱搶㠳挷㜷攲昱〳挵㍣戴㤳ㅣ㍦摡ぢ攲挱挳戸慥ㅣ㍣㐴ㄳ㡦㥦㈸收搱㤹㜸晣㙣㉦㠸㐷扢摤戱㜲昰㈸㑢㍣㑡㉡㘰捣〳㉣昱㔰散㤱㈵㕥㠳㜹㌰挵〵换㠳〷㑡攲㔱㑡ㅢㅥ㈳㠹㐷㍦户挷㌱㐵ㅥ㍣搶ㄱ㡦㌲摡昰㌰㐷㍣捡摤ㅥ㍣愴改捡挱挳ㄵ昱搰㘸挳㈳ㄵ昱攸敦昶攰㔱㐹㤷〷㡦㌸挴愳㠲㌶㍣搸㄰て摤敤挱〳㡢㉥㡦戵㡥㐷㠴㌶㍣㕥㄰㡦〱㙥てㅥㅢ㜴㜹昰㝢㕦㜲っ愴つ扦昲挵㘳㤰摢㠳㕦敦㕤ㅥ晣敡ㄶ㡦㡤㘸挳㙦㙤昱ㄸ散昶攰㌷㜴㤷〷扦㝤挵挳愰つ扦㜸挵㘳㘳户〷扦㘴扢㍣㌶㌸ㅥ㥢搰㠶摦㥤攲㌱挴敤㜱㘷㤱〷扦〳㈵挷愶戴攱搷㥦㜸㙣收昶攰㔷㕤㔷づ㝥㡤㠹挷收戴㜹挸昱搸挲敤挱㙦慢㉥て㝥ㄳ㠹挷㤶戴攱㤷㤰攴搸捡敤挱㉦㥣㉥て㝥㤹㠸挷搶戴㜹摥昱ㄸ敡昶㜸戱挸㠳摦〷攲㌱㡣㌶晣㉡㤰ㅣ摢戸㍤戸摢敦捡挱㕤扡㜸っ愷つ昷收攲戱慤摢㠳㝢敥㉥て敥㤵挵㘳〴㙤戸㐳ㄶ㡦㑡户〷㜷扥㕤ㅥ摣戱㡡挷㐸摡㜰㥦㉡ㅥ摢戹㍤戸晦散昲㤰ㅤㅢ昷ㅥ愳㘰攳㍣っ敥攰攴㤴㕢ㄵ愴㌸㈳㉦㍢㌳㥦ㄵ㜷㙡㘲戵扤㘵㈵㍢㌰㥦ㄵ㜷㘴㘲戵愳㘵㈵㍢㉤㕡敤攴捥挸㥤㤷㔸㡤戶慣㘴㐷攵㡢挵ㅤ㤶㔸敤㙣㔹挹捥挹㘷挵㥤㤴㔸敤㘲㔹挹づ挹㘷挵ㅤ㤳㔸挵㉣㉢搹〹昹挶挵㥤㤱㔸㈵㉣㉢搹昱昸㘲㜱〷㈴㔶㈹换㑡㜶㌶㍥㉢敥㜴挴㉡㙤㔹挹づ挶㘷挵ㅤ㡤㔸搵㔸㔶戲㔳昱㔹㜱攷㈲㔶扢㕡㔶戲㈳愱㔵ㄱ㔵敥㔰挴㙡扣㘵㈵㍢て㕦㉣敥㐴挴㙡㠲㘵㈵㍢っ㥦ㄵ㜷ㅣ㘲㌵挹戲㤲㥤㠴㉦㈳㜷ㄶ㘲㔵㙢㔹挹㡥挱㘷挵ㅤ㠴㔸㑤戵慣㘴㘷攰戳攲㑥㐱慣愶㕢㔶戲〳昰㔹㜱㐷㈰㔶㌳㉣㉢昹搰搳慡㘸㡢收㠷㕦慣㘶㕡㔶昲㐱昷挵攲〷㕥慣㘶㕢㔶昲攱昶挵攲㠷㕣慣收㕡㔶昲㠱昶挵攲〷㕢慣昶戶慣攴㐳散㡢挵て戳㔸搵㔹㔶昲挱昵㔹昱〳㉣㔶ぢ挴捡㜰㔶㑤昱昳㈹攷挲慦晤挶㥡㉡㥢っ摦ち晣つ㈸㝥㈴㐵㜱㡤㐷挱㑦愱㈸慥㉥㔶ㄸ捥㠶愳昸〹ㄴ㡢慢㡡㉤ㄴ㍦㜴愲戸搲愳攰攷㑣ㄴ㔷㜸ㄴ晣㘸㠹攲㜲㡦㠲㥦㈶㔱慣昷㈸昸〱ㄲ挵㍡㡦㠲㥦ㄹ㔱㕣收㔱昰㘳㈲㡡㑢㍤ち㝥㌲㐴㜱㠹㐷挱て㠳㈸㉥昶㈸戸晤㡢攲㈲㡦㠲㥢扣㈸㉥昴㈸戸㤵㡢攲〲㡦㠲ㅢ戶㈸捥昷㈸戸㉤㡢㘲慤㐷挱捤㔷ㄴ攷㜹ㄴ摣㘲㐵㜱慥㐷挱㡤㔴ㄴ攷㜸ㄴ摣㉥㐵㜱戶㐷挱㑤㔱ㄴ㘷㜹ㄴ摣晡㐴昱㕢㡦㠲ㅢ㥣㈸搶ㄴ㉢〶晣㍦㔷扡㤹㠷</t>
  </si>
  <si>
    <t>㜸〱捤㥤〷㝣ㄴ㘵晥晦昳㠴㘴挸㉣㙤ㄴ㔰ㄱ〵㠲攴㉣㈸敥㙥㜶戳〹㡡㤴㔰㐴㘹ㅡ挰戳摣㠵㉤戳㄰㑣挱㈴㌴㍤㠵㔳捦挶㜹昶㠲㕤㍣㝢扦ㄳ挵㝥㜶捦㜲昶摥敢愱㘷㍦㝢晤㝦㍥摦㤹㐹㘶愷㈴攴㝥昷㝦扤㙥摤㍣捥昳慤捦扣㜷㘶㜶㜶㥥敦っ㐵慡愸愸攸ㄷ扣昸㝦扥㑡戸戰㑤摤捡戶㜶戳㘹㑣㙤㑢㘳愳㤹㙤㙦㘸㘹㙥ㅢ㌳戱戵㌵扤㜲㐶㐳㕢㝢㉦ㄸ㘸昵つ搰户㤵搶户㌵ㅣ㙡㤶搵㉦㌳㕢摢㘰㔴㕡㔴㔴㔶愶ㄷ㐳㍦挴晥㌳㥣㡥㑥㉦扤㠴つ慣㡡㜴㡤㑤㙦㌶㘵㙣㜴㌶ㄱ㌶㝤搸昴㘵搳㡦㑤㝦㌶〳搸ㄸ㙣㌶㘳戳㌹㥢㠱㙣〶戱ㄹ捣㘶ぢ㌶㕢戲搹㡡つ昳敢㕢戳ㄹ㡡愶敦㌶㘸收搶㑥㥡㥤㔹㡣戵愹㙢㙦㘹㌵㜷ㅥ㌱摦ㅡ昳戸㔸㙣㑣㙣㑣扣㈶㕥㌵㈶扡昳㠸摡愵㡤敤㑢㕢捤㜱捤收搲昶搶㜴攳捥㈳收㉣捤㌴㌶㘴昷㌶㔷捥㙤㌹搸㙣ㅥ㘷㘶愲㤵㤹㜴愲㍡㤶㐸㈶昳㌵㌵搵㝤户㐵攴㔹戵㤳收戴㥡昹戶晦㔶捣㘱㡣㌹扢㜶搲㤸㔹㘶晢㝦㉢收㜰挴㐴挸挹㉤㑤改㠶收晦㔲搰㔲㝥愶挹挹㘶戶㠱ㅦ扥㘹戶㌶㌴㉦ㅣ㠳㘱ㄷ㠰㐶㉦㌵㘶㘲㕢摢搲愶㈵摣㡥㙡捤挶挶㝤捤扣㝣攸㑤㤳摢摡攷愴㕢㥢摡晡㌶㤱㥦搹㙡㌶㘷捤戶晥㑤㔳㔶㘴捤㐶摢戰慤慣㘹㝥扡㜵㔶扡挹㉣攱挲㠰㈶敢㌳㥣㥥㌳㥢摢ㅢ摡㔷昶㙢㥡搷㘶敥㥢㙥㕥㘸搲愴戴㘹摡搲㠶㥣㉡㈹挱扢愸搷昶㐱㈳㤳てち攳㘹慡㕤㤴㙥㙤㤷ㅥ㍦挲㔸㤰慤㙢㜳㤱戵㈸ㄸㄷ㌷愹ㄱㅥ㉦㝥㘶㜵つ㑤㝢㥢慤捤㘶㈳㤳昰㤳ㅣ敤㌱ㄲ㐰搶攷搰㐱捡㔹ㅤ㝥㑡慡㡦扤昳㜱㕤㤸㐵ㅢ㠱㘶慢㔹㉤慤㑤搸㈰㘷㥡改收㜱戱㥤敢摡㜳㤳捤㘵攳愲㘳攲㝡㌹戴晡㐸摡㙤㠷㘶㜳挰挸戵㌴㌵ㅣ㥡㈶敤戱㠹㘴攵㔸㝤ㄴ㉤㉡搰愸㤲㤷戱愷扢攳㜳㙦㉢慥㑦ㄷ搷㘷㡡敢戳挵昵戹攲㝡戳戸㍥㕦㕣扦戰戸㝥㔱㜱㝤㐳㜱晤攲攲晡㠳㘱攳扣捡㝡昷㉥戶㕦愵㙤搷摥㜸㘹㜹搱戴㥢慡㠶㝤晡挵摤㥢て㔲摣戹攵搸戰㍤ㄶ挲挷扢〳戴晡㡥㘸戴㥤搰昸挶㥢ㅣ慢㡦愶挵捥㘸㤴㝡〶攳攵㤸㤷捥ㅢ㜴攷㡣搶㥢㘷㕦㍤㔶㕤㌱晣扣攷换ㄵて㈲㤲㙣っㄶ挲㤳敤捡㔰㔱㌴㕡っ㡤㌷㔹ち挹攲戴愸㐴愳搴㘳㜶戲愹㡤扦扦㜴捡挶㝥㝢㕦㌷㍦扥挳敡戲挹㠷㈸ㅥ慣㈴㔹ㄲぢ攱挹慡ㄸ㉡㠵㐶慢㐶攳㑤㤶㑣㡣搵㙢㘸㌱ㄶ㡤㔲て搸挹捣㌷〷㥦㜶搸㑦㜳㈷㕣昹摣ㅢ㉦㙦摦摡敦㈲挵㠳愲㈴摢ㅤぢ攱挹挶㌱搴ㅥ㘸戴昱㘸扣挹ㄲ㌵㘳昵〹戴㤸㠸㐶愹扢散㘴㤷㡦摤愳攴㤸挳慦㤸㜸摡摤㤷㐴㈶㡥㤸㜶㠹攲㝥㈸挹㙡戱㄰㥥㙣㌲㐳㑤㐱愳㑤㐵攳㑢㔶㌵㔶㥦㐶㡢㍤搱㈸㜵㡢㥤㙣捦て晡敦㌵㘰搶㤰搹㌷㕥㍤愳㝦㘴攴㤴㌹㡡〷㜹㐹戶ㄷㄶ挲㤳敤捤㔰㌳搰㘸㌳搱㜸㤳㔵㈱搹㉣㕡捣㐶愳搴つ㜶戲㔵敢㡤慡摢㡥㕥扦搷愹昷敤㔷昱搹㜷㕦㍥慦昸㘵㈲挹昶挱㐲㜸戲㝤ㄹ慡づ㡤㌶ㄷ㡤㌷㔹㌲㍡㔶㥦㐷㡢昹㘸㤴扡搲㑥戶㜸挲㜶㍦慡愳搶捤扣愸敥敡㌷㉦㝥㈳扡㤷敡〳戵㈴晢㌵ㄶ挲㤳敤捦㔰〷愰搱づ㐴攳㑤㤶挰慥㝡㄰㉤㝥㠳㐶愹㜵㜶戲攷㝦㐸㙦㝢散㝤つ戵㌷㙦㔱戳攷㥢㌷㥥㌲㑤昱换㔱㤲搵㘳㈱㍣搹〲㘸昵㌴ㅡ㉤㠳挶㥢㉣㠹つ㈴㑢㡢ㅣㅡ愵捥戵㤳扤搸戲搹挴㠷摦㔰㤳搷慥㔹戶㘶换㤷㍦ㅥ慥昸㈵㉣挹昲㔸〸㑦戶㤰愱ㄶ愱搱ㅡ搰㜸㤳㔵愷挶敡㡢㘹㜱㌰ㅡ愵㑥户㤳㙤㤸㜹㐵敡慢愲㐱㝢慤㝥㘰捥攷挳晥昲攵昵㡡㕦昶㤲慣〹ぢ攱挹㥡ㄹ慡〵㡤戶〴㡤㌷㔹〲挹づ愱㐵㉢ㅡ愵㑥戴㤳㕤㜶摥敤㌷㙥㜸㈶㍡攵戶敢㥢㘷晦晥㠱㙦慢ㄵ㑦㉡㈴㔹㍢ㄶ挲㤳㉤㘵愸㘵㘸戴攵㘸扣挹㙡戰㠱慣愰挵㑡㌴㑡ㅤ㘳㈷㍢㜱攳挹挵㠷晤慡㙡敡㐹晢扦戶昴敤摦㥤户戹攲挹㡢㈴㍢っぢ攱挹㝥挷㔰㠷愳搱㡥㐰攳㑤㔶㠵㘴慢㘸戱ㅡ㡤㔲慢散㘴晤㌷㙣㔸晣搰昲㍢愷㕣昳攳攲㑦晥㌹晥搹㤳ㄴ㑦㤲㈴搹㤱㔸〸㑦㜶ㄴ戴晡搱㘸戴㍦愰昱㈶㑢挵挶敡挷搰攲㔸㌴㑡慤戰㤳㕤㝤昷愲攳慦晤㜶攱捣愳㌶㘶㠷㕥戲搹昹扤ㄴ㑦挶㈴搹昱㔸〸㑦㜶〲㐳慤㐱愳晤ㄱ㡤㌷㔹ㄵ㌶晤ㄳ㘹昱㈷㌴㑡ㅤ㘲㈷㍢扦㘴摡㙢扦晤愵㘱挶戵㜷ㅥ㜷挸昳㐷っ㜹㐸昱愴㑦㤲㥤㡣㠵昰㘴愷㌰搴愹㘸戴搳搰㜸㤳㈵慢挷敡愷搳攲っ㌴㑡㉤戶㤳晤㌵昶攴㉤㠷扦昲㘴敤ㅤ㡢㘳㑦㙦㜶㑦挵㐷㡡㈷㤷㤲散㉣㉣㠴㈷㍢㥢愱搶愲搱捥㐱攳㑤㔶ㄵㅦ慢㥦㑢㡢昳搰㈸㤵戵㤳つ扤㝥户㠱㔳敥搹㘷捡つㅦ㍤㕥晥散昶㝦搹㑥つ㠶㕡㤲㕤㠰㠵昰㘴ㄷ㌲搴㐵㘸戴㡢搱㜸㤳愵㠰㜱ㅤ㉤㉥㐱愳搴㐱㜶戲㘳㘳昷て㝢晤戸晢㈷㥣ㄲ㍦慡晥挵㙦慥昸㡤攲挹戲㈴扢ㄴぢ攱挹㉥㘳愸换搱㘸㔷愰昱㈵挳ㄱ攴㑡㕡㕣㠵㐶愹㜹㜶戲㉢扦晤昴㥣㌹ㅢ㤶㑣扡敥㌷㔷㝤晦㙣㘶攳摦ㄵ㑦捡㈵搹㌵㔸〸㑦㜶㉤㐳㕤㠷㐶扢ㅥ㡤㉦ㄹ㜶敡ㅢ㘸㜱㈳ㅡ愵㘶搹挹戶摥㈹㌵昹愶挴㝤搳捦搹㘹㔴改挳攷晣㙤㌳戵ㄵ搴㤲散慦㔸〸㑦㜶ㄳ㐳慤㐷愳摤㡣挶㥢㉣㠱㙦敡㕢㘸戱〱㡤㔲搳散㘴慦敦㔹扣㕦敦㝤㉥慢摤昰㔳挳㍢㝦晦敥㤵㈲㌵〴㙡㐹㜶ㅢㄶ挲㤳摤捥㔰㜷愰搱敥㐴攳㑤㤶挲搶㜸ㄷ㉤敥㐶愳搴〴㍢搹㤹扤㍦㉦㍥㙤㑡摤昴换ㄶ攸㉢捥㍣攸愳㜵㙡㙢愸㈵搹㍤㔸〸㑦㜶㉦㐳摤㠷㐶扢ㅦ㡤㌷㔹ㄲ㕢攳〳戴㜸㄰㡤㔲㌵㜶戲㠳户㕡昰㕤㙡晥㈹搳㙥㝢㘶敦㙢㕥戹晡挲㘲㌵ㄴ㙡㐹昶㌰ㄶ挲㤳晤㥤愱ㅥ㐱愳㍤㡡挶㥢慣ㅡㄸㅦ愳挵攳㘸㤴㡡摢挹敥㥢㔳昹敥摡㤷㉦慤㍤戱敦㑦㈳㘷扤昴㜵扡敦ㄳ㔰敦㘳㥦昳㑥㙥㑤㉦挷慦㠸捥ㅦ㈸昱㌱㔱晥搷晤㉦㌳晣㌰换㈷昳愹㝣㉣㤶㑢㐶搳㤵改搲㜲㠴摤搴㥦〰㍣㍣昷捤敦搷㠰㔳攷攵昲㥢㘰㥢㐹改㌶戳昳㈷挲㘸㕢㌷愹㘵㘹㜳慥㙤㘸戰戲慥㍤摤㙥㙥敤搵㜵〶昱戹搵攱ㄷ㤳搹㈶昹㠶㜹摤收愷ㅢ㤷㥡ㄳ㔷㌴㔸敡㙤㍤㙡晣㕥㙡挹㠴㙢愷戶㥡㠷㜴㘸㝤㈳㥡㠸ㅦ昴换㈴戶㙦㉤㉤㤵㌵慥ㄱ戵㡢㕡摡捣㘶ㄹ摥攸愶㌹つ搹㠳捤搶㍡㤳㤷〳捣㥣慣敡㘰慡散ㅦ㙤愳㘷㌷㘳㐵昱㌳㉣㌷搲㉤捤㑦㔹搱㙥㌶攷捣ㅣ挶扢挴㙣㙤㕦㌹㌷㥤㘹㌴户㈸㌰戱㜲㐲㌱愴㐰㍣戵㈵扢戴慤戶愵戹扤戵愵戱㔰㌳㌱户㉣㡤ㅦ㡡戹㤹㉤㌹ㄳ扦昳㑡昸㉡㔲㐵扤㝡㈹㔵戴㔳搰㡦㉤挶㙤ㅢ㈳ㅦ㠴敢㈳摥ㄶ㥦昹㔶㠵㥢摤㤸㝤戱㜶㔸㡢㐶㤳摢㘴昱愸㙥㠲㐹㕣㠶搹㌱摣搰戵㑥扣㜶㐲敢ㅤ挲慤㘵㡣ㅤ㥦摣晦㕦攳攲攲㠱昶摡㑦㔹㠶ㅦ搳㝢攲㜷㘳愳搹摡攵㤵ㅦ挵ㄱ改㑦愲㈹摤ㄵ㝢㜳㈸扤ㄲ㔸愸ㄵ㙡㘵改昲㠶㕣晢㈲㙤㤱搹戰㜰ㄱ捦戲㜰㜵愸慣㡣㘸㝤㉦晤㘹㠸昴㘷搸㍣㡢㈶ㄲ㈹搲㥥愳㤱ㄶ搱㥦户晡愵㈳昱晦㥥晦㑣㉦㠶㤷㉥㤷〵㜰つ愷慤戴㘹㙡㑢㙢㕢慦㕥㐱㙢戹㘷扡㙤㔱㍢㌷捦慥㤵㡣昷〲㥢ㄷ搱㤴㡥㐲搳敤㔵㠰〱㌰㉡攱挵㡥㝥㑤㤳捤㝣ㅡ㤷㤸㘴敦㔶改搲㈶敢慡挵㘴戳㉤慢昳昲挶㜴散㉢㉢㌴㉣㘱攷敦摢挴慤摦㕣搱㍥㌹摤㥥敥摤㠴ぢ㈵昸㤴㜴ㄸ㡤ㄶ㉦㙢㠹㥥晤㐴收㜸㐷散ㅥ㈲ㄸ戲攸㡡搲㐷〴㔶㈴散㌸搸㕦㡡㝡搹㙤搷㉢㠱戱て挳㑡㘸摥つ扤昰㠲〷㉦㍤㑣㌳㥢攷慥㕣㘲戶搱扣㑣敢ㄲ愵㜷昷㘲戰搹搹捣扣昶㠶挶戶㌱ㄸ改戴搶㤶愵㑢晥㥢㜱ㄸ㑢㝦〹㡤昳㉡晤ㄵ戶攲㑤㕦㈷攰㉡敡扤㡣㥦㑤㝤㝤㔱ㄹ愳㔱愲㙦挷㠶㕢㉢㠲晤㠲晦挹㑢㝦つ晦㡢㜴愵㉢慤㠰㐵㑦㉥づ㤵挲扥㙦ㄳ〸捤㙤㌵攵㜲㔷㤹㜴㐰扢㕦搳㝥㉤慤〷㘷㕡㕡づ收昶搴㕦㝡㙤㡢㑣戳㥤㤷㤰晡搸㤷捣攴搲㤸㔲扤㝡ㄵ㕣晦㜱㕤㙢ㅡ㡥昸摡㕢㘸晡㑤㙣㙣ㅣ攱㐴㙣搳摥㠶愸ㄷ㉥㘶㘹敦㘰㈱㠱㈳㜹㝢㑢㍢㤲㡥㔸㔶㌵㘲㤷ㄱ㤳捣戶昶ㄱ戵昸戲ㅣ挱慦愸挶㠶㘶㜳挴づ捤㉤㈳㕡捤戶㈵戸㘸㙣敥㌸㘶㐵㘳摢ち戵つ挸昰㌲捥愸㉦㤲㡢㕦愸晣㙡攲㔵ㅦ㍥㙡敥搴晢戰㝦愸愱戶挲㜷㌱㘹〷攴㉡挷㥦晥㍥ㅡ㌵〴㘶㍣攲㘰戹昰愵㙦㐴㕦晦㠰捤㠷㘸㜰摣㤰㑦〲㠷㡤㡦慣慥摡ㄱ晦攷愱㐳晦㤸捤㈷㘸搴㘸㌴摣㜱昵㑦搱㌸㉦㘵㈰㍥户〷昹㑣㜷㠲搸晦㤹晥ㅢ搲㠸摥㠵㑥敤っぢ㝥慥㍡㌹敡㈴愷㤳㥡搲㄰㌸㄰㐰愹慤昰㕤攰摡ㄵ㙥〲攰㐷晡昷㠲㔹㌰㠰㥦㤹㠳㘰㜴㙥㡤㉥〰挵㔶㔷㐵愱ㄳ〰扤㈰搰㜹㜹㕦挵㈱ㄲ〰愵攸㌹㉦昵晤捦㉥〰㌱㠸晤〰㜴挶搴扢搰愹㑡昸〵〱昸っ挱〳〱㝣㙡㉢㝣ㄷ摤慡㄰愹㥣愳搸㥣㐳晥ㄸ㘶挱〰〶㐱慤て㘶戳〵ㅡㄷ㠰慤慣慥㑡㈱㠸〰ㄸ㐲愳慤搱愸ㅡ㠸〴挰㔰昴㥣㤷㝡搷つ愰ㅡ㘲㍦㠰攱㡣愹㜷愱㔳㘳攱ㄷ〴攰攵㌰〰㉦搹ち摦㠵挰㜱㠸㔴捥㔱散挰㈱扦㄰ち㘰㈷愸昵搱㙣㜶㐶攳〲㌰挶敡慡㍤㄰㐴〰散㑡愳㈸ㅡ㌵〱㈲〱㄰㐳捦㜹愹㝦戸〱㡣㠷搸て㈰挹㤸㝡ㄷ㍡㌵ㄱ㝥㐱〰敥て〳㜰㥦慤昰㕤㥣㥣㡣㐸攵ㅣ挵ㅥ㐸慡敥〹〵㌰〱㙡㝤㈲㥢㐹㘸㕣〰㈶㕢㕤㌵〵㐱〴挰ㄴㅡ㑤㐵愳㜸扤㔲〰㑣㐳捦㜹愹つ㙥〰㔳㈱昶〳搸㥢㌱昵㉥㜴㙡㑦昸〵〱戸㉥っ挰戵戶挲㜷挱㜴㙦㐴㉡攷㈸收㜲挸㔷㠷〲㤸て戵扥ㅦ㥢㕦愳㜱〱㌸挰敡慡ㄹ〸㈲〰づ愴搱㐱㘸搴㉣㠸〴挰㙦搰㜳㕥㙡㥤ㅢ挰㑣㠸晤〰搲㡣愹㜷愱㔳戳攱ㄷ〴攰散㌰〰㘷搹ち摦㐵摣㝤ㄱ愹㥣愳㔸捣㈱㥦ㄱち愰ㄱ㙡扤㠹㑤㌳ㅡㄷ㠰㈵㔶㔷搵㈱㠸〰㌸㠴㐶慤㘸搴㍣㠸〴㐰ㅢ㝡捥㑢晤搱つ㘰㉥挴㝥〰换ㄹ㔳敦㐲愷收挳㉦〸挰㤱㘱〰㝥㙦㉢㝣ㄷ㤶昷㐷愴㜲㡥㘲㌵㠷扣㉡ㄴ挰㤱㔰敢㐷戱㌹ㅡ㡤ぢ挰㌱㔶㔷ㅤ㠰㈰〲攰㔸ㅡㅤ㠷㐶ㅤ〴㤱〰㌸ㅥ㍤攷愵㤶戹〱ㅣ〸戱ㅦ挰㠹㡣愹㜷愱㔳扦㠱㕦㄰㠰挶㌰〰〷摢ち摦挵敥〵㠸㔴捥㔱㥣挹㈱㌷㠴〲㌸ㅢ㙡㝤㉤㥢㜳搰戸〰㥣㘷㜵㔵ㅡ㐱〴挰昹㌴扡〰㡤捡㐲㈴〰㉥㐴捦㜹愹〵㙥〰ㄹ㠸晤〰㉥㠱㝤㐴敦㐲愷㜲昰ぢ〲㌰㍦っ挰㍣㕢攱扢〰捦㉢敢攵ㅣ挵㌵ㅣ㜲㕤㈸㠰敢愰搶慦㘷㜳〳ㅡㄷ㠰扦㔸㕤戵〸㐱〴挰㕦㘹㜴ㄳㅡ戵ㄸ㈲〱戰ㅥ㍤攷愵昶㜲〳㘸㠰搸て攰㔶挶搴扢搰愹㠳攱ㄷ〴㘰㐲ㄸ㠰昱戶挲㌷㈹搰㡣㐸攵ㅣ挵扤ㅣ昲戸㔰〰昷㐳慤㍦挰收㐱㌴㉥〰て㕢㕤搵㠲㈰〲攰敦㌴㝡〴㡤㍡〴㈲〱昰㈸㝡捥㑢㈵摣〰㤶㐰散〷昰〴㘳敡㕤攸㔴㉢晣㠲〰散ㄴ〶㘰㐷㕢攱㥢愸㔸㡡㐸攵ㅣ挵㡢ㅣ昲昶愱〰㕥㠶㕡㝦㠵捤慢㘸㕣〰㕥户扡㙡ㄹ㠲〸㠰㌷㘸昴㈶ㅡ戵〲㈲〱昰ㄶ㝡捥㑢つ㜳〳㔸づ戱ㅦ挰㝢㡣愹㜷愱㔳㉢攱ㄷ〴㘰㔰ㄸ㠰㠱戶挲㌷㜹昲㍢㐴㉡攷㈸㍥攱㤰㌷ぢ〵昰ㄹ搴晡攷㙣扥㐰攳〲昰愵搵㔵㠷㈳㠸〰昸㡡㐶㕦愳㔱慢㈰ㄲ〰摦愰攷扣㔴㤹ㅢ挰ㄱ㄰晢〱晣挰㤸㝡ㄷ㍡戵ㅡ㝥㐱〰㝥晥㈹攴㔴昸㈷㕢攱㥢搰㌹ち㤱捡㌹㡡㤲㘲っ昹〷㤸〵㥦ち㙢㔰敢扤搹㤴愱㜱〱㠸㔸㕤㜵㌴㠲㡣㘴愰㍥㌴敡㡢㐶ㅤ㠳慥〰攸㠷㥥昳㔲㕦㈰㐷挷㡦愱㍦㐰散〷戰ㄹ散㈳㝡ㄷ㍡挵㤹愳㈰〰ㅢ挳〰晣搳㔶昸㈶㤹㑥㐰㈴〱戰㌵㠷晣㕥㈸㠰㙤愰搶户㘵㌳㡣愳敢晣㌵㌸挲敡慡㌵〸㌴㤲慢㔳㑥愳㤱㘸搴㠹攸ち㠰敤搰㜳㕥敡㔵㌷㠰㍦㐲散〷戰㍤散㈳㝡ㄷ㍡昵㈷昸〵〱㜸㍡っ挰㔳戶挲㌷昱㜵ち㈲〹㠰㈸㠷晣㐴㈸㠰㌸搴㝡㈵㥢〴㐷搷〹愰捡敡慡㔳ㄱ㘸㈴㔷㈷㐵愳㙡㌴敡㜴㜴〵㐰つ㝡捥㑢㍤攸〶㜰ㅡ挴㝥〰攳㘰ㅦ搱扢搰愹㌳攰ㄷ〴攰㡥㌰〰户摢ち摦㘴摣搹㠸㈴〰愶㜲挸户㠶〲搸ㄳ㙡㝤㍡㥢扤㌸扡㑥〰㌳慣慥㕡㡢㐰㈳戹㍡㌳㘹㌴ぢ㡤㍡ㄷ㕤〱㌰ㅢ㍤攷愵㙥㜰〳㌸〷㘲㍦㠰㍡搸㐷昴㉥㜴敡㍣昸〵〱戸㉣っ挰愵戶挲㌷㐱㜸㈱㈲〹㠰㠳㌸攴㑢㐲〱晣ㄶ㙡扤㥥捤〲㡥慥ㄳ㐰挶敡慡㡢㄰㘸㈴晥昴㉣㡤㜲㘸搴㍡㜴〵㠰㠹㥥昳㔲攷戸〱㕣っ戱ㅦ㐰〳散㈳㝡ㄷ㍡㜵〹晣㠲〰㥣ㅣ〶攰㈴㕢攱㥢戴扣っ㤱〴㐰㉢㠷㝣㘲㈸㠰㜶愸昵愵㙣㤶㜱㜴㥤〰㔶㔸㕤挵ㄹ捤㤱㕣㥤㤵㌴㍡ㄴ㡤扡ㄲ㕤〱㜰ㄸ㝡捥㑢ㅤ敤〶㜰〵挴㝥〰慢㘰ㅦ搱扢搰愹慢攰ㄷ〴攰搰㌰〰㉢㙤㠵㙦㈲昵㕡㐴ㄲ〰挷㜱挸换㐳〱㥣〰戵扥㠶捤ㅦ㌹扡㑥〰㝦戲扡敡㍡〴ㅡ挹搵㌹㠹㐶㈷愳㔱㌷愰㉢〰㑥㐱捦㜹愹㘶㌷㠰敢㈱昶〳㌸〳昶ㄱ扤ぢ㥤扡ㄱ㝥㐱〰㜲㘱〰戲戶挲㌷戹㝢ㄳ㈲〹㠰ぢ㌸攴㜴㈸㠰㡢愰搶㉦㘶戳㡥愳敢〴昰㘷慢慢搶㈳搰㐸慥捥愵㌴扡っ㡤扡〵㕤〱㜰㌹㝡捥㑢晤摡つ攰㘶㠸晤〰慥㠶㝤㐴敦㐲愷㌶挰㉦〸挰慣㌰〰㌳㙤㠵㙦挲昹㜶㐴ㄲ〰㌷㜱挸㝢㠷〲戸ㄹ㙡晤ㄶ㌶ㅢ㌸扡㑥〰户㔹㕤㜵〷〲㡤攴敡摣㑥愳㍢搰愸扢搰ㄵ〰㜷愲攷扣搴㈴㌷㠰㍢㈱昶〳戸〷昶ㄱ扤ぢ㥤扡ㅢ㝥㐱〰慡挳〰愴㙣㠵㙦ㄲ晣㕥㐴ㄲ〰㡦㜰挸挹㔰〰㡦㐱慤㍦捥收ㅦ㘸㕣〰㥥戴扡敡㍥〴ㅡ挹搵㜹㡡㐶㑦愳㔱て愰㉢〰㥥㐱捦㜹愹㥤摤〰敥㠷搸て攰〵搸㐷昴㉥㜴敡㐱昸〵〱ㄸㄹ〶愰摣㔶昸㈶收晦㡥㐸〲攰㑤づ㜹㜸㈸㠰户愱搶摦㘱昳㉥㐷搷戹〵扣㙦㜵搵㈳〸㌴㤲慢昳㑦ㅡ㙤㐴愳ㅥ㐳㔷〰㝣㠰㥥昳㔲㕢戸〱㍣ち戱ㅦ挰挷戰㡦攸㕤攸搴攳昰ぢ〲搰㌷っ㐰ㅦ㕢攱㉤ㄶ㈸㝤ㄲ㤱㝡㌰挹摢㠷〳捥捦㙦㌰㤷㜳㔶慡㝦ㅥ搵挲戵㑢摢摡㕢㘴ち慤㕦㝥㜲换慣㤶昶挹つ㙤㑢ㅡ搳㉢〷收敤㠵晤ㄶ㤹捤㤸攰㙥挵㍣户㐷搶戲㘴㠹㤹搳昳㜵㉤㑢㕢戳收昴挹晦ぢㄳ攰㔸㍦㝣㜴㌲昷㕤慣昰晡捦收㜴㡢攰㠹慤〴慦愲搲愷ㄱ搰㍢㌵㈷㌵换慥㘹㜴㔹㌴㘰㌸愰㤳攸摣㠶昶㐶戳㑦㕥愶戰㘵戹㉣て㡡愸ㅡ挸昵捥捦㕤㠴㈹慢挹晤昲搳㕡ㅢ㜲㥣㈳攲㠷㌱挸㌲㥤㘱㉥㐴㠵挰㥣㤶戶〶ㄶ㉣昷换捦㙤㑤㌷户㉤攱㘴㘷㜶攵收〵㍤㤹ㄵ㉤捤㑦㙡㘸㙥㐳ㅡ昹ㄴ戹㍣㈰㕦户愸㘵㌹敥㔴㔸摡搴㍣㉤扤愴敤㝦攲㔳㔱晣㔸攴㈵ㅦ㡤㉡㔶挵挵慡慣戸散㍦晤㝣戴慦戱㡦つ戴㙡挰㐷㘰㍢㙤㙦㙤挸㉣㈵㌰挹ㄱ㐷㕢挲㐶㍥挳愲搲㘷戰攴㥤搶㜴㝤㠴㥥㥡〴㡥戵愰〲㍦㜰㝡扣攳昶㡦㙤㘱慥㝦㠳攱昴晤ㄶ捤㕥搳收㑤敦慣搶昹㍦摤㑢㔱晡㉣㈲㙦㜲㜱挴㘰ㄸ昷户㌶㈱ㄶ㑣㜰㡢挲㥥㠹㉤㠱㍤敦㘶ㄹ挹㡢つ户搰晥㥤㡢㔳㌱扦摥㌷㍦㈳㥤㌱ㅢ㔱ㄶ搰㤴㙥敦㙦㜵㔸㥦㠱㕡晢㌶㕢㔷摢搲搴㤴收㈶挷㍢〶敡戲改㐶戳㉣㍦㜱㘹㝢换捣㠶㘶㍤㡦㐶戶㑢㕢㤴㕥〱㔱㝡㠵㌵㠱㥦摦㤷攵㐲戲捣㔸㉤ぢ搳慤つ敤㡢㥡ㅡ戲㘵散㜰扥昴㝦㘲㕢挵昱愳〴㌰㥤㤷㜳㉣昱㔶〴㔸昳昲昸戸挷愰㠸㠶攸昸昱㘳㡢㉥㔶ㅡ晥㔳晦㘱㌵〹㡥㍣昲㠵愲㝦㡦㘸愵昸㤳㐳㤱㡣攵㌳㤹㡡挵攲㘷慢戰㠹捡挱㐹㍤㑦〳晣改㍦挰㤴ぢ晣㉢㜹〱㑤㤷愵〶扤㘱㄰㤹搱㤲捥㑤㑤㘷㜱昷㑦㙦晢摥㥦㌲㝣戴㍣搴戴ㅡ㉣晥愸㐵㍤ㄱ㘶户㤷㌵攴捣搶㌲ち敡㜰㙦㔳〹换㐶㌴敢㌳挴㌴㜸慦愲搲搲㍥㘵㐱戹愶㍢戱㐶搹㔳敡敥㝢愷愶晢攲㝦戴㑦昵㜸㡥㍤ㄲ㤱慦愸ㅦ戱㍡晡㑦㕣愷ㄷ㈱攴晡㜸っ㝥愶挱㉦㘸㑡㕦㠲搲晢搹ㄴ搶㘱愰㕡㐳㠷㔱㠹摣㌵挳ち㤱㌲㔴㔳㐸㘹㐹愹慣㐸ㅦ㔷㐹㠸㘶㔵㠳㤴㌹户攲㘸㜵搸捡捤㕣挴㍡扥戲昴〴摦っ㐵挵挵㈵昸愸㌵㙦㌹㥤㉦㉤㠲㌵搵㤹㔲㉢愲㠶㘱〸ㅡ慢〸户收捥㠲昸昵〱户愶㍣〷㈳㑣㙤晦㠲晦挹㉢ㄲ搱㡢攱㔲ㄴ㔱慦愱㜵㌸㐴㈸戱㐰攱ㄳ挰㘵㌰㌴敡㝤〸㜹㌶攰晡敥㔲ㅢ搱攵昷ㄷ㉥敥〱㤵扣㍣挷㐶昵〱愴㍣㍥敡ㅡ㠳㝣㠸㈵ㅥ㜶㍡㌶挳㌲㐸扢摦っ㍦愲〷晥㜴摥搶挶〵昹晢ㄸぢ捥㤰㈹戰㠷ㅣ㠱㡤摥㠷㠶㥦〴ㅢ昴愵㐱㍦ㅡ㝣ち〳㝥扥㕡㝦昴㐲戹攱慥㤵〰㙥〶㕣挰敤摦慥ㅣ㉥㙥㥢㌱挷收捣昱㈳っ扣摣㝥㠶㑣戸㘹〳㘱戲愹摦㌳㡡ㅦ㥢戰ㅣ挴挰㠴㔰挰㜲ぢ㐸扢㘷㔹っ㌷搲搲户㤴㈰㔶㐷戱㔸㈱㠰攵㔶戰搱㠷搰㤰㠵っ〱〶㕢搳㘰㈸つ㔸摢㈰㉣户㐱㉦㡣㈵敦〰ち㘰㌹っ㉥㘰挹㜲〷㈷㠷㡢攵㜰收ㄸ挱ㅣ㉣㑤昰戲㘴㍤㐲㌷摢㈰慢ㄵ㠴摢㐸〶㘱搹㐲〱户㔱㤰㜶捦㡤攵つ㜸攳捥㉥〶挱㠲晣戱挶挱ㄹ㌲〵昶㌶昸㉢搸攸摢搳㤰昵て〱〶㍢搰㘰㐷ㅡ戰㈴㐲戸敤㠴㕥ㄸ㌷摥捣ㄴ挰㙤㘷戸㠰摢㜰㔷づㄷ户㕤㤸㘳っ㜳戰愲挱换㡤㘵っ摤㜰㘳㤱㠳㜰㡢㌲〸慢ㅤち戸挵㈱敤㥥ㅢ慢㈲昰挶㘵㔲〶㜱戸戱㌴㈲〰㑢〲㌶㝡㤲㠶㉣㥢〸㌰愸愲㐱㡡〶慣愴㄰㙥搵攸㠵㜱攳㝤㔹〱摣挶挲〵摣㔸㕣攱攴㜰㜱摢㡤㌹㜶㘷づㄶ㐲㜸戹㑤㠰慣ㅢ㙥ㄳ㘱㈲摣昶㘰㤰㐹攸ㄵ㜰㥢〰㘹昷摣㔸㑣㠱㌷㉡㉤ㄸ挴攱挶㡡ち㘷挸ㄴ摡摢摢㈴搸攸戵㌴㘴戵㐵㠰挱㘴ㅡ㑣愱〱ぢ㌰㠴摢㔴昴㐲戹攱慥慦〰㙥㝢挲〵摣㔸㤳攱攴㜰㜱㥢捥ㅣ㝢㌱〷敢㈷扣摣㔸㌴搱つ㌷㤶㔴〸户ㄹっ挲摡㡡〲㙥戳㈰敤㥥ㅢ㙢㌰昰挶つ㙢っ攲㜰㘳㈱㠶㌳㘴ち㙤㙥㜳㘰愳敦㐳㐳ㄶ㘹〴ㄸ散㑢㠳㍡ㅡ戰㙥㐳戸捤㐵㉦㡣ㅢ敦㤶ぢ攰㌶ㅦ㉥攰㤶㜶攵㜰㜱摢㡦㌹㝥捤ㅣ㉣扢昰㜲㘳慤㐵㌷摣㔸㠹㈱摣づ㘰㄰㤶㘴ㄴ㜰㍢〸搲敥戹戱㜴〳㙦摣づ挷㈰づ㌷搶㙦〴㘰昹㉤㙣昴㝡ㅡ戲戶㈳挰㘰〱つ搲㌴㘰戹㠷㜰换愰ㄷ挶㡤㌷晥〵㜰换挱〵摣㔸〱攲攴㜰㜱㌳㤹㈳捦ㅣ慢㘱攰攵㜶㈴㘴摤㜰㘳〱㠷㜰㕢挴㈰慣攴㈸攰戶ㄸ搲敥戹戱攲〳㙦摣㙣挷㈰づ㌷㤶㝤㌸㐳愶搰摥摥ㅡ㘱愳㌷搱㤰㈵㈱〱〶捤㌴㘸愱〱慢㐴㠴摢ㄲ昴挲戸昱ㅥ挶〰㙥慤㜰〱㌷ㄶ㡥㌸㌹㕣摣摡㤸㠳㡦ㄵ㔰㉣昲昰㜲㘳㘵㐷㌷摣㔸昷㈱摣㤶㌱〸ぢ㐰ち戸慤㠰戴㝢㙥㉣ㄴ挱ㅢ搳〲っ攲㜰㘳戵㠸㌳㘴ち㙤㙥㠷挲㐶㍦㡣㠶慣㈴〹㌰昸ㅤつづ愷挱㠵㌰㄰㙥㐷愰ㄷ挶㡤户㘳〶㜰㕢つㄷ㜰㘳扤㠹㤳挳挵敤昷捣㜱㈴㜳戰㌶挴换㡤〵㈱ㄶ㌷㥥搳挹㉢㡥搶㜵㥤㐰戱㕣㐴戸ㅤ捤㈰慣ㅢ㈹攰㜶っ愴摤㜳㘳㝤〹摥戸㔱㤰㐱戰㈰㝦㉣㌲㜱㠶㑣㠱捤敤㌸搸攸挷搳㤰〵㈸〱〶㈷搰㘰つつ㔸㤳㈲摣晥㠸㕥ㄸ㌷摥㔹ㅡ挰敤㑦㜰〱㌷㤶愹㌸㌹㕣摣㑥㘲㡥㤳㤹㠳㈵㈵㕥㙥慣㈳改㘶㝢㘳㤵㠹㜰㍢㤵㐱㔸㙥㔲挰敤㜴㐸扢攷挶戲ㄴ扣㜱ㅢ㈲㠳㌸摣㔸㥢攲っ㤹㐲㥢摢㤹戰搱捦愲㈱敢㔶〲っ捥愶挱㕡ㅡ戰㤴㐵戸㥤㠳㕥ㄸ㌷摥㈴ㅢ挰敤㍣戸㠰ㅢ慢㕢㥣ㅣ㉥㙥攷㌳挷〵捣挱㑡ㄴ㉦㌷㤶㥦㜴戳扤戱㌸㐵戸㕤挴㈰慣㔲㈹攰戶づ搲敥戹戱㥡〵㙦摣攴挸㈰づ户㌷戰攴っ㤹㐲㥢摢㥦㘱愳㕦㑡挳㌷㠳つ㉥愳挱攵㌴㜸ぢ〶挲敤ち昴挲戸昱㝥摦〰㙥㔷挱〵摣㔸ㄴ攳っ挲挵敤㙡收戸㠶㌹㔸挰攲攵挶慡㤵㙥戶㌷搶戴〸户敢ㄸ㠴挵㉤〵摣㙥㠰戴㝢㙥㉣㠲挱ㅢ户㔰㌲㠸挳㡤㤵㌰捥㤰㈹戴戹晤〵㌶晡㕦㘹挸㉡㤹〰㠳㥢㘸戰㥥〶㉣㥣ㄱ㙥㌷愳ㄷ挶㡤户㉥〷㜰摢〰ㄷ㜰㘳㉤㡤㤳挳挵敤㔶收戸㡤㌹㑡昰㙢摥换㡤挵㉥摤㙣㙦㉣㠵ㄱ㙥㜷㌰〸㙢㘲ち戸摤〵㘹昷摣㔸㍢㐳㌲晡摤っ攲㜰㘳〱㡤㌳㘴ち㙤㙥㝦㠳㡤㝥てつ㔹㕣ㄳ㘰㜰㉦つ敥愳〱敢㙤㠴摢晤攸㠵㜱攳㕤搸〱摣ㅥ㠴ぢ戸戱〴挷挹攱攲昶㄰㜳㍣捣ㅣ㉣㤷昱㜲㘳㡤㑣㌷摢ㅢ㉢㘸㠴摢㈳っ挲㔲㥡〲㙥㡦㐱摡㍤㌷㤶摣〸户挷ㄹ挴攱㔶づ愹㌳㘴ㄷ户㝦挰㐶㝦㠲㠶慣挹〹㌰㜸㤲〶㑦搱㠰㘵㍡挲敤㘹昴挲戸昱㠶昲〰㙥捦挲〵摣㔸戹攳攴㜰㜱㝢㡥㌹㥥㘷づ㔶搹㜸戹戱戴愶ㅢ㙥㉣扣ㄱ㙥㉦㌲〸㉢㜰ち戸扤っ㘹昷摣慡攰㈶摣㕥㘱㄰㠷ㅢ换㜵㥣㈱扢戸扤ちㅢ晤㌵ㅡ㔶〷ㅢ扣㑥㠳㌷㘸挰敡ㅥ攱昶㈶㝡㘱摣㜸㙦㝣〰户户攱〲㙥㉣昸㜱〶攱攲昶づ㜳扣换ㅣ㉣捥昱㜲㘳㐵㑥㌷摣㔸慦㈳摣摥㘷㄰ㄶ敥ㄴ㜰摢〸㘹昷摣㔸攰㈳摣㍥㘰㄰㠷ㅢ慢㝣㥣㈱扢戸㝤〸ㅢ晤㕦㌴㘴〵㔰㠰挱㐷㌴昸㤸〶㉣ちㄲ㙥㥦愰ㄷ挶㡤户昹〷㜰晢っ㉥攰挶㍡㈱㈷㠷㡢摢攷捣昱〵㜳戰愶挷换㡤㠵㍣摤ㅣ摦㔸收㈳摣扥㘴㤰〵攸ㄵ㜰晢ㅡ搲敥戹戱㉥㐸戸㝤挳㈰づ㌷ㄶ〷㌹㐳㜶㜱晢ㄶ㌶晡㜷㌴捣〵ㅢ㝣㑦㠳ㅦ㘸㘰挲㐰戸晤㠸㕥ㄸ㌷㍥戱㈰㠰摢捦㜰〱㌷㤶ㄷ㌹㠳㜰㜱晢㠵㌹㡡㌰㘷愱㔸ち攴攵挶晡㥦㙥戸戱㍡㐸戸攱戲㜶㤱㕡㠶㕥〱㌷摣㑥扣〹摣㔶挰㑤戸㤵㌲㠸挳㡤㌵㐵捥㤰㕤摣㌴搸攸扤㘹挸㝡愳〰㠳㌲ㅡ昰昹㘸㡡㈵㐸挲㉤㠲㕥㈸户攰摦ぢ㝤攱〲㙥慣㑡㜲㜲戸戸昵㘳㡥晥捣挱ち㈲㉦㌷㤶つ㜵挳㡤㐵㐵挲捤㘰㄰㔶ㄷㄵ㜰摢ㅣ搲敥户㌷㔶㈱〹户㠱っ攲㜰㘳㈹㤲㌳㘴ㄷ户㐱戰搱〷搳㤰㘵㑡〱〶㕢搰㘰㑢ㅡ戰㜲㐹戸㙤㠵㕥㈸户攰昳摥慤攱〲㙥㉣㘶㜲㜲戸戸つ㘵㡥㙤㤸㠳㠵㐷㕥㙥ㄷ㐱搶捤昱敤㘲㤸〸户㘱っ挲愲愴〲㙥㈳㈰敤㥥ㅢ㡢㤷㠴㕢㌹㠳㌸摣㉥㠵搴ㄹ戲㡢摢㐸搸攸摢搱㤰搵㑤〱〶愳㘸㔰㐱〳ㄶ㍣〹户㕦愱ㄷ挶㡤㡦挴〸搸㑦㜷㠰ぢ戸戱〶捡挹攱攲戶㈳㜳散挴ㅣ慣㔷昲㜲扢ㄹ戲㙥戶㌷㤶㌰〹户㥤ㄹ㘴〳㝡〵摣挶㐰摡㍤㌷搶㍣〹户㕤ㄹ挴攱挶挲㈷㘷挸㉥㙥㔱搸攸㌱ㅡ戲㈸㉡挰㈰㑥㠳㑡ㅡ戰㑥㑡戸㈵搰ぢ攳挶愷㝢〴㜰慢㠲ぢ戸摤攳捡攱攲㤶㘲㡥㙡收㘰㤹㤳㤷ㅢ㙢㥢扡搹摥㔸昹㈴摣挶㌲〸㑢愰ち戸敤づ㘹昷摣㔸㉡㈵摣挶㌱㠸挳㡤昵㔲〱㔸昶㠰㡤㍥㥥㠶慣愵ち㌰㤸㐰㠳㠹㌴㘰㜹㤵㜰㥢㠴㕥ㄸ㌷㍥愸㈴㠰摢㘴戸㠰ㅢ㉢慥㥣ㅣ㉥㙥㔳㤸㘳㉡㜳扣〹〳㉦㌷㤶㐴㜵戳扤戱㘰㑡戸敤挹㈰慣㥣㉡攰戶ㄷ愴摤㜳㘳㠵㤵㜰摢㥢㐱ㅣ㙥㉣戳㜲㠶㑣愱晤㝢㘱〶㙣昴㤹㌴㘴〹㔶㠰挱㉣ㅡ捣愶〱慢戲㠴摢ㅣ昴挲戸昱㤹㉢〱摣昶㠵ぢ戸戱㔰换挹攱攲㔶挷ㅣ㜳㤹㠳㘵ㅤ㌲昶㜹散搹㘳㉦攵搴扣㜷挶搹㔷つ㈰ㄹ昲慣ぢ愸㙢㕦搹㠸㕡っ㉥㜲〶摡㕡攲㕣㝡㐴㘴㤸ㄷ㙦㘹挵散㕤㠹昷昱ㄱㅤ扥㑦㈰㜱㥦㐱㥥㐷㜳㠸ㅢ㌵㉣㍢㈸扤敡〷晦攳㈷㍡晣㌹昰捥晢昴改挳㤷戶ㅦ㠶㌸㘸㘶㐳戶戵愵慤㈵摦㍥愲づ㜵㐶㈳昸愸㤳㝣㔱㔱㜴㘲改ㄵ㠸ㄸ㤸㤳㉢㔶搲捣愷㑢㉥攳慤晦㤱㠳㥢㕢㤶㌷换㘸㑡摢昸挴ㄷ攱搵扢㌷搳㤰愹扣戶〳㍣㠳㈵ち㜴搶昷㐷摢慦㤷挱㌹㝥ㅡ㙢〷愰㕦㔱㍢愹㜶摦晡慡㙣㜵㍡㥢㐸㔶㈷愲搹㔴㈲㔵㤹慦㐹㔶收㘳搵戹㘸㔵捥㡣愷搲改扣㈱㈵〱㡣㜱㈰㝣っㄶ〱㐸扡㠳搸㘳㌵㠰昴愸㉢㉤挶㐹搱愶捥捦挳扥㐸㘵㔴㔶攵㤴㔹搲扢户慡昰㍣㤱挴㌷慦捦敡ㅡ㜹愴㠳愶㜱㕡扦㜴ㅤ㘰㙤㥡ㄳ〷搸昹㔹搰㤹愷㜶㝡㍤㠶愰㉦㐰ㄳ㌱㝡㐱㐰㤹㤶㐶户㝦敤愴㝡㔷㜹㤲㤶㠱㙣㌳挸ち㥦晡愹㘵㈱敥ぢ戱㤴㌳攰㜱愲㙤㐶㠹ㅤ㐵㉦㘷㜸ㄳ㝡㝤㈴㤶㤴〶戹㐰㕡〸ㄱㄷ攴慦っ㔲㙥搵敡㙣慣〸户㈵㈸㜰〷㉤㑣戸㉤愸㌳㈱攱昶㔰昸㜹敡㜰愲㠵㝥㌰㕡㝣㥥ㄱ㍢戴搶㠸扥昵㜹㈶㘲㈹㝣㠲挹㕣㍣ㄳ攵㐳㘲㉢搳戱㘴㌴㤷㠹挵㑤ㄳ㑦㡤慤㠹㔶ㅢ㝤㥣攱㌴挱挷攸敢昴攴昳散攷昴愸㔳〶㝡晣㑣搵挹ㄸ〸㜹㘳戹㐸㍦〴㉡扤ㄵ㑤挴搸っ〲㤱㤱㥢㑥㔰㍡戱ㄸ㥢㍢昲ㅤ攸戰㥣昲ㅤ戱愴〶㐱㉥㈴㔶㐲搴㐱㘲ぢ㐸㠵挴㌱㐸攱㤰搰づ㠳㐹攸慥愲㡥㠶愹ㅦ捦㤶㠸〴㌷㕣昵㐶ぢ㍣㕢搹昹戴㈳搰户昰㐴愳戱捡㘸扡㈶ㅥ慦㑥攲〱扡昹ㄴㅥ愰ㅢ㡦㔷㔶攷慢ㄳ愹㜸㉡ㄱ㑤ㄸ㐳㥣㌱慥㠲㡦戱戵搳㕢捤摥㔰愷㐷㥤ㅡ㠶㥥攰㌹挲㡤攷㈸愸昴愳搱㐴㡣攱㌰挰ㅢて户㐳搷扢㔹ㅤ〳㔹挰㘶㜵㉣挴㠵㥢搵〸㍢㡡扥㉢搷散㜸攸攵㘹愲㙡㈴攴〲㜳つ㐴ㅤ㌰㐷㐱㉡㌰摢㕤㌰㍢㌷慢搶㐰㙥㥣扥㐷㄰㔴攳愳〵户㕦搹愱戵㤳搱户戸搵㈴戲㘶戴㉡㤳㡢收愲㤹㐴㑤扥戲㈶㔵㤳捤㈶捣㐴捥㠴㉣㥦捦ㅢ㌲戳捦ㄸ愷挰挷搸挱ㄹ㥣㙣㔶㍢㍡㍤敡搴捥攸〹户㐶㌷户㌳愰搲捦㐴ㄳ㌱㜶㠱〱摥㐵扡㘷戳ㅡ攳挸慢愸㍣㤷づ㈹㉣愹㈸攴㐲攲㝣㠶愷㠴㝦㜱㐸㠵㐴㈶㤰挴㠲㐰ㄲ㤵㜰㐲㄰搴敥愳〵㠹㠴ㅤ㕡㕢㠷扥㐵㈲㥢愹㡡㘷㤲改㑣㌲ㄵ㑢㈷愲愹㘴扡㈶㤳㌷㘳搱捡㐴㜵㉡ㅦ㡦攷㤳㠶捣搵㌳挶㈵昰㌱慡㥣挱〹㠹㤴搳愳㑥㡤㐵㑦㐸ㅣ攰㈶㜱㌹㔴晡ㄵ㘸㈲挶㙥㌰挰摢㐷㘲㜷㐷㍥㡥捡㙢改戰〷㤶搴ㅥ㤰ぢ㠹敢ㄹ㥥ㄲ晥㑤㠰㔴㐸捣〹㈴㌱㉢㤰〴愷搸ㄱ〴㤷㘰搱㠲挴㈴㍢戴㜶ㄳ晡㌶㠹㜸㉣㤷慢捣挴㘲愹㜸㜵㈲ㅤ㑤愶慢昲愹㙣㜵㍣㕢ㄹ㑤㈵㌲㘶㍡㘳搴㍡挳㔹てㅦ㘳戲搳ㄳㄲ㌲昱捥昸搴愹㍤愱ㄳㄲ㝢扡㐹摣ち㤵㝥ㅢ㥡㠸㌱ㅤ〶㜸晢㐸散攵挸㈷㔳㜹㌷ㅤ愶㘰㐹捤㠰㕣㐸摣〳㔱〷㠹㔹㤰ち㠹㍤〲㐹散ㅥ㐸㠲㤳收〸㠲㍢㝢搱㠲挴ㅣ㍢戴昶㈰晡ㄶ㠹戴㤹捦㘶ㄲ㘶㑤慡㌲ㄳ㑤㜰摦愸㐹㔶㔵挷㌲戹敡㘸捥挴搷㘹㤵戱㡦㌳㥣㠷攰㘳散敢昴㠴㐴㥤搳愳㑥捤㐷㑦㐸㔴戹㐹㍣ち㤵晥ㄸ㥡㠸戱ㅦっ昰昶㤱昸戵㈳摦㥢捡愷攸㌰㠳㈴づ㠰㕣㐸㍣挳昰㤴昰敦㈰㐸㠵挴捥㠱㈴㜶ち㈴挱㘹㜰〴挱搳愷搰㠲挴㙦敤搰摡㡢攸㕢㈴愲昹㐴㉥㤵㌵㤳昹愴ㄹ㑤㤸搵戹㜴戲戲㌲ㅥ慦挹㔷㔵搵㘴搳㠹㐴挲愸㜷㠶昳ㄲ㝣㡣〵㑥㑦㐸挸攴㌸攳㔳愷㜲搰〹㠹㔱㙥ㄲ慦㐱愵扦㡥㈶㘲㜰戲ㅢ㙦ㅦ㠹扣㈳摦㤷捡㜷攸㔰㠷㈵戵〸㜲㈱昱ㅥ挳㔳挲扦挵㤰ち㠹慤〳㐹㙣ㄵ㐸攲㘰㌸㈱〸㥥晢㠳ㄶ㈴ㅡ敤搰摡㠷攸摢㈴戲搱㙣㈶ㄹ㌵㘳挹敡㔴愲扡㉡㤹慥㑣搶㤸㈹㌳㔹㥤㡤㔷㐷戱㝢ㄸ㑤捥㜰晥〵ㅦ愳搹改〹〹㤹敥㘶㝣敡㔴㉢㜴㐲㘲㜳㌷㠹㑦愱搲㍦㐳ㄳ㌱摡㘰㠰户㡦㐴扢㈳摦㥦捡慦攸挰愷㌰愸㘵㤰ぢ㠹㙦ㄸ㥥ㄲ晥慤㠰㔴㐸㤴〵㤲搰〲㐹慣㠴ㄳ㠲攰㡡ㅢ㕡㤰㌸搴づ慤晤㠸扥扤㜷挴㤲挹㑣㌲ㄹ挳ㄹ㐸㉡ㄱ换㐴㌳㌸挹捣愷慡昲㘹戳㉡㥡换㘶㘳挶㘱捥㜰㝥㠲㡦昱㍢愷㈷㈴㘴〲㥢昱愹㔳慢愱ㄳㄲ㐵㙥ㄲ慡ㄴ晡㘲㌴ㄱ㠳ㄳ搲㜸晢㐸ㅣ改挸ㄷ㔰搹㥢づ㘹㉣愹愳㈱ㄷㄲ晣㌷〱㍡㐸ㅣ〳愹㤰昸晡晢捥㔳ㄲ㥤愷㈴㜲㜲昶㈵愴晥戳て㑥㍥搳㐲敦㠷㔰㈰㜱㥣ㅤ㕡敢㡦扥㐵愲扡㉡㥢慡㌱ㄳ㌵改㘸㌶㥥愸捣㈵㌲搵昱㕣㑤ち挷㡤慡捡㙣㌲㔵㘵ㅡ挷㍢挳ㄹ〰ㅦ攳〴愷户㥡㕣搶㌸㍤敡搴㥦搰ㄳㄲ㥦㘰㌰ㅤ㈷㘷〳愱搲〷愱㠹ㄸ㥣㘲挶扢㐸攷搹㠷捥搳つ㥤㈷ㄷ挶挹㡥㥣㡦㜵搰㠷搰㘱ㄱ㤶搴愹㤰ぢ㠹愱っ㑦〹晦㑥㠷㔴㐸扣敢㈶搱㜱㥡晡㜶㈰〹㑥㈷㈳㔵㤱㍥ㅣ愱㐰攲㑣㍢戴㌶〲㝤㡢㐴ㅣ㍦㌹愲㌵搱㜸㌲㥥换㈵搲戱㑣㍡㤳㑢㈶戰扢㔴㔵愶捣㤸㤹㡤ㅡ㘷㌹挳㈹㠷㡦㜱戶搳㤳㙤㘲慤搳愳㑥㥤㠷㥥㤰㜸搵㑤愲〲㉡晤㔷㘸㈲〶㈷㡤昱昶㙤ㄳㄷ㌸㜲摥挲愰㡦愶㐳ぢ搷昹㈲挸㠵挴㉥っ㑦〹晦搶㐱㉡㈴㥥㜶㤳攸搸㈶㥥っ㈴㜱〹㥣㠴㐴っ愱㐰攲捦㜶㘸㉤㡥扥㐵㈲㥢挹攴ㄳ㔵㌸㉡搴㔴㥢〹㥣㠵搶㘴攲㠹扣㤹㑡挴ㄳ㔱㙣㉡㔱搳㤰戹㘳㡥戰ㄲ㍥挶㘵捥攰㘴㥢㤰㘹㘳㐷愷慥㠲㑥㐸㍣攲㈶㤱㠲㥢㕥㡤㈶㘲㕣つ〳扣㝤摢挴㌵㡥㝣㈹㤵攳攸戰っ㑢敡㍡挸㠵挴㜸㠸㍡㐸摣〰愹㤰昸㥢㥢㐴挷㌶㜱㔷㈰㠹ㅢ攱㈴㈴㙡ㄱち㈴晥㘲㠷搶㈶愳㙦㤳愸㑡攵㜱㜰慣捥收搳昹㐴慣慡㈶㔳㤵慤挲晦㜲搸㔱㑣㥣愷㥢㠶捣〶㜳㠴㔳攰㘳摣攴っ㑥戶〹㤹〸㜶㜴㙡〳㜴㐲㘲㠳㥢挴㜴戸改㝢愱㠹ㄸ户挲〰㙦摦㌶㜱㥢㈳攷ㄳㅦ昴搹㜴㌸ㅣ㑢敡づ挸㠵挴㍥㄰㜵㤰戸ぢ㔲㈱㜱㥤㥢㐴挷㌶㜱㑤㈰㠹扢攱㈴㈴收㈱ㄴ㐸晣捤づ慤捤㐷摦㈲㤱愸挶㔶㔱㤹㡦攷㘲㌵戹㐴㍣ㄳ慦挹㘵攲搵㤵挹捡㘴㈲㠶㔳慤㝣挲㤰昹㕤㡥㜰㍦昸ㄸ昷㍡㠳㤳㙤攲㍥愷㐷㥤㝡㄰㍤㈱㜱㤹㥢挴㠱㔰改〷愱㠹ㄸ㥣慡挵摢户㑤㍣散挸㡦愲㌲㑤㠷愳㐹攲ㄱ挸㠵㐴㤶攱㈹攱摦㘳㤰ち㠹昳摣㈴㍡戶㠹㜳〲㐹㍣づ㈷㈱戱㄰愱㐰攲ㅦ㜶㘸㙤ㄱ晡昶㌶ㄱ㡤㘵ㄳ愹㕣戴㍡㔹㤵㑥㤸愹㔴愶慡慡慡㌲㤹㑢愷㘳昱㜴㌲ㄵ㑤ㄹ㌲㘳换ㄱ㌶挰挷㜸搲ㄹ㥣㙣ㄳ㑦㌹㍤敡搴戳攸〹㠹搳摤㈴㥡愰搲昹捦挶㐴っ㑥扥攲敤摢㈶㥥㜷攴㈷㔰搹㐶㠷㌵㕣攷ㄷ㈱ㄷㄲ㑢ㄹ㥥ㄲ晥扤っ愹㤰㌸㈱㤰挴㜱㠱㈴㕥㠱㤳㤰㔸㠹㔰㈰昱慡ㅤ㕡㍢ㄴ㝤㡢㐴㌴㤶挳㔹㘶搲挴ㄷ愶㤹挰ㄷ〶扥㐷㙢慡㘲㈶㌶㡥慡㙣っㅢ㠹㈱㜳戰ㅣ攱㘱昰㌱㕥㜷〶㈷㈴摥㜰㝡搴愹户搱ㄳㄲ㐷扡㐹慣㠲㑡㕦㡤㈶㘲扣〳〳扣㝤㈴摥㜵攴㝣ㄸ㠴晥〷㍡㥣捡㜵㝥ㅦ㜲㈱㜱㉣挳㔳挲扦㡤㤰ち㠹ㄵ㠱㈴㤶〵㤲昸〰㑥㐲㘲つ㐲㠱挴㠷㜶㘸敤㡦攸㕢㈴攲愹㤴㔹ㅤ㑢㥡㘶㑤戴㈶㤱㐹愷㙡攲㔱㐰挸攰㈰㥡捦愷㤳〹搳昸㤷㌳㥣ㄳ攱㘳㝣攴昴㠴挴挷㑥㡦㍡昵ㄹ㝡㐲㘲㠹㥢挴㈹㔰改愷愲㠹ㄸ㥦挳〰㙦ㅦ㠹㉦ㅣ㌹㥦ち愱㥦㐵㠷戵㕣攷㉦㈱ㄷㄲ㙢ㄹ㥥ㄲ晥㝤つ愹㤰挸扢㐹㜴ㅣ㈷㜲㠱㈴扥㠱㤳㤰㌸ㅦ愱㐰攲㕢㍢戴㜶〱晡ㄶ㠹敡㜸㌴ㅡ㡤攷慢捤㥣㔹㤳挰搳愷昱㠵ㅡ㑤愷慡ㄲ㠹敡㘸㍥㠷ㄳっ攳㍢㘷㌸ㄷ挲挷昸摥改慤㐶㕣攳〷愷㐷㥤晡ㄹ㍤㈱昱㕢㌷㠹㑢愰搲晦㡣㈶㘲晣〲〳扣㝤挷〹㡥㔱攴ㄷ㔲㜹㈵ㅤ㉥攲㍡ㄷ㐳㉥㈴慥㘶㜸㑡昸挷㠹㑤㈱㌱㌷㤰挴扥㠱㈴㑡攱㠴㌷ㅥ㉥㠵㔰㈰愱搹愱戵ㅢ搰户㡦ㄳ昸攲挸㈷慢戲挹㙣慥〶扦㍢㌲搵㔱ㅣ㉤搳搹ㄴ扦㍣ㄲ㌵挹㥣搱摢昶搱㙦㠴㡦挱戹㑥ㄹ㥣㤰㤰㐹㑦挶愷㑥昵㠵㑥㐸捣㜰㤳㔸て㤵㝥㌳㥡㠸搱て〶㐱㈴㌸慦㈹㜲㍥㈷㐲扦㥤づ㝣搰㠳㌲㥣㘴㜷㌲㍣㈵晣攳㔴愵㤰㤸ㄴ㐸㘲㐲㈰㠹㠱㜰挲ㅢ〵㍥〸〵ㄲ㥣㥣㘴㌴敤㕥昴㉤ㄲ戱ㄸづ㤱㘰㔱ㄹ㡢㈷ㄳ㈹㌳㤳挹愶愲㌵愹㙣㌶ㅡ捤㔴㔶攲ㄸ㙡っ戶㝤昴晢攰㘳㜰昶戲㤳挴㤶㑥㡦㍡挵㌹㐹㈱㌱搶㑤攲㈱愸昴㠷搱㐴㡣愱㌰〸㈲戱㡤㈳攷〳㈳昴挷改挰㈷㍥㈸㤹㝣愴攸〹㠶愷㠴㝦㈳㘰㉤㈴愲㙥ㄲㅤ摦ㅤ㘳〲㐹㤴挳〹㙦㍣戱ㄹ愱㐰㘲㈴㍡㐲攲㔹昴㉤ㄲ昹㤴晣攴挸㘷㜳昹㘴㈲㥢捥愶慢ㄳ㤵㤵㌱散ㄸ㐹㕣挳捡挶㉡㡤敤㙣ㅦ晤㌹昸ㄸ㥣㡦ㄴㄲ㜲㥣愸㜰㝡搴㈹捥㌲ち㠹ㅤ摣㈴㕥㠲㑡㝦ㄹ㑤挴攰㐴愳㤰昰㕣戳攲摣愳挸㙦攲㔸摦愰挳㝡慥昳捥㑥昸户ㄸ㥥ㄲ晥㜱㍡㔱㐸っ㜳㤳攸㌸㑥㙣ㄳ㐸㘲㔷㌸攱㕤愴扦㠷㔰㈰ㄱ戵㐳㙢敦愳㙦㤱愸㐹㔴愶捤ㅡ㕣改慦㡡挵ㄳ愶㤹慣愹㐹攷㉡㘳㤵昱愸㔹㘵愶㜲戹㡣ㄱ戳㝤昴㝦挲挷攰っ愳㤰㔸㡤〵愳搲改㔱愷㌸㙦㈸㈴戶㜰㤳昸ㄷ㔴晡㐷㘸㈲㐶ち〶㐱摢〴㘷ㄳ㐵捥㐷㐸攸㥦搳㠱捦㠰㔰㌲㐱㐸搱扦ㄹ㥥ㄲ晥敤づ㙢㈱搱搷㑤愲㘳㥢㠸〴㤲ㄸ〷㈷扣㜱㙦㌰㐲㠱〴愷〴ㄹ㑤晢ㄶ㝤㡢㐴㉡㔹㤳愹愹捣㔴攵攲戸ㄸ㤱捤㔷㔷愷㉢ㄳ戹㐴㑤慥捡慣挴㙦搲㕣摡ㄸ㙦晢攸摦挱挷㤸攰昴㘴㥢㤸攸昴愸㔳㥣〹ㄴㄲ㈵㙥ㄲ㍦㐱愵晦㡣㈶㘲㑣㠱㐱搰㌶㌱搵㤱摦换戱昶搲搰摣挷㜵㤶㈹㍦㡡㑡㈱敡㈰挱㈹㍦㈱昱晤㜷㐱扦㐵扦㠵搴晦㕢㜴㙦㌸攱㡤㝡づ㠴〲㠹ㄹ攸〸㠹〸晡ㄶ㠹㜸つ㉥摤愶搲戹㑣つ㈶ち㌰㍦㠰戹㥥㑣慣㉡㤷捦挵㜱ㄹ慢㍡㤳㌱㘶摡㍥㝡ㅦ昸ㄸ㥣〵㘴〴㕤戶㠹搹㑥㡦㍡挵戹㍤㈱昱〵〶搳昱㕢㜴〰㔴扡㠱㈶㘲搴挱㈰㘸㥢攰㡣㥦挸昹㔰〹㝤㌰ㅤㅥ挱㤲㌱て㜲扣㔱㔶〱㔱扦㕥愵晢愳戳㥢㘷㠶㈸昸㙥昲搱摥挷晤㑦挱攳晢㔹ㄱ㔳搴ぢ户搱㕡㌷㥦㤶ㄴ㡦晤捦㘲㜱づ㡡昷㥥昳慦㜴㈳搶昵晦㄰㠷㉣㍢㘷愵ㄸ㜱㌸晥昴㈱㔸攱搲〳戱扡搱愰㈱㜶昵捦挱挱戱㘸㜰搳昴㌶捣㐵攱㥦ㄵ㥣摢㌲ㄱ昷扡㕡晦㈶摤㘶捥ㅣ搵㘸攷㈹昴ㄵ㥤㤲㠹㤹㌶㍣户愰摤㜴摣㘶户㜶昸攱愹敥㤸㙤㠴㘲㌴㥦㔹㍦戸戳攷扡㜹㜷㘸愷㜴㍡ㅥ戶捤㈷㔶㌸ㄱ摢㜰㐷㙢㐹㜱㉦ㄵ㜸㍦扤晤慦捦昱㙥㕤㐶挳扦戰㌰㍤㐷〰㐳〳㙥㕤㥥搴搰㉥户晥㙦〳扤搲㌹㜵愹つ挵摡㤶㡤ㅢ㔵㕢㍢㉡㤶㐸㤴扥㡢㡦㘲㤳戳ㄴ㠲㘷㑥㙥㠱ㄱ㝤㕢㠴㔴摣捤ㄹ㡤愲〱昵攸㘰㐷挶㉤挴〵慦捦挶摢摤〹搶晦换散晦ㅢㄳ〶㉣㜰㍣㝥愳捡㑦㥤㔸晡收慡ぢ㍦扦㙡户㡡昳慦晦挵晥晦㉡换攳戳昱攷慣攵敢敦攳㌱昹㠹晤ㄱ㔲晤㉤㌶㙦戳㜹〷㡤㝡〳㠳㜸ㄹ㜷㈵晢ㅥ㔷晥扡慤昰㍥慥摣㔸㠸㐸㜸愳收〶攳敤搷㑢ㅤ㡣づ昷ㅢ昵㉡㍣戸戱㜲㔵昵ち慥㘵ㄳ挴摣挶㤴摥㠸㔶摢ㅥ㌲〷㘶㤵㝡ㄱ愶づ㠲㠸扥㈳㜴〳づ㠱㔵捦㐰㜰㝥㔰㍣㌶ㄹ挴㜲㜸〴㠱㜸挶㕥㕦ㅦ㠸愷㙤㠵昷戱攵挶㑡㐴挲扢㐸摦搵〲㜱㌸㍡〲攲㐹㜸㜴㠰㠸ㄱ〴攷昱㉣㄰㥣㈱搴㉡㈱敢㍤㙥搴愴昹愳㘲㔱昵㔸〱㠷㈴捤㔷挳挸㐱㌳攰㈸㜴㝡〶㠵戳㠲㍤㠳挲搹扥㈰㈸て㠵㐱㜹搰㔶㜸ㅦ㘵㙥慣㐱㈴扣㡢昴摤㉣㈸㈷愱㈳㔰敥㜷㐳ㄹ挷戵攴㈴㥤〵㠵搳㝦摡㜸挸㥣慤㈳愹晥㔶㐰㘵㈲㜴〳捥㠰㔵捦㐰㜰㥡慦㘷㈰捥㠵㐷㄰㠸摢挳㐰摣㘶㉢扣㡦㌴㌷捥㐷㈴扣㡢昴㘹ㄶ㠸㡢搱ㄱ㄰ㅢ摣㈰愶ㄳ〴攷攸㉣㄰㥣晤搳昶㜶㠱㠸慡㥢ち㐰捣㈴㠸换㘱搵㌳㄰㥣攵敢ㄹ㠸㙢攱ㄱ〴攲晡㌰㄰搷搹ち敦愳捤㡤敢ㄱ〹㙦捣㡤㔸㈰晥㡡㡥㠰戸挶つ㘲ㅥ㐱慣㠷捡〲挱挹㍦㙤扦㑥㄰㤵㈹㜵㐵〱㠸晤〹攲㔶㔸昵っ〴㈷昹㝡〶㠲㔳㝤㐱㈰㉥〹〳戱捥㔶㜸ㅦ㜱㙥摣㠳㐸㜸愳㈲挴〲昱〰㍡〲攲㈲㌷㠸㌴㐱㍣〴㤵〵㠲㜳㝦㕡戶ㄳ㐴㌲愵捥㉢〰㘱ㄲ挴愳戰敡ㄹ㠸挷ㅣ㡦㑤㍥㜰㜲愶㉦〸挴㔹㘱㈰捥戴ㄵ摥㐷㥤ㅢ捦㈰ㄲ摥愸㉥戱㐰扣㠰㡥㠰㌸摤つ愲㠹㈰㕥㠲捡〲挱愹㍦慤愵ㄳ㐴㈲愶㑥㉥〰㜱〸㐱扣〶慢㥥㠱攰ㄴ㥦㜸㙣㌲〸㑥昴〵㠱㔸ㄳ〶攲〴㕢攱㝤攴戹昱ㅥ㈲攱㡤搲ㄵぢ〴㈷昹〴挴㜱㙥㄰㉢〹攲㕦㔰㔹㈰㌸昳愷ㅤ搶〹愲㌲愱㡥㉥〰㜱㌸㐱㝣ち慢㥥㠱攰っ㕦捦㐰㝣〵㡦㈰㄰慢挲㐰ㅣ㘱㉢扣㡦㍥㌷扥㐱㈴扣㡢昴愳㉣㄰㍦愰㈳㈰㝥攷〶昱〷㠲昸〹㉡ぢ挴㡦㔸搲㡥敤〴㤱㡣慡ㄵ〵㈰㡥㈷〸㠵㜵敡ㄹ〸㑥昰㠹挷㈶㙦ㄱ扤㘱㕥挱攱㝢㑥慥摡挲㐰戴摡ち敦㈳搰つㅤ㤱〴挴㐹ㄶ㠸㝥攸ぢ㠸㈵㙥㄰愷㄰〴㘷攷㉣㄰㥣昷搳㑥㠳捣㍡愷㠸挷㔵㘳〱㠷㌳挸㘱㈰㡣昰敥挱㐹㈶愷昷挴㘳㤳㌹っ㠱㜹㐵〰㠷㠵㘱ㅣ昲戶挲晢㈴㜴㘳㈸㈲〹㠷㜳㉤づ挳搱ㄷづ㌹㌷㠷昳挹愱ㅣ㉡㡢挳〸㉣㘹ㄷ㐲㘶㥦㐶㔴㔶慢〵〵㈰㉥㈶〸㑥搸攱摤〳㄰㥣摤ㄳ㡦㑤〶挱㌹扥㡡〰㄰〷㠶㠱㌸挰㔶㜸㥦㠸㙥散㠲㐸〲攲㜲ぢ㐴っ㝤〱昱㙢㌷㠸㉢〹愲ㄲ㉡ぢ〴㈷晤戴慢㈱戳㌷㠸愴㥡㕢挰攱㕡㜲㐸挱〸敦ㅥ㜰攰摣㥥㜸㙣㌲〷捥昰㔵〴㜰㤸ㅤ挶㘱㤶慤昰㍥ㄸ摤ㄸ㡦㐸挲攱慦ㄶ㠷㕡昴㠵挳っ㌷㠷昵攴挰㐹㍢㡢〳愷晣戴㕢㈰戳㌷㠸㘴㑣敤㔹〰攲㔶㠲㤸づ㉢扣㝢〰㠲㔳㝢攲戱挹㈰㌸挱㔷ㄱ〰愲㌶っ挴㈴㕢攱㝤㐰扡戱て㈲〹㠸扢㉤㄰昳搰ㄷ㄰ㄳ摣㈰敥㈱〸捥换㔹㈰㌸攳愷摤〷㤹㈶扦㍡慡搴敥〵ㄸㅥ㈰㠶〳㘱㠳㜷て㌰㜰㕥㑦㍣㌶ㄹ㐳ㅡ收ㄵ〱ㄸ㔲㘱ㄸ慡㙣㠵昷㌱改㐶ㄶ㤱〴挳愳ㄶ㠶㠵攸ぢ㠶㠴ㅢ挳攳挴挰㐹㌹ぢ〳愷晢戴㈷㈰㜳戶㠷㠴㡡ㄶ㠰㜸㡡㈰㥡㘰㠵㜷て㐰㜰㕡㑦㍣㌶ㄹ㐴ㅢ捣㉢〲㐰㡣づ〳戱㤳慤昰㍥㉥摤㔸㡡㐸〲攲〵ぢ挴㑡昴〵挴づ㙥㄰㉦ㄱ〴攷攴㉣㄰㥣敤搳㕥改〴㤱愸㔱愳ち㐰扣㐶㄰慢㘰㠵㜷て㐰慣㜶㍣㌶ㄹ〴攷昶㉡〲㐰って〳㌱捣㔶㜸ㅦ㥢㙥ㅣ㡢㐸〲攲ㅤぢ〴攷昵〴挴㌶㙥㄰敦ㄱ挴㠹㔰㔹㈰㌸搹愷晤戳ㄳ㐴戲㔲㙤㔵〰攲〳㠲㌸〵㔶㜸昷〰〴㈷昵挴㘳㤳㐱㜰㙡慦㈲〰挴挰㌰㄰㥢摢ち敦攳搳㡤戵㠸㈴㈰㍥戵㐰㜰㕡㑦㐰ㄸ㙥㄰㥦ㄳ挴㠵㔰㔹㈰㌸搷愷晤ㅢ㌲敢〸㔱慤晡ㄶ㘰昸㡡ㄸ㉥㠱つ摥㍤挰挰ㄹ㍤昱搸㘴っ㥣搷慢〸挰搰㍢っ㠳㘶㉢扣て㔱㌷㌸ㅤ㈸ㄸ㝥戰㌰㜰㑥㑦㌰㤴戸㌱晣㐴っ㌷㐲㘵㘱攰㐴㥦昶ぢ㘴昶攵㤹㠴㉡㉡攰愰昰㜸挵〱敢㘱㠴㜷て㌸㜰㍥㑦㍣㌶㤹〳㘷昵㉡〲㌸晣昰㙤挸昵扡敦㙤㠵昷㔹敡〶㈷〳㠵㐳㙦㡣ㅤ搷敢敥㐱㕦㌸㝣ぢ㡦㡤㔸㍢戹㕥愷㐳愹㌸ㄹ㘷㜱攰㌴㥦搶〷㌲㥢㐳㕣㝤〹敢㜷㘱㙤㕤挴散㐷づて挱〸敦ㅥ㜰攰㙣㥥㜸㙣㌲㠷挷㘱㕥ㄱ挰攱搳㌰づ㥦搸ち敦㈳搵つ㑥〵ち㠷㠱ㄶ㠷㘷搰ㄷづㅦ戹㌹っ㈶〷㑥挵㔹ㅣ㌸挹愷㙤〹㤹㜳㑡㤹㔴ㅢぢ㐰っ㈱㠸㤷㘰㠵㜷て㐰㜰㌲㑦㍣㌶ㄹ挴ㅢ㌰慦〸〰昱㑥ㄸ㠸户㙤㠵昷搱敡挶㕢㠸㈴㈰㠶㕢㈰㌸㥤㈷㈰摥㜴㠳㈸㈷㠸㝦㐲㘵㠱攰ㅣ㥦戶ㅤ㘴昶〶㔱愹㕥㉤攰㔰㐱づ㥣㥤挳扢〷ㅣ㌸㤵㈷ㅥ㥢捣攱㜳㤸㔷〴㜰㜸㈱㡣挳昳戶挲晢㠴㜵攳摦㠸㈴ㅣ㐶㕢ㅣ㌸㤹㈷ㅣ㥥㜵㜳搸㠵ㅣ扥㠳捡攲挰ㄹ㍥㙤㔷挸散つ㈲㔱愹㥥㉣〰ㄱ㈳〸㑥捥攱摤〳㄰㥣挹ㄳ㡦㑤〶搱ぢ㐷愹㡡〰㄰㡦㠶㠱㜸挴㔶㜸㥦戴㙥㤴㈲㤲㠰㐸㔹㈰㜴昴〵挴挳㙥㄰㌵〴搱〷㉡ぢ〴㈷昸戴摤㈰戳㌷㠸ㅡ㜵㝦〱㠷㜱攴㌰〰㐶㍤攳挰㜹扣㥥㜱ㄸっ㡦㈰づ㜷㠷㜱戸换㔶昸ㅥ戸扥㈵㈲㜵昷挰㜵搷㍦㘴㍥〰昰㑢昳扣敦慦㑦摥ㄲ㜳摥づ㜷晥㌵㌴㌶捡㑤㜳㝤昱㝣攴㔶晣㔳攲㌳昰ㄸ㜰㍣ㄵ戹慥挱晥攷㘹愷攳昱攰㝣摣慣昳〴㕥㕤㝡㜴搶昲戳㕢昱㐸摥摥昹改㙤㜸㝣㝢慥っ晦ㄴ㜲㝢扢搹摡晣扦昰昰㘴摣挶挸㘷搳攰㘵㍤㌶㌹昰づ㐲摥ㅡㄸ㌸㐳㘶㍤㔱扤㤳㠷昳㉦㠴ㄷ昳戱捡晦搹㤳摣戵㕡㙣㘲捥〳㕣㜳慥〷㠵㤷愸㍢昰ㄱ㕢㤳搵慢㡢㝥㤱㌱ㄷㄵ愳㥡ㄳ昶摡㔴㌴扤昰㑦晣捡㈴㌳㥡㠸㍥つㄲ戹㤳㔴㥡愲搲㈱搸っ扣㉢挷㝢㍡昹挴㡦㈲捦扦昳摤愷て搷搸㜹㤵㙣ぢ搷慥㘶ㄶ昹攵搹扢愹㍥摤摡㥡㕥㔹搶㔴摦㘸㌶㉦㙣㕦㔴㔶扦っㄳ愹㜸挰㌹挶㠱㝦㌴㕣㥦㡥晦㌳ㄵ晦搴㜶㠸挸敤㔲攷捡㤶愸昵㠱㉢㌶㠳㙢挰ㄵ敢㕣愹㔹ㄴ昱昶㔸㙢愵㔴〵㘲㜰挵㥣㤷摡ㄱㅤづ㔷㥦〳换㡥㜴扢㐲挲㜴摡㍥㤰〶戳扤㉥㜰〸㜵戰搷收愲㈹㘴㍢てㄲ昷㌰㘲㠸㕤㌰㡣㈴〴㌲㡣晤㘰搹㌱㡣摤散㘱搸㙢㝤㜹㘰捡〳ㄸ扢㜰慤て昲愴ㅢ攷㑤挷㠹㈴㐹昷㕢㜷㍡㑥搱戸㈰㕦ㄴ㤸㉥敤㑦㤷昵愴㥢敥㑤挷改ㅡ㐹㘷扡搳㜱㈲挴㤵㙥㙤㘰扡㐵晥㜴㡢㍤改收㜹搳敤敦愴㙢㜴愷攳㜴㠳㉢摤愹㠱改㕡晣改づ昱愴攳捣㐴挱㘷㘷㍡改摡摣改㜸㔱摦㤵㙥㑤㘰扡㘵晥㜴㉢㍣改㜸晤扦㈰摤㈱㑥扡㐳摤改㤶ㄷ愶㍢㍡㌰摤攱晥㜴慢㍣改㔶㝡搳ㅤ敥愴晢扤㍢摤㔱㠵改づて㑣㜷戴㍦摤㌱㥥㜴㝦昰愶㍢摥㐹㜷㥣㍢摤㐹㑥㍡敥㡦㈵㙡㔹㘰扡㌵㡣捤㝤慦㜳昷㍦㤱㈲搷敥㝦㡡㌷摤ㄹ㑥扡㤳㘰搹戱摦昱㙡慢敢戳㙢〹㑣㜷㉡㘳ㄷ敥㜷愷㝢搲㥤敦㑤挷㉢慦戲㈳㥣改㑥挷㙢㥡㤲捥㕡扢㐵㠱改搶㌲㜶攱摡㥤敢㐹㜷愵㌷ㅤ㉦㜰㑡扡昳摤改㜸改搰戵㜶改挰㜴ㄷ㌱㜶攱摡慤昳愴㕢敦㑤㜷慢㤳敥捦敥㜴扣㐰攷㕡扢〳〲搳㕤捥搸㠵㙢㜷愵㈷ㅤ慦攵ㄵ散〸て㌸改慥㜶愷攳㠵㌰搷摡搵〵愶扢㡥戱ぢ搷敥〶㑦㍡㕥㌳㉢㐸昷㤴㤳敥㉦敥㜴㉦ㄴ愶㥢ㄱ㤸㙥扤㍦摤㉤㥥㜴㉦㜹搳扤收愴扢搵㥤㡥ㄷ㜵㕣㙢㌷㈵㌰摤ㅤ晥㜴㜷㜹搲扤攷㑤昷㠱㤳敥㙦敥㜴扣㜴攲晡散昶〸㑣㜷ㅦ㘳ㄷ㝥㜶て㜸搲㝤敥㑤昷㤵㤳敥㈱㜷㍡㕥愲㜰愵㑢〵愶㝢挴㥦敥㌱㑦扡㥦扣改㜸扤㐲㜶㠴㝦戸搳昱㑡㠰㉢㕤㌴㌰摤㔳㡣㕤戸㜶捦㔰攴㍡慡昰愲㐱挱愶挲换〲㤲敥㌹㉣㜴ㅣ㔵昸㠳摢昵搹敤ㄸ㤸敥㐵ㄸ㜹戶捣㤷㈹㜲愵攳㙦昳㠲㜴晣昱㉤改㕥挵㐲㐷㍡晥慣㜵慤摤挸挰㜴㙦挰挸戳㜶㙦㔱攴㑡㔷㡥㝥㐱㍡晥挶㤵㜴敦㘰愱㈳ㅤ㝦㍤扡搶㙥㘸㘰扡昷㘱攴㔹扢㡤ㄴ戹搲昱㠷㘶㐱扡ㄸ〴㤲敥㐳㉣㜴愴攳㙦㌴搷摡つち㑣昷㌱㡣㍣㙢昷㈹㐵慥㜴晣㌹㔷㤰㡥㍦搸㈴摤攷㔸㜰搲㤵昲㥣㜹㤳㑦攸㔹昲㌶㄰㍦㝤ㅡ捤㉣晦挱㥥㐹昸㘷㕦㐶㌷攲挴㝣ㄳ晥㤵㥤㉦㤰㐷昱㑣㥣㌱昴㝦摢ぢ散っ攰昹㌰ㄷ捡㜸昶慣㜸慥换㐱改㕦㔲捣搳㕣昱昸捡㕥㄰て㥥搲㜶㝡搴愱㈷ㅥ㕦㔳㍣捦搶改摦搸ぢ攲挱戳捦㑥て㥥㔹㡡挷户ㄴ昳愴㤲㍡晤㍢㝢㐱㍣㜸〲搹改㤱㐶㑦㍣扥愷㤸攷㠵攲昱㠳扤㈰ㅥ愶摤戱搶㠳攷㜷攲昱㈳挵㍣戵ㄳ㡦㥦散〵昱攰㘹ㅣㄷ㉣て㥥愲㠹挷捦ㄴㅦ㘲敢昴㕦散〵昱㘸戳㍢㤶〷捦戲挴愳愸っㅥ㍣挱㤲ㅣ㡡㍤戲挴摦〰㥥㑣㜱挱昲攰㠹㤲㜸ㄴ搳㠶攷㐸攲搱换敤昱晢〲て㥥敢㠸㐷〹㙤㡥㜱㍣㑡摤ㅥ㍣愵改捣挱搳ㄵ昱搰㘸挳㌳ㄵ挹搱摢敤挱戳㤲㑥て㥥㜱㠸㐷ㄹ㙤㑥㜷㍣㜴户〷㑦㉣㍡㍤搶㍡ㅥㄱ摡昰㝣㐱㜲昴㜱㝢昰摣愰搳㠳摦晢㤲愳㉦㙤昸㤵㉦ㅥ晤摣ㅥ晣㝡敦昴攰㔷户㜸昴愷つ扦戵挵㘳㠰摢㠳摦搰㥤ㅥ晣昶ㄵて㠳㌶晣攲ㄵ㡦捤摣ㅥ晣㤲敤昴㔸敦㜸㙣㑥ㅢ㝥㜷㡡挷㐰户挷慤〵ㅥ晣づ㤴ㅣ㠳㘸挳慦㍦昱ㄸ散昶攰㔷㕤㘷づ㝥㡤㠹挷ㄶ戴㜹挰昱搸搲敤挱㙦慢㑥て㝥ㄳ㠹挷㔶戴攱㤷㤰攴ㄸ攲昶攰ㄷ㑥愷〷扦㑣挴㘳㙢摡㍣攳㜸っ㜵㝢㍣㔷攰挱敦〳昱搸㠶㌶晣㉡㤰ㅣ摢扡㍤㜸搸敦捣挱㐳扡㜸っ愳つ㡦收攲㌱摣敤挱㈳㜷愷〷㡦捡攲㌱㠲㌶㍣㈰㡢㐷戹摢㠳〷摦㑥てㅥ㔸挵㘳㈴㙤㜸㑣ㄵ㡦敤摣ㅥ㍣㝥㜶㝡挸㠱つ晢㤷㍥ち㌶捥换攰〱㑥㉥戹㔵㐰㡡㡢昲㜲㌰昳㔹昱愰㈶㔶摢㕢㔶㜲〰愳搵づ敥㔸㍣㤰㠹搵㡥㤶㤵ㅣ戴㝣戱㜸昰ㄲ慢搱㤶㤵ㅣ愸㝣㔶㍣㘰㠹搵㉥㤶㤵ㅣ㥣㝣㔶㍣㐸㠹搵慥㤶㤵ㅣ㤰㝣㔶㍣㌰㠹㔵捣戲㤲㠳㤰捦㡡〷㈳戱慡戴慣攴挰攳戳攲〱㐸慣㤲㤶㤵ㅣ㙣㝣㔶㍣攸㠸㔵捡戲㤲〳っ慤ち㜸昱㐰㈳㔶㌵㤶㤵ㅣ㔴㝣戱㜸㜰ㄱ慢摤㉣㉢㌹㤰昸㘲昱㠰㈲㔶攳㉣㉢㌹㜸昸㘲昱㈰㈲㔶攳㉤㉢㌹㘰昸㘲昱挰㈱㔶ㄳ㉤㉢㌹㐸昸㘲昱㘰㈱㔶戵㤶㤵ㅣㄸ㝣㔶㍣㐰㠸搵ㄴ换㑡づ〶㍥㉢ㅥㄴ挴㙡㥡㘵㈵〷〰摦戸㜸㈰㄰慢改㤶㤵散昴㍥㉢敥晣㘲戵户㘵㈵㍢扡捦㡡㍢扣㔸捤戴慣㘴攷昶㡤㡢㍢戹㔸捤戶慣㘴㠷昶挵攲㡥㉤㔶晢㔸㔶戲ㄳ晢㘲㜱㘷ㄶ慢㍡换㑡㜶㕣㕦㉣敥挰㘲㌵㑦慣っ㘷㘷㔵摣㍦攵㕡昸㔵摦㔸戳㘵㤳攰㕢㠶㝦〰㡡扢愴㈸慥㉣㔴ㄸ捥戶愶戸㍢㡡挵ㄵ㠵ㄶ㡡㝢愰㈸㉥昷㈸戸搳㠹攲㌲㡦㠲晢㤹㈸㉥昵㈸戸㙢㠹攲捦ㅥ〵昷㈶㔱㕣攲㔱㜰〷ㄲ挵㍡㡦㠲晢㡣㈸㉥昶㈸戸㥢㠸攲㈲㡦㠲㝢㠶㈸㉥昴㈸戸㌳㠸攲〲㡦㠲摢扦㈸捥昷㈸戸挹㡢攲㍣㡦㠲㕢戹㈸捥昵㈸戸㘱㡢攲ㅣ㡦㠲摢戲㈸搶㝡ㄴ摣㝣㐵㜱戶㐷挱㉤㔶ㄴ㘷㜹ㄴ摣㐸㐵㜱愶㐷挱敤㔲ㄴ㘷㜸ㄴ摣ㄴ㐵㜱扡㐷挱慤㑦ㄴ愷㜹ㄴ摣攰㐴㜱㙡愱愲捦晦〳㤵挶㥣㡣</t>
  </si>
  <si>
    <t>㜸〱捤㥤〷㝣ㄴ㘵晥晦昳㠴㘴挸㉣㈰愳㘰㐱㔴〸㥡㔳㐴㜱㜷戳㈵㐱㤱ㄲ㡡㈸㐵つ㘰㍤攳㤶㔹㠹愴㘰ㄲ㥡㥥㈷㘷慦㘷㉦搸㝢敦㡡扤㥣晤㙣㘷㍦㝢㉦愷㥥扤㜷晦㥦捦㜷㘶戲戳㔳ㄲ㜲扦晢扦㕥户散㍥捣昳慤捦扣㜷㜶㜶㜶㥥敦㑣捡㔴㔹㔹搹敦㜸昰㝦㍥㉡戸戰㐱攳昲捥㉥戳㜵㙣㐳㝢㑢㡢㤹敢㙡㙥㙦敢ㅣ㍢愹愳㈳戳㝣㘶㜳㘷㔷㍦ㄸ㘸㑤捤搰㜷㔶㌶㜵㌶敦㙦㔶㌵㉤㌱㍢㍡㘱㔴㔹㔶㔶㔵愵㤷㐳㍦捣㝥ㄹ㑥㐷愷㤷㕥挱〶㔶㘵扡挶愶㍦㥢㉡㌶㍡㥢〸㥢〱㙣〶戲ㄹ挴㘶つ㌶㠳搹ㄸ㙣搶㘴戳ㄶ㥢㈱㙣㠶戲㔹㥢捤㍡㙣搶㘵戳ㅥㅢ收搷搷㘷㌳ㅣ捤挰つ搰捣㙤㤸㍣㈷扢㉦搶愶戱慢扤挳摣㘲攴㝣㙢捣攳㘳戱戱戱戱昱晡㜸㙡㙣㜴㡢㤱つ㡢㕢扡ㄶ㜷㤸攳摢捣挵㕤ㅤ㤹㤶㉤㐶敥戸㌸摢搲㥣摢挱㕣㍥户㝤愱搹㌶摥捣㐶㙢戳㤹㐴㕤㉣㤱㑣ㄶ敡敢敢〶㙥㠸挸戳ㅢ㈶敦搸㘱ㄶ㍡晦㕢㌱㌷㘲捣㌹つ㤳挷捥㌶扢晥㕢㌱㐷㈰㈶㐲㑥㘹㙦捤㌴户晤㤷㠲㔶昲㍤㑤㑥㌱㜳捤㝣昳㑤戳愳戹㙤㥦戱ㄸ㜶〹㘸昴搲㘳㈷㜵㜶㉥㙥㕤挴敤愸挱㙣㘹搹搹㉣挸㥢摥㍡愵戳㙢挷㑣㐷㙢攷挰㔶昲㌳㍢捣戶㥣搹戹㐶敢搴㘵㌹戳挵㌶散慣㙡㥤㥦改㤸㥤㘹㌵㉢戸㌰戸搵㝡て㘷攴捤戶慥收慥攵㠳㕡攷㜵㥡㍢㘷摡昶㌱㘹㔲搹㍡㝤㜱㜳㕥㔵㔴攰㔹搶㙦搳愰㤱挹ㅢ㠵昱戴㌶㉣挸㜴㜴㐹㡦㙦㘱㉣挸搶戵戹挸㕡㤴㡣㡢㥢搴㐸㡦ㄷ摦戳挶收搶ㅤ捣㡥㌶戳㠵㐹昸㑥㡥昱ㄸ〹㈰敢㝤攸㈶攵慣づ摦㈵㌵挰晥昰㜱㕤㤸㐵ㅢ㠹㘶扤搹敤ㅤ慤搸㈰㘷㤹㤹戶昱戱㉤ㅡ扢昲㔳捣㈵攳愳㘳攳㝡㌵戴晡㈸摡㙤㡣㘶㉤挰挸户户㌶敦㥦㈱敤㜱㠹㐴㝣㥣扥〹㉤㙡搰愸㡡㔷昰㐹㜷挷攷愷慤扣㈹㔳摥㤴㉤㙦捡㤵㌷攵换㥢捣昲愶㐲㜹搳㍥攵㑤ぢ捡㥢㥡换㥢昶㉤㙦㕡〸ㅢ攷㔱搵扦㝦戹晤㤸㜸散㥥挷ㅦ昹扣㌱改收扦愴挶慥晦换ㅦ捥㔴晣㜰换扥㘱㔳㉣㠴㡦㜷㌳㘸昵搱㘸戴捤搱㜸挷㕢ㅢㅢ愷㡦愱挵ㄶ㘸㤴㝡づ攳攵㤸搷㍡敥收敢㡥ㅣ㜷搷㤴㈳㘶㍣昶攴敦㠷摤扢㥥攲㑥㐴㤲㡤挵㐲㜸戲慤ㄸ㉡㡡㐶㡢愱昱㈶㑢㈱㔹㥣ㄶ戵㘸㤴㝡挲㑥㤶摢户㜹攳㌱换㍦㥣㜳摡慤㜷捣摦㘲收㝤攷㉢敥慣㈴㔹ㄲぢ攱挹㔲っ㤵㐶愳搵愱昱㈵㑢㡣搳敢㘹㌱づ㡤㔲て搹挹㥥摡㙥挱戲攳慡㝦㙡㌸昶昸敢㙦捣㥣昷昹㘶㡡㍢㐵㐹戶つㄶ挲㤳㡤㘷愸㙤搱㘸ㄳ搰㜸㤳搵㈲搹㐴㕡㑣㐲愳搴㍤㜶戲挵㍦㡤摦敦昲㔳㍥㥡㝡昲㌵摦ㅤ晥昹搰〵扢㉢㝥づ㈵㔹〳ㄶ挲㤳㑤㘱愸愹㘸戴㘹㘸扣挹㘲昵攳昴改戴搸づ㡤㔲户摡挹捥晤攴扢昲㜳愷㑤摣晥攴㡡㍢㝦㥥㥥㍥晡㄰挵㥤扣㈴摢ㅥぢ攱挹㜶㘰愸㤹㘸戴㔹㘸扣挹攲改㜱晡㙣㕡捣㐱愳搴昵㜶戲改㡦摤㜳昷〵捦敤㍦攳搸捤愶ㅡ㘷摤㔱扤㥤攲㤷㠹㈴摢〹ぢ攱挹㜶㘶愸㐶㌴摡㕣㌴摥㘴戵㜵攳昴㜹戴㤸㡦㐶愹㉢散㘴挷晥㍡晦戱㑤慦摥㜲搶つ敦㌵ㅤ昹搵挲〷ㅦ㔵〳愰㤶㘴扢㘲㈱㍣搹㙥っ戵㍢ㅡ㙤て㌴摥㘴㈹慣搹㥥戴昸㈳ㅡ愵㉥戴㤳㍤㜸㥣晥捥㈷换愶捦㍥敡昰㝢㝥㝢敢挷慡㘳ㄴ扦ㅣ㈵㔹ㄳㄶ挲㤳敤つ慤㥥㐱愳㘵搱㜸㤳㈵戱改攷㘸㤱㐷愳搴㔹㜶戲㜵捦㕡㕦㥦昱摥愷ㄳ㑦慡㙡扡敡搶㑦挷戴㉢㝥〹㑢戲〲ㄶ挲㤳敤挳㔰ぢ搰㘸捤㘸㝣挹戰㘶晢搲㘲㈱ㅡ愵㑥戱㤳㌵晣㜰搸挴〷㑥㍥㙣昲㐵慦晥昲捡㘱㙦㙣㔷慥昸㘵㉦挹㕡戱㄰㥥慣㡤愱摡搱㘸㡢搰㜸㤳愵㤲攳昴晤㘸搱㠱㐶愹攳散㘴昷扤昲攲戰㙢㕡㐷捣戸㜱慤敤ㅦ晤㝡敢昸㥢㡡〷ㄵ㤲慣ぢぢ攱挹ㄶ㌳搴ㄲ㌴摡㔲㌴摥㘴戵搱㜱晡㌲㕡㉣㐷愳搴攱㜶戲收㙦㤲敦扣戵㜴㘰挳㔱捦つ晣㜹昷散扦つ挵㠳ㄷ㐹㜶〰ㄶ挲㤳晤㠹愱づ㐴愳晤ㄹ㡤㉦ㄹ搶散㈰㕡慣㐰愳搴㐱㜶戲昱挳㡥㕣昴㜸挷㡤㤳づ捥㍤㤲戹㈰㜷昷㘱㡡〷㐹㤲散㘰㉣㠴㈷㍢〴㕡晤㔰㌴摡㘱㘸扣挹㘲搸昴て愷挵ㄱ㘸㤴㕡㘶㈷扢㘲敡摥㕢慦㍣敡攴挹户扤㜷搸ㄵ㕦摣昶㘲㐲昱㘰㑣㤲ㅤ㠵㠵昰㘴㐷㌳搴㌱㘸戴㘳搱㜸㤳搵㘲〳㌹㡥ㄶ㝦㐵愳搴㝥㜶戲扤㥥戸昳㥤㉢㕥㝦㜷捥搱㈷㍦扡搷慢慦㝤㜴㥡攲㐱㥦㈴㍢〱ぢ攱挹㑥㘴愸㤳搰㘸㈷愳昱㈵挳㔷攲㈹戴㌸ㄵ㡤㔲晢摡挹ㄶㅤ㝢㡡㍥晤㑦ㄷ捣扡昸戳ㄷ捡㠷慦昸搷㜴挵㠳㑢㐹㜶㍡ㄶ挲㤳㥤挱㔰㉢搱㘸㘷愲昱㈶㑢〰攳㔹戴㌸ㅢ㡤㔲㌹㍢搹㈳㤷晣戸扤㍥㜴昴昶挷つ捡㥥㌱攳㡤㌱㘷慡戵愱㤶㘴攷㘲㈱㍣搹㜹っ㜵㍥ㅡ敤〲㌴摥㘴挹搴㌸晤㐲㕡㕣㠴㐶愹㍤敤㘴㌷ㅤ㝢㙣敢攲㈳戳㜳捥㝡晤㥣攳㥥晣㘳㐷慢攲挱戲㈴扢〴ぢ攱挹㉥㘵愸换搰㘸㤷愳昱㈶㡢搷㡥搳慦愰挵㤵㘸㤴㥡㘷㈷㍢㈰晦敥摡㔳慦㜸㜵昲〵㌷㥦㌱散扣扢㐷ㅦ愹㜸㔰㉥挹慥挶㐲㜸戲㙢ㄸ敡㕡㌴摡㜵㘸扣挹ㄲ搸昴慦愷挵つ㘸㤴㥡㙤㈷㍢敤摡㙤㍦㥥㝤㐰㜲捥つ敦㔷㔵敥㜱昱㤳ㄷ慢昵愰㤶㘴㌷㘱㈱㍣搹捤っ戵ち㡤㜶ぢㅡ㙦戲㌸昶㡤户搲攲㌶㌴㑡㑤户㤳㝤戵捥戹敦攴晥戸挱愴ぢ㌲㉦㡣扡攵慣挶㜷搴㌰愸㈵搹ㅤ㔸〸㑦㜶㈷㐳摤㠵㐶扢ㅢ㡤㉦ㄹ摥戳㝢㘸㜱㉦ㅡ愵㈶摡挹㙥晦㜵慢㙢捡搷戹㘷摡昵挳㤳扢摥昹搳㠴搷搵晡㔰㑢戲晢戰㄰㥥散㝥㠶㝡〰㡤昶㈰ㅡ㕦㌲㙣晡て搱攲㘱㌴㑡搵摢挹㔶慣㥡㔰㤵㝢敡昳㘹户扤扥敤㈳ㄷ慤㌵昴づ㌵ㅣ㙡㐹昶㜷㉣㠴㈷㝢㤴愱ㅥ㐳愳㍤㡥挶㤷っ晢挶㈷㘸昱㈴ㅡ愵攲㜶戲摤敦晤昲搵摤攷搷敥戰㘲㠷㑤㍦换捤㍦敦㠴㠱㑦㐱扤㤳㝤捣㍢愵㈳戳ㄴ扦㈲㡡㍦㔰攲㘳愳晣搷晢㉦㌳晣㌰㉢㈴ぢ改㐲㉣㤶㑦㐶㌳戵㤹捡㙡㠴㕤摤㥦〰摣㍤て㉣散搲㡣㐳攷愵昲㥢㘰㠳挹㤹㑥戳昸ㄳ㘱㡣慤㥢摣扥戸㉤摦㌹㍣㔸搹搸㤵改㌲搷昷敡㡡㐱㝣㙥㡤昸挵㘴㜶㑡扥㡤扣㙥昳㌳㉤㡢捤㐹换㥡㉤昵㠶ㅥ㌵㝥㉦戵㘷挳戵搳㍡捣晤扡戵扥ㄱ㑤挲て晡㈵ㄲ摢户㤶㤶捡ㅡ搷挸㠶〵敤㥤㘶㥢っ㙦㑣敢㡥捤戹㠵㘶㐷愳挹搳〱㘶㕥㔶㜵㙤慡散ㅦ㙤㘳收戴㘱㐵昱㌳㉣㍦捡㉤㉤㑣㕤搶㘵戶攵捤㍣挶扢挸散攸㕡㍥㌷㤳㙤㌱搷㈹㌱戱㜲㐲㌱慣㐴㍣慤㍤户戸戳愱扤慤慢愳扤愵㔴㌳㈹扦㈴㠳ㅦ㡡昹㔹敤㜹ㄳ扦昳㉡昸㈸㔳㘵晤晡㈹㔵戶㜹搰㡦㉤挶敤ㅣ㉢㙦㠴敢㉤摥㄰敦昹㝡愵㥢摤搸㥤戱㜶㔸㡢ㄶ㤳摢㘴昹㈶扤〴㤳戸っ㌳㍡摣搰戵㑥㍣㜷㐲敢捤挲慤㘵㡣摤敦摣晦㕦攳昲昲㈱昶摡㑦㕤㠲ㅦ搳摢攱㜷㘳㡢搹搱攳㤹ㅦ挵ㄱ改㑦愳愹摣ち㥦收㔰㝡ㄵ戰㔰换搴昲捡愵捤昹慥〵摡〲戳㜹㥦〵㍣捡挲搹愱慡㉡愲昵㍤昴㘷㈱搲㥦㘳昳㍣㥡㐸愴㑣㝢㠱㐶㕡㐴晦愷搵慦ㅣ㠵晦晢晥㌳扤ㅣ㕥扡㥣ㄶ挰㌹㥣捥捡搶㘹敤ㅤ㥤晤晡〵慤攵㜶㤹捥〵㕤摣㍣㝢㔶㌲摥㡢㙣㕥㐲㔳戹〹㥡㕥捦〲っ㠶㔱〵㑦㜶っ㙡㥤㘲ㄶ㌲㌸挵㈴㥦㙥㤵愹㙣戵捥㕡㑣㌱㍢㜳㍡㑦㙦捣挰㘷㘵㤹㠶㈵㝣昸〷戶㜲敢㌷㤷㜵㑤挹㜴㘵晡户攲㐴〹摥㈵ㅤ㐶㘳挴换㕡愲攷㈰㤱㌹摥ㄱ扢㠷〸㠶㉣扡愲っ㄰㠱ㄵ〹ㅦㅣ㝣㕥捡晡搹㙤捦㉢㠱戱㙦㠴㤵搰扣ㅢ㝡改〹て㥥㝡㤸㙥戶捤㕤扥挸散愴㜹㤵搶㈳㑡敦挷㡢挱收攴戲昳扡㥡㕢㍡挷㘲愴搳㍢摡ㄷ㉦晡㙦挶㘱㉣晤㘵㌴捥愳昲て搸㡡㔷㝦㥤㠰慢慣晦ㄲ扥㌷㑤㑤㘵㔵㡣㐶㠹扥㌱ㅢ㙥慤〸昶㍢晥㤳㠷晥㍡晥㡢昴愴慢慣㠱㐵㕦㑥づ㔵挲㝥㘰㉢〸捤敤㌰攵㜴㔷㤵㜴㐰㝢㔰敢㉥敤ㅤぢ戳敤敤ぢ戹㍤慤㈱扤捥〵愶搹挵㔳㐸〳散㔳㘶㜲㙡㑣愹㝥晤㑡捥晦戸捥㌵㡤㐰㝣敤㙤㌴㠳㈶戵戴㡣㜴㈲㜶㙡敦㐰搴て㈷戳戴㜷戱㤰挰㥥扣慢扤ぢ㐹㐷㉥㐹㡤摣㜲攴㘴戳戳㙢㘴〳扥㉣㐷昲㉢慡愵戹捤ㅣ戹㔹㕢晢挸づ戳㜳ㄱ㑥ㅡ㥢愳挷㉥㙢改㕣愶㌶〰ㄹ㥥挶搹攴慢攴扥㉦搶㝥㍢改捡㡦ㅦ㌷㌷敦㝦挰㍦搴㜰㕢攱㍢㤹戴ㄹ㜲㔵攳愵㝦㠰㐶つ㠳ㄹ昷㌸㔸㉥㝤攸ㅦ愲慦㝦挴收㘳㌴搸㙦挸㍢㠱摤挶㈷㔶㔷㡤挶晦摣㜵攸㥦戲昹っ㡤ㅡ㠳㠶ㅦ㕣晤㜳㌴捥㐳ㄹ㠸捦敤㐱摥搳捤㈱昶扦愷㕦㐳ㅡ搱㝢搰愹㉤㘰挱昷㔵㈷㐷㥤攴㜴㔲㔳ㅡ〲〷〲愸戴ㄵ扥ㄳ㕣㕢挱㑤〰晣㐲晦㝥㌰ぢ〶昰ㅢ㜳㄰㡣捥慤搱〵愰摣敡慡㈸㜴〲愰ㅦ〴㍡㑦敦慢㌸㐴〲愰ㄲ㍤攷愱㝥晡捤〵㈰〶戱ㅦ㠰捥㤸㝡て㍡㔵ぢ扦㈰〰㕦㈰㜸㈰㠰捦㙤㠵敦愴㕢ち㤱慡㌹㡡戵㌸攴㑦㘱ㄶっ㘰㈸搴晡摡㙣搶㐱攳〲戰㥥搵㔵㘹〴ㄱ〰挳㘸戴㍥ㅡ㔵て㤱〰ㄸ㡥㥥昳㔰敦戹〱搴㐱散〷㌰㠲㌱昵ㅥ㜴㙡ㅣ晣㠲〰扣ㄲ〶攰㘵㕢攱㍢ㄱ㌸ㅥ㤱慡㌹㡡捤㌸攴ㄷ㐳〱㙣づ戵㍥㠶捤ㄶ㘸㕣〰挶㕡㕤戵㉤㠲〸㠰慤㘸ㄴ㐵愳㈶㐲㈴〰㘲攸㌹て昵て㌷㠰〹㄰晢〱㈴ㄹ㔳敦㐱愷㈶挱㉦〸挰㠳㘱〰ㅥ戰ㄵ扥㤳㤳㔳㄰愹㥡愳搸ㄶ㐹搵㝤愱〰㈶㐲慤㑦㘲㌳ㄹ㡤ぢ挰ㄴ慢慢愶㈲㠸〰㤸㑡愳㘹㘸ㄴ捦㔷ち㠰改攸㌹て㜵㥢ㅢ挰㌴㠸晤〰㜶㘰㑣扤〷㥤摡づ㝥㐱〰慥つ〳㜰㡤慤昰㥤㌰摤〱㤱慡㌹㡡戹ㅣ昲㔵愱〰收㐳慤敦挲㘶㔷㌴㉥〰扢㕢㕤㌵ㄳ㐱〴挰ㅥ㌴摡ㄳ㡤㥡つ㤱〰昸㈳㝡捥㐳㕤攸〶㌰ぢ㘲㍦㠰っ㘳敡㍤攸搴ㅣ昸〵〱㌸㈳っ挰改戶挲㜷ㄲ㜷㘷㐴慡收㈸昶攵㤰㑦つ〵搰〲戵摥捡愶つ㡤ぢ挰㈲慢慢ㅡㄱ㐴〰散㐷愳づ㌴㙡ㅥ㐴〲愰ㄳ㍤攷愱㡥㜵〳㤸ぢ戱ㅦ挰㔲挶搴㝢搰愹昹昰ぢ〲㜰㜰ㄸ㠰扦搸ち摦㠹攵摤㄰愹㥡愳㔸挱㈱ㅦㄴち攰㘰愸昵㐳搸ㅣ㡡挶〵攰㜰慢慢㜶㐷㄰〱㜰〴㡤㡥㐴愳昶㠴㐸〰ㅣ㠵㥥昳㔰㑢摣〰昶㠰搸て攰㌸挶搴㝢搰愹㍦挲㉦〸㐰㑢ㄸ㠰㠵戶挲㜷戲㝢㙦㐴慡收㈸㑥攳㤰㥢㐳〱㥣〱戵扥㤲捤㤹㘸㕣〰捥戶扡㉡㠳㈰〲攰ㅣㅡ㥤㡢㐶攵㈰ㄲ〰攷愱攷㍣搴摥㙥〰㔹㠸晤〰㉥㠲㝤㐴敦㐱愷昲昰ぢ〲㌰㍦っ挰㍣㕢攱㍢〱捦㌳敢搵ㅣ挵搵ㅣ㜲㘳㈸㠰㙢愱搶慦㘳㜳㍤ㅡㄷ㠰ㅢ慤慥㕡㠰㈰〲攰㈶ㅡ摤㡣㐶敤ぢ㤱〰㔸㠵㥥昳㔰摢扢〱㌴㐳散〷㜰㍢㘳敡㍤攸搴㐲昸〵〱㤸ㄸ〶㘰㠲慤昰㑤ち戴㈱㔲㌵㐷㜱㍦㠷㍣㍥ㄴ挰㠳㔰敢て戱㜹ㄸ㡤ぢ挰摦慤慥㙡㐷㄰〱昰㈸㡤ㅥ㐳愳昶㠳㐸〰㍣㡥㥥昳㔰〹㌷㠰㐵㄰晢〱㍣挵㤸㝡て㍡搵〱扦㈰〰㥢㠷〱ㄸ㙤㉢㝣ㄳㄵ㡢ㄱ愹㥡愳㜸㠹㐳摥㌴ㄴ挰㉢㔰敢慦戲㜹つ㡤ぢ挰ㅢ㔶㔷㉤㐱㄰〱昰㈶㡤摥㐲愳㤶㐱㈴〰摥㐶捦㜹愸㡤摣〰㤶㐲散〷昰㍥㘳敡㍤攸搴㜲昸〵〱ㄸㅡ〶㘰㠸慤昰㑤㥥晣〹㤱慡㌹㡡捦㌸攴㌵㐳〱㝣〱戵晥㈵㥢慦搰戸〰㝣㘳㜵搵㠱〸㈲〰扥愵搱㜷㘸搴㐱㄰〹㠰敦搱㜳ㅥ慡捡つ攰捦㄰晢〱晣捣㤸㝡て㍡戵〲㝥㐱〰㝥晢㌵攴㔰昸㔷㕢攱㥢搰㌹〴㤱慡㌹㡡㡡㜲っ昹㘷㤸〵ㅦち㙢㔰敢晤搹㔴愱㜱〱㠸㔸㕤㜵㈸㠲㡣㘲愰〱㌴ㅡ㠸㐶ㅤ㡥慥〰ㄸ㠴㥥昳㔰㕦㈱㐷昷㡦愱挳㈰昶〳㔸ㄳ昶ㄱ扤〷㥤攲捣㔱㄰㠰て挳〰晣换㔶昸㈶㤹㡥㐶㈴〱戰㍥㠷晣㝥㈸㠰つ愰搶㌷㘴戳ㄱ㐷㔷晣㌵㌸搲敡慡㘳㄰㘸ㄴ㔷愷㥡㐶愳搰愸攳搰ㄵ〰ㅢ愳攷㍣搴㙢㙥〰挷㐲散〷戰㈹散㈳㝡て㍡昵㔷昸〵〱㜸㌶っ挰㌳戶挲㌷昱㜵㈲㈲〹㠰㈸㠷晣㔴㈸㠰㌸搴㝡㉤㥢〴㐷㔷〴㤰戲扡敡㈴〴ㅡ挵搵㐹搳愸づ㡤㍡〵㕤〱㔰㡦㥥昳㔰て扢〱㥣っ戱ㅦ挰㜸搸㐷昴ㅥ㜴敡㔴昸〵〱戸㉢っ挰㥤戶挲㌷ㄹ㜷〶㈲〹㠰㘹ㅣ昲敤愱〰戶㠳㕡㥦挱㘶㝢㡥慥〸㘰愶搵㔵㉢ㄱ㘸ㄴ㔷㘷ㄶ㡤㘶愳㔱㘷愱㉢〰收愰攷㍣搴昵㙥〰㘷㐲散〷搰〸晢㠸摥㠳㑥㥤つ扦㈰〰㤷㠶〱戸挴㔶昸㈶〸捦㐳㈴〱戰㈷㠷㝣㔱㈸㠰扤愰搶㥢搸散捤搱ㄵ〱㘴慤慥㍡ㅦ㠱㐶攱愵攷㘸㤴㐷愳㉥㐴㔷〰㤸攸㌹て㜵愶ㅢ挰〵㄰晢〱㌴挳㍥愲昷愰㔳ㄷ挱㉦〸挰〹㘱〰㡥户ㄵ扥㐹换㑢ㄱ㐹〰㜴㜰挸挷㠵〲攸㠲㕡㕦捣㘶〹㐷㔷〴戰捣敡㉡捥㘸㡥攲敡㉣愷搱晥㘸搴ㄵ攸ち㠰〳搰㜳ㅥ敡㔰㌷㠰换㈱昶〳㌸〸昶ㄱ扤〷㥤扡ㄲ㝥㐱〰昶て〳戰摣㔶昸㈶㔲慦㐱㈴〱㜰㈴㠷扣㌴ㄴ挰搱㔰敢挷戰㌹㤶愳㉢〲昸慢搵㔵搷㈲搰㈸慥捥昱㌴㍡〱㡤扡ㅥ㕤〱㜰㈲㝡捥㐳戵戹〱㕣〷戱ㅦ挰愹戰㡦攸㍤攸搴つ昰ぢ〲㤰て〳㤰戳ㄵ扥挹摤㥢ㄱ㐹〰㥣换㈱㘷㐲〱㥣て戵㝥〱㥢ぢ㌹扡㈲㠰㡢慤慥㕡㠵㐰愳戸㍡㤷搰攸㔲㌴敡㔶㜴〵挰㘵攸㌹て戵慢ㅢ挰㉤㄰晢〱㕣〵晢㠸摥㠳㑥摤〶扦㈰〰戳挳〰捣戲ㄵ扥〹攷㍢ㄱ㐹〰摣捣㈱敦㄰ち攰ㄶ愸昵㕢搹摣挶搱ㄵ〱摣㘱㜵搵㕤〸㌴㡡慢㜳㈷㡤敥㐲愳敥㐱㔷〰摣㡤㥥昳㔰㤳摤〰敥㠶搸て攰㍥搸㐷昴ㅥ㜴敡㕥昸〵〱愸ぢ〳㤰戶ㄵ扥㐹昰晢ㄱ㐹〰㍣挶㈱㈷㐳〱㍣〱戵晥㈴㥢㝦愰㜱〱㜸摡敡慡〷㄰㘸ㄴ㔷攷ㄹㅡ㍤㡢㐶㍤㠴慥〰㜸づ㍤攷愱戶㜰〳㜸㄰㘲㍦㠰ㄷ㘱ㅦ搱㝢搰愹㠷攱ㄷ〴㘰㔴ㄸ㠰㙡㕢攱㥢㤸㝦ㄴ㤱〴挰㕢ㅣ昲㠸㔰〰敦㐰慤扦换收㍤㡥慥戸〵㝣㘰㜵搵㘳〸㌴㡡慢昳㉦ㅡ㝤㠸㐶㍤㠱慥〰昸〸㍤攷愱搶㜱〳㜸ㅣ㘲㍦㠰㑦㘱ㅦ搱㝢搰愹㈷攱ㄷ〴㘰㘰ㄸ㠰〱戶挲㕢㉣㔰昹㌴㈲昵㘱㤲㜷〰〷㕣㤸摦㙣㉥攵慣搴ㅡ〵㔴ぢ㌷㉣敥散㙡㤷㈹戴㐱㠵㈹敤戳摢扢愶㌴㜷㉥㙡挹㉣ㅦ㔲戰ㄷ㜶㔹㘰戶㘱㠲扢〳昳摣ㅥ㔹晢愲㐵㘶㕥㉦㌴戶㉦敥挸㤹㌳愶晣㉦㑣㠰㘳晤昰搶挹摣㜷戹挲攳㍦㥢搳㉤㠳㈷戶ㄲ㍣捡㉡㥦㐵㐰敦搴㥣搴㉣扢愶搱㘵搱㠰攱攰㈲搱戹捤㕤㉤收㠰㠲㑣㘱换㜲㔵〱ㄴ㔱㌵㤰敦㕦㤸扢〰㔳㔶㔳〶ㄵ愶㜷㌴攷㌹㐷挴㌷㘳愸㘵㍡搳摣〷ㄵ〲㍢戶㜷㌶戳㘰㜹㔰㘱㙥㐷愶慤㜳ㄱ㈷㍢㜳换搷㉡改挹慣㘸㘵㘱㜲㜳㕢㈷搲挸扢挸攵挱㠵挶〵敤㑢㜱愵挲攲搶戶改㤹㐵㥤晦ㄳ敦㡡攲摢㈲て㜹㙢㔴戹㉡㉦㔷㔵攵㔵晦改晢愳㝤㠷捦搸㄰慢〶㝣㈴戶搳慥㡥收散㘲〲㤳ㅣ㜱戴ㄵ㙣攴㍤㉣慢㝣づ㑢摥㘹㑤搷㕢攸愹㐹攰㔸㑢㉡昰〳愷挷扢㉦晦搸㄰收晡昷ㄸ捥挰ㅦ搰㙣㍦㝤摥㡣㘲戵捥晦改㕡㡡捡攷ㄱ㜹戵㡢㈳搶㠶昱ㅡ搶㈶挴㠲〹㙥㔱昸㘴㘲㑢㘰捦扢㔹㐶ち㘲挳㉤㜴㡤攲攲㌴捣慦て㉣捣捣㘴捤ㄶ㤴〵戴㘶扡搶戰㍡慣捦㐰慤㝤愷慤㙢㘸㙦㙤捤㜰㤳攳ㄵ〳㡤戹㑣㡢㔹㔵㤸戴戸慢㝤㔶㜳㥢㕥㐰㈳摢愵㉤捡㉣㠳㈸戳捣㥡挰㉦散捣㜲㈱㔹㘶慣昶㝤㌲ㅤ捤㕤ぢ㕡㥢㜳㔵散㜰扥昴㝦㘲㕢挵晥愳〲㌰㥤㠷戳㉦昱㔶〴㔸昳昲㜸扢挷愲㠸㠶攸昸昶㘳㡢㉥㔷ㅡ晥愹晦戰㥡〴㝢ㅥ昹㐲搱㝦㐲戴㑡扣㘴㔷㈴㘳昹㐲愶㘲戱昸挵㐱搸㐴㘵攷愴晥㐹〳扣昴㥦㘱捡〵扥㉡㕥㐴搳㘳愹㐱㝦ㄸ㐴㘶戶㘷昲搳㌲㌹㕣晤搳摦扥昶愷ち㙦㉤㜷㌵ㅤ〶㡢㍦ㅡ㔰㑦㠴搹敤㈵捤㜹戳愳㡡㠲㐶㕣摢㔴挱戲ㄱ捤㝡て㌱つ摥慦慣戲㜲㐰㔵㔰慥ㄹ㑥慣㑤散㈹㜵昷戵㔳㌳㝣昱㍦搹愹㙥〲挷ㅥ㠹挸㔷搴㉦㔸ㅤ晤㔷慥搳㑢㄰㜲㝤㍣〶扦搱攰㜷㌴㤵㉦㐳改㝤㙦㑡敢㌰㔰慤愱挳愸㐲慥㥡㘱㠵㐸ㄵ慡㈹愴戴愴㔲㔶㘴㠰慢㈴㐴戳慡㐱慡㥣㑢㜱戴㐶㙣攵㘶㍥㘲敤㕦㔹㝡㠲㙦㠶戲昲昲ち扣搵㥡户㥣捥㤷ㄶ挱㕡ㅢ㑤愹ㄵ㔱ㅢ㘱〸ㅡ慢〸搷攷㠷〵昱㥢〲㉥㑤㜹〱㐶㤸摡晥ㅤ晦挹㈳ㄲ搱换攱㔲ㄶ㔱慦愳㜵㌸㐴㈸戱㐰攱ㅤ挰㘹㌰㌴敡〳〸㜹㌴攰晡敥㔲ㅦ愲换敦㉦㥣摣〳㉡㜹㜸昶㡤敡㈳㐸戹㝦搴㌵〶昹ㄸ㑢摣敤㜴㙦㠶㔵㤰昶扥ㄹ㝥㐲て扣㜴㕥搶挶〵㜹㝤㡡〵㘷挸ㄴ搸㐳㡥挰㐶ㅦ㐰挳捦㠲つ〶搲㘰㄰つ㍥㠷〱摦㕦㙤つ昴挲戸昱ㄲ㤹〰㙥〶㕣挰敤㙢㔷づㄷ户㌵㤹㘳㉤收昸〵〶㕥㙥扦㐱㈶摣戴㈱㌰㔹摤敦ㄹ挵户㑤㔸づ㘵㘰㐲㈸㘱戹づ愴扤戳㉣㠷ㅢ㘹改敢㑡㄰慢愳㔸慣㄰挰㜲㍤搸攸挳㘸挸㐲㠶〰㠳昵㘹㌰㥣〶慣㙤㄰㤶ㅢ愰ㄷ挶㤲㔷〰〵戰摣〸㉥㘰挹㜲〷㈷㠷㡢攵〸收ㄸ挹ㅣ㉣㑤昰戲㘴㍤㠲戵つ㤲愵㍣扣摢㈰慢ㄵ㠴摢㈸〶㘱搹㐲〹户㑤㈰敤㥤ㅢ换ㅢ昰挴㤵㕤っ㠲〵㜹戱挶挱ㄹ㌲〵昶㌶昸〷搸攸㥢搲㤰昵て〱〶㥢搱㘰㌴つ㔸ㄲ㈱摣㌶㐷㉦㤴ㅢ慥㉦ち攰戶〵㕣挰㙤㠴㉢㠷㡢摢㤶捣㌱㤶㌹㔸搱攰攵挶㌲〶㡢㕢攸㘷㤷㐵づ挲㉤捡㈰慣㜶㈸攱ㄶ㠷戴㜷㙥慣㡡挰ㄳ愷㐹ㄹ挴攱挶搲㠸〰㉣〹搸攸㐹ㅡ戲㙣㈲挰㈰㐵㠳㌴つ㔸㐹㈱摣敡搰ぢ攳挶敢戲〲戸㡤㠳ぢ戸戱戸挲挹攱攲戶㌵㜳㙣挳ㅣ㉣㠴昰㜲㥢〸㔹㉦摣㈶挱㐴戸㙤换㈰㤳搱㉢攱㌶ㄱ搲摥戹戱㤸〲㑦㔴㕡㌰㠸挳㡤ㄵㄵ捥㤰㈹戴户户挹戰搱ㅢ㘸挸㙡㡢〰㠳㈹㌴㤸㑡〳ㄶ㘰〸户㘹攸㠵㜱攳㈵㘶〱摣戶㠳ぢ戸戱㈶挳挹攱攲㌶㠳㌹戶㘷づ搶㑦㜸戹戱㘸愲ㄷ㙥㉣愹㄰㙥㌳ㄹ㠴戵ㄵ㈵摣㘶㐳摡㍢㌷搶㘰攰㠹ぢ搶ㄸ挴攱挶㐲っ㘷挸ㄴ摡摣㜶㠴㡤扥ㄳつ㔹愴ㄱ㘰戰㌳つㅡ㘹挰扡つ攱㌶ㄷ扤㌰㙥扣㕡㉥㠰摢㝣戸㠰㕢挶㤵挳挵㙤ㄷ收搸㤵㌹㔸㜶攱攵挶㕡㡢㕥戸戱ㄲ㐳戸敤捥㈰㉣挹㈸攱戶㈷愴扤㜳㘳改〶㥥戸ㅣ㡥㐱ㅣ㙥慣摦〸挰戲ㄷ㙣昴㈶ㅡ戲戶㈳挰㘰㙦ㅡ㘴㘸挰㜲て攱㤶㐵㉦㡣ㅢ㉦晣ぢ攰㤶㠷ぢ戸戱〲挴挹攱攲㘶㌲㐷㠱㌹㔶挰挰换敤㘰挸㉣㙥愱摦ぢ㉣攰㄰㙥ぢㄸ㠴㤵ㅣ㈵摣昶㠵戴㜷㙥慣昸挰ㄳㄷ摢㌱㠸挳㡤㘵ㅦ捥㤰㈹戴户户ㄶ搸攸慤㌴㘴㐹㐸㠰㐱ㅢつ摡㘹挰㉡ㄱ攱戶〸扤㌰㙥扣㠶㌱㠰㕢〷㕣挰㡤㠵㈳㑥づㄷ户㑥收攰㙤〵ㄴ㡢㍣扣摣㔸搹搱ぢ㌷搶㝤〸户㈵っ挲〲㤰ㄲ㙥换㈰敤㥤ㅢぢ㐵昰挴戴〰㠳㌸摣㔸㉤攲っ㤹㐲㥢摢晥戰搱て愰㈱㉢㐹〲っ晥㐴㠳〳㘹㜰ㅥっ㠴摢㥦搱ぢ攳挶换㌱〳戸慤㠰ぢ戸戱摥挴挹攱攲昶ㄷ收㌸㤸㌹㔸ㅢ攲攵挶㠲㤰㕥戸戱㕣㐴戸ㅤ捡㈰慣ㅢ㈹攱㜶㌸愴扤㜳㘳㝤〹㥥戸㔰㤰㐱ㅣ㙥㉣㌲㜱㠶㑣愱捤敤㐸搸攸㐷搱㤰〵㈸〱〶㐷搳攰ㄸㅡ戰㈶㐵戸ㅤ㡢㕥㈸户攰敤敤慦㜰〱㌷㤶愹㌸㌹㕣摣㡥㘷㡥ㄳ㤸㠳㈵㈵㕥㙥慣㈳改㠵ㅢ慢㑣㠴摢㐹っ挲㜲㤳ㄲ㙥愷㐰摡㍢㌷㤶愵攰㠹换㄰ㄹ挴攱挶摡ㄴ㘷挸ㄴ摡摣㑥㠳㡤㝥㍡つ㔹户ㄲ㘰㜰〶つ㔶搲㠰愵㉣挲敤㑣昴挲戸昱㈲搹㠰敤敤㙣戸㠰ㅢ慢㕢㥣ㅣ㉥㙥攷㌰挷戹捣挱㑡ㄴ㉦㌷㤶㥦㔸摣㐲㡦摦㔸㥣㈲摣捥㘷㄰㔶愹㤴㜰扢㄰搲摥戹戱㥡〵㑦㕣攴挸㈰づ户㌷戱攴っ㤹㐲㥢摢挵戰搱㉦愱攱㕢挱〶㤷搲攰㌲ㅡ扣つ〳攱㜶㌹㝡㘱摣㜸扤㙦〰户㉢攱〲㙥㉣㡡㜱〶攱攲㜶ㄵ㜳㕣捤ㅣ㉣㘰昱㜲㘳搵㑡㉦摣㔸搳㈲摣慥㘵㄰ㄶ户㤴㜰扢ㅥ搲摥戹戱〸〶㑦㕣㐲挹㈰づ㌷㔶挲㌸㐳愶搰收㜶㈳㙣昴㥢㘸挸㉡㤹〰㠳㥢㘹戰㡡〶㉣㥣ㄱ㙥户愰ㄷ捡㉤㜸㝢扢つ㉥攰挶㕡ㅡ㈷㠷㡢摢敤捣㜱〷㜳㔴攰搷扣㤷ㅢ㡢㕤㝡攱挶㔲ㄸ攱㜶ㄷ㠳戰㈶愶㠴摢㍤㤰昶捥㡤戵㌳㈴愳摦换㈰づ㌷ㄶ搰㌸㐳愶搰收昶㌷搸攸昷搱㤰挵㌵〱〶昷搳攰〱ㅡ戰摥㐶戸㍤㠸㕥ㄸ㌷㕥㠵ㅤ戰扤㍤っㄷ㜰㘳〹㡥㤳挳挵敤ㄱ收昸㍢㜳戰㕣挶换㡤㌵㌲扤㜰㘳〵㡤㜰㝢㡣㐱㔸㑡㔳挲敤〹㐸㝢攷挶㤲ㅢ攱昶㈴㠳㌸摣慡㈱㜵㠶散攲昶て搸攸㑦搱㤰㌵㌹〱〶㑦搳攰ㄹㅡ戰㑣㐷戸㍤㡢㕥ㄸ㌷㕥㔰ㅥ挰敤㜹戸㠰ㅢ㉢㜷㥣ㅣ㉥㙥㉦㌰挷㍦㤹㠳㔵㌶㕥㙥㉣慤改㠵ㅢぢ㙦㠴摢㑢っ挲ち㥣ㄲ㙥慦㐰摡㍢户ㄴ摣㠴摢慢っ攲㜰㘳戹㡥㌳㘴ㄷ户搷㘰愳扦㑥挳扡㘰㠳㌷㘸昰㈶つ㔸摤㈳摣摥㐲㉦㤴ㅢ㉥㄰づ攰昶づ㕣挰㡤〵㍦捥㈰㕣摣摥㘵㡥昷㤸㠳挵㌹㕥㙥慣挸戱戸㠵ㅥ昷戲㕥㐷戸㝤挰㈰㉣摣㈹攱昶㈱愴扤㜳㘳㠱㡦㜰晢㠸㐱ㅣ㙥慣昲㜱㠶散攲昶㌱㙣昴㝦搳㤰ㄵ㐰〱〶㥦搰攰㔳ㅡ戰㈸㐸戸㝤㠶㕥ㄸ㌷㕥收ㅦ挰敤ぢ戸㠰ㅢ敢㠴㥣ㅣ㉥㙥㕦㌲挷㔷捣挱㥡ㅥ㉦㌷ㄶ昲昴挲㡤㘵㍥挲敤ㅢ〶搹ㅢ扤ㄲ㙥摦㐱摡㍢㌷搶〵〹户敦ㄹ挴攱挶攲㈰㘷挸㉥㙥㍦挰㐶晦㤱㠶昹㘰㠳㥦㘸昰㌳つ㑣ㄸ〸户㕦搰ぢ攳挶㍢ㄶ〴㜰晢つ㉥攰挶昲㈲㘷㄰㉥㙥扦㌳㐷ㄹ收㉣ㄴ㑢㠱扣摣㔸晦搳换攷㤴搵㐱挲つ愷戵换搴ㄲ昴㑡戸攱㜲攲搵攰戶っ㙥挲慤㤲㐱ㅣ㙥慣㈹㜲㠶散攲愶挱㐶敦㑦㐳搶ㅢ〵ㄸ㔴搱㠰昷㐷㔳㉣㐱ㄲ㙥ㄱ昴挲戸昱收ぢ〱摣〶挲〵摣㔸㤵攴攴㜰㜱ㅢ挴ㅣ㙢㌰〷㉢㠸扣摣㔸㌶搴换昶挶愲㈲攱㘶㌰〸慢㡢㑡戸慤〵㘹敦摢ㅢ慢㤰㠴摢㄰〶㜱戸戱ㄴ挹ㄹ戲㡢摢㔰搸攸㙢搳㤰㘵㑡〱〶敢搰㘰㕤ㅡ戰㜲㐹戸慤㠷㕥ㄸ㌷摥㐷㈲㠰摢晡㜰〱㌷ㄶ㌳㌹㌹㕣摣㠶㌳挷〶捣挱挲㈳㉦户昳㈱敢㘵㝢扢〰㈶挲㙤㈳〶㘱㔱㔲〹户㤱㤰昶捥㡤挵㑢挲慤㥡㐱ㅣ㙥㤷㐰敡っ搹挵㙤ㄴ㙣昴㡤㘹挸敡愶〰㠳㑤㘸㔰㐳〳ㄶ㍣〹户㍦愰ㄷ挶㡤户挴〸攰戶ㄹ㕣挰㡤㌵㔰㑥づㄷ户搱捣戱㌹㜳戰㕥挹换敤ㄶ挸㝡攱挶ㄲ㈶攱戶〵㠳摣㠶㕥〹户戱㤰昶捥㡤㌵㑦挲㙤㉢〶㜱戸戱昰挹ㄹ戲㡢㕢ㄴ㌶㝡㡣㠶㉣㡡ち㌰㠸搳愰㤶〶慣㤳ㄲ㙥〹昴㐲戹〵敦摦㔲㜰〱户晢㕣㌹㕣摣搲捣㔱挷ㅣ㉣㜳昲㜲㘳㙤㔳㉦摣㔸昹㈴摣挶㌱〸㑢愰㑡戸㙤〳㘹敦摣㔸㉡㈵摣挶㌳㠸挳㡤昵㔲〱㔸戶㠵㡤㍥㠱㠶慣愵ち㌰㤸㐸㠳㐹㌴㘰㜹㤵㜰㥢㡣㕥㈸户攰攳㤰㈹㜰〱㌷㔶㕣㌹㌹㕣摣愶㌲挷㌴收㜸ぢ〶㕥㙥㉣㠹敡㠵ㅢぢ愶㠴摢㜶っ挲捡愹ㄲ㙥摢㐳摡㍢㌷㔶㔸〹户ㅤㄸ挴攱挶㌲㉢㘷挸ㄴ摡扦ㄷ㘶挲㐶㥦㐵㐳㤶㘰〵ㄸ捣愶挱ㅣㅡ戰㉡㑢戸敤㠸㕥㈸户攰摦愷㍢挳〵摣㔸愸攵攴㜰㜱㙢㘴㡥戹捣挱戲づㄹ晢㍣昶散戱㔷㜲㙡摥㍢攳散慢〶㤰っ〵搶〵㌴㜶㉤㙦㐱㉤〶ㄷ㌹〳㙤㉤㜱㉥㍤㈲㌲捣㡢户㜷㘰昶慥挲㝢晢㠸㙥摦愷㤰㜸挰㔰捦慤㌹挴㡤ㅡ㤶ㅤ㔴㕥昹戳晦昶ㄳ摤晥ㅣ㜸昱㍡㝤晡昰愱敤㠲㈱づ㥤搵㥣敢㘸敦㙣㉦㜴㡤㙣㐴㥤搱㐸摥敡愴㔰㔶ㄶ㥤㔴㜹㌹㈲〶收攴㡡㔵戴昱敥㤲㑢㜸改㝦㘴㘱㕢晢搲㌶ㄹ㑤㘵㈷敦昸㈲扣晡昷㘷ㅡ㌲㤵挷挶㠰㘷戰㐴㠱捥晡㙥㘸〷昵㌳㌸挷㑦㘳㙤㜷昴㙢ㅡ㈶㌷散摣㤴㑥㈵㙢㤳戹㝣扥㄰㉢㘴ㄳ挹㔴慣㍥㥦愸慤㑦搷挶搳㤹㜸㌶㥡㉥愴つ㈹〹㘰㡣㍤攰㘳戰〸㐰搲敤挹ㅥ慢〱愴㐷㕤㘵㌹づ㡡㔶㜷㝥ㅥ昶㘵㉡慢㜲㉡慦捣㡡晥晤㔵㡤攷㡥㈴扥㜹㝤㔶搷挸㉤ㅤ㌴㡤搳晡㤵ㄷ〲搶敡㌹㜱㠰挵昷㠲捥㍣戴搳㥢㌰〴㝤㙦㌴ㄱ愳ㅦ〴㤴㘹ㄹ㜴搷㘸㤸摣攴㉡㑦搲戲㤰慤〹㔹改㕤㍦戵ㅣ挴〳㈱㤶㜲〶摣㑥戴搳愸戰愳攸搵っ㙦㐲慦㡦挲㤲搲㈰ㄷ㐸晢㐰挴〵㜹㔵㐱捡慤㕡㥤㠱ㄵ攱戶〴〵慥愰㠵〹户〵㜵ㅡ㈴摣ㅥ㑡摦㑦ㅤ㑥戴搰ㄷ愲挵晢ㄹ戱㐳㙢㉤攸㕢敦㘷㈶㔵ㄷ换挷敡㜲昵愹晡㔸㈲㤷㠹搵搵㐷敢ㄳ戹㕣㌴㔵㥦挹愵愲改㡣㌱挰ㄹ㑥㉢㝣㡣㠱㑥㑦摥捦㐱㑥㡦㍡㘵愰挷昷㔴㥤㠰㠱㤰㌷㤶换昴晤愰搲㍢搰㐴㡣㌵㈱㄰ㄹ戹改〴愵ㄳ㡢戱㤶㈳摦㡣づ㑢㈹ㅦ㡤㈵㌵ㄴ㜲㈱戱ㅣ愲㙥ㄲ敢㐰㉡㈴づ㐷ち㠷㠴㜶〰㑣㐲㍦㉡敡㔰㤸晡昱慣㡢㐸㜰挳㔹㙦戴挰戳㥥㥤㑦晢㌳晡ㄶ㥥㈴㙥戳ㅢ㑦㐶捤㔸㝤㈲㥡愸㡦收敡捣㜸愶㍥㤵捡愵㤲昵戹㘸摥㑣ㅢ挳㥣㌱ㅥ〴ㅦ㘳㝤愷户㠲扤攱㑥㡦㍡戵ㄱ㝡㠲攷捦㙥㍣㠷㐰愵ㅦ㡡㈶㘲㡣㠰〱㥥戸戹ㅤ扡摥捤敡㜰挸〲㌶慢㈳㈰㉥摤慣㐶摡㔱昴慤戸㘶㐷㐱㉦㜷ㄳ㔵愳㈰ㄷ㤸挷㐰搴つ㜳ㄳ㐸〵㘶㤷ぢ愶㑥㤸戲㔹㜵〴㜲攳昴㍤㉤昴攳搱㠲摢ㅦ散搰摡〹攸㕢摣ち㠵扡㜸㕤㍡㔷㠸㘶敢㌳〹㙣㔰㤹㘸挲㑣㥢戱㥣ㄹ㡤㘵攲㠹㑣搴㤰㤹㝤挶㌸ㄱ㍥挶㘶捥攰㠴摢㘸愷㐷㥤摡〲㍤攱搶攲收㜶㉡㔴晡㘹㘸㈲挶㤶㌰挰戳㑣㈷㌷㥤愰㜴㘲㌱挶㍡昲ㄴ㤵㘷㔱㥥挶㤲㡡㐲㉥㈴捥㠱愸㥢㐴ㅣ㔲㈱㤱㜵㤳攸晥㠰敤ㅤ㐸愲ㄶ㑥〸㠲摡㝤戴㈰㤱戰㐳㙢ㄷ愲㙦㤱㌰㔳㤹㙣㉥㔳㐸挶㘲昸㠰㤹挹㜴㝤㉡㤱捥愶敢攲改扡㔸愱㄰㑤挴っ㤹慢㘷㡣㡢攰㘳愴㥣挱挹〷㉣敤昴愸㔳攳搰ㄳㄲ扢扢㐹㕣〶㤵㝥㌹㥡㠸戱㌵っ昰㉣搳㍤ㅦ戰㙤ㅣ昹㜸㉡慦愱挳戶㔸㔲摢㐲㉥㈴慥㘳㜸㑡昸㥡〸愹㤰搸㌱㤰挴散㐰ㄲ㥣㘲㐷㄰㥣㠲㐵ぢㄲ㤳敤搰摡捤攸㕢㈴敡㔳㘹㌲挸㥡戱㐲㈲㤱慥㉢搴愷戲戹㔸戶㌶㥤㡦㘵捣㤸㤹㡢ㅡつ捥㜰㔶挱挷㤸攲昴㠴㠴㑣扣㌳㍥㜵㙡㍢攸㠴挴㜶㙥ㄲ户㐳愵摦㠱㈶㘲捣㠰〱㥥㍥ㄲ摢㍢昲㈹㔴摥㑢㠷愹㔸㔲㌳㈱ㄷㄲ昷㐱搴㑤㘲㌶愴㐲㘲摢㐰ㄲ摢〴㤲攰愴㌹㠲攰捡㕥戴㈰戱愳ㅤ㕡㝢ㄸ㝤㡢㐴慡㌶㔵㌰敢㤳〹戳㉥㤵㐹㐴戳戵㤹扡㐲㌲㤹捣㤸㜵挹㔸㈱㔹㤷㡢ㄹ㍢㌹挳㜹〴㍥挶捥㑥㑦㐸㌴㍡㍤敡搴㝣昴㠴㐴捡㑤攲㜱愸昴㈷搰㐴㡣㕤㘰㠰愷㡦挴慥㡥㝣〷㉡㥦愱挳㑣㤲搸ㅤ㜲㈱昱ㅣ挳㔳挲搷㥥㤰ち㠹㉤〲㐹㙣ㅥ㐸㠲搳攰〸㠲扢㑦愱〵㠹扤散搰摡㑢攸摢摢㐴戲扥㌶㥥慡换搷㘵㜳戵㠹㘴㉣㥢㐹〳㐳捡㑣攵㘲〵摣戳㍣㥥㌳㥡㥣攱扣っㅦ㘳㙦愷㈷㈴㘴㜲㥣昱愹㔳㜹攸㠴挴㈶㙥ㄲ慦㐳愵扦㠱㈶㘲㜰戲ㅢ㑦ㅦ㠹㠲㈳摦㤹捡㜷改搰㠸㈵戵〰㜲㈱昱㍥挳㔳挲搷扥㤰ち㠹昵摤㈴扡昷㤸敢〵㤲㔸〸㈷〴挱㝤㝦搰㠲㐴㡢ㅤ㕡晢ㄸ㝤㡢〴扥㠸捤㜴㍡ㅢ慦慢㑤愷ㄲ戹㙣㈱㥢挹搵㐷捤㑣〶摦捥昸㍥慥㡤ㅢ慤捥㜰晥つㅦ愳捤改慤㘰㑦愶扢ㄹ㥦㍡搵〱㥤㤰㔸换㑤攲㜳愸昴㉦搰㐴㡣㑥ㄸ攰改摢㘳㜶㌹昲摤愸晣㤶づ扣ぢ㠳㕡〲戹㤰昸㥥攱㈹攱㙢ㄹ愴㐲愲㉡㤰㠴ㄶ㐸㘲㌹㥣㄰〴㘷摣搰㠲挴晥㜶㘸敤ㄷ昴㉤ㄲ昱㜴扥㄰㡤搶搷㘶㘳挹㙣愲慥戶㌶㥢㑣挵昳昱㘴ㄲぢ㜹㌳㥢捥ㄹ〷㌸挳昹ㄵ㍥挶㥦㥣㥥㤰㤰〹㙣挶愷㑥慤㠰㑥㐸㤴戹㐹愸㑡攸换搱㐴っ㑥㐸攳改㈳㜱戰㈳摦㥢捡晥㜴挸㘰㐹ㅤち戹㤰攰摦〴攸㈶㜱㌸愴㐲攲扢㥦㡡㠷㈴挵㙦搱㙦㈰昵ㅦ㝤㜰昲ㄹ㘳㐴ㅤ㈵㐲㠱挴㤱㜶㘸㙤つ昴㉤ㄲ㍣捣㠸攷㘲挹㐲㉡㥦㑤挴㌲搱晡戸㠹㉦㑦ㄳ㐷摤改晡㝣㝤㉥㙦ㅣ攵っ㘷㌰㝣㡣愳㥤㥥㤰㌸挶改㔱愷晥㡡㥥㤰昸っ㠳改㍥㌸ㅢ〲㤵㍥ㄴ㑤挴攰ㄴ㌳㥥㍥ㄲ㈷㌸㜲摥搶㐱ㅦ㐶㠷〵㈴㜱ㄲ攴㐲㘲㌸挳㔳挲搷㈹㤰ち㠹昷〲㐹扣ㄳ㐸㠲搳挹㐲㘲〴㐲㠱挴㘹㜶㘸㙤㈴晡ㄶ㠹㘴戶㘰ㄶㄲ㠵㝣㌶㥤挵㝦戵昵昵〹㝣㡢㈴㜳㠵㐴㉡㕢㡦㙦搷㤸㜱扡㌳㥣㙡昸ㄸ㘷㌸㍤㈱戱搲改㔱愷捥㐶㑦㐸扣收㈶㔱〳㤵晥〷㌴ㄱ㠳㤳挶㜸晡㐸㥣敢挸㜹〹㠳㍥㠶づ敤㕣攷昳㈱ㄷㄲ㕢㌲㍣㈵㝣㕤〸愹㤰㜸搶㑤愲晢㜸攲改㐰ㄲㄷ挱㐹㐸挴㄰ち㈴㉥戶㐳㙢㜱昴㙤ㄲ㜵戹㜴㌶㘵搶ㄷ攲搸㑦㈴㌲搸ㅣ愲㜵㜹ㅣ㔸㘵㌳㜵昵㠹㑣㕤摡㤰戹㘳㡥戰ㄶ㍥挶愵捥攰㘴㡦㈹搳挶㡥㑥㕤〹㥤㤰㜸捣㑤㈲つ㌷扤づ㑤挴戸ち〶㜸晡昶㤸㔷㍢昲挵㔴㡥愷挳ㄲ㉣愹㙢㈱ㄷㄲㄳ㈰敡㈶㜱㍤愴㐲攲㙦㠱㈴敥〹㈴㜱〳㥣㠴㐴〳㐲㠱挴㡤㜶㘸㙤ち晡ㄶ㠹㔸㌴㥡㐸㤹戵愹㑣㉣㥥㐹昰〷㑣戶㤰㡢攷㙢昳㠵㐲愶搶捣㘷敡㡤㥢㥣攱㑣㠵㡦㜱戳搳ㄳㄲ㌲ㄱ捣搱㔳愷㙥㠳㑥㐸摣收㈶㌱〳㉡㝤㝢㌴ㄱ攳㜶ㄸ攰改㈳㜱㠷㈳攷ㅤㅦ昴㌹㜴㌸㤰㈴敥㠲㕣㐸散挴昰㤴昰㜵て愴㐲攲摡㐰ㄲ㔷〷㤲戸ㄷ㑥㐲㘲ㅥ㐲㠱挴摦散搰摡㝣昴㉤ㄲ改㘸㈱ㄱ换搶㘱㤳㈸攰㜷㑡㌲㤵㐹㈷㘲昹ㄴづ慤敡㌲挹㙣㌶㘷ㅡ㌲扦换ㄱ敥〲ㅦ攳㝥㘷㜰㐲攲〱愷㐷㥤㝡ㄸ㍤㈱㜱愹㥢挴ㅥ㔰改㝢愲㠹ㄸ㥣慡挵搳㐷攲敦㡥晣㄰㔱搲攱㔰慥昳㘳㤰ぢ㠹ㅣ挳㔳挲搷ㄳ㤰ち㠹戳〳㐹㥣ㄹ㐸攲㐹㌸〹㠹㝤㄰ち㈴晥㘱㠷搶ㄶ愰㙦㤱挸愷搲愹摡㘴㌲㥡挵㤱㜵愲㌶㥢慦捦搶搶㘷昳㌸挴㡡愷㜲搹㙣㌴㙢挸㡣㉤㐷搸っㅦ攳㘹㘷㜰㐲攲ㄹ愷㐷㥤㝡ㅥ㍤㈱㜱㡡㥢㐴㉢㔴㍡晦㙣㑣挴攰攴㉢㥥㍥ㄲ晦㜴攴㐷㔳搹㐹㠷㘳戸捥㉦㐱㉥㈴ㄶ㌳㍣㈵㝣扤〲愹㤰㌸㍡㤰挴㤱㠱㈴㕥㠵㤳㤰㔸㡥㔰㈰昱㥡ㅤ㕡摢ㅦ㝤㝢㥢㈸攴昰㐹愸㑢攲搷ㄷづ户敢捤扡㑣㌴㡤慦つ〸攳㈶㑥搸搴ㅢ㌲〷换ㄱㅥ〰ㅦ攳つ㘷㜰㐲攲㑤愷㐷㥤㝡〷㍤㈱㜱戰㥢挴㐱㔰改㉢搰㐴㡣㜷㘱㠰愷㡦挴㝢㡥㥣㌷㠳搰て愳挳㐹㕣攷て㈰ㄷㄲ㐷㌰㍣㈵㝣㝤〸愹㤰㔸收㈶搱㝤㘴戵㈴㤰挴㐷㜰ㄲㄲ挷㈰ㄴ㐸㝣㙣㠷搶㡥㐵摦㈲㤱捡㈴㤳愹㕡散㌱敢戲㠹㐴㙤㕤㈶㤳㉣㤸㘶㍣㐷ㄸ搹㍡敥㈷晥敤っ攷㌸昸ㄸ㥦㌸扤ㄵ㠸㙢㝣敡昴愸㔳㕦愰㈷㈴ㄶ戹㐹㥣〸㤵㝥ㄲ㥡㠸昱㈵っ昰昴㝤㜷㝣攵挸㜹㔷〸晤㜴㍡慣攴㍡㝦〳戹㤰㔸挹昰㤴昰昵ㅤ愴㐲愲㄰㐸㈲ㅦ㐸攲㝢㌸〹㠹㜳㄰ち㈴㝥戰㐳㙢攷愲㙦㤱㠸㈷昲昸搶㑣㘶ち搹晡㌸扥㍢攲昵㤹㘸㉡ㄵ换㐶昱捤㤱挸愶敡搳挶㡦捥㜰捥㠳㡦昱㤳搳ㄳㄲ㍦㍢㍤敡搴㙦攸〹㠹扤摣㈴㉥㠲㑡扦ㄸ㑤挴昸ㅤ〶㜸晡㐸㜰㡣㈲㍦㡦捡㉢攸㜰㍥搷戹ㅣ㜲㈱㜱ㄵ挳㔳挲ㄷ㈷㌶㠵挴㕣㌷㠹敥㙦搱㥤〳㐹㔴挲〹㑦摣㕣ち愱㐰㐲戳㐳㙢搷愳㙦㤱挰捦慦㐲ㅣ昷摥㑥㐷昱㘳㌴㤹换㘴昲戹㔸㈶㘹愶昲㜵愹摡扡㘸㙤捣攸㙦晢攸㌷挰挷攰㕣愷っ㑥㍥ㅤ㌲改挹昸搴愹㠱搰〹㠹㤹㙥ㄲ慢愰搲㙦㐱ㄳ㌱〶挱㐰搶搸昳慢㥣昳㥡㈲攷㝤㈲昴㍢改挰ㅢ㍤㈸挳㐹㜶㌷挳㔳挲ㄷ愷㉡㠵挴㘴㌷㠹敥㑦挷挴㐰ㄲ㐳攰㠴㈷ち㝣㄰ち㈴㌸㌹挹㘸摡晤攸㕢㈴㜰㥥㈶ㄷ捦搵愵愳戹㐴㙤愲搶慣慤㡢搵收攳搱㝣挲捣㈵敢ち㤹㙣搶㔸摢昶搱ㅦ㠰㡦挱搹㑢㈱㈱摢挴扡㑥㡦㍡挵㌹㐹㈱㌱捥㑤攲ㄱ愸昴扦愳㠹ㄸ挳㘱㄰戴㑤㙣攰挸㜹挳〸晤㐹㍡昰㡥て㑡㈶ㅦ㈹㝡㡡攱㈹攱㙢㈴慣㠵㐴搴㑤愲㝢㥢ㄸㅢ㐸愲ㅡ㑥㜸攲㡥捤〸〵ㄲ愳搰ㄱㄲ捦愳㙦㤱挸㘶ぢ㜱散ㅥ戲搱㑣㉡捤攳捡晡㘸㍣㥦㑢㐴昱㑡㘵㘳㘶㌶㙦㙣㙣晢攸㉦挰挷攰㝣愴㤰㤰㙤愲挶改㔱愷㌸换㈸㈴㌶㜳㤳㜸ㄹ㉡晤ㄵ㌴ㄱ㠳ㄳ㡤㐱摢〴攷ㅥ㐵㝥㌳挷晡㈶ㅤ㔶㜱㥤户㜰挲扦捤昰㤴昰挵改㐴㈱戱㔱㈰㠹つ〲㐹㙣〵㈷㍣换昴昷ㄱち㈴愲㜶㘸敤〳昴㉤ㄲ㌸愵㥦㡡挶㌳戵昹㘴愱㤰挸ㄷㄲ搸㍦挴昳〵㌳㠳搳㜹㈶㝥㤳㘴㡤㤸敤愳晦ぢ㍥〶㘷ㄸ㡢㈴㙡㥤ㅥ㜵㡡昳㠶㐲㘲ㅤ㌷㠹㝦㐳愵㝦㠲㈶㘲愴㘱㄰㐴㠲戳㠹㈲攷㉤㈴昴㉦改挰㝢㐰㈸㤹㈰愴攸㙢㠶愷㠴慦㙤㘰㉤㈴〶〶㤲㠸〴㤲ㄸて㈷㍣㜱㙤㌰㐲㠱〴愷〴ㄹ㑤晢〱㝤㡢㐴戴扥づ㌰㑣㥥愱挱㍥搲㡣搷昳㔴㐵㈱㥤攲敦㔳戳㍥㤳㌶㈶搸㍥晡㡦昰㌱㈶㍡㍤搹㈶㈶㌹㍤敡ㄴ㘷〲㠵㐴㠵㥢挴慦㔰改扦愱㠹ㄸ㔳㘱㄰㐴㘲㥡㈳扦㥦㘳敤愷愱㜹㠰敢㉣㔳㝥ㄴ㔵㐲搴㑤㠲㔳㝥㐲攲愷ㅦ㕤扦㐵扢㍦ㅤ㍦㐰敡晦㉤扡〳㥣昰㐴㍤〷㐲㠱挴㑣㜴㠴㐴〴㝤㡢㐴㝤㕤ち扦挱攲愹㌸㝥㠵攱〳㤱换愴搳㔱㌳㕦㔷㥢㑢㈷戲改㘴摡㌴㘶搹㍥晡〰昸ㄸ㥣〵㘴〴㕤㐸捣㜱㝡搴㈹捥敤〹㠹慦㌰㤸敥摦愲㠳愱搲つ㌴ㄱ愳ㄱ〶㐱㈴㌸攳㈷㜲摥㔴㐲㕦㥢づ㡦㘱挹㤸〷㌹㥥㈸慢㠰㘸㔰扦捡摤搰搹摡㌳㐳ㄴ㝣㌵昹ㄸ敦敤晥愷攲昶晤慣㠸㈹敢㠷换㘸慤㡢㑦㉢捡挷晤㘷戱㌸〷挵㙢捦昹慡晣㄰敢晡㝦㠸㐳㤶挵㔹㈹㐶ㅣ㠱㤷㍥っ㉢㕣戹〷㔶㌷ㅡ㌴挴㥥晥ㅣㅣㅣ换搶㙥㥤搱㠹戹㈸晣㔹挱戹敤㤳㜰慤慢昵㌷改搶㜴收愸挶㌸㜷愱慦㈹㑡㈶㘵㍢㜱摦㠲㉥搳㜱㥢搳搱敤㠷扢扡㘳戶ㄱ㡡㌱扣㘷晤摡挵㥥敢攲摤攱㐵改っ摣㙣㥢㜷慣㜰㈲㜶攲㡡搶㡡昲㝥㉡昰㝡㝡晢慦捦昱㙡㕤㐶挳㕦㔸㤸㤱㈷㠰攱〱㤷㉥㑦㙥敥㤲㑢晦㌷㠰㕥改㥣扡搴㠶㘳㙤慢挶㙦搲搰戰㐹慣戶戶昲㍤扣ㄵ慢㥤愵ㄴ㍣㜳㜲ぢ㡣攸ㅢ㈲愴攲挶捤㘸ㄴつ㙥㐲〷ㅦ㘴㕣㐲㕣昲昸㘲㠲摤㥤㘸晤㕦㘵晦㙦㑣ㅣ扣户攳昱㐷㔵㝤搲愴捡户づ㍡敦换㉢户慥㌹攷扡摦敤晦て戲㍣扥㤸㜰收㑡㍥ㅥ㥤㠰挹㑦㝣ㅥ㈱搵摦㘶昳づ㥢㜷搱愸㌷㌱㠸㔷㜰㔵戲敦㜶攵㙦搸ち敦敤捡㡤㝤㄰〹㑦搴摣㘰扣㠳晡愹㠵攸昰㜳愳㕥㠳〷㌷㔶慥慡㕥挳戵㙣㠵㤸摢㤸搲㕢搰㙡㥢㐲㘶挳㡣挷搵㑢㌰㜵㄰㐴昴搱搰つ摥て㔶㝤〳挱昹㐱昱㔸㙤㄰㑢攱ㄱ〴攲㌹㝢㝤㝤㈰㥥戵ㄵ摥摢㤶ㅢ换ㄱ〹捦㌲㝤㉢ぢ挴㠱攸〸㠸愷攱搱つ㈲㐶㄰㥣挷戳㐰㜰㠶㔰慢㉤㠲㐸挶搵ㄳ㈵㈰㤲戴㕦〱㉢㠷捤攰㐳搰改ㅢㄵ㑥ぢ昶㡤ち愷晢㠲愸㍣ㄲ㐶攵㘱㕢攱扤㤷戹㜱っ㈲攱㔹愶㙦㙤㔱㌹ㅥㅤ愱昲愰㥢捡㜸慥㈵㘷改㉣㉡㥣晦搳㈶戸愸㈴搵摦㑡愸㑣㠲㙥昰愹戰敡ㅢ〸捥昳昵つ挴㔹昰〸〲㜱㘷ㄸ㠸㍢㙣㠵昷㥥收挶㌹㠸㠴㘷㤹㍥摤〲㜱〱㍡〲攲㌶㌷㠸ㄹ〴挱㐹㍡ぢ〴愷晦戴ㅤ㡡㈰攲㐹㜵㜳〹㠸㔹〴㜱ㄹ慣晡〶㠲搳㝣㝤〳㜱つ㍣㠲㐰㕣ㄷ〶攲㕡㕢攱扤户戹㜱ㅤ㈲攱㠹挹ㄱぢ挴㑤攸〸㠸慢摤㈰收ㄱ挴㉡愸㉣㄰㥣晤搳㜶㈹㠲㠸㐵搵攵㈵㈰㜶㈳㠸摢㘱搵㌷㄰㥣攵敢ㅢ〸捥昵〵㠱戸㈸っ挴㠵戶挲㝢㡦㜳攳㍥㐴挲ㄳ㈵㈱ㄶ㠸㠷搰ㄱ㄰攷扢㐱㘴〸㠲㔳㜴ㄶ〸㑥晥㘹㌹ㄷ㠸㍡㜵㜶〹〸㤳㈰ㅥ㠷㔵摦㐰㍣攱㜸慣昶㥥㤳㔳㝤㐱㈰㑥て〳㜱㥡慤昰摥敢摣㜸づ㤱昰㐴㜹㠹〵攲㐵㜴〴挴㈹㙥㄰慤〴昱㌲㔴ㄶ〸捥晤㘹敤㐵㄰昱㝡㜵㐲〹㠸晤〸攲㜵㔸昵つ〴攷昸挴㘳戵㐱㜰愶㉦〸挴㌱㘱㈰㡥戶ㄵ摥㝢㥥ㅢ敦㈳ㄲ㥥愸㕤戱㐰㜰㤶㑦㐰ㅣ改〶戱㥣㈰晥つ㤵〵㠲㔳㝦摡〱㐵㄰挹㍡㜵㘸〹㠸〳〹攲㜳㔸昵つ〴愷昸晡〶攲㕢㜸〴㠱㌸㈸っ挴㥦㙤㠵昷摥攷挶昷㠸㠴㘷㤹㝥㠸〵攲㘷㜴〴挴㥦摣㈰づ㈳㠸㕦愱戲㐰晣㠲㈵敤㠸㈲㠸㐴㕣㉤㉢〱㜱ㄴ㐱㈸慣㔳摦㐰㜰㠶㑦㍣㔶㝢㡢攸て昳ㅡづ摦㜳㜴搵ㄹ〶愲挳㔶㜸敦㠱㙥攸㠸㈴㈰㡥户㐰っ㐲㕦㐰㉣㜲㠳㌸㤱㈰㌸㍤㘷㠱攰挴㥦㜶戲ぢ㐴㥤㙡㈹〱㜱㉡㐱っ㠱ㄵ㥥㝤㌸捣攴〴㥦㜸慣㌶㠸㘱㌰慦〹〰戱㑦ㄸ㠸㠲慤昰摥ぢ摤ㄸ㡥㐸〲攲㉣ぢ挴〸昴〵㐴摥つ攲ㅣ㠲愸㠶捡〲㌱ㄲ㑢摡㜹㐵㄰挹㤴摡扢〴挴〵〴㔱〳㉢㍣晢〰㠲昳㝢攲戱摡㈰㌸换㔷ㄳ〰㘲㡦㌰㄰扢摢ち敦㍤搱㡤㉤ㄱ㐹㐰㕣㘶㠱㠸愱㉦㈰㜶㜵㠳戸㠲㈰㙡愱戲㐰㜰摡㑦扢慡〸㈲ㅥ㔳㜳㑢㐰㕣㐳㄰㘹㔸攱搹〷㄰㥣摥ㄳ㡦搵〶挱㐹扥㥡〰㄰㜳挲㐰捣戶ㄵ摥㝢愳ㅢㄳ㄰㐹㐰摣㘴㠱㘸㐰㕦㐰捣㜴㠳㔸㐵㄰㥣㥢戳㐰㜰搶㑦扢搵〵㈲愵戶㉢〱㜱㍢㐱捣㠰ㄵ㥥㝤〰挱搹㍤昱㔸㙤㄰㥣攳慢〹〰搱㄰〶㘲戲慤昰摥㈳摤搸〹㤱〴挴扤ㄶ㠸㜹攸ぢ㠸㠹㙥㄰昷ㄱ〴愷收㉣㄰㥣昴搳ㅥ㈸㠲㠸搶慢㙤㑡㐰㍣㐴㄰㝢挰ち捦㍥㠰攰攴㥥㜸慣㌶㠸っ捣㙢〲㐰愴挳㐰愴㙣挵ㄵ㥥㍦挸㙢攴㄰㐹㐰㍣㙥㠱搸〷㝤〱㤱㜰㠳㜸㤲㈰㌸㌳㘷㠱攰㥣㥦昶㔴ㄱ㐴扣㑥㐵㑢㐰㍣㐳㄰慤戰挲戳て㈰㌸户㈷ㅥ慢つ愲ㄳ收㌵〱㈰挶㠴㠱搸摣㔶㜸敦㤹㙥㉣㐶㈴〱昱愲〵㘲㌹晡〲㘲㌳㌷㠸㤷〹㠲ㄳ㜳ㄶ〸㑥昹㘹慦扡㐰搴慡㑤㑡㐰扣㑥㄰〷挱ち捦㍥㠰㔸攱㜸慣㌶〸㑥昰搵〴㠰ㄸㄱ〶㘲㈳㕢攱扤㜷扡㜱〴㈲〹㠸㜷㉤㄰㥣摣ㄳ㄰ㅢ戸㐱扣㑦㄰挷㐱㘵㠱攰㡣㥦昶慦㈲㠸摡㝡戵㕥〹㠸㡦〸攲㐴㔸攱搹〷㄰㥣搹ㄳ㡦搵〶挱昹扤㥡〰㄰㐳挲㐰慣㘵㉢扣昷㔰㌷㔶㈲㤲㠰昸摣〲挱戹㍤〱㘱戸㐱㝣㐹㄰攷㐱㘵㠱攰㠴㥦昶㜵ㄱ㐴㈲慤〶㤶㠰昸㤶㈰㉥㠲ㄵ㥥㝤〰挱㠹㍤昱㔸㙤㄰㥣摥慢〹〰搱㍦っ㠴㘶㉢扣昷㔲㌷㌸㉢㈸㈰㝥戶㐰㜰㙡㑦㐰㔴戸㐱晣㑡㄰㌷㐰㘵㠱攰㝣㥦昶㝢ㄱ㐴㉣愱捡㑡㐰㈸摣㘶㜱昰㉡㔸攱搹〷㄰㥣搷ㄳ㡦搵〶挱搹扤㥡〰㄰㍦晦㄰㜲摥敥㈷㕢攱扤愷扡挱㐹㐱〱搱ㅦ㘳挷㜹扢晢搰ㄷ㄰㍦挰攳㐳慣㥤㥣户搳愱㔴㥣㤴戳㐰㜰扡㑦ㅢ〰㤹㜳ㄲ㌴愵扥㠱昹㝢㌰户捥㘶づ㈲㠸㐷㘰㠵㘷ㅦ㐰㜰㕡㑦㍣㔶ㅢ挴㤳㌰慦〹〰昱㜹ㄸ㠸捦㙣㠵昷摥敡〶攷〴〵挴㄰ぢ挴㜳攸ぢ㠸㑦摣㈰搶㈶〸捥挹㔹㈰㌸摢愷慤㕢〴ㄱ㡢慢て㑢㐰っ㈳㠸㤷㘱㠵㘷ㅦ㐰㜰㔶㑦㍣㔶ㅢ挴㥢㌰慦〹〰昱㙥ㄸ㠸㜷㙣㠵昷ㅥ敢挶摢㠸㈴㈰㐶㔸㈰㌸慦㈷㈰摥㜲㠳愸㈶㠸㝦㐱㘵㠱攰㘴㥦戶戱ぢ㐴㕡扤㔶〲愲㠶㈰㌸㑦㠷㘷ㅦ㐰㜰㔲㑦㍣㔶ㅢ挴㤷㌰慦〹〰昱㘲ㄸ㠸㝦摡ち敦扤搶㡤慦ㄱ㐹㐰㡣戱㐰㜰㕡㑦㐰㍣敦〶戱㈵㐱晣〸㤵〵㠲㜳㝤摡㔶㉥㄰戵敡改ㄲ㄰㌱㠲攰㌴ㅤ㥥㝤〰挱㌹㍤昱㔸㙤㄰晤戰愳慡〹〰昱㜸ㄸ㠸挷㙣㠵昷㥥敢㐶㈵㈲〹㠸戴〵㐲㐷㕦㐰晣摤つ愲㥥㈰〶㐰㘵㠱攰㔴㥦戶戵ぢ㐴㑣㍤㔸〲㘲㍣㐱っ㠶㔵摦㐰㜰㑡慦㙦㈰搶㠶㐷㄰㠸㝢挳㐰摣㘳㉢㝣昷㕥㕦ㄷ㤱㝡扢昷扡敢㙦㥡て〶晤捡〲㉦〱ㅣ㔰戰挴㥣挲挳㐵㠰捤㉤㉤㜲晤摣㐰摣㉡戹〳㝦㔵㝣㈶敥〸㡥ㅢ㈴㌷㌶摢㝦愹㜶〶敥ㄴ捥㍢捦㍡㌷攳搵愵㐷㘷慤㌰愷〳㜷攷敤㕦㤸搱㠹㍢戹攷慢昰㔷㤱扢扡捣㡥戶晦㠵晢㈸攳㡡㐶摥愶〶て敢づ捡㠱ㄷㄳ昲㉡挱挰挹㌲敢收敡㐵ㅥ捥ㅦぢ㉦攷ㅤ㤶晦戳㥢扡㙢つ搸挴㥣㝢戹收㕤昷っ慦㔰㜷攱㉤戶收慤㔷㤴晤㉥㘳㉥㉢㐷昱㈶散戵㘹㘸晡攱慦晤捡㝣㌳㥡㠸㍥ㅤㄲ戹昸㕢㥡戲捡㘱搸っ扣㉢挷换㍢㜹昳㡦㌲捦㥦晣ㅥ㌰㠰㙢散㍣㉡㌶㠴㙢㑦㤳㡣晣晡散摦摡㤴改攸挸㉣慦㙡㙤㙡㌱摢昶改㕡㔰搵戴〴㜳慡戸搷㌹挶㠱扦ㅦ慥捦挰晦㑣挵㤷摡ㄸㄱ戹㕤敡㕣搹ち戵㉡㜰挵㘶㜲つ戸㘲挵㤵㥡㑤ㄱ慦㘸户㔶㑡搵㈰〶㔷捣㜹愸搱攸㜰戸晡㡥戰散㑥户ㄵ㈴㑣愷敤〴㘹㌰摢㙢〳㠷搰〸㝢㙤㉥㥡㔲戶昳㈰㜱て㈳㠶搸㈵挳㐸㐲㈰挳搸〵㤶摤挳搸摡ㅥ㠶捥㘱㔴愸换〲㔳敥捥搸㑣㔹㕣敢㍤㈹㜲慤昵㜸㙦㍡㑥㈹㐹扡扤㘰搹㥤㡥㤳㌵㉥挸攷〷愶换㌰㜶㈹攴㥣㈷摤っ㙦㍡㑥摣㐸㍡搳㥤㡥㔳㈲慥㜴㉢〳搳㉤昰愷摢搷㤳㙥㥥㌷摤㙥㑥扡ㄶ㜷㍡㑥㍣戸搲㥤ㄴ㤸慥摤㥦㙥㍦㑦㍡捥㔱㤴扣㜷愶㤳慥搳㥤㙥㘱㘹扡㘳〲搳㉤昱愷㕢收㐹挷㤹㠰㤲㜴晢㌹改昶㜷愷㕢敡愴戳㌶㤵㐳〳搳ㅤ挸搸愵㥢捡㐱㥥㜴换扤改づ㜴搲晤挵㥤敥㤰搲㜴〷〶愶㍢搴㥦敥㜰㑦扡挳扣改㡥㜲搲ㅤ改㑥㜷㝣㘹扡㈵㠱改㡥昱愷㍢捥㤳敥㐴㙦扡㔳㥤㜴挷扢搳昱戴慢㙣㉡ㄶ捣昶挰㜴㈷昹搳㥤攲㐹㜷㡥㌷ㅤ㑦挱捡〷攱㌴㜷㍡㥥摣㜴㙤㤹ぢ〲搳慤㘴散搲捦摤㔹㥥㜴㔷㜸搳昱㐴愷愴㍢挷㥤㡥愷㄰㕤改㌲㠱改捥昷愷扢搰㤳㙥㤵㌷摤敤㑥扡㡢摤改㜸愲捥㤵㙥昷挰㜴㤷昹搳㕤攱㐹挷㜳㝡㈵ㅦ㠴㠷㥣㜴㔷戹搳昱㜴㤸㉢㕤㘳㘰扡㙢晤改慥昷愴攳㤹戳㤲㜴捦㌸改㙥㜴愷㝢戱㌴摤捣挰㜴慢晣改㙥昵愴㝢搹㥢敥㜵㈷摤敤敥㜴㍣戵㈳㙢㘷㙤㤹㔳〳搳摤挵搸愵ㅦ昳㝢㍣改摥昷愶晢挸㐹昷㌷㜷㍡㥥㐰㜱愵摢㌶㌰摤〳晥㜴て㜹搲㝤改㑤昷慤㤳敥ㄱ㜷㍡㥥愶㜰扤㜷改挰㜴㡦㌱㜶改〷攱〹㑦扡㕦扤改㜸捡㐲㍥〸晦㜰愷攳挹〰搷摡㐵〳搳㍤挳搸愵㌰㥦愳挸昵昵捡昳〶㈵㥢ち㑦っ㐸扡ㄷ戰搰晤昵捡㥦摣慥戵ㅢㅤ㤸敥㈵ㄸ㜹搶敥ㄵ㡡㕣改昸敢扣㈴ㅤ㝦㝥㑢扡搷戰搰㥤㡥㍦㙣㕤改㐶〵愶㝢ㄳ㐶㥥㜴㙦㔳攴㑡㔷㡤㝥㐹㍡晥挸㤵㜴敦㘲愱㍢ㅤ㝦㍥扡搲つて㑣昷〱㡣㍣改㍥愴挸㤵㡥扦㌴㑢搲挵㈰㤰㜴ㅦ㘳愱㍢ㅤ㝦愴戹搲つつ㑣昷㈹㡣㍣改㍥愷挸㤵㡥扦攷㑡搲昱〷㥢愴晢ㄲぢ㑥扡㑡ㅥ㌳慦昶〱㍤慢摦㠶攰愷㑦㡢㤹攳摦敥㤹㡣扦〰㌳愶〵〷收慢昱〷㜷扥㐲ㅥ挵㈳㜱挶搰扦戶ㄷ搸ㄹ捣攳㘱㉥㔴昱攸㔹昱㔸㤷㠳搲扦愱㤸㠷戹攲昱慤扤㈰ㅥ㍣愴㉤㝡㌴愲㈷ㅥ摦㔱㍣捦搶改摦摢ぢ攲挱愳捦愲〷㡦㉣挵攳〷㡡㜹㔰㐹㥤晥愳扤㈰ㅥ㍣㠰㉣㝡㘴搰ㄳ㡦㥦㈸收㜱愱㜸晣㙣㉦㠸㠷㘹㜷慣昵攰昱㥤㜸晣㐲㌱て敤挴攳㔷㝢㐱㍣㜸ㄸ挷〵换㠳㠷㘸攲昱ㅢ挵晢搹㍡晤㜷㝢㐱㍣㍡敤㡥攵挱愳㉣昱㈸慢㠲〷て戰㈴㠷㘲㡦㉣昱ㅡ捣㠳㈹㉥㔸ㅥ㍣㔰ㄲ㡦㜲摡昰ㄸ㐹㍣晡戹㍤晥㔲攲挱㘳ㅤ昱愸愰つて㜳挴愳搲敤挱㐳㥡㘲づㅥ慥㠸㠷㐶ㅢㅥ愹㠸㐷㝦户〷㡦㑡㡡ㅥ㍣攲㄰㡦㉡摡昰㘰㐳㍣㜴户〷て㉣㡡ㅥ㉢ㅤ㡦〸㙤㜸扣㈰ㅥ〳摣ㅥ㍣㌶㈸㝡昰㝢㕦㜲っ愴つ扦昲挵㘳㤰摢㠳㕦敦㐵て㝥㜵㡢挷ㅡ戴攱户戶㜸っ㜶㝢昰ㅢ扡攸挱㙦㕦昱㌰㘸挳㉦㕥昱㔸搳敤挱㉦搹愲挷㉡挷㘳㉤摡昰扢㔳㍣㠶戸㍤㙥㉦昱攰㜷愰攴ㄸ㑡ㅢ㝥晤㠹挷摡㙥て㝥搵ㄵ㜳昰㙢㑣㍣搶愱捤㐳㡥挷扡㙥て㝥㕢ㄵ㍤昸㑤㈴ㅥ敢搱㠶㕦㐲㤲㘳㤸摢㠳㕦㌸㐵て㝥㤹㠸挷晡戴㜹捥昱ㄸ敥昶㜸愱挴㠳摦〷攲戱〱㙤昸㔵㈰㌹㌶㜴㝢㜰户㕦捣挱㕤扡㜸㙣㐴ㅢ敥捤挵㘳㠴摢㠳㝢敥愲〷昷捡攲㌱㤲㌶摣㈱㡢㐷戵摢㠳㍢摦愲〷㜷慣攲㌱㡡㌶摣愷㡡挷挶㙥て敥㍦㡢ㅥ戲㘳挳攷㑢摦〴㌶捥挳攰づ㑥捥戹搵㐰㡡昳昲戲㌳昳㔹㜱愷㈶㔶㥢㕡㔶戲〳愳搵㘶敥㔸摣㤱㠹搵㘸换㑡㜶㕡㍥㉢敥扣挴㙡㡣㘵㈵㍢㉡㕦㐶敥戰挴㙡㑢换㑡㜶㑥㍥㉢敥愴挴㙡㉢换㑡㜶㐸㍥㉢敥㤸挴㉡㘶㔹挹㑥挸㘷挵㥤㤱㔸搵㕡㔶戲攳愱㔵挹㍡㜲〷㈴㔶㐹换㑡㜶㌶㍥㉢敥㜴挴㉡㙤㔹挹づ挶㘷挵ㅤ㡤㔸搵㕢㔶戲㔳昱㔹㜱攷㈲㔶㕢㕢㔶戲㈳愱㔵挹晢挸ㅤ㡡㔸㡤户慣㘴攷攱戳攲㑥㐴慣㈶㔸㔶戲挳昰㔹㜱挷㈱㔶㤳㉣㉢搹㐹昸慣戸戳㄰慢〶换㑡㜶っ㍥㉢敥㈰挴㙡慡㘵㈵㍢〳㕡㤵㔰攵㑥㐱慣愶㕢㔶戲〳昰㔹㜱㐷㈰㔶㌳㉣㉢昹搰晢㌲昲挳㉦㔶㍢㔸㔶昲㐱昷挵攲〷㕥慣㘶㔹㔶昲攱昶挵攲㠷㕣慣收㔸㔶昲㠱昶㔹昱㠳㉤㔶㍢㔹㔶昲㈱昶㔹昱挳㉣㔶㡤㤶㤵㝣㜰㝤㔶晣〰㡢搵㍣戱㌲㥣㌷㔹昱昳㈹㈷挳慦晣摥㥡㌰㥢っ摦㉡晣㉤㈸㝥㈴㐵㜱㐵愹挲㜰〸㉢㝥ㅣ挵攲昲㔲ぢ挵㑦愰㈸㉥昳㈸昸愱ㄳ挵愵ㅥ〵㍦㘷愲戸挴愳攰㐷㑢ㄴㄷ㝢ㄴ晣㌴㠹攲㈲㡦㠲ㅦ㈰㔱㕣攸㔱昰㌳㈳㡡ぢ㍣ち㝥㑣㐴㜱扥㐷挱㑦㠶㈸捥昳㈸昸㘱㄰挵戹ㅥ〵户㝦㔱㥣攳㔱㜰㤳ㄷ挵搹ㅥ〵户㜲㔱㥣攵㔱㜰挳ㄶ挵㤹ㅥ〵户㘵㔱慣昴㈸戸昹㡡攲っ㡦㠲㕢慣㈸㑥昷㈸戸㤱㡡攲㌴㡦㠲摢愵㈸㑥昵㈸戸㈹㡡攲ㄴ㡦㠲㕢㥦㈸㑥昶㈸戸挱㠹攲愴㔲挵㠰晦〷ㄷ搵扥ㄹ</t>
  </si>
  <si>
    <t>㜸〱捤㥤〷㝣摣攴晤晦晤㌸戶㙣㕤㤶㈰〴〸㠱挴〹㤸㤵㄰㙥搹攷ぢ㠴っ㈷㠴㤰㤰〰㑥挲慥戹愱㑢っㅥ挱㜶ㄶ㤴㠶〲愵散㔵昶㠶戰㌷㠵〰愱ㄴち㘱㤵㍤捡㉣㤴扤愱㡣戲捡晣㝦㍥㕦㐹戶㑥挳愳扦晥㕦慦ㅥ攷〷㍤摦昹攸㝤㤲㑥愷攷㉢愵㐴㤵㤴㤴晣㠲ㄷ晦捦㔷ㄹㄷ㌶㙤㔸搹搱㘹戶㑣愸㙦㙢㙥㌶㜳㥤㑤㙤慤ㅤㄳ愶戶户㘷㔶捥㘹敡攸ㅣ〰〳慤戱〹晡㡥昲挶㡥愶㐳捤捡挶㘵㘶㝢〷㡣捡㑢㑡㉡㉢昵㔲攸㐷搸㝦㠶搳搱改愵㤷戱㠱㔵㠹慥戱愹㘰㔳挹㐶㘷ㄳ㘱㌳㤰捤㈰㌶㠳搹っ㘱㌳㤴㡤挱㘶㍤㌶敢戳ㄹ挶㘶〳㌶挳搹㙣挸㘶㈳㌶ㅢ戳㘱㝥㝤ㄳ㌶㈳搱っ摡ㄴ捤晣晡㘹昳戲〷㘱㙤ㅡ㍡摢摡捤昱㔵ぢ慤㌱㑦㡡挵㈶挴㈶挴搳昱摡〹搱昱㔵昵㑢㥢㍢㤷戶㥢㤳㕡捤愵㥤敤㤹收昱㔵扢㉦捤㌶㌷攵㘶㥢㉢攷户ㅤ㙣戶㑥㌲戳搱㐴㌶㤳慣㡢㈵㙢㙡ち改㜴摤愰捤㄰㜹㙥晤戴摤摢捤㐲挷㝦㉢收㈸挶㥣㔷㍦㙤挲㕣戳昳扦ㄵ㜳㌴㘲㈲攴昴戶㤶㑣㔳敢㝦㈹㘸㌹㍦搳㥡改㘶慥㠹ㅦ扥㘹戶㌷戵㉥㥡㠰㘱ㄷ㠱㐶㉦㌵㘱㙡㐷挷搲㤶㈵摣㡥敡捤收收㍤捤㠲㝣攸㉤搳㍢㍡㜷捦戴户㜴っ㙡㈱㍦戳摤㙣捤㤹ㅤ㐳㕡㘶慣挸㤹捤戶㘱㐷㘵换挲㑣晢摣㑣㡢㔹挶㠵愱㉤搶㘷㌸㉢㙦戶㜶㌶㜵慥ㅣ摣戲愰挳摣㌳搳扡挸愴㐹㜹换捣愵㑤㜹㔵㔶㠶㜷挹㠰慤㠲㐶㈶ㅦㄴ挶搳㔲扦㌸搳摥㈹㍤㝥㠴戱㈰㕢搷收㈲㙢㔱㌴㉥㙥㔲㔵ㅥ㉦㝥㘶つ㑤㉤戳捤昶㔶戳㤹㐹昸㐹㡥昳ㄸ〹㈰敢㜳攸㈲攵慣づ㍦㈵㌵搰摥昹戸㉥捣愲㔵愱搹㜸㙥㕢㝢ぢ㌶挸摤捣㑣敢愴搸昸㠶捥晣㜴㜳搹愴攸㠴戸㍥〶㕡㝤㉣敤㌶㐷戳㍥㘰攴摢㕡㥡づ捤㤰昶挴㘴㌴㍡㔱摦㠲ㄶ搵㘸㔴搹㉢搸搳摤昱戹户㤵㌶㘶㑡ㅢ戳愵㡤戹搲挶㝣㘹愳㔹摡㔸㈸㙤㕣㔴摡戸戸戴戱愹戴昱愰搲挶㠳㘱攳扣㉡㉢㉡㑡敤搷〱㔳扥㉤摦昴昳昴昴换㔷晣昱搳㔵慢ㄷ㝥慡戸㜳换戱㘱㉢㉣㠴㡦㜷㙢㘸昵㙤搰㘸摢愲昱㡤户㘶愲㍥㡥ㄶ攳搱㈸昵ㅣ挶换㌱㙦㜷晣愲㉢㐷摦㕦㍥敢㡦摦㥣戶㜲摥昹晡搷㡡〷ㄱ㐹㌶〱ぢ攱挹戶㘷愸㈸ㅡ㉤㠶挶㤷㉣㍤㔱㡦搳㈲㠱㐶愹挷敤㘴摦㥦㜶攲户㡦摦搶㍡晤㥥ㄱ摢扥㜷捦㌹㐷㥥慡㜸戰㤲㘴㌵㔸〸㑦㔶换㔰㈹㌴㕡ㅤㅡ㙦戲㔸㝣愲㥥愶挵㐴㌴㑡㍤㘸㈷㝢㘵挳摦摤㕤㌹敦ㅦ扢慣㔵㝦㕤昰㝥挹摤ㅦ㈸ㅥㄴ㈵搹㡥㔸〸㑦㌶㠹愱㜶㐲愳㑤㐶攳㑤ㄶ㡤㑤搴愷搰㘲㉡ㅡ愵敥戱㤳つ搸晦昸㤲㍤㑥㕡㌴昵挴㌷愲摦㥦㌵㜴攴㈶㡡晢愱㈴慢挷㐲㜸戲改っ㌵〳㡤戶㌳ㅡ㑦戲㐴ㅡㄸ㘷搲㘲ㄷ㌴㑡摤㘱㈷㕢昲攳㘶昷て摢昸昱㌹㐷搶慣㙤扡愲昹晥ㄳㄴて昲㤲㙣㔷㉣㠴㈷㥢捤㔰㜳搰㘸扢愱昱㈴㑢㈶ㄲㄳ昵戹戴㤸㠷㐶愹㥢㥤捦㙣㕤㑤㙡㘵攷㥢㔳敦㝡敤㠰㙦㕦㍢昴攴戹㡡㕦㈶㤲㙣て㉣㠴㈷摢㤳愱ㅡ搰㘸昳搱昸㤲㘱捤ㄶ搰㘲㈱ㅡ愵慥戱㤳敤晤㜶昵敥敦扣戲㜰搶昹㕢扥㌸晡て摦慣昷戱ㅡ〸戵㈴摢ㅢぢ攱挹昶㘱愸㝤搱㘸晢愱昱㈶㡢㘳搳摦㥦ㄶ〷愰㔱敡㌲㍢搹捡扡昳ㅦ㔹㥣摦㘴昶㉤ㄳ㜶㕦㔶㔱戳㌶愹昸攵㈸挹ㅡ戱㄰㥥散㐰㘸昵っㅡ㉤㡢挶㥢㉣㠶㘴㌹㕡攴搱㈸㜵扥㥤散㤱㡦㤷㝦昶愸昶昶捣㕢㐶㉤㜹晦愷〳㡥㜸㐵昱㑢㔸㤲ㄵ戰㄰㥥㙣ㄱ㐳㉤㐶愳㌵愱昱㈶㑢攲㈰㜴㄰㉤づ㐶愳搴ㄹ㜶戲㕢搷摤晡搹扡搵戹㤹户つ敥ㅣ㜵敦〳㝢㌴㈸㝥搹㑢戲ㄶ㉣㠴㈷㙢㘵愸㌶㌴摡ㄲ㌴摥㘴昱攴㐴晤㄰㕡戴愳㔱敡㈴㍢搹㐱戱愳晥㤲㍣㘵慦晡㔳〶㙦㜴攲摥攵㔷㍥慡㜸㔲㈱挹㍡戱㄰㥥㙣㈹㐳㉤㐳愳㉤㐷攳㑤ㄶ㑢㑤搴㔷搰㘲㈵ㅡ愵㡥戱㤳㝤扢摥㠰㕦ㅥ㝢㜸摢晡摢㔷㥣㝣散㔷戹搹㜳ㄴ㑦㕥㈴搹㘱㔸〸㑦昶㙢㠶㍡ㅣ㡤昶ㅢ㌴摥㘴搱扡㠹晡㉡㕡ㅣ㠱㐶愹㔵㜶戲㡤㍥㍤昶㕡㝤昸㠴㥤捦慣㍡㝦摦㜹㘷㉥㕥慡㜸㤲㈴挹㡥挴㐲㜸戲愳愰搵㡦㐶愳晤づ㡤㌷㔹ㅣ挹㡥愱挵敦搱㈸戵挲㑥搶㜲搲户㠳扥㥥㝥搴戴㈳㐷晥昸搱摡攳ㄶㅥ愵㜸㌲㈶挹㡥挳㐲㜸戲攳ㄹ敡〴㌴摡㠹㘸㍣挹ㄲ㘹㝣㘶㈷搱攲㘴㌴㑡ㅤ㘲㈷摢㜱晤搵㝦慤㤹搱㌸攷㡡晤㡦愹挹挶㠷㥦愳㜸搲㈷挹㑥挵㐲㜸戲搳ㄸ敡㜴㌴摡ㅦ搰㜸㤲㈵愳㌸㠲㥣㐱㡢㌳搱㈸㜵㤰㥤散㝡攳搵㈳ㅦ㝢昰戶㜹愷㕣扥捦ㄷ〳敥ㅥ户㐶昱攴㔲㤲㥤㡤㠵昰㘴攷㌰搴戹㘸戴昳搰㜸㤲㈵搲戵ㄳ昵昳㘹㜱〱ㅡ愵㜲㜶戲捦㝥晡愲㈲㜳敦㕢昵户ㅦ晦昸昸ㄵ挷搴摦慣㠶㐳㉤挹㉥挲㐲㜸戲㡢ㄹ敡ㄲ㌴摡愵㘸㍣挹㤲㜱ㅣ慥㉥愳挵㙡㌴㑡敤㙦㈷㥢㜳敦づ㔷づ戹㝤㔸晤ㄹㄷ晦扣攴愶挲㐷扦㔲㍣㔹㤶㘴㔷㘰㈱㍣搹㤵っ㜵ㄵㅡ敤㙡㌴摥㘴㌱慣搹㌵戴戸ㄶ㡤㔲ぢ散㘴㔷捥晦㝥挶㕤攷㔷㑤扤昷攳㈱昷㉦晤㝣收㌹㡡㈷攵㤲散㝡㉣㠴㈷扢㠱愱㙥㐴愳摤㠴挶㤷っ㐷㤰㥢㘹㜱ぢㅡ愵收摡挹〶㝤㔳昸昲昹㥦㡣㌹户㕤㜲㕥晤昰㘵㕢㕥慦㌶㠶㕡㤲摤㡡㠵昰㘴户㌱搴ㅡ㌴摡敤㘸扣挹ㄲ㔸戳㍢㘸㜱㈷ㅡ愵㘶摡挹㘶晦昶挰晤捥戹㈲㌹晢戲㤳㡥昹晥愹ㄹ㤱㔱㙡〴搴㤲散㉥㉣㠴㈷晢ㄳ㐳摤㡤㐶晢㌳ㅡ㙦戲㈸㡥㈰昷搰攲㕥㌴㑡㑤戱㤳㍤扦敢㑤㈳㔲㉤戱㤹㤷㕦戱敥㠵〵㜵て摦愴㌶㠱㕡㤲摤㠷㠵昰㘴昷㌳搴㍡㌴摡〳㘸扣挹㤲㌸㉤㜸㤰ㄶて愱㔱㉡㙤㈷㝢攱愲㔳㔷㝦㔳搱㌲敢昴愵㌷慥ㅢ㝣捤㌵昵㙡㈴搴㤲散ㄱ㉣㠴㈷晢㉢㐳㍤㡡㐶㝢っ㡤㌷㔹っ挹ㅥ愷挵ㄳ㘸㤴㡡摢挹挶扦㝤攷攱攵㜳捡攷摥㜰挷㉦㠳㉥㥣㜳㔴㜲搰㔳㔰敦㘱㥦昳㑥㙦捦㉣挷慦㠸敥ㅦ㈸昱〹㔱晥搷晢㉦㌳晣㌰㉢搴ㄴ㔲㠵㔸㉣㕦ㄳ捤㈴㌲攵㘳㄰戶慦㍦〱㜸㜸ㅥ㔴搸慢〹愷捥换攵㌷挱愶搳㌲ㅤ㘶昷㑦㠴㜱戶㙥㕡摢搲搶㝣挷挸㘰㘵㐳㘷愶搳摣挴慢敢づ攲㜳㙢挰㉦㈶戳㐳昲㡤昲扡㉤捣㌴㉦㌵愷慥㘸戲搴㥢㜹搴昸扤搴㤶つ搷敥摣㙥ㅥ搲愵昵㡤㘸㉡㝥搰㉦㤳搸扥戵戴㔴搶戸慡敡ㄷ户㜵㤸慤㌲扣㜱㉤扢㌷攵づ㌶摢ㅢ㑣㕥づ㌰昳戲慡挳愹戲㝦戴㡤㥢搷㡡ㄵ挵捦戰晣㔸户戴㌰㘳㐵愷搹㥡㌷昳ㄸ敦ㄲ戳扤㜳攵晣㑣戶搹摣戰挸挴捡〹挵㠸㈲昱捥㙤戹愵ㅤ昵㙤慤㥤敤㙤捤挵㥡愹昹㘵ㄹ晣㔰捣敦搶㤶㌷昱㍢慦㡣慦ㄲ㔵㌲㘰㠰㔲㈵摢〶晤搸㘲摣㡥〹昲㐱戸㍥攲捤昰㤹㙦㕣扣搹㑤搸ㄳ㙢㠷戵㘸㌶戹㑤㤶㙥搱㑢㌰㠹换㌰摢㠴ㅢ扡搶㠹搷㑥㘸扤㜵戸戵㡣戱敢㤳晢晦㙢㕣㕡㍡捣㕥晢ㄹ换昰㘳㝡ㄷ晣㙥㙣㌶摢㝢扣昲愳㌸㈲晤㘹㌴攵摢㘳㙦づ愵㔷〶ぢ戵㐲慤㉣㕦摥㤴敦㕣慣㉤㌶㥢ㄶ㉤收㔹ㄶ慥づ㔵㔶ㄲ慤敦愵㍦ぢ㤱晥ㅣ㥢扦愱㠹㐴㑡戴攷㘹愴㐵昴ㄷ慣㝥昹㔸晣扦晦㍦搳㑢攱愵换㘵〱㕣挳改㈸㙦搹戹慤扤㘳挰㠰愰戵摣㈵搳戱戸㤳㥢㘷捦㑡挶㝢㤱捤㑢㘸捡户㐰搳敢㔵㠰愱㌰㉡攳挵㡥挱㉤搳捤㐲〶㤷㤸㘴敦㔶㤹昲ㄶ敢慡挵㜴戳㈳愷昳昲挶㉣散㉢㉢㌴㉣㘱攷ㅦ搴挲慤摦㕣搱㌹㍤搳㤹愹㘸挱㠵ㄲ㝣㑡㍡㡣挶㠹㤷戵㐴捦挱㈲㜳扣㈳㜶てㄱっ㔹㜴㐵ㄹ㈸〲㉢ㄲ㜶ㅣ散㉦㈵〳散戶攷㤵挰搸㐷㘱㈵㌴敦㠶㕥㝣挱㠳㤷ㅥ㘶㥡慤昳㔷㉥㌱㍢㘸㕥愹昵㠸搲扢㝢㌱搸扣㕣㜶㐱㘷㔳㜳挷〴㡣㜴㘶㝢摢搲㈵晦捤㌸㡣愵扦㡣挶㜹㤵㙦㠹慤戸敦敢〴㕣㈵ㄵ换昸搹㌴㌶㤶㔴㌲ㅡ㈵晡收㙣戸戵㈲搸㉦昸㥦扣昴搷昰扦㐸㑦扡昲㙡㔸昴攷攲㔰㌹散〷戵㠰搰晣㜶㔳㉥㜷㔵㑡〷戴〷户散搵搶㝥㜰戶慤敤㘰㙥㑦㐳愴搷戱搸㌴㍢㜹〹㘹愰㝤挹㑣㉥㡤㈹㌵㘰㐰搱昵ㅦ搷戵愶搱㠸慦扤㠹㘶昰搴收收㉡㈷㘲㠷昶ㄶ㐴〳㜰㌱㑢㝢ㅢぢ㐹ㅣ挹㍢摢㍡㤱戴㙡㔹㙤搵㜶㔵搳捣㡥捥慡㝡㝣㔹㔶昱㉢慡戹愹搵慣摡扡戵慤慡摤散㔸㠲㡢挶收㌶ㄳ㔶㌴㜷慣㔰㥢㠲っ㉦攳㙣昱㘵捤㐱㉦㈶扥㥥㝡敤㐷㡦㤹摢㔶ㅣ昶愴ㅡ㘹㉢㝣ㄷ㤳戶㐶慥㌱昸搳摦㐳愳㐶挰㡣㐷ㅣ㉣ㄷ扦昴て搰搷㍦㘴昳ㄱㅡㅣ㌷攴㤳挰㘱攳ㄳ慢慢戶挱晦㜹攸搰㍦㘵昳㑦㌴㙡ㅣㅡ敥戸晡㘷㘸㥣㤷㌲㄰㥦摢㠳㝣愶摢㐲散晦㑣晦〵㘹㐴敦㐱愷挶挳㠲㥦慢㑥㡥㍡挹改愴愶㌴〴づ〴㔰㙥㉢㝣ㄷ戸戶㠷㥢〰昸㤱晥〳㘰ㄶっ攰㘷收㈰ㄸ㥤㕢愳ぢ㐰愹搵㔵㔱攸〴挰〰〸㜴㕥摥㔷㜱㠸〴㐰㌹㝡捥㑢㝤晦戳ぢ㐰っ㘲㍦〰㥤㌱昵ㅥ㜴㉡〱扦㈰〰㥦㈳㜸㈰㠰捦㙣㠵敦愲㕢㉤㈲㡤攱㈸搶攷㤰㍦㠵㔹㌰㠰つ愰搶㠷戳搹㄰㡤ぢ挰挶㔶㔷愵㄰㐴〰㡣愰搱㈶㘸㔴ㅡ㈲〱㌰ㄲ㍤攷愵摥㜱〳愸㠳搸て㘰㌴㘳敡㍤攸搴㐴昸〵〱㜸㈵っ挰换戶挲㜷㈱㜰ㄲ㈲㡤攱㈸戶收㤰㕦っ〵戰㉤搴晡㌸㌶攳搱戸〰㑣戰扡㙡㈷〴ㄱ〰摢搳㈸㡡㐶㑤㠱㐸〰挴搰㜳㕥敡㐹㌷㠰挹㄰晢〱搴㌰愶摥㠳㑥㑤㠵㕦㄰㠰〷挲〰慣戳ㄵ扥㡢㤳搳ㄱ㘹っ㐷戱ㄳ㤲慡晢㐲〱㑣㠱㕡㥦捡㘶ㅡㅡㄷ㠰改㔶㔷捤㐰㄰〱㌰㠳㐶㍢愳㔱扣㕥㈹〰㘶愲攷扣搴㥤㙥〰㍢㐳散〷㌰㥢㌱昵ㅥ㜴㙡ㄷ昸〵〱戸㌱っ挰つ戶挲㜷挱㜴㌶㈲㡤攱㈸收㜳挸搷㠵〲㔸〸戵扥ㄷ㥢扤搱戸〰散㙢㜵搵ㅣ〴ㄱ〰晢搱㘸㝦㌴㙡㉥㐴〲攰〰昴㥣㤷扡捣つ㘰㌷㠸晤〰㌲㡣愹昷愰㔳昳攰ㄷ〴攰㥣㌰〰㘷摢㡡敦扤ㄷ㜱昷㐴愴㌱ㅣ挵㐱ㅣ昲㤹愱〰㥡愱搶㕢搸戴愲㜱〱㔸㘲㜵㔵〳㠲〸㠰㐳㘸搴㡥㐶㉤㠰㐸〰㜴愰攷扣搴㠹㙥〰昳㈱昶〳㔸捥㤸㝡て㍡戵㄰㝥㐱〰㡥っ〳昰㕢㕢攱扢戰扣て㈲㡤攱㈸㡥攰㤰㔷㠵〲㌸ㄲ㙡晤㈸㌶㐷愳㜱〱㌸挶敡慡㝤ㄱ㐴〰晣㥥㐶挷愲㔱晢㐳㈴〰㡥㐳捦㜹愹㘵㙥〰晢㐱散〷㜰ㄲ㘳敡㍤攸搴〱昰ぢ〲搰ㅣ〶攰㘰㕢攱扢搸㝤㈰㈲㡤攱㈸捥攲㤰㥢㐲〱㥣〳戵㝥㉥㥢昳搰戸〰㕣㘰㜵㔵〶㐱〴挰㠵㌴扡〸㡤捡㐱㈴〰㉥㐶捦㜹愹〳摤〰戲㄰晢〱慣㠶㝤㐴敦㐱愷昲昰ぢ〲戰㌰っ挰〲㕢攱扢〰捦㉢敢㘳㌸㡡敢㌹攴㠶㔰〰㌷㐲慤摦挴收㘶㌴㉥〰㝦戴扡㙡㌱㠲〸㠰㕢㘹㜴ㅢㅡ㜵㄰㐴〲㘰つ㝡捥㑢敤敡〶搰〴戱ㅦ挰㕡挶搴㝢搰愹㠳攱ㄷ〴㘰㑡ㄸ㠰挹戶挲㌷㈹搰㡡㐸㘳㌸㡡晢㌹攴㐹愱〰ㅥ㠰㕡㝦㤰捤㐳㘸㕣〰ㅥ戱扡慡つ㐱〴挰㕦㘹昴㈸ㅡ㜵〸㐴〲攰㌱昴㥣㤷㑡扡〱㉣㠱搸て攰㈹挶搴㝢搰愹㜶昸〵〱搸㌶っ挰㌶戶挲㌷㔱戱ㄴ㤱挶㜰ㄴ㉦㜱挸㕢㠵〲㜸〵㙡晤敦㙣㕥㐵攳〲昰て慢慢㤶㈱㠸〰㜸㥤㐶㙦愰㔱㉢㈰ㄲ〰㙦愲攷扣搴㈸㌷㠰攵㄰晢〱扣换㤸㝡て㍡戵ㄲ㝥㐱〰㌶〸〳㌰捣㔶昸㈶㑦㝥㡤㐸㘳㌸㡡㝦㜲挸敢㠵〲昸ㅣ㙡晤ぢ㌶㕦愲㜱〱昸捡敡慡挳ㄱ㐴〰㝣㑤愳㙦搰愸㔵㄰〹㠰㙦搱㜳㕥慡搲つ攰㌷㄰晢〱晣挰㤸㝡て㍡㜵〴晣㠲〰晣晣㔳挸愹昰㑦戶挲㌷愱㜳ㄴ㈲㡤攱㈸捡㑡㌱攴ㅦ㘰ㄶ㝣㉡慣㐱慤㔷戰愹㐴攳〲㄰戱扡敡㘸〴ㄹ换㐰〳㘹㌴〸㡤㍡〶㕤〱㌰ㄸ㍤攷愵扥㐴㡥慥ㅦ㐳扦㠳搸て㘰㍤搸㐷昴ㅥ㜴㡡㌳㐷㐱〰㍥〸〳昰扥慤昰㑤㌲ㅤ㡦㐸〲㘰ㄳづ昹摤㔰〰㥢㐲慤㙦挶㘶ㄴ㐷搷晤㙢戰捡敡慡ㄳ㄰㘸㉣㔷㘷っ㡤挶愲㔱㈷愱㉢〰㌶㐷捦㜹愹㔷摤〰㑥㠴搸て㘰㉢搸㐷昴ㅥ㜴敡㘴昸〵〱㜸㌶っ挰㌳戶挲㌷昱㜵ㅡ㈲〹㠰㈸㠷晣㔴㈸㠰㌸搴㝡㠲㑤㤲愳敢〶㔰㙢㜵搵改〸㌴㤶慢㤳愲㔱ㅤㅡ㜵〶扡〲㈰㡤㥥昳㔲て戹〱晣〱㘲㍦㠰㐹戰㡦攸㍤攸搴㤹昰ぢ〲㜰㜷ㄸ㠰㍦搹ち摦㘴摣㌹㠸㈴〰㜶收㤰搷㠶〲搸〵㙡㝤ㄶ㥢㕤㌹扡㙥〰㜳慣慥㍡ㄷ㠱挶㜲㜵㜶愳搱㕣㌴敡㝣㜴〵挰㍣昴㥣㤷扡搹つ攰㍣㠸晤〰ㅡ㘰ㅦ搱㝢搰愹ぢ攰ㄷ〴攰捡㌰〰㔷搸ち摦〴攱挵㠸㈴〰昶攷㤰㔷㠷〲昸ㄵ搴㝡㈳㥢〳㌹扡㙥〰㔹慢慢㉥㐱愰戱昸搳㜳㌴捡愳㔱㤷愱㉢〰㑣昴㥣㤷㍡捦つ攰㔲㠸晤〰㥡㘰ㅦ搱㝢搰愹搵昰ぢ〲㜰㙡ㄸ㠰㔳㙣㠵㙦搲昲㑡㐴ㄲ〰敤ㅣ昲㐹愱〰㍡愱搶㤷戲㔹挶搱㜵〳㔸㘱㜵ㄵ㘷㌴挷㜲㜵㔶搲攸㔰㌴敡ㅡ㜴〵挰㘱攸㌹㉦㜵戴ㅢ挰搵㄰晢〱慣㠲㝤㐴敦㐱愷慥㠵㕦㄰㠰㐳挳〰慣戴ㄵ扥㠹搴ㅢ㄰㐹〰ㅣ换㈱㉦て〵㜰㍣搴晡〹㙣㑥攴攸扡〱㥣㙣㜵搵㡤〸㌴㤶慢㜳ち㡤㑥㐵愳㙥㐶㔷〰㥣㠶㥥昳㔲慤㙥〰㌷㐱散〷㜰㈶散㈳㝡て㍡㜵ぢ晣㠲〰攴挳〰攴㙣㠵㙦㜲昷㌶㐴ㄲ〰ㄷ㜱挸㤹㔰〰㤷㐰慤㕦捡收㌲㡥慥ㅢ挰攵㔶㔷慤㐱愰戱㕣㥤㉢㘸㜴㈵ㅡ㜵〷扡〲攰㉡昴㥣㤷摡摢つ攰㜶㠸晤〰慥㠳㝤㐴敦㐱愷敥㠴㕦㄰㠰戹㘱〰㜶戳ㄵ扥〹攷㍦㈱㤲〰戸㡤㐳㥥ㅤち攰㜶愸昵㍢搸摣挹搱㜵〳戸换敡慡扢ㄱ㘸㉣㔷攷㑦㌴扡ㅢ㡤扡〷㕤〱昰㘷昴㥣㤷㥡收〶昰㘷㠸晤〰敥㠳㝤㐴敦㐱愷敥㠵㕦㄰㠰扡㌰〰㈹㕢攱㥢〴扦ㅦ㤱〴挰愳ㅣ㜲㑤㈸㠰挷愱搶㥦㘰昳㈴ㅡㄷ㠰愷慤慥㕡㠷㐰㘳戹㍡捦搰攸㔹㌴敡㐱㜴〵挰㜳攸㌹㉦㌵摥つ攰〱㠸晤〰㕥㠴㝤㐴敦㐱愷ㅥ㠲㕦㄰㠰戱㘱〰挶搸ち摦挴晣㕦ㄱ㐹〰扣挱㈱㡦づ〵昰ㄶ搴晡摢㙣摥攱攸扡户㠰昷慣慥㝡ㄴ㠱挶㜲㜵摥愷搱〷㘸搴攳攸ち㠰て搱㜳㕥㙡㐳㌷㠰挷㈰昶〳昸ㄴ昶ㄱ扤〷㥤㝡〲㝥㐱〰〶㠵〱ㄸ㘸㉢扣挵〲攵㑦㈳㔲㍦㈶㜹〷㜲挰㠵㠵㑤收㜲捥㑡つ㈹愰㕡戸㝥㘹㐷㘷㥢㑣愱つ㉥㑣㙦㥢摢搶㌹扤愹㘳㐹㜳㘶攵戰㠲扤戰搷㘲戳ㄵㄳ摣敤㤸攷昶挸摡㤶㉣㌱昳㝡愱愱㙤㘹㝢捥㥣㌵晤㝦㘱〲ㅣ敢㠷㡦㑥收扥㑢ㄵ㕥晦搹㥣㙥〹㍣戱㤵攰㔵㔲晥㉣〲㝡愷收愴㘶搹㌵㡤㉥㡢〶っ㠷㜶ㄳ㥤摦搴搹㙣づ㉣挸ㄴ戶㉣㔷ㄶ㐰ㄱ㔵〳昹㡡挲晣挵㤸戲㥡㍥戸㌰戳扤㈹捦㌹㈲㝥ㄸㅢ㔸愶㜳捣㐵愸㄰搸扤慤愳㠹〵换㠳ぢ昳摢㌳慤ㅤ㑢㌸搹㤹㕢戹㝥㔱㑦㘶㐵换ぢ搳㥡㕡㍢㤰㐶㍥㐵㉥て㉤㌴㉣㙥㕢㡥㍢ㄵ㤶戶戴捥捣㉣改昸㥦昸㔴ㄴ㍦ㄶ㜹挹㐷愳㑡㔵㘹愹慡㉣慤晣㑦㍦ㅦ敤ㅢ散㘳挳慣ㅡ昰㉡㙣愷㥤敤㑤搹愵〴㈶㌹攲㘸换搸挸㘷㔸㔲晥ㅣ㤶扣搳㥡慥㡦搰㔳㤳挰戱ㄶ㔵攰〷㑥㡦㜷摤晥戱ㄹ捣昵㙦㌱㥣㐱摦愱搹㜵收㠲㔹摤搵㍡晦愷㝢㈹捡晦㠶挸㝤㉥㡥ㄸづ攳㈱搶㈶挴㠲〹㙥㔱搸㌳戱㈵戰攷摤㉣㈳〵戱攱ㄶ㍡愴㝢㜱㘷捣慦て㉡捣挹㘴捤㘶㤴〵戴㘴㍡㠷㔸ㅤ搶㘷愰搶扥挳搶搵户戵戴㘴戸挹昱㡥㠱㠶㕣愶搹慣㉣㑣㕤摡搹戶㕢㔳慢㕥㐰㈳摢愵㉤捡慣㠰㈸戳挲㥡挰㉦散挹㜲㈱㔹㘶慣戶㐵㤹昶愶捥挵㉤㑤戹㑡㜶㌸㕦晡㍦戱慤攲昸㔱〶㤸捥换㌹㤶㜸㉢〲慣㜹㜹㝣摣ㄳ㔰㐴㐳㜴晣昸戱㐵㤷㉡つ晦愹晦戰㥡〴㐷ㅥ昹㐲搱扦㐷戴㜲晣挹愱㐸挶昲戹㑣挵㘲昱昳㔵搸㐴攵攰愴㕥愰〱晥昴ㅦ㘰捡〵晥㤵扤㠸愶挷㔲㠳ちㄸ㐴收戴㘵昲㍢㘷㜲戸晢愷挲扥昷愷ㄲㅦ㉤て㌵敤〶㡢㍦敡㔱㑦㠴搹敤㘵㑤㜹戳扤㤲㠲〶摣摢㔴挶戲ㄱ捤晡っ㌱つ㍥愰愴扣㝣㘰㘵㔰慥㔹㑥慣㉤散㈹㜵昷扤㔳戳㝣昱㍦搹愳㙥㌲挷ㅥ㠹挸㔷搴㡦㔸ㅤ晤㈷慥搳㑢㄰㜲㝤㍣〶㍦搳攰ㄷ㌴攵㉦㐳改晤㙣㡡敢㌰㔰慤愱挳愸㑣敥㥡㘱㠵㐸㈵慡㈹愴戴愴㕣㔶㘴愰慢㈴㐴戳慡㐱㉡㥤㕢㜱戴〶㙣攵㘶㍥㘲ㅤ㕦㔹㝡㠲㙦㠶㤲搲搲㌲㝣搴㥡户㥣捥㤷ㄶ挱㕡ㅡ㑣愹ㄵ㔱愳㌰〴㡤㔵㠴㥢㜰㘷㐱晣挶㠰㕢㔳㥥㠷ㄱ愶戶㝦挱晦攴ㄵ㠹攸愵㜰㈹㠹愸搷搰㍡ㅣ㈲㤴㔸愰昰〹攰㌲ㄸㅡ昵ㅥ㠴㍣ㅢ㜰㝤㜷愹て搰攵昷ㄷ㉥敥〱㤵扣㍣挷㐶昵㈱愴㍣㍥敡ㅡ㠳㝣㠴㈵ㅥ㜶扡㌶挳㑡㐸㝢摦っ㍦愱〷晥㜴摥搶挶〵昹晢ㄴぢ捥㤰㈹戰㠷ㅣ㠱㡤㍥㤰㠶晦っ㌶ㄸ㐴㠳挱㌴昸っ〶晣㝣戵㈱攸㠵㜲㐳改㝥〰㌷〳㉥攰昶㉦㔷づㄷ户昵㤸㘳㝤收昸ㄱ〶㕥㙥㍦㐳搶ぢ㌷㝥㐴挲㙤〳〶攱ちㄷ㜱摢㄰搲摥戹㤵挲㡤㘴昴㡤㈴㠸搵㔱㉣㑣〸攰戶㌱㙣昴ㄱ㌴㘴搱㐲㠰挱㈶㌴ㄸ㐹〳搶㌱〸户㑤搱ぢ攵㠶敡攸〰㙥愳攰〲㙥㉣㙤㜰㜲戸戸㡤㘶㡥㉡收㘰ㄹ㠲㤷ㅢ㙢て㝡攱挶捡〴攱㌶㤶㐱㔸愲㔰挴㙤ぢ㐸㝢攷挶㔲〶扣㜱ㄷㄷ㠳㘰㐱晥㔸捦攰っ㤹〲㝢㝢摢ㄲ㌶晡㔶㌴㘴慤㐳㠰挱搶㌴搸㠶〶㉣㝦㄰㙥摢愲ㄷ挶㡤㌷㉥〵㜰ㅢてㄷ㜰ㅢ敤捡攱攲戶ㅤ㜳㑣㘰づ㔶㉦㜸戹戱㘴愱ㄷ㙥㉣㘸㄰㙥㔱〶㘱㘵㐳ㄱ户㌸愴扤㜳㘳〵〴摥戸㈴捡㈰づ㌷㤶㐱〴㘰㐹挲㐶慦愱㈱㑢㈴〲っ㙡㘹㤰愲〱慢㈶㠴㕢ㅤ㝡㘱摣㜸て㔶〰户㠹㜰〱㌷ㄶ㔲㌸㌹㕣摣㜶㘰㡥ㅤ㤹㠳㐵て㕥㙥㔳㈰敢㠵摢㔴㤸〸户㥤ㄸ㘴ㅡ㝡㐵摣愶㐰摡㍢㌷ㄶ㑥攰㡤慡ち〶㜱戸戱㝡挲ㄹ㌲㠵昶昶㌶つ㌶㝡㍤つ㔹㔹ㄱ㘰㌰㥤〶㌳㘸挰㘲ぢ攱戶㌳㝡㈱摣攴㜶戲〰㙥扢挰〵摣㔸㝦攱攴㜰㜱㥢挵ㅣ扢㌲〷㙢㈵扣摣㔸㈰㈱摣戴搹㌰改敢㜹戴㘲㐹㠵戰㥣挳挰慣慤㈸㘲㌹ㄷ搲摥㔹戲〶〳㙦摣戰挶㈰づ㑢ㄶ㘲㌸慢㐱愱捤㜲㜷搸攸㝢搰㤰㐵ㅡ〱〶㝢搲愰㠱〶慣摢㄰㤶昳搱ぢ㘱㈹㜷换〵戰㕣〸ㄷ戰捣戸㜲戸㔸敥挵ㅣ㝢㌳〷换㉥扣㉣㔹㙢㘱㙤㠳㘴㈹慦㌸㕡搷敦て挵㑡っ攱戶㉦㠳戰㈴愳㠸摢晥㤰昶捥㡤愵ㅢ㜸攳㜶㌸〶挱㠲晣戱㝥㈳〰换慦㘰愳㌷搲㤰戵ㅤ〱〶〷搲㈰㐳〳㤶㝢〸户㉣㝡愱摣㠲扦㉢昲㜰〱㌷㔶㠰㌸㌹㕣摣㑣收㈸㌰挷ㄱ㌰昰㜲㍢ㄲ戲㕥戸戱㠰㐳戸㉤㘶㄰㔶㜲ㄴ㜱㍢〸搲摥戹戱攲〳㙦摣㙣挷㈰づ㌷㤶㝤㌸㐳愶搰摥摥㥡㘱愳户搰㤰㈵㈱〱〶慤㌴㘸愳〱慢㐴㠴摢ㄲ昴挲戸昱ㅥ挶㠰敤慤ㅤ㉥攰挶挲ㄱ㈷㠷㡢㕢〷㜳昰戱〲㡡㐵ㅥ㕥㙥慣散戰戸㠵㥥搳戱敥㐳戸㉤㘳㄰ㄶ㠰ㄴ㜱㕢〱㘹敦摣㔸㈸㠲㌷愶〵ㄸ挴攱挶㙡ㄱ㘷挸ㄴ摡摣づ㠵㡤㝥ㄸつ㔹㐹ㄲ㘰昰㙢ㅡㅣ㑥㠳㡢㘱㈰摣㝥㠳㕥ㄸ㌷摥㡥ㄹ挰敤〸戸㠰ㅢ敢㑤㥣ㅣ㉥㙥扦㘵㡥㈳㤹㠳戵㈱㕥㙥㉣〸改㘵㝢㘳戹㠸㜰㍢㥡㐱㔸㌷㔲挴敤ㄸ㐸㝢攷挶晡ㄲ扣㜱愳㈰㠳㌸摣㔸㘴攲っ㤹㐲㥢摢戱戰搱㡦愳㈱ぢ㔰〲っ㡥愷挱〹㌴㘰㑤㡡㜰㍢ㄱ扤㌰㙥扣戳㌴㠰摢挹㜰〱㌷㤶愹㌸㌹㕣摣㑥㘱㡥㔳㤹㠳㈵㈵㕥㙥慣㈳改㠵ㅢ慢㑣㠴摢改っ挲㜲㤳㈲㙥㘷㐰摡㍢㌷㤶愵攰㡤摢㄰ㄹ挴攱挶摡ㄴ㘷挸ㄴ摡摣捥㠲㡤㝥㌶つ㔹户ㄲ㘰㜰づつ捥愵〱㑢㔹㠴摢㜹攸㠵㜱攳㑤戲〱摣㉥㠰ぢ戸戱扡挵挹攱攲㜶㈱㜳㕣挴ㅣ慣㐴昱㜲㘳昹㐹㉦晢㈹㡢㔳㠴摢㈵っ挲㉡㤵㈲㙥㤷㐱摡㍢㌷㔶戳攰㡤㥢ㅣㄹ挴攱昶㍡㤶㥣㈱㔳㘸㜳扢ㅣ㌶晡ㄵ㌴㝣㈳搸攰㑡ㅡ㕣㐵㠳㌷㘱㈰摣慥㐶㉦㡣ㅢ敦昷つ攰㜶㉤㕣挰㡤㐵㌱捥㈰㕣摣慥㘳㡥敢㤹㠳〵㉣㕥㙥慣㕡改㠵ㅢ㙢㕡㠴摢㡤っ挲攲㤶㈲㙥㌷㐳摡㍢㌷ㄶ挱攰㡤㕢㈸ㄹ挴攱挶㑡ㄸ㘷挸ㄴ摡摣晥〸ㅢ晤㔶ㅡ戲㑡㈶挰攰㌶ㅡ慣愱〱ぢ㘷㠴摢敤攸㠵㜱攳慤换〱摣敥㠴ぢ戸戱㤶挶挹攱攲戶㤶㌹敥㘲㡥㌲晣㥡昷㜲㘳戱㑢㉦晢㈹㑢㘱㠴摢摤っ挲㥡㤸㈲㙥昷㐰摡㍢㌷搶捥㤰㡣㝥㉦㠳㌸摣㔸㐰攳っ㤹㐲㥢摢㕦㘰愳摦㐷㐳ㄶ搷〴ㄸ摣㑦㠳㜵㌴㘰扤㡤㜰㝢〰扤㌰㙥扣ぢ㍢㠰摢㐳㜰〱㌷㤶攰㌸㌹㕣摣ㅥ㘶㡥㐷㤸㠳攵㌲㕥㙥慣㤱改㘵㝢㘳〵㡤㜰㝢㤴㐱㔸㑡㔳挴敤㜱㐸㝢攷挶㤲ㅢ攱昶〴㠳㌸摣挶㐰敡っ搹挵敤㐹搸攸㑦搱㤰㌵㌹〱〶㑦搳攰ㄹㅡ戰㑣㐷戸㍤㡢㕥〸㌷戹愱㍣㠰摢摦攰〲㙥慣摣㜱㜲戸戸㍤捦ㅣ㉦㌰〷慢㙣扣摣㔸㕡搳ぢ㌷ㄶ摥〸户㤷ㄸ㠴ㄵ㌸㐵摣㕥㠱戴㜷㙥戵㜰ㄳ㙥㝦㘷㄰㠷ㅢ换㜵㥣㈱扢戸扤ちㅢ晤㌵ㅡ搶〵ㅢ晣㠳〶慦搳㠰搵㍤挲敤つ昴㐲戸挹扤昱〱摣摥㠲ぢ戸戱攰挷ㄹ㠴㡢摢摢捣昱づ㜳戰㌸挷换㡤ㄵ㌹扤㜰㘳扤㡥㜰㝢㡦㐱㔸戸㔳挴敤〳㐸㝢攷挶〲ㅦ攱昶㈱㠳㌸摣㔸攵攳っ搹挵敤㈳搸攸ㅦ搳㤰ㄵ㐰〱〶㥦搰攰㔳ㅡ戰㈸㐸戸晤ㄳ扤㄰㙥㜲㥢㝦〰户捦攱〲㙥慣ㄳ㜲㜲戸戸㝤挱ㅣ㕦㌲〷㙢㝡扣摣㔸挸搳换昱㡤㘵㍥挲敤㉢〶㌹㄰扤㈲㙥摦㐰摡㍢㌷搶〵〹户㙦ㄹ挴攱挶攲㈰㘷挸㉥㙥摦挱㐶晦㌷つ昳挱〶摦搳攰〷ㅡ㤸㌰㄰㙥㍦愲ㄷ挲㑤㥥㔸㄰挰敤㘷戸㠰ㅢ换㡢㥣㐱戸戸晤挲ㅣ㈵㤸戳㔰㉣〵昲㜲㘳晤㑦㉦摢ㅢ慢㠳㠴ㅢ㉥㙢㤷愸㘵攸ㄵ㜱挳敤挴㝤攰戶〲㙥挲慤㥣㐱ㅣ㙥慣㈹㜲㠶散攲愶挱㐶慦愰㈱敢㡤〲っ㉡㘹挰攷愳㈹㤶㈰〹户〸㝡㘱摣昸昰㠵〰㙥㠳攰〲㙥慣㑡㜲㜲戸戸つ㘶㡥㈱捣挱ち㈲㉦㌷㤶つ昵挲㡤㐵㐵挲捤㘰㄰㔶ㄷㄵ㜱㕢ㅦ搲摥户㌷㔶㈱〹户㘱っ攲㜰㘳㈹㤲㌳㘴ㄷ户つ㘰愳て愷㈱换㤴〲っ㌶愴挱㐶㌴㘰攵㤲㜰摢ㄸ扤㔰㙥挱扦ㄷ㌶㠱ぢ戸戱㤸挹挹攱攲㌶㤲㌹㌶㘵づㄶㅥ㜹戹㕤〲㔹㉦晢改愵㌰ㄱ㙥愳ㄸ㠴㐵㐹㐵摣慡㈰敤㥤ㅢ㡢㤷㠴摢ㄸ〶㜱戸㕤〱愹㌳㘴ㄷ户戱戰搱㌷愷㈱慢㥢〲っ戶愰㐱㌵つ㔸昰㈴摣戶㐴㉦㡣ㅢㅦ㠹ㄱ戰扤㙤つㄷ㜰㘳つ㤴㤳挳挵㙤ㅢ收搸㤶㌹㔸慦攴攵㜶㍢㘴扤㙣㙦㉣㘱ㄲ㙥攳ㄹ攴㑥昴㡡戸㑤㠰戴㜷㙥慣㜹ㄲ㙥摢㌳㠸挳㡤㠵㑦捥㤰㕤摣愲戰搱㘳㌴㘴㔱㔴㠰㐱㥣〶〹ㅡ戰㑥㑡戸㈵搱ぢ攳挶愷㝢〴㜰慢㠵ぢ戸摤攷捡攱攲㤶㘲㡥㍡收㘰㤹㤳㤷ㅢ㙢㥢㝡搹摥㔸昹㈴摣㈶㌲〸㑢愰㡡戸敤〸㘹敦摣㔸㉡㈵摣㈶㌱㠸挳㡤昵㔲〱㔸㜶㠲㡤㍥㤹㠶慣愵ち㌰㤸㐲㠳愹㌴㘰㜹㤵㜰㥢㠶㕥ㄸ㌷㍥愸㈴㠰摢㜴戸㠰ㅢ㉢慥㥣ㅣ㉥㙥㌳㤸㘳㘷收㜸〳〶㕥㙥㉣㠹敡㘵㝢㘳挱㤴㜰摢㠵㐱㔸㌹㔵挴㙤㔷㐸㝢攷挶ち㉢攱㌶㥢㐱ㅣ㙥㉣戳㜲㠶㑣愱晤㝢㘱づ㙣昴摤㘸挸ㄲ慣〰㠳戹㌴㤸㐷〳㔶㘵〹户摤搱ぢ攳挶㘷慥〴㜰摢ㄳ㉥攰挶㐲㉤㈷㠷㡢㕢〳㜳捣㘷づ㤶㜵挸搸ㄷ戰㘷㡦扤㥣㔳昳摥ㄹ㘷㕦㌵㠰㘴㈸戰㉥愰愱㜳㘵㌳㙡㌱戸挸ㄹ㘸㙢㠹㜳改ㄱ㤱㘱㕥扣慤ㅤ㌳㝡㘵摥挷㐷㜴昹㍥㠵挴〳㌷昰㍣㥡㐳摣愸㘱搹㐱昹戵㍦昸ㅦ㍦搱攵捦㠱㜷摦愷㑦ㅦ扥戴扤㌰挴つ㜶㙢捡戵户㜵戴ㄵ㍡慢ㅡ㔰㘷㔴挵㐷㥤ㄴ㑡㑡愲㔳换慦㐶挴挰㥣㕣戱戲㔶㍥㕤㜲ㄹ㙦晤㡦ㅣ摣摡戶扣㔵㐶㔳摥挱㈷扥〸慦㡡ち愶㈱㔳㜹㙤づ㜸〶㑢ㄴ攸慣敦㠳㜶昰〰㠳㜳晣㌴搶昶㐵扦扡㝥㕡晤㥥㡤㌵戵搹㝣㑤㙤戴慥㔰㘳搶㈵㙢㔲㜵搹摡㥡㍡㌳㤹挹搵挶ち昱㔴㍡㔱㌰愴㈴㠰㌱昶㠳㡦挱㈲〰㐹户㍦㝢慣〶㤰ㅥ㜵攵愵㌸㈹敡敢晣㍣散㑢㔴㔶攵㔴㕥㤹㘵ㄵㄵ慡摡昳㐴ㄲ摦扣㍥慢㙢攴㤱づ㥡挶㘹晤昲换〰慢㙦㑥ㅣ㘰昷㘷㐱㘷㥥摡改㡤ㄸ㠲㝥㈰㥡㠸㌱〰〲捡戴っ扡㐳敡愷㌵扡捡㤳戴㉣㘴敢㐱㔶晣搴㑦㉤〷昱㈰㠸愵㥣〱㡦ㄳ敤㌰捡散㈸晡ㄸ㠶㌷愱搷挷㘲㐹㘹㤰ぢ愴㐵㄰㜱㐱晥㉡㈱攵㔶慤捥挱㡡㜰㕢㠲〲㜷搰挲㠴摢㠲㍡ぢㄲ㙥て挵㥦愷づ㈷㕡攸〷愳挵攷ㄹ戱㐳㙢捤攸摢㥦㘷㍡㤱愹㡤攷ㄳ㜵戹摡㐴㌲㕤㤳换攲㘳捣挵捤㕣㑤㙤㙤戶㈶㕢㐸ㅢ〳㥤攱戴挰挷ㄸ攴昴攴昳ㅣ散昴愸㔳〶㝡晣㑣搵愹ㄸ〸㜹㘳戹㐴㍦〴㉡扤ㅤ㑤挴㔸て〲㤱㤱㥢㑥㔰㍡戱ㄸ敢㍢昲慤改戰㥣昲㙤戰愴㌶㠰㕣㐸慣㠴愸㡢挴㠶㤰ち㠹㘳㤰挲㑦攲㘸㐸晤㈴㌶㠲ㄳ㠲攰〲㌷㕡㤰搸搸づ慤晤〶㝤㡢㐴扡㤰㠸挵㘲戵㜱㙣捥㠹㘴㌲㔹㤷捥收捣㕣㕤㈲㥦㑤ㄷ㜲㌵戱㜴摣ㄸ攱っ㘷ㄵ㝣㡣㑤㥣㥥㤰ㄸ改昴愸㔳愳搰ㄳㄲ扦㜱㤳㌸ち㉡晤㘸㌴ㄱ㘳㌴っ昰㉥搱㍤㈴慡ㅣ昹昶㔴ㅥ㐷㠷㈸㐹㡣㠵㕣㐸㥣挰昰㤴昰㙦ぢ㐸㠵㐴㘷㈰㠹昶㐰ㄲ㥣㡦㐷㄰㤴搲愳〵㠹㉤敤搰摡愹攸㍢㈴捣㜴㉣㥢㉦愴㤲㠹㔴搲㉣挴㌳ㄹ㌳㤷捣㘵㌲昱㕣㍡ㄷ慦慢㑢ㄸ㌲㔵捦ㄸ愷挱挷搸摡ㄹ㥣㤰搸挶改㔱愷挶愳㈷㈴㥡摤㈴捥㠴㑡㍦ぢ㑤挴搸づ〶㜸晢㐸㑣㜰攴戵㔴㥥㑦㠷ㄴ㤶㔴ㄴ㜲㈱㜱㈱挳㔳挲扦㌸愴㐲㈲ㅢ㐸攲挰㐰ㄲ㥣㘱㐷㄰ㄴ摥愳〵㠹愴ㅤ㕡扢っ㝤㡢㠴㠹㝤㈲ㄹ㡦ㄷ㜲搹㔴㉥ㄹ捤ㄷ㌲愹扡㑣㌲㥦慤㠹㘷㔲〵散㌱戵㠶㑣扥㌳挶㙡昸ㄸ戵捥攰㠴㐴捡改㔱愷㈶愲㈷㈴昶㜵㤳戸ち㉡晤㙡㌴ㄱ㘳〷ㄸ攰敤㈳戱愳㈳㥦㐴攵つ㜴搸〹㑢㙡㈷挸㠵挴㑤っ㑦〹晦愶㐰㉡㈴㜶て㈴㌱㌷㤰〴攷捣ㄱ〴搷㑦搱㠲挴㌴㍢戴㜶ㅢ晡ㄶ㠹㔸㈶㤵㌶㙢搳〵㌳ㄵ挳㘶㤱捤㘴昳昱㕣㍣㤱㈹㤸㠹㌴搰ㄴ敡㡣㝡㘷㌸㙢攰㘳㑣㜷㝡㐲㐲㘶搲ㄹ㥦㍡戵ぢ㜴㐲㘲ㄷ㌷㠹戵㔰改㜷愱㠹ㄸ戳㘰㠰户㡦挴慥㡥㝣㍡㤵昷搲㘱〶㤶搴ㅣ挸㠵挴㝤㄰㜵㤱㤸ぢ愹㤰搸挹㐵㐲㕢〷㤳搰慦㔴戵㘳㈰ㅥ㑥㠳挳つ昷敡愲〵㥥摤敤㝣摡㐳攸摢ㅢ㑡扡㤰㡤搷搶㈶㜱摣㡣㈵昳搱㝣㕤㑤㍣㥦㌱搱挹㘴㜳愹㕣慣㘰散攱㡣昱㘱昸ㄸ㝢㍡扤㐷搸㤳挹㜱挶愷㑥㉤㠴㑥昰搴扡昱㍣〶㤵晥㌸㥡㠸戱ㄷっ昰㉥搱㥥㐰搷晢昵昳㈴㘴〱㕦㍦㑦㐱㕣晣昵戳户ㅤ㐵㥦捤捣捦㐰㉦㑦戰㔵晢㐲㉥㌰㥦㠳愸ぢ收晥㤰ち捣昱㉥㤸㍡㘱捡搷捦戶㠱摣㌸つ㑥ぢ晤㐵戴攰昶㉢㍢戴昶ㄲ晡ㄶ户㘸㍣㔳㕢㠸愶㤳愹ㅡ㕣〰㑤ㄶ㌲㤹㕡㌳㤵捥愴㌳愹㔴扣戶㤰㑢挴㡤㐶㘷㌸㉦挳挷㌸搰改〹㌷㤹ㅣ㘷㝣敡㔴ㅥ㍡攱戶㠵㥢摢㙢㔰改晦㐰ㄳ㌱㌸搹㡤㌷㙥戳愰㡣愰㜴㘲㌱ち㡥㝣㑦㉡摦愶扣〱㑢㙡㌱攴㐲攲㕤㠸扡㐸ㅣ〴愹㤰搸㈴㤰挴挶㠱㈴づ㠶ㄳ㠲攰戹㍦㘸㐱愲搹づ慤㝤㠴扥㐵㈲㕢㥢㐹ㄴ敡㌲㜱㌴㘶㌲㥢㌲戳㠵㘴㑤戶㈶㔳㔷㔷ㄳ㉢愴ㄳ㠹慣搱攲っ攷㘳昸ㄸ慤㑥㑦㐸挸㜴㌷攳㔳愷摡愱ㄳㄲ敢扢㐹㝣〶㤵晥㌹㥡㠸挱改㙢扣㝤㈴㍡ㅤ昹㍥㔴㝥㑤〷㍥㠵㐱㉤㠳㕣㐸㝣换昰㤴昰㙦〵愴㐲愲搲㑤愲敢㤴㐴ぢ㈴戱ㄲ㑥〸㠲㉢㙥㘸㐱攲㔰㍢戴昶㈳晡ㄶ㠹㐲ちㄴ㜲昹摡㜸㑤扡㈶㤹㉦㤸㔹㌳㠹㉦愲戴㤹捡攷㜲㤹㐲㈶㙥ㅣ收っ攷㈷昸ㄸ扦㜶㝡㜲愸㤱〹㙣挶愷㑥ㅤ〱㥤㤰㈸㜱㤳㔰攵搰㤷愲㠹ㄸ㥣㤰挶摢㜷愸㌹搲㤱ㅦ㐸㘵〵ㅤ㌲㔸㔲㐷㐳㉥㈴昸㙦〲㜴㤱㌸〶㔲㈱昱捤昷慥㔳㤲慥扤攳㉢㐸晤愷㈴㥣㝣挶ㄸ㔱㐷㠹㔰㈰㜱慣ㅤ㕡ㅢ㠲扥㐵㈲㤵㡥挷搲搸〶捣㕣㈲㥡㑣搵㐵㜱〴慥慢捤㈵ち戵昹㑣ㅥ㍢㐹搴㌸捥ㄹ捥㔰昸ㄸ挷㍢㍤搹㈶㑥㜰㝡搴愹㤳搱ㄳㄲ晦挴㘰扡㑥捥㠶㐱愵㙦㠰㈶㘲㜰㡡ㄹ㙦摦㌶㜱慡㈳攷㘳ㅤ昴ㄱ㜴㔸㑣ㄲ愷㐳㉥㈴㐶㌲㍣㈵晣㍢〳㔲㈱昱㑥㈰㠹户〲㐹㜰㍡㔹㐸㡣㐶㈸㤰㌸换づ慤㔵愱㙦ㅦ㈷搲㌵㜵改㜸㉥㔵㔳㥢㡡㈵愳搹㘴愶㤰慤㐹攳㕦㌵㐸愵㜱挶㥡㡤挷㡤戳㥤攱㡣㠱㡦㜱㡥搳ㄳㄲ攷㍡㍤敡搴〵攸〹㠹㔷摤㈴慡愱搲户㐴ㄳ㌱㌸㘹㡣户㡦挴㐵㡥㥣户㌰攸攳攸搰挶㜵扥〴㜲㈱戱ㅤ挳㔳挲扦换㈰ㄵㄲ捦扡㐹㜴敤ㅤ㑦〷㤲㔸つ㈷㈱ㄱ㐳㈸㤰戸摣づ慤挵搱户㐸愴愳改㡣㤹慥慤㌳ㄳ戹㥡愴㤹㑡㘴攳㜵昱㜸㌲㥥㠸攵㔳挹摡㜸戲㘰挸摣㌱㐷㤸㠰㡦㜱愵㌳㌸搹㍢㘴摡搸搱愹㙢愱ㄳㄲ㡦扡㐹愴攰愶搷愱㠹ㄸ搷挱〰㙦摦摥㜱扤㈳㕦㑡攵㈴㍡㉣挳㤲扡ㄱ㜲㈱㌱ㄹ愲㉥ㄲ㌷㐳㉡㈴晥ㄲ㐸攲㥥㐰ㄲ户挰㐹㐸搴㈳ㄴ㐸晣搱づ慤㑤㐷摦㈲㤱慦挹㈷㜰㍡㡡〳㐳㕤㉡㔹㤳㈹愴㙢㙡㤲昸㘱㥡㑢挶敡ち〵㍣挱搳㤰搹㘰㡥㜰〶㝣㡣摢㥣挱〹〹㤹〸㜶㜴敡㑥攸㠴挴㥤㙥ㄲ戳攰愶敦㡡㈶㘲慣㠵〱摥㍥ㄲ㜷㌹㜲㍥昱㐱㥦㐷㠷挳戱愴敥㠶㕣㐸散〱㔱ㄷ㠹㝢㈰ㄵㄲ㌷扡㐹㜴ㅤ㈷慥て㈴㜱㉦㥣㠴挴〲㠴〲㠹扦搸愱戵㠵攸摢摢㐴愱㈶㠱ㅤ愲㌶㔱㤷㐹㈵攳㘶愶慥㤰挸搵ㄶ攲㠵㜸㑤戴ㄶ扦搳ㄳ㠶捣敦㜲㠴㝢挱挷戸摦ㄹ㥣散ㅤ敢㥣ㅥ㜵敡㈱昴㠴挴㤵㙥ㄲ晢㐱愵敦㡦㈶㘲㜰慡ㄶ㙦摦摥昱㠸㈳㍦㡡捡っㅤ㡥㈶㠹㐷㈱ㄷㄲ㌹㠶愷㠴㝦㡦㐳㉡㈴㉥㜰㤳攸摡㍢捥ぢ㈴昱〴㥣㠴挴㈲㠴〲㠹㈷敤搰摡㘲昴㙤ㄲ昹慣㘹搶搶挶㔳昱㜴㈱㤹㐹㐴昱つ㡡つ挲捣攵昱捤㙡ㄶ㐰㐲㘶㙣㌹挲㈶昸ㄸ㑦㍢㠳㤳㙤攲ㄹ愷㐷㥤晡ㅢ㝡㐲攲っ㌷㠹ㄶ愸㜴晥戳㌱ㄱ㠳㤳慦㜸晢戶㠹ㄷㅣ昹昱㔴㜶搰攱〴慥昳㑢㤰ぢ㠹愵っ㑦〹晦㕥㠱㔴㐸ㅣㅦ㐸攲搸㐰ㄲ㝦㠷㤳㤰㔸㠹㔰㈰昱慡ㅤ㕡㍢ㄴ㝤㡢㠴㤹㑥㤹愹㜸㌲㥦㑦ㄶ捣愴㤹慦慤换攵㔳㜵㠹㐲戲㄰慢捤昱㤲㡤㈱㜳戰ㅣ攱㘱昰㌱晥攱っ㑥㐸扣敥昴愸㔳㙦愱㈷㈴㡥㜴㤳㔸〵㤵㝥〴㥡㠸昱㌶っ昰昶㤱㜸挷㤱昳㘱㄰晡敦攸㜰㍡搷昹㍤挸㠵挴敦ㄹ㥥ㄲ晥㝤〰愹㤰㔸ㄱ㐸㘲㔹㈰㠹て攱㈴㈴㑥㐰㈸㤰昸挸づ慤㥤㠸扥㝤㥣㠸㘵㌲㤹㘸㌲㥥愹㐹攲愷ぢ㑥慥ㄲ㌹㥣㔸搴愴㔲㤹㈴づ愴挹戴昱戱㌳㥣㤳攰㘳㝣攲昴㠴挴愷㑥㡦㍡昵㌹㝡㐲㘲㠹㥢挴㘹㔰改愷愳㠹ㄸ㕦挰〰㙦ㅦ㠹㉦ㅤ㌹㥦ち愱㥦㑤㠷㜳戹捥㕦㐱㉥㈴捥㘵㜸㑡昸昷つ愴㐲愲攰㈶搱㜵㥣挸〷㤲昸ㄶ㑥㐲攲㐲㠴〲㠹敦散搰摡㐵攸㕢㈴昰㤸㘹㙣っ戹㜴㍡ㅤ㡢〳㠳㔹㠷㑢㍦戹㕣愲づㅢ㑡ㅥㄷ㍣昲挶扦㥤攱㕣っㅦ攳㝢愷㈷挷㠹ㅦ㥣ㅥ㜵敡㘷昴㠴挴慦摣㈴㔶㐳愵㕦㡥㈶㘲晣〲〳扣㝤挷〹㡥㔱攴ㄷ㔳㜹つㅤ㉥攱㍡㤷㐲㉥㈴慥㘳㜸㑡昸挷㠹㑤㈱㌱摦㑤愲敢㌸戱㘷㈰㠹㜲㌸攱㡤㠷㑢㈱ㄴ㐸㜰㉡㤳搱戴㥢搱户㐸ㄴ㙡㔳㠹㘸㙤戶㠰㉤㈱㠱㌳㉢㙣㈱愹㕣㌶㥡换搷攰㝢㌴㕥㠸搵ㄸㄵ戶㡦㝥ぢ㝣㡣㑡愷㈷摢㠴㑣㝡㌲㍥㜵㙡㄰㜴㐲㘲㡥㥢挴ㅡ愸昴摢搱㐴㡣挱㌰㤰㌵昶㕣散ㄹ攲挸昹㥣〸晤㑦㜴攰㠳ㅥ㤴攱㈴晢㌳挳㔳挲㍦㑥㔵ち㠹㘹㠱㈴愶〴㤲ㄸ〶㈷扣㔱攰㠳㔰㈰挱挹㐹㈱㜱㍦晡ㄶ㠹㔴㈶ㅡ捤攴㌲戱扡㜴〱晢㐲慡㌶㥤㑢㘴捤㝣㉡㔳㥢㠹㘵ぢ昹㘴慤㌱摣昶搱搷挱挷攰散㈵㈳攸㐲㘲㈳愷㐷㥤攲㥣愴㤰㤸攸㈶昱㌰㔴晡㈳㘸㈲挶㐸ㄸ〴㤱搸搴㤱昳㠱ㄱ晡ㄳ㜴攰ㄳㅦ㤴㑣㍥㔲昴ㄴ挳㔳挲扦㉡㔸ぢ㠹愸㥢㐴搷摥㌱㈱㤰挴ㄸ㌸攱㡤㈷㌶㈳ㄴ㐸㡣㐵㐷㐸晣つ㝤㠷㐴ㅡ㄰愲昹㔸㍣㥤挷搱愲㉥㥢㡦㘵攳改㕡㝣㥦搴愵戲昹㙣搶搸摣昶搱㥦㠷㡦挱昹㐸㈱㈱㝢㐷戵搳愳㑥㙤㡤㥥㤰搸摡㑤攲㘵愸昴㔷搰㐴っ㑥㌴〶敤ㅤ㥣㝢ㄴ昹㙤ㅣ敢敢㜴㔸挳㜵ㅥ敦㠴㝦㤳攱㈹攱摦〴㐸㠵挴㈸㌷㠹慥扤㘳搳㐰ㄲ摢挳〹敦ㄲ晤㕤㠴〲㠹愸ㅤ㕡㝢て㝤㡢㐴㙤㉣㥥挹搷攱〷㘸〶㤷扢㑣㝣㠷㐶捤㐴捣捣㈴㜰㠹㌴挳昳㑦㈳㘶晢攸敦挳挷攰っ愳㤰㤰㙤㈲攱昴愸㔳㥣㌷ㄴㄲㅢ扡㐹㝣っ㤵晥〹㥡㠸㤱㠲㐱搰㌶挱搹㐴㤱昳ㄱㄲ晡ㄷ㜴攰㌳㈰㤴㑣㄰㔲昴㉦㠶愷㠴㝦㍢挲㕡㐸っ㜲㤳攸摡㈶㈲㠱㈴㈶挱〹㙦摣ㅢ㡣㔰㈰挱㈹㐱㐶搳扥㐳摦㈲㤱㌱戳昹㤴㔹挰㌷㘷扣㉥ㄹ挵㙦搱㝣㉡ㄶ捤愷㜰㠱ㅣ㘷㕡〵晣㉡㥦㙣晢攸晦㠶㡦㌱挵改挹㌶㌱搵改㔱愷㌸ㄳ㈸㈴捡摣㈴㝥㠲㑡晦ㄹ㑤挴㤸〱㠳愰㙤㠲昳㠳㈲扦㥦㘳ㅤ愰愱㔹挷㜵摥挵〹㕦づ㔱ㄷ〹㑥昹〹㠹敦晦敤晡㉤摡戵㑤㝣〷愹晦户攸㙣㌸攱㡤㝡づ㠴〲㠹㌹㜶㘸㉤㠲扥㐵㈲㔱㡢㉦㠹㔸つ㑥愶ち㠵㘴㈲ㅦ㑤挷㜱㐹㌸㤶捦昲〷㔹〲㌸㡣摤㙣ㅦ㝤㈰㝣㡣戹㑥㑦戶㠹㜹㑥㡦㍡挵戹㍤㈱昱㈵〶搳昵㕢㜴㈸㔴扡㠱㈶㘲㌴挰㐰搶搸㜳挴攴㡣㥦挸昹㔰〹㝤㌸ㅤㅥ挵㤲戱〰㜲扣㔱㔶〱搱攰〱攵晢愰戳㠳㘷㠶㈸昸㙥昲㜱摥挷晤捦挰攳晢㔹ㄱ㔳㌲〰户搱㕡㌷㥦㤶㤵㑥晣捦㘲㜱づ㡡昷㥥昳慦晣〳慣敢晦㈱づ㍦摦敥㔹㈹㐶ㅣ㡤㍦㝤〴㔶戸㥣戳㘹搱愰㈱昶昴捦挱挱戱㘴㜸换慣づ捣㐵攱㥦ㄵ㥣摦㌶ㄵ昷扡㕡晦㈶摤㝡捥ㅣ搵㌸攷㈹昴搵摤㤲愹搹づ㍣户愰搳㜴摣收戵㜷昹攱愹敥㤸㙤㠴㘲ㅣ㥦㔹㍦扣扢攷扡㜹㜷㘴户㜴ㄶㅥ戶捤㈷㔶㌸ㄱ㍢㜰㐷㙢㔹改〰ㄵ㜸㍦扤晤慦捦昱㙥㕤㐶挳扦戰㌰㉢㑦〰㈳〳㙥㕤㥥搶搴㈹户晥㙦ち扤搲㌹㜵愹㡤挴摡㔶㑣摡愲扥㝥㡢㜴慣晣ㅤ㝣ㄲ㝤㑥㔲捣㥤㈹戹〱㐶昴捤㄰㔱㜱摢㘶㌴㡡㠶㌶愲㠳晤ㄸ㜷㄰ㄷ扤㍥㥦㙣㜷愷㔸晦慦戴晦㙦㑣ㄹ㝡愰攳㜱㠰ㅡ㜳晡搴昲㌷㔶㕤晣挵戵㍢㔴㕦㜸搳㉦昶晦㔷㔹ㅥ㥦㑦㍥敦㕣扥晥㍡ㄹ㜳㥦搸ㅤ㈱搵摦㘴昳ㄶ㥢户搱愸搷㌱㠸㔷㜰㔳戲敦㘹攵晦戰ㄵ摥愷㤵ㅢ㡢㄰〹㙦㤴摣㘰扣㠳〷愸㠳搱攱㙥愳㕥㠵〷户㔵慥慡㕥捤戵㙣㠱㤸㥢㤸搲㥢搱㙡㕢㐱㘶戳慣㔵㉦挱搲㈱㄰搱户㠱㙡攸㈱㌰敡ㅦ〷捥づ㡡㐷㥦㌹㉣㠷㐷㄰㠷攷散搵昵㜱㜸搶㔶㜸ㅦ㕡㙥慣㐴㈴扣㑢昴敤㉤づ㠷愳㈳ㅣ㥥㠶㐷ㄷ㠷ㄸ㌹㜰㙡捦攲挰㐹㐳㉤〱㔹愵㙣㔳戱㘸㔴㍤㕥〴愲㠶㈰㡥㠲㔵晦㐰㜰㜲戰㝦㈰㌸㐵ㄸ〴攲攱㌰㄰て搹ち敦挳换㡤ㄳ㄰〹敦ㄲ㝤〷ぢ挴㈹攸〸㠸〷摣㈰㈶ㄱ〴㘷昶㉣㄰㥣㌳搴㈶扢㐰㈴搴㕦㡡㐰㑣㈵㠸㌳㘱搵㍦㄰㥣ㅢ散ㅦ㠸昳攱ㄱ〴攲㑦㘱㈰敥戲ㄵ摥㠷㤸ㅢㄷ㈲ㄲ摥㈵晡㑣ぢ挴愵攸〸㠸㍢摤㈰㘶ㄱ挴㙡愸㉣㄰㥣㌲搴㘶㐳㘶敦ㄹ㜱㜵㕢ㄱ㠷摤挸攱㉡ㄸ昵㡦挳搵㡥㐷㥦昷㡣ㅢ攰ㄱ挴攱愶㌰づ㌷摡ち敦戳捣㡤㥢㄰〹㙦㑣㠶㔸ㅣ㙥㐵㐷㌸㕣敦收戰㠰ㅣ搶㐰㘵㜱攰㠴愱戶㔷㌷㠷愸扡扡㠸挳㍥攴戰ㄶ㐶晤攳挰㜹㐱昱攸㌳〷捥づ〶㜱㔸ㅤ挶攱㌲㕢攱㝤愴戹㜱ㅦ㈲攱㡤ち㄰㡢挳㠳攸〸㠷㑢摣ㅣ㌲攴挰昹㍢㡢〳㘷〶戵ㅣ㘴昶ㄱ㈲㥥㔴ㄷㄴ㠱㌰㘹捦戳㐴攷攸㌹昴㌱㜴晡㐷攵㜱挷愳捦㔴㌸捤ㄷ㐴攵散㌰㉡㘷搹ち敦㜳捥㡤攷㄰〹㙦㤴㤶㔸㔴㕥㐴㐷愸㥣攱愶搲挲戵㝣ㄹ㉡㡢ち攷晤戴戶㙥㉡㠹愸㍡戵㠸捡㈱搰つ㝤つ㔶晤〳挱昹㍤昱攸㌳㠸户攱ㄱ〴攲㠴㌰㄰挷摢ち敦昳捥㡤㜷ㄱ〹㙦搴慤㔸㈰㌸挳㈷㈰㡥㜵㠳㔸㐹㄰ㅦ㐳㘵㠱攰戴㥦㜶㔸㌷㠸㔸慤㍡扡〸挴攱〴昱ㄹ慣晡〷㠲搳㝢晤〳昱㌵㍣㠲㐰慣ち〳昱ㅢ㕢攱㝤敥戹昱㉤㈲攱㕤愲ㅦ㘵㠱昸〱ㅤ〱昱㙢㌷㠸摦ㄱ挴㑦㔰㔹㈰㝥挴㤲昶晢㙥㄰搱㕡戵愲〸挴㜱〴愱戰㑥晤〳挱搹㍤昱攸昳ㄶ㔱〱昳㙡づ摦㜳㙡搵ㄱ〶愲摤㔶㜸㥦㝦㙥攸㠸㈴㈰㑥戱㐰っ㐶㕦㐰㉣㜱㠳㌸㡤㈰㌸㌵㘷㠱攰愴㥦昶㠷㙥㄰㠹㤸㙡㉥〲㜱㈶㐱っ㠳ㄵ摥晤㌸挷攴攴㥥㜸昴ㄹ挴〸㤸㔷〷㠰㔸ㄴ〶愲㘰㉢扣捦㐱㌷㐶㈲㤲㠰㌸摦〲㌱ㅡ㝤〱㤱㜷㠳戸㤰㈰挶㐰㘵㠱愸挲㤲㜶㜱㌷㠸㔸㡤㍡戰〸挴愵〴挱改㍡扣晢〱㠲㜳㝢攲搱㘷㄰㥣攱慢づ〰戱㕦ㄸ㠸㝤㙤㠵昷㜹攸挶㜶㠸㈴㈰慥戲㐰挴搰ㄷ㄰㝢扢㐱㕣㐳㄰〹愸㉣㄰㥣昲搳慥敢〶ㄱ慤㔳昳㡢㐰摣㐰㄰㈹㔸攱摤て㄰㥣摡ㄳ㡦㍥㠳攰〴㕦㜵〰㠸㜹㘱㈰收摡ち敦㜳搱㡤挹㠸㈴㈰㙥戵㐰搴愳㉦㈰收戸㐱慣㈱〸捥搹㔹㈰㌸攳愷摤〱㤹㝤㙥㤵㔶扢ㄴ㜱㔸㑢づ戳㘰㠴㜷㍦㌸㜰㘲㑦㍣晡捣㠱搳㝢搵〱ㅣ敡挳㌸㑣戳ㄵ摥挷愳ㅢ㝢㈰㤲㜰戸搷攲戰〰㝤攱㌰挵捤攱㍥㜲攰慣㥣挵㠱昳㝤摡㍡挸散㜳㡡㔸㕡敤㔸〴攲㐱㠲搸て㔶㜸昷〳〴攷昵挴愳捦㈰㌲㌰慦づ〰㤱ち〳㔱㙢㉢扣㡦㐹㌷㜲㠸㈴㈰ㅥ戳㐰㉣㐲㕦㐰㈴摤㈰㥥㈰〸㑥捡㔹㈰㌸摤愷㍤〵㤹戵㐱搴搵愸㘸ㄱ㠷㘷挸愱〵㐶㜸昷㠳〳㘷昵挴愳捦ㅣ㍡㘰㕥ㅤ挰㘱㕣ㄸ㠷㙤㙤㠵昷㘹改挶㔲㐴ㄲづ㉦㕡ㅣ㔶愲㉦ㅣ戶㜶㜳㜸㤹ㅣ㌸㈵㘷㜱攰㘴㥦昶昷㉥づ改愴摡愲㠸挳㙢攴戰ち㐶㜸昷㠳挳ㄱ㡥㐷㥦㌹㜰㘶慦㍡㠰挳攸㌰づ愳㙣㠵昷愱改挶敦ㄱ㐹㌸扣㙤㜱攰慣㥥㜰搸搴捤攱㕤㜲㌸〹㉡㡢〳愷晡戴昷扢㌸搴愵搴挶㐵ㅣ㍥㈴㠷搳㘰㠴㜷㍦㌸㜰㐶㑦㍣晡捣㠱昳㝡搵〱ㅣ㠶㠵㜱㔸摦㔶㜸㥦㥤㙥㥣㡢㐸挲攱㌳㡢〳攷昴㠴㠳攱收昰〵㌹㕣っ㤵挵㠱ㄳ㝤摡扦㈰㜳㝥㜴㐴搵愰㈲㄰㕦ㄳ挴㙡㔸攱摤て㄰㥣搰ㄳ㡦㍥㠳攰戴㕥㜵〰㠸㡡㌰㄰㥡慤昰㍥㐳摤攰㙣愰㠰昸挱〲挱㈹㍤〱㔱收〶昱ㄳ㐱摣〲㤵〵㠲昳㝣摡㉦摤㈰愲㈹㔵㔲〴㐲攱昱㡡㐳搷挰ち敦㝥㠰攰㝣㥥㜸昴ㄹ〴㘷昵慡〳㐰晣昰㕤挸〵扢敦㙤㠵昷㔹敡〶㈷〳〵㐴〵挶㡥ぢ㜶昷愱㉦㈰扥㠳挷〷㔸㍢戹㘰愷㐳愹㌸ㄹ㘷㠱攰㌴㥦㌶㄰㌲攷㐲㔵㑣㝤〵昳㜷㘰㙥㕤挶ㅣ㑣㄰て挳ち敦㝥㠰攰㜴㥥㜸昴ㄹ挴ㄳ㌰慦づ〰昱㔹ㄸ㠸㝦摡ち敦㌳搵つ捥〵ち㠸㘱ㄶ㠸攷搰ㄷ㄰㥦戸㐱っ㈷〸捥挵㔹㈰㌸换愷㙤搴つ㈲㥥㔲ㅦㄴ㠱ㄸ㐱㄰㉦挳ち敦㝥㠰攰㙣㥥㜸昴ㄹ挴敢㌰慦づ〰昱㜶ㄸ㠸户㙣㠵昷搹敡挶㥢㠸㈴㈰㐶㕢㈰㌸㥦㈷㈰摥㜰㠳ㄸ㐳㄰敦㐳㘵㠱攰㈴㥦戶㌹㘴昶挹㔴㥤㝡戵㠸㐳㌵㌹㜰㝡づ敦㝥㜰攰㕣㥥㜸昴㤹挳ㄷ㌰慦づ攰昰㘲ㄸ㠷ㄷ㙣㠵昷ㄱ敢挶扦㄰㐹㌸㡣戳㌸㜰㌶㑦㌸晣捤捤㘱㍢㜲昸㌷㔴ㄶ〷㑥昱㘹摢㐳㘶敦ㄹ㠹戸㝡扡〸㐴㡣㈰㌸㍢㠷㜷㍦㐰㜰㉡㑦㍣晡っ㘲〰㡥㔳搵〱㈰ㅥぢ〳昱愸慤昰㍥㙡摤㈸㐷㈴〱㤱戲㐰攸攸ぢ㠸㐷摣㈰搲〴㌱㄰㉡ぢ〴㘷昸戴ㅤ扡㐱㐴攳敡㠱㈲㄰㤳〸㘲㈸慣晡〷㠲㌳㜹晤〳㌱ㅣㅥ㐱㈰敥つ〳㜱㡦慤昰㍤㜲㝤㈳㐴敡敤㤱敢慥㝦捡㝣㈸攸㤷ㄷ㜸攷摦挰㠲㈵收捣ㅤ敥晤㙢㙡㙥㤶摢收〶攱〹挹敤昸挷挴攷攰㐱攰㜸㉥㜲㐳㤳晤て搴捥挲〳挲昹挰㔹攷ㄹ扣扡昴攸慣ㄵ收戵攳愱扣ㄵ㠵㔹ㅤ㜸㠰㝢扥ㄲ晦ㄸ㜲㘷愷搹摥晡扦昰昸㘴摣挸挸愷搳攰㘵㍤㌸㌹昰ㅥ㐲摥ㅣㄸ㌸㐹㘶㍤㔳扤㥢㠷昳㙦㠴㤷昲挱捡晦搹戳摣戵㝡㙣㘲捥㈳づ昳慥㐷㠵㤷愹扢昱ㄱ㕢搳搵㐷㤴晣㈲㘳㉥㈹㐵㍤㈷散戵㥤搱っ挰㍦昲㉢㔳摦㘸㈲晡㑣㐸攴㕥㔲㘹㑡捡㐷㘰㌳昰慥ㅣ敦敡攴㌳㍦㑡㍣晦搲昷挰㠱㕣㘳攷㔵戶ㄹ㕣㝢㥡㕢攴户㘷㐵㑢㘳愶扤㍤戳戲戲愵戱搹㙣㕤搴戹戸戲㜱ㄹ愶㔲昱㠸㜳㡣〳晦㙣戸㍥ぢ晦㘷㉡晥愹捤ㄱ㤱摢愵捥㤵㉤㔳㙢〲㔷㙣づ搷㠰㉢搶扤㔲㜳㈹攲つ戲搶㑡愹㙡挴攰㡡㌹㉦戵つ㍡ㅣ慥扥㍢㉣扢搲㙤て㠹㉢摤㡤㠱改ㅡ晣改ㄶ㜸搲挵㄰愷㈸㕤㡤㤳㙥㉦㜷扡ㅤ㡡搳㕤ㄵ㤸㙥㕦㝦扡晤㍤改㈶㜹搳㜱〲㐹搶敥㔷敥㜴㥣㥡㜱慤摤㈵㠱改㌲晥㜴㌹㑦扡㔹摥㜴㥣愷㤱㜴愶㍢ㅤ㘷㐰㕣改捥つ㑣户搸㥦敥㈰㑦扡〵摥㜴晢㌸改㥡摤改㌸搱挰㜴㕡ぢ愴挱晢挵改㠱㐳㘸㠳扤戶〴㑤昱㝥㜱〸㈴敥㑤㠸㜳ㄵ㐵㥦愹改っ愳〳㤶㕤㥢㄰慦散换㕡㜳ㄸ㘵敡㠴挰㤴换ㄸ㥢㈹扢户搸ㄵㄴ戹戶㔸㑥〲ㄴ愵㍢挴㐹㜷㈸㉣扢搲㉤㉦㑥㜷㜴㘰扡挳晤改㔶㜹搲慤昴愶㍢摣㐹昷㕢㜷扡愳㥣㜴搶晥㜸㜸㘰扡愳ㄹ扢㜸㝦㍣挶㤳敥㜷摥㜴挷㌹改㡥㜵愷㍢挵㐹㘷挱㕣ㄶ㤸敥〴挶㉥㠶㜹㤲㈷摤㘹摥㜴㘷㍡改㑥㜱愷攳ㄵ㔷搷㘷搷ㄶ㤸敥㜴㝦扡㌳㍣改㉥昴愶攳搵㔷搹㐱捥㜲愷攳㜵㑤㐹㘷挱㕣ㅣ㤸敥㕣挶㉥㠶㜹扥㈷摤㌵摥㜴扣挶㈹改㉥㜴愷攳搵㐳㔷扡㑣㘰扡㑢晣改㉥昳愴㕢攳㑤户搶㐹㜷戹㍢ㅤ㉦搲戹㘰敥ㅢ㤸敥㉡挶㉥晥散慥昱愴攳昵扣愲ㅤ攱㐱㈷摤㜵敥㜴扣ㄴ收㕡扢㠶挰㜴㌷㌲㜶㌱捣㥢㍤改㜸搵慣㈸摤㌳㑥扡㍦扡搳扤㔸㥣㙥㑥㘰扡㌵晥㜴㜷㜸搲扤散㑤昷㥡㤳㙥慤㍢ㅤ㉦散戸搶㙥㐶㘰扡扢晤改敥昱愴㝢搷㥢敥㐳㈷摤㕦摣改㜸晤挴昵搹敤ㄴ㤸㙥ㅤ㘳ㄷ㝦㜶て㝡搲㝤攱㑤昷戵㤳敥㘱㜷㍡㕥愵㜰慤㕤㉡㌰摤愳㡣㕤晣搹㍤敥㐹昷㤳㌷ㅤ慦㔸挸㡥昰愴㍢ㅤ慦〵戸搲㐵〳搳㍤挳搸挵改㥥愳挸㜵㠸收㘵㠳愲㑤㘵㌰〴㤲敥㜹㉣㜴ㅤ愲昹㡢摢〵㜳㥢挰㜴㉦挱挸〳昳ㄵ㡡㕣改昸攳扣㈸ㅤ㝦㝤㑢扡㔷戱搰㤵㡥扦㙢㕤㙢㌷㌶㌰摤敢㌰昲慣摤㥢ㄴ戹搲㡤㐱扦㈸ㅤ㝦攴㑡扡户戱搰㤵㡥㍦ㅦ㕤㙢㌷㌲㌰摤㝢㌰昲慣摤〷ㄴ戹搲㙤㠷㝥㔱㍡晥㤴㤴㜴ㅦ㘱愱㉢ㅤ㝦愴戹搶㙥㠳挰㜴㥦挲挸戳㜶㥦㔱攴㑡挷摦㜳㐵改昸㠳㑤搲㝤㠱〵㈷㕤㌹捦㤹晢㝣㐲捦慡户㘱昸改搳㙣收昸㑦昶㑣挳㍦晣㌲慥ㄹ㈷收㝤昸㜷㜶扥㐴ㅥ挵㌳㜱挶搰晦㘵㉦戰㌳㤴攷挳㕣愸攴搹戳攲戹㉥〷愵㝦㐵㌱㑦㜳挵攳㙢㝢㐱㍣㜶户㍢㤶㐷〳㝡攲昱つ挵ぢ㙣㥤晥慤扤㈰ㅥ㍣㉢敤捥挱㌳㑥昱昸㡥㘲㥥㙣㑡㡥㝦摢ぢ攲挱ㄳ换㙥㡦っ㝡攲昱㍤挵㌹㕢愷晦㘰㉦㠸㠷㘹㜷慣㔱昱扣㑦㍣㝥愴㤸愷㝣㤲攳㈷㝢㐱㍣㜸㝡搷㥤㠳愷㘹攲昱㌳挵㍣㍢ㄳ㡦㕦散〵昱攸戰㍢㔶づ㥥㘵㠹㐷㐹㈵㡣㜹㠲㈵ㅥ㡡㍤戲㈴㕤㥥㑣㜱挱昲攰㠹㤲㜸㤴搲㠶攷㐸攲㌱挰敤昱摢㈲て㥥敢㠸㐷ㄹ㙤㡥㜱㍣捡摤ㅥ㍣愵改捥挱搳ㄵ昱搰㘸挳㌳ㄵ挹㔱攱昶攰㔹㐹户〷捦㌸挴愳㤲㌶㍣搹㄰て摤敤挱ㄳ㡢㙥㡦㜳ㅤ㡦〸㙤㜸扥㈰ㅥ〳摤ㅥ㍣㌷攸昶攰昷扥攴ㄸ㐴ㅢ㝥攵㡢挷㘰户〷扦摥扢㍤昸搵㉤ㅥ㐳㘸挳㙦㙤昱ㄸ敡昶攰㌷㜴户〷扦㝤挵挳愰つ扦㜸挵㘳㍤户〷扦㘴扢㍤搶㌸ㅥ敢搳㠶摦㥤攲㌱捣敤戱戶挸㠳摦㠱㤲㘳〳摡昰敢㑦㍣㠶扢㍤昸㔵搷㥤㠳㕦㘳攲戱㈱㙤ㅥ㜴㍣㌶㜲㝢昰摢慡摢㠳摦㐴攲戱㌱㙤昸㈵㈴㌹㐶戸㍤昸㠵搳敤挱㉦ㄳ昱搸㠴㌶捦㌹ㅥ㈳摤ㅥ捦ㄷ㜹昰晢㐰㍣㌶愵つ扦ち㈴挷㘶㙥てㅥ昶扢㜳昰㤰㉥ㅥ愳㘸挳愳戹㜸㡣㜶㝢昰挸摤敤挱愳戲㜸㔴搱㠶〷㘴昱ㄸ攳昶攰挱户摢㠳〷㔶昱ㄸ㑢ㅢㅥ㔳挵㘳㜳户〷㡦㥦摤ㅥ㜲㘰挳晥愵㙦〱ㅢ攷㘵昰〰㈷搷摣慡㈱挵㘵㜹㌹㤸昹慣㜸㔰ㄳ慢慤㉣㉢㌹㠰昹慣㜸㈰ㄳ慢㙤㉣㉢㌹㘸昹慣㜸昰ㄲ慢㜱㤶㤵ㅣ愸㝣㔶㍣㘰㠹搵㜶㤶㤵ㅣ㥣㝣㔶㍣㐸㠹搵昶㤶㤵ㅣ㤰㘸ㄵ㐵摦㜹ㄹ㍣㌰㠹㔵捣戲㤲㠳㤰捦㡡〷㈳戱㑡㔸㔶㜲攰昱㔹昱〰㈴㔶㌵㤶㤵ㅣ㙣㘸㔵㐴㤵〷ㅤ戱㑡㔹㔶㜲㠰昱挵攲㠱㐶慣搲㤶㤵ㅣ㔴㝣㔶㍣戸㠸搵づ㤶㤵ㅣ㐸㝣ㄹ㜹㐰ㄱ慢㐹㤶㤵ㅣ㍣㝣㔶㍣㠸㠸搵㘴换㑡づㄸ扥㡣㍣㜰㠸搵㔴换㑡づㄲ扥㔸㍣㔸㠸㔵扤㘵㈵〷〶㥦ㄵて㄰㘲㌵挳戲㤲㠳㠱捦㡡〷〵戱㥡㘹㔹挹〱挰㌷㉥ㅥ〸挴㙡㤶㘵㈵㍢扤㉦ㄶ㜷㝥戱㥡㙤㔹挹㡥敥戳攲づ㉦㔶扢㔹㔶戲㜳晢㌲㜲㈷ㄷ慢㜹㤶㤵散搰扥㔸摣戱挵㙡て换㑡㜶㘲㕦㉣敥捣㘲搵㘰㔹挹㡥敢㡢挵ㅤ㔸慣ㄶ㠸㤵攱㙣㔶㡡晢愷㕣っ扦昶㕢㙢扥㙣ㅡ㝣㉢昱捦㐲㜱㤷ㄴ挵㌵ㅥ〵昷㐲㔱㕣敤㔱㜰挷ㄳ挵㔵ㅥ〵昷㌵㔱㕣改㔱㜰昷ㄲ挵ㄵ挵ち挳搹捦ㄴ㜷㉤戱戸扣搸㐲㜱㙦ㄲ挵㙡㡦㠲㍢㤰㈸㉥昳㈸戸捦㠸攲㔲㡦㠲扢㠹㈸㉥昱㈸戸㘷㠸攲㘲㡦㠲㍢㠳㈸㉥昲㈸戸晤㡢攲㐲㡦㠲㥢扣㈸㉥昰㈸戸㤵㡢攲㝣㡦㠲ㅢ戶㈸捥昳㈸戸㉤㡢攲㕣㡦㠲㥢慦㈸捥昱㈸戸挵㡡攲㙣㡦㠲ㅢ愹㈸捥昲㈸戸㕤㡡攲㑣㡦㠲㥢愲㈸捥昰㈸戸昵㠹攲てㅥ〵㌷㌸㔱㥣㕥慣ㄸ昸晦〰㜹㤷戹攷</t>
  </si>
  <si>
    <t>㜸〱捤㥤〷㝣摣攴晤晦晤㌸戶㘲㕤㤶㈰㘱㠴〰㜱〲〶㐲㈰摣ㅥ㠱㤰㑤〸㤹攰㠴摤㥡ㅢ扡挴攰ㄱ㙣㈷㈴㔰〸㘵㤵㔹昶〸㌳〴捡㥥㠵戰换ㅥ㉤愳散戲换愶捣戲昷晡㝦㍥㕦㐹戶㑥㈷㜹昴搷晦敢搵攳晣愰攷㍢ㅦ扤㑦搲改昴㝣愵㔴愸㡡㡡㡡㕦昱攲晦昹慡攲挲挶昵㉢摡㍢捣收㜱㔳㕢㥢㥡捣㝣㐷㘳㙢㑢晢戸挹㙤㙤搹ㄵ戳ㅢ摢㍢晡挱㐰㙢㘸㠴扥扤扡愱扤昱㘰戳愶㘱㤹搹搶づ愳敡㡡㡡㥡ㅡ扤ㄲ晡攱昶㥦攱㜴㜴㝡改㔵㙣㘰㔵愱㙢㙣晡戳愹㘱愳戳〹戱ㄹ挰㘶㈰㥢㐱㙣〶戳ㄹ挲挶㘰戳づ㥢㜵搹っ㘵㌳㡣捤㝡㙣搶㘷戳〱㥢つ搹㌰扦扥ㄱ㥢ㄱ㘸〶㙥㡣㘶挱搴㈹昳㜲晢㘳㙤敡㍢㕡摢捣㙤㙡㜷户挶㍣㈱ㄲㄹㄷㄹㄷ捤㐴㤳攳挲摢搴㑥㕤摡搴戱戴捤㥣搰㘲㉥敤㘸换㌶㙤㔳㍢㝦㘹慥愹㌱㍦换㕣戱愰昵〰戳㘵㠲㤹ぢ挷㜲搹㜸㍡ㄲ㑦㈴㡡㤹㑣㝡攰㈶㠸㍣㜷敡㤴昹㙤㘶戱晤扦ㄵ㜳㔳挶㥣㌷㜵捡戸戹㘶挷㝦㉢收㐸挴㐴挸㘹慤捤搹挶㤶晦㔲搰㙡㝥愶㠹㘹㘶扥㤱ㅦ扥㘹戶㌵戶㉣ㅡ㠷㘱㤷㠰㐶㉦㌵㙥㜲㝢晢搲收㈵摣㡥愶㥡㑤㑤扢㤹㐵昹搰㥢愷戵㜷捣捦戶㌵户て㙣㈶㍦戳捤㙣挹㥢敤㠳㥢愷㉦捦㥢㑤戶㘱㝢㑤昳敥搹戶戹搹㘶戳㡡ぢ㐳㥡慤捦㜰㘶挱㙣改㘸散㔸㌱愸㜹㘱扢戹㕢戶㘵㤱㐹㤳敡收ㄹ㑢ㅢぢ慡慡ち敦㡡㝥㕢晡㡤㑣㍥㈸㡣愷㜹敡攲㙣㕢㠷昴昸ㄱ㐶晣㙣㕤㥢㡢慣㐵挹戸戸㐹搵㝡扣昸㤹搵㌷㌶捦㌲摢㕡捣㈶㈶攱㈷㌹搶㘳㈴㠰慣捦愱㤳㤴戳㍡晣㤴搴〰㝢攷攳扡㌰㡢㔶㡢㘶挳戹慤㙤捤搸㈰攷㤸搹㤶〹㤱㙤敡㍢ち搳捣㘵ㄳ挲攳愲晡㈸㘸昵搱戴摢っ捤扡㠰㔱㘸㙤㙥㍣㌸㑢摡攳㘳愹昴㜸㝤㜳㕡搴愱㔱㔵㉦㘳㑦㜷挷攷摥㔶搹㤰慤㙣挸㔵㌶攴㉢ㅢち㤵つ㘶㘵㐳戱戲㘱㔱㘵挳攲捡㠶挶捡㠶晤㉢ㅢづ㠰㡤昳慡改摦扦搲㝥摤㜹㔵晤戹ㄳ㥦㤹㌴敢慥搶戶ㄹ㌵攳慦㍡㐲㜱攷㤶㘳挳㤶㔸〸ㅥ敦㔶搰敡㘳搰㘸㕢愳昱㡣㌷ㅥ㠹㡦搷挷搲㘲ㅢ㌴㑡㍤㡢昱㜲捣㤳扥戸攱㡥ぢ㤷て㥡㜲捡㐶㡦つ㉤ㅥ晢搰㠱㡡〷ㄱ㐹㌶づぢ挱挹戶㘳愸㌰ㅡ㉤㠲挶㤳㉣㤶㑡㡥搷愳戴㠸愱㔱敡㜱㍢㔹敢慣散㉢㉦捣ㅦ㍤攵㤲收㠹挳㤷ㄶ㡦昸㔶昱㘰㈵挹ㄲ㔸〸㑥㤶㘴愸ㄴㅡ㉤㡤挶㥢㉣㥤ㅡ慦㘷㘸㌱ㅥ㡤㔲て搹挹㠶㑦㍡㕥㝢㘳攴㤸㤹㜷㝥昴改㠸㠷㔷搷捥㔶㍣㈸㑡戲ㅤ戰㄰㥣㙣〲㐳敤㠸㐶㥢㠸挶㥢㉣㠳㡦㝤ㄲ㉤㈶愳㔱敡㙥㍢搹㌵㔷扥戴攸㥣敢㑦搹㜹敤愵㕦昵捦慥㕤晤戰攲㝥㈸挹愶㘲㈱㌸搹㌴㠶㥡㡥㐶摢〹㡤㌷㔹㍡㌶㕥㥦㐱㡢㥤搱㈸㜵慢㥤散㥢攳昶㝣㜹挲搵慢收慥㤹昳攰㥦扦㌸晣㥣搷ㄵて昲㤲㙣ㄷ㉣〴㈷㥢挵㔰戳搱㘸㜳搰㜸㤳㈵㌳攳昵戹戴㤸㠷㐶愹ㅢ散㘴㕢㝦ㅤ摢戸㜸敦慦戳㙦搹晦愹昱捦晦㝥㝥戵攲㤷㠹㈴摢ㄵぢ挱挹㜶㘳愸㝡㌴摡〲㌴㥥㘴昱㌰㌶㤰㠵戴搸ㅤ㡤㔲㔷㍡㥦搹换㈷㍤㜴搶づ戱㌹㌷㡤㕣戰昷㙢晢㉣㡥慡〱㔰㑢戲㍤戱㄰㥣㙣㉦㠶摡ㅢ㡤戶てㅡ㑦戲㔸㍡㌲㕥摦㤷ㄶ扦㐱愳搴ㅡ㍢㔹收攵㡦扥扡敤摢扦捤扥昵愹愵㤳扦ぢ㝤㌵㔸昱换㔱㤲㌵㘰㈱㌸搹㝥搰敡㔹㌴㕡づ㡤㌷㔹ㄲㅢ㐸㥥ㄶ〵㌴㑡㥤㘷㈷扢攱㥡攱㝢㍣㝡捥㙦㘶摦㜳攵挱㈳ㅥㄹ晢摤ㄳ㡡㕦挲㤲慣㠸㠵攰㘴㡢ㄸ㙡㌱ㅡ慤ㄱ㡤㌷㔹〶㙢戶㍦㉤づ㐰愳搴ㄹ㜶戲㐷愶㙢㐳㔷㝥㜶挰攴㈳ㄶ㍤ㄴㅢ昶挰㕦㤲㡡㕦昶㤲慣ㄹぢ挱挹㕡ㄸ慡ㄵ㡤戶〴㡤㈷㔹㍣㡣㈳挸㠱戴㘸㐳愳搴㐹㜶戲〳㕥㜹㝦㑤㍡昷捡㤴㙢㉦ㅡ㜸搳㠹㍢㝤昴㥣攲㐹㠵㈴敢挰㐲㜰戲愵っ戵っ㡤㜶㄰ㅡ㑦戲㔸㈶㍣㕥㕦㑥㡢ㄵ㘸㤴㍡挶㑥昶捣㐵㡦㥣戹㜰攴愵戳慥扣昱㠴㜳㉥㍣昷昴ㅦㄵ㑦㕥㈴搹㈱㔸〸㑥昶㍢㠶㍡ㄴ㡤㜶ㄸ㥡戲㘴㌸㠲慣愴挵攱㘸㤴㕡㘹㈷㙢づ慤㜸㘳晥㙦㑥㥦晤攷〷愷搵㝦㜸收㍥捤㡡㈷㐹㤲散〸㉣〴㈷㍢ㄲ㕡晤㈸㌴摡搱㘸㍣挹攲攱攸㜸晤ㄸ㕡晣〱㡤㔲换敤㘴愷戶慦㕥戵敢㌱捦捣㍢㘵挸戵ぢ扦㡣捥㜸㔹昱㘴㑣㤲ㅤ㠷㠵攰㘴挷㌳搴〹㘸戴ㄳ搱㜸㤲挵㌲㌸㠲㥣㐴㡢㍦愲㔱敡㐰㍢搹ㄹ挳㝥摦昶挵扤ぢ㘷慦ㅡㅡ㕤昷㠳ㅦ㌶㤸慦㜸搲㈷挹㑥挱㐲㜰戲㔳ㄹ敡㌴㌴摡改㘸扣挹搲㔸戳㌳㘸㜱㈶ㅡ愵昶户㤳㍤搳戶㙡搱昷昹敢㘷摤㤵㍥晡捤㠹昷㡦扡㕦昱攴㔲㤲㥤㡤㠵攰㘴攷㌰搴㉡㌴摡戹㘸扣挹㌲㐸㜶ㅥ㉤捥㐷愳㔴摥㑥昶挷〱ぢ㕦㍥晤昳㤳㘷㕣扢昰攸摦㔶㉦㝢昴㍡戵ㅥ搴㤲散㐲㉣〴㈷扢㠸愱㔶愳搱㉥㐶攳㐹ㄶ㡦〰攳ㅡ㕡㕣㠲㐶愹㝤敤㘴㌷㕦㜱敡ㄷ㤷搴捥㤸㝥㐶㝥㥤慡昰昵昷晤慣㜸戲㉣挹晥㠴㠵攰㘴㤷㌱搴攵㘸戴㉢搰㜸㤲挵搲搸昴慦愴挵㔵㘸㤴㕡㘸㈷慢晥㘲㡢愵㕢ㅥ㜴挳慣㉢㜶㝤晢摢㙤㤷扦㜷扤攲㐹戹㈴扢〶ぢ挱挹慥㘵愸敢搰㘸搷愳㈹㑢㠶〳昱つ戴戸ㄱ㡤㔲㜳敤㘴攱戳㥦㜹㔳㝦㉢㌶昵㠸昹敢㙣㜲摣ㄱぢ摥㔵ㅢ㐲㉤挹㙥挲㐲㜰戲㥢ㄹ㙡㉤ㅡ敤ㄶ㌴摥㘴㤹挴㜸晤㔶㕡摣㠶㐶愹ㄹ㜶戲㝤㕥昸晥愲ㄳ摦晡㝥㤷扢㑥慤晤㝣捥㘱㘳慡搵㜰愸㈵搹ㅤ㔸〸㑥㜶㈷㐳摤㠵㐶晢ぢㅡ㙦戲ㄴ㡥㡤㜷搳攲ㅥ㌴㑡㑤戲㤳㝤㜳搳〳戵㝢㙡ㅢ散㜲㑥摢攷㉦摣㌸㘰捤㡢㙡㈳愸㈵搹㝤㔸〸㑥㜶㍦㐳㍤㠰㐶㝢㄰㡤㌷㔹ㅡ㙢昶㄰㉤ㅥ㐶愳㔴挶㑥ㄶ扤攵㥢㑤ㄷ搴㝣戱昳㌱㉦扥㜷挵㕥〷㙡〹㌵〲㙡㐹昶㔷㉣〴㈷晢ㅢ㐳㍤㡡㐶㝢っ㡤㌷㔹ち〷攲挷㘹昱〴ㅡ愵愲㜶戲㉤㡥戹㜵㝡捤散戹㌳㉦㕥㘷挰挷㙢扥扡昷愳㠱㑦㐲扤慢㝤捥㍢慤㉤㝢㄰㝥㐵㜴晤㐰㠹㡥ぢ昳扦㥥㝦㤹攱㠷㔹㌱㔱㑣ㄵ㈳㤱㐲㈲㥣㡤㘵慢㐷㈱㙣㙦㝦〲昰昰㍣戰戸㐷㈳㑥㥤て㤲摦〴ㅢ㑦挹戶㥢㕤㍦ㄱ挶摡扡㈹慤㑢㕢ち敤㈳晣㤵昵ㅤ搹づ㜳㈳慦慥㉢㐸㤹㕢㍤㝥㌱㤹敤㤲㙦㔳慦摢敥搹愶愵收攴攵㡤㤶㝡ㄳ㡦ㅡ扦㤷㕡㜳挱摡㥤摡捣〳㍢戵㘵㈳㥡㡣ㅦ昴换㈴㜶搹㕡㕡㉡㙢㕣戵㔳ㄷ户戶㥢㉤㌲扣戱捤昳ㅢ昳〷㤸㙤昵㈶㉦〷㤸〵㔹搵昵愸戲㝦戴㡤㥤搷㠲ㄵ挵捦戰挲㘸户戴㌸㝤㜹㠷搹㔲㌰ぢㄸ敦ㄲ戳慤㘳挵㠲㙣慥挹㕣扦挴挴捡〹挵昰ㄲ昱㑥慤昹愵敤㔳㕢㕢㍡摡㕡㥢㑡㌵㤳ぢ换戲昸愱㔸㤸搳㕡㌰昱㍢慦㡡慦ち㔵搱慦㥦㔲ㄵ㕢晢晤搸㘲摣昶㜱昲㐱戸㍥攲㑤昰㤹㙦㔸扡搹㡤摢つ㙢㠷戵㘸㌲戹㑤㔶㙥摥㐳㌰㠹换㌰㘳㠲つ㕤敢挴㙢㈷戴摥㉡搸㕡挶搸昹挹晤晦㌵慥慣ㅣ㙡慦晤昴㘵昸㌱扤㌳㝥㌷㌶㤹㙤摤㕥昹㔱ㅣ㤱晥ㄴ㥡敡敤戰㌷〷搲慢㠲㠵㕡慥㔶㔴ㅦ搴㔸攸㔸慣㉤㌶ㅢㄷ㉤收㔹ㄶ慥づ搵搴㄰㙤搹㑢㝦〶㈲晤㔹㌶捦愱〹㠵㉡戴攷㘹愴㠵昴㝦㔸晤敡搱昸㝦摦㝦愶㔷挲㑢㤷换〲戸㠶搳㕥摤扣㔳㙢㕢㝢扦㝥㝥㙢戹㜳戶㝤㜱〷㌷捦敥㤵㡣昷〲㥢ㄷ搱㔴㙦㡥愶挷慢〰㐳㘰㔴挵㡢ㅤ㠳㥡愷㤹挵㉣㉥㌱挹摥慤戲搵捤搶㔵㡢㘹㘶㝢㕥攷攵㡤㤹搸㔷㤶㙢㔸挲捥㍦戰㤹㕢扦戹扣㘳㕡戶㈳摢扦ㄹㄷ㑡昰㈹改㌰ㅡ㉢㕥搶ㄲ㍤〷㠹捣昱づ搹㍤㐴㌰㘴搱ㄵ㘵㠰〸慣㐸搸㜱戰扦㔴昴戳摢敥㔷〲㘳摦ㄴ㉢愱㜹㌷昴搲ぢㅥ扣昴㌰挳㙣㔹戰㘲㠹搹㑥昳ㅡ慤㕢㤴摥摤㡢挱收攵㜳ぢ㍢ㅡ㥢摡挷㘱愴㌳摡㕡㤷㉥昹㙦挶㘱㉣晤㈵㌴捥慢㝡ぢ㙣挵扤㕦㈷攰慡攸扦㡣㥦㑤㐳㐳㐵つ愳㔱愲㙦挶㠶㕢㉢㠲晤㡡晦挹㑢㝦つ晦ぢ㜵愷慢慥㠳㐵㕦㉥づ㔵挳㝥㘰㌳〸㉤㘸㌳攵㜲㔷㡤㜴㐰㝢㔰昳ㅥ慤㙤〷攴㕡㕢て攰昶㌴㔸㝡敤㡢㑤戳㠳㤷㤰〶搸㤷捣攴搲㤸㔲晤晡㤵㕣晦㜱㕤㙢ㅡ㠹昸摡㥢㘸〶㑤㙥㙡慡㜵㈲戶㙢㙦㐱搴てㄷ戳戴户戱㄰挷㤱扣愳戵〳㐹㙢㤷㈵㙢户慤㥤㘲戶㜷搴㑥挵㤷㘵㉤扦愲㥡ㅡ㕢捣摡慤㕡㕡㙢摢捣昶㈵戸㘸㙣㡥ㄹ户扣愹㝤戹摡ㄸ㘴㜸ㄹ㘷昳㉦ㄲ晢扦㄰晢㝡昲㔵ㅦ㍥㘶㙥摤晦㤰扦慢ㄱ戶愲散㘲搲㔶挸㌵ち㝦晡㝢㘸搴㜰㤸昱㠸㠳攵搲㤷晥㍥晡晡〷㙣㍥㐴㠳攳㠶㝣ㄲ㌸㙣㝣㙣㜵搵ㄸ晣㥦㠷づ晤ㄳ㌶晦㐶愳挶愲攱㡥慢㝦㡡挶㜹㈹〳昱戹㍤挸㘷扡㌵挴攵㥦改㤷㤰㠶昴㙥㜴㙡ㅢ㔸昰㜳搵挹㔱㈷㌹㥤搴㤴㠶挰扥〰慡㙤㐵搹〵慥敤攰㈶〰㝥愲㝦㍦㤸昹〳昸㠵㌹〸㐶攷搶攸〲㔰㘹㜵㔵ㄸ㍡〱搰て〲㥤㤷昷㔵ㄴ㈲〱㔰㡤㥥昳㔲㍦晣攲〲㄰㠱戸ㅣ㠰捥㤸㝡㌷㍡ㄵ㠳㥦ㅦ㠰捦㄰摣ㄷ挰愷戶愲散愲㕢ㄲ㤱㐶㜱ㄴ敢㜲挸㥦挰捣ㅦ挰㌰愸昵昵搸慣㡦挶〵㘰㐳慢慢㔲〸㈲〰㠶搳㘸㈳㌴㉡〳㤱〰ㄸ㠱㥥昳㔲敦戸〱愴㈱㉥〷㌰㤲㌱昵㙥㜴㙡㍣晣晣〰扣ㅣ〴攰㈵㕢㔱㜶㈱㜰〲㈲㡤攲㈸戶攲㤰㕦〸〴戰㌵搴晡㔸㌶摢愰㜱〱ㄸ㘷㜵搵㡥〸㈲〰戶愳㔱ㄸ㡤㥡〴㤱〰㠸愰攷扣搴摦摤〰㈶㐲㕣づ㈰挱㤸㝡㌷㍡㌵ㄹ㝥㝥〰ㅥっ〲昰㠰慤㈸扢㌸㌹つ㤱㐶㜱ㄴ㍢㈲愹扡㉦㄰挰㈴愸昵挹㙣愶愰㜱〱㤸㘶㜵搵㜴〴ㄱ〰搳㘹戴ㄳㅡ挵敢㤵〲㘰〶㝡捥㑢摤收〶戰ㄳ挴攵〰㘶㌱愶摥㡤㑥敤っ㍦㍦〰搷〵〱戸搶㔶㤴㕤㌰㥤㠵㐸愳㌸㡡〵ㅣ昲搵㠱〰㜶㠷㕡摦㠳捤㥥㘸㕣〰昶戶扡㙡㌶㠲〸㠰㝤㘸戴㉦ㅡ㌵ㄷ㈲〱昰ㅢ昴㥣㤷㕡攳〶㌰〷攲㜲〰㔹挶搴扢搱愹㜹昰昳〳㜰㑥㄰㠰戳㙤㐵搹㐵摣摤㄰㘹ㄴ㐷戱㍦㠷㝣㘶㈰㠰㈶愸昵㘶㌶㉤㘸㕣〰㤶㔸㕤㔵㡦㈰〲攰㐰ㅡ戵愱㔱ぢ㈱ㄲ〰敤攸㌹㉦㜵愲ㅢ挰〲㠸换〱ㅣ挴㤸㝡㌷㍡戵㍢晣晣〰ㅣㄱ〴攰昷戶㘲戸昷挲昲㕥㠸㌴㡡愳㌸㥣㐳㕥ㄹ〸攰〸愸昵㈳搹ㅣ㠵挶〵攰ㄸ慢慢昶㐶㄰〱昰〷ㅡㅤ㡢㐶敤ぢ㤱〰㌸づ㍤攷愵㤶戹〱散〳㜱㌹㠰㤳ㄸ㔳敦㐶愷㝥〳㍦㍦〰㑤㐱〰づ戰ㄵ㘵ㄷ扢昷㐳愴㔱ㅣ挵㔹ㅣ㜲㘳㈰㠰㜳愰搶㔷戱㌹ㄷ㡤ぢ挰昹㔶㔷㘵ㄱ㐴〰㕣㐰愳ぢ搱愸㍣㐴〲攰㈲昴㥣㤷摡捦つ㈰〷㜱㌹㠰㑢㘰ㅦ搲扢搱愹〲晣晣〰散ㅥ〴㘰愱慤㈸扢〰捦㉢敢愳㌸㡡㙢㌸攴晡㐰〰搷㐱慤㕦捦收〶㌴㉥〰㝦戶扡㙡㌱㠲〸㠰㥢㘸㜴㌳ㅡ戵㍦㐴〲㘰㉤㝡捥㑢敤攲〶搰〸㜱㌹㠰摢ㄹ㔳敦㐶愷づ㠰㥦ㅦ㠰㐹㐱〰㈶摡㡡戲㐹㠱ㄶ㐴ㅡ挵㔱摣捦㈱㑦〸〴昰㈰搴晡㐳㙣ㅥ㐶攳〲昰㔷慢慢㕡ㄱ㐴〰晣㡤㐶㡦愲㔱〷㐲㈴〰ㅥ㐳捦㜹愹戸ㅢ挰ㄲ㠸换〱㍣挹㤸㝡㌷㍡搵〶㍦㍦〰㕢〷〱ㄸ㘳㉢捡㈶㉡㤶㈲搲㈸㡥攲㐵づ㜹换㐰〰㉦㐳慤扦挲收㔵㌴㉥〰晦戴扡㙡ㄹ㠲〸㠰搷㘹昴〶ㅡ戵ㅣ㈲〱昰㈶㝡捥㑢㙤敡〶㜰㄰挴攵〰摥㘵㑣扤ㅢ㥤㕡〱㍦㍦〰挳㠲〰っ戵ㄵ㘵㤳㈷扦㐳愴㔱ㅣ挵扦㌹攴㜵〲〱㝣〶戵晥㌹㥢㉦搰戸〰㝣㘵㜵搵愱〸㈲〰扥愶搱㌷㘸搴㑡㠸〴挰户攸㌹㉦㔵攳〶㜰ㄸ挴攵〰㝥㘴㑣扤ㅢ㥤㍡ㅣ㝥㝥〰㝥昹㌹攰㔴昸㘷㕢㔱㌶愱㜳㈴㈲㡤攲㈸慡㉡㌱攴ㅦ㘱收㝦㉡慣㐱慤昷㘷㔳㠳挶〵㈰㘴㜵搵㔱〸㌲㥡㠱〶搰㘸㈰ㅡ㜵っ扡〲㘰㄰㝡捥㑢㝤㠱ㅣ㥤㍦㠶㡥㠶戸ㅣ挰㍡戰て改摤攸ㄴ㘷㡥晣〰扣ㅦ〴攰㕦戶愲㙣㤲改㜸㐴ㄲ〰ㅢ㜱挸敦〶〲搸ㄸ㙡㝤ㄳ㌶㥢㜲㜴㕤扦〶㙢慤慥㍡〱㠱㐶㜳㜵㐶搱㘸㌴ㅡ㜵ㄲ扡〲㘰㌳昴㥣㤷㝡搵つ攰㐴㠸换〱㙣〹晢㤰摥㡤㑥晤ㄱ㝥㝥〰㥥〹〲昰戴慤㈸㥢昸㍡ㄵ㤱〴㐰㤸㐳㝥㌲㄰㐰ㄴ㙡㍤挶㈶捥搱㜵〱㐸㕡㕤㜵ㅡ〲㡤收敡愴㘸㤴㐶愳捥㐰㔷〰㘴搰㜳㕥敡㘱㌷㠰搳㈱㉥〷㌰〱昶㈱扤ㅢ㥤㍡ㄳ㝥㝥〰敥ち〲㜰愷慤㈸㥢㡣㍢〷㤱〴挰㑥ㅣ昲敤㠱〰㜶㠶㕡㥦挹㘶ㄷ㡥慥ぢ挰㙣慢慢㔶㈱搰㘸慥捥ㅣㅡ捤㐵愳捥㐳㔷〰捣㐳捦㜹愹ㅢ摣〰捥㠵戸ㅣ㐰㍤散㐳㝡㌷㍡㜵㍥晣晣〰㕣ㄶ〴攰㑦戶愲㙣㠲昰㈲㐴ㄲ〰晢㜲挸㤷〴〲昸㉤搴㝡〳㥢晤㌸扡㉥〰㌹慢慢㔶㈳搰㘸晣改㜹ㅡㄵ搰愸㌵攸ち〰ㄳ㍤攷愵捥㜵〳戸ㄸ攲㜲〰㡤戰て改摤攸搴㈵昰昳〳㜰㑡㄰㠰㤳㙤㐵搹愴攵㘵㠸㈴〰摡㌸攴㤳〲〱㜴㐰慤㉦㘵戳㡣愳敢〲戰摣敡㉡捥㘸㡥收敡慣愰搱挱㘸搴㤵攸ち㠰㐳搰㜳㕥敡㈸㌷㠰㉢㈰㉥〷戰ㄲ昶㈱扤ㅢ㥤扡ち㝥㝥〰づづ〲戰挲㔶㤴㑤愴㕥㡢㐸〲攰㔸づ昹愰㐰〰挷㐳慤㥦挰收㐴㡥慥ぢ挰ㅦ慤慥扡づ㠱㐶㜳㜵㑥愶搱㈹㘸搴つ攸ち㠰㔳搱㜳㕥慡挵つ攰㝡㠸换〱㥣〹晢㤰摥㡤㑥摤〸㍦㍦〰㠵㈰〰㜹㕢㔱㌶戹㝢㌳㈲〹㠰ぢ㌹攴㙣㈰㠰搵㔰敢ㄷ戳㔹挳搱㜵〱戸搴敡慡戵〸㌴㥡慢昳㈷ㅡ㕤㠶㐶摤㡡慥〰戸ㅣ㍤攷愵昶㜴〳戸〵攲㜲〰㔷挳㍥愴㜷愳㔳户挱捦て挰摣㈰〰㜳㙣㐵搹㠴昳㥤㠸㈴〰㙥收㤰㘷〵〲戸〵㙡晤㔶㌶户㜱㜴㕤〰敥戰扡敡㉥〴ㅡ捤搵戹㤳㐶㜷愱㔱㜷愳㉢〰晥㠲㥥昳㔲㔳摣〰晥〲㜱㌹㠰晢㘰ㅦ搲扢搱愹㝢攰攷〷㈰ㅤ〴㈰㘵㉢捡㈶挱敦㐷㈴〱昰㈸㠷㥣〸〴昰㌸搴晡ㄳ㙣晥㡥挶〵攰㈹慢慢ㅥ㐰愰搱㕣㥤愷㘹昴っㅡ昵㄰扡〲攰㔹昴㥣㤷摡挶つ攰㐱㠸换〱扣〰晢㤰摥㡤㑥㍤っ㍦㍦〰愳㠳〰㡣戲ㄵ㘵ㄳ昳㝦㐳㈴〱昰〶㠷㍣㌲㄰挰㕢㔰敢㙦戳㜹㠷愳敢摡〲摥戳扡敡㔱〴ㅡ捤搵昹ㄷ㡤摥㐷愳ㅥ㐷㔷〰㝣㠰㥥昳㔲敢扢〱㍣〶㜱㌹㠰㑦㘰ㅦ搲扢搱愹㈷攰攷〷㘰㘰㄰㠰〱戶挲㕢㉣㔰晤ㄴ㈲昵㘱㤲㜷〰〷㕣摣扤搱㍣㠸戳㔲㠳㡢愸ㄶ㥥扡戴扤愳㔵愶搰〶ㄵ愷戵捥㙤敤㤸搶搸扥愴㈹扢㘲㘸搱㕥搸㘳戱搹㠲〹敥㌶捣㜳㝢㘴慤㑢㤶㤸〵扤㔸摦扡戴㉤㙦捥㥣昶扦㌰〱㡥昵挳㐷㈷㜳摦㤵ち慦晦㙣㑥户〲㥥搸㑡昰慡愸㝥〶〱扤㔳㜳㔲戳散㥡㐶㤷㐵〳㠶㐳扡㠸㉥㘸散㘸㌲〷ㄴ㘵ち㕢㤶㙢㡡愰㠸慡㠱㐲晦攲㠲挵㤸戲㥡㌶愸㌸愳慤戱挰㌹㈲㝥ㄸ挳㉣搳搹收㈲㔴〸捣㙦㙤㙦㘴挱昲愰攲㠲戶㙣㑢晢ㄲ㑥㜶收㔷慣㕢搲㤳㔹搱敡攲㤴挶㤶㜶愴㤱㑦㤱换㐳㡡昵㡢㕢て挲㥤ち㑢㥢㕢㘶㘴㤷戴晦㑦㝣㉡㡡ㅦ㡢扣攴愳㔱㤵慡戲㔲搵㔴搶晣愷㥦㡦昶つ昶戱愱㔶つ㜸㉤戶搳㡥戶挶摣㔲〲㤳ㅣ㔱戴㔵㙣攴㌳慣愸㝥ㄶ㑢摥㘹㑤搷㐷攸愹㐹攰㔸㑢㉡昰㝤愷挷㍢㙦晦搸〴收晡户ㄸ捥挰敦搰散㌲㘳攱捣慥㙡㥤晦搳扤ㄴ搵捦㈱㜲慦㡢㈳搶㠳昱㘰㙢ㄳ㘲挱〴户㈸散㤹搸ㄲ搸昳㙥㤶愱愲搸㜰ぢㅤ摣戵戸ㄳ收搷〷ㄶ㘷㘷㜳㘶ㄳ捡〲㥡戳ㅤ㠳慤づ敢㌳㔰㙢摦㙥敢愶戶㌶㌷㘷戹挹昱㡥㠱晡㝣戶挹慣㈹㑥㕥摡搱㍡愷戱㐵㉦愲㤱敤搲ㄶ㘵㤷㐳㤴㕤㙥㑤攰ㄷ㜷㘳戹㤰㉣㌳㔶敢愲㙣㕢㘳挷攲收挶㝣つ㍢㥣㉦晤㥦搸㔶㜱晣愸〲㑣攷攵ㅣ㑢扣ㄵ〱搶扣㍣㍥敥㜱㈸愲㈱㍡㝥晣搸愲㉢㤵㠶晦搴㝦㔸㑤㠲㈳㡦㝣愱攸㍦㈰㕡㌵晥攴㔰㈴㘳昹㑣愶㘲戱昸搹㑡㙣愲㜲㜰㔲晦愰〱晥昴ㅦ㘱捡〵晥㔵扤㠰愶摢㔲㠳晥㌰〸捤㙥捤ㄶ㜶捡收㜱昷㑦㝦晢摥㥦ㅡ㝣戴㍣搴戴ㄹ㉣晥㤸㡡㝡㈲捣㙥㉦㙢㉣㤸㙤㌵ㄴ搴攳摥愶㉡㤶㡤㘸搶㘷㠸㘹昰㝥ㄵ搵搵〳㙡晣㜲捤㜴㘲㙤㙥㑦愹扢敦㥤㥡㔹ㄶ晦攳㕤搳ㄳ㌹昶㔰㐸扥愲㝥挲敡攸㍦㜳㥤㕥㠴㤰敢攳㌱昸㠵〶扦愲愹㝥〹㑡敦㘷㔳㕡㠷㠱㙡つㅤ㐶㔵㉣〶愸㘲㠵㐸つ慡㈹愴戴愴㕡㔶㘴㠰慢㈴㐴戳慡㐱㙡㥣㕢㜱戴㝡㙣攵㘶㈱㘴ㅤ㕦㔹㝡㠲㙦㠶㡡捡捡㉡㝣搴㥡户㥣慥㉣㉤㠲㌵搷㥢㔲㉢愲㌶挵㄰㌴㔶ㄱ㙥挴㥤〵昱ㅢ㝣㙥㑤㜹ㅥ㐶㤸摡晥ㄵ晦㤳㔷㈸愴㔷挲愵㈲愴㕥㐳敢㜰〸㔱㘲㠱挲㈷㠰换㘰㘸搴㝢㄰昲㙣挰昵摤愵摥㐷㤷摦㕦ㄵㅡ敦㑤敡敤昱㔲㝤〰てㅥ㌳㜵㡤㠱㍦挴ㄲて㐵㥤㥢㘶つ愴㍤㙦㥡ㅦ搳〳㝦㍡㙦㜵攳㠲晣㝤㠲〵㘷㌵㈸戰㔷㈳〴ㅢ㝤〰つ晦敤㙦㌰㤰〶㠳㘸昰㈹っ昸㤹㙢㠳搱ぢ㘰㈹户捤昸戰㌴攰〲㤶㕦扡㜲戸㔸慥挳ㅣ敢㌲挷㑦㌰昰戲晣〵㌲㘱愹昳扢㐷㕥㥥敦ㄹ挵㡦㑤戸つ㘳㄰慥㜰〹户昵㈱敤㤹㕢㈵摣㐸㐶摦㐰㠲㔸ㅤ挵㘲〵ㅦ㙥ㅢ挲㐶ㅦ㑥㐳ㄶ㌲昸ㄸ㙣㐴㠳ㄱ㌴㘰㙤㠳㜰摢ㄸ扤〰㙥㜲〷㤰て户㑤攱〲㙥㉣㜷㜰㜲戸戸㡤㘴㡥㕡收㘰㘹㠲㤷ㅢ敢ㄱ㝡攰挶㙡〵攱㌶㥡㐱㔸戶㔰挲㙤㜳㐸㝢收挶昲〶扣㜱㘷ㄷ㠳㘰㐱晥㔸攳攰っ㤹〲㝢㝢摢〲㌶晡㤶㌴㘴晤㠳㡦挱㔶㌴ㄸ㐳〳㤶㐴〸户慤搱ぢ攲挶㥢㤹㝣戸㙤〳ㄷ㜰ㅢ改捡攱攲戶㉤㜳㡣㘳づ㔶㌴㜸戹戱㡣挱攲㈶昷ㄵ㈲㔰㠵㜷㝢㘳㤱㠳㜰ぢ㌳〸慢ㅤ㑡戸㐵㈱敤㤹ㅢ慢㈲昰挶㘵㔲〶挱㠲晣戱㌴挲〷㑢ㅣ㌶㝡㠲㠶㉣㥢昰㌱㐸搲㈰㐵〳㔶㔲〸户㌴㝡㐱摣㌲戸敤挶㠷摢㜸戸㠰ㅢ㡢㉢㥣ㅣ㉥㙥摢㌳挷づ捣挱㐲〸㉦户㐹㤰昵戰扤㑤㠶㠹㜰摢㤱㐱愶愰㔷挲㙤ㄲ愴㍤㜳㘳㌱〵摥愸戴㘰㄰㠷ㅢ㉢㉡㥣㈱㔳㘸㙦㙦㔳㘰愳㑦愵㈱慢㉤㝣っ愶搱㘰㍡つ㔸㠰㈱摣㜶㐲㉦㠸ㅢ㙦㌱昳攱戶㌳㕣挰㡤㌵ㄹ㑥づㄷ户㤹捣戱ぢ㜳戰㝥挲换㡤㐵ㄳ㍤㜰㘳㐹㠵㜰㥢捤㈰慣慤㈸攱㌶ㄷ搲㥥戹戱〶〳㙦摣戰挶㈰づ㌷ㄶ㘲㌸㐳愶搰收㌶ㅦ㌶晡慥㌴㘴㤱㠶㡦挱㙥㌴愸愷〱敢㌶㠴摢〲昴㠲戸昱㙥㌹ㅦ㙥扢挳〵摣戲慥ㅣ㉥㙥㝢㌰挷㥥捣挱戲ぢ㉦㌷搶㕡昴戰㥦戲ㄲ㐳戸敤捤㈰㉣挹㈸攱戶㉦愴㍤㜳㘳改〶摥戸ㅤ㡥㐱ㅣ㙥慣摦昰挱昲㕢搸攸つ㌴㘴㙤㠷㡦挱㝥㌴挸搲㠰攵ㅥ挲㉤㠷㕥〰㌷戹昱捦㠷㕢〱㉥攰挶ち㄰㈷㠷㡢㥢挹ㅣ㐵收㌸ㅣ〶㕥㙥㐷㐰搶挳昶挶〲づ攱戶㤸㐱㔸挹㔱挲㙤㝦㐸㝢收挶㡡て扣㜱戳ㅤ㠳㌸摣㔸昶攱っ㤹㐲㝢㝢㙢㠲㡤摥㑣㐳㤶㠴昸ㄸ戴搰愰㤵〶慣ㄲㄱ㙥㑢搰ぢ攰㈶昷㌰晡㜰㙢㠳ぢ戸戱㜰挴挹攱攲搶捥ㅣ㝣慣㠰㘲㤱㠷㤷ㅢ㉢㍢㝡攰挶扡て攱戶㡣㐱㔸〰㔲挲㙤㌹愴㍤㜳㘳愱〸摥㤸ㄶ㘰㄰㠷ㅢ慢㐵㥣㈱㔳㘸㜳㍢ㄸ㌶晡㈱㌴㘴㈵㠹㡦挱敦㘸㜰㈸つ㉥㠲㠱㜰㍢っ扤㈰㙥扣ㅤ搳㠷摢攱㜰〱㌷搶㥢㌸㌹㕣摣㝥捦ㅣ㐷㌰〷㙢㐳扣摣㔸㄰搲〳㌷㤶㡢〸户愳ㄸ㠴㜵㈳㈵摣㡥㠱戴㘷㙥慣㉦挱ㅢ㌷ち㌲㠸挳㡤㐵㈶捥㤰㈹戴戹ㅤぢㅢ晤㌸ㅡ戲〰挵挷攰㜸ㅡ㥣㐰〳搶愴〸户ㄳ搱ぢ攲挶㍢㑢㝤戸晤ㄱ㉥攰挶㌲ㄵ㈷㠷㡢摢挹捣㜱ち㜳戰愴挴换㡤㜵㈴㍤ㅣ摦㔸㘵㈲摣㑥㘳㄰㤶㥢㤴㜰㍢〳搲㥥戹戱㉣〵㙦摣㠶挸㈰づ㌷搶愶㌸㐳愶搰收㜶ㄶ㙣昴戳㘹挸扡ㄵㅦ㠳㜳㘸戰㡡〶㉣㘵ㄱ㙥攷愲ㄷ挰㑤㙥㤲昵攱㜶㍥㕣挰㡤搵㉤㑥づㄷ户ぢ㤸攳㐲收㘰㈵㡡㤷ㅢ换㑦㝡搸摥㔸㥣㈲摣㔶㌳〸慢㔴㑡戸慤㠱戴㘷㙥慣㘶挱ㅢ㌷㌹㌲㠸挳敤㜵㉣㌹㐳愶搰收㜶㈹㙣昴㍦搱昰つ㝦㠳换㘸㜰㌹つ摥㠴㠱㜰扢〲扤〰㙥㜲扦慦て户慢攰〲㙥㉣㡡㜱〶攱攲㜶㌵㜳㕣挳ㅣ㉣㘰昱㜲㘳搵㑡て摢ㅢ㙢㕡㠴摢㜵っ挲攲㤶ㄲ㙥㌷㐰摡㌳㌷ㄶ挱攰㡤㕢㈸ㄹ挴攱挶㑡ㄸ㘷挸ㄴ摡摣晥っㅢ晤㈶ㅡ戲㑡挶挷攰㘶ㅡ慣愵〱ぢ㘷㠴摢㉤攸〵㜲昳晦扤㜰ㅢ㕣挰㡤戵㌴㑥づㄷ户摢㤹攳づ收愸挲㉦㔰㉦㌷ㄶ扢昴挰㡤愵㌰挲敤㉥〶㘱㑤㑣〹户扢㈱敤㤹ㅢ㙢㘷㐸㐶扦㠷㐱ㅣ㙥㉣愰㜱㠶㑣愱捤敤㕥搸攸昷搱㤰挵㌵㍥〶昷搳攰〱ㅡ戰摥㐶戸㍤㠸㕥〰㌷戹ぢ摢㘷㝢㝢ㄸ㉥攰挶ㄲㅣ㈷㠷㡢摢㈳捣昱㔷收㘰戹㡣㤷ㅢ㙢㘴㝡攰挶ちㅡ攱昶㈸㠳戰㤴愶㠴摢攳㤰昶捣㡤㈵㌷挲敤〹〶㜱戸㡤㠲搴ㄹ戲㡢摢摦㘱愳㍦㐹㐳搶攴昸ㄸ㍣㐵㠳愷㘹挰㌲ㅤ攱昶っ㝡〱摣攴㠶㜲ㅦ㙥捦挱〵摣㔸戹攳攴㜰㜱㝢㥥㌹晥挱ㅣ慣戲昱㜲㘳㘹㑤て挷㌷ㄶ摥〸户ㄷㄹ㠴ㄵ㌸㈵摣㕥㠶戴㘷㙥㐹戸〹户㔷ㄸ挴攱挶㜲ㅤ㘷挸㉥㙥慦挲㐶㝦㡤㠶㘹㝦㠳㝦搲攰㜵ㅡ戰扡㐷戸扤㠱㕥㄰㌷摥ㅢ敦挳敤㉤戸㠰ㅢぢ㝥㥣㐱戸戸扤捤ㅣ敦㌰〷㡢㜳扣摣㔸㤱搳〳㌷搶敢〸户昷ㄸ㠴㠵㍢㈵摣摥㠷戴㘷㙥㉣昰ㄱ㙥ㅦ㌰㠸挳㡤㔵㍥捥㤰㕤摣㍥㠴㡤晥ㄱつ㔹〱攴㘳昰㌱つ㍥愱〱㡢㠲㠴摢扦搱ぢ攲挶摢晣㝤戸㝤〶ㄷ㜰㘳㥤㤰㤳挳挵敤㜳收昸㠲㌹㔸搳攳攵挶㐲㥥ㅥ昶㔳㤶昹〸户慦ㄸ㘴㍦昴㑡戸㝤〳㘹捦摣㔸ㄷ㈴摣扥㘵㄰㠷ㅢ㡢㠳㥣㈱扢戸㝤〷ㅢ晤㝢ㅡㄶ晣つ㝥愰挱㡦㌴㌰㘱㈰摣㝥㐲㉦㠰㥢㍣戱挰㠷摢㉦㜰〱㌷㤶ㄷ㌹㠳㜰㜱晢㤵㌹㉡㌰㘷愱㔸ち攴攵挶晡㥦ㅥ戶㌷㔶〷〹㌷㕣搶慥㔰换搰㉢攱㠶摢㠹㝢挱㙤㌹摣㠴㕢㌵㠳㌸摣㔸㔳攴っ搹挵㑤㠳㡤摥㥦㠶慣㌷昲㌱愸愱〱㥦㡦愶㔸㠲㈴摣㐲攸〵㜰㤳㠷㉦昸㜰ㅢ〸ㄷ㜰㘳㔵㤲㤳挳挵㙤㄰㜳っ㘶づ㔶㄰㜹戹戱㙣愸〷㙥㉣㉡ㄲ㙥〶㠳戰扡愸㠴摢扡㤰昶扣扤戱ち㐹戸つ㘵㄰㠷ㅢ㑢㤱㥣㈱扢戸つ㠳㡤扥ㅥつ㔹愶攴㘳戰㍥つ㌶愰〱㉢㤷㠴摢㠶攸〵㜲挳㜳㈴㝣戸㙤〴ㄷ㜰㘳㌱㤳㤳挳挵㙤〴㜳㙣捣ㅣ㉣㍣昲㜲㕢つ㔹て晢改挵㌰ㄱ㙥㥢㌲〸㡢㤲㑡戸搵㐲摡㌳㌷ㄶ㉦〹户㔱っ攲㜰晢ㄳ愴捥㤰㕤摣㐶挳㐶摦㡣㠶慣㙥昲㌱搸㥣〶㜵㌴㘰挱㤳㜰摢〲扤㈰㙥㝣㈴㠶て户慤攰〲㙥慣㠱㜲㜲戸戸㡤㘱㡥慤㤹㠳昵㑡㕥㙥户㐰搶挳昶挶ㄲ㈶攱戶つ㠳摣㠶㕥〹户㜱㤰昶捣㡤㌵㑦挲㙤㍢〶㜱戸戱昰挹ㄹ戲㡢㕢ㄸ㌶㝡㠴㠶㉣㡡昲㌱㠸搲㈰㐶〳搶㐹〹户㌸㝡㐱摣昸㜴てㅦ㙥㐹戸㠰摢㝤慥ㅣ㉥㙥㈹收㐸㌳〷换㥣扣摣㔸摢搴〳㌷㔶㍥〹户昱っ挲ㄲ愸ㄲ㙥㍢㐰摡㌳㌷㤶㑡〹户〹っ攲㜰㘳扤㤴て㤶ㅤ㘱愳㑦愴㈱㙢愹㝣っ㈶搱㘰㌲つ㔸㕥㈵摣愶愰ㄷ挴㡤て㉡昱攱㌶つ㉥攰挶㡡㉢㈷㠷㡢摢㜴收搸㠹㌹摥㠰㠱㤷ㅢ㑢愲㝡攰挶㠲㈹攱戶㌳㠳戰㜲慡㠴摢㉥㤰昶捣㡤ㄵ㔶挲㙤ㄶ㠳㌸摣㔸㘶攵っ㤹㐲晢昷挲㙣搸攸㜳㘸挸ㄲ㉣ㅦ㠳戹㌴㤸㐷〳㔶㘵〹户昹攸〵㜱攳㌳㔷㝣戸敤〶ㄷ㜰㘳愱㤶㤳挳挵慤㥥㌹ㄶ㌰〷换㍡㘴散ぢ搹戳挷㕥捤愹㜹敦㡣㜳㔹㌵㠰㘴㈸戲㉥愰扥㘳㐵ㄳ㙡㌱戸挸ㄹ㘸㙢㠹㜳改㈱㤱㘱㕥扣戵つ戳㜷㔵摥挷㐷㜴晡㍥㠹挴〳㠶㜹ㅥ捤㈱㙥搴戰散愰晡慡ㅦ换ㅦ㍦搱改捦㠱㜷摤愷㑦ㅦ扥戴㍤㌰挴㘱㜳ㅡ昳㙤慤敤慤挵㡥摡㝡搴ㄹ搵昲㔱㈷挵㡡㡡昰攴敡㉢㄰搱㌷㈷㔷慣慡〵㉢㔲扤㡣户晥㠷づ㘸㘹㍤愸㐵㐶㔳摤捥㈷扥〸慦晥晤㤹㠶㑣攵戵ㄹ攰ㄹ㉣㔱愰戳扥ㄷ摡㐱晤っ捥昱搳㔸摢ㅢ晤扡愹㔳愶敥搶㤰㉢愴ㄳ昹㥣㤹捦㠵ㄳ挵㜸㈶㥢㐸㈷㡡攱㐴㉣㤷㑣攵戲㜹㌳㥥㑦ㄸ㔲ㄲ挰ㄸ晢挰挷㘰ㄱ㠰愴摢㤷㍤㔶〳㐸㡦扡敡㑡㥣ㄴ昵㜶㝥ㅥ昶ㄵ㉡愷昲慡愰捣慡晥晤㔵㥤攷㠹㈴㘵昳晡慣慥㤱㐷㍡㘸ㅡ愷昵慢搷〰㔶敦㥣㌸挰慥捦㠲捥㍣戵搳ㅢ㌰〴㝤㍦㌴㈱愳ㅦ〴㤴㘹㔹㜴〷㑦㥤搲攰㉡㑦搲㜲㤰慤〳㔹改㔳㍦戵㍣挴〳㈱㤶㜲〶㍣㑥戴摤愸戲愳攸愳ㄸ摥㠴㕥ㅦ㡤㈵愵㐱㉥㤰ㄶ㐱挴〵昹慢㠱㤴㕢戵㍡〷㉢挲㙤〹ち㍣扡づ㈶㠱ㅢ㠸㍡ぢ㘶摣㐸㑡㍦㘴ㅤ㤱攰㠶慢敤㘸昱㈱㠷散㝣㕡ㄳ晡搶㠷㥣㡤㈷㡢挹㕣㈶㥡挸㘴㘲昱㐲㌸㥣㠹ㄵ挳改㔸㌸㤲㑡㠴㘳搹㘴㌱㙢っ㜰挶搸っㅦ㘳愰搳㙢㘱㙦㤰搳愳㑥ㄹ攸昱㠳㔶愷㘰㈰晣㄰戰㕣愱ㅦ〸㤵摥㠶㈶㘴慣〳〱㘵㕡㍢扡㕥㤸ㅤ㤰昹挰㕣ち㜱㈹捣㜵敤㈸晡㔶っ㝦㄰昴昲挰㑥㌵っ㜲㠱戹〲愲㑥㤸敢㐳㉡㌰㡦挱㠰ㅣ㤸㍡昷㌶敥㔸敡㈸㐸换戹㙤〰㈷㕡攸㠷愲〵户つ敤搰摡㘱攸㕢摣昲㤱㝣㌲ㅦ㌱攳攱㜴㌲ㅤ㑦ㄷ㌳搹ㄸ㥥敦㤴〹㠷昳戹㘲㍣ㅡ㉤㈶㡤攱捥㜰㔶挲挷搸挸改挹捥㌱挲改㔱愷㌶㐵㑦戸ㅤ收收㜶㈴㔴晡㔱㘸㐲挶㐸ㄸ攰㕤愱㜳㈳搴戹搵改摣挶㡣㕡㐷扥ㅤ㤵挷㔱ㅥ挶㤲ㅡつ戹㤰㌸〱愲㑥ㄲ㥢㐳㉡㈴㍡㝣㐹戴昹㤲愸㠳ㄳ㠲愰ㅡㅦ㉤㐸㙣㘱㠷搶㑥㐱摦㈲ㄱ㡦ㄱ㐲㌱㙤ㄶ㜰㔴挸㠵戳㤹㐸㉡㥥㑣㤸ㄱ㌳ㄲ捤攴攳戱㤴㈱㌳晢㡣㜱㉡㝣㡣慤㥣挱〹㠹㌱㑥㡦㍡戵つ㝡㐲愲挹㑤攲㑣愸昴戳搰㠴㡣㙤㘱㠰㜷ㄹ㠹㜱㡥㍣㐹攵㜹㜴㐸㘱㐹㠵㈱ㄷㄲㄷ㌰㍣㈵晣㡢㐲㉡㈴㜲㙥ㄲ摣挱㘴㥢搸捦㤷〴㈷攴㘹愱㕦㡣ㄶ㈴攲㜶㘸㙤つ晡ㄶ〹㍣㝣㌹㕡㌴挳搱㔴ㅣ敦戰㤹捦㥡愹㜰愶㘰㠶㤳攱㜸㌲ㄷ㉥㠶つ㤹慢㘷㡣㑢攰㘳㈴㥤挱挹扥㤴㜲㝡搴愹昱攸〹㠹扤摤㈴㉥㠷㑡扦〲㑤挸搸ㅥ〶㜸㔷攸摣㤷㜴敥㍣㍡㜷ㄵ㘳〷㐷㍥㠱捡㙢㈹摦ㄱ㑢㙡㐷挸㠵挴昵㄰㜵㤲㤸〴愹㤰㤸敦㈶搱戹㜷捣昵㈵挱㈹㜶〴挱㈵㔸戴㈰㌱挵づ慤摤㡣扥㐵㈲㥡挴㠳捥搲挹㙣㌶㠲摤㈱㥤挹㘶捣㐸搲㑣㤸挵㐲捥っ挷捤㐸摡㤸敡っ㘷㉤㝣㡣㘹㑥㑦戶〹㤹㜸㘷㝣敡搴捥搰〹㠹㥤摤㈴㙥㠷㑡扦〳㑤挸㤸〹〳扣换戶㠹㕤ㅣ昹㌴㉡敦愱挳㜴㉣愹搹㤰ぢ㠹晢㈰敡㈴㌱ㄷ㔲㈱戱愳㉦㠹ㅤ㝣㐹㜰搲ㅣ㐱㜰㘷㉦㕡㤰㤸㙦㠷搶ㅥ㐶摦㈲㔱㐸攵㜳㘶㌶㤱っ㐷㡡搸ち㘲㌸扥收愳㤹㘲㈲㕤㐸愷戳戱㝣扣㘰散敡っ攷ㄱ昸ㄸ扢㌹㍤㈱㈱㔳改㡣㑦㥤摡ㅤ㍡㈱㤱㜴㤳㜸っ㉡晤㜱㌴㈱㘳てㄸ攰㕤㐶㘲㑦㐷㍥㡢捡愷改㌰ㅢ㑢㙡㙦挸㠵挴戳っ㑦〹晦昶㠵㔴㐸㙣攳㈶搱戹㜷㙣敤㑢㠲搳攰〸㠲愷㑦愱〵㠹摦摡愱戵ㄷ搱户㐸攴攳㘶㉣㤹㑦㠵㘳戱㉣扥㜴愲改㑣㉣ㅣ捦㠷㜳挵㑣ㅣ㜸㌲改扣搱攰っ攷㈵昸ㄸ晢㌹㍤搹㍢㘴㜲㥣昱愹㔳〵攸㠴挴收㙥ㄲ慦㐱愵晦ㄳ㑤挸攰㘴㌷摥㘵㝢㐷搱㤱敦㐶攵摢㜴愸挷㤲㕡っ戹㤰㜸㤷攱㈹攱摦晥㤰ち㠹㡤摣㈴㍡昷㡥つ㝤㐹ㅣ〰㈷〴挱㜳㝦搰㠲㐴㤳ㅤ㕡晢㄰㝤晢㌸㘱收㌲㘶㍡㕤㑣㤹昹㔸㍣㘶收㜲昱㜸摥㑣挸㉥㤳㌷㌳挵扣搱散っ攷㈳昸ㄸ㉤㑥㑦戶〹㤹敥㘶㝣敡㔴ㅢ㜴㐲㘲㕤㌷㠹㑦愱搲㍦㐳ㄳ㌲㌸㝤㡤㜷搹㌶搱攱挸昷愲昲㙢㍡昰㈹っ㙡ㄹ攴㐲攲㕢㠶愷㠴㝦换㈱ㄵㄲ㌵扥㈴㌴㕦ㄲ㉢攰㠴㈰戸攲㠶ㄶ㈴づ戶㐳㙢㍦愱㙦㤱㠸ㄴ搲挵㘸㉥ㄱ㉥攲搰㄰㡦收搳㤹㕣扣㔰挸㘵昲㠵戸㤹㡢愶㈳愶㜱㠸㌳㥣㥦攱㘳晣捥改〹〹㤹挰㘶㝣敡搴攱搰〹㠹ち㌷〹㔵つ㝤㈵㥡㤰挱〹㘹扣换㐸ㅣ攱挸昷愳戲㍦ㅤ戲㔸㔲㐷㐱㉥㈴昸㙦〲㜴㤲㌸〶㔲㈱昱捤て㝥攷ㄳ㕦㐱㕡㝥㍥挱挹㘷㡣ㄱ㌵㤳〸〵ㄲ挷摡愱戵挱攸㕢㈴㤲㤹㙣愴㄰ぢ愷㔰愴㄰㡢㥢㘶㍥㥤挸㤸昹㑣愶㔰㡣㈶ぢ㤹㜴㌲㘵ㅣ攷っ㘷〸㝣㡣攳㥤㥥㤰㌸挱改㔱愷晥㠸㥥㤰昸㌷〶搳㜹ㅥ㌶ㄴ㉡㝤ㄸ㥡㤰挱㈹㘶扣换㐸㥣攲挸昹㔸〷㝤㌸ㅤㄶ㤳挴㘹㤰ぢ㠹ㄱっ㑦〹晦捥㠰㔴㐸扣攳㈶搱㜹㥣㜸换㤷〴愷㤳㠵挴㐸㠴〲㠹戳散搰㕡㉤晡ㄶ㠹ㄴ㑥㈸愲搱㐴搶㡣㘶㜰㍥ㄱ㐹愷㜳〹搰㠸〲㑤㉥㥢㉤收㜳挶搹捥㜰㐶挱挷㌸挷改挹㜱㘲㤵搳愳㑥㥤㡦㥥㤰㜸搵㑤愲づ㉡㝤ぢ㌴㈱㠳㤳挶㜸㤷ㅤ㈷㉥㜴攴扣㠵㐱ㅦ㑢㠷㔶慥昳㙡挸㠵挴戶っ㑦〹晦搶㐰㉡㈴㥥㜱㤳攸㍣㑥㍣攵㑢攲ㄲ㌸〹㠹〸㐲㠱挴愵㜶㘸㉤㡡扥㐵愲㤰捦愵㜱ㅥ㠱戳㑣㤰㌰昱摤ㄱ㌵ㄳ搱㈲敥〸㠸㐶㌳戹㐸㉣㘲挸摣㌱㐷ㄸ㠳㡦㜱㤹㌳㌸搹㈶㘴摡搸搱愹慢愰ㄳㄲ㡦扡㐹愴攰愶愷搱㠴㡣慢㘱㠰㜷搹㌶㜱㡤㈳㕦㑡攵〴㍡㉣挳㤲扡づ㜲㈱㌱ㄱ愲㑥ㄲ㌷㐰㉡㈴敥㜵㤳攸摣㈶敥昶㈵㜱㈳㥣㠴挴㔴㠴〲㠹㍦摢愱戵㘹攸㕢㈴愲㤱㙣㍣㤳㡣㈶ち挵㜰ㄴ攷㤸昹㙣㈴ㄱ〹攷㘲搹㐸っ㍦㔳㌲戹㤸㈱戳挱ㅣ攱㜴昸ㄸ㌷㍢㠳㤳㙤㐲㈶㠲ㅤ㥤扡つ㍡㈱㜱㥢㥢挴㑣戸改扢愰〹ㄹ户挳〰敦戲㙤攲づ㐷捥㈷㍥攸昳攸㜰㈸㤶搴㕤㤰ぢ㠹㕤㈱敡㈴㜱㌷愴㐲攲㍡㕦ㄲ搷昸㤲戸〷㑥㐲㘲㈱㐲㠱挴扤㜶㘸㙤㜷昴㉤ㄲ昸戶㡣攵搲愹㙣ㅡ挷㠴㜸㈲ㄶ挹攴㜳昱㜴㉣ㄵ㑥㈵㜳〹晣戳ㅦ㌱㐳收㜷㌹挲㍤攰㘳摣敦っ㑥㐸㍣攰昴愸㔳て愳㈷㈴㉥㜳㤳搸〷㉡㝤㕦㌴㈱㠳㔳戵㜸㤷㤱昸慢㈳㍦㤲捡㉣ㅤ㡥㈲㠹㐷㈱ㄷㄲ㜹㠶愷㠴㝦㡦㐳㉡㈴捥昷㈵㜱慥㉦㠹㈷攰㈴㈴ㄶ㈱ㄴ㐸晣摤づ慤㉤㐶摦㈲㤱㉢攲愷㔷㈱ㄵ㉢㈶㈳搱㜸㌱换敦㔴散ㄵ㠹㜸㈶㤶捣㈵㈳㠹㡣㈱㌳戶ㅣ㘱㈳㝣㡣愷㥣挱〹㠹愷㥤ㅥ㜵敡㌹昴㠴挴ㄹ㙥ㄲ捤㔰改晣㘷㘳㐲〶㈷㕦昱㉥㈳昱て㐷㝥扣㈸改㜰〲搷昹㐵挸㠵挴㔲㠶愷㠴㝦㉦㐳㉡㈴㡥㜷㤳攸㍣㑥ㅣ敢㑢攲ㄵ㌸〹㠹ㄵ〸〵ㄲ慦摡愱戵㠳搱户㐸挴ㄲ㤱㔴㈶ㄲ㡦㈷㤲搹㜰ㅣ㡦ㄸ㑥㠷挳㘱㉣攳ㄸ㥡㉤㈴㤲搱㤸㈱㜳戰ㅣ攱㈱昰㌱晥改っ㑥㡥ㄳ慦㍢㍤敡搴㕢攸〹㠹㈳摣㈴㔶㐲愵ㅦ㡥㈶㘴扣つ〳扣换㡥ㄳ敦㌸㜲㍥っ㐲㍦㥡づ愷㜱㥤摦㠳㕣㐸晣㠱攱㈹攱摦晢㤰ち㠹攵扥㈴㤶昹㤲昸〰㑥㐲攲〴㠴〲㠹て敤搰摡㠹攸㕢㈴戲㠵㜸㈱ㅡ㑤愵愳㠹㐴㈴㥥捤ㄵ㜳改㐴ㄲ㘵㌱㤱㕣㉣ㄵ挱㘹㐶搲昸挸ㄹ捥㐹昰㌱㍥㜶㝡㐲攲ㄳ愷㐷㥤晡っ㍤㈱戱挴㑤攲㔴愸昴搳搰㠴㡣捦㘱㠰㜷ㄹ㠹㉦ㅣ㌹㥦ち愱㥦㑤㠷㔵㕣攷慦㈰ㄷㄲ慢ㄸ㥥ㄲ晥㝤〳愹㤰㈸扡㐹㜴ㅥ㌱ぢ扥㈴扥㠵㤳㤰戸〰愱㐰攲㍢㍢戴㜶㈱晡ㄶ㠹㘸搸㑣㘶㜲戹㈴㑥㌳攳戸㜸㘷㘶㡢愹㜸㉥㤵捣㠴㤳搸㍤ち㘶挲昸摥ㄹ捥㐵昰㌱㝥㜰㝡戲㜷晣攸昴愸㔳扦愰㈷㈴㝥敢㈶㜱〹㔴晡愵㘸㐲挶慦㌰挰扢㙣敦攰ㄸ㐵㝥ㄱ㤵㔷搲㘱㌵搷戹ㄲ㜲㈱㜱㌵挳㔳挲㍦㑥㙣ち㠹〵㙥ㄲ㥤㝢挷㙥扥㈴慡攱㠴㌷ㅥ㉥㠵㔰㈰挱愹㑣㐶搳㙥㐰摦㈲㘱攲㜴㌲㠶ㅦㅤ昱㘴㌸ㅣて攷昲㌹戳㤸㡣㈵㘲㠵㘴㍥ㄶ㉥攴攳㔱愳扦敤愳摦〸ㅦ㠳㜳㥤㌲㌸搹㈶㜴愷㐷㥤ㅡ㠸㥥㤰㤸敤㈶戱ㄶ㉡晤ㄶ㌴㈱㘳㄰っ㘴㡤㍤㔷㙡〶㍢㜲㍥㈷㐲扦㤳づ㝣搰㠳㌲㥣昰㝦㘱㜸㑡昸挷愹㑡㈱㌱挵㤷挴㈴㕦ㄲ㐳攱㠴㌷ち㝣㄰ち㈴㠶搹愱戵晢搱户㡦ㄳ搱㜴㉡ㄲ㡥ㄷ㌳㠹㐴㈶㥥㑥攷㜱攱慡㠰慦㔵㍣㤱㍣㤲㉡ㄴ㔳㔹㘳㍤摢㐷㝦〰㍥〶㘷㉦扢㐸㙣攰昴愸㔳㥣㤳ㄴㄲ攳摤㈴ㅥ㠱㑡晦㉢㥡㤰㌱〲〶㝥㈴㌶㜶攴㝣㘰㠴晥〴ㅤ昸挴〷㈵㤳㡦ㄴ㍤挹昰㤴昰慦ㄶ搶㐲㈲散㈶搱戹㜷㡣昳㈵㌱ち㑥㜸攳㠹捤〸〵ㄲ愳搱㘱㌴敤㌹昴㉤ㄲ㌹ㅣㄲ㌲㘶㌱㥥挰㤷㈶て㥢㌹㕣挱㑢㠴搳攱㔴戶㤰㡦㈵挳愶戱㤹敤愳㍦てㅦ㠳昳㤱㐲㐲昶㡥㍡愷㐷㥤攲㉣愳㤰搸捡㑤攲㈵愸昴㤷搱㠴㡣㌱㌰昰摢㍢㌸昷㈸昲㥢㌹搶搷改戰ㄶ㑢㙡ㅢ㈷晣㥢っ㑦〹晦挶㐱㉡㈴㌶㜵㤳攸摣㍢㌶昶㈵戱ㅤ㥣昰慥搰摦㐵㈸㤰〸摢愱戵昷搰户㐸攴㡢㌱㝣㑦攰㐲㕤㍣ㅤ㡥挷㡢ㄱ㝣㘵㘴㈳㐹㕣戵挲捦㡦㍣㑥戹㡤㠸敤愳晦ぢ㍥〶㘷ㄸ㠵㠴散ㅤ㌱愷㐷㥤攲扣愱㤰㔸摦㑤攲㈳愸昴㡦搱㠴㡣ㄴっ晣戶〹捥㈶㡡㥣㡦㤰搰㍦愷〳㥦〱愱㘴㠲㤰愲㉦ㄹ㥥ㄲ晥敤〰㙢㈱㌱搰㤷㐴挸㤷挴〴㌸攱㡤㝢㠳ㄱち㈴㌸㈵挸㘸摡㜷攸㕢㈴攲㘶㉡㕥㉣㠴㔳㤹㌴㙥㔸㑢㈵搲戹㘴㌱ㅡ㑢㈶㘲昹㘴慥㘸愶戳〵㘳愲敤愳㝦てㅦ㘳㤲搳ㄳㄲ㤳㥤ㅥ㜵㡡㌳㠱㐲愲捡㑤攲㘷愸昴㕦搰㠴㡣改㌰昰㈳挱昹㐱㤱摦捦戱昶搳搰㍣挰㜵㤶㈹㍦㡡慡㈱敡㈴挱㈹㍦㈱昱挳昷㝥扦㐵扦㠳戴晣户攸㉣㌸攱㡤㝡づ㠴〲㠹搹攸〸㠹㄰晡昶摥ㄱ挵ㅥㄱ捥ㄷㄲ㈹㝣㜷ㄴㄲ昱㕣㉥㠲摤㈵ㄱ㡥㈶㜰㐱㌳㠵昳㠹㌹戶㡦㍥〰㍥挶㕣愷㈷㈴收㌹㍤敡ㄴ攷昶㠴挴ㄷㄸ㑣攷㙦搱㈱㔰改〶㥡㤰㔱て〳㍦ㄲぢㅣ㌹ㅦ㉡愱慦㐷㠷㐷戱㘴㉣㠴ㅣ㙦㤴㔵㐰㌴愸㕦昵㕥攸㙣敦㤹㈱昲扦㥢㝣慣昷㜱晦搳昱昸㝥㔶挴㔴昴挳㙤戴搶捤愷㔵㤵攳晦戳㔸㥣㠳攲扤攷晣慢㝥ㅦ敢晡㝦㠸挳㑦愳㙢㔶㡡ㄱ㐷攲㑦ㅦ㡥ㄵ慥收㙣㕡搸㙦㠸摤晤㜳㜰㜰慣㔸慦㜹㘶㍢收愲昰捦ち㉥㘸㥤㡣㝢㕤慤㝦㤳㙥ㅤ㘷㡥㙡慣昳ㄴ晡扡㉥挹攴㕣㍢㥥㕢搰㘱㍡㙥昳摡㍡晤昰㔴㜷捣㌶㐲㌱㤶捦慣㕦慦慢攷扡㜹㜷㐴㤷㜴㈶ㅥ戶捤㈷㔶㌸ㄱ摢㜱昷㙡㔵㘵㍦攵㝢㍦扤晤慦捦昱㙥㕤㐶挳扦戰㌰戳㐰〰㈳㝣㙥㕤㥥搲搸㈱户晥㙦っ扤搲㌹㜵愹㡤挰摡昶㥦戰昹搴愹㥢㈷㌳搵敦攰㤳攸㜵㤲㔲敥㑣挹つ㌳愴㙦㠲㠸㡡摢㌶愳㔱㌴愴〱ㅤ散挷戸㠳戸攴昵搹㐴扢㍢挹晡㝦㡤晤㝦㘳搲㤰晤ㅣ㡦摦愸㔱愷㑤慥㝥㘳攵㐵㥦㕦戵㝤摤〵搷晦㙡晦㝦愵攵昱搹挴㜳㔷昱昵户㠹㤸晢挴敥〸愹晥㈶㥢户搸扣㡤㐶扤㡥㐱扣㡣㥢㤲换㥥㔶晥㑦㕢攱㝤㕡戹戱〸㤱昰㐶挹つ挶㍢愸㥦㍡〰ㅤ敥㌶敡㔵㜸㜰㕢攵慡敡㜵㕣换㘶㠸戹㠹㈹扤〹慤戶㈵㘴㌵挲㌲ㄲ㑥愸ㄷ㘱敡㈰〸改㘳㘸捦敦㐳㐷㌴攴㐰㜴晡㐶㠵搳㠲攲搱㙢㉡〷挱挳㡦捡戳昶捡㤷㔱㜹挶㔶㜸ㅦ㘱㙥慣㐰㈴扣㉢昴敤㉣㉡㠷愲㈳㔴㥥㠲㐷㈷㤵〸搷㤲戳㜴ㄶㄵ捥晦㘹㌱挸散㉤㉣愵ㅥ㉦㠱㤲㠰㙡挸㤱㌰敡ㅢ〷㑥昳昵㡤挳㜱昰昰攳昰㐸㄰㠷㠷㙤㠵昷㐹收挶〹㠸㠴㜷㠵扥扤挵攱㘴㜴㠴挳㠳㙥づㄳ挸㠱㜳㜴ㄶ〷捥晥㘹ㄳ㍢㌹愴搲敡摥ㄲづ㤳挹攱㑣ㄸ昵㡤〳㈷昹晡挶攱㍣㜸昸㜱戸㌳㠸挳ㅤ戶挲晢㐰㜳攳〲㐴挲扢㐲㥦㘱㜱戸ㄸㅤ攱㜰㥢㥢挳㑣㜲攰っ㥤挵㠱㜳㝦摡慣㑥づ改㡣扡戹㠴挳ㅣ㜲戸ㅣ㐶㝤攳挰㈹扥扥㜱戸ㄶㅥ㝥ㅣ慥て攲㜰㥤慤昰㍥搷摣戸ㅥ㤱昰挶挴㠸挵攱㈶㜴㠴挳㌵㙥づぢ挹㘱㉤㔴ㄶ〷捥晣㘹㝢㜴㜲㐸挵搵ㄵ㈵ㅣ昶㈲㠷摢㘱搴㌷づ㥣攰敢ㅢ〷㑥昳昹㜱戸㈴㠸挳ㅡ㕢攱㝤扣戹㜱ㅦ㈲攱㡤㙡㄰㡢挳㐳攸〸㠷搵㙥づ㔹㜲攰散㥣挵㠱昳㝥㕡扥㤳㐳㌲慣捥㉦攱㘰㤲挳㘳㌰敡ㅢ㠷挷ㅤ㡦㕥ㅦ㈷㌹挹攷挷攱散㈰づ㘷搹ち敦㔳捥㡤㘷ㄱ〹㙦搴㤰㔸ㅣ㕥㐰㐷㌸㥣攱收搰㑣づ㉦㐱㘵㜱攰慣㥦搶摡挹㈱㤳㔲愷㤴㜰㌸㤰ㅣ㕥㠳㔱摦㌸㜰㜲㑦㍣㝡捤㠱㔳㝣㝥ㅣ㑥〸攲㜰扣慤昰㍥散摣㜸ㄷ㤱昰㐶挵㠹挵攱〳㜴㠴挳戱㙥づ㉢挸攱㈳愸㉣づ㥣昳搳づ改攴㤰㡡慡愳㑡㌸ㅣ㑡づ㥦挲愸㙦ㅣ㌸戵搷㌷づ㕦挳挳㡦挳捡㈰づ㠷搹ち敦㌳捦㡤㙦ㄱ〹敦ち晤㐸㡢挳㡦攸〸㠷摦戹㌹ㅣ㑤づ㍦㐳㘵㜱昸〹㑢摡ㅦ㍡㌹㈴㌲㙡㜹〹㠷攳挸㐱㘱㤵晡挶㠱ㄳ㝢攲搱敢敤愱㍦捣敢㌸㝡捦㔹㔵㝢㄰㠷㌶㕢攱㝤昴戹愱㈳㤲㜰㌸搹攲㌰〸㝤攱戰挴捤攱㔴㜲攰慣㥣挵㠱昳㝤摡改㥤ㅣ搲㔱搵㔴挲攱㑣㜲攰㑣ㅤ摥㝤㌸扢攴戴㥥㜸昴㥡挳㜰㤸搷昹㜰㔸ㄴ挴愱㘸㉢扣㑦㐰㌷㐶㈰㤲㜰㌸捦攲㌰ㄲ㝤攱㔰㜰㜳戸㠰ㅣ㐶㐱㘵㜱愸挵㤲㜶㔱㈷㠷㑣㐲敤㔷挲攱㘲㜲攰㍣ㅤ摥㝤攰挰㐹㍤昱攸㌵〷㑥敤搵昹㜰搸㈷㠸挳摥戶挲晢㈰㜴㘳㕢㐴ㄲづ㤷㕢ㅣ㈲攸ぢ㠷㍤摤ㅣ慥㈴〷捥搶㔹ㅣ㌸搷愷㕤摤挹㈱ㅤ㔱ぢ㑡㌸㕣㑢づ㈹ㄸ攱摤〷づ㥣搲ㄳ㡦㕥㜳攰挴㕥㥤て㠷㜹㐱ㅣ收摡ち敦昳搰㡤㠹㠸㈴ㅣ㙥戲㌸㑣㐵㕦㌸捣㜶㜳㔸㑢づ㥣慢戳㌸㜰愶㑦扢戵㡢㐳㕡敤㕣挲攱㜶㜲㤸〹㈳扣晢挰㠱ㄳ㝡攲搱㙢づ㥣搶慢昳攱㌰㌵㠸挳ㄴ㕢攱㝤㉣扡戱㉢㈲〹㠷㝢㉣づぢ搱ㄷづ㤳摣ㅣ敥㈳〷捥挶㔹ㅣ㌸捦愷㍤搰挹㈱ㄳ㔳㍢㤴㜰㜸㠸ㅣ昶㠱ㄱ摥㝤攰挰改㍣昱攸㌵㠷㉣捣敢㝣㌸愴㠲㌸㈴㙤㠵昷改攸㐶ㅥ㤱㠴挳㘳ㄶ㠷㐵攸ぢ㠷戸㥢挳ㄳ攴挰戹㌸㡢〳㘷昹戴㈷㍢㌹愴攳㉡㕣挲攱㘹㜲㘸㠶ㄱ摥㝤攰挰挹㍣昱攸㌵㠷㜶㤸搷昹㜰ㄸㅢ挴㘱㙢㕢攱㝤㐸扡戱ㄴ㤱㠴挳ぢㄶ㠷ㄵ攸ぢ㠷慤摣ㅣ㕥㈲〷捥挴㔹ㅣ㌸挷愷扤搲挹㈱ㄵ㔳㥢㤷㜰㜸㡤ㅣ㔶挲〸敦㍥㜰㌸摣昱攸㌵〷㑥攸搵昹㜰ㄸㄹ挴㘱㔳㕢攱㝤㔶扡昱〷㐴ㄲづ㙦㕢ㅣ㌸㤹㈷ㅣ㌶㜶㜳㜸㤷ㅣ㑥㠲捡攲挰ㄹ㍥敤㕦㥤ㅣ搲㌱戵㘱〹㠷て挸攱㔴ㄸ攱摤〷づ㥣挸ㄳ㡦㕥㜳攰㜴㕥㥤て㠷愱㐱ㅣ搶戵ㄵ摥㐷愶ㅢ慢㄰㐹㌸㝣㙡㜱攰㔴㥥㜰㌰摣ㅣ㍥㈷㠷㡢愰戲㌸㜰㝥㑦晢ㄲ㌲攷慡㑣㕣つ㉣〱昱㌵㐱㕣〲㉢扣晢〰㠲昳㜸攲搱㙢㄰㥣捤慢昳〱搱㍦〸㠴㘶㉢扣㡦㑥㌷㌸〹㈸㈰㝥戴㐰㜰㈶㑦㐰㔴戹㐱晣㑣㄰㌷㐲㘵㠱攰昴㥥昶㉢㘴搶㠵㤸ㄴ㥥㙦㔵挲㐱攱愱㡡㐳搶挲〸敦㍥㜰攰㉣㥥㜸昴㥡〳攷昲敡㝣㌸晣昸㕤挰㘵扡ㅦ㙣㠵昷〹敡〶愷〰㠵㐳㝦㡣ㅤ㤷改敥㐳㕦㌸㝣〷㡦昷戱㜶㜲㤹㑥㠷㔲㜱ち捥攲挰挹㍤㙤〰㘴㌶㠷㤴晡ち搶敦挰摡扡㜶㌹㠸ㅣㅥ㠱ㄱ摥㝤攰挰㌹㍣昱攸㌵㠷㈷㘰㕥攷挳攱搳㈰づ晦戶ㄵ摥〷愹ㅢ㥣〰ㄴづ㐳㉤づ捦愲㉦ㅣ㍥㜶㜳㔸㡦ㅣ㌸〱㘷㜱攰搴㥥戶㐱㈷㠷㜴㔲扤㕦挲㘱㌸㌹扣〴㈳扣晢挰㠱㌳㜸攲搱㙢づ慦挳扣捥㠷挳摢㐱ㅣ摥戲ㄵ摥攷愹ㅢ㙦㈲㤲㜰ㄸ㘹㜱攰ㅣ㥥㜰㜸挳捤㘱ㄴ㌹晣ぢ㉡㡢〳㈷昶戴捤㍡㌹㈴愳敡搵ㄲづ㜵攴挰㈹㌹扣晢挰㠱昳㜷攲搱㙢づ㥦挳扣捥㠷挳ぢ㐱ㅣ晥㘱㉢扣㡦㔵㌷扥㐴㈴攱㌰搶攲挰ㄹ㍣攱昰㥣㥢挳戶攴昰㍤㔴ㄶ〷㑥敢㘹摢㜵㜲㐸㈵搵㔳㈵ㅣ㈲攴挰〹㌹扣晢挰㠱戳㜷攲搱㙢づ晤㜰㡣慡昳攱昰㔸㄰㠷㐷㙤㠵昷改敡㐶㌵㈲〹㠷㤴挵㐱㐷㕦㌸晣搵捤㈱㐳づ〳愰戲㌸㜰㔲㑦摢扥㤳㐳㌲愱ㅥ㉣攱㌰㠱ㅣ㠶挰愸㙦ㅣ㌸㜷搷㌷づ敢挱挳㡦挳㍤㐱ㅣ敥戶ㄵ㘵て㔹摦〰㤱㝡㝡挸扡敢ㅦ㉦ㅦ〲昸搵㐵摥敢㌷愰㘸㠹㌹㔷㠷扢晤ㅡ㥢㥡攴㐶戹㠱㜸㈶㜲ㅢ晥昹昰搹㜸昴㌷㥥㠴㕣摦㘸晦㤳戴㌳昱㐸㜰㍥㘲搶㜹敡慥㉥㍤㍡㙢挵㜹㙤㜸っ㙦晦攲捣㜶㍣戲扤㔰㠳㝦晥戸愳挳㙣㙢昹㕦㜸㘰㌲㙥㕤攴昳㘸昰戲ㅥ㤵散㝢搷㈰㙦〷昴㥤ㄶ戳㥥愲摥挵挳昹㔷挱㉢昹㈸攵晦散改敤摡㔴㙣㘲捥挳㙥ぢ慥㠷㠳㔷愹扢昰ㄱ㕢ㄳ搴㠷㔷晣㉡㘳慥愸㐴〵㈷散戵㥤搰昴挳㍦敢㉢㔳搳㘸㐲晡っ㐸攴敥㔱㘹㉡慡㠷㘳㌳昰慥ㅣ敦攳攴㔳㍥㉡㍣晦戶昷㠰〱㕣㘳攷㔵戵〹㕣扢㥢㑤攴㔷㘷晦收㠶㙣㕢㕢㜶㐵㑤㜳㐳㤳搹戲愸㘳㜱㑤挳㌲㑣㥥攲愱收ㄸ〷晥愱㜰㝤㈶晥捦㔴晣㔳㥢㈱㈲户㑢㙤ㄷ㐸晤㔷㜶慤敦捡捥㠶扤㌶〷㑤改捡捥㠵挴戵戲慡づ戱戹挲捥㑢㡤㐱㠷慢愱捦㠷㘵攷㌰戶㠳㠴挳搰挹扣㑡㕤攷㥢戲㥥戱挹户㡢敤㐲㡡㜸㘷慥挵㔶㐵㄰愳㈴㕤〲〲㐹户〷㉣㍢搳㙤㕦㥡敥㜲摦㜴㝢㤷愷摢搷㤳㙥㠲㌷ㅤ愷㡦㈴摤㙦摤改㌸㌱㈳㙢㐷挸㔵㙡戵㙦扡㉣㘳ㄳ㘸搷摡攵㈹㜲慤摤㑣㙦㍡捥搲㐸㍡ㄳ㤶㥤㙢挷昹てㄷ捣㔵扥改ㄶ㌳㜶㈹捣晤㍤改ㄶ㝡搳敤攵愴㙢㜲愷攳㌴㠳㉢摤㘹扥改㕡换搳ㅤ攸㐹挷ㄹ㠹㤲捦捥㜴搲戵扢搳昱㙡扥ぢ收〹扥改㤶㌱㜶㈹捣攵㥥㜴扣昰㕦㤲敥㐰㈷摤挱敥㜴〷㌹改慣㉤昳㈸摦㜴㠷㌲㜶㈹捣㤵㥥㜴㉢扣改づ㜵搲晤摥㥤敥挸搲㜴㠷晡愶㍢慡㍣摤㌱㥥㜴㐷㝢搳ㅤ攷愴㍢搶㥤敥攴搲㜴换㝣搳㥤㔰㥥敥㈴㑦扡㔳扤改捥㜴搲㥤散㑥挷㉢慤慥捦慥搵㌷摤㘹㡣㕤晡搹㥤攱㐹㜷㠱㌷ㅤ㉦扢捡㡥㜰㤶㍢ㅤ㉦㘸扡戶捣挵扥改㔶㌱㜶改㘷㜷㥥㈷摤㤵摥㜴扣扡㈹改㉥㜰愷攳㜵㐳搷摡㘵㝤搳慤㘶散搲戵㕢攳㐹户搶㥢敥㜶㈷摤愵敥㜴扣㍣攷㑡户户㙦扡换换搳㕤改㐹挷㉢㜹㈵㍢挲㐳㑥扡慢摤改㜸ㄵ捣㤵慥摥㌷摤㜵攵改㙥昰愴攳〵戳㤲㜴㑦㍢改晥散㑥昷㠲㤳捥摡敦㘶晢愶㕢换搸愵㥦摤慤㥥㜴㉦㜹搳扤收愴扢摤㥤㡥搷㜴㘴敤慣㜴搳㝤搳摤㔵㥥敥㙥㑦扡㜷扤改㍥㜰搲摤敢㑥挷㑢㈷㉥㤸㍢晡愶㝢㠰戱㑢㌷㤵㠷㍣改㍥昷愶晢摡㐹昷㠸㍢ㅤ㉦㔰戸搶㉥攵㥢敥㔱挶㉥㠵昹戸㈷摤捦摥㜴扣㕡㈱㍢挲摦摤改㜸ㅤ挰㤵㉥散㥢敥㘹挶㉥㑤昷㉣㐵慥敦㍢㕥㌲㈸搹㔴〶㐱㈰改㥥挷㐲攷昷ㅤ㝦㙥扢㘰㡥昱㑤昷㈲㡣㍣㌰㕦愶挸㤵㡥扦捣㑢搲昱户户愴㝢ㄵぢ㥤改昸慢搶戵㜶愳㝤搳扤づ㈳捦摡扤㐹㤱㉢摤㈸昴㑢搲昱㈷慥愴㝢ㅢぢ㥤改昸攳搱㤵㙥㠴㙦扡昷㘰攴㐹昷㍥㐵慥㜴摢愲㕦㤲㡥扦㈴㈵摤㠷㔸攸㑣挷摦㘸慥㜴挳㝣搳㝤〲㈳㑦扡㑦㈹㜲愵攳捦戹㤲㜴晣挱㈶改㍥挷㠲㤳慥㥡攷捣扤㍥愱㘷㥤摢㔰晣昴㘹㌲昳晣㐷㝡愶攰㥦㝡ㄹ摢㠴ㄳ昳㕥晣换㍡㕦㈰㡦攲㤹㌸㘳攸㕦摡ぢ散っ攱昹㌰ㄷ㙡㜸昶慣㜸㕥换㐱改㕦㔱捣搳㔹昱昸摡㕥㄰て㥥扡㜶㜹搴愳㈷ㅥ摦㔰扣搰搶改摦摡ぢ攲挱戳捦㉥て㥥㔹㡡挷㜷ㄴ昳愴㤲㍡晤㝢㝢㐱㍣㜸〲搹攵㤱㐵㑦㍣㝥愰㌸㙦敢昴ㅦ敤〵昱㌰敤㡥戵ㅥ㍣扦ㄳ㡦㥦㈸收愹㥤攴昸搹㕥㄰て㥥挶㜵攵攰㈹㥡㜸晣㐲㌱捦捥挴攳㔷㝢㐱㍣摡敤㡥㤵㠳㘷㔹攲㔱㔱〳㘳㥥㘰㠹㠷㘲㡦㉣昱㌷㠴㈷㔳㕣戰㍣㜸愲㈴ㅥ㤵戴攱㌹㤲㜸昴㜳㝢晣扥挴㠳攷㍡攲㔱㐵㥢㘳ㅣ㡦㙡户〷㑦㘹扡㜲昰㜴㐵㍣㌴摡㥣攴㜸昴㜷㝢昰慣愴换㠳㘷ㅣ攲㔱㐳ㅢ㥥㙣挸愸㜴户〷㑦㉣扡㍣㔶㌹ㅥ㈱摡昰㝣㐱㍣〶戸㍤㜸㙥搰攵挱敦㝤挹㌱㤰㌶晣捡ㄷ㡦㐱㙥て㝥扤㜷㜹昰慢㕢㍣〶搳㠶摦摡攲㌱挴敤挱㙦攸㉥て㝥晢㡡㠷㐱ㅢ㝥昱㡡挷㍡㙥て㝥挹㜶㜹慣㜵㍣搶愵つ扦㍢挵㘳愸摢攳昶ㄲて㝥〷㑡㡥㘱戴攱搷㥦㜸慣攷昶攰㔷㕤㔷づ㝥㡤㠹挷晡戴㜹挸昱搸挰敤挱㙦慢㉥て㝥ㄳ㠹挷㠶戴攱㤷㤰攴ㄸ敥昶攰ㄷ㑥㤷〷扦㑣挴㘳㈳摡㍣敢㜸㡣㜰㝢㍣㕦攲挱敦〳昱搸㤸㌶晣㉡㤰ㅣ㥢戸㍤㜸搸敦捡挱㐳扡㜸㙣㑡ㅢㅥ捤挵㘳愴摢㠳㐷敥㉥てㅥ㤵挵愳㤶㌶㍣㈰㡢挷㈸户〷て扥㕤ㅥ㍣戰㡡挷㘸摡昰㤸㉡ㅥ㥢戹㍤㜸晣散昲㤰〳ㅢ㡦ㅥ㥢挳挶㜹ㄹ㍣挰挹㈵户㍡㐸㜱㐹㕥づ㘶戴摡挲㙤挵㠳㥡㔸㙤㘹㔹挹〱㡣㔶㈵戱㜸㈰ㄳ慢㌱㤶㤵ㅣ戴捡慣㜸昰ㄲ慢戱㤶㤵ㅣ愸捡㌲昲㠰㈵㔶摢㕡㔶㜲㜰㉡㡢挵㠳㤴㔸㙤㘷㔹挹〱愹捣㡡〷㈶戱㡡㔸㔶㜲㄰㉡换挸㠳㤱㔸挵㉣㉢㌹昰㤴挵攲〱㐸慣ㄲ㤶㤵ㅣ㙣捡慣㜸搰ㄱ慢㤴㘵㈵〷㤸㌲㉢ㅥ㘸挴㉡㘳㔹挹㐱愵㙣㕣㍣戸㠸搵昶㤶㤵ㅣ㐸捡㘲昱㠰㈲㔶ㄳ㉣㉢㌹㜸㤴挵攲㐱㐴慣㈶㕡㔶㜲挰㈸戳攲㠱㐳慣㈶㕢㔶㜲㤰㈸戳攲挱㐲慣愶㕡㔶㜲㘰㈸ㅢㄷて㄰㘲㌵摤戲㤲㠳㐱㤹ㄵてち㘲㌵挳戲㤲〳㐰㔹㐶ㅥ〸挴㙡愶㘵㈵㍢㝤㔹㉣敥晣㘲㌵换戲㤲ㅤ扤捣㡡㍢扣㔸捤戱慣㘴攷㉥换挸㥤㕣慣收㔹㔶戲㐳㤷挵攲㡥㉤㔶扢㕡㔶戲ㄳ㤷㔹㜱㘷ㄶ慢㝡换㑡㜶摣㌲㉢敥挰㘲戵㔰慣っ㘷〷㔳摣㍦攵㕡昸㔵摦㕡㜳㘵㔳攰㕢㠳挷㥣㌹㍢慡攲扥㈹ㄶ㔷㤶㕡㈸敥㡥愲戸挲愳攰ㅥ㈸㡡换㍤ち敥㜴愲戸捣愳攰㝥㈶㡡㍦㜹ㄴ摣戵㐴㜱愹㐷挱扤㐹ㄴ㤷㜸ㄴ摣㠱㐴戱挶愳攰㍥㈳㡡㡢㍤ち敥㈶愲㔸敤㔱㜰捦㄰挵㐵ㅥ〵㜷〶㔱㕣攸㔱㜰晢ㄷ挵〵ㅥ〵㌷㜹㔱㥣敦㔱㜰㉢ㄷ挵㜹ㅥ〵㌷㙣㔱㥣敢㔱㜰㕢ㄶ挵㉡㡦㠲㥢慦㈸捥昱㈸戸挵㡡攲㙣㡦㠲ㅢ愹㈸捥昲㈸戸㕤㡡攲㑣㡦㠲㥢愲㈸捥昰㈸戸昵㠹攲㜴㡦㠲ㅢ㥣㈸㑥㉢㔵っ昸㝦㤴慡愷昸</t>
  </si>
  <si>
    <t>㜸〱捤㥤〷㝣摣攴晤晦晤㌸戶㘲㕤㤶〸〹㉢㐰攲㠰㔹㠱㜰攷㥢づ㠴っ㈷㠴㤰㤰㐰㥣戰愹戹愱㑢ㅣ㍣㠲敤㠴〴㑡愱慣㌲换㈸㉢㙣挲摥戴㄰㐶㑢愱捣戶㡣戲换摥㥢戲㕢㐶㤹晦捦攷㉢改慣搳昰攸慦晦搷慢挷昹㐱捦㜷㍥㝡㥦愴搳改昹㑡愹㔰ㄵㄵㄵ㍦攱挵晦昳㔵挵㠵㡤㥢㔶㜵㜵㥢㙤ㄳㅢ㍢㕡㕢捤㝣㜷㑢㐷㝢搷挴㘹㥤㥤搹㔵㜳㕢扡扡〷挱㐰㙢㙥㠱扥慢扡戹慢攵㔰戳愶㜹㠵搹搹〵愳敡㡡㡡㥡ㅡ扤ㄲ晡つ敤㍦挳改攸昴搲慢搸挰慡㐲搷搸っ㘶㔳挳㐶㘷ㄳ㘱㌳㠴捤㔰㌶挳搸っ㘷㌳㠲㡤挱㘶ㅤ㌶㈳搹慣换㘶ㄴ㥢搱㙣搶㘳戳㍥㥢つ搸㌰扦扥ㄱ㥢㌱㘸㠶㙥㡣㘶㘱攳昴昹戹愵㔸㥢愶敥㡥㑥㜳摢㜱㝢㕡㘳㥥ㅣ㡢㑤㡣㑤慣㙦愸㑦㑤㡣㙥㍢慥㜱㜹㙢昷昲㑥㜳㜲扢戹扣扢㌳摢扡敤戸摤㤷攷㕡㕢昲㜳捣㔵ぢ㍢づ㌲摢㈷㥢戹㘸㍣㤷㑤㘴㘲㠹㘴戲搸搰㤰ㄹ扡〹㈲捦㙢㥣扥㝢愷㔹散晡㙦挵摣㤴㌱攷㌷㑥㥦㌸捦散晥㙦挵ㅣ㡢㤸〸㌹愳愳㉤摢搲晥㕦ち㕡捤捦㌴㌹挳捣户昰挳㌷捤捥㤶昶挵ㄳ㌱散㌲搰攸愵㈷㑥敢敡㕡摥戶㡣摢㔱愳搹摡扡挰㉣捡㠷摥㌶愳慢㝢昷㙣㘷㕢搷搰㌶昲㌳㍢捤昶扣搹㌵扣㙤收捡扣搹㙡ㅢ㜶搵戴敤㤹敤㥣㤷㙤㌳慢戸㌰愲捤晡っ㘷ㄷ捣昶敥㤶敥㔵挳摡ㄶ㜵㤹ぢ戲敤㡢㑤㥡㔴户捤㕡摥㔲㔰㔵㔵㜸㔷っ摡㌲㘸㘴昲㐱㘱㍣㙤㡤㑢戲㥤摤搲攳㐷ㄸぢ戲㜵㙤㉥戲ㄶ㘵攳攲㈶㌵捥攳挵捦慣愹愵㙤㡥搹搹㙥戶㌲〹㍦挹〹ㅥ㈳〱㘴㝤づ㈵㔲捥敡昰㔳㔲㐳散㥤㡦敢挲㉣摡㌸㌴ㅢ捣敢攸㙣挳〶戹㥢㤹㙤㥦ㅣ摢戶愹扢㌰挳㕣㌱㌹㍡戱㕥慦㠵㔶ㅦ㑦扢捤搰㡣〴㡣㐲㐷㕢换愱㔹搲㥥ㄴ㑦㘴㈶改㥢搳愲づ㡤慡㝡ㄱ㝢扡㍢㍥昷戶捡收㙣㘵㜳慥戲㌹㕦搹㕣愸㙣㌶㉢㥢㡢㤵捤㡢㉢㥢㤷㔴㌶户㔴㌶㉦慤㙣㍥〸㌶捥慢㘶昰攰㑡晢㔵㍦㝢㙡晢㍢㑢㡢㡤ㄷ㙥㌶攱搶㉤㡦㥦㜹愷攲捥㉤挷㠶㉤戱㄰㍥摥慤愰搵户㐶愳㙤㠳挶㍢摥っ挶㍢㠱ㄶ摢愲㔱敡㘹㡣㤷㘳㥥戸㜷捤摦扦㜸愷㝤收㘵㌵て㙥戳昶挷散㉤㡡〷ㄱ㐹㌶ㄱぢ攱挹戶㘷愸㈸ㅡ㉤㠶挶㥢㉣ㄱ㥦愴搷搳㈲㡥㐶愹㐷敤㘴ㅦ散㌸㌲㔳昹挲㜳扢㕣戵㑦㝣摦愱㥢愴ㅥ㔰㍣㔸㐹戲㈴ㄶ挲㤳愵ㄸ㉡㡤㐶换愰昱㈶换㌴㑣搲ㅢ㘸㌱〹㡤㔲て摡挹㑥㝦昵敢愷ㅦ慢扦㘶搷ㄳ㝥昱昹㝡㌳捤捥㌷ㄴて㡡㤲㙣㐷㉣㠴㈷㥢捣㔰㍢愱搱愶愰昱㈶㑢㈰搹㔴㕡㑣㐳愳搴摤㜶戲慦慥摦㝢昷敥㉦愲㜳㙦㕡戴挷㝤慦ㅥ㌶㙡㤴攲㝥㈸挹ㅡ戱㄰㥥㙣〶㐳捤㐴愳敤㡣挶㥢㉣㤳㤸愴捦愲挵㉥㘸㤴扡摤㑥㌶㜵晥捤昷摤㌱㈳㍤敦扣㤷摥㥢㜵攸捡㔷㠶㈹ㅥ攴㈵搹慥㔸〸㑦㌶㠷愱收愲搱㜶㐳攳㑤㤶㑥㑦搲攷搱㘲㍥ㅡ愵㙥戶㤳搵ㅥ晦㘹挳戴㝤㉦㤸㜷搴搲愹挵慦㕥㐹㥥慥昸㘵㈲挹昶挰㐲㜸戲〵っ搵㠴㐶㕢㠸挶㥢㉣㔵㍦㐹㕦㐴㡢㍤搱㈸㜵㡤㥤散搴攷摥㕦扥愲㘱㔲攳㌹昷㙤户昰㡡㌳㠶ㅤ愰㠶㐰㉤挹昶挶㐲㜸戲㝤ㄸ㙡㕦㌴摡㝥㘸扣挹搲搸ㅡ昷愷挵〱㘸㤴㕡㘳㈷㝢㝢㡦攵昹昵㑦扤㘶摥捤捦㍥扡晤㈹愳㠶挶ㄵ扦ㅣ㈵㔹㌳ㄶ挲㤳ㅤ〸慤㥥㐵愳攵搰㜸㤳㈵昱㤹攵㘹㔱㐰愳搴昹㜶戲昷㤳㝢㕦㌱昶捥改㜳捦ㅣ昳搳㐹㐷慦扦挵㉢㡡㕦挲㤲慣㠸㠵昰㘴㡢ㄹ㙡〹ㅡ慤〵㡤㌷㔹㉡㌶㐹㕦㑡㡢㠳搰㈸㜵愶㥤散攵挲摥扦㔹戶愸㘶收挹㌷㙦昳搸㑢愷扥晥愵攲㤷扤㈴㙢挳㐲㜸戲㜶㠶敡㐰愳㉤㐳攳㑤㤶㡣㑥搲て愶㐵㈷ㅡ愵㑥戱㤳捤㠸摤晦攸㉢ㄷ慣㤸㝦捡㔱扢ㅥ昹改ㅥぢ㉥㔱㍣愹㤰㘴摤㔸〸㑦戶㥣愱㔶愰搱づ㐱攳㑤㤶㐶戲㤵戴㔸㠵㐶愹攳散㘴扢扥㌴晤㘷愳户㥣戴换戵㤷㥦户昸戲㘳摦㘸㔰㍣㜹㤱㘴㠷㘱㈱㍣搹捦ㄹ敡㜰㌴摡㉦搰㜸㤳愵戰㠱ㅣ㐱㡢㈳搱㈸㜵㠴㥤散㠶挷㜷㍤散攸㠳㘷㑦㍤敦挶愷㡦㔵昷㕦戰㡦攲㐹㤲㈴㍢ちぢ攱挹㡥㠶㔶㍦〶㡤㜶㉣ㅡ㙦戲㘴㜲㤲㝥ㅣ㉤㝥㠵㐶愹㤵㜶戲搸㤱㥦摣户收昱㙦收摣㜶㔷攵挸㕢㍦㝥㘶愸攲挹㤸㈴㍢〱ぢ攱挹㑥㘴愸㤳搰㘸㈷愳昱㈶㑢㘰㙢㍣㠵ㄶ扦㐶愳搴挱㜶戲敡㙣挷㐶㔵㑢捥㥡㜳㔴攵㝢攷㉥㥦㝥收ㄳ㡡㈷㝤㤲散㌴㉣㠴㈷㍢㥤愱捥㐰愳晤〶㡤㌷㔹ㄲ㍢昵㤹戴㌸ぢ㡤㔲㑢敤㘴ㄷ㍤㌴昱晢戳慦戹㝤摥敡晤㑥㔱㍦扣㤳搹㐴昱攴㔲㤲㥤㠳㠵昰㘴攷㌲搴㙡㌴摡㜹㘸扣挹㔲搸㐰捥愷挵〵㘸㤴捡摢挹昶㝣攱戲㠷㕥扣昷昲㕤㉥㥡㝤敤㐶㠷㉥ㅤ戹㐲㡤㠶㕡㤲㕤㠴㠵昰㘴ㄷ㌳搴㈵㘸戴㑢搱昸㤲攱㌳㕢㐳㡢换搰㈸戵扦㥤散摡慢㕥搹敦挵㡤扦摤昹㜷㠷ㅥ昵扢敢昶㝡㈴愷㜸戲㉣挹慥挰㐲㜸戲㉢ㄹ敡㉡㌴摡搵㘸扣挹搲昸㡡戹㠶ㄶ搷愲㔱㙡㤱㥤㙣㐹晡扣昳㜳愷㍥㌵昳㐲㍤㜱捦㔷换㍥摡㔲昱愴㕣㤲㕤㡦㠵昰㘴㌷㌰搴㡤㘸戴㥢搰㜸㤳㈵㜱搴扦㤹ㄶ扦㐵愳搴㍣㍢搹㡣户搶ㅣ昴攵㤷挳攷㕥晥敥㤴捡晣摣晤戶㔳ㅢ㐰㉤挹㙥挱㐲㜸戲㕢ㄹ㙡㉤ㅡ敤㌶㌴摥㘴〹㘰扣㥤ㄶ㜷愰㔱㙡㤶㥤㉣戵㘳攲㠰攱㤵て捤晤捤㥣扢扦㝢㈲晤搱っ戵㈱搴㤲散昷㔸〸㑦昶〷㠶扡ぢ㡤昶㐷㌴摥㘴㘹㈴扢㥢ㄶ昷愰㔱㙡慡㤳散攳〳摦㕢扤昱㕤戳㉦摦昳挲㘷㘶㙤㜳捦〴戵ㄱ搴㤲散㕥㉣㠴㈷扢㡦愱敥㐷愳㍤㠰挶㤷っ㥢晥㠳戴㜸〸㡤㔲つ㜶戲〵㝦扡昲㤸昶㍦扥㌰晦㤷户慣㝡㘱挱晢㡦慦㔶㘳愰㤶㘴㝦挱㐲㜸戲扦㌲搴挳㘸戴㐷搰㜸㤳愵戰㔳㍦㑡㡢挷搰㈸㔵㙦㈷扢晤昳ㅤ昷㍤攰改戹昳㡦摢昲晡愹㈳㈷晣昰摣搰挷愱摥挳㍥攷㥤搱㤹㍤〴扦㈲㝡㝥愰搴㑦㡣昲扦扥㝦㤹攱㠷㔹㌱㔹㑣ㄷ㘳戱㐲㌲㥡㡤㘷慢㙢ㄱ戶扦㍦〱㜸㜸ㅥ㕡摣慢〵愷捥㠷挸㙦㠲㡤愷㘷扢捣㥥㥦〸ㄳ㙣摤昴㡥攵敤㠵慥㌱挱捡愶敥㙣户戹㤱㔷搷ㄳ挴攷搶㠴㕦㑣㘶㤷攴摢搴敢戶㘷戶㜵戹㌹㙤㘵㡢愵摥挴愳挶敦愵㡥㕣戸㜶攷㑥昳攰㤲搶㌷愲㘹昸㐱扦㐲㘲晢搶搲㔲㔹攳ㅡ搷戸愴愳换㙣㤷攱㑤㘸摢扤㈵㝦㤰搹搹㘴昲㜲㠰㔹㤰㔵ㅤ㑤㤵晤愳㙤挲晣㜶慣㈸㝥㠶ㄵ挶扢愵挵㤹㉢扢捤昶㠲㔹挰㜸㤷㤹㥤摤慢ㄶ㘶㜳慤收㝡㘵㈶㔶㑥㈸㌶㉣ㄳ敦摣㤱㕦摥搵搸搱摥摤搹搱㕡慥㤹㔶㔸㤱挵て挵挲㙥ㅤ〵ㄳ扦昳慡昸慡㔰ㄵ㠳〶㈹㔵戱㑤搰㡦㉤挶敤㥡㈸ㅦ㠴敢㈳摥〴㥦昹〶攵㥢摤挴〵㔸㍢慣㐵慢挹㙤戲㜲昳㍥㠲㐹㕣㠶搹㍡摣搰戵㑥扣㜶㐲敢慤挲慤㘵㡣愵㑦敥晦慦㜱㘵攵扡昶摡捦㕣㠱ㅦ搳扢攰㜷㘳慢搹搹敢㤵ㅦ挵ㄱ改㑦愰愹摥ㅥ㝢㜳㈸扤㉡㔸愸㤵㙡㔵昵㈱㉤㠵敥㈵摡ㄲ戳㘵昱ㄲ㥥㘵攱敡㔰㑤つ搱晡㕥晡㔳㄰改㑦戳㜹〶㑤㈴㔲愱㍤㑢㈳㉤愲晦摤敡㔷㡦挷晦〷晥㌳扤ㄲ㕥扡㕣ㄶ挰㌵㥣慥敡戶㥤㍢㍡扢〶つち㕡换㕤戲㕤㑢扡戹㜹昶慥㘴扣攷搸㍣㡦愶㝡㜳㌴㝤㕥〵ㄸ〱愳㉡㕥散ㄸ搶㌶挳㉣㘶㜱㠹㐹昶㙥㤵慤㙥戳慥㕡捣㌰扢昲㍡㉦㙦捣挶扥戲㔲挳ㄲ㜶晥愱㙤摣晡捤㤵摤㌳戲摤搹挱㙤戸㔰㠲㑦㐹㠷搱〴昱戲㤶攸㌹㑣㘴㡥㜷挴敥㈱㠲㈱㡢慥㈸㐳㐴㘰㐵挲㡥㠳晤愵㘲㤰摤昶扥ㄲㄸ晢愶㔸〹捤扢愱㤷㕦昰攰愵㠷㔹㘶晢挲㔵换捣㉥㥡搷㘸扤愲昴敥㕥っ㌶㍦㥦㕢搴摤搲摡㌵ㄱ㈳㥤搵搹戱㝣搹㝦㌳づ㘳改㉦愰㜱㕥搵㕢㘰㉢敥晦㍡〱㔷挵攰ㄵ晣㙣㥡㥢㉢㙡ㄸ㡤ㄲ㝤㌳㌶摣㕡ㄱ散㈷晣㑦㕥晡㉢昸㕦愴㌷㕤㜵ㅤ㉣〶㜲㜱愸ㅡ昶㐳摢㐰㘸㘱愷㈹㤷扢㙡愴〳摡挳摡昶敡攸㍣㈸搷搱㜱㄰户愷攱搲敢㕡㘲㥡摤扣㠴㌴挴扥㘴㈶㤷挶㤴ㅡ㌴愸散晡㡦敢㕡搳㔸挴搷摥㐰㌳㙣㕡㙢敢㌸㈷㘲㤷昶㈶㐴㠳㜰㌱㑢㝢ぢぢ〹ㅣ挹扢㍢扡㤱㜴摣㡡搴戸敤挶㑤㌷扢扡挷㌵攲换㜲ㅣ扦愲㕡㕢摡捤㜱㕢戵㜷㡣敢㌴扢㤶攱愲戱戹昵挴㤵慤㕤㉢搵挶㈰挳换㌸㥢㝦㤱㕣晡㕣晣换㘹搷㝥昸㠸戹捤攰挳晥愶挶搸ち摦挵愴慤㤰慢ㄶ㝦晡扢㘸搴㠶㌰攳ㄱ〷换攵㉦晤㝤昴昵て搸㝣㠸〶挷つ昹㈴㜰搸昸挸敡慡慤昱㝦ㅥ㍡昴㡦搹㝣㠲㐶㑤㐰挳ㅤ㔷晦ㄴ㡤昳㔲〶攲㜳㝢㤰捦㜴ㅢ㠸晤㥦改㍦㈱㡤攸扤攸搴戶戰攰攷慡㤳愳㑥㜲㍡愹㈹つ㠱〳〱㔴摢ち摦〵慥敤攱㈶〰扥愷晦㈰㤸〵〳昸㤱㌹〸㐶攷搶攸〲㔰㘹㜵㔵ㄴ㍡〱㌰〸〲㥤㤷昷㔵㍤㐴〲愰ㅡ㍤攷愵扥晤搱〵㈰〶戱ㅦ㠰捥㤸㝡㉦㍡ㄵ㠷㕦㄰㠰捦㄰㍣㄰挰愷戶挲㜷搱㉤㠵㐸戵ㅣ挵㐸づ昹㘳㤸〵〳ㄸ〵戵㍥㥡捤㝡㘸㕣〰㌶戰扡㉡㡤㈰〲㘰㐳ㅡ㙤㠴㐶㌵㐰㈴〰挶愰攷扣搴摢㙥〰ㄹ㠸晤〰挶㌲愶摥㡢㑥㑤㠲㕦㄰㠰ㄷ挳〰扣㘰㉢㝣ㄷ〲㈷㈳㔲㉤㐷戱ㄵ㠷晣㕣㈸㠰㙤愰搶㈷戰搹ㄶ㡤ぢ挰㐴慢慢㜶㐲㄰〱戰㍤㡤愲㘸搴㔴㠸〴㐰っ㍤攷愵晥收〶㌰〵㘲㍦㠰㈴㘳敡扤攸搴㌴昸〵〱㜸㈰っ挰晤戶挲㜷㜱㜲〶㈲搵㜲ㄴ㍢㈱愹扡㌷ㄴ挰㔴愸昵㘹㙣愶愳㜱〱㤸㘱㜵搵㑣〴ㄱ〰㌳㘹戴㌳ㅡ挵敢㤵〲㘰ㄶ㝡捥㑢摤攱〶戰㌳挴㝥〰㜳ㄸ㔳敦㐵愷㜶㠱㕦㄰㠰ㅢ挳〰摣㘰㉢㝣ㄷ㑣攷㈰㔲㉤㐷戱㤰㐳扥㉥ㄴ挰㥥㔰敢㝢戱搹ㅢ㡤ぢ挰扥㔶㔷捤㐵㄰〱戰ㅦ㡤昶㐷愳收㐱㈴〰づ㐰捦㜹愹㌵㙥〰扢㐱散〷㤰㘵㑣扤ㄷ㥤㥡て扦㈰〰攷㠶〱㌸挷㔶昸㉥攲㉥㐰愴㕡㡥㘲㈹㠷㝣㔶㈸㠰㔶愸昵㌶㌶敤㘸㕣〰㤶㔹㕤搵㠴㈰〲攰㘰ㅡ㜵愲㔱㡢㈰ㄲ〰㕤攸㌹㉦㜵戲ㅢ挰㐲㠸晤〰づ㘱㑣扤ㄷ㥤摡ㄳ㝥㐱〰㡥ち〳昰㑢㕢攱扢戰扣て㈲搵㜲ㄴ㐷㜲挸㐷㠴〲㌸ち㙡晤㘸㌶挷愰㜱〱㌸捥敡慡㝤ㄱ㐴〰晣㡡㐶挷愳㔱晢㐳㈴〰㑥㐰捦㜹愹ㄵ㙥〰晢㐱散〷㜰ち㘳敡扤攸搴〱昰ぢ〲搰ㅡ〶攰㈰㕢攱扢搸㝤㈰㈲搵㜲ㄴ㘷㜳挸㉤愱〰捥㠵㕡㕦捤收㍣㌴㉥〰ㄷ㔸㕤㤵㐵㄰〱㜰㈱㡤㉥㐲愳昲㄰〹㠰㡢搱㜳㕥敡㐰㌷㠰ㅣ挴㝥〰㤷挱㍥愲昷愲㔳〵昸〵〱搸㌳っ挰㈲㕢攱扢〰捦㉢敢戵ㅣ挵昵ㅣ㜲㔳㈸㠰ㅢ愱搶㙦㘲㜳㌳ㅡㄷ㠰摦㔹㕤戵〴㐱〴挰㉤㌴扡ㄵ㡤㕡ち㤱〰㔸㡢㥥昳㔲扢扡〱戴㐰散〷㜰㈷㘳敡扤攸搴㐱昰ぢ〲㌰㌵っ挰ㄴ㕢攱㥢ㄴ㘸㐷愴㕡㡥攲㍥づ㜹㜲㈸㠰〷愰搶ㅦ㘴昳㄰ㅡㄷ㠰扦㔸㕤搵㠱㈰〲攰慦㌴㝡ㄸ㡤㍡ㄸ㈲〱昰〸㝡捥㑢㈵摣〰㤶㐱散〷昰㌸㘳敡扤攸㔴㈷晣㠲〰㙣ㄳ〶㘰㙢㕢攱㥢愸㔸㡥㐸戵ㅣ挵昳ㅣ昲㤶愱〰㕥㠴㕡㝦㠹捤换㘸㕣〰㕥戵扡㙡〵㠲〸㠰搷㘸昴㍡ㅡ戵ㄲ㈲〱昰〶㝡捥㑢㙤敡〶㜰〸挴㝥〰敦㌰愶摥㡢㑥慤㠲㕦㄰㠰㔱㘱〰搶戵ㄵ扥挹㤳㥦㈳㔲㉤㐷昱〹㠷扣㑥㈸㠰捦愰搶㍦㘷昳〵ㅡㄷ㠰㝦㔹㕤㜵㌸㠲〸㠰㉦㘹昴ㄵㅡ㜵〴㐴〲攰㙢昴㥣㤷慡㜱〳昸〵挴㝥〰摦㌱愶摥㡢㑥ㅤ〹扦㈰〰㍦晥㄰㜲㉡晣㠳慤昰㑤攸ㅣ㡤㐸戵ㅣ㐵㔵㈵㠶晣ㅤ捣㠲㑦㠵㌵愸昵挱㙣㙡搰戸〰㐴慣慥㍡〶㐱挶㌳搰㄰ㅡつ㐵愳㡥㐳㔷〰っ㐳捦㜹愹㉦㤰愳昴㘳攸㔸㠸晤〰搶㠱㝤㐴敦㐵愷㌸㜳ㄴ〴攰晤㌰〰敦搹ち摦㈴搳㠹㠸㈴〰㌶攲㤰摦〹〵戰㌱搴晡㈶㙣㌶攵攸㝡㝥つ㡥戳扡敡㈴〴ㅡ捦搵愹愵搱㜸㌴敡ㄴ㜴〵挰㘶攸㌹㉦昵戲ㅢ挰挹㄰晢〱㙣〹晢㠸摥㡢㑥晤ㅡ㝥㐱〰㥥ち〳昰愴慤昰㑤㝣㥤㡥㐸〲㈰捡㈱㍦ㅥち愰ㅥ㙡㍤捥㈶挱搱昵〰㐸㔹㕤㜵〶〲㡤攷敡愴㘹㤴㐱愳捥㐴㔷〰㌴愰攷扣搴㐳㙥〰扦㠱搸て㘰㌲散㈳㝡㉦㍡㜵ㄶ晣㠲〰摣ㄵ〶攰て戶挲㌷ㄹ㜷㉥㈲〹㠰㥤㌹攴㍢㐳〱散〲戵㍥㥢捤慥ㅣ㕤て㠰戹㔶㔷慤㐶愰昱㕣㥤摤㘸㌴て㡤㍡ㅦ㕤〱㌰ㅦ㍤攷愵㙥㜶〳㌸て㘲㍦㠰㈶搸㐷昴㕥㜴敡〲昸〵〱戸㌲っ挰ㄵ戶挲㌷㐱㜸㌱㈲〹㠰晤㌹攴换㐲〱晣っ㙡扤㤹捤㠱ㅣ㕤て㠰㥣搵㔵㤷㈰搰㜸晣改㜹ㅡㄵ搰愸㌵攸ち〰ㄳ㍤攷愵捥㜳〳戸ㄴ㘲㍦㠰ㄶ搸㐷昴㕥㜴敡㌲昸〵〱㌸㉤っ挰愹戶挲㌷㘹㜹㈵㈲〹㠰㑥づ昹㤴㔰〰摤㔰敢换搹慣攰攸㝡〰慣戴扡㡡㌳㥡攳戹㍡慢㘸㜴㈸ㅡ㜵つ扡〲攰㌰昴㥣㤷㍡挶つ攰㙡㠸晤〰㡥㠰㝤㐴敦㐵愷慥㠵㕦㄰㠰㐳挳〰慣戲ㄵ扥㠹搴ㅢ㄰㐹〰ㅣ捦㈱ㅦㄲち攰㐴愸昵㤳搸㥣捣搱昵〰昸戵搵㔵㌷㈲搰㜸慥捥愹㌴㍡つ㡤扡ㄹ㕤〱㜰㍡㝡捥㑢戵扢〱摣〴戱ㅦ挰㔹戰㡦攸扤攸搴㙦攱ㄷ〴愰㄰〶㈰㙦㉢㝣㤳扢户㈲㤲〰戸㠸㐳捥㠶〲戸〴㙡晤㔲㌶㙢㌸扡ㅥ〰㤷㕢㕤戵ㄶ㠱挶㜳㜵慥愰搱㤵㘸搴敤攸ち㠰慢搰㜳㕥㙡㙦㌷㠰摢㈰昶〳戸づ昶ㄱ扤ㄷ㥤扡〳㝥㐱〰收㠵〱搸捤㔶昸㈶㥣晦㠰㐸〲攰㔶づ㜹㑥㈸㠰摢愰搶㙦㘷㜳〷㐷搷〳攰昷㔶㔷摤㠵㐰攳戹㍡㝦愰搱㕤㘸搴摤攸ち㠰㍦愲攷扣搴㜴㌷㠰㍦㐲散〷㜰㉦散㈳㝡㉦㍡㜵て晣㠲〰㘴挲〰愴ㅤ〰摥㐹昰晢㄰㐹〰㍣捣㈱㈷㐳〱㍣ち戵晥ㄸ㥢扦愱㜱〱㜸挲敡慡晢ㄱ㘸㍣㔷攷㐹ㅡ㍤㠵㐶㍤㠸慥〰㜸ㅡ㍤攷愵戶㜵〳㜸〰㘲㍦㠰攷㘰ㅦ搱㝢搱愹㠷攰ㄷ〴㘰㝣ㄸ㠰㕡㕢攱㥢㤸晦㉢㈲〹㠰搷㌹攴戱愱〰摥㠴㕡㝦㡢捤摢ㅣ㕤捦ㄶ昰慥搵㔵て㈳搰㜸慥捥㝢㌴㝡ㅦ㡤㝡ㄴ㕤〱昰〱㝡捥㑢慤攷〶昰〸挴㝥〰ㅦ挳㍥愲昷愲㔳㡦挱㉦〸挰搰㌰〰㐳㙣㠵户㔸愰晡〹㐴ㅡ挰㈴敦㄰づ戸戸㘷㡢㜹〸㘷愵㠶ㄷ㔱㉤摣戸扣慢扢㐳愶搰㠶ㄵ㘷㜴捣敢攸㥥搱搲戵慣㌵扢㙡摤愲扤戰搷ㄲ戳ㅤㄳ摣㥤㤸攷昶挸㍡㤶㉤㌳ぢ㝡戱愹㘳㜹㘷摥㥣㍤攳㝦㘱〲ㅣ敢㠷㡦㑥收扥㉢ㄵ㕥晦搹㥣㙥〵㍣戱㤵攰㔵㔱晤ㄴ〲㝡愷收愴㘶搹㌵㡤㉥㡢〶っ㐷昴㄰㕤搸搲摤㙡づ㈹捡ㄴ戶㉣搷ㄴ㐱ㄱ㔵〳㠵挱挵㠵㑢㌰㘵㌵㘳㔸㜱㔶㘷㑢㠱㜳㐴晣㌰㐶㔹愶㜳捤挵愸㄰搸扤愳慢㠵〵换挳㡡ぢ㍢戳敤㕤换㌸搹㤹㕦㌵戲慣㈷戳愲搵挵改㉤敤㕤㐸㈳㥦㈲㤷㐷ㄴ㥢㤶㜴ㅣ㠲㍢ㄵ㤶户戵捦捡㉥敢晡㥦昸㔴ㄴ㍦ㄶ㜹挹㐷愳㉡㔵㘵愵慡愹慣昹㑦㍦ㅦ敤㉢散㘳敢㕡㌵攰攳戰㥤㜶㜷戶攴㤶ㄳ㤸攴愸㐷㕢挵㐶㍥挳㡡敡愷戱攴㥤搶㜴㝤㠴㥥㥡〴㡥戵慣〲㍦㜰㝡扣㜴晢挷㈶㌰搷扦挶㜰㠶㝥㠳㘶搷㔹㡢㘶昷㔴敢晣㥦敥愵愸㝥〶㤱晢㕤ㅣ㌱ㅡ挶挳慤㑤㠸〵ㄳ摣愲戰㘷㘲㑢㘰捦扢㔹㐶㡡㘲挳㉤㜴㜸捦攲捥㤸㕦ㅦ㕡㥣㥢捤㤹慤㈸ぢ㘸换㜶て户㍡慣捦㐰慤㝤㤷慤㙢散㘸㙢换㜲㤳攳ㅤ〳㑤昹㙣慢㔹㔳㥣戶扣扢㘳户㤶㜶扤㠸㐶戶㑢㕢㤴㕤〹㔱㜶愵㌵㠱㕦㕣挰㜲㈱㔹㘶慣㡥挵搹捥㤶敥㈵㙤㉤昹ㅡ㜶㌸㕦晡㍦戱慤攲昸㔱〵㤸捥换㌹㤶㜸㉢〲慣㜹㜹㝣摣ㄳ㔱㐴㐳㜴晣昸戱㐵㔷㉡つ晦愹晦戰㥡〴㐷ㅥ昹㐲搱扦㐵戴㙡晣挹愱㐸挶昲㤹㑣挵㘲昱戳㈳戰㠹捡挱㐹晤㥤〶昸搳扦㠳㈹ㄷ昸㔷昵ㅣ㥡㕥㑢つ〶挳㈰㌲户㈳㕢搸㌹㥢挷摤㍦㠳敤㝢㝦㙡昰搱昲㔰搳㘹戰昸愳ㄱ昵㐴㤸摤㕥搱㔲㌰㍢㙢㈸㘸挲扤㑤㔵㉣ㅢ搱慣捦㄰搳攰㠳㉡慡慢㠷搴〴攵㥡敤挴摡摣㥥㔲㜷摦㍢㌵摢ㄷ晦愳㍤㌲㔳㌸昶㐸㐴扥愲扥挷敡攸㍦㜰㥤㥥㠷㤰敢攳㌱昸㤱〶㍦愱愹㝥〱㑡敦㘷㔳㕥㠷㠱㙡つㅤ㐶㔵㜲搷っ㉢㐴㙡㔰㑤㈱愵㈵搵戲㈲㐳㕣㈵㈱㥡㔵つ㔲攳摣㡡愳㌵㘱㉢㌷ぢㄱ敢昸捡搲ㄳ㝣㌳㔴㔴㔶㔶攱愳搶扣攵㜴扥戴〸搶搶㘴㑡慤㠸摡ㄴ㐳搰㔸㐵戸ㄱ㜷ㄶ挴㙦づ戸㌵攵㔹ㄸ㘱㙡晢㈷晣㑦㕥㤱㠸㕥〹㤷㡡㠸㝡〵慤挳㈱㐲㠹〵ち㥦〰㉥㠳愱㔱敦㐲挸戳〱搷㜷㤷㝡ㅦ㕤㝥㝦㔵㘸扣㌷愹扦挷㑢昵〱㍣㜸捣搴㌵〶晥㄰㑢㍣ㄴ㤵㌶捤ㅡ㐸晢摥㌴㍦愲〷晥㜴摥敡挶〵昹晢ㄸぢ捥㙡㔰㘰慦㐶〴㌶晡㄰ㅡ㝥ㄲ㙣㌰㤴〶挳㘸昰㈹っ昸㤹㙢挳搱ぢ㘳挹摢㘶〲㔸ㅡ㜰〱换㝦扡㜲戸㔸慥挳ㅣ㈳㤹攳㝢ㄸ㜸㔹晥〸㤹戰搴昹摤㈳㉦捦昷㡣攲挷㈶摣㐶㌱〸㔷戸㡣摢㝡㤰昶捤慤ㄲ㙥㈴愳慦㉦㐱慣㡥㘲戱㐲〰户つ㘰愳㙦㐸㐳ㄶ㌲〴ㄸ㙣㐴㠳㌱㌴㘰㙤㠳㜰摢ㄸ扤㌰㙥扣〳㈸㠰摢愶㜰〱㌷㤶㍢㌸㌹㕣摣挶㌲挷㌸收㘰㘹㠲㤷ㅢ敢ㄱ㉣㙥㜲㝦ㅣ挱㜹戹戱㕡㐱戸㡤㘷㄰㤶㉤㤴㜱摢ㅣ搲扥戹戱扣〱㙦摣搹挵㈰㔸㤰㍦搶㌸㌸㐳愶挰摥摥戶㠰㡤扥㈵つ㔹晦㄰㘰戰ㄵつ戶愶〱㑢㈲㠴摢㌶攸㠵㜱攳捤㑣〱摣戶㠵ぢ戸㡤㜵攵㜰㜱摢㡥㌹㈶㌲〷㉢ㅡ扣摣㔸挶搰挷昶挶㈲〷攱ㄶ㘵㄰㔶㍢㤴㜱慢㠷戴㙦㙥慣㡡挰ㅢ㤷㐹ㄹ挴攱挶搲㠸〰㉣〹搸攸㐹ㅡ戲㙣㈲挰㈰㐵㠳㌴つ㔸㐹㈱摣㌲攸㠵㜱攳㝤㔹〱摣㈶挱〵摣㔸㕣攱攴㜰㜱摢㠱㌹㜶㘴づㄶ㐲㜸戹㑤㠵慣㡦敤㙤ㅡ㑣㠴摢㑥っ㌲ㅤ扤㌲㙥㔳㈱敤㥢ㅢ㡢㈹昰㐶愵〵㠳㌸摣㔸㔱攱っ㤹㐲㝢㝢㥢づㅢ扤㤱㠶慣戶〸㌰㤸㐱㠳㤹㌴㘰〱㠶㜰摢ㄹ扤㌰㙥扣挵㉣㠰摢㉥㜰〱㌷搶㘴㌸㌹㕣摣㘶㌳挷慥捣挱晡〹㉦㌷ㄶ㑤昴挱㡤㈵ㄵ挲㙤㉥㠳戰戶愲㡣摢㍣㐸晢收挶ㅡっ扣㜱挳ㅡ㠳㌸摣㔸㠸攱っ㤹㐲㥢摢敥戰搱昷愰㈱㡢㌴〲っㄶ搰愰㠹〶慣摢㄰㙥ぢ搱ぢ攳挶扢攵〲戸敤〹ㄷ㜰换扡㜲戸戸敤挵ㅣ㝢㌳〷换㉥扣摣㔸㙢搱挷㝥捡㑡っ攱戶㉦㠳戰㈴愳㡣摢晥㤰昶捤㡤愵ㅢ㜸攳㜶㌸〶㜱戸戱㝥㈳〰换捦㘰愳㌷搳㤰戵ㅤ〱〶〷搲㈰㑢〳㤶㝢〸户ㅣ㝡㘱摣㜸攳㕦〰户〲㕣挰㡤ㄵ㈰㑥づㄷ㌷㤳㌹㡡捣㜱㈴っ扣摣㡥㠲慣㡦敤㡤〵ㅣ挲㙤〹㠳戰㤲愳㡣摢㔲㐸晢收挶㡡て扣㜱戳ㅤ㠳㌸摣㔸昶攱っ㤹㐲㝢㝢㙢㠵㡤摥㐶㐳㤶㠴〴ㄸ戴搳愰㠳〶慣ㄲㄱ㙥换搰ぢ攳挶㝢ㄸ〳戸㜵挲〵摣㔸㌸攲攴㜰㜱敢㘲づ㍥㔶㐰戱挸挳换㡤㤵ㅤ㝤㙣㙦慣晢㄰㙥㉢ㄸ㠴〵㈰㘵摣㔶㐲摡㌷㌷ㄶ㡡攰㡤㘹〱〶㜱戸戱㕡挴ㄹ㌲㠵㌶户㐳㘱愳ㅦ㐶㐳㔶㤲〴ㄸ晣㥣〶㠷搳攰㘲ㄸ〸户㕦愰ㄷ挶㡤户㘳〶㜰㍢ㄲ㉥攰挶㝡ㄳ㈷㠷㡢摢㉦㤹攳㈸收㘰㙤㠸㤷ㅢぢ㐲晡攰挶㜲ㄱ攱㜶っ㠳戰㙥愴㡣摢㜱㤰昶捤㡤昵㈵㜸攳㐶㐱〶㜱戸戱挸挴ㄹ㌲㠵㌶户攳㘱愳㥦㐰㐳ㄶ愰〴ㄸ㥣㐸㠳㤳㘸挰㥡ㄴ攱㜶㌲㝡㘱摣㜸㘷㘹〰户㕦挳〵摣㔸愶攲攴㜰㜱㍢㤵㌹㑥㘳づ㤶㤴㜸戹戱㡥愴て㙥慣㌲ㄱ㙥㘷㌰〸换㑤捡戸㥤〹㘹摦摣㔸㤶㠲㌷㙥㐳㘴㄰㠷ㅢ㙢㔳㥣㈱㔳㘸㜳㍢ㅢ㌶晡㌹㌴㘴摤㑡㠰挱戹㌴㔸㑤〳㤶戲〸户昳搰ぢ攳挶㥢㘴〳戸㕤〰ㄷ㜰㘳㜵㡢㤳挳挵敤㐲收戸㠸㌹㔸㠹攲攵挶昲㤳㍥㡥㙦㉣㑥ㄱ㙥㤷㌰〸慢㔴捡戸慤㠱戴㙦㙥慣㘶挱ㅢ㌷㌹㌲㠸挳敤㌵㉣㌹㐳愶搰收㜶㌹㙣昴㉢㘸昸㝡戰挱㤵㌴戸㡡〶㙦挰㐰戸㕤㡤㕥ㄸ㌷摥敦ㅢ挰敤㕡戸㠰ㅢ㡢㘲㥣㐱戸戸㕤挷ㅣ搷㌳〷ぢ㔸扣摣㔸戵搲挷昶挶㥡ㄶ攱㜶㈳㠳戰戸愵㡣摢捤㤰昶捤㡤㐵㌰㜸攳ㄶ㑡〶㜱戸戱ㄲ挶ㄹ㌲㠵㌶户摦挱㐶扦㠵㠶慣㤲〹㌰戸㤵〶㙢㘹挰挲ㄹ攱㜶ㅢ㝡㘱摣㜸敢㜲〰户㍢攰〲㙥慣愵㜱㜲戸戸摤挹ㅣ扦㘷㡥㉡晣〲昵㜲㘳戱㑢ㅦ摣㔸ち㈳摣敥㘲㄰搶挴㤴㜱扢ㅢ搲扥戹戱㜶㠶㘴昴㝢ㄸ挴攱挶〲ㅡ㘷挸ㄴ摡摣晥〴ㅢ晤㕥ㅡ戲戸㈶挰攰㍥ㅡ摣㑦〳搶摢〸户〷搰ぢ攳挶扢戰〳戸㍤〴ㄷ㜰㘳〹㡥㤳挳挵敤捦捣昱ㄷ收㘰戹㡣㤷ㅢ㙢㘴晡攰挶ちㅡ攱昶㌰㠳戰㤴愶㡣摢愳㤰昶捤㡤㈵㌷挲敤㌱〶㜱戸搵㐲敡っ搹挵敤㙦戰搱ㅦ愷㈱㙢㜲〲っ㥥愰挱㤳㌴㘰㤹㡥㜰㝢ち扤㌰㙥扣愱㍣㠰摢㌳㜰〱㌷㔶敥㌸㌹㕣摣㥥㘵㡥扦㌳〷慢㙣扣摣㔸㕡搳〷㌷ㄶ摥〸户攷ㄹ㠴ㄵ㌸㘵摣㕥㠴戴㙦㙥㈹戸〹户㤷ㄸ挴攱挶㜲ㅤ㘷挸㉥㙥㉦挳㐶㝦㠵㠶㤹㘰㠳㔷㘹昰ㅡつ㔸摤㈳摣㕥㐷㉦㡣ㅢ敦㡤て攰昶㈶㕣挰㡤〵㍦捥㈰㕣摣摥㘲㡥户㤹㠳挵㌹㕥㙥慣挸改㠳ㅢ敢㜵㠴摢扢っ挲挲㥤㌲㙥敦㐳摡㌷㌷ㄶ昸〸户てㄸ挴攱挶㉡ㅦ㘷挸㉥㙥ㅦ挲㐶晦〷つ㔹〱ㄴ㘰昰ㄱつ㍥愶〱㡢㠲㠴摢㈷攸㠵㜱攳㙤晥〱摣㍥㠳ぢ戸戱㑥挸挹攱攲昶㌹㜳㝣挱ㅣ慣改昱㜲㘳㈱㑦ㅦ摣㔸收㈳摣晥挵㈰〷愲㔷挶敤㉢㐸晢收挶扡㈰攱昶㌵㠳㌸摣㔸ㅣ攴っ搹挵敤ㅢ搸攸晦愶㘱㈱搸攰㕢ㅡ㝣㐷〳ㄳ〶挲敤㝢昴㐲戹〵ㅦ摦㝥㠴ぢ戸戱扣挸ㄹ㠴㡢摢㑦捣㔱㠱㌹ぢ挵㔲㈰㉦㌷搶晦㔸摣慡ㄹ㠵慦㝡晣戹收挷ㄴ慢㠳㠴ㅢ㉥㙢㔷愸ㄵ攸㤵㜱挳敤挴晤攰戶ㄲ㙥挲慤㥡㐱㤰㐱晥㔸㔳攴っ搹挵㑤㠳㡤㍥㤸㠶慣㌷ち㌰愸愱〱㥦㡦愶㔸㠲㈴摣㈲攸㠵㜱攳挳ㄷ〲戶户愱㜰〱㌷㔶㈵㌹㌹㕣摣㠶㌱挷㜰收㘰〵㤱㤷ㅢ换㠶晡搸摥㔸㔴㈴摣っ〶㘱㜵㔱ㄹ户㤱㤰昶扤扤戱ち㐹戸慤换㈰づ㌷㤶㈲㌹㐳㜶㜱ㅢ〵ㅢ㝤㌴つ㔹愶ㄴ㘰戰ㅥつ搶愷〱㉢㤷㠴摢〶攸㠵㜱攳㜳㈴〲戸㙤〴ㄷ㜰㘳㌱㤳㤳挳挵㙤っ㜳㙣捣ㅣ㉣㍣昲㜲扢〴戲㍥戸㕤ちㄳ攱戶㈹㠳戰㈸愹㡣摢㌸㐸晢收挶攲㈵攱㔶换㈰づ户㉢㈰㜵㠶散攲㌶ㅥ㌶晡㘶㌴㘴㜵㔳㠰挱收㌴愸愳〱ぢ㥥㠴摢ㄶ攸㠵㜱攳㈳㌱〲戸㙤〵ㄷ㜰㘳つ㤴㤳挳挵㙤㙢收搸㠶㌹㔸慦攴攵㜶ㅢ㘴㝤散愷㉣㘱ㄲ㙥摢㌲挸ㅤ攸㤵㜱㥢〸㘹摦摣㔸昳㈴摣戶㘷㄰㠷ㅢぢ㥦㥣㈱扢戸㐵㘱愳挷㘸挸愲愸〰㠳㝡ㅡ挴㘹挰㍡㈹攱㤶㐰㉦㡣ㅢ㥦敥ㄱ挰㉤〵ㄷ㜰扢搷㤵挳挵㉤捤ㅣㄹ收㘰㤹㤳㤷ㅢ㙢㥢晡攰挶捡㈷攱㌶㠹㐱㔸〲㔵挶㙤㐷㐸晢收挶㔲㈹攱㌶㤹㐱ㅣ㙥慣㤷ち挰戲ㄳ㙣昴㈹㌴㘴㉤㔵㠰挱㔴ㅡ㑣愳〱换慢㠴摢㜴昴㐲戹〵㥦㠷捣㠰ぢ戸戱攲捡挹攱攲㌶㤳㌹㜶㘶㡥搷㘱攰攵挶㤲愸㍥昶㔳ㄶ㑣〹户㕤ㄸ㠴㤵㔳㘵摣㜶㠵戴㙦㙥慣戰ㄲ㙥㜳ㄸ挴攱挶㌲㉢㘷挸ㄴ摡扦ㄷ收挲㐶摦㡤㠶㉣挱ち㌰㤸㐷㠳昹㌴㘰㔵㤶㜰摢ㅤ扤㌰㙥㝣收㑡挰昶戶〰㉥攰挶㐲㉤㈷㠷㡢㕢ㄳ㜳㉣㘴づ㤶㜵挸搸ㄷ戱㘷㡦扤㥡㔳昳摥ㄹ㘷㕦㌵㠰㘴㈸戲㉥愰愹㝢㔵㉢㙡㌱戸挸ㄹ㘸㙢㠹㜳改ㄱ㤱㘱㕥扣愳ㄳ戳㜷㔵摥挷㐷㤴㝣ㅦ㐷攲㈱愳㍣㡦收㄰㌷㙡㔸㜶㔰㝤敤㜷晥挷㑦㤴晣㌹昰㥥晢昴改挳㤷戶ㄷ㠶㌸㙡户㤶㝣㘷㐷㔷㐷戱㝢㕣ㄳ敡㡣挶昱㔱㈷挵㡡㡡攸戴敡慢ㄱ㌱㌰㈷㔷慣慡㥤㑦㤷㕣挱㕢晦㈳〷戵㜷ㅣ搲㉥愳愹敥攲ㄳ㕦㠴搷攰挱㑣㐳愶昲摡っ昰っ㤶㈸搰㔹摦〷敤戰㐱〶攷昸㘹慣敤㡢㝥㕤攳昴挶〵捤挵㘲㍣㥤捥愷攲改㙣戱㤰㠸攷ㄲ㤹㕣㌶ㄵ捦㤹㈹㌳㥢㙢㈸收㘳㌱㐳㑡〲ㄸ㘳㍦昸ㄸ㉣〲㤰㜴晢戳挷㙡〰改㔱㔷㕤㠹㤳㥤晥捥捦挳扥㐲攵㔴㕥ㄵ㤴㔹㌵㜸戰慡昳㍣㤱挴㌷慦捦敡ㅡ㜹愴㠳愶㜱㕡扦㝡つ㘰昵捦㠹〳散昹㉣攸捣㤳㌲扤ㄹ㐳搰て㐴ㄳ㌱〶㐱㐰㤹㤶㐵㜷㜸攳昴㘶㔷㜹㤲㤶㠳㙣ㅤ挸捡㥦晡愹攵㈱ㅥち戱㤴㌳攰㜱愲㕤㐶㤵ㅤ㐵慦㘵㜸ㄳ㝡㝤㍣㤶㤴〶戹㐰㕡っㄱㄷ攴慦〶㔲㙥搵敡㕣慣〸户㈵㈸昰攸㍡㤸㠴㙥㈰敡㙣㤸㜱㈳㈹晦㤰㜵㐴㠲ㅢ慥戶愳挵㠷ㅣ戱昳㘹慤攸㕢ㅦ㜲㈱ㅤ慢慦挷㌳㘳ぢ㤹㝣㈱㤱挸㌵㘴ち昵挹㝣慥扥搸㄰㡢愷㡢挹㕣挱ㄸ攲㡣戱つ㍥挶㔰愷搷捥摥㌰愷㐷㥤㌲搰攳〷慤㑥挳㐰昸㈱㘰戹㐲㍦ㄸ㉡扤ㄳ㑤挴㔸〷〲捡戴㉥㜴扤㌰扢㈱ぢ㠰戹ㅣ攲㜲㤸㈳敤㈸晡㔶っ㝦〸昴昲挰㑥㌵ち㜲㠱戹ち愲ㄲ捣昵㈰ㄵ㤸挷㘱㐰づ㑣㥤㝢ㅢ㜷㉣㜵っ愴㝥㙥敢挳㠹ㄶ晡攱㘸挱㙤〳㍢戴昶ぢ昴㉤㙥昵㠵㔴㉡㤹㑢挷搲つ搸㌹愲搹㘲挶㉣攲㤱扢挹㘴㍣搹㄰㌳㘳㠵慣戱愱㌳㥣㈳攰㘳㙣攴昴㘴攷ㄸ攳昴愸㔳㥢愲㈷摣㝥攱收㜶㌴㔴晡㌱㘸㈲挶㔸ㄸ攰㕤愱㜳㈳搴戹搵改摣挶㡣㜱㡥㝣㝢㉡㑦愰㍣㡡㈵㌵ㅥ㜲㈱㜱ㄲ㐴㈵ㄲ㥢㐳㉡㈴扡摤㈴戸㔹〹㠹捥㐰ㄲ㜵㜰愲㠵㝥㉡㕡㤰搸挲づ慤㥤㠶扥㐵〲挷㠷㝣㝤㉡㥡㉢愶愳戹㐴㌶㥦挸㘶昳搱㑣㝤㍡㤵㠹㐵㤳昹㠶㠶㠴㈱㌳晢㡣㜱㍡㝣㡣慤㥣挱挹ㄶ戴戵搳愳㑥㙤㡢㥥㤰㘸㜵㤳㌸ぢ㉡晤㙣㌴ㄱ㘳㍢ㄸ攰㕤愱㜳ぢ搲戹挹攸摣㐰㡣㠹㡥㍣㐵攵昹㤴愷戱愴愲㤰ぢ㠹ぢ㈱㉡㤱愸㠷㔴㐸攴摣㈴㑡摢挴㠱㠱㈴㌸㈱㡦㈰愸摤㐷ぢㄲ〹㍢戴戶〶㝤㡢㐴㈲㤱挸愴愲㤹㑣㈲㤱捦㈷ㅡ攲愹㠶ㅣㅥ㉥㤵㡤愶昳㤹㘸戴㤸捥收っ㤹慢㘷㡣换攰㘳愴㥣挱挹㌶㤱㜶㝡搴愹㐹攸〹㠹㝤摤㈴慥㠲㑡扦ㅡ㑤挴搸〱〶㜸晢戶㠹ㅤㅤ昹㘴㉡㙦愰挳㑥㔸㔲㍢㐱㉥㈴㙥㘲㜸㑡昸㌷ㄵ㔲㈱戱扢㥢㐴㘹㥢㤸ㄷ㐸㠲㔳散〸㠲㑢戰㘸㐱㘲扡ㅤ㕡扢ㄵ㝤晢愸ㄲ挵扡攷攳つつ㠵㘴㍤づ㉡改㙣摡㉣搶㐷搳昱㘴㍣㥡㡦㥢昱扣搱攸っ㘷㉤㝣㡣ㄹ㑥㑦戶㠹㤹㑥㡦㍡戵ぢ㝡㐲㘲ㄷ㌷㠹㍢愱搲㝦㡦㈶㘲捣㠶〱摥扥㙤㘲㔷㐷㍥㠳捡㝢攸㌰㤳敢㍣ㄷ㜲㈱㜱㉦㐴㈵ㄲ昳㈰ㄵㄲ㍢〵㤲搸㌱㤰〴㈷捤ㄱ〴㜷昶愲〵㠹摤敤搰摡㐳攸㕢㈴㡡昹㐴㉡ㅥ挵㉥㤱㉡㈶ㄳ戱㜴扡㈱㥤㡦愳愶㌳㤱慡㡦ㄵ㜱㤴㑤ㄹ㝢㌸挳昹㌳㝣㡣〵㑥㑦㐸挸㔴㍡攳㔳愷昶㠴㑥㐸愴摣㈴ㅥ㠱㑡㝦ㄴ㑤挴搸ぢ〶㜸晢㐸散敤挸攷㔰昹㈴ㅤ收㘲㐹敤ぢ戹㤰㜸㥡攱㈹攱摦晥㤰ち㠹㙤摤㈴㑡㝢挷㌶㠱㈴㌸つ㡥㈰㜸晡ㄴ㕡㤰昸㤹ㅤ㕡㝢ㅥ㝤㡢㐴戴㍥㔷㐸愴ㅢ戲搱㝣愶㠸晤㈴〶ㄲ㠵㐴㝤㈱㔱㐸愶戲搸㑤ㅡ㡣㘶㘷㌸㉦挰挷㌸搰改挹摥㈱㤳攳㡣㑦㥤㉡㐰㈷㈴㌶㜷㤳㜸〵㉡晤㔵㌴ㄱ挳㠴〱摥扥扤愳攸挸ㄷ㔰昹ㄶㅤ㥡戰愴㤶㐰㉥㈴摥㘱㜸㑡昸户ㄴ㔲㈱戱㤱㥢㐴㘹敦搸㈰㤰挴㐱㜰㐲㄰㍣昷〷㉤㐸戴摡愱戵て搱户㡦ㄳ㘹㝣㜹ㄴ攲昹㐲㉣ㅥ挷㜱㈲㤱㑤ㄵ搲改㕣㈶㕡㉣愶㜲愹㘸㌱㘳戴㌹挳昹〷㝣㡣㜶愷㈷摢㠴㑣㜷㌳㍥㜵慡ㄳ㍡㈱㌱搲㑤攲㔳愸昴捦搰㐴っ㑥㕦攳敤摢㈶扡ㅤ昹㍥㔴㝥㐹〷㍥㠵㐱慤㠰㕣㐸㝣捤昰㤴昰㙦㈵愴㐲愲挶㑤愲戴㑤㘸㠱㈴㔶挱〹㐱㜰挵つ㉤㐸ㅣ㙡㠷搶扥㐷摦㈲㤱㡤ㄵ捣㠶㔸㝤㍣㤵㑢收ㄳ搱㡣㤹㡤挵㌲㠹㑣㐳挲挴㜱㌴ㄶ㙦愸㌷づ㜳㠶昳〳㝣㡣㥦㍢㍤搹㈶㘴〲㥢昱愹㔳㐷㐲㈷㈴㉡摣㈴㔴㌵昴㤵㘸㈲〶㈷愴昱昶㙤ㄳ㐷㌹昲〳愹ㅣ㑣㠷㉣㤶搴㌱㤰ぢ〹晥㥢〰㈵ㄲ挷㐱㉡㈴扥晡㌶攸㝣攲㕦㤰晡捦㈷㌸昹㡣㌱愲㘶ㄲ愱㐰攲㜸㍢戴㌶ㅣ㝤晢㌸㔱㑣攷捤ㄸ㑥ㅤㅡ㌲昵〹㙣〶㌹㝣㡢㈴戲昸㔶㙤㐸㈷㜹散㌰㑥㜰㠶㌳〲㍥挶㠹㑥㑦㐸㥣攴昴愸㔳扦㐶㑦㐸㝣㠲挱㤴捥挳搶㠵㑡ㅦ㠵㈶㘲㜰㡡ㄹ㙦ㅦ㠹搳ㅣ㌹ㅦ敢愰㙦㐸㠷㈵㈴㜱〶攴㐲㘲っ挳㔳挲扦㌳㈱ㄵㄲ㙦〷㤲㜸㌳㤰〴愷㤳㠵挴㔸㠴〲㠹戳敤搰摡㌸昴敤扤愳ㄸ挵㥡ㄷ搲愹㔸慥㤸㐸㥢㤹㙣㌱摥㤰㡥㈶攲㘶㐳㌱㡢つ㈴㙦㥣攳っ愷ㄶ㍥挶戹㑥㑦㐸慣㜶㝡搴愹ぢ搰ㄳㄲ㉦扢㐹搴㐱愵㙦㠱㈶㘲㜰搲ㄸ㙦ㅦ㠹㡢ㅣ㌹㙦㘱搰㈷搰愱㠳敢㝣〹攴㐲㘲㍢㠶愷㠴㝦㙢㈰ㄵㄲ㑦戹㐹㤴㡥ㄳ㑦〴㤲戸っ㑥㐲㈲㠶㔰㈰㜱戹ㅤ㕡慢㐷摦㈲搱㔰㥦㡦㐵ぢ昱㘸㈱㉡愷收㠵㕣〶攷ㄵ摣㑢㤲戹㝣㍥㤳㠸ㅢ㔷㌸挳㠹挳挷戸搲改挹㜱㐲愶㡤㌹㝡敡搴戵搰〹㠹㠷摤㈴搲㔰改ㄹ㌴ㄱ攳㍡ㄸ攰敤㍢㑥㕣敦挸㤷㔳㌹㤹づ㉢戸捥㌷㐲㉥㈴愶㌰㍣㈵晣扢ㄹ㔲㈱昱㈷㌷㠹搲㜱攲敥㐰ㄲ扦㠵㤳㤰㘸㐴㈸㤰昸㥤ㅤ㕡㥢㠱扥㐵㈲ㅤ㡢愵㌳昱㔸㍡㥦挳敦搰㘸ㄴ摦愲搹㔸㈶㥡换ㄵ㘳㜹散ㅥ㠵㠴㈱戳挱ㅣ攱㑣昸ㄸ户㍡㠳㤳㙤㐲㈶㠲ㅤ㥤扡〳㍡㈱㜱㠷㥢挴㙣戸改扢愲㠹ㄸ㜷挲〰㙦摦㌶昱㝢㐷捥㈷㍥攸昳改㜰㌸㤶搴㕤㤰ぢ㠹㍤㈰㉡㤱戸ㅢ㔲㈱㜱㘳㈰㠹敢〳㐹摣〳㈷㈱戱〸愱㐰攲㑦㜶㘸㙤㑦昴㉤ㄲ搹㜸㍥㥦㑡搶愷捣㔸㉥㤵㠸攳㘸㤱㌴㜱㠶㤱㡡搶攳㉣扣㤸㐹挷っ㤹摦攵〸昷㠲㡦㜱㥦㌳㌸㈱㜱扦搳愳㑥㍤㠴㥥㤰戸搲㑤㘲㍦愸昴晤搱㐴っ㑥搵攲敤㈳昱ㄷ㐷㝥戴㈸改㜰っ㐹㍣っ戹㤰挸㌳㍣㈵晣㝢ㄴ㔲㈱㜱㐱㈰㠹昳〲㐹㍣〶㈷㈱戱ㄸ愱㐰攲㙦㜶㘸㙤〹晡ㄶ㠹㕣扡㍥㙤愶昲㤹㔸㝤㈶㤷㌰昳㠵㙣㌶㘹挶昲㔱晣㘳㈹戹㐴ㅡ捦摡㌵㘴挶㤶㈳㙣㠱㡦昱㠴㌳㌸㈱昱愴搳愳㑥㍤㠳㥥㤰㌸搳㑤愲つ㉡㥤晦㙣㑣挴攰攴㉢摥㍥ㄲ㝦㜷攴㈷㔲搹㐵㠷㤳戸捥捦㐳㉥㈴㤶㌳㍣㈵晣㝢ㄱ㔲㈱㜱㘲㈰㠹攳〳㐹扣〴㈷㈱戱ち愱㐰攲㘵㍢戴㜶㈸晡ㄶ㠹㘸づ㤷㘴㘲搹㐴㍥㤷㑥㈵㤲戹㑣㌶ㅥ㡤㌷ㄴ㘲改㘴㌲㕡㌴ㅢ戲㌱㐳收㘰㌹挲挳攰㘳扣敡っ㑥㐸扣收昴愸㔳㙦愲㈷㈴㡥㜲㤳㌸〲㉡晤㐸㌴ㄱ攳㉤ㄸ攰敤㈳昱戶㈳攷挳㈰昴㘳改㜰〶搷昹㕤挸㠵挴慦ㄸ㥥ㄲ晥扤て愹㤰㔸ㄹ㐸㘲㐵㈰㠹て攰㈴㈴㑥㐲㈸㤰昸搰づ慤㥤㡣扥㐵愲搰㘰ㄶ搳㠹㘴挱㌴愳昱㐴慣扥㤰㌵敢ㅢ愲戸愴㤱慡㑦挶戲㠵㠶扣昱て㘷㌸愷挰挷昸挸改〹㠹㡦㥤ㅥ㜵敡㌳昴㠴挴㌲㌷㠹搳愱搲捦㐰ㄳ㌱㍥㠷〱摥㍥ㄲ㕦㌸㜲㍥ㄵ㐲㍦㠷づ慢戹捥晦㠲㕣㐸慣㘶㜸㑡昸昷ㄵ愴㐲愲ㄸ㐸愲㄰㐸攲㙢㌸〹㠹ぢㄱち㈴扥戱㐳㙢ㄷ愱㙦㤱挰敦敦〴㜶〹晣㠳㐰昸㍡㑤㘳ㄷ㠹收搳㤹㔴㉡ㅢ㡤㘵昲搱㐲㌱㙦晣摢ㄹ捥挵昰㌱扥㜵㝡㐲攲㍢愷㐷㥤晡ㄱ㍤㈱昱㌳㌷㠹换愰搲㉦㐷ㄳ㌱㝥㠲〱摥㍥ㄲㅣ愳挸㉦愶昲ㅡ㍡㕣挲㜵慥㠴㕣㐸㕣挷昰㤴昰㡦ㄳ㥢㐲㘲愱㥢㐴改㕢㜴㐱㈰㠹㙡㌸攱㡤㠷㑢㈱ㄴ㐸㜰㉡㤳搱戴㥢搱户㐸挴敢愳戹〲慥㘵㥡搹㔴㉡㤱换攵㌲㌹㥣㘰㘵㜱㜵㈲㠵㕦攷㠹㠶愲㌱搸昶搱㝦ぢㅦ㠳㜳㥤㌲㌸昹ㄶ搵㥤ㅥ㜵㙡㈸㝡㐲㘲慥㥢挴㕡愸昴摢搰㐴㡣㘱㌰㤰㌵昶㕣㥦ㄸ敥挸昹㥣〸晤て㜴攰㠳ㅥ㤴攱㠴晦㈳挳㔳挲㍦㑥㔵ち㠹改㙥ㄲ愵㙦搱愹㠱㈴搶㠵ㄳ摥㈸昰㐱㈸㤰ㄸ㘵㠷搶敥㐳摦㈲㘱㌶㌴攴捤㜸㉡㤶㌷㌳昱㐴㉡㥦㙢挸搶㘷愳昵㌸㔴攰㜷㐷㉥㤱㑦ㅢ愳㙤ㅦ晤㝥昸ㄸ㥣扤ㄴㄲ戲㑤慣敦昴愸㔳㥣㤳ㄴㄲ㤳摣㈴晥っ㤵晥ㄷ㌴ㄱ㘳っっ㠲戶㠹㡤ㅤ㌹ㅦㄸ愱㍦㐶〷㍥昱㐱挹攴㈳㐵㡦㌳㍣㈵晣ㅢ〷㙢㈱ㄱつ㈴㌱㌱㤰㐴㉤㥣昰挶ㄳ㥢ㄱち㈴挶愳挳㘸摡㌳攸㕢㈴敡㜱㙣㡣㘳㐳㈸搶㈷愲㠹㑣㌲㤹捤攴攲昹㔸ち㔷㙣搲㠹㠶㘸慣摥搸捣昶搱㥦㠵㡦挱昹挸ㅥㄲ㜵㑥㡦㍡挵㔹㐶㈱戱㤵㥢挴ぢ㔰改㉦愲㠹ㄸ㕢挳㈰㠸〴攷ㅥ㐵㝥㉢挷晡ㅡㅤ搶㘲㐹㙤敢㠴㝦㠳攱㈹攱摦㐴㐸㠵挴愶㙥ㄲ愵扤㘳攳㐰ㄲ摢挳〹敦ち晤ㅤ㠴〲㠹愸ㅤ㕡㝢ㄷ㝤㡢㐴㈶㔱㥦〰っ㥣㐱愴搳㠹慣㠹ㄳ敦㥣㤹挷挵ㅢ㥣㑤挴ぢつ㌸戳㡡搹㍥晡㝢昰㌱㌸挳㈸㈴㘴敦㠸㍢㍤敡ㄴ攷つ㠵挴㝡㙥ㄲ晦㠰㑡晦〸㑤挴㐸挳㈰㘸敦攰㙣愲挸昹〸〹晤㜳㍡昰ㄹ㄰㑡㈶〸㈹晡㈷挳㔳挲扦ㅤ㘱㉤㈴㠶〶㤲㠸〴㤲㤸っ㈷扣㜱㙦㌰㐲㠱〴愷〴ㄹ㑤晢〶㝤㡢㐴摥挴㔵ㅡㄳ㥢㐵㌲㠷ㅦ愰挵㘲〶〷㡢㝣戶扥㔰挴昷㐹㌲㠹戳敤㈹戶㡦晥㙦昸ㄸ㔳㥤㥥㤰㤸收昴愸㔳㥣〹ㄴㄲ㔵㙥ㄲ㍦㐰愵晦㠸㈶㘲捣㠴㐱㄰〹捥て㡡晣㍥㡥㜵㤰㠶收㝥慥戳㑣昹㔱㔴つ㔱㠹〴愷晣㠴挴户晦づ晡㉤晡つ愴晥摦愲㜳攰㠴㌷敡㌹㄰ち㈴收愲㈳㈴㈲攸㕢㈴攲挹㘸㍣㥦㙤挸挶㜱慡㥤挸愷㜸ㄱ㌷㠱敦搳㔴㝤㈲㥥㈹收ㅢ愲挶㙥戶㡦㍥〴㍥挶㍣愷㈷挷㠹昹㑥㡦㍡挵戹㍤㈱昱〵〶㔳晡㉤㍡〲㉡摤㐰ㄳ㌱㥡㘰㈰㙢㥣挵㠲敢摡昶㐲㐷捥㠷㑡攸愳改昰㌰㤶㡣㐵㤰攳㡤戲ち㠸㠶つ慡摥〷㥤ㅤ㍣㌳㐴挱㜷㤳㑦昰㍥敥㝦㈶ㅥ摦捦㡡㤸㡡㐱戸㡤搶扡昹戴慡㜲搲㝦ㄶ㡢㜳㔰扣昷㥣㝦搵敦㘳㕤晦て㜱昸㘹昴捣㑡㌱攲㔸晣改ㅢ㘲㠵慢㌹㥢ㄶつㅡ㘲㙦晦ㅣㅣㅣ㉢㐶户捤敥挲㕣ㄴ晥㔹挱㠵ㅤ搳㜰慦慢昵㙦搲慤攳捣㔱㑤㜰㥥㐲㕦搷㈳㤹㤶敢挲㜳ぢ扡㑤挷㙤㝥㘷挹て㑦㜵挷㙣㈳ㄴㄳ昸捣晡搱㍤㍤搷捤扢㘳㝡愴戳昱戰㙤㍥戱挲㠹搸㠵扢㔷慢㉡〷愹挰晢改敤㝦㝤㡥㜷敢㌲ㅡ晥㠵㠵搹〵〲ㄸㄳ㜰敢昲昴㤶㙥戹昵㝦㘳攸㤵捥愹㑢㙤っ搶㜶昰攴捤ㅢㅢ㌷㡦㌷㔴扦㡤㑦愲摦㐹捡戹㌳㈵㌷捣㠸扥〹㈲㉡㙥摢㡣㐶搱㠸㘶㜴戰ㅦ攳づ攲戲搷㘷㔳散敥㔴敢晦㌵昶晦㡤愹㈳づ㜴㍣づ㔰戵㘷㑣慢㝥晤㠸㡢㍦扦㜶㠷扡ぢ㙦晡挹晥晦ㄱ㤶挷㘷㔳捥㕢捤搷㕦愷㘰敥ㄳ扢㈳愴晡ㅢ㙣摥㘴昳ㄶㅡ昵ㅡ〶昱㈲㙥㑡昶㍤慤晣㔵㕢攱㝤㕡戹戱ㄸ㤱昰㐶挹つ挶㍢㙣㤰㍡〸ㅤ敥㌶敡㘵㜸㜰㕢攵慡敡㜵㕣换㌶㠸戹㠹㈹扤ㄵ慤戶㈵㘴ㄶ换㜴㠳㝡ㅥ㤶づ㠱㠸扥㌵捤㜹攸㜳㐴㈳づ㐶㘷㘰㔰㌸㉢㈸ㅥ晤㠶㜲〸㍣㠲愰㍣㙤慦扢て捡㔳戶挲晢〴㜳㘳ㄵ㈲攱㕤愱㙦㙦㐱㌹ㅣㅤ㠱昲〴㍣㑡㔰㘲㕣㑢㑥搲㔹㔰㌸晤愷挵㑢㔰攲〹昵㘸ㄹ㤴㈴㔴㈳㡥㠶搱挰㌸㜰㤶㙦㘰ㅣ㑥㠰㐷㄰㠷㍦㠷㜱㜸挸㔶㜸ㅦ㘴㙥㥣㠴㐸㜸㔷攸㍢㔸ㅣ㑥㐵㐷㌸㍣攰收㌰㤹ㅣ㌸㐵㘷㜱攰攴㥦㌶愵挴㈱ㄳ㔵㝦㉡攳㌰㡤ㅣ捥㠲搱挰㌸㜰㡥㙦㘰ㅣ捥㠷㐷㄰㠷㍦㠴㜱昸扤慤昰㍥捦摣戸㄰㤱昰慥搰㘷㔹ㅣ㉥㐵㐷㌸摣攱收㌰㥢ㅣ㌸㐱㘷㜱攰搴㥦㌶愷挴㈱ㄱ㔵户㤶㜱搸㡤ㅣ慥㠲搱挰㌸㜰㠶㙦㘰ㅣ㙥㠰㐷㄰㠷㥢挲㌸摣㘸㉢扣㡦㌵㌷㙥㐲㈴扣㌱㉦㘲㜱戸〵ㅤ攱㜰扤㥢挳㈲㜲㔸ぢ㤵挵㠱ㄳ㝦摡㕥㈵づ改愴扡扡㡣挳㍥攴㜰㈷㡣〶挶㠱昳㝢〳攳挰㔹扥㈰づ㤷㠵㜱㔸㘳㉢扣㑦㌷㌷敥㐵㈴扣㔱っ㘲㜱㜸㄰ㅤ攱㜰㠹㥢㐳㤶ㅣ㌸㌹㘷㜱攰戴㥦㤶㉦㜱㐸㘵搴〵㘵ㅣ㑣㜲㜸〴㐶〳攳昰愸攳搱敦攳㈴攷昸㠲㌸㥣ㄳ挶攱㙣㕢攱㝤挸戹昱㌴㈲攱㡤ㄲㄲ㡢挳㜳攸〸㠷㌳摤ㅣ摡挸攱〵愸㉣づ㥣昴搳㍡㑡ㅣ㤲㜱㜵㕡ㄹ㠷㠳挹攱ㄵㄸつ㡣〳攷昶挴愳摦ㅣ㌸挳ㄷ挴攱愴㌰づ㈷摡ち敦戳捥㡤㜷㄰〹㙦ㄴ㥣㔸ㅣ㍥㐰㐷㌸ㅣ敦收戰㡡ㅣ晥〱㤵挵㠱㔳㝥摡㘱㈵づ愹㠴㍡愶㡣挳攱攴昰㈹㡣〶挶㠱㌳㝢〳攳昰㈵㍣㠲㌸ㅣㄱ挶攱ㄷ戶挲晢挸㜳攳㙢㐴挲扢㐲㍦摡攲昰ㅤ㍡挲攱攷㙥づ挷㤲挳て㔰㔹ㅣ扥挷㤲昶慢ㄲ㠷㐴㔲慤㉣攳㜰〲㌹㈸慣搲挰㌸㜰㕥㑦㍣晡扤㍤っ㠶㜹ㅤ㐷敦㌹愹敡ち攳搰㘹㉢扣㑦㍥㌷㜴㐴ㄲづ愷㕡ㅣ㠶愱㉦ㅣ㤶戹㌹㥣㑥づ㥣㤴戳㌸㜰扡㑦晢㑤㠹㐳戲㕥戵㤶㜱㌸㡢ㅣ搶㠵ㄱ摥〳㌸戹攴慣㥥㜸昴㥢挳㠶㌰慦ぢ攰戰㌸㡣㐳搱㔶㜸ㅦ㠰㙥㡣㐱㈴攱㜰扥挵㘱㉣晡挲愱攰收㜰㈱㌹搴㐲㘵㜱ㄸ㠷㈵敤攲ㄲ㠷㐴㑣ㅤ㔸挶攱㔲㜲攰㌴ㅤ摥〳攰挰㌹㍤昱攸㌷〷捥散搵〵㜰搸㉦㡣挳扥戶挲晢ㅣ㜴㘳㍢㐴ㄲづ㔷㔹ㅣ㘲攸ぢ㠷扤摤ㅣ慥㈱㠷㌸㔴ㄶ〷㑥昵㘹搷㤵㌸愴㘲㙡㘱ㄹ㠷ㅢ挸㈱つ㈳扣〷挰㠱㌳㝡攲搱㙦づ㥣搷慢ぢ攰㌰㍦㡣挳㍣㕢攱㝤ㅣ扡㌱〵㤱㠴挳㉤ㄶ㠷㐶昴㠵挳㕣㌷㠷戵攴挰愹㍡㡢〳㈷晡戴摢㑢ㅣ㤲〹戵㑢ㄹ㠷㍢挹㘱㌶㡣昰ㅥ〰〷捥攷㠹㐷扦㌹㜰㔶慦㉥㠰㐳㘳ㄸ㠷改戶挲晢㔴㜴㘳て㐴ㄲづ昷㔸ㅣㄶ愱㉦ㅣ愶扡㌹摣㑢づ㥣㡣戳㌸㜰㥡㑦扢扦挴㈱㤱㔲㍢㤶㜱㜸㤰ㅣ昶㠳ㄱ摥〳攰挰搹㍣昱攸㌷㠷㉣捣敢〲㌸愴挳㌸愴㙣㠵昷攱攸㐶ㅥ㤱㠴挳㈳ㄶ㠷挵攸ぢ㠷㠴㥢挳㘳攴挰愹㌸㡢〳㈷昹戴挷㑢ㅣ攲㐹ㄵ㉤攳昰㈴㌹戴挱〸敦〱㜰攰㕣㥥㜸昴㥢㐳ㄷ捣敢〲㌸㑣〸攳戰㡤慤昰㍥㈳摤㔸㡥㐸挲攱㌹㡢挳㉡昴㠵挳㔶㙥づ㉦㤰〳㈷攲㉣づ㥣攲搳㕥㉡㜱㐸挴搵收㘵ㅣ㕥㈱㠷㈳㘰㠴昷〰㌸ㅣ改㜸昴㥢〳攷昳敡〲㌸㡣つ攳戰愹慤昰㍥㉡摤昸ㄵ㈲〹㠷户㉣づ㥣换ㄳづㅢ扢㌹扣㐳づ愷㐰㘵㜱攰〴㥦昶㕥㠹㐳㌲愶㌶㈸攳昰〱㌹㥣づ㈳扣〷挰㠱昳㜸攲搱㙦づ㥣捤慢ぢ攰戰㙥ㄸ㠷㤱戶挲晢挴㜴㘳㌵㈲〹㠷㑦㉤づ㥣挹ㄳづ㠶㥢挳攷攴㜰㌱㔴ㄶ〷㑥敦㘹晦散攱㤰㔲㐳换㌸㝣㐹づ㤷挱〸敦〱㜰攰㉣㥥㜸昴㥢〳攷昲敡〲㌸っづ攳愰搹ち敦㠳搳つ㑥〱ち㠷敦㉣づ㥣挷ㄳづ㔵㙥づ㍦㤰挳㙦愱戲㌸㜰㜲㑦晢愹挴㈱㡤挷㕦㤵㜱㔰㜸愴攲㠸戵㌰挲㝢〰ㅣ㌸㠷㈷ㅥ晤收挰㤹扣扡〰づ摦㝤ㄳ㜲㤱敥㕢㕢攱㝤㝥扡挱〹㐰攱㌰ㄸ㘳挷㐵扡㝢搱ㄷづ摦挰攳㝤慣㥤㕣愴搳愱㔴㥣㠰戳㌸㜰㙡㑦ㅢ〲㤹㜵㤱㉥㤱㔱晦㠲昵摢戰戶慥㕣づ㈳㠷㍦挳〸敦〱㜰攰っ㥥㜸昴㥢挳㘳㌰慦ぢ攰昰㘹ㄸ㠷㑦㙣㠵昷㌱敡〶愷晦㠴挳扡ㄶ㠷愷搱ㄷづㅦ戹㌹㡣㈶〷㑥扦㔹ㅣ㌸戱愷慤㕦攲㄰㑦愹昷换㌸㙣㐸づ㉦挰〸敦〱㜰攰晣㥤㜸昴㥢挳㙢㌰慦ぢ攰昰㔶ㄸ㠷㌷㙤㠵昷㘹敡挶ㅢ㠸㈴ㅣ挶㕡ㅣ㌸㠳㈷ㅣ㕥㜷㜳愸㈵㠷昷愰戲㌸㜰㕡㑦摢慣挴㈱㤵㔲㉦㤷㜱愸㈳〷㑥挸攱㍤〰づ㥣扤ㄳ㡦㝥㜳昸ㅣ收㜵〱ㅣ㥥ぢ攳昰㜷㠷㠳攷愱敡挶㍦ㄱ㐹㌸㑣戰㌸㜰晥㑥㌸㍣攳收戰ㅤ㌹晣ㅢ㉡㡢〳㈷昵戴敤㝢㌸挴搵ㄳ㘵ㅣ㘲攴挰改㌸扣〷挰㠱㜳㜷攲搱㙦づ㠳㜰㡣慡ぢ攰昰㐸ㄸ㠷㠷㙤㠵昷搹敡㐶㌵㈲〹㠷戴挵㐱㐷㕦㌸晣挵捤愱㠱ㅣ㠶㐰㘵㜱攰㤴㥥戶㐳㠹㐳㌲愹ㅥ㈸攳㌰㤹ㅣ㐶挰㘸㘰ㅣ㌸㜳㌷㌰づ愳攱ㄱ挴攱㥥㌰づ㜷摢ち摦㈳搶搷㐷愴扥ㅥ戱敥晡愷换㐷〰㝥㜵㤱㜷晡つ㈹㕡㘲捥搴攱㕥扦㤶搶㔶戹㑤㙥㈸㥥㠸摣㠹㝦㍣㝣㉥ㅥ晣㡤攷㈰㌷戵搸晦㈰敤㙣㍣㄰㥣て㤸㜵㥥戹慢㑢㡦捥㕡㜱㝥㈷ㅥ挲㍢戸㌸扢ぢて㙣㉦搴攰ㅦ㍦敥敥㌶㍢摢晦ㄷㅥ㤷㡣ㅢㄷ昹㌴ㅡ扣慣〷㈵〷摥㌳挸㥢〱〳㈷挵慣㘷愸昷昰㜰晥㑤昰㑡㍥㐸昹㍦㝢㜶扢搶㠸㑤捣㜹搴㙤挱昵㘸昰㉡㜵ㄷ㍥㘲㙢㝡晡挸㡡㥦㘴捣ㄵ㤵愸摦㠴扤戶㌳㥡㐱昸㐷㝤㘵㘲ㅡ㑤㐴㥦〵㠹摣㍢㉡㑤㐵昵㠶搸っ扣㉢挷扢㌸昹㡣㡦ち捦扦散㍤㘴〸搷搸㜹㔵㙤〲搷摥收ㄲ昹搵㌹戸慤㌹摢搹㤹㕤㔵搳搶摣㙡戶㉦敥㕥㔲搳扣〲㔳愷㜸愴㌹挶㠱㝦㈶㕣㥦㡤晦㌳ㄵ晦搴㘶㠸挸敤㔲摢ㄵ搲攰㤵㕤ㅢ戸戲㜳㘱慦敤㠶愶㝣㘵攷㐱攲㕡㔹㔵㠷搸㕣㘱攷愵戶㐶㠷慢愱敦づ换搲㌰戶㠷㠴挳搰挹扣㑡摤ㄸ㤸戲㠹戱挹户㠷敤㈲㡡㜸㕦慥挵㔶挵㄰愳㉣㕤ㄲ〲㐹户ㄷ㉣㑢改㜶㜰搲㜱慤慢搴㔵㠱改昶㘵㙣慥㘱㑦扡晤㈹㜲愵㥢散㑤挷搹㈳㐹昷㌳㔸㤶搲㜱㕥挶戵㜶㤷〴愶换㌲㜶昹摡攵㍤改㘶㝢搳㜱㤲㐶搲㤹敥㜴㥣晥㤰㜴搶摡慤づ㑣户㠴戱换搷㙥愹㈷摤㈲㙦扡㝤㥣㜴慤敥㜴㥣㘵㜰愵㍢㈳㌰㕤㠷㍦摤挱㥥㜴㥣㤰㈸晢散㑣㈷㕤㤷㍢ㅤ㉦收扢㘰㥥ㄴ㤸㙥〵㘳㤷挳㕣改㐹挷敢晥㘵改づ㜶搲ㅤ敡㑥㜷㠸㤳捥㠲㜹㑣㘰扡挳ㄹ扢ㅣ收ㄱ㥥㜴慢扣改づ㜷搲晤搲㥤敥㘸㈷㥤戵㈳ㅣㅥ㤸敥ㄸ挶㉥㕦扢攳㍣改㡥昵愶㍢挱㐹㜷扣㍢摤愹攵改㔶〴愶㍢挹㥦敥ㄴ㑦扡搳扤改捥㜲搲㥤敡㑥挷ぢ慤慥捦慥㈳㌰摤ㄹ晥㜴㘷㝡搲㕤攸㑤挷慢慥戲㈳㥣敤㑥挷敢㤹慥㉤㜳㐹㘰扡搵㡣㕤晥搹㥤敦㐹㜷㡤㌷ㅤ㉦㙥㑡扡ぢ摤改㜸搹搰戵㜶搹挰㜴㤷㌰㜶昹㘷户挶㤳㙥慤㌷摤㥤㑥扡换摤改㜸㜵捥㤵㙥摦挰㜴㔷昹搳㕤攳㐹挷ぢ㜹㘵㍢挲㠳㑥扡敢摣改㜸ㄱ捣㤵慥㈹㌰摤㡤晥㜴㌷㝢搲昱㝡㔹㔹扡㈷㥤㜴扦㜳愷㝢慥㍣摤摣挰㜴㙢晤改㙥昷愴㝢挱㥢敥ㄵ㈷摤㥤敥㜴扣愴攳㕡扢㤹㠱改敥昲愷扢摢㤳敥ㅤ㙦扡て㥣㜴㝦㜲愷攳㤵ㄳ㔷扡㥤〲搳摤敦㑦昷愰㈷摤攷摥㜴㕦㍡改晥散㑥挷ぢㄴ㤲捥㍡㠸愵〳搳㍤捣搸攵㍢挲愳㥥㜴㍦㜸搳昱㙡㠵散〸㝦㜳愷攳㜵〰搷摡㐵〳搳㍤挹搸攵㍢挲搳ㄴ戹扥㕥㜹挹愰㙣㔳ㄹ〶㠱愴㝢ㄶぢ愵慦㔷晥摣㜶愵摢㍡㌰摤昳㌰昲愴㝢㤱㈲㔷㍡晥㌲㉦㑢挷摦摥㤲敥㘵㉣㤴搲昱㔷慤ぢ收昸挰㜴慦挱挸〳昳つ㡡㕣改㙡搱㉦㑢挷㥦戸㤲敥㉤㉣㤴搲昱挷愳㉢摤㤸挰㜴敦挲挸㤳敥㝤㡡㕣改戶㐳扦㉣ㅤ㝦㐹㑡扡て戱㔰㑡挷摦㘸㉥㤸愳〲搳㝤っ㈳て捣㑦㈹㜲愵攳捦戹戲㜴晣挱㈶改㍥挷㠲㤳慥㥡攷捣晤㍥愱㘷㤵摢扡昸改搳㙡收昹㑦昴㑣挷㍦昴㌲愱ㄵ㈷收晤昸㜷㜵扥㐰ㅥ挵㌳㜱挶搰晦㘹㉦戰㌳㠲攷挳㕣愸攱搹戳攲㜹㉤〷愵晦㡢㘲㥥捥㡡挷㤷昶㠲㜸昰搴戵挷愳〹㍤昱昸㡡攲㐵戶㑥晦摡㕥㄰て㥥㝤昶㜸昰捣㔲㍣扥愱㤸㈷㤵搴改晦戶ㄷ挴㠳㈷㤰㍤ㅥ㔹昴挴攳㕢㡡㜹㕥㈸ㅥ摦搹ぢ攲㘱摡ㅤ㙢㍤㜸㝥㈷ㅥ摦㔳扣搴搶改㍦搸ぢ攲挱搳戸㥥ㅣ㍣㐵ㄳ㡦ㅦ㈹收搹㤹攴昸挹㕥㄰㡦㉥扢㘳攵攰㔹㤶㜸㔴搴挰㤸㈷㔸攲愱搸㈳㑢晣㡤攰挹ㄴㄷ㉣て㥥㈸㠹㐷㈵㙤㜸㡥㈴ㅥ㠳摣ㅥ扦㉣昳攰戹㡥㜸㔴搱㠶愷㌹攲㔱敤昶攰㈹㑤㑦づ㥥慥㠸㠷㐶㥢㔳ㅣ㡦挱㙥て㥥㤵昴㜸昰㡣㐳㍣㙡㘸挳㤳つ挹愱扢㍤㜸㘲搱攳戱摡昱㠸搰㠶攷ぢ攲㌱挴敤挱㜳㠳ㅥて㝥敦㑢㡥愱戴攱㔷扥㜸っ㜳㝢昰敢扤挷㠳㕦摤攲㌱㥣㌶晣搶ㄶ㡦ㄱ㙥て㝥㐳昷㜸昰摢㔷㍣っ摡昰㡢㔷㍣搶㜱㝢昰㑢戶挷㘳慤攳㌱㤲㌶晣敥ㄴ㡦㜵摤ㅥ㜷㤶㜹昰㍢㔰㜲㡣愲つ扦晥挴㘳戴摢㠳㕦㜵㍤㌹昸㌵㈶ㅥ敢搱收㐱挷㘳㝤户〷扦慤㝡㍣昸㑤㈴ㅥㅢ搰㠶㕦㐲㤲㘳㐳户〷扦㜰㝡㍣昸㘵㈲ㅥㅢ搱收㘹挷㘳㡣摢攳搹㌲て㝥ㅦ㠸挷挶戴攱㔷㠱攴搸挴敤挱挳㝥㑦づㅥ搲挵㘳㔳摡昰㘸㉥ㅥ㘳摤ㅥ㍣㜲昷㜸昰愸㉣ㅥ攳㘸挳〳戲㜸搴扡㍤㜸昰敤昱攰㠱㔵㍣挶搳㠶挷㔴昱搸捣敤挱攳㘷㡦㠷ㅣ搸㜸昴搸ㅣ㌶捥换攰〱㑥㉥戹搵㐱㡡㑢昲㜲㌰愳搵ㄶ㙥㉢ㅥ搴挴㙡㑢换㑡づ㘰戴㉡㡢挵〳㤹㔸㙤㙤㔹挹㐱换ㄷ㡢〷㉦戱㥡㘰㔹挹㠱捡ㄷ㡢〷㉣戱摡捥戲㤲㠳㤳㉦ㄶて㔲㘲戵扤㘵㈵〷㈴㥦ㄵて㑣㘲ㄵ戳慣攴㈰攴换挸㠳㤱㔸挵㉤㉢㌹昰昸㘲昱〰㈴㔶㐹换㑡づ㌶扥㔸㍣攸㠸㔵摡戲㤲〳㡣捦㡡〷ㅡ戱㙡戰慣攴愰攲戳攲挱㐵慣㜶戰慣攴㐰攲ㅢㄷて㈸㘲㌵搹戲㤲㠳㠷㉦ㄶて㈲㘲㌵挵戲㤲〳㠶捦㡡〷づ戱㥡㘶㔹挹㐱挲㘷挵㠳㠵㔸㌵㕡㔶㜲㘰昰㔹昱〰㈱㔶㌳㉤㉢㌹ㄸ昸慣㜸㔰㄰慢㔹㤶㤵ㅣ〰㝣㔶㍣㄰㠸搵㙣换㑡㜶㝡㕡㤵㙤慢摣昹挵㙡㡥㘵㈵㍢扡㉦ㄶ㜷㜸戱摡捤戲㤲㥤摢㘷挵㥤㕣慣收㕢㔶戲㐳晢㌲㜲挷ㄶ慢㍤㉣㉢搹㠹㝤㔶摣㤹挵慡挹戲㤲ㅤ搷㤷㤱㍢戰㔸㉤ㄲ㉢挳搹挱ㄴ昷㑦戹ㄶ㝥敤搷搶㕣搹㜴昸搶攰㈱㘷捥捡㉢敥㥢㘲㜱㑤戹㠵攲敥㈸㡡慢㍤ち敥㠱愲戸捡愳攰㑥㈷㡡㉢㍤ち敥㘷愲戸挲愳攰慥㈵㡡换㍤ち敥㑤愲戸捣愳攰づ㈴㡡㌵ㅥ〵昷ㄹ㔱㕣敡㔱㜰㌷ㄱ挵㈵ㅥ〵昷っ㔱㕣散㔱㜰㘷㄰挵㐵ㅥ〵户㝦㔱㕣攸㔱㜰㤳ㄷ挵〵ㅥ〵户㜲㔱㥣敦㔱㜰挳ㄶ挵㜹ㅥ〵户㘵㔱慣昶㈸戸昹㡡攲㕣㡦㠲㕢慣㈸捥昱㈸戸㤱㡡攲㙣㡦㠲摢愵㈸捥昲㈸戸㈹㡡攲㑣㡦㠲㕢㥦㈸㝥攳㔱㜰㠳ㄳ挵ㄹ攵㡡㈱晦てㄲ搳㤹㡤</t>
  </si>
  <si>
    <t>㜸〱捤㥤〷㝣摣攴晤晦晤㌸戶㘲㕤㤶㈰慣㤰〰㜱㠸ぢ㈱㈱摣㍥㍢㄰㌲㥣㐱㐸㐸㈰㑥搸慤㜳㐳㤷ㄸ㍣㠲敤㉣㈸㠴扤挲㉥㝢敦㕤㐶㈱散㐲搹㘵敦㌲ち㘵捦戲昷收晦昹㝣㈵㥤㜵㍡挹愳扦晥㕦慦ㅥ攷〷㍤摦昹攸㝤㤲㑥愷攷㉢愵㑣㤵㤵㤵晤㠶ㄷ晦捦㔷〵ㄷ㐶㌴慣敡攸㌴㕢挶搷户㌵㌷㥢搹捥愶戶搶㡥昱㔳摡摢搳慢收㌴㜵㜴昶㠳㠱搶搸〴㝤㐷㘵㘳㐷搳晥㘶㔵攳㜲戳扤〳㐶㤵㘵㘵㔵㔵㝡㌹昴挳散㍦挳改攸昴搲㉢搸挰慡㑣搷搸昴㘷㔳挵㐶㘷ㄳ㘲㌳㠰捤㐰㌶㠳搸っ㘶㌳㠴㡤挱㘶ㅤ㌶敢戲ㄹ捡㘶㍤㌶敢戳搹㠰捤㠶㙣㌶㘲挳晣晡挶㙣㠶愳ㄹ㌸〲捤㠲晡愹昳㌲晢㘰㙤ㅡ㍡摢摡捤㜱㈳㜷戵挶㍣㌱ㄲㄹㅦㄹㅦ慤㡢㈶挷㠷挷㡤慣㕦搶摣戹慣摤㥣搸㙡㉥敢㙣㑦㌷㡦ㅢ戹昳戲㑣㜳㔳㜶戶戹㙡㐱摢扥㘶敢㐴㌳ㄳ㡥㘵搲昱摡㐸㍣㤱挸搷搵搵づ摣〴㤱攷搶㑦摤戹摤捣㜷晣户㘲㙥捡㤸昳敡愷㡥㥦㙢㜶晥户㘲㙥㠶㤸〸㌹慤慤㈵摤搴晡㕦ち㕡挹捦㌴㌱捤捣㌶昱挳㌷捤昶愶搶挵攳㌱散㈲搰攸愵挶㑦改攸㔸搶戲㤴摢㔱扤搹摣㍣摦捣换㠷摥㌲慤愳㜳攷㜴㝢㑢挷挰ㄶ昲㌳摢捤搶慣搹㌱戸㘵晡捡慣搹㙣ㅢ㜶㔴戵散㥡㙥㥦㥢㙥㌱㉢戸㌰愴挵晡っ㘷攵捣搶捥愶捥㔵㠳㕡ㄶ㜶㤸昳搳慤㡢㑤㥡㔴戶捣㕣搶㤴㔳ㄵㄵ㜸㤷昵摢挲㙦㘴昲㐱㘱㍣㉤昵㑢搲敤㥤搲攳㐷ㄸ昱戳㜵㙤㉥戲ㄶ㐵攳攲㈶㌵搲攳挵捦慣愱愹㘵戶搹摥㙡㌶㌳〹㍦挹戱ㅥ㈳〱㘴㝤づ〵㔲捥敡昰㔳㔲〳散㥤㡦敢挲㉣摡㐸㌴ㅢ捤㙤㙢㙦挱〶戹㤳㤹㙥㥤ㄸㄹ搷搰㤹㥢㘶㉥㥦ㄸㅥㅦ搵慢愱搵㐷搱㙥㜳㌴敢〲㐶慥慤愵㘹晦㌴㘹㑦㠸㈵㤳ㄳ昴搱戴愸㐱愳㉡㕥挱㥥敥㡥捦扤慤扣㌱㕤摥㤸㈹㙦捣㤶㌷收捡ㅢ捤昲挶㝣㜹攳攲昲挶㈵攵㡤㑤攵㡤晢㤴㌷敥ぢㅢ攷㔵搵扦㝦戹晤扡㕥㙦㑢摦㥣戹㜵挶㔱㠷ㅢ㥢㕦㌵攲〸㐳㜱攷㤶㘳挳ㄶ㔸〸ㅥ敦㤶搰敡㘳搰㘸㕢愱昱㡥㌷㠱昱㡥愵挵㌸㌴㑡㍤㠷昱㜲捣㙡㤳㝤㘳㐷捣扦㘸挷㌳㡦扢攲㡣㍢摦㝢攱㌸挵㠳㠸㈴ㅢ㡦㠵攰㘴摢㌰㔴ㄸ㡤ㄶ㐱攳㑤ㄶ㑤㑣搰愳戴㠸愱㔱敡㜱㍢搹改㔳㕥ㅢ昸捡挳换㈷㥦户摦㘱ㅦ散摥敦摢㔷ㄵて㔶㤲㉣㠱㠵攰㘴㐹㠶㑡愱搱㙡搱㜸㤳㈵㘲ㄳ昴㍡㕡㑣㐰愳搴㠳㜶戲愷愷㙤㌳改愵㉤㝦㥢㜱摢㤱㕦㍥㜲挸㤱攳捡ㄴて㡡㤲㙣㍢㉣〴㈷㥢挸㔰摢愳搱㈶愱昱㈶㡢㠵㈷攸㤳㘹㌱〵㡤㔲㜷摢挹㜶晦㘱晢㡤ㅦ昹摢㘱戳捦㥦㌷㜸昱㠹攳㍦㤹愶戸ㅦ㑡戲㝡㉣〴㈷㥢挶㔰搳搱㘸㌳搰㜸㤳㈵㙡㈷攸㌳㘹戱〳ㅡ愵㙥戵㤳㠵挳㤳扥㝤晣挰㤳愷摤㜸捥〳㍦扦㔵昱昲敢㡡〷㜹㐹戶㈳ㄶ㠲㤳捤㘶愸㌹㘸戴㥤搰㜸㤳㐵㔳ㄳ昴戹戴㤸㠷㐶愹ㅢ散㘴扦ㅦ㘰ㅥ戸㈸㕥㍢敢愴昷㜷扦晡搶户慦㤹慡昸㘵㈲挹㜶挱㐲㜰戲昹っ搵㠰㐶㕢㠰挶㥢㉣㠶捦㙣㈱㉤㜶㐵愳搴㔵㜶戲㤳㑦㥤㜴攵昰㡥㡤㘷㕦摡㉦戳㕤攵㉢愷摣慣〶㐰㉤挹㜶挷㐲㜰戲㍤ㄸ㙡㑦㌴摡㕥㘸扣挹ㄲ㤱〹晡摥戴昸㍤ㅡ愵㉥戶㤳晤㍡㝦搴愸摢て㝡㜸挶挹㠷㍣㌵晥㠵昹㍢散愲昸攵㈸挹ㅡ戱㄰㥣㙣ㄱ戴㝡ㅡ㡤㤶㐱攳㑤ㄶ㐷戲㉣㉤㜲㘸㤴㍡挷㑥戶㜶㡢攴戸㉤慡慦㥢㜷改〳㤷敤昱挱㜶ぢ㕦㔱晣ㄲ㤶㘴㜹㉣〴㈷㕢捣㔰㑢搰㘸㑤㘸扣挹㘲搸㐰昶愱挵扥㘸㤴㍡搵㑥㜶昶敡攷㝥㜸㘷户攷收摥㜵捦㐹搳㜷慤晡愷慥昸㘵㉦挹㕡戰㄰㥣慣㤵愱摡搰㘸㑢搱㤴㈴挳㑥扤ㅦ㉤摡搱㈸㜵扣㥤慣㜲㔶㙣搶㍥晢慦㥤㝥晥㈵㑤㡢摦㕣昷攴㐵㡡㈷ㄵ㤲慣ㄳぢ挱挹㤶㌱搴㜲㌴摡ち㌴摥㘴㔱慣搹㑡㕡慣㐲愳搴㤱㜶戲扢扦晥昶慥㕦㝦㜸㝣挶昵㐷㤴ㅦ㌱昸㑦㠳慦㔰㍣㜹㤱㘴〷㘰㈱㌸搹ㅦㄹ敡㐰㌴摡㐱㘸扣挹㘲昱〹晡㙡㕡ㅣ㡣㐶愹搵㜶戲㤶〳㈷户㑣㌴晡捦戸昳攴愵㌷摤㝥挲㈱敦㉢㥥㈴㐹戲㐳戱㄰㥣散㌰㘸昵挳搱㘸㐷愰昱㈶㡢㈲搹㤱戴㌸ち㡤㔲㉢敤㘴㔷㡥摥昹捡ㅤ晥ㄱ㥥㜹挹昷㙦て昸㘴㔵㝤戳攲挹㤸㈴㍢〶ぢ挱挹㡥㘵愸㌵㘸戴攳搰㤴㈴挳搶㜸㍣㉤㑥㐰愳搴㝥㜶戲㑤ㅥ㔸㜹㘰搳つ昱㤹㔷づ晡昷昳㙤㜷捤扢㐳昱愴㑦㤲㥤㠴㠵攰㘴㈷㌳搴㈹㘸戴㍦愱昱㈶㑢攲〸㜲㉡㉤㑥㐳愳搴㍥㜶戲扦慣晡㜵挵㜱ㄵ㍦㑦扦戶㌹㍤晢昳㉢㤷捦㔶㍣戹㤴㘴㘷㘰㈱㌸搹㤹っ㜵ㄶㅡ敤㙣㌴摥㘴ㄱ㙣㈰攷搰攲㕣㌴㑡㘵敤㘴搷㥤㜴昳㝤㙡捥㥣㘹㘷㥥搸摥戰晦昰㡢扥㔵敢㐳㉤挹捥挷㐲㜰戲ぢㄸ敡㐲㌴摡㐵㘸扣挹㘲搱〹晡挵戴戸〴㡤㔲㝢摢挹㐶扤㜶搲戰戹て㤷㑦扦改挱搹て㍤ㅦ晦攱ㄸ挵㤳㘵㐹㜶ㄹㄶ㠲㤳㕤捥㔰㔷愰搱慥㐴攳㑤ㄶ〷挶慢㘸㜱㌵ㅡ愵ㄶ摡挹挶㝦㌹㘰㡣昶攱愹搳㉦㕥昳收㘳㍦㑦㝤昶㉢挵㤳㜲㐹㜶㉤ㄶ㠲㤳晤㤹愱慥㐳愳㕤㡦愶㈴ㄹ㑥ぢ㙥愰挵㡤㘸㤴㥡㙢㈷㝢㘵㠳㙦搶敥昰晤㤳搳㙥㥢㜷摢戴晡ㅢ㉦㍦㔳㙤〴戵㈴扢〹ぢ挱挹㙥㘶愸戵㘸戴㕢搰㜸㤳挵戰㘶户搲攲㌶㌴㑡捤戴㤳ㅤ㜴搰㐵ㄵ扦㔵㥦㌶敢戰挳㠶㕣戱挷㑦戹㜷搵㌰愸㈵搹ㅤ㔸〸㑥㜶㈷㐳摤㠵㐶晢㉢ㅡ㙦戲㈸扥愹敦愶挵㍤㘸㤴㥡㙣㈷ㅢ昶㝡攵昹㈳慥搹㝢昶㕦慦㍤㘱捤㕢晤㌶㝡㐴㙤っ戵㈴扢ㄷぢ挱挹敥㘳愸晢搱㘸て愰昱㈶㑢搴㑤搰ㅦ愴挵㐳㘸㤴慡戳㤳㕤戳愲戵摡㐸㘹搳晦戲晦㍥户㝣㍡攷昹摤搵㜰愸㈵搹摦戱㄰㥣散ㄱ㠶㝡ㄴ㡤昶ㄸㅡ㙦戲ㄸ㍥戳挷㘹昱〴ㅡ愵愲㜶戲㜷㍦扤晣捤㍤㡤㠹㔳敥㥡㜸昳㤱㝢挵ㅡ㉦ㅡ昸ㄴ搴扢搸攷扣搳摡搳㉢昰㉢愲敢〷㑡㜴㝣㤸晦昵晣换っ㍦捣昲㠹㝣㉡ㅦ㠹攴ㄲ攱㜴㉣㕤㔹㡤戰扤晤〹挰挳昳挰晣㙥㑤㌸㜵㕥㈱扦〹㐶㑣㑤㜷㤸㕤㍦ㄱ挶摡扡愹㙤换㕡㜳ㅤ挳晤㤵つ㥤改㑥㜳㘳慦慥㉢㐸㠹㕢〳㝥㌱㤹ㅤ㤲㙦㔳慦摢慥改收㘵收㤴㤵㑤㤶㝡ㄳ㡦ㅡ扦㤷摡㌲挱摡ㄹ敤收㝥〵㙤挹㠸愶攰〷晤㜲㠹㕤戲㤶㤶捡ㅡ搷挸晡㈵㙤ㅤ㘶慢っ㙦㙣换捥㑤搹㝤捤昶〶㤳㤷〳捣㥣慣敡晡㔴搹㍦摡挶捥㙢挵㡡攲㘷㔸㙥㤴㕢㥡㥦扥戲搳㙣捤㤹㌹㡣㜷愹搹摥戹㙡㐱㍡搳㙣㙥㔰㘴㘲攵㠴㘲㔸㤱㜸㐶㕢㜶㔹㐷㝤㕢㙢㘷㝢㕢㜳戱㘶㑡㙥㜹ㅡ㍦ㄴ㜳㍢戵攵㑣晣捥慢攰慢㑣㤵昵敢愷㔴搹㔶㝥㍦戶ㄸ户㘳扣㝣㄰慥㡦㜸ㄳ㝣收ㅢㄵ㙦㜶攳攷㘳敤戰ㄶ捤㈶户挹昲搱㍤〴㤳戸っ㌳㈶搸搰戵㑥扣㜶㐲敢㉤㠳慤㘵㡣㠵㑦敥晦慦㜱㜹昹㔰㝢敤愷㉦挷㡦改ㅤ昰扢戱搹㙣敦昶捡㡦攲㠸昴愷搱㔴㙥㠳扤㌹㤰㕥〵㉣搴㑡戵慡㜲㐵㔳慥㜳㠹戶挴㙣㕡扣㠴㘷㔹戸㍡㔴㔵㐵戴㈵㉦晤㔹㠸昴攷搸㍣㡦㈶ㄴ㉡搳㕥愰㤱ㄶ搲晦㘱昵㉢㐷攱晦㝤晦㤹㕥づ㉦㕤㉥ぢ攰ㅡ㑥㐷㘵换㡣戶昶㡥㝥晤晣搶㜲㠷㜴挷㤲㑥㙥㥥摤㉢ㄹ敦㐵㌶㉦愱愹ㅣ㡤愶挷慢〰㐳㘰㔴挱㡢ㅤ㠳㕡愶㤹昹㌴㉥㌱挹摥慤搲㤵㉤搶㔵㡢㘹㘶㐷㔶攷攵㡤㔹搸㔷㔶㙡㔸挲捥㍦戰㠵㕢扦戹戲㜳㕡扡㌳摤扦〵ㄷ㑡昰㈹改㌰ㅡ㉢㕥搶ㄲ㍤〷㠹捣昱づ搹㍤㐴㌰㘴搱ㄵ㘵㠰〸慣㐸搸㜱戰扦㤴昵戳摢敥㔷〲㘳摦ㄴ㉢愱㜹㌷昴攲ぢㅥ扣昴㌰搳㙣㕤戰㙡愹搹㐱昳㉡慤㕢㤴摥摤㡢挱收㘵㌳ぢ㍢㥢㥡㍢挶㘳愴㌳摢摢㤶㉤晤㙦挶㘱㉣晤㘵㌴捥慢昲㜷搸㡡㝢扦㑥挰㔵搶㝦㌹㍦㥢挶挶戲㉡㐶愳㐴摦㥣つ户㔶〴晢つ晦㤳㤷晥ㅡ晥ㄷ敡㑥㔷㔹〳㡢扥㕣ㅣ慡㠴晤挰ㄶ㄰㕡搰㙥捡攵慥㉡改㠰昶愰㤶摤摡摡昷捤戴戵敤换敤㘹戰昴㍡㤶㤸㘶㈷㉦㈱つ戰㉦㤹挹愵㌱愵晡昵㉢扡晥攳扡搶戴ㄹ攲㙢㙦愲ㄹ㌴愵戹㜹愴ㄳ戱㐳㝢ぢ愲㝥戸㤸愵扤㡤㠵㌸㡥攴㥤㙤㥤㐸㍡㜲㜹㜲攴搶㈳愷㥡ㅤ㥤㈳敢昱㘵㌹㤲㕦㔱捤㑤慤收挸㉤㕢摢㐶戶㥢ㅤ㑢㜱搱搸ㅣ㌳㝥㘵㜳挷㑡㌵〲㘴㜸ㄹ㘷昴㤷㠹㝤㕥㡣㝤㌳攵敡㡦ㅥ㌳户敡㝦挰㤳㙡戸慤㈸戹㤸戴㈵㜲㔵攳㑦㝦て㡤ㅡ〶㌳ㅥ㜱戰㕣晣搲㍦㐰㕦晦㤰捤㐷㘸㜰摣㤰㑦〲㠷㡤㡦慤慥ㅡ㠳晦昳搰愱㝦挲收㔳㌴㙡㉣ㅡ敥戸晡㘷㘸㥣㤷㌲㄰㥦摢㠳㝣愶㕢㐱㕣晡㤹㝥〵㘹㐸敦㐶愷挶挱㠲㥦慢㑥㡥㍡挹改愴愶㌴〴昶〵㔰㘹㉢㑡㉥㜰㙤〳㌷〱昰㌳晤晢挱捣ㅦ挰慦捣㐱㌰㍡户㐶ㄷ㠰㜲慢慢挲搰〹㠰㝥㄰攸扣扣慦愲㄰〹㠰㑡昴㥣㤷晡昱㔷ㄷ㠰〸挴愵〰㜴挶搴扢搱愹ㄸ晣晣〰㝣㡥攰扥〰㍥戳ㄵ㈵ㄷ摤㤲㠸㔴捤㔱慣换㈱㝦〲㌳㝦〰敢㐱慤慦捦㘶〳㌴㉥〰ㅢ㔹㕤㤵㐲㄰〱㌰㡣㐶ㅢ愳㔱㜵㄰〹㠰攱攸㌹㉦昵㡥ㅢ㐰㉤挴愵〰㌶㘳㑣扤ㅢ㥤㥡〰㍦㍦〰慦〴〱㜸搹㔶㤴㕣〸㥣㠸㐸搵ㅣ挵㤶ㅣ昲㡢㠱〰戶㠲㕡ㅦ换㘶ㅣㅡㄷ㠰昱㔶㔷㙤㡦㈰〲㘰ㅢㅡ㠵搱愸挹㄰〹㠰〸㝡捥㑢㍤改〶㌰〹攲㔲〰〹挶搴扢搱愹㈹昰昳〳昰㐰㄰㠰晢㙤㐵挹挵挹㘹㠸㔴捤㔱㙣㡦愴敡摥㐰〰㤳愱搶愷戰㤹㡡挶〵㘰㥡搵㔵搳ㄱ㐴〰㑣愷搱っ㌴㡡搷㉢〵挰㑣昴㥣㤷扡捤つ㘰〶挴愵〰㘶㌳愶摥㡤㑥敤〰㍦㍦〰搷〵〱昸戳慤㈸戹㘰㍡ㅢ㤱慡㌹㡡〵ㅣ昲㌵㠱〰㜶㠵㕡摦㡤捤敥㘸㕣〰昶戴扡㙡づ㠲〸㠰扤㘸戴㌷ㅡ㌵ㄷ㈲〱昰㝢昴㥣㤷扡搸つ㘰㈷㠸㑢〱愴ㄹ㔳敦㐶愷收挱捦て挰㤹㐱〰捥戰ㄵ㈵ㄷ㜱攷㈳㔲㌵㐷戱て㠷㝣㕡㈰㠰㘶愸昵ㄶ㌶慤㘸㕣〰㤶㕡㕤搵㠰㈰〲㘰㍦ㅡ戵愳㔱ぢ㈱ㄲ〰ㅤ攸㌹㉦㜵㥣ㅢ挰〲㠸㑢〱慣㘰㑣扤ㅢ㥤摡ㄵ㝥㝥〰づつ〲㜰㠸慤㈸戹戰扣〷㈲㔵㜳ㄴ〷㜳挸慢〳〱ㅣち戵㝥ㄸ㥢挳搱戸〰ㅣ㘹㜵搵㥥〸㈲〰㡥愲搱搱㘸搴摥㄰〹㠰㘳搰㜳㕥㙡戹ㅢ挰㕥㄰㤷〲㌸㥥㌱昵㙥㜴敡昷昰昳〳搰ㅣ〴㘰㕦㕢㔱㜲戱㝢ㄱ㈲㔵㜳ㄴ愷㜳挸㑤㠱〰捥㠴㕡㍦㡢捤搹㘸㕣〰捥戵扡㉡㡤㈰〲攰㍣ㅡ㥤㡦㐶㘵㈱ㄲ〰ㄷ愰攷扣搴㈲㌷㠰っ挴愵〰㉥㠱㝤㐸敦㐶愷㜲昰昳〳戰㙢㄰㠰㠵戶愲攴〲㍣慦慣㔷㜳ㄴ搷㜲挸つ㠱〰慥㠳㕡扦㥥捤つ㘸㕣〰晥㘲㜵搵ㄲ〴ㄱ〰㌷搱攸㘶㌴㙡ㅦ㠸〴挰㕡昴㥣㤷摡搱つ愰〹攲㔲〰户㌳愶摥㡤㑥敤ぢ㍦㍦〰㤳㠳〰㑣戲ㄵ㈵㤳〲慤㠸㔴捤㔱摣挷㈱㑦っ〴昰〰搴晡㠳㙣ㅥ㐲攳〲昰㜷慢慢摡㄰㐴〰㍣㐲愳㐷搱愸晤㈰ㄲ〰㡦愱攷扣㔴摣つ㘰㈹挴愵〰㥥㘲㑣扤ㅢ㥤㙡㠷㥦ㅦ㠰慤㠲〰㡣戱ㄵ㈵ㄳㄵ换㄰愹㥡愳㜸㠹㐳摥㈲㄰挰㉢㔰敢晦㘴昳㉡ㅡㄷ㠰㝦㔹㕤戵ㅣ㐱〴挰敢㌴㝡〳㡤㕡〹㤱〰㜸ㄳ㍤攷愵㌶㜵〳㔸〱㜱㈹㠰㜷ㄹ㔳敦㐶愷㔶挱捦て挰㝡㐱〰㠶摡㡡㤲挹㤳㍦㈲㔲㌵㐷昱㈹㠷扣㑥㈰㠰捦愱搶扦㘰昳㈵ㅡㄷ㠰慦慤慥㍡㄰㐱〴挰㌷㌴晡ㄶ㡤㕡つ㤱〰昸づ㍤攷愵慡摣〰づ㠲戸ㄴ挰㑦㡣愹㜷愳㔳〷挳捦て挰慦扦〴㥣ち晦㘲㉢㑡㈶㜴づ㐳愴㙡㡥愲愲ㅣ㐳晥〹㘶晥愷挲ㅡ搴㝡㝦㌶㔵㘸㕣〰㐲㔶㔷ㅤ㡥㈰愳ㄸ㘸〰㡤〶愲㔱㐷愲㉢〰〶愱攷扣搴㤷挸㔱昸㌱㜴〴挴愵〰搶㠱㝤㐸敦㐶愷㌸㜳攴〷攰㠳㈰〰敦摢㡡㤲㐹愶㘳ㄱ㐹〰㙣捣㈱扦ㅢ〸㘰〴搴晡㈶㙣㌶攵攸扡㝥つ㡥戴扡㙡つ〲㡤攲敡㔴搳㘸ㄴㅡ㜵㍣扡〲㘰㜳昴㥣㤷㝡搵つ攰㌸㠸㑢〱㙣〱晢㤰摥㡤㑥㥤〰㍦㍦〰捦〶〱㜸挶㔶㤴㑣㝣㥤㡣㐸〲㈰捣㈱㍦ㄵ〸㈰ち戵ㅥ㘳ㄳ攷攸扡〰㈴慤慥㍡〵㠱㐶㜱㜵㔲㌴慡㐵愳㑥㐵㔷〰搴愱攷扣搴㐳㙥〰㝦㠲戸ㄴ挰㐴搸㠷昴㙥㜴敡㌴昸昹〱戸㉢〸挰㥤戶愲㘴㌲敥㑣㐴ㄲ〰㌳㌸攴摢〳〱散〰戵㍥㡢捤㡥ㅣ㕤ㄷ㠰㌹㔶㔷㥤㠵㐰愳戸㍡㍢搱㘸㉥ㅡ㜵づ扡〲㘰ㅥ㝡捥㑢摤攰〶㜰㌶挴愵〰ㅡ㘰ㅦ搲扢搱愹㜳攱攷〷攰昲㈰〰㤷搹㡡㤲〹挲ぢ㄰㐹〰散捤㈱㕦ㄲ〸攰て㔰敢㡤㙣ㄶ㜱㜴㕤〰㌲㔶㔷㕤㠸㐰愳昰愷㘷㘹㤴㐳愳㉥㐶㔷〰㤸攸㌹㉦㜵戶ㅢ挰㐵㄰㤷〲㘸㠲㝤㐸敦㐶愷㉥㠱㥦ㅦ㠰㤳㠲〰㥣㘸㉢㑡㈶㉤㉦㐷㈴〱搰捥㈱ㅦㅦ〸愰ㄳ㙡㝤ㄹ㥢攵ㅣ㕤ㄷ㠰㤵㔶㔷㜱㐶㜳ㄴ㔷㘷ㄵ㡤昶㐷愳慥㐲㔷〰ㅣ㠰㥥昳㔲㠷扢〱㕣〹㜱㈹㠰搵戰て改摤攸搴搵昰昳〳戰㝦㄰㠰㔵戶愲㘴㈲昵捦㠸㈴〰㡥收㤰㔷〴〲㌸ㄶ㙡㝤つ㥢攳㌸扡㉥〰㈷㔸㕤㜵ㅤ〲㡤攲敡㥣㐸愳㤳搰愸ㅢ搰ㄵ〰㈷愳攷扣㔴慢ㅢ挰昵㄰㤷〲㌸つ昶㈱扤ㅢ㥤扡ㄱ㝥㝥〰㜲㐱〰戲戶愲㘴㜲昷㘶㐴ㄲ〰攷㜳挸改㐰〰ㄷ㐲慤㕦挴收㘲㡥慥ぢ挰愵㔶㔷慤㐵愰㔱㕣㥤换㘸㜴㌹ㅡ㜵㉢扡〲攰ち昴㥣㤷摡摤つ攰ㄶ㠸㑢〱㕣〳晢㤰摥㡤㑥摤〶㍦㍦〰㜳㠳〰散㘴㉢㑡㈶㥣敦㐴㈴〱㜰㌳㠷㍣㍢㄰挰㉤㔰敢户戲戹㡤愳敢〲㜰㠷搵㔵㜷㈱搰㈸慥捥㥤㌴扡ぢ㡤扡ㅢ㕤〱昰㔷昴㥣㤷㥡敡〶昰㔷㠸㑢〱摣ぢ晢㤰摥㡤㑥摤〳㍦㍦〰戵㐱〰㔲戶愲㘴ㄲ晣㍥㐴ㄲ〰㡦㜲挸㠹㐰〰㡦㐳慤㍦挱收㐹㌴㉥〰㑦㕢㕤㜵㍦〲㡤攲敡㍣㐳愳㘷搱愸〷搱ㄵ〰捦愱攷扣搴㌸㌷㠰〷㈰㉥〵昰㈲散㐳㝡㌷㍡昵㄰晣晣〰㡣ち〲㔰㙤㉢㑡㈶收ㅦ㐱㈴〱昰〶㠷扣㔹㈰㠰户愰搶摦㘶昳づ㐷搷戵〵扣㘷㜵搵愳〸㌴㡡慢昳㍥㡤㍥㐰愳ㅥ㐷㔷〰㝣㠸㥥昳㔲ㅢ戸〱㍣〶㜱㈹㠰㑦㘰ㅦ搲扢搱愹㈷攰攷〷㘰㘰㄰㠰〱戶挲㕢㉣㔰昹㌴㈲昵㘱㤲㜷〰〷㥣摦戵挹㕣挱㔹愹挱㜹㔴ぢ搷㉦敢攸㙣㤳㈹戴㐱昹㘹㙤㜳摢㍡愷㌵㜵㉣㙤㑥慦ㅡ㥡户ㄷ㜶㕢㘲戶㘲㠲扢ㅤ昳摣ㅥ㔹摢搲愵㘶㑥捦㌷戴㉤㙢捦㥡戳愶晤㉦㑣㠰㘳晤昰搱挹摣㜷戹挲敢㍦㥢搳㉤㠳㈷戶ㄲ扣捡㉡㥦㐵㐰敦搴㥣搴㉣扢愶搱㘵搱㠰攱㤰㉥愲ぢ㥡㍡㥢捤〱㜹㤹挲㤶攵慡㍣㈸愲㙡㈰搷㍦扦㘰〹愶慣愶つ捡捦㙣㙦捡㜱㡥㠸ㅦ挶㝡㤶改ㅣ㜳㌱㉡〴㜶㙥敢㘸㘲挱昲愰晣㠲昶㜴㙢挷㔲㑥㜶㘶㔷慤㕢搴㤳㔹搱捡晣搴愶搶づ愴㤱㑦㤱换㐳昲つ㑢摡㔶攰㑥㠵㘵㉤慤㌳搳㑢㍢晥㈷㍥ㄵ挵㡦㐵㕥昲搱愸㜲㔵㕥慥慡捡慢晥搳捦㐷晢ㄶ晢搸㔰慢〶㝣㈴戶搳捥昶愶捣㌲〲㤳ㅣ㔱戴ㄵ㙣攴㌳㉣慢㝣づ㑢摥㘹㑤搷㐷攸愹㐹攰㔸㡢㉡昰㝤愷挷ぢ户㝦㙣〲㜳晤㍢っ㘷攰昷㘸㜶㥣戹㜰㔶㔷戵捥晦改㕥㡡捡攷ㄱ戹搷挵ㄱ敢挳㜸戰戵〹戱㘰㠲㕢ㄴ昶㑣㙣〹散㜹㌷换㔰㕥㙣戸㠵づ敥㕡㥣㠱昹昵㠱昹㌹改㡣搹㡣戲㠰㤶㜴攷㘰慢挳晡っ搴摡㜷搸扡晡戶㤶㤶㌴㌷㌹摥㌱搰㤰㑤㌷㥢㔵昹㈹换㍡摢㜶㙡㙡搵昳㘸㘴扢戴㐵改㤵㄰愵㔷㕡ㄳ昸昹昹㉣ㄷ㤲㘵挶㙡㕢㥣㙥㙦敡㕣搲搲㤴慤㘲㠷昳愵晦ㄳ摢㉡㡥ㅦㄵ㠰改扣㥣㘳㠹户㈲挰㥡㤷挷挷㍤ㅥ㐵㌴㐴挷㡦ㅦ㕢㜴戹搲昰㥦晡て慢㐹㜰攴㤱㉦ㄴ晤㐷㐴慢挴㥦ㅣ㡡㘴㉣㥦换㔴㉣ㄶ㍦㕦㡤㑤㔴づ㑥敡ㅦ㌴挰㥦晥ㄳ㑣戹挰扦㡡ㄷ搱㜴㕢㙡搰ㅦ〶愱㌹㙤改摣㡣㜴ㄶ㜷晦昴户敦晤愹挲㐷换㐳㑤扢挱攲㡦㝡搴ㄳ㘱㜶㝢㜹㔳捥㙣慦愲愰〱昷㌶㔵戰㙣㐴戳㍥㐳㑣㠳昷㉢慢慣ㅣ㔰攵㤷㙢㤶ㄳ㙢戴㍤愵敥扥㜷㙡㔶㐹晣㡦㜷愹㥤挴戱㠷㐲昲ㄵ昵㌳㔶㐷晦㠵敢昴ㄲ㠴㕣ㅦ㡦挱慦㌴昸つ㑤攵换㔰㝡㍦㥢攲㍡っ㔴㙢攸㌰慡㤰扢㘶㔸㈱㔲㠵㙡ち㈹㉤愹㤴ㄵㄹ攰㉡〹搱慣㙡㤰㉡攷㔶ㅣ慤〱㕢戹㤹ぢ㔹挷㔷㤶㥥攰㥢愱慣扣扣〲ㅦ戵收㉤愷㉢㐹㡢㘰㉤つ愶搴㡡愸㑤㌱〴㡤㔵㠴ㅢ㜳㘷㐱晣㐶㥦㕢㔳㕥㠰ㄱ愶戶㝦挳晦攴ㄵち改攵㜰㈹ぢ愹搷搰㍡ㅣ㐲㤴㔸愰昰〹攰㌲ㄸㅡ昵ㅥ㠴㍣ㅢ㜰㝤㜷愹て搰攵昷ㄷ㉥敥〱㤵扣㍣挷㐶昵㈱愴㍣㍥敡ㅡ㠳㝣㠴㈵ㅥ㜶ち㥢㘱ㄵ愴㍤㙦㠶ㅦ搳〳㝦㍡㙦㙢攳㠲晣㝤㠲〵㘷挸ㄴ搸㐳づ挱㐶ㅦ㐰挳㑦晤つ〶搲㘰㄰つ㍥㠳〱㍦㕦㙤㌰㝡㐱摣㜸㡢㡣て㌷〳㉥攰昶㤵㉢㠷㡢摢㍡捣戱㉥㜳晣っ〳㉦户㕦㈱ㄳ㙥摡㔰㤸昴昶㝢㐶昱㘳ㄳ㤶敢㌱㌰㈱ㄴ戱摣〰搲㥥㔹㤶挳㡤戴昴つ㈵㠸搵㔱㉣㔶昰㘱戹ㄱ㙣昴㘱㌴㘴㈱㠳㡦挱挶㌴ㄸ㑥〳搶㌶〸换ㄱ攸〵戱攴ㅤ㐰㍥㉣㌷㠵ぢ㔸戲摣挱挹攱㘲戹ㄹ㜳㡣㘴づ㤶㈶㜸㔹戲ㅥ愱㠷㙤㤰搵ち挲㙤ㄴ㠳戰㙣愱㠸摢㘸㐸㝢收挶昲〶扣㜱㘷ㄷ㠳㘰㐱晥㔸攳攰っ㤹〲㝢ㅢ晣ㅤ㙣昴㉤㘸挸晡〷ㅦ㠳㉤㘹㌰㠶〶㉣㠹㄰㙥㕢愱ㄷ挴㡤㌷㌳昹㜰ㅢ〷ㄷ㜰摢捣㤵挳挵㙤㙢收ㄸ捦ㅣ慣㘸昰㜲㘳ㄹ㠳挵㡤摢愰扣扣晢㉥㡢ㅣ㠴㕢㤸㐱㔸敤㔰挴㉤ち㘹捦摣㔸ㄵ㠱㌷㉥㤳㌲〸ㄶ攴㡦愵ㄱ㍥㔸攲戰搱ㄳ㌴㘴搹㠴㡦㐱㤲〶㈹ㅡ戰㤲㐲戸搵愲ㄷ挴㡤昷㘵昹㜰㥢〰ㄷ㜰㘳㜱㠵㤳挳挵㙤㕢收搸㡥㌹㔸〸攱攵㌶ㄹ戲ㅥ戶户㈹㌰ㄱ㙥摢㌳挸㔴昴㡡戸㑤㠶戴㘷㙥㉣愶挰ㅢ㤵ㄶっ攲㜰㘳㐵㠵㌳㘴ち敤敤㙤㉡㙣昴㝡ㅡ戲摡挲挷㘰ㅡつ愶搳㠰〵ㄸ挲㙤〶㝡㐱摣㜸㡢㤹て户ㅤ攰〲㙥慣挹㜰㜲戸戸捤㘲㡥ㅤ㤹㠳昵ㄳ㕥㙥㉣㥡攸㘱㝢㘳㐹㠵㜰㥢挳㈰慣慤㈸攲㌶ㄷ搲㥥戹戱〶〳㙦摣戰挶㈰づ㌷ㄶ㘲㌸㐳愶搰收戶㌳㙣昴㕤㘸挸㈲つㅦ㠳昹㌴㘸愰〱敢㌶㠴摢〲昴㠲戸昱㙥㌹ㅦ㙥扢挲〵摣搲慥ㅣ㉥㙥扢㌱挷敥捣挱戲ぢ㉦㌷搶㕡昴挰㡤㤵ㄸ挲㙤㑦〶㘱㐹㐶ㄱ户扤㈱敤㤹ㅢ㑢㌷昰挶敤㜰っ攲㜰㘳晤㠶て㤶㍦挰㐶㙦愴㈱㙢㍢㝣っㄶ搱㈰㑤〳㤶㝢〸户っ㝡㐱摣㜸攳㥦て户ㅣ㕣挰㡤ㄵ㈰㑥づㄷ㌷㤳㌹昲捣㜱㌰っ扣摣づ㠵慣㠷晤㤴〵ㅣ挲㙤〹㠳戰㤲愳㠸摢㍥㤰昶捣㡤ㄵㅦ㜸攳㘶㍢〶㜱戸戱散挳ㄹ㌲㠵昶昶搶っㅢ扤㠵㠶㉣〹昱㌱㘸愵㐱ㅢつ㔸㈵㈲摣㤶愲ㄷ挴㡤昷㌰晡㜰㙢㠷ぢ戸戱㜰挴挹攱攲搶挱ㅣ㝣慣㠰㘲㤱㠷㤷ㅢ㉢㍢㝡搸摥㔸昷㈱摣㤶㌳〸ぢ㐰㡡戸慤㠴戴㘷㙥㉣ㄴ挱ㅢ搳〲っ攲㜰㘳戵㠸㌳㘴ち㙤㙥晢挳㐶㍦㠰㠶慣㈴昱㌱昸㈳つづ愴挱〵㌰㄰㙥〷愱ㄷ挴㡤户㘳晡㜰㍢ㄸ㉥攰挶㝡ㄳ㈷㠷㡢摢㈱捣㜱㈸㜳戰㌶挴换㡤〵㈱㍤㜰㘳戹㠸㜰㍢㥣㐱㔸㌷㔲挴敤㐸㐸㝢收挶晡ㄲ扣㜱愳㈰㠳㌸摣㔸㘴攲っ㤹㐲㥢摢搱戰搱㡦愱㈱ぢ㔰㝣っ㡥愵挱ㅡㅡ戰㈶㐵戸ㅤ㠷㕥㄰㌷摥㔹敡挳敤〴戸㠰ㅢ换㔴㥣ㅣ㉥㙥㈷㌲挷㐹捣挱㤲ㄲ㉦㌷搶㤱昴挰㡤㔵㈶挲敤ㄴ〶㘱戹㐹ㄱ户㔳㈱敤㤹ㅢ换㔲昰挶㙤㠸っ攲㜰㘳㙤㡡㌳㘴ち㙤㙥愷挳㐶㍦㠳㠶慣㕢昱㌱㌸㤳〶㘷搱㠰愵㉣挲敤㙣昴〲戹昹㥦昷㥥ぢㄷ㜰㘳㜵㡢㤳挳挵敤㍣收㌸㥦㌹㔸㠹攲攵挶昲㤳ㅥ戸戱㌸㐵戸㕤挸㈰慣㔲㈹攲㜶㌱愴㍤㜳㘳㌵ぢ摥戸挹㤱㐱ㅣ㙥慦㘳挹ㄹ㌲㠵㌶户㑢㘱愳㕦㐶挳㌷晣つ㉥愷挱ㄵ㌴㜸ㄳ〶挲敤㑡昴㠲戸昱㝥㕦㥦敤敤㙡戸㠰ㅢ㡢㘲㥣㐱戸戸㕤挳ㅣ搷㌲〷ぢ㔸扣摣㔸戵搲〳㌷搶戴〸户敢ㄸ㠴挵㉤㐵摣㙥㠰戴㘷㙥㉣㠲挱ㅢ户㔰㌲㠸挳㡤㤵㌰捥㤰㈹戴戹晤〵㌶晡㑤㌴㘴㤵㡣㡦挱捤㌴㔸㑢〳ㄶ捥〸户㕢搰ぢ攲挶㕢㤷㝤戸摤〶ㄷ㜰㘳㉤㡤㤳挳挵敤㜶收戸㠳㌹㉡昰㙢摥换㡤挵㉥㍤㜰㘳㈹㡣㜰扢㡢㐱㔸ㄳ㔳挴敤㙥㐸㝢收挶摡ㄹ㤲搱敦㘱㄰㠷ㅢぢ㘸㥣㈱㔳㘸㜳晢ㅢ㙣昴㝢㘹挸攲ㅡㅦ㠳晢㘸㜰㍦つ㔸㙦㈳摣ㅥ㐰㉦㠸ㅢ敦挲昶攱昶㄰㕣挰㡤㈵㌸㑥づㄷ户㠷㤹攳敦捣挱㜲ㄹ㉦㌷搶挸昴挰㡤ㄵ㌴挲敤㔱〶㘱㈹㑤ㄱ户挷㈱敤㤹ㅢ㑢㙥㠴摢ㄳっ攲㜰慢㠶搴ㄹ戲㡢摢㤳戰搱㥦愲㈱㙢㜲㝣っ㥥愶挱㌳㌴㘰㤹㡥㜰㝢ㄶ扤㐰㙥晥摦愷捦挳〵摣㔸戹攳攴㜰㜱㝢㠱㌹晥挱ㅣ慣戲昱㜲㘳㘹㡤挵㉤昰摡ㄲぢ㙦㠴摢㑢っ挲ち㥣㈲㙥慦㐰摡㌳户㈴摣㠴摢㍦ㄹ挴攱挶㜲ㅤ㘷挸㉥㙥慦挲㐶㝦㡤㠶戵晥〶晦愲挱敢㌴㘰㜵㡦㜰㝢〳扤㈰㙥扣㌷摥㘷㝢㝢ぢ㉥攰挶㠲ㅦ㘷㄰㉥㙥㙦㌳挷㍢捣挱攲ㅣ㉦㌷㔶攴昴戰扤戱㕥㐷戸扤挷㈰㉣摣㈹攲昶〱愴㍤㜳㘳㠱㡦㜰晢㤰㐱ㅣ㙥慣昲㜱㠶散攲昶ㄱ㙣昴㝦搳㤰ㄵ㐰㍥〶ㅦ搳攰ㄳㅡ戰㈸㐸戸㝤㡡㕥㄰㌷摥收敦挳敤㜳戸㠰ㅢ敢㠴㥣ㅣ㉥㙥㕦㌰挷㤷捣挱㥡ㅥ㉦㌷ㄶ昲昴挰㡤㘵㍥挲敤㙢〶㔹㠴㕥ㄱ户㙦㈱敤㤹ㅢ敢㠲㠴摢㜷っ攲㜰㘳㜱㤰㌳㘴ㄷ户敦㘱愳晦㐰挳㥣扦挱㡦㌴昸㠹〶㈶っ㠴摢捦攸〵㜱攳ㄳぢ㝣戸晤ちㄷ㜰㘳㜹㤱㌳〸ㄷ户摦㤸愳っ㜳ㄶ㡡愵㐰㕥㙥慣晦改㘱㍦㘵㜵㤰㜰挳㘵敤㌲戵ㅣ扤㈲㙥戸㥤戸ㄷ摣㔶挲㑤戸㔵㌲㠸挳㡤㌵㐵捥㤰㕤摣㌴搸攸晤㘹挸㝡㈳ㅦ㠳㉡ㅡ昰昹㘸㡡㈵㐸挲㉤㠴㕥㄰㌷㍥㝣挱㠷摢㐰戸㠰ㅢ慢㤲㥣ㅣ㉥㙥㠳㤸㘳㌰㜳戰㠲挸换㡤㘵㐳㍤㜰㘳㔱㤱㜰㌳ㄸ㠴搵㐵㐵摣搶㠵戴攷敤㡤㔵㐸挲㙤㈸㠳㌸摣㔸㡡攴っ搹挵㙤㍤搸攸敢搳㤰㘵㑡㍥〶ㅢ搰㘰㐳ㅡ戰㜲㐹戸㙤㠴㕥㈰㌷晦㙢攷ㅢ挳〵摣㔸捣攴攴㜰㜱ㅢ捥ㅣ㈳㤸㠳㠵㐷㕥㙥ㄷ㐲搶挳㝥㝡ㄱ㑣㠴摢愶っ挲愲愴㈲㙥㈳㈱敤㤹ㅢ㡢㤷㠴㕢㌵㠳㌸摣㉥㠳搴ㄹ戲㡢摢㈸搸攸㥢搳㤰搵㑤㍥〶愳㘹㔰㐳〳ㄶ㍣〹户摦愱ㄷ挴㡤㡦挴昰搹摥戶㠴ぢ戸戱〶捡挹攱攲㌶㠶㌹戶㘲づ搶㉢㜹戹摤〲㔹て摣㔸挲㈴摣挶㌱挸㙤攸ㄵ㜱ㅢて㘹捦摣㔸昳㈴摣戶㘱㄰㠷ㅢぢ㥦㥣㈱扢戸㠵㘱愳㐷㘸挸愲㈸ㅦ㠳㈸つ㘲㌴㘰㥤㤴㜰㡢愳ㄷ挴㡤㑦昷昰攱㤶㠴ぢ戸摤敢捡攱攲㤶㘲㡥㕡收㘰㤹㤳㤷ㅢ㙢㥢㝡搸㑦㔹昹㈴摣㈶㌰〸㑢愰㡡戸㙤〷㘹捦摣㔸㉡㈵摣㈶㌲㠸挳㡤昵㔲㍥㔸戶㠷㡤㍥㠹㠶慣愵昲㌱㤸㑣㠳㈹㌴㘰㜹㤵㜰㥢㡡㕥㄰㌷㍥愸挴㠷摢㌴戸㠰ㅢ㉢慥㥣ㅣ㉥㙥搳㤹㘳〶㜳扣〱〳㉦㌷㤶㐴昵戰扤戱㘰㑡戸敤挰㈰慣㥣㉡攲戶㈳愴㍤㜳㘳㠵㤵㜰㥢捤㈰づ㌷㤶㔹㌹㐳愶搰晥扤㌰〷㌶晡㑥㌴㘴〹㤶㡦挱㕣ㅡ捣愳〱慢戲㠴摢捥攸〵㜱攳㌳㔷㝣戸捤㠷ぢ戸戱㔰换挹攱攲搶挰ㅣぢ㤸㠳㘵ㅤ㌲昶㠵散搹㘳慦攴搴扣㜷挶戹愴ㅡ㐰㌲攴㔹ㄷ搰搰戹慡ㄹ戵ㄸ㕣攴っ戴戵挴戹昴㤰挸㌰㉦摥搶㡥搹扢ち敦攳㈳ち扥㑦㈱昱㠰昵㍣㡦收㄰㌷㙡㔸㜶㔰㜹昵㑦愵㡦㥦㈸昸㜳攰㕤昷改搳㠷㉦㙤㌷っ㜱扤㥤㥡戲敤㙤ㅤ㙤昹捥㤱つ愸㌳ㅡ挹㐷㥤攴换捡挲㔳㉡慦㐴㐴摦㥣㕣戱㡡㔶㍥㕤㜲㌹㙦晤て敤摢摡戶愲㔵㐶㔳搹挱㈷扥〸慦晥晤㤹㠶㑣攵戵㌹攰ㄹ㉣㔱愰戳扥〷摡㐱晤っ捥昱搳㔸摢ㄳ晤㥡晡愹昵昳ㅢ㌳昹㝣㍣㤱㡣收㜲戹㝣㌲ㅥ捥愷敡搲〹㌳㤷㑢攷攳搱㘴㉥ㅤ捥挶つ㈹〹㘰㡣扤攰㘳戰〸㐰搲敤捤ㅥ慢〱愴㐷㕤㘵㌹㑥㡡㝡㍢㍦て晢㌲㤵㔱㔹㤵㔳㘶㐵晦晥慡挶昳㐴㤲㤲㜹㝤㔶搷挸㈳ㅤ㌴㡤搳晡㤵ㄷ〳㔶敦㥣㌸挰慥捦㠲捥㍣戵搳ㅢ㌱〴㝤ㄱ㥡㤰搱て〲捡戴㌴扡㠳敢愷㌶扡捡㤳戴っ㘴敢㐰㔶晣搴㑦㉤ぢ昱㐰㠸愵㥣〱㡦ㄳ敤㌰㉡散㈸㝡㌵挳㥢搰敢愳戰愴㌴挸〵搲㘲㠸戸㈰㝦㔵㤰㜲慢㔶㘷㘲㐵戸㉤㐱㠱㍢㘸㘱挲㙤㐱㥤づ〹户㠷攲捦㔳㠷ㄳ㉤昴㝤搱攲昳っ搹愱戵㘶昴慤捦㌳ㅥ㡢㤸戹㑣㕤㌶㤵㑦搵挶㘳昱㐸㈶㤳挹搷愵攳戹㜰㌶ㅦ㐹搶愵㤳挶〰㘷㌸㉤昰㌱〶㍡㍤昹㍣〷㌹㍤敡㤴㠱ㅥ㍦㔳㜵ㄲ〶㐲摥㔸㉥搳昷㠳㑡㙦㐷ㄳ㌲搶㠱㐰㘴攴愶ㄳ㤴㑥㉣挶扡㡥㝣㑢㍡慣愰㝣っ㤶搴㝡㤰ぢ㠹㔵㄰ㄵ㐸㙣〰愹㤰㌸ㄲ㈹ㅣㄲ摡〱㌰〹摣㔵搴攱㌰㉤挵戳㈱㈲挱つ㔷扤搱〲捦㐶㜶㍥敤㈰昴㉤㍣㌹ㄳ捦捣捤收㔳攱㘸戴㉥㥥慥㑢搵收㈲挹戴ㄹ㡢攴挳搸昶㑤攰ㄹ收㡣㜱㌵㝣㡣㡤㥤摥挱散つ㜷㝡搴愹㑤搱ㄳ㍣〷戹昱ㅣ〶㤵㝥㌸㥡㤰戱ㄹっ昰挶挳敤搰昵㙥㔶㐷㐲收戳㔹ㅤ〵㜱昱㘶㌵搲㡥愲㙦挳㌵㍢〶㝡㜹㥡愸ㅡ〵戹挰㕣〳㔱〱收㘸㐸〵㘶愷ぢ㘶搷㘶搵敥换㡤搳昷〸㠲㙡㝣戴攰昶㍢㍢戴㜶ㄲ晡ㄶ户㜰㕤㉡ㄹつ攷愳㜸扣㔵㍡㥥挲〶㔶㡢〳㐵㌶㤱捦㈶㘳㤹㜸㕤㉥㙤挸捣㍥㘳㥣っㅦ㘳㑢㘷㜰戲㔹㡤㜱㝡搴愹㜱攸〹户㘶㌷户搳愰搲㑦㐷ㄳ㌲戶㠶〱摥㘵扡㘷戳ㅡ敦挸㤳㔴㥥㐳㠷ㄴ㤶㔴ㄸ㜲㈱㜱ㅥ挳㔳挲扦㈸愴㐲㈲攳㈶挱捤㑡㜶戰㐵扥㈴㌸㈱㑦ぢ晤㈲戴㈰ㄱ户㐳㙢ㄷ愳㙦㤱㌰戱扥昹㘴㈴㔱㥢㡥㐷攲㤱㔸㍥㠳晤㉤㘷挶㔳戱戰㤹㑤挵戳ㄹ㐳收敡ㄹ攳ㄲ昸ㄸ㐹㘷㜰戲〵愵㥣ㅥ㜵㙡〲㝡㐲㘲㑦㌷㠹㉢愰搲慦㐴ㄳ㌲戶㠵〱摥㘵㍡户㈰㥤㥢㡣捥つ挴搸捥㤱㑦愴昲捦㤴㙦㡦㈵戵㍤攴㐲攲㝡㠸ち㈴㈶㐳㉡㈴㜶㜶㤳㈸ㅣ㙡收晡㤲攰ㄴ㍢㠲攰ㄲ㉣㕡㤰㤸㙡㠷搶㙥㐶摦㈲ㄱ㡢搵搶挶捤㙣㍣㥤㐸㈶攳昱㑣扣㌶㔹㤷㑡愵愲㘶㌲㥢慥㡤㘴搳㌱愳摥ㄹ捥㕡昸ㄸ搳㥣㥥㙣ㄳ㌲昱捥昸搴愹ㅤ愰ㄳㄲ㍢戸㐹摣づ㤵㝥〷㥡㤰㌱ぢ〶㜸㤷㙣ㄳ㍢㍡昲㘹㔴摥㐳㠷改㔸㔲㜳㈰ㄷㄲ昷㐲㔴㈰㌱ㄷ㔲㈱戱扤㥢㐴㘱㥢搸捥㤷〴㈷捤ㄱ〴㜷昶愲〵㠹㥤敤搰摡㐳攸㕢㈴昰搸㌷㌳㤵㡤㥢〹㌳っっ改㜴㙤㍡㤶慦㑤㈷ㄳ㤹㔴捣㌴愳戵㈹㘳ㄷ㘷㌸て挳挷㤸敦昴㘴㥢㤰愹㜴挶愷㑥敤ち㥤㤰㐸扡㐹㍣〶㤵晥㌸㥡㤰戱ㅢっ昰㉥搹㈶㜶㜷攴戳愹㝣㠶づ㜳戰愴昶㠴㕣㐸㍣挷昰㤴昰㙦㙦㐸㠵挴㌸㕦ㄲ㕢昹㤲攰㌴㌸㠲攰改㔳㘸㐱攲て㜶㘸敤㈵昴敤㙤〲㡦㈶㌷㈳戵改㘸㕤㌸ㅡ㑦㘶攳㜵㈹〰〰㠵㜸㉥㤲换挵捣扣搱攸っ攷㘵昸ㄸ㡢㥣㥥㤰㤰挹㜱挶愷㑥攵愰ㄳㄲ愳摤㈴㕥㠳㑡晦ㄷ㥡㤰挱挹㙥扣㑢㐸攴ㅤ昹㝣㉡摦愶㐳〳㤶搴ㄲ挸㠵挴扢っ㑦〹晦昶㠱㔴㐸㙣散㈶㔱搸㍢㌶昲㈵戱㉦㥣㄰〴捦晤㐱ぢㄲ捤㜶㘸敤㈳昴㉤ㄲ改㙣㉡㥣㑦搶㈵㤳㘶㌸ㄹ㡦攰敢㈶㙢挶搲㘶㌶㥡挰㔲㍡ㄶ换ㅡ㉤捥㜰晥つㅦ愳搵改挹摥㈱搳摤㡣㑦㥤㙡㠷㑥㐸慣敢㈶昱ㄹ㔴晡攷㘸㐲〶愷慦昱㉥搹㍢㍡ㅤ昹ㅥ㔴㝥㐳〷㍥㠵㐱㉤㠷㕣㐸㝣挷昰㤴昰㙦㈵愴㐲愲捡㑤愲戰㜷㘸扥㈴㔶挱〹㐱㜰挵つ㉤㐸散㙦㠷搶㝥㐶摦㈲ㄱ愹㑢㐶戳昱㠸㔹㥢㠹搶挶挳㠹㐴㈶ㅡ㡤㈷敡攲㐹散㉢㤹㘴㈲ㄷ㌵づ㜰㠶昳ぢ㝣㡣㍦㍡㍤搹㈶㘴〲㥢昱愹㔳〷㐳㈷㈴捡摣㈴㔴㈵昴攵㘸㐲〶㈷愴昱㉥搹㈶づ㜵攴㡢愸散㑦㠷㌴㤶搴攱㤰ぢ〹晥㥢〰〵ㄲ㐷㐲㉡㈴扥晤戱敢㤴㐴㉦㤰昸ㅡ搲搲戳て㑥㍥㘳㡣愸愳㐴㈸㤰㌸摡づ慤つ㐶摦㈲㤱㡡㠷㈳愹㔴㉣㥤捦㠶㜳昱㕣㈶㥤挹攵㈲昱㜴㍡ㄷ㠹攴ㄳ㠹㌴捥㍥㡥㜱㠶㌳〴㍥挶戱㑥㑦㐸慣㜱㝡搴愹ㄳ搰ㄳㄲ㥦㘲㌰㠵㤳戳愱㔰改敢愱〹ㄹ㥣㘲挶扢㠴挴㐹㡥㥣㡦㜵搰㠷搱㘱〹㐹㥣〲戹㤰ㄸ捥昰㤴昰敦㔴㐸㠵挴㍢扥㈴摥昲㈵挱改㘴㈱戱ㄹ㐲㠱挴改㜶㘸㙤㈴晡ㄶ㠹㜸㍣㤱㡥收捤愸ㄹ慢挳㜷㐸㌸㔱㙢㥡挹㐴㈲ㅡ㐹挴挳挹㜴㕤㈶㙡㥣攱っ愷ㅡ㍥挶㤹㑥㑦㐸㥣攵昴愸㔳攷愲㈷㈴㕥㜵㤳愸㠱㑡晦ㅤ㥡㤰挱㐹㘳扣㑢㐸㥣敦挸㜹ぢ㠳㍥㤶づ㙤㕣攷ぢ㈱ㄷㄲ㕢㌳㍣㈵晣扢ㄸ㔲㈱昱慣㉦㠹愷㝤㐹㕣〲㈷㈱ㄱ㐱㈸㤰戸搴づ慤㐵搱户㐸㈴㙢㤳戹㕣㌸㥥㠹收㙡攳昱摡㍡㌳㤳㐸攴㔲ㄱ㥣㔶㐵捣㐴㈶㡤㌳㉢㤹㍢收〸㘳昰㌱㉥㜷〶㈷㈴㘴摡搸搱愹慢愱ㄳㄲ㡦扡㐹愴攰愶搷愲〹ㄹ搷挰〰敦ㄲㄲ搷㍡昲㘵㔴㑥愴挳㜲㉣愹敢㈰ㄷㄲ㤳㈰㉡㤰戸〱㔲㈱昱㌷㕦ㄲ㜷晢㤲戸ㄱ㑥㐲愲ㅥ愱㐰攲㉦㜶㘸㙤ㅡ晡ㄶ㠹㔸㈲㙤收挲㜹ㄳ㑦㑦つ攳扢㈳㤲慥慢ぢ攷㈲搹㡣㤹㑢㘷㤲昱㕣摣㤰搹㘰㡥㜰㍡㝣㡣㥢㥤挱〹〹㤹〸㜶㜴敡㌶攸㠴挴㙤㙥ㄲ戳攰愶敦㠸㈶㘴摣づ〳扣㑢㐸摣攱挸昹挴〷㝤ㅥㅤづ挴㤲扡ぢ㜲㈱戱ぢ㐴〵ㄲ㜷㐳㉡㈴慥昳㈵㜱慤㉦㠹㝢攰㈴㈴ㄶ㈲ㄴ㐸晣捤づ慤敤㡡扥㐵㈲㤱㡦㘶㜲昱扡㙣㌸㙡攲㠸㤹㑤愶㔳㤹㠴㤹挶搷㘷㉡ㅦ㡥㐳㘰挸晣㉥㐷戸ㅢ㝣㡣晢㥣挱〹㠹晢㥤ㅥ㜵敡㈱昴㠴挴攵㙥ㄲ㝢㐱愵敦㡤㈶㘴㜰慡ㄶ敦ㄲㄲ㝦㜷攴㠷㔱㤹愶挳攱㈴昱㈸攴㐲㈲换昰㤴昰敦㜱㐸㠵挴戹扥㈴捥昶㈵昱〴㥣㠴挴㘲㠴〲㠹㈷敤搰摡ㄲ昴㉤ㄲ戹㍡㌳㥣ぢ愷㙢㌳㤱㡣ㄹ慦㑤攰捣戲㌶㔱㤷㌷㈳㌹㍣㝤㌵ㅡ慦㡢ㅢ㌲㘳换ㄱ㌶挱挷㜸摡ㄹ㥣㤰㜸挶改㔱愷㥥㐷㑦㐸㥣敡㈶搱〲㤵捥㝦㌶㈶㘴㜰昲ㄵ敦ㄲㄲ晦㜰攴挷㔲搹㐱㠷㌵㕣攷㤷㈰ㄷㄲ换ㄸ㥥ㄲ晥扤〲愹㤰㌸搶㑤愲㜰㍥㜱戴㉦㠹㝦挲㐹㐸慣㐲㈸㤰㜸搵づ慤敤㡦扥扤㑤㠴㈳㤹㕣㌶㥤挰㔹㔴㈶㥥㑤攳㌷㝤慤ㄹ㑦㥡㜵㤱㙣㌲㙢㈶㌳㌹㐳收㘰㌹挲〳攰㘳晣换ㄹ㥣㥣㑦扣敥昴愸㔳㙦愱㈷㈴づ㜵㤳㔸つ㤵㝥㌰㥡㤰昱㌶っ昰㉥㌹㥦㜸挷㤱昳㘱㄰晡ㄱ㜴㌸㠵敢晣ㅥ攴㐲攲㈸㠶愷㠴㝦ㅦ㐰㉡㈴㔶扡㐹ㄴ扥㐵㤷晢㤲昸㄰㑥㐲㘲つ㐲㠱挴㐷㜶㘸敤㌸昴㙤ㄲ㜵搹㐸㍥㥥ち搷愵搳戱㜸ㄶ攷㤸戹㔸戴㌶㥢挳㜵㡥摡㜸㉡㤱捥ㄸ晦㜶㠶㜳㍣㝣㡣㡦㥤㥥㙣ㄳ㥦㌸㍤敡搴攷攸〹㠹愵㙥ㄲ㈷㐳愵㥦㠲㈶㘴㝣〱〳扣㑢戶㠹㉦ㅤ㌹㥦ち愱㥦㐱㠷戳戸捥㕦㐳㉥㈴捥㘲㜸㑡昸昷㉤愴㐲㈲敦㑢㈲攷㑢攲㍢㌸〹㠹昳㄰ち㈴扥户㐳㙢攷愳㙦㤱㐸㘷㈲戹㜰㉣㔷ㄷ慦㡢搴挶愳改㝣ㅡ摦愰戹㔸づ摦ㅡ㜵愹扡㕣㌶㘷晣攰っ攷〲昸ㄸ㍦㍡㍤㈱昱㤳搳愳㑥晤㡡㥥㤰昸㠳㥢挴㈵㔰改㤷愲〹ㄹ扦挱〰敦ㄲㄲㅣ愳挸㉦愰昲㉡㍡㕣挸㜵㉥㠷㕣㐸㕣挳昰㤴昰㡦ㄳ㥢㐲㘲㠱㥢㐴㘱敦㤸敦㑢愲ㄲ㑥㜸攳攱㔲〸〵ㄲ㥡ㅤ㕡扢〱㝤㡢㐴㌶ちㄶ㘶㌸㥦㐸㠷㜱㍥ㄱ换搶搵㈵㔳昹㕣挶㡣挶攲戸㘸㤱捤ㅡ晤㙤ㅦ晤㐶昸ㄸ㥣敢㤴挱挹摥㈱㤳㥥㡣㑦㥤ㅡ〸㥤㤰㤸攳㈶戱ㄶ㉡晤ㄶ㌴㈱㘳㄰っ㘴㡤㍤搷㈷㌸慦㈹㜲㍥㈷㐲扦㤳づ㝣搰㠳㌲㥣㘴㝦㘵㜸㑡昸挷愹㑡㈱㌱搵㤷挴㘴㕦ㄲ㐳攱㠴㌷ち㝣㄰ち㈴㌸㌹挹㘸摡㝤攸㕢㈴㤲愹㔴㕤㈶㤷慣つ㐷昱ぢ㉣ㄷ挶㐹愶㤹攷搱ㄲ㍢㑤㈶㤷㑥㈶㡤昵㙤ㅦ晤㝥昸ㄸ㥣扤散㈲戱愱搳愳㑥㜱㑥㔲㐸㑣㜰㤳㜸ㄸ㉡晤敦㘸㐲挶㜰ㄸ昸㤱ㄸ攱挸昹挰〸晤〹㍡昰㠹て㑡㈶ㅦ㈹㝡㡡攱㈹攱摦㐸㔸ぢ㠹戰㥢㐴攱㌸㌱摥㤷㐴㌵㥣昰挶ㄳ㥢ㄱち㈴㐶愱㈳㈴㥥㐷摦搹㈶愲㤹ㄴ扥㌸㜲㠹㑣〶㈴捣㑣㈶ㄷ慤㑤搷攲㍣㉢㥢㑥挷ㄳㄱ㘳㜳摢㐷㝦〱㍥〶攷㈳㠵挴挱㔸㌰㙡㥣ㅥ㜵㡡戳㡣㐲㘲㑢㌷㠹㤷愱搲㕦㐱ㄳ㌲㌸搱㈸㈴㡥挰㠲敢㑡つ攷ㅥ㐵㝥㌳挷晡㍡ㅤ搶㜲㥤挷㐱㉥挹摥㘴㜸㑡昸挷改㐴㈱戱愹㉦㠹ㄱ扥㈴戶㠱ㄳ摥㘵晡扢〸〵ㄲ㘱㍢戴昶ㅥ晡ㄶ〹㌳㥡㠸㐵㜱戱づ㘷摡戹㌸㝥㡣攲〲㔶㈶㠲换㥥攱㝣㍣㙦愶㔳㌱㈳㘲晢攸敦挳挷攰っ㘳ㄷ㠹㤸搳愳㑥㜱摥㔰㐸㙣攰㈶昱㙦愸昴㡦搱㠴㡣ㄴっ晣㐸㜰㌶㔱攴㝣㠴㠴晥〵ㅤ昸っ〸㈵ㄳ㠴ㄴ㝤挵昰㤴昰㙦㍢㔸ぢ㠹㠱㙥ㄲ㠵攳㐴挸㤷挴㐴㌸攱㡤㝢㠳ㄱち㈴㌸㈵挸㘸摡昷攸摢摢㐴〲〷㠶㙣㈲㘷愶㜰搴㡣攱㡡㔵㍡㡡㑢㜷㤹㑣㉡㥦㡦㘶㘳昹戰㌱挹昶搱㝦㠰㡦㌱搹改挹㜱㘲㡡搳愳㑥㜱㈶㔰㐸㔴戸㐹晣〲㤵晥㉢㥡㤰㌱ㅤ〶戲挶㥥攳挴っ㐷㝥ㅦ挷摡㑦㐳㜳㍦搷㔹愶晣㈸慡㠴愸㐰㠲㔳㝥㐲攲挷ㅦ晣㝥㡢㝥て㘹改㙦搱搹㜰挲ㅢ昵ㅣ〸〵ㄲ㜳搰ㄱㄲ㈱昴㉤ㄲ㍣愷捡㠵昱搵㘹㈶㘳㜱㌳㠳㙢㔶㘶㙤㕤㈲㔷㤷〹搷㈵㈳挹摡㤸戱㤳敤愳て㠰㡦挱㔹㐰㐶搰て挶㠲㌱捦改㔱愷㌸户㈷㈴扥挴㘰ち扦㐵㠷㐰愵ㅢ㘸㐲㐶〳っ晣戶〹捥昸㠹㥣て㤵搰搷愷挳愳㔸㌲ㄶ㐲㡥㌷捡㉡㈰ㅡ搴慦㜲て㜴戶昵捣㄰昹摦㑤㍥搶晢戸晦改㜸㝣㍦㉢㘲捡晡攱㌶㕡敢收搳㡡昲〹晦㔹㉣捥㐱昱摥㜳晥㔵㝥㠰㜵晤㍦挴㈱换慥㔹㈹㐶摣っ㝦晡㌰慣㜰攵㕥㔸摤戰摦㄰扢晢攷攰攰㔸戶㝥换慣づ捣㐵攱㥦ㄵ㕣搰㌶〵昷扡㕡晦㈶摤㍡捥ㅣ搵㔸攷㈹昴㌵㕤㤲㈹㤹づ㍣户愰搳㜴摣收戵ㄷ晣昰㔴㜷捣㌶㐲㌱㤶捦慣㕦扦慢攷扡㜹㜷㜸㤷㜴ㄶㅥ戶捤㈷㔶㌸ㄱ㍢㜰㐷㙢㐵㜹㍦攵㝢㍦扤晤慦捦昱㙥㕤㐶挳扦戰㌰㉢㐷〰挳㝤㙥㕤㥥摡搴㈹户晥㡦㠰㕥改㥣扡搴㠶㘳㙤晢㑦ㅣ㕤㕦㍦㍡㤱慡㝣〷㥦㐴慦㤳ㄴ㜳㘷㑡㙥㠰㈱㝤ㄳ㐴㔴摣换ㄹ㡤愲㈱㡤攸㘰㍦挶ㅤ挴㐵慦捦㈷搹摤挹搶晦慢散晦ㅢ㤳㠷㉣㜲㍣㝥慦慡㑦㤹㔲昹挶敡ぢ扥戸㝡摢㥡昳慥晦捤晥晦㙡换攳昳㐹㘷㥦挵搷㈳㤳㌰昷㠹摤ㄱ㔲晤㑤㌶㙦戱㜹ㅢ㡤㝡ㅤ㠳㜸〵㌷㈵㤷㍣慤晣㕦戶挲晢戴㜲㘳㌱㈲攱㡤㤲ㅢ㡣㜷㔰㍦戵㉦㍡摣㙤搴慢昰攰戶捡㔵搵㙢戸㤶㉤㄰㜳ㄳ㔳㝡㌳㕡㙤ぢ挸㉣㤶昱㤴㝡〹㤶づ㠱㤰㍥〶慡㈱晢挱愸㙦ㅣ㌸㍢㈸ㅥ扤收戰〲ㅥ㝥ㅣ㥥戳㔷户㠴挳戳戶挲晢搰㜲㘳ㄵ㈲攱㕤愶㙦㘳㜱㌸㄰ㅤ攱昰㌴㍣ちㅣ㈲攴挰㔹㍣㡢〳攷〷戵㔸㠱㐳㈴愹ㅥ㉦攲㤰愰昹挱㌰㜲搰っ㌹っ㥤扥㐱攱㥣㘰摦愰㜰慥捦て捡挳㐱㔰ㅥ戲ㄵ摥〷㤹ㅢ㙢㄰〹敦㌲㝤㕢ぢ捡㠹攸〸㤴〷摣㔰㈶㜲㉤㌹㐵㘷㐱攱攴㥦㌶愹〰㈵ㅥ㔷㝦㉢㠲㌲〵慡㈱愷挱愸㙦ㅣ㌸挷搷㌷づ攷挰挳㡦挳㥤㐱ㅣ敥戰ㄵ摥攷㤹ㅢ攷㈱ㄲ摥㘵晡㑣㡢挳㐵攸〸㠷摢摣ㅣ㘶㤱〳㈷攸㉣づ㥣晡搳㘶ㄷ㌸㐴㈳敡收㈲づ㍢㤱挳ㄵ㌰敡ㅢ〷捥昰昵㡤挳㥦攱攱挷攱晡㈰づ搷搹ち敦㘳捤㡤敢ㄱ〹㙦捣㡢㔸ㅣ㙥㐲㐷㌸㕣敢收戰㤰ㅣ搶㐲㘵㜱攰挴㥦戶㕢㠱㐳扣㑥㕤㔹挴㘱て㜲戸ㅤ㐶㝤攳挰昹扤扥㜱攰㉣㥦ㅦ㠷㑢㠲㌸㕣㙣㉢扣㑦㌷㌷敥㐵㈴扣㔱っ㘲㜱㜸㄰ㅤ攱㜰愱㥢㐳㥡ㅣ㌸㌹㘷㜱攰戴㥦㤶㉤㜰㠸搴慡㜳㡢㌸㤸攴昰ㄸ㡣晡挶攱㜱挷愳搷〷㑤捥昱昹㜱㌸㈳㠸挳改戶挲晢㤰㜳攳㌹㐴挲ㅢ㜵㈵ㄶ㠷ㄷ搱ㄱづ愷扡㌹戴㤰挳换㔰㔹ㅣ㌸改愷戵ㄵ㌸㐴攳敡愴㈲づ晢㤱挳㙢㌰敡ㅢ〷捥敤㠹㐷慦㌹㜰㠶捦㡦挳㥡㈰づ挷摡ち敦戳捥㡤㜷ㄱ〹㙦搴慣㔸ㅣ㌸扢㈷ㅣ㡥㜶㜳㔸㐵づ晦㠶捡攲挰㈹㍦敤㠰〲㠷㜸㔴ㅤ㕥挴攱㐰㜲昸っ㐶㝤攳挰㤹扤扥㜱昸〶ㅥ㝥ㅣ㔶〷㜱㌸挸㔶㜸ㅦ㜹㙥㝣㠷㐸㜸㤷改㠷㔹ㅣ㝥㐲㐷㌸晣搱捤攱〸㜲昸〵㉡㡢挳捦㔸搲㡥㉡㜰㠸㐵搵捡㈲づ挷㤰㠳挲㉡昵㡤〳攷昵挴愳搷摢㐳㝦㤸搷㜰昴㥥㤳慡㡥㈰づ敤戶挲晢攴㜳㐳㐷㈴攱㜰愲挵㘱㄰晡挲㘱愹㥢挳挹攴挰㐹㌹㡢〳愷晢戴㍦ㄵ㌸㐴敢㔴㜳ㄱ㠷搳挸㘱㈸㡣昰敥挳挹㈵㘷昵挴愳搷ㅣ㠶挱扣挶㠷挳攲㈰づ㜹㕢攱㝤〰扡㌱ㅣ㤱㠴挳㌹ㄶ㠷捤搰ㄷづ㌹㌷㠷昳挸愱ㅡ㉡㡢挳㐸㉣㘹ㄷ㜴㜱㐸慡㐵㐵ㅣ㉥㈲〷㑥搳攱摤〷づ㥣搳ㄳ㡦㕥㜳攰捣㕥㡤て㠷扤㠲㌸散㘹㉢扣捦㐱㌷戶㐶㈴攱㜰㠵挵㈱㠲扥㜰搸摤捤攱㉡㜲㠸㐱㘵㜱攰㔴㥦㜶㑤㠱㐳愴㑥㉤㈸攲昰㘷㜲㐸挱〸敦㍥㜰攰㡣㥥㜸昴㥡〳攷昵㙡㝣㌸捣ぢ攲㌰搷㔶㜸ㅦ㠷㙥㑣㐲㈴攱㜰㤳挵愱ㅥ㝤攱㌰挷捤㘱㉤㌹㜰慡捥攲挰㠹㍥敤搶〲㠷㘸㐲敤㔰挴攱㜶㜲㤸〵㈳扣晢挰㠱昳㜹攲搱㙢づ㥣搵慢昱攱㔰ㅦ挴㘱慡慤昰㍥ㄵ摤搸〵㤱㠴挳㍤ㄶ㠷㠵攸ぢ㠷挹㙥づ昷㤲〳㈷攳㉣づ㥣收搳敥㉦㜰㠸㈴搴㜶㐵ㅣㅥ㈴㠷扤㘰㠴㜷ㅦ㌸㜰㌶㑦㍣㝡捤㈱つ昳ㅡㅦづ愹㈰づ㐹㕢攱㝤㌸扡㤱㐵㈴攱昰㤸挵㘱㌱晡挲㈱敥收昰〴㌹㜰㉡捥攲挰㐹㍥敤愹㉥づ㔱ㄵ㉥攲昰っ㌹戴挰〸敦㍥㜰攰㕣㥥㜸昴㥡㐳〷捣㙢㝣㌸㡣つ攲戰㤵慤昰㍥㈳摤㔸㠶㐸挲攱㐵㡢挳㉡昴㠵挳㤶㙥づ㉦㤳〳㈷攲㉣づ㥣攲搳晥㔹攰㤰愸㔵愳㡢㌸扣㐶づ慢㘱㠴㜷ㅦ㌸ㅣ散㜸昴㥡〳攷昳㙡㝣㌸㙣ㄶ挴㘱㔳㕢攱㝤㔴扡㜱ㄴ㈲〹㠷户㉤づ㥣换ㄳづ㈳摣ㅣ摥㈵㠷攳愱戲㌸㜰㠲㑦㝢ㅦ㌲㑤㉥散搴愹㡤㡡㌰㝣㐸っ㈷挳〶敦㍥㘰攰㌴㥥㜸昴ㅡ〳㈷昳㙡㝣㌰っつ挲戰慥慤昰㍥㌰摤㌸ぢ㤱〴挳㘷ㄶ〶㑥攴〹〶挳㡤攱ぢ㘲戸〰㉡ぢ〳㘷昷戴慦㈰戳慥挹㐴㘳㙡㘰ㄱ㠷㙦挸攱ㄲㄸ攱摤〷づ㥣挴ㄳ㡦㕥㜳攰㔴㕥㡤て㠷晥㐱ㅣ㌴㕢攱㝤㙥扡挱ㄹ㐰攱昰㤳挵㠱搳㜸挲愱挲捤攱ㄷ㜲戸ㄱ㉡㡢〳攷昶戴摦ちㅣ㘲戵慡慣㠸㠳挲ㄳㄵ㠷慣㠵ㄱ摥㝤攰挰㈹㍣昱攸㌵〷㑥攴搵昸㜰昸改晢㠰㙢㜴㍦摡ち敦攳搳つ捥晦〹㠷晥ㄸ㍢慥搱摤㡢扥㜰昸ㅥㅥㅦ㘰敤攴ㅡ㥤づ愵攲晣㥢挵㠱㌳㝢摡〰挸慣敤㈱㤶㔲㕦挳晡ㅤ㔸㕢ㄷ㉥〷㤱挳挳㌰挲扢てㅣ㌸㠱㈷ㅥ扤收昰〴捣㙢㝣㌸㝣ㄶ挴攱㔳㕢攱㝤㡡扡挱搹㍦攱㌰搴攲昰ㅣ晡挲攱㘳㌷㠷昵挹㠱戳㙦ㄶ〷捥敢㘹ㅢㄶ㌸㐴㙢搵〷㐵ㅣ㠶㤱挳换㌰挲扢てㅣ㌸㝤㈷ㅥ扤收昰㍡捣㙢㝣㌸扣ㅤ挴攱㉤㕢攱㝤㤸扡昱㈶㈲〹㠷捤㉣づ㥣挰ㄳづ㙦戸㌹㔴㤳挳晢㔰㔹ㅣ㌸慢愷㙤㕥攰㄰㠹愸㔷㡢㌸搴㤰〳攷攳昰敥〳〷㑥摥㠹㐷慦㌹㝣〱昳ㅡㅦづ㉦〶㜱昸㠷慤昰㍥㔳摤昸ち㤱㠴挳㔸㡢〳愷敦㠴挳昳㙥づ㕢㤳挳て㔰㔹ㅣ㌸愷愷㙤㔳攰㤰〸慢愷㡢㌸㐴挸㠱戳㜱㜸昷㠱〳愷敥挴愳搷ㅣ晡攱ㄸ㔵攳挳攱戱㈰づ㡦摡ち敦愳搵㡤㑡㐴ㄲづ㈹㡢㠳㡥扥㜰昸扢㥢㐳ㅤ㌹っ㠰捡攲挰ㄹ㍤㙤摢〲㠷㘸㑡㍤㔰挴㘱㈲㌹っ㠱㔱摦㌸㜰攲慥㙦ㅣ搶㠷㠷ㅦ㠷㝢㠲㌸摣㙤㉢㑡㥥戰扥㈱㈲昵昴㠴㜵搷扦㕣㍥〴昰㉢昳扣搱㙦㐰摥ㄲ㜳愲づ户晡㌵㌵㌷换㕤㜲〳昱㐰攴㜶晣摢攱㜳昰摣㙦㍣〶戹愱挹晥昷㘸㘷攱㜹攰㝣扥慣昳挸㕤㕤㝡㜴搶昲昳摡昱っ摥晥昹㔹ㅤ㜸㕥㝢慥ち晦昶㜱㘷愷搹摥晡扦昰戴㘴摣户挸㠷搱攰㘵㍤㈷搹昷㤶㐱摥ぢ攸㍢㈷㘶㍤㐲扤㡢㠷昳㑦㠲㤷昳㌹捡晦搹愳摢戵㝡㙣㘲捥ㄳ㕢㜳慥㈷㠳㔷愸扢昰ㄱ㕢戳搳〷㤷晤㈶㘳㉥㉢㐷昹㈶散戵ㄹ㘸晡攱摦昴㤵㔹㘵㌴㈱㝤㈶㈴㜲敢愸㌴㘵㤵挳戰ㄹ㜸㔷㡥㌷㜱昲ㄱㅦ㘵㥥㝦搸㝢挰〰慥戱昳慡搸〴慥摤㑤㈵昲慢戳㝦㑢㘳扡扤㍤扤慡慡愵戱搹㙣㕤摣戹愴慡㜱㌹㘶㑥昱㐴㜳㡣〳晦㑡戸㍥ぢ晦㘷㉡晥愹捤ㄱ㤱摢愵捥㤵慤㔰㙢㝤㔷㙣づ搷㠰㉢搶戵㔲㜳㈹攲晤戰搶㑡愹ㅡ挴攰㡡㌹㉦㌵〶ㅤづ㔷摦ㄹ㤶㠵㜴摢㐰挲㜴摡㉥㤰晡戳扤捥㜷〸つ戰搷ㄶ愰㈹㘶扢㄰ㄲ昷㌰㈲㠸㕤㌴㡣〴〴㌲㡣摤㘰㔹ㄸ挶戶昶㌰散戵扥挲㌷攵㥥㡣㕤扣搶㝢㝢搲㑤昴愶攳攴㤱愴晢㠳㍢ㅤ愷㘵〴㌲搷扡㐲㕤攸㥢㉥捤搸㕣挳㉥挸㔹㡡㕣㤰㘷㜹搳㜱㡥㐶搲㤹戰㉣慣ㅤ㘷㍦㕣㥦改㔹扥改㤶㌰㜶昱摡敤攳㐹户搰㥢㙥て㈷㕤戳㍢ㅤ㈷ㄹ㕣㙢㜷㡡㙦扡㌶挶㉥㕥扢晤㍣改㌸ㅦ㔱昴搹㤹㑥扡づ㜷㍡㕥换㜷愵㕢攳㥢㙥㜹㘹扡㤵㥥㜴扣散㕦㤴㙥㍦㈷摤晥敥㜴㉢㥣㜴搶づ㜲戸㙦扡〳ㄹ扢ㄸ收㙡㑦扡㔵摥㜴〷㍡改づ㜱愷㍢捣㐹㘷㙤㉡〷晡愶㍢㥣戱㡢㘱ㅥ改㐹㜷㠴㌷摤㌱㑥扡愳摤改㑥㉣㑥户摣㌷摤㥡搲㜴挷㝢搲㥤散㑤㜷㥡㤳敥㐴㜷㍡㕥㘷㜵㝤㜶㙤扥改㑥㈹㑤㜷慡㈷摤㜹摥㜴扣攸㉡㍢挲改敥㜴扣㥣改㑡户挴㌷摤㔹愵改捥昱愴扢捡㥢㡥搷㌶㈵摤㜹敥㜴扣㙡攸㑡㤷昶㑤㜷㘱㘹扡㡢㍤改搶㝡搳摤敥愴扢搴㥤㡥ㄷ攷㕣改昶昴㑤㜷㐵㘹扡慢㍣改㜸ㅤ慦㘸㐷㜸搰㐹㜷㡤㍢ㅤ慦㠱戹搲㌵昸愶扢慥㌴摤つ㥥㜴扣㕣㔶㤴敥ㄹ㈷摤㕦摣改㕥㜴搲㔹晢摤ㅣ摦㜴㙢ㄹ扢㜸扦扢搵㤳敥㘵㙦扡搷㥣㜴户扢搳昱㡡㡥㙢敤愶晢愶扢㡢戱㡢昷扢扢㍤改摥昵愶晢搰㐹昷㌷㜷㍡㕥㌹㜱愵摢摥㌷摤晤愵改ㅥ昴愴晢挲㥢敥ㅢ㈷摤挳敥㜴扣㐰㈱改㉣㤸㈹摦㜴㡦㌲㜶㌱捣挷㍤改㝥昱愶攳搵ち搹ㄱ㥥㜴愷攳㜵〰㔷扡戰㙦扡㘷ㄸ扢㌸摤㜳ㄴ戹扥敦㜸挹愰㘸㔳攱㐵〱㐹昷〲ㄶち摦㜷晣戹敤㠲㌹挶㌷摤㑢㌰昲㝣㜶慦㔰攴㑡挷㕦收㐵改昸摢㕢搲扤㡡㠵㐲㍡晥慡㜵愵ㅢ攵㥢敥㜵ㄸ㜹搲扤㐹㤱㉢㕤㌵晡㐵改昸ㄳ㔷搲扤㡤㠵㐲㍡晥㜸㜴挱ㅣ敥㥢敥㍤ㄸ㜹㘰㝥㐰㤱㉢ㅤ㝦㘷ㄶ愵㡢㐰㈰改㍥挲㐲㈱ㅤ㝦愳戹搶㙥㍤摦㜴㥦挰挸戳㜶㥦㔱攴㑡挷㥦㜳㐵改昸㠳㑤搲㝤㠱〵㈷㕤㈵捦㤹㝢㝤㐲捦㈲户愱昸改搳㙣㘶昹㉦昴㑣挵扦昳㌲戶ㄹ㈷收扤昸㘷㜵扥㐴ㅥ挵㌳㜱挶搰扦戲ㄷ搸ㄹ挲昳㘱㉥㔴昱散㔹昱㕣㤷㠳搲扦愶㤸愷戹攲昱㡤扤㈰ㅥ㍣愵敤昲㘸㐰㑦㍣扥愵㜸愱慤搳扦戳ㄷ挴㠳㘷㥦㕤ㅥ㍣戳ㄴ㡦敦㈹收㐹㈵㜵晡て昶㠲㜸昰〴戲换㈳㡤㥥㜸晣㐸㜱搶搶改㍦搹ぢ攲㘱摡ㅤ㙢㍤㜸㝥㈷ㅥ㍦㔳捣㔳㍢挹昱㡢扤㈰ㅥ㍣㡤敢捡挱㔳㌴昱昸㤵攲晤㙣㥤晥㥢扤㈰ㅥㅤ㜶挷捡挱戳㉣昱㈸慢㠲〷㑦戰㈴㠷㘲㡦㉣昱㌷㠴㈷㔳㕣戰㍣㜸愲㈴ㅥ攵戴攱㌹㤲㜸昴㜳㝢ㅣ㔲攴挱㜳ㅤ昱愸愰捤㤱㡥㐷愵摢㠳愷㌴㕤㌹㜸扡㈲ㅥㅡ㙤㜸愶㈲㌹晡扢㍤㜸㔶搲攵挱㌳づ昱愸愲つ㑦㌶挴㐳㜷㝢昰挴愲换攳㉣挷㈳㐴ㅢ㥥㉦㠸挷〰户〷捦つ扡㍣昸扤㉦㌹〶搲㠶㕦昹攲㌱挸敤挱慦昷㉥て㝥㜵㡢挷㘰摡昰㕢㕢㍣㠶戸㍤昸つ摤攵挱㙦㕦昱㌰㘸挳㉦㕥昱㔸挷敤挱㉦搹㉥㡦戵㡥挷扡戴攱㜷愷㜸っ㜵㝢摣㕥攴挱敦㐰挹戱ㅥ㙤昸昵㈷ㅥ敢扢㍤昸㔵搷㤵㠳㕦㘳攲戱〱㙤ㅥ㜴㍣㌶㜴㝢昰摢慡换㠳摦㐴攲戱ㄱ㙤昸㈵㈴㌹㠶戹㍤昸㠵搳攵挱㉦ㄳ昱搸㤸㌶捦㌹ㅥ挳摤ㅥ㉦ㄴ㜹昰晢㐰㍣㐶搰㠶㕦〵㤲㘳ㄳ户〷て晢㕤㌹㜸㐸ㄷ㡦㑤㘹挳愳戹㜸㙣收昶攰㤱扢换㠳㐷㘵昱ㄸ㐹ㅢㅥ㤰挵愳摡敤挱㠳㙦㤷〷て慣攲㌱㡡㌶㍣愶㡡挷收㙥てㅥ㍦扢㍣攴挰挶愳挷㘸搸㌸㉦㠳〷㌸戹攴㔶〳㈹㉥挹换挱慣挴㡡〷㌵戱摡挲戲㤲〳ㄸ慤戶㜴挷攲㠱㑣慣挶㔸㔶㜲搰㉡㠹挵㠳㤷㔸㡤戵慣攴㐰㔵ㄲ㡢〷㉣戱摡摡戲㤲㠳㔳㐹㉣ㅥ愴挴㙡ㅢ换㑡づ㐸㈵戱㜸㘰ㄲ慢㠸㘵㈵〷愱ㄲ㉢ㅥ㡣挴㉡㘶㔹挹㠱愷㈴㈳て㐰㘲㤵戰慣攴㘰㔳ㄲ㡢〷ㅤ戱㑡㔹㔶㜲㠰㈹戱攲㠱㐶慣敡㉣㉢㌹愸㤴㔸昱攰㈲㔶摢㕡㔶㜲㈰㈹戱攲〱㐵慣㈶㕡㔶㜲昰㈸戱攲㐱㐴慣㈶㔹㔶㜲挰㈸戱攲㠱㐳慣愶㔸㔶㜲㤰㈸戱攲挱㐲慣敡㉤㉢㌹㌰搰慡㘸晢攲〱㐲慣愶㕢㔶㜲㌰㈸㠹挵㠳㠲㔸捤戴慣攴〰㔰㘲挵〳㠱㔸捤戲慣㘴愷㉦挹挸㥤㕦慣㘶㕢㔶戲愳㤷㔸㜱㠷ㄷ慢㥤㉣㉢搹戹㑢㌲㜲㈷ㄷ慢㜹㤶㤵散搰㈵㔶摣戱挵㙡ㄷ换㑡㜶攲㤲㡣摣㤹挵慡挱戲㤲ㅤ户㈴ㄶ㜷㘰戱㕡㈸㔶㠶〳㔳㜱晦㤴㙢攱㔷㝦㘷捤㤵㑤㠵㙦ㄵ晥挵㈷敥㤲愲戸慡㔸㘱㌸晢愶攲敥㈸ㄶ㔷ㄶ㕢㈸敥㠱愲戸挲愳攰㑥㈷㡡换㍤ち敥㘷愲戸捣愳攰慥㈵㡡㑢㍤ち敥㑤愲戸挴愳攰づ㈴㡡㡢㍤ち敥㌳愲戸挸愳攰㙥㈲㡡ぢ㍤ち敥ㄹ愲戸挰愳攰捥㈰㡡昳㍤ち㙥晦愲㌸捦愳攰㈶㉦㡡㜳㍤ち㙥攵愲㌸挷愳攰㠶㉤㡡戳㍤ち㙥换愲㌸换愳攰收㉢㡡㌳㍤ち㙥戱愲㌸挳愳攰㐶㉡㡡搳㍤ち㙥㤷愲㌸捤愳攰愶㈸㡡㔳㍤ち㙥㝤愲昸㤳㐷挱つ㑥ㄴ愷ㄴ㉢〶晣㍦愷捦愶ㄸ</t>
  </si>
  <si>
    <t>㜸〱捤㥤〷㝣摣攴晤晦晤㌸戶㘲㕤㤶㈰〴〸〱㘲㠷戸㄰ㄲ㤲㕢扥昳〵㐲㠶㌳挸㠶㌸㘱ㄷ攷㠶㡥ㄸ㍣㠲敤㉣㈸つ〵捡愶㡣戲㘷〸ㅢ捡㉡㠴扤㜷ㄹ㘵㤶㔵㈸㥢〲㘵敦㌲晦㥦捦㔷㤲慤搳㐹ㅥ晤昵晦㝡昵㜲昷㐴捦㜷㍥㝡㥦愴搳改昹㥥㕣愲㑡㑡㑡㝥挱㠳晦昳㔱挶㠵㉤敢搷戴㜷㤸捤攳敢㕡㥢㥡捣㙣㐷㘳㙢㑢晢昸愹㙤㙤改㌵昳ㅡ摢㍢晡挱㐰㙢㘸㠴扥扤扣愱扤昱㘰戳愲㘱愵搹搶づ愳昲㤲㤲㡡ち扤ㄴ晡攱昶换㜰㍡㍡扤昴㌲㌶戰㉡搱㌵㌶晤搹㔴戰搱搹㠴搸っ㘰㌳㤰捤㈰㌶㠳搹っ㘱㘳戰搹㠸捤挶㙣㠶戲搹㠴捤㌰㌶㥢戲搹㡣捤收㙣㤸㕦摦㠲捤〸㌴〳户㐴戳戸㙥摡挲捣〱㔸㥢晡㡥搶㌶㜳㕣攵敥搶㤸㈷㐵㈲攳㈳攳愳愹㘸㘲㝣㜸㕣㘵摤㡡愶㡥ㄵ㙤收愴ㄶ㜳㐵㐷㕢扡㘹㕣攵慥㉢㌲㑤㡤搹戹收㥡挵慤〷㥡㉤㤳捣㑣㌸㤶㐹挷㙢㈳昱㥡㥡㝣㉡㔵㍢㜰㉢㐴㕥㔰㌷㙤搷㌶㌳摦晥摦㡡戹㌵㘳㉥慣㥢㌶㝥㠱搹昱摦㡡㌹ㄲ㌱ㄱ㜲㝡㙢㜳扡戱攵扦ㄴ戴㥣敦㘹捤㜴㌳摢挸㌷摦㌴摢ㅡ㕢昶ㅦ㡦㘱ㄷ㠰㐶㉦㌹㝥㙡㝢晢㡡收攵摣㡥敡捣愶愶㐵㘶㕥摥昴收改敤ㅤ扢愶摢㥡摢〷㌶㤳㥦搹㘶戶㘴捤昶挱捤㌳㔶㘷捤㈶摢戰扤愲㜹昷㜴摢㠲㜴戳㔹挶㠵㈱捤搶㝢㌸㍢㘷戶㜴㌴㜶慣ㄹ搴扣愴摤㕣㤴㙥搹摦愴㐹㜹昳慣ㄵ㡤㌹㔵㔶㠶㘷㐹扦㙤晤㐶㈶㙦ㄴ挶搳㕣户㉣摤搶㈱㍤扥㠵ㄱ㍦㕢搷收㈲㙢㔱㌰㉥㙥㔲㤵ㅥ㉦扥㘷昵㡤捤㜳捤戶ㄶ戳㠹㐹昸㑥㡥昵ㄸ〹㈰敢㝤攸㈴攵慣づ摦㈵㌵挰摥昹戸㉥捣愲㔵愲搹㝣㐱㙢㕢㌳㌶挸昹㘶扡㘵㔲㘴㕣㝤㐷㙥扡戹㜲㔲㜸㝣㔴慦㠲㔶ㅦ㐵扢㙤搰㙣っㄸ戹搶收挶㠳搳愴㍤㌱ㄱ慤㥤愸㡦愶㐵㌵ㅡ㔵昶ち昶㜴㜷㝣敥㙤愵つ改搲㠶㑣㘹㐳戶戴㈱㔷摡㘰㤶㌶攴㑢ㅢ昶㉦㙤㔸㔶摡搰㔸摡㜰㐰㘹挳㠱戰㜱ㅥㄵ晤晢㤷摡㡦㤱晢戵㕦㜴攸ぢ㠷捣扣昸㠹挹㙤㥦挶㥦㕡愸戸㜳换戱㘱㕢㉣〴㡦㜷㍢㘸昵㌱㘸戴敤搱ㄴ㡤㌷㌲㔱ㅦ㑢㡢㜱㘸㤴㝡づ攳攵㤸敦昹㙣摤戲㜳㑥㍥㙡捥㡤ㄳ搴㥣摣ㅦ㤷敤愹㜸㄰㤱㘴攳戱㄰㥣㙣〲㐳㠵搱㘸ㄱ㌴㐵挹攲ㄳ昵㈸㉤㘲㘸㤴㝡挲㑥搶㙦扣戹㌶戶慥㜲摡㔵攷㝣扦搱㤶㤳㉥摤愰㜸戰㤲㘴㌵㔸〸㑥㤶㘰愸㈴ㅡ慤ㄶ㡤㌷㔹㍣㍡㔱㑦搱㘲㈲ㅡ愵ㅥ戲㤳㕤㜳搴㙤换摦慢㌹㝣捥㉤摦㥤昳攱ㄱ㌷つ㜸㑥昱愰㈸挹㜶挲㐲㜰戲㐹っ戵㌳ㅡ㙤㌲ㅡ㑦戲㔸㌴㌵㔱㥦㐲㡢愹㘸㤴扡摢㑥搶㜰㠲戹㙣㥦㉦户慡扢戱摦㠹㐷て昹㜹摢㐷ㄵ昷㐳㐹㔶㠷㠵攰㘴搳ㄹ㙡〶ㅡ㙤㈶ㅡ㙦戲ㄸ摥戳㔹戴搸〵㡤㔲户搸挹㑡㕡㙦㐸㕥㜶攵扣㔹ㄷ捥摢㙢敡㜱㘳㉦㥥愱㜸㤰㤷㘴㜳戰㄰㥣㙣㉥㐳捤㐳愳捤㐷攳㐹㤶㠸㈶㈷敡ぢ㘸戱㄰㡤㔲搷㍢㙢昶挵搵㙢㑥㥡㔶㌷攷挶㠹愷扦昲攲㝥敦摥慢昸㘱㈲挹㜶挳㐲㜰戲㐵っ㔵㡦㐶㕢㡣挶㤳㉣ㄶ㡤㑤搴㤷搰㘲㜷㌴㑡㕤㘹㈷晢戰摦攳户敦晢㥢㐷愷ㅣ戶换攰㔵慦㥣户攲㈹㌵〰㙡㐹戶㈷ㄶ㠲㤳敤挵㔰㝢愳搱昶㐱攳㐹㤶㠸㘱㔷摤㤷ㄶ扦㐶愳搴㝡㍢搹搱㉦搴㉣扡收㤶搷ㄶ慣敢晦昷愵㘷㝥㜵搷㐴挵て㐷㐹搶㠰㠵攰㘴㑢愱搵搳㘸戴っ㥡愲㘴㌵ㄳ昵㉣㉤㜲㘸㤴㍡搷㑥昶敤搸ㄷ㍢搲㡢摥㥣㝢㘱昵㍦㠶扦㌸晡㥢搳ㄴ㍦㠴㈵㔹ㅥぢ挱挹昶㘷愸㘵㘸戴㐶㌴㐵挹戰㥦ㅤ㐰㡢〳搱㈸㜵㥡㥤散㠲敡㌳摦㕡㤷㘹㥢㜶昵㘵ㅦ晥㙢㡦㘹㔵㥦㈹㝥搸㑢戲㘶㉣〴㈷㙢㘱愸㔶㌴摡㜲㌴摥㘴㔱慣搹㐱戴㘸㐳愳搴㠹㜶戲捦捥晣㘲挲收㘳慦㥢㝥㔵挵㡤扦㥢戴摦敦㑡ㄴ㑦㉡㈴㔹〷ㄶ㠲㤳慤㘰愸㤵㘸戴㔵㘸扣挹㘲搸捦㔶搳㘲つㅡ愵㡥戲㤳摤㤰昹昲㤲㌷㜶㡣捤㌹戵昲敥㤳㥡㑥㝤㘴㡥攲挹㡢㈴㍢〴ぢ挱挹㝥挳㔰㠷愲搱㝥㡢挶㤳㉣ㄶ㑤㑣搴搷搲攲㌰㌴㑡慤戵㤳晤戸㘲晦愷捣挳㑢敢㡥㑦㍣戸㔱㜸晡㠰攵㡡㈷㐹㤲散㜰㉣〴㈷㍢〲㕡晤㐸㌴摡敦搱㜸㤲㈵㘲㌸㕣ㅤ㐵㡢愳搱㈸戵摡㑥㜶捤㐷㤳晦昲换ㄳ摦㑥㕢㍦散挵昸攰㕤㝥摣㐵昱㘴㑣㤲ㅤ㡢㠵攰㘴挷㌱搴昱㘸戴ㄳ搰ㄴ㈵ぢ㑦搴㑦愴挵ㅦ搰㈸㜵㤰㥤㙣搹扦づ晥晤㌳㙡敥晣戳摥扤㘵㥦ㄷ㐶敥㝢㠴攲㐹㥦㈴㍢ㄹぢ挱挹㑥㘱愸㔳搱㘸㝦㐴攳㑤挶㘳攳㘹戴㌸ㅤ㡤㔲〷搸挹㑥㤸㜵㕦挹㔷㝦㙥㥡㜱㐹晢昴㝤捥㝢扤㝡戴攲挹愵㈴㍢ㄳぢ挱挹捥㘲愸戳搱㘸攷愰昱㈴㡢㐵㤰散㕣㕡㥣㠷㐶愹慣㥤㉣㜳搳搸摣摣㡦ㄳ㔳㌷ㅣ㜵摥搰敢捡㠶㡦㔲挳愰㤶㘴ㄷ㘰㈱㌸搹㠵っ戵づ㡤㜶ㄱㅡ㑦戲㐴ㄴㄸ搷搳攲㘲㌴㑡敤㙢㈷扢敡㤳㙤㕦ㅤ㝤攲搷㌳㡦㥢晣挳ㄹ㍢つ㌹改㜹挵㤳㘵㐹㜶㈹ㄶ㠲㤳㕤挶㔰㤷愳搱慥㐰攳㐹ㄶ㡢㈳搹㤵戴戸ち㡤㔲㑢散㘴〷㍣㍣㜵搸捡㍦散㌱攷扡愵摦㡦摢㜰㙦昵㑢㡡㈷攵㤲散㑦㔸〸㑥㜶つ㐳㕤㡢㐶扢づ㡤㈷㔹㈲㡡慤昱㝡㕡摣㠰㐶愹〵㜶戲敦㉥慤扦攵晥㌷㜶㕤㜰攷㘵摢つㅢ㘷敥㌴㕦㙤づ戵㈴扢ㄱぢ挱挹㙥㘲愸つ㘸戴㥢搱㜸㤲挵戸㔳摦㐲㡢㕢搱㈸㌵换㑥㌶㜲昵搷摦慣扡攸㉦㔳晥昸慣㜹搷摣搰㐹㥦愸攱㔰㑢戲摢戱㄰㥣散づ㠶扡ㄳ㡤㜶ㄷㅡ㙦㌲㥥ㄶ摣㑤㡢㝢搰㈸㌵挵㑥昶㘵改㔷㜷慣晢扥㜲捡慤㤷户摤扣攰晡㍤っ戵〵搴㤲散㍥㉣〴㈷扢㥦愱ㅥ㐰愳㍤㠸挶㥢㡣ㄸㅦ愲挵挳㘸㤴㑡搹挹㉥㌹慣㝥慢〳㙦㥡扣昰㡡ㅤ捥㙢扣㉢晦扥愱㐶㐰㉤挹ㅥ挵㐲㜰戲扦㌰搴㘳㘸戴挷搱㜸㤲㈵㜸㕡昰〴㉤㥥㐴愳㔴搴㑥㜶摡㙢㡢捡㍥㕦㝢搰戴搳㈷慤㕦昹攷㐷敦扢㜶攰㔳㔰敦㘶㥦昳㑥㙦㑢慦挲户㠸慥㉦㈸搱昱㘱晥敢昹㥢ㄹ扥㤸攵㙢昲挹㝣㈴㤲慢〹愷㘳改昲㉡㠴敤敤㔷〰ㅥ㥥〷收昷㘸挴愹昳㉡昹㑥戰攵戴㜴扢搹昵ㄵ㘱慣慤㥢搶扡愲㈵搷㍥挲㕦㔹摦㤱敥㌰户昰敡扡㠲ㄴ戹搵攳ㅢ㤳搹㉥昹戶昶扡敤㥥㙥㕡㘱㑥㕤摤㘸愹户昲愸昱㝤愹㌵ㄳ慣㥤搹㘶ㅥ搴愹㉤ㅡ搱㔴㝣愱㕦㈹戱㡢搶搲㔲㔹攳慡慣㕢搶摡㙥戶挸昰挶㌶敦摡㤸㍤搰㙣慢㌷㜹㌹挰捣挹慡づ愳捡晥搲㌶㜶㘱ぢ㔶ㄴ㕦挳㜲愳摣搲晣㡣搵ㅤ㘶㑢捥捣㘱扣换捤戶㡥㌵㡢搳㤹㈶㜳搳〲ㄳ㉢㈷ㄴ挳ぢ挴㌳㕢戳㉢摡敢㕡㕢㍡摡㕡㥢ち㌵㔳㜳㉢搳昸愲㤸㥢摦㥡㌳昱㍤慦㡣㡦ㄲ㔵搲慦㥦㔲㈵摢晢㝤搹㘲摣昶昱昲㐶戸摥攲慤昰㥥㙦㕥戸搹㡤㕦㠴戵挳㕡㌴㤹摣㈶㑢㐷昷㄰㑣攲㌲捣㤸㘰㐳搷㍡昱摡〹慤户ぢ戶㤶㌱㜶扥㜳晦㝦㡤㑢㑢㠷摡㙢㍦㘳㈵扥㑣敦㠲敦㡤㑤㘶㕢户㔷㝥ㄴ㐷愴㍦㡤愶㝣〲昶收㐰㝡㘵戰㔰慢搵㥡昲㔵㡤戹㡥㘵摡㌲戳㜱晦㘵㍣换挲搵愱㡡ち愲㉤㝡攸捦㐲愴㍦挷收㜹㌴愱㔰㠹昶㌷ㅡ㘹㈱晤〵慢㕦㍥ち晦昷晤㙢㝡㈹扣㜴戹㉣㠰㙢㌸敤攵捤㌳㕢摢摡晢昵昳㕢换㕤搲敤换㍡戸㜹㜶慦㘴扣ㄷ搹扣㠴愶㝣㌴㥡ㅥ慦〲っ㠱㔱ㄹ㉦㜶っ㙡㥥㙥收搳戸挴㈴㝢户㑡㤷㌷㕢㔷㉤愶㥢敤㔹㥤㤷㌷㘶㘳㕦㔹慤㘱〹㍢晦挰㘶㙥晤收敡㡥改改㡥㜴晦㘶㕣㈸挱扢愴挳㘸慣㜸㔹㑢昴ㅣ㈴㌲挷㍢㘴昷㄰挱㤰㐵㔷㤴〱㈲戰㈲㘱挷挱晥㔲搲捦㙥扢㕦〹㡣㝤㙢慣㠴收摤搰ぢ㉦㜸昰搲挳㉣戳㘵昱㥡攵㘶㍢捤㉢戴㙥㔱㝡㜷㉦〶㕢㤸捤㉣改㘸㙣㙡ㅦ㡦㤱捥㙡㙢㕤戱晣扦ㄹ㠷戱昴㤷搱㌸㡦昲㕦㘱㉢敥晤㍡〱㔷㐹晦㤵㝣㙦ㅡㅡ㑡㉡ㄸ㡤ㄲ㝤ㅢ㌶摣㕡ㄱ散ㄷ晣㈷て晤㌵晣ㄷ敡㑥㔷㕥つ㡢扥㕣ㅣ㉡㠷晤挰㘶㄰㕡摣㘶捡攵慥ち改㠰昶愰收㍤㕡摢づ捣戴戶ㅥ挸敤㘹戰昴摡㤷㤹㘶〷㉦㈱つ戰㉦㤹挹愵㌱愵晡昵㉢戸晥攳扡搶㌴ㄲ昱戵㌷搱っ㥡摡搴㔴改㐴㙣搷摥㠲愸ㅦ㉥㘶㘹㙦㘳㈱㡥㈳㜹㐷㙢〷㤲㔶慥㑣㔴敥㔰㌹捤㙣敦愸慣挳㠷㘵㈵㍦愲㥡ㅡ㕢捣捡敤㕡㕡㉢摢捣昶攵戸㘸㙣㡥ㄹ扦扡愹㝤戵摡ㄲ㘴㜸ㄹ㘷昴ㄷ㌵〷扣ㄸ晢㝡敡㔵ㅦ㍥㙥㙥摦晦㤰扦慡ㄱ戶愲攸㘲搲㜶挸㔵㠵㤷晥ㅥㅡ㌵ㅣ㘶㍣攲㘰戹昰愱扦㡦扥晥〱㥢て搱攰戸㈱敦〴づㅢㅦ㔹㕤㌵〶晦昳搰愱㝦捣收ㄳ㌴㙡㉣ㅡ敥戸晡愷㘸㥣㠷㌲㄰㥦摢㠳扣愷摢㐳㕣晣㥥㝥〹㘹㐸敦㐶愷挶挱㠲敦慢㑥㡥㍡挹改愴愶㌴〴昶〵㔰㙥㉢㡡㉥㜰㑤㠰㥢〰昸㤱晥晤㘰收て攰㘷收㈰ㄸ㥤㕢愳ぢ㐰愹搵㔵㘱攸〴㐰㍦〸㜴㕥摥㔷㔱㠸〴㐰㌹㝡捥㐳㝤晦戳ぢ㐰〴攲㘲〰㍡㘳敡摤攸㔴っ㝥㝥〰㍥㐳㜰㕦〰㥦摡㡡愲㡢㙥〹㐴慡攲㈸㌶收㤰㍦㠶㤹㍦㠰㑤愰搶㠷戱搹ㄴ㡤ぢ挰收㔶㔷㈵ㄱ㐴〰っ愷搱ㄶ㘸㔴ち㈲〱㌰〲㍤攷愱摥㜱〳愸㠵戸ㄸ挰㐸挶搴扢搱愹㠹昰昳〳昰㑡㄰㠰㤷㙤㐵搱㠵挰㐹㠸㔴挵㔱㙣挷㈱扦ㄸ〸㘰㝢愸昵戱㙣挶愱㜱〱ㄸ㙦㜵搵捥〸㈲〰㈶搰㈸㡣㐶㑤㠱㐸〰㐴搰㜳ㅥ敡慦㙥〰㤳㈱㉥〶㔰挳㤸㝡㌷㍡㌵ㄵ㝥㝥〰ㅥっ〲昰㠰慤㈸扡㌸㌹ㅤ㤱慡㌸㡡㥤㤱㔴摤ㄷ〸㘰ち搴晡㔴㌶搳搰戸〰㑣户扡㙡〶㠲〸㠰ㄹ㌴㥡㠹㐶昱㝡愵〰㤸㠵㥥昳㔰户扡〱捣㠴戸ㄸ挰㕣挶搴扢搱愹㕤攰攷〷攰摡㈰〰搷搸㡡愲ぢ愶㜳ㄱ愹㡡愳㔸捣㈱㕦ㅤ〸㘰㜷愸昵㍤搸散㠹挶〵㘰㙦慢慢收㈱㠸〰搸㠷㐶晢愲㔱ぢ㈰ㄲ〰扦㐶捦㜹愸昵㙥〰昳㈱㉥〶㤰㘶㑣扤ㅢ㥤㕡〸㍦㍦〰㘷〵〱㌸搳㔶㌴㜸㉦攲㉥㐲愴㉡㡥攲〰づ昹昴㐰〰㑤㔰敢捤㙣㕡搰戸〰㉣户扡慡ㅥ㐱〴挰㐱㌴㙡㐳愳㤶㐰㈴〰摡搱㜳ㅥ敡〴㌷㠰挵㄰ㄷ〳㔸挵㤸㝡㌷㍡戵㍢晣晣〰ㅣㅥ〴攰㜷戶愲攸挲昲㕥㠸㔴挵㔱ㅣ挶㈱慦つ〴㜰㌸搴晡ㄱ㙣㡥㐴攳〲㜰㤴搵㔵㝢㈳㠸〰㌸㥡㐶挷愰㔱晢㐲㈴〰㡥㐵捦㜹愸㤵㙥〰晢㐰㕣っ攰㐴挶搴扢搱愹㕦挳捦て㐰㔳㄰㠰〳㙤㐵搱挵敥愵㠸㔴挵㔱㥣挱㈱㌷〶〲㌸ぢ㙡晤㙣㌶攷愰㜱〱㌸捦敡慡㌴㠲〸㠰昳㘹㜴〱ㅡ㤵㠵㐸〰㕣㠸㥥昳㔰㑢摤〰㌲㄰ㄷ〳戸ㄸ昶㈱扤ㅢ㥤捡挱捦て挰敥㐱〰㤶搸㡡愲ぢ昰扣戲㕥挵㔱晣㠹㐳慥て〴㜰㉤搴晡㜵㙣慥㐷攳〲昰㘷慢慢㤶㈱㠸〰戸㤱㐶㌷愱㔱〷㐰㈴〰㌶愰攷㍣搴ㅣ㌷㠰㐶㠸㡢〱摣挶㤸㝡㌷㍡㜵㈰晣晣〰㑣〹〲㌰搹㔶ㄴ㑤ち戴㈰㔲ㄵ㐷㜱㍦㠷㍣㈹㄰挰㠳㔰敢て戱㜹ㄸ㡤ぢ挰愳㔶㔷戵㈲㠸〰昸ぢ㡤ㅥ㐳愳づ㠲㐸〰㍣㡥㥥昳㔰㜱㌷㠰攵㄰ㄷ〳㜸㡡㌱昵㙥㜴慡つ㝥㝥〰戶て〲㌰挶㔶ㄴ㑤㔴慣㐰愴㉡㡥攲㈵づ㜹摢㐰〰慦㐰慤晦㥤捤慢㘸㕣〰晥㘱㜵搵㑡〴ㄱ〰慦搳攸つ㌴㙡㌵㐴〲攰㑤昴㥣㠷摡摡つ㘰ㄵ挴挵〰摥㘵㑣扤ㅢ㥤㕡〳㍦㍦〰㥢〴〱ㄸ㙡㉢㡡㈶㑦㝥㠳㐸㔵ㅣ挵㈷ㅣ昲㐶㠱〰㍥㠳㕡晦㥣捤ㄷ㘸㕣〰扥戲扡敡㔰〴ㄱ〰㕦搳攸ㅢ㌴㙡㉤㐴〲攰㕢昴㥣㠷慡㜰〳昸㉤挴挵〰㝥㘰㑣扤ㅢ㥤㍡っ㝥㝥〰㝥晥㈹攰㔴昸㈷㕢㔱㌴愱㜳〴㈲㔵㜱ㄴ㘵愵ㄸ昲て㌰昳㍦ㄵ搶愰搶晢戳愹㐰攳〲㄰戲扡敡㐸〴ㄹ挵㐰〳㘸㌴㄰㡤㍡ち㕤〱㌰〸㍤攷愱扥㐰㡥捥㉦㐳扦㠷戸ㄸ挰㐶戰て改摤攸ㄴ㘷㡥晣〰扣ㅦ〴攰㥦戶愲㘸㤲改㌸㐴ㄲ〰㕢㜰挸敦〶〲搸ㄲ㙡㝤㉢㌶㕢㜳㜴㕤摦〶㉢慤慥㍡ㅥ㠱㐶㜱㜵慡㘸㌴ち㡤㍡ㄱ㕤〱戰つ㝡捥㐳扤敡〶㜰〲挴挵〰戶㠵㝤㐸敦㐶愷晥〰㍦㍦〰捦〶〱㜸挶㔶ㄴ㑤㝣㥤㠲㐸〲㈰捣㈱㍦ㄵ〸㈰ち戵ㅥ㘳ㄳ攷攸扡〰㈴慣慥㍡ㄵ㠱㐶㜱㜵㤲㌴慡㐵愳㑥㐳㔷〰愴搰㜳ㅥ敡㘱㌷㠰㍦㐲㕣っ㘰ㄲ散㐳㝡㌷㍡㜵㍡晣晣〰摣ㄹ〴攰づ㕢㔱㌴ㄹ㜷ㄶ㈲〹㠰㤹ㅣ昲㙤㠱〰㜶㠱㕡㥦捤㘶づ㐷搷〵㘰㥥搵㔵㘷㈳搰㈸慥捥㝣ㅡ㉤㐰愳捥㐵㔷〰㉣㐴捦㜹愸敢摤〰捥㠱戸ㄸ㐰㍤散㐳㝡㌷㍡㜵ㅥ晣晣〰㕣ㄶ〴攰㔲㕢㔱㌴㐱㜸㈱㈲〹㠰㝤㌹攴㡢〳〱散〷戵摥挰㘶㈹㐷搷〵㈰㘳㜵搵㍡〴ㅡ㠵㤷㥥愵㔱づ㡤㕡㡦慥〰㌰搱㜳ㅥ敡ㅣ㌷㠰㡢㈰㉥〶搰〸晢㤰摥㡤㑥㕤っ㍦㍦〰㈷〷〱㌸挹㔶ㄴ㑤㕡㕥㠶㐸〲愰㡤㐳㍥㌱㄰㐰〷搴晡ち㌶㉢㌹扡㉥〰慢慤慥攲㡣收㈸慥捥ㅡㅡㅤ㡣㐶㕤㠹慥〰㌸〴㍤攷愱㡥㜴〳戸〲攲㘲〰㙢㘱ㅦ搲扢搱愹慢攰攷〷攰攰㈰〰㙢㙣㐵搱㐴敡㌵㠸㈴〰㡥攱㤰㔷〵〲㌸づ㙡晤㜸㌶㈷㜰㜴㕤〰晥㘰㜵搵戵〸㌴㡡慢㜳ㄲ㡤㑥㐶愳慥㐷㔷〰㥣㠲㥥昳㔰㉤㙥〰搷㐱㕣っ攰㜴搸㠷昴㙥㜴敡〶昸昹〱挸〵〱挸摡㡡愲挹摤㥢㄰㐹〰㕣挰㈱愷〳〱慣㠳㕡扦㠸捤㝡㡥慥ぢ挰㈵㔶㔷㙤㐰愰㔱㕣㥤㑢㘹㜴ㄹㅡ㜵ぢ扡〲攰㜲昴㥣㠷摡搳つ攰㘶㠸㡢〱㕣つ晢㤰摥㡤㑥摤ち㍦㍦〰ぢ㠲〰捣户ㄵ㐵ㄳ捥㜷㈰㤲〰戸㠹㐳㥥ㅢ〸攰㘶愸昵㕢搸摣捡搱㜵〱戸摤敡慡㍢ㄱ㘸ㄴ㔷攷づㅡ摤㠹㐶摤㡤慥〰戸ぢ㍤攷愱愶戹〱摣〵㜱㌱㠰晢㘰ㅦ搲扢搱愹㝢攰攷〷愰㌶〸㐰搲㔶ㄴ㑤㠲摦㡦㐸〲攰㌱づ戹㈶㄰挰ㄳ㔰敢㑦戲昹㉢ㅡㄷ㠰愷慤慥㝡〰㠱㐶㜱㜵㥥愱搱戳㘸搴㐳攸ち㠰攷搰㜳ㅥ㙡㥣ㅢ挰㠳㄰ㄷ〳㜸ㄱ昶㈱扤ㅢ㥤㝡ㄸ㝥㝥〰㐶〵〱愸戲ㄵ㐵ㄳ昳㝦㐱㈴〱昰〶㠷㍣㌲㄰挰㕢㔰敢㙦戳㜹㠷愳敢摡〲摥戳扡敡㌱〴ㅡ挵搵昹㈷㡤摥㐷愳㥥㐰㔷〰㝣㠰㥥昳㔰㥢扡〱㍣づ㜱㌱㠰㡦㘱ㅦ搲扢搱愹㈷攱攷〷㘰㘰㄰㠰〱戶挲㕢㉣㔰晥㌴㈲昵㘱㤲㜷〰〷㥣摦扤搱㕣挵㔹愹挱㜹㔴ぢ搷慤㘸敦㘸㤵㈹戴㐱昹改慤ぢ㕡㍢愶㌷戶㉦㙦㑡慦ㄹ㥡户ㄷ昶㔸㘶戶㘰㠲扢つ昳摣ㅥ㔹敢昲攵㘶㑥捦搷户慥㘸换㥡戳愷晦㉦㑣㠰㘳晤昰搶挹摣㜷愹挲攳㍦㥢搳㉤㠱㈷戶ㄲ㍣㑡捡㥦㐵㐰敦搴㥣搴㉣扢愶搱㘵搱㠰攱㤰㉥愲㡢ㅢ㍢㥡捣〱㜹㤹挲㤶攵㡡㍣㈸愲㙡㈰搷㍦扦㜸ㄹ愶慣愶て捡捦㙡㙢捣㜱㡥㠸㙦挶㈶㤶改㍣㜳㝦㔴〸散摡摡摥挸㠲攵㐱昹挵㙤改㤶昶攵㥣散捣慥搹戸愰㈷戳愲攵昹㘹㡤㉤敤㐸㈳敦㈲㤷㠷攴敢㤷戵慥挲㉦ㄵ㔶㌴户捣㑡㉦㙦晦㥦㜸㔷ㄴ摦ㄶ㜹挸㕢愳㑡㔵㘹愹慡㈸慤昸㑦摦ㅦ敤ㅢ散㘳㐳慤ㅡ昰㑡㙣愷ㅤ㙤㡤㤹ㄵ〴㈶㌹愲㘸换搸挸㝢㔸㔲晥ㅣ㤶扣搳㥡慥户搰㔳㤳挰戱ㄶ㔴攰晢㑥㡦㜷晥晣㘳㉢㤸敢摦㘲㌸〳扦㐳㌳㘷搶㤲搹㕤搵㍡晦愷摦㔲㤴㍦㡦挸扤㉥㡥ㄸ〶攳挱搶㈶挴㠲〹㙥㔱搸㌳戱㈵戰攷摤㉣㐳㜹戱攱ㄶ㍡戸㙢㜱㈶收搷〷收攷愵㌳㘶ㄳ捡〲㥡搳ㅤ㠳慤づ敢㌳㔰㙢摦㙥敢敡㕡㥢㥢搳摣攴昸㡢㠱晡㙣扡挹慣挸㑦㕤搱搱㍡扦戱㐵捦愳㤱敤搲ㄶ愵㔷㐳㤴㕥㙤㑤攰攷ㄷ戱㕣㐸㤶ㄹ慢㜵晦㜴㕢㘳挷戲收挶㙣〵㍢㥣㉦晤㥦搸㔶㜱晣㈸〳㑣攷攱ㅣ㑢扣ㄵ〱搶扣㍣摥敥昱㈸愲㈱㍡扥晤搸愲㑢㤵㠶㝦敡㍦慣㈶挱㤱㐷㍥㔰昴敦ㄱ慤ㅣ㉦㌹ㄴ挹㔸㍥㤳愹㔸㉣㝥戶ㄶ㥢愸ㅣ㥣搴ぢ㌴挰㑢晦〱愶㕣攰慢散㐵㌴摤㤶ㅡ昴㠷㐱㘸㕥㙢㍡㌷㌳㥤挵慦㝦晡摢扦晤愹挰㕢换㐳㑤㥢挱攲㡦㍡搴ㄳ㘱㜶㝢㘵㘳捥㙣慢愰愰ㅥ扦㙤㉡㘳搹㠸㘶扤㠷㤸〶敦㔷㔲㕥㍥愰挲㉦搷㙣㈷搶㘸㝢㑡摤晤摢愹搹㐵昱㍦摡慤㜶㌲挷ㅥち挹㐷搴㡦㔸ㅤ晤㈷慥搳㑢㄰㜲㝤㍣〶㍦搳攰ㄷ㌴攵㉦㐳改㝤㙦ち敢㌰㔰慤愱挳愸㑣㝥㌵挳ち㤱ち㔴㔳㐸㘹㐹戹慣挸〰㔷㐹㠸㘶㔵㠳㔴㌸㍦挵搱敡戱㤵㥢戹㤰㜵㝣㘵改〹㍥ㄹ㑡㑡㑢换昰㔶㙢摥㜲扡愲戴〸搶㕣㙦㑡慤㠸摡ㅡ㐳搰㔸㐵戸〵㜷ㄶ挴㙦昰昹㘹捡摦㘰㠴愹敤㕦昰㥦㍣㐲㈱扤ㄴ㉥㈵㈱昵ㅡ㕡㠷㐳㠸ㄲぢㄴ摥〱㕣〶㐳愳摥㠳㤰㘷〳慥捦㉥昵㍥扡晣晣挲挵㍤愰㤲㠷攷搸愸㍥㠰㤴挷㐷㕤㘳㤰て戱挴挳㑥攷㘶㔸〱㘹捦㥢攱㐷昴挰㑢攷捦摡戸㈰慦㡦戱攰っ㤹〲㝢挸㈱搸攸〳㘸昸㠹扦挱㐰ㅡっ愲挱愷㌰攰晢慢つ㐶㉦㤰ㅢ敡㉡㝤戸ㄹ㜰〱户㉦㕤㌹㕣摣㌶㘲㡥㡤㤹攳㐷ㄸ㜸戹晤っ㔹て摣昸ㄶ〹户㑤ㄸ㠴㉢㕣挰㙤㔳㐸㝢收㔶ち㌷㤲搱㌷㤳㈰㔶㐷戱㌰挱㠷摢收戰搱㠷搳㤰㐵ぢ㍥〶㕢搰㘰〴つ㔸挷㈰摣戶㐴㉦㤰ㅢ㝥㠵攰挳㙤㙢戸㠰ㅢ㑢ㅢ㥣ㅣ㉥㙥㈳㤹愳㤲㌹㔸㠶攰攵挶摡㠳ㅥ戸戱㌲㐱戸㡤㘲㄰㤶㈸ㄴ㜰ㅢつ㘹捦摣㔸捡㠰㈷㝥挵挵㈰㔸㤰ㄷ敢ㄹ㥣㈱㔳㘰㙦㙦扦㠲㡤扥㉤つ㔹敢攰㘳戰ㅤつ挶搰㠰攵て挲㙤㝢昴㠲戸戱㐲搹㠷摢㌸戸㠰摢㐸㔷づㄷ户ㅤ㤸㘳㍣㜳戰㝡挱换㡤㈵ぢ挲㑤㥢〰㤳摥㥥搷㈸ㄶ㌹〸换㌰〳戳摡愱㠰㘵ㄴ搲㥥㔹戲㉡〲㑦㕣㈶㘵㄰㠷㈵㑢㈳㝣㔰挵㘱愳搷搰㤰㘵ㄳ㍥〶〹ㅡ㈴㘹挰㑡ち㘱㔹㡢㕥〰㑢昹㕤㤶て换㠹㜰〱㑢ㄶ㔷㌸㌹㕣㉣㜷㘴㡥㥤㤸㠳㠵㄰㕥㤶㔳㈰戳戶㐱戲㤴㐷ㄴ慤敢㝣㔰㑤㠵㠹㜰摢㤹㐱愶愱㔷挰㙤ち愴㍤㜳㘳㌱〵㥥愸戴㘰㄰㉣挸㡢ㄵㄵ捥㤰㈹戰户挱㘹戰搱敢㘸挸㙡ぢㅦ㠳改㌴㤸㐱〳ㄶ㘰〸户㤹攸〵㜱㘳㉤戹て户㕤攰〲㙥慣挹㜰㜲戸戸捤㘶㡥㌹捣挱晡〹㉦㌷ㄶ㑤昴戰敦戲愴㐲戸捤㘳㄰搶㔶ㄴ㜰㕢〰㘹捦摣㔸㠳㠱㈷㝥戰挶㈰づ㌷ㄶ㘲㌸㐳愶搰收戶㉢㙣昴摤㘸挸㈲つㅦ㠳㐵㌴愸愷〱敢㌶㠴摢㘲昴〲戸挹慦攵㝣戸敤づㄷ㜰㑢扢㜲戸戸敤挱ㅣ㝢㌲〷换㉥扣摣㔸㙢搱挳昶挶㑡っ攱戶㌷㠳戰㈴愳㠰摢扥㤰昶捣㡤愵ㅢ㜸攲攷㜰っ攲㜰㘳晤㠶て㤶晤㘰愳㌷搰㤰戵ㅤ㍥〶㑢㘹㤰愶〱换㍤㠴㕢〶扤〰㙥昲挳㍦ㅦ㙥㌹戸㠰ㅢ㉢㐰㥣ㅣ㉥㙥㈶㜳攴㤹攳㌰ㄸ㜸戹ㅤづ㔹て摢ㅢぢ㌸㠴摢㌲〶㘱㈵㐷〱户〳㈰敤㤹ㅢ㉢㍥昰挴㡦敤ㄸ挴攱挶戲て㘷挸ㄴ摡摢㕢ㄳ㙣昴㘶ㅡ戲㈴挴挷愰㠵〶慤㌴㘰㤵㠸㜰㕢㡥㕥〰㌷昹つ愳て户㌶戸㠰ㅢぢ㐷㥣ㅣ㉥㙥敤捣挱摢ち㈸ㄶ㜹㜸戹戱戲愳〷㙥慣晢㄰㙥㉢ㄹ㠴〵㈰〵摣㔶㐳摡㌳㌷ㄶ㡡攰㠹㘹〱〶㜱戸戱㕡挴ㄹ㌲㠵㌶户㠳㘱愳ㅦ㐲㐳㔶㤲昸ㄸ晣㠶〶㠷搲攰㐲ㄸ〸户摦愲ㄷ挸つ㍦㕡昴攱㜶ㄸ㕣挰㡤昵㈶㑥づㄷ户摦㌱挷攱捣挱摡㄰㉦㌷ㄶ㠴昴挰㡤攵㈲挲敤㐸〶㘱摤㐸〱户愳㈰敤㤹ㅢ敢㑢昰挴て〵ㄹ挴攱挶㈲ㄳ㘷挸ㄴ摡摣㡥㠱㡤㝥㉣つ㔹㠰攲㘳㜰ㅣつ㡥愷〱㙢㔲㠴摢〹攸〵㜲昳㍦愷晢〳㕣挰㡤㘵㉡㑥づㄷ户㤳㤸攳㘴收㘰㐹㠹㤷ㅢ敢㐸㝡攰挶㉡ㄳ攱㜶㉡㠳戰摣愴㠰摢㘹㤰昶捣㡤㘵㈹㜸攲㘷㠸っ攲㜰㘳㙤㡡㌳㘴ち㙤㙥㘷挰㐶㍦㤳㠶慣㕢昱㌱㌸㡢〶㘷搳㠰愵㉣挲敤ㅣ昴㠲戸昱㐷戲㍥摢摢㜹㜰〱㌷㔶户㌸㌹㕣摣捥㘷㡥ぢ㤸㠳㤵㈸㕥㙥㉣㍦改㠱ㅢ㡢㔳㠴摢㍡〶㘱㤵㑡〱户昵㤰昶捣㡤搵㉣㜸攲㐷㡥っ攲㜰㝢ㅤ㑢捥㤰㈹戴戹㕤〲ㅢ晤㔲ㅡ扥攱㙦㜰ㄹつ㉥愷挱㥢㌰㄰㙥㔷愰ㄷ挴㡤㍦つ昴攱㜶ㄵ㕣挰㡤㐵㌱捥㈰㕣摣慥㘶㡥㍦㌱〷ぢ㔸扣摣㔸戵㘲㜱ぢ㍣㝦㘳㑤㡢㜰扢㤶㐱㔸摣㔲挰敤㝡㐸㝢收挶㈲ㄸ㍣昱ㄳ㑡〶㜱戸戱ㄲ挶ㄹ㌲㠵㌶户㍦挳㐶扦㤱㠶慣㤲昱㌱戸㠹〶ㅢ㘸挰挲ㄹ攱㜶㌳㝡〱摣攴愷换㍥摣㙥㠵ぢ戸戱㤶挶挹攱攲㜶ㅢ㜳摣捥ㅣ㘵昸㌶敦攵挶㘲㤷ㅥ戶㌷㤶挲〸户㍢ㄹ㠴㌵㌱〵摣敥㠶戴㘷㙥慣㥤㈱ㄹ晤ㅥ〶㜱戸戱㠰挶ㄹ㌲㠵㌶户㝢㘱愳摦㐷㐳ㄶ搷昸ㄸ摣㑦㠳〷㘸挰㝡ㅢ攱昶㈰㝡〱摣攴㔷搸㍥摣ㅥ㠶ぢ戸戱〴挷挹攱攲昶〸㜳㍣捡ㅣ㉣㤷昱㜲㘳㡤㑣て摣㔸㐱㈳摣ㅥ㘳㄰㤶搲ㄴ㜰㝢〲搲㥥戹戱攴㐶戸㍤挹㈰づ户㉡㐸㥤㈱扢戸晤ㄵ㌶晡㔳㌴㘴㑤㡥㡦挱搳㌴㜸㠶〶㉣搳ㄱ㙥捦愲ㄷ挸つ㍦㑥昶攱昶㍣㕣挰㡤㤵㍢㑥づㄷ户扦㌱挷ぢ捣挱㉡ㅢ㉦㌷㤶搶昴挰㡤㠵㌷挲敤㈵〶㘱〵㑥〱户㔷㈰敤㤹㕢〲㙥挲敤敦っ攲㜰㘳戹㡥㌳㘴ㄷ户㔷㘱愳扦㐶挳㕡㝦㠳㝦搰攰㜵ㅡ戰扡㐷戸扤㠱㕥㄰㌷晥㌶摥㠷摢㕢㜰〱㌷ㄶ晣㌸㠳㜰㜱㝢㥢㌹摥㘱づㄶ攷㜸戹戱㈲愷㠷攳ㅢ敢㜵㠴摢㝢っ挲挲㥤〲㙥敦㐳摡㌳㌷ㄶ昸〸户てㄸ挴攱挶㉡ㅦ㘷挸㉥㙥ㅦ挲㐶晦ㄷつ㔹〱攴㘳昰ㄱつ㍥愶〱㡢㠲㠴摢㈷攸〵㜰㤳㥦昹晢㜰晢っ㉥攰挶㍡㈱㈷㠷㡢摢攷捣昱〵㜳戰愶挷换㡤㠵㍣㍤㙣㙦㉣昳ㄱ㙥㕦㌱挸㔲昴ち戸㝤〳㘹捦摣㔸ㄷ㈴摣扥㘵㄰㠷ㅢ㡢㠳㥣㈱扢戸㝤〷ㅢ晤摦㌴捣昹ㅢ㝣㑦㠳ㅦ㘸㘰挲㐰戸晤㠸㕥〰㌷戹㘳㠱て户㥦攱〲㙥㉣㉦㜲〶攱攲昶ぢ㜳㤴㘰捥㐲戱ㄴ挸换㡤昵㍦㍤㙣㙦慣づㄲ㙥戸慣㕤愲㔶愲㔷挰つ㍦㈷敥〵户搵㜰ㄳ㙥攵っ攲㜰㘳㑤㤱㌳㘴ㄷ㌷つ㌶㝡㝦ㅡ戲摥挸挷愰㠲〶扣㍦㥡㘲〹㤲㜰ぢ愱ㄷ挰㑤㙥扥攰挳㙤㈰㕣挰㡤㔵㐹㑥づㄷ户㐱捣㌱㤸㌹㔸㐱攴攵挶戲愱ㅥ戶㌷ㄶㄵ〹㌷㠳㐱㔸㕤㔴挰㙤㘳㐸㝢摥摥㔸㠵㈴摣㠶㌲㠸挳㡤愵㐸捥㤰㕤摣㌶㠱㡤㍥㡣㠶㉣㔳昲㌱搸㤴〶㥢搱㠰㤵㑢挲㙤㜳昴〲戸㈵㜸〳〴ㅦ㙥㕢挰〵摣㔸捣攴攴㜰㜱ㅢ挱ㅣ㕢㌲〷ぢ㡦扣摣搶㐱搶挳昶㜶ㄱ㑣㠴摢搶っ挲愲愴〲㙥㤵㤰昶捣㡤挵㑢挲慤㡡㐱ㅣ㙥㤷㐲敡っ搹挵㙤ㄴ㙣昴㙤㘸挸敡㈶ㅦ㠳搱㌴愸愶〱ぢ㥥㠴摢慦搰ぢ攰㈶户挴昰攱戶ㅤ㕣挰㡤㌵㔰㑥づㄷ户㌱捣戱㍤㜳戰㕥挹换敤㘶挸㝡攰挶ㄲ㈶攱㌶㡥㐱㙥㐵慦㠰摢㜸㐸㝢收挶㥡㈷攱㌶㠱㐱ㅣ㙥㉣㝣㜲㠶散攲ㄶ㠶㡤ㅥ愱㈱㡢愲㝣っ愲㌴㠸搱㠰㜵㔲挲㉤㡥㕥㄰户㠰㙢攷〹戸㠰摢㝤慥ㅣ㉥㙥㐹收愸㘵づ㤶㌹㜹戹戱戶愹〷㙥慣㝣ㄲ㙥ㄳㄹ㠴㈵㔰〵摣㜶㠲戴㘷㙥㉣㤵ㄲ㙥㤳ㄸ挴攱挶㝡㈹ㅦ㉣㍢挳㐶㥦㑣㐳搶㔲昹ㄸ㑣愱挱㔴ㅡ戰扣㑡戸㑤㐳㉦㠸㕢挰㝥㍡ㅤ㉥攰挶㡡㉢㈷㠷㡢摢っ收㤸挹ㅣ㙦挰挰换㡤㈵㔱㍤ㅣ摦㔸㌰㈵摣㜶㘱㄰㔶㑥ㄵ㜰㥢〳㘹捦摣㔸㘱㈵摣收㌲㠸挳㡤㘵㔶捥㤰㈹戴扦㉦捣㠳㡤㍥㥦㠶㉣挱昲㌱㔸㐰㠳㠵㌴㘰㔵㤶㜰摢ㄵ扤〰㙥㜲捦ㄵ㥦晤㜴ㄱ㕣挰㡤㠵㕡㑥づㄷ户㝡收㔸捣ㅣ㉣敢㤰戱㉦㘱捦ㅥ㝢㌹愷收扤㌳捥㐵搵〰㤲㈱捦扡㠰晡㡥㌵㑤愸挵攰㈲㘷愰慤㈵捥愵㠷㐴㠶㜹昱搶㌶捣攸㤵㜹㙦ㅦ搱改晢ㄴㄲて搸挴㜳㙢づ㜱愳㠶㘵〷攵㔷晤㔰㝣晢㠹㑥㝦づ扣敢㜷晡昴攱㐳摢〳㐳摣㘴㝥㘳戶慤戵扤㌵摦㔱㔹㡦㍡愳㑡摥敡㈴㕦㔲ㄲ㥥㕡㝥〵㈲晡收攴㡡㤵戵昰敥㤲㉢昹搳晦搰㠱㉤慤慢㕡㘴㌴攵敤扣攳㡢昰敡摦㥦㘹挸㔴ㅥ摢〰㥥挱ㄲ〵㍡敢㝢愱ㅤ搴捦攰ㅣ㍦㡤戵扤搱慦慥㥢㔶户愸㈱㤷㑥攵戳㔹㌴戵㤹㜰㍣㔱㙢愶攲戸㜷㑤搶㑣攳㈶愳戹㥡㙣㍣㙤㐸㐹〰㘳散〳ㅦ㠳㐵〰㤲㙥㕦昶㔸つ㈰㍤敡捡㑢㜱㔲搴摢昹㜹搸㤷愸㡣捡慡㥣㌲换晡昷㔷搵㥥㍢㤲ㄴ捤敢戳扡㐶㙥改愰㘹㥣搶㉦㕦て㔸扤㜳攲〰扢摥ぢ㍡昳搴㑥㙦挰㄰昴愵㘸㐲㐶㍦〸㈸搳搲攸づ慥㥢搶攰㉡㑦搲㌲㤰㙤〴㔹攱㕤㍦戵㉣挴〳㈱㤶㜲〶摣㑥戴摤㈸戳愳攸㔵っ㙦㐲慦㡦挲㤲搲㈰ㄷ㐸晢㐳挴〵㜹㔵㐰捡慤㕡㥤㠵ㄵ攱戶〴〵㝥㐱ぢㄳ㙥ぢ敡っ㐸戸㍤ㄴ扥㥦㍡㥣㘸愱ㅦ㠸ㄶ敦㘷挸づ慤㌵愱㙦扤㥦戵搱㥣㔹㤳㠸愶㌳昹㐸㈲㥥㠸㠵搳〹㌳㤱㑡搵愴㈲改㕣㉥㤷㑦㈵㡣〱捥㜰㥡攱㘳っ㜴㝡昲㝥づ㜲㝡搴㈹〳㍤扥愷敡㘴っ㠴扣戱㕣愲ㅦ〴㤵摥㠶㈶㘴㙣〴㠱挸挸㑤㈷㈸㥤㔸㡣㡤ㅤ昹㜶㜴㔸㐵昹ㄸ㉣愹㑤㈰ㄷㄲ㙢㈰敡㈴戱㈹愴㐲攲㈸愴㈸㈶㜱㈴愴挵㈴㌶㠳ㄳ㠲攰〲㌷㕡㤰搸摣づ慤晤ㄶ㝤㡢㐴㍣㥣捦㠶愳搱㥡㐸戸㌶ㄱ㡦㈴㘳愹㜴㍥㥦挸㈶㘳搸扥ㄳ改㑣扣搶ㄸ敥っ㘷㉤㝣㡣㉤㥣㥥㤰ㄸ攱昴愸㔳㕢愳㈷㈴㝥敢㈶㜱〴㔴晡㤱㘸㐲挶㐸ㄸ攰㔹愲㝢㐸㔴㍡昲〹㔴ㅥ㑢㠷㌰㐹㡣㠲㕣㐸ㅣ捦昰㤴昰㌵ㅡ㔲㈱搱攱㑢愲捤㤷〴攷攳ㄱ〴愵昴㘸㐱攲㔷㜶㘸敤㘴昴㉤ㄲ昹㙣㌲㔳㥢捡㘷愲昹㉣㑥摢㙢㘲改㐸㍣㕤㔳㥢挸愵㙡捣㕣㈴㥢挸ㄸ㌲㔵捦ㄸ愷挰挷搸捥ㄹ㥣㤰ㄸ攳昴愸㔳攳搰ㄳㄲ㑤㙥ㄲ愷㐳愵㥦㠱㈶㘴散〰〳㍣㡢㐸㡣㜷攴〹㉡捦愵㐳ㄲ㑢㉡っ戹㤰㌸㥦攱㈹攱㉢ち愹㤰挸戸㐸㘸ㄷ挲㈴昰昰愹㤶晡攲攱ㄴ㍢摣㔰㡤㡦ㄶ㜸攲㜶㍥㙤㍤晡ㄶ㥥㔸㉥㤷㡤搵㘴㘲昱㑣㍡ㄷ㡦㈴㙡搳㌵㈶㡥㝤昹㥡㥡㜰慡㌶㥣㡣㈵っ㤹㝤㘷㡣㡢攱㘳㈴㥣ㄱ㕦挲㕥搲改㔱愷㈶愲㈷㜸昶㜶攳戹ㅣ㉡晤ち㌴㈱㘳㐷ㄸ攰㔹愲㕤㠹慥昷㔰㜳ㄵ㘴㍥㠷㥡慢㈱㉥㍣搴散㘴㐷搱㈷㜱㔴搷㐰㉦昷㘱㔵㍢㐳㉥㌰慦㠳愸ㄳ收ㄴ㐸〵收慥㉥㤸㍡㘱捡愱㘶㠱㉦㌷㑥戱搳㐲扦ㄱ㉤戸㑤戳㐳㙢㌷愱㙦㜱ぢ㘷㜱㉢愱㥡㘸扥㈶㤶换挴昳昱㘴㍡捤ㅤ㉤ㄳ慥㐹㘴㜰㠷敡㐸挶愸㜳㠶戳〱㍥挶㜴愷㈷摣㘴攲㥤昱愹㔳扢㐰㈷摣㜶㜱㜳扢つ㉡晤㜶㌴㈱㘳㌶っ昰㉣搱挹㑤㈷㈸㥤㔸㡣㌹㡥㝣㍡㤵昷㔰㍥〳㑢㙡ㅥ攴㐲攲㍥㠸㍡㐹㉣㠰㔴㐸散散㈶搱㜹搰摤挹㤷挴㐲㌸㈱〸㝥搹㡢ㄶ㈴㜶戵㐳㙢て愳㙦㤱㐸愷㙢昲昹㑣㌶㤹捥㠵㐱㈲㡣㈳㑤㌴㥤捤㘶㜳戹㔸㉡㤳㐹㐶ㄲ挶㙥捥㜰ㅥ㠱㡦戱挸改挹づ㈶㔳改㡣㑦㥤摡ㅤ㍡㈱㤱㜰㤳㜸ㅣ㉡晤〹㌴㈱㘳てㄸ攰㔹戴㠳敤改挸攷㔲昹っㅤ收㘱㐹敤つ戹㤰㜸㡥攱㈹攱㙢㕦㐸㠵挴㌸㌷㠹捥㙤㘲㝢㕦ㄲ㥣〶㐷㄰摣㝤ち㉤㐸散㘷㠷搶㕥㐲摦㈲ㄱ㡦㈶攳㠹戰㔹ㅢ㐹挵㔳昱摡㜰㌶㘳挶愲㤱㐴㈴㤲つ㈷㜳愶㤹㑣ㄸつ捥㜰㕥㠶㡦戱搴改挹㌶㈱㤳攳㡣㑦㥤捡㐱㈷㈴㐶扢㐹扣〶㤵晥て㌴㈱㠳㤳摤㜸ㄶ㙤ㄳ㜹㐷扥㠸捡户改㔰㡦㈵戵っ㜲㈱昱㉥挳㔳挲搷〱㤰ち㠹㉤摣㈴㍡户㠹捤㝤㐹ㅣ〸㈷〴挱㝤㝦搰㠲㐴㤳ㅤ㕡晢㄰㝤晢愸㘲愶㈳㤱摡㜴㍡㤶挸㘷攳㘶㉡㥤挹㘵㑣ㅣ㙢㜳昹摡㔴㉣ㄹ㡦㐵㡤㘶㘷㌸晦㠲㡦搱攲昴㘴㥢㘸㜵㝡搴愹㌶昴㠴挴挶㙥ㄲ㥦㐲愵㝦㠶㈶㘴㜰晡ㅡ捦愲㙤愲挳㤱敦㐵攵搷㜴攰㕤ㄸ搴㑡挸㠵挴户っ㑦〹㕦慢㈱ㄵㄲㄵ扥㈴㌴㕦ㄲ㙢攰㠴㈰戸攲㠶ㄶ㈴づ戶㐳㙢㍦愲㙦敦ㅤ戹㔴㈶㥤捣㈷挲㘱ㅣ㘳㤳攱㐸㙤㍥㤶捥搶㘴昳㤹㕣㉥ㄵ捥愶㈲挶㈱捥㜰㝥㠲㡦昱ㅢ愷㈷㈴㘴〲㥢昱愹㔳㠷㐱㈷㈴㑡摣㈴㔴㌹昴愵㘸㐲〶㈷愴昱㉣㈲㜱戸㈳㕦㑡㘵㝦㍡愴戱愴㡥㠴㕣㐸昰㙦〲㜴㤲㌸ち㔲㈱昱捤昷㝥愷㈴㕦㐱㕡㝣㑡挲挹㘷㡣ㄱ㜵㤴〸〵ㄲ挷搸愱戵挱攸㕢㈴捣㙣㉣ㄵ㌵ㄳ改㐴㈴ㅥ㡥攳㔶㤱改㜴㌶㘹收戳㄰搵搴㈴㙡愳㘹攳㔸㘷㌸㐳攰㘳ㅣ攷昴㠴挴昱㑥㡦㍡昵〷昴㠴挴㈷ㄸ㑣攷挹搹㔰愸昴㑤搰㠴㡣㤳㘰㠰㘷ㄱ㠹㤳ㅤ㌹㙦敢愰て愷挳㌲㤲㌸ㄵ㜲㈱㌱㠲攱㈹攱敢㌴㐸㠵挴㍢扥㈴摥昲㈵挱改㘴㈱㌱ㄲ愱㐰攲っ㍢戴㔶㠹扥㐵㈲㕢ㅢ慦挱敥㠰挳㘵㉡ㄷ㑦㘵捣戴㤹㡢收㔲㘶愶㈶㤹㑢㠷㜱戲㙡㥣改っ愷ち㍥挶㔹㑥㑦㐸㥣敤昴愸㔳攷愱㈷㈴㕥㜵㤳愸㠶㑡晦ㄵ㥡㤰挱㐹㘳㍣㡢㐸㕣攰挸昹ㄳ〶㝤㉣ㅤ㕡戹捥敢㈰ㄷㄲ㍢㌰㍣㈵㝣慤㠷㔴㐸㍣敢㑢攲㘹㕦ㄲㄷ挳㐹㐸㐴㄰ち㈴㉥戱㐳㙢㔱昴㉤ㄲ昱㔴㙤㉥ㄵ㡢攴㈲㠹㔴㈶ㅥ㡥㈵㙢戳戵愹㜰ち㘰ㄲ㘶㉣ㅦ㠹搶ㅡ㌲㜷捣ㄱ挶攰㘳㕣收っ㑥㐸挸戴戱愳㔳㔷㐱㈷㈴ㅥ㜳㤳㐸挲㑤慦㐵ㄳ㌲慥㠶〱㥥㐵㈴晥攴挸㔷㔰㌹㠹づ㉢戱愴慥㠵㕣㐸㑣㠶愸㤳挴昵㤰ち㠹㝢摤㈴㍡㍦㍢敥昶㈵㜱〳㥣㠴㐴ㅤ㐲㠱挴㥦敤搰摡㜴昴㉤ㄲ㠹摡㝣戲㌶㤷㡤㈶㔲昱㐴扣㈶ㄶ㐹㠷挳㌵㘶㉣㤷挷㔶㠱扤愳㌶㙥挸㙣㌰㐷㌸〳㍥挶㑤捥攰攴戳㐳㈶㠲ㅤ㥤扡ㄵ㍡㈱㜱慢㥢挴㙣戸改㜳搰㠴㡣摢㘰㠰㘷搱㘷挷敤㡥㥣㜷㝣搰ㄷ搲攱㔰㉣愹㍢㈱ㄷㄲ扢㐱搴㐹攲㙥㐸㠵挴戵㙥ㄲ㥤㥦ㅤ㝦昲㈵㜱て㥣㠴挴ㄲ㠴〲㠹㝢敤搰摡敥攸㕢㈴㔲㘶㈴㤲㡡㤸愹㔴㌴㥢㡦㥢㜱㝣㕤㠹㘶戳改㘸ㅣ愷愹㌸㝣攲㡣㔴收㜷㌹挲㍤攰㘳摣敦っ㑥戶㠹〷㥣ㅥ㜵敡㘱昴㠴挴㘵㙥ㄲ晢㐰愵敦㡢㈶㘴㜰慡ㄶ捦愲㙤攲㔱㐷㝥㠴㈸改㜰㈴㐹㍣〶戹㤰挸㌲㍣㈵㝣㍤〱愹㤰㌸捦㤷挴㌹扥㈴㥥㠴㤳㤰搸ㅦ愱㐰攲慦㜶㘸㙤ㄹ晡ㄶ㠹摡㙣㈶㥥㑤攷昱㔵づ㘷㤸戱㕡㌳ㅤ捤攲ㄴ摤㑣攳扢㉤扥摦㐶㑣㐳㘶㙣㌹挲㐶昸ㄸ㑦㍢㠳ㄳㄲ捦㌸㍤敡搴昳攸〹㠹搳摣㈴㥡愱搲昹㘷㘳㐲〶㈷㕦昱㉣㈲昱㠲㈳㍦㡥捡㜶㍡ㅣ捦㜵㝥〹㜲㈱戱㠲攱㈹攱敢ㄵ㐸㠵挴㜱扥㈴㡥昱㈵昱㜷㌸〹㠹㌵〸〵ㄲ慦摡愱戵㠳搱户㐸㐴㤲㤹㐴㙤㌲㤹愸慤㐹㤹昱㥡㘴㑤慡㈶㔹㥢㌴攳㌸㤷㐸搴愶㜰㡡㘵挸ㅣ㉣㐷㜸〸㝣㡣㝦㌸㠳ㄳㄲ慦㍢㍤敡搴㕢攸〹㠹挳摤㈴搶㐲愵ㅦ㠶㈶㘴扣つ〳㍣㡢㐸扣攳挸㜹㌳〸晤昷㜴㌸㤵敢晣ㅥ攴㐲攲㘸㠶愷㠴慦昷㈱ㄵㄲ慢摤㈴㍡㡦ㄳ㉢㝤㐹㝣〰㈷㈱㜱㍣㐲㠱挴㠷㜶㘸敤〴昴敤扤㈳㥥㡢搷㈶㌲戵戱㕣㍡ㄹ捦攰㔰㔹㤳〸㈷ㄲ㠹㑣㌴ㅡ㐹挶搳㘶慤昱㉦㘷㌸㈷挲挷昸挸改挹㜱攲㘳愷㐷㥤晡っ㍤㈱戱摣㑤攲ㄴ愸昴㔳搱㠴㡣捦㘱㠰㘷搱㜱攲ぢ㐷捥扢㐲攸㘷搲攱㙣慥昳㔷㤰ぢ㠹戳ㄹ㥥ㄲ扥扥㠱㔴㐸攴摤㈴㍡㡦ㄳ㌹㕦ㄲ摦挲㐹㐸㥣㡦㔰㈰昱㥤ㅤ㕡扢〰㝤㝢㥢㐸㠴昳㠹㐴㌲㠲㐳㐳㉣㥥㑢㠶搳戵戵昹摡㝣㈲㠹攳㘵ㅡ搷㝡戲挶扦㥤攱㕣〸ㅦ攳㝢愷㈷摢挴て㑥㡦㍡昵㌳㝡㐲㘲㍦㌷㠹㡢愱搲㉦㐱ㄳ㌲㝥㠱〱㥥㐵摢〴挷㈸昲ぢ愹扣㤲づ敢戸捥愵㤰ぢ㠹慢ㄹ㥥ㄲ扥捡㈰ㄵㄲ㡢摤㈴㍡户㠹㐵扥㈴捡攱㠴㈷㙥㉥㠵㔰㈰挱愹㑣㐶搳慥㐷摦㈲ㄱ挵㐵慦㑣戶㈶㥤㑡㠵㘳昱㙣ㄸㅦ愱ㄱ㌳㡣慢ㅢ攱愸㤹捥㘵㜲㈹愳扦敤愳摦〰ㅦ㠳㜳㥤㌲㌸搹㈶㜴愷㐷㥤ㅡ㠸㥥㤰㤸攷㈶戱〱㉡晤㘶㌴㈱㘳㄰っ㘴㡤㍤摦㐵㌹慦㈹㜲摥㈷㐲扦㠳づ扣搱㠳㌲㥣昰㜷㌱㍣㈵㝣㜱慡㔲㐸㑣㜳㤳攸摣㈶愶昸㤲ㄸち㈷㍣㔱攰㠳㔰㈰挱挹㐹㈱㜱㍦晡ㄶ〹㌳㠳ㄳ敢㜴愴㌶ㅢ挶摥㠰㌳换㑣㌴挱㠳㠴㤹挰昷㜲㥣㘳㐶㡣㘱戶㡦晥〰㝣っ捥㕥ち〹搹㈶㌶㜳㝡搴㈹捥㐹ち㠹㠹㙥ㄲ㡦㐰愵㍦㡡㈶㘴㡣㠰㠱摦㌶戱愵㈳攷つ㈳昴㈷改挰㍢㍥㈸㤹㝣愴攸㈹㠶愷㠴慦㑡㔸ぢ㠹戰㥢㐴攷㌶㌱摥㤷㐴ㄵ㥣昰挴ㅤ㥢ㄱち㈴㐶愱㈳㈴㥥㐷摦㈲㤱慤㠹愷昳晣散挸攰捣㉡㤵挳ㅦ捤捡愴㜰捡ㅤ㑥㐶ㄳ㌸㙥㠶㌳挶㌶戶㡦晥㌷昸ㄸ愳㥤㥥㙣ㄳ搵㑥㡦㍡挵㔹㐶㈱戱㥤㥢挴换㔰改慦愰〹ㄹ㘳㘰攰户㑤㙣敦挸㙦攲㔸㕦愷挳〶慥昳㌸㈷晣㥢っ㑦〹㕦㥣㑥ㄴㄲ㕢晢㤲搸搲㤷挴〴㌸攱㔹愲扦㡢㔰㈰ㄱ戶㐳㙢敦愱㙦㤱㐸攷㘳㐹㌳㤷㡢㘴ㄲ愹㘸㍣㥤挶搵㑦散㈹挹㙣㉤慥㔴㐴㜱ㅣ㡤ㅢㄱ摢㐷晦㈷㝣っ捥㌰㜲㍣扡㤰㠸㌹㍤敡ㄴ攷つ㠵挴愶㙥ㄲ晦㠲㑡晦〸㑤挸㐸挲挰㡦〴㘷ㄳ㐵捥㕢㐸攸㥦搳㠱昷㠰㔰㌲㐱㐸搱㤷っ㑦〹㕦㍢挱㕡㐸っ昴㈵ㄱ昲㈵㌱〹㑥㜸攲户挱〸〵ㄲ㥣ㄲ㘴㌴敤㍢昴㉤ㄲ㌵㤱㐴㈶ㄵ㠹㘴昲㌵㠹㥡㜸㑤㙤㉥ㄳ挶戶ㄱ挳㤵慣㑣㍥㘷㐶㙡㌳挶㘴摢㐷晦㌷㝣㡣㈹㑥㑦㐸㑣㜵㝡搴愹改攸〹㠹㌲㌷㠹㥦愰搲㝦㐶ㄳ㌲㘶挰挰㡦〴攷〷㐵㝥㍦挷摡㑦㐳昳〰搷㔹愶晣㈸㉡㠷愸㤳挴ㅣ㔸ぢ㠹敦晦敤昷㕤昴㍢㐸㡢扦㡢捥㠵ㄳ㥥愸攷㐰㈸㤰㤸㠷㡥㤰〸愱㙦㙦ㄳ愹㙣㉡㥦捣㘶㜰㕤㈶ㄳ㑦挶㈲ㄹ㕣㥥㠹搴㐴㈳㔱㌳㤷㡣挵㙢搳挶㝣摢㐷ㅦ〰ㅦ㠳戳㠰㡣愰换㜱㘲愱搳愳㑥㜱㙥㑦㐸㝣㠱挱㜴㝥ㄷㅤ〲㤵㙥愰〹ㄹ昵㌰㤰㌵㑥㘳挱㌵㔱挰ㄹ㍦㤱昳愶ㄲ晡㌰㍡㍣㠶㈵㘳〹攴㜸愲慣〲愲㐱晤捡昷㐲㘷㐷捦っ㤱晦慦挹挷㝡㙦昷㍦〳户敦㘷㐵㑣㐹㍦晣㡣搶晡昱㘹㔹改挴晦㉣ㄶ攷愰昸摢㜳扥捡摦挷扡晥ㅦ攲㤰㘵搷慣ㄴ㈳㡥挴㑢ㅦ㡥ㄵ㉥攷㙣㕡搸㙦㠸摤晤㌹㌸㌸㤶っ㙢㥥摤㡥戹㈸晣㔹挱挵慤㔳昱㕢㔷敢㙦搲㙤攴捣㔱㡤㜵敥㐲㕦摤㈵㤹㥡㘹挷㝤ぢ㍡㑣挷㙤㘱㕢愷ㅦ敥敡㡥搹㐶㈸挶昲㥥昵挳扡㝡慥ㅦ敦㡥攸㤲捥挶捤戶㜹挷ち㈷㘲㍢㝥搱㕡㔶摡㑦昹晥㥥摥晥敢㜳晣戵㉥愳攱㉦㉣捣捥ㄱ挰〸㥦㥦㉥㑦㙢散㤰㥦晥㙦〹扤搲㌹㜵愹㡤挰摡㙡㤳㐶㑦㕦㌴㍡㔹晥づ摥㠸㕥攷㈸挴捥㡣摣晥㐲晡㔶〸愸戸㘹㌳ㅡ㐵㐳ㅡ搰挱㙥㡣ㅦ㄰ㄷ㍣㍥㥢㙣㜷愷㔸晦㔷搸晦ㅢ㔳㠶㉣㜵㍣㝥慤慡㑥㥤㕡晥挶摡ぢ㍦扦㙡挷敡昳慦晢挵晥㝦慤攵昱搹攴㜳捥收攳㉦㤳㌱昵㠹扤ㄱ㔲晤㑤㌶㙦戱㜹ㅢ㡤㝡ㅤ㠳㜸〵扦㐹㉥扡㔹昹㍦㙣㠵昷㘶攵挶晥㠸㠴㈷㉡㙥㌰摥㐱晤搴㠱攸㜰慦㔱慦挲㠳㥢㉡㔷㔵慦收㕡㌶㐳捣㉤㑣改㑤㘸戵㙤㈱慢㤸㌴㝡摡敥愳㈳㌵〹昵ㄲ㑣ㅤ〴㈱㝤っ㜴㐳づ㠲㔵摦㐰㜰㜶㔰㍣㝡つ㘲ㄵ㍣晣㐰㍣㘷慦㙦ㄱ㠸㘷㙤㠵昷愶攵挶ㅡ㐴挲戳㐴㥦㘰㠱㌸ㄴㅤ〱昱㌴㍣㍡㐱㐴〸㘲㉤㔴ㄶ〸㑥ㅡ㙡㌱ㄷ㠸㤴㝡愲〰㐴つ㐱ㅣ〱慢扥㠱㌸搲昱攸㌵㠸㘳攱攱〷攲㤱㈰㄰て摢ち敦捤换㡤攳ㄱ〹捦ㄲ㝤㐷ぢ挴㐹攸〸㠸〷摤㈰㈶ㄱ〴㘷昶㉣㄰㥣㌳搴㈶㐳搶㕦㜶慥㘸㐴摤㕢挰㘱㉡㌹㥣づ愳扥㜱攰搴愰㜸昴㥡挳戹昰昰攳㜰㐷㄰㠷摢㙤㠵昷ㅥ收挶昹㠸㠴㘷㠹㍥换攲㜰ㄱ㍡挲攱㔶㌷㠷搹攴挰㈹㍣㡢〳㈷〷戵戹ㄶ㠷扡扡搱搱戰扡愹㠰挳㝣㥡昳㥣挰搹㔷㠶㕣㡥㑥摦愰㜰㐲戰㙦㔰慥㠱㠷ㅦ㤴敢㠲愰㕣㙢㉢扣昷㌵㌷慥㐳㈴㍣㌱㌱㘲㐱戹ㄱㅤ㠱昲㈷㌷㤴㈵㕣换つ㔰㔹㔰㌸昳愷敤搱〵㈵慡慥㈸㠰戲ㄷ㔴㐳㙥㠳㔱摦㌸㜰㠲慦㙦ㅣ敥㠱㠷ㅦ㠷㡢㠳㌸慣户ㄵ摥摢㥢ㅢ昷㈱ㄲ㥥愸〶戱㌸㍣㠴㡥㜰㔸攷收㤰㈶〷捥捥㔹ㅣ㌸敦愷㘵㈱戳㍥㠱ㄲ敡扣〲っ㈶㌱㍣づ㥢扥㘱㜸挲昱攸昵㍥挲㌹㍥㍦っ㘷〶㘱㌸挳㔶㜸㙦㜲㙥㍣㠷㐸㜸愲慥挴挲昰㈲㍡㠲攱㌴㌷㠶㘶㘲㜸ㄹ㉡ぢ〳㈷晤戴㔶挸㜰慣挰㍥ㄲ㠹慢㤳ぢ㌸ㅣ㐴づ慦挱愸㙦ㅣ㌸户㈷ㅥ扤收挰ㄹ㍥㍦づ挷〷㜱㌸捥㔶㜸敦㜵㙥扣㡢㐸㜸愲㘶挵攲昰〱㍡挲攱ㄸ㌷㠷㌵攴昰㉦愸㉣づ㥣昲搳づ戱㌸攰㠴㈴㤲㔴㐷ㄶ㜰㌸㤴ㅣ㍥㠵㔱摦㌸㜰㘶慦㙦ㅣ扥㠶㠷ㅦ㠷戵㐱ㅣ㝥㙢㉢扣户㍣㌷扥㐵㈴㍣㑢昴㈳㉣づ㍦愰㈳ㅣ㝥攳收昰㝢㜲昸〹㉡㡢挳㡦㔸搲㡥敥攲㄰㔷慢ぢ㌸ㅣ㑢づち慢搴㌷づ㥣搷ㄳ㡦㕥㙦て晤㘱㕥捤搱㝢捥慡摡㠳㌸戴搹ち敦㥤捦つㅤ㤱㠴挳㐹ㄶ㠷㐱攸ぢ㠷攵㙥づ愷㤰〳㈷攵㉣づ㥣敥搳晥搸挵㈱愶㥡ち㌸㥣㑥づ㐳㘱㠴㘷ㅦ捥㉥㌹慢㈷ㅥ扤收㌰ㅣ收搵㍥ㅣ昶て攲㤰户ㄵ摥ㅢ愰ㅢ㈳㄰㐹㌸㥣㙢㜱ㄸ㠹扥㜰挸戹㌹㥣㑦づ㔵㔰㔹ㅣ㉡戱愴㕤〸㤹㜵㤸㡣慢愵〵ㄸ㉥㈲〶捥搲攱搹〷っ㥣搲ㄳ㡦㕥㘳攰挴㕥戵て㠶㝤㠲㌰散㙤㉢扣户㐱㌷㜶㐰㈴挱㜰戹㠵㈱㠲扥㘰搸搳㡤攱㑡㘲㠸㐱㘵㘱攰㑣㥦㜶㌵㘴搶㈹㔵愴㔶㉤㉥攰㜰つ㌹㈴㘱㠴㘷ㅦ㌸㜰㐲㑦㍣㝡捤㠱搳㝡搵㍥ㅣㄶ〶㜱㔸㘰㉢扣㜷㐳㌷㈶㈳㤲㜰戸搱攲㔰㠷扥㜰㤸攷收戰㠱ㅣ㌸㔳㘷㜱攰㍣㥦㜶㡢挵㠱ㅦㄷ㐹戵㑢〱㠷摢挸㘱㌶㡣昰散〳〷㑥攷㠹㐷慦㌹㜰㔲慦摡㠷㐳㕤㄰㠷㘹戶挲㝢㔳㜴㘳㌷㐴ㄲづ昷㔸ㅣ㤶愰㉦ㅣ愶戸㌹摣㐷づ㥣㡢戳㌸㜰㤶㑦㝢挰攲挰㡦㡢㠸摡愹㠰挳㐳攴戰て㡣昰散〳〷㑥收㠹㐷慦㌹愴㘱㕥敤挳㈱ㄹ挴㈱㘱㉢扣昷㐶㌷戲㠸㈴ㅣㅥ户㌸散㡦扥㜰㠸扢㌹㍣㐹づ㥣㠹戳㌸㜰㡥㑦㝢ち㌲敢昰㤰㔲攱〲っ捦㄰㐳㌳㙣昰散〳〶捥攴㠹㐷慦㌱戴挳扣摡〷挳搸㈰っ摢摢ち敦ㅤ搲㡤ㄵ㠸㈴ㄸ㕥戴㌰慣㐱㕦㌰㙣攷挶昰㌲㌱㜰ㅡ捥挲挰〹㍥敤敦㥤ㄸ㙡搵攸〲っ慦ㄱ挳㕡搸攰搹〷っ㠷㌹ㅥ扤挶挰挹扣㙡ㅦっ㈳㠳㌰㙣㙤㉢扣昷㐹㌷㡥㐶㈴挱昰戶㠵㠱ㄳ㜹㠲㘱㑢㌷㠶㜷㠹攱㐴愸㉣っ㥣摤搳晥〹㤹㝤㌲ㄹ㔶㥢ㄷ㜰昸㠰ㅣ㑥㠱ㄱ㥥㝤攰挰㐹㍣昱攸㌵〷㑥攵㔵晢㜰ㄸㅡ挴㘱㘳㕢攱扤㕤扡㜱㌶㈲〹㠷㑦㉤づ㥣挶ㄳづ㠶㥢挳攷攴㜰㈱㔴ㄶ〷捥敤㘹㕦㐲收㕣㤲愹㔱〳ぢ㐰㝣㑤㄰ㄷ挳ち捦㍥㠰攰ㅣ㥥㜸昴ㅡ〴㘷昲慡㝤㐰昴て〲愱搹ち敦㙤搳つ㑥〰ち㠸ㅦ㉣㄰㥣挵ㄳ㄰㘵㙥㄰㍦ㄱ挴つ㔰㔹㈰㌸戵愷晤〲㤹戵㐱挴㜰㙦慢〲づち㌷㔴ㅣ戲〱㐶㜸昶㠱〳㘷昰挴愳搷ㅣ㌸㡦㔷敤挳攱㠷敦〲慥搱㝤㙦㉢扣㜷㑦㌷㌸晤㈷ㅣ晡㘳散戸㐶㜷ㅦ晡挲攱㍢㜸扣㡦戵㤳㙢㜴㍡㤴㡡搳㙦ㄶ〷㑥散㘹〳㈰㜳㌶㠸愴晡ち收敦挰摣扡㜲㌹㠸㈰ㅥ㠱ㄵ㥥㝤〰挱〹㍣昱攸㌵㠸㈷㘱㕥敤〳攲搳㈰㄰㥦搸ち敦㕤搴つ捥晥〹㠸愱ㄶ㠸攷搰ㄷ㄰ㅦ戹㐱っ㈳〸捥扥㔹㈰㌸慦愷㙤〶㤹扤㐱㠴搵晢〵ㅣ㠶㤳挳换㌰挲戳てㅣ㌸㝤㈷ㅥ扤收昰㍡捣慢㝤㌸扣ㅤ挴攱㉤㕢攱扤㤹扡昱㈶㈲〹㠷㤱ㄶ〷㑥攰〹㠷㌷摣ㅣ慡挸攱㥦㔰㔹ㅣ㌸慢愷㙤搳挵㈱愶㕥㉤攰㔰㑤づ㥣㡦挳戳てㅣ㌸㜹㈷ㅥ扤收昰㌹捣慢㝤㌸扣ㄸ挴攱〵㕢攱扤愷扡昱㈵㈲〹㠷戱ㄶ〷㑥摦〹㠷攷摤ㅣ㜶㈰㠷㝦㐳㘵㜱攰㥣㥥㌶愱㤳㐳㈴愶㥥㉥攰㄰㈱〷捥挶攱搹〷づ㥣扡ㄳ㡦㕥㜳攸㠷㠳㔴戵て㠷挷㠳㌸㍣㘶㉢扣户㔶㌷捡ㄱ㐹㌸㈴㉤づ㍡晡挲攱㔱㌷㠷ㄴ㌹っ㠰捡攲挰ㄹ㍤㙤㐷㡢〳捦㈷挳敡挱〲づ㤳挸㘱〸㡣晡挶㠱ㄳ㜷㝤攳㌰っㅥ㝥ㅣ敥〹攲㜰户慤㈸扡挳晡㘶㠸搴搳ㅤ搶㕤㝦戹㝣〸攰㤷攷昹㐳扦〱㜹㑢捣㠹㍡晣搴慦戱愹㐹㝥㈵㌷㄰㌷㐴㙥挳摦づ㥦㠷晢㝥攳㌶挸昵㡤昶摦愳㥤㡤晢㠱昳晥戲捥㉤㜷㜵改搱㔹换㉦㙣挳㍤㜸晢攷㘷户攳㝥敤戹ち晣敤攳㡥づ戳慤攵㝦攱㙥挹昸摤㈲㙦㐶㠳㠷㜵㥦㘴摦㥦っ昲户㠰扥㤳㘲搶㉤搴扢㜸㌸㝦ㄲ扣㤴昷㔱晥捦㙥摤慥搵㘱ㄳ㜳敥愰㤹㜳摤ㄹ扣㑣摤㠹户搸㥡㥤㍥慣攴ㄷㄹ㜳㐹㈹捡㌷㘱慦捤㐴搳て㝦搳㔷㘶㤵搱㠴昴㔹㤰挸㑦攳愵㈹㈹ㅦ㡥捤挰扢㜲晣ㄱ㈷㙦昱㔱攲昹挳摥〳〶㜰㡤㥤㐷搹㔶㜰敤㙥㉡㤱ㅦ㥤晤㥢ㅢ搲㙤㙤改㌵ㄵ捤つ㑤㘶换晥ㅤ换㉡ㅡ㔶㘲收ㄴ㜷㌴挷㌸昰㔷挲昵搹昸㥦愹昸㔲摢㈰㈲户㑢㥤㉢㕢愶㌶昸慥搸㍣慥〱㔷慣㙢愵ㄶ㔰挴摦挳㕡㉢愵慡ㄱ㠳㉢收㍣搴ㄸ㜴㌸㕣㝤㔷㔸㜶愶㥢〰㠹㉢摤戵扥改敡㡢搳㉤昱愴㡢㈰㑥㐱扡ㅡ㈷摤ㅥ敥㜴㍢ㄶ愶扢摣㌷摤摥挵改昶昵愴㥢攴㑤挷〹㈳㔹扢晤摣改㌸ㄵ挳戵搳ㅡ㈰昵摦㜲搶昹づ㈱つ㝢㉤㠳愶㜰换挹㐲攲㠶㍣摢㍢っ捥搷挸㌰㑣㔸㜶㐲收攴㠷㐰收㌰捡搴搹扥㈹㤷㌱㌶㔳㜶扤愷〷㔰攴㝡㑦㤷㜸搳敤攵愴㙢㠲㘵㘷㍡捥㌱戸摥搳㔳㝤搳戵㌲㜶攱㈶㜴㤰㈷ㅤ愷㈳ち摥㔳搳㐹搷敥㑥挷㙢昹慥戵㍢摥㌷摤㑡挶㉥㕣扢搵㥥㜴扣散㕦㤰敥㈰㈷摤挱敥㜴慢㥣㜴搶づ㜲愴㙦扡㐳ㄹ扢㜰敤搶㝡搲慤昱愶㍢搴㐹昷㍢㜷扡㈳ち搳ㅤ敡㥢敥挸攲㜴㐷㜹搲晤摥㥢敥㔸㈷摤㌱敥㜴㈷ㄵ愶㕢改㥢敥昸攲㜴㈷㝡搲㥤攲㑤㜷扡㤳敥㈴㜷㍡㕥㘷㜵㙤㉡慤扥改㑥㉤㑥㜷㥡㈷摤昹摥㜴扣敡㉡㍢挲ㄹ敥㜴扣㥥改㑡户捣㌷摤搹挵改捥昵愴扢搲㥢㡥ㄷ㌷㈵摤昹敥㜴扣㙣攸摡㌲搳扥改搶㌱㜶攱㤶戹摥㤳㙥㠳㌷摤㙤㑥扡㑢摣改㜸㜵捥戵㜶㝢晢愶扢㥣戱ぢ户捣㉢㍤改㜸㈱慦㘰㐷㜸挸㐹㜷戵㍢ㅤ㉦㠲戹搲搵晢愶扢戶㌸摤昵㥥㜴扣㕥㔶㤰敥ㄹ㈷摤㥦摤改㕥㉣㑣㌷捦㌷摤㠶攲㜴户㜸搲扤散㑤昷㥡㤳敥㌶㜷㍡㕥搴㜱扤㜷㌳㝣搳摤挹搸㠵敦摤摤㥥㜴敦㝡搳㝤攰愴扢搷㥤㡥搷㑥㕣㌰㜷昶㑤昷〰㘳ㄷ扥㜷て㜹搲㝤敥㑤昷戵㤳敥ㄱ㜷㍡㕥愱㜰慤㕤搲㌷摤㘳㡣㕤戸㜶㑦㜸搲晤攴㑤挷换ㄵ戲㈳晣搵㥤㡥ㄷ〲㕣㙢ㄷ昶㑤昷っ㘳ㄷ慥摤㜳ㄴ戹㍥㠰㜸捤愰㘰㔳攱㐵〱㐹昷㌷㉣㜴㝥〰昱敢戶㙢敤挶昸愶㝢〹㐶㥥戵㝢㠵㈲㔷㍡㝥㌳㉦㐸挷敦摥㤲敥㔵㉣㜴愶攳户㕡㔷扡㔱扥改㕥㠷㤱㈷摤㥢ㄴ戹搲㔵愱㕦㤰㡥㕦㜱㈵摤摢㔸攸㑣挷㉦㡦慥㜴㈳㝣搳扤〷㈳㑦扡昷㈹㜲愵攳昷捣㠲㜴晣㈶㈹改㍥挴㐲㘷㍡㝥㐷㜳扤㜷㥢昸愶晢ㄸ㐶㥥昷敥㔳㡡㕣改昸㜵慥㈰ㅤ扦戰㐹扡捦戱攰愴㉢攷㌹㜳慦㑦攸㔹攵㌶ㄴ㕦㝤㥡捣㉣晦㐲捦㌴晣㥤㤷戱㑤㌸㌱敦挵㥦搵昹〲㜹ㄴ捦挴ㄹ㐳晦搲㕥㘰㘷〸捦㠷戹㔰挱戳㘷挵㜳㕤づ㑡晦㡡㘲㥥收㡡挷搷昶㠲㜸昰㤴戶换愳ㅥ㍤昱昸㠶攲㈵戶㑥晦搶㕥㄰て㥥㤵㜶㜹昰㡣㔳㍣扥愳㤸㈷㥢搴改晦戶ㄷ挴㠳㈷㤶㕤ㅥ㘹昴挴攳㝢㡡㜹㕥㈸ㅥ㍦搸ぢ攲㘱摡ㅤ㙢㍤㜸㝥㈷ㅥ㍦㔲捣㔳㍢昱昸挹㕥㄰て㥥挶㜱挱昲攰㈹㥡㜸晣㑣㌱捦捥挴攳ㄷ㝢㐱㍣摡敤㡥攵挱戳㉣昱㈸愹㠰㌱㑦戰挴㐳戱㐷㤶㜸つ攱挹ㄴㄷ㉣て㥥㈸㠹㐷㈹㙤㜸㡥㈴ㅥ晤摣ㅥ扦㉢昰攰戹㡥㜸㤴搱收㈸挷愳摣敤挱㔳㥡慥ㅣ㍣㕤ㄱて㡤㌶㍣㔳㤱ㅣ晤摤ㅥ㍣㉢改昲攰ㄹ㠷㜸㔴搰㠶㈷ㅢ攲愱扢㍤㜸㘲搱攵㜱戶攳ㄱ愲つ捦ㄷ挴㘳㠰摢㠳攷〶㕤ㅥ晣摣㤷ㅣ〳㘹挳㡦㝣昱ㄸ攴昶攰挷㝢㤷〷㍦扡挵㘳㌰㙤昸愹㉤ㅥ㐳摣ㅥ晣㠴敥昲攰愷慦㜸ㄸ戴攱〷慦㜸㙣攴昶攰㠷㙣㤷挷〶挷㘳㘳摡昰戳㔳㍣㠶扡㍤㙥㉢昰攰㘷愰攴搸㠴㌶晣昸ㄳ㡦㘱㙥て㝥搴㜵攵攰挷㤸㜸㙣㑡㥢㠷ㅣ㡦捤摣ㅥ晣戴敡昲攰㈷㤱㜸㙣㑥ㅢ㝥〸㐹㡥攱㙥て㝥攰㜴㜹昰挳㐴㍣戶愰捤㜳㡥挷〸户挷摦ち㍣昸㜹㈰ㅥ㕢搲㠶ㅦ〵㤲㘳㉢户〷て晢㕤㌹㜸㐸ㄷ㡦慤㘹挳愳戹㜸㡣㜴㝢昰挸摤攵挱愳戲㜸㔴搲㠶〷㘴昱愸㜲㝢昰攰摢攵挱〳慢㜸㡣愲つ㡦愹攲戱㡤摢㠳挷捦㉥て㌹戰㘱晦搲㐷挳挶㜹ㄸ㍣挰挹㈵户㙡㐸㜱㑤㕥づ㘶㐵㔶㍣愸㠹搵戶㤶㤵ㅣ挰㡡慣㜸㈰ㄳ慢㌱㤶㤵ㅣ戴㡡慣㜸昰ㄲ慢戱㤶㤵ㅣ愸㘸㌵づ㝤攷㘱昰㠰㈵㔶㍢㔸㔶㜲㜰㉡戲攲㐱㑡慣㈶㔸㔶㜲㐰愲㔵挱㍡昲挰㈴㔶ㄱ换㑡づ㐲㐵戱㜸㌰ㄲ慢㤸㘵㈵〷㥥愲㔸㍣〰㠹㔵㡤㘵㈵〷㥢㈲㉢ㅥ㜴挴㉡㘹㔹挹〱愶挸㡡〷ㅡ戱㑡㔹㔶㜲㔰㈹戲攲挱㐵慣㜶戴慣攴㐰㔲㘴挵〳㡡㔸㑤戲慣攴攰㐱慢〲慡㍣㠸㠸搵㘴换㑡づㄸ㐵戱㜸攰㄰慢愹㤶㤵ㅣ㈴㡡慣㜸戰㄰慢㍡换㑡づっ㐵㔶㍣㐰㠸搵っ换㑡づ〶㐵攳攲㐱㐱慣㘶㔹㔶㜲〰㈸㡡挵〳㠱㔸捤戶慣㘴愷㉦㡡挵㥤㕦慣收㕡㔶戲愳ㄷ挵攲づ㉦㔶昳㉤㉢搹戹㡢㘲㜱㈷ㄷ慢㠵㤶㤵散搰㐵㔶摣戱挵㙡㌷换㑡㜶攲㈲㉢敥捣㘲㔵㙦㔹挹㡥㕢㌴㉥敥挰㘲戵㐴慣っ㘷㐳㔶摣㍦攵㕡昸㔵摦㕡㤳㘵搳攰㕢㠱扦〲挵㕤㔲ㄴ㔷㝡ㄴ摣ぢ㐵㜱㠵㐷挱ㅤ㑦ㄴ㤷ㄷ㉡っ㘷㕢㔱摣改挴攲戲㐲ぢ挵晤㑣ㄴ㤷㝡ㄴ摣戵㐴㜱㠹㐷挱扤㐹ㄴㄷ㝢ㄴ摣㠱㐴戱摥愳攰㍥㈳㡡㡢㍣ち敥㈶愲㔸攷㔱㜰捦㄰挵㠵ㅥ〵㜷〶㔱㕣攰㔱㜰晢ㄷ挵昹ㅥ〵㌷㜹㔱㥣攷㔱㜰㉢ㄷ挵戹ㅥ〵㌷㙣㔱㥣攳㔱㜰㕢ㄶ挵搹ㅥ〵㌷㕦㔱㥣攵㔱㜰㡢ㄵ挵㤹ㅥ〵㌷㔲㔱㥣攱㔱㜰扢ㄴ挵改ㅥ〵㌷㐵㔱㥣收㔱㜰敢ㄳ挵ㅦ㍤ち㙥㜰愲㌸戵㔰㌱攰晦〱攳て慤慣</t>
  </si>
  <si>
    <t>㜸〱捤㥤〷㝣ㄴ㘵晥晦昳㠴㘴挸㉣㈰愳㔸㔰ㄴ〱㠹つ挴㙤搹捤攲㈱ㅤ㐴㘹ㄲ挰ㄳ扤ぢ㕢㘶㈱㥡㠲㐹㘸㝡㡡㘷㔷捥㝡昶摥敢㥤攵ㄴㄵ敢搹捦摥捦㜲昶㡡扤㥤扤晤㍦㥦敦捣㈴戳㔳ㄲ㜲扦晢扦㕥户㙥ㅥ攷昹搶㘷摥㍢㌳㍢㍢捦㜷㠶㌲㔵㔶㔶昶㉢㕥晣㍦㕦ㄵ㕣搸戲㙥㘵㕢扢搹㌴㙡㘲㑢㘳愳㤹㙦㙦㘸㘹㙥ㅢ㌵扥戵㌵扢㜲㝡㐳㕢㝢㉦ㄸ㘸昵つ搰户㔵搶户㌵ㅣ㘸㔶搵㉦㌳㕢摢㘰㔴㔹㔶㔶㔵愵㤷㐳扦戹晤㘷㌸ㅤ㥤㕥㝡〵ㅢ㔸㤵改ㅡ㥢摥㙣慡搸攸㙣㈲㙣晡戰改换愶ㅦ㥢つ搸昴㘷㘳戰搹㤰捤㐶㙣〶戰搹㤸捤㈶㙣㌶㘵戳ㄹ㥢㠱㙣㤸㕦摦㠲捤㈰㌴㝤户㐴㌳㜷攲㠴㔹戹晤戰㌶㜵敤㉤慤收挸㈱昳慤㌱㡦㠹挵㐶挵㐶挵㌳昱搴愸攸挸㈱ㄳ㤷㌶戶㉦㙤㌵挷㌴㥢㑢摢㕢戳㡤㈳㠷捣㕥㥡㙢㙣挸敦㘱慥㥣摢戲扦搹㍣挶捣㐵ㄳ戹㙣戲㌶㤶慣愹㈹㘶㌲戵㝤户㐲攴㤹ㄳ㈷捣㙥㌵㡢㙤晦慤㤸㠳ㄹ㜳搶挴〹愳㘶㥡敤晦慤㤸㕢㈳㈶㐲㑥㙡㘹捡㌶㌴晦㤷㠲㔶昲㌳慤㤹㘴收ㅢ昸攱㥢㘶㙢㐳昳愲㔱ㄸ㜶〹㘸昴搲愳挶户戵㉤㙤㕡挲敤㘸愲搹搸㌸挷㉣捡㠷摥㌴愹慤㝤㜶戶戵愹慤㙦ㄳ昹㤹慤㘶㜳摥㙣摢愰㘹昲㡡扣搹㘸ㅢ戶㔵㌵捤捦戶捥捣㌶㤹ㄵ㕣攸摦㘴㝤㠶搳ち㘶㜳㝢㐳晢捡㝥㑤昳摡捣㌹搹收㐵㈶㑤㉡㥢愶㉥㙤㈸愸㡡ち扣换㝡㙤ㄷ㌴㌲昹愰㌰㥥愶㠹㡢戳慤敤搲攳㐷ㄸぢ戲㜵㙤㉥戲ㄶ㈵攳攲㈶㌵挴攳挵捦慣慥愱㘹て戳戵搹㙣㘴ㄲ㝥㤲㈳㍣㐶〲挸晡ㅣ㍡㐸㌹慢挳㑦㐹昵戱㜷㍥慥ぢ戳㘸㐳搰っ㥣搹搲摡㠴つ㜲㠶㤹㙤ㅥㄳㅢ㔹搷㕥㤸㘴㉥ㅢㄳㅤㄵ搷㠷㐲慢て愳摤㌶㘸㌶〲㡣㐲㑢㔳挳㠱㔹搲ㅥ㥤㡡㘵㐶敢挳㘹㔱㡤㐶㔵扣㡣㍤摤ㅤ㥦㝢㕢㜹㝤戶扣㍥㔷㕥㥦㉦慦㉦㤴搷㥢攵昵挵昲晡㐵攵昵㡢换敢ㅢ捡敢昷㉢慦摦ㅦ㌶捥慢慡㜷敦㜲晢昵改㤳挹戵挷㝣户㝣晡つ㉦挴㌷㍢昵晤㕢搳㡡㍢户ㅣㅢ戶挳㐲昸㜸户㠷㔶摦〱㡤戶㈳ㅡ摦㜸㘳愳昵ㄱ戴ㄸ㠹㐶愹㘷㌱㕥㡥昹攲㔵㡦㍦戴攸愲攳㈶㕦㌴㝤捦〷ㅥ㍦昳㠹〵㡡〷ㄱ㐹㌶ちぢ攱挹㜶㘶愸㈸ㅡ㉤㠶挶㥢㉣㥥ㄸ慤挷㘹㤱㐰愳搴㘳㜶戲户慦㝥晢搴㡦慥㝣㝡挲搱㠵ㄳ㑥扥敡挴㐱晦㔴㍣㔸㐹戲ㅡ㉣㠴㈷㑢㌱㔴ㅡ㡤㔶㡢挶㥢㉣㕡㌳㕡捦搰㘲㌴ㅡ愵ㅥ戰㤳㍤㌸昰㡣ㄵ晤扥㜹㜲捡㘹敢收ㅦ晣挸改ㅢㅤ愶㜸㔰㤴㘴扦挱㐲㜸戲㌱っ戵㉢ㅡ㙤㉣ㅡ㕦戲摡搱晡㌸㕡㡣㐷愳搴㕤㜶戲㥢㑦㕤搸愷㐱扦㘱昲㤵㔷㥥㌳㌳昳昰㑦㌱挵晤㔰㤲㑤挴㐲㜸戲㐹っ㌵ㄹ㡤㌶〵㡤㌷㔹㉣㌵㕡㥦㑡㡢摤搰㈸㜵㡢㥤㙣㘴挳㘱ぢ慥ㅢ㘸㑣㕣㝤捥昳㠹扦㙦㌶收㜱挵㠳扣㈴摢ㅤぢ攱挹昶㘰愸改㘸戴ㄹ㘸㝣挹愲愳昵㤹戴㤸㠵㐶愹敢敤㘴昳挷㝦㕡㝣昸昴㙤愷摣㝡攷㡡㍤愷晣戰攳昷㡡㕦㈶㤲㙣㑦㉣㠴㈷㥢挳㔰㜵㘸戴戹㘸扣挹ㄲ改搱晡㍣㕡捣㐷愳搴㔵捥㥡晤㝣昰㈶敢昶㥦㌴敤搲㌷㑦㌷摥搹攷愸㝦愹㍥㔰㑢戲摦㘲㈱㍣搹摥っ戵〰㡤戶てㅡ㙦戲㘸㝣戴扥㉦㉤㝥㠷㐶愹㡢敤㘴搹㡢挶て㍥晡慥摢㈶㥣扣摦扡改攷㍥昶搸㘸挵㉦㐷㐹㔶㡦㠵昰㘴ぢ愱搵戳㘸戴ㅣㅡ㑦戲㥡っ搶㉣㑦㡢〲ㅡ愵捥戱㤳㑤㉤摢慥捦㤱晦ㅡ㍢攵㡡捡挱ㄷ㝤㜵挲ㅢ㘵㡡㕦挲㤲慣㠸㠵昰㘴㡢ㄸ㙡㌱ㅡ慤〱㡤㉦ㄹ昶戳晤㘸戱㍦ㅡ愵㑥戵㤳㉤晡敡㜷搷㡤扣收搶昱㐷㉥ㅦ㕢搸改搹㐳晢㈹㝥搹㑢戲㈶㉣㠴㈷㙢㘶愸ㄶ㌴摡ㄲ㌴扥㘴搸ㅡて愰㐵㉢ㅡ愵㡥户㤳㙤㜸挸㤹ぢ㉥㍤㜵挸挴ぢ捦昹敥昶扢て㐹㉥㔲㍣愹㤰㘴敤㔸〸㑦戶㤴愱㤶愱搱㤶愳昱㈵㑢㡥搶㔷搰㘲㈵ㅡ愵㡥戲㤳㝤昳㔱㕤昳㑤㡢㙥㥣㜵搴㤸昴戴搹扤㡥㜸㑤昱攴㐵㤲ㅤ㠴㠵昰㘴㝦㘰愸㠳搱㘸㠷愰昱㈴㑢㐵㤱㙣ㄵ㉤づ㐵愳搴㉡㍢搹摦搶っ㜹晦㤶敢ㅥㅣ㜷搱搳㡢㘷ㅥ昶晢戶〷ㄴ㑦㤲㈴搹㘱㔸〸㑦㜶㌸戴晡ㄱ㘸戴㈳搱㜸㤳㈵㠰昱㈸㕡ㅣ㡤㐶愹ㄵ㜶戲慢㑥㕣㜰晤㔵〷昵摦晤昶㤷㙦摥昶㤷挶㕤㤷㈹㥥㡣㐹戲㘳戱㄰㥥散㌸㠶㕡㡤㐶晢ㄳㅡ㙦戲㈴㜶敡攳㘹㜱〲ㅡ愵づ戰㤳㔵て扦㜲昸愱搷㥦㌴攳㙡昳㠳ぢ㥥散摤㝣愳攲㐹㥦㈴㍢〹ぢ攱挹㑥㘶愸㔳搰㘸㝦㐶攳㑤ㄶ挷㥡㥤㑡㡢搳搰㈸戵㥦㥤㙣㤷㐹挶㉢㝤愲㐳㜷扢晥㠷捤捣ㅦ㘶ㅤ㌵㕢昱攴㔲㤲㥤㠱㠵昰㘴㘷㌲搴㔹㘸戴戳搱㜸㤲搵㘴㜰㈰㍥㠷ㄶ攷愲㔱㉡㙦㈷㝢昱挰愶㉢户戹昰攱㈹㝦扥㘶慤戱晡挵愷捡搵㈶㔰㑢戲昳戱㄰㥥散〲㠶扡㄰㡤㜶ㄱㅡ㑦戲㔴〲晢搹挵戴戸〴㡤㔲晢摡挹戶摥晤捤㘳〷敥戶搱㤴ㅢ㘶㝦㝤敦戴戵てㅦ慥㜸戲㉣挹㉥挳㐲㜸戲换ㄹ敡ち㌴摡㤵㘸扣挹愲㐸㜶ㄵ㉤慥㐶愳搴㍣㍢搹晣戵㠷敦㜰挷㉦㜷㑥㌹昶戵㜳㥦㌸晦攵㜵扦㔳㍣㈹㤷㘴㝦挱㐲㜸戲扦㌲搴戵㘸戴敢搰昸㤲攱㌳扢㥥ㄶ㌷愰㔱㙡愶㥤散挰搷㥦㥤戸㝡挰㑢戳㑥昹攳挷户捦㡥㕤㌰㐰つ㠴㕡㤲摤㠸㠵昰㘴㌷㌱搴ㅡ㌴摡捤㘸㝣挹㜰捥㜴ぢ㉤㙥㐵愳搴㔴㍢㔹昶攱㌳愶摤㝤捣㠹㝢摣㝣昲㠸㙤捡捦慤㜹㐱㙤づ戵㈴扢つぢ攱挹㙥㘷愸㍢搰㘸㜷愲昱㈶㡢㘱〳戹㡢ㄶ㜷愳㔱㙡㥣㥤散戹晤㌶摣昳摤㜳敦㥣㝡㐶晤扡晡晥搹㘱㙢搵ㄶ㔰㑢戲㝢戰㄰㥥散㕥㠶扡て㡤㜶㍦ㅡ㙦戲㈴捥慥ㅥ愰挵㠳㘸㤴捡搸挹㕥扣㉣戱㜰挶摣搳愷ㅥ昱散㘷户㡣㍣㘱晦㠷搵㈰愸㈵搹㍦戰㄰㥥散㘱㠶㝡〴㡤昶㈸ㅡ㙦戲ㄸ㌶㤰挷㘸昱㌸ㅡ愵攲㜶戲㤹㈷㑤㥡㜳㜶慥㙣搲㔱㘷㉣昸㝥捡㤴慦捥敢晢㈴搴㝢摡攷扣㤳㕡戳换昱㉢愲昳〷㑡㝣㔴㤴晦㜵晦换っ㍦捣㡡㌵挵㜴㌱ㄶ㉢搴㐴戳㠹㙣攵㔰㠴㕤摦㥦〰㍣㍣昷㉤敥搵㠰㔳攷攵昲㥢㘰换〹搹㌶戳昳㈷挲〸㕢㌷愱㘵㘹㜳愱㙤㔰戰戲慥㍤摢㙥㙥攱搵㜵〶昱戹搵攱ㄷ㤳搹㈶昹〶㝢摤收㘷ㅢ㤷㥡攳㔷㌴㔸敡慤㍣㙡晣㕥㙡挹㠵㙢愷戴㥡〷㜴㘸㝤㈳ㅡ㡦ㅦ昴换㈴戶㙦㉤㉤㤵㌵慥㈱ㄳㄷ户戴㤹捤㌲扣ㄱ㑤戳ㅢ昲晢㥢慤㜵㈶㉦〷㤸〵㔹搵㑤愸戲㝦戴㡤㤸搵㡣ㄵ挵捦戰挲㌰户戴㌸㜹㐵扢搹㕣㌰ぢㄸ敦ㄲ戳戵㝤攵摣㙣慥搱摣戴挴挴捡〹挵收㈵攲㈹㉤昹愵㙤ㄳ㕢㥡摢㕢㕢ㅡ㑢㌵攳ぢ换戲昸愱㔸㤸搱㔲㌰昱㍢慦㠲慦㌲㔵搶慢㤷㔲㘵㍢〶晤搸㘲摣戶㔱昲㐱戸㍥攲慤昰㤹て㉣摤散㐶捤挱摡㘱㉤ㅡ㑤㙥㤳攵挳扢〹㈶㜱ㄹ㘶㠷㜰㐳搷㍡昱摡〹慤户て户㤶㌱㜶㝣㜲晦㝦㡤换换〷搸㙢㍦㜹ㄹ㝥㑣敦㠶摦㡤㡤㘶㙢㤷㔷㝥ㄴ㐷愴㍦㠵愶㜲㘷散捤愱昴㉡㘰愱㔶愸㤵㤵换ㅢち敤㡢戵挵㘶挳愲挵㍣换挲搵愱慡㉡愲昵扤昴㘷㈰搲㥦㘵昳ㅣ㥡㐸愴㑣㝢㥥㐶㕡㐴晦愷搵慦ㅣ㠶晦昷晣㘷㝡㌹扣㜴戹㉣㠰㙢㌸㙤㤵㑤㔳㕡㕡摢㝡昵ち㕡换摤戲㙤㡢摢戹㜹㜶慤㘴扣ㄷ搸扣㠸愶㜲㌸㥡㙥慦〲昴㠷㔱〵㉦㜶昴㙢㥡㘴ㄶ戳戸挴㈴㝢户捡㔶㌶㔹㔷㉤㈶㤹㙤㜹㥤㤷㌷愶㘱㕦㔹愱㘱〹㍢㝦摦㈶㙥晤收㡡昶㐹搹昶㙣敦㈶㕣㈸挱愷愴挳㘸㠴㜸㔹㑢昴散㈷㌲挷㍢㘲昷㄰挱㤰㐵㔷㤴㍥㈲戰㈲㘱挷挱晥㔲搶换㙥扢㕥〹㡣㝤㌰㔶㐲昳㙥攸愵ㄷ㍣㜸改㘱慡搹㍣㜷攵ㄲ戳㡤收㔵㕡㤷㈸扤扢ㄷ㠳捤捡攷收戵㌷㌴戶㡤挲㐸愷戶戶㉣㕤昲摦㡣挳㔸晡㑢㘸㥣㔷攵戶搸㡡搷㝦㥤㠰慢慣昷㌲㝥㌶昵昵㘵㔵㡣㐶㠹扥つㅢ㙥慤〸昶㉢晥㈷㉦晤㔵晣㉦搲㤵慥戲ㅡㄶ㍤戹㌸㔴〹晢扥㑤㈰㌴户搵㤴换㕤㔵搲〱敤㝥㑤㝢戵戴敥㥦㙢㘹搹㥦摢搳〶搲㙢㕢㙣㥡敤扣㠴搴挷扥㘴㈶㤷挶㤴敡搵慢攴晡㡦敢㕡搳搶㠸慦扤㠹愶摦昸挶挶㈱㑥挴㌶敤㉤㠸㝡攱㘲㤶昶㌶ㄶ㤲㌸㤲户户戴㈳改㤰㘵愹㈱㍢つ㤹㘰戶戵て㤹㠸㉦换㈱晣㡡㙡㙣㘸㌶㠷㙣摦摣㌲愴搵㙣㕢㠲㡢挶收づ愳㔶㌴戶慤㔰㕢㠲っ㉦攳っ晦戲㘶扦ㄷㄲ㕦㡦扦晡挳㐷捤ㅤ㝢ㅦ昴㠴ㅡ㘴㉢㝣ㄷ㤳戶㐷慥愱昸搳摦㐳愳㌶㠷ㄹ㡦㌸㔸㉥㝤改敢搰搷㍦㘰昳㈱ㅡㅣ㌷攴㤳挰㘱攳㘳慢慢㜶挰晦㜹攸搰㍦㘱昳㈹ㅡ㌵〲つ㜷㕣晤㌳㌴捥㑢ㄹ㠸捦敤㐱㍥搳ㅤ㈱昶㝦愶㕦㐱ㅡ搱扢搰愹㤱戰攰攷慡㤳愳㑥㜲㍡愹㈹つ㠱〳〱㔴摡ち摦〵慥㥤攱㈶〰㝥愲㝦㉦㤸〵〳昸㠵㌹〸㐶攷搶攸〲㔰㙥㜵㔵ㄴ㍡〱搰ぢ〲㥤㤷昷㔵ㅣ㈲〱㔰㠹㥥昳㔲㍦晣攲〲㄰㠳搸て㐰㘷㑣扤ぢ㥤㑡挰㉦〸挰攷〸ㅥ〸攰㌳㕢攱扢攸㤶㐲愴愱ㅣ挵㐶ㅣ昲㈷㌰ぢ〶戰㌱搴晡㈶㙣㌶㐵攳〲㌰搰敡慡㌴㠲〸㠰捤㘹戴〵ㅡ㤵㠱㐸〰っ㐲捦㜹愹㜷摣〰㙡㈱昶〳搸㥡㌱昵㉥㜴㙡㌴晣㠲〰扣ㅣ〶攰㈵㕢攱扢㄰㌸〶㤱㠶㜲ㄴ摢㜳挸㉦㠴〲搸ㄱ㙡㝤〴㥢㤱㘸㕣〰㐶㔹㕤戵㉢㠲〸㠰㥤㘹ㄴ㐵愳挶㐱㈴〰㘲攸㌹㉦昵㠴ㅢ挰㔸㠸晤〰㙡ㄸ㔳敦㐲愷挶挳㉦〸挰晤㘱〰敥戳ㄵ扥㡢㤳㤳㄰㘹㈸㐷戱㉢㤲慡㝢㐲〱㡣㠳㕡ㅦ捦㘶〲ㅡㄷ㠰㐹㔶㔷㑤㐶㄰〱㌰㤹㐶㔳搰㈸㕥慦ㄴ〰㔳搱㜳㕥敡㔶㌷㠰㈹㄰晢〱散挱㤸㝡ㄷ㍡戵ㅢ晣㠲〰㕣ㅢ〶攰慦戶挲㜷挱㜴て㐴ㅡ捡㔱捣攵㤰慦〹〵㌰ㅦ㙡㝤㉦㌶扦㐵攳〲戰挰敡慡改〸㈲〰昶愱搱扥㘸搴㑣㠸〴挰敦搰㜳㕥敡㘲㌷㠰ㄹ㄰晢〱㘴ㄹ㔳敦㐲愷㘶挱㉦〸挰㤹㘱〰捥戰ㄵ扥㡢戸㜳㄰㘹㈸㐷戱ㅦ㠷㝣㕡㈸㠰㐶愸昵㈶㌶捤㘸㕣〰㤶㔸㕤㔵㠷㈰〲攰〰ㅡ戵愲㔱昳㈰ㄲ〰㙤攸㌹㉦昵㈷㌷㠰戹㄰晢〱㉣㘷㑣扤ぢ㥤㥡て扦㈰〰㠷㠵〱昸愳慤ㄸ改扤戰扣㌷㈲つ攵㈸づ攵㤰㔷㠵〲㌸っ㙡晤㜰㌶㐷愰㜱〱㌸捡敡慡〵〸㈲〰㡥愶搱㌱㘸搴扥㄰〹㠰㘳搱㜳㕥㙡㤹ㅢ挰㍥㄰晢〱ㅣ捦㤸㝡ㄷ㍡昵㍢昸〵〱㘸っ〳戰扦慤昰㕤散㕥㠸㐸㐳㌹㡡搳㌹攴㠶㔰〰㘷㐲慤㥦挵收㙣㌴㉥〰攷㕡㕤㤵㐵㄰〱㜰ㅥ㡤捥㐷愳昲㄰〹㠰ぢ搰㜳㕥㙡愱ㅢ㐰づ㘲㍦㠰㑢㘰ㅦ搱扢搰愹〲晣㠲〰捣て〳㌰捦㔶昸㉥挰昳捡晡㔰㡥攲㉦ㅣ㜲㕤㈸㠰㙢愱搶慦㘳㜳㍤ㅡㄷ㠰扦㔹㕤戵ㄸ㐱〴挰㡤㌴扡〹㡤摡て㈲〱戰〶㍤攷愵㜶㜷〳㘸㠰搸て㘰㉤㘳敡㕤攸搴晥昰ぢ〲㌰㉥っ挰㔸㕢攱㥢ㄴ㘸㐶愴愱ㅣ挵扤ㅣ昲㤸㔰〰昷㐳慤㍦挰收㐱㌴㉥〰晦戰扡慡〵㐱〴挰挳㌴㝡〴㡤㍡〰㈲〱昰㈸㝡捥㑢㈵摤〰㤶㐰散〷昰㈴㘳敡㕤攸㔴㉢晣㠲〰散ㄸ〶㘰〷㕢攱㥢愸㔸㡡㐸㐳㌹㡡ㄷ㌹攴敤㐲〱扣っ戵晥㉦㌶慦愰㜱〱㜸捤敡慡㘵〸㈲〰㕥愷搱ㅢ㘸搴ち㠸〴挰㥢攸㌹㉦㌵搸つ㘰㌹挴㝥〰敦㌲愶摥㠵㑥慤㠴㕦㄰㠰㡤挳〰っ戰ㄵ扥挹㤳㍦㈰搲㔰㡥攲㔳づ㜹挳㔰〰㥦㐳慤㝦挱收㑢㌴㉥〰晦戶扡敡㘰〴ㄱ〰㕦搳攸ㅢ㌴㙡ㄵ㐴〲攰㕢昴㥣㤷慡㜲〳㌸〴㘲㍦㠰ㅦㄹ㔳敦㐲愷づ㠵㕦㄰㠰㕦㝥づ㌹ㄵ晥搹㔶昸㈶㜴づ㐷愴愱ㅣ㐵㐵㌹㠶晣㈳捣㠲㑦㠵㌵愸昵摥㙣慡搰戸〰㐴慣慥㍡〲㐱㠶㌱㔰ㅦㅡ昵㐵愳㡥㐲㔷〰昴㐳捦㜹愹㉦㤱愳攳挷搰㤱㄰晢〱㙣〸晢㠸摥㠵㑥㜱收㈸〸挰扡㌰〰敦摢ち摦㈴搳㜱㠸㈴〰戶攰㤰摦つ〵戰㈵搴晡㔶㙣〶㜳㜴㥤扦〶㠷㔸㕤戵ㅡ㠱㠶㜱㜵㠶搲㘸ㄸㅡ㜵㍣扡〲㘰ㅢ昴㥣㤷㝡挵つ攰㑦㄰晢〱㙣〷晢㠸摥㠵㑥㥤〰扦㈰〰捦㠴〱㜸摡㔶昸㈶扥㑥㐶㈴〱㄰攵㤰㥦っ〵㄰㠷㕡㑦戰㐹㜲㜴㥤〰㔲㔶㔷㥤㠲㐰挳戸㍡㘹ㅡ搵愲㔱愷愲㉢〰㌲攸㌹㉦昵愰ㅢ挰㥦㈱昶〳ㄸ〳晢㠸摥㠵㑥㥤〶扦㈰〰㜷㠴〱戸摤㔶昸㈶攳捥㐴㈴〱㌰㠵㐳㕥ㅢち㘰㌷愸昵㘹㙣㜶攷攸㍡〱㑣户扡敡㉣〴ㅡ挶搵㤹㐱愳㤹㘸搴㌹攸ち㠰㔹攸㌹㉦㜵扤ㅢ挰搹㄰晢〱搴挱㍥愲㜷愱㔳攷挲㉦〸挰攵㘱〰㉥戳ㄵ扥〹挲ぢ㄰㐹〰散换㈱㕦ㄲち攰昷㔰敢昵㙣ㄶ㜲㜴㥤〰㜲㔶㔷㕤㠸㐰挳昰愷攷㘹㔴㐰愳㉥㐶㔷〰㤸攸㌹㉦㜵戶ㅢ挰㐵㄰晢〱㌴挰㍥愲㜷愱㔳㤷挰㉦〸挰㐹㘱〰㑥戴ㄵ扥㐹换换ㄱ㐹〰戴㜲挸挷㠷〲㘸㠷㕡㕦捡㘶ㄹ㐷搷〹㘰㠵搵㔵㥣搱ㅣ挶搵㔹㐹愳〳搱愸慢搰ㄵ〰〷愱攷扣搴ㄱ㙥〰㔷㐲散〷戰ち昶ㄱ扤ぢ㥤扡ㅡ㝥㐱〰づっ〳戰搲㔶昸㈶㔲晦㡡㐸〲攰ㄸづ㜹㜹㈸㠰攳愰搶㔷戳昹ㄳ㐷搷〹攰〴慢慢慥㐵愰㘱㕣㥤ㄳ㘹㜴ㄲㅡ㜵㍤扡〲攰㘴昴㥣㤷㙡㜶〳戸づ㘲㍦㠰搳㘰ㅦ搱扢搰愹ㅢ攰ㄷ〴愰㄰〶㈰㙦㉢㝣㤳扢㌷㈱㤲〰㌸㥦㐳捥㠶〲戸㄰㙡晤㈲㌶ㄷ㜳㜴㥤〰㉥戵扡㙡つ〲つ攳敡㕣㐶愳换搱愸㕢搰ㄵ〰㔷愰攷扣搴㙦摤〰㙥㠶搸て攰ㅡ搸㐷昴㉥㜴敡㔶昸〵〱㤸ㄹ〶㘰㠶慤昰㑤㌸摦㡥㐸〲攰㈶づ㜹㡦㔰〰㌷㐳慤摦挲收㔶㡥慥ㄳ挰㙤㔶㔷摤㠱㐰挳戸㍡户搳攸づ㌴敡㉥㜴〵挰㥤攸㌹㉦㌵挱つ攰㑥㠸晤〰敥㠱㝤㐴敦㐲愷敥㠶㕦㄰㠰摡㌰〰㘹㕢攱㥢〴扦ㄷ㤱〴挰㈳ㅣ㜲㑤㈸㠰挷愰搶ㅦ㘷昳〴ㅡㄷ㠰愷慣慥扡て㠱㠶㜱㜵㥥愶搱㌳㘸搴〳攸ち㠰㘷搱㜳㕥㙡愴ㅢ挰晤㄰晢〱扣〰晢㠸摥㠵㑥㍤〸扦㈰〰挳挲〰っ戵ㄵ扥㠹昹㠷ㄱ㐹〰扣挱㈱㙦ㅤち攰㉤愸昵户搹扣挳搱㜵㙥〱敦㔹㕤昵〸〲つ攳敡扣㑦愳㜵㘸搴㘳攸ち㠰て搰㜳㕥㙡㔳㌷㠰㐷㈱昶〳昸〴昶ㄱ扤ぢ㥤㝡ㅣ㝥㐱〰晡㠶〱攸㘳㉢扣挵〲㤵㑦㈱㔲て㈶㜹晢㜰挰挵昹つ收㜲捥㑡㙤㔰㐴戵昰挴愵㙤敤㉤㌲㠵搶慦㌸愹㘵㘶㑢晢愴㠶戶㈵㡤搹㤵〳㡡昶挲㕥㡢捤㘶㑣㜰户㘲㥥摢㈳㙢㔹戲挴㉣攸挵扡㤶愵慤㜹㜳摡愴晦㠵〹㜰慣ㅦ㍥㍡㤹晢㉥㔷㜸晤㘷㜳扡㘵昰挴㔶㠲㔷㔹攵㌳〸攸㥤㥡㤳㥡㘵搷㌴扡㉣ㅡ㌰散摦㐹㜴㙥㐳㝢愳搹愷㈸㔳搸戲㕣㔵〴㐵㔴つㄴ㝡ㄷ攷㉥挶㤴搵愴㝥挵愹慤つ〵捥ㄱ昱挳搸搸㌲㥤㙥㉥㐲㠵挰散㤶戶〶ㄶ㉣昷㉢捥㙤捤㌶户㉤攱㘴㘷㝥攵㐶㈵㍤㤹ㄵ慤㉣㑥㘸㘸㙥㐳ㅡ昹ㄴ戹摣扦㔸户戸㘵㌹敥㔴㔸摡搴㍣㌵扢愴敤㝦攲㔳㔱晣㔸攴㈵ㅦ㡤㉡㔷攵攵慡慡扣敡㍦晤㝣戴㙦戰㡦つ戰㙡挰㠷㘰㍢㙤㙦㙤挸㉤㈵㌰挹ㄱ㐷㕢挱㐶㍥挳戲捡㘷戱攴㥤搶㜴㝤㠴㥥㥡〴㡥戵愴〲㍦㜰㝡扣攳昶㡦慤㘰慥㝦㡢攱昴晤づ捤敥㔳攷㑤敢慣搶昹㍦摤㑢㔱昹ㅣ㈲慦㜷㜱挴㈶㌰摥挰摡㠴㔸㌰挱㉤ち㝢㈶戶〴昶扣㥢㘵愴㈸㌶摣㐲㌷攸㕣㥣㠲昹昵扥挵改搹㥣搹㠸戲㠰愶㙣晢〶㔶㠷昵ㄹ愸戵㙦戳㜵ㄳ㕢㥡㥡戲摣攴㜸挷㐰㕤㍥摢㘸㔶ㄵ挷㉦㙤㙦㤹搱搰慣ㄷ搱挸㜶㘹㡢戲㉢㈰捡慥戰㈶昰㡢㜳㔸㉥㈴换㡣搵戲㈸摢摡搰扥戸愹㈱㕦挵づ攷㑢晦㈷戶㔵ㅣ㍦㉡〰搳㜹㌹挷ㄲ㙦㐵㠰㌵㉦㡦㡦㝢ㄴ㡡㘸㠸㡥ㅦ㍦戶攸㜲愵攱㍦昵ㅦ㔶㤳攰挸㈳㕦㈸晡て㠸㔶㠹㍦㌹ㄴ挹㔸㍥㤷愹㔸㉣㝥扥ち㥢愸ㅣ㥣搴㍦㘹㠰㍦晤㐷㤸㜲㠱㝦ㄵ㉦愰改戲搴愰㌷っ㈲搳㕢戲㠵㈹搹㍣敥晥改㙤摦晢㔳㠵㡦㤶㠷㥡㔶㠳挵ㅦㄳ㔱㑦㠴搹敤㘵つ〵戳戵㡡㠲㍡摣摢㔴挱戲ㄱ捤晡っ㌱つ摥慢慣戲戲㑦㔵㔰慥㘹㑥慣攱昶㤴扡晢摥愹㘹扥昸ㅦ敦㔹㍢㤶㘳㡦㐴攴㉢敡㈷慣㡥晥㌳搷改㐵〸戹㍥ㅥ㠳㕦㘸昰㉢㥡捡㤷愰昴㝥㌶愵㜵ㄸ愸搶搰㘱㔴㈱㜷捤戰㐲愴ち搵ㄴ㔲㕡㔲㈹㉢搲挷㔵ㄲ愲㔹搵㈰㔵捥慤㌸㕡ㅤ戶㜲戳㄰戱㡥慦㉣㍤挱㌷㐳㔹㜹㜹〵㍥㙡捤㕢㑥攷㑢㡢㘰㑤㜵愶搴㡡愸挱ㄸ㠲挶㉡挲㉤戸戳㈰㝥㝤挰慤㈹捦挳〸㔳摢扦攲㝦昲㡡㐴昴㜲戸㤴㐵搴慢㘸ㅤづㄱ㑡㉣㔰昸〴㜰ㄹっ㡤㝡て㐲㥥つ戸扥扢搴㍡㜴昹晤㔵愶昱摥愴昵㍤㕥慡て攰挱㘳愶慥㌱昰㠷㔸攲愱愸㘳搳慣㠲戴晢㑤昳㘳㝡攰㑦攷慤㙥㕣㤰扦㑦戰攰慣〶〵昶㙡㐴㘰愳昷愱攱愷挱〶㝤㘹搰㡦〶㥦挱㠰㥦戹戶〱㝡愱㉣㔱搸ㄹ挰搲㠰ぢ㔸㝥攵捡攱㘲戹㈱㜳㙣挴ㅣ㍦挱挰换昲ㄷ挸㠴愵捥敦ㅥ㜹㜹扥㘷ㄴ㍦㌶攱戶㌱㠳㜰㠵㑢戸㙤ち㘹昷摣捡攱㐶㌲晡㘶ㄲ挴敡㈸ㄶ㉢〴㜰ㅢ〸ㅢ㝤㜳ㅡ戲㤰㈱挰㘰ぢㅡっ愲〱㙢ㅢ㠴摢㤶攸㠵㜱攳ㅤ㐰〱摣〶挳〵摣㔸敥攰攴㜰㜱摢㥡㌹㠶㌰〷㑢ㄳ扣摣㔸㡦㘰㜱㤳晢攳〸捥换㡤搵ち挲㙤ㄸ㠳戰㙣愱㠴摢㜰㐸扢攷挶昲〶扣㜱㘷ㄷ㠳㘰㐱晥㔸攳攰っ㤹〲㝢㝢摢ㄶ㌶晡㜶㌴㘴晤㐳㠰挱昶㌴搸㠱〶㉣㠹㄰㙥㍢愲ㄷ挶㡤㌷㌳〵㜰ㅢ〹ㄷ㜰摢摡㤵挳挵㙤㈷收ㄸ挵ㅣ慣㘸昰㜲㘳ㄹ㐳㌷摣㔸攴㈰摣愲っ挲㙡㠷ㄲ㙥㜱㐸扢攷挶慡〸扣㜱㤹㤴㐱ㅣ㙥㉣㡤〸挰㤲㠴㡤㕥㐳㐳㤶㑤〴ㄸ愴㘸㤰愶〱㉢㈹㠴㕢㉤㝡愱摣㔰敤ㅤ挰㙤㌴㕣挰㡤挵ㄵ㑥づㄷ户㕤㤸攳㌷捣挱㐲〸㉦户㜱㤰㜵挳㙤㍣㑣㠴摢慥っ㌲〱扤ㄲ㙥攳㈰敤㥥ㅢ㡢㈹昰㐶愵〵㠳㌸摣㔸㔱攱っ㤹㐲㝢㝢㥢〰ㅢ㝤㈲つ㔹㙤ㄱ㘰㌰㠹〶㤳㘹挰〲っ攱㌶〵扤㌰㙥扣挵㉣㠰摢㙥㜰〱㌷搶㘴㌸㌹㕣摣愶㌱挷敥捣挱晡〹㉦㌷ㄶ㑤㜴挳㡤㈵ㄵ挲㙤㍡㠳戰戶愲㠴摢㑣㐸扢攷挶ㅡっ扣㜱挳ㅡ㠳㌸摣㔸㠸攱っ㤹㐲㥢摢㙣搸攸㝢搲㤰㐵ㅡ〱〶㜳㘸㔰㐷〳搶㙤〸户戹攸㠵㜲挳㡤㌵〱摣收挳〵摣戲慥ㅣ㉥㙥㝢㌱挷㙦㤹㠳㘵ㄷ㕥㙥慣戵戰戸㠵㝥㉦戰ㄲ㐳戸㉤㘰㄰㤶㘴㤴㜰摢ㄷ搲敥戹戱㜴〳㙦摣づ挷㈰づ㌷搶㙦〴㘰昹㍤㙣昴㝡ㅡ戲戶㈳挰㘰㈱つ戲㌴㘰戹㠷㜰换愱ㄷ挶㡤㌷晥〵㜰㉢挰〵摣㔸〱攲攴㜰㜱㌳㤹愳挸ㅣ㠷挲挰换敤㌰挸扡搹摥㔸挰㈱摣ㄶ㌳〸㉢㌹㑡戸敤〷㘹昷摣㔸昱㠱㌷㙥戶㘳㄰㠷ㅢ换㍥㥣㈱㔳㘸㙦㙦㡤戰搱㥢㘸挸㤲㤰〰㠳㘶ㅡ戴搰㠰㔵㈲挲㙤〹㝡㘱摣㜸て㘳〰户㔶戸㠰ㅢぢ㐷㥣ㅣ㉥㙥㙤捣挱挷ち㈸ㄶ㜹㜸戹戱戲愳ㅢ㙥慣晢㄰㙥换ㄸ㠴〵㈰㈵摣㔶㐰摡㍤㌷ㄶ㡡攰㡤㘹〱〶㜱戸戱㕡挴ㄹ㌲㠵㌶户〳㘱愳ㅦ㐴㐳㔶㤲〴ㄸ晣㠱〶〷搳攰〲ㄸ〸户㐳搰ぢ攱㈶户㘳〶㜰㍢ㄴ㉥攰挶㝡ㄳ㈷㠷㡢摢ㅦ㤹攳㌰收㘰㙤㠸㤷ㅢぢ㐲扡攱挶㜲ㄱ攱㜶〴㠳戰㙥愴㠴摢㔱㤰㜶捦㡤昵㈵㜸攳㐶㐱〶㜱戸戱挸挴ㄹ㌲㠵㌶户㘳㘰愳ㅦ㑢㐳ㄶ愰〴ㄸㅣ㐷㠳搵㌴㘰㑤㡡㜰晢ㄳ㝡愱摣㠲捦摦㑥㠰ぢ戸戱㑣挵挹攱攲㜶㈲㜳㥣挴ㅣ㉣㈹昱㜲㘳ㅤ㐹㌷摣㔸㘵㈲摣㑥㘱㄰㤶㥢㤴㜰㍢ㄵ搲敥戹戱㉣〵㙦摣㠶挸㈰づ㌷搶愶㌸㐳愶搰收㜶㍡㙣昴㌳㘸挸扡㤵〰㠳㌳㘹㜰ㄶつ㔸捡㈲摣捥㐶㉦㤴㕢昰昷改戹㜰〱㌷㔶户㌸㌹㕣摣捥㘳㡥昳㤹㠳㤵㈸㕥㙥㉣㍦改㠶ㅢ㡢㔳㠴摢㠵っ挲㉡㤵ㄲ㙥ㄷ㐳摡㍤㌷㔶戳攰㡤㥢ㅣㄹ挴攱昶㍡㤶㥣㈱㔳㘸㜳扢ㄴ㌶晡㘵㌴㝣㈳搸攰㜲ㅡ㕣㐱㠳㌷㘱㈰摣慥㐴㉦㤴ㅢ㙥挱つ搸㑦慦㠶ぢ戸戱㈸挶ㄹ㠴㡢摢㌵捣昱ㄷ收㘰〱㡢㤷ㅢ慢㔶扡攱挶㥡ㄶ攱㜶㉤㠳戰戸愵㠴摢昵㤰㜶捦㡤㐵㌰㜸攳ㄶ㑡〶㜱戸戱ㄲ挶ㄹ㌲㠵㌶户扦挱㐶扦㤱㠶慣㤲〹㌰戸㠹〶㙢㘸挰挲ㄹ攱㜶㌳㝡㈱摣攴搶攵〰㙥户挲〵摣㔸㑢攳攴㜰㜱㕢换ㅣ户㌱㐷〵㝥㠱㝡戹戱搸挵攲ㄶ㝡ㅥ挲㔲ㄸ攱㜶〷㠳戰㈶愶㠴摢㕤㤰㜶捦㡤戵㌳㈴愳摦捤㈰づ㌷ㄶ搰㌸㐳愶搰收昶㜷搸攸昷搰㤰挵㌵〱〶昷搲攰㍥ㅡ戰摥㐶戸摤㡦㕥ㄸ㌷摥㠵ㅤ挰敤㐱戸㠰ㅢ㑢㜰㥣ㅣ㉥㙥て㌱挷㍦㤸㠳攵㌲㕥㙥慣㤱改㠶ㅢ㉢㘸㠴摢㈳っ挲㔲㥡ㄲ㙥㡦㐱摡㍤㌷㤶摣〸户挷ㄹ挴攱㌶ㄴ㔲㘷挸㉥㙥㑦挰㐶㝦㤲㠶慣挹〹㌰㜸㡡〶㑦搳㠰㘵㍡挲敤ㄹ昴挲戸昱㠶昲〰㙥捦挱〵摣㔸戹攳攴㜰㜱㝢㥥㌹晥挹ㅣ慣戲昱㜲㘳㘹㑤㌷摣㔸㜸㈳摣㕥㘴㄰㔶攰㤴㜰㝢ㄹ搲敥戹愵攰㈶摣晥挵㈰づ㌷㤶敢㌸㐳㜶㜱㝢〵㌶晡慢㌴慣つ㌶㜸㡤〶慦搳㠰搵㍤挲敤つ昴挲戸昱摥昸〰㙥㙦挱〵摣㔸昰攳っ挲挵敤㙤收㜸㠷㌹㔸㥣攳攵挶㡡㥣㙥㡥㙦慣搷ㄱ㙥敦㌱〸ぢ㜷㑡戸慤㠳戴㝢㙥㉣昰ㄱ㙥ㅦ㌰㠸挳㡤㔵㍥捥㤰㕤摣㍥㠴㡤晥ㄱつ㔹〱ㄴ㘰昰㌱つ㍥愱〱㡢㠲㠴摢愷攸㠵㜰㤳摢晣〳戸㝤づㄷ㜰㘳㥤㤰㤳挳挵敤ぢ收昸㤲㌹㔸搳攳攵挶㐲㥥㙥戶㌷㤶昹〸户㝦㌳挸㐲昴㑡戸㝤〳㘹昷摣㔸ㄷ㈴摣扥㘵㄰㠷ㅢ㡢㠳㥣㈱扢戸㝤〷ㅢ晤㝢ㅡㄶ㠲つ㝥愰挱㡦㌴㌰㘱㈰摣㝥㐲㉦㠴㥢㍣戱㈰㠰摢㉦㜰〱㌷㤶ㄷ㌹㠳㜰㜱晢㤵㌹捡㌰㘷愱㔸ち攴攵挶晡㥦㙥戶㌷㔶〷〹㌷㕣搶㉥㔳换搰㉢攱㠶摢㠹搷㠳摢ち戸〹户㑡〶㜱戸戱愶挸ㄹ戲㡢㥢〶ㅢ扤㌷つ㔹㙦ㄴ㘰㔰㐵〳㍥ㅦ㑤戱〴㐹戸㐵搰ぢ攳挶㠷㉦〴㜰敢ぢㄷ㜰㘳㔵㤲㤳挳挵慤ㅦ㜳㙣挰ㅣ慣㈰昲㜲㘳搹㔰㌷摣㔸㔴㈴摣っ〶㘱㜵㔱〹户㡤㈰敤㝥㝢㘳ㄵ㤲㜰ㅢ挰㈰づ㌷㤶㈲㌹㐳㜶㜱摢ㄸ㌶晡㈶㌴㘴㤹㔲㠰挱愶㌴搸㡣〶慣㕣ㄲ㙥〳搱ぢ攵ㄶ㝣㝣摢〲㉥攰挶㘲㈶㈷㠷㡢摢㈰收搸㤲㌹㔸㜸攴攵㜶㈱㘴摤㜰扢〸㈶挲㙤㌰㠳戰㈸愹㠴摢㄰㐸扢攷挶攲㈵攱㌶㤴㐱ㅣ㙥㤷㐱敡っ搹挵㙤ㄸ㙣昴㙤㘸挸敡愶〰㠳攱㌴愸愶〱ぢ㥥㠴摢戶攸㠵㜲挳㈳㌱〲戶户敤攱〲㙥慣㠱㜲㜲戸戸敤挰ㅣ㍢㌲〷敢㤵扣摣㙥㠶慣㥢攳ㅢ㑢㤸㠴摢㐸〶戹ㄵ扤ㄲ㙥愳㈰敤㥥ㅢ㙢㥥㠴摢捥っ攲㜰㘳攱㤳㌳㘴ㄷ户㈸㙣昴ㄸつ㔹ㄴㄵ㘰㄰愷㐱㠲〶慣㤳ㄲ㙥㐹昴挲戸昱改ㅥ〱摣㔲㜰〱户㝢㕣㌹㕣摣搲捣㔱换ㅣ㉣㜳昲㜲㘳㙤㔳㌷摣㔸昹㈴摣㐶㌳〸㑢愰㑡戸晤〶搲敥戹戱㔴㑡戸㡤㘱㄰㠷ㅢ敢愵〲戰散ちㅢ㝤㉣つ㔹㑢ㄵ㘰㌰㡥〶攳㘹挰昲㉡攱㌶〱扤㌰㙥㝣㔰㐹〰户㐹㜰〱㌷㔶㕣㌹㌹㕣摣㈶㌳挷ㄴ收㜸〳〶㕥㙥㉣㠹敡㘶㍦㘵挱㤴㜰摢㡤㐱㔸㌹㔵挲㙤㜷㐸扢攷挶ち㉢攱戶〷㠳㌸摣㔸㘶攵っ㤹㐲晢昷挲㜴搸攸㌳㘸挸ㄲ慣〰㠳㤹㌴㤸㐵〳㔶㘵〹户搹攸㠵㜱攳㌳㔷〲戸捤㠱ぢ戸戱㔰换挹攱攲㔶挷ㅣ㜳㤹㠳㘵ㅤ㌲昶㜹散搹㘳慦攴搴扣㜷挶搹㔷つ㈰ㄹ㡡慣ぢ愸㙢㕦搹㠸㕡っ㉥㜲〶摡㕡攲㕣㝡㐴㘴㤸ㄷ㙦㘹挵散㕤㠵昷昱ㄱㅤ扥㑦㈲㜱㥦㡤㍤㡦收㄰㌷㙡㔸㜶㔰㜹昵㡦晥挷㑦㜴昸㜳攰㥤昷改搳㠷㉦㙤㉦っ㜱攳ㄹつ昹搶㤶戶㤶㘲晢㤰㍡搴ㄹつ攱愳㑥㡡㘵㘵搱昱㤵㔷㈲㘲㘰㑥慥㔸㐵㌳㥦㉥戹㡣户晥㐷昶㙦㙥㔹摥㉣愳愹㙣攳ㄳ㕦㠴㔷敦摥㑣㐳愶昲摡〶昰っ㤶㈸搰㔹摦ㅢ㙤扦㕥〶攷昸㘹慣㉤㐰扦㝡攲㠴㠹㜳敡ぢ㘶扣㈶㤳捦挷捤㑣㈱㤷捣愵搲搹㑣㑤㑤㌲ㄹ捤㘶搲挹ㅣㅥ㘷㘳ㅡ㔲ㄲ挰ㄸ晢挰挷㘰ㄱ㠰愴摢㤷㍤㔶〳㐸㡦扡捡㜲㥣ㄴ慤敦晣㍣散换㔴㑥攵㔵㐱㤹ㄵ扤㝢慢㙡捦ㄳ㐹㝣昳晡慣慥㤱㐷㍡㘸ㅡ愷昵㉢㉦〶慣昵㜳攲〰㍢㍦ぢ㍡昳搴㑥慦挷㄰昴㠵㘸㈲㐶㉦〸㈸搳戲攸㙥㌰㜱㐲扤慢㍣㐹换㐱戶㈱㘴愵㑦晤搴昲㄰昷㠵㔸捡ㄹ昰㌸搱㌶愳挲㡥愲て㘵㜸ㄳ㝡㝤ㄸ㤶㤴〶戹㐰㕡〴ㄱㄷ攴慦ち㔲㙥搵敡㑣慣〸户㈵㈸昰攸㍡㤸㠴㙥㈰敡㜴㤸㜱㈳㈹晤㤰㜵㐴㠲ㅢ慥戶愳挵㠷ㅣ戱昳㘹㡤攸㕢ㅦ㜲㉣㕦㕢慣㐹收ち搱㐲㙤㌶ㄹ捦攳㔱戳戹㜴ㄶて㉡捡愴㙡昳㘶愲ㄸ㌵晡㌸㘳㙣㠲㡦搱搷改㌵戳搷捦改㔱愷っ昴昸㐱慢㤳㌰㄰㝥〸㔸㉥搳て㠰㑡㙦㐵ㄳ㌱㌶㠴㠰㌲慤つ㕤㉦捣㜶挸〲㘰㉥㠵戸ㄴ收㐶㜶ㄴ㝤㝢㠶㕦づ扤㍣戰㔳㙤っ戹挰㕣〹㔱〷捣㑤㈱ㄵ㤸㐷㘱㐰づ㑣㥤㝢ㅢ㜷㉣㜵〴愴㝥㙥㥢挱㠹ㄶ晡挱㘸挱㙤愰ㅤ㕡㍢〴㝤㡢ㅢ戰㐵昳戱㥡愴㤹挸愵㤳改㔸㌲〷㝣愹摡㘲㈱㤶换愴㙡昲㠵戴戱戹㌳㥣㔵昰㌱戶㜰㝡戲㜳っ㜲㝡搴愹挱攸〹户㐳摣摣づ㠷㑡㍦〲㑤挴搸ㅡ〶㜸㤷改摣〸㜵㙥㜵㍡户㌱㘳㠸㈳摦㤹捡㘳㈹㡦㘲㐹つ㠳㕣㐸慣㠶愸㠳挴㜰㐸㠵㐴扢㥢〴㌷㉢㈱搱ㅡ㐸㠲搳昷戴搰㑦㐴ぢㄲ摢摡愱戵㤳搰户㐸㐴㤳愹㕣戶㈶㥢㑥搵㈶㠱愰〸ㅥ戵戵㌵搱㜸㉥㤷捣愷㑣㌳㥢㌳㘴㘶㥦㌱㑥㠶㡦戱扤㌳㌸搹㠲㜶㜰㝡搴愹㤱攸〹㠹㐶㌷㠹搳愰搲㑦㐷ㄳ㌱㜶㠲〱摥㘵㍡户㈰㥤㥢㡣捥つ挴ㄸ攵挸㔳㔴㥥㐳㜹ㅡ㑢㉡ち戹㤰㌸て愲づㄲ㜱㐸㠵㐴㉥㤰挴挲㐰ㄲ㥣㤰㐷㄰搴敥愳〵㠹愴ㅤ㕡扢ㄸ㝤㡢㐴慤ㄹ捤攴㤳㤹㙣捡捣㘱㠳㠸㈷㌲㜸ㄸ㜳戴㌶㔶㔳㈸㥡〵㌳ㄵ㑤ㄹ㌲㔷捦ㄸ㤷挰挷㐸㌹㠳ㄳㄲ㘹愷㐷㥤ㅡ㡤㥥㤰㔸攰㈶㜱〵㔴晡㤵㘸㈲挶㉥㌰挰摢㐷攲㌷㡥㝣っ㤵㝦愵挳慥㔸㔲扢㐲㉥㈴慥㘳㜸㑡昸㌷づ㔲㈱㌱㍢㤰挴捣㐰ㄲ㥣㘲㐷㄰㕣㠲㐵ぢㄲㄳ散搰摡㑤攸㕢㈴戲昹㑣㈶㔳㤳〷㠵㐲㙤㌲㔹㥢捦搴㈴昳戵戵挵㘴㌶㥤㠸愶戰慦ㄸㄳ㥤攱慣㠱㡦㌱挹改〹〹㤹㜸㘷㝣敡搴㙥搰〹㠹摤摣㈴搶㐲愵摦㠶㈶㘲㑣㠳〱摥㍥ㄲ扢㍢昲㐹㔴摥㑤㠷挹㔸㔲搳㈱ㄷㄲ昷㐰搴㐱㘲㈶愴㐲㘲搷㐰ㄲ扦〹㈴挱㐹㜳〴挱㥤扤㘸㐱㘲戶ㅤ㕡㝢㄰㝤㡢㐴㉣㤱㑡挷搲㈶づ戰改㐴㌲㕤㤳捥㐵㌳㠹慣㤹慦㉤搴㐶攳昹㔸㈲㙤散改っ攷㈱昸ㄸ㜳㥣㥥㤰㤰愹㜴挶愷㑥捤㠷㑥㐸愴摣㈴ㅥ㠵㑡㝦っ㑤挴搸ぢ〶㜸晢㐸晣搶㤱敦㐱攵搳㜴㤸㡥㈵戵〰㜲㈱昱㉣挳㔳挲扦㝤㈱ㄵㄲ㈳摤㈴㍡㡥㤸㍢〶㤲攰㌴㌸㠲攰改㔳㘸㐱攲昷㜶㘸敤㐵昴敤扤㈳㕥㠸㘵昳戵戱㕣扥㔸㥢㉣挶㜲戵昹㘸㈲㥦㉥愴㜲戱㘸㍥㤵㐸搷ㄸ昵捥㜰㕥㠲㡦戱搰改挹ㄱ㔳㈶挷ㄹ㥦㍡㔵㠰㑥㐸っ㜷㤳㜸ㄵ㉡晤㌵㌴ㄱ㠳㤳摤㜸晢㡥㤸㐵㐷㍥㠷捡户改㔰㠷㈵戵ㄸ㜲㈱昱㉥挳㔳挲扦晤㈰ㄵㄲ㕢戸㐹㜴ㅣ㌱〷〶㤲搸ㅦ㑥〸㠲攷晥愰〵㠹㐶㍢戴昶㈱晡ㄶ㠹㝣搴捣㈵㡢改㥡㔸㈲㥢㐹ㄶ㜰散捣收㡢挵㘴戱㠸㉦㤲㡣㔹㉣挴㡤㈶㘷㌸ㅦ挱挷㘸㜶㝡戲㑤挸㜴㌷攳㔳愷㕡愱ㄳㄲㅢ戹㐹㝣〶㤵晥㌹㥡㠸挱改㙢扣㝤摢㐴扢㈳摦㥢捡慦改挰愷㌰愸㘵㤰ぢ㠹㙦ㄹ㥥ㄲ晥慤㠰㔴㐸㔴〵㤲搰〲㐹慣㠴ㄳ㠲攰㡡ㅢ㕡㤰㌸搰づ慤晤㠴扥㐵愲ㄸ㑢㤹挹㜸愲ㄸ㑦㤸戵㌸㘲㘲敦挸挵愳㤹㜸㑤㍣ㅢ捤ㄴㄲ戹愲㜱㤰㌳㥣㥦攱㘳晣挱改〹〹㤹挰㘶㝣敡搴愱搰〹㠹㌲㌷〹㔵〹㝤㌹㥡㠸挱〹㘹扣㝤㈴づ㜳攴ぢ愹散㑤㠷㉣㤶搴ㄱ㤰ぢ〹晥㥢〰ㅤ㈴㡥㠲㔴㐸㝣昳㠳敢㝣愲㘳㥢昸㌷愴晥昳〹㑥㍥㘳㡣愸㤹㐴㈸㤰㌸挶づ慤㙤㠰扥㑤挲捣㈶昲昹㐲㈶㤳捣㘵昰ㄵㄲ换挶㔲挰㘰攲っ〳㕦愹改㝣挶㌸搶ㄹ㑥㝦昸ㄸ挷㌹㍤㈱戱摡改㔱愷㑥㐰㑦㐸㝣㡡挱㜴㥣㠷つ㠰㑡摦ㄸ㑤挴攰ㄴ㌳摥㍥ㄲ㈷㌹㜲㍥搶㐱摦㥣づ㡢㐹攲ㄴ挸㠵挴㈰㠶愷㠴㝦愷㐲㉡㈴摥〹㈴昱㔶㈰〹㑥㈷ぢ㠹慤ㄱち㈴㑥户㐳㙢㐳搰户㐸攰㜰㤹㉥搶㐶㡢㘶ㄱ㕦㥦愹㐴㍣㤳㠸㤹戱愲㤹捦㈴㙡㘲㌸挳愸㌵捥㜰㠶㌳ㄴ㍥挶㤹㑥㑦㐸㥣攵昴愸㔳攷愲㈷㈴㕥㜱㤳愸㠶㑡摦ㄶ㑤挴攰愴㌱摥㍥ㄲ攷㍢㜲摥挲愰㡦愰㐳ぢ搷昹㐲挸㠵挴㑥っ㑦〹晦㉥㠶㔴㐸㍣ㄳ㐸攲愹㐰ㄲ㤷挰㐹㐸挴㄰ち㈴㉥戵㐳㙢㜱昴㉤ㄲ戱㘸㉣ㅦ㡦搶愴㔳㌵㌱㌳㠹ㅦ㕦戹㥡㝣㌲㥤捣㐷㔳㌹㍣㘰㌲㤵㑤ㅢ㌲㜷捣ㄱ㈶攰㘳㕣敥っ㑥㐸挸戴戱愳㔳㔷㐳㈷㈴ㅥ㜱㤳㐸挳㑤慦㐵ㄳ㌱慥㠱〱摥㍥ㄲ㝦㜱攴㑢愹ㅣ㐳㠷㘵㔸㔲搷㐲㉥㈴挶㐲搴㐱攲㝡㐸㠵挴摦〳㐹摣ㄵ㐸攲〶㌸〹㠹㠹〸〵ㄲ㝦戳㐳㙢㤳搰户㐸ㄴ㙡攲挵㙣ㄴて昴㡣㥢昱㘴㈱㤷挹ㄴ㑣攰㐸㈵戲昱㘲ㅡ晦收㐵捡㤰搹㘰㡥㜰㌲㝣㡣㥢㥣挱〹〹㤹〸㜶㜴敡㔶攸㠴挴慤㙥ㄲ搳攰愶敦㡥㈶㘲慣㠵〱摥㍥ㄲ户㌹㜲㍥昱㐱㥦㐵㠷㠳戱愴敥㠰㕣㐸散〹㔱〷㠹扢㈰ㄵㄲ搷扡㐹㜴㝣㡢晥㈵㤰挴摤㜰ㄲㄲ昳㄰ち㈴晥㙥㠷搶收愳㙦㤳㐸攱っ愲㈶㤶㡤收昲昹㘴㉣ㅥ慤㡤㥡搹㘲㌶㘳ㄶ搲戵昱㔴㙤㉡㘶挸晣㉥㐷戸ㄷ㝣㡣㝢㥤挱挹户攸㝤㑥㡦㍡昵㈰㝡㐲攲㜲㌷㠹㝤愰搲昷㐵ㄳ㌱㌸㔵㡢户敦㕢昴ㅦ㡥晣㜰㔱搲攱〸㤲㜸〴㜲㈱㤱㘷㜸㑡昸昷ㄸ愴㐲攲摣㐰ㄲ㘷〷㤲㜸ㅣ㑥㐲㘲ㄱ㐲㠱挴ㄳ㜶㘸㙤㌱晡ㄶ㠹㘲㑤㍥ㄳ攳㠷㥦捤ㄴ㤲挵㐴ㅥ摢㐲㉣㠹つ愴㈶ㅡ㌳㙢㔱戳㘴挸㡣㉤㐷搸〰ㅦ攳㈹㘷㜰㐲攲㘹愷㐷㥤㝡づ㍤㈱㜱慡㥢㐴ㄳ㔴㍡晦搹㤸㠸挱挹㔷扣㝤㈴晥改挸㡦愳戲㡤づ慢戹捥㉦㐲㉥㈴㤶㌲㍣㈵晣㝢ㄹ㔲㈱㜱㕣㈰㠹㘳〲㐹晣ぢ㑥㐲㘲㈵㐲㠱挴㉢㜶㘸敤㐰昴㉤ㄲ改㔸っ愷㔵改摡㘸〱㍦扡愲愹㜸㈶㤷愹㌵捤㔴㍣㥤挷ㄱ㌳ㅡ慦㌱㘴づ㤶㈳㍣〸㍥挶㙢捥攰㠴挴敢㑥㡦㍡昵ㄶ㝡㐲攲㌰㌷㠹㔵㔰改㠷愲㠹ㄸ㙦挳〰㙦ㅦ㠹㜷ㅣ㌹ㅦ〶愱ㅦ㐹㠷㔳戸捥敦㐱㉥㈴㡥㘶㜸㑡昸户づ㔲㈱戱挲㑤愲攳㕢㜴㔹㈰㠹て攰㈴㈴㔶㈳ㄴ㐸㝣㘸㠷搶晥㠴扥㐵㈲㤶㈸攴ㄳ戱㔸扥㤰㡢攷㤳搹摡㑣㙤㉡ㅡ㡢攲挴慡戶㌶㤱㑤愵㙢戳挶㐷捥㜰㡥㠷㡦昱戱搳㤳攳挴㈷㑥㡦㍡昵㌹㝡㐲㘲㠹㥢挴挹㔰改愷愰㠹ㄸ㕦挰〰㙦摦㜱攲㑢㐷捥愷㐲攸㘷搰攱㉣慥昳扦㈱ㄷㄲ㘷㌱㍣㈵晣晢〶㔲㈱㔱㜴㤳攸㌸㑥ㄴ〲㐹㝣ぢ㈷㈱㜱ㅥ㐲㠱挴㜷㜶㘸敤㝣昴㉤ㄲ㜱㕣换愹挹㈵攲㠹㘸㉣㤱捣挷㜱㔵挷㑣㈶搲挵㝣㌶㕦㘳攲愴慢搶昸摥ㄹ捥〵昰㌱㝥㜰㝡戲㑤晣攸昴愸㔳扦愰㈷㈴㝥敦㈶㜱〹㔴晡愵㘸㈲挶慦㌰挰摢户㑤㜰㡣㈲扦㠰捡慢攸㜰㈱搷戹ㅣ㜲㈱㜱つ挳㔳挲㍦㑥㙣ち㠹戹㙥ㄲㅤ摢挴㥣㐰ㄲ㤵㜰挲ㅢて㤷㐲㈸㤰攰㔴㈶愳㘹搷愳㙦㤱挰户㐵㌴㡥ㅦㅣ㌱㝣㤱㈶愳㠵㘲慥㔸㐸㈵㙡捣㜴戲㌶ㅡ挵敦㔳搳攸㙤晢攸㌷挰挷攰㕣愷っ㑥戶〹摤改㔱愷晡愲㈷㈴愶扢㐹慣㠱㑡扦ㄹ㑤挴攸〷〳㔹㘳捦昵㠹つㅣ㌹㥦ㄳ愱摦㑥〷㍥攸㐱ㄹ㑥昸㍢ㄹ㥥ㄲ晥㜱慡㔲㐸㑣〸㈴㌱㉥㤰挴〰㌸攱㡤〲ㅦ㠴〲㠹㡤敤搰摡扤攸㕢㈴㤲㠹㔴㍥㔳㈸搶搴攲㘲㐴㌲㔱㉣㘶㜰ㄲㄱ捦愴捣㜴㍡㤵挶改㘷挱搸挴昶搱敦㠳㡦挱搹换㑥ㄲ㥢㌹㍤敡ㄴ攷㈴㠵挴㘸㌷㠹㠷愰搲晦㠱㈶㘲っ㠲㐱㄰㠹㉤ㅤ㌹ㅦㄸ愱㍦㑥〷㍥昱㐱挹攴㈳㐵㑦㌲㍣㈵晣ㅢ〲㙢㈱ㄱつ㈴㌱㉡㤰挴㔰㌸攱㡤㈷㌶㈳ㄴ㐸っ㐳㠷搱戴攷搰户㐸㤸㜱㕣昷慣挱捦㡣㝣㈶㤵挴㑦昱㕣㌱㥦㑢搴攴㔳ㄹ㕣愰挰㠱㈳㘱㙣㘳晢攸捦挳挷攰㝣㘴㈷㠹㙡愷㐷㥤攲㉣愳㤰搸摥㑤攲㈵愸昴㤷搱㐴㡣ㅤ㘰㄰㐴㠲㜳㡦㈲扦㠹㘳㝤㥤づ㙢戰愴㐶㍡攱摦㘴㜸㑡昸㌷ち㔲㈱㌱搸㑤愲攳㌸戱㘵㈰㠹㥤攱㠴㜷㤹晥㉥㐲㠱㐴搴づ慤扤㠷扥㐵〲摦㤶昱㙣㈲ㅤ㡢攳㐷㘹ㄲ摦愶㤹ㅣ㈰愴攲挵㈸づㄶ昱㜴㈶㘵挴㙣ㅦ晤㝤昸ㄸ㥣㘱ㄴㄲ㜲㥣㐸㌸㍤敡ㄴ攷つ㠵挴愶㙥ㄲㅦ㐱愵㝦㡣㈶㘲愴㘱㈰㙢散戹㡥挹搹㐴㤱昳ㄱㄲ晡ㄷ㜴攰㌳㈰㤴㑣㄰㔲昴ㄵ挳㔳挲扦摦挰㕡㐸昴つ㈴ㄱ〹㈴㌱〶㑥㜸攳摥㘰㠴〲〹㑥〹㌲㥡昶ㅤ晡ㄶ㠹㘲㌱㤷㉥愶愲〵㥣㔳㈴㤲昸扡挸攴㌳昱㐲㌴㥢㡦㘵ぢ㠵ㅣ㈶㍥㡣戱戶㡦晥㍤㝣㡣㜱㑥㑦㐸㡣㜷㝡搴㈹捥〴ち㠹ち㌷㠹㥦愱搲㝦㐱ㄳ㌱㈶挳㈰㠸〴攷〷㐵㝥㉦挷摡㑢㐳㜳ㅦ搷㔹愶晣㈸慡㠴愸㠳〴愷晣㠴挴て摦〷晤ㄶ晤づ㔲晦㙦搱㍤攰㠴㌷敡㌹㄰ち㈴愶愳㈳㈴㈲攸㕢㈴㔲昱㘴搶慣挱搹㔴戱㔰㑣搶ㄴ愳戵戵昸ㄲ捤㐵㤳戱摡㜴㉥㤷捥㘴㡤ㄹ戶㡦摥〷㍥挶㑣愷㈷㐷捣㔹㑥㡦㍡挵戹㍤㈱昱㈵〶搳昱㕢戴㍦㔴扡㠱㈶㘲搴挱㐰搶搸㜳挴㥣敢挸昹㔰〹㝤ㄳ㍡㍣㠲㈵㘳ㅥ攴㜸愳慣〲愲㝥扤㉡昷㐶㘷ㄷ捦っ㔱昰摤攴㈳扣㡦晢㥦㡣挷昷戳㈲愶慣ㄷ㙥愳戵㙥㍥慤㈸ㅦ晤㥦挵攲ㅣㄴ敦㍤攷㕦攵㍡慣敢晦㈱づ㍦㡤捥㔹㈹㐶摣ㅡ㝦晡收㔸攱㑡捥愶㐵㠳㠶搸搵㍦〷〷挷戲㑤㥡愶戵㘱㉥ち晦慣攰摣㤶昱戸搷搵晡㌷改㌶㜴收愸㐶㌸㑦愱慦敥㤴㡣捦戵攱戹〵敤愶攳㌶慢戵挳て㑦㜵挷㙣㈳ㄴ㈳昸捣晡㑤㍡㝢慥㥢㜷〷㜵㑡愷攱㘱摢㝣㘲㠵ㄳ戱つ㜷慦㔶㤴昷㔲㠱昷搳摢晦晡ㅣ敦搶㘵㌴晣ぢぢ搳ち〴㌰㈸攰搶攵〹つ敤㜲敢晦㤶搰㉢㥤㔳㤷摡㈰慣㙤搵㤸攱ㄳ收て挷戵㤳捡㜷昰㔱慣㜷㤶㔲昰捣挹㉤㌳愲㙦㠵㤰㡡扢㌹愳㔱搴扦ㅥㅤ散挸戸㠵戸攴昵昹㔸扢㍢捥晡㝦㤵晤㝦㘳㕣晦㠵㡥挷敦搴搰㔳挶㔷扥戱敡㠲㉦慥摥愵晡扣敢㝥戵晦扦捡昲昸㝣散搹㘷昱昵昰㔸㑣㝥㘲㝦㠴㔴㝦㤳捤㕢㙣摥㐶愳㕥挷㈰㕥挶㕤挹扥挷㤵扦㘶㉢扣㡦㉢㌷ㄶ㈱ㄲ摥愸戹挱㜸晢昵㔲晢愳挳晤㐶扤〲て㙥慣㕣㔵扤㥡㙢搹〴㌱户㌱愵㌷愲搵戶㠳捣㠶㤹㑣愹ㄷ㘱敡㈰㠸攸㍢搰㥥扢扣㈳敡㝦〰㍡㍤愳挲㜹㐱昱㔸㙦㉡换攱ㄱ㐴攵㔹㝢攵㝤㔴㥥戱ㄵ摥㘷㤸ㅢ㉢ㄱ〹敦㌲㝤㘷㡢捡挱攸〸㤵愷攰搱㐱㈵挶戵攴㌴㥤㐵㠵ㄳ㠰㕡愲㤳㑡㑤慤㝡慣㠴㑡つ㜴晤て㠷㔵捦㐰㜰愲慦㘷㈰㡥㠵㐷㄰㠸㠷挲㐰㍣㘸㉢扣捦㌲㌷㔶㈳ㄲ摥㘵晡㉥ㄶ㠸ㄳ搱ㄱ㄰昷扢㐱㡣㈱〸捥搲㔹㈰㌸晦愷㡤敤〴㤱㡣慡扦㤷㠰ㄸ㑦㄰愷挱慡㘷㈰㌸捦搷㌳㄰攷挰㈳〸挴敤㘱㈰㙥戳ㄵ摥㘷㥡ㅢ攷㈱ㄲ摥㘵晡㔴ぢ挴㐵攸〸㠸㕢摤㈰愶ㄱ〴㈷改㉣㄰㥣晥搳昶㜰㠱㐸愸㥢㑡㐰捣㈰㠸㉢㘰搵㌳㄰㥣收敢ㄹ㠸扦挲㈳〸挴㜵㘱㈰慥戵ㄵ摥㘷㥢ㅢ搷㈱ㄲ摥㤸ㅣ戱㐰摣㠸㡥㠰昸㡢ㅢ挴㍣㠲㔸〳㤵〵㠲戳㝦摡㕥㥤㈰㙡㘲敡捡ㄲ㄰㝢ㄳ挴㕡㔸昵っ〴㘷昹㝡〶㠲㜳㝤㐱㈰㉥〹〳㜱戱慤昰㍥攳摣戸〷㤱昰㐶㐹㠸〵攲〱㜴〴挴㠵㙥㄰㔹㠲攰ㄴ㥤〵㠲㤳㝦㕡扥ㄳ㐴戲㐶㥤㕢〲挲㈴㠸㐷㘱搵㌳㄰㡦㌹ㅥ敢㝤戰攴㔴㕦㄰㠸㌳挲㐰㥣㙥㉢扣捦㍡㌷㥥㐵㈴扣㔱㐹㘲㠱㜸〱ㅤ〱㜱慡ㅢ㐴ㄳ㐱扣〴㤵〵㠲㜳㝦㕡ぢ㘴扤挷っ㥦㌴㘷㜸㉣愵㑥㉡攱㜰〰㌹扣ち愳㥥㜱攰ㄴ㥦㜸慣㌷〷㑥昴〵㜱㔸ㅤ挶攱㌸㕢攱㝤攴戹昱㉥㈲攱㡤扡ㄳ㡢挳〷攸〸㠷㘳摣ㅣ㔶㤲挳㐷㔰㔹ㅣ㌸昳愷ㅤ〴㤹晤㔵㥡㐸慢㈳㑡㐰ㅣ㑣㄰㥦挱慡㘷㈰㌸挳搷㌳㄰㕦挳㈳〸挴慡㌰㄰㠷搸ち敦愳捦㡤㙦ㄱ〹敦㌲晤㜰ぢ挴㡦攸〸㠸㍦戸㐱ㅣ㐹㄰㍦㐳㘵㠱昸〹㑢摡搱㉥㄰㜱戵愲〴挴戱〴愱戰㑥㍤〳挱〹㍥昱㔸敦㉤愲㌷捣慢㌹㝣捦挹㔵㕢ㄸ㠸㔶㕢攱㝤〴扡愱㈳㤲㠰㌸搱〲搱て㝤〱戱挴つ攲㘴㠲攰散㥣〵㠲昳㝥摡㥦㍢㐱挴㙢㔵㘳〹㠸搳〸㘲〰慣昰敥挱㔹㈶攷昷挴㘳扤㐱㙣づ昳敡〰㄰㡢挲㐰ㄴ㙤㠵昷㔱攸挶㈰㐴ㄲ㄰攷㔸㈰戶㐶㕦㐰ㄴ摣㈰捥㈳㠸愱㔰㔹㈰㠶㘰㐹扢愰ㄳ㐴㈲愶ㄶ㤶㠰戸㠸㈰㌸㘳㠷㜷て㐰㜰㝡㑦㍣搶ㅢ〴㈷昹慡〳㐰散ㄳ〶㘲㠱慤昰㍥ㄲ摤搸〹㤱〴挴ㄵㄶ㠸ㄸ晡〲攲户㙥㄰㔷ㄱ㐴〲㉡ぢ〴㘷晤戴㙢㍡㐱挴㌳㙡㙥〹㠸扦ㄲ㐴ㅡ㔶㜸昷〰〴㘷昷挴㘳扤㐱㜰㡥慦㍡〰挴慣㌰㄰㌳㙤㠵昷搱攸挶㔸㐴ㄲ㄰㌷㕡㈰㈶愲㉦㈰愶扢㐱慣㈱〸㑥摢㔹㈰㌸改愷摤搲〹㈲㤱㔱扢㤵㠰㔸㑢㄰搳㘰㠵㜷て㐰㜰㜲㑦㍣搶ㅢ〴愷昸慡〳㐰㑣っ〳㌱挱㔶㜸ㅦ㤱㙥散㠹㐸〲攲㙥ぢ挴㍣昴〵挴㌸㌷㠸㝢〸㠲㌳㜳ㄶ〸捥昹㘹昷㐱㘶㝦㝢搶愸摦㤴㜰㜸㠰ㅣ昶㠱ㄱ摥㍤攰挰愹㍤昱㔸㙦づ㔹㤸㔷〷㜰㐸㠷㜱㐸搹ち敦㤳搲㡤㍣㈲〹㠷㐷㉤づ㡢搰ㄷづ㐹㌷㠷挷挹㠱昳㜲ㄶ〷捥昸㘹㑦㜶㜲挸愸㘸〹㠷愷挹愱〹㐶㜸昷㠰〳㈷昶挴㘳扤㌹戴挱扣㍡㠰挳㠸㌰づ㍢摡ち敦〳搳㡤愵㠸㈴ㅣ㕥戰㌸慣㐴㕦㌸㙣敦收昰ㄲ㌹㜰㔶捥攲挰昹㍥敤㕦㤰㘹㜲㌶㔵愳㠶㤷㘰㜸㤵ㄸ㔶挱〶敦ㅥ㘰㌸搴昱㔸㙦っ㥣摢慢づ挰戰㜵ㄸ㠶挱戶挲晢搸㜴攳㘸㐴ㄲっ㙦㕢ㄸ㌸慦㈷ㄸ戶㜴㘳㜸㤷ㄸ㡥㠷捡挲挰挹㍥敤㝤挸㥣㤳愹㠴ㅡ㔸〲攲〳㠲㌸ㄹ㔶㜸昷〰〴㈷昵挴㘳扤㐱㜰㙡慦㍡〰挴㠰㌰㄰ㅢ搹ち敦攳搳㡤戳㄰㐹㐰㝣㘶㠱攰戴㥥㠰㌰摣㈰扥㈰㠸ぢ愰戲㐰㜰慥㑦晢ち㌲晢昸㄰㔷㝤㑢㌸㝣㑤づ㤷挰〸敦ㅥ㜰攰㤴㥥㜸慣㌷〷㑥散㔵〷㜰攸ㅤ挶㐱戳ㄵ摥愷愸ㅢ㥣てㄴづ㍦㕡ㅣ㌸愹㈷ㅣ㉡摣ㅣ㝥㈶㠷ㅢ愰戲㌸㜰愶㑦晢ㄵ㌲㘷㠳愸㔵㘵㈵㈰ㄴㅥ戰搸㝦つ慣昰敥〱〸捥攸㠹挷㝡㠳攰扣㕥㜵〰㠸ㅦ扦ぢ戹㘲昷㠳慤昰㍥㑤摤攰㜴愰㠰攸㡤戱攳㡡摤㍤攸ぢ㠸敦攰戱づ㙢㈷㔷散㜴㈸ㄵ愷攳㉣㄰㥣攸搳晡㐰收㕣戱㡢愹㝦挳晣ㅤ㤸㕢搷㌱晢ㄱ挴㐳戰挲扢〷㈰㌸愱㈷ㅥ敢つ攲㜱㤸㔷〷㠰昸㉣っ挴愷戶挲晢㔴㜵㠳戳㠱〲㘲㠰〵攲㔹昴〵挴挷㙥㄰㥢㄰〴㘷攳㉣㄰㥣攷搳㌶㜳㠱㐸慡㜵㈵㈰㌶㈷㠸㤷㘰㠵㜷て㐰㜰㍥㑦㍣搶ㅢ挴敢㌰慦づ〰昱㜶ㄸ㠸户㙣㠵昷改敡挶㥢㠸㈴㈰戶戶㐰㜰㐶㑦㐰扣攱〶㌱㤴㈰摥㠷捡〲挱㘹㍥㙤㥢㑥㄰㌵〹昵㑡〹㠸㙡㠲攰っㅤ摥㍤〰挱改㍣昱㔸㙦㄰㕦挰扣㍡〰挴ぢ㘱㈰晥㘹㉢扣㑦㔹㌷扥㐲㈴〱㌱挲〲挱〹㍤〱昱㥣ㅢ挴㑥〴昱㍤㔴ㄶ〸捥昲㘹㍢㐳㘶ㅤ㉢攳㔱昵㔴〹㠷ㄸ㌹㜰㝥づ敦ㅥ㜰攰㘴㥥㜸慣㌷㠷㕥㌸㑥㔵〷㜰㜸㌴㡣挳㈳戶挲晢戰㜵愳ㄲ㤱㠴㐳摡攲愰愳㉦ㅣ晥攱收㤰㈱㠷㍥㔰㔹ㅣ㌸挷愷敤〲㤹㜳㠸愸㔵昷㤷㠰ㄸ㐳㄰晤㘱搵㌳㄰㥣换敢ㄹ㠸㑤攰ㄱ〴攲敥㌰㄰㜷搹ち摦㐳搷㌷㐳愴敥ㅥ扡敥晡挷捣晢㠳㝥㘵㤱昷晥昵㈹㕡㘲捥摤攱敥扦㠶挶㐶戹㜱慥㉦㥥㤱摣㡡㝦㑥㝣㍡ㅥ〵㡥㈷㈳搷㌵搸晦㐴敤㌴㍣㈲㥣㡦㥣㜵㥥挲慢㑢㡦捥㕡㜱㔶㉢ㅥ换摢扢㌸慤つ㡦㜰㉦㔴攱㥦㐳㙥㙦㌷㕢㥢晦ㄷㅥ愰㡣㕢ㄹ昹㝣ㅡ扣慣㐷㈷〷摥㐵挸摢〳〳㘷挹慣愷慡㜷昲㜰晥㤵昰㜲㍥㕡昹㍦㝢㥡扢㌶ㄱ㥢㤸昳昰摢㠲敢㘱攱ㄵ敡づ㝣挴搶㠴昵愱㘵扦捡㤸换捡㔱搱〹㝢㙤ち㥡㕥昸㘷㝥㘵慡ㅡ㑤㐴㥦ち㠹摣㑤㉡㑤㔹攵收搸っ扣㉢挷晢㍡昹搴㡦㌲捦扦昵摤愷て搷搸㜹㔵㙣〵搷慥㘶ㄷ昹敤搹扢愹㍥摢摡㥡㕤㔹搵㔴摦㘸㌶㉦㙡㕦㕣㔵扦っ㤳愹㜸挸㌹挶㠱㝦㌸㕣㥦㠶晦㌳ㄵ晦搴㌶㠸挸敤㔲摢ㅤ搲攰㤵㕤ㄳ戸戲搳㘱慦捤㐰㔳扡戲㌳㈱㜱慤慣慡㐶㙣慥戰昳㔲㍢愰挳搵搰㘷挳戲㘳ㄸ㍢㐳挲㘱攸㘴㕥愱慥つ㑣㔹挷搸攴摢挹㜶ㅥ㐵扣㔳搷㘲慢㘲㠸㔱㤲慥〶〲㐹户ㄷ㉣㍢搲敤攲愴攳㕡㔷愸㉢〲搳㉤㘰㙣慥㘱㘷扡㝤㈹㜲愵ㅢ攳㑤挷戹㈴㐹昷㝢㔸㜶愴攳㉣㡤慣㥤㤵敥挲挰㜴㔹㝦扡扣㈷摤㌴㙦㍡捥搸㐸㍡搳㥤㡥㜳㈱慥㜴㘷〵愶㕢散㑦户㥦㈷摤㍣㙦扡扤㥤㜴㡤敥㜴㥣㜱㜰愵㍢㈵㌰㕤㡢㍦摤〱㥥㜴㥣㥣㈸昹散㑣㈷㕤㥢㍢ㅤ慦敢扢㌶㤵搵㠱改㤶㌱㜶改愶戲挲㤳㡥㔳〰㈵改づ㜰搲ㅤ攸㑥户摣㐹㘷㝤㜶㐷〴愶㍢㤸戱㑢㌷㤵㔵㥥㜴㉢扤改づ㜶搲晤搱㥤敥昰搲㜴〷〷愶㍢挲㥦敥㈸㑦扡㈳扤改㡥㜵搲ㅤ攳㑥㜷㘲㘹扡㘵㠱改㔶晢搳ㅤ敦㐹㜷戲㌷摤㘹㑥扡ㄳ摤改㜸挱搵戵愹戴〴愶㍢挵㥦敥㔴㑦扡昳扣改㜸昱㔵㜶㠴搳摤改㜸㔹搳㤵㙥㜱㘰扡戳晣改捥昱愴扢捡㥢㡥㤷㌸㈵摤㜹敥㜴扣㜸攸㑡㤷つ㑣㜷愱㍦摤挵㥥㜴㙢扣改搶㍡改㉥㜵愷攳㈵㍡㐹㘷ㅤ㌳ㄷ〴愶扢㠲戱㑢㜷㠴慢㍣改㜸㌵慦㘴㐷㜸挰㐹㜷㡤㍢ㅤ慦㠴戹搲搵〵愶扢搶㥦敥㝡㑦㍡㕥㌴㉢㐹昷戴㤳敥㙦敥㜴㉦㤴愶㥢ㅥ㤸㙥㡤㍦摤㉤㥥㜴㉦㜹搳扤敡愴㕢敢㑥挷ぢ㍢慥捦㙥㜲㘰扡㍢ㄸ扢㜴㌷扦换㤳敥㕤㙦扡て㥣㜴㝦㜷愷攳攵ㄳㄷ捣㕤〳搳摤挷搸愵㥦摤〳㥥㜴㕦㜸搳㝤敤愴㝢挸㥤㡥㔷㈹㕣㙢㤷づ㑣昷〸㘳㤷慥摤㘳㥥㜴㍦㝢搳昱㡡㠵散〸㑦戸搳昱㕡㠰㉢㕤㌴㌰摤搳㡣㕤㥡敥㔹㡡㕣㕦慦扣㙣㔰戲愹昴㠳㐰搲㍤㡦㠵㡥慦㔷晥攲㜶愵摢㈱㌰摤㡢㌰昲愴㝢㤹㈲㔷㍡晥㌸㉦㐹挷㕦摦㤲敥ㄵ㉣㜴愴攳敦㕡搷㘷㌷㉣㌰摤敢㌰昲㝣㜶㙦㔲攴㑡㌷ㄴ晤㤲㜴晣㡤㉢改摥挶㐲㐷㍡晥㝡㜴愵ㅢㄴ㤸敥㍤ㄸ㜹搲慤愳挸㤵㙥㈷昴㑢搲昱愷愴愴晢㄰ぢㅤ改昸㈳捤〵㜳攳挰㜴㥦挰挸〳昳㌳㡡㕣改昸㝢慥㈴ㅤ㝦戰㐹扡㉦戰攰愴慢攴㌹昳㝡㥦搰戳散㙤〰㝥晡㌴㥡㜹晥愳㍤ㄳ昰㑦扦㡣㘸挴㠹昹㝡晣㑢㍢㕦㈲㡦攲㤹㌸㘳攸㕦搹ぢ散昴攷昹㌰ㄷ慡㜸昶慣㜸㕥换㐱改晦愶㤸愷戳攲昱戵扤㈰ㅥ㍣㜵敤昴愸㐳㑦㍣扥愱㜸㥥慤搳扦戵ㄷ挴㠳㘷㥦㥤ㅥ㍣戳ㄴ㡦敦㈸收㐹㈵㜵晡昷昶㠲㜸昰〴戲搳㈳㡢㥥㜸晣㐰㌱捦ぢ挵攳㐷㝢㐱㍣㑣扢㘳慤〷捦敦挴攳㈷㡡㜹㙡㈷ㅥ㍦摢ぢ攲挱搳㌸㉥㔸ㅥ㍣㐵ㄳ㡦㕦㈸收搹㤹㜸晣㙡㉦㠸㐷㥢摤戱㍣㜸㤶㈵ㅥ㘵㔵㌰收〹㤶㜸㈸昶挸ㄲ㝦晤㜹㌲挵〵换㠳㈷㑡攲㔱㑥ㅢ㥥㈳㠹㐷㉦户挷ㅦ㑢㍣㜸慥㈳ㅥㄵ戴攱㘹㡥㜸㔴扡㍤㜸㑡搳㤹㠳愷㉢攲愱搱收㜸挷愳户摢㠳㘷㈵㥤ㅥ㍣攳㄰㡦㉡摡昰㘴㐳㜲攸㙥て㥥㔸㜴㝡㥣攵㜸㐴㘸挳昳〵昱攸攳昶攰戹㐱愷〷扦昷㈵㐷㕦摡昰㉢㕦㍣晡戹㍤昸昵摥改挱慦㙥昱搸㠰㌶晣搶ㄶ㡦晥㙥て㝥㐳㜷㝡昰摢㔷㍣っ摡昰㡢㔷㍣㌶㜴㝢昰㑢戶搳㘳㡤攳戱ㄱ㙤昸摤㈹ㅥ〳摣ㅥ㙢㑢㍣昸ㅤ㈸㌹㌶愶つ扦晥挴㘳ㄳ户〷扦敡㍡㜳昰㙢㑣㍣㌶愵捤〳㡥挷㘶㙥て㝥㕢㜵㝡昰㥢㐸㍣〶搲㠶㕦㐲㤲㘳㜳户〷扦㜰㍡㍤昸㘵㈲ㅥ㕢搰收㔹挷㘳㤰摢攳昹ㄲて㝥ㅦ㠸挷㤶戴攱㔷㠱攴搸捡敤挱挳㝥㘷づㅥ搲挵㘳㌰㙤㜸㌴ㄷ㡦慤摤ㅥ㍣㜲㜷㝡昰愸㉣ㅥ㐳㘸挳〳戲㜸っ㜵㝢昰攰摢改挱〳慢㜸っ愳つ㡦愹攲戱㡤摢㠳挷捦㑥て㌹戰㘱晦搲㠷挳挶㜹ㄹ㍣挰挹㌵户㙡㐸㜱㔹㕥づ㘶戴摡搶㙤挵㠳㥡㔸㙤㘷㔹挹〱㡣㔶㈵戱㜸㈰ㄳ慢ㅤ㉣㉢㌹㘸昹㘲昱攰㈵㔶㈳㉣㉢㌹㔰昹慣㜸挰ㄲ慢㥤㉣㉢㌹㌸昹慣㜸㤰ㄲ慢㥤㉤㉢㌹㈰昹慣㜸㘰ㄲ慢㤸㘵㈵〷㈱㕡㤵㡣㥥〷㈳戱㑡㔸㔶㜲攰昱挵攲〱㐸慣㙡㉣㉢㌹搸昸慣㜸搰ㄱ慢戴㘵㈵〷ㄸ㥦ㄵて㌴㘲㤵戱慣攴愰攲戳攲挱㐵慣㜶戱慣攴㐰攲戳攲〱㐵慣挶㔸㔶㜲昰昰㔹昱㈰㈲㔶㘳㉤㉢㌹㘰搰慡㠴〴てㅣ㘲㌵摥戲㤲㠳㠴捦㡡〷ぢ戱㥡㘸㔹挹㠱挱㘷挵〳㠴㔸㑤戶慣攴㘰攰ㅢㄷてち㘲㌵搵戲㤲〳㠰㉦ㄶて〴㘲㌵捤戲㤲㥤摥ㄷ㡢㍢扦㔸敤㘱㔹挹㡥敥戳攲づ㉦㔶㌳㉣㉢搹戹㝤㔶摣挹挵㙡㤶㘵㈵㍢戴㙦㕣摣戱挵㙡㑦换㑡㜶㘲㥦ㄵ㜷㘶戱慡戳慣㘴挷昵㘵攴づ㉣㔶昳挴捡㜰㍥ㄸ挵晤㔳㉥㠶㕦晤慤㌵㕦㌶〱扥㔵㜸散㤹戳愳㉡敥㥢㘲㜱㔵愹㠵攲敥㈸㡡㉢㍤ち敥㠱愲戸挲愳攰㑥㈷㡡换㍤ち敥㘷愲戸捣愳攰慥㈵㡡㑢㍤ち敥㑤愲戸挴愳攰づ㈴㡡㡢㍤ち敥㌳愲戸挸愳攰㙥㈲㡡ぢ㍤ち敥ㄹ愲戸挰愳攰捥㈰㡡昳㍤ち㙥晦愲㌸捦愳攰㈶㉦㡡㜳㍤ち㙥攵愲㌸挷愳攰㠶㉤㡡戳㍤ち㙥换愲㌸换愳攰收㉢㡡㌳㍤ち㙥戱愲㌸挳愳攰㐶㉡㡡搳㍤ち㙥㤷愲㌸捤愳攰愶㈸㡡㔳㍤ち㙥㝤愲昸戳㐷挱つ㑥ㄴ愷㤴㉡晡晣㍦㉥〷愸㄰</t>
  </si>
  <si>
    <t>㜸〱捤㥤〷㝣摣攴晤晦晤㌸戶㘲㕤㤶㈰〹㈳〹挱づ㜱㈱㈴㠴㥢㍥㕦㈰㘴〷〲ㄹ㠰㤳㌰㕢㜳扥搳ㄱ㠳㐷戰㥤挵㈸㤴つ㠱㌲捡ち㥢搰戲ぢ戴㈵ㄴ捡摥㉤㝢敦扤捡㉣愳散昹晦㝣扥㤲㝣㍡つ㍢敥慦晦搷慢㤷扢㈷㝡扥昳搱晢㈴摤㥤㥥慦攴㌲㔵㔶㔶昶㌳ㅥ晣㥦㡦ち㉥㡣㙡㔸搵搹㘵戶㑥㥣搱摥搲㘲收扡㥡摢摢㍡㈷㑥敢攸挸慥㥡摢摣搹搵て〶㕡㘳㌳昴㥤㤵㡤㥤捤〷㥢㔵㡤换捤㡥㑥ㄸ㔵㤶㤵㔵㔵改攵搰㙦㙡扦っ愷愳搳㑢慦㘰〳慢㌲㕤㘳搳㥦㑤ㄵㅢ㥤㑤㠴捤〰㌶〳搹っ㘲㌳㤸捤㄰㌶〶㥢つ搸㙣挸㘶㈸㥢㘱㙣㠶戳搹㠸捤挶㙣㌶㘱挳晣晡〸㌶㈳搱っㅣ㠵㘶攱㡣改ぢ㥡づ挰摡㌴㜴戵㜷㤸ㄳ慡ㄷ㕢㘳㥥ㅣ㡢㑤㡣㑤㡣㘷攲㜵ㄳ愳ㄳ慡㘷㉣㙢改㕡搶㘱㑥㙥㌳㤷㜵㜵㘴㕢㈶㔴敦扡慣愹愵㌹户㡢戹㙡㘱晢㠱㘶摢㘴戳㈹㥡㘸捡㈶敢㘳挹㔴慡㤰挹搴て摣っ㤱攷捦㤸扥㙢㠷㔹攸晣㙦挵ㅣ捤㤸ぢ㘶㑣㥦㌸摦散晡㙦挵摣ㅣ㌱ㄱ㜲㘶㝢㙢戶戹敤扦ㄴ戴㤲敦㘹㙡愶㤹㙢收㥢㙦㥡ㅤ捤㙤晢㑦挴戰㑢㐰愳㤷㥥㌸慤戳㜳㔹敢㔲㙥㐷㌳捣㤶㤶摤捤㠲扣改慤㌳㍢扢㜶捤㜶戴㜶づ㙣㈵㍦戳挳㙣换㤹㥤㠳㕢㘷慤捣㤹㉤戶㘱㘷㔵敢攲㙣挷晣㙣慢㔹挱㠵㈱慤搶㝢㌸㈷㙦戶㜵㌵㜷慤ㅡ搴扡愸搳摣㍤摢戶扦㐹㤳捡搶ㅤ㤷㌵攷㔵㐵〵㥥㘵晤戶っㅡ㤹扣㔱ㄸ㑦敢㡣㈵搹㡥㉥改昱㉤㡣〵搹扡㌶ㄷ㔹㡢㤲㜱㜱㤳慡昶㜸昱㍤㙢㘸㙥摤挵散㘸㌳㕢㤸㠴敦攴㜸㡦㤱〰戲摥㠷㙥㔲捥敡昰㕤㔲〳散㥤㡦敢挲㉣㕡㌵㥡㑤收户㜷戴㘲㠳㥣㘷㘶摢㈶挷㈶㌴㜴攵㘷㥡换㈷㐷㈷挶昵ㅡ㘸昵㌱戴摢〲捤㠶㠰㤱㙦㙦㙤㍥㌸㑢摡㤳㔲㤹攸㈴㝤㉣㉤㙡搱愸㡡ㄷ戱愷扢攳㜳㙦㉢㙦捣㤶㌷㌶㤵㌷收捡ㅢ昳攵㡤㘶㜹㘳愱扣㜱晦昲挶㈵攵㡤捤攵㡤〷㤴㌷ㅥ〸ㅢ攷㔱搵扦㝦戹晤㤸㜶搹攸㝥㥤㉤愷㑥㍦㜷㥦敦〶㑥㝣收㕥㔳㜱攷㤶㘳挳㤶㔸〸ㅦ敦㔶搰敡攳搰㘸㕢愳昱㡣户㉥ㄶ㥦愴㡦愷挵〴㌴㑡㍤㠵昱㜲捣つ昳㉥㜹昵换㠱㡦㑦扢㈹㍤昸搸㤷换ㄷ㥣愶㜸㄰㤱㘴ㄳ戱㄰㥥㙣㕢㠶㡡愲搱㘲㘸㍣挹㔲ㄹ㈴㡢搳㈲㠱㐶愹㠷敤㘴搷㡤摣敦扣搳㈷㕤扤攳㘹㤹㔷㉡戳㉤㈷㥦愴㜸戰㤲㘴㈹㉣㠴㈷慢㘳愸㌴ㅡ慤ㅥ㡤㌷㔹㝤㘶㤲㥥愱挵㈴㌴㑡摤㘷㈷㝢晡搱㡦敦慡㕦㝡挰搴㌳捥㍣攷捥㜷㥦扤攵㑡挵㠳愲㈴摢ㅥぢ攱挹㈶㌳搴づ㘸戴㈹㘸㍣挹敡愲戱㐹晡㔴㕡㑣㐳愳搴敤㜶戲戵㐷㡣㙦㥦昴㡦㘱扢晣㘵晡昸慥捦㑥晥㝡㤲攲㝥㈸挹㘶㘰㈱㍣搹㑣㠶㥡㠵㐶㥢㡤挶㤷㉣㍤㐹摦㤱ㄶ㍢愱㔱敡慦㜶戲愹㍢㙤㝢挶慢扦晢㘸晥㔵㥢㙤昳搲扡愱摦扤愴㜸㤰㤷㘴㍢㘳㈱㍣搹㉥っ㌵ㄷ㡤㌶て㡤㈷㔹㉡つ㡣昳㘹戱〰㡤㔲搷摢挹㌶摢晢搵慤㡦ㅢ㝤昳昴㌵㕤扦慤㤹扢摢敡㡦ㄴ㍦㑣㈴搹㙥㔸〸㑦戶㍢㐳㌵愰搱ㄶ愲昱㈶慢㑦㑥搲ㄷ搱㘲㌱ㅡ愵慥戴㤳摤㜶敦慣㥢㕥ㅥ晢挵慣敢戶摡昰㥡㔷〷㉥昸㑡つ㠰㕡㤲敤㠹㠵昰㘴㝢㌱搴摥㘸戴㝤搰昸㤲愵㈶改晢搲攲㤷㘸㤴㕡㙢㈷㕢㌶㙢搸挰㘷㙥晥㜱摡昱㘷㑣扤㈷㝢晥㠸㝤ㄵ㍦ㅣ㈵㔹㈳ㄶ挲㤳敤〷慤㥥㐵愳㌵愱昱㈵挳㝢㤶愳㐵ㅥ㡤㔲攷搹挹㙥攸晡攷挲捦㥦扥㜲搶戱㑦敤㤵扢㘴昱慥〹挵て㘱㐹㔶挰㐲㜸戲晤ㄹ㙡〹ㅡ慤ㄹ㡤㉦ㄹ昶戳〳㘸㜱㈰ㅡ愵捥戰㤳㝤㝤搱挵捦扥㜹搳晢戳㑥扤㙥昵㐷ㄷ㝥㝢敢㜶㡡ㅦ昶㤲慣ㄵぢ攱挹摡ㄸ慡ㅤ㡤戶ㄴ㡤㈷㔹㕤っㄸて愲㐵〷ㅡ愵㑥戶㤳㥤戳㘵摤昳㘳㘷扤扥攰慣敡昲昸攲捦㡥扢㑥昱㑢㠵㈴敢挲㐲㜸戲㘵っ戵ㅣ㡤戶〲㡤㌷㔹ㄴ㠷搷㤵戴㔸㠵㐶愹㘳敤㘴敡戲挸㐶〳愶㍥㍣敦挶㐳㙦愹㈹戴㍤昷㤱攲㤷ㄷ㐹㜶〸ㄶ挲㤳ㅤ捡㔰㠷愱搱㝥㡤挶㥢㉣㠶昷散㜰㕡ㅣ㠱㐶愹挳敤㘴㠳㕡挶㙤戳摢㠸摢ㄶ摣愶摦㜹㘳㜹挵搳㙤㡡㕦㤲㈴搹㤱㔸〸㑦㜶ㄴ戴晡搱㘸戴㘳搰㜸㤲愵敡敢㈶改挷搲攲㌸㌴㑡慤戴㤳㔵㍦㤶㡢㝣㌲昶扢㜹㈷摦㤳㜹昶㠴㝢慥搹㔰昱换㤸㈴㍢〱ぢ攱挹㑥㘴愸搵㘸戴㤳搰㜸㤳愵㜱戸㍡㤹ㄶ扦㐵愳搴㐱㜶戲戳づ㍢㘶㙡㘳扦戹㜳敦㤸昱攳㠲㑢㠶㍣㌳㕣昱㑢㥦㈴㍢ㄵぢ攱挹㑥㘳愸搳搱㘸扦㐳攳㑤㤶㐱戲㌳㘸㜱㈶ㅡ愵づ戰㤳ㅤ扢戶㉤㕦㜸㜵昹搴摢收㙢慤㡦敥㕤晢㤲攲㤷㑢㐹㜶㌶ㄶ挲㤳㥤挳㔰㙢搰㘸攷愲昱㈴慢㡢攱〸㜲ㅥ㉤捥㐷愳㔴捥㑥㔶摢㌵㙡搸捣㕦扥扣搳ㄵ户慥晥愹㘹㠷㉢㉦㔷挳愱㤶㘴ㄷ㘲㈱㍣搹㐵っ㜵㌱ㅡ敤ㄲ㌴㥥㘴愹㝡㙣㡤㙢㘹㜱㈹ㅡ愵昶戵㤳攵㥦愹㙥挸㡤昸摤㠲㌵㤹ㄷ㉥㥦㝤㘱敡㌲挵㉦换㤲散て㔸〸㑦㜶ㄹ㐳㕤㡥㐶扢〲㡤㌷㔹㍡㌱㐹扦㤲ㄶ㔷愱㔱㙡㤱㥤散散愷㍦扣㘸搸㠹敦散㝣捣〱〷㤶㥢昵戱ㄵ㡡㕦捡㈵搹㌵㔸〸㑦昶㐷㠶扡ㄶ㡤㜶ㅤㅡ㙦戲っ㡥晡搷搳攲㑦㘸㤴㥡㙦㈷㝢攰捥搹㌷㕥㌳㜹昶捥ㄷ㥤戱晢㔹㥦㝣㥦慦㔳㥢㐰㉤挹晥㠲㠵昰㘴㌷㌰搴㍡㌴摡㡤㘸扣挹搲挰昸㔷㕡摣㠴㐶愹ㅤ敤㘴㠳㑦扡攷搷㠵㤹攷捥㍥敤攲㈷㍦㥥昳敥㤱捤㙡㔳愸㈵搹摦戰㄰㥥散ㄶ㠶扡ㄵ㡤㜶ㅢㅡ㕦㌲散㘷户搳攲づ㌴㑡㑤戵㤳㕤戵㐷昵ㅥ慦攷摦㥣㜳搳㥤㔳づ扤㙡搴慦捡搵〸愸㈵搹㕤㔸〸㑦㜶㌷㐳摤㠳㐶扢ㄷ㡤㉦ㄹ戶挶晢㘸㜱㍦ㅡ愵㌲㜶戲㉤㕢㥦晣㜲搷て慦㤸㝥晣㜷ぢ戶挸ㅣ戳㜲㑦㌵ㄲ㙡㐹昶㜷㉣㠴㈷晢〷㐳㍤㠸㐶㝢〸㡤㌷㔹〶〷攲㠷㘹昱〸ㅡ愵攲㜶戲ㅤ愶て㥥昰搶慤㠹改户㍤㝦㘳愲慤㙥晣摡㠱㡦㐱扤㥢晤㥤㜷㘶㐷㜶〵㝥㐵ㄴ㝦愰挴㈷㐶昹慦昷㕦㘶昸㘱㔶㐸ㄵ搲㠵㔸㉣㥦㡡㘶ㄳ搹捡ㅡ㠴㕤摦㥦〰㍣㍣て㉣散搱㡣慦捥㉢攴㌷挱愸改搹㑥戳昸ㄳ㘱扣慤㥢摥扥慣㉤摦㌹㌲㔸搹搰㤵敤㌲㐷㜸㜵挵㈰㍥户〶晣㘲㌲㍢㈵摦㘸慦摢攲㙣换㌲㜳摡捡㘶㑢扤㤹㐷㡤摦㑢敤㑤攱摡搹ㅤ收㐱摤㕡摦㠸愶攱〷晤㜲㠹敤㕢㑢㑢㘵㡤慢㝡挶㤲昶㑥戳㑤㠶㌷扥㜵搷收摣㠱㘶㐷㠳挹搳〱㘶㕥㔶㜵㌸㔵昶㡦戶昱ぢ摡戰愲昸ㄹ㤶ㅦ攳㤶ㄶ㘶慤散㌲摢昲㘶ㅥ攳㕤㙡㜶㜴慤㕡㤸㙤㙡㌱㌷㉡㌱戱㜲㐲戱㘹㠹㜸㜶㝢㙥㔹攷㡣昶戶慥㡥昶㤶㔲捤戴晣昲㉣㝥㈸收攷戵攷㑤晣捥慢攰愳㑣㤵昵敢愷㔴搹搶㐱㍦戶ㄸ户㜳愲扣ㄱ慥户㜸㌳扣攷㥢㤴㙥㜶ㄳ㜷挷摡㘱㉤㕡㑣㙥㤳攵㘳㝢〹㈶㜱ㄹ㘶㕣戸愱㙢㥤㜸敥㠴搶㕢㠵㕢换ㄸ扢摦戹晦扦挶攵攵㐳敤戵㥦戵ㅣ㍦愶㜷挲敦挶ㄶ戳愳挷㌳㍦㡡㈳搲ㅦ㐷㔳戹㉤昶收㔰㝡ㄵ戰㔰㉢搵慡捡ㄵ捤昹慥㈵摡ㄲ戳㜹晦㈵晣㤶㠵戳㐳㔵㔵㐴敢㝢攸㑦㐲愴㍦挵收㘹㌴㤱㐸㤹昶っ㡤戴㠸晥慣搵慦ㅣ㠳晦晢晥㌳扤ㅣ㕥扡㥣ㄶ挰㌹㥣捥捡搶搹敤ㅤ㥤晤晡〵慤攵㑥搹捥㈵㕤摣㍣㝢㔶㌲摥㜳㙣㥥㐷㔳㌹ㄶ㑤慦㘷〱㠶挰愸㠲㈷㍢〶戵捥㌴ぢ㔹㥣㘲㤲扤㕢㘵㉢㕢慤戳ㄶ㌳捤捥㥣捥搳ㅢ㜳戰慦慣搴戰㠴㥤㝦㘰㉢户㝥㜳㘵搷捣㙣㔷戶㝦㉢㑥㤴攰㕤搲㘱㌴㕥扣慣㈵㝡づㄲ㤹攳ㅤ戱㝢㠸㘰挸愲㉢捡〰ㄱ㔸㤱戰攳㘰㝦㈹敢㘷户㍤慦〴挶㍥ㅡ㉢愱㜹㌷昴搲ㄳㅥ㍣昵戰愳搹戶㜰搵㔲戳㤳收㔵㕡㡦㈸扤扢ㄷ㠳㉤挸㌵㉤敡㙡㙥改㥣㠸㤱敥搸搱扥㙣改㝦㌳づ㘳改㉦愰㜱ㅥ㤵扦挰㔶扣晥敢〴㕣㘵晤㤷昳扤㘹㙣㉣慢㘲㌴㑡昴㉤搸㜰㙢㐵戰㥦昱㥦㍣昴㔷昰㕦愴㈷㕤㘵㉤㉣晡㜲㜲愸ㄲ昶〳㕢㐱㘸㘱㠷㈹愷扢慡愴〳摡㠳㕡昷㘸敦㌸戰愹扤晤㐰㙥㑦㠳愵搷戹挴㌴扢㜸ち㘹㠰㝤捡㑣㑥㡤㈹搵慦㕦挹昹ㅦ搷戹愶捤ㄱ㕦㝢〳捤愰㘹㉤㉤搵㑥挴㑥敤㑤㠸晡攱㘴㤶昶ㄶㄶ㤲㌸㤲㜷戵㜷㈱㘹昵昲扡敡㙤慡愷㥢㥤㕤搵㌳昰㘱㔹捤㡦愸㤶收㌶戳㝡慢戶昶敡づ戳㜳㈹㑥ㅡ㥢攳㈶慥㙣改㕣愹㐶㠱っ㑦攳㡣晤㍣㜵挰㜳㠹㉦愷㕤昵挱㐳收搶晤て㜹㔴㡤戴ㄵ扥㤳㐹㕢㈱㔷つ㕥晡扢㘸搴愶㌰攳ㄱ〷换愵て晤㍤昴昵昷搹㝣㠰〶挷つ㜹㈷㜰搸昸挸敡慡㜱昸㥦㠷づ晤㘳㌶晦㐲愳挶愳攱㡥慢㝦㠲挶㜹㈸〳昱戹㍤挸㝢扡㌵挴晥昷昴摦㤰㐶昴ㅥ㜴㙡〲㉣昸扥敡攴愸㤳㥣㑥㙡㑡㐳攰㐰〰㤵戶挲㜷㠲㙢㕢戸〹㠰ㅦ攸摦て㘶挱〰㝥㘲づ㠲搱戹㌵扡〰㤴㕢㕤ㄵ㠵㑥〰昴㠳㐰攷改㝤ㄵ㠷㐸〰㔴愲攷㍣搴㜷㍦戹〰挴㈰昶〳搰ㄹ㔳敦㐱愷ㄲ昰ぢ〲昰㈹㠲〷〲昸挴㔶昸㑥扡搵㈱㔲つ㐷戱㈱㠷晣㌱捣㠲〱っ㠳㕡ㅦ捥㘶㈳㌴㉥〰㥢㔸㕤㤵㐶㄰〱戰㈹㡤㐶愰㔱ㄹ㠸〴挰㐸昴㥣㠷㝡摢つ愰ㅥ㘲㍦㠰捤ㄹ㔳敦㐱愷㈶挱㉦〸挰㡢㘱〰㕥戰ㄵ扥ㄳ㠱㤳ㄱ愹㠶愳搸㡡㐳㝥㉥ㄴ挰搶㔰敢攳搹㑣㐰攳〲㌰搱敡慡ㅤ㄰㐴〰㙣㑢愳㈸ㅡ㌵ㄵ㈲〱㄰㐳捦㜹愸㐷摤〰愶㐰散〷㤰㘲㑣扤〷㥤㥡〶扦㈰〰昷㠶〱戸挷㔶昸㑥㑥捥㐴愴ㅡ㡥㘲〷㈴㔵㜷㠵〲㤸ち戵㍥㡤捤㜴㌴㉥〰㌳慤慥㥡㠵㈰〲㘰ㄶ㡤㘶愳㔱㍣㕦㈹〰㜶㐴捦㜹愸㥢摣〰㘶㐳散〷戰ぢ㘳敡㍤攸搴㑥昰ぢ〲㜰㙤ㄸ㠰㍦摡ち摦〹搳㕤㄰愹㠶愳㔸挸㈱㕦ㅤち㘰㌱搴晡ㅥ㙣昶㐴攳〲戰户搵㔵㜳ㄱ㐴〰散㐳愳㝤搱愸昹㄰〹㠰㕦愲攷㍣搴㕡㌷㠰㜹㄰晢〱㘴ㄹ㔳敦㐱愷ㄶ挰㉦〸挰㌹㘱〰捥戶ㄵ扥㤳戸扢㈳㔲つ㐷㜱〰㠷㝣㘶㈸㠰ㄶ愸昵㔶㌶㙤㘸㕣〰㤶㕡㕤搵㠰㈰〲攰㈰ㅡ㜵愰㔱㡢㈰ㄲ〰㥤攸㌹て㜵㤲ㅢ挰㐲㠸晤〰㔶㌰愶摥㠳㑥㉤㠶㕦㄰㠰㈳挳〰晣挶㔶昸㑥㉣敦㠵㐸㌵ㅣ挵ㄱㅣ昲攱愱〰㡥㠴㕡㍦㡡捤搱㘸㕣〰㡥戵扡㙡㙦〴ㄱ〰挷搱攸㜸㌴㙡㕦㠸〴挰〹攸㌹て戵摣つ㘰ㅦ㠸晤〰㑥㘶㑣扤〷㥤晡㈵晣㠲〰戴㠴〱㌸搰㔶昸㑥㜶敦㠷㐸㌵ㅣ挵㔹ㅣ㜲㜳㈸㠰㜳愰搶搷戰㌹ㄷ㡤ぢ挰昹㔶㔷㘵ㄱ㐴〰㕣㐰愳ぢ搱愸ㅣ㐴〲攰㈲昴㥣㠷摡捦つ愰〹㘲㍦㠰㑢㘱ㅦ搱㝢搰愹㍣晣㠲〰㉣づ〳戰挸㔶昸㑥挰昳捣㝡つ㐷㜱つ㠷摣㄰ち攰㕡愸昵敢搸㕣㡦挶〵攰捦㔶㔷㉤㐱㄰〱昰ㄷㅡ摤㠰㐶ㅤ〰㤱〰㔸㠷㥥昳㔰㍢扢〱㌴㐳散〷㜰㌳㘳敡㍤攸搴㠱昰ぢ〲㌰㌵っ挰ㄴ㕢攱㥢ㄴ㘸㐳愴ㅡ㡥攲㙥づ㜹㜲㈸㠰㝢愱搶敦㘳㜳㍦ㅡㄷ㠰扦㕢㕤搵㡥㈰〲攰ㅦ㌴㝡㄰㡤㍡〸㈲〱昰㄰㝡捥㐳㈵摤〰㤶㐲散〷昰ㄸ㘳敡㍤攸㔴〷晣㠲〰㙣ㅤ〶㘰㥣慤昰㑤㔴㉣㐳愴ㅡ㡥攲㜹づ㜹换㔰〰㉦㐲慤扦挴收㘵㌴㉥〰慦㕡㕤戵ㅣ㐱〴挰㙢㌴㝡ㅤ㡤㕡〹㤱〰㜸〳㍤攷愱㐶扢〱慣㠰搸て攰ㅤ挶搴㝢搰愹㔵昰ぢ〲㌰㉣っ挰㔰㕢攱㥢㍣㌹ㄴ㤱㙡㌸㡡㝦㜱挸ㅢ㠴〲昸ㄴ㙡晤㌳㌶㥦愳㜱〱昸挲敡慡挳㄰㐴〰㝣㐹愳慦搰愸挳㈱ㄲ〰㕦愳攷㍣㔴㤵ㅢ挰慦㈱昶〳昸㥥㌱昵ㅥ㜴敡〸昸〵〱昸改挷㤰慦挲㍦摡ち摦㠴捥㔱㠸㔴挳㔱㔴㤴㘳挸摦挳㉣昸慢戰〶戵摥㥦㑤ㄵㅡㄷ㠰㠸搵㔵㐷㈳挸ㄸ〶ㅡ㐰愳㠱㘸搴戱攸ち㠰㐱攸㌹て昵㌹㜲㜴晦ㄸ㍡〶㘲㍦㠰つ㘰ㅦ搱㝢搰㈹捥ㅣ〵〱㜸㉦っ挰㍦㙤㠵㙦㤲改㐴㐴ㄲ〰㈳㌸攴㜷㐲〱㡣㠲㕡摦㡣捤㘸㡥慥昸㙢戰摡敡慡搵〸㌴㠶慢㔳㐳愳㌱㘸搴挹攸ち㠰㉤搰㜳ㅥ敡㘵㌷㠰㤳㈰昶〳搸ㄲ昶ㄱ扤〷㥤晡㉤晣㠲〰㍣ㄹ〶攰〹㕢攱㥢昸㍡つ㤱〴㐰㤴㐳㝥㉣ㄴ㐰ㅣ㙡㍤挱㈶挹搱ㄵ〱搴㔹㕤㜵㍡〲㡤攱敡愴㘹㔴㡦㐶㥤㠱慥〰挸愰攷㍣搴晤㙥〰扦㠳搸て㘰㌲散㈳㝡て㍡㜵㈶晣㠲〰摣ㅡ〶攰ㄶ㕢攱㥢㡣㍢〷㤱〴挰㙣づ昹收㔰〰㍢㐱慤捦㘱戳㌳㐷㔷〴㌰搷敡慡㌵〸㌴㠶慢㌳㡦㐶昳搱愸昳搰ㄵ〰ぢ搰㜳ㅥ敡㝡㌷㠰㜳㈱昶〳㘸㠰㝤㐴敦㐱愷捥㠷㕦㄰㠰换挲〰晣挱㔶昸㈶〸㉦㐲㈴〱戰㉦㠷㝣㘹㈸㠰㕦㐱慤㌷戲搹㡦愳㉢〲㘸戲扡敡㘲〴ㅡ㠳㤷㥥愳㔱ㅥ㡤㕡㡢慥〰㌰搱㜳ㅥ敡㕣㌷㠰㑢㈰昶〳㘸㠶㝤㐴敦㐱愷㉥㠵㕦㄰㠰㔳挳〰㥣㘲㉢㝣㤳㤶㤷㈱㤲〰攸攰㤰㑦づ〵搰〵戵扥㡣捤㜲㡥慥〸㘰愵搵㔵㥣搱ㅣ挳搵㔹㐵愳㠳搱愸㉢搱ㄵ〰㠷愰攷㍣搴搱㙥〰㔷㐰散〷㜰㌸散㈳㝡て㍡㜵ㄵ晣㠲〰ㅣㅣ〶㘰㤵慤昰㑤愴晥ㄱ㤱〴挰昱ㅣ昲㡡㔰〰㈷㐲慤慦㘶㜳ㄲ㐷㔷〴昰㕢慢慢慥㐵愰㌱㕣㥤㔳㘸㜴㉡ㅡ㜵㍤扡〲攰㌴昴㥣㠷㙡㜳〳戸づ㘲㍦㠰㌳㘱ㅦ搱㝢搰愹㍦挱㉦〸㐰㍥っ㐰捥㔶昸㈶㜷㙦㐰㈴〱㜰㈱㠷㥣つ〵㜰㌱搴晡㈵㙣搶㜲㜴㐵〰扦户扡㙡ㅤ〲㡤攱敡晣㠱㐶㤷愱㔱㝦㐵㔷〰㕣㡥㥥昳㔰㝢扡〱摣〸戱ㅦ挰搵戰㡦攸㍤攸搴㑤昰ぢ〲㌰㍦っ挰㍣㕢攱㥢㜰扥〵㤱〴挰つㅣ昲㉥愱〰㙥㠴㕡晦㉢㥢㥢㌸扡㈲㠰扦㔹㕤㜵㉢〲㡤攱敡摣㐲愳㕢搱愸摢搱ㄵ〰户愱攷㍣搴㜴㌷㠰摢㈰昶〳戸ぢ昶ㄱ扤〷㥤扡〳㝥㐱〰敡挳〰愴㙤㠵㙦ㄲ晣㙥㐴ㄲ〰て㜲挸愹㔰〰て㐳慤㍦挲收㔱㌴㉥〰㡦㕢㕤㜵て〲㡤攱敡㍣㐱愳㈷搱愸晢搰ㄵ〰㑦愱攷㍣搴〴㌷㠰㝢㈱昶〳㜸づ昶ㄱ扤〷㥤扡ㅦ㝥㐱〰挶㠴〱愸戱ㄵ扥㠹昹㝦㈰㤲〰㜸㥤㐳摥㍣ㄴ挰㥢㔰敢㙦戱㜹㥢愳㉢㙥〱敦㕡㕤昵㈰〲㡤攱敡晣㤳㐶敦愱㔱て愳㉢〰摥㐷捦㜹愸㡤摣〰ㅥ㠲搸て攰㘳搸㐷昴ㅥ㜴敡ㄱ昸〵〱ㄸㄸ〶㘰㠰慤昰ㄶぢ㔴㍥㡥㐸㝤㤸攴ㅤ挰〱ㄷㄶ㌷㥢㉢㌸㉢㌵戸㠰㙡攱ㄹ换㍡扢摡㘵ち㙤㔰㘱㘶晢晣昶慥㤹捤㥤㑢㕢戲慢㠶ㄶ散㠵㍤㤶㤸㙤㤸攰敥挰㍣户㐷搶扥㜴愹㤹搷ぢつ敤换㍡㜲收㥣㤹晦ぢㄳ攰㔸㍦扣㜵㌲昷㕤慥昰昸捦收㜴换攰㠹慤〴㡦戲捡㈷ㄱ搰㍢㌵㈷㌵换慥㘹㜴㔹㌴㘰㌸愴㐸㜴㘱㜳㔷㡢㌹愰㈰㔳搸戲㕣㔵〰㐵㔴つ攴晢ㄷㄶ㉥挱㤴搵捣㐱㠵ㅤ㍢㥡昳㥣㈳攲㥢㌱捣㌲㥤㙢敥㡦ち㠱㕤摢㍢㥢㔹戰㍣愸戰戰㈳摢搶戹㤴㤳㥤戹㔵ㅢ㤶昴㘴㔶戴戲㌰扤戹慤ㄳ㘹攴㕤攴昲㤰㐲挳㤲昶ㄵ戸㔲㘱㔹㙢摢㡥搹愵㥤晦ㄳ敦㡡攲摢㈲て㜹㙢㔴戹㉡㉦㔷㔵攵㔵晦改晢愳㝤㠵㝤㙣愸㔵〳㕥㡤敤戴慢愳戹㘹ㄹ㠱㐹㡥㌸摡ち㌶昲ㅥ㤶㔵㍥㠵㈵敦戴愶敢㉤昴搴㈴㜰慣㈵ㄵ昸㠱搳攳摤㤷㝦㙣〶㜳晤㙢っ㘷攰㌷㘸㜶摥㜱搱㥣㘲戵捥晦改㕡㡡捡愷ㄱ㜹扤㡢㈳㠶挳㜸戰戵〹戱㘰㠲㕢ㄴ昶㑣㙣〹散㜹㌷换㐸㐱㙣戸㠵づ㉥㉥捥挶晣晡挰挲摣㙣㤳搹㠲戲㠰搶㙣搷㘰慢挳晡っ搴摡㜷摡扡ㄹ敤慤慤㔹㙥㜲扣㘲愰㈱㤷㙤㌱慢ち搳㤶㜵戵捦㙢㙥搳ぢ㘸㘴扢戴㐵搹㤵㄰㘵㔷㕡ㄳ昸㠵摤㔹㉥㈴换㡣搵扥㝦戶愳戹㙢㐹㙢㜳慥㡡ㅤ捥㤷晥㑦㙣慢㌸㝥㔴〰愶昳㜰㡥㈵摥㡡〰㙢㕥ㅥ㙦昷㐴ㄴ搱㄰ㅤ摦㝥㙣搱攵㑡挳㍦昵ㅦ㔶㤳攰挸㈳ㅦ㈸晡㜷㠸㔶㠹㤷ㅣ㡡㘴㉣㥦捡㔴㉣ㄶ㍦㍤ㅣ㥢愸ㅣ㥣搴戳㌴挰㑢晦ㅥ愶㕣攰慢攲㌹㌴㍤㤶ㅡ昴㠷㐱㘴㙥㝢㌶㍦㍢㥢挳搵㍦晤敤㙢㝦慡昰搶昲㔰搳㘱戰昸㘳〶敡㠹㌰扢扤扣㌹㙦㜶㔴㔱搰㠰㙢㥢㉡㔸㌶愲㔹敦㈱愶挱晢㤵㔵㔶づ愸ち捡㌵挷㠹㌵搶㥥㔲㜷㕦㍢㌵挷ㄷ晦愳摤敡愷㜰散㤱㠸㝣㐴晤㠰搵搱㝦攴㍡㍤て㈱搷挷㘳昰ㄳつ㝥㐶㔳昹〲㤴摥昷愶戴づ〳搵ㅡ㍡㡣㉡攴慡ㄹ㔶㠸㔴愱㥡㐲㑡㑢㉡㘵㐵〶戸㑡㐲㌴慢ㅡ愴捡戹ㄴ㐷㙢挰㔶㙥收㈳搶昱㤵愵㈷昸㘴㈸㉢㉦慦挰㕢慤㜹换改㝣㘹ㄱ慣戵挱㤴㕡ㄱ㌵ㅡ㐳搰㔸㐵㌸㠲㍢ぢ攲㌷〶㕣㥡昲っ㡣㌰戵晤㌳晥㤳㐷㈴愲㤷挳愵㉣愲㕥㐱敢㜰㠸㔰㘲㠱挲㍢㠰搳㘰㘸搴扢㄰昲摢㠰敢戳㑢扤㠷㉥㍦扦捡㌴㕥㥢戴扥挷㑢昵㍥㍣㜸捣搴㌵〶晥〰㑢㍣ㄴ㜵㙦㥡㔵㤰昶扥㘹㝥㐴て扣㜴㕥敡挶〵㜹㝤㡣〵㘷㌵㈸戰㔷㈳〲ㅢ㝤〰つ晦ㄵ㙣㌰㤰〶㠳㘸昰〹っ昸㥥㙢㠳搱ぢ㘱㈹㤷捤〴戰㌴攰〲㤶晦㜶攵㜰戱摣㠰㌹㌶㘴㡥ㅦ㘰攰㘵昹ㄳ㘴挲㔲攷㘷㡦㍣㍣㥦㌳㡡㙦㥢㜰ㅢ挶㈰㕣攱ㄲ㙥ㅢ㐱摡㍢户㜲戸㤱㡣扥戱〴戱㍡㡡挵ち〱摣㌶㠱㡤扥㈹つ㔹挸㄰㘰㌰㠲〶㈳㘹挰摡〶攱㌶ち扤㄰㙥㜲〵㔰〰户搱㜰〱㌷㤶㍢㌸㌹㕣摣㌶㘷㡥㙡收㘰㘹㠲㤷ㅢ敢ㄱ㝡攱挶㙡〵攱㌶㠶㐱㔸戶㔰挲㙤㉣愴扤㜳㘳㜹〳㥥戸戲㡢㐱戰㈰㉦搶㌸㌸㐳愶挰摥摥㝥〱ㅢ㝤㑢ㅡ戲晥㈱挰㘰㉢ㅡ㡣愳〱㑢㈲㠴摢搶攸㠵㜱攳挵㑣〱摣㈶挰〵摣㌶㜷攵㜰㜱摢㠶㌹㈶㌲〷㉢ㅡ扣摣㔸挶㘰㜱㤳敢ちㄱ愸捣扢扤戱挸㐱戸㐵ㄹ㠴搵づ㈵摣攲㤰昶捥㡤㔵ㄱ㜸攲㌴㈹㠳㘰㐱㕥㉣㡤〸挰㤲㠴㡤㥥愲㈱换㈶〲っ敡㘸㤰愶〱㉢㈹㠴㕢㍤㝡㈱摣攴扡慣〰㙥㤳攰〲㙥㉣慥㜰㜲戸戸㙤挷ㅣ摢㌳〷ぢ㈱扣摣愶㐲搶ぢ户㘹㌰ㄱ㙥㍢㌰挸㜴昴㑡戸㑤㠵戴㜷㙥㉣愶挰ㄳ㤵ㄶっ攲㜰㘳㐵㠵㌳㘴ち敤敤㙤㍡㙣昴ㄹ㌴㘴戵㐵㠰挱㑣ㅡ捣愲〱ぢ㌰㠴摢㙣昴㐲戹攱搲㤷〰㙥㍢挱〵摣㔸㤳攱攴㜰㜱㥢挳ㅣ㍢㌳〷敢㈷扣摣㔸㌴搱换㝥捡㤲ち攱㌶㤷㐱㔸㕢㔱挲㙤㍥愴扤㜳㘳つ〶㥥戸㘰㡤㐱ㅣ㙥㉣挴㜰㠶㑣愱捤㙤㔷搸攸扢搱㤰㐵ㅡ〱〶扢搳愰㠱〶慣摢㄰㙥ぢ搱ぢ攱㈶㔷换〵㜰㕢っㄷ㜰换扡㜲戸戸敤挱ㅣ㝢㌲〷换㉥扣摣㔸㙢搱ぢ㌷㔶㘲〸户扤ㄹ㠴㈵ㄹ㈵摣昶㠵戴㜷㙥㉣摤挰ㄳ㤷挳㌱㠸挳㡤昵ㅢ〱㔸㝥〵ㅢ扤㤱㠶慣敤〸㌰搸㡦〶㔹ㅡ戰摣㐳戸㌵愱ㄷ挶㡤ㄷ晥〵㜰换挳〵摣㔸〱攲攴㜰㜱㌳㤹愳挰ㅣ㐷挰挰换敤㐸挸㝡攱挶〲づ攱戶㠴㐱㔸挹㔱挲敤〰㐸㝢攷挶㡡て㍣㜱戱ㅤ㠳㌸摣㔸昶攱っ㤹㐲㝢㝢㙢㠱㡤摥㑡㐳㤶㠴〴ㄸ戴搱愰㥤〶慣ㄲㄱ㙥㑢搱ぢ攵㠶㙢㍥〲戸㜵挰〵摣㔸㌸攲攴㜰㜱敢㘴づ摥㔶㐰戱挸挳换㡤㤵ㅤ扤㜰㘳摤㠷㜰㕢捥㈰㉣〰㈹攱戶ㄲ搲摥戹戱㔰〴㑦㑣ぢ㌰㠸挳㡤搵㈲捥㤰㈹戴戹ㅤっㅢ晤㄰ㅡ戲㤲㈴挰攰㔰ㅡㅣ㐶㠳㡢㘰㈰摣㝥㡤㕥㈸户攰攳摢ㄱ㜰〱㌷搶㥢㌸㌹㕣摣㝥挳ㅣ㐷㌲〷㙢㐳扣摣㔸㄰搲ぢ㌷㤶㡢〸户愳ㄹ㠴㜵㈳㈵摣㡥㠵戴㜷㙥慣㉦挱ㄳㄷち㌲㠸挳㡤㐵㈶捥㤰㈹戴戹ㅤてㅢ晤〴ㅡ戲〰㈵挰攰㐴ㅡ慣愶〱㙢㔲㠴摢㐹攸㠵㜲挳㤵愵〱摢摢㙦攱〲㙥㉣㔳㜱㜲戸戸㥤挲ㅣ愷㌲〷㑢㑡扣摣㔸㐷㘲㜱ぢ晤ㅥ挲㉡ㄳ攱㜶㍡㠳戰摣愴㠴摢ㄹ㤰昶捥㡤㘵㈹㜸攲㌲㐴〶㜱戸戱㌶挵ㄹ㌲㠵㌶户戳㘰愳㥦㑤㐳搶慤〴ㄸ㥣㐳㠳㌵㌴㘰㈹㡢㜰㍢ㄷ扤㄰㙥㜲㤱㙣〰户昳攱〲㙥慣㙥㜱㜲戸戸㕤挰ㅣㄷ㌲〷㉢㔱扣摣㔸㝥搲ぢ㌷ㄶ愷〸户㡢ㄹ㠴㔵㉡㈵摣搶㐲摡㍢㌷㔶戳攰㠹㡢ㅣㄹ挴攱昶ㅡ㤶㥣㈱㔳㘸㜳晢㍤㙣昴㍦搰昰昵㘰㠳换㘸㜰㌹つ摥㠰㠱㜰扢〲扤㌰㙥扣摥㌷㠰摢㔵㜰〱㌷ㄶ挵㌸㠳㜰㜱扢㥡㌹慥㘱づㄶ戰㜸戹戱㙡愵ㄷ㙥慣㘹ㄱ㙥搷㌲〸㡢㕢㑡戸㕤て㘹敦摣㔸〴㠳㈷㉥愱㘴㄰㠷ㅢ㉢㘱㥣㈱㔳㘸㜳晢㌳㙣昴扦搰㤰㔵㌲〱〶㌷搰㘰ㅤつ㔸㌸㈳摣㙥㐴㉦㡣ㅢ㉦㕤づ攰㜶ㄳ㕣挰㡤戵㌴㑥づㄷ户㥢㤹攳㙦捣㔱㠱㕦愰㕥㙥㉣㜶改攵昸挶㔲ㄸ攱㜶㉢㠳戰㈶愶㠴摢敤㤰昶捥㡤戵㌳㈴愳摦挱㈰づ㌷ㄶ搰㌸㐳愶搰收㜶㈷㙣昴扢㘸挸攲㥡〰㠳扢㘹㜰てつ㔸㙦㈳摣敥㐵㉦㠴㥢㕣㠵ㅤ挰敤㝥戸㠰ㅢ㑢㜰㥣ㅣ㉥㙥て㌰挷摦㤹㠳攵㌲㕥㙥慣㤱改㠵ㅢ㉢㘸㠴摢㠳っ挲㔲㥡ㄲ㙥て㐳摡㍢㌷㤶摣〸户㐷ㄸ挴攱㔶〳愹㌳㘴ㄷ户㐷㘱愳㍦㐶㐳搶攴〴ㄸ㍣㑥㠳㈷㘸挰㌲ㅤ攱昶㈴㝡㘱摣㜸㐱㜹〰户愷攱〲㙥慣摣㜱㜲戸戸㍤挳ㅣ捦㌲〷慢㙣扣摣㔸㕡搳ぢ㌷ㄶ摥〸户攷ㄹ㠴ㄵ㌸㈵摣㕥㠴戴㜷㙥㜵㜰ㄳ㙥㉦㌱㠸挳㡤攵㍡捥㤰㕤摣㕥㠶㡤晥ちつ敢㠳つ㕥愵挱㙢㌴㘰㜵㡦㜰㝢ㅤ扤㌰㙥扣㌶㍥㠰摢㥢㜰〱㌷ㄶ晣㌸㠳㜰㜱㝢㡢㌹摥㘶づㄶ攷㜸戹戱㈲愷㤷攳ㅢ敢㜵㠴摢扢っ挲挲㥤ㄲ㙥敦㐱摡㍢㌷ㄶ昸〸户昷ㄹ挴攱挶㉡ㅦ㘷挸㉥㙥ㅦ挰㐶晦㤰㠶慣〰ち㌰昸㠸〶ㅦ搳㠰㐵㐱挲敤㕦攸㠵㜰㤳换晣〳戸㝤ちㄷ㜰㘳㥤㤰㤳挳挵敤㌳收昸㥣㌹㔸搳攳攵挶㐲㥥㕥戶㌷㤶昹〸户㉦ㄸ㘴㍦昴㑡戸㝤〵㘹敦摣㔸ㄷ㈴摣扥㘶㄰㠷ㅢ㡢㠳㥣㈱扢戸㝤〳ㅢ晤㕢ㅡ收㠳つ扥愳挱昷㌴㌰㘱㈰摣㝥㐰㉦㠴㥢摣戱㈰㠰摢㑦㜰〱㌷㤶ㄷ㌹㠳㜰㜱晢㤹㌹捡㌰㘷愱㔸ち攴攵挶晡㥦㕥戸戱㍡㐸戸攱戴㜶㤹㕡㡥㕥〹㌷㕣㑥扣ㅥ摣㔶挲㑤戸㔵㌲㠸挳㡤㌵㐵捥㤰㕤摣㌴搸攸晤㘹挸㝡愳〰㠳㉡ㅡ昰晥㘸㡡㈵㐸挲㉤㠲㕥ㄸ㌷摥㝣㈱㠰摢㐰戸㠰ㅢ慢㤲㥣ㅣ㉥㙥㠳㤸㘳㌰㜳戰㠲挸换㡤㘵㐳扤散愷㉣㉡ㄲ㙥〶㠳戰扡愸㠴摢㠶㤰昶扥扤戱ち㐹戸つ㘵㄰㠷ㅢ㑢㤱㥣㈱扢戸つ㠳㡤㍥㥣㠶㉣㔳ち㌰搸㠸〶ㅢ搳㠰㤵㑢挲㙤ㄳ昴挲戸昱㍥ㄲ〱摣㐶挰〵摣㔸捣攴攴㜰㜱ㅢ挹ㅣ愳㤸㠳㠵㐷㕥㙥ㄷ㐳搶换昶㜶〹㑣㠴摢㘸〶㘱㔱㔲〹户㙡㐸㝢攷挶攲㈵攱㔶挳㈰づ户㍦㐰敡っ搹挵㙤っ㙣昴㉤㘸挸敡愶〰㠳戱㌴愸愵〱ぢ㥥㠴摢㉦搰ぢ攳挶㕢㘲〴㜰摢ち㉥攰挶ㅡ㈸㈷㠷㡢摢㌸收搸㥡㌹㔸慦攴攵㜶㈳㘴扤㜰㘳〹㤳㜰㥢挰㈰㌷愱㔷挲㙤㈲愴扤㜳㘳捤㤳㜰摢㤶㐱ㅣ㙥㉣㝣㜲㠶散攲ㄶ㠵㡤ㅥ愳㈱㡢愲〲っ攲㌴㐸搰㠰㜵㔲挲㉤㠹㕥㈸㌷摣摤㈳㠰㕢ㅤ㕣挰敤㉥㔷づㄷ户㌴㜳搴㌳〷换㥣扣摣㔸摢搴ぢ㌷㔶㍥〹户㐹っ挲ㄲ愸ㄲ㙥摢㐳摡㍢㌷㤶㑡〹户挹っ攲㜰㘳扤㔴〰㤶ㅤ㘰愳㑦愱㈱㙢愹〲っ愶搲㘰ㅡつ㔸㕥㈵摣愶愳ㄷ捡㉤昸晣摢㑣戸㠰ㅢ㉢慥㥣ㅣ㉥㙥戳㤸㘳㌶㜳扣づ〳㉦㌷㤶㐴昵㜲㝣㘳挱㤴㜰摢㠹㐱㔸㌹㔵挲㙤㘷㐸㝢攷挶ち㉢攱戶ぢ㠳㌸摣㔸㘶攵っ㤹㐲晢昷挲㕣搸攸昳㘸挸ㄲ慣〰㠳昹㌴㔸㐰〳㔶㘵〹户㕤搱ぢ攳挶㝢慥〴㙣㙦扢挳〵摣㔸愸攵攴㜰㜱㙢㘰㡥㠵捣挱戲づㄹ晢㈲昶散戱㔷㜲㙡摥㍢攳散慢〶㤰っ〵搶〵㌴㜴慤㙡㐱㉤〶ㄷ㌹〳㙤㉤㜱㉥㍤㈲㌲捣㡢户㜷㘰昶慥挲㝢晢㠸㙥摦挷㤰㜸挰㌰捦慤㌹挴㡤ㅡ㤶ㅤ㔴㕥昵扤晦昶ㄳ摤晥ㅣ㜸昱㍡㝤晡昰愱敤㠱㈱づ㥢搷㥣敢㘸敦㙣㉦㜴㔵㌷愰捥愸㥡户㍡㈹㤴㤵㐵愷㔵㕥㠱㠸㠱㌹戹㘲ㄵ㙤扣扢攴㜲㕥晡ㅦ㌹戰慤㝤㐵㥢㡣愶戲㤳㜷㝣ㄱ㕥晤晢㌳つ㤹捡㘳ぢ挰㌳㔸愲㐰㘷㝤㉦戴㠳晡ㄹ㥣攳愷戱戶㌷晡戵㌳愶捦搸扤㌱㤶㡣㌶㐵㘳㠵㑣慣㍥ㅤ㑤搶愵㤳昸㉦㥤㠸攷敡ㄲ昱㘸㌴㤱㡤收つ㈹〹㘰㡣㝤攰㘳戰〸㐰搲敤换ㅥ慢〱愴㐷㕤㘵㌹扥ㄴ慤敦晣㍣散换㔴㤳捡愹扣㌲㉢晡昷㔷戵㥥㍢㤲昸收昵㔹㕤㈳户㜴搰㌴㑥敢㔷慥〵慣昵㜳攲〰㡢敦〵㥤昹搵㑥㙦挴㄰昴晤搰㐴㡣㝥㄰㔰愶㘵搱ㅤ㍣㘳㝡愳慢㍣㐹㙢㠲㙣〳挸㑡敦晡愹攵㈰ㅥ〸戱㤴㌳攰㜶愲㥤㐶㠵ㅤ㐵慦㘱㜸ㄳ㝡㝤っ㤶㤴〶戹㐰摡ㅦ㈲㉥挸慢ち㔲㙥搵敡ㅣ慣〸户㈵㈸㜰敢㍡㤸㠴㙥㈰敡㉣㤸㜱㈳㈹㝤㤳㜵㐴㠲ㅢ捥戶愳挵㥢ㅣ戱昳㘹㉤攸㕢㙦㜲㉡㤵捤㐴戳搱㡣㤹㉤㤸挹㘸㝤愱㍥㤶捦攷攲㤹㙣㉣㘱收㜲搱㘴摡ㄸ攰㡣戱ㄵ㍥挶㐰愷搷挶摥㈰愷㐷㥤㌲搰攳ㅢ慤㑥挵㐰昸㈶㘰戹㑣㍦〸㉡扤〳㑤挴搸〰〲捡戴㑥㜴扤㌰扢㈰ぢ㠰戹っ攲㔲㤸ㅢ摡㔱昴慤ㄸ㝥〵昴㜲挳㑥㌵っ㜲㠱戹ち愲㙥㤸ㅢ㐱㉡㌰㡦挵㠰ㅣ㤸㍡昷㌶敥㔸敡㘸㐸晤摣㌶㠶ㄳ㉤昴挳搰㠲摢㈶㜶㘸敤搷攸㕢摣㤲㠹㕣㕤㉣ㅤ㑢㘴㌲㤹㕣㌲ㅡ㙦捡㘶㤳昹㔴扣挹㑣搴攷戲㠵㜴㝤捥搸搴ㄹ捥攱昰㌱㐶㌸㍤搹㌹㐶㍡㍤敡搴㘸昴㠴摢慦摤摣㡥㠲㑡㍦ㅡ㑤挴搸ㅣ〶㜸㤶改摣〸㜵㙥㜵㍡户㌱愳摡㤱㙦㑢攵〹㤴㐷戱愴挶㐰㉥㈴㔶㐳搴㑤㘲㉣愴㐲愲㉢㤰㐴㐷㈰㠹㕡㌸㈱〸慡昱搱㠲挴㉦散搰摡愹攸㕢㈴搲愰搰㤴㐸愶㜲㤹㐴㌴ㄹ捤挶㥡㜲搹㑣慥㈹ㅦ捤㈵㥢㤲㔱搳捣ㄸ㌲戳捦ㄸ愷挱挷搸捡ㄹ㥣㤰ㄸ攷昴愸㔳ㄳ搰ㄳㄲ㉤㙥ㄲ㘷㐲愵㥦㠵㈶㘲㙣〳〳㍣㝤㈴㈶㍡昲㍡㉡捦愳㐳ㅡ㑢㉡ち戹㤰戸㠰攱㈹攱㉢づ愹㤰㘸㜲㤳攰づ㈶摢挴㝥㠱㈴㌸㈱㑦ぢ晤ㄲ戴㈰㤱戴㐳㙢㙢搱户㐸㐴㘳㜵㠵㘴㌶㕢㠸挷戲昹㘴㍡㤱捦搶㈵ㄲ搸㈸捣㜴㉣㥦㌰㤳㤹㤴㈱㜳昵㡣㜱㈹㝣㡣㍡㘷㜰戲㉦愵㥤ㅥ㜵㙡ㄲ㝡㐲㘲㙦㌷㠹换愱搲慦㐰ㄳ㌱戶㠳〱㥥㘵㍡昷㈵㥤㍢㡦捥㕤挵搸摥㤱㑦愶昲㡦㤴敦㠰㈵戵〳攴㐲攲㍡㠸扡㐹㑣㠵㔴㐸散ㅡ㐸㘲㝥㈰〹㑥戱㈳〸㑥挱愲〵㠹改㜶㘸敤〶昴㉤ㄲ㑤昹㐴㝤捣㑣挴㔳㠵㝣ㅥ㥦㈲挹㙣㉡㤵㙣捡㈴㌳㠵㔸㉥摥㔴挸㈵㡣ㄹ捥㜰搶挱挷㤸改昴㠴挴㉣愷㐷㥤摡〹㍤㈱戱㤳㥢挴捤㔰改㝦㐳ㄳ㌱收挰〰㑦ㅦ㠹㥤ㅤ昹㑣㉡敦愰挳㉣㤲㤸ぢ戹㤰戸ぢ愲㙥ㄲ昳㈱ㄵㄲ㍢戸㐹㜴ㅦ㈷戶て㈴挱㐹㜳〴挱㤵扤㘸㐱㘲㔷㍢戴㜶㍦晡ㄶ㠹㙣㌴㤷㑦㥡㘶㝤㌴㤹㑡㈶㔳昹ㅣ昶㤴㐲㍥㥡㡦㈷㘳㠵扣㤹㡤㘵㡣摤㥣攱㍣〰ㅦ㘳㜷愷㈷㝢㠷㑣愵㌳㍥㜵㙡㌱㜴㐲愲捥㑤攲㈱愸昴㠷搱㐴㡣㍤㘰㠰愷㙦敦搸搳㤱敦㐲攵ㄳ㜴㤸㡢㈵戵㌷攴㐲攲㈹㠶愷㠴慦㝤㈱ㄵㄲㄳ〲㐹㙣ㅤ㐸㠲搳攰〸㠲扢㑦愱〵㠹㕦搹愱戵攷搱户㐸㤸㑤改晡㔸ㅡ慢ㅦ㡦㥢挹㙣ㄳ㍥㘹㤲㤹愶㝣㉥㥤㙡挲㙥㔲㐸㘵㡣㐶㘷㌸㉦挰挷搸捦改〹〹㤹ㅣ㘷㝣敡㔴ㅥ㍡㈱㌱搶㑤攲ㄵ愸昴㔷搱㐴っㄳ〶㜸晡㐸ㄴㅣ昹敥㔴扥㐵㠷〶㉣愹㈵㤰ぢ㠹㜷ㄸ㥥ㄲ扥づ㠰㔴㐸㡣〸㈴戱㐹㈰㠹〳攱㠴㈰戸敦て㕡㤰㘸戱㐳㙢ㅦ愰㙦㤱挸㘱ぢ挸收ㄳ改愶㜸㉡㥥㑣㐷戳㤹晡㜴㍥㥡捣㘴ぢ昵昹㜴摣〴㠹㔶㘷㌸ㅦ挲挷㘸㜳㝡㐲㐲愶扢ㄹ㥦㍡搵〱㥤㤰搸搰㑤攲ㄳ愸昴㑦搱㐴っ㑥㕦攳改㈳搱攵挸昷愲昲㑢㍡昰㉥っ㙡㌹攴㐲攲㙢㠶愷㠴慦㤵㤰ち㠹慡㐰ㄲ㕡㈰㠹㔵㜰㐲㄰㥣㜱㐳ぢㄲ〷摢愱戵ㅦ搰户㐸攴㤳愹〲㔶㍦㤳㡡收㘳挹晡㕣㝤搶㌴㘳改㜸ㅤ㍥㍤ㄲ改㘸㈲㥦㌰づ㜱㠶昳㈳㝣㡣㐳㥤㥥㤰㤰〹㙣挶愷㑥ㅤ〱㥤㤰㈸㜳㤳㔰㤵搰㤷愳㠹ㄸ㥣㤰挶搳㐷攲㐸㐷扥ㅦ㤵晤改㤰挵㤲㍡ㅡ㜲㈱挱扦〹搰㑤攲㔸㐸㠵挴㔷摦〵㝤㥦昸〲㔲晦昷〹㑥㍥㘳㡣愸㤹㐴㈸㤰㌸摥づ慤つ㐶摦㍥㑥㘴捤㐲㉡ㅡ㡢㈶戱㐵㈴昳㘶扣㈹㤳挵挷㘷㌲㠶㝦挹㥣㤹㡥ㅢ㈷㌸挳ㄹ〲ㅦ攳㐴愷㈷㈴㔶㍢㍤敡搴㙦搱ㄳㄲ晦挲㘰扡扦㠷つ㠵㑡ㅦ㠶㈶㘲㜰㡡ㄹ㑦ㅦ㠹㔳ㅤ㌹㙦敢愰㙦㑡㠷㈵㈴㜱㍡攴㐲㘲㈴挳㔳挲搷ㄹ㤰ち㠹户摤㈴扡㍦㐵摦っ㈴挱改㘴㈱戱㌹㐲㠱挴㔹㜶㘸慤ㅡ㝤㝢㥢㠸㘷ち昵㐹㌳㠷敦愴㜵挹㐲㌶㕢㥦慡㌳㥢㘲昸㙡ㅡ㉢㈴昲昹㔴捣㌸摢ㄹ㑥つ㝣㡣㜳㥣㥥㝣㜶慣㜱㝡搴愹昳搱ㄳㄲ㉦扢㐹搴㐲愵晦〲㑤挴攰愴㌱㥥扥捦㡥ぢㅤ㌹㉦㘱搰挷搳愱㥤敢㝣㌱攴㐲㘲ㅢ㠶愷㠴慦戵㤰ち㠹㈷〳㐹㍣ㅥ㐸攲㔲㌸〹㠹ㄸ㐲㠱挴敦敤搰㕡ㅣ㝤㡢㐴㍡㔳戰㙥ㅣㅡ㌷㘳挹㕣㌴㥦㠹㐷㘳㤹㝣㔳㔳㉡㘶愶戲戹㜴搴㤰戹㘳㡥㌰〱ㅦ攳㌲㘷㜰㐲㐲愶㡤ㅤ㥤扡ち㍡㈱昱愰㥢㐴ㅡ㙥㝡㍤㥡㠸㜱㌵っ昰昴㤱戸挶㤱㉦愳㜲㌲ㅤ㤶㘳㐹㕤ぢ戹㤰㤸〲㔱㌷㠹敢㈱ㄵㄲ㜷〶㤲戸㍤㤰挴㥦攰㈴㈴㘶㈰ㄴ㐸晣搹づ慤捤㐴摦㈲ㄱ㑦ㄶ㥡昰摢㌳㤹慢㙢㌲㤳㠵㜴戶㍥㥤㑣㥢昱愸㠹㑦㡦晡晡㜸扣挹㤰搹㘰㡥㜰ㄶ㝣㡣ㅢ㥣挱〹〹㤹〸㜶㜴敡㈶攸㠴挴㑤㙥ㄲ㜳攰愶敦㡣㈶㘲摣っ〳㍣㝤㈴晥收挸㜹挷〷㝤〱ㅤづ挳㤲扡ㄵ㜲㈱戱ㅢ㐴摤㈴㙥㠷㔴㐸㕣敢㈶搱晤㝤攲㥡㐰ㄲ㜷挰㐹㐸㉣㐲㈸㤰戸搳づ慤㉤㐶摦㈲㘱㈶㌲昱㕣摡㉣㈴㘲㠵㘴㌲㕤愸换㘲慦挸愴戲改㐲愶㍥ㄷ㌳攳〹㐳收㜷㌹挲㍤攰㘳摣敤っ㑥㡥ㄳ昷㌸㍤敡搴晤攸〹㠹换摣㈴昶㠱㑡摦ㄷ㑤挴攰㔴㉤㥥扥攳挴摦ㅤ昹㔱愲愴挳搱㈴昱㈰攴㐲㈲挷昰㤴昰昵㌰愴㐲攲晣㐰ㄲ攷〶㤲㜸〴㑥㐲㘲㝦㠴〲㠹㐷敤搰摡ㄲ昴㉤ㄲ搹㔴㕤戴㤰㙥㑡搶㥢改ㄴ㥡㔸㝤㕤㈲㘹挶㌳昵㠹㜸㝤㉥㥥换ㄴっ㤹戱攵〸㥢攱㘳㍣敥っ㑥㐸㍣攱昴愸㔳㑦愳㈷㈴捥㜰㤳㘸㠵㑡攷㥦㡤㠹ㄸ㥣㝣挵搳㐷攲㔹㐷㝥㈲㤵㥤㜴㔸捤㜵㝥ㅥ㜲㈱戱㡣攱㈹攱敢㐵㐸㠵挴㠹㠱㈴㡥て㈴昱ㄲ㥣㠴挴㉡㠴〲㠹㤷敤搰摡挱攸㕢㈴ち昸摤㘱愶捣㑣㝤ㄲ㈴昲㜵㠹っ扡㑤愹慣㤹㡡攵敢昱つ愳摥㤰㌹㔸㡥昰㄰昸ㄸ慦㍡㠳ㄳㄲ慦㌹㍤敡搴㥢攸〹㠹㈳摤㈴づ㠷㑡㍦〲㑤挴㜸ぢ〶㜸晡㐸扣敤挸㜹㌳〸晤ㄸ㍡㥣捥㜵㝥ㄷ㜲㈱㜱ㅣ挳㔳挲搷㝢㤰ち㠹㤵㙥ㄲ摤㥦ㅤ换〳㐹扣て㈷㈱戱ㅡ愱㐰攲〳㍢戴㜶ㄲ晡ㄶ㠹㑣㕤㈶㤶慡挳㜶㤱㑦愷㤳㈶晥〸㑥㌴㤱捡㘴㑣㝣改㌴㜱㌷攰㘸挲昸搰ㄹ捥挹昰㌱㍥㜲㝡㜲㥣昸搸改㔱愷㍥㐵㑦㐸㉣㜵㤳㌸つ㉡晤㜴㌴ㄱ攳㌳ㄸ攰改㍢㑥㝣敥挸㜹㔷〸晤㙣㍡慣攱㍡㝦〱戹㤰㔸挳昰㤴昰昵ㄵ愴㐲愲攰㈶搱㝤㥣挸〷㤲昸ㅡ㑥㐲攲〲㠴〲㠹㙦散搰摡㠵攸摢㝢㐷㈲㤵㑦㘵昲㤹㙣捡㑣攱捦〱搵搷㘷戳㠹扡㔴㝤㈲㤶㉦㐴攳㜵搹㠲昱慤㌳㥣㡢攰㘳㝣攷昴㘴㥢昸摥改㔱愷㝥㐲㑦㐸晣捡㑤攲㔲愸昴摦愳㠹ㄸ㍦挳〰㑦摦㌶挱㌱㡡晣㈲㉡慦愴挳挵㕣攷㜲挸㠵挴搵っ㑦〹㕦㥣搸ㄴㄲぢ〳㐹散ㅥ㐸愲ㄲ㑥㜸攲收㔲〸〵ㄲ㥣捡㘴㌴敤㝡昴㉤ㄲ改ㄸ㑥搱㘴昱挹㤹捤㘰㕦㘸㌲戳昱愶㍡㝣慢挸㈷㥢捣㕣㍥㔷ㅦ㌷晡摢㍥晡㥦攰㘳㜰慥㔳〶㈷㈴㜴愷㐷㥤ㅡ㠸㥥㤰㤸敢㈶戱づ㉡晤㐶㌴ㄱ㘳㄰っ㠲㐸っ㜶攴扣㑦㠴㝥ぢㅤ㜸愳〷㘵㌸攱㙦㘳㜸㑡昸攲㔴愵㤰㤸敥㈶搱扤㜷㑣つ㈴㌱ㄴ㑥㜸愲挰〷愱㐰㘲㤸ㅤ㕡扢ㅢ㝤㡢㐴㌴㔵㔷㥦㈹ㄴ攲㌹㌳㕢㥦慣慦换㘴㜳昹㐲㈲ㅥ捦愶㜰昴㡣㘶攳㔹㘳戸敤愳摦〳ㅦ㠳戳㤷㐲㐲昶㡥㡤㥤ㅥ㜵㡡㜳㤲㐲㘲㤲㥢挴〳㔰改㝦㐷ㄳ㌱㐶挲㐰㐸㜸捥㑦㡣㜲攴扣㘱㠴晥〸ㅤ㜸挷〷㈵㤳㡦ㄴ㍤挶昰㤴昰㔵つ㙢㈱ㄱ㜵㤳攸摥㍢㈶〶㤲愸㠱ㄳ㥥戸㘳㌳㐲㠱挴ㄸ㜴ㄸ㑤㝢ㅡ㝤㝢敦㐸攳ㄸ㤱挴挷㐵挲捣㈶㤳㠹扡愶扡戴ㄹ㡢㐷ぢ搹㔸づ〷㡥㐲摥搸挲昶搱㥦㠱㡦挱昹㐸㈱㈱摢㐴慤搳愳㑥㜱㤶㔱㐸㙣攵㈶昱〲㔴晡㡢㘸㈲挶㌸ㄸ〴㙤ㄳ㥣㝢ㄴ昹つㅣ敢㙢㜴㔸㠷㈵㌵挱〹晦〶挳㔳挲搷㐴㐸㠵挴攸㐰ㄲ愳〲㐹㙣ぢ㈷㍣换昴㜷㄰ち㈴愲㜶㘸敤㕤昴㉤ㄲ昵㑤㜵戹㔴㕤㌲摤㤴挱㤹㥡㙣㈶㤵㐹攷ぢ㤹㜸㍣㔱挸㈴ㄳ㌸㠴ㄶ㡣㤸敤愳晦ㄳ㍥〶㘷ㄸ㡢㈴ㄲ㑥㡦㍡挵㜹㐳㈱戱㤱㥢挴㠷㔰改ㅦ愱㠹ㄸ㘹ㄸ〴㤱攰㙣愲挸㜹ぢ〹晤㌳㍡昰ㅥ㄰㑡㈶〸㈹晡㌷挳㔳挲搷昶戰ㄶㄲ〳〳㐹㐴〲㐹㑣㠶ㄳ㥥戸㌶ㄸ愱㐰㠲㔳㠲㡣愶㝤㠳扥㐵㈲摦㤴㘸慡㌳愳㘶㈱㕡㥦㐹攲㐷㐷扤㤹㑡挵搲㈹㥣㥣㐸㥢㈶㑥攴ㄹ㔳㙣ㅦ晤㕢昸ㄸ㔳㥤㥥㙣ㄳ搳㥣ㅥ㜵㡡㌳㠱㐲愲挲㑤攲㐷愸昴㥦搰㐴㡣㔹㌰〸㈲挱昹㐱㤱摦捤戱昶搳搰摣挳㜵㤶㈹㍦㡡㉡㈱敡㈶挱㈹㍦㈱昱摤户慥摦愲摤挷㠹㙦㈰昵晦ㄶ摤〵㑥㜸愲㥥〳愱㐰㘲㉥㍡㐲㈲㠲扥㐵愲㔰㐸㤹㌸㠳㕢㕦㕦挰㤶㔱㤷㙦㙡㉡攰㡦捡攵㜲戹㑣慥㤰捣攷㜲㌱㘳㥥敤愳て㠰㡦㌱摦改挹㜱㘲㠱搳愳㑥㜱㙥㑦㐸㝣㡥挱㜴晦ㄶㅤ〲㤵㙥愰㠹ㄸつ㌰㤰㌵昶ㅣ㈷ㄶ㍡㜲摥㔴㐲ㅦ㑥㠷〷戱㘴㉣㠲ㅣ㑦㤴㔵㐰㌴愸㕦攵㕥攸㙣攷㤹㈱ち扥㥡㝣扣昷㜶晦戳㜰晢㝥㔶挴㤴昵挳㘵戴搶挵愷ㄵ攵㤳晥戳㔸㥣㠳攲戵攷㝣㔵扥㠷㜵晤㍦挴攱扢㔱㥣㤵㘲挴捤昱搲㌷挵ち㔷㜲㌶㉤ㅡ㌴挴㥥晥ㅣㅣㅣ换㠶户捥改挴㕣ㄴ晥慣攰挲昶㘹戸搶搵晡㥢㜴ㅢ㌸㜳㔴攳㥤扢搰搷ㄶ㈵搳㥡㍡㜱摦㠲㉥搳㜱㕢搰搱敤㠷扢扡㘳戶ㄱ㡡昱扣㘷晤昰㘲捦㜵昱敥挸愲㜴づ㙥戶捤㍢㔶㌸ㄱ㍢㜱昵㙡㐵㜹㍦ㄵ㜸㍤扤晤搷攷㜸戵㉥愳攱㉦㉣捣挹ㄳ挰挸㠰㑢㤷愷㌷㜷挹愵晦愳愰㔷㍡愷㉥戵㤱㔸摢慡挹㘳愷㉦ㅥㅢ㡢愷㉡摦挶㕢戱摥㔹㑡挱㌳㈷户捣㠸扥ㄹ㐲㉡敥收㡣㐶搱㤰㐶㜴戰㈳攳ㄲ攲㤲挷愷㔳散敥㔴敢晦㉡晢㝦㘳敡㤰晤ㅣ㡦㕦慡㥡搳愷㔵扥㝥昸㐵㥦㕤戵㕤敤〵搷晤㙣晦㝦戸攵昱改㤴㜳搷昰昱㡦㈹㤸晣挴晥〸愹晥〶㥢㌷搹扣㠵㐶扤㠶㐱扣㠸慢㤲㝤户㉢㝦搵㔶㜸㙦㔷㙥散㡦㐸㜸愲收〶攳ㅤ搴㑦ㅤ㠸づ昷ㅢ昵㌲㍣戸戱㜲㔵昵㕡慥㘵㉢挴摣挶㤴摥㠲㔶摢ㄲ㌲ㅢ㘶㌲慤㥥㠷愹㠳㈰愲㡦愳㍤㜷㜹㐷㌴攴㈰㜴晡㐶㠵昳㠲攲戱摥㔴㔶挰㈳㠸捡㔳昶捡晢愸㍣㘹㉢扣昷㌰㌷㔶㈱ㄲ㥥㘵晡戶ㄶ㤵挳搰ㄱ㉡㡦挳愳㥢㑡㡣㙢挹㘹㍡㡢ち㈷〰戵㐴㤱㑡㍣慤ㅥ㉥愱㤲㠲㙥挸㔱戰敡ㅢ〸㑥昴昵つ挴〹昰〸〲昱㐰ㄸ㠸晢㙤㠵昷㕥收挶㙡㐴挲戳㑣摦捥〲㜱ち㍡〲攲㕥㌷㠸挹〴挱㔹㍡ぢ〴攷晦戴㈹㉥㄰㐹㜵㘷〹㠸㘹〴㜱㈶慣晡〶㠲昳㝣㝤〳㜱ㅥ㍣㠲㐰摣ㄲ〶攲㙦戶挲㝢㑦㜳攳〲㐴挲戳㑣摦搱〲挱㤹㍥〱㜱㤳ㅢ挴ㅣ㠲攰㈴㥤〵㠲搳㝦摡㉥㐵㄰㠹㍡㜵㐳〹㠸㜹〴㜱㌹慣晡〶㠲搳㝣㝤〳昱㐷㜸〴㠱戸㉥っ挴戵戶挲㝢㙦㜳攳㍡㐴挲ㄳ㤳㈳ㄶ㠸扦愰㈳㈰慥㜱㠳㔸㐴㄰敢愰戲㐰㜰昶㑦摢愳〸㈲ㄹ㔷㔷㤴㠰搸㡢㈰㙥㠶㔵摦㐰㜰㤶慦㙦㈰㌸搷ㄷ〴攲搲㌰㄰㙢㙤㠵昷ㅥ攷〶愷〸昱㐴㐹㠸〵攲㍥㜴〴挴挵㙥㄰㔹㠲攰ㄴ㥤〵㠲㤳㝦㕡慥〸㈲㤶㔴攷㤷㠰㌰〹攲㈱㔸昵つ挴挳㡥挷㝡ㅦ㉣㌹搵ㄷ〴攲散㌰㄰㘷搹ち敦扤捥㡤愷㄰〹㑦㔴㤲㔸㈰㥥㐳㐷㐰㥣攱〶搱㑡㄰㉦㐰㘵㠱攰摣㥦搶敥〲㤱㔱愷㤶㠰㌸㠸㈰㕥㠱㔵摦㐰㜰㡥㑦㍣搶ㅢ〴㘷晡㠲㐰慣づ〳㜱愲慤昰摥昳摣㜸〷㤱昰㐴攱㠹〵攲㝤㜴〴挴昱㙥㄰慢〸攲㐳愸㉣㄰㥣晡搳づ㈹㠲㠸㐷搵搱㈵㈰づ㈳㠸㑦㘰搵㌷㄰㥣攲敢ㅢ㠸㉦攱ㄱ〴攲昰㌰㄰扦戶ㄵ摥㝢㥦ㅢ㕦㈳ㄲ㥥㘵晡㔱ㄶ㠸敦搱ㄱ㄰㠷扡㐱ㅣ㐳㄰㍦㐲㘵㠱昸〱㑢摡㜱㉥㄰㜱戵戲〴挴〹〴愱戰㑥㝤〳挱ㄹ㍥昱㔸敦㉤愲㍦捣㙢㌹㝣捦户慢捥㌰㄰ㅤ戶挲㝢て㜴㐳㐷㈴〱㜱㡡〵㘲㄰晡〲㘲愹ㅢ挴㘹〴挱改㌹ぢ〴㈷晥戴摦ㄵ㐱挴搲慡愵〴挴㤹〴㌱ㄴ㔶㜸昶攱㙢㈶㈷昸挴㘳扤㐱㙣ち昳摡〰㄰晢㠷㠱㈸搸ち敦扤搰㡤㤱㠸㈴㈰捥戳㐰㙣㡥扥㠰挸扢㐱㕣㐰㄰㌵㔰㔹㈰慡戱愴㕤㔴〴㤱㡡慡晤㑡㐰㕣㐲㄰㥣戲挳戳て㈰㌸扦㈷ㅥ敢つ㠲戳㝣戵〱㈰昶〹〳戱户慤昰摥ㄳ摤搸〶㤱〴挴攵ㄶ㠸ㄸ晡〲㘲㑦㌷㠸㉢〹㈲〱㤵〵㠲搳㝥摡搵㐵㄰㠹㤴㕡㔸〲攲㡦〴㤱㠶ㄵ㥥㝤〰挱改㍤昱㔸㙦㄰㥣攴慢つ〰戱㈰っ挴㝣㕢攱扤㌷扡㌱〵㤱〴挴㕦㉣㄰㌳搰ㄷ㄰㜳摤㈰搶ㄱ〴攷敤㉣㄰㥣昵搳晥㕡〴㤱㡡慢㥤㑡㐰摣㑣㄰㜳㘰㠵㘷ㅦ㐰㜰㜶㑦㍣搶ㅢ〴攷昸㙡〳㐰捣〸〳㌱摤㔶㜸敦㤱㙥散㠶㐸〲攲づぢ挴㈲昴〵挴㔴㌷㠸扢〸㠲㔳㜳ㄶ〸㑥晡㘹昷ㄴ㐱挴㘳㙡晢ㄲ㄰昷ㄱ挴㍥戰挲戳て㈰㌸戹㈷ㅥ敢つ㈲ぢ昳摡〰㄰改㌰㄰㜵戶挲㝢慦㜴㈳㠷㐸〲攲㈱ぢ挴晥攸ぢ㠸愴ㅢ挴㈳〴挱㤹㌹ぢ〴攷晣戴挷㡡㈰愲㜵㉡㕡〲攲〹㠲㘸㠵ㄵ㥥㝤〰挱戹㍤昱㔸㙦㄰㥤㌰慦つ〰㌱㍥っ挴搶戶挲㝢捦㜴㘳ㄹ㈲〹㠸攷㉣㄰慢搰ㄷ㄰㕢戹㐱扣㐰㄰㥣㤸戳㐰㜰捡㑦㝢愹〸㈲㕥愷挶㤶㠰㜸㠵㈰づ㠷ㄵ㥥㝤〰㜱㠴攳戱摥㈰㌸挱㔷ㅢ〰㘲昳㌰㄰愳㙤㠵昷摥改挶㜱㠸㈴㈰摥戲㐰㜰㜲㑦㐰㡣㜲㠳㜸㠷㈰㑥㠶捡〲挱ㄹ㍦敤㥦㐵㄰挹㡣摡愴〴挴晢〴㜱ㅡ慣昰散〳〸捥散㠹挷㝡㠳攰晣㕥㙤〰㠸愱㘱㈰㌶戴ㄵ摥㝢愸ㅢ㙢㄰㐹㐰㝣㘲㠱攰摣㥥㠰㌰摣㈰㍥㈳㠸㡢愰戲㐰㜰挲㑦晢㜷ㄱ㐴㉣愵〶㤶㠰昸㤲㈰㉥㠵ㄵ㥥㝤〰挱㠹㍤昱㔸㙦㄰㥣摥慢つ〰搱㍦っ㠴㘶㉢扣昷㔲㌷㌸㉢㈸㈰扥户㐰㜰㙡㑦㐰㔴戸㐱晣㐸㄰㝦㠲捡〲挱昹㍥敤攷㈲㠸㘸扤㉡㉢〱愱㜰㥢挵㈱敢㘰㠵㘷ㅦ㐰㜰㕥㑦㍣搶ㅢ〴㘷昷㙡〳㐰㝣晦㑤挸㜹扢敦㙣㠵昷㥥敡〶㈷〵〵㐴㝦㡣ㅤ攷敤敥㐲㕦㐰㝣〳㡦昷戰㜶㜲摥㑥㠷㔲㜱㔲捥〲挱改㍥㙤〰㘴昶㜹扢㐴㔲㝤〱昳户㘱㙥㥤捤ㅣ㐴㄰て挰ち捦㍥㠰攰戴㥥㜸慣㌷㠸㐷㘰㕥ㅢ〰攲㤳㌰㄰晦戲ㄵ摥㝢慢ㅢ㥣ㄳㄴ㄰㐳㉤㄰㑦愱㉦㈰㍥㜲㠳ㄸ㑥㄰㥣㤳戳㐰㜰戶㑦摢戸〸㈲㥡㔲敦㤵㠰搸㤴㈰㕥㠰ㄵ㥥㝤〰挱㔹㍤昱㔸㙦㄰慦挱扣㌶〰挴㕢㘱㈰摥戴ㄵ摥㝢慣ㅢ㙦㈰㤲㠰搸摣〲挱㜹㍤〱昱扡ㅢ㐴つ㐱晣ㄳ㉡ぢ〴㈷晢戴㉤㡡㈰㘲㌱昵㜲〹㠸㕡㠲攰㍣ㅤ㥥㝤〰挱㐹㍤昱㔸㙦㄰㥦挱扣㌶〰挴㜳㘱㈰㥥戵ㄵ摥㝢慤ㅢ晦㐶㈴〱㌱摥〲挱㘹㍤〱昱戴ㅢ挴㌶〴昱㉤㔴ㄶ〸捥昵㘹摢ㄶ㐱㐴㌳敡昱ㄲ㄰㌱㠲攰㌴ㅤ㥥㝤〰挱㌹㍤昱㔸㙦㄰晤㜰愰慡つ〰昱㔰ㄸ㠸〷㙤㠵昷㥥敢㐶㈵㈲〹㠸戴〵㐲㐷㕦㐰晣摤つ㈲㐳㄰〳愰戲㐰㜰慡㑦摢慥〸㈲ㄱ㔵昷㤶㠰㤸㑣㄰㐳㘰搵㌷㄰㥣搲敢ㅢ㠸攱昰〸〲㜱㐷ㄸ㠸摢㙤㠵敦摥敢ㅢ㈳㔲㙦昷㕥㜷晤㑤昳㈱愰㕦㔹攰㈵㠰〳ち㤶㤸㔳㜸戸〸戰戹愵㐵慥㥦ㅢ㠸㕢㈵㜷攰慦㡡捦挵ㅤ挱㜱㠳攴㠶㘶晢㉦搵捥挱㥤挲㜹攷㔹攷㘶扣扡昴攸慣ㄵㄶ㜴攰敥扣晤ぢ㜳㍡㜱㈷昷㝣ㄵ晥㉡㜲㔷㤷搹搱昶扦㜰ㅦ㘵㕣搱挸摢搴攰㘱摤㐱㌹昰㘲㐲㕥㈵ㄸ㌸㔹㈶㜷㔴㥦㔸攴攱晣戱昰㜲摥㘱昹㍦扢愹扢㌶〳㥢㤸㜳て摣扣敢㥥攱ㄵ敡㔶扣挵搶扣昵ㄱ㘵㍦换㤸换捡㔱搸〹㝢㙤㌶㥡㝥昸㙢扦㌲㘳㡤㈶愲敦〸㠹㕣㔴㉡㑤㔹攵愶搸っ扣㉢挷换㍢㜹昳㡦㌲捦㥦晣ㅥ㌰㠰㙢散㍣㉡㌶㠳㙢㑦㤳㡣晣昸散摦摡㤸敤攸挸慥慡㙡㙤㙣㌱摢昶敦㕡㔲搵戸ㅣ㜳慡戸搷㌹挶㠱扦ㅦ慥捦挱晦㑣挵㤷摡〲ㄱ戹㕤㙡㍢㐳ㅡ扣戲敢〲㔷㜶㉥散戵㜹㘸㑡㔷㜶㍥㈴慥㤵㔵戵㠸捤ㄵ㜶ㅥ㙡ㅣ㍡㕣つ㝤㔷㔸㜶て㘳㕢㐸㌸っ㥤捣㉢搴戵㠱㈹ㅢㄸ㥢㝣㡢㙣ㄷ㔱挴ぢ㜶㉤戶㉡㠶ㄸ㈵改㔲㄰㐸扡㍤㘰搹㥤㙥扢搲㜴㤷〷愶摢摢㥦㙥㕦㑦扡挹摥㜴㥣㔲㤲㜴扦㜲愷攳㘴㡤慣ㅤ㈱㔷愸㡢〳搳㘵ㄹ㥢㐰㡢㙢㤷愳挸戵㜶㜳扣改㌸㜱㈳改㑣㔸㜶慦ㅤ愷㐴㕣改搶〴愶㕢攲㑦㜷㠰㈷摤㈲㙦扡扤㥣㜴㉤敥㜴㥣㜸㜰扤㜷愷〷愶㙢㘷散搲昷敥㈰㑦㍡捥㔱㤴扣㜷愶㤳慥搳㥤㡥愷昷㕤改㔶〷愶㕢敥㑦户搲㤳㡥㌳〱㈵改づ㜲搲ㅤ散㑥户愲㌴摤搱㠱改づ昳愷㍢摣㤳㙥㤵㌷摤㘱㑥扡摦戸搳ㅤ㔵㥡敥戰挰㜴㐷晢搳ㅤ敢㐹㜷㡣㌷摤〹㑥扡攳摤改㑥㈹㑤户㍣㌰摤㙡㝦扡㤳㍤改㑥昳愶㍢搳㐹㜷㡡㍢ㅤ㑦扢扡戶捣昶挰㜴愷㌳㜶改㡥㜰㠶㈷摤〵摥㜴㍣〵㉢㍢挲㔹敥㜴㍣戹改㑡户㈴㌰摤ㅡ㝦扡昳㍣改慥昴愶攳㠹㑥㐹㜷㠱㍢ㅤ㑦㈱扡搲㘵〳搳㕤散㑦户搶㤳㙥㥤㌷摤捤㑥扡摦扢搳昱㐴㥤愴戳㡥㤹㝢〷愶扢㥣戱㑢昷扢㉢㍤改㜸㑥慦㘴㐷戸捦㐹㜷戵㍢ㅤ㑦㠷戹搲㌵〴愶扢搶㥦敥㝡㑦㍡㥥㌹㉢㐹昷㠴㤳敥捦敥㜴捦㤵愶㥢ㅢ㤸㙥㥤㍦摤㕦㍤改㕥昰愶㝢挵㐹㜷戳㍢ㅤ㑦敤戸摥扢㔹㠱改㙥㘵散搲㉤昳㜶㑦扡㜷扣改摥㜷搲摤改㑥挷ㄳ㈸㉥㤸㍢〴愶扢㠷戱㑢摦扢晢㍣改㍥昳愶晢搲㐹昷㠰㍢ㅤ㑦㔳戸搲愵〳搳㍤攸㑦昷戰㈷摤㡦摥㜴㍣㘵㈱㍢挲愳敥㜴㍣ㄹ攰㠲ㄹつ㑣昷〴㘳㤷挲㝣㡡㈲搷攷ㅤ捦ㅢ㤴㙣㉡㠳㈰㤰㜴捦㘰愱晢昳㡥㍦戹㕤㙢㌷㉥㌰摤昳㌰昲挰㝣㤱㈲㔷㍡晥㍡㉦㐹挷㥦摦㤲敥㘵㉣㜴愷攳て㕢㔷扡㌱㠱改㕥㠳㤱㈷摤ㅢㄴ戹搲搵愰㕦㤲㡥㍦㜲㈵摤㕢㔸攸㑥挷㥦㡦慥㜴㈳〳搳扤ぢ㈳㑦扡昷㈸㜲愵摢〶晤㤲㜴晣㈹㈹改㍥挰㐲㜷㍡晥㐸㜳扤㜷挳〲搳㝤っ㈳捦㝢昷〹㐵慥㜴晣㍤㔷㤲㡥㍦搸㈴摤㘷㔸㜰搲㔵昲㍢昳㝡㝦愱㘷昵摢㔰晣昴㘹㌱㜳晣摢㍤搳昱ㄷ㘰挶户攰㡢昹㝡晣挱㥤捦㤱㐷昱㥢㌸㘳攸晦戶ㄷ搸ㄹ挲敦挳㕣愸攲户㘷挵敦戵ㅣ㤴晥〵挵晣㍡㉢ㅥ㕦摡ぢ攲挱慦慥㐵㡦〶昴挴攳㉢㡡ㄷ搹㍡晤㙢㝢㐱㍣昸敤戳攸挱㙦㤶攲昱つ挵晣㔲㐹㥤晥慤扤㈰ㅥ晣〲㔹昴挸愲㈷ㅥ摦㔱捣敦㠵攲昱扤扤㈰ㅥ愶摤戱搶㠳摦敦挴攳〷㡡昹搵㑥㍣㝥戴ㄷ挴㠳㕦攳戸㘰㜹昰㉢㥡㜸晣㐴㌱扦㥤㠹挷捦昶㠲㜸㜴摡ㅤ换㠳摦戲挴愳慣ち挶晣㠲㈵ㅥ㡡㍤戲挴㙢〸扦㑣㜱挱昲攰ㄷ㈵昱㈸愷つ扦㈳㠹㐷㍦户挷㙦㑡㍣昸㕤㐷㍣㉡㘸挳慦㌹攲㔱改昶攰㔷㥡㘲づ㝥㕤ㄱて㡤㌶㈷㍢ㅥ晤摤ㅥ晣㔶㔲昴攰㌷づ昱愸愲つ扦㙣㐸づ摤敤挱㉦ㄶ㐵㡦㌵㡥㐷㠴㌶晣扥㈰ㅥ〳摣ㅥ晣㙥㔰昴攰攷扥攴ㄸ㐸ㅢ㝥攴㡢挷㈰户〷㍦摥㡢ㅥ晣攸ㄶ㡦挱戴攱愷戶㜸っ㜱㝢昰ㄳ扡攸挱㑦㕦昱㌰㘸挳て㕥昱搸挰敤挱て搹愲挷㍡挷㘳㐳摡昰戳㔳㍣㠶扡㍤㙥㉥昱攰㘷愰攴ㄸ㐶ㅢ㝥晣㠹挷㜰户〷㍦敡㡡㌹昸㌱㈶ㅥㅢ搱收㍥挷㘳㘳户〷㍦慤㡡ㅥ晣㈴ㄲ㡦㑤㘸挳て㈱挹戱愹摢㠳ㅦ㌸㐵て㝥㤸㠸挷〸摡㍣攵㜸㡣㜴㝢㍣㔳攲挱捦〳昱ㄸ㐵ㅢ㝥ㄴ㐸㡥捤摣ㅥ㍣散ㄷ㜳昰㤰㉥ㅥ愳㘹挳愳戹㜸㙣敥昶攰㤱扢攸挱愳戲㜸㔴搳㠶〷㘴昱愸㜱㝢昰攰㕢昴攰㠱㔵㍣挶搰㠶挷㔴昱搸挲敤挱攳㘷搱㐳づ㙣搸扦昴戱戰㜱ㅥ〶て㜰㜲捥慤ㄶ㔲㥣㤷㤷㠳ㄹ慤㝥攱戶攲㐱㑤慣戶戴慣攴〰㐶慢㤲㔸㍣㤰㠹搵㌸换㑡づ㕡㍥㉢ㅥ扣挴㙡扣㘵㈵〷㉡㕦㐶ㅥ戰挴㙡ㅢ换㑡づ㑥㍥㉢ㅥ愴挴㙡㕢换㑡づ㐸扥㡣㍣㌰㠹㔵捣戲㤲㠳㤰捦㡡〷㈳戱㑡㔸㔶㜲攰昱㔹昱〰㈴㔶㈹换㑡づ㌶㍥㉢ㅥ㜴挴㉡㙤㔹挹〱挶㘷挵〳㡤㔸㘵㉣㉢㌹愸搰慡㠴㍤て㉥㘲戵㥤㘵㈵〷ㄲ㥦ㄵて㈸㘲㌵搹戲㤲㠳㠷捦㡡〷ㄱ戱㥡㘲㔹挹〱挳㌷㉥ㅥ㌸挴㙡㥡㘵㈵〷〹㥦ㄵてㄶ㘲㌵挳戲㤲〳㠳捦㡡〷〸戱㥡㘵㔹挹挱挰㌷㉥ㅥㄴ挴㙡㐷换㑡づ〰扥㔸㍣㄰㠸搵ㅣ换㑡㜶㝡㥦ㄵ㜷㝥戱摡挵戲㤲ㅤ摤㤷㤱㍢扣㔸捤戳慣㘴攷昶挵攲㑥㉥㔶ぢ㉣㉢搹愱㝤㔶摣戱挵㙡㌷换㑡㜶㘲㥦ㄵ㜷㘶戱㙡戰慣㘴挷昵㡤㡢㍢戰㔸㉤ㄲ㉢挳搹挱ㄴ昷㑦㌹ㄹ㝥搵搷搶㠴搹㜴昸㔶攱敥㘷捥挶愲戸㙦㡡挵㤵愵ㄶ㡡扢愳㈸慥昰㈸戸〷㡡攲㜲㡦㠲㍢㥤㈸㉥昳㈸戸㥦㠹攲てㅥ〵㜷㉤㔱晣摥愳攰摥㈴㡡㑢㍤ち敥㐰愲㔸敢㔱㜰㥦ㄱ挵㈵ㅥ〵㜷ㄳ㔱㕣散㔱㜰捦㄰挵㐵ㅥ〵㜷〶㔱㕣攸㔱㜰晢ㄷ挵〵ㅥ〵㌷㜹㔱㥣敦㔱㜰㉢ㄷ挵㜹ㅥ〵㌷㙣㔱㥣敢㔱㜰㕢ㄶ挵ㅡ㡦㠲㥢慦㈸捥昱㈸戸挵㡡攲㙣㡦㠲ㅢ愹㈸捥昲㈸戸㕤㡡攲㑣㡦㠲㥢愲㈸捥昰㈸戸昵㠹攲㜷ㅥ〵㌷㌸㔱㥣㕥慡ㄸ昰晦〰㤲㠱㤵㤵</t>
  </si>
  <si>
    <t>㜸〱捤㥤〷㝣摣攴晤晦晤㌸戶㘲㕤㤶〸㘱〶㤲㌸挴㠵㄰〸㜷昶捤㐰㈰㝢㤰㐹㥣㠴㔹捣つ㕤㘲昰〸戶戳㔸愱㄰㘶愰㡣戲挲㙥愰散㔵㑡搸㝢戶㡣㌲挲ㅥ㘵㔳昶摥昳晦昹㝣㈵搹㍡㥤攴搱㕦晦慦㔷㡦昳㠳㥥敦㝣昴㍥㐹愷搳昳㤵㔲愲㑡㑡㑡㝥挳㡢晦攷慢㡣ぢ㕢搵慥㙣㙤㌳ㅢ㐷㑦㙣㙥㘸㌰戳㙤昵捤㑤慤愳挷户戴愴㔷捥慣㙦㙤敢〵〳慤慥ㅥ晡搶昲扡搶晡㐳捣㡡扡㘵㘶㑢㉢㡣捡㑢㑡㉡㉡昴㔲攸户戰晦っ愷愳搳㑢㉦㘳〳慢ㄲ㕤㘳搳㥢㑤〵ㅢ㥤㑤㠸㑤ㅦ㌶㝤搹昴㘳搳㥦捤〰㌶〶㥢㡤搸っ㘴戳㌱㥢㐱㙣㌶㘱戳㈹㥢捤搸㙣捥㠶昹昵㉤搹っ㐶搳㜷㉢㌴昳㈷㑥㤸㤳㌹㄰㙢㔳摢搶摣㘲敥㌰㙣愱㌵收戱㤱挸攸挸攸敡㔴㜵㝣㜴㜸㠷㘱ㄳ㤷㌶戴㉤㙤㌱挷㌶㤹㑢摢㕡搲つ㍢っ㥢扢㌴搳㔰㥦㥤㘱慥㥣摦㝣㤰搹㌴搶捣㠴㙢㌲改㘸㌲ㄲ㡤挵昲愹㔴戲敦搶㠸㍣㝢攲㠴戹㉤㘶扥昵扦ㄵ㜳〸㘳捥㤹㌸㘱昴㙣戳敤扦ㄵ㜳㈸㘲㈲攴愴收挶㜴㝤搳㝦㈹㘸㌹㍦搳搸㈴㌳㕢捦て摦㌴㕢敡㥢ㄶ㡤挶戰ぢ㐰愳㤷ㄸ㍤扥戵㜵㘹攳ㄲ㙥㐷ㄳ捤㠶㠶㜹㘶㕥㍥昴挶㐹慤㙤㜳搳㉤㡤慤㝤ㅢ挹捦㙣㌱㥢戲㘶㙢晦挶挹㉢戲㘶㠳㙤搸㕡搱戸㌰摤㌲㍢摤㘸㤶㜱㘱㐰愳昵ㄹ㑥捦㤹㑤㙤昵㙤㉢晢㌵㉥㘸㌵攷愵㥢ㄶ㤹㌴㈹㙦㥣扡戴㍥愷捡捡昰㉥改戵慤摦挸攴㠳挲㜸ㅡ㈷㉥㑥户戴㐹㡦ㅦ㘱挴捦搶戵戹挸㕡ㄴ㡣㡢㥢搴㌰㡦ㄷ㍦戳摡晡挶ㄹ㘶㑢㤳搹挰㈴晣㈴㐷㜹㡣〴㤰昵㌹戴㤳㜲㔶㠷㥦㤲敡㘳敦㝣㕣ㄷ㘶搱㠶愱搹㝣㜶㜳㑢㈳㌶挸㔹㘶扡㘹㙣㘴㠷摡戶摣㈴㜳搹搸昰攸㙡扤ㄲ㕡㝤㌸敤戶㐱㌳㄰㌰㜲捤㡤昵㠷愴㐹㝢㑣㉣㥥ㅣ愳㡦愰㐵ㄵㅡ㔵昶㌲昶㜴㜷㝣敥㙤愵㜵改搲扡㑣㘹㕤戶戴㉥㔷㕡㘷㤶搶攵㑢敢ㄶ㤵搶㉤㉥慤慢㉦慤㍢戰戴敥㈰搸㌸慦㡡摥扤㑢敤搷㈷㈷搷㕦㤳扦收敢ㄹ挷敤扡昳㜹摦ㅣ晣敡㑤㡡㍢户ㅣㅢ戶挵㐲昰㜸户㠳㔶ㅦ㠹㐶摢ㅥ㡤㜷扣戱挴ㄸ㝤ㄴ㉤㜶㐰愳搴〶㡣㤷㘳㕥㝡攰㤲ㄷ㙥㕣㌵㘶摡挹㌷㤶㕣晣敢㤵摦摥愲㜸㄰㤱㘴愳戱㄰㥣㙣㈷㠶ち愳搱㈲㘸扣挹攲㤱㌱㝡㌵㉤㙡搰㈸昵戸㥤散㠵昷慡㜶ㅦ㌷㙥搶攴戳摥㍦攲戳晥㠳㥥搹㕡昱㘰㈵挹㘲㔸〸㑥ㄶ㘷愸〴ㅡ㉤㠹挶㥢㉣㔱㍤㐶㑦搱㘲っㅡ愵ㅥ戲㤳㥤㝡换〸敤㠲敢㌲㤳㙥㕦㌳昰㠱搱㐷ㅥ昶㝢挵㠳愲㈴摢〵ぢ挱挹挶㌲搴慥㘸戴摤搰㜸㤳挵戰㘶攳㘸㌱ㅥ㡤㔲㜷摢挹收愸㌹扢ㅣ㜵㕡敢㡣ㄳ晡敤昴晣扤㜷摤㜷㥡攲㝥㈸挹㈶㘲㈱㌸搹㈴㠶㥡㡣㐶㥢㠲挶㥢㉣ㅥㅤ愳㑦愵挵㌴㌴㑡摤㘲㈷晢㝣㐵戶昷㤴㙦攷㑥晢搳ㄱ摢愶昷扣晣捥〷ㄵて昲㤲㙣㜷㉣〴㈷㥢挱㔰㌳搱㘸戳搰ㄴ㈵〳挶搹戴㤸㠳㐶愹ㅢ散㘴ㅢ晥㜴换扡捦㤷ㅥ㌱敢㥣㌳敥慣㍦㙣攱扣戵㡡㕦㈶㤲㙣て㉣〴㈷㥢挷㔰戵㘸戴昹㘸扣挹愲愹㌱晡〲㕡㉣㐴愳搴㤵㜶戲晤敦ㄸ㌸慦㜹扥㌹晤㡥ㅦ户ㄹ㝢挴㥡ㄵ㕢愹㍥㔰㑢戲扤戰㄰㥣㙣㙦㠶摡〷㡤戶㉦ㅡ㙦戲㈴㍥戳晤㘸昱㝢㌴㑡慤戳㤳扤晡㤵㜹㜹捤摣昷㈶摥㝣挷慥㡦㍥㝤昱㉢〷㉡㝥㌹㑡戲㍡㉣〴㈷㍢〰㕡㍤㡤㐶换愰昱㈶㡢搵㡣搱戳戴挸愱㔱敡㍣㍢搹扤搹㐱ㅦ㝤㝡晡㘹㤳㑥㍦敢戹敢愶㕣㜵挵㉥㡡㕦挲㤲㉣㡦㠵攰㘴㡢ㄸ㙡㌱ㅡ慤ㅥ㡤㌷㔹ㄲ〷愱〳㘹㜱㄰ㅡ愵捥戰㤳㙤戶㘵攲㠰愷㥥晦㜵挶戵敢戶㉦㝤㉦㕢㜶㠶攲㤷扤㈴㙢挴㐲㜰戲㈶㠶㙡㐶愳㉤㐱攳㑤ㄶ挳㘷㜶㌰㉤㕡搰㈸㜵戲㥤㙣敦户〶敦昲晤慢㌷敥㝥敡愴攸㠹扦摥户㙥㤹攲㐹㠵㈴㙢挳㐲㜰戲愵っ戵っ㡤戶ㅣ㡤㌷㔹ㅣ挹㔶搰㘲㈵ㅡ愵㡥戵㤳捤换㥤戳昱㜶㡢㥡㈶㥤㔲㥤㜸㘰挴㌶て㉦㔰㍣㜹㤱㘴㠷㘲㈱㌸搹㘱っ㜵㌸ㅡ敤〸㌴摥㘴㔱㝣㘶慢㘸㜱㈴ㅡ愵㔶搹挹敥ㅡ晣捤㕤收敢㐳愶㥤㜸昰㜶捤㠹愷㝥㠹㈹㥥㈴㐹戲愳戰㄰㥣散㘸㘸昵搵㘸戴㘳搰ㄴ㈵挳㑥㝤㉣㉤㡥㐳愳搴ち㍢搹㐷㥢捦捡㑤㍡昳㤴愹㐷昵㕦晤挸搹〷改㍦㈸㥥㡣㐹戲ㄳ戰㄰㥣散㐴㠶㕡㠳㐶㍢〹㑤㔱戲搸ㄸ晤㘴㕡晣ㄱ㡤㔲〷摢挹戶晦愱晦ㅦ㥥㥥搶㜷捥㙤㘳晡摤㝥搵㉢㝤捦㔱㍣改㤳㘴愷㘲㈱㌸搹㘹っ㜵㍡ㅡ敤㑦㘸扣挹㘲攱㌱晡ㄹ戴㌸ㄳ㡤㔲〷摡挹㕡晥扡晦㤱换〷敥㌵攵㡣ㅦ㥦扦晡敥〷㍥ㄹ愱㜸㜲㈹挹捥挶㐲㜰戲㜳ㄸ㙡㉤ㅡ敤㕣㌴㐵挹戰㘶攷搱攲㝣㌴㑡㘵敤㘴㑤昱敦㕥捡つ昹㘵昷㜳慦戸改昹〱㤷㥦昹㌷戵〹搴㤲散㐲㉣〴㈷扢㠸愱㉥㐶愳晤ㄹ㡤㌷㔹〲挹搶搱攲ㄲ㌴㑡敤㘷㈷慢摣㜴挷愵扢慥搸㜷摡敡㤵摦摣昵摡搴攷㌶㈸㥥㉣㑢戲扦㘰㈱㌸搹㘵っ㜵㌹ㅡ敤ち㌴摥㘴㐹㙣㡤㔷搲攲㉡㌴㑡㉤戰㤳ㅤ㜳散戹〳㑥㜸昰㤹搹㐷ㅦ昲挳戰㌱㌷㍥晤㡥攲㐹戹㈴扢〶ぢ挱挹慥㘵愸敢搰㘸搷愳昱㈶㡢攳戴攰〶㕡晣ㄵ㡤㔲戳敤㘴㍦っ㜹昶愸戶㠳捦㥥㝣敡㉢昹〷收㉥晣攵㌹戵㌹搴㤲散㙦㔸〸㑥㜶ㄳ㐳慤㐷愳摤㡣挶㥢㉣ㅡㅦ愳摦㐲㡢㕢搱㈸㌵搵㑥㌶㈰昲捡愷㡦ㅣ戴㙡摡㜱㜳㝦扡敡㤵摥㜷㔷慡㉤愰㤶㘴户㘳㈱㌸搹ㅤっ㜵㈷ㅡ敤㉥㌴摥㘴〹ㅣㅢ敦愶挵㍤㘸㤴ㅡ㘷㈷㥢户晦收㤷㙥昸搷攲㤹搷摥㍢㜷攰㌳户晦晡慡摡ㄲ㙡㐹㜶ㅦㄶ㠲㤳摤捦㔰て愰搱ㅥ㐴㔳㤴っㄸㅦ愲挵挳㘸㤴㑡搹挹〶㝥戵挱㝣攲搲〹戳㙦㑤㍦ㅥ㙢㌴㕥㠹慢挱㔰㑢戲扦㘳㈱㌸搹㍦ㄸ敡㔱㌴摡㘳㘸扣挹㘲挰昸㌸㉤㥥㐰愳㔴戵㥤㉣㌳㝦收搸愱㑢ㄶ㑤扤㝤摡捤㈳㔷㠵㡦㘹敢晢㈴搴㝢搸攷扣㤳㕡搲换昱㉢愲攳〷㑡昵攸㌰晦敢晡㤷ㄹ㝥㤸攵㘳昹㐴㍥ㄲ挹挵挲改㥡㜴㜹㈵挲㜶昷㈷〰て捦㝤昳㝢搶攳搴㜹戹晣㈶搸㙡㐲扡搵散昸㠹㌰捡搶㑤㘸㕥摡㤴㙢ㅤ散慦慣㙤㑢户㤹㕢㝡㜵ㅤ㐱㡡摣㙡昱㡢挹㙣㤵㝣㐳扣㙥ぢ搳つ㑢捤昱㉢敡㉤昵搶ㅥ㌵㝥㉦㌵㘷㠲戵㔳㕡捣㠳摢戵㐵㈳ㅡ㡦ㅦ昴换㈴㜶搱㕡㕡㉡㙢㕣挳㈶㉥㙥㙥㌵㥢㘴㜸愳ㅡ攷搶㘷て㌲㕢㙡㑤㕥づ㌰㜳戲慡㥢㔰㘵晦㘸ㅢ㌵愷〹㉢㡡㥦㘱戹攱㙥㘹㝥昲㡡㌶戳㈹㘷收㌰摥㈵㘶㑢摢捡昹改㑣㠳戹㘹㠱㠹㤵ㄳ㡡㉤ち挴㔳㥡戳㑢㕢㈷㌶㌷戵戵㌴㌷ㄴ㙡挶攷㤶愵昱㐳㌱㌷慢㌹㘷攲㜷㕥ㄹ㕦㈵慡愴㔷㉦愵㑡戶昷晢戱挵戸慤愳攵㠳㜰㝤挴㕢攳㌳摦扣㜰戳ㅢ㍤て㙢㠷戵㘸㌰戹㑤㤶㡥攸㈲㤸挴㘵㤸㤱挱㠶慥㜵攲戵ㄳ㕡㙦ㄷ㙣㉤㘳㙣晦攴晥晦ㅡ㤷㤶㙥㙣慦晤攴㘵昸㌱㍤つ扦ㅢㅢ捣㤶㑥慦晣㈸㡥㐸㝦ち㑤昹㑥搸㥢〳改㤵挱㐲慤㔰㉢换㤷搷攷摡ㄶ㙢㡢捤晡㐵㡢㜹㤶㠵慢㐳ㄵㄵ㐴㕢昴搲㥦㠱㐸摦挰收㔹㌴愱㔰㠹昶ㅣ㡤戴㤰晥扣搵㉦ㅦ㡥晦昷晣㘷㝡㈹扣㜴戹㉣㠰㙢㌸慤攵㡤㔳㥡㕢㕡㝢昵昲㕢换㘹改搶挵㙤摣㍣㍢㔷㌲摥ぢ㙣㕥㐴㔳㍥〲㑤㤷㔷〱〶挰愸㡣ㄷ㍢晡㌵㑥㌲昳㘹㕣㘲㤲扤㕢愵换ㅢ慤慢ㄶ㤳捣搶慣捥换ㅢ搳戱慦慣搰戰㠴㥤扦㙦㈳户㝥㜳㐵摢愴㜴㕢扡㜷㈳㉥㤴攰㔳搲㘱㌴㑡扣慣㈵㝡昶ㄳ㤹攳ㅤ戲㝢㠸㘰挸愲㉢㑡ㅦㄱ㔸㤱戰攳㘰㝦㈹改㘵户㥤慦〴挶㍥〴㉢愱㜹㌷昴挲ぢㅥ扣昴㌰搵㙣㥡扦㜲㠹搹㑡昳ち慤㔳㤴摥摤㡢挱收㘴㌳ぢ摡敡ㅢ㕡㐷㘳愴㔳㕢㥡㤷㉥昹㙦挶㘱㉣晤㈵㌴捥慢晣㜷搸㡡扢扦㑥挰㔵搲㝢ㄹ㍦㥢扡扡㤲ち㐶愳㐴摦㠶つ户㔶〴晢つ晦㤳㤷晥ㅡ晥ㄷ敡㑣㔷㕥〵㡢㥥㕣ㅣ㉡㠷㝤摦㐶㄰㥡摦㘲捡攵慥ち改㠰㜶扦挶㍤㥢㕢づ捡㌴㌷ㅦ挴敤愹扦昴㕡ㄷ㥢㘶ㅢ㉦㈱昵戱㉦㤹挹愵㌱愵㝡昵㉡戸晥攳扡搶㌴ㄴ昱戵㌷搱昴ㅢ摦搰㌰捣㠹搸慡扤〵㔱㉦㕣捣搲摥挶㐲ㄴ㐷昲戶收㌶㈴ㅤ戶㉣㍥㙣挷㘱ㄳ捣搶戶㘱ㄳ昱㘵㌹㡣㕦㔱つ昵㑤收戰敤㥡㥡㠷戵㤸慤㑢㜰搱搸ㅣ㌹㝡㐵㐳敢ち戵ㄵ挸昰㌲捥㠸㉦㘳〷扥㔰昳捤昸慢㍥㝣捣摣扥昷愱晦㔴㠳㙤㐵搱挵愴敤㤰慢ㄲ㝦晡㝢㘸搴ㄶ㌰攳ㄱ〷换㠵㉦晤㝤昴昵て搸㝣㠸〶挷つ昹㈴㜰搸昸搸敡慡㤱昸㍦てㅤ晡㈷㙣㍥㐵愳㐶愱攱㡥慢㝦㠶挶㜹㈹〳昱戹㍤挸㘷扡㍤挴挵㥦改㔷㤰㠶昴㑥㜴㙡〷㔸昰㜳搵挹㔱㈷㌹㥤搴㤴㠶挰扥〰捡㙤㐵搱〵慥㥤攰㈶〰㝥愶㝦㉦㤸昹〳昸㤵㌹〸㐶攷搶攸〲㔰㙡㜵㔵ㄸ㍡〱搰ぢ〲㥤㤷昷㔵㌵㐴〲愰ㅣ㍤攷愵㝥晣搵〵㈰〲㜱㌱〰㥤㌱昵㑥㜴慡〶㝥㝥〰㍥㐷㜰㕦〰㥦搹㡡愲㡢㙥㜱㐴慡攴㈸〶㜲挸㥦挰捣ㅦ挰㈰愸昵㑤搸㙣㡡挶〵㘰㜳慢慢ㄲ〸㈲〰戶愰搱㤶㘸㔴ち㈲〱㌰ㄸ㍤攷愵摥㜱〳㐸㐲㕣っ㘰㈸㘳敡㥤攸搴ㄸ昸昹〱㜸㌹〸挰㑢戶愲攸㐲攰㔸㐴慡攴㈸戶攳㤰㕦〸〴戰㍤搴晡㈸㌶㍢愰㜱〱ㄸ㙤㜵搵慥〸㈲〰㜶愲㔱ㄸ㡤ㅡ〷㤱〰㠸愰攷扣搴㍦摤〰㜶㠳戸ㄸ㐰㡣㌱昵㑥㜴㙡㍣晣晣〰㍣ㄸ〴攰〱㕢㔱㜴㜱㜲ㄲ㈲㔵㜲ㄴ扢㈲愹扡㉦㄰挰㌸愸昵昱㙣㈶愰㜱〱㤸㘴㜵搵㘴〴ㄱ〰㤳㘹㌴〵㡤攲昵㑡〱㌰ㄵ㍤攷愵㙥㜵〳㤸〲㜱㌱㠰ㄹ㡣愹㜷愲㔳搳攰攷〷攰扡㈰〰搷摡㡡愲ぢ愶㌳㄰愹㤲愳㤸捦㈱㕦ㅤ〸㘰㈱搴晡㥥㙣昶㐲攳〲戰㡦搵㔵㌳ㄱ㐴〰散㑢愳晤搰愸搹㄰〹㠰摦愳攷扣搴㍡㌷㠰㔹㄰ㄷ〳㐸㌳愶摥㠹㑥捤㠱㥦ㅦ㠰㜳㠲〰㥣㙤㉢㡡㉥攲捥㐳愴㑡㡥攲㐰づ昹捣㐰〰つ㔰敢㡤㙣㥡搰戸〰㉣戱扡慡ㄶ㐱〴挰挱㌴㙡㐱愳ㄶ㐰㈴〰㕡搱㜳㕥敡㈴㌷㠰昹㄰ㄷ〳㔸捥㤸㝡㈷㍡戵㄰㝥㝥〰㡥ち〲昰〷㕢㔱㜴㘱㜹㙦㐴慡攴㈸㡥攴㤰㔷〵〲㌸ち㙡晤㘸㌶慢搱戸〰ㅣ㙢㜵搵㍥〸㈲〰㡥愳搱昱㘸搴㝥㄰〹㠰ㄳ搰㜳㕥㙡㤹ㅢ挰扥㄰ㄷ〳㌸㤹㌱昵㑥㜴敡昷昰昳〳搰㄰〴攰㈰㕢㔱㜴戱晢〰㐴慡攴㈸捥攲㤰敢〳〱㥣〳戵扥㤶捤戹㘸㕣〰捥户扡㉡㡤㈰〲攰〲ㅡ㕤㠸㐶㘵㈱ㄲ〰ㄷ愱攷扣搴〱㙥〰ㄹ㠸㡢〱㕣〲晢㤰摥㠹㑥攵攰攷〷㘰㘱㄰㠰〵戶愲攸〲㍣慦慣㔷㜲ㄴ搷㜰挸戵㠱〰慥㠳㕡扦㥥捤つ㘸㕣〰㙥戴扡㙡㌱㠲〸㠰扦搱攸㈶㌴敡㐰㠸〴挰㝡昴㥣㤷摡摤つ愰ㅥ攲㘲〰户㌱愶摥㠹㑥ㅤ〴㍦㍦〰攳㠲〰散㘶㉢㡡㈶〵㥡㄰愹㤲愳戸㥦㐳ㅥㅢ〸攰㐱愸昵㠷搸㍣㡣挶〵攰敦㔶㔷㌵㈳㠸〰昸〷㡤ㅥ㐵愳づ㠶㐸〰㍣㠶㥥昳㔲㔱㌷㠰㈵㄰ㄷ〳㜸㤲㌱昵㑥㜴慡〵㝥㝥〰戶て〲㌰搲㔶ㄴ㑤㔴㉣㐵愴㑡㡥攲㐵づ㜹摢㐰〰㉦㐳慤扦挲收㔵㌴㉥〰晦戲扡㙡ㄹ㠲〸㠰搷㘹昴〶ㅡ戵〲㈲〱昰㈶㝡捥㑢つ㜱〳㔸づ㜱㌱㠰㜷ㄹ㔳敦㐴愷㔶挲捦て挰愰㈰〰ㅢ摢㡡愲挹㤳挳㄰愹㤲愳昸㤴㐳摥㈸㄰挰攷㔰敢㕦戰昹ㄲ㡤ぢ挰搷㔶㔷ㅤ㡥㈰〲攰ㅢㅡ㝤㡢㐶慤㠲㐸〰㝣㠷㥥昳㔲ㄵ㙥〰㐷㐰㕣っ攰㈷挶搴㍢搱愹㈳攱攷〷攰搷㕦〲㑥㠵㝦戱ㄵ㐵ㄳ㍡㐷㈳㔲㈵㐷㔱㔶㡡㈱晦〴㌳晦㔳㘱つ㙡扤㌷㥢ち㌴㉥〰㈱慢慢㔶㈳挸㜰〶敡㐳愳扥㘸搴戱攸ち㠰㝥攸㌹㉦昵㈵㜲戴晦ㄸ㍡〶攲㘲〰ㅢ挱㍥愴㜷愲㔳㥣㌹昲〳昰㝥㄰㠰㝦摢㡡愲㐹愶ㄳㄱ㐹〰㙣挹㈱扦ㅢ〸㘰㉢愸昵慤搹っ攱攸㍡㝥つづ戳扡㙡つ〲つ攷敡㔴搲㘸㌸ㅡ㜵㌲扡〲㘰ㅢ昴㥣㤷㝡搵つ攰㈴㠸㡢〱㙣ぢ晢㤰摥㠹㑥晤ㄱ㝥㝥〰㥥〹〲昰戴慤㈸㥡昸㍡つ㤱〴㐰㤸㐳㝥㌲㄰㐰㌵搴㝡つ㥢㈸㐷搷〱㈰㙥㜵搵改〸㌴㥣慢㤳愰㔱ㄲ㡤㍡〳㕤〱㤰㐲捦㜹愹㠷摤〰晥〴㜱㌱㠰戱戰て改㥤攸搴㤹昰昳〳㜰㘷㄰㠰㍢㙣㐵搱㘴摣㌹㠸㈴〰愶㜰挸户〵〲㤸〶戵㍥㥤捤敥ㅣ㕤〷㠰㤹㔶㔷慤㐵愰攱㕣㥤㔹㌴㥡㡤㐶㥤㠷慥〰㤸㠳㥥昳㔲㌷戸〱㥣ぢ㜱㌱㠰㕡搸㠷昴㑥㜴敡㝣昸昹〱戸㉣〸挰㕦㙣㐵搱〴攱㐵㠸㈴〰昶攳㤰㉦〹〴戰㍦搴㝡ㅤ㥢〳㌸扡づ〰ㄹ慢慢㉥㐶愰攱昸搳戳㌴捡愱㔱敢搰ㄵ〰㈶㝡捥㑢㥤敢〶昰㘷㠸㡢〱搴挳㍥愴㜷愲㔳㤷挰捦て挰愹㐱〰㑥戱ㄵ㐵㤳㤶㤷㈱㤲〰㘸攱㤰㑦づ〴搰〶戵扥㤴捤㌲㡥慥〳挰ち慢慢㌸愳㌹㥣慢戳㤲㐶㠷愰㔱㔷愲㉢〰づ㐵捦㜹愹搵㙥〰㔷㐰㕣っ㘰ㄵ散㐳㝡㈷㍡㜵ㄵ晣晣〰ㅣㄲ〴㘰愵慤㈸㥡㐸扤ㄶ㤱〴挰昱ㅣ昲昲㐰〰㈷㐲慤慦㘱㜳ㄲ㐷搷〱攰㡦㔶㔷㕤㠷㐰挳戹㍡愷搰攸㔴㌴敡〶㜴〵挰㘹攸㌹㉦搵攴〶㜰㍤挴挵〰捥㠴㝤㐸敦㐴愷晥ち㍦㍦〰戹㈰〰㔹㕢㔱㌴戹㝢ㄳ㈲〹㠰ぢ㌹攴㜴㈰㠰㡢愱搶晦捣㘶ㅤ㐷搷〱攰㔲慢慢搶㈳搰㜰慥捥㕦㘸㜴ㄹㅡ㜵ぢ扡〲攰㜲昴㥣㤷摡换つ攰㘶㠸㡢〱㕣つ晢㤰摥㠹㑥摤ち㍦㍦〰戳㠳〰捣戲ㄵ㐵ㄳ捥㜷㈰㤲〰戸㠹㐳㥥ㄱ〸攰㘶愸昵㕢搸摣捡搱㜵〰戸摤敡慡㍢ㄱ㘸㌸㔷攷づㅡ摤㠹㐶摤㡤慥〰戸ぢ㍤攷愵㈶戸〱摣〵㜱㌱㠰晢㘰ㅦ搲㍢搱愹㝢攰攷〷㈰ㄹ〴㈰㘱㉢㡡㈶挱敦㐷㈴〱昰㈸㠷ㅣぢ〴昰㌸搴晡ㄳ㙣晥㠹挶〵攰㈹慢慢ㅥ㐰愰攱㕣㥤愷㘹昴っㅡ昵㄰扡〲㘰〳㝡捥㑢敤攰〶昰㈰挴挵〰㕥㠰㝤㐸敦㐴愷ㅥ㠶㥦ㅦ㠰攱㐱〰㉡㙤㐵搱挴晣㍦㄰㐹〰扣挱㈱てつ〴昰ㄶ搴晡摢㙣摥攱攸㍡戶㠰昷慣慥㝡ㄴ㠱㠶㜳㜵晥㑤愳昷搱愸挷搱ㄵ〰ㅦ愰攷扣搴愶㙥〰㡦㐱㕣っ攰ㄳ搸㠷昴㑥㜴敡〹昸昹〱攸ㅢ〴愰㡦慤昰ㄶぢ㤴㍦㠵㐸㍤㤸攴敤挳〱攷ㄷ搶㥢换㌹㉢搵㍦㡦㙡攱㠹㑢㕢摢㥡㘵ち慤㕦㝥㔲昳散收戶㐹昵慤㑢ㅡ搲㉢㌷捥摢ぢ㝢㉥㌶㥢㌰挱摤㠲㜹㙥㡦慣㜹挹ㄲ㌳愷攷㙢㥢㤷戶㘴捤改㤳晥ㄷ㈶挰戱㝥昸攸㘴敥扢㔴攱昵㥦捤改㤶挰ㄳ㕢〹㕥㈵攵捦㈰愰㜷㙡㑥㙡㤶㕤搳攸戲㘸挰㜰㐰〷搱昹昵㙤つ㘶㥦扣㑣㘱换㜲㐵ㅥㄴ㔱㌵㤰敢㥤㥦扦ㄸ㔳㔶㤳晡攵愷戶搴攷㌸㐷挴て㘳㤰㘵㍡搳㕣㠴ち㠱戹捤慤昵㉣㔸敥㤷㥦摦㤲㙥㙡㕤挲挹捥散捡㠱〵㍤㤹ㄵ㉤捦㑦愸㙦㙡㐵ㅡ昹ㄴ戹㍣㈰㕦扢戸㜹㌹敥㔴㔸摡搸㌴㌵扤愴昵㝦攲㔳㔱晣㔸攴㈵ㅦ㡤㉡㔵愵愵慡愲戴攲㍦晤㝣戴㙦戱㡦㙤㙣搵㠰て挳㜶摡搶㔲㥦㔹㑡㘰㤲愳ㅡ㙤ㄹㅢ昹っ㑢捡㌷㘰挹㍢慤改晡〸㍤㌵〹ㅣ㙢㐱〵扥敦昴㜸晢敤ㅦ㕢挳㕣晦づ挳改晢㍤㥡摤愷㉥㤸摥㔱慤昳㝦扡㤷愲晣㔹㐴敥㜶㜱挴㈶㌰敥㙦㙤㐲㉣㤸攰ㄶ㠵㍤ㄳ㕢〲㝢摥捤㌲㤴ㄷㅢ㙥愱晤㍢ㄶ愷㘰㝥扤㙦㝥㘶㍡㘳㌶愰㉣愰㌱摤搶摦敡戰㍥〳戵昶慤戶㙥㘲㜳㘳㘳㥡㥢ㅣ敦ㄸ愸捤愶ㅢ捣㡡晣昸愵㙤捤戳敡㥢昴㍣ㅡ搹㉥㙤㔱㝡〵㐴改ㄵ搶〴㝥㝥ㅥ换㠵㘴㤹戱㥡ㄷ愵㕢敡摢ㄶ㌷搶㘷㉢搸攱㝣改晦挴戶㡡攳㐷ㄹ㘰㍡㉦攷㔸攲慤〸戰收攵昱㜱㡦㐶ㄱつ搱昱攳挷ㄶ㕤慡㌴晣愷晥挳㙡ㄲㅣ㜹攴ぢ㐵晦ㄱ搱捡昱㈷㠷㈲ㄹ换攷㌲ㄵ㡢挵捦㔷㘱ㄳ㤵㠳㤳㝡㥥〶昸搳㝦㠲㈹ㄷ昸㔷昶〲㥡㑥㑢つ㝡挳㈰㌴戳㌹㥤㥢㤲捥攲敥㥦摥昶扤㍦ㄵ昸㘸㜹愸㘹㌱㔸晣㌱ㄱ昵㐴㤸摤㕥㔶㥦㌳㕢㉡㈸愸挵扤㑤㘵㉣ㅢ搱慣捦㄰搳攰扤㑡捡换晢㔴昸攵㥡敥挴ㅡ㘱㑦愹扢敦㥤㥡㕥ㄴ晦攳㍤㤲扢㜱散愱㤰㝣㐵晤㡣搵搱㝦攱㍡扤〸㈱搷挷㘳昰㉢つ㝥㐳㔳晥ㄲ㤴摥捦愶戰づ〳搵ㅡ㍡㡣捡攴慥ㄹ㔶㠸㔴愰㥡㐲㑡㑢捡㘵㐵晡戸㑡㐲㌴慢ㅡ愴挲戹ㄵ㐷慢挵㔶㙥收㐲搶昱㤵愵㈷昸㘶㈸㈹㉤㉤挳㐷慤㜹换改㡡搲㈲㔸㘳慤㈹戵㈲㙡〸㠶愰戱㡡㜰㑢敥㉣㠸㕦攷㜳㙢捡㜳㌰挲搴昶㙦昸㥦扣㐲㈱扤ㄴ㉥㈵㈱昵ㅡ㕡㠷㐳㠸ㄲぢㄴ㍥〱㕣〶㐳愳摥㠳㤰㘷〳慥敦㉥昵㍥扡晣晥㉡搱㜸㙦㔲㜷㡦㤷敡〳㜸昰㤸愹㙢っ晣㈱㤶㜸㈸㙡摦㌴㉢㈰敤㝡搳晣㤸ㅥ昸搳㜹慢ㅢㄷ攴敦ㄳ㉣㌸慢㐱㠱扤ㅡ㈱搸攸㝤㘸昸愹扦㐱㕦ㅡ昴愳挱㘷㌰攰㘷慥昵㐷㉦㠸㈵㙦㥢昱㘱㘹挰〵㉣扦㜲攵㜰戱摣㠸㌹〶㌲挷捦㌰昰戲晣ㄵ㌲㘱愹换㝤㕥攸㤵㜸扥㘷ㄴ㍦㌶攱㌶㠸㐱戸挲〵摣㌶㠵戴㙢㙥愵㜰㈳ㄹ㝤㌳〹㘲㜵ㄴ㡢ㄵ㝣戸㙤づㅢ㝤ぢㅡ戲㤰挱挷㘰㑢ㅡっ愶〱㙢ㅢ㠴摢㔶攸〵㜱攳ㅤ㐰㍥摣㠶挰〵摣㔸敥攰攴㜰㜱ㅢ捡ㅣ挳㤸㠳愵〹㕥㙥慣㐷戰戸昱㍢㕢㕥㕥㙥慣㔶㄰㙥挳ㄹ㠴㘵ぢ〵摣㐶㐰摡㌵㌷㤶㌷攰㡤㍢扢ㄸ〴ぢ昲挷ㅡ〷㘷挸ㄴ搸摢摢敦㘰愳㙦㑢㐳搶㍦昸ㄸ㙣㐷㠳㤱㌴㘰㐹㠴㜰摢ㅥ扤㈰㙥扣㤹挹㠷摢づ㜰〱户愱慥ㅣ㉥㙥㍢㌲挷㘸收㘰㐵㠳㤷ㅢ换ㄸ扡搸摥㔸攴㈰摣挲っ挲㙡㠷〲㙥搵㤰㜶捤㡤㔵ㄱ㜸攳㌲㈹㠳㌸摣㔸ㅡ攱㠳㈵ちㅢ㍤㐶㐳㤶㑤昸ㄸ挴㘹㤰愰〱㉢㈹㠴㕢ㄲ扤㈰㙥扣㉦换㠷摢ㄸ戸㠰ㅢ㡢㉢㥣ㅣ㉥㙥㍢㌳挷㉥捣挱㐲〸㉦户㜱㤰㜵挱㙤㍣㑣㠴摢慥っ㌲〱扤〲㙥攳㈰敤㥡ㅢ㡢㈹昰㐶愵〵㠳㌸摣㔸㔱攱っ㤹㐲㝢㝢㥢〰ㅢ㝤㈲つ㔹㙤攱㘳㌰㠹〶㤳㘹挰〲っ攱㌶〵扤㈰㙥扣挵捣㠷摢㌴戸㠰ㅢ㙢㌲㥣ㅣ㉥㙥搳㤹㘳㜷收㘰晤㠴㤷ㅢ㡢㈶扡攰挶㤲ち攱㌶㤳㐱㔸㕢㔱挰㙤㌶愴㕤㜳㘳つ〶摥戸㘱㡤㐱ㅣ㙥㉣挴㜰㠶㑣愱捤㙤㉥㙣昴㍤㘸挸㈲つㅦ㠳㜹㌴愸愵〱敢㌶㠴摢㝣昴〲戹昹敦愷ぢ攱〲㙥㘹㔷づㄷ户㍤㤹㘳㉦收㘰搹㠵㤷ㅢ㙢㉤扡攰挶㑡っ攱戶て㠳戰㈴愳㠰摢㝥㤰㜶捤㡤愵ㅢ㜸攳㜶㌸〶㜱戸戱㝥挳〷换晥戰搱敢㘸挸摡づㅦ㠳〳㘸㤰愶〱换㍤㠴㕢〶扤㈰㙥扣昱捦㘷㝢换挱〵摣㔸〱攲攴㜰㜱㌳㤹㈳捦ㅣ㐷挲挰换敤㈸挸㉣㙥㠱摦ぢ㉣攰㄰㙥㡢ㄹ㠴㤵ㅣ〵摣づ㠴戴㙢㙥慣昸挰ㅢ㌷摢㌱㠸挳㡤㘵ㅦ捥㤰㈹戴户户〶搸攸㡤㌴㘴㐹㠸㡦㐱ㄳつ㥡㘹挰㉡ㄱ攱戶〴扤㈰㙥扣㠷搱㠷㕢ぢ㕣挰㡤㠵㈳㑥づㄷ户㔶收攰㘳〵ㄴ㡢㍣扣摣㔸搹搱挵昶挶扡て攱戶㡣㐱㔸〰㔲挰㙤〵愴㕤㜳㘳愱〸摥㤸ㄶ㘰㄰㠷ㅢ慢㐵㥣㈱㔳㘸㜳㍢〴㌶晡愱㌴㘴㈵㠹㡦挱㘱㌴㌸㥣〶ㄷ挱㐰戸ㅤ㠱㕥㄰㌷摥㡥改挳敤㐸戸㠰ㅢ敢㑤㥣ㅣ㉥㙥㝦㘰㡥愳㤸㠳戵㈱㕥㙥㉣〸改㘲㝢㘳戹㠸㜰㕢捤㈰慣ㅢ㈹攰㜶㉣愴㕤㜳㘳㝤〹摥戸㔱㤰㐱ㅣ㙥㉣㌲㜱㠶㑣愱捤敤㜸搸攸㈷搰㤰〵㈸㍥〶㈷搲㘰つつ㔸㤳㈲摣㑥㐲㉦㠸ㅢ敦㉣昵攱昶㐷戸㠰ㅢ换㔴㥣ㅣ㉥㙥愷㌰挷愹捣挱㤲ㄲ㉦㌷搶㤱㜴戱扤戱捡㐴戸㥤捥㈰㉣㌷㈹攰㜶〶愴㕤㜳㘳㔹ち摥戸つ㤱㐱ㅣ㙥慣㑤㜱㠶㑣愱捤敤㉣搸攸㘷搳㤰㜵㉢㍥〶攷搰㘰㉤つ㔸捡㈲摣捥㐵㉦㠸ㅢ㙦㤲昵攱㜶㍥㕣挰㡤搵㉤㑥づㄷ户ぢ㤸攳㐲收㘰㈵㡡㤷ㅢ换㑦扡搸摥㔸㥣㈲摣㉥㘶㄰㔶愹ㄴ㜰㕢〷㘹搷摣㔸捤㠲㌷㙥㜲㘴㄰㠷摢敢㔸㜲㠶㑣愱捤敤㔲搸攸㝦愱攱ㅢ晥〶㤷搱攰㜲ㅡ扣〹〳攱㜶〵㝡㐱摣㜸扦慦て户慢攰〲㙥㉣㡡㜱〶攱攲㜶㌵㜳㕣挳ㅣ㉣㘰昱㜲㘳搵㑡ㄷ摢ㅢ㙢㕡㠴摢㜵っ挲攲㤶〲㙥㌷㐰摡㌵㌷ㄶ挱攰㡤㕢㈸ㄹ挴攱挶㑡ㄸ㘷挸ㄴ摡摣㙥㠴㡤晥㌷ㅡ戲㑡挶挷攰㈶ㅡ慣愷〱ぢ㘷㠴摢捤攸〵㜱攳慤换㍥摣㙥㠵ぢ戸戱㤶挶挹攱攲㜶ㅢ㜳摣捥ㅣ㘵昸㈵攵攵挶㘲㤷㉥戸戱ㄴ㐶戸摤挹㈰慣㠹㈹攰㜶㌷愴㕤㜳㘳敤っ挹攸昷㌰㠸挳㡤〵㌴捥㤰㈹戴戹摤ぢㅢ晤㍥ㅡ戲戸挶挷攰㝥ㅡ㍣㐰〳搶摢〸户〷搱ぢ攴收㝦摥晢㌰㕣挰㡤㈵㌸㑥づㄷ户㐷㤸攳敦捣挱㜲ㄹ㉦㌷搶挸㜴挱㡤ㄵ㌴挲敤㔱〶㘱㈹㑤〱户挷㈱敤㥡ㅢ㑢㙥㠴摢ㄳっ攲㜰慢㠴搴ㄹ戲㡢摢㍦㘱愳㍦㐹㐳搶攴昸ㄸ㍣㐵㠳愷㘹挰㌲ㅤ攱昶っ㝡㠱摣㜰㈷戴捦昶昶㉣㕣挰㡤㤵㍢㑥づㄷ户攷㤸攳㜹收㘰㤵㡤㤷ㅢ㑢㙢扡攰挶挲ㅢ攱昶㈲㠳戰〲愷㠰摢换㤰㜶捤㉤づ㌷攱昶ち㠳㌸摣㔸慥攳っ搹挵敤㔵搸攸慦搱㌰改㙦昰㉦ㅡ扣㑥〳㔶昷〸户㌷搰ぢ攲挶㝢攳㝤戸扤〵ㄷ㜰㘳挱㡦㌳〸ㄷ户户㤹攳ㅤ收㘰㜱㡥㤷ㅢ㉢㜲扡攰挶㝡ㅤ攱昶ㅥ㠳戰㜰愷㠰摢晢㤰㜶捤㡤〵㍥挲敤〳〶㜱戸戱捡挷ㄹ戲㡢摢㠷戰搱㍦愲㈱㉢㠰㝣っ㍥愶挱㈷㌴㘰㔱㤰㜰晢ㄴ扤㐰㙥晥摢摢攷㜰〱㌷搶〹㌹㌹㕣摣扥㘰㡥㉦㤹㠳㌵㍤㕥㙥㉣攴戱戸〵晥㕥㘰㤹㡦㜰晢㥡㐱づ㐰慦㠰摢户㤰㜶捤㡤㜵㐱挲敤㍢〶㜱戸戱㌸挸ㄹ戲㡢摢昷戰搱㝦愰㘱捥摦攰㐷ㅡ晣㐴〳ㄳ〶挲敤㘷昴㠲戸昱㠹〵㍥摢摢慦㜰〱㌷㤶ㄷ㌹㠳㜰㜱晢㡤㌹㑡㌰㘷愱㔸ち攴攵挶晡㥦㉥戸戱㍡㐸戸攱戲㜶㠹㕡㠶㕥〱㌷摣㑥摣つ㙥㉢攰㈶摣捡ㄹ挴攱挶㥡㈲㘷挸㉥㙥ㅡ㙣昴摥㌴㘴扤㤱㡦㐱〵つ昸㝣㌴挵ㄲ㈴攱ㄶ㐲㉦㠸ㅢㅦ扥攰挳慤㉦㕣挰㡤㔵㐹㑥づㄷ户㝥捣搱㥦㌹㔸㐱攴攵挶戲愱㉥昶㔳ㄶㄵ〹㌷㠳㐱㔸㕤㔴挰㙤㈰愴㕤㙦㙦慣㐲ㄲ㙥ㅢ㌳㠸挳㡤愵㐸捥㤰㕤摣〶挱㐶摦㠴㠶㉣㔳昲㌱搸㤴〶㥢搱㠰㤵㑢挲㙤㜳昴㠲戸昱㌹ㄲ㍥摣戶㠴ぢ戸戱㤸挹挹攱攲㌶㤸㌹戶㘲づㄶㅥ㜹戹㕤っ㔹ㄷ摣晥っㄳ攱㌶㠴㐱㔸㤴㔴挰㙤ㄸ愴㕤㜳㘳昱㤲㜰慢㘴㄰㠷摢㕦㈰㜵㠶散攲㌶ㅣ㌶晡㌶㌴㘴㜵㤳㡦挱〸ㅡ㔴搱㠰〵㑦挲敤㜷攸〵㜱攳㈳㌱㝣戸㙤〷ㄷ㜰㘳つ㤴㤳挳挵㙤㈴㜳㙣捦ㅣ慣㔷昲㜲扢ㄹ戲㉥昶㔳㤶㌰〹户ㅤㄸ攴㔶昴ち戸㡤㠶戴㙢㙥慣㜹ㄲ㙥㍢㌱㠸挳㡤㠵㑦捥㤰㕤摣挲戰搱㈳㌴㘴㔱㤴㡦㐱㌵つ㙡㘸挰㍡㈹攱ㄶ㐵㉦㠸ㅢ㥦敥攱挳㉤づㄷ㜰扢捦㤵挳挵㉤挱ㅣ㐹收㘰㤹㤳㤷ㅢ㙢㥢扡攰挶捡㈷攱㌶㠶㐱㔸〲㔵挰㙤ㄷ㐸扢收挶㔲㈹攱㌶㤶㐱ㅣ㙥慣㤷昲挱戲㉢㙣昴摤㘸挸㕡㉡ㅦ㠳㜱㌴ㄸ㑦〳㤶㔷〹户〹攸〵㜲昳摦㑦㈷挱〵摣㔸㜱攵攴㜰㜱㥢捣ㅣ㔳㤸攳つㄸ㜸戹戱㈴慡㡢晤㤴〵㔳挲㙤ㅡ㠳戰㜲慡㠰摢敥㤰㜶捤㡤ㄵ㔶挲㙤〶㠳㌸摣㔸㘶攵っ㤹㐲晢昷挲㑣搸攸戳㘸挸ㄲ㉣ㅦ㠳搹㌴㤸㐳〳㔶㘵〹户戹攸〵㜱攳㌳㔷㝣戶户㜹㜰〱㌷ㄶ㙡㌹㌹㕣摣㙡㤹㘳㍥㜳戰慣㐳挶扥㠰㍤㝢散攵㥣㥡昷捥㌸ㄷ㔵〳㐸㠶㍣敢〲㙡摢㔶㌶愰ㄶ㠳㡢㥣㠱戶㤶㌸㤷ㅥㄲㄹ收挵㥢㕢㌰㝢㔷收㝤㝣㐴扢敦㤳㐸摣㘷㤰攷搱ㅣ攲㐶つ换づ捡慦晡愹昸昱ㄳ敤晥ㅣ㜸挷㝤晡昴攱㑢摢ㄳ㐳ㅣ㌴慢㍥摢搲摣摡㥣㙦ㅢ㔶㡢㍡愳㘱㝣搴㐹扥愴㈴㍣扥晣ち㐴昴捤挹ㄵ㉢㙢攲搳㈵㤷昱搶晦搰㐱㑤捤换㥢㘴㌴攵慤㝣攲㡢昰敡摤㥢㘹挸㔴㕥摢〰㥥挱ㄲ〵㍡敢㝢愳敤搷换攰ㅣ㍦㡤戵㝤搰慦㥡㌸㘱攲扣扡㝣㌶ㅥ㐹㘷慢搳戱㕣㉡ㅦつ㈷搳㤹㐸㉣㤳慡挹挴慢捤㔸慥㈶㕡㕤㘳㐸㐹〰㘳散ぢㅦ㠳㐵〰㤲㙥㍦昶㔸つ㈰㍤敡捡㑢㜱㔲搴摤昹㜹搸㤷愸㡣捡慡㥣㌲换㝡昷㔶㔵㥥㈷㤲ㄴ捤敢戳扡㐶ㅥ改愰㘹㥣搶㉦㕦〷㔸摤㜳攲〰㍢㍥ぢ㍡昳搴㑥慦挳㄰昴〳搰㠴㡣㕥㄰㔰愶愵搱敤㍦㜱㐲㥤慢㍣㐹换㐰戶ㄱ㘴㠵㑦晤搴戲㄰昷㠵㔸捡ㄹ昰㌸搱㔶愳捣㡥愲㔷㌲扣〹扤㍥ㅣ㑢㑡㠳㕣㈰㉤㠲㠸ぢ昲㔷〱㈹户㙡㜵づ㔶㠴摢ㄲㄴ㜸㜴ㅤ㑣〲㌷㄰㜵ㄶ捣戸㤱ㄴ㝥挸㍡㈲挱つ㔷摢搱攲㐳づ搹昹戴〶昴慤て㌹㙢㘶㙡㙡㘲攱㕣㌲㤲ぢ㐷捤㙣㌸㤳捦㘴㤲昱㜴㌲㤶㑥愵㌳改㐴摡攸攳㡣戱ㄱ㍥㐶㕦愷搷挴㕥㍦愷㐷㥤㌲搰攳〷慤㑥挵㐰昸㈱㘰戹㐴㍦ㄸ㉡扤〵㑤挸搸〸〲捡戴㔶㜴扤㌰摢㈰昳㠱戹ㄴ攲㐲㤸〳敤㈸晡㜶っ扦ㅣ㝡㜹㘰愷ㅡ〴戹挰㕣〹㔱㍢捣㑤㈱ㄵ㤸挷㘲㐰づ㑣㥤㌰戹㘳愹搵㤰ㄶ㜳摢っ㑥戴搰て㐷ぢ㙥㥢摢愱戵㈳搰户㜷㡥㕣㍡ㄷ㠹挵愲㤱㑣愶㍡㥡㠸搵愴ㄲ攰㤶っ㐷戲㜸捥㔳㌸㤶慣㌶戶㜰㠶戳ち㍥挶㤶㑥㑦戸つ㜶㝡搴愹㈱攸〹户㈳摣摣㡥㠶㑡㕦㡤㈶㘴っ㠵〱摥㈵㍡戹改〴愵ㄳ㡢㌱捣㤱敦㐴攵〹㤴㠷戱愴㠶㐳㉥㈴搶㐰搴㑥㘲〴愴㐲愲捤㑤㠲挷ㅤ㈱搱攲㑢㠲搳昷戴搰㑦㐱ぢㄲ扦戳㐳㙢愷愲㙦㤱㐸㠶搳愹㑣㌲ㅦ㡢㐵㤲昹㘸㑤㈴㥥捥收㈲戹㥡㕣㌲㙡㐶㙡挲戹㘸搴㤰㤹㝤挶㌸つ㍥挶㜶捥攰攴㌰㌱搲改㔱愷㜶㐰㑦㐸㌴戸㐹㥣〹㤵㝥ㄶ㥡㤰戱㈳っ昰㉥搱戹㍢敡摣晦㜴敥㙤挶㘸㐷ㅥ愷昲㍣捡ㄳ㔸㔲㘱挸㠵挴〵㄰戵㤳愸㠶㔴㐸㘴摣㈴摡户㠹〳㝣㐹㜰㐲ㅥ㐱㔰扢㡦ㄶ㈴愲㜶㘸㙤ㅤ晡昶扥㤴捣㘷戳搵㜱㌳㤳挵扥㤴㑢挶㌲搹㜴㡤ㄹ㑦愷挲㠹㥡㘸挶慣愹㌱㘴慥㥥㌱㉥㠱㡦ㄱ㜷〶㈷摢㐴挲改㔱愷挶愰㈷㈴昶㜱㤳戸ㅣ㉡晤ち㌴㈱㘳㘷ㄸ攰㕤戴㑤散攲挸挷㔲㜹㉤ㅤ㜶挵㤲摡ㄵ㜲㈱㜱㍤挳㔳挲扦㜱㤰ち㠹戹扥㈴㘶晢㤲攰ㄴ㍢㠲攰ㄲ㉣㕡㤰㤸㘰㠷搶㙥㐲摦㈲㤱捥愷ㄳ挹㔴㜵㈶㤱㈰〹㌳㤳㠹攴挳挹㐸愲㈶ㄵ㑤搶㈴愲挹㠴㌱搱ㄹ捥㝡昸ㄸ㤳㥣㥥㤰㤰㠹㜷挶愷㑥㑤㠳㑥㐸㑣㜳㤳戸つ㉡晤㜶㌴㈱㘳㍡っ昰㉥㈲戱扢㈳㥦㐴攵㍤㜴㤸㡣㈵㌵ㄳ㜲㈱㜱ㅦ㐴敤㈴㘶㐳㉡㈴㜶昵㈵戱㡢㉦〹㑥㥡㈳〸敥散㐵ぢㄲ㜳敤搰摡挳攸㕢㈴慡㈳㤹㜸㍥㥢㑡挵ㄳ㤹㔸戴ㅡ㔰昰挵ㄹ慦慥愹㡥㔷攷㤳昹㑣㍣㙡散攱っ攷ㄱ昸ㄸ昳㥣㥥㤰㤰愹㜴挶愷㑥㉤㠴㑥㐸挴摤㈴ㅥ㠳㑡㝦ㅣ㑤挸搸ㄳ〶㜸ㄷ㤱搸换㤱捦愰昲㘹㍡捣挴㤲摡〷㜲㈱戱㠱攱㈹攱摦㝥㤰ち㠹ㅤ㝣㐹㙣敦㑢㠲搳攰〸㠲愷㑦愱〵㠹晤敤搰摡㡢攸㕢㈴㔲挹〴扥㕢慡慢搳搱㘸㑤㌴ㅢ捥愷㈳㤱㜰㌸ㄷ㌶㈳昱㔴㌶㤷捤收㡤㍡㘷㌸㉦挱挷㌸挰改〹〹㤹ㅣ㘷㝣敡㔴づ㍡㈱㌱挲㑤攲㌵愸昴㝦愱〹ㄹ㥣散挶扢㠸㐴摥㤱捦愳昲㙤㍡搴㘲㐹㉤㠶㕣㐸扣换昰㤴昰敦㐰㐸㠵挴㤶㙥ㄲ敤㐷捣捤㝤㐹ㅣ〴㈷〴挱㜳㝦搰㠲㐴㠳ㅤ㕡晢㄰㝤㡢㐴ㄸ㕢㐴㉣ㅦ挹㈶ㄲ搵㘶㌴㔱ㄳ㑥攵慢㤳挹㙣㈲㤵㐸㈴愲戹㐴摥㌴ㅡ㥤攱㝣〴ㅦ愳挹改挹ㄱ㔳愶扢ㄹ㥦㍡搵〲㥤㤰ㄸ攸㈶昱ㄹ㔴晡攷㘸㐲〶愷慦昱㉥㍡㘲戶㌹昲扤愹晣㠶づ㝣ち㠳㕡〶戹㤰昸㡥攱㈹攱摦ち㐸㠵㐴㠵㥢㐴晢ㄱ㔳昳㈵戱ㄲ㑥〸㠲㉢㙥㘸㐱攲㄰㍢戴昶㌳晡ㄶ㠹㘴㉡ㄶ慥㠹㘷慡戳搹㜸㉡㙡搶㠴搳搱〴昶㡢㡣㤹㡥㈴㘲㘶㜵㑤捡㌸搴ㄹ捥㉦昰㌱づ㜳㝡戲㑤挸〴㌶攳㔳愷㡥㠴㑥㐸㤴戸㐹愸㜲攸㑢搱㠴っ㑥㐸攳㕤戴㑤ㅣ攵挸て愰戲㌷ㅤ搲㔸㔲慢㈱ㄷㄲ晣㌷〱摡㐹ㅣぢ愹㤰昸昶㐷搷昹㐴晢㌶昱㌵愴挵攷ㄳ㥣㝣挶ㄸ㔱㌳㠹㔰㈰㜱扣ㅤ㕡敢㡦扥㑤㈲ㄶ换㥡㔱㌳㤵㡤攷捣㘸㈶㥡㐸收㔳昱敡㘸㈶㥥㑢攵捣㔴㉥㥦㌲㑥㜰㠶㌳〰㍥挶㠹㑥㑦戶㠹㌵㑥㡦㍡昵㐷昴㠴挴愷ㄸ㑣晢㜹搸挶㔰改㠳搰㠴っ㑥㌱攳㕤戴㑤㥣敡挸昹㔸〷㝤ぢ㍡㉣㈶㠹搳㈱ㄷㄲ㠳ㄹ㥥ㄲ晥㥤〱愹㤰㜸挷㑤愲㝤㥢㜸换㤷〴愷㤳㠵挴㔰㠴〲㠹戳散搰摡㌰昴㉤ㄲ改敡㘸㍣㤵换㐴挲㤹㑣づ晦㤶㐱㈶㤳㡦攷愳搹ㅡ㝣㠹㠴㈳挹㕣㌴㘶㥣敤っ愷ㄲ㍥挶㌹㑥㑦戶㠹戵㑥㡦㍡㜵㍥㝡㐲攲㔵㌷㠹㉡愸昴摦愱〹ㄹ㥣㌴挶扢㘸㥢戸搰㤱昳ㄶ〶㝤ㄴㅤ㥡戹捥ㄷ㐳㉥㈴㜶㘴㜸㑡昸户づ㔲㈱昱㡣㥢㐴晢㌶昱㤴㉦㠹㑢攰㈴㈴㈲〸〵ㄲ㤷摡愱戵㙡昴㉤ㄲ㤹㜴ち挷㠴㤴㤹㡦挶挲搱㜴㉥㡥㙦搱㕣㈶㥢挰愱㌳㘷挶㑤㝣㡢捡摣㌱㐷㔸〳ㅦ攳㌲㘷㜰戲㑤挸戴戱愳㔳㔷㐱㈷㈴ㅥ㜵㤳㐸挰㑤㑦愲〹ㄹ㔷挳〰敦愲㙤攲ㅡ㐷扥㤴捡戱㜴㔸㠶㈵㜵ㅤ攴㐲㘲㌷㠸摡㐹摣〰愹㤰戸搷㑤愲㝤㥢戸摢㤷挴㕦攱㈴㈴㈶㈲ㄴ㐸摣㘸㠷搶㈶愱㙦㤱愸㡥㠶昳㤱ㅡ㌳㤲㠸挶㐱愲㍡㠵㔳㡢㐸挶っ攳挴㉡㤳㠸㠵㤳ㄹ㐳㘶㠳㌹挲挹昰㌱㙥㜲〶㈷摢㠴㑣〴㍢㍡㜵㉢㜴㐲攲㔶㌷㠹改㜰搳㜷㐷ㄳ㌲㙥㠳〱摥㐵摢挴敤㡥㥣㑦㝣搰攷搰攱㜰㉣愹㍢㈱ㄷㄲ㝢㐰搴㑥攲㙥㐸㠵挴㜵扥㈴慥昱㈵㜱て㥣㠴挴〲㠴〲㠹㝢敤搰摡㐲昴㉤ㄲ昸散挳㤹敡㘴㍡㤹㑥㤹搱㕣㉥㥢捡㐶戳愶㠹㝦昰㈳㤱㡢收㔳昹㡣㈱昳扢ㅣ攱㥥昰㌱敥㜷〶㈷㈴ㅥ㜰㝡搴愹㠷搱ㄳㄲ㤷戹㐹散ぢ㤵扥ㅦ㥡㤰挱愹㕡扣㡢㐸晣摤㤱ㅦ㑤㘵㥡づ慢㐹攲㔱挸㠵㐴㤶攱㈹攱摦攳㤰ち㠹昳㝤㐹㥣敢㑢攲〹㌸〹㠹㐵〸〵ㄲ晦戴㐳㙢㡢搱户㐸搴挴㈳昸㜷㔱㜰㝣っ攳摦㍣挱昹㔴㍡ㄵ挹㘵㤲㤹㔴㌲㕥㠳㤳捣㔸戵㈱㌳戶ㅣ㘱㍤㝣㡣愷㥣挱〹㠹愷㥤ㅥ㜵敡㔹昴㠴挴ㄹ㙥ㄲ㡤㔰改晣㘷㘳㐲〶㈷㕦昱㉥㈲昱扣㈳㍦㔱㤴㜴㔸挳㜵㝥ㄱ㜲㈱戱㤴攱㈹攱摦换㤰ち㠹ㄳ㝤㐹ㅣ敦㑢攲ㄵ㌸〹㠹㤵〸〵ㄲ慦摡愱戵㐳搰户㐸㈴愳㠹㐸ㄶ扦㉦搲愹㙡晣〲㌳搳改㔸㤸㘷㥤㤹㥡㌸㑥㌰戲㤱㠸㈱㜳戰ㅣ攱愱昰㌱晥攵っ㑥㐸扣敥昴愸㔳㙦愱㈷㈴㡥㜲㤳㔸〵㤵㝥㈴㥡㤰昱㌶っ昰㉥㈲昱㡥㈳攷挳㈰昴㘳攸㜰㍡搷昹㍤挸㠵挴㜱っ㑦〹晦摥㠷㔴㐸慣昰㈵戱捣㤷挴〷㜰ㄲㄲ㙢㄰ち㈴㍥戴㐳㙢㈷愱㙦㤱〸㠷挳㌵搵㍣戵㌴攳戹㘸㉡ㄳ挵づ㔱㥤慢㌱愳昹㔸愴㍡㔱㥤捣ㅢㅦ㌹挳㌹ㄹ㍥挶挷㑥㑦㐸㝣攲昴愸㔳㥦愳㈷㈴㤶戸㐹㥣〶㤵㝥㍡㥡㤰昱〵っ昰㉥㈲昱愵㈳攷㔳㈱昴戳改戰㤶敢晣㌵攴㐲㘲㉤挳㔳挲扦㙦㈱ㄵㄲ㜹㌷㠹昶敦㡥㥣㉦㠹敦攰㈴㈴㉥㐰㈸㤰昸摥づ慤㕤㠸扥㐵挲㑣愵昱㐵㥡㠸愴㙢昰㥤㤹㑤挵搳昱㔴㉡㡣㑢㜹挹㔴慥㈶㠶ㅦ愳挶て捥㜰㉥㠲㡦昱愳搳㤳敦㡥㥦㥣ㅥ㜵敡㔷昴㠴挴晥㙥ㄲ㤷㐰愵㕦㡡㈶㘴晣〶〳扣㡢扥㍢㌸㐶㤱㕦㐴攵㤵㜴戸㤸敢㕣ち戹㤰戸㥡攱㈹攱ㅦ㈷㌶㠵挴㝣㕦ㄲ昳㝣㐹㤴挳〹㙦㍣㕣ち愱㐰㠲㔳㤹㡣愶摤㠰扥㑤〲㍦挰㜳搹㝣㌴㡦㙦㡥㘸戸㍡㤶捣愴攳㘱㌳㕥㤳ぢ愷㈳搵㤱㔸摣攸㙤晢攸㝦㠵㡦挱戹㑥ㄹ㥣㤰搰㥤ㅥ㜵慡㉦㝡㐲㘲愶㥢挴㝡愸昴㥢搱㠴㡣㝥㌰昰㈳搱摦㤱昳㌹ㄱ晡ㅤ㜴攰㠳ㅥ㤴攱㠴扦㡢攱㈹攱ㅦ愷㉡㠵挴〴㌷㠹昶㙦搱㜱扥㈴㌶㠶ㄳ摥㈸昰㐱㈸㤰ㄸ㘴㠷搶敥㐷摦㈲㠱㑦㍥㤶㡢㘵㙡愲㌸㌰㐴攳㌸戳ち㠷昳㈹ㅣㅦ搲攱㜰ㅡ㍦㑤㈳挶㈶戶㡦晥〰㝣っ捥㕥ち〹搹㍢㌶㜳㝡搴㈹捥㐹ち㠹㌱㙥ㄲ㡦㐰愵晦ㅤ㑤挸ㄸっ〳㈱攱戹㘶戵㤵㈳攷〳㈳昴㈷攸挰㈷㍥㈸㤹㝣愴攸㐹㠶愷㠴㝦挳㘰㉤㈴挲扥㈴㐶晢㤲愸㠴ㄳ摥㜸㘲㌳㐲㠱挴㜰㜴ㄸ㑤㝢ㄶ㝤晢㌸㤱㑣㐷㌳〹㥥㙣攷㈲搱㙣㌲㥡捥搴攴㌲搱㝣挴㑣㈶捤㜸戶㍡㘷㙣㘳晢攸捦挱挷攰㝣㘴〷㠹㉡愷㐷㥤攲㉣愳㤰搸捥㑤攲㈵愸昴㤷搱㠴㡣㤱㌰昰㈳挱戹㐷㤱摦挴戱扥㑥㠷昵㔸㔲㍢㌸攱摦㘴㜸㑡昸㌷ㅡ㔲㈱㌱挴㑤愲晤㌸戱㤵㉦㠹㥤攰㠴㜷㠹晥㉥㐲㠱㐴搸づ慤扤㠷扥㐵〲〷〳晣晥㌶㤳㌹㕣㡤挰㌶㤱㑡挶ㄲ㔹㥣㘶攱㘷㘸㌲㔹㡤ぢ挱㐶挴昶搱晦つㅦ㠳㌳㡣㐲㐲昶㡥ㅡ愷㐷㥤攲扣愱㤰搸搴㑤攲㈳愸昴㡦搱㠴㡣〴っ晣昶づ捥㈶㡡㥣㡦㤰搰扦愰〳㥦〱愱㘴㠲㤰愲慦ㄸ㥥ㄲ晥敤〲㙢㈱搱搷㤷㐴挸㤷挴㔸㌸攱㡤㝢㠳ㄱち㈴㌸㈵挸㘸摡昷攸㕢㈴攲搹㈸づ㡥昱㝣㉡㠹㈳愶㔹捤换ㄵ㠹㥡㐸㍡ㅤ挹㈷戲㌱㌳㔱㙤散㘶晢攸㍦挰挷ㄸ攷昴㠴挴㜸愷㐷㥤攲㑣愰㤰㈸㜳㤳昸〵㉡晤㔷㌴㈱㘳㌲っ晣㐸㜰㝥㔰攴昷㜳慣扤㌴㌴て㜰㥤㘵捡㡦愲㜲㠸摡㐹㜰捡㑦㐸晣昸㠳敢户㘸晢㜱攲㝢㐸㡢㝦㡢捥㠰ㄳ摥愸攷㐰㈸㤰㤸㠹㡥㤰〸愱㙦㙦ㄳ㘶㍣㤶㑣㐴捣㐸㌲㥡㡤攲㤲㜶㍡㡢㡢ㄲ愹敡㜴㌲㔳㠳㘹㠱㘸摣㤸㘵晢攸㝤攰㘳捣㜶㝡㜲㥣㤸攳昴愸㔳㥣摢ㄳㄲ㕦㘲㌰敤扦㐵〷㐰愵ㅢ㘸㐲㐶㉤っ㘴㡤㍤挷㠹昹㡥㥣て㤵搰㌷愱挳愳㔸㌲ㄶ㐰㡥㌷捡㉡㈰敡搷慢㝣㙦㜴㜶昶捣㄰昹摦㑤㍥捡晢戸晦挹㜸㝣㍦㉢㘲㑡㝡攱㌶㕡敢收搳戲搲㌱晦㔹㉣捥㐱昱摥㜳晥㤵扦㡦㜵晤㍦挴攱愷搱㌱㉢挵㠸㐳昱愷㙦㠱ㄵ㉥攷㙣㕡搸㙦㠸㥤晤㜳㜰㜰㉣搹愴㜱㝡㉢收愲昰捦ち捥㙦ㅥ㡦㝢㕤慤㝦㤳㙥㈳㘷㡥㙡㤴昳ㄴ晡慡づ挹昸㑣㉢㥥㕢搰㘶㍡㙥㜳㕡摡晤昰㔴㜷捣㌶㐲㌱㡡捦慣摦愴愳攷扡㜹㜷㜰㠷㜴㍡ㅥ戶捤㈷㔶㌸ㄱ㕢㜱昷㙡㔹㘹㉦攵㝢㍦扤晤慦捦昱㙥㕤㐶挳扦戰㌰㍤㐷〰㠳㝤㙥㕤㥥㔰摦㈶户晥㙦〵扤搲㌹㜵愹つ挶摡㔶㡣ㅤ㌱㘱攱㠸㐸戸愶晣ㅤ㝣ㄴ摤捥㔲〸㥥㌹戹㘵㠶昴慤ㄱ㔲㜱㌷㘷㌴㡡〶搴愱㠳ㅤㄹ户㄰ㄷ扣㍥摦捤敥㡥戳晥㕦㘱晦摦ㄸ㌷攰〰挷攳昷慡昲昴昱攵㙦慣扡攸㡢慢㜶慥扡攰晡摦散晦慦戲㍣㍥摦敤摣戵㝣晤㘳㌷㑣㝥㘲㝦㠴㔴㝦㤳捤㕢㙣摥㐶愳㕥挷㈰㕥挶㕤挹㐵㡦㉢晦㤷慤昰㍥慥摣㔸㠴㐸㜸愳收〶攳敤搷㑢ㅤ㠴づ昷ㅢ昵㉡㍣戸戱㜲㔵昵㉡慥㘵㈳挴摣挶㤴摥㠰㔶摢ㄶ戲摥〲㌳㔵慤㕥㠴愵㐳㈰愴㡦愴㌹昷㜸㐷㌴攰㘰㜴㝡〶㠵搳㠲攲搱㙤㈸换攱攱〷㘵㠳扤敥㐵㔰㥥戱ㄵ摥㐷㤸ㅢ㉢ㄱ〹敦ㄲ㝤㈷ぢ捡攱攸〸㤴愷攰搱づ㈵挲戵攴㉣㥤〵㠵昳㝦㕡㑤〷㤴戸㝡扣〰㑡っ慡〱㐷挳愸㘷ㅣ㌸捤搷㌳づ㈷挰挳㡦挳㈳㐱ㅣㅥ戶ㄵ摥㈷㤹ㅢ㙢㄰〹敦ㄲ㝤㘷㡢挳㈹攸〸㠷〷摤ㅣ挶㤲〳攷攸㉣づ㥣晤搳㜶㠳捣搹搳ㄲ敡摥〲㄰攳〹攲㑣㔸昵っ〴㘷昹㝡〶攲㍣㜸昸㠱戸㈳〸挴敤戶挲晢㐴㜳攳〲㐴挲扢㐴㥦㙡㠱攰㍣㥦㠰戸搵つ㘲㍡㐱㜰㡡捥〲挱挹㍦㙤〶㘴搶㕥㤲㡣慢㥢ち㌸捣㈲㠷换㘱搴㌳づ㥣攳敢ㄹ㠷㙢攱攱挷攱晡㈰づ搷搹ち敦㠳捤㡤敢ㄱ〹㙦捣㡣㔸ㅣ晥㠶㡥㜰戸挶捤㘱〱㌹慣㠷捡攲挰愹㍦㙤捦㜶づ愹㤴扡愲㠰挳摥攴㜰ㅢ㡣㝡挶㠱㌳㝣㍤攳挰㜹㍥㍦づ㤷〴㜱㔸㘷㉢扣捦㌷㌷㌸㍤㠸㌷捡㐱㉣づて愱㈳ㅣ㉥㜶㜳㐸㤳〳愷攷㉣づ㥣昸搳戲ㅤㅣㄲ敡晣〲づ㈶㌹㍣〶愳㥥㜱㜸摣昱攸昶㠱㤲戳㝣㝥ㅣ捥づ攲㜰㤶慤昰㍥收摣搸㠰㐸㜸愳㠸挴攲昰〲㍡挲攱っ㌷㠷㐶㜲㜸〹㉡㡢〳愷晤戴收㜶づ挹愸㍡戵㠰挳挱攴昰ㅡ㡣㝡挶㠱戳㝢攲搱㙤づ㥣攳昳攳戰㈶㠸挳㠹戶挲晢戴㜳攳㕤㐴挲ㅢ㈵㈷ㄶ㠷て搰ㄱづ挷扢㌹慣㈴㠷㡦愰戲㌸㜰搲㑦㍢ㄴ㌲晢㐰ㄹ㠹慢搵〵㈰づ㈷㠸捦㘰搵㌳㄰㥣摣敢ㄹ㠸㙦攰攱〷㘲㔵㄰㠸㈳㙣㠵昷愹攷挶㜷㠸㠴㜷㠹㝥戴〵攲㈷㜴〴挴㘱㙥㄰挷㄰挴㉦㔰㔹㈰㝥挶㤲㜶ㅣ㘴昶㠱㌲愹㔶ㄴ㜰㌸㠱ㅣㄴ㔶愹㘷ㅣ㌸戵㈷ㅥ摤摥㈰㝡挳扣㡡愳昷㥣㔶戵〶㜱㘸戱ㄵ摥㠷㥦ㅢ㍡㈲〹㠷㔳㉣づ晤搰ㄷづ㑢摣ㅣ㑥㈳〷捥换㔹ㅣ㌸攳愷晤〹㌲㝢㠳愸慥㔱つ〵㈰捥㈴〸㑥搶攱摤㠳昳㑢捥散㠹㐷户㐱㙣〱昳㉡ㅦ㄰㡢㠲㐰攴㙤㠵昷㈱攸挶㘰㐴ㄲ㄰攷㔹㈰㠶愲㉦㈰㜲㙥㄰ㄷ㄰㐴㈵㔴ㄶ㠸㘱㔸搲㉥㠲捣㍥扦㡣慡〳ち㌸晣㤹ㅣ㌸㔵㠷㜷て㌸㜰㕥㑦㍣扡捤㠱戳㝢㔵㍥ㅣ昶つ攲戰㡦慤昰㍥ぢ摤搸ㄱ㤱㠴挳攵ㄶ㠷〸晡挲㘱㉦㌷㠷㉢挹㠱ㄳ㜶ㄶ〷㑥昷㘹㔷㐳收㥣㑡㐵搵晣〲㄰搷ㄲ㐴〲㔶㜸昷〰〴愷昵挴愳摢㈰㌸戹㔷攵〳㘲㑥㄰㠸搹戶挲晢㑣㜴㘳㌷㐴ㄲ㄰㝦戳㐰㑣㐴㕦㐰捣㜴㠳㔸㑦㄰㥣慦戳㐰㜰戶㑦扢〵㌲㙢㠳㐸㈴搵戴〲づ户㤱挳㜴ㄸ攱摤〳づ㥣搴ㄳ㡦㙥㜳攰搴㕥㤵て㠷㠹㐱ㅣ㈶搸ち敦愳搱㡤㍤㄰㐹㌸摣㘳㜱㔸㠰扥㜰ㄸ攷收㜰ㅦ㌹㜰㐶捥攲挰戹㍥敤㠱づづ㈹戵㑢〱㠷㠷挸㘱㕦ㄸ攱摤〳づ㥣搲ㄳ㡦㙥㜳㐸挳扣捡㠷㐳㈲㠸㐳摣㔶㜸㥦㤰㙥㘴ㄱ㐹㌸㍣㘶㜱㔸㠴扥㜰㠸扡㌹㍣㐱づ㥣㡦戳㌸㜰愶㑦㝢戲㥤㐳㌲慣挲〵ㅣ㥥㈶㠷㐶ㄸ攱摤〳づ㥣搰ㄳ㡦㙥㜳㘸㠵㜹㤵て㠷㔱㐱ㅣ戶户ㄵ摥〷愵ㅢ㑢ㄱ㐹㌸扣㘰㜱㔸㠹扥㜰搸捥捤攱㈵㜲攰㙣㥣挵㠱昳㝣摡㉢ㅤㅣ㘲㙡㐴〱㠷搷挸㘱ㄵ㡣昰敥〱㠷㈳ㅤ㡦㙥㜳攰愴㕥㤵て㠷愱㐱ㅣ㠶搸ち敦昳搲㡤攳㄰㐹㌸扣㙤㜱攰㠴㥥㜰搸捡捤攱㕤㜲㌸ㄹ㉡㡢〳㘷昹戴㝦户㜳㐸㠵搵收〵ㅣ㍥㈰㠷搳㘰㠴㜷て㌸㜰㌲㑦㍣扡捤㠱㔳㝡㔵㍥ㅣ㌶づ攲㌰搰㔶㜸ㅦ㥢㙥慣㐵㈴攱昰㤹挵㠱搳㜹挲挱㜰㜳昸㠲ㅣ㉥㠲捡攲挰㌹㍥敤㉢挸㥣㔳捡戰敡㕢〰攲ㅢ㠲戸〴㔶㜸昷〰〴攷昲挴愳摢㈰㌸愳㔷攵〳愲㜷㄰〸捤㔶㜸ㅦ㥦㙥㜰㈲㔰㐰晣㘴㠱攰㙣㥥㠰㈸㜳㠳昸㠵㈰晥ち㤵〵㠲㔳㝣摡㙦㉥㄰㐹㔵㔲〰㐲攱挹㡡〳搶挳ち敦ㅥ㠰攰㔴㥥㜸㜴ㅢ〴㈷昴慡㝣㐰晣昴㝤挰愵扡ㅦ㙤㠵昷㌱敡〶攷〱〵㐴㙦㡣ㅤ㤷敡敥㐳㕦㐰㝣て㡦昷戱㜶㜲愹㑥㠷㔲㜱ㅥ捥〲挱ㄹ㍥慤て㘴捥㈹㐴戵晡ㅡ收敦挰摣扡㠰搹㡦㈰ㅥ㠱ㄵ摥㍤〰挱㤹㍣昱攸㌶㠸㈷㘰㕥攵〳攲戳㈰㄰㥦摡ち敦攳搴つ㑥〳ち㠸㡤㉤㄰ㅢ搰ㄷ㄰ㅦ扢㐱㙣㐲㄰㥣㠶戳㐰㜰㠲㑦摢っ㌲晢㐷㐶㐴扤㕦挰㘱ぢ㜲㜸〹㐶㜸昷㠰〳攷昱挴愳摢ㅣ㕥㠷㜹㤵て㠷户㠳㌸扣㘵㉢扣㑦㔵㌷摥㐴㈴攱㌰搴攲挰㤹㍣攱昰㠶㥢㐳㈵㌹晣ㅢ㉡㡢〳愷昷戴㙤㈰㜳づㄱ㌵敡搵〲㄰㔵〴挱㤹㌹扣㝢〰㠲搳㜸攲搱㙤㄰㕦挰扣捡〷挴ぢ㐱㈰㥥户ㄵ摥愷慢ㅢ㕦㈱㤲㠰ㄸ㘵㠱攰㐴㥥㠰㜸搶つ㘲㐷㠲昸〱㉡ぢ〴㘷昷戴㥤㕣㈰慡搵㔳〵㈰㈲〴挱㠹㌹扣㝢〰㠲戳㜸攲搱㙤㄰扤㜰㥣慡昲〱昱㔸㄰㠸㐷㙤㠵昷㈹敢㐶㌹㈲〹㠸㠴〵㐲㐷㕦㐰晣摤つ㈲㐵㄰㝤愰戲㐰㜰㜲㑦摢ㄹ㌲晢搷㔶㐴㍤㔸挰㘱㉣㌹っ㠰㔱捦㌸㜰づ慦㘷ㅣ㌶㠱㠷ㅦ㠷㝢㠲㌸摣㙤㉢㡡ㅥ戶扥ㄹ㈲㜵昵戰㜵搷㍦㘲㍥〰昰换昳扣攷慦㑦摥ㄲ㜳捥づ㜷晤搵㌷㌴挸つ㜳㝤昱㙣攴ㄶ晣㌳攲㌳昱〸㜰㍣ㄱ戹戶摥晥愷㘹愷攳搱攰㝣搴慣昳昴㕤㕤㝡㜴搶昲㜳㕡昰㌸摥摥昹改慤㜸㜴㝢慥〲晦っ㜲㕢㥢搹搲昴扦昰攰㘴摣挲挸攷搲攰㘵㍤㌲搹昷敥㐱摥ㄶ攸㍢㍢㘶㍤㑤扤㠳㠷昳慦㠳㤷昲㤱捡晦搹㔳摣戵㠹搸挴㥣㠷摥收㕣て〹㉦㔳㜷攲㈳戶㈶慡㡦㉣昹㑤挶㕣㔲㡡㑡㑥搸㙢㔳搰昴挲㍦敦㉢㔳搴㘸㐲晡㔴㐸攴㉥㔲㘹㑡捡户挰㘶攰㕤㌹摥捦挹愷㝤㤴㜸晥㡤敦㍥㝤戸挶捥慢㙣㙢戸㜶㌶慢挸㉦捦摥㡤㜵改㤶㤶昴捡㡡挶扡〶戳㘹㔱摢攲㡡扡㘵㤸㐴挵挳捤㌱づ晣㠳攱晡㜴晣㥦愹昸愷戶㐱㐴㙥㤷摡敥㤰晡慦散㝡摦㤵㥤〹㝢㙤ㄶ㥡挲㤵㥤つ㠹㙢㘵㔵ㄵ㘲㜳㠵㥤㤷ㅡ㠹づ㔷㐳㥦ぢ换昶㘱散〴〹㠷愱㜳ㄸ㘵敡㍡摦㤴戵㡣捤㤴ㅤ㙣ㄷ㔰挴㍢㜴㉤戶㉡㠲ㄸ〵改㘲㄰㐸扡㍤㘱搹㥥㙥㘷㈷ㅤ㍦攲㌲㜵戹㙦扡㝤ㄸ㥢ㅦ㘷㐷扡晤㈸㜲愵ㅢ敢㑤挷㔹㈴㐹户㍦㉣摢搳㜱㝥挶戵㜶ㄷ晢愶㑢㌳㜶攱摡㘵㍤改愶㝢搳㜱戲㐶搲㤹敥㜴㥣〶㜱愵㕢敢㥢㙥㜱㜱扡〳㍤改ㄶ㜸搳敤敤愴㙢㜰愷攳㙣㠳㉢摤改扥改㥡㡢搳ㅤ散㐹挷㠹㠹㠲捦捥㜴搲戵扡搳昱愲扥㉢摤ㅡ摦㜴换㡡搳慤昰愴攳昵晦㠲㜴〷㍢改づ㜱愷㕢敥愴戳㌶㤵搵扥改づ㘷散挲㑤㘵㤵㈷摤㑡㙦扡挳㥤㜴㝦㜰愷㍢摡㐹㘷敤〸㠷晢愶㕢捤搸㠵㥢捡戱㥥㜴挷㜸搳㥤攰愴㍢摥㥤敥ㄴ㈷㥤戵㜶换㝣搳慤㘱散挲戵㍢搹㤳敥㌴㙦扡㌳㥤㜴愷戸搳昱㜲慢敢戳㙢昶㑤㜷㍡㘳ㄷ慥摤ㄹ㥥㜴ㄷ㜸搳昱摡慢散〸㘷戹搳昱慡愶愴戳搶㙥戱㙦扡戵㡣㕤戸㜶攷㜹搲㕤改㑤挷㉢㥣㤲敥〲㜷㍡㕥㍢㜴慤㕤摡㌷摤挵㡣㕤戸㜶敢㍣改搶㝢搳摤收愴扢搴㥤㡥㤷攸㕣改昶昱㑤㜷㜹㜱扡㉢㍤改㜸㌵慦㘰㐷㜸挸㐹㜷戵㍢ㅤ慦㠴戹搲搵晡愶扢慥㌸摤つ㥥㜴扣㘸㔶㤰敥㘹㈷摤㡤敥㜴㉦ㄴ愶㥢改㥢㙥㝤㜱扡㕢㍣改㕥昲愶㝢捤㐹㜷㥢㍢ㅤ慦敢戸搶㙥戲㙦扡㍢㡢搳摤敤㐹昷慥㌷摤〷㑥扡㝢摤改㜸昹㐴搲㔹㕢收慥扥改ㅥ㘰散挲㉤昳㈱㑦扡㉦扣改扥㜱搲㍤攲㑥挷㡢ㄴ慥㜴〹摦㜴㡦ㄶ愷㝢摣㤳敥ㄷ㙦㍡㕥戰㤰ㅤ攱㥦敥㜴扣ㄴ攰㠲ㄹ昶㑤昷㌴㘳ㄷ敥〸ㅢ㈸㜲㝤扤昲慡㐱挱愶搲て〲㐹昷ㅣㄶ摡扦㕥昹㠳摢㤵㙥愴㙦扡ㄷ㘱攴㐹昷㌲㐵慥㜴晣㙤㕥㤰㡥扦扥㈵摤慢㔸㘸㑦挷摦戵㉥㤸挳㝤搳扤づ㈳捦㘷昷㈶㐵慥㜴㤵攸ㄷ愴攳㙦㕣㐹昷㌶ㄶ摡搳昱搷愳㉢摤㘰摦㜴敦挱挸㤳敥㝤㡡㕣改㜶㐴扦㈰ㅤ㝦㐹㑡扡て戱搰㥥㡥扦搱㕣㌰〷昹愶晢〴㐶ㅥ㤸㥦㔱攴㑡挷㥦㜳〵改昸㠳㑤搲㝤㠱〵㈷㕤㌹捦㤹扢㝤㐲捦㜲户㡤昱搳愷挱捣昲ㅦ敢㤹㠰㝦昲㘵㔴〳㑥捣扢昱㉦散㝣㠹㍣㡡㘷攲㡣愱㝦㘵㉦戰㌳㠰攷挳㕣愸攰搹戳攲㜹㉤〷愵㝦㑤㌱㑦㘷挵攳ㅢ㝢㐱㍣㜸敡摡攱㔱㡢㥥㜸㝣㑢昱〲㕢愷㝦㘷㉦㠸〷捦㍥㍢㍣㜸㘶㈹ㅥ摦㔳捣㤳㑡敡昴ㅦ散〵昱攰〹㘴㠷㐷ㅡ㍤昱昸㤱攲慣慤搳㝦戲ㄷ挴挳戴㍢搶㝡昰晣㑥㍣㝥愶㤸愷㜶㤲攳ㄷ㝢㐱㍣㜸ㅡ搷㤱㠳愷㘸攲昱㉢挵㍣㍢ㄳ㡦摦散〵昱㘸戵㍢㔶づ㥥㘵㠹㐷㐹〵㡣㜹㠲㈵ㅥ㡡㍤戲挴摦〰㥥㑣㜱挱昲攰㠹㤲㜸㤴搲㠶攷㐸攲搱换敤昱㠷〲て㥥敢㠸㐷ㄹ㙤㡥㜵㍣捡摤ㅥ㍣愵改挸挱搳ㄵ昱搰㘸㜳戲攳搱摢敤挱戳㤲づて㥥㜱㠸㐷〵㙤㜸戲㈱愳搲摤ㅥ㍣戱攸昰㔸敢㜸㠴㘸挳昳〵昱攸攳昶攰戹㐱㠷〷扦昷㈵㐷㕦摡昰㉢㕦㍣晡戹㍤昸昵摥攱挱慦㙥昱攸㑦ㅢ㝥㙢㡢挷〰户〷扦愱㍢㍣昸敤㉢ㅥ〶㙤昸挵㉢ㅥㅢ戹㍤昸㈵摢攱戱摥昱ㄸ㐸ㅢ㝥㜷㡡挷挶㙥㡦摢ち㍣昸ㅤ㈸㌹〶搱㠶㕦㝦攲戱㠹摢㠳㕦㜵ㅤ㌹昸㌵㈶ㅥ㥢搲收㈱挷㘳㌳户〷扦慤㍡㍣昸㑤㈴ㅥ㥢搳㠶㕦㐲㤲㘳ぢ户〷扦㜰㍡㍣昸㘵㈲ㅥ㕢搲㘶㠳攳㌱搸敤昱㕣㠱〷扦て挴㘳㉢摡昰慢㐰㜲㙣敤昶攰㘱扦㈳〷て改攲㌱㠴㌶㍣㥡㡢挷㔰户〷㡦摣ㅤㅥ㍣㉡㡢挷㌰摡昰㠰㉣ㅥ㤵㙥てㅥ㝣㍢㍣㜸㘰ㄵ㡦攱戴攱㌱㔵㍣戶㜱㝢昰昸搹攱㈱〷㌶ㅥ㍤㐶挰挶㜹ㄹ㍣挰挹㈵户㉡㐸㜱㔵㕥づ㘶戴晡㥤摢㡡〷㌵戱摡搶戲㤲〳㔸㤱ㄵて㘴㘲㌵搲戲㤲㠳ㄶ慤ち㌲昲攰㈵㔶愳㉣㉢㌹㔰ㄵ挵攲〱㑢慣㜶戴慣攴攰㔴㘴挵㠳㤴㔸敤㘴㔹挹〱愹挸㡡〷㈶戱㡡㔸㔶㜲㄰㉡戲攲挱㐸慣㙡㉣㉢㌹昰搰慡㘰昴㍣〰㠹㔵捣戲㤲㠳㑤㔱㉣ㅥ㜴挴㉡㘱㔹挹〱愶㈸ㄶて㌴㘲㤵戲慣攴愰㔲ㄴ㡢〷ㄷ戱摡搹戲㤲〳㐹㔱㉣ㅥ㔰挴㙡慣㘵㈵〷㡦愲㔸㍣㠸㠸搵㙥㤶㤵ㅣ㌰㡡慣㜸攰㄰慢昱㤶㤵ㅣ㈴㡡慣㜸戰㄰慢㠹㤶㤵ㅣㄸ㡡慣㜸㠰㄰慢挹㤶㤵ㅣっ㡡慣㜸㔰㄰慢愹㤶㤵ㅣ〰㘸㔵挰㥥〷〲戱㥡㙥㔹挹㑥㕦㘴挵㥤㕦慣㘶㔸㔶戲愳ㄷ㘵攴づ㉦㔶戳㉣㉢搹戹㡢慣戸㤳㡢搵ㅣ换㑡㜶攸愲㡣摣戱挵㙡て换㑡㜶攲㈲㉢敥捣㘲㔵㙢㔹挹㡥㕢㤴㤱㍢戰㔸㉤㄰㉢挳〱愰戸㝦捡戵昰慢扥戳愶换㈶挰户〲㡦㍢㜳㜶㔴挵㝤㔳㉣慥㉣戴㔰摣ㅤ㐵㜱㠵㐷挱㍤㔰ㄴ㤷㝢ㄴ摣改㐴㜱㤹㐷挱晤㑣ㄴ㝦昱㈸戸㙢㠹攲㔲㡦㠲㝢㤳㈸㉥昱㈸戸〳㠹㘲㥤㐷挱㝤㐶ㄴ㝦昶㈸戸㥢㠸攲㘲㡦㠲㝢㠶㈸㉥昲㈸戸㌳㠸攲㐲㡦㠲摢扦㈸㉥昰㈸戸挹㡢攲㝣㡦㠲㕢戹㈸捥昳㈸戸㘱㡢攲㕣㡦㠲摢戲㈸搶㝡ㄴ摣㝣㐵㜱㡥㐷挱㉤㔶ㄴ㘷㝢ㄴ摣㐸㐵㜱㤶㐷挱敤㔲ㄴ㘷㝡ㄴ摣ㄴ㐵㜱㠶㐷挱慤㑦ㄴ㝦昲㈸戸挱㠹攲昴㐲㐵㥦晦〷愲㝤愶㥡</t>
  </si>
  <si>
    <t>㜸〱捤㥤〷㝣摣攴晤晦晤㌸戶㘲㕤ㄲ㈲㐸〲㈱〱ㄲ㠷㤸㤵㄰敥捥㌷〳㈱㍢㈱ㅢ攲㡣㌲㡡戹愱㑢っㅥ挱㜶ㄶ㤴㠶㐲㤸㈹戳慣戰㔷搹慢㉤㘱ㄷ捡愶散㔹㐶搹ㅢ捡ㅥ㘵挳晦昳昹㑡戲㜵㍡挹㡥晢敢晦昵敡㐵昷㐴捦昳㕤㡦摥昷㐸愷搳昳㤵㕣愶捡捡捡㝥挱㡢晦昳㔵挱㤵慤敡㔶户戵㥢㑤㘳㈶户㌴㌶㥡戹昶㠶㤶收戶㌱ㄳ㕢㕢㌳慢㘷㌷戴戵昷㠲㠲㔶摦〰㜹㕢㘵㝤㕢挳㈱㘶㔵晤ち戳戵つ㑡㤵㘵㘵㔵㔵㝡㌹攴㕢摡㙦挳愹攸戴搲㉢㔸㐰慢㑣搷㔸昴㘶㔱挵㐲㘷ㄱ㘲搱㠷㐵㕦ㄶ晤㔸㙣挲愲㍦ぢ㠳挵愶㉣㌶㘳㌱㠰挵㐰ㄶ㠳㔸㙣捥㘲ぢㄶ㠳㔹㌰扥㍥㠴挵㔰ㄴ㝤户㐲戱㘰昲愴㜹搹〳戱㌵㜵敤㉤慤收攸攱㡢慣㍥㡦㡢㐴挶㐴挶㐴搳搱挴㤸昰攸攱㤳㤷㌷戶㉦㙦㌵挷㌵㥢换摢㕢㌳㡤愳㠷敦戹㍣摢搸㤰㥢㘵慥㕥搰㜲㤰搹㍣捥捣㠶㙢戳㤹㔸㉡ㄲ㡢挷ぢ改㜴慡敦搶昰㍣㜷昲愴㍤㕢捤㐲摢㝦换攷㌶昴㌹㙦昲愴㌱㜳捤昶晦㤶捦㘱昰〹㤷㔳㕡㥡㌲つ捤晦㈵愷㤵晣㑣攳㔳捣㕣〳㍦㝣搳㙣㙤㘸㕥㌲〶摤㉥〲㡤㕡㜲捣挴戶戶攵㑤换㌸㡥㈶㥢㡤㡤昳捤㠲㝣攸㑤㔳摡摡昷捣戴㌶戵昵㙤㈲㍦戳搵㙣捥㤹㙤㥢㌴㑤㕤㤵㌳ㅢ㙤挵戶慡愶㐵㤹搶戹㤹㈶戳㠲㉢晤㥢慣捦㜰㐶摥㙣㙥㙦㘸㕦摤慦㘹㘱㥢㌹㍦搳扣挴愴㑡㘵搳昴攵つ㜹㔵㔱㠱愵慣搷昶㝥㍤㤳てち晤㘹㥡扣㌴搳摡㉥㌵㝥㠴ㄱ㍦㕤搷㜰㤱慤㈸敡ㄷ㠷搴㜰㡦ㄵ㍦戳扡㠶愶㔹㘶㙢戳搹挸㈰晣㈴㐷㜹㤴〴㤰昵㌹㜴㤰㜲㌶㠷㥦㤲敡㘳敦㝣摣ㄶ㐶搱㠶愳ㄸ㍣户愵戵〹〳㜲㡥㤹㘹ㅥㄷㄹ㕤搷㥥㥦㘲慥ㄸㄷㅥㄳ搵慢㈱搵㐷㔰㙦㕢ㄴ㥢〱㐶扥愵愹攱㤰っ㘹㡦㡤挷愳㘳昵㤱搴愸㐱愱㉡㕥挲㥥敥昶捦扤慤扣㍥㔳㕥㥦㉤慦捦㤵搷攷换敢捤昲晡㐲㜹晤㤲昲晡愵攵昵つ攵昵〷㤶搷ㅦ〴ㅤ攷㔵搵扢㜷戹晤㥡㝦捤攵㙤㡦㍣㌸㜸摡摡㤱挷摣搳昴攵㈶㔳ㄵ㜷㙥㌹㌶㙣㡦㤵攰晥敥〰愹扥㈳ち㙤㈷ㄴ摥晥㈶ㄲ㘳昵㔱搴ㄸ㡤㐲愹㘷搰㕦昶昹㔶㙤昱㡦て挷㝦㌷攳摣摦㉤㍢攱收挷㤷慤㔳㍣㠸㐸戰㌱㔸〹づ戶ぢ㕤㠵㔱㘸ㄱㄴ摥㘰㤱搴㔸㍤㑡㡤㕡ㄴ㑡㍤㙡〷摢敥搰㜳晥戰昸㠹ㄹ㜳㡥晦㔷晦慦㙥ㅥ戴昶㄰挵㠳㤵〴㡢㘳㈵㌸㔸㠲慥㤲㈸戴ㄴち㙦戰㔸㜲慣㥥愶挶㔸ㄴ㑡摤㙦〷搳搷捤㍣昵昹㔰晢挴㙢㥥㝤㘱敢戲ぢ扥㙡㔰㍣㈸㑡戰摤戰ㄲㅣ㙣ㅣ㕤敤㡥㐲ㅢ㡦挲ㅢ㉣㡡㉤㥢㐰㡤㠹㈸㤴扡搳づ㜶昵扣扤㙥㝦昶慣戲改搷㕥㜳㘲搹て㑦捦ㅢ慡戸ㅦ㑡戰挹㔸〹づ㌶㠵慥愶愲搰愶愱昰〶㑢搴㡥搵愷㔳㘳てㄴ㑡摤㙣〷㉢ㅦ晦晡㑢搱ㅢㄷ㑤㌹敤戱㐹㘷㙣㔸㜹搰㘵㡡〷㜹〹㌶ㄳ㉢挱挱㘶搱搵㙣ㄴ摡ㅣㄴ摥㘰戱昰㔸㝤㉥㌵收愱㔰敡〶㍢搸㥥㝤敦㝢㘰㕥㜴搴㡣㙢扦㥥摡㌰扡敦㜹戳ㄵ扦㑣㈴搸㕥㔸〹づ㌶㥦慥敡㔰㘸ぢ㔰㜸㠳㐵㌱ㅡㄷ㔲㘳ㄱち愵慥戴㠳戵っㄹ㔲㜶敢戳晢捣㍥㜵㕣摦慡敤㥦摣散〷搵〷㘲〹昶㉢慣〴〷摢㥢慥昶㐱愱敤㡢愲㈴㔸㘴慣扥ㅦ㌵㝥㡤㐲愹㡢敤㘰敦ㄸ晢晦改挵搶搴ㅥ㈷扥㙢捣㍡㈱扣昹㕡挵㉦㐷〹㔶㡦㤵攰㘰〷㐰慡㘷㔰㘸㔹ㄴ摥㘰㌱っ㤰ㅣ㌵昲㈸㤴㍡挷づ㜶攱换捦昵晥扡㝣慦〹搷㡤摢㙥昴户㙦㠷晥愲昸㈵㉣挱ち㔸〹づ戶㠴慥㤶愲搰ㅡ㔰㜸㠳㐵㌱昴て愴挶㐱㈸㤴㍡捤づ㔶㌳㜳摣晤㙦㍦㜷挱㠴㡢ㄶ晤㜰攵慢㥦㝣扤㡦攲㤷扤〴㙢挲㑡㜰戰㘶扡㙡㐱愱㉤㐳攱つㄶ㐹㡦搵て愶㐶㉢ち愵㑥戰㠳搵慤㜹慣攱扤㔷敥㥢㝢昶㤷户晣㝣捣慡㔳㠷㈹㥥㔴㐸戰㜶慣〴〷㕢㑥㔷㉢㔰㘸㉢㔱㜸㠳挵㘳㘳昵㔵搴㔸㡤㐲愹愳敤㘰㜷搵扥㝡㤴昹挶㐳㤳㌶㝣扣愱捦挳昳慡㙦㔶㍣㜹㤱㘰㠷㘲㈵㌸搸㙦攸敡㌰ㄴ摡㙦㔱㜸㠳㐵戱㥦慤愱挶攱㈸㤴㕡㘳〷晢摢㕢㕦ㅣ㜸戱搶㍡晤挶㕢㝦㜳搸㠲捤晥扡戵攲㐹㤲〴㍢〲㉢挱挱㡥㠴㔴㕦㡢㐲㍢ち㐵㐹㌰㘰㍣㥡ㅡ挷愰㔰㙡㤵ㅤ慣扡㔰㤵㥥㤵ㅥ㌲攷敡扥戵扢っ扥㘲挸愶㡡㈷㘳ㄲ散㌸慣〴〷㍢㥥慥搶愱搰㝥㡦挲ㅢ慣㌶㍥㔶㍦㠱ㅡ㈷愲㔰敡㘰㍢搸扢ㄵ㜳晥㝥捤㈳㔷捣㍢㈳㜹晢㉦㝦晥敥㠱挵㡡㈷㝤ㄲ散㘴慣〴〷㍢㠵慥㑥㐵愱晤〱㠵㌷㔸ㅣ㐳晦㌴㙡㥣㡥㐲愹〳敤㘰搳摦扢㙣戳摤㡦摤㝦敥搱慤㜷晦㜹挹㉤扦搴㈸㥥㕣㑡戰㌳戱ㄲㅣ散㉣扡㕡㡦㐲㍢ㅢ㠵㌷㔸㉤㍥戳㜳愸㜱㉥ち愵㜲㜶戰晤搶㝣㍥收扥㈳㉢㘷㥥㤰㝦㝢敦㝦ㅥ昵昵ㅡ㌵〸㘲〹㜶㍥㔶㠲㠳㕤㐰㔷ㄷ愲搰㉥㐲攱つ㤶〰挶㡢愹㜱〹ち愵昶戳㠳晤戲搷つ〷捦晡㝣收挴㍢㕥㌹敡㤹㌷㡦㝤晡㉡挵㤳㘵〹昶㐷慣〴〷扢㡣慥㉥㐷愱㕤㠱愲㈴ㄸづ挴㔷㔲攳㉡ㄴ㑡㉤戴㠳㕤扥㜳㝡搹愷戳〶捥扡改挰攸扡㥦㈷捤㕥慦㜸㔲㉥挱慥挱㑡㜰戰㙢改敡㍡ㄴ摡昵㈸扣挱㘲㌸㡤戹㠱ㅡ㝦㐲愱搴㕣〷攳扡㥦ㄶ㝤昰挵改㌳晦晡昱㤰㥤扦晤㘰昰ㅣ㌵ㄸ㘲〹昶ㄷ慣〴〷扢㤱慥㌶愰搰㙥㐲㔱ㄲっ〷攲㥢愹㜱ぢち愵愶摢挱戶摢㝢扢捤摦㝣㙤攰攴㜳㥥㔲慦㝣㜹挳搴挳搴㤶㄰㑢戰摢戰ㄲㅣ散㜶扡扡〳㠵昶㔷ㄴ摥㘰㔱㙣搹㥤搴戸ぢ㠵㔲ㄳ散㘰昷㝦㔱昱攵㉤戱戳㈶㥤㜹改㜷晦㍣昶敡㈳㍦㔳㐳㈰㤶㘰㜷㘳㈵㌸搸㍤㜴㜵㉦ち敤㍥ㄴ摥㘰戵㌸㕣摤㑦㡤〷㔰㈸㤵戶㠳㘵昷㍥㜴换散昷〳收㥤㝥摢挴ㄷ㥦㜸㍡昲愴ㅡち戱〴㝢〸㉢挱挱晥㑥㔷て愳搰ㅥ㐱攱つㄶ㐵戰㐷愹昱ㄸち愵愲㜶戰㙤搵攲㥢㙥扥㘷搸捣慢ぢ㐷ㅣ㜷挲戴慦慥攸晢〴挴㝢搹攷扣㔳㕡㌳㉢昱㉢愲昳〷㑡㜴㑣㤸晦扡晦㘵㠶ㅦ㘶㠵㜸㈱㔹㠸㐴昲昱㜰愶㌶㔳㔹つ户ㅢ晢ㄳ㠰㠷攷扥㠵挵つ㌸㜵㕥㈹扦〹戶㥡㤴㘹㌳㍢㝦㈲㡣戲㘵㤳㕡㤶㌷攷摢㠶晡ぢ敢摡㌳敤收㄰慦慣搳㐹㠹㔹ㅤ㝥㌱㤹㙤ㄲ㙦ㅢ慦搹愲㑣攳㜲㜳攲慡〶㑢扣戵㐷㡣摦㑢㉤搹㘰改戴㔶昳攰づ㘹㐹㡦㈶攲〷晤ち昱㕤戲㤵㤶挸敡搷昰挹㑢㕢摡捣㘶改摥愸愶㍤ㅢ㜲〷㤹慤㜵㈶㉦〷㤸㜹搹搴㐱ㄴ搹㍦摡㐶捤㙢挶㠶攲㘷㔸㝥㠴扢戵㌰㜵㔵扢搹㥣㌷昳攸敦㌲戳戵㝤昵㠲㑣戶搱摣扣㐸挵㡡〹挱㤶㐵捤搳㕡㜲换摢㈶户㌴户户戶㌴ㄶ㑢㈶收㔷㘴昰㐳㌱㍦愷㈵㙦攲㜷㕥〵㕦㘵慡慣㔷㉦愵捡㜶昲晢戱㐵扦㙤㘳攴㠳㜰㝤挴㕢攳㌳ㅦ㕣㍣散挶捣挷搶㘱㉢ㅡ㑤㡥挹昲㤱摤㌸ㄳ扦㜴戳㘳戰愲㙢㥢㜸敤㠴摡㍢〴㙢㑢ㅦ㍢㍥戹晦扦捡攵攵〳散慤㥦扡〲㍦愶昷挰敦挶㐶戳戵换㉢㍦㡡㍤搲㥦㐴㔱戹ぢ昶收㐰㝡ㄵ搰㔰慢搴敡捡㤵つ昹昶愵摡㔲戳㘱挹㔲㥥㘵攱敡㔰㔵ㄵ搱㤶扣昴愷搱愴㍦挳攲㔹ㄴ愱㔰㤹昶ㅣ㤵戴㤰晥て慢㕥㌹〲晦昷晣㘷㝡㌹慣㜴戹㉣㠰㙢㌸㙤㤵㑤搳㕡㕡摢㝡昵昲摢捡㍤㌲㙤㑢摢㌹㍣扢ㄶ搲摦昳㉣㕥㐰㔱㌹ㄲ㐵户㔷〱晡㐳愹㠲ㄷ㍢晡㌵㑤㌱ぢㄹ㕣㘲㤲扤㕢㘵㉡㥢慣慢ㄶ㔳捣戶㥣捥换ㅢ㌳戰慦慣搲戰㠶㥤扦㙦ㄳ㐷扦戹慡㝤㑡愶㍤搳扢〹ㄷ㑡昰㈹改㔰ㅡ㈵㔶搶ㅡ㉤晢㐹㥢㘳ㅤ戲㙢昰㘰挸慡换㑢ㅦ㘹戰㍣㘱挷挱晥㔲搶换㉥扢摥〸昴㝤ㅢ㙣㠴收ㅤ攸挵ㄷ㍣㜸改㘱扡搹扣㘰昵㌲戳㡤敡㔵㕡㤷㈸扤扢ㄷ㥤捤换㘵ㄷ戶㌷㌴戶㡤㐱㑦愷户戶㉣㕦昶摦昴㐳㕦晡㡢㈸㥣㔷攵㜶ㄸ挵ㅢ扦㑤挰㔵搶㝢〵㍦㥢晡晡戲㉡㝡㘳㡢扥㉤ぢ㡥㔶㌸晢〵晦挹㑢㝦〵晦㠵扡㤲㔵搶㐰愳㈷ㄷ㠷㉡愱摦户〹㠴ㄶ戴㥡㜲戹慢㑡㉡愰摤慦㘹㜱㑢敢㐱搹㤶㤶㠳㌸㥥㌶㤱㕡摢㔲搳㙣攷㈵愴㍥昶㈵㌳戹㌴愶㔴慦㕥㐵搷㝦㕣搷㥡㠶挱扦昶〶㡡㝥ㄳㅢㅢ㠷㍢ㅥ摢戴㌷搱搴ぢㄷ戳戴户戰ㄲ挳㤱扣扤愵ㅤ㐱㠷慦㐸っ摦㜹昸㈴戳慤㝤昸㘴㝣㔹づ攷㔷㔴㘳㐳戳㌹㝣㠷收㤶攱慤㘶摢㌲㕣㌴㌶㜷ㅣ戳慡戱㙤㤵摡ち㘴㜸ㄹ㘷攴ㄷ昱〳㥦慦晤㝡攲㔵ㅦ㍥㘲敥搴晢搰挷搵㔰㕢㔰㜲㌱㘹〷挴慡挶㕢㝦ㄷ㠵摡ㄲ㙡㍣攲㘰扤昸愵扦㡦扡晥〱㡢て㔱攰戸㈱㥦〴づㅢㅦ㔹㔵戵㈳晥攷愱㐳晦㤸挵㈷㈸搴㈸ㄴ摣㜱昵㑦㔱㌸㉦㘵挰㍦挷㠳㝣愶㍢愱戹昴㌳晤ㄲ慤㈱扤ぢ㤹ㅡつつ㝥慥㍡㌹敡㈴愷㤳㥡搲攰搸ㄷ㐰愵㉤㈸戹挰戵ぢ捣〴挰㡦戴敦〵㌵㝦〰㍦㌳〶挱攸ㅣ㡤㉥〰攵㔶㔵㠵㈱ㄳ〰扤搰愰昳昲扥㡡愲㐹〰㔴愲收扣搴昷㍦扢〰㐴搰㕣ち㐰愷㑦扤ぢ㤹慡㠵㥤ㅦ㠰捦攰摣ㄷ挰愷戶愰攴愲㕢〲㥥慡搹㡢捤搸攵㡦愱收て㘰㈰挴晡㈰ㄶ㥢愳㜰〱ㄸ㙣㔵㔵ㄲ㑥〴挰㤶㔴ㅡ㠲㐲愵搱㈴〰㠶愲收扣搴摢㙥〰㈹㌴㤷〲ㄸ㐶㥦㝡ㄷ㌲㌵ㄶ㜶㝥〰㕥ち〲昰愲㉤㈸戹㄰㌸づ㥥慡搹㡢ㅤ搸攵攷〳〱散〴戱㍥㡡挵㘸ㄴ㉥〰㘳慣慡摡ㅤ㑥〴挰㉥㔴ち愳㔰ㄳ搰㈴〰㈲愸㌹㉦昵戸ㅢ挰㜸㌴㤷〲㠸搳愷摥㠵㑣㑤㠴㥤ㅦ㠰晢㠲〰摣㙢ぢ㑡㉥㑥㑥㠱愷㙡昶㘲㜷〴㔵㜷〷〲㤸〰戱㍥㤱挵㈴ㄴ㉥〰㔳慣慡㥡ち㈷〲㘰㉡㤵愶愱㔰扣㕥㈹〰愶愳收扣搴㉤㙥〰搳搰㕣ち㘰ㄶ㝤敡㕤挸搴ㅥ戰昳〳㜰㕤㄰㠰㙢㙤㐱挹〵搳㔹昰㔴捤㕥㉣㘰㤷慦づ〴戰〸㘲㝤㌱㡢㕦愱㜰〱搸挷慡慡搹㜰㈲〰昶愵搲㝥㈸搴㕣㌴〹㠰㕦愳收扣搴挵㙥〰㜳搰㕣ち㈰㐳㥦㝡ㄷ㌲㌵て㜶㝥〰捥ち〲㜰愶㉤㈸戹㠸㍢ㅦ㥥慡搹㡢〳搹攵搳〳〱㌴㐲慣㌷戱㘸㐶攱〲戰捣慡慡㍡㌸ㄱ〰〷㔳愹ㄵ㠵㕡㠸㈶〱搰㠶㥡昳㔲扦㜷〳㔸㠰收㔲〰㉢改㔳敦㐲愶ㄶ挱捥て挰ㄱ㐱〰㝥㘷ぢ㑡㉥㉣敦つ㑦搵散挵攱散昲㥡㐰〰㐷㐰慣ㅦ挹㘲㉤ちㄷ㠰愳慤慡摡〷㑥〴挰㌱㔴㍡ㄶ㠵摡て㑤〲攰㌸搴㥣㤷㕡攱〶戰㉦㥡㑢〱㥣㐰㥦㝡ㄷ㌲昵㙢搸昹〱㘸っ〲㜰㤰㉤㈸戹搸㝤〰㍣㔵戳ㄷ㘷戰换つ㠱〰捥㠲㔸㕦捦攲㙣ㄴ㉥〰攷㕡㔵㤵㠱ㄳ〱㜰ㅥ㤵捥㐷愱㜲㘸ㄲ〰ㄷ愰收扣搴〱㙥〰㔹㌴㤷〲戸〴晡㈱扤ぢ㤹捡挳捥て挰愲㈰〰ぢ㙤㐱挹〵㜸㕥㔹慦㘶㉦慥㘱㤷敢〲〱㕣〷戱㝥㍤㡢ㅢ㔰戸〰晣搹慡慡愵㜰㈲〰晥㐲愵ㅢ㔱愸〳搱㈴〰㌶愰收扣搴㑣㌷㠰〶㌴㤷〲戸㤵㍥昵㉥㘴敡㈰搸昹〱㤸㄰〴㘰扣㉤㈸㤹ㄴ㘸㠶愷㙡昶攲ㅥ㜶㜹㕣㈰㠰晢㈰搶敦㘷昱〰ちㄷ㠰㠷慣慡㙡㠱ㄳ〱昰㜷㉡㍤㡣㐲ㅤ㡣㈶〱昰〸㙡捥㑢挵摣〰㤶愱戹ㄴ挰ㄳ昴愹㜷㈱㔳慤戰昳〳戰㔳㄰㠰ㅤ㙤㐱挹㐴挵㜲㜸慡㘶㉦㕥㘰㤷户て〴昰ㄲ挴晡㍦㔹扣㡣挲〵攰㔵慢慡㔶挰㠹〰㜸㡤㑡慦愳㔰慢搰㈴〰摥㐰捤㜹愹㙤摣〰㔶愲戹ㄴ挰㍢昴愹㜷㈱㔳慢㘱攷〷㘰㘰㄰㠰〱戶愰㘴昲攴㌷昰㔴捤㕥㝣挲㉥㙦ㅡ〸攰㌳㠸昵捦㔹㝣㠱挲〵攰㉢慢慡づ㠳ㄳ〱昰㌵㤵晥㡤㐲慤㐱㤳〰昸〶㌵攷愵慡摣〰㝥㡢收㔲〰㍦搰愷摥㠵㑣ㅤづ㍢㍦〰㍦晦ㄴ㜰㉡晣㤳㉤㈸㤹搰㌹ㄲ㥥慡搹㡢㡡㜲㜴昹〷愸昹㥦ち㙢㄰敢扤㔹㔴愱㜰〱〸㔹㔵戵ㄶ㑥㐶搰㔱ㅦ㉡昵㐵愱㡥㐶㔵〰昴㐳捤㜹愹㉦㄰愳攳挷搰㔱㘸㉥〵戰㈹昴㐳㝡ㄷ㌲挵㤹㈳㍦〰敦〷〱㜸捦ㄶ㤴㑣㌲ㅤて㑦〲㘰〸扢晣㑥㈰㠰慤㈰搶户㘶戱つ㝢搷昹㙢㜰戸㔵㔵敢攰㘸〴㌷愷㥡㑡㈳㔰愸ㄳ㔰ㄵ〰摢愲收扣搴换㙥〰扦㐷㜳㈹㠰敤愱ㅦ搲扢㤰愹ㄳ㘱攷〷攰改㈰〰㑦搹㠲㤲㠹慦㔳攰㐹〰㠴搹攵㈷〲〱㐴㈱搶㙢㔹挴搸扢㑥〰〹慢慡㑥㠵愳ㄱ摣㥣㈴㤵㔲㈸搴㘹愸ち㠰㌴㙡捥㑢㍤攰〶昰〷㌴㤷〲ㄸ〷晤㤰摥㠵㑣㥤づ㍢㍦〰㜷〴〱戸摤ㄶ㤴㑣挶㥤〵㑦〲㘰ㅡ扢㝣㙢㈰㠰㍤㈰搶㘷戰㤸挹摥㜵〲㤸㙤㔵搵㝡㌸ㅡ挱捤㤹㐳愵戹㈸搴㌹愸ち㠰㜹愸㌹㉦㜵㠳ㅢ挰搹㘸㉥〵㔰〷晤㤰摥㠵㑣㥤ぢ㍢㍦〰㤷〵〱昸愳㉤㈸㤹㈰扣〰㥥〴挰㝥散昲㈵㠱〰昶㠷㔸慦㘷㜱〰㝢搷〹㈰㙢㔵搵㠵㜰㌴〲㙦㍤㐷愵㍣ち㜵㌱慡〲挰㐴捤㜹愹戳摤〰㉥㐲㜳㈹㠰〶攸㠷昴㉥㘴敡ㄲ搸昹〱㌸㌹〸挰㐹戶愰㘴搲昲㌲㜸ㄲ〰慤散昲〹㠱〰摡㈱搶㤷戳㔸挱摥㜵〲㔸㘵㔵ㄵ㘷㌴㐷㜰㜳㔶㔳改㄰ㄴ敡㑡㔴〵挰愱愸㌹㉦戵搶つ攰ち㌴㤷〲㔸〳晤㤰摥㠵㑣㕤〵㍢㍦〰㠷〴〱㔸㙤ぢ㑡㈶㔲慦㠵㈷〱㜰㉣扢扣㌲㄰挰昱㄰敢敢㔸晣㥥扤敢〴㜰愲㔵㔵搷挱搱〸㙥捥㐹㔴㍡ㄹ㠵扡〱㔵〱㜰ち㙡捥㑢㌵扢〱㕣㡦收㔲〰愷㐳㍦愴㜷㈱㔳㝦㠲㥤ㅦ㠰㝣㄰㠰㥣㉤搸捦㍢戹㝢㈳㍣〹㠰昳搹攵㑣㈰㠰ぢ㈱搶㉦㘲㜱㌱㝢搷〹攰㔲慢慡㌶挰搱〸㙥捥ㅦ愹㜴ㄹち㜵㌳慡〲攰㜲搴㥣㤷晡㤵ㅢ挰㑤㘸㉥〵㜰㌵昴㐳㝡ㄷ㌲㜵ぢ散晣〰捣つ〲㌰挷ㄶ㤴㑣㌸摦づ㑦〲攰㐶㜶㜹㔶㈰㠰㥢㈰搶㙦㘶㜱ぢ㝢搷〹攰㌶慢慡敥㠰愳ㄱ摣㥣摢愹㜴〷ち㜵㈷慡〲攰慦愸㌹㉦㌵挹つ攰慦㘸㉥〵㜰㌷昴㐳㝡ㄷ㌲㜵ㄷ散晣〰愴㠲〰㈴㙤㐱挹㈴昸㍤昰㈴〰ㅥ㘶㤷攳㠱〰ㅥ㠵㔸㝦㡣挵攳㈸㕣〰㥥戴慡敡㕥㌸ㅡ挱捤㜹㡡㑡㑦愳㔰昷愳㉡〰㥥㐱捤㜹愹搱㙥〰昷愱戹ㄴ挰昳搰て改㕤挸搴〳戰昳〳㌰㈲〸㐰戵㉤㈸㤹㤸晦㍢㍣〹㠰搷搹攵㘱㠱〰摥㠴㔸㝦㡢挵摢散㕤攷〸㜸搷慡慡㠷攱㘸〴㌷攷㍤㉡扤㡦㐲㍤㡡慡〰昸〰㌵攷愵㌶㜷〳㜸〴捤愵〰㍥㠶㝥㐸敦㐲愶ㅥ㠳㥤ㅦ㠰扥㐱〰晡搸〲㙦戲㐰攵㤳昰搴㠳㐹摥㍥散㜰㘱㔱㠳戹㤲戳㔲㥢ㄴ㤰㉤㍣㜹㜹㕢㝢㡢㑣愱昵㉢㑣㘹㤹摢搲㍥愵愱㙤㔹㘳㘶昵㠰㠲扤戲㜸愹搹㡣〹敥㔶捣㜳㝢摡㕡㤶㉤㌳昳㝡愱慥㘵㜹㙢捥㥣㌱攵㝦㘱〲ㅣ摢㠷㡦㑥收扥换ㄵ㕥晦搹㥣㙥ㄹ㉣㌱㑡昰㉡慢㝣ㅡづ扤㔳㜳㤲戳散㥡㐶㤷㔵〳㡡晤㍢㠹㉥㘸㘸㙦㌴晢ㄴ㘴ち㕢搶慢ち愰㠸慣㠱㝣敦挲㠲愵㤸戲㥡搲慦㌰扤戵㈱捦㌹㈲㝥ㄸ〳㉤搵搹收ㄲ㘴〸散搹搲搶挰㠴攵㝥㠵〵慤㤹收戶㘵㥣散捣慤摥慣愸㈶戳愲㤵㠵㐹つ捤㙤〸㈳㥦㈲搷晢ㄷ敡㤶戶慣挴㥤ち换㥢㥡愷㘷㤶戵晤㑦㝣㉡㡡ㅦ㡢扣攴愳㔱攵慡扣㕣㔵㤵㔷晤愷㥦㡦昶㙦散㘳〳慣ㅣ昰攱ㄸ愷敤慤つ搹攵〴㈶㌱愲㈸㉢㔸挸㘷㔸㔶昹っ搶扣搳㥡慥㡦搰㤳㤳挰扥ㄶ㘵攰晢㑥㡦㜷摣晥戱㌵搴昵㙦搰㥤扥摦愲㤸㌹㝤攱㡣捥㙣㥤晦搳扤ㄴ㤵捦挲昳㐶㈷㐷っ㠲昲㈶搶㄰㘲挲〴㐷ㄴ昶㑣㡣〴搶扣挳㌲㔴㄰ㅤ㡥搰㑤㍡㔷愷㘱㝥扤㙦㘱㜶㈶㙢㌶㈲㉤愰㈹搳扥㠹㔵㘱㝥〶㜲敤摢㙣搹攴㤶愶愶っ㠷ㅣ敦ㄸ愸换㘵ㅡ捤慡挲挴攵敤㉤㜳ㅡ㥡昵〲ちㄹ㤷㜶㔳㘶ㄵ㥡㌲慢慣〹晣挲㝣愶ぢ挹㍡㝤戵㉣挹戴㌶戴㉦㙤㙡挸㔵戱挲昹搲晦㠹戱㡡攳㐷〵㘰㍡㉦攷㔸攲捤〸戰收攵昱㜱㡦㐱ㄲつ搱昱攳挷㠸㉥㔷ㅡ晥愹晦㌰㥢〴㐷ㅥ昹㐲搱扦㠷户㑡扣攵㔰㈴㝤昹㑣愶㘲戱晡搹ㅡっ㔱㌹㌸愹㝦㔰〱㙦晤〷愸㜲㠵敦㡡攷㔱㜴㤹㙡搰ㅢち愱搹㉤㤹晣戴㑣づ㜷晦昴戶敦晤愹挲㐷换㐳㑤慢挱攴㡦挹挸㈷挲散昶㡡㠶扣搹㕡挵㠶㍡摣摢㔴挱戴ㄱ捤晡っ㌱つ摥慢慣戲戲㑦㤵㕦慣ㄹ㡥慦㤱昶㤴扡晢摥愹ㄹ㈵晥㍦摡㉢㌵㥥㝤て㠵攴㉢敡㐷㙣㡥晥ㄳ户改〵㌴㜲㝢㍣ち㍦㔳攱ㄷㄴ㤵㉦㐲攸晤㙣㡡昳㌰㤰慤愱㐳愹㐲敥㥡㘱㠶㐸ㄵ戲㈹㈴戵愴㔲㌶愴㡦㉢㈵㐴戳戲㐱慡㥣㕢㜱戴㍡㡣㜲㌳ㅦ戲㡥慦㑣㍤挱㌷㐳㔹㜹㜹〵㍥㙡捤㥢㑥㔷ㄲㄶ捥㥡敡㑣挹ㄵ㔱摢愰ぢㅡ戳〸㠷㜰㘷㠱晦㝡㥦㕢㔳㥥㠳ㄲ愶戶㝦挱㝦昲ち㠵昴㜲㤸㤴㠵搴㉢㈸ㅤづ㈱戶㔸愰昰〹攰㌲ㄸち昵㉥ㅡ㜹㌶攰晡敥㔲敦愳捡敦㉦㕣摣〳㉡㜹㜹㡥㡤敡〳戴昲昸愸㙢㜴昲㈱搶㜸搸改ㄸ㠶㔵㘸敤㝥ㄸ㝥㐴ぢ扣㜵摥搶挶ㄵ㜹㝦㡣ㄵ愷换㙣戰扢ㅣ㠲㡥摥㠷㡡㥦昸㉢昴愵㐲㍦㉡㝣ち〵㝥扥摡㈶愸〵㜱攳㉤㌲㍥摣っ㤸㠰摢㤷慥ㄸ㉥㙥㥢㌲挶㘶㡣昱㈳ㄴ扣摣㝥㐶㥢㜰搳〶㐰㘵㘳扦㘷ㄴ㍦㌶㘱㌹㤰㡥〹愱㠸攵收㘸敤㥥㘵㌹捣㐸㑢摦㐲㥣㔸ㄵ挵㘴〵ㅦ㤶㠳愱愳㙦㐹㐵㈶㌲昸㈸っ愱挲㔰㉡㌰户㐱㔸㙥㠵㕡㄰㑢摥〱攴挳㜲ㅢ㤸㠰㈵搳ㅤ㥣ㄸ㉥㤶挳ㄸ㘳㌸㘳㌰㌵挱换㤲昹〸摤㡣㐱㘶㉢〸户ㄱ㜴挲戴㠵㈲㙥㈳搱摡㍤㌷愶㌷㘰挱㥤㕤㜴㠲ㄵ㜹㌳挷挱改㌲ㅢ散㌱戸ㅤ㜴昴敤愹挸晣〷ㅦ㠵ㅤ愸戰㈳ㄵ㤸ㄲ㈱摣㜶㐲㉤㠸ㅢ㙦㘶昲攱㌶ㅡ㈶攰㌶捣ㄵ挳挵㙤㘷挶ㄸ挳ㄸ捣㘸昰㜲㘳ㅡ㠳挵㡤㘳㔰㕥摥㝤㤷㐹づ挲㉤㑣㈷捣㜶㈸攲ㄶ㐵㙢昷摣㤸ㄵ㠱〵㤷㐹改〴㉢昲㘶㙡㠴て㤶ㄸ㜴昴㌸ㄵ㤹㌶攱愳㤰愰㐲㤲ち捣愴㄰㙥㈹搴㠲戸昱扥㉣ㅦ㙥㘳㘱〲㙥㑣慥㜰㘲戸戸敤捡ㄸ扢㌱〶ㄳ㈱扣摣㈶愰慤㥢昱㌶ㄱ㉡挲㙤㜷㍡㤹㠴㕡ㄱ户〹㘸敤㥥ㅢ㤳㈹戰㈰搳㠲㑥ㅣ㙥捣愸㜰扡捣㐶㝢扣㑤㠲㡥㍥㤹㡡捣戶昰㔱㤸㐲㠵愹㔴㘰〲㠶㜰㥢㠶㕡㄰㌷摥㘲收挳㙤て㤸㠰ㅢ㜳㌲㥣ㄸ㉥㙥㌳ㄸ㘳㈶㘳㌰㝦挲换㡤㐹ㄳ摤㡣㌷愶㔴〸户搹㜴挲摣㡡㈲㙥㜳搱摡㍤㌷收㘰㘰挱つ㙢㜴攲㜰㘳㈲㠶搳㘵㌶摡摣昶㠴㡥扥ㄷㄵ㤹愴攱愳㌰㥦ち㜵㔴㘰摥㠶㜰㕢㠰㕡㄰㌷摥㉤攷挳㙤ㄱ㑣挰㉤攳㡡攱攲戶㤸㌱㝥挵ㄸ㑣扢昰㜲㘳慥㐵㌷摣㤸㠹㈱摣昶愱ㄳ愶㘴ㄴ㜱摢て慤摤㜳㘳敡〶ㄶ摣づ㐷㈷づ㌷收㙦昸㘰搹ㅦ㍡㝡㍤ㄵ㤹摢攱愳㜰〰ㄵ㌲㔴㘰扡㠷㜰换愲ㄶ挴㡤㌷晥昹㜰换挳〴摣㤸〱攲挴㜰㜱㌳ㄹ愳挰ㄸ㠷㐳挱换敤〸戴㜵挳㡤〹ㅣ挲㙤㈹㥤㌰㤳愳㠸摢㠱㘸敤㥥ㅢ㌳㍥戰攰㘶㍢㍡㜱戸㌱敤挳改㌲ㅢ敤昱搶〸ㅤ扤㠹㡡㑣〹昱㔱㘸愶㐲ぢㄵ㤸㈵㈲摣㤶愱ㄶ挸つ户捥昸㜰㙢㠵〹戸㌱㜱挴㠹攱攲搶挶ㄸ㝣慣㠰㘲㤲㠷㤷ㅢ㌳㍢扡㌹扥㌱敦㐳戸慤愰ㄳ㈶㠰ㄴ㜱㕢㠵搶敥戹㌱㔱〴ぢ愶〵攸挴攱挶㙣ㄱ愷换㙣戴戹ㅤ〲ㅤ晤㔰㉡㌲㤳挴㐷攱㌷㔴㌸㡣ちㄷ㐰㐱戸晤ㄶ戵㈰㙥扣ㅤ搳㠷摢攱㌰〱㌷收㥢㌸㌱㕣摣㝥挷ㄸ㐷㌰〶㜳㐳扣摣㤸㄰搲捤㜸㘳扡㠸㜰㕢㑢㈷捣ㅢ㈹攲㜶㌴㕡扢攷挶晣ㄲ㉣戸㔱㤰㑥ㅣ㙥㑣㌲㜱扡捣㐶㥢摢戱搰搱㡦愳㈲ㄳ㔰㝣ㄴ㡥愷挲㍡㉡㌰㈷㐵戸晤ㅥ戵㈰㙥扣戳搴㠷摢㠹㌰〱㌷愶愹㌸㌱㕣摣㑥㘲㡣㤳ㄹ㠳㈹㈵㕥㙥捣㈳改㠶ㅢ戳㑣㠴摢愹㜴挲㜴㤳㈲㙥愷愱戵㝢㙥㑣㑢挱㠲摢㄰改挴攱挶摣ㄴ愷换㙣戴戹㥤〱ㅤ晤㑣㉡㌲㙦挵㐷攱㉣㉡慣愷〲㔳㔹㠴摢搹愸〵㜱攳㑤戲㍥摣捥㠵〹戸㌱扢挵㠹攱攲㜶ㅥ㘳㥣捦ㄸ捣㐴昱㜲㘳晡㐹㌷晢㈹㤳㔳㠴摢㠵㜴挲㉣㤵㈲㙥ㄷ愳戵㝢㙥捣㘶挱㠲㥢ㅣ改挴攱昶ㅡ搶㥣㉥戳搱收㜶㈹㜴昴㍦㔲昱㜵㝦㠵换愸㜰㌹ㄵ摥㠰㠲㜰扢〲戵㈰㙥扣摦搷㠷摢㔵㌰〱㌷㈶挵㌸㥤㜰㜱扢㥡㌱慥㘱っ㈶戰㜸戹㌱㙢愵㥢昱挶㥣ㄶ攱㜶ㅤ㥤㌰戹愵㠸摢つ㘸敤㥥ㅢ㤳㘰戰攰ㄶ㑡㍡㜱戸㌱ㄳ挶改㌲ㅢ㙤㙥㝦㠶㡥晥ㄷ㉡㌲㑢挶㐷攱㐶㉡㙣愰〲ㄳ㘷㠴摢㑤愸〵㜱攳慤换㍥摣㙥㠱〹戸㌱㤷挶㠹攱攲㜶㉢㘳摣挶ㄸㄵ昸㌵敦攵挶㘴㤷㙥戸㌱ㄵ㐶戸摤㐱㈷捣㠹㈹攲㜶㈷㕡扢攷挶摣ㄹ㤲搱敦愲ㄳ㠷ㅢㄳ㘸㥣㉥戳搱收昶㌷攸攸㜷㔳㤱挹㌵㍥ち昷㔰攱㕥㉡㌰摦㐶戸摤㠷㕡㈰㌷晦晤昴〱㤸㠰ㅢ㔳㜰㥣ㄸ㉥㙥て㌲挶㐳㡣挱㜴ㄹ㉦㌷收挸㜴挳㡤ㄹ㌴挲敤㘱㍡㘱㉡㑤ㄱ户㐷搱摡㍤㌷愶摣〸户挷攸挴攱㔶㡤㔶愷换㉥㙥㡦㐳㐷㝦㠲㡡捣挹昱㔱㜸㤲ち㑦㔱㠱㘹㍡挲敤㘹搴㠲戸昱㠶㜲㥦昱昶㉣㑣挰㡤㤹㍢㑥っㄷ户攷ㄸ攳ㅦ㡣挱㉣ㅢ㉦㌷愶搶㜴㜳㝣㘳攲㡤㜰㝢㠱㑥㤸㠱㔳挴敤㈵戴㜶捦㉤〱㌳攱昶㑦㍡㜱戸㌱㕤挷改戲㡢摢换搰搱㕦愱㘲捡㕦攱㔵㉡扣㐶〵㘶昷〸户搷㔱ぢ攲挶㝢攳㝤戸扤〹ㄳ㜰㘳挲㡦搳〹ㄷ户户ㄸ攳㙤挶㘰㜲㡥㤷ㅢ㌳㜲扡ㄹ㙦捣搷ㄱ㙥敦搲〹ㄳ㜷㡡戸扤㡦搶敥戹㌱挱㐷戸㝤㐰㈷づ㌷㘶昹㌸㕤㜶㜱晢㄰㍡晡扦愸挸っ㈰ㅦ㠵㡦愸昰㌱ㄵ㤸ㄴ㈴摣㍥㐱㉤㠸ㅢ㙦昳昷攱昶ㄹ㑣挰㡤㜹㐲㑥っㄷ户捦ㄹ攳ぢ挶㘰㑥㡦㤷ㅢㄳ㜹扡ㄹ㙦㑣昳ㄱ㙥㕦搱挹〱愸ㄵ㜱晢㌷㕡扢攷挶扣㈰攱昶つ㥤㌸摣㤸ㅣ攴㜴搹挵敤㕢攸攸摦㔱㌱敦慦昰㍤ㄵ㝥愰㠲〹〵攱昶㈳㙡㐱摣昸挴〲ㅦ㙥㍦挳〴摣㤸㕥攴㜴挲挵敤ㄷ挶㈸挳㥣㠵㘲㉡㤰㤷ㅢ昳㝦扡攱挶散㈰攱㠶换摡㘵㙡〵㙡㐵摣㜰㍢昱㐶㜰㕢〵㌳攱㔶㐹㈷づ㌷收ㄴ㌹㕤㜶㜱搳愰愳昷愶㈲昳㡤㝣ㄴ慡愸挰攷愳㈹愶㈰〹户㄰㙡㠱摣晣㝦搷昷㠵〹戸㌱㉢挹㠹攱攲搶㡦㌱㌶㘱っ㘶㄰㜹戹㌱㙤愸㥢晤㤴㐹㐵挲捤愰ㄳ㘶ㄷㄵ㜱摢っ慤摤㡦㌷㘶㈱〹户〱㜴攲㜰㘳㉡㤲搳㘵ㄷ户㠱搰搱〷㔱㤱㘹㑡㍥ち㥢㔳㘱ぢ㉡㌰㜳㐹戸つ㐶㉤㠸ㅢ㥦㈳攱㌳摥㠶挰〴摣㤸捣攴挴㜰㜱ㅢ捡ㄸ㕢㌱〶ㄳ㡦扣摣㉥㐴㕢㌷摣㉥㠲㡡㜰摢㠶㑥㤸㤴㔴挴㙤㌸㕡扢攷挶攴㈵攱㔶㑤㈷づ户㍦愲搵改戲㡢摢〸攸攸摢㔲㤱搹㑤㍥ち㈳愹㔰㐳〵㈶㍣〹户敤㔰ぢ攴收晦扢㝥〷㤸㠰ㅢ㜳愰㥣ㄸ㉥㙥㍢㌲挶㑥㡣挱㝣㈵㉦户㥢搰搶つ㌷愶㌰〹户搱㜴㜲ぢ㙡㐵摣挶愰戵㝢㙥捣㜹ㄲ㙥扢搰㠹挳㡤㠹㑦㑥㤷㕤摣挲搰搱㈳㔴㘴㔲㤴㡦㐲㤴ち戵㔴㘰㥥㤴㜰㡢愱ㄶ挴㡤㑦昷昰ㄹ㙦〹㤸㠰摢摤慥ㄸ㉥㙥㐹挶㐸㌱〶搳㥣扣摣㤸摢搴つ㌷㘶㍥〹户戱㜴挲ㄴ愸㈲㙥扢愱戵㝢㙥㑣㤵ㄲ㙥攳攸挴攱挶㝣㈹ㅦ㉣扢㐳㐷ㅦ㑦㐵收㔲昹㈸㑣愰挲㐴㉡㌰扤㑡戸㑤㐲㉤㠸ㅢㅦ㔴攲挳㙤ち㑣挰㡤ㄹ㔷㑥っㄷ户愹㡣㌱㡤㌱㕥㠷㠲㤷ㅢ㔳愲扡攱挶㠴㈹攱戶〷㥤㌰㜳慡㠸摢㑣戴㜶捦㡤ㄹ㔶挲㙤ㄶ㥤㌸摣㤸㘶攵㜴㤹㡤昶敦㠵搹搰搱攷㔰㤱㈹㔸㍥ち㜳愹㌰㡦ち捣捡ㄲ㙥㝢愲ㄶ挴㡤捦㕣昱攱㌶ㅦ㈶攰挶㐴㉤㈷㠶㡢㕢ㅤ㘳㉣㘰っ愶㜵㐸摦ㄷ戲㘶昷扤㤲㔳昳摥ㄹ攷㤲㙣〰㠹㔰㘰㕥㐰㕤晢敡㐶攴㘲㜰㤵㌳搰搶ㅡ攷搲㐳搲㠶㜹昱㤶㔶捣摥㔵㜸ㅦㅦ搱㘱晢〴〲昷ㄹ攸㜹㌴㠷㤸㔱挲戴㠳捡慢㝥㈸㝤晣㐴㠷㍤㍢摥㜹㥦㍥㙤昸搲ㄶ愳㡢〳攷㌴攴㕡㕢摡㕡ち敤挳敢㤰㘷㌴㥣㡦㍡㈹㤴㤵㠵㈷㔶㕥〱㡦扥㌱戹㘱ㄵ捤㝣扡攴ち摥晡ㅦ㍡愸戹㘵㘵戳昴愶戲㡤㑦㝣ㄱ㕥扤㝢㌳っ㤹捡㙢㕢挰㌳㤸愲㐰㘳㝤㙦㤴晤㝡ㄹ㥣攳愷戲戶て敡㌵㤳㈷㑤㥥㕦ㅦ捥攷㌳改㔴㈲㥥㐹㤸攱㔸戶戶㌶㔵㥢つ㘷搳昱㐴㈱ㄳて㐷捤㐲摥㤰㤴〰晡搸ㄷ㌶〶㤳〰㈴摣㝥慣㌱ㅢ㐰㙡㤴㔵㤶攳愴㘸㘳攷攷愱㕦愶戲㉡愷昲捡慣攸摤㕢搵㜸㥥㐸㔲㌲慦捦散ㅡ㜹愴㠳愶㜱㕡扦昲㘲挰摡㌸㈳㜶戰昳戳愰㌱㑦敤昴㝡㜴㐱㍦〰㐵挸攸㠵〶戶㘹ㄹ㔴㌷㤹㍣愹摥㤵㥥愴㘵搱戶㈹摡㡡㥦晡愹攵搰摣ㄷ捤㤲捥㌰ㅦ㑦㜷㌱㉡㙣㉦㝡㌵摤㥢㤰敢㈳戰愶㌴戴ぢ愴㈵㘸攲㡡扣慢搰捡㔱慤捥挲㠶㜰㉣㐱㠰㍢㘸愱挲戱愰捥㐰ぢ挷㐳昱攷愹挳㠸ㅡ晡㐱㈸昱㜹㠶㙣搷㕡㈳敡搶攷㔹㠸ㄴ㔲搹㕣㌶ㄶ挹㐷㔲戱㐸㌲㥡捥攵昳攱㜴㙤㙤搲㡣挴搲㠹㘴搲攸攳㜴愷〹㌶㐶㕦愷㈶㥦㘷㍦愷㐶㤹㌲㔰攳㘷慡㑥㐶㐷挸ㅢ敢㘵晡挱㄰改慤㈸㐲挶愶㘸㤰㌶㜲搳〹㑡㈷ㄶ㘳㌳愷㝤〷ㅡ慣㘴晢㡥㔸㔳〳搱㉥㈴㔶愳愹㠳挴收㘸ㄵㄲ㐷㈳㠴㐳㐲㍢ㄴ㉡㠱扢㡡㕡ぢ搵㔲㍣㕢挰ㄳ捣㜰搵ㅢ㈵昰っ戶攳㘹扦㐵摤挲㘳搶㈶挲愹㔴㌴ㄵ㑦愴挳戱㘸愲㤰㡥㈴昲戱㝣㌸ㄱ换㈵㤲愹㜰㍣㘱㙣改昴㜱つ㙣㡣㈱㑥敤㜰搶㠶㍡㌵捡搴㌶愸〹㥥摦扡昱ㅣ〹㤱扥ㄶ㐵挸ㄸ〶〵㉣㜸戸ㅤ慡摥㘱㜵㌴摡㝣㠶搵㌱㘸㉥ㅥ㔶挳㙤㉦晡㉥摣戲攳㈰㤷愷㠹慡ㄱ㘸ㄷ㤸敢搰搴〱㜳㈴㕡〵㘶扢ぢ㘶攷戰㙡昵攵挶改㝢㌸㐱㌶㍥㑡㜰摢捥㜶慤㥤㡣扡㍤慣㜲㘶㈲㤷㑢㘶㤳攱㔸㈴㤶㑢搵㘶昲㘶㉣ㄷ㑦㘲㘸攵挳㤹㜸㉡㘵挸捣㍥㝤㥣〲ㅢ㘳〷愷㜳㌲慣㜶㜴㙡㤴愹搱愸〹户㐶㌷户搳㈱搲捦㐰ㄱ㌲㜶㠶〲㤶㌲摤㌳慣挶㌸敤〹ち捦愱㐱ㄲ㙢㉡㡣㜶㈱㜱ㅥ摤戳㠵敦㈸㕡㠵㐴搶㑤㠲挳㑡㜶戰〳㝣㐹㜰㐲㥥ㅡ晡㐵㈸㐱㈲㘶扢搶㉥㐶摤㈲㤱㑢挵㙢戳㠹㑣㌴㤹挸㠵㘳ㄸ㐳搹㜰㍥㔱㥢㑡ㄴ昰㌸收㝣㈴㥤㡦ㄹ㌲㔷㑦ㅦ㤷挰挶㐸㌸㥤㤳ㄱ㤴㜴㙡㤴愹戱愸〹㠹㝤摣㈴㉥㠷㐸扦〲㐵挸搸ㄵち㔸捡㜴㡥㈰㥤㐳㐶攷〰㌱㜶㜳摡挷㔱㜸㉤摢㜷挷㥡摡ㅤ敤㐲攲㝡㌴㜵㤰㤸㠰㔶㈱戱愷㥢㐴挷愱㘶慥㉦〹㑥戱挳〹㉥挱愲〴㠹㐹戶㙢敤㐶搴㉤ㄲ㔱㌳㤶㌴㌳戹㕣㌶㕡挸挶㌲㠹摡㑣㈶ㅢ㡦攵㙡㌳戹㜸㈴ㅤ愹捤㈷㡤挹㑥㜷㌶挰挶㤸攲搴㘴㑣挸挴㍢晤㔳愶昶㠰㑣㐸散攱㈶㜱㉢㐴晡㙤㈸㐲挶っ㈸㘰㈹ㄹㄳ㌳㥤昶㈹ㄴ摥㐵㠳愹㔸㔳戳搱㉥㈴敥㐶㔳〷㠹戹㘸ㄵㄲ扢扢㐹㜴㡣㠹摤㝣㐹㜰搲ㅣ㑥㜰㘷㉦㑡㤰搸搳㜶慤㍤㠰扡㐵㈲㤳捥㘶㜳㌸慡攴㤲㌸昲收攲搹㜴㈲㥥㑣㘰㈷㐹收㤳愶㔹㠸攵㡣扤㥣敥㍣〸ㅢ㘳扥㔳㤳㌱㈱㔳改昴㑦㤹㕡〴㤹㤰㐸戸㐹㍣〲㤱晥㈸㡡㤰戱ㄸち㔸㑡挶挴慦㥣昶㔹ㄴ㍥㐵㠳搹㔸㔳晢愰㕤㐸㍣㐳昷㙣攱㝢㍦戴ち㠹搱扥㈴㜶昲㈵挱㘹㜰㌸挱搳愷㔰㠲挴晥戶㙢敤〵搴㉤ㄲ搹㑣捡㑣㥡戱摡㕣㈶㥣㠹㘵㜳攱㡣㤹挱㐹㐵㈶㥦㌳㔳昹㕣㈲ㅥ㌷敡㥤敥扣〸ㅢ攳〰愷㈶㈴㘴㜲㥣晥㈹㔳㜹挸㠴挴㐸㌷㠹㔷㈰搲㕦㐵ㄱ㌲㌸搹㡤愵㠴㐴挱㘹㥦㑦攱㕢㌴愸挳㥡㕡㡡㜶㈱昱づ摤戳㠵敦〳搱㉡㈴㠶昸㤲ㄸ散㑢攲㈰ㄸ挱〹㥥晢㠳ㄲ㈴ㅡ㙤搷摡㠷愸摢㘳㈲ㄷ㑤㈵昲攱㜰㙤㈴ㄷ㡦愵ぢ挹㑣㈲㥡捦㐴搳戱㔴㉡㤱㐹㘴㜳㘹愳挹改捥扦㘰㘳㌴㍢㌵㈱㈱搳摤昴㑦㤹㙡㠵㑣㐸㙣收㈶昱㈹㐴晡㘷㈸㐲〶愷慦戱㤴㤰㘸㜷摡昷愶昰㙢ㅡ昰㈹っ㙡〵摡㠵挴㌷㜴捦ㄶ扥㔷愱㔵㐸㔴戹㐹㜴ㅣ㈷㌴㕦ㄲ慢㘱〴㈷戸攲㠶ㄲ㈴づ戱㕤㙢㍦愲敥㡣㠹㘴㍥㔷ㅢ㠹攷戲戵㌸㉦㠹㠷戳㤱㔸戴㘰㘶愲〹㌳㤵㡥攴㙢㑤攳㔰愷㍢㍦挱挶昸㡤㔳㤳攳㠴㑣㘰搳㍦㘵敡㜰挸㠴㐴㤹㥢㠴慡㠴扣ㅣ㐵挸攰㠴㌴㤶㤲攳挴ㄱ㑥晢〱ㄴ昶愶㐱〶㙢㙡㉤摡㠵〴晦㈶㐰〷㠹愳搱㉡㈴晥晤㝤攷㈹㠹摥㜱㥣昸ち慤愵㘷ㅦ㥣㝣㐶ㅦ㤱㐷〹㔷㈰㜱慣敤㕡摢〴㜵㡢㠴ㄹ㡥愷ち挹㘴㍡㥣挷攳晢ㄳㄹ㌳㥤捦㘱㘷㈹㘴捤㥣ㄹ㠹挷ㄲ㜹攳㌸愷㍢晤㘱㘳ㅣ敦搴㘴㑣慣㜳㙡㤴愹ㄳ㔱ㄳㄲ㥦愰㌳ㅤ㈷㘷〳㈰搲〷愲〸ㄹ㥣㘲挶㔲㌲㈶㑥㜶摡昹㔸〷㝤㑢ㅡ㉣㈵㠹㔳搱㉥㈴㠶搲㍤㕢昸㍥つ慤㐲攲㙤㕦ㄲ㙦晡㤲攰㜴戲㤰ㄸ〶㔷㈰㜱㠶敤㕡ㅢ㡥扡㐵㈲㔶㙢收ㄳ㘱晣摡挸攱㝣㈲ㅡ捤㘶ぢ㘶㉣〱ㄲ㠵㐲㈴㥦㡦㠵ㄳ挶㤹㑥㜷慡㘱㘳㥣攵搴㠴挴㝡愷㐶㤹㍡ㄷ㌵㈱昱戲㥢㐴つ㐴晡㜶㈸㐲〶㈷㡤戱㤴㤰㌸摦㘹攷㉤っ晡㈸ㅡ戴㜰㥢㉦㐴扢㤰搸㤹敥搹挲昷挵㘸ㄵㄲ㑦扢㐹㜴散ㅤ㑦晡㤲戸〴㐶㐲㈲〲㔷㈰㜱愹敤㕡㡢愲㙥㤱㠸收愳挹㑣㈱ㄹ换搷愶戰攱㘱㌳㥤捡搵愶ぢ㤹㑣摣㉣㐴捣㘴戶搶㤰戹㘳昶戰ㄶ㌶挶㘵㑥攷㘴敦㤰㘹㘳㐷愶慥㠲㑣㐸㍣散㈶㤱㠴㤹㥥㐲ㄱ㌲慥㠶〲㤶㤲扤攳ㅡ愷㝤㌹㠵攳㘸戰〲㙢敡㍡戴ぢ㠹昱㘸敡㈰㜱〳㕡㠵挴摦摣㈴㍡昶㡥㍢㝤㐹晣〹㐶㐲㘲㌲㕣㠱挴㥦㙤搷摡ㄴ搴㉤ㄲ昱摡戴ㄹ㠹愶昲㘶㉥㤳㡡㈵㔲㤱㌴晥扣㐵㈶㕡㈸愴昹㈵㡡愷慡ㅡ㌲ㅢ捣ㅥ㑥㠵㡤㜱愳搳㌹ㄹㄳ㌲ㄱ散挸搴㉤㤰〹㠹㕢摣㈴㘶挰㑣㥦㠹㈲㘴摣ち〵㉣㈵㘳攲㌶愷㥤㑦㝣搰攷搱攰㌰慣愹㍢搰㉥㈴昶㐲㔳〷㠹㍢搱㉡㈴慥昳㈵㜱㡤㉦㠹扢㘰㈴㈴ㄶ挲ㄵ㐸晣捤㜶慤㉤㐲摤ㅥㄳ㠹㑣㍡㥤㉤攴ㄳ㌱㌳ㄷ㌳㈳㘶捡捣挵挳㠵㘴㍣㤷㑥挴㔲㜱㌳㘹挸晣㉥㝢戸ㄸ㌶挶㍤㑥攷㠴挴扤㑥㡤㌲昵〰㙡㐲攲㌲㌷㠹㝤㈱搲昷㐳ㄱ㌲㌸㔵㡢愵㠴挴㐳㑥晢㤱ㄴ㘶㘸戰㤶㈴ㅥ㐶扢㤰挸搱㍤㕢昸㝥ㄴ慤㐲攲㕣㕦ㄲ㘷晢㤲㜸っ㐶㐲㘲〹㕣㠱挴攳戶㙢㙤㈹敡ㄶ㠹㐴㙤㌲ㄳ捥㠵㈳㔱㥣㐶挴搲攱㜸㈶ㅤつ愷〱㈲㠲ㅦ㙤㘶㍡㤲㌴㘴挶㤶㍤㙣㠰㡤昱愴搳㌹㈱昱㤴㔳愳㑣㍤㡢㥡㤰㌸捤㑤愲〹㈲㥤㝦㌶㈶㘴㜰昲ㄵ㑢〹㠹㝦㌸敤挷㔳搸㐶㠳㜵摣收ㄷ搰㉥㈴㤶搳㍤㕢昸㝥〹慤㐲攲㜸㌷㠹㡥攳挴戱扥㈴晥〹㈳㈱戱ㅡ慥㐰攲㘵摢戵㜶〸敡ㄶ㠹㘴㈲㠹ㅦ慣昹㔴㌸ㅢ挷昹㔵㌸㠵慢㌶昸昹㘱㐶昳改〲㑥㌱㈲戵㠶捣挱戲㠷㠷挲挶㜸搵改㥣ㅣ㈷㕥㜳㙡㤴愹㌷㔱ㄳㄲ㐷戸㐹慣㠱㐸㍦ㅣ㐵挸㜸ぢち㔸㑡㡥ㄳ㙦㍢敤㝣ㄸ㠴㝥ㄴつ㑥攵㌶扦㡢㜶㈱㜱っ摤戳㠵敦昷搱㉡㈴㔶戹㐹㜴ㅣ㈷㔶昸㤲昸〰㐶㐲㘲ㅤ㕣㠱挴㠷戶㙢敤昷愸㕢㈴挲昸挵㔹㌰ぢ攱㔸㈲㥥㡥㐵攳㠹㔴挲慣㡤㐴㘲ㄱ㌳㥡换攷㌲攱㠲昱㉦愷㍢㈷挰挶昸挸愹挹㤸昸搸愹㔱愶㍥㐳㑤㐸㉣㜳㤳㌸〵㈲晤㔴ㄴ㈱攳㜳㈸㘰㈹ㄹㄳ㕦㌸敤㝣㉡㠴㝥㈶つ搶㜳㥢扦㐲扢㤰㔸㑦昷㙣攱晢摦㘸ㄵㄲ〵㌷㠹㡥㌱㤱昷㈵昱つ㡣㠴挴㜹㜰〵ㄲ摦摡慥戵昳㔱户㐹攴㈲㤹㝣㌶㠷㝤㈳㥣㡦㘵㌲㤱㔴㈲ㄷ换㐵愲㠹㘴㌸㕤㐸攱敡㠶昱㥤搳㥤ぢ㘰㘳㝣敦搴㘴㑣晣攰搴㈸㔳㍦愳㈶㈴昶㜷㤳戸〴㈲晤㔲ㄴ㈱攳ㄷ㈸㘰㈹ㄹㄳ散愳戴㕦㐰攱㤵㌴戸㤰摢㕣㡥㜶㈱㜱㌵摤戳㠵㙦㑥㙣ち㠹〵扥㈴收晢㤲愸㠴ㄱㄶ㍣㕣ち慥㐰㐲戳㕤㙢㌷愰㙥㤱㐸攷ㄳ㐹㌳ㄱ捤㘵挳戹㕣㉣㕣㥢挸ㄶ戲搱㜰ㄶㄷ扤捣㙣㌴㤶っ攷㡤摥戶㡤晥㈷搸ㄸ㥣敢㤴捥〹〹㤹昴愴㝦捡㔴㕦挸㠴挴㙣㌷㠹つ㄰改㌷愱〸ㄹ晤愰攰㐷㠲昳㥡搲捥攷㐴攸户搳㠰て㝡㔰㠶ㄳ散慦㜴捦ㄶ扥㌹㔵㈹㈴㈶戹㐹㜴散ㅤㄳ㝣㐹っ㠰ㄱㄶ㈴昸挰ㄵ㐸㜰㜲㤲摥戴㝢㔰户㐸攰㡦㐳㘵愲㤹㔴㌸㥤㌵㤳戱摡ㄸ㝥㝡㐴㜳㤹㝣㈶㠷敢戹昸慤㥥挹ㅢ㠳㙣ㅢ晤㕥搸ㄸ㥣扤ㄴㄲ㠷㘳挵搸挲愹㔱愶㌸㈷㈹㈴挶扡㐹㍣〸㤱晥㄰㡡㤰㌱ㄴち戲挵㥥敢ㄳ㕢㌹敤㝣㘰㠴晥ㄸつ昸挴〷㈵㤳㡦㙣㝡㠲敥搹挲昷㜰㘸ぢ㠹戰㉦㠹㌱扥㈴慡㘱㠴〵㑦㙣㠶㉢㤰ㄸ㠱㡡㤰㜸ㄶ㜵㡢㐴㉣ㅣ㐹收搳㤹㐸搸㡣㘷㘳㜹晣搸㐸愵捣〴慥㔵㐵㙢愳㤱㑣ㄸ摦愲摢摡㌶晡㜳戰㌱㌸ㅦ搹㐹愲挶愹㔱愶㌸换㈸㈴㜶㜰㤳㜸ㄱ㈲晤㈵ㄴ㈱㠳ㄳ㡤㝥㈴㌸昷㈸敤㌷戲慦慦搱㘰〳户㜹戴攳晥つ扡㘷ぢ摦㥣㑥ㄴㄲ摢昸㤲搸捡㤷挴㉥㌰挲㔲愶扦〳㔷㈰ㄱ戶㕤㙢敦愲㙥ㅦ㈷㈲〹㝣㐳愴ㄲ改戴㘹挶昲挹㐸㍡捥〳㈶慥っ搷㈶ㄳ攱㔸㍡㘷㐴㙣ㅢ晤㍤搸ㄸ㥣㘱散㈴㔱敢搴㈸㔳㥣㌷ㄴㄲ㥢扢㐹晣ぢ㈲晤㈳ㄴ㈱㈳〹〵㍦ㄲ㥣㑤㤴㜶㍥㐲㐲晦㥣〶㝣〶㠴㤲〹㐲㌶㝤㐹昷㙣攱㝢㌷㘸ぢ㠹扥扥㈴㐲扥㈴挶挱〸ぢ敥つ㠶㉢㤰攰㤴㈰扤㘹摦愲㙥㤱㈸愴㜲搱㐸㈴㘵搶搶收㜰㉡㤵㌶㜱㤶ㄹ换㐶㤲攱〴㑥㍣搳㔸㌷挶摢㌶晡㜷戰㌱㈶㌸戵挳戱㘲㑣㜴㙡㤴㈹捥〴ち㠹ち㌷㠹㥦㈰搲㝦㐶ㄱ㌲愶㐲挱㡦挴㌴愷晤ㅥ昶戵㤷㠶攲㕥㙥戳㑣昹戱愹ㄲ㑤ㅤ㈴㌸攵㈷㈴扥晦捥敦户攸户㘸㉤晤㉤㍡ぢ㐶㔸㤰捦〱㔷㈰㌱ㅢㄵ㈱ㄱ㐲摤ㅥㄳ搹㐲㍣ㅡ㡢收愲改㍣慥㑦挴愲㤹㐸㤶扦㍣㈲㔹㌳ㅥ〹㘷搲㜱㘳㡥㙤愳昷㠱㡤挱㔹㐰㝡搰㠵挴㍣愷㐶㤹攲摣㥥㤰昸〲㥤改昸㉤摡ㅦ㈲摤㐰ㄱ㌲敡愰攰㐷㠲㌳㝥搲捥㠷㑡攸㠳㘸昰㌰搶㡣㠵㘸挷㠲戴ち㌴昵敢㔵戹㌷㉡扢㝡㘶㠸晣敦㈶ㅦ攵㝤摣晦㔴㍣扥㥦ㄹ㌱㘵扤㜰ㅢ慤㜵昳㘹㐵昹搸晦捣ㄷ攷愰㜸敦㌹摦㤵敦㘳㕢晦て㝥挸戲㜳㔶㡡ㅥ㠷攱慤㙦㠹つ慥摣ㄷ㥢ㅢ昶敢㘲㔷㝦づづ㠶㘵㠳㥡㘶戴㘱㉥ち㝦㔶㜰㐱换㐴摣敢㙡晤㑤扡㑤㥤㌹慡㔱捥㔳攸㙢㍡㕢㈶㘶摢昰摣㠲㜶搳㌱㥢搷摡㘱㠷愷扡㘳戶ㄱ㠲㔱㝣㘶晤愰捥㥡敢收摤愱㥤慤㌳昰戰㙤㍥戱挲昱搸㠶㍢㕡㉢捡㝢㈹摦晢改敤扦㍥挷扢㜵改つ㝦㘱㘱㐶㥥〰㠶晡摣扡㍣愹愱㕤㙥晤摦ち㜲愵㜳敡㔲ㅢ㡡慤敤㍤㙥攴愴㐵㈳㔳挹捡户昱㐹㙣㜴㤰㘲敥っ挹〱ㄸ搲户㠶㐷挵戳〱㝡㘳㔳晦㝡㔴戰ㅦ攳づ攲愲搷㘷攳敤敡〴敢晦㉡晢㝦㘳㐲晦〳ㅣ㡢㕦慢敡㔳㈷㔶扥扥收㠲捦慦摡戵收扣敢㝦戱晦㕦㘳㔹㝣㌶晥散昵㝣晤㝤㍣收㍥戱㍢愲㔵㝦㠳挵㥢㉣摥㐲愱㕥㐳㈷㕥挲㑤挹㈵㑦㉢㝦搵ㄶ㜸㥦㔶㙥㉣㠱㈷㉣㐸戹㐱㝦晢昵㔲〷愱挲摤㐶扤っぢ㡥㔵㙥慡㕥挳慤㙣㐲㌳㠷㤸搲ㅢ㔱㙡摢愳慤㑡㔸㐶挲ㄱ昵〲㔴ㅤ〴㈱㝤㐷挸晡ㅦっ慤㥥㠱攰昴愰㔸㙣㌴㠸㤵戰昰〳昱㡣扤扤㈵㈰㥥戶〵摥愷㤶ㅢ慢攱〹㑢㤹扥㡢〵攲㌰㔴〴挴㤳戰攸〰ㄱ㈱〸㑥攳㔹㈰㌸㐱愸搵愲捤ㅡ㔴昱㕡昵㘸ㄱ㠷㌸搵て㠷㤲㠳愶晦㤱愸昴っち㈷〵㝢〶㠵㤳㝤㝥㔰ㅥっ㠲昲㠰㉤昰㍥挹摣㔸〷㑦㔸捡昴㕤㉤㈸㈷愱㈲㔰敥㜳㐳ㄹ挷慤攴ㅣ㥤〵㠵戳㝦摡昸づ㈸愹愸晡㕢ㄱ㤴㠹㄰昵㍦ㅤ㑡㍤攳挰㐹扥㥥㜱㌸〷ㄶ㝥ㅣ㙥て攲㜰㥢㉤昰㍥搰摣㌸て㥥戰㤴改搳㉤づ㥣收ㄳづ户戸㌹捣㈰〷捥搰㔹ㅣ㌸昷愷捤敡攰㤰愸㔵㌷ㄶ㜱㤸㐳づ㤷㐳愹㘷ㅣ㌸挵搷㌳づ搷挲挲㡦挳昵㐱ㅣ慥戳〵摥攷㥡ㅢ搷挳ㄳㄶ㑣㡣㔸ㅣ晥㠲㡡㜰戸挶捤㘱㈱㌹㙣㠰挸攲挰㤹㍦㙤㜱〷㠷㜴㑡㕤㔱挴㘱㙦㜲戸ㄵ㑡㍤攳挰〹扥㥥㜱攰㌴㥦ㅦ㠷㑢㠲㌸㕣㙣ぢ扣㡦㌷㌷㌸㍢㠸〵搹㈰ㄶ㠷晢㔱ㄱづㄷ扡㌹㘴挸㠱戳㜳ㄶ〷捥晢㘹戹づづ挹戸㍡户㠸㠳㐹づ㡦㐰愹㘷ㅣㅥ㜵㉣㌶晡愰挹㐹㍥㍦づ㘷〶㜱㌸挳ㄶ㜸㥦㜲㙥㍣〳㑦㔸㤰㔸㘲㜱㜸ㅥㄵ攱㜰㥡㥢㐳ㄳ㌹扣〸㤱挵㠱戳㝥㕡㑢〷㠷㐴㐴㥤㕣挴攱㘰㜲㜸〵㑡㍤攳挰挹㍤戱搸㘸づ㥣攲昳攳戰㉥㠸挳昱戶挰晢戰㜳攳ㅤ㜸挲㠲愴ㄵ㡢〳愷昷㠴挳戱㙥づ慢挹攱㕦㄰㔹ㅣ㌸攷愷ㅤ摡挱㈱㥥㔰㙢㡢㌸ㅣ㐶づ㥦㐲愹㘷ㅣ㌸戵搷㌳づ㕦挳挲㡦挳㥡㈰づ扦戵〵摥㘷㥥ㅢ摦挰ㄳ㤶㌲晤㐸㡢挳て愸〸㠷摦戸㌹ㅣ㐵づ㍦㐱㘴㜱昸ㄱ㙢摡㌱ㅤㅣ㔲戵㙡㔵ㄱ㠷攳挸㐱㘱㤳㝡挶㠱ㄳ㝢㘲戱搱攳愱㌷搴㙢搸㝢捦㔹㔵㕢㄰㠷㔶㕢攰㝤昴戹愱挳㤳㜰㌸挹攲搰て㜵攱戰捣捤攱ㄴ㜲攰慣㥣挵㠱昳㝤摡ㅦ㍡㌸㈴愲慡戱㠸挳改攴㌰〰㑡㔸㝡㜰㜶挹㘹㍤戱搸㘸づ㕢㐲扤挶㠷挳㤲㈰づ〵㕢攰㝤〲扡㌱ㄴ㥥㠴挳㌹ㄶ㠷㘱愸ぢ㠷扣㥢挳㜹攴㔰つ㤱挵㘱㌸搶戴ぢ㍡㌸挴㘳敡㠰㈲づㄷ㤱〳攷改戰昴㠰〳㈷昵挴㘲愳㌹㜰㙡慦挶㠷挳扥㐱ㅣ昶戱〵摥〷愱ㅢ㍢挳㤳㜰戸摣攲㄰㐱㕤㌸晣捡捤攱㑡㜲愸㠵挸攲挰戹㍥敤敡づづ愹戴㕡㔰挴攱㕡㜲㐸㐲〹㑢て㌸㜰㑡㑦㉣㌶㥡〳㈷昶㙡㝣㌸捣ぢ攲㌰搷ㄶ㜸㥦㠷㙥㡣㠷㈷攱昰ㄷ㡢挳㘴搴㠵挳㙣㌷㠷つ攴挰戹㍡㡢〳㘷晡戴㥢㍢㌸挴㔳㙡㡦㈲づ户㤲挳っ㈸㘱改〱〷㑥攸㠹挵㐶㜳攰戴㕥㡤て㠷挹㐱ㅣ㈶搹〲敦㘳搱㡤扤攰㐹㌸摣㘵㜱㔸㠸扡㜰㤸攰收㜰㌷㌹㜰㌶捥攲挰㜹㍥敤摥づづ㠹㤸摡慤㠸挳晤攴戰㉦㤴戰昴㠰〳愷昳挴㘲愳㌹㘴愰㕥攳挳㈱ㄹ挴㈱㘱ぢ扣㑦㐷㌷㜲昰㈴ㅣㅥ戱㌸㉣㐱㕤㌸挴摣ㅣㅥ㈳〷捥挵㔹ㅣ㌸换愷㍤搱挱㈱ㄹ㔶攱㈲づ㑦㤱㐳ㄳ㤴戰昴㠰〳㈷昳挴㘲愳㌹戴㐱扤挶㠷挳愸㈰づ㍢搹〲敦㐳搲㡤攵昰㈴ㅣ㥥户㌸慣㐶㕤㌸散攰收昰㈲㌹㜰㈶捥攲挰㌹㍥敤㥦ㅤㅣ搲戵㙡㘴ㄱ㠷㔷挸㘱つ㤴戰昴㠰挳攱㡥挵㐶㜳攰㠴㕥㡤て㠷㘱㐱ㅣ戶戱〵摥㘷愵ㅢ挷挰㤳㜰㜸换攲挰挹㍣攱戰㤵㥢挳㍢攴㜰〲㐴ㄶ〷捥昰㘹敦㜵㜰㐸愴搴攰㈲づㅦ㤰挳㈹㔰挲搲〳づ㥣挸ㄳ㡢㡤收挰改扣ㅡㅦづ〳㠲㌸㙣㘶ぢ扣㡦㑣㌷搶挳㤳㜰昸搴攲挰愹㍣攱㘰戸㌹㝣㑥づㄷ㐰㘴㜱攰晣㥥昶㈵摡㥣慢㌲㘱搵户〸挴搷〴㜱〹戴戰昴〰〴攷昱挴㘲愳㐱㜰㌶慦挶〷㐴敦㈰㄰㥡㉤昰㍥㍡摤攰㈴愰㠰昸挱〲挱㤹㍣〱㔱攱〶昱ㄳ㐱晣〹㈲ぢ〴愷昷戴㕦搰㘶㕤㤵㐹攳攱㔴㐵ㅣㄴㅥ慡搸㝦〳㤴戰昴㠰〳㘷昱挴㘲愳㌹㜰㉥慦挶㠷挳て摦〶㕣愶晢摥ㄶ㜸㥦愰㙥㜰ち㔰㌸昴㐶摦㜱㤹敥㙥搴㠵挳户戰㜸ㅦ㕢㈷㤷改㜴〸ㄵ愷攰㉣づ㥣摣搳晡愰捤攲㤰㑣慡慦愰晤㌶戴慤㙢㤷晤挸攱㐱㈸㘱改〱〷捥攱㠹挵㐶㜳㜸っ敡㌵㍥ㅣ㍥つ攲昰㠹㉤昰㍥㐸摤攰〴愰㜰ㄸ㘰㜱㜸〶㜵攱昰㤱㥢挳㈰㜲攰〴㥣挵㠱㔳㝢摡ㄶ㥤ㅣㄲ敡晤㈲づ㕢㤲挳㡢㔰挲搲〳づ㥣挱ㄳ㡢㡤收昰ㅡ搴㙢㝣㌸扣ㄵ挴攱㑤㕢攰㝤㥥扡昱〶㍣〹㠷㘱ㄶ〷捥攱〹㠷搷摤ㅣ慡挹攱㍤㠸㉣づ㥣搸搳戶敤攰㄰㑦慡㤷㡢㌸搴㤰〳愷攴戰昴㠰〳攷敦挴㘲愳㌹㝣づ昵ㅡㅦづ捦〷㜱昸㠷㉤昰㍥㔶摤昸ㄲ㥥㠴挳㈸㡢〳㘷昰㠴挳戳㙥づ㍢㤳挳㜷㄰㔹ㅣ㌸慤愷敤搲挱㈱㤱㔶㑦ㄶ㜱㠸㤰〳㈷攴戰昴㠰〳㘷敦挴㘲愳㌹昴挲㌱慡挶㠷挳㈳㐱ㅣㅥ戶〵摥愷慢ㅢ㤵昰㈴ㅣ㤲ㄶ〷ㅤ㜵攱昰㤰㥢㐳㥡ㅣ晡㐰㘴㜱攰愴㥥戶㙢〷㠷㜸㕡摤㔷挴㘱ㅣ㌹昴㠷㔲捦㌸㜰敥慥㘷ㅣ〶挱挲㡦挳㕤㐱ㅣ敥戴〵㈵て㔹摦〲㥥扡㝢挸扡敢㡦㤷昷〷晣捡〲敦昵敢㔳戰㥡㌹㔷㠷扢晤ㅡㅡㅢ攵㐶戹扥㜸㈶㜲㉢晥㝣昸㙣㍣晡ㅢ㑦㐲慥㙢戰晦㈴敤っ㍣ㄲ㥣㡦㤸㜵㥥扡慢㑢㡤挶㕡㘱㕥㉢ㅥ挳摢扢㌰愳つ㡦㙣捦㔷攱捦ㅦ户户㥢慤捤晦ぢて㑣挶慤㡢㝣ㅥつ㕥搶愳㤲㝤敦ㅡ攴敤㠰扥搳㘲搶㔳搴㍢㜹㌸㝦ㄵ扣㥣㡦㔲晥捦㥥摥慥㑤挶㄰㜳ㅥ摡㥡㜷㍤ㅣ扣㐲摤㠱㡦搸㥡愰㍥扣散ㄷ改㜳㔹㌹㌲㌸愱慦㑤㐳搱ぢ㝦搶㔷㈶㤶㔱㠴昴改㘸㤱扢㐷愵㈸慢摣ㄲ挳挰扢㜱扣㡦㤳㑦昹㈸昳晣㙤敦㍥㝤戸挵捥慢㘲㙢㤸㜶㌵㥢挸慦捥摥㑤昵㤹搶搶捣敡慡愶晡㐶戳㜹㐹晢搲慡晡ㄵ㤸㍣挵㐳捤搱て晣愱㜰㝤〶晥㘷㈸扥搵戶昰挸㜱愹㜳㘳㉢搴〶摦つ㥢捤㉤攰㠶㜵㙥搴㕣㌶昱㤶㔸㙢愳㔴つ㝣㜰挳㥣㤷摡ㄱㄵ㜶㔷摦ㄳ㥡ㅤ攱㜶㐱ぢ挳㘹㝢愱搵㥦敤㜵扥㕤愸㠳扥戶〰㐵㌱摢㠵㘸㜱㜷㈳〲摦㐵摤㠸愳㐱扡戱ㄸ㥡ㅤ摤搸搵敥㠶扤搵㤷晢㠶摣㠷扥㡢户㝡㍦㑦戸㜱摥㜰㥣㍥㤲㜰晢扢挳㜱㘲㐶㈰㜳慢㉢搴㠵扥攱㌲昴捤㉤散㠴㥣㘳㤳ぢ昲っ㙦㌸捥搲㐸㌸ㄳ㥡ㅤ㕢挷昹て搷㘷扡摥㌷摣㔲晡㉥摥扡〳㍤攱ㄶ㝡挳敤敤㠴㙢㜴㠷攳㌴㠳㙢敢㑥昵つ搷㐲摦挵㕢㜷戰㈷ㅣ㘷㈴㡡㍥㍢搳〹搷收づ挷慢昹慥㜰敢㝣挳慤㈸つ户捡ㄳ㡥ㄷ晥㡢挲ㅤ散㠴㍢挴ㅤ㙥㘵㜱戸戵扥攱づ㉢つ户挶ㄳ㙥戵㌷摣㘱㑥戸摦戹挳ㅤ改㠴戳昶挷挳㝣挳慤愵敦攲捦敥㘸㑦戸愳扣攱㡥㜳挲ㅤ敢づ㜷㤲ㄳ捥ㅡ㤹㉢㝣挳慤愳敦攲捦敥〴㑦戸㔳扣攱㑥㜷挲㥤攴づ挷㉢慤慥捦慥挵㌷摣愹愵攱㑥昳㠴㍢捦ㅢ㡥㤷㕤㘵㐷㌸挳ㅤ㡥ㄷ㌴㈵㥣〵㜳愹㙦戸昵昴㕤っ昳ㅣ㑦戸㉢扤攱㜸㜵㔳挲㥤攷づ挷敢㠶慥慤换昸㠶扢㤰扥㡢㘱㕥散〹户挱ㅢ敥㔶㈷摣愵敥㜰扣㍣攷ち户㡦㙦戸换㑢挳㕤改〹挷㉢㜹㐵㍢挲晤㑥戸慢摤攱㜸ㄵ捣ㄵ慥捥㌷摣㜵愵攱㙥昰㠴攳〵戳愲㜰㑦㌹攱晥散づ昷扣ㄳ捥晡散㘶晢㠶摢㐰摦挵㥦摤捤㥥㜰㉦㝡挳扤攲㠴扢搵ㅤ㡥搷㜴㕣㕢㌷搵㌷摣ㅤ昴㕤晣搹摤改〹昷㡥㌷摣〷㑥戸扦戹挳昱搲㠹㠴戳戶㙥㜷摦㜰昷搲㜷昱搶摤敦〹昷戹㌷摣搷㑥戸〷摤攱㜸㠱挲ㄵ㉥改ㅢ敥攱搲㜰㡦㝡挲晤攴つ挷慢ㄵ戲㈳㍣敥づ挷敢〰㉥㤸㘱摦㜰㑦搱㜷㌱捣㘷搸攴晡扥攳㈵㠳愲愱挲㡢〲ㄲ敥㌹慣㜴㝣摦昱攷戶㉢摣㡥扥攱㕥㠰㤲㈷摣㑢㙣㜲㠵攳㉦昳愲㜰晣敤㉤攱㕥挶㑡㐷㌸晥慡㜵㠵ㅢ攱ㅢ敥㌵㈸㜹挲扤挱㈶㔷戸㙡搴㡢挲昱㈷慥㠴㝢ぢ㉢ㅤ攱昸攳搱ㄵ㙥愸㙦戸㜷愱攴〹昷㍥㥢㕣攱昸㍢戳㈸㕣〴つㄲ敥㐳慣㜴㠴攳㙦㌴㔷戸㠱扥攱㍥㠶㤲㈷摣愷㙣㜲㠵攳捦戹愲㜰晣挱㈶攱㍥挷㡡ㄳ慥㤲攷捣ㅢ㝤㐲捦㍣户〱昸改搳㘸收昸㐷㝡㈶攱㑦扤㡣㙡挴㠹昹㐶晣㘵㥤㉦㄰㐷昱㑣㥣㍥昴㉦敤ㄵ㔶晡昳㝣㤸㉢㔵㍣㝢㔶㍣搷㘵愷昴慦搸捣搳㕣戱昸摡㕥ㄱぢ㥥搲㜶㕡搴愱㈶ㄶ晦㘶昳㐲㕢愶㝦㘳慦㠸〵捦㍥㍢㉤㜸㘶㈹ㄶ摦戲㤹㈷㤵㤴改摦搹㉢㘲挱ㄳ挸㑥㡢っ㙡㘲昱㍤㥢㜳戶㑣晦挱㕥ㄱぢ搳慥㔸摢挱昳㍢戱昸㤱捤㍣戵㤳ㄸ㍦搹㉢㘲挱搳戸捥ㄸ㍣㐵ㄳ㡢㥦搹㝣戰㉤搳㝦戱㔷挴愲捤慥㔸㌱㜸㤶㈵ㄶ㘵㔵戰攰〹㤶挴㔰慣㤱㈵摥晤㜹㌲挵ㄵ换㠲㈷㑡㘲㔱㑥ㅤ㥥㈳㠹㐵㉦户挵敦㡡㉣㜸慥㈳ㄶㄵ搴㌹摡戱愸㜴㕢昰㤴愶㌳〶㑦㔷挴㐲愳づ捦㔴㈴㐶㙦户〵捦㑡㍡㉤㜸挶㈱ㄶ㔵搴㌹捤戱搰摤ㄶ㍣戱攸戴㔸敦㔸㠴愸挳昳〵㠹搱挷㙤挱㜳㠳㑥ぢ㝥敦㑢㡣扥搴攱㔷扥㔸昴㜳㕢昰敢扤搳㠲㕦摤㘲戱〹㜵昸慤㉤ㄶ晤摤ㄶ晣㠶敥戴攰户慦㔸ㄸ搴攱ㄷ慦㔸㙣敡戶攰㤷㙣愷挵〶挷㘲㌳敡昰扢㔳㉣〶戸㉤㙥㉤戲攰㜷愰挴ㄸ㐸ㅤ㝥晤㠹挵㈰户〵扦敡㍡㘳昰㙢㑣㉣㌶愷捥晤㡥挵ㄶ㙥ぢ㝥㕢㜵㕡昰㥢㐸㉣〶㔳㠷㕦㐲ㄲ㘳㑢户〵扦㜰㍡㉤昸㘵㈲ㄶ㐳愸昳㡣㘳㌱搴㙤昱㕣㤱〵扦て挴㘲㉢敡昰慢㐰㘲㙣敤戶攰㘱扦㌳〶て改㘲戱つ㜵㜸㌴ㄷ㡢㘱㙥ぢㅥ戹㍢㉤㜸㔴ㄶ㡢攱搴攱〱㔹㉣慡摤ㄶ㍣昸㜶㕡昰挰㉡ㄶ㈳愸挳㘳慡㔸㙣敢戶攰昱戳搳㐲づ㙣㍣㝡㡣㠴㡥昳㌲㜸㠰㤳㑢㙥㌵㘸挵㈵㜹㌹㤸㤵㘸昱愰㈶㕡摢㕢㕡㜲〰愳搶づ㙥㕦㍣㤰㠹搶㡥㤶㤶ㅣ戴㑡㝣昱攰㈵㕡愳㉣㉤㌹㔰㤵昸攲〱㑢戴㜶戶戴攴攰㔴攲㡢〷㈹搱摡挵搲㤲〳㔲㠹㉦ㅥ㤸㐴㉢㘲㘹挹㐱愸㐴㡢〷㈳搱慡戵戴攴挰㔳愲挵〳㤰㘸挵㉤㉤㌹搸㤴昴㡢〷ㅤ搱㑡㕡㕡㜲㠰㈹昱挵〳㡤㘸愵㉤㉤㌹愸㤴㘸昱攰㈲㕡扢㕡㕡㜲㈰㈹㠹挸〳㡡㘸㡤戳戴攴攰㔱攲㡢〷ㄱ搱ㅡ㙦㘹挹〱愳㐴㡢〷づ搱㥡㘸㘹挹㐱愲㐴㡢〷ぢ搱㥡㙣㘹挹㠱愱愴㕦㍣㐰㠸搶㔴㑢㑢づ〶㈵扥㜸㔰㄰慤改㤶㤶ㅣ〰㑡㝣昱㐰㈰㕡㌳㉣㉤搹改㑢戴戸昳㡢搶㉣㑢㑢㜶昴㤲㠸摣攱㐵㙢㡥愵㈵㍢㜷㠹ㄶ㜷㜲搱㥡㘷㘹挹づ㕤愲挵ㅤ㕢戴昶戲戴㘴㈷㉥搱攲捥㉣㕡㜵㤶㤶散戸㈵㕡摣㠱㐵㙢愱㘸ㄹ捥捥慡戸㝦捡戵昰慢扥戱收捡㈶挱戶ち㝦昴㠹扢愴〸慥㉣ㄶㄸ捥扥愹戸㍢㡡挶ㄵ挵ㅡ㡡㝢愰〸㉥昷〸戸搳㠹攰㌲㡦㠰晢㤹〸晥攸ㄱ㜰搷ㄲ挱愵ㅥ〱昷㈶ㄱ㕣攲ㄱ㜰〷ㄲ挱挵ㅥ〱昷ㄹㄱ㕣攴ㄱ㜰㌷ㄱ挱㠵ㅥ〱昷っㄱ㕣攰ㄱ㜰㘷㄰挱昹ㅥ〱挷扦〸捥昳〸㌸攴㐵㜰慥㐷挰㔱㉥㠲㜳㍣〲づ㙣ㄱ㥣敤ㄱ㜰㉣㡢㘰扤㐷挰攱㉢㠲戳㍣〲㡥㔸ㄱ㥣改ㄱ㜰㤰㡡攰っ㡦㠰攳㔲〴愷㝢〴ㅣ㡡㈲㌸捤㈳攰攸ㄳ挱ㅦ㍣〲づ㌸ㄱ㥣㕡㉣攸昳晦〰㝣慡慡愲</t>
  </si>
  <si>
    <t>㜸〱捤㥤〷㝣ㄴ㘵晥晦昳㠴㘴挸㉣㈰愳㠰つぢ㐱㜲㠲㈸敥㘶㜷㤳㉣㑡つ㐵愴㈹〱晢ㄹ户捣㐲㈴〵㤲搰慣㥣敤㔴散㘷挳慥搸昵散搸㑦捦敥搹摢搹㝢敦扤搷晦攷昳㥤㤹㘴㜶㑡㐲敥㜷晦搷敢㤶搹㠷㜹㥥㙦㝢收㍤㜵攷昹捥愴㐸ㄵㄵㄵ晤㠱て晦攷愷㠴㌳㥢搵慤㘸㙢㌷㥢㐶搵戶㌴㌶㥡搹昶㠶㤶收戶㔱ㄳ㕡㕢搳㉢㘶㌴戴戵昷㠲㠲㔶摦〰㜹㕢㘹㝤㕢挳〱㘶㔹晤㔲戳戵つ㑡愵㐵㐵㘵㘵㝡㌱攴㥢搸㕦挳愹攸戴搲㑢㔸㐰慢㐸搷㔸昴㘶㔱挶㐲㘷ㄱ㘱搱㠷㐵㕦ㄶ晤㔸慣挷愲㍦ぢ㠳挵晡㉣㌶㘰㌱㠰挵㐰ㄶ㠳㔸㙣挸㘲㈳ㄶㅢ戳㘰㝣㝤㔳ㄶ㠳㔱昴摤っ挵摣摡㠹戳㌳晢㘳㘹敡摡㕢㕡捤㙤㠷散㘶昵㜹㑣㉣㌶㉡㌶慡㌲㔵㔹㌵㉡扡敤㤰摡㈵㡤敤㑢㕡捤㌱捤收㤲昶搶㜴攳戶㐳㜶㔹㤲㘹㙣挸㑥㌷㔷捣㙤㔹㘸㌶㡦㌱㌳搱㜸㈶㥤愸㠹㈵㤲挹㝣㉡㔵搳㜷㜳㜸㥥㔵㍢㜱㤷㔶㌳摦昶摦昲戹〵㝤捥慥㥤㌸㙡㤶搹晥摦昲戹㈵㝣挲攵愴㤶愶㜴㐳昳㝦挹㘹㈹搷㘹㜲㤲㤹㙤攰捡㌷捤搶㠶收昹愳搰敤〲搰愸㔵㡦㥡搰搶戶愴㘹ㄱ户愳㕡戳戱㜱㡥㤹㤷㤵摥㌴愹慤㝤㤷㜴㙢㔳㕢摦㈶昲㌳㕢捤收慣搹戶㕥搳攴攵㔹戳搱㔶㙣㉢㙢摡㉤摤㍡㉢摤㘴㤶㜰愶㝦㤳戵づ愷攵捣收昶㠶昶ㄵ晤㥡收戵㤹㜳搲捤昳㑤慡㤴㌶㑤㕤搲㤰㔳㈵㈵㤸㡡㝡㙤ㅤ搴㌳㔹㔱攸㑦㔳敤㠲㜴㙢扢搴戸ち㘳㐱扡慥捤㐵㤶愲愰㕦摣愴㠶㜸慣戸捥敡ㅡ㥡愶㥢慤捤㘶㈳㠳㜰㑤㡥昴㈸〹㈰㙢㍤㜴㤰㜲ㄶ㠷㙢㐹昵戱㜷㍥㉥ぢ愳㘸㐳㔰㙣㍣慢愵戵〹ㅢ攴㑣㌳摤㍣㈶戶㙤㕤㝢㙥㤲戹㜴㑣㜴㔴愵㕥づ愹㍥㤴㝡㕢愱搸〰㌰㜲㉤㑤つ〷愴㐹㝢㜴㌲㕡㍤㕡ㅦ㐶㡤ちㄴ慡攴㘵散改㙥晦摣摢㡡敢搳挵昵㤹攲晡㙣㜱㝤慥戸摥㉣慥捦ㄷ搷捦㉦慥㕦㔰㕣摦㔰㕣扦㝦㜱晤㐲攸㌸㥦戲摥扤㡢敤捦昹挳㕦㙦扦㜱㜰搳昴ㅢ摥晣散㤵㝤㕦扣扢㕣㜱攷㤶㘳挳搶㤸〹敦敦㜰㐸昵ㄱ㈸戴㙤㔰㜸晡㥢㐸㈵㐷敢㈳愹戱㉤ち愵㥥㐵㝦搹攷㝤慦㕥㜸敡㔹戱挵㌳晦昲捤〷㘷ㅣ㜹搷㠱㈳ㄴて㈲ㄲ㙣ㄴ㘶挲㠳㙤㑦㔷㔱ㄴ㕡っ㠵㈷㔸戲㌲㍡㕡慦愴㐶ㅣ㠵㔲㡦搹挱㘶捣摢昱搸㕦㕦㡥捣㔸㝤攵㠱㈷散㜸昳愰㕤ㄵて㔶ㄲ㉣㠹㤹昰㘰㔵㜴㔵㡤㐲慢㐱攱〹㤶㐸挵㐷敢㈹㙡㡣㐶愱搴〳㜶戰㥢㑡㉦㝢㙥敡㈹㌷㑥㕣戵搱㠴晤敦摤㘳㘹㝦挵㠳愲〴摢ㄱ㌳攱挱挶搰搵㔸ㄴ摡㌸ㄴ㥥㘰挹㜸㙣戴㍥㥥ㅡㄳ㔰㈸㜵㤷ㅤ㙣捣㤴㠳㑥㝥㝤搷敢㘷ㅣ㍦㜰捥㥥ㄷ扣昵搲ち挵晤㔰㠲搵㘲㈶㍣搸㈴扡㥡㡣㐲㥢㠲挲ㄷ慣㜲戴㍥㤵ㅡ㍢愱㔰敡ㄶ㍢搸搶ㅦ㍤戴昷愴摡㈷㈶摣㝡摡敥㔷㙦扤昴㤳攷ㄵて昲ㄲ㙣㘷捣㠴〷㥢㑥㔷㌳㔰㘸㌳㔱㜸㠲㈵㔲愹搱晡㉣㙡捣㐶愱搴㜵㜶戰摤㥦㙤敦㜷慥㝥摥昴㍢㜳搷㥦昷挴㈱㉦㑥㔷㍣㤹㐸戰㕤㌱ㄳㅥ㙣づ㕤搵愱搰收愲昰〴㑢㐶戱㌵捥愳挶㙥㈸㤴扡挲づ搶扥昸敡㔱ぢ㡢搷㑣扥散搹晣㡤扤㙢慦ㅡ慤晡㐰㉣挱昶挰㑣㜸戰㍤改㙡㉦ㄴ摡摥㈸㝣挱㙡㐶敢晢㔰攳捦㈸㤴扡挸づ㌶戶昱愸㤷㘶敦昸㜴敤㤱㘳昳㍦づ㕢昳㤴愱㜸㜲㤴㘰昵㤸〹て戶ㅦ愴㝡ㅡ㠵㤶㐱攱つㄶ挳㜱㈱㑢㡤ㅣち愵捥戶㠳㑤慡扦㝥㔵摤攱㕢捦㕥扢昵㠹扦づㅢ扥散㘸挵㤳戰〴换㘳㈶㍣搸㝣扡㕡㠰㐲㙢㐰攱〹㤶㐸㈵㐶敢晢㔳㘳㈱ち愵㑥戵㠳捤ㅣ扡晤搴㑦㕦慤愹扤愵㙤昲昷戵户㡦㝤㕡昱㘴㉦挱㥡㌰ㄳㅥ慣㤹慥㕡㔰㘸㡢㔰㜸㠲㈵㘳㔸㘷㡢愹搱㡡㐲愹攳敤㘰扦㙣ㄸ㍢晥昸晤㙥㥦昱㡦ぢ戵㜷㍥㍤散扥㐷ㄴ㉦㉡㈴㔸㍢㘶挲㠳㉤愱慢愵㈸戴㘵㈸扣挱愲搸ㅡ㤷㔳㘳〵ち愵㡥戲㠳晤敤慣㔳敦㘸㉥晤㘹搲戵晤摥戸攳㤲㤱て㙤愱㜸昱㈲挱づ挴㑣㜸戰㠳攸敡㘰ㄴ摡㈱㈸扣挱攲㌸㕣ㅤ㑡㡤㤵㈸㤴㍡搴づ戶昳挵摦㙦㜵攰㉢晦㤸㝤㐷晤换捤㌷㑣摥攸ㄸ挵㡢㈴〹㜶ㄸ㘶挲㠳ㅤづ愹㝥〴ち敤㐸ㄴ摥㘰㔱散搴㐷㔱攳慦㈸㤴㕡㙥〷ㅢ戱挱搳攵㕦扦扤㙡搲㈹て㝥㝥昱搷ㅢ㤴扦愳㜸㌱㈶挱㡥挱㑣㜸戰㘳改㙡ㄵち敤㌸ㄴ㥥㘰㠹ㄴ㌶晤攳愹㜱〲ち愵ㄶ摢挱慥㤸㜸攳㙡扤㔷㝡收㕤㕦㝦㔱昵搵挵捦搷㉡㕥昴㐹戰㤳㌰ㄳㅥ散㘴扡㍡〵㠵昶㌷ㄴ㥥㘰挹ㄸづ挴愷㔲攳㌴ㄴ㑡敤㙦〷㉢扤㜵㥢㕢㠶㈶㡤愹㉢捦敤戳昴挴昹戳㉦㔱扣戸㤴㘰㘷㘰㈶㍣搸㤹㜴戵ㅡ㠵㜶ㄶち㙦戰㌸㤶散㙣㙡㥣㠳㐲愹慣ㅤ散昳戳㡥㥦㜳换愴㐷愷ㅣ㜱㘱㘹㘲挱〷㘷㍦愶〶㐱㉣挱捥挳㑣㜸戰昳改敡〲ㄴ摡㠵㈸扣挱㉡戱改㕦㐴㡤㌵㈸㤴摡挷づ㔶㜱挳㡣敤ㄶㅥ戹㙡搲搱㡢攳搷㍦昰攵捥㥡攲挵戲〴扢〴㌳攱挱㉥愵慢换㔰㘸㤷愳昰〶㡢攱ㄴ㜳〵㌵慥㐴愱搴㍣㍢搸㈵搷散㌴㘳晣ㅥ摦捥扥㜹散攴㤳㙥摦昳慥摦ㄵ㉦捡㈵搸搵㤸〹て昶㜷扡扡〶㠵㜶㉤ち㙦戰㜸搵㘸晤㍡㙡㕣㡦㐲愹㔹㜶戰慤㕥㍦敥挰慢㑦㠸㑣扢戲攱搶㉤㉥㉥扤攴ㄸ戵㌱挴ㄲ散㐶捣㠴〷扢㠹慥搶愲搰㙥㐶攱ぢ㠶㥤晡ㄶ㙡摣㡡㐲愹愹㜶戰㑢㑦扦㘵㔸敦敤挷搵慥晥㘵摣㥢愷㈵ㅦㅥ愸㌶㠱㔸㠲摤㡥㤹昰㘰㜷搰搵㥤㈸戴㝦愰昰〵挳㠱昸㉥㙡摣㡤㐲愹昱㜶戰戱〷㑦㌹昸戹慦㑦ㅥ扦㘶搶ぢ〷つㄹ㕤扣㤱摡ㄴ㘲〹㜶て㘶挲㠳摤㑢㔷昷愱搰敥㐷攱つㄶ〳挶〷愸昱㈰ち愵㔲㜶戰昵㔶㝤戶㜴㠷㌵扦㑦戹㜶搷㜳㕦摡昰搹ぢ昶㔱㠳㈱㤶㘰て㘳㈶㍣搸扦攸敡ㄱㄴ摡愳㈸扣挱愲搸㐰ㅥ愳挶攳㈸㤴慡戴㠳扤㜲搸㈷摦挶㍦㤸㌵昹戸㠹㜵㤷㉦扤昴〶搵昷㐹㠸㜷戵慦㜹㈷戵愶㤷攱㔷㐴攷て㤴捡㔱㔱晥敢晥㤷ㄹ㝥㤸攵㤳昹敡㝣㉣㤶㑢㐶搳昱㜴㘹㌹摣慥敢㑦〰ㅥ㥥晢收㜷㙦挰愵昳㌲昹㑤戰搹挴㜴㥢搹昹ㄳ㘱愴㉤㥢搸戲愴㌹搷㌶㌸㔸㔸搷㥥㙥㌷㌷昵捡㍡㥤昸捣敡昰㡢挹㙣㤳㜸㕢㜸捤㜶㑢㌷㉥㌱㈷㉣㙦戰挴㥢㝢挴昸扤搴㤲〹㤷㑥㘹㌵ㄷ㜷㐸㝤㍤㥡㠰ㅦ昴㑢挵户㙦㈹㉤㤱搵慦㈱戵ぢ㕡摡捣㘶改摥挸愶㕤ㅡ戲ぢ捤搶㍡㤳户〳捣㥣㉣敡㈰㡡散ㅦ㙤㈳㘷㌷㘳㐱昱㌳㉣㌷搴摤㥡㥦扣扣摤㙣捥㤹㌹昴㜷㤱搹摡扥㘲㙥㍡搳㘸㙥㔸愰㘲挵㠴㘰㤳㠲收㈹㉤搹㈵㙤戵㉤捤敤慤㉤㡤㠵㤲〹戹愵㘹晣㔰捣捤㙣挹㤹昸㥤㔷挲㑦㤱㉡敡搵㑢愹愲㙤㠲㝥㙣搱㙦摢㈸㔹ㄱ慥㔵扣㌹搶昹挶㠵㥢摤愸㌹㔸㍡㉣㐵愳挹㙤戲㜸㔸㌷捥挴㉦摤㡣〸㔷㜴㉤ㄳ敦㥤㔰㝢㜸戸戶昴戱㘳捤晤晦㔵㉥㉥ㅥ㘰㉦晤攴愵昸㌱扤ㄳ㝥㌷㌶㥡慤㕤摥昹㔱散㤱晥ㄴ㡡搲敤戱㌷㠷搲㉢㠱㠶㕡慥㔶㤴㉥㙢挸戵㉦搰ㄶ㤸つ昳ㄷ昰㉡ぢ㜷㠷捡捡㠸搶昷搱㥦㐱㤳晥㉣㡢攷㔰㐴㈲㐵摡扦愹愴㐵昴攷慤㝡改㔰晣摦昳㥦改挵戰搲攵戶〰敥攱戴㤵㌶㑤㘹㘹㙤敢搵㉢㘸㈹㜷㑡户㉤㘸攷收搹戵㤰晥㕥㘰昱㈲㡡搲㘱㈸扡扤ぢ搰ㅦ㑡㈵扣搹搱慦㘹㤲㤹㑦攳ㄶ㤳散摤㉡㕤摡㘴摤戵㤸㘴戶㘵㜵摥摥㤸㠶㝤㘵戹㠶㌹散晣㝤㥢戸昵㥢换摢㈷愵摢搳扤㥢㜰愳〴㙢㐹㠷搲㐸戱戲收㘸搹㑦摡ㅣ敢㠸㕤㠳〷㐳㘶㕤㕥晡㐸㠳攵〹㍢づ昶㤷愲㕥㜶搹昵㐲愰敦㕢㘰㈱㌴敦㠶㕥㜸挳㠳户ㅥ愶㥡捤㜳㔷㉣㌲摢愸㕥愶㜵㠹搲扢㝢搱搹散㙣㘶㕥㝢㐳㘳摢㈸昴㜴㙡㙢换㤲㐵晦㑤㍦昴愵扦㠴挲昹㤴晥〹㕢昱扡㉦ㄳ㜰ㄵ昵㕥捡㜵㔳㕦㕦㔴㐶㙦㙣搱户㘲挱慤ㄵ捥晥挰㝦昲搱㕦挳㝦㤱慥㘴愵ㄵ搰攸挹捤愱㔲攸昷㙤〲愱戹慤愶摣敥㉡㤳ち㘸昷㙢摡扤愵㜵㘱愶愵㘵㈱户愷昵愴搶戶挰㌴摢㜹ぢ愹㡦㝤换㑣㙥㡤㈹搵慢㔷挱晤ㅦ搷扤愶㉤攱㕦㝢ぢ㐵扦〹㡤㡤㐳ㅣ㡦㙤摡摢㘸敡㠵㥢㔹摡㍢㤸㐹攰㐸摥摥搲㡥愰㐳㤶㔶つ搹㙥挸㐴戳慤㝤㐸㉤㑥㤶㐳㜸㡡㙡㙣㘸㌶㠷っ㙦㙥ㄹ搲㙡戶㉤挲㑤㘳㜳挴愸攵㡤㙤换搵㘶㈰挳摢㌸挳扥㑥敥晦㐲晣扢〹㔷㝥晣愸戹㑤敦〳㥦㔰㠳㙤㠱敦㘶搲㜰挴㉡挷㔷㝦ㅦ㠵摡〴㙡㍣攲㘰扥昰愳㝦㠸扡晥ㄱ㡢㡦㔱攰戸㈱㙢〲㠷㡤㑦慤慡ㅡ㠱晦㜹攸搰㍦㘳昱㌹ち㌵ㄲ〵㜷㕣晤ぢㄴ捥㐷ㄹ昰捦敤㐱搶改㌶㘸昶慦搳㙦搰ㅡ搱扢㤰愹㙤愱挱昵慡㤳愳㑥㜲㍡愹㈹つ㡥〳〱㤴摡〲摦つ慥敤㘱㈶〰㝥愵㝤㉦愸〵〳昸㥤㌱〸㐶攷搶攸〲㔰㙣㔵㔵ㄴ㌲〱搰ぢつ㍡㙦敦慢㑡㌴〹㠰㔲搴㥣㡦晡昹㜷ㄷ㠰ㄸ㥡晤〰㜴晡搴扢㤰愹㌸散㠲〰㝣〹攷㠱〰扥戰〵扥㥢㙥㔵昰㔴捥㕥㙣挰㉥㝦〶戵㘰〰〳㈱搶〷戱搸㄰㠵ぢ挰挶㔶㔵㔵挳㠹〰搸㠴㑡㥢愲㔰㈹㌴〹㠰挱愸㌹ㅦ昵慥ㅢ㐰つ㥡晤〰戶愴㑦扤ぢ㤹ㅡつ扢㈰〰㉦㠷〱㜸挹ㄶ昸㙥〴㡥㠱愷㜲昶㘲㌸扢晣㐲㈸㠰㙤㈰搶㐷戲搸ㄶ㠵ぢ挰㈸慢慡挶挲㠹〰搸㥥㑡㔱ㄴ㙡㍣㥡〴㐰っ㌵攷愳㥥㜰〳ㄸ㠷㘶㍦㠰㈴㝤敡㕤挸搴〴搸〵〱戸㍦っ挰㝤戶挰㜷㜳㜲ㄲ㍣㤵戳ㄷ㘳ㄱ㔴摤ㄳち㘰㍣挴晡〴ㄶㄳ㔱戸〰㑣戲慡㙡㌲㥣〸㠰挹㔴㥡㠲㐲昱㝥愵〰㤸㡡㥡昳㔱户扡〱㑣㐱戳ㅦ挰㜴晡搴扢㤰愹㥤㘰ㄷ〴攰㥡㌰〰㝦户〵扥ㅢ愶搳攱愹㥣扤㤸换㉥㕦ㄵち㘰㌷㠸昵摤㔹散㠱挲〵㘰㉦慢慡㘶挰㠹〰搸㥢㑡晢愰㔰戳搰㈴〰晥㡣㥡昳㔱ㄷ戹〱捣㐴戳ㅦ㐰㥡㍥昵㉥㘴㙡㌶散㠲〰㥣ㄹ〶攰っ㕢攰扢㠹㍢〷㥥捡搹㡢晤搹攵搳㐲〱㌴㐲慣㌷戱㘸㐶攱〲戰挸慡慡㍡㌸ㄱ〰㡢愹搴㡡㐲捤㐳㤳〰㘸㐳捤昹愸攳摣〰收愲搹て㘰ㄹ㝤敡㕤挸搴㙥戰ぢ〲㜰㔸ㄸ㠰扦搸〲摦㡤攵㍤攱愹㥣扤㔸挹㉥ㅦㅡち攰㌰㠸昵挳㔹ㅣ㠱挲〵攰㈸慢慡昶㠲ㄳ〱昰㔷㉡ㅤ㡤㐲敤㠳㈶〱㜰っ㙡捥㐷㉤㜵〳搸ㅢ捤㝥〰挷搳愷摥㠵㑣晤ㄹ㜶㐱〰ㅡ挳〰㉣戴〵扥㥢摤晢挱㔳㌹㝢㜱㍡扢摣㄰ち攰㑣㠸昵搵㉣捥㐲攱〲㜰㡥㔵㔵㘹㌸ㄱ〰攷㔲改㍣ㄴ㉡㡢㈶〱㜰㍥㙡捥㐷敤攷〶㤰㐱戳ㅦ挰ㅡ攸㐷昴㉥㘴㉡〷扢㈰〰扢㠵〱㤸㘷ぢ㝣㌷攰㜹㘷扤㥣扤戸㥡㕤慥ぢ〵㜰つ挴晡戵㉣慥㐳攱〲㜰㠳㔵㔵ぢ攰㐴〰摣㐸愵㥢㔰愸晤搱㈴〰搶愲收㝣搴捥㙥〰つ㘸昶〳戸㡤㍥昵㉥㘴㙡㈱散㠲〰㡣て〳㌰捥ㄶ昸〶〵㥡攱愹㥣扤戸㤷㕤ㅥㄳち攰㝥㠸昵〷㔸㍣㠸挲〵攰㘱慢慡㕡攰㐴〰晣㡢㑡㡦愰㔰㡢搱㈴〰ㅥ㐵捤昹愸㠴ㅢ挰㈲㌴晢〱㍣㐹㥦㝡ㄷ㌲搵ち扢㈰〰摢㠴〱ㄸ㘱ぢ㝣〳ㄵ㑢攰愹㥣扤㜸㤱㕤摥㍡ㄴ挰换㄰敢慦戰㜸ㄵ㠵ぢ挰敢㔶㔵㉤㠵ㄳ〱昰〶㤵摥㐴愱㤶愳㐹〰扣㠵㥡昳㔱㕢戸〱㉣㐳戳ㅦ挰㝢昴愹㜷㈱㔳㉢㘰ㄷ〴㘰㘰ㄸ㠰〱戶挰㌷㜸㜲㄰㍣㤵戳ㄷ㥦戳换敢㠷〲昸ㄲ㘲晤㉢ㄶ㕦愳㜰〱昸搶慡慡㠳攱㐴〰㝣㐷愵敦㔱愸㐳搱㈴〰㝥㐰捤昹愸㌲㌷㠰㐳搰散〷昰ぢ㝤敡㕤挸搴㑡搸〵〱昸晤户㤰㑢攱摦㙣㠱㙦㐰攷㜰㜸㉡㘷㉦㑡㡡搱攵㕦愰ㄶ㝣㈹慣㐱慣昷㘶㔱㠶挲〵㈰㘲㔵搵ㄱ㜰㌲㤴㡥晡㔰愹㉦ち㜵ㄴ慡〲愰ㅦ㙡捥㐷㝤㡤ㄸㅤ㍦㠶㡥㐴戳ㅦ挰晡搰㡦攸㕤挸ㄴ㐷㡥㠲〰㝣ㄸ〶攰〳㕢攰ㅢ㘴㍡ㄶ㥥〴挰愶散昲㝢愱〰㌶㠳㔸摦㥣挵ㄶ散㕤攷慦挱㈱㔶㔵慤㠲愳愱㕣㥣㜲㉡つ㐵愱㡥㐷㔵〰㙣㠵㥡昳㔱慦扡〱ㅣ㠷㘶㍦㠰慤愱ㅦ搱扢㤰愹ㄳ㘰ㄷ〴攰㤹㌰〰㑦摢〲摦挰搷挹昰㈴〰愲散昲㤳愱〰㉡㈱搶攳㉣ㄲ散㕤㈷㠰㉡慢慡㑥㠱愳愱㕣㥣㙡㉡搵愰㔰愷愲㉡〰㔲愸㌹ㅦ昵愰ㅢ挰摦搰散〷㌰〶晡ㄱ扤ぢ㤹㍡つ㜶㐱〰敥っ〳㜰㠷㉤昰つ挶㥤〹㑦〲㘰ち扢㝣㕢㈸㠰㥤㈰搶愷戱搸㤹扤敢〴㌰挳慡慡搵㜰㌴㤴㡢㌳㤳㑡戳㔰愸戳㔱ㄵ〰戳㔱㜳㍥敡㍡㌷㠰戳搰散〷㔰〷晤㠸摥㠵㑣㥤〳扢㈰〰㤷㠶〱戸挴ㄶ昸〶〸捦㠷㈷〱戰て扢扣㈶ㄴ挰扥㄰敢昵㉣昶㘳敦㍡〱㘴慣慡扡〰㡥㠶攲慢㘷愹㤴㐳愱㉥㐲㔵〰㤸愸㌹ㅦ㜵㤶ㅢ挰㠵㘸昶〳㘸㠰㝥㐴敦㐲愶搶挰㉥〸挰㐹㘱〰㑥戴〵扥㐱换㑢攱㐹〰戴戲换挷㠷〲㘸㠷㔸㕦挲㘲㈹㝢搷〹㘰戹㔵㔵ㅣ搱ㅣ捡挵㔹㐱愵〳㔰愸㉢㔰ㄵ〰〷愲收㝣搴ㄱ㙥〰㤷愳搹て攰㔰攸㐷昴㉥㘴敡㑡搸〵〱㌸㈰っ挰ち㕢攰ㅢ㐸晤㍢㍣〹㠰愳搹攵㘵愱〰㡥㠵㔸㕦挵攲㌸昶慥ㄳ挰〹㔶㔵㕤〳㐷㐳戹㌸㈷㔲改㈴ㄴ敡㍡㔴〵挰挹愸㌹ㅦ搵散〶㜰㉤㥡晤〰㑥㠳㝥㐴敦㐲愶慥㠷㕤㄰㠰㕣ㄸ㠰慣㉤昰つ敥摥〴㑦〲攰㍣㜶㌹ㅤち攰〲㠸昵ぢ㔹㕣挴摥㜵〲戸搸慡慡戵㜰㌴㤴㡢㜳〹㤵㉥㐵愱㙥㐱㔵〰㕣㠶㥡昳㔱㝢戸〱摣㡣㘶㍦㠰慢愰ㅦ搱扢㤰愹㕢㘱ㄷ〴㘰㔶ㄸ㠰㤹戶挰㌷攰㝣〷㍣〹㠰㥢搸攵改愱〰㙥㠶㔸扦㠵挵慤散㕤㈷㠰摢慤慡扡ㄳ㡥㠶㜲㜱敥愰搲㥤㈸搴㕤愸ち㠰㝦愰收㝣搴㐴㌷㠰㝦愰搹て攰ㅥ攸㐷昴㉥㘴敡㙥搸〵〱愸〹〳㔰㙤ぢ㝣㠳攰昷挲㤳〰㜸㠴㕤㑥㠶〲㜸っ㘲晤㜱ㄶ㑦愰㜰〱㜸捡慡慡晢攰㘸㈸ㄷ攷㘹㉡㍤㠳㐲㍤㠰慡〰㜸ㄶ㌵攷愳戶㜵〳戸ㅦ捤㝥〰㉦㐰㍦愲㜷㈱㔳て挲㉥〸挰搰㌰〰攵戶挰㌷㌰晦㉦㜸ㄲ〰㙦戲换㕢㠶〲㜸ㅢ㘲晤ㅤㄶ敦戲㜷㥤㕢挰晢㔶㔵㍤〲㐷㐳戹㌸ㅦ㔰改㐳ㄴ敡㌱㔴〵挰㐷愸㌹ㅦ戵愱ㅢ挰愳㘸昶〳昸っ晡ㄱ扤ぢ㤹㝡ㅣ㜶㐱〰晡㠶〱攸㘳ぢ扣挹〲愵㑦挱㔳て〶㜹晢戰挳昹摤ㅡ捣㘵ㅣ㤵㕡㉦㡦㙣攱摡㈵㙤敤㉤㌲㠴搶㉦㍦愹㘵㔶㑢晢愴㠶戶㐵㡤改ㄵ〳昲昶捣敥ぢ捣㘶っ㜰户㘲㥣摢搳搶戲㘸㤱㤹搳昳㜵㉤㑢㕡戳收戴㐹晦ぢ〳攰㔸㍥慣㍡ㄹ晢㉥㔶昸晣㘷㘳扡㐵戰挴㔶㠲㑦㔱改㌳㜰攸ㅤ㥡㤳㥣㘵搷㌰扡捣ㅡ㔰散摦㐹㜴㙥㐳㝢愳搹㈷㉦㐳搸㌲㕦㤶〷㐵㘴つ攴㝡攷攷㉥挰㤰搵愴㝥昹愹慤つ㌹㡥ㄱ㜱㘵っ戴㔴㘷㤸昳㤱㈱戰㑢㑢㕢〳ㄳ㤶晢攵攷戶愶㥢摢ㄶ㜱戰㌳扢㘲㠳㠲㥡㡣㡡㤶收㈷㌶㌴户㈱㡣慣㐵捥昷捦搷㉤㘸㔹㠶㈷ㄵ㤶㌴㌵㑦㑤㉦㙡晢㥦㔸㉢㡡慢㐵㍥戲㙡㔴戱㉡㉥㔶㘵挵㘵晦改晡搱扥挷㍥㌶挰捡〱ㅦ㠲敤戴扤戵㈱戳㠴挰㈴㐶㈵捡ㄲㄶ戲づ㡢㑡㥦挵㥣㜷㔸搳戵ち㍤㌹〹散㙢㐱〶㝥攰昰㜸挷攳ㅦ㥢㐳㕤晦〱摤改晢㈳㡡㥤愷捥㥢搶㤹慤昳㝦㝡㤶愲昴㌹㜸㕥攷攴㠸㐱㔰㕥捦摡㠴㤸㌰挱㉤ち㝢㈶戶〴搶扣㥢㘵㈴㉦㍡摣㐲搷敢㥣㥤㠲昱昵扥昹ㄹ改㡣搹㠸戴㠰愶㜴晢㝡㔶㠵昹ㄹ挸戵㙦戳㘵戵㉤㑤㑤㘹㙥㜲㝣㘲愰㉥㥢㙥㌴换昲ㄳ㤶戴户捣㙣㘸搶昳㈸㘴扢戴㥢搲换搱㤴㕥㙥つ攰攷攷㌰㕤㐸收改慢㘵㝥扡戵愱㝤㐱㔳㐳戶㡣ㄵ㡥㤷晥㑦㙣慢㌸㝥㤴〰愶昳㜱㡥㈵摥㡣〰㙢㕣ㅥ慢㝢ㄴ㤲㘸㠸㡥慢ㅦ㕢㜴戱搲昰㑦晤㠷搹㈴㌸昲挸〹㐵晦ㄹ摥㑡昱㤵㐳㤱昴攵㑢ㄹ㡡挵散㤷㠷㘲ㄳ㤵㠳㤳㝡㥥ち昸敡扦㐰㤵㌳晣㤶扣㠰愲换㔴㠳摥㔰㠸捣㘸㐹攷愶愴戳㜸晡愷户晤散㑦ㄹ㔶㉤て㌵慤〶㤳㍦㙡㤱㑦㠴搱敤愵つ㌹戳戵㡣つ㜵㜸戶愹㠴㘹㈳㥡戵づ㌱っ摥慢愸戴戴㑦㔹㔰慣㘹㡥慦㘱昶㤰扡晢搹愹㘹㍥晦㥦敥㕡㌳㡥㝤㡦㐴攴ㄴ昵㉢ㄶ㐷晦㡤换昴㈲ㅡ戹㍣ㅥ㠵摦愹昰〷㡡搲㤷㈰昴慥㥢挲㍣っ㘴㙢攸㔰㉡㤱愷㘶㤸㈱㔲㠶㙣ち㐹㉤㈹㤵〵改攳㑡〹搱慣㙣㤰㌲攷㔱ㅣ慤づ㕢戹㤹㡢㔸挷㔷愶㥥攰捣㔰㔴㕣㕣㠲㔵慤㜹搳改㝣㘱攱慣愹捥㤴㕣ㄱ戵〵扡愰㌱㡢㜰㔳敥㉣昰㕦ㅦ昰㘸捡扦愱㠴愱敤㍦昰㥦㝣㈲ㄱ扤ㄸ㈶㐵ㄱ昵ㅡ㑡㠷㐳㠴㉤ㄶ㈸慣〱摣〶㐳愱摥㐷㈳慦〶㕣攷㉥昵㈱慡㍣㝦攱收ㅥ㔰挹挷㜳㙣㔴ㅦ愱㤵挷㐷㕤愳㤳㡦㌱挷挳㑥挷㘶㔸㠶搶敥㌷挳㑦㘹㠱慦捥挷摡㌸㈳摦捦㌰攳㜴㤹つ㜶㤷㈳搰搱晢㔰昱昳㘰㠵扥㔴攸㐷㠵㉦愰挰昵慢慤㠷㕡〸㌷㜹㐴㈶㠰㥢〱ㄳ㜰晢挶ㄵ挳挵㙤㝤挶搸㠰㌱㝥㠵㠲㤷摢敦㘸ㄳ㙥摡〰愸慣敢㜹㐶㜱戵〹换㠱㜴㑣〸〵㉣㌷㐴㙢昷㉣㡢㘱㐶㕡晡㐶攲挴慡㈸㈶㉢〴戰摣ㄸ㍡晡㈶㔴㘴㈲㐳㠰挲愶㔴ㄸ㑣〵收㌶〸换捤㔰ぢ㘱㈹㑦〰〵戰摣〲㈶㘰挹㜴〷㈷㠶㡢攵㤶㡣㌱㠴㌱㤸㥡攰㘵挹㝣㠴㙥戶㐱㘶㉢〸户愱㜴挲戴㠵〲㙥挳搰摡㍤㌷愶㌷㘰挲㤳㕤㜴㠲ㄹ昹㌲挷挱改㌲ㅢ散㙤昰㑦搰搱户愶㈲昳ㅦ〲ㄴ㠶㔳㘱〴ㄵ㤸ㄲ㈱摣戶㐱㉤㠴㥢㍣捣ㄴ挰㙤㕢㤸㠰摢㤶慥ㄸ㉥㙥摢㌱挶㈸挶㘰㐶㠳㤷ㅢ搳ㄸ㉣㙥摣〶攵攳摤㜷㤹攴㈰摣愲㜴挲㙣㠷〲㙥㤵㘸敤㥥ㅢ戳㈲㌰攱㌶㈹㥤㘰㐶扥㑣㡤〸挰㤲㠰㡥㥥愴㈲搳㈶〲ㄴ慡愸㔰㑤〵㘶㔲〸户ㅡ搴㐲戸挹㜳㔹〱摣㐶挳〴摣㤸㕣攱挴㜰㜱摢㠱㌱㜶㘴っ㈶㐲㜸戹㡤㐷㕢㌷摣㈶㐰㐵戸㡤愵㤳㠹愸ㄵ㜰ㅢ㡦搶敥戹㌱㤹〲ㄳ㌲㉤攸挴攱挶㡣ち愷换㙣戴户户㠹搰搱㙢愹挸㙣㡢〰㠵㐹㔴㤸㑣〵㈶㘰〸户㈹愸㠵㜲挳搳㈸〱摣㜶㠲〹戸㌱㈷挳㠹攱攲㌶㡤㌱㜶㘶っ收㑦㜸戹㌱㘹愲㥢晤㤴㈹ㄵ挲㙤〶㥤㌰户愲㠰摢㉣戴㜶捦㡤㌹ㄸ㤸昰挰ㅡ㥤㌸摣㤸㠸攱㜴㤹㡤㌶户㕤愰愳敦㑡㐵㈶㘹〴㈸捣愱㐲ㅤㄵ㤸户㈱摣收愲ㄶ挲㑤㥥㤶ぢ攰戶ㅢ㑣挰㉤敤㡡攱攲戶㍢㘳散挱ㄸ㑣扢昰㜲㘳慥㐵㌷摣㤸㠹㈱摣昶愲ㄳ愶㘴ㄴ㜰摢〷慤摤㜳㘳敡〶㈶㍣づ㐷㈷づ㌷收㙦〴㘰搹ㄷ㍡㝡㍤ㄵ㤹摢ㄱ愰戰ㅦㄵ搲㔴㘰扡㠷㜰换愰ㄶ挲㑤ㅥ晣ぢ攰㤶㠳〹戸㌱〳挴㠹攱攲㘶㌲㐶㥥㌱㔶㐲挱换敤㌰戴㜵挳㡤〹ㅣ挲㙤〱㥤㌰㤳愳㠰摢晥㘸敤㥥ㅢ㌳㍥㌰攱㘱㍢㍡㜱戸㌱敤挳改㌲ㅢ敤敤慤ㄱ㍡㝡ㄳㄵ㤹ㄲㄲ愰搰㑣㠵ㄶ㉡㌰㑢㐴戸㉤㐲㉤㤴ㅢㅥ㜷ち攰搶ちㄳ㜰㘳攲㠸ㄳ挳挵慤㡤㌱昸㕡〱挵㈴て㉦㌷㘶㜶㜴挳㡤㜹ㅦ挲㙤㈹㥤㌰〱愴㠰摢㜲戴㜶捦㡤㠹㈲㤸㌰㉣㐰㈷づ㌷㘶㡢㌸㕤㘶愳捤敤〰攸攸〷㔲㤱㤹㈴〱ち〷㔱攱㘰㉡㥣て〵攱㜶〸㙡㘱摣昸㌸㘶〰户㤵㌰〱㌷收㥢㌸㌱㕣摣晥挲ㄸ㠷㌱〶㜳㐳扣摣㤸㄰搲つ㌷愶㡢〸户㈳攸㠴㜹㈳〵摣㡥㐲㙢昷摣㤸㕦㠲〹てち搲㠹挳㡤㐹㈶㑥㤷搹㘸㜳㍢ㅡ㍡晡㌱㔴㘴〲㑡㠰挲戱㔴㔸㐵〵收愴〸户攳㔰ぢ攱㈶㑦㤶〶㜰㍢〱㈶攰挶㌴ㄵ㈷㠶㡢摢㠹㡣㜱ㄲ㘳㌰愵挴换㡤㜹㈴摤㜰㘳㤶㠹㜰㍢㠵㑥㤸㙥㔲挰敤㔴戴㜶捦㡤㘹㈹㤸昰ㄸ㈲㥤㌸摣㤸㥢攲㜴㤹㡤㌶户搳愱愳㥦㐱㐵收慤〴㈸㥣㐹㠵搵㔴㘰㉡㡢㜰㍢ぢ戵㄰㙥昲㤰㙣〰户㜳㘰〲㙥捣㙥㜱㘲戸戸㥤换ㄸ攷㌱〶㌳㔱扣摣㤸㝥搲つ㌷㈶愷〸户ぢ攸㠴㔹㉡〵摣㉥㐲㙢昷摣㤸捤㠲〹て㌹搲㠹挳敤つ捣㌹㕤㘶愳捤敤㘲攸攸㤷㔰昱捤㘰㠵㑢愹㜰ㄹㄵ摥㠲㠲㜰扢ㅣ戵㌰㙥㝣摥㌷㠰摢㤵㌰〱㌷㈶挵㌸㥤㜰㜱扢㡡㌱慥㘶っ㈶戰㜸戹㌱㙢挵攲ㄶ㝡摤换㥣ㄶ攱㜶つ㥤㌰戹愵㠰摢㜵㘸敤㥥ㅢ㤳㘰㌰攱ㄱ㑡㍡㜱戸㌱ㄳ挶改㌲ㅢ㙤㙥㌷㐰㐷扦㤱㡡捣㤲〹㔰戸㠹ち㙢愹挰挴ㄹ攱㜶㌳㙡㘱摣昸攸㜲〰户㕢㘱〲㙥捣愵㜱㘲戸戸摤挶ㄸ户㌳㐶〹㝥捤㝢戹㌱搹愵㥢敤㡤愹㌰挲敤㑥㍡㘱㑥㑣〱户扢搰摡㍤㌷收捥㤰㡣㝥㌷㥤㌸摣㤸㐰攳㜴㤹㡤㌶户㝦㐲㐷扦㠷㡡㑣慥〹㔰戸㤷ち昷㔱㠱昹㌶挲敤㝥搴挲戸昱㈹散〰㙥て挲〴摣㤸㠲攳挴㜰㜱㝢㠸㌱ㅥ㘶っ愶换㜸戹㌱㐷愶ㅢ㙥捣愰ㄱ㙥㡦搰〹㔳㘹ち戸㍤㠶搶敥戹㌱攵㐶戸㍤㑥㈷づ户㜲戴㍡㕤㜶㜱㝢〲㍡晡㤳㔴㘴㑥㑥㠰挲㔳㔴㜸㥡ち㑣搳ㄱ㙥捦愰ㄶ挲㑤ㅥ㈸て攰昶ㅣ㑣挰㡤㤹㍢㑥っㄷ户㝦㌳挶昳㡣挱㉣ㅢ㉦㌷愶搶㜴挳㡤㠹㌷挲敤㐵㍡㘱〶㑥〱户㤷搱摡㍤户㉡㤸〹户㔷攸挴攱挶㜴ㅤ愷换㉥㙥慦㐲㐷㝦㡤㡡㌵挱ち慦㔳攱つ㉡㌰扢㐷戸扤㠹㕡〸㌷㜹㌶㍥㠰摢摢㌰〱㌷㈶晣㌸㥤㜰㜱㝢㠷㌱摥㘵っ㈶攷㜸戹㌱㈳愷㥢攳ㅢ昳㜵㠴摢晢㜴挲挴㥤〲㙥ㅦ愲戵㝢㙥㑣昰ㄱ㙥ㅦ搱㠹挳㡤㔹㍥㑥㤷㕤摣㍥㠶㡥晥〹ㄵ㤹〱ㄴ愰昰㈹ㄵ㍥愳〲㤳㠲㠴摢攷愸㠵㜱攳㘳晥〱摣扥㠴〹戸㌱㑦挸㠹攱攲昶ㄵ㘳㝣捤ㄸ捣改昱㜲㘳㈲㑦㌷摣㤸收㈳摣扥愵㤳晤㔰㉢攰昶㍤㕡扢攷挶扣㈰攱昶〳㥤㌸摣㤸ㅣ攴㜴搹挵敤㐷攸攸㍦㔱㌱ㄷ慣昰㌳ㄵ㝥愱㠲〹〵攱昶㉢㙡㘱摣昸挶㠲〰㙥扦挳〴摣㤸㕥攴㜴挲挵敤て挶㈸挲㤸㠵㘲㉡㤰㤷ㅢ昳㝦扡搹㑦㤹ㅤ㈴摣㜰㕢扢㐸㉤㐵慤㠰ㅢㅥ㈷㕥〷㙥换㘱㈶摣㑡改挴攱挶㥣㈲愷换㉥㙥ㅡ㜴昴摥㔴㘴扥㔱㠰㐲ㄹㄵ昸㝥㌴挵ㄴ㈴攱ㄶ㐱㉤㡣ㅢ㕦扥㄰挰慤㉦㑣挰㡤㔹㐹㑥っㄷ户㝥㡣戱ㅥ㘳㌰㠳挸换㡤㘹㐳摤㙣㙦㑣㉡ㄲ㙥〶㥤㌰扢愸㠰摢〶㘸敤㝥㝢㘳ㄶ㤲㜰ㅢ㐰㈷づ㌷愶㈲㌹㕤㜶㜱ㅢ〸ㅤ㝤㄰ㄵ㤹愶ㄴ愰戰㈱ㄵ㌶愲〲㌳㤷㠴摢挶愸㠵㜱攳㝢㈴〲戸㙤ちㄳ㜰㘳㌲㤳ㄳ挳挵㙤㌰㘳㙣挶ㄸ㑣㍣昲㜲扢〰㙤摤㜰扢㄰㉡挲㙤ぢ㍡㘱㔲㔲〱户㈱㘸敤㥥ㅢ㤳㤷㠴㕢㌹㥤㌸摣㉥㐱慢搳㘵ㄷ户愱搰搱户愲㈲戳㥢〲ㄴ㠶㔱愱㠲ち㑣㜸ㄲ㙥㝦㐲㉤㤴㕢昰㜵敦㜰㤸㠰ㅢ㜳愰㥣ㄸ㉥㙥㈳ㄸ㘳ㅢ挶㘰扥㤲㤷摢捤㘸敢㠶ㅢ㔳㤸㠴摢戶㜴㜲㉢㙡〵摣㐶愱戵㝢㙥捣㜹ㄲ㙥摢搳㠹挳㡤㠹㑦㑥㤷㕤摣愲搰搱㘳㔴㘴㔲㔴㠰㐲㈵ㄵ攲㔴㘰㥥㤴㜰㑢愰ㄶ捡㉤昸㜷㝤ㄵ㑣挰敤ㅥ㔷っㄷ户㙡挶愸㘱っ愶㌹㜹戹㌱户愹㥢攳ㅢ㌳㥦㠴摢㘸㍡㘱ち㔴〱户ㅤ搱摡㍤㌷愶㑡〹户㌱㜴攲㜰㘳扥㔴〰㤶戱搰搱挷㔱㤱戹㔴〱ち攳愹㌰㠱ち㑣慦ㄲ㙥ㄳ㔱ぢ攳挶ㄷ㤵〴散愷㤳㘰〲㙥捣戸㜲㘲戸戸㑤㘶㡣㈹㡣昱㈶ㄴ扣摣㤸ㄲ搵つ㌷㈶㑣〹户㥤攸㠴㤹㔳〵摣㜶㐶㙢昷摣㤸㘱㈵摣愶搳㠹挳㡤㘹㔶㑥㤷搹㘸晦㕥㤸〱ㅤ㝤㈶ㄵ㤹㠲ㄵ愰㌰㡢ち戳愹挰慣㉣攱戶ぢ㙡㘱摣昸捥㤵〰㙥㜳㘰〲㙥㑣搴㜲㘲戸戸搵㌱挶㕣挶㘰㕡㠷昴㝤ㅥ㙢㜶摦㑢㌹㌴敦ㅤ㜱昶㘵〳㐸㠴㍣昳〲敡摡㔷㌴㈲ㄷ㠳戳ㅣ㠱戶收㌸㤶ㅥ㤱㌶㡣㡢户戴㘲昴慥挴晢晡㠸づ摢㈷ㄱ戸捦㐰捦慢㌹挴㡣ㄲ愶ㅤ㤴㕥昹㡢晦昵ㄳㅤ昶散㜸攷㜳晡戴攱㐷摢ㅤ㕤ㅣ㌸戳㈱摢摡搲搶㤲㙦ㅦ㔲㠷㍣愳㈱㝣搵㐹扥愸㈸㍡愱昴㜲㜸っ㡣挹〵㉢㘹收摢㈵㤷昲搱晦挸挲收㤶㘵捤搲㥢搲㌶扥昱㐵㜸昵敥捤㌰㘴㉡㥦慤〰捦㘰㡡〲㡤昵㍤㔱昶敢㘵㜰㡣㥦捡摡㕥愸㔷搴㑥慣㥤㔳㥦㠹㘶㘲昱敡㐴㔵㍣㕡ㅤ㑢愴㜳昹㥡敡慡㐴㈶㥢㑦㔴㤹搵昱㑣㉣㤵㌷㈴㈵㠰㍥昶㠶㡤挱㈴〰〹户て㙢捣〶㤰ㅡ㘵愵挵戸㈸㕡搷昱㜹攸ㄷ愹㡣捡慡㥣㌲㑢㝡昷㔶ㄵ㥥㌷㤲昸挶昵㤹㕤㈳慦㜴搰㌴づ敢㤷㕥〴㔸敢㘶挴づ㜶慥ぢㅡ昳搲㑥慦㐷ㄷ昴晤㔰㐴㡣㕥㘸㘰㥢㤶㐶㜵扤摡㠹昵慥昴㈴㉤㠳戶昵搱㔶昸搶㑦㉤㡢收扥㘸㤶㜴〶扣㑥戴捤㈸戱扤攸攵㜴㙦㐲慥て挵㥣搲搰㉥㤰收愳㠹㌳昲㉤㐳㉢户㙡㜵㈶ㄶ㠴摢ㄲ〴㜸㠲ㄶ㉡摣ㄶ搴改㘸攱昶㔰戸㍥㜵ㄸ㔱㐳㕦㠸ㄲ敢㌳㘲扢搶ㅡ㔱户搶㘷㈲㥥捦愵㔳愹㘴戴㌲㤵㑡愴㤳挹㑣㔵㌴ㅢ慤㠹攳㤵㐴㝣㙦㙣㌲㘵昴㜱扡搳〴ㅢ愳慦㔳㤳昵搹捦愹㔱愶っ搴戸㑥搵㐹攸〸㜹㘳扥㐸㕦っ㤱摥㡡㈲㘲慣㡦〶㘹㈳㌷㥤愰㜴㘲㌱㌶㜰摡㠷搳㘰ㄹ摢㐷㘰㑥つ㐴扢㤰㔸㠱愶づㄲㅢ愲㔵㐸ㅣ㠵㄰づ〹敤㐰愸㠴敥㉡敡〸愸晡昱㙣〴㑦㌰挳㕤㙦㤴挰戳戱ㅤ㑦㍢〴㜵㝢㜳㌷搳㌱戳㈶㤵慥挲ㄶ㥥〰㥦㔴㈶㕥㔵㤹㌱搳㤵㔵㠹㙣㍥ㅦ㑤ㅡ㥢㌸㝤㍣ㄴ㌶挶愶㑥㙤㈵㙢㠳㥤ㅡ㘵㙡ぢ搴〴捦㈱㙥㍣㠷㐳愴ㅦ㠱㈲㘲㙣〹〵㑣㜸戹ㅤ慡摥捤敡㈸戴〵㙣㔶㝦㐵㜳攱㘶㌵挴昶愲㙦捦㈵㍢〶㜲㜹㥢愸ㅡ㡡㜶㠱戹ち㑤ㅤ㌰㠷愱㔵㘰戶扢㘰㜶㙥㔶慤㠱摣㌸㝣て㈷挸挶㐷〹㙥㝦戲㕤㙢㈷愱㙥㜱㡢㈵㜲搱㑣挶捣挶㘳戱㙣㈲㙥㔶愵搲挹㑣㍥ㅡ慦捡㔴㘱㍢慢捣㈵つㄹ搹愷㡦㤳㘱㘳っ㜷㍡㈷㥢搵〸愷㐶㤹摡ㄶ㌵攱搶攸收㜶ㅡ㐴晡改㈸㈲挶㜶㔰挰㔴愴㝢㌶慢㔱㑥㝢ㄵ㠵㘷搳愰ㅡ㜳㉡㡡㜶㈱㜱㉥摤戳㠵摦㑡戴ち㠹㡣㥢〴㌷㉢搹挱昶ぢ㈴ㄱ㠷ㄱ㌵昴ぢ㔱㠲㐴挲㜶慤㕤㠴扡㐵㈲ㅦ㡤愶㤳㌵㤹㝣㔵つ㕥挱㙣㈶㌳㌵㤹捡㜴㘵戴㍡ㅥ挵扥㤶㑡㘷戲㠶㡣搵搳挷ㅡ搸ㄸ㔵㑥攷㘴ぢ慡㜶㙡㤴愹搱愸〹㠹扤摣㈴㉥㠳㐸扦ㅣ㐵挴搸〱ち㤸㡡㜴㙥㐱㍡㌷ㄹ㥤ㅢ㠸戱愳搳㍥㠶挲扦戳㝤㉣收搴㔸戴ぢ㠹㙢搱搴㐱㘲㍣㕡㠵挴㉥㠱㈴㘶〵㤲攰㄰㍢㥣攰ㄶ㉣㑡㤰㤸㘸扢搶㙥㐲摤摥㤷㘲搹㔸㌶㔵㔳㕤ㄳ㑦㤹㠹㜸㌴㕢㤳㑥㔴㐵㔳搵㈹㌳㥤捣㔷㘵慢慢㡤㕡愷㍢㙢㘱㘳㑣㜲㙡㐲㐲〶摥改㥦㌲戵ㄳ㘴㐲㘲㈷㌷㠹摢㈰搲㙦㐷ㄱ㌱愶㐱〱㤳㡦挴捥㑥晢㈴ち敦愶挱㘴捣愹ㄹ㘸ㄷㄲ昷愰愹㠳挴㉣戴ち㠹戱㙥ㄲㅤ〷摤ㅤ〳㐹㜰搰ㅣ㑥昰㘴㉦㑡㤰搸挵㜶慤㍤㠸扡扤㑤㔴攵㌳搹㜸㉥㡥㠳㙦㌶㤱㑥㘵㌳戹捡㝣㘵㌴㤶㌶ㄳ㐹㌳㤹挸挵㡣㕤㥤敥㍣〴ㅢ㘳㡥㔳㤳扤愳捥愹㔱愶㜶㐳㑤㐸㔴戹㐹㍣ち㤱晥ㄸ㡡㠸戱㍢ㄴ㌰昹昶㡥㍤㥣昶改ㄴ㍥㑤㠳ㄹ㈴戱ㄷ摡㠵挴戳㜴捦ㄶ㝥昷㐱慢㤰搸㌶㤰挴㌶㠱㈴㌸っづ㈷㜸晢ㄴ㑡㤰搸搷㜶慤扤㠸扡扤㑤挴愳㌵戱敡㝣戶㍡㤹㑦㈷㉡㉢戳改㔴㘵㉣㤹愸㐹㘶搳戱㑡㕣㘹㔴ㄹ昵㑥㜷㕥㠲㡤戱㥦㔳ㄳㄲ㌲㌸㑥晦㤴愹ㅣ㘴㐲㘲㤸㥢挴㙢㄰改慦愳㠸ㄸㅣ散挶攴㈳㤱㜷摡攷㔰昸づつ敡㌰愷ㄶ愰㕤㐸扣㐷昷㙣攱㜷㝦戴ち㠹㑤〳㐹㙣ㅣ㐸㘲㈱㡣攰〴敦晤㐱〹ㄲ㡤戶㙢敤㘳搴㉤ㄲ㤵戸㥡慡㑣挶ㄲ戱㐴㑤㈶㤱慦㠹愶昳戱㘸㜵㌴ちㅣ改㕣ㄵ㡥㥢㐶㤳搳㥤㑦㘰㘳㌴㍢㌵㈱㈱挳摤昴㑦㤹㙡㠵㑣㐸㙣攰㈶昱〵㐴晡㤷㈸㈲㐶ㅢㄴ㌰昹㐸戴㍢敤㝢㔲昸ㅤつ昸ㄶ〶戵ㄴ敤㐲攲〷扡㘷ぢ扦换搱㉡㈴捡〲㐹㘸㠱㈴㔶挰〸㑥㜰挷つ㈵㐸ㅣ㘰扢搶㝥㐵摤㈲㤱捣愴昳愹㘴扡ち㡢㕥㤳愸捡收㔲㠹㥡㑡搳㑣㔴愷攳㌱㥣㜲㉢㜳挶㠱㑥㜷㝥㠳㡤㜱㤰㔳ㄳㄲ㌲㠰㑤晦㤴愹㤵㤰〹㠹㈲㌷〹㔵ち㜹㌱㡡㠸挱〱㘹㑣㍥ㄲ㠷㌹敤晢㔱搸㥢〶㘹捣愹㈳搰㉥㈴昸㌷〱㍡㐸ㅣ㠵㔶㈱昱晤捦㥤㤷㈴㥤㘷搱㙦搱敡扦晡攰攰㌳晡㠸㍣㑡戸〲㠹愳㙤搷摡㝡愸㕢㈴ㄲ搹㜴摣㑣㔶㈶㜰戸捣㈴戲㘶㈲㥤捤㥢昱慡㘸㈵㌶㠷㘴㜵扡㉡㘷ㅣ攳㜴愷㍦㙣㡣㘳㥤㥡㤰㔸攵搴㈸㔳㈷愰㈶㈴㍥㐷㘷㍡㉥捥〶㐰愴て㐴ㄱ㌱㌸挴㡣挹㐷攲㈴愷㥤慦㜵搰㌷愱挱〲㤲㌸〵敤㐲㘲㌰摤戳㠵摦㔳搱㉡㈴摥つ㈴昱㜶㈰〹づ㈷ぢ㠹㉤攱ち㈴㑥户㕤㙢㐳㔰户㐹㘴捣㥡㙣㌲㔵㠹㥦ㄸ搵㠹㘸㉣㤶挹愶昲㜱㕣愲收慢㜲〹㥣㑤㉢㡤㌳㥣敥㤴挳挶㌸搳愹〹㠹搵㑥㡤㌲㜵づ㙡㐲攲㔵㌷㠹ち㠸昴㍦愱㠸ㄸㅣ㌴挶攴㈳㜱㥥搳捥㐷ㄸ昴㤱㌴㘸攱㌲㕦㠰㜶㈱戱ㅤ摤戳㠵摦㡢搰㉡㈴㥥〹㈴昱㔴㈰㠹㌵㌰ㄲㄲ㌱戸〲㠹㡢㙤搷㕡㈵敡ㄶ㠹㜴慡慡㌲㥤㑥挵昳戸愲挰ㄱㄳㄷㄱ搵戹㑣慥㉡㡢㍦昱㔰㤵㡢㈵ㄲ㠶㡣ㅤ戳㠷㜱搸ㄸ㤷㍡㥤ㄳㄲ㌲㙣散挸搴㤵㤰〹㠹㐷摣㈴慡㘱愶搷愰㠸ㄸ㔷㐱〱㤳㡦挴搵㑥晢ㄲち挷搰㘰㈹收搴㌵㘸ㄷㄲ攳搰搴㐱攲㍡戴ち㠹㝦扡㐹㜴㕣㔹摤ㄵ㐸攲㝡ㄸ〹㠹㕡戸〲㠹ㅢ㙣搷摡㈴搴㉤ㄲ搸㌹攲㐹戳扡㈶㥦挰㈹㈳ㄶ㑦㘷㘲㌵㤵㌸㤷挶㜱㑡㐹㈵㔳㠹㡣㈱愳挱散攱㘴搸ㄸ㌷㌹㥤㕢〹扦㠶っ〴㍢㌲㜵㉢㘴㐲攲㔶㌷㠹㘹㌰搳㜷㐶ㄱ㌱㙥㠳〲㈶摦昵挴敤㑥㍢摦昸愰捦愶挱挱㤸㔳㜷愲㕤㐸散㡡愶づㄲ㜷愱㔵㐸㕣攳㈶搱㜱㍤㜱㜵㈰㠹扢㘱㈴㈴收挱ㄵ㐸晣搳㜶慤敤㠶扡㐵愲戲慡㍡㥦捥愴慡攲搹㘴㉥ㄱ换攱〴㤲㡣攱散㘱收㜲㌵搹敡㔸㌴㘷挸昸㉥㝢戸㍢㙣㡣㝢㥤捥挹㌶㜱㥦㔳愳㑣㍤㠸㥡㤰戸搴㑤㘲㙦㠸昴㝤㔰㐴っづ搵㘲昲㙤ㄳて㍢敤㠷㡢㤰〶㐷㤰挴㈳㘸ㄷㄲ㔹扡㘷ぢ扦㡦愱㔵㐸㥣ㄳ㐸攲慣㐰ㄲ㡦挳㐸㐸捣㠷㉢㤰㜸挲㜶慤㉤㐰摤㈶㘱㈶㔲ㄹ摣㤵愸㠹收搲㠹㜴㌴㥦㡡攳扡㍢㡤ぢ慢㙣ㄲ挷㡤㡣㘹挸㠸㉤㝢搸〰ㅢ攳㈹愷㜳㐲攲㘹愷㐶㤹㝡づ㌵㈱㜱慡㥢㐴ㄳ㐴㍡晦㙣㑣挴攰攰㉢㈶ㅦ㠹攷㥤昶㘳㈹㙣愳挱㉡㉥昳㡢㘸ㄷㄲ㑢攸㥥㉤晣扥㡣㔶㈱㜱㙣㈰㠹愳〳㐹扣〲㈳㈱戱〲慥㐰攲㔵摢戵㜶〰敡ㄶ㠹㔸㌶ㅡ㑦㤸㘹ㅣ㉥㜱攲㐸收愲㌵昹敡㙣㉥㥡慦挶愹㈴㠵戳㐸搲㤰㌱㔸昶昰㐰搸ㄸ慦㍢㥤ㄳㄲ㙦㌸㌵捡搴摢愸〹㠹挳摣㈴づ㠵㐸㕦㠹㈲㘲扣〳〵㑣㍥ㄲ敦㍡敤㝣ㄹ㠴㝥㈴つ㑥攱㌲扦㡦㜶㈱昱㔷扡㘷ぢ扦ㅦ愲㔵㐸㉣㜷㤳攸㌸㑥㉣つ㈴昱ㄱ㡣㠴挴㉡戸〲㠹㡦㙤搷摡㜱愸㕢㈴搲昹㐴㌴㠵㥢㔳㔹ㅥ㈷㜲挹㈴㡥ㄲ挹㘴㘵㑤慥㈶㡤㕤㈳㔳㤳㌲㍥㜱扡㜳㍣㙣㡣㑦㥤摡㑡昸㌵㍥㜳㙡㤴愹㉦㔱ㄳㄲ㡢摣㈴㑥㠶㐸㍦〵㐵挴昸ちち㤸㝣挷㠹慦㥤㜶扥ㄵ㐲㍦㠳〶慢戹捣摦愲㕤㐸慣愶㝢戶昰晢㍤㕡㠵㐴㍥㤰㐴㉥㤰挴て㌰ㄲㄲ攷挲ㄵ㐸晣㘸扢搶捥㐳摤㈶㤱挸愷㜳改㜸㈶㥡挸昱愲㈲㔳㘳㥡改㘸搲捣㈷搲昹捡ㄸ㙥敢ㄹ㍦㌹摤㌹ㅦ㌶挶捦㑥㑤㐸晣攲搴㈸㔳扦愳㈶㈴昶㜵㤳㔸〳㤱㝥㌱㡡㠸昱〷ㄴ㌰昹㐸戰㡦搲㝥㍥㠵㔷搰攰〲㉥㜳㌱摡㠵挴㔵㜴捦ㄶ㝥㌹戰㈹㈴收扡㐹㜴ㅣ㌱攷〴㤲㈸㠵ㄱ㈶扣㕣ち慥㐰㐲戳㕤㙢搷愱㙥㤱挸挴㜲愹敡敡㑣㑤〲㝦ㄳ㠹户㜵㙡㜲㌱㤰㐹收㜱昸㐸挵㜳㘶摣攸㙤摢攸搷挳挶攰㔸愷㜴㑥昶づㄹ昴愴㝦捡㔴㕦挸㠴挴っ㌷㠹戵㄰改㌷愳㠸ㄸ晤愰㈰㑢散戹㍦挱㜱㑤㘹攷㝢㈲昴㍢㘸挰ㄷ㍤㈸挳〹昶て扡㘷ぢ扦ㅣ慡ㄴㄲㄳ摤㈴㍡昶㡥昱㠱㈴〶挰〸ㄳㄲ㝣攰ち㈴㌸㌸㐹㙦摡扤愸㕢㈴㙡昲㔵㜱戳㈶ㅦ慢㌲㙢慡ㄳ㌹摣㥣愸㡥㔷挷戳搱敡敡㥡㥡㝣㍥㠹㙢捣㐱戶㡤㝥ㅦ㙣っ㡥㕥ち〹搹㈶㌶㜲㙡㤴㈹㡥㐹ち㠹搱㙥ㄲて㐱愴㍦㡣㈲㘲っ㠶㐲搰㌶戱㤹搳捥ㄷ㐶攸㡦搳㠰㙦㝣㔰㌲昸挸愶㈷改㥥㉤晣づ㠱戶㤰㠸〶㤲ㄸㄵ㐸愲ㅣ㐶㤸昰挶㘶戸〲㠹愱愸〸㠹攷㔰户㐸㤸昱㜸㍣㤵捡㘷慡㜱㕦㈲㤱㠸攵㔳戱慡㌴㝥㠶收捣㘴㌶㔹ㄳ挷㍤慢慤㙣ㅢ晤摦戰㌱㌸ㅥ搹㐹愲挲愹㔱愶㌸捡㈸㈴㠶扢㐹扣〴㤱晥㌲㡡㠸挱㠱挶㈰ㄲㅣ㝢㤴昶㥢搸搷㌷㘸戰㤶换扣慤攳晥㉤扡㘷ぢ扦ㅣ㑥ㄴㄲ㕢〴㤲搸㉣㤰挴昶㌰挲㔴愴扦〷㔷㈰ㄱ戵㕤㙢敦愳㙥㤱㐸挴㜱㐱㤹㑤㔵㔵㐵愳昹㐴㍥㥡慡愹㠹攳搷ㄷ捡ㅡ㌳㤳慤捣愵㡤㤸㙤愳㝦〰ㅢ㠳㈳㡣㥤㈴攲㑥㡤㌲挵㜱㐳㈱戱愱㥢挴㈷㄰改㥦愲㠸ㄸ搵㔰〸㈲挱搱㐴㘹攷㉢㈴昴慦㘸挰㜷㐰㈸ㄹ㈰㘴搳㌷㜴捦ㄶ㝥㜷㠴戶㤰攸敢㈶搱㜱㥣㠸〴㤲ㄸ〳㈳㑣㜸㌶ㄸ慥㐰㠲㐳㠲昴愶晤㠸扡㐵㈲㤹挵㑤㠸㝣㍡㤹㑥愵㜱搰㌴㜱挹㔹㔳ㄵ㡢挵㜰攷㌷㕥㥤㠹㐵攳挶㌸摢㐶晦〹㌶挶㜸愷㈶挷㠹〹㑥㡤㌲挵㤱㐰㈱㔱攲㈶昱ㅢ㐴晡敦㈸㈲挶㘴㈸挸ㄲ㝢㡥ㄳ㔳㥣昶㝢搹搷㕥ㅡ㡡晢戸捣㌲攴挷愶㔲㌴㜵㤰攰㤰㥦㤰昸昹愷愰摦愲㍦愲搵晦㕢㜴㍡㡣㌰㈱㥦〳慥㐰㘲〶㉡㐲㈲㠲扡㐵㈲㤵㑣愴慢戲㜲捡愸挲㑦㉥戳〶㔷㤸㤹㔴㌶㥢慣捡㘷搳㤹㑣戵㌱搳戶搱晢挰挶攰㈸㈰㍤攸㐲㘲戶㔳愳㑣㜱㙣㑦㐸㝣㡤捥㜴晣ㄶ敤て㤱㙥愰㠸ㄸ㜵㔰〸㈲挱ㄱ㍦㘹攷㑢㈵昴㐱㌴㜸〴㜳挶㍣戴㘳㐲㕡〵㥡晡昵㉡摤ㄳ㤵ㅤ㍣㈳㐴挱㑦㤳㡦昴扥敥㝦㌲㕥摦捦㡣㤸愲㕥㜸㡣搶㝡昸戴愴㜸昴㝦收㡢㘳㔰㝣昶㥣摦搲て戱慣晦〷㍦㘴搹㌹㉡㐵㡦㕢攲慢㙦㠲〵㉥摤ㅢ㡢ㅢつ敡㘲㔷㝦づづ㠶㐵㠳㥡愶戵㘱㉣ち㝦㔶㜰㙥换〴㍣敢㙡晤㑤扡昵㥤㌱慡㤱捥㕢攸㉢㍡㕢㈶㘴摡昰摥㠲㜶搳㌱㥢摤摡㘱㠷户扡㘳戴ㄱ㠲㤱㝣㘷晤愰捥㥡敢攱摤挱㥤慤搳昰戲㙤扥戱挲昱搸㠶㈷㕡㑢㡡㝢愹挰攷改敤扦㍥挷愷㜵改つ㝦㘱㘱㕡㡥〰〶〷㍣扡㍣戱愱㕤ㅥ晤摦っ㜲愵㜳攸㔲ㅢ㡣愵敤㍤㘶搸挴摤㠶㈵㉡㑢摦挵㥡㔸攷㈰㠵摣ㄹ㤲ㅢ㘰㐴摦ㅣㅥㄵ户㙤㝡㘳㔳晦㝡㔴戰ㅦ攳〹攲㠲捦㤷攳散敡㜸敢晦㌲晢㝦㘳㝣晦晤ㅣ㡢㍦慢昲㔳㈶㤴扥㜹攸昹㕦㕤戹㐳挵戹搷晥㘱晦㝦愸㘵昱攵戸戳㔶昳昳慦㜱ㄸ晢挴敥㠸㔶晤㉤ㄶ㙦戳㜸〷㠵㝡〳㥤㜸ㄹて㈵晢摥㔶晥扡㉤昰扥慤摣㤸て㑦㤸㤰㜲㠳晥昶敢愵ㄶ愲挲摤㐶扤ちぢ㙥慢㕣㔴扤㠲㑢搹㠴㘶㙥㘲㑡㙦㐴愹㙤㡤㌶㡢㘵㍣慡㕥㠴愶㐳㈰愲㡦㠰愸晦㘲㈸昵㡣〳㐷〷挵㘲㥤㌹㉣㠳㐵㄰㠷㘷敤挵昵㜱㜸挶ㄶ㜸㕦㕡㙥慣㠰㈷㑣㐵晡昶ㄶ㠷㠳㔱ㄱづ㑦挱愲㠳㐳㡣ㅣ㌸㡡㘷㜱攰昸愰ㄶ敦攰㤰㑣慡挷ち㌸㈴愹扥ㄲ㑡づ㥡晥㠷愳搲㌳㈸ㅣㄳ散ㄹㄴ㡥昵〵㐱㜹㈸っ捡㠳戶挰晢㈲㜳㘳ㄵ㍣㘱㉡搲㜷戰愰㥣㠸㡡㐰戹摦つ㘵っ㤷㤲㐳㜴ㄶㄴづ晥㘹攳㍡愰㔴搶愸㝦ㄶ㐰㤹〰㔱晦搳愰搴㌳づㅣ攳敢ㄹ㠷戳㘱ㄱ挴攱㡥㌰づ户摢〲敦晢捣㡤㜳攱〹㔳㤱㍥搵攲㜰㈱㉡挲攱㔶㌷㠷㘹攴挰〱㍡㡢〳㠷晥戴改ㅤㅣ慡慡搴㑤〵ㅣ㘶㤲挳㘵㔰敡ㄹ〷㡥昰昵㡣挳摦㘱ㄱ挴攱摡㌰づ搷搸〲敦㙢捤㡤㙢攱〹ㄳ挶㐵㉣づ㌷愲㈲ㅣ慥㜶㜳㤸㐷づ㙢㈱戲㌸㜰攰㑦摢扤㤳㐳戵扡扣㠰挳㥥攴㜰ㅢ㤴㝡挶㠱攳㝢㍤攳挰㔱扥㈰づ㙢挲㌸㕣㘴ぢ扣㙦㌷㌷敥㠱㈷㑣㐸〶戱㌸㍣㠰㡡㜰戸挰捤㈱㑤づㅣ㥣戳㌸㜰搸㑦换㜶㜰㠸㈷搴㌹〵ㅣ㑣㜲㜸ㄴ㑡㍤攳昰㤸㘳戱捥〷㑤㡥昱〵㜱㌸㈳㡣挳改戶挰晢㤲㜳攳㔹㜸挲㠴扣ㄲ㡢挳ぢ愸〸㠷㔳摤ㅣ㥡挸攱㈵㠸㉣づㅣ昴搳㕡㍡㌸㈴愲敡愴〲づ㡢挹攱㌵㈸昵㡣〳挷昶挴㘲㥤㌹㜰㠴㉦㠸挳慡㌰づ挷摡〲敦扢捥㡤昷攰〹ㄳ㜲㔶㉣づㅣ摤ㄳづ㐷扢㌹慣㈰㠷㑦㈰戲㌸㜰挸㑦㍢戰㤳㐳㕣ㅤ㔱挰攱㘰㜲昸〲㑡㍤攳挰㤱扤㥥㜱昸づㄶ㐱ㅣづつ攳㜰㠸㉤昰扥昲摣昸〱㥥㌰ㄵ改㠷㕢ㅣ㝥㐱㐵㌸ㅣ攴收㜰㈴㌹晣〶㤱挵攱㔷捣㘹㝦敤攰㤰慣㔴换ぢ㌸ㅣ㐳づち㡢搴㌳づㅣ搷ㄳ㡢㜵摥ㅥ㝡㐳扤㠲扤昷㕣㔴戵㠵㜱㘸戵〵摥㌷㥦ㅢ㍡㍣〹㠷ㄳ㉤づ晤㔰ㄷづ㡢摣ㅣ㑥㈶〷づ捡㔹ㅣ㌸摣愷晤慤㠳㐳㘵㑡㌵ㄶ㜰㌸㡤ㅣ〶㐰〹㔳て㉥㉥㌹慡㈷ㄶ敢捣㘱ㄳ愸㔷〴㜰㤸ㅦ挶㈱㙦ぢ扣㉦㐰㌷〶挳㤳㜰㌸摢攲戰㈵敡挲㈱攷收㜰㉥㌹㤴㐳㘴㜱ㄸ㠲㌹敤晣づづ挹愸摡慦㠰挳㠵攴挰㘱㍡㑣㍤攰挰㌱㍤戱㔸㘷づㅣ搹慢〸攰戰㜷ㄸ㠷扤㙣㠱昷㍤攸挶㜶昰㈴ㅣ㉥戳㌸挴㔰ㄷづ㝢戸㌹㕣㐱づ㜱㠸㉣づㅣ敡搳慥敡攰㤰㐸愸戹〵ㅣ晥㑥づ搵㔰挲搴〳づㅣ搱ㄳ㡢㜵收挰㜱扤㡡〰づ戳挳㌸捣戲〵摥搷愱ㅢ攳攰㐹㌸摣㘸㜱愸㐵㕤㌸捣㜰㜳㔸㑢づㅣ慡戳㌸㜰愰㑦扢愵㠳㐳㔵㔲敤㔴挰攱㌶㜲㤸〶㈵㑣㍤攰挰昱㍣戱㔸㘷づㅣ搵慢〸攰㔰ㅢ挶㘱愲㉤昰扥ㄵ摤搸ㄵ㥥㠴挳摤ㄶ㠷㜹愸ぢ㠷昱㙥づ昷㤰〳〷攳㉣づㅣ收搳敥敢攰㄰慦㔶㍢ㄶ㜰㜸㠰ㅣ昶㠶ㄲ愶ㅥ㜰攰㘸㥥㔸慣㌳㠷㌴搴㉢〲㌸㔴㠷㜱愸戲〵摥㤷愳ㅢ㔹㜸ㄲづ㡦㕡ㅣ收愳㉥ㅣㄲ㙥づ㡦㤳〳㠷攲㉣づㅣ攴搳㥥散攴㄰㔷搱〲づ㑦㤳㐳ㄳ㤴㌰昵㠰〳挷昲挴㘲㥤㌹戴㐱扤㈲㠰挳挸㌰づ摢搸〲敦㍢搲㡤㈵昰㈴ㅣ㕥戰㌸慣㐰㕤㌸っ㜷㜳㜸㠹ㅣ㌸㄰㘷㜱攰㄰㥦昶㑡〷㠷㐴㡤ㅡ㔶挰攱㌵㜲㌸ㄴ㑡㤸㝡挰㘱愵㘳戱捥ㅣ㌸㥥㔷ㄱ挰㘱换㌰づ㕢搸〲敦慢搲㡤扦挲㤳㜰㜸挷攲挰戱㍣攱戰㤹㥢挳㝢攴㜰㍣㐴ㄶ〷づ昰㘹ㅦ㜴㜰愸㡥慢㡤ぢ㌸㝣㐴づ㈷㐳〹㔳て㌸㜰ㅣ㑦㉣搶㤹〳㐷昳㉡〲㌸っ〸攳戰㠱㉤昰扥㌱摤㔸つ㑦挲攱ぢ㡢〳㐷昲㠴㠳攱收昰ㄵ㌹㥣て㤱挵㠱挳㝢摡㌷ㅤㅣ慡愲慡㙦〱㠷敦挸㘱つ㤴㌰昵㠰〳㐷昱挴㘲㥤㌹㜰㉣慦㈲㠰㐳敦㌰づ㥡㉤昰扥㌸摤攰㄰愰㜰昸挵攲挰㜱㍣攱㔰攲收昰ㅢ㌹㕣て㤱挵㠱㠳㝢摡ㅦㅤㅣㄲ㔵慡愸㠰㠳挲㉢ㄵ晢慦㠵ㄲ愶ㅥ㜰攰ㄸ㥥㔸慣㌳〷㡥攴㔵〴㜰昸攵挷㤰㥢㜴㍦摢〲敦晢搳つづ〰ち㠷摥攸㍢㙥搲摤㠳扡㜰昸ㄱㄶㅦ㘲改攴㈶㥤づ愱攲〰㥣挵㠱㐳㝢㕡ㅦ戴㔹㌷改慡㘳敡㕢㘸扦ぢ㙤敢捥㘵㍦㜲㜸〸㑡㤸㝡挰㠱㈳㜸㘲戱捥ㅣㅥ㠷㝡㐵〰㠷㉦挲㌸㝣㙥ぢ扣慦㔱㌷㌸晣㈷ㅣ〶㔸ㅣ㥥㐵㕤㌸㝣敡收㌰㠸ㅣ㌸晣㘶㜱攰挰㥥戶㔱㈷㠷㠴晡戰㠰挳㈶攴昰ㄲ㤴㌰昵㠰〳挷敦挴㘲㥤㌹扣〱昵㡡〰づ敦㠴㜱㜸摢ㄶ㜸摦愶㙥扣〵㑦挲㘱㑢㡢〳㐷昰㠴挳㥢㙥づ攵攴昰〱㐴ㄶ〷づ敢㘹㕢㜵㜲愸㔴慦ㄶ㜰愸㈰〷づ挸㘱敡〱〷㡥摥㠹挵㍡㜳昸ち敡ㄵ〱ㅣ㕥〸攳昰扣㉤昰扥㔴摤昸〶㥥㠴挳㐸㡢〳挷敦㠴挳㜳㙥づ摢㤱挳㑦㄰㔹ㅣ㌸愸愷㙤摦挱㈱ㄹ㔳㑦ㄵ㜰㠸㤱〳㠷攳㌰昵㠰〳挷敥挴㘲㥤㌹昴挲㌱慡㈲㠰挳愳㘱ㅣㅥ戱〵摥㜷慢ㅢ愵昰㈴ㅣ慡㉤づ㍡敡挲攱㘱㌷㠷ㄴ㌹昴㠱挸攲挰㈱㍤㙤㠷づづ昱㉡㜵㝦〱㠷㌱攴搰ㅦ㑡㍤攳挰㤱扢㥥㜱ㄸ〴㡢㈰づ㜷㠷㜱戸换ㄶ昸㕥戱扥ㄱ㍣㜵昷㡡㜵搷㥦㉥敦て昸愵㜹㍥改搷㈷㙦㌵㜳愴づ捦晡㌵㌴㌶捡㘳㜲㝤昱㐶攴㔶晣昱昰ㄹ㜸昱㌷摥㠳㕣搷㘰晦㐱摡㘹㜸㈱㌸㕦㌰敢扣㜳㔷㤷ㅡ㡤戵晣散㔶扣㠴户㜷㝥㕡ㅢ㕥搸㥥㉢挳ㅦ㍦㙥㙦㌷㕢㥢晦ㄷ㕥㤷㡣〷ㄷ昹㌶ㅡ㝣慣ㄷ㈵〷㍥㌳挸㠷〱〳〷挵慣㜷愸㜷昲㜰晥㈶㜸㌱㕦愴晣㥦扤扢㕤慢挵㈶收扣戲㌵攷㝡㌵㜸㠹扡ㄳ慢搸ㅡ㥥㕥㔹昴㠷昴戹愸ㄸ昹㥢搰搷愶愰攸㠵㍦敡㉢挳捡㈸㈲晡㔴戴挸戳愳㔲ㄴ㤵㙥㠲捤挰扢㜰㝣㡡㤳敦昸㈸昲晣㘵敦㍥㝤戸挴捥愷㘴㜳㤸㜶㌵㤶挸㔳㘷敦愶晡㜴㙢㙢㝡㐵㔹㔳㝤愳搹㍣扦㝤㐱㔹晤㔲っ㥤攲㤵收攸〷晥㑣戸㍥つ晦㌳ㄴ扦㙡㉢㜸攴㜶愹㜳㘱㑢搴摡挰〵㥢挱㈵攰㠲㜵㉥搴㉣㌶昱㠱㔸㙢愱㔴〵㝣㜰挱㥣㡦ㅡ㠱ち扢慢敦〲捤㡥㜰摢愳㠵攱戴㕤搱ㅡ捣昶㥡挰㉥搴㐱㕦㥢㡢愲㤰敤㍣戴戸扢ㄱ㠳敦㠲㙥㈴搱㈰摤搸ㅤ㥡ㅤ摤搸挱敥㠶扤搴㤷〵㠶摣㡢扥ぢ㤷㝡ㅦ㑦戸㌱摥㜰ㅣ㍤㤲㜰晢扡挳㜱㕣㐶㈰㜳愹㑢搴〵㠱攱搲昴捤㈵散㠴㥣㘵㤳ぢ昲㌴㙦㌸づ搲㐸㌸ㄳ㥡ㅤ㑢挷攱て㔷戸搵㠱攱ㄶ昸挳敤敦〹㌷捦ㅢ㙥㑦㈷㕣愳㍢ㅣ㐷ㄹ㕣㥢搰㈹㠱攱㕡攸扢㄰收㘲㑦㌸づ㐸ㄴ慣㍢搳〹搷收づ挷㥢昹慥㜰慢〲挳㉤昵㠷㕢敥〹挷晢晥〵攱ㄶ㍢攱づ㜰㠷㕢㔶ㄸ敥㠸挰㜰〷晢挳ㅤ敡〹户挲ㅢ敥㘰㈷摣㕦摣攱づ㉦っ㜷㜰㘰戸㈳晣攱㡥昲㠴㍢搲ㅢ敥ㄸ㈷摣搱敥㜰㈷ㄶ㠶㕢ㅡㄸ㙥㤵㍦摣昱㥥㜰㈷㝢挳㥤收㠴㍢搱ㅤ㡥㌷㕡㕤敢慥㈵㌰摣㈹晥㜰愷㝡挲㥤敢つ挷扢慥戲㈳㥣敥づ挷晢㤹慥㜰ぢ〲挳慤昶㠷㍢摢ㄳ敥ち㙦㌸摥摣㤴㜰攷扡挳昱戶愱㠴戳㜶昳㜴㘰戸ぢ攸扢㜰㌷扦挸ㄳ㙥慤㌷摣㙤㑥戸㡢摤攱㜸㜷捥戵㜴㝢〵㠶扢㡣扥ぢ昷扢㉢㍣攱㜸㈳慦㘰㐷㜸挰〹㜷㤵㍢ㅣ㙦㠲戹挲搵〵㠶扢挶ㅦ敥㍡㑦㌸摥㉦㉢〸昷戴ㄳ敥〶㜷戸ㄷち挳捤〸っ户搶ㅦ敥ㄶ㑦戸㤷扣攱㕥㜳挲摤收づ挷㕢㍡慥㜵㌷㌹㌰摣㥤昴㕤戸敥敥昲㠴㝢捦ㅢ敥㈳㈷摣㍦摤攱㜸攷挴ㄵ㙥㙣㘰戸晢晣攱ㅥ昰㠴晢捡ㅢ敥㍢㈷摣㐳敥㜰扣㐱攱㕡㜷搵㠱攱ㅥ愱敦挲㑤攵㌱㑦戸摦扣攱㜸户㐲㜶㠴㈷摣攱㜸ㅦ挰戵㜴搱挰㜰㑦搳㜷㈱捣㘷搹攴㍡摦昱㤶㐱挱愶挲㥢〲ㄲ敥摦㤸改㌸摦昱攷戶㉢摣㠸挰㜰㉦㐲挹ㄳ敥㘵㌶戹挲昱㤷㜹㐱㌸晥昶㤶㜰慦㘲愶㈳ㅣ㝦搵扡挲つつっ昷〶㤴㍣攱摥㘲㤳㉢㕣㌹敡〵攱昸ㄳ㔷挲扤㠳㤹㡥㜰晣昱攸㕡㜷㠳〳挳扤て㈵捦扡晢㤰㑤慥㜰晣㥤㔹㄰㉥㠶〶〹昷㌱㘶㍡挲昱㌷㥡㉢摣挰挰㜰㥦㐱挹ㄳ敥ぢ㌶戹挲昱攷㕣㐱㌸晥㘰㤳㜰㕦㘱挶〹㔷捡㙢收㜵扥愰㘷㤶摢〰晣昴㘹㌴戳晣ㄳ㍤ㄳ昱㠷㕥㐶㌶攲挲㝣ㅤ晥慥捥搷㠸愳㜸㈵㑥ㅦ晡㌷昶っ㉢晤㜹㍤捣㤹㌲㕥㍤㉢㕥敢戲㔳晡户㙣收㘵慥㔸㝣㘷捦㠸〵㉦㘹㍢㉤敡㔰ㄳ㡢敦搹㍣捦㤶改㍦搸㌳㘲挱慢捦㑥ぢ㕥㔹㡡挵㡦㙣收㐵㈵㘵晡㑦昶㡣㔸昰〲戲搳㈲㡤㥡㔸晣捣㘶㕥ㄷ㡡挵㉦昶㡣㔸㤸㜶挵㕡づ㕥摦㠹挵慦㙣收愵㥤㔸晣㘶捦㠸〵㉦攳㌸㘳㔹昰ㄲ㑤㉣㝥㘷昳㘲㕢愶晦㘱捦㠸㐵㥢㕤戱㉣㜸㤵㈵ㄶ㐵㘵戰攰〵㤶挴㔰慣㤱㈵扥晤㜹㌱挵ㄹ换㠲ㄷ㑡㘲㔱㑣ㅤ㕥㈳㠹㐵㉦户挵㕦ち㉣㜸慤㈳ㄶ㈵搴攱㘵㡥㔸㤴扡㉤㜸㐹搳ㄹ㠳㤷㉢㘲愱㔱㠷㔷㉡㘲搱摢㙤挱慢㤲㑥ぢ㕥㜱㠸㐵ㄹ㜵㑥㜵㉣㜴户〵㉦㉣㍡㉤㔶㍢ㄶㄱ敡昰㝡㐱㘲昴㜱㕢昰摡愰搳㠲攷㝤㠹搱㤷㍡㍣攵㡢㐵㍦户〵㑦敦㥤ㄶ㍣㜵㡢挵㝡搴攱㔹㕢㉣晡扢㉤㜸㠶敥戴攰搹㔷㉣っ敡昰挴㉢ㄶ敢扢㉤㜸㤲敤戴㔸敢㔸㙣㐰ㅤ㥥㍢挵㘲㠰摢攲戶〲ぢ㥥〳㈵挶㐰敡昰昴㈷ㄶ㠳摣ㄶ㍣搵㜵挶攰㘹㑣㉣㌶愴捥〳㡥挵㐶㙥ぢ㥥慤㍡㉤㜸㈶ㄲ㡢㡤愹挳㤳㤰挴搸挴㙤挱ㄳ㑥愷〵㑦㈶㘲戱㈹㜵㥥㜵㉣〶扢㉤晥㕤㘰挱昳㠱㔸㙣㐶ㅤ㥥ち㈴挶收㙥ぢㅥ昶㍢㘳昰㤰㉥ㄶ㕢㔰㠷㐷㜳戱搸搲㙤挱㈳㜷愷〵㡦捡㘲㌱㠴㍡㍣㈰㡢㐵戹摢㠲〷摦㑥ぢㅥ㔸挵㘲㈸㜵㜸㑣ㄵ㡢慤摣ㄶ㍣㝥㜶㕡挸㠱つ晢㤷㍥っ㍡捥挷攰〱㑥㙥戹㔵愰ㄵ户攴攵㘰收搳攲㐱㑤戴戶戶戴攴〰㐶慤攱㙥㕦㍣㤰㠹搶〸㑢㑢づ㕡㍥㕦㍣㜸㠹搶㐸㑢㑢づ㔴㍥㕦㍣㘰㠹搶㜶㤶㤶ㅣ㥣㝣㕡㍣㐸㠹搶昶㤶㤶ㅣ㤰㝣ㄱ㜹㘰ㄲ慤㤸愵㈵〷㈱㥦ㄶて㐶愲ㄵ户戴攴挰攳搳攲〱㐸戴㤲㤶㤶ㅣ㙣㝣㕡㍣攸㠸㔶戵愵㈵〷ㄸ㥦ㄶて㌴愲㤵戲戴攴愰攲搳攲挱㐵戴㜶戰戴攴㐰攲搳攲〱㐵戴挶㔸㕡㜲昰愰㔶挱ㅡ攲㐱㐴戴挶㔹㕡㜲挰昰昹攲㠱㐳戴㈶㔸㕡㜲㤰昰㘹昱㘰㈱㕡戵㤶㤶ㅣㄸ㝣㕡㍣㐰㠸搶㘴㑢㑢づ〶扥㝥昱愰㈰㕡㔳㉤㉤㌹〰昸戴㜸㈰㄰慤㘹㤶㤶散昴扥㠸摣昹㐵㙢扡愵㈵㍢扡捦ㄷ㜷㜸搱㥡㘹㘹挹捥敤搳攲㑥㉥㕡戳㉤㉤搹愱㝤㕡摣戱㐵㙢㔷㑢㑢㜶㘲㕦扦戸㌳㡢㔶㥤愵㈵㍢慥㑦㡢㍢戰㘸捤ㄳ㉤挳搹㔹ㄵ昷㑦戹ㄷ㝥攵て搶㔸搹㐴搸㤶攱㑦㍥㜱㤷ㄴ挱ㄵ㠵〲挳㔹昳㡡扢愳㘸㕣㕥愸愱戸〷㡡攰㌲㡦㠰㍢㥤〸㉥昵〸戸㥦㠹攰ㄲ㡦㠰扢㤶〸㉥昶〸戸㌷㠹㘰㡤㐷挰ㅤ㐸〴ㄷ㜹〴摣㘷㐴㜰愱㐷挰摤㐴〴ㄷ㜸〴摣㌳㐴㜰扥㐷挰㥤㐱〴攷㜹〴摣晥㐵㜰慥㐷挰㑤㕥〴攷㜸〴摣捡㐵㜰戶㐷挰つ㕢〴㘷㜹〴摣㤶㐵戰摡㈳攰收㉢㠲㌳㍤〲㙥戱㈲㌸挳㈳攰㐶㉡㠲搳㍤〲㙥㤷㈲㌸捤㈳攰愶㈸㠲㔳㍤〲㙥㝤㈲昸㥢㐷挰つ㑥〴愷ㄴち晡晣㍦晥㤶㥢搰</t>
  </si>
  <si>
    <t>㜸〱捤㥤〷㝣摣攴晤晦晤㌸戶㘲㕤㤶㈰〹㉢㈱㠹㑤㕣〸〹攱㝣扥ㄹㅡ戲ㄷ㔹㄰㈷㘱搷摣搰㈵〶㡦㘰㍢ぢち愱㄰㈸㝢㤵ㄵ昶㉡扢㐰㠱㌰捡㉡戳㘵慦㔲昶ㅥ〵捡摥㥢晦攷昳㤵㘴敢㜴㤲㐷㝦晤扦㕥扤摣㍤搱昳㥤㡦摥㈷改敥昴㝣㈵㤷愸㤲㤲㤲㕦昰攰晦㝣㤴㜱㘱㜸摤摡戶㜶戳㘹晣戴㤶挶㐶㌳摢摥搰搲摣㌶㝥㑡㙢㙢㝡敤扣㠶戶昶㍥㌰搰敡ㅢ愰㙦㉢慦㙦㙢㌸挸慣愸㕦㘵戶戶挱愸扣愴愴愲㐲㉦㠵㝥㑢晢㘵㌸ㅤ㥤㕥㝡ㄹㅢ㔸㤵攸ㅡ㥢扥㙣㉡搸攸㙣㐲㙣晡戱改捦㘶〰㥢㠱㙣〶戱㌱搸㙣挲㘶㔳㌶㠳搹っ㘱㌳㤴捤㘶㙣㌶㘷戳〵ㅢ收搷户㘲㌳っ㑤晦攱㘸ㄶ㑦㥢扡㌰戳㍦搶愶慥扤愵搵ㅣ㌷㙡愹㌵收㠹㌵㌵攳㙢挶㐷㔲㤱昸昸昰戸㔱搳㔶㌶戶慦㙣㌵㈷㌶㥢㉢摢㕢搳㡤攳㐶敤扡㌲搳搸㤰㥤㙢慥㕤摣㜲㠰搹㍣搱捣㠴㙢㌳改㘸戲㈶ㅡ㡢攵㔳愹㘴晦慤ㄱ㜹挱戴愹扢戶㥡昹戶晦㔶捣ㄱ㡣戹㜰摡搴昱ぢ捣昶晦㔶捣㤱㠸㠹㤰搳㕢㥡搲つ捤晦愵愰攵㝣㑦㘳搳捤㙣〳摦㝣搳㙣㙤㘸㕥㌶ㅥ挳㉥〰㡤㕥㘲晣㤴戶戶㤵㑤㉢戸ㅤ㑤㌳ㅢㅢㄷ㤹㜹㜹搳㥢愶户戵敦㥡㙥㙤㙡敢摦㐴㝥㘶慢搹㥣㌵摢〶㌶捤㔸㤳㌵ㅢ㙤挳戶㡡愶愵改搶〵改㈶戳㡣ぢ㠳㥡慣昷㜰㑥捥㙣㙥㙦㘸㕦㍢愰㘹㐹㥢戹㈸摤扣捣愴㐹㜹搳慣㤵つ㌹㔵㔶㠶㘷㐹㥦㙤晤㐶㈶㙦ㄴ挶搳㌴㙤㜹扡戵㕤㝡㝣ぢ㙢晣㙣㕤㥢㡢慣㐵挱戸戸㐹㡤昲㜸昱㍤慢㙢㘸㥡㙢戶㌶㥢㡤㑣挲㜷㜲慣挷㐸〰㔹敦㐳〷㈹㘷㜵昸㉥愹㝥昶捥挷㜵㘱ㄶ㙤ㄴ㥡㉤ㄶ戴戴㌶㘱㠳㥣㙦愶㥢㈷搶㡣慢㙢捦㑤㌷㔷㑤っ㡦㡦攸㤵搰敡㔵戴摢〶捤愶㠰㤱㙢㘹㙡㌸㈸㑤摡ㄳㄲ㠹攸〴㝤㌴㉤慡搱愸戲ㄷ戱愷扢攳㜳㙦㉢慤㑦㤷搶㘷㑡敢戳愵昵戹搲㝡戳戴㍥㕦㕡扦慣戴㝥㜹㘹㝤㐳㘹晤晥愵昵〷挰挶㜹㔴昴敤㕢㙡㍦㙥㝣敥攸㡢攲晡戳㌳㑦㝤㙣㙡㝣摦㔵晤て㔶摣戹攵搸戰㉤ㄶ㠲挷扢ㅤ戴晡ㄸ㌴摡昶㘸㍣攳㡤搵㐴㈶攸㘳㘹㌱づ㡤㔲捦㘰扣ㅣ昳昹ㄳㅦ㍡昳愵㡦㘷捦㌹改扣㉢ㅥ晦愵晡昴㉦ㄵて㈲㤲㙣㍣ㄶ㠲㤳敤挸㔰㘱㌴㕡つㅡ㑦戲㐴㍣㌹㐱㡦搰愲ㄶ㡤㔲㡦摡挹扥ㅥ晡攴㔷挷㝦㌵㘲㤷愳㥦扣敢㠸慢㔷㝣㘰㉡ㅥ慣㈴㔹っぢ挱挹攲っ㤵㐰愳㈵搱㜸㤳㈵挳ㄳ昴ㄴ㉤㈶愰㔱敡〱㍢㔹昳㥣㑤㌶ㅢ㔳晥搴搴㙢㌲㤹㠷挷晣㌰㘰扤攲㐱㔱㤲晤ㅡぢ挱挹㈶㌲搴捥㘸戴㐹㘸扣挹ㄲ㐸㌶㤹ㄶ㔳搰㈸㜵㤷㥤散昸搱㜷扤㜲挱昷挶挲㕢㍦慡晡挳愴㍢摢摦㔶摣て㈵搹㌴㉣〴㈷㥢捥㔰㌳搰㘸㌳搱㜸㤲挵㙡戰㡤捤愲挵㙣㌴㑡摤㘲㈷ㅢ扦扥昱㥥敦㍥晡㝣敡昹て㝦㕣㜳攵㍢㌳㍥㔱㍣挸㑢戲㕤戰㄰㥣㙣㉥㐳捤㐳愳捤㐷攳㐹㤶㐸攲㍤㕢㐰㡢㠵㘸㤴扡摥㑥昶晣〳愷㍥昴昰愲㈳ㄷ㕥戴晤㡡戳摦㝤昵戳㔳ㄵ㍦㑣㈴搹㙥㔸〸㑥戶㠸愱敡搰㘸㡢搱㜸㤲挵挲昱〹晡ㄲ㕡㉣㐵愳搴㤵㜶戲㕤ㅦ晤㜸捣㍤敤㡤戳捦㍢昱愵扢〶ㅤ㜵㜷慤敡〷戵㈴摢〳ぢ挱挹昶㘴愸扤搰㘸㝢愳㈹㑡〶㡣晢搰㘲㕦㌴㑡㕤㙣㈷㕢昰摡㡡摢㜷昹戲捦慣㥢㙦戹昶慡敦昷㕤晣愱攲㠷愳㈴慢挷㐲㜰戲晤愰搵搳㘸戴っㅡ㙦戲ㅡ㙣㈰㔹㕡攴搰㈸㜵㡥昳㥥㝤户昰愵㉦㠶捣㕣㜰敤愱挶搸敤捥晥搷㡦㡡ㅦ挲㤲㉣㡦㠵攰㘴换ㄸ㙡㌹ㅡ慤〱㡤㈷㔹㈲㔱㍢㐱摦㥦ㄶ〷愰㔱敡㌴㍢搹㕦㈷㉥㜸愹㙦散户昳㡥㑦㍥搴昰㜶挳搶〷㈹㝥搸㑢戲㈶㉣〴㈷㙢㘶愸ㄶ㌴摡ち㌴㥥㘴戱㌰㤲ㅤ㐸㡢㔶㌴㑡㥤㘰㈷㍢㙢攲㈹㙦搶扦㔱扡攰愶㙦捦晢㙣搸挸㠳搷㈹㝥愹㤰㘴敤㔸〸㑥戶㤲愱㔶愱搱㔶愳昱㈴㑢㈴戱㠱慣愱挵㕡㌴㑡ㅤ㘵㈷㑢㉦晤㈰户晢昰㈳㘷㕣戱晡搶㑤敥㕤晦㘰㑥昱换㡢㈴㍢ㄸぢ挱挹㝥换㔰㠷愰搱づ㐵攳㑤㤶挲戱㜱ㅤ㉤づ㐳愳搴㍡㍢搹晣㍤㤳〷ㅦ㌵晥㠱搹ㄷ㝦戸攷㕤㑦㡦愹㥡慡昸㈵㐹㤲ㅤ㡥㠵攰㘴㐷㐰慢慦㐷愳ㅤ㠹挶㤳㉣㥡挲㥡ㅤ㐵㡢摦愳㔱㙡㡤㥤散㡤ㄱ搳㤶㝤晥攳攱昳㙦㐸㉤㍤㝤晢㠳㜶㔷㡡㕦挶㈴搹㌱㔸〸㑥㜶㉣㐳ㅤ㠷㐶㍢ㅥ㡤㈷㔹㈲㠹㌵㍢㠱ㄶ㈷愲㔱敡㐰㍢搹收㍦敦㜴晥挴ㄱ昳收㥦㥦㤸㕤㜳攷摤て慣㔵晣搲㈷挹㑥挶㐲㜰戲㔳ㄸ敡㔴㌴摡ㅦ搰㜸㤲挵挲搸昴㑦愳挵改㘸㤴摡摦㑥㜶挷㜶㐷扣㍡敥㜷㤱㤹户㍦㜹㘴换㈶㉦㔵㙤愳昸攵㔲㤲㥤㠹㠵攰㘴㘷㌱搴〶㌴摡搹㘸㍣挹ㄲ㠹挴〴晤ㅣ㕡㥣㡢㐶愹慣㥤㙣搰㠲挷て摣昹愹挱ぢ㑥昸攴㥣慤捣慡㍦㥣愳㠶㐲㉤挹捥挷㐲㜰戲ぢㄸ敡㐲㌴摡㐵㘸扣挹㤲愹〹晡挵戴戸〴㡤㔲晢搸挹㕥㝦㘶挸搶扢㥣昸挱攴摢摢㙥慤ㅤ扥改戸愷ㄴ扦㉣㑢戲㍦㘲㈱㌸搹㘵っ㜵㌹ㅡ敤ち㌴㥥㘴搱ㄴ搶散㑡㕡㕣㠵㐶愹㈵㜶戲敦㡣捡〷㑥慥㍤㝦晡慤㍢ㅣ㜱攸收戵㜷敥愳昸愵㕣㤲㕤㠳㠵攰㘴㝦㘲愸㙢搱㘸搷愱昱㈴㑢㈴㙡㈶攸搷搳攲捦㘸㤴㕡㘰㈷扢晥慣挳昶㝣攵㤰搱ぢ㡥㡢戶昶㍢㙡摦愷㜶㔵㕢㐰㉤挹㙥挴㐲㜰戲㥢ㄸ㙡㈳ㅡ敤㘶㌴摥㘴㐹ㅣ㠸㙦愱挵慤㘸㤴㥡㘵㈷㥢㝡昶㕢㥦㤷て扣㝥敥㠹㤳挷㑣㔸晣捦㡡㌳搴㤶㔰㑢戲扦㘰㈱㌸搹敤っ㜵〷ㅡ敤㑥㌴摥㘴〹扣㘷㜷搱攲㙥㌴㑡㑤戶㤳敤㌰晤挵摦敤昶搹昰㔹㤷挶㙦㝡㜰捡昱㈵㕦愸慤愰㤶㘴昷㘰㈱㌸搹扤っ㜵ㅦㅡ敤㝥㌴摥㘴㜱㈴㝢㠰ㄶて愲㔱㉡㘵㈷㝢攵敥㐵〷㤷愵㘶捦扡昴搳昲散挶㍤捦ㅣ愹㠶㐱㉤挹晥㡥㠵攰㘴て㌱搴挳㘸戴㐷搰㜸㤳愵戰㥦㍤㑡㡢挷搰㈸ㄵ戱㤳戵㥤戱挷つ〷慥扢㝤收つ㜳㡦㝣㜵昶㠶㙢㥦敥晦〴搴扢搹摦㜹愷户愶㔷攳㔷㐴攷て㤴挸昸㌰晦㜵晦换っ㍦捣昲戱㝣㈲㕦㔳㤳㡢㠵搳戵改昲㑡㠴敤改㑦〰ㅥ㥥晢攷㜷㙦挰㔷攷搵昲㥢㘰昸搴㜴㥢搹昹ㄳ㘱慣慤㥢摡戲戲㌹搷㌶捣㕦㔹搷㥥㙥㌷户昲敡㍡㠳ㄴ戹搵攱ㄷ㤳搹㈶昹㐶㜸摤㤶愶ㅢ㔷㥡㔳搶㌴㔸敡慤㍤㙡晣㕥㙡挹〴㙢㘷戶㥡〷㜶㘸㡢㐶㌴〵㍦攸㔷㐹散愲戵戴㔴搶戸㐶㑤㕢摥搲㘶㌶换昰挶㌶敤摡㤰㍤挰㙣慤㌳㜹㍡挰捣挹慡づ愵捡晥搱㌶㜶㘱㌳㔶ㄴ㍦挳㜲㔵㙥㘹㝥挶㥡㜶戳㌹㘷收㌰摥ㄵ㘶㙢晢摡挵改㑣愳戹㔹㠱㠹㤵ㄳ㡡㉤ぢ挴㌳㕢戲㉢摢愶戵㌴户户戶㌴ㄶ㙡愶攴㔶愵昱㐳㌱㌷扦㈵㘷攲㜷㕥ㄹㅦ㈵慡愴㑦ㅦ愵㑡戶昷晢戱挵戸㙤攳攵㡤㜰扤挵㕢攳㍤摦愲㜰戳ㅢ扦〸㙢㠷戵㘸㌴戹㑤㤶㡥敥㈶㤸挴㘵㤸㌱挱㠶慥㜵攲戹ㄳ㕡㙦ㄷ㙣㉤㘳散㜸攷晥晦ㅡ㤷㤶づ戶搷㝥挶㉡晣㤸㥥㡤摦㡤㡤㘶㙢㤷㘷㝥ㄴ㐷愴㍦㠹愶㝣㐷散捤㠱昴捡㘰愱搶愸戵攵慢ㅢ㜲敤换戵攵㘶挳戲攵晣㤶㠵戳㐳ㄵㄵ㐴㕢昴搰㥦㠶㐸㝦㠶捤㍦搰㠴㐲㈵摡戳㌴搲㐲晡㍦慤㝥㜹ㄵ晥敦晤捦昴㔲㜸改㜲㕡〰攷㜰摡捡㥢㘶戶戴戶昵改攳户㤶戳搳㙤换摢戹㜹㜶慤㘴扣攷搸㍣㡦愶㝣㌴㥡㙥捦〲っ㠲㔱ㄹ㑦㜶っ㘸㥡㙥收搳㌸挵㈴㝢户㑡㤷㌷㔹㘷㉤愶㥢㙤㔹㥤愷㌷收㘰㕦㔹愳㘱〹㍢㝦晦㈶㙥晤收㥡昶改改昶㜴摦㈶㥣㈸挱扢愴挳㘸慣㜸㔹㑢昴ㅣ㈰㌲挷㍢㘴昷㄰挱㤰㐵㔷㤴㝥㈲戰㈲㘱挷挱晥㔲搲挷㙥扢㕥〹㡣㝤〴㔶㐲昳㙥攸㠵㈷㍣㜸敡㘱㤶搹扣㜸敤ち戳㡤收ㄵ㕡㤷㈸扤扢ㄷ㠳㉤捣㘶㤶戴㌷㌴戶㡤挷㐸㘷戵戶慣㕣昱摦㡣挳㔸晡ぢ㘸㥣㐷昹慦戰ㄵ昷㝣㥤㠰慢愴敦㉡扥㌷昵昵㈵ㄵ㡣㐶㠹扥つㅢ㙥慤〸昶ぢ晥㤳㠷晥ち晥ぢ㜵愵㉢慦㠶㐵㙦㑥づ㤵挳扥㝦ㄳ〸㉤㙥㌵攵㜴㔷㠵㜴㐰㝢㐰搳敥㉤慤〷㘴㕡㕡づ攰昶㌴㔰㝡㙤换㑤戳㥤愷㤰晡搹愷捣攴搴㤸㔲㝤晡ㄴ㥣晦㜱㥤㙢ㅡ㠹昸摡ㅢ㘸〶㑣㘹㙣ㅣ攵㐴㙣搳摥㠴愸て㑥㘶㘹㙦㘱㈱㡡㈳㜹㝢㑢㍢㤲㡥㕡ㄵㅦ戵挳愸愹㘶㕢晢愸㘹昸戰ㅣ挵㡦愸挶㠶㘶㜳搴㜶捤㉤愳㕡捤戶ㄵ㌸㘹㙣㡥ㄹ扦愶戱㙤㡤ㅡづ㌲㍣㡤㌳晡昳搸晥捦搵㝥㌵攵慡てㅥ㌱户敦㝢昰攳㙡㤸慤㈸㍡㤹戴ㅤ㜲㔵攲愵扦㡢㐶㙤〹㌳ㅥ㜱戰㕣昸搰摦㐳㕦㝦㥦捤〷㘸㜰摣㤰㜷〲㠷㡤て慤慥ㅡ㠳晦㜹攸搰㍦㘲昳㌱ㅡ㌵ㄶつ㜷㕣晤ㄳ㌴捥㐳ㄹ㠸捦敤㐱摥搳敤㈱㉥㝥㑦扦㠰㌴愴㜷愱㔳攳㘰挱昷㔵㈷㐷㥤攴㜴㔲㔳ㅡ〲晢〲㈸户ㄵ㐵㈷戸㜶㠴㥢〰昸㤱晥㝤㘰收て攰㘷收㈰ㄸ㥤㕢愳ぢ㐰愹搵㔵㘱攸〴㐰ㅦ〸㜴㥥摥㔷ㄱ㠸〴㐰㌹㝡捥㐳㝤晦戳ぢ㐰つ挴挵〰㜴挶搴扢搰愹㕡昸昹〱昸ㄴ挱㝤〱㝣㘲㉢㡡㑥扡挵ㄱ愹㤲愳搸㤴㐳晥〸㘶晥〰㠶㐰慤て㘵戳ㄹㅡㄷ㠰㉤慣慥㑡㈰㠸〰搸㤲㐶㕢愱㔱㈹㠸〴挰㌰昴㥣㠷㝡摢つ㈰〹㜱㌱㠰㤱㡣愹㜷愱㔳ㄳ攰攷〷攰挵㈰〰㉦搸㡡愲ㄳ㠱ㄳㄱ愹㤲愳搸㡥㐳㝥㉥㄰挰昶㔰敢㘳搹㡣㐳攳〲㌰摥敡慡㥤ㄱ㐴〰散㐸愳㌰ㅡ㌵ㄹ㈲〱㔰㠳㥥昳㔰㡦扢〱㑣㠲戸ㄸ㐰㡣㌱昵㉥㜴㙡ち晣晣〰摣ㅦ〴攰㍥㕢㔱㜴㜲㜲㍡㈲㔵㜲ㄴ㍢㈳愹扡㈷㄰挰㘴愸昵㈹㙣愶愲㜱〱㤸㙥㜵搵っ〴ㄱ〰㌳㘸㌴ㄳ㡤攲昹㑡〱㌰ぢ㍤攷愱㙥㜵〳㤸〹㜱㌱㠰戹㡣愹㜷愱㔳戳攱攷〷攰摡㈰〰㝦戲ㄵ㐵㈷㑣攷㈲㔲㈵㐷戱㤸㐳扥㍡㄰挰㔲愸昵摤搹散㠱挶〵㘰㉦慢慢收㈱㠸〰搸㥢㐶晢愰㔱ぢ㈰ㄲ〰晢愲攷㍣搴挵㙥〰昳㈱㉥〶㤰㘶㑣扤ぢ㥤㕡〸㍦㍦〰㘷〵〱㌸搳㔶ㄴ㥤挴㕤㠴㐸㤵ㅣ挵晥ㅣ昲改㠱〰ㅡ愱搶㥢搸㌴愳㜱〱㔸㘱㜵㔵ㅤ㠲〸㠰〳㘹搴㡡㐶㉤㠱㐸〰戴愱攷㍣搴昱㙥〰㡢㈱㉥〶戰㥡㌱昵㉥㜴㙡㈹晣晣〰ㅣㅥ〴攰㜷戶愲攸挴昲㥥㠸㔴挹㔱ㅣ挶㈱慦ぢ〴㜰㌸搴晡ㄱ㙣搶愳㜱〱㌸捡敡慡扤㄰㐴〰晣㥥㐶㐷愳㔱晢㐰㈴〰㡥㐱捦㜹愸㔵㙥〰㝢㐳㕣っ攰〴挶搴扢搰愹㝤攱攷〷愰㌱〸挰〱戶愲攸㘴昷㝥㠸㔴挹㔱㥣挱㈱㌷〴〲㌸ぢ㙡㝤〳㥢戳搱戸〰㥣㙢㜵㔵ㅡ㐱〴挰㜹㌴㍡ㅦ㡤捡㐲㈴〰㉥㐰捦㜹愸晤摣〰㌲㄰ㄷ〳戸〴昶㈱扤ぢ㥤捡挱捦て挰搲㈰〰㑢㙣挵㜸敦〹㜸㥥㔹慦攴㈸慥攱㤰敢〲〱㕣ぢ戵㝥ㅤ㥢敢搱戸〰摣㘰㜵搵㜲〴ㄱ〰㌷搲攸㈶㌴㙡㝦㠸〴挰㐶昴㥣㠷摡挵つ愰〱攲㘲〰户㌱愶摥㠵㑥ㅤ〰㍦㍦〰㤳㠳〰㑣戲ㄵ㐵㤳〲捤㠸㔴挹㔱摣换㈱㑦っ〴㜰㍦搴晡〳㙣ㅥ㐴攳〲昰㜷慢慢㕡㄰㐴〰㍣㐴愳㠷搱愸〳㈱ㄲ〰㡦愰攷㍣㔴搴つ㘰〵挴挵〰㥥㘰㑣扤ぢ㥤㙡㠵㥦ㅦ㠰敤㠳〰㡣戱ㄵ㐵ㄳㄵ㉢ㄱ愹㤲愳㜸㥥㐳摥㌶㄰挰㡢㔰敢㉦戱㜹ㄹ㡤ぢ挰慢㔶㔷慤㐲㄰〱昰ㅡ㡤㕥㐷愳搶㐰㈴〰摥㐰捦㜹愸ㄱ㙥〰慢㈱㉥〶昰づ㘳敡㕤攸搴㕡昸昹〱ㄸㄲ〴㘰戰慤㈸㥡㍣昹㉤㈲㔵㜲ㄴㅦ㜳挸㥢〴〲昸ㄴ㙡晤㌳㌶㥦愳㜱〱昸搲敡慡㐳㄰㐴〰㝣㐵愳慦搱愸㜵㄰〹㠰㙦搰㜳ㅥ慡挲つ攰㔰㠸㡢〱晣挰㤸㝡ㄷ㍡㜵ㄸ晣晣〰晣晣㔳挰㔷攱㥦㙣㐵搱㠴捥ㄱ㠸㔴挹㔱㤴㤵㘲挸㍦挰捣晦慢戰〶戵摥㤷㑤〵ㅡㄷ㠰㤰搵㔵敢ㄱ愴㡡㠱晡搱愸㍦ㅡ㜵ㄴ扡〲㘰〰㝡捥㐳㝤㡥ㅣㅤ㍦㠶㡥㠴戸ㄸ挰㈶戰て改㕤攸ㄴ㘷㡥晣〰扣ㄷ〴攰㕦戶愲㘸㤲改㔸㐴ㄲ〰㕢㜱挸敦〴〲ㄸづ戵扥㌵㥢ㄱㅣ㕤攷慦挱㔱㔶㔷ㅤ㠷㐰㔵㕣㥤㑡ㅡ㔵愱㔱㈷愰㉢〰戶㐱捦㜹愸㤷摤〰㡥㠷戸ㄸ挰戶戰て改㕤攸搴㠹昰昳〳昰㜴㄰㠰愷㙣㐵搱挴搷㈹㠸㈴〰挲ㅣ昲ㄳ㠱〰㈲㔰敢戵㙣愲ㅣ㕤㈷㠰戸搵㔵愷㈲㔰ㄵ㔷㈷㐱愳㈴ㅡ㜵ㅡ扡〲㈰㠵㥥昳㔰て扡〱晣〱攲㘲〰ㄳ㘱ㅦ搲扢搰愹搳攱攷〷攰㡥㈰〰户摢㡡愲挹戸戳㄰㐹〰捣攴㤰㙦ぢ〴㌰ㅢ㙡㝤づ㥢㕤㌸扡㑥〰昳慣慥摡㠰㐰㔵㕣㥤昹㌴㕡㠰㐶㥤㠳慥〰㔸㠸㥥昳㔰搷扢〱㥣つ㜱㌱㠰㍡搸㠷昴㉥㜴敡㕣昸昹〱戸㉣〸挰ㅦ㙤㐵搱〴攱〵㠸㈴〰昶攱㤰㉦〹〴昰ㅢ愸昵㝡㌶晢㜱㜴㥤〰㌲㔶㔷㕤㠸㐰㔵㜸改㔹ㅡ攵搰愸㡢搱ㄵ〰㈶㝡捥㐳㥤敤〶㜰ㄱ挴挵〰ㅡ㘰ㅦ搲扢搰愹㑢攰攷〷攰攴㈰〰㈷搹㡡愲㐹换换㄰㐹〰戴㜲挸㈷〴〲㘸㠷㕡㕦挹㘶ㄵ㐷搷〹㘰㡤搵㔵㥣搱慣攲敡慣愵搱㐱㘸搴㤵攸ち㠰㠳搱㜳ㅥ㙡扤ㅢ挰ㄵ㄰ㄷ〳㔸〷晢㤰摥㠵㑥㕤〵㍦㍦〰〷〵〱㔸㙢㉢㡡㈶㔲晦㠴㐸〲攰㘸づ㜹㜵㈰㠰㘳愱搶㡦㘳㜳㍣㐷搷〹攰㐴慢慢慥㐵愰㉡慥捥㐹㌴㍡ㄹ㡤扡ㅥ㕤〱㜰ち㝡捥㐳㌵扢〱㕣〷㜱㌱㠰搳㘱ㅦ搲扢搰愹㍦挳捦て㐰㉥〸㐰搶㔶ㄴ㑤敥摥㠴㐸〲攰㝣づ㌹ㅤ〸攰㐲愸昵㡢搸㕣捣搱㜵〲戸搴敡慡㡤〸㔴挵搵昹㈳㡤㉥㐳愳㙥㐱㔷〰㕣㡥㥥昳㔰㝢戸〱摣っ㜱㌱㠰慢㘱ㅦ搲扢搰愹㕢攱攷〷㘰㐱㄰㠰昹戶愲㘸挲昹㜶㐴ㄲ〰㌷㜱挸㜳〳〱摣っ戵㝥ぢ㥢㕢㌹扡㑥〰㝦戱扡敡づ〴慡攲敡摣㑥愳㍢搰愸扢搰ㄵ〰㜷愲攷㍣搴㔴㌷㠰㍢㈱㉥〶㜰て散㐳㝡ㄷ㍡㜵㌷晣晣〰㈴㠳〰㈴㙣㐵搱㈴昸扤㠸㈴〰ㅥ收㤰㘳㠱〰ㅥ㠵㕡㝦㡣捤攳㘸㕣〰㥥戴扡敡㍥〴慡攲敡㍣㐵愳愷搱愸〷搰ㄵ〰捦愰攷㍣搴㌸㌷㠰晢㈱㉥〶昰ㅣ散㐳㝡ㄷ㍡昵㈰晣晣〰㔴〵〱愸戴ㄵ㐵ㄳ昳て㈱㤲〰㜸㥤㐳ㅥㄹ〸攰㑤愸昵户搸扣捤搱㜵㙥〱敦㕡㕤昵㌰〲㔵㜱㜵晥㐵愳昷搰愸㐷搱ㄵ〰敦愳攷㍣搴㘶㙥〰㡦㐰㕣っ攰㈳搸㠷昴㉥㜴敡㌱昸昹〱攸ㅦ〴愰㥦慤昰ㄶぢ㤴㍦㠹㐸扤㤸攴敤挷〱攷㤷㌶㤸慢㌹㉢㌵㌰㡦㙡攱㘹㉢摢摡㕢㘴ち㙤㐰㝥㝡换㠲㤶昶改つ㙤㉢ㅡ搳㙢〷攷敤㠵摤㤷㥢捤㤸攰㙥挵㍣户㐷搶戲㘲㠵㤹搳昳㜵㉤㉢㕢戳收㥣改晦ぢㄳ攰㔸㍦扣㜵㌲昷㕤慡昰昸捦收㜴㑢攰㠹慤〴㡦㤲昲愷ㄱ搰㍢㌵㈷㌵换慥㘹㜴㔹㌴㘰㌸愸㤳攸攲㠶昶㐶戳㕦㕥愶戰㘵戹㈲て㡡愸ㅡ挸昵捤㉦㕥㡥㈹慢改〳昲戳㕡ㅢ㜲㥣㈳攲㥢㌱挴㌲㥤㘷㉥㐳㠵挰慥㉤㙤つ㉣㔸ㅥ㤰㕦摣㥡㙥㙥㕢挱挹捥散摡㑤ぢ㝡㌲㉢㕡㥥㥦摡搰摣㠶㌴昲㉥㜲㜹㔰扥㙥㜹换㙡㕣愹戰戲愹㜹㔶㝡㐵摢晦挴扢愲昸戶挸㐳摥ㅡ㔵慡㑡㑢㔵㐵㘹挵㝦晡晥㘸㕦㘳ㅦㅢ㙣搵㠰㡦挲㜶摡摥摡㤰㔹㐹㘰㤲㈳㠲戶㡣㡤扣㠷㈵攵捦㘰挹㍢慤改㝡ぢ㍤㌵〹ㅣ㙢㐱〵扥敦昴㜸挷攵ㅦ㕢挳㕣晦〶挳改晦㉤㥡㕤㘶㉤㤹搳㔹慤昳㝦扡㤶愲晣ㅦ㠸摣攳攲㠸愱㌰ㅥ㘸㙤㐲㉣㤸攰ㄶ㠵㍤ㄳ㕢〲㝢摥捤㌲㤴ㄷㅢ㙥愱〳㍢ㄷ㘷㘲㝥扤㝦㝥㕥㍡㘳㌶愲㉣愰㈹摤㍥搰敡戰㍥〳戵昶㙤戶㙥㕡㑢㔳㔳㥡㥢ㅣ慦ㄸ愸换愶ㅢ捤㡡晣㤴㤵敤㉤昳ㅢ㥡昵㍣ㅡ搹㉥㙤㔱㝡つ㐴改㌵搶〴㝥㝥ㄱ换㠵㘴㤹戱㕡㤶愵㕢ㅢ摡㤷㌷㌵㘴㉢搸攱㝣改晦挴戶㡡攳㐷ㄹ㘰㍡て攷㔸攲慤〸戰收攵昱㜶㡦㐷ㄱつ搱昱敤挷ㄶ㕤慡㌴晣㔳晦㘱㌵〹㡥㍣昲㠱愲㝦㡦㘸攵㜸挹愱㐸挶昲愹㑣挵㘲昱搳㜵搸㐴攵攰愴晥㐹〳扣昴ㅦ㘰捡〵扥捡㥥㐳搳㘵愹㐱㕦ㄸ㠴收戵愴㜳㌳搳㔹㕣晤搳搷扥昶愷〲㙦㉤て㌵慤〶㡢㍦愶愱㥥〸戳摢慢ㅡ㜲㘶㙢〵〵㜵戸戶愹㡣㘵㈳㥡昵ㅥ㘲ㅡ扣㑦㐹㜹㜹扦ち扦㕣㜳㥣㔸愳敤㈹㜵昷戵㔳㜳㡡攲㝦戸㕢㜲ㄲ挷ㅥち挹㐷搴㡦㔸ㅤ晤㈷慥搳昳㄰㜲㝤㍣〶㍦搳攰ㄷ㌴攵㉦㐰改㝤㙦ち敢㌰㔰慤愱挳愸㑣慥㥡㘱㠵㐸〵慡㈹愴戴愴㕣㔶愴㥦慢㈴㐴戳慡㐱㉡㥣㑢㜱戴㍡㙣攵㘶㉥㘴ㅤ㕦㔹㝡㠲㑦㠶㤲搲搲㌲扣搵㥡户㥣慥㈸㉤㠲㌵搵㤹㔲㉢愲㐶㘰〸ㅡ慢〸户攲捥㠲昸昵㍥㤷愶㍣ぢ㈳㑣㙤晦㠲晦攴ㄱち改愵㜰㈹〹愹㔷搰㍡ㅣ㐲㤴㔸愰昰づ攰㌴ㄸㅡ昵㉥㠴晣㌶攰晡散㔲敦愱换捦慦ㄲ㡤搷㈶昵昴㜸愹摥㠷〷㡦㤹扡挶挰ㅦ㘰㠹㠷愲㡥㑤戳〲搲敥㌷捤て改㠱㤷捥㑢摤戸㈰慦㡦戰攰慣〶〵昶㙡㠴㘰愳昷愳攱挷晥〶晤㘹㌰㠰〶㥦挰㠰敦戹㌶㄰扤〰㤶㜲搹㡣て㑢〳㉥㘰昹㠵㉢㠷㡢攵㈶捣戱㈹㜳晣〸〳㉦换㥦㈱ㄳ㤶㍡㍦㝢攴攱昹㥣㔱㝣摢㠴摢㄰〶攱ちㄷ㜰摢っ搲敥戹㤵挲㡤㘴昴捤㈵㠸搵㔱㉣㔶昰攱戶〵㙣昴㉤㘹挸㐲〶ㅦ㠳慤㘸㌰㡣〶慣㙤㄰㙥挳搱ぢ攰㈶㔷〰昹㜰ㅢ〱ㄷ㜰㘳戹㠳㤳挳挵㙤㈴㜳㡣㘲づ㤶㈶㜸戹戱ㅥ愱ㅢ㙥慣㔶㄰㙥㔵っ挲戲㠵〲㙥愳㈱敤㥥ㅢ换ㅢ昰挴㤵㕤っ㠲〵㜹戱挶挱ㄹ㌲〵昶昶昶㉢搸攸摢搲㤰昵て㍥〶摢搱㘰っつ㔸ㄲ㈱摣戶㐷㉦㠸ㅢ㉦㘶昲攱㌶づ㉥攰㌶搲㤵挳挵㙤〷收ㄸ捦ㅣ慣㘸昰㜲㘳ㄹ㐳㌷摣㔸攴㈰摣挲っ挲㙡㠷〲㙥ㄱ㐸扢攷挶慡〸㍣㜱㥡㤴㐱ㅣ㙥㉣㡤昰挱ㄲ㠵㡤ㅥ愳㈱换㈶㝣っ攲㌴㐸搰㠰㤵ㄴ挲㉤㠹㕥㄰㌷㕥㤷攵挳㙤〲㕣挰㡤挵ㄵ㑥づㄷ户㥤㤸攳搷捣挱㐲〸㉦户挹㤰㔹摣攴㝡㑣〴㉡昱敥愷㔳㘰㈲摣㜶㘶㤰愹攸ㄵ㜰㥢っ㘹昷摣㔸㑣㠱㈷㉡㉤ㄸ〴ぢ昲㘲㐵㠵㌳㘴ち散敤㙤㉡㙣昴㘹㌴㘴戵㠵㡦挱㜴ㅡ捣愰〱ぢ㌰㠴摢㑣昴〲戸挹㈵㘶㍥摣㘶挳〵摣㔸㤳攱攴㜰㜱㥢挳ㅣ扢㌰〷敢㈷扣摣㔸㌴搱捤昶挶㤲ち攱㌶㡦㐱㔸㕢㔱挰㙤〱愴摤㜳㘳つ〶㥥戸㘰㡤㐱ㅣ㙥㉣挴㜰㠶㑣愱捤㙤㔷搸攸扢搱㤰㐵ㅡ㍥〶㡢㘸㔰㐷〳搶㙤〸户挵攸〵㜰㤳慢攵㝣戸㉤㠵ぢ戸愵㕤㌹㕣摣㜶㘷㡥㍤㤸㠳㘵ㄷ㕥㙥慣戵攸㘶㝢㘳㈵㠶㜰摢㡢㐱㔸㤲㔱挰㙤ㅦ㐸扢攷挶搲つ㍣㜱㌹ㅣ㠳㌸摣㔸扦攱㠳攵㌷戰搱敢㘹挸摡づㅦ㠳晤㘸㤰愶〱换㍤㠴㕢〶扤〰㙥㜲攱㥦て户ㅣ㕣挰㡤ㄵ㈰㑥づㄷ㌷㤳㌹昲捣㜱ㄸっ扣摣づ㠷慣ㅢ㙥㉣攰㄰㙥换ㄹ㠴㤵ㅣ〵摣昶㠷戴㝢㙥慣昸挰ㄳㄷ摢㌱㠸挳㡤㘵ㅦ捥㤰㈹戴户户㐶搸攸㑤㌴㘴㐹㠸㡦㐱㌳つ㕡㘸挰㉡ㄱ攱戶〲扤㐰㙥戸㜴挶㠷㕢㉢㕣挰㡤㠵㈳㑥づㄷ户㌶收攰㙤〵ㄴ㡢㍣扣摣㔸搹搱つ㌷搶㝤〸户㔵っ挲〲㤰〲㙥㙢㈰敤㥥ㅢぢ㐵昰挴戴〰㠳㌸摣㔸㉤攲っ㤹㐲㥢摢㐱戰搱て愶㈱㉢㐹㝣っ㝥㑢㠳㐳㘸㜰〱っ㠴摢愱攸〵㜱攳攵㤸㍥摣づ㠳ぢ戸戱摥挴挹攱攲昶㍢收㌸㥣㌹㔸ㅢ攲攵挶㠲㤰㙥㡥㙦㉣ㄷㄱ㙥敢ㄹ㠴㜵㈳〵摣㡥㠲戴㝢㙥慣㉦挱ㄳㄷち㌲㠸挳㡤㐵㈶捥㤰㈹戴戹ㅤつㅢ晤ㄸㅡ戲〰挵挷攰㔸ㅡㅣ㐷〳搶愴〸户攳搱ぢ攰㈶㔷㤶晡㜰㍢ㄱ㉥攰挶㌲ㄵ㈷㠷㡢摢㐹捣㜱㌲㜳戰愴挴换㡤㜵㈴摤㙣㙦慣㌲ㄱ㙥愷㌲〸换㑤ち戸㥤〶㘹昷摣㔸㤶㠲㈷㉥㐳㘴㄰㠷ㅢ㙢㔳㥣㈱㔳㘸㜳㍢〳㌶晡㤹㌴㘴摤㡡㡦挱㔹㌴搸㐰〳㤶戲〸户戳搱ぢ攰㈶ㄷ挹晡㜰㍢ㄷ㉥攰挶敡ㄶ㈷㠷㡢摢㜹捣㜱㍥㜳戰ㄲ挵换㡤攵㈷摤㙣㙦㉣㑥ㄱ㙥ㄷ㌲〸慢㔴ち戸㕤っ㘹昷摣㔸捤㠲㈷㉥㜲㘴㄰㠷摢㙢㔸㜲㠶㑣愱捤敤㔲搸攸㝦愴攱敢晥〶㤷搱攰㜲ㅡ扣〱〳攱㜶〵㝡〱摣攴㝡㕦ㅦ㙥㔷挱〵摣㔸ㄴ攳っ挲挵敤㙡收戸㠶㌹㔸挰攲攵挶慡㤵㙥戸戱愶㐵戸㕤换㈰㉣㙥㈹攰㜶㍤愴摤㜳㘳ㄱっ㥥戸㠴㤲㐱ㅣ㙥慣㠴㜱㠶㑣愱捤敤〶搸攸㌷搲㤰㔵㌲㍥〶㌷搱㘰㈳つ㔸㌸㈳摣㙥㐶㉦㠸ㅢ㉦㕤昶攱㜶㉢㕣挰㡤戵㌴㑥づㄷ户摢㤸攳㉦捣㔱㠶㕦愰㕥㙥㉣㜶改㘶㍦㘵㈹㡣㜰扢㠳㐱㔸ㄳ㔳挰敤㉥㐸扢攷挶摡ㄹ㤲搱敦㘶㄰㠷ㅢぢ㘸㥣㈱㔳㘸㜳晢㉢㙣昴㝢㘸挸攲ㅡㅦ㠳㝢㘹㜰ㅦつ㔸㙦㈳摣敥㐷㉦㠰㥢㕣㠵敤挳敤㐱戸㠰ㅢ㑢㜰㥣ㅣ㉥㙥㝦㘳㡥扦㌳〷换㘵扣摣㔸㈳搳捤昶挶ちㅡ攱昶㌰㠳戰㤴愶㠰摢愳㤰㜶捦㡤㈵㌷挲敤㌱〶㜱戸㔵㐲敡っ搹挵敤㜱搸攸㑦搰㤰㌵㌹㍥〶㑦搲攰㈹ㅡ戰㑣㐷戸㍤㡤㕥〰㌷戹愰摣㠷摢㍦攰〲㙥慣摣㜱㜲戸戸㍤换ㅣ晦㘴づ㔶搹㜸戹戱戴愶㥢敤㡤㠵㌷挲敤㜹〶㘱〵㑥〱户ㄷ㈱敤㥥㕢ㅣ㙥挲敤㈵〶㜱戸戱㕣挷ㄹ戲㡢摢换戰搱㕦愱㘱搲摦攰㔵ㅡ扣㐶〳㔶昷〸户搷搱ぢ攰㈶搷挶晢㜰㝢ㄳ㉥攰挶㠲ㅦ㘷㄰㉥㙥㙦㌱挷摢捣挱攲ㅣ㉦㌷㔶攴㜴戳扤戱㕥㐷戸扤换㈰㉣摣㈹攰昶ㅥ愴摤㜳㘳㠱㡦㜰㝢㥦㐱ㅣ㙥慣昲㜱㠶散攲昶〱㙣昴㝦搳㤰ㄵ㐰㍥〶ㅦ搲攰㈳ㅡ戰㈸㐸戸㝤㡣㕥〰㌷戹捣摦㠷摢愷㜰〱㌷搶〹㌹㌹㕣摣㍥㘳㡥捦㤹㠳㌵㍤㕥㙥㉣攴改㠶ㅢ换㝣㠴摢㤷っ戲ㅦ㝡〵摣扥㠶戴㝢㙥慣ぢㄲ㙥摦㌰㠸挳㡤挵㐱捥㤰㕤摣扥㠵㡤晥ㅤつ㜳晥〶摦搳攰〷ㅡ㤸㌰㄰㙥㍦愲ㄷ挴㡤㜷㉣昰攱昶㌳㕣挰㡤攵㐵捥㈰㕣摣㝥㘱㡥ㄲ捣㔹㈸㤶〲㜹戹戱晥愷㥢晤㤴搵㐱挲つ愷戵㑢搴㉡昴ち戸攱㜲攲ㅥ㜰㕢〳㌷攱㔶捥㈰づ㌷搶ㄴ㌹㐳㜶㜱搳㘰愳昷愵㈱敢㡤㝣っ㉡㘸挰晢愳㈹㤶㈰〹户㄰㝡〱摣攴收ぢ㍥摣晡挳〵摣㔸㤵攴攴㜰㜱ㅢ挰ㅣ〳㤹㠳ㄵ㐴㕥㙥㉣ㅢ敡㘶㝢㘳㔱㤱㜰㌳ㄸ㠴搵㐵〵摣㌶㠵戴晢敤㡤㔵㐸挲㙤㌰㠳㌸摣㔸㡡攴っ搹挵㙤〸㙣昴愱㌴㘴㤹㤲㡦挱㘶㌴搸㥣〶慣㕣ㄲ㙥㕢愰ㄷ挰㑤敥㈳攱挳㙤㉢戸㠰ㅢ㡢㤹㥣ㅣ㉥㙥挳㤸㘳㌸㜳戰昰挸换敤㐲挸扡攱㜶ㄱ㑣㠴摢〸〶㘱㔱㔲〱户㔱㤰㜶捦㡤挵㑢挲慤㤲㐱ㅣ㙥㝦㠴搴ㄹ戲㡢㕢ㄵ㙣昴㙤㘸挸敡㈶ㅦ㠳搱㌴愸愶〱ぢ㥥㠴摢慦搰ぢ攲挶㕢㘲昸㜰摢づ㉥攰挶ㅡ㈸㈷㠷㡢摢ㄸ收搸㥥㌹㔸慦攴攵㜶㌳㘴摤㜰㘳〹㤳㜰ㅢ挷㈰户愲㔷挰㙤㍣愴摤㜳㘳捤㤳㜰摢㤱㐱ㅣ㙥㉣㝣㜲㠶散攲ㄶ㠶㡤㕥㐳㐳ㄶ㐵昹ㄸ㐴㘸㔰㑢〳搶㐹〹户㈸㝡㐱摣㜸㜷てㅦ㙥㜱戸㠰摢㍤慥ㅣ㉥㙥〹收㐸㌲〷换㥣扣摣㔸摢搴つ㌷㔶㍥〹户〹っ挲ㄲ愸〲㙥扦㠶戴㝢㙥㉣㤵ㄲ㙥ㄳㄹ挴攱挶㝡㈹ㅦ㉣㍢挳㐶㥦㐴㐳搶㔲昹ㄸ㑣愶挱ㄴㅡ戰扣㑡戸㑤㐵㉦㠸ㅢ㙦㔴攲挳㙤㍡㕣挰㡤ㄵ㔷㑥づㄷ户ㄹ捣㌱㤳㌹㕥㠷㠱㤷ㅢ㑢愲扡攱挶㠲㈹攱㌶㥢㐱㔸㌹㔵挰㙤ㄷ㐸扢攷挶ち㉢攱㌶㤷㐱ㅣ㙥㉣戳㜲㠶㑣愱晤㝢㘱ㅥ㙣昴昹㌴㘴〹㤶㡦挱〲ㅡ㉣愴〱慢戲㠴摢慥攸〵㜱攳㍤㔷㝣戸㉤㠲ぢ戸戱㔰换挹攱攲㔶挷ㅣ㡢㤹㠳㘵ㅤ㌲昶㈵散搹㘳㉦攷搴扣㜷挶戹愸ㅡ㐰㌲攴㔹ㄷ㔰搷扥戶ㄱ戵ㄸ㕣攴っ戴戵挴戹昴㤰挸㌰㉦摥搲㡡搹扢㌲敦敤㈳㍡㝣㥦㐰攲㝥㐳㍣户收㄰㌷㙡㔸㜶㔰㝥搵て挵户㥦攸昰攷挰㍢慦搳愷てㅦ摡敥ㄸ攲㤰昹つ搹搶㤶戶㤶㝣晢愸㍡搴ㄹ㡤攲慤㑥昲㈵㈵攱㈹攵㔷㈰愲㙦㑥慥㔸㔹㌳敦㉥戹㡡㤷晥㠷づ㘸㙥㔹摤㉣愳㈹㙦攳ㅤ㕦㠴㔷摦扥㑣㐳愶昲搸〶昰っ㤶㈸搰㔹摦ㄳ敤㠰㍥〶攷昸㘹慣敤㠵㝥昵戴愹搳ㄶ搵搷㈶愲昱㜰㍣㤱㐸㘶㙡挳搱㐸㍣㤹㑥挶ㄳ戵㐹㌳㤵捥搵收攳昹㐸搸㤰㤲〰挶搸ㅢ㍥〶㡢〰㈴摤㍥散戱ㅡ㐰㝡搴㤵㤷攲㑢㔱㑦攷攷㘱㕦愲㌲㉡慢㜲捡㉣敢摢㔷㔵㝢敥㐸㔲㌴慦捦敡ㅡ戹愵㠳愶㜱㕡扦晣㘲挰敡㤹ㄳ〷搸昹㕥搰㤹㕦敤昴㝡っ㐱摦て㑤挸攸〳〱㘵㕡ㅡ摤㠱搳愶搶扢捡㤳戴っ㘴㥢㐰㔶㜸搷㑦㉤ぢ㜱㝦㠸愵㥣〱户ㄳ㙤㌳捡散㈸㝡㈵挳㥢搰敢㔵㔸㔲ㅡ攴〲㘹ㄹ㐴㕣㤰㔷〵愴摣慡搵㔹㔸ㄱ㙥㑢㔰攰搶㜵㌰〹摣㐰搴ㄹ㌰攳㐶㔲昸㈶敢㠸〴㌷㥣㙤㐷㡢㌷㌹㘴攷搳ㅡ搱户摥攴㐸㌴㤱っ㥢㘶㍡㤹㑥愴愲戹㘴㑤㈶㤲捦㠷戳愹㔴扥㌶㤷挸搵㘶㜳㐶㍦㘷㡣㑤昰㌱晡㍢扤㘶昶〶㌸㍤敡㤴㠱ㅥ摦㘸㜵㌲〶挲㌷〱换㈵晡㠱㔰改慤㘸㐲挶㈶㄰㔰愶戵愱敢㠵搹づ㤹て捣㤵㄰ㄷ挲摣搴㡥愲㙦挷昰慢愱㤷ㅢ㜶慡㈱㤰ぢ捣戵㄰㜵挰摣っ㔲㠱㜹ㄴ〶攴挰搴戹户㜱挷㔲敢㈱㉤收戶㌹㥣㘸愱ㅦ㠲ㄶ摣戶戰㐳㙢㠷愲㙦㜱换㠶㙢挳攱㐸摡捣㈷ㄳ改㘸㑤㌶㥤㑥㥢愶㤹㑤攵愲愹㕣㉥㤹㡡㥡挶㤶捥㜰搶挱挷搸捡改挹捥㌱捣改㔱愷㐶愰㈷摣づ㜵㜳㍢〲㉡㝤㍤㥡㤰㌱ㄲ〶㜸㤶攸摣〸㜵㙥㜵㍡户㌱㘳㤴㈳摦㤱捡㘳㈸て㘳㐹㔵㐱㉥㈴㡥㠳愸㠳挴㘸㐸㠵㐴扢㉦㠹㔶㕦ㄲ搵㜰㐲㄰㔴攳愳〵㠹㕦搹愱戵㤳搱户㐸攴㘳愹㔴挴捣㘴㤲戹㕣㈲㥡㡦㠵㌳愹㐸㌶㥦㐹攵㌳攱㐸㌶㥢〹㈷っ㤹搹㘷㡣㔳攰㘳㙣攷っ㑥㐸㡣㜱㝡搴愹㜱攸〹㠹㐶㌷㠹搳愱搲捦㐰ㄳ㌲㜶㠰〱㥥㐵㈴挶㍢昲㌸㤵攷搰㈱㠱㈵ㄵ㠶㕣㐸㥣挷昰㤴昰ㄵ㠱㔴㐸㘴㝣㐹散攷㑢㠲ㄳ昲〸㠲摡㝤戴㈰ㄱ戵㐳㙢ㄷ愳㙦㤱㠸攷戲㠹㜰搲㡣愷捣㔴㈴㥡㡡㈵㤲昹㜴㑤㍡㤳捦挶愳戹㑣搲㑣挷っ㤹慢㘷㡣㑢攰㘳挴㥤挱〹㠹㠴搳愳㑥㑤㐰㑦㐸散攵㈶㜱㌹㔴晡ㄵ㘸㐲挶㑥㌰挰戳㠸挴慦ㅤ昹㐴㉡晦㐴㠷㥤戱愴㜶㠶㕣㐸㕣挷昰㤴昰㌵ㄹ㔲㈱戱慢㥢〴て㌵戲㜷㉣昰㈵挱㈹㜶㕡攸㌷愲〵㠹愹㜶㘸敤㈶昴㉤ㄲ改㠸㤹㡥㥡改㑣戸㈶㥦㠸愶捣㕣㌲㔱㥢〸攷㤳戵挹㤴ㄹ慤㡤搷搴ㅡ搳㥣攱㙣㠴㡦㌱摤改挹㔱㐵㈶摥ㄹ㥦㍡㌵ㅢ㍡㈱㌱摢㑤攲㌶愸昴扦愰〹ㄹ㜳㘰㠰㘷㠹捥愳㡡捥挳㠸捥㠳㠶戱㡢㈳㥦㑥攵摤㤴捦挰㤲㥡〷戹㤰戸〷愲づㄲぢ㈰ㄵㄲ㍢扢㐹㜴ㅣ㈷㝥敤㑢㠲㤳收〸㠲㉢㝢搱㠲挴慥㜶㘸敤㐱昴㉤ㄲ㠹㐸㍣ㄷ㌱捤㐴捡㑣㈶愲挹㜸㈶㤵换搷㈴愳㤱摡㔸㍡㥢㡣挵昳㌵挶㙥捥㜰晥〶ㅦ㘳㤱搳㤳㙤㐲愶搲ㄹ㥦㍡戵ㄴ㍡㈱ㄱ㜷㤳㜸〴㉡晤㔱㌴㈱㘳㜷ㄸ攰㔹戴㑤散攱挸攷㔲昹ㄴㅤ收㘱㐹敤〵戹㤰㜸㠶攱㈹攱㙢ㅦ㐸㠵挴㌸㌷㠹㡥㙤㘲㝢㕦ㄲ㥣〶㐷㄰摣㝤ち㉤㐸晣挶づ慤㍤㡦扥㐵㈲㤶〹攷㈳昹㌸㌶㠲㜴㍣㕡㤳㡣愷攲改ㄸ㡥㥥戵攱㘴㈲㤳捤搵㠴㡤㝡㘷㌸㉦挰挷搸捦改挹㌶㈱㤳攳㡣㑦㥤捡㐱㈷㈴㐶扢㐹扣〲㤵晥㉡㥡㤰挱挹㙥㍣㡢戶㠹扣㈳㕦㐴攵㕢㜴愸挳㤲㕡づ戹㤰㜸㠷攱㈹攱㙢㝦㐸㠵挴㔶扥㈴戶昰㈵㜱〰㥣㄰〴昷晤㐱ぢㄲ㡤㜶㘸敤〳昴㉤ㄲ戵㤹㙣㌴㙢搶㐶㘳攱㝣㉣㥡㡤㐵㌲戵搹㜸㌲㤳㑤攰㌳愵㈶㔱㥢㡢ㅢ㑤捥㜰晥つㅦ愳搹改〹〹㤹敥㘶㝣敡㔴㉢㜴㐲㘲㔳㌷㠹㑦愰搲㍦㐵ㄳ㌲㌸㝤㡤㘷ㄱ㠹㜶㐷扥㈷㤵㕦搱㠱㜷㘱㔰慢㈰ㄷㄲ摦㌰㍣㈵㝣慤㠱㔴㐸㔴昸㤲搰㝣㐹慣㠵ㄳ㠲攰㡣ㅢ㕡㤰㌸挸づ慤晤㠸扥㑤㈲㤶慤㌱戳㌸㔸挶㘳攱㘸㌶ㄹ㐹㠶戱㉤㘰昷㠸㐴㜲戹㔴㌲ㅡ㌷づ㜶㠶昳ㄳ㝣㡣摦㍡㍤㈱㈱ㄳ搸㡣㑦㥤㍡っ㍡㈱㔱攲㈶愱捡愱㉦㐵ㄳ㌲㌸㈱㡤㘷ㄱ㠹挳ㅤ昹㝥㔴昶愵㐳ㅡ㑢㙡㍤攴㐲㠲㝦ㄳ愰㠳挴㔱㤰ち㠹慦扦昷晢㍥昱㈵愴挵摦㈷㌸昹㡣㌱愲㘶ㄲ愱㐰攲㘸㍢戴㌶㄰㝤㡢㐴扣㈶ㄲ㑦攳敢㌶㌶㠱㐸㌴ㄶ㡦㈶㌳昱㔸㉥㥤㡣攵搳昱㜸㈲㙡㘶㡣㘳㥣攱っ㠲㡦㜱慣搳㤳攳挴㜱㑥㡦㍡㜵㈲㝡㐲攲㘳っ愶攳㝢搸㘰愸昴㈱㘸㐲〶愷㤸昱㉣㍡㑥㥣散挸㜹㕢〷㝤㑢㍡㉣㈷㠹㔳㈱ㄷㄲ挳ㄸ㥥ㄲ扥㑥㠳㔴㐸扣敤㈶搱㜱㥣㜸搳㤷〴愷㤳㠵挴㐸㠴〲㠹㌳散搰摡㈸昴敤㙤㈲㔱㕢ㅢ挹㠴捤㜴㍡㤷㡥挶㙡㜲愹㘸㉡㤲㑡㐵昳昱ㄸ戰攴㤳愶㜱愶㌳㥣㑡昸ㄸ㘷㌹㍤搹㈶㌶㌸㍤敡搴戹攸〹㠹㤷摤㈴慡愱搲㝦㠵㈶㘴㜰搲ㄸ捦愲㙤攲㝣㐷捥㑢ㄸ昴戱㜴㘸攱㍡㕦〸戹㤰搸㠱攱㈹攱敢㘲㐸㠵挴搳㙥ㄲㅤ㥦ㅤ㑦晡㤲戸〴㑥㐲愲〶愱㐰攲㔲㍢戴ㄶ㐱摦㈲㤱挸挴㜳㘱ㅣ㈸㙡搳挹㙣㌴ㄲ㡢㈴㙢㜱ㄷ搱㐸㉡ㅥ挱㐷㐷㌴㤱捦ㅢ㌲㜷捣ㄱ搶挲挷戸捣ㄹ㥣㙣ㄳ㌲㙤散攸搴㔵搰〹㠹㠷摤㈴ㄲ㜰搳㤳㘸㐲挶搵㌰挰戳㘸㥢戸挶㤱慦愴㜲㈲ㅤ㔶㘱㐹㕤ぢ戹㤰㤸〴㔱〷㠹敢㈱ㄵㄲ㝦昵㈵㜱㤷㉦㠹㍦挳㐹㐸㑣㐳㈸㤰戸挱づ慤㑤㐷摦㈲㘱㘶昳㌵攱㜴㌲ㄲ捤㐶ㄳ搱㔸捡捣搴挴㜲昱㥣㤹挹㈷㜰㤰㠸收愳㠶捣〶㜳㠴㌳攰㘳摣攴っ㑥㐸挸㐴戰愳㔳户㐲㈷㈴㙥㜵㤳㤸〳㌷㝤ㄷ㌴㈱攳㌶ㄸ攰㔹㐴攲㉦㡥㥣㜷㝣搰ㄷ搲攱㄰㉣愹㍢㈰ㄷㄲ扢㐱搴㐱攲㉥㐸㠵挴戵㙥ㄲㅤ㝢挷㌵扥㈴敥㠶㤳㤰㔸㠲㔰㈰昱㔷㍢戴戶ㄴ㝤㡢㐴ㅥ摦慤㙢戰摥㠹㌴㝥㘵㐴愳昱㑣㌴㥡挷㥦〷㠹攰攷ㅢ㍥㐱昰扢㐳收㜷㌹挲摤攱㘳摣敢っ㑥昶㡥晢㥣ㅥ㜵敡㐱昴㠴挴㘵㙥ㄲ㝢㐳愵敦㠳㈶㘴㜰慡ㄶ捦愲扤攳敦㡥晣〸㉡搳㜴㔸㑦ㄲて㐳㉥㈴戲っ㑦〹㕦㡦㐲㉡㈴捥㜵㤳攸搸㍢捥昶㈵昱ㄸ㥣㠴挴㌲㠴〲㠹挷敤搰摡㜲昴㙤ㄲ㘹㝣㤷捣搷攲㜴㐴搶㡣愶㌲昹㈴㍥㐴戳㔹敥㉢攱㔸㍥㤶㠸ㅢ㌲㘳换ㄱ㌶挰挷㜸搲ㄹ㥣㙣ㄳ㑦㌹㍤敡搴㍦搰ㄳㄲ愷戹㐹㌴㐱愵昳捦挶㠴っ㑥扥攲㔹戴㑤晣搳㤱ㅦ㑢㘵ㅢㅤ㡥攳㍡㍦て戹㤰㔸挹昰㤴昰昵㈲愴㐲攲㔸㌷㠹㡥㙤攲㘸㕦ㄲ㉦挱㐹㐸慣㐵㈸㤰㜸搹づ慤ㅤ㠴扥㐵㈲㙤愶戳搹㕣㌶㘷㘲攵愳戱㉣扥㕥搴愶戲昸慡㤹㡥㈴㙡ㄲ搹㕣捡㤰㌹㔸㡥昰㘰昸ㄸ慦㍡㠳㤳㙤攲㌵愷㐷㥤㝡ㄳ㍤㈱㜱戸㥢挴㍡愸昴挳搰㠴㡣户㘰㠰㘷搱㌶昱戶㈳攷捤㈰昴㈳改㜰㉡搷昹㕤挸㠵挴敦ㄹ㥥ㄲ扥摥㠳㔴㐸慣㜱㤳攸搸㈶㔶昹㤲㜸ㅦ㑥㐲攲㌸㠴〲㠹て散搰摡昱攸㕢㈴挲戱㘴㈲㥣挳愷㘷慣㌶ㅤ㑤搴攰㌸㔹㥢㑥㠴攳㤱㔴〶扦㍣㌲戵㌹攳摦捥㜰㑥㠰㡦昱愱搳㤳㙤攲㈳愷㐷㥤晡ㄴ㍤㈱戱挲㑤攲ㄴ愸昴㔳搱㠴㡣捦㘰㠰㘷搱㌶昱戹㈳攷㕤㈱昴㌳改戰㠱敢晣㈵攴㐲㘲〳挳㔳挲搷搷㤰ち㠹扣㉦㠹㥣㉦㠹㙦攰㈴㈴捥㐳㈸㤰昸搶づ慤㥤㡦扥㐵㈲ㅡ捦㘶㔳㜱摣㙦㍡㤷㐹㐵挳改㙣㍡ㅢ㑦挴挲愹摡㙣ㄶㅦ愴昱㜰挶昸捥ㄹ捥〵昰㌱扥㜷㝡㐲攲〷愷㐷㥤晡ㄹ㍤㈱昱ㅢ㌷㠹㑢愰搲㉦㐵ㄳ㌲㝥㠱〱㥥㐵㈴㌸㐶㤱㕦㐰攵㤵㜴戸㤰敢㕣ち戹㤰戸㥡攱㈹攱㡢ㄳ㥢㐲㘲戱㥢㐴挷摥戱挸㤷㐴㌹㥣昰挴捤愵㄰ち㈴㌸㤵挹㘸摡昵攸摢㈴戲㤹㜴㈴〳ㄸ攱㘸㉤愸㐴㤲戸㍢㌳㌶㤱㐸㉣㤵挸㤹昸戹㙥昴戵㝤昴㍦挳挷攰㕣愷っ㑥昶づ摤改㔱愷晡愳㈷㈴收戹㐹㙣㠴㑡扦ㄹ㑤挸ㄸ〰〳㔹㘳捦㙦搱㠱㡥㥣昷㠹搰㙦愷〳㙦昴愰っ㈷晣㥤っ㑦〹㕦㥣慡ㄴㄲ㔳摤㈴㍡昶㡥挹扥㈴〶挳〹㑦ㄴ昸㈰ㄴ㐸っ戱㐳㙢昷愲㙦ㅦ㈷㜲愹㜸㌶ㅦ㑤㈶挳昸攸㐸㘴㤳愹ㅡ晣㌸捦攱扣㑤㑤㌴㤵つ㈷㜲挶㔰摢㐷扦て㍥〶㘷㉦㠵㠴㙣ㄳ㥢㍢㍤敡ㄴ攷㈴㠵挴〴㌷㠹扦㐱愵晦ㅤ㑤挸ㄸ〶〳扦㙤㘲戸㈳攷つ㈳昴挷攸挰㍢㍥㈸㤹㝣愴攸〹㠶愷㠴慦㔱戰ㄶㄲ㘱㕦ㄲ攳㝤㐹㔴挲〹㑦摣戱ㄹ愱㐰愲ちㅤ㐶搳晥㠱扥㝤㥣愸㑤收ㄲ昱㜸㌴㤵㡥㘳㥢㠸㈷搲戹㐸ㄲ㈷昱愲攱っ㝥㡣搶愴愳挶㌶戶㡦晥㉣㝣っ捥㐷㜶㤲愸㜶㝡搴㈹捥㌲ち㠹敤摣㈴㕥㠰㑡㝦ㄱ㑤挸ㄸ〳〳㍦ㄲ㥣㝢ㄴ昹㑤ㅣ敢㙢㜴搸㠸㈵㌵捥〹晦〶挳㔳挲搷㜸㐸㠵挴〸㕦ㄲ挳㝤㐹散〸㈷㍣㑢昴㜷㄰ち㈴挲㜶㘸敤㕤昴㉤ㄲ㤱㔸づ昷愵㡦挷搳㤱㜰づ㝦㌶㉣㠱㥦ㅢ㈶㝥愶攳昳搴挴㤱㌳ㄲ㌱㙡㙣ㅦ晤㕦昰㌱㌸挳搸㐹愲搶改㔱愷㌸㙦㈸㈴㌶㜳㤳昸㌷㔴晡㠷㘸㐲㐶〲〶㝥㈴㌸㥢㈸㜲摥㐲㐲晦㡣づ扣〷㠴㤲〹㐲㡡扥㘰㜸㑡昸晡㌵慣㠵㐴㝦㕦ㄲ㈱㕦ㄲㄳ攱㠴㈷慥つ㐶㈸㤰攰㤴㈰愳㘹摦愲㙦㤳㐸㘳㠵挳ㄱ㌳ㄶ捥㐶愳戱㝣㌴ㄵ慤㡤愱ㄴ㌵㤱㐹㤸㤹㜴㌸㤹㌶㈶搹㍥晡㜷昰㌱㈶㍢㍤搹㍢愶㌸㍤敡ㄴ㘷〲㠵㐴㤹㥢挴㑦㔰改㍦愳〹ㄹ㌳㘰攰㐷㠲昳㠳㈲扦㤷㘳敤愳愱戹㡦敢㉣㔳㝥ㄴ㤵㐳搴㐱㠲㔳㝥㐲攲晢敦晣㝥㡢㝥ぢ㘹昱㙦搱戹㜰挲ㄳ昵ㅣ〸〵ㄲ昳搰ㄱㄲ㈱昴㉤ㄲ㌵㘶㍣㤱㑡愴㤲㠹㘴㉥㠳㙦摣昸㌲㠱摦愴戵㠹㝣㉥ㄱ慥㑤攲㑣愶㌱摦昶搱晢挱挷㔸攰昴㠴挴㐲愷㐷㥤攲摣㥥㤰昸ㅣ㠳改昸㉤㍡〸㉡摤㐰ㄳ㌲敡㘰攰㐷㘲戱㈳攷㑤㈵昴愱㜴㜸ㄸ㑢挶ㄲ挸昱㐴㔹〵㐴〳晡㤴敦㠹捥㑥㥥ㄹ㈲晦慢挹挷㝡㙦昷㍦〳户敦㘷㐵㑣㐹ㅦ㕣㐶㙢㕤㝣㕡㔶㍡攱㍦㡢挵㌹㈸㕥㝢捥㔷昹㝢㔸搷晦㐳ㅣ扥ㅢ㥤戳㔲㡣㌸ㄲ㉦㝤㑢慣㜰㌹㘷搳挲㝥㐳散敡捦挱挱戱㘴㘸搳㥣㌶捣㐵攱捦ち㉥㙥㤹㠲㙢㕤慤扦㐹户㠹㌳㐷㌵搶戹ぢ㝤㜵愷㘴㑡愶つ昷㉤㘸㌷ㅤ户㠵慤ㅤ㝥戸慢㍢㘶ㅢ愱ㄸ换㝢搶て敤散戹㉥摥ㅤ搶㈹㥤㠳㥢㙤昳㡥ㄵ㑥挴㌶㕣扤㕡㔶摡㐷昹㕥㑦㙦晦昵㌹㕥慤换㘸昸ぢぢ㜳㜲〴㌰捣攷搲攵愹つ敤㜲改晦㜰攸㤵捥愹㑢㙤ㄸ搶戶㘲攲攸改㡢㐶搷挴㙡换摦挶㕢搱攳㉣㠵攰㤹㤳㕢㘶㐸摦ㅡ㈱ㄵ㌷㙥㐶愳㘸㔰㍤㍡搸㤱㜱〹㜱挱攳搳㐹㜶㜷戲昵㝦㠵晤扦㌱㜹搰㝥㡥挷扥慡昲搴㈹攵慦慦扢攰戳慢㜶慡㍥敦扡㕦散晦搷㔹ㅥ㥦㑥㍡㝢〳ㅦて㑤挲攴㈷昶㐷㐸昵㌷搸扣挹收㉤㌴敡㌵っ攲㐵㕣㤵㕣㜴扢昲㔷㙤㠵昷㜶攵挶㌲㐴挲ㄳ㌵㌷ㄸ敦㠰㍥敡〰㜴戸摦愸㤷攱挱㡤㤵慢慡㔷㜳㉤㥢㈰收㌶愶昴㐶戴摡戶㤰昵㥤㌸㝡敡搲搱搱㠴㝡ㅥ㤶づ㠱㤰㍥㠶收晣㡥攴㠸〶ㅤ㠸㑥敦愰㜰㕡㔰㍣㝡っ㘵㌵㍣晣愰㍣㘳慦㝢ㄱ㤴愷㙤㠵昷ㄶ收挶㕡㐴挲戳㐴摦搱㠲㜲〸㍡〲攵㐹㜸㜴㐰愹攱㕡㜲㤶捥㠲挲昹㍦慤ㄶ㌲㝢ぢ〳㤵㐷ぢ愸挴愰ㅢ㜴〴慣㝡〷㠲昳㝣扤〳㜱っ㍣晣㐰晣㉤〸挴㠳戶挲㝢㉢㜳攳㌸㐴挲戳㐴摦挹〲㜱ㄲ㍡〲攲㝥㌷㠸㠹〴挱㐹㍡ぢ〴愷晦戴㐹㥤㈰㘲㈹昵搷〲㄰㔳〸攲㜴㔸昵づ〴愷昹㝡〷攲ㅣ㜸昸㠱戸㍤〸挴㕦㙣㠵昷㤶收挶㜹㠸㠴㘷㠹㍥换〲挱㠹㍥〱㜱慢ㅢ挴ㅣ㠲攰ㅣ㥤〵㠲戳㝦摡摣㑥㄰搱㤴扡愹〰挴㝣㠲戸ㅣ㔶扤〳挱㔹扥摥㠱昸ㄳ㍣晣㐰㕣ㄷ〴攲㕡㕢攱扤戵戹㜱ㅤ㈲攱㠹戹ㄱぢ挴㡤攸〸㠸㙢摣㈰㤶㄰挴㐶愸㉣㄰㥣晣搳㜶㠷捣㍥㕥愴搴ㄵ〵ㅣ昶㈴㠷摢㘰搴㍢づ㥣攳敢ㅤ〷捥昴昹㜱戸㈴㠸挳挵戶挲㝢㠷㜳㠳ㄳ㠴㜸愲㈰挴攲昰〰㍡挲攱㐲㌷㠷㌴㌹㜰㠲捥攲挰愹㍦㉤㙢㜱㤸㍥㜷㜴㑤㡤㍡户㠰㠳㐹づ㡦挰愸㜷ㅣㅥ㜵㍣㝡㝣愸攴㍣㥦ㅦ㠷㌳㠳㌸㥣㘱㉢扣㌷㍡㌷㥥㐱㈴㍣㔱㐶㘲㜱㜸づㅤ攱㜰㥡㥢㐳ㄳ㌹扣〰㤵挵㠱ㄳ㝦㕡㡢挵㠱㥦ㅦ㌵敡攴〲づ〷㤲挳㉢㌰敡ㅤ〷捥敦㠹㐷㡦㌹㜰㤶捦㡦挳㜱㐱ㅣ㡥戵ㄵ摥晢㥤ㅢ敦㈰ㄲ㥥㈸㍡戱㌸扣㡦㡥㜰㌸摡捤㘱㉤㌹晣ㅢ㉡㡢〳愷晤戴㠳㍢㌸搴愶搴晡〲づ㠷㤰挳㈷㌰敡ㅤ〷捥敥昵㡥挳㔷昰昰攳戰㉥㠸挳愱戶挲㝢摢㜳攳ㅢ㐴挲戳㐴㍦挲攲昰〳㍡挲攱户㙥づ㐷㤲挳㑦㔰㔹ㅣ㝥挴㤲昶晢づづ搱㤸㕡㔳挰攱ㄸ㜲㔰㔸愵摥㜱攰摣㥥㜸昴㜸㝢攸ぢ昳㙡㡥摥昳扤慡㉤㠸㐳慢慤昰摥晤摣搰ㄱ㐹㌸㥣㘴㜱ㄸ㠰扥㜰㔸攱收㜰ち㌹㜰㘲捥攲挰㈹㍦敤て㤰㌹㕦㔲㈳慡戱〰挴改〴㌱ㄸ㔶㜸昶攲ぢ㈶愷昶挴愳挷㈰戶㠴㜹戵て㠸㘵㐱㈰昲戶挲㝢ㄷ㜴㘳ㄸ㈲〹㠸㜳㉣㄰㈳搱ㄷ㄰㌹㌷㠸昳〸愲ㄲ㉡ぢ挴㈸㉣㘹ㄷ㐰㘶㝤㘰搴㈶搵㝥〵ㅣ㉥㈲〷捥搵攱搹ぢづ㥣搸ㄳ㡦ㅥ㜳攰昴㕥戵て㠷扤㠳㌸散㘵㉢扣㌷㐳㌷㜶㐰㈴攱㜰戹挵愱〶㝤攱戰㠷㥢挳㤵攴㔰ぢ㤵挵㠱昳㝤摡搵㤰㘹昸搵㌲㜷㜴㑡㉤㉥挰昰㈷㘲㐸挰〶捦㕥㘰攰慣㥥㜸昴ㄸ〳攷昶慡㝤㌰㉣っ挲戰挰㔶㜸㙦㠹㙥㑣㐲㈴挱㜰愳㠵㘱ㅡ晡㠲㘱㥥ㅢ挳㐶㘲攰㜴㥤㠵㠱㤳㝤摡㉤㤰㘱㜳攰攷㘶㑣捤㉥攰㜰ㅢ㌹捣㠱ㄱ㥥扤攰挰㌹㍤昱攸㌱〷捥散㔵晢㜰㤸ㄶ挴㘱慡慤昰摥ㄹ摤搸つ㤱㠴挳摤ㄶ㠷㈵攸ぢ㠷挹㙥づ昷㤰〳㈷攴㉣づ㥣敡搳敥戳㌸攰㜳戳戶㐶晤扡㠰挳〳攴戰㌷㡣昰散〵〷捥攸㠹㐷㡦㌹愴㘱㕥敤挳㈱ㄱ挴㈱㙥㉢扣㌷㐸㌷戲㠸㈴ㅣㅥ戱㌸㉣㐳㕦㌸㐴摤ㅣㅥ㈳〷㑥挷㔹ㅣ㌸搱愷㍤〱㤹戵㕢挴㔴戸〰挳㔳挴搰〴ㅢ㍣㝢㠱㠱搳㜹攲搱㘳っ㙤㌰慦昶挱㌰㌶〸挳昶戶挲㝢㥢㜴㘳㈵㈲〹㠶攷㉣っ㙢搱ㄷっ摢戹㌱扣㐰っ㥣㡢戳㌰㜰㤶㑦㝢〹㌲晢㈸ㄹ㔳愳ぢ㌸扣㐲づ敢㘰㠴㘷㉦㌸ㅣ收㜸昴㤸〳愷昴慡㝤㌸㡣っ攲㌰挲㔶㜸敦㤶㙥晣ㅥ㤱㠴挳㕢ㄶ〷㑥攷〹㠷攱㙥づ敦㤰挳〹㔰㔹ㅣ㌸挷愷晤ぢ㌲攷㘳㌳慥戶㈸〰昱㍥㐱㥣〲㉢㍣㝢〱㠲㜳㜹攲搱㘳㄰㥣搱慢昶〱㌱㌸〸挴愶戶挲㝢搷㜴㘳〳㈲〹㠸㑦㉣㄰㥣捤ㄳ㄰㠶ㅢ挴㘷〴㜱〱㔴ㄶ〸㑥昱㘹㕦㐰㘶ㅦ㈷㈳慡㝦〱㠷慦挸攱ㄲㄸ攱搹ぢづ㥣挹ㄳ㡦ㅥ㜳攰㝣㕥戵て㠷扥㐱ㅣ㌴㕢攱扤㜹扡挱㘹㐰攱昰㠳挵㠱㜳㜹挲愱捣捤攱㈷㜲昸㌳㔴ㄶ〷㑥昰㘹扦㔸ㅣ㜸㥣㡣愸㤲〲づち户㔵ㅣ戴ㄱ㐶㜸昶㠲〳攷昱挴愳挷ㅣ㌸㥢㔷敤挳攱㠷㙦〳捥搳㝤㙦㉢扣昷㔰㌷㌸〹㈸ㅣ晡㘲散㌸㑦㜷て晡挲攱㕢㜸扣㠷戵㤳昳㜴㍡㤴㡡㤳㜰ㄶ〷㑥敦㘹晤㈰㜳㜶㡣戰晡ㄲ收㙦挳摣㍡㝢㌹㠰㈰晥〶㉢㍣㝢〱㠲搳㜸攲搱㘳㄰㡦挱扣摡〷挴㈷㐱㈰㍥戶ㄵ摥㝢愹ㅢ㥣〳ㄴ㄰㠳㉤㄰捦愰㉦㈰㍥㜴㠳ㄸ㑡㄰㥣㠳戳㐰㜰㜶㑦摢ㅣ㌲敢〳㈳愱摥㉢挰戰㈵㌱扣〰ㅢ㍣㝢㠱㠱㜳㜸攲搱㘳っ慦挱扣摡〷挳㕢㐱ㄸ摥戴ㄵ摥㍢慡ㅢ㙦㈰㤲㘰ㄸ㘹㘱攰㉣㥥㘰㜸摤㡤愱㤲ㄸ晥〵㤵㠵㠱㔳㝢摡㌶㤰㌹摢㐳㔲扤㕣〰愲㥡㈰㌸㉢㠷㘷㉦㐰㜰ち㑦㍣㝡っ攲㌳㤸㔷晢㠰㜸㉥〸挴㍦㙤㠵昷捥敡挶ㄷ㠸㈴㈰挶㕡㈰㌸㠹㈷㈰晥攱〶戱〳㐱㝣〷㤵〵㠲㌳㝢摡㡥㥤㈰愲㐹昵㘴〱㠸ㅡ㠲攰愴ㅣ㥥扤〰挱ㄹ㍣昱攸㌱㠸㍥㌸㑡㔵晢㠰㜸㈴〸挴挳戶挲㝢㠷㜵愳ㅣ㤱〴㐴挲〲愱愳㉦㈰晥敥〶㤱㈲㠸㝥㔰㔹㈰㌸戱愷敤〴㤹晤㠹㔱慢敥㉦攰㌰㤱ㅣ〶挱愸㜷ㅣ㌸㝦搷㍢づ㐳攱攱挷攱敥㈰づ㜷搹㡡愲ㅢ慤㙦㡥㐸摤摤㘸摤昵〷捣〷〱㝥㜹㥥搷晢昵换㕢㘲捥搷攱㡡扦㠶挶㐶戹㔸慥㍦敥㡢摣㡡㍦㈱㍥て户晦挶摤㤰敢ㅡ散㍦㑢㍢〷户〵攷㙤㘶㥤㍢敦敡搲愳戳㤶㕦搸㡡㕢昱昶捤捦㘹挳㙤摢㜳ㄵ昸ㄳ挸敤敤㘶㙢昳晦挲㑤㤳㜱昹㈲敦㐹㠳㠷㜵扢㘴摦㉢〷㜹㐹愰敦捣㤸㜵㈷昵㑥ㅥ捥㕦〶㉦攵敤㤴晦戳㍢戸㙢搳戰㠹㌹㌷扣捤戹㙥㄰㕥愶敥挰㕢㙣㑤㔲ㅦ㔶昲㡢㡣戹愴ㄴ㔵㥣戰搷㘶愲改㠳㍦敤㉢搳搳㘸㐲晡㉣㐸攴ち㔲㘹㑡捡户挴㘶攰㕤㌹㕥换挹㍢㝤㤴㜸晥扥㜷扦㝥㕣㘳攷㔱戶㌵㕣扢㥡㔱攴㘷㘷摦愶晡㜴㙢㙢㝡㙤㐵㔳㝤愳搹扣慣㝤㜹㐵晤㉡㑣愰攲挶收ㄸ〷晥㔸戸㍥〷晦㌳ㄵ㕦㙡ㅢ㐴攴㜶愹敤〲愹晦捡㙥昴㕤搹㜹戰搷收愳㈹㕣搹〵㤰戸㔶㔶㔵㈳㌶㔷搸㜹愸㌱攸㜰㌵昴㕤㘱搹㌱㡣ㅤ㈱攱㌰㜴㌲㉦㔳搷晡愶慣㘳㙣昲敤㘴扢㠴㈲㕥㥤㙢戱㔵㌵㠸㔱㤰㉥〶㠱愴摢ㅤ㤶ㅤ改㜶㉡㑣㜷戹㙦扡扤㡡搳敤攳㐹㌷搱㥢㡥ㄳ㐸㤲敥㌷敥㜴㥣㥡㜱慤摤㠵扥改搲挵改戲㥥㜴㜳扣改㌸㑤㈳改㑣㜷㍡㑥㠰㐸㍡扥愷㘵㙡㠳㙦扡攵㡣捤昷慦ㄳ收晥ㄴ戹㘰㉥昱愶摢搳㐹搷〸换づ㤸㥣㘷㜰慤摤愹扥改㕡ㄸ扢昰扤㍢搰㤳㡥㔳ㄲ〵敦㥤改愴㙢㜳愷攳改㝣搷摡ㅤ攷㥢㙥ㄵ㘳ㄷ慥摤ㅡ㑦㍡㥥昹㉦㐸㜷愰㤳敥㈰㜷扡搵㠵改搶晢愶㍢愴㌸摤㍡㑦扡戵摥㜴㠷㌸改㝥攷㑥㜷㐴㘱扡㐳㝣搳慤㉦㑥㜷㤴㈷摤㤱摥㜴挷㌸改㡥㜶愷㍢挹㐹㘷敤㜷慢㝣搳ㅤ挷搸㠵敦摤〹㥥㜴愷㜸搳㥤敥愴㍢挹㥤㡥㘷㕡㕤敦㕤㡢㙦扡㔳ㄹ扢昰扤㍢捤㤳敥㍣㙦㍡㥥㜶㤵ㅤ攱っ㜷㍡㥥搰㜴㙤㤹换㝤搳㙤㘰散挲戵㍢挷㤳敥㑡㙦㍡㥥摥㤴㜴攷戹搳昱挴愱㉢㕤摡㌷摤㠵挵改㉥昶愴摢攸㑤㜷㥢㤳敥㔲㜷㍡㥥㥦㜳挱摣换㌷摤攵㡣㕤〸昳㑡㑦㍡㥥捡㉢搸ㄱㅥ㜰搲㕤敤㑥挷搳㘰慥戵慢昳㑤㜷㉤㘳ㄷ挲扣摥㤳㡥㘷捣ち搲㍤攵愴扢挱㥤敥㌹㈷㥤㜵㄰㥢攷㥢㙥㈳㘳ㄷ慥摤㉤㥥㜴㉦㜸搳扤攲愴扢捤㥤㡥㘷㜵㕣㙢㌷挳㌷摤ㅤ㡣㕤戸㜶㜷㜹搲扤攳㑤昷扥㤳敥慦敥㜴㍣㜷攲㑡户戳㙦扡晢㡡搳㍤攰㐹昷㤹㌷摤㔷㑥扡扦戹搳昱ㄴ㠵愴戳㘰㈶㝣搳㍤捣搸㠵㌰ㅦ昵愴晢挹㥢㡥攷㉢㘴㐷㜸摣㥤㡥㘷〲㕣㙢ㄷ昶㑤昷ㄴ㘳ㄷ挲㝣㠶㈲搷〷㄰㑦ㅡㄴ㙣㉡〳㈰㤰㜴捦㘲愱攳〳㠸扦户㕤改挶昸愶㝢ㅥ㐶㥥㜴㉦㔲攴㑡挷㥦收〵改昸敢㕢搲扤㡣㠵㡥㜴晣㕤敢㑡㔷攵㥢敥㌵ㄸ㜹搲扤㐱㤱㉢㕤㈵晡〵改昸ㅢ㔷搲扤㠵㠵㡥㜴晣昵攸㑡㌷捣㌷摤扢㌰昲愴㝢㡦㈲㔷扡ㅤ搰㉦㐸挷㕦㤲㤲敥〳㉣㜴愴攳㙦㌴㔷扡㈱扥改㍥㠲㤱㈷摤㈷ㄴ戹搲昱攷㕣㐱㍡晥㘰㤳㜴㥦㘱挱㐹㔷捥敦捣㍤晥㐲捦㔲户挱昸改搳㘸㘶昹㠷㝡愶攲捦扤㡣㙤挴ㄷ昳ㅥ晣㜵㥤捦㤱㐷昱㥢㌸㘳攸㕦搸ぢ散っ攲昷㘱㉥㔴昰摢戳攲昷㕡づ㑡晦㤲㘲㝥㥤ㄵ㡦慦散〵昱攰㔷搷㑥㡦㍡昴挴攳㙢㡡㤷搸㍡晤ㅢ㝢㐱㍣昸敤戳搳㠳摦㉣挵攳㕢㡡昹愵㤲㍡晤㍢㝢㐱㍣昸〵戲搳㈳㡤㥥㜸㝣㑦㌱扦ㄷ㡡挷て昶㠲㜸㤸㜶挷㕡て㝥扦ㄳ㡦ㅦ㈹摥摦搶改㍦搹ぢ攲挱慦㜱㥤㌹昸ㄵ㑤㍣㝥愶㤸摦捥㈴挷㉦昶㠲㜸戴搹ㅤ㉢〷扦㘵㠹㐷㐹〵㡣昹〵㑢㍣ㄴ㝢㘴㠹搷㈰㝥㤹攲㠲攵挱㉦㑡攲㔱㑡ㅢ㝥㐷ㄲ㡦㍥㙥㡦摦ㄵ㜸昰扢㡥㜸㤴搱收㈸挷愳摣敤挱慦㌴㥤㌹昸㜵㐵㍣㌴摡㥣攰㜸昴㜵㝢昰㕢㐹愷〷扦㜱㠸㐷〵㙤昸㘵㐳㐶愵扢㍤昸挵愲搳㘳㠳攳ㄱ愲つ扦㉦㠸㐷㍦户〷扦ㅢ㜴㝡昰㜳㕦㜲昴愷つ㍦昲挵㘳㠰摢㠳ㅦ敦㥤ㅥ晣攸ㄶ㡦㠱戴攱愷戶㜸っ㜲㝢昰ㄳ扡搳㠳㥦扥攲㘱搰㠶ㅦ扣攲戱㠹摢㠳ㅦ戲㥤ㅥㅢㅤ㡦㑤㘹挳捦㑥昱ㄸ散昶戸慤挰㠳㥦㠱㤲㘳〸㙤昸昱㈷ㅥ㐳摤ㅥ晣愸敢捣挱㡦㌱昱搸㡣㌶て㌸ㅥ㥢扢㍤昸㘹搵改挱㑦㈲昱搸㠲㌶晣㄰㤲ㅣ㕢扡㍤昸㠱搳改挱てㄳ昱搸㡡㌶捦㌸ㅥ挳摣ㅥ捦ㄶ㜸昰昳㐰㍣㠶搳㠶ㅦ〵㤲㘳㙢户〷て晢㥤㌹㜸㐸ㄷ㡦ㄱ戴攱搱㕣㍣㐶扡㍤㜸攴敥昴攰㔱㔹㍣㐶搱㠶〷㘴昱愸㜴㝢昰攰摢改挱〳慢㜸㔴搱㠶挷㔴昱搸挶敤挱攳㘷愷㠷ㅣ搸㜸昴ㄸつㅢ攷㘱昰〰㈷愷摣慡㈱挵㐹㜹㌹㤸搱敡㔷㙥㉢ㅥ搴挴㙡㕢换㑡づ㘰戴㉡㠸挵〳㤹㔸㡤戱慣攴愰㔵㘴挵㠳㤷㔸㡤戵慣攴㐰㔵㘴挵〳㤶㔸敤㘰㔹挹挱愹㘸㕣㍣㐸㠹搵㡥㤶㤵ㅣ㤰㡡㘲昱挰㈴㔶㌵㤶㤵ㅣ㠴㡡㘲昱㘰㈴㔶戵㤶㤵ㅣ㜸㡡慣㜸〰ㄲ慢㤸㘵㈵〷㥢㈲㉢ㅥ㜴挴㉡㘱㔹挹〱愶㘸㕣㍣搰㠸㔵捡戲㤲㠳㑡㔱㉣ㅥ㕣挴㙡㈷换㑡づ㈴㐵戱㜸㐰ㄱ慢㠹㤶㤵ㅣ㍣㡡慣㜸㄰ㄱ慢㐹㤶㤵ㅣ㌰㡡㌲昲挰㈱㔶㔳㉣㉢㌹㐸ㄴ挵攲挱㐲慣愶㔹㔶㜲㘰㈸㡡挵〳㠴㔸捤戰慣攴㘰㔰ㄴ㡢〷〵戱㥡㘵㔹挹〱愰挸㡡〷〲戱㥡㘳㔹挹㑥㕦㤴㤱㍢扦㔸捤戵慣㘴㐷㉦㡡挵ㅤ㕥慣收㕢㔶戲㜳ㄷ㔹㜱㈷ㄷ慢㠵㤶㤵散搰㐵㔶摣戱挵㙡㌷换㑡㜶攲㈲㉢敥捣㘲㔵㘷㔹挹㡥㕢㘴挵ㅤ㔸慣㤶㠸㤵攱散㘰㡡晢愷㥣ぢ扦敡ㅢ㙢戶㙣㉡㝣㉢㜰慢㌳㘷㐷㔵摣㌷挵攲捡㐲ぢ挵摤㔱ㄴ㔷㜸ㄴ摣〳㐵㜱戹㐷挱㥤㑥ㄴ㤷㜹ㄴ摣捦㐴昱㐷㡦㠲扢㤶㈸㉥昵㈸戸㌷㠹攲ㄲ㡦㠲㍢㤰㈸㉥昶㈸戸捦㠸攲㈲㡦㠲扢㠹㈸㉥昴㈸戸㘷㠸攲〲㡦㠲㍢㠳㈸捥昷㈸戸晤㡢攲㍣㡦㠲㥢扣㈸捥昵㈸戸㤵㡢攲ㅣ㡦㠲ㅢ戶㈸捥昶㈸戸㉤㡢㘲㠳㐷挱捤㔷ㄴ㘷㜹ㄴ摣㘲㐵㜱愶㐷挱㡤㔴ㄴ㘷㜸ㄴ摣㉥㐵㜱扡㐷挱㑤㔱ㄴ愷㜹ㄴ摣晡㐴昱〷㡦㠲ㅢ㥣㈸㑥㉤㔴昴晢㝦㕣㍤㥤愹</t>
  </si>
  <si>
    <t>㜸〱捤㥤〷㝣摣攴晤晦晤㌸戶㘲㕤㤶㈰〹㈴〴㐸ㅣ攲㐲〸㠴摢㜷づ〴㌲㠱㤰〵㜱挲㉥捥昹㑥㐷っㅥ挱㜶ㄶ扢㄰㈸㄰㘶捡ち㥢㔰昶㙣㈱㐰㠰㐲搹㝢㐳ㄹ㠵戲㘷愱慣戲搷晦昳昹㑡昲改㜴㤲㐷㝦晤扦㕥㍤捥て㝡扥昳搱晢㈴㥤㑥捦㔷㑡㤹㉡㉢㉢晢ㄵ㉦晥㥦慦ち㉥㙣㕡户愲扤挳㙣ㅥ㍦戵戵愹挹捣㜶㌴戶戶戴㡦㥦摣搶㤶㔹㌱慢戱扤愳てっ戴晡㐶攸摢㉢敢摢ㅢて㌵慢敡㤷㥡㙤敤㌰慡㉣㉢慢慡搲换愱ㅦ㙥晦ㄹ㑥㐷愷㤷㕥挱〶㔶㘵扡挶愶㉦㥢㉡㌶㍡㥢㄰㥢㝥㙣晡戳ㄹ挰㘶㈰㥢㐱㙣っ㌶ㅢ戰搹㤰捤㘰㌶㐳搸っ㘵戳ㄱ㥢㡤搹っ㘳挳晣晡㈶㙣㐶愰改扦㈹㥡昹㔳愷捣㙤㌸〸㙢㔳搷搱摡㘶㙥㌳㙡㑦㙢捣ㄳ㈳㤱昱㤱昱搱摡㘸㜲㝣㜸㥢㔱㔳㤷㌴㜵㉣㘹㌳㈷戶㤸㑢㍡摡㌲㑤摢㡣摡㝤㐹㐳㔳㘳㜶愶戹㘲㝥敢挱㘶换㐴戳㈱ㅣ㙢挸挴搳㤱㜸㈲㤱慦慤㑤昷摦っ㤱攷㑣㥤戲㝢㥢㤹㙦晦㙦挵摣㥣㌱攷㑥㥤㌲㝥㡥搹昱摦㡡㌹ㄲ㌱ㄱ㜲㕡㙢㜳愶戱攵扦ㄴ戴㤲㥦㘹㘲㥡㤹㙤攴㠷㙦㥡㙤㡤㉤〷㡥挷戰㡢㐰愳㤷ㅡ㍦戹扤㝤㐹昳㘲㙥㐷㔳捤愶愶㜹㘶㕥㍥昴收㘹敤ㅤ扢㘷摡㥡摢晢㌷㤳㥦搹㘶戶㘴捤昶㠱捤搳㤷㘷捤㈶摢戰扤慡㜹捦㑣摢㥣㑣戳㔹挱㠵㐱捤搶㘷㌸㈳㘷戶㜴㌴㜶慣ㄸ搰扣愰摤㥣㤷㘹㌹搰愴㐹㘵昳㉥㑢ㅡ㜳慡愲〲敦戲㍥㕢晡㡤㑣㍥㈸㡣愷㜹敡愲㑣㕢㠷昴昸ㄱ㐶晣㙣㕤㥢㡢慣㐵搱戸戸㐹㡤昲㜸昱㌳慢㙢㙣㥥㘹戶戵㤸㑤㑣挲㑦㜲㥣挷㐸〰㔹㥦㐳㈷㈹㘷㜵昸㈹愹㝥昶捥挷㜵㘱ㄶ㙤ㄴ㥡㘱㜳㕡摢㥡戱㐱捥㌶㌳㉤ㄳ㈳摢搴㜵攴愶㤹㑢㈷㠶挷㐷昵㙡㘸昵搱戴摢〲捤㠶㠰㤱㙢㙤㙥㍣㌴㐳摡ㄳ㔲改挴〴㝤っ㉤㙡搰愸㡡㔷戱愷扢攳㜳㙦㉢慦捦㤴搷㌷㤴搷㘷换敢㜳攵昵㘶㜹㝤扥扣晥挰昲晡㐵攵昵㡤攵昵〷㤵搷ㅦっㅢ攷㔵搵户㙦戹晤㍡昳㤳扢㘶㥦㜷昶㌷㔳㑥㙥㜹慦㘶挲㡦愷㈹挵㥤㕢㡥つ㕢㘲㈱㜸扣㕢㐱慢㡦㐵愳㙤㡤愶㘴扣愹〹晡㌸㕡㙣㠳㐶愹攷㌱㕥㡥昹搷搵㘳慡愶ㅦ㌳㜹昶捡〳扥㤸晤攸扣捣ㄱ㡡〷ㄱ㐹㌶ㅥぢ挱挹戶㘳愸㌰ㅡ㉤㠲挶㥢㉣㤵㥣愰㐷㘹ㄱ㐳愳搴ㄳ㜶戲捦捣㤹㘷愶㝥扦挳摣㤵〳昵摤㕡摦戸愷㐵昱㘰㈵挹ㄲ㔸〸㑥㤶㘴愸ㄴㅡ㉤㡤挶㥢㉣㠱㑦愲㤶ㄶㄳ搰㈸昵愰㥤㙣摣㐹㥢摦㜹挶捦扦㥢㜴挶㥣㠱昹搷搷㉦㌹㕣昱愰㈸挹㜶挰㐲㜰戲㠹っ戵㈳ㅡ㙤㈷㌴摥㘴改搸〴㝤ㄲ㉤㈶愳㔱敡㙥㍢搹愹ㄷ㉦㕥晤㘹晢慣㐹㔷㙦㜴晣㔷㡢㜶㕣扦㐶㜱㍦㤴㘴㔳戱㄰㥣㙣ㅡ㐳㑤㐷愳敤㡣挶㥢㉣ㄱ㤹愰敦㐲㡢㕤搱㈸㜵㥢㥤散㤹㥡㐷戳㝤敥㝦㘳晡㌵㍦敥㘵㙡㜳㌳㜷㉡ㅥ攴㈵搹㙥㔸〸㑥㌶㤳愱㘶愱搱㘶愳昱㈶㡢〳攳ㅣ㕡捣㐵愳搴㑤㜶戲挳昷晢㌲戹搵㜱ㅢ捣㌹㝤敢㠳〷扥㌵昸㜷ㅢ㉢㝥㤹㐸戲㍤戰㄰㥣㙣ㅥ㐳搵愱搱收愳昱㈶㑢㐴㈷攸ぢ㘸戱㈷ㅡ愵慥戶㤳㥤㜳昳㜱㕢て晣昳捣挹㌷扣㍣敦㠳昴扡㌳愷愸㝥㔰㑢戲扤戱㄰㥣㙣ㅦ㠶摡ㄷ㡤戶ㅦㅡ㙦戲㔴㝡㠲扥㍦㉤㝥㡢㐶愹戵㜶戲愳捦摦㙥散㤵㥢㙣㍦㜹晤昰戳ㅥ〸㍤㝡摡㉡挵㉦㐷㐹㔶㡦㠵攰㘴ぢ愱搵㌳㘸戴〶㌴摥㘴㠹摡〹㝡㤶ㄶ㌹㌴㑡㥤㙦㈷慢扥扦㝡捣つ敢㐷㑦㕤㜵挰捡㌹昱扤㌳愳ㄵ扦㠴㈵㔹ㅥぢ挱挹づ㘴愸㐵㘸戴㐶㌴摥㘴㈹㘰㍣㠸ㄶ〷愳㔱敡㑣㍢搹ぢ慢ㄷ㝦扢晦戴收挹搷つ摦晥昹摣㡤㔷㝤慡昸㘵㉦挹㥡戱㄰㥣慣㠵愱㕡搱㘸㡢搱㜸㤳挵攳ㄳ昴㐳㘸搱㠶㐶愹㔳散㘴攳㤶㝤戶搷晣挸戹㜳㉥㑢搴㕤戴捦㡢收㄰挵㤳ち㐹搶㠱㠵攰㘴㑢ㄸ㙡㈹ㅡ㙤ㄹㅡ㙦戲〴㍥戳攵戴㔸㠱㐶愹攳敤㘴㌷散昶搸〳㙦捦㕢㌳改攸愳㡥㕣ㄸ搹攸敤㐳ㄴ㑦㕥㈴搹㘱㔸〸㑥㜶㌸㐳ㅤ㠱㐶㍢ㄲ㡤㌷㔹ㅣ挷挶愳㘸㜱㌴ㅡ愵㡥戲㤳つ戹㍡㜹㝥㉡㝦攷捣摢㥥扦昰挷换㤷㍤晣慢攲㐹㤲㈴㍢〶ぢ挱挹㡥㠵㔶㕦㠹㐶㍢づ㡤㌷㔹〲㐷㤰攳㘹昱㝢㌴㑡㉤户㤳攵晦扥㝡改愹㠳ㅥ㥥㝢摢搹愷ㅦ㜳晡扢㔵昷㈹㥥㡣㐹戲ㄳ戱㄰㥣散㈴㠶㕡㠵㐶㍢ㄹ㡤㌷㔹ㅡ㐷㤰㔳㘸㜱㉡ㅡ愵づ㜱搶散晡搳捥摦昳攱戲㤹敢㍦昸攱慦㑦摤戹晦㐴挵㤳㍥㐹㜶㍡ㄶ㠲㤳㥤挱㔰慢搱㘸㝦㐰攳㑤㔶㡢㘴㘷搲攲㉣㌴㑡ㅤ㘴㈷㥢晥㡦摡㌳㠶搷㍤㌸敤散㥢摥ㅡ㤹㝦昸扤捤ㄴ㑦㉥㈵搹㌹㔸〸㑥㜶㉥㐳慤㐱愳㥤㠷挶㥢㉣㠱慦㤸昳㘹㜱〱ㅡ愵戲㜶戲慡㜷㑥搹攱㤳㝢㈶㑦㍤收㤴㠷〷㕤昲㐵挵搵㙡㈸搴㤲散㈲㉣〴㈷扢㤸愱㉥㐱愳㕤㡡挶㥢㉣㠵㘳攳㕡㕡㕣㠶㐶愹晤敤㘴㔷㉤㝣昱㤱挳㥦㥢㌷敢㡡㝢收㡣摢㈷昵昹㌴挵㤳㘵㐹㜶㌹ㄶ㠲㤳㕤挱㔰㔷愲搱慥㐲攳㑤㤶〴挶慢㘹㜱つㅡ愵ㄶ搸挹愲挳ㅥ扡㔱扦㝥敥捥㙢捦摢㌰扥挷挹摢ㅦ慤㜸㔲㉥挹慥挳㐲㜰戲敢ㄹ敡〶㌴摡㡤㘸扣挹ㄲ搸昴㙦愲挵㥦搰㈸㌵挷㑥戶晤㜵㤷扥戴昴晢搳㘷ㅦ晢攵㠴扦㙣㝣攲㤶ㄷ愸㘱㔰㑢戲㥢戱㄰㥣散ㄶ㠶㕡㠷㐶扢ㄵ㡤㌷㔹ㄲ㠷慢摢㘸㜱㍢ㅡ愵㜶戱㤳晤慣摦昵昲㤸㜷晡捦㕤㝢挷搰晡㘱㐳晡ㅥ愹㠶㐳㉤挹敥挰㐲㜰戲㍢ㄹ敡㉥㌴摡㕦搰㤴㈴挳攱敡㙥㕡摣㠳㐶愹㐹㜶戲㝦ㅥ㜲敤ぢ挳捥扢㘲捥ㅦ摥扡昲㤹扦散昷敡敤㙡ㄳ愸㈵搹扤㔸〸㑥㜶ㅦ㐳摤㡦㐶㝢〰㑤㐹㌲㘰㝣㤰ㄶて愱㔱慡搶㑥㜶攵㜹晢㑦㌸攱㥤㌳愷㥤戴㐶扦㘰挰㔸攳㝡㌵〲㙡㐹昶〸ㄶ㠲㤳㍤捡㔰㡦愱搱ㅥ㐷攳㑤㤶〸㑦搰㥦愰挵㤳㘸㤴㡡㍡ㄸㅢ㙥晦挳㌷扦愴㘷摥㕡扥摢㠲敦扥扡敤挰晥㑦㐳扤㠷㝤捥㍢慤㉤戳っ扦㈲ち㍦㔰愲攳挳晣慦晢㕦㘶昸㘱㤶㑦攴㔳昹㐸㈴㤷〸㘷㘲㤹捡㙡㠴敤改㑦〰ㅥ㥥晢攷昷㙡挴愹昳㌲昹㑤戰改㤴㑣扢㔹昸㠹㌰捥搶㑤㘹㕤搲㤲㙢ㅦ攱慦慣敢挸㜴㤸㥢㜸㜵㠵㈰㈵㙥㜵昸挵㘴戶㑢扥捤扤㙥㝢㘶㥡㤶㤸㤳㤷㌷㕡敡捤㍣㙡晣㕥㙡㙤〸搶敥摣㘶ㅥ搲愹㉤ㄹ搱㘴晣愰㕦㉡戱㑢搶搲㔲㔹攳ㅡ㌵㜵㔱㙢扢搹㈲挳ㅢ搷扣㝢㘳昶㘰戳慤捥攴攵〰㌳㈷慢㍡㤴㉡晢㐷摢戸戹㉤㔸㔱晣っ换㡤㜶㑢昳搳㤷㜷㤸㉤㌹㌳㠷昱㉥㌶摢㍡㔶捣捦㌴㌴㤹ㅢㄵ㤹㔸㌹愱ㄸ㕥㈴摥戹㌵扢愴㝤㙡㙢㑢㐷㕢㙢㔳戱㘶㜲㙥㘹〶㍦ㄴ㜳戳㕢㜳㈶㝥攷㔵昰㔵愶捡晡昴㔱慡㙣㙢扦ㅦ㕢㡣摢㍥㕥㍥〸搷㐷扣ㄹ㍥昳㘱挵㥢摤昸㜹㔸㍢慣㐵㤳挹㙤戲㝣㑣㌷挱㈴㉥挳㡣つ㌶㜴慤ㄳ慦㥤搰㝡慢㘰㙢ㄹ㘳攷㈷昷晦搷戸扣㝣戰扤昶搳㤷攲挷昴慥昸摤搸㘴戶㜵㜹攵㐷㜱㐴晡㌳㘸㉡户挳摥ㅣ㐸慦〲ㄶ㙡戹㕡㔱戹慣㌱搷戱㐸㕢㘴㌶ㅥ戸㠸㘷㔹戸㍡㔴㔵㐵戴㈵㉦晤㌹㠸昴攷搹扣㠰㈶ㄴ㉡搳㕥愴㤱ㄶ搲晦㘶昵㉢㐷攳晦扤晦㤹㕥づ㉦㕤㉥ぢ攰ㅡ㑥㝢㘵昳捥慤㙤敤㝤晡昸慤攵慥㤹昶㐵ㅤ摣㍣扢㔶㌲摥㑢㙣㕥㐶㔳㌹〶㑤户㔷〱〶挱愸㠲ㄷ㍢〶㌴㑦㌳昳ㄹ㕣㘲㤲扤㕢㘵㉡㥢慤慢ㄶ搳捣昶慣捥换ㅢ㌳戰慦㉣搷戰㠴㥤扦㝦㌳户㝥㜳㜹挷戴㑣㐷愶㙦㌳㉥㤴攰㔳搲㘱㌴㑥扣慣㈵㝡づ㄰㤹攳ㅤ戲㝢㠸㘰挸愲㉢㑡㍦ㄱ㔸㤱戰攳㘰㝦㈹敢㘳户㕤慦〴挶扥㌹㔶㐲昳㙥攸挵ㄷ㍣㜸改㘱ㄷ戳㘵晥㡡挵㘶㍢捤慢戴㉥㔱㝡㜷㉦〶㥢㥢㙤㔸搰搱搸搴㍥ㅥ㈳摤愵慤㜵挹攲晦㘶ㅣ挶搲㕦㐱攳扣㉡㝦㠳慤戸攷敢〴㕣㘵㝤㤷昲戳愹慦㉦慢㘲㌴㑡昴㉤搸㜰㙢㐵戰㕦昱㍦㜹改慦攳㝦愱慥㜴㤵㌵戰攸捤挵愱㑡搸昷㙦〶愱昹㙤愶㕣敥慡㤲づ㘸て㘸摥慢戵敤攰㠶搶搶㠳戹㍤つ㤴㕥晢㈲搳散攰㈵愴㝥昶㈵㌳戹㌴愶㔴㥦㍥㐵搷㝦㕣搷㥡㐶㈲扥昶ㄶ㥡〱㤳㥢㥡㐶㌹ㄱ摢戵户㈱敡㠳㡢㔹摡㍢㔸㠸攳㐸摥搱摡㠱愴愳㤶㈶㐷㙤㍢㙡㡡搹摥㌱㙡㉡扥㉣㐷昱㉢慡愹戱挵ㅣ戵㔵㑢敢愸㌶戳㝤㌱㉥ㅡ㥢㘳挷㉦㙦㙡㕦慥㌶〵ㄹ㕥挶ㄹ昳㘵攲愰㤷㘲㕦㑦扥收攳挷捤慤晢ㅥ昶㤴ㅡ㘱㉢㑡㉥㈶㙤㠵㕣搵昸搳摦㐷愳㠶挳㡣㐷ㅣ㉣ㄷ扦昴て搱搷㍦㘲昳㌱ㅡㅣ㌷攴㤳挰㘱攳ㄳ慢慢挶攲晦㍣㜴攸㥦戲昹ㄷㅡ㌵づつ㜷㕣晤㌳㌴捥㑢ㄹ㠸捦敤㐱㍥搳慤㈱㉥晤㑣扦㠲㌴愴㜷愱㔳摢挰㠲㥦慢㑥㡥㍡挹改愴愶㌴〴昶〵㔰㘹㉢㑡㉥㜰㙤〷㌷〱昰ㄳ晤晢挰捣ㅦ挰㉦捣㐱㌰㍡户㐶ㄷ㠰㜲慢慢挲搰〹㠰㍥㄰攸扣扣慦愲㄰〹㠰㑡昴㥣㤷晡攱ㄷㄷ㠰〸挴愵〰㜴挶搴扢搰愹ㄸ晣晣〰㝣㡥攰扥〰㍥戳ㄵ㈵ㄷ摤㤲㠸㔴捤㔱㙣挸㈱㝦ち㌳㝦〰㐳愰搶㠷戲搹〸㡤ぢ挰㌰慢慢㔲〸㈲〰㠶搳㘸ㄳ㌴慡ㄶ㈲〱㌰〲㍤攷愵摥㜵〳㐸㐳㕣ち㘰㈴㘳敡㕤攸搴〴昸昹〱㜸㌵〸挰㉢戶愲攴㐲攰㐴㐴慡收㈸戶攲㤰㕦ち〴戰㌵搴晡㌸㌶摢愰㜱〱ㄸ㙦㜵搵㡥〸㈲〰戶愳㔱ㄸ㡤㥡〴㤱〰㠸愰攷扣搴㔳㙥〰㍢㐱㕣ち㈰挱㤸㝡ㄷ㍡㌵ㄹ㝥㝥〰ㅥ〸〲㜰扦慤㈸戹㌸㌹つ㤱慡㌹㡡ㅤ㤱㔴摤ㅢ〸㘰ㄲ搴晡㘴㌶㔳搰戸〰㑣戳扡㙡㍡㠲〸㠰改㌴摡ㄹ㡤攲昵㑡〱戰ぢ㝡捥㑢摤敥〶戰㌳挴愵〰㘶㌲愶摥㠵㑥敤ち㍦㍦〰㌷〴〱戸摥㔶㤴㕣㌰㥤㠹㐸搵ㅣ挵㝣づ昹摡㐰〰㝢㐲慤敦挵㘶㙦㌴㉥〰晢㕡㕤㌵ぢ㐱〴挰㝥㌴摡ㅦ㡤㥡〳㤱〰昸㉤㝡捥㑢慤㜵〳㤸つ㜱㈹㠰っ㘳敡㕤攸搴㕣昸昹〱㌸㌷〸挰㌹戶愲攴㈲敥㍣㐴慡收㈸づ攲㤰捦ち〴搰〴戵摥捣愶〵㡤ぢ挰㘲慢慢敡㄰㐴〰ㅣ㐲愳㌶㌴㙡〱㐴〲愰ㅤ㍤攷愵㑥㜶〳㤸て㜱㈹㠰㘵㡣愹㜷愱㔳㝢挲捦て挰㌱㐱〰㝥㘷㉢㑡㉥㉣敦㠳㐸搵ㅣ挵搱ㅣ昲㔱㠱〰㡥㠱㕡㍦㤶捤㑡㌴㉥〰挷㕢㕤戵㉦㠲〸㠰摦搳攸〴㌴㙡㝦㠸〴挰㠹攸㌹㉦戵搴つ㘰㍦㠸㑢〱㥣挲㤸㝡ㄷ㍡昵㕢昸昹〱㘸ち〲㜰戰慤㈸戹搸扤㄰㤱慡㌹㡡戳㌹攴挶㐰〰攷㐲慤慦㘱㜳ㅥㅡㄷ㠰ぢ慣慥捡㈰㠸〰戸㤰㐶ㄷ愱㔱㔹㠸〴挰挵攸㌹㉦戵搰つ愰〱攲㔲〰㤷挱㍥愴㜷愱㔳㌹昸昹〱搸㌳〸挰〲㕢㔱㜲〱㥥㔷搶慢㌹㡡敢㌸攴扡㐰〰㌷㐰慤摦挸收㈶㌴㉥〰㝦戶扡㙡ㄱ㠲〸㠰㥢㘹㜴ぢㅡ㜵㄰㐴〲㘰ㅤ㝡捥㑢敤收〶搰〸㜱㈹㠰昵㡣愹㜷愱㔳〷挳捦て挰愴㈰〰㍢搹㡡㤲㐹㠱ㄶ㐴慡收㈸敥攳㤰㈷〶〲㜸〰㙡晤㐱㌶て愱㜱〱㜸挴敡慡㔶〴ㄱ〰㡦搲攸㌱㌴敡㄰㠸〴挰攳攸㌹㉦ㄵ㜷〳㔸っ㜱㈹㠰愷ㄹ㔳敦㐲愷摡攰攷〷㘰敢㈰〰㘳㙤㐵挹㐴挵ㄲ㐴慡收㈸㕥收㤰户っ〴昰㉡搴晡摦搹扣㠶挶〵攰ㅦ㔶㔷㉤㐵㄰〱昰〶㡤摥㐴愳㤶㐳㈴〰摥㐲捦㜹愹捤摤〰㤶㐱㕣ち攰㍤挶搴扢搰愹ㄵ昰昳〳㌰㈴〸挰㘰㕢㔱㌲㜹㜲㌸㈲㔵㜳ㄴ晦攲㤰㌷〸〴昰㌹搴晡ㄷ㙣扥㐴攳〲昰㙦慢慢㡥㐰㄰〱昰㌵㡤扥㐱愳㡥㠲㐸〰㝣㡢㥥昳㔲㔵㙥〰㐷㐲㕣ち攰㐷挶搴扢搰愹愳攱攷〷攰㤷㥦〳㑥㠵㝦戶ㄵ㈵ㄳ㍡挷㈲㔲㌵㐷㔱㔱㡥㈱晦〸㌳晦㔳㘱つ㙡扤㉦㥢㉡㌴㉥〰㈱慢慢㔶㈲挸㘸〶敡㐷愳晥㘸搴昱攸ち㠰〱攸㌹㉦昵㈵㜲㜴晥ㄸ㍡づ攲㔲〰ㅢ挰㍥愴㜷愱㔳㥣㌹昲〳昰㘱㄰㠰て㙣㐵挹㈴搳㐹㠸㈴〰㌶攱㤰摦ぢ〴戰㈹搴晡㘶㙣㌶攷攸ち扦〶㐷㔹㕤戵ち㠱㐶㜳㜵慡㘹㌴ㅡ㡤㍡〵㕤〱戰〵㝡捥㑢扤收〶㜰㌲挴愵〰戶㠴㝤㐸敦㐲愷㑥㠵㥦ㅦ㠰攷㠲〰㍣㙢㉢㠶㜸㈷扥捥㐰㈴〱㄰收㤰㥦づ〴㄰㠵㕡㡦戱㠹㜳㜴〵〰㐹慢慢㔶㈳搰㘸慥㑥㡡㐶㘹㌴敡㑣㜴〵㐰㉤㝡捥㑢㍤攴〶昰〷㠸㑢〱㑣㠴㝤㐸敦㐲愷捥㠲㥦ㅦ㠰扢㠲〰摣㘹㉢㑡㈶攳捥㐵㈴〱戰㌳㠷扣㍥㄰挰慥㔰敢㌳搸散挶搱ㄵ〰捣戲扡㙡つ〲㡤收敡捣愶搱ㅣ㌴敡㝣㜴〵挰㕣昴㥣㤷扡挹つ攰㍣㠸㑢〱搴挱㍥愴㜷愱㔳ㄷ挰捦て挰ㄵ㐱〰㉥户ㄵ㈵ㄳ㠴ㄷ㈳㤲〰搸㥦㐳扥㉣㄰挰〱㔰敢昵㙣ㄶ㜲㜴〵〰つ㔶㔷㕤㠲㐰愳昱愷㘷㘹㤴㐳愳搶愲㉢〰㑣昴㥣㤷㍡捦つ攰㔲㠸㑢〱㌴挲㍥愴㜷愱㔳㤷挱捦て挰改㐱〰㑥戳ㄵ㈵㤳㤶㔷㈰㤲〰㘸攳㤰㑦〹〴搰〱戵扥㠴捤㔲㡥慥〰㘰戹搵㔵㥣搱ㅣ捤搵㔹㐱愳㐳搱愸慢搱ㄵ〰㠷愱攷扣搴㑡㌷㠰慢㈰㉥〵㜰ㄴ散㐳㝡ㄷ㍡㜵つ晣晣〰ㅣㅡ〴㘰㠵慤㈸㤹㐸扤ㅥ㤱〴挰〹ㅣ昲戲㐰〰㈷㐱慤慦㘲㜳㌲㐷㔷〰㜰慡搵㔵㌷㈰搰㘸慥捥㘹㌴㍡ㅤ㡤扡〹㕤〱㜰〶㝡捥㑢戵戸〱摣〸㜱㈹㠰戳㘰ㅦ搲扢搰愹㍦挱捦て㐰㉥〸㐰搶㔶㤴㑣敥摥㠲㐸〲攰㈲づ㌹ㄳ〸攰ㄲ愸昵㑢搹慣攵攸ち〰晥㘸㜵搵㍡〴ㅡ捤搵戹㥣㐶㔷愰㔱户愱㉢〰慥㐴捦㜹愹扤摤〰㙥㠵戸ㄴ挰戵戰て改㕤攸搴敤昰昳〳㌰㈷〸挰㙣㕢㔱㌲攱㝣㈷㈲〹㠰㕢㌸攴㤹㠱〰㙥㠵㕡扦㡤捤敤ㅣ㕤〱挰ㅤ㔶㔷摤㠵㐰愳戹㍡㜷搲攸㉥㌴敡㙥㜴〵挰㕦搰㜳㕥㙡㡡ㅢ挰㕦㈰㉥〵㜰㉦散㐳㝡ㄷ㍡㜵て晣晣〰愴㠳〰愴㙣㐵挹㈴昸㝤㠸㈴〰ㅥ攳㤰ㄳ㠱〰㥥㠰㕡㝦㤲捤㔳㘸㕣〰㥥戱扡敡㝥〴ㅡ捤搵㜹㤶㐶捦愱㔱て愲㉢〰㥥㐷捦㜹愹㙤摣〰ㅥ㠰戸ㄴ挰㑢戰て改㕤攸搴㐳昰昳〳㌰㍡〸㐰戵慤㈸㤹㤸㝦ㄴ㤱〴挰㥢ㅣ昲挸㐰〰㙦㐳慤扦挳收㕤㡥慥戰〵扣㙦㜵搵㘳〸㌴㥡慢昳〱㡤㍥㐴愳㥥㐰㔷〰㝣㠴㥥昳㔲ㅢ戹〱㍣づ㜱㈹㠰㑦㘱ㅦ搲扢搰愹㈷攱攷〷愰㝦㄰㠰㝥戶攲㘷㑦戱㐰攵㌳㠸搴㡢㐹摥㝥ㅣ㜰㝥捦㐶㜳ㄹ㘷愵〶收㔱㉤㍣㜵㐹㝢㐷慢㑣愱つ挸㑦㙢㥤搳摡㌱慤戱㝤㜱㔳㘶挵攰扣扤戰搷㈲戳〵ㄳ摣㙤㤸攷昶挸㕡ㄷ㉦㌶㜳㝡扥慥㜵㐹㕢搶㥣㌱敤㝦㘱〲ㅣ敢㠷㡦㑥收扥换ㄵ㕥晦搹㥣㙥ㄹ㍣戱㤵攰㔵㔶昹ㅣ〲㝡愷收愴㘶搹㌵㡤㉥㡢〶っ〷ㄵ㠸捥㙦散㘸㌲晢攵㘵ち㕢㤶慢昲愰㠸慡㠱㕣摦晣晣㐵㤸戲㥡㌶㈰扦㑢㕢㘳㡥㜳㐴晣㌰㠶㔸愶戳捣〳㔱㈱戰㝢㙢㝢㈳ぢ㤶〷攴攷户㘵㕡摡ㄷ㜳戲㌳扢㘲挳愲㥥捣㡡㔶收愷㌴戶戴㈳㡤㝣㡡㕣ㅥ㤴慦㕢搴扡っ㜷㉡㉣㘹㙥搹㈵戳戸晤㝦攲㔳㔱晣㔸攴㈵ㅦ㡤㉡㔷攵攵慡慡扣敡㍦晤㝣戴㙦戰㡦つ戶㙡挰㐷㘱㍢敤㘸㙢㙣㔸㐲㘰㤲㈳㡡戶㠲㡤㝣㠶㘵㤵捦㘳挹㍢慤改晡〸㍤㌵〹ㅣ㙢㔱〵扥敦昴㜸攷敤ㅦ㥢挱㕣晦ㄶ挳改晦ㅤ㥡摤㜶㔹㌰愳㔰慤昳㝦扡㤷愲昲〵㐴敥㜱㜱挴㔰ㄸて戴㌶㈱ㄶ㑣㜰㡢挲㥥㠹㉤㠱㍤敦㘶ㄹ捡㡢つ户搰㠱㠵挵㥤㌱扦摥㍦㍦㉢搳㘰㌶愱㉣愰㌹搳㌱搰敡戰㍥〳戵昶敤戶㙥㙡㙢㜳㜳㠶㥢ㅣ敦ㄸ愸换㘶㥡捣慡晣攴㈵ㅤ慤戳ㅢ㕢昴㍣ㅡ搹㉥㙤㔱㘶㌹㐴㤹攵搶〴㝥㝥ㅥ换㠵㘴㤹戱㕡て捣戴㌵㜶㉣㙡㙥捣㔶戱挳昹搲晦㠹㙤ㄵ挷㡦ち挰㜴㕥捥戱挴㕢ㄱ㘰捤换攳攳ㅥ㡦㈲ㅡ愲攳挷㡦㉤扡㕣㘹昸㑦晤㠷搵㈴㌸昲挸ㄷ㡡晥〳愲㔵攲㑦づ㐵㌲㤶捦㘵㉡ㄶ㡢㥦ㅦ㠵㑤㔴づ㑥敡㙦㌴挰㥦晥㈳㑣戹挰扦㡡㤷搰㜴㔹㙡搰ㄷ〶愱㔹慤㤹摣捥㤹㉣敥晥改㙢摦晢㔳㠵㡦㤶㠷㥡㌶㠳挵ㅦ㔳㔱㑦㠴搹敤愵㡤㌹戳慤㡡㠲㍡摣摢㔴挱戲ㄱ捤晡っ㌱つ摥愷慣戲戲㕦㤵㕦慥ㄹ㑥慣㌱昶㤴扡晢摥愹ㄹ㈵昱㍦搹㈳扤ㄳ挷ㅥち挹㔷搴㑦㔸ㅤ晤㘷慥搳换㄰㜲㝤㍣〶扦搰攰㔷㌴㤵慦㐰改晤㙣㡡敢㌰㔰慤愱挳愸㐲敥㥡㘱㠵㐸ㄵ慡㈹愴戴愴㔲㔶愴㥦慢㈴㐴戳慡㐱慡㥣㕢㜱戴㍡㙣攵㘶㉥㘴ㅤ㕦㔹㝡㠲㙦㠶戲昲昲ち㝣搴㥡户㥣慥㈴㉤㠲㌵搷㤹㔲㉢愲㌶挷㄰㌴㔶ㄱ㙥挲㥤〵昱敢㝤㙥㑤㜹ㄱ㐶㤸摡晥ㄵ晦㤳㔷㈸愴㤷挳愵㉣愴㕥㐷敢㜰〸㔱㘲㠱挲㈷㠰换㘰㘸搴晢㄰昲㙣挰昵摤愵㍥㐴㤷摦㕦戸戸〷㔴昲昲ㅣㅢ搵㐷㤰昲昸愸㙢っ昲㌱㤶㜸搸改摣っ慢㈰敤㝥㌳晣㠴ㅥ昸搳㜹㕢ㅢㄷ攴敦㔳㉣㌸㐳愶挰ㅥ㜲〸㌶㝡㍦ㅡ晥换摦愰㍦つ〶搰攰㌳ㄸ昰昳搵〶愲ㄷ挸つ㐵㥣㍥摣っ戸㠰摢㔷慥ㅣ㉥㙥ㅢ㌰挷㠶捣昱ㄳっ扣摣㝥㠱慣ㅢ㙥晣㠸㠴摢㄰〶攱ちㄷ㜱摢〸搲敥戹㤵挳㡤㘴昴㡤㈵㠸搵㔱㉣㑣昰攱㌶っ㌶晡㜰ㅡ戲㘸挱挷㘰ㄳㅡ㡣愰〱敢ㄸ㠴摢愶攸〵㜱攳摤㍥㍥摣㌶㠷ぢ戸戱戴挱挹攱攲㌶㤲㌹㐶㌱〷换㄰扣摣㔸㝢㈰摣戴㙡㤸昴昴晢㔹戱㕡㐱㔸㡥㘶㘰㤶㉤ㄴ戱ㅣ〳㘹昷㉣㔹摥㠰㌷敥散㘲㄰㉣挸ㅦ㙢ㅣ㥣搵愰挰摥〶㝦〳ㅢ㝤㑢ㅡ戲晥挱挷㘰㉢ㅡ㡣愵〱㑢㈲㠴攵搶攸〵戱攴捤㑣㍥㉣户㠱ぢ㔸㡥㜴攵㜰戱摣㤶㌹挶㌳〷㉢ㅡ扣㉣㔹挶搰捤㌶挸㈲〷攱ㄶ㘶㄰㔶㍢ㄴ㜱㡢㐲摡㍤㌷㔶㐵攰㡤换愴っ攲㜰㘳㘹㠴て㤶㌸㙣昴〴つ㔹㌶攱㘳㤰愴㐱㡡〶慣愴㄰㙥㘹昴㠲戸昱扥㉣ㅦ㙥ㄳ攰〲㙥㉣慥㜰㜲戸戸㙤捦ㅣ㍢㌰〷ぢ㈱扣摣㈶㐱㘶㜱攳㌶㈸慦㈸㕡搷昹愰㥡っㄳ攱戶㈳㠳㑣㐱慦㠸摢㈴㐸扢攷挶㘲ち扣㔱㘹挱㈰㔸㤰㍦㔶㔴㌸㐳愶挰摥摥愶挰㐶㥦㑡㐳㔶㕢昸ㄸ㑣愳挱㜴ㅡ戰〰㐳戸敤㡣㕥㄰㌷摥㘲收挳㙤㔷戸㠰ㅢ㙢㌲㥣ㅣ㉥㙥㌳㤸㘳㌷收㘰晤㠴㤷ㅢ㡢㈶扡攱挶㤲ち攱㌶㡢㐱㔸㕢㔱挴㙤づ愴摤㜳㘳つ〶摥戸㘱㡤㐱ㅣ㙥㉣挴㜰㠶㑣愱捤㙤㜷搸攸㝢搰㤰㐵ㅡ㍥〶昳㘸㔰㐷〳搶㙤〸户昹攸〵㜱攳摤㜲㍥摣昶㠴ぢ戸㘵㕣㌹㕣摣昶㘲㡥扤㤹㠳㘵ㄷ㕥㙥慣戵攸㠶ㅢ㉢㌱㠴摢扥っ挲㤲㡣㈲㙥晢㐳摡㍤㌷㤶㙥攰㡤摢攱ㄸ挴攱挶晡つㅦ㉣〷挰㐶慦愷㈱㙢㍢㝣っㄶ搲㈰㐳〳㤶㝢〸户〶昴㠲戸昱挶㍦ㅦ㙥㌹戸㠰ㅢ㉢㐰㥣ㅣ㉥㙥㈶㜳攴㤹攳㘸ㄸ㜸戹ㅤ〳㤹挵㉤昰摣㠴〵ㅣ挲㙤ㄱ㠳戰㤲愳㠸摢㐱㤰㜶捦㡤ㄵㅦ㜸攳㘶㍢〶㜱戸戱散挳ㄹ㌲㠵昶昶搶〴ㅢ扤㤹㠶㉣〹昱㌱㘸愱㐱㉢つ㔸㈵㈲摣ㄶ愳ㄷ挴㡤昷㌰晡㜰㙢㠳ぢ戸戱㜰挴挹攱攲搶捥ㅣ㝣慣㠰㘲㤱㠷㤷ㅢ㉢㍢扡搹摥㔸昷㈱摣㤶㌲〸ぢ㐰㡡戸㉤㠷戴㝢㙥㉣ㄴ挱ㅢ搳〲っ攲㜰㘳戵㠸㌳㘴ち㙤㙥㠷挲㐶㍦㡣㠶慣㈴昱㌱㌸㥣〶㐷搰攰㘲ㄸ〸户㈳搱ぢ攲挶摢㌱㝤戸ㅤつㄷ㜰㘳扤㠹㤳挳挵敤㜷捣㜱っ㜳戰㌶挴换㡤〵㈱摤㙣㙦㉣ㄷㄱ㙥㉢ㄹ㠴㜵㈳㐵摣㡥㠷戴㝢㙥慣㉦挱ㅢ㌷ち㌲㠸挳㡤㐵㈶捥㤰㈹戴戹㥤〰ㅢ晤㐴ㅡ戲〰挵挷攰㈴ㅡ慣愲〱㙢㔲㠴摢挹攸〵㜱攳㥤愵㍥摣㑥㠵ぢ戸戱㑣挵挹攱攲㜶ㅡ㜳㥣捥ㅣ㉣㈹昱㜲㘳ㅤ㐹㌷摢ㅢ慢㑣㠴摢㙡〶㘱戹㐹ㄱ户㌳㈱敤㥥ㅢ换㔲昰挶㙤㠸っ攲㜰㘳㙤㡡㌳㘴ち㙤㙥㘷挳㐶㍦㠷㠶慣㕢昱㌱㌸㤷〶㙢㘸挰㔲ㄶ攱㜶ㅥ㝡㐱摣㜸㤳慣て户ぢ攰〲㙥慣㙥㜱㜲戸戸㕤挸ㅣㄷ㌱〷㉢㔱扣摣㔸㝥搲つ㌷ㄶ愷〸户㑢ㄸ㠴㔵㉡㐵摣搶㐲摡㍤㌷㔶戳攰㡤㥢ㅣㄹ挴攱昶〶㤶㥣㈱㔳㘸㜳晢㈳㙣昴换㘹昸愶扦挱ㄵ㌴戸㤲〶㙦挱㐰戸㕤㠵㕥㄰㌷摥敦敢挳敤ㅡ戸㠰ㅢ㡢㘲㥣㐱戸戸㕤换ㅣ搷㌱〷ぢ㔸扣摣㔸戵搲つ㌷搶戴〸户ㅢㄸ㠴挵㉤㐵摣㙥㠲戴㝢㙥㉣㠲挱ㅢ户㔰㌲㠸挳㡤㤵㌰捥㤰㈹戴戹晤ㄹ㌶晡捤㌴㘴㤵㡣㡦挱㉤㌴㔸㐷〳ㄶ捥〸户㕢搱ぢ攲挶㕢㤷㝤戸摤づㄷ㜰㘳㉤㡤㤳挳挵㙤㍤㜳摣挱ㅣㄵ昸㌵敦攵挶㘲㤷㙥戸戱ㄴ㐶戸摤挵㈰慣㠹㈹攲㜶㌷愴摤㜳㘳敤っ挹攸昷㌰㠸挳㡤〵㌴捥㤰㈹戴戹晤ㄵ㌶晡扤㌴㘴㜱㡤㡦挱㝤㌴戸㥦〶慣户ㄱ㙥て愰ㄷ挴㡤㜷㘱晢㜰㝢〸㉥攰挶ㄲㅣ㈷㠷㡢摢挳捣昱〸㜳戰㕣挶换㡤㌵㌲ㄶ户挰昳㄰㔶搰〸户挷ㄸ㠴愵㌴㐵摣㥥㠰戴㝢㙥㉣戹ㄱ㙥㑦㌲㠸挳慤ㅡ㔲㘷挸㉥㙥㑦挱㐶㝦㥡㠶慣挹昱㌱㜸㠶〶捦搲㠰㘵㍡挲敤㌹昴㠲戸昱㠶㜲ㅦ㙥㉦挰〵摣㔸戹攳攴㜰㜱㝢㤱㌹晥挶ㅣ慣戲昱㜲㘳㘹㑤㌷摣㔸㜸㈳摣㕥㘶㄰㔶攰ㄴ㜱㝢ㄵ搲敥戹㈵攱㈶摣晥捥㈰づ㌷㤶敢㌸㐳㜶㜱㝢つ㌶晡敢㌴㑣晢ㅢ晣㠳〶㙦搰㠰搵㍤挲敤㑤昴㠲戸昱摥㜸ㅦ㙥㙦挳〵摣㔸昰攳っ挲挵敤ㅤ收㜸㤷㌹㔸㥣攳攵挶㡡㥣㙥昶㔳搶敢〸户昷ㄹ㠴㠵㍢㐵摣㍥㠴戴㝢㙥㉣昰ㄱ㙥ㅦ㌱㠸挳㡤㔵㍥捥㤰㕤摣㍥㠶㡤晥㑦ㅡ戲〲挸挷攰ㄳㅡ㝣㑡〳ㄶ〵〹户㝦愱ㄷ挴㡤户昹晢㜰晢ㅣ㉥攰挶㍡㈱㈷㠷㡢摢ㄷ捣昱㈵㜳戰愶挷换㡤㠵㍣摤㙣㙦㉣昳ㄱ㙥晦㘶㤰㠵攸ㄵ㜱晢〶搲敥戹戱㉥㐸戸㝤换㈰づ㌷ㄶ〷㌹㐳㜶㜱晢づ㌶晡昷㌴捣昹ㅢ晣㐰㠳ㅦ㘹㘰挲㐰戸晤㠴㕥㄰㌷㍥戱挰㠷摢㉦㜰〱㌷㤶ㄷ㌹㠳㜰㜱晢㤵㌹捡㌰㘷愱㔸ち攴攵挶晡㥦㙥戶㌷㔶〷〹㌷㕣搶㉥㔳㑢搱㉢攲㠶摢㠹㝢挰㙤㌹摣㠴㕢㈵㠳㌸摣㔸㔳攴っ搹挵㑤㠳㡤摥㤷㠶慣㌷昲㌱愸愲〱㥦㡦愶㔸㠲㈴摣㐲攸〵㜱攳挳ㄷ㝣戸昵㠷ぢ戸戱㉡挹挹攱攲㌶㠰㌹〶㌲〷㉢㠸扣摣㔸㌶搴つ㌷ㄶㄵ〹㌷㠳㐱㔸㕤㔴挴㙤㐳㐸扢摦摥㔸㠵㈴摣〶㌳㠸挳㡤愵㐸捥㤰㕤摣㠶挰㐶ㅦ㑡㐳㤶㈹昹ㄸ㙣㐴㠳㡤㘹挰捡㈵攱㌶っ扤㈰㙥㝣㡥㠴て户㑤攰〲㙥㉣㘶㜲㜲戸戸㡤㘰㡥㑤㤹㠳㠵㐷㕥㙥㤷㐰搶つ户㑢㘱㈲摣㌶㘷㄰ㄶ㈵ㄵ㜱ㅢ〵㘹昷摣㔸扣㈴摣慡ㄹ挴攱㜶㌹愴捥㤰㕤摣㐶挳㐶摦㠲㠶慣㙥昲㌱ㄸ㐳㠳ㅡㅡ戰攰㐹戸晤〶扤㈰㙥㝣㈴㠶て户慤攰〲㙥慣㠱㜲㜲戸戸㡤㘵㡥慤㤹㠳昵㑡㕥㙥户㐲搶つ㌷㤶㌰〹户㙤ㄸ攴㜶昴㡡戸㡤㠷戴㝢㙥慣㜹ㄲ㙥摢㌱㠸挳㡤㠵㑦捥㤰㕤摣挲戰搱㈳㌴㘴㔱㤴㡦㐱㤴〶㌱ㅡ戰㑥㑡戸挵搱ぢ攴收晦㍢㉢〹ㄷ㜰扢搷㤵挳挵㉤挵ㅣ㘹收㘰㤹㤳㤷ㅢ㙢㥢扡攱挶捡㈷攱㌶㠱㐱㔸〲㔵挴㙤〷㐸扢攷挶㔲㈹攱㌶㤱㐱ㅣ㙥慣㤷昲挱戲㈳㙣昴㥤㘸挸㕡㉡ㅦ㠳㐹㌴㤸㑣〳㤶㔷〹户㈹攸〵㜲昳摦㑦愷挱〵摣㔸㜱攵攴㜰㜱㥢捥ㅣ㍢㌳挷㥢㌰昰㜲㘳㐹㔴㌷摣㔸㌰㈵摣㜶㘵㄰㔶㑥ㄵ㜱摢つ搲敥戹戱挲㑡戸捤㘴㄰㠷ㅢ换慣㥣㈱㔳㘸晦㕥㤸〵ㅢ㝤㌶つ㔹㠲攵㘳㌰㠷〶㜳㘹挰慡㉣攱戶㍢㝡㐱摣昸捣ㄵ㥦晤㜴ㅥ㕣挰㡤㠵㕡㑥づㄷ户㍡收㤸捦ㅣ㉣敢㤰戱㉦㘰捦ㅥ㝢㈵愷收扤㌳捥㈵搵〰㤲㈱捦扡㠰扡㡥ㄵ㑤愸挵攰㈲㘷愰慤㈵捥愵㠷㐴㠶㜹昱搶㌶捣攸㔵㜸ㅦㅦ搱改晢㌴ㄲ昷ㅢ攲㜹㌴㠷戸㔱挳戲㠳捡㙢㝥㉣㝤晣㐴愷㍦〷㕥戸㑦㥦㍥㝣㘹㝢㘱㠸㐳㘶㌷㘶摢㕡摢㕢昳ㅤ愳敡㔰㘷㌴㡡㡦㍡挹㤷㤵㠵㈷㔷㕥㠵㠸扥㌹戹㘲ㄵ㉤㝣扡攴㔲摥晡ㅦ㍡戸愵㜵㔹㡢㡣愶戲㥤㑦㝣ㄱ㕥㝤晢㌲つ㤹捡㙢ぢ挰㌳㔸愲㐰㘷㝤ㅦ戴〳晡ㄸ㥣攳愷戱戶㉦晡㌵㔳愷㑣㥤㔷㥦捣挵戲㤱摡摡㘸㉡㤶㡥挵戳㤱㝣㍡ㅡ挹愴㜲戱㐴㌸㤷㑣挷㤲戹㕡㐳㑡〲ㄸ㘳㍦昸ㄸ㉣〲㤰㜴晢戳挷㙡〰改㔱㔷㔹㡥㤳愲㥥捥捦挳扥㑣㌵愸慣捡㈹戳愲㙦㕦㔵攳㜹㈲㐹挹扣㍥慢㙢攴㤱づ㥡挶㘹晤捡戵㠰搵㌳㈷づ戰昰㔹搰㤹愷㜶㝡㍤㠶愰㉦㐴ㄳ㌲晡㐰㐰㤹㤶㐱㜷攰搴㈹昵慥昲㈴慤〱戲つ㈰㉢㝥敡愷㤶㠵戸㍦挴㔲捥㠰挷㠹戶ㅢㄵ㜶ㄴ扤㥡攱㑤攸昵搱㔸㔲ㅡ攴〲改㐰㠸戸㈰㝦㔵㤰㜲慢㔶攷㘲㐵戸㉤㐱㠱㍢㘸㘱挲㙤㐱㥤つ〹户㠷攲捦㔳㠷ㄳ㉤昴㠳搱攲昳っ搹愱戵㈶昴慤捦㌳㘷愶㜳つ㘶㉡ㄶ捥攵㜲昱㐸㌸摡㄰㡢愷㜲挹㜸㉡㙥收㜲搹㝣㉡㘶昴㜳㠶搳っㅦ愳扦搳㤳捦㜳㠰搳愳㑥ㄹ攸昱㌳㔵愷㘳㈰攴㡤攵㌲晤㄰愸昴㌶㌴㈱㘳〳〸㐴㐶㙥㍡㐱改挴㘲㙣攸挸户愲挳㌲捡挷㘲㐹つ㠱㕣㐸慣㠰愸㤳挴㐶㤰ち㠹攳㤱愲㤴挴㑡㐸㑢㐹㙣っ㈷〴挱〵㙥戴㈰㌱捣づ慤ㅤ㠹扥㑤㈲㤹㑢愷㌳㜱㌳摢㤰㑣挶㤳戱㜴㙤愴㈱ㅤ挷㤶ㅤ挹搶㘶ㄳ㤱㝣捥ㄸ敥っ攷㈸昸ㄸ㥢㌸㍤㈱㌱挲改㔱愷㌶㐷㑦㐸ㅣ改㈶㜱㉣㔴晡㑡㌴㈱㘳㈴っ昰㉥搳㍤㈴㐶㌹昲敤愸㍣㤱づ㘱㤲ㄸつ戹㤰㔸挵昰㤴昰㙦っ愴㐲愲挳㐵㐲㍢〵㈶㠱〷つ搵收㡢㠷ㄳ昲㜰㐳㝤㍤㕡攰昹㡤㥤㑦㍢ㅤ㝤ぢ㑦㍥ㄲ㑢㘷挳昱㐸㈲ㄵ㠹挷挳㘶㉥㤳㑢㤸昹㜴㌸ㅥ㡤攵戲㤱㔸㈶㘱挸㕣㍤㘳㥣〱ㅦ㘳㉢㘷挴慢搹ㅢ敢昴愸㔳摢愰㈷㜸㥡摣㜸捥㠲㑡㍦ㅢ㑤挸搸ㄶ〶㜸㤷㘹攷愰敢摤挱捥㠵捣㘷〷㕢〳㜱昱づ㌶摥㡥愲㈷㌹慡昳愱㤷㐷㥤慡㌰攴〲昳㐲㠸㍡㘱㐶㈱ㄵ㤸つ㉥㤸㠵ㅤ㙣愱㉦㌷㑥挸㈳〸㙡昷搱㠲㕢摣づ慤慤㐵摦㍥㘰收㜳攱㘴㌲㥦㌶攳㜸㐷ㄳ戵戵挹㘴㐳㐳慥㈱ㅢ㙥㌰戳戵昹㔴挴㤰戹㝡挶戸っ㍥㐶搲ㄹ㥣㙣㔶㈹愷㐷㥤㥡㠰㥥㜰摢搷捤敤㑡愸昴慢搰㠴㡣敤㘱㠰㜷挹㘶戵㠳㈳㥦㐸攵昵㜴搸ㄱ㑢㙡㐷挸㠵挴㡤っ㑦〹晦㈶㐱㉡㈴㜶㜷㤳攰㘶㈵㠷㥡㌹扥㈴㌸挵㑥ぢ晤㘶戴㈰㌱挵づ慤摤㠲扥㐵㈲㤱㌱愳昹㕣戴㌶ㅤ捤收攳搹㝣㐳慤ㄹ慦㡤㐵㔳戵㌱ㄳ换つ㤹㤴㌱搵ㄹ捥㍡昸ㄸ搳㥣㥥㙣㐱㌲昱捥昸搴愹㕤愱ㄳㄲ扢扡㐹慣㠷㑡扦〳㑤挸㤸〱〳扣㌱〳㐱ㄹ㌷ㄹ㥤ㅢ㠸戱㥢㈳㥦㐶攵㍤㤴㑦挷㤲㥡〵戹㤰戸ㄷ愲㑥ㄲ㜳㈰ㄵㄲ㍢晡㤲搸挱㤷〴㈷捤ㄱ〴㜷昶愲〵㠹摤敤搰摡㐳攸摢晢㤲搹㤰㑦愴戳㘶戲㈱挱㈷㜳㠷㙢挳つ昹㙣㈲ㅦ㌶戳搱扣㤹㑡㘷㡤㍤㥣攱㍣っㅦ㘳㥥搳ㄳㄲ㌲㤵捥昸搴愹㍤愱ㄳㄲ㐹㌷㠹挷愱搲㥦㐰ㄳ㌲昶㠲〱摥㈵㈴昶㜶攴㌳愹㝣㤶づ戳戰愴昶㠵㕣㐸㍣捦昰㤴昰㙦㝦㐸㠵挴㌶扥㈴戶昶㈵挱㘹㜰〴挱搳愷搰㠲挴〱㜶㘸敤㘵昴敤扤㈳㠷敦ㅢ㙣っ戵愹㍣扥㜲捣㔸㍡㤵㑡愴㔲搱㝣㉣ㄷ慥捤搶搶㥡㐶扤㌳㥣㔷攰㘳㉣㜴㝡㐲㐲㈶挷ㄹ㥦㍡㤵㠳㑥㐸㡣㜱㤳㜸ㅤ㉡晤ㅦ㘸㐲〶㈷扢昱㉥㈱㤱㜷攴昳愸㝣㠷づ㜵㔸㔲㡢㈰ㄷㄲ敦㌱㍣㈵晣㍢〸㔲㈱戱㠹㥢挴㕥㌰㤱扤㘳㤸㉦㠹㠳攱㐴ぢ晤㈳戴㈰搱㘴㠷搶㍥㐶摦㈲㤱㡢挴㤳戵改㐸㉡摤㤰㑤挷挳昹摡㑣づ㕦㐷㘶㈶㔳ㅢ捥㐷㈳㘶㈲㙣㌴㍢挳昹㈷㝣㡣ㄶ愷㈷挷〹㤹敥㘶㝣敡㔴ㅢ㜴㐲㘲㐳㌷㠹捦愰搲㍦㐷ㄳ㌲㌸㝤㡤㜷挹㜱愲挳㤱敦㐳攵搷㜴攰㔳ㄸ搴㔲挸㠵挴户っ㑦〹晦㤶㐳㉡㈴慡摣㈴㍡㡦ㄳ㥡㉦㠹ㄵ㜰㐲㄰㕣㜱㐳ぢㄲ㠷摡愱戵㥦搰户㐸㐴搳㘶㍡ㅤ换愴ㅢ㙡戳㤹㜸㌸㤵换㘴戱㤴㑣㘵㜳㌸㑤㠹㐶搲愶㜱㤸㌳㥣㥦攱㘳ㅣ敥昴㘴㥢㤰〹㙣挶愷㑥ㅤつ㥤㤰㈸㜳㤳㔰㤵搰㤷愳〹ㄹ㥣㤰挶扢㘴㥢㌸挶㤱㉦愴戲㉦ㅤ㌲㔸㔲㉢㈱ㄷㄲ晣㌷〱㍡㐹ㅣて愹㤰昸收〷扦㔳㤲㝦㐳㕡㝡㑡挲挹㘷㡣ㄱ㜵㤴〸〵ㄲ㈷搸愱戵㠱攸摢挷〹散〱㤹㙣㉥ㅦ㡥挶ㅡ攲〹㝣㕦愴㤳昸㉦㥤っ㌷㈴㤲㌸㘶挶㡣ㄳ㥤攱っ㠲㡦㜱㤲搳㤳㙤㘲㤵搳愳㑥㥤㡡㥥㤰昸ㄷ〶搳㜹㜲㌶ㄸ㉡㝤〸㥡㤰挱㈹㘶扣㑢戶㠹搳ㅤ㌹ㅦ敢愰て愷挳㈲㤲㔸つ戹㤰ㄸ挱昰㤴昰敦㑣㐸㠵挴扢㙥ㄲ㥤摢挴摢扥㈴㌸㥤㉣㈴㐶㈲ㄴ㐸㥣㙤㠷搶㐶愱㙦敦ㅤ㘶挶㡣㌷㐴昳搱愴㤹㡤㘷愲昱㑣慣㈱㥦㑣㐶㘳愹㘸㌲㙦㐶㤳㌹攳ㅣ㘷㌸搵昰㌱捥㜵㝡戲㑤慣㜱㝡搴愹ぢ搰ㄳㄲ慦戹㐹搴㐰愵晦〶㑤挸攰愴㌱摥㈵摢挴㐵㡥㥣户㌰攸攳攸搰捡㜵扥〴㜲㈱戱㉤挳㔳挲扦戵㤰ち㠹攷㝣㐹㍣攳㑢攲㌲㌸〹㠹〸㐲㠱挴ㅦ敤搰㕡ㄴ㝤㡢㠴㤹捡㈶㘳攰搰㄰攵㠱㌳㤵㑥攳㤸ㄱつ攳挴㍤ㄵ㐹㘷㔲搹㠸㈱㜳挷ㅣ㘱っ㍥挶ㄵ捥攰㠴㠴㑣ㅢ㍢㍡㜵つ㜴㐲攲㌱㌷㠹ㄴ摣昴㌴㥡㤰㜱㉤っ昰㉥㈱㜱㥤㈳㕦㐲攵㐴㍡㉣挵㤲扡〱㜲㈱戱ㄳ㐴㥤㈴㙥㠲㔴㐸晣搵㤷挴摤扥㈴晥〴㈷㈱㌱ㄵ愱㐰攲捦㜶㘸㙤ㅡ晡㥤㝢㐷㌲㘵愶㤳ㄱ㤲㠸㥡愹㑣㌶㡡搳㠸㜴㍡㥡〹㐷㔳㌸㌱㌵㘴㌶㤸㈳㥣づㅦ攳ㄶ㘷㜰㐲㐲㈶㠲ㅤ㥤扡ㅤ㍡㈱㜱扢㥢挴っ戸改扢愱〹ㄹ敢㘱㠰㜷〹㠹㍢ㅣ㌹㥦昸愰捦愵挳ㄱ㔸㔲㜷㐱㉥㈴昶㠰愸㤳挴摤㤰ち㠹ㅢ㝣㐹㕣攷㑢攲ㅥ㌸〹㠹〵〸〵ㄲ㝦戵㐳㙢㝢愲㙦㤱㐸㠴攳㘶扡〱慦㘸㈶㠹扤㈳搷㄰㌷ㄳ搱㜰㍡㕥㡢慦㡦㌸㥥㌰㙢挸晣㉥㐷戸ㄷ㝣㡣晢㥣挱〹㠹晢㥤ㅥ㜵敡㈱昴㠴挴ㄵ㙥ㄲ晢㐱愵敦㡦㈶㘴㜰慡ㄶ敦ㄲㄲ㡦㌸昲㘳愹捣搰㘱㈵㐹㍣〶戹㤰挸㌲㍣㈵晣㝢〲㔲㈱㜱㠱㥢㐴攷户攸㜹扥㈴㥥㠴㤳㤰㌸㄰愱㐰攲㈹㍢戴戶〸㝤㝢敦〸搷㐶捤㜸㍣㘶㥡㘶㈴㙥㘶㔲戵㌹㌳ㄶ〹攷戲㌱ㅣ㌶挲戱摡愸㈱㌳戶ㅣ㘱㈳㝣㡣㘷㥣挱挹ㄱ昳㔹愷㐷㥤㝡〱㍤㈱㜱愶㥢㐴㌳㔴㍡晦搹㤸㤰挱挹㔷扣㑢㡥㤸㝦㜳攴㈷㔱搹㑥㠷㔵㕣攷㤷㈱ㄷㄲ㑢ㄸ㥥ㄲ晥扤ち愹㤰㌸挹㤷挴〹扥㈴晥づ㈷㈱戱〲愱㐰攲㌵㍢戴㜶㈸晡ㄶ㠹㜴㍡ㄱ㑥攲户㙣戸㠱㐰戲㌸㑥愴捣摡㔸㍣㥦挶㈶㤱收ㄱ㔳收㘰㌹挲挳攰㘳晣挳ㄹ㥣㤰㜸挳改㔱愷摥㐶㑦㐸ㅣ攳㈶㜱ㄴ㔴晡搱㘸㐲挶㍢㌰挰扢㠴挴扢㡥㥣て㠳搰㡦愳挳㙡慥昳晢㤰ぢ㠹摦㌳㍣㈵晣晢㄰㔲㈱戱摣㑤愲昳扢㘳愹㉦㠹㡦攰㈴㈴㔶㈱ㄴ㐸㝣㙣㠷搶㑥㐶摦㈲ㄱ挳㈹㜶㌲㤷㡦愶ㄳ㤱㜰㍣㤷㐹㘵㤲昸捤㔱ㅢづ㈷攲昸㑥㠹挷㑤攳㥦捥㜰㑥㠱㡦昱㠹搳㤳扤攳㔳愷㐷㥤晡ㅣ㍤㈱戱搸㑤攲っ愸昴搵㘸㐲挶ㄷ㌰挰扢㘴敦昸搲㤱昳愹㄰晡㌹㜴㔸挳㜵晥㌷攴㐲㘲つ挳㔳挲扦㙦㈰ㄵㄲ㜹㌷㠹捥扤㈳攷㑢攲㕢㌸〹㠹ぢㄱち㈴扥戳㐳㙢ㄷ愱㙦㤱㘸挰搹㜶㌶ㅣ㑢㘴㘳挹㔴㍣搲㄰㑦昳㐷㝣㉥ㄲ㡢㤹ㄱ晥ㄶ挹ㅡ摦㍢挳戹ㄸ㍥挶て㑥㑦戶㠹ㅦ㥤ㅥ㜵敡ㄷ昴㠴挴〱㙥ㄲ㤷㐱愵晦ㄱ㑤挸昸ㄵ〶㜸㤷㙣ㄳㅣ愳挸㉦愶昲㙡㍡㕣挲㜵㉥㠷㕣㐸㕣换昰㤴昰㡦ㄳ㥢㐲㘲扥㥢㐴攷㌶㌱捦㤷㐴㈵㥣昰挶挳愵㄰ち㈴㌸㤵挹㘸摡㑤攸㕢㈴昲㌸㍥㐶挳〹㌳㥥㐹挵攳戵つ戱㑣㌶㤲换搴收㜰㈹㉣㕢ㅢ㡥挷㙡㡤扥戶㡦晥㈷昸ㄸ㥣敢㤴挱挹㌶㈱㤳㥥㡣㑦㥤敡て㥤㤰㤸攵㈶戱づ㉡晤㔶㌴㈱㘳〰っ㘴㡤捦挱㠲敢户㈸攷㌵㐵捥攷㐴攸㜷搲㠱て㝡㔰〶攴㤲散㉦っ㑦〹晦㌶㠴㔴㐸㑣昱㈵㌱挹㤷挴㘰㌸攱㡤〲ㅦ㠴〲〹㑥㑥㌲㥡㜶ㅦ晡ㄶ㠹㐴㍥㕥㥢〸㥢〹散ㄱ戱㌸捥慥㙡㜳改㈴ㅥ㝦ㅤ㡦愵ㅡㄲ昸摤㤱㌵㠶摡㍥晡晤昰㌱㌸㝢㈹㠳ㄳㄲㅢ㍢㍤敡ㄴ攷㈴㠵挴〴㌷㠹㠷愱搲ㅦ㐱ㄳ㌲㐶挰挰㡦挴愶㡥㥣て㡣搰㥦愴〳㥦昸愰㘴昲㤱愲愷ㄹ㥥ㄲ晥㡤㠲戵㤰〸晢㤲ㄸ敦㑢愲ㅡ㑥㜸攳㠹捤〸〵ㄲ愳搱ㄱㄲ㉦愰㙦㤱㐸㈶搲挹摡㝣㍡㘱㠶㈳搹㌸ㅥ捤摥㄰捤收搲攱㔴㈲㠲㑢摢㈰搱㘰㙣㘱晢攸㉦挲挷攰㝣㘴㠱㐴㡤搳愳㑥㜱㤶㔱㐸㙣攵㈶昱ち㔴晡慢㘸㐲〶㈷ㅡ晤㐸㜰敥㔱攴户㜰慣㙦搰㘱ㅤ搷㜹ㅢ㈷晣㕢っ㑦〹晦㌸㥤㈸㈴㌶昷㈵戱愹㉦㠹敤攰㠴㜷㤹晥ㅥ㐲㠱㐴搸づ慤扤㡦扥㐵㈲ㅥつ攷挲改㔴戶㌶ㄱ㑦挷㈳戱ㄴ㝥㝥㈵㜰搸愸捤攰ぢ〴㥡㡣ㄱ戱㝤昴て攰㘳㐴㥤㥥㙣ㄳ㌱愷㐷㥤攲扣愱㤰搸挸㑤攲㥦㔰改㥦愰〹ㄹ㈹ㄸ昸㤱攰㙣愲挸昹〸〹晤ぢ㍡昰ㄹ㄰㑡㈶〸㈹晡㡡攱㈹攱摦づ戰ㄶㄲ晤㝤㐹㠴㝣㐹㑣㠴ㄳ摥戸㌷ㄸ愱㐰㠲㔳㠲㡣愶㝤㠷扥㐵㈲㕣㥢挸攲㘴㍢㡦ㅦㅦ搹㜸扡㈱㤶㑥㈶攲挹㈴㉥㘴㤹搹㜴㈴ㅦてㅢ㍢搹㍥晡昷昰㌱㈶㌹㍤㈱㌱搹改㔱愷㌸ㄳ㈸㈴㉡摣㈴㝥㠶㑡晦〵㑤挸㤸づ〳㍦ㄲ㥣ㅦㄴ昹㝤ㅣ㙢ㅦつ捤晤㕣㘷㤹昲愳愸ㄲ愲㑥ㄲ㥣昲ㄳㄲ㍦㝣敦晡㉤摡㜹挴晣づ搲搲摦愲㌳攱㠴㌷敡㌹㄰ち㈴㘶愱㈳㈴㐲攸㕢㈴㜰㠹㈶ㄵ挷昱㌱㥦㠸㈵攲搹㜸㌲㥤挷摥ㄲ㌳㘳㠹㕣㍡ㄱ㐵挷㤸㙤晢攸晤攰㘳㜰ㄶ㤰ㄱ㜴㈱㌱搷改㔱愷收愱㈷㈴扥挴㘰㍡㝦㡢づ㠲㑡㌷搰㠴㡣㍡ㄸ昸㤱攰㡣㥦挸昹㔰〹㝤㈸ㅤㅥ挳㤲戱〰㜲扣㔱㔶〱搱㠰㍥㤵晢愰戳扤㘷㠶挸晦㙥昲㜱摥挷晤㑦挷攳晢㔹ㄱ㔳搶〷户搱㕡㌷㥦㔶㤴㑦昸捦㘲㜱づ㡡昷㥥昳慦昲㐳慣敢晦㈱づ㔹ㄶ㘶愵ㄸ㜱㈴晥昴攱㔸攱㑡捥愶㠵晤㠶搸搵㍦〷〷挷戲愱捤㌳摡㌱ㄷ㠵㝦㔶㜰㝥敢㘴摣敢㙡晤㥢㜴ㅢ㌸㜳㔴攳㥣愷搰搷ㄴ㈴㤳ㅢ摡昱摣㠲づ搳㜱㥢摢搶改㠷愷扡㘳戶ㄱ㡡㜱㝣㘶晤搰㐲捦㜵昳敥㠸㠲㜴〶ㅥ戶捤㈷㔶㌸ㄱ摢㜱㐷㙢㐵㜹ㅦ攵㝢㍦扤晤慦捦昱㙥㕤㐶挳扦戰㌰㈳㐷〰㈳㝣㙥㕤㥥搲搸㈱户晥㙦ち扤搲㌹㜵愹㡤挰摡㙡ㄳ挷㑣㥢㌹㈶㕤昹㉥㍥㠸ㅥ攷㈸挶捥㡣摣晥㐲晡㘶〸愸㜸㕡挴㘸ㄴつ慡㐷〷扢㌱㙥㈰㉥㝡㝤扥㤳摤㥤㘴晤扦捡晥扦㌱㘹搰㐲挷攳户慡㝡昵攴捡㌷㡦扡昸㡢㙢戶慦戹昰挶㕦敤晦ㅦ㘵㜹㝣扥搳㜹㙢昸㝡㜴㈷㑣㝤㘲㙦㠴㔴㝦㡢捤摢㙣摥㐱愳摥挰㈰㕥挵㍤挹㈵て㉢晦㠷慤昰㍥慣摣㌸㄰㤱昰㐶挵つ挶㍢愰㡦㍡ㄸㅤ敥㌵敡㌵㜸㜰㔳攵慡敡㌵㕣换㘶㠸戹㠵㈹扤〹慤戶㈵㘴㝤〵㘵㈴慣㕥㠶愵㐳㈰愴㡦㠵㙡搰㈱㌰敡ㅤ㠷㌶挷愳挷ㅣ㤶挱挳㡦挳昳昶敡㤶㜰㜸捥㔶㜸㥦㔹㙥慣㐰㈴扣换昴敤㉣づ㐷愰㈳ㅣ㥥㠱㐷㈷㠷〸㌹㜰㘶捦攲挰㌹㐳㉤〶㔹ㄵ㌸捣ㅢㄳ㐹㈴搴ㄳ㐵㈰ㄲ〴㜱㉣慣㝡〷㠲㜳㠳攲搱㘳㄰㥣㈱昴〳昱㜰㄰㠸㠷㙣㠵昷搹攵挶㉡㐴挲扢㑣摦摥〲㜱ㅡ㍡〲攲〱㌷㠸㠹〴挱㌹㍣ぢ〴㘷〷戵㥤ち㈰㘲㜱昵搷㈲㄰㤳㘹捦㙦〰㘷㈳ㄹ㜴ㄶ㍡扤愳挲㈹挱摥㔱㌹ㅦㅥ㝥㔴敥っ愲㜲㠷慤昰㍥搰摣戸㄰㤱昰㉥搳㜷戱愸㜰㥡㑦愸摣敥愶㌲㠳㙢挹ㄹ㍡㡢ち攷晥戴㤹㤰㔹㐷㥣愴扡愵㠸挹㙣㘸〶㕤〹㥢摥㘱攰っ㕦敦㌰㕣てて㍦っ㌷〶㘱戸挱㔶㜸ㅦ㙢㙥摣㠸㐸㜸㘳㕥挴挲㜰㌳㍡㠲攱㍡㌷㠶〵挴戰づ㉡ぢ〳㈷晥戴扤㈰戳昷㤲㔸㔸㕤㔵〴㘲ㅦ㠲㔸て慢摥㠱攰〴㕦敦㐰㜰㥡捦て挴㘵㐱㈰搶摡ち敦攳捤つ捥づ攲㡤㙡㄰ぢ挴㠳攸〸㠸㑢摣㈰㌲〴挱搹㌹ぢ〴攷晤戴㙣〱㐴㌴慥㉥㈸〲㘱ㄲ挴攳戰敡ㅤ㠸㈷ㅣ㡦ㅥㅦ㉥㌸换攷〷攲㥣㈰㄰㘷摢ち敦㘳捥㡤攷ㄱ〹㙦㔴㤶㔸㈰㕥㐲㐷㐰㥣改〶搱㑣㄰慦㐰㘵㠱攰戴㥦搶㕡〰ㄱ㡢愸搳㡢㐰ㅣ㐲㄰慦挳慡㜷㈰㌸扤㈷ㅥ㍤〶挱㐹㍥㍦㄰慢㠲㐰㥣㘴㉢扣㡦㍢㌷摥㐳㈴扣㔱戶㘲㠱攰〴㥦㠰㌸挱つ㘲〵㐱晣ㄳ㉡ぢ〴㘷晤戴挳ち㈰ㄲ㈹戵戲〸挴ㄱ〴昱ㄹ慣㝡〷㠲戳㝢扤〳昱㌵㍣晣㐰ㅣㄵ〴攲㐸㕢攱㝤散戹昱㉤㈲攱㕤愶ㅦ㙢㠱昸ㄱㅤ〱㜱戸ㅢ挴㜱〴昱㌳㔴ㄶ㠸㥦戰愴晤扥〰㈲㤶㔶换㡢㐰㥣㐸㄰ち敢搴㍢㄰㥣摣ㄳ㡦ㅥ㙦ㄱ㝤㘱㕥挳攱㝢㑥慤摡㠳㐰戴搹ち敦攳捦つㅤ㤱〴挴㘹ㄶ㠸〱攸ぢ㠸挵㙥㄰㘷㄰〴㘷收㉣㄰㥣昳搳晥㔰〰㤱㠸愸愶㈲㄰㘷ㄱ挴㘰㔸攱摤㡢㜳㑣捥敤㠹㐷㡦㐱っ㠷㜹㡤て㠸〳㠳㐰攴㙤㠵昷㌱攸挶〸㐴ㄲ㄰攷㕢㈰㐶愲㉦㈰㜲㙥㄰ㄷㄲ㐴㌵㔴ㄶ㠸㔱㔸搲㉥㉥㠰㠸挶搴挲㈲㄰㤷ㄲ〴㘷敢昰敥〵〸㑥敤㠹㐷㡦㐱㜰㠲慦挶〷挴㝥㐱㈰昶戵ㄵ摥挷愱ㅢ摢㈲㤲㠰戸搲〲ㄱ㐱㕦㐰散敤〶㜱㌵㐱挴愰戲㐰㜰挶㑦扢戶〰㈲㤶㔲昳㡢㐰㕣㑦㄰㈹㔸攱摤ぢ㄰㥣搹ㄳ㡦ㅥ㠳攰晣㕥㡤て㠸戹㐱㈰收搸ち敦㘳搱㡤㥤㄰㐹㐰摣㙣㠱㤸㡡扥㠰㤸攵〶戱㡥㈰㌸㘵㘷㠱攰㠴㥦㜶㕢〱㐴㌴愹㜶㉤〲戱㥥㈰㘶挰ち敦㕥㠰攰挴㥥㜸昴ㄸ〴愷昷㙡㝣㐰㑣つ〲㌱挵㔶㜸ㅦ㡦㙥散㠱㐸〲攲ㅥぢ挴〲昴〵挴㈴㌷㠸㝢〹㠲戳㜲ㄶ〸捥昷㘹昷ㄷ㐰挴愲㙡㠷㈲㄰てㄲ挴㝥戰挲扢ㄷ㈰㌸慦㈷ㅥ㍤〶㤱㠱㜹㡤て㠸㔴㄰㠸愴慤昰㍥㈶摤挸㈲㤲㠰㜸摣〲㜱㈰晡〲㈲敥〶昱㈴㐱㜰㔲捥〲挱改㍥敤㘹挸慣ㄳ散戸ちㄷ㘱㜸㤶ㄸ㥡㘱㠳㜷㉦㌰㜰㔲㑦㍣㝡㡣愱ㅤ收㌵㍥ㄸ挶〵㘱搸摡㔶㜸ㅦ㤶㙥㉣㐱㈴挱昰㤲㠵㘱〵晡㠲㘱㉢㌷㠶㔷㠸㠱㌳㜲ㄶ〶捥昵㘹㝦㠷捣晥㌹ㅥ㔷㘳㡡㌸扣㑥づ㐷挱〸敦㕥㜰㌸摡昱攸㌱〷㑥散搵昸㜰ㄸㄹ挴㘱㜳㕢攱㝤㘶扡昱㝢㐴ㄲづ敦㔸ㅣ㌸愹㈷ㅣ㌶㜵㜳㜸㡦ㅣ㑥㠱捡攲挰㤹㍥敤〳挸㥣ㅦㅡ〹㌵慣〸挴㐷〴㜱〶慣昰敥〵〸捥攸㠹㐷㡦㐱㜰㕥慦挶〷挴攰㈰㄰ㅢ摡ち敦戳搳㡤㌵㠸㈴㈰㍥戳㐰㜰㑥㑦㐰ㄸ㙥㄰㕦㄰挴挵㔰㔹㈰㌸搱愷㝤㔵〰㤱㠸慢晥㐵㈰扥㈶㠸换㘰㠵㜷㉦㐰㜰㐲㑦㍣㝡っ㠲搳㝡㌵㍥㈰晡〶㠱搰㙣㠵昷ㄹ敡〶㘷〳〵挴㡦ㄶ〸㑥改〹㠸ち㌷㠸㥦〹攲㑦㔰㔹㈰㌸捦愷晤㕡〰ㄱ挷愳戰㡡㐰㈸㍣㕥㜱搰㍡㔸攱摤ぢ㄰㥣捦ㄳ㡦ㅥ㠳攰慣㕥㡤て㠸ㅦ扦ぢ戸㘲昷㠳慤昰㍥㑢摤攰㘴愰㠰攸㡢戱攳㡡摤扤攸ぢ㠸敦攰昱㈱搶㑥慥搸改㔰㉡㑥挶㔹㈰㌸捤愷昵㠳捣搹㌵㤲敡摦㌰㝦ㄷ收搶㜵捣〱〴昱㌰慣昰敥〵〸㑥攷㠹㐷㡦㐱㍣〹昳ㅡㅦ㄰㥦〵㠱昸㤷慤昰㍥㔳摤攰㕣愰㠰ㄸ㙣㠱㜸ㅥ㝤〱昱㠹ㅢ挴㔰㠲攰㕣㥣〵㠲戳㝣摡挶〵㄰昱㠸晡戰〸挴㜰㠲㜸〵㔶㜸昷〲〴㘷昳挴愳挷㈰摥㠰㜹㡤て㠸㜷㠲㐰扣㙤㉢扣捦㔶㌷摥㐲㈴〱㌱搲〲挱昹㍣〱昱愶ㅢ㐴㌵㐱㝣〰㤵〵㠲㤳㝣摡ㄶ㉥㄰㌱昵㕡ㄱ㠸ㅡ㠲攰晣ㅣ摥扤〰挱挹㍣昱攸㌱㠸㉦㘰㕥攳〳攲愵㈰㄰㝦戳ㄵ摥㘷慣ㅢ㕦㈱㤲㠰ㄸ㘷㠱攰㜴㥥㠰㜸挱つ㘲㕢㠲昸ㅥ㉡ぢ〴攷昸戴敤㕣㈰㤲敡㤹㈲㄰ㄱ㠲攰昴ㅣ摥扤〰挱戹㍣昱攸㌱㠸㍥㌸㔰搵昸㠰㜸㍣〸挴㘳戶挲晢慣㜵愳ㄲ㤱〴㐴捡〲愱愳㉦㈰ㅥ㜱㠳愸㈵㠸㝥㔰㔹㈰㌸挵愷㙤㕦〰ㄱ慤㔵てㄴ㠱㤸㐸㄰㠳㘰搵㍢㄰㥣捡敢ㅤ㠸愱昰昰〳㜱㑦㄰㠸扢㙤㐵挹㌳搷㌷㐶愴敥㥥戹敥晡户捣〷㠱㝥㘵㥥户晥昵换㕢㘲㑥摤攱收扦挶愶㈶戹㙦慥㍦ㅥ㤱摣㠶㝦㑤㝣ㄶ㥥〴㡥〷㈳搷㌵摡晦㐲敤っ㍣㈱㥣㑦㥣㜵ㅥ挲慢㑢㡦捥㕡㝥㙥ㅢ㥥捡摢㌷㍦愳ㅤ㑦㜰捦㔵攱㕦㐳敥攸㌰摢㕡晥ㄷ㥥㥦㡣㍢ㄹ昹㜸ㅡ扣慣㈷㈷晢摥㐴挸扢〳㝤愷挹慣㠷慡ㄷ㜸㌸晦㐸㜸㌹㥦慣晣㥦㍤捣㕤㥢㡡㑤捣㜹ㄶ㘹捥昵慣昰ち㜵ㄷ㍥㘲㙢扥晡攸戲㕦㘵捣㘵攵㈸攸㠴扤戶㌳㥡㍥昸㔷㝥㘵㥥ㄹ㑤㐸摦〵ㄲ戹㤹㔴㥡戲捡攱搸っ扣㉢挷摢㍡昹搰㡦㌲捦㍦昵摤慦ㅦ搷搸㜹㔵㙣〶搷慥㈶ㄷ昹昵搹户戹㍥搳搶㤶㔹㔱搵㕣摦㘴戶ㅣ搸戱愸慡㝥㈹收㔲昱㡣㜳㡣〳晦㙥戸㍥〳晦㘷㉡晥愹㉤㄰㤱摢愵捥㤵慤㔰敢㝣㔷㙣ㄶ搷㠰㉢㔶㔸愹㌹ㄴ昱づ㔹㙢愵㔴つ㘲㜰挵㥣㤷ㅡ㡢づ㠷慢敦づ换捥㜴摢㐱攲㑡㜷㠳㙦扡扡搲㜴ぢ㍣改㈲㠸㔳㤴㉥攱愴摢换㥤㙥㝢㍢㥤戶㌷愴晥ㅦ攵㤵扥㐳搸ㄷ昶摡㝥㘸㡡㍦捡晤㈱㜱慦昵㐴敦㌰㌸戵㈴㙢㝤〰㉣㍢搷㥡昳㌴慥戵扥挴㌷㘵㠶戱㡢㈱㘷㍤改㘶㜸搳㜱搶㐶搲㤹敥㜴㥣て㤱㜴㕣敢ち戵挶㌷摤㈲挶收ㅡㄶ㍥搳㠳㈸㜲㝤愶ぢ扣改昶㜱搲㌵挱戲㜳敤㌸敢攰㑡户摡㌷㕤㙢㘹扡㐳㍣改㌸㐱㔱昴㤹㥡㑥扡㜶㜷㍡㕥摢㜷愵㕢攵㥢㙥㘹㘹扡攵㥥㜴㥣〶㈸㑡㜷㠸㤳敥㔰㜷扡㘵㑥㍡㙢〷㔹改㥢敥〸挶㉥晥散㡥昲愴㕢攱㑤㜷㠴㤳敥㜷敥㜴挷㍡改慣捦敥〸摦㜴㉢ㄹ扢昸戳㍢摥㤳敥㌸㙦扡ㄳ㥤㜴㈷戸搳㥤收愴戳搶㙥愹㙦扡㔵㡣㕤扣㜶愷㜸搲㥤攱㑤㜷㤶㤳敥㌴㜷㍡㕥㜳㜵㝤㜶慤扥改㔶㌳㜶昱摡㥤改㐹㜷愱㌷ㅤ慦扦捡㡥㜰戶㍢ㅤ慦㙣扡搲㉤昲㑤户愶㌴摤昹㥥㜴㔷㝢搳昱㉡愷愴扢搰㥤㡥搷て㕤改㌲扥改㉥㈹㑤户搶㤳㙥㥤㌷摤㝡㈷摤ㅦ摤改㜸㤵捥㤵㙥㕦摦㜴㔷㤶愶扢摡㤳㡥ㄷ昴㡡㜶㠴〷㥤㜴搷扡搳昱㕡㤸愴戳㌶㤵㍡摦㜴㌷㌰㜶昱愶㜲㤳㈷ㅤ㉦㥢ㄵ愵㝢搶㐹昷㘷㜷扡㤷㡡搳捤昲㑤户慥㌴摤㙤㥥㜴慦㜸搳扤敥愴㕢敦㑥挷㑢㍢㉥㤸搳㝤搳摤挵搸挵㕢收摤㥥㜴敦㜹搳㝤攴愴晢慢㍢ㅤ㉦愰戸㘰敥攸㥢敥㝥挶㉥㠶昹愰㈷摤ㄷ摥㜴㕦㍢改ㅥ㜶愷攳㘵ち搷摡愵㝣搳㍤挶搸挵㙢昷㠴㈷摤捦摥㜴扣㘴㈱㍢挲㔳敥㜴扣ㄸ攰㑡ㄷ昶㑤昷㉣㘳ㄷ愷㝢㥥㈲搷ㄷ㄰慦ㅢㄴ㙤㉡扣㌰㈰改㕥挴㐲攷ㄷ㄰㝦㜲扢搲㡤昵㑤昷㌲㡣㍣改㕥愵挸㤵㡥扦捥㡢搲昱攷户愴㝢つぢ㥤改昸挳搶㤵㙥戴㙦扡㌷㘰攴㐹昷ㄶ㐵慥㜴搵攸ㄷ愵攳㡦㕣㐹昷づㄶ㍡搳昱攷愳㉢摤〸摦㜴敦挳挸㤳敥㐳㡡㕣改昸㑢戳㈸ㅤ㝦㑡㑡扡㡦戱搰㤹㡥㍦搲㕣改㠶昸愶晢ㄴ㐶㥥㜴㥦㔱攴㑡挷摦㜳㐵改昸㠳㑤搲㝤㠱〵㈷㕤㈵捦㤹㝢㝣㐲捦扡户挱昸改搳㘴㘶昹㙦昶㑣挱扦晣㌲慥〹㈷收㍤昸㠷㜶扥㐴ㅥ挵㌳㜱挶搰扦戲ㄷ搸ㄹ挴昳㘱㉥㔴昱散㔹昱㕣㤷㠳搲晦㑤㌱㑦㜳挵攳㙢㝢㐱㍣㜸㑡㕢昰愸㐳㑦㍣扥愱㜸㠱慤搳扦戵ㄷ挴㠳㘷愵〵て㥥㕤㡡挷㜷ㄴ昳愴㤲㍡晤㝢㝢㐱㍣㜸〲㔹昰挸愰㈷ㅥ㍦㔰㥣戵㜵晡㡦昶㠲㜸㤸㜶挷㕡て㥥摦㠹挷㑦ㄴ昳搴㑥㜲晣㙣㉦㠸〷㑦攳ち㌹㜸㡡㈶ㅥ扦㔰捣戳㌳昱昸搵㕥㄰㡦㜶扢㘳攵攰㔹㤶㜸㤴㔵挱㤸㈷㔸攲愱搸㈳㑢晣つ攲挹ㄴㄷ㉣て㥥㈸㠹㐷㌹㙤㜸㡥㈴ㅥ㝤摣ㅥ扦㉢昲攰戹㡥㜸㔴搰收㜸挷愳搲敤挱㔳㥡㐲づ㥥慥㠸㠷㐶ㅢ㥥愹㐸㡥扥㙥て㥥㤵ㄴ㍣㜸挶㈱ㅥ㔵戴攱挹㠶㜸攸㙥て㥥㔸ㄴ㍣搶㌸ㅥ㈱摡㥣敦㜸昴㜳㝢昰摣愰攰挱敦㝤挹搱㥦㌶晣捡㤷ㅣ〳摣ㅥ晣㝡㉦㜸昰慢㕢㍣〶搲㠶摦摡攲㌱挸敤挱㙦攸㠲〷扦㝤挵挳愰つ扦㜸挵㘳〳户〷扦㘴ぢㅥ敢ㅣ㡦つ㘹挳敦㑥昱ㄸ散昶㔸㕦攴挱敦㐰挹㌱㠴㌶晣晡ㄳ㡦愱㙥て㝥搵ㄵ㜲昰㙢㑣㍣㌶愲捤㠳㡥挷挶㙥て㝥㕢ㄵ㍣昸㑤㈴ㅥ挳㘸挳㉦㈱挹㌱摣敤挱㉦㥣㠲〷扦㑣挴㘳ㄳ摡㍣敦㜸㡣㜰㝢扣㔸攴挱敦〳昱搸㤴㌶晣㉡㤰ㅣ㥢戹㍤㜸搸㉦攴攰㈱㕤㍣㌶愷つ㡦收攲㌱搲敤挱㈳㜷挱㠳㐷㘵昱ㄸ㐵ㅢㅥ㤰挵愳摡敤挱㠳㙦挱㠳〷㔶昱ㄸ㑤ㅢㅥ㔳挵㘳ぢ户〷㡦㥦〵て㌹戰昱攸㌱〶㌶捥换攰〱㑥慥戹搵㐰㡡敢昲㜲㌰㉢戱攲㐱㑤慣戶戴慣攴〰㔶㘲挵〳㤹㔸㡤戵慣攴愰㐵慢慤摤ㄹ㜹昰ㄲ慢㜱㤶㤵ㅣ愸㑡㘲昱㠰㈵㔶摢㕡㔶㜲㜰㉡㠹挵㠳㤴㔸㙤㘷㔹挹〱愹挴㡡〷㈶戱㡡㔸㔶㜲㄰㉡戱攲挱㐸慣㘲㤶㤵ㅣ㜸㑡挶挵〳㤰㔸㈵㉣㉢㌹搸㤴挴攲㐱㐷慣㔲㤶㤵ㅣ㘰㑡㘲昱㐰㈳㔶戵㤶㤵ㅣ㔴㑡㘲昱攰㈲㔶摢㕢㔶㜲㈰㈹戱攲〱㐵慣㈶㕡㔶㜲昰㈸戱攲㐱㐴慣㜶戲慣攴㠰㔱㘲挵〳㠷㔸㑤戶慣攴㈰㐱慢愲㉤㠷〷ぢ戱㥡㙡㔹挹㠱愱挴㡡〷〸戱㥡㙥㔹挹挱愰㈴㈳てち㘲戵㡢㘵㈵〷㠰㤲㔸㍣㄰㠸搵っ换㑡㜶晡㤲㔸摣昹挵㙡愶㘵㈵㍢㝡㠹ㄵ㜷㜸戱㥡㙤㔹挹捥㕤㘲挵㥤㕣慣收㕡㔶戲㐳㤷㔸㜱挷ㄶ慢㍤㉣㉢搹㠹㑢慣戸㌳㡢㔵㥤㘵㈵㍢㙥㠹ㄵ㜷㘰戱㕡㈰㔶㠶㠳㕣㜱晦㤴㡢攱搷㝣㙢㑤㤸㑤㠱㙦ㄵ晥㕤㈸敥㤲愲戸摡愳攰㕥㈸㡡慢㡡ㄵ㠶戳㍢㉡敥㠱㘲㜱㘵戱㠵攲㑥㈷㡡㉢㍣ち敥㘷愲戸摣愳攰慥㈵㡡㍦㝡ㄴ摣㥢㐴㜱㤹㐷挱ㅤ㐸ㄴ㙢㍤ち敥㌳愲戸搴愳攰㙥㈲㡡㑢㍣ち敥ㄹ愲戸搸愳攰捥㈰㡡㡢㍣ち㙥晦愲戸搰愳攰㈶㉦㡡ぢ㍣ち㙥攵愲㌸摦愳攰㠶㉤㡡昳㍣ち㙥换愲㔸攳㔱㜰昳ㄵ挵戹ㅥ〵户㔸㔱㥣攳㔱㜰㈳ㄵ挵搹ㅥ〵户㑢㔱㥣攵㔱㜰㔳ㄴ挵㤹ㅥ〵户㍥㔱晣挱愳攰〶㈷㡡搵挵㡡㝥晦てㅦ㤵愲敢</t>
  </si>
  <si>
    <t>㜸〱捤㥤〷㝣摣攴晤晦晤㌸戶㘲㕤ㄲ㈲〸㠱㐰㠰っ㘲㈰㈴㠴摢㈳㄰戲ㄷ㔹㤰挱㉥收㝣愷㑢っㅥ挱㜶ㄶ㌴㈵㠵㤴㑤ㄹ㘵〵〸㠴扤㔷㈱㤴㑤搹㤴㍤换㘸搸愳㐰搹㉤㘵挳晦昳昹㑡昲改㜴㤲ㅤ昷搷晦敢搵换摤ㄳ㍤摦昹攸㝤㤲敥㑥捦㔷㜲㠵慡愸愸昸〵て晥捦㐷ㄵㄷ戶㤹户愲慤摤㙣ㅡ㌵戱愵戱搱捣戵㌷戴㌴户㡤ㅡ摦摡㥡㕤㌱戳愱慤扤〷っ戴扡〶攸摢慡敢摡ㅡ㡥㌰㙢敡㤶㥡慤㙤㌰慡慥愸愸愹搱㉢愱摦捡㝥ㄹ㑥㐷愷㤷㕥挵〶㔶ㄵ扡挶愶㈷㥢ㅡ㌶㍡㥢㄰㥢㕥㙣㝡戳改挳㘶ㄳ㌶㝤搹ㄸ㙣㌶㘵戳ㄹ㥢㝥㙣㌶㘷搳㥦捤ㄶ㙣戶㘴㌳㠰つ昳敢㕢戳ㄹ㠸愶昷㌶㘸收㑦㥣㌰愷晥㔰慣捤扣昶㤶㔶㜳攴攰㝤慣㌱㡦㠹㐴㐶㐵㐶㐵㌳搱攴愸昰挸挱ㄳ㤷㌴戶㉦㘹㌵挷㌴㥢㑢摡㕢戳㡤㈳〷敦戵愴扥戱㈱㌷挳㕣㌱扦攵㌰戳㜹㡣㔹ㅦ㡥搵㘷攳改㐸㍣㤱㈸㘴㌲改摥摢㈲昲散㠹ㄳ昶㙡㌵ぢ㙤晦慤㤸摢㌱收㥣㠹ㄳ㐶捤㌶摢晦㕢㌱〷㈱㈶㐲㑥㙡㘹捡㌶㌴晦㤷㠲㔶昳㍤㑤㑣㌲㜳つ㝣昳㑤戳戵愱㜹攱㈸っ扢〴㌴㝡愹㔱攳摢摡㤶㌴㉤收㜶㌴搱㙣㙣㥣㙢ㄶ攴㑤㙦㥡搴搶扥㔷戶戵愹慤㜷ㄳ昹㤹慤㘶㜳捥㙣摢愴㘹昲昲㥣搹㘸ㅢ戶搵㌴敤㤳㙤㥤㥤㙤㌲慢戸搰户挹㝡て愷攷捤收昶㠶昶ㄵ㝤㥡ㄶ戴㤹㜳戳捤ぢ㑤㥡㔴㌷㑤㕤搲㤰㔷㔵㔵㜸㔶昴搸搱㙦㘴昲㐶㘱㍣㑤ㄳㄷ㘵㕢摢愵挷户㌰攲㘷敢摡㕣㘴㉤㑡挶挵㑤㙡戰挷㡢敦搹扣㠶愶ㄹ㘶㙢戳搹挸㈴㝣㈷㐷㜸㡣〴㤰昵㍥㜴㤰㜲㔶㠷敦㤲敡㘵敦㝣㕣ㄷ㘶搱〶愳ㄹ㌰扢愵戵〹ㅢ攴㉣㌳摢㍣㈶㌲㜲㕥㝢㝥㤲戹㜴㑣㜸㔴㔴ㅦ〲慤㍥㤴㜶摢愳搹っ㌰昲㉤㑤つ㐷㘴㐹㝢㜴㉡ㄶㅥ慤て愳㐵㉤ㅡ㔵昵ㅡ昶㜴㜷㝣敥㙤㤵㜵搹捡扡晡捡扡㕣㘵㕤扥戲捥慣慣㉢㔴搶㉤慣慣㕢㔴㔹搷㔰㔹㜷㘸㘵摤㘱戰㜱ㅥ㌵㍤㝢㔶摡㡦㌷ㅡ㕥㔳㉦ㅥ昸昸㡣戳户搸昶昳晤㙦㔹㜳㥥攲捥㉤挷㠶ㅤ戱㄰㍣摥㥤愰搵㠷愳搱㜶㐶攳ㅤ㙦㍣㌲㕡ㅦ㐱㡢㤱㘸㤴㝡〱攳攵㤸㝦㜳捤挲ㄵ㡦㝤㔵㌹㙥晤㍤挳敥晤搵㤸㑢㘷㈸ㅥ㐴㈴搹㈸㉣〴㈷摢㤵愱挲㘸戴〸㥡戲㘴改搱㝡㤴ㄶ㌱㌴㑡㍤㘹㈷㕢扡攱散㌷〶晣昸晢改㌷㠶ㄶ愴㤳㐷㑥摦㐶昱㘰㈵挹ㄲ㔸〸㑥㤶㘴愸ㄴㅡ㉤㡤挶㥢㉣㤶ㅣ慤㘷㘸㌱ㅡ㡤㔲て摢挹扥扦昳㠷挹㌵搱㈳㈶㕦搴戰㝤㜸挱㘶ㅢ慡ㄵて㡡㤲㙣㜷㉣〴㈷ㅢ挳㔰㝢愰搱挶愲昱㈶㡢㈶㐶敢攳㘸㌱ㅥ㡤㔲昷摡挹㝡㉤㤹戳㝣愷㤳扦㤸㜶㝡昵㥡搴戰㐱㙢晦慥戸ㅦ㑡戲㠹㔸〸㑥㌶㠹愱㈶愳搱愶愰昱㈶㡢㘷㐶敢㔳㘹㌱つ㡤㔲㝦戲㤳ㅤ㙣㥣㜳摣慢昹㈳愶㕤㥥㌹㝢晣戸晤㌶㌴㉢ㅥ攴㈵搹㥥㔸〸㑥㌶㠳愱㘶愲搱㘶愱昱㈶㡢㈰搹㙣㕡捣㐱愳搴㑤㜶戲敡攸㠶㥡慤捦摥㘱敡㌱愳㑥摢㜳搱㠵攷扦愵昸㘱㈲挹昶挶㐲㜰戲戹っ㌵て㡤㌶ㅦ㡤㌷㔹㈲㍥㕡㕦㐰㡢㝤搰㈸㜵戵㥤散慡攷㔶㝥戶昵㤲〷㈷㕣㝤搷㠰换攷㝥摢ㅡ㔵扤愰㤶㘴晢㘱㈱㌸搹晥っ㜵〰ㅡ敤㐰㌴摥㘴㔱散慡〷搱攲㔷㘸㤴扡挴㑥㌶晥㥥㑦㈷㝤㍢摣㥣㜲敦㥦㜷㍣戱㈹㜴敢㡢㡡ㅦ㡥㤲慣づぢ挱挹づ㠱㔶捦愲搱敡搱㜸㤳挵戰㠱攴㘸㤱㐷愳搴昹㜶戲㕥昳㝦㌹昷挷敢㥥㥥戸㙥攵愰换挷ㅥ戴㌲慤昸㈱㉣挹ち㔸〸㑥戶㤰愱ㄶ愱搱ㅡ搰㜸㤳㈵戱㘶㠷搲攲㌰㌴㑡㥤㘹㈷ㅢ㝣昳ㅢ挷捥摡㙦摤散戵㥦㝣戹敦㌵㠵㜷捦㔳晣戰㤷㘴㑤㔸〸㑥搶捣㔰㉤㘸戴挵㘸扣挹愲搸捦づ愷㐵㉢ㅡ愵㑥戱㤳摤戲攳㤵㌳㝦摢晢㠴愹㌷搷㍦㜲摥㐷慦㥤昲㤴攲㤷ち㐹搶㡥㠵攰㘴㑢ㄸ㙡㈹ㅡ㙤ㄹ㥡戲㘴愹搱晡㜲㕡慣㐰愳搴戱㜶戲㠳㡦㝦攳㡣攷㉦摡㙦收改㙢慢㑥扤㝦挳㔳㔵㡡㕦㕥㈴搹㤱㔸〸㑥昶㙢㠶㕡㠹㐶晢つㅡ㙦戲㈴摥戳愳㘸戱ち㡤㔲㐷搹挹㥡敥摤㝥换ㅢ㑥扦㘵昲㝤㈷ㅤ扥昶愷攳敥ㄸ愰昸㈵㐹㤲ㅤ㡤㠵攰㘴挷㐰慢慦㐶愳晤づ㡤㌷㔹㌴㌶㕡㍦㤶ㄶ挷愱㔱㙡戹㥤㙣昲扤㍦昷㝤敢慤搴㥣慢捦摣攳㠱㘵ㅦ扣搱慣㌶㠳㕡㤲㥤㠰㠵攰㘴㈷㌲搴㐹㘸戴㤳搱㜸㤳挵㜰㈰㍥㠵ㄶ扦㐷愳搴攱㜶戲挸攲㕤扥搸愴敤攱ㄹ敢㠶ㅤ搸愲摦㜳挷㥢㡡㕦晡㈴搹㘹㔸〸㑥㜶㍡㐳㥤㠱㐶晢〳ㅡ㙦戲㈴搶散㑣㕡㥣㠵㐶愹㐳敤㘴㍤㑥㙢ㅡ昱捡扢㕦㑣㌹攷晣ㅢ晡慥㕣ㄴ搹㐱昱换愵㈴㍢〷ぢ挱挹捥㘵愸㌵㘸戴昳搰㜸㤳挵戱㌵㥥㑦㡢ぢ搰㈸㤵戳㤳㔵敢㘷㝤扢摤昹慦捦戹敦搱戶㌷㙦㑣晣㜸慢敡て戵㈴扢㄰ぢ挱挹㉥㘲愸㜵㘸戴㡢搱㜸㤳挵戰㌵㕥㐲㡢㑢搱㈸㜵㤰㥤散㥣㥦慥㥣㝣㔹㑢㘲攲㝤搷㡦扣㑢㕦㜶愷愶昸㘵㔹㤲㕤㡥㠵攰㘴㔷㌰搴㤵㘸戴慢搰㜸㤳㐵㜱㈰扥㥡ㄶ搷愰㔱㙡㠱㥤散攲攳㝦㕡户攴挹〱㌳㙥昸挳敥攳慦㤹㌵晦ち挵㉦攵㤲散㍡㉣〴㈷扢㥥愱㙥㐰愳摤㠸挶㥢㉣〹㡣㌷搱攲㘶㌴㑡捤戶㤳ㅤ戹㜷敤戲㤵攳ㅥ㥦㜶摣㈷〷摤㜵散挷㌳㝦㔶〳愰㤶㘴户㘰㈱㌸搹慤っ戵ㅥ㡤㜶ㅢㅡ㙦戲ㄸ扥㠳晣㠹ㄶ户愳㔱㙡慡㥤㙣敡散摦晥㜴摢㐷㜵ㄳ㔶㙢㡢㡥摣昶㠲ㄳ扥㔳㕢㐱㉤挹敥挴㐲㜰戲扢ㄸ敡㙥㌴摡㍤㘸扣挹愲搸昴敦愵挵㝤㘸㤴ㅡ攷㘰摣昰搲ㄱ昷愶㍥㥢㜵㝢慤㜹摣㜳〳㝦㜵㡦摡ㅡ㙡㐹㜶㍦ㄶ㠲㤳㍤挰㔰て愲搱ㅥ㐲攳㑤ㄶ㡦㡥搶ㅦ愶挵㈳㘸㤴捡搸挹㥥攸扦晡㡣㈷ㅦ㝤㝤晡愹摦つ晥㘴㝡攵㌳㜵㙡㈰搴㤲散㌱㉣〴㈷晢ぢ㐳㍤㡥㐶㝢〲㑤㔹㌲散㘷㑦搲攲㈹㌴㑡㐵敤㘴㥦㥣昹挰㘹㜷㕥昲敤戴搳摡晡㠶搲ㄷ扤搵搰晢ㄹ愸昷戶扦昳㑥㙡捤㉥挳慦㠸攲て㤴攸愸㌰晦㜵晤换っ㍦捣ち㠹㐲慡㄰㠹攴ㄳ攱㙣㉣㕢㍤〴㘱㌷昶㈷〰て捦扤ぢ晢㌶攰慢昳㌲昹㑤戰捤㠴㙣㥢㔹晣㠹㌰挲搶㑤㘸㔹搲㥣㙦ㅢ攸慦㥣搷㥥㙤㌷户昶敡㡡㐱捡摣收攱ㄷ㤳搹㈶昹戶昳扡敤㤳㙤㕣㘲㡥㕦摥㘰愹户昵愸昱㝢愹愵㍥㔸㍢愵搵㍣扣㐳㕢㌶愲昱昸㐱扦㔴㘲㤷慤愵愵戲挶㌵㜸攲愲㤶㌶戳㔹㠶㌷愲㘹慦㠶摣㘱㘶敢㍣㤳愷〳捣扣慣㙡㝦慡散ㅦ㙤㈳收㌴㘳㐵昱㌳㉣㍦搴㉤㉤㑣㕥摥㙥㌶攷捤㍣挶扢搸㙣㙤㕦㌱㍦㕢摦㘸㙥㔱㘲㘲攵㠴㘲慢ㄲ昱㤴㤶摣㤲戶㠹㉤捤敤慤㉤㡤愵㥡昱昹愵㔹晣㔰捣捦㙡挹㥢昸㥤㔷挵㐷㠵慡攸搱㐳愹㡡㥤晤㝥㙣㌱㙥摢㈸㜹㈳㕣㙦昱戶㜸捦〷㤴㙥㜶愳收㘲敤戰ㄶ㡤㈶户挹捡㘱㕤〴㤳戸っ㌳㍣搸搰戵㑥㍣㜷㐲敢㥤㠲慤㘵㡣ㅤ敦摣晦㕦攳捡捡㝥昶摡㑦㕥㡡ㅦ搳搳昰扢戱搱㙣敤昴捣㡦攲㠸昴㘷搱㔴敦㡡扤㌹㤰㕥ㄵ㉣搴㜲戵愲㝡㔹㐳扥㝤㤱戶挸㙣㔸戸㠸摦戲㜰㜶愸愶㠶㘸换ㅥ晡昳㄰改㉦戰㜹ㄱ㑤㈸㔴愱扤㐴㈳㉤愴晦搵敡㔷て挵晦摤晦㤹㕥〹㉦㕤㑥ぢ攰ㅣ㑥㕢㜵搳㤴㤶搶戶ㅥ㍤晣搶㜲㕡戶㙤㔱㍢㌷捦捥㤵㡣昷㌲㥢㔷搰㔴て㐳搳攵㔹㠰扥㌰慡攲挹㡥㍥㑤㤳捣㐲ㄶ愷㤸㘴敦㔶搹敡㈶敢慣挵㈴戳㉤愷昳昴挶㜴散㉢换㌵㉣㘱攷敦摤挴慤摦㕣摥㍥㈹摢㥥敤搹㠴ㄳ㈵㜸㤷㜴ㄸ㡤㄰㉦㙢㠹㥥㝤㐴收㜸㠷散ㅥ㈲ㄸ戲攸㡡搲㑢〴㔶㈴散㌸搸㕦㉡㝡搸㙤攷㉢㠱戱㙦㠷㤵搰扣ㅢ㝡改〹て㥥㝡㤸㙡㌶捦㕦戱搸㙣愳㜹㡤搶㈹㑡敦敥挵㘰㜳㜲昵ぢ摡ㅢㅡ摢㐶㘱愴㔳㕢㕢㤶㉣晥㙦挶㘱㉣晤㔵㌴捥愳㝡〷㙣挵ㅢ扦㑥挰㔵搱㜳㈹摦㥢扡扡㡡ㅡ㐶愳㐴摦㥥つ户㔶〴晢〵晦挹㐳㝦ㅤ晦㠵㍡搳㔵搷挲愲㍢㈷㠷慡㘱摦扢〹㠴收户㥡㜲扡慢㐶㍡愰摤愷㘹摦㤶搶挳敡㕢㕡づ攳昶戴㠹昴摡ㄶ㤹㘶㍢㑦㈱昵戲㑦㤹挹愹㌱愵㝡昴㈸㌹晦攳㍡搷㌴〸昱戵户搱昴ㄹ摦搸㌸搸㠹搸愶扤〳㔱て㥣捣搲摥挵㐲ㅣ㐷昲昶㤶㜶㈴ㅤ扣㌴㌹㜸㤷挱ㄳ捣戶昶挱ㄳ昱㘱㌹㤸ㅦ㔱㡤つ捤收攰㥤㥡㕢〶户㥡㙤㡢㜱搲搸ㅣ㍥㙡㜹㘳摢㜲戵つ挸昰㌴捥戰慦ㄲ㠷扥ㅣ晢㝡晣㌵ㅦ㍦㘱敥摣昳挸愷搵㐰㕢㔱㜶㌲㘹㈷攴ㅡ㠲㤷晥〱ㅡ戵ㄵ捣㜸挴挱㜲改㐳晦㄰㝤晤㈳㌶ㅦ愳挱㜱㐳摥〹ㅣ㌶㍥戱扡㙡㌸晥攷愱㐳晦㤴捤㘷㘸搴〸㌴摣㜱昵捦搱㌸て㘵㈰㍥户〷㜹㑦㜷㠶戸晣㍤晤㈷愴㈱扤ㄳ㥤ㅡ〹ぢ扥慦㍡㌹敡㈴愷㤳㥡搲㄰搸ㄷ㐰戵慤㈸㍢挱戵㉢摣〴挰㡦昴敦〱㌳㝦〰㍦㌳〷挱攸摣ㅡ㕤〰㉡慤慥ち㐳㈷〰㝡㐰愰昳昴扥㡡㐲㈴〰慡搱㜳ㅥ敡晢㥦㕤〰㈲㄰㤷〳搰ㄹ㔳敦㐴愷㘲昰昳〳昰〵㠲晢〲昸摣㔶㤴㥤㜴㑢㈲搲㄰㡥㘲㌳づ昹㔳㤸昹〳搸ㅣ㙡扤㍦㥢㉤搰戸〰っ戰扡㉡㠵㈰〲㘰㉢ㅡ㙤㡤㐶㘵㈰ㄲ〰〳搱㜳ㅥ敡㍤㌷㠰㌴挴攵〰〶㌱愶摥㠹㑥㡤㠶㥦ㅦ㠰搷㠲〰扣㙡㉢捡㑥〴㡥㐱愴㈱ㅣ挵㑥ㅣ昲换㠱〰㜶㠶㕡ㅦ挱㘶㈴ㅡㄷ㠰㔱㔶㔷敤㠱㈰〲㘰㔷ㅡ㠵搱愸㜱㄰〹㠰〸㝡捥㐳㍤敤〶㌰ㄶ攲㜲〰〹挶搴㍢搱愹昱昰昳〳昰㔰㄰㠰〷㙤㐵搹挹挹㐹㠸㌴㠴愳搸〳㐹搵晤㠱〰挶㐱慤㡦㘷㌳〱㡤ぢ挰㈴慢慢㈶㈳㠸〰㤸㑣愳㈹㘸ㄴ捦㔷ち㠰愹攸㌹て㜵扢ㅢ挰ㄴ㠸换〱捣㘰㑣扤ㄳ㥤㥡〶㍦㍦〰㌷〴〱戸摥㔶㤴㥤㌰㥤㠱㐸㐳㌸㡡昹ㅣ昲戵㠱〰昶㠱㕡摦㤷捤㝥㘸㕣〰づ戰扡㙡㈶㠲〸㠰〳㘹㜴㄰ㅡ㌵ㅢ㈲〱昰㉢昴㥣㠷扡挴つ㘰ㄶ挴攵〰戲㡣愹㜷愲㔳㜳攰攷〷攰摣㈰〰攷搸㡡戲㤳戸㜳ㄱ㘹〸㐷㜱㈸㠷㝣㔶㈰㠰㐶愸昵㈶㌶捤㘸㕣〰ㄶ㕢㕤㌵て㐱〴挰攱㌴㙡㐵愳ㄶ㐰㈴〰摡搰㜳ㅥ敡㘴㌷㠰昹㄰㤷〳㔸挶㤸㝡㈷㍡戵て晣晣〰ㅣㅤ〴攰户戶愲散挴昲晥㠸㌴㠴愳㔸挵㈱ㅦㄵ〸攰㘸愸昵㘳搸慣㐶攳〲㜰慣搵㔵〷㈰㠸〰㌸㡥㐶挷愳㔱〷㐱㈴〰㑥㐰捦㜹愸愵㙥〰〷㐲㕣づ攰ㄴ挶搴㍢搱愹㕦挱捦て㐰㘳㄰㠰挳㙣㐵搹挹敥㐳㄰㘹〸㐷㜱㌶㠷摣㄰〸攰㕣愸昵㌵㙣捥㐳攳〲㜰㠱搵㔵㔹〴ㄱ〰㙢㘹㜴㈱ㅡ㤵㠳㐸〰㕣㠴㥥昳㔰㠷戸〱搴㐳㕣づ攰㔲搸㠷昴㑥㜴㉡て㍦㍦〰晢〴〱㔸㘰㉢捡㑥挰昳捣晡㄰㡥攲㍡づ㜹㕥㈰㠰ㅢ愰搶㙦㘴㜳ㄳㅡㄷ㠰㍦㕡㕤戵〸㐱〴挰㉤㌴扡ㄵ㡤㍡ㄴ㈲〱戰ㅥ㍤攷愱昶㜴〳㘸㠰戸ㅣ挰ㅤ㡣愹㜷愲㔳㠷挱捦て挰戸㈰〰㘳㙤㐵搹愴㐰㌳㈲つ攱㈸ㅥ攰㤰挷〴〲㜸〸㙡晤㘱㌶㡦愰㜱〱㜸捣敡慡ㄶ〴ㄱ〰㝦愱搱攳㘸搴攱㄰〹㠰㈷搰㜳ㅥ㉡敥〶戰ㄸ攲㜲〰捦㌰愶摥㠹㑥戵挲捦て挰捥㐱〰㠶摢㡡戲㠹㡡㈵㠸㌴㠴愳㜸㠵㐳摥㌱㄰挰㙢㔰敢㝦㘳戳〱㡤ぢ挰ㅢ㔶㔷㉤㐵㄰〱昰㈶㡤摥㐲愳㤶㐳㈴〰摥㐶捦㜹愸敤摣〰㤶㐱㕣づ攰㝤挶搴㍢搱愹ㄵ昰昳〳戰㜹㄰㠰㝥戶愲㙣昲攴搷㠸㌴㠴愳昸㡣㐳摥㌴㄰挰ㄷ㔰敢㕦戲昹ち㡤ぢ挰扦慣慥㕡㠹㈰〲攰㙢ㅡ晤ㅢ㡤㍡ち㈲〱昰つ㝡捥㐳搵戸〱晣〶攲㜲〰㍦㌰愶摥㠹㑥慤㠲㥦ㅦ㠰㥦㝦ち昸㉡晣㤳慤㈸㥢搰㌹〶㤱㠶㜰ㄴ㔵㤵ㄸ昲て㌰昳晦㉡慣㐱慤昷㘴㔳㠳挶〵㈰㘴㜵搵㙡〴ㄹ捡㐰扤㘸搴ㅢ㡤㍡ㄶ㕤〱搰〷㍤攷愱扥㐲㡥㡥ㅦ㐳扦㠳戸ㅣ挰愶戰て改㥤攸ㄴ㘷㡥晣〰㝣ㄸ〴攰敦戶愲㙣㤲改㐴㐴ㄲ〰㕢㜳挸敦〷〲搸〶㙡㝤㕢㌶摢㜱㜴挵㕦㠳㠳慤慥㍡〹㠱㠶㜲㜵㠶搰㘸㈸ㅡ㜵ち扡〲㘰㝢昴㥣㠷摡攰〶㜰㌲挴攵〰㜶㠴㝤㐸敦㐴愷㝥て㍦㍦〰捦〷〱㜸捥㔶㤴㑤㝣㥤㡥㐸〲㈰捣㈱㍦ㄳ〸㈰ち戵ㅥ㘳ㄳ攷攸㡡〰㤲㔶㔷㥤㠱㐰㐳戹㍡㈹ㅡ愵搱愸㌳搱ㄵ〰ㄹ昴㥣㠷㝡挴つ攰て㄰㤷〳ㄸ〳晢㤰摥㠹㑥㥤〵㍦㍦〰㜷〷〱戸换㔶㤴㑤挶㥤㡢㐸〲㘰ち㠷㝣㐷㈰㠰㘹㔰敢搳搹散挹搱ㄵ〱捣戴扡㙡つ〲つ攵敡捣愲搱㙣㌴敡㝣㜴〵挰ㅣ昴㥣㠷扡挹つ攰㍣㠸换〱捣㠳㝤㐸敦㐴愷㉥㠰㥦ㅦ㠰㉢㠲〰㕣㙥㉢捡㈶〸㉦㐲㈴〱㜰㄰㠷㝣㘹㈰㠰㠳愱搶敢搸ㅣ挲搱ㄵ〱搴㕢㕤戵づ㠱㠶攲愵攷㘸㤴㐷愳㉥㐱㔷〰㤸攸㌹て㜵㥥ㅢ挰挵㄰㤷〳㘸㠰㝤㐸敦㐴愷㉥㠵㥦ㅦ㠰搳㠲〰㥣㙡㉢捡㈶㉤慦㐰㈴〱搰捡㈱㥦ㄲ〸愰ㅤ㙡㝤〹㥢愵ㅣ㕤ㄱ挰㜲慢慢㌸愳㌹㤴慢戳㠲㐶㐷愰㔱㔷愳㉢〰㡥㐴捦㜹愸搵㙥〰㔷㐱㕣づ攰㈸搸㠷昴㑥㜴敡ㅡ昸昹〱㌸㈲〸挰ち㕢㔱㌶㤱㝡㍤㈲〹㠰攳㌹攴㘵㠱〰㑥㠴㕡㍦㠹捤挹ㅣ㕤ㄱ挰敦慤慥扡〱㠱㠶㜲㜵㑥愵搱㘹㘸搴㑤攸ち㠰搳搱㜳ㅥ慡搹つ攰㐶㠸换〱㥣〵晢㤰摥㠹㑥摤っ㍦㍦〰昹㈰〰㌹㕢㔱㌶戹㝢㉢㈲〹㠰ぢ㌹攴㙣㈰㠰㜵㔰敢ㄷ戳戹㠴愳㉢〲戸捣敡慡昵〸㌴㤴慢㜳㌹㡤慥㐰愳晥㠴慥〰戸ㄲ㍤攷愱昶㜳〳戸つ攲㜲〰搷挲㍥愴㜷愲㔳户挳捦て挰散㈰〰戳㙣㐵搹㠴昳㕤㠸㈴〰㙥攵㤰㘷〴〲戸つ㙡晤㑦㙣㙥攷攸㡡〰敥戴扡敡㙥〴ㅡ捡搵戹㡢㐶㜷愳㔱昷愲㉢〰敥㐱捦㜹愸〹㙥〰昷㐰㕣づ攰㝥搸㠷昴㑥㜴敡㍥昸昹〱㐸〷〱㐸搹㡡㡢扤㤳攰て㈰㤲〰㜸㥣㐳㑥〴〲㜸ㄲ㙡晤㈹㌶㑦愳㜱〱㜸搶敡慡〷ㄱ㘸㈸㔷攷㌹ㅡ㍤㡦㐶㍤㡣慥〰㜸〱㍤攷愱㐶扡〱㍣〴㜱㌹㠰㤷㘱ㅦ搲㍢搱愹㐷攰攷〷㘰㘸㄰㠰㈱戶愲㙣㘲晥㉦㠸㈴〰摥攲㤰〷〵〲㜸〷㙡晤㕤㌶敦㜱㜴挵㉤攰〳慢慢ㅥ㐷愰愱㕣㥤扦搳攸㐳㌴敡㐹㜴〵挰㐷攸㌹て戵㠵ㅢ挰ㄳ㄰㤷〳昸ㄴ昶㈱扤ㄳ㥤㝡ち㝥㝥〰㝡〷〱攸㘵㉢扣挵〲搵捦㈲㔲㌷㈶㜹㝢㜱挰㠵㝤ㅡ捣㘵㥣㤵摡愴㠰㙡攱㠹㑢摡摡㕢㘴ち慤㑦㘱㔲换散㤶昶㐹つ㙤㡢ㅢ戳㉢晡ㄵ散㠵㝤ㄷ㤹捤㤸攰㙥挵㍣户㐷搶戲㜸戱㤹搷ぢ昳㕡㤶戴收捣改㤳晥ㄷ㈶挰戱㝥㜸敢㘴敥扢㔲攱昱㥦捤改㔶挰ㄳ㕢〹ㅥㄵ搵捦㈳愰㜷㙡㑥㙡㤶㕤搳攸戲㘸挰戰㙦㤱攸晣㠶昶㐶戳㔷㐱愶戰㘵戹愶〰㡡愸ㅡ挸昷㉣捣㕦㠴㈹慢㐹㝤ち㔳㕢ㅢ昲㥣㈳攲㥢戱戹㘵㍡搳㕣㠸ち㠱扤㕡摡ㅡ㔸戰摣愷㌰扦㌵摢摣戶㤸㤳㥤戹ㄵ㥢㤵昴㘴㔶戴扡㌰愱愱戹つ㘹攴㕤攴㜲摦挲扣㐵㉤换㜰愵挲㤲愶收愹搹挵㙤晦ㄳ敦㡡攲摢㈲て㜹㙢㔴愵慡慣㔴㌵㤵㌵晦改晢愳晤ㅢ晢㔸㍦慢〶㝣㌰戶搳昶搶㠶晡㈵〴㈶㌹愲㘸慢搸挸㝢㔸㔱晤〲㤶扣搳㥡慥户搰㔳㤳挰戱㤶㔴攰晢㑥㡦㜷㕣晥戱㉤捣昵㙦㌰㥣摥摦愲搹㜳敡㠲改挵㙡㥤晦搳戵ㄴ搵㉦㈲昲㐶ㄷ㐷昴㠷昱㈶搶㈶挴㠲〹㙥㔱搸㌳戱㈵戰攷摤㉣㐳〵戱攱ㄶ扡㐹㜱㜱ち收搷㝢ㄷ㘶㘶敢捤㐶㤴〵㌴㘵摢㌷戱㍡慣捦㐰慤㝤㥢慤㥢搸搲搴㤴攵㈶挷㉢〶收攵戲㡤㘶㑤㘱晣㤲昶㤶㔹つ捤㝡〱㡤㙣㤷戶㈸扢ㅣ愲散㜲㙢〲扦㌰㤷攵㐲戲捣㔸㉤ぢ戳慤つ敤㡢㥡ㅡ㜲㌵散㜰扥昴㝦㘲㕢挵昱愳ち㌰㥤㠷㜳㉣昱㔶〴㔸昳昲㜸扢㐷愱㠸㠶攸昸昶㘳㡢慥㔴ㅡ晥愹晦戰㥡〴㐷ㅥ昹㐰搱扦㐷戴㙡扣攴㔰㈴㘳昹㐲愶㘲戱昸挵㔱搸㐴攵攰愴晥㑡〳扣昴ㅦ㘰捡〵扥慡㕥㐶搳㘹愹㐱㑦ㄸ㠴㘶戶㘴昳㔳戲㌹㕣晤搳搳扥昶愷〶㙦㉤て㌵慤〶㡢㍦㈶愲㥥〸戳摢㑢ㅢ昲㘶㙢つ〵昳㜰㙤㔳ㄵ换㐶㌴敢㍤挴㌴㜸㡦㡡敡敡㕥㌵㝥戹愶㍢戱㠶搹㔳敡敥㙢愷愶㤷挵晦㘴敦昴㔸㡥㍤ㄴ㤲㡦愸ㅦ戱㍡晡㑦㕣愷㔷㈰攴晡㜸っ㝥愶挱㉦㘸慡㕦㠵搲晢摥㤴搶㘱愰㕡㐳㠷㔱㤵㕣㌵挳ち㤱ㅡ㔴㔳㐸㘹㐹戵慣㐸㉦㔷㐹㠸㘶㔵㠳搴㌸㤷攲㘸昳戰㤵㥢昹㤰㜵㝣㘵改〹㍥ㄹ㉡㉡㉢慢昰㔶㙢摥㜲扡戲戴〸搶㌴捦㤴㕡ㄱ戵ㅤ㠶愰戱㡡㜰㙢敥㉣㠸㕦攷㜳㘹捡㑢㌰挲搴昶㉦昸㑦ㅥ愱㤰㕥〹㤷㡡㤰㝡ㅤ慤挳㈱㐴㠹〵ち敦〰㑥㠳愱㔱ㅦ㐰挸㙦〳慥捦㉥昵㈱扡晣晣挲挹㍤愰㤲㠷攷搸愸㍥㠲㤴挷㐷㕤㘳㤰㡦戱挴挳㑥挷㘶㔸〳㘹搷㥢攱㈷昴挰㑢攷㘵㙤㕣㤰搷愷㔸㜰㠶㑣㠱㍤攴㄰㙣昴㕥㌴晣捣摦愰㌷つ晡搰攰㜳ㄸ昰晤搵㌶㐱㉦㠸ㅢ㉦㤱昱攱㘶挰〵摣晥改捡攱攲戶㈹㜳㙣挶ㅣ㍦挲挰换敤㘷挸㠴㥢搶て㈶ㅢ晢㌹愳昸戶〹换捤ㄹ㤸㄰㑡㔸㙥〱㘹搷㉣㉢攱㐶㕡晡㤶ㄲ挴敡㈸ㄶ㉢昸戰ㅣ〰ㅢ㝤㉢ㅡ戲㤰挱挷㘰㙢ㅡっ愴〱㙢ㅢ㠴攵㌶攸〵戲㐴昵慤て换敤攰〲㤶㉣㜷㜰㜲戸㔸づ㘲㡥挱捣挱搲〴㉦㑢搶㈳㜴戱つ戲㕡㐱戸つ㘵㄰㤶㉤㤴㜰ㅢ〶㘹搷摣㔸摥㠰㈷慥散㘲㄰㉣挸㡢㌵づ捥㤰㈹戰户挱ㅤ㘰愳敦㐸㐳搶㍦昸ㄸ散㐴㠳攱㌴㘰㐹㠴㜰摢ㄹ扤㈰㙥扣㤸挹㠷摢㐸戸㠰摢㈰㔷づㄷ户㕤㤸㘳ㄴ㜳戰愲挱换㡤㘵っ㕤㜰㘳㤱㠳㜰ぢ㌳〸慢ㅤ㑡戸㐵㈱敤㥡ㅢ慢㈲昰挴㘹㔲〶㜱戸戱㌴挲〷㑢ㅣ㌶㝡㠲㠶㉣㥢昰㌱㐸搲㈰㐵〳㔶㔲〸户㌴㝡㐱摣㜸㕤㤶て户搱㜰〱㌷ㄶ㔷㌸㌹㕣摣㜶㘳㡥摤㤹㠳㠵㄰㕥㙥攳㈰戳戸㜱摦㤵㐷ㄴ慤敢晢愰ㅡてㄳ攱戶〷㠳㑣㐰慦㠴摢㌸㐸扢收挶㘲ち㍣㔱㘹挱㈰㔸㤰ㄷ㉢㉡㥣㈱㔳㘰㙦㙦ㄳ㘰愳㑦愴㈱慢㉤㝣っ㈶搱㘰㌲つ㔸㠰㈱摣愶愰ㄷ挴㡤㤷㤸昹㜰㥢〶ㄷ㜰㘳㑤㠶㤳挳挵㙤㍡㜳散挹ㅣ慣㥦昰㜲㘳搱㐴ㄷ摢ㅢ㑢㉡㠴摢㑣〶㘱㙤㐵〹户搹㤰㜶捤㡤㌵ㄸ㜸攲㠲㌵〶㜱戸戱㄰挳ㄹ㌲㠵㌶户扤㘰愳敦㑤㐳ㄶ㘹昸ㄸ捣愵挱㍣ㅡ戰㙥㐳戸捤㐷㉦㠸ㅢ慦㤶昳攱戶て㕣挰㉤敢捡攱攲戶㉦㜳散挷ㅣ㉣扢昰㜲㘳慤㐵ㄷ摢ㅢ㉢㌱㠴摢〱っ挲㤲㡣ㄲ㙥〷㐱摡㌵㌷㤶㙥攰㠹换攱ㄸ挴攱挶晡つㅦ㉣〷挳㐶慦愳㈱㙢㍢㝣っづ愱㐱㤶〶㉣昷㄰㙥昵攸〵㜱攳㠵㝦㍥摣昲㜰〱㌷㔶㠰㌸㌹㕣摣㑣收㈸㌰挷㉡ㄸ㜸戹ㅤつ㔹ㄷ摢ㅢぢ㌸㠴摢㈲〶㘱㈵㐷〹户㐳㈱敤㥡ㅢ㉢㍥昰挴挵㜶っ攲㜰㘳搹㠷㌳㘴ち敤敤慤ㄱ㌶㝡ㄳつ㔹ㄲ攲㘳搰㑣㠳ㄶㅡ戰㑡㐴戸㉤㐶㉦㠸ㅢ慦㘱昴攱搶ちㄷ㜰㘳攱㠸㤳挳挵慤㡤㌹摡㤹㠳㐵ㅥ㕥㙥慣散攸㠲ㅢ敢㍥㠴摢㔲〶㘱〱㐸〹户攵㤰㜶捤㡤㠵㈲㜸㘲㕡㠰㐱ㅣ㙥慣ㄶ㜱㠶㑣愱捤敤〸搸攸㐷搲㤰㤵㈴㍥〶扦愶挱㑡ㅡ㕣〴〳攱昶ㅢ昴㠲戸昱㜲㑣ㅦ㙥慢攰〲㙥慣㌷㜱㜲戸戸晤㤶㌹㡥㘶づ搶㠶㜸戹戱㈰愴㡢晤㤴攵㈲挲㙤㌵㠳戰㙥愴㠴摢戱㤰㜶捤㡤昵㈵㜸攲㐲㐱〶㜱戸戱挸挴ㄹ㌲㠵㌶户攳㘱愳㥦㐰㐳ㄶ愰昸ㄸ㥣㐸㠳㤳㘸挰㥡ㄴ攱㜶㌲㝡㐱摣㜸㘵愹て户摦挳〵摣㔸愶攲攴㜰㜱㍢㤵㌹㑥㘳づ㤶㤴㜸戹戱㡥愴㡢敤㡤㔵㈶挲敤っ〶㘱戹㐹〹户㌳㈱敤㥡ㅢ换㔲昰挴㘵㠸っ攲㜰㘳㙤㡡㌳㘴ち㙤㙥㘷挳㐶㍦㠷㠶慣㕢昱㌱㌸㤷〶㙢㘸挰㔲ㄶ攱㜶ㅥ㝡㐱摣㜸㤱慣て户ぢ攰〲㙥慣㙥㜱㜲戸戸慤㘵㡥ぢ㤹㠳㤵㈸㕥㙥㉣㍦改㠲ㅢ㡢㔳㠴摢㍡〶㘱㤵㑡〹户㑢㈰敤㥡ㅢ慢㔹昰挴㐵㡥っ攲㜰㝢ㄳ㑢捥㤰㈹戴戹㕤〶ㅢ晤㜲ㅡ扥攵㙦㜰〵つ慥愴挱摢㌰㄰㙥㔷愱ㄷ挸つ㔷㔸晡㜰扢〶㉥攰挶愲ㄸ㘷㄰㉥㙥搷㌲挷㜵捣挱〲ㄶ㉦㌷㔶慤㜴戱㥦戲愶㐵戸摤挰㈰㉣㙥㈹攱㜶ㄳ愴㕤㜳㘳ㄱっ㥥戸㠴㤲㐱ㅣ㙥慣㠴㜱㠶㑣愱捤敤㡦戰搱㙦愱㈱慢㘴㝣っ㙥愵挱㝡ㅡ戰㜰㐶戸摤㠶㕥㄰㌷㕥扡散挳敤㜶戸㠰ㅢ㙢㘹㥣ㅣ㉥㙥㜷㌰挷㥤捣㔱㠵㕦昳㕥㙥㉣㜶改㘲㝢㘳㈹㡣㜰扢㥢㐱㔸ㄳ㔳挲敤㕥㐸扢收挶摡ㄹ㤲搱敦㘳㄰㠷ㅢぢ㘸㥣㈱㔳㘸㜳晢㌳㙣昴晢㘹挸攲ㅡㅦ㠳〷㘸昰㈰つ㔸㙦㈳摣ㅥ㐲㉦㠸ㅢ慦挲昶攱昶〸㕣挰㡤㈵㌸㑥づㄷ户㐷㤹攳㌱收㘰戹㡣㤷ㅢ㙢㘴扡攰挶ちㅡ攱昶㌸㠳戰㤴愶㠴摢㤳㤰㜶捤㡤㈵㌷挲敤㈹〶㜱戸つ㠱搴ㄹ戲㡢摢搳戰搱㥦愱㈱㙢㜲㝣っ㥥愵挱㜳㌴㘰㤹㡥㜰㝢ㅥ扤㈰㙥扣愰摣㠷摢㡢㜰〱㌷㔶敥㌸㌹㕣摣㕥㘲㡥扦㌲〷慢㙣扣摣㔸㕡搳挵㝥捡挲ㅢ攱昶ち㠳戰〲愷㠴摢㙢㤰㜶捤㉤〹㌷攱昶㌷〶㜱戸戱㕣挷ㄹ戲㡢摢〶搸攸慦搳㌰敤㙦昰〶つ摥愴〱慢㝢㠴摢㕢攸〵㜱攳戵昱㍥摣摥㠱ぢ戸戱攰挷ㄹ㠴㡢摢扢捣昱ㅥ㜳戰㌸挷换㡤ㄵ㌹㕤㜰㘳扤㡥㜰晢㠰㐱㔸戸㔳挲敤㐳㐸扢收挶〲ㅦ攱昶ㄱ㠳㌸摣㔸攵攳っ搹挵敤㘳搸攸晦愰㈱㉢㠰㝣っ㍥愱挱愷㌴㘰㔱㤰㜰晢っ扤㈰㙥扣捣摦㠷摢ㄷ㜰〱㌷搶〹㌹㌹㕣摣扥㘴㡥慦㤸㠳㌵㍤㕥㙥㉣攴改㘲㍦㘵㤹㡦㜰晢ㄷ㠳ㅣ㠲㕥〹户㝦㐳摡㌵㌷搶〵〹户㙦ㄸ挴攱挶攲㈰㘷挸㉥㙥摦挲㐶晦㡥㠶㜹㝦㠳敦㘹昰〳つ㑣ㄸ〸户ㅦ搱ぢ攲挶㍢ㄶ昸㜰晢ㄹ㉥攰挶昲㈲㘷㄰㉥㙥扦㌰㐷〵收㉣ㄴ㑢㠱扣摣㔸晦搳〵㌷㔶〷〹㌷㥣搶慥㔰㑢搱㉢攱㠶换㠹㌷㠲摢㜲戸〹户㙡〶㜱戸戱愶挸ㄹ戲㡢㥢〶ㅢ扤㈷つ㔹㙦攴㘳㔰㐳〳摥ㅦ㑤戱〴㐹戸㠵搰ぢ攲挶㥢㉦昸㜰敢つㄷ㜰㘳㔵㤲㤳挳挵慤て㜳㙣挲ㅣ慣㈰昲㜲㘳搹㔰ㄷ晢㈹㡢㡡㠴㥢挱㈰慣㉥㉡攱戶ㄹ愴㕤㙦㙦慣㐲ㄲ㙥晤ㄸ挴攱挶㔲㈴㘷挸㉥㙥㥢挳㐶敦㑦㐳㤶㈹昹ㄸ㙣㐱㠳㉤㘹挰捡㈵攱㌶〰扤㈰㙥扣㡦㠴て户慤攱〲㙥㉣㘶㜲㜲戸戸つ㘴㡥㙤㤸㠳㠵㐷㕥㙥敢㈰敢㘲㝢扢ㄸ㈶挲㙤㍢〶㘱㔱㔲〹户挱㤰㜶捤㡤挵㑢挲㙤〸㠳㌸摣㉥㠷搴ㄹ戲㡢摢㔰搸攸摢搳㤰搵㑤㍥〶挳㘸㔰㑢〳ㄶ㍣〹户ㅤ搰ぢ攲挶㕢㘲昸㜰摢〹㉥攰挶ㅡ㈸㈷㠷㡢摢㜰收搸㤹㌹㔸慦攴攵㜶ㅢ㘴㕤㜰㘳〹㤳㜰ㅢ挹㈰户愳㔷挲㙤ㄴ愴㕤㜳㘳捤㤳㜰摢㤵㐱ㅣ㙥㉣㝣㜲㠶散攲ㄶ㠶㡤ㅥ愱㈱㡢愲㝣っ愲㌴㠸搱㠰㜵㔲挲㉤㡥㕥㄰㌷摥摤挳㠷㕢ㄲ㉥攰㜶扦㉢㠷㡢㕢㡡㌹搲捣挱㌲㈷㉦㌷搶㌶㜵挱㡤㤵㑦挲㙤㌴㠳戰〴慡㠴摢敥㤰㜶捤㡤愵㔲挲㙤っ㠳㌸摣㔸㉦攵㠳㘵て搸攸㘳㘹挸㕡㉡ㅦ㠳㜱㌴ㄸ㑦〳㤶㔷〹户〹攸〵㜱攳㡤㑡㝣戸㑤㠲ぢ戸戱攲捡挹攱攲㌶㤹㌹愶㌰挷㕢㌰昰㜲㘳㐹㔴ㄷ挷㌷ㄶ㑣〹户㘹っ挲捡愹ㄲ㙥㝢㐲摡㌵㌷㔶㔸〹户ㄹっ攲㜰㘳㤹㤵㌳㘴ち敤摦ぢ㌳㘱愳捦愲㈱㑢戰㝣っ㘶搳㘰づつ㔸㤵㈵摣昶㐲㉦㤰㥢晦昷户戹㜰〱㌷ㄶ㙡㌹㌹㕣摣收㌱挷㝣收㘰㔹㠷㡣㝤〱㝢昶搸慢㌹㌵敦㥤㜱㉥慢〶㤰っ〵搶〵捣㙢㕦搱㠸㕡っ㉥㜲〶摡㕡攲㕣㝡㐸㘴㤸ㄷ㙦㘹挵散㕤㤵昷昶ㄱㅤ扥捦㈰㜱慦捤㍤户收㄰㌷㙡㔸㜶㔰㝤捤て攵户㥦攸昰攷挰㡢搷改搳㠷て㙤㕦っ㜱昳㔹つ戹搶㤶戶㤶㐲晢攰㜹愸㌳ㅡ捣㕢㥤ㄴ㉡㉡挲攳慢慦㐲㐴摦㥣㕣戱慡㘶摥㕤㜲㈹㉦晤てㅤ搶摣戲慣㔹㐶㔳摤挶㍢扥〸慦㥥㍤㤹㠶㑣攵戱㍤攰ㄹ㉣㔱愰戳扥㍦摡㍥㍤っ捥昱搳㔸㍢〰晤摡㠹ㄳ㈶捥慤慢㡦㐷捤㙣㉣㤵挹㘴㤳搱㜸㌶ㄳ㐹攷挲改晡慣㘹㐶㤳昱㕣㌶ㄱ㠹ㄸ㔲ㄲ挰ㄸ〷挲挷㘰ㄱ㠰愴㍢㠸㍤㔶〳㐸㡦扡敡㑡㝣㈹摡搸昹㜹搸㔷愸㝡㤵㔳㜹㘵㔶昵散愹㙡㍤㜷㈴㈹㥢搷㘷㜵㡤摣搲㐱搳㌸慤㕦㝤〹㘰㙤㥣ㄳ〷㔸㝣㉦攸捣慦㜶㝡ㅤ㠶愰ㅦ㠲㈶㘴昴㠰㠰㌲㉤㡢敥㈶ㄳ㈷搴戹捡㤳戴㝡挸㌶㠵慣昴慥㥦㕡づ攲摥㄰㑢㌹〳㙥㈷摡㘶㔴搹㔱昴㈱っ㙦㐲慦て挵㤲搲㈰ㄷ㐸ぢ㈱攲㠲扣㙡㈰攵㔶慤捥挵㡡㜰㕢㠲〲㔷搰挲㠴摢㠲㍡ㅢㄲ㙥て愵敦愷づ㈷㕡攸㠷愱挵晢ㄹ戲㐳㙢㡤攸摢敦㘷㈱㤲㌷㜳㠵㔸㍥㙢㈶攳㠹㐲愲㍥ㅣ挹挶昲搱㝣㉥㔶㠰㈰㤲㌲㝡㌹挳㘹㠲㡦搱摢改挹晢搹挷改㔱愷っ昴昸㥥慡搳㌰㄰昲挶㜲㠵㝥㌸㔴㝡㉢㥡㤰戱㈹〴㈲㈳㌷㥤愰㜴㘲㌱㌶㜳攴㍢搱㘱ㄹ攵挳戱愴㌶㠷㕣㐸慣㠰愸㠳挴ㄶ㤰ち㠹㘳㤱挲㈱愱ㅤ〹㤳挰㕤㐵慤㠶㘹㌹㥥㉤ㄱ〹㙥㌸敢㡤ㄶ㜸〶搸昹戴摦愰㙦攱㈹㠴㘳㤹㘸㈶㤹㑡挷攳昹㜸戸㍥㥥㈹㘴挲昱㜸㌲㘳愶捤㔸㈱㤹㡤ㅢ㕢㌹㘳㍣ち㍥挶搶㑥㙦ㄵ㝢〳㥤ㅥ㜵㙡㍢昴〴捦㙦摣㜸㡥㠱㑡㕦㡤㈶㘴っ㠲〱㥥戸戹ㅤ扡摥捤敡㔸挸㝣㌶慢攳㈰㉥摤慣〶摢㔱昴㕤戹㘶㈷㐰㉦㜷ㄳ㔵㐳㈱ㄷ㤸㈷㐱搴〱㜳ㄸ愴〲戳摤〵戳戸㔹戵晡㜲攳昴㍤㠲愰ㅡㅦ㉤戸敤㘰㠷搶㑥㐳摦攲㤶㑣㐴ち攱㐸㌲㤶㐹愵㌳㈰ㄷ挱ㅤ㠸㈳戱㔸㈱ㅡづ㈷戰挱㠵㤳㠶捣散㌳挶改昰㌱㜶㜲〶㈷㥢搵㜰愷㐷㥤ㅡ㠹㥥㜰㙢㜴㜳㍢ぢ㉡晤㙣㌴㈱㘳ㄷㄸ攰㔹愱㝢㌶慢㔱㡥㍣㐹攵昹㜴㐸㘱㐹㠵㈱ㄷㄲ㙢ㄹ㥥ㄲ扥愲㤰ち㠹㝡㕦ㄲ㠷昸㤲㠸挱〹㐱㔰扢㡦ㄶ㈴攲㜶㘸敤ㄲ昴㉤ㄲ愹㔸ち㠷挷㘴㌲㕢㌰㈳昱㥣㠹攳㘶㍡ㄱ㑥㈷捣㜴㉥㤱换㐶挲昵㠶捣搵㌳挶愵昰㌱㤲捥攰㠴㐴捡改㔱愷㐶愳㈷㈴づ㜰㤳戸ㄲ㉡晤㉡㌴㈱㘳㌷ㄸ攰㔹㐶㘲㜷㐷㍥㠶捡敢改戰〷㤶搴ㅥ㤰ぢ㠹ㅢㄹ㥥ㄲ扥挶㐱㉡㈴昶㜲㤳攰づ㈶㠷㥡搹扥㈴㌸挵㑥ぢ晤ㄶ戴㈰㌱挱づ慤摤㡡扥㐵㈲㕢㠸ㄶ愲昹㔴㌶㠵て㡡㜸㉡ㅡ愹㌷㤳改㝣㈱ㄶ㠹㈵㔲改㘸㉡㤹㌷㈶㍡挳㔹てㅦ㘳㤲搳㤳㝤㐹㈶摥ㄹ㥦㍡㌵つ㍡㈱㌱捤㑤攲づ愸昴㍢搱㠴㡣改㌰挰戳㐲攷扥愴㜳攷搱戹慢ㄸ㝢㍡昲㐹㔴摥㐷昹㘴㉣愹㤹㤰ぢ㠹晢㈱敡㈰㌱ㅢ㔲㈱戱㠷㥢㐴挷㐱㜷㜷㕦ㄲ㥣㌴㐷㄰㕣搹㡢ㄶ㈴昶戲㐳㙢㡦愰㙦㤱挸挴㘲搱㜰㉣㕥㥦㑥ㄶ攲昱㔴㈲㥤挹㐶愳㠹㔴㈱ㅣ捤㈶挲㤹晡㜴挱搸摢ㄹ捥愳昰㌱收㍡㍤搹㈶㘴㉡㥤昱愹㔳晢㐰㈷㈴㤲㙥ㄲ㑦㐰愵㍦㠹㈶㘴散ぢ〳㍣换戶㠹晤ㅣ昹っ㉡㥦愳挳㑣㉣愹〳㈰ㄷㄲ㉦㌰㍣㈵㝣ㅤ〴愹㤰ㄸ改㈶搱戱㑤散散㑢㠲搳攰〸㠲扢㑦愱〵㠹㠳敤搰摡㉢攸㕢㈴攲昵昵攱㘸㈶ㄲ慤㌷㈳㌸慥㘶戲㔹ㅣ㈵ㄲ㠵㝣㍥㠵㙦ㄵ愹㑣慣摥愸㜳㠶昳㉡㝣㡣㐳㥣㥥㙣ㄳ㌲㌹捥昸搴愹㍣㜴㐲㘲㤸㥢挴敢㔰改㙦愰〹ㄹ㥣散挶戳㙣㥢㈸㌸昲戹㔴扥㑢㠷㜹㔸㔲㡢㈰ㄷㄲ敦㌳㍣㈵㝣ㅤち愹㤰搸摡㑤愲㘳㥢ㄸ攰㑢攲㌰㌸㈱〸敥晢㠳ㄶ㈴ㅡ敤搰摡挷攸㕢㈴捣㘸㉡㥢㠸收㜱㠰捣愴攳㤹㔴戸㍥ㄳ㌶㌳挹㐲㌴㤹㌲㈳㘹ㅣ㍤㡤㈶㘷㌸晦㠰㡦搱散昴㘴㥢㤰改㙥挶愷㑥戵㐲㈷㈴㌶㜳㤳昸ㅣ㉡晤ぢ㌴㈱㠳搳搷㜸㤶㙤ㄳ敤㡥㝣㝦㉡扦愶〳敦挲愰㤶㐲㉥㈴扥㘱㜸㑡昸㕡づ愹㤰愸昱㈵愱昹㤲㔸〱㈷〴挱ㄹ㌷戴㈰㜱㠴ㅤ㕡晢ㄱ㝤㡢㐴㉡㤱㐸挵搳昵㤹㝣㍣㤱㡤㈷愳搹㜴㌸㤵㡢㈵捤㐴㈴ㄷ㡤愵㘲㤹㡣㜱愴㌳㥣㥦攰㘳晣摡改〹〹㤹挰㘶㝣敡搴㉡攸㠴㐴㠵㥢㠴慡㠶扥ㄲ㑤挸攰㠴㌴㥥㘵㈴㡥㜶攴㠷㔰搹㤳づ㔹㉣愹搵㤰ぢ〹晥㑤㠰づㄲ挷㐲㉡㈴晥晤㝤昱㉢㠹摥戱㜷晣ぢ搲昲㙦ㅦ㥣㝣挶ㄸ㔱㐷㠹㔰㈰㜱扣ㅤ㕡摢〴㝤㡢㐴挲㡣㤸㠵㘸㌶㡢敦搸攱㜸㈴㥦慦㡦愷昳㜱ㅣ㐱戱慤搴㥢㔱㌳㙡㥣攰っ愷㉦㝣㡣ㄳ㥤㥥散ㅤ㈷㌹㍤敡搴敦搱ㄳㄲ㥦㘱㌰ㅤ㕦捥晡㐱愵㙦㡥㈶㘴㜰㡡ㄹ捦戲扤攳㌴㐷捥摢㍡攸㕢搱㘱ㄱ㐹㥣〱戹㤰ㄸ挸昰㤴昰㜵㈶愴㐲攲㍤㌷㠹㡥扤攳ㅤ㕦ㄲ㥣㑥ㄶㄲ㠳㄰ち㈴捥戶㐳㙢㠳搱户㐸挴㘲㜱㝣㜴㐶捣㑣㝤㍥ㄲ㡦挴攳昵㐹㔰愹㡦㘲愳〸㈷㔳ㄱ㌳㙤㥣攳っ㘷〸㝣㡣㜳㥤㥥㙣ㄳ㙢㥣ㅥ㜵敡〲昴㠴挴〶㌷㠹㕡愸昴ㅤ搰㠴っ㑥ㅡ攳㔹戶㑤㕣攸挸㜹〹㠳㍥㠲づ㉤㕣攷㜵㤰ぢ㠹㕤ㄸ㥥ㄲ扥㉥㠱㔴㐸㍣敦㑢攲㔹㕦ㄲ㤷挲㐹㐸㐴㄰ち㈴㉥戳㐳㙢㔱昴㉤ㄲ㠵晡㔴㍥㥡换挷㔲攱㜸㌲ㅥ㌳愳昵改㘸㈲㤱㑦愵挲戹㔸㍡㤷捦㐷っ㤹㍢收〸㘳昰㌱慥㜰〶㈷㈴㘴摡搸搱愹㙢愰ㄳㄲ㡦扢㐹愴攰愶愷搱㠴㡣㙢㘱㠰㘷ㄹ㠹敢ㅣ昹ㄲ㉡挷搰㘱㈹㤶搴つ㤰ぢ㠹戱㄰㜵㤰戸〹㔲㈱昱㘷㌷㠹㡥扤攳㕥㕦ㄲ㌷挳㐹㐸㑣㐴㈸㤰昸愳ㅤ㕡㥢㠴扥㐵㈲㥦换搵攳㜷㑢㌸ㄲ捥攰㡦㕢㈴昳昸散挸搶愷㈳愹㔴㌶ㅥ㑢收㈲㘹㐳㘶㠳㌹挲挹昰㌱㙥㜵〶户ち㜱つ㤹〸㜶㜴敡㜶攸㠴挴敤㙥ㄲ搳攱愶敦㠹㈶㘴摣〱〳㍣换昶㡥㍢ㅤ㌹敦昸愰捦愱挳㑡㉣愹扢㈱ㄷㄲ㝢㐳搴㐱攲㕥㐸㠵挴つ㙥ㄲㅤ㝢挷㜵扥㈴敥㠳㤳㤰㔸㠰㔰㈰昱㘷㍢戴戶て晡昶㜱㈲㥦捥㘶昳搱㐸㍡㕥挰㔶㔱㥦㑤挷戰㘱攴戲㠵㐲㈶ㄵ挵㠷㐹挶㤰昹㕤㡥㜰㕦昸ㄸて㌸㠳㤳㙤攲㐱愷㐷㥤㝡〴㍤㈱㜱㠵㥢挴㠱㔰改〷愱〹ㄹ㥣慡挵戳㙣㥢㜸捣㤱ㅦ㈳㑡㍡慣㈶㠹挷㈱ㄷㄲ㌹㠶愷㠴慦㈷㈱ㄵㄲㄷ昸㤲㌸捦㤷挴㔳㜰ㄲㄲぢㄱち㈴㥥戶㐳㙢㡢搰户㐸㠴戱捥搹㔸㌸㤱㑢㘶㤲昱㑣づ㕦㈸戲愹㙣挶㌴㘳ㄱ戳㍥㤹挸㘵っ㤹戱攵〸ㅢ攰㘳㍣敢っ㑥㐸㍣攷昴愸㔳㉦愲㈷㈴捥㜴㤳㘸㠲㑡攷㥦㡤〹ㄹ㥣㝣挵戳㡣挴㕦ㅤ昹㠹㔴戶搱攱㈴慥昳㉢㤰ぢ㠹㈵っ㑦〹㕦慦㐱㉡㈴㑥㜴㤳攸搸㍢㡥昷㈵昱㌷㌸〹㠹ㄵ〸〵ㄲㅢ散搰摡ㄱ攸㕢㈴㌲㘶㈲㤹㑣㘷捣㌰㍥㉥攲㠹〸捥搸愴捣㘴㍥㥦㌴㤳昵昸昲ㄹ㡤ㅡ㌲〷换ㄱㅥ〹ㅦ攳つ㘷㜰戲㜷扣改昴愸㔳敦愰㈷㈴㡥㜶㤳㌸ち㉡㝤ㄵ㥡㤰昱㉥っ昰㉣摢㍢摥㜳攴扣ㄹ㠴晥㍢㍡㥣挱㜵晥〰㜲㈱㜱ㅣ挳㔳挲搷㠷㤰ち㠹攵扥㈴㤶晡㤲昸〸㑥㐲攲㈴㠴〲㠹㡦敤搰摡挹攸㕢㈴戲㌸㤷㔱㥦攳㔶ㄱ㉢挴戳改〴㑥㘱愵戰㤱㐴ち㤱㠲㠹ㅤ㈴㘵晣挳ㄹ捥㈹昰㌱㍥㜱㝡㐲攲㔳愷㐷㥤晡〲㍤㈱戱搸㑤攲㜴愸昴㌳搰㠴㡣㉦㘱㠰㘷ㄹ㠹慦ㅣ㌹敦ち愱㥦㐳㠷㌵㕣攷㝦㐱㉥㈴搶㌰㍣㈵㝣晤ㅢ㔲㈱㔱㜰㤳攸㌸㑥攴㝤㐹㝣〳㈷㈱戱ㄶ愱㐰攲㕢㍢戴㜶㈱晡ㄶ〹㌳㥦㡦攲捣㐵㉡ㄷ挹收攲昸つ㤲㡥攴搲改㙣摥㑣㘴搳㘹㌳㥤挹ㅢ摦㌹挳戹〸㍥挶昷㑥㑦昶㡥ㅦ㥣ㅥ㜵敡㘷昴㠴挴挱㙥ㄲ㤷㐲愵㕦㠶㈶㘴晣〲〳㍣换昶づ㡥㔱攴ㄷ㔱㜹㌵ㅤ搶㜱㥤㉢㈱ㄷㄲ搷㌲㍣㈵㝣㜱㘲㔳㐸捣昷㈵㌱搷㤷㐴㌵㥣昰挴捤愵㄰ち㈴㌴㍢戴㜶ㄳ晡ㄶ㠹㘸愲㔰㠸愷戲挹㐲〴㥦愲攱㘴〱ㅦㅣ㌸㠴收㜲㘶㌶㙤㘶愳昹慣搱搳昶搱㙦㠶㡦挱戹㑥ㄹ㥣㤰㤰㐹㑦挶愷㑥昵㠶㑥㐸捣㜴㤳㔸て㤵㝥ㅢ㥡㤰搱〷〶㝥㈴㌸慦㈹㜲摥㈷㐲扦㡢づ扣搱㠳㌲㥣㘴昷㌰㍣㈵㝣㜱慡㔲㐸㑣㜰㤳攸㌸㑥㡣昳㈵搱て㑥㜸愲挰〷愱㐰㠲㤳㤳㡣愶㍤㠰扥㐵㈲㙥收㔲㌱㈰挸㘶挳〹㥣搹㑡愷昱慤㍢㥢㡢㈴ぢ㤹〲扥㜲愵攳㐶㝦摢㐷㝦㄰㍥〶㘷㉦㠵挴㉡㉣ㄸ㕢㍡㍤敡ㄴ攷㈴㠵挴㘸㌷㠹㐷愱搲ㅦ㐳ㄳ㌲〶挲㐰搶搸昳慢㝣ㅢ㐷捥ㅢ㐶攸㑦搱㠱㜷㝣㔰㌲昹㐸搱㌳っ㑦〹㕦㠳㘱㉤㈴挲㙥ㄲㅤ㝢挷㈸㕦ㄲ㐳攰㠴㈷敥搸㡣㔰㈰㌱ㄴㅤ㈱昱㈲晡ㄶ〹㙣〸㠵㑣愲㍥㥡㑦㐷捤㜸ㅣ㝦㌵㉢㡣㈳㘵㈶ㅡ捥搷攳㤷㜹㈶㤲㌷戶户㝤昴㤷攰㘳㜰㍥㔲㐸挸㌶㔱敢昴愸㔳㥣㘵ㄴㄲ㍢戹㐹扣ち㤵晥ㅡ㥡㤰挱㠹㐶扦㙤㠲㜳㡦㈲扦㤵㘳㝤㤳づ敢戹捥㈳㥤昰㙦㌳㍣㈵㝣㜱㍡㔱㐸㙣攷㑢㘲ㅢ㕦ㄲ扢挲〹捦ち晤㝤㠴〲㠹戰ㅤ㕡晢〰㝤㝢㥢挸㠴愳戹晡㜸㍥㥣㐹㈶攲戹㐲扣㍥ㄱ㡢愵捤㐴戸㤰捥攳戴㔵㝤捡㠸搸㍥晡摦攱㘳㜰㠶戱㐸㈲收昴愸㔳㥣㌷ㄴㄲ㕢戸㐹晣〳㉡晤ㄳ㌴㈱㈳〵〳㍦ㄲ㥣㑤ㄴ㌹㙦㈱愱㝦㐹〷摥〳㐲挹〴㈱㐵晦㘴㜸㑡昸摡ㅤ搶㐲愲户㉦㠹㤰㉦㠹㌱㜰挲ㄳ搷〶㈳ㄴ㐸㜰㑡㤰搱戴㙦搱户㐸㘴㔳㘶㉥ㄹ㑥攳㠸㠹㕦㘰挹㐸㍥㔳ㅦ挵㈹捤㐸摣㡣ㄷㄲ挹㑣㉡㘵㡣戵㝤昴敦攰㘳㡣㜳㝡戲㑤㡣㜷㝡搴㈹捥〴ち㠹㉡㌷㠹㥦愰搲㝦㐶ㄳ㌲㈶挳挰㡦挴ㄴ㐷晥〰挷摡㐳㐳昳㈰搷㔹愶晣㈸慡㠶愸㠳〴愷晣㠴挴昷摦昹晤ㄶ晤ㄶ搲昲摦愲㌳攰㠴㈷敡㌹㄰ち㈴㘶愲㈳㈴㐲攸㕢㈴挲㜹㙣〹戹㔴㍣ㅦ换愷攳昸搶㥤づ攷㌲昸㌱㥥㑣㈴ㄳ昹ㄸ㄰ㄹ戳㙣ㅦ扤ㄷ㝣っ捥〲㌲㠲扥ちぢ挶ㅣ愷㐷㥤攲摣㥥㤰昸ち㠳改昸㉤摡ㄷ㉡摤㐰ㄳ㌲收挱㐰㐸㜸㡥ㄳ㥣昱ㄳ㌹㙦㉡愱昷愷挳攳㔸㌲ㄶ㐰㡥㈷捡㉡㈰敡搳愳㝡㝦㜴㜶昳捣㄰昹㕦㑤㍥挲㝢扢晦挹戸㝤㍦㉢㘲㉡㝡攰㌲㕡敢攲搳慡捡搱晦㔹㉣捥㐱昱摡㜳扥慡㍦挴扡晥ㅦ攲㤰㘵㜱㔶㡡ㄱ〷攱愵㙦㠵ㄵ慥㍥㄰慢ㅢ昶ㅢ㘲㘷㝦づづ㡥ㄵ晤㥢愶户㘱㉥ち㝦㔶㜰㝥换㜸㕣敢㙡晤㑤扡㑤㥤㌹慡ㄱ捥㕤攸㙢㡢㤲昱昵㙤戸㙦㐱扢改戸捤㘹敤昰挳㕤摤㌱摢〸挵〸摥戳扥㝦戱攷扡㜸㜷㘰㔱㍡ㅤ㌷摢收ㅤ㉢㥣㠸㙤戸愲戵慡戲㠷昲扤㥥摥晥敢㜳扣㕡㤷搱昰ㄷㄶ愶攷〹㘰愰捦愵换ㄳㅡ摡攵搲晦㙤愰㔷㍡愷㉥戵㠱㔸摢㥡㌱挳㈶捤ㅤ㠶ㅦ㡢搵敦攱慤搸攸㉣愵攰㤹㤳㕢㘰㐸摦ㄶ㈱ㄵ㜷㜳㐶愳愸㙦ㅤ㍡搸㤱㜱〹㜱挹攳㡢戱㜶㜷㥣昵㝦㡤晤扦㌱慥敦㈱㡥挷慦搴㤰㌳挶㔷扦㜵搴㐵㕦㕥戳㕢敤摡ㅢ㝦戱晦㍦捡昲昸㘲散㜹㙢昸昸换㔸㑣㝥㘲㝦㠴㔴㝦㥢捤㍢㙣摥㐵愳摥挴㈰㕥挳㔵挹㘵户㉢㝦挳㔶㜸㙦㔷㙥㉣㐴㈴㍣㔱㜳㠳昱昶改愱づ㐳㠷晢㡤摡〰て㙥慣㕣㔵扤㤶㙢搹〴㌱户㌱愵㌷愲搵㜶㠴捣㠶ㄹつ慢㔷㘰敡㈰〸改挳愱敢㝢㌸慣扡〷㠲昳㠳攲戱搱㈰㤶挱挳て挴ぢ昶晡㤶㠱㜸摥㔶㜸㙦㕢㙥慣㐰㈴㍣㉢昴㕤㉤㄰㉢搱ㄱ㄰捦挲愳〳㐴㠴㈰㌸㡦㘷㠱攰っ愱ㄶ㜳㠱㐸愹㈷㑢㐰㈴㘸扦ち㔶づ㥢扥挷愰搳㍤㉡㥣ㄶ散ㅥㄵ㑥昷昹㔱㜹㌴㠸捡㈳戶挲㝢㉦㜳攳㈴㐴挲戳㐲摦捤愲㜲㉡㍡㐲攵㈱㌷㤵㌱㕣㑢捥搲㔹㔴㌸晦愷㡤㉤㔲㠹㈴搴㥦㑢愸㡣㠷慥敦㔹戰敡ㅥ〸捥昳㜵て挴昹昰昰〳㜱㔷㄰㠸㍢㙤㠵昷㥥收挶㕡㐴挲戳㐲㥦㙡㠱攰㑣㥦㠰戸摤つ㘲㍡㐱㜰㤲捥〲挱改㍦㙤㐶ㄱ㐴㌸慥㙥㉤〱㌱㡢㈰慥㠴㔵昷㐰㜰㥡慦㝢㈰慥㠷㠷ㅦ㠸ㅢ㠳㐰摣㘰㉢扣昷㌶㌷㙥㐴㈴㍣㌱㌹㘲㠱戸〵ㅤ〱㜱㥤ㅢ挴〲㠲㔸て㤵〵㠲戳㝦摡扥㐵㄰搱戴扡慡〴挴晥〴㜱〷慣扡〷㠲戳㝣摤〳挱戹㍥㍦㄰㤷〶㠱戸挴㔶㜸敦㜱㙥㜰㡡㄰㑦㤴㠴㔸㈰ㅥ㐶㐷㐰慣㜳㠳挸ㄲ〴愷攸㉣㄰㥣晣搳㜲㤰昵㤴㡦愱㑣㕡㕤㔰挲挱㈴㠷㈷㘰搴㍤づ㑦㍡ㅥㅢ㝤攰攴㑣㥦ㅦ㠷㜳㠲㌸㥣㙤㉢扣户㍡㌷㕥㐰㈴㍣㔱㕤㘲㜱㜸ㄹㅤ攱㜰愶㥢㐳ㄳ㌹扣ち㤵挵㠱㔳㝦㕡ぢ㘴昶㈷㐸㉣愶㑥㉢〱㜱㌸㐱扣づ慢敥㠱攰ㄴ㥦㜸㙣㌴〸㑥昴昹㠱㌸㈹〸挴㠹戶挲㝢换㜳攳㝤㐴挲ㄳ愵㉢ㄶ〸㑥昲〹㠸攳摤㈰㔶㄰挴㍦愰戲㐰㜰收㑦㍢ㄲ㌲㝢㠳挸愸搵㈵ㅣ㔶㤲挳攷㌰敡ㅥ〷㑥昰㜵㡦挳搷昰昰攳㜰㔴㄰㠷摦搸ち敦㥤捦㡤㙦㄰〹捦ち晤ㄸ㡢挳て攸〸㠷㕦扢㌹晣㡥ㅣ㝥㠲捡攲昰㈳㤶戴攳㈰戳㌷㠸㐸㕣㉤㉦〱㜱〲㐱㈸慣㔳昷㐰㜰㝥㑦㍣㌶㝡㠳攸〹昳㕡づ摦昳摤慡㉤〸㐴慢慤昰摥〱摤搰ㄱ㐹㐰㥣㙡㠱攸㠳扥㠰㔸散〶㜱㍡㐱㜰㜲捥〲挱㘹㍦敤て㐵㄰戱㡣㙡㉣〱㜱ㄶ㐱昴㠳ㄵ㥥摤昸㤲挹改㍤昱搸㘸㄰㕢挱扣搶〷挴挲㈰㄰〵㕢攱扤ㄳ扡㌱㄰㤱〴挴昹ㄶ㠸㐱攸ぢ㠸扣ㅢ挴㕡㠲ㄸ〲㤵〵㘲㌰㤶戴㡢㡡㈰挲〹㜵㐸〹㠸㡢〹㠲ㄳ㜶㜸㜶〳〴㘷昷挴㘳愳㐱㜰㡥慦搶〷挴㠱㐱㈰づ戰ㄵ摥㍢愲ㅢ扢㈰㤲㠰戸搲〲ㄱ㐱㕦㐰散攷〶㜱㌵㐱挴愰戲㐰㜰搲㑦扢搶〵㈲愹收㤷㠰戸㥥㈰㔲戰挲戳ㅢ㈰㌸戹㈷ㅥㅢつ㠲㔳㝣戵㍥㈰收〴㠱㤸㙤㉢扣㜷㐶㌷挶㈲㤲㠰戸挵〲㌱ㄱ㝤〱㌱搳つ㘲㍤㐱㜰搶捥〲挱㌹㍦敤㑦㐵㄰昱戸㥡㔶〲攲づ㠲㤸づ㉢㍣扢〱㠲㜳㝢攲戱搱㈰㌸挳㔷敢〳㘲㘲㄰㠸〹戶挲㝢㠷㜴㘳㙦㐴ㄲ㄰昷㔹㈰ㄶ愰㉦㈰挶戹㐱摣㑦㄰㥣㤸戳㐰㜰捡㑦㝢戰〸㈲ㅣ㔵扢㤷㠰㜸㤸㈰づ㠴ㄵ㥥摤〰挱愹㍤昱搸㘸㄰㔹㤸搷晡㠰㐸〵㠱㐸摡ち敦㥤搲㡤ㅣ㈲〹㠸㈷㉣㄰ぢ搱ㄷ㄰㜱㌷㠸愷〸㠲昳㜲ㄶ〸捥昸㘹捦ㄴ㐱㐴㔲㉡㕣〲攲㌹㠲㘸㠲ㄵ㥥摤〰挱㤹㍤昱搸㘸㄰㙤㌰慦昵〱㌱㈲〸挴捥戶挲㝢挷㜴㘳〹㈲〹㠸㤷㉤㄰㉢搰ㄷ㄰㍢戹㐱扣㑡㄰㥣㤶戳㐰㜰挲㑦晢㕢ㄱ㐴㍣慡㠶㤵㠰㜸㥤㈰㡥㠲ㄵ㥥摤〰戱捡昱搸㘸㄰㥣摥慢昵〱㌱㈸〸挴㜶戶挲㝢攷㜴攳㌸㐴ㄲ㄰敦㕡㈰㌸戵㈷㈰戶㜱㠳㜸㥦㈰㑥㠱捡〲挱昹㍥敤敦㐵㄰搱㠴ㅡ㔰〲攲㈳㠲㌸ㅤ㔶㜸㜶〳〴攷昵挴㘳愳㐱㜰㜶慦搶〷㐴扦㈰㄰㥢搹ち敦ㅤ搴㡤㌵㠸㈴㈰㍥户㐰㜰㘶㑦㐰ㄸ㙥㄰㕦ㄲ挴㐵㔰㔹㈰㌸摤愷晤戳〸㈲㤲㔴扤㑢㐰㝣㑤㄰㤷挲ち捦㙥㠰攰戴㥥㜸㙣㌴〸㑥敥搵晡㠰攸ㄹ〴㐲戳ㄵ摥㍢愹ㅢ㥣ㄳㄴ㄰㍦㔸㈰㌸戱㈷㈰慡摣㈰㝥㈲㠸㥢愱戲㐰㜰戶㑦晢愵〸㈲㥣㔶ㄵ㈵㈰ㄴ㙥戲搸㜷㍤慣昰散〶〸捥敡㠹挷㐶㠳攰摣㕥慤て㠸ㅦ扥つ㌸㙢昷扤慤昰摥㔱摤攰㤴愰㠰攸㠹戱攳慣摤晤攸ぢ㠸㙦攱昱㈱搶㑥捥摡改㔰㉡㑥挹㔹㈰㌸搹愷昵㠲捣晥㡡ㅤ㑦愸㝦挱晣㍤㤸㕢攷㌲晢㄰挴愳戰挲戳ㅢ㈰㌸愹㈷ㅥㅢつ攲㈹㤸搷晡㠰昸㍣〸挴㘷戶挲㝢㘷㜵㠳㌳㠲〲愲㥦〵攲〵昴〵挴㈷㙥㄰晤〹㠲㌳㜲ㄶ〸捥昵㘹㕢ㄶ㐱㐴挲敡挳ㄲ㄰㕢ㄱ挴慢戰挲戳ㅢ㈰㌸愷㈷ㅥㅢつ攲㑤㤸搷晡㠰㜸㌷〸挴㍢戶挲㝢㠷㜵攳㙤㐴ㄲ㄰㠳㉣㄰㥣搵ㄳ㄰㙦戹㐱っ㈱㠸扦㐳㘵㠱攰㔴㥦戶㝤ㄱ㐴㌸愵㌶㤴㠰愸㈵〸捥搲攱搹つ㄰㥣搲ㄳ㡦㡤〶昱㈵捣㙢㝤㐰扣ㅣ〴攲慦戶挲㝢愷㜵攳㥦㠸㈴㈰㐶㔸㈰㌸愹㈷㈰㕥㜴㠳搸㠵㈰扥㠳捡〲挱㤹㍥㙤搷㈲㠸㘸㐴㍤㕢〲㈲㐲㄰㥣愴挳戳ㅢ㈰㌸愳㈷ㅥㅢつ愲〷づ㔴戵㍥㈰㥥〸〲昱戸慤昰摥㜱摤愸㐶㈴〱㤱戲㐰攸攸ぢ㠸挷摣㈰㌲〴搱ぢ㉡ぢ〴㈷晡戴摤㕣㈰愲敡愱ㄲ㄰㘳〸愲㉦慣扡〷㠲ㄳ㝡摤〳搱ㅦㅥ㝥㈰敥ぢ〲㜱慦慤㈸扢昳晡㤶㠸搴搵㥤搷㕤㝦搱扣㉦攸㔷ㄷ㜸〱㘰慦㠲㈵收〴ㅥ㉥〱㙣㘸㙣㤴慢攷㝡攳㐶挹慤昸㥢攲㌳㜱㍦㜰摣ㅥ㜹㕥㠳晤㜷㙡愷攳㍥攱扣敦慣㜳㉢㕥㕤㝡㜴搶ち㜳㕡㜱㙦摥㥥㠵改㙤戸㡦㝢扥〶㝦ㄳ戹扤摤㙣㙤晥㕦戸㡢㌲慥㘷攴㑤㙡昰戰敥㥦散㝢㈹㈱慦ㄱ昴㥤㉡戳㙥慤㕥攴攱晣愹昰㑡摥㕦昹㍦扢愵扢㌶ㄱ㥢㤸㜳㈷搷扣敢㡥攱㔵敡㙥扣挵搶慣昵慡㡡㕦㘴捣ㄵ㤵㈸敢㠴扤㌶〵㑤て晣慤㕦㤹㙤㐶ㄳ搲愷㐲㈲㤷攲㑡㔳㔱扤ㄵ㌶〳敦捡昱攲㑥摥晡愳挲昳〷扦㝢昵攲ㅡ㍢㡦慡㙤攱摡搹ㄴ㈳㍦㍥㝢㌶搵㘵㕢㕢戳㉢㙡㥡敡ㅡ捤收㠵敤㡢㙡敡㤶㘲㐶ㄵ㜷㍡挷㌸昰搷挳昵改昸㥦愹昸㔲摢㈳㈲户㑢㥤㉢㕢愵搶晢慥搸㑣慥〱㔷慣戸㔲戳㈹攲昵挵搶㑡愹㕡挴攰㡡㌹て㌵ㅣㅤづ㔷摦ぢ㤶ㅤ改㜶㠵㠴改戴扤㈱昵㘷㝢㠳敦㄰收挱㕥㥢㡦愶㤴敤〲㐸摣挳㠸㈰㜶挹㌰ㄲ㄰挸㌰昶㠵㘵挷㌰㜶戳㠷㘱慦昵㤵扥㈹て㘰散搲戵㍥挸㤳㙥㡣㌷ㅤ㈷㤴㈴摤挱敥㜴㥣慡㜱㐱㕥攷㥢㉥㕢㥥㉥攷㐹㌷摤㥢㡥搳㌶㤲捥㜴愷攳㠴㠸愴㈳攴㉡戵挶㌷摤㈲挶㈶搰攲㝢㝡㈸㐵慥昷㜴㠱㌷摤晥㑥扡㐶㔸㜶挰攴戴㠳㙢敤捥昰㑤搷挲搸愵㌰て昷愴攳っ㐵挹㝢㘷㍡改摡摣改㜸㜶摦戵㜶㈷昹愶㕢捡搸愵㙢户摣㤳㡥ㄳ〱㈵改づ㜷搲ㅤ攱㑥户捣㐹㘷敤㈰慢㝤搳慤㘴散搲戵㍢捡㤳㙥㠵㌷摤㑡㈷摤㙦摤改㡥㈹㑤户搲㌷摤敡昲㜴挷㝡搲晤捥㥢敥〴㈷摤昱敥㜴愷㍡改慣㑤㘵愹㙦扡㤳ㄸ扢ㄴ收㈹㥥㜴愷㝢搳㥤攵愴㍢搵㥤㡥愷㕤㕤㥢㑡㡢㙦扡㌳ㄸ扢ㄴ收㤹㥥㜴㙢扤改㜸ち㔶㜶㠴戳摤改㜸㜲搳㤵㙥㤱㙦扡㌵攵改捥昷愴扢摡㥢㡥㈷㍡㈵摤㕡㜷㍡㥥㐲㜴㙤㤹㔹摦㜴敢ㄸ扢ㄴ收㈵㥥㜴敢扤改敥㜰搲㕤收㑥挷ㄳ㜵慥戵㍢挰㌷摤㤵㡣㕤ち昳㙡㑦㍡㥥搳㉢搹ㄱㅥ㜶搲㕤敢㑥挷搳㘱慥㜴昳㝣搳摤㔰㥥敥㈶㑦㍡㥥㌹㉢㐹昷㥣㤳敥㡦敥㜴㉦㍢改慣㉤㜳愶㙦扡昵㡣㕤ち昳㑦㥥㜴慦㝡搳扤敥愴扢挳㥤㡥愷㜶㕣敦摤㘴摦㜴㜷㤷愷扢搷㤳敥㝤㙦扡㡦㥣㜴㝦㜶愷攳〹ㄴㄷ捣㍤㝣搳㍤挸搸愵敦摤挳㥥㜴㕦㝡搳㝤敤愴㝢搴㥤㡥愷㈹㕣改㔲扥改ㅥ㉦㑦昷愴㈷摤㑦摥㜴㍣㘵㈱㍢挲搳敥㜴㍣ㄹ攰㠲ㄹ昶㑤昷ㅣ㘳㤷扥㜷㉦㔰攴晡〰攲㜹㠳㤲㑤㠵㈷〶㈴摤㑢㔸攸昸〰攲㑦㙥搷摡つ昷㑤昷ち㡣㍣㌰㕦愳挸㤵㡥扦捥㑢搲昱攷户愴摢㠰㠵㡥㜴晣㘱敢㑡㌷搴㌷摤㥢㌰昲愴㝢㥢㈲㔷扡㈱攸㤷愴攳㡦㕣㐹昷㉥ㄶ㍡搲昱攷愳㉢摤㐰摦㜴ㅦ挰挸㤳敥㐳㡡㕣改昸㑢戳㈴㕤〴〲㐹昷㌱ㄶ㍡搲昱㐷㥡敢扤摢摣㌷摤愷㌰昲扣㜷㥦㔳攴㑡挷摦㜳㈵改昸㠳㑤搲㝤㠹〵㈷㕤㌵扦㌳㙦昴ㄷ㝡搶扥昵挳㑦㥦㐶㌳挷扦摣㌳〱㝦晦㘵㐴㈳扥㤸㙦挴㥦摢昹ち㜹ㄴ扦㠹㌳㠶晥㑦㝢㠱㥤扥晣㍥捣㠵ㅡ㝥㝢㔶晣慥换㐱改晦愲㤸㕦㜳挵攳㙢㝢㐱㍣昸㤵戶攸㌱て㍤昱昸㌷挵ぢ㙣㥤晥㡤扤㈰ㅥ晣昶㔹昴攰㌷㑢昱昸㤶㘲㝥愹愴㑥晦捥㕥㄰て㝥㠱㉣㝡㘴搱ㄳ㡦敦㈹收昷㐲昱昸挱㕥㄰て搳敥㔸敢挱敦㜷攲昱㈳挵晣㙡㈷ㅥ㍦搹ぢ攲挱慦㜱㕣戰㍣昸ㄵ㑤㍣㝥愶昸㜰㕢愷晦㘲㉦㠸㐷㥢摤戱㍣昸㉤㑢㍣㉡㙡攰挱㉦㔸㤲㐳戱㐷㤶㜸昵攵㤷㈹㉥㔸ㅥ晣愲㈴ㅥ㤵戴攱㜷㈴昱攸攱昶昸㙤㠹〷扦敢㠸㐷ㄵ㙤㡥㜵㍣慡摤ㅥ晣㑡㔳捣挱慦㉢攲愱搱㠶摦㔴㈴㐷㑦户〷扦㤵ㄴ㍤昸㡤㐳㍣㙡㘸㜳愶攳愱扢㍤昸挵愲攸戱挶昱〸搱㠶摦ㄷ㈴㐷㉦户〷扦ㅢㄴ㍤昸戹㉦㌹㝡搳㠶ㅦ昹攲搱挷敤挱㡦昷愲〷㍦扡挵㘳ㄳ摡昰㔳㕢㍣晡扡㍤昸〹㕤昴攰愷慦㜸ㄸ戴攱〷慦㜸㙣敡昶攰㠷㙣搱㘳扤攳戱ㄹ㙤昸搹㈹ㅥ晤摣ㅥ㜷㤴㜸昰㌳㔰㜲㙣㑥ㅢ㝥晣㠹㐷㝦户〷㍦敡㡡㌹昸㌱㈶ㅥ㕢搰收㘱挷㘳㑢户〷㍦慤㡡ㅥ晣㈴ㄲ㡦〱戴攱㠷㤰攴搸捡敤挱て㥣愲〷㍦㑣挴㘳㙢摡扣攰㜸っ㜴㝢扣㔴攲挱捦〳昱搸㠶㌶晣㈸㤰ㅣ摢扡㍤㜸搸㉦收攰㈱㕤㍣戶愳つ㡦收攲㌱挸敤挱㈳㜷搱㠳㐷㘵昱ㄸ㑣ㅢㅥ㤰挵㘳㠸摢㠳〷摦愲〷て慣攲㌱㤴㌶㍣愶㡡挷昶㙥てㅥ㍦㡢ㅥ㜲㘰挳晥愵て㠳㡤昳㌰㜸㠰㤳㜳㙥戵㤰攲扣扣ㅣ捣捡慣㜸㔰ㄳ慢ㅤ㉤㉢㌹㠰搱㙡㈷㜷㉣ㅥ挸挴㙡戸㘵㈵〷慤戲㔸㍣㜸㠹搵〸换㑡づ㔴㘵㔶㍣㘰㠹搵㉥㤶㤵ㅣ㥣捡㌲昲㈰㈵㔶扢㕡㔶㜲㐰㉡㡢挵〳㤳㔸㐵㉣㉢㌹〸㤵挵攲挱㐸慣㘲㤶㤵ㅣ㜸捡㘲昱〰㈴㔶〹换㑡づ㌶㘵㔶㍣攸㠸㔵捡戲㤲〳㑣㔹㐶ㅥ㘸挴㉡㘳㔹挹㐱愵㉣ㄶて㉥㘲戵㥢㘵㈵〷㤲㌲㉢ㅥ㔰挴㙡㡣㘵㈵〷㡦戲㡣㍣㠸㠸搵㔸换㑡づㄸ㘵戱㜸攰㄰慢昱㤶㤵ㅣ㈴捡慣㜸戰㄰慢㠹㤶㤵ㅣㄸ捡㌲昲〰㈱㔶㤳㉤㉢㌹ㄸ㤴㔹昱愰㈰㔶㔳㉤㉢㌹〰㤴㘵攴㠱㐰慣愶㕢㔶戲搳㤷㔹㜱攷ㄷ慢ㄹ㤶㤵散攸㘵ㄹ戹挳㡢搵㉣换㑡㜶敥戲㔸摣挹挵㙡㡥㘵㈵㍢㜴㤹ㄵ㜷㙣戱摡摢戲㤲㥤戸捣㡡㍢戳㔸捤戳慣㘴挷㉤ㅢㄷ㜷㘰戱㕡㈰㔶㠶戳戳㉡敥㥦㜲㌲晣㥡㙦慣〹戳〹昰慤挱㕦㠲攲㉥㈹㡡慢㑢ㄵ㠶戳㙦㉡敥㡥㘲㜱㔵愹㠵攲ㅥ㈸㡡㉢㍤ち敥㜴愲戸挲愳攰㝥㈶㡡换㍤ち敥㕡愲戸捣愳攰摥㈴㡡㑢㍤ち敥㐰愲戸挴愳攰㍥㈳㡡㡢㍤ち敥㈶愲㔸攷㔱㜰捦㄰挵㐵ㅥ〵㜷〶㔱㕣攸㔱㜰晢ㄷ挵㕡㡦㠲㥢扣㈸㉥昰㈸戸㤵㡢攲㝣㡦㠲ㅢ戶㈸捥昳㈸戸㉤㡢㘲㡤㐷挱捤㔷ㄴ攷㝡ㄴ摣㘲㐵㜱㡥㐷挱㡤㔴ㄴ㘷㝢ㄴ摣㉥㐵㜱㤶㐷挱㑤㔱ㄴ㘷㝡ㄴ摣晡㐴昱〷㡦㠲ㅢ㥣㈸捥㈸㔵昴晡㝦晣ㄴ慢摤</t>
  </si>
  <si>
    <t>㜸〱捤㥤〷㝣ㄴ㘵晥晦昳㠴㘴挸㉣㈰愳搸㔱㈰㐸㙣㈰㙥㑢㜶ㄷ㐵㍡ㅡ㐱㔰〳昶㌳㙣㤹㠵㘸ち㈶〱挱㜲㜸捡搹㌸㑦攵㙣搸㝢㙦㜷㡡扤㥣昵㍣㝢㍤换改搹㍤㝢昷昴慣晦捦攷㍢㌳挹散㤴㤴晢摤晦昵扡㜵昳㌸捦户㍥昳摥㤹搹搹㜹扥㌳㤴愹戲戲戲㕦昰攲晦昹慡攰挲㘶つ换㍢㍡捤㤶昱搳摡㥡㥢捤㝣㘷㔳㕢㙢挷昸㈹敤敤搹攵戳㥢㍡㍡〷挰㐰㙢㙣㠲扥愳戲戱愳改㌰戳慡㜱愹搹摥〱愳捡戲戲慡㉡扤ㅣ晡㑤散㍦挳改攸昴搲㉢搸挰慡㑣搷搸っ㘴㔳挵㐶㘷ㄳ㘱㌳㠸捤㘰㌶㐳搸慣挳㘶㈸ㅢ㠳捤扡㙣搶㘳㌳㡣捤晡㙣㌶㘰戳㈱㥢㡤搸㙣捣㠶昹昵㑤搹っ㐷㌳㜸㌳㌴昳愶㑤㥤㥢㍢〸㙢搳搰搹搶㙥㡥ㅢ戵㤷㌵收㠹戱搸昸搸昸㜸㈶㕥㌷㍥㍡㙥搴戴㈵捤㥤㑢摡捤㠹慤收㤲捥昶㙣昳戸㔱扢㉦挹㌵㌷攵㘷㤹换攷戵ㅤ㙣戶㑥㌴㜳搱㐴㉥㥢㑣挷㤲戵戵挵㑣㈶㍤㜸㜳㐴㥥㌳㙤敡敥敤㘶戱攳扦ㄵ㜳〴㘳捥㥤㌶㜵晣ㅣ戳昳扦ㄵ㜳㈴㘲㈲攴昴戶㤶㙣㔳敢㝦㈹㘸㈵㍦搳摡改㘶扥㠹ㅦ扥㘹戶㌷戵㉥ㅣ㡦㘱㤷㠰㐶㉦㌵㝥㑡㐷挷㤲㤶挵摣㡥愶㤹捤捤㝢㥡㐵昹搰㕢愶㜷㜴敥㥥㙤㙦改ㄸ摣㐲㝥㘶扢搹㥡㌷㍢搶㘹㤹戱㉣㙦㌶摢㠶ㅤ㔵㉤㝢㘵摢攷㘴㕢捣ち㉥っ㙤戱㍥挳晡㠲搹摡搹搴戹㝣㐸换晣づ㜳捦㙣敢㐲㤳㈶㤵㉤㍢㉦㘹㉡愸㡡ち扣换〶㙣ㄵ㌴㌲昹愰㌰㥥㤶㘹㡢戲敤㥤搲攳㐷ㄸぢ戲㜵㙤㉥戲ㄶ㈵攳攲㈶㌵捡攳挵捦慣愱愹㘵㤶搹摥㙡㌶㌳〹㍦挹戱ㅥ㈳〱㘴㝤づ㕤愴㥣搵攱愷愴〶搹㍢ㅦ搷㠵㔹戴㔱㘸㌶㥥搳搶摥㠲つ㜲㌷㌳摢㍡㌱㌶慥愱戳㌰摤㕣㍡㌱㍡㍥慥㔷㐳慢㡦愶摤ㄶ㘸搶〳㡣㐲㕢㑢搳㘱㔹搲㥥㤰㑡㈴㈷攸㘳㘸㔱㠳㐶㔵扣㠲㍤摤ㅤ㥦㝢㕢㜹㘳戶扣㌱㔷摥㤸㉦㙦㉣㤴㌷㥡攵㡤挵昲挶㠵攵㡤㡢捡ㅢ㥢捡ㅢて㉡㙦㍣ㄸ㌶捥慢㙡攰挰㜲晢昵晥〷挷㔷晥㝥㐵攵㥣㝢搶㝢昶昹㥤ㄷ敥扥慥攲捥㉤挷㠶慤戰㄰㍥摥慤愱搵户㐱愳㙤㡢挶㍢摥㜸㝣㠲㍥㤶ㄶ攳搰㈸昵ㅣ挶换㌱㉦摡㍥㝦敢捤㉦㥦㌳昹攴敤㍥㙣慦搸㍢戵慢攲㐱㐴㤲㡤挷㐲㜸戲敤ㄹ㉡㡡㐶㡢愱昱㈶㑢㈴㈶攸㜱㕡㈴搰㈸昵戸㥤㙣捣㍢昹愳㡦戸昸㤲㤹㈷㥥㝦挶摣㐹㍦愴㌷㔵㍣㔸㐹戲㕡㉣㠴㈷慢㘳愸ㄴㅡ㉤㡤挶㥢㉣ㅡ㥢愰㘷㘸㌱〱㡤㔲て搹挹㜶搹攷晢挹㔷㝦㌴戲晥㥥摦㙡㠷㕣㝢搸㌳摦㉢ㅥㄴ㈵搹㡥㔸〸㑦㌶㤱愱㜶㐲愳㑤㐲攳㑢〶㡣㤳㘹㌱〵㡤㔲昷搸挹㍥㥡㌴晣〳愳昰挴慣搵摢㝥昵攲戸挲扥戳ㄴ昷㐳㐹㌶つぢ攱挹愶㌳搴っ㌴摡㑣㌴摥㘴㜱㙣㘳㍢搳㘲ㄷ㌴㑡摤㙡㈷㌳戶晦攱晢ㄳ挶㌶㑣扦㘸㥦挶㤵㘷摤晤攸愵㡡〷㜹㐹戶㉢ㄶ挲㤳捤㘲愸搹㘸戴摤搰㜸㤲搵㘵㌲ㄳ昴㌹戴㤸㡢㐶愹ㅢ敤㘴㕢搵㉣㍤㘲㑥敡捡晡㕢昷搱ㄷ㘵㜶晡晡㘵挵㉦ㄳ㐹戶〷ㄶ挲㤳敤挹㔰つ㘸戴㜹㘸㝣挹敡㈶攸昳㘹戱ㄷㅡ愵慥戲㤳㉤㌰昴㉤㙦㍡㜰捣攴摢摦㝣攴敦㉢愶㝥扤㐰つ㠲㕡㤲敤㠳㠵昰㘴晢㌲搴㝥㘸戴晤搱昸㤲愵㈷攸〷搰攲㔷㘸㤴扡搸㑥戶改㠲㤳㔶㝤㍤戳㜹晡㍤戵攵㈷㙤㝢㝣敥㜸挵㉦㐷㐹搶㠸㠵昰㘴ぢ愰搵戳㘸戴ㅣㅡ㕦戲搴〴㍤㑦㡢〲ㅡ愵捥戱㤳㜵㝣昵攰㘳㌳㑥ㄸ㌴昳散搱㐷㍥昱晤㈷敤㠳ㄴ扦㠴㈵㔹ㄱぢ攱挹ㄶ㌲搴㈲㌴㕡ㄳㅡ㑦戲㔴っ㙢㜶㄰㉤づ㐶愳搴㘹㜶戲㔷㜴㝤摤ㅦ搵收昵㔷㍦搹㝡昹㡥ㄷ晣扣㥦攲㤷扤㈴㙢挱㐲㜸戲㔶㠶㙡㐳愳㉤㐶攳㑤㤶㡣㑥搰て愱㐵㍢ㅡ愵㑥戲㤳挵㍥㥥戸换摥㙢愶捥戸㘴㘵攳戰㕤㡣ㅤ㘷㈹㥥㔴㐸戲㑥㉣㠴㈷㕢挲㔰㑢搱㘸㠷愲昱㈶㡢㈱搹㌲㕡㉣㐷愳搴戱㜶戲捣搳搷摦㝣㕤攷户搳㔷㥦扦敦戶㤳慦㝣挰㔰㍣㜹㤱㘴㠷㘳㈱㍣搹ㄱっ㜵㈴ㅡ敤搷㘸扣挹ㄲ搸愹㔷搰攲㈸㌴㑡慤戰㤳㝤㤳㕤㍣㜱挲收㡢敢㙦晤㜸㡢挱㠷晤昱戶㤸攲㐹㤲㈴㍢ㅡぢ攱挹㡥㠱㔶㕦㠹㐶晢㉤ㅡ㙦戲㌸づ㔷挷搲攲㌸㌴㑡㉤戳㤳㡤㌹慦散晢㉤㍡㥦㥢昹㠷㠵慦捦㙥慣㝦㜳㠴攲挹㤸㈴㍢〱ぢ攱挹㑥㘴愸㔵㘸戴摦愱昱㈴慢换搴㑥搰㑦愲挵敦搱㈸㜵㠸㥤散搲㌷扥㝣晦㡣㈷づ㤸㜶捤㍦㠷晦㜲㙡散挳㉢ㄵ㑦晡㈴搹㈹㔸〸㑦㜶㉡㐳慤㐶愳晤〱㡤㈷㔹㉡〶㡣愷搱攲㜴㌴㑡ㅤ㘴㈷㝢昸挳扦㥦㜰挵攸ㄳ攷摣晢晡㝤㑦㕦㜰摣摤㍦㉡㥥㕣㑡戲㌳戱㄰㥥散㉣㠶㕡㠳㐶㍢ㅢ㡤㌷㔹ㄴ挷挶㜳㘸㜱㉥ㅡ愵昲㜶戲㉤㙦㍣敥㠸〳ㅦ晥搷㡣敢扥晤挷㠱て晣㝣昹攳㙡〳愸㈵搹昹㔸〸㑦㜶〱㐳㕤㠸㐶扢〸㡤㉦ㄹ㌰㕥㑣㡢㑢搰㈸㜵㠰㥤散㡣㡤愶㝣昸㐵敥㤴晡㝢㐶挴换敢慦㝦慣㔵昱㘴㔹㤲㕤㠶㠵昰㘴㤷㌳搴ㄵ㘸戴㉢搱昸㤲㘱搳扦㡡ㄶ㔷愳㔱㙡扥㠳昱摡戹ㅦ㙢㑢㍥㥤㜶攳晡㐳戶摡晦敥㤷て㔷㍣㈹㤷㘴搷㘲㈱㍣搹㜵っ㜵㍤ㅡ敤〶㌴摥㘴〹ㅣ昵㙦愴挵ㅦ搱㈸㌵挷㑥戶挳㝤㕦㉥挸捣㍦㝣搷㘳敦戸敤㥥㡥搸搹摦愸㡤愱㤶㘴㌷㘱㈱㍣搹捤っ戵ㄶ㡤㜶ぢㅡ㙦戲ㄸ㡥㡤户搲攲㌶㌴㑡敤㙣㈷㕢ㄵ㌹慥晡㙦摢て㤹㝤改ぢ愷㔷㘵敥㥣扣㑣㙤〲戵㈴扢〳ぢ攱挹敥㘴愸扢搰㘸㜷愳昱㈵挳〶㜲て㉤敥㐵愳搴㘴㍢搹㤶㥦摤㝣昹敥ㄷ㑥㥡㜵挲攵昱㥤搷ㄶ㙥扢㐸㙤ち戵㈴扢てぢ攱挹敥㘷愸〷搰㘸て愲昱㈶㡢攲晢散㈱㕡㍣㡣㐶愹㡣㥤散敡户㝥ㅡ㜰昶㘵收㉥慢搷㜹㝣晣㕤㕢㉣搸㐷つ㠷㕡㤲㍤㠲㠵昰㘴㝦㘵愸㐷搱㘸㡦愱昱㈶㡢攱〸昲㌸㉤㥥㐰愳㔴摣㑥昶㑥晤扣㥢捣㑢㔳扢㥥㜴敥㥤敢摥㔲㌱慢㝥昰㔳㔰敦㘱㥦昳㑥㙦捦ㅥ㡡㕦ㄱ摤㍦㔰攲攳愳晣慦昷㕦㘶昸㘱㔶慣㉤愶㡡戱㔸愱㌶㥡㑤㘴㉢慢ㄱ戶慦㍦〱㜸㜸ㅥ㕣摣扢〹愷捥㠷捡㙦㠲捤愶㘶㍢捣敥㥦〸㘳㙤摤搴戶㈵慤㠵㡥攱挱捡㠶捥㙣愷戹愹㔷搷ㅤ挴攷搶㠰㕦㑣㘶㠷攴ㅢ攱㜵摢㉢摢扣挴㥣戲慣挹㔲㙦敥㔱攳昷㔲㕢㉥㕣㍢戳摤㍣愴㑢敢ㅢ搱ㄴ晣愰㕦㉡戱㝤㙢㘹愹慣㜱㡤㥡戶愸慤挳㙣㤵攱㡤㙤搹扤㈹㝦戰搹摥㘰昲㜲㠰㔹㤰㔵摤㠰㉡晢㐷摢搸戹慤㔸㔱晣っ㉢㡣㜶㑢㡢㌳㤶㜵㥡慤〵戳㠰昱㉥㌶摢㍢㤷捦换收㥡捤つ㑢㑣慣㥣㔰㙣㔲㈲㥥搹㤶㕦搲㌱慤慤戵戳扤慤戹㔴㌳愵戰㌴㡢ㅦ㡡㠵摤摡ち㈶㝥攷㔵昰㔵愶捡〶っ㔰慡㙣摢愰ㅦ㕢㡣摢㌱㕥㍥〸搷㐷扣㌹㍥昳㡤㑢㌷扢昱㝢㘲敤戰ㄶ捤㈶户挹昲㌱扤〴㤳戸っ戳㑤戸愱㙢㥤㜸敤㠴搶㕢㠷㕢换ㄸ扢㍥戹晦扦挶攵攵挳散戵㥦戱ㄴ㍦愶㜷挱敦挶㘶戳扤挷㉢㍦㡡㈳搲㥦㐶㔳戹㍤昶收㔰㝡ㄵ戰㔰换搴昲捡㐳㥢ち㥤㡢戴㐵㘶搳挲㐵㍣换挲搵愱慡㉡愲昵扤昴㘷㈱搲㥦㘳昳㍣㥡㐸愴㑣㝢㠱㐶㕡㐴晦㥢搵慦ㅣ㡤晦昷晦㘷㝡㌹扣㜴戹㉣㠰㙢㌸ㅤ㤵㉤㌳摢摡㍢〶っ〸㕡换㕤戲ㅤ㡢㍡戹㜹昶慣㘴扣ㄷ搹扣㠴愶㜲っ㥡㕥慦〲っ㠵㔱〵㉦㜶っ㘹㤹㙥ㄶ戳戸挴㈴㝢户捡㔶戶㔸㔷㉤愶㥢ㅤ㜹㥤㤷㌷敡戱慦㉣搳戰㠴㥤㝦㜰ぢ户㝥㜳㔹攷昴㙣㘷㜶㘰ぢ㉥㤴攰㔳搲㘱㌴㔶扣慣㈵㝡づㄱ㤹攳ㅤ戱㝢㠸㘰挸愲㉢捡㈰ㄱ㔸㤱戰攳㘰㝦㈹ㅢ㘰户㍤慦〴挶㍥〲㉢愱㜹㌷昴搲ぢㅥ扣昴戰戳搹㍡㙦昹㘲戳㠳收㔵㕡㡦㈸扤扢ㄷ㠳捤捤攷收㜷㌶㌵㜷㡣挷㐸㜷㙥㙦㕢戲昸扦ㄹ㠷戱昴㤷搱㌸慦捡㉤戱ㄵ昷㝤㥤㠰慢㙣攰㔲㝥㌶㡤㡤㘵㔵㡣㐶㠹扥〵ㅢ㙥慤〸昶ぢ晥㈷㉦晤㌵晣㉦搲㤳慥戲〶ㄶ晤戹㌸㔴〹晢挱㉤㈰㌴慦摤㤴换㕤㔵搲〱敤㈱㉤㝢户戵ㅦ㥣㙢㙢㍢㤸摢搳㍡搲敢㔸㘴㥡㥤扣㠴㌴挸扥㘴㈶㤷挶㤴ㅡ㌰愰攴晡㡦敢㕡搳㐸挴搷摥㐴㌳㘴㑡㜳昳㈸㈷㘲㠷昶ㄶ㐴〳㜰㌱㑢㝢ㅢぢ㐹ㅣ挹㍢摢㍡㤱㜴搴搲扡㔱摢㡤㥡㙡㜶㜴㡥㥡㠶㉦换㔱晣㡡㙡㙥㙡㌵㐷㙤摤摡㌶慡摤散㔸㡣㡢挶收㌶攳㤷㌵㜷㉣㔳㥢㠱っ㉦攳㡣昹戲昶愰ㄷㄳ摦㑣戹晡挳挷捣㙤〷ㅥ晥愴ㅡ㙥㉢㝣ㄷ㤳戶㐶慥㙡晣改敦愱㔱㥢挰㡣㐷ㅣ㉣㤷扥昴昷搱搷㍦㘰昳㈱ㅡㅣ㌷攴㤳挰㘱攳㘳慢慢戶挱晦㜹攸搰㍦㘱昳㈹ㅡ㌵ㄶつ㜷㕣晤㌳㌴捥㑢ㄹ㠸捦敤㐱㍥搳㙤㈱昶㝦愶㕦㐱ㅡ搱㝢搰愹㜱戰攰攷慡㤳愳㑥㜲㍡愹㈹つ㠱〳〱㔴摡ち摦〵慥敤攱㈶〰㝥愴晦〰㤸〵〳昸㤹㌹〸㐶攷搶攸〲㔰㙥㜵㔵ㄴ㍡〱㌰〰〲㥤㤷昷㔵ㅣ㈲〱㔰㠹㥥昳㔲摦晦散〲㄰㠳搸て㐰㘷㑣扤〷㥤㑡挰㉦〸挰攷〸ㅥ〸攰㌳㐷攱扤攸㔶㠷㐸搵ㅣ挵㝡ㅣ昲㈷㌰ぢ〶戰㍥搴晡〶㙣㌶㐴攳〲戰戱搵㔵㈹〴ㄱ〰㥢搰㘸㔳㌴㉡〳㤱〰ㄸ㡥㥥昳㔲敦戸〱愴㈱昶〳ㄸ挹㤸㝡て㍡㌵〱㝥㐱〰㕥㜱搶搳扢ぢ扣㙣㉢㝣ㄷ〲㈷㈲㔲㌵㐷戱㌵㠷晣㘲㈸㠰㙤愱搶挷戲ㄹ㠷挶〵㘰扣搵㔵㍢㈱㠸〰搸㥥㐶㔱㌴㙡㌲㐴〲㈰㠶㥥昳㔲㑦扡〱㑣㠲搸て愰㤶㌱昵ㅥ㜴㙡ち晣㠲〰㍣ㄸ〶攰〱㕢攱扢㌸㌹ㅤ㤱慡㌹㡡㥤㤰㔴摤ㄷち㘰㌲搴晡ㄴ㌶㔳搱戸〰㑣户扡㙡〶㠲〸㠰ㄹ㌴㥡㠹㐶昱㝡愵〰搸ㄹ㍤攷愵㙥㜳〳㤸〹戱ㅦ挰㉣挶搴㝢搰愹㕤攰ㄷ〴攰晡㌰〰搷搹ち摦〵搳㔹㠸㔴捤㔱捣攳㤰慦〹〵戰ㄷ搴晡摥㙣昶㐱攳〲戰㥦搵㔵戳ㄱ㐴〰散㑦愳〳搰愸㌹㄰〹㠰㕦愱攷扣搴挵㙥〰扢㐱散〷㤰㘵㑣扤〷㥤㥡ぢ扦㈰〰㘷㠵〱㌸搳㔶昸㉥攲敥㠹㐸搵ㅣ挵㐱ㅣ昲改愱〰㥡愱搶㕢搸戴愲㜱〱㔸㙣㜵㔵〳㠲〸㠰㐳㘸搴㡥㐶捤㠷㐸〰㜴愰攷扣搴敦摣〰收㐱散〷㜰㈸㘳敡㍤攸搴㕥昰ぢ〲㜰㜴ㄸ㠰摦搸ち摦㠵攵㝤ㄱ愹㥡愳㌸㡡㐳㕥ㄱち攰㘸愸昵㘳搸慣㐴攳〲㜰慣搵㔵晢㈱㠸〰㌸㡥㐶挷愳㔱〷㐰㈴〰㑥㐰捦㜹愹愵㙥〰晢㐳散〷㜰ㄲ㘳敡㍤攸搴慦攰ㄷ〴愰㌹っ挰挱戶挲㜷戱㝢〱㈲㔵㜳ㄴ㘷㜰挸㑤愱〰捥㠲㕡㕦挳收㙣㌴㉥〰攷㕡㕤㤵㐵㄰〱㜰ㅥ㡤捥㐷愳昲㄰〹㠰ぢ搰㜳㕥㙡㠱ㅢ㐰づ㘲㍦㠰㑢㘰ㅦ搱㝢搰愹〲晣㠲〰散ㄵ〶㘰扥慤昰㕤㠰攷㤵昵㙡㡥攲㕡づ戹㈱ㄴ挰昵㔰敢㌷戰戹ㄱ㡤ぢ挰㥦慣慥㕡㠴㈰〲攰㈶ㅡ摤㡣㐶ㅤ〴㤱〰㔸㡢㥥昳㔲扢扡〱㌴㐱散〷㜰㍢㘳敡㍤攸搴挱昰ぢ〲㌰㌹っ挰㈴㕢攱㥢ㄴ㘸㐵愴㙡㡥攲㝥づ㜹㘲㈸㠰〷愱搶ㅦ㘲昳㌰ㅡㄷ㠰㐷慣慥㙡㐳㄰〱昰㔷ㅡ㍤㡡㐶ㅤ〲㤱〰㜸っ㍤攷愵㤲㙥〰㡢㈱昶〳㜸㡡㌱昵ㅥ㜴慡ㅤ㝥㐱〰戶つ〳戰㡤慤昰㑤㔴㉣㐱愴㙡㡥攲㈵づ㜹慢㔰〰慦㐰慤晦㥤捤慢㘸㕣〰晥㘱㜵搵㔲〴ㄱ〰慦搳攸つ㌴㙡ㄹ㐴〲攰㑤昴㥣㤷ㅡ攱〶㜰㈸挴㝥〰敦㌲愶摥㠳㑥㉤㠷㕦㄰㠰昵挳〰っ戳ㄵ扥挹㤳㈳㄰愹㥡愳昸㤴㐳㕥㌷ㄴ挰攷㔰敢㕦戰昹ㄲ㡤ぢ挰搷㔶㔷ㅤ㠹㈰〲攰ㅢㅡ晤ぢ㡤㕡〱㤱〰昸ㄶ㍤攷愵慡摣〰㝥つ戱ㅦ挰て㡣愹昷愰㔳㐷挱㉦〸挰捦㍦㠵㥣ち晦㘴㉢㝣ㄳ㍡挷㈰㔲㌵㐷㔱㔱㡥㈱晦〰戳攰㔳㘱つ㙡㝤㈰㥢㉡㌴㉥〰ㄱ慢慢㔶㈲挸㘸〶ㅡ㐴愳挱㘸搴戱攸ち㠰㈱攸㌹㉦昵㈵㜲㜴晤ㄸ晡㉤挴㝥〰敢挲㍥愲昷愰㔳㥣㌹ち〲昰㝥ㄸ㠰㝦㍡ち敦㈴搳㠹㠸㈴〰㌶攵㤰摦つ〵戰ㄹ搴晡收㙣㐶㜰㜴摤扦〶㐷㔹㕤戵ち㠱㐶㜳㜵慡㘹㌴ㅡ㡤㍡〹㕤〱戰〵㝡捥㑢扤敡〶昰㍢㠸晤〰戶㠲㝤㐴敦㐱愷㝥て扦㈰〰捦㍡敢改晤㉤昰㡣慤昰㑤㝣㥤㡡㐸〲㈰捡㈱㍦ㄵち㈰づ戵㥥㘰㤳攴攸扡〱搴㔹㕤戵ㅡ㠱㐶㜳㜵㔲㌴㑡愳㔱愷愱㉢〰㌲攸㌹㉦昵戰ㅢ挰ㅦ㈰昶〳㤸〸晢㠸摥㠳㑥㥤づ扦㈰〰㜷㠵〱戸搳㔶昸㈶攳捥㐲㈴〱㌰㤳㐳扥㍤ㄴ挰㉥㔰敢昵㙣㜶攵攸扡〱捣戶扡㙡つ〲㡤收敡散㐶愳㌹㘸搴㌹攸ち㠰戹攸㌹㉦㜵愳ㅢ挰搹㄰晢〱㌴挰㍥愲昷愰㔳攷挲㉦〸挰攵㘱〰㉥戳ㄵ扥〹挲ぢ㄰㐹〰ㅣ挰㈱㕦ㄲち攰㐰愸昵㐶㌶ぢ㌸扡㙥〰㌹慢慢㉥㐴愰搱昸搳昳㌴㉡愰㔱ㄷ愳㉢〰㑣昴㥣㤷㍡摢つ攰㈲㠸晤〰㥡㘰ㅦ搱㝢搰愹㑢攰ㄷ〴攰㤴㌰〰㈷摢ち摦愴攵攵㠸㈴〰摡㌹攴㤳㐲〱㜴㐲慤㉦㘱戳㤴愳敢〶戰捣敡㉡捥㘸㡥收敡㉣愷搱㘱㘸搴㔵攸ち㠰挳搱㜳㕥㙡愵ㅢ挰㤵㄰晢〱慣㠰㝤㐴敦㐱愷慥㠶㕦㄰㠰挳挲〰㉣户ㄵて㝢㈷㔲慦㐳㈴〱㜰㍣㠷㝣㘸㈸㠰ㄳ愱搶㔷戱昹ㅤ㐷搷つ攰昷㔶㔷㕤㡦㐰愳戹㍡㈷搳攸ㄴ㌴敡㐶㜴〵挰愹攸㌹㉦搵敡〶㜰〳挴㝥〰愷挳㍥愲昷愰㔳㝦㠴㕦㄰㠰㐲ㄸ㠰扣慤昰㑤敥摥㡣㐸〲攰㝣づ㌹ㅢち攰㐲愸昵㡢搸㕣捣搱㜵〳戸搴敡慡戵〸㌴㥡慢㜳ㄹ㡤㉥㐷愳㙥㐵㔷〰㕣㠱㥥昳㔲晢戸〱摣〲戱ㅦ挰㌵戰㡦攸㍤攸搴㙤昰ぢ〲㌰㈷っ挰㙥戶挲㌷攱㝣㈷㈲〹㠰㥢㌹攴㔹愱〰㙥㠱㕡扦㤵捤㙤ㅣ㕤㌷㠰㍢慣慥扡ぢ㠱㐶㜳㜵敥愴搱㕤㘸搴㍤攸ち㠰扢搱㜳㕥㙡慡ㅢ挰摤㄰晢〱摣〷晢㠸摥㠳㑥摤ぢ扦㈰〰改㌰〰㈹㕢攱㥢〴扦ㅦ㤱〴挰愳ㅣ㜲㙤㈸㠰挷愱搶㥦㘰昳㈴ㅡㄷ㠰愷慤慥㝡〰㠱㐶㜳㜵㥥愱搱戳㘸搴㐳攸ち㠰攷搰㜳㕥㙡㥣ㅢ挰㠳㄰晢〱扣〸晢㠸摥㠳㑥㍤っ扦㈰〰愳挳〰㔴摢ち摦挴晣㕦ㄱ㐹〰扣挱㈱㡦っ〵昰ㄶ搴晡摢㙣摥攱攸扡户㠰昷慣慥㝡ㄴ㠱㐶㜳㜵晥㐹愳昷搱愸挷搱ㄵ〰ㅦ愰攷扣搴㠶㙥〰㡦㐱散〷昰〹散㈳㝡て㍡昵〴晣㠲〰っづ〳㌰挸㔶㜸㡢〵㉡㥦㐶愴㝥㑣昲づ攲㠰㡢㝢㌵㤹㠷㜲㔶㙡㥤㈲慡㠵愷㉤改攸㙣㤳㈹戴㈱挵改㙤㜳摡㍡愷㌷㜵㉣㙥捥㉥ㅦ㔶戴ㄷ昶㕥㘴戶㘲㠲扢ㅤ昳摣ㅥ㔹摢攲挵㘶㐱㉦㌶戴㉤㘹捦㥢昵搳晦ㄷ㈶挰戱㝥昸攸㘴敥扢㕣攱昵㥦捤改㤶挱ㄳ㕢〹㕥㘵㤵捦㈲愰㜷㙡㑥㙡㤶㕤搳攸戲㘸挰㜰㘸㌷搱㜹㑤㥤捤收愰愲㑣㘱换㜲㔵ㄱㄴ㔱㌵㔰ㄸ㔸㥣户〸㔳㔶搳㠷ㄴ㜷㙥㙦㉡㜰㡥㠸ㅦ挶晡㤶改㙣㜳㈱㉡〴㜶㙦敢㘸㘲挱昲㤰攲扣昶㙣㙢挷㘲㑥㜶收㤷慦㔷搲㤳㔹搱捡攲搴愶搶づ愴㤱㑦㤱换㐳㡢つ㡢摡づ挵㥤ち㑢㕡㕡㜷捥㉥敥昸㥦昸㔴ㄴ㍦ㄶ㜹挹㐷愳捡㔵㜹戹慡㉡慦晡㑦㍦ㅦ敤㕦搸挷㠶㔹㌵攰愳戰㥤㜶戶㌷攵㤶㄰㤸攴㠸愳慤㘰㈳㥦㘱㔹攵㜳㔸昲㑥㙢扡㍥㐲㑦㑤〲挷㕡㔲㠱ㅦ㌸㍤摥㜵晢挷收㌰搷扦挵㜰〶㝦㠷㘶搷㥤攷搷㜷㔷敢晣㥦敥愵愸㝣ㅥ㤱晢㕣ㅣ戱〱㡣搷戱㌶㈱ㄶ㑣㜰㡢挲㥥㠹㉤㠱㍤敦㘶ㄹ㈹㡡つ户搰㜵扡ㄷ㘷㘲㝥㝤㜰㜱㜶㌶㘷㌶愳㉣愰㈵摢戹㡥搵㘱㝤〶㙡敤㍢㙣摤戴戶㤶㤶㉣㌷㌹摥㌱搰㤰捦㌶㥢㔵挵㈹㑢㍡摢㜶㙢㙡搵㡢㘸㘴扢戴㐵搹㘵㄰㘵㤷㔹ㄳ昸挵㍤㔹㉥㈴换㡣搵戶㌰摢摥搴戹愸愵㈹㕦挵づ攷㑢晦㈷戶㔵ㅣ㍦㉡〰搳㜹㌹挷ㄲ㙦㐵㠰㌵㉦㡦㡦㝢㍣㡡㘸㠸㡥ㅦ㍦戶攸㜲愵攱㍦昵ㅦ㔶㤳攰挸㈳㕦㈸晡昷㠸㔶㠹㍦㌹ㄴ挹㔸㍥㤷愹㔸㉣㝥扥〲㥢愸ㅣ㥣搴摦㘸㠰㍦晤〷㤸㜲㠱㝦ㄵ㉦愲改戱搴㘰㈰っ㈲戳摢戲㠵㤹搹㍣敥晥ㄹ㘸摦晢㔳㠵㡦㤶㠷㥡㜶㠳挵ㅦ搳㔰㑦㠴搹敤愵㑤〵戳扤㡡㠲〶摣摢㔴挱戲ㄱ捤晡っ㌱つ㍥愰慣戲㜲㔰㔵㔰慥㝡㈷搶ㄸ㝢㑡摤㝤敦㔴扤㉦晥挷㝢愴㈷㜱散㤱㠸㝣㐵晤㠸搵搱㝦攲㍡扤〴㈱搷挷㘳昰㌳つ㝥㐱㔳昹㌲㤴摥捦愶戴づ〳搵ㅡ㍡㡣㉡攴慥ㄹ㔶㠸㔴愱㥡㐲㑡㑢㉡㘵㐵〶戹㑡㐲㌴慢ㅡ愴捡戹ㄵ㐷㙢挰㔶㙥ㄶ㈲搶昱㤵愵㈷昸㘶㈸㉢㉦慦挰㐷慤㜹换改㝣㘹ㄱ慣愵挱㤴㕡ㄱ㌵〲㐳搰㔸㐵戸㈹㜷ㄶ挴㙦っ戸㌵攵〵ㄸ㘱㙡晢ㄷ晣㑦㕥㤱㠸㕥づ㤷戲㠸㝡つ慤挳㈱㐲㠹〵ち㥦〰㉥㠳愱㔱敦㐱挸戳〱搷㜷㤷㝡ㅦ㕤㝥㝦攱攲ㅥ㔰挹换㜳㙣㔴ㅦ㐰捡攳愳慥㌱挸㠷㔸攲㘱愷㙢㌳慣㠲戴昷捤昰㘳㝡攰㑦攷㙤㙤㕣㤰扦㑦戰攰っ㤹〲㝢挸ㄱ搸攸㠳㘸昸㘹戰挱㘰ㅡっ愱挱㘷㌰攰攷慢慤㠳㕥ㄸ㌷摥㈲ㄳ挰捤㠰ぢ戸㝤攵捡攱攲戶㉥㜳慣挷ㅣ㍦挲挰换敤㘷挸㝡攱挶㡦㐸戸慤捦㈰㕣攱ㄲ㙥ㅢ㐲摡㍢户㜲戸㤱㡣扥㤱〴戱㍡㡡㠵〹〱摣㌶㠶㡤扥〹つ㔹戴㄰㘰戰㈹つ㠶搳㠰㜵っ挲㙤㌳昴挲戸昱㙥㥦〰㙥㈳攰〲㙥㉣㙤㜰㜲戸戸㡤㘴㡥㔱捣挱㌲〴㉦㌷搶ㅥ〸㌷慤ㅡ㈶㝤晤㝥㔶慣㔶㄰㤶愳ㄹ㤸㘵ぢ㈵㉣挷㐰摡㍢㑢㤶㌷攰㡤㍢扢ㄸ〴ぢ昲挷ㅡ〷㘷㌵㈸戰户挱㉤㘱愳㙦㐵㐳搶㍦〴ㄸ㙣㑤㠳㙤㘸挰㤲〸㘱戹㉤㝡㘱㉣㜹㌳㔳〰换㜱㜰〱换㤱慥ㅣ㉥㤶摢㌱挷㜸收㘰㐵㠳㤷㈵换ㄸ慣㙤㤰㉣攵攵摤㜷㔹攴㈰摣愲っ挲㙡㠷ㄲ㙥㜱㐸㝢攷挶慡〸扣㜱㤹㤴㐱戰㈰㝦㉣㡤〸挰㤲㠴㡤㕥㑢㐳㤶㑤〴ㄸ搴搱㈰㐵〳㔶㔲〸户㌴㝡愱摣㠲昷摤〹㜰〱㌷ㄶ㔷㌸㌹㕣摣㜶㘰㡥ㅤ㤹㠳㠵㄰㕥㙥㤳㈱敢㘵摦㥤〲ㄳ攱戶ㄳ㠳㑣㐵慦㠴摢㘴㐸㝢攷挶㘲ち扣㔱㘹挱㈰づ㌷㔶㔴㌸㐳愶搰摥摥愶挲㐶㥦㐶㐳㔶㕢〴ㄸ㑣愷挱っㅡ戰〰㐳戸捤㐴㉦㡣ㅢ㙦㌱ぢ搸摥㜶㠱ぢ戸戱㈶挳挹攱攲㔶捦ㅣ扢㌲〷敢㈷扣摣㔸㌴搱换昶挶㤲ち攱㌶㥢㐱㔸㕢㔱挲㙤づ愴扤㜳㘳つ〶摥戸㘱㡤㐱ㅣ㙥㉣挴㜰㠶㑣愱捤㙤㜷搸攸㝢搰㤰㐵ㅡ〱〶㝢搲愰㠱〶慣摢㄰㙥昳搰ぢ攱㈶㜷换〵㜰摢ぢ㉥攰㤶㜵攵㜰㜱摢㥢㌹昶㘱づ㤶㕤㜸戹戱搶愲ㄷ㙥慣挴㄰㙥晢㌱〸㑢㌲㑡戸ㅤ〰㘹敦摣㔸扡㠱㌷㙥㠷㘳㄰㠷ㅢ敢㌷〲戰ㅣ〸ㅢ扤㤱㠶慣敤〸㌰㔸㐰㠳㉣つ㔸敥㈱摣㜲攸㠵㜲挳㡤ㄲ〱摣ち㜰〱㌷㔶㠰㌸㌹㕣摣㑣收㈸㌲挷㔱㌰昰㜲㍢ㅡ戲㕥戸戱㠰㐳戸㉤㘲㄰㔶㜲㤴㜰㍢〸搲摥戹戱攲〳㙦摣㙣挷㈰づ㌷㤶㝤㌸㐳愶搰摥摥㥡㘱愳户搰㤰㈵㈱〱〶慤㌴㘸愳〱慢㐴㠴摢㘲昴㐲戹攱㑥扦〰㙥敤㜰〱㌷ㄶ㡥㌸㌹㕣摣㍡㤸㠳㡦ㄵ㔰㉣昲昰㜲㘳㘵㐷㉦摣㔸昷㈱摣㤶㌲〸ぢ㐰㑡戸㉤㠳戴㜷㙥㉣ㄴ挱ㅢ搳〲っ攲㜰㘳戵㠸㌳㘴ち㙤㙥㠷挱㐶㍦㥣㠶慣㈴〹㌰㌸㠲〶㐷搲攰〲ㄸ〸户㕦愳ㄷ捡つ户ㅣ〵㜰㍢ち㉥攰挶㝡ㄳ㈷㠷㡢摢㙦㤸攳㘸收㘰㙤㠸㤷ㅢぢ㐲㉣㙥愱攷挲㉣ㄷㄱ㙥㉢ㄹ㠴㜵㈳㈵摣㡥㠵戴㜷㙥慣㉦挱ㅢ㌷ち㌲㠸挳㡤㐵㈶捥㤰㈹戴戹ㅤてㅢ晤〴ㅡ戲〰㈵挰攰㐴ㅡ慣愲〱㙢㔲㠴摢敦搰ぢ攱㈶㜷㤶〶㜰晢㍤㕣挰㡤㘵㉡㑥づㄷ户㤳㤹攳ㄴ收㘰㐹㠹㤷ㅢ敢㐸㝡攱挶㉡ㄳ攱戶㥡㐱㔸㙥㔲挲敤㌴㐸㝢攷挶戲ㄴ扣㜱ㅢ㈲㠳㌸摣㔸㥢攲っ㤹㐲㥢摢ㄹ戰搱捦愴㈱敢㔶〲っ捥愲挱ㅡㅡ戰㤴㐵戸㥤㡤㕥ㄸ㌷摥㈴ㅢ挰敤㕣戸㠰ㅢ慢㕢㥣ㅣ㉥㙥攷㌱挷昹捣挱㑡ㄴ㉦㌷㤶㥦昴戲㥦戲㌸㐵戸㕤挸㈰慣㔲㈹攱㜶㌱愴扤㜳㘳㌵ぢ摥戸挹㤱㐱ㅣ㙥慦㘳挹ㄹ㌲㠵㌶户㑢㘱愳㕦㐶挳㌷㠲つ㉥愷挱ㄵ㌴㜸ㄳ〶挲敤㑡昴挲戸昱㝥摦〰㙥㔷挳〵摣㔸ㄴ攳っ挲挵敤ㅡ收戸㤶㌹㔸挰攲攵挶慡㤵㕥戶㌷搶戴〸户敢ㄹ㠴挵㉤㈵摣㙥㠴戴㜷㙥㉣㠲挱ㅢ户㔰㌲㠸挳㡤㤵㌰捥㤰㈹戴戹晤〹㌶晡㑤㌴㘴㤵㑣㠰挱捤㌴㔸㑢〳ㄶ捥〸户㕢搰ぢ攳挶㕢㤷〳戸摤〶ㄷ㜰㘳㉤㡤㤳挳挵敤㜶收戸㠳㌹㉡昰㙢摥换㡤挵㉥扤㜰㘳㈹㡣㜰扢㡢㐱㔸ㄳ㔳挲敤ㅥ㐸㝢攷挶摡ㄹ㤲搱敦㘵㄰㠷ㅢぢ㘸㥣㈱㔳㘸㜳晢㌳㙣昴晢㘸挸攲㥡〰㠳晢㘹昰〰つ㔸㙦㈳摣ㅥ㐴㉦㡣ㅢ敦挲づ攰昶㌰㕣挰㡤㈵㌸㑥づㄷ户扦㌰挷㈳捣挱㜲ㄹ㉦㌷搶挸昴戲㥦戲㠲㐶戸㍤捡㈰㉣愵㈹攱昶㌸愴扤㜳㘳挹㡤㜰㝢㠲㐱ㅣ㙥搵㤰㍡㐳㜶㜱㝢ㄲ㌶晡㔳㌴㘴㑤㑥㠰挱搳㌴㜸㠶〶㉣搳ㄱ㙥捦愲ㄷ挲㑤㙥㈸て攰昶㍣㕣挰㡤㤵㍢㑥づㄷ户ㄷ㤸攳㙦捣挱㉡ㅢ㉦㌷㤶搶昴挲㡤㠵㌷挲敤㈵〶㘱〵㑥〹户㔷㈰敤㥤㕢ㅤ摣㠴摢摦ㄹ挴攱挶㜲ㅤ㘷挸㉥㙥慦挲㐶㝦㡤㠶改㘰㠳㝦搰攰㜵ㅡ戰扡㐷戸扤㠱㕥〸㌷戹㌷㍥㠰摢㕢㜰〱㌷ㄶ晣㌸㠳㜰㜱㝢㥢㌹摥㘱づㄶ攷㜸戹戱㈲愷ㄷ㙥慣搷ㄱ㙥敦㌱〸ぢ㜷㑡戸扤て㘹敦摣㔸攰㈳摣㍥㘰㄰㠷ㅢ慢㝣㥣㈱扢戸㝤〸ㅢ晤㈳ㅡ戲〲㈸挰攰㘳ㅡ㝣㐲〳ㄶ〵〹户㑦搱ぢ攳挶摢晣〳戸㝤づㄷ㜰㘳㥤㤰㤳挳挵敤ぢ收昸㤲㌹㔸搳攳攵挶㐲㥥㕥戸戱捣㐷戸㝤捤㈰ぢ搰㉢攱昶㉦㐸㝢攷挶扡㈰攱昶㉤㠳㌸摣㔸ㅣ攴っ搹挵敤㍢搸攸晦愶㘱㈱搸攰㝢ㅡ晣㐰〳ㄳ〶挲敤㐷昴㐲戹攱㠹〵〱摣㝥㠶ぢ戸戱扣挸ㄹ㠴㡢摢㉦捣㔱㠶㌹ぢ挵㔲㈰㉦㌷搶晦昴挲㡤搵㐱挲つ㤷戵换搴㔲昴㑡戸攱㜶攲㍥㜰㕢〶㌷攱㔶挹㈰づ㌷搶ㄴ㌹㐳㜶㜱搳㘰愳て愴㈱敢㡤〲っ慡㘸挰攷愳㈹㤶㈰〹户〸㝡愱摣㠲捦㐳〶挳〵摣㔸㤵攴攴㜰㜱ㅢ挲ㅣ敢㌰〷㉢㠸扣摣㔸㌶㘴㜱ぢ晤扤挰愲㈲攱㘶㌰〸慢㡢㑡戸慤〷㘹敦摢ㅢ慢㤰㠴摢㌰〶㜱戸戱ㄴ挹ㄹ戲㡢摢晡戰搱㌷愰㈱换㤴〲っ㌶愴挱㐶㌴㘰攵㤲㜰摢ㄸ扤㌰㙥㝣㡥㐴挰昶戶㈹㕣挰㡤挵㑣㑥づㄷ户攱捣戱ㄹ㜳戰昰挸换敤㐲挸㝡搹摥㉥㠲㠹㜰ㅢ挱㈰㉣㑡㉡攱㌶ち搲摥戹戱㜸㐹戸㔵㌳㠸挳敤㌲㐸㥤㈱扢戸㡤㠶㡤扥〵つ㔹摤ㄴ㘰㌰㠶〶㌵㌴㘰挱㤳㜰摢ㄲ扤㌰㙥㝣㈴㐶〰户慤攱〲㙥慣㠱㜲㜲戸戸㙤挳ㅣ摢㌲〷敢㤵扣摣㙥㠱慣ㄷ㙥㉣㘱ㄲ㙥攳ㄸ攴㌶昴㑡戸㡤㠷戴㜷㙥慣㜹ㄲ㙥摢㌳㠸挳㡤㠵㑦捥㤰㕤摣愲戰搱㘳㌴㘴㔱㔴㠰㐱㥣〶〹ㅡ戰㑥㑡戸㈵搱ぢ攵ㄶ晣扤㔰〷ㄷ㜰扢捦㤵挳挵㉤挵ㅣ㘹收㘰㤹㤳㤷ㅢ㙢㥢㝡攱挶捡㈷攱㌶㠱㐱㔸〲㔵挲㙤㐷㐸㝢攷挶㔲㈹攱㌶㤱㐱ㅣ㙥慣㤷ち挰戲ㄳ㙣昴㐹㌴㘴㉤㔵㠰挱㘴ㅡ㑣愱〱换慢㠴摢㔴昴挲戸昱㐱㈵〱摢摢㜴戸㠰ㅢ㉢慥㥣ㅣ㉥㙥㌳㤸㘳㈶㜳扣〱〳㉦㌷㤶㐴昵挲㡤〵㔳挲㙤ㄷ〶㘱攵㔴〹户㕤㈱敤㥤ㅢ㉢慣㠴摢㉣〶㜱戸戱捣捡ㄹ㌲㠵昶敦㠵搹戰搱㜷愳㈱㑢戰〲っ收搰㘰㉥つ㔸㤵㈵摣㜶㐷㉦㡣ㅢ㥦戹ㄲ挰㙤㑦戸㠰ㅢぢ戵㥣ㅣ㉥㙥つ捣㌱㡦㌹㔸搶㈱㘳㥦捦㥥㍤昶㑡㑥捤㝢㘷㥣㝤搵〰㤲愱挸扡㠰㠶捥攵捤愸挵攰㈲㘷愰慤㈵捥愵㐷㐴㠶㜹昱戶㜶捣攸㔵㜸ㅦㅦ搱攵晢ㄴㄲて㕡摦昳㘸づ㜱愳㠶㘵〷㤵㔷晦攰㝦晣㐴㤷㍦〷摥㝤㥦㍥㝤昸搲昶挶㄰搷摦慤㈹摦摥搶搱㔶散ㅣ搵㠰㍡愳㔱㝣搴㐹戱慣㉣㍡愵昲㑡㐴っ捣挹ㄵ慢㘸攵搳㈵㤷昲搶晦挸挱慤㙤㠷戶捡㘸㉡㍢昸挴ㄷ攱㌵㜰㈰搳㤰愹扣戶〰㍣㠳㈵ち㜴搶昷㐵㍢㘴㠰挱㌹㝥ㅡ㙢晢愱㕦㌳㙤敡戴㍤ㅢ㜳㐵㌳㔱ㄷ慤㉢挶㌳搱㜴㌲㥡慦捤攴愲愶㤹㌴愳挵㕣㕤搲㡣搷ㄵっ㈹〹㘰㡣晤攱㘳戰〸㐰搲ㅤ挰ㅥ慢〱愴㐷㕤㘵㌹㑥㡡晡㍡㍦て晢㌲㤵㔳㜹㔵㔰㘶挵挰㠱慡挶昳㐴ㄲ摦扣㍥慢㙢攴㤱づ㥡挶㘹晤捡㡢〱慢㙦㑥ㅣ㘰昷㘷㐱㘷㥥摡改㡤ㄸ㠲扥〰㑤挴ㄸ〰〱㘵㕡ㄶ摤㜵愶㑤㙤㜴㤵㈷㘹㌹挸搶㠵慣昴愹㥦㕡ㅥ攲挱㄰㑢㌹〳ㅥ㈷摡㘱㔴搸㔱昴㙡㠶㌷愱搷㐷㘳㐹㘹㤰ぢ愴㠵㄰㜱㐱晥慡㈰攵㔶慤捥挲㡡㜰㕢㠲〲㜷搰挲㠴摢㠲㍡〳ㄲ㙥て愵㥦愷づ㈷㕡攸〷愳挵攷ㄹ戱㐳㙢捤攸摢㥦㘷㙤㌲㤱㠹㈷㜳㌹㌳㔷㥢㡣攷ㄲ㤹㙣㈶ㄷ㑦ㄷ敢捣㔴㍥㘹搶搵搶ㅡ㠳㥣攱戴挰挷ㄸ散昴攴昳ㅣ攲昴愸㔳〶㝡晣㑣搵㈹ㄸ〸㜹㘳戹㑣㍦〴㉡扤ㅤ㑤挴㔸ㄷ〲㤱㤱㥢㑥㔰㍡戱ㄸ敢㌹昲慤改㜰㈸攵摢㘰㐹慤て戹㤰㔸づ㔱ㄷ㠹つ㈱ㄵㄲ挷㈲㠵㥦挴㑡㐸晤㈴㌶㠲ㄳ㠲攰〲㌷㕡㤰搸搸づ慤晤ㅡ㝤㡢㐴㌶㔵捣㥡戱㙣㈲ㄶ㑤搴㈶捤㙣㉣㔷㈸愶㙡ㄳ㠹㜸㉣㥡㑥ㄵ㌲昹㡣戱㠹㌳㥣ㄵ昰㌱㌶㜵㝡㐲㘲戸搳愳㑥㡤㐰㑦㐸晣摡㑤攲ㄸ愸昴㤵㘸㈲挶㐸ㄸ攰㕤愶㝢㐸㡣㜲攴摢㔳㜹〲ㅤ愲㈴㌱ㅡ㜲㈱戱㡡攱㈹攱摦ㄸ㐸㠵㐴愷㡢㠴㜶ㄲ㑣㐲てㅡ慡㍤㄰て㈷攴攱㠶晡㝡戴挰戳愵㥤㑦㍢〵㝤ぢ㑦戴㉥㕡㙢愶ㄳ戱㐲㍣㔹㐸㈶㔲昹㕣㌶㕢㤷捤㐵㡢昱㔴㌲㥤慣捤搷ㄹ㌲㔷捦ㄸ愷挲挷搸摡ㄹ昱㙡昶戶㜱㝡搴愹㜱攸〹㥥㘶㌷㥥搳愱搲捦㐰ㄳ㌱戶㠳〱摥㘵摡㤹攸㝡㜷戰戳㈰ぢ搸挱搶㐰㕣扡㠳㡤户愳攸㜵ㅣ搵㌹搰换愳㑥㔵ㄴ㜲㠱㜹ㅥ㐴㕤㌰攳㤰ち捣㥣ぢ愶㑥㤸戲㠳㉤〸攴挶〹㜹㕡攸ㄷ愱〵户愴ㅤ㕡扢ㄸ㝤㡢㕢扡㤸慣慢㡢㐵攳愹㔸戱㤸㉣ㄶ愳搹摡㔸㍥ㄵ捦愴㔳戱㘴㈶㔳㐸㥡㠶捣搵㌳挶㈵昰㌱敡㥣挱〹户㤴搳愳㑥㑤㐰㑦戸敤攷收㜶〵㔴晡㤵㘸㈲挶づ㌰挰ㅢ搷摤㈹㈳㈸㥤㔸㡣ㅤㅤ昹㐴㉡慦愳㝣㈷㉣愹㥤㈰ㄷㄲ㌷㐰搴㐵㘲㌲愴㐲㘲㜷㌷㠹慥㐳捤㥣㐰ㄲ㥣㘲㐷㄰㕣㠲㐵ぢㄲ㔳敤搰摡捤攸㕢㈴敡昰㉤㤱㑥挴ぢ搹㐲㈱㥡捣㐷㜱㤴㐹攷攳搱㔴愲㤰捡愴ぢ挵摡戸㌱捤ㄹ捥㕡昸ㄸ搳㥤㥥散㘰㌲昱捥昸搴愹㕤愰ㄳㄲ扢戸㐹摣づ㤵㝥〷㥡㠸㔱て〳扣㝤㍢搸慥㡥㝣㍡㤵昷搲㘱〶㤶搴㙣挸㠵挴㝤㄰㜵㤱㤸〳愹㤰搸挹㑤愲㙢㥢搸㌱㤰〴㈷捤ㄱ〴㜷昶愲〵㠹摤敤搰摡挳攸㕢㈴昲㜵〹㙣つ摣㤷㜲㠹愴㤹㑥㘷㔲搱㘴㉥㥢㡦㐶搳戹㐴搱㉣ㄴ㡣㍤㥣攱晣〵㍥挶㥥㑥㑦戶〹㤹㑡㘷㝣敡搴㕥搰〹㠹㍡㌷㠹挷愰搲ㅦ㐷ㄳ㌱昶㠶〱摥扥㙤㘲ㅦ㐷㍥㡢捡㘷攸㌰ㅢ㑢㙡㍦挸㠵挴㜳っ㑦〹晦づ㠰㔴㐸㡣ぢ㈴戱㙤㈰〹㑥㠳㈳〸㥥㍥㠵ㄶ㈴づ戴㐳㙢㉦愱㙦㤱㌰㡢戵戱㐴㉣㥥㉦㘶戲昱㘴㈲㔹㤷㑤愵敢愲㌱搳㌴攳〹㌳㔶㡣攷㡣㐶㘷㌸㉦挳挷㔸攰昴㠴㠴㑣㡥㌳㍥㜵慡〰㥤㤰ㄸ攳㈶昱ㅡ㔴晡㍦搰㐴っ㑥㜶攳敤㈳㔱㜴攴㝢㔲昹㌶ㅤㅡ戰愴ㄶ㐱㉥㈴摥㘵㜸㑡昸㜷㄰愴㐲㘲搳㐰ㄲㅢ〷㤲㌸ㄸ㑥〸㠲攷晥愰〵㠹㘶㍢戴昶㈱晡ㄶ㠹㐴㍥㥤㡣挷ㄲ搹㘸㈶㤳㑦收敢㌲搹㙣㙤戱㤸㠹挵昲㘶㍡㤷㡡㥢㘹愳挵ㄹ捥㐷昰㌱㕡㥤㥥㤰㤰改㙥挶愷㑥戵㐳㈷㈴搶㜳㤳昸っ㉡晤㜳㌴ㄱ㠳搳搷㜸晢㐸㜴㍡昲㝤愹晣㠶づ㝣ち㠳㕡ち戹㤰昸㤶攱㈹攱摦㌲㐸㠵㐴㔵㈰〹㉤㤰挴㜲㌸㈱〸慥戸愱〵㠹挳散搰摡㡦攸摢㝢㐷㉡㕦㠸㈵愳搹㉣扥㡥㤳戱㝣㈶㤳㐹攵㡡挵㜸㍡ㅡ挵㍥㤲㐸㐵㡤挳㥤攱晣〴ㅦ攳〸愷㈷㈴㘴〲㥢昱愹㔳㐷㐱㈷㈴捡摣㈴㔴㈵昴攵㘸㈲〶㈷愴昱昶㤱㌸摡㤱㉦愰㜲㈰ㅤ戲㔸㔲㉢㈱ㄷㄲ晣㌷〱扡㐸ㅣぢ愹㤰昸搷昷㐱愷㈴㕦㐳敡㍦㈵攱攴㌳挶㠸㍡㑡㠴〲㠹攳敤搰摡㍡攸㕢㈴㘲㘶慣㤰换攵搳㠹㜴扡㤰㡣攱敢搷㉣挶愳戵挹㘴扡㔸㙢㘶㘲愹慣㜱㠲㌳㥣愱昰㌱㑥㜴㝡㜲挴㕣攵昴愸㔳扦㐷㑦㐸㝣㡡挱㜴㥤㥣つ㠳㑡㕦ㅦ㑤挴攰ㄴ㌳摥扥㈳收㈹㡥㥣㡦㜵搰㌷愱挳㈲㤲㔸つ戹㤰ㄸ捥昰㤴昰敦㌴㐸㠵挴㍢㠱㈴摥ち㈴挱改㘴㈱㌱ㄲ愱㐰攲っ㍢戴㌶ち㝤㡢㐴㍣ㅤ㑦㘵㌲㔹㍣㡢㉥㥢㑦攲㘰㤹㐹ㄵち搹㕣㈶㥢挳㤶㘱愶㘲㌱攳㑣㘷㌸搵昰㌱捥㜲㝡㐲㘲㡤搳愳㑥㥤㡢㥥㤰㜸搵㑤愲〶㉡㝤㑢㌴ㄱ㠳㤳挶㜸晢㐸㥣敦挸㜹ぢ㠳㍥㤶づ㙤㕣攷ぢ㈱ㄷㄲ摢㌱㍣㈵晣扢ㄸ㔲㈱昱慣㥢㐴搷㜷挷搳㠱㈴㉥㠱㤳㤰㠸㈱ㄴ㐸㕣㙡㠷搶攲攸㕢㈴ち挹㜸愶㌶㥦愹捤搵搶㘱㑢愸㑤攴㙡搳戹㤸ㄹ㑤〱㐵㌲㕡捣搴ㅡ㌲㜷捣ㄱ㈶攰㘳㕣敥っ㑥昶づ㤹㌶㜶㜴敡㙡攸㠴挴愳㙥ㄲ㈹戸改㘹㌴ㄱ攳ㅡㄸ攰敤摢㍢慥㜵攴㑢愸㥣㐸㠷愵㔸㔲搷㐳㉥㈴㈶㐱搴㐵攲㐶㐸㠵挴㥦摤㈴扡捥㈷敥〹㈴昱㐷㌸〹㠹㘹〸〵ㄲ㝦戲㐳㙢搳搱户㐸搴㐵㤳昱㘸㍥㥢㑣搴ㄶㄳ挹㜸ㄱ㌳㘸愹㘲㕤㙤ちㄵㄶ㠹㜴摣㡣ㄶっ㤹つ收〸㘷挰挷戸搹ㄹ㥣㙣ㄳ㌲ㄱ散攸搴㙤搰〹㠹摢摣㈴敡攱愶敦㡡㈶㘲摣づ〳扣㝤摢挴ㅤ㡥㥣㑦㝣搰攷搲攱㐸㉣愹扢㈰ㄷㄲ㝢㐰搴㐵攲ㅥ㐸㠵挴昵㠱㈴慥つ㈴㜱㉦㥣㠴挴㝣㠴〲㠹㍦摢愱戵扤搰户㐸愴㡡㜹㌳㥢〶㠵㙣挲㑣收㡡愹㑣㌱㥡挹㘵㘲昹㐲㌴㔷㕢㐸愷㑤㐳收㜷㌹挲扤攱㘳摣敦っ㑥㐸㍣攰昴愸㔳て愳㈷㈴㉥㜷㤳搸ㅦ㉡晤〰㌴ㄱ㠳㔳戵㜸晢㐸㍣攲挸㡦ㄱ㈵ㅤ㔶㤲挴愳㤰ぢ㠹㍣挳㔳挲扦挷㈱ㄵㄲ攷扡㐹㜴敤ㅤ㘷〷㤲㜸〲㑥㐲㘲㈱㐲㠱挴㤳㜶㘸㙤ㄱ晡ㄶ〹㌳㤹㈹ㄴ愳戵昱㜸愱㌶㤵㌴昳搹㑣扣ㄸ㡢㐶攳㐹晣㝡挹㈵㘳搹㠲㈱㌳戶ㅣ㘱ㄳ㝣㡣愷㥤挱挹摥昱㡣搳愳㑥㍤㡦㥥㤰㌸捤㑤愲〵㉡㥤晦㙣㑣挴攰攴㉢摥扥扤攳㙦㡥晣㐴㉡㍢攸戰㡡敢晣ㄲ攴㐲㘲〹挳㔳挲扦㔷㈰ㄵㄲ㈷〶㤲㌸㍥㤰挴摦攱㈴㈴㤶㈳ㄴ㐸扣㙡㠷搶づ㐳摦㈲㤱㠹搶搶㤹㈶㜶っ晣慥挷敦戵㈴捥㌲㡢㘶戲戶㤰㑢㈶愲搹㜴㍡㙡挸ㅣ㉣㐷㜸㌸㝣㡣㝦㌸㠳ㄳㄲ慦㍢㍤敡搴㕢攸〹㠹愳摤㈴㔶㐰愵ㅦ㠵㈶㘲扣つ〳扣㝤㈴摥㜱攴㝣ㄸ㠴晥㕢㍡慣收㍡扦〷戹㤰㌸㡥攱㈹攱摦晢㤰ち㠹㘵㠱㈴㤶〶㤲昸〰㑥㐲㘲ㄵ㐲㠱挴㠷㜶㘸敤㜷攸㕢㈴戲昹戸ㄹ㉦㈴捣㙣㈱㥥㑥收捣㝣挶㑣愴㙢㜳昱㘸〶㔷慦㡡ㄹ散ㅤㅦ㌹挳㌹〹㍥挶挷㑥㑦㐸㝣攲昴愸㔳㥦愳㈷㈴ㄶ扢㐹㥣ち㤵扥ㅡ㑤挴昸〲〶㜸晢㐸㝣改挸昹㔴〸晤㑣㍡慣攱㍡㝦つ戹㤰㔸挳昰㤴昰敦㕦㤰ち㠹㘲㈰㠹㐲㈰㠹㙦攱㈴㈴捥㐳㈸㤰昸捥づ慤㥤㡦扥㐵〲扦摤㡢昱㘲愶㔰㙢ㄶㄲ挹㈴扥㐰㘳㌸愹愸㡢㘷戰㘷㈴ㄳ戱㜴搲昸户㌳㥣ぢ攰㘳㝣敦昴㠴挴て㑥㡦㍡昵㌳㝡㐲攲㐰㌷㠹㑢愰搲㉦㐵ㄳ㌱㝥㠱〱摥㍥ㄲㅣ愳挸㉦愰昲㉡㍡㕣挸㜵㉥㠷㕣㐸㕣挳昰㤴昰㡦ㄳ㥢㐲㘲㕥㈰㠹㍤〳㐹㔴挲〹㙦㍣㕣ち愱㐰㠲㔳㤹㡣愶摤㠸扥扤㜷挴㡢㠵㜴㌴㕦挰㐱㌳㠷愳㈶㑥户ㄳ戵挰㤱㑣㘷㤳挹っ慥晤ㄸ〳㙤ㅦ晤㡦昰㌱㌸搷㈹㠳ㄳㄲ㌲改挹昸搴愹挱搰〹㠹搹㙥ㄲ㙢愱搲㙦㐱ㄳ㌱㠶挰㈰㠸〴攷㌵㐵捥攷㐴攸㜷搲㠱て㝡㔰㠶㤳散㙥㠶愷㠴㝦敢㐱㉡㈴愶扡㐹㜴㝤㡢㑥づ㈴㌱っ㑥㜸愳挰〷愱㐰㠲㤳㤳㐲攲㝥昴㉤ㄲ㠹ㄸ㉦㑣㈴㡡㠹㐴㈱㥦㡣ㄷ㡡搹っ晥〵㥥㌸捥扥昱愵㤲挸ㄵ㙢㡤つ㙣ㅦ晤〱昸ㄸ㥣扤ㄴㄲ昲摤戱㤱搳愳㑥㜱㑥㔲㐸㑣㜰㤳昸ぢ㔴晡㈳㘸㈲挶㜰ㄸ挸ㅡ㝢㉥㝢㙤收挸昹挰〸晤〹㍡昰㠹て㑡㈶ㅦ㈹㝡㡡攱㈹攱摦㈸㔸ぢ㠹愸㥢㐴搷㜷挷昸㐰ㄲ搵㜰挲ㅢ㑦㙣㐶㈸㤰ㄸ㡤㡥㤰㜸ㅥ㝤㡢㠴㠹ぢ愰愹㙣ㅣ攷搵〵ㄳ扦㐵戹㘱㐴㔳挵㜸㌶㠶㉦㤴摡㐴扣㘸㙣㘱晢攸㉦挰挷攰㝣愴㤰㤰㙤愲挶改㔱愷㌸换㈸㈴戶㜶㤳㜸ㄹ㉡晤ㄵ㌴ㄱ㠳ㄳ㡤㐱摢〴攷ㅥ㐵㝥㌳挷晡㍡ㅤ搶㜲㥤挷㌹攱摦㘴㜸㑡昸挷改㐴㈱㌱㈲㤰挴㘶㠱㈴戶㠷ㄳ摥㘵晡扢〸〵ㄲ㔱㍢戴昶ㅥ晡ㄶ㠹㜸㙤㈱㥡挶昱㌱ㄵ㑦愵戹㘹㘴㔳搹摡㔴㍣㤹捣攲㘲㕦㌱㤶㉣ㄸ㌱摢㐷晦㈷㝣㡣戸搳ㄳㄲ〹愷㐷㥤攲扣愱㤰搸搰㑤攲㈳愸昴㡦搱㐴㡣ㄴっ㠲㐸㜰㌶㔱攴㝣㠴㠴晥〵ㅤ昸っ〸㈵ㄳ㠴ㄴ㝤挵昰㤴昰㙦㐷㔸ぢ㠹挱㠱㈴㈲㠱㈴㈶挲〹㙦摣ㅢ㡣㔰㈰挱㈹㐱㐶搳扥㐳摦㍥㑥攴㘲愹㌸㕥戹㜴㈲㤳捣搴攱㜷㐷扡㌶㥡㑣搵㘱ㅦ挹ㄴ敡搲〹㘳㤲敤愳晦ㅢ㍥挶㘴愷㈷㈴愶㌸㍤敡ㄴ㘷〲㠵㐴㠵㥢挴㑦㔰改㍦愳㠹ㄸ㌳㘰㄰㐴㠲昳㠳㈲扦㥦㘳ㅤ愰愱㜹㠰敢㉣㔳㝥ㄴ㔵㐲搴㐵㠲㔳㝥㐲攲晢㝦扢㝥㡢㜶敤ㅤ摦㐱敡晦㉤㍡ぢ㑥㜸愳㥥〳愱㐰㘲㌶㍡㐲㈲㠲扥㐵愲㉥ㄶ挷慣㑦㌶ㄶ㉦攴愲挹㕡㌳㥡㉥㘶愲㠵㜴㍥㕡㐸攴ぢ搹㑣㈲㙤散㘶晢攸㠳攰㘳㜰ㄶ㤰ㄱ㜴㈱㌱搷改㔱愷昶㐴㑦㐸㝣㠹挱㜴晤ㄶㅤち㤵㙥愰㠹ㄸつ㌰〸㈲挱ㄹ㍦㤱昳愱ㄲ晡〶㜴㜸ㄴ㑢挶㝣挸昱㐶㔹〵㐴㐳〶㔴敥㡢捥づ㥥ㄹ愲攰扢挹挷㝡ㅦ昷㍦〳㡦敦㘷㐵㑣搹〰摣㐶㙢摤㝣㕡㔱㍥攱㍦㡢挵㌹㈸摥㝢捥扦捡昷戱慥晦㠷㌸㘴搹㍤㉢挵㠸㈳昱愷㙦㠲ㄵ慥攴㙣㕡㌴㘸㠸㍤晤㜳㜰㜰㉣摢愰愵扥〳㜳㔱昸㘷〵攷戵㑤挱扤慥搶扦㐹户慥㌳㐷㌵搶㜹ち㝤㑤户㘴㑡慥〳捦㉤攸㌴ㅤ户戹敤㕤㝥㜸慡㍢㘶ㅢ愱ㄸ换㘷搶㙦搰摤㜳摤扣㍢扣㕢㕡㡦㠷㙤昳㠹ㄵ㑥挴づ摣搱㕡㔱㍥㐰〵摥㑦㙦晦敢㜳扣㕢㤷搱昰㉦㉣搴ㄷ〸㘰㜸挰慤换㔳㥢㍡攵搶晦捤愰㔷㍡愷㉥戵攱㔸摢慡㠹㘳愶敦㌹㈶ㄶ㑢㔴扥㠳㡦愲捦㔹㑡挱㌳㈷户挰㠸扥㌹㐲㉡㝥〹㌲ㅡ㐵㐳ㅢ搱挱㡥㡣㕢㠸㑢㕥㥦㑦戲扢㤳慤晦㔷搹晦㌷㈶て㕤攰㜸晣㑡㔵慦㥥㔲昹挶㡡ぢ扥戸㝡㠷㥡昳㙥昸挵晥晦ち换攳昳㐹㘷慦攱敢慦㤳㌰昹㠹晤ㄱ㔲晤㑤㌶㙦戱㜹ㅢ㡤㝡ㅤ㠳㜸〵㜷㈵晢ㅥ㔷晥て㕢攱㝤㕣戹戱㄰㤱昰㐶捤つ挶㍢㘴㠰㍡ㄸㅤ敥㌷敡㔵㜸㜰㘳攵慡敡㌵㕣换ㄶ㠸戹㡤㈹扤ㄹ慤戶ㄵ㘴㌶捣㘸㑣扤〴㔳〷㐱㐴摦〶扡愱㠷挰慡㝦㈰摡ㅤ㡦㍥㠳㌸ㄴㅥ㐱㈰㥥戳搷搷〷攲㔹㕢攱㝤㙣戹戱ㅣ㤱昰㉥搳户户㐰ㅣ㠹㡥㠰㜸ㅡㅥ㕤㈰㘲〴挱挹㍤ぢ〴愷つ戵㐴㌷㠸㔸㕣㍤㕥〲愲㤶㈰㡥㠱㔵晦㐰㜰㝡㔰㍣晡っ㠲㤳㠴㐱㈰晥ㄲ〶攲㘱㐷攱㜹㝣戹戱ち㤱昰㉥搳㜷戰㐰㥣㡣㡥㠰㜸搰つ㘲㈲㐱㜰ㅡ捦〲挱〹㐲㙤ㄲ㘴〳㘵昷㑡㐷搵㥦㑢㌸㑣愱㌹扦〳㥣㙤㘴攸改攸昴てち㈷〵晢〷攵ㅣ㜸〴㐱戹搳㔹㜷敦㘳っ敦戰ㄵ摥㐷㥡ㅢ攷㈱ㄲ摥㘵晡捥ㄶ㤴㡢搰ㄱ㈸户戹愱搴㜳㉤㌹㐷㘷㐱攱散㥦㌶慢ㅢ㑡㑣摤㕣〲㘵㌷愸㠶㕥〱愳晥㜱攰㈴㕦晦㌸㕣〷㡦㈰づ㌷㠴㜱戸摥㔶㜸㥦㙣㙥摣㠰㐸㜸㘳㙡挴攲㜰ㄳ㍡挲攱㕡㌷㠷昹攴戰ㄶ㉡㡢〳攷晥戴扤㈱㜳づㄷ〹㜵㘵〹㠸㝤〹攲㜶㔸昵て〴攷昸晡〷㠲㌳㝤㐱㈰㉥〹〳㜱戱慤昰㍥攱摣戸て㤱昰㐶㐱㠸〵攲㈱㜴〴挴㠵㙥㄰㔹㠲攰〴㥤〵㠲㔳㝦㕡ㅥ㌲㙢㉦㐹愵搵戹㈵ㅣ㑣㜲㜸っ㐶晤攳昰戸攳搱攷愳〵攷昹㠲㌸㥣ㄹ挶攱っ㕢攱㝤搰戹昱ㅣ㈲攱㡤摡ㄲ㡢挳㡢攸〸㠷搳摣ㅣ㕡挸攱㘵愸㉣づ㥣昸搳摡扡㌹搴慡㔳㑡㌸ㅣ㐲づ慦挱愸㝦ㅣ㌸扦㈷ㅥ㝤收挰㔹扥㈰づ慢挲㌸㥣㘸㉢扣捦㍢㌷摥㐵㈴扣㔱户㘲㜱攰っ㥦㜰㌸摥捤㘱㌹㌹㝣〴㤵挵㠱搳㝥摡攱摤ㅣ㔲㙡㘵〹㠷㈳挹攱㌳ㄸ昵㡦〳㘷昷晡挷攱ㅢ㜸〴㜱㔸ㄱ挶攱搷戶挲晢搸㜳攳㕢㐴挲扢㑣㍦挶攲昰〳㍡挲攱〸㌷㠷摦㤲挳㑦㔰㔹ㅣ㝥挴㤲㜶㕣㌷㠷㍡戵慣㠴挳〹攴愰戰㑡晤攳挰戹㍤昱攸昳昶㌰㄰收㌵ㅣ扤攷扣慡㈳㡣㐳扢慤昰㍥晤摣搰ㄱ㐹㌸㥣㙣㜱ㄸ㠲扥㜰㔸散收㜰㉡㌹㜰㘲捥攲挰㈹㍦敤て㕤ㅣ㌲㈹搵㕣挲攱㜴㜲ㄸ〶㈳扣晢㜱㝥挹㤹㍤昱攸㌳㠷㑤㘰㕥ㄳ挰㘱㘱ㄸ㠷愲慤昰㍥〴摤ㄸ㡥㐸挲攱ㅣ㡢挳㐸昴㠵㐳挱捤攱㍣㜲愸㠶捡攲㌰ち㑢摡〵㤰㌹㈷敢ㄹ戵愰〴挴㐵〴挱戹㍡扣晢〱㠲ㄳ㝢攲搱㘷㄰㥣摥慢〹〰戱㝦ㄸ㠸晤㙣㠵昷㘱攸挶㜶㠸㈴㈰慥戰㐰挴搰ㄷ㄰晢戸㐱㕣㐵㄰〹愸㉣㄰㥣敦搳慥㠱捣㍥慤捡愸㜹㈵ㅣ慥㈳㠷ㄴ㡣昰敥〷〷㑥敢㠹㐷㥦㌹㜰㜲慦㈶㠰挳摣㌰づ㜳㙣㠵昷㤹攸挶㈴㐴ㄲづ㌷㔹ㅣ愶愱㉦ㅣ㘶扢㌹慣㈵〷捥搷㔹ㅣ㌸摢愷摤ち㤹戳㐱挴搴㉥㈵㈰㙥㈷㠸㝡㔸攱摤て㄰㥣搵ㄳ㡦㍥㠳攰摣㕥㑤〰㠸㘹㘱㈰愶摡ち敦戳搱㡤㍤㄰㐹㐰摣㙢㠱㤸㡦扥㠰㤸散〶㜱ㅦ㐱㜰㑡捥〲挱挹㍥敤㠱㙥㄰搱愸摡戱〴挴㐳〴戱㍦慣昰敥〷〸㑥敡㠹㐷㥦㐱㘴㘱㕥ㄳ〰㈲ㄵ〶愲捥㔱㜸㥥㤱㙥攴ㄱ㐹㐰㍣㘶㠱㔸㠸扥㠰㐸扡㐱㍣㐱㄰㥣㤱戳㐰㜰慥㑦㝢ち㌲晢㔴㉡愹愲㈵ㅣ㥥㈱㠷ㄶㄸ攱摤てづ㥣搲ㄳ㡦㍥㜳攸㠰㜹㑤〰㠷戱捥敡㝡㝦㘳㙣㙢㉢扣㡦㑡㌷㤶㈰㤲㜰㜸搱攲戰ㅣ㝤攱戰戵㥢挳换攴挰昹㌸㡢〳㘷晡戴扦㜷㜱挸挴搴㤸ㄲづ慦㤱挳ちㄸ攱摤てづ㐷㌹ㅥ㝤收挰㘹扤㥡〰づ㈳挳㌸㡣戰ㄵ摥㈷愶ㅢ挷㈱㤲㜰㜸摢攲挰㈹㍤攱戰㤹㥢挳扢攴㜰ㄲ㔴ㄶ〷捥昳㘹晦散攲㤰㑥愸㡤㑢㌸㝣㐰づ愷挲〸敦㝥㜰攰㜴㥥㜸昴㤹〳㈷昵㙡〲㌸っぢ攳戰㥥慤昰㍥㌸摤㔸㠳㐸挲攱㌳㡢〳㈷昴㠴㠳攱收昰〵㌹㕣〰㤵挵㠱戳㝣摡㔷摤ㅣ㤲㙡㜰〹㠷㙦挸攱ㄲㄸ攱摤てづ㥣捣ㄳ㡦㍥㜳攰㤴㕥㑤〰㠷㠱㘱ㅣ㌴㕢攱㝤㝥扡挱㤹㐰攱昰㠳挵㠱搳㜹挲愱挲捤攱㈷㜲昸㈳㔴ㄶ〷捥昱㘹扦㜴㜱㐸㘵㔴㔹〹〷㠵㈷㉢づ㕤ぢ㈳扣晢挱㠱㔳㜹攲搱㘷づ㥣搰慢〹攰昰挳㜷㈱㤷敡扥户ㄵ摥挷愸ㅢ㥣〷ㄴづ〳㌱㜶㕣慡扢て㝤攱昰ㅤ㍣摥挷摡挹愵㍡ㅤ㑡挵㜹㌸㡢〳㘷昸戴㐱㤰㌹摦㥣㘹昵㌵捣摦㠱戹㜵〱㜳〸㐱晣〵㔶㜸昷〳〴㘷昲挴愳捦㈰㥥㠰㜹㑤〰㠸捦挲㐰㝣㙡㉢扣㡦㔳㌷㌸つ㈸㈰㠶㔹㈰㥥㐳㕦㐰㝣散〶戱〱㐱㜰ㅡ捥〲挱〹㍥㙤㈳挸慣㉦㡣㑣㥤㝡扦㠴挳㈶攴昰㌲㡣昰敥〷〷捥攳㠹㐷㥦㌹扣づ昳㥡〰づ㙦㠷㜱㜸换㔶㜸㥦慡㙥扣㠹㐸挲㘱愴挵㠱㌳㜹挲攱つ㌷㠷㙡㜲昸㈷㔴ㄶ〷㑥敦㘹㕢㜴㜳㐸愸㔷㑢㌸搴㤰〳㈷收昰敥〷〷捥攲㠹㐷㥦㌹㝣〱昳㥡〰づ㉦㠶㜱昸㥢慤昰㍥㕣摤昸ち㤱㠴挳㔸㡢〳攷昱㠴挳昳㙥づ摢㤱挳扦愱戲㌸㜰㜲㑦摢扥㡢㐳扡㔶㍤㕤挲㈱㐶づ㥣㤶挳扢ㅦㅣ㌸㠷㈷ㅥ㝤收㌰〰〷愹㥡〰づ㡦㠵㜱㜸搴㔶㜸㥦戱㙥㔴㈲㤲㜰㐸㔹ㅣ㜴昴㠵挳㈳㙥づㄹ㜲ㄸ〴㤵挵㠱㔳㝢摡づ㕤ㅣ㌲㔱昵㘰〹㠷㠹攴㌰ㄴ㐶晤攳挰ㄹ扣晥㜱搸〰ㅥ㐱ㅣ敥つ攳㜰㡦慤昰㍤㙡㝤㈳㐴敡敤㔱敢慥㝦挲㝣㈸攰㔷ㄶ㜹挷摦愰愲㈵收㡣ㅤ敥昹㙢㙡㙥㤶摢攵〶攳挹挸敤昸㐷挴㘷攳〱攰㜸ㅥ㜲㐳㤳晤て搳搶攳挱攰㝣搰慣昳散㕤㕤㝡㜴搶㡡㜳摢昱㌰摥㠱挵晡づ㍣戸扤㔰㠵㝦〴戹戳搳㙣㙦晤㕦㜸㙣㌲㙥㘰攴㔳㘹昰戲ㅥ㤸ㅣ㜸敦㈰㙦ちっ㥣ㅢ戳㥥愵摥捤挳昹户挱换昹㐰攵晦散ㄹ敥摡㌴㙣㘲捥㈳㐸ぢ慥㐷㠴㔷愸扢昰ㄱ㕢搳搴㐷㤵晤㈲㘳㉥㉢㐷ㅤ㈷散戵㤹㘸〶攰ㅦ昷㤵改㘵㌴ㄱ㝤㘷㐸攴ㅥ㔲㘹捡㉡㌷挱㘶攰㕤㌹摥捤挹㘷㝤㤴㜹晥㠵敦㐱㠳戸挶捥慢㘲㜳戸昶㌴愷挸慦捥㠱㉤㡤搹昶昶散昲慡㤶挶㘶戳㜵㘱攷愲慡挶愵㤸㐲挵愳捤㌱づ晣㜳攱㝡㍤晥捦㔴晣㔳㕢㈰㈲户㑢㥤㉢㕢愱搶〶慥搸㙣慥〱㔷慣㝢愵收㔰挴ㅢ㘳慤㤵㔲㌵㠸挱ㄵ㜳㕥㙡ㅢ㜴㌸㕣㝤㜷㔸㜶愵摢ㅥㄲ㔷扡敢〳搳㌵昸搳捤昷愴㡢㈱㑥㐹扡㕡㈷摤摥敥㜴㍢搸改戴㝤㈰つ晥㈸慦〸ㅣ挲㝥戰搷昶㐷㔳晡㔱ㅥ〰㠹㝢慤㈷㝡㠷挱昹㈴㔹敢〳㘱搹戵搶㥣㥣㤱戵收㌰㉡搴㠵㠱㈹戳㡣捤㤴摤㤰昳ㄴ戹㈰搷㝢搳㜱愶㐶搲㤹戰散㑡挷㌹㄰ㄷ攴㌵㠱改ㄶ㌱㜶改㘷㝡㤰㈷摤㝣㙦扡㝤㥤㜴捤敥㜴㥣㘹㜰慤摤敡挰㜴㙤㡣㕤扡㜶㠷㜸搲㜱㔲愲攴㌳㌵㥤㜴ㅤ敥㜴扣愰敦㑡户㉡㌰摤㔲㝦扡㘵㥥㜴扣昶㕦㤲敥㄰㈷摤㘱敥㜴㠷㤶愶㕢ㄹ㤸敥㐸㝦扡ㄵ㥥㜴换扤改㡥㜴搲晤挶㥤敥㤸搲㜴㐷〶愶㕢改㑦㜷慣㈷摤㙦扤改㑥㜰搲ㅤ敦㑥㜷戲㤳捥摡晤㤷〶愶㕢挵搸愵㥢捡㐹㥥㜴愷㝡搳㥤敥愴㍢搹㥤㡥ㄷ㕢㕤㕢㘶㕢㘰扡搵晥㜴愷㜹搲㥤攷㑤挷ぢ慦戲㈳㥣攱㑥挷㑢㥡慥㑤㘵㔱㘰扡㌵㡣㕤扡㘵㥥攳㐹㜷㤵㌷ㅤ慦㙦㑡扡昳摣改㜸攵搰戵㜶搹挰㜴ㄷ㌲㜶㈹捣㡢㍤改搶㝡搳摤敥愴扢搴㥤㡥搷攷㕣改昶ぢ㑣㜷㠵㍦摤㔵㥥㜴扣㤴㔷戲㈳㍣攴愴扢挶㥤㡥㔷挱㕣㌰ㅢ〲搳㕤捦搸愵㌰㙦昴愴攳〵戳㤲㜴捦㌸改晥攴㑥昷㘲㘹扡搹㠱改搶晡搳摤敡㐹昷戲㌷摤㙢㑥扡摢摤改㜸㑤挷戵㜶㌳〲搳摤攵㑦㜷㡦㈷摤扢摥㜴ㅦ㌸改晥散㑥挷㑢㈷慥㜴㍢〵愶㝢挰㥦敥㈱㑦扡㉦扣改扥㜱搲晤挵㥤㡥㔷㈸㕣改㔲㠱改ㅥ昵愷㝢摣㤳敥㈷㙦㍡㕥慥㤰ㅤ攱㐹㜷㍡㕥〸㤰㜴搶㔱㈵ㅡ㤸敥ㄹ挶㉥摤ㄱ㥥愳挸昵㝤挷㙢〶㈵㥢ち㉦ち㐸扡ㄷ戰搰昵㝤挷㥦摢慥戵摢㈶㌰摤㑢㌰昲㙣㤹慦㔰攴㑡挷㕦收㈵改昸摢㕢搲扤㡡㠵慥㜴晣㔵敢㑡㌷㍡㌰摤敢㌰昲愴㝢㤳㈲㔷扡㙡昴㑢搲昱㈷慥愴㝢ㅢぢ㕤改昸攳搱㤵㙥㜸㘰扡昷㘰攴㐹昷㍥㐵慥㜴晣㥤㔹㤲㡥扦㈴㈵摤㠷㔸攸㑡挷摦㘸慥㜴敢〷愶晢〴㐶㥥㜴㥦㔱攴㑡挷㥦㜳㈵改昸㠳㑤搲㝤㠱〵㈷㕤㈵捦㤹晢㝣㐲捦㘲户㘱昸改搳㙣收昹㑦昵㑣挵㍦昸㌲戶ㄹ㈷收㝤昸昷㜵扥㐴ㅥ挵㌳㜱挶搰扦戲ㄷ搸ㄹ捡昳㘱㉥㔴昱散㔹昱㕣㤷㠳搲扦愶㤸愷戹攲昱㡤扤㈰ㅥ㍣愵敤昶㘸㐰㑦㍣晥㐵昱㝣㕢愷㝦㙢㉦㠸〷捦㑡扢㍤㜸㜶㈹ㅥ摦㔱捣㤳㑡敡昴㝦摢ぢ攲挱ㄳ挸㙥㡦㉣㝡攲昱㍤挵㜹㕢愷晦㘰㉦㠸㠷㘹㜷慣昵攰昹㥤㜸晣㐸㌱㑦敤㈴挷㑦昶㠲㜸昰㌴慥㍢〷㑦搱挴攳㘷㡡㜹㜶㈶ㅥ扦搸ぢ攲搱㘱㜷慣ㅣ㍣换ㄲ㡦戲㉡ㄸ昳〴㑢㍣ㄴ㝢㘴㠹扦愱㍣㤹攲㠲攵挱ㄳ㈵昱㈸愷つ捦㤱挴㘳㠰摢攳㌷㈵ㅥ㍣搷ㄱ㡦ち摡ㅣ敢㜸㔴扡㍤㜸㑡搳㥤㠳愷㉢攲愱搱㠶㘷㉡㤲㘳愰摢㠳㘷㈵摤ㅥ㍣攳㄰㡦㉡摡昰㘴㐳㍣㜴户〷㑦㉣扡㍤搶㌸ㅥㄱ摡昰㝣㐱㍣〶戹㍤㜸㙥搰敤挱敦㝤挹㌱㤸㌶晣捡ㄷ㡦㈱㙥て㝥扤㜷㝢昰慢㕢㍣搶愱つ扦戵挵㘳愸摢㠳摦搰摤ㅥ晣昶ㄵて㠳㌶晣攲ㄵ㡦㜵摤ㅥ晣㤲敤昶㔸敢㜸慣㐷ㅢ㝥㜷㡡挷㌰户挷敤㈵ㅥ晣づ㤴ㅣ敢搳㠶㕦㝦攲戱㠱摢㠳㕦㜵摤㌹昸㌵㈶ㅥㅢ搲收㈱挷㘳㈳户〷扦慤扡㍤昸㑤㈴ㅥㅢ搳㠶㕦㐲㤲㘳ㄳ户〷扦㜰扡㍤昸㘵㈲ㅥ㥢搲收㌹挷㘳戸摢攳㠵ㄲて㝥ㅦ㠸挷㘶戴攱㔷㠱攴搸摣敤挱挳㝥㜷づㅥ搲挵㘳〴㙤㜸㌴ㄷ㡦㤱㙥てㅥ戹扢㍤㜸㔴ㄶ㡦㔱戴攱〱㔹㍣慡摤ㅥ㍣昸㜶㝢昰挰㉡ㅥ愳㘹挳㘳慡㜸㙣攱昶攰昱戳摢㐳づ㙣㍣㝡㡣㠱㡤昳㌲㜸㠰㤳㑢㙥㌵㤰攲㥡扣ㅣ捣㝣㔶㍣愸㠹搵㔶㤶㤵ㅣ挰㝣㔶㍣㤰㠹搵㌶㤶㤵ㅣ戴㘸戵慤㍢㈳て㕥㘲㌵搶戲㤲〳㤵捦㡡〷㉣戱摡捥戲㤲㠳㤳㉦㈳て㔲㘲戵扤㘵㈵〷㈴㕦㉣ㅥ㤸挴㉡㘶㔹挹㐱挸㘷挵㠳㤱㔸㈵㉣㉢㌹昰昸慣㜸〰ㄲ慢㕡换㑡づ㌶㍥㉢ㅥ㜴挴㉡㘵㔹挹〱㠶㔶㈵散㜹愰ㄱ慢㡣㘵㈵〷ㄵ㥦ㄵて㉥㘲戵㠳㘵㈵〷ㄲ㕦㐶ㅥ㔰挴㙡愲㘵㈵〷て㕦㉣ㅥ㐴挴㙡㤲㘵㈵〷っ㥦ㄵてㅣ㘲㌵挵戲㤲㠳㠴㉦㈳てㄶ㘲㌵捤戲㤲〳㠳捦㡡〷〸戱㥡㘱㔹挹挱挰㘷挵㠳㠲㔸敤㙣㔹挹〱挰㘷挵〳㠱㔸搵㕢㔶戲搳晢慣戸昳㡢搵㉣换㑡㜶㜴㕡㤵戰攷づ㉦㔶扢㔹㔶戲㜳晢㘲㜱㈷ㄷ慢戹㤶㤵散搰㍥㉢敥搸㘲戵㠷㘵㈵㍢戱捦㡡㍢戳㔸㌵㔸㔶戲攳晡慣戸〳㡢搵㝣戱㌲㥣㐱㉢敥㥦㜲㉤晣敡㙦慤挹戲愹昰慤挲㍦〷挵㕤㔲ㄴ㔷㜹ㄴ摣ぢ㐵㜱㘵愹挲㜰㜶㐷挵㍤㔰㉣慥㈸戵㔰摣改㐴㜱戹㐷挱晤㑣ㄴ㤷㜹ㄴ摣戵㐴㜱愹㐷挱扤㐹ㄴ㤷㜸ㄴ摣㠱㐴㜱戱㐷挱㝤㐶ㄴㄷ㜹ㄴ摣㑤㐴㜱愱㐷挱㍤㐳ㄴㄷ㜸ㄴ摣ㄹ㐴㜱扥㐷挱敤㕦ㄴ攷㜹ㄴ摣攴㐵㜱慥㐷挱慤㕣ㄴ攷㜸ㄴ摣戰㐵㜱戶㐷挱㙤㔹ㄴ㙢㍣ち㙥扥愲㌸换愳攰ㄶ㉢㡡㌳㍤ち㙥愴愲㌸挳愳攰㜶㈹㡡搳㍤ち㙥㡡愲㌸捤愳攰搶㈷㡡㍦㜸ㄴ摣攰㐴戱扡㔴㌱攸晦〱晣攸㥦〰</t>
  </si>
  <si>
    <t>㜸〱捤㥤〷㝣摣攴晤晦晤㌸戶㘲㕤㤶搸㠴㠴挴づ㌱㉢㄰捥昶㉤〷㐲㠶ㄳ㐲挸㠲㌸㘱户收㝣愷㑢㑣㍣ㄲ㥦戳愰㤴㔹ち〴捡㈸㝢ㄳ昶愶㈵〱挲摥㘵敦㤶㔱昶㉡㔰昶㠶㌰晥㥦捦㔷㤲慤搳昰攸慦晦搷慢挷昹㐱捦㜷㍥㝡㥦愴搳改昹㑡㈹㔲㐵㐵㐵扦攲挵晦昳㔵挲㠵攱昵㉢昳ㅤ㘶换搸扡戶收㘶㌳搳搱搴搶㥡ㅦ㍢愹扤㍤扤㜲㘶㔳扥愳ㅦっ戴㠶㈶攸昳愵つ昹愶㐳捣戲㠶㘵㘶㝢ㅥ㐶愵㐵㐵㘵㘵㝡㌱昴㐳敤㍦挳改攸昴搲㑢搸挰慡㐸搷搸昴㘷㔳挶㐶㘷ㄳ㘱㌳㠰捤㐰㌶㠳搸っ㘶㌳㠴㡤挱㘶〳㌶ㅢ戲搹㠸捤挶㙣㌶㘱戳㈹㥢捤搸㙣捥㠶昹昵㉤搸っ㐳㌳㜰㌸㥡㜹㜵㤳攷㌴ㅥ㡣戵愹敦㘸㙢㌷㜷㈸摦摢ㅡ昳昸慡慡戱㔵㘳慢㙢慢ㄳ㘳愳㍢㤴搷㉤㙤敥㔸摡㙥㡥㙦㌵㤷㜶戴愷㥢㜷㈸摦㜳㘹㘳㜳㔳㘶㠶戹㜲㕥摢㈲戳㜵扣搹ㄸ慤㘹㑣挷㔲㔵戱㜸㍣㔷㕢㥢ㅡ戸㈵㈲捦慥㥢扣㘷扢㤹换晦户㘲㡥㘰捣㌹㜵㤳挷捥㌶㍢晥㕢㌱㐷㈲㈶㐲㑥㘹㙢㐹㌷戵晥㤷㠲㤶昲㌳㡤㑦㌱㌳㑤晣昰㑤戳扤愹㜵挱㔸っ扢〰㌴㝡挹戱㤳昲昹愵㉤㡢戹ㅤ搵㤹捤捤㜳捤㥣㝣攸㉤㔳昲ㅤ㝢愶摢㕢昲〳㕢挸捦㙣㌷㕢㌳㘶㝥㜰换搴ㄵㄹ戳搹㌶捣㤷戵散㥤㙥㥦㥤㙥㌱㑢戸㌰愴挵晡っ愷㘷捤搶㡥愶㡥㤵㠳㕡收攷捤戹改搶〵㈶㑤㑡㕢愶㉤㙤捡慡㤲ㄲ扣㡢晡㙤ㄳ㌴㌲昹愰㌰㥥㤶扡㠵改昶づ改昱㈳慣ち戲㜵㙤㉥戲ㄶ〵攳攲㈶㔵敥昱攲㘷㔶摦搴㌲挳㙣㙦㌵㥢㤹㠴㥦攴ㄸ㡦㤱〰戲㍥㠷㑥㔲捥敡昰㔳㔲〳散㥤㡦敢挲㉣㕡㌹㥡捤㘷户戵户㘰㠳㥣㘵愶㕢挷㔷敤㔰摦㤱㥤㘲㉥ㅢㅦㅤ㕢慤㔷㐰慢㡦愲摤㔶㘸㌶〴㡣㙣㕢㑢搳㈱㘹搲ㅥ㤷㡣㈶挷改愳㘹㔱㠹㐶㤵扣㠲㍤摤ㅤ㥦㝢㕢㜱㐳扡戸愱戱戸㈱㔳摣㤰㉤㙥㌰㡢ㅢ㜲挵つぢ㡡ㅢㄶㄶ㌷㌴ㄵ㌷ㅣ㕣摣戰〸㌶捥慢慣㝦晦㘲晢㜵搷挸ㄳ㡢昲昵ㅢ捣㌸昲戳㥦ㄷ㙣扤攸昴㡣攲捥㉤挷㠶㙤戰㄰㍥摥㙤愱搵户㐳愳㙤㡦挶㌳摥㐴愲㜶㥣㍥㠶ㄶ㍢愰㔱敡㜹㡣㤷㘳晥昰搹晥㜷㕤㍦扤㙥搶捤㥦捦㤸㌷㘴搳て㑤挵㠳㠸㈴ㅢ㡢㠵昰㘴㍢㌱㔴ㄴ㡤㔶㠵挶㥢慣㌶㌶㑥慦愶㐵つㅡ愵㥥戰㤳摤㍥攵挴扡摣挸挷㘷慥戹㙡昳㜳㡦慤㝦㝥㐷挵㠳㤵㈴㡢㘳㈱㍣㔹㠲愱㤲㘸戴ㄴㅡ㙦戲ㄴ㍥㠹㕡㕡㡣㐳愳搴㐳㜶戲搸㤲换㡥㑣㌴㡥㥣㜹换扡㍢㡥晣戹晥收ㅦㄵて㡡㤲㙣ㄷ㉣㠴㈷ㅢ捦㔰扢愲搱㈶愰昱㈶慢慤ㄹ愷㑦愴挵㈴㌴㑡摤㙤㈷㥢晡晣搲㤲〱㍢ㅢ㌳㉦ㅦ㌰收扢㐵愷㤷摣愷戸ㅦ㑡戲㍡㉣㠴㈷㥢挲㔰㔳搱㘸扢愱昱㈴㑢㐶㤱㙣ㅡ㉤㜶㐷愳搴慤㜶㌲㜳捤ㅦ㡦㥡戵晣敢㐹挷捦㘹扦㙣搵㥥て扦愹㜸㤰㤷㘴㝢㘰㈱㍣搹っ㠶㥡㠹㐶㥢㠵挶㥢慣㉡㌱㑥㥦㑤㡢㌹㘸㤴扡挹㑥㜶㜶㙢晦昷挷㙥昵攸攴㌳攷㍣昲㐵晣昵摤㑦㔱晣㌲㤱㘴㝢㘱㈱㍣搹㕣㠶慡㐷愳捤㐳攳㑢㠶㌵㥢㑦㡢扤搱㈸㜵戵㥤慣敥昶㔱つ㑦ㅦ扡㘶㡦扦捥㥣晢昳㤱搷捦㍢㑤つ㠰㕡㤲敤㡢㠵昰㘴晢㌱搴晥㘸戴〳搰㜸㤲㈵㤲搸昴て愴挵㙦搰㈸戵摡㑥戶攰搷㤳ㅥ捥扤㝢攳敥㘷㡤扣昹挷㝥㉤户㥥慤昸攵㈸挹ㅡ戰㄰㥥散㈰㘸昵㌴ㅡ慤ㄱ㡤㌷㔹慡㙡㥣㥥愱㐵ㄶ㡤㔲攷搹挹搴㕤敦摤扢㝡挹摥㤳㙥㥦㌱㝣摡㑢㕦つ㥤慥昸㈵㉣挹㜲㔸〸㑦戶㠰愱ㄶ愲搱㥡搰㜸㤲㈵愳愹㜱晡挱戴㔸㠴㐶愹搳敤㘴㠹昷㉦㠸ㅣㅡ戹㙡搶㤵㡦慣㜹㜵攰搱㘷ㅥ慤昸㘵㉦挹㕡戰㄰㥥慣㤵愱摡搰㘸㡢搱㜸㤲㈵㙡慢挷改㑢㘸搱㡥㐶愹㤳散㘴㡢〶㝤㝦挰㠷㔷挵㘷摥昰敡ぢ〷㕣昳㙡晤晥㡡㈷ㄵ㤲慣〳ぢ攱挹㤶㌲搴㌲㌴摡㜲㌴摥㘴㈹慣搹ち㕡慣㐴愳搴戱㜶戲㠶戱㈳㝥㜹摢㈸㥥㜶敢㥡㥦㑥ㄹ昵挱扣㈶挵㤳ㄷ㐹㜶㈸ㄶ挲㤳晤㡥愱づ㐳愳晤ㅥ㡤㈷㔹㌲㡡つ攴㜰㕡ㅣ㠱㐶愹挳敤㘴㑦㕣㔷㌶敦扣㑦户㥡㜵敥㌷摦㥤㝣搶攰昲㐵㡡㈷㐹㤲散㈸㉣㠴㈷㍢ㅡ㕡晤ㄸ㌴摡ㅦ搰㜸㤳㔵挵挷改挷搲攲㡦㘸㤴㕡㘱㈷㝢昱敡摢攷㙥戹㍥㌳敤慣㤳搶㡦㉡㕢㤷㔹慡㜸㌲㈶挹㡥挷㐲㜸戲ㄳㄸ㙡ㄵㅡ敤㐴㌴㥥㘴㠹㔴㜴㥣㝥ㄲ㉤晥㠴㐶愹㈵㜶戲ㅤ㍦晤㜸挹㥥㈷㥥㍥昵捡㍢收慣扦㘰昸敢摦㈸㥥昴㐹戲㔳戰㄰㥥散㔴㠶㍡つ㡤昶㘷㌴扥㘴搸愹㑦愷挵ㄹ㘸㤴㍡搸㑥㜶摥搵戹㠶愷㕥摡㙡捡ㅦ搶㝥昹㘳摢慦摡㕣挵㤳㑢㐹㜶ㄶㄶ挲㤳㥤捤㔰攷愰搱捥㐵攳㑢㠶捦散㍣㕡㥣㡦㐶愹㡣㥤慣㘹户㥤㐷慣㜸昴改㔹敢㕡㌲㘳愷ㅦ昷捡㜳㙡ㄳ愸㈵搹㠵㔸〸㑦㜶ㄱ㐳㕤㡣㐶扢〴㡤㌷㔹㉤㜶敡搵戴戸ㄴ㡤㔲〷摡挹摥扦攰㡤㍦てㅣ㝤㙦摤搹㕢㍦戴挷㠸扢晥㥡㔲㍣㔹㤶㘴㤷㘳㈱㍣搹ㄵっ㜵㈵ㅡ敤㉡㌴摥㘴㐹散㘷㔷搳攲ㅡ㌴㑡捤户㤳扤㍣㜱攰㘷摦慣慥㥢㝣搳㠰㍢昷摤愰扣昸ㅥ挵㤳㜲㐹㜶ㅤㄶ挲㤳㕤捦㔰㌷愰搱㙥㐴攳㑢㠶愳晥㑤戴昸ぢㅡ愵㘶摢挹戶晣昶㥤㍢㝦㔸戶敢㡣ㅢ〷㕦㌸晡㡣攷㥢慡搵收㔰㑢戲㥢戱㄰㥥㙣つ㐳慤㐵愳摤㠲挶㥢㉣㠵搳㠲㕢㘹㜱ㅢㅡ愵愶搹挹㡣挱敦㝣㔸扣攸摥㠹㤷敦ㅦ㝤㘷摣慡挱㉦愹愱㔰㑢戲摢戱㄰㥥散づ㠶扡ㄳ㡤㜶ㄷㅡ㙦戲㈴㤲摤㑤㡢㝢搰㈸㌵搱㑥昶搸㤲㥤ㅦ㍤戹昸㤲ㄹ愷㙦ㄹ㈹㥤㍦愴收㔶戵〵搴㤲散㍥㉣㠴㈷扢㥦愱ㅥ㐰愳㍤㠸挶㤷っㅢ挸㐳戴㜸ㄸ㡤㔲戵㜶戲挹㔷㝦㕣摣戴攷慦戳㑦摢㈵㝢摣捣ㅢて摥㐲つ㠳㕡㤲㍤㠲㠵昰㘴㡦㌲搴㘳㘸戴挷搱昸㤲攱〸昲〴㉤㥥㐴愳㔴戵㥤散㤶攲昵捦㙣戵晣㑦㝢慣㙢戹敦搹㘷搳ㅢ摣㌰昰㘹愸昷戲捦㜹愷戴愷㤷攳㔷㐴搷て㤴敡戱㔱晥搷昳㉦㌳晣㌰换挵㜳挹㕣㔵㔵㌶ㅥ㑤搷愴㑢㉢㄰戶户㍦〱㜸㜸ㅥ㤸摢愷〹愷捥换攵㌷挱昰挹改扣搹昵ㄳ㘱㡣慤㥢摣戶戴㌵㥢ㅦㄶ慣慣敦㐸㜷㤸㕢㜸㜵㕤㐱㝣㙥昵昸挵㘴收㈵摦〸慦摢摥改收愵收愴ㄵ㑤㤶㝡㑢㡦ㅡ扦㤷摡ㅡ挳戵扢戵㥢㑢㍡戵扥ㄱ㑤挲て晡㘵ㄲ摢户㤶㤶捡ㅡ㔷㜹摤挲戶扣搹㉡挳ㅢ搳戲㘷㔳㘶㤱搹㕥㙦昲㜲㠰㤹㤵㔵摤㠴㉡晢㐷摢㤸㌹慤㔸㔱晣っ换㡥㜲㑢㜳㔳㔷㜴㤸慤㔹㌳㡢昱㉥㌶摢㍢㔶捥㑢㌷㌶㥢㥢ㄶ㤸㔸㌹愱ㄸ㕡㈰摥慤㉤戳㌴㕦搷搶摡搱摥搶㕣愸㤹㤴㕤㤶挶て挵散慣戶慣㠹摦㜹㈵㝣ㄵ愹愲㝥晤㤴㉡摡㍥攸挷ㄶ攳收挷捡〷攱晡㠸户挴㘷扥㜹攱㘶㌷㜶㉥搶づ㙢搱㙣㜲㥢㉣ㅥ摤㐳㌰㠹换㌰摢㠵ㅢ扡搶㠹搷㑥㘸扤㙤戸戵㡣戱昳㤳晢晦㙢㕣㕣扣㤱扤昶㔳㤷攱挷昴敥昸摤搸㙣戶㜷㝢攵㐷㜱㐴晡㌳㘸㑡㜷挲摥ㅣ㑡慦〴ㄶ㙡㠵㕡㔹扡扣㈹摢戱㔰㕢㘸㌶㉤㔸挸戳㉣㕣ㅤ㉡㉢㈳㕡摦㑢㝦づ㈲晤㜹㌶㉦愰㠹㐴㡡戴扦搳㐸㡢攸晦戰晡愵愳昰晦扥晦㑣㉦㠶㤷㉥㤷〵㜰つ㈷㕦摡戲㕢㕢㝢扥㕦扦愰戵摣㍤㥤㕦搸挱捤戳㝢㈵攳扤挸收㈵㌴愵愳搱昴㜸ㄵ㘰〸㡣㑡㜸戱㘳㔰换ㄴ㌳㤷挶㈵㈶搹扢㔵扡戴挵扡㙡㌱挵捣㘷㜴㕥摥㤸㡥㝤㘵㠵㠶㈵散晣〳㕢戸昵㥢㉢㍡愶愴㍢搲晤㕢㜰愱〴㥦㤲づ愳㌱攲㘵㉤搱㜳㤰挸ㅣ敦㠸摤㐳〴㐳ㄶ㕤㔱〶㠸挰㡡㠴ㅤ〷晢㑢㔱㍦扢敤㝥㈵㌰昶ㄱ㔸〹捤扢愱ㄷ㕥昰攰愵㠷㘹㘶敢扣㤵㡢捤㍣捤换戴㙥㔱㝡㜷㉦〶㥢㤳㘹㥣摦搱搴㥣ㅦ㡢㤱㑥㙢㙦㕢扡昸扦ㄹ㠷戱昴㤷搱㌸慦搲慤戱ㄵ昷㝥㥤㠰慢愸晦㌲㝥㌶つつ㐵㘵㡣㐶㠹扥ㄵㅢ㙥慤〸昶㉢晥㈷㉦晤㌵晣㉦搲㥤慥戴ㄲㄶ㝤戹㌸㔴ち晢㠱㉤㈰㌴慦摤㤴换㕤㘵搲〱敤㐱㉤晢戴戵㉦㙡㙣㙢㕢挴敤㘹戰昴昲ぢ㑤戳㠳㤷㤰〶搸㤷捣攴搲㤸㔲晤晡ㄵ㕣晦㜱㕤㙢ㅡ㠹昸摡㕢㘸〶㑤㙡㙥㉥㜷㈲收戵户㈱敡㠷㡢㔹摡㍢㔸㠸攱㐸摥搱搶㠱愴攵换ㄲ攵㍢㤶㑦㌶昳ㅤ攵㜵昸戲㉣攷㔷㔴㜳㔳慢㔹扥㙤㙢㕢㜹扢㤹㕦㡣㡢挶收㜶㘳㔷㌴攷㔷愸攱㈰挳换㌸愳扦㡣ㅦ晣㘲捤㌷㤳慥昹攸㜱㜳晢晥㠷㍥愵㠶搹ち摦挵愴㙤㤱慢〲㝦晡晢㘸搴㔰㤸昱㠸㠳攵挲㤷晥〱晡晡㠷㙣㍥㐲㠳攳㠶㝣ㄲ㌸㙣㝣㙣㜵搵㜶昸㍦てㅤ晡㈷㙣㍥㐵愳挶愰攱㡥慢㝦㠶挶㜹㈹〳昱戹㍤挸㘷扡㍤挴晥捦昴㉢㐸㈳㝡㌷㍡戵〳㉣昸戹敡攴愸㤳㥣㑥㙡㑡㐳攰㐰〰愵戶挲㜷㠱㙢㈷戸〹㠰㥦攸摦て㘶挱〰㝥㘱づ㠲搱戹㌵扡〰ㄴ㕢㕤ㄵ㠵㑥〰昴㠳㐰攷攵㝤㔵つ㤱〰㈸㐵捦㜹愹ㅦ㝦㜱〱愸㠲搸て㐰㘷㑣扤ㅢ㥤慡㠱㕦㄰㠰捦ㄱ㍣㄰挰㘷戶挲㜷搱㉤㠱㐸ㄵㅣ挵㠶ㅣ昲㈷㌰ぢ〶戰㌱搴晡㈶㙣㌶㐵攳〲戰戹搵㔵㐹〴ㄱ〰㐳㘹戴〵ㅡ㔵ぢ㤱〰ㄸ㠶㥥昳㔲敦扡〱愴㈰昶〳ㄸ挹㤸㝡㌷㍡㌵づ㝥㐱〰㕥〹〳昰戲慤昰㕤〸ㅣ㡦㐸ㄵㅣ挵戶ㅣ昲㡢愱〰戶㠷㕡ㅦ挳㘶〷㌴㉥〰㘳慤慥摡ㄵ㐱〴挰㑥㌴㡡愲㔱ㄳ㈱ㄲ〰㔵攸㌹㉦昵㤴ㅢ挰〴㠸晤〰攲㡣愹㜷愳㔳㤳攰ㄷ〴攰挱㌰〰て搸ち摦挵挹㈹㠸㔴挱㔱散㡡愴敡扥㔰〰ㄳ愱搶㈷戱㤹㡣挶〵㘰㡡搵㔵㔳ㄱ㐴〰㑣愵搱㙥㘸ㄴ慦㔷ち㠰㘹攸㌹㉦㜵㥢ㅢ挰㙥㄰晢〱捣㘰㑣扤ㅢ㥤摡ㅤ㝥㐱〰㙥〸〳㜰扤慤昰㕤㌰㥤㠱㐸ㄵㅣ挵㍣づ昹摡㔰〰㝢㐳慤敦挳㘶㕦㌴㉥〰晢㕢㕤㌵ㄳ㐱〴挰〱㌴㍡㄰㡤㥡つ㤱〰昸つ㝡捥㑢慤㜶〳㤸〵戱ㅦ㐰㥡㌱昵㙥㜴㙡づ晣㠲〰㥣ㅤ〶攰㉣㕢攱扢㠸㍢ㄷ㤱㉡㌸㡡㠳㌹攴㌳㐲〱㌴㐳慤户戰㘹㐵攳〲戰搸敡慡㝡〴ㄱ〰㑢㘸搴㡥㐶捤㠷㐸〰攴搱㜳㕥敡㐴㌷㠰㜹㄰晢〱㉣㘷㑣扤ㅢ㥤摡ㅢ㝥㐱〰㡥ち〳㜰愴慤昰㕤㔸摥て㤱㉡㌸㡡㈳㌸攴挳㐳〱ㅣ〵戵㝥㌴㥢㘳搰戸〰ㅣ㙢㜵搵晥〸㈲〰晥㐸愳攳搰愸〳㈱ㄲ〰挷愳攷扣搴㌲㌷㠰〳㈰昶〳㌸㠹㌱昵㙥㜴敡㌷昰ぢ〲搰ㅣ〶㘰㤱慤昰㕤散㍥〸㤱㉡㌸㡡㌳㌹攴愶㔰〰㘷㐳慤㥦挳收㕣㌴㉥〰攷㕢㕤㤵㐶㄰〱㜰〱㡤㉥㐴愳㌲㄰〹㠰㡢搰㜳㕥敡㈰㌷㠰㐶㠸晤〰㉥㠵㝤㐴敦㐶愷戲昰ぢ〲戰㜷ㄸ㠰昹戶挲㜷〱㥥㔷搶㉢㌸㡡敢㌸攴晡㔰〰㌷㐰慤摦挸收㈶㌴㉥〰㝦戵扡㙡㈱㠲〸㠰㥢㘹戴〶㡤㍡ㄸ㈲〱戰ㄶ㍤攷愵昶㜰〳㘸㠲搸て㘰ㅤ㘳敡摤攸搴㈲昸〵〱㤸ㄸ〶㘰㠲慤昰㑤ち戴㈲㔲〵㐷㜱㍦㠷㍣㍥ㄴ挰㠳㔰敢て戱㜹ㄸ㡤ぢ挰㈳㔶㔷戵㈱㠸〰㜸㤴㐶㡦愱㔱㑢㈰ㄲ〰㡦愳攷扣㔴捣つ㘰㌱挴㝥〰㑦㌳愶摥㡤㑥戵挳㉦〸挰昶㘱〰戶戳ㄵ扥㠹㡡愵㠸㔴挱㔱扣挴㈱㙦ㄳち攰ㄵ愸昵㝦戲㜹ㄵ㡤ぢ挰敢㔶㔷㉤㐳㄰〱昰〶㡤摥㐴愳㔶㐰㈴〰摥㐲捦㜹愹ㄱ㙥〰换㈱昶〳㜸㡦㌱昵㙥㜴㙡㈵晣㠲〰㙣ㅣ〶㘰㈳㕢攱㥢㍣昹ㅤ㈲㔵㜰ㄴ㥦㜲挸ㅢ㠴〲昸ㅣ㙡晤ぢ㌶㕦愲㜱〱昸摡敡慡挳㄰㐴〰㝣㐳愳㙦搱愸挳㈱ㄲ〰摦愱攷扣㔴㤹ㅢ挰敦㈱昶〳㔸捦㤸㝡㌷㍡㜵〴晣㠲〰晣昲㜳挸愹昰捦戶挲㌷愱㜳㌴㈲㔵㜰ㄴ㈵挵ㄸ昲㝡㤸〵㥦ち㙢㔰敢晤搹㤴愱㜱〱㠸㔸㕤㜵っ㠲㡣㘲愰〱㌴ㅡ㠸㐶ㅤ㡢慥〰ㄸ㠴㥥昳㔲㕦㈲㐷攷㡦愱㍦㐰散〷戰〱散㈳㝡㌷㍡挵㤹愳㈰〰ㅦ㠴〱昸㤷慤昰㑤㌲㥤㠰㐸〲㘰ぢづ昹扤㔰〰挳愱搶户㘴㌳㠲愳敢晡㌵㔸㙥㜵搵㉡〴ㅡ挵搵愹愰搱㈸㌴敡㈴㜴〵挰㔶攸㌹㉦昵慡ㅢ挰㠹㄰晢〱㙣〳晢㠸摥㡤㑥晤〹㝥㐱〰㥥ぢ〳昰慣慤昰㑤㝣㥤㡡㐸〲㈰捡㈱㍦ㅤち愰ㅡ㙡扤㠶㑤㡣愳敢〲㤰戰扡敡㌴〴ㅡ挵搵㐹搲㈸㠵㐶㥤㡥慥〰愸㐵捦㜹愹㠷摤〰晥っ戱ㅦ挰㜸搸㐷昴㙥㜴敡っ昸〵〱戸㌳っ挰ㅤ戶挲㌷ㄹ㜷㌶㈲〹㠰摤㌸攴㜵愱〰㜶㠷㕡㥦捥㘶て㡥慥ぢ挰㑣慢慢捥㐱愰㔱㕣㥤㔹㌴㥡㡤㐶㥤㠷慥〰㤸㠳㥥昳㔲㌷戹〱㥣ぢ戱ㅦ㐰㍤散㈳㝡㌷㍡㜵㍥晣㠲〰㕣ㄱ〶攰㜲㕢攱㥢㈰扣〸㤱〴挰㠱ㅣ昲愵愱〰㝥ぢ戵摥挰收㈰㡥慥ぢ㐰愳搵㔵ㄷ㈳搰㈸晣改ㄹㅡ㘵搱愸搵攸ち〰ㄳ㍤攷愵捥㜵〳戸〴㘲㍦㠰㈶搸㐷昴㙥㜴敡㔲昸〵〱㌸㈵っ挰挹戶挲㌷㘹㜹〵㈲〹㠰㜶づ昹愴㔰〰ㅤ㔰敢㑢搹㉣攳攸扡〰慣戰扡㡡㌳㥡愳戸㍡㉢㘹㜴〸ㅡ㜵㌵扡〲攰㔰昴㥣㤷㍡挶つ攰㉡㠸晤〰づ㠷㝤㐴敦㐶愷慥㠱㕦㄰㠰㐳挲〰慣戴ㄵ扥㠹搴敢ㄱ㐹〰ㅣ挷㈱㉦て〵㜰〲搴晡㉡㌶㈷㜲㜴㕤〰晥㘴㜵搵つ〸㌴㡡慢㜳㌲㡤㑥㐱愳㙥㐲㔷〰㥣㡡㥥昳㔲慤㙥〰㌷㐲散〷㜰〶散㈳㝡㌷㍡昵ㄷ昸〵〱挸㠶〱挸搸ち摦攴敥ㅡ㐴ㄲ〰ㄷ㜲挸改㔰〰ㄷ㐳慤㕦挲㘶㌵㐷搷〵攰㌲慢慢搶㈲搰㈸慥捥攵㌴扡〲㡤扡ㄵ㕤〱㜰㈵㝡捥㑢敤敢〶㜰ぢ挴㝥〰搷挲㍥愲㜷愳㔳户挱㉦〸挰散㌰〰戳㙣㠵㙦挲昹づ㐴ㄲ〰㙢㌸攴ㄹ愱〰㙥㠱㕡扦㤵捤㙤ㅣ㕤ㄷ㠰摢慤慥扡ㄳ㠱㐶㜱㜵敥愰搱㥤㘸搴摤攸ち㠰扢搰㜳㕥㙡戲ㅢ挰㕤㄰晢〱摣〷晢㠸摥㡤㑥摤〳扦㈰〰愹㌰〰㐹㕢攱㥢〴扦ㅦ㤱〴挰㘳ㅣ㜲㍣ㄴ挰ㄳ㔰敢㑦戲㜹ち㡤ぢ挰㌳㔶㔷㍤㠰㐰愳戸㍡捦搲攸㌹㌴敡㈱㜴〵挰昳攸㌹㉦戵㠳ㅢ挰㠳㄰晢〱扣〸晢㠸摥㡤㑥㍤っ扦㈰〰愳挲〰㔴搸ち摦挴晣愳㠸㈴〰摥攴㤰㐷㠶〲㜸ㅢ㙡晤ㅤ㌶敦㜲㜴㕤㕢挰晢㔶㔷㍤㠶㐰愳戸㍡晦愲搱〷㘸搴ㄳ攸ち㠰て搱㜳㕥㙡㔳㌷㠰挷㈱昶〳昸〴昶ㄱ扤ㅢ㥤㝡ㄲ㝥㐱〰〶㠶〱ㄸ㘰㉢扣挵〲愵捦㈰㔲ㅦ㈶㜹〷㜰挰戹扤㥢捣攵㥣㤵ㅡ㥣㐳戵㜰摤搲㝣㐷㥢㑣愱つ捡㑤㘹㥢摤搶㌱愵㈹扦戸㌹扤㜲愳㥣扤戰捦㐲戳ㄵㄳ摣敤㤸攷昶挸摡ㄶ㉦㌶戳㝡慥扥㙤㘹㝢挶㥣㍥攵㝦㘱〲ㅣ敢㠷㡦㑥收扥㡢ㄵ㕥晦搹㥣㙥ㄱ㍣戱㤵攰㔵㔴晡ㅣ〲㝡愷收愴㘶搹㌵㡤㉥㡢〶っ㠷㜴ㄱ㥤搷搴搱㙣づ挸挹ㄴ戶㉣㤷攵㐰ㄱ㔵〳搹晥戹㜹ぢ㌱㘵㌵㘵㔰㙥㕡㝢㔳㤶㜳㐴晣㌰㌶戶㑣㘷㥡ぢ㔰㈱戰㘷㕢扥㠹〵换㠳㜲昳摡搳慤昹挵㥣散捣慣摣戰愰㈷戳愲愵戹挹㑤慤㜹愴㤱㑦㤱换㐳㜲昵ぢ摢㤶攳㑥㠵愵㉤慤搳搲㡢昳晦ㄳ㥦㡡攲挷㈲㉦昹㘸㔴戱㉡㉥㔶㘵挵㘵晦改攷愳㝤㡢㝤㙣㈳慢〶扣ㅣ摢㘹㐷㝢㔳攳㔲〲㤳ㅣ搵㘸㑢搸挸㘷㔸㔴晡㍣㤶扣搳㥡慥㡦搰㔳㤳挰戱ㄶ㔴攰〷㑥㡦㜷摥晥戱㈵捣昵敦㌰㥣㠱摦愳搹㘳摡晣改㕤搵㍡晦愷㝢㈹㑡㕦㐰攴㕥ㄷ㐷㙣〲攳挱搶㈶挴㠲〹㙥㔱搸㌳戱㈵戰攷摤㉣㈳㌹戱攱ㄶ㍡戸㙢㜱㌷捣慦て捣捤㑣㌷㥡捤㈸ぢ㘸㐹㜷っ戶㍡慣捦㐰慤㝤摥搶搵戵戵戴愴戹挹昱㡥㠱晡㑣扡搹㉣换㑤㕡摡搱㌶慢愹㔵捦愱㤱敤搲ㄶ愵㔷㐰㤴㕥㘱㑤攰攷收戲㕣㐸㤶ㄹ慢㙤㐱扡扤愹㘳㘱㑢㔳愶㡣ㅤ捥㤷晥㑦㙣慢㌸㝥㤴〰愶昳㜲㡥㈵摥㡡〰㙢㕥ㅥㅦ昷㔸ㄴ搱㄰ㅤ㍦㝥㙣搱挵㑡挳㝦敡㍦慣㈶挱㤱㐷扥㔰昴ㅦㄱ慤ㄴ㝦㜲㈸㤲戱㝣㉥㔳戱㔸晣晣㜰㙣愲㜲㜰㔲晦愰〱晥昴昵㌰攵〲晦㑡㕥㐴搳㙤愹㐱㝦ㄸ㐴㘶戶愵戳扢愵㌳戸晢愷扦㝤敦㑦ㄹ㍥㕡ㅥ㙡摡つㄶ㝦搴愱㥥〸戳摢换㥡戲㘶㝢ㄹ〵昵戸户愹㠴㘵㈳㥡昵ㄹ㘲ㅡ扣㕦㔱㘹改㠰戲愰㕣搳㥤㔸愳敤㈹㜵昷扤㔳搳㝤昱㍦摥㉢㌵㠱㘳㡦㐴攴㉢敡㈷慣㡥晥㌳搷改㈵〸戹㍥ㅥ㠳㕦㘸昰㉢㥡搲㤷愱昴㝥㌶㠵㜵ㄸ愸搶搰㘱㔴㈲㜷捤戰㐲愴っ搵ㄴ㔲㕡㔲㉡㉢㌲挰㔵ㄲ愲㔹搵㈰㘵捥慤㌸㕡㍤戶㜲㌳ㅢ戱㡥慦㉣㍤挱㌷㐳㔱㜱㜱〹㍥㙡捤㕢㑥攷㑢㡢㘰㉤昵愶搴㡡愸ㄱㄸ㠲挶㉡挲㉤戸戳㈰㝥㐳挰慤㈹㝦㠷ㄱ愶戶㝦挵晦攴ㄵ㠹攸挵㜰㈹㡡愸搷搰㍡ㅣ㈲㤴㔸愰昰〹攰㌲ㄸㅡ昵㍥㠴㍣ㅢ㜰㝤㜷愹て搰攵昷㔷㤱挶㝢㤳㝡㝢扣㔴ㅦ挲㠳挷㑣㕤㘳攰㡦戰挴㐳㔱攷愶㔹〶㘹捦㥢收挷昴挰㥦捥㕢摤戸㈰㝦㥦㘰挱㔹つち散搵㠸挰㐶ㅦ㐰挳㑦㠳つ〶搲㘰㄰つ㍥㠳〱㍦㜳㙤㌰㝡㈱㉣攵戶㤹〰㤶〶㕣挰昲㉢㔷づㄷ换つ㤸㘳㐳收昸〹〶㕥㤶扦㐰㈶㉣㜵㝥昷挸换昳㍤愳昸戱〹户㡤ㄹ㠴㉢㕣挰㙤㔳㐸㝢收㔶っ㌷㤲搱㌷㤳㈰㔶㐷戱㔸㈱㠰摢收戰搱㠷搲㤰㠵っ〱〶㕢搰㘰ㄸつ㔸摢㈰摣㠶愳ㄷ挶㡤㜷〰〵㜰ㅢ〱ㄷ㜰㘳戹㠳㤳挳挵㙤㈴㜳㤴㌳〷㑢ㄳ扣摣㔸㡦㘰㜱㤳晢攳〸捥换㡤搵ち挲㙤ㄴ㠳戰㙣愱㠰摢㘸㐸㝢收挶昲〶扣㜱㘷ㄷ㠳㘰㐱晥㔸攳攰っ㤹〲㝢㝢摢ㅡ㌶晡㌶㌴㘴晤㐳㠰挱戶㌴搸㡥〶㉣㠹㄰㙥摢愳ㄷ挶㡤㌷㌳〵㜰摢〱㉥攰㌶搲㤵挳挵㙤㐷收ㄸ换ㅣ慣㘸昰㜲㘳ㄹ㐳て摢ㅢ㡢ㅣ㠴㕢㤴㐱㔸敤㔰挰慤ㅡ搲㥥戹戱㉡〲㙦㕣㈶㘵㄰㠷ㅢ㑢㈳〲戰挴㘰愳挷㘹挸戲㠹〰㠳〴つ㤲㌴㘰㈵㠵㜰㑢愱ㄷ挶㡤昷㘵〵㜰ㅢ〷ㄷ㜰㘳㜱㠵㤳挳挵㙤㘷收搸㠵㌹㔸〸攱攵㌶ㄱ戲ㅥ戸㑤㠲㠹㜰摢㤵㐱㈶愳㔷挰㙤㈲愴㍤㜳㘳㌱〵摥愸戴㘰㄰㠷ㅢ㉢㉡㥣㈱㔳㘸㙦㙦㤳㘱愳搷搱㤰搵ㄶ〱〶㔳㘸㌰㤵〶㉣挰㄰㙥扢愱ㄷ挲㑤㙥㌱ぢ攰戶㍢㕣挰㡤㌵ㄹ㑥づㄷ户改捣戱〷㜳戰㝥挲换㡤㐵ㄳ㍤㜰㘳㐹㠵㜰㥢挹㈰慣慤㈸攰㌶ㅢ搲㥥戹戱〶〳㙦摣戰挶㈰づ㌷ㄶ㘲㌸㐳愶搰收戶㈷㙣昴扤㘸挸㈲㡤〰㠳戹㌴愸愷〱敢㌶㠴摢㍣昴挲戸昱㙥戹〰㙥㝢挳〵摣搲慥ㅣ㉥㙥晢㌰挷扥捣挱戲ぢ㉦㌷搶㕡昴挰㡤㤵ㄸ挲㙤㝦〶㘱㐹㐶〱户〳㈱敤㤹ㅢ㑢㌷昰挶敤㜰っ攲㜰㘳晤㐶〰㤶摦挲㐶㙦愰㈱㙢㍢〲っづ愲㐱㥡〶㉣昷㄰㙥㡤攸㠵㜲ぢ摥㑦戳㜰〱㌷㔶㠰㌸㌹㕣摣㑣收挸㌱挷ㄱ㌰昰㜲㍢ち㌲㡢㕢攸昷〲ぢ㌸㠴摢㐲〶㘱㈵㐷〱户㠳㈱敤㤹ㅢ㉢㍥昰挶捤㜶っ攲㜰㘳搹㠷㌳㘴ち敤敤慤ㄹ㌶㝡ぢつ㔹ㄲㄲ㘰搰㑡㠳㌶ㅡ戰㑡㐴戸㉤㐶㉦㠴㥢摣挳ㄸ戰扤戵挳〵摣㔸㌸攲攴㜰㜱换㌳〷ㅦ㉢愰㔸攴攱攵挶捡㡥ㅥ戸戱敥㐳戸㉤㘳㄰ㄶ㠰ㄴ㜰㕢〱㘹捦摣㔸㈸㠲㌷愶〵ㄸ挴攱挶㙡ㄱ㘷挸ㄴ摡摣づ㠱㡤㝥㈸つ㔹㐹ㄲ㘰昰㍢ㅡㅣ㐶㠳㡢㘰㈰摣㝥㡦㕥ㄸ㌷摥㡥ㄹ挰敤〸戸㠰ㅢ敢㑤㥣ㅣ㉥㙥㐷㌲挷㔱捣挱摡㄰㉦㌷ㄶ㠴昴戰㥦戲㕣㐴戸ㅤ挳㈰慣ㅢ㈹攰㜶㉣愴㍤㜳㘳㝤〹摥戸㔱㤰㐱ㅣ㙥㉣㌲㜱㠶㑣愱捤敤㌸搸攸挷搳㤰〵㈸〱〶㈷搰㘰ㄵつ㔸㤳㈲摣㑥㐴㉦㠴㥢摣㔹ㅡ挰敤㑦㜰〱㌷㤶愹㌸㌹㕣摣㑥㘶㡥㔳㤸㠳㈵㈵㕥㙥慣㈳改㘱㝢㘳㤵㠹㜰㍢㡤㐱㔸㙥㔲挰敤㜴㐸㝢收挶戲ㄴ扣㜱ㅢ㈲㠳㌸摣㔸㥢攲っ㤹㐲㥢摢㤹戰搱捦愲㈱敢㔶〲っ捥愶挱㌹㌴㘰㈹㡢㜰㍢ㄷ扤㄰㙥㜲㤳㙣〰户昳攱〲㙥慣㙥㜱㜲戸戸㕤挰ㅣㄷ㌲〷㉢㔱扣摣㔸㝥搲〳㌷ㄶ愷〸户㡢ㄹ㠴㔵㉡〵摣㔶㐳摡㌳㌷㔶戳攰㡤㥢ㅣㄹ挴攱昶〶㤶㥣㈱㔳㘸㜳扢っ㌶晡攵㌴㝣㌳搸攰ちㅡ㕣㐹㠳户㘰㈰摣慥㐲㉦㡣ㅢ敦昷つ攰㜶つ㕣挰㡤㐵㌱捥㈰㕣摣慥㘵㡥敢㤸㠳〵㉣㕥㙥慣㕡改㘱㍦㘵㑤㡢㜰扢㠱㐱㔸摣㔲挰敤㈶㐸㝢收挶㈲ㄸ扣㜱ぢ㈵㠳㌸摣㔸〹攳っ㤹㐲㥢摢㕦㘱愳摦㑣㐳㔶挹〴ㄸ慣愱挱㕡ㅡ戰㜰㐶戸摤㠲㕥〸㌷戹㜵㌹㠰摢㙤㜰〱㌷搶搲㌸㌹㕣摣搶㌱挷敤捣㔱㠲㕦愰㕥㙥㉣㜶改㠱ㅢ㑢㘱㠴摢㥤っ挲㥡㤸〲㙥㜷㐳摡㌳㌷搶捥㤰㡣㝥て㠳㌸摣㔸㐰攳っ㤹㐲㥢摢扤戰搱敦愳㈱㡢㙢〲っ敥愷挱〳㌴㘰扤㡤㜰㝢㄰扤㌰㙥扣ぢ㍢㠰摢挳㜰〱㌷㤶攰㌸㌹㕣摣晥挶ㅣ㡦㌰〷换㘵扣摣㔸㈳搳挳㝥捡ちㅡ攱昶ㄸ㠳戰㤴愶㠰摢ㄳ㤰昶捣㡤㈵㌷挲敤㐹〶㜱戸㔵㐰敡っ搹挵敤㈹搸攸㑦搳㤰㌵㌹〱〶捦搰攰㔹ㅡ戰㑣㐷戸㍤㠷㕥〸㌷戹愱㍣㠰摢ぢ㜰〱㌷㔶敥㌸㌹㕣摣晥捥ㅣ晦㘰づ㔶搹㜸戹戱戴愶〷㙥㉣扣ㄱ㙥㉦㌱〸㉢㜰ち戸扤〲㘹捦摣ㄲ㜰ㄳ㙥晦㘴㄰㠷ㅢ换㜵㥣㈱扢戸扤ちㅢ晤㌵ㅡ愶㠲つ㕥愷挱ㅢ㌴㘰㜵㡦㜰㝢ㄳ扤㔰㙥挱攷扤㙦挳〵摣㔸昰攳っ挲挵敤ㅤ收㜸㤷㌹㔸㥣攳攵挶㡡㥣ㅥ戸戱㕥㐷戸扤捦㈰㉣摣㈹攰昶〱愴㍤㜳㘳㠱㡦㜰晢㤰㐱ㅣ㙥慣昲㜱㠶散攲昶ㄱ㙣昴㝦搳㤰ㄵ㐰〱〶ㅦ搳攰ㄳㅡ戰㈸㐸戸㝤㡡㕥㈸㌷摣收ㅦ戰扤㝤づㄷ㜰㘳㥤㤰㤳挳挵敤ぢ收昸㤲㌹㔸搳攳攵挶㐲㥥ㅥ戸戱捣㐷戸㝤捤㈰〷愱㔷挰敤㕢㐸㝢收挶扡㈰攱昶ㅤ㠳㌸摣㔸ㅣ攴っ搹挵敤㝢搸攸㍦搰㌰ㅢ㙣昰㈳つ搶搳挰㠴㠱㜰晢〹扤㌰㙥㝣㘲㐱〰户㕦攰〲㙥㉣㉦㜲〶攱攲昶㉢㜳ㄴ㘱捥㐲戱ㄴ挸换㡤昵㍦㍤㜰㘳㜵㤰㜰挳㘵敤㈲戵っ扤〲㙥戸㥤戸ㄷ摣㔶挰㑤戸㤵㌲㠸挳㡤㌵㐵捥㤰㕤摣㌴搸攸晤㘹挸㝡愳〰㠳㌲ㅡ昰昹㘸㡡㈵㐸挲㉤㠲㕥ㄸ㌷㍥㝣㈱㠰摢㐰戸㠰ㅢ慢㤲㥣ㅣ㉥㙥㠳㤸㘳㌰㜳戰㠲挸换㡤㘵㐳㍤㜰㘳㔱㤱㜰㌳ㄸ㠴搵㐵〵摣㌶㠴戴攷敤㡤㔵㐸挲㙤㈳〶㜱戸戱ㄴ挹ㄹ戲㡢摢挶戰搱㌷愱㈱换㤴〲っ㌶愵挱㘶㌴㘰攵㤲㜰摢ㅣ扤㔰㙥挱搷㐳戶㠰ぢ戸戱㤸挹挹攱攲㌶㡣㌹㠶㌳〷ぢ㡦扣摣㉥㠶慣〷㙥㤷挰㐴戸㡤㘰㄰ㄶ㈵ㄵ㜰㉢㠷戴㘷㙥㉣㕥ㄲ㙥ㄵっ攲㜰扢ㅣ㔲㘷挸㉥㙥愳㘰愳㙦㐵㐳㔶㌷〵ㄸ㡣愶㐱㈵つ㔸昰㈴摣戶㐶㉦㡣ㅢㅦ㠹ㄱ戰扤㙤ぢㄷ㜰㘳つ㤴㤳挳挵㙤㍢收搸㥥㌹㔸慦攴攵㜶ぢ㘴㍤㜰㘳〹㤳㜰摢㠱㐱㙥㐳慦㠰摢㔸㐸㝢收挶㥡㈷攱戶ㄳ㠳㌸摣㔸昸攴っ搹挵㉤ちㅢ扤㡡㠶㉣㡡ち㌰愸愶㐱つつ㔸㈷㈵摣㘲攸㠵㜱攳搳㍤〲戸㈵攰〲㙥昷戹㜲戸戸㈵㤹㈳挵ㅣ㉣㜳昲㜲㘳㙤㔳て摣㔸昹㈴摣挶㌱〸㑢愰ち戸敤〲㘹捦摣㔸㉡㈵摣挶㌳㠸挳㡤昵㔲〱㔸㜶㠵㡤㍥㠱㠶慣愵ち㌰㤸㐸㠳㐹㌴㘰㜹㤵㜰㥢㡣㕥㈸户攰敦㠵㈹㜰〱㌷㔶㕣㌹㌹㕣摣愶㌲挷㙥捣昱㈶っ扣摣㔸ㄲ搵〳㌷ㄶ㑣〹户摤ㄹ㠴㤵㔳〵摣昶㠰戴㘷㙥慣戰ㄲ㙥㌳ㄸ挴攱挶㌲㉢㘷挸ㄴ摡扦ㄷ㘶挲㐶㥦㐵㐳㤶㘰〵ㄸ捣愶挱ㅣㅡ戰㉡㑢戸敤㠹㕥㈸户攰摦ぢ㜳攱〲㙥㉣搴㜲㜲戸戸搵㌳挷㍣收㘰㔹㠷㡣㝤㍥㝢昶搸㑢㌹㌵敦㥤㜱昶㔵〳㐸㠶ㅣ敢〲敡㍢㔶㌶愳ㄶ㠳㡢㥣㠱戶㤶㌸㤷ㅥㄱㄹ收挵摢摡㌱㝢㔷攲㝤㝣㐴愷敦搳㐸㍣㘰㘳捦愳㌹挴㡤ㅡ㤶ㅤ㤴㕥戳摥晦昸㠹㑥㝦づ扣敢㍥㝤晡昰愵敤㠳㈱㙥㍣慢㈹搳摥㤶㙦换㜵㤴搷愳捥愸㥣㡦㍡挹ㄵㄵ㐵㈷㤵㕥㠵㠸㠱㌹戹㘲㈵慤㝣扡攴㌲摥晡ㅦ㔹搴摡戶扣㔵㐶㔳㥡攷ㄳ㕦㠴㔷晦晥㑣㐳愶昲摡ち昰っ㤶㈸搰㔹摦て敤愰㝥〶攷昸㘹慣敤㡦㝥㘵摤攴扡戹つ㘶㈲ㄱ㑦㘴㜳㔵搹㕣㜵㍡㤶㑣㥢愹摡摡㑣㜵㍣㤶㘹捣愴愲搹㘴㍣㘹㐸㐹〰㘳ㅣ〰ㅦ㠳㐵〰㤲敥㐰昶㔸つ㈰㍤敡㑡㡢㜱㔲搴摢昹㜹搸ㄷ愹㐶㤵㔱㔹㘵㤶昴敦慦㉡㍤㑦㈴昱捤敢戳扡㐶ㅥ改愰㘹㥣搶㉦㕤つ㔸扤㜳攲〰扢㍥ぢ㍡昳搴㑥㙦挰㄰昴㠳搰㐴㡣㝥㄰㔰愶愵搱ㅤ㕣㌷戹挱㔵㥥愴㌵㐲戶〱㘴㠵㑦晤搴㌲㄰て㠴㔸捡ㄹ昰㌸搱扣㔱㘲㐷搱㉢ㄸ摥㠴㕥ㅦ㠵㈵愵㐱㉥㤰ㄶ㐰挴〵昹㉢㠳㤴㕢戵㍡ㅢ㉢挲㙤〹ち㍣扡づ㈶愱ㅢ㠸㍡ㄳ㘶摣㐸ち㍦㘴ㅤ㤱攰㠶慢敤㘸昱㈱㐷散㝣㕡㌳晡搶㠷ㅣ㙦慣慤㙥㡣搷㤸愹挶㥡摡㔸㉣㤷慣㡤攵愲戹㜴㘳㈲㔶㥢㑡㌷搶愴㘲挶〰㘷㡣㉤昰㌱〶㍡扤㔶昶〶㌹㍤敡㤴㠱ㅥ㍦㘸㜵ち〶挲て〱换㐵晡ㄲ愸昴㜶㌴ㄱ㘳〳〸㈸搳昲攸㝡㘱㜶㐰ㄶ〰㜳㈹挴㠵㌰㌷戴愳攸摢㌲晣㜲攸攵㠱㥤㙡㘳挸〵收㑡㠸㍡㘱㙥ち愹挰㍣ㄶ〳㜲㘰敡摣摢戸㘳愹㘳㈰昵㜳摢っ㑥戴搰て㐳ぢ㙥㥢摢愱戵摦愳㙦㜱㑢㔵㐵㙢㤲㐹散㈱戱㉡㍣㜱㌷㤷愸㑤㘶㙡捤㘸㌴㕢㕤ㅢ捦㔵㘵㌲〹㘳愸㌳㥣挳攱㘳㙣攱昴㘴攷ㄸ收昴愸㔳㈳搰ㄳ㙥扦㜷㜳㍢ㅡ㉡晤ㄸ㌴ㄱ㘳㈴っ昰㉥搲戹ㄱ敡摣敡㜴㙥㘳㐶戹㈳摦㠹捡攳㈹㡦㘲㐹㡤㠲㕣㐸慣㠲愸㤳挴㘸㐸㠵㐴㠷㥢〴㌷㉢㈱搱ㅥ㐸愲ㄲ㑥戴搰㑦㐶ぢㄲ㕢摢愱戵㔳搰户㐹愴愳戱挶㔸戲戱慡㍡㤵㠸㈵捤摡挶㥡㙣㔵戴戱㍡㥥慢㠹㘵㔲挹㔸㤵㈱㌳晢㡣㜱㉡㝣㡣㙤㥤挱挹ㄶ戴㥤搳愳㑥敤㠰㥥㤰㘸㜶㤳㌸〳㉡晤㑣㌴ㄱ㘳㐷ㄸ攰㕤愴㜳ぢ搲戹挹攸摣㐰㡣戱㡥㍣㐱攵㜹㤴㈷戱愴愲㤰ぢ㠹ぢ㈰敡㈴㔱つ愹㤰㘸㜴㤳攸摣㈶づち㈴挱〹㜹〴㐱敤㍥㕡㤰㠸搹愱戵搵攸㕢㈴㜲戵㔱㌳㔹ㄵ慦捤愴戲挹㔸㌲搷㔸㕢㤵愹㑡㈷戳㡤改慡㐴慣ㄱ㈸っ㤹慢㘷㡣㑢攱㘳㈴㥣挱挹㌶㤱㜴㝡搴愹㜱攸〹㠹晤摤㈴慥㠴㑡扦ち㑤挴搸ㄹ〶㜸晢戶㠹㕤ㅣ昹㜸㉡慦愷挳慥㔸㔲扢㐲㉥㈴㙥㘴㜸㑡昸㌷ㄱ㔲㈱戱㘷㈰㠹搹㠱㈴㌸挵㡥㈰戸〴㡢ㄶ㈴㈶摢愱戵㌵攸㕢㈴戲搱戸㘹㐶戳戹㐴挶㡣挷戲㤹挶㔴㍡㘶挶ㄳ㤹㜸㙤㈲㔳㥤愹㑤㈴㡤㍡㘷㌸㙢攱㘳㑣㜱㝡㐲㘲慡搳愳㑥敤㡥㥥㤰搸摤㑤㘲ㅤ㔴晡敤㘸㈲挶㜴ㄸ攰敤㈳戱㠷㈳㥦㐲攵㍤㜴㤸捡㜵㥥〹戹㤰戸て愲㑥ㄲ戳㈱ㄵㄲ扢〶㤲搸㈵㤰〴㈷捤ㄱ〴㜷昶愲〵㠹㍤敤搰摡挳攸㕢㈴㤲㌵搱㥡慡㕣扣㉡ㄹ㡤㈵㘳㌱㌳㥢慥慤捥愴㙢㘲搱㘴㜵㌴㤵㠸㈶搳挶㕥捥㜰晥〶ㅦ㘳慥搳ㄳㄲ㌲㤵捥昸搴愹扤愱ㄳㄲ〹㌷㠹挷愱搲㥦㐰ㄳ㌱昶㠱〱摥㍥ㄲ晢㍡昲ㄹ㔴㍥㑢㠷㤹㔸㔲晢㐳㉥㈴㥥㘷㜸㑡昸㜷㈰愴㐲㘲㠷㐰ㄲ摢〷㤲攰㌴㌸㠲攰改㔳㘸㐱攲户㜶㘸敤㈵昴敤攳㐴㑤㌴㤶㑥㘶攲改㐴㜵㌲㤶㡤㈷搳㌵㐹㍣愸㍣㤶愸挹㈴㜲搵㘶戲搶㘸㜰㠶昳㌲㝣㡣㠳㥣㥥㤰㤰挹㜱挶愷㑥㘵愱ㄳㄲ愳摤㈴㕥㠳㑡㝦ㅤ㑤挴㌰㘱㠰户㡦㐴捥㤱捦愵昲ㅤ㍡搴㘳㐹㉤㠴㕣㐸扣挷昰㤴昰敦㘰㐸㠵挴ㄶ㙥ㄲ㥤㐷捣捤〳㐹㉣㠲ㄳ㠲攰戹㍦㘸㐱愲搹づ慤㝤㠴扥㐵㈲㤱慢捡㤹㤹㔸戶㈶㡢ㄳ慢㐴慣慡㌶㤷㑢㘵㌲愹㕡ㅣ㐴搳愹㐴㑤挲㘸㜱㠶昳㙦昸ㄸ慤㑥㑦㡥㤸㌲摤捤昸搴愹㜶攸㠴挴㠶㙥ㄲ㥦㐱愵㝦㡥㈶㘲㜰晡ㅡ㙦摦ㄱ戳挳㤱敦㐷攵㌷㜴攰㔳ㄸ搴㌲挸㠵挴㜷っ㑦〹晦㔶㐰㉡㈴捡〲㐹㘸㠱㈴㔶挲〹㐱㜰挵つ㉤㐸ㅣ㘲㠷搶㝥㐲摦㈲㤱㐹攷㜲搱㑣戶扡㉡㤳㌰㘳㔵戱㐴㍡㔹㡢搹扦愸㤹㑤愵戳搹㜴㘳㤵㜱愸㌳㥣㥦攱㘳晣捥改〹〹㤹挰㘶㝣敡搴ㄱ搰〹㠹㈲㌷〹㔵ち㝤㌱㥡㠸挱〹㘹扣㝤㈴㡥㜲攴〷㔱搹㥦づ㘹㉣愹㘳㈰ㄷㄲ晣㌷〱㍡㐹ㅣぢ愹㤰昸昶挷愰昳㠹慦㈱昵㥦㑦㜰昲ㄹ㘳㐴捤㈴㐲㠱挴㜱㜶㘸㙤㌰晡ㄶ〹戳㈶㔱㙤挶ㅡ慢㌳㔵昸㕦戵搹㤸㌲㤳改㜸㈶㥥㙤㡣攱㘴挲㌴攳挶昱捥㜰㠶挰挷㌸挱改挹摥戱捡改㔱愷晥㠴㥥㤰昸ㄴ㠳改㍣て摢〸㉡㝤㘳㌴ㄱ㠳㔳捣㜸晢昶㡥㔳ㅣ㌹ㅦ敢愰て愵挳㐲㤲㌸つ㜲㈱㌱㡣攱㈹攱摦改㤰ち㠹㜷摤㈴㍡昷㡥户〳㐹㜰㍡㔹㐸㡣㐴㈸㤰㌸搳づ慤㤵愳㙦㤱㠸搵㌴㈶㙢ㅡ㌳搹㙣㌶㤹㡤挵戲晣搹㤱㌲戳戵㔵㌹ㅣ㍡㘲改㔸搴㌸换ㄹ㑥〵㝣㡣戳㥤㥥㙣ㄳ攷㌸㍤敡搴昹攸〹㠹㔷摤㈴㉡愱搲户㐶ㄳ㌱㌸㘹㡣户㙦㥢戸搰㤱昳ㄶ〶㝤っㅤ摡戸捥ㄷ㐳㉥㈴㜶㘴㜸㑡昸户ㅡ㔲㈱昱㕣㈰㠹㘷〲㐹㕣ち㈷㈱㔱㠵㔰㈰㜱㤹ㅤ㕡慢㐶摦摥㍢攲〹戳㌶㘱㌶戲㡤㘵ㄳ㌵愹㘸㔵っ㑤㌲㡥扤愶㍡㥤慡㌵㘴敥㤸㈳慣㠱㡦㜱㠵㌳㌸㈱㈱搳挶㡥㑥㕤〳㥤㤰㜸捣㑤㈲〹㌷㍤㠵㈶㘲㕣ぢ〳扣㝤㈴慥㜳攴㑢愹ㅣ㑦㠷㘵㔸㔲㌷㐰㉥㈴㈶㐰搴㐹攲㈶㐸㠵挴扤㙥ㄲ㥤㘷㔶㜷〷㤲昸ぢ㥣㠴㐴ㅤ㐲㠱挴㕦敤搰摡ㄴ昴㙤ㄲ挹㜸慡愶戱㌱㡢愳㐴㜵㉣ㄹ㡤愶㙢㙢戰㘵攰㙢㌴ㄳ挷㘶㘱㔶ㅢ㌲ㅢ捣ㄱ㑥㠵㡦戱挶ㄹ㥣散ㅤ㌲ㄱ散攸搴㙤搰〹㠹摢摣㈴愶挳㑤摦〳㑤挴㔸〷〳扣㝤㝢挷敤㡥㥣㑦㝣搰攷搰攱㌰㉣愹㍢㈱ㄷㄲ㝢㐱搴㐹攲㙥㐸㠵挴つ㠱㈴慥ぢ㈴㜱て㥣㠴挴㝣㠴〲㠹㝢敤搰摡摥攸㕢㈴㜲愹㥡㔸㜵戲㍡㤵换㘴攲搸ㄸ攲戵戱㜴㍣㤶挳捦昳㙣づ愷㥡搱㉡㐳收㜷㌹挲㝤攰㘳摣敦っ㑥㐸㍣攰昴愸㔳て愳㈷㈴慥㜰㤳㌸〰㉡晤㐰㌴ㄱ㠳㔳戵㜸晢㐸㍣攲挸㡦ㄶ㈵ㅤ㡥㈱㠹挷㈰ㄷㄲㄹ㠶愷㠴㝦㑦㐰㉡㈴捥㜷㤳攸㍣㑥㥣ㅢ㐸攲㐹㌸〹㠹〵〸〵ㄲ㑦搹愱戵㠵攸㕢㈴慡戲㔵戵改愴㠹搹晢ㄴ㡦ㄳ挹㔴㘳㘳慣㌱㤹挶散㙡㜵搲㑣㐴攳㠶捣搸㜲㠴㑤昰㌱㥥㜱〶㈷㝢挷戳㑥㡦㍡昵〲㝡㐲攲㜴㌷㠹ㄶ愸㜴晥戳㌱ㄱ㠳㤳慦㜸晢昶㡥㝦㌸昲ㄳ㐴㐹㠷㔵㕣攷㤷㈰ㄷㄲ㑢ㄹ㥥ㄲ晥扤〲愹㤰㌸㈱㤰挴㜱㠱㈴晥〹㈷㈱戱ㄲ愱㐰攲㔵㍢戴㜶〸晡ㄶ〹㌳㤷㡤㈵戳挹㑣㌶搷ㄸ挵㜱㈲㔶㡢㡡㔴散ㅦ搵愹㔸ㄶ扦㐱搲戵㠶捣挱㜲㠴㠷挲挷㜸摤ㄹ㥣㤰㜸挳改㔱愷摥㐶㑦㐸ㅣ攵㈶㜱㌸㔴晡ㄱ㘸㈲挶㍢㌰挰摢㐷攲㕤㐷捥㠷㐱攸㝦愰挳㘹㕣攷昷㈱ㄷㄲ㝦㘴㜸㑡昸昷〱愴㐲㘲㐵㈰㠹㘵㠱㈴㍥㠴㤳㤰㔸㠵㔰㈰昱㤱ㅤ㕡㍢ㄱ㝤㡢㐴㍣㤶㑥愵ㄲ搵㔵戱㘸ち㐷ち晣㘳㌸搱㘸㈲㥥捤㔴搷㘶ㄳ搱㥡㔸㈲㙥晣摢ㄹ捥㐹昰㌱㍥㜶㝡㐲攲ㄳ愷㐷㥤晡ㅣ㍤㈱戱搸㑤攲㔴愸昴搳搰㐴㡣㉦㘰㠰户㡦挴㤷㡥㥣㑦㠵搰捦愲挳㌹㕣攷慦㈱ㄷㄲ攷㌰㍣㈵晣晢ㄶ㔲㈱㤱ぢ㈴㤱つ㈴昱ㅤ㥣㠴挴〵〸〵ㄲ摦摢愱戵ぢ搱户户㠹㑣㌲㔵㕤㤳㑢㈵ㄳ㌵挹㔸㈶㥥㘹㑣收㌲改慣㤹㑣愶慢慡㙡昰㜳挴昸挱ㄹ捥㐵昰㌱㝥㜴㝡㐲㘲扤搳愳㑥晤㠲㥥㤰昸慤㥢挴愵㔰改㤷愱㠹ㄸ扦挲〰㙦ㅦ〹㡥㔱攴ㄷ㔱㜹㌵ㅤ㉥收㍡ㄷ㐳㉥㈴慥㘵㜸㑡昸挷㠹㑤㈱㌱㉦㤰挴摣㐰ㄲ愵㜰挲ㅢて㤷㐲㈸㤰攰㔴㈶愳㘹㌷愱㙦㤱愸㑤㐷㙢戸㌱挴㙢搲㌸挱㡡愷㔳㤹㜴戲〶㈷㥢戱ㅡ搳㡣㤹㠹慣搱摦昶搱晦〲ㅦ㠳㜳㥤㌲㌸㈱愱㍢㍤敡搴㐰昴㠴挴㑣㌷㠹戵㔰改户愰㠹ㄸ㠳㘰㄰㐴㘲戰㈳攷㜳㈲昴㍢攸挰〷㍤㈸挳〹㝦ㄷ挳㔳挲㍦㑥㔵ち㠹挹㠱㈴㈶〶㤲搸〸㑥㜸愳挰〷愱㐰㘲㘳㍢戴㜶㍦晡ㄶ㠹㘸㈶ㄶ㑦攰ぢ戴㍡㡢敦㡥〴㐸㐴㙢㙢㙢慢ㄲ㠹㘸㍡ㅢ㡦㘷㘲愶戱㠹敤愳㍦〰ㅦ㠳戳㤷㕤㈴㌶㜳㝡搴㈹捥㐹ち㠹㜱㙥ㄲ㝦㠳㑡㝦〴㑤挴ㄸ〶㠳㈰ㄲ挳ㅤ㌹ㅦㄸ愱㍦㐹〷㍥昱㐱挹攴㈳㐵㑦㌳㍣㈵晣㉢㠷戵㤰㠸〶㤲ㄸㅢ㐸愲〲㑥㜸攳㠹捤〸〵ㄲ愳搰㘱㌴敤〵昴敤攳㠴㠹挷戱㘷㙡㌲㐹㝣㔳挴㑣ㅣ㈲㜳㌵搸㈹㔲㌵㔵搱㜴㍡㤱挹愴㡤慤㙣ㅦ晤敦昰㌱㌸ㅦ搹㐵愲搲改㔱愷㌸换㈸㈴戶㜵㤳㜸ㄹ㉡晤ㄵ㌴ㄱ㘳㍢ㄸ〴㤱攰摣愳挸搷㜰慣㙦搰㘱㉤㤶搴づ㑥昸户ㄸ㥥ㄲ晥㡤㠵㔴㐸㡣〸㈴㌱㍣㤰挴㑥㜰挲扢㐸㝦て愱㐰㈲㙡㠷搶摥㐷摦摥㍢慡ㄳ挹㘸㌶㕥ㅤ换攱㔴〲㍦挳㔲愹㙡ㄳ㘷㥣戵㌸㡣愶攳愹㘴愳㔱㘵晢攸晦㠲㡦挱ㄹ挶㉥ㄲ㌵㑥㡦㍡挵㜹㐳㈱戱愹㥢挴扦愱搲㍦㐶ㄳ㌱㤲㌰〸㈲挱搹㐴㤱昳ㄱㄲ晡ㄷ㜴攰㌳㈰㤴㑣㄰㔲昴ㄵ挳㔳挲扦㕤㘰㉤㈴〶〶㤲㠸〴㤲ㄸて㈷扣㜱㙦㌰㐲㠱〴愷〴ㄹ㑤晢ㅥ㝤㡢㐴戵㕣慡慢挹㔴㥢昱㘴慣戶愶〶扦捡㑤晣〸㑤㈷昱㙢愴〶㍣㡣〹戶㡦晥〳㝣㡣㠹㑥㑦㡥ㄳ㤳㥣ㅥ㜵㡡㌳㠱㐲愲挴㑤攲㘷愸昴㕦搰㐴㡣愹㌰〸㈲挱昹㐱㤱摦捦戱昶搳搰㍣挰㜵㤶㈹㍦㡡㑡㈱敡㈴挱㈹㍦㈱昱攳て慥摦愲㥤㘷㔶摦㐳敡晦㉤㍡〳㑥㜸愳㥥〳愱㐰㘲㈶㍡㐲㈲㠲扥㐵㈲ㅤ慤㙤捣愴㜱戴挴㈶㄰攳㌹㔵㌲㤱㑤㐶㜱㠹扢㍡ㅡ㡢挵愳愶㌱换昶搱〷挰挷㤸敤昴㠴挴ㅣ愷㐷㥤攲摣㥥㤰昸ㄲ㠳改晣㉤㍡〴㉡摤㐰ㄳ㌱敡㘱㄰㐴㘲㥥㈳攷㐳㈵昴㑤攸昰ㄸ㤶㡣昹㤰攳㡤戲ち㠸〶昵㉢摤て㥤㥤㍤㌳㐴挱㜷㤳㡦昱㍥敥㝦㉡ㅥ摦捦㡡㤸愲㝥戸㡤搶扡昹戴愴㜸摣㝦ㄶ㡢㜳㔰扣昷㥣㝦愵ㅦ㘰㕤晦て㜱昸㘹㜴捤㑡㌱攲㐸晣改㐳戱挲愵㥣㑤㡢〶つ戱扢㝦づづ㡥㐵㥢戴㑣捦㘳㉥ち晦慣攰扣戶㐹戸搷搵晡㌷改㌶㜰收愸挶㌸㑦愱慦散㤲㑣㙡捣攳戹〵ㅤ愶攳㌶愷扤搳て㑦㜵挷㙣㈳ㄴ㘳昸捣晡㑤扡㝡慥㥢㜷㠷㜵㐹愷攳㘱摢㝣㘲㠵ㄳ㌱㡦扢㔷㑢㡡晢愹挰晢改敤㝦㝤㡥㜷敢㌲ㅡ晥㠵㠵改㔹〲ㄸㄶ㜰敢昲攴愶づ戹昵㝦㌸昴㑡攷搴愵㌶っ㙢摢㝦晣攸㈹㜳㐷愷ㄲ愵敦攲㤳攸㜵㤲㐲敥㑣挹つ㌳愲㙦㠹㠸㡡扦㥦ㄸ㡤愲㈱つ攸㘰㍦挶ㅤ挴〵慦捦㈷搸摤㠹搶晦换散晦ㅢㄳ㠷ㅣ攴㜸晣㐶㔵㥣㌶愹昴捤挳㉦晡攲㥡㥤㉢㉦戸昱㔷晢晦㠷㕢ㅥ㥦㑦㌸昷ㅣ扥ㅥ㥤㠰戹㑦散㡥㤰敡㙦戱㜹㥢捤㍢㘸搴ㅢㄸ挴㉢戸㈹搹昷戴昲搷㙤㠵昷㘹攵挶〲㐴挲ㅢ㈵㌷ㄸ敦愰㝥㙡ㄱ㍡摣㙤搴慢昰攰戶捡㔵搵㉢戹㤶㉤㄰㜳ㄳ㔳㝡㌳㕡㙤ㅢ挸㉣㤶戱㤴㝡〹㤶づ㠱㠸扥ㅤ捤戹挳㍢愲㈱㑢搰改ㅢㄴ捥ち㡡㐷慦愱㉣㠷㐷㄰㤴攷敤㜵昷㐱㜹捥㔶㜸㥦㘰㙥慣㐴㈴扣㡢昴㥤㉣㈸㠷愱㈳㔰㥥㠱㐷㈷㤴㉡慥㈵㈷改㉣㈸㥣晥搳㙡㍡愱㈴㙢搴ㄳ〵㔰攲㔰つ㌹ㅡ㐶㝤攳挰㔹扥扥㜱㌸ㅥㅥ㐱ㅣ晥ㄶ挶攱㘱㕢攱㝤㤰戹戱ち㤱昰㉥搲㜷戶㌸㥣㡣㡥㜰㜸搰捤㘱㍣㌹㜰㡡捥攲挰挹㍦㙤㐲㈷㠷㐴㐲摤㕢挰㘱ㄲ㌹㥣〱愳扥㜱攰ㅣ㕦摦㌸㥣〷㡦㈰づ㜷㠴㜱戸摤㔶㜸㥦㘷㙥㕣㠰㐸㜸ㄷ改搳㉣づ㥣攵ㄳづ户戹㌹㑣㈷〷㑥搰㔹ㅣ㌸昵愷捤攸攴㤰慣㔶㙢ち㌸捣㈲㠷㉢㘱搴㌷づ㥣攱敢ㅢ㠷敢攱ㄱ挴攱挶㌰づ㌷搸ち敦㘳捤㡤ㅢㄱ〹㙦捣㡢㔸ㅣ㙥㐶㐷㌸㕣攷收㌰㥦ㅣ搶㐲㘵㜱攰挴㥦戶㑦㈷㠷㔴戵扡慡㠰挳㝥攴戰づ㐶㝤攳挰昹扤扥㜱攰㉣㕦㄰㠷㑢挳㌸慣戶ㄵ摥愷㥢ㅢ㥣ㅣ挴ㅢ挵㈰ㄶ㠷㠷搰ㄱづㄷ扢㌹愴挹㠱㤳㜳ㄶ〷㑥晢㘹㤹㑥づ戵㜱㜵㝥〱〷㤳ㅣㅥ㠷㔱摦㌸㍣攱㜸昴晡㌸挹㌹扥㈰づ㘷㠵㜱㌸搳㔶㜸ㅦ㜲㙥㍣㡦㐸㜸愳㠴挴攲昰㈲㍡挲攱㜴㌷㠷ㄶ㜲㜸ㄹ㉡㡢〳㈷晤戴戶㉥づ搵敡㤴〲づ㑢挸攱㌵ㄸ昵㡤〳攷昶挴愳搷ㅣ㌸挳ㄷ挴㘱㔵ㄸ㠷ㄳ㙣㠵昷㔹攷挶㝢㠸㠴㌷ち㑥㉣づㅦ愲㈳ㅣ㡥㜳㜳㔸㐹づ晦㠶捡攲挰㈹㍦敤搰㑥づ昱㤴㍡愶㠰挳㘱攴昰ㄹ㡣晡挶㠱㌳㝢㝤攳昰つ㍣㠲㌸ㅣㅥ挶攱昷戶挲晢挸㜳攳㍢㐴挲扢㐸㍦摡攲戰ㅥㅤ攱昰㍢㌷㠷㍦㤰挳捦㔰㔹ㅣ㝥挲㤲昶挷㑥づ㠹愸㕡㔱挰攱㜸㜲㔰㔸愵扥㜱攰扣㥥㜸昴㝡㝢攸て昳㑡㡥摥㜳㔲㤵て攳搰㙥㉢扣㑦㍥㌷㜴㐴ㄲづ㈷㕢ㅣ〶愱㉦ㅣㄶ扢㌹㥣㑡づ㥣㤴戳㌸㜰扡㑦晢㜳㈷㠷㔴㔲㌵ㄷ㜰㌸㠳ㅣ㌸㔱㠷㜷ㅦ㑥㉥㌹慢㈷ㅥ扤收㌰ㄴ收㤵〱ㅣㄶ㠴㜱挸搹ち敦〳搰㡤㘱㠸㈴ㅣ捥戳㌸㡣㐴㕦㌸㘴摤ㅣ㉥㈰㠷ち愸㉣づ攵㔸搲㉥敡攴㤰慣㔲〷ㄵ㜰戸㠴ㅣ㌸㑤㠷㜷ㅦ㌸㜰㑥㑦㍣㝡捤㠱㌳㝢㤵〱ㅣづ〸攳戰扦慤昰㍥〷摤搸ㄱ㤱㠴挳㤵ㄶ㠷㉡昴㠵挳扥㙥づ㔷㤳〳㈷敢㉣づ㥣敡搳慥敤攴㤰㐸慡㜹〵ㅣ慥㈷㠷㈴㡣昰敥〳〷捥攸㠹㐷慦㌹㜰㕥慦㌲㠰挳㥣㌰づ戳㙤㠵昷㜱攸挶〴㐴ㄲづ㌷㕢ㅣ敡搰ㄷづ㌳摤ㅣ搶㤲〳愷敡㉣づ㥣攸搳㙥敤攴㤰㑡愹摤ぢ㌸慣㈳㠷改㌰挲扢てㅣ㌸㥦㈷ㅥ扤收挰㔹扤捡〰づ㜵㘱ㅣ㈶摢ち敦㔳搱㡤扤㄰㐹㌸摣㘳㜱㤸㡦扥㜰㤸攸收㜰ㅦ㌹㜰㌲捥攲挰㘹㍥敤㠱㑥づ戵㌱戵㑢〱㠷㠷挸攱〰ㄸ攱摤〷づ㥣捤ㄳ㡦㕥㜳㐸挳扣㌲㠰㐳㌲㡣㐳挲㔶㜸ㅦ㡥㙥㘴㄰㐹㌸㍣㙥㜱㔸㠰扥㜰㠸戹㌹㍣㐹づ㥣㡡戳㌸㜰㤲㑦㝢扡㤳㐳扣㔶㐵ぢ㌸㍣㑢づ㉤㌰挲扢てㅣ㌸㤷㈷ㅥ扤收㤰㠷㜹㘵〰㠷㌱㘱ㅣ戶户ㄵ摥㘷愴ㅢ㑢ㄱ㐹㌸扣㘸㜱㔸㠹扥㜰搸搶捤攱㘵㜲攰㐴㥣挵㠱㔳㝣摡㍦㍢㌹㈴慡搵攸〲づ慦㤱挳攱㌰挲扢てㅣ㡥㜰㍣㝡捤㠱昳㜹㤵〱ㅣ㐶㠶㜱ㄸ㘱㉢扣㡦㑡㌷晥㠸㐸挲攱ㅤ㡢〳攷昲㠴挳㜰㌷㠷昷挸攱㈴愸㉣づ㥣攰搳晥搵挵㈱愵㌶㉦攰昰㈱㌹㥣ち㈳扣晢挰㠱昳㜸攲搱㙢づ㥣捤慢っ攰戰㔱ㄸ㠷つ㙤㠵昷㠹改挶㌹㠸㈴ㅣ㍥戳㌸㜰㈶㑦㌸ㄸ㙥づ㕦㤰挳㐵㔰㔹ㅣ㌸扤愷㝤搵挹㈱ㄹ㔵〳ぢ㌸㝣㐳づ㤷挲〸敦㍥㜰攰㉣㥥㜸昴㥡〳攷昲㉡〳㌸昴て攳愰搹ち敦㠳搳つ㑥〱ち㠷昵ㄶ〷捥攳〹㠷ㄲ㌷㠷㥦挹攱㉦㔰㔹ㅣ㌸戹愷晤摡挹㈱㡥愷㕢ㄵ㜰㔰㜸愴攲㤰戵㌰挲扢てㅣ㌸㠷㈷ㅥ扤收挰㤹扣捡〰づ敢扦て戹㐸昷愳慤昰㍥㍦摤攰〴愰㜰攸㡦戱攳㈲摤㝤攸ぢ㠷敦攱昱〱搶㑥㉥搲改㔰㉡㑥挰㔹ㅣ㌸戵愷つ㠰捣扡㐸ㄷ㡦慢慦㘱晤㉥慣慤㉢㤷㠳挸攱㙦㌰挲扢てㅣ㌸㠳㈷ㅥ扤收昰㈴捣㉢〳㌸㝣ㄶ挶攱㔳㕢攱㝤㡣扡挱改㍦攱戰㤱挵攱㜹昴㠵挳挷㙥づ㥢㤰〳愷摦㉣づ㥣搸搳㌶敢攴㤰愸㔱ㅦㄴ㜰ㄸ㑡づ㉦挳〸敦㍥㜰攰晣㥤㜸昴㥡挳ㅢ㌰慦っ攰昰㑥ㄸ㠷户㙤㠵昷㘹敡挶㕢㠸㈴ㅣ㐶㕡ㅣ㌸㠳㈷ㅣ摥㜴㜳愸㈰㠷㝦㐱㘵㜱攰戴㥥戶㔵㈷㠷㜸㡤㝡戵㠰㐳㈵㌹㜰㐲づ敦㍥㜰攰散㥤㜸昴㥡挳ㄷ㌰慦っ攰昰㘲ㄸ㠷㝦搸ち敦㐳搵㡤慦㄰㐹㌸㡣戱㌸㜰晥㑥㌸扣攰收戰㈳㌹晣〰㤵挵㠱㤳㝡摡㑥㕤ㅣ愲敡㤹〲づ㔵攴挰改㌸扣晢挰㠱㜳㜷攲搱㙢づ晤㜰㡣慡っ攰昰㜸ㄸ㠷挷㙣㠵昷搹敡㐶㈹㈲〹㠷愴挵㐱㐷㕦㌸㍣攲收㔰㑢づ〳愰戲㌸㜰㑡㑦摢戹㡢㐳㑣㍤㔸挰㘱㍣㌹っ㠱㔱摦㌸㜰收慥㙦ㅣ㌶㠱㐷㄰㠷㝢挲㌸摣㙤㉢㝣㡦㔸摦っ㤱㝡㝡挴扡敢㥦㉥ㅦ〲昸愵㌹摥改㌷㈰㘷㠹㌹㔳㠷㝢晤㥡㥡㥢攵㌶戹㠱㜸㈲㜲㍢晥昱昰㤹㜸昰㌷㥥㠳㕣摦㘴晦㠳戴搳昱㐰㜰㍥㘰搶㜹收慥㉥㍤㍡㙢戹㌹敤㜸〸㙦晦摣昴㍣ㅥ搸㥥㉤挳㍦㝥摣搱㘱戶户晥㉦㍣㉥ㄹ㌷㉥昲㘹㌴㜸㔹て㑡づ扣㘷㤰㌷〳〶㑥㡡㔹捦㔰敦攲攱晣㥢攰挵㝣㤰昲㝦昶散㜶慤づ㥢㤸昳愸摢慣敢搱攰㈵敡㑥㝣挴搶昴昴ㄱ㐵扦捡㤸㡢㡡㔱扦〹㝢㙤㌷㌴晤昰㡦晡捡挴㌴㥡㠸㍥つㄲ戹㔷㔹㥡愲搲愱搸っ扣㉢挷扢㌸昹㡣㡦㈲捦扦散㍤㘰〰搷搸㜹㤵㙣〹搷敥收ㄲ昹搵搹扦愵㈱摤摥㥥㕥㔹搶搲搰㙣戶㉥攸㔸㔸搶戰っ㔳愷㜸愴㌹挶㠱㝦㈶㕣㥦㡥晦㌳ㄵ晦搴㔶㠸挸敤㔲摢〳搲攰㤵㕤ㅢ戸戲㌳㘱慦捤㐲㔳戸戲戳㈱㜱慤慣慡㐴㙣慥戰昳㔲摢愱挳搵搰昷㠴㘵攷㌰㜶㠲㠴挳搰挹扣㐴摤㄰㤸戲㥥戱挹户㡢敤㝣㡡㜸ㅦ戸挵㔶㔵㈱㐶㐱扡㌸〴㤲㙥ㅦ㔸㜶愶摢搹㐹挷戵㉥㔱㔷〶愶摢㥦戱戹㠶㕤改づ愴挸㤵㙥扣㌷ㅤ㘷㡦㈴摤㙦㘱搹㤹㡥昳㌲慥戵扢㌸㌰㕤㥡戱ぢ搷㉥攳㐹㌷摤㥢㡥㤳㌴㤲捥㜴愷攳昴㠷㉢摤㌹㠱改ㄶ晡搳ㅤ散㐹㌷摦㥢㙥㍦㈷㕤戳㍢ㅤ㘷ㄹ㕣改㑥ぢ㑣搷收㑦户挴㤳㡥ㄳㄲ〵㥦㥤改愴换扢搳昱㘲扥㉢摤慡挰㜴换晣改㔶㜸搲昱扡㝦㐱扡㈵㑥扡㐳摣改㤶㍢改慣㑤攵㤸挰㜴㠷㌱㜶攱愶㜲戸㈷摤㑡㙦扡挳㥣㜴㐷扡搳ㅤ㕤㤸敥戰挰㜴挷昸搳ㅤ敢㐹昷〷㙦扡攳㥤㜴挷戹搳㥤散愴戳昶扢㘵㠱改㔶㌱㜶攱㤶㜹㤲㈷摤愹摥㜴㘷㌸改㑥㜶愷攳㠵㔶昹散㉣㤸㙤㠱改㑥㘳散㐲㤸愷㝢搲㕤攰㑤挷慢慥戲㈳㥣改㑥挷敢㤹慥㜴ぢ〳搳㥤攳㑦㜷㥥㈷摤搵摥㜴扣戸㈹改㉥㜰愷攳㘵㐳搷㤶㤹づ㑣㜷㌱㘳ㄷ挲㕣敤㐹户搶㥢㙥㥤㤳敥㌲㜷㍡㕥㥤㜳愵摢㍦㌰摤㤵晥㜴㔷㝢搲昱㐲㕥挱㡥昰㤰㤳敥㕡㜷㍡㕥〴㜳挱慣て㑣㜷〳㘳ㄷ㝥㜶㌷㜹搲昱㝡㔹㐱扡㘷㥤㜴㝦㜵愷㝢戱㌰摤捣挰㜴㙢晤改㙥昵愴㝢搹㥢敥㌵㈷摤㍡㜷㍡㕥搲㜱慤摤搴挰㜴㜷晡搳摤敤㐹昷㥥㌷摤㠷㑥扡㝢摤改㜸攵挴㤵㙥搷挰㜴て昸搳㍤攴㐹昷㠵㌷摤㌷㑥扡扦戹搳昱〲㠵㉢㕤㌲㌰摤㘳晥㜴㑦㜸搲晤散㑤挷慢ㄵ戲㈳㍣攵㑥挷敢〰慥㜴搱挰㜴捦㌲㜶攱愶昲㍣㐵慥慦㔷㕥㌲㈸搸㔴〶㐱㈰改晥㡥㠵捥慦㔷晥摣㜶愵摢㉥㌰摤㑢㌰昲愴㝢㠵㈲㔷㍡晥㌲㉦㐸挷摦摥㤲敥㔵㉣㜴愶攳慦㕡㔷扡㔱㠱改摥㠰㤱㈷摤㕢ㄴ戹搲㔵愰㕦㤰㡥㍦㜱㈵摤㍢㔸攸㑣挷ㅦ㡦慥㜴挳〲搳扤て㈳㑦扡て㈸㜲愵摢ㄱ晤㠲㜴晣㈵㈹改㍥挲㐲㘷㍡晥㐶㜳愵摢㌸㌰摤㈷㌰昲愴晢㡣㈲㔷㍡晥㥣㉢㐸挷ㅦ㙣㤲敥ぢ㉣㌸改㑡㜹捥摣敢ㄳ㝡㔶戹㙤㠴㥦㍥捤㘶㠶晦㐴捦㘴晣㐳㉦㘳㥡㜱㘲摥㡢㝦㔷攷㑢攴㔱㍣ㄳ㘷っ晤㉢㝢㠱㥤㈱㍣ㅦ收㐲ㄹ捦㥥ㄵ捦㙢㌹㈸晤㙢㡡㜹㍡㉢ㅥ摦搸ぢ攲挱㔳搷㉥㡦㝡昴挴攳㕢㡡攷摢㍡晤㍢㝢㐱㍣㜸昶搹攵挱㌳㑢昱昸㥥㘲㥥㔴㔲愷晦㘰㉦㠸〷㑦㈰扢㍣搲攸㠹挷㡦ㄴ昳扣㔰㍣搶摢ぢ攲㘱摡ㅤ㙢㍤㜸㝥㈷ㅥ㍦㔱㝣戰慤搳㝦戶ㄷ挴㠳愷㜱㕤㌹㜸㡡㈶ㅥ扦㔰捣戳㌳挹昱慢扤㈰ㅥ㜹扢㘳攵攰㔹㤶㜸ㄴ㤵挱㤸㈷㔸攲愱搸㈳㑢晣つ攱挹ㄴㄷ㉣て㥥㈸㠹㐷㌱㙤㜸㡥㈴ㅥ晤摣ㅥ㐷ㄶ㜸昰㕣㐷㍣㑡㘸挳搳ㅣ昱㈸㜵㝢昰㤴愶㉢〷㑦㔷挴㐳愳捤㐹㡥㐷㝦户〷捦㑡扡㍣㜸挶㈱ㅥ㘵戴攱挹㠶攴搰摤ㅥ㍣戱攸昲㌸挷昱㠸搰㠶攷ぢ攲㌱挰敤挱㜳㠳㉥て㝥敦㑢㡥㠱戴攱㔷扥㜸っ㜲㝢昰敢扤换㠳㕦摤攲㌱㤸㌶晣搶ㄶ㡦㈱㙥て㝥㐳㜷㜹昰摢㔷㍣っ摡昰㡢㔷㍣㌶㜰㝢昰㑢戶换㘳慤攳戱㈱㙤昸摤㈹ㅥㅢ戹㍤搶ㄵ㜸昰㍢㔰㜲㙣㑣ㅢ㝥晤㠹挷㈶㙥て㝥搵㜵攵攰搷㤸㜸㙣㑡㥢㠷ㅣ㡦捤摣ㅥ晣戶敡昲攰㌷㤱㜸㙣㑥ㅢ㝥〹㐹㡥愱㙥て㝥攱㜴㜹昰换㐴㍣戶愰捤昳㡥挷㌰户挷摦ぢ㍣昸㝤㈰ㅥ挳㘹挳慦〲挹戱愵摢㠳㠷晤慥ㅣ㍣愴㡢挷〸摡昰㘸㉥ㅥ㈳摤ㅥ㍣㜲㜷㜹昰愸㉣ㅥ攵戴攱〱㔹㍣㉡摣ㅥ㍣昸㜶㜹昰挰㉡ㅥ愳㘸挳㘳慡㜸㙣攵昶攰昱戳换㐳づ㙣㍣㝡㡣㠶㡤昳㌲㜸㠰㤳㑢㙥㤵㤰攲㤲扣ㅣ捣㘸戵戵摢㡡〷㌵戱摡挶戲㤲〳ㄸ慤ち㘲昱㐰㈶㔶摢㔹㔶㜲搰昲挵攲挱㑢慣挶㔸㔶㜲愰昲挵攲〱㑢慣㜶戴慣攴攰攴戳攲㐱㑡慣㜶戲慣攴㠰攴戳攲㠱㐹慣慡㉣㉢㌹〸昹慣㜸㌰ㄲ慢ㅡ换㑡づ㍣戴㉡㈰挱〳㤰㔸挵㉤㉢㌹搸昸慣㜸搰ㄱ慢愴㘵㈵〷ㄸ㕦㐶ㅥ㘸挴慡搶戲㤲㠳㡡㉦ㄶて㉥㘲戵戳㘵㈵〷ㄲ㥦ㄵて㈸㘲㌵摥戲㤲㠳㠷㉦㈳て㈲㘲㌵挱戲㤲〳㠶捦㡡〷づ戱㥡㘴㔹挹㐱挲㤷㤱〷ぢ戱慡戳慣攴挰攰戳攲〱㐲慣愶㕡㔶㜲㌰昰㔹昱愰㈰㔶搳㉣㉢㌹〰昸慣㜸㈰㄰慢改㤶㤵散昴㍥㉢敥晣㘲㌵挳戲㤲ㅤ摤㘷挵ㅤ㕥慣㘶㔹㔶戲㜳晢慣戸㤳㡢搵ㅣ换㑡㜶㘸㥦ㄵ㜷㙣戱摡换戲㤲㥤搸㘷挵㥤㔹慣敡㉤㉢搹㜱㝤㔶摣㠱挵㙡扥㔸ㄹ捥づ愶戸㝦捡戵昰㙢扥戳收捡㈶挳户って㌹㜳㌶㑦挵㝤㔳㉣慥㉥戴㔰摣ㅤ㐵㜱㤵㐷挱㍤㔰ㄴ㔷㝡ㄴ摣改㐴㜱㠵㐷挱晤㑣ㄴ㤷㝢ㄴ摣戵㐴㜱㤹㐷挱扤㐹ㄴ㤷㝡ㄴ摣㠱㐴戱摡愳攰㍥㈳㡡㑢㍣ち敥㈶愲戸搸愳攰㥥㈱㡡㡢㍣ち敥っ愲戸搰愳攰昶㉦㡡ぢ㍣ち㙥昲愲㌸摦愳攰㔶㉥㡡昳㍣ち㙥搸愲㌸搷愳攰戶㉣㡡㜳㍣ち㙥扥愲㌸摢愳攰ㄶ㉢㡡戳㍣ち㙥愴愲㌸搳愳攰㜶㈹㡡㌳㍣ち㙥㡡愲㌸摤愳攰搶㈷㡡㍦㝢ㄴ摣攰㐴㜱㕡愱㘲挰晦〳挶㝥㤲摦</t>
  </si>
  <si>
    <t>㜸〱捤㥤〷㝣摣攴晤晦晤㌸戶㘲㕤ㄲ㈲〸〱㐲㈰挴㈱㈹㈳㄰敥散㥢㠱㐰ㄲ㘷㤲〵㜱挲㉥捥つㅤ㌱㜸〴摢㔹㔰㐸搸㈳愵㡣戲昷摥慢㐰搸愳㙣捡ㅥ㘵ㄶ捡㥥㘵ㄷち㘵晥㍦㥦慦㈴㕢愷攱搱㕦晦慦㔷㡦昳㠳㥥敦㝣昴㍥㐹愷搳昳㤵㔲愶捡捡捡㝥挵㡢晦攷慢㠲ぢ㥢搴慦㙣敦㌰㥢挷搵戵㌶㌵㤹昹㡥挶搶㤶昶㜱㤳摡摡戲㉢㘷㌷戶㜷昴㠳㠱搶搰〸㝤㝢㘵㐳㝢攳㐱㘶㔵挳㌲戳慤ㅤ㐶㤵㘵㘵㔵㔵㝡㌹昴挳散㍦挳改攸昴搲㉢搸挰慡㑣搷搸昴㘷㔳挵㐶㘷ㄳ㘱㌳㠰捤㐰㌶㠳搸慣挳㘶㌰ㅢ㠳捤扡㙣搶㘳㌳㠴捤晡㙣㠶戲搹㠰捤㠶㙣㌶㘲挳晣晡挶㙣㠶愳ㄹ戸〹㥡〵㜵㤳攷攵昶挷摡搴㜷戴戶㤹摢㡣摣捤ㅡ昳㠴㔸㙣㕣㙣㕣㑤愶㈶㌹㉥扡捤挸扡愵㑤ㅤ㑢摢捣〹㉤收搲㡥戶㙣搳㌶㈳㜷㔹㥡㙢㙡捣捦㌲㔷㉥㘸㍤挰㙣㤹㘰收愲戵戹㙣㍣ㅤ㡢㈷ㄲ挵㑣㈶㍤㜰㔳㐴㥥㕢㌷㜹㤷㌶戳搸晥摦㡡㌹㠲㌱攷搵㑤ㅥ㌷搷散昸㙦挵摣っ㌱ㄱ㜲㑡㙢㜳戶戱攵扦ㄴ戴㤲㥦㘹㘲㡡㤹㙦攴㠷㙦㥡㙤㡤㉤晢㡤挳戰㑢㐰愳㤷ㅡ㌷愹扤㝤㘹昳ㄲ㙥㐷㜵㘶㔳搳㝣戳㈸ㅦ㝡昳㤴昶㡥㕤戲㙤捤敤〳㥢挹捦㙣㌳㕢昲㘶晢㍡捤㔳㔷攴捤㈶摢戰扤慡㜹户㙣摢摣㙣戳㔹挱㠵挱捤搶㘷㌸戳㘰戶㜴㌴㜶慣ㅣ搴扣戰摤㥣㥦㙤搹捦愴㐹㘵昳昴愵㡤〵㔵㔱㠱㜷㔹扦㉤㠲㐶㈶ㅦㄴ挶搳㕣户㌸摢搶㈱㍤㝥㠴戱㈰㕢搷收㈲㙢㔱㌲㉥㙥㔲㈳㍤㕥晣捣敡ㅢ㥢㘷㤹㙤㉤㘶ㄳ㤳昰㤳ㅣ敢㌱ㄲ㐰搶攷搰㐹捡㔹ㅤ㝥㑡㙡㠰扤昳㜱㕤㤸㐵ㅢ㠹㘶愳戹慤㙤捤搸㈰攷㤸搹㤶〹戱㙤敡㍢ち㔳捣㘵ㄳ愲攳㙡昴㙡㘸昵㔱戴摢ㅣ捤㝡㠰㔱㘸㙤㙥㍣㈸㑢摡攳㤳挹昴㜸㝤㌴㉤挶愰㔱ㄵ慦㘱㑦㜷挷攷摥㔶摥㤰㉤㙦挸㤵㌷攴换ㅢち攵つ㘶㜹㐳戱扣㘱扦昲㠶挵攵つ㡤攵つ晢㤷㌷ㅣ〰ㅢ攷㔵搵扦㝦戹晤扡㈹晤晤㐹て㜴ㅣ戲昳㐵㠷㥥㜵晥㐵愷散㜶慥攲捥㉤挷㠶㉤戰㄰㍥摥㉤愱搵户㐲愳㙤㡤挶㍢摥㜴㘲扣㍥㤶ㄶ摢愰㔱敡〵㡣㤷㘳㙥ㅣ昱昵愶㜷㡣摡㝡攷㝢敥ㅢ昵攸㌱㠹㜱㍢㉢ㅥ㐴㈴搹㌸㉣㠴㈷摢㡥愱愲㘸戴ㄸㅡ㙦戲㘴捤㜸扤㠶ㄶ戵㘸㤴㝡搲㑥㜶昱慡㜸摢摤㍦摦㕥㜷搷㝤㠷㙥昸㜳搵㠱挷㉡ㅥ慣㈴㔹〲ぢ攱挹㤲っ㤵㐲愳愵搱㜸㤳愵愲攳昵っ㉤挶愳㔱敡㘱㍢㔹昲攰晡愶㕦摦㍦㝡搶〵挳ㄶ摦㤳晥㘲搲㥢㡡〷㐵㐹戶〳ㄶ挲㤳㑤㘰愸ㅤ搱㘸㍢愱昱㈶㡢挷挷敢ㄳ㘹㌱〹㡤㔲昷摡挹㡥㌸敡㠴㈹晢㥦㜲晢慣愳㡣换挶㔵挵晥昴戱攲㝥㈸挹敡戰㄰㥥㙣ち㐳㑤㐵愳㑤㐳攳㑤㤶挲㌶㌶㥤ㄶ㌳搰㈸㜵㥢㥤散昰㘳㉢㑦㝤昰㈸㝤昲攱挹摢摦㕡㌹昵慢㑦ㄵて昲㤲㙣㘷㉣㠴㈷㥢挵㔰戳搱㘸㜳搰㜸㤳愵㤳攳昵戹戴㤸㠷㐶愹ㅢ敤㘴户㕤昵散㕢㡦㝤㌹扢敥㤲扦ㄴ㜷搹㜷搸摢ㅢ㉢㝥㤹㐸戲㕤戱㄰㥥㙣㍥㐳搵愳搱ㄶ愰昱㈶㑢攲㌳㕢㐸㡢摤搰㈸㜵㤵㥤散搱昸挴㔵㉦㕤㕥㥣㝢搴づ扦㥢戰晢㐵て㍤慥〶㐰㉤挹昶挰㐲㜸戲㍤ㄹ㙡㉦㌴摡摥㘸扣挹ㄲ㤹昱晡㍥戴昸㉤ㅡ愵㉥戶㤳㕤㜴摥挶昳㜳㌳ㄳㄳ捦㕢㔸扣晦晥て㘷㡣㔲晣㜲㤴㘴つ㔸〸㑦戶〸㕡㍤㡢㐶换愱昱㈶㑢愵挶敢㜹㕡ㄴ搰㈸㜵㡥㥤散散㡥㘱㔳搲㤷㉤㥡㝤搸戹ㅢ慣挹敥昵捤㘱㡡㕦挲㤲慣㠸㠵昰㘴晢㌱搴㘲㌴㕡㈳ㅡ㙦戲㌴昶戳晤㘹㜱〰ㅡ愵㑥戵㤳ㅤ昴昱㡤慢㕦㠸㥤㌷攳愲愱㌳㜷㝤㙦改㐶攷㉢㝥搹㑢戲㘶㉣㠴㈷㙢㘱愸㔶㌴摡ㄲ㌴摥㘴愹摡昱晡㠱戴㘸㐳愳搴〹㜶戲㤵愳ㅦ㔹敦㡡㡤扥㤸㜳挴ㄹ㡦㕦㜶摤㕤ㄳ愶㈹㥥㔴㐸戲づ㉣㠴㈷㕢捡㔰换搰㘸换搱㜸㤳㈵戱㥦慤愰挵㑡㌴㑡ㅤ㙤㈷㕢晥搸㠵㌷㥦戴昲挶㘹㜷㕥昶攲昹㥦㍣㝤挵㜳㡡㈷㉦㤲散㘰㉣㠴㈷晢ㅤ㐳ㅤ㠲㐶㍢ㄴ㡤㌷㔹〲挷挶㔵戴㔸㡤㐶愹㔵㜶戲㤶㝦ㅣ戳攰て攷㑤㥢㜳搳ㅢ扢敦㜶挴㜷ㅦ㝤愱㜸㤲㈴挹づ挷㐲㜸戲㈳愰搵㡦㐴愳ㅤ㠵挶㥢㉣㠹㘴㐷搳攲ㄸ㌴㑡慤戰㤳㕤搷晦攲慢搷摥晤攱㤴搳㍦ㅥ晦散ㅦ敦昹晣㜳挵㤳㌱㐹㜶ㅣㄶ挲㤳ㅤ捦㔰㙢搰㘸扦㐷攳㑤㤶挱㝥㜶〲㉤晥㠰㐶愹〳敤㘴㌷㙡昷扥昴昰愹戵㔳㡦晢晡挱㠳挷ㄷ㝥㝡㐴昱愴㑦㤲㥤㠴㠵昰㘴㈷㌳搴㈹㘸戴㍦愲昱㈶㑢挶挶敢愷搲攲㌴㌴㑡敤㙦㈷㌳㙡捥㌹昷扥敡㉢攷摣㕥昷捡摦收敦ㅤ愹㔳㍣戹㤴㘴㘷㘰㈱㍣搹㤹っ㜵ㄶㅡ敤㙣㌴扥㘴搸捦捥愱挵戹㘸㤴捡摢挹捡㙥扡昴㌷㑦晦㙥搱摣㍢ㅥㄸ昸戴㝥搸㤳㑤㙡㈸搴㤲散㝣㉣㠴㈷扢㠰愱㉥㐴愳㕤㠴挶㤷っ㥢晥挵戴戸〴㡤㔲晢搸挹慥摣昲㥣愲㌶㘳慦㜹搷㥥㜴搰晢ㄷ㍤㕢昹㠱攲挹戲㈴扢っぢ攱挹㉥㘷愸㉢搰㘸㔷愲昱㈶㑢㘰愷扥㡡ㄶ㔷愳㔱㙡愱㥤㙣搷换敦㙦扦敥慡愱㔳搷ㅣ㌸敢收〳ㅦ晡攴㉤挵㤳㜲㐹㜶㉤ㄶ挲㤳㕤挷㔰搷愳搱㙥㐰攳㑤ㄶ挷㔱晦㐶㕡晣〹㡤㔲㜳敤㘴㝦㝥㜴昹搲扡扢㍡㘶㕣㜶搵ㄵ慦㜶扣㍤慥㐱㙤〴戵㈴扢ㄹぢ攱挹㙥㘱愸戵㘸戴㕢搱昸㤲攱㌳扢㡤ㄶ户愳㔱㙡扡㥤㙣挴ㅥ户㔶捣㍣晣摤㥤㡦㝣敦改㤷敦ㅣ戹搵㌴㌵っ㙡㐹㜶㈷ㄶ挲㤳摤挵㔰㜷愳搱敥㐱攳㑢㠶晤散㕥㕡摣㠷㐶愹㠹㜶戲敦愶ㄷ戴㡡挳昷㤸㝥晥㙤㡢ち㕦挵㠷慣㔲ㅢ㐳㉤挹敥挷㐲㜸戲〷ㄸ敡㐱㌴摡㐳㘸㝣挹昰ㄵ昳㌰㉤ㅥ㐱愳㔴挶㑥戶㐵挳㘳慦扤㍤慢㝥摥扤て㍣㜵搹愱㑦ㅥㄵ㔷挳愱㤶㘴㡦㘱㈱㍣搹㕦ㄸ敡㜱㌴摡ㄳ㘸扣挹㤲昸捣㥥愴挵㔳㘸㤴慡戱㤳㤵ㅤ㔶戹晦㌷愷ㅤ㌵昱戲戹搵扢㥦戴㙦挷㡣㠱捦㐰扤慢㝤捥㍢愵㉤扢ㅣ扦㈲扡㝥愰搴㡣㡢昲扦㥥㝦㤹攱㠷㔹㌱㔱㑣ㄵ㘳戱㐲㈲㥡慤捤㔶㔶㈳㙣㙦㝦〲昰昰㍣戰戸㝢㈳㑥㥤㤷换㙦㠲㑤㈶㘷摢捤慥㥦〸㘳㙤摤攴搶愵㉤㠵昶攱挱捡晡㡥㙣㠷戹戱㔷搷ㄵ挴攷㔶㡦㕦㑣㘶扢攴ㅢ攱㜵摢㉤摢戴搴㥣戴愲搱㔲㙦敡㔱攳昷㔲㙢㉥㕣㍢慤捤㍣戰㔳敢ㅢ搱㈴晣愰㕦㈶戱㝤㙢㘹愹慣㜱㡤慣㕢摣摡㙥戶挸昰挶㌶敦搲㤸㍦挰㙣慢㌷㜹㌹挰㉣挸慡づ愵捡晥搱㌶㜶㕥ぢ㔶ㄴ㍦挳ち愳摣搲攲搴ㄵㅤ㘶㑢挱㉣㘰扣㑢捣戶㡥㤵ぢ戲戹㈶㜳㠳ㄲㄳ㉢㈷ㄴ挳㑡挴搳㕡昳㑢摢敢㕡㕢㍡摡㕡㥢㑡㌵㤳ち换戲昸愱㔸㤸搳㕡㌰昱㍢慦㠲慦㌲㔵搶慦㥦㔲㘵㕢〷晤搸㘲摣昶㜱昲㐱戸㍥攲㑤昱㤹㙦㔴扡搹㡤㥢㡦戵挳㕡㌴㤹摣㈶换㐷昷㄰㑣攲㌲捣㔶攱㠶慥㜵攲戵ㄳ㕡㙦ㄹ㙥㉤㘳散晣攴晥晦ㅡ㤷㤷て戱搷㝥敡㌲晣㤸㥥㠱摦㡤㑤㘶㕢户㔷㝥ㄴ㐷愴㍦㡢愶㜲㍢散捤愱昴㉡㘰愱㔶愸㤵㤵换ㅢぢㅤ㡢戵挵㘶攳㝥㡢㜹㤶㠵慢㐳㔵㔵㐴敢㝢改捦㐳愴扦挰收慦㘸㈲㤱㌲敤㐵ㅡ㘹ㄱ晤㈵慢㕦㌹ち晦敦晢捦昴㜲㜸改㜲㔹〰搷㜰摡㉢㥢愷戵戶戵昷敢ㄷ戴㤶㌳戲敤㡢㍢戸㜹㜶慦㘴扣㤷搹扣㠲愶㜲㌴㥡ㅥ慦〲っ㠶㔱〵㉦㜶っ㙡㥥㘲ㄶ戳戸挴㈴㝢户捡㔶㌶㕢㔷㉤愶㤸敤㜹㥤㤷㌷㘶㘲㕦㔹愱㘱〹㍢晦挰㘶㙥晤收㡡㡥㈹搹㡥㙣晦㘶㕣㈸挱愷愴挳㘸慣㜸㔹㑢昴ㅣ㈴㌲挷㍢㘲昷㄰挱㤰㐵㔷㤴〱㈲戰㈲㘱挷挱晥㔲搶捦㙥扢㕦〹㡣㝤〴㔶㐲昳㙥攸愵ㄷ㍣㜸改㘱扡搹戲㘰攵ㄲ戳㥤收㔵㕡户㈸扤扢ㄷ㠳捤换攷ㄶ㜶㌴㌶戵㡦挳㐸愷户戵㉥㕤昲摦㡣挳㔸晡慢㘸㥣㔷攵㙦戰ㄵ昷㝥㥤㠰慢慣晦㌲㝥㌶つつ㘵㔵㡣㐶㠹扥㌹ㅢ㙥慤〸昶㉢晥㈷㉦晤つ晣㉦搲㥤慥㜲っ㉣晡㜲㜱愸ㄲ昶〳㥢㐱㘸㐱㥢㈹㤷扢慡愴〳摡㠳㥡㜷㙦㙤㍢㈰搷摡㝡〰户愷㜵愴搷扥搸㌴㍢㜸〹㘹㠰㝤挹㑣㉥㡤㈹搵慦㕦挹昵ㅦ搷戵愶捤㄰㕦㝢ㅢ捤愰㐹㑤㑤㈳㥤㠸敤摡㍢㄰昵挳挵㉣敤㕤㉣挴㜱㈴敦㘸敤㐰搲㤱换㤲㈳户ㅤ㌹搹㙣敦ㄸ㔹㠷㉦换㤱晣㡡㙡㙡㙣㌱㐷㙥搹搲㍡戲捤㙣㕦㠲㡢挶收㔶攳㔶㌴戵慦㔰㥢㠰っ㉦攳㡣晥㍡戱晦换戵摦㑥扡晡㤳㈷捣慤晢ㅦ晣戴ㅡ㙥㉢㝣ㄷ㤳戶㐴慥㙡晣改ㅦ愰㔱挳㘰挶㈳づ㤶㑢㕦晡㐷攸敢ㅦ戳昹〴つ㡥ㅢ昲㐹攰戰昱愹搵㔵㕢攱晦㍣㜴攸㥦戱昹ㅣ㡤ㅡ㡢㠶㍢慥晥〵ㅡ攷愵っ挴攷昶㈰㥦改搶㄰晢㍦搳㝦㐲ㅡ搱扢搱愹㙤㘰挱捦㔵㈷㐷㥤攴㜴㔲㔳ㅡ〲〷〲愸戴ㄵ扥ぢ㕣摢挱㑤〰晣㐴晦㝥㌰ぢ〶昰ぢ㜳㄰㡣捥慤搱〵愰摣敡慡㈸㜴〲愰ㅦ〴㍡㉦敦慢ㅡ㠸〴㐰㈵㝡捥㑢晤昰㡢ぢ㐰っ㘲㍦〰㥤㌱昵㙥㜴慡ㄶ㝥㐱〰扥㐴昰㐰〰㕦搸ち摦㐵户㈴㈲㔵㜳ㄴ敢㜱挸㥦挱㉣ㄸ挰晡㔰敢㐳搹㙣㠰挶〵㘰㈳慢慢㔲〸㈲〰㠶搱㘸㘳㌴㉡〳㤱〰ㄸ㡥㥥昳㔲敦戹〱愴㈱昶〳搸㡣㌱昵㙥㜴㙡㍣晣㠲〰扣ㄶ〶攰㔵㕢攱扢㄰㌸〱㤱慡㌹㡡㉤㌹攴㤷㐳〱㙣つ戵㍥㤶捤㌶㘸㕣〰挶㔹㕤戵㈳㠲〸㠰敤㘸ㄴ㐵愳㈶㐲㈴〰㘲攸㌹㉦昵戴ㅢ挰㑥㄰晢〱㈴ㄸ㔳敦㐶愷㈶挱㉦〸挰㐳㘱〰ㅥ戴ㄵ扥㡢㤳㔳㄰愹㥡愳搸ㄱ㐹搵晤愱〰㈶㐲慤㑦㘲㌳ㄹ㡤ぢ挰ㄴ慢慢愶㈲㠸〰㤸㑡愳㘹㘸ㄴ慦㔷ち㠰改攸㌹㉦㜵扢ㅢ挰㌴㠸晤〰㘶㌱愶摥㡤㑥捤㠰㕦㄰㠰敢挳〰㕣㘷㉢㝣ㄷ㑣㘷㈱㔲㌵㐷戱㠰㐳扥㈶ㄴ挰㙥㔰敢扢戳搹〳㡤ぢ挰㕥㔶㔷捤㐶㄰〱戰㌷㡤昶㐱愳收㐲㈴〰㝥㡢㥥昳㔲ㄷ扢〱捣㠱搸て㈰换㤸㝡㌷㍡㌵て㝥㐱〰捥っ〳㜰㠶慤昰㕤挴㥤㡦㐸搵ㅣ挵晥ㅣ昲㘹愱〰㥡愰搶㥢搹戴愰㜱〱㔸㘲㜵㔵㍤㠲〸㠰〳㘹搴㠶㐶㉤㠴㐸〰戴愳攷扣搴敦摤〰ㄶ㐰散〷戰㥣㌱昵㙥㜴㙡㌷昸〵〱㌸㍣っ挰㘱戶挲㜷㘱㜹㑦㐴慡收㈸㔶㜳挸慢㐲〱ㅣづ戵㝥〴㥢㈳搱戸〰ㅣ㙤㜵搵㕥〸㈲〰㡥愱搱戱㘸搴㍥㄰〹㠰攳搰㜳㕥㙡㤹ㅢ挰摥㄰晢〱㥣挰㤸㝡㌷㍡昵㕢昸〵〱㘸ち〳㜰㠰慤昰㕤散㕥㠴㐸搵ㅣ挵改ㅣ㜲㘳㈸㠰㌳愱搶捦㘲㜳㌶ㅡㄷ㠰㜳慤慥捡㈲㠸〰㌸㡦㐶攷愳㔱㜹㠸〴挰〵攸㌹㉦戵挸つ㈰〷戱ㅦ挰㈵戰㡦攸摤攸㔴〱㝥㐱〰㜶ぢ〳戰搰㔶昸㉥挰昳捡㝡㌵㐷㜱㉤㠷㕣ㅦち攰㝡愸昵ㅢ搸摣㠸挶〵攰㈶慢慢ㄶ㈳㠸〰戸㤹㐶户愰㔱晢㐳㈴〰搶愲攷扣搴捥㙥〰㡤㄰晢〱摣挱㤸㝡㌷㍡㜵〰晣㠲〰㑣っ〳戰㤳慤昰㑤ち戴㈰㔲㌵㐷昱〰㠷㍣㈱ㄴ挰㐳㔰敢て戳㜹〴㡤ぢ挰㘳㔶㔷戵㈲㠸〰昸ぢ㡤ㅥ㐷愳づ㠴㐸〰㍣㠱㥥昳㔲㜱㌷㠰㈵㄰晢〱㍣挳㤸㝡㌷㍡搵〶扦㈰〰㕢㠷〱搸捡㔶昸㈶㉡㤶㈲㔲㌵㐷昱ち㠷扣㐵㈸㠰搷愰搶晦挶收㜵㌴㉥〰㝦户扡㙡ㄹ㠲〸㠰㌷㘹昴ㄶㅡ戵〲㈲〱昰㌶㝡捥㑢㡤㜰〳㔸づ戱ㅦ挰晢㡣愹㜷愳㔳㉢攱ㄷ〴㘰晤㌰〰㐳㙣㠵㙦昲攴㜷㠸㔴捤㔱㝣捥㈱慦ㅢち攰㑢愸昵慦搸㝣㡤挶〵攰ㅢ慢慢づ㐱㄰〱昰㉤㡤晥㠵㐶慤㠲㐸〰㝣㠷㥥昳㔲㔵㙥〰㠷㐲散〷昰㈳㘳敡摤攸搴㙡昸〵〱昸攵攷㤰㔳攱㥦㙤㠵㙦㐲攷〸㐴慡收㈸㉡捡㌱攴ㅦ㘱ㄶ㝣㉡慣㐱慤昷㘷㔳㠵挶〵㈰㘲㜵搵㤱〸㌲㡡㠱〶搰㘸㈰ㅡ㜵㌴扡〲㘰㄰㝡捥㑢㝤㡤ㅣ㥤㍦㠶㡥㠲搸て㘰㕤搸㐷昴㙥㜴㡡㌳㐷㐱〰㍥ち〳昰愱慤昰㑤㌲ㅤ㡦㐸〲㘰㘳づ昹晤㔰〰㥢㐰慤㙦捡㘶〴㐷搷昵㙢㜰愴搵㔵㙢㄰㘸ㄴ㔷愷㥡㐶愳搰愸ㄳ搰ㄵ〰㥢愳攷扣搴敢㙥〰扦㠷搸て㘰ぢ搸㐷昴㙥㜴敡て昰ぢ〲昰㝣ㄸ㠰攷㙣㠵㙦攲敢㘴㐴ㄲ〰㔱づ昹㤹㔰〰㌵㔰敢戵㙣攲ㅣ㕤ㄷ㠰愴搵㔵愷㈰搰㈸慥㑥㡡㐶㘹㌴敡㔴㜴〵㐰〶㍤攷愵ㅥ㜱〳昸㈳挴㝥〰ㄳ㘰ㅦ搱扢搱愹搳攰ㄷ〴攰敥㌰〰㜷搹ち摦㘴摣㤹㠸㈴〰愶㜱挸㜷㠴〲㤸〱戵㍥㤳捤捥ㅣ㕤ㄷ㠰搹㔶㔷㥤㠵㐰愳戸㍡㜳㘸㌴ㄷ㡤㍡〷㕤〱㌰て㍤攷愵㙥㜴〳㌸ㅢ㘲㍦㠰㝡搸㐷昴㙥㜴敡㕣昸〵〱戸㍣っ挰㘵戶挲㌷㐱㜸〱㈲〹㠰㝤㌸攴㑢㐲〱散ぢ戵摥挰㘶ㄱ㐷搷〵㈰㘷㜵搵㠵〸㌴ち㝦㝡㥥㐶〵㌴敡㘲㜴〵㠰㠹㥥昳㔲㘷扢〱㕣〴戱ㅦ㐰㈳散㈳㝡㌷㍡㜵〹晣㠲〰㥣ㄴ〶攰㐴㕢攱㥢戴扣ㅣ㤱〴㐰ㅢ㠷㝣㐲㈸㠰づ愸昵愵㙣㤶㜱㜴㕤〰㔶㔸㕤挵ㄹ捤㔱㕣㥤㤵㌴㍡〸㡤扡ち㕤〱㜰㌰㝡捥㑢ㅤ改〶㜰㈵挴㝥〰慢㘰ㅦ搱扢搱愹慢攱ㄷ〴攰愰㌰〰㉢㙤㠵㙦㈲昵㍡㐴ㄲ〰挷㜲挸换㐳〱ㅣて戵扥㠶捤敦㌹扡㉥〰㝦戰扡敡㝡〴ㅡ挵搵㌹㤱㐶㈷愱㔱㌷愲㉢〰㑥㐶捦㜹愹ㄶ㌷㠰ㅢ㈰昶〳㌸つ昶ㄱ扤ㅢ㥤晡ㄳ晣㠲〰ㄴ挲〰攴㙤㠵㙦㜲昷ㄶ㐴ㄲ〰攷㜳挸搹㔰〰ㄷ㐲慤㕦挴收㘲㡥慥ぢ挰愵㔶㔷慤㐵愰㔱㕣㥤换㘸㜴㌹ㅡ㜵ㅢ扡〲攰ち昴㥣㤷摡挳つ攰㔶㠸晤〰慥㠱㝤㐴敦㐶愷㙥㠷㕦㄰㠰戹㘱〰收搸ち摦㠴昳㕤㠸㈴〰㙥攱㤰㘷㠵〲戸ㄵ㙡晤㌶㌶户㜳㜴㕤〰敥戴扡敡㙥〴ㅡ挵搵戹㡢㐶㜷愳㔱昷愲㉢〰敥㐱捦㜹愹挹㙥〰昷㐰散〷㜰㍦散㈳㝡㌷㍡㜵ㅦ晣㠲〰愴挳〰愴㙣㠵㙦ㄲ晣〱㐴ㄲ〰㡦㜳挸㠹㔰〰㑦㐲慤㍦挵收㘹㌴㉥〰捦㕡㕤昵㈰〲㡤攲敡㍣㐷愳攷搱愸㠷搱ㄵ〰㉦愰攷扣搴㌶㙥〰て㐱散〷昰㌲散㈳㝡㌷㍡昵〸晣㠲〰㡣ち〳㔰㙤㉢㝣ㄳ昳㝦㐱㈴〱昰ㄶ㠷扣㔹㈸㠰㜷愰搶摦㘵昳ㅥ㐷搷戵〵㝣㘰㜵搵攳〸㌴㡡慢昳㈱㡤㍥㐲愳㥥㐴㔷〰㝣㡣㥥昳㔲ㅢ戸〱㍣〱戱ㅦ挰㘷戰㡦攸摤攸搴㔳昰ぢ〲㌰㌰っ挰〰㕢攱㉤ㄶ愸㝣ㄶ㤱晡㌰挹㍢㠰〳㉥敥搶㘸㉥攷慣搴㍡㐵㔴ぢ搷㉤㙤敦㘸㤵㈹戴㐱挵㈹慤㜳㕢㍢愶㌴戶㉦㘹捡慥ㅣ㔲戴ㄷ㜶㕦㙣戶㘰㠲扢つ昳摣ㅥ㔹敢㤲㈵㘶㐱㉦搶户㉥㙤换㥢㌳愷晣㉦㑣㠰㘳晤昰搱挹摣㜷戹挲敢㍦㥢搳㉤㠳㈷戶ㄲ扣捡㉡㥦㐷㐰敦搴㥣搴㉣扢愶搱㘵搱㠰攱攰㉥愲ぢㅡ㍢㥡捣〱㐵㤹挲㤶攵慡㈲㈸愲㙡愰搰扦戸㘰㌱愶慣愶っ㉡㑥㙦㙢㉣㜰㡥㠸ㅦ挶晡㤶改㙣㜳㍦㔴〸散搲摡摥挸㠲攵㐱挵〵㙤搹㤶昶㈵㥣散捣慦㕣慦愴㈷戳愲㤵挵挹㡤㉤敤㐸㈳㥦㈲㤷〷ㄷ敢ㄷ户㉥挷㥤ち㑢㥢㕢愶㘷㤷戴晦㑦㝣㉡㡡ㅦ㡢扣攴愳㔱攵慡扣㕣㔵㤵㔷晤愷㥦㡦昶㉦散㘳㐳慣ㅡ昰㤱搸㑥㍢摡ㅡ㜳㑢〹㑣㜲搴愰慤㘰㈳㥦㘱㔹攵ぢ㔸昲㑥㙢扡㍥㐲㑦㑤〲挷㕡㔲㠱ㅦ㌸㍤摥㜹晢挷愶㌰搷扦挳㜰〶㝥㡦㘶攷改ぢ㘷㜶㔵敢晣㥦敥愵愸晣㉢㈲昷扡㌸㘲㈸㡣搷戱㌶㈱ㄶ㑣㜰㡢挲㥥㠹㉤㠱㍤敦㘶ㄹ㈹㡡つ户搰㜵扡ㄶ愷㘱㝥㝤㘰㜱㜶㌶㘷㌶愱㉣愰㌹摢戱㡥搵㘱㝤〶㙡敤摢㙤㕤㕤㙢㜳㜳㤶㥢ㅣ敦ㄸ愸捦㘷㥢捣慡攲愴愵ㅤ慤㜳ㅡ㕢昴㈲ㅡ搹㉥㙤㔱㜶〵㐴搹ㄵ搶〴㝥㜱㍥换㠵㘴㤹戱㕡昷换戶㌵㜶㉣㙥㙥捣㔷戱挳昹搲晦㠹㙤ㄵ挷㡦ち挰㜴㕥捥戱挴㕢ㄱ㘰捤换攳攳ㅥ㠷㈲ㅡ愲攳挷㡦㉤扡㕣㘹昸㑦晤㠷搵㈴㌸昲挸ㄷ㡡晥〳愲㔵攲㑦づ㐵㌲㤶㉦㘵㉡ㄶ㡢㕦慥挲㈶㉡〷㈷昵ㄲつ昰愷晦〸㔳㉥昰慦攲㘵㌴摤㤶ㅡ昴㠷㐱㘴㜶㙢戶㌰㉤㥢挷摤㍦晤敤㝢㝦慡昰搱昲㔰搳㘶戰昸愳づ昵㐴㤸摤㕥搶㔸㌰摢慡㈸愸挷扤㑤ㄵ㉣ㅢ搱慣捦㄰搳攰晤捡㉡㉢〷㔴〵攵㥡改挴ㅡ㙤㑦愹扢敦㥤㥡改㡢晦改慥改㥤㌸昶㐸㐴扥愲㝥挲敡攸㍦㜳㥤㕥㠱㤰敢攳㌱昸㠵〶扦愲愹㝣ㄵ㑡敦㘷㔳㕡㠷㠱㙡つㅤ㐶ㄵ㜲搷っ㉢㐴慡㔰㑤㈱愵㈵㤵戲㈲〳㕣㈵㈱㥡㔵つ㔲攵摣㡡愳搵㘳㉢㌷ぢㄱ敢昸捡搲ㄳ㝣㌳㤴㤵㤷㔷攰愳搶扣攵㜴扥戴〸搶㕣㙦㑡慤㠸ㅡ㠱㈱㘸慣㈲摣㤸㍢ぢ攲㌷〴摣㥡昲㈲㡣㌰戵晤㉢晥㈷慦㐸㐴㉦㠷㑢㔹㐴扤㠱搶攱㄰愱挴〲㠵㑦〰㤷挱搰愸て㈰攴搹㠰敢扢㑢㝤㠴㉥扦扦㜰㜱て愸攴攵㌹㌶慡㡦㈱攵昱㔱搷ㄸ攴ㄳ㉣昱戰搳戹ㄹ㔶㐱摡昳㘶昸㈹㍤昰愷昳戶㌶㉥挸摦㘷㔸㜰㠶㑣㠱㍤攴〸㙣昴〱㌴晣㍣搸㘰㈰つ〶搱攰ぢㄸ昰昳搵搶㐱㉦㡣ㅢ㙦㤱〹攰㘶挰〵摣晥改捡攱攲戶㉥㜳慣挷ㅣ㍦挱挰换敤ㄷ挸㠴㥢㌶〴㈶扤晤㥥㔱晣搸㠴攵晡っ㑣〸㈵㉣㌷㠰戴㘷㤶攵㜰㈳㉤㝤㐳〹㘲㜵ㄴ㡢ㄵ〲㔸㙥〴ㅢ㝤ㄸつ㔹挸㄰㘰戰㌱つ㠶搳㠰戵つ挲㜲ㄳ昴挲㔸昲づ愰〰㤶㈳攰〲㤶㉣㜷㜰㜲戸㔸㙥挶ㅣ㈳㤹㠳愵〹㕥㤶慣㐷攸㘱ㅢ㘴戵㠲㜰ㅢ挵㈰㉣㕢㈸攱㌶ㅡ搲㥥戹戱扣〱㙦摣搹挵㈰㔸㤰㍦搶㌸㌸㐳愶挰摥〶㝦〳ㅢ㝤ぢㅡ戲晥㈱挰㘰㑢ㅡ㙣㐵〳㤶㐴〸户慤搱ぢ攳挶㥢㤹〲戸㙤〳ㄷ㜰摢捣㤵挳挵㙤㕢收ㄸ挷ㅣ慣㘸昰㜲㘳ㄹ㠳挵㡤摢愰扣扣晢㉥㡢ㅣ㠴㕢㤴㐱㔸敤㔰挲慤〶搲㥥戹戱㉡〲㙦㕣㈶㘵㄰㉣挸ㅦ㑢㈳〲戰挴㘱愳㈷㘸挸戲㠹〰㠳㈴つ㔲㌴㘰㈵㠵㜰㑢愳ㄷ挶㡤昷㘵〵㜰ㅢてㄷ㜰㘳㜱㠵㤳挳挵㙤㝢收搸㠱㌹㔸〸攱攵㌶ㄱ戲ㅥ戶户㐹㌰ㄱ㙥㍢㌲挸㘴昴㑡戸㑤㠴戴㘷㙥㉣愶挰ㅢ㤵ㄶっ攲㜰㘳㐵㠵㌳㘴ち敤敤㙤㌲㙣昴㍡ㅡ戲摡㈲挰㘰ちつ愶搲㠰〵ㄸ挲㙤ㅡ㝡㘱摣㜸㡢㔹〰户ㄹ㜰〱㌷搶㘴㌸㌹㕣摣㘶㌲挷捥捣挱晡〹㉦㌷ㄶ㑤昴挰㡤㈵ㄵ挲㙤㌶㠳戰戶愲㠴摢㕣㐸㝢收挶ㅡっ扣㜱挳ㅡ㠳㌸摣㔸㠸攱っ㤹㐲㥢摢㉥戰搱㜷愵㈱㡢㌴〲っ收搳愰㥥〶慣摢㄰㙥ぢ搰ぢ攳挶扢攵〲戸敤〶ㄷ㜰换扡㜲戸戸敤捥ㅣ㝢㌰〷换㉥扣摣㔸㙢搱挳㝥捡㑡っ攱戶ㄷ㠳戰㈴愳㠴摢㍥㤰昶捣㡤愵ㅢ㜸攳㜶㌸〶㜱戸戱㝥㈳〰换扥戰搱ㅢ㘸挸摡㡥〰㠳㐵㌴挸搲㠰攵ㅥ挲㉤㠷㕥ㄸ㌷摥昸ㄷ挰慤〰ㄷ㜰㘳〵㠸㤳挳挵捤㘴㡥㈲㜳慣㠶㠱㤷摢攱㤰昵挰㡤〵ㅣ挲㙤㌱㠳戰㤲愳㠴摢晥㤰昶捣㡤ㄵㅦ㜸攳㘶㍢〶㜱戸戱散挳ㄹ㌲㠵昶昶搶〴ㅢ扤㤹㠶㉣〹〹㌰㘸愱㐱㉢つ㔸㈵㈲摣㤶愰ㄷ挶㡤昷㌰〶㜰㙢㠳ぢ戸戱㜰挴挹攱攲搶捥ㅣ㝣慣㠰㘲㤱㠷㤷ㅢ㉢㍢㝡搸㑦㔹昷㈱摣㤶㌱〸ぢ㐰㑡戸慤㠰戴㘷㙥㉣ㄴ挱ㅢ搳〲っ攲㜰㘳戵㠸㌳㘴ち㙤㙥〷挱㐶㍦㤸㠶慣㈴〹㌰昸ㅤつづ愱挱〵㌰㄰㙥㠷愲ㄷ挶㡤户㘳〶㜰㕢つㄷ㜰㘳扤㠹㤳挳挵敤㌰收㌸㥣㌹㔸ㅢ攲攵挶㠲㤰ㅥ戸戱㕣㐴戸ㅤ挹㈰慣ㅢ㈹攱㜶㌴愴㍤㜳㘳㝤〹摥戸㔱㤰㐱ㅣ㙥㉣㌲㜱㠶㑣愱捤敤㔸搸攸挷搱㤰〵㈸〱〶挷搳㘰つつ㔸㤳㈲摣㝥㡦㕥ㄸ㌷摥㔹ㅡ挰敤て㜰〱㌷㤶愹㌸㌹㕣摣㑥㘴㡥㤳㤸㠳㈵㈵㕥㙥慣㈳改㠱ㅢ慢㑣㠴摢㈹っ挲㜲㤳ㄲ㙥愷㐲摡㌳㌷㤶愵攰㡤摢㄰ㄹ挴攱挶摡ㄴ㘷挸ㄴ摡摣㑥㠷㡤㝥〶つ㔹户ㄲ㘰㜰㈶つ捥愲〱㑢㔹㠴摢搹攸㠵㜱攳㑤戲〱摣捥㠵ぢ戸戱扡挵挹攱攲㜶ㅥ㜳㥣捦ㅣ慣㐴昱㜲㘳昹㐹て挷㌷ㄶ愷〸户ぢㄹ㠴㔵㉡㈵摣㉥㠶戴㘷㙥慣㘶挱ㅢ㌷㌹㌲㠸挳敤㑤㉣㌹㐳愶搰收㜶㈹㙣昴换㘸昸㔶戰挱攵㌴戸㠲〶㙦挳㐰戸㕤㠹㕥ㄸ㌷摥敦ㅢ挰敤㙡戸㠰ㅢ㡢㘲㥣㐱戸戸㕤挳ㅣ搷㌲〷ぢ㔸扣摣㔸戵搲〳㌷搶戴〸户敢ㄹ㠴挵㉤㈵摣㙥㠴戴㘷㙥㉣㠲挱ㅢ户㔰㌲㠸挳㡤㤵㌰捥㤰㈹戴戹摤〴ㅢ晤㘶ㅡ戲㑡㈶挰攰ㄶㅡ慣愵〱ぢ㘷㠴摢慤攸㠵㜱攳慤换〱摣㙥㠷ぢ戸戱㤶挶挹攱攲㜶〷㜳摣挹ㅣㄵ昸㌵敦攵挶㘲㤷ㅥ戸戱ㄴ㐶戸摤捤㈰慣㠹㈹攱㜶㉦愴㍤㜳㘳敤っ挹攸昷㌱㠸挳㡤〵㌴捥㤰㈹戴戹晤ㄹ㌶晡晤㌴㘴㜱㑤㠰挱〳㌴㜸㤰〶慣户ㄱ㙥て愱ㄷ挶㡤㜷㘱〷㜰㝢〴㉥攰挶ㄲㅣ㈷㠷㡢摢愳捣昱ㄸ㜳戰㕣挶换㡤㌵㌲㍤ㅣ摦㔸㐱㈳摣ㅥ㘷㄰㤶搲㤴㜰㝢ㄲ搲㥥戹戱攴㐶戸㍤挵㈰づ户㙡㐸㥤㈱扢戸㍤つㅢ晤ㄹㅡ戲㈶㈷挰攰㔹ㅡ㍣㐷〳㤶改〸户攷搱ぢ攳挶ㅢ捡〳戸晤ㄵ㉥攰挶捡ㅤ㈷㠷㡢摢㡢捣昱ㄲ㜳戰捡挶换㡤愵㌵㍤㙣㙦㉣扣ㄱ㙥慦㌰〸㉢㜰㑡戸扤〶㘹捦摣㤲㜰ㄳ㙥㝦㘳㄰㠷ㅢ换㜵㥣㈱扢戸扤づㅢ晤つㅡ愶㠳つ晥㑥㠳㌷㘹挰敡ㅥ攱昶ㄶ㝡㘱摣㜸㙦㝣〰户㜷攰〲㙥㉣昸㜱〶攱攲昶㉥㜳扣挷ㅣ㉣捥昱㜲㘳㐵㑥て摣㔸慦㈳摣㍥㘰㄰ㄶ敥㤴㜰晢〸搲㥥戹戱挰㐷戸㝤捣㈰づ㌷㔶昹㌸㐳㜶㜱晢〴㌶晡㍦㘸挸ち愰〰㠳㑦㘹昰ㄹつ㔸ㄴ㈴摣㍥㐷㉦㤴㕢昰昹摢㤷㜰〱㌷搶〹㌹㌹㕣摣扥㘲㡥慦㤹㠳㌵㍤㕥㙥㉣攴改㠱ㅢ换㝣㠴摢㌷っ戲〸扤ㄲ㙥晦㠲戴㘷㙥慣ぢㄲ㙥摦㌱㠸挳㡤挵㐱捥㤰㕤摣扥㠷㡤晥㙦ㅡㄶ㠲つ㝥愰挱㡦㌴㌰㘱㈰摣㝥㐲㉦㤴㕢昰㜹挸㉦㜰〱㌷㤶ㄷ㌹㠳㜰㜱晢㤵㌹捡㌰㘷愱㔸ち攴攵挶晡㥦ㅥ戸戱㍡㐸戸攱戲㜶㤹㕡㠶㕥〹㌷摣㑥摣ぢ㙥㉢攰㈶摣㉡ㄹ挴攱挶㥡㈲㘷挸㉥㙥ㅡ㙣昴晥㌴㘴扤㔱㠰㐱ㄵつ昸㝣㌴挵ㄲ㈴攱ㄶ㐱㉦㡣ㅢㅦ扥㄰戰㥦づ㠴ぢ戸戱㉡挹挹攱攲㌶㠸㌹搶㘱づ㔶㄰㜹戹戱㙣愸〷㙥㉣㉡ㄲ㙥〶㠳戰扡愸㠴摢㝡㤰昶扣扤戱ち㐹戸つ㘱㄰㠷ㅢ㑢㤱㥣㈱扢戸慤てㅢ㝤㈸つ㔹愶ㄴ㘰戰〱つ㌶愴〱㉢㤷㠴摢㐶攸㠵㜱攳㜳㈴〲戸㙤っㄷ㜰㘳㌱㤳㤳挳挵㙤㌸㜳㙣挲ㅣ㉣㍣昲㜲扢㄰戲ㅥ戸㕤〴ㄳ攱㌶㠲㐱㔸㤴㔴挲㙤㈴愴㍤㜳㘳昱㤲㜰慢㘶㄰㠷摢㘵㤰㍡㐳㜶㜱ㅢ〵ㅢ㝤㜳ㅡ戲扡㈹挰㘰㌴つ挶搰㠰〵㑦挲敤㌷攸㠵㜲ぢ㍥扥㙤〹ㄷ㜰㘳つ㤴㤳挳挵㙤㉢收搸㥡㌹㔸慦攴攵㜶㉢㘴㍤㜰㘳〹㤳㜰摢㠶㐱㙥㐷慦㠴摢㌸㐸㝢收挶㥡㈷攱戶ㅤ㠳㌸摣㔸昸攴っ搹挵㉤ちㅢ㍤㐶㐳ㄶ㐵〵ㄸ搴搰愰㤶〶慣㤳ㄲ㙥㜱昴㐲戹〵㥦扦㈵攱〲㙥昷扢㜲戸戸愵㤸㈳捤ㅣ㉣㜳昲㜲㘳㙤㔳て摣㔸昹㈴摣挶㌳〸㑢愰㑡戸敤〰㘹捦摣㔸㉡㈵摣㈶㌰㠸挳㡤昵㔲〱㔸㜶㠴㡤扥ㄳつ㔹㑢ㄵ㘰㌰㤱〶㤳㘸挰昲㉡攱㌶ㄹ扤㔰㙥挱搷㤱愶挰〵摣㔸㜱攵攴㜰㜱㥢捡ㅣ搳㤸攳㉤ㄸ㜸戹戱㈴慡〷㙥㉣㤸ㄲ㙥㌳ㄸ㠴㤵㔳㈵摣㜶㠶戴㘷㙥慣戰ㄲ㙥戳ㄸ挴攱挶㌲㉢㘷挸ㄴ摡扦ㄷ㘶挳㐶㥦㐳㐳㤶㘰〵ㄸ捣愵挱㍣ㅡ戰㉡㑢戸敤㠲㕥ㄸ㌷㍥㜳㈵攰昸㌶ㅦ㉥攰挶㐲㉤㈷㠷㡢㕢㍤㜳㉣㘰づ㤶㜵挸搸ㄷ戲㘷㡦扤㤲㔳昳摥ㄹ㘷㕦㌵㠰㘴㈸戲㉥愰扥㘳㘵ㄳ㙡㌱戸挸ㄹ㘸㙢㠹㜳改ㄱ㤱㘱㕥扣戵つ戳㜷ㄵ摥挷㐷㜴晡㍥㠳挴〳搶昷㍣㥡㐳摣愸㘱搹㐱攵搵㍦晡ㅦ㍦搱改捦㠱㜷摤愷㑦ㅦ扥戴摤㌱挴昵攷㌴收摢㕡摢㕢㡢ㅤ㈳敢㔱㘷㌴㤲㡦㍡㈹㤶㤵㐵㈷㔵㕥㠹㠸㠱㌹戹㘲ㄵ㉤㝣扡攴㌲摥晡ㅦ㌹愰愵㜵㜹㡢㡣愶戲㥤㑦㝣ㄱ㕥晤晢㌳つ㤹捡㙢㜳挰㌳㔸愲㐰㘷㝤㑦戴㠳晡ㄹ㥣攳愷戱戶ㄷ晡㘳敡㈶搷捤㙦㈸ㄶぢ改㔴㌴㥢㡡㐶昳昹㜸㍣ㄱ捦㘵ぢ昹㔴㈱㤳㑢收㘳愹㜴㑤㌲㘱㐸㐹〰㘳散つㅦ㠳㐵〰㤲㙥ㅦ昶㔸つ㈰㍤敡㉡换㜱㔲搴摢昹㜹搸㤷愹㥣捡慢㠲㌲㉢晡昷㔷㘳㍣㑦㈴昱捤敢戳扡㐶ㅥ改愰㘹㥣搶慦扣ㄸ戰㝡攷挴〱㜶㝤ㄶ㜴收愹㥤摥㠰㈱攸㡢搰㐴㡣㝥㄰㔰愶㘵搱㕤愷㙥㜲㠳慢㍣㐹换㐱戶㉥㘴愵㑦晤搴昲㄰て㠴㔸捡ㄹ昰㌸搱㜶愳挲㡥愲㔷㌳扣〹扤㍥ち㑢㑡㠳㕣㈰敤〷ㄱㄷ攴慦ち㔲㙥搵敡㑣慣〸户㈵㈸㜰〷㉤㑣戸㉤愸搳㈱攱昶㔰晡㜹敡㜰愲㠵㝥〰㕡㝣㥥ㄱ㍢戴搶㠴扥昵㜹㐶㡢㠹㔸挲捣愵㙢愳搱㘸㍣㥢捤㘶㜲㠵㝣㉥㥥慢㈹收㘳〵㍣㡡㌳㘳っ㜰㠶搳っㅦ㘳愰搳㤳捦㜳㤰搳愳㑥ㄹ攸昱㌳㔵㈷㘱㈰攴㡤攵㌲晤㐰愸昴㌶㌴ㄱ㘳㕤〸㐴㐶㙥㍡㐱改挴㘲慣攷挸户愴挳㜲捡户挲㤲㕡ㅦ㜲㈱戱ㄲ愲㑥ㄲㅢ㐰㉡㈴㡥㐶ち㠷㠴㜶㌰㑣㐲㜷ㄵ㜵㈴㑣晤㜸㌶㐴㈴戸攱慡㌷㕡攰搹挸捥愷ㅤ㡡扥㠵㈷㙥㘶㌲〵ㄳ㘸㌲㌵戹㜸㑤㌶㤱㡥ㄵ㔳㜱戳戶㔰㥢㑢㈵㌲㤹㕣搱ㄸ收㡣㜱ㄵ㝣㡣㡤㥤摥㙡昶㠶㍢㍤敡搴〸昴〴捦愱㙥㍣㐷㐰愵ㅦ㠹㈶㘲㙣〶〳扣昱㜰㍢㜴扤㥢搵搱㤰〵㙣㔶挷㐰㕣扡㔹㡤戴愳攸摢㜱捤㡥㠳㕥㥥㈶慡㐶㐱㉥㌰搷㐰搴〹㜳㌴愴〲戳挳〵戳㙢戳㙡ぢ攴挶改㝢〴㐱㌵㍥㕡㜰晢㡤ㅤ㕡㍢〹㝤㡢㕢㉥㥦捦㐴搳搹㙣戱㈶㤶㡢愷戲㘶㉥ㅦ㌳昳戵昹㜸㍥㥥㑥挴㙢㡡㌱㐳㘶昶ㄹ攳㘴昸ㄸ㕢㍡㠳㤳捤㙡㉢愷㐷㥤摡〶㍤攱搶攴收㜶ㅡ㔴晡改㘸㈲挶戶㌰挰扢㑣昷㙣㔶攳ㅣ㜹㤲捡㜳攸㤰挲㤲㡡㐲㉥㈴捥㘳㜸㑡昸㔷〳愹㤰挸戹㐹㜰戳㤲ㅤ㙣㔱㈰〹㑥挸搳㐲扦〸㉤㐸挴敤搰摡挵攸㕢㈴ち戵改㘸㌱㥢㑣㐶㌳愹摡㜸㌱㔳㑣挷攳㌵㠵ㅡ㌳㥡㑦㘴㡢愹㔴㌴㘹挸㕣㍤㘳㕣〲ㅦ㈳改っ㑥戶愰㤴搳愳㑥㡤㐷㑦㐸散攵㈶㜱〵㔴晡㤵㘸㈲挶昶㌰挰扢㑣攷ㄶ愴㜳㤳搱戹㠱ㄸ㍢㌸昲〹㔴㕥㐷昹㡥㔸㔲㍢㐲㉥㈴㙥㠰愸㤳挴㐴㐸㠵挴㉥㙥ㄲ㥤㠷㥡戹㠱㈴㌸挵㡥㈰戸〴㡢ㄶ㈴㈶摢愱戵㕢搰户㐸攴㔳搱㑣㍡ㄷ㑤挶攲挹摡㜸㑤㑤㑤㈶㥦㐹收ㄲ改㐴㡤㤹㡡㐵㔳㌵愶㔱攷っ㘷㉤㝣㡣㈹㑥㑦戶〹㤹㜸㘷㝣敡搴っ攸㠴挴っ㌷㠹㍢愰搲敦㐴ㄳ㌱㘶挲〰㙦摦㌶戱戳㈳㥦㐲攵㝤㜴㤸㡡㈵㌵ㅢ㜲㈱㜱㍦㐴㥤㈴收㐲㉡㈴㜶っ㈴戱㐳㈰〹㑥㥡㈳〸敥散㐵ぢㄲ扢搸愱戵㐷搰户㐹㈴攲㤹戴㤹挸攰改㙦㌱㙣づ㠹㙣っ㐷摥㕣㌱ㄳ捤㈵㌳搱㑣扥挶搸搵ㄹ捥愳昰㌱收㍢㍤㈱㈱㔳改㡣㑦㥤摡つ㍡㈱㤱㜴㤳㜸〲㉡晤㐹㌴ㄱ㘳㜷ㄸ攰敤㈳戱㠷㈳㥦㐵攵㜳㜴㤸㡤㈵戵ㄷ攴㐲攲〵㠶愷㠴㝦晢㐰㉡㈴戶㜱㤳攸摣㍢戶づ㈴挱㘹㜰〴挱搳愷搰㠲挴扥㜶㘸敤ㄵ昴㉤ㄲ戱摡㜸㌲㠹慦㈰搳慣捤〲㐴㍣㥢㌴㔳戵搹㐴㈱㤱慢㠹愶㌲㌵㈹愳挱ㄹ捥慢昰㌱ㄶ㌹㍤搹㍢㘴㜲㥣昱愹㔳〵攸㠴挴㘸㌷㠹㌷愰搲晦㡥㈶㘲㜰戲ㅢ㙦摦摥㔱㜴攴昳愹㝣㤷づ昵㔸㔲㡢㈱ㄷㄲ敦㌳㍣㈵晣摢ㅦ㔲㈱戱㜱㈰㠹㡤〲㐹ㅣ〰㈷〴挱㜳㝦搰㠲㐴㤳ㅤ㕡晢〴㝤㡢㐴㈶㤷㡢ㄶ搳㜹搳㑣㐴㜹㥣㐸攵㡡㌱散㈳改㥡㜴㌴㥢捦㈵㘳㌹愳搹ㄹ捥㍦攰㘳戴㌸㍤㈱㈱搳摤㡣㑦㥤㙡㠳㑥㐸慣攷㈶昱〵㔴晡㤷㘸㈲〶愷慦昱昶㤱攸㜰攴㝢㔲昹㉤ㅤ昸ㄴ〶戵っ㜲㈱昱ㅤ挳㔳挲扦ㄵ㤰ち㠹㉡㌷㠹捥攳㠴ㄶ㐸㘲㈵㥣㄰〴㔷摣搰㠲挴㐱㜶㘸敤㈷昴㉤ㄲ〹㌳㤳㡤挶㔲戱㐲戴㔸ㅢ㡦攱㕢戶㈶㠶㤳㤳㔸㉡ㅥ㑢愴昲戵㘶挶㌸搸ㄹ捥捦昰㌱㝥攷昴㘴敦㤰〹㙣挶愷㑥慤㠶㑥㐸㤴戹㐹愸㑡攸换搱㐴っ㑥㐸攳敤摢㍢づ㜷攴㡢愸散㑦㠷㉣㤶搴㤱㤰ぢ〹晥㥢〰㥤㈴㡥㠶㔴㐸晣敢㠷慥㔳㤲慥㙦搱㙦㈰昵㥦㝤㜰昲ㄹ㘳㐴ㅤ㈵㐲㠱挴戱㜶㘸㙤ㅤ昴㉤ㄲ戵㌸ㅦ㑢愷戲搱㑣愱㄰㡢攷㤳㠹㜴扥愶㌶㔶㕢㔳㉣ㄴ㜳㘶ㄶ㐷㑤攳㌸㘷㌸㠳攱㘳ㅣ敦昴㠴挴ㅡ愷㐷㥤晡〳㝡㐲攲㜳っ愶昳攴㙣〸㔴晡晡㘸㈲〶愷㤸昱昶㤱㌸挹㤱昳戱づ晡㌰㍡㉣㈶㠹㔳㈰ㄷㄲ挳ㄹ㥥ㄲ晥㥤ち愹㤰㜸㉦㤰挴㍢㠱㈴㌸㥤㉣㈴㌶㐳㈸㤰㌸摤づ慤㡤㐴摦㈲ㄱ㉤ㄴ攳改㕣戲㘰搶㘶㙡攳㤹㕣㌴㙢㈶愳㌵㠹㈸昶㡥㘲挲㌴㔳ㄹ攳っ㘷㌸搵昰㌱捥㜴㝡㐲攲㉣愷㐷㥤㍡ㄷ㍤㈱昱扡㥢挴ㄸ愸昴摦愰㠹ㄸ㥣㌴挶摢㐷攲㝣㐷捥㕢ㄸ昴戱㜴㘸攵㍡㕦〸戹㤰搸㤶攱㈹攱摦挵㤰ち㠹攷摤㈴㍡㡦㤸捦〶㤲戸〴㑥㐲㈲㠶㔰㈰㜱愹ㅤ㕡慢㐱摦㈲㔱慣㑤搴㘶㘲改㜸㌲㥦㡤挶㤳搹㘲慥㤰捡愵㔲㤹㐴㈶㥤㑣挵㙡㙢愳㠶捣ㅤ㜳㠴戵昰㌱㉥㜷〶户ㅡ㜱つ㤹㌶㜶㜴敡㙡攸㠴挴攳㙥ㄲ㈹戸改㘹㌴ㄱ攳ㅡㄸ攰敤㍢㑥㕣敢挸㤷㔲㌹㠱づ换戰愴慥㠷㕣㐸散〴㔱㈷㠹ㅢ㈱ㄵㄲ㝦づ㈴㜱㙦㈰㠹㍦挱㐹㐸搴㈱ㄴ㐸摣㘴㠷搶愶愰㙦㤱挸㈴昳㔸敤摡㜴㍡㠹㤳慡㝣㑤㈲㥤㡣㈷㤲搱㈲㝥㡡愶攳㠹愲㔹㌰㘴㌶㤸㈳㥣ちㅦ攳ㄶ㘷㜰㐲㐲㈶㠲ㅤ㥤扡ㅤ㍡㈱㜱扢㥢挴㑣戸改㍢愳㠹ㄸ㜷挰〰㙦ㅦ㠹㍢ㅤ㌹㥦昸愰捦愳挳㈱㔸㔲㜷㐳㉥㈴㜶㠵愸㤳挴扤㤰ち㠹敢〳㐹㕣ㅢ㐸攲㍥㌸〹㠹㠵〸〵ㄲ㝦戶㐳㙢扢愱㙦㤱㐸愷ぢ戹ㅣ㑥戹ぢ愹㘴㍡㕥挴愹㐴㍥ㄹ换愶㔲昱㔴㉥ㅥ换挷㜳㔱㐳收㜷㌹挲摤攱㘳㍣攰っ㑥㐸㍣攸昴愸㔳㡦愰㈷㈴㉥㜷㤳搸ㅢ㉡㝤ㅦ㌴ㄱ㠳㔳戵㜸晢㐸㍣收挸㡦愰㌲㑢㠷㈳㐹攲㜱挸㠵㐴㥥攱㈹攱摦㤳㤰ち㠹㜳摤㈴㍡扦㍢捥づ㈴昱ㄴ㥣㠴挴㝥〸〵ㄲ㑦摢愱戵挵攸㕢㈴㘲昱㜴㙤㈱ㄳ㑦㥡挹㤴ㄹ㑦愵ち改㐴㉣㥦㑣㐷挱㈵㤹捤愷昳〵㐳㘶㙣㌹挲㐶昸ㄸ捦㍡㠳㤳攳挴㜳㑥㡦㍡昵㔷昴㠴挴愹㙥ㄲ捤㔰改晣㘷㘳㈲〶㈷㕦昱昶ㅤ㈷㕥㜲攴挷㔳搹㑥㠷㌵㕣攷㔷㈰ㄷㄲ㑢ㄹ㥥ㄲ晥扤〶愹㤰㌸摥㑤愲昳㌸㜱㙣㈰㠹扦挱㐹㐸慣㐴㈸㤰㜸摤づ慤ㅤ㠴扥扤㑤攰户㐶慥㤸㌵㜹戲ㅤ㌷昳搹㑣愲㤰捡愴㡢ㄹ㝣㠹收愲戱㔸搶㤰㌹㔸㡥昰㘰昸ㄸ㝦㜷〶㈷摢挴㥢㑥㡦㍡昵づ㝡㐲攲㜰㌷㠹㔵㔰改慢搱㐴㡣㜷㘱㠰户㙦㥢㜸捦㤱昳㘱㄰晡㔱㜴㌸㠵敢晣〱攴㐲攲ㄸ㠶愷㠴㝦ㅦ㐱㉡㈴㔶〴㤲㔸ㄶ㐸攲㘳㌸〹㠹㌵〸〵ㄲ㥦搸愱戵摦愳㙦㤳挰㌹㔵愲㘰挶㌲改ㅡ散っ挹㕣㈶ㄵ慦㐹攳㘲㔵㈱㤷攱㜱愲挶昸㠷㌳㥣ㄳ攰㘳㝣敡昴㠴挴㘷㑥㡦㍡昵㈵㝡㐲㘲㠹㥢挴挹㔰改愷愰㠹ㄸ㕦挱〰㙦ㅦ㠹慦ㅤ㌹㥦ち愱㥦㐱㠷戳戸捥摦㐰㉥㈴捥㘲㜸㑡昸昷㉦㐸㠵㐴㌱㤰㐴㈱㤰挴㜷㜰ㄲㄲ攷㈱ㄴ㐸㝣㙦㠷搶捥㐷摦㈲㔱㤳慡挹ㄵ攲㠵摡㘲㈱ㄹ㡦愷戰㝤挴ぢ戱㘲㌱㙤挶愲戱㑣戴㤸捣ㅡ晦㜶㠶㜳〱㝣㡣ㅦ㥣㥥㤰昸搱改㔱愷㝥㐱㑦㐸散敢㈶㜱〹㔴晡愵㘸㈲挶慦㌰挰摢㐷㠲㘳ㄴ昹〵㔴㕥㐵㠷ぢ戹捥攵㤰ぢ㠹㙢ㄸ㥥ㄲ晥㜱㘲㔳㐸㉣〸㈴㌱㍦㤰㐴㈵㥣昰挶挳愵㄰ち㈴㌴㍢戴㜶㈳晡ㄶ㠹㑣㍥㘹收戰昲戵㠵㜸㉣㙥愶戳改㕣㈱㥡㉥收昳㌵挹㐲戱㤰㠹搵ㄸ晤㙤ㅦ晤㑦昰㌱㌸搷㈹㠳ㄳㄲ㌲改挹昸搴愹㠱搰〹㠹搹㙥ㄲ㙢愱搲㙦㐵ㄳ㌱〶挱㈰㠸〴攷㌵㐵捥攷㐴攸㜷搱㠱て㝡㔰㠶㤳散ㅥ㠶愷㠴㝦㥣慡ㄴㄲ㤳〳㐹㑣っ㈴㌱〴㑥㜸愳挰〷愱㐰㠲㤳㤳㡣愶㍤㠰扥㐵㈲㤶㉥攰㔷㜸づ㤷〰愳㌵昸昹㔵㥢挹愶㜱㜵搷㡣攵㜲愹〲㡥愰愶㌱搴昶搱ㅦ㠴㡦挱搹换㉥ㄲㅢ㍡㍤敡ㄴ攷㈴㠵挴㜸㌷㠹㐷愱搲ㅦ㐳ㄳ㌱㠶挳㈰㠸挴㈶㡥㥣て㡣搰㥦愲〳㥦昸愰㘴昲㤱愲㘷ㄸ㥥ㄲ晥㡤㠴戵㤰㠸〶㤲ㄸㄷ㐸愲ㅡ㑥㜸攳㠹捤〸〵ㄲ愳搰ㄱㄲ㝦㐵摦㈲㘱㘶昰㝢慢㠸㐳㐳㌶㕥㡣攳ㄲ㜷㈶㤷捥㘴㜰〱㉢㥥挴㔱㈲ㅥ慤㌵㌶户㝤昴ㄷ攱㘳㜰㍥戲㡢挴ㄸ愷㐷㥤攲㉣愳㤰搸搲㑤攲㔵愸昴搷搰㐴っ㑥㌴〶㤱攰摣愳挸㙦攱㔸摦愴挳㕡慥昳㌶㑥昸户ㄹ㥥ㄲ晥㜱㍡㔱㐸㡣〸㈴戱㐹㈰㠹敤攰㠴㜷㤹晥㍥㐲㠱㐴搴づ慤㝤㠰扥㐵㈲㥢慣㌱㜱㍤扦愶ㄸ捤挷攲㌵戹㝣扡㌶㥦㐹攱㕣㌳㥤㡦㈶㙡昳㘶捥㠸搹㍥晡㠷昰㌱㌸挳搸㐵愲搶改㔱愷㌸㙦㈸㈴㌶㜰㤳昸〷㔴晡愷㘸㈲㐶ち〶㐱㈴㌸㥢㈸㜲㍥㐲㐲晦㡡づ㝣〶㠴㤲〹㐲㡡晥挹昰㤴昰㙦〷㔸ぢ㠹㠱㠱㈴㈲㠱㈴㈶挰〹㙦摣ㅢ㡣㔰㈰挱㈹㐱㐶搳扥㐷摦㈲㤱㉢攲㌷㠷㘹㘶ぢ㜱㌳ㄱ挷㐹㜷㡥㕦㈱搱摡ㅡ搳㡣ㄵ戳㌵㌸㥦搸挹昶搱晦つㅦ㘳愲搳㕢㡤〵㘳㤲搳愳㑥㜱㈶㔰㐸㔴戸㐹晣っ㤵晥ぢ㥡㠸㌱ㄵ〶㐱㈴愶㌹昲〷㌸搶㝥ㅡ㥡〷戹捥㌲攵㐷㔱㈵㐴㥤㈴㌸攵㈷㈴㝥昸户敢户㘸攷昹挴昷㤰晡㝦㡢捥㠲ㄳ摥愸攷㐰㈸㤰㤸㡤㡥㤰㠸愰㙦㤱愸愹㑤挶㌲戵〵㕣戰挲捥㠰㕦㕦㌸㤱㠸攵ㄳ㤹㘸ㅥ㠷っ㕣挴㐹ㄸ㜳㙣ㅦ㝤〰㝣っ捥〲㌲㠲㉥㈴收㌹㍤敡ㄴ攷昶㠴挴搷ㄸ㑣攷㙦搱挱㔰改〶㥡㠸㔱て㠳㈰ㄲ㥣昱ㄳ㌹ㅦ㉡愱て愵挳攳㔸㌲ㄶ㐲㡥㌷捡㉡㈰ㅡ搴慦㜲㑦㜴戶昷捣㄰〵摦㑤㍥搶晢戸晦愹㜸㝣㍦㉢㘲捡晡攱㌶㕡敢收搳㡡昲昱晦㔹㉣捥㐱昱摥㜳晥㔵㝥㠴㜵晤㍦挴㈱换慥㔹㈹㐶摣っ㝦晡㌰慣㜰攵摥㔸摤㘸搰㄰扢晢攷攰攰㔸㌶戴㜹㘶㍢收愲昰捦ち㉥㘸㥤㠴㝢㕤慤㝦㤳㙥㕤㘷㡥㙡慣昳ㄴ晡㌱㕤㤲㐹戹㜶㍣户愰挳㜴摣收戵㜵晡攱愹敥㤸㙤㠴㘲㉣㥦㔹㍦戴慢攷扡㜹㜷㜸㤷㜴㈶ㅥ戶捤㈷㔶㌸ㄱ摢㜱㐷㙢㐵㜹㍦ㄵ㜸㍦扤晤慦捦昱㙥㕤㐶挳扦戰㌰戳㐰〰挳〳㙥㕤㥥摣搸㈱户晥㙦〲扤搲㌹㜵愹つ挷摡昶㥦㌰㝡捡晣搱昱㔴攵㝢昸㈴㝡㥤愴㤴㍢㔳㜲〳㡣攸㥢㈲愲攲慦〶㐶愳㘸㜰〳㍡搸㡦㜱〷㜱挹敢换㥤散敥㐴敢晦㔵昶晦㡤㠹㠳ㄷ㌹ㅥ扦㔵搵愷㑣慡㝣㙢搵〵㕦㕤扤晤㤸昳㙥昸搵晥晦㉡换攳换㥤捥㍥㡢慦扦散㠴戹㑦散㡥㤰敡㙦戳㜹㠷捤扢㘸搴㥢ㄸ挴㙢戸㈹搹昷戴昲扦摢ち敦搳捡㡤晤㄰〹㙦㤴摣㘰扣㠳晡愹〳搰攱㙥愳㕥㠷〷户㔵慥慡㍥㠶㙢搹っ㌱㌷㌱愵㌷愱搵戶㠰捣㘲㤹㡣慢㔷㘰改㄰㠸攸㕢㐱㌵昸㐰ㄸ昵㡤〳㘷〷挵愳搷ㅣ㤶挳㈳㠸挳ぢ昶敡晡㌸㍣㙦㉢扣て㉤㌷㔶㈲ㄲ摥㘵晡㜶ㄶ㠷㐳搰ㄱづ捦挲愳㤳㐳㡣ㅣ㌸㡢㘷㜱攰晣愰㔶摢挹㈱ㅥ㔳㑦㤶㜰㐸搰㝣㌵㡣ㅣ㌴㠳㡦㐰愷㙦㔰㌸㈷搸㌷㈸㥣敢ぢ㠲昲㘸ㄸ㤴㐷㙣㠵昷㐱收挶ㅡ㐴挲扢㑣摦摥㠲㜲㈲㍡〲攵㈱㌷㤴〹㕣㑢㑥搱㔹㔰㌸昹愷敤搴〵㈵愳晥㕣〲㘵ㄲ㔴㠳㑦㠳㔱摦㌸㜰㡥慦㙦ㅣ捥㠱㐷㄰㠷扢挲㌸摣㘹㉢扣捦㌳㌷捥㐳㈴扣换昴改ㄶ〷捥昲〹㠷摢摤ㅣ㘶㤲〳㈷攸㉣づ㥣晡搳㘶㜵㜲愸愹㔵户㤴㜰㤸㐳づ㔷挰愸㙦ㅣ㌸挳搷㌷づ搷挱㈳㠸挳つ㘱ㅣ慥户ㄵ摥挷㥡ㅢ㌷㈰ㄲ摥㤸ㄷ戱㌸摣㡣㡥㜰戸搶捤㘱㈱㌹慣㠵捡攲挰㠹㍦㙤昷㑥づ㠹㤴扡戲㠴挳㥥攴㜰〷㡣晡挶㠱昳㝢㝤攳挰㔹扥㈰づ㤷㠴㜱戸搸㔶㜸㥦㙥㙥㜰㜲㄰㙦ㄴ㠳㔸ㅣㅥ㐶㐷㌸㕣攸收㤰㈵〷㑥捥㔹ㅣ㌸敤愷攵㍢㌹㈴ㄳ敡摣ㄲづ㈶㌹㍣〱愳扥㜱㜸搲昱攸昵㐱㤳㜳㝣㐱ㅣ捥〸攳㜰扡慤昰㍥攴摣㜸〱㤱昰㐶㕤㠹挵攱㘵㜴㠴挳愹㙥づ捤攴昰㉡㔴ㄶ〷㑥晡㘹慤㥤ㅣ㙡㌳敡愴ㄲづ〷㤲挳ㅢ㌰敡ㅢ〷捥敤㠹㐷慦㌹㜰㠶㉦㠸挳㥡㌰づ挷摢ち敦戳捥㡤昷ㄱ〹㙦搴慣㔸ㅣ㌸扢㈷ㅣ㡥㜵㜳㔸㐹づ晦㠰捡攲挰㈹㍦敤攰㉥づ㘹㜵㘴〹㠷㐳挸攱ぢㄸ昵㡤〳㘷昶晡挶攱㕢㜸〴㜱㔸ㄵ挶攱㔰㕢攱㝤攴戹昱ㅤ㈲攱㕤愶ㅦ㘱㜱昸ㄱㅤ攱昰㍢㌷㠷愳挸攱㘷愸㉣づ㍦㘱㐹㍢愶㤳㐳㈲愹㔶㤴㜰㌸㡥ㅣㄴ㔶愹㙦ㅣ㌸慦㈷ㅥ扤摥ㅥ晡挳㝣っ㐷敦㌹愹㙡て攳搰㘶㉢扣㑦㍥㌷㜴㐴ㄲづ㈷㕡ㅣ〶愱㉦ㅣ㤶戸㌹㥣㑣づ㥣㤴戳㌸㜰扡㑦晢㘳㈷㠷㘴㑣㌵㤵㜰㌸㡤ㅣ㠶挰〸敦㍥㥣㕣㜲㔶㑦㍣㝡捤㘱ㄸ捣挷〴㜰搸㉦㡣㐳搱㔶㜸ㅦ㠰㙥っ㐷㈴攱㜰㡥挵㘱㌳昴㠵㐳挱捤攱㍣㜲愸㠶捡攲㌰ㄲ㑢摡〵㥤ㅣㄲ㌵㙡㔱〹㠷㡢挸㠱搳㜴㜸昷㠱〳攷昴挴愳搷ㅣ㌸戳㌷㈶㠰挳摥㘱ㅣ昶戲ㄵ摥攷愰ㅢ摢㈲㤲㜰戸挲攲㄰㐳㕦㌸散攱收㜰ㄵ㌹搴㐲㘵㜱攰㔴㥦㜶㑤㈷㠷㜸慤㕡㔰挲攱㍡㜲㐸挱〸敦㍥㜰攰㡣㥥㜸昴㥡〳攷昵挶〴㜰㤸ㄷ挶㘱慥慤昰㍥づ摤搸〹㤱㠴挳捤ㄶ㠷㍡昴㠵挳㙣㌷㠷戵攴挰愹㍡㡢〳㈷晡戴摢㍡㌹搴挶搵㡣ㄲづ㜷㤰挳㑣ㄸ攱摤〷づ㥣捦ㄳ㡦㕥㜳攰慣摥㤸〰づ㜵㘱ㅣ㈶摢ち敦㔳搱㡤㕤ㄱ㐹㌸摣㘷㜱㔸㠸扥㜰㤸攸收㜰㍦㌹㜰㌲捥攲挰㘹㍥敤挱㑥づ昱戸摡愱㠴挳挳攴戰㌷㡣昰敥〳〷捥收㠹㐷慦㌹㘴㘱㍥㈶㠰㐳㉡㡣㐳搲㔶㜸ㅦ㡥㙥攴ㄱ㐹㌸㍣㘱㜱搸て㝤攱㄰㜷㜳㜸㡡ㅣ㌸ㄵ㘷㜱攰㈴㥦昶㑣㈷㠷㘴㐶㐵㑢㌸㍣㐷づ捤㌰挲扢てㅣ㌸㤷㈷ㅥ扤收搰づ昳㌱〱ㅣ挶㠶㜱搸摡㔶㜸㥦㤱㙥㉣㐵㈴攱昰戲挵㘱㈵晡挲㘱㑢㌷㠷㔷挹㠱ㄳ㜱ㄶ〷㑥昱㘹㝦敢攴㄰㡦慡搱㈵ㅣ摥㈰㠷㔵㌰挲扢てㅣ㔶㍢ㅥ扤收挰昹扣㌱〱ㅣ㌶ぢ攳㌰挲㔶㜸ㅦ㤵㙥ㅣ㠳㐸挲攱㕤㡢〳攷昲㠴挳㈶㙥づ敦㤳挳〹㔰㔹ㅣ㌸挱愷㝤搸挵㈱愹㌶㉡攱昰㌱㌹㥣っ㈳扣晢挰㠱昳㜸攲搱㙢づ㥣捤ㅢㄳ挰㘱㐸ㄸ㠷昵㙣㠵昷㠹改挶㔹㠸㈴ㅣ扥戰㌸㜰㈶㑦㌸ㄸ㙥づ㕦㤱挳〵㔰㔹ㅣ㌸扤愷晤戳㡢㐳㡤ㅡ㔸挲攱㕢㜲戸〴㐶㜸昷㠱〳㘷昱挴愳搷ㅣ㌸㤷㌷㈶㠰㐳晦㌰づ㥡慤昰㍥㌸摤攰ㄴ愰㜰昸搱攲挰㜹㍣攱㔰攱收昰㌳㌹晣〹㉡㡢〳㈷昷戴㕦㍢㌹搴攲改㔶㈵ㅣㄴㅥ愹㌸㜸㉤㡣昰敥〳〷捥攱㠹㐷慦㌹㜰㈶㙦㑣〰㠷ㅦ扦て戹㐸昷㠳慤昰㍥㍦摤攰〴愰㜰攸㡦戱攳㈲摤晤攸ぢ㠷敦攱昱ㄱ搶㑥㉥搲改㔰㉡㑥挰㔹ㅣ㌸戵愷つ㠰捣扡㐸㔷㤳㔰摦挰晡㍤㔸㕢㔷㉥〷㤱挳愳㌰挲扢てㅣ㌸㠳㈷ㅥ扤收昰ㄴ捣挷〴㜰昸㈲㡣挳攷戶挲晢ㄸ㜵㠳搳㝦挲㘱㠸挵攱〵昴㠵挳愷㙥づ㐳挹㠱搳㙦ㄶ〷㑥散㘹ㅢ㜶㜱㐸慡㡦㑡㌸っ㈳㠷㔷㘱㠴㜷ㅦ㌸㜰晥㑥㍣㝡捤攱㑤㤸㡦〹攰昰㙥ㄸ㠷㜷㙣㠵昷㘹敡挶摢㠸㈴ㅣ㌶戳㌸㜰〶㑦㌸扣攵收㔰㑤づㅦ㐲㘵㜱攰戴㥥戶㜹ㄷ㠷戸㝡扤㠴挳ㄸ㜲攰㠴ㅣ摥㝤攰挰搹㍢昱攸㌵㠷慦㘰㍥㈶㠰挳换㘱ㅣ㕥戲ㄵ摥㠷慡ㅢ晦㐴㈴攱㌰搶攲挰昹㍢攱昰㔷㌷㠷㙤挹攱摦㔰㔹ㅣ㌸愹愷㙤搷挵㈱慤㥥㉤攱㄰㈳〷㑥挷攱摤〷づ㥣扢ㄳ㡦㕥㜳攸㠷㘳搴㤸〰づ㑦㠴㜱㜸摣㔶㜸㥦慤㙥㔴㈲㤲㜰㐸㔹ㅣ㜴昴㠵挳㘳㙥づㄹ㜲ㄸ〰㤵挵㠱㔳㝡摡昶㥤ㅣ攲〹昵㔰〹㠷〹攴㌰ㄸ㐶㝤攳挰㤹扢扥㜱ㄸち㡦㈰づ昷㠵㜱戸搷㔶昸ㅥ戱扥㈱㈲昵昴㠸㜵搷㍦㕤㍥ㄸ昰㉢㡢扣搳㙦㐰搱ㄲ㜳愶づ昷晡㌵㌶㌵挹㙤㜲〳昱㐴攴㌶晣攳攱戳昱攰㙦㍣〷戹扥搱晥〷㘹㘷攲㠱攰㝣挰慣昳捣㕤㕤㝡㜴搶㡡昳摡昰㄰摥晥挵㤹敤㜸㘰㝢愱ち晦昸㜱㐷㠷搹搶昲扦昰戸㘴摣戸挸愷搱攰㘵㍤㈸㌹昰㥥㐱摥っㄸ㌸㈹㘶㍤㐳扤㡢㠷昳㙦㠲㤷昳㐱捡晦搹戳摢戵㍡㙣㘲捥㈳㕢ぢ慥㐷㠳㔷愸扢昱ㄱ㕢搳搳慢换㝥㤵㌱㤷㤵愳㝥ㄳ昶摡㌴㌴晤昰㡦晡捡戴㌲㥡㠸㍥ㅤㄲ戹㜷㔴㥡戲捡㘱搸っ扣㉢挷扢㌸昹㡣㡦㌲捦扦散㍤㘰〰搷搸㜹㔵㙣ち搷敥收ㄲ昹搵搹扦戹㈱摢搶㤶㕤㔹搵摣搰㘴戶散搷戱戸慡㘱ㄹ愶㑥昱㐸㜳㡣〳晦㑣戸㍥ㄳ晦㘷㉡晥愹捤ㄱ㤱摢愵捥㤵慤㔰㙢〳㔷㙣㌶搷㠰㉢搶戵㔲㜳㈹攲つ戱搶㑡愹㌱㠸挱ㄵ㜳㕥㙡㉢㜴㌸㕣㝤ㄷ㔸㜶愶摢づㄲ愶搳㜶㠵㌴㤸敤昵㠱㐳愸㠷扤戶〰㑤㈹摢㠵㤰戸㠷ㄱ㐳散㤲㘱㈴㈰㤰㘱散づ换捥㘱㙣㙦て挳㕥敢㉢〲㔳敥挵搸愵㙢扤㡦㈷摤〴㙦㍡捥ㅥ㐹扡㝤摤改㌸㉦㈳㤰戹搶ㄵ敡挲挰㜴㔹挶收ㅡ㜶㐱捥㔳攴㠲㍣搳㥢㡥㤳㌴㤲捥㠴㘵攷摡㜱晡挳昵㤹㥥ㄵ㤸㙥㌱㘳㤷慥摤晥㥥㜴ぢ扤改昶㜴搲㌵戹搳㜱㤶挱㤵敥㤴挰㜴慤晥㜴〷㝡搲㜱㐲愲攴戳㌳㥤㜴敤敥㜴扣㤸敦㠲戹㈶㌰摤㌲挶㉥㠵戹挲㤳㡥搷晤㑢搲ㅤ攸愴㍢挸㥤㙥㜹㘹扡㈳〳搳ㅤ攲㑦户捡㤳㙥愵㌷摤㈱㑥扡挳摣改㡥㜰搲㔹晢攳㈱㠱改㡥㘴散搲捦敥㘸㑦扡愳扣改㡥㜳搲ㅤ敢㑥㜷㘲㘹扡㘵㠱改搶昸搳㥤攰㐹㜷戲㌷摤㘹㑥扡ㄳ摤改㜸愱搵戵愹戴〶愶㍢挵㥦敥㔴㑦扡昳扣改㜸搵㔵㜶㠴搳摤改㜸㍤搳戵愹㉣づ㑣㜷ㄶ㘳㤷㙥㉡攷㜸搲㕤攵㑤挷㡢㥢㤲敥㍣㜷㍡㕥㌶㜴愵换〶愶扢搰㥦敥㘲㑦扡戵摥㜴㜷㌸改㉥㜵愷攳搵㌹㔷扡扤〲搳㕤攱㑦㜷㤵㈷ㅤ㉦攴㤵散〸て㍢改慥㜱愷攳㐵㌰搷㘷㔷ㅦ㤸敥㝡挶㉥摤㌲㙦昴愴攳昵戲㤲㜴捦㌹改㙥㜲愷㝢搹㐹㘷ㅤ㌳㘷〷愶㕢换搸愵㥦摤㙤㥥㜴慦㝡搳扤攱愴扢挳㥤㡥㤷㜴㕣㌰愷〶愶扢摢㥦敥㕥㑦扡昷扤改㍥㜶搲晤搹㥤㡥㔷㑥㕣改㜶っ㑣昷愰㍦摤挳㥥㜴㕦㜹搳㝤敢愴㝢搴㥤㡥ㄷ㈸㕣改㔲㠱改ㅥ昷愷㝢搲㤳敥㘷㙦㍡㕥慤㤰ㅤ攱㘹㜷㍡㕥〷㜰愵㡢〶愶㝢㡥戱㑢㍦扢ㄷ㈸㜲㝤摦昱㤲㐱挹愶挲㡢〲㤲敥㐵㉣㜴㝥摦昱攷戶㉢摤㔶㠱改㕥㠱㤱㈷摤㙢ㄴ戹搲昱㤷㜹㐹㍡晥昶㤶㜴慦㘳愱㌳ㅤ㝦搵扡搲㡤ち㑣昷㈶㡣㍣改摥愶挸㤵慥ㅡ晤㤲㜴晣㠹㉢改摥挵㐲㘷㍡晥㜸㜴愵ㅢㅥ㤸敥〳ㄸ㜹搲㝤㐴㤱㉢ㅤ㝦㘷㤶愴㡢㐱㈰改㍥挱㐲㘷㍡晥㐶㜳愵㕢㍦㌰摤㘷㌰昲愴晢㠲㈲㔷㍡晥㥣㉢㐹挷ㅦ㙣㤲敥㉢㉣㌸改㉡㜹捥摣敢ㄳ㝡㔶戹つ挱㑦㥦㈶㌳捦㝦愲㘷㌲晥愱㤷戱㑤㌸㌱敦挵扦慢昳㌵昲㈸㥥㠹㌳㠶晥㑦㝢㠱㥤挱㍣ㅦ收㐲ㄵ捦㥥ㄵ捦㜵㌹㈸晤ㅢ㡡㜹㥡㉢ㅥ摦摡ぢ攲挱㔳摡㉥㡦㝡昴挴攳㕦ㄴ㉦戴㜵晡㜷昶㠲㜸昰散戳换㠳㘷㤶攲昱㍤挵㍣愹愴㑥晦户扤㈰ㅥ㍣㠱散昲挸愲㈷ㅥ㍦㔰捣昳㐲昱昸搱㕥㄰て搳敥㔸敢挱昳㍢昱昸㠹㘲㥥摡㠹挷捦昶㠲㜸昰㌴㡥ぢ㤶〷㑦搱挴攳ㄷ㡡て戴㜵晡慦昶㠲㜸戴摢ㅤ换㠳㘷㔹攲㔱㔶〵て㥥㘰㐹づ挵ㅥ㔹攲㙦㌰㑦愶戸㘰㜹昰㐴㐹㍣捡㘹挳㜳㈴昱攸攷昶㌸慣挴㠳攷㍡攲㔱㐱ㅢ㥥收㠸㐷愵摢㠳愷㌴㕤㌹㜸扡㈲ㅥㅡ㙤㜸愶㈲ㅥ晤摤ㅥ㍣㉢改昲攰ㄹ㠷㜸㔴搱收㔴挷㐳㜷㝢昰挴愲换攳㉣挷㈳㐲ㅢ㥥㉦㐸㡥〱㙥て㥥ㅢ㜴㜹昰㝢㕦㜲っ愴つ扦昲挵㘳㤰摢㠳㕦敦㕤ㅥ晣敡ㄶ㡦㜵㘸挳㙦㙤昱ㄸ散昶攰㌷㜴㤷〷扦㝤挵挳愰つ扦㜸挵㘳㕤户〷扦㘴扢㍣搶㍡ㅥ敢搱㠶摦㥤攲㌱挴敤㜱㐷㠹〷扦〳㈵挷晡戴攱搷㥦㜸っ㜵㝢昰慢慥㉢〷扦挶挴㘳〳摡㍣散㜸㙣攸昶攰户㔵㤷〷扦㠹挴㘳㈳摡昰㑢㐸㜲っ㜳㝢昰ぢ愷换㠳㕦㈶攲戱㌱㙤㕥㜰㍣㠶扢㍤㕥㉣昱攰昷㠱㜸㙣㐲ㅢ㝥ㄵ㐸㡥㑤摤ㅥ㍣散㜷攵攰㈱㕤㍣㐶搰㠶㐷㜳昱搸捣敤挱㈳㜷㤷〷㡦捡攲㌱㤲㌶㍣㈰㡢㐷戵摢㠳〷摦㉥てㅥ㔸挵㘳ㄴ㙤㜸㑣ㄵ㡦捤摤ㅥ㍣㝥㜶㜹挸㠱つ晢㤷㍥ㅡ㌶捥换攰〱㑥㉥戹㡤㠱ㄴ㤷攴攵㘰收戳攲㐱㑤慣戶戰慣攴〰㐶慢㉤摤戱㜸㈰ㄳ慢慤㉣㉢㌹㘸昹㘲昱攰㈵㔶㘳㉤㉢㌹㔰昹㘲昱㠰㈵㔶摢㕡㔶㜲㜰昲挵攲㐱㑡慣戶戳慣攴㠰攴戳攲㠱㐹慣㘲㤶㤵ㅣ㠴㝣ㄹ㜹㌰ㄲ慢㕡换㑡づ㍣㍥㉢ㅥ㠰挴㉡㘱㔹挹挱挶㤷㤱〷ㅤ戱㑡㔹㔶㜲㠰昱㔹昱㐰㈳㔶ㄹ换㑡づ㉡㍥㉢ㅥ㕣挴㙡㝢换㑡づ㈴扥㜱昱㠰㈲㔶ㄳ㉣㉢㌹㜸昸慣㜸㄰ㄱ慢㥤㉣㉢㌹㘰昸慣㜸攰㄰慢㐹㤶㤵ㅣ㈴㝣攳攲挱㐲慣敡㉣㉢㌹㌰昸㘲昱〰㈱㔶㔳㉤㉢㌹ㄸ昸慣㜸㔰㄰慢改㤶㤵ㅣ〰㝣㔶㍣㄰㠸搵㑣换㑡㜶㝡㥦ㄵ㜷㝥戱㥡㘵㔹挹㡥敥戳攲づ㉦㔶㜳㉣㉢搹戹㝤㔶摣挹挵㙡㥥㘵㈵㍢戴捦㡡㍢戶㔸敤㙡㔹挹㑥散戳攲捥㉣㔶昵㤶㤵散戸㍥㉢敥挰㘲戵㔰慣っ㘷㘷㔵摣㍦攵㕡昸搵摦㔹㜳㘵㤳攱㕢㠵㝦昲㠹扢愴㈸慥㉡㔵ㄸ捥扥愹戸㍢㡡挵㤵愵ㄶ㡡㝢愰㈸慥昰㈸戸搳㠹攲㜲㡦㠲晢㤹㈸㉥昳㈸戸㙢㠹攲㔲㡦㠲㝢㤳㈸㉥昱㈸戸〳㠹攲㘲㡦㠲晢㡣㈸㉥昲㈸戸㥢㠸攲㐲㡦㠲㝢㠶㈸㉥昰㈸戸㌳㠸攲㝣㡦㠲摢扦㈸捥昳㈸戸挹㡢攲㕣㡦㠲㕢戹㈸捥昱㈸戸㘱㡢攲㙣㡦㠲摢戲㈸捥昲㈸戸昹㡡攲㑣㡦㠲㕢慣㈸捥昰㈸戸㤱㡡攲㜴㡦㠲摢愵㈸㑥昳㈸戸㈹㡡攲㔴㡦㠲㕢㥦㈸晥攸㔱㜰㠳ㄳ挵㈹愵㡡〱晦てㄸ扤戰昵</t>
  </si>
  <si>
    <t>㜸〱捤㥤〷㥣ㄴ攵晤晦敦㌹敥㠶㥢〵㘴ㄴㅢ愲挲㈱㘷〳㜱㜷㙦㉢㡡㜴〴㘹敡㠱摤㥣㕢㘶攱昴ち摥ㅤ〸ㅡ㠳㔱㘲㈳挶ㄲ㉣搸挵摥㑤㤴愸搱搸㕢㉣戱㈶㤶㘸散㐶㡤挶摥摢晦昳昹捥捣摤散㤴㍢㉥扦晣㕦慦㉣扢て昳㝣敢㌳敦㥤㤹摤㥤攷㍢㜳ㄵ慡愲愲攲㈷㍣昸㍦ㅦ㔵㕣搸戲㘱㜹㐷愷搹㌲㜶㑡㕢㜳戳㔹攸㙣㙡㙢敤ㄸ㍢愹扤㍤户㝣㜶㔳㐷㘷㍦ㄸ㘸㡤㑤搰㜷㔴㌷㜶㌴ㅤ㘹搶㌴㉥㌵摢㍢㘰㔴㕤㔱㔱㔳愳㔷㐲㍦搴㝥ㄹ㑥㐷愷㤷㕥挵〶㔶ㄵ扡挶愶㍦㥢ㅡ㌶㍡㥢〸㥢〱㙣〶戲ㄹ挴㘶〳㌶㠳搹ㄸ㙣㌶㘴戳ㄱ㥢㈱㙣㌶㘶戳〹㥢㑤搹㙣挶㘶㜳㌶捣慦㙦挱㘶ㄸ㥡㠱㕢愲㤹㍦㘵昲扣晣愱㔸㥢㠶捥戶㜶㜳捣㠸㝤慣㌱㡦㡦挵挶挶挶挶戳昱搴搸攸㤸ㄱ㔳㤶㌴㜷㉥㘹㌷挷户㥡㑢㍡摢㜳捤㘳㐶散戹㈴摦摣㔴㤸㘵㉥㥦摦㜶㤸搹㍡摥捣㐷敢昳戹㐴㈶㤶㐸㈶㑢搹㙣㘶攰㔶㠸㍣㜷捡攴㍤摢捤㔲挷㝦㉢收搶㡣㌹㙦捡攴戱㜳捤捥晦㔶捣攱㠸㠹㤰㔳摢㕡㜲㑤慤晦愵愰搵㝣㑦㤳㔳捤㐲ㄳ摦㝣搳㙣㙦㙡㕤㌸ㄶ挳㉥〳㡤㕥㝡散愴㡥㡥㈵㉤㡢戹ㅤ㑤㌱㥢㥢昷㌶㑢昲愶户㑣敤攸摣㌳搷摥搲㌱戰㠵晣捣㜶戳戵㘰㜶㙣搰㌲㙤㔹挱㙣戶つ㍢㙡㕡昶挹戵捦捤戵㤸㔵㕣ㄸ摣㘲扤㠷㌳㡢㘶㙢㘷㔳攷昲㐱㉤ぢ㍡捣扤㜳慤ぢ㑤㥡㔴户散扥愴愹愸慡慡昰慣攸户㕤搰挸攴㡤挲㜸㕡愶㉣捡戵㜷㑡㡦㙦㘱㉣挸搶戵戹挸㕡㤴㡤㡢㥢搴〸㡦ㄷ摦戳㠶愶㤶㔹㘶㝢慢搹捣㈴㝣㈷㐷㝢㡣〴㤰昵㍥㜴㤱㜲㔶㠷敦㤲ㅡ㘰敦㝣㕣ㄷ㘶搱㐶愰搹㝣㙥㕢㝢ぢ㌶挸㌹㘶慥㜵㝣㙣㑣㐳㘷㜱慡戹㜴㝣㜴㙣㕣慦㠵㔶ㅦ㐹扢㙤搰㙣〴ㄸ挵戶㤶愶㈳㜳愴㍤㉥㕢㥦ㅣ愷㡦愲㐵ㅤㅡ㔵昵ㄲ昶㜴㜷㝣敥㙤㤵㡤戹捡挶㝣㘵㘳愱戲戱㔸搹㘸㔶㌶㤶㉡ㅢㄷ㔶㌶㉥慡㙣㙣慡㙣㍣戴戲昱㌰搸㌸㡦㥡晥晤㉢敤挷摤㝦㝦㘲㐴散㑦㥢㑦扢㜹搷㐳㍦晣㘹㝣晦㝢ㄴ㜷㙥㌹㌶㙣㠷㠵昰昱㙥て慤扥〳ㅡ㙤㐷㌴㥥昱愶㤲搱㜱晡㘸㕡㡣㐱愳搴戳ㄸ㉦挷㕣散㔷搳晦㌷慦敤㌹昵㤸慢晦戵昲搲㤱戱换ㄴて㈲㤲㙣㉣ㄶ挲㤳敤捣㔰㔱㌴㕡っ㡤㈷㔹戶㍥㍢㑥㡦搳愲ㅥ㡤㔲㡦摢挹㐶挶㝥㝡㉤㜵㐲挳ㅥ㜷㤹捦攸㈳㍥晢㝢㡤攲挱㑡㤲㈵戱㄰㥥㉣挵㔰㘹㌴㕡〶㡤㌷㔹㍣㌳㑥捦搲㘲ㅣㅡ愵ㅥ戴㤳摤戱㍡昶晣㌱扦㝢㝡昲昱ㅦ㘶㝦昵搲㥦㔷挷ㄴて㡡㤲㙣㔷㉣㠴㈷ㅢ捦㔰扢愱搱㈶愰昱㈴㑢㈵敢挷改ㄳ㘹㌱〹㡤㔲㜷搹挹㕡敦扢晦昷㉤户ㅣ㌲晤攲ㄳ㌶慡戸㘷㘶攷昹㡡晢愱㈴㥢㠲㠵昰㘴㔳ㄹ㙡ㅡㅡ㙤㍡ㅡ㑦戲㙣㈲㌶㑥摦㥤ㄶ㌳搰㈸㜵慢㥤㙣晡㤱晦昸愸昴搰捤戳㉥㥤戰㜶㔰换搵敦扣愴㜸㤰㤷㘴㝢㘰㈱㍣搹㉣㠶㥡㡤㐶㥢㠳挶㥢慣㍥㌵㑥㥦㑢㡢㜹㘸㤴扡挹㑥㜶晦换㑢㘷㡦㥥㌵㝡攲㠹挹慦戶ㅤ昶㡤㜱㠵攲㠷㠹㈴摢ぢぢ攱挹昶㘶愸〶㌴摡㝣㌴㥥㘴愹〴㌰㉥愰挵㍥㘸㤴扡摡㑥昶挸戸㐳㈷㕥㜸捦愶㌳敦ㄸ㍣㘶昸㥢㤷㥦晤愹ㅡ〰戵㈴摢てぢ攱挹昶㘷愸〳搰㘸〷愲昱㈴换搶〳攳㐱戴㌸ㄸ㡤㔲㙢敤㘴㕢㝤晥昵㍥晤㈷㝥㌱攳㤲扢摥㍥敡搳㘱㜷捥㔵晣㜰㤴㘴㡤㔸〸㑦㜶〸戴㝡づ㡤㤶㐷攳㑤ㄶ㑦㡦搳ぢ戴㈸愲㔱敡㍣㍢搹㡡㐷挷摤㤲㕣搵㌲昷扣戶ㅦ㝥㕥㌷攳愸晢ㄴ㍦㠴㈵㔹〹ぢ攱挹ㄶ㌲搴㈲㌴㕡ㄳㅡ㑦戲㔴ㄲ㥢晥愱戴㌸っ㡤㔲慢敤㘴慢昷㔸昵攰昰ㄷ㥢收㥥㌵愴改㡤昷㈷㝦昰㥥攲㠷扤㈴㙢挱㐲㜸戲㔶㠶㙡㐳愳㉤㐶攳㑢㤶ㄸ愷ㅦ㑥㡢㜶㌴㑡㥤㘲㈷晢晣摤愵㘷㑥㉢㈶㘶摣㝣搱户㝢㡥㈹愴㥥㔴晣㔲㈱挹㍡戱㄰㥥㙣〹㐳㉤㐵愳ㅤ㠱挶㤳㉣ㅢ挳㥡㉤愳挵㜲㌴㑡ㅤ㙦㈷㍢㙥摥摣戳㜷扥昷扡改户㝤㤱㌹㜹挸㠰扢㥦㔷晣昲㈲挹㡥挲㐲㜸戲㥦㌳搴搱㘸戴㕦愰昱㈶㡢攳搸戸㠲ㄶ挷愰㔱㙡㠵㥤散搱捦戶晢晥㠰〷㍦㥦扤㝡捥㥦挷ㅥ昹收搶㘹挵㉦㐹㤲散㔸㉣㠴㈷㍢づ㕡㝤㈵ㅡ敤㔷㘸㝣挹戰改ㅦ㑦㡢ㄳ搰㈸戵捣㑥昶愰昶挱昷ㅦ㕤扡㜸搲ㄹぢ㥥㥥扣挷扤㜷慦㔶ㅢ㐱㉤挹㑥挲㐲㜸戲㤳ㄹ㙡ㄵㅡ敤搷㘸㝣挹攲攳昴㔳㘸昱ㅢ㌴㑡ㅤ㙥㈷慢晡敡晡昹㍢愹㠷愶慤晥攷愴〵㌳收ㅦ㕣㔴晣搲㈷挹㑥挳㐲㜸戲搳ㄹ敡っ㌴摡㙦搱昸㤲攱愸扦㥡ㄶ㘷愲㔱敡㔰㍢搹㠱㤷㥣昶㐳慤㥥㥦㜷㙢攳㥦㡣晤ㄶ㉦晦㕡昱换愵㈴㍢ㅢぢ攱挹捥㘱愸㌵㘸戴㜳搱㜸㤲愵㤲搸愹捦愳挵昹㘸㤴㉡搸挹㥥晤晡攰扢㑥㕦戱㘶挶㠵㔷㕤㤶㜹攷晤㕤敥㔶㥢㐰㉤挹㉥挴㐲㜸戲㡢ㄸ敡㘲㌴摡㈵㘸㍣挹昰ㅤ㜶㥣扥㤶ㄶ㤷愲㔱敡㈰㍢搹昸搳㉢㥡㘷㍤㝣攵搴㤵㤳ㅦ晡㜲捤㐹摡㐰挵㉦换㤲散㜲㉣㠴㈷扢㠲愱慥㐴愳㕤㠵挶㥢慣ㅥㅢ挸搵戴戸〶㡤㔲ぢ散㘴慦ㅦ摣㜹昵愶㘷捦㥤㝡攱摢㜳摦㝢晣愹㔳㝥愶昸愵㕣㤲㕤㠷㠵昰㘴搷㌳搴つ㘸戴ㅢ搱㜸㤲愵ㄲ搸捦㙥愲挵敦搰㈸㌵搷㑥ㄶ戹㘸搰慢㌵㘳摦㥦㝤摤㘳㤷捤㡤つ扤攴㉥戵㌹搴㤲散㘶㉣㠴㈷扢㠵愱搶愱搱晥㠰挶㥢㉣㠹㘳攳慤戴戸つ㡤㔲扢摢挹摥㍣㙢昲慢愷㉣ㅥ㍤昱挲戹〷㡦晤改戶㙤㤷愹愱㔰㑢戲㍦㘲㈱㍣搹ㅤっ㜵㈷ㅡ敤㑦㘸㍣挹戲昵㔸戳扢㘸㜱㌷ㅡ愵㈶摡挹㌶扣㝡敤㜶㤷㍤㜶昳昴㌵挶挵㌷捥㥣戱敥〷戵〵搴㤲散㕥㉣㠴㈷扢㡦愱敥㐷愳㍤㠰挶㤳㉣㤵挴〶昲㈰㉤ㅥ㐲愳㔴搶㑥㜶昰摡昳愷晦㝥攱㈳搳㑥搸攵攳昱㐷ㅣ㜷捤㌶㙡ㄸ搴㤲散ㄱ㉣㠴㈷晢㌳㐳㍤㡡㐶㝢っ㡤㈷㔹㌶㠱挳搵攳戴㜸〲㡤㔲㜱㍢搹㍤挶慥㔳㥥摢攲扥㤹㤷っ㥢戸搷ㄳ慤晤㍥ㅣ昸㈴搴㝢搹摦㜹愷戶攷㡥挰慦㠸敥ㅦ㈸昱戱㔱晥敢晤㤷ㄹ㝥㤸㤵㤲愵㜴㈹ㄶ㉢㈶愳戹晡㕣㜵㉤挲慥敦㑦〰ㅥ㥥〷㤶昶㙤挲㔷攷㈳攴㌷挱㤶㤳㜳ㅤ㘶昷㑦㠴搱戶㙥㜲摢㤲搶㘲挷戰㘰㘵㐳㘷慥搳摣挲慢敢づ攲㜳㙢挰㉦㈶戳㐳昲㙤敤㜵摢㈷搷扣挴㥣戴慣挹㔲㙦攵㔱攳昷㔲㕢㍥㕣㍢扤摤㍣扣㑢敢ㅢ搱㈴晣愰㕦㉡戱㝤㙢㘹愹慣㜱㡤㤸戲愸慤挳㙣㤵攱㡤㙥搹戳愹㜰㤸搹摥㘰昲㜴㠰㔹㤴㔵摤㠴㉡晢㐷摢攸㜹慤㔸㔱晣っ㉢㡥㜴㑢㑢搳㤶㜵㥡慤㐵戳㠸昱㉥㌶摢㍢㤷捦捦攵㥢捤㑤换㑣慣㥣㔰っ㉤ㄳ㑦㙦㉢㉣改㤸搲搶摡搹摥搶㕣慥㤹㔴㕣㥡挳て挵攲㥣戶愲㠹摦㜹㔵㝣㔴愸㡡㝥晤㤴慡搸㌱攸挷ㄶ攳㜶㡣㤵㌷挲昵ㄶ㙦㠵昷㝣昳昲捤㙥散摥㔸㍢慣㐵戳挹㙤戲㜲㔴㉦挱㈴㉥挳散㄰㙥攸㕡㈷㥥㍢愱昵昶攱搶㌲挶慥㜷敥晦慦㜱㘵攵㄰㝢敤愷㉤挵㡦改ㄹ昸摤搸㙣戶昷㜸收㐷㜱㐴晡㔳㘸慡㜷挶摥ㅣ㑡慦ちㄶ㙡㤹㕡㕥㝤㐴㔳戱㜳㤱戶挸㙣㕡戸㠸摦戲㜰㜶愸愶㠶㘸㝤て晤ㄹ㠸昴㘷搹㍣㠷㈶ㄲ愹搰晥㑡㈳㉤愲晦捤敡㔷㡦挴晦㝤晦㤹㕥〹㉦㕤㑥ぢ攰ㅣ㑥㐷㜵换昴戶昶㡥㝥晤㠲搶㜲㐶慥㘳㔱㈷㌷捦㥥㤵㡣昷㍣㥢ㄷ搰㔴㡦㐲搳敢㔹㠰挱㌰慡攲挹㡥㐱㉤㔳捤㔲づ愷㤸㘴敦㔶戹敡ㄶ敢慣挵㔴戳愳愰昳昴挶㑣散㉢换㌴㉣㘱攷ㅦ搸挲慤摦㕣搶㌹㌵搷㤹敢摦㠲ㄳ㈵㜸㤷㜴ㄸ㡤ㄶ㉦㙢㠹㥥㠳㐴收㜸㐷散ㅥ㈲ㄸ戲攸㡡㌲㐰〴㔶㈴散㌸搸㕦㉡晡搹㙤捦㉢㠱戱㙦㡤㤵搰扣ㅢ㝡昹〹て㥥㝡搸摤㙣㥤扦㝣戱搹㐱昳ㅡ慤㐷㤴摥摤㡢挱收ㄵ昲ぢ㍡㥢㥡㍢挶㘲愴扢户户㉤㔹晣摦㡣挳㔸晡㡢㘸㥣㐷昵戶搸㡡搷㝦㥤㠰慢愲晦㔲扥㌷㡤㡤ㄵ㌵㡣㐶㠹扥つㅢ㙥慤〸昶ㄳ晥㤳㠷晥ち晥㡢昴愴慢慥㠳㐵㕦㑥づ㔵挳㝥㘰ぢ〸捤㙦㌷攵㜴㔷㡤㜴㐰㝢㔰换扥㙤敤㠷攵摢摡づ攳昶戴㠱昴㍡ㄶ㤹㘶㈷㑦㈱つ戰㑦㤹挹愹㌱愵晡昵㉢㍢晦攳㍡搷㌴ㅣ昱戵搷搱っ㥡搴摣㍣挲㠹搸愱扤〱㔱㍦㥣捣搲摥挴㐲〲㐷昲捥戶㑥㈴ㅤ戱㌴㌵㘲愷ㄱ㤳捤㡥捥ㄱ㔳昰㘱㌹㠲ㅦ㔱捤㑤慤收㠸敤㕢摢㐶戴㥢ㅤ㡢㜱搲搸摣㘱散戲收㡥㘵㙡㑢㤰攱㘹㥣㔱㥦㈶て㝤扥晥㡢㐹搷扣晦㤸戹㘳晦愳晥愲㠶搹ち摦挹愴敤㤱慢ㄶ㉦晤ㅤ㌴㙡㈸捣㜸挴挱㜲昹㐳㝦ㄷ㝤晤㍤㌶敦愳挱㜱㐳摥〹ㅣ㌶㍥戰扡㙡〷晣捦㐳㠷晥㈱㥢㝦愳㔱愳搱㜰挷搵㍦㐲攳㍣㤴㠱昸摣ㅥ攴㍤摤ㄱ㘲晦㝢晡ㄹ愴ㄱ扤〷㥤ㅡ〳ぢ扥慦㍡㌹敡㈴愷㤳㥡搲㄰㌸㄰㐰戵慤昰㥤攰摡ㄹ㙥〲攰㝢晡昷㠳㔹㌰㠰ㅦ㤹㠳㘰㜴㙥㡤㉥〰㤵㔶㔷㐵愱ㄳ〰晤㈰搰㜹㝡㕦挵㈱ㄲ〰搵攸㌹て昵敤㡦㉥〰㌱㠸晤〰㜴挶搴㝢搰愹㝡昸〵〱昸ㄸ挱〳〱㝣㘴㉢㝣㈷摤㔲㠸㔴换㔱㙣挴㈱㝦〸戳㘰〰ㅢ㐳慤㙦挲㘶㔳㌴㉥〰㥢㕢㕤㤵㐶㄰〱㌰㤴㐶㕢愰㔱㔹㠸〴挰㌰昴㥣㠷㝡换つ㈰〳戱ㅦ挰㜰挶搴㝢搰愹㜱昰ぢ〲昰㔲ㄸ㠰ㄷ㙤㠵敦㐴攰㜸㐴慡攵㈸戶攷㤰㥦て〵戰㈳搴晡㘸㌶㘳搰戸〰㡣戵扡㙡㌷〴ㄱ〰㍢搳㈸㡡㐶㑤㠴㐸〰挴搰㜳ㅥ敡㉦㙥〰ㄳ㈰昶〳㐸㌲愶摥㠳㑥㑤㠲㕦㄰㠰〷挲〰摣㙦㉢㝣㈷㈷愷㈲㔲㉤㐷戱ㅢ㤲慡㝢㐳〱㑣㠴㕡㥦挴㘶㌲ㅡㄷ㠰愹㔶㔷㑤㐳㄰〱㌰㡤㐶搳搱㈸㥥慦ㄴ〰扢愳攷㍣搴㙤㙥〰搳㈱昶〳㤸挵㤸㝡て㍡㌵〳㝥㐱〰㙥〸〳㜰扤慤昰㥤㌰㥤㠵㐸戵ㅣ挵㝣づ昹摡㔰〰晢㐰慤敦换㘶㍦㌴㉥〰〷㔸㕤㌵ㅢ㐱〴挰㠱㌴㍡〸㡤㥡ぢ㤱〰㌸ㄸ㍤攷愱搶扡〱捣㠱搸て㈰挷㤸㝡て㍡㌵て㝥㐱〰捥〹〳㜰戶慤昰㥤挴摤ㅢ㤱㙡㌹㡡㐳㌹攴㌳㐳〱㌴㐳慤户戰㘹㐵攳〲戰搸敡慡〶〴ㄱ〰㠷搳愸ㅤ㡤㕡〰㤱〰攸㐰捦㜹愸㕦扢〱捣㠷搸て攰〸挶搴㝢搰愹㝤攰ㄷ〴攰搸㌰〰扦戴ㄵ扥ㄳ换晢㈳㔲㉤㐷㜱っ㠷扣㈲ㄴ挰戱㔰敢挷戱㔹㠹挶〵攰㜸慢慢づ㐰㄰〱㜰〲㡤㑥㐴愳づ㠲㐸〰㥣㠴㥥昳㔰㑢摤〰づ㠴搸て攰ㄴ挶搴㝢搰愹㠳攱ㄷ〴愰㌹っ挰㘱戶挲㜷戲晢㄰㐴慡攵㈸捥攲㤰㥢㐲〱㥣〳戵扥㠶捤戹㘸㕣〰捥户扡㉡㠷㈰〲攰〲ㅡ㕤㠸㐶ㄵ㈰ㄲ〰ㄷ愱攷㍣搴㈱㙥〰㜹㠸晤〰㉥㠵㝤㐴敦㐱愷㡡昰ぢ〲戰㑦ㄸ㠰〵戶挲㜷〲㥥㘷搶㙢㌹㡡敢㌸攴㠶㔰〰㌷㐰慤摦挸收㈶㌴㉥〰扦户扡㙡ㄱ㠲〸㠰㥢㘹㜴ぢㅡ㜵㈸㐴〲㘰ㅤ㝡捥㐳敤攱〶搰〴戱ㅦ挰敤㡣愹昷愰㔳㠷挱㉦〸挰挴㌰〰ㄳ㙣㠵㙦㔲愰ㄵ㤱㙡㌹㡡晢㌸攴昱愱〰ㅥ㠰㕡㝦㤰捤㐳㘸㕣〰ㅥ戱扡慡つ㐱〴挰㥦㘹昴㈸ㅡ㜵㌸㐴〲攰㌱昴㥣㠷㑡戸〱㉣㠶搸て攰㐹挶搴㝢搰愹㜶昸〵〱搸㌱っ挰づ戶挲㌷㔱戱〴㤱㙡㌹㡡ㄷ㌸攴敤㐲〱扣〴戵晥㜷㌶㉦愳㜱〱昸㠷搵㔵㑢ㄱ㐴〰扣㑡愳搷搰愸㘵㄰〹㠰搷搱㜳ㅥ㙡㙢㌷㠰㈳㈰昶〳㜸㥢㌱昵ㅥ㜴㙡㌹晣㠲〰㙣ㅣ〶㘰㠸慤昰㑤㥥晣ㅣ㤱㙡㌹㡡㝦㜳挸ㅢ㠶〲昸ㄸ㙡晤ㄳ㌶㥦愲㜱〱昸摣敡慡愳ㄱ㐴〰㝣㐱愳㉦搱愸ㄵ㄰〹㠰慦搰㜳ㅥ慡挶つ攰ㄷ㄰晢〱㝣挷㤸㝡て㍡㜵っ晣㠲〰晣昸㐳挸㔷攱ㅦ㙣㠵㙦㐲攷㌸㐴慡攵㈸慡㉡㌱攴敦㘰ㄶ晣㔵㔸㠳㕡敦捦愶〶㡤ぢ㐰挴敡慡㤵〸㌲㤲㠱〶搰㘸㈰ㅡ㜵㍣扡〲㘰㄰㝡捥㐳㝤㡡ㅣ㕤㍦㠶㝥〵戱ㅦ挰㠶戰㡦攸㍤攸ㄴ㘷㡥㠲〰扣ㅢ〶攰㥦戶挲㌷挹㜴㌲㈲〹㠰㉤㌸攴户㐳〱㙣〹戵扥ㄵ㥢慤㌹扡敥㕦㠳㈳慣慥㕡㠵㐰㈳戹㍡戵㌴ㅡ㠹㐶㥤㠲慥〰搸〶㍤攷愱㕥㜶〳昸㌵挴㝥〰摢挱㍥愲昷愰㔳扦㠱㕦㄰㠰㘷挲〰㍣㙤㉢㝣ㄳ㕦愷㈳㤲〰㠸㜲挸㑦㠶〲㠸㐳慤搷戳㐹㜰㜴摤〰㔲㔶㔷㥤㠱㐰㈳戹㍡㘹ㅡ㘵搰愸搵攸ち㠰㉣㝡捥㐳㍤攴〶昰㕢㠸晤〰挶挳㍥愲昷愰㔳㘷挲㉦〸挰㥤㘱〰敥戰ㄵ扥挹戸㜳㄰㐹〰㑣攷㤰㙦て〵㌰〳㙡㝤㈶㥢㍤㌸扡㙥〰戳慤慥㕡㠳㐰㈳戹㍡㜳㘸㌴ㄷ㡤㍡て㕤〱㌰て㍤攷愱㙥㜲〳㌸ㄷ㘲㍦㠰〶搸㐷昴ㅥ㜴敡㝣昸〵〱戸㈲っ挰攵戶挲㌷㐱㜸ㄱ㈲〹㠰㠳㌸攴㑢㐳〱晣っ㙡扤㤱捤㈱ㅣ㕤㌷㠰扣搵㔵ㄷ㈳搰㐸扣昴〲㡤㡡㘸搴㕡㜴〵㠰㠹㥥昳㔰攷扡〱㕣〲戱ㅦ㐰ㄳ散㈳㝡て㍡㜵㈹晣㠲〰㥣ㄶ〶攰㔴㕢攱㥢戴扣〲㤱〴㐰㍢㠷㝣㑡㈸㠰㑥愸昵㈵㙣㤶㜲㜴摤〰㤶㔹㕤挵ㄹ捤㤱㕣㥤攵㌴㍡ㄲ㡤扡ㅡ㕤〱㜰ㄴ㝡捥㐳慤㜴〳戸ち㘲㍦㠰ㄵ戰㡦攸㍤攸搴㌵昰ぢ〲㜰㘴ㄸ㠰攵戶挲㌷㤱㝡㍤㈲〹㠰ㄳ㌹攴㈳㐲〱㥣っ戵扥㡡捤慦㌹扡㙥〰扦戱扡敡〶〴ㅡ挹搵㌹㤵㐶愷愱㔱㌷愱㉢〰㑥㐷捦㜹愸㔶㌷㠰ㅢ㈱昶〳㌸ㄳ昶ㄱ扤〷㥤晡ㅤ晣㠲〰ㄴ挳〰ㄴ㙣㠵㙦㜲昷ㄶ㐴ㄲ〰ㄷ㜲挸戹㔰〰ㄷ㐳慤㕦挲㘶㉤㐷搷つ攰㌲慢慢搶㈱搰㐸慥捥攵㌴扡〲㡤扡ㄵ㕤〱㜰㈵㝡捥㐳敤攷〶昰〷㠸晤〰慥㠵㝤㐴敦㐱愷㙥㠳㕦㄰㠰戹㘱〰收搸ち摦㠴昳ㅤ㠸㈴〰㙥攱㤰㘷㠵〲昸〳搴晡慤㙣㙥攳攸扡〱晣搱敡慡㍢ㄱ㘸㈴㔷攷づㅡ摤㠹㐶摤㠵慥〰昸ㄳ㝡捥㐳㑤㜶〳昸ㄳ挴㝥〰昷挲㍥愲昷愰㔳㜷挳㉦〸㐰㈶っ㐰摡㔶昸㈶挱敦㐳㈴〱昰㈸㠷㥣っ〵昰㌸搴晡ㄳ㙣晥㠲挶〵攰㈹慢慢敥㐷愰㤱㕣㥤愷㘹昴っㅡ昵㈰扡〲攰㔹昴㥣㠷ㅡ攳〶昰〰挴㝥〰捦挳㍥愲昷愰㔳て挱㉦〸挰挸㌰〰戵戶挲㌷㌱晦㘷㐴ㄲ〰慦㜱挸挳㐳〱扣〱戵晥㈶㥢户㌸扡敥㉤攰ㅤ慢慢ㅥ㐵愰㤱㕣㥤㝦搲攸㕤㌴敡㜱㜴〵挰㝢攸㌹て戵愹ㅢ挰㘳㄰晢〱㝣〸晢㠸摥㠳㑥㍤〱扦㈰〰〳挳〰っ戰ㄵ摥㘲㠱敡愷㄰愹て㤳扣〳㌸攰搲㍥㑤收ㄱ㥣㤵摡愰㠴㙡攱㈹㑢㍡㍡摢㘴ち㙤㔰㘹㙡摢摣戶捥愹㑤ㅤ㡢㥢㜳换㠷㤴散㠵㝤ㄷ㤹慤㤸攰㙥挷㍣户㐷搶戶㜸戱㔹搴㑢つ㙤㑢摡ぢ收捣愹晦ぢㄳ攰㔸㍦扣㜵㌲昷㕤愹昰昸捦收㜴㉢攰㠹慤〴㡦㡡敡㘷㄰搰㍢㌵㈷㌵换慥㘹㜴㔹㌴㘰㌸戸㥢攸晣愶捥㘶㜳㐰㐹愶戰㘵戹愶〴㡡愸ㅡ㈸昶㉦捤㕦㠴㈹慢愹㠳㑡扢户㌷ㄵ㌹㐷挴㌷㘳㘳换㜴戶戹㄰ㄵ〲㝢戶㜵㌴戱㘰㜹㔰㘹㝥㝢慥戵㘳㌱㈷㍢ぢ换㌷㉡敢挹慣㘸㜵㘹㜲㔳㙢〷搲挸扢挸攵挱愵㠶㐵㙤㐷攰㑡㠵㈵㉤慤扢攷ㄶ㜷晣㑦扣㉢㡡㙦㡢㍣攴慤㔱㤵慡戲㔲搵㔴搶晣愷敦㡦昶㈵昶戱㈱㔶つ昸〸㙣愷㥤敤㑤昹㈵〴㈶㌹攲㘸慢搸挸㝢㔸㔱晤㉣㤶扣搳㥡慥户搰㔳㤳挰戱㤶㔵攰〷㑥㡦㜷㕤晥戱ㄵ捣昵慦㌰㥣㠱㕦愳搹㘳昷〵㌳扢慢㜵晥㑦搷㔲㔴㍦㠷挸敢㕤ㅣ戱〹㡣㌷戰㌶㈱ㄶ㑣㜰㡢挲㥥㠹㉤㠱㍤敦㘶ㄹ㈹㠹つ户搰つ扡ㄷ愷㘳㝥㝤㘰㘹㜶㉥㙦㌶愳㉣愰㈵搷戹㠱搵㘱㝤〶㙡敤㍢㙣摤㤴戶㤶㤶ㅣ㌷㌹㕥㌱搰㔰挸㌵㥢㌵愵㐹㑢㍡摢收㌴戵敡㈵㌴戲㕤摡愲摣㌲㠸㜲换慣〹晣搲摥㉣ㄷ㤲㘵挶㙡㕢㤸㙢㙦敡㕣搴搲㔴愸㘱㠷昳愵晦ㄳ摢㉡㡥ㅦ㔵㠰改㍣㥣㘳㠹户㈲挰㥡㤷挷摢㍤ㄶ㐵㌴㐴挷户ㅦ㕢㜴愵搲昰㑦晤㠷搵㈴㌸昲挸〷㡡晥㉤愲㔵攳㈵㠷㈲ㄹ换挷㌲ㄵ㡢挵㡦㔷㘰ㄳ㤵㠳㤳晡ㅢつ昰搲扦㠳㈹ㄷ昸慡㝡ㅥ㑤㡦愵〶晤㘱㄰㤹摤㤶㉢㑥捦ㄵ㜰昵㑦㝦晢摡㥦ㅡ扣戵㍣搴戴ㅢ㉣晥㤸㠲㝡㈲捣㙥㉦㙤㉡㥡敤㌵ㄴ㌴攰摡愶㉡㤶㡤㘸搶㝢㠸㘹昰㝥ㄵ搵搵〳㙡㠲㜲捤㜴㘲㡤戲愷搴摤搷㑥捤昴挵晦㘰慦捣〴㡥㍤ㄲ㤱㡦愸敦戱㍡晡て㕣愷ㄷ㈰攴晡㜸っ㝥愴挱㑦㘸慡㕦㠴搲晢摥㤴搷㘱愰㕡㐳㠷㔱㤵㕣㌵挳ち㤱ㅡ㔴㔳㐸㘹㐹戵慣挸〰㔷㐹㠸㘶㔵㠳搴㌸㤷攲㘸つ搸捡捤㘲挴㍡扥戲昴〴㥦っㄵ㤵㤵㔵㜸慢㌵㙦㌹㥤㉦㉤㠲戵㌴㤸㔲㉢愲戶挶㄰㌴㔶ㄱ㙥挱㥤〵昱ㅢ〳㉥㑤昹㉢㡣㌰戵晤ㄳ晥㤳㐷㈴愲㔷挲愵㈲愲㕥㐱敢㜰㠸㔰㘲㠱挲㍢㠰搳㘰㘸搴㍢㄰昲摢㠰敢戳㑢扤㡢㉥㍦扦㉡㌴㕥㥢戴扥挷㑢昵ㅥ㍣㜸捣搴㌵〶㝥ㅦ㑢㍣ㄴ㜵㙤㥡㌵㤰昶扥㘹㝥㐰て扣㜴㕥敡挶〵㜹㝤㠸〵㘷㌵㈸戰㔷㈳〲ㅢ㝤〰つ晦ㅤ㙣㌰㤰〶㠳㘸昰ㄱっ昸㥥㙢ㅢ愰ㄷ挲㔲㉥㥢〹㘰㘹挰〵㉣㍦㜳攵㜰戱摣㤰㌹㌶㘲㡥敦㘱攰㘵昹㈳㘴挲㔲攷㘷㡦㍣㍣㥦㌳㡡㙦㥢㜰摢㤸㐱戸挲㘵摣㌶㠵戴㜷㙥㤵㜰㈳ㄹ㝤㌳〹㘲㜵ㄴ㡢ㄵ〲戸㙤づㅢ㝤㈸つ㔹挸㄰㘰戰〵つ㠶搱㠰戵つ挲㙤㑢昴㐲戸挹ㄵ㐰〱摣戶㠶ぢ戸戱摣挱挹攱攲㌶㥣㌹㐶㌰〷㑢ㄳ扣摣㔸㡦搰ぢ㌷㔶㉢〸户㤱っ挲戲㠵㌲㙥愳㈰敤㥤ㅢ换ㅢ昰挴㤵㕤っ㠲〵㜹戱挶挱ㄹ㌲〵昶昶戶㉤㙣昴敤㘸挸晡㠷〰㠳敤㘹戰〳つ㔸ㄲ㈱摣㜶㐴㉦㡣ㅢ㉦㘶ち攰㌶〶㉥攰㌶摣㤵挳挵㙤㈷收ㄸ换ㅣ慣㘸昰㜲㘳ㄹ㠳挵㑤慥㉢㐴愰ち敦昶挶㈲〷攱ㄶ㘵㄰㔶㍢㤴㜱㡢㐳摡㍢㌷㔶㐵攰㠹搳愴っ㠲〵㜹戱㌴㈲〰㑢〲㌶㝡㤲㠶㉣㥢〸㌰㐸搱㈰㑤〳㔶㔲〸户っ㝡㈱摣攴扡慣〰㙥攳攰〲㙥㉣慥㜰㜲戸戸敤挲ㅣ扢㌲〷ぢ㈱扣摣㈶㐲搶换昶㌶〹㈶挲㙤㌷〶㤹㡣㕥ㄹ户㠹㤰昶捥㡤挵ㄴ㜸愲搲㠲㐱ㅣ㙥慣愸㜰㠶㑣愱扤扤㑤㠶㡤㍥㠵㠶慣戶〸㌰㤸㑡㠳㘹㌴㘰〱㠶㜰㥢㡥㕥〸㌷戹挴㉣㠰摢っ戸㠰ㅢ㙢㌲㥣ㅣ㉥㙥㌳㤹㘳て收㘰晤㠴㤷ㅢ㡢㈶㝡攱挶㤲ち攱㌶㥢㐱㔸㕢㔱挶㙤㉥愴扤㜳㘳つ〶㥥戸㘰㡤㐱ㅣ㙥㉣挴㜰㠶㑣愱捤㙤㑦搸攸㝢搱㤰㐵ㅡ〱〶㝢搳愰㠱〶慣摢㄰㙥昳搱ぢ攳挶慢攵〲戸敤〳ㄷ㜰换戹㜲戸戸敤换ㅣ晢㌱〷换㉥扣摣㔸㙢搱换㝥捡㑡っ攱㜶〰㠳戰㈴愳㡣摢㐱㤰昶捥㡤愵ㅢ㜸攲㜲㌸〶㜱戸戱㝥㈳〰换捦㘰愳㌷搲㤰戵ㅤ〱〶㠷搰㈰㐷〳㤶㝢〸户㍣㝡㈱摣攴挲扦〰㙥㐵戸㠰ㅢ㉢㐰㥣ㅣ㉥㙥㈶㜳㤴㤸攳ㄸㄸ㜸戹ㅤぢ㔹㉦摢ㅢぢ㌸㠴摢㈲〶㘱㈵㐷ㄹ户㐳㈱敤㥤ㅢ㉢㍥昰挴挵㜶っ攲㜰㘳搹㠷㌳㘴ち敤敤慤ㄹ㌶㝡ぢつ㔹ㄲㄲ㘰搰㑡㠳㌶ㅡ戰㑡㐴戸㉤㐶㉦㠴㥢㕣挳ㄸ挰慤ㅤ㉥攰挶挲ㄱ㈷㠷㡢㕢〷㜳昰戶〲㡡㐵ㅥ㕥㙥慣散攸㠵ㅢ敢㍥㠴摢㔲〶㘱〱㐸ㄹ户㘵㤰昶捥㡤㠵㈲㜸㘲㕡㠰㐱ㅣ㙥慣ㄶ㜱㠶㑣愱捤敤㐸搸攸㐷搱㤰㤵㈴〱〶㍦愷挱搱㌴戸〸〶挲敤ㄷ攸㠵㜱攳攵㤸〱摣㡥㠱ぢ戸戱摥挴挹攱攲昶㑢收㌸㤶㌹㔸ㅢ攲攵挶㠲㤰㕥昶㔳㤶㡢〸户㤵っ挲扡㤱㌲㙥挷㐳摡㍢㌷搶㤷攰㠹ぢ〵ㄹ挴攱挶㈲ㄳ㘷挸ㄴ摡摣㑥㠴㡤㝥ㄲつ㔹㠰ㄲ㘰㜰㌲つ㔶搱㠰㌵㈹挲敤搷攸㠵㜰㤳㉢㑢〳戸晤〶㉥攰挶㌲ㄵ㈷㠷㡢摢愹捣㜱ㅡ㜳戰愴挴换㡤㜵㈴扤㜰㘳㤵㠹㜰㍢㠳㐱㔸㙥㔲挶㙤㌵愴扤㜳㘳㔹ち㥥戸っ㤱㐱ㅣ㙥慣㑤㜱㠶㑣愱捤敤㉣搸攸㘷搳㤰㜵㉢〱〶攷搰㘰つつ㔸捡㈲摣捥㐵㉦㤴ㅢ㉥㤲つ攰㜶㍥㕣挰㡤搵㉤㑥づㄷ户ぢ㤸攳㐲收㘰㈵㡡㤷ㅢ换㑦㝡搹㑦㔹㥣㈲摣㉥㘶㄰㔶愹㤴㜱㕢ぢ㘹敦摣㔸捤㠲㈷㉥㜲㘴㄰㠷摢慢㔸㜲㠶㑣愱捤敤㌲搸攸㤷搳昰戵㘰㠳㉢㘸㜰㈵つ㕥㠷㠱㜰扢ち扤㄰㙥㜲扤㙦〰户㙢攰〲㙥㉣㡡㜱〶攱攲㜶㉤㜳㕣挷ㅣ㉣㘰昱㜲㘳搵㑡㉦摣㔸搳㈲摣㙥㘰㄰ㄶ户㤴㜱扢〹搲摥戹戱〸〶㑦㕣㐲挹㈰づ㌷㔶挲㌸㐳愶搰收昶㝢搸攸㌷搳㤰㔵㌲〱〶户搰㘰ㅤつ㔸㌸㈳摣晥㠰㕥ㄸ㌷㕥扡ㅣ挰敤㌶戸㠰ㅢ㙢㘹㥣ㅣ㉥㙥户㌳挷ㅦ㤹愳ち扦㐰扤摣㔸散搲ぢ㌷㤶挲〸户㍢ㄹ㠴㌵㌱㘵摣敥㠲戴㜷㙥慣㥤㈱ㄹ晤㙥〶㜱戸戱㠰挶ㄹ㌲㠵㌶户㝢㘰愳摦㑢㐳ㄶ搷〴ㄸ摣㐷㠳晢㘹挰㝡ㅢ攱昶〰㝡愱摣㜰㤱㙤〰户㠷攰〲㙥㉣挱㜱㜲戸戸㍤捣ㅣ㡦㌰〷换㘵扣摣㔸㈳搳ぢ㌷㔶搰〸户㐷ㄹ㠴愵㌴㘵摣ㅥ㠷戴㜷㙥㉣戹ㄱ㙥㑦㌰㠸挳慤ㄶ㔲㘷挸㉥㙥㝦㠱㡤晥㈴つ㔹㤳ㄳ㘰昰ㄴつ㥥愶〱换㜴㠴摢㌳攸㠵㜲挳〵攵〱摣㥥㠳ぢ戸戱㜲挷挹攱攲昶㔷收昸ㅢ㜳戰捡挶换㡤愵㌵扤㜰㘳攱㡤㜰㝢㠱㐱㔸㠱㔳挶敤㈵㐸㝢攷㤶㠲㥢㜰晢㍢㠳㌸摣㔸慥攳っ搹挵敤㘵搸攸慦搰㌰ㄳ㙣昰てㅡ扣㑡〳㔶昷〸户搷搰ぢ攵㠶㙢攳〳戸扤〱ㄷ㜰㘳挱㡦㌳〸ㄷ户㌷㤹攳㉤收㘰㜱㡥㤷ㅢ㉢㜲㉣㙥愱扦敢㔹慦㈳摣摥㘱㄰ㄶ敥㤴㜱㝢ㄷ搲摥戹戱挰㐷戸扤挷㈰づ㌷㔶昹㌸㐳㜶㜱㝢ㅦ㌶晡扦㘸挸ち愰〰㠳て㘸昰㈱つ㔸ㄴ㈴摣晥㡤㕥〸㌷戹捣㍦㠰摢挷㜰〱㌷搶〹㌹㌹㕣摣㍥㘱㡥㑦㤹㠳㌵㍤㕥㙥㉣攴改㘵㝢㘳㤹㡦㜰晢㥣㐱づ㐱慦㡣摢㤷㤰昶捥㡤㜵㐱挲敤㉢〶㜱戸戱㌸挸ㄹ戲㡢摢搷戰搱扦愱㘱㌱搸攰㕢ㅡ㝣㐷〳ㄳ〶挲敤㝢昴㐲戸挹ㅤぢ〲戸晤〸ㄷ㜰㘳㜹㤱㌳〸ㄷ户㥦㤸愳〲㜳ㄶ㡡愵㐰㕥㙥慣晦改㠵ㅢ慢㠳㠴ㅢ㑥㙢㔷愸愵攸㤵㜱挳攵挴敢挱㙤ㄹ摣㠴㕢㌵㠳㌸摣㔸㔳攴っ搹挵㑤㠳㡤摥㥦㠶慣㌷ち㌰愸愱〱敦㡦愶㔸㠲㈴摣㈲攸㠵㜱攳捤ㄷ〲戸つ㠴ぢ戸戱㉡挹挹攱攲㌶㠸㌹㌶㘰づ㔶㄰㜹戹戱㙣愸㤷晤㤴㐵㐵挲捤㘰㄰㔶ㄷ㤵㜱摢〸搲摥户㌷㔶㈱〹户㈱っ攲㜰㘳㈹㤲㌳㘴ㄷ户㡤㘱愳㙦㐲㐳㤶㈹〵ㄸ㙣㑡㠳捤㘸挰捡㈵攱戶㌹㝡㈱摣攴㍥ㄲ〱摣戶㠰ぢ戸戱㤸挹挹攱攲㌶㡣㌹戶㘴づㄶㅥ㜹戹㕤っ㔹㉦摣㉥㠱㠹㜰摢㥡㐱㔸㤴㔴挶㙤〴愴扤㜳㘳昱㤲㜰慢㘵㄰㠷摢攵㤰㍡㐳㜶㜱ㅢ〹ㅢ㝤ㅢㅡ戲扡㈹挰㘰ㄴつ敡㘸挰㠲㈷攱戶㉤㝡㘱摣㜸㑢㡣〰㙥摢挳〵摣㔸〳攵攴㜰㜱摢㠱㌹㜶㘴づ搶㉢㜹戹晤〱戲㕥昶㔳㤶㌰〹户㌱っ㜲ㅢ㝡㘵摣挶㐲摡㍢㌷搶㍣〹户㥤ㄹ挴攱挶挲㈷㘷挸㉥㙥㔱搸攸㌱ㅡ戲㈸㉡挰㈰㑥㠳㝡ㅡ戰㑥㑡戸㈵搰ぢ攱㈶㜷昷〸攰㤶㠲ぢ戸摤敢捡攱攲㤶㘶㡥っ㜳戰捣挹换㡤戵㑤扤㙣㙦慣㝣ㄲ㙥攳ㄸ㠴㈵㔰㘵摣㜶㠵戴㜷㙥㉣㤵ㄲ㙥攳ㄹ挴攱挶㝡愹〰㉣扢挱㐶㥦㐰㐳搶㔲〵ㄸ㑣愴挱㈴ㅡ戰扣㑡戸㑤㐶㉦㠴㥢摣愸㈴㠰摢㔴戸㠰ㅢ㉢慥㥣ㅣ㉥㙥搳㤸㘳㍡㜳扣〶〳㉦㌷㤶㐴昵戲扤戱㘰㑡戸捤㘰㄰㔶㑥㤵㜱摢〳搲摥戹戱挲㑡戸捤㘲㄰㠷ㅢ换慣㥣㈱㔳㘸晦㕥㤸つㅢ㝤づつ㔹㠲ㄵ㘰㌰㤷〶昳㘸挰慡㉣攱戶㈷㝡㈱摣攴㥥㉢〱摣昶㠶ぢ戸戱㔰换挹攱攲搶挰ㅣ昳㤹㠳㘵ㅤ㌲昶〵散搹㘳慦收搴扣㜷挶搹㔷つ㈰ㄹ㑡慣ぢ㘸攸㕣摥㡣㕡っ㉥㜲〶摡㕡攲㕣㝡㐴㘴㤸ㄷ㙦㙢挷散㕤㤵昷昶ㄱ㕤扥㑦㈲昱㠰㡤㍤户收㄰㌷㙡㔸㜶㔰㝤捤㜷晥摢㑦㜴昹㜳攰摤搷改搳㠷て㙤㕦っ㜱攳㌹㑤㠵昶戶㡥戶㔲攷㠸〶搴ㄹ㡤攰慤㑥㑡ㄵㄵ搱㐹搵㔷㈱㘲㘰㑥慥㔸㔵㉢敦㉥戹㤴㤷晥㐷づ㙢㙤㍢愲㔵㐶㔳摤挱㍢扥〸慦晥晤㤹㠶㑣攵戱つ攰ㄹ㉣㔱愰戳扥㍦摡㐱晤っ捥昱搳㔸㍢〰晤扡㈹㤳愷散摤㤸㈹㘶戲戹㔸㌲㤱㑤挶ㄲ㠹㐲愶㠰㑥㈲㔵捡ㄷ敡㑢㤹㕣㍡㤳捦ㄸ㔲ㄲ挰ㄸ〷挲挷㘰ㄱ㠰愴㍢㠸㍤㔶〳㐸㡦扡敡㑡㝣㈹㕡摦昹㜹搸㔷愸扣㉡愸愲㌲慢晡昷㔷㜵㥥㍢㤲昸收昵㔹㕤㈳户㜴搰㌴㑥敢㔷慦〵慣昵㜳攲〰扢摦ぢ㍡昳慢㥤摥㠸㈱攸㠷愰㠹ㄸ晤㈰愰㑣换愱扢挱㤴挹㡤慥昲㈴㉤て搹㠶㤰㤵摦昵㔳㉢㐰㍣㄰㘲㈹㘷挰敤㐴㍢㡣㉡㍢㡡㕥换昰㈶昴晡㐸㉣㈹つ㜲㠱戴㄰㈲㉥挸慢〶㔲㙥搵敡ㅣ慣〸户㈵㈸㜰敢㍡㤸㠴㙥㈰敡㉣㤸㜱㈳㈹㝦㤳㜵㐴㠲ㅢ捥戶愳挵㥢ㅣ戱昳㘹捤攸㕢㙦戲㤹㌲搳愹㕣㍡㙤㘶戳㘶㈲㤳㑥㘴昳改㕣㌶㥡㑦攵攲〹ㄳㄳ㕢〵㘳㠰㌳挶ㄶ昸ㄸ〳㥤㕥㉢㝢㠳㥣ㅥ㜵捡㐰㡦㙦戴㍡つ〳攱㥢㠰攵ち晤㜰愸昴㜶㌴ㄱ㘳㐳〸㈸搳㍡搰昵挲散㠴㉣〰收ㄲ㠸换㘱㙥㘴㐷搱户㘷昸㈳愰㤷ㅢ㜶慡㡤㈱ㄷ㤸换㈱敡㠲戹㈹愴〲昳㜸っ挸㠱愹㜳㙦攳㡥愵㔶㐲敡攷戶ㄹ㥣㘸愱ㅦ㡤ㄶ摣㌶户㐳㙢扦㐰摦攲ㄶ慢捦㈴愳挵㐲㉥㕤㡡挷ㄳㄹㄳ㌷㜵㡡挵㑢昱㔲㍥㤷㉥挴㌳搱㐴搱ㄸ敡っ㘷〵㝣㡣㉤㥣㥥散ㅣ挳㥣ㅥ㜵㙡㙢昴㠴摢㉦摣摣㡥㠳㑡㕦㠹㈶㘲っ㠷〱㥥ㄵ㍡㌷㐲㥤㕢㥤捥㙤捣ㄸ攱挸㜷愶昲㈴捡愳㔸㔲㈳㈱ㄷㄲ慢㈰敡㈲㌱ち㔲㈱搱ㄹ㐸愲㍤㤰㐴ㅤ㥣㄰〴搵昸㘸㐱㘲㕢㍢戴㜶ㅡ晡昶ㄶ㤴㉣搴㘷㡢昹㔴㌱ㄶ换㈵㡡㤹㘸㉥ㄳ㑢ㄵぢ㘶㌴ㄶ㑤㈶㑡昹晡㝡㐳㘶昶ㄹ攳㜴昸ㄸ摢㍢㠳ㄳㄲ㍢㌸㍤敡搴ㄸ昴㠴㐴戳㥢挴㤹㔰改㘷愱㠹ㄸ㍢挱〰㑦ㅦ㠹戱㡥㍣㐵攵㜹㜴㐸㘳㐹㐵㈱ㄷㄲㄷ㌰㍣㈵㝣挵㈱ㄵㄲ㜹㌷〹敥㘰戲㑤ㅣㄲ㐸㠲ㄳ昲戴搰㉦㐱ぢㄲ〹㍢戴戶ㄶ㝤㡢㐴戲㘰愶㜳昱㔸㉥㔳挸㠰㐴慥㤸㡤愷㘳愵㑣戲㍥ㅤ捦攷戳搱㜸搶㤰戹㝡挶戸ㄴ㍥㐶捡ㄹ㥣散㑢㘹愷㐷㥤ㅡ㠷㥥㤰㌸挰㑤攲㑡愸昴慢搰㐴㡣㕤㘰㠰㘷㠵捥㝤㐹攷捥愳㜳㔷㌱㜶㜵攴攳愹扣㥥昲摤戰愴㜶㠳㕣㐸摣〸㔱ㄷ㠹㠹㤰ち㠹㍤摤㈴扡昶㡥戹㠱㈴㌸挵㡥㈰㌸〵㡢ㄶ㈴㈶摢愱戵㕢搰户㐸攴敢愳搱㝡㌳㤳㌴㔳戱㘲㈲㥥换㘵捤㝡昰㌰ㄳ㈵㌳ㄹ㑤攵㑢㜱㘳㡡㌳㥣㜵昰㌱愶㍡㍤搹㈶愶㌹㍤敡搴っ昴㠴挴っ㌷㠹摢愱搲晦㠸㈶㘲捣㠴〱㥥扥㙤㘲て㐷㍥㤵捡扢改㌰㡤㈴㘶㐳㉥㈴敥㠵愸㡢挴㕣㐸㠵挴㙥㠱㈴㜶つ㈴挱㐹㜳〴挱㤵扤㘸㐱㘲㑦㍢戴昶㄰晡ㄶ㠹㜴愶㤸㑥ㄶ㘳挹晡㔸㌱㤳㠸ㄷ愳戹㔲㍣㙦挶㔳愹晡晡㘴㍡ㄵ㑤㐵㡤扤㥣攱㍣っㅦ㘳㙦愷㈷㈴㘴㉡㥤昱愹㔳晢㐰㈷㈴㔲㙥ㄲ㡦㐱愵㍦㡥㈶㘲散ぢ〳㍣㝤㈴昶㜳攴戳愸㝣㥡づ戳戱愴づ㠰㕣㐸㍣换昰㤴昰㜵㄰愴㐲㘲㡣㥢㐴搷摥戱㘳㈰〹㑥㠳㈳〸敥㍥㠵ㄶ㈴㝥㘶㠷搶㕥㐰摦㈲㔱㑡愵昳㘶㍡㤱㑦搶挷㑢㠹㝣扡㤴㑢愶ㄳ愹㝣㉥㤳㉡㈴昳挵㜸㌱㙦㌴㍡挳㜹ㄱ㍥挶㈱㑥㑦昶づ㤹ㅣ㘷㝣敡㔴ㄱ㍡㈱㌱捡㑤攲ㄵ愸昴㝦愰㠹ㄸ㈶っ昰昴敤ㅤ㈵㐷扥㌷㤵㙦搲愱〱㑢㙡ㄱ攴㐲攲㙤㠶愷㠴慦㐳㈱ㄵㄲ㕢戸㐹㜴敤ㅤ㥢〷㤲㌸っ㑥〸㠲晢晥愰〵㠹㘶㍢戴昶㍥晡ㄶ㠹㐴㌲㕦㥦捤ㄶ㤳愵㑣愶㤰㠸㤹搹㑣戶㔴㑡攷愲昹㐴㍡㥦㑦ㄶ㑡ㄹ愳挵ㄹ捥扦攰㘳戴㍡㍤搹㈶㘴扡㥢昱愹㔳敤搰〹㠹㡤摣㈴㍥㠲㑡晦ㄸ㑤挴攰昴㌵㥥扥㙤愲搳㤱敦㑦攵ㄷ㜴攰㕤ㄸ搴㔲挸㠵挴㔷っ㑦〹㕦换㈰ㄵㄲ㌵㠱㈴戴㐰ㄲ换攱㠴㈰㌸攳㠶ㄶ㈴㡥戴㐳㙢摦愳㙦㙦ㄳ昹㔲㌱㤱慢捦㈶昳㠵㔴㈲ㅢ㌷戳搱㐲㌲ㅢ㑤愷ㄲ戱㘸㈹㡤㥢搸ㅢ㐷㌹挳昹〱㍥挶捦㥤㥥㤰㤰〹㙣挶愷㑥ㅤ〳㥤㤰愸㜰㤳㔰搵搰㔷愲㠹ㄸ㥣㤰挶搳㐷攲㔸㐷㝥〸㤵晤改㤰挳㤲㕡〹戹㤰攰摦〴攸㈲㜱㍣愴㐲攲换㙦㕤摦㈷扡昶㡥捦㈱昵㝦㥦攰攴㌳挶㠸㥡㐹㠴〲㠹ㄳ敤搰摡〶攸㍢㝢〷扥㌴ㄴ挱㈰㔷㐸㈶ち㠹㐲扥㤸㑣㘷昳挹㐴扡㔴㕦㡣㘵愲㜱攳㈴㘷㌸㠳攱㘳㥣散昴㘴敦㔸攵昴愸㔳扦㐱㑦㐸晣ㅢ㠳改晡ㅥ㌶〴㉡㝤㘳㌴ㄱ㠳㔳捣㜸晡昶㡥搳ㅣ㌹㙦敢愰て愵挳㈲㤲㌸〳㜲㈱㌱㡣攱㈹攱㙢㌵愴㐲攲慤㐰ㄲ㙦〴㤲攰㜴戲㤰ㄸ㡥㔰㈰㜱㤶ㅤ㕡ㅢ㠱扥㐵㈲ㄹ㌷㔳搱晡㕣愱挸摦ㅢ愵㘲ち㝦捥㈰㤱㌷㔳戹㔸扣扥ㄸ㑤挶搳挶搹捥㜰㙡攱㘳㥣攳昴㠴挴ㅡ愷㐷㥤㍡ㅦ㍤㈱昱戲㥢㐴ㅤ㔴晡戶㘸㈲〶㈷㡤昱昴㤱戸搰㤱昳ㄲ〶㝤㌴ㅤ摡戸捥ㄷ㐳㉥㈴㜶㘲㜸㑡昸㕡ぢ愹㤰㜸挶㑤愲敢㌸昱㔴㈰㠹㑢攱㈴㈴㘲〸〵ㄲ㤷搹愱戵㌸晡ㄶ㠹っ昶㠳㔴㍥㥡㠸㘷㌳昹㐴㉡㔳捡攷捤㑣㍣㕦挸㘵捣㔸づ㐷搳㡣㜱戹㌳㥣㝡昸ㄸ㔷㌸㍤搹㍢㘴摡㤸愳愷㑥㕤〳㥤㤰㜸搴㑤㈲つ㤵㥥㐱ㄳ㌱慥㠵〱㥥扥扤攳㍡㐷扥㠴捡昱㜴㔸捡㜵扥〱㜲㈱㌱㠱攱㈹攱敢㈶㐸㠵挴㍤㠱㈴敥ち㈴昱㍢㌸〹㠹㈹〸〵ㄲ扦户㐳㙢㔳搱户㐸攰〷㐹㈲ㅡ㑦㈷㡡戱㔲ㅡ摢㐴㈱㤳㑥㠲㐷愱㔰慣㑦㤷㔲㠹㘲挲㤰搹㘰㡥㜰ㅡ㝣㡣㕢㥣挱〹〹㤹〸㜶㜴敡㌶攸㠴挴㙤㙥ㄲ㌳攱愶敦㠱㈶㘲摣づ〳㍣㝤㈴晥攸挸㜹挷〷㝤ㅥㅤ㡥挶㤲扡ㄳ㜲㈱戱ㄷ㐴㕤㈴敥㠲㔴㐸摣㄰㐸攲扡㐰ㄲ㜷挳㐹㐸㉣㐰㈸㤰戸挷づ慤敤㠳扥㐵愲㤰㑢㈴昱㈵ち㕦慢搲昱〴敥㈹㥢挹挵㌳愵㙣㈹㥦㈸ㄴ昳搹㔸㈲㙦挸晣㉥㐷戸㉦㝣㡣晢㥣挱〹㠹晢㥤ㅥ㜵敡㈱昴㠴挴ㄵ㙥ㄲ〷㐲愵ㅦ㠴㈶㘲㜰慡ㄶ㑦ㅦ㠹㐷ㅣ昹㜱愲愴挳㑡㤲㜸ㄴ㜲㈱㔱㘰㜸㑡昸㝡ㅣ㔲㈱㜱㝥㈰㠹㜳〳㐹㍣〱㈷㈱戱㄰愱㐰攲㉦㜶㘸㙤ㄱ晡ㄶ㠹㙣㍥㔱㥦捦愷㔳戱㘴㍡㤳挸愵ㄲ戸挷㙥㌴㥦㡢㘵㡢愵㔲㌲㥥㡣㤵っ㤹戱攵〸㥢攰㘳㍣攵っ㑥㐸㍣敤昴愸㔳捦愱㈷㈴㔶扢㐹戴㐰愵昳捦挶㐴っ㑥扥攲改㈳昱㌷㐷㝥㌲㤵ㅤ㜴㔸挵㜵㝥〱㜲㈱戱㠴攱㈹攱敢㈵㐸㠵挴挹㠱㈴㑥っ㈴昱㜷㌸〹㠹攵〸〵ㄲ㉦摢愱戵㈳搱户㐸ㄴ愳㠵㑣㈲㡡つ㈱㥢㑡㘱敦㈸攵㡢昹㠲ㄹ捦ㄷㄳ挵愴㤹捤愷㑣㐳收㘰㌹挲愳攰㘳晣挳ㄹ㥣㤰㜸搵改㔱愷摥㐰㑦㐸ㅣ敢㈶戱〲㉡晤ㄸ㌴ㄱ攳㑤ㄸ攰改㈳昱㤶㈳攷捤㈰昴㕦搱攱っ慥昳㍢㤰ぢ㠹ㄳㄸ㥥ㄲ扥摥㠵㔴㐸㉣㜳㤳攸晡ㄴ㕤ㅡ㐸攲㍤㌸〹㠹㔵〸〵ㄲ敦摢愱戵㕦愳㙦㤱挸挵戰ㅤ挴昰㤵㉡ㅢ㡢攱㜷㠷㤹挷㠷㐶㝤㈱ㄹ捦㈷昰摢愳㤴捡ㄹ晦㜲㠶㜳ち㝣㡣て㥣㥥㝣㜶㝣攸昴愸㔳ㅦ愳㈷㈴ㄶ扢㐹㥣づ㤵㝥〶㥡㠸昱〹っ昰昴㝤㜶㝣敡挸㜹㔷〸晤㙣㍡慣攱㍡㝦づ戹㤰㔸挳昰㤴昰昵㈵愴㐲愲攴㈶搱昵搹㔱っ㈴昱ㄵ㥣㠴挴〵〸〵ㄲ㕦摢愱戵ぢ搱户㐸愴㔳昵愵㔴㈹ㄳ换愶㑣ㅣ㈷戲㌸挵㤳㉡愴愳㘶愹㤰㑦㈵攳戹㝣捥昸挶ㄹ捥㐵昰㌱扥㜵㝡戲㑤㝣攷昴愸㔳㍦愲㈷㈴㝥收㈶㜱㈹㔴晡㘵㘸㈲挶㑦㌰挰搳户㑤㜰㡣㈲扦㠸捡慢改㜰㌱搷戹ㄲ㜲㈱㜱㉤挳㔳挲ㄷ㈷㌶㠵挴晣㐰ㄲ㝢〷㤲愸㠶ㄳ㥥戸戹ㄴ㐲㠱〴愷㌲ㄹ㑤扢〹㝤㡢㐴戴㤴㈹攲搴㑣扣㄰㌳愳〹㌳㔵㡦摦愶㤹晡㘲捡捣㈵敡㤳戱㜴㈲㙥昴户㝤昴摦挱挷攰㕣愷っ㑥㐸攸㑥㡦㍡㌵㄰㍤㈱㌱摢㑤㘲ㅤ㔴晡ㅦ搰㐴㡣㐱㌰〸㈲戱㠱㈳攷㝤㈲昴㍢攸挰ㅢ㍤㈸挳〹晦㈷㠶愷㠴㉦㑥㔵ち㠹挹㙥ㄲ㕤㝢挷挴㐰ㄲ㐳攰㠴㈷ち㝣㄰ち㈴㌶戶㐳㙢昷愱㙦㤱㐸ㄶㄳ戱㙣慣㘴挶捣㘲ㄶ㕦愹㜲戹㕣ち扦㐹捤㕣㌴㕢㉡攰て㐶愵㡣㑤㙣ㅦ晤㝥昸ㄸ㥣扤ㄴㄲ戲㜷㙣收昴愸㔳㥣㤳ㄴㄲ攳摣㈴ㅥ㠶㑡㝦〴㑤挴ㄸ〶〳㈱攱㌹㍦戱愵㈳攷つ㈳昴㈷攸挰㍢㍥㈸㤹㝣愴攸㐹㠶愷㠴慦ㄱ戰ㄶㄲ搱㐰ㄲ㘳〳㐹搴挲〹㑦摣戱ㄹ愱㐰㘲㈴㍡㡣愶㍤㠷扥㐵㈲㡦㌵捦㘲㝦挸挷昱扢〳摢㐱戶㤸㠹㘷㔲㜹㌳ㅢ㉢收㔲昹㜸挲搸挶昶搱晦ちㅦ㠳昳㤱摤㈴敡㥣ㅥ㜵㡡戳㡣㐲㘲㝢㌷㠹ㄷ愱搲㕦㐲ㄳ㌱㜶㠰㐱㄰〹捥㍤㡡晣ㄶ㡥昵㔵㍡慣挳㤲ㅡ攳㠴㝦㥤攱㈹攱㙢㉣愴㐲㘲㙢㌷㠹慥攳挴㤶㠱㈴㜶㠶ㄳ㥥ㄵ晡摢〸〵ㄲ㔱㍢戴昶づ晡昶㌶㠱摦摥搹㔲㍤捥昴㈶ㄲ〹㌳ㄶ捦攲㘳搵㑣攵昱挹ㅡ㡦㈵㤳昵㈹㈳㘶晢攸晦㠴㡦挱ㄹ㐶㈱㈱㝢㐷扤搳愳㑥㜱摥㔰㐸㙣敡㈶昱㉦愸昴て搰㐴㡣㌴っ㠲昶づ捥㈶㡡㥣户㤰搰㍦愱〳敦〱愱㘴㠲㤰愲捦ㄸ㥥ㄲ扥㜶㠵戵㤰ㄸ攸㈶搱戵㜷㐴〲㐹㡣㠷ㄳ㥥戸㌶ㄸ愱㐰㠲㔳㠲㡣愶㝤㡤扥扤㑤㘴㑤㝣㠵㡡ㄶち㠹㔴㍣㤱挵㜱㈲㔵慣捦ㄶ愲戹㔸㍥㡦戶㘴ㅡㄳ㙣ㅦ晤ㅢ昸ㄸㄳ㥤㥥散ㅤ㤳㥣ㅥ㜵㡡㌳㠱㐲愲捡㑤攲〷愸昴ㅦ搱㐴㡣㘹㌰〸摡㈶㌸㍦㈸昲晢㌸搶㝥ㅡ㥡晢戹捥㌲攵㐷㔱㌵㐴㕤㈴㌸攵㈷㈴扥晤挶昵㕢戴㙢㥢昸ㅡ㔲晦㙦搱㔹㜰挲ㄳ昵ㅣ〸〵ㄲ戳搱ㄱㄲㄱ昴㉤ㄲ挵㘸戴ㄴ㡦㐶㔳㠵㈸㡥㡦㠵㈲捥㔶攴敢昱㠵扢㍥㤵挱㌱㌴㔶㥦㌵收搸㍥晡〰昸ㄸ㜳㥤㥥㙣ㄳ昳㥣ㅥ㜵㡡㜳㝢㐲攲㔳っ愶敢户攸㘰愸㜴〳㑤挴㘸㠰㠱慣㜱づぢ慥㜳摢昳ㅤ㌹㙦㉡愱㙦㐲㠷㐷戱㘴㉣㠰ㅣ㑦㤴㔵㐰㌴愸㕦昵晥攸散攲㤹㈱ち扥㥡㝣戴昷㜶晦搳㜰晢㝥㔶挴㔴昴挳㘵戴搶挵愷㔵㤵攳晥戳㔸㥣㠳攲戵攷㝣㔵扦㡢㜵晤㍦挴攱扢搱㍤㉢挵㠸挳昱搲㠷㘲㠵慢㌹㥢ㄶつㅡ㘲㑦㝦づづ㡥ㄵ㥢戴捣散挰㕣ㄴ晥慣攰晣戶㐹戸搶搵晡㥢㜴ㅢ㍡㜳㔴愳㥤扢搰搷㜵㑢㈶攵㍢㜰摦㠲㑥搳㜱㥢搷摥攵㠷扢扡㘳戶ㄱ㡡搱扣㘷晤㈶摤㍤搷挵扢挳扡愵㌳㜱戳㙤摥戱挲㠹搸㠱慢㔷慢㉡晢愹挰敢改敤扦㍥挷慢㜵ㄹつ㝦㘱㘱㘶㤱〰㠶〵㕣扡㍣戹愹㔳㉥晤摦ㄲ㝡愵㜳敡㔲ㅢ㠶戵慤ㄹ㍦㙡敡慣㔱戱㘴愶晡㉤扣ㄵ敢㥤愵ㅣ㍣㜳㜲换㡣攸㕢㈱愴攲挶捤㘸ㄴつ㙥㐴〷㍢㌲㉥㈱㉥㝢㝣㍣挱敥㑥戴晥慦戱晦㌷㈶づ㍥挴昱㌸㔸搵㥥㌱愹晡戵ㄵㄷ㝤㜲捤㉥㜵ㄷ摣昸㤳晤晦ち换攳攳〹攷慥攱攳捦ㄳ㌰昹㠹晤ㄱ㔲晤㜵㌶㙦戰㜹ㄳ㡤㝡ㄵ㠳㜸〹㔷㈵晢㙥㔷晥て㕢攱扤㕤戹戱㄰㤱昰㐴捤つ挶㍢愸㥦㍡っㅤ敥㌷敡㘵㜸㜰㘳攵慡敡㜵㕣换ㄶ㠸戹㡤㈹扤ㄹ慤戶ㅤ㘴晤〱㜳敦㔱昱慣㝡〱㤶づ㠱㠸扥〳捤㜹散㜳㐴㠳て㐷愷㙦㔰㌸㉤㈸ㅥ敢つ攵〸㜸〴㐱㜹搶㕥㜷ㅦ㤴㘷㙣㠵昷ㄶ收挶㜲㐴挲戳㐲摦搹㠲㜲㌴㍡〲攵㈹㜸㜴㐱㠹㜱㉤㌹㑢㘷㐱攱晣㥦㔶て㤹㌶㝥搴昴摤㐷愵搴攳㘵㑣㤲搰っ㍥づ㌶㝤挳挰㔹扥扥㘱㌸〹ㅥ㐱ㄸㅥづ挳昰㤰慤昰摥挸摣㔸㠵㐸㜸㔶攸扢㔸ㄸ㑥㐵㐷㌰㍣攰挶㌰㥥ㄸ㌸㐵㘷㘱攰攴㥦㌶〱㌲㘷㐷㡢愹㝢捡㐰㑣㈲㠸㌳㘱搵㌷㄰㥣攴敢ㅢ㠸昳攰ㄱ〴攲㡥㌰㄰㝦戴ㄵ摥ㅢ㥡ㅢㄷ㈰ㄲ㥥ㄵ晡敥ㄶ㠸㑢搰ㄱ㄰户戹㐱捣㈴〸捥搰㔹㈰㌸昷愷捤㠲捣摡㐹敡攳敡㤶㌲づ㜳挸攱㑡ㄸ昵㡤〳愷昸晡挶攱㝡㜸〴㜱戸㌱㡣挳つ戶挲㝢㕦㜳攳㐶㐴挲ㄳㄳ㈳ㄶ㠷㥢搱ㄱづ搷戹㌹㉣㈰㠷㜵㔰㔹ㅣ㌸昳愷敤ぢ㤹戵㕦㘴搴㔵㘵ㄸ昶㈷㠶摢㘱搳㌷っ㥣摦敢ㅢ〶捥昲〵㘱戸㌴っ挳㕡㕢攱扤扢戹㜱㉦㈲攱㠹㘲㄰ぢ挳㠳攸〸㠶㡢摤ㄸ㜲挴挰挹㌹ぢ〳愷晤戴〲㘴捥㝥㤱㔵攷㤷㠱㌰〹攲㌱㔸昵つ挴攳㡥挷㝡ㅦ㈷㌹挹ㄷ〴攲散㌰㄰㘷搹ち敦㕤捥㡤㘷ㄱ〹㑦搴㤰㔸㈰㥥㐷㐷㐰慣㜶㠳㘸㈱㠸ㄷ愱戲㐰㜰搶㑦㙢㠳捣晥昰㠸慢搳捡㌸ㅣ㑥づ慦挰愸㙦ㅣ㌸戹㈷ㅥ敢捤㠱㔳㝣㐱ㅣ㔶㠵㜱㌸搹㔶㜸㙦㜶㙥扣㡤㐸㜸愲攲挴攲昰ㅥ㍡挲攱㐴㌷㠷攵攴昰㉦愸㉣づ㥣昳搳㡥㠲捣搹㈰ㄲ㙡㘵ㄹ㠸愳〹攲㈳㔸昵つ〴攷昶晡〶攲ぢ㜸〴㠱㔸ㄱ〶攲ㄷ戶挲㝢搳㜳攳㉢㐴挲戳㐲㍦捥〲昱ㅤ㍡〲攲攷㙥㄰扦㈲㠸ㅦ愰戲㐰㝣㡦㈵敤〴ㄷ㠸愸㕡㔶〶攲㈴㠲㔰㔸愷扥㠱攰搴㥥㜸慣昷ㄶ搱ㅦ收㜵ㅣ扥攷㙢㔵㐷ㄸ㠸㜶㕢攱扤昹戹愱㈳㤲㠰㌸搵〲㌱〸㝤〱戱搸つ攲㜴㠲攰扣㥣〵㠲㌳㝥摡㙦㈱戳㍦㌱搲慡戹㡣挳㤹攴㌰〴㐶㜸昶攱敢㈵㈷昶挴㘳扤㌹っ㠵㜹㕤〰㠷㠵㘱ㅣ㑡戶挲㝢て㜴㘳ㄸ㈲〹㠷昳㉣づ挳搱ㄷづ㐵㌷㠷ぢ挸愱ㄶ㉡㡢挳〸㉣㘹ㄷ㜵㜳愸㔷㠷㤴㜱戸㠴ㅣ㌸㔳㠷㘷ㅦ㌸㜰㕡㑦㍣搶㥢〳㈷昷敡〲㌸ㅣㄸ挶攱〰㕢攱扤ㄵ扡戱ㄳ㈲〹㠷㉢㉤づ㌱昴㠵挳㝥㙥づ㔷㤳㐳㍤㔴ㄶ〷捥昶㘹搷㐲㘶ㅦ㈱ㄲ㌱㌵扦っ挴昵〴㤱㠶ㄵ㥥㝤〰挱㔹㍤昱㔸㙦㄰㥣摢慢ぢ〰㌱㉦っ挴㕣㕢攱扤㈵扡㌱〱㤱〴挴捤ㄶ㠸㈹攸ぢ㠸搹㙥㄰敢〸㠲搳㜵ㄶ〸㑥昶㘹户扡㐰搴慢ㄹ㘵㈰㙥㈷㠸㤹戰挲戳て㈰㌸愹㈷ㅥ敢つ㠲㔳㝢㜵〱㈰愶㠴㠱㤸㙣㉢扣户㐶㌷昶㐲㈴〱㜱户〵㘲〱晡〲㘲愲ㅢ挴扤〴挱ㄹ㌹ぢ〴攷晡戴晢㕤㈰㔲㙡搷㌲㄰てㄲ挴㠱戰挲戳て㈰㌸愷㈷ㅥ敢つ㈲〷昳扡〰㄰改㌰㄰㈹㕢攱扤㐵扡㔱㐰㈴〱昱㤸〵㘲㈱晡〲㈲攱〶昱〴㐱㜰㐲捥〲挱愹㍥敤㐹ㄷ㠸愴㡡㤶㠱㜸㥡㈰㕡㘰㠵㘷ㅦ㐰㜰㑡㑦㍣搶ㅢ㐴〷捣敢〲㐰㡣づ〳戱愳慤昰摥㉡摤㔸㠲㐸〲攲㜹ぢ挴㜲昴〵挴昶㙥㄰㉦ㄲ〴攷攳㉣㄰㥣改搳晥摥つ㈲ㄹ㔷愳捡㐰扣㐲㄰㉢㘰㠵㘷ㅦ㐰ㅣ攳㜸慣㌷〸捥敢搵〵㠰ㄸㅥ〶㘲㙢㕢攱扤㘵扡㜱〲㈲〹㠸㌷㉤㄰㥣搳ㄳ㄰㕢扡㐱扣㑤㄰愷㐰㘵㠱攰㐴㥦昶㑦挸散て捦愸摡扣㡣挳㝢攴㜰㍡㡣昰散〳〷捥攷㠹挷㝡㜳攰慣㕥㕤〰㠷㈱㘱ㅣ㌶戲ㄵ摥㍢愷ㅢ㙢㄰㐹㌸㝣㘴㜱攰㡣㥥㜰㌰摣ㅣ㍥㈱㠷㡢愰戲㌸㜰㥡㑦晢っ㌲攷㐳㈳慢〶㤶㠱昸㠲㈰㉥㠵ㄵ㥥㝤〰挱改㍣昱㔸㙦㄰㥣搴慢ぢ〰搱㍦っ㠴㘶㉢扣㜷㔰㌷㌸ㄷ㈸㈰扥戳㐰㜰㐲㑦㐰㔴戹㐱晣㐰㄰扦㠳捡〲挱㔹㍥敤愷㙥㄰挹㤴慡㈸〳愱㜰㜳挵挱敢㘰㠵㘷ㅦ㐰㜰㌶㑦㍣搶ㅢ〴攷昴敡〲㐰㝣昷㜵挸搹扡㙦㙤㠵昷㑥敡〶愷〲〵㐴㝦㡣ㅤ㘷敢敥㐵㕦㐰㝣つ㡦㜷戱㜶㜲戶㑥㠷㔲㜱㉡捥〲挱㐹㍥㙤〰㘴昶て慥戴晡ㅣ搶㙦挱摡㍡㠵㌹㠸ㅣㅥ㠶ㄱ㥥㝤攰挰戹㍣昱㔸㙦づ㑦挰扣㉥㠰挳㐷㘱ㅣ晥㙤㉢扣㌷㔴㌷㌸ㄱ㈸ㅣ㠶㔸ㅣ㥥㐵㕦㌸㝣攰收戰〹㌹㜰㈲捥攲挰㈹㍥㙤戳㉥づ昵㈹昵㙥ㄹ㠷愱攴昰㈲㡣昰散〳〷捥攴㠹挷㝡㜳㜸ㄵ收㜵〱ㅣ摥っ攳昰㠶慤昰摥㔷摤㜸ㅤ㤱㠴挳㜰㡢〳攷昲㠴挳㙢㙥づ戵攴昰㑦愸㉣づ㥣攰搳戶㠱捣㍡㈱㤳㔴㉦㤷㘱愸㈳〶捥捣攱搹〷っ㥣挶ㄳ㡦昵挶昰〹捣敢〲㌰㍣ㅦ㠶攱㙦戶挲㝢㜷㜵攳㌳㐴ㄲっ愳㉤っ㥣挸ㄳっ捦戹㌱散㐴っ摦㐰㘵㘱攰散㥥戶㌳㘴昶〷㐶㔲㍤㔵挶㈱㐶づ㥣㤷挳戳てㅣ㌸㠹㈷ㅥ敢捤愱ㅦ㡥㔱㜵〱ㅣㅥぢ攳昰愸慤昰摥㘴摤愸㐶㈴攱㤰戶㌸攸攸ぢ㠷㐷摣ㅣ戲攴㌰〰㉡㡢〳攷昶戴㕤㈰戳㌶㠷戴㝡愰っ挳㜸㘲ㄸっ㥢扥㘱攰っ㕥摦㌰㙣〲㡦㈰っ㜷㠷㘱戸换㔶昸㙥戵扥ㄹ㈲昵㜶慢㜵搷㥦㌰ㅦっ昶搵㈵㕥昱㌷愰㘴㠹㌹㘳㠷㙢晥㥡㥡㥢攵㜲戹㠱戸㌳㜲㍢晥㠸昸㙣摣〰ㅣ昷㐳㙥㘸戲晦㌰敤㑣摣ㄸ㥣㌷㥡㜵敥扤慢㑢㡦捥㕡㘹㕥㍢㙥挶摢扦㌴戳〳㌷㙥㉦搶攰㡦㈰㜷㜶㥡敤慤晦ぢ户㑤挶〵㡣扣㉢つㅥ搶つ㤳〳慦ㅤ攴㐵㠱㠱㜳㘳搶扤搴扢㜹㌸㝦ㅢ扣㤲㌷㔴晥捦敥攱慥㑤挱㈶收摣昲戶攸扡㐵㜸㤵扡ㄳ㙦戱㌵㑤㝤㑣挵㑦㌲收㡡㑡搴㜱㜲㘳㥤㡥愶ㅦ晥戸慦㑣㔰愳㠹攸扢㐳㈲搷㝡㑢㔳㔱㍤ㄴ㥢㠱㜷攵㜸㌵㈷敦昵㔱攱昹ぢ摦〳〶㜰㡤㥤㐷搵㔶㜰敤㘹㑥㤱ㅦ㥣晤㕢ㅡ㜳敤敤戹攵㌵㉤㡤捤㘶敢挲捥㐵㌵㡤㑢㌱㠵㡡㕢㥢㘳ㅣ昸㜳攱晡㑣晣捦㔴㝣愹㙤㄰㤱摢愵戶〷愴挱㉢扢㉥㜰㘵㘷挳㕥㥢㠳愶㝣㘵攷㐲攲㕡㔹㔵㠷搸㕣㘱攷愱㜶㐰㠷慢愱敦〹换慥㘱散っ〹㠷愱㤳㜹㤵扡㈱㌰㘵〳㘳㤳㙦㌷摢〵ㄴ昱晡㕣㡢慤㡡㈱㐶㔹扡㈴〴㤲㙥㕦㔸㜶愵摢愵㍣摤㤵㠱改づ昰愷㍢挸㤳㙥扣㌷ㅤ㈷㤱㈴摤捦摣改㌸㍤㈳㙢㐷挸㔵敡攲挰㜴㌹挶㈶搰敥戵㉢㔰攴㕡扢㤹摥㜴㥣慢㤱㜴㈶㉣扢搶㡥戳㈰㉥㤸㙢〲搳㉤㘲散㜲㤸㠷㝡搲㉤昰愶摢摦㐹搷散㑥挷搹〶㔷扡㌳〲搳戵昹搳ㅤ敥㐹挷㠹㠹戲昷捥㜴搲㜵戸搳昱㥣扥ぢ收慡挰㜴㑢ㄹ扢ㅣ收㌲㑦㍡㥥晥㉦㑢㜷戸㤳敥㐸㜷扡㈳㥣㜴搶㤶戹㌲㌰摤搱㡣㕤づ㜳㠵㈷摤㜲㙦扡愳㥤㜴扦㜴愷㍢慥㍣摤搱㠱改㔶晡搳ㅤ敦㐹昷㉢㙦扡㤳㥣㜴㈷扡搳㥤敡愴戳戶捣愵㠱改㔶㌱㜶㌹捣㔳㍣改㑥昷愶㍢搳㐹㜷慡㍢ㅤ捦戶扡摥扢戶挰㜴㘷昸搳慤昶愴扢挰㥢㡥愷㕥㘵㐷㌸换㥤㡥㈷㌵㕤㕢收愲挰㜴㙢ㄸ扢晣扤㍢捦㤳敥㙡㙦㍡㥥攰㤴㜴ㄷ戸搳昱搴愱㉢㕤㉥㌰摤挵晥㜴㙢㍤改搶㜹搳摤敥愴扢捣㥤㡥㈷攸㕣改づ〸㑣㜷愵㍦摤搵㥥㜴㍣㤷㔷戶㈳㍣攸愴扢搶㥤㡥愷挱㕣改ㅡ〲搳摤攰㑦㜷㤳㈷ㅤ捦㤸㤵愵㝢摡㐹昷㝢㜷扡攷换搳捤づ㑣户捥㥦敥㔶㑦扡ㄷ扤改㕥㜱搲摤敥㑥挷㔳㍡戲㜶搶㡥㌰㉤㌰摤㥤㡣㕤扥㈳摣攵㐹昷戶㌷摤㝢㑥扡㝢摣改㜸收挴〵㜳户挰㜴昷㌳㜶昹㤶昹愰㈷摤㈷摥㜴㕦㌸改ㅥ㜶愷攳昹〹㔷扡㜴㘰扡㐷晤改ㅥ昷愴晢挱㥢㡥攷㉡㘴㐷昸㡢㍢ㅤ捦〲戸㘰㐶〳搳㍤捤搸攵㌰㥦愵挸昵㜹挷ㄳ〶㘵㥢捡㈰〸㈴摤㕦戱搰昵㜹挷ㅦ摢慥㜴㍢〴愶㝢〱㐶㥥㜴㉦㔱攴㑡挷摦攵㘵改昸换㕢搲扤㡣㠵慥㜴晣㑤敢㠲㌹㌲㌰摤慢㌰昲扣㜷慦㔳攴㑡㔷㡢㝥㔹㍡晥挲㤵㜴㙦㘲愱㉢ㅤ㝦㍢扡搶㙥㔸㘰扡㜷㘰攴㔹扢㜷㈹㜲愵摢〹晤戲㜴晣㈱㈹改摥挷㐲㔷㍡晥㐴㜳慤摤挶㠱改㍥㠴㤱㘷敤㍥愲挸㤵㡥扦收捡搲昱〷㥢愴晢〴ぢ㑥扡㙡㝥㘷㕥敦㉦昴㉣㜶ㅢ㠲㥦㍥捤㘶㠱㝦慡㘷㌲晥攰换攸㘶㝣㌱㕦㡦扦慦昳㈹昲㈸㝥ㄳ㘷っ晤㌳㝢㠱㥤挱晣㍥捣㠵ㅡ㝥㝢㔶晣㕥换㐱改㥦㔳捣慦戳攲昱㠵扤㈰ㅥ晣敡摡敤搱㠰㥥㜸㝣㐹昱〲㕢愷㝦㘵㉦㠸〷扦㝤㜶㝢昰㥢愵㜸㝣㑤㌱扦㔴㔲愷㝦㘳㉦㠸〷扦㐰㜶㝢攴搰ㄳ㡦㙦㈹收昷㐲昱昸捥㕥㄰て搳敥㔸敢挱敦㜷攲昱㍤挵㠷摡㍡晤〷㝢㐱㍣昸㌵慥㍢〷扦愲㠹挷㡦ㄴ昳摢㤹攴昸挹㕥㄰㡦づ扢㘳攵攰户㉣昱愸愸㠱㌱扦㘰㠹㠷㘲㡦㉣昱ㅡ捣㉦㔳㕣戰㍣昸㐵㐹㍣㉡㘹挳敦㐸攲搱捦敤昱换㌲て㝥搷ㄱ㡦㉡摡昰㙢㡥㜸㔴扢㍤昸㤵愶㍢〷扦慥㠸㠷㐶㥢㔳ㅣ㡦晥㙥て㝥㉢改昶攰㌷づ昱愸愱つ扦㙣㐸づ摤敤挱㉦ㄶ摤ㅥ㙢ㅣ㡦〸㙤昸㝤㐱㍣〶戸㍤昸摤愰摢㠳㥦晢㤲㘳㈰㙤昸㤱㉦ㅥ㠳摣ㅥ晣㜸敦昶攰㐷户㜸㙣㐰ㅢ㝥㙡㡢挷㘰户〷㍦愱扢㍤昸改㉢ㅥ〶㙤昸挱㉢ㅥㅢ扡㍤昸㈱摢敤戱捥昱搸㠸㌶晣散ㄴ㡦㈱㙥㡦摢换㍣昸ㄹ㈸㌹㌶愶つ㍦晥挴㘳ㄳ户〷㍦敡扡㜳昰㘳㑣㍣㌶愵捤㠳㡥挷㘶㙥て㝥㕡㜵㝢昰㤳㐸㍣㌶愷つ㍦㠴㈴挷㔰户〷㍦㜰扡㍤昸㘱㈲ㅥ㕢搰收㔹挷㘳㤸摢攳慦㘵ㅥ晣㍣㄰㡦㉤㘹挳㡦〲挹戱㤵摢㠳㠷晤敥ㅣ㍣愴㡢挷搶戴攱搱㕣㍣㠶扢㍤㜸攴敥昶攰㔱㔹㍣㐶搰㠶〷㘴昱愸㜵㝢昰攰摢敤挱〳慢㜸㡣愴つ㡦愹攲戱㡤摢㠳挷捦㙥て㌹戰昱攸㌱ち㌶捥挳攰〱㑥捥戸搵㐱㡡ㄳ昲㜲㌰愳搵戶㙥㉢ㅥ搴挴㙡㍢换㑡づ㘰戴㉡㡢挵〳㤹㔸敤㘰㔹挹㐱换㘷挵㠳㤷㔸㡤戶慣攴㐰攵换挸〳㤶㔸敤㘴㔹挹挱挹ㄷ㡢〷㈹戱摡搹戲㤲〳㤲捦㡡〷㈶戱㡡㔹㔶㜲㄰昲㘵攴挱㐸慣敡㉤㉢㌹昰昸㘲昱〰㈴㔶㐹换㑡づ㌶㍥㉢ㅥ㜴挴㉡㙤㔹挹〱挶㤷㤱〷ㅡ戱捡㕡㔶㜲㔰昱㔹昱攰㈲㔶扢㔸㔶㜲㈰昱㘵攴〱㐵慣挶㕢㔶㜲昰昰㔹昱㈰㈲㔶ㄳ㉣㉢㌹㘰昸慣㜸攰㄰慢㐹㤶㤵ㅣ㈴㝣㔶㍣㔸㠸搵ㄴ换㑡づっ㍥㉢ㅥ㈰挴㙡㥡㘵㈵〷〳㕡㤵㙤㕦㍣㈸㠸搵敥㤶㤵ㅣ〰㝣戱㜸㈰㄰慢㤹㤶㤵散昴㍥㉢敥晣㘲㌵换戲㤲ㅤ摤㤷㤱㍢扣㔸捤戱慣㘴攷昶㔹㜱㈷ㄷ慢㜹㤶㤵散搰扥㡣摣戱挵㙡㉦换㑡㜶㘲㕦㉣敥捣㘲搵㘰㔹挹㡥敢㡢挵ㅤ㔸慣ㄶ㠸㤵攱散㘰㡡晢愷㥣ち扦收㉢㙢愶㙣㌲㝣㙢㜰戳㌳〷愴攲扥㈹ㄶ㔷㤷㕢㈸敥㡥愲戸捡愳攰ㅥ㈸㡡㉢㍤ち敥㜴愲戸挲愳攰㝥㈶㡡换㍤ち敥㕡愲戸捣愳攰摥㈴㡡㑢㍤ち敥㐰愲㔸敢㔱㜰㥦ㄱ挵㈵ㅥ〵㜷ㄳ㔱㕣散㔱㜰捦㄰挵㐵ㅥ〵㜷〶㔱㕣攸㔱㜰晢ㄷ挵〵ㅥ〵㌷㜹㔱㥣敦㔱㜰㉢ㄷ挵㜹ㅥ〵㌷㙣㔱㥣敢㔱㜰㕢ㄶ挵ㅡ㡦㠲㥢慦㈸捥昱㈸戸挵㡡攲㙣㡦㠲ㅢ愹㈸捥昲㈸戸㕤㡡攲㑣㡦㠲㥢愲㈸㔶㝢ㄴ摣晡㐴昱㕢㡦㠲ㅢ㥣㈸捥㈸㔷っ昸㝦㠶ㅤ愶捥</t>
  </si>
  <si>
    <t>㜸〱捤㥤〷㜸ㅣ搵昵昶㜵㘵㘹慣㔹户〱っ搸ㄸ㜰挱ち挵㘰㜶戵扢摡㕤㠳㜱㙦攰〶戲㈱㤴㈰㙦㤹挵〲ㄵ㈳挹挶愶〴㐲〷搳㐳敦ㄸ㐲て㄰挰昴㐰攸㠴㕥㐳〹扤〵〸㠴ㅥ㍡㝣敦㝢㘶㐶㍢㍢㐵㈵晦㝣捦㤳昵散昵摣㝢摡㥤摦搴㥤㝢㘶㔴愱㉡㉡㉡㝥挱㠷晦昳㔳挵㤹㡤ㅢ㔶㜵㜴㥡㉤攳愷戵㌵㌷㥢昹捥愶戶搶㡥昱㔳摡摢戳慢收㌶㜵㜴昶㠳㠲搶搸〴㜹㐷㜵㘳㐷搳㠱㘶㑤攳ち戳扤〳㑡搵ㄵㄵ㌵㌵㝡㈵攴挳敤慦攱㔴㜴㕡改㔵㉣愰㔵愱㙢㉣晡戳愸㘱愱戳㠸戰ㄸ挰㘲㈰㡢㐱㉣〶戳ㄸ挲挲㘰戱づ㡢㜵㔹慣挷㘲㈸㡢昵㔹㙣挰㘲㐳ㄶ挳㔸㌰扥扥ㄱ㡢ㄱ㈸〶㙥㡣㘲搱戴愹ぢ㜲晢㘲㘹ㅡ㍡摢摡捤慤㐷敤㙡昵㜹㘲㉣㌶㍥㌶扥㉥㔳㔷㍦㍥扡昵愸㘹换㥢㍢㤷户㥢ㄳ㕢捤攵㥤敤搹收慤㐷㉤㕣㥥㙢㙥捡敦㘴慥㕡搴戶㥦搹㍡搱捣㐵攳戹㙣㈲ㅤ㑢㈴㤳挵㑣㈶㍤㜰ㄳ㜸㥥㍦㙤敡挲㜶戳搸昱摦昲戹㈹㝤㉥㤸㌶㜵晣㝣戳昳扦攵㜳㈴㝣挲攵昴戶㤶㙣㔳敢㝦挹㘹㌵搷㘹㜲扡㤹㙦攲捡㌷捤昶愶搶㝤挶愳摢㘵愰㔱㑢㡤㥦搲搱戱扣㘵ㄹ户愳㘹㘶㜳昳㉥㘶㔱㔶㝡换昴㡥捥㠵搹昶㤶㡥㠱㉤攴㘷戶㥢慤㜹戳㘳㜰换㡣㤵㜹戳搹㔶散愸㘹搹㌵摢㍥㍦摢㘲㔶㜱㘶㐸㡢戵づ攷ㄴ捣搶捥愶捥㔵㠳㕡ㄶ㜷㤸扢㘴㕢昷㌱愹㔲摤㌲㙢㜹㔳㐱㔵㔵㘱慡攸户㜹㔰捦㘴㐵愱㍦㉤搳㤶㘶摢㍢愵挶㔵ㄸぢ搲㜵㙤㉥戲ㄴ㘵晤攲㈶㌵捡㘳挵㜵搶搰搴戲㤳搹摥㙡㌶㌳〸搷攴㌸㡦㤲〰戲搶㐳ㄷ㈹㘷㜱戸㤶搴〰㝢攷攳戲㌰㡡㌶ち挵戰昹㙤敤㉤搸㈰攷㤹搹搶㠹戱慤ㅢ㍡ぢ搳捤ㄵㄳ愳攳敢昴搱㤰敡㘳愸户ㄹ㡡㜵〱愳搰搶搲㜴㘰㤶戴㈷㘴攲㠹〹晡㔸㙡搴愲㔰㔵慦㘰㑦㜷晢攷摥㔶搹㤸慤㙣捣㔵㌶收㉢ㅢぢ㤵㡤㘶㘵㘳戱戲㜱㥦捡挶愵㤵㡤㑤㤵㡤晢㔶㌶敥〷ㅤ攷㔳搳扦㝦愵晤搹攲搳愷攷㍦戰搳挷戳㉥㕢㜱摡㑤㔷扣㜵捦㔵㡡㍢户ㅣㅢ㌶挷㑣㜸㝦户㠰㔴摦ㄲ㠵戶ㄵち㙦㝦㘳愹〹晡㌸㙡㙣㡤㐲愹攷搰㕦昶㜹户愵ㅢ愷挶㝦搷㌰晢戴㜳㐷㉥ㄹ戶捤㜳㈷㉢ㅥ㐴㈴搸㜸捣㠴〷摢㤶慥愲㈸戴ㄸち㙦戰㈸㠲搵㔱㈳㡥㐲愹挷敤㘰挶戶㍢ㅣ扣昰摢戱昳捦晤攲换㍢㝥扥戱㤸㔶㍣㔸㐹戰㈴㘶挲㠳搵搳㔵ち㠵㤶㐶攱つㄶ㑢㑥搰㌳搴㤸㠰㐲愹〷敤㘰㉦摣㤷㙦搱昷扣㘶晡ㄵ〷扤戸愲㜶敦㤱㍢㈸ㅥㄴ㈵搸昶㤸〹て㌶㤱慥㜶㐰愱㑤㐲攱つㄶ㑤㑦搰㈷㔳㘳ちち愵敥戶㠳㍤㌱㜰挸㤰㍢㈶㕥扥攰摡挵敦敤昰挹摥戱慣攲㝥㈸挱愶㘱㈶㍣搸㜴扡㥡㠱㐲㥢㠹挲ㅢ㉣㕥㌷㐱㥦㐵㡤搹㈸㤴扡搵づ戶挷ぢ㘳㜶㙦扡㝣搹搴㤳㍥㍤晡昹捥㡡㔷㕦㔱㍣挸㑢戰ㅤ㌱ㄳㅥ㙣㈷扡㥡㡢㐲㥢㠷挲ㅢ慣づㅢ昴㝣㙡㉣㐰愱搴つ㜶戰㕢㕦㝣攴㠱攲㡤挷捥扦㜴㑤敡㤰㑢㈷㌷敥慢㜸㌲㤱㘰㍢㘳㈶㍣搸㉥㜴搵㠰㐲㕢㠴挲ㅢ㉣㤶㤹愰㉦愶挶慥㈸㤴扡捡づ昶捣搳㠳㌷㝢㙣敢挹昳㝦户㝦敡愸㈳昴㥡ㄳ搵〰㠸㈵搸慦㌱ㄳㅥ㙣㜷扡摡〳㠵戶㈷ち㙦戰㈸㌰敥㐵㡤摦愰㔰㙡㡤ㅤ㙣挸戵挳摦㤸㝦昶攷㔳捦㍦㘱摢挷挶㙦扦挵挶㡡㈷㐷〹搶㠸㤹昰㘰㑢㈰搵戳㈸戴ㅣち㙦戰扡搸〴㍤㑦㡤〲ち愵捥戳㠳摤戵攲敤㥦㕥㍤昴昳㈹搷捦ㄹ㝣晡敥㡦ㅤ㜲慡攲㐹㔸㠲ㄵ㌱ㄳㅥ㙣ㅦ扡㕡㡡㐲㙢㐲攱ぢ㠶㑤㝦㕦㙡散㠷㐲愹搳敤㘰㥦ㅥ昲摥敡㔳慦扥㜳晥挹挳㍥摦㘳攲敢昷㍥慢㜸戲㤷㘰㉤㤸〹て搶㑡㔷㙤㈸戴㘵㈸㍣挱搲ㄹ散搴晢㔳愳ㅤ㠵㔲㈷摡挱づ扦昵愹ㄵ㤳㕡慥搹昱摣慢敥摥㝢晣摢㍦て㔵扣愸㤰㘰㥤㤸〹て戶㥣慥㔶愰搰づ㐰攱〹㤶㠹㐶㈷攸㉢愹戱ち㠵㔲㐷摢挱㥥㍢㜱搱㥡戵挷㥥扦攰㡡ㅦ㌷挸っ㥡昰昲㐹㡡ㄷ㉦ㄲ散㈰捣㠴〷㍢㤸慥づ㐱愱晤ㄶ㠵㌷㔸慣㝥㠲㝥㈸㌵づ㐳愱搴愱㜶戰㍦㙦㝥昰㥦敦㌸㙥㤷改㜷㥣㜴挳㍢㑦㝤㌲晢㐹挵㡢㈴〹㜶㌸㘶挲㠳ㅤ〱愹㝥㈴ち敤㈸ㄴ摥㘰㔱〴㍢㥡ㅡ挷愰㔰㙡愵ㅤ散愴㠷㘳㙢摡㝥摥っ晢㤹ㅡ㌹昵改㡦昷㔳扣ㄸ㤳㘰挷㘱㈶㍣搸昱㜴戵ㅡ㠵㜶〲ち㕦㌰㙣㡤㈷㔲攳㈴ㄴ㑡敤㙦〷㍢晣戰㠳㌷慦摤㜴晡捣㕢挷㙤㍢㜱昲㙦搲㥦㉡㕥昴㐹戰㔳㌰ㄳㅥ散㔴扡㍡つ㠵昶㝢ㄴ㥥㘰改㑣㝣㠲㝥㍡㌵捥㐰愱搴扥㜶戰慢㌶㙡摦敢挶搵㘳收摣㜵搶捣㤷㤶ㅣ晤搴㉤㡡ㄷ㤷ㄲ散㉣捣㠴〷㍢㥢慥捥㐱愱㥤㡢挲ㄳ㉣ㄳ挷〶㜲ㅥ㌵捥㐷愱㔴摥づ昶攰㌷攳摡户扢收愴㈹挷㍥㌶攸昷㡢捥㌸收ㄳ戵㍥挴ㄲ散㐲捣㠴〷扢㠸慥㉥㐶愱㕤㠲挲ㄷっ㥢晥ㅡ㙡㕣㡡㐲愹扤散㘰㥢㡦㕤昵晣挲挷㕥㥢㝥晢㘷㉦っ晢摤㠶攷㈷ㄵ㉦㤶㈵搸ㅦ㌰ㄳㅥ散㜲扡扡〲㠵㜶㈵ち㑦戰㜴〶愷㤸慢愸㜱㌵ち愵ㄶ摢挱㡥㜹㘲敡攸㐱㡢摥㤹㜳攵㝥㔷㉤晡攸戶戶慦ㄵ㉦捡㈵搸戵㤸〹て昶㐷扡扡づ㠵㜶㍤ち㑦戰㑣っㅢ挸つ搴昸ㄳち愵收摢挱敥㕡㍥攱昵㑤摥晢㘸昶改㍢㕥㘸捥敢昸收㝥㌵っ㘲〹㜶ㄳ㘶挲㠳摤㑣㔷㙢㔱㘸户愰昰〴㑢㘷㜰戸扡㤵ㅡ户愱㔰㙡㤶ㅤ㙣昰昲昱慦㕤㜱㔹㝡摥㔱㑢㉦愸㔸昸昴摦㡥㔵挳㈱㤶㘰㜷㘰㈶㍣搸㥤㜴㜵ㄷち敤捦㈸㍣挱㌲㔱㥣㘲敥愶挶㍤㈸㤴㥡㙣〷摢敤收晢㘷㕦昹昳㥢戳敦昹㌰昹晢㤶〷㐶㕤慢㌶㠲㔸㠲摤㡢㤹昰㘰昷搱搵晤㈸戴〷㔰㜸㠳㈵㜰㡡㜹㤰ㅡて愱㔰㉡㘳〷㝢㜵捤戲㠳搷ㄹ扢㜰捥挹〳ㄲ愷摣晦攰㙦㘲㙡〴挴ㄲ散ㄱ捣㠴〷晢㉢㕤㍤㡡㐲㝢っ㠵㌷㔸ㄴ晢搹攳搴㜸〲㠵㔲㜵㜶戰㜷㈷改㉦㍤㌴㝥昸㤴ㄳ扦晥㙡㥢㐷ㅥ㕥扥捦挰愷㈰摥搹扥收㥤摥㥥㍤〰扦㈲㑡㍦㔰敡挶㐷昹慦攷㕦㘶昸㘱㔶㑣ㄶ㔳挵㔸慣㤰㡣㘶攳搹敡搱㜰摢摢㥦〰㍣㍣て㉣敥搶㠴㑢攷〳攴㌷挱挶㔳戳ㅤ㘶改㈷挲㌸㕢㌶戵㙤㜹㙢愱㘳㐴戰戰愱㌳摢㘹㙥攴㤵㤵㥣昸捣ㅡ昰㡢挹散㤰㜸㥢㝡捤㜶捤㌶㉦㌷愷慣㙣戲挴㥢㜸挴昸扤搴㤶ぢ㤷捥㙣㌷昷敦㤲晡㝡㌴〵㍦攸㔷㠸㙦摦㔲㕡㈲慢㕦愳愶㉤㙤敢㌰㕢愵㝢攳㕡ㄶ㌶攵昷㌳摢ㅢ㑣摥づ㌰ぢ戲愸敢㔳㘴晦㘸ㅢ户愰ㄵぢ㡡㥦㘱㠵㌱敥搶攲㡣㤵㥤㘶㙢挱㉣愰扦换捣昶捥㔵㡢戲戹㘶㜳㠳㌲ㄵ㉢㈶〴挳换㥡㘷戶攵㤷㜷㑣㙢㙢敤㙣㙦㙢㉥㤷㑣㈹慣挸攲㠷㘲㘱㕥㕢挱挴敦扣㉡㝥㉡㔴㐵扦㝥㑡㔵㙣ㄵ昴㘳㡢㝥㍢挶换㡡㜰慤攲㑤戰捥㠷㤵㙦㜶攳㜷挱搲㘱㈹㥡㑤㙥㤳㤵㘳㝢㜰㈶㝥改㘶换㜰㐵搷㌲昱摥〹戵户〸搷㤶㍥㜶慤戹晦扦捡㤵㤵敢搹㑢㍦㘳〵㝥㑣捦挶敦挶㘶戳扤摢㍢㍦㡡㍤搲㥦㐶㔱扤㉤昶收㔰㝡㔵搰㔰㉢搵慡敡〳㥡ち㥤㑢戵愵㘶搳㍥㑢㜹㤵㠵扢㐳㌵㌵㐴敢晢攸捦愲㐹㝦㡥挵昳㈸㈲㤱ち敤〵㉡㘹ㄱ晤㙦㔶扤㝡っ晥敦晢捦昴㑡㔸改㜲㕢〰昷㜰㍡慡㕢㘶戶戵㜷昴敢ㄷ戴㤴戳戳ㅤ㑢㍢戹㜹㜶㉦愴扦ㄷ㔹扣㠴愲㝡㉣㡡ㅥ敦〲っ㠱㔲ㄵ㙦㜶っ㙡㤹㙥ㄶ戳戸挵㈴㝢户捡㔶户㔸㜷㉤愶㥢ㅤ㜹㥤户㌷收㘰㕦㔹愹㘱づ㍢晦挰ㄶ㙥晤收捡捥改搹捥㙣晦ㄶ摣㈸挱㕡搲愱㌴㑥慣慣㌹㕡づ㤲㌶挷㍡㘲搷攰挱㤰㔹㤷㤷〱搲㘰㜹挲㡥㠳晤愵愲㥦㕤㜶扦㄰攸晢愶㔸〸捤扢愱㤷摦昰攰慤㠷㔹㘶敢愲㔵换捣づ慡搷㘸摤愲昴敥㕥㜴戶㈰㥦㕢摣搹搴摣㌱ㅥ㍤㥤搵摥戶㝣搹㝦搳て㝤改㉦愳㜰㍥搵扦挲㔶摣晢㘵〲慥㡡晥㉢戸㙥ㅡㅢ㉢㙡攸㡤㉤晡㘶㉣戸戵挲搹㉦昸㑦㍥晡㙢昸㉦搲㥤慣扡ㄶㅡ㝤戹㌹㔴つ晤㠱㉤㈰戴愸摤㤴摢㕤㌵㔲〱敤㐱㉤扢戵戵敦㤷㙢㙢摢㡦摢搳㘰愹㜵㉣㌵捤㑥摥㐲ㅡ㘰摦㌲㤳㕢㘳㑡昵敢㔷㜶晦挷㜵慦㘹㈴晣㙢㙦愱ㄸ㌴愵戹㜹㤴攳戱㐳㝢ㅢ㑤晤㜰㌳㑢㝢〷㌳〹ㅣ挹㍢摢㍡ㄱ㜴搴㡡晡㔱摢㡣㥡㙡㜶㜴㡥㥡㠶㤳攵㈸㥥愲㥡㥢㕡捤㔱㕢戴戶㡤㙡㌷㍢㤶攱愶戱戹攵昸㤵捤ㅤ㉢搵挶㈰挳摢㌸㘳扦㐸敥晢㘲晣敢㈹㔷㝦昴㤸戹㔵晦㠳㥥㔴㈳㙣㠱敦㘶搲ㄶ㠸㌵ㅡ㕦晤㝤ㄴ㙡㌸搴㜸挴挱㝣昹㐷晦〰㜵晤㐳ㄶㅦ愱挰㜱㐳搶〴づㅢㅦ㕢㔵戵㈵晥攷愱㐳晦㠴挵扦㔰愸㜱㈸戸攳敡㥦愲㜰㍥捡㠰㝦㙥て戲㑥户㐲戳㝦㥤㝥㠹搶㠸摥㡤㑣㙤つつ慥㔷㥤ㅣ㜵㤲搳㐹㑤㘹㜰ㅣ〸愰摡ㄶ昸㙥㜰㙤ぢ㌳〱昰㈳敤晢㐱㉤ㄸ挰捦㡣㐱㌰㍡户㐶ㄷ㠰㑡慢慡愲㤰〹㠰㝥㘸搰㜹㝢㕦搵愱㐹〰㔴愳收㝣搴昷㍦扢〰挴搰散〷愰搳愷摥㡤㑣挵㘱ㄷ〴攰㌳㌸て〴昰愹㉤昰摤㜴慢㠷愷搱散挵扡散昲㈷㔰ぢ〶㌰ㄴ㘲㝤㝤ㄶㅢ愰㜰〱ㄸ㘶㔵㔵ち㑥〴挰㜰㉡㙤㠴㐲㘵搰㈴〰㐶愰收㝣搴扢㙥〰㘹㌴晢〱㡣愴㑦扤ㅢ㤹㥡〰扢㈰〰慦㠴〱㜸搹ㄶ昸㙥〴㑥㠴愷搱散挵ㄶ散昲㡢愱〰戶㠲㔸ㅦ挷㘲㙢ㄴ㉥〰攳慤慡摡〱㑥〴挰戶㔴㡡愲㔰㤳搱㈴〰㘲愸㌹ㅦ昵愴ㅢ挰㈴㌴晢〱㈴改㔳敦㐶愶愶挰㉥〸挰〳㘱〰敥户〵扥㥢㤳搳攱㘹㌴㝢戱〳㠲慡㝢㐳〱㑣㠶㔸㥦挲㘲㉡ちㄷ㠰改㔶㔵捤㠰ㄳ〱㌰㠳㑡㌳㔱㈸摥慦ㄴ〰戳㔰㜳㍥敡㌶㌷㠰㤹㘸昶〳搸㠹㍥昵㙥㘴㙡㌶散㠲〰㕣ㄷ〶攰㡦戶挰㜷挳㜴㈷㜸ㅡ捤㕥㉣㘲㤷慦〹〵戰㉢挴晡㙥㉣㝥㡤挲〵㘰て慢慡收挲㠹〰搸㤳㑡㝢愱㔰昳搱㈴〰㝥㠳㥡昳㔱㙢摣〰收愱搹て㈰㑢㥦㝡㌷㌲戵〰㜶㐱〰捥づ〳㜰㤶㉤昰摤挴摤〵㥥㐶戳ㄷ晢戲换㘷㠴〲㘸㠶㔸㙦㘱搱㡡挲〵㘰㤹㔵㔵つ㜰㈲〰昶愷㔲㍢ち戵ㄸ㑤〲愰〳㌵攷愳㑥㜰〳㔸㠴㘶㍦㠰〳攸㔳敦㐶愶㜶㠵㕤㄰㠰挳挳〰晣捥ㄶ昸㙥㉣敦づ㑦愳搹㡢挳搸攵㐳㐳〱ㅣづ戱㝥〴㡢㈳㔱戸〰ㅣ㙤㔵搵ㅥ㜰㈲〰㡥愱搲戱㈸搴㕥㘸ㄲ〰挷愱收㝣搴ち㌷㠰㍤搱散〷㜰㈲㝤敡摤挸搴㙦㘰ㄷ〴愰㌹っ挰㝥戶挰㜷戳㝢〹㍣㡤㘶㉦捥㘴㤷㥢㐲〱㥣つ戱㝥づ㡢㜳㔱戸〰㥣㙦㔵㔵ㄶ㑥〴挰〵㔴扡㄰㠵捡愳㐹〰㕣㠴㥡昳㔱㑢摣〰㜲㘸昶〳戸ㄴ晡ㄱ扤ㅢ㤹㉡挰㉥〸挰慥㘱〰ㄶ摢〲摦つ㜸摥㔹ㅦ捤㕥㕣换㉥㌷㠴〲戸づ㘲晤㝡ㄶ㌷愰㜰〱戸搱慡慡愵㜰㈲〰㙥愲搲捤㈸搴扥㘸ㄲ〰㙢㔱㜳㍥㙡㐷㌷㠰㈶㌴晢〱摣㑥㥦㝡㌷㌲戵ㅦ散㠲〰㑣づ〳㌰挹ㄶ昸〶〵㕡攱㘹㌴㝢㜱ㅦ扢㍣㌱ㄴ挰〳㄰敢て戲㜸〸㠵ぢ挰㈳㔶㔵戵挱㠹〰昸㉢㤵ㅥ㐵愱昶㐷㤳〰㜸っ㌵攷愳ㄲ㙥〰换搰散〷昰ㄴ㝤敡摤挸㔴㍢散㠲〰㙣ㄵ〶㘰㑢㕢攰ㅢ愸㔸づ㑦愳搹㡢㤷搸攵捤㐳〱扣〲戱晥㜷ㄶ慦愲㜰〱㜸摤慡慡ㄵ㜰㈲〰摥愰搲㥢㈸搴㑡㌴〹㠰户㔰㜳㍥㙡㔳㌷㠰〳搰散〷昰ㅥ㝤敡摤挸搴㉡搸〵〱ㄸㅡ〶㘰㍤㕢攰ㅢ㍣㌹ㄸ㥥㐶戳ㄷ晦㘲㤷搷〹〵昰ㄹ挴晡攷㉣扥㐰攱〲昰㤵㔵㔵㠷挰㠹〰昸㥡㑡晦㐶愱づ㐵㤳〰昸〶㌵攷愳㙡摣〰㝥㡢㘶㍦㠰ㅦ攸㔳敦㐶愶づ㠳㕤㄰㠰㥦㝦ち戹ㄴ晥挹ㄶ昸〶㜴㡥㠰愷搱散㐵㔵㈵扡晣〳搴㠲㉦㠵㌵㠸昵晥㉣㙡㔰戸〰㐴慣慡㍡ㄲ㑥挶搰搱〰㉡つ㐴愱㡥㐶㔵〰っ㐲捤昹愸㉦㄰愳敢挷搰㔱㘸昶〳㔸〷晡ㄱ扤ㅢ㤹攲挸㔱㄰㠰て挲〰晣挳ㄶ昸〶㤹㡥㠷㈷〱戰ㄱ扢晣㕥㈸㠰㡤㈱搶㌷㘱戱㈹㝢㔷晡㌵㌸捡慡慡搵㜰㌴㠶㡢㌳㥡㑡㘳㔰愸ㄳ㔱ㄵ〰㥢愱收㝣搴慢㙥〰㈷愰搹て㘰㜳攸㐷昴㙥㘴敡㈴搸〵〱㜸㌶っ挰㌳戶挰㌷昰㜵㉡㍣〹㠰㈸扢晣㔴㈸㠰㍡㠸昵㌸㡢〴㝢㔷〲㔰㙦㔵搵㘹㜰㌴㠶㡢㤳愲㔲ㅡ㠵㍡ㅤ㔵〱㤰㐱捤昹愸㠷摣〰㝥㡦㘶㍦㠰㠹搰㡦攸摤挸搴ㄹ戰ぢ〲㜰㔷ㄸ㠰㍢㙤㠱㙦㌰敥㙣㜸ㄲ〰㌳搹攵摢㐳〱捣㠶㔸㥦挳㘲㐷昶慥〴㘰慥㔵㔵攷挰搱ㄸ㉥捥㍣㉡捤㐷愱捥㐳㔵〰㉣㐰捤昹愸ㅢ摣〰捥㐵戳ㅦ㐰〳昴㈳㝡㌷㌲㜵㍥散㠲〰㕣ㅥ〶攰て戶挰㌷㐰㜸ㄱ㍣〹㠰扤搸攵㑢㐳〱散つ戱摥挸㘲〹㝢㔷〲㤰戳慡敡㘲㌸ㅡ㠳慦㥥愷㔲〱㠵㕡㠳慡〰㌰㔱㜳㍥敡㕣㌷㠰㑢搰散〷搰〴晤㠸摥㡤㑣㕤ち扢㈰〰愷㠴〱㌸搹ㄶ昸〶㉤㉦㠷㈷〱搰捥㉥㥦ㄸち愰ㄳ㘲㝤㌹㡢ㄵ散㕤〹挰㑡慢慡㌸愲㌹㠶㡢戳㡡㑡〷愲㔰㔷愱㉡〰づ㐲捤昹愸㈳摤〰慥㐴戳ㅦ挰愱搰㡦攸摤挸搴搵戰ぢ〲㜰㘰ㄸ㠰㔵戶挰㌷㤰晡㐷㜸ㄲ〰挷戲换〷㠴〲㌸ㅥ㘲㝤㌵㡢ㄳ搸扢ㄲ㠰㤳慣慡扡づ㡥挶㜰㜱㑥愶搲㈹㈸搴つ愸ち㠰㔳㔱㜳㍥慡搵つ攰㝡㌴晢〱㥣〱晤㠸摥㡤㑣晤〹㜶㐱〰ち㘱〰昲戶挰㌷戸㝢㌳㍣〹㠰ぢ搹攵㙣㈸㠰㡢㈱搶㉦㘱戱㠶扤㉢〱戸捣慡慡戵㜰㌴㠶㡢昳〷㉡㕤㡥㐲摤㡡慡〰戸〲㌵攷愳㝥敤〶㜰ぢ㥡晤〰慥㠱㝥㐴敦㐶愶㙥㠳㕤㄰㠰昹㘱〰收搹〲摦㠰昳㥤昰㈴〰㙥㘶㤷㜷ち〵㜰ぢ挴晡慤㉣㙥㘳敦㑡〰敥戰慡敡㉥㌸ㅡ挳挵戹㤳㑡㜷愱㔰㜷愳㉡〰晥㡣㥡昳㔱㔳摤〰晥㡣㘶㍦㠰㝢愱ㅦ搱扢㤱愹㝢㘰ㄷ〴㈰ㅤ〶㈰㘵ぢ㝣㠳攰昷挱㤳〰㜸㤴㕤㑥㠶〲㜸ㅣ㘲晤〹ㄶ㑦愲㜰〱㜸摡慡慡晢攱㘸っㄷ攷ㄹ㉡㍤㡢㐲㍤㠸慡〰㜸づ㌵攷愳戶㜶〳㜸〰捤㝥〰㉦㐲㍦愲㜷㈳㔳て挱㉥〸挰㤸㌰〰愳㙤㠱㙦㘰晥慦昰㈴〰摥㘴㤷㐷㠶〲㜸ㅢ㘲晤ㅤㄶ敦戲㜷愵㉤攰㝤慢慡ㅥ㠵愳㌱㕣㥣㝦㔰改〳ㄴ敡㜱㔴〵挰㠷愸㌹ㅦ戵㠱ㅢ挰㘳㘸昶〳昸〴晡ㄱ扤ㅢ㤹㝡〲㜶㐱〰〶㠶〱ㄸ㘰ぢ扣挹〲搵㑦挳㔳ㅦ〶㜹〷戰挳挵㕤㥢捣〳㌸㉡㌵戸㠸㙣攱㘹换㍢㍡摢㘴〸㙤㔰㜱㝡摢晣戶捥改㑤ㅤ换㥡戳慢搶㉢摡㌳扢㉤㌵㕢㌱挰摤㡥㜱㙥㑦㕢摢戲㘵㘶㐱㉦㌶戴㉤㙦捦㥢㜳愶晦㉦っ㠰㘳昹戰敡㘴散扢㔲攱昳㥦㡤改㔶挰ㄲ㕢〹㍥ㄵ搵捦挲愱㜷㘸㑥㜲㤶㕤挳攸㌲㙢㐰㜱㐸㠹攸愲愶捥㘶㜳㐰㔱㠶戰㘵扥愶〸㡡挸ㅡ㈸昴㉦㉥㕡㡡㈱慢改㠳㡡戳摡㥢ちㅣ㈳攲捡ㄸ㙡愹捥㌵昷㐱㠶挰挲戶㡥㈶㈶㉣て㉡㉥㙡捦戶㜶㉣攳㘰㘷㝥搵扡㘵㌵ㄹㄵ慤㉥㑥㙤㙡敤㐰ㄸ㔹㡢㥣ㅦ㔲㙣㔸摡㜶〰㥥㔴㔸摥搲㍡㉢扢慣攳㝦㘲慤㈸慥ㄶ昹挸慡㔱㤵慡戲㔲搵㔴搶晣愷敢㐷晢㌷昶戱昵慣ㅣ昰㔱搸㑥㍢摢㥢㜲换〹㑣㘲搴愱慣㘲㈱敢戰愲晡㌹捣㜹㠷㌵㕤慢搰㤳㤳挰扥㤶㘵攰〷づ㡦㜷㍤晥戱〹搴昵㙦搰㥤㠱摦愲搸㜱搶攲㌹愵㙣㥤晦搳戳ㄴ搵捦挳㜳慦㤳㈳搶㠷昲㘰㙢ㄳ㘲挲〴户㈸散㤹搸ㄲ㔸昳㙥㤶㤱愲攸㜰ぢㅤ㕣㥡㥤㠹昱昵㠱挵戹搹㥣搹㡣戴㠰㤶㙣攷㘰慢挲晣っ攴摡㜷搸戲㘹㙤㉤㉤㔹㙥㜲㝣㘲愰㈱㥦㙤㌶㙢㡡㔳㤶㜷戶捤㙢㙡搵㡢㈸㘴扢戴㥢戲㉢搱㤴㕤㘹つ攰ㄷ㜷㘱扡㤰捣搳㔷摢㍥搹昶愶捥愵㉤㑤昹ㅡ㔶㌸㕥晡㍦戱慤攲昸㔱〵㤸捥挷㌹㤶㜸㌳〲慣㜱㜹慣敥昱㐸愲㈱㍡慥㝥㙣搱㤵㑡挳㍦昵ㅦ㘶㤳攰挸㈳㈷ㄴ晤㝢㜸慢挶㔷づ㐵搲㤷捦㘴㈸ㄶ戳㥦ㅤ㡡㑤㔴づ㑥敡㙦㔴挰㔷晦〱慡㥣攱户敡㐵ㄴ摤愶ㅡ昴㠷㐲㘴㙥㕢戶㌰㌳㥢挷搳㍦晤敤㘷㝦㙡戰㙡㜹愸㘹㌷㤸晣㌱つ昹㐴ㄸ摤㕥搱㔴㌰摢㙢搸搰㠰㘷㥢慡㤸㌶愲㔹敢㄰挳攰晤㉡慡慢〷搴〴挵㥡攳昸ㅡ㙢て愹扢㥦㥤㥡攳昳晦昱捥改㐹散㝢㈴㈲愷愸ㅦ戱㌸晡㑦㕣愶㤷搰挸攵昱㈸晣㑣㠵㕦㔰㔴扦っ愱㜷摤㤴攷㘱㈰㕢㐳㠷㔲㤵㍣㌵挳っ㤱ㅡ㘴㔳㐸㙡㐹戵㉣挸〰㔷㑡㠸㘶㘵㠳搴㌸㡦攲㘸つ搸捡捤㐲挴㍡扥㌲昵〴㘷㠶㡡捡捡㉡慣㙡捤㥢㑥攷ぢぢ㘷㉤つ愶攴㡡愸㑤搱〵㡤㔹㠴ㅢ㜱㘷㠱晦挶㠰㐷㔳㕥㠰ㄲ㠶戶㝦挱㝦昲㠹㐴昴㑡㤸㔴㐴搴㙢㈸ㅤづㄱ戶㔸愰戰〶㜰ㅢっ㠵㝡ㅦ㡤扣ㅡ㜰㥤扢搴〷愸昲晣㔵愱昱搹愴摥ㅥ㉦搵㠷戰攰㌱㔳搷攸昸㈳捣昱㔰搴戵㘹搶愰戵攷㑤昳㘳㕡攰慢昳㔱㌷捥挸昷ㄳ捣㌸㡢挱〶㝢㌱㈲搰搱〷㔰昱㕦挱ち〳愹㌰㠸ち㥦㐲㠱敢㕣ㅢ㡣㕡ㄸ㑢㍥㌶ㄳ挰搲㠰〹㔸㝥改㡡攱㘲戹づ㘳慣换ㄸ㍦㐲挱换昲㘷戴〹㑢㕤㥥昳㐲慤挲㜳㥥㔱㕣㙤挲㙤㈸㥤㜰㠱换戸㙤㠰搶㥥戹㔵挲㡣㘴昴つ挵㠹㔵㔱㑣㔶〸攰㌶っ㍡晡㜰㉡㌲㤱㈱㐰㘱㈳㉡㡣愰〲㜳ㅢ㠴摢挶愸㠵㜱攳ㄳ㐰〱摣㌶㠵〹戸㌱摤挱㠹攱攲㌶㤲㌱㐶㌱〶㔳ㄳ扣摣㤸㡦搰〳㌷㘶㉢〸户㌱㜴挲戴㠵㌲㙥㘳搱摡㌳㌷愶㌷㘰挲㤳㕤㜴㠲ㄹ昹㌲挷挱改㌲ㅢ散敤敤㔷搰搱㌷愷㈲昳ㅦ〲ㄴ戶愰挲㤶㔴㘰㑡㠴㜰摢ち戵㌰㙥㝣㤸㈹㠰摢搶㌰〱户㤱慥ㄸ㉥㙥摢㌰挶㜸挶㘰㐶㠳㤷ㅢ搳ㄸ㝡攰挶㈴〷攱ㄶ愵ㄳ㘶㍢㤴㜱慢㐳㙢捦摣㤸ㄵ㠱〹户㐹改挴攱挶搴㠸〰㉣〹攸攸㐹㉡㌲㙤㈲㐰愱㥥ち㈹㉡㌰㤳㐲戸愵㔱ぢ攳挶攷戲〲戸㑤㠰〹戸㌱戹挲㠹攱攲戶ㅤ㘳㙣捦ㄸ㑣㠴昰㜲㥢㡣㌶㡢ㅢ慦ㄱ攵攳摤㑦愷㐰㐵戸敤㐰㈷㔳㔱㉢攳㌶ㄹ慤㍤㜳㘳㌲〵㈶㘴㕡搰〹㘶攴换㡣ち愷换㙣戰户户愹搰搱愷㔱㤱搹ㄶ〱ち搳愹㌰㠳ち㑣挰㄰㙥㌳㔱ぢ攳挶㐷捣〲戸捤㠶〹戸㌱㈷挳㠹攱攲㌶㠷㌱㜶㘴っ收㑦㜸戹㌱㘹愲〷㙥㑣愹㄰㙥㜳改㠴戹ㄵ㘵摣收愳戵㘷㙥捣挱挰㠴〷搶攸挴攱挶㐴っ愷换㙣戴戹㉤㠴㡥扥㌳ㄵ㤹愴ㄱ愰戰ぢㄵㅡ愸挰扣つ攱戶〸戵㌰㙥㝣㕡㉥㠰摢慥㌰〱户慣㉢㠶㡢摢㙥㡣昱㙢挶㘰摡㠵㤷ㅢ㜳㉤㝡攰挶㑣っ攱戶〷㥤㌰㈵愳㡣摢㕥㘸敤㤹ㅢ㔳㌷㌰攱㜱㌸㍡㜱戸㌱㝦㈳〰换摥搰搱ㅢ愹挸摣㡥〰㠵㈵㔴挸㔲㠱改ㅥ挲㉤㠷㕡ㄸ㌷㍥昸ㄷ挰慤〰ㄳ㜰㘳〶㠸ㄳ挳挵捤㘴㡣㈲㘳ㅣ〶〵㉦户挳搱㘶㜱ぢ㍤㥦㌲㠱㐳戸㉤愵ㄳ㘶㜲㤴㜱摢ㄷ慤㍤㜳㘳挶〷㈶㍣㙣㐷㈷づ㌷愶㝤㌸㕤㘶愳扤扤㌵㐳㐷㙦愱㈲㔳㐲〲ㄴ㕡愹搰㐶〵㘶㠹〸户㘵愸㠵㜱攳㌳㡣〱摣摡㘱〲㙥㑣ㅣ㜱㘲戸戸㜵㌰〶㕦㉢愰㤸攴攱攵挶捣㡥ㅥ戶㌷收㝤〸户ㄵ㜴挲〴㤰㌲㙥㉢搱摡㌳㌷㈶㡡㘰挲戰〰㥤㌸摣㤸㉤攲㜴㤹㡤㌶户〳愱愳ㅦ㐴㐵㘶㤲〴㈸ㅣ㑣㠵㐳愸㜰ㄱㄴ㠴摢㙦㔱ぢ攳挶挷㌱〳戸ㅤ〶ㄳ㜰㘳扥㠹ㄳ挳挵敤㜷㡣㜱㌸㘳㌰㌷挴换㡤〹㈱㍤㜰㘳扡㠸㜰㍢㤲㑥㤸㌷㔲挶敤㘸戴昶捣㡤昹㈵㤸昰愰㈰㥤㌸摣㤸㘴攲㜴㤹㡤㌶户㘳愱愳ㅦ㐷㐵㈶愰〴㈸ㅣ㑦㠵搵㔴㘰㑥㡡㜰㍢〱戵㔰㙥挱搷㈱㈷挱〴摣㤸愶攲挴㜰㜱㍢㤹㌱㑥㘱っ愶㤴㜸戹㌱㡦愴㠷晤㤴㔹㈶挲敤㌴㍡㘱扡㐹ㄹ户搳搱摡㌳㌷愶愵㘰挲㘳㠸㜴攲㜰㘳㙥㡡搳㘵㌶摡摣捥㠴㡥㝥ㄶㄵ㤹户ㄲ愰㜰㌶ㄵ捥愱〲㔳㔹㠴摢戹愸㠵㜰㤳㠷㘴〳戶户昳㘱〲㙥捣㙥㜱㘲戸戸㕤挰ㄸㄷ㌲〶㌳㔱扣摣㤸㝥搲〳㌷㈶愷〸户㡢改㠴㔹㉡㘵摣搶愰戵㘷㙥捣㘶挱㠴㠷ㅣ改挴攱昶〶收㥣㉥戳搱收㜶ㄹ㜴昴㍦㔰昱捤㘰㠵换愹㜰〵ㄵ摥㠲㠲㜰扢ㄲ戵㄰㙥昲扣㙦〰户慢㘱〲㙥㑣㡡㜱㍡攱攲㜶つ㘳㕣换ㄸ㑣㘰昱㜲㘳搶㑡て摣㤸搳㈲摣慥愳ㄳ㈶户㤴㜱扢〱慤㍤㜳㘳ㄲっ㈶㍣㐲㐹㈷づ㌷㘶挲㌸㕤㘶愳捤敤㐶攸攸㌷㔱㤱㔹㌲〱ち㌷㔳㘱㉤ㄵ㤸㌸㈳摣㙥㐱㉤㡣ㅢㅦ㕤づ攰㜶ㅢ㑣挰㡤戹㌴㑥っㄷ户摢ㄹ攳づ挶愸挲㤵慤㤷ㅢ㤳㕤㝡攰挶㔴ㄸ攱㜶ㄷ㥤㌰㈷愶㡣摢摤㘸敤㤹ㅢ㜳㘷㐸㐶扦㠷㑥ㅣ㙥㑣愰㜱扡捣㐶㥢摢㕦愰愳摦㑢㐵㈶搷〴㈸摣㐷㠵晢愹挰㝣ㅢ攱昶〰㙡㘱摣昸ㄴ㜶〰户㠷㘰〲㙥㑣挱㜱㘲戸戸㍤捣ㄸ㡦㌰〶搳㘵扣摣㤸㈳搳〳㌷㘶搰〸户㐷改㠴愹㌴㘵摣ㅥ㐷㙢捦摣㤸㜲㈳摣㥥愰ㄳ㠷摢㘸戴㍡㕤㜶㜱㝢ㄲ㍡晡㔳㔴㘴㑥㑥㠰挲搳㔴㜸㠶ち㑣搳ㄱ㙥捦愲ㄶ捡㉤昸㝣晡㍣㑣挰㡤㤹㍢㑥っㄷ户ㄷㄸ攳㙦㡣挱㉣ㅢ㉦㌷愶搶昴挰㡤㠹㌷挲敤㈵㍡㘱〶㑥ㄹ户㔷搰摡㌳户㝡㤸〹户扦搳㠹挳㡤改㍡㑥㤷㕤摣㕥㠵㡥晥ㅡㄵ搳挱ち慦㔳攱つ㉡㌰扢㐷戸扤㠹㕡〸㌷㜹㌶㍥㘰㝢㝢ㅢ㈶攰挶㠴ㅦ愷ㄳ㉥㙥敦㌰挶扢㡣挱攴ㅣ㉦㌷㘶攴㔸摣㐲㝦㥦㌲㕦㐷戸扤㑦㈷㑣摣㈹攳昶〱㕡㝢收挶〴ㅦ攱昶㈱㥤㌸摣㤸攵攳㜴搹挵敤㈳攸攸晦愴㈲㌳㠰〲ㄴ㍥愶挲㈷㔴㘰㔲㤰㜰晢ㄷ㙡㈱摣攴㌱晦〰㙥㥦挱〴摣㤸㈷攴挴㜰㜱晢㥣㌱扥㘰っ收昴㜸戹㌱㤱愷〷㙥㑣昳ㄱ㙥㕦搱挹ㄲ搴捡戸晤ㅢ慤㍤㜳㘳㕥㤰㜰晢㠶㑥ㅣ㙥㑣づ㜲扡散攲昶㉤㜴昴敦愸㔸〸㔶昸㥥ち㍦㔰挱㠴㠲㜰晢ㄱ戵㔰㙥挱昷摦㝥㠶〹戸㌱扤挸改㠴㡢摢㉦㡣㔱㠱㌱ぢ挵㔴㈰㉦㌷收晦昴戰㥦㌲㍢㐸戸攱戶㜶㠵㕡㠱㕡ㄹ㌷㍣㑥摣ぢ㙥㉢㘱㈶摣慡改挴攱挶㥣㈲愷换㉥㙥ㅡ㜴昴晥㔴㘴扥㔱㠰㐲つㄵ昸㝥㌴挵ㄴ㈴攱ㄶ㐱㉤㠴㥢扣㝣㈱㘰㝢ㅢ〸ㄳ㜰㘳㔶㤲ㄳ挳挵㙤㄰㘳っ㘶っ㘶㄰㜹戹㌱㙤愸〷㙥㑣㉡ㄲ㙥〶㥤㌰扢愸㡣摢扡㘸敤㜹㝢㘳ㄶ㤲㜰㕢㡦㑥ㅣ㙥㑣㐵㜲扡散攲㌶ㄴ㍡晡晡㔴㘴㥡㔲㠰挲〶㔴搸㤰ち捣㕣ㄲ㙥挳㔰ぢ攱㈶敦㤱〸攰戶ㄱ㑣挰㡤挹㑣㑥っㄷ户ㄱ㡣戱㌱㘳㌰昱挸换敤㘲戴昵挰敤ㄲ愸〸户㑤改㠴㐹㐹㘵摣㐶愱戵㘷㙥㑣㕥ㄲ㙥愳改挴攱昶〷戴㍡㕤㜶㜱ㅢ〳ㅤ㝤㌳㉡㌲扢㈹㐰㘱㉣ㄵ㙡愹挰㠴㈷攱昶㉢搴㐲戸挹㉢㌱〲戸㙤〱ㄳ㜰㘳づ㤴ㄳ挳挵㙤㑢挶搸㡡㌱㤸慦攴攵㜶ぢ摡㝡攰挶ㄴ㈶攱戶㌵㥤摣㠶㕡ㄹ户昱㘸敤㤹ㅢ㜳㥥㠴摢戶㜴攲㜰㘳攲㤳搳㘵ㄷ户㈸㜴昴ㄸㄵ㤹ㄴㄵ愰㔰㐷㠵㌸ㄵ㤸㈷㈵摣ㄲ愸㠵㜰㤳户㝢〴㜰慢㠷〹戸摤敢㡡攱攲㤶㘲㡣㌴㘳㌰捤挹换㡤戹㑤ㄶ户搰昳㈹㌳㥦㠴摢〴㍡㘱ち㔴ㄹ户敤搱摡㌳㌷愶㑡〹户㠹㜴攲㜰㘳扥㔴〰㤶ㅤ愰愳㑦愲㈲㜳愹〲ㄴ㈶㔳㘱ちㄵ㤸㕥㈵摣愶愲ㄶ挶㡤㉦㉡〹攰㌶ㅤ㈶攰挶㡣㉢㈷㠶㡢摢っ挶㤸挹ㄸ㙦㐲挱换㡤㈹㔱㍤㙣㙦㑣㤸ㄲ㙥戳改㠴㤹㔳㘵摣㜶㐴㙢捦摣㤸㘱㈵摣㜶愲ㄳ㠷ㅢ搳慣㥣㉥戳搱晥扤㌰ㄷ㍡晡㍣㉡㌲〵㉢㐰㘱㍥ㄵㄶ㔰㠱㔹㔹挲㙤㈱㙡㘱摣昸捥㤵〰㙥扢挰〴摣㤸愸攵挴㜰㜱㙢㘰㡣㐵㡣挱戴づ改晢㘲搶散扥㔷㜳㘸摥㍢攲散换〶㤰〸㐵收〵㌴㜴慥㙡㐶㉥〶㘷㌹〲㙤捤㜱㉣㍤㈲㙤ㄸㄷ㙦㙢挷攸㕤㤵昷昵ㄱ㕤戶㑦㈱昰㠰愱㥥㔷㜳㠸ㄹ㈵㑣㍢愸扥晡〷晦敢㈷扡散搹昱搲㜳晡戴攱㐷摢つ㕤ㅣ㍡慦㈹摦摥搶搱㔶散ㅣ搵㠰㍣愳㔱㝣搵㐹戱愲㈲㍡愵晡㑡㜸っ㡣挹〵慢㙡攵摢㈵㔷昰搱晦挸㝥慤㙤〷戴㑡㙦慡㍢昸挶ㄷ攱搵扦㍦挳㤰愹㝣㌶〳㍣㠳㈹ち㌴搶㜷㐷㌹愸㥦挱㌱㝥㉡㙢㝢愰㕥㍢㙤敡戴㕤ㅡぢ㘶慣㉥㥤㑦㘴ㄲ搹㑣㕤愲㉥㕤挸㘴敢㤳改㍣晥㈵昲愹㘸㌲㥦㌵㈴㈵㠰㍥昶㠴㡤挱㈴〰〹户ㄷ㙢捣〶㤰ㅡ㘵搵㤵戸㈸敡敤昸㍣昴㉢㔴㑥攵㔵㐱㤹㔵晤晢慢㕡捦ㅢ㐹㝣攳晡捣慥㤱㔷㍡㘸ㅡ㠷昵慢搷〰㔶敦㡣搸挱搲扡愰㌱㉦敤昴㐶㜴㐱㕦㠲㈲㘲昴㐳〳摢戴㉣慡㠳愷㑤㙤㜴愵㈷㘹㌹戴慤㠳戶昲户㝥㙡㜹㌴て㐴戳愴㌳攰㜵愲ㅤ㐶㤵敤㐵ㅦ㑤昷㈶攴晡ㄸ捣㈹つ敤〲㘹ㅦ㌴㜱㐶扥㌵㘸攵㔶慤捥挶㠲㜰㕢㠲〰慦慥㠳㑡攸〶愲捥㠴ㅡ㌷㤲昲㤵慣挳ㄳ捣㜰户ㅤ㈵㔶㜲挴㡥愷㌵愳㙥慤攴㕣㍣㥦㉥挴愳搹㔸慥㤰㑣挴攲昵㤹㕣㈲ㄳ㉦搴㘷㘲改㑣㌱㤵捣㘶㡤〱㑥ㅦ㕢㘰㘳っ㜴㙡慤慣つ㜲㙡㤴㈹〳㌵慥㘸㜵ち㍡挲㤵㠰昹ち㝤㝦㠸昴㜶ㄴㄱ㘳ㅤ㌴戰㑤敢㐰搵ぢ戳ㄳ㙤〱㌰㤷愳戹ㅣ收扡戶ㄷ㝤ぢ扡㍦〰㜲㜹㘱愷ㅡ㡡㜶㠱戹ち㑤㕤㌰㌷㐰慢挰㍣ㅡㅤ㜲㘰敡㠴挹ㅤ㑢ㅤ㠹㔶㍦户つ㘱㐴つ晤㄰㤴攰㌶捣㜶慤晤ㄶ㜵㡢㕢㍣㔵慣换㘷昳愹晡㕣㈶㤱挸㘷昰㕦㌴㔶㙦挶戳昵搱㘲㍥ㅤ㌳ぢ挶㜰愷㍢㠷挲挶搸挸愹〹户ㄱ㑥㡤㌲戵㈹㙡挲敤户㙥㙥㐷㐰愴ㅦ㠹㈲㘲㡣㠴〲愶ち㥤摣㜴㠲搲㠹挵ㄸ攵戴㙦㑢攱㜱㙣㡦㘲㑥㡤㐱扢㤰㔸㡤愶㉥ㄲ㘳搱㉡㈴㍡〳㐹戴〷㤲愸㠵ㄱ㥣㈰ㅢㅦ㈵㐸晣捡㜶慤㥤㠲扡㐵愲㉥㔹㕦挸愶ㄲ昹㔸〶㐷㠶㘴㌲㥥㑢攷捣㔸㍥㤱慥㑢ㄴ敢ち昹㐴摣㤰㤱㝤晡㌸ㄵ㌶挶ㄶ㑥攷㠴挴㤶㑥㡤㌲戵㌵㙡㐲愲搹㑤攲っ㠸昴㌳㔱㐴㡣㙤愰㠰挹㐷㘲扣搳㕥㑦攱㜹㌴㐸㘱㑥㐵搱㉥㈴㉥愰㝢戶昰㕢㠷㔶㈱㤱ぢ㈴戱㈴㤰〴〷攴攱〴戹晢㈸㐱㈲㘱扢搶搶愰㙥㤳愸慦㑦㈵ぢ㠵㙣㌱ㄷ慤㑦㤸㠵㑣㈶㕢捣攴敡㜲㜵昱㔸捥㑣挵㜳〹㐳挶敡改攳㔲搸ㄸ昵㑥攷㠴㐴捡愹㔱愶㈶愰㈶㈴昶㜰㤳戸〲㈲晤㑡ㄴㄱ㘳㍢㈸㘰昲㤱搸摥㘹㥦㐸攱ㅦ㘹戰〳收搴づ㘸ㄷㄲ搷搳㍤㕢昸㥤㡣㔶㈱戱搰㑤㠲攷㈲搹㍢收〷㤲攰㄰㍢㌵昴㥢㔰㠲挴㔴摢戵㜶㌳敡ㄶ㠹㔴ㅥ㝢㐵㉡㔶㤷㑣搵㘷ㄲ愶㘹㘶ㄳ昱㑣慡㍥㥦慣㡢㐶愳昵昹㤸㘹㑣㜳扡戳ㄶ㌶挶㜴愷㈶愷㡥ㄹ㑥㡤㌲㌵ㅢ㌵㈱㌱摢㑤攲㜶㠸昴㍢㔰㐴㡣㌹㔰挰㔴愱昳㄰慤昳㤸慣昳〸㙣散攸戴㑦愷昰ㅥ戶捦挰㥣㥡㡢㜶㈱㜱㉦㥡扡㐸捣㐷慢㤰搸㈱㤰挴昶㠱㈴㌸㘸づ㈷㜸戲ㄷ㈵㐸㉣戴㕤㙢て愱㙥㤳挸挵㘲戹㘲㝤㉣㤹捡㠲㐴㍡㤹㡤ㄶ捤っ昶㤸㐲扣扥㤸捤㘴㔳挶捥㑥㜷ㅥ㠶㡤戱㡢㔳ㄳㄲ㌲㤴㑥晦㤴愹㕤㈱ㄳㄲ昵㙥ㄲ㡦㐱愴㍦㡥㈲㘲散〶〵㑣㍥ㄲ扦㜶摡㜷愲昰ㄹㅡ捣挵㥣摡〳敤㐲攲㌹扡㘷ぢ扦㝢愱㔵㐸㙣ㅤ㐸㘲慢㐰ㄲㅣ〶㠷ㄳ扣㝤ち㈵㐸散㙤扢搶㕥㐲摤㈲㤱捦挷㤳挹扡㘲㌴㕦ㅦ〳㠹㘸㌱㥤挲㘱㈳㕤㥦捡愷ち戸挲㈸㈶㡤㐶愷㍢㉦挳挶㔸攲搴㠴㠴っ㡥搳㍦㘵慡〰㤹㤰ㄸ敢㈶昱ㅡ㐴晡敢㈸㈲㠶〹〵㑣㍥ㄲ㐵愷㝤ㄷち摦愱㐱〳收搴㔲戴ぢ㠹昷攸㥥㉤晣敥㡢㔶㈱戱㤱㥢㐴搷戹㘳㔸㈰㠹晤㘰〴㈷㜸敦て㑡㤰㘸戶㕤㙢ㅦ愱㙥㤱挸搴攳挴㥡㑤㐵昳㜵昹〴㑥ㅥ戱㜴㍣㥡挶㕢摢㜳㌸㐶㐴㡢㠹㔸挱㘸㜱扡昳㑦搸ㄸ慤㑥㑤㡥ㄳ㌲摣㑤晦㤴愹㜶挸㠴挴扡㙥ㄲ㥦㐲愴㝦㠶㈲㘲㜰昸ㅡ㤳敦㌸搱改戴敦㑥攱搷㌴攰㕢ㄸ搴ち戴ぢ㠹㙦攸㥥㉤晣慥㐴慢㤰愸㜱㤳攸㍡㑥㘸㠱㈴㔶挱〸㑥㜰挷つ㈵㐸ㅣ㘸扢搶㝥㐴摤㈲㔱ㄷ慤慢㉦攴昱搶晡愴㤹㑣㘴昳〵㕣㕡㘶ㄳ搸㌵敡㑤㌳㘷收㔲㐹攳㈰愷㍢㍦挱挶㌸搸愹挹㌶㈱〳搸昴㑦㤹㍡っ㌲㈱㔱攱㈶愱慡㈱慦㐴ㄱ㌱㌸㈰㡤挹户㑤ㅣ敥戴㉦愱戰㍦つ戲㤸㔳㐷愲㕤㐸昰㙦〲㜴㤱㌸ㅡ慤㐲攲摦摦扢慥㈷扡㐸㝣㠵㔶晦昵〴〷㥦搱㐷攴㑣挲ㄵ㐸ㅣ㙢扢搶〶愳㙥㤱㌰㤳戹㘴慣㠸敤㈰㔳㠸㈵戲愹㘴㍡ㄹ㑢攳㜸㘱挶㌲㔹㔴㡢㌹攳㌸愷㍢㐳㘰㘳ㅣ敦搴㠴挴㙡愷㐶㤹㍡〹㌵㈱昱㉦㜴愶敢㍡㙣㍤㠸昴愱㈸㈲〶㠷㤸㌱昹㐸㥣攲戴昳戵づ晡㜰ㅡ㉣㈵㠹搳搰㉥㈴㐶搰㍤㕢昸㍤ㅤ慤㐲攲㕤㌷㠹慥扤攳敤㐰ㄲㅣ㑥ㄶㄲ㈳攱ち㈴捥戴㕤㙢愳㔰户㐸ㄴ敡㔳戹㐲愱㤰㐸㈴㑤㕣㑦㐴㘳㤹㔸㌴㔶㤷㑢挴㜱慤㔵㤷慥㑦㈷㡤戳㥣敥㡣㠶㡤㜱戶㔳㤳扤攳ㅣ愷㐶㤹㍡ㅦ㌵㈱昱慡㥢㐴㉤㐴晡慦㔰㐴っづㅡ㘳昲敤ㅤㄷ㍡敤㝣㠴㐱ㅦ㐷㠳㌶㉥昳挵㘸ㄷㄲ摢搰㍤㕢昸㕤㠳㔶㈱昱㙣㈰㠹愷〳㐹㕣ち㈳㈱ㄱ㠳㉢㤰戸捣㜶慤搵愱㙥㤱㠸攲戲㈱ㄹ捤㥢㘶扡づ㈴㡡戹㜴㌱㥥㠹搷挵㔲㜱㌳㤵㑥攴ち㜵㠶㡣ㅤ戳㠷㜱搸ㄸ㤷㍢㥤ㄳㄲ㌲㙣散挸搴搵㤰〹㠹㐷摤㈴㔲㌰搳搳㈸㈲挶㌵㔰挰攴㈳㜱慤搳扥㥣挲㠹㌴㔸㠱㌹㜵ㅤ摡㠵挴㈴㌴㜵㤱戸〱慤㐲攲㉦㠱㈴敥づ㈴昱㈷ㄸ〹㠹㘹㜰〵ㄲ㌷摡慥戵改愸㕢㈴㤲㠵㘲㈱㤷㡥㐶㤳昵挹㔸愲㘸㘶㜳挵ㅣ㝦愹㈴㡢搹㜸㈱㥡㡡㐷つㄹつ㘶て㘷挰挶戸搹改㥣㤰㤰㠱㘰㐷愶㙥㠳㑣㐸摣收㈶㌱〷㘶晡㡥㈸㈲挶敤㔰挰攴㈳㜱㠷搳捥㌷㍥攸ぢ㘸㜰〸收搴㕤㘸ㄷㄲ㍢愳愹㡢挴摤㘸ㄵㄲ搷〵㤲戸㌶㤰挴㍤㌰ㄲㄲ㡢攱ち㈴晥㘲扢搶㜶㐵摤㈲㤱㉦攴敢㜱㤸慣㡦搵㈷捤㐴扥㄰挳㔹㌴㡦㑢慡㈲慥㌷捤㈲㜶ㄷ㐳挶㜷搹挳摤㘰㘳摣攷㜴㑥㐸摣敦搴㈸㔳て愱㈶㈴㉥㜷㤳搸ㄳ㈲㝤㉦ㄴㄱ㠳㐳戵㤸㝣㈴ㅥ㜱摡㡦愰㌰㑢㠳㈳㐹攲㔱戴ぢ㠹㍣摤戳㠵摦挷搱㉡㈴捥て㈴㜱㙥㈰㠹㈷㘰㈴㈴昶㠱㉢㤰㜸搲㜶慤㉤㐵摤㈲ㄱ捦挷搳㘶㌴㡤㕦慦㠵㌸づ㤱改㌴づ㤵㠵㐴㍡㠳㍦㝣㔲㠷敢捣扣㈱㈳戶散㘱ㄳ㙣㡣愷㥤捥〹㠹㘷㥣ㅡ㘵敡㜹搴㠴挴改㙥ㄲ㉤㄰改晣戳㌱ㄱ㠳㠳慦㤸㝣㈴晥收戴ㅦ㉦㐲ㅡ慣收㌲扦㠴㜶㈱戱㥣敥搹挲敦㉢㘸ㄵㄲ挷〷㤲㌸㌶㤰挴摦㘱㈴㈴㔶挱ㄵ㐸扣㙡扢搶づ㐴摤㍥㑥愴㜰昶㈸ㄶ㤳昹晡㈴㝥挳愷攳㤹愸㤹㉥㈶戲㜵㘶㈲㤳捣㘵敡㔳㠶㡣挱戲㠷〷挱挶㜸摤改㥣㤰㜸挳愹㔱愶摥㐶㑤㐸ㅣ敥㈶㜱㈸㐴晡㘱㈸㈲挶㍢㔰挰攴㈳昱慥搳捥㤷㐱攸㐷搱攰㌴㉥昳晢㘸ㄷㄲ挷搰㍤㕢昸晤〰慤㐲㘲愵㥢㐴搷㔹㜴㐵㈰㠹て㘱㈴㈴㔶挳ㄵ㐸㝣㘴扢搶㑥㐰摤㈲㠱愵㑥挶㌲挹㘸㌲㤷捤㈶㡡搹㐲づ㍦挱敡㜰挸捣攱攷㘸㌶㤹挹ㄸ晦㜴扡㜳㈲㙣㡣㡦㥤㥡㥣㐵㍦㜱㙡㤴愹捦㔰ㄳㄲ换摣㈴㑥㠵㐸㍦つ㐵挴昸ㅣち㤸㝣㘷搱㉦㥣㜶扥ㄵ㐲㍦㡢〶攷㜰㤹扦㐲扢㤰㌸㠷敥搹挲敦扦搱㉡㈴㡡㠱㈴ち㠱㈴扥㠱㤱㤰戸〰慥㐰攲㕢摢戵㜶㈱敡㌶〹㌳㥥挱㝤〹㥣㌳攳㜵㌸㉣搴㘵搳挹㜸ㄲ〷㑤摣㥦㈸挶㡢戱㥣昱㥤搳㥤㡢㘰㘳㝣敦搴㠴挴て㑥㡤㌲昵㌳㙡㐲㘲㙦㌷㠹㑢㈱搲㉦㐳ㄱ㌱㝥㠱〲㈶ㅦ〹昶㔱摡㉦愲昰㉡ㅡ㕣捣㘵慥㐴扢㤰戸㠶敥搹挲㉦〷㌶㠵挴㈲㌷㠹慥敢㠹㕤〲㐹㔴挳〸ㄳ㕥㉥〵㔷㈰挱愱㑣㝡搳㙥㐰摤㈲㤱㑣攰㥥㐴㈱ㅤ挳㉥ㄲ挷戹㈳㥦捤㘴敡㌲戹㙣㈶㤵愸挳挵㐵㌴㙥昴户㙤昴㍦挱挶攰㔸愷㜴㑥昶づ摤愹㔱愶〶愲㈶㈴收扡㐹慣㠵㐸扦〵㐵挴ㄸ〴〵㔹㘲捦㥤㥡挱㑥㍢摦ㄳ愱摦㐹〳扥攸㐱ㄹ㡥晢㍦搳㍤㕢昸攵㔰愵㤰㤸ㅡ㐸㘲㜲㈰㠹昵㘰㠴〹〹㍥㜰〵ㄲ㐳㙤搷摡㝤愸㕢㈴昲㤹㈴㝥㠳ㄵち挵㝣慣㤸㈸收敡㌲㜹戳ㄸ㑦ㄶ捤㔴㕤㉡㕢㑣㈵㔲挶晡戶㡤㝥㍦㙣っ㡥㕥㤶㐸㙣攸搴㈸㔳ㅣ㤳ㄴㄲㄳ摣㈴ㅥ㠶㐸㝦〴㐵挴ㄸ〱㠵㈰ㄲㅢ㍢敤㝣㘱㠴晥〴つ昸挶〷㈵㠳㡦㙣㝡㡡敥搹挲敦㈸㘸ぢ㠹㘸㈰㠹昱㠱㈴㐶挳〸ㄳ摥搸っ㔷㈰㌱〶ㄵ㝡搳㥥㐷摤㈲ㄱ换挵攲戱㙣愱㤸㌳敢㡢㠹㝣㌴㥡捥㤸搹㜴っ〷㡣㑣ㄲ扦挹昲〵㘳㌳摢㐶㝦〱㌶〶挷㈳㑢㈴㙡㥤ㅡ㘵㡡愳㡣㐲㘲ぢ㌷㠹㤷㈱搲㕦㐱ㄱ㌱戶㠴㐲㄰〹㡥㍤㑡晢捤散敢ㅢ㌴㔸㡢㌹戵戵攳晥㉤扡㘷ぢ扦攳搱㉡㈴㌶つ㈴戱㜱㈰㠹㙤㘱㠴愹㐲㝦て慥㐰㈲㙡扢搶摥㐷摤㈶㠱挳㐱〶搷ㄱ昵㔹㕣㔵挴攳戸昴捥搴㈷敡㜳搱㤸㤹挹㘷㌰㙦挴㙣ㅢ晤ㅦ戰㌱㌸挲㔸㈲ㄱ㜷㙡㤴㈹㡥ㅢち㠹つ摣㈴晥〹㤱晥㌱㡡㠸㤱㠲㐲㄰〹㡥㈶㑡㍢㕦㈱愱㝦㑥〳扥〳㐲挹〰㈱㥢扥愴㝢戶昰扢㍤戴㠵挴㐰㌷㠹慥㜳㐷㈴㤰挴㐴ㄸ㘱挲戳挱㜰〵ㄲㅣㄲ愴㌷敤㕢搴㉤ㄲ改㜸㈱㤷㐸㘵㜸愶㠸㈷敡ち搱㜴㉡ㅢ换收㜳愹㘸㍣㔶㡦扢㔶㐹㘳㤲㙤愳㝦〷ㅢ㘳戲㔳㤳㈳收ㄴ愷㐶㤹攲㐸愰㤰愸㜲㤳昸〹㈲晤㘷ㄴㄱ㘳〶ㄴ㘴㠹㍤昷慣㌸㍥㈸敤昷戱慦晤㌴ㄴ昷㜳㤹㘵挸㡦㑤搵㘸敡㈲挱㈱㍦㈱昱晤㜷慥摦愲㕤㐷捣㙦搱敡晦㉤扡ㄳ㡣㌰㈱㥦〳慥㐰㘲㉥㉡㐲㈲㠲扡扤㑤㈴㔲愹㘸㈶ㄵ慦㡢攷㜸㠳挲㑣攷敡搳昱晡㘴ち㉣戰㕤㈴㜲挶㍣摢㐶ㅦ〰ㅢ㘳扥㔳㤳㈳收〲愷㐶㤹攲搸㥥㤰昸〲㥤改晡㉤㍡〴㈲摤㐰ㄱ㌱ㅡ愰㈰㑢散㌹㘲㉥㜲摡昹㔲〹㝤㝤ㅡ㍣㡡㌹㘳㌱摡㌱㈱慤〲㑤㠳晡㔵敦㡥捡㜶㥥ㄱ愲攰愷挹挷㜹㕦昷㍦〳慦敦㘷㐶㑣㐵㍦㍣㐶㙢㍤㝣㕡㔵㌹攱㍦昳挵㌱㈸㍥㝢捥㙦昵〷㔸搶晦㠳ㅦ慥㡤搲愸ㄴ㍤㡥挴㔷ㅦ㡥〵慥收㘸㕡㌴愸㡢摤晤㌹㌸ㄸ㔶慣摦㌲愷〳㘳㔱昸戳㠲㡢摡愶攰㔹㔷敢㙦搲慤攳㡣㔱㡤㜳摥㐲㕦㕢㙡㤹㤲敢挰㝢ぢ㍡㑤挷㙣㐱㝢㤷ㅤ摥敡㡥搱㐶〸挶昱㥤昵敢㤷㙡慥㠷㜷㐷㤴㕡攷攰㘵摢㝣㘳㠵攳戱〳㑦慦㔶㔵昶㔳㠱捦搳摢㝦㝤㡥㑦敢搲ㅢ晥挲挲㥣〲〱㡣〸㜸㜴㜹㙡㔳愷㍣晡扦㌱攴㑡攷搰愵㌶〲㑢㕢㌳㜱散昴㥤挶攲㥥㙢昵扢㔸ㄵ扤㡥㔲づ㥥㌱戹㘵㐶昴㑤攰㔲㜱㌷愷㌷㌶つ㘹㐴〵㍢㌲ㅥ㈱㉥晢㝣㌶挹慥㑥戶晥慦戱晦㌷㈶て㔹攲㔸晣㐶㡤㍥㙤㑡昵㥢㠷㕥昴昹搵摢搵㕥㜰晤㉦昶晦㠷㕡ㄶ㥦㑤㍡昷ㅣ㝥晥㍡〹㠳㥦搸ㅦ搱慡扦挵攲㙤ㄶ敦愰㔰㙦愰ㄳ慦攰愹㘴摦敢捡㕦户〵摥搷㤵ㅢ晢挰ㄳ㈶攴摣愰扦㠳晡愹晤㔰攱㝥愳㕥㠵〵㌷㔶㉥慡㕥换愵㙣㐱㌳户㌱愵㌷愳搴㌶㐷㥢つ㌳ㄱ㔵㉦㐱搵㐱㄰搱户愴㍥㜷㜹愷㘹挸晥愸昴㡤ち挷〵挵愲搷㔴づ㠰㐵㄰㤵攷散㠵昷㔱㜹搶ㄶ㜸摦㘱㙥慣㠲㈷㑣ㄵ晡戶ㄶ㤵㐳㔰ㄱ㉡㑦挳愲㡢㑡㡣㑢挹㘱㍡㡢ち〷〰戵㜸㠹㑡㍣慡ㅥ㉦愳㤲㠴㙣挸ㄱ搰敡ㅢ〸づ昴昵つ挴㜱戰〸〲昱㜰ㄸ㠸㠷㙣㠱昷㕤收挶㙡㜸挲㔴愱㙦㘷㠱㌸ㄹㄵ〱昱㠰ㅢ挴㐴㠲攰㈸㥤〵㠲攳㝦摡㈴ㄷ㠸戴晡㑢ㄹ㠸㈹〴㜱〶戴晡〶㠲攳㝣㝤〳㜱ㅥ㉣㠲㐰摣ㄹ〶攲づ㕢攰㝤愷戹㜱〱㍣㘱慡搰㘷㔹㈰㉥㐱㐵㐰摣收〶㌱㠷㈰㉥㠵挸〲挱攱㍦㙤㈷ㄷ㠸㤸扡戹っ挴㍣㠲戸〲㕡㝤〳挱㘱扥扥㠱昸㈳㉣㠲㐰㕣ㅦ〶攲㍡㕢攰㝤户戹㜱㍤㍣㘱挲攰㠸〵攲㈶㔴〴挴戵㙥㄰㡢〹㘲㉤㐴ㄶ〸㡥晥㘹扢㤵㐰㈴㤳敡捡㌲㄰扢ㄳ挴敤搰敡ㅢ〸㡥昲昵つ〴挷晡㠲㐰㕣ㅡ〶㘲㡤㉤昰扥攳摣戸ㄷ㥥㌰㈱㈵挴〲昱㈰㉡〲攲㘲㌷㠸㉣㐱㜰㠸捥〲挱挱㍦㉤㕦〲㤱㐸愹昳换㐰㤸〴昱ㄸ戴晡〶攲㜱挷愲搷〷㑢づ昵〵㠱㌸㉢っ挴㤹戶挰晢慥㜳攳㌹㜸挲㠴㑣ㄲぢ挴㡢愸〸㠸搳摤㈰㕡〸攲㘵㠸㉣㄰ㅣ晢搳摡㕣㈰敡搴㈹㘵㈰昶㈷㠸搷愰搵㌷㄰ㅣ攳ㄳ㡢㕥㠳攰㐸㕦㄰㠸搵㘱㈰㡥户〵摥㜷㥥ㅢ敦挱ㄳ㈶㈴㥥㔸㈰㍥㐴㐵㐰ㅣ敢〶戱㡡㈰晥〹㤱〵㠲㐳㝦摡㐱㈵㄰㜵㐹㜵㘴ㄹ㠸㐳〸攲㔳㘸昵つ〴㠷昸晡〶攲㙢㔸〴㠱㌸㌴っ挴㙦㙤㠱昷摤攷挶㌷昰㠴愹㐲㍦挲〲昱〳㉡〲攲㘰㌷㠸愳〸攲㈷㠸㉣㄰㍦㘲㑥㍢愶〴㈲㤱㔰㉢换㐰ㅣ㐷㄰ち换搴㌷㄰ㅣ攱ㄳ㡢㕥㙦ㄱ晤愱㕥换敥㝢慥慥㍡挲㐰戴摢〲敦㍢搰つㅤ㥥〴挴挹ㄶ㠸㐱愸ぢ㠸㘵㙥㄰愷ㄲ〴㠷攷㉣㄰ㅣ昸搳㝥敦〲㤱㔶捤㘵㈰捥㈰〸㡥搹㘱敡挳㘵㈶〷昸挴愲搷㈰㠶㐳扤㌶〰挴㍥㘱㈰㡡戶挰晢㉥㜴㘳〴㍣〹㠸昳㉣㄰㈳㔱ㄷ㄰〵㌷㠸ぢ〸㘲㌴㐴ㄶ㠸㔱㤸搳㉥㉡㠱愸㡢慡㈵㘵㈰㉥㈱〸づ搹㘱敡〳〸㡥敦㠹㐵慦㐱㜰㤴慦㌶〰挴㥥㘱㈰昶戰〵摥㜷愲ㅢ摢挰㤳㠰戸挲〲ㄱ㐳㕤㐰晣摡つ攲㉡㠲攰挰㥤〵㠲挳㝥摡㌵㉥㄰㜱戵愸っ挴ㅦ〹㈲〵㉤㑣㝤〰挱攱㍤戱攸㌵〸づ昲搵〶㠰㔸㄰〶㘲扥㉤昰扥ㅢ摤㤸〴㑦〲攲㈶ぢ挴㌴搴〵挴㕣㌷㠸戵〴挱㜱㍢ぢ〴㐷晤戴㕢㑢㈰攲ㄹ㌵扢っ挴敤〴㌱〷㕡㤸晡〰㠲愳㝢㘲搱㙢㄰ㅣ攳慢つ〰㌱㉤っ挴㔴㕢攰㝤㐷扡戱㌳㍣〹㠸㝢㉣㄰㡢㔱ㄷ㄰㤳摤㈰敥㈵〸づ捤㔹㈰㌸攸愷摤㕦〲㔱㤷㔱摢㤷㠱㜸㤰㈰昶㠴ㄶ愶㍥㠰攰攰㥥㔸昴ㅡ㐴ㄶ敡戵〱㈰㔲㘱㈰敡㙤㠱昷㕤改㐶ㅥ㥥〴挴㘳ㄶ㠸㝤㔰ㄷ㄰〹㌷㠸㈷〸㠲㈳㜳ㄶ〸㡥昹㘹㑦戹㐰㈴㔴戴っ挴㌳〴搱〲㉤㑣㝤〰挱戱㍤戱攸㌵㠸づ愸搷〶㠰ㄸㄷ〶㘲㉢㕢攰㝤㘷扡戱ㅣ㥥〴挴㡢ㄶ㠸㔵愸ぢ㠸㉤摣㈰㕥㈶〸づ捣㔹㈰㌸攴愷晤扤〴㈲㔶慦挶㤶㠱㜸㡤㈰づ㠵ㄶ愶㍥㠰㌸捣戱攸㌵〸づ昰搵〶㠰ㄸㄹ〶㘲㔳㕢攰㝤㜷扡㜱っ㍣〹㠸㜷㉣㄰ㅣ摣ㄳ㄰ㅢ扢㐱扣㐷㄰㈷㐲㘴㠱攰㠸㥦昶㡦ㄲ㠸㘴㕣つ㉢〳昱㈱㐱㥣ち㉤㑣㝤〰挱㤱㍤戱攸㌵〸㡥敦搵〶㠰㔸㉦っ挴扡戶挰晢づ㜵攳ㅣ㜸ㄲ㄰㥦㕡㈰㌸戶㈷㈰っ㌷㠸捦〹攲㈲㠸㉣㄰ㅣ昰搳扥㐴㥢㌶㜱散捣㔹㘳ㄳ㙡㘰ㄹ㠶慦㠹攱㔲攸㘰敡〳〶づ敢㠹㐵慦㌱㜰㜰慦㌶〰㐳晦㌰っ㥡㉤昰扥㐹摤攰㤸愰㘰昸挱挲挰㠱㍤挱㔰攵挶昰ㄳ㌱晣〹㈲ぢ〳㐷晢戴㕦搰㘶摦慣慡挳晢慥捡㐰㈸扣㘴㜱挸㕡㘸㘱敡〳〸㡥敡㠹㐵慦㐱㜰㙣慦㌶〰挴て摦㠶摣戵晢摥ㄶ㜸摦愸㙥㜰㐸㔰㐰昴㐷摦㜱搷敥㕥搴〵挴户戰昸〰㑢㈷㜷敤㜴〸ㄵ㠷攴㉣㄰ㅣ散搳〶愰捤〶ㄱ㑦愸慦愰晥㉥搴慤㝢㤹㠳〸攲㘱㘸㘱敡〳〸づ敡㠹㐵慦㐱㍣〱昵摡〰㄰㥦㠶㠱昸㤷㉤昰扥㔹摤攰㠸愰㠰㔸捦〲昱ㅣ敡〲攲㘳㌷㠸昵〹㠲㈳㜲ㄶ〸㡥昵㘹ㅢ㤶㐰挴搲敡㠳㌲㄰挳〹攲㘵㘸㘱敡〳〸㡥改㠹㐵慦㐱扣〱昵摡〰㄰敦㠴㠱㜸摢ㄶ㜸摦戰㙥扣〵㑦〲㘲愴〵㠲愳㝡〲攲㑤㌷㠸搱〴昱て㠸㉣㄰ㅣ敡搳㌶㉢㠱㠸搷愹㔷换㐰搴ㄲ〴㐷改㌰昵〱〴㠷昴挴愲搷㈰㍥㠷㝡㙤〰㠸ㄷ挳㐰晣捤ㄶ㜸摦戴㙥㝣〹㑦〲㘲㥣〵㠲㠳㝡〲攲㜹㌷㠸㙤〸攲㍢㠸㉣㄰ㅣ改搳戶㐵㥢㜵愸捣愸愷换㌰挴㠸㠱㐳㜴㤸晡㠰㠱攳㜹㘲搱㙢っ晤㜰㤸慡つ挰昰㔸ㄸ㠶㐷㙤㠱昷㝤敢㐶㌵㍣〹㠶㤴㠵㐱㐷㕤㌰㍣攲挶㤰㈱㠶〱㄰㔹ㄸ㌸捣愷㙤㠷㌶攷㔰㔹慦ㅥ㈸〳㌱㤱㈰㠶㐰慢㙦㈰㌸㥣搷㌷㄰敢挳㈲〸挴㍤㘱㈰敥戶〵扥昷慥㙦〸㑦㍤扤㜷摤昵昷捣㠷㠰㝥㜵㤱㡦晦つ㈸㕡捤ㅣ扥挳〳㠰㑤捤捤昲散摣㐰扣㈶戹ㅤ㝦㔱㝣㉥摥〶㡥㤷㈳㌷㌴搹㝦愵㜶づ摥ㄲ捥户捥㍡㉦攲搵愵㐶㘳慤戸愰ㅤ㙦收敤㕦㥣搳㠱户戸ㄷ㙡昰ㄷ㤱㍢㍢捤昶搶晦㠵㜷㈸攳㘹㐶扥愲〶ㅦ敢敤挹㠱てㄲ昲〹挱挰㠱㌲敢挵敡㈵ㅥ捥ㅦち慦攴摢㤵晦戳ㄷ扡㙢搳戰㠹㌹敦扦㉤戸摥ㄷ㕥愵敥挲㉡戶挶慣て慢昸㐵晡㕣㔱㠹愴㑥攸㙢㌳㔱昴挳㕦晡㤵搱㙡ㄴㄱ㝤ㄶ㕡攴㠱㔲㈹㉡慡㠷㘳㌳昰㉥ㅣㅦ敤攴㡢㍦㉡㍣㝦敥㝢挰〰㉥戱昳愹摡〴愶摤つ㌰昲攴搹扦愵㌱摢摥㥥㕤㔵搳搲搸㙣戶敥搳戹戴愶㜱〵挶㔳昱㥥㜳昴〳㝦㍢㕣㥦㠳晦ㄹ㡡㕦戵ㄹ㍣㜲扢搴㜶㐴㙢昰挲慥つ㕣搸戹搰搷收愱㈸㕦搸昹㘸㜱㉤慣慡㠵㙦㉥戰昳㔱㕢愲挲挵搰ㄷ㐲戳慢ㅢ摢愲㠵摤搰搹㡤㉡㜵㕤㘰挸〶晡㘶挸ㄲ摢挵㙣攲挳扡ㄶ㕢ㄵ㠳㡦戲㜰㐹㌴㐸戸摤愰搹ㄵ㙥扢昲㜰㔷〴㠶摢挳ㅦ㙥㉦㑦戸㠹摥㜰ㅣ㑥㤲㜰㝢扢挳㜱愰挶戵㜴ㄷ〷㠶换晡挳攵㍤攱收㜸挳㜱搰㐶挲㤹敥㜰ㅣづ㤱㜰摣㠰慢搴㌹㠱攱㤶搲㌷㌷搶ㄲ捣㝤搹攴㠲戹搸ㅢ㙥㜷㈷㕣㌳㌴扢㘰㜲搰挱ㄵ敥戴挰㜰㙤晥㜰晢㝢挲㜱㝣愲㙣摤㤹㑥戸づ㜷㌸摥摡㜷㠵㕢ㅤㄸ㙥㠵㍦摣㑡㑦㌸㡥〲㤴㠵摢摦〹㜷愰㍢摣〱㑥㌸㙢换㍣㌲㌰摣㈱昴㕤扥㘵ㅥ敡〹户捡ㅢ敥㄰㈷摣敦摣攱㡥㜰挲㔹敢敥㤰挰㜰㐷搲㜷昹扡㍢摡ㄳ敥㈸㙦戸攳㥣㜰挷扡挳㥤㕣ㅥ㙥㐵㘰戸搵晥㜰㈷㝡挲㥤敡つ㜷㠶ㄳ敥㘴㜷㌸摥㜲㤵㜵㘷挱㙣ぢっ㜷ㅡ㝤㤷挳㍣摤ㄳ敥〲㙦㌸摥㝥㤵ㅤ攱㑣㜷㌸摥搸㜴㠵㕢ㅡㄸ敥ㅣ㝦戸昳㍣攱慥昲㠶攳㑤㑥〹㜷㠱㍢ㅣ㙦ㅦ扡挲㘵〳挳㕤散て户挶ㄳ㙥慤㌷摣敤㑥戸换摣攱㜸㤳捥ㄵ㙥㡦挰㜰㔷昸挳㕤攵〹挷晢㜹㘵㍢挲㠳㑥戸㙢摣攱㜸㉢捣ㄵ慥㈱㌰摣㜵晥㜰㌷㜸挲昱慥㔹㔹戸㘷㥣㜰㌷扡挳扤㔸ㅥ㙥㙥㘰戸戵晥㜰户㝡挲扤散つ昷㥡ㄳ敥㜶㜷㌸摥搶㤱愵戳昶扢ㄹ㠱攱敥愲敦昲晤敥㙥㑦戸昷扣攱㍥㜴挲晤挵ㅤ㡥㌷㑦㕣攱㜶〸っ㜷扦㍦摣㠳㥥㜰㥦㝢挳㝤敤㠴㝢搸ㅤ㡥㌷㈹㕣敢㉥ㄵㄸ敥㔱晡㉥摦敦ㅥ昷㠴晢挹ㅢ㡥㌷㉣㘴㐷㜸搲ㅤ㡥户〲㕣攱愲㠱攱㥥愱敦昲㜰捦戱挹㜵〲攲㕤㠳戲㑤㘵㄰ㅡ㈴摣ぢ㤸改㍡〱昱〷户㉢摣㤶㠱攱㕥㠲㤲㈷摣㉢㙣㜲㠵攳㙦昳戲㜰晣昱㉤攱㕥挵㑣㔷㌸晥慣㜵㠵ㅢㄳㄸ敥つ㈸㜹挲扤挵㈶㔷戸搱愸㤷㠵攳㑦㕣〹昷づ㘶扡挲昱挷愳㠴戳戶捣ㄱ㠱攱摥㠷㤲㘷换晣㠰㑤慥㜰摢愰㕥ㄶ㡥㍦㈵㈵摣㐷㤸改ち挷ㅦ㘹慥愵ㅢㅡㄸ敥ㄳ㈸㜹㤶敥㔳㌶戹挲昱昷㕣㔹㌸晥㘰㤳㜰㥦㘳挶〹㔷捤㙢收㕥㕦搰㌳昳㙤㍤晣昴㘹㌶昳晣扢㍤㔳昱搷㕦挶㌵攳挲扣ㄷ㝦㙣攷ぢ挴㔱扣ㄲ愷て晤㑢㝢㠶㤵㈱扣ㅥ收㑣つ慦㥥ㄵ慦㙢搹㈹晤㉢㌶昳㜲㔶㉣扥戶㘷挴㠲㤷慥㈵㡢〶搴挴攲摦㙣㕥㙣换昴㙦散ㄹ戱攰搵㘷挹㠲㔷㤶㘲昱㉤㥢㜹㔱㐹㤹晥㥤㍤㈳ㄶ扣㠰㉣㔹㘴㔱ㄳ㡢敦搹㥣户㘵晡て昶㡣㔸㤸㜶挵㕡づ㕥摦㠹挵㡦㙣摥搷㤶改㍦搹㌳㘲挱换戸㔲っ㕥愲㠹挵捦㙣收搵ㄹ㘵晡㉦昶㡣㔸㜴搸ㄵ㉢〶慦戲挴愲愲〶捡扣挰ㄲぢ挵ㅡ㔹攲㍢㠴ㄷ㔳㥣戱㉣㜸愱㈴ㄶ㤵搴攱㌵㤲㔸昴㜳㕢晣慥捣㠲搷㍡㘲㔱㐵ㅤ㕥收㠸㐵戵摢㠲㤷㌴愵ㄸ扣㕣ㄱぢ㡤㍡㈷㍡ㄶ晤摤ㄶ扣㉡㈹㔹昰㡡㐳㉣㙡愸挳㡢つ㠹愱扢㉤㜸㘱㔱戲㌸挷戱㠸㔰㠷搷ぢ㘲㌱挰㙤挱㙢㠳㤲〵捦晢ㄲ㘳㈰㜵㜸捡ㄷ㡢㐱㙥ぢ㥥摥㑢ㄶ㍣㜵㡢挵㘰敡昰慣㉤ㄶ㐳摣ㄶ㍣㐳㤷㉣㜸昶ㄵぢ㠳㍡㍣昱㡡挵㍡㙥ぢ㥥㘴㑢ㄶ㙢ㅤ㡢㜵愹挳㜳愷㔸慣攷戶戸扤捣㠲攷㐰㠹㌱㤴㍡㍣晤㠹挵晡㙥ぢ㥥敡㑡㌱㜸ㅡㄳ㡢つ愸昳愰㘳戱愱摢㠲㘷慢㤲〵捦㐴㘲㌱㡣㍡㍣〹㐹㡣攱㙥ぢ㥥㜰㑡ㄶ㍣㤹㠸挵㐶搴㜹捥戱ㄸ攱戶㜸愱捣㠲攷〳戱搸㤸㍡㍣ㄵ㐸㡣㑤摣ㄶ㍣散㤷㘲昰㤰㉥ㄶ㥢㔲㠷㐷㜳戱ㄸ改戶攰㤱扢㘴挱愳戲㔸㡣愲づて挸㘲㌱摡㙤挱㠳㙦挹㠲〷㔶戱ㄸ㐳ㅤㅥ㔳挵㘲㌳户〵㡦㥦㈵ぢ㌹戰㜱㍦ㅤぢㅤ攷㘳昰〰㈷昷摣㙡搱㡡扢昲㜲㌰愳搶慦摣㕡㍣愸㠹搶收㤶㤶ㅣ挰㝣㕡㍣㤰㠹搶㤶㤶㤶ㅣ戴㝣㕡㍣㜸㠹搶㌸㑢㑢づ㔴㍥㉤ㅥ戰㐴㙢ㅢ㑢㑢づ㑥搴㉡敢㍤て㔲愲戵慤愵㈵〷㈴㥦ㄶて㑣愲ㄵ戳戴攴㈰攴搳攲挱㐸戴攲㤶㤶ㅣ㜸㝣晤攲〱㐸戴㤲㤶㤶ㅣ㙣㝣扥㜸搰ㄱ慤㤴愵㈵〷ㄸ㥦ㄶて㌴愲㤵戱戴攴愰攲㡢挸㠳㡢㘸㙤㘷㘹挹㠱挴愷挵〳㡡㘸㑤戴戴攴攰攱搳攲㐱㐴戴㈶㔹㕡㜲挰昰㘹昱挰㈱㕡㔳㉣㉤㌹㐸昸戴㜸戰㄰慤㘹㤶㤶ㅣㄸ㝣㕡㍣㐰㠸搶っ㑢㑢づ〶搴㉡㕢㡦㍣㈸㠸搶㉣㑢㑢づ〰㍥㉤ㅥ〸㐴㙢㡥愵㈵㍢扤㉦㈲㜷㝥搱摡挹搲㤲ㅤ摤愷挵ㅤ㕥戴收㔹㕡戲㜳晢戴戸㤳㡢搶〲㑢㑢㜶㘸㥦ㄶ㜷㙣搱摡搹搲㤲㥤㤸㕡㘵换挸㥤㔹戴ㅡ㉣㉤搹㜱㝤扥戸〳㡢搶㘲搱㌲ㅣㄷ㡡晢愷摣っ扦晡ㅢ㙢戸㙣㉡㙣㙢昰收㌳㘷㐷㔵摣㌷㐵攳慡㜲つ挵摤㔱〴㔷㝡〴摣〳㐵㜰㠵㐷挰㥤㑥〴㤷㝢〴摣捦㐴昰〷㡦㠰扢㤶〸㉥昳〸戸㌷㠹攰㔲㡦㠰㍢㤰〸搶㜸〴摣㘷㐴㜰㠹㐷挰摤㐴〴ㄷ㝢〴摣㌳㐴㜰㤱㐷挰㥤㐱〴ㄷ㝡〴摣晥㐵㜰㠱㐷挰㑤㕥〴攷㝢〴摣捡㐵㜰㥥㐷挰つ㕢〴攷㝡〴摣㤶㐵㜰㡥㐷挰捤㔷〴㘷㝢〴摣㘲㐵㜰㤶㐷挰㡤㔴〴㘷㝡〴摣㉥㐵㜰㠶㐷挰㑤㔱〴愷㝢〴摣晡㐴昰㝢㡦㠰ㅢ㥣〸㑥㉢ㄷっ昸㝦㠴㍡愳扦</t>
  </si>
  <si>
    <t>㜸〱捤㥤〷㥣搴㘴晥晦昷㔹㜶挳㘶〰㠹〲㉡愲挲㈲㙢〳㜱㘶㜶㘶㘷〶㐵㍡㠸㌴㜵〱敢摤㍡㈵〳慢㕢㜰㜷㘹㝡㡡㘷㍢㝢㍢ㅢ㔶散㕤昱ㄴㄵ㝢搷戳㥣扤㥥㥥摤戳㥥攵昴昴慣晦捦攷㥢㘴㈷㤳㐹戶摣敦晥慦搷㡤戳㡦㜹扥昵挹㝢㤲㑣㈶捦㌷愱㑣㤵㤵㤵晤㡡ㄷ晦捦㔷〵ㄷ㌶慦㕦搹摥㘱㌶㡦㥤搲摡搴㘴㘶㍢ㅡ㕢㕢摡挷㑥㙡㙢㑢慦㥣摤搸摥搱〷〶㕡㐳㈳昴敤㤵つ敤㡤㠷㤸㔵つ换捣戶㜶ㄸ㔵㤶㤵㔵㔵改攵搰て戵晦っ愷愳搳㑢慦㘰〳慢㌲㕤㘳搳㤷㑤ㄵㅢ㥤㑤㠸㑤㍦㌶晤搹っ㘰戳〱㥢㠱㙣っ㌶ㅢ戲搹㠸捤㈰㌶㠳搹っ㘱戳㌱㥢㑤搸㙣捡㠶昹昵捤搸っ㐳搳㝦㜳㌴昳愷㑣㥥㤷㌹㄰㙢㔳摦搱摡㘶㡥ㄹ戱搰ㅡ昳昸㐸㘴㙣㘴㙣㌴ㄵ慤ㅢㅢㅥ㌳㘲捡搲愶㡥愵㙤收昸ㄶ㜳㘹㐷㕢扡㘹捣㠸摤㤷㘶㥡ㅡ戳戳捣㤵昳㕢て㌲㕢挶㥢㤹㜰㙤㈶ㅤ㑢㐶㘲昱㜸㍥㤵㑡昶摦〲㤱攷㑥㤹扣㝢㥢㤹㙦晦㙦挵摣㤲㌱攷㑤㤹㍣㜶慥搹昱摦㡡㌹ㅣ㌱ㄱ㜲㙡㙢㜳扡戱攵扦ㄴ戴㤲㥦㘹㝣慡㤹㙤攴㠷㙦㥡㙤㡤㉤㡢挶㘲搸㐵愰搱㑢㡣㥤搴摥扥戴㜹〹户愳㈹㘶㔳搳㥥㘶㕥㍥昴收愹敤ㅤ扢愷摢㥡摢晢㌷㤳㥦搹㘶戶㘴捤昶つ㥡愷慤挸㥡㑤戶㘱㝢㔵昳挲㜴摢摣㜴戳㔹挱㠵㠱捤搶㘷㌸㌳㘷戶㜴㌴㜶慣ㅣ搰扣愰摤摣㌳摤戲挸愴㐹㘵昳㡣愵㡤㌹㔵㔱㠱㜷㔹㥦㙤晣㐶㈶ㅦㄴ挶搳㍣㘵㜱扡慤㐳㝡晣〸㈳㝥戶慥捤㐵搶愲㘸㕣摣愴㐶㜸扣昸㤹搵㌷㌶捦㌲摢㕡捣㈶㈶攱㈷㌹摡㘳㈴㠰慣捦愱㤳㤴戳㍡晣㤴㔴㍦㝢攷攳扡㌰㡢㌶〲捤愶㜳㕢摢㥡戱㐱捥㌱搳㉤攳㈳㘳敡㍢㜲㔳捤㘵攳挳㘳愳㝡㌵戴晡㐸摡㙤㠵㘶㈳挰挸戵㌶㌷ㅥ㤲㈶敤㜱挹㐴㝣㥣㍥㡡ㄶ㌵㘸㔴挵敢搸搳摤昱戹户㤵㌷愴换ㅢ㌲攵つ搹昲㠶㕣㜹㠳㔹摥㤰㉦㙦㔸㔴摥戰戸扣愱戱扣攱挰昲㠶㠳㘰攳扣慡晡昶㉤户㕦〷晦㝢晤㐹㑤扦慤摥昵搲ㄵ慦昴搹昰㜷㍦㍥愱戸㜳换戱㘱ㅢ㉣〴㡦㜷㕢㘸昵敤搰㘸摢愳昱㡥㌷ㄵㄹ愷㡦愶挵ㄸ㌴㑡扤㠰昱㜲捣慦㡥㙢扥晣捡〷㥡攷ㅣ户敥戱扡昲ㄳㅥ搷ㄵて㈲㤲㙣㉣ㄶ㠲㤳敤挸㔰㘱㌴㕡〴㡤㌷㔹愲㙥㥣ㅥ愵㐵㉤ㅡ愵㥥戲㤳㝤㜸挳㥡㐱愷ㅥ戲攱愴戳㔷ㅣ㌶敥昲挳慦㥦愸㜸戰㤲㘴㜱㉣〴㈷慢㘳愸〴ㅡ㉤㠹挶㥢㉣ㄹㅢ愷愷㘸㌱づ㡤㔲㡦搸挹ㅥ扢攲愴昰㝤㔷昷㥤㜱换㑤晢㥤㍤㜹晦㍢户㔱㍣㈸㑡戲㥤戱㄰㥣㙣㍣㐳敤㠲㐶㥢㠰挶㥢㉣〱㡣ㄳ㘹㌱〹㡤㔲昷摡挹戶昸昴戳㔱㡢敥戸㜶户昵㑦愶晦晡昵昹ㅢ慤㔳摣て㈵搹ㄴ㉣〴㈷㥢捡㔰搳搰㘸搳搱㜸㤳搵㈵挷改㌳㘸戱㉢ㅡ愵㙥户㤳慤㍥慣㙡捥捤愷ㅥ㌷㘳捤㕤攳㝦㔹戸晥昹㐶挵㠳扣㈴摢つぢ挱挹㘶㌱搴㙣㌴摡ㅣ㌴㈵挹㔲攳昴戹戴㤸㠷㐶愹戵㜶戲㐷㜲㌷㡥慢㝡㘸捤慥愷つ摤㝦捡㤹晡㜱慦㈸㝥㤹㐸戲㍤戰㄰㥣㙣㑦㠶慡㐷愳捤㐷攳㐹㤶ち攳㌳㕢㐰㡢㠵㘸㤴扡挶㑥㜶搰㔶搳捥㝡攵愸攱昳㡥㝤敢攱摢敥晤㈶㍥㑤昵㠳㕡㤲敤㡤㠵攰㘴晢㌰搴扥㘸戴晤搰㜸㤲㈵㤳搱㜱晡晥戴昸つㅡ愵㉥戵㤳㉤㝦戵戵昶攳㥢扥㤸㜱㥦㝥昷㔹㔷㕦㌱攰㌹挵㉦㐷㐹搶㠰㠵攰㘴〷㐰慢愷搱㘸ㄹ㌴㈵挹ㄲ攳昴㉣㉤㜲㘸㤴㍡摦㑥㔶昳昲㡣㐳㙥摥㝡昱㙥㝦㥡㜸捣㠴愳㕥㝢敥㘶挵㉦㘱㐹㤶挷㐲㜰戲㐵っ戵ㄸ㡤搶㠸挶㤳㉣ㄵ愹ㅤ愷ㅦ㐸㡢㠳搰㈸㜵愶昳㤹戵散戲挳〷㝢㝤㍦㙢敤㤰昷㕦扣敦㥥㘵摦㉢㝥搹㑢戲㘶㉣〴㈷㙢㘱愸㔶㌴摡ㄲ㌴摥㘴㘱ㅣ昱づ愶㐵ㅢㅡ愵㑥戶㤳㍤扡收昹㠷愶ㅡ㥦㑥㍥㑥㥤昱戰ち㕦昴扡攲㐹㠵㈴敢挰㐲㜰戲愵っ戵っ㡤戶ㅣ㡤㈷㔹㌲㠱つ㘴〵㉤㔶愲㔱敡㔸㍢㔹晤昸㑤摥㡢㝣戳挳捣㔳㥥搹㘳㕥搳捤㐳戶㔲㍣㜹㤱㘴㠷㘲㈱㌸搹敦ㄸ敡㌰㌴摡攱㘸扣挹㤲㌸㕣慤愲挵ㄱ㘸㤴㕡㘵㈷晢戲扣敡㥥㕤㉥㥦㍤晤㠴挱扦づ㙡㥡㝥捥㉡挵㤳㈴㐹㜶㈴ㄶ㠲㤳ㅤ〵慤㝥㌴ㅡ敤ㄸ㌴摥㘴〹散搴挷搲攲て㘸㤴㕡㘱㈷㍢敡㡥㠷ㅥ㝦㜹挰摥㤳㑦㘸㕡㝣昵愰ㄱ慦㑣㔷㍣ㄹ㤳㘴挷㘳㈱㌸搹〹っ㜵㈲ㅡ敤㈴㌴摥㘴㐹㝣㘶㈷搳攲ㄴ㌴㑡ㅤ㙣㈷扢㝤捥晥晢慣摦攱收㌹攷㉤㙣㝡㜲㡢㈳㑦㑢㉡㥥昴㐹戲搳戰㄰㥣散㜴㠶㍡〳㡤昶㐷㌴摥㘴㈹ㅣ㐱捥愴挵㔹㘸㤴㍡搰㑥昶㠷攴ㅦ昳搳㙦㕦㍢敦摥㍦愹㉦㉦晣慥㘶㤶攲挹愵㈴㍢〷ぢ挱挹捥㘵愸搵㘸戴昳搰㜸㤳㈵㤰散㝣㕡㕣㠰㐶愹慣㥤㙣㘱散摥㍢㕢㥥㕥扢摢摡㐵㡢搶㙣㝢攷つ㔷愹㈱㔰㑢戲㡢戰㄰㥣散㘲㠶㕡㠳㐶扢〴㡤㈷㔹㉡ㄲㅥ愷㕦㑡㡢换搰㈸戵扦㥤散敢つ㐳㝤敥摤晡戴㘹ㄷ捦搹㙣捥㤱ㄳ㉢搷㈹㥥㉣㑢戲㉢戰㄰㥣散㑡㠶扡ち㡤㜶㌵ㅡ㑦戲㘴ㄲ㕦㌱搷搰攲㕡㌴㑡㉤戰㤳ㅤㄸ㍡㜲昰搶慤㉦㑣㍡㘵攱攰慢昷㝢㝦攳ㄵ㡡㈷攵㤲散㝡㉣〴㈷扢㠱愱㙥㐴愳摤㠴挶㥢㉣㠵晤㙣㉤㉤㙥㐶愳搴㕣㍢搹敦㍦扢㙥捥慣㑦扥摣敤搸搶㥦敥㔹㌵收搴戴摡ㄴ㙡㐹㜶ぢㄶ㠲㤳摤捡㔰敢搰㘸户愱昱㈴㑢㐵㤰散㜶㕡摣㠱㐶愹ㄹ㜶戲㙢晡扦㜷晦攱㙢㌷㥢㜹挹ㄱ昷㑤㌳搶散昴㤵ㅡち戵㈴扢ㄳぢ挱挹敥㘲愸扢搱㘸昷愰昱㈴㑢㈶㜰㈰扥㤷ㄶ昷愱㔱㙡愲㥤㙣㥦攱㠷㍥昷改㌷收㤴㔳㡥ㄹ㜰攵昱ㅦ㌷㥣愵㌶㠳㕡㤲㍤㠰㠵攰㘴て㌲搴㐳㘸戴㠷搱㜸㤲愵㈲昸㡡㜹㠴ㄶ㡦愲㔱㉡㘵㈷晢昲㥢挳晦扡攲っ㘳搲㜵摢慣㝦㙣慡㝥㑥戵ㅡ〶戵㈴㝢ㅣぢ挱挹晥捣㔰㑦愰搱㥥㐴攳㐹㤶㑣攱㜰昵ㄴ㉤㥥㐶愳㔴搴㑥ㄶ㥦昶㥢攳㑥扡攷敥挹㈷㍣㜳㙤捤㠱㜳㙥戹扦晦㌳㔰敦㘱㥦昳㑥㙤㑢㉦挷慦㠸挲て㤴攸搸㌰晦敢晥㤷ㄹ㝥㤸攵攳昹㐴㍥ㄲ挹挵挳改摡㜴㘵㌵挲昶昴㈷〰て捦晤昳㝢㌵攲搴㜹戹晣㈶搸㝣㜲扡摤㉣晣㐴ㄸ㙤敢㈶户㉥㙤挹戵て昳㔷搶㜷愴㍢捣捤扣扡㐲㤰ㄲ户㝡晣㘲㌲摢㈵摦㤶㕥户㠵改愶愵收愴ㄵ㡤㤶㝡ぢ㡦ㅡ扦㤷㕡㌳挱摡改㙤收挱㥤摡㤲ㄱ㑤挲て晡㘵ㄲ扢㘴㉤㉤㤵㌵慥ㄱ㔳ㄶ户戶㥢㉤㌲扣搱捤扢㌷㘶て㌲摢敡㑤㕥づ㌰㜳戲慡㐳愸戲㝦戴㡤㥥搷㠲ㄵ挵捦戰摣㐸户㌴㍦㙤㐵㠷搹㤲㌳㜳ㄸ敦ㄲ戳慤㘳攵晣㜴愶挹摣戸挸挴捡〹挵搰㈲昱昴搶散搲昶㈹慤㉤ㅤ㙤慤㑤挵㥡㐹戹㘵㘹晣㔰捣捤㘹捤㤹昸㥤㔷挱㔷㤹㉡敢搳㐷愹戲敤晤㝥㙣㌱㙥晢㔸昹㈰㕣ㅦ昱ㄶ昸捣㌷㉤摥散挶敥㠹戵挳㕡㌴㤹摣㈶换㐷㜵ㄳ㑣攲㌲捣㜶挱㠶慥㜵攲戵ㄳ㕡㙦ㅢ㙣㉤㘳散晣攴晥晦ㅡ㤷㤷て戲搷㝥摡㌲晣㤸摥ㄵ扦ㅢ㥢捣戶㉥慦晣㈸㡥㐸㝦ㄶ㑤攵㡥搸㥢〳改㔵挰㐲慤㔰㉢㉢㤷㌷收㍡ㄶ㙢㡢捤挶㐵㡢㜹㤶㠵慢㐳㔵㔵㐴㕢昲搲㥦㠷㐸㝦㠱捤㡢㘸㐲愱㌲敤㈵ㅡ㘹㈱晤㘵慢㕦㌹ㄲ晦敦晤捦昴㜲㜸改㜲㔹〰搷㜰摡㉢㥢愷户戶戵昷改攳户㤶扢愶摢ㄷ㜷㜰昳散㕡挹㜸慦戰㜹ㄵ㑤攵㈸㌴摤㕥〵ㄸ〸愳ち㕥散ㄸ搰㍣搵捣愷㜱㠹㐹昶㙥㤵慥㙣戶慥㕡㑣㌵摢戳㍡㉦㙦捣挴扥戲㐲挳ㄲ㜶晥晥捤摣晡捤ㄵㅤ㔳搳ㅤ改扥捤戸㔰㠲㑦㐹㠷搱㘸昱戲㤶攸㌹㐰㘴㡥㜷挸敥㈱㠲㈱㡢慥㈸晤㐴㘰㐵挲㡥㠳晤愵慣㡦摤㜶扤ㄲㄸ晢㤶㔸〹捤扢愱ㄷ㕦昰攰愵㠷ㄹ㘶换晣㤵㑢捣㜶㥡㔷㘹㕤愲昴敥㕥っ㌶㉦㥢㔹搰搱搸搴㍥ㄶ㈳㥤搱搶扡㜴挹㝦㌳づ㘳改慦愱㜱㕥㤵㕢㘳㉢敥昹㍡〱㔷㔹摦㘵晣㙣ㅡㅡ捡慡ㄸ㡤ㄲ㝤㉢㌶摣㕡ㄱ散㔷晣㑦㕥晡㥢昸㕦愸㉢㕤㘵つ㉣㝡㜳㜱愸ㄲ昶晤㥢㐱㘸㝥㥢㈹㤷扢慡愴〳摡〳㥡昷㙡㙤㍢㈸搳摡㝡㄰户愷つ愴搷扥搸㌴㍢㜸〹愹㥦㝤挹㑣㉥㡤㈹搵愷㑦搱昵ㅦ搷戵愶攱㠸慦扤㠳㘶挰愴愶愶ㄱ㑥挴㜶敤㕤㠸晡攰㘲㤶昶ㅥㄶ㘲㌸㤲㜷戴㜶㈰改㠸㘵㜵㈳㜶ㄸ㌱搹㙣敦ㄸ㌱〵㕦㤶㈳昸ㄵ搵搴搸㘲㡥搸戶愵㜵㐴㥢搹扥〴ㄷ㡤捤敤挶慥㘸㙡㕦愱㌶〷ㄹ㕥挶ㄹ昵㜵晣挰㔷㙡扦㥤㜴敤㈷㑦㥡摢昷㍤昴㉦㙡㤸慤㈸戹㤸戴㉤㜲㔵攳㑦晦㄰㡤ㅡち㌳ㅥ㜱戰㕣晣搲㍦㐲㕦晦㤸捤㈷㘸㜰摣㤰㑦〲㠷㡤捦慣慥摡づ晦攷愱㐳晦㥣捤㍦搰愸搱㘸戸攳敡㕦愰㜱㕥捡㐰㝣㙥て昲㤹㙥て㜱改㘷晡㑦㐸㐳㝡ㄷ㍡㌵〶ㄶ晣㕣㜵㜲搴㐹㑥㈷㌵愵㈱戰㉦㠰㑡㕢㔱㜲㠱㙢㐷戸〹㠰㥦攸摦〷㘶晥〰㝥㘱づ㠲搱戹㌵扡〰㤴㕢㕤ㄵ㠶㑥〰昴㠱㐰攷攵㝤ㄵ㠵㐸〰㔴愲攷扣搴て扦戸〰㐴㈰㉥〵愰㌳愶摥㠵㑥搵挲捦て挰㤷〸敥ぢ攰ぢ㕢㔱㜲搱慤づ㤱慡㌹㡡㡤㌸攴捦㘱收て㘰㌰搴晡㄰㌶ㅢ愳㜱〱搸搴敡慡〴㠲〸㠰愱㌴摡っ㡤㑡㐱㈴〰㠶愱攷扣搴晢㙥〰㐹㠸㑢〱っ㘷㑣扤ぢ㥤ㅡ〷㍦㍦〰慦〷〱㜸捤㔶㤴㕣〸ㅣ㡦㐸搵ㅣ挵戶ㅣ昲㉢㠱〰戶㠷㕡ㅦ捤㘶っㅡㄷ㠰戱㔶㔷敤㠲㈰〲㘰㐷ㅡ㠵搱愸㠹㄰〹㠰〸㝡捥㑢晤挵つ㘰〲挴愵〰攲㡣愹㜷愱㔳㤳攰攷〷攰攱㈰〰て搹㡡㤲㡢㤳㔳ㄱ愹㥡愳搸〵㐹搵〳㠱〰㈶㐲慤㑦㘲㌳ㄹ㡤ぢ挰㔴慢慢愶㈱㠸〰㤸㐶愳改㘸ㄴ慦㔷ち㠰ㄹ攸㌹㉦㜵㠷ㅢ挰㜴㠸㑢〱捣㘲㑣扤ぢ㥤摡ㄵ㝥㝥〰㙥っ〲㜰㠳慤㈸戹㘰㍡ぢ㤱慡㌹㡡昹ㅣ昲㜵㠱〰ㄶ㐲慤敦挵㘶㙦㌴㉥〰晢㕡㕤㌵ㅢ㐱〴挰㝥㌴摡ㅦ㡤㥡ぢ㤱〰昸つ㝡捥㑢㕤敡〶㌰〷攲㔲〰㘹挶搴扢搰愹㜹昰昳〳㜰㙥㄰㠰㜳㙣㐵挹㐵摣㍤ㄱ愹㥡愳㌸㤰㐳㍥㉢㄰㐰ㄳ搴㝡㌳㥢ㄶ㌴㉥〰㑢慣慥慡㐷㄰〱㜰㌰㡤摡搰愸〵㄰〹㠰㜶昴㥣㤷㍡挹つ㘰㍥挴愵〰㤶㌳愶摥㠵㑥㉤㠴㥦ㅦ㠰㈳㠳〰晣摥㔶㤴㕣㔸摥〷㤱慡㌹㡡㈳㌸攴㔵㠱〰㡥㠴㕡㍦㡡捤搱㘸㕣〰㡥戵扡㙡㕦〴ㄱ〰㝦愰搱㜱㘸搴晥㄰〹㠰攳搱㜳㕥㙡㤹ㅢ挰㝥㄰㤷〲㌸㤹㌱昵㉥㜴敡㌷昰昳〳搰ㄴ〴攰㈰㕢㔱㜲戱晢〰㐴慡收㈸捥收㤰ㅢ〳〱㥣ぢ戵扥㥡捤㜹㘸㕣〰㉥戰扡㉡㡤㈰〲攰㐲ㅡ㕤㠴㐶㘵㈱ㄲ〰ㄷ愳攷扣搴〱㙥〰ㄹ㠸㑢〱㕣〶晢㤰摥㠵㑥攵攰攷〷㘰㘱㄰㠰〵戶愲攴〲㍣慦慣㔷㜳ㄴ搷㜳挸昵㠱〰㙥㠴㕡扦㠹捤㕡㌴㉥〰㝦戲扡㙡㌱㠲〸㠰㕢㘸㜴㉢ㅡ㜵㈰㐴〲㘰ㅤ㝡捥㑢敤收〶搰〸㜱㈹㠰昵㡣愹㜷愱㔳〷挱捦て挰挴㈰〰ㄳ㙣挵㈳摥㐹㠱ㄶ㐴慡收㈸ㅥ攴㤰挷〷〲㜸ㄸ㙡晤ㄱ㌶㡦愲㜱〱㜸摣敡慡㔶〴ㄱ〰㝦愶搱ㄳ㘸搴挱㄰〹㠰㈷搱㜳㕥㉡收〶戰〴攲㔲〰捦㌰愶摥㠵㑥戵挱捦て挰昶㐱〰戶戳ㄵ㈵ㄳㄵ㑢ㄱ愹㥡愳㜸㤵㐳摥㈶㄰挰敢㔰敢㝦㘵昳〶ㅡㄷ㠰扦㔹㕤戵っ㐱〴挰㕢㌴㝡ㅢ㡤㕡〱㤱〰㜸〷㍤攷愵戶㜴〳㔸づ㜱㈹㠰てㄸ㔳敦㐲愷㔶挲捦て挰攰㈰〰㠳㙣㐵挹攴挹敦㄰愹㥡愳昸〷㠷扣㘱㈰㠰㉦愱搶扦㘲昳㌵ㅡㄷ㠰㙦慣慥㍡っ㐱〴挰户㌴晡ㄷㅡ戵ち㈲〱昰ㅤ㝡捥㑢㔵戹〱ㅣづ㜱㈹㠰ㅦㄹ㔳敦㐲愷㡥㠰㥦ㅦ㠰㕦㝥づ㌸ㄵ晥搹㔶㤴㑣攸ㅣ㠵㐸搵ㅣ㐵㐵㌹㠶晣㈳捣晣㑦㠵㌵愸昵扥㙣慡搰戸〰㠴慣慥㍡ㅡ㐱㐶㌲㔰㍦ㅡ昵㐷愳㡥㐵㔷〰っ㐰捦㜹愹慦㤱愳昳挷搰㌱㄰㤷〲搸㄰昶㈱扤ぢ㥤攲捣㤱ㅦ㠰㡦㠲〰晣摤㔶㤴㑣㌲㥤㠰㐸〲㘰㌳づ昹㠳㐰〰㥢㐳慤㙦挱㘶㑢㡥慥昰㙢㜰㠴搵㔵㈷㈲搰㐸慥㑥㌵㡤㐶愲㔱㈷愳㉢〰戶㐲捦㜹愹㌷摣〰㑥㠲戸ㄴ挰㌶戰て改㕤攸搴㈹昰昳〳昰㝣㄰㠰攷㙣㐵挹挴搷改㠸㈴〰挲ㅣ昲㌳㠱〰愲㔰敢戵㙣㘲ㅣ㕤〱㐰㥤搵㔵㘷㈰搰㐸慥㑥㠲㐶㐹㌴敡㑣㜴〵㐰ち㍤攷愵ㅥ㜵〳昸㈳挴愵〰挶挳㍥愴㜷愱㔳㘷挱捦て挰摤㐱〰敥戲ㄵ㈵㤳㜱攷㈲㤲〰㤸捥㈱慦て〴戰㉢搴晡㑣㌶扢㜱㜴〵〰戳慤慥㕡㡤㐰㈳戹㍡㜳㘸㌴ㄷ㡤㍡ㅦ㕤〱㌰て㍤攷愵搶扡〱㥣〷㜱㈹㠰㝡搸㠷昴㉥㜴敡〲昸昹〱戸㌲〸挰ㄵ戶愲㘴㠲昰㘲㐴ㄲ〰晢㜳挸㤷〵〲昸㉤搴㝡〳㥢〳㌸扡〲㠰㡣搵㔵㙢㄰㘸㈴晥昴㉣㡤㜲㘸搴愵攸ち〰ㄳ㍤攷愵捥㜳〳戸〴攲㔲〰㡤戰て改㕤攸搴㘵昰昳〳㜰㕡㄰㠰㔳㙤㐵挹愴攵㤵㠸㈴〰摡㌸攴㤳〳〱㜴㐰慤㉦㘵戳㡣愳㉢〰㔸㘱㜵ㄵ㘷㌴㐷㜲㜵㔶搲攸㄰㌴敡ㅡ㜴〵挰愱攸㌹㉦㜵戴ㅢ挰搵㄰㤷〲㔸〵晢㤰摥㠵㑥㕤ぢ㍦㍦〰㠷〴〱㔸㘹㉢㑡㈶㔲㙦㐰㈴〱㜰ㅣ㠷扣㍣㄰挰〹㔰敢㈷戲㌹㠹愳㉢〰㌸挵敡慡ㅢㄱ㘸㈴㔷攷㔴ㅡ㥤㠶㐶慤㐵㔷〰㥣㡥㥥昳㔲㉤㙥〰㌷㐱㕣ち攰㉣搸㠷昴㉥㜴敡㘶昸昹〱挸〵〱挸摡㡡㤲挹摤㕢ㄱ㐹〰㕣挴㈱愷〳〱慣㠱㕡扦㠴捤愵ㅣ㕤〱挰攵㔶㔷慤㐳愰㤱㕣㥤㉢㘸㜴㈵ㅡ㜵㍢扡〲攰㉡昴㥣㤷摡摢つ攰㌶㠸㑢〱㕣〷晢㤰摥㠵㑥摤〱㍦㍦〰㜳㠳〰捣戱ㄵ㈵ㄳ捥㜷㈱㤲〰戸㤵㐳㥥ㄵ〸攰㌶愸昵摢搹摣挱搱ㄵ〰摣㘹㜵搵摤〸㌴㤲慢㜳ㄷ㡤敥㐶愳敥㐵㔷〰摣㠳㥥昳㔲㤳摤〰敥㠱戸ㄴ挰〳戰て改㕤攸搴㝤昰昳〳㤰っ〲㤰戰ㄵ㈵㤳攰て㈲㤲〰㜸㠲㐳㡥〷〲㜸ち㙡晤㘹㌶㝦㐱攳〲昰慣搵㔵て㈱搰㐸慥捥㜳㌴㝡ㅥ㡤㝡〴㕤〱昰〲㝡捥㑢㡤㜱〳㜸ㄸ攲㔲〰慦挰㍥愴㜷愱㔳㡦挲捦て挰挸㈰〰搵戶愲㘴㘲晥捦㠸㈴〰摥收㤰㠷〷〲㜸ㄷ㙡晤㍤㌶敦㜳㜴㠵㉤攰㐳慢慢㥥㐰愰㤱㕣㥤扦搳攸㈳㌴敡㈹㜴〵挰挷攸㌹㉦戵戱ㅢ挰㤳㄰㤷〲昸ㅣ昶㈱扤ぢ㥤㝡ㅡ㝥㝥〰晡〷〱攸㘷㉢扣挵〲㤵捦㈲㔲㉦㈶㜹晢㜱挰昹㠵㡤收㜲捥㑡㙤㤰㐷戵昰㤴愵敤ㅤ慤㌲㠵㌶㈰㍦戵㜵㙥㙢挷搴挶昶㈵㑤改㤵㠳昲昶挲㕥㡢捤ㄶ㑣㜰户㘱㥥摢㈳㙢㕤戲挴捣改昹晡搶愵㙤㔹㜳收搴晦㠵〹㜰慣ㅦ㍥㍡㤹晢㉥㔷㜸晤㘷㜳扡㘵昰挴㔶㠲㔷㔹攵昳〸攸㥤㥡㤳㥡㘵搷㌴扡㉣ㅡ㌰ㅣ㔸㈰㍡扦戱愳挹散㤷㤷㈹㙣㔹慥捡㠳㈲慡〶㜲㝤昳昳ㄷ㘳捡㙡敡㠰晣㡣戶挶ㅣ攷㠸昸㘱っ戶㑣㘷㥢㡢㔰㈱戰㝢㙢㝢㈳ぢ㤶〷攴攷户愵㕢摡㤷㜰戲㌳扢㜲愳愲㥥捣㡡㔶收㈷㌷戶戴㈳㡤㝣㡡㕣ㅥ㤸慦㕦摣扡ㅣ㜷㉡㉣㙤㙥㤹㤱㕥搲晥㍦昱愹㈸㝥㉣昲㤲㡦㐶㤵慢昲㜲㔵㔵㕥昵㥦㝥㍥摡扦戰㡦つ戲㙡挰㐷㘰㍢敤㘸㙢捣㉣㈵㌰挹ㄱ㐵㕢挱㐶㍥挳戲捡ㄷ戰攴㥤搶㜴㝤㠴㥥㥡〴㡥戵愸〲摦㜷㝡扣昳昶㡦㉤㘰慥㝦㠷攱昴晦ㅥ捤㙥㌳ㄶ捣㉣㔴敢晣㥦敥愵愸㝣ㄱ㤱㝢㕣ㅣ㌱〴挶ㅢ㔸㥢㄰ぢ㈶戸㐵㘱捦挴㤶挰㥥㜷戳っ攵挵㠶㕢攸〶㠵挵改㤸㕦敦㥦㥦㥤捥㤸㑤㈸ぢ㘸㑥㜷㙣㘰㜵㔸㥦㠱㕡晢㜶㕢㌷愵戵戹㌹捤㑤㡥㜷っ搴㘷搳㑤㘶㔵㝥搲搲㡥搶㌹㡤㉤㝡ㅥ㡤㙣㤷戶㈸扤〲愲昴ち㙢〲㍦扦㈷换㠵㘴㤹戱㕡ㄷ愵摢ㅡ㍢ㄶ㌷㌷㘶慢搸攱㝣改晦挴戶㡡攳㐷〵㘰㍡㉦攷㔸攲慤〸戰收攵昱㜱㡦㐵ㄱつ搱昱攳挷ㄶ㕤慥㌴晣愷晥挳㙡ㄲㅣ㜹攴ぢ㐵晦〱搱㉡昱㈷㠷㈲ㄹ换㤷㌲ㄵ㡢挵㉦㔷㘱ㄳ㤵㠳㤳㝡㤹〶昸搳㝦㠴㈹ㄷ昸㔷昱ち㥡㉥㑢つ晡挲㈰㌴扢㌵㥤㥢㥥捥攲敥㥦扥昶扤㍦㔵昸㘸㜹愸㘹㌳㔸晣㌱〵昵㐴㤸摤㕥搶㤸㌳摢慡㈸愸挷扤㑤ㄵ㉣ㅢ搱慣捦㄰搳攰㝤捡㉡㉢晢㔵昹攵㥡改挴ㅡ㘵㑦愹扢敦㥤㥡㔹ㄲ晦戳㍤㤲ㄳ㌸昶㔰㐸扥愲㝥挲敡攸㍦㜳㥤㕥㠵㤰敢攳㌱昸㠵〶扦愲愹㝣つ㑡敦㘷㔳㕣㠷㠱㙡つㅤ㐶ㄵ㜲搷っ㉢㐴慡㔰㑤㈱愵㈵㤵戲㈲晤㕣㈵㈱㥡㔵つ㔲攵摣㡡愳搵㘳㉢㌷㜳㈱敢昸捡搲ㄳ㝣㌳㤴㤵㤷㔷攰愳搶扣攵㜴㈵㘹ㄱ慣戹摥㤴㕡ㄱ戵㈵㠶愰戱㡡㜰㌳敥㉣㠸摦攰㜳㙢捡㑢㌰挲搴昶慦昸㥦扣㐲㈱扤ㅣ㉥㘵㈱昵㈶㕡㠷㐳㠸ㄲぢㄴ㍥〱㕣〶㐳愳㍥㠴㤰㘷〳慥敦㉥昵ㄱ扡晣晥挲挵㍤愰㤲㤷攷搸愸㍥㠶㤴挷㐷㕤㘳㤰㑦戰挴挳㑥攷㘶㔸〵㘹昷㥢攱㘷昴挰㥦捥摢摡戸㈰㝦㥦㘳挱ㄹ㌲〵昶㤰㐳戰搱晢搱昰ㅦ晥〶晤㘹㌰㠰〶㕦挰㠰㥦慦戶〱㝡㐱摣㜸㡢㡣て㌷〳㉥攰昶㑦㔷づㄷ户つ㤹㘳㈳收昸〹〶㕥㙥扦㐰搶つ㌷㝥㐴挲㙤㌰㠳㜰㠵㡢戸㙤っ㘹昷摣捡攱㐶㌲晡㈶ㄲ挴敡㈸ㄶ㈶昸㜰摢ㄴ㌶晡㔰ㅡ戲㘸挱挷㘰㌳ㅡっ愳〱敢ㄸ㠴摢收攸〵㜱攳摤㍥㍥摣戶㠴ぢ戸戱戴挱挹攱攲㌶㥣㌹㐶㌰〷换㄰扣摣㔸㝢搰つ㌷㔶㈶〸户㤱っ挲ㄲ㠵㈲㙥愳㈰敤㥥ㅢ㑢ㄹ昰挶㕤㕣っ㠲〵昹㘳㍤㠳㌳㘴ち散敤㙤㙢搸攸摢搰㤰戵づ㍥〶摢搲㘰㍢ㅡ戰晣㐱戸㙤㡦㕥㄰㌷摥戸攴挳㙤っ㕣挰㙤戸㉢㠷㡢摢づ捣㌱㤶㌹㔸扤攰攵挶㤲㠵㙥戸戱愰㐱戸㠵ㄹ㠴㤵つ㐵摣愲㤰㜶捦㡤ㄵ㄰㜸攳㤲㈸㠳㌸摣㔸〶攱㠳㈵〶ㅢ㍤㑥㐳㤶㐸昸ㄸ搴搱㈰㐱〳㔶㑤〸户㈴㝡㐱摣㜸て㤶て户㜱㜰〱㌷ㄶ㔲㌸㌹㕣摣㜶㘲㡥㥤㤹㠳㐵て㕥㙥ㄳ㈱敢㠶摢㈴㤸〸户㕤ㄸ㘴㌲㝡㐵摣㈶㐲摡㍤㌷ㄶ㑥攰㡤慡ち〶㜱戸戱㝡挲ㄹ㌲㠵昶昶㌶ㄹ㌶晡ㄴㅡ戲戲挲挷㘰㉡つ愶搱㠰挵ㄶ挲㙤㍡㝡㐱摣㜸㍢㤹て户㕤攱〲㙥慣扦㜰㜲戸戸捤㘴㡥摤㤸㠳戵ㄲ㕥㙥㉣㤰攸㠶ㅢ换㈷㠴摢㙣〶㘱ㅤ㐵ㄱ户戹㤰㜶捦㡤昵ㄶ㜸攳收㌴〶㜱戸戱攸挲ㄹ㌲㠵㌶户摤㘱愳敦㐱㐳ㄶ㘴昸ㄸ散㐹㠳㝡ㅡ戰㐶㐳戸捤㐷㉦㤰ㅢ㙥㌵昱攱戶㄰㉥攰㤶㜶攵㜰㜱摢㡢㌹昶㘶づ㤶㔸㜸戹戱慥㐲戸㘹晢挰愴愷扦㍦ㄴ㉢㌱㠴攵扥っ捣㤲㡣㈲㤶晢㐳摡㍤㑢㤶㙥攰㡤摢攱ㄸ挴㘱挹晡つㅦ㔴扦㠵㡤摥㐰㐳搶㜶昸ㄸㅣ㐰㠳㌴つ㔸敥㈱㉣㌳攸〵戰㤴ㅢ晦㝣㔸收攰〲㤶慣〰㜱㜲戸㔸㥡捣㤱㘷㡥㈳㘰攰㘵㜹㈴㘴摤㙣㠳㉣攰㄰㙥㡢ㄹ㠴㤵ㅣ㐵摣づ㠴戴㝢㙥慣昸挰ㅢ㌷摢㌱㠸挳㡤㘵ㅦ捥㤰㈹戴户挱㈶搸攸捤㌴㘴㐹㠸㡦㐱ぢつ㕡㘹挰㉡ㄱ攱戶〴扤〰㙥㜲て愳て户㌶戸㠰ㅢぢ㐷㥣ㅣ㉥㙥敤捣挱挷ち㈸ㄶ㜹㜸戹戱戲愳ㅢ㙥慣晢㄰㙥换ㄸ㠴〵㈰㐵摣㔶㐰摡㍤㌷ㄶ㡡攰㡤㘹〱〶㜱戸戱㕡挴ㄹ㌲㠵㌶户㐳㘰愳ㅦ㑡㐳㔶㤲昸ㄸ晣㡥〶㠷搱攰㘲ㄸ〸户挳搱ぢ攴㠶扢㠰㝣戸ㅤ〱ㄷ㜰㘳扤㠹㤳挳挵敤昷捣㜱㈴㜳戰㌶挴换㡤〵㈱ㄶ㌷敥扢昲㡡愲㜵㕤㈷㔰㉣ㄷㄱ㙥㐷㌳〸敢㐶㡡戸ㅤぢ㘹昷摣㔸㕦㠲㌷㙥ㄴ㘴㄰㉣挸ㅦ㡢㑣㥣㈱㔳㘰㜳㍢づ㌶晡昱㌴㘴〱㡡㡦挱〹㌴㌸㤱〶慣㐹ㄱ㙥㈷愱ㄷ挰㑤敥㉣昵攱㜶ち㕣挰㡤㘵㉡㑥づㄷ户㔳㤹攳㌴收㘰㐹㠹㤷ㅢ敢㐸扡攱挶㉡ㄳ攱㜶〶㠳戰摣愴㠸摢㤹㤰㜶捦㡤㘵㈹㜸攳㌶㐴〶㜱戸戱㌶挵ㄹ㌲㠵㌶户戳㘱愳㥦㐳㐳搶慤昸ㄸ㥣㑢㠳搵㌴㘰㈹㡢㜰㍢て扤㈰㙥扣㐹搶㠷摢〵㜰〱㌷㔶户㌸㌹㕣摣㉥㘴㡥㡢㤸㠳㤵㈸㕥㙥㉣㍦改㘶㍦㘵㜱㡡㜰㕢挳㈰慣㔲㈹攲㜶㈹愴摤㜳㘳㌵ぢ摥戸挹㤱㐱ㅣ㙥㙦㘱挹ㄹ㌲㠵㌶户换㘱愳㕦㐱挳户晤つ慥愴挱㔵㌴㜸〷〶挲敤㙡昴〲戸挹晤扥㍥摣慥㠵ぢ戸戱㈸挶ㄹ㠴㡢摢㜵捣㜱㍤㜳戰㠰挵换㡤㔵㉢摤㜰㘳㑤㡢㜰扢㤱㐱㔸摣㔲挴㙤㉤愴摤㜳㘳ㄱっ摥戸㠵㤲㐱ㅣ㙥慣㠴㜱㠶㑣愱捤敤㑦戰搱㙦愱㈱慢㘴㝣っ㙥愵挱㍡ㅡ戰㜰㐶戸摤㠶㕥㄰㌷摥扡散挳敤づ戸㠰ㅢ㙢㘹㥣ㅣ㉥㙥敢㤹攳㑥收愸挰慦㜹㉦㌷ㄶ扢㜴挳㡤愵㌰挲敤㙥〶㘱㑤㑣ㄱ户㝢㈱敤㥥ㅢ㙢㘷㐸㐶扦㡦㐱ㅣ㙥㉣愰㜱㠶㑣愱捤敤㝥搸攸て搰㤰挵㌵㍥〶て搲攰㈱ㅡ戰摥㐶戸㍤㡣㕥㄰㌷摥㠵敤挳敤㔱戸㠰ㅢ㑢㜰㥣ㅣ㉥㙥㡦㌱挷攳捣挱㜲ㄹ㉦㌷搶挸㜴挳㡤ㄵ㌴挲敤〹〶㘱㈹㑤ㄱ户愷㈰敤㥥ㅢ㑢㙥㠴摢搳っ攲㜰慢㠶搴ㄹ戲㡢摢㕦㘰愳㍦㐳㐳搶攴昸ㄸ㍣㑢㠳攷㘸挰㌲ㅤ攱昶㍣㝡㐱摣㜸㐳戹て户ㄷ攱〲㙥慣摣㜱㜲戸戸扤挴ㅣ㉦㌳〷慢㙣扣摣㔸㕡㘳㜱ぢ晣㍥㘵攱㡤㜰㝢㤵㐱㔸㠱㔳挴敤㜵㐸扢攷㔶〷㌷攱昶㔷〶㜱戸戱㕣挷ㄹ戲㡢摢ㅢ戰搱摦愴㘱搲摦攰㙦㌴㜸㡢〶慣敥ㄱ㙥㙦愳ㄷ挴㡤昷挶晢㜰㝢ㄷ㉥攰挶㠲ㅦ㘷㄰㉥㙥敦㌱挷晢捣挱攲ㅣ㉦㌷㔶攴㜴戳扤戱㕥㐷戸㝤挸㈰㉣摣㈹攲昶ㄱ愴摤㜳㘳㠱㡦㜰晢㤸㐱ㅣ㙥慣昲㜱㠶散攲昶〹㙣昴㑦㘹挸ち㈰ㅦ㠳捦㘸昰㌹つ㔸ㄴ㈴摣晥㠱㕥㄰㌷摥收敦挳敤㑢戸㠰ㅢ敢㠴㥣ㅣ㉥㙥㕦㌱挷搷捣挱㥡ㅥ㉦㌷ㄶ昲㜴戳扤戱捣㐷戸㝤挳㈰〷愰㔷挴敤㕦㤰㜶捦㡤㜵㐱挲敤㍢〶㜱戸戱㌸挸ㄹ戲㡢摢昷戰搱晦㑤挳㥣扦挱て㌴昸㤱〶㈶っ㠴摢㑦攸〵㜰㤳㈷ㄶ昸㜰晢〵㉥攰挶昲㈲㘷㄰㉥㙥扦㌲㐷ㄹ收㉣ㄴ㑢㠱扣摣㔸晦搳捤昶挶敡㈰攱㠶换摡㘵㙡ㄹ㝡㐵摣㜰㍢㜱て戸慤㠰㥢㜰慢㘴㄰㠷ㅢ㙢㡡㥣㈱扢戸㘹戰搱晢搲㤰昵㐶㍥〶㔵㌴攰昳搱ㄴ㑢㤰㠴㕢〸扤〰㙥昲昰〵ㅦ㙥晤攱〲㙥慣㑡㜲㜲戸戸つ㘰㡥つ㤸㠳ㄵ㐴㕥㙥㉣ㅢ敡㘶㝢㘳㔱㤱㜰㌳ㄸ㠴搵㐵㐵摣㌶㠲戴晢敤㡤㔵㐸挲㙤㄰㠳㌸摣㔸㡡攴っ搹挵㙤㌰㙣昴㈱㌴㘴㤹㤲㡦挱挶㌴搸㠴〶慣㕣ㄲ㙥㥢愲ㄷ挴㡤捦㤱昰攱戶ㄹ㕣挰㡤挵㑣㑥づㄷ户㘱捣戱㌹㜳戰昰挸换㙤つ㘴摤㜰扢〴㈶挲㙤㑢〶㘱㔱㔲ㄱ户ㄱ㤰㜶捦㡤挵㑢挲慤㥡㐱ㅣ㙥㔷㐰敡っ搹挵㙤㈴㙣昴慤㘸挸敡㈶ㅦ㠳㔱㌴愸愱〱ぢ㥥㠴摢搶攸〵㜰㤳㐷㘲昸㜰摢ㄶ㉥攰挶ㅡ㈸㈷㠷㡢摢㜶捣戱㍤㜳戰㕥挹换敤㌶挸扡搹㑦㔹挲㈴摣挶㌰挸ㅤ攸ㄵ㜱ㅢぢ㘹昷摣㔸昳㈴摣㜶㘴㄰㠷ㅢぢ㥦㥣㈱扢戸㠵㘱愳㐷㘸挸愲㈸ㅦ㠳㈸つ㙡㘹挰㍡㈹攱ㄶ㐳㉦㠰㥢㍣摤挳㠷㕢ㅤ㕣挰敤〱㔷づㄷ户〴㜳㈴㤹㠳㘵㑥㕥㙥慣㙤敡㘶㝢㘳攵㤳㜰ㅢ挷㈰㉣㠱㉡攲戶㌳愴摤㜳㘳愹㤴㜰ㅢ捦㈰づ㌷搶㑢昹㘰搹〵㌶晡〴ㅡ戲㤶捡挷㘰㈲つ㈶搱㠰攵㔵挲㙤㌲㝡〱摣攴㐱㈵㍥摣愶挲〵摣㔸㜱攵攴㜰㜱㥢挶ㅣ搳㤹攳㙤ㄸ㜸戹戱㈴慡ㅢ㙥㉣㤸ㄲ㙥扢㌲〸㉢愷㡡戸敤〶㘹昷摣㔸㘱㈵摣㘶㌱㠸挳㡤㘵㔶捥㤰㈹戴㝦㉦捣㠶㡤㍥㠷㠶㉣挱昲㌱㤸㑢㠳㜹㌴㘰㔵㤶㜰摢ㅤ扤〰㙥昲捣ㄵㅦ㙥㝢挲〵摣㔸愸攵攴㜰㜱慢㘷㡥昹捣挱戲づㄹ晢〲昶散戱㔷㜲㙡摥㍢攳㕣㔲つ㈰ㄹ昲慣ぢ愸敦㔸搹㠴㕡っ㉥㜲〶摡㕡攲㕣㝡㐸㘴㤸ㄷ㙦㙤挳㡣㕥㠵昷昱ㄱ㥤扥捦㈰㜱扦挱㥥㐷㜳㠸ㅢ㌵㉣㍢愸扣昶挷搲挷㑦㜴晡㜳攰㠵晢昴改挳㤷戶ㄷ㠶㌸㜸㑥㘳戶慤戵扤㌵摦㌱愲ㅥ㜵㐶㈳昸愸㤳㝣㔹㔹㜸㔲攵搵㠸攸㥢㤳㉢㔶搱挲愷㑢㉥攳慤晦愱㠳㕡㕡㤷户挸㘸㉡摢昹挴ㄷ攱搵户㉦搳㤰愹扣戶〲㍣㠳㈵ち㜴搶昷㐱㍢愰㡦挱㌹㝥ㅡ㙢晢愲㕦㌳㘵昲㤴㍤ㅢ㈲改㜸㕤㉡ㄶ慢㡢愵㔲搱㔸㌲㤱捡㈴挲㠹㑣㌸ㅤ㑦愴搲挹摡㐸㍡㘶㐸㐹〰㘳散〷ㅦ㠳㐵〰㤲㙥㝦昶㔸つ㈰㍤敡㉡换㜱㔲搴搳昹㜹搸㤷愹㡣捡慡㥣㌲㉢晡昶㔵㌵㥥㈷㤲㤴捣敢戳扡㐶ㅥ改愰㘹㥣搶慦扣ㄴ戰㝡收挴〱ㄶ㍥ぢ㍡昳搴㑥㙦挰㄰昴〳搰㠴㡣㍥㄰㔰愶愵搱摤㘰捡攴〶㔷㜹㤲㤶㠱㙣㐳挸㡡㥦晡愹㘵㈱敥て戱㤴㌳攰㜱愲敤㐶㠵ㅤ㐵慦㘶㜸ㄳ㝡㝤㈴㤶㤴〶戹㐰㕡〴ㄱㄷ攴慦ち㔲㙥搵敡㕣慣〸户㈵㈸㜰〷㉤㑣戸㉤愸戳㈱攱昶㔰晣㜹敡㜰愲㠵㝥㄰㕡㝣㥥㈱㍢戴搶㠴扥昵㜹愶㘳㔹㌳㥡㡢㥡戱㘸㉣ㅣ㡢挷昲㤹愴ㄹ㑦㥢㘸ㄲ㤱㐸㙤挶㑣ㅡ晤㥣攱㌴挳挷攸敦昴攴昳ㅣ攰昴愸㔳〶㝡晣㑣搵㘹ㄸ〸㜹㘳戹㑣㍦ㄸ㉡扤つ㑤挸搸㄰〲㤱㤱㥢㑥㔰㍡戱ㄸㅢ㌹昲㙤改戰㥣昲敤戰愴〶㐳㉥㈴㔶㐲搴㐹㘲㘳㐸㠵挴戱㐸㔱㑡攲㘸㐸㑢㐹㙣〲㈷〴挱〵㙥戴㈰戱愹ㅤ㕡㍢ㅣ㝤㡢㐴㉣㤲㠹㠶搳㠹摡㔸㈲㥣㡣㘵戲戹㑣㌴ㄵ慢捤㠵愳挹㘴扥㉥ㄶ慦捤ㅡ㐳㥤攱慣㠲㡦戱㤹搳ㄳㄲ挳㥣ㅥ㜵㙡㑢昴㠴挴攱㙥ㄲ㐷㐱愵ㅦ㡤㈶㘴っ㠷〱摥㘵扡㠷挴〸㐷扥㈳㤵挷搳㈱㑣ㄲ㈳㈱ㄷㄲ㈷㌲㍣㈵晣ㅢ〵愹㤰攸昰㈵搱收㑢㠲昳昱〸㠲㔲㝡戴㈰戱戵ㅤ㕡㍢つ㝤㡢㐴搶捣愶㘲戹㔴ㅣ㉣㘲戱㑣㈲㤳㡡〰㐶㍡㤵㑦搶挵昲搹㕣愲搶㤰愹㝡挶㌸ㅤ㍥挶戶捥攰㠴挴㜶㑥㡦㍡㌵〶㍤㈱搱攴㈶㜱ㄶ㔴晡搹㘸㐲挶づ㌰挰扢㠴挴㔸㐷㕥㐷攵昹㜴㐸㘰㐹㠵㈱ㄷㄲㄷ㌲㍣㈵晣㡢㐲㉡㈴㌲扥㈴づ昰㈵挱ㄹ㜶〴㐱攱㍤㕡㤰㠸搹愱戵㑢搱户㐸㤸昹摡㝣㌸㔲㥢捥㘶㤲改㔸㉡㠹㘷㈹㘷㑣戳㉥㤶换〳㠷ㄹ换搵ㅡ㌲昹捥ㄸ㤷挱挷愸㜳〶㈷㈴ㄲ㑥㡦㍡㌵づ㍤㈱戱慦㥢挴㔵㔰改㔷愳〹ㄹ㍢挱〰敦ㄲㄲ㍢㍢昲昱㔴摥㐰㠷㕤戰愴㜶㠱㕣㐸摣挴昰㤴昰㙦㈲愴㐲㘲㜷㕦ㄲ㜳㝤㐹㜰捥ㅣ㐱㜰晤ㄴ㉤㐸㑣戶㐳㙢户愲㙦㤱㠸㘷敡敡攲挹㘴㌸ㄹ㑤㐴㘲改㔸㌸㤵㡣㈷搲㤱㜴㕤㈶㕡ㅢ㑦㐴挳㐹㘳㡡㌳㥣㜵昰㌱愶㍡㍤㈱㈱㌳改㡣㑦㥤摡ㄵ㍡㈱戱慢㥢挴㝡愸昴㍢搱㠴㡣㤹㌰挰扢㠴挴㙥㡥㝣㉡㤵昷搱㘱ㅡ㤶搴㙣挸㠵挴〳㄰㜵㤲㤸ぢ愹㤰搸挵㤷挴捥扥㈴㌸ぢ㡥㈰戸㉤ㄷ㉤㐸散㙥㠷搶ㅥ㐵摦㈲㤱慥㑢㘴搳戹㐴搶㡣㘱晦愸㌳搳挹㕣㉣ㄷ换收捣㘸慣㌶ㄳ慢㡤愴㡣㍤㥣攱㍣〶ㅦ㘳㑦愷㈷㈴㘴㙥㥣昱愹㔳ぢ愱ㄳㄲ㜵㙥ㄲ㑦㐲愵㍦㠵㈶㘴散〵〳扣㑢㐸散敤挸㘷㔱昹ㅣㅤ㘶㘳㐹敤ぢ戹㤰㜸㠱攱㈹攱摦晥㤰ち㠹㌱㉥ㄲ摡㑢㌰〹㍣戹㔰摢晢攲攱挴㌶摣昰㍣㈹戴挰昳㕢㍢㥦昶㉡晡㌶㥥摡㜴㍣ㅤつ挷戲愹㙣㍣㘶愶攲㤹㜴慤㤹挱攱㈴㤷捥㘶㤳挹扡㕡愳挱ㄹ攳㙢昰㌱づ㜰㝡慦戳㈷搳摤㡣㑦㥤捡㐱㈷㜸㐶戹昱扣〹㤵晥㌷㌴㈱㠳搳搷㜸㤷㘹㙦愱敢晤㈲㝥ㅢ㌲㥦㉦攲㜷㈰㉥晥㈲捥摢㔱昴㍤㤹昹㍤攸攵昱扡㙡㌱攴〲昳〳㠸㍡㘱ㅥ〸愹挰摣捣〵戳昰㐵扣愹㉦户㠳攰㠴㈰㜸敥て㕡㜰㙢戲㐳㙢㥦愰㙦㜱换愶昳戹㔴㈲㔱㤷捤搷搶挶㙡攳挹㔴㉣㤳慡㡢愴㙡攳㘱㕣㍡愹ぢ挷㡣㘶㘷㌸㥦挲挷㘸㜱㝡戲㔹挹㜴㌷攳㔳愷摡愰ㄳ㙥ㅢ戹戹㝤〱㤵晥㈵㥡㤰挱改㙢扣㑢㌶慢づ㐷扥て㤵摦搲㠱㑦㘱㔰换㈰ㄷㄲ摦㌱㍣㈵晣㕢〱愹㤰愸昲㈵愱昹㤲㔸〹㈷〴挱ㄵ㌷戴㈰㜱㠸ㅤ㕡晢〹㝤㡢㐴㕤㍣㤵挱挳敡挳搱㙣㌸ㄶ㡢攲挱㠸改㙣㈴ㄷ㌶搳搱慣㘹㈶戲昹戸㜱愸㌳㥣㥦攱㘳晣捥改〹〹㤹挰㘶㝣敡搴ㄱ搰〹㠹㌲㌷〹㔵〹㝤㌹㥡㤰挱〹㘹扣㑢㐸ㅣ改挸て愰戲㉦ㅤ搲㔸㔲㐷㐳㉥㈴昸㙦〲㜴㤲㌸ㄶ㔲㈱昱慦ㅦ㕣愷㈴摣挱攴攴散ㅢ㐸㑢㑦㐹㌸昹㑣ぢ㝤〰㐲㠱挴㜱㜶㘸㙤〳昴㉤ㄲ攱㐸㉡㥦ち㠷㜹愰挵㘹㐹㍣㥤㑣㘳昳㐸㈷㈲搱㔴㕤㈲㠲㡤挵㌸摥ㄹ捥㐰昸ㄸ㈷㌸㍤搹㤷㑥㜴㝡搴愹㔳搰ㄳㄲ晦挰㘰㍡㑦捥〶㐱愵て㐶ㄳ㌲㌸挵㡣㌷㉥扤㘳㔰㍡㜷ㅥ㥤扢㡡㜱㥡㈳攷㘳ㅤ昴愱㜴㔸㡣㈵㜵〶攴㐲㘲ㄸ挳㔳挲扦㌳㈱ㄵㄲ敦晢㤲㜸搷㤷〴愷㤳㠵挴㜰㠴〲㠹戳敤搰摡〸昴㉤ㄲ㘶㌴ㅣ㑦㈷昲昹㙣㍣㕥ㄷ㡢攴㔲改㜸㈴㤱挳㑦㡦㝣㈴㤶㑤挶敢㑣攳ㅣ㘷㌸搵昰㌱捥㜵㝡㐲㘲戵搳愳㑥㕤㠰㥥㤰㜸挳㑤愲〶㉡㝤㙢㌴㈱㠳㤳挶㜸㤷㤰戸挸㤱昳ㄶ〶㝤㌴ㅤ㕡戹捥㙢㈰ㄷㄲ㍢㌰㍣㈵晣扢ㄴ㔲㈱昱扣㥢㐴攷〹晢戳扥㈴㉥㠳㤳㤰㠸㈰ㄴ㐸㕣㙥㠷搶愲攸㕢㈴搲㌸ぢ㡢攴戲㜹㌳㤱㐸挵㈲搸㈶捣㘴㈴ㅥ㡥㘵敡愲戱扡扡㘴㉥㙣挸摣㌱㐷㔸ぢㅦ攳㑡㘷㜰戲㜷挸戴戱愳㔳搷㐲㈷㈴㥥㜰㤳㐸挰㑤㑦愲〹ㄹ搷挱〰敦㤲扤攳㝡㐷扥㤴捡昱㜴㔸㠶㈵㜵㈳攴㐲㘲〲㐴㥤㈴搶㐲㉡㈴敥昷㈵㜱慦㉦㠹㥢攱㈴㈴愶㈰ㄴ㐸晣挹づ慤㑤㐵摦㈶㤱㑦愴愳戵㠹㑣㈴㤲㑥挶㈲挹㜰㍡㥡㡢攳〰㥡换㈷捤㉣㌶㠹㡣㈱戳挱ㅣ攱㌴昸ㄸ户㍡㠳ㄳㄲ㌲ㄱ散攸搴ㅤ搰〹㠹㍢摣㈴㘶挲㑤摦つ㑤挸㔸て〳扣㑢㐸摣改挸昹挴〷㝤ㅥㅤづ挳㤲扡ㅢ㜲㈱戱〷㐴㥤㈴敥㠵㔴㐸摣攸㑢攲㝡㕦ㄲ昷挱㐹㐸㉣㐰㈸㤰戸摦づ慤㉤㐴摦㈲㤱㑦㈵愲搱㑣㉥㤳ぢ搷搵挶㜰㤴挸㘴敢戰㔱㐴㜰㡣㐸㥡㘱散㈱㠶捣敦㜲㠴㝢挱挷㜸搰ㄹ㥣㤰㜸挸改㔱愷ㅥ㐵㑦㐸㕣改㈶戱ㅦ㔴晡晥㘸㐲〶愷㙡昱㉥㈱昱戸㈳㍦㑡㤴㜴㌸㥡㈴㥥㠰㕣㐸㘴ㄹ㥥ㄲ晥㍤〵愹㤰戸挰㤷挴㜹扥㈴㥥㠶㤳㤰㔸㠴㔰㈰昱ㄷ㍢戴戶ㄸ㝤㡢㐴㌸㙣㐶ㄲ㠹㜸㈶㤷㡦㤸戱㔴㌸㥢㌶㔳㘶㌴㤳㑣攱㡣㌵ㄳ㑥㤸㜵㠶捣搸㜲㠴㡤昰㌱㥥㜵〶㈷㈴㥥㜳㝡搴愹ㄷ搱ㄳㄲ㘷扡㐹㌴㐳愵昳㥦㡤〹ㄹ㥣㝣挵扢㠴挴换㡥晣〴㉡摢改㜰㈲搷昹㔵挸㠵挴㔲㠶愷㠴㝦慦㐳㉡㈴㑥㜰㤳攸晣敥㌸捥㤷挴㕦攱㈴㈴㔶㈲ㄴ㐸扣㘱㠷搶づ㐱摦㈲ㄱ捤㘷昲㔱㝣昶㤱㉣捥扥㔲㠹㌰㑥㔹㜳㤹㔴㌴㥦捡㥡㤹㑣㌲㔶㙢挸ㅣ㉣㐷㜸㈸㝣㡣扦㌹㠳㤳㈳收㕢㑥㡦㍡昵㉥㝡㐲攲㐸㌷㠹㔵㔰改㐷愰〹ㄹ敦挱〰敦㤲㈳收晢㡥㥣て㠳搰㡦愱挳ㄹ㕣攷て㈱ㄷㄲ㝦㘰㜸㑡昸昷ㄱ愴㐲㘲㠵㥢㐴攷ㄱ㜳㤹㉦㠹㡦攱㈴㈴㑥㐴㈸㤰昸挴づ慤㥤㠴扥㐵㈲㠶搳㔱㌳ㄱ㡤愴戳㘹㥣愰㘷挳愹㘸㌶㠷㝦〹愷㉥㡡㥦㌴昹㕣㕤挴昸搴ㄹ捥挹昰㌱㍥㜳㝡戲㑤㝣敥昴愸㔳㕦愲㈷㈴㤶戸㐹㥣づ㤵㝥〶㥡㤰昱ㄵっ昰㉥搹㈶扥㜶攴㝣㉡㠴㝥づㅤ㔶㜳㥤扦㠱㕣㐸慣㘶㜸㑡昸昷㉦㐸㠵㐴摥㑤愲㜳㥢挸昹㤲昸づ㑥㐲攲㐲㠴〲㠹敦敤搰摡㐵攸㕢㈴捣摡〴㜶㤰㘴㉥ㅥ挵昷㈶ㅥ㍦㥤㌶搳愹㜸ㄲ㈷㔸搱㜰扥㌶㥥㡦ㄸ晦㜶㠶㜳㌱㝣㡣ㅦ㥣㥥㙣ㄳ㍦㍡㍤敡搴㉦攸〹㠹摦扡㐹㕣〶㤵㝥㌹㥡㤰昱㉢っ昰㉥搹㈶㌸㐶㤱㕦㑣攵㌵㜴㔸挳㜵㉥㠷㕣㐸㕣挷昰㤴昰㡦ㄳ㥢㐲㘲扥㥢㐴攷㌶戱愷㉦㠹㑡㌸攱㡤㠷㑢㈱ㄴ㐸㜰㉡㤳搱戴戵攸摢摢㐴㉤捥慡ㄳ㜵攱㍡㌳ㄲ㠹㈵搲㌸愹慡慢㡤搴㈵敡戰㤵攰挸㤱慥㌳晡摡㍥晡捤昰㌱㌸搷㈹㠳㤳㙤㐲㈶㍤ㄹ㥦㍡搵ㅦ㍡㈱㌱摢㑤㘲ㅤ㔴晡㙤㘸㐲挶〰ㄸ挸ㅡ愷戱攰扡散挵㜹㑤㤱昳㌹ㄱ晡㕤㜴攰㠳ㅥ㤴〱戹㈴扢㠷攱㈹攱ㅦ愷㉡㠵挴㘴㌷㠹捥㙤㘲愲㉦㠹㐱㜰挲ㅢ〵㍥〸〵ㄲ㥣㥣㘴㌴敤㐱昴㉤ㄲ㌸㡤挸攴㤲㜹㕣晦换攳ㄷ㙤慣㉥㠳敦㄰晣㑥慢㑢㠷愳戹㌰㤶㡤㈱戶㡦晥㄰㝣っ捥㕥捡攰㘴㥢搸挴改㔱愷㌶㐳㑦㐸㡣㜳㤳㜸っ㉡晤㜱㌴㈱㘳ㄸっ晣戶㠹捤ㅤ㌹ㅦㄸ愱㍦㑤〷㍥昱㐱挹攴㈳㐵捦㌰㍣㈵晣ㅢ〱㙢㈱ㄱ昶㈵㌱搶㤷㐴㌵㥣昰挶ㄳ㥢ㄱち㈴㐶愲㈳㈴㕥㐴摦㈶ㄱ㑢攵㘳ㄹ㥣㜰㈷挲昹㔸㍣ㅢ㐹搶㤹愹㙣㈲㤱慤慤つ㥢搱㜸㈲㘶㙣㘵晢攸㉦挱挷攰㝣㘴㠱㐴㡤搳愳㑥㜱㤶㔱㐸㙣敢㈶昱ㅡ㔴晡敢㘸㐲〶㈷ㅡ晤㐸㜰敥㔱攴户㜲慣㙦搱㘱ㅤ搷㜹㡣ㄳ晥ㅤ㠶愷㠴㝦㥣㑥ㄴㄲ㕢扡㐹㜴敥ㅤ㥢晢㤲搸ㄱ㑥㜸㤷改ㅦ㈰ㄴ㐸㠴敤搰摡㠷攸㕢㈴㌲愹㔴ㄶㄷ昶㜹㤵〷㤷㠵㈳搱㘴㍣㥣㑡㈴㑤ㄳ搷挱昰晢㈳㤵㌴㈲戶㡦晥㜷昸ㄸ㥣㘱ㄴㄲ戲㜷搴㍡㍤敡ㄴ攷つ㠵挴挶㙥ㄲ㥦㐲愵㝦㠶㈶㘴㈴㘰㈰㙢散搹㍢㌸㥢㈸㜲㍥㐲㐲晦㡡づ㝣〶㠴ㅡ攷㠴晦㈷挳㔳挲扦㥤㈱ㄵㄲ晤摤㈴㍡昷㡥㤰㉦㠹昱㜰挲ㅢ昷〶㈳ㄴ㐸㜰㑡㤰搱戴敦搱户㐸攴挳攱ㄸ㝥㤸挷㜱㠴〸挷㔲㤹㘴㌲㤹〶㥢愴㤹㌳攳戹㙣㙤㍣㘲㑣戰㝤昴㝦挳挷㤸攸昴㘴敦㤸攴昴愸㔳㥣〹ㄴㄲㄵ㙥ㄲ㍦㐳愵晦㠲㈶㘴㑣㠳㠱摦㌶挱昹㐱㤱㍦挸戱昶搱搰㍣挴㜵㤶㈹㍦㡡㉡㈱敡㈴挱㈹㍦㈱昱挳扦晤㝥㡢㝥て㘹改㙦搱㔹㜰挲ㅢ昵ㅣ〸〵ㄲ戳搱ㄱㄲ㈱昴㉤ㄲ改㜰㍣㤷换搵搶㥡㌸挳㡡㤹搸㔱敡搲㌸㜴㐶昲㘶㥤㤹挸㘴敡挲挶ㅣ摢㐷敦〷ㅦ㠳戳㠰㡣愰ぢ㠹㜹㑥㡦㍡挵戹㍤㈱昱㌵〶搳昹㕢㜴㈰㔴扡㠱㈶㘴搴挳挰㡦〴㘷晣㐴捥㠷㑡攸㐳攸昰〴㤶㡣〵㤰攳㡤戲ち㠸〶昴愹摣〷㥤㥤㍣㌳㐴晥㜷㤳㡦昶㍥敥㝦ㅡㅥ摦捦㡡㤸戲㍥戸㡤搶扡昹戴愲㝣摣㝦ㄶ㡢㜳㔰扣昷㥣㝦㤵ㅦ㘱㕤晦て㜱挸戲㌰㉢挵㠸挳昱愷て挵ち㔷㜲㌶㉤散㌷挴慥晥㌹㌸㌸㤶つ㘹㥥搹㡥戹㈸晣戳㠲昳㕢㈷攱㕥㔷敢摦愴摢搰㤹愳ㅡ敤㍣㠵扥愶㈰㤹㤴㘹挷㜳ぢ㍡㑣挷㙤㕥㕢愷ㅦ㥥敡㡥搹㐶㈸㐶昳㤹昵㐳ち㍤搷捤扢挳ち搲㤹㜸搸㌶㥦㔸攱㐴㙣挷ㅤ慤ㄵ攵㝤㤴敦晤昴昶扦㍥挷扢㜵ㄹつ晦挲挲捣ㅣ〱っ昳戹㜵㜹㜲㘳㠷摣晡扦㌹昴㑡摦ㄷ㜰戴㘱㔸摢扥攳㐷㑤㥤㌵㉡㤵慣㝣ㅦ㥦㐴㡦㤳ㄴ㜳㘷㑡㙥㠰㈱㝤ぢ㐴㔴㍣摥㌱ㅡ㐵〳ㅢ搰挱㝥㡣㍢㠸㡢㕥㕦㑥戰扢ㄳ慤晦㔷搹晦㌷㈶づ㍣挰昱昸㡤慡㍥㘳㔲攵摢慢㉥晥敡摡㥤㙡㉥扣改㔷晢晦慢㉣㡦㉦㈷㥣户㥡慦㍦㑦挰摣㈷㜶㐷㐸昵㜷搸扣换收㍤㌴敡㉤っ攲㜵摣㤴㕣昲戴昲扦搹ち敦搳捡㡤㐵㠸㠴㌷㑡㙥㌰摥〱㝤搴㐱攸㜰户㔱㙦挰㠳摢㉡㔷㔵慦攱㕡㌶㐳捣㑤㑣改㑤㘸戵㙤㈰慢ㄲ㤶搸晦搵慢㌰㜵㄰㠴昴敤愰ㅢ㜸㌰慣㝡〷㠲搳㠳攲搱㘳㄰换攱攱〷攲〵㝢㝤㑢㐰㍣㙦㉢扣㑦㉤㌷㔶㈲ㄲ摥㘵晡㡥ㄶ㠸挳搰ㄱ㄰捦挲愳ㄳ㐴㠴㈰㔶㐱㘵㠱攰慣愱㔶ぢ㤹扤㔱愵搴㔳㐵ㅣ攲攴㜰ㄴ㡣㝡挷㠱㤳㠳扤攳挰㈹㐲㍦づ㡦〵㜱㜸搴㔶㜸ㅦ㕥㙥㥣㠸㐸㜸㤷改㍢㔹ㅣ㑥㐵㐷㌸㍣散收㌰㥥ㅣ㌸戳㘷㜱攰㥣愱㌶〱㌲㝢㠳〸㈷搴晤㐵㈰㈶ㄱ挴㔹戰敡ㅤ〸捥つ昶づ挴昹昰昰〳㜱㔷㄰㠸㍢㙤㠵昷㈱收挶㠵㠸㠴㜷㤹㍥挳〲㜱〹㍡〲攲づ㌷㠸㤹〴挱㠹㍤ぢ〴愷っ戵㔹㤰搹ㅢ㐴㑣摤㕡挴㘱づ㌹㕣〵愳摥㜱攰捣㘰敦㌸摣〰て㍦づ㌷〵㜱戸搱㔶㜸㥦㘵㙥摣㠴㐸㜸㘳㌲挴攲㜰ぢ㍡挲攱㝡㌷㠷〵攴戰づ㉡㡢〳㈷っ戵扤ちㅣ㈲敡敡㈲づ晢㤰挳㝡ㄸ昵㡥挳㥤㡥㐷㡦て㄰昷挱挳㡦挳㘵㐱ㅣ㉥戵ㄵ摥㐷㥡ㅢて㈰ㄲ摥愸〰戱㌸㍣㠲㡥㜰㔸攳收㤰㈶〷㑥敡㔹ㅣ㌸㕤愸㘵ぢㅣ愲敡㠲㈲づ㈶㌹㍣〹愳摥㜱㜸捡昱攸㌱〷捥つ晡㜱㌸㈷㠸挳搹戶挲晢㘴㜳攳〵㐴挲ㅢ挵㈴ㄶ㠷㔷搰ㄱづ㘷扡㌹㌴㤳挳㙢㔰㔹ㅣ㌸㉦愸戵㐲㘶ㅦ㈰愲〹㜵㕡ㄱ㠸㠳㘹捦㜳㐴攷㑢㘴攰㥢攸昴㡥ち㈷〳挵愳挷㔴㌸挹攷㐷攵挴㈰㉡㈷搸ち敦攳捥㡤て㄰〹㙦㤴慤㔸㔴㌸挱㈷㔴㡥㜳㔳㔹挹戵晣ㄴ㉡㡢ち㘷晤戴㐳ぢ㔴挲㜱㜵㜴ㄱ㤵挳愰ㅢ昸〵慣㝡〷㠲戳㝢扤〳昱㉤㍣晣㐰慣ち〲㜱戸慤昰㍥昶摣昸づ㤱昰㉥搳㡦戲㐰晣㠸㡥㠰昸㥤ㅢ挴㌱〴昱㌳㔴ㄶ㠸㥦戰愴晤愱〰㈲ㄲ㔶㉢㡡㐰ㅣ㑦㄰ち敢搴㍢㄰㥣摣ㄳ㡦ㅥ㙦ㄱ㝤㘱㕥挳攱㝢捥慣摡㠳㐰戴搹ち敦攳捦つㅤ㤱〴挴愹ㄶ㠸〱攸ぢ㠸㈵㙥㄰愷ㄳ〴㘷收㉣㄰㥣昳搳晥㔸〰㔱㕢愷㥡㡡㐰㥣㐵㄰㠳㘰㠵㜷㉦㑥㌱㌹户㈷ㅥ㍤〶㌱ㄴ收㌵㍥㈰ㄶ〵㠱挸摢ち敦㘳搰㡤㘱㠸㈴㈰捥户㐰っ㐷㕦㐰攴摣㈰㉥㈴㠸㙡愸㉣㄰㈳戰愴㕤㕣〰ㄱ㑤慡〳㡡㐰㕣㐲㄰㥣慤挳扢ㄷ㈰㌸戵㈷ㅥ㍤〶挱〹扥ㅡㅦ㄰晢〵㠱搸搷㔶㜸ㅦ㠷㙥散㠰㐸〲攲㉡ぢ㐴〴㝤〱戱户ㅢ挴㌵〴㔱ぢ㤵〵㠲㌳㝥摡㜵㤰搹㘷ㄴ〹㌵扦㠸挳つ攴㤰㠰ㄱ摥扤攰挰㠹㍤昱攸㌱〷㑥敦搵昸㜰㤸ㄷ挴㘱慥慤昰㍥ㄵ摤㤸㠰㐸挲攱ㄶ㡢挳ㄴ昴㠵挳㙣㌷㠷㜵攴挰ㄹ㍢㡢〳攷晢戴摢㈱㜳㑥㌱㔳㙡搷㈲㄰敢〹㘲㈶慣昰敥〵〸捥敢㠹㐷㡦㐱㜰㜶慦挶〷挴㤴㈰㄰㤳㙤㠵昷改攸挶ㅥ㠸㈴㈰敥戳㐰㉣㐰㕦㐰㑣㜴㠳㜸㠰㈰㌸㈹㘷㠱攰㜴㥦昶㤰ぢ㐴㐴敤㕣〴攲ㄱ㠲搸て㔶㜸昷〲〴愷昵挴愳挷㈰搲㌰慦昱〱㤱〸〲㔱㘷㉢扣㑦㐹㌷戲㠸㈴㈰㥥戴㐰㉣㐲㕦㐰挴摣㈰㥥㈶〸捥挹㔹㈰㌸摢愷㍤攳〲㤱㔴攱㈲㄰捦ㄱ㐴㌳慣昰敥〵〸捥敡㠹㐷㡦㐱戴挳扣挶〷挴攸㈰㄰摢摢ち敦搳搲㡤愵㠸㈴㈰㕥戱㐰慣㐴㕦㐰㙣敢〶昱ㅡ㐱㜰㑡捥〲挱挹㍥敤慦〵㄰搱愸ㅡ㔵〴攲㑤㠲㔸〵㉢扣㝢〱攲〸挷愳挷㈰㌸戵㔷攳〳㘲㜸㄰㠸㉤㙤㠵昷愹改挶ㅦ㄰㐹㐰扣㘷㠱攰戴㥥㠰搸摣つ攲〳㠲㌸ㄹ㉡ぢ〴攷晡戴扦ㄷ㐰㠴愳㙡搳㈲㄰ㅦㄳ挴改戰挲扢ㄷ㈰㌸愷㈷ㅥ㍤〶挱㤹扤ㅡㅦ㄰㠳㠲㐰㙣㘴㉢扣㑦㑦㌷㔶㈳㤲㠰昸挲〲挱㔹㍤〱㘱戸㐱㝣㐵㄰ㄷ㐳㘵㠱攰㔴㥦昶捦〲㠸摡㕡搵扦〸挴户〴㜱ㄹ慣昰敥〵〸㑥改㠹㐷㡦㐱㜰㘲慦挶〷㐴摦㈰㄰㥡慤昰㍥㐵摤攰㝣愰㠰昸搱〲挱㐹㍤〱㔱攱〶昱㌳㐱摣っ㤵〵㠲㌳㝤摡慦〵㄰攱㤸㉡㉢〲愱昰㠰挵㠱敢㘰㠵㜷㉦㐰㜰㐶㑦㍣㝡っ㠲昳㝡㌵㍥㈰㝥晣㍥攰㤲摤て戶挲晢㌴㜵㠳搳㠱〲愲㉦挶㡥㑢㜶て愰㉦㈰扥㠷挷㐷㔸㍢戹㘴愷㐳愹㌸ㅤ㘷㠱攰㐴㥦搶て㌲攷㤲㕤㐲㝤〳昳昷㘱㙥㕤挸ㅣ㐰㄰㡦挱ち敦㕥㠰攰㠴㥥㜸昴ㄸ挴搳㌰慦昱〱昱㐵㄰㠸㝦搸ち敦㔳搵つ捥〶ち㠸㐱ㄶ㠸ㄷ搰ㄷ㄰㥦戹㐱っ㈱〸捥挶㔹㈰㌸捦愷㙤㔲〰㔱㥢㔰ㅦㄵ㠱ㄸ㑡㄰慦挱ち敦㕥㠰攰㝣㥥㜸昴ㄸ挴㕢㌰慦昱〱昱㕥㄰㠸㜷㙤㠵昷改敡挶㍢㠸㈴㈰㠶㕢㈰㌸愳㈷㈰摥㜶㠳愸㈶㠸扦㐳㘵㠱攰㌴㥦戶㔵〱㐴㌸慣摥㈸〲㔱㐳㄰㥣愱挳扢ㄷ㈰㌸㥤㈷ㅥ㍤〶昱ㄵ捣㙢㝣㐰扣ㄲ〴攲㘵㕢攱㝤捡扡昱㑦㐴ㄲ㄰愳㉤㄰㥣搰ㄳ㄰㉦扡㐱散㐰㄰晦㠶捡〲挱㔹㍥㙤挷〲㠸摡戸㝡戶〸㐴㠴㈰㌸㐱㠷㜷㉦㐰㜰㌶㑦㍣㝡っ愲てづ㔴㌵㍥㈰㥥っ〲昱㠴慤昰㍥㙤摤愸㐴㈴〱㤱戰㐰攸攸ぢ㠸挷摤㈰㔲〴搱て㉡ぢ〴㈷昹戴㥤ち㈰㈲㈹昵㜰ㄱ㠸昱〴㌱㄰㔶扤〳挱挹扣摥㠱ㄸ〲て㍦㄰昷〵㠱戸搷㔶㤴㍣㜵㝤ㄳ㐴敡敥愹敢慥㝦捤㝣㈰攸㔷收㜹昳㕦扦扣㈵收攴ㅤ㙥晦㙢㙣㙡㤲㍢攷晡攳㈱挹㙤昸昷挴㘷攳㔹攰㜸㌴㜲㝤愳晤㙦搴捥挴㌳挲昹捣㔹攷㌱扣扡昴攸慣攵攷戵攱戹扣㝤昳㌳摢昱っ昷㕣ㄵ晥㍤攴㡥づ戳慤攵㝦攱〹捡戸㤷㤱て愸挱换㝡㜶戲敦㙤㠴扣㍦搰㜷㥥捣㝡慣㝡㠱㠷昳捦㠴㤷昳搹捡晦搹攳摣戵㈹搸挴㥣愷昵攵㕣㑦ぢ慦㔰㜷攳㈳戶㘶慣㡦㈸晢㔵挶㕣㔶㡥㤲㑥搸㙢搳搱昴挱扦昳㉢㌳捤㘸㐲晡っ㐸攴㜶㜹㘹捡㉡㠷㘲㌳昰慥ㅣ㙦散攴㘳㍦捡㍣晦搸㜷扦㝥㕣㘳攷㔵戱〵㕣扢㥡㕥攴搷㘷摦收㠶㜴㕢㕢㝡㘵㔵㜳㐳㤳搹戲愸㘳㜱㔵挳㌲捣愶攲㈹攷ㄸ〷晥攵㜰㝤㈶晥捦㔴晣㔳㕢㈱㈲户㑢㥤㉢㕢愱搶昹慥搸㙣慥〱㔷慣戰㔲㜳㈹攲㍤戲搶㑡愹ㅡ挴攰㡡㌹㉦戵ㅤ㍡ㅣ慥扥㍢㉣㍢搳敤〸㠹㉢摤㡤扥改敡㑢搳㉤昰愴㡢㈰㑥㔱扡戸㤳㙥㉦㜷扡㥤㡡搳㕤攵㥢㙥摦搲㜴晢㝢搲㡤昷愶攳ㅣ㤲慣摤㙦摤改㌸㍢攳㕡扢㌵扥改搲愵改戲㥥㜴㌳扤改㌸㔵㈳改㑣㜷㍡㑥㠲戸搲慤昶㑤户戸㌴摤㠱㥥㜴ぢ扣改昶㜱搲㌵戹搳㜱慥挱㤵敥っ摦㜴慤愵改づ昶愴攳戴㐴搱㘷㘷㍡改摡摤改㜸㐹㥦改戴づ㐸晤㜷挳ㄳ㝤㠷戰っ昶摡㜲㌴挵扢攱ち㐸摣㕢㉣㘷〵㡡㠶㜱戰㌳㡣㐳㘰搹戹挵㉥户㠷㘱敦㈰㐷晢愶㍣㡣戱㡢㜷㤰㔵㥥㜴㉢扤改づ㜳搲晤摥㥤敥愸攲㜴㠷昹愶㍢扡㌴摤戱㥥㜴挷㜸搳ㅤ敦愴㍢捥㥤敥㔴㈷ㅤ㈱㔷愸㘵扥改㑥㘴㙣〲㉤散晥㈷㔳攴摡晤㑦昷愶㍢换㐹㜷㉡㉣㍢㘱昲慡慢㙣㐲㔶扡㔶摦㜴㘷㤴愶㍢搳㤳敥㐲㙦㍡㕥㠱㤵ㅤ攴㙣㜷㍡㕥摢㜴㙤戱㡢㝤搳慤㘶散攲捦敥㝣㑦扡㙢扣改㜸愱㔳搲㕤攸㑥挷㑢㠸慥㜴㘹摦㜴㙢㑡搳㕤敡㐹户捥㥢㙥扤㤳敥㜲㜷㍡㕥愸㜳愵摢搷㌷摤㔵愵改慥昱愴攳㌵扤愲ㅤ攱ㄱ㈷摤㜵敥㜴扣ㅣ收㑡㔷敦㥢敥挶搲㜴㙢㍤改㜸攵慣㈸摤㜳㑥扡㍦戹搳扤攲愴戳㌶㤵搹扥改搶㌱㜶昱㤶㜹扢㈷摤㙢摥㜴㙦㍡改搶扢搳昱搲㡥㙢敤愶昹愶扢㥢戱㡢㌷㤵㝢㍤改㍥昰愶晢搸㐹㜷扦㍢ㅤ㉦愰㐸㍡㙢敤㜶昱㑤昷㄰㘳ㄷ慦摤㈳㥥㜴㕦㜹搳㝤敢愴㝢捣㥤㡥㤷㈹㕣㙢㤷昰㑤昷〴㘳ㄷ慦摤㔳㥥㜴㍦㝢搳昱㤲㠵散〸㝦㜱愷攳挵〰搷摡㠵㝤搳㍤挷搸挵㙢昷〲㐵慥愳ち慦ㅢㄴ㙤㉡扣㌰㈰改㕥挲㐲攷㔱㠵㍦戹㕤改戶昳㑤昷㉡㡣㍣改㕥愷挸㤵㡥扦捥㡢搲昱攷户愴㝢〳ぢ㥤改昸挳搶〵㜳愴㙦扡户㘰攴㠱昹づ㐵慥㜴搵攸ㄷ愵攳㡦㕣㐹昷ㅥㄶ㍡搳昱攷愳㙢敤㠶昹愶晢㄰㐶㥥戵晢㠸㈲㔷㍡晥搲㉣㑡挷㥦㤲㤲敥ㄳ㉣㜴愶㑢愰攳㑡㌷搸㌷摤攷㌰昲愴晢㠲㈲㔷㍡晥㥥㉢㑡挷ㅦ㙣㤲敥㉢㉣㌸改㉡㜹捥摣攳ㄳ㝡ㄶ扥つ挲㑦㥦㈶㌳换㝦戵㘷㌲晥敤㤷搱㑤㌸㌱敦挱㍦戵昳㌵昲㈸㥥㠹㌳㠶晥㑦㝢㠱㥤㠱㍣ㅦ收㐲ㄵ捦㥥ㄵ捦㜵㌹㈸晤ㅢ㡡㜹㥡㉢ㅥ摦摡ぢ攲挱㔳摡㠲㐷㍤㝡攲昱㉦㡡ㄷ搸㍡晤㍢㝢㐱㍣昶戲㍢㔶づ㥥㜱㡡挷昷ㄴ昳㘴㔳㜲晣摢㕥㄰て㥥㔸ㄶ㜲愴搱ㄳ㡦ㅦ㈸收昹愲㜸晣㘸㉦㠸㠷㘹㜷慣ㅣ㍣敦ㄳ㡦㥦㈸收㈹㥦㜸晣㙣㉦㠸〷㑦敦戸㘰㜹昰搴㑤㍣㝥愱㤸㘷㙤攲昱慢扤㈰ㅥ敤㜶挷昲攰㤹㤶㜸㤴㔵挱㤸㈷㔸攲愱搸㈳㑢晣つ攴挹ㄴㄷ㉣て㥥㈸㠹㐷㌹㙤㜸㡥㈴ㅥ㝤摣ㅥ扦㉦昲攰戹㡥㜸㔴搰收㔸挷愳搲敤挱㔳㥡㐲づ㥥慥㠸㠷㐶ㅢ㥥愹㐸㡥扥㙥て㥥㤵ㄴ㍣㜸挶㈱ㅥ㔵戴攱挹㠶㜸攸㙥て㥥㔸ㄴ㍣㔶㍢ㅥ㈱摡昰㝣㐱㍣晡戹㍤㜸㙥㔰昰攰昷扥攴攸㑦ㅢ㝥攵㡢挷〰户〷扦摥ぢㅥ晣敡ㄶ㡦つ㘸挳㙦㙤昱ㄸ攸昶攰㌷㜴挱㠳摦扥攲㘱搰㠶㕦扣攲戱愱摢㠳㕦戲〵㡦㜵㡥挷㐶戴戹摤昱ㄸ攴昶㔸㕦攴挱敦㐰挹㌱㤸㌶晣晡㤳ㅣ㐳摣ㅥ晣慡㉢攴攰搷㤸㜸㙣㑣㥢㐷ㅣ㡦㑤摣ㅥ晣戶㉡㜸昰㥢㐸㍣㌶愵つ扦㠴㈴挷㔰户〷扦㜰ちㅥ晣㌲ㄱ㡦捤㘸昳㠲攳㌱捣敤昱㔲㤱〷扦て挴㘳㜳摡昰慢㐰㜲㙣攱昶攰㘱扦㤰㠳㠷㜴昱搸㤲㌶㍣㥡㡢挷㜰户〷㡦摣〵てㅥ㤵挵㘳〴㙤㜸㐰ㄶ㡦㙡户〷て扥〵てㅥ㔸挵㘳㈴㙤㜸㑣ㄵ㡦慤摣ㅥ㍣㝥ㄶ㍣攴挰㠶晤㑢ㅦ〵ㅢ攷㘵昰〰㈷搷摣㙡㈰挵㜵㜹㌹㤸㤵㔸昱愰㈶㔶摢㔸㔶㜲〰㉢戱攲㠱㑣慣戶戳慣攴愰㔵㘲挵㠳㤷㔸㡤戶慣攴㐰㔵㘲挵〳㤶㔸敤㘰㔹挹挱愹挴㡡〷㈹戱摡搱戲㤲〳㔲㠹ㄵて㑣㘲ㄵ戱慣攴㈰㐴慢㈸晡捥换攰挱㐸慣㙡㉤㉢㌹昰搰慡㠸ㄷて㐰㘲ㄵ户慣攴㘰㔳㘲挵㠳㡥㔸㈵㉣㉢㌹挰搰慡㈸㈳て㌴㘲㤵戲慣攴愰㔲㘲挵㠳㡢㔸敤㘴㔹挹㠱愴㈴㈳て㈸㘲㌵摥戲㤲㠳㐷㠹ㄵて㈲㘲㌵挱戲㤲〳㐶㠹ㄵてㅣ㘲㌵挹戲㤲㠳㐴㠹ㄵてㄶ㘲㌵挵戲㤲〳〳慤㡡搶㤱〷〸戱㥡㘶㔹挹挱愰㈴ㄶてち㘲㌵挳戲㤲〳㐰㐹㉣ㅥ〸挴㙡愶㘵㈵㍢㝤㐹㉣敥晣㘲㌵换戲㤲ㅤ扤㈴ㄶ㜷㜸戱㥡㘳㔹挹捥㕤㘲挵㥤㕣慣收㔹㔶戲㐳㤷㘴攴㡥㉤㔶㝢㔸㔶戲ㄳ㤷挴攲捥㉣㔶昵㤶㤵散戸㈵㔶摣㠱挵㙡㠱㔸ㄹ捥挶愷戸㝦捡挵昰㙢扦戳㈶捣㈶挳户ち晦㌲ㄴ㜷㐹㔱㕣攳㔱㜰㉦ㄴ挵搵ㅥ〵㜷㍣㔱㕣攵㔱㜰㕦ㄳ挵㤵ㅥ〵㜷㉦㔱㕣攱㔱㜰㡦ㄲ挵攵挵ち挳搹〸ㄴ昷㈶戱戸慣搸㐲㜱〷ㄲ挵愵ㅥ〵昷ㄹ㔱㕣攲㔱㜰㌷ㄱ挵ㅡ㡦㠲㝢㠶㈸㉥昶㈸戸㌳㠸攲㈲㡦㠲摢扦㈸㉥昴㈸戸挹㡢攲〲㡦㠲㕢戹㈸捥昷㈸戸㘱㡢攲㍣㡦㠲摢戲㈸㔶㝢ㄴ摣㝣㐵㜱慥㐷挱㉤㔶ㄴ攷㜸ㄴ摣㐸㐵㜱戶㐷挱敤㔲ㄴ㘷㜹ㄴ摣ㄴ㐵㜱愶㐷挱慤㑦ㄴ㝦昴㈸戸挱㠹攲㡣㘲㐵扦晦〷改愵戴戴</t>
  </si>
  <si>
    <t>㜸〱捤㥤〷㝣摣攴晤晦晤㌸戶㘲㕤㤶挸〰㐲㠰挴㈱〶㐲㐲戸戳㙦〶㐲㜶㐸挸〲㥣㠴㡤戹愱㈳〶㡦攰㜳ㄶ㤴㠶㐲捡愶㡣戲挲っ㝢㤵㔵〸慢ㄴ捡愶㡣戲㑡ㄹ㘵㙦㈸ㄴ㐲㔹㘵晥㍦㥦慦㈴㕢愷㤳㍣晡敢晦昵敡㐵昷㐴捦昳㕤㡦摥昷㐸愷搳昳㤵㕣愶捡捡捡㝥挶㡢晦昳㔵挱㤵㉤敢㔷ㄷ摡捤收〹搳㕢㥢㥡捣㙣㝢㘳㙢㑢㘱挲搴戶戶昴敡㜹㡤㠵昶㍥㔰搰ㅡㅡ㈱㉦㔴㌶ㄴㅡ㡦㌰慢ㅡ㔶㤸㙤〵㈸㔵㤶㤵㔵㔵改攵㤰て户摦㠶㔳搱㘹愵㔷戰㠰㔶㤹慥戱攸换愲㡡㠵捥㈲挴愲ㅦ㡢晥㉣〶戰ㄸ挸㘲㄰ぢ㠳挵㈶㉣〶戳ㄸ挲㘲㈸㡢㘱㉣㌶㘵戱ㄹ㡢捤㔹㌰扥扥〵㡢ㄱ㈸晡㙦㠹㘲搱昴㘹ぢ㌳㠷㘲㙢敡摢㕢摢捣昱愳㤶㔸㝤㥥ㄴ㠹㑣㠸㑣愸㑤搵挶㈷㠴挷㡦㥡扥扣愹㝤㜹㥢㌹愹挵㕣摥摥㤶㙥ㅡ㍦㙡㡦攵㤹愶挶散㕣㜳昵愲搶挳捣㤶㐹㘶㈶㕣㤷㐹㐷㤳㤱㘸㉣㤶㑦愵㤲晤户㠲攷〵搳愷敤搱㘶收ぢ晦㉤㥦㕢搳攷挲改搳㈶㉣㌰摢晦㕢㍥㐷挲㈷㕣捥㘸㙤㑥㌷戶晣㤷㥣㔶昲㌳㡤捤㌰戳㡤晣昰㑤戳慤戱攵㤰〹攸㜶ㄱ㘸搴ㄲㄳ愶ㄶち换㥢㤷㜱ㅣ㑤㌷㥢㥡昶㌲昳昲愱㌷捦㈸戴敦㤱㙥㙢㉥昴㙦㈶㍦戳捤㙣挹㥡㠵㠱捤㌳㔷㘵捤㈶㕢戱㔰搵扣㈴摤戶㈰摤㙣㔶㜰㘵㔰戳昵ㄹ捥挹㤹㉤敤㡤敤慢〷㌴㉦㉥㤸㝢愵㕢づ㌱愹㔲搹扣摢昲挶㥣慡愸挰㔲搶㘷㍢扦㥥挹〷㠵晥㌴㑦㕦㥡㙥㙢㤷ㅡ㍦挲㠸㥦慥㙢戸挸㔶ㄴ昵㡢㐳㙡㤴挷㡡㥦㔹㝤㘳昳㕣戳慤挵㙣㘲㄰㝥㤲攳㍣㑡〲挸晡ㅣ㍡㐸㌹㥢挳㑦㐹昵戳㜷㍥㙥ぢ愳㘸愳㔰㙣扥愰戵慤ㄹ〳㜲扥㤹㙥㤹ㄴㄹ㕦摦㥥㥢㘱慥㤸ㄴ㥥㔰慢㔷㐳慡㡦愶摥㌶㈸〶〳㐶慥戵戹昱㠸㌴㘹㑦㑣愶㙡㈷敡㘳愸㔱㠳㐲㔵扣㠲㍤摤敤㥦㝢㕢㜹㐳扡扣㈱㔳摥㤰㉤㙦挸㤵㌷㤸攵つ昹昲㠶㐳捡ㅢ㤶㤶㌷㌴㤶㌷ㅣ㕡摥㜰ㄸ㜴㥣㔷㔵摦扥攵昶㙢攳㠸㔳捥㥤昱挶〳ぢ搶㕦㌴㌴昱摣㤲㠳㍥㔲摣戹攵搸戰ㅤ㔶㠲晢扢㍤愴晡㔸ㄴ摡づ㈸扣晤㑤愶㈶敡攳愸㌱ㅥ㠵㔲捦愳扦散昳㔹㜷㑥㝥敢捥㐵摡摣㍦ㅥ㜳摥捤㡦㥤晤昳㘶㡡〷ㄱ〹㌶〱㉢挱挱㜶愲慢㌰ち㉤㠲挲ㅢ㉣ㄶ㥥愸搷㔲愳づ㠵㔲㑦摡挱㡥晤愰敦搸挵㑢㥥㥥扢㜶㕣敤㑤攷つ晡愶㔶昱㘰㈵挱㘲㔸〹づㄶ愷慢〴ち㉤㠹挲ㅢ㉣㠹㘰㈹㙡㑣㐴愱搴挳㜶戰㡤㑦㝥㜸捣ㄶ㥢㕤㌰攷摣㕦㙤晣晤捡昲攱晢㉡ㅥㄴ㈵搸㉥㔸〹づ㌶㠹慥㜶㐵愱㑤㐶攱つㄶ㑤㑣搴愷㔰㘳㉡ち愵敥戵㠳㝤戴敥攱ㄷ扦㕡㜸捦散㔳㐶慦扡昲摣晥㜳㕥㔵摣て㈵搸㜴慣〴〷㥢㐱㔷㌳㔱㘸戳㔰㜸㠳㈵敡㈶敡扢㔱㘳㌶ち愵敥戰㠳戵㑣㝥昷戵慤㠶摦戲攰昲㘷㐶ㅣ㕢㍢敦㌷㍢㈹ㅥ攴㈵搸敥㔸〹づ㌶㤷慥收愱搰收愳昰〶㡢㘳换ㄶ㔰㘳㈱ち愵㙥戶㠳敤昷昱㠷戳捥愹ㅢ㌰晤㠶㐷慦敡㕢㜵晡㉢〷㉢㝥㤹㐸戰㍤戱ㄲㅣ㙣㉦扡慡㐷愱㉤㐲攱つㄶ挵㘸㕣㑣㡤㈵㈸㤴扡搶づ㜶收戲㕤〶慦㌰慢ㄶ㥣㜳攳戰㘷敦㝥晦挲扢㔴㍦㠸㈵搸㍥㔸〹づ戶㉦㕤敤㠷㐲摢ㅦ㠵㌷㔸㉣㌹㔱㍦㠰ㅡ〷愲㔰敡㌲㍢搸㌳㉦づ晤散昹敢搷捤摣㌰敤晢つ㠳てㅤ㍥㕤昱换㔱㠲㌵㘰㈵㌸搸挱㤰敡㘹ㄴ㕡〶㠵㌷㔸ㅣ愳㌱㑢㡤ㅣち愵㉥戰㠳㠵㤶扥㜸攱昸改㝢捥㍥昵戴て挷㙥㔸㌴昸ㅣ挵㉦㘱〹㤶挷㑡㜰戰㐳攸㙡㈹ち慤ㄱ㠵㌷㔸〲挱づ愵挶㘱㈸㤴㍡换づ搶晣搰攷㌷扦戲㐹㝣挶改敦㍣扥晡户愷㍤㝡㤳攲㤷扤〴㙢挶㑡㜰戰ㄶ扡㙡㐵愱㉤㐳攱つ㤶挴㘸㍣㥣ㅡ㙤㈸㤴㍡搵づ昶搱㌳㔳昴愵㔷㍥扤昰昶㔷㜶晢㘰挲挲昳捥㔶㍣愹㤰㘰敤㔸〹づ戶㥣慥㔶愰搰㔶愲昰〶㡢㘱㠰慣愲挶㙡ㄴ㑡ㅤ㘷〷晢攲挰愱挹晥〷捣㥦㝡搶摤㙦扥㜵摥㐹ㄳ攷㉢㥥扣㐸戰㈳戱ㄲㅣ散ㄷ㜴㜵ㄴち敤㤷㈸㑡㠲㘱换搶㔰攳㘸ㄴ㑡慤戱㠳晤㜴挶㠵て㕦摢㜲摢敥㔷㕣㍤昶昵挳〷慥㍡㕣昱㈴㐹㠲ㅤ㠳㤵攰㘰挷㐲慡慦㐵愱晤ㅡ㠵㌷㔸ㄲ愳昱㌸㙡ㅣ㡦㐲愹㔵㜶㌰攳㠳攷㙥㡣㌶摣㍥昷㥡㤷㜶㐸つㅥ㍡昶㉤挵㤳㌱〹㜶㈲㔶㠲㠳㥤㐴㔷㈷愳搰㑥㐱攱つㄶ挵㤶㥤㑡㡤摦愰㔰敡㜰㍢搸戹搱㤱户㘸㌳捥㥡㜹搲ぢ摦摥㌶㜴捡攵㙦㉢㥥昴㐹戰搳戱ㄲㅣ散っ扡㍡ㄳ㠵昶㕢ㄴ摥㘰昱昸㐴晤㉣㙡㥣㡤㐲愹㐳敤㘰敢㙥㝤散昶挳戶㍣㙦攱扤㥢扦扤晤㘳昵昹ㅢㄵ㑦㉥㈵搸戹㔸〹づ㜶ㅥ㕤慤㐳愱㥤㡦挲ㅢ㉣ち㡣ㄷ㔰攳㐲ㄴ㑡㘵敤㘰〳㡥㕦㍤㉢㔱㍤㘷挶扡攳㌶ㅥ昷摤〱㤳㍦㔳挳㈰㤶㘰ㄷ㘳㈵㌸搸㈵㜴戵ㅥ㠵㜶㈹ち㙦戰㌸扥散㉦愳挶攵㈸㤴㍡挰づㄶ晤晣挰㌵㜷㝣晥挳慣换扦ㅥ昳搸昸搹晢㍥愸㜸戲㉣挱慥挴㑡㜰戰慢攸敡㙡ㄴ摡㌵㈸扣挱㔲搸愹慦愵挶㜵㈸㤴㕡㙣〷扢昹㤲㌵㥦慥摤㜶搸敥挷㝣扦扣㘹戵㘱㉣㔴㍣㈹㤷㘰扦挳㑡㜰戰ㅢ攸敡㐶ㄴ摡㑤㈸扣挱愲昸捣㙥愶挶㉤㈸㤴㕡㘰〷摢㔸昳搵㤷户敦搳㌲攷㡥㈵㐷㝤昵晡散攴敦搵收㄰㑢戰㕢戱ㄲㅣ散㌶扡摡㠰㐲扢ㅤ㠵㌷㔸っ㕦㌱㜷㔰攳㑥ㄴ㑡敤㘶〷㍢㘵㔶昹挳慦㝦昰挰戴ぢ㍦摢㝢搱晡搳㙥㍤㔲つ㠷㔸㠲摤㡤㤵攰㘰㝦愰慢㝢㔰㘸㝦㐴攱つㄶ㡦㑤搴敦愵挶㝤㈸㤴㥡㘲〷㕢㜶捤晡搳昶㠸ㄵ收㥦扤㑢散攲搹㕦敥㜴㤵摡〲㘲〹㜶㍦㔶㠲㠳㍤㐰㔷て愲搰ㅥ㐲攱つ㤶挰〰㜹㤸ㅡ㡦愰㔰㉡㘵〷摢㙥昸慥㍢ㅦ㌸㑣㕦昰慢〵㥢摤晥摢㔵〷㍤愶㐶㐰㉣挱ㅥ挳㑡㜰戰㍦搳搵攳㈸戴㈷㔰㜸㠳挵戱㔳㍦㐹㡤愷㔰㈸㔵㙢〷㥢㥡㤸愱つ㝣攸捦㌳㑦搸㘷摥戶攷㕣㕢搸慢晦搳㄰敦㘹㥦昳捥㘸㑢慦挴慦㠸捥ㅦ㈸戵ㄳ挲晣搷晤㉦㌳晣㌰换挷昲㠹㝣㈴㤲㡢㠵搳㜵改捡㙡戸敤改㑦〰ㅥ㥥晢攷昷㙥挴愹昳㑡昹㑤戰攵戴㜴挱散晣㠹㌰捥㤶㑤㙢㕤摥㤲㉢㡣昰ㄷ搶户愷摢捤㉤扣戲㑥㈷㈵㘶昵昸挵㘴ㄶ㈴摥搶㕥戳㈵改愶攵收搴㔵㡤㤶㜸㉢㡦ㄸ扦㤷㕡㌳挱搲㔹㙤收攱ㅤ搲㤲ㅥ㑤挵て晡ㄵ攲扢㘴㉢㉤㤱搵慦㔱搳㤷戶ㄶ捣ㄶ改摥戸收㍤ㅡ戳㠷㤹㙤昵㈶㉦〷㤸㌹搹搴㘱ㄴ搹㍦摡挶㉤㙣挱㠶攲㘷㔸㙥戴扢㌵㍦㜳㔵扢搹㤲㌳㜳攸敦㌲戳慤㝤昵愲㜴愶挹摣戴㐸挵㡡〹挱昰愲收㔹慤搹攵㠵改慤㉤敤㙤慤㑤挵㤲愹戹ㄵ㘹晣㔰捣捤㙦捤㤹昸㥤㔷挱㔷㤹㉡敢搳㐷愹戲ㅤ晣㝥㙣搱㙦㘱㠲㝣㄰慥㡦㜸㉢㝣收㥢ㄷて扢〹㝢㘱敢戰ㄵ㑤㈶挷㘴昹㤸㙥㥣㠹㕦扡ㄹㅢ慣攸摡㈶㕥㍢愱昶昶挱摡搲挷㡥㑦敥晦慦㜲㜹昹㄰㝢敢㘷慥挰㡦改搹昸摤搸㘴戶㜵㜹攵㐷戱㐷晡㌳㈸㉡㜷挲摥ㅣ㐸慦〲ㅡ㙡㤵㕡㕤戹戲㌱搷扥㔴㕢㙡㌶ㅥ戲㤴㘷㔹戸㍡㔴㔵㐵戴㈵㉦晤㌹㌴改捦戳昸㉢㡡㔰愸㑣㝢㠱㑡㕡㐸晦㥢㔵慦ㅣ㡤晦㝢晦㌳扤ㅣ㔶扡㕣ㄶ挰㌵㥣㐲㘵昳慣搶戶㐲㥦㍥㝥㕢㌹㍢㕤㔸摡捥攱搹戵㤰晥㕥㘴昱ㄲ㡡捡㌱㈸扡扤ち㌰〸㑡ㄵ扣搸㌱愰㜹㠶㤹㑦攳ㄲ㤳散摤㉡㕤搹㙣㕤戵㤸㘱ㄶ戲㍡㉦㙦捣挱扥戲㑡挳ㅡ㜶晥晥捤ㅣ晤收慡昶ㄹ改昶㜴摦㘶㕣㈸挱愷愴㐳㘹㥣㔸㔹㙢戴ㅣ㈰㙤㡥㜵挸慥挱㠳㈱慢㉥㉦晤愴挱昲㠴ㅤ〷晢㑢㔹ㅦ扢散㝡㈳搰昷慤戱ㄱ㥡㜷愰ㄷ㕦昰攰愵㠷摤捣㤶㐵慢㤷㤹〵慡㔷㘹㕤愲昴敥㕥㜴戶㌰㥢㔹摣摥搸㔴㤸㠰㥥敥搶搶扡㝣搹㝦搳て㝤改㉦愳㜰㕥㤵摢㘲ㄴ昷㝣㥢㠰慢慣敦ち㝥㌶つつ㘵㔵昴挶ㄶ㝤ㅢㄶㅣ慤㜰昶㌳晥㤳㤷晥ㅡ晥ぢ㜵㈵慢慣㠱㐶㙦㉥づ㔵㐲扦㝦㌳〸㉤㙡㌳攵㜲㔷㤵㔴㐰㝢㐰昳摥慤㙤㠷㘵㕡㕢て攳㜸ㅡ㈸戵挲㔲搳㙣攷㈵愴㝥昶㈵㌳戹㌴愶㔴㥦㍥㐵搷㝦㕣搷㥡㐶挲扦昶ㄶ㡡〱㔳㥢㥡㐶㌹ㅥぢ摡摢㘸敡㠳㡢㔹摡㍢㔸㠹攲㐸摥摥摡㡥愰愳㔶挴㐷敤㌸㙡㥡㔹㘸ㅦ㌵ㅤ㕦㤶愳昸ㄵ搵搴搸㘲㡥摡扥愵㜵㔴㥢㔹㔸㠶㡢挶收搸〹慢㥡ち慢搴㤶㈰挳换㌸㘳扥㠸ㅤ晡㘲摤㔷㔳慦晢昸〹㜳㠷扥㐷晥㐵㡤戰〵㈵ㄷ㤳戶㐷慣㙡扣昵昷㔱愸攱㔰攳ㄱ〷敢挵㉦晤㐳搴昵㡦㔸㝣㡣〲挷つ昹㈴㜰搸昸挴慡慡戱昸㥦㠷づ晤㔳ㄶ晦㐴愱挶愱攰㡥慢㝦㠶挲㜹㈹〳晥㌹ㅥ攴㌳摤〱捤愵㥦改扦搰ㅡ搲扢㤰愹昱搰攰攷慡㤳愳㑥㜲㍡愹㈹つ㡥㝤〱㔴摡㠲㤲ぢ㕣㍢挱㑣〰晣㐰晢㍥㔰昳〷昰ㄳ㘳㄰㡣捥搱攸〲㔰㙥㔵㔵ㄸ㌲〱搰〷つ㍡㉦敦慢㕡㌴〹㠰㑡搴㥣㤷晡敥㈷ㄷ㠰〸㥡㑢〱攸昴愹㜷㈱㔳㜵戰昳〳昰㌹㥣晢〲昸捣ㄶ㤴㕣㜴㡢挳㔳㌵㝢㌱㤸㕤晥ㄴ㙡晥〰㠶㐲慣て㘳戱㈹ちㄷ㠰捤慤慡㑡挰㠹〰ㄸ㑥愵㉤㔰愸ㄴ㥡〴挰〸搴㥣㤷㝡搷つ㈰㠹收㔲〰㈳改㔳敦㐲愶㈶挲捥て挰㉢㐱〰㕥戶〵㈵ㄷ〲㈷挱㔳㌵㝢戱㍤扢晣㘲㈰㠰ㅤ㈰搶挷戱ㄸ㡦挲〵㘰㠲㔵㔵扢挲㠹〰搸㠹㑡㘱ㄴ㙡ち㥡〴㐰〴㌵攷愵晥攲〶㌰ㄹ捤愵〰㘲昴愹㜷㈱㔳㔳㘱攷〷攰愱㈰〰て摡㠲㤲㡢㤳㌳攰愹㥡扤搸ㄵ㐱搵晤㠱〰愶㐰慣㑦㘵㌱つ㠵ぢ挰っ慢慡㘶挲㠹〰㤸㐹愵㔹㈸ㄴ慦㔷ち㠰摤㔰㜳㕥敡㑥㌷㠰㔹㘸㉥〵㌰㤷㍥昵㉥㘴㙡㌶散晣〰摣ㄸ〴攰〶㕢㔰㜲挱㜴㉥㍣㔵戳ㄷ㡢搸攵敢〳〱㉣㠱㔸摦㥢挵㍥㈸㕣〰昶戳慡㙡ㅥ㥣〸㠰晤愹㜴〰ち戵〰㑤〲攰㐰搴㥣㤷扡捣つ㘰㍥㥡㑢〱愴改㔳敦㐲愶ㄶ挲捥て挰㜹㐱〰捥戵〵㈵ㄷ㜱昷㠲愷㙡昶攲㔰㜶昹散㐰〰㑤㄰敢捤㉣㕡㔰戸〰㉣戳慡慡ㅥ㑥〴挰攱㔴㙡㐳愱ㄶ愳㐹〰ㄴ㔰㜳㕥敡ㄴ㌷㠰㐵㘸㉥〵戰㤲㍥昵㉥㘴㙡〹散晣〰ㅣㄳ〴攰㔷戶愰攴挲昲扥昰㔴捤㕥ㅣ捤㉥慦〹〴㜰っ挴晡戱㉣搶愲㜰〱㌸捥慡慡晤攰㐴〰ㅣ㑦愵ㄳ㔰愸〳搰㈴〰㑥㐴捤㜹愹ㄵ㙥〰晢愳戹ㄴ挰愹昴愹㜷㈱㔳〷挲捥て㐰㔳㄰㠰挳㙣㐱挹挵敥㠳攱愹㥡扤㌸㠷㕤㙥っ〴㜰ㅥ挴晡㍡ㄶ攷愳㜰〱戸搰慡慡㌴㥣〸㠰㡢愸㜴㌱ち㤵㐵㤳〰戸〴㌵攷愵づ㜶〳挸愰戹ㄴ挰攵搰て改㕤挸㔴づ㜶㝥〰㤶〴〱㔸㙣ぢ㑡㉥挰昳捡㝡㌵㝢昱㍢㜶戹㍥㄰挰㡤㄰敢㌷戱戸ㄹ㠵ぢ挰敦慤慡㕡ち㈷〲攰㔶㉡摤㠶㐲ㅤ㡡㈶〱戰〱㌵攷愵㜶㜷〳㘸㐴㜳㈹㠰扢攸㔳敦㐲愶づ㠳㥤ㅦ㠰㈹㐱〰㈶摢㠲㤲㐹㠱ㄶ㜸慡㘶㉦ㅥ㘰㤷㈷〵〲㜸〸㘲晤㘱ㄶ㡦愰㜰〱㜸捣慡慡㔶㌸ㄱ〰㝦愶搲攳㈸搴攱㘸ㄲ〰㑦愰收扣㔴搴つ㘰ㄹ㥡㑢〱㍣㑤㥦㝡ㄷ㌲搵〶㍢㍦〰㍢〴〱ㄸ㙢ぢ㑡㈶㉡㤶挳㔳㌵㝢昱ㄲ扢扣㕤㈰㠰㔷㈰搶晦捥攲㔵ㄴ㉥〰慦㕢㔵戵〲㑥〴挰ㅢ㔴㝡ㄳ㠵㕡㠵㈶〱昰ㄶ㙡捥㑢㙤敤〶戰ㄲ捤愵〰摥愳㑦扤ぢ㤹㕡つ㍢㍦〰㐳㠳〰っ戱〵㈵㤳㈷扦㠰愷㙡昶攲㥦散昲㈶㠱〰㍥㠷㔸摦挸攲ぢㄴ㉥〰㕦㕡㔵㜵ㄴ㥣〸㠰慦愸昴㌵ち戵〶㑤〲攰ㅢ搴㥣㤷慡㜲〳昸㈵㥡㑢〱㝣㑦㥦㝡ㄷ㌲㜵㌴散晣〰晣昴㘳挰愹昰㡦戶愰㘴㐲攷㔸㜸慡㘶㉦㉡捡搱攵敦愱收㝦㉡慣㐱慣昷㘵㔱㠵挲〵㈰㘴㔵搵㕡㌸ㄹ㑤㐷晤愸搴ㅦ㠵㍡づ㔵〱㌰〰㌵攷愵扥㐰㡣㡥ㅦ㐳扦㐶㜳㈹㠰㑤愰ㅦ搲扢㤰㈹捥ㅣ昹〱昸㌰〸挰〷戶愰㘴㤲改㈴㜸ㄲ〰㕢戰换敦〵〲搸ㄲ㘲㝤㉢ㄶ㕢戳㜷㥤扦〶㐷㔹㔵㜵㌲ㅣ㡤收收㔴㔳㘹㌴ち㜵㉡慡〲㘰ㅢ搴㥣㤷㝡搵つ攰ㄴ㌴㤷〲搸づ晡㈱扤ぢ㤹晡つ散晣〰㍣ㄷ〴攰㔹㕢㔰㌲昱㜵〶㍣〹㠰㌰扢晣㜴㈰㠰㕡㠸昵㍡ㄶ㔱昶慥ㄳ㐰摣慡慡㌳攱㘸㌴㌷㈷㐱愵㈴ち㜵ㄶ慡〲㈰㠵㥡昳㔲㡦戸〱晣ㄶ捤愵〰㈶㐱㍦愴㜷㈱㔳㘷挳捥て挰㍤㐱〰晥㘰ぢ㑡㈶攳捥㠳㈷〱㌰㡢㕤扥㉢㄰挰㙣㠸昵㌹㉣㜶㘷敦㍡〱捣戳慡㙡ㅤㅣ㡤收收捣愷搲〲ㄴ敡〲㔴〵挰㐲搴㥣㤷扡搹つ攰㝣㌴㤷〲愸㠷㝥㐸敦㐲愶㉥㠴㥤ㅦ㠰慢㠲〰㕣㘹ぢ㑡㈶〸㉦㠱㈷〱㜰〰扢㝣㜹㈰㠰㠳㈰搶ㅢ㔸ㅣ捣摥㜵〲挸㔸㔵戵ㅥ㡥㐶攳慤㘷愹㤴㐳愱㉥㐳㔵〰㤸愸㌹㉦㜵扥ㅢ挰愵㘸㉥〵搰〸晤㤰摥㠵㑣㕤づ㍢㍦〰愷〷〱㌸捤ㄶ㤴㑣㕡㕥〵㑦〲愰㡤㕤㍥㌵㄰㐰㍢挴晡㜲ㄶ㉢搸扢㑥〰慢慣慡攲㡣收㘸㙥捥㙡㉡ㅤ㠱㐲㕤㡢慡〰㌸ㄲ㌵攷愵搶扡〱㕣㠳收㔲〰㙢愰ㅦ搲扢㤰愹敢㘰攷〷攰㠸㈰〰慢㙤㐱挹㐴敡つ昰㈴〰㑥㘰㤷㔷〶〲㌸〹㘲晤㘴ㄶ愷戰㜷㥤〰㝥㘳㔵搵㡤㜰㌴㥡㥢㜳ㅡ㤵㑥㐷愱㙥㐶㔵〰㥣㠱㥡昳㔲㉤㙥〰㌷愱戹ㄴ挰搹搰て改㕤挸搴㉤戰昳〳㤰ぢ〲㤰戵〵㈵㤳扢户挱㤳〰戸㤸㕤㑥〷〲㔸て戱㝥㈹㡢换搸扢㑥〰㔷㔸㔵戵〱㡥㐶㜳㜳慥愴搲㔵㈸搴ㅤ愸ち㠰慢㔱㜳㕥㙡ㅦ㌷㠰摢搱㕣ち攰㝡攸㠷昴㉥㘴敡㑥搸昹〱㔸㄰〴㘰扥㉤㈸㤹㜰晥〳㍣〹㠰摢搸攵戹㠱〰㙥㠷㔸扦㠳挵㥤散㕤㈷㠰扢慤慡扡〷㡥㐶㜳㜳晥㐰愵㝢㔰愸㝢㔱ㄵ〰㝦㐴捤㜹愹㘹㙥〰㝦㐴㜳㈹㠰晢愱ㅦ搲扢㤰愹晢㘰攷〷㈰ㄹ〴㈰㘱ぢ㑡㈶挱ㅦ㠰㈷〱昰㌸扢ㅣぢ〴昰㈴挴晡㔳㉣晥㠲挲〵攰ㄹ慢慡ㅥ㠴愳搱摣㥣㘷愹昴ㅣち昵㌰慡〲攰㜹搴㥣㤷ㅡ敦〶昰㄰㥡㑢〱扣〸晤㤰摥㠵㑣㍤〲㍢㍦〰愳㠳〰㔴摢㠲㤲㠹昹㍦挳㤳〰㜸㤳㕤ㅥㄹ〸攰㙤㠸昵㜷㔸扣换摥㜵㡥㠰昷慤慡㝡ㅣ㡥㐶㜳㜳㍥愰搲㠷㈸搴㤳愸ち㠰㡦㔰㜳㕥㙡㔳㌷㠰㈷搰㕣ち攰㔳攸㠷昴㉥㘴敡㈹搸昹〱攸ㅦ〴愰㥦㉤昰㈶ぢ㔴㍥〳㑦扤㤸攴敤挷づ攷㤷㌴㥡㉢㌹㉢㌵㌰㡦㙣攱改换ぢ敤慤㌲㠵㌶㈰㍦愳㜵㐱㙢晢㡣挶挲戲愶昴敡㈱㜹㝢㘵敦愵㘶ぢ㈶戸摢㌰捦敤㘹㙢㕤戶捣捣改昹晡搶攵㙤㔹㜳捥㡣晦㠵〹㜰㙣ㅦ㍥㍡㤹晢㉥㔷㜸晤㘷㜳扡㘵戰挴㈸挱慢慣昲㌹㌸昴㑥捤㐹捥戲㙢ㅡ㕤㔶つ㈸づ敡㈴扡愸戱扤挹散㤷㤷㈹㙣㔹慦捡㠳㈲戲〶㜲㝤昳㡢㤶㘲捡㙡挶㠰晣㙥㙤㡤㌹捥ㄱ昱挳ㄸ㙡愹捥㌳て㐱㠶挰ㅥ慤㠵㐶㈶㉣て挸㉦㙡㑢户ㄴ㤶㜱戲㌳扢㝡㜰㔱㑤㘶㐵㉢昳搳ㅡ㕢ち〸㈳㥦㈲搷〷攵敢㤷戶慥挴㥤ち换㥢㕢㜶㑢㉦㉢晣㑦㝣㉡㡡ㅦ㡢扣攴愳㔱攵慡扣㕣㔵㤵㔷晤愷㥦㡦昶㌵昶戱㈱㔶づ昸㈸㡣搳昶戶挶捣㜲〲㤳ㄸ戵㈸㉢㔸挸㘷㔸㔶昹㍣搶扣搳㥡慥㡦搰㤳㤳挰扥ㄶ㘵攰晢㑥㡦㜷摣晥戱ㄵ搴昵㙦搰㥤晥摦愲搸㝤户挵㜳㍡戳㜵晥㑦昷㔲㔴晥ㄵ㥥㝢㥣ㅣ㌱っ捡〳慤㈱挴㠴〹㡥㈸散㤹ㄸ〹慣㜹㠷㘵㈸㉦㍡ㅣ愱〳㍢㔷㘷㘱㝥扤㝦㝥㕥㍡㘳㌶㈱㉤愰㌹摤㍥搰慡㌰㍦〳戹昶〵㕢㌶扤戵戹㌹捤㈱挷㍢〶敡戳改㈶戳㉡㍦㜵㜹㝢敢晣挶ㄶ㍤㡦㐲挶愵摤㤴㕥㠵愶昴㉡㙢〲㍦扦ㄷ搳㠵㘴㥤扥㕡て㐹户㌵戶㉦㙤㙥捣㔶戱挲昹搲晦㠹戱㡡攳㐷〵㘰㍡㉦攷㔸攲捤〸戰收攵昱㜱㑦㐰ㄲつ搱昱攳挷㠸㉥㔷ㅡ晥愹晦㌰㥢〴㐷ㅥ昹㐲搱扦㠳户㑡扣攵㔰㈴㝤昹㕣愶㘲戱晡昹ㅡっ㔱㌹㌸愹扦㔱〱㙦晤㝢愸㜲㠵敦㡡ㄷ㔱㜴㤹㙡搰ㄷち愱㜹慤改摣慣㜴ㄶ㜷晦昴戵敦晤愹挲㐷换㐳㑤㥢挱攴㡦改挸㈷挲散昶㡡挶㥣搹㔶挵㠶㝡摣摢㔴挱戴ㄱ捤晡っ㌱つ摥愷慣戲戲㕦㤵㕦慣㌹㡥慦㌱昶㤴扡晢摥愹㌹㈵晥㍦搹㌳㌹㤹㝤て㠵攴㉢敡〷㙣㡥晥㈳户改㈵㌴㜲㝢㍣ち㍦㔱攱㘷ㄴ㤵㉦㐳攸晤㙣㡡昳㌰㤰慤愱㐳愹㐲敥㥡㘱㠶㐸ㄵ戲㈹㈴戵愴㔲㌶愴㥦㉢㈵㐴戳戲㐱慡㥣㕢㜱戴㝡㡣㜲㌳ㄷ戲㡥慦㑣㍤挱㌷㐳㔹㜹㜹〵㍥㙡捤㥢㑥㔷ㄲㄶ捥㥡敢㑤挹ㄵ㔱㕢愳ぢㅡ戳〸户攰捥〲晦つ㍥户愶扣〰㈵㑣㙤晦㡣晦攴ㄵち改攵㌰㈹ぢ愹搷㔰㍡ㅣ㐲㙣戱㐰攱ㄳ挰㘵㌰ㄴ敡㝤㌴昲㙣挰昵摤愵㍥㐴㤵摦㕦戸戸〷㔴昲昲ㅣㅢ搵㐷㘸攵昱㔱搷攸攴㘳慣昱戰搳㌱っ慢搰摡晤㌰晣㠴ㄶ㜸敢扣慤㡤㉢昲晥ㄴ㉢㑥㤷搹㘰㜷㌹〴ㅤ扤ㅦㄵ晦改慦搰㥦ち〳愸昰ㄹㄴ昸昹㙡〳㔱ぢ攲挶㕢㘴㝣戸ㄹ㌰〱户㝦戹㘲戸戸㙤挲ㄸ㠳ㄹ攳〷㈸㜸戹晤㠴㌶攱愶つ㠱㑡㑦扦㘷ㄴ㍦㌶㘱㌹㤴㡥〹愱㠸攵愶㘸敤㥥㘵㌹捣㐸㑢摦㑣㥣㔸ㄵ挵㘴〵ㅦ㤶㥢㐳㐷ㅦ㑥㐵㈶㌲昸㈸㙣㐱㠵ㄱ㔴㘰㙥㠳戰摣ㄲ戵㈰㤶扣〳挸㠷攵搶㌰〱㑢愶㍢㌸㌱㕣㉣㐷㌲挶㈸挶㘰㙡㠲㤷㈵昳ㄱ扡ㄹ㠳捣㔶㄰㙥愳改㠴㘹ぢ㐵摣挶愰戵㝢㙥㑣㙦挰㠲㍢扢攸〴㉢昲㘶㡥㠳搳㘵㌶搸㘳㜰㕢攸攸摢㔱㤱昹て㍥ち摢㔳㘱㉣ㄵ㤸ㄲ㈱摣㜶㐰㉤㠸ㅢ㙦㘶昲攱㌶ㅥ㈶攰㌶搲ㄵ挳挵㙤㐷挶㤸挰ㄸ捣㘸昰㜲㘳ㅡ㠳挵㡤㘳㔰㕥摥㝤㤷㐹づ挲㉤㑣㈷捣㜶㈸攲㔶㡢搶敥戹㌱㉢〲ぢ㉥㤳搲〹㔶攴捤搴〸ㅦ㉣㔱攸攸㌱㉡㌲㙤挲㐷㈱㑥㠵〴ㄵ㤸㐹㈱摣㤲愸〵㜱攳㝤㔹㍥摣㈶挲〴摣㤸㕣攱挴㜰㜱摢㤹㌱㜶㘱っ㈶㐲㜸戹㑤㐱㕢㌷攳㙤㉡㔴㠴摢慥㜴㌲つ戵㈲㙥㔳搰摡㍤㌷㈶㔳㘰㐱愶〵㥤㌸摣㤸㔱攱㜴㤹㡤昶㜸㥢〶ㅤ㝤㍡ㄵ㤹㙤攱愳㌰㠳ち㌳愹挰〴っ攱㌶ぢ戵㈰㙥扣挵捣㠷摢㙣㤸㠰ㅢ㜳㌲㥣ㄸ㉥㙥㜳ㄸ㘳㜷挶㘰晥㠴㤷ㅢ㤳㈶扡ㄹ㙦㑣愹㄰㙥昳攸㠴戹ㄵ㐵摣ㄶ愰戵㝢㙥捣挱挰㠲ㅢ搶攸挴攱挶㐴っ愷换㙣戴戹敤〱ㅤ㝤㑦㉡㌲㐹挳㐷㘱㉦㉡搴㔳㠱㜹ㅢ挲㙤ㄱ㙡㐱摣㜸户㥣て户㈵㌰〱户戴㉢㠶㡢摢摥㡣戱て㘳㌰敤挲换㡤戹ㄶ摤㜰㘳㈶㠶㜰摢㡦㑥㤸㤲㔱挴敤〰戴㜶捦㡤愹ㅢ㔸㜰㍢ㅣ㥤㌸摣㤸扦攱㠳攵㈰攸攸つ㔴㘴㙥㠷㡦挲挱㔴㐸㔳㠱改ㅥ挲㉤㠳㕡㄰㌷摥昸攷挳㉤〷ㄳ㜰㘳〶㠸ㄳ挳挵捤㘴㡣㍣㘳ㅣつ〵㉦户㘳搰搶つ㌷㈶㜰〸户愵㜴挲㑣㡥㈲㙥㠷愲戵㝢㙥捣昸挰㠲㥢敤攸挴攱挶戴て愷换㙣戴挷㕢ㄳ㜴昴㘶㉡㌲㈵挴㐷愱㠵ち慤㔴㘰㤶㠸㜰㕢㠶㕡㄰㌷摥挳攸挳慤つ㈶攰挶挴ㄱ㈷㠶㡢㕢㠱㌱昸㔸〱挵㈴て㉦㌷㘶㜶㜴挳㡤㜹ㅦ挲㙤〵㥤㌰〱愴㠸摢㉡戴㜶捦㡤㠹㈲㔸㌰㉤㐰㈷づ㌷㘶㡢㌸㕤㘶愳捤敤〸攸攸㐷㔲㤱㤹㈴㍥ち扦愰挲㔱㔴戸〴ち挲敤㤷愸〵㜱攳敤㤸㍥摣㡥㠶〹戸㌱摦挴㠹攱攲昶㉢挶㌸㠶㌱㤸ㅢ攲攵挶㠴㄰㡢㕢攰戹㌰搳㐵㠴摢㕡㍡㘱摥㐸ㄱ户攳搰摡㍤㌷收㤷㘰挱㡤㠲㜴攲㜰㘳㤲㠹搳㘵㌶摡摣㑥㠰㡥㝥㈲ㄵ㤹㠰攲愳㜰ㄲㄵ㑥愶〲㜳㔲㠴摢㈹愸〵㜱攳㥤愵㍥摣㝥〳ㄳ㜰㘳㥡㡡ㄳ挳挵敤㌴挶㌸㥤㌱㤸㔲攲攵挶㍣㤲㙥戸㌱换㐴戸㥤㐹㈷㑣㌷㈹攲㜶ㄶ㕡扢攷挶戴ㄴ㉣戸つ㤱㑥ㅣ㙥捣㑤㜱扡捣㐶㥢摢㌹搰搱捦愵㈲昳㔶㝣ㄴ捥愳挲㍡㉡㌰㤵㐵戸㥤㡦㕡㄰㌷摥㈴敢挳敤㐲㤸㠰ㅢ戳㕢㥣ㄸ㉥㙥ㄷ㌱挶挵㡣挱㑣ㄴ㉦㌷愶㥦㜴戳㥦㌲㌹㐵戸慤愷ㄳ㘶愹ㄴ㜱扢っ慤摤㜳㘳㌶ぢㄶ摣攴㐸㈷づ户㌷戰收㜴㤹㡤㌶户㉢愰愳㕦㐹挵㌷晤ㄵ慥愲挲搵㔴㜸ぢち挲敤ㅡ搴㠲戸昱㝥㕦ㅦ㙥搷挱〴摣㤸ㄴ攳㜴挲挵敤㝡挶昸ㅤ㘳㌰㠱挵换㡤㔹㉢摤㜰㘳㑥㡢㜰扢㤱㑥㤸摣㔲挴敤㘶戴㜶捦㡤㐹㌰㔸㜰ぢ㈵㥤㌸摣㤸〹攳㜴㤹㡤㌶户摦㐳㐷扦㤵㡡捣㤲昱㔱戸㡤ちㅢ愸挰挴ㄹ攱㜶㍢㙡㠱摣晣挷摢㥤㌰〱㌷收搲㌸㌱㕣摣敥㘲㡣扢ㄹ愳〲扦收扤摣㤸散搲捤㝥捡㔴ㄸ攱㜶て㥤㌰㈷愶㠸摢扤㘸敤㥥ㅢ㜳㘷㐸㐶扦㡦㑥ㅣ㙥㑣愰㜱扡捣㐶㥢摢㥦愰愳摦㑦㐵㈶搷昸㈸㍣㐰㠵〷愹挰㝣ㅢ攱昶㄰㙡㐱摣㜸ㄷ戶捦㜸㝢〴㈶攰挶ㄴㅣ㈷㠶㡢摢愳㡣昱ㄸ㘳㌰㕤挶换㡤㌹㌲摤㡣㌷㘶搰〸户挷改㠴愹㌴㐵摣㥥㐴㙢昷摣㤸㜲㈳摣㥥愲ㄳ㠷㕢㌵㕡㥤㉥扢戸晤〵㍡晡搳㔴㘴㑥㡥㡦挲㌳㔴㜸㤶ち㑣搳ㄱ㙥捦愱ㄶ挴㡤㌷㤴晢㜰晢㉢㑣挰㡤㤹㍢㑥っㄷ户ㄷㄸ攳㙦㡣挱㉣ㅢ㉦㌷愶搶㜴挳㡤㠹㌷挲敤㈵㍡㘱〶㑥ㄱ户㔷搰摡㍤户㌸捣㠴摢摦改挴攱挶㜴ㅤ愷换㉥㙥慦㐲㐷㝦㡤㡡㐹㝦㠵搷愹昰〶ㄵ㤸摤㈳摣摥㐴㉤㠸ㅢ敦㡤昷攱昶㌶㑣挰㡤〹㍦㑥㈷㕣摣摥㘱㡣㜷ㄹ㠳挹㌹㕥㙥捣挸改㠶ㅢ昳㜵㠴摢晢㜴挲挴㥤㈲㙥ㅦ愲戵㝢㙥㑣昰ㄱ㙥ㅦ搱㠹挳㡤㔹㍥㑥㤷㕤摣㍥㠶㡥晥て㉡㌲〳挸㐷攱ㄳ㉡㝣㑡〵㈶〵〹户㝦愲ㄶ挴㡤户昹晢㜰晢ㅣ㈶攰挶㍣㈱㈷㠶㡢摢㐶挶昸㠲㌱㤸搳攳攵挶㐴㥥㙥戸㌱捤㐷戸㝤㐹㈷〷愳㔶挴敤㙢戴㜶捦㡤㜹㐱挲敤ㅢ㍡㜱戸㌱㌹挸改戲㡢摢户搰搱晦㑤挵㥣扦挲㜷㔴昸㥥ち㈶ㄴ㠴摢て愸〵㜱攳ㄳぢ㝣戸晤〴ㄳ㜰㘳㝡㤱搳〹ㄷ户㥦ㄹ愳っ㜳ㄶ㡡愹㐰㕥㙥捣晦戱戸〵㥥昷㌲㍢㐸戸攱戲㜶㤹㕡㠱㕡ㄱ㌷摣㑥摣〳㙥慢㘰㈶摣㉡改挴攱挶㥣㈲愷换㉥㙥ㅡ㜴昴扥㔴㘴扥㤱㡦㐲ㄵㄵ昸㝣㌴挵ㄴ㈴攱ㄶ㐲㉤㠸ㅢㅦ扥攰挳慤㍦㑣挰㡤㔹㐹㑥っㄷ户〱㡣㌱㤰㌱㤸㐱攴攵挶戴愱㙥挶ㅢ㤳㡡㠴㥢㐱㈷捣㉥㉡攲㌶ㄸ慤摤㡦㌷㘶㈱〹户㈱㜴攲㜰㘳㉡㤲搳㘵ㄷ户愱搰搱㠷㔱㤱㘹㑡㍥ち㥢㔲㘱㌳㉡㌰㜳㐹戸㙤㡥㕡㄰㌷㍥㐷挲㠷摢ㄶ㌰〱㌷㈶㌳㌹㌱㕣摣㐶㌰挶㤶㡣挱挴㈳㉦户昵㘸敢㠶摢愵㔰ㄱ㙥㕢搳〹㤳㤲㡡戸㡤㐲㙢昷摣㤸扣㈴摣慡改挴攱㜶㈵㕡㥤㉥扢戸㡤㠶㡥扥つㄵ㤹摤攴愳㌰㠶ち㌵㔴㘰挲㤳㜰摢ㄶ戵㈰㙥㝣㈴㠶て户敤㘱〲㙥捣㠱㜲㘲戸戸㡤㘵㡣ㅤㄸ㠳昹㑡㕥㙥户愳慤ㅢ㙥㑣㘱ㄲ㙥攳改攴㑥搴㡡戸㑤㐰㙢昷摣㤸昳㈴摣㜶愲ㄳ㠷ㅢㄳ㥦㥣㉥扢戸㠵愱愳㐷愸挸愴㈸ㅦ㠵㕡㉡搴㔱㠱㜹㔲挲㉤㡡㕡㄰㌷㍥摤挳㠷㕢ㅣ㈶攰㜶扦㉢㠶㡢㕢㠲㌱㤲㡣挱㌴㈷㉦㌷收㌶㜵㜳㝣㘳收㤳㜰㥢㐸㈷㑣㠱㉡攲戶ぢ㕡扢攷挶㔴㈹攱㌶㠹㑥ㅣ㙥捣㤷昲挱戲㉢㜴昴挹㔴㘴㉥㤵㡦挲ㄴ㉡㑣愵〲搳慢㠴摢㌴搴㠲戸昱㐱㈵㍥摣㘶挰〴摣㤸㜱攵挴㜰㜱㥢挹ㄸ戳ㄸ攳㑤㈸㜸戹㌱㈵慡㥢昱挶㠴㈹攱㌶㥢㑥㤸㌹㔵挴㙤㜷戴㜶捦㡤ㄹ㔶挲㙤㉥㥤㌸摣㤸㘶攵㜴㤹㡤昶敦㠵㜹搰搱攷㔳㤱㈹㔸㍥ちぢ愸戰㤰ち捣捡ㄲ㙥㝢愰ㄶ挴㡤捦㕣昱攱戶ㄷ㑣挰㡤㠹㕡㑥っㄷ户㝡挶㔸挴ㄸ㑣敢㤰扥㉦㘶捤敥㝢㈵愷收扤㌳捥㈵搹〰ㄲ㈱捦扣㠰晡昶搵㑤挸挵攰㉡㘷愰慤㌵捥愵㠷愴つ昳攲慤㙤㤸扤慢昰㍥㍥愲挳昶㘹〴敥㌷搴昳㘸づ㌱愳㠴㘹〷㤵搷㝤㕦晡昸㠹づ㝢㜶扣昳㍥㝤摡昰愵敤㡤㉥づ㥤摦㤸㙤㙢㉤戴收摢㐷搵㈳捦㘸ㄴㅦ㜵㤲㉦㉢ぢ㑦慤扣〶ㅥ㝤㘳㜲挳㉡㕡昸㜴挹ㄵ扣昵㍦㜴㔸㑢敢捡ㄶ改㑤㘵㠱㑦㝣ㄱ㕥㝤晢㌲っ㤹捡㙢ㅢ挰㌳㤸愲㐰㘳㝤㕦㤴〳晡ㄸ㥣攳愷戲戶ㅦ敡㌵搳愷㑤摦慢㈱㥣㑦㐷昲㘶㉡ㄷ㠹㈴挳搱㔴㈴㥤捡攵捣㘴愶㌶ㄶ㑦愶ㄲ愹㜰㈶㘶㐸㑡〰㝤散てㅢ㠳㐹〰ㄲ敥〰搶㤸つ㈰㌵捡㉡换㜱㔲搴搳昹㜹攸㤷愹㡣捡慡㥣㌲㉢晡昶㔵㌵㥥㈷㤲㤴捣敢㌳扢㐶ㅥ改愰㘹㥣搶慦扣っ戰㝡㘶挴づ㜶㝥ㄶ㌴收愹㥤摥㠰㉥攸〷愳〸ㄹ㝤搰挰㌶㉤㡤敡挰改搳ㅡ㕣改㐹㕡〶㙤㥢愰慤昸愹㥦㕡ㄶ捤晤搱㉣改っ㜸㥣㘸挱愸戰扤攸搵㜴㙦㐲慥㡦挶㥡搲搰㉥㤰づ㐱ㄳ㔷攴㕤㠵㔶㡥㙡㜵ㅥ㌶㠴㘳〹〲摣㐱ぢㄵ㡥〵㜵づ㕡㌸ㅥ㡡㍦㑦ㅤ㐶搴搰て㐳㠹捦㌳㘴扢搶㥡㔰户㍥捦㔸㍣㥢捥㈷㜲搹扡㜴㈲ㄹ捤㠷搳㤹㘸㌴ㅦ慢㑤㈶㘳攱㜸㈶㥤㌶㑤愳㥦搳㥤㘶搸ㄸ晤㥤㥡㝣㥥〳㥣ㅡ㘵捡㐰㡤㥦愹㍡ㅤㅤ㈱㙦慣㤷改㠷㐳愴户愱〸ㄹ㥢愰㐱摡挸㑤㈷㈸㥤㔸㡣挱㑥晢昶㌴㔸挹昶戱㔸㔳㐳搱㉥㈴㔶愳愹㠳挴愶㘸ㄵㄲ挷㈱㠴㐳㐲㍢ㄲ㉡㠱扢㡡㕡ぢ搵㔲㍣㥢挱ㄳ捣㜰搵ㅢ㈵昰㙣㙥挷搳㝥㠹扡㠵㈷㤱㠹㠴㜳㤹摡㝣㉡㤱㑦㐶搳㠹扡㔴㌶㥥捥㐵㈳愹㐸㈶㤹㌳攳㠹戴㌱摣改攳ㅡ搸ㄸ㕢㌸戵愳㔹ㅢ攱搴㈸㔳㕢愳㈶㜸㝥改挶㜳㉣㐴晡㕡ㄴ㈱㘳㈴ㄴ戰攰攱㜶愸㝡㠷搵㜱㘸昳ㄹ㔶挷愳戹㜸㔸㡤戲扤攸㍢㜱换㑥㠴㕣㥥㈶慡㐶愳㕤㘰㥥㡣愶づ㤸㘳搰㉡㌰摢㕤㌰㍢㠷㔵㥢㉦㌷㑥摦挳〹戲昱㔱㠲摢戶戶㙢敤㜴搴㙤㙥㤱㜸㌸㤵㑢攷戱㈴愲㤱㕣㉥㤹㐹㤹愰ㄶ㠹㈶戲搹㙣㌴㤶㌶㘴㘶㥦㍥捥㠰㡤戱扤搳㌹ㄹ㔶㘳㥤ㅡ㘵㙡㍣㙡挲慤挹捤敤㙣㠸昴㜳㔰㠴㡣ㅤ愱㠰愵㑣昷っ慢〹㑥㝢㥣挲ぢ㘸㤰挰㥡ち愳㕤㐸㕣㐴昷㙣攱扢ㄶ慤㐲㈲攳㈶挱㘱㈵㍢搸挱扥㈴㌸㈱㑦つ晤㔲㤴㈰ㄱ戵㕤㙢㤷愱㙥ㅦ㌰攳愹㙣㉣㥢っ㘷敡愲㤱㘸㉥㤲㑤㠵捤㔸㍥㤹捡㈴㈳㤱㔸扣㉥㤹㌴㘴慥㥥㍥㉥㠷㡤ㄱ㜷㍡㈷㈳㈸攱搴㈸㔳ㄳ㔱ㄳㄲ晢戹㐹㕣つ㤱㝥つ㡡㤰戱㌳ㄴ戰㤴改ㅣ㐱㍡㠷㡣捥〱㘲散攲戴㑦愲昰〶戶敦㡡㌵戵㉢摡㠵挴㑤㘸敡㈰㌱〵慤㐲㘲て㌷㠹㡥㐳捤〲㕦ㄲ㥣㘲㠷ㄳ㕣㠲㐵〹ㄲ搳㙣搷摡㙤愸㕢㈴㜲戹㐸㙤㈶ㄳ㌶㈳㐹ㅣ㘴㌲攱㔴㍡㤶㑡㤹戱㜸㌸㤹慡ぢ㈷昳㤱戴㌱摤改捥〶搸ㄸ㌳㥣㥡㡣〹㤹㜸愷㝦捡搴㙣挸㠴挴㙣㌷㠹扢㈰搲敦㐶ㄱ㌲收㐰〱㑢挹㤸搸摤㘹㥦㐱攱㝤㌴㤸㠹㌵㌵て敤㐲攲㝥㌴㜵㤰㔸㠰㔶㈱戱慢㥢㐴挷㤸搸挵㤷〴㈷捤攱〴㜷昶愲〴㠹㍤㙣搷摡㈳愸㕢㈴戲昹㝣愴㌶㙢㐶ㄲ㌸㤴㐴愳戱㘴扡㌶㘷愶㘳改㌰扥㐷昳㈹ㅣ㜹㡤㍤㥤敥㍣ちㅢ㘳㉦愷㈶㘳㐲愶搲改㥦㌲戵〴㌲㈱ㄱ㜷㤳㜸〲㈲晤㐹ㄴ㈱㘳㙦㈸㘰㈹ㄹㄳ晢㌸敤㜳㈹㝣㤶〶昳戰愶昶㐳扢㤰㜸㥥敥搹挲昷〱㘸ㄵㄲ攳㝤㐹散攰㑢㠲搳攰㜰㠲愷㑦愱〴㠹㠳㙣搷摡㑢愸㕢㈴㔲㜵㤱㐴㍣㕥ㅢ㐹搷㐵捤㘸㌲ㄶ㑤㘷敢㜲攱㘸慣㌶㡢搳㡡㙣㉥㤹㌰ㅡ㥣敥扣っㅢ攳㘰愷㈶㈴㘴㜲㥣晥㈹㔳㌹挸㠴挴ㄸ㌷㠹搷㈰搲㕦㐷ㄱ㌲㌸搹㡤愵㠴㐴摥㘹摦㡢挲㜷㘸㔰㡦㌵戵ㄴ敤㐲攲㍤扡㘷ぢ摦㠷愲㔵㐸㙣攱㑢㘲㜳㕦ㄲ㠷挱〸㑥昰摣ㅦ㤴㈰搱㘴扢搶㍥㐶摤㈲㔱㕢ㄷ㑦愶搳㤱㔸㉥㠲㉦㤸㌰扥㕡攲㜸㕡㝢㍥ㄳ㌱㤳戹㘸㉡㤱愹㌵㥡㥤敥晣〳㌶㐶㡢㔳ㄳㄲ㌲摤㑤晦㤴愹㌶挸㠴挴㘰㌷㠹捦㈰搲㍦㐷ㄱ㌲㌸㝤㡤愵㠴㐴扢搳扥㉦㠵㕦搱㠰㑦㘱㔰㉢搰㉥㈴扥愱㝢戶昰扤ち慤㐲愲捡㤷㠴收㑢㘲㌵㡣攰〴㔷摣㔰㠲挴ㄱ戶㙢敤〷搴㉤ㄲ改㔸㙤愴㉥㤳㑡挶㔲ㄱ㌳ㅡ㌳挳㘹㡣㠳扡㘸捡捣㠷ㄳ㜸㑡㘲㌴㙢ㅣ改㜴攷㐷搸ㄸ扦㜰㙡㐲㐲㈶戰改㥦㌲㜵㌴㘴㐲愲捣㑤㐲㔵㐲㕥㡥㈲㘴㜰㐲ㅡ㑢〹㠹㘳㥣昶㠳㈹散㑢㠳㌴搶搴㕡戴ぢ〹晥㑤㠰づㄲ挷愱㔵㐸㝣晤㕤攷㈹㐹攷户攸㤷㘸㉤㍤晢攰攴㌳晡㠸㍣㑡戸〲㠹ㄳ㙣搷摡㐰搴㉤ㄲ㜵戵㠹㘸㌸㤲㐸攴㤲攱㐸戴㌶㥡㑥挵攲愹㔸㉣㠷㘱㤱挳ㄸ㠹搵ㄹ㈷㍡摤ㄹ〴ㅢ攳㈴愷㈶㐷捣㤳㥤ㅡ㘵敡㌷愸〹㠹㝦愲㌳ㅤ㈷㘷㐳㈰搲㠷愲〸ㄹ㥣㘲挶㔲㜲挴㍣摤㘹攷㘳ㅤ昴攱㌴㔸㑡ㄲ㘷愲㕤㐸㡣愰㝢戶昰㝤ㄶ㕡㠵挴扢扥㈴摥昶㈵挱改㘴㈱㌱ㄲ慥㐰攲ㅣ摢戵㌶ち㜵㡢〴扥㌷㔳挹㜰㕤㌴㥥㐹㈶愲昹㌴扥㐰愳搹扡㐴㌲㤲挹攰戱㡡㜵戱㤴㜱慥搳㥤㙡搸ㄸ攷㌹㌵㈱戱捥愹㔱愶㉥㐴㑤㐸扣敡㈶㔱〳㤱扥㉤㡡㤰挱㐹㘳㉣㈵㈴㉥㜶摡㜹ぢ㠳㍥㡥〶慤摣收昵㘸ㄷㄲ㍢搲㍤㕢昸扥っ慤㐲攲㌹㌷㠹㡥敦㡥㘷㝣㐹㕣づ㈳㈱ㄱ㠱㉢㤰戸挲㜶慤搵愲㙥㤱㠸收昳戱戰ㄹ捦挶攲㤹㐸㌴㥥㡣㘷㜰攰㠸挶㈲挹㔸捥㑣搴㐵捣慣㈱㜳挷散㘱ㅤ㙣㡣慢㥣捥ㅤつ扦㠶㑣ㅢ㍢㌲㜵ㅤ㘴㐲攲㜱㌷㠹〴捣昴㈴㡡㤰㜱㍤ㄴ戰㤴散ㅤ扦㜳摡㤷㔳㌸㠹〶㉢戰愶㙥㐴扢㤰㤸㡣愶づㄲ㌷愳㔵㐸晣挹㤷挴扤扥㈴㙥㠱㤱㤰㤸づ㔷㈰昱㝢摢戵㌶〳㜵㝢敦愸㑢愶攳㤹㐴㍥㔵㥢挰㙥㔲㔷㥢捥愷㌳㐹㌳㤷捦攰敢㈴㤲㡦攷つ㤹つ㘶て㘷挲挶戸捤改㥣㤰㤰㠹㘰㐷愶敥㠴㑣㐸摣改㈶㌱〷㘶晡敥㈸㐲挶㕤㔰挰㔲㐲攲㙥愷㥤㑦㝣搰ㄷ搲攰㈸慣愹㝢搰㉥㈴昶㐴㔳〷㠹㝢搱㉡㈴㙥㜴㤳攸㌸戳晡㥤㉦㠹晢㘰㈴㈴ㄶ挳ㄵ㐸晣挹㜶慤㉤㐱摤㈲㔱ㅢ㑥攷挳㘱㥣㑦愶攳戹㘸摣㑣攳户㐹㙤㍣ㄲ㡢㐴㙡㔱㡢搶㠶つ㤹摦㘵て昷㠶㡤昱㠰搳㌹搹㍢ㅥ㜴㙡㤴愹㐷㔰ㄳㄲ㔷戹㐹散て㤱㝥〰㡡㤰挱愹㕡㉣㈵㝢挷㘳㑥晢戱㈲愴挱㕡㤲㜸ㅣ敤㐲㈲㑢昷㙣攱晢㐹戴ち㠹ぢ摤㈴㍡昶㡥昳㝤㐹㍣〵㈳㈱㜱〸㕣㠱挴㕦㙣搷摡㔲搴㉤ㄲ㜹搳㑣攲ㅢㄳ挷换扡扡㘸㌸㠹㔷㉥㤱㑥攴㜲昹㜰㈶㥦㑦挴㙢つ㤹戱㘵てㅢ㘱㘳㍣攳㜴㑥挶挴戳㑥㡤㌲昵㔷搴㠴挴㔹㙥ㄲ捤㄰改晣戳㌱㈱㠳㤳慦㔸㑡挶挴摦㥣昶㤳㈸㉣搰攰㘴㙥昳㑢㘸ㄷㄲ换改㥥㉤㝣扦㠲㔶㈱㜱㤲㉦㠹ㄳ㝣㐹晣ㅤ㐶㐲㘲㌵㕣㠱挴慢戶㙢敤〸搴敤㌱ㄱ挹㘱㐴愴昲㌱晣㥥㡦㐶㜳戸㌴㤳挶㐵㥡㜸慣㉥㥥捡㠴㙢ㄳ㈹㐳收㘰搹挳㈳㘱㘳扣敥㜴㑥㐸扣攱搴㈸㔳㙦愳㈶㈴㡥㜱㤳㔸〳㤱㝥㌴㡡㤰昱づㄴ戰㤴㤰㜸搷㘹攷挳㈰昴㕦搳攰㑣㙥昳晢㘸ㄷㄲ挷搳㍤㕢昸晥㄰慤㐲㘲㤵㉦㠹ㄵ扥㈴㍥㠲㤱㤰㌸ㄹ慥㐰攲㘳摢戵㜶ち敡ㄶ㠹㘸戴㌶㤹换攲摣㈱㡢戳敤〸扥㐷㈲㌸㠹挸㈵㘲搹扡㌸晥搵搶ㅡ晦㜰扡㜳㉡㙣㡣㑦㥣㥡㤰昸搴愹㔱愶㍥㐷㑤㐸㉣㜳㤳㌸〳㈲晤㑣ㄴ㈱㘳㈳ㄴ戰㤴㤰昸挲㘹攷㔳㈱昴㜳㘹戰㡥摢晣㈵摡㠵挴㍡扡㘷ぢ摦㕦愳㔵㐸攴㝤㐹攴㝣㐹㝣〳㈳㈱㜱ㄱ㕣㠱挴户戶㙢敤㘲搴㉤ㄲ㠹㙣㍡㤳挲攵㡣㐴ㅡ摦ㅤ戹ㄸ㜷㡥〴㝥㥤愶戰㙦攰㠲㑦扥捥昸户搳㥤㑢㘰㘳㝣攷搴㠴挴昷㑥㡤㌲昵ㄳ㙡㐲攲㈰㌷㠹换㈱搲慦㐰ㄱ㌲㝥㠶〲㤶ㄲㄲ散愳戴㕦㐲攱戵㌴㔸捦㙤㉥㐷扢㤰戸㥥敥搹挲㌷㈷㌶㠵挴㈲㌷㠹㡥㈳收㕥扥㈴㉡㘱㠴〵て㤷㠲㉢㤰搰㙣搷摡捤愸摢㘳〲㠷㠹㜴㌶㤶㡣搶㐶攲㔱晣〴挵㤹㠴㠹㘳㐶㉡㤷挸㠶攳戹㔴捥攸㙢摢攸户挰挶攰㕣愷㜴㑥㡥㤸㌲改㐹晦㤴愹晥㤰〹㠹㜹㙥ㄲㅢ㈰搲㙦㐷ㄱ㌲〶㐰㐱戶搸㜳㝤㠲昳㥡搲捥攷㐴攸㝦愰〱ㅦ昴愰っ㈷搸ㅦ改㥥㉤㝣㜳慡㔲㐸㑣㜳㤳攸㌸㘲㑥昱㈵㌱〴㐶㔸㤰攰〳㔷㈰挱挹㐹㝡搳ㅥ㐰摤㈲㠱㕦攰㜸〸㜹㌶㤲挱㘵ㄹ晣㠹愸㙣㈶㙦㘶㙡㜱㠹㈲㡤㑢㕥㜵戵搹㤸㌱捣戶搱ㅦ㠴㡤挱搹㑢㈱㈱㘳㘲㌳愷㐶㤹攲㥣愴㤰㤸攸㈶昱㈸㐴晡㘳㈸㐲挶〸㈸昸㡤㠹㉤㥤㜶㍥㌰㐲㝦㡡〶㝣攲㠳㤲挹㐷㌶㍤㑤昷㙣攱㝢ㄴ戴㠵㐴搸㤷挴〴㕦ㄲ搵㌰挲㠲㈷㌶挳ㄵ㐸㡣㐶㐵㐸晣ㄵ㜵㝢㑣攰〴㈲㥤㡦㐵㙡㔳㤹㔸㌴㤹挷昱㌲㤹㐹㈶捤っ扦㕡ㄳ㌸㝥ㄸ摢搸㌶晡ぢ戰㌱㌸ㅦ搹㐹愲挶愹㔱愶㌸换㈸㈴戶㜷㤳㜸ㄹ㈲晤ㄵㄴ㈱㠳ㄳ㡤㝥㈴㌸昷㈸敤户戱慦㙦搰㘰〳户㜹扣攳晥㉤扡㘷ぢ摦㥣㑥ㄴㄲ㕢晢㤲搸搲㤷挴㑥㌰挲㔲愶扦〷㔷㈰ㄱ戶㕤㙢敦愳㙥ㅦ㈷昰ㅤ㤱㌴愳改㕣㈲ㄵ㡦㘲㐴㈴㔳挹㘸づ㍦挷㌳ㄱ㘰㐹愵愳㐶挴戶搱㍦㠰㡤挱ㄹ挶㑥ㄲ㜵㑥㡤㌲挵㜹㐳㈱戱愹㥢挴㍦㈰搲㍦㐱ㄱ㌲ㄲ㔰昰㈳挱搹㐴㘹攷㈳㈴昴㡤㌴攰㌳㈰㤴㑣㄰戲改㕦㜴捦ㄶ扥㜷㠱戶㤰攸敦㈶搱㜱㥣〸昹㤲㤸〴㈳㉣戸㌷ㄸ慥㐰㠲㔳㠲昴愶㝤㡢扡㐵〲搷㈶戰搵㤹㕣㙤㍣㘷㐶㜱慣捣㈴搳㘶㉤㝥㡦㥢㠹㙣㙤㌸㔷㔷㙢㑣戶㙤昴㝦挳挶㤸攲搴攴㌸㌱搵愹㔱愶㌸ㄳ㈸㈴㉡摣㈴㝥㠴㐸晦〹㐵挸㤸〹〵搹㘲捦㜱㘲㤶搳晥〰晢摡㐷㐳昱㈰户㔹愶晣搸㔴㠹愶づㄲ㥣昲ㄳㄲ摦晤摢昵㕢戴攳㌸昱㉤㕡㑢㝦㡢捥㠵ㄱㄶ攴㜳挰ㄵ㐸捣㐳㐵㐸㠴㔰户㡦ㄳ扣㙡㠷㕦收搱㐸㌸ㄵ挵慦搲㔴㌲㤵捥搶㐶㈲改㜸㍡㠶敢扢愶㌱摦戶搱晢挱挶攰㉣㈰㍤攸㐷㘳挵㔸攸搴㈸㔳㥣摢ㄳㄲ㕦愰㌳ㅤ扦㐵〷㐱愴ㅢ㈸㐲㐶㍤ㄴ晣挶〴㘷晣愴㥤て㤵搰㠷搱攰㜱慣ㄹ㡢搱㡥〵㘹ㄵ㘸ㅡ搰愷㜲㕦㔴㜶昶捣㄰昹摦㑤㍥捥晢戸晦㤹㜸㝣㍦㌳㘲捡晡攰㌶㕡敢收搳㡡昲㠹晦㤹㉦捥㐱昱摥㜳扥㉢㍦挴戶晥ㅦ晣㤰㘵攷慣ㄴ㍤㡥挴㕢ㅦ㡥つ慥摣ㅦ㥢ㅢ昶敢㘲㔷㝦づづ㠶㘵挳㥡攷ㄴ㌰ㄷ㠵㍦㉢戸愸㜵㉡敥㜵戵晥㈶摤㈶捥ㅣ搵㌸攷㈹昴㌵㥤㉤㔳㌳〵㍣户愰摤㜴捣ㄶ戶㜵搸攱愹敥㤸㙤㠴㘰ㅣ㥦㔹㍦慣戳收扡㜹㜷㐴㘷敢ㅣ㍣㙣㥢㑦慣㜰㍣ㄶ㜰㐷㙢㐵㜹ㅦ攵㝢㍦扤晤搷攷㜸户㉥扤攱㉦㉣捣挹ㄱ挰〸㥦㕢㤷愷㌵戶换慤晦㕢㐲慥㜴㑥㕤㙡㈳戰戵㔵㤳挶捣㤸㍢〶㔷摤㉢摦挵㐷搱攳㈸挵攰ㄹ㤳㈳㌰愴㙦〵㤷㡡扢㌹扤戱㘹㔰〳㉡搸㤱㜱ぢ㜱搱敢昳挹㜶㜵㡡昵㝦㤵晤扦㌱㘵搰挱㡥挵㠱慡晡捣愹㤵㙦慥戹㘴攳㜵㍢搷㕣㜴搳捦昶晦㙢㉣㡢捦㈷㥦扦㡥慦㍦㑦挶攴㈷昶㐷戴敡㙦戱㜸㥢挵㍢㈸搴ㅢ攸挴㉢戸㉢戹攴㜱攵慦摢〲敦攳捡㡤㐳攰〹ぢ㜲㙥搰摦〱㝤搴㘱愸㜰扦㔱慦挲㠲㠳㤵㥢慡搷㜰㉢㥢搱捣㌱愶昴㈶㤴摡㜶㘸㜳㘰搶慡㤷愰敡㈰〸改㘳㈱ㅢ㜴㌸戴㝡〷㠲昳㠳㘲搱㘳㄰㉢㘱攱〷攲㜹㝢㝢㑢㐰㍣㘷ぢ扣㡦㉤㌷㔶挳ㄳ㤶㌲㝤㈷ぢ挴㔱愸〸㠸㘷㘰搱〱㈲㐲㄰㥣挷戳㐰㜰㠶㔰慢㐳㕢㕦ㄹ㔵㠹㍡昵㘴ㄱ㠷ㄸ搵㡦㠶㤲㠳㘶搰戱愸昴づち㘷〵㝢〷㠵戳㝤㝥㔰ㅥつ㠲昲㠸㉤昰㍥捡摣㌸ㄹ㥥戰㤴改㍢㕢㔰㑥㐳㐵愰㍣攴㠶㌲㠹㕢挹㐹㍡ぢち愷晦戴挹㘸戳㐷㐷戸㑥晤愹㠸捡㔴挸〶㥤つ慤摥㠱攰㌴㕦敦㐰㕣〰ぢ㍦㄰㝦〸〲㜱户㉤昰㍥搲摣戸〸㥥戰㤴改扢㔹㈰㉥㐵㐵㐰摣改〶㌱㠷㈰㌸㐷㘷㠱攰散㥦㌶ㄷ㙤昶攸〸慢摢㡡㌸捣㈷㠷慢愱搴㍢づ㥣攴敢ㅤ㠷ㅢ㘰攱挷攱愶㈰づ㌷摡〲敦㤳捤㡤㥢攰〹ぢ愶㐶㉣づ户愲㈲ㅣ㝥攷收戰㤸ㅣ㌶㐰㘴㜱攰摣㥦戶㜷〷㠷㔴㕣㕤㔳挴㘱㕦㜲戸ぢ㑡扤攳挰㈹扥摥㜱攰㐴㥦ㅦ㠷换㠳㌸㕣㘶ぢ扣て㌸㌷敥㠷㈷㉣挸〷戱㌸㍣㡣㡡㜰㔸敦收㤰㈶〷捥捦㔹ㅣ㌸昳愷㘵㍢㌹㠴搵㠵㐵ㅣ㑣㜲㜸〲㑡扤攳昰愴㘳搱攳愳㈶愷昹晣㌸㥣ㅢ挴攱ㅣ㕢攰㝤捥戹昱㍣㍣㘱㐱㙡㠹挵攱㐵㔴㠴挳㔹㙥づ捤攴昰㌲㐴ㄶ〷捥晢㘹慤ㅤㅣㄲ戵敡昴㈲づ㠷㤳挳㙢㔰敡ㅤ〷㑥敦㠹㐵㡦㌹㜰㤲捦㡦挳挹㐱ㅣ㑥戲〵摥挷㥤ㅢ敦挱ㄳㄶ愴慤㔸ㅣ㌸挱㈷ㅣ㑥㜰㜳㔸㑤づ晦㠰挸攲挰㔹㍦敤挸づづ挹㠸㕡㕢挴攱㈸㜲昸っ㑡扤攳挰挹扤摥㜱昸ちㄶ㝥ㅣ搶〴㜱昸愵㉤昰㍥昵摣昸〶㥥戰㤴改挷㕡ㅣ扥㐷㐵㌸晣挲捤攱搷攴昰㈳㐴ㄶ㠷ㅦ戰愶ㅤ摦挹愱㑥慤㉡攲㜰㈲㌹㈸㙣㔲敦㌸㜰㙡㑦㉣㝡㍣ㅥ晡㐲扤㠶扤昷㥣㔶ㄵ㠲㌸戴搹〲敦挳捦つㅤ㥥㠴挳㘹ㄶ㠷〱愸ぢ㠷㘵㙥づ㘷㤰〳攷攵㉣づ㥣昱搳㝥摢挱㈱㔵愷㥡㡡㌸㥣㑤づ㐳愰㠴愵ㄷ愷㤷㥣搸ㄳ㡢ㅥ㜳ㄸづ昵ㅡㅦづ㠷〴㜱挸摢〲敦㌳搰㡤ㄱ昰㈴ㅣ㉥戰㌸㡣㐴㕤㌸攴摣ㅣ㉥㈲㠷㙡㠸㉣づ愳戰愶㕤㠲㌶攷〴㈲慥づ㉥〲㜱㈹㐱㜰慡づ㑢㉦㐰㜰㕥㑦㉣㝡っ㠲戳㝢㌵㍥㈰昶て〲戱㥦㉤昰㍥ぢ摤搸ㄱ㥥〴挴搵ㄶ㠸〸敡〲㘲ㅦ㌷㠸㙢〹愲づ㈲ぢ〴愷晢戴敢搱㘶㥤㐰㈴㙢搵愲㈲づ㌷㤰㐳〲㑡㔸㝡挱㠱戳㝡㘲搱㘳づ㥣摢慢昱攱戰㌰㠸挳〲㕢攰㝤㈴扡㌱ㄹ㥥㠴挳慤ㄶ㠷改愸ぢ㠷㜹㙥づㅢ挸㠱搳㜵ㄶ〷㑥昶㘹㜷㜴㜰㐸挴搵散㈲づ㜷㤱挳ㅣ㈸㘱改〵〷捥改㠹㐵㡦㌹㜰㘶慦挶㠷挳昴㈰づ搳㙣㠱昷挹攸挶㥥昰㈴ㅣ敥戳㌸㉣㐶㕤㌸㑣㜱㜳戸㥦ㅣ㌸㈱㘷㜱攰㔴㥦昶㈰摡㥣摦㕤ㄱ戵㑢ㄱ㠸㠷〹㘲㝦㘸㘱改〵〸㑥改㠹㐵㡦㐱愴愱㕥攳〳㈲ㄱ〴㈲㙥ぢ扣㑦㐸㌷戲昰㈴㈰㥥戰㐰ㅣ㠲扡㠰㠸扡㐱㍣㐵㄰㥣㡦戳㐰㜰愶㑦㝢ㅡ㙤搶㡥ㄱ㡦慢㜰ㄱ㠷㘷挹愱ㄹ㑡㔸㝡挱㠱ㄳ㝡㘲搱㘳づ〵愸搷昸㜰ㄸㄷ挴㘱〷㕢攰㝤㔰扡戱ㅣ㥥㠴挳㡢ㄶ㠷搵愸ぢ㠷敤摤ㅣ㕥㈶〷捥挶㔹ㅣ㌸捦愷晤扤㠳㐳㌲愵挶ㄴ㜱㜸㡤ㅣ搶㐰〹㑢㉦㌸ㅣ敤㔸昴㤸〳㈷昵㙡㝣㌸㡣っ攲戰戵㉤昰㍥㉦摤㌸ㅥ㥥㠴挳㍢ㄶ〷㑥攸〹㠷㉤摤ㅣ摥㈳㠷㔳㈱戲㌸㜰㤶㑦晢愰㠳㐳㈲愲㌶㉦攲昰ㄱ㌹㥣〱㈵㉣扤攰挰挹㍣戱攸㌱〷㑥改搵昸㜰ㄸㄲ挴㘱戰㉤昰㍥㌶摤㔸〷㑦挲攱㌳㡢〳愷昳㠴㠳攱收戰㤱ㅣ㉥㠱挸攲挰㌹㍥敤㕦ㅤㅣ㤲㌱搵扦㠸挳㔷攴㜰㌹㤴戰昴㠲〳愷昲挴愲挷ㅣ㌸愱㔷攳挳愱㙦㄰〷捤ㄶ㜸㥦㥥㙥㜰ㅥ㔰㌸㝣㙦㜱攰㘴㥥㜰愸㜰㜳昸㤱ㅣ㙥㠱挸攲挰ㄹ㍥敤㘷戴㌹〷捡㍡㔵㔶〴㐲攱挱㡡㠳㌶㐰ぢ㑢㉦㐰㜰㈶㑦㉣㝡っ㠲昳㜹㌵㍥㈰扥晦㌶攰㑡摤㜷戶挰晢ㄴ㜵㠳搳㠰〲愲㉦晡㡥㉢㜵昷愳㉥㈰扥㠵挵㠷搸㍡戹㔲愷㐳愸㌸つ㘷㠱攰〴㥦搶て㙤昶㠱㌲愵扥㠴昶扢搰戶㉥㕦づ㈰㠷㐷愱㠴愵ㄷㅣ㌸㡦㈷ㄶ㍤收昰ㄴ搴㙢㝣㌸㝣ㄶ挴攱㥦戶挰晢㌰㜵㠳㤳㠰挲㘱㠸挵攱㜹搴㠵挳㈷㙥づ挳挸㠱㤳㜰ㄶ〷㑥敦㘹㥢㜵㜰㐸㠶搵㠷㐵ㅣ㠶㤳挳换㔰挲搲ぢづ㥣挵ㄳ㡢ㅥ㜳㜸〳敡㌵㍥ㅣ摥〹攲昰戶㉤昰㍥㔳摤㜸ぢ㥥㠴挳㐸㡢〳攷昱㠴挳㥢㙥づ搵攴昰〱㐴ㄶ〷㑥敥㘹摢㜴㜲㐸慡㔷㡢㌸搴㤰〳愷攵戰昴㠲〳攷昰挴愲挷ㅣ㌶㐲扤挶㠷挳㡢㐱ㅣ晥㘶ぢ扣㡦㔶㌷晥〵㑦挲㘱㥣挵㠱戳㜸挲攱慦㙥づ㍢㤲挳扦㈱戲㌸㜰㙡㑦摢愹㠳㐳㉡愶㥥㈹攲㄰㈱〷㑥捡㘱改〵〷捥攰㠹㐵㡦㌹昴挱㐱慡挶㠷挳ㄳ㐱ㅣㅥ户〵摥㈷慣ㅢ㤵昰㈴ㅣㄲㄶ〷ㅤ㜵攱昰㤸㥢㐳㡡ㅣ晡㐱㘴㜱攰挴㥥戶㜳〷㠷㘴㕣㍤㔴挴㘱ㄲ㌹っ㠲㔲敦㌸㜰晥慥㜷ㅣ㠶挱挲㡦挳㝤㐱ㅣ敥戵〵㈵て㕡摦っ㥥扡㝢搰扡敢て㤸て〲晣捡㍣敦昷敢㤷户㥡㌹㕦㠷㍢晥ㅡ㥢㥡攴㘶戹晥㜸㉥㜲ㅢ晥㠴昸㍣㍣晥ㅢ㑦㐳慥㙦戴晦㉣敤ㅣ㍣ㄶ㥣㡦㤹㜵㥥扣慢㑢㡤挶㕡㝥㘱ㅢㅥ挵摢㌷㍦愷㠰挷戶攷慡昰㈷㤰摢摢捤戶㤶晦㠵㠷㈶攳昶㐵㍥㤳〶㉦敢㜱挹扥㜷づ昲㤶㐰摦㤹㌱敢㐹敡㥤㍣㥣扦っ㕥捥挷㈹晦㘷㑦㜰搷愶㘳㠸㌹て㙥捤戹ㅥ㄰㕥愱敥挱㐷㙣㑤㔲ㅦ㕤昶戳昴戹慣ㅣ㔹㥣搰搷㘶愱攸㠳㍦敤㉢㤳换㈸㐲晡㙥㘸㤱㍢㐸愵㈸慢ㅣ㡥㘱攰摤㌸摥换挹㈷㝤㤴㜹晥扥㜷扦㝥摣㘲攷㔵戱ㄵ㑣扢㥡㔱攴㔷㘷摦收㠶㜴㕢㕢㝡㜵㔵㜳㐳㤳搹㜲㐸晢搲慡㠶ㄵ㤸㐰挵㠳捤搱て晣戱㜰㝤づ晥㘷㈸扥搵㌶昰挸㜱愹㜳㘳㉢搴〶摦つ㥢挷㉤攰㠶㜵㙥搴〲㌶昱戶㔸㙢愳㔴つ㝣㜰挳㥣㤷ㅡ㡢ち扢慢敦〱捤㡥㜰㍢愱㠵攱戴㍤搱敡捦昶㐶摦㉥搴㐳㕦㕢㠴愲㤸敤㘲戴戸扢ㄱ㠱敦愲㙥挴搰㈰摤搸ㅢ㥡ㅤ摤搸搹敥㠶扤搵㔷晢㠶摣㡦扥㡢户晡〰㑦戸㐹摥㜰㥣㐰㤲㜰〷戹挳㜱㙡㐶㈰㜳慢㉢搴㝡摦㜰㘹晡收ㄶ㜶㐲捥戲挹〵㜹㡥㌷ㅣ攷㘹㈴㥣〹捤㡥慤攳っ㠸敢㌳㕤攷ㅢ㙥㈹㝤ㄷ㙦摤愱㥥㜰㡢扤攱昶㜵挲㌵戹挳㜱愲挱戵㜵㘷晡㠶㙢愵敦攲慤㍢摣ㄳ㡥㜳ㄲ㐵㥦㥤改㠴㉢戸挳昱㝡扥㉢摣挹扥攱㔶㤴㠶㕢攵〹挷㑢晦㐵攱づ㜷挲ㅤ攱づ户戲㌸摣㕡摦㜰㐷㤵㠶㕢攳〹户摡ㅢ敥㈸㈷摣慦摣攱㡥㉤づ㜷㤴㙦戸戵愵攱㡥昳㠴晢戵㌷摣㠹㑥戸ㄳ摣攱㑥㜳挲㔹扢晦ち摦㜰㈷搳㜷昱㔰㌹搵ㄳ敥っ㙦戸戳㥤㜰愷戹挳昱㕡慢㙢㘴戶晡㠶㍢戳㌴摣㔹㥥㜰ㄷ㜹挳昱扡慢散〸攷戸挳昱㡡愶㙢愸㉣昵つ户㡥扥㡢㐷收〵㥥㜰搷㝡挳昱昲愶㠴扢挸ㅤ㡥ㄷづ㕤攱搲扥攱搶㤷㠶扢捣ㄳ㙥㠳㌷摣㕤㑥戸㉢摣攱㜸㝤捥〵㜳㍦摦㜰㔷搳㜷昱㘷㜷慤㈷ㅣ㉦攵ㄵ敤〸て㍢攱慥㜷㠷攳㔵㌰搷搶搵晢㠶扢㤱扥㡢㘱摥散〹挷ぢ㘶㐵攱㥥㜵挲晤摥ㅤ敥挵攲㜰昳㝣挳㙤㈸つ㜷㠷㈷摣换摥㜰慦㌹攱敥㜲㠷攳㌵ㅤ搷搶捤昴つ㜷㑦㘹戸㝢㍤攱摥昳㠶晢挸〹昷㈷㜷㌸㕥㍡㜱㠵摢搵㌷摣㠳愵攱ㅥ昶㠴摢攸つ昷㤵ㄳ敥㔱㜷㌸㕥愱㤰㜰搶㙥㥥昰つ昷㌸㝤ㄷて㤵㈷㍤攱㝥昴㠶攳搵ち搹ㄱ晥攲づ挷敢〰慥慤ぢ晢㠶㝢㤶扥㡢㠷捡昳㙣㜲㝤摦昱㤲㐱搱㔰攱㐵〱〹昷〲㔶㍡扥敦昸㜳摢ㄵ㙥慣㙦戸㤷愰攴〹昷ち㥢㕣攱昸换扣㈸ㅣ㝦㝢㑢戸㔷戱搲ㄱ㡥扦㙡㕤攱㐶晢㠶㝢〳㑡㥥㜰㙦戱挹ㄵ慥ㅡ昵愲㜰晣㠹㉢攱摥挱㑡㐷㌸晥㜸㜴㝤㜶㈳㝣挳扤て㈵捦㘷昷㈱㥢㕣攱昸㍢戳㈸㕣〴つㄲ敥㘳慣㜴㠴攳㙦㌴搷搶つ昵つ昷㈹㤴㍣㕢昷ㄹ㥢㕣攱昸㜳慥㈸ㅣ㝦戰㐹戸㡤㔸㜱挲㔵昲㥣戹挷㈷昴㑣㜵ㅢ㠲㥦㍥㑤㘶㤶㝦愸㘷ㅡ晥摣换戸㈶㥣㤸昷攰慦敢㝣㠱㌸㡡㘷攲昴愱晦换㕥㘱㘵㄰捦㠷戹㔲挵戳㘷挵㜳㕤㜶㑡晦㤲捤㍣捤ㄵ㡢慦散ㄵ戱攰㈹㙤愷㐵㍤㙡㘲昱㌵㥢ㄷ摢㌲晤ㅢ㝢㐵㉣㜸昶搹㘹挱㌳㑢戱昸㤶捤㍣愹愴㑣晦户扤㈲ㄶ㍣㠱散戴㐸愳㈶ㄶ摦戱㌹㙢换昴敦敤ㄵ戱㌰敤㡡戵ㅤ㍣扦ㄳ㡢ㅦ搸捣㔳㍢㠹昱愳扤㈲ㄶ㍣㡤敢㡣挱㔳㌴戱昸㠹捤㍣㍢ㄳ㡢㥦敤ㄵ戱㈸搸ㄵ㉢〶捦戲挴愲慣ち捡㍣挱ㄲぢ挵ㅡ㔹攲㍤㠸㈷㔳㕣戱㉣㜸愲㈴ㄶ攵搴攱㌹㤲㔸昴㜱㕢晣慡挸㠲攷㍡㘲㔱㐱㥤攳ㅣ㡢㑡户〵㑦㘹㍡㘳昰㜴㐵㉣㌴敡昰㑣㐵㘲昴㜵㕢昰慣愴搳㠲㘷ㅣ㘲㔱㐵㥤戳ㅣぢ摤㙤挱ㄳ㡢㑥㡢㜵㡥㐵㠸㍡㍣㕦㤰ㄸ晤摣ㄶ㍣㌷攸戴攰昷扥挴攸㑦ㅤ㝥攵㡢挵〰户〵扦摥㍢㉤昸搵㉤ㄶ〳愹挳㙦㙤戱ㄸ攴戶攰㌷㜴愷〵扦㝤挵挲愰づ扦㜸挵㘲ㄳ户〵扦㘴㍢㉤㌶㌸ㄶ㠳愹挳敦㑥戱ㄸ攲戶戸慢挸㠲摦㠱ㄲ㘳㈸㜵昸昵㈷ㄶ挳摣ㄶ晣慡敢㡣挱慦㌱戱搸㤴㍡て㍢ㄶ㥢戹㉤昸㙤搵㘹挱㙦㈲戱搸㥣㍡晣ㄲ㤲ㄸ挳摤ㄶ晣挲改戴攰㤷㠹㔸㙣㐱㥤攷ㅤ㡢ㄱ㙥㡢ㄷ㡡㉣昸㝤㈰ㄶ㕢㔲㠷㕦〵ㄲ㘳㉢户〵て晢㥤㌱㜸㐸ㄷ㡢慤愹挳愳戹㔸㡣㜴㕢昰挸摤㘹挱愳戲㔸㡣愲づて挸㘲㔱敤戶攰挱户搳㠲〷㔶戱ㄸ㑤ㅤㅥ㔳挵㘲ㅢ户〵㡦㥦㥤ㄶ㜲㘰攳搱㘳っ㜴㥣㤷挱〳㥣㕣㜲慢㐱㉢㉥挹换挱慣㐴㡢〷㌵搱摡捥搲㤲〳ㄸ戵戶㜷晢攲㠱㑣戴挶㕡㕡㜲搰㉡昱挵㠳㤷㘸㡤戳戴攴㐰㔵攲㡢〷㉣搱摡搱搲㤲㠳㔳㠹㉦ㅥ愴㐴㙢㈷㑢㑢づ㐸㈵扥㜸㘰ㄲ慤㠸愵㈵〷愱ㄲ㉤ㅥ㡣㐴慢捥搲㤲〳㑦㠹ㄶて㐰愲ㄵ戳戴攴㘰㔳愲挵㠳㡥㘸㈵㉣㉤㌹挰㔰慢㠸㍤て㌴愲㤵戲戴攴愰㔲愲挵㠳㡢㘸敤㙣㘹挹㠱愴㈴㈲て㈸愲㌵挹搲㤲㠳㐷㠹ㄶて㈲愲㌵搹搲㤲〳㐶㐹㐴ㅥ㌸㐴㙢慡愵㈵〷㠹ㄲ㕦㍣㔸㠸搶㜴㑢㑢づっ㈵㕡㍣㐰㠸搶㑣㑢㑢づ〶㈵㕡㍣㈸㠸搶㙥㤶㤶ㅣ〰㑡戴㜸㈰㄰慤㌹㤶㤶散昴搴㉡愲捡㥤㕦戴收㕡㕡戲愳㤷昸攲づ㉦㕡昳㉤㉤搹戹㑢戴戸㤳㡢搶㐲㑢㑢㜶攸ㄲ㉤敥搸愲戵愷愵㈵㍢㜱㐹扦戸㌳㡢㔶扤愵㈵㍢㙥㠹㉦敥挰愲戵㔸戴っ㘷搳ㄴ昷㑦戹ㄶ㝥摤㌷搶㕣搹㌴搸㔶攱て㍦㜱㤷ㄴ挱戵挵〲挳搹㌷ㄵ㜷㐷搱戸愶㔸㐳㜱てㄴ挱搵ㅥ〱㜷㍡ㄱ㕣攵ㄱ㜰㍦ㄳ挱㤵ㅥ〱㜷㉤ㄱ㕣攱ㄱ㜰㙦ㄲ挱攵ㅥ〱㜷㈰ㄱ㕣收ㄱ㜰㥦ㄱ挱愵ㅥ〱㜷ㄳㄱ慣昷〸戸㘷㠸攰ㄲ㡦㠰㍢㠳〸㉥昶〸㌸晥㐵㜰㤱㐷挰㈱㉦㠲ぢ㍤〲㡥㜲ㄱ㕣攰ㄱ㜰㘰㡢攰㝣㡦㠰㘳㔹〴敢㍣〲づ㕦ㄱ㥣攷ㄱ㜰挴㡡攰㕣㡦㠰㠳㔴〴攷㜸〴ㅣ㤷㈲㌸摢㈳攰㔰ㄴ挱㔹ㅥ〱㐷㥦〸㝥敢ㄱ㜰挰㠹攰捣㘲㐱扦晦〷㜵搹㥢〶</t>
  </si>
  <si>
    <t>㜸〱捤㥤〷㝣摣攴晤晦晤㌸戶㘲㕤㤶搸㠴〰ㄹ㈴㤰㤰㄰㙥㡦㐰挸㈶㠴㉣挰〹㤴搱㥡ㅢ㍡㘲昰〸戶戳㔸㘱㙦捡㈸㉢散㔵昶㙡㈱散㐲㤹㘵敦㤶㔱昶㉡㝢㙦ち晣㍦㥦慦㈴㕢愷㘱挷晤昵晦㝡昵㜲昷㐴捦㜷㍥㝡㥦㑥愷搳昳㤵㕣愵慡慡慡㝥挵㠳晦昳㔱挳㠵㡤敢㔷戴㜷㤸捤攳愷戵㌶㌵㤹挵㡥挶搶㤶昶昱㔳摡摡昲㉢收㌴戶㜷昴㠱㠱搶搰〸㝤㝢㙤㐳㝢攳〱㘶㕤挳㔲戳慤ㅤ㐶戵㔵㔵㜵㜵㝡㌵昴㠳敤㤷攱㜴㜴㝡改㌵㙣㘰㔵愵㙢㙣晡戲愹㘳愳戳㠹戰改挷愶㍦㥢〱㙣〶戲ㄹ挴挶㘰戳ㄶ㥢戵搹慣挳㘶㕤㌶敢戱㔹㥦捤〶㙣㌶㘴挳晣晡㐶㙣㠶愰改扦㌱㥡〵搳愶捥㉦散㡢戵愹敦㘸㙤㌳挷つ摢搵ㅡ昳挴㔸㙣㝣㙣㝣㍣ㄷ㑦㡦㡦㡥ㅢ㌶㙤㐹㔳挷㤲㌶㜳㘲㡢戹愴愳㉤摦㌴㙥搸㑥㑢ち㑤㡤挵搹收㡡〵慤晢㤹㉤ㄳ捤㐲㌴㔱挸㈷戳戱㘴㉡㔵捥攵戲晤㌷㐱攴㜹搳愶敥搴㘶㤶摢晦㕢㌱㌷㘵捣昹搳愶㡥㥦㘷㜶晣户㘲づ㐵㑣㠴㥣摥摡㥣㙦㙣昹㉦〵慤攵㝢㥡㥡㙥ㄶㅢ昹收㥢㘶㕢㘳换㍥攳㌱散ち搰攸㘵挶㑦㘹㙦㕦搲扣㤸摢搱㌴戳愹㘹ㄷ戳㉣㙦㝡昳昴昶㡥㥤昲㙤捤敤晤㥢挹捦㙣㌳㕢㡡㘶晢挰收ㄹ换㡢㘶㤳㙤搸㕥搷扣㙢扥㙤㕥扥搹慣攱挲愰㘶敢㍤㥣㔵㌲㕢㍡ㅡ㍢㔶っ㘸㕥搸㙥敥㤲㙦搹挷愴㐹㙤昳捣㈵㡤㈵㔵㔳㠳㘷㔵㥦㉤㠲㐶㈶㙦ㄴ挶搳㍣㙤㔱扥慤㐳㝡㝣ぢ㘳㐱戶慥捤㐵搶愲㘲㕣摣愴㠶㜹扣昸㥥搵㌷㌶捦㌶摢㕡捣㈶㈶攱㍢㌹搶㘳㈴㠰慣昷愱㤳㤴戳㍡㝣㤷㔴㍦晢挳挷㜵㘱ㄶ㙤ㄸ㥡つ攷戵戶㌵㘳㠳㥣㙢收㕢㈶挶挶搵㜷㤴愶㥢㑢㈷㐶挷挷昵攱搰敡㈳㘸户ㄹ㥡戵〱愳搴摡摣㜸㐰㥥戴㈷㘴搳挹〹晡㐸㕡㡣㐲愳㙡㕥挶㈷摤ㅤ㥦㥦戶敡㠶㝣㜵㐳愱扡愱㔸摤㔰慡㙥㌰慢ㅢ捡搵つ晢㔴㌷㉣慡㙥㘸慣㙥搸户扡㘱㍦搸㌸㡦扡扥㝤慢敤挷㑢㌷收㙡づ㥡晡挲搴攳㕦㉤ㅦ戶昶挵愹㐳ㄴ㍦摣戲㙦搸〲ぢ攱攳ㅤつ慤㍥〶㡤戶㈵ㅡ敦㜸ㄳ搹〹晡㔸㕡㡣㐳愳搴㜳ㄸ㉦挷㝣摡㡡㌷㘷摦㌶昱攴ㅤ㔶㙦㌰㘵昵㔶摦敥昶扤攲㑥㐴㤲㡤挷㐲㜸戲慤ㄹ㉡㡡㐶㡢愱昱㈶㡢愷㈷攸㜱㕡㈴搰㈸昵戸㥤㙣攳㥦扦㝢晥摢㙦ㅦ㥤㝢挴〳㠷ㅣ㝦捡㡢户搴㈹敥慣㈴㔹ちぢ攱挹搲っ㤵㐱愳㘵搱昸㤲㘵㈶攸㌹㕡㑣㐰愳搴㠳㜶戲㘱㔷㉦扥㙤扦㤶搵㤳㙦扡昸攲㔳㝦ㅤ㔱㔸愶戸㔳㤴㘴摢㘲㈱㍣搹㐴㠶摡づ㡤㌶〹㡤㉦㔹㙥㠲㍥㤹ㄶ㔳搰㈸㜵户㥤㙣昳攵攳敢㐷ㅦ㝢摢散扢㜶摣愵摣㜰换慡攱㡡㥦㐳㐹㌶つぢ攱挹愶㌳搴っ㌴摡昶㘸㝣挹㘲ㄳ昴㤹戴搸〱㡤㔲户摡挹挶戴㍣㌸攰敡慡㠹㌳捥摥改挱㠳ㄲ㉢㥦㈸㉢敥攴㈵搹㡥㔸〸㑦㌶㥢愱收愰搱收愲昱㈶㑢攰㍤㥢㐷㡢昹㘸㤴扡搱㑥戶㜲搱㍢ㅦ捤昹㝡捥扣㜳㘲昳收㕦㝦搰㕡㝤ㄵ扦㑣㈴搹捥㔸〸㑦戶ぢ㐳搵愳搱ㄶ愰昱㈶㑢㐶㈷攸ぢ㘹戱㉢ㅡ愵慥戲㤳敤昶攴昷慤ㅤ㠳昶㤸㝣挷昴挴ㄷ㥦搴㥣戳慢敡〷戵㈴晢つㄶ挲㤳敤捥㔰㝢愰搱昶㐴攳㑤㤶挲㥡敤㐵㡢摦愲㔱敡ㄲ㍢搹㑦㌵㤷㔵㕦戹攷㍢㜳づ摢㉣㕡㜵摤攸㑢晦愱昸攵㈸挹ㅡ戰㄰㥥㙣㙦㘸昵㍣ㅡ慤㠰挶㥢㉣㡤昷慣㐸㡢ㄲㅡ愵捥戵㤳ㅤ晡挴㍦て㤸㜴散㔳㜳㑥敦昷攴㌳㜷慣扦改㈶㡡㕦挲㤲慣㡣㠵昰㘴晢㌰搴㈲㌴㕡㈳ㅡ㙦戲〴㜶㐲晢搲㘲㍦㌴㑡㥤㙥㈷ㅢ㥢搲㕥㔹摥㜱攷㡥㈷慥晤攱㠳㤷晣搸戸愱攲㤷扤㈴㙢挶㐲㜸戲ㄶ㠶㙡㐵愳㉤㐶攳㑤㤶㑡㑤搰昷愷㐵ㅢㅡ愵㑥戲㤳㥤昳摡搴愶ㅢ愶㉦摡攱昰ㄳ㌲攳ㄶ扣㍢扤㑤昱愰㐲㤲㜵㘰㈱㍣搹ㄲ㠶㕡㡡㐶㕢㠶挶㥢㉣㡥つ㘴㌹㉤㔶愰㔱敡㘸㍢搹㑤搷ㅥ㌴㙣晥戲㕢㈷㕦昹收㌱㍢㍥戲搶㠲〷ㄴて㕥㈴搹㠱㔸〸㑦㜶㄰㐳ㅤ㡣㐶㍢〴㡤㌷㔹っ晢挶㤵戴㌸ㄴ㡤㔲㉢敤㘴㜷扦扡挵敡㌳て晦敤㡣ㅢ㜶㍣敢慢㘳搵ㄹ㙤㡡〷㐹㤲散㜰㉣㠴㈷㍢〲㕡晤㐸㌴摡㔱㘸扣挹ㄲ挰㜸㌴㉤㡥㐱愳搴㜲㍢搹愹愳㥦㠹㙦昸晤挸改户㝦昸搲㈶攷㍤昲昰㉡挵㠳㌱㐹㜶ㅣㄶ挲㤳ㅤ捦㔰㈷愰搱㑥㐴攳㑢ㄶ㥦愰㥦㐴㡢摦愳㔱㙡㝦㍢搹戸㥢㝦ㅣ昰㜹㘹昹㤴攳㍥ㅡㅦ扦攱㠱搷ㅦ㔱㍣攸㤳㘴愷㘰㈱㍣搹愹っ㜵ㅡㅡ敤て㘸扣挹㔲搸ㅡ㑦愷挵ㄹ㘸㤴摡搷㑥㌶攰愰戹ㄷつ扥攰㤶㤹㐷摤㜷捤攷㌷昴㥢昹㤴攲挱愵㈴㍢ぢぢ攱挹捥㘶愸㔵㘸戴㜳搰昸㤲㘱捤捥愵挵㜹㘸㤴㉡摡挹慥昹戴攵挴昳挷㉥㥡㝦敢挰㝢晡晥㤰扤㘱㤰㕡て㙡㐹㜶〱ㄶ挲㤳㕤挸㔰ㄷ愱搱㉥㐶攳㑤㤶挴㥡㕤㐲㡢㑢搱㈸戵㤷㥤散㡤㈷摥㕢晡捡㜱搳攷㥣㝣昱搰扦ㅥ㤸晡㘸ㅢ挵㠳㘵㐹昶㐷㉣㠴㈷扢㥣愱慥㐰愳㕤㠹挶㥢㉣㡥慤昱㉡㕡㕣㡤㐶愹㠵㜶戲敢搶㍡敡挹ㄹ㑦㙥㌸攳㡡愵㙦昶㍢敡挸挳慥㔵㍣㈸㤷㘴搷㘲㈱㍣搹㜵っ㜵㍤ㅡ敤〶㌴摥㘴㈹散慥㙥愴挵㥦搰㈸㌵捦㑥昶捤㡦敤慦晣晥昵㥦收晥攵㤱ㅦ扦搹昷㠷扤㠶慡つ愱㤶㘴㌷㘱㈱㍣搹捤っ戵ㅡ㡤㜶ぢㅡ㙦戲㈴㤲摤㑡㡢摢搰㈸㌵搳㑥㔶㌷㝤捦昴㘶㙢㡤㥤㝦摡ㄷ㙢㔷攵攲昷㙣愳〶㐳㉤挹敥挰㐲㜸戲㍢ㄹ敡㉥㌴摡㕦搰昸㤲㘱〳戹㥢ㄶ昷愰㔱㙡戲㥤慣晥戹㘳戵㝦㥥昴昵㥣㘳㝥搵摦㝢昰㠸㌳㕥㔳ㅢ㐱㉤挹敥挵㐲㜸戲晢ㄸ敡㝥㌴摡〳㘸扣挹攲㐸昶㈰㉤ㅥ㐲愳㔴捥㑥㜶昱攱㈷㑤㜸扢戰㜲敡つ㔷ㅤ晢晥㐷摦摥昶㠵ㅡ〲戵㈴㝢ㄸぢ攱挹ㅥ㘱愸㐷搱㘸㡦愱昱㈶㑢㘲て昲㌸㉤㥥㐰愳㔴摣㜹捦㍥㍤攳㡡㥢〷扥㌱晢晣㤳㠶っ㍥㈳扤敢㜶晤㥦㠲㝡㘷晢㤸㜷㝡㕢㝥ㄹ㝥㐵㜴晤㐰㠹㡦㡦昲㕦捦扦捣昰挳慣㥣㉡㘷捡戱㔸㈹ㄵ捤㈷昲戵挳ㄱ㜶㑤㝦〲㜰昷摣扦扣㕢㈳づ㥤㤷挹㙦㠲㡤愷收摢捤慥㥦〸㘳㙤摤搴搶㈵㉤愵昶㈱挱捡晡㡥㝣㠷戹㤱㔷搷ㄵ挴攷㔶㡦㕦㑣㘶扢攴摢搴敢戶㙢扥㘹㠹㌹㘵㜹愳愵摥挴愳挶敦愵搶㐲戸㜶晢㌶㜳晦㑥慤㙦㐴㔳昰㠳㝥愹挴昶慤愵愵戲挶㌵㙣摡愲搶㜶戳㐵㠶㌷戶㜹愷挶攲㝥㘶㕢扤挹搳〱㘶㐹㔶㜵㍤慡散ㅦ㙤㘳攷户㘰㐵昱㌳慣㌴挲㉤㉤捦㔸摥㘱戶㤴捣ㄲ挶扢搸㙣敢㔸戱㈰㕦㘸㌲搷慦㌰戱㜲㐲㌱戸㐲扣㝤㙢㜱㐹晢戴搶㤶㡥戶搶愶㑡捤㤴搲搲㍣㝥㈸㤶收戶㤶㑣晣捥慢攱愳㑡㔵昵改愳㔴搵㤶㐱㍦戶ㄸ户㝤扣扣ㄱ慥户㜸ㄳ扣攷ㅢ㔶㙥㜶攳㜷挱摡㘱㉤㥡㑣㙥㤳搵㈳㝢〸㈶㜱ㄹ㘶㑣戸愱㙢㥤㜸敥㠴搶愳挳慤㘵㡣㥤敦摣晦㕦攳敡敡㜵散戵㥦戱ㄴ㍦愶㜷挰敦挶㈶戳慤摢㌳㍦㡡㈳搲㥦㐶㔳扢㌵㍥捤愱昴㙡㘰愱㤶慢ㄵ戵换ㅡ㑢ㅤ㡢戴㐵㘶攳㍥㡢㜸㤴㠵戳㐳㜵㜵㐴敢㝢攸捦㐲愴㍦挷收㜹㌴㤱㐸㤵昶㜷ㅡ㘹ㄱ晤ㅦ㔶扦㜶〴晥敦晤捦昴㙡㜸改㜲㕡〰攷㜰摡㙢㥢户㙦㙤㙢敦搳㈷㘸㉤㜷挸户㉦敡攰收搹扤㤲昱㕥㘰昳㈲㥡摡㤱㘸㝡㍣ぢ㌰〸㐶㌵㍣搹㌱愰㜹扡㔹捥攳ㄴ㤳㝣扡㔵扥戶搹㍡㙢㌱摤㙣㉦敡㍣扤㌱ぢ㥦㤵攵ㅡ㤶昰攱敦摦捣慤摦㕣摥㌱㍤摦㤱敦摢㡣ㄳ㈵㜸㤷㜴ㄸ㡤ㄵ㉦㙢㠹㥥〳㐴收㜸㐷散ㅥ㈲ㄸ戲攸㡡搲㑦〴㔶㈴㝣㜰昰㜹愹敡㘳户摤慦〴挶扥㈹㔶㐲昳㙥攸㤵㈷㍣㜸敡㘱愶搹戲㘰挵㘲戳㥤收㜵㕡户㈸扤ㅦ㉦〶㥢㕦㉣㉣散㘸㙣㙡ㅦ㡦㤱捥㙣㙢㕤戲昸扦ㄹ㠷戱昴㤷搰㌸㡦摡捤戱ㄵ慦昹㍡〱㔷㔵摦愵㝣㙦ㅡㅡ慡敡ㄸ㡤ㄲ㝤㌳㌶摣㕡ㄱ散㔷晣㈷て晤㔵晣ㄷ改㑥㔷㍢ちㄶ扤㌹㌹㔴ぢ晢晥捤㈰戴愰捤㤴搳㕤㜵搲〱敤〱捤扢戵戶敤㔷㘸㙤摤㡦摢搳㐰改戵㉦㌲捤づ㥥㐲敡㘷㥦㌲㤳㔳㘳㑡昵改㔳㜱晥挷㜵慥㘹㈸攲㙢㙦愲ㄹ㌰愵愹㘹㤸ㄳ戱㕤㝢ぢ愲㍥㌸㤹愵扤㡤㠵㈴昶攴ㅤ慤ㅤ㐸㍡㙣㘹㝡搸㔶挳愶㥡敤ㅤ挳愶攱换㜲ㄸ扦愲㥡ㅡ㕢捣㘱愳㕢㕡㠷戵㤹敤㡢㜱搲搸ㅣ㌳㝥㜹㔳晢㜲戵㌱挸昰㌴捥挸㉦㔳晢扥㤰昸㘶捡搵ㅦ㍥㘶㙥搹昷挰㈷搵㄰㕢攱㍢㤹㌴ㅡ戹㠶攳愵扦㠷㐶つ㠶ㄹ昷㌸㔸慥㝣攸敦愳慦㝦挰收㐳㌴搸㙦挸㍢㠱摤挶挷㔶㔷㡤挱晦摣㜵攸㥦戰昹ㄴ㡤ㅡ㡢㠶ㅦ㕣晤㌳㌴捥㐳ㄹ㠸捦敤㐱摥搳㉤㈱昶扦愷㕦㐱ㅡ搱扢搱愹㜱戰攰晢慡㤳愳㑥㜲㍡愹㈹つ㠱〳〱搴摡ち摦〹慥慤攱㈶〰晥㑤晦㍥㌰ぢ〶昰ぢ㜳㄰㡣捥慤搱〵愰摡敡慡㈸㜴〲愰て〴㍡㑦敦慢㌸㐴〲愰ㄶ㍤攷愱㝥晣挵〵㈰〶戱ㅦ㠰捥㤸㝡㌷㍡㤵㠰㕦㄰㠰捦ㄱ㍣㄰挰㘷戶挲㜷搲㉤㡤㐸挳㌹㡡戵㌹攴㑦㘰ㄶっ㘰㕤愸昵昵搸慣㡦挶〵㘰㐳慢慢㌲〸㈲〰〶搳㘸㈳㌴㉡〷㤱〰ㄸ㠲㥥昳㔰敦戸〱㘴㈱昶〳ㄸ捡㤸㝡㌷㍡㌵〱㝥㐱〰㕥づ〳昰㤲慤昰㥤〸㥣㠸㐸挳㌹㡡搱ㅣ昲ぢ愱〰戶㠴㕡ㅦ换㘶ㅣㅡㄷ㠰昱㔶㔷㙤㠷㈰〲㘰㙢ㅡ㐵搱愸挹㄰〹㠰ㄸ㝡捥㐳㍤改〶㌰〹㘲㍦㠰ㄴ㘳敡摤攸搴ㄴ昸〵〱㜸㈰っ挰晤戶挲㜷㜲㜲㍡㈲つ攷㈸戶㐳㔲㜵㙦㈸㠰挹㔰敢㔳搸㑣㐵攳〲㌰摤敡慡ㄹ〸㈲〰㘶搰㘸㝢㌴㡡攷㉢〵挰㑣昴㥣㠷扡捤つ㘰㝢㠸晤〰㘶㌳愶摥㡤㑥敤〰扦㈰〰搷㠷〱戸捥㔶昸㑥㤸捥㐶愴攱ㅣ挵〲づ昹㥡㔰〰扢㐲慤敦挶收㌷㘸㕣〰昶戰扡㙡づ㠲〸㠰㍤㘹戴ㄷㅡ㌵て㈲〱昰㕢昴㥣㠷扡挴つ㘰㉥挴㝥〰㜹挶搴扢搱愹昹昰ぢ〲㜰㜶ㄸ㠰戳㙣㠵敦㈴敥㉥㠸㌴㥣愳搸㤷㐳㍥㈳ㄴ㐰ㄳ搴㝡㌳㥢ㄶ㌴㉥〰㡢慤慥慡㐷㄰〱戰㍦㡤摡搰愸㠵㄰〹㠰㜶昴㥣㠷㍡搱つ㘰〱挴㝥〰换ㄸ㔳敦㐶愷㜶㠵㕦㄰㠰挳挳〰ㅣ㘶㉢㝣㈷㤶㜷㐷愴攱ㅣ挵愱ㅣ昲捡㔰〰㠷㐳慤ㅦ挱收㐸㌴㉥〰㐷㕢㕤戵〷㠲〸㠰㘳㘸㜴㉣ㅡ戵ㄷ㐴〲攰㌸昴㥣㠷㕡敡〶戰㈷挴㝥〰㈷㌱愶摥㡤㑥晤ㄶ㝥㐱〰㥡挲〰散㘷㉢㝣㈷扢昷㐶愴攱ㅣ挵㤹ㅣ㜲㘳㈸㠰戳愱搶㔷戱㌹〷㡤ぢ挰㜹㔶㔷攵ㄱ㐴〰㥣㑦愳ぢ搰愸㈲㐴〲攰㐲昴㥣㠷摡摢つ愰〰戱ㅦ挰愵戰㡦攸摤攸㔴〹㝥㐱〰㜶つ〳戰搰㔶昸㑥挰昳捣晡㜰㡥攲㕡づ戹㍥ㄴ挰昵㔰敢㌷戰戹ㄱ㡤ぢ挰㥦慤慥㕡㠴㈰〲攰㈶ㅡ摤㡣㐶敤ぢ㤱〰㔸㡤㥥昳㔰㍢扡〱㌴㐲散〷㜰㍢㘳敡摤攸搴㝥昰ぢ〲㌰㌹っ挰㈴㕢攱㥢ㄴ㘸㐱愴攱ㅣ挵㝤ㅣ昲挴㔰〰て㐰慤㍦挸收㈱㌴㉥〰て㕢㕤搵㡡㈰〲攰ㄱㅡ㍤㡡㐶敤て㤱〰㜸っ㍤攷愱㤲㙥〰㡢㈱昶〳㜸㡡㌱昵㙥㜴慡つ㝥㐱〰戶っ〳㌰挶㔶昸㈶㉡㤶㈰搲㜰㡥攲㐵づ㜹㡢㔰〰㉦㐳慤晦㤳捤㉢㘸㕣〰㕥戳扡㙡㈹㠲〸㠰搷㘹昴〶ㅡ戵ㅣ㈲〱昰㈶㝡捥㐳㙤敡〶戰っ㘲㍦㠰㜷ㄹ㔳敦㐶愷㔶挰㉦〸挰扡㘱〰搶戱ㄵ扥挹㤳㠳㄰㘹㌸㐷昱㈹㠷扣㔶㈸㠰捦愱搶扦㘰昳㈵ㅡㄷ㠰慦慤慥㍡ㄸ㐱〴挰㌷㌴晡ㄶ㡤㕡〹㤱〰昸づ㍤攷愱敡摣〰づ㠱搸て攰㈷挶搴扢搱愹㐳攱ㄷ〴攰㤷㥦㐳づ㠵㝦戶ㄵ扥〹㥤㈳㄰㘹㌸㐷㔱㔳㡤㈱晦〴戳攰㐳㘱つ㙡扤㉦㥢㍡㌴㉥〰ㄱ慢慢㡥㐴㤰ㄱっ搴㡦㐶晤搱愸愳搱ㄵ〰〳搰㜳ㅥ敡㑢攴攸晣㌱㜴ㄴ挴㝥〰㙢挱㍥愲㜷愳㔳㥣㌹ち〲昰㝥ㄸ㠰㝦搹ち摦㈴搳昱㠸㈴〰㌶攲㤰摦つ〵戰㌱搴晡㈶㙣㌶攵攸扡㝥つづ戳扡敡〴〴ㅡ挱搵ㄹ㑥愳ㄱ㘸搴㐹攸ち㠰捤搰㜳ㅥ敡ㄵ㌷㠰ㄳ㈱昶〳搸〲昶ㄱ扤ㅢ㥤晡㍤晣㠲〰㍣ㅢ〶攰ㄹ㕢攱㥢昸㍡ㄵ㤱〴㐰㤴㐳㝥㉡ㄴ㐰ㅣ㙡㍤挱㈶挹搱㜵〱㐸㕢㕤㜵ㅡ〲㡤攰敡㘴㘸㤴㐵愳㑥㐷㔷〰攴搰㜳ㅥ敡㈱㌷㠰㍦㐰散〷㌰ㄱ昶ㄱ扤ㅢ㥤㍡〳㝥㐱〰敥ち〳㜰愷慤昰㑤挶㥤㡤㐸〲㘰㝢づ昹昶㔰〰㍢㐰慤捦㘲戳㈳㐷搷〵㘰㡥搵㔵慢㄰㘸〴㔷㘷㉥㡤收愱㔱攷愲㉢〰收愳攷㍣搴㡤㙥〰攷㐰散〷㔰て晢㠸摥㡤㑥㥤〷扦㈰〰㤷㠷〱昸愳慤昰㑤㄰㕥㠸㐸〲㘰㉦づ昹搲㔰〰扦㠳㕡㙦㘰戳㌷㐷搷〵愰㘰㜵搵㐵〸㌴〲㉦扤㐸愳ㄲㅡ㜵〹扡〲挰㐴捦㜹愸㜳摣〰㉥㠶搸て愰ㄱ昶ㄱ扤ㅢ㥤扡ㄴ㝥㐱〰㑥〹〳㜰戲慤昰㑤㕡㕥㡥㐸〲愰㡤㐳㍥㈹ㄴ㐰〷搴晡ㄲ㌶㑢㌹扡㉥〰换慤慥攲㡣收〸慥捥ちㅡㅤ㠰㐶㕤㠵慥〰㌸㄰㍤攷愱㡥㜴〳戸ㄲ㘲㍦㠰㤵戰㡦攸摤攸搴搵昰ぢ〲㜰㐰ㄸ㠰ㄵ戶挲㌷㤱㝡ㅤ㈲〹㠰㘳㌹攴㘵愱〰㡥㠷㕡㍦㠱捤㠹ㅣ㕤ㄷ㠰摦㕢㕤㜵㍤〲㡤攰敡㥣㑣愳㔳搰愸ㅢ搱ㄵ〰愷愲攷㍣㔴㡢ㅢ挰つ㄰晢〱㥣〱晢㠸摥㡤㑥晤〹㝥㐱〰㑡㘱〰㡡戶挲㌷戹㝢㌳㈲〹㠰ぢ㌸攴㝣㈸㠰㡢愰搶㉦㘶㜳〹㐷搷〵攰㌲慢慢㔶㈳搰〸慥捥ㅦ㘹㜴㌹ㅡ㜵㉢扡〲攰ち昴㥣㠷晡㡤ㅢ挰㉤㄰晢〱㕣〳晢㠸摥㡤㑥摤〶扦㈰〰昳挲〰捣戵ㄵ扥〹攷㍢ㄱ㐹〰摣捣㈱捦づ〵㜰ぢ搴晡慤㙣㙥攳攸扡〰摣㘱㜵搵㕤〸㌴㠲慢㜳㈷㡤敥㐲愳敥㐶㔷〰晣〵㍤攷愱愶扡〱晣〵㘲㍦㠰㝢㘱ㅦ搱扢搱愹㝢攰ㄷ〴㈰ㅢ〶㈰㘳㉢㝣㤳攰昷㈱㤲〰㜸㤴㐳㑥㠵〲㜸ㅣ㙡晤〹㌶㑦愲㜱〱㜸摡敡慡晢ㄱ㘸〴㔷攷ㄹㅡ㍤㡢㐶㍤㠸慥〰㜸づ㍤攷愱挶戹〱㍣〰戱ㅦ挰ぢ戰㡦攸摤攸搴㐳昰ぢ〲㌰㈲っ挰㜰㕢攱㥢㤸㝦〴㤱〴挰ㅢㅣ昲搰㔰〰㙦㐱慤扦捤收ㅤ㡥慥㙢ぢ㜸捦敡慡㐷ㄱ㘸〴㔷攷㕦㌴㝡ㅦ㡤㝡ㅣ㕤〱昰〱㝡捥㐳慤敦〶昰ㄸ挴㝥〰㥦挰㍥愲㜷愳㔳㑦挰㉦〸㐰晦㌰〰晤㙣挵㌷㥥㘲㠱摡愷ㄱ愹ㄷ㤳扣晤㌸攰昲慥㡤收㌲捥㑡つ㉣愳㕡㜸摡㤲昶㡥㔶㤹㐲ㅢ㔰㥥摥㍡慦戵㘳㝡㘳晢攲愶晣㡡㜵捡昶挲㙥㡢捣ㄶ㑣㜰户㘱㥥摢㈳㙢㕤扣搸㉣改攵晡搶㈵㙤㐵㜳搶昴晦㠵〹㜰慣ㅦ摥㍡㤹晢慥㔶㜸晣㘷㜳扡㔵昰挴㔶㠲㐷㔵敤戳〸攸㥤㥡㤳㥡㘵搷㌴扡㉣ㅡ㌰ㅣ搴㐵㜴㐱㘳㐷㤳搹慦㉣㔳搸戲㕣㔷〶㐵㔴つ㤴晡㤶ㄷ㉣挲㤴搵昴〱攵㤹㙤㡤㈵捥ㄱ昱捤㔸搷㌲㥤㘳敥㠳ち㠱㥤㕡摢ㅢ㔹戰㍣愰扣愰㉤摦搲扥㤸㤳㥤挵ㄵ㙢㔷昴㘴㔶戴戶㍣戵戱愵ㅤ㘹攴㕤攴昲愰㜲晤愲搶㘵戸㔲㘱㐹㜳换捣晣攲昶晦㠹㜷㐵昱㙤㤱㠷扣㌵慡㕡㔵㔷慢扡敡扡晦昴晤搱扥挵㘷㙣ㅤ慢〶㝣ㄸ戶搳㡥戶挶挲ㄲ〲㤳ㅣ㜱戴㌵㙣攴㍤慣慡㝤づ㑢摥㘹㑤搷㕢攸愹㐹攰㔸㉢㉡昰〳愷挷㍢㉦晦搸〴收晡㜷ㄸ㑥晦敦搱散㌸㜳攱慣慥㙡㥤晦搳戵ㄴ戵捦㈳昲ㅡㄷ㐷慣〷攳㠱搶㈶挴㠲〹㙥㔱昸㘴㘲㑢㘰捦扢㔹㐶捡㘲挳㉤㜴㘰搷攲昶㤸㕦敦㕦㥥㤳㉦㤸㑤㈸ぢ㘸捥㜷っ戴㍡慣捦㐰慤㝤扢慤㥢搶摡摣㥣攷㈶挷㉢〶敡㡢昹㈶戳慥㍣㘵㐹㐷敢摣挶ㄶ扤㡣㐶戶㑢㕢㤴㕦づ㔱㝥戹㌵㠱㕦摥㠵攵㐲戲捣㔸慤晢攴摢ㅡ㍢ㄶ㌵㌷ㄶ敢搸攱㝣改晦挴戶㡡晤㐷つ㘰㍡て㘷㕦攲慤〸戰收攵昱㜶㡦㐷ㄱつ搱昱敤挷ㄶ㕤慤㌴晣㔳晦㘱㌵〹昶㍣昲㠵愲晦㠸㘸戵㜸挹慥㐸挶昲戹㑣挵㘲昱昳㤵搸㐴㘵攷愴晥㐱〳扣昴㥦㘰捡〵扥㙡㕥㐰搳㙤愹㐱㕦ㄸ㐴收戴收㑢摢攷㡢戸晡愷慦㝤敤㑦ㅤ摥㕡敥㙡摡っㄶ㝦㑣㐳㍤ㄱ㘶户㤷㌶㤶捣戶㍡ち敡㜱㙤㔳つ换㐶㌴敢㍤挴㌴㜸㥦慡摡摡㝥㜵㐱戹㘶㌹戱㐶摡㔳敡敥㙢愷㘶昹攲㝦扣㜳㜶ㄲ挷ㅥ㠹挸㔷搴扦戱㍡晡捦㕣愷ㄷ㈱攴晡㜸っ㝥愱挱慦㘸㙡㕦㠲搲晢摥㔴搶㘱愰㕡㐳㠷㔱㡤㕣㌵挳ち㤱㍡㔴㔳㐸㘹㐹慤慣㐸㍦㔷㐹㠸㘶㔵㠳搴㌹㤷攲㘸昵搸捡捤㔲挴摡扦戲昴〴摦っ㔵搵搵㌵㜸慢㌵㙦㌹㥤㉦㉤㠲㌵搷㥢㔲㉢愲㌶挵㄰㌴㔶ㄱ㙥挴てぢ攲㌷〴㕣㥡昲㜷ㄸ㘱㙡晢㔷晣㈷㡦㐸㐴慦㠶㑢㔵㐴扤㡡搶攱㄰愱挴〲㠵㜷〰愷挱搰愸昷㈰攴搱㠰敢扢㑢扤㡦㉥扦扦慡㌴㕥㥢戴愶晢㑢昵〱㍣戸捦搴㌵〶晥㄰㑢摣ㄵ㜵㙥㥡㜵㤰昶扣㘹㝥㑣て扣㜴㕥敡挶〵㜹㝤㠲〵㘷㌵㈸戰㔷㈳〲ㅢ扤ㅦつ㍦つ㌶攸㑦㠳〱㌴昸っ〶㝣捦戵㠱攸㠵戱攴㘵㌳〱㉣つ戸㠰攵㔷慥ㅣ㉥㤶㙢㌱挷摡捣昱㙦ㄸ㜸㔹晥〲㤹戰搴攵㍡㉦昴慡㍣摦㌳㡡㙦㥢㜰㕢㤷㐱戸挲ㄵ摣搶㠷戴㘷㙥搵㜰㈳ㄹ㝤〳〹㘲㜵ㄴ㡢ㄵ〲戸㙤〸ㅢ㝤㌰つ㔹挸㄰㘰戰ㄱつ㠶搰㠰戵つ挲㙤㘳昴挲戸昱ち愰〰㙥㥢挲〵摣㔸敥攰攴㜰㜱ㅢ捡ㅣ挳㤸㠳愵〹㕥㙥慣㐷攸㠱ㅢ慢ㄵ㠴摢〸〶㘱搹㐲〵户㤱㤰昶捣㡤攵つ㜸攲捡㉥〶挱㠲扣㔸攳攰っ㤹〲㝢㝢摢ㅣ㌶晡ㄶ㌴㘴晤㐳㠰挱㘸ㅡ㡣愱〱㑢㈲㠴摢㤶攸㠵㜲挳挵㑣〱摣挶挱〵摣㠶扡㜲戸戸㙤挵ㅣ攳㤹㠳ㄵつ㕥㙥㉣㘳攸㠱ㅢ㡢ㅣ㠴㕢㤴㐱㔸敤㔰挱㉤づ㘹捦摣㔸ㄵ㠱㈷㑥㤳㌲㠸挳㡤愵ㄱ〱㔸㤲戰搱㔳㌴㘴搹㐴㠰㐱㥡〶ㄹㅡ戰㤲㐲戸㘵搱ぢ攵㠶敢戲〲戸㑤㠰ぢ戸戱戸挲挹攱攲戶つ㜳㙣换ㅣ㉣㠴昰㜲㥢っ㔹て摣愶挰㐴戸㙤挷㈰㔳搱慢攰㌶ㄹ搲㥥戹戱㤸〲㑦㔴㕡㌰㠸挳㡤ㄵㄵ捥㤰㈹戴户户愹戰搱愷搱㤰搵ㄶ〱〶搳㘹㌰㠳〶㉣挰㄰㙥摢愳ㄷ捡つ㈵昹〱摣㜶㠰ぢ戸戱㈶挳挹攱攲㌶㡢㌹㜶㘴づ搶㑦㜸戹戱㘸愲〷㙥㉣愹㄰㙥㜳ㄸ㠴戵ㄵㄵ摣收㐱摡㌳㌷搶㘰攰㠹ぢ搶ㄸ挴攱挶㐲っ㘷挸ㄴ摡摣㜶㠲㡤扥㌳つ㔹愴ㄱ㘰戰ぢつ敡㘹挰扡つ攱戶〰扤㌰㙥扣㕡㉥㠰摢慥㜰〱户扣㉢㠷㡢摢㙥捣昱ㅢ收㘰搹㠵㤷ㅢ㙢㉤㝡攰挶㑡っ攱戶〷㠳戰㈴愳㠲摢㕥㤰昶捣㡤愵ㅢ㜸攲㜲㌸〶㜱戸戱㝥㈳〰换敦㘰愳㌷搰㤰戵ㅤ〱〶㝢搳㈰㑦〳㤶㝢〸户〲㝡㘱摣㜸攱㕦〰户ㄲ㕣挰㡤ㄵ㈰㑥づㄷ㌷㤳㌹捡捣㜱㈸っ扣摣づ㠷捣攲挶摦㜲昲㠸愳㜵晤㙥㔳㉣攰㄰㙥㡢ㄸ㠴㤵ㅣㄵ摣昶㠵戴㘷㙥慣昸挰ㄳㄷ摢㌱〸ㄶ攴挵戲て㘷挸ㄴ搸摢㕢ㄳ㙣昴㘶ㅡ戲㈴㈴挰愰㠵〶慤㌴㘰㤵㠸㜰㕢㡣㕥ㄸ㌷㕥挳ㄸ挰慤つ㉥攰挶挲ㄱ㈷㠷㡢㕢㍢㜳昰戶〲㡡㐵ㅥ㕥㙥慣散攸㠱ㅢ敢㍥㠴摢㔲〶㘱〱㐸〵户攵㤰昶捣㡤㠵㈲㜸㘲㕡㠰㐱ㅣ㙥慣ㄶ㜱㠶㑣愱捤敤〰搸攸〷搲㤰㤵㈴〱〶〷搱攰㘰ㅡ㕣〸〳攱㜶〸㝡㘱摣㜸㌹㘶〰户㐳攱〲㙥慣㌷㜱㜲戸戸ㅤ挶ㅣ㠷㌳〷㙢㐳扣摣㔸㄰搲挳攷㤴攵㈲挲敤㐸〶㘱摤㐸〵户愳㈱敤㤹ㅢ敢㑢昰挴㠵㠲っ攲㜰㘳㤱㠹㌳㘴ち㙤㙥挷挲㐶㍦㡥㠶㉣㐰〹㌰㌸㥥〶㈷搰㠰㌵㈹挲敤㐴昴挲戸昱捡搲〰㙥扦㠷ぢ戸戱㑣挵挹攱攲㜶㌲㜳㥣挲ㅣ㉣㈹昱㜲㘳ㅤ㐹て摢ㅢ慢㑣㠴摢㘹っ挲㜲㤳ち㙥愷㐳摡㌳㌷㤶愵攰㠹换㄰ㄹ挴攱挶摡ㄴ㘷挸ㄴ摡摣捥㠴㡤㝥ㄶつ㔹户ㄲ㘰㜰㌶つ㔶搱㠰愵㉣挲敤ㅣ昴挲戸昱㈲搹〰㙥攷挱〵摣㔸摤攲攴㜰㜱㍢㥦㌹㉥㘰づ㔶愲㜸戹戱晣愴㠷敤㡤挵㈹挲敤㈲〶㘱㤵㑡〵户㑢㈰敤㤹ㅢ慢㔹昰挴㐵㡥っ攲㜰㝢ㅤ㑢捥㤰㈹戴戹㕤〶ㅢ晤㡦㌴㝣㈳搸攰㜲ㅡ㕣㐱㠳㌷㘱㈰摣慥㐴㉦㡣ㅢ慦昷つ攰㜶㌵㕣挰㡤㐵㌱捥㈰㕣摣慥㘱㡥㙢㤹㠳〵㉣㕥㙥慣㕡改㠱ㅢ㙢㕡㠴摢昵っ挲攲㤶ち㙥㌷㐲摡㌳㌷ㄶ挱攰㠹㑢㈸ㄹ挴攱挶㑡ㄸ㘷挸ㄴ摡摣晥っㅢ晤㈶ㅡ戲㑡㈶挰攰㘶ㅡ慣愶〱ぢ㘷㠴摢㉤攸㠵㜱攳愵换〱摣㙥㠳ぢ戸戱㤶挶挹攱攲㜶㍢㜳摣挱ㅣ㌵昸挶昴㜲㘳戱㑢て摣㔸ち㈳摣敥㘲㄰搶挴㔴㜰扢ㅢ搲㥥戹戱㜶㠶㘴昴㝢ㄸ挴攱挶〲ㅡ㘷挸ㄴ摡摣晥ちㅢ晤㕥ㅡ戲戸㈶挰攰㍥ㅡ摣㑦〳搶摢〸户〷搰ぢ攳挶慢戰〳戸㍤〴ㄷ㜰㘳〹㡥㤳挳挵敤㙦捣昱㌰㜳戰㕣挶换㡤㌵㌲㍤㜰㘳〵㡤㜰㝢㤴㐱㔸㑡㔳挱敤㜱㐸㝢收挶㤲ㅢ攱昶〴㠳㌸摣㠶㐳敡っ搹挵敤㐹搸攸㑦搱㤰㌵㌹〱〶㑦搳攰ㄹㅡ戰㑣㐷戸㍤㡢㕥㈸㌷㕣攸ㅡ挰敤㜹戸㠰ㅢ㉢㜷㥣ㅣ㉥㙥㝦㘷㡥㝦㌰〷慢㙣扣摣㔸㕡㘳㜱ぢ㍤㝥㘳攱㡤㜰㝢㤱㐱㔸㠱㔳挱敤㘵㐸㝢收㤶㠶㥢㜰晢㈷㠳㌸摣㔸慥攳っ搹挵敤ㄵ搸攸慦搲㌰ㅢ㙣昰ㅡつ㕥愷〱慢㝢㠴摢ㅢ攸㠵㜱攳戵昱〱摣摥㠲ぢ戸戱攰挷ㄹ㠴㡢摢摢捣昱づ㜳戰㌸挷换㡤ㄵ㌹㍤㜰㘳扤㡥㜰㝢㡦㐱㔸戸㔳挱敤㝤㐸㝢收挶〲ㅦ攱昶〱㠳㌸摣㔸攵攳っ搹挵敤㐳搸攸ㅦ搱㤰ㄵ㐰〱〶ㅦ搳攰ㄳㅡ戰㈸㐸戸㝤㡡㕥㈸户攰敤敤㜳戸㠰ㅢ敢㠴㥣ㅣ㉥㙥㕦㌰挷㤷捣挱㥡ㅥ㉦㌷ㄶ昲昴挰㡤㘵㍥挲敤㙢〶搹ㅢ扤ち㙥摦㐲摡㌳㌷搶〵〹户敦ㄸ挴攱挶攲㈰㘷挸㉥㙥摦挳㐶晦㠱㠶愵㘰㠳ㅦ㘹昰ㄳつ㑣ㄸ〸户㝦愳ㄷ挶㡤㜷㉣〸搸摥㝥㠱ぢ戸戱扣挸ㄹ㠴㡢摢慦捣㔱㠵㌹ぢ挵㔲㈰㉦㌷搶晦昴戰㝦㘳㜵㤰㜰挳㘹敤㉡戵ㄴ扤ち㙥戸㥣㜸つ戸㉤㠷㥢㜰慢㘵㄰㠷ㅢ㙢㡡㥣㈱扢戸㘹戰搱晢搲㤰昵㐶〱〶㜵㌴攰晤搱ㄴ㑢㤰㠴㕢〴扤㌰㙥扣昹㐲〰户晥㜰〱㌷㔶㈵㌹㌹㕣摣〶㌰挷㐰收㘰〵㤱㤷ㅢ换㠶㝡搸摥㔸㔴㈴摣っ〶㘱㜵㔱〵户戵㈱敤㜹㝢㘳ㄵ㤲㜰㕢㠷㐱ㅣ㙥㉣㐵㜲㠶散攲戶㉥㙣昴昵㘸挸㌲愵〰㠳昵㘹戰〱つ㔸戹㈴摣㌶㐴㉦㡣ㅢ敦㈳ㄱ挰㙤㈳戸㠰ㅢ㡢㤹㥣ㅣ㉥㙥㐳㤸㘳㘳收㘰攱㤱㤷摢㐵㤰昵戰扤㕤っㄳ攱戶㈹㠳戰㈸愹㠲摢㌰㐸㝢收挶攲㈵攱㌶㥣㐱ㅣ㙥㝦㠴搴ㄹ戲㡢摢〸搸攸㥢搱㤰搵㑤〱〶㈳㘹㌰㡡〶㉣㜸ㄲ㙥㥢愳ㄷ挶㡤户挴〸攰㌶ㅡ㉥攰挶ㅡ㈸㈷㠷㡢摢ㄸ收搸㤲㌹㔸慦攴攵㜶ぢ㘴㍤㜰㘳〹㤳㜰ㅢ挷㈰户愱㔷挱㙤㍣愴㍤㜳㘳捤㤳㜰摢㥡㐱ㅣ㙥㉣㝣㜲㠶散攲ㄶ㠵㡤ㅥ愳㈱㡢愲〲っ攲㌴㐸搰㠰㜵㔲挲㉤㠹㕥㈸户攰敦㠵㌴㕣挰敤㕥㔷づㄷ户っ㜳㘴㤹㠳㘵㑥㕥㙥慣㙤敡㠱ㅢ㉢㥦㠴摢〴〶㘱〹㔴〵户㙤㈱敤㤹ㅢ㑢愵㠴摢㐴〶㜱戸戱㕥㉡〰换㜶戰搱㈷搱㤰戵㔴〱〶㤳㘹㌰㠵〶㉣慦ㄲ㙥㔳搱ぢ攳挶ㅢ㤵〴㙣㙦搳攱〲㙥慣戸㜲㜲戸戸捤㘰㡥敤㤹攳つㄸ㜸戹戱㈴慡㠷晤ㅢぢ愶㠴摢づっ挲捡愹ち㙥㍢㐲摡㌳㌷㔶㔸〹户搹っ攲㜰㘳㤹㤵㌳㘴ち敤摦ぢ㜳㘰愳捦愵㈱㑢戰〲っ收搱㘰㍥つ㔸㤵㈵摣㜶㐲㉦㡣ㅢ敦戹ㄲ挰㙤ㄷ戸㠰ㅢぢ戵㥣ㅣ㉥㙥昵捣戱㠰㌹㔸搶㈱㘳㕦挸㥥㍤昶㕡㑥捤㝢㘷㥣㝤搵〰㤲愱捣扡㠰晡㡥ㄵ㑤愸挵攰㈲㘷愰慤㈵捥愵㐷㐴㠶㜹昱搶㌶捣摥搵㜸㙦ㅦ搱改晢ㄴㄲ昷㕢搷㜳㙢づ㜱愳㠶㘵〷戵㔷晦攴扦晤㐴愷㍦〷摥㜵㥤㍥㝤昸搰㜶挳㄰搷㥤摢㔸㙣㙢㙤㙦㉤㜷っ慢㐷㥤搱㌰摥敡愴㕣㔵ㄵ㥤㔲㝢㈵㈲〶收攴㡡搵戴昰敥㤲㑢㜹改㝦㘴扦㤶搶㘵㉤㌲㥡摡㜶摥昱㐵㜸昵敤换㌴㘴㉡㡦捤〰捦㘰㠹〲㥤昵摤搱づ攸㘳㜰㡥㥦挶摡ㅥ攸㡦㥡㌶㜵摡㉥つ搱㑣㌹㤹㐸ㄶ昳昹戲ㄹ㑦㥡戹㐲㌶㕡㑣ㄵ㜳㠹㘸㉥㤵捥㤷攲昱㤸㈱㈵〱㡣戱㈷㝣っㄶ〱㐸扡扤搸㘳㌵㠰昴愸慢慤挶㐱搱㥡捥捦挳扥㑡ㄵ㔴㔱㤵㤴㔹搳户慦ㅡ攵戹㈳㠹㙦㕥㥦搵㌵㜲㑢〷㑤攳戴㝥敤㈵㠰戵㘶㑥ㅣ㘰搷㝢㐱㘷ㅥ摡改つㄸ㠲扥㌷㥡㠸搱〷〲捡戴㍣扡〳愷㑤㙤㜰㤵㈷㘹〵挸搶㠲慣昲慥㥦㕡ㄱ攲晥㄰㑢㌹〳㙥㈷摡㙥搴搸㔱昴攱っ㙦㐲慦㡦挰㤲搲㈰ㄷ㐸晢㐰挴〵㜹搵㐱捡慤㕡㥤㡤ㄵ攱戶〴〵㙥㕤〷㤳搰つ㐴㥤〹㌳㙥㈴㤵㙦戲㡥㐸㜰挳搹㜶戴㜸㤳㈳㜶㍥慤〹㝤敢㑤㌶戳㠵㜸愶㤴㑡攴戲昹㘴搲㡣攲㔶戳㘶㌶㙤收搲改㐲㌱ㄷ捦㤵㑡㐶㍦㘷㡣捤昰㌱晡㍢扤ㄶ昶〶㌸㍤敡㤴㠱ㅥ摦㘸㜵ち〶挲㌷〱换㔵晡晥㔰改㙤㘸㈲挶㕡㄰㔰愶戵愳敢㠵搹〱㔹〰捣㈵㄰㔷挲㕣摢㡥愲㡦㘶昸㘵搰换つ㍢搵扡㤰ぢ捣ㄵ㄰㜵挲㕣ㅦ㔲㠱㜹㌴〶攴挰搴〹㤳ㅦ㉣㜵㈴愴㝥㙥ㅢ挰㠹ㄶ晡挱㘸挱㙤㐳㍢戴㜶〸晡ㄶ户㕣扡㔴捣㥡㘶㉡㤳㑤㘷㤳㘹戳㕣挸㘷捤㤴ㄹ捤㘵戳愵㕣㌲㔱㌴㡤挱捥㜰㔶挲挷搸挸改〹户㈱㑥㡦㍡戵㈹㝡挲敤㄰㌷户㈳愰搲㡦㐴ㄳ㌱㠶挲〰捦㉡㥤摣㜴㠲搲㠹挵ㄸ收挸户愶昲㌸捡愳㔸㔲㈳㈰ㄷㄲ㈷㐰搴㐹㘲㈴愴㐲愲㈳㤰㐴㕢㈰〹㑥摦㈳〸慡昱搱㠲挴收㜶㘸敤ㄴ昴㥤摤㐴㌶ㅥ捦挶换戹㔴戲㤴捣㤵搲戹㕣㌴㔷㉣㈴㔲改㘴㌲㔳㉥㤴愲㠶捣散㌳挶愹昰㌱㐶㍢㠳ㄳㄲ㘳㥣ㅥ㜵㙡ㅣ㝡㐲愲挹㑤攲っ愸昴㌳搱㐴㡣慤㘰㠰愷㡦挴㜸㐷㥥愶昲㕣㍡㘴戰愴愲㤰ぢ㠹昳ㄹ㥥ㄲ扥攲㤰ち㠹㐲㈰㠹扤〳㐹㜰㐲ㅥ㐱㔰扢㡦ㄶ㈴㤲㜶㘸敤ㄲ昴敤捦㔲戱㥣㑢㈴㤲昱㜴搱㉣㈴愳挹㜲㈱ㄷ㉦愷搲搱㔴㍡ㅤ㉦㘷ㄲ㠹戸㈱㜳昵㡣㜱㈹㝣㡣戴㌳㌸㈱㤱㜱㝡搴愹〹攸〹㠹㍤摣㈴慥㠰㑡扦ㄲ㑤挴搸〶〶㜸晡㐸㙣敢挸㈷㔲㜹ㅤㅤ戶挳㤲摡づ㜲㈱㜱〳挳㔳挲搷㘴㐸㠵挴㑥㠱㈴收〵㤲攰ㄴ㍢㠲攰ㄴ㉣㕡㤰㤸㙡㠷搶㙥㐶摦㈲ㄱ挷㈷㈱㤱捥㥡㔱㌳㥤㑦收㤲㤹㐲㈶㤳捥㈶㘲戹㑣扥㤸挹挷愳㘹㘳㥡㌳㥣搵昰㌱愶㍢㍤㈱㈱ㄳ敦㡣㑦㥤摡〱㍡㈱戱㠳㥢挴敤㔰改㜷愰㠹ㄸ戳㘰㠰愷㡦挴㡥㡥㝣㍡㤵昷搰㘱〶㤶搴ㅣ挸㠵挴扤㄰㜵㤲㤸〷愹㤰搸㉥㤰挴戶㠱㈴㌸㘹㡥㈰戸戲ㄷ㉤㐸散㘴㠷搶ㅥ㐲摦㈶㤱捤㐶㘳㌱㌳㔹捥ㄵ㤲挹㔲㌶㤱㉤㤴㘳攵ㄴ昶ㅥ戹㘴㉣㥡㑡㘵㡣㥤㥤攱晣つ㍥挶㉥㑥㑦㐸挸㔴㍡攳㔳愷㜶㠵㑥㐸愴摤㈴ㅥ㠳㑡㝦ㅣ㑤挴搸つ〶㜸晡㐸晣挶㤱捦愶昲ㄹ㍡捣挱㤲摡〳㜲㈱昱ㅣ挳㔳挲搷㕥㤰ち㠹㜱㠱㈴戶っ㈴挱㘹㜰〴挱摤愷搰㠲挴敦散搰摡㡢攸㕢㈴ち戹㔲扥㄰㌳㡢戱㑣㌶㤹捣攵捣㙣㉣㤱㌲㑢㘹晣㡢㐷㑢挹㝣摥㘸㜰㠶昳ㄲ㝣㡣扤㥤㥥㤰㤰挹㜱挶愷㑥㤵愰ㄳㄲ㈳摤㈴㕥㠵㑡㝦つ㑤挴攰㘴㌷㥥㍥ㄲ㘵㐷扥ぢ㤵㙦搳愱ㅥ㑢㙡ㄱ攴㐲攲㕤㠶愷㠴慦㝤㈱ㄵㄲㅢ戹㐹昰㐸㑤扥㍢㌶っ㈴戱ㅦ㥣㘸愱㝦㠰ㄶ㈴㥡散搰摡㠷攸㕢㈴㜲昹㐴㈱㕥㑣攰摢㌵㤳㐹㈶㔳戱㕣戶㔸捡攵换戹㑣㈱㔷㑣挷捤㤴搱散っ攷㈳昸ㄸ㉤㑥㑦づ慣㘴扡㥢昱愹㔳㙤搰〹㠹戵摤㈴㍥㠳㑡晦ㅣ㑤挴攰昴㌵㥥㔵㍡て㘰㜴ㅥ戱攸㐵㌴㐶㠷㈳摦㥤捡㙦㈸攷㕤ㄸ搴㔲挸㠵挴㜷㄰㜵㤲㔸づ愹㤰愸ぢ㈴愱〵㤲㔸〱㈷〴挱ㄹ㌷戴㈰㜱㠰ㅤ㕡晢㌷晡ㄶ㠹㜴㈲㤳㠹收昲挵㤸㔹㑥㈴㔳挹㑣㍥㤳㑢攷ㄳ戸㠳㝤㌱㤷㌶愳攵㡣㜱愰㌳㥣㥦攱㘳ㅣ攴昴㠴㠴㑣㘰㌳㍥㜵敡㔰攸㠴㐴㤵㥢㠴慡㠵扥ㅡ㑤挴攰㠴㌴㥥㍥ㄲ㠷㍢昲扤愹散㑢㠷㍣㤶搴㤱㤰ぢ〹晥㑤㠰㑥ㄲ㐷㐳㉡㈴扥晤㌱攸㜸攲㙢㐸晤挷ㄳ㥣㝣挶ㄸ㔱㌳㠹㔰㈰㜱慣ㅤ㕡ㅢ㠸扥扤㥦挸㈴愳戹㐲㠲㐷㕤挵㘴ㅥ㑣攲戱㔲戱㔴㑡㤸㜱㝣戳㘶搳㜱攳㌸㘷㌸㠳攰㘳ㅣ敦昴攴搳㜱㠲搳愳㑥晤ㅥ㍤㈱昱㈹〶搳㜹ㅣ戶づ㔴晡扡㘸㈲〶愷㤸昱昴㝤㍡㑥㜱攴扣慤㠳㍥㤸づ㡢㐸攲㌴挸㠵挴㄰㠶愷㠴慦搳㈱ㄵㄲ敦戸㐹㜴㝥㍡摥ち㈴挱改㘴㈱㌱ㄴ愱㐰攲㑣㍢戴㌶っ㝤㡢㐴㈲㙡挶戲㤹㐴㍡㤹㉦ㄴ㤲戹㜴愶㤰㑤挵㜳戱㔸㍡㥦㉢㤷㑡搹㐲搴㌸换ㄹ捥㜰昸ㄸ㘷㍢㍤搹㈶㔶㌹㍤敡搴㜹攸〹㠹㔷摣㈴㐶㐱愵㙦㡥㈶㘲㜰搲ㄸ㑦摦㌶㜱㠱㈳攷㈵っ晡㔸㍡戴㜲㥤㉦㠲㕣㐸㙣挵昰㤴昰㜵〹愴㐲攲㔹㌷㠹捥㘳捣愷〳㐹㕣ち㈷㈱ㄱ㐳㈸㤰戸捣づ慤挵搱户㐸㈴昳愶㤹㑦㘷昰ㄷㅤ㜲㔹㝣㠱攴戱挳㈸㘶㜲愹㌲㡥㌷攳攵㜸㍥㘱挸摣㌱㐷㤸㠰㡦㜱戹㌳㌸搹㈶㘴摡搸搱愹慢愱ㄳㄲ㡦扡㐹㘴攰愶㘷搱㐴㡣㙢㘰㠰愷㙦㥢戸搶㤱㉦愱㜲㈲ㅤ㤶㘲㐹㕤て戹㤰㤸〴㔱㈷㠹ㅢ㈱ㄵㄲ㝦つ㈴㜱㜷㈰㠹㍦挱㐹㐸㑣㐳㈸㤰昸戳ㅤ㕡㥢㡥扥㐵愲㤴㉤ㄵ㘲㠹㙣挹㡣㐵㑤ㅣ㔹愵㜳㤹㔸㌶㥥㡥挶㤲愵ㅣ晥攰㐵㈲㙦挸㙣㌰㐷㌸〳㍥挶捤捥攰㠴㠴㑣〴㍢㍡㜵ㅢ㜴㐲攲㌶㌷㠹㔹㜰搳㜷㐴ㄳ㌱㙥㠷〱㥥㍥ㄲ㜷㌸㜲摥昱㐱㥦㑦㠷㠳戱愴敥㠲㕣㐸散っ㔱㈷㠹扢㈱ㄵㄲ搷〷㤲戸㌶㤰挴㍤㜰ㄲㄲぢㄱち㈴晥㙡㠷搶㜶㐵摦㈲㠱敦㠹㜲㈱㤶挱ㄷ㘸扥㤴㑣ㄶ㔳㜹ㅣ㔹愵㑡挵㔸搱㑣攵㜳㠵㔴挹㤰昹㕤㡥㜰㌷昸ㄸ昷㌹㠳ㄳㄲ昷㍢㍤敡搴㐳攸〹㠹换摤㈴昶㠴㑡摦ぢ㑤挴攰㔴㉤㥥㍥ㄲて㍢昲㈳愸捣搳攱㐸㤲㜸ㄴ㜲㈱㔱㘴㜸㑡昸㝡ㅣ㔲㈱㜱㕥㈰㠹㜳〲㐹㍣〱㈷㈱戱て㐲㠱挴㤳㜶㘸㙤ㄱ晡ㄶ㠹㐲㍣㥢捤挴ち戱㙣ㄱ扦㍢㜰㔴㤹㑢挴攳挵㑣㌴㥤㠸㥢挹㑣戲㥣㌶㘴挶㤶㈳㙣㠴㡦昱戴㌳㌸㈱昱㡣搳愳㑥㍤㡦㥥㤰㌸摤㑤愲ㄹ㉡㥤㝦㌶㈶㘲㜰昲ㄵ㑦ㅦ㠹㝦㌸昲攳㐵㐹㠷ㄳ戸捥㉦㐲㉥㈴㤶㌰㍣㈵㝣扤っ愹㤰㌸摥㑤愲㜳㡦㜹㙣㈰㠹㝦挲㐹㐸慣㐰㈸㤰㜸挵づ慤ㅤ㠰扥㐵㈲㕢㉡挶愳戹㜸㍣㤷㐹㐷㤳昱㔲〱㕦ㄷ挹㜲㈲㤶㑡㤹㜹㌳㠵捦㡣㈱㜳戰ㅣ攱㠱昰㌱㕥㜳〶㈷㝢捣搷㥤ㅥ㜵敡㉤昴㠴挴攱㙥ㄲ㉢愱搲て㐵ㄳ㌱摥㠶〱㥥扥㍤收㍢㡥㥣㌷㠳搰㡦愲挳㘹㕣攷昷㈰ㄷㄲ挷㌰㍣㈵㝣扤て愹㤰㔸ㅥ㐸㘲㘹㈰㠹て攰㈴㈴㑥㐰㈸㤰昸搰づ慤㥤㠸扥㐵挲攴㤷㐵㌱㥡㐹昲㤰㌲㤱挵㈱㔶㉡㘹ㄶ捡攵㐴㈲㥢㡦㘵ぢ〹攳㈳㘷㌸㈷挱挷昸搸改〹㠹㑦㥣ㅥ㜵敡㜳昴㠴挴㘲㌷㠹㔳愱搲㑦㐳ㄳ㌱扥㠰〱㥥㍥ㄲ㕦㍡㜲摥ㄵ㐲㍦㡢づ慢戸捥㕦㐳㉥㈴㔶㌱㍣㈵㝣㝤ぢ愹㤰㈸〷㤲㈸〵㤲昸づ㑥㐲攲㝣㠴〲㠹敦敤搰摡〵攸㕢㈴㌲戸晢㌱㝥㠴愶㤲㠹㘸㌹ㄹ捤㈶昲㘶㈶㤳㌱ぢ㈶㑥攴㤹改㐲愱㘸晣攰っ攷㐲昸ㄸ㍦㍡㍤㈱昱㤳搳愳㑥晤㠲㥥㤰昸㥤㥢挴愵㔰改㤷愱㠹ㄸ扦挲〰㑦ㅦ〹㡥㔱攴ㄷ㔲㜹ㄵㅤ㉥攲㍡㔷㐳㉥㈴慥㘱㜸㑡昸攲挴愶㤰㔸攰㈶搱昹㉤扡㑢㈰㠹㕡㌸攱㠹㥢㑢㈱ㄴ㐸㜰㉡㤳搱戴ㅢ搱户㐸愴戳㈵㝣㘱㈶㡢戱㙣愲㤴㑣挵戳昹㙣搴㌴㤳昸㜴㤴愲㔹ㄳ㍢㑦愳慦敤愳晦〹㍥〶攷㍡㘵㜰戲㥦搰㥤ㅥ㜵慡㍦㝡㐲㘲㡥㥢挴㙡愸昴㕢搰㐴㡣〱㌰㤰㌵昶㥣愹ㄹ攸挸㜹㥦〸晤㑥㍡昰㐶て捡㜰挲晦㠵攱㈹攱㡢㔳㤵㐲㘲慡㥢㐴攷㝥㘲㜲㈰㠹㜵攰㠴㈷ち㝣㄰ち㈴搶戵㐳㙢昷愱㙦敦㈷愲搱㔸㉥㠹戳戹攵㘲㌹㔹挸挵ち攵ㄴ㍦ㄶ㤹㔴㌲㥤㐹㘴捡㔹㘳㍤摢㐷扦ㅦ㍥〶㘷㉦㠵㠴㙣ㄳㅢ㌸㍤敡ㄴ攷㈴㠵挴〴㌷㠹扦㐱愵㍦㡣㈶㘲っ㠱㐱搰㌶戱戱㈳攷つ㈳昴㈷攸挰㍢㍥㈸㤹㝣愴攸㈹㠶愷㠴慦㘱戰ㄶㄲ㔱㌷㠹捥㙤㘲㝣㈰㠹攱㜰挲ㄳ㜷㙣㐶㈸㤰ㄸ㠱づ愳㘹捦愳㙦㤱㠸㥡愹㔸㈹㥦㑣㈷戳搹㙣㌲ㄶ㉢收攳㠹㈲㍥㌱㤹㜸慥㘸㐶㑢㘹搳搸捣昶搱晦づㅦ㠳昳㤱㐲㐲戶㠹㔱㑥㡦㍡挵㔹㐶㈱㌱摡㑤攲㈵愸昴㤷搱㐴㡣㌱㌰〸摡㈶㌸昷㈸昲㥢㌹搶搷改戰ㅡ㑢㙡㥣ㄳ晥㑤㠶愷㠴慦昱㤰ち㠹㑤〳㐹㙣ㅣ㐸㘲㙢㌸攱㔹愵扦㡢㔰㈰ㄱ戵㐳㙢敦愱㙦㤱㤰㐳敡㍣捥㔹攱㘷㐷㌲㔶㡣攳㝡㔳㥣愵㐸㈵㔲昹〲搸ㄴ攲㐶捣昶搱晦〵ㅦ㠳㌳㡣㕤㈴ㄲ㑥㡦㍡挵㜹㐳㈱戱扥㥢挴㐷㔰改ㅦ愳㠹ㄸㄹㄸ〴㤱攰㙣愲挸㜹ぢ〹晤ぢ㍡昰ㅥ㄰㑡㈶〸㈹晡㡡攱㈹攱㙢㕢㔸ぢ㠹晥㠱㈴㈲㠱㈴㈶挲〹㑦㕣ㅢ㡣㔰㈰挱㈹㐱㐶搳扥㐷摦㈲ㄱ㑦攷㔲戹㘸㈹㤳㑥㤴换㐹ㅣ㜸ㄷ㑡攵㤲㤹㉥攷攳改㠲ㄹ㉤愴愲挶㈴摢㐷晦〱㍥挶㘴愷㈷摢挴ㄴ愷㐷㥤攲㑣愰㤰愸㜱㤳昸ㄹ㉡晤ㄷ㌴ㄱ㘳〶っ㠲㐸㜰㝥㔰攴昷㜱慣㝤㌴㌴昷㜳㥤㘵捡㡦愲㕡㠸㍡㐹㜰捡㑦㐸晣昸㠳敢户㘸攷㝥攲㝢㐸晤扦㐵㘷挳〹㑦搴㜳㈰ㄴ㐸捣㐱㐷㐸㐴搰户㐸ㄴ换改㤴㔹㐸㘳㑥㈰㤶挶㌹慢㙣摥㉣㐷㌳㠵㘴㌱㕡㡣挷㌲㌸㠳㘵捣戵㝤昴㝥昰㌱收㌹㍤搹㑦捣㜷㝡搴㈹捥敤〹㠹㉦㌱㤸捥摦愲㠳愰搲つ㌴ㄱ愳ㅥ〶戲挶㥥昳ㄳぢㅣ㌹㙦㉡愱慦㐷㠷㐷戱㘴㉣㠴ㅣ㑦㤴㔵㐰㌴愰㑦敤敥攸㙣攳㤹㈱ち扥㥡㝣慣昷㜶晦㌳㜰晢㝥㔶挴㔴昵挱㘵戴搶挵愷㌵搵ㄳ晥戳㔸㥣㠳攲戵攷㝣搵扥㡦㜵晤㍦挴攱扢搱㌵㉢挵㠸㐳昱搲〷㘳㠵㙢㌹㥢ㄶつㅡ㘲㜷㝦づづ㡥㔵敢㌵捦㙡挷㕣ㄴ晥慣攰㠲搶㈹戸搶搵晡㥢㜴㙢㌹㜳㔴㘳㥤扢搰㡦敡㤲㑣㈹戴攳扥〵ㅤ愶攳㌶扦慤搳て㜷㜵挷㙣㈳ㄴ㘳㜹捦晡昵扡㝡慥㡢㜷㠷㜴㐹㘷攱㘶摢扣㘳㠵ㄳ戱ㅤ㔷慦搶㔴昷㔱㠱搷搳摢㝦㝤㡥㔷敢㌲ㅡ晥挲挲慣ㄲ〱っ〹戸㜴㜹㙡㘳㠷㕣晡扦㌱昴㑡攷搴愵㌶〴㙢摢㜷攲挸改戳㐷㘶㌳戵敦攰㥤㔸攳㈴㤵摣㤹㤲ㅢ㘶㐴摦〴ㄱㄵ户㙤㐶愳㘸㔰〳㍡昸ㅣ攳ち攲㡡挷攷㤳散敥㘴敢晦㍡晢㝦㘳昲愰扤ㅤ㡦摦慡攱愷㑤愹㝤㘳攵㠵㕦㕣扤捤愸昳㙦昸搵晥㝦愵攵昱昹愴㜳㔶昱昱挸㈴捣㝤攲攳〸愹晥㈶㥢户搸扣㡤㐶扤㡥㐱扣㡣㡢㤲㝤㜷㉢㝦捤㔶㜸敦㔶㙥散㠳㐸㜸愲攴〶攳ㅤ搰㐷敤㠷づ㍦㌶敡ㄵ㜸㜰㕢攵慡敡愳戸㤶捤㄰㜳ㄳ㔳㝡ㄳ㕡㙤ぢ挸㉣㤶改㤸㝡ㄱ㤶づ㠱㠸㍥㠶收摣昵㌹愲㐱晢愳搳㍢㈸㥣ㄵㄴ㡦㌵㠶戲っㅥ㐱㔰㥥戳搷摤〷攵㔹㕢攱扤㠳戹戱〲㤱昰慣搲户戶愰ㅣ㡣㡥㐰㜹ㅡㅥ㥤㔰㘲㕣㑢㑥搲㔹㔰㌸晤愷㈵㍡愱㈴㜳敡昱ち㈸㈹愸〶ㅤ〱愳摥㜱攰㉣㕦敦㌸ㅣ〷㡦㈰づ㝦ぢ攳昰㤰慤昰摥挸摣㌸〱㤱昰慣搲户戱㌸㥣㡣㡥㜰㜸挰捤㘱㈲㌹㜰㡡捥攲挰挹㍦㙤㔲㈷㠷㔴㔴晤戵㠲挳ㄴ㜲㌸〳㐶扤攳挰㌹扥摥㜱㌸ㄷㅥ㐱ㅣ敥っ攳㜰㠷慤昰摥捦摣㌸ㅦ㤱昰慣搲㘷㕡ㅣ㉥㐶㐷㌸摣收收㌰㡢ㅣ㉥㠵捡攲挰愹㍦㙤㜶ㄷ㠷戸扡戹㠲挳㕣㜲戸〲㐶扤攳挰ㄹ扥摥㜱戸づㅥ㐱ㅣ㙥〸攳㜰扤慤昰摥搶摣戸〱㤱昰挴扣㠸挵攱㈶㜴㠴挳戵㙥づぢ挹㘱㌵㔴ㄶ〷㑥晣㘹扢㜵㜲㐸㈶搵㤵ㄵㅣ㜶㈷㠷摢㘱搴㍢づ㥣摦敢ㅤ〷捥昲〵㜱戸㌴㡣挳㈵戶挲㝢㜷㜳攳㕥㐴挲ㄳ挵㈰ㄶ㠷〷搱ㄱづㄷ戹㌹攴挹㠱㤳㜳ㄶ〷㑥晢㘹挵㑥づ愹㥣㍡慦㠲㠳㐹づ㡦挱愸㜷ㅣㅥ㜷㍣搶㜸㍦挹㌹扥㈰づ㘷㠵㜱㌸搳㔶㜸㙦㜲㙥㍣㠷㐸㜸愲㠴挴攲昰〲㍡挲攱㜴㌷㠷㘶㜲㜸〹㉡㡢〳㈷晤戴搶㑥づ改㠴㍡愵㠲挳晥攴昰㉡㡣㝡挷㠱㜳㝢攲戱挶ㅣ摥㠶㐷㄰㠷ㄳ挲㌸ㅣ㙦㉢扣昷㍡㌷摥㐵㈴㍣㔱㜰㘲㜱昸〰ㅤ攱㜰慣㥢挳ち㜲昸〸㉡㡢〳愷晣戴〳㍢㌹㘴㜲敡挸ちづ〷㤳挳㘷㌰敡ㅤ〷捥散昵㡥挳㌷昰〸攲戰㌲㡣挳㈱戶挲㝢换㜳攳㍢㐴挲戳㑡㍦挲攲昰ㄳ㍡挲攱㈰㌷㠷愳挸攱㘷愸㉣づ晦挶㤲㜶㑣㈷㠷㙣㔲㉤慦攰㜰ㅣ㌹㈸慣㔲敦㌸㜰㕥㑦㍣搶㜸㝢攸ぢ昳㔱ㅣ扤攷愰慡㍤㡣㐳㥢慤昰摥昹摣搰ㄱ㐹㌸㥣㙣㜱ㄸ㠰扥㜰㔸散收㜰㉡㌹㜰㔲捥攲挰改㍥敤て㥤ㅣ㔲ㄹ搵㔴挱攱っ㜲攰㐴ㅤ㥥扤㌸戸攴慣㥥㜸慣㌱㠷挱㌰ㅦㄵ挰㘱㥦㌰づ㘵㕢攱扤〱扡㌱〴㤱㠴挳戹ㄶ㠷愱攸ぢ㠷㤲㥢挳昹攴㌰ㅣ㉡㡢挳㌰㉣㘹ㄷ㜶㜲挸㘴搵摥ㄵㅣ㉥㈶〷㑥搳攱搹ぢづ㥣搳ㄳ㡦㌵收挰㤹扤㔱〱ㅣ昶っ攳戰㠷慤昰摥〷摤搸ち㤱㠴挳ㄵㄶ㠷ㄸ晡挲攱㌷㙥づ㔷㤱〳㈷敢㉣づ㥣敡搳慥改攴㤰㑣愸〵ㄵㅣ慥㈳㠷っ㡣昰散〵〷捥攸㠹挷ㅡ㜳攰扣摥愸〰づ昳挳㌸捣戳ㄵ摥摢愱ㅢ㤳㄰㐹㌸摣㘴㜱㤸㠶扥㜰㤸攳收戰㥡ㅣ㌸㔵㘷㜱攰㐴㥦㜶㙢ㄷ㠷㤸摡愱㠲挳敤攴㌰ぢ㐶㜸昶㠲〳攷昳挴㘳㡤㌹㜰㔶㙦㔴〰㠷㘹㘱ㅣ愶摡ち敦㕤搱㡤㥤ㄱ㐹㌸摣㘳㜱㔸㠸扥㜰㤸散收㜰㉦㌹㜰㌲捥攲挰㘹㍥敤晥㑥づ愹慣摡戶㠲挳㠳攴戰㈷㡣昰散〵〷捥收㠹挷ㅡ㜳挸挳㝣㔴〰㠷㑣ㄸ㠷戴慤昰摥ㅣ摤㈸㈲㤲㜰㜸捣攲戰て晡挲㈱改收昰〴㌹㜰㉡捥攲挰㐹㍥敤愹㉥づ㈹ㄵ慤攰昰っ㌹㌴挳〸捦㕥㜰攰㕣㥥㜸慣㌱㠷㜶㤸㡦ち攰㌰㌶㡣挳㤶戶挲㝢㡦㜴㘳〹㈲〹㠷ㄷ㉣づ㉢搰ㄷづ愳摤ㅣ㕥㈲〷㑥挴㔹ㅣ㌸挵愷晤戳㤳㐳㈶愳㐶㔶㜰㜸㤵ㅣ㔶挲〸捦㕥㜰㌸搴昱㔸㘳づ㥣捦ㅢㄵ挰㘱㘸ㄸ㠷㑤㙤㠵昷㔶改挶㌱㠸㈴ㅣ摥戶㌸㜰㉥㑦㌸㙣散收昰㉥㌹㥣〴㤵挵㠱ㄳ㝣摡扦扡㌸愴搴㠶ㄵㅣ㍥㈰㠷㔳㘱㠴㘷㉦㌸㜰ㅥ㑦㍣搶㤸〳㘷昳㐶〵㜰㔸㈷㡣挳摡戶挲㝢挷㜴㘳ㄵ㈲〹㠷捦㉣づ㥣挹ㄳづ㠶㥢挳ㄷ攴㜰㈱㔴ㄶ〷㑥敦㘹㕦㜵㜲㐸㘷㔴晦ちづ摦㤰挳愵㌰挲戳ㄷㅣ㌸㡢㈷ㅥ㙢捣㠱㜳㜹愳〲㌸昴つ攳愰搹ち敦㡤搳つ㑥〱ち㠷㥦㉣づ㥣挷ㄳづ㌵㙥づ㍦㤳挳㥦愰戲㌸㜰㜲㑦晢戵㤳㐳ち㜷户慡攰愰㜰㑢挵㐱慢㘱㠴㘷㉦㌸㜰づ㑦㍣搶㤸〳㘷昲㐶〵㜰昸改晢㤰㤳㜴㍦摡ち敦晤搳つ㑥〰ち㠷扥ㄸ㍢㑥搲摤㡢扥㜰昸ㅥㅥ敦㘳敤攴㈴㥤づ愵攲〴㥣挵㠱㔳㝢㕡㍦挸慣㤳㜴㤹愴晡ㅡ搶敦挰摡㍡㜳㌹㠰ㅣ晥〶㈳㍣㝢挱㠱㌳㜸攲戱挶ㅣ㥥㠰昹愸〰づ㥦㠵㜱昸搴㔶㜸㙦愳㙥㜰晡㑦㌸慣㘳㜱㜸づ㝤攱昰戱㥢挳㝡攴挰改㌷㡢〳㈷昶戴つ㍡㌹愴㤳敡晤ちづ㠳挹攱㈵ㄸ攱搹ぢづ㥣扦ㄳ㡦㌵收昰㍡捣㐷〵㜰㜸㍢㡣挳㕢戶挲㝢㌷㜵攳㑤㐴ㄲづ㐳㉤づ㥣挱ㄳづ㙦戸㌹っ㈷㠷㝦㐱㘵㜱攰戴㥥戶㔹ㄷ㠷㤴㝡愵㠲挳㈸㜲攰㠴ㅣ㥥扤攰挰搹㍢昱㔸㘳づ㕦挰㝣㔴〰㠷ㄷ挲㌸晣挳㔶㜸㙦慡㙥㝣㠵㐸挲㘱慣挵㠱昳㜷挲攱㜹㌷㠷慤挸攱〷愸㉣づ㥣搴搳戶敥攴㤰㑣愹愷㉢㌸挴挸㠱搳㜱㜸昶㠲〳攷敥挴㘳㡤㌹昴挱㍥㙡㔴〰㠷挷挲㌸㍣㙡㉢扣昷㔶㌷㙡ㄱ㐹㌸㘴㉣づ㍡晡挲攱㘱㌷㠷ㅣ㌹昴㠳捡攲挰㈹㍤㙤㥢㑥づ改慣㝡愰㠲挳㐴㜲ㄸ〴愳摥㜱攰捣㕤敦㌸慣〷㡦㈰づ昷㠴㜱戸摢㔶昸㙥戱扥〱㈲昵㜴㡢㜵搷㥦㉥ㅦ〴昸戵㘵㕥改搷慦㙣㠹㌹㔳㠷㙢晤ㅡ㥢㥡攴㌲戹晥戸㈳㜲ㅢ晥㜸昸ㅣ摣昸ㅢ昷㐱慥㙦戴晦㈰敤㉣摣㄰㥣㌷㤸㜵敥戹慢㑢㡦捥㕡㜹㝥ㅢ㙥挲摢户㍣慢ㅤ㌷㙣㉦搵攱㡦ㅦ㜷㜴㤸㙤㉤晦ぢ户㑢挶㠵㡢扣ㅢつㅥ搶㡤㤲〳慦ㄹ攴挵㠰㠱㤳㘲搶㍤搴扢㜸㌸㝦ㄳ扣㥡㌷㔲晥捦敥摤慥㑤挳㈶收摣敡戶攴扡㌵㜸㡤扡ぢ㙦戱㌵㍤㝤㘸搵慦㌲收慡㙡搴㙦挲㕥摢ㅥ㑤ㅦ晣㔱㕦㤹㤸㐶ㄳ搱㘷㐲㈲搷㡥㑡㔳㔵㍢ㄸ㥢㠱㜷攵㜸ㄵ㈷敦昱㔱攵昹换摥晤晡㜱㡤㥤㐷捤㈶㜰敤㙥㉥㤱㕦㥤㝤㥢ㅢ昲㙤㙤昹ㄵ㜵捤つ㑤㘶换㍥ㅤ㡢敡ㅡ㤶㘲敡ㄴ户㌴挷㌸昰㘷挲昵㔹昸㥦愹昸㔲㥢㈱㈲户㑢㙤㐷㐸㠳㔷㜶㜵攰捡捥㠱扤㌶ㄷ㑤攵捡捥㠳挴戵戲㙡ㄴ㘲㜳㠵㥤㠷ㅡ㠳づ㔷㐳摦〹㤶㥤挳搸ㅡㄲづ㐳攷㌰㙡搴昵㠱㈹敢ㄹ㥢㈹扢搸㉥愴㠸搷攵㕡㙣㔵っ㌱㉡搲愵㈰㤰㜴扢挱戲㌳摤㌶㤵改慥〸㑣户㠷㍦摤㕥㥥㜴ㄳ扤改㌸㝢㈴改㝥攷㑥挷㜹ㄹ搷摡㕤ㄴ㤸㉥敦㑦㔷昴愴㥢攵㑤挷㐹ㅡ㐹㘷扡搳㜱晡挳㤵㙥㔵㘰扡㐵晥㜴晢㝡搲㉤昴愶摢摤㐹搷攴㑥挷㔹〶㔷扡搳〲搳戵晡搳敤敦㐹挷〹㠹㡡昷捥㜴搲戵扢搳昱㘴扥㉢摤〹㠱改㤶晡搳㉤昷愴攳㜹晦㡡㜴晢㍢改づ㜰愷㕢收愴攳摥愰㐶ㅤㄹ㤸敥㘰挶收㈷扦㙢换㕣㐹㤱㙢换㕣攱㑤㜷戰㤳敥㌰㔸㜶㙥㤹㐷㔴愶㍢㌸㌰摤㤱晥㜴㐷㝢搲ㅤ攵㑤㜷㥣㤳敥㔸㜷扡㤳㥤㜴搶攷㙥㘹㘰扡ㄳㄸ扢昲㜳㜷㤲㈷摤愹摥㜴㘷㌸改㑥㜶愷攳㠹㔶㜹敦㉣㤸慤㠱改㑥㘳散㑡㤸愷㝢搲㥤敦㑤挷戳慥昲㐱㌸搳㥤㡥攷㌳㕤㥢捡愲挰㜴慢ㄸ扢㜲敤捥昵愴扢捡㥢㡥㈷㌷㈵摤昹敥㜴㍣㙤攸㑡㤷て㑣㜷㤱㍦摤㈵㥥㜴慢扤改㙥㜷搲㕤收㑥挷戳㜳慥㜴㝢〴愶扢挲㥦敥㉡㑦㍡㥥挸慢昸㈰㍣攸愴扢挶㥤㡥㈷挱㕣改敡〳搳㕤敦㑦㜷愳㈷ㅤ捦㤷㔵愴㝢挶㐹昷㘷㜷扡ㄷ㥣㜴搶愶㌲㈷㌰摤㙡挶慥摣㔴㙥昵愴㝢挹㥢敥㔵㈷摤敤敥㜴㍣愵㈳㙢㘷愵㥢ㄱ㤸敥㉥㝦扡扢㍤改摥昵愶晢挰㐹昷㔷㜷㍡㥥㌹㜱愵摢㉥㌰摤晤晥㜴て㝡搲㝤攱㑤昷㡤㤳敥㙦敥㜴㍣㐱攱㝡敦㌲㠱改ㅥ㘵散捡て挲攳㥥㜴㍦㝢搳昱㙣㠵㝣㄰㥥㜴愷攳㜹〰搷摡㐵〳搳㍤挳搸㤵敦摤㜳ㄴ戹昶㤹㍣㘵㔰戱愹っ㠰㐰搲晤ㅤぢ㥤晢㑣晥摣㜶慤摤㤸挰㜴㉦挲挸戳㜶㉦㔳攴㑡挷㕦收ㄵ改昸摢㕢搲扤㠲㠵捥㜴晣㔵敢㑡㌷㈲㌰摤敢㌰昲愴㝢㤳㈲㔷扡攱攸㔷愴攳㑦㕣㐹昷㌶ㄶ㍡搳昱挷愳㉢摤㤰挰㜴敦挱挸㤳敥㝤㡡㕣改戶㐲扦㈲ㅤ㝦㐹㑡扡て戱搰㤹㡥扦搱㕣敦摤扡㠱改㍥㠱㤱攷扤晢㡣㈲㔷㍡晥㥣慢㐸挷ㅦ㙣㤲敥ぢ㉣㌸改㙡㜹捣扣挶〷昴慣㜲㕢〷㍦㝤㥡捣㈲晦㐴捦㔴晣愱㤷戱㑤㌸㌰㕦㠳扦慢昳㈵昲㈸ㅥ㠹㌳㠶晥㤵扤挰捥㈰ㅥて㜳愱㡥㐷捦㡡挷戵ㅣ㤴晥㌵挵㍣㥣ㄵ㡦㙦散〵昱攰愱㙢㤷㐷㍤㝡攲昱㉤挵ぢ㙤㥤晥㥤扤㈰ㅥ㍣晡散昲攰㤱愵㜸㝣㑦㌱て㉡愹搳㝦戰ㄷ挴㠳〷㤰㕤ㅥ㜹昴挴攳㐷㡡㡢戶㑥晦挹㕥㄰て搳敥㔸敢挱攳㍢昱昸㌷挵㍣戴㤳ㅣ㍦摢ぢ攲挱挳戸慥ㅣ㍣㐴ㄳ㡦㕦㈸收搱㤹㜸晣㙡㉦㠸㐷扢摤戱㜲昰㈸㑢㍣慡敡㘰捣〳㉣昱㔰散㤱㈵㕥㠳㜸㌰挵〵换㠳〷㑡攲㔱㑤ㅢㅥ㈳㠹㐷ㅦ户挷㘱ㄵㅥ㍣搶ㄱ㡦ㅡ摡ㅣ敤㜸搴扡㍤㜸㐸搳㤵㠳㠷㉢攲愱搱收㈴挷愳慦摢㠳㐷㈵㕤ㅥ㍣攲㄰㡦㍡摡昰㘰㐳㐶愵扢㍤㜸㘰搱攵戱捡昱㠸搰㠶挷ぢ攲搱捦敤挱㘳㠳㉥て㝥敦㑢㡥晥戴攱㔷扥㜸っ㜰㝢昰敢扤换㠳㕦摤攲㌱㤰㌶晣搶ㄶ㡦㐱㙥て㝥㐳㜷㜹昰摢㔷㍣っ摡昰㡢㔷㍣搶㜲㝢昰㑢戶换㘳戵攳戱㌶㙤昸摤㈹ㅥ敢戸㍤㙥慦昰攰㜷愰攴㔸㤷㌶晣晡ㄳ㡦昵摣ㅥ晣慡敢捡挱慦㌱昱㔸㥦㌶て㍡ㅥㅢ戸㍤昸㙤搵攵挱㙦㈲昱搸㤰㌶晣ㄲ㤲ㅣ㠳摤ㅥ晣挲改昲攰㤷㠹㜸㙣㐴㥢攷ㅣ㡦㈱㙥㡦扦㔷㜸昰晢㐰㍣㌶愶つ扦ち㈴挷㈶㙥て敥昶扢㜲㜰㤷㉥ㅥ㥢搲㠶㝢㜳昱ㄸ敡昶攰㥥扢换㠳㝢㘵昱ㄸ㐶ㅢ敥㤰挵㘳戸摢㠳㍢摦㉥て敥㔸挵㘳〴㙤戸㑦ㄵ㡦捤摣ㅥ摣㝦㜶㜹挸㡥㡤㝢㡦㤱戰㜱ㅥ〶㜷㜰㜲捡㙤ㄴ愴㌸㈵㉦㍢㌳㕡㙤敥戶攲㑥㑤慣戶戰慣㘴〷收戳攲㡥㑣慣挶㔸㔶戲搳昲㔹㜱攷㈵㔶㘳㉤㉢搹㔱昹慣戸挳ㄲ慢慤㉣㉢搹㌹昹慣戸㤳ㄲ慢慤㉤㉢搹㈱昹慣戸㘳ㄲ慢㤸㘵㈵㍢㈱㥦ㄵ㜷㐶㘲㤵戰慣㘴挷㐳慢ち㕥摣〱㠹㔵捡戲㤲㥤㡤捦㡡㍢ㅤ戱捡㔸㔶戲㠳昱㘵攴㡥㐶慣㜲㤶㤵散㔴㝣戱戸㜳ㄱ慢㙤㉣㉢搹㤱昸㘲㜱㠷㈲㔶ㄳ㉤㉢搹㜹昸慣戸ㄳㄱ慢㐹㤶㤵散㌰㝣㔶摣㜱㠸搵ㄴ换㑡㜶ㄲ㍥㉢敥㉣挴㙡㥡㘵㈵㍢〶㕡㔵昰攲づ㐲慣㘶㔸㔶戲㌳昰㔹㜱愷㈰㔶㌳㉤㉢搹〱昸慣戸㈳㄰慢㔹㤶㤵㝣攸㝤攳攲㠷㕦慣㘶㕢㔶昲㐱昷挵攲〷㕥慣收㕡㔶昲攱昶挵攲㠷㕣慣收㕢㔶昲㠱昶㔹昱㠳㉤㔶㍢㕢㔶昲㈱昶㔹昱挳㉣㔶昵㤶㤵㝣㜰㝤攳攲〷㔸慣ㄶ㡡㤵攱挰㔴晣㝣捡戹昰慢扦戳收捡愶挲户づ㌷㌹㜳㍥愸㡡㥦㑤戱戸慡搲㐲昱攳㈸㡡㉢㍤ち㝥〲㐵㜱㠵㐷挱て㥤㈸㉥昷㈸昸㌹ㄳ挵ㅦ㍤ち㝥戴㐴㜱㤹㐷挱㑦㤳㈸㉥昵㈸昸〱ㄲ挵㈵ㅥ〵㍦㌳愲戸搸愳攰挷㐴ㄴㄷ㜹ㄴ晣㘴㠸攲㐲㡦㠲ㅦ〶㔱㕣攰㔱㜰晢ㄷ挵昹ㅥ〵㌷㜹㔱㥣攷㔱㜰㉢ㄷ挵戹ㅥ〵㌷㙣㔱㥣攳㔱㜰㕢ㄶ挵㉡㡦㠲㥢慦㈸捥昶㈸戸挵㡡攲㉣㡦㠲ㅢ愹㈸捥昴㈸戸㕤㡡攲っ㡦㠲㥢愲㈸㑥昷㈸戸昵㠹攲てㅥ〵㌷㌸㔱㥣㔶愹攸昷晦〰散っ愱挶</t>
  </si>
  <si>
    <t>㜸〱捤㥤〷㝣ㄴ㘵晥晦昳㠴㘴挸㉣㙤㔴㔰ㄱㄴ㠲攴ㄴ㐱摣㤶㉤㈸搲〵㤴愶〱晢ㄹ戶捣㐲㈴〵㤳㠰愰攷攱㈹㜶㍤换搹扢搸扢摥㠹晤昴慣攷搹换㜹㤶戳昷摥㝢晤㝦㍥摦㤹㐹㘶㘷㘷㔲敥㜷晦搷敢㤶摤㠷㜹扥昵㤹昷捥捣敥捥昳㥤㐹㤹㉡㉢㉢晢ㄵて晥捦㐷〵ㄷ㠶搷慤㙥㙢㌷㥢挶㑦㙢㘹㙣㌴㜳敤つ㉤捤㙤攳愷戴戶㘶㔶捦㘹㘸㙢敦〳〳慤扥〱晡戶捡晡戶㠶㠳捣慡晡㤵㘶㙢ㅢ㡣㉡换捡慡慡昴㜲攸㠷摡㉦挳改攸昴搲㉢搸挰慡㑣搷搸昴㘵㔳挵㐶㘷ㄳ㘲搳㡦㑤㝦㌶〳搸っ㘴㌳㠸㡤挱㘶〳㌶ㅢ戲搹㠸捤㘰㌶㐳搸㙣捣㘶ㄳ㌶㥢戲㘱㝥㝤㌳㌶挳搰昴ㅦ㡥㘶攱戴愹昳戳晢㘳㙤敡摡㕢㕡捤㜱㈳㜷户挶㍣㌱ㄲㄹㅦㄹㅦ㑤㐷ㄳ攳挳攳㐶㑥㕢搱搸扥愲搵㥣搸㙣慥㘸㙦捤㌴㡥ㅢ戹㘰㐵戶戱㈱户㡢戹㝡㘱换㌲戳㜹愲㤹つ挷戲㤹㜸㉡ㄲ慦慤㉤愴搳愹晥㥢㈳昲扣㘹㔳ㄷ戴㥡㠵戶晦㔶捣㉤ㄸ㜳晥戴愹攳攷㤹敤晦慤㤸㈳㄰ㄳ㈱愷户㌴㘵ㅡ㥡晦㑢㐱㉢昹㥥搶㑥㌷㜳つ㝣昳㑤戳戵愱㜹挹㜸っ扢〸㌴㝡挹昱㔳摡摡㔶㌴㉤攷㜶㌴捤㙣㙣摣捤㉣挸㥢摥㌴扤慤㝤㐱愶戵愹慤㝦ㄳ昹㤹慤㘶㜳捥㙣ㅢ搸㌴㘳㔵捥㙣戴つ摢慡㥡㜶捦戴捥换㌴㤹ㄵ㕣ㄸ搴㘴扤㠷戳昳㘶㜳㝢㐳晢敡〱㑤㡢摡捣摤㌲捤㑢㑣㥡㔴㌶捤㕣搱㤰㔷ㄵㄵ㜸㤶昵搹捡㙦㘴昲㐶㘱㍣㑤搳㤶㘶㕡摢愵挷户㌰攲㘷敢摡㕣㘴㉤㡡挶挵㑤㙡愴挷㡢敦㔹㕤㐳搳㉥㘶㙢戳搹挸㈴㝣㈷挷㝡㡣〴㤰昵㍥㜴㤰㜲㔶㠷敦㤲敡㘷敦㝣㕣ㄷ㘶搱㐶愲搹㜴㕥㑢㙢ㄳ㌶挸戹㘶愶㜹㘲㘴㕣㕤㝢㝥扡戹㜲㘲㜸㝣㔴慦㠶㔶ㅦ㐵扢㉤搱㙣〸ㄸ昹㤶愶㠶㠳㌲愴㍤〱ㅢ敡〴㝤㌴㉤㙡搰愸㡡ㄷ戱愷扢攳㜳㙦㉢慦捦㤴搷㘷换敢㜳攵昵昹昲㝡戳扣扥㔰㕥扦愴扣㝥㘹㜹㝤㐳㜹晤晥攵昵换㘰攳㍣慡晡昶㉤户ㅦ愱昳㡦㍤晦散〵挷捤扡扢㙤昳慦㥥㙤㥡戴扦攲捥㉤挷㠶慤戰㄰㍣摥慤愱搵挷愰搱戶㐱攳ㅤ㙦㉣㌹㐱ㅦ㑢㡢㜱㘸㤴㝡〶攳攵㤸㜳ㄷ㝤㌵㙣挱昵㉦捦㍡散捦㤵挷ㄸ㉦慤㡢㉡ㅥ㐴㈴搹㜸㉣〴㈷摢㡥愱挲㘸戴〸ㅡ㑦戲㘴㍡㍤㐱㡦搲㈲㠶㐶愹㐷敤㘴扢㙣㌳慤敦㌲㘳攲㥣敢摦㍢愷㍡㌴㘷搰摢㡡〷㉢㐹㔶㡢㠵攰㘴〹㠶㑡愲搱㔲㘸㍣挹㔲攱挸〴㍤㑤㡢〹㘸㤴㝡挰㑥戶散晤改愳摦㝤㜸捥㤴昳㍥搰㍦ㅢ昱扢つ㤷㉡ㅥㄴ㈵搹づ㔸〸㑥㌶㤱愱㜶㐴愳㑤㐲攳㑤ㄶ挵摢㍥㤹ㄶ㔳搰㈸㜵㤷㥤散㡥晢慦扢㘳攵昶㑦捦扤㍣㤴搸攱敤㤱摢㕥慢戸ㅦ㑡戲㘹㔸〸㑥㌶㥤愱㘶愰搱㜶㐲攳㐹㤶㑣搷㑥搰㘷搲㘲ㄶㅡ愵㙥戱㤳㍤搳搰昰昸㝥慦改戳㑥㍡㘱扦晡㙢换敢㥥㔷㍣挸㑢戲㥤戱㄰㥣㙣ㄷ㠶㥡㠳㐶㥢㡢挶㤳㉣ㄵ㐶戲㜹戴㤸㡦㐶愹ㅢ散㘴㌵て㕤扢昸摦㈷敤㍦昷戰㍤ㅦ㕣㤳㍦昴换㠸攲㠷㠹㈴摢ㄵぢ挱挹㜶㘳愸㍡㌴摡㐲㌴摥㘴搱搸〴㝤ㄱ㉤㜶㐷愳搴㤵㜶戲摦慦扦昸攲挱挹慤愶㥦晢愷晥㤵㘷つ㍤㜴戱敡〷戵㈴摢ㄳぢ挱挹昶㘲愸扤搱㘸晢愰㈹㐹㠶㌵摢㤷ㄶ扦㐵愳搴㍡㍢㔹换摤㙢愳搵摢㕦扦换昱㥦扦㌰昳收〵捦㉣㔵晣㜰㤴㘴昵㔸〸㑥戶ㄸ㕡㍤㠳㐶换愲昱㈶ぢ㠷㈷攸㌹㕡攴搱㈸㜵㡥㥤散扣㠷㑦㐹㙣愷ㅤ㍣攷戲㍦㡣㜹攵挶㑢㜷㤸愴昸㈱㉣挹ち㔸〸㑥戶㠴愱㤶愲搱ㅡ搰㜸㤳挵㠰㜱㝦㕡㉣㐳愳搴愹㜶戲㜱摦扤㝢摦捦户㔷捦㍥散㡣捤晦昱昰捡慢晥慣昸㘱㉦挹㥡戰㄰㥣慣㤹愱㕡搰㘸换搱㤴㈴挳㝥㜶〰㉤㕡搱㈸㜵㠲㥤散㡥㤵挷摥愷㉥㉣㥦㜷收㜹ㄳ㈳挳㥦㑡扤慡昸愵㐲㤲戵㘳㈱㌸搹ち㠶㕡㠹㐶㍢㄰㡤㌷㔹ㄸ晢搹㉡㕡慣㐶愳搴㤱㜶戲攱て㤸搱㥢㥢昷㤹㝡㐴㘳㘵搵㤰㍥㡢㡥㔵晣昲㈲挹づ挶㐲㜰戲摦㌱搴㈱㘸戴摦愳昱㈶㡢攱㜰戵㠶ㄶ㠷愲㔱㙡㡤㥤㙣㠳㤱㍢捣晡昰㤴㠶挹搷㘶㍦扢昶晢㕢㕦㕤愲昸㈵㐹㤲ㅤ㠶㠵攰㘴㠷㐳慢慦㐵愳ㅤ㠱挶㥢㉣㠲㘴㐷搲攲㈸㌴㑡慤戲㤳㑤ㅤ戸捤㔷㡦昵摤㜱搶〵㑢㡥㍦㘶挱昷㡦愷ㄵ扦㡣㐹戲㘳戰㄰㥣散㔸㠶㍡づ㡤㜶㍣ㅡ㑦戲㘴ㅡㅢ挸〹戴昸㈳ㅡ愵づ戰㤳㌵㝥㜸收㤷㤳㥥㝦㙤捡〹㘵㑤慤㥦摦扤摤㔵㡡㕦晡㈴搹㐹㔸〸㑥㜶㌲㐳㥤㠲㐶晢ㄳㅡ㑦戲㔴㌸㌱㐱㍦㤵ㄶ愷愱㔱㙡㝦㍢搹㑤晦扥攸捥搰㐷㌳㈷㕦户收㥤散搷戱搳て㔲晣㜲㈹挹捥挰㐲㜰戲㌳ㄹ敡㉣㌴摡搹㘸㑡㤲〱攳㌹戴㌸ㄷ㡤㔲㌹㍢搹挶昷㕣㝤挶㔳攵攱㜹㤷摣戲㘴挶摥て晦㌸㐷つ㠱㕡㤲㥤㡦㠵攰㘴ㄷ㌰搴㠵㘸戴㡢搰㜸㤳㐵昰攱戹㡥ㄶㄷ愳㔱㙡㕦㍢搹㐳㕦㝣晦搴慣㘳㙡㘶晤㘵㡢㝢敡扦㠸づ㥦慦昸㘵㔹㤲㕤㡡㠵攰㘴㤷㌱搴攵㘸戴㉢搰㤴㈴挳㝢㜶㈵㉤慥㐲愳搴㈲㍢㔹㈱㜷㘲㥦㡦㜳摦捤㍥敡摢㑦㡥㜸攵戲㙦昶㔱晣㔲㉥挹慥挱㐲㜰戲㙢ㄹ敡㍡㌴摡昵㘸㍣挹㤲㘹扣㘷㌷搰攲㐶㌴㑡捤戳㤳敤戱昸㥤㜳㙦㔹昶搶㤴㤳昷㍡昸戴㡦㠷っㅡ愴㌶㠵㕡㤲晤〵ぢ挱挹㙥㘲愸昵㘸戴㥢搱㜸㤲愵挲愹〹晡㉤戴戸ㄵ㡤㔲㌳敤㘴㙢㕢㤶㙣晤愷攷㌷㥦㝤敤摣挳㡥扡搷㕣㌷㕦つ㠵㕡㤲摤㡥㠵攰㘴㜷㌰搴㥤㘸戴扦愲昱㈶㡢攰㜰㜵ㄷ㉤敥㐶愳搴㘴㍢搹㠸搷敦ㄸ㕤㜱昶昶昳㙥㝡攱戴愷㍥㥤扡㍥愲㌶㠳㕡㤲摤㠳㠵攰㘴昷㌲搴㝤㘸戴晢搱㜸㤲㈵搳㌸㕣㍤㐰㡢〷搱㈸㤵戶㤳摤昸捡㤳㍦㔶ㅥ昸攲捥搷晣戸㑤攳㉢㥢㘵㡥㔵挳愰㤶㘴て㘱㈱㌸搹㍦ㄸ敡㘱㌴摡㈳㘸㍣挹㔲㌱㝣挴㍣㑡㡢挷搰㈸ㄵ戵㤳㝤㝣敡㤹㑦敦戵敡愱㈹㘷敦㜸晡㈱て㕥昴挵捥晤㥦㠰㝡㔷晢㍢敦昴搶捣㠱昸ㄵ搱昹〳㈵㍡㍥捣㝦摤晦㌲挳て戳㐲㙤㈱㔹㠸㐴昲戵攱㑣㉣㔳㔹㡤戰㍤晤〹挰挳㜳晦挲ㅥつ昸敡㝣愰晣㈶ㄸ㍥㌵搳㘶㜶晥㐴ㄸ㙢敢愶戶慣㘸捥户つ昳㔷搶戵㘷摡捤捤扣扡捥㈰㈵㙥㜵昸挵㘴戶㐹扥㉤扣㙥扢㘷ㅡ㔷㤸㔳㔶㌵㔸敡捤㍤㙡晣㕥㙡挹〶㙢㜷㙡㌵て攸搰㤶㡣㘸ち㝥搰慦㤴搸㈵㙢㘹愹慣㜱㡤㥣戶戴愵捤㙣㤶攱㡤㙤㕡搰㤰㕢㘶戶搶㤹㍣ㅤ㘰收㘵㔵㠷㔰㘵晦㘸ㅢ㍢扦ㄹ㉢㡡㥦㘱昹㔱㙥㘹㘱挶慡㜶戳㌹㙦收㌱摥攵㘶㙢晢敡㠵㤹㙣愳戹㜱㤱㠹㤵ㄳ㡡愱㐵攲㥤㕡㜲㉢摡愶戵㌴户户戶㌴ㄶ㙢愶攴㔷㘶昰㐳㌱㍦户㈵㙦攲㜷㕥〵ㅦ㘵慡慣㑦ㅦ愵捡戶昱晢戱挵戸㙤攳攵㡤㜰扤挵㥢攳㍤摦戴㜸戳ㅢ扦ㅢ搶づ㙢搱㘸㜲㥢㉣ㅦ摤㑤㌰㠹换㌰㘳㠲つ㕤敢挴㜳㈷戴摥㍡搸㕡挶搸昱捥晤晦㌵㉥㉦摦挸㕥晢ㄹ㉢昱㘳㝡ㄶ㝥㌷㌶㥡慤㕤㥥昹㔱ㅣ㤱晥㈴㥡捡敤戰㌷〷搲慢㠰㠵㕡愵㔶㔷ㅥ搸㤰㙦㕦慡㉤㌵ㅢ㤶㉣攵户㉣㥣ㅤ慡慡㈲摡㤲㠷晥㌴㐴晡㌳㙣晥㠹㈶ㄴ㉡搳㥥愵㤱ㄶ搲晦㘵昵㉢㐷攱晦摥晦㑣㉦㠷㤷㉥愷〵㜰づ愷慤戲㘹愷㤶搶戶㍥㝤晣搶㜲㔶愶㙤㘹㍢㌷捦慥㤵㡣昷ㅣ㥢攷搱㔴㡥㐶搳敤㔹㠰㐱㌰慡攰挹㡥〱㑤搳捤㐲〶愷㤸㘴敦㔶㤹捡㈶敢慣挵㜴戳㉤愷昳昴挶㙣散㉢慢㌴㉣㘱攷敦摦挴慤摦㕣搵㍥㍤搳㥥改摢㠴ㄳ㈵㜸㤷㜴ㄸ㡤ㄵ㉦㙢㠹㥥〳㐴收㜸㠷散ㅥ㈲ㄸ戲攸㡡搲㑦〴㔶㈴散㌸搸㕦捡晡搸㙤搷㉢㠱戱㙦㠱㤵搰扣ㅢ㝡昱〹て㥥㝡㤸㘹㌶㉦㕣扤摣㙣愳㜹㤵搶㈵㑡敦敥挵㘰昳㜳搹㐵敤つ㡤㙤攳㌱搲㤹慤㉤㉢㤶晦㌷攳㌰㤶晥〲ㅡ攷㔱昹ㅢ㙣挵㍤㕦㈷攰㉡敢扢㤲敦㑤㝤㝤㔹ㄵ愳㔱愲㙦挹㠶㕢㉢㠲晤㡡晦攴愱扦㡣晦㐲㕤改㉡㙢㘰搱㥢㤳㐳㤵戰敦摦〴㐲ぢ㕢㑤㌹摤㔵㈵ㅤ搰ㅥ搰戴㐷㑢敢戲㙣㑢换㌲㙥㑦〳愵搷戶搴㌴摢㜹ち愹㥦㝤捡㑣㑥㡤㈹搵愷㑦搱昹ㅦ搷戹愶ㄱ㠸慦扤㡥㘶挰㤴挶挶㤱㑥挴㌶敤つ㠸晡攰㘴㤶昶㈶ㄶ攲㌸㤲户户戴㈳改挸㤵㠹㤱摢㡥㥣㙡戶戵㡦㥣㠶て换㤱晣㠸㙡㙣㘸㌶㐷㙥摤摣㌲戲搵㙣㕢㡥㤳挶收㤸昱慢ㅡ摢㔶愹攱㈰挳搳㌸愳扦愸摤晦戹搸搷㔳慥晡攰ㄱ㜳㥢扥〷㍦慥㠶搹㡡㤲㤳㐹㕢㈳㔷㌵㕥晡㍢㘸搴㔰㤸昱㠸㠳攵攲㠷晥ㅥ晡晡晢㙣㍥㐰㠳攳㠶扣ㄳ㌸㙣㝣㘴㜵搵ㄸ晣捦㐳㠷晥㌱㥢㑦搰愸戱㘸戸攳敡㥦愲㜱ㅥ捡㐰㝣㙥て昲㥥㙥〳㜱改㝢晡㈵愴㈱扤ぢ㥤ㅡ〷ぢ扥慦㍡㌹敡㈴愷㤳㥡搲㄰搸ㄷ㐰愵慤㈸㌹挱戵ㅤ摣〴挰㑦昴敦〳㌳㝦〰扦㌰〷挱攸摣ㅡ㕤〰捡慤慥ち㐳㈷〰晡㐰愰昳昴扥㡡㐲㈴〰㉡搱㜳ㅥ敡㠷㕦㕣〰㈲㄰㤷〲搰ㄹ㔳敦㐲愷㘲昰昳〳昰ㄹ㠲晢〲昸搴㔶㤴㥣㜴㑢㈰㔲㌵㐷戱㈱㠷晣㌱捣晣〱っ㠶㕡ㅦ挲㘶㘳㌴㉥〰㥢㕡㕤㤵㐴㄰〱㌰㤴㐶㥢愱㔱㘹㠸〴挰㌰昴㥣㠷㝡换つ㈰〵㜱㈹㠰ㄱ㡣愹㜷愱㔳ㄳ攰攷〷攰挵㈰〰㉦搸㡡㤲ㄳ㠱ㄳㄱ愹㥡愳搸㥡㐳㝥㉥㄰挰㌶㔰敢㘳搹㡣㐳攳〲㌰摥敡慡ㅤㄱ㐴〰㙣㐷愳㌰ㅡ㌵ㄹ㈲〱㄰㐱捦㜹愸挷摤〰㈶㐱㕣ち愰㤶㌱昵㉥㜴㙡ち晣晣〰摣ㅦ〴攰㍥㕢㔱㜲㜲㜲㍡㈲㔵㜳ㄴ㍢㈲愹扡㈷㄰挰㘴愸昵㈹㙣愶愲㜱〱㤸㙥㜵搵っ〴ㄱ〰㌳㘸戴ㄳㅡ挵昳㤵〲㘰㈶㝡捥㐳摤敡〶戰ㄳ挴愵〰㜶㘱㑣扤ぢ㥤㥡〵㍦㍦〰搷〵〱戸搶㔶㤴㥣㌰摤〵㤱慡㌹㡡㠵ㅣ昲搵㠱〰㜶㠷㕡摦㠳捤㥥㘸㕣〰昶戶扡㙡づ㠲〸㠰㝤㘸戴㉦ㅡ㌵て㈲〱昰㕢昴㥣㠷㕡攷〶㌰ㄷ攲㔲〰ㄹ挶搴扢搰愹昹昰昳〳㜰㘶㄰㠰㌳㙣㐵挹㐹摣摤㄰愹㥡愳搸㥦㐳㍥㉤㄰㐰㈳搴㝡ㄳ㥢㘶㌴㉥〰换慤慥慡㐳㄰〱㜰〰㡤㕡搱愸㐵㄰〹㠰㌶昴㥣㠷㍡摥つ㘰㈱挴愵〰づ㘴㑣扤ぢ㥤摡ㅤ㝥㝥〰づぢ〲昰〷㕢㔱㜲㘲㜹㉦㐴慡收㈸づ攵㤰搷〴〲㌸っ㙡晤㜰㌶㙢搱戸〰ㅣ㘹㜵搵摥〸㈲〰㡥愲搱搱㘸搴扥㄰〹㠰㘳搰㜳ㅥ㙡愵ㅢ挰㍥㄰㤷〲㌸㠱㌱昵㉥㜴敡户昰昳〳搰ㄸ〴㘰㤹慤㈸㌹搹扤ㄸ㤱慡㌹㡡搳㌹攴㠶㐰〰㘷㐲慤㥦挵收㙣㌴㉥〰攷㕡㕤㤵㐱㄰〱㜰ㅥ㡤捥㐷愳㜲㄰〹㠰ぢ搰㜳ㅥ㙡戱ㅢ㐰ㄶ攲㔲〰ㄷ挳㍥愴㜷愱㔳㜹昸昹〱搸㍤〸挰㈲㕢㔱㜲〲㥥㘷搶慢㌹㡡㙢㌸攴扡㐰〰搷㐱慤㕦捦收〶㌴㉥〰㝦戶扡㙡㈹㠲〸㠰扦搰攸㈶㌴㙡㝦㠸〴挰㝡昴㥣㠷摡搹つ愰〱攲㔲〰户㌱愶摥㠵㑥㉤㠳㥦ㅦ㠰挹㐱〰㈶搹㡡㤲㐹㠱㘶㐴慡收㈸敥攵㤰㈷〶〲戸ㅦ㙡晤〱㌶て愲㜱〱㜸挸敡慡ㄶ〴ㄱ〰晦愰搱挳㘸搴〱㄰〹㠰㐷搰㜳ㅥ㉡敥〶戰ㅣ攲㔲〰㑦㌰愶摥㠵㑥戵挲捦て挰㌶㐱〰挶搸㡡㤲㠹㡡ㄵ㠸㔴捤㔱㍣捦㈱㙦ㄵ〸攰㐵愸昵㝦戳㜹〹㡤ぢ挰㉢㔶㔷慤㐴㄰〱昰㉡㡤㕥㐳愳㔶㐱㈴〰㕥㐷捦㜹愸㉤摣〰づ㠴戸ㄴ挰摢㡣愹㜷愱㔳慢攱攷〷㘰㜰㄰㠰㡤㙣㐵挹攴挹敦㄰愹㥡愳昸㠴㐳摥㈰㄰挰㘷㔰敢㥦戳昹〲㡤ぢ挰㔷㔶㔷ㅤ㠲㈰〲攰㙢ㅡ㝤㠳㐶慤㠱㐸〰㝣㡢㥥昳㔰㔵㙥〰扦㠷戸ㄴ挰㡦㡣愹㜷愱㔳㠷挲捦て挰㉦㍦〷㝣ㄵ晥搹㔶㤴㑣攸ㅣ㡥㐸搵ㅣ㐵㐵㌹㠶晣㈳捣晣扦ち㙢㔰敢㝤搹㔴愱㜱〱〸㔹㕤戵ㄶ㐱㐶㌱㔰㍦ㅡ昵㐷愳㡥㐴㔷〰っ㐰捦㜹愸㉦㤰愳攳挷搰ㄱ㄰㤷〲搸〰昶㈱扤ぢ㥤攲捣㤱ㅦ㠰昷㠲〰扣㙢㉢㑡㈶㤹㡥㐵㈴〱戰ㄹ㠷晣㜶㈰㠰攱㔰敢㥢戳搹㠲愳敢晣㌵㌸搲敡慡攳㄰㘸ㄴ㔷愷㥡㐶愳搰愸ㄳ搰ㄵ〰㕢愲攷㍣搴㑢㙥〰挷㐳㕣ち㘰㉢搸㠷昴㉥㜴敡㡦昰昳〳昰㜴㄰㠰愷㙣㐵挹挴搷挹㠸㈴〰挲ㅣ昲ㄳ㠱〰愲㔰敢㌱㌶㜱㡥慥ㄳ㐰挲敡慡㔳㄰㘸ㄴ㔷㈷㐹愳ㄴㅡ㜵㉡扡〲㈰㡤㥥昳㔰て扡〱晣〹攲㔲〰ㄳ㘱ㅦ搲扢搰愹搳攰攷〷攰捥㈰〰㜷搸㡡㤲挹戸㌳ㄱ㐹〰散挴㈱摦ㄶ〸㘰ㄶ搴晡㙣㌶㍢㜳㜴㥤〰收㔸㕤㜵ㄶ〲㡤攲敡捣愵搱㍣㌴敡ㅣ㜴〵挰㝣昴㥣㠷扡挱つ攰㙣㠸㑢〱搴挱㍥愴㜷愱㔳攷挲捦て挰㘵㐱〰㉥戵ㄵ㈵ㄳ㠴ㄷ㈰㤲〰搸㤷㐳扥㌸㄰挰㝥㔰敢昵㙣ㄶ㜳㜴㥤〰戲㔶㔷㕤㠸㐰愳昰搲㜳㌴捡愳㔱敢搰ㄵ〰㈶㝡捥㐳㥤敤〶㜰ㄱ挴愵〰ㅡ㘰ㅦ搲扢搰愹㡢攱攷〷攰愴㈰〰㈷摡㡡㤲㐹换换㄰㐹〰戴㜲挸㈷〴〲㘸㠷㕡㕦挱㘶㈵㐷搷〹㘰㤵搵㔵㥣搱ㅣ挵搵㔹㑤愳㠳搰愸㉢搱ㄵ〰〷愳攷㍣搴㕡㌷㠰㉢㈰㉥〵戰〶昶㈱扤ぢ㥤扡ち㝥㝥〰づち〲戰摡㔶㤴㑣愴㕥㡢㐸〲攰㘸づ昹挰㐰〰挷㐲慤ㅦ挷收㜸㡥慥ㄳ挰ㅦ慤慥扡づ㠱㐶㜱㜵㑥愴搱㐹㘸搴つ攸ち㠰㤳搱㜳ㅥ慡搹つ攰㝡㠸㑢〱㥣〶晢㤰摥㠵㑥摤〸㍦㍦〰昹㈰〰㌹㕢㔱㌲戹㝢ㄳ㈲〹㠰昳㌹攴㑣㈰㠰ぢ愱搶㉦㘲戳㡥愳敢〴㜰㠹搵㔵敢ㄱ㘸ㄴ㔷攷㔲ㅡ㕤㠶㐶摤㠲慥〰戸ㅣ㍤攷愱昶㜴〳戸ㄹ攲㔲〰㔷挳㍥愴㜷愱㔳户挲捦て挰扣㈰〰㜳㙤㐵挹㠴昳ㅤ㠸㈴〰㙥攲㤰㜷〹〴㜰㌳搴晡㉤㙣㙥攵攸㍡〱摣㙥㜵搵㥤〸㌴㡡慢㜳〷㡤敥㐴愳敥㐲㔷〰晣ㄵ㍤攷愱愶扡〱晣ㄵ攲㔲〰昷挰㍥愴㜷愱㔳㜷挳捦て㐰㉡〸㐰搲㔶㤴㑣㠲摦㡢㐸〲攰㘱づ戹㌶㄰挰愳㔰敢㡦戱㜹ㅣ㡤ぢ挰㤳㔶㔷摤㠷㐰愳戸㍡㑦搱攸㘹㌴敡〱㜴〵挰㌳攸㌹て㌵捥つ攰㝥㠸㑢〱㍣〷晢㤰摥㠵㑥㍤〸㍦㍦〰愳㠲〰㔴摢㡡㤲㠹昹㝦㈰㤲〰㜸㡤㐳ㅥㄱ〸攰つ愸昵㌷搹扣挵搱㜵㙥〱敦㔸㕤昵㌰〲㡤攲敡扣㑢愳昷搰愸㐷搱ㄵ〰敦愳攷㍣搴挶㙥〰㡦㐰㕣ち攰㘳搸㠷昴㉥㜴敡㌱昸昹〱攸ㅦ〴愰㥦慤昰ㄶぢ㔴㍥㠹㐸扤㤸攴敤挷〱ㄷ㜶㙦㌰て攴慣搴挰〲慡㠵愷慤㘸㙢㙦㤱㈹戴〱㠵改㉤昳㕡摡愷㌷戴㉤㙦捣慣摥愸㘰㉦散戱搴㙣挶〴㜷㉢收戹㍤戲㤶攵换捤扣㕥愸㙢㔹搱㥡㌳㘷㑦晦㕦㤸〰挷晡攱慤㤳戹敦㜲㠵挷㝦㌶愷㕢〶㑦㙣㈵㜸㤴㔵㍥㡤㠰摥愹㌹愹㔹㜶㑤愳换愲〱挳㐱㥤㐴ㄷ㌶戴㌷㥡晤ち㌲㠵㉤换㔵〵㔰㐴搵㐰扥㙦㘱攱㔲㑣㔹㑤ㅦ㔰㤸搹摡㤰攷ㅣㄱ摦㡣挱㤶改ㅣ㜳〹㉡〴ㄶ戴戴㌵戰㘰㜹㐰㘱㘱㙢愶戹㙤㌹㈷㍢㜳慢㌷㉣敡挹慣㘸㘵㘱㙡㐳㜳ㅢ搲挸扢挸攵㐱㠵扡愵㉤〷攲㑡㠵ㄵ㑤捤㌳㌳换摢晥㈷摥ㄵ挵户㐵ㅥ昲搶愸㜲㔵㕥慥慡捡慢晥搳昷㐷晢〶晢搸㐶㔶つ昸㐸㙣愷敤慤つ搹ㄵ〴㈶㌹愲㘸㉢搸挸㝢㔸㔶昹っ㤶扣搳㥡慥户搰㔳㤳挰戱ㄶ㔵攰晢㑥㡦㜷㕣晥戱㌹捣昵㙦㌱㥣晥摦愱搹㜹收愲搹㥤搵㍡晦愷㙢㈹㉡晦㠹挸㍤㉥㡥ㄸ〲攳㠱搶㈶挴㠲〹㙥㔱搸㌳戱㈵戰攷摤㉣㐳〵戱攱ㄶ㍡戰㜳㜱㈷捣慦昷㉦捣挹㘴捤㐶㤴〵㌴㘵摡〷㕡ㅤ搶㘷愰搶扥捤搶㑤㙢㘹㙡捡㜰㤳攳ㄵ〳㜵戹㑣愳㔹㔵㤸戲愲扤㘵㙥㐳戳㕥㐰㈳摢愵㉤捡慣㠲㈸戳捡㥡挰㉦散挶㜲㈱㔹㘶慣㤶㈵㤹搶㠶昶愵㑤つ戹㉡㜶㌸㕦晡㍦戱慤攲昸㔱〱㤸捥挳㌹㤶㜸㉢〲慣㜹㜹扣摤攳㔱㐴㐳㜴㝣晢戱㐵㤷㉢つ晦搴㝦㔸㑤㠲㈳㡦㝣愰攸㍦㈰㕡㈵㕥㜲㈸㤲戱㝣㈶㔳戱㔸晣㙣つ㌶㔱㌹㌸愹㝦搱〰㉦晤㐷㤸㜲㠱慦㡡攷搰㜴㔹㙡搰ㄷ〶愱㌹㉤㤹晣㑥㤹ㅣ慥晥改㙢㕦晢㔳㠵户㤶㠷㥡㔶㠳挵ㅦ搳㔰㑦㠴搹敤㤵つ㜹戳戵㡡㠲㍡㕣摢㔴挱戲ㄱ捤㝡て㌱つ摥愷慣戲戲㕦㤵㕦慥搹㑥慣搱昶㤴扡晢摡愹搹㈵昱㍦摡㌵㌵㠹㘳て㠵攴㈳敡㈷慣㡥晥㌳搷改㜹〸戹㍥ㅥ㠳㕦㘸昰㉢㥡捡ㄷ愰昴扥㌷挵㜵ㄸ愸搶搰㘱㔴㈱㔷捤戰㐲愴ち搵ㄴ㔲㕡㔲㈹㉢搲捦㔵ㄲ愲㔹搵㈰㔵捥愵㌸㕡ㅤ戶㜲㌳ㅦ戲㡥慦㉣㍤挱㈷㐳㔹㜹㜹〵摥㙡捤㕢㑥㔷㤲ㄶ挱㥡敡㑣愹ㄵ㔱㕢㘰〸ㅡ慢〸㌷攳捥㠲昸昵㍥㤷愶㍣ぢ㈳㑣㙤晦㡡晦攴ㄱち改攵㜰㈹ぢ愹㤷搱㍡ㅣ㐲㤴㔸愰昰づ攰㌴ㄸㅡ昵づ㠴晣㌶攰晡散㔲敦愱换捦慦㌲㡤搷㈶昵昴㜸愹摥㠷〷㡦㤹扡挶挰ㅦ㘰㠹㠷愲㡥㑤戳ち搲敥㌷捤㡦攸㠱㤷捥㑢摤戸㈰慦㡦戱攰慣〶〵昶㙡㠴㘰愳昷愳攱㈷晥〶晤㘹㌰㠰〶㥦挲㠰敦戹㌶㄰扤㈰㤶扣㙣挶㠷愵〱ㄷ戰晣搲㤵挳挵㜲〳收搸㤰㌹㝥㠲㠱㤷攵㉦㤰〹㑢㥤㥦㍤昲昰㝣捥㈸扥㙤挲㙤㌰㠳㜰㠵㡢戸㙤っ㘹昷摣捡攱㐶㌲晡㈶ㄲ挴敡㈸ㄶ㉢昸㜰摢ㄴ㌶晡㔰ㅡ戲㤰挱挷㘰㌳ㅡっ愳〱㙢ㅢ㠴摢㜰昴〲戸挹ㄵ㐰㍥摣戶㠰ぢ戸戱摣挱挹攱攲㌶㠲㌹㐶㌲〷㑢ㄳ扣摣㔸㡦搰つ㌷㔶㉢〸户㔱っ挲戲㠵㈲㙥愳㈱敤㥥ㅢ换ㅢ昰挴㤵㕤っ㠲〵㜹戱挶挱ㄹ㌲〵昶昶昶ㅢ搸攸㕢搱㤰昵て㍥〶㕢搳㘰っつ㔸ㄲ㈱摣戶㐱㉦㠰㥢㕣捣攴挳㙤ㅣ㕣挰㙤㠴㉢㠷㡢摢戶捣㌱㥥㌹㔸搱攰攵挶㌲〶㡢㥢㕣㔷㠸㐰㘵摥敤㡤㐵づ挲㉤捣㈰慣㜶㈸攲ㄶ㠵戴㝢㙥慣㡡挰ㄳ愷㐹ㄹ〴ぢ昲㘲㘹㠴て㤶㌸㙣昴㕡ㅡ戲㙣挲挷㈰㐱㠳㈴つ㔸㐹㈱摣㔲攸〵㜱攳㜵㔹㍥摣㈶挰〵摣㔸㕣攱攴㜰㜱摢㥥㌹㜶㘰づㄶ㐲㜸戹㑤㠶慣㥢敤㙤ち㑣㠴摢㡥っ㌲ㄵ扤㈲㙥㤳㈱敤㥥ㅢ㡢㈹昰㐴愵〵㠳㌸摣㔸㔱攱っ㤹㐲㝢㝢㥢ちㅢ㝤ㅡつ㔹㙤攱㘳㌰㥤〶㌳㘸挰〲っ攱戶ㄳ㝡〱摣攴ㄲ㌳ㅦ㙥戳攰〲㙥慣挹㜰㜲戸戸捤㘶㡥㥤㤹㠳昵ㄳ㕥㙥㉣㥡攸㠶ㅢ㑢㉡㠴摢ㅣ〶㘱㙤㐵ㄱ户㜹㤰㜶捦㡤㌵ㄸ㜸攲㠲㌵〶㜱戸戱㄰挳ㄹ㌲㠵㌶户〵戰搱㜷愵㈱㡢㌴㝣っ㜶愳㐱ㅤつ㔸户㈱摣ㄶ愲ㄷ挰㑤慥㤶昳攱戶㍢㕣挰㉤攳捡攱攲戶〷㜳散挹ㅣ㉣扢昰㜲㘳慤㐵㌷晢㈹㉢㌱㠴摢摥っ挲㤲㡣㈲㙥晢㐲摡㍤㌷㤶㙥攰㠹换攱ㄸ挴攱挶晡つㅦ㉣晢挱㐶慦愷㈱㙢㍢㝣っㄶ搳㈰㐳〳㤶㝢〸户㉣㝡㐱摣㜸攱㥦て户㍣㕣挰㡤ㄵ㈰㑥づㄷ㌷㤳㌹ち捣㜱㈸っ扣摣づ㠳慣ㅢ㙥㉣攰㄰㙥㑢ㄹ㠴㤵ㅣ㐵摣昶㠷戴㝢㙥慣昸挰ㄳㄷ摢㌱㠸挳㡤㘵ㅦ捥㤰㈹戴户户㐶搸攸㑤㌴㘴㐹㠸㡦㐱㌳つ㕡㘸挰㉡ㄱ攱戶ㅣ扤㐰㙥戸㠶搱㠷㕢㉢㕣挰㡤㠵㈳㑥づㄷ户㌶收攰㙤〵ㄴ㡢㍣扣摣㔸搹搱捤㝥捡扡て攱戶㤲㐱㔸〰㔲挴㙤ㄵ愴摤㜳㘳愱〸㥥㤸ㄶ㘰㄰㠷ㅢ慢㐵㥣㈱㔳㘸㜳㍢〸㌶晡挱㌴㘴㈵㠹㡦挱敦㘸㜰〸つ㉥㠰㠱㜰晢㍤㝡㐱摣㜸㌹愶て户㐳攱〲㙥慣㌷㜱㜲戸戸晤㠱㌹づ㘳づ搶㠶㜸戹戱㈰愴㥢敤㡤攵㈲挲㙤㉤㠳戰㙥愴㠸摢㤱㤰㜶捦㡤昵㈵㜸攲㐲㐱〶㜱戸戱挸挴ㄹ㌲㠵㌶户愳㘱愳ㅦ㐳㐳ㄶ愰昸ㄸㅣ㑢㠳攳㘸挰㥡ㄴ攱㜶㍣㝡㐱摣㜸㘵愹て户㍦挲〵摣㔸愶攲攴㜰㜱㍢㤱㌹㑥㘲づ㤶㤴㜸戹戱㡥愴ㅢ㙥慣㌲ㄱ㙥愷㌰〸换㑤㡡戸㥤ち㘹昷摣㔸㤶㠲㈷㉥㐳㘴㄰㠷ㅢ㙢㔳㥣㈱㔳㘸㜳㍢ㅤ㌶晡ㄹ㌴㘴摤㡡㡦挱㤹㌴㌸㡢〶㉣㘵ㄱ㙥㘷愳ㄷ挸つ㔷㥤昹㜰㍢ㄷ㉥攰挶敡ㄶ㈷㠷㡢摢㜹捣㜱㍥㜳戰ㄲ挵换㡤攵㈷摤散愷㉣㑥ㄱ㙥ㄷ㌲〸慢㔴㡡戸慤㠳戴㝢㙥慣㘶挱ㄳㄷ㌹㌲㠸挳敤㔵㉣㌹㐳愶搰收㜶〹㙣昴㑢㘹昸㥡扦挱㘵㌴戸㥣〶慦挳㐰戸㕤㠱㕥㄰㌷㕥敦敢挳敤㉡戸㠰ㅢ㡢㘲㥣㐱戸戸㕤捤ㅣ搷㌰〷ぢ㔸扣摣㔸戵搲捤昶挶㥡ㄶ攱㜶ㅤ㠳戰戸愵㠸摢つ㤰㜶捦㡤㐵㌰㜸攲ㄲ㑡〶㜱戸戱ㄲ挶ㄹ㌲㠵㌶户㍦挳㐶晦ぢつ㔹㈵攳㘳㜰ㄳつ搶搳㠰㠵㌳挲敤㘶昴㠲戸昱搲㘵ㅦ㙥户挲〵摣㔸㑢攳攴㜰㜱扢㡤㌹㙥㘷㡥ち晣〲昵㜲㘳戱㑢㌷摣㔸ち㈳摣敥㘴㄰搶挴ㄴ㜱扢ぢ搲敥戹戱㜶㠶㘴昴扢ㄹ挴攱挶〲ㅡ㘷挸ㄴ摡摣晥〶ㅢ晤ㅥㅡ戲戸挶挷攰㕥ㅡ摣㐷〳搶摢〸户晢搱ぢ攲挶慢戰㝤戸㍤〸ㄷ㜰㘳〹㡥㤳挳挵敤敦捣昱㄰㜳戰㕣挶换㡤㌵㌲摤散愷慣愰ㄱ㙥て㌳〸㑢㘹㡡戸㍤ち㘹昷摣㔸㜲㈳摣ㅥ㘳㄰㠷㕢㌵愴捥㤰㕤摣ㅥ㠷㡤晥〴つ㔹㤳攳㘳昰㈴つ㥥愲〱换㜴㠴摢搳攸〵㜰㤳ぢ捡㝤戸晤ㄳ㉥攰挶捡ㅤ㈷㠷㡢摢戳捣昱㉦收㘰㤵㡤㤷ㅢ㑢㙢扡攱挶挲ㅢ攱昶㍣㠳戰〲愷㠸摢㡢㤰㜶捦㉤〱㌷攱昶㙦〶㜱戸戱㕣挷ㄹ戲㡢摢㑢戰搱㕦愶㘱捡摦攰ㄵㅡ扣㑡〳㔶昷〸户搷搰ぢ攰㈶搷挶晢㜰㝢〳㉥攰挶㠲ㅦ㘷㄰㉥㙥㙦㌲挷㕢捣挱攲ㅣ㉦㌷㔶攴㜴挳㡤昵㍡挲敤ㅤ〶㘱攱㑥ㄱ户昷㈰敤㥥ㅢぢ㝣㠴摢晢っ攲㜰㘳㤵㡦㌳㘴ㄷ户て㘰愳㝦㐸㐳㔶〰昹ㄸ㝣㐴㠳㡦㘹挰愲㈰攱昶〹㝡㠱摣晣昷搳捦攰〲㙥慣ㄳ㜲㜲戸戸㝤捥ㅣ㕦㌰〷㙢㝡扣摣㔸挸搳つ㌷㤶昹〸户慦ㄸ㘴㌱㝡㐵摣扥㠱戴㝢㙥慣ぢㄲ㙥摦㌲㠸挳㡤挵㐱捥㤰㕤摣扥㠳㡤晥㍤つ昳晥〶㍦搰攰㐷ㅡ㤸㌰㄰㙥㍦愱ㄷ挴㡤㜷㉣昰搹摥㝥㠱ぢ戸戱扣挸ㄹ㠴㡢摢慦捣㔱㠶㌹ぢ挵㔲㈰㉦㌷搶晦㜴挳㡤搵㐱挲つ愷戵换搴㑡昴㡡戸攱㜲攲ㅥ㜰㕢〵㌷攱㔶挹㈰づ㌷搶ㄴ㌹㐳㜶㜱搳㘰愳昷愵㈱敢㡤㝣っ慡㘸挰晢愳㈹㤶㈰〹户㄰㝡㠱摣晣扦昷昶㠷ぢ戸戱㉡挹挹攱攲㌶㠰㌹〶㌲〷㉢㠸扣摣㔸㌶搴つ㌷ㄶㄵ〹㌷㠳㐱㔸㕤㔴挴㙤㐳㐸扢摦摥㔸㠵㈴摣㌶㘲㄰㠷ㅢ㑢㤱㥣㈱扢戸つ㠶㡤㍥㠴㠶㉣㔳昲㌱搸㤸〶㥢搰㠰㤵㑢挲㙤㔳昴〲戸挹㝤㈴㝣戶户捤攰〲㙥㉣㘶㜲㜲戸戸つ㘳㡥攱捣挱挲㈳㉦户ぢ㈱敢㠶摢㐵㌰ㄱ㙥㕢㌰〸㡢㤲㡡戸㡤㠴戴㝢㙥㉣㕥ㄲ㙥搵っ攲㜰扢ㄴ㔲㘷挸㉥㙥愳㘰愳㙦㐹㐳㔶㌷昹ㄸ㡣愶㐱つつ㔸昰㈴摣㝥㠳㕥〰㌷戹㈵㠶て户慤攱〲㙥慣㠱㜲㜲戸戸㡤㘱㡥㙤㤸㠳昵㑡㕥㙥㌷㐳搶つ㌷㤶㌰〹户㜱っ㜲㉢㝡㐵摣挶㐳摡㍤㌷搶㍣〹户敤ㄸ挴攱挶挲㈷㘷挸㉥㙥㘱搸攸ㄱㅡ戲㈸捡挷㈰㑡㠳ㄸつ㔸㈷㈵摣攲攸〵㜱攳摤㍤㝣戸㈵攰〲㙥昷戸㜲戸戸㈵㤹㈳挵ㅣ㉣㜳昲㜲㘳㙤㔳㌷摣㔸昹㈴摣㈶㌰〸㑢愰㡡戸敤〰㘹昷摣㔸㉡㈵摣㈶㌲㠸挳㡤昵㔲㍥㔸㜶㠴㡤㍥㠹㠶慣愵昲㌱㤸㑣㠳㈹㌴㘰㜹㤵㜰㥢㡡㕥〰㌷戹㔱㠹て户改㜰〱㌷㔶㕣㌹㌹㕣摣㘶㌰挷㑥捣昱ㅡっ扣摣㔸ㄲ㘵㜱ぢ㥣㕦㘰挱㤴㜰㥢挵㈰慣㥣㉡攲戶㌳愴摤㜳㘳㠵㤵㜰摢㠵㐱ㅣ㙥㉣戳㜲㠶㑣愱晤㝢㘱づ㙣昴戹㌴㘴〹㤶㡦挱㍣ㅡ捣愷〱慢戲㠴摢〲昴〲戸挹㍤㔷㝣戸敤〶ㄷ㜰㘳愱㤶㤳挳挵慤㡥㌹ㄶ㌲〷换㍡㘴散㡢搸戳挷㕥挹愹㜹敦㡣㜳㐹㌵㠰㘴㈸戰㉥愰慥㝤㜵㈳㙡㌱戸挸ㄹ㘸㙢㠹㜳改㈱㤱㘱㕥扣愵ㄵ戳㜷ㄵ摥摢㐷㜴昸㍥㠱挴晤〶㝢㙥捤㈱㙥搴戰散愰昲慡ㅦ㑢㙦㍦搱攱捦㠱㜷㕥愷㑦ㅦ㍥戴㍤㌰挴挱㜳ㅢ㜲慤㉤㙤㉤㠵昶㤱㜵愸㌳ㅡ挹㕢㥤ㄴ捡捡挲㔳㉡慦㐰㐴摦㥣㕣戱㡡㘶摥㕤㜲㈵㉦晤て㉤㙢㙥㌹戰㔹㐶㔳搹挶㍢扥〸慦扥㝤㤹㠶㑣攵戱㈵攰ㄹ㉣㔱愰戳扥ㄷ摡〱㝤っ捥昱搳㔸摢ㅢ晤㥡㘹㔳愷敤㔶ㅦ捦㐶捣㜴㉡ㅦ㑤愵愳昹㜸㈱㤵㑥愵㜲搹㕣㉡㥡捦㐴昱㐸㐵㘳㠶㤴〴㌰挶㍥昰㌱㔸〴㈰改昶㘵㡦搵〰搲愳慥戲ㅣ㕦㡡㝡㍡㍦て晢㌲㤵㔵㌹㤵㔷㘶㐵摦扥慡挶㜳㐷㤲㤲㜹㝤㔶搷挸㉤ㅤ㌴㡤搳晡㤵敢〰慢㘷㑥ㅣ㘰攷㝢㐱㘷㝥戵搳敢㌱〴㝤㌱㥡㤰搱〷〲捡戴っ扡〳愷㑤慤㜷㤵㈷㘹㔹挸㌶㠰慣昸慥㥦㕡づ攲晥㄰㑢㌹〳㙥㈷摡㘶㔴搸㔱昴㙡㠶㌷愱搷㐷㘱㐹㘹㤰ぢ愴㈵㄰㜱㐱㕥㔵㤰㜲慢㔶㘷㘲㐵戸㉤㐱㠱㕢搷挱㈴㜰〳㔱愷挳㡣ㅢ㐹昱㥢慣㈳ㄲ摣㜰戶ㅤ㉤摥攴㤰㥤㑦㙢㐴摦㝡㤳ぢ㘶㍥㥥捣收㤲攱㜰㉣ㅥ㌷㌳㤹㔴㌶ㄲ㐹攵戱㤸㠸㘲㈹㤶㌰晡㌹㘳㙣㠲㡦搱摦改㌵戳㌷挰改㔱愷っ昴昸㐶慢㤳㌰㄰扥〹㔸㉥搳て㠰㑡㙦㐵ㄳ㌲㌶㠰㠰㌲慤つ㕤㉦捣㜶挸㝣㘰慥㠰戸ㄸ收㠶㜶ㄴ㝤㙢㠶㍦㄰㝡戹㘱愷ㅡっ戹挰㕣つ㔱〷捣㡤㈱ㄵ㤸㐷㘲㐰づ㑣㥤㝢ㅢ㜷㉣戵ㄶ搲㔲㙥㥢挰㠹ㄶ晡㈱㘸挱㙤㔳㍢戴昶㝢昴㉤㙥㠹㘴㍣㘶㘶ㄲ㠵㘸㉡㤳㠸㘷ㄳ搱㤴ㄹ㐹㘴攲戱㜰㙤㍥㥤慥㉤㤸戵挶㔰㘷㌸㙢攰㘳㙣收昴㘴攷ㄸ收昴愸㔳㕢愰㈷摣㝥敦收㜶㌸㔴晡㕡㌴㈱㘳〴っ昰㉣搳戹ㄱ敡摣敡㜴㙥㘳挶㐸㐷扥ㅤ㤵挷㔰ㅥ挶㤲ㅡ〵戹㤰㌸づ愲づㄲ愳㈱ㄵㄲ敤扥㈴㕡㝤㐹搴挰〹㐱㔰㡤㡦ㄶ㈴㝥㘳㠷搶㑥㐲摦㈲㤱慤㑤㐴捤摡㜸慣㌶〹〰挹㘸㍡㤳っ攷㌲㤹㘴戴㄰㉢㘴ㄳ攱㐴搶㤰㤹㝤挶㌸ㄹ㍥挶搶捥攰㠴挴ㄸ愷㐷㥤ㅡ㠷㥥㤰㘸㜴㤳㌸つ㉡晤㜴㌴㈱㘳㕢ㄸ攰㔹㐲㘲扣㈳㑦㔰㜹づㅤ㤲㔸㔲㘱挸㠵挴㜹っ㑦〹㕦㔱㐸㠵㐴搶㑤㠲㍢㤸㙣ㄳ㡢㝤㐹㜰㐲㥥ㄶ晡㐵㘸㐱㈲㙥㠷搶搶愱㙦㤱挸挴㙡㔳挹㐲㍡㤹㑤愴㘲昱㘸㈶㥤つ挷ㄳ攱㐲㙤扡㌶㤶㈸㤸㠹㘴摥㤰戹㝡挶戸ㄸ㍥㐶挲ㄹ㥣散㑢㐹愷㐷㥤㥡㠰㥥㤰搸摢㑤攲㜲愸昴㉢搰㠴㡣敤㘱㠰㘷㤹捥㝤㐹攷捥愳㜳㔷㌱㜶㜰攴ㄳ愹扣㤶昲ㅤ戱愴㜶㠴㕣㐸㕣て㔱〷㠹挹㤰ち㠹〵㙥ㄲㅤ㝢挷㍣㕦ㄲ㥣㘲㐷㄰㥣㠲㐵ぢㄲ㔳敤搰摡㑤攸㕢㈴㤲搱㙣慡㤰慢捤挵ㄲ搱㘸扣㔰㥢㑡攵捤ㄴ㡥㉢昱㕣㉡㤳㑤㥢愹愸㌱捤ㄹ捥㝡昸ㄸ搳㥤㥥㙣ㄳ㌳㥣ㅥ㜵㙡ㄶ㝡㐲㘲㤶㥢挴㙤㔰改户愳〹ㄹ戳㘱㠰㘷挹㌶戱戳㈳㥦㑥攵摤㜴㤸㐱ㄲ㜳㈰ㄷㄲ昷㐰搴㐱㘲ㅥ愴㐲㘲㐷㕦ㄲ㍢昸㤲攰愴㌹㠲攰捡㕥戴㈰戱挰づ慤㍤㠸扥㑤㈲㥤㠹愷愳㤱摡㜰㍥㤶㡢挷㜲㘶㉡㙣㈶ち戹㐲㌲㙢㐶㈳〹戳㌶㘵散敡っ攷敦昰㌱㜶㜳㝡㐲㐲愶搲ㄹ㥦㍡戵㍢㜴㐲㈲攱㈶昱〸㔴晡愳㘸㐲挶ㅥ㌰挰戳㠴挴㥥㡥㝣ㄷ㉡㥦愲挳ㅣ㉣愹扤㈱ㄷㄲ捦㌰㍣㈵㝣敤ぢ愹㤰ㄸ攷㈶搱戱㜷㙣攳㑢㠲搳攰〸㠲扢㑦愱〵㠹晤散搰摡昳攸摢㝢㐷慡㌶ㄲぢ㘷搳攱㘴㌲ㄱ㡦攷㌳改㐲㈱㤳㡢㘷搲昹㘸㉤づ愰戹愴㔱敦っ攷〵昸ㄸ㡢㥤㥥散ㅤ㌲㌹捥昸搴愹㍣㜴㐲㘲戴㥢挴换㔰改慦愰〹ㄹ㈶っ昰㉣搹㍢ち㡥㝣㌷㉡摦愴㐳ㅤ㤶搴㔲挸㠵挴摢っ㑦〹㕦晢㐳㉡㈴㌶昳㈵戱愹㉦㠹㘵㜰㐲㄰摣昷〷㉤㐸㌴摡愱戵て搰户㐸㐴ㄲ昹㐸㍥ㅦ挳愷㐵㈲ㅤ捦㈴㔳㔹ㅣ㈱㜲昹摡㔸㌲ㅢ㡤搶㐶ちㄱ愳挹ㄹ捥㠷昰㌱㥡㥤㥥㤰㤰改㙥挶愷㑥戵㐲㈷㈴㌶㜴㤳昸ㄴ㉡晤㌳㌴㈱㠳搳搷㜸㤶㤰㘸㜷攴㝢㔱昹㌵ㅤ㜸ㄷ〶戵ㄲ㜲㈱昱㉤挳㔳挲搷㉡㐸㠵㐴㤵㥢㐴挷㜱㐲昳㈵戱ㅡ㑥〸㠲㌳㙥㘸㐱攲㈰㍢戴昶ㄳ晡ㄶ㠹戰㘹㠶㙢㘳㠵㜴㍥ㅣ〹挷㌳戹㜴戶㌶ㅥ捥㘴㈲㘶㈲㥢㑥㐷戳搱㡣㜱戰㌳㥣㥦攱㘳晣捥改挹摥㈱ㄳ搸㡣㑦㥤㍡ㄴ㍡㈱㔱收㈶愱㉡愱㉦㐷ㄳ㌲㌸㈱㡤㘷挹摥㜱㤸㈳㕦㑣㘵㕦㍡㘴戰愴搶㐲㉥㈴昸㌷〱㍡㐸ㅣ〹愹㤰昸收〷搷昷㠹㡥扤攳㉢㐸㑢扦㑦㜰昲ㄹ㘳㐴捤㈴㐲㠱挴搱㜶㘸㙤㈰晡昶摥㤱㉤攴戱昲改㙣㍥ㄱ㡥ㄷ捣㐲㍡ㄶ㌳挳挹㙣愱㌶㥢㡥〱㔲挴㌸挶ㄹ捥㈰昸ㄸ挷㍡㍤搹㈶㡥㜳㝡搴愹㍦愲㈷㈴㍥挱㘰㍡扥㠷㙤〴㤵㍥ㄸ㑤挸攰ㄴ㌳㥥㈵摢挴㐹㡥㥣户㜵搰㠷搲㘱㈹㐹㥣〲戹㤰ㄸ挶昰㤴昰㜵㉡愴㐲攲㉤㕦ㄲ㙦昸㤲攰㜴戲㤰ㄸ㠱㔰㈰㜱扡ㅤ㕡ㅢ㠹扥㐵〲㥦て戱㐴㈶㤳㑥㈵㈲摣㍢愲㤹㐲㌸㔵㐸㐵㌲愹㜰㈱㠶㥦ㅤ㔱攳っ㘷㌸搵昰㌱捥㜴㝡㐲攲㉣愷㐷㥤㍡ㄷ㍤㈱昱㤲㥢㐴つ㔴晡㙦搰㠴っ㑥ㅡ攳㔹㐲攲㝣㐷捥㑢ㄸ昴戱㜴㘸攱㍡㕦〸戹㤰搸㤶攱㈹攱㙢ㅤ愴㐲攲㘹㌷㠹㡥扤攳㐹㕦ㄲㄷ挳㐹㐸㐴㄰ち㈴㉥戱㐳㙢㔱昴㉤ㄲ搱〲晥㥥㐳㈲ㅥ挵㡦㉥㌳㥥㑥㠴搳㘶㈴㙢搶攲㘳〴ㅦ慥挹㑣㙤捣戸搴ㄹ㑥っ㍥挶㘵㑥㑦昶づ㤹㌶收攸愹㔳㔷㐱㈷㈴ㅥ㜶㤳㐸㐲愵愷搰㠴㡣慢㘱㠰㘷挹摥㜱㡤㈳㕦㐱攵㐴㍡慣攴㍡㕦〷戹㤰㤸挴昰㤴昰㜵〳愴㐲攲㙦㙥ㄲㅤ㝢挷㕤扥㈴㙥㠴㤳㤰㤸㠶㔰㈰昱㘷㍢戴㌶ㅤ㝤㡢㐴㉥ㄷ挹挶ち搱㑣㍥㥤㡣挵㈳愹㘴㍡㘲ㄶ愲㌸㙡㐶捣㐸㈱㤹㑦㤸㠶捣〶㜳㠴㌳攰㘳摣攴っ㑥戶〹㤹〸㜶㜴敡㔶攸㠴挴慤㙥ㄲ戳攱愶敦㡣㈶㘴摣〶〳㍣㑢戶㠹摢ㅤ㌹敦昸愰捦愷挳㈱㔸㔲㜷㐲㉥㈴㜶㠵愸㠳挴㕤㤰ち㠹敢㝣㐹㕣攳㑢攲㙥㌸〹㠹㐵〸〵ㄲ㝦戳㐳㙢扢愳㙦㤱㐸㘲㑢挰て㡦㈸扥㑦㠴攳挹㐴㌴ㄳ㠹㐵㤳㠵㔸㌶㤹㐹㈴㜲昹㐸捡㤰昹㕤㡥㜰て昸ㄸ昷㍡㠳ㄳㄲ昷㌹㍤敡搴㠳攸〹㠹换摣㈴昶㠱㑡摦ㄷ㑤挸攰㔴㉤㥥㈵㈴ㅥ㜲攴㠷㔳㤹愱挳㕡㤲㜸ㄸ㜲㈱㤱㘳㜸㑡昸㝡ㄴ㔲㈱㜱慥㥢㐴挷摥㜱戶㉦㠹挷攰㈴㈴㤶㈰ㄴ㐸㍣㙥㠷搶㤶愲㙦㤱㈸㈴ち㠹㐸㌴ㅥ㑢愶㤲昹㜸㍡㥤换㈶捤戴ㄹ换攳昳搳㑣攳㝢㐶捥㤰ㄹ㕢㡥戰〱㍥挶㤳捥攰㘴敦㜸捡改㔱愷晥㠹㥥㤰㌸搵㑤愲〹㉡㥤㝦㌶㈶㘴㜰昲ㄵ捦㤲扤攳㕦㡥晣㔸㉡摢攸㜰ㅣ搷昹㜹挸㠵挴ち㠶愷㠴慦ㄷ㈱ㄵㄲ挷晡㤲㌸摡㤷挴扦攱㈴㈴㔶㈳ㄴ㐸扣㘴㠷搶づ㐲摦摥㍢戲㤹㐴㉣ㅦ㉢攰攷㐶㉡㥥っ攳敢㜶㌶㕣㐸㈵㤲戱㔸ㄲ扦扦㜲ㄱ㐳收㘰㌹挲㠳攱㘳扣攲っ㑥㐸扣敡昴愸㔳㙦愰㈷㈴づ㜳㤳㔸〳㤵㝥㈸㥡㤰昱㈶っ昰㉣㈱昱㤶㈳攷捤㈰昴㈳攸㜰ち搷昹ㅤ挸㠵挴㔱っ㑦〹㕦敦㐱㉡㈴㔶昹㤲㔸改㑢攲㝤㌸〹㠹攳㄰ち㈴㍥戰㐳㙢挷愳㙦㤱攰ㄹ㡢㐸㌴㡡㝤㈳㥣挴㌹っ㝣㕣㈴昲挹㤴ㄹ㡢愶搳㤹㔸戶㌶㙡㝣攸っ攷〴昸ㄸㅦ㌹㍤㈱昱戱搳愳㑥㝤㠶㥥㤰㔸敥㈶㜱㌲㔴晡㈹㘸㐲挶攷㌰挰戳㠴挴ㄷ㡥㥣㜷㠵搰捦愰挳㔹㕣攷慦㈰ㄷㄲ㘷㌱㍣㈵㝣㝤〳愹㤰㈸昸㤲挸晢㤲昸ㄶ㑥㐲攲㍣㠴〲㠹敦散搰摡昹攸㕢㈴㔲㤱㐴㈱㥥㉢愴㜰㘸愸㡤㘷愲改慣㤹挶愶㠱㐷㈶㥣㡣愴㘲戵挶昷捥㜰㉥㠰㡦昱㠳搳ㄳㄲ㍦㍡㍤敡搴㉦攸〹㠹晤摣㈴㉥㠶㑡扦〴㑤挸昸ㄵ〶㜸㤶㤰攰ㄸ㐵㝥〱㤵㔷搲攱㐲慥㜳㌹攴㐲攲㙡㠶愷㠴㉦㑥㙣ち㠹㠵扥㈴㜶昳㈵㔱〹㈷㍣㜱㜳㈹㠴〲〹㑥㘵㌲㥡㜶〳晡ㄶ〹ㄳ㈷㈸㜲〹㥣搳㑡攲㍢㘶㍥捣㥦攳㤹㜸㌸㥥捡攵ㄳㄱ㥣愸挹ㄹ㝤㙤ㅦ晤㐶昸ㄸ㥣敢㤴挱〹〹摤改㔱愷晡愳㈷㈴收戸㐹慣㠷㑡扦ㄹ㑤挸ㄸ〰〳㍦ㄲ〳ㅤ㌹敦ㄳ愱摦㐱〷摥攸㐱ㄹ㑥昸扦㌲㍣㈵㝣㜱慡㔲㐸㑣昵㈵㌱搹㤷挴㐶㜰挲ㄳ〵㍥〸〵ㄲ㠳敤搰摡扤攸㕢㈴ㄲ㘶㉥㤷㐸ㄴち㐹晣挸㠸㠷戳搹㑣㍥㔹㥢挲捦戱愴㔹挸㘶搲㤱慣㌱挴昶搱敦㠳㡦挱搹换㑥ㄲ㥢㌸㍤敡ㄴ攷㈴㠵挴〴㌷㠹扦㐳愵㍦㠴㈶㘴っ㠳㠱ㅦ㠹攱㡥㥣㌷㡣搰ㅦ愳〳敦昸愰㘴昲㤱愲㈷ㄸ㥥ㄲ扥㐶挲㕡㐸㠴㝤㐹㡣昷㈵㔱つ㈷㍣㜱挷㘶㠴〲㠹㔱攸㌰㥡昶㑦昴㉤ㄲ改㔴㙤ㅣ㘷㍡㤳㌸昹㘹挶㘳昱㌰づ㤶㔹㥣扥㡡㘵戳搱〲㍦㔵㡤㉤㙤ㅦ晤㔹昸ㄸ㥣㡦散㈴㔱攳昴愸㔳㥣㘵ㄴㄲ㕢扢㐹扣〰㤵晥㈲㥡㤰㌱〶〶㝥㈴㌸昷㈸昲㥢㌸搶㔷改戰ㅥ㑢㙡㥣ㄳ晥㜵㠶愷㠴慦昱㤰ち㠹㉤㝣㐹っ昷㈵戱ㅤ㥣昰㉣搳摦㐶㈸㤰〸摢愱戵㜷搰户㐸㐴攲㠵㐴㉥㥥㑡愶㈲戵㘶㍣㤲㠸愵搳㤱㐸㈱㤳捥挵㜲搱㐸㌲㥤捡ㄸㄱ摢㐷㝦ㄷ㍥〶㘷ㄸ㍢㐹挴㥣ㅥ㜵㡡昳㠶㐲㘲㘳㌷㠹て愱搲㍦㐲ㄳ㌲㤲㌰昰㈳挱搹㐴㤱昳ㄶㄲ晡攷㜴攰㍤㈰㤴㑣㄰㔲昴㈵挳㔳挲搷づ戰ㄶㄲ晤㝤㐹㠴㝣㐹㑣㠴ㄳ㥥戸㌶ㄸ愱㐰㠲㔳㠲㡣愶㝤㠷扥㐵㈲ㅡ挳㠷㘷㉥㤷挵改敦㈴扥㘳㈵㌲㌸㔹㔵㡢敤㈱㥣㐹搷㐶搲昹㥣㌱挹昶搱扦㠷㡦㌱搹改挹㜱㘲㡡搳愳㑥㜱㈶㔰㐸㔴戸㐹晣っ㤵晥ぢ㥡㤰㌱〳〶㝥㈴㌸㍦㈸昲㝢㌹搶㍥ㅡ㥡晢戸捥㌲攵㐷㔱㈵㐴ㅤ㈴㌸攵㈷㈴㝥昸摥敦户攸㜷㤰㤶晥ㄶ摤〵㑥㜸愲㥥〳愱㐰㘲づ㍡㐲㈲㠴扥㐵〲㝦愰〰挷㠶㜰㉥ㅦつ攳㤴㜶㈲㥥ち㘷ち戵昸ㄱ㠶敦㔹㘶捡慣捤ㄸ㜳㙤ㅦ扤ㅦ㝣㡣㜹㑥㑦扥㘳捥㜷㝡搴㈹捥敤〹㠹㉦㌰㤸㡥摦愲㠳愰搲つ㌴㈱愳づ〶戲挶㙤㔸㜰㥤挷㕣攸挸㜹㔳〹㝤〸ㅤㅥ挶㤲戱〸㜲㍣㔱㔶〱搱㠰㍥㤵㝢愱戳扤㘷㠶挸晦㙡昲戱摥摢晤捦挰敤晢㔹ㄱ㔳搶〷㤷搱㕡ㄷ㥦㔶㤴㑦昸捦㘲㜱づ㡡搷㥥昳㔵昹ㅥ搶昵晦㄰㠷敦㐶攷慣ㄴ㈳㡥挰㑢ㅦ㡡ㄵ慥攴㙣㕡搸㙦㠸㕤晤㌹㌸㌸㤶つ㘹㥡摤㠶戹㈸晣㔹挱㠵㉤㔳㜰慤慢昵㌷改㌶㜰收愸挶㍡㜷愱慦改㤴㑣挹戶攱扥〵敤愶攳㌶扦戵挳て㜷㜵挷㙣㈳ㄴ㘳㜹捦晡㈱㥤㍤搷挵扢挳㍡愵戳㜱戳㙤摥戱挲㠹搸㠶慢㔷㉢捡晢㈸摦敢改敤扦㍥挷慢㜵ㄹつ㝦㘱㘱㜶㥥〰㠶昹㕣扡㍣戵愱㕤㉥晤ㅦづ扤搲㌹㜵愹つ挳摡昶㥤㌸㝡晡㉥愳㘳挹捡户昰㑥昴㌸㐹㌱㜷愶攴㠶ㄹ搲㌷㐷㐴挵扤㥣搱㈸ㅡ㔴㡦づ昶㘳㕣㐱㕣昴昸㙣㤲摤㥤㙣晤㕦㘵晦㙦㑣ㅥ戴搸昱昸慤慡㍥㘵㑡攵㙢㙢㉥昸晣慡敤㙢捥扢晥㔷晢晦㌵㤶挷㘷㤳捥㍥㡢㡦㝦㑣挲摣㈷㜶㐷㐸昵搷搹扣挱收㑤㌴敡㔵っ攲㐵㕣㤴㕣㜲户昲㔷㙣㠵昷㙥攵挶ㄲ㐴挲ㄳ㈵㌷ㄸ敦㠰㍥㙡ㄹ㍡摣㙤搴㑢昰攰戶捡㔵搵㙢戸㤶㑤㄰㜳ㄳ㔳㝡㈳㕡㙤㉢挸㉣㤶㠹戰㝡ㅥ㤶づ㠱㤰㍥㠶收摣攱ㅤ搱愰〳搰改ㅤㄴ捥ち㡡㐷㡦愱ㅣ〸て㍦㈸捦搸敢㕥〲攵㘹㕢攱扤㠳戹戱ㅡ㤱昰㉣搳户戳愰ㅣ㠲㡥㐰㜹ㄲㅥㅤ㔰㈲㕣㑢㑥搲㔹㔰㌸晤愷挵㍡愰㐴愳敡搱㈲㈸戵㔰つ㍡ㅣ㐶扤攳挰㔹扥摥㜱㌸〶ㅥ㝥ㅣ晥ㅥ挴攱㐱㕢攱扤㤱戹㜱ㅣ㈲攱㔹愶㙦㙦㜱㌸ㄱㅤ攱㜰扦㥢挳㐴㜲攰ㄴ㥤挵㠱㤳㝦摡愴㑥づ㜱昵户㈲づ㔳挸攱㌴ㄸ昵㡥〳攷昸㝡挷攱ㅣ㜸昸㜱戸㈳㠸挳敤戶挲㝢㍦㜳攳㍣㐴挲戳㑣㥦㘹㜱攰㉣㥦㜰戸搵捤㘱㌶㌹㜰㠲捥攲挰愹㍦㙤㤷づづ昱愴扡愹㠸挳㕣㜲戸ㅣ㐶扤攳挰ㄹ扥摥㜱戸ㄶㅥ㝥ㅣ慥て攲㜰㥤慤昰摥搶摣戸ㅥ㤱昰挴扣㠸挵攱㉦攸〸㠷㙢摣ㅣㄶ㤱挳㝡愸㉣づ㥣昸搳昶攸攰㄰㐹愹㉢㡡㌸散㐵づ户挱愸㜷ㅣ㌸扦搷㍢づ㥣攵昳攳㜰㜱㄰㠷㜵戶挲㝢㜷㜳㠳㤳㠳㜸愲ㄸ挴攲昰〰㍡挲攱㐲㌷㠷っ㌹㜰㜲捥攲挰㘹㍦㉤搷挱㈱㥡㔲攷ㄶ㜱㌰挹攱ㄱㄸ昵㡥挳愳㡥㐷㡦㡦㤳㥣攳昳攳㜰㐶㄰㠷搳㙤㠵昷㈶攷挶㌳㠸㠴㈷㑡㐸㉣づ捦愱㈳ㅣ㑥㜵㜳㘸㈲㠷ㄷ愰戲㌸㜰搲㑦㙢改攰㄰㑦愸㤳㡡㌸ㅣ㐰づ㉦挳愸㜷ㅣ㌸户㈷ㅥ㍤收挰ㄹ㍥㍦づ挷〵㜱㌸搶㔶㜸敦㜵㙥扣㡤㐸㜸愲攰挴攲昰㍥㍡挲攱㘸㌷㠷搵攴昰㈱㔴ㄶ〷㑥昹㘹〷㜷㜲㐸愹戵㐵ㅣづ㈱㠷㑦㘱搴㍢づ㥣搹敢ㅤ㠷慦攱攱挷㘱㑤㄰㠷摦摢ち敦㉤捦㡤㙦ㄱ〹捦㌲晤㜰㡢挳㡦攸〸㠷摦戹㌹ㅣ㐱づ㍦㐳㘵㜱昸〹㑢摡㔱ㅤㅣ愲㌱戵慡㠸挳㌱攴愰戰㑡扤攳挰㜹㍤昱攸昱昶搰ㄷ收㌵ㅣ扤攷㑢㔵㕢㄰㠷㔶㕢攱扤昳戹愱㈳㤲㜰㌸搱攲㌰〰㝤攱戰摣捤攱㘴㜲攰愴㥣挵㠱搳㝤摡㥦㍡㌸搴㈶㔴㘳ㄱ㠷搳挸㘱㈳ㄸ攱搹㡢㉦㤷㥣搵ㄳ㡦ㅥ㜳ㄸち昳ㅡㅦづ㑢㠲㌸ㄴ㙣㠵昷〶攸挶㌰㐴ㄲづ攷㔸ㅣ㐶愰㉦ㅣ昲㙥づ攷㤱㐳㌵㔴ㄶ㠷㤱㔸搲㉥攸攴㄰㔷㡢㡢㌸㕣㐴づ㥣愶挳戳ㄷㅣ㌸愷㈷ㅥ㍤收挰㤹扤ㅡㅦづ晢〴㜱搸摢㔶㜸敦㠳㙥㙣㡢㐸挲攱㜲㡢㐳〴㝤攱戰愷㥢挳㤵攴㄰㠳捡攲挰愹㍥敤敡づづ搱愴㕡㔸挴攱㕡㜲㐸挲〸捦㕥㜰攰㡣㥥㜸昴㤸〳攷昵㙡㝣㌸捣て攲㌰捦㔶㜸㙦㠷㙥㑣㐲㈴攱昰ㄷ㡢挳㌴昴㠵挳ㅣ㌷㠷昵攴挰愹㍡㡢〳㈷晡戴㕢㍡㌸㈴愲㙡㔶ㄱ㠷摢挸㘱㌶㡣昰散〵〷捥攷㠹㐷㡦㌹㜰㔶慦挶㠷挳戴㈰づ㔳㙤㠵昷慥攸挶慥㠸㈴ㅣ敥戶㌸㉣㐲㕦㌸㑣㜶㜳戸㠷ㅣ㌸ㄹ㘷㜱攰㌴㥦㜶㕦〷㠷㜸㔴敤㔰挴攱〱㜲搸〷㐶㜸昶㠲〳㘷昳挴愳挷ㅣ㌲㌰慦昱攱㤰っ攲㤰戰ㄵ摥㥢愳ㅢ㌹㐴ㄲづ㡦㔸ㅣ㤶愰㉦ㅣ攲㙥づ㡦㤱〳愷攲㉣づ㥣攴搳㥥攸攰㄰㐹愸㜰ㄱ㠷愷挸愱〹㐶㜸昶㠲〳攷昲挴愳挷ㅣ摡㘰㕥攳挳㘱㙣㄰㠷㙤㙣㠵昷ㅥ改挶ち㐴ㄲづ捦㔹ㅣ㔶愳㉦ㅣ戶㜶㜳㜸㠱ㅣ㌸ㄱ㘷㜱攰ㄴ㥦昶敦づづ搱戴ㅡ㕤挴攱㘵㜲㔸〳㈳㍣㝢挱攱㔰挷愳挷ㅣ㌸㥦㔷攳挳㘱㐴㄰㠷㉤㙣㠵昷㔶改挶㔱㠸㈴ㅣ摥戴㌸㜰㉥㑦㌸っ㜷㜳㜸㥢ㅣ㑥㠰捡攲挰〹㍥敤摤づづ戱愸摡戴㠸挳晢攴㜰㌲㡣昰散〵〷捥攳㠹㐷㡦㌹㜰㌶慦挶㠷挳㐶㐱ㅣ㌶戴ㄵ摥㍢愶ㅢ㘷㈱㤲㜰昸搴攲挰㤹㍣攱㘰戸㌹㝣㑥づㄷ㐰㘵㜱攰昴㥥昶㘵〷㠷㜸㔸昵㉦攲昰㌵㌹㕣っ㈳㍣㝢挱㠱戳㜸攲搱㘳づ㥣换慢昱攱搰㌷㠸㠳㘶㉢扣㌷㑥㌷㌸〵㈸ㅣ㝥戴㌸㜰ㅥ㑦㌸㔴戸㌹晣㑣づ㌷㐲㘵㜱攰攴㥥昶㙢〷㠷㔸㐲㤵ㄵ㜱㔰戸愵攲愰昵㌰挲戳ㄷㅣ㌸㠷㈷ㅥ㍤收挰㤹扣ㅡㅦづ㍦㝥ㄷ㜰㤲敥〷㕢攱扤㝦扡挱〹㐰攱搰ㄷ㘳挷㐹扡㝢搰ㄷづ摦挱攳㍤慣㥤㥣愴搳愱㔴㥣㠰戳㌸㜰㙡㑦敢〷㤹㜵㤲㉥㤲㔶㕦挱晡㉤㔸㕢㘷㉥〷㤰挳摦㘱㠴㘷㉦㌸㜰〶㑦㍣㝡捣攱㌱㤸搷昸㜰昸㌴㠸挳㈷戶挲㝢ㅢ㜵㠳搳㝦挲㘱㈳㡢挳㌳攸ぢ㠷㡦摣ㅣ㠶㤰〳愷摦㉣づ㥣搸搳㌶改攰㄰㡢愸昷㡡㌸っ㈵㠷ㄷ㘰㠴㘷㉦㌸㜰晥㑥㍣㝡捣攱㔵㤸搷昸㜰㜸㌳㠸挳ㅢ戶挲㝢㌷㜵攳㜵㐴ㄲづ㈳㉣づ㥣挱ㄳづ慦戹㌹㔴㤳挳扢㔰㔹ㅣ㌸慤愷㙤搹挹㈱慥㕥㉡攲㔰㐳づ㥣㤰挳戳ㄷㅣ㌸㝢㈷ㅥ㍤收昰㌹捣㙢㝣㌸㍣ㄷ挴攱㕦戶挲㝢㔳㜵攳㑢㐴ㄲづ㘳㉤づ㥣扦ㄳづ晦㜴㜳搸㤶ㅣ扥㠷捡攲挰㐹㍤㙤扢づづ㤱愴㝡戲㠸㐳㠴ㅣ㌸ㅤ㠷㘷㉦㌸㜰敥㑥㍣㝡捣愱て㡥㔱㌵㍥ㅣㅥ〹攲昰戰慤昰摥㕢摤愸㐴㈴攱㤰戴㌸攸攸ぢ㠷㠷摣ㅣ搲攴搰て㉡㡢〳愷昴戴敤㍢㌸搴挶搴晤㐵ㅣ㈶㤲挳㈰ㄸ昵㡥〳㘷敥㝡挷㘱〸㍣晣㌸摣ㅤ挴攱㉥㕢㔱㜲㡢昵㑤㄰愹扢㕢慣扢晥㜴昹㈰挰慦㉣昰㑡扦㝥〵㑢捣㤹㍡㕣敢搷搰搸㈸㤷挹昵挷ㅤ㤱㕢昱挷挳攷攰挶摦戸て㜲㕤㠳晤〷㘹㘷攳㠶攰扣挱慣㜳捦㕤㕤㝡㜴搶ち昳㕢㜱ㄳ摥扥㠵搹㙤戸㘱㝢扥ち㝦晣戸扤摤㙣㙤晥㕦戸㕤㌲㉥㕣攴摤㘸昰戰㙥㤴散㝢捤㈰㉦〶昴㥤ㄴ戳敥愱摥挹挳昹㥢攰攵扣㤱昲㝦㜶敦㜶㙤ㅡ㌶㌱攷㔶户㜹搷慤挱㉢搴㥤㜸㡢慤改改㐳换㝥㤵㌱㤷㤵愳㝥ㄳ昶摡㑥㘸晡攰㡦晡捡挴㌴㥡㤰㍥ㄳㄲ戹㔶㔹㥡戲捡愱搸っ扣㉢挷慢㌸㜹㡦㡦㌲捦㕦昶敥搷㡦㙢散㍣㉡㌶㠷㙢㔷㜳㠹晣攸散摢㔴㥦㘹㙤捤慣慥㙡慡㙦㌴㥢㤷戴㉦慤慡㕦㠹愹㔳摣搲ㅣ攳挰㥦〹搷㘷攳㝦愶攲㑢㙤㠹㠸摣㉥戵㥤㈱昵㕦搹昵扥㉢㍢〷昶摡㕣㌴挵㉢㍢てㄲ搷捡慡ㅡ挴收ち㍢て㌵〶ㅤ慥㠶扥〰㤶ㅤ挳搸づㄲづ㐳㈷昳ち㜵㥤㙦捡㍡挶㈶摦㑥戶㡢㈸攲㜵戹ㄶ㕢ㄵ㐱㡣愲㜴戵㄰㐸扡㍤㘰搹㤱㙥晢攲㜴㤷晢愶摢扢㌴摤扥㥥㜴ㄳ扤改㌸㝢㈴改昶㜳愷攳扣㡣慣ㅤ㈱㔷愸ぢ㝤搳㘵ㄸ㥢㐰㍢搷㉥㐷㤱㙢敤㘶㝢搳㜱㤲㐶搲㤹戰散㔸㍢㑥㝦戸㘰㥥攵㥢㙥㈹㘳ㄷ挳摣摦㤳㙥㤱㌷摤㕥㑥扡㐶㜷㍡捥㌲戸搲㥤攲㥢慥愵㌴摤〱㥥㜴㥣㤰㈸㝡敦㑣㈷㕤㥢㍢ㅤ㑦收扢㘰ㅥ攷㥢㙥㈵㘳ㄷ挳㕣攵㐹挷昳晥㐵改づ㜰搲ㅤ攴㑥㜷㘰㜱扡戵扥改づ㈹㑤户挶㤳㙥戵㌷摤㈱㑥扡㍦戸搳ㅤ敥愴戳㜶㠴㐳㝣搳慤㘵散攲昷敥㐸㑦扡㈳扣改㡥㜱搲ㅤ敤㑥㜷愲㤳捥摡㌲㔷晡愶㍢㡥戱㡢㘱㥥攰㐹㜷戲㌷摤㘹㑥扡ㄳ摤改㜸愲搵昵摥戵昸愶㍢愵㌴摤愹㥥㜴攷㜹搳昱慣慢散〸愷扢搳昱㝣愶㙢换㕣敡㥢敥㉣挶㉥㠶㜹㡥㈷摤㤵摥㜴㍣戹㈹改捥㜳愷攳㘹㐳搷摡㘵㝣搳㕤挸搸挵㌰搷㜹搲慤昷愶扢捤㐹㜷㠹㍢ㅤ捦捥戹搲敤敤㥢敥昲搲㜴㔷㝡搲昱㐴㕥搱㡥昰㠰㤳敥㙡㜷㍡㥥〴㜳挱慣昳㑤㜷ㅤ㘳ㄷ挳扣挱㤳㡥攷换㡡搲㍤攵愴晢戳㍢摤㜳挵改收昸愶㕢㕦㥡敥ㄶ㑦扡ㄷ扣改㕥㜶搲摤收㑥挷㔳㍡慥戵㥢攱㥢敥捥搲㜴㜷㜹搲扤敤㑤昷扥㤳敥㙦敥㜴㍣㜳攲㑡户愳㙦扡晢㑡搳㍤攰㐹昷戹㌷摤搷㑥扡扦扢搳昱〴㠵㉢㕤搲㌷摤挳愵改ㅥ昵愴晢搹㥢㡥㘷㉢㘴㐷㜸摣㥤㡥攷〱㕣改挲扥改㥥㘲散攲㑤攵ㄹ㡡㕣㥦㜷㍣㘵㔰戴愹っ㠰㐰搲㍤㡢㠵㡥捦㍢晥摣㜶愵ㅢ攳㥢敥㜹ㄸ㜹搲扤㐸㤱㉢ㅤ㝦㤹ㄷ愵攳㙦㙦㐹昷ㄲㄶ㍡搲昱㔷慤㉢摤㈸摦㜴慦挲挸㤳敥㜵㡡㕣改慡搱㉦㑡挷㥦戸㤲敥㑤㉣㜴愴攳㡦㐷㔷扡㘱扥改摥㠱㤱㈷摤㝢ㄴ戹搲㙤㡢㝥㔱㍡晥㤲㤴㜴ㅦ㘰愱㈳ㅤ㝦愳㐹㍡敢ㄳ㘱戰㙦扡㡦㘱攴㌹㠸㝤㑡㤱㉢ㅤ㝦捥ㄵ愵攳て㌶㐹昷㌹ㄶ㥣㜴㤵晣捥摣攳㉦昴慣㜲摢〸㍦㝤ㅡ捤ㅣ晦㐴捦㔴晣愱㤷戱㡤昸㘲摥㠳扦慢昳〵昲㈸㝥ㄳ㘷っ晤㑢㝢㠱㥤㐱晣㍥捣㠵㉡㝥㝢㔶晣㕥换㐱改㕦㔱捣慦戳攲昱戵扤㈰ㅥ晣敡摡改㔱㠷㥥㜸㝣㐳昱㈲㕢愷㝦㙢㉦㠸〷扦㝤㜶㝡昰㥢愵㜸㝣㐷㌱扦㔴㔲愷㝦㙦㉦㠸〷扦㐰㜶㝡㘴搰ㄳ㡦ㅦ㈸收昷㐲昱昸搱㕥㄰て搳敥㔸敢挱敦㜷攲昱ㄳ挵晢摢㍡晤㘷㝢㐱㍣昸㌵慥㌳〷扦愲㠹挷㉦ㄴ昳摢㤹攴昸搵㕥㄰㡦㌶扢㘳攵攰户㉣昱㈸慢㠲㌱扦㘰㠹㠷㘲㡦㉣昱ㅡ挴㉦㔳㕣戰㍣昸㐵㐹㍣捡㘹挳敦㐸攲搱挷敤昱㠷㈲て㝥搷ㄱ㡦ち摡ㅣ改㜸㔴扡㍤昸㤵愶㌳〷扦慥㠸㠷㐶㥢ㄳㅣ㡦扥㙥て㝥㉢改昴攰㌷づ昱愸愲つ扦㙣挸愸㜴户〷扦㔸㜴㝡㥣攵㜸㠴㘸挳敦ぢ攲搱捦敤挱敦〶㥤ㅥ晣摣㤷ㅣ晤㘹挳㡦㝣昱ㄸ攰昶攰挷㝢愷〷㍦扡挵㘳㈰㙤昸愹㉤ㅥ㠳摣ㅥ晣㠴敥昴攰愷慦㜸ㄸ戴攱〷慦㜸㙣攰昶攰㠷㙣愷挷㝡挷㘳㐳摡昰戳㔳㍣㌶㜲㝢摣㔶攴挱捦㐰挹㌱㤸㌶晣昸ㄳ㡦㈱㙥て㝥搴㜵收攰挷㤸㜸㙣㑣㥢〷ㅣ㡦㑤摣ㅥ晣戴敡昴攰㈷㤱㜸㙣㑡ㅢ㝥〸㐹㡥愱㙥て㝥攰㜴㝡昰挳㐴㍣㌶愳捤㌳㡥挷㌰户挷戳㐵ㅥ晣㍣㄰㡦攱戴攱㐷㠱攴搸摣敤挱挳㝥㘷づㅥ搲挵㘳ぢ摡昰㘸㉥ㅥ㈳摣ㅥ㍣㜲㜷㝡昰愸㉣ㅥ㈳㘹挳〳戲㜸㔴扢㍤㜸昰敤昴攰㠱㔵㍣㐶搱㠶挷㔴昱搸搲敤挱攳㘷愷㠷ㅣ搸㜸昴ㄸつㅢ攷㘱昰〰㈷愷摣㙡㈰挵㈹㜹㌹㤸搱敡㌷㙥㉢ㅥ搴挴㙡㉢换㑡づ㘰戴㉡㡡挵〳㤹㔸㡤戱慣攴愰㔵㘲挵㠳㤷㔸㡤戵慣攴㐰㔵㤲㤱〷㉣戱摡搶戲㤲㠳㔳㐹㉣ㅥ愴挴㙡㍢换㑡づ㐸㈵㔶㍣㌰㠹㔵挴戲㤲㠳㔰㐹㐶ㅥ㡣挴㉡㘶㔹挹㠱愷挴㡡〷㈰戱慡戵慣攴㘰㔳㤲㤱〷ㅤ戱㑡㕡㔶㜲㠰㈹㠹挵〳㡤㔸愵㉤㉢㌹愸㤴㔸昱攰㈲㔶摢㕢㔶㜲㈰㈹挹挸〳㡡㔸㑤戴慣攴攰㔱ㄲ㡢〷ㄱ戱㥡㘴㔹挹〱愳挴㡡〷づ戱㥡㘲㔹挹㐱愲㈴㈳てㄶ㘲㌵捤戲㤲〳㐳㠹ㄵて㄰㘲㌵挳戲㤲㠳㐱㠹ㄵてち㘲㌵搳戲㤲〳㐰㠹ㄵて〴㘲㌵摢戲㤲㥤扥挴㡡㍢扦㔸敤㘲㔹挹㡥㕥㘲挵ㅤ㕥慣收㕡㔶戲㜳㤷㔸㜱㈷ㄷ慢昹㤶㤵散搰㈵㔶摣戱挵㙡㔷换㑡㜶攲ㄲ㉢敥捣㘲㔵㘷㔹挹㡥㑢慢愲㍤㡤㍢戰㔸㉤ㄲ㉢挳搹挱ㄴ昷㑦㌹ㄷ㝥搵户搶㕣搹㔴昸㔶攱㈶㘷㡥扢攲扥㈹ㄶ㔷ㄶ㕢㈸敥㡥愲戸挲愳攰ㅥ㈸㡡换㍤ち敥㜴愲戸捣愳攰㝥㈶㡡㑢㍤ち敥㕡愲戸挴愳攰摥㈴㡡㡢㍤ち敥㐰愲㔸攷㔱㜰㥦ㄱ挵㐵ㅥ〵㜷ㄳ㔱㕣攸㔱㜰捦㄰挵〵ㅥ〵㜷〶㔱㥣敦㔱㜰晢ㄷ挵㜹ㅥ〵㌷㜹㔱㥣敢㔱㜰㉢ㄷ挵㌹ㅥ〵㌷㙣㔱㥣敤㔱㜰㕢ㄶ挵㔹ㅥ〵㌷㕦㔱㥣改㔱㜰㡢ㄵ挵ㄹㅥ〵㌷㔲㔱㥣敥㔱㜰扢ㄴ挵㘹ㅥ〵㌷㐵㔱㥣敡㔱㜰敢ㄳ挵㥦㍣ち㙥㜰愲㌸愵㔸搱敦晦〱〵敡㤵㔳</t>
  </si>
  <si>
    <t>㜸〱捤㥤〷㝣摣攴晤晦晤㌸戶㙣㕤ㄲ㈲〸〱㐲㠰挴㈱〱㐲㐲戸㍤〲㠱散㤰つ㈴㘱ㄷ㜳扥搳ㄱ㠳㐷戰㥤〵愵愱散㔹㐶㔹㘱敦扤㑡㐹换㉡ㅢ㑡搹慢㘵敦㔱昶㙥搹昰晦㝣扥㤲㙣㥤㠶㐷㝦晤扦㕥扤摣㍤搱昳㥤㡦摥㈷改㜴㝡扥㈷㔷愸㡡㡡㡡㕦昰攰晦㝣㔴㜱㘱㤳㠵慢摡㍢捣收昱㔳㕢㥢㥡捣㐲㐷㘳㙢㑢晢昸挹㙤㙤昹㔵㜳ㅢ摢㍢晡挱㐰慢㙦㠴扥扤扡扥扤昱㘰戳戶㝥戹搹搶づ愳敡㡡㡡摡㕡扤ㄲ晡愱昶换㜰㍡㍡扤昴㉡㌶戰慡搰㌵㌶㌵㙣㙡搹攸㙣㈲㙣晡戳ㄹ挰㘶㈰㥢㜵搸っ㘲㘳戰㔹㤷捤㝡㙣〶戳㔹㥦捤㄰㌶ㅢ戰搹㤰捤㐶㙣㤸㕦摦㤸捤㌰㌴〳㌶㐱戳㘸敡㤴〵つ〷㘰㙤ㄶ㜶戴戶㤹攳㐶散㘶㡤㜹㘲㉣㌶㍥㌶㍥㥥㡢愷挷㐷挷㡤㤸扡慣愹㘳㔹㥢㌹戱挵㕣搶搱㤶㙦ㅡ㌷㘲攷㘵つ㑤㡤㠵㌹收慡㐵慤〷㥡㉤ㄳ捤㠶㘸愲㈱㥦捣挶㤲愹㔴㈹㤷换づ搸ㄴ㤱攷㑦㥤戲㜳㥢㔹㙡晦㙦挵摣㡣㌱ㄷ㑣㥤㌲㝥扥搹昱摦㡡㌹ㅣ㌱ㄱ㜲㕡㙢㜳扥戱攵扦ㄴ戴㥡敦㘹㙡㥡㔹㘸攴㥢㙦㥡㙤㡤㉤晢㡦挷戰换㐰愳㤷ㄹ㍦戹扤㝤㔹昳㔲㙥㐷㔳捤愶愶㕤捤㤲扣改捤搳摡㍢㜶捥户㌵户て㘸㈶㍦戳捤㙣㈹㤸敤敢㌴㑦㕦㔹㌰㥢㙣挳昶摡收摤昲㙤昳昳捤㘶ㄵㄷ〶㌵㕢敦攱慣愲搹搲搱搸戱㙡㘰昳攲㜶㜳搷㝣换晥㈶㑤慡㥢㘷㉥㙢㉣慡慡㉡㍣㉢晡㙤ㄹ㌴㌲㜹愳㌰㥥收愹㑢昲㙤ㅤ搲攳㕢ㄸぢ戲㜵㙤㉥戲ㄶ㘵攳攲㈶㌵挲攳挵昷㙣㘱㘳昳ㅣ戳慤挵㙣㘲ㄲ扥㤳㘳㍤㐶〲挸㝡ㅦ㍡㐹㌹慢挳㜷㐹昵户㜷㍥慥ぢ戳㘸㈳搰㙣㌴扦戵慤ㄹㅢ攴㍣㌳摦㌲㌱㌶㙥㘱㐷㜱㥡戹㝣㘲㜴㝣㕣慦㠳㔶ㅦ㐹扢捤搱っ〶㡣㘲㙢㜳攳挱㜹搲㥥㄰㡢㘶戲ㄳ昴㔱㌴ㄹ㡤㐶㔵扤㠴㕤摤㥤㠰扢㕢㘵㝤扥戲扥愱戲扥㔰㔹㕦慣慣㌷㉢敢㑢㤵昵晢㔷搶㉦愹慣㙦慣慣㍦愰戲晥㐰搸㌸㡦摡㥡㥡㑡晢㌱攲挰㠹㌳搶㥢晡摤散㤳㡡㌵㡢扥晡敡搰㘷ㄴ昷㙥㌹㌸㙣㠹㠵昰〱㙦〵慤㍥〶㡤戶㌵ㅡ摦㠰戳挹〹晡㔸㥡㡣㐳愳搴戳ㄸ㌰〷扤摥㠱㑦敦㜳捦㈱㐳愶摣摡㜲昶㤲扤摥扤攳㜵挵挳㠸㘴ㅢ㡦㠵昰㙣摢㌲㔴ㄴ㡤ㄶ㐳攳捦ㄶ㥦愰挷㘹㤲㐰愳搴㘳㜶戶㝤㘶慣㕥㜳搶捥摢㑤㍥慦晥慢㈹ㄷ㤹㕦捥㔲㍣㕥㐹戶ㄴㄶ挲戳愵ㄹ㉡㠳㐶换愲昱㘵换㈴㈶攸㌹㥡㑣㐰愳搴㠳㜶戶戶㡢㤳㌷搷㡦扤㜶收㘵晢敤㌴晢捥攷捦慤㔱㍣㌰㑡戶敤戱㄰㥥㙤㈲㐳敤㠰㐶摢ㄱ捤㝡攵㙦㝤㌶㤶㥡愰㑦愲挵㘴㌴㑡摤㘵㈷㍢㉥搲㝡攱戱㜵敦散㜴搵捣㍤㜶搸敤慤㍢㑥㔴摣ㄷ㈵搹㔴㉣㠴㈷㥢挶㔰搳搱㘸㌳搰昸㔷つ搹㘶搲㘴㈷㌴㑡晤搹捥昶晣戳〷ㅤ晣㐸㜶昶攴㕢㑦㉡㥥戲搳ㄳ㥦慥慦㜸愴㤷㙣戳戱㄰㥥㙤づ㐳捤㐵愳捤㐳攳㕤戵㈸㌸捥愷挵〲㌴㑡摤㘴㈷晢㘲摦㤱戹捦昷㕤㍢晢愴㈳扥㝥㝤攷㡤㜷ㄸ愶昸㠹㈲挹㜶挱㐲㜸戲㕤ㄹ㙡㈱ㅡ㙤ㄱㅡ摦慡攵戰㡤㉣愶挹㙥㘸㤴扡摡捥戶㔹敢晢㐳㙥㡥敦㌳敦晡扡摡摢摡㉦扢昲㜶搵ㅦ㙡挹戶〷ㄶ挲戳敤挹㔰㝢愱搱昶㐶攳㕤戵ㄸ㤲敤㐳㡢㕦愱㔱敡ㄲ㍢搹㌱㉦搴ㅣ㕤㜹㝤㘴昶㥡㥡〷㜷㝥昲㤸敦㡥㔲晣㠸㤴㘴昵㔸〸㑦戶ㅦ戴㝡ㅥ㡤搶㠰挶㤷㉣㍤㐱㉦搰愲㠸㐶愹㜳敤㘴㘷戴扦晦昴㍤ㄷㅦ㍣昳㥡㈳㜷摥㝤昹㕢昷㙦愱昸㔱㉣挹㑡㔸〸㑦戶㍦㐳㉤㐱愳㌵愲昱㜱捣㈲摢〱㌴㌹㄰㡤㔲愷摢搹收㝤昸收㥥昷㑤㝤㝢捥摤扦㥦㔴ㄱ㝢晡昳㉤ㄴ㍦昳㈵㕢㌳ㄶ挲戳戵㌰㔴㉢ㅡ㙤㈹ㅡ㝦㌶ㅣ昸づ愲㐹ㅢㅡ愵㑥戲戳晤戸搹㍢慦㕣㜰㔵㝡搶㘹挳ㅥ晣㈶ㄹ㙤昹㔶昱攴㐲戲㜵㘰㈱㍣摢㌲㠶㕡㡥㐶㕢㠱挶〳㌲㤳㐳戲㤵戴㔸㠵㐶愹愳敤㘴㝦㤸晦摣㤴㘷㜷昹㜲晡搹㍦ㅤ摣㌸愰敡㠲㤷ㄵ㑦㘲㈴搹㈱㔸〸㑦昶㙢㠶㍡ㄴ㡤昶ㅢ㌴晥㔵㡢㑥搰㔷搳攴㌰㌴㑡慤戶戳戵散扡㕥扦慡㡦ㅥ㥡㝤搶㕦㑥㍦攸搰扤㉥敦慦搶㠵㕡戲ㅤ㡥㠵昰㙣㐷㐰慢ㅦ㠹㐶㍢ち㡤㍦㕢㙣㠲㝥㌴㑤㡥㐱愳搴㑡㍢摢挱慦ㅣ㜴攳㉦㑦扤㌸昵戲㌷㘷摦㕣搵㝥捥昹㡡愷㘵㤲敤㌸㉣㠴㘷㍢㥥愱㑥㐰愳㥤㠸挶㤷㉤㤳㥢愰㥦㐴㤳摦愱㔱敡㈰㍢摢挵ㄳ㠶敥扥㈰昵换扣敢ㅥ晥摢㥣搷㡥㥡㌴㐸昱晣㑦戲㥤㠲㠵昰㙣愷㌲搴㘹㘸戴摦愳昱㘵换㠱攴改㌴㌹〳㡤㔲〷搸搹戶ㅦ戲晢㈵愷晤戸㘰捥挵ㅦ敤扥挳搱㉦愷㙥㔵㍣搱㤴㙣㘷㘱㈱㍣摢搹っ戵〶㡤㜶づㅡ捦㐶㤲㡤㘶㈶攸攷搲攲㍣㌴㑡ㄵ散㘴ㅤㅢ㙦昳改㠶昹㡢愶ㅥ㌳㙥摢慤㡡慦摦晢㉢㌵〴㙡㐹㜶〱ㄶ挲㤳㕤挸㔰ㄷ愱搱㉥㐶攳㐹㤶挹㈱搹㈵戴戸ㄴ㡤㔲晢搸挹搶㝤㜹搴搲㕢户㌸㘱捥㉤㝢㍦昲㕡昳扣㠹㡦㉢㥥㌸㑢戲换戱㄰㥥散ち㠶扡ㄲ㡤㜶ㄵㅡㅦ挷㉣摥戵慢㘹㜲つㅡ愵ㄶ摢搹㤶㙥㝦㐸挷ㄷ㌷㥦㌸攷㤴㤱敦て昸挷慡㈷㘶㈹㥥愱㑢戶敢戰㄰㥥敤㝡㠶扡〱㡤㜶㈳ㅡ㕦戶ㅣ戶挸㥢㘸昲〷㌴㑡捤户戳晤㝥昸㑦搷慦㥣㜸挹晣慢㥢㥦㕥㍢晢昶敦㔶愸㡤愰㤶㙣㝦挴㐲㜸戶㕢ㄸ㙡㉤ㅡ敤㑦㘸㍣㈰戳㌱㙣㈲㝦愶挵慤㘸㤴㥡㘹㈷㕢㝣晣ㄱ昷㙣慡㕤㍡昷昴㤷ㅦ慡㈹晥昱㡡㝡㌵ㄴ㙡㐹㜶㍢ㄶ挲㤳摤挱㔰㜷愲搱晥㠲挶户㙡ㄹㅣ晥敦愲挹摤㘸㤴㥡㘴㘷㍢晥捤㔹愹㔹扢㡥㥦㝦晢搲攷㡦扡㘵搶㙦㍦㔲ㅢ㐳㉤搹敥挵㐲㜸戶晢ㄸ敡㝥㌴摡〳㘸扣慢ㄶ㐵戲〷㘹昱㄰ㅡ愵㜲㜶戲㈷㕥扡昹㠰㤳收慦㕡㜰昳敢ㄷ㝥㔳慣搸㘴扥ㅡ〶戵㈴㝢ㄸぢ攱挹晥挶㔰㡦愰搱ㅥ㐵攳㕢戵㌴㡥㤱㡦搱攴㜱㌴㑡挵敤㙣敦ㅤ昶挱㑦挵扢㝥㌷敤慥摤づ㝤昶搴㥢㕡摥ㅦ昰㈴搴扢搸攷挰搳摡昲㉢昰慤愲敢ぢ㑢㝣㝣㤴晦㝡晥愶㠶㉦㙡愵㔴㈹㔳㡡挵㡡愹㘸㍥㤱慦慥㐳搸摥㝥㈵攰㘱㝡㐰㘹昷㐶㥣㑡慦㤰敦〸㥢㑣挹户㥢㕤㕦ㄹ挶摡扡㈹慤换㕡㡡敤挳㠲㤵ぢ㍢昲ㅤ收挶㕥㕤㔷㄰㥦摢㐲㝣㠳㌲摢㈵摦㘶㕥户摤昲㑤换捣挹㉢ㅢ㉤昵愶ㅥ㌵扥㍦戵㌶㠴㙢㘷戴㤹〷㜵㙡㝤㈳㥡㡣㉦昸换㈵戶㙦㉤㉤㤵㌵慥ㄱ㔳㤷戴戶㥢㉤㌲扣戱捤㍢㌷ㄶづ㌴摢ㄶ㥡扣㍣㘰ㄶ㘵㔵㠷㔰㘵㝦㠹ㅢ扢愰〵㉢㡡慦㘵挵㤱㙥㘹㘹晡捡づ戳愵㘸ㄶ㌱摥愵㘶㕢挷慡㐵昹㠶㈶㜳㠳㌲ㄳ㉢㈷ㄴ㐳换挴㌳㕡ぢ换摡愷戶戶㜴戴戵㌶㤵㙢㈶ㄷ㤷攷昱挵戱㌸慦戵㘸攲㝢㕦ㄵㅦㄵ慡愲㕦㍦愵㉡戶づ晡昲挵戸敤攳攵㡤㜰扤挵㥢攲㍤摦愸㝣戳ㅢ扦㉢搶づ㙢搱㘴㜲㥢慣ㅣ搵㐳㌰㠹换㌰㘳挲つ㕤敢挴㙢㈹戴摥㉡摣㕡挶搸昹捥晤晦㌵慥慣ㅣ㙣慦晤昴攵昸㜲扤ㄳ扥㐷㌶㤹㙤摤㕥〹㔲ㅣ㤱晥ㄴ㥡敡㙤戱㌷㠷搲慢㠲㠵㕡愹㔶㔵慦㘸㉣㜶㉣搱㤶㤸㡤晢㉦攱搹ㄶ慥ㄶ搵搶ㄲ慤敦愱㍦〳㤱晥㉣㥢攷搰㐴㈲ㄵ摡摦㘹愴㐵昴㝦㔸晤敡㤱昸扦敦㕦摢㉢攱愵换㘵〲㕣搳㘹慦㙥㥥搱摡搶摥慦㕦搰㕡敥㤴㙦㕦搲挱捤戳㝢㈵攳㍤捦收〵㌴搵愳搰昴㜸㔵㘰㄰㡣慡㜸昱㘳㘰昳㌴戳㤴挷㈵㈷搹扢㔵扥扡搹扡㡡㌱捤㙣㉦攸扣摣㌱ぢ晢捡㑡つ㑢搸昹〷㌴㜳敢㌷㔷㜶㑣换㜷攴㙢㥡㜱攱〴敦㤲づ愳戱攲㘵㉤搱㜳愰挸ㅣ敦㠸摤㐳〴㐳ㄶ㕤㔱晡㡢挰㡡㠴ㅤ〷晢㑢㐵㍦扢敤㝥㈵㌰昶捤戰ㄲ㥡㜷㐳㉦扦〰挲敦愳㌳捤㤶㐵慢㤶㥡敤㌴慦搵扡㐵改摤扤ㄸ㙣㐱愱㘱㜱㐷㘳㔳晢㜸㡣㜴㘶㕢敢戲愵晦捤㌸㡣愵扦㠸挶㜹㔴㙦㠱慤戸昷敢〴㕣ㄵ㌵换昹摥搴搷㔷搴㌲ㅡ㈵晡收㙣戸戵㈲搸㉦昸㑦ㅥ晡慢昸㉦搲㥤慥㝡㌴㉣晡㜲戱愸ㅡ昶〳㥡㐱㘸㔱㥢㈹㤷扦㙡愵〳摡〳㥢㜷㙦㙤㍢戰愱戵昵㐰㙥㑦敢㐸慦㝤㠹㘹㜶昰㤲㔲㝦晢ㄲ㥡㕣㉡㔳慡㕦扦戲换㐱慥㙢㑦挳ㄱ㕦㝢ㄳ捤挰挹㑤㑤㈳㥣㠸敤摡㕢㄰昵挳挵㉤敤㙤㉣㈴㜱㈴敦㘸敤㐰搲ㄱ换搳㈳戶ㄹ㌱挵㙣敦ㄸ㌱ㄵㅦ㤶㈳昸ㄱ搵搴搸㘲㡥搸慡愵㜵㐴㥢搹扥ㄴㄷ㤱捤㌱攳㔷㌶戵慦㔴㥢㠰っ㉦敡㡣晡㌲㜵挰昳㠹㝦㑤扥收挳㐷捤慤㙢づ㜹㐲つ戳ㄵ扥㙢㑢㕢㈱㔷ㅤ㕥晡㝢㘸搴㔰㤸昱㠸㠳攵昲㠷晥㍥晡晡〷㙣㍥㐴㠳攳㠶扣ㄳ㌸㙣㝣㙣㜵搵ㄸ晣捦㐳㠷晥〹㥢㑦搱愸戱㘸戸攳敡㥦愱㜱ㅥ捡㐰㝣㙥て昲㥥㙥つ戱晦㍤晤ち搲㠸摥㡤㑥㡤㠳〵摦㔷㥤ㅣ㜵㤲搳㐹㑤㘹〸ㅣ〸愰摡㔶昸㉥㜷㙤ぢ㌷〱昰㈳晤晢挱㉣ㄸ挰捦捣㐱㌰㍡户㐶ㄷ㠰㑡慢慢愲搰〹㠰㝥㄰攸扣摣慦攲㄰〹㠰㙡昴㥣㠷晡晥㘷ㄷ㠰ㄸ挴㝥〰㍡㘳敡摤攸㔴〲㝥㐱〰㍥㐷昰㐰〰㥦搹ち摦ㄵ戸㌴㈲搵㜱ㄴ敢㜱挸㥦挰㉣ㄸ挰晡㔰敢㐳搸㙣㠰挶〵㘰㈳慢慢㌲〸㈲〰㠶搲㘸㘳㌴㉡〷㤱〰ㄸ㠶㥥昳㔰敦戸〱㘴㈱昶〳ㄸ捥㤸㝡㌷㍡㌵〱㝥㐱〰㕥ち〳昰愲慤昰㕤ㄴ㥣㠸㐸㜵ㅣ挵㔶ㅣ昲昳愱〰戶㠶㕡ㅦ换㘶ㅣㅡㄷ㠰昱㔶㔷敤㠰㈰〲㘰㕢ㅡ㐵搱愸㐹㄰〹㠰ㄸ㝡捥㐳㍤攱〶戰㈳挴㝥〰㈹挶搴扢搱愹挹昰ぢ〲昰㐰ㄸ㠰晢㙤㠵敦㐲攵㌴㐴慡攳㈸㜶㐰㔲㜵㙦㈸㠰㐹㔰敢㤳搹㑣㐱攳〲㌰捤敡慡改〸㈲〰愶搳㘸〶ㅡ挵㑢㤷〲㘰㈶㝡捥㐳摤敡〶㌰〳㘲㍦㠰㌹㡣愹㜷愳㔳㍢挱㉦〸挰つ㘱〰慥户ㄵ扥㙢愷㜳㄰愹㡥愳㔸挴㈱㕦ㅢち㘰㌷愸昵摤搹散㠱挶〵㘰㉦慢慢收㈲㠸〰搸㥢㐶晢愰㔱昳㈱ㄲ〰扦㐲捦㜹愸㑢摣〰收㐱散〷㤰㘷㑣扤ㅢ㥤㕡〰扦㈰〰㘷㠷〱㌸换㔶昸慥攷敥㡡㐸㜵ㅣ挵〱ㅣ昲ㄹ愱〰㥡愰搶㥢搹戴愰㜱〱㔸㙡㜵搵㐲〴ㄱ〰〷搱愸つ㡤㕡っ㤱〰㘸㐷捦㜹愸ㄳ摤〰ㄶ㐱散〷戰㠲㌱昵㙥㜴㙡㌷昸〵〱㌸㍣っ挰㙦㙤㠵敦ㄲ昳㥥㠸㔴挷㔱ㅣ挶㈱慦づ〵㜰㌸搴晡ㄱ㙣㡥㐴攳〲㜰戴搵㔵㝢㈱㠸〰㌸㠶㐶挷愲㔱晢㐰㈴〰㡥㐳捦㜹愸攵㙥〰㝢㐳散〷㜰ㄲ㘳敡摤攸搴慦攰ㄷ〴愰㈹っ挰㠱戶挲㜷搹㝢㍦㐴慡攳㈸捥攴㤰ㅢ㐳〱㥣つ戵扥㠶捤㌹㘸㕣〰捥戳扡㉡㡦㈰〲攰㝣ㅡ㕤㠰㐶ㄵ㈰ㄲ〰ㄷ愲攷㍣搴㝥㙥〰つ㄰晢〱㕣ち晢㠸摥㡤㑥ㄵ攱ㄷ〴㘰户㌰〰㡢㙤㠵敦㔲㍣慦戱搷㜱ㄴ搷㜱挸ぢ㐳〱摣〰戵㝥㈳㥢㥢搰戸〰摣㙣㜵搵ㄲ〴ㄱ〰㝦愴搱㉤㘸搴〱㄰〹㠰戵攸㌹て㌵摢つ愰ㄱ㘲㍦㠰摢ㄸ㔳敦㐶愷づ㠴㕦㄰㠰㐹㘱〰㜶戴ㄵ扥搹㠱ㄶ㐴慡攳㈸敥攳㤰㈷㠶〲㜸〰㙡晤㐱㌶て愱㜱〱㜸搸敡慡㔶〴ㄱ〰㝦愳搱㈳㘸搴㐱㄰〹㠰㐷搱㜳ㅥ㉡改〶戰ㄴ㘲㍦㠰㈷ㄹ㔳敦㐶愷摡攰ㄷ〴㘰敢㌰〰㘳㙣㠵㙦挲㘲ㄹ㈲搵㜱ㄴ㉦㜰挸㕢㠶〲㜸〹㙡晤㘵㌶慦愰㜱〱㜸捤敡慡攵〸㈲〰㕥愷搱ㅢ㘸搴㑡㠸〴挰㥢攸㌹て戵㤹ㅢ挰ち㠸晤〰摥㘵㑣扤ㅢ㥤㕡〵扦㈰〰敢㠷〱ㄸ㙣㉢㝣㤳㈸扦㐶愴㍡㡥攲㔳づ㜹摤㔰〰㥦㐳慤㝦挱收㑢㌴㉥〰㕦㕢㕤㜵㈸㠲〸㠰㝦搱攸摦㘸搴㙡㠸〴挰㌷攸㌹て㔵敢〶昰ㅢ㠸晤〰㝥㘰㑣扤ㅢ㥤㍡っ㝥㐱〰㝥晥㈹攴㔴昸㈷㕢攱㥢搷㌹〲㤱敡㌸㡡慡㑡っ昹〷㤸〵㥦ち㙢㔰敢㌵㙣㙡搱戸〰㐴慣慥㍡ㄲ㐱㐶㌲㔰㝦ㅡつ㐰愳㡥㐶㔷〰っ㐴捦㜹愸㉦㤱愳昳换搰㔱㄰晢〱慣ぢ晢㠸摥㡤㑥㜱晥㈸〸挰晢㘱〰晥㘹㉢㝣㔳㑤挷㈳㤲〰搸㤸㐳㝥㌷ㄴ挰㈶㔰敢㥢戲搹㡣愳敢晡㌶㌸挲敡慡ㄳ㄰㘸㈴㔷愷㡥㐶㈳搱愸㤳搰ㄵ〰㥢愳攷㍣搴㉢㙥〰㈷㐲散〷戰㈵散㈳㝡㌷㍡昵㍢昸〵〱㜸㈶っ挰搳戶挲㌷晢㜵㉡㈲〹㠰㈸㠷晣㘴㈸㠰㌸搴㝡㠲㑤㤲愳敢〲㤰戶扡敡㌴〴ㅡ挹搵挹搰㈸㡢㐶㥤㡥慥〰挸愱攷㍣搴㐳㙥〰扦㠷搸て㘰㈲散㈳㝡㌷㍡㜵〶晣㠲〰摣ㄹ〶攰づ㕢攱㥢㤰㍢ㅢ㤱〴挰っづ昹戶㔰〰㍢㐱慤捦㘲㌳㥢愳敢〲㌰搷敡慡㌵〸㌴㤲慢㌳㡦㐶昳搱愸㜳搱ㄵ〰ぢ搰㜳ㅥ敡㈶㌷㠰㜳㈰昶〳㔸〸晢㠸摥㡤㑥㥤〷扦㈰〰㔷㠴〱戸摣㔶昸㈶〹㉦㐴㈴〱戰て㠷㝣㘹㈸㠰㝤愱搶敢搹散挷搱㜵〱㘸戰扡敡㈲〴ㅡ㠹㤷㕥愰㔱ㄱ㡤扡〴㕤〱㘰愲攷㍣搴㌹㙥〰ㄷ㐳散〷搰〸晢㠸摥㡤㑥㕤ち扦㈰〰愷㠴〱㌸搹㔶昸㈶㉥慦㐰㈴〱搰挶㈱㥦ㄴち愰〳㙡㝤ㄹ㥢攵ㅣ㕤ㄷ㠰㤵㔶㔷㜱㔶㜳㈴㔷㘷ㄵ㡤づ㐶愳慥㐶㔷〰ㅣ㠲㥥昳㔰㐷扡〱㕣〵戱ㅦ挰㙡搸㐷昴㙥㜴敡ㅡ昸〵〱㌸㌸っ挰㉡㕢攱㥢㑢扤ㅥ㤱〴挰戱ㅣ昲㡡㔰〰挷㐳慤㥦挰收㐴㡥慥ぢ挰敦慣慥扡〱㠱㐶㜲㜵㑥愶搱㈹㘸搴㑤攸ち㠰㔳搱㜳ㅥ慡挵つ攰㐶㠸晤〰捥㠰㝤㐴敦㐶愷晥〰扦㈰〰挵㌰〰〵㕢攱㥢摥扤〵㤱〴挰〵ㅣ㜲㍥ㄴ挰㐵㔰敢ㄷ戳戹㠴愳敢〲㜰㤹搵㔵㙢ㄱ㘸㈴㔷攷㜲ㅡ㕤㠱㐶晤ㄹ㕤〱㜰㈵㝡捥㐳敤攱〶昰㈷㠸晤〰慥㠵㝤㐴敦㐶愷㙥㠵㕦㄰㠰昹㘱〰收搹ち摦㤴昳ㅤ㠸㈴〰㙥攱㤰攷㠴〲昸ㄳ搴晡㥦搹摣捡搱㜵〱戸摤敡慡㍢ㄱ㘸㈴㔷攷づㅡ摤㠹㐶摤㠵慥〰昸ぢ㝡捥㐳㑤㜱〳昸ぢ挴㝥〰昷挲㍥愲㜷愳㔳㜷挳㉦〸㐰㌶っ㐰挶㔶昸㘶挱敦㐳㈴〱昰〸㠷㥣ち〵昰ㄸ搴晡攳㙣㥥㐰攳〲昰㤴搵㔵昷㈳搰㐸慥捥搳㌴㝡〶㡤㝡㄰㕤〱昰㉣㝡捥㐳㡤㜳〳㜸〰㘲㍦㠰攷㘱ㅦ搱扢搱愹㠷攰ㄷ〴㘰㘴ㄸ㠰㍡㕢攱㥢㤹晦ㅢ㈲〹㠰㌷㌸攴攱愱〰摥㠲㕡㝦㥢捤㍢ㅣ㕤搷ㄶ昰㥥搵㔵㡦㈰搰㐸慥捥㍦㘹昴㍥ㅡ昵ㄸ扡〲攰〳昴㥣㠷摡挰つ攰㔱㠸晤〰㍥㠱㝤㐴敦㐶愷ㅥ㠷㕦㄰㠰〱㘱〰晡摢ち㙦戱㐰昵㔳㠸搴㠷㐹摥晥ㅣ㜰㘹户㐶㜳〵㘷愵搶㈹愱㝡㜸敡戲昶㡥㔶㤹㐲ㅢ㔸㥡搶㍡扦戵㘳㕡㘳晢搲愶晣慡挱㈵㝢㘱昷㈵㘶ぢ㈶戸摢㌰捦敤㤱戵㉥㕤㙡ㄶ昵搲挲搶㘵㙤〵㜳搶戴晦㠵〹㜰慣ㅦ摥㍡㤹晢慥㔴㜸晣㘷㜳扡ㄵ昰挴㔶㠲㐷㐵昵㌳〸攸㥤㥡㤳ㅡ㘶搷㌴扡㉣ㅡ㌰ㅣ搴㐵㜴㔱㘳㐷㤳搹扦㈴㔳搸戲㕣㕢〲㐵㔴つㄴ㙢㑡㡢㤶㘰捡㙡摡挰搲捣戶挶㈲攷㠸昸㘶慣㙦㤹捥㌵昷㐷㠵挰捥慤敤㡤㉣㘰ㅥ㔸㕡搴㤶㙦㘹㕦捡挹捥挲慡昵捡㝡㌲㉢㕡㕤㥡搲搸搲㡥㌴昲㉥㜲㜹㔰㘹攱㤲搶ㄵ昸攵挲戲收㤶㤹昹愵敤晦ㄳ敦㡡攲摢㈲て㜹㙢㔴愵慡慣㔴戵㤵戵晦改晢愳晤ㅢ晢搸㘰慢㈶㝣〴戶搳㡥戶挶㠶㘵〴㈶㌹攲㘸慢搸挸㝢㔸㔱晤㉣㤶扣搳㥡慥户搰㔳㤳挰戱㤶㔵攴〷㑥㡦㜷晥ㅣ㘴㔳㤸敢摦㘰㌸〳扥㐵㌳㝢收攲㔹㕤搵㍡晦愷摦㔶㔴㍦㠷挸扤㉥㡥ㄸ〲攳㜵慣㑤㠸〵ㄳ摣愲戰㘷㘲㑢㘰捦扢㔹㐶㑡㘲挳㉤㜴㥤慥挵ㄹ㤸㕦ㅦ㔰㥡㥢㙦㌰㥢㔰ㄶ搰㥣敦㔸挷敡戰㍥〳戵昷敤戶㙥㙡㙢㜳㜳㥥㥢ㅣ㝦㐱戰戰㤰㙦㌲㙢㑢㤳㤷㜵戴捥㙢㙣搱㑢㘸㘴扢戴㐵昹㤵㄰攵㔷㕡ㄳ昸愵㕤㔹㉥㈴换㡣搵扡㝦扥慤戱㘳㐹㜳㘳愱㤶ㅤ捥㤷晥㑦㙣慢㌸㝥㔴〱愶昳㜰㡥㈵摥㡡〰㙢㕥ㅥ㙦昷㜸ㄴ搱㄰ㅤ摦㝥㙣搱㤵㑡挳㍦昵ㅦ㔶㤳攰挸㈳ㅦ㈸晡昷㠸㔶㡤㤷ㅣ㡡㘴㉣㥦换㔴㉣ㄶ㍦㕦㡤㑤㔴づ㑥敡ㅦ㌴挰㑢晦〱愶㕣攰慢敡㜹㌴摤㤶ㅡ搴挰㈰㌲户㌵㕦㥣㤱㉦攰搷㐰㌵昶㙦㠱㙡昱搶昲㔰搳㘶戰昸㘳㉡敡㠹㌰扢扤扣戱㘸戶搵㔲戰㄰扦㜵慡㘲搹㠸㘶扤㠷㤸〶敦㔷㔱㕤摤扦㌶㈸搷㉣㈷搶㈸㝢㑡摤晤㕢慡㔹扥昸ㅦ敦㤲摤㤱㘳㡦㐴攴㈳敡㐷慣㡥晥ㄳ搷改〵〸戹㍥ㅥ㠳㥦㘹昰ぢ㥡敡ㄷ愱昴扥㌷攵㜵ㄸ愸搶搰㘱㔴㈵扦愲㘱㠵㐸㉤慡㈹愴戴愴㕡㔶愴扦慢㈴㐴戳慡㐱㙡㥤㥦收㘸ぢ戱㤵㥢挵㠸㜵㝣㘵改〹㍥ㄹ㉡㉡㉢慢昰㔶㙢摥㜲㍡㕦㕡〴㙢㕥㘸㑡慤㠸摡っ㐳搰㔸㐶㌸㡣㍢ぢ攲搷㤷晦㕥挱晡愹捡摦㘱㠵戹敤㕦昰㥦㍣㈲ㄱ扤ㄲ㍥ㄵㄱ昵㉡㕡〷㐴㠴ㄲ㡢ㄴ摥〲㕣〷㐳愳摥㠳㤰愷〳慥て㉦昵㍥扡晣〰挳搵㍤戰㤲㠷攷攰愸㍥㠰㤴〷㐸㕤㘳㤰て戱挴攳㑥攷㜶㔸ぢ㘹捦摢攱挷昴挰㑢攷敦摣戸㈰慦㑦戰攰っ㤹〲㝢挸ㄱ搸攸晤㘹昸㘹戰挱〰ㅡっ愴挱㘷㌰攰ㅢ慣慤㠳㕥㈸㌸晥㘴㈶〰㥣〱ㅦ㠰晢捡㤵挴〵㙥㕤㈶㔹㡦㐹㝥㠴㠱ㄷ摣捦㤰昵〰㡥敦㤱㠰㕢㥦㐱戸挶㘵攰㌶㠰戴㘷㜰㤵㜰㈳ㅡ㝤㐳〹㘲㜵ㄴ㑢ㄳ〲挰㙤〴ㅢ㝤㈸つ㔹戶㄰㘰戰㌱つ㠶搱㠰㤵っ〲㙥ㄳ昴挲挱愱〰㌶〰摣㘶昰〱㌸㔶㌷㌸㐹㕣攰㠶㌳挹〸㈶㘱㈵㠲ㄷㅣ换て㝡〰挷攲〴〱㌷㤲㐱㔸愵㔰〶㙥ㄴ愴㍤㠳㘳㌵〳㥥昸㕤ㄷ㠳㘰㐱㕥㉣㘹㜰㠶㑣㠱扤挵㙤〱ㅢ㝤㑢ㅡ戲摣㈱挰㘰㉢ㅡ㡣愱〱㉢㈰〴摣搶攸㠵㠲攳て㤹〲挰㡤㠳て挰つ㜷㈵㜱㠱摢㠶㐹挶㌳〹㉢ㄸ扣攰㔸戶㈰攰戴㙤㘱搲摢㜳ㅢ挵㐲〷㠱ㄹ㘵㘰㔶㍣㤴挱㡣㐳摡㌳㑣㔶㐶攰㠹㑢愵っ攲挰㘴㜹㐴〰慢㈴㙣昴ㄴつ㔹㍡ㄱ㘰㤰愶㐱㠶〶慣愶㄰㤸㔹昴㌶づ㍥敥挹敦戴〲㔸㑥㠰ぢ㔸戲挰挲挹攱㘲戹ㅤ㜳㙣捦ㅣ㉣㠶昰戲㥣〴㔹てㅢ攱㘴㤸〸户ㅤㄸ㘴ち㝡㘵摣㈶㐱摡㌳㌷ㄶ㔴攰㠹㙡ぢ〶㜱戸戱慡挲ㄹ㌲㠵昶㐶㌸〵㌶晡㔴ㅡ戲攲㈲挰㘰ㅡつ愶搳㠰㐵ㄸ挲㙤〶㝡攱ㅢ㈱㝥㜲ㄶ〰㙥㈷昸〰ㅣぢ㌳㥣㈴㉥㜰戳㤸㘴㌶㤳戰㠸挲ぢ㡥㤵ㄳㄶ㌸㙥㠴昲㠸愳㜵㥤㑣㉢搶㔵〸戸戹っ挲〲㡢㌲㜰昳㈱敤ㄹㅣぢ㌱昰挴て搸ㄸ〴ぢ昲㘲㌵㠶㌳㘴ち㙣㜰㍢挳㐶摦㠵㠶慣搴〸㌰搸㤵〶ぢ㘹挰攲つ〱户〸扤戰つ㡥扦㥥ぢ攰戶ㅢ㕣挰㉤敦捡攱攲戶㍢㜳散挱ㅣ慣扤昰㜲㘳挱㐵てㅢㅣ换㌱㠴摢㕥っ挲扡㡣㌲㙥晢㐰摡㌳㌷搶㙦攰㠹㕦挷㌱㠸挳㡤㐵ㅣ〱㔸昶㠵㡤㕥㑦㐳ㄶ㜸〴ㄸ散㐷㠳㍣つ㔸昳㈱摣ㅡ搰ぢ摤攰昸㐳挰〰㜰㐵昸〰ㅣ敢㐰㥣㈴㉥㜰㈶㤳㤴㤸攴㌰ㄸ㜸挱ㅤづ㔹てㅢㅣ换㌸〴摣ㄲ〶㘱㍤㐷ㄹ戸〳㈰敤ㄹㅣ敢㍥昰挴㙦敦ㄸ挴〱挷攲て㘷挸ㄴ摡ㅢ㕣ㄳ㙣昴㘶ㅡ戲㌰㈴挰愰㠵〶慤㌴㘰慤㠸㠰㕢㡡㕥搸〶挷摦㌴〶㜰㙢㠳ぢ戸戱㝣挴挹攱攲搶捥ㅣ扣搹㠰㘲愹㠷㤷ㅢ敢㍢㝡攰挶敡て攱戶㥣㐱㔸〶㔲挶㙤㈵愴㍤㜳㘳戹〸㥥㤸ㅣ㘰㄰㠷ㅢ㙢㐶㥣㈱㔳㘸㜳㍢ㄸ㌶晡㈱㌴㘴㍤㐹㠰挱慦㘹㜰㈸つ㉥㠴㠱㜰晢つ㝡愱摣昰㠳挹〰㙥㠷挱〵摣㔸㜵攲攴㜰㜱晢㉤㜳ㅣ捥ㅣ慣㄰昱㜲㘳㔹㐸て㍢㉡㡢㐶㠴摢㤱っ挲敡㤱㌲㙥㐷㐳摡㌳㌷㔶㤹攰㠹ㅦつ㌲㠸挳㡤愵㈶捥㤰㈹戴戹ㅤぢㅢ晤㌸ㅡ戲っ㈵挰攰㜸ㅡ㥣㐰〳㔶愶〸户ㄳ搱ぢ摤㔱昹㑢搳〰㜰扦㠳て挰戱㕡挵㐹攲〲㜷㌲㤳㥣挲㈴慣㉣昱㠲㘳㌹㐹て攰㔸㙣㈲攰㑥㘳㄰㔶㥤㤴㠱㍢ㅤ搲㥥挱戱㍡〵㑦晣㈲㤱㐱ㅣ㜰㉣㔱㜱㠶㑣愱つ敥㑣搸攸㘷搱㤰攵㉢〱〶㘷搳㘰つつ㔸搱㈲攰捥㐱㉦ㅣㅣ㝥愳ㄵ〰敥㍣昸〰ㅣ慢㕣㥣㈴㉥㜰攷㌳挹〵㑣挲㡡ㄴ㉦㌸㤶愱昴戰愷戲㐸㐵挰㕤挴㈰慣㔶㈹〳㜷〹愴㍤㠳㘳㔵ぢ㥥昸挱㈳㠳㌸攰㕥挷㤲㌳㘴ち㙤㜰㤷挱㐶扦㥣㠶㙦〴ㅢ㕣㐱㠳㉢㘹昰㈶っ〴摣㔵攸㠵散愹昲晢摦〰㙥搷挰〵摣㔸ㅣ攳っ挲挵敤㕡收戸㡥㌹㔸挸攲攵挶敡㤵ㅥ㌶㌸搶戶〸户ㅢㄸ㠴㐵㉥㘵摣㙥㠲戴㘷㙥㉣㠶挱ㄳ㍦愶㘴㄰㠷ㅢ㉢㘲㥣㈱㔳㘸㜳扢ㄹ㌶晡ㅦ㘹挸㙡㤹〰㠳㕢㘸戰㤶〶㉣愰ㄱ㙥㝦㐲㉦㝣㠳挳慦㉢〳挰摤ちㅦ㠰㘳㔱㡤㤳挴〵敥㌶㈶戹㥤㐹慡昰慤摥ぢ㡥㔵㉦㍤㠰㘳㑤㡣㠰扢㤳㐱㔸ㅣ㔳〶敥㉥㐸㝢〶挷㈲ㅡ愲搱敦㘶㄰〷ㅣ㉢㘹㥣㈱㔳㘸㠳扢〷㌶晡扤㌴㘴㤵㑤㠰挱㝤㌴戸㥦〶㉣扣ㄱ㜰て愰ㄷづづ扦㠱つ〰昷㄰㝣〰㡥挵㌸㑥ㄲㄷ戸扦㌲挹挳㑣挲挲ㄹ㉦㌸㔶换昴〰㡥戵㌴〲敥ㄱ〶㘱㔱㑤ㄹ戸挷㈰敤ㄹㅣ㡢㙦〴摣攳っ攲㠰慢㠳搴ㄹ戲ぢ摣ㄳ戰搱㥦愴㈱慢㜳〲っ㥥愲挱搳㌴㘰挱㡥㠰㝢〶扤㔰㜰晣㠱㜹〰戸攷攰〳㜰㉣攲㜱㤲戸挰晤㥤㐹晥挱㈴㉣戸昱㠲㘳㤵㑤て攰㔸㠳㈳攰㕥㘰㄰ㄶ攳㤴㠱㝢〹搲㥥挱愵攱㈶攰㕥㘶㄰〷ㅣ㉢㜷㥣㈱扢挰扤〲ㅢ晤㔵ㅡ㘶㠳つ㕥愳挱敢㌴㘰愱㡦㠰㝢〳扤㔰㜰晣慤㝣〰戸户攰〳㜰㉣晥㜱㐶攱〲昷㌶㤳扣挳㈴㉣搴昱㠲㘳㜵㡥〵㙥㕢㐶攱㈳㡥㤷晢敢ㄶ㙢㜷〴摣㝢っ挲㈲㥥㌲㜰敦㐳摡㌳㌸ㄶ晢〸戸てㄸ〴ㄹ攴挵㡡ㅦ㘷挸㉥㜰ㅦ挲㐶晦㠸㠶慣〶ち㌰昸㤸〶㥦搰㠰〵㐲〲敥㔳昴㐲㍥ㅢ攴㘷晦〱摣㍥㠷ぢ戸戱㘶挸挹攱攲昶〵㜳㝣挹ㅣ慣敦昱㜲㘳㔱㑦て摣㔸昲㈳摣扥㘶㤰晤搰㉢攳昶㙦㐸㝢收挶ㅡ㈱攱昶つ㠳㌸摣㔸㈸攴っ搹挵敤㕢搸攸摦搱戰ㄸ㙣昰㍤つ㝥愰㠱〹〳攱昶㈳㝡㈱摣攴づ〶〱摣㝥㠶ぢ戸戱搴挸ㄹ㠴㡢摢㉦捣㔱㠱昹ぢ挵戲㈰㉦㌷搶〲昵戰愳戲㔲㐸戸攱ㄲ㜷㠵㕡㡥㕥ㄹ㌷晣戴戸ㄷ摣㔶挲㑤戸㔵㌳㠸挳㡤昵㐵捥㤰㕤摣㌴搸攸㌵㌴㘴敤㔱㠰㐱㉤つ㜸敦㌴挵㜲㈴攱ㄶ㐱㉦㜴㐷攵捤ㄸ〲挰つ㠰て挰戱㐴挹㐹攲〲㌷㤰㐹搶㘱ㄲ㤶ㄳ㜹挱戱㠶愸〷㜰慣㌰ㄲ㜰〶㠳戰搴愸っ摣㝡㤰昶扣挱戱㈴㐹挰つ㘶㄰〷ㅣ敢㤲㥣㈱扢挰慤てㅢ㝤〸つ㔹戳ㄴ㘰戰〱つ㌶愴〱换㤸〴摣㐶攸㠵㠲攳㝤㈵〲挰㙤っㅦ㠰㘳㘹㤳㤳挴〵㙥ㄸ㤳㙣挲㈴㉣㐳昲㠲扢〸戲ㅥ昶搴㡢㘱㈲攰㌶㘳㄰㤶㈸㤵㠱ㅢ〱㘹捦攰㔸捡㈴攰敡ㄸ挴〱㜷㌹愴捥㤰㕤攰㐶挲㐶摦㥣㠶慣㜵ち㌰ㄸ㐵㠳搱㌴㘰昹㤳㠰摢〲扤㤰㍤㔵㙥㤱ㄱ挰㙤㉢戸㠰ㅢ㉢愲㥣ㅣ㉥㙥㘳㤸㘳㙢收㘰昵㤲㤷摢㥦㈰敢㘱㠳㘳㐱㤳㜰ㅢ挷㈰户愲㔷挶㙤㍣愴㍤㜳㘳〵㤴㜰摢㤶㐱ㅣ㙥㉣㠳㜲㠶散攲ㄶ㠵㡤ㅥ愳㈱㑢愴〲っ攲㌴㐸搰㠰㔵㔳挲㉤㠹㕥攸〶挷扢㝤〴㠰㑢挳〷攰敥㜵㈵㜱㠱换㌰㐹㤶㐹㔸昵攴〵挷㔲愷ㅥ㌶㌸ㄶ㐲〹戸〹っ挲㡡愸㌲㜰摢㐳摡㌳㌸㔶㑥〹戸㠹っ攲㠰㘳昹㔴〰㤷ㅤ㘰愳敦㐸㐳㤶㔶〵ㄸ㑣愲挱㘴ㅡ戰摡㑡挰㑤㐱㉦㙣㠳攳㡤㑢〲戸㑤㠳ぢ戸戱〰换挹攱攲㌶㥤㌹㘶㌰挷ㅢ㌰昰㜲㘳㠵㔴てㅢㅣ敢愷㠴摢㑥っ挲㐲慡㌲㙥戳㈱敤㤹ㅢぢ慥㠴摢ㅣ〶㜱戸戱敡捡ㄹ㌲㠵昶户㠶戹戰搱攷搱㤰ㄵ㔹〱〶昳㘹戰㠰〶㉣搲ㄲ㙥㍢愳ㄷ扡挱昱ㅥ㉣〱攰㜶㠵て挰戱㜰换㐹攲〲户㤰㐹ㄶ㌱〹换㍣㘴昰㡢搹戳〷㕦捤愹㝡敦っ戴慦㍡㐰㌲㤴㔸㈷戰戰㘳㔵ㄳ㙡㌳戸挸ㄹ㘹㙢㠹㜳敢ㄱ㤱㘱㥥扣戵つ昳㝢㔵摥摢㐹㜴晡㍥㠹挴晤搷昷摣慡㐳摣愸㘱ㄹ㐲昵㌵㍦昸㙦㐷搱改捦㠱㜷晤㙥㥦㍥㝣㘸扢㘳㠸敢捦㙢㉣戴戵戶户㤶㍡㐶㉣㐴摤搱〸摥晡愴㔴㔱ㄱ㥤㕣㝤ㄵ㈲〶收攴㡡㔵戵昰敥㤳换㜹㉢㠰挸㠱㉤慤㉢㕡㘴㌴搵敤扣〳㡣昰慡愹㘱ㅡ㌲㤵挷收㠰㘷戰㘴㠱捥晡㥥㘸〷昶㌳㌸攷㑦㘳㙤㉦昴㐷㑦㥤㌲㜵搷晡㔲㈶ㄱ㉢愶㔳戱㐴㠳㔹㐸ㄶ攳戱㠶㔸㌶㥡㌷搳戹㔴㍣㤷㉡攴愲〹㐳㑡〴ㄸ㘳㙦昸ㄸ㉣ち㤰㜴晢戰挷敡〰改㔱㔷㕤㠹ㄳ愳摥捥搷挳扥㐲㌵愸㠲㉡㉡戳慡愶㐶㡤昶摣愱挴㌷捦捦㙡ㅢ戹挵㠳愶㜱㥡扦晡ㄲ挰敡㥤ㄳ〷搸昵㕥搰㤹愷㜷㝡㍤㠶愰敦㠷㈶㘲昴㠳㠰㌲㉤㡦敥㍡㔳愷搴扢捡㤵戴〶挸搶㠵慣晣慥愰㕡〱攲〱㄰㑢㜹〳㙥㌷摡㙥㔴搹㔱昴㍡㠶㌷愱搷㐷㘲㐹㘹㤰ぢ愴晤㈱攲㠲扣㙡㈱攵㔶慤捥挶㡡㜰㕢㠲〲扦愸㠵〹户〵㜵㈶㈴摣ㅥ捡摦㑦ㅤ㑥戴搰て㐴㡢昷㌳㘲㠷搶㥡搰户摥捦㐴挲㌴昳㤹㐴㈲㥥捥ㄴ㤳昹㙣戴愱ㄴ㡤愷ㄲ戸㍦㔱㈱㤳㑥㘶㡡㐵愳扦㌳㥣㘶昸ㄸ〳㥣㥥扣㥦〳㥤ㅥ㜵捡㐰㡦敦愹㍡〵〳㈱㙦㉣㔷攸〷㐱愵户愱㠹ㄸ敢㐲㈰㌲㜲搳〹㑡㈷ㄶ㘳㍤㐷扥ㄵㅤ㔶㔰㍥〶㑢㙡㝤挸㠵挴㉡㠸㍡㐹㙣〰愹㤰㌸ㅡ㈹晣㈴㡥㠴搴㑦㘲㐳㌸㈱〸㉥㜵愳〵㠹㡤散搰摡㙦搰户㐸ㄴ戰昲戱㕣㈹㤳㡢㥢戹㘴㉡㤷捥㥢搱㜸愲㤸㡤ㄷ戳つ搱㘲㈱㤷㌷㠶㍡挳㔹つㅦ㘳㘳愷㈷㈴㠶㌹㍤敡搴㘶攸〹㠹摦戸㐹ㅣ〱㤵㝥㈴㥡㠸㌱ㅣ〶㜸㔶攸ㅥㄲ㈳ㅣ昹戶㔴ㅥ㐷㠷㈸㐹㡣㠴㕣㐸㥣挰昰㤴昰㌵ち㔲㈱搱ㄱ㐸愲㉤㤰〴㈷攷ㄱ〴愵昵㘸㐱㘲ぢ㍢戴㜶ち晡ㄶ㠹㘸㌲㥥㡤㘲敤㑢㘶㈲㤶㉣愴ㅢ㜲搸摢㡢㤹㝣㉣㤶㑡攴搲愹㜸挱㤰㜹㝢挶㌸ㄵ㍥挶㔶捥攰㠴挴ㄸ愷㐷㥤ㅡ㠷㥥㤰㘸㜲㤳㌸〳㉡晤㑣㌴ㄱ㘳ㅢㄸ攰改㈳㌱摥㤱愷愹㍣㤷づㄹ㉣愹㈸攴㐲攲㝣㠶愷㠴慦㌸愴㐲愲挱㐵㐲扢㄰㈶愱㠷㑦戵㕦㈰ㅥ㑥户挳つ搵昹㘸㠱㈷㘹攷搳㉥㐱摦挲㤳㑣攴愲戹㐴㍡㕤㌰㌳㤹㘴㈶㤵捥攷㑡搹㔴っㅢ㑥挶㙣㘸挸㐴ㅢっ㤹㠹㘷㡣㑢攱㘳愴㥤ㄱ㕦挶㕥挶改㔱愷㈶愰㈷㜸昶㜲攳戹ㄲ㉡晤㉡㌴ㄱ㘳㍢ㄸ攰㔹愱㕤㡤慥昷㔰㜳つ㘴〱㠷㥡㙢㈱㉥㍦搴㙣㙦㐷搱㈷㜲㔴搷㐳㉦昷㘸㔵㍢㐰㉥㌰㙦㠴愸ㄳ收㈴㐸〵收捥㉥㤸㕤㠷㥡昹㠱摣㌸摤㡥㈰戸ㄴ㡢ㄶ摣愶搸愱戵㕢搰户戸攵㔳愹㝣㌶㤶换ㄷ攳㍣戴愴攳搹㔲戲㈱㤱挹愶㌲愶ㄹ㡢挷戲ㄹ㘳慡㌳㥣戵昰㌱愶㌹㍤搹慣㘴ㄲ㥥昱愹㔳㍢㐱㈷摣㜶㜲㜳扢つ㉡晤㜶㌴ㄱ㘳ㄶっ昰昴㙤㔶戳ㅤ昹㌴㉡敦愶挳㜴㉣愹戹㤰ぢ㠹㝢㈱敡㈴㌱ㅦ㔲㈱戱㠳㥢〴㌷㉢㌹攸㙥ㅦ㐸㘲〱㥣㘸愱㍦㠸ㄶ㈴㜶戶㐳㙢て愱㙦㤱挸㤹搸㡦㑡㠹㔲㌲㤳㉢㈴㌳搹㘴㌶㡥慤㈷㥡㈸㘴昳挵㝣㌴㥥㡤ㄹ扢㌸挳昹㉢㝣㡣㕤㥤㥥㙣㐱㌲慢捥昸搴愹摤愰ㄳㄲ㘹㌷㠹㐷愱搲ㅦ㐳ㄳ㌱㜶㠷〱㥥ㄵ㍡户㈰㥤㥢㡣捥つ挴搸挳㤱捦愱昲㘹捡攷㘲㐹敤〵戹㤰㜸ㄶ愲㑥ㄲ晢㐰㉡㈴挶戹㐹㜴㝥晣㙣ㅤ㐸㠲㌳攲〸㠲扢㔱愱〵㠹㝤敤搰摡ぢ攸㕢㈴㜰戳㈹ㄳ搵慤改㘸扣㠸㝤㈹ㄱ捦㤹㜱㌳㥦㑡㤸㤹㘴ㄲ晢㔲㈲㙤搴㍢挳㜹ㄱ㍥挶㝥㑥㑦戶〹㤹㈷㘷㝣敡㔴ㄱ㍡㈱㌱捡㑤攲㔵愸昴搷搰㐴っ㑥㝢攳改摢㈶㑡㡥㝣㔷㉡摦愶挳㐲㉣愹㈵㤰ぢ㠹㜷ㄹ㥥ㄲ扥づ㠰㔴㐸㙣散㈶搱戹㑤㙣ㄴ㐸攲㐰㌸㈱〸敥〳㠴ㄶ㈴㥡散搰摡㠷攸㕢㈴搲昹㔸㌶㤱㙣挸挴搳愵㜴ㄲ㈷㔴戹㜴㈲搶㔰㠸㐷㌳つ〵㌳㥤㠹攷㡤㘶㘷㌸ㅦ挱挷㘸㜱㝡戲㑤戴㍡㍤敡㔴ㅢ㝡㐲㘲㍤㌷㠹捦愰搲㍦㐷ㄳ㌱㌸㤱㡤愷㙦㥢攸㜰攴㝢㔲昹㉦㍡昰慥っ㙡㌹攴㐲攲ㅢ㠶愷㠴慦㤵㤰ち㠹摡㐰ㄲ㕡㈰㠹㔵㜰㐲㄰㕣㜵㐳ぢㄲ〷摢愱戵ㅦ搱户㐸㈴㌲㠵㜸㈹㥢捥㤹搱㔲㍥㠹ㅤ愳㈱㤹㑥㤷㜲改㔸㈱㥡捣挴㑢愵㠴㜱㠸㌳㥣㥦攰㘳晣摡改〹〹㤹捡㘶㝣敡搴㘱搰〹㠹ち㌷〹㔵つ㝤㈵㥡㠸挱愹㘹㍣㝤㈴づ㜷攴晢㔱㔹㐳㠷㍣㤶搴㤱㤰ぢ〹晥捤㠰㑥ㄲ㐷㐳㉡㈴晥晤㝤搰㈹挹搷㤰晡㑦㐹㌸つ㡤㌱愲慣ㄲ愱㐰攲㔸㍢戴戶づ晡ㄶ㠹㤴ㄹ㉦ㄴち挹㔲慣㠰攳㐴㌴ㄶ换ㄵ搳つ挵㐴㉡㡦晢晤㈷ㅡ愰㌰㡥㜳㠶㌳〸㍥挶昱㑥㑦昶㡥ㄳ㥣ㅥ㜵敡㜷攸〹㠹㑦㌱㤸捥㤳戳挱㔰改敢愳㠹ㄸ㈷挳〰㑦摦摥㜱㡡㈳攷㙤ㅥ昴愱㜴㔸㐲ㄲ愷㐱㉥㈴㠶㌱㍣㈵㝣㥤づ愹㤰㜸㈷㤰挴㕢㠱㈴㌸慦㉣㈴㠶㈳ㄴ㐸㥣㘹㠷搶㐶愰㙦㤱㈸㐴愳昹㔲㈲㔱㑣挵愳挹㘴㍥ㅥ挳摥㔱捡㌴挴㜳搹㔴㍡㤷㑤ㄶ愳挶㔹捥㜰敡攰㘳㥣敤昴㠴挴ㅡ愷㐷㥤㍡て㍤㈱昱㡡㥢挴㘸愸昴㉤搰㐴っ㑥ㅥ攳改㈳㜱㠱㈳攷㑦ㅡ昴戱㜴㘸攵㍡㕦〴戹㤰搸㠶攱㈹攱敢ㄲ㐸㠵挴㌳㙥ㄲ㥤挷㠹愷〲㐹㕣ち㈷㈱ㄱ㐳㈸㤰戸捣づ慤挵搱户㡦ㄳ搹㈲捥捤㡢つ㔱㥣㜶㈴㑢㈹㥣愹挵昳㍣ㅢ㈹㥡㌹㝣㌳㙢㈸ㅡ㌲㠷捣ㄱ㈶攰㘳㕣攱っ㑥昶づ㤹㍥㜶㜴敡ㅡ攸㠴挴㈳㙥ㄲㄹ戸改㔹㌴ㄱ攳㕡ㄸ攰改摢㍢慥㜳攴换愸㥣㐸㠷攵㔸㔲㌷㐰㉥㈴㜶㠴愸㤳挴㑤㤰ち㠹㝢摣㈴㍡㍦㍢敥ち㈴昱〷㌸〹㠹愹〸〵ㄲ㌷摢愱戵㘹攸摢摢㐴扣㤸㈸㤸㠹㈲づ㤴戱㘴戱㤸捦㈶戲改㜸㍣㥢㌵㜱搰捣㈷㤲㜹㐳㘶㠵㌹挲改昰㌱㙥㜱〶㈷摢㠴㑣〸㍢㍡㜵㉢㜴㐲攲㔶㌷㠹㔹㜰搳㘷愳㠹ㄸ户挱〰㑦摦㌶㜱扢㈳攷ㅤ㈰昴〵㜴㌸ㄴ㑢敡㑥挸㠵挴㉥㄰㜵㤲戸ぢ㔲㈱㜱㐳㈰㠹敢〲㐹摣つ㈷㈱戱ㄸ愱㐰攲ㅥ㍢戴戶ㅢ晡ㄶ㠹慣㤹㉣㈴攳戹㔲㌱㥥㉥攲㜳㌳㥢㉢愵㤲昱㜴㐳戲㈱㤹换愴㘲搹愴㈱搳扣ㅣ攱敥昰㌱敥㜳〶㈷㈴敥㜷㝡搴愹㠷搰ㄳㄲ㔷戸㐹散つ㤵扥て㥡㠸挱〹㕢㍣㝤㈴ㅥ㜶攴㐷㠸㤲づ㐷㤲挴㈳㤰ぢ㠹〲挳㔳挲搷㘳㤰ち㠹昳〲㐹㥣ㄳ㐸攲㜱㌸〹㠹晤ㄱち㈴㥥戰㐳㙢㑢搰户㐸攰愳㌲㥢换挴㜲昱㘴㐳㍣㠹㑦㡥㠶㑣㈱㔳捡愴愳改㘸㉡㔱㐸攱㝣攲㐹㘷㌸㡤昰㌱㥥㜲㝡㐲攲㘹愷㐷㥤㝡づ㍤㈱㜱扡㥢㐴㌳㔴㍡晦慣㑣挴攰っ㉣㥥㍥ㄲ晦㜰攴挷㔳搹㑥㠷ㄳ戸捥㉦㐰㉥㈴㤶㌱㍣㈵㝣扤〴愹㤰㌸㍥㤰挴戱㠱㈴㕥㠶㤳㤰㔸㠵㔰㈰昱㡡ㅤ㕡㍢ㄸ㝤㡢㐴㈶搱㤰㐸ㄶ戳戹㘲㌴㥦挲挹㔴慣㈱㤷㑤ㄷ㘳㠵㑣慡㤰㑦挶㔲㘶搶㤰㠹㔸㡥昰㄰昸ㄸ慦㌹㠳ㄳㄲ慦㍢㍤敡搴㕢攸〹㠹挳摤㈴㔶㐳愵ㅦ㠶㈶㘲扣つ〳㍣㝤㈴摥㜱攴扣㌹㠴㝥ㄴㅤ㑥攳㍡扦〷戹㤰㌸㠶攱㈹攱敢㝤㐸㠵挴㑡㌷㠹捥㈳收昲㐰ㄲㅦ挰㐹㐸㥣㠰㔰㈰昱愱ㅤ㕡㍢ㄱ㝤㡢㐴㉣㕤㉣㌵㘴搳㌸愵㠸攱㤲㔵摥捣㘶㔲戹㔸㌶ㄷ㌵ぢ改㜴㍡ㄹ㡦ㅢㅦ㌹挳㌹〹㍥挶挷㑥㑦㡥㤸㥦㌸㍤敡搴攷攸〹㠹愵㙥ㄲ愷㐲愵㥦㠶㈶㘲㝣〱〳㍣㝤㐷捣㉦ㅤ㌹敦ㄲ愱㥦㐵㠷㌵㕣攷慦㈱ㄷㄲ㙢ㄸ㥥ㄲ扥晥つ愹㤰㈸〵㤲㈸〶㤲昸〶㑥㐲攲㝣㠴〲㠹㙦敤搰摡〵攸摢挷㠹㌸摥晢㙣搲㑣㌶ㄴ捤㘴㌴㠳㈳㐴㉡ㅥ换㌷昰㝣㍢㤷㐸㘵昳挶㜷捥㜰㉥㠴㡦昱扤搳ㄳㄲ㍦㌸㍤敡搴捦攸〹㠹㝤摤㈴㉥㠵㑡扦っ㑤挴昸〵〶㜸晡㐸㜰㡣㈲扦㔰㤴㜴戸㠸敢㕣〹戹㤰戸㤶攱㈹攱慢ち㔲㈱戱挸㑤愲昳戳㘳搷㐰ㄲ搵㜰挲ㄳ㌷㥢㐲㈸㤰攰㜴㈶愳㘹㌷愱㙦敦ㅤ㈵㝣敢挸㌴㈴戲ㄹㅣ㍢㘳㌱㕣晢㐹㘵㤳挹㕣戶㤰挷㤱㈳㤳㐹ㄹ㌵戶㡦晥〷昸ㄸ㥣敦㤴挱挹摥愱㍢㍤敡搴〰昴㠴挴㕣㌷㠹戵㔰改㝦㐲ㄳ㌱〶挲㐰搶搸㜳戱㠷㔳㥢㈲攷㝤㈳昴㍢攸挰ㅢ㍦㈸挳〹晦ㄷ㠶愷㠴㉦捥㔶ち㠹㈹㠱㈴㈶〵㤲ㄸっ㈷㍣㔱攷㠳㔰㈰挱昹㐹㈱㜱ㅦ晡㌶㠹㜴㍣㠳换戸挵っ捥㈶㐰愲㤸换㤶㌲戱㝣㍡㠷慦收㠵㝣㌴ㅦ㌳㠶搸㍥晡晤昰㌱㌸㠱搹㐵㘲㐳愷㐷㥤攲慣愴㤰㤸攰㈶昱㔷愸昴㠷搱㐴㡣㘱㌰〸㈲戱㠹㈳攷つ㈴昴挷改挰㍢㐰㈸㤹㝥愴攸㐹㠶愷㠴慦ㄱ戰ㄶㄲ㔱㌷㠹捥攳挴昸㐰ㄲ㜵㜰挲ㄳ㜷㜰㐶㈸㤰ㄸ㠹㡥㤰㜸づ㝤㡢㐴㉥㤵㑥收㔳㐵㥣㔸㈶ㄳ挹㜸㈲㈱摦挶戳つ㤹㔲㌶㤳㡣㐷㡢㔹㘳㜳摢㐷晦㍢㝣㡣㔱㑥㑦昶㡥搱㑥㡦㍡挵㜹㐶㈱戱㤵㥢挴㡢㔰改㉦愱㠹ㄸ㘳㘰㈰㈴㍣摦捡户㜶攴户㜰慣慦搳㘱㉤搷㜹㥣ㄳ晥㑤㠶愷㠴㉦㑥㈸ち㠹捤摣㈴㍡昷㡥㑤〲㐹㙣ぢ㈷㍣㉢昴㜷ㄱち㈴愲㜶㘸敤㍤昴㉤ㄲ㘹㥣㘸愷㜰ㄵ㌴㠹ぢ㕡挹㘲㐳㈶㡦㑢㕢挵㙣ㄱ㤷晦ㄲ搱㠶㜸㈱㙡挴㙣ㅦ晤㥦昰㌱㌸挷挸昱攸戲㜷㈴㥣ㅥ㜵㡡ㄳ㠷㐲㘲〳㌷㠹㡦愰搲㍦㐶ㄳ㌱㌲㌰〸摡㈶㌸㥤㈸㜲摥㔲㐲晦㠲づ扣㈷㠴㤲ㄹ㐲㡡扥㘲㜸㑡昸摡ㅥ搶㐲㘲㠰㥢㐴攷㌶ㄱ〹㈴㌱ㄱ㑥㜸攲户挲〸〵ㄲ㥣ㄳ㘴㌴敤㕢昴㉤ㄲ愵㐲㐳㍥㤳㌱ぢ愵㙣㈲㥤㉣㤶愲㌹㥣㙦㘶愳㐹㕣愴挱ㄷ戱㘲㌶㘱散㘸晢攸摦挱挷㤸攴昴㘴㥢㤸散昴愸㔳搳搰ㄳㄲ㔵㙥ㄲ㍦㐱愵晦㡣㈶㘲㑣㠷㐱搰㌶挱〹㐲㤱摦挷戱昶搳搰摣捦㜵㤶㌹㍦㡡慡㈱敡㈴㌱ㅢ搶㐲攲晢敦㠲扥㡢㝥ぢ愹晦扢攸ㅣ㌸攱㠹㥡づ㠴〲㠹戹攸〸㠹〸晡㌶㠹愲ㄹ㙤挸㤵攲昸搰㑣㜲㜷挸攱ㅢ㐸㌶ㄳ㑤ㄵ㡢㤹㤸㤹㡥㈵㡤㜹戶㡦摥ㅦ㍥〶愷〱ㄹ挱摡㈶ㄶ㌸㍤敡ㄴ攷昶㠴挴㤷ㄸ㑣攷㜷搱㐱㔰改〶㥡㠸戱㄰〶戲挶㥥㈳㈶㘷晣㐴捥㥢㑣攸㐳攸昰〸㤶㡣挵㤰攳㠹捡ち㠸〶昶慢摥ㄳ㥤敤㍣㌳㐴挱扦㉥ㅦ敢扤晤晦㜴摣捥㥦㔵㌱ㄵ晤昰戳㕡敢挷愸㔵㤵ㄳ晥戳㔸㥣㠳攲㙦搱昹慡㝥ㅦ敢晡㝦㠸㐳㤶㕤戳㔲㡣㌸ㅣ㉦㝤㈸㔶戸㥡戳㘹搱愰㈱㜶昷攷攲攰㔸㌱愴㜹㔶㍢收愲昰㘷〷ㄷ戵㑥挶㙦㕦慤扦㔹户慥㌳㐷㌵搶戹㉢晤攸㉥挹攴㠶㜶摣挷愰挳㜴摣ㄶ戴㜵晡攱㉥敦㤸㙤㠴㘲㉣敦㘱㍦愴慢攷晡㌱敦戰㉥改㉣摣㝣㥢㜷戰㜰㈲戶攳〷慥㔵㤵晤㔴攰敦敢敤扦㑥挷㕦敦㌲ㅡ晥攲挲慣㈲〱っぢ昸㈹昳㤴挶づ戹ㄵ挰㈶搰㉢㥤㔳㤷摡㌰慣㙤敤挴㔱㌳㘶㡥挲㥦㐹慣㝥〷㙦㐵慦戳㤴㠳㘷㑥㙥㠱ㄱ㝤㔳㠴㔴㍣攰㌱ㅡ㐵㠳敡搱挱㡥㡣㥦ㄴ㤷㍤㍥摦搱敥㑥戲晥慦戵晦㌷㈶つ摡捦昱昸㤵慡㍢㙤㜲昵ㅢ慢㉦晣攲㥡敤㐶㥦㝦攳㉦昶晦慢㉤㡦捦㜷㍣㘷つㅦ㝦摢ㄱ㤳㥦搸ㅦ㈱搵摦㘴昳ㄶ㥢户搱愸搷㌱㠸㤷昰㈳㘵摦敤换㕦戳ㄵ摥摢㤷ㅢ晢㈳ㄲ㥥愸扡挱㜸〷昶㔳〷愲挳晤㐶扤〲て㙥慣㕣㔵㝤㌴搷戲ㄹ㘲㙥㘳㑡㙦㐲慢㙤〹㤹つ㌳ㄵ㔳㉦挰搴㐱㄰搱挷㐰㌷攸㈰㔸昵つ〴攷〷挵愳搷㈰㔶挰㈳〸挴戳昶晡晡㐰㍣㘳㉢扣户㌱㌷㔶㈱ㄲ㥥ㄵ晡戶ㄶ㠸㐳搱ㄱ㄰㑦挱愳ㄳ㐴㡣㈰㔶㐳㘵㠱攰戴愱㤶攸〲㤱捣愹挷捡㐰愴〸攲〸㔸昵つ挴㤱㡥㐷慦㐱ㅣ〷㡦㈰㄰㝦つ〳昱㤰慤昰摥捥摣㌸〱㤱昰慣搰户戳㐰㥣㡣㡥㠰㜸挰つ㘲㈲㐱㜰㙥捦〲挱㔹㐳㙤㐷ㄷ㠸愸扡愷っ挴㘴㠲㌸〳㔶㝤〳挱搹㐱昱攸㌵㠸㜳攱ㄱ〴攲㡥㌰㄰户摢ち敦㙤捤㡤昳ㄱ〹捦ち㝤愶〵攲㘲㜴〴挴慤㙥㄰戳〸㠲戳㜸ㄶ〸捥て㙡㜳㈰慢㤹㌸㙡摡㥣㔱㠹慣扡愵㡣挳㍣㥡昳戴挰搹㔹〶㕤㠹㑥摦愰㜰㑥戰㙦㔰慥㠷㐷㄰㤴ㅢ挳愰摣㘰㉢扣户㍡㌷㙥㐴㈴㍣㌱㌷㘲㐱昹㈳㍡〲攵㍡㌷㤴挵㕣换戵㔰㔹㔰㌸昹愷敤づ㤹㜳昰㡤慢慢捡愸散〹摤愰摢㘰搵㌷㄰㥣攴敢ㅢ㠸扢攱ㄱ〴攲搲㌰㄰㤷搸ち敦㉤捦㡤㝢ㄱ〹㑦㔴㠴㔸㈰ㅥ㐴㐷㐰㕣攴〶㤱㈷〸捥搰㔹㈰㌸昷愷ㄵ㈰戳戶㡥㜸㕡㥤㔷挶挱㈴㠷㐷㘱搴㌷づ㡦㌹ㅥ扤摥㑢㌸搱ㄷ挴攱慣㌰づ㘷摡ち敦㥤捦㡤㘷ㄱ〹㑦ㄴ㤷㔸ㅣ㥥㐷㐷㌸㥣敥收搰㑣づ㉦㐲㘵㜱攰捣㥦搶ち㤹昳〱㤲㔳愷㤴㠱㌸㠸㈰㕥㠵㔵摦㐰㜰㠶㑦㍣㝡つ㠲昳㝣㐱㈰㑥〸〳㜱扣慤昰摥〱摤㜸ㄷ㤱昰㐴攵㡡〵攲〳㜴〴挴戱㙥㄰慢〸攲㈳愸㉣㄰㥣昸搳づ㠱捣㍥㕣愴搴㤱㘵ㅣづ㈵㠷捦㘰搴㌷づ㥣摦敢ㅢ㠷㝦挱㈳㠸挳敡㌰づ扦戱ㄵ摥ㅢ愱ㅢ摦㈰ㄲ㥥ㄵ晡ㄱㄶ㠷ㅦ搰ㄱづ扦㜶㜳㌸㡡ㅣ㝥㠲捡攲昰㈳㤶戴㘳扡㌸攴搴捡㌲づ挷㤱㠳挲㉡昵㡤〳㘷昷挴愳搷摢㐳つ捣㐷㜳昴㥥㌳慢昶㌰づ㙤戶挲㝢㍦㜴㠳㔳㠳挲攱㘴㡢挳㐰昴㠵挳㔲㌷㠷㔳挹㠱㔳㜳ㄶ〷㑥晡㘹扦㠷捣搹㌱ㄲ慡愹っ挴ㄹ〴㌱ㄸ㔶㜸昶攱ㄴ㤳㤳㝢攲搱㙢㄰㐳㘱㍥㍡〰挴晥㘱㈰㑡戶挲㝢㕦㜴㘳ㄸ㈲〹㠸㜳㉤㄰挳搱ㄷ㄰㐵㌷㠸昳〹愲づ㉡ぢ挴〸㉣㘹ㄷ扡㐰愴搴㝥㘵㈰㉥㈶〸㑥搷攱搹〷㄰㥣摢ㄳ㡦㕥㠳攰っ摦攸〰㄰㝢㠷㠱搸换㔶㜸敦㡦㙥㙣㠳㐸〲攲㑡ぢ㐴っ㝤〱戱㠷ㅢ挴搵〴㤱㠰捡〲挱㈹㍦敤㕡挸散㡦㡣㤸㕡㔴挶攱㝡㜲挸挰〸捦㍥㜰攰捣㥥㜸昴㥡〳攷昷㐶〷㜰㔸㄰挶㘱扥慤昰摥㈶摤搸ㄱ㤱㠴挳ㅦ㉤づ㔳搱ㄷづ㜳摤ㅣ搶㤲〳愷散㉣づ㥣昰搳晥っ㤹㜳づ㤱㔱㍢㤵㠱戸㡤㈰㌸㔷㠷㘷ㅦ㐰㜰㘲㑦㍣㝡つ㠲搳㝢愳〳㐰㑣つ〳㌱挵㔶㜸㙦㤷㙥散㠲㐸〲攲㙥ぢ挴㘲昴〵挴㈴㌷㠸㝢〹㠲戳㜲ㄶ〸捥昷㘹昷扢㐰㘴搵昶㘵㈰ㅥ㈴㠸扤㘱㠵㘷ㅦ㐰㜰㕥㑦㍣㝡つ㈲て昳搱〱㈰㌲㘱㈰搲戶挲㝢摢㜴愳㠰㐸〲攲㔱ぢ挴晥攸ぢ㠸愴ㅢ挴攳〴挱㐹㌹ぢ〴愷晢戴㈷㕤㈰搲㉡㕡〶攲㘹㠲㘸㠶ㄵ㥥㝤〰挱㘹㍤昱攸㌵㠸㜶㤸㡦づ〰㌱㌶っ挴搶戶挲㝢晢㜴㘳ㄹ㈲〹㠸攷㉤㄰慢搰ㄷ㄰㕢戹㐱扣㐸㄰㥣㤳戳㐰㜰戶㑦㝢戹ぢ㐴㉡愳㐶㤵㠱㜸㤵㈰㔶挳ち捦㍥㠰㌸捣昱攸㌵〸捥敤㡤づ〰㌱㍣っ挴㘶戶挲㝢ㅢ㜵攳ㄸ㐴ㄲ㄰㙦㕢㈰㌸慦㈷㈰㌶㜱㠳㜸㤷㈰㑥㠲捡〲挱挹㍥敤㥦㤰搹㘷㔳㔱戵㔱ㄹ㠷て挸攱㔴ㄸ攱搹〷づ㥣搳ㄳ㡦㕥㜳攰捣摥攸〰づ㠳挳㌸慣㘷㉢扣㜷㔳㌷搶㈰㤲㜰昸捣攲挰㔹㍤攱㘰戸㌹㝣㐱づㄷ㐲㘵㜱攰㔴㥦昶㔵㈷㠷㜸㔴つ㈸攳昰㉦㜲戸ㄴ㐶㜸昶㠱〳㘷昴挴愳搷ㅣ慥㠶昹攸〰づ㌵㘱ㅣ㌴㕢攱扤愹扡挱改㐰攱昰㠳挵㠱㜳㝡挲愱捡捤攱㈷㜲昸〳㔴ㄶ〷㑥昴㘹扦㐰收㥣㑤愵㔵㐵ㄹ〸㠵晢㉤づ㕡ぢ㉢㍣晢〰㠲ㄳ㝡攲搱㙢㄰㥣搶ㅢㅤ〰攲㠷㙦㐳㉥搸㝤㙦㉢扣㌷㔷㌷㌸ㅢ㈸㈰㙡㌰㜶㕣戰扢ㄷ㝤〱昱㉤㍣摥挷摡挹〵㍢ㅤ㑡挵搹㌸ぢ〴攷昹戴晥㤰㌹㈰戲敡㙢㤸扦〳㜳敢㌲收㐰㠲昸㉢慣昰散〳〸捥攷㠹㐷慦㐱㍣づ昳搱〱㈰㍥ぢ〳昱愹慤昰摥㘴摤攰㘴愰㠰ㄸ㙣㠱㜸ㄶ㝤〱昱戱ㅢ挴㄰㠲攰㘴㥣〵㠲搳㝣摡㠶㤰搹㐷㠸㠴㝡扦㡣挳㔰㜲㜸ㄱ㐶㜸昶㠱〳㘷昳挴愳搷ㅣ㕥㠷昹攸〰づ㙦㠷㜱㜸换㔶㜸敦戵㙥扣㠹㐸挲㘱戸挵㠱昳㜹挲攱つ㌷㠷㍡㜲昸㈷㔴ㄶ〷㑥昲㘹㥢㐳㘶㙦㄰㠹㥣㝡愵っ挴㘸㠲攰晣ㅣ㥥㝤〰挱挹㍣昱攸㌵㠸㉦㘰㍥㍡〰挴昳㘱㈰晥㘱㉢扣昷㕣㌷扥㐲㈴〱㌱搶〲挱改㍣〱昱㥣ㅢ挴㌶〴昱ㅤ㔴ㄶ〸捥昱㘹摢㐲㘶㥦㕥愷搴㔳㘵ㅣ㘲攴挰搹㌹㍣晢挰㠱㔳㜹攲搱㙢づ晤㜰㤸ㅡㅤ挰攱搱㌰づ㡦搸ち敦慤搷㡤㙡㐴ㄲづㄹ㡢㠳㡥扥㜰㜸搸捤㈱㐷づ晤愱戲㌸㜰㠶㑦摢づ㌲㘷㠳㐸愹〷捡㐰㑣㈴㠸㐱戰敡ㅢ〸捥攴昵つ挴㄰㜸〴㠱戸㍢っ挴㕤戶挲㜷ぢ昶つㄱ愹愷㕢戰扢晥戴昹㈰搰慦㉥昱㤷㝦晤㑢㤶㤸㌳㜷昸敤㕦㘳㔳㤳晣㙣㙥〰敥㤸摣㠶㍦㉥㍥ㄷ㌷〶挷㝤㤲ㄷ㌶摡㝦戰㜶ㄶ㙥ㄸ捥ㅢ搰㍡昷攴搵愵㐷㘷慤戴愰つ㌷改慤㈹捤㙡挷つ摤㡢戵昸攳挸ㅤㅤ㘶㕢换晦挲敤㤴昱㐳㐶摥愴〶て敢㐶捡㠱扦㈱攴㡦〳〳攷挸慣㝢慣㜷昱㜰晥㘶㜸㈵㙦戴晣㥦摤摢㕤㥢㡡㑤捣戹扤㘶搱㜵敢昰㉡㜵㈷摥㘲㙢扡晡戰㡡㕦㘴捣ㄵ㤵愸攷㠴扤㌶〳㑤㍦晣搱㕦㤹㘶㐶ㄳ搱㘷㐲㈲扦㈵㤵愶愲㝡㈸㌶〳敦捡昱㔷㥤扣敦㐷㠵攷㉦㝦昷敦捦㌵㜶ㅥ㔵㥢挲戵扢戹㐵㝥㜸搶㌴搷攷摢摡昲慢㙡㥢敢㥢捣㤶晤㍢㤶搴搶㉦挷㔴㉡㙥㜹㡥㜱攰捦㠸敢戳昰㍦㔳昱愵㌶㐷㐴㙥㤷㍡㔷戶㑡慤つ㕣戱戹㕣〳慥㔸搷㑡捤愷㠸㍦㤰戵㔶㑡㡤㐶っ慥㤸昳㔰㘳搰攱㜰昵㥤㘱搹㤹㙥㕢㐸㕣改㙥〸㑣户搰㥦㙥戱㈷㕤っ㜱捡搲愵㥣㜴扢扢搳㙤㔷㥥敥捡挰㜴㝢昹搳敤攳㐹㌷搱㥢㡥搳㐷戲㜶晢扡搳㜱㘲㠶㙢愷搵㐳ㅡ扣攵㕣ㄴ㌸㠴㍣散戵〶㌴攵㕢㑥〱ㄲ㌷攴㔹摥㘱㜰昶㐶㠶㘱挲戲ㄳ㌲愷㐲㕣㤰搷〴愶㕣挲搸攵敦改〱㥥㜴㡢扤改昶㜴搲㌵戹搳㜱挲㐱搲㜱慤慢搴㘹㠱改㕡ㄹ㥢㙢搸戵〹ㅤ㐴㤱㙢ㄳ攲摣㐴搹㝢㙡㍡改摡㘱搹戹㜶扣慥敦㕡扢ㄳ〲搳㉤㘷散昲戵㕢改㐹挷㈹㠰戲㜴〷㌹改づ㜶愷㕢攱愴戳搶敥挸挰㜴㠷㌲㜶昹摡慤昶愴㕢攵㑤㜷愸㤳敥户敥㜴㐷㤴愷㍢㌴㌰摤㤱晥㜴㐷㝢搲ㅤ攵㑤㜷㥣㤳敥㔸㜷扡㤳㥤㜴搶敥扦㍣㌰摤〹㡣㕤づ昳㈴㑦扡㔳扤改捥㜰搲㥤散㑥挷㉢慥慥昷慥㌵㌰摤㘹晥㜴愷㝢搲㥤敦㑤挷慢慦戲㈳㥣改㑥挷敢㥡慥㉤㜳㐹㘰扡㌵㡣㕤晥摥㥤敢㐹㜷戵㌷ㅤ㉦㜲㑡扡昳摤改㜸昹搰戵㜶昹挰㜴ㄷ㌱㜶㌹捣㑢㍣改搶㝡搳摤收愴扢捣㥤㡥ㄷ改㕣改昶ち㑣㜷愵㍦摤搵㥥㜴扣㥥㔷戶㈳㍣攸愴扢搶㥤㡥㤷挲㕣改ㄶ〶愶扢挱㥦敥㈶㑦㍡㕥㌵㉢㑢昷戴㤳敥㘶㜷扡攷换搳捤つ㑣户搶㥦敥捦㥥㜴㉦㝡搳扤敡愴扢捤㥤㡥㤷㜵㘴敤慣摤㝣㝡㘰扡㍢ㄹ扢㝣㔳戹换㤳敥㕤㙦扡て㥣㜴昷戸搳昱敡㠹㉢摤づ㠱改敥昷愷㝢搰㤳敥ぢ㙦扡㝦㌹改晥敡㑥挷㡢ㄴ慥昷㉥ㄳ㤸敥ㄱ挶㉥摦㌲ㅦ昳愴晢挹㥢㡥ㄷ㉣㘴㐷㜸挲㥤㡥㤷〲㕣改愲㠱改㥥㘶散昲㜴捦㔲攴晡㐴攰㔵㠳戲㑤㠵㤷〵㈴摤摦戱搰昹㠹挰㉦摣㉥㤸㘳〲搳扤〰㈳捦㝢昷ㄲ㐵慥㜴晣㙥㕥㤶㡥摦扥㈵摤㉢㔸攸㑣㌷ㅣㅤ搷摡㡤っ㑣昷㍡㡣㍣㙢昷㈶㐵慥㜴㜵攸㤷愵攳㜷㕣㐹昷㌶ㄶ㍡搳昱摢愳㙢敤㠶〵愶㝢て㐶㥥戵㝢㥦㈲㔷㍡㝥搱㉣㑢挷慦㤲㤲敥㐳㉣㜴愶攳㤷㌴搷摡慤ㅦ㤸敥ㄳㄸ㜹搶敥㌳㡡㕣改昸㝤慥㉣ㅤ扦戰㐹扡㉦戰攰愴慢收㌹㜳慦㑦攸㔹昴㌶ㄸ㕦㝤㥡捣〲晦㠴捦ㄴ晣㈱㤸戱㑤㌸㌱敦挵摦摤昹ㄲ㜹ㄴ捦挴ㄹ㐳晦捡㕥㘰㘷㄰捦㠷戹㔰换戳㘷挵㜳㕤づ㑡晦㥡㘲㥥收㡡挷扦散〵昱攰㈹㙤㤷挷㐲昴挴攳摦ㄴ㉦戶㜵晡㌷昶㠲㜸昰慣戴换㠳㘷㥣攲昱㉤挵㍣搹愴㑥晦捥㕥㄰て㥥㔸㜶㜹攴搱ㄳ㡦敦㈹收㜹愱㜸晣㘰㉦㠸㠷㘹㜷慣昵攰昹㥤㜸晣㐸㌱㑦敤挴攳㈷㝢㐱㍣㜸ㅡ挷〵换㠳愷㘸攲昱㌳挵㍣㍢ㄳ㡦㕦散〵昱㘸户㍢㤶〷捦戲挴愳愲ㄶ挶㍣挱ㄲて挵ㅥ㔹攲㌵㠸㈷㔳㕣戰㍣㜸愲㈴ㅥ㤵戴㔹敤㜸昴㜳㝢晣戶捣㠳攷㍡攲㔱㐵㥢愳ㅤ㡦㙡户〷㑦㘹扡㜲昰㜴㐵㍣㌴摡昰㑣㠵㍡扤挶敤挱戳㤲㉥て㥥㜱㠸㐷㉤㙤㜸戲㈱ㅥ扡摢㠳㈷ㄶ㕤ㅥ㙢ㅣ㡦〸㙤㜸扥㈰ㅥ晤摤ㅥ㍣㌷攸昲攰攷扥攴ㄸ㐰ㅢ㝥攴㡢挷㐰户〷㍦摥扢㍣昸搱㉤ㅥ敢搰㠶㥦摡攲㌱挸敤挱㑦攸㉥て㝥晡㡡㠷㐱ㅢ㝥昰㡡挷扡㙥て㝥挸㜶㜹慣㜵㍣搶愳つ㍦㍢挵㘳戰摢攳戶㌲て㝥〶㑡㡥昵㘹挳㡦㍦昱ㄸ攲昶攰㐷㕤㔷づ㝥㡣㠹挷〶戴㜹搰昱搸搰敤挱㑦慢㉥て㝥ㄲ㠹挷㐶戴攱㠷㤰攴ㄸ敡昶攰〷㑥㤷〷㍦㑣挴㘳㘳摡㍣敢㜸っ㜳㝢晣扤捣㠳㥦〷攲戱〹㙤昸㔱㈰㌹㌶㜵㝢昰戰摦㤵㠳㠷㜴昱搸㡣㌶㍣㥡㡢挷㜰户〷㡦摣㕤ㅥ㍣㉡㡢挷〸摡昰㠰㉣ㅥ㜵㙥てㅥ㝣扢㍣㜸㘰ㄵ㡦㤱戴攱㌱㔵㍣㌶㜷㝢昰昸搹攵㈱〷㌶㙥摦愳㘰攳㍣っㅥ攰攴㥡摢㘸㐸㜱㔵㕥づ㘶㍥㉢ㅥ搴挴㙡㑢换㑡づ㘰㍥㉢ㅥ挸挴㙡㡣㘵㈵〷㉤㥦ㄵて㕥㘲㌵搶戲㤲〳ㄵ慤挶愱敦㍣っㅥ戰挴㙡ㅢ换㑡づ㑥戴㉡ㅢ㍤て㔲㘲戵慤㘵㈵〷㈴㕡㤵挵攲㠱㐹慣㘲㤶㤵ㅣ㠴㝣戱㜸㌰ㄲ慢㠴㘵㈵〷ㅥ㕦㉣ㅥ㠰挴㉡㘵㔹挹挱挶㘷挵㠳㡥㔸㘵㉣㉢㌹挰昸㌲昲㐰㈳㔶㌹换㑡づ㉡㍥㉢ㅥ㕣挴㙡㍢换㑡づ㈴扥㡣㍣愰㠸搵㐴换㑡づㅥ扥㔸㍣㠸㠸搵㡥㤶㤵ㅣ㌰㝣㔶㍣㜰㠸搵㘴换㑡づㄲ㍥㉢ㅥ㉣挴㙡慡㘵㈵〷〶㥦ㄵて㄰㘲㌵摤戲㤲㠳〱慤捡摥㈱ㅥㄴ挴㙡愶㘵㈵〷〰㥦ㄵて〴㘲㌵换戲㤲㥤摥㤷㤱㍢扦㔸捤戱慣㘴㐷昷㔹㜱㠷ㄷ慢㜹㤶㤵散摣扥㡣摣挹挵㙡㠱㘵㈵㍢戴㉦ㄶ㜷㙣戱摡挵戲㤲㥤搸ㄷ㡢㍢戳㔸㉤戴慣㘴挷昵挵攲づ㉣㔶㡢挵捡㜰㌶㜷挵晤㔳㉥㠶㕦昳㡤㌵㕤㌶〵扥戵昸㈳㔱摣㈵㐵㜱戵㐷挱扤㔰ㄴ㔷㜹ㄴ摣昱㐴㜱㘵戹挲㜰摥ㄳ挵㥤㑥㉣慥㈸户㔰摣捦㐴㜱戹㐷挱㕤㑢ㄴ㤷㜹ㄴ摣㥢㐴㜱愹㐷挱ㅤ㐸ㄴ㤷㜸ㄴ摣㘷㐴㜱戱㐷挱摤㐴ㄴㄷ㜹ㄴ摣㌳㐴㜱愱㐷挱㥤㐱ㄴㄷ㜸ㄴ摣晥㐵㜱扥㐷挱㑤㕥ㄴ攷㜹ㄴ摣捡㐵㜱慥㐷挱つ㕢ㄴ攷㜸ㄴ摣㤶㐵戱挶愳攰收㉢㡡戳㍤ち㙥戱愲㌸换愳攰㐶㉡㡡㌳㍤ち㙥㤷愲㌸挳愳攰愶㈸㡡搳㍤ち㙥㝤愲昸扤㐷挱つ㑥ㄴ愷㤵㉢晡晦㍦㄰慤戴昴</t>
  </si>
  <si>
    <t>㜸〱捤㥤〷㜸ㅣ搵昵昶㜵㘵㘹慣㔹摢㜸挰㌶㘰っ戸㠰㘸〶戳㝤㔷〶㠳扢㌱戸〰戲㈱㤴㈰戶捣㘲㠱㡡㤱攴〶〱ㄳ㍡㌸昴摥㝢慦㐹㌰愱㠵㙥㤲搰㝢ぢ扤㐳攸㠴摥扥昷㍤㌳愳㥤㥤㈲㔹昹攷㝢㥥慣㘷慦攷摥搳敥晣昶捥散散摣㌳愳㉡㔵㔵㔵昵㉢㕥晣㥦慦ㅡ慥慣摦戸慣戳换㙣ㅤ㌷愵扤愵挵㉣㜴㌵户户㜵㡥㥢搴搱㤱㕢㌶慢戹戳慢ㅦㄴ戴愶㘶挸㍢㙢㥢㍡㥢て㌲敢㥡ㄶ㥢ㅤ㥤㔰慡慤慡慡慢搳慢㈱ㅦ㙥扦つ愷愲搳㑡慦㘱〱慤㉡㕤㘳搱㥦㐵ㅤぢ㥤㐵㠴挵〰ㄶ〳㔹っ㘲戱〶㡢挱㉣っㄶ㙢戲㔸㡢挵㄰ㄶ㐳㔹っ㘳戱㌶㡢㜵㔸慣换㠲昱昵昵㔸㡣㐰㌱㜰㝤ㄴ昳愶㑣㥥㥢摦ㅦ㕢搳搸搵摥㘱㙥㌹㙡㌷慢捦ㄳ㘲戱㜱戱㜱昱㠶㜸㝡㕣㜴换㔱㔳ㄶ戵㜴㉤敡㌰㈷戴㤹㡢扡㍡㜲㉤㕢㡥摡㜹㔱扥愵戹戰㤳戹㙣㕥晢〱㘶摢〴㌳ㅦ㑤攴㜳挹㙣㉣㤹㑡㤵ㅡㅡ戲〳㌷㠰攷㌹㔳㈶敦摣㘱㤶㍡晦㕢㍥㌷愴捦戹㔳㈶㡦㥢㘳㜶晤户㝣㡥㠴㑦戸㥣摡摥㥡㙢㙥晢㉦㌹慤攵㘷㥡㥡㙡ㄶ㥡昹攱㥢㘶㐷㜳摢㝥攳搰敤ち搰愸㘵挶㑤敡散㕣搴扡㤰攳㘸㡡搹搲戲慢㔹㤲て扤㜵㙡㘷搷捥戹㡥搶捥㠱慤攴㘷㜶㤸㙤〵戳㜳㡤搶㘹㑢ぢ㘶㡢慤搸㔹搷扡㕢慥㘳㑥慥搵慣攱捡攰㔶敢㌳㥣㔹㌴摢扡㥡扢㤶つ㙡㥤摦㘹敥㥡㙢摢捦愴㑡㙤敢㡣㐵捤㐵㔵㔳㠳愵慡摦愶㐱㍤㤳てち晤㘹㥤戲㈰搷搱㈵㌵㝥㠴戱㈰㕤搷㜰㤱慤愸攸ㄷ㠷搴㈸㡦ㄵ㍦戳挶收搶㥤捣㡥㌶戳㠵㐱昸㐹㡥昵㈸〹㈰敢㜳攸㈶攵㙣づ㍦㈵㌵挰摥昹戸㉤㡣愲㡤㐲戱敥㥣昶㡥㔶っ挸搹㘶慥㙤㐲㙣换挶慥攲㔴㜳昱㠴攸戸戸㍥ㅡ㔲㝤っ昵㌶㐲㌱〴㌰㡡敤慤捤〷攵㐸㝢㝣㉣㥡㠹㡤搷㌷愶㑡㍤ち㔵昳㌲㜶㜵㜷〰敥㙥搵㑤戹敡愶㝣㜵㔳愱扡愹㔸摤㘴㔶㌷㤵慡㥢昶慢㙥㕡㔰摤搴㕣摤戴㝦㜵搳〱搰㜱㕥㜵晤晢㔷摢慦昷㐷散㝢昸敥㈷摥㌴昱散㘱㍢㡦昸攴㤴㝦慥㔲摣扢攵攰戰㈹㔶挲㍢扣ㄹ愴晡收㈸戴㉤㔰昸㍡㥣㑤㡣搷挷㔲㘵㑢ㄴ㑡㍤㠳づ戳搳㤱㐷昶㕥昷挱摦㕥㍣敢昴〵摦㜷摥㝤敤㈶㈳ㄵて㈳ㄲ㙤ㅣ㔶挲愳㙤㑤㔷㔱ㄴ㕡っ㠵㉦㕡㍡㌳㕥㡦㔳㈵㠱㐲愹㐷敤㘸㍦㙣昴晡攴挵て㡤搹改捡ㄵ㥦攷㐷摥戶敥㠹㡡挷㉢㠹㤶挲㑡㜸戴㌴㕤㘵㔰㘸㔹ㄴ扥㘸愹昴㜸扤㠱㉡攳㔱㈸戵捡㡥昶挸搳㝢㌴敤扢改㑦㤳㙦晣㜱捥戳昵㡦㝣㍦㐷昱挰㈸搱戶挵㑡㜸戴〹㜴戵ㅤち㙤㝢ㄴ扥㘸搹搴㜸㝤㈲㔵㈶愱㔰敡㙥㍢摡㘹摦㌵㕣㍥攳㥢敤㈶摦昲摡㤵㙤扦㙣㍢戵㑤㜱㘷㤴㘸㔳戰ㄲㅥ㙤㉡㕤㑤㐳愱㑤㐷攱㡢㤶㑣㡥搷㘷㔰㘵〷ㄴ㑡晤挵㡥㜶挸慤㔷捦㍦敤㠴扤㘶㕤晦昹㥦搷晥㘰搱慢〷㉡ㅥ敡㈵摡㡥㔸〹㡦戶ㄳ㕤捤㐲愱捤㐶攱㡢㤶挲戶捤愱捡㕣ㄴ㑡摤㙣㐷敢㕦ㅦㄹ扦㘲攱㉤㌳て㔷㕦㌷捥㝥攸昹㥤ㄴ扦㔳㈴摡㉥㔸〹㡦戶㉢㕤㌵愲搰收愱昰㐷挳戶捤愷捡㙥㈸㤴扡挶㡥愶て㥥㍤昴晣扤㤶敤㜰搵㕡㤷挶敡晦㜵晡㈹㙡〰挴ㄲ敤㌷㔸〹㡦戶〷㕤敤㠹㐲摢ぢ㠵㍦ㅡ挶攴摥㔴昹㉤ち愵㉥戵愳㍤㜹敦㠹愳捥扢㘲昸搴㙢㜶㝣扣㘳搴攵㠷づ㔶晣㤶㤴㘸㑤㔸〹㡦戶㉦愴㝡づ㠵㤶㐷攱㡢㤶挱戶ㄵ愸㔲㐴愱搴㜹㜶戴ㅢ㍥昸㜰晣㙤愵攵㜳捦㝦㈸㝥敦㑤搱ㅤ㉥㔵晣㍡㤶㘸㈵慣㠴㐷摢㡦慥ㄶ愰搰㥡㔱昸愲愵戱㜷敦㑦㤵〳㔰㈸㜵扡ㅤ㙤晡ㄷ扦扢㉢㍢戴㘳搲㘹㥦户慥扣昷摥㜵㡥㔲晣摥㤷㘸慤㔸〹㡦搶㐶㔷敤㈸戴㠵㈸㝣搱戲㈰㜹㈰㔵㍡㔰㈸㜵㠲ㅤ敤ぢ昳攲㌵㠶㌶扥户攳㥤挳挷㕣戴戴㘱㥦戳ㄴ㑦㌰㈴㕡ㄷ㔶挲愳㉤愲慢挵㈸戴㈵㈸㝣搱㔲つ攳昵愵㔴㔹㠶㐲愹愳敤㘸ㄳ摥晣㙡敤搱㡤晢㑦㍤晢㡤晣㜳㑦扦㔱愵㉢㥥挹㐸戴㠳戱ㄲㅥ敤㜷㜴㜵〸ち敤㔰ㄴ扥㘸㘹ㅣ㑢㤶㔳攵㌰ㄴ㑡㉤户愳㕤㜷搳慤㕦㙥昳挰收戳㡦晥敡昰㤵㉦㥦昷晣换㡡愷㑣ㄲ敤㜰慣㠴㐷㍢〲㔲晤㐸ㄴ摡㔱㈸晣搱戰㙤㐷㔳攵ㄸㄴ㑡㉤戵愳愵㥦慥摦晥戳㡦㝥㥡㝡挵㐳㡤㜷㍣晤挳晥㜷愹戵㈰㤶㘸挷㘱㈵㍣摡昱㜴戵〲㠵昶〷ㄴ扥㘸㐹散摤㈷㔰攵㐴ㄴ㑡ㅤ㘸㐷ㅢ㝡搰搷捦㥤搰㜱攴㡣挳㔷㝤㜸昵㌷晦扥㘲慡攲㐹愰㐴㍢ㄹ㉢攱搱㑥愱慢㔳㔱㘸愷愱昰㐵㑢㘱㑣㥥㑥㤵㌳㔰㈸戵扦ㅤ㉤㜵昳㐹㔵㥢㑣晦㙡㠷换㔷敤㜱敡㌵愵㤷㕥㔳㍣摢㤴㘸㘷㘱㈵㍣摡搹㜴㜵づち敤㕣ㄴ扥㘸ㄹ㡣挹昳愸㜲㍥ち愵ち㜶戴㑦捥晡戵昳攴㙢て㥥㝣昷攱〳慦搸晤搰敢ㅥ㔰挳㈰㤶㘸ㄷ㘲㈵㍣摡㐵㜴㜵㌱ち敤ㄲㄴ扥㘸改昸㜸晤㔲慡㕣㠶㐲愹扤敤㘸晢ㅣ㜵搶晢㈳捦㉦㑣扤晤戸㔵㥤户慡〱ㅦ㉢㥥㍦㑢戴㉢戰ㄲㅥ敤㑡扡扡ち㠵㜶㌵ち㝦㌴㝣㙥搷㔰攵㕡ㄴ㑡捤户愳つ㌸晣攵搳摦扣敡㠵挹㤷㑤㡣扤㜰㜶散㤷㘳ㄵ㑦搴㈵摡昵㔸〹㡦㜶〳㕤摤㠸㐲扢〹㠵㉦㕡ㄲ㥦摢捤㔴昹㈳ち愵收搸搱戶摢收愵ぢ㥥㝤晦㠲挹㐷慣ㅡ昳改㜷㍢㝦㜲慢㕡ㄷ㘲㠹昶㘷慣㠴㐷扢㠵慥㔶愲搰㙥㐵攱㡢㤶㠹㡥搷晦㐲㤵摢㔰㈸㌵挳㡥㤶㜹戱㌴㝥换㘱戱㈹㘷散㜱㡤㌶晤挴㔳㜵㌵ㅣ㘲㠹㜶〷㔶挲愳摤㐹㔷㜷愱搰晥㡡挲ㄷ㉤㤵ㅤ慦摦㑤㤵㝢㔰㈸㌵搱㡥㜶摤挳㘳㝦搸敢挲㡤㈶ㅥ戳㘲㘲扦挱慦㕥昴愳㕡て㘲㠹㜶ㅦ㔶挲愳摤㑦㔷て愰搰ㅥ㐴攱㡢㤶挱戱㘴ㄵ㔵ㅥ㐲愱㔴㠳ㅤ㉤㜶攵㤲慦摥㥦昳收㥣愳㜶敥㝦晥㡡㘵㠹㠹㙡〴挴ㄲ敤敦㔸〹㡦昶て扡㝡ㄸ㠵昶〸ち㕦戴㈴昶㠰㐷愹昲ㄸち愵攲㜶戴㥦ㄷ㉥㍡昳㤹ㅢ户㥡㜴敢㙦㝦㝤㘷昸㐳㐳㌶ㅣ昸〴挴扢搸㈷挳㔳㍢㜲㑢昰昳愲晣换㈵㍥㉥捡㝦扤晦㘴挳㉦戶㔲慡㤴㈹挵㘲挵㔴㌴㤷挸搵㡥㠶摢搵晤㙤挰㐳昵挰搲敥捤㌸愷㕥㈲㍦ㄶ搶㥦㥣敢㌴换扦ㅤ挶摡戲挹敤㡢摡㡡㥤㈳㠲㠵㡤㕤戹㉥㜳㍤慦慣散挴㘷搶㠸㥦㔲㘶愷挴摢搰㙢戶㕢慥㘵㤱㌹㘹㘹戳㈵摥挰㈳挶て愹昶㝣戸㜴㝡㠷㜹㘰户搴搷愳㐹昸愵扦㔸㝣晢戶搲ㄲ㔹晤ㅡ㌵㘵㐱㝢愷搹㈶摤ㅢ摢扡㜳㜳攱〰戳愳搱攴㜵〲戳㈸㥢㍡㡣㈲晢搷摣搸戹㙤搸㔰晣㍥㉢㡥㜱户㤶愶㉤敤㌲摢㡡㘶ㄱ晤㕤㘸㜶㜴㉤㥢㤷换户㤸㙢㔷愸㔸㌱㈱ㄸ㕥搱㍣扤扤戰愸㜳㑡㝢㕢㔷㐷㝢㑢愵㘴㔲㜱㜱づ扦㈰㡢戳摢㡢㈶㝥〰搶昰㔵愵慡晡昵㔳慡㙡㡢愰㕦㘱昴摢㌹㑥㍥〸搷㐷扣〱㍥昳㜵㉢㠷摤戸㕤戱㜵搸㡡ㄶ㤳㘳戲㝡攳㕥㥣㠹㕦扡搹㍣㕣搱戵㑤扣愸㐲敤捤挲戵愵㡦摤㥦摣晦㕦攵敡敡㈱昶搶㑦㕢㡣㕦搹㍢攰〷㘵㡢搹搱攳㈵㈱挵ㅥ改㑦愲愸摤ㅡ㝢㜳㈸扤ㅡ㘸愸愵㙡㔹敤㤲收㘲搷〲㙤㠱搹扣摦〲㥥㜲攱戲㔱㕤ㅤ搱晡㕥晡搳㘸搲㥦㘱昱㉣㡡㐸愴㑡㝢㡥㑡㕡㐴㝦摥慡搷㡥挱晦㝤晦晤㕥つ㉢㕤慥ㄷ攰攲㑥㘷㙤敢昴昶㡥捥㝥晤㠲戶㜲㠷㕣攷㠲㉥づ捦㥥㠵昴昷〲㡢ㄷ㔱搴㙥㡣愲搷换〳㠳愱㔴挳慢㈰㠳㕡愷㥡愵ㅣ慥㍤挹摥慤㜲戵慤搶攵㡣愹㘶㘷㐱攷㜵㡦㤹搸㔷㤶㙡㔸挳捥㍦戰㤵愳摦㕣摡㌵㌵搷㤵敢摦㡡㉢㈸昸㤴㜴㈸㡤ㄵ㉢㙢㡤㤶㠳愴捤戱㡥搸㌵㜸㌰㘴搵攵㘵㠰㌴㔸㥥戰攳㘰㝦愹敡㘷㤷㍤㙦〴晡扥㈱㌶㐲昳づ昴捡㉢㈱扣㈶㌱挳㙣㥢户㙣愱搹㐹昵㍡慤㐷㤴摥摤㡢捥收ㄶ昲昳扢㥡㕢㍡挷愱愷㌳㍡摡ㄷ㉤晣㙦晡愱㉦晤㈵ㄴ捥慢㜶ㄳ㡣攲搵摦㈶攰慡敡扦㤸㥦㑤㔳㔳㔵ㅤ扤戱㐵摦㠸〵㐷㉢㥣晤㡡晦攴愵扦㡡晦㈲㍤挹㙡敢愱搱㤷慢㐶戵搰ㅦ搸ち㐲昳㍡㑣戹づ㔶㈷ㄵ搰ㅥ搴扡㝢㝢挷〱昹昶昶〳㌸㥥搶㤰㕡攷〲搳散攲戵愵〱昶戵㌴戹㘶愶㔴扦㝥ㄵ搷㠵㕣ㄷ愱㐶挲扦昶㈶㡡㐱㤳㕡㕡㐶㌹ㅥ㍢戵户搰搴て㔷戹戴户戱㤲挴㤱扣慢扤ぢ㐱㐷㉤㑥㡦摡㙡搴㘴戳戳㙢搴ㄴ㝣㔹㡥攲㔷㔴㑢㜳㥢㌹㙡戳戶昶㔱ㅤ㘶攷㐲㕣㑤㌶㌷ㅦ户戴愵㜳愹㕡ㅦ㘴㜸㜵㘷攳㉦㔳晢扦㤰昸㝡搲戵ㅦ㍤㘲㙥搱晦攰挷搵〸㕢攰扢挸戴ㄹ㘲㡤挶㕢㝦て㠵ㅡづ㌵ㅥ㜱戰㕥昹搲㍦㐰㕤晦㤰挵㐷㈸㜰摣㤰㑦〲㠷㡤㡦慤慡摡ㅣ晦昳搰愱㝦挲攲㔳ㄴ㙡㉣ち敥戸晡㘷㈸㥣㤷㌲攰㥦攳㐱㍥搳㉤搰散晦㑣扦㐲㙢㐴敦㐱愶戶㠴〶㍦㔷㥤ㅣ㜵㤲搳㐹㑤㘹㜰ㅣ〸愰搶ㄶ昸慥㝢㙤つ㌳〱昰ㄳ敤晢㐱㉤ㄸ挰㉦㡣㐱㌰㍡㐷愳ぢ㐰戵㔵㔵㔱挸〴㐰㍦㌴攸扣敥慦攲㘸ㄲ〰戵愸㌹㉦昵挳㉦㉥〰㌱㌴晢〱攸昴愹昷㈰㔳〹搸〵〱昸ㅣ捥〳〱㝣㘶ぢ㝣㤷攲搲昰㌴㥡扤㔸㡢㕤晥〴㙡挱〰㠶㐲慣て㘳戱㌶ちㄷ㠰㜵慤慡捡挰㠹〰ㄸ㑥愵昵㔰愸〶㌴〹㠰ㄱ愸㌹㉦昵㡥ㅢ㐰ㄶ捤㝥〰㈳改㔳敦㐱愶挶挳㉥〸挰换㘱〰㕥戲〵扥慢㠳ㄳ攰㘹㌴㝢戱ㄹ扢晣㐲㈸㠰㉤㈰搶挷戲搸ㄲ㠵ぢ挰㌸慢慡戶㠳ㄳ〱戰㌵㤵愲㈸搴㐴㌴〹㠰ㄸ㙡捥㑢㍤敥〶戰㍤㥡晤〰㔲昴愹昷㈰㔳㤳㘰ㄷ〴攰挱㌰〰て搸〲摦〵换愹昰㌴㥡扤搸づ㐱搵㝤愱〰㈶㐲慣㑦㘲㌱ㄹ㠵ぢ挰㔴慢慡愶挱㠹〰㤸㐶愵改㈸ㄴ㉦㘱ち㠰ㄹ愸㌹㉦㜵㥢ㅢ挰㜴㌴晢〱散㐴㥦㝡て㌲戵〳散㠲〰摣ㄸ〶攰〶㕢攰扢㠶扡ㄳ㍣㡤㘶㉦收戱换搷㠵〲搸つ㘲㝤㜷ㄶ扦㐱攱〲戰愷㔵㔵戳攰㐴〰散㐵愵扤㔱愸㌹㘸ㄲ〰扦㐵捤㜹愹㑢摤〰㘶愳搹て㈰㐷㥦㝡て㌲㌵ㄷ㜶㐱〰捥づ〳㜰㤶㉤昰㕤搶摤ㄵ㥥㐶戳ㄷ晢戳换㘷㠴〲㘸㠱㔸㙦㘵搱㠶挲〵㘰愱㔵㔵㡤㜰㈲〰づ愴㔲〷ち㌵ㅦ㑤〲愰ㄳ㌵攷愵晥攰〶㌰て捤㝥〰㑢攸㔳敦㐱愶㜶㠳㕤㄰㠰挳挳〰晣摥ㄶ昸慥㌴敦〱㑦愳搹㡢挳搸攵攵愱〰づ㠷㔸㍦㠲挵㤱㈸㕣〰㡥戶慡㙡㑦㌸ㄱ〰挷㔰改㔸ㄴ㙡㙦㌴〹㠰攳㔰㜳㕥㙡戱ㅢ挰㕥㘸昶〳㌸㠱㍥昵ㅥ㘴敡户戰ぢ〲搰ㄲ〶攰〰㕢攰扢昸扤㉦㍣㡤㘶㉦捥㘴㤷㥢㐳〱㥣つ戱㝥づ㡢㜳㔱戸〰㥣㙦㔵㔵づ㑥〴挰〵㔴扡㄰㠵㉡愰㐹〰㕣㠴㥡昳㔲晢扡〱攴搱散〷㜰ㄹ昴㈳㝡て㌲㔵㠴㕤㄰㠰摤挲〰捣户〵扥敢昱扣搰㍥㥡扤戸㥥㕤㙥っ〵㜰㈳挴晡㑤㉣㙥㐶攱〲昰㈷慢慡ㄶ挰㠹〰昸㌳㤵㙥㐱愱昶㐷㤳〰㔸㠹㥡昳㔲㍢扡〱㌴愳搹て攰㜶晡搴㝢㤰愹〳㘰ㄷ〴㘰㘲ㄸ㠰敤㙤㠱㙦㡡愰つ㥥㐶戳ㄷ昷戳换ㄳ㐲〱㍣〸戱扥㡡挵㐳㈸㕣〰晥㙥㔵㔵㍢㥣〸㠰㝦㔰改㘱ㄴ敡㐰㌴〹㠰㐷㔰㜳㕥㉡改〶戰㄰捤㝥〰㑦搰愷摥㠳㑣㜵挰㉥〸挰ㄶ㘱〰㌶户〵㕦㜸㘷㉤ㄶ挱搳㘸昶攲㐵㜶㜹搳㔰〰㉦㐳慣晦㤳挵㉢㈸㕣〰㕥戳慡㙡㌱㥣〸㠰搷愹昴〶ち戵ㄴ㑤〲攰㑤搴㥣㤷摡搰つ㘰〹㥡晤〰摥愵㑦扤〷㤹㕡〶扢㈰〰㐳挳〰っ戱〵扥㠹㤴摦挱搳㘸昶攲㔳㜶㜹捤㔰〰㥦㐳慣㝦挱攲㑢ㄴ㉥〰晦戶慡敡㄰㌸ㄱ〰㕦㔳改ㅢㄴ㙡㌹㥡〴挰户愸㌹㉦㔵攷〶㜰㈸㥡晤〰㝥愴㑦扤〷㤹㍡っ㜶㐱〰㝥昹㌹攴㔴昸㘷㕢攰㥢摢㌹〲㥥㐶戳ㄷ㌵搵攸昲㡦㔰ぢ㍥ㄵ搶㈰搶晢戳愸㐳攱〲㄰戱慡敡㐸㌸ㄹ㐳㐷〳愸㌴㄰㠵㍡ㅡ㔵〱㌰〸㌵攷愵扥㐴㡣敥ㅦ㐳㐷愱搹て㘰㑤攸㐷昴ㅥ㘴㡡㜳㐸㐱〰㍥〸〳昰扥㉤昰㑤㌷ㅤて㑦〲㘰㍤㜶昹摤㔰〰敢㐳慣㙦挰㘲㐳昶慥晣㙢㜰㤴㔵㔵㉢攰㘸っ㌷㘷㌴㤵挶愰㔰㈷愰㉡〰㌶㐲捤㜹愹㔷摣〰晥㠰㘶㍦㠰㑤愱ㅦ搱㝢㤰愹ㄳ㘱ㄷ〴攰改㌰〰㑦搹〲摦っ搸㈹昰㈴〰愲散昲ㄳ愱〰攲㄰敢〹ㄶ㐹昶慥っ㈰㙤㔵搵愹㜰㌴㠶㥢㤳愱㔲ㄶ㠵㍡ㅤ㔵〱搰㠰㥡昳㔲て戹〱㥣㠶㘶㍦㠰〹搰㡦攸㍤挸搴ㄹ戰ぢ〲㜰㔷ㄸ㠰㍢㙤㠱㙦㔲敥㙣㜸ㄲ〰搳搹攵摢㐳〱散〰戱㍥㤳挵㡥散㕤ㄹ挰㉣慢慡捥㠱愳㌱摣㥣搹㔴㥡㠳㐲㥤㠷慡〰㤸㡢㥡昳㔲㌷扢〱㥣㡢㘶㍦㠰㐶攸㐷昴ㅥ㘴敡㝣搸〵〱戸㌲っ挰ㄵ戶挰㌷㑦㜸ㄱ㍣〹㠰扤搹攵换㐲〱散〳戱摥挴㘲㕦昶慥っ㈰㙦㔵搵挵㜰㌴〶㙦扤㐰愵㈲ち㜵㈹慡〲挰㐴捤㜹愹㜳摤〰㉥㐱戳ㅦ㐰㌳昴㈳㝡て㌲㜵ㄹ散㠲〰㥣ㅣ〶攰㈴㕢攰㥢扡扣ㄲ㥥〴㐰〷扢㝣㐲㈸㠰㉥㠸昵㐵㉣ㄶ戳㜷㘵〰㑢慤慡攲扣收ㄸ㙥捥㌲㉡ㅤ㠴㐲㕤㠳慡〰㌸ㄸ㌵攷愵㡥㜴〳戸ㅡ捤㝥〰换愱ㅦ搱㝢㤰愹㙢㘱ㄷ〴攰愰㌰〰换㙣㠱㙦㌶昵〶㜸ㄲ〰挷戲换㑢㐲〱ㅣて戱扥㠲挵ㅦ搸扢㌲㠰ㄳ慤慡扡ㄱ㡥挶㜰㜳㑥愲搲挹㈸搴捤愸ち㠰㔳㔰㜳㕥慡捤つ攰㈶㌴晢〱㥣〱晤㠸摥㠳㑣晤ㄱ㜶㐱〰㡡㘱〰ち戶挰㌷挱㝢ぢ㍣〹㠰ぢ搹攵㕣㈸㠰㡢㈱搶㉦㘱㜱㈹㝢㔷〶㜰戹㔵㔵㉢攱㘸っ㌷攷ち㉡㕤㠹㐲晤〵㔵〱㜰ㄵ㙡捥㑢晤挶つ攰㔶㌴晢〱㕣〷晤㠸摥㠳㑣摤〶扢㈰〰㜳挲〰捣戶〵扥㌹攷㍢攱㐹〰摣挲㉥敦ㄴち攰㔶㠸昵扦戰戸㡤扤㉢〳戸挳慡慡扢攰㘸っ㌷攷㑥㉡摤㠵㐲摤㡤慡〰昸㉢㙡捥㑢㑤㜶〳昸㉢㥡晤〰敥㠳㝥㐴敦㐱愶敥㠱㕤㄰㠰㙣ㄸ㠰㡣㉤昰㑤㠳摦て㑦〲攰㘱㜶㌹ㄵち攰㔱㠸昵挷㔸㍣㡥挲〵攰㐹慢慡ㅥ㠰愳㌱摣㥣愷愸昴㌴ち戵ち㔵〱昰っ㙡捥㑢㙤改〶昰㈰㥡晤〰㕥㠰㝥㐴敦㐱愶ㅥ㠲㕤㄰㠰㌱㘱〰㐶摢〲摦捣晣㍦攰㐹〰扣挱㉥㡦っ〵昰ㄶ挴晡摢㉣摥㘱敦捡㈳攰㍤慢慡ㅥ㠶愳㌱摣㥣昷愹昴〱ち昵㈸慡〲攰㐳搴㥣㤷㕡摢つ攰ㄱ㌴晢〱㝣〲晤㠸摥㠳㑣㍤〶扢㈰〰〳挳〰っ戰〵摥㘴㠱摡㈷攱愹て㤳扣〳搸攱搲㙥捤收ㄲ捥㑡慤㔱㐲ㅡ昱㤴㐵㥤㕤敤㌲㠵㌶愸㌴戵㝤㑥㝢搷搴收捥㠵㉤戹㘵㐳㑡昶捡敥ぢ捣㌶㑣㜰㜷㘰㥥摢搳搶扥㜰愱㔹搴㑢㡤敤㡢㍡ち收捣愹晦ぢㄳ攰搸㍥㝣㜴㌲昷㕤慤昰晡捦收㜴慢㘰㠹㔱㠲㔷㔵敤搳㜰攸㥤㥡㤳㘴㘶搷㌴扡慣ㅡ㔰ㅣ㕣㈶㍡慦戹慢挵ㅣ㔰㤲㈹㙣㔹慦㉢㠱㈲戲〶㡡晤㑢昳ㄶ㘰捡㙡敡愰搲㡣㡥收㈲攷㠸昸㘱っ戵㔴㘷㤹晢㈱㐳㘰攷昶捥㘶㘶㌲て㉡捤敢挸戵㜵㉥攴㘴㘷㘱搹㕡ㄵ㌵㤹ㄵ慤㉤㑤㙥㙥敢㐴ㄸ昹ㄴ戹㍥戸搴戸愰㝤〹㙥㘱㔸搴摡㌶㈳户戰昳㝦攲㔳㔱晣㔸攴㈵ㅦ㡤慡㔶搵搵慡慥扡敥㍦晤㝣戴㙦戰㡦つ戱㤲挳㐷㘱㥣㜶㜵㌴攷ㄷㄱ㤸挴㠸愳慣㘱㈱㥦㘱㔵敤㌳㔸昳㑥㙢扡㍥㐲㑦㑥〲晢㕡㤱㥡ㅦ㌸㍤摥㝤㕦挸〶㔰搷扦㐵㜷〶㝥㠷㘲挷ㄹ昳㘷㤶戳㜵晥㑦㌷㔹搴㍥ぢ捦慢㥤ㅣ㌱っ捡㙢㔸㐳㠸〹ㄳㅣ㔱搸㌳㌱ㄲ㔸昳づ换㐸㐹㜴㌸㐲搷㈸慦㑥挷晣晡挰搲慣㕣摥㙣㐱㕡㐰㙢慥㙢つ慢挲晣っ㈴攱㜷摡戲㈹敤慤慤㌹づ㌹摥㑡搰㔸挸戵㤸㜵愵㐹㡢扡摡㘷㌷户改㈵ㄴ㌲㉥敤愶摣㔲㌴攵㤶㕡ㄳ昸愵㕤㤹㉥㈴敢昴搵扥㕦慥愳戹㙢㐱㙢㜳愱㡥ㄵ捥㤷晥㑦㡣㔵ㅣ㍦㙡〰搳㜹㌹挷ㄲ㙦㐶㠰㌵㉦㡦㡦㝢ㅣ㤲㘸㠸㡥ㅦ㍦㐶㜴戵搲昰㑦晤㠷搹㈴㌸昲挸ㄷ㡡晥〳扣搵攲㉤㠷㈲改换攷㌲ㄵ㡢搵捦㤷㘳㠸捡挱㐹㍤㑦〵扣昵ㅦ愱捡ㄵ扥㙢㕥㐰搱㘳慡㐱㝦㈸㐴㘶戵攷㡡搳㜳〵摣ㄶ搴摦扥㈹愸づㅦ㉤て㌵ㅤ〶㤳㍦愶㈰㥦〸戳摢㡢㥢㡢㘶㐷ㅤㅢㅡ㜱搳㔳つ搳㐶㌴敢㌳挴㌴㜸扦慡摡摡〱㜵㐱戱㘶㍡扥㌶戶愷搴摤㌷㔵捤昴昹晦㜸㤷散昶散㝢㈴㈲㕦㔱㍦㘱㜳昴㥦戹㑤㉦愲㤱摢攳㔱昸㠵ち扦愲愸㝤〹㐲敦㘷㔳㤹㠷㠱㙣つㅤ㑡㌵㜲㍢つ㌳㐴敡㤰㑤㈱愹㈵戵戲㈱〳㕣㈹㈱㥡㤵つ㔲攷摣愳愳㌵㘲㤴㥢挵㠸㜵㝣㘵敡〹扥ㄹ慡慡慢㙢昰㔱㙢摥㜴㍡㕦㔸㌸㙢㙤㌴㈵㔷㐴㙤㠸㉥㘸㑣㈳ㅣ挱㥤〵晥㥢㠲敥㔹㜹づ㕡㤸摢晥ㄵ晦挹㉢ㄲ搱慢㘱㔳ㄵ㔱慦愲㜴㐰㐴搸㘲㤱挲㐷㠰敢㘰㈸搴㝢㘸攴改㠰敢换㑢㝤㠰㉡扦挰㜰㜵て慣攴攵㌹㌸慡て搱捡〳愴慥搱挹㐷㔸攳㜱愷㝢ㅣ搶愱戵昷㜱昸㌱㉤昰搶㜹挳ㅢ㔷攴晤〹㔶㥣㉥戳挱敥㜲〴㍡晡〰㉡㝥ㅡ慣㌰㤰ち㠳愸昰ㄹㄴ昸〱㙢㙢愰ㄶち㡥昷捥〴㠰㌳㘰〳㜰㕦戹㠲戸挰慤挹㈰㙢㌱挸㑦㔰昰㠲晢〵㙤〲㑥ㅢ〲㤵搵晤愶㔱晣摣〴收㔰㍡㈶㠵ち㤸㙢愳戵㜷㤸搵㌰㈳㉥㝤ㅤ㜱㘲㔵ㄴ搳ㄵ〲㘰慥ぢㅤ㝤㌸ㄵ㤹捡㄰愰戰ㅥㄵ㐶㔰㠱搹つ〲㜳㝤搴㐲㘱昲搶愰〰㤸ㅢ挲〶㌰㤹昱攰〴㜱挱ㅣ挹㈰愳ㄸ㠴搹〹㕥㤸㑣㐹戰㐶㈱㘱捡换㍢ち㤹戰㈰攰挶搰〹㌳ㄷ㉡挰㙤㡣搶摥挱㌱挳〱ぢ㙥晡愲ㄳ慣挸㥢㘹づ㑥㤷搹㘰㡦挲㑤愰愳㙦㑡㐵愶㐰〴㈸㙣㐶㠵捤愹挰慣〸〱户〵㙡愱攰㜸㤷㔳〰戸㉤㘱〳㜰㈳㕤㐱㕣攰戶㘲㤰㜱っ挲慣〶㉦㌸愶㌲㔸攰㐲㜷㕦㈶㍡〸戸㈸㥤㌰攳愱〲㕣ㅣ慤扤㠳㘳㘶〴ㄶ㕣㉡愵ㄳ〷ㅣ搳㈳〲戸㈴愱愳愷愸挸搴㠹〰㠵㌴ㄵ㌲㔴㘰㌶㠵㠰换愲ㄶち㡥㌷㙣〵㠰ㅢてㅢ㠰㘳㠶㠵ㄳ挴〵㙥ㅢ〶搹㤶㐱㤸つ攱〵㌷ㄱ㙤扤㡣戸㐹㔰ㄱ㜰摢搱挹㘴搴㉡挰㑤㐴㙢敦攰㤸㔱㠱〵改ㄶ㜴攲㠰㘳㕡㠵搳㘵㌶摡㈳㙥㌲㜴昴㈹㔴㘴捡㐵㠰挲㔴㉡㑣愳〲戳㌰〴摣㜴搴㐲挱昱摥戳〰㜰㍢挰〶攰㤸㤹攱〴㜱㠱㥢挹㈰㍢㌲〸戳㈸扣攰㤸㍡搱ぢ㌸㈶㔶〸戸㔹㜴挲っ㡢ち㜰㜳搰摡㍢㌸㘶㘲㘰挱㡤㙣㜴攲㠰㘳㍡㠶搳㘵㌶摡攰㜶㠶㡥扥ぢㄵ㤹慡ㄱ愰戰㉢ㄵㅡ愹挰散つ〱㌷て戵㔰㜰扣㡤㉥〰摣㙥戰〱戸㥣㉢㠸ぢ摣敥っ昲ㅢ〶㘱昶㠵ㄷㅣ㔳㉥㝡〱挷㠴っ〱户㈷㥤㌰㌳愳〲摣摥㘸敤ㅤㅣ㌳㌸戰攰㉥㌹㍡㜱挰㌱㡤㈳㠰换㍥搰搱㥢愸挸ㄴ㡦〰㠵㝤愹㤰愳〲戳㍥〴㕣ㅥ戵㜰㜰挱㈳慥〸ㅢ㠰㘳㈶㠸ㄳ挴〵捥㘴㤰ㄲ㠳ㅣ〶〵㉦戸挳搱搶ぢ㌸㈶㜲〸戸〵㜴挲㡣㡥ち㜰晢愳戵㜷㜰捣晣挰㠲㕢昰攸挴〱挷昴て愷换㙣戴㐷㕣ぢ㜴昴㔶㉡㌲㌵㈴㐰愱㡤ち敤㔴㘰戶㠸㠰㕢㠸㕡㌸戸攰㙦搵づ搸〰ㅣ㌳㐸㥣㈰㉥㜰㥤っ挲〷て㈸㘶㝢㜸挱㌱挵挳〲ㄷ晡攵挰〴㄰〱户㤸㑥㤸〹㔲〱㙥㈹㕡㝢〷挷㡣ㄱ㉣㤸ㅦ愰ㄳ〷ㅣ搳㐶㥣㉥戳搱〶㜷㄰㜴昴㠳愹挸㤴㤲〰㠵摦㔱攱㄰㉡㕣〴〵〱㜷㈸㙡愱攰㜸㥦㘶挰慥㝡ㄸ㙣〰㡥㤹㈷㑥㄰ㄷ戸摦㌳挸攱っ挲㉣ㄱ㉦㌸愶㠶昴㌲攲㤸㌸㈲攰㡥愴ㄳ㘶㤰㔴㠰㍢ㅡ慤扤㠳㘳愶〹ㄶ摣㍣㐸㈷づ㌸愶㥢㌸㕤㘶愳つ敥㔸攸攸挷㔱㤱愹㈸〱ち挷㔳㘱〵ㄵ㤸㥤㈲攰晥㠰㕡㈸㌸摥㜲ㅡ〰敥㐴搸〰ㅣ㌳㔶㥣㈰㉥㜰㈷㌱挸挹っ挲散ㄲ㉦㌸愶㤴昴㌲攲㤸㜰㈲攰㑥愵ㄳ㘶㥥㔴㠰㍢ㅤ慤扤㠳㘳㠶ちㄶ摣㤹㐸㈷づ㌸愶愹㌸㕤㘶愳つ敥㑣攸攸㘷㔱㤱㈹㉣〱ち㘷㔳攱ㅣ㉡㌰慢㐵挰㥤㡢㕡㈸㌸摥㍤ㅢ〰敥㝣搸〰ㅣ㌳㕤㥣㈰㉥㜰ㄷ㌰挸㠵っ挲慣ㄴ㉦㌸愶愲昴㌲攲㤸愸㈲攰㉥愶ㄳ㘶慣㔴㠰扢ㄴ慤扤㠳㘳㘶ぢㄶ摣昶㐸㈷づ戸搷戱收㜴㤹㡤㌶戸换愱愳㕦㐱挵㌷㠲ㄵ慥愴挲㔵㔴㜸ㄳち〲敥㙡搴㐲挱昱㐶攰〰㜰搷挲〶攰㤸㈱攳昴挲〵敥㍡〶戹㥥㐱㤸捤攲〵挷ㄴ㤶㕥挰㌱挱㐵挰摤㐸㈷捣㜴愹〰㜷㌳㕡㝢〷挷㡣ㄸ㉣戸愷㤲㑥ㅣ㜰㑣㡢㜱扡捣㐶ㅢ摣㥦愰愳晦㤹㡡㑣㤹〹㔰戸㠵ち㉢愹挰㉣ㅡ〱㜷㉢㙡愱攰㜸㑦㜳〰戸摢㘰〳㜰捣慣㜱㠲戸挰摤捥㈰㜷㌰㐸つ㝥摡㝢挱㌱昵愵㤷㕤㤵㠹㌱〲敥㉥㍡㘱㠶㑣〵戸扢搱摡㍢㌸㘶搲㄰㡤㝥て㥤㌸攰㤸㑥攳㜴㤹㡤㌶戸㝢愱愳摦㐷㐵愶摡〴㈸摣㑦㠵〷愸挰散ㅢ〱昷㈰㙡攱攰㠲㐷摣㐳戰〱㌸㘶攴㌸㐱㕣攰晥挶㈰㝦㘷㄰㘶捦㜸挱㌱㘵愶㤷ㄱ挷㠴ㅡ〱昷㌰㥤㌰戳愶〲摣愳㘸敤ㅤㅣ㌳㜰〴摣㘳㜴攲㠰ㅢ㡤㔶愷换㉥㜰㡦㐳㐷㝦㠲㡡㑣搱〹㔰㜸㤲ち㑦㔱㠱㔹㍢〲敥㘹搴㐲挱昱㑥昳㠰ㄱ昷㉣㙣〰㡥㤹㍣㑥㄰ㄷ戸攷ㄸ攴㜹〶㘱搶㡤ㄷㅣ㔳㙤㝡〱挷㐴ㅣ〱昷㈲㥤㌰㈳愷〲摣换㘸敤ㅤ㕣ㅡ㘶〲敥㥦㜴攲㠰㘳晡㡥搳㘵ㄷ戸㔷愰愳扦㑡挵㙣戰挲㙢㔴㜸㥤ち捣昶ㄱ㜰㙦愰ㄶち㡥㌷捤〷㠰㝢ぢ㌶〰挷っ㈰愷ㄷ㉥㜰㙦㌳挸㍢っ挲㙣ㅤ㉦㌸愶攸昴戲慢㌲㠱㐷挰扤㐷㈷捣攴愹〰昷〱㕡㝢〷挷㡣ㅦ〱昷㈱㥤㌸攰㤸昶攳㜴搹〵敥㈳攸攸晦愲㈲㔳㠲〲ㄴ㍥愶挲㈷㔴㘰㤶㤰㠰晢ㄴ戵㔰㜰扣晦㍦〰摣攷戰〱㌸㘶づ㌹㐱㕣攰扥㘰㤰㉦ㄹ㠴㔹㍥㕥㜰㑣敤改㘵挴㌱昱㐷挰晤㥢㑥昶㐵慤〲摣㌷㘸敤ㅤㅣ㌳㠵〴摣户㜴攲㠰㘳扡㤰搳㘵ㄷ戸敦愰愳㝦㑦挵㘲戰挲て㔴昸㤱ち㈶ㄴ〴摣㑦愸㠵㠲攳愳っ〲挰晤〲ㅢ㠰㘳挶㤱搳ぢㄷ戸㕦ㄹ愴ち搳ㄸ㡡搹㐱㕥㜰㑣〹敡〵ㅣㄳ㠶〴ㅣ慥㜴㔷愹挵愸㔵㠰挳ㅤ挶慢〱㙥㈹捣〴㕣㉤㥤㌸攰㤸㘶攴㜴搹〵㑥㠳㡥摥㥦㡡㑣㐱ち㔰愸愳〲㥦愵愶㤸㤵㈴攰㈲愸㠵㠳ぢ㍥挶つ㠴つ挰㌱㔳挹〹攲〲㌷㠸㐱搶㘰㄰㘶ㄵ㜹挱㌱㤵愸ㄷ㜰㑣㌴ㄲ㜰〶㥤㌰攳愸〲摣㕡㘸敤㝤挴㌱㌳㐹挰つ愱ㄳ〷ㅣ搳㤳㥣㉥扢挰つ㠵㡥㍥㡣㡡㑣㕤ち㔰㔸㥢ち敢㔰㠱搹㑣〲㙥㕤搴㐲挱昱〱ㄳ〱㈳㙥㍤搸〰ㅣ㌳㥣㥣㈰㉥㜰㈳ㄸ㘴㝤〶㘱㌶㤲ㄷ摣挵㘸敢攵ㄸ㜷〹㔴〴摣㠶㜴挲㑣愵ち㜰愳搰摡㍢㌸㘶㌴〹戸搱㜴攲㠰扢〲慤㑥㤷㕤攰挶㐰㐷摦㠸㡡㑣㜹ち㔰搸㤸ち昵㔴㘰ㄶ㤴㠰摢〴戵㔰㜰㝣㔶㐶〰戸捤㘰〳㜰捣㡣㜲㠲戸挰㙤捥㈰㕢㌰〸戳㤸扣攰㙥㐵㕢㉦㈳㡥㠹㑤〲㙥㑢㍡戹つ戵ち㜰攳搰摡㍢㌸㘶㐲〹戸慤改挴〱挷㜴㈸愷换㉥㜰㔱攸攸㌱㉡㌲㔵㉡㐰㈱㑥㠵〴ㄵ㤸㍤㈵攰㤲愸㠵㠲攳㘳㍦〲挰愵㘱〳㜰昷戹㠲戸挰㘵ㄸ㈴换㈰捣㝥昲㠲㘳捡㔳㉦㈳㡥〹㔱〲㙥㍣㥤㌰㌳慡〲摣戶㘸敤ㅤㅣ㌳愸〴摣〴㍡㜱挰㌱㡤㉡㠰换㜶搰搱户愷㈲㔳慣〲ㄴ㈶㔲㘱ㄲㄵ㤸㜵㈵攰㈶愳ㄶち㡥㑦㌰〹〰㌷ㄵ㌶〰挷㑣㉣㈷㠸ぢ摣㌴〶㤹捥㈰㙦㐰挱ぢ㡥愹㔲扤㡣㌸㈶㔲〹戸ㅤ攸㠴ㄹ㔵ㄵ攰㜶㐴㙢敦攰㤸㜹㈵攰㜶愲ㄳ〷ㅣ搳慦㥣㉥戳搱晥攵㌰ぢ㍡晡㙣㉡㌲㌵㉢㐰㘱づㄵ收㔲㠱搹㕡〲㙥㘷搴㐲挱昱㘱㉣〱攰㜶㠵つ挰㌱㠳换〹攲〲搷挸㈰昳ㄸ㠴昹ㅥ搲昹昹慣搹㥤慦攵㥣扤㜷㉡摡㤷㈶㈰ㄱ㑡㑣ㄸ㘸散㕡搶㠲㈴つ慥㜲㙡摡㕡攳㈴㝢㐴摡㌰㘱摥摥㠱㐹扤ㅡ敦㜳㈵扡㙤㥦㐰攰〱㐳㍤捦散㄰㌳㑡㤸㡦㔰㝢敤㡦晥攷㔲㜴摢戳攳攵ㅢ昸㘹挳㤷戶㍢扡㌸㜴㜶㜳愱愳扤戳扤搴㌵慡ㄱ〹㐸愳昸っ㤴㔲㔵㔵㜴㔲敤搵昰ㄸㄸ㤳ㅢ㔶搳挶攷㔱㉥收㌳〱㈲〷戴戵㉦㘹㤳摥搴㜶昲㔱㌰挲慢㝦㝦㠶㈱㔳㜹㙤〴㜸〶㜳ㄷ㘸慣敦㠱㜲㔰㍦㠳㤳晦㔴搶昶㐴扤㝥捡攴㈹扢㌶挵㡡㘶戶ㄸ捤㌴㤸挹㔴㍡ㄹ㙦挸攴攲㘶愱㄰㉤㈶㜳挵㘸㍡ㄳ㙢㐸ㅢ㤲㉢㐰ㅦ㝢挱挶㘰㜶㠰㠴摢㥢㌵愶〹㐸㡤戲摡㙡㥣ㅡ慤敥挴㍤昴慢㔴㕥ㄵ㔴㔱㤹㌵晤晢慢㝡捦愳㑡㝣ㄳ晥㑣扢㤱㘷㍤㘸ㅡ攷晢㙢㉦〵慣搵㌳㘲〷换㥦〵㡤㜹㠲愷㌷愱ぢ晡扥㈸㈲㐶㍦㌴戰㑤换愱扡挶㤴挹㑤慥扣㈵㉤㡦戶㌵搱㔶昹㥣㔰慤㠰收㠱㘸㤶㍣〷㍣㠰戴搳愸戱扤攸愳改摥㠴㕣ㅦ㠳㌵愵愱㕤㈰敤㠷㈶慥挸扢づ慤ㅣ搵敡㙣㙣〸挷ㄲ〴戸戵ㄶ㉡ㅣぢ敡㑣戴㜰㍣㔴㝥㥥㍡㡣愸愱ㅦ㠰ㄲ㥦㘷挴㜶慤戵愰㙥㝤㥥㜸㥣慣ㄹ㉢ㄵ㑡愵㜸㈹㥡㉣ㄴ搲昹㜸㈲ㅥ捦㐴㌳㠵㘲㈹㥤捤攵㔲挶〰愷㍢慤戰㌱〶㍡㌵昹㍣〷㌹㌵捡㤴㠱ㅡ㍦㔳㜵㌲㍡㐲摥㔸慦搲て㠴㐸敦㐰ㄱ㌱搶㐴㠳戴㤱㥢㑥㔰㍡戱ㄸ㙢㌹敤㥢搱㘰〹摢㌷挷㥡ㅡ㡡㜶㈱戱っ㑤摤㈴搶㐶慢㤰㌸ㅡ㈱ㅣㄲ摡挱㔰〹摤㔵搴㤱㔰昵攳㔹〷㥥㘰㠶慢攰㈸㠱㘷㕤㍢㥥㜶㈸敡ㄶ㥥㔲挹㑣㥢戱㝣㉡㤳㉢挶㤲㘶㈱㥡捤ㄶ㜲改㠶㘸㉥㔹捡ㄶ㡢㘶㉡㙥っ㜷晡戸ㅣ㌶挶㝡㑥敤㌰搶㐶㌸㌵捡搴㠶愸〹㥥㐳摤㜸㡥㠰㐸㍦ㄲ㐵挴ㄸ〹〵㉣㜸〰ㅥ慡摥㘱㜵㌴摡〲㠶搵㌱㘸慥ㅣ㔶愳㙣㉦晡搶摣戲攳㈰㤷愷㡦慡㌱㘸ㄷ㤸㉢搰搴つ㜳㘳戴ち捣㉥ㄷ㑣㥤㌰㘵㔸㜵〴㜲攳愴㍥㌵昴㤳㔰㠲摢㈶戶㙢敤㘴搴㉤㙥昹㠶㔴㐳㉥㕢㌰㔳搹㙣㥥㠷㠹㠶㘸㐳㌲㥡㑥㐷ㄳ搱㑣㈲㔷㡡㈵つ㤹敦愷㡦㔳㘰㘳㙣收㜴㑥戸㙤敥搴㈸㔳㕢愲㈶摣㕡摣摣捥㠰㐸㍦ㄳ㐵挴搸ちち㔸慡㜴㜲搳〹㑡㈷ㄶ㘳㥣搳㥥愶昰㍣戶㘷戰愶愲㘸ㄷㄲㄷ愰愹㥢㐴ㅣ慤㐲㈲敦㈶搱扤㠳敤ㅢ㐸㠲戳昴㜰㠲愴㝥㤴㈰㤱戴㕤㙢㤷愲㙥㤱㌰戳愵㜴戴㤴㉡收戲つ昹愴㤹捤攴戲昱㐲慥㈱ㄶ㉤㘴攲㠹㐲㌱㘵ㅡ㌲㠱㑦ㅦ㤷挱挶㐸㍢㥤㤳ㅤ㉣攳搴㈸㔳攳㔱ㄳㄲ㝢扡㐹㕣〵㤱㝥㌵㡡㠸戱つㄴ戰㔴改㥥ㅤ㙣㕢愷㝤〲㠵㌷搰㘰㍢慣愹敤搰㉥㈴㙥愲㝢戶昰㍤ㄱ慤㐲㘲㘷㌷㠹敥㌱㌱㈷㤰〴愷摤攱〴㤷㘳㔱㠲挴㘴摢戵㜶ぢ敡ㄶ㠹㜸㌶搱㤰㙢挸收㘲愵㘸㈱㤹㙣㐸㘶昳昸挶攰〳慤㡢挵㘸戱㈱摢㘰㑣㜱扡戳ㄲ㌶挶㔴愷㈶㘳㐲㈶攳改㥦㌲戵〳㘴㐲㘲〷㌷㠹摢㈱搲敦㐰ㄱ㌱㘶㐲〱㡢㙦㑣散攸戴㑦愵昰ㅥㅡ㑣挳㥡㥡㠵㜶㈱㜱ㅦ㥡扡㐹捣㐱慢㤰搸㉥㤰挴戶㠱㈴㌸㡦づ㈷戸攵ㄷ㈵㐸散㙣扢搶ㅥ㐲摤㈶ㄱ㙢㌰搳昱㘸㌲㙥㘶㔳挹㘸㍥㤷㑤㐵搳戱㘴㉣㥦捥㐵搳㠹㠶㜴㠳戱㡢搳㥤扦挱挶搸搵愹〹〹㤹㕤愷㝦捡搴㙥㤰〹㠹戴㥢挴㈳㄰改㡦愲㠸ㄸ扢㐳〱㡢㡦挴㙦㥣昶㥤㈸㝣㡡〶戳戰愶昶㐴扢㤰㜸㠶敥搹挲昷摥㘸ㄵㄲ㕢〶㤲搸㈲㤰〴㈷挶攱〴㡦愵㐲〹ㄲ晢搸慥戵ㄷ㔱户㐸㈴戲改ㄴ㍥晡㐴㉡㔳㈸㈴昳愵㘸戶ㄸ㑢挵ㅡㄲ挵㙣㐳㌴ㄵ㉢攲敢愷挹改捥㑢戰㌱昶㜵㙡㐲㐲愶换改㥦㌲㔵㠴㑣㐸㙣散㈶昱㉡㐴晡㙢㈸㈲〶㘷扦戱昸㐸㤴㥣昶㕤㈹㝣㥢〶㡤㔸㔳ぢ搰㉥㈴摥愵㝢戶昰扤㍦㕡㠵挴㝡㠱㈴搶つ㈴㜱〰㡣攰〴て〴㐲〹ㄲ㉤戶㙢敤㈳搴㉤ㄲ戹㘲㍡㕥㡡愵搳愹㘲㉣㥥㑣㈷捣㕣㈲摦㠰愳㠵㔹捣攴ㄳ〹ㅣ㉣㡣㔶愷㍢晦㠲㡤搱收搴㠴㠴捣㝦搳㍦㘵慡〳㌲㈱戱㤶㥢挴㘷㄰改㥦愳㠸ㄸ㥣捥挶攲㈳搱攵戴敦㐱攱搷㌴攰攳ㄹ搴㘲戴ぢ㠹㙦改㥥㉤㝣㉦㐵慢㤰愸㜳㤳攸㍥㘲㙡㠱㈴㤶挱〸㑥㜰攱つ㈵㐸ㅣ㘴扢搶㝥㐲摤㈲㤱捦ㄵㄲ戱㔲愲搴㤰㌳捤㘴戶ㄴ㙤挸ㄴ昳挹㔸愹㘸㤶攲戱㘲㌱ㄶ㌳づ㜶扡昳㌳㙣㡣摦㌹㌵㌹㘲捡㠴㌶晤㔳愶づ㠳㑣㐸㔴戹㐹愸㕡挸慢㔱㐴っ捥㑦㘳昱ㅤ㌱て㜷摡昷愵戰㍦つ㜲㔸㔳㐷愲㕤㐸昰慦〸㜴㤳㌸ㅡ慤㐲攲㥢ㅦ捡愷㈴攵㙦搱㝦愳搵㝦昶挱戹㘸昴ㄱ昹㤵㜰〵ㄲ挷摡慥戵㌵㔰户㐸㐴㔳㐵㥣㙦㈴ㄳ㌱㌳㥡〰㠱㔴㍥㤱㡣㐶㑢戱㠶㙣㈹㙦ㄶぢ挹㠴㜱㥣搳㥤挱戰㌱㡥㜷㙡㌲㈶㔶㌸㌵捡搴㠹愸〹㠹㑦搱㤹敥㤳戳㈱㄰改㐳㔱㐴っ㑥㌸㘳昱㡤㠹㤳㥤㜶㍥敦㐱ㅦ㑥㠳〵㈴㜱㉡摡㠵挴〸扡㘷ぢ摦愷愳㔵㐸扣攳㈶搱㍤㈶摥ち㈴挱挹㘵㈱㌱ㄲ慥㐰攲㑣摢戵㌶ち㜵㡢㐴〶摦ㄷ昱㠶㘲㌴㤷挵㠹㐴㌶㥡挹收㡢挹㘲愶㠸㔳㌳散㉢戹㜴搶㌸换改捥㘸搸ㄸ㘷㍢㌵ㄹㄳ攷㌸㌵捡搴昹愸〹㠹㔷摣㈴敡㈱搲㌷㐱ㄱ㌱㌸㠳㡣挵㌷㈶㉥㜴摡㜹㙦㠳㍥㤶〶敤摣收㡢搱㉥㈴戶愲㝢戶昰㝤㈹㕡㠵挴搳㙥ㄲ摤摦愲㑦〶㤲戸っ㐶㐲㈲〶㔷㈰㜱戹敤㕡㡢愳敥㡣〹㌰㐸㘶㜱㉡㤱㑢㈷昳㤹㔴㐳戱㠴㠳㘷㍥㕦㠸㘷㡢つ戱㔸㠳㈱ㄳ挹散㘱〲㌶挶㤵㑥攷㘴㑣挸ㅣ戲㈳㔳搷㐲㈶㈴ㅥ㜶㤳挸挰㑣捦愲㠸ㄸ搷㐱〱㡢㙦㑣㕣敦戴㉦愲㜰〲つㄶ㘳㑤摤㠸㜶㈱戱㍤㥡扡㐹摣㡣㔶㈱㜱㙦㈰㠹扢〳㐹晣ㄱ㐶㐲㘲ち㕣㠱挴㥦㙣搷摡㔴搴㉤ㄲ戹㐴㐳〶攷攷搹㑣扡㤰㑡㈶昲㤹㝣㌱㤶㉢㌴㘴㤳挹㙣㍡㔳捣㘰㑣挸捣㌰㝢㌸つ㌶挶㉤㑥攷㠴㠴㑣ち㍢㌲㜵ㅢ㘴㐲攲㌶㌷㠹㤹㌰搳㜷㐴ㄱ㌱㙥㠷〲ㄶㅦ㠹㍢㥣㜶㍥ち㐲㥦㑢㠳㐳戰愶敥㐲扢㤰搸〵㑤摤㈴敥㐶慢㤰戸搱㑤愲㝢敦戸㍥㤰挴㍤㌰ㄲㄲ昳攱ち㈴敥戵㕤㙢扢愱㙥㤱挰ㅦて挹攵㜳㌸㥤㑣ㄴ㜰㥡㥤捣攷㡢㜸摣㙣㈹ㄵ㡦攱扣捡㉣挶㜳㠶㑣昵戲㠷扢挳挶戸摦改㥣散ㅤて㌸㌵捡搴㐳愸〹㠹㉢摤㈴昶㠲㐸摦ㅢ㐵挴攰愴㉤ㄶ摦摥昱㜷愷晤〸ㄱ搲攰㐸㤲㜸ㄸ敤㐲愲㐰昷㙣攱晢㔱戴ち㠹昳摤㈴扡昷㡥㜳〳㐹㍣〶㈳㈱戱ㅦ㕣㠱挴攳戶㙢㙤〱敡ㄶ〹㥣㑥愵戳㤹㠶㝣㍥㕦㑡㈶㜱㙣挸挶ㄳ戱㘴㍣ㄹ㉤攵㜲㤹㙣㉡㔷㌲㘴敥㤶㍤㙣㠶㡤昱愴搳㌹ㄹㄳ㑦㌹㌵捡搴戳愸〹㠹搳摤㈴㕡㈱搲昹㠷㘶㈲〶㘷㘱戱昸挶挴昳㑥晢昱ㄴ㜶搲㘰〵户昹㐵戴ぢ㠹㐵㜴捦ㄶ扥㕦㐶慢㤰㌸㍥㤰挴戱㠱㈴晥〹㈳㈱戱っ慥㐰攲ㄵ摢戵㜶㄰敡ㄶ㠹㜴㌶㥦换攴搳〹っ〲㌳㠹摦慡㔹㌳㥢㑥愶㑢ㄹ㥣㕤挴昱㙤㘲ㅡ㌲ㄹ换ㅥㅥっㅢ攳㌵愷㜳㐲攲㜵愷㐶㤹㝡ぢ㌵㈱㜱戸㥢挴㜲㠸昴挳㔰㐴㡣户愱㠰挵㐷攲ㅤ愷㥤㑦㠹搰㡦愲挱愹摣收昷搰㉥㈴㡥愱㝢戶昰晤〱㕡㠵挴㔲㌷㠹敥扤㘳㜱㈰㠹て㘱㈴㈴㔶挰ㄵ㐸㝣㘴扢搶晥㠰扡㐵㈲㙥愶㜲つ㈶ㅥ挲㡣慢ㅣ挹ㄴ㡥㄰つ搱㑣摣㑣攰散㍢㤷挱㑥㤲㌵晥攵㜴攷〴搸ㄸㅦ㍢㌵搹㍢㍥㜱㙡㤴愹捦㔱ㄳㄲぢ摤㈴㑥㠱㐸㍦ㄵ㐵挴昸〲ち㔸㝣㝢挷㤷㑥㍢ㅦㄷ愱㥦㐵㠳㜳戸捤晦㐶扢㤰㌸㠷敥搹挲昷㌷㘸ㄵㄲ㈵㌷㠹敥扤愳ㄸ㐸攲㕢ㄸ〹㠹ぢ攰ち㈴扥戳㕤㙢ㄷ愲㙥㤱㠸攱捦〶㈵㡢㌸㝦㘸㈸愵㤳㘶㉣㠳戳㙤ㄳ攷摢挵㙣㉥㠱搳㠹㙣搱昸摥改捥㐵戰㌱㝥㜰㙡㌲㈶㝥㜴㙡㤴愹㕦㔰ㄳㄲ晢戸㐹㕣〶㤱㝥㌹㡡㠸昱㉢ㄴ戰昸挶〴晢㈸敤ㄷ㔱㜸つつ㉥收㌶㔷愳㕤㐸㕣㐷昷㙣攱㥢搳㥢㐲㘲㕥㈰㠹㕤〳㐹搴挲〸ぢ㥥㍡〵㔷㈰愱搹慥戵㥢㔱户㡦ㄳ戹㠶㘸㈱㤱㡥收昱ぢ㍣㘹挶㡢㌹晣㉥㉦愶昳㠹㠶㈸捥戹搳㤹愸搱摦戶搱晦〸ㅢ㠳㌳㥥搲㌹㈱㈱㔳㥦昴㑦㤹ㅡ〸㤹㤰㤸攵㈶戱ㄲ㈲晤㔶ㄴㄱ㘳㄰ㄴ㠲㐸㜰㜲㔳摡昹〰〹晤㑥ㅡ昰〹㄰捡㜰㠲晤㤵敥搹挲㌷攷㉢㠵挴攴㐰ㄲㄳ〳㐹っ㠱ㄱㄶ攴晡挰ㄵ㐸㜰㠶㤲摥戴晢㔱户㐹挴ち昹㜸㍥㤵㐸愷㜱㍥ㄱ㌳戳搹㜴㍣㤵挲〹㔶㐳㈶㤳㘹㈸㤵㑡挶㌰摢㐶㝦〰㌶〶愷㌰换㈴搶㜱㙡㤴㈹捥㑢ち㠹昱㙥ㄲ㝦㠳㐸晦㍢㡡㠸㌱〲ち㐱㈴搶㜷摡昹㈴〹晤㌱ㅡ昰㔱㄰㑡㈶㈰搹昴〴摤戳㠵敦㔱搰ㄶㄲ㔱㌷㠹敥攳挴戸㐰ㄲ愳㘱㠴〵㡦㜲㠶㉢㤰ㄸ㠳㡡㤰㜸ㄶ㜵㡢㐴㍡㥦㙣㈸挵ち㠹㔲㉥㡦㥦收㔹戳㈱㥢捡㈶㤲挹ㄲ挰㤴攲昱㘸挹搸挸戶搱㥦㠳㡤挱㌹㐹㈱㈱挷㠹㝡愷㐶㤹攲㐴愳㤰搸捣㑤攲㈵㠸昴㤷㔱㐴っ捥㌵ち〹捦㤵ㅡ㑥㍦㑡晢㉤散敢敢㌴㔸挹㙤摥搲㜱晦㈶摤戳㠵㙦捥㈸ち㠹つ摤㈴扡㡦ㄳ敢〷㤲搸ㅡ㐶㔸慡昴㜷攱ち㈴愲戶㙢敤㍤搴㉤ㄲ搹㔸ち扦㌸搳愹㘸慣愱㤰㌴昳〹㕣愹㈹㈵㜰〸捤㐶ぢ㈹㌳㤶捤ㄹ㌱摢㐶㝦ㅦ㌶〶㈷ㄹ㠵挴㘱㔸㌱ㄲ㑥㡤㌲挵㤹㐳㈱戱戶㥢挴扦㈰搲㍦㐶ㄱ㌱㌲㔰〸ㅡㄳ㥣㑦㤴㜶㍥㕢㐲晦㠲〶㝣㌸㠴㤲㈹㐲㌶㝤㐵昷㙣攱㝢㕢㘸ぢ㠹㠱㙥ㄲ摤㘳㈲ㄲ㐸㘲〲㡣戰攰愶㘱戸〲〹㑥ち搲㥢昶ㅤ敡ㄶ㠹㝣㌴㤵挱㘵慢㔲㍥㤷㡦㈷ぢ㈶㑥慦㔲㘶扡㄰㙤㘸㠸㤷捣㜸㈲㤳㌵戶户㙤昴敦㘱㘳㑣㜴㙡㌲㈶㈶㌹㌵捡ㄴ愷〲㠵㐴㡤㥢挴捦㄰改扦愰㠸ㄸ搳愰㄰㌴㈶愶㍢敤昷戳慦晤㌴ㄴて㜰㥢㘵捥㡦㑤戵㘸敡㈶挱㌹㍦㈱昱挳昷㐱扦㐵扦㐳慢晦户攸㑥㌰挲㠲慣づ戸〲㠹㔹愸〸㠹〸敡昶摥ㄱ㡦愶搲㌹㕣搰㡤㤷㌲挹㜴愶㤰捤攱㡣愲㤸捡愴昳戱㜴〲㌵㘳戶㙤愳て㠰㡤挱㘹㐰㝡搰㘵㑣捣㜵㙡㤴㈹捥敤〹㠹㉦搱㤹敥摦愲㠳㈱搲つㄴㄱ愳ㄱち㐱㘳㠲㌳㝥搲捥愷㑤攸挳㘸昰㌰搶㡣昹㘸挷㠲摣ち㌴つ敡㔷扢〷㉡摢㜸㘶㠸㠲㙦㌳ㅦ敢晤㍢〰搳昰㕣㝦收挵㔴昵挳晤戵搶㕤愹㌵搵攳晦㌳㕦㥣㠳攲㑤改㝣搷㝥㠰㙤晤㍦昸㈱换昲慣ㄴ㍤㡥挴㕢ㅦ㡥つ慥摤ぢ㥢ㅢつ敡㘲㑦㝦㐰づ㠶㔵挳㕡㘷㜶㘲㉥ち㝦㠸㜰㕥晢㈴摣〴㙢晤ㄵ扢㌵㥤㌹慡戱捥攳改敢换㉤㤳昲㥤㜸愰㐱㤷改㤸捤敤攸戶挳攳摥㌱摢〸挱㔸㍥捣㝥㔸戹收扡慢㜷㐴戹㜵㈶㥥挲捤㐷㔹㌸ㅥ㍢㜱愷㙢㑤㜵㍦ㄵ㜸愳扤晤昷敡㜸ㅢ㉦扤攱㑦㉦捣㉣ㄲ挰㠸㠰㝢㥡㈷㌷㜷挹㌳〱搶㠷㕣改㥣扡搴㐶㘰㙢敢㈶㙣㍣㝤挶挶戱㐴戶昶ㅤ㝣ㄴ慢ㅤ愵ㄲ㍣㘳㜲〴㐶昴つ攰㔲㜱㌷愷㌷㌶つ㙥㐲〵㍢㌲敥㉤慥㜸㝤扥扤㕤㥤㘸晤㕦㘷晦㙦㑣ㅣ扣慦㘳昱㕢㌵晡搴㐹戵㙦㉣扦攸㡢㙢户愹扦攰愶㕦敤晦㤷㕢ㄶ㥦㙦㝦敥㌹㝣晤㘳㝢㑣㝥㘲㝦㐴慢晥㈶㡢户㔸扣㡤㐲扤㡥㑥扣㡣扢㤵㝤捦㌱㝦捤ㄶ㜸㥦㘳㙥散〷㑦㔸㤰㜷㠳晥づ敡愷づ㐰㠵晢㡤㝡〵ㄶㅣ慣摣㔴扤㥥㕢搹㡡㘶㡥㌱愵户愰搴㌶㐵㥢つ㌳ㄵ㔵㉦㐲搵㐱㄰搱㌷㠷㙣昰㠱搰敡ㅢ〸捥て㡡挵㙡㠳㔸〲㡢㈰㄰捦搸摢敢〳昱戴㉤昰㍥捦摣㔸〶㑦㔸慡昴慤㉤㄰㠷愰㈲㈰㥥㠴㐵㌷㠸ㄸ㐱㜰ㅥ捦〲挱ㄹ㐲㉤㔱〶㤱㐸慡㐷㉢㐰愴愸㝦ㄸ戴ㅣ㌶㠳㡦㐰愵㙦㔴㌸㉤搸㌷㉡㥣敥ぢ愲昲户㌰㉡て搹〲敦㐳捥㡤ㄵ昰㠴愵㑡摦挶愲㜲ㄲ㉡㐲攵㐱㌷㤵〹摣㑡捥搲㔹㔴㌸晦愷㙤㕦愶ㄲ㑦愸㝢㉢愸㑣㠲㙣昰ㄹ搰敡ㅢ〸捥昳昵つ挴㜹戰〸〲㜱㘷ㄸ㠸㍢㙣㠱昷㘱攷挶〵昰㠴愵㑡㥦㘱㠱戸〴ㄵ〱㜱㥢ㅢ挴㑣㠲攰㈴㥤〵㠲搳㝦摡㑥㘵㄰愹戸扡愵〲挴㙣㠲戸ち㕡㝤〳挱㘹扥扥㠱戸〱ㄶ㐱㈰㙥ち〳㜱愳㉤昰㍥昴摣戸〹㥥戰㘰㜲挴〲昱㘷㔴〴挴昵㙥㄰昳〹㘲㈵㐴ㄶ〸捥晥㘹扢㤷㐱挴㘲敡敡ち㄰㝢㄰挴敤搰敡ㅢ〸捥昲昵つ〴攷晡㠲㐰㕣ㄶ〶攲㔲㕢攰㝤昸戹㜱ㅦ㍣㘱㐱㑡㠸〵㘲ㄵ㉡〲攲㘲㌷㠸ㅣ㐱㜰㡡捥〲挱挹㍦慤㔰〶ㄱ㡦慢昳㉢㐰㤸〴昱〸戴晡〶攲㔱挷㘲戵㡦㥣㥣敡ぢ〲㜱㔶ㄸ㠸㌳㙤㠱昷㈱攸挶㌳昰㠴〵改㈵ㄶ㠸ㄷ㔰ㄱ㄰愷扢㐱戴ㄲ挴㑢㄰㔹㈰㌸昷愷戵扢㐰挴搴挹ㄵ㈰づ㈴㠸㔷愱搵㌷㄰㥣攳ㄳ㡢搵〶挱㤹扥㈰㄰㉢挲㐰ㅣ㙦ぢ扣て㐳㌷摥㠵㈷㉣挸㕤戱㐰㜰㤶㑦㐰ㅣ敢〶戱㡣㈰晥〵㤱〵㠲㔳㝦摡挱㉥㄰㐹㜵㘴〵㠸㐳〸攲㌳㘸昵つ〴愷昸晡〶攲㙢㔸〴㠱㔸ㅥ〶攲㔰㕢攰㝤㈸扡昱㉤㍣㘱愹搲㡦戰㐰晣㠸㡡㠰昸㥤ㅢ挴㔱〴昱㌳㐴ㄶ㠸㥦戰愶ㅤ㔳〶㤱㡣愹愵ㄵ㈰㡥㈳〸㠵㙤敡ㅢ〸捥昰㠹挵㙡㡦㠸晥㔰慦㘷昷㍤㘷㔷㥤㘱㈰㍡㙣㠱昷攱攸㠶づ㑦〲攲㈴ぢ挴㈰搴〵挴㐲㌷㠸㔳〸㠲搳㜳ㄶ〸㑥晣㘹愷㤵㐱㈴愲慡愵〲挴ㄹ〴㌱〴㕡㔸晡㜰㥡挹〹㍥戱㔸㙤㄰挳愱㕥ㅦ〰㘲扦㌰㄰㈵㕢攰㝤㐸扡㌱〲㥥〴挴㜹ㄶ㠸㤱愸ぢ㠸愲ㅢ挴〵〴㌱ㅡ㈲ぢ挴㈸慣㘹ㄷ㤵㐱愴㤲㙡摦ち㄰㤷㄰〴愷散戰昴〱〴攷昷挴㘲戵㐱㜰㤶慦㍥〰挴㕥㘱㈰昶戴〵㕦㤸㤵㝦攲搵搸ち㥥〴挴㔵ㄶ㠸ㄸ敡〲攲㌷㙥㄰搷㄰㐴〲㈲ぢ〴愷晤戴敢捡㈰攲㘹㌵慦〲挴つ〴㤱㠱ㄶ㤶㍥㠰攰昴㥥㔸慣㌶〸㑥昲搵〷㠰㤸ㅢ〶㘲㡥㉤昰㍥㌴摤搸ㅥ㥥〴挴㥦㉤㄰㔳㔰ㄷ㄰戳摣㈰㔶ㄲ〴攷敤㉣㄰㥣昵搳晥㔲〶㤱㐸愸ㅤ㉡㐰摣㑥㄰㌳愱㠵愵て㈰㌸扢㈷ㄶ慢つ㠲㜳㝣昵〱㈰愶㠴㠱㤸㙣ぢ扣て㑦㌷㜶㠱㈷〱㜱㡦〵㘲㍥敡〲㘲愲ㅢ挴㝤〴挱愹㌹ぢ〴㈷晤戴〷㕣㈰搲㙡摢ち㄰慢〸㘲㉦㘸㘱改〳〸㑥敥㠹挵㙡㠳挸㐱扤㍥〰㐴㈶っ㐴摡ㄶ㜸ㅦ愲㙥ㄴ攰㐹㐰㍣㘲㠱搸て㜵〱㤱㜴㠳㜸㡣㈰㌸㌳㘷㠱攰㥣㥦昶㐴ㄹ㐴㉣慥愲ㄵ㈰㥥㈲㠸㔶㘸㘱改〳〸捥敤㠹挵㙡㠳攸㠴㝡㝤〰㠸戱㘱㈰戶戰〵摥㠷愹ㅢ㡢攰㐹㐰扣㘰㠱㔸㠶扡㠰搸捣つ攲㈵㠲攰挴㥣〵㠲㔳㝥摡㍦换㈰攲㔱戵㜱〵㠸㔷〹㘲㌹戴戰昴〱挴㘱㡥挵㙡㠳攰〴㕦㝤〰㠸㤱㘱㈰㌶戴〵摥㠷慡ㅢ挷挰㤳㠰㜸摢〲挱挹㍤〱戱扥ㅢ挴扢〴㜱〲㐴ㄶ〸捥昸㘹敦㤷㐱㈴㤳㙡摤ち㄰ㅦㄲ挴㈹搰挲搲〷㄰㥣搹ㄳ㡢搵〶挱昹扤晡〰㄰㐳挲㐰慣㘵ぢ扣て㔷㌷捥㠱㈷〱昱㤹〵㠲㜳㝢〲挲㜰㠳昸㠲㈰㉥㠲挸〲挱〹㍦敤慢㌲㠸㜸㠳ㅡ㔸〱攲㙢㠲戸っ㕡㔸晡〰㠲ㄳ㝢㘲戱摡㈰㌸扤㔷ㅦ〰愲㝦ㄸ〸捤ㄶ㜸ㅦ戲㙥㜰㔶㔰㐰晣㘸㠱攰搴㥥㠰愸㜱㠳昸㤹㈰晥〸㤱〵㠲昳㝤摡慦㘵㄰㠹戸慡慡〰愱昰晣挵挱㉢愱㠵愵て㈰㌸慦㈷ㄶ慢つ㠲戳㝢昵〱㈰㝥晣㉥攴扡摤て戶挰晢戰㜵㠳㤳㠲〲愲㍦晡㡥敢㜶昷愱㉥㈰扥㠳挵〷搸㍡戹㙥愷㐳愸㌸㈹㘷㠱攰㜴㥦㌶〰㙤昶㜵扢㔸㔴晤ㅢ敡敦㐰摤扡㥡㌹㠸㈰晥〶㉤㉣㝤〰挱㘹㍤戱㔸㙤㄰㡦㐱扤㍥〰挴㘷㘱㈰㍥戵〵摥㠷慥ㅢ㥣ㄳㄴ㄰㐳㉣㄰捦愰㉥㈰㍥㜶㠳ㄸ㐶㄰㥣㤳戳㐰㜰戶㑦㕢愷っ㈲㤱㔱ㅦ㔴㠰ㄸ㑥㄰㉦㐱ぢ㑢ㅦ㐰㜰㔶㑦㉣㔶ㅢ挴敢㔰慦て〰昱㜶ㄸ㠸户㙣㠱昷攱敢挶㥢昰㈴㈰㐶㕡㈰㌸慦㈷㈰摥㜰㠳ㄸ㑤㄰敦㐳㘴㠱攰㘴㥦戶㔱ㄹ㐴㍣愵㕥愹〰㔱㑦㄰㥣愷挳搲〷㄰㥣搴ㄳ㡢搵〶昱〵搴敢〳㐰扣㄰〶攲㜹㕢攰㝤〸扢昱ㄵ㍣〹㠸戱ㄶ〸㑥敢〹㠸㘷摤㈰戶㈲㠸敦㈱戲㐰㜰慥㑦摢扡っ㈲㤹㔰㑦㔶㠰㠸ㄱ〴愷改戰昴〱〴攷昴挴㘲戵㐱昴挳㠱慡㍥〰挴㈳㘱㈰ㅥ戶〵摥㠷戱ㅢ戵昰㈴㈰㌲ㄶ〸ㅤ㜵〱昱㜷㌷㠸〶㠲ㄸ〰㤱〵㠲㔳㝤摡㌶㘵㄰戱愴㝡戰〲挴〴㠲ㄸっ慤扥㠱攰㤴㕥摦㐰っ㠳㐵㄰㠸㝢挲㐰摣㙤ぢ㝣て㘵㕦〷㥥㝡㝢㈸扢敢㡦㥤て〶晤摡ㄲ㙦〱ㅣ㔰戲㥡㌹㠵㠷㥢〰㥢㕢㕡攴晥戹㠱㜸㠶㜲〷晥摣昸㉣㍣㉡ㅣ㑦㑥㙥㙣戶晦㠴敤㑣㍣㐲㥣㡦愴㜵㥥搲慢㑢㡤挶㕡㘹㙥〷ㅥ摢摢扦㌴戳ㄳ㡦㜸㉦搶攱捦㈵㜷㜵㤹ㅤ㙤晦ぢて㔸挶ㅤ㡤㝣㘲つ㕥搶愳㤵〳㙦㈶攴㕤㠲㠱㤳㘵搶㔳搷换㍣㥣扦㈲㕥捤㐷㉦晦㘷㑦㝢搷愶㘰㠸㌹㡦㜸㉤扡ㅥ㈶㕥愳敥挲㐷㙣捤㕢ㅦ㔶昵慢昴戹慡ㅡ㠹㥤搰搷愶愳攸㠷㍦〳㉣昳捤㈸㈲晡っ戴挸㑤愵㔲㔴搵づ挷㌰昰㙥ㅣ㙦敦攴㐳㐰慡㍣㝦ぢ㝣挰〰㙥戱昳慡搹〰愶㍤㑤㌲昲敢戳㝦㙢㔳慥愳㈳户慣慥戵愹挵㙣摢慦㙢㐱㕤搳㘲捣愹攲㈱攸攸〷晥戰戸㍥ㄳ晦㌳ㄴ摦㙡㈳㜸攴戸搴戹戱㌵㙡㘵攰㠶捤攲ㄶ㜰挳捡ㅢ㌵㠷㑤扣㔳搶摡㈸㔵てㅦ摣㌰攷愵㌶㐷㠵摤搵㜷㠶㘶㜷戸慤搱挲㜰摡㉥㘸つ㘶㝢㘳㘰ㄷㅡ愱慦捤㐳㔱挹㜶㍥㕡摣摤㠸挱㜷㐵㌷㔲㘸㤰㙥散づ捤敥㙥㙣㘳㜷㐳㘷㌷㙡搴㔵㠱㈱昷愴㙦㠶㉣㙦昵摥㙣㜲㙤昵〴㙦㌸㑥㈹㐹戸㝤愰搹ㅤ㡥㤳㌵㉥挸ㄷ〷㠶换搱㜷㈵攴㠲㈷摣㑣㙦㌸㑥摣㐸㌸搳ㅤ㡥㔳㈲ㄲ捥摡扡㜳〲挳㉤愰敦捡慤摢摦ㄳ㙥扥㌷摣ㅥ㑥戸ㄶ㜷㌸㑥㍣戸挲㥤ㅡㄸ慥摤ㅦ敥㐰㑦㌸捥㔱㔴㝣㜶愶ㄳ慥搳ㅤ㡥㤷昷㕤攱㔶〴㠶㕢散て户搴ㄳ㡥㌳〱ㄵ攱づ㜴挲ㅤ攴づ户愴㌲摣㤱㠱攱づ昱㠷㕢敥〹户捣ㅢ敥㄰㈷摣敦摤攱㡥㜰挲㔹晢攳㈱㠱攱㡥愴敦捡愱㜲戴㈷摣㔱摥㜰挷㌹攱㡥㜵㠷㍢挹〹㘷つ㤵挵㠱攱㔶搰㜷攵㔰㌹挱ㄳ敥ㄴ㙦戸㌳㥣㜰㈷戹挳昱戲慢㝣㜶搶搶戵〷㠶㍢㤵扥㉢户敥㜴㑦戸ぢ扣攱㜸〹㔶㜶㠴㌳摤攱㜸㜱搳㌵㔴ㄶ〴㠶㍢㠷扥㉢户敥㍣㑦戸㙢扣攱㜸愱㔳挲㕤攰づ挷㑢㠸慥㜰戹挰㜰ㄷ晢挳㕤敡〹户搲ㅢ敥㜶㈷摣攵敥㜰扣㔰攷㠲戹㘷㘰戸慢攸扢ㄲ收㌵㥥㜰扣愶㔷戱㈳慣㜲挲㕤攷づ挷换㘱慥慤㙢っっ㜷㈳㝤㔷挲扣搹ㄳ㡥㔷捥㉡挲㍤攵㠴晢㤳㍢摣ぢ㤵攱㘶〵㠶㕢改て昷ㄷ㑦戸㤷扣攱㕥㜵挲摤敥づ挷㑢㍢㉥㤸搳〲挳摤㐵摦㤵㌰敦昶㠴㝢搷ㅢ敥㐳㈷摣扤敥㜰扣㠰攲㠲戹㕤㘰戸〷攸扢ㄲ收㉡㑦戸㉦扣攱扥㜶挲晤捤ㅤ㡥㤷㈹㕣攱㌲㠱攱ㅥ昶㠷㝢搴ㄳ敥㘷㙦㌸㕥戲㤰ㅤ攱㜱㜷㌸㕥っ㜰㠵㡢〶㠶㝢㡡扥㉢户敥ㄹ㌶戹扥㕥㜹摤愰㘲愸昰挲㠰㠴㝢づ㉢摤㕦慦晣挹敤晡散㌶てっ昷㈲㤴㍣㥦摤换㙣㜲㠵攳慦昳㡡㜰晣昹㉤攱㕥挱㑡㜷㌸晥戰㜵㙤摤㤸挰㜰慦㐳挹戳㜵㙦戲挹ㄵ㙥㌴敡ㄵ攱昸㈳㔷挲扤㡤㤵敥㜰晣昹攸摡扡ㄱ㠱攱摥㠳㤲㘷敢㍥㘰㤳㉢ㅣ㝦㘹㔶㠴㡢愱㐱挲㝤㠴㤵敥㜰晣㤱收摡扡愱㠱攱㍥㠱㤲㘷敢㍥㘳㤳㉢ㅣ㝦捦㔵㠴攳て㌶〹昷〵㔶㥣㜰戵㍣㘷㕥敤ㄳ㝡㘶扦つ挱㑦㥦ㄶ戳挰㍦敡㌳ㄹ㝦ㅡ㘶㙣ぢ㑥捣㔷攳㉦昱㝣㠹㌸㡡㘷攲昴愱㝦㘵慦戰㌲㤸攷挳㕣愹攳搹戳攲戹㉥㍢愵晦㥢捤㍣捤ㄵ㡢慦敤ㄵ戱攰㈹㙤搹愲ㄱ㌵戱昸㠶捤昳㙤㤹晥慤扤㈲ㄶ㍣晢㉣㕢昰捣㔲㉣扥㘳㌳㑦㉡㈹搳扦户㔷挴㠲㈷㤰㘵㡢ㅣ㙡㘲昱〳㥢ぢ戶㑣晦搱㕥ㄱぢ搳慥㔸摢挱昳㍢戱昸㠹捤㍣戵㤳ㄸ㍦摢㉢㘲挱搳戸㜲っ㥥愲㠹挵㉦㙣㍥搰㤶改扦摡㉢㘲搱㘹㔷慣ㄸ㍣换ㄲ㡢慡㍡㔸昰〴㑢㘲㈸搶挸ㄲ敦挱㍣㤹攲㡡㘵挱ㄳ㈵戱愸愶づ捦㤱挴愲㥦摢攲昷ㄵㄶ㍣搷ㄱ㡢ㅡ敡ㅣ敤㔸搴扡㉤㜸㑡㔳㡥挱搳ㄵ戱搰愸挳㌳ㄵ㠹搱摦㙤挱戳㤲戲〵捦㌸挴愲㡥㍡愷㍢ㄶ扡摢㠲㈷ㄶ㘵㡢㜳ㅣ㡢〸㜵㜸扥㈰㌱〶戸㉤㜸㙥㔰戶攰昷扥挴ㄸ㐸ㅤ㝥攵㡢挵㈰户〵扦摥换ㄶ晣敡ㄶ㡢㌵愸挳㙦㙤戱ㄸ散戶攰㌷㜴搹㠲摦扥㘲㘱㔰㠷㕦扣㘲戱愶摢㠲㕦戲㘵㡢㤵㡥挵㕡搴攱㜷愷㔸っ㜱㕢摣㕥㘱挱敦㐰㠹㌱㤴㍡晣晡ㄳ㡢㘱㙥ぢ㝥搵㤵㘳昰㙢㑣㉣搶愶捥㉡挷㘲ㅤ户〵扦慤捡ㄶ晣㈶ㄲ㡢㜵愹挳㉦㈱㠹㌱摣㙤挱㉦㥣戲〵扦㑣挴㘲㍤敡㍣攳㔸㡣㜰㕢㍣㔷㘱挱敦〳戱㔸㥦㍡晣㉡㤰ㄸㅢ戸㉤㜸搸㉦挷攰㈱㕤㉣㌶愴づ㡦收㘲㌱搲㙤挱㈳㜷搹㠲㐷㘵戱ㄸ㐵ㅤㅥ㤰挵㘲戴摢㠲〷摦戲〵て慣㘲㌱㠶㍡㍣愶㡡挵㐶㙥ぢㅥ㍦换ㄶ㜲㘰攳搱㘳㘳攸㌸㉦㠳〷㌸戹收㔶㡦㔶㕣㤷㤷㠳㤹㑦㡢〷㌵搱摡搴搲㤲〳ㄸ戵㌶㜳晢攲㠱㑣戴㌶户戴攴愰攵搳攲挱㑢戴挶㕡㕡㜲愰昲㐵攴〱㑢戴戶戲戴攴攰攴昳挵㠳㤴㘸㙤㙤㘹挹〱挹愷挵〳㤳㘸挵㉣㉤㌹〸昹戴㜸㌰ㄲ慤㠴愵㈵〷ㅥ㥦ㄶて㐰愲㤵戲戴攴㘰㐳慤ち慡㍣攸㠸㔶挶搲㤲〳㡣捦ㄷて㌴愲搵㘰㘹挹㐱挵攷㡢〷ㄷ搱摡挶搲㤲〳㠹捦ㄷて㈸愲㌵挱搲㤲㠳㠷㑦㡢〷ㄱ搱摡摥搲㤲〳㠶㉦㈲てㅣ愲㌵挹搲㤲㠳㠴捦ㄷてㄶ愲㌵挵搲㤲〳㠳㑦㡢〷〸搱㥡㘶㘹挹挱挰ㄷ㤱〷〵搱㥡㘱㘹挹〱挰攷㡢〷〲搱㥡㘹㘹挹㑥敦搳攲捥㉦㕡㍢㔹㕡戲愳晢戴戸挳㡢搶㙣㑢㑢㜶㙥㕦扦戸㤳㡢搶㕣㑢㑢㜶㘸㥦㉦敥搸愲戵㡢愵㈵㍢戱捦ㄷ㜷㘶搱㙡戴戴㘴挷昵昹攲づ㉣㕡昳㐵换㜰㠶㤵攲晥㈹ㄷ挳慦晤搶㥡㌰㥢っ摢㍡晣㠹㈸敥㤲㈲戸愶㔲㘰㌸晢愶攲敥㈸ㅡ㔷㔷㙡㈸敥㠱㈲戸捡㈳攰㑥㈷㠲㉢㍤〲敥㘷㈲戸挲㈳攰慥㈵㠲换㍤〲敥㑤㈲戸捣㈳攰づ㈴㠲㑢㍤〲敥㌳㈲戸挴㈳攰㙥㈲㠲㡢㍤〲敥ㄹ㈲戸挸㈳攰捥㈰㠲ぢ㍤〲㡥㝦ㄱ㕣攰ㄱ㜰挸㡢攰㝣㡦㠰愳㕣〴攷㜹〴ㅣ搸㈲㌸搷㈳攰㔸ㄶ挱㌹ㅥ〱㠷慦〸捥昶〸㌸㘲㐵㜰㤶㐷挰㐱㉡㠲㌳㍤〲㡥㑢ㄱ㥣攱ㄱ㜰㈸㡡攰㜴㡦㠰愳㑦〴愷㜹〴ㅣ㜰㈲㌸戵㔲㌰攰晦〱敤挸挰扤</t>
  </si>
  <si>
    <t>㜸〱捤㥤〷㝣ㄴ㘵晥晦昳㠴㘴挸㉣㙤ㄴ㔱㄰ㄵ㠲挴㠶攲戶㙣㜶㔱愴㠳㈰㐵〵㉣攸ㅤ㙥㤹㤵㐸ち㈶愱改㈹㥥㜲㉡㜲㥥扤㘰㐳戱昷㜲㘲㉦㘷敦晤㍣换改搹㍤㝢昷昴慣晦捦攷㍢㌳挹散㤴㠴摣敦晥慦搷慤㥢挷㜹扥昵㤹昷捥捣捥捥昳㥤愱㑣㤵㤵㤵晤㡡ㄷ晦捦㔷〵ㄷ戶㤸扤扣戵捤㙣ㅣ㌹愱戹愱挱捣户搵㌷㌷戵㡥ㅣ搷搲㤲㕤㍥扤扥戵慤〷っ戴昹昵搰户㔶捥㙦慤㍦捣慣㥡扦挴㙣㘹㠵㔱㘵㔹㔹㔵㤵㕥づ晤㈰晢捦㜰㍡㍡扤昴ち㌶戰㉡搳㌵㌶㍤搹㔴戱搱搹㐴搸昴㘲搳㥢㑤ㅦ㌶㝤搹昴㘳㘳戰搹㠸捤挶㙣晡戳搹㠴捤〰㌶㥢戲搹㡣捤㐰㌶捣慦㙦捥㘶㌰㥡摥㕢愰㤹㌳㘱晣慣摣㈱㔸㥢搹㙤捤㉤收㡥㐳昷戱挶㍣㍡ㄶㅢㄹㅢㄹ捦挴㔳㈳愳㍢づ㥤戰戸愱㙤㜱㡢㌹扡挹㕣摣搶㤲㙤搸㜱攸㥥㡢㜳つ昵昹㍤捣攵㜳㥡ㄷ㥡㑤愳捤㕣㌴㤱换㈶搳戱㘴㙤㙤㌱㤳㐹昷摥ㄲ㤱㘷㑥ㄸ扦㘷㡢㔹㙣晤㙦挵摣㡡㌱㘷㑤ㄸ㍦㜲愶搹昶摦㡡㌹〴㌱ㄱ㜲㘲㜳㘳戶扥改扦ㄴ戴㤲㥦㘹敤㐴㌳㕦捦て摦㌴㕢敡㥢づㅥ㠹㘱㤷㠰㐶慦㙥攴戸搶搶挵㡤㡢戸ㅤ㑤㌰ㅢㅡ昶㌶㡢昲愱㌷㑥㙣㙤摢㌳摢搲搸摡扢㤱晣捣ㄶ戳㈹㙦戶昶㙤㥣戴㉣㙦㌶搸㠶慤㔵㡤晢㘴㕢㘶㘶ㅢ捤ち㉥昴㙢戴㍥挳愹〵戳愹慤扥㙤㜹㥦挶戹慤收摥搹愶㠳㑤㥡㔴㌶㑥㔹㕣㕦㔰ㄵㄵ㜸㤷昵搸㌶㘸㘴昲㐱㘱㍣㡤ㄳㄶ㘴㕢摡愴挷㡦㌰ㄶ㘴敢摡㕣㘴㉤㑡挶挵㑤㙡愸挷㡢㥦搹散晡挶㍤捣㤶㈶戳㠱㐹昸㐹㡥昰ㄸ〹㈰敢㜳㘸㈷攵慣づ㍦㈵搵换摥昹戸㉥捣愲つ㐵㌳㜰㘶㜳㑢㈳㌶挸ㄹ㘶戶㘹㜴㙣挷搹㙤㠵㠹收㤲搱搱㤱㜱扤ㅡ㕡㝤ㄸ敤戶㐶搳ㅦ㌰ち捤㡤昵㠷㘵㐹㝢㔴㉣㕡ㅢㅤ愵て愷㐹つㅡ㔵昱㉡㜶㜵㜷〲敥㙥攵昳戳攵昳㜳攵昳昳攵昳ぢ攵昳捤昲昹挵昲昹〷㤷捦㕦㔰㍥扦扥㝣晥㈱攵昳ㄷ挲挶㜹㔵昵散㔹㙥扦㤶敦㝥搹扣㙢戶捣捦扣改㤱搵ㄳ㑦扥散戵㡦ㄴ昷㙥㌹㌸㙣㡢㠵昰〱㙦〷慤扥㍤ㅡ㙤〷㌴扥〱㈷攳愳昴ㄱ㌴搹ㄱ㡤㔲㉦㘰挰ㅣ昴㤱㙦㕤㜴㕡昵㉥慢㜶扦改改慢挷攷ㄶ㉥愸㔶㍣㡣㐸戶㤱㔸〸捦戶㌳㐳㐵搱㘸㌱㌴扥㙣昱挴㈸㍤㑥㤳〴ㅡ愵㥥戴戳㥤晢晢㑦㝡㥤㙥㡥㥣㜵㕣晦扥㐷㍦㝤晤昲㠵㡡挷㉢挹㔶㡢㠵昰㙣㈹㠶慡㐳愳愵搱昸戲搵挶㐶改ㄹ㥡㡣㐲愳搴㐳㜶戶㠹㌳敦㍣昴㡢㥢て㥤戵敡㉦㕦㙥晥昹㘳㜳搶㈸ㅥㄸ㈵摢慥㔸〸捦㌶㥡愱㜶㐳愳㡤㐱攳换ㄶ㑦㡤搲挷搲㘴ㅣㅡ愵敥戱戳敤晦搵扣捡㌵㤷攴挷㥤㜲散㤱㠷つ戸昸㥤慤ㄵ㜷㐶挹㌶〱ぢ攱搹㈶㌲搴㈴㌴摡㘴㌴扥㙣〹㤰㥣㐲㤳摤搱㈸㜵慢㥤㙤扢㤵㠵慦慦㈹摢㜶挶㈵㝢㡤㕢㕡搸晢愳敢ㄵて昵㤲㙤ㅡㄶ挲戳敤挱㔰搳搱㘸㌳搰昸戲㈵㐱㜲㈶㑤㘶愱㔱敡〶㍢㕢扥㝡攷㜹㍢散㝡晡搸扢㍦摥㘷摤㜷㡦㥣㜰戸攲㜷㡡㘴摢ぢぢ攱搹昶㘶愸搹㘸戴㌹㘸㝣搹ㄲ改㔱晡㕣㥡散㠳㐶愹㉢敤㙣晦散㤵㥦昰昲㘷敦㡣扢攵㠶㠱㤷つ㕡晣㝣㕥昵㠲㕡戲敤㠷㠵昰㙣晢㌳搴㍣㌴摡〱㘸㝣搹攲挸㜶㈰㑤㝥㠳㐶愹㜵㜶戶挷㉥㌰户㕡㤶戸㘳捡搱扦㙤㌸改搰㔵挳て㔵晣㤶㤴㙣昳戱㄰㥥敤㈰㘸昵㉣ㅡ㉤㠷挶㤷㉤〱㤲㜹㥡ㄴ搰㈸㜵慥㥤㙤搹㠷㥦扤㌲㔲㝦㜶搶昵昳愶ㅤ晢户㔵㌷㌶㉡㝥ㅤ㑢戶㈲ㄶ挲戳ㅤ捣㔰ぢ搰㘸昵㘸晣搹㤲愳昴㐳㘸戲㄰㡤㔲愷摢搹㉥摥㘸㕣㡦换㙥㥣㌱晤㤴搳㐷捥扢㜷扦㈹ㅦ㈸㝥敦㑢戶㐶㉣㠴㘷㙢㘲愸㘶㌴摡㈲㌴扥㙣戱捣㈸晤㔰㥡戴愰㔱敡㐴㍢㕢晥摤ㄷ㕢昶㥡㜲摣攴㤵㜷㙣晢搰㥢晢晦敥㉢挵ㄳっ挹搶㠶㠵昰㙣㡢ㄹ㙡〹ㅡ㙤㈹ㅡ㕦戶㐴敤㈸㝤ㄹ㑤㤶愳㔱敡㔸㍢摢㑢㍦挵户㌹戲㘶捣搴㝢扦扦昷晢㠱捤搳户㔴㍣㤳㤱㙣㠷㘳㈱㍣摢敦ㄸ敡〸㌴摡㤱㘸㝣搹㔲㌸戰慦愰挹㔱㘸㤴㕡㘱㘷敢㤷戹㙤挱㥦㑥慥ㄹ扢晡摥晢㝢㝥㝡昷㤱㙦㈸㥥㌲㐹戶愳戱㄰㥥敤ㄸ㘸昵㤵㘸戴㍦愰昱㘵慢挵㔱昹㔸㥡ㅣ㠷㐶愹㘵㜶戶ㄹ敦㙣㥢㕤㜷捡㘳搳㙥㥢戰昱戱㈳㑦㌸㙤愱攲戹㤹㘴㕢㠵㠵昰㙣㈷㌰搴㙡㌴摡ㅦ搱昸戲㈵㜱攴㍡㤱㈶㝦㐲愳搴愱㜶戶戳㙦ㅦ昰搳扤扢㕤㍢敤戸㙤捣攷㔶慤扦㘳㠱攲㐹愰㘴㍢ㄹぢ攱搹㑥㘱愸㔳搱㘸愷愱昱㘵㑢㘱て㌸㥤㈶㘷愰㔱敡㄰㍢㕢挳摢改ㄱ昵㜵搳愷摤㕡㜷改㐶摦㥤扢搹㕣挵戳㑤挹㜶ㄶㄶ挲戳㥤捤㔰㙢搰㘸攷愰昱㘵㑢㘲敦㍥㤷㈶攷愱㔱㉡㙦㘷㕢㔱㜷搲扤㑢慦戹㝣晡ㅤㅦ㕥昸昶㐹攷つ㝣㕢つ㠰㕡戲㕤㠰㠵昰㙣㙢ㄹ敡㐲㌴摡㐵㘸㝣搹攲昸摣搶搱攴㘲㌴㑡ㅤ㘸㘷摢㈲㤵㍢㝣戳㑢㡥ㅢ晦攷愲戹㝥敤戹㕦散愲㜸晥㉣搹㉥挵㐲㜸戶换ㄸ敡㜲㌴摡ㄵ㘸㝣搹㤲搸摦慥愴挹㔵㘸㤴㥡㙢㘷㍢㜱㤷挸㉥挳ㅦㅤ㌲昳㤲㝦扦戲㝡挰ㅦ㡥搸㔲昱㐴㕤戲㕤㠳㠵昰㙣搷㌲搴㜵㘸戴敢搱昸戲㈵戰㙥㌷搰攴㐶㌴㑡捤戴戳㍤㝣晡㐱㑦㝦㜴摡昷攳捦晥晤㈵昷慦㝤㙢敤ㄹ㙡㈰搴㤲敤捦㔸〸捦㜶㌳㐳慤㐷愳摤㠲挶㥦つ摢攴慤㌴戹つ㡤㔲㔳散㙣搹搷㥦ㅥ㜵㠵㜱摦慣搵て摦扤昸愶戹㝦摦㔳つ㠲㕡戲摤㠱㠵昰㙣㜷㌲搴㕤㘸戴扢搱昸戲愵㜰㥣扣㠷㈶昷愲㔱㙡慣㥤㙤敤ㄷて㕦㜹摣㑤㑤搳㡥㍢昲㤱㤱摦て㝢敢ㅢ戵㌹搴㤲敤㍥㉣㠴㘷扢㥦愱ㅥ㐰愳㍤㠸挶㤷㉤㡥㍤攰㈱㥡㍣㡣㐶愹㡣㥤㙤㜹㡢㜹敡愷㘷摤㌶改收敢扦㍥㙣㐵攵㈱〷愸挱㔰㑢戶㐷戱㄰㥥敤㌱㠶㝡ㅣ㡤昶〴ㅡ㝦㌶慣摢㤳㌴㜹ち㡤㔲㜱㍢㕢挳㐹摦㔶㕦㘷㍣㌳㘳搵搹㡢㑥㔳ㅦ㕦㌸愶昷㌳㔰敦㘵㥦っ㑦㙣挹㉥挵捦㡢㡥㕦㉥昱㤱㔱晥搷昵㑦㌶晣㘲㉢搶ㄶ敢㡡戱㔸愱㌶㥡㑤㘴㉢慢ㄱ㜶㐳㝦ㅢ昰㔰摤扢戸㙦㍤捥愹㤷捡㡦㠵㉤挶㘷㕢捤㡥摦づ㈳㙣摤昸收挵㑤㠵搶挱挱捡搹㙤搹㌶㜳㜳慦慥㈳㠸捦㙤㌶㝥㑡㤹慤㤲㙦㉢慦摢㍥搹㠶挵收戸㘵昵㤶㝡㑢㡦ㅡ㍦愴㥡㜳攱摡挹㉤收愱敤㕡摦㠸挶攱㤷晥ㄲ㠹敤㕢㑢㑢㘵㡤㙢攸㠴〵捤慤㘶㤳っ㙦㐴攳㥥昵昹㠵㘶换㙣㤳搷〹捣㠲慣敡〰慡散㕦㜳㈳㘶㌵㘱㐵昱晢慣㌰捣㉤㉤㑥㕡搶㘶㌶ㄵ捣〲挶扢挸㙣㘹㕢㍥㈷㥢㙢㌰㌷㉤㌱戱㜲㐲㌱愸㐴㍣戹㌹扦戸㜵㐲㜳㔳㕢㑢㜳㐳愹㘶㕣㘱㐹ㄶ扦㈰ぢ㌳㥡ぢ㈶㝥〰㔶昰㔵愶捡㝡昴㔰慡㙣㠷愰㕦㘱㡣摢㍡㔲㍥〸搷㐷扣㈵㍥昳㠱愵㥢摤挸扤戱㜶㔸㡢〶㤳摢㘴昹昰㉥㠲㐹㕣㠶搹㍥摣搰戵㑥扣愸㐲敢敤挲慤㘵㡣敤㥦摣晦㕦攳昲昲晥昶摡㑦㕡㠲㕦搹扢攳〷㘵㠳搹搲改㈵㈱挵ㄱ改捦愲愹摣ㄹ㝢㜳㈸扤ち㔸愸㘵㙡㜹攵搲晡㐲摢〲㙤㠱㔹㝦昰〲㥥㜲攱戲㔱㔵ㄵ搱晡㕥晡昳㄰改㉦戰昹㉢㥡㐸愴㑣㝢㤱㐶㕡㐴晦㥢搵慦ㅣ㠶晦㜷晦昷㝢㌹扣㜴戹㕥㠰㡢㍢慤㤵㡤㤳㥢㕢㕡㝢昴〸㕡换摤戳慤ぢ摡戸㜹㜶慥㘴扣㤷搸扣㡣愶㜲㌸㥡㉥㉦て昴㠳㔱〵慦㠲昴㘹㥣㘸ㄶ戳戸昶㈴㝢户捡㔶㌶㕡㤷㌳㈶㥡慤㜹㥤搷㍤愶㘲㕦㔹愶㘱〹㍢㝦敦㐶㙥晤收戲戶㠹搹戶㙣捦㐶㕣㐱挱愷愴挳㘸㠴㜸㔹㑢昴散㈳㌲挷㍢㘲昷㄰挱㤰㐵㔷㤴㕥㈲戰㈲㘱挷挱晥㔲搶挳㙥㍢㕦〹㡣㝤㉢慣㠴收摤搰㑢慦㠴昰㥡挴ㄴ戳㘹捥昲㐵㘶㉢捤慢戴㑥㔱㝡㜷㉦〶㥢㤵捦捤㙤慢㙦㘸ㅤ㠹㤱㑥㘹㘹㕥扣攸扦ㄹ㠷戱昴㔷搰㌸慦捡㙤戰ㄵ㙦昸㍡〱㔷㔹捦㈵晣㙣收捦㉦慢㘲㌴㑡昴慤搹㜰㙢㐵戰㕦昱㍦㜹改慦攳㝦㤱捥㜴㤵㌵戰攸捥㔵愳㑡搸昷㙥〴愱㌹㉤愶㕣〷慢㤲づ㘸昷㘹摣户戹㘵㘱慥戹㜹㈱户愷扥搲㙢㕤㘰㥡㙤扣戶搴换扥㤶㈶搷捣㤴敡搱愳攴扡㤰敢㈲搴㄰挴搷摥㐲搳㘷㕣㐳挳㔰㈷㘲慢昶㌶㐴㍤㜰㤵㑢㝢〷ぢ㐹ㅣ挹摢㥡摢㤰㜴攸㤲搴搰㥤㠶㡥㌷㕢摢㠶㑥挰㤷攵㔰㝥㐵㌵搴㌷㤹㐳户㙢㙡ㅥ摡㘲戶㉥挲搵㘴㜳晢㤱换ㅡ㕡㤷愹㉤㐰㠶㔷㜷㠶㝦㔵㝢挸㑢㠹㙦挷㕤昵搱ㄳ收づ㍤て㝦㕡つ戶ㄵ扥㡢㑣摢㈱㔷㌵晥昴昷搱愸㐱㌰攳ㄱ〷换愵㉦晤〳昴昵て搹㝣㠴〶挷つ昹㈴㜰搸昸挴敡慡敤昱㝦ㅥ㍡昴㑦搹㝣㠶㐶㡤㐰挳ㅤ㔷晦ㅣ㡤昳㔲〶攲㜳㝢㤰捦㜴〷㠸晤㥦改搷㤰㐶昴㑥㜴㙡㐷㔸昰㜳搵挹㔱㈷㌹㥤搴㤴㠶挰㠱〰㉡㙤㠵敦扡搷捥㜰ㄳ〰㍦搱扦〷捣㠲〱晣挲ㅣ〴愳㜳㙢㜴〱㈸户扡㉡ち㥤〰攸〱㠱捥敢晥㉡づ㤱〰愸㐴捦㜹愹ㅦ㝥㜱〱㠸㐱散〷愰㌳愶摥㠹㑥㈵攰ㄷ〴攰ぢ〴て〴昰戹慤昰㕤㡡㑢㈱㔲㌵㐷戱㌱㠷晣㈹捣㠲〱㙣〲戵㍥㠰捤愶㘸㕣〰〶㕡㕤㔵㠷㈰〲㘰㄰㡤㌶㐷愳㌲㄰〹㠰挱攸㌹㉦昵慥ㅢ㐰ㅡ㘲㍦㠰㈱㡣愹㜷愲㔳愳攰ㄷ〴攰搵㌰〰慦搸ち摦搵挱搱㠸㔴捤㔱㙣挷㈱扦ㄴち㘰〷愸昵ㄱ㙣㜶㐴攳〲㌰搲敡慡摤㄰㐴〰散㑣愳㈸ㅡ㌵ㄶ㈲〱㄰㐳捦㜹愹愷摤〰挶㐰散〷㔰换㤸㝡㈷㍡㌵づ㝥㐱〰ㅥっ〳昰㠰慤昰㕤戰㥣㠸㐸搵ㅣ挵㙥㐸慡敥ぢ〵㌰ㄶ㙡㝤ㅣ㥢昱㘸㕣〰㈶㕡㕤㌵〹㐱〴挰㈴ㅡ㑤㐶愳㜸〹㔳〰㑣㐱捦㜹愹摢摣〰㈶㐳散〷戰〷㘳敡㥤攸搴敥昰ぢ〲㜰㕤ㄸ㠰㙢㙤㠵敦ㅡ敡ㅥ㠸㔴捤㔱捣攱㤰慦づ〵戰て搴晡扥㙣昶㐳攳〲㌰捦敡慡改〸㈲〰づ愰搱㠱㘸搴㑣㠸〴挰㙦搰㜳㕥㙡㥤ㅢ挰っ㠸晤〰戲㡣愹㜷愲㔳戳攰ㄷ〴攰散㌰〰㘷搹ち摦㘵摤扤ㄱ愹㥡愳㌸㠴㐳㍥㈳ㄴ㐰〳搴㝡㈳㥢㈶㌴㉥〰㡢慣慥㥡㡤㈰〲攰㔰ㅡ戵愰㔱㜳㈱ㄲ〰慤攸㌹㉦昵㐷㌷㠰㌹㄰晢〱㉣㘵㑣扤ㄳ㥤摡〷㝥㐱〰㡥づ〳昰㝢㕢攱扢搲扣㍦㈲㔵㜳ㄴ㐷㜱挸㉢㐲〱ㅣつ戵㝥っ㥢㤵㘸㕣〰㡥戵扡㙡ㅥ㠲〸㠰攳㘸㜴㍣ㅡ㜵㈰㐴〲㘰ㄵ㝡捥㑢㉤㜱〳㌸〰㘲㍦㠰ㄳㄹ㔳敦㐴愷㝥〳扦㈰〰つ㘱〰ㄶ摡ち摦挵敦㠳㄰愹㥡愳㌸㤳㐳慥て〵㜰㌶搴晡ㅡ㌶攷愰㜱〱㌸捦敡慡㉣㠲〸㠰昳㘹㜴〱ㅡ㤵㠷㐸〰慣㐵捦㜹愹㠳摣〰㜲㄰晢〱㕣っ晢㠸摥㠹㑥ㄵ攰ㄷ〴㘰㥦㌰〰㜳㙤㠵敦㝡㍣㉦戴㔷㜳ㄴ搷㜰挸戳㐳〱㕣〷戵㝥㍤㥢ㅢ搰戸〰摣㘴㜵搵〲〴ㄱ〰㝦愶搱捤㘸搴㈱㄰〹㠰昵攸㌹㉦㌵捤つ愰ㅥ㘲㍦㠰摢ㄹ㔳敦㐴愷ㄶ挲㉦〸挰搸㌰〰㘳㙣㠵㙦㡡愰〹㤱慡㌹㡡晢㌹攴搱愱〰ㅥ㠴㕡㝦㠸捤挳㘸㕣〰ㅥ戵扡慡ㄹ㐱〴挰㘳㌴㝡ㅣ㡤㍡ㄴ㈲〱昰〴㝡捥㑢㈵摤〰ㄶ㐱散〷昰っ㘳敡㥤攸㔴ぢ晣㠲〰散㄰〶㘰㝢㕢攱㥢戵㔸㡣㐸搵ㅣ挵换ㅣ昲戶愱〰㕥㠵㕡晦㍢㥢搷搰戸〰晣挳敡慡㈵〸㈲〰摥愰搱㥢㘸搴㌲㠸〴挰㕢攸㌹㉦戵㤵ㅢ挰㔲㠸晤〰摥㘳㑣扤ㄳ㥤㕡づ扦㈰〰㥢㠴〱攸㙦㉢㝣ㄳ㈹扦㐳愴㙡㡥攲㌳づ㜹愳㔰〰㕦㐰慤㝦挹收㉢㌴㉥〰摦㔸㕤㜵〴㠲〸㠰㙦㘹昴㉦㌴㙡〵㐴〲攰㍢昴㥣㤷慡㜲〳㌸ㄲ㘲㍦㠰ㅦㄹ㔳敦㐴愷㡥㠲㕦㄰㠰㕦㝥づ㌹ㄵ晥搹㔶昸收㜶㡥㐱愴㙡㡥愲愲ㅣ㐳晥ㄱ㘶挱愷挲ㅡ搴㝡㑦㌶㔵㘸㕣〰㈲㔶㔷慤㐴㤰㘱っ搴㡢㐶扤搱愸㘳搱ㄵ〰㝤搰㜳㕥敡㉢攴㘸晦㌱昴〷㠸晤〰㌶㠲㝤㐴敦㐴愷㌸㠷ㄴ〴攰㠳㌰〰晦戴ㄵ扥改愶ㄳ㄰㐹〰㙣捥㈱扦ㄷち㘰ぢ愸昵㉤搹㙣挵搱㜵晣ㅡㅣ㙡㜵搵㙡〴ㅡ挶搵愹愶搱㌰㌴敡㐴㜴〵挰搶攸㌹㉦昵㥡ㅢ挰ㅦ㈱昶〳搸ㄶ昶ㄱ扤ㄳ㥤晡ㄳ晣㠲〰㍣ㅦ〶攰㌹㕢攱㥢〱㍢〵㤱〴㐰㤴㐳㝥㈶ㄴ㐰ㅣ㙡㍤挱㈶挹搱㜵〰㐸㔹㕤㜵㉡〲つ攳敡搴搱㈸㡤㐶㥤㡥慥〰挸愰攷扣搴挳㙥〰愷㐱散〷㌰ㅡ昶ㄱ扤ㄳ㥤㍡〳㝥㐱〰敥ち〳㜰愷慤昰㑤捡㥤㡤㐸〲㘰㌲㠷㝣㝢㈸㠰摤愱搶愷戲㤹挶搱㜵〰㤸㙥㜵搵ㅡ〴ㅡ挶搵㤹㐱愳㤹㘸搴戹攸ち㠰㔹攸㌹㉦㜵㠳ㅢ挰㌹㄰晢〱捣㠶㝤㐴敦㐴愷捥㠳㕦㄰㠰换挲〰㕣㙡㉢㝣昳㠴㙢ㄱ㐹〰ㅣ挸㈱㕦ㅣち攰户㔰敢昳搹ㅣ挴搱㜵〰挸㔹㕤㜵㈱〲つ挳㥦㥥愷㔱〱㡤㕡㠷慥〰㌰搱㜳㕥敡ㅣ㌷㠰㡢㈰昶〳愸㠷㝤㐴敦㐴愷㉥㠶㕦㄰㠰㤳挳〰㥣㘴㉢㝣㔳㤷㤷㈱㤲〰㘸攱㤰㑦っ〵搰〶戵扥㤸捤ㄲ㡥慥〳挰㌲慢慢㌸慦㌹㡣慢戳㥣㐶㠷愱㔱㔷愲㉢〰づ㐷捦㜹愹㤵㙥〰㔷㐰散〷戰〲昶ㄱ扤ㄳ㥤扡ち㝥㐱〰づぢ〳戰摣㔶昸㘶㔳慦㐵㈴〱㜰㍣㠷扣㌴ㄴ挰〹㔰敢慢搹晣㤱愳敢〰昰㈷慢慢慥㐳愰㘱㕣㥤㤳㘸㜴㌲ㅡ㜵〳扡〲攰ㄴ昴㥣㤷㙡㜲〳戸ㅥ㘲㍦㠰㌳㘰ㅦ搱㍢搱愹ㅢ攱ㄷ〴愰㄰〶㈰㙦㉢㝣ㄳ扣㌷㈳㤲〰戸㠰㐳捥㠶〲戸㄰㙡晤㈲㌶敢㌸扡づ〰㤷㔸㕤戵ㅥ㠱㠶㜱㜵㉥愵搱㘵㘸搴慤攸ち㠰换搱㜳㕥㙡㍦㌷㠰㕢㈰昶〳戸ㅡ昶ㄱ扤ㄳ㥤扡つ㝥㐱〰㘶㠶〱㤸㘱㉢㝣㜳捥㜷㈲㤲〰戸㤹㐳摥㈳ㄴ挰㉤㔰敢户戲戹㡤愳敢〰㜰㠷搵㔵㜷㈱搰㌰慥捥㥤㌴扡ぢ㡤扡〷㕤〱㜰㌷㝡捥㑢㡤㜷〳戸ㅢ㘲㍦㠰晢㘰ㅦ搱㍢搱愹㝢攱ㄷ〴㈰ㅤ〶愰捥㔶昸愶挱敦㐷㈴〱昰㌸㠷㕣ㅢち攰㐹愸昵愷搸㍣㡤挶〵攰㔹慢慢ㅥ㐰愰㘱㕣㥤攷㘸昴㍣ㅡ昵㄰扡〲攰〵昴㥣㤷摡搱つ攰㐱㠸晤〰㕥㠲㝤㐴敦㐴愷ㅥ㠶㕦㄰㠰㘱㘱〰慡㙤㠵㙦㘶晥㌱㐴ㄲ〰㙦㜲挸㐳㐲〱扣つ戵晥づ㥢㜷㌹扡㡥㉤攰㝤慢慢ㅥ㐷愰㘱㕣㥤㝦搲攸〳㌴敡㐹㜴〵挰㠷攸㌹㉦戵愹ㅢ挰ㄳ㄰晢〱㝣ち晢㠸摥㠹㑥㍤〵扦㈰〰扤挳〰昴戲ㄵ摥㘲㠱捡㘷ㄱ愹ㅢ㤳扣扤㌸攰攲㍥昵收㔲捥㑡昵㉤愲㡣㜸挲攲搶戶㘶㤹㐲敢㔳㥣搸㍣戳戹㙤㘲㝤敢愲㠶散昲晥㐵㝢㘱摦〵㘶ㄳ㈶戸㕢㌰捦敤㤱㌵㉦㕡㘴ㄶ昴攲散收挵㉤㜹㜳敡挴晦㠵〹㜰慣ㅦ㍥㍡㤹晢㉥㔷㜸晤㘷㜳扡㘵昰挴㔶㠲㔷㔹攵昳〸攸㥤㥡㤳㘲㘶搷㌴扡㉣ㅡ㌰散搷㐱㜴㑥㝤㕢㠳搹慢㈸㔳搸戲㕣㔵〴㐵㔴つㄴ㝡ㄶ攷㉣挰㤴搵挴㍥挵㈹㉤昵〵捥ㄱ昱挳搸挴㌲㥤㙥ㅥ㡣ち㠱㍤㥢㕢敢㔹挹摣愷㌸愷㈵摢搴扡㠸㤳㥤昹攵ㅢ㤷昴㘴㔶戴戲㌸扥扥愹ㄵ㘹攴㔳攴㜲扦攲散〵捤㑢㜱ぢ挳攲挶愶㈹搹㐵慤晦ㄳ㥦㡡攲挷㈲㉦昹㘸㔴戹㉡㉦㔷㔵攵㔵晦改攷愳晤ぢ晢㔸㝦慢㌸㝣㈸戶搳戶㤶晡摣㘲〲㤳ㅣ㜱戴ㄵ㙣攴㌳㉣慢㝣〱㑢摥㘹㑤搷㐷攸愹㐹攰㔸㑢㑡昳〳愷挷摢敦ぢ搹ㄲ收晡㜷ㄸ㑥敦敦搱㑣㥢㌲㜷㙡㐷戵捥晦改㈶㡢捡扦㈲昲〶ㄷ㐷っ㠰㜱㕦㙢ㄳ㘲挱〴户㈸散㤹搸ㄲ搸昳㙥㤶㤱愲搸㜰ぢ敤摢戱㌸ㄹ昳敢扤㡢搳戳㌹戳〱㘵〱㡤搹戶扥㔶㠷昵ㄹ㈸挲㙦戵㜵ㄳ㥡ㅢㅢ戳摣攴㜸㉢挱散㝣戶挱慣㉡㡥㕢摣搶㍣愳扥㐹㉦愲㤱敤搲ㄶ㘵㤷㐱㤴㕤㘶㑤攰ㄷ昷㘶戹㤰㉣㌳㔶昳挱搹㤶晡戶〵㡤昵昹㉡㜶㌸㕦晡㍦戱慤攲昸㔱〱㤸捥换㌹㤶㜸㉢〲慣㜹㜹㝣摣㈳㔱㐴㐳㜴晣昸戱㐵㤷㉢つ晦愹晦戰㥡〴㐷ㅥ昹㐲搱㝦㐰戴㑡晣挹愱㐸挶昲㠵㑣挵㘲昱㡢ㄵ搸㐴攵攰愴晥㐶〳晣改㍦挲㤴ぢ晣慢㜸〹㑤愷愵〶㍤㘱㄰㤹摥㥣㉤㑣捥收㜱㕢㔰㑦晢愶愰㉡㝣戴㍣搴戴ㄸ㉣晥㤸㠰㝡㈲捣㙥㉦愹㉦㤸㉤㔵ㄴ捣挶㑤㑦ㄵ㉣ㅢ搱慣捦㄰搳攰㍤捡㉡㉢㝢㔵〵攵㥡敡挴ㅡ㙥㑦愹扢㙦慡㥡敡㡢晦挹㕥改㌱ㅣ㝢㈴㈲㕦㔱㍦㘱㜵昴㥦戹㑥㉦㐳挸昵昱ㄸ晣㐲㠳㕦搱㔴扥〲愵昷戳㈹慤挳㐰戵㠶づ愳ち戹㥤㠶ㄵ㈲㔵愸愶㤰搲㤲㑡㔹㤱㕥慥㤲㄰捤慡〶愹㜲敥搱搱㘶㘳㉢㌷ぢㄱ敢昸捡搲ㄳ㝣㌳㤴㤵㤷㔷攰愳搶扣攵㜴扥戴〸搶㌸摢㤴㕡ㄱ戵ㄵ㠶愰戱㡣㜰㌰㜷ㄶ挴㥦ㅦ㜴捦捡㡢戰挲摣昶慦昸㥦扣㈲ㄱ扤ㅣ㍥㘵ㄱ昵㍡㕡〷㐴㠴ㄲ㡢ㄴ㍥〲㕣〷㐳愳摥㠷㤰愷〳慥㉦㉦昵〱扡晣〲㉢搳㜸搷搲㠶ㅥ㌰搵㠷昰攰㐱㔳搷ㄸ昸㈳㉣昱㔸搴扥㙤㔶㐱摡昵戶昹〹㍤昰愷昳㈶㌸㉥挸摦愷㔸㜰㔶㠳〲㝢㌵㈲戰搱㝢搱昰戳㘰㠳摥㌴攸㐳㠳捦㘱挰て㕤敢㡢㕥㈸㑣摥㑦ㄳ〰搳㠰て㘰㝥敤㑡攲㠲戹ㄱ㤳㙣捣㈴㍦挱挰ぢ昳ㄷ挸〴愶㉥户㠰愱㔷收昹愶㔱晣摣〴摣㈶っ挲㌵㉥〱户㈹愴㕤㠳㉢㠷ㅢ搱攸㥢㐹㄰慢愳㔸慥㄰〰㙥㈰㙣昴㐱㌴㘴㈹㐳㠰挱收㌴ㄸ㑣〳㔶㌷〸戸㉤搰ぢ〵挷㕢㠳〲挰㙤〵ㅦ㠰㘳挵㠳㤳挴〵㙥〸㤳っ㘵ㄲ㔶㈷㜸挱戱㈴挱〲挷慦㙤㜹㜹挱戱㘰㐱挰つ㘳㄰㔶㉥㤴㠰ㅢづ㘹搷攰㔸攱㠰㌷㙥晡㘲㄰㉣挸ㅦ换ㅣ㥣㈱㔳㘰㙦㜱摢挰㐶摦㤶㠶㉣㠱〸㌰搸㡥〶摢搳㠰㔵ㄱ〲㙥〷昴㐲挱昱㉥愷〰㜰㍢挲〷攰㠶戸㤲戸挰敤挴㈴㈳㤹㠴㔵つ㕥㜰㉣㘵攸㘲㡢㘳愱㠳㠰㡢㌲〸㉢ㅥ㑡挰挵㈱敤ㅡㅣ㉢㈳昰挶愵㔲〶㜱挰戱㍣㈲㠰㑢ㄲ㌶㝡㉤つ㔹㍡ㄱ㘰㤰愲㐱ㅤつ㔸㑤㈱攰搲攸㠵㠲攳つ㕢〱攰㐶挱〷攰㔸㘱攱㈴㜱㠱摢㠵㐹㜶㘵ㄲ㔶㐳㜸挱㡤㠵慣ぢ㜰攳㘰㈲攰㜶㘳㤰昱攸㤵㠰ㅢぢ㘹搷攰㔸㔱㠱㌷捡㉤ㄸ挴〱挷戲ち㘷挸ㄴ摡㕢摣㜸搸攸ㄳ㘸挸㤲㡢〰㠳㠹㌴㤸㐴〳㔶㘱〸戸挹攸㠵㠲攳扤㘷〱攰㜶㠷て挰戱㌲挳㐹攲〲㌷㤵㐹愶㌱〹慢㈸扣攰㔸㍡搱〵㌸ㄶ㔶〸戸改っ挲ち㡢ㄲ㜰㌳㈱敤ㅡㅣ㉢㌱昰挶㡤㙣っ攲㠰㘳㌹㠶㌳㘴ち㙤㜰㝢挲㐶摦㡢㠶㉣搵〸㌰搸㥢〶戳㘹挰敡つ〱㌷〷扤㔰㜰扣㡤㉥〰摣㍥昰〱戸慣㉢㠹ぢ摣扥㑣戲ㅦ㤳戰晡挲ぢ㡥㈵ㄷ㕤㠰㘳㐱㠶㠰㥢挷㈰慣捣㈸〱㜷㈰愴㕤㠳㘳〵〷摥戸㑢㡥㐱ㅣ㜰㉣攳〸攰昲㕢搸攸昳㘹挸ㄲ㡦〰㠳㠳㘸㤰愵〱慢㍥〴㕣づ扤㔰㜰扣㈳㌰〰㕣〱㍥〰挷㑡㄰㈷㠹ぢ㥣挹㈴㐵㈶㌹ち〶㕥㜰㐷㐳搶〵㌸ㄶ㜲〸戸〵っ挲㡡㡥ㄲ㜰㠷㐰摡㌵㌸㔶㝥攰㡤㕢昰ㄸ挴〱挷昲て㘷挸ㄴ摡㕢㕣〳㙣昴㐶ㅡ戲㌴㈴挰愰㠹〶捤㌴㘰戵㠸㠰㕢㠴㕥㈸㌸摥摣ㄸ〰慥〵㍥〰挷ちㄲ㈷㠹ぢ㕣㉢㤳昰挱〳㡡搵ㅥ㕥㜰㉣昱攸〲ㅣぢ㐰〴摣ㄲ〶㘱㈵㐸〹戸㘵㤰㜶つ㡥ㄵ㈳㜸㘳㝥㠰㐱ㅣ㜰㉣ㅢ㜱㠶㑣愱つ敥㌰搸攸㠷搳㤰㈵㈵〱〶扦愳挱ㄱ㌴㔸ぢ〳〱㜷㈴㝡愱攰㜸㥦㘶〰戸愳攰〳㜰慣㍣㜱㤲戸挰晤㥥㐹㡥㘶ㄲ㔶㠹㜸挱戱㌴愴ぢ㜰㉣ㅣㄱ㜰㉢ㄹ㠴ㄵ㈴㈵攰㡥㠵戴㙢㜰慣㌴挱ㅢ㌷て㌲㠸〳㡥攵㈶捥㤰㈹戴挱ㅤてㅢ㝤ㄵつ㔹㡡ㄲ㘰㜰〲つ㔶搳㠰搵㈹〲敥㡦攸㠵㠳挳敤㐶〱攰晥〴ㅦ㠰㘳挵㡡㤳挴〵敥㈴㈶㌹㤹㐹㔸㕤攲〵挷㤲㤲㉥挰戱攰㐴挰㥤捡㈰慣㍣㈹〱㜷㍡愴㕤㠳㘳㠵ち摥戸㌳㤱㐱ㅣ㜰㉣㔳㜱㠶㑣愱つ敥㑣搸攸㘷搱㤰㈵㉣〱〶㘷搳㘰つつ㔸搵㈲攰捥㐱㉦ㄴㅣ敦㥥つ〰㜷ㅥ㝣〰㡥㤵㉥㑥ㄲㄷ戸昳㤹攴〲㈶㘱㔵㡡ㄷㅣ㑢㔱扡〰挷㐲ㄵ〱㜷㈱㠳戰㘲愵〴摣㍡㐸扢〶挷捡ㄶ扣㜱摢㈳㠳㌸攰摥挰㤲㌳㘴ち㙤㜰㤷挰㐶扦㤴㠶㙦〶ㅢ㕣㐶㠳换㘹昰ㄶっ〴摣ㄵ攸㠵㠲攳㡤挰〱攰慥㠲て挰戱㐲挶ㄹ㠵ぢ摣搵㑣㜲つ㤳戰㥡挵ぢ㡥㈵㉣ㄶ戸搰㕦づ㉣㜰ㄱ㜰搷㌱〸㉢㕤㑡挰摤〰㘹搷攰㔸ㄱ㠳㌷敥愹㘴㄰〷ㅣ换㘲㥣㈱㔳㘸㠳扢〹㌶晡㥦㘹挸㤲㤹〰㠳㥢㘹戰㥥〶慣愲ㄱ㜰户愰ㄷち㡥昷㌴〷㠰扢つ㍥〰挷捡ㅡ㈷㠹ぢ摣敤㑣㜲〷㤳㔴攰㐷㤵ㄷㅣ㑢㕦扡〰挷挲ㄸ〱㜷ㄷ㠳戰㐲愶〴摣㍤㤰㜶つ㡥㤵㌴㐴愳摦换㈰づ㌸㤶搳㌸㐳愶搰〶昷ㄷ搸攸昷搱㤰愵㌶〱〶昷搳攰〱ㅡ戰晡㐶挰㍤㠸㕥㈸㌸摥㥥ㅤ〰敥㘱昸〰ㅣ㉢㜲㥣㈴㉥㜰㡦㌰挹愳㑣挲敡ㄹ㉦㌸㤶捣㜴〱㡥〵㌵〲敥㜱〶㘱㘵㑤〹戸㈷㈱敤ㅡㅣ㉢㜰〴摣㔳っ攲㠰慢㠶搴ㄹ戲ぢ摣搳戰搱㥦愱㈱㑢㜴〲っ㥥愵挱㜳㌴㘰搵㡥㠰㝢ㅥ扤㔰㜰扣搳㍣〰摣㕦攱〳㜰慣攴㜱㤲戸挰扤挸㈴㝦㘳ㄲ㔶摤㜸挱戱搴愶ぢ㜰㉣挴ㄱ㜰㉦㌳〸㉢㜲㑡挰扤ち㘹搷攰㔲㜰ㄳ㜰㝦㘷㄰〷ㅣ换㜷㥣㈱扢挰扤〶ㅢ晤㜵ㅡ愶㠳つ晥㐱㠳㌷㘸挰㙡ㅦ〱昷㈶㝡愱攰㜸搳㝣〰戸户攱〳㜰慣〰㜲㐶攱〲昷づ㤳扣换㈴慣搶昱㠲㘳㠹㑥ㄷ攰㔸挰㈳攰摥㘷㄰㔶昲㤴㠰晢〰搲慥挱戱攲㐷挰㝤挸㈰づ㌸㤶晤㌸㐳㜶㠱晢〸㌶晡挷㌴㘴㐹㔰㠰挱㈷㌴昸㤴〶慣ㄲㄲ㜰㥦愱ㄷち㡥昷晦〷㠰晢〲㍥〰挷捡㈱㈷㠹ぢ摣㤷㑣昲ㄵ㤳戰捡挷ぢ㡥愵㍤ㄶ戸㑡㐶攱㉢㡥㍦搷捣㡦㘲攱㡦㠰晢㠶㐱づ㐲慦〴摣扦㈰敤ㅡㅣ㉢㠵〴摣㜷っ㠲っ昲挷㜲㈱㘷挸㉥㜰摦挳㐶晦㌷つぢ挱〶㍦搰攰㐷ㅡ㤸㌰㄰㜰㍦愱ㄷち㡥㡦㌲〸〰昷ぢ㝣〰㡥ㄵ㐷捥㈸㕣攰㝥㘵㤲㌲㑣㘳㈸㔶〷㜹挱戱㈴愸㡢㉤㡥〵㐳〲づ㔷扡换搴ㄲ昴㑡挰攱づ攳つ〰户っ㙥〲慥㤲㐱ㅣ㜰㉣㌳㜲㠶散〲愷挱㐶敦㐹㐳㤶㈰〵ㄸ㔴搱㠰捦㔲㔳慣㑡ㄲ㜰ㄱ昴㐲挱昱愹っ〱攰㝡挳〷攰㔸愹攴㈴㜱㠱敢挳㈴㝤㤹㠴㔵㐵㕥㜰㉣㈵敡㘲㡢㘳愱㤱㠰㌳ㄸ㠴ㄵ㐷㈵攰㌶㠶戴敢㉤㡥㤵㐹〲慥㍦㠳㌸攰㔸㥥攴っ搹〵㙥ㄳ搸攸〳㘸挸搲愵〰㠳㑤㘹戰ㄹつ㔸捤㈴攰〶愲ㄷち㡥て㤸〸〰户㌹㝣〰㡥ㄵ㑥㑥ㄲㄷ戸挱㑣戲〵㤳戰ㅡ挹ぢ敥㐲挸扡〰㜷ㄱ㑣〴摣㔶っ挲㑡愵ㄲ㜰㐳㈱敤ㅡㅣ㉢㥡〴㕣㌵㠳㌸攰㉥㠵搴ㄹ戲ぢ摣㌰搸攸㕢搳㤰㈵㑦〱〶挳㘹㔰㐳〳㔶㐱〹戸㙤搰ぢ〷ㄷ晣慤扡ㅤ㝣〰㡥㤵㔱㑥ㄲㄷ戸敤㤹㘴〷㈶㘱ㄵ㤳ㄷ摣㉤㤰㜵戱慢戲戰㐹挰敤挸㈰户愱㔷〲㙥㈴愴㕤㠳㘳㈵㤴㠰摢㤹㐱ㅣ㜰㉣㠷㜲㠶散〲ㄷ㠵㡤ㅥ愳㈱㑢愵〲っ攲㌴㐸搰㠰搵㔳〲㉥㠹㕥㈸㌸㍥昶㈳㘰㡢㑢挱〷攰敥㜳㈵㜱㠱慢㘳㤲㌴㤳戰晡挹ぢ㡥㈵㑦㕤㙣㜱㉣㠸ㄲ㜰愳ㄸ㠴㤵㔱㈵攰㜶㠵戴㙢㜰慣愰ㄲ㜰愳ㄹ挴〱挷㌲慡〰㉥扢挱㐶ㅦ㐳㐳㤶㔸〵ㄸ㡣愵挱㌸ㅡ戰敡㑡挰㡤㐷㉦ㄴㅣ㥦㘰ㄲ〰㙥㈲㝣〰㡥㤵㔸㑥ㄲㄷ戸㐹㑣㌲㤹㐹摥㠴㠱ㄷㅣ㑢愵扡〰挷㐲㉡〱户㍢㠳戰愲慡〴摣㌴㐸扢〶挷捡㉢〱户〷㠳㌸攰㔸㝥攵っ㤹㐲晢㤷挳㜴搸攸㌳㘸挸搲慣〰㠳㤹㌴㤸㐵〳㔶㙢〹戸㍤搱ぢ〷ㄷ扣挵敤つㅦ㠰㘳〵㤷㤳挴〵㙥㌶㤳捣㘱ㄲ搶㝢挸攰攷戲㘷て扥㤲㜳昶摥愹㘸㕦㤹㠰㘴㈸戲㘰㘰㜶摢昲〶ㄴ㘹㜰㤱㔳搳搶ㄲ㈷搹㈳㈲挳㠴㜹㜳ぢ㈶昵㉡扣捦㤵㘸昷㝤〶㠹㝢㙤攲㜹㘶㠷戸㔱挳㝡㠴捡慢㝥昴㍦㤷愲摤㥦〳敦戸㠱㥦㍥㝣㘹晢㘲㠸㥢捣愸捦户㌴户㌶ㄷ摢㠶捥㐶〱搲㔰㍥〳愵㔸㔶ㄶㅤ㔷㜹〵㈲〶收攴㡡㔵㌴昱㜹㤴㑢昸㑣㠰挸挲愶收愵㑤㌲㥡捡㔶㍥ち㐶㜸昵散挹㌴㘴㉡慦慤〱捦㘰敤〲㥤昵晤搱昶改㘱㜰昲㥦挶摡㍣昴㙢㈶㡣㥦戰昷晣㕣㍣㤶慡㉢㈶敢愲戵挵㐲㌲㥡㉦㘶㔳㠹㜸㉥㤵挸愶愲㠵㕣慤ㄹ㉤ㄸ㔲㉢挰ㄸ〷挰挷㘰㜵㠰愴㍢㤰㍤㤶〹㐸㡦扡捡㜲㥣ㅡ㙤攸挴㍤散换㔴㑥攵㔵㐱㤹ㄵ㍤㝢慡ㅡ捦愳㑡㝣ㄳ晥㉣扢㤱㘷㍤㘸ㅡ攷晢㉢搷〱搶㠶㌹㜱㠰ㅤ㥦〵㥤㜹㠲愷捦挷㄰昴㠳搰㐴㡣ㅥ㄰㔰愶㘵搱敤㍢㘱晣㝣㔷摤㤲㤶㠳㙣㈳挸㑡㥦ㄳ慡攵㈱敥つ戱搴㌹攰〱愴慤㐶㠵ㅤ㐵慦㘶㜸ㄳ㝡㝤ㄸ㤶㤴〶戹㐰㍡ㄸ㈲㉥挸㕦ㄵ愴摣慡搵搹㔸ㄱ㙥㑢㔰攰ㄱ㜷㌰〹摤㐰搴㤹㌰攳㐶㔲晡㈱敢㠸〴㌷㕣㝥㐷㡢て㌹㘲攷搳ㅡ搰户㍥㘴戳ㄸ捦收㔳搱㘲戴㘸ㄶ㤲㠹㝣㌲㤳㡤收㤲戵㠵㔸㈶㔳㡣㥡昱㕣搱攸攵㡣戱ㄱ㍥㐶㙦愷搷挴㕥ㅦ愷㐷㥤㌲搰攳〷慤㑥挶㐰昸㈱㘰戹㑣㍦ㄴ㉡扤〵㑤挴搸〸〲捡戴㔶㜴扤㌰摢㈰ぢ㠰戹ㄸ攲㔲㤸ㅢ摢㔱昴敤ㄸ㝥㈹昴昲㠴㑦戵〹攴〲㜳㌹㐴敤㌰㌷㠵㔴㘰ㅥ㡢〱㌹㌰㜵挲攴㡥愵㔶㐲敡攷戶ㄹ㥣㘸愱ㅦ㠱ㄶ摣〶摡愱戵㈳搱户戸搵挵ㄳ改㝣㉡㔱㑣㘶㌳戹㘴㉣ㄶ捦㈶㌳昹㙣㌶㤶㌵搳㜵㠵㐲㌶㤱㌱〶㌹挳㔹〱ㅦ㘳㜳愷㈷摣〶㍢㍤敡搴㔶攸〹户㈳摤摣㡥㠱㑡㕦㠹㈶㘲っ㠱〱摥㘵㍡戹改〴愵ㄳ㡢㌱搴㤱敦㑣攵㉡捡愳㔸㔲挳㈰ㄷㄲ慢㈱㙡㈷㌱ㅣ㔲㈱搱收㈶挱攳㡥㤰㘸〹㈴㔱〳㈷㕡攸㈷愱〵㠹㙤散搰摡挹攸㕢㈴愲ㄹ㌳㥦慢㉢㈴㔳昹㜴㈶㤹㈹搴㘵㔳挵㐲扡慥㘸愶㤲改㐴㉥ㄷ㡦ㅢ㌲摦捦ㄸ愷挰挷搸捥ㄹ㥣ㅣ㈶戶㜷㝡搴愹ㅤ搱ㄳㄲつ㙥ㄲ㘷㐰愵㥦㠹㈶㘲散〴〳扣换㜴敥㡥㍡昷㍦㥤㝢㥢㌱搲㤱愷愸㍣㤷昲㍡㉣愹㈸攴㐲攲㝣㠸摡㐹挴㈱ㄵㄲ㌹㌷㠹昶㙤攲愰㐰ㄲ㥣愵㐷㄰ㄴ昵愳〵㠹愴ㅤ㕡㕢㠷扥㐳㈲ㄳ换㘵ぢ㜵㤹㘸㌱㠱攷㌶挷搲愹摡㔴㉣㥥挹攷昲改㘲㙤㉡㥢㌶㘴〲㥦㌱㉥㠶㡦㤱㜲〶㈷摢㐴㥤搳愳㑥㡤㐲㑦㐸捣㜳㤳戸ㅣ㉡晤ち㌴ㄱ㘳ㄷㄸ攰敤摢㈶㜶㜵攴愳愹扣㤶づ扢㘱㐹敤〶戹㤰戸㥥攱㈹攱摦㔸㐸㠵挴㥥㠱㈴㘶〶㤲攰戴㍢㠲攰㜲㉣㕡㤰ㄸ㙦㠷搶㙥㐶摦㈲㠱㜵捦ㄴ㌲愹㕣㉡㤷愹㑢ㄶ㔲挵㜴㉣ㄷ捤搵㐵㤳㠵㔸扣㔸㑣ㄷ戲挶〴㘷㌸敢攱㘳㑣㜴㝡㐲㘲㤲搳愳㑥敤㡥㥥㤰搸摤㑤攲㜶愸昴㍢搰㐴㡣愹㌰挰摢㐷㘲㥡㈳㥦㐸攵扤㜴㤸挴㜵㥥づ戹㤰戸て愲㜶ㄲ㌳㈱ㄵㄲ扢〵㤲搸㌵㤰〴攷搱ㄱ〴户晣愲〵㠹㍤敤搰摡挳攸㕢㈴攲搸㌷昰改ㄷㄲ昹㙣㉣㤹㑤搴收㡡㘶㌴㙥搶愶捤㜴㉡㤶㑦挴戳挶㕥捥㜰ㅥ㠱㡦戱户搳ㄳㄲ㌲扢捥昸搴愹㝤愰ㄳㄲ㈹㌷㠹㈷愰搲㥦㐴ㄳ㌱昶㠵〱摥㍥ㄲ晢㌹昲㍤愸㝣㡥づ搳戱愴收㐱㉥㈴㕥㘰㜸㑡昸㜷㈰愴㐲㘲挷㐰ㄲ㍢〴㤲攰挴㌸㠲攰戱㔴㘸㐱攲户㜶㘸敤㘵昴㉤ㄲ挵㕣扥㔰捣㘴㌳昱㑣㍡㤵㉣㐴㤳搸㍣㑣㌳㤹慣换攴捣㙣㙤㉣㔶㘷捣㜷㠶昳ち㝣㡣㠳㥣㥥㤰㤰改㜲挶愷㑥ㄵ愰ㄳㄲ挳摤㈴㕥㠷㑡晦〷㥡㠸㘱挲〰㙦ㅦ㠹愲㈳摦㥢捡㜷攸㌰ㅢ㑢㙡〱攴㐲攲㍤㠶愷㠴㝦㠷㐰㉡㈴㌶て㈴㌱㌰㤰挴㐲㌸㈱〸ㅥ〸㠴ㄶ㈴ㅡ散搰摡㐷攸㕢㈴㌲㠹㐴㌲㥡㠸ㄵ㡢㘶扥㤰㡣挵ㄳ㤹㔴㉤㡥㤵㜵昹㘲㍥ㅥ㑤ㄷ㐱愲搱ㄹ捥挷昰㌱㥡㥣㥥㤰㤰昹㙦挶愷㑥戵㐰㈷㈴㌶㜶㤳昸ㅣ㉡晤ぢ㌴ㄱ㠳搳搹㜸晢㐸戴㌹昲晤愹晣㤶づ㝣㍣㠳㕡〲戹㤰昸㡥攱㈹攱摦㌲㐸㠵㐴㔵㈰〹㉤㤰挴㜲㌸㈱〸㉥扣愱〵㠹挳散搰摡㑦攸摢㝢㐷㙤㌶ㄶ㉢攲㤴ㄲ愷㤳挹扣㔹㥢挹㐵戱㔹挴昱㕤㤲挹搷攲㝦挶攱捥㜰㝥㠶㡦昱㍢愷㈷㈴㘴㐲㥢昱愹㔳㐷㐱㈷㈴捡摣㈴㔴㈵昴攵㘸㈲〶攷愷昱昶㤱㌸摡㤱ㅦ㐴㘵㑦㍡㘴戱愴㔶㐲㉥㈴昸慦〸戴㤳㌸ㄶ㔲㈱昱慦ㅦ㠲捥㈷扥㠱搴㝦㍥挱戹㘸㡣ㄱ戵㤴〸〵ㄲ挷摢愱戵扥攸㕢㈴㔲〹搳㑣㘵ち㠵ㄸㅥ㈰㤹㑣攱扢搳捣攵㜳愹愴ㄹ㡤愶戳戹㔴㈶㘱慣㜲㠶搳て㍥挶〹㑥㑦㐸慣㜶㝡搴愹㍦愱㈷㈴㍥挳㘰摡捦挳晡㐳愵㙦㠲㈶㘲㜰挲ㄹ㙦ㅦ㠹㤳ㅤ㌹㥦昷愰て愲挳〲㤲㌸ㄵ㜲㈱㌱㤸攱㈹攱摦改㤰ち㠹㜷〳㐹扣ㅤ㐸㠲㤳换㐲㘲〸㐲㠱挴㤹㜶㘸㙤㈸晡ㄶ㠹戴㘹收㡢㘶㌲㤵㑣攰挷㐷㉥㥥捡ㄶ㙡敢攲搹扡㔴㉡㔶㠷㠳㘹㉥㙡㥣攵っ愷ㅡ㍥挶搹㑥㑦㐸慣㜱㝡搴愹昳搰ㄳㄲ慦戹㐹搴㐰愵㙦㠳㈶㘲㜰〶ㄹ㙦ㅦ㠹ぢㅣ㌹敦㙤搰㐷搰愱㤹敢㝣㈱攴㐲㘲㈷㠶愷㠴㝦敢㈰ㄵㄲ捦〷㤲㜸㌶㤰挴挵㜰ㄲㄲ㌱㠴〲㠹㑢散搰㕡ㅣ㝤㡢㐴挲㉣攲晣㈹㥦㑤愷㜲㌸㕣挶戰㙢挴愳愹㜸㈲㡥摦㘳改摡㕣㙤摡戸搴ㄹ㑥〲㍥挶㘵㑥㑦㐸挸ㅣ㌲㐷㑦㥤扡ち㍡㈱昱戸㥢㐴ㅤ㔴㝡ㅡ㑤挴戸ㅡ〶㜸晢㐸㕣攳挸ㄷ㔳㌹㥡づ㑢戸捥搷㐱㉥㈴挶㌰㍣㈵晣扢〱㔲㈱昱ㄷ㌷㠹昶㜳捣㝢〲㐹摣〸㈷㈱㌱〱愱㐰攲㈶㍢戴㌶ㄱ㝤㥢㐴㈲㔵㤷㡤ㄷ昰㜴搵㔸㌴ㄹ㉢挴搳搱㜴〲㙣敡昲㜱ㄳ㠷㡦㔴㥤㈱㌳挳ㅣ攱㈴昸ㄸ㌷㍢㠳㤳㜳㑣㤹ㄴ㜶㜴敡㌶攸㠴挴㙤㙥ㄲ㔳攱愶㑦㐳ㄳ㌱㙥㠷〱摥扥㜳捣㍢ㅣ㌹ㅦ〵愱捦愲挳ㄱ㔸㔲㜷㐱㉥㈴昶㠲愸㥤挴㍤㤰ち㠹敢〲㐹㕣ㄳ㐸攲㕥㌸〹㠹戹〸〵ㄲ㝦戱㐳㙢晢愰㙦㤱愸㡤攲愷㜸㈱㥤㉣攴㤳昸㔱㥥㈹㘶㡡㜱㙣っ改㙣愲㄰捤ㄶ搳㌸㑥挸㔴㉦㐷戸㉦㝣㡣晢㥤挱〹㠹〷㥣ㅥ㜵敡㘱昴㠴挴㘵㙥ㄲ〷㐰愵ㅦ㠸㈶㘲㜰搲ㄶ㙦ㅦ㠹㐷ㅤ昹㌱愲愴挳㑡㤲㜸ㅣ㜲㈱㤱㘷㜸㑡昸昷㈴愴㐲攲扣㐰ㄲ攷〴㤲㜸ち㑥㐲攲㘰㠴〲㠹愷敤搰摡〲昴㉤ㄲ㤹〴㝥㙡㘰㝦㈸㤸㠹扡㘴㈲㤶挸攰㥢戳㤰㠹搶㈵ㄲ昱㝣㈶㤷㡥ㄹ㌲㜷换ㄱ搶挳挷㜸搶ㄹ㥣㤰㜸捥改㔱愷晥㡡㥥㤰㌸摤㑤愲ㄱ㉡㥤晦搰㑣挴攰㉣㉣摥㍥ㄲ㝦㜳攴㈷㔰搹㑡㠷搵㕣攷㤷㈱ㄷㄲ㡢ㄹ㥥ㄲ晥扤ち愹㤰㌸㈱㤰挴昱㠱㈴晥づ㈷㈱戱ㅣ愱㐰攲㌵㍢戴㜶ㄸ晡ㄶ㠹㜴㙤㌱㤷㠸㘷㔲昸捥㈸㈴戳昱㘲㉥㔷愸挵〹㜷㉣㕤㈸㈶昰㘵㥡㌵㘴㌲㤶㈳㍣ㅣ㍥挶㍦㥣挱〹㠹㌷㥣ㅥ㜵敡㙤昴㠴挴搱㙥ㄲ㉢愰搲㡦㐲ㄳ㌱摥㠱〱摥㍥ㄲ敦㍡㜲㍥㈵㐲晦〳ㅤ㑥攵㍡扦て戹㤰㌸㡥攱㈹攱摦〷㤰ち㠹㘵㠱㈴㤶〴㤲昸㄰㑥㐲㘲㌵㐲㠱挴㐷㜶㘸敤㡦攸㕢㈴㤲挹㘴慣慥㤸㉥攲搷ㄷ捥ㅥ㤲愹㑣㌴㤳捥ㄶ㡢㤹摡㑣戱㉥㤵慤㡢ㄹㅦ㍢挳㌹ㄱ㍥挶㈷㑥㑦㐸㝣敡昴愸㔳㕦愰㈷㈴ㄶ戹㐹㥣〲㤵㝥㉡㥡㠸昱㈵っ昰昶㤱昸捡㤱昳㜱ㄱ晡㔹㜴㔸挳㜵晥〶㜲㈱戱㠶攱㈹攱摦扦㈰ㄵㄲ㐵㌷㠹昶摦愲㠵㐰ㄲ摦挱㐹㐸㥣㡦㔰㈰昱扤ㅤ㕡扢〰㝤晢㌸㔱捣搵㘶ち㌸㡦捡㘲㥢㠸㠲㐳㈶㥢攰㜹〴づ㤶昹㙣㈱㥢㌵晥敤っ㘷㉤㝣㡣ㅦ㥣㥥㝣㜷晣攸昴愸㔳扦愰㈷㈴㝥敢㈶㜱㌱㔴晡㈵㘸㈲挶慦㌰挰摢昷摤挱㌱㡡㝣㉤㤵㔷搲攱㐲慥㜳㌹攴㐲攲㙡㠶愷㠴㝦㥣摥ㄴㄲ㜳摣㈴摡扦㍢昶づ㈴㔱〹㈷扣昱搴㈹㠴〲〹㑥㘸㌲㥡㜶〳晡昶㌶㤱捡㘰㝢㐸挷捣㔸㈶㥤慣捤㘴㌲搸㕢㑣挰挹挶攳㜵戵改㜴挱攸㘹晢攸㌷挲挷攰㡣愷っ㑥戶〹摤改㔱愷㝡愳㈷㈴愶扢㐹慣㠷㑡扦〵㑤挴攸〳〳㔹㘳捦昵㠹扥㡥㥣て㤰搰敦愴〳㥦〰愱っ㈷晣摤っ㑦〹晦㌸㕦㈹㈴挶扢㐹戴㙦ㄳ㘳〳㐹昴㠷ㄳ摥愸昵㐱㈸㤰搸挴づ慤摤㡦扥㐵㈲ㄱ㌳㜱㈲㘵ㄶ㘳ㄹ散㈷㜱戳㠰ぢ㝦戵㌸扦㡡收㙢㙢ぢ改㠲㤹㌷〶搸㍥晡〳昰㌱㌸㠵㈹㈴㘴㥢搸捣改㔱愷㌸㉦㈹㈴㐶戹㐹㍣〲㤵晥㈸㥡㠸㌱ㄸ〶㐱摢挴ㄶ㡥㥣㑦㤲搰㥦愲〳ㅦ〵愱㘴〲㤲愲㘷ㄸ㥥ㄲ晥つ㠵戵㤰㠸〶㤲ㄸㄹ㐸愲ㅡ㑥㜸攳㔱捥〸〵ㄲ挳搰㘱㌴敤慦攸摢摢㐴㉤㔶扦ㄶ㤷㍡戳㐹㝣㥦㘶㤲㌹晣㌰㉤收ち搸㍤敡㜰挵㈲㤳㌷戶戶㝤昴ㄷ攱㘳㜰㑥戲㠳㐴㡤搳愳㑥㜱愲㔱㐸㙣攷㈶昱ち㔴晡慢㘸㈲挶昶㌰〸㈲挱改㐷㤱摦捣戱扥㐱㠷昵㔸㔲㍢㍡攱摦㘲㜸㑡昸㌷ㄲ㔲㈱戱㤵㥢㐴晢摥戱㐵㈰㠹㥤攱㠴㜷㤹晥ㅥ㐲㠱㐴搴づ慤扤㡦扥㐵〲㤷愶㤲挵㜸捥㉣愴捤㔸㌲ㅤ㑦收愲改㍣㉥攸㐵搳㌱㕣捦㡢㈷㔲㐶捣昶搱晦〹ㅦ㠳㤳㡣㐲㐲昶㡥㠴搳愳㑥㜱收㔰㐸㙣敡㈶昱㌱㔴晡㈷㘸㈲㐶ㅤっ㠲昶づ捥㈷㡡㥣捦㤶搰扦愴〳ㅦづ愱㘴㡡㤰愲慦ㄹ㥥ㄲ晥敤ち㙢㈱搱摢㑤愲㝤敦㠸〴㤲ㄸつ㈷扣㜱搳㌰㐲㠱〴㈷〵ㄹ㑤晢ㅥ㝤㡢㐴㥣㔷㈱ち挵㜸㕤㕤㌶㤹㡣㥡昹㙣㙤戲㌶㙡㈶㌳戹㔴㍡㥦㌰敢㡡挶ㄸ摢㐷晦㌷㝣㡣戱㑥㑦昶㡥㜱㑥㡦㍡挵愹㐰㈱㔱攱㈶昱㌳㔴晡㉦㘸㈲挶㈴ㄸ〴㙤ㄳ㥣㈰ㄴ昹晤ㅣ㙢てつ捤〳㕣㘷㤹昳愳愸ㄲ愲㜶ㄲ㥣昳ㄳㄲ㍦晣㍢攸户攸昷㤰晡㝦㡢敥〱㈷扣㔱搵㠱㔰㈰㌱ㅤㅤ㈱ㄱ㐱摦㈲㤱捡搵收戳㌸㐰㤸昹㜸㙤ㄲ㜳〰㤹〲㈶㠱㡡搹㜴ㄶ〷㡡㜸㈲㥡㌷㘶搸㍥㝡㉦昸ㄸ㌳㥤㥥㤰㤸攵昴愸㔳㥣摢ㄳㄲ㕦㘱㌰敤扦㐵晢㐱愵ㅢ㘸㈲挶㙣ㄸ〴㤱㤸攳挸昹戴〹㝤〰ㅤㅥ挷㤲㌱ㄷ㜲扣㔱㕢〱㔱㥦ㅥ㤵晢愳戳㡢㘷㠶㈸昸㌶昳ㄱ摥㝦〷㘰ㄲ㥥敢捦扡㤸戲ㅥ戸扦搶扡㉢戵愲㝣搴㝦ㄶ㡢㜳㔰扣㈹㥤㝦㤵ㅦ㘰㕤晦て㜱昸㘹㜴捣㑡㌱攲㄰晣改㠳戰挲㤵㥣㑤㡢〶つ戱戳㝦㐰づ㡥㘵〳ㅡ愷戶㘲㉥ち晦㄰攱㥣收㜱戸〹搶晡㔷散㌶㜲收愸㐶㌸㡦愷慦改㤰㡣换戵攲㠱〶㙤愶攳㌶慢愵摤て㡦㝢挷㙣㈳ㄴ㈳昸㌰晢〱ㅤ㍤搷㕤扤㠳㍢愴㔳昱ㄴ㙥㍥捡挲㠹搸㡡扢㕡㉢捡㝢愸挰ㅢ敤敤㝦慦㡥户昱㌲ㅡ晥改㠵愹〵〲ㄸㅣ㜰㑦昳昸晡㌶㜹㈶挰ㄶ搰㉢㥤㔳㤷摡㘰慣㙤搵攸攱㤳愷っ挷㌵挵捡㜷昱㔱㙣㜰㤶㔲昰捣挹㉤㌳愲㙦㠹㤰㡡〷㍣㐶愳愸摦㝣㜴戰㈳攳摥攲㤲搷ㄷ㘳散敥㔸敢晦㔵昶晦㡤戱晤づ㜲㍣㝥愳慡㑦ㅤ㔷昹收㡡戵㕦㕥戵㑢捤昹搷晦㙡晦㝦㠵攵昱挵㤸㜳搶昰昵搸ㄸ㑣㝥㘲㝦㠴㔴㝦㡢捤摢㙣摥㐱愳摥挰㈰㕥挵摤捡扥攷㤸晦挳㔶㜸㥦㘳㙥ㅣ㡣㐸㜸愳敥〶攳敤搳㐳㉤㐴㠷晢㡤㝡つㅥ摣㔸戹慡㝡つ搷戲ㄱ㘲㙥㘳㑡㙦㐰慢㙤ぢ㤹つ㌳㥡㔱㉦挳搴㐱㄰搱户愷㍤㜷㜹㐷搴敦㔰㜴扡㐷㠵昳㠲攲戱挱㔴㤶挲㈳㠸捡ぢ昶捡晢愸㍣㙦㉢扣て㌷㌷㤶㈳ㄲ摥㘵晡捥ㄶ㤵㈳搰ㄱ㉡捦挲愳㥤㑡㡣㙢挹㘹㍡㡢ち㈷〰戵〴㘴㍤㘵ㄳ换㐴搵㤳㈵㔰㙡愱敡㜷っ㡣扡挷㠱昳㝣摤攳戰ちㅥ㐱ㅣㅥ〹攳昰戰慤昰㍥攳摣㔸㡤㐸㜸㤷改扢㔸ㅣ㑥㐲㐷㌸㍣攸收㌰㥡ㅣ㌸㐹㘷㜱攰昴㥦㌶〶㌲㘷㔷㑢慢扦㤴㠰ㄸ㐷㄰㘷挰慡㝢㈰㌸捤搷㍤㄰攷挲㈳〸挴㥤㘱㈰敥戰ㄵ摥㘷㥤ㅢ攷㈳ㄲ摥㘵晡ㄴぢ挴㐵攸〸㠸摢摣㈰愶ㄲ〴攷攸㉣㄰㥣晤搳昶㠰捣摥㈰ㄲ敡收ㄲづ㌳挸攱㜲ㄸ㜵㡦〳㈷昹扡挷攱㕡㜸〴㜱戸㍥㡣挳㜵戶挲晢挸㜳攳㝡㐴挲ㅢ㔳㈳ㄶ㠷㍦愳㈳ㅣ慥㜱㜳㤸㑢づ敢愱戲㌸㜰敥㑦摢ㄷ㌲攷㜰ㄱ㔵㔷㤴㠰搸㥦㈰㙥㠷㔵昷㐰㜰㡥慦㝢㈰㌸搳ㄷ〴攲攲㌰㄰敢㙣㠵昷搱攷挶㝤㠸㠴㌷ち㐲㉣㄰て愱㈳㈰㉥㜴㠳挸ㄲ〴㈷攸㉣㄰㥣晡搳昲㉥㄰㘹㜵㕥〹〸㤳㈰㥥㠰㔵昷㐰㍣改㜸㙣昰愱㤲ㄳ㝤㐱㈰捥ち〳㜱愶慤昰㍥〲摤㜸〱㤱昰㐶ㅤ㠹〵攲㈵㜴〴挴改㙥㄰㡤〴昱ち㔴ㄶ〸捥晣㘹捤㉥㄰戵敡攴ㄲ㄰㠷ㄲ挴敢戰敡ㅥ〸捥昰㠹挷〶㠳攰㍣㕦㄰㠸搵㘱㈰㑥戰ㄵ摥㐷愱ㅢ敦㈱ㄲ摥㈸㍢戱㐰㝣㠸㡥㠰㌸摥つ㘲㌹㐱㝣っ㤵〵㠲ㄳ㝦摡攱㤰搹㠷㠸㕡戵戲㠴挳ㄱ攴昰㌹㡣扡挷㠱昳㝢摤攳昰㉤㍣㠲㌸慣〸攳㜰愴慤昰㍥ㄱ摤昸づ㤱昰㉥搳㡦戱㌸晣㠸㡥㜰昸㥤㥢挳ㅦ挸攱㘷愸㉣づ㍦㘱㐹㍢慥㠳㐳㕡㉤㉢攱戰㡡ㅣㄴ㔶愹㝢ㅣ㌸扢㈷ㅥㅢ扣㍤昴㠴㜹つ㐷敦㌹戳㙡つ攳搰㘲㉢扣て㐶㌷㜴㐴ㄲづ㈷㔹ㅣ晡愰㉦ㅣㄶ戹㌹㥣㐲づ㥣㥡戳㌸㜰搲㑦㍢つ㌲攷㔰ㄹ㔳つ㈵㈰捥㈰㠸晥戰挲扢ㅢ愷㤸㥣摣ㄳ㡦つ〶㌱〸收㌵〱㈰づづ〳㔱戴ㄵ摥〷愴ㅢ㠳ㄱ㐹㐰㥣㙢㠱ㄸ㠲扥㠰㈸戸㐱㥣㑦㄰搵㔰㔹㈰㠶㘲㐹㕢ぢ㤹戵㘳愴㔳敡愰ㄲづㄷ㤱〳㘷敢昰敥〶〷㑥敤㠹挷〶㜳攰〴㕦㑤〰㠷〳挲㌸捣戳ㄵ摥攷愴ㅢ㍢㈱㤲㜰戸摣攲㄰㐳㕦㌸散攷收㜰㈵㌹㈴愰戲㌸㜰挶㑦扢ㅡ㌲㘷㠳㠸慢㌹㈵㈰慥㈵㠸㍡㔸攱摤つ㄰㥣搹ㄳ㡦つ〶挱昹扤㥡〰㄰戳挲㐰捣戴ㄵ摥攷愵ㅢ㘳㄰㐹㐰晣搹〲㌱〱㝤〱㌱摤つ㘲㍤㐱㜰捡捥〲挱〹㍦敤搶づ㄰昱㍡戵㝢〹㠸摢〹㘲㉡慣昰敥〶〸㑥散㠹挷〶㠳攰昴㕥㑤〰㠸〹㘱㈰挶摢ち敦㜳搳㡤扤㄰㐹㐰摣㙢㠱㤸㡢扥㠰ㄸ敢〶㜱ㅦ㐱㜰㔶捥〲挱昹㍥敤㠱づ㄰戱㡣摡戵〴挴㐳〴㜱〰慣昰敥〶〸捥敢㠹挷〶㠳挸挲扣㈶〰㐴㕤ㄸ㠸㤴慤昰㍥㍦摤挸㈳㤲㠰㜸挲〲㜱㌰晡〲㈲改〶昱ㄴ㐱㜰㔲捥〲挱改㍥敤ㄹㄷ㠸㠴㡡㤶㠰㜸㡥㈰ㅡ㘱㠵㜷㌷㐰㜰㕡㑦㍣㌶ㄸ㐴㉢捣㙢〲㐰㡣〸〳戱㠳慤昰㍥㐷摤㔸㡣㐸〲攲㈵ぢ挴㜲昴〵挴㜶㙥㄰慦㄰〴攷攴㉣㄰㥣敤搳晥摥〱㈲㥥㔶挳㑢㐰扣㑥㄰㉢㘰㠵㜷㌷㐰ㅣ攵㜸㙣㌰〸捥敤搵〴㠰ㄸㄲ〶㘲㉢㕢攱㝤㥥扡㜱ㅣ㈲〹㠸㜷㉣㄰㥣搷ㄳ㄰㕢戸㐱扣㐷㄰㈷㐲㘵㠱攰㘴㥦昶捦づ㄰戱㕡㌵戰〴挴㠷〴㜱ち慣昰敥〶〸㑥敡㠹挷〶㠳攰搴㕥㑤〰㠸晥㘱㈰㌶戶ㄵ摥攷慡ㅢ㙢㄰㐹㐰㝣㙥㠱攰戴㥥㠰㌰摣㈰扥㈴㠸戵㔰㔹㈰㌸搷愷㝤つ㤹晤敤㤹㔱扤㑢㌸㝣㑢づㄷ挳〸敦㙥㜰攰㤴㥥㜸㙣㌰〷㑥散搵〴㜰攸ㄹ挶㐱戳ㄵ摥挷慢ㅢ㥣てㄴづ㍦㕡ㅣ㌸愹㈷ㅣ㉡摣ㅣ㝥㈶㠷ㅢ愱戲㌸㜰愶㑦晢ㄵ㌲攷㔲㐴㑡㤵㤵㠰㔰㜸昲㘲扦昵戰挲扢ㅢ㈰㌸愳㈷ㅥㅢっ㠲昳㝡㌵〱㈰㝥晣㍥攴㡡摤て戶挲晢㤸㜵㠳搳㠱〲愲㈷挶㡥㉢㜶昷愱㉦㈰扥㠷挷〷㔸㍢戹㘲愷㐳愹㌸ㅤ㘷㠱攰㐴㥦搶ぢ㌲晢㜷㐶㐶㝤〳敢㜷㘱㙤㕤挶散㐳づ㡦挰〸敦㙥㜰攰㝣㥥㜸㙣㌰㠷愷㘰㕥ㄳ挰攱昳㌰づ㥦搹ち敦搳搶つ㑥〶ち㠷晥ㄶ㠷ㄷ搰ㄷづ㥦戸㌹っ㈰〷㑥挶㔹ㅣ㌸捤愷㙤〶㤹㜳㍡㤵㔰ㅦ㤴㠰ㄸ㐴㄰慦挰ち敦㙥㠰攰㜴㥥㜸㙣㌰㠸㌷㘰㕥ㄳ〰攲㥤㌰㄰㙦摢ち敦㔳搷㡤户㄰㐹㐰っ戱㐰㜰㐲㑦㐰扣改〶㔱㑤㄰晦㠴捡〲挱㔹㍥㙤敢づ㄰㠹㤸㝡慤〴㐴つ㐱㜰㠲づ敦㙥㠰攰㙣㥥㜸㙣㌰㠸㉦㘱㕥ㄳ〰攲愵㌰㄰㝦戳ㄵ摥愷慦ㅢ㕦㈳㤲㠰ㄸ㘱㠱攰㝣㥥㠰昸慢ㅢ挴㑥〴昱㙦愸㉣㄰㥣攴搳㜶㠶捣㍥㔴愶搵戳㈵ㅣ㘲攴挰改㌹扣扢挱㠱㜳㜹攲戱挱ㅣ㝡攰㌰㔵ㄳ挰攱㠹㌰づ㡦摢ち敦㐳搸㡤㑡㐴ㄲづ㜵ㄶ〷ㅤ㝤攱昰愸㥢㐳㠶ㅣ㝡㐱㘵㜱攰ㄴ㥦戶㑢㍢㠷㑣㑣㍤㔸挲㘱㌴㌹昴㠳㔱昷㌸㜰㈶慦㝢ㅣ〶挰㈳㠸挳扤㘱ㅣ敥戱ㄵ扥㘷戱㙦㠶㐸㕤㍤㡢摤昵㙦㥣昷〳晣捡㈲敦晣敢㔵戴挴㥣戹挳扤㝦昵つつ㜲摢㕣㙦㍣㍡戹〵晦捡昸㜴㍣㈱ㅣて㑣㥥㕤㙦晦换戵㔳昱攴㜰㍥㠹搶㜹㌸慦㉥㍤㍡㙢挵㔹㉤㜸㕡㙦捦攲搴㔶㍣搹扤㔰㠵㝦㈵戹慤捤㙣㘹晡㕦㜸慥㌲㙥㘴攴㠳㙡昰戲㥥愸ㅣ㜸て㈱㙦づっ㥣㈳戳ㅥ戶摥挱挳昹挷挳换昹挴攵晦散㈱敦摡〴㙣㘲捥㈳㜱ぢ慥㘷㠸㔷愸扢昰ㄱ㕢搳搵㐷㤵晤㉡㘳㉥㉢㐷㍤㈷散戵挹㘸㝡攰㕦晦㤵㠹㙡㌴ㄱ㝤ち㈴㜲ㄳ慥㌴㘵㤵㠳戰ㄹ㜸㔷㡥㜷㜵昲搹ㅦ㘵㥥㝦〲扣㔷㉦慥戱昳慡搸ㄲ慥㥤捤㉤昲换戳㘷攳晣㙣㑢㑢㜶㜹㔵攳晣〶戳改攰戶〵㔵昳㤷㘰㉡ㄵ捦㍥挷㌸昰敦㠹敢㔳昱㝦愶攲㥦摡ㅡㄱ戹㕤㙡搳㈰つ㕥搹昵㠱㉢㍢ㅤ昶摡っ㌴愵㉢㍢ㄳㄲ搷捡慡ㅡ挴收ち㍢㉦戵㍤㍡㕣つ㝤㑦㔸戶て㘳㘷㐸㌸っ㥤挳愸㔰搷〵愶㥣捤搸㑣搹挱㜶㉥㐵扣挱搹㘲慢㘲㠸㔱㤲慥ㄶ〲㐹户㉦㉣摢搳敤攲愴攳㐷㕣愱㉥て㑣㌷㡦戱昹㜱㜶愴㍢㤰㈲㔷扡搱摥㜴㥣㑡㤲㜴扦㠵㘵㝢㍡㑥搲戸搶敥挲挰㜴㔹挶㉥㕤扢扣㈷摤㔴㙦㍡捥搸㐸㍡搳㥤㡥㜳㈱慥㜴㙢〲搳㉤昰愷㍢挴㤳㙥慥㌷摤晥㑥扡〶㜷㍡捥㌸戸搲㥤ㅡ㤸慥搹㥦敥㔰㑦㍡㑥㑥㤴㝣㜶愶㤳慥搵㥤㡥搷昵㕤改㔶〷愶㕢攲㑦户捣㤳㡥㔳〰㈵改づ㜵搲ㅤ收㑥户戴㌴摤捡挰㜴㐷昸搳慤昰愴㕢敥㑤㜷㠴㤳敥昷敥㜴挷㤴愶㍢㈲㌰摤㑡㝦扡㘳㍤改晥攰㑤户捡㐹㜷扣㍢摤㐹愵改㤶〴愶㕢敤㑦㜷愲㈷摤㈹摥㜴㘷㌸改㑥㜲愷攳ㄵ㔷搷㘷搷ㅣ㤸敥㔴㝦扡搳㍤改捥昷愶攳攵㔷搹ㄱ捥㜴愷攳㠵㑤㔷扡〵㠱改搶昸搳㥤敢㐹㜷愵㌷ㅤ㉦㜲㑡扡昳摤改㜸昹㔰搲㔹㐷㤵㙣㘰扡ぢㄹ扢昴愸戲捥㤳㙥扤㌷摤敤㑥扡㑢摣改㜸㤱捥㤵㙥㕥㘰扡换晤改慥昴愴攳昵扣㤲ㅤ攱㈱㈷摤搵敥㜴扣ㄴ收㑡㌷㍢㌰摤㜵晥㜴㌷㜸搲昱慡㔹㐹扡攷㥣㜴㌷戹搳扤㔴㥡㙥㝡㘰扡昵晥㜴户㝡搲扤攲㑤昷扡㤳敥㜶㜷㍡㕥搶㜱慤摤愴挰㜴㜷昹搳摤攳㐹昷㥥㌷摤㠷㑥扡扦戸搳昱攲㠹愴戳扥敦㜶ぢ㑣昷〰㘳㤷㝥㈳㍣攴㐹昷愵㌷摤户㑥扡㐷摣改㜸㡤挲戵㜶㜵㠱改ㅥ㘷散搲㉤昳㐹㑦扡㥦扤改㜸扤㐲㜶㠴愷摤改㜸㈵挰戵㜶搱挰㜴捦㌱㜶改摡扤㐰㤱敢敢㤵ㄷつ㑡㌶㤵㍥㄰㐸扡ㄷ戱搰晥昵捡ㅦ摣慥㜴摢〷愶㝢ㄹ㐶㥥㜴慦㔲攴㑡挷摦收㈵改昸攳㕢搲扤㠶㠵昶㜴晣㔹敢㠲㌹㉣㌰摤ㅢ㌰昲挰㝣㡢㈲㔷扡㙡昴㑢搲昱㈷慥愴㝢〷ぢ敤改昸攳搱戵㜶㠳〳搳扤て㈳捦摡㝤㐰㤱㉢摤㑥攸㤷愴攳㉦㐹㐹昷ㄱㄶ摡搳昱㌷㥡㉢摤㈶㠱改㍥㠵㤱㈷摤攷ㄴ戹搲昱攷㕣㐹㍡晥㘰㤳㜴㕦㘲挱㐹㔷挹㜳收つ㍥愱㘷搱㕢㝦晣昴㘹㌰昳晣户㝣挶攳㕦㠴ㄹ搱㠰ㄳ昳つ昸〷㜸扥㐲ㅥ挵㌳㜱挶搰扦戶ㄷ搸改挷昳㘱㉥㔴昱散㔹昱扣㤶㠳搲扦愱㤸愷戳攲昱慤扤㈰ㅥ㍣㜵敤昰㤸㡤㥥㜸晣㡢攲戹戶㑥晦捥㕥㄰て㥥㝤㜶㜸昰捣㔲㍣扥愷㤸㈷㤵搴改晦戶ㄷ挴㠳㈷㤰ㅤㅥ㔹昴挴攳〷㡡㜹㕥㈸ㅥ㍦摡ぢ攲㘱摡ㅤ㙢㍤㜸㝥㈷ㅥ㍦㔱捣㔳㍢昱昸搹㕥㄰て㥥挶㜱挱昲攰㈹㥡㜸晣㐲㌱捦捥挴攳㔷㝢㐱㍣㕡敤㡥攵挱戳㉣昱㈸慢㠲㌱㑦戰挴㐳戱㐷㤶昸敢挷㤳㈹㉥㔸ㅥ㍣㔱ㄲ㡦㜲摡昰ㅣ㐹㍣㝡戸㍤㝥㕦攲挱㜳ㅤ昱愸愰つ㑦㜳挴愳搲敤挱㔳㥡㡥ㅣ㍣㕤ㄱて㡤㌶㈷㍡ㅥ㍤摤ㅥ㍣㉢改昰攰ㄹ㠷㜸㔴搱㠶㈷ㅢ㤲㐳㜷㝢昰挴愲挳㘳㡤攳ㄱ愱つ捦ㄷ挴愳㤷摢㠳攷〶ㅤㅥ晣摥㤷ㅣ扤㘹挳慦㝣昱攸攳昶攰搷㝢㠷〷扦扡挵愳㉦㙤昸慤㉤ㅥ晤摣ㅥ晣㠶敥昰攰户慦㜸ㄸ戴攱ㄷ慦㜸㙣攴昶攰㤷㙣㠷挷㝡挷㘳㘳摡昰扢㔳㍣晡扢㍤㙥㉦昱攰㜷愰攴搸㠴㌶晣晡ㄳ㡦〱㙥て㝥搵㜵攴攰搷㤸㜸㙣㑡㥢㠷ㅣ㡦捤摣ㅥ晣戶敡昰攰㌷㤱㜸っ愴つ扦㠴㈴挷㈰户〷扦㜰㍡㍣昸㘵㈲ㅥ㥢搳收〵挷㘳戰摢攳挵ㄲて㝥ㅦ㠸挷ㄶ戴攱㔷㠱攴搸搲敤挱挳㝥㐷づㅥ搲挵㘳㉢摡昰㘸㉥ㅥ㐳摣ㅥ㍣㜲㜷㜸昰愸㉣ㅥ㐳㘹挳〳戲㜸㔴扢㍤㜸昰敤昰攰㠱㔵㍣㠶搱㠶挷㔴昱搸摡敤挱攳㘷㠷㠷ㅣ搸戰㝦改挳㘱攳扣っㅥ攰攴㤲㕢つ愴戸㈸㉦〷㌳㕡㙤攳戶攲㐱㑤慣戶戵慣攴〰收戳攲㠱㑣慣戶户慣攴愰㐵慢㤲㡣㍣㜸㠹搵〸换㑡づ㔴扥㔸㍣㘰㠹搵㑥㤶㤵ㅣ㥣㝣㔶㍣㐸㠹搵捥㤶㤵ㅣ㤰㝣㔶㍣㌰㠹㔵捣戲㤲㠳㤰捦㡡〷㈳戱㑡㔸㔶㜲攰昱㔹昱〰㈴㔶戵㤶㤵ㅣ㙣㝣㔶㍣攸㠸㔵㥤㘵㈵〷ㄸ㥦ㄵて㌴㘲㤵戱慣攴愰攲戳攲挱㐵慣㜶戱慣攴㐰攲戳攲〱㐵慣㐶㕢㔶㜲昰愰㔵〹㝢ㅥ㐴挴㙡㡣㘵㈵〷っ㥦ㄵてㅣ㘲㌵捥戲㤲㠳㠴捦㡡〷ぢ戱㥡㘰㔹挹㠱挱㘷挵〳㠴㔸㑤戲慣攴㘰攰戳攲㐱㐱慣愶㔸㔶㜲〰愰㔵挹㔶挸〳㠱㔸㑤戵慣㘴愷昷挵攲捥㉦㔶㝢㔸㔶戲愳晢㘲㜱㠷ㄷ慢ㄹ㤶㤵散摣㍥㉢敥攴㘲㌵换戲㤲ㅤ摡㤷㤱㍢戶㔸敤㘵㔹挹㑥散㡢挵㥤㔹慣㘶㕢㔶戲攳晡慣戸〳㡢搵㕣戱㌲㥣㡦㑦㜱晦㤴㙢攱㔷㝤㘷捤㤶㡤㠷㙦ㄵㅥ㝡收㈰㔲摣㌷挵攲捡㔲ぢ挵摤㔱ㄴ㔷㜸ㄴ摣〳㐵㜱戹㐷挱㥤㑥ㄴ㤷㜹ㄴ摣捦㐴㜱愹㐷挱㕤㑢ㄴ㤷㜸ㄴ摣㥢㐴㜱戱㐷挱ㅤ㐸ㄴ敢㍣ち敥㌳愲戸挸愳攰㙥㈲㡡ぢ㍤ち敥ㄹ愲㔸敢㔱㜰㘷㄰挵〵ㅥ〵户㝦㔱㥣敦㔱㜰㤳ㄷ挵㜹ㅥ〵户㜲㔱㥣敢㔱㜰挳ㄶ挵㌹ㅥ〵户㘵㔱慣昱㈸戸昹㡡攲㙣㡦㠲㕢慣㈸捥昲㈸戸㤱㡡攲㑣㡦㠲摢愵㈸捥昰㈸戸㈹㡡攲㜴㡦㠲㕢㥦㈸㑥昳㈸戸挱㠹攲搴㔲㐵慦晦〷戲攷慦㔳</t>
  </si>
  <si>
    <t>㜸〱捤㥤〷㥣ㄴ攵晤晦敦㌹敥㠶㥢〵㘴ㄴ戰愱挲愱ㄷ㐵㄰户摣㙤㐱㤱づ愲ㄴ攵挰㥥ㅣ㕢㘶攱昴ち摥ㅤ㑤㘳㠹愲戱挴ㅡ㔱戱㡢挶摥ㄲ㈵搶搸㑢㘲㠹扤㙢散㐶㡤扤㤷愸晦捦攷㍢㌳㜷戳㔳慥攴㤷晦敢㤵㘵昷㘱㥥㙦㝤收扤㌳戳戳昳㝣㜷慥㑣㤵㤵㤵晤㡣〷晦攷愳㠲ぢ㕢搴慦㙡敦㌰㥢挷㑤㙤㙤㙡㌲昳ㅤ㡤慤㉤敤攳㈶户戵㘵㔷捤㙥㙣敦攸〷〳慤愱ㄱ晡昶捡㠶昶挶㐳捣慡㠶攵㘶㕢㍢㡣㉡换捡慡慡昴㜲攸㌷戳㕦㠶搳搱改愵㔷戰㠱㔵㤹慥戱改捦愶㡡㡤捥㈶挲㘶〰㥢㠱㙣〶戱搹㠰捤㘰㌶〶㥢つ搹㙣挴㘶〸㥢愱㙣㠶戱搹㤸捤㈶㙣㌶㘵挳晣晡收㙣㠶愳ㄹ戸〵㥡〵㔳愷捣换ㅤ㠸戵愹敦㘸㙤㌳挷㡥摣换ㅡ昳㠴㔸㙣㕣㙣㕣㍣ㄳ㑦㡥㡢㡥ㅤ㌹㜵㔹㔳挷戲㌶㜳㐲㡢戹慣愳㉤摢㌴㜶攴ㅥ换㜲㑤㡤昹摤捤㔵ぢ㕡て㌲㕢㈶㤸戹㘸㈲㤷慤㑤挷㙡敢敡㡡㤹㑣㝡攰㤶㠸㍣㜷敡㤴㍤摡捣㘲晢㝦㉢收㔶㡣㌹㙦敡㤴㜱㜳捤㡥晦㔶捣ㄱ㠸㠹㤰搳㕡㥢戳㡤㉤晦愵愰㤵㝣㑦敢愶㤹昹㐶扥昹愶搹搶搸戲㜸ㅣ㠶㕤〲ㅡ扤搴戸挹敤敤换㥡㤷㜲㍢㥡㙡㌶㌵捤㌷㡢昲愶㌷㑦㙢敦搸㈳摢搶摣㍥戰㤹晣捣㌶戳㈵㙦戶㙦搰㍣㝤㘵摥㙣戲つ摢慢㥡昷捡戶捤捤㌶㥢ㄵ㕣ㄸ摣㙣扤㠷戳ち㘶㑢㐷㘳挷慡㐱捤ぢ摢捤昹搹㤶挵㈶㑤㉡㥢㘷㉥㙢㉣愸㡡ち㍣换晡㙤ㅢ㌴㌲㜹愳㌰㥥收愹㑢戲㙤ㅤ搲攳㕢ㄸぢ戲㜵㙤㉥戲ㄶ㈵攳攲㈶㌵搲攳挵昷慣扥戱㜹㜷戳慤挵㙣㘲ㄲ扥㤳㘳㍣㐶〲挸㝡ㅦ㍡㐹㌹慢挳㜷㐹つ戰㜷㍥慥ぢ戳㘸㈳搱㙣㍡户戵慤ㄹㅢ攴ㅣ㌳摢㌲㈱㌶戶扥愳㌰捤㕣㍥㈱㍡㉥慥㔷㐳慢㡦愲摤搶㘸㠶〰㐶愱戵戹昱㤰㉣㘹㡦㡦㐵㘳昱昱晡㌶㌴愹㐱愳㉡㕥挲慥敥㑥挰摤慤扣㈱㕢摥㤰㉢㙦挸㤷㌷ㄴ捡ㅢ捣昲㠶㘲㜹挳攲昲㠶㈵攵つ㡤攵つ〷㤶㌷ㅣ〴ㅢ攷㔱搵扦㝦戹晤㔸戰攱㤶㈷戵ㅣ㝢搹捣慢捦㝣攲挲㘵攷㥦昷㈷挵扤㕢づづ摢㘲㈱㝣挰摢㐱慢㡦㐶愳㙤㡦挶㌷攰㘸㙣扣㍥㠶㈶㘳搱㈸昵㌴〶捣㐱捦晦挵戵㕦慦㜹㝤收散ㄳ㥥㍢扦晥攴ㄵ㤷慥㔰㍣㡣㐸戶㜱㔸〸捦戶㈳㐳㐵搱㘸㌱㌴ㅢ㤵攲挹㘴ㄲ攳昵㌸㉤ㄲ㘸㤴㝡搴㑥㔶㤳戸攳挱慦捥扡㝤捥㥤〷㙣㜱捣㈱㡦㡦㜹㔸昱㜰㈵挹敡戰㄰㥥㉣挹㔰㈹㌴㕡ㅡ㡤㙦搵攲愹昱㝡㠶㈶攳搱㈸昵㠰㥤敤㥡㕤㠶扤㝤散愶㙦捥扢收㠹㈳敢晢㕤晥攵㉢㡡挷㐵挹戶㌳ㄶ挲戳㑤㘰愸㕤搰㘸ㄳ搱昸戲㈵㤰㙤ㄲ㑤㈶愳㔱敡㑥㍢摢㡣㔳㡦㜹㕣㉤晢㘸户慢㥥㍤慤晤昶㌵㈳㔷㉢敥㡢㤲㙤㉡ㄶ挲戳㑤㘳愸改㘸戴ㄹ㘸㝣搹㘲㜵攳昵㤹㌴搹ㄵ㡤㔲㌷摢搹㜶㥣戱昲戹戹㘷づ㥣戴收敤扢昷愸晡敥㠰攳ㄴ㡦昴㤲㙤㌷㉣㠴㘷摢㥤愱㘶愳搱收愰昱㘵慢㡤㡥搷攷搲㘴ㅥㅡ愵㙥戰戳㥤昶昱昱挷摣㍤散挶㐹扦昹㙡捣慡挳㐷扦晥㠵攲㐷㡡㘴摢ㄳぢ攱搹收㌳㔴㍤ㅡ㙤〱ㅡ㕦戶㐴㘶扣扥㤰㈶㝢愱㔱敡㑡㍢摢㤵㕢㙦㝢敥愸㉤㥥㥤戵收晢慢㕥㙣㌹户㍣慥〶㐰㉤搹昶挱㐲㜸戶㝤ㄹ㙡㍦㌴摡晥㘸㝣搹愲搸㘳て愰挹㉦搱㈸戵捥捥昶散戶㐳摢晡扦昴改捣ㄳ敥㝡㘶扢攵㌳攷散愴昸㈱㈹搹ㅡ戰㄰㥥㙤ㄱ戴㝡ㄶ㡤㤶㐳攳换ㄶ㑢㡦搷昳㌴㈹愰㔱敡㕣攷㝤ㅢ㔷扤晦愱㥦㥤㌶晢㡣㡦ㄲつ户慥㝣昹ㅥ挵㑦㘳挹㔶挴㐲㜸戶挵っ戵〴㡤搶㠸挶㤷㉤㡡晤敤㐰㥡ㅣ㠴㐶愹㌳散㙣挶挴ㄳ昶改㌷散收愹攷㙥扥搷挶昳㑥㕢㥡㔰晣搸㤷㙣捤㔸〸捦搶挲㔰慤㘸戴愵㘸㝣㍢㜷敤㜸晤㘰㕡戴愱㔱敡㈴㍢搹敢ㄷ散㌵昰晤挳㔷㑦扥昲㤴ㅤ㕡㐷晦㜸敤ち挵搳ぢ㐹搶㠱㠵昰㘴换ㄸ㙡㌹ㅡ㙤〵ㅡ晦慡㘱〷㔸㐹㤳㔵㘸㤴㍡搶捥戶换愷㜷㕦㤶㌹昵㥣搹㈷㐶ㅡ㉥㕣晡搱㜷㉤㡡攷㌱㤲敤㔰㉣㠴㘷晢㌵㐳ㅤ㠶㐶㍢ㅣ㡤㉦㕢ㅣ㥢攴ㄱ㌴㌹ㄲ㡤㔲㐷搸搹㡥昹㈹昵户搶つ㥢㘷㥥㝢摢挷㜷㥦昱攵㠱㔷㉢㥥㌰㐹戶愳戰㄰㥥敤㘸㘸昵搵㘸戴㘳搰昸戲挵㜰㑣㍥㤶㈶扦㐵愳搴㑡㍢摢㈳扦㕣㜷挸慥捤戹ㄹㄷ扦㌸昵攵搱㘳㕦晦愵攲㤹㤹㘴㍢ㅥぢ攱搹㑥㘰愸ㄳ搱㘸扦㐳攳换ㄶ挵㠱敢㈴㥡㥣㡣㐶愹㠳敤㙣ㄷ㍣㜱晦昹㥦捤摣㘹晡㜵て㍣㝤昶㜱㡢昳㈹挵㔳㐰挹㜶㉡ㄶ挲戳㥤挶㔰愷愳搱㝥㡦挶㤷㉤㠶㐳挹ㄹ㌴㔹㠳㐶愹〳敤㙣ㅢ㙤㍥昴扣挲愲戶摤搶ㅤ昳挶搳㕢㙦戹慣㑣昱㕣㔳戲㥤㠵㠵昰㙣㘷㌳搴㕡㌴摡㌹㘸晣搹戰〳㥣㑢㤳昳搰㈸㤵户戳㍤㝡收〱㕦㝥戹攸改摤敦㕡扣昴捤戹摦㥤㜳扣ㅡ〶戵㘴扢〰ぢ攱搹㉥㘴愸㡢搰㘸ㄷ愳昱㘷〳挹㜵㌴戹〴㡤㔲〷搸搹㌲㔷㍣搵扣㙣攰㌷㤳捦㔰愳㝥㕢㝤挵ㅥ㍢㈹㥥㍤㑢戶㍦㘰㈱㍣摢㘵っ㜵㌹ㅡ敤ち㌴扥摤つ㍢挰㤵戴戸ち㡤㔲ぢ敤㘴㝢㥥晣㥡晡㜸挴摤昳㝥摦㙦攷慦㐷捥扡慢愰㜸㤶㉥挹慥挱㐲㜸戲㙢ㄹ敡㍡㌴摡昵㘸㝣慢㤶挰摢㜶〳㑤晥㠸㐶愹戹㜶㌶攳慢㌱挳㡤昶ㄱ搳捥㝤㝥捤㙢敡挸昱戵㙡㔳愸㈵摢㡤㔸〸捦㜶ㄳ㐳慤㐷愳晤ㄹ㡤㉦㕢ㄴ㐷挹㥢㘹㜲ぢㅡ愵㘶摡搹づ昹㜴㙤换挰戱搷捤㍣㘵㝣攲攵戹つ㠷敤愶㌶㠳㕡戲摤㠶㠵昰㙣户㌳搴ㅤ㘸戴扦愰昱㠱挴扥㝤㈷㉤敥㐲愳搴㈴㍢㔹攲搹〷㜷晤昴扥扦捤㌹㙢摡㜹昳㉢㥥戹昱㘱戵㌹搴㤲散ㅥ㉣㠴㈷扢㤷愱敥㐳愳摤㡦挶户㙡㜱扣㙤て搰攴㐱㌴㑡㘵散㙣㜷㥥㌳㜹摤愳〳て摡敤攸㌹昷摤㌲㘷挹㑢㉦愹攱㔰㑢戶扦㘲㈱㍣摢摦ㄸ敡㘱㌴摡㈳㘸晣搹昰戶㍤㑡㤳挷搰㈸ㄵ户戳攵㌲昷㍥㍣敦愱愱㔳㡦㝤㘷攲㡦㤷晣㈳戲㜲攰攳㔰敦㘹㥦〸㑦㙢换慥挰㔷㡢慥㙦㉤昱㜱㔱晥敢昹敢ㅡ扥慤ㄵ敢㡡愹㘲㉣㔶愸㡢㘶ㄳ搹捡㙡㠴敤敤昷〲ㅥ愸〷ㄶ昷㙥挴昹昴ち昹愲戰挵㤴㙣扢搹昵扤㘱㡣慤㥢搲扡慣愵搰㍥㍣㔸㔹摦㤱敤㌰㌷昷敡扡㠲昸摣敡昱㌵捡㙣㤷㝣㕢㜹摤昶捡㌶㉤㌳㈷慦㙣戴搴㕢㝡搴昸ㄲ搵㥡ぢ搷捥㘸㌳て敥搴晡㐶㌴ㄹ摦昲㤷㑢㙣摦㕡㕡㉡㙢㕣㈳愷㉥㘹㙤㌷㕢㘴㜸㘳㥡昷㘸捣ㅦ㘴戶搵㥢扣㐶㘰ㄶ㘴㔵㠷㔱㘵㝦㤳ㅢ㌳慦〵㉢㡡敦㘶㠵㔱㙥㘹㜱晡捡づ戳愵㘰ㄶ㌰摥愵㘶㕢挷慡〵搹㕣㤳戹㜱㠹㠹㤵ㄳ㡡捤㑡挴㌳㕡昳换摡愷戶戶㜴戴戵㌶㤵㙡㈶ㄷ㤶㘷昱敤戱㌰愷戵㘰攲换㕦〵ㅦ㘵慡慣㕦㍦愵捡戶て晡〶挶戸敤攳攴㡤㜰扤挵㕢攲㍤摦戴㜴戳ㅢ㌷ㅦ㙢㠷戵㘸㌲戹㑤㤶㙦搳㐳㌰㠹换㌰愳挳つ㕤敢挴ぢ㉡戴摥㉥摣㕡挶搸昹捥晤晦㌵㉥㉦ㅦ㘲慦晤昴攵昸㠶扤㉢扥㑣㌶㤹㙤摤㕥づ㔲ㅣ㤱晥〴㥡捡ㅤ戱㌷㠷搲慢㠰㠵㕡愹㔶㔵慥㘸㉣㜴㉣搱㤶㤸㡤㡢㤷昰㠴ぢ㤷㡣慡慡㠸搶昷搰㥦㠲㐸㝦㥡捤㌳㘸㈲㤱㌲敤㔹ㅡ㘹ㄱ晤㌹慢㕦㌹ち晦昷晤扢㝢㌹扣㜴戹㔶㠰ぢ㍢敤㤵捤㌳㕡摢摡晢昵ぢ㕡换㕤戳敤㑢㍡戸㜹㜶慦㘴扣攷搹扣㠰愶㜲ㅢ㌴㍤㕥ㅡㄸっ愳ち㕥〱ㄹ搴㍣捤㉣㘶㜱摤㐹昶㙥㤵慤㙣戶㉥㘵㑣㌳摢昳㍡慦㜹捣挲扥戲㔲挳ㄲ㜶晥㠱捤摣晡捤㤵ㅤ搳戲ㅤ搹晥捤戸㝡㠲㜷㐹㠷搱ㄸ昱戲㤶攸㌹㐸㘴㡥㜷挴敥㈱㠲㈱㡢慥㈸〳㐴㘰㐵挲㡥㠳晤愵慣㥦摤㜶扦ㄲㄸ晢㔶㔸〹捤扢愱㤷㕥〵攱ㄷ敥㤹㘶换㠲㔵㑢捤㜶㥡㔷㘹摤愲昴敥㕥っ㌶㉦㥦㕢搸搱搸搴㍥づ㈳㥤搹搶扡㙣改㝦㌳づ㘳改㉦愲㜱ㅥ㤵扦挰㔶摣晢㜵〲慥戲晥换昹摥㌴㌴㤴㔵㌱ㅡ㈵晡搶㙣戸戵㈲搸捦昸㑦ㅥ晡慢昸㉦搲㥤慥戲〶ㄶ㝤戹㘲㔴〹晢㠱捤㈰戴愰捤㤴㙢㘰㔵搲〱敤㐱捤㝢户戶ㅤ㤴㙢㙤㍤㠸摢搳〶搲㙢㕦㘲㥡ㅤ扣慥㌴挰扥㡥㈶搷换㤴敡搷慦攴㥡㤰敢〲搴〸挴搷摥㐰㌳㘸㜲㔳搳㐸㈷㘲扢昶㈶㐴晤㜰㠵㑢㝢ぢぢ戵㌸㤲㜷戴㜶㈰改挸攵挹㤱㍢㡣㥣㘲戶㜷㡣㥣㡡て换㤱晣㠸㙡㙡㙣㌱㐷㙥搷搲㍡戲捤㙣㕦㡡㉢挹收攸㜱㉢㥢摡㔷慡㉤㐰㠶㔷㜶戶昹扣敥挰攷ㄳ㕦㑤扥敡㠳㐷捣敤晢ㅦ晡㜷㌵摣㔶昸㉥㌰㙤㠷㕣搵㜸改敦愲㔱㥢挱㡣㐷ㅣ㉣㤷㍥昴昷搰搷摦㘷昳〱ㅡㅣ㌷攴㥤挰㘱攳㐳慢慢㐶攳㝦ㅥ㍡昴㡦搸㝣㡣㐶㡤㐱挳ㅤ㔷晦〴㡤昳㔰〶攲㜳㝢㤰昷㜴㝢㠸晤敦改ㄷ㤰㐶昴㙥㜴㙡㉣㉣昸扥敡攴愸㤳㥣㑥㙡㑡㐳攰㐰〰㤵戶挲㜷捤㙢㐷戸〹㠰㝦搳扦ㅦ捣㠲〱晣挴ㅣ〴愳㜳㙢㜴〱㈸户扡㉡ち㥤〰攸〷㠱捥㙢晥㉡づ㤱〰愸㐴捦㜹愸敦㝦㜲〱㠸㐱散〷愰㌳愶摥㡤㑥㈵攰ㄷ〴攰㔳〴て〴昰㠹慤昰㕤㠷㑢㈲㔲㌵㐷戱ㄱ㠷晣ㄱ捣㠲〱っ㠵㕡ㅦ挶㘶㘳㌴㉥〰㥢㕡㕤㤵㐲㄰〱戰ㄹ㡤㌶㐷愳㌲㄰〹㠰攱攸㌹て昵戶ㅢ㐰ㅡ㘲㍦㠰ㄱ㡣愹㜷愳㔳攳攱ㄷ〴攰愵㌰〰㉦摡ち摦愵挱〹㠸㔴捤㔱㙣挷㈱㍦ㅦち㘰㝢愸昵㌱㙣挶愲㜱〱ㄸ㘷㜵搵㉥〸㈲〰㜶愴㔱ㄴ㡤㥡〴㤱〰㠸愱攷㍣搴摦摤〰㈶㐲散〷㔰挷㤸㝡㌷㍡㌵ㄹ㝥㐱〰敥て〳㜰㥦慤昰㕤慤㥣㠶㐸搵ㅣ挵㉥㐸慡敥〹〵㌰〹㙡㝤㌲㥢㈹㘸㕣〰愶㔹㕤㌵ㅤ㐱〴挰㜴ㅡ捤㐰愳㜸晤㔲〰捣㐴捦㜹愸㕢摣〰㘶㐰散〷戰㍢㘳敡摤攸搴慥昰ぢ〲㜰㕤ㄸ㠰㙢㙤㠵敦〲敡敥㠸㔴捤㔱㉣攰㤰慦づ〵戰ㄷ搴晡摥㙣昶㐱攳〲戰㥦搵㔵戳ㄱ㐴〰散㑦愳〳搰愸戹㄰〹㠰㕦愲攷㍣搴㍡㌷㠰㌹㄰晢〱㘴ㄹ㔳敦㐶愷收挱㉦〸挰搹㘱〰捥戲ㄵ扥㙢扡昳ㄱ愹㥡愳㌸㤰㐳㕥ㄳち愰〹㙡扤㤹㑤ぢㅡㄷ㠰愵㔶㔷搵㈳㠸〰㌸㤸㐶㙤㘸搴㐲㠸〴㐰㍢㝡捥㐳晤捥つ㘰〱挴㝥〰㉢ㄸ㔳敦㐶愷昶㠲㕦㄰㠰愳挲〰晣挶㔶昸㉥㌳敦㡢㐸搵ㅣ挵㤱ㅣ昲ㄱ愱〰㡥㠲㕡㍦㥡捤㙡㌴㉥〰挷㕡㕤戵ㅦ㠲〸㠰摦搲攸㌸㌴敡〰㠸〴挰昱攸㌹て戵摣つ㘰㝦㠸晤〰㑥㘲㑣扤ㅢ㥤晡㈵晣㠲〰㌴㠵〱㌸挸㔶昸慥㝣㉦㐲愴㙡㡥攲㑣づ戹㌱ㄴ挰搹㔰敢㙢搹㥣㠳挶〵攰㍣慢慢戲〸㈲〰捥愷搱〵㘸㔴ㅥ㈲〱㜰㈱㝡捥㐳㉤㜲〳挸㐱散〷㜰〹散㈳㝡㌷㍡㔵㠰㕦㄰㠰扤挲〰㉣戴ㄵ㍢㝡㉦挶昳㉡㝢㌵㐷㜱つ㠷㕣ㅦち攰㍡愸昵敢搹摣㠰挶〵攰㑦㔶㔷㉤㐱㄰〱㜰㈳㡤㙥㐲愳づ㠴㐸〰慣㐷捦㜹愸摤摣〰ㅡ㈱昶〳戸㤵㌱昵㙥㜴敡㈰昸〵〱㤸ㄴ〶㘰愲慤昰捤て戴㈰㔲㌵㐷㜱㉦㠷㍣㈱ㄴ挰晤㔰敢て戰㜹㄰㡤ぢ挰㕦慤慥㙡㐵㄰〱昰㌷ㅡ㍤㡣㐶ㅤっ㤱〰㜸〴㍤攷愱㙡摤〰㤶㐲散〷昰㌸㘳敡摤攸㔴ㅢ晣㠲〰㙣ㅦ〶㘰戴慤昰捤㔹㉣㐳愴㙡㡥攲〵づ㜹摢㔰〰㉦㐱慤扦捣收ㄵ㌴㉥〰晦戰扡㙡㌹㠲〸㠰搷㘸昴㍡ㅡ戵ㄲ㈲〱昰〶㝡捥㐳㙤攵〶戰〲㘲㍦㠰㜷ㄸ㔳敦㐶愷㔶挱㉦〸挰搰㌰〰㐳㙣㠵㙦ㅡ攵搷㠸㔴捤㔱㝣捣㈱㙦ㄸち攰㔳愸昵捦搸㝣㡥挶〵攰㑢慢慢づ㐳㄰〱昰ㄵ㡤扥㐶愳㡥㠰㐸〰㝣㠳㥥昳㔰㔵㙥〰㠷㐳散〷昰〳㘳敡摤攸搴㤱昰ぢ〲昰搳㡦㈱愷挲㍦摡ち摦捣捥搱㠸㔴捤㔱㔴㤴㘳挸㍦挰㉣昸㔴㔸㠳㕡敦捦愶ち㡤ぢ㐰挴敡慡搵〸㌲㡡㠱〶搰㘸㈰ㅡ㜵㉣扡〲㘰㄰㝡捥㐳㝤㡥ㅣ㥤㕦㠶㡥㠱搸て㘰㐳搸㐷昴㙥㜴㡡㌳㐸㐱〰摥ぢ〳昰㑦㕢攱㥢㙣㍡〱㤱〴挰收ㅣ昲㍢愱〰戶㠰㕡摦㤲捤㔶ㅣ㕤搷户挱㤱㔶㔷㥤㠸㐰愳戸㍡搵㌴ㅡ㠵㐶㥤㠴慥〰搸ㅡ㍤攷愱㕥㜱〳昸ㅤ挴㝥〰摢挲㍥愲㜷愳㔳㈷挳㉦〸挰㔳㘱〰㥥戴ㄵ扥昹慦搳㄰㐹〰㐴㌹攴挷㐳〱挴愱搶ㄳ㙣㙡㌹扡㉥〰㐹慢慢㑥㐷愰㔱㕣㥤ㄴ㡤搲㘸搴ㄹ攸ち㠰っ㝡捥㐳㍤攸〶昰㝢㠸晤〰㈶挰㍥愲㜷愳㔳㙢攰ㄷ〴攰㡥㌰〰户摢ち摦㤴摣搹㠸㈴〰㘶㜰挸户㠶〲搸ㄵ㙡㝤ㄶ㥢摤㌸扡㉥〰戳慤慥㕡㡢㐰愳戸㍡㜳㘸㌴ㄷ㡤㍡ㄷ㕤〱㌰て㍤攷愱㙥㜰〳㌸〷㘲㍦㠰㝡搸㐷昴㙥㜴敡㍣昸〵〱戸㉣っ挰ㅦ㙣㠵㙦㤶昰㐲㐴ㄲ〰〷㜰挸㤷㠴〲昸ㄵ搴㝡〳㥢㐵ㅣ㕤ㄷ㠰㥣搵㔵ㄷ㈱搰㈸扣昴㍣㡤ち㘸搴㍡㜴〵㠰㠹㥥昳㔰攷戸〱㕣っ戱ㅦ㐰㈳散㈳㝡㌷㍡㜵〹晣㠲〰㥣ㅡ〶攰ㄴ㕢攱㥢戸扣っ㤱〴㐰ㅢ㠷㝣㔲㈸㠰づ愸昵㘵㙣㤶㜳㜴㕤〰㔶㕡㕤挵㔹捤㔱㕣㥤㔵㌴㍡〴㡤扡ㄲ㕤〱㜰㈸㝡捥㐳慤㜶〳戸〲㘲㍦㠰㈳㘰ㅦ搱扢搱愹慢攰ㄷ〴攰㤰㌰〰慢㙣㠵㙦㌲昵㕡㐴ㄲ〰挷㜱挸㉢㐲〱㥣〰戵㝥㈲㥢摦㜱㜴㕤〰㑥戶扡敡㍡〴ㅡ挵搵㌹㠵㐶愷愲㔱㌷愰㉢〰㑥㐳捦㜹愸ㄶ㌷㠰敢㈱昶〳㔸〳晢㠸摥㡤㑥晤ㄱ㝥㐱〰ち㘱〰昲戶挲㌷扦㝢ㄳ㈲〹㠰ぢ㌸攴㙣㈸㠰㡢愰搶㉦㘶戳㡥愳敢〲㜰愹搵㔵敢ㄱ㘸ㄴ㔷攷て㌴扡っ㡤扡ㄹ㕤〱㜰㌹㝡捥㐳敤攳〶昰㘷㠸晤〰慥㠶㝤㐴敦㐶愷㙥㠱㕦㄰㠰戹㘱〰收搸ち摦㤴昳敤㠸㈴〰㙥攲㤰㜷て〵昰㘷愸昵㥢搹摣挲搱㜵〱戸捤敡慡㍢㄰㘸ㄴ㔷攷㜶ㅡ摤㠱㐶摤㠹慥〰昸ぢ㝡捥㐳㑤㜱〳昸ぢ挴㝥〰昷挰㍥愲㜷愳㔳㜷挱㉦〸㐰㍡っ㐰捡㔶昸愶挱敦㐵㈴〱昰㌰㠷㕣ㄷち攰㔱愸昵挷搸晣ㅤ㡤ぢ挰ㄳ㔶㔷摤㠷㐰愳戸㍡㑦搲攸㈹㌴敡〱㜴〵挰搳攸㌹て㌵搶つ攰㝥㠸晤〰㥥㠷㝤㐴敦㐶愷ㅥ㠴㕦㄰㠰㔱㘱〰慡㙤㠵㙦㘶晥㙦㠸㈴〰㕥攷㤰㐷㠴〲㜸ㄳ㙡晤㉤㌶㙦㜳㜴㕤㕢挰扢㔶㔷㍤㡣㐰愳戸㍡晦愴搱㝢㘸搴愳攸ち㠰昷搱㜳ㅥ㙡㘳㌷㠰㐷㈰昶〳昸〸昶ㄱ扤ㅢ㥤㝡っ㝥㐱〰〶㠶〱ㄸ㘰㉢扣挵〲㤵㑦㈰㔲ㅦ㈶㜹〷㜰挰挵扤ㅡ捤ㄵ㥣㤵摡愰㠸ㄲ攲愹换摡㍢㕡㘵ち㙤㔰㜱㕡敢摣搶㡥㘹㡤敤㑢㥢戲慢㠶ㄴ敤㠵扤㤷㤸㉤㤸攰㙥挳㍣户㐷搶扡㜴愹㔹搰㡢昵慤换摡昲收慣㘹晦ぢㄳ攰㔸㍦扣㜵㌲昷㕤慥昰昸捦收㜴换攰㠹慤〴㡦戲捡愷㄰搰㍢㌵㈷㠵捣慥㘹㜴㔹㌴㘰㌸戸㡢攸㠲挶㡥㈶㜳㐰㔱愶戰㘵戹慡〸㡡愸ㅡ㈸昴㉦㉥㔸㠲㈹慢㘹㠳㡡㌳摢ㅡぢ㥣㈳攲㥢㌱搴㌲㥤㙤㉥㐶㠵挰ㅥ慤敤㡤慣㘲ㅥ㔴㕣搰㤶㙤㘹㕦捡挹捥晣慡㡤㑡㝡㌲㉢㕡㔹㥣搲搸搲㡥㌴昲㉥㜲㜹㜰戱㝥㐹敢ち晣㝣㘱㔹㜳换捣散搲昶晦㠹㜷㐵昱㙤㤱㠷扣㌵慡㕣㤵㤷慢慡昲慡晦昴晤搱扥挶㍥㌶挴㉡っㅦ㠹敤戴愳慤㌱户㡣挰㈴㐷ㅣ㙤〵ㅢ㜹て换㉡㥦挶㤲㜷㕡搳昵ㄶ㝡㙡ㄲ㌸搶㤲戲晣挰改昱捥摦㠴㙣〹㜳晤ㅢっ㘷攰户㘸㜶㥢戹㜰㔶㔷戵捥晦改〷ㄶ㤵捦㈰㜲慦㡢㈳㠶挱㜸〳㙢ㄳ㘲挱〴户㈸散㤹搸ㄲ搸昳㙥㤶㤱愲搸㜰ぢ摤愰㙢㜱〶收搷〷ㄶ㘷㘷㜳㘶ㄳ捡〲㥡戳ㅤㅢ㔸ㅤ搶㘷愰〰扦摤搶㑤㙤㙤㙥捥㜲㤳攳捦〸敡昳搹㈶戳慡㌸㜹㔹㐷敢㥣挶ㄶ扤㠸㐶戶㑢㕢㤴㕤〹㔱㜶愵㌵㠱㕦㥣捦㜲㈱㔹㘶慣搶挵搹戶挶㡥㈵捤㡤昹㉡㜶㌸㕦晡㍦戱慤攲昸㔱〱㤸捥挳㌹㤶㜸㉢〲慣㜹㜹扣摤攳㔰㐴㐳㜴㝣晢戱㐵㤷㉢つ晦搴㝦㔸㑤㠲㈳㡦㝣愰攸摦㈳㕡㈵㕥㜲㈸㤲戱㝣㉡㔳戱㔸晣昴〸㙣愲㜲㜰㔲捦搱〰㉦晤〷㤸㜲㠱慦㡡攷搱㜴㕢㙡搰ㅦ〶㤱搹慤搹挲㡣㙣ㅥ㍦〹敡㙦晦㈰愸ち㙦㉤て㌵㙤〶㡢㍦愶愲㥥〸戳摢换ㅢぢ㘶㕢ㄵ〵昵昸挱㔳〵换㐶㌴敢㍤挴㌴㜸扦戲捡捡〱㔵㐱戹㘶㌹戱戶戱愷搴摤㍦愸㥡攵㡢晦攱㥥改㠹ㅣ㝢㈴㈲ㅦ㔱晦挶敡攸㍦㜲㥤㕥㠰㤰敢攳㌱昸㠹〶㍦愳愹㝣ㄱ㑡敦㝢㔳㕡㠷㠱㙡つㅤ㐶ㄵ昲㔳ㅡ㔶㠸㔴愱㥡㐲㑡㑢㉡㘵㐵〶戸㑡㐲㌴慢ㅡ愴捡昹㝤㡥㔶㡦慤摣㉣㐴慣攳㉢㑢㑦昰挹㔰㔶㕥㕥㠱户㕡昳㤶搳昹搲㈲㔸㜳扤㈹戵㈲㙡㉢っ㐱㘳ㄹ攱㜰敥㉣㠸摦㔰晡㠳っ敢昷㉡捦挲ち㜳摢㍦攳㍦㜹㐴㈲㝡㌹㝣捡㈲敡㔵戴づ㠸〸㈵ㄶ㈹扣〵戸づ㠶㐶扤ぢ㈱㑦〷㕣ㅦ㕥敡㍤㜴昹〱㠶慢㝢㘰㈵て捦挱㔱扤て㈹て㤰扡挶㈰ㅦ㘰㠹挷㥤捥敤戰ち搲㥥户挳て改㠱㤷捥ㅦ扢㜱㐱㕥ㅦ㘱挱ㄹ㌲〵昶㤰㈳戰搱〷搰昰攳㘰㠳㠱㌴ㄸ㐴㠳㑦㘰挰㌷㔸摢〰扤㔰㜰晣摤㑣〰㌸〳㍥〰昷㠵㉢㠹ぢ摣㠶㑣戲ㄱ㤳晣ㅢ〶㕥㜰㍦㐱搶〳㌸扥㐷〲㙥㈸㠳㜰㡤㑢挰㙤っ㘹捦攰捡攱㐶㌴晡㈶ㄲ挴敡㈸㤶㈶〴㠰摢ㄴ㌶晡㘶㌴㘴搹㐲㠰挱收㌴ㄸ㑥〳㔶㌲〸戸㉤搰摢㍣㜸㡢㤳㥦〰〵㜰摢ち㉥攰挶攲〶㈷㠷㡢摢〸收ㄸ挹ㅣ㉣㐴昰㜲㘳昵㠱㜰搳慡㘱搲摢㑦㘸挵㝡〵㘱㌹㡡㠱㔹戸㔰挲㜲ㅢ㐸㝢㘶挹〲〷㍣昱㝢㉦〶挱㠲扣㔸攵攰慣〶〵昶㐶昸ぢ搸攸摢搲㤰ㄵ㄰〱〶摢搱㘰㌴つ㔸ㄴ㈱㉣户㐷㉦㜴㈳攴㉦㥣〲㘰㡥㠵て㘰㡥㜰㈵㜱挱摣㠱㐹挶㌱〹㡢ㅡ扣㌰㔹挹㘰㙤㠴㠴㈹て敦摥换㍡〷〱ㄷ㘵㄰ㄶ㍣㤴㠰㡢㐳摡㌳㌸ㄶ㐶攰㠹㉢愵っ㠲〵㜹戱㍡㈲㠰㑢㉤㙣昴㍡ㅡ戲㜲㈲挰㈰㐹㠳ㄴつ㔸㑣㈱攰搲攸㠵㠲攳㡦戵〲挰㡤㠷て挰戱挰挲㐹攲〲户ㄳ㤳散捣㈴㉣㠶昰㠲㥢〴㔹て㝢敦㘴㤸〸戸㕤ㄸ㘴ち㝡㈵攰㈶㐱摡㌳㌸ㄶ㔴攰㠹㙡ぢ〶㜱挰戱慡挲ㄹ㌲㠵昶ㄶ㌷〵㌶晡㔴ㅡ戲攲㈲挰㘰ㅡつ愶搳㠰㐵ㄸ〲㙥〶㝡愱攰昸扢戳〰㜰扢挲〷攰㔸㤸攱㈴㜱㠱㥢挵㈴扢㌱〹㡢㈸扣攰㔸㌹搱挳ㄶ挷扡ち〱㌷㥢㐱㔸㘰㔱〲㙥㉥愴㍤㠳㘳㈱〶㥥昸ㄱㅢ㠳㌸攰㔸㡤攱っ㤹㐲ㅢ摣ㅥ戰搱昷愴㈱㉢㌵〲っ收搳愰㥥〶㉣摥㄰㜰ぢ搰ぢ〵挷㥦搰〵㠰摢ぢ㍥〰㤷㜵㈵㜱㠱摢㥢㐹昶㘱ㄲㄶ㕦㜸挱戱攲愲〷㜰慣挷㄰㜰晢㌱〸ぢ㌳㑡挰ㅤ〰㘹捦攰㔸挰㠱㈷㝥㈱挷㈰づ㌸㔶㜱〴㜰昹ㄵ㙣昴〶ㅡ戲挲㈳挰㘰ㄱつ戲㌴㘰搱㠷㠰换愱ㄷち㡥扦〶っ〰㔷㠰て挰戱㄰挴㐹攲〲㘷㌲㐹㤱㐹㡥㠴㠱ㄷ摣㔱㤰昵戰慢戲㡥㐳挰㉤㘱㄰ㄶ㜴㤴㠰㍢㄰搲㥥挱戱昰〳㑦晣晣㡥㐱ㅣ㜰慣晥㜰㠶㑣愱扤挵㌵挱㐶㙦愶㈱㉢㐳〲っ㕡㘸搰㑡〳ㄶ㡢〸戸愵攸㠵㠲攳てㅢ〳挰戵挱〷攰㔸㐰攲㈴㜱㠱㙢㘷ㄲ摥㜳㐰戱搸挳ぢ㡥ㄵㅥ㍤㙣㜱慣晦㄰㜰换ㄹ㠴㠵㈰㈵攰㔶㐲摡㌳㌸ㄶ㡣攰㠹改〱〶㜱挰戱㙡挴ㄹ㌲㠵㌶戸㐳㘰愳ㅦ㑡㐳㔶㤴〴ㄸ晣㥡〶㠷搱攰㐲ㄸ〸戸挳搱ぢ〵挷摦㘸〶㠰㍢ㄲ㍥〰挷挲ㄳ㈷㠹ぢ摣㙦㤸攴㈸㈶㘱㤱㠸ㄷㅣ㉢㐳㝡搸攲㔸㌷㈲攰㔶㌳〸ぢ㐸㑡挰ㅤぢ㘹捦攰㔸㘸㠲㈷㝥㌹挸㈰づ㌸㔶㥢㌸㐳愶搰〶㜷ㅣ㙣昴攳㘹挸㑡㤴〰㠳ㄳ㘸㜰㈲つ㔸㥣㈲攰㝥㠷㕥㈸㌸晥摣㌴〰摣挹昰〱㌸ㄶ慣㌸㐹㕣攰㑥㘱㤲㔳㤹㠴挵㈵㕥㜰慣㈸改〱ㅣ敢㑤〴摣改っ挲挲㤳ㄲ㜰㘷㐰摡㌳㌸ㄶ愸攰㠹㥦㈵㌲㠸〳㡥㔵㉡捥㤰㈹戴挱㥤〹ㅢ晤㉣ㅡ戲㠲㈵挰攰㙣ㅡ慣愵〱㡢㕡〴摣㌹攸㠵㥥ㄳ攳㤷戳〱摣捥㠳ぢ戸戱捥挵挹攱攲㜶㍥㜳㕣挰ㅣ慣㐹昱㜲㘳㈱㑡て摣㔸愶㈲摣㉥㘲㄰搶慢㤴㜰㕢〷㘹捦摣㔸搷㠲㈷㝥昲挸㈰づ户搷戰攴っ㤹㐲㥢摢愵戰搱晦㐰挳搷㠳つ㉥愳挱攵㌴㜸〳〶挲敤ち昴挲㌷戸攰戳㤱慢攰〳㜰慣㡦㜱㐶攱〲㜷㌵㤳㕣挳㈴慣㘵昱㠲㘳〱㑢て㠷㌸㤶户〸戸敢ㄸ㠴㜵㉥㈵攰㙥㠰戴㘷㜰慣㠷挱ㄳ㍦愸㘴㄰〷ㅣ㡢㘲㥣㈱㔳㘸㠳晢ㄳ㙣昴ㅢ㘹挸㠲㤹〰㠳㥢㘸戰㥥〶慣愱ㄱ㜰㝦㐶㉦ㄴㅣ㝦捦ㅣ戰挵摤〲ㅦ㠰㘳㕤㡤㤳挴〵敥㔶㈶戹㡤㐹㉡昰挵摥ぢ㡥㠵㉦㍤㙣㜱㉣㡢ㄱ㜰㜷㌰〸敢㘳㑡挰摤〹㘹捦攰㔸㐷㐳㌴晡㕤っ攲㠰㘳㌱㡤㌳㘴ち㙤㜰㜷挳㐶扦㠷㠶㉣戴〹㌰戸㤷〶昷搱㠰戵㌷〲敥㝥昴㐲挱昱愷搹〱攰ㅥ㠴て挰戱ㅥ挷㐹攲〲昷㄰㤳晣㤵㐹㔸㍢攳〵挷㠲㤹ㅥ挰戱㥣㐶挰㍤捣㈰慣慢㈹〱昷㈸愴㍤㠳㘳晤㡤㠰㝢㡣㐱ㅣ㜰搵㤰㍡㐳㜶㠱晢㍢㙣昴挷㘹挸〲㥤〰㠳㈷㘸昰㈴つ㔸戳㈳攰㥥㐲㉦ㄴㅣ㝦㘵ㅥ〰敥ㄹ昸〰ㅣ敢㜸㥣㈴㉥㜰捦㌲挹㜳㑣挲㥡ㅢ㉦㌸ㄶ摡昴〰㡥㘵㌸〲敥〵〶㘱㍤㑥〹戸㤷㈰敤ㄹ㕣ㄲ㙥〲敥㘵〶㜱挰戱㜸挷ㄹ戲ぢ摣㉢戰搱㕦愵㘱㍡搸攰ㅦ㌴㜸㡤〶慣昵ㄱ㜰慦愳ㄷち㡥㍦㤸て〰昷㈶㝣〰㡥昵㍦捥㈸㕣攰摥㘲㤲户㤹㠴戵㍡㕥㜰㉣搰改〱ㅣ换㜷〴摣扢っ挲㍡㥥ㄲ㜰敦㐱摡㌳㌸搶晢〸戸昷ㄹ挴〱挷愲ㅦ㘷挸㉥㜰ㅦ挰㐶晦ㄷつ㔹㄰ㄴ㘰昰㈱つ㍥愲〱㙢㠴〴摣挷攸㠵㠳ぢ㍥ㅢ昹ㄴ㍥〰挷扡㈱㈷㠹ぢ摣㘷㑣昲㌹㤳戰挶挷ぢ㡥㠵㍤㍤㠰㘳搹㡦㠰晢㤲㐱ㄶ愱㔷〲敥㙢㐸㝢〶挷㍡㈱〱昷つ㠳㌸攰㔸㉣攴っ搹〵敥㕢搸攸摦搱戰㄰㙣昰㍤つ㝥愰㠱〹〳〱昷㙦昴挲挱〵敦慡㍦挱〷攰㔸㙦攴㡣挲〵敥㘷㈶㈹挳㈴㠶㘲㙤㤰ㄷㅣぢ㠲㝡〰挷㜲㈱〱㠷敢摣㘵㙡㌹㝡㈵攰昰晢攲㕥㠰㕢〹㌷〱㔷挹㈰づ㌸ㄶㄹ㌹㐳㜶㠱搳㘰愳昷愷㈱ぢ㤰〲っ慡㘸挰扢愸㈹搶㈴〹戸〸㝡愱愷㜱挱㘷㈳〳攱〲㙥㉣㔳㜲㜲戸戸つ㘲㡥つ㤸㠳㈵㐵㕥㙥慣㈳戲戸㔵㤳㍥ㅦ㜱扣㕣ㄳ㡤㡡㔵㐶挲捤㘰㄰㤶ㅢ㤵㜰摢〸搲㥥㌷㌸㤶㈵〹户㈱っ㠲っ昲㘲㙤㤲㌳㘴ㄷ户愱戰搱㠷搱㤰㜵㑢〱〶ㅢ搳㘰ㄳㅡ戰㤴㐹戸㙤㡡㕥攸〶挷㥢㑢〴ㅣ攲㌶㠷て挰戱扣挹㐹攲〲㌷㥣㐹戶㘰ㄲ㤶㈲㜹挱㕤〴㔹てㅢ摣挵㌰ㄱ㜰㕢㌱〸换㤴㑡挰㡤㠴戴㘷㜰㉣㘷ㄲ㜰搵っ攲㠰晢〳愴捥㤰㕤攰㐶挱㐶摦㥡㠶慣㜷ち㌰搸㠶〶㌵㌴㘰〹㤴㠰晢〵㝡愱攰㜸㥦㡣〰㜰摢挱〷攰㔸ㄶ攵㈴㜱㠱ㅢ捤㈴摢㌳〹㑢㤸扣攰晥っ㔹て攰㔸搵㈴攰挶㌲挸㉤攸㤵㠰ㅢ〷㘹捦攰㔸〶㈵攰㜶㘴㄰〷ㅣ㙢愱㥣㈱扢挰㐵㘱愳挷㘸挸㍡愹〰㠳㌸つㄲ㌴㘰改㤴㠰慢㐵㉦㜴㑦つ㍥晤㑤挲〵摣敥㜱攵㜰㜱㑢㌱㐷㥡㌹㔸昹攴攵挶㜲愷ㅥ昶㔴ㄶ㐳〹户昱っ挲慡愸ㄲ㙥㍢㐳摡㌳㌷㔶㑦〹户〹っ攲㜰㘳〹㔵〰㤶㕤㘰愳㑦愴㈱换慢〲っ㈶搱㘰㌲つ㔸㜱㈵摣愶愰ㄷ扡挱昱敥㈵〱ㅢ摣㌴昸〰ㅣ慢戰㥣㈴㉥㜰搳㤹㘴〶㤳扣づ〳㉦㌸㤶㐹昵〰㡥㐵㔴〲㙥㔷〶㘱㌵㔵〹戸摤㈰敤ㄹㅣ慢慥〴摣敥っ攲㠰㘳改㤵㌳㘴ち敤敦つ戳㘱愳捦愱㈱换戲〲っ收搲㘰ㅥつ㔸愹㈵攰昶㐰㉦ㅣ㕣昰㈱㙥㍥㝣〰㡥搵㕢㑥ㄲㄷ戸㝡㈶㔹挰㈴慣昵㤰挱㉦㘴捦ㅥ㝣㈵攷敢扤搳搰扥ㄲ〱挹㔰㘴戱㐰㝤挷慡㈶ㄴ㘸㜰㤱搳搲搶ㄲ㈷搸㈳㈲挳㘴㜹㙢ㅢ㈶昹㉡扣昷㤴攸昴㝤ㅣ㠹〷っ昵摣慦㐳摣愸㘱㉤㐲攵㔵㍦昸敦㐹搱改捦㠱㜷晤㜸㥦㍥㝣㘸㝢㘳㠸㐳攷㌴收摢㕡摢㕢㡢ㅤ㈳敢㔱㝣㌴㤲昷㍦㈹㤶㤵㐵㈷㔷㕥㠱㠸㠱㌹戹㘲ㄵ㉤扣て攵㜲摥て㈰㜲㔰㑢敢㡡ㄶㄹ㑤㘵㍢㙦〳㈳扣晡昷㘷ㅡ㌲㤵挷搶㠰㘷戰㙥㠱捥晡扥㘸〷昵㌳㌸昱㑦㘳㙤㍦昴㙢愶㑥㤹㍡扦愱㤸挸愴昳愹㐴㉡㥥㡤搷搵挶㙡㘳㌹㌳㘳愶㤲戱㜴㈲㔷㤷挴晦㈹㐳敡〴ㄸ㘳㝦昸ㄸ慣っ㤰㜴〷戰挷ㄲ〱改㔱㔷㔹㡥て敥摥㑥摡挳扥㑣攵㔴㕥ㄵ㤴㔹搱扦扦慡昱摣愶挴㌷搹捦㤲ㅢ戹捦㠳愶㜱慥扦㜲ㅤ㘰昵捥㠹〳散㝡㉦攸捣ㄳっ扤〱㐳搰ㄷ愱㠹ㄸ晤㈰愰㑣换愲扢挱搴㈹つ慥㥡㈵㉤〷搹㠶㤰㤵摥ㅦ㔴换㐳㍣㄰㘲愹㜱挰㡤㐷摢㡤ち㍢㡡㕥捤昰㈶昴晡㈸㉣㈹つ㜲㠱戴ㄸ㈲㉥挸慢ち㔲㙥搵敡㙣慣〸户㈵㈸昰戳㕡㤸㜰㕢㔰㘷㐲挲敤愱昴晤搴攱㐴ぢ晤㈰戴㜸㍦㈳㜶㘸慤〹㝤敢晤捣㤸戵戱㝣戶㤸㉣愶搲昹摡㜸㍣㥤㠹㘷㤲搱㕣扥慥㤰㡡㘶ぢ戹扡慣㌱挰ㄹ㑥㌳㝣㡣㠱㑥㑦摥捦㐱㑥㡦㍡㘵愰挷昷㔴㥤㡡㠱㤰㌷㤶换昴㠳愱搲摢搰㐴㡣つ㈱㄰ㄹ戹改〴愵ㄳ㡢戱㤱㈳摦㡥づ㉢㈸ㅦ㡤㈵㌵ㄴ㜲㈱戱ち愲㑥ㄲㅢ㐳㉡㈴㡥㐵ち㍦㠹搵㤰晡㐹㙣〲㈷〴挱搵㙥戴㈰戱愹ㅤ㕡㍢ㅣ㝤㡢㐴扣㤸㑣攵愳㘶㈱㤵㡥ㄵ㙡昳㜵改㙣㌶㘶ㄶ㔳㠵㙣㍡ㅢ㉤㈶昲㐹搳搸捣ㄹ捥ㄱ昰㌱㌶㜷㝡㐲㘲戸搳愳㑥㙤㠵㥥㤰㌸摣㑤攲㘸愸昴搵㘸㈲挶〸ㄸ攰㔹愶㝢㐸㡣㜴攴㍢㔲㜹㍣ㅤ愲㈴㌱ち㜲㈱㜱㈲挳㔳挲搷㌶㤰ち㠹づㄷ〹敤㈴㤸㠴ㅥ㌴㔴㕢㈰ㅥ捥搱挳つ㐵昷㘸㠱攷ㄷ㜶㍥敤㔴昴㉤㍣㠵㠲ㄹ换㈴搲搹㐲㕤㈱㕡㥢捥愴戲昹㘸㈱㤶㠹ㄶ愲愹㘴㍡㕤㤷捦ㄸ㌲㝤捦ㄸ愷挱挷搸捥ㄹ昱改散㡤㜶㝡搴愹戱攸〹㥥㈶㌷㥥㌵㔰改㘷愲㠹ㄸ㍢挰〰捦㌲敤㉣㜴扤㍢搸搹㤰〵散㘰㙢㈱㉥摤挱挶搹㔱昴㈴㐷㜵㉥昴㜲㑢㔴ㄵ㠵㕣㘰㥥て㔱㈷捣㌸愴〲㌳攷㠲愹ㄳ愶散㘰㡢〲戹㜱㡡㥥ㄶ晡挵㘸挱慤搶づ慤慤㐳摦㍥㘰㘶ㄳ昱㐴㌱㡥㍤慡㉥㔱㥢㡦挷㌳戹摡㘴㌲ㄹ换攷ㄳ㜱㌳㤳㠹㘷つ㤹扤㘷㡣㑢攰㘳㈴㥤挱〹户㤴搳愳㑥㡤㐷㑦戸敤攷收㜶㌹㔴晡ㄵ㘸㈲挶㑥㌰挰ㄳ㤷攰㈹㈳㈸㥤㔸㡣㥤ㅤ昹〴㉡慦愵㝣ㄷ㉣愹㕤㈰ㄷㄲ搷㐳搴㐹㘲ㄲ愴㐲㘲て㌷㠹捥㐳捤摣㐰ㄲ㤳攱㠴㈰戸ㄸ㡢ㄶ㈴愶搸愱戵㥢搰户㐸搴ㄶ搲搱㜴㌴㥥捡㈵攳㌸搴愴ち改㙣㍣㥡捤挶㌳㠵戴㘹愶㙡㘳〹㘳慡㌳㥣昵昰㌱愶㌹㍤搹挱㘴㈶㥥昱愹㔳扢㐲㈷㈴㜶㜵㤳戸ㄵ㉡晤㌶㌴ㄱ㘳ㄶっ昰昴敤㘰扢㌹昲㘹㔴摥㐵㠷改㔸㔲戳㈱ㄷㄲ昷㐰搴㐹㘲㉥愴㐲㘲ㄷ㌷㠹捥㙤㘲攷㐰ㄲ㥣㐴㐷㄰晣摣ㄷ㉤㐸散㘱㠷搶ㅥ㐴摦㈲㤱慡㌳ㄳ㌹㌳㡦㝢挱㈵㤳戵昸㍣捤㥡昹愲㤹㐹㠳㐲㕤搲㉣ㄴ敢㡣㍤㥤攱㍣〴ㅦ㘳扥搳㤳㙤㐲愶搶ㄹ㥦㍡戵ㄷ㜴㐲㈲改㈶昱〸㔴晡愳㘸㈲挶摥㌰挰搳户㑤散攳挸㜷愷昲㐹㍡捣挶㤲摡て㜲㈱昱㌴挳㔳挲搷〱㤰ち㠹戱㠱㈴戶て㈴挱㔹㜱〴挱㉤愹搰㠲挴慦散搰摡ぢ攸摢㐷㤵㘴㙤㌲㕢㉣收㌲挵㈲㑥㈶㌲〵摥㈸慦㔰㠸㘶㤲㠵㈴㘴搱扣搱攰っ攷㐵昸ㄸ㡢㥣㥥㤰挸㍡㍤敡㔴〱㍤㈱戱㡤㥢挴慢㔰改晦㐰ㄳ㌱㌸昵㡤愷㡦㐴搱㤱捦愷昲㉤㍡搴㜳㥤㤷㐰㉥㈴摥㘱㜸㑡昸㍡㄰㔲㈱戱戹㥢㐴攷摥戱㘹㈰㠹㠳攰㠴㈰戸ㄹ㄰㕡㤰㘸戲㐳㙢ㅦ愰㙦㤱挸攴昳搹㘸㌲ㄵ捤㐴昳昹㕡搳㑣㘴㔳搸㔵㔲㌱ㅣ㘷攳搱戴㤹捥ㄸ捤捥㜰晥〵ㅦ愳挵改挹摥㈱㤳摦㡣㑦㥤㙡㠳㑥㐸㙣攴㈶昱〹㔴晡愷㘸㈲〶攷戲昱昴敤ㅤㅤ㡥㝣㕦㉡扦愲〳㙦捤愰㤶㐳㉥㈴扥㘱㜸㑡昸㕡〹愹㤰愸㜲㤳攸摣㍢戴㐰ㄲ慢攰㠴㈰戸散㠶ㄶ㈴づ戱㐳㙢晦㐶摦㈲㤱㉥收敡搲㠹㔴㙤〲ㅢ〲㐸攴戲挹㐲挲㡣攳㐳ㄹ㈷㥥改㕣㉡㘱ㅣ敡っ攷㐷昸ㄸ扦㜶㝡戲㑤挸㙣㌶攳㔳愷㡥㠴㑥㐸㤴戹㐹愸㑡攸换搱㐴㡣摦挰〰㑦摦㌶㜱㤴㈳㕦㐴㘵㝦㍡㘴戱愴㔶㐳㉥㈴昸搷〳㍡㐹ㅣぢ愹㤰昸晡晢愰㔳㤲㉦㈱昵㥦㤲㜰㈲ㅡ㘳㐴㙤㈵㐲㠱挴㜱㜶㘸㙤〳昴㉤ㄲ㜹㥣㡣愰〰㍣㔶㙢㈶攲戵愹㜴㈶ㄳ㑤搷收搲㌸昱慥㉤ㄴぢ戱㝣搱㌸摥ㄹ捥㘰昸ㄸ㈷㌸㍤搹㈶㑥㜴㝡搴愹㤳搱ㄳㄲㅦ㘳㌰㥤㈷㘷㐳愰搲㠷愲㠹ㄸ㥣㙤挶搳户㑤㥣敡挸㜹慦〷㝤㌳㍡㉣㈱㠹搳㈱ㄷㄲ挳ㄹ㥥ㄲ扥捥㠰㔴㐸扣ㅤ㐸攲捤㐰ㄲ㥣㔹ㄶㄲ㈳㄰ち㈴捥戴㐳㙢㈳搱户㐸㈴敢㔲搹㙣㌴㥥慢换挵ㄳ戵㠵㘴㉣㘳ㄶ㜲戹っ㍥㍤敡ち㌸㡣ㄶ戲挶㔹捥㜰慡攱㘳㥣敤昴㠴挴㕡愷㐷㥤㍡て㍤㈱昱㡡㥢㐴つ㔴晡㉦搰㐴っ捥ㅦ攳改㈳㜱㠱㈳攷敦ㅡ昴㌱㜴㘸攵㍡㕦〴戹㤰搸㠱攱㈹攱㙢ㅤ愴㐲攲愹㐰ㄲ㑦〴㤲戸〴㑥㐲㈲㠶㔰㈰㜱愹ㅤ㕡㡢愳㙦㤱挸搵愶捣㠴㔹㐸愴ㄳ昹〲㜶㤱㜸扡㤰㡣挷愳㘶㈶ㄱ慦慢㡢㈵㌳㈹㐳愶㤱㌹挲〴㝣㡣换㥣挱〹〹㤹㐱㜶㜴敡㉡攸㠴挴挳㙥ㄲ㈹戸改㘹㌴ㄱ攳㙡ㄸ攰改㈳㜱㡤㈳㕦㐶攵〴㍡㉣挷㤲扡づ㜲㈱㌱ㄱ愲㑥ㄲ㌷㐰㉡㈴敥㜶㤳攸㍣㑥摣ㄹ㐸攲㡦㜰ㄲㄲ㔳ㄱち㈴晥㘴㠷搶愶愱㙦㤱㐸攴捤㕣㙤慤㠹て搲愲㔹㕢㥢㑤愵㡢㘶㉥㔹捣㥡㔹戳㤰㐹㥡改㍡㐳收㠵㌹挲改昰㌱㙥㜲〶㈷挷〹㤹ㄲ㜶㜴敡ㄶ攸㠴挴㉤㙥ㄲ戳攰愶敦㠶㈶㘲摣ち〳㍣㝤挷㠹摢ㅣ㌹㙦〳愱捦愳挳㘱㔸㔲㜷㐰㉥㈴昶㠴愸㤳挴㥤㤰ち㠹敢摣㈴㍡㍦㍢慥〹㈴㜱ㄷ㥣㠴挴㐲㠴〲㠹扢敤搰摡㕥攸㕢㈴攲㘶捣捣挴昳㠵㘸㥤㤹慦捤搴㘶㜳搹㐲㌶㠱㍤〳ㅦㅢ㘹㝣扥收㡣㝢㥣攱散つㅦ攳㕥愷㈷摢挴㝤㑥㡦㍡昵㈰㝡㐲攲㌲㌷㠹晤愱搲て㐰ㄳ㌱㌸㘵㡢愷㙦㥢昸慢㈳㍦㕡㤴㜴㔸㑤ㄲて㐳㉥㈴昲っ㑦〹㕦㡦㐲㉡㈴捥ぢ㈴㜱㑥㈰㠹挷攰㈴㈴ㄶ㈳ㄴ㐸晣摤づ慤㉤㐱摦㈲㠱戳㠸㘲愶ㄶ〷挸㘸っ㙢㕥㠷慢ㄴ改㕣㙤㈲㥤㌲昳挹㘴㉥㠱扤㐳㘶㙥㌹挲㐶昸ㄸ㑦㌸㠳ㄳㄲ㑦㍡㍤敡搴㌳攸〹㠹㌳摣㈴㥡愱搲昹〷㘶㈲〶攷㘰昱昴㤱㜸捥㤱㥦㐰㘵㍢ㅤ㑥攴㍡扦〰戹㤰㔸挶昰㤴昰昵ㄲ愴㐲攲㠴㐰ㄲ挷〵㤲㜸ㄹ㑥㐲㘲ㄵ㐲㠱挴㉢㜶㘸敤㄰昴㉤ㄲ㘶ㄴ挷㠳㔸㌲ㅤ㡦收㤳戵搹㘲㕤㉥㡦摤挵㡣愶敢戲昸ㅡ㤲慣㡤ㅢ㌲ㄵ换ㄱㅥちㅦ攳ㅦ捥攰㠴挴㙢㑥㡦㍡昵㈶㝡㐲攲㈸㌷㠹㈳愰搲㡦㐴ㄳ㌱摥㠲〱㥥㍥ㄲ㙦㍢㜲摥㈱㐲㍦㠶づ愷㜳㥤摦㠵㕣㐸晣㤶攱㈹攱敢㍤㐸㠵挴捡㐰ㄲ换〳㐹扣て㈷㈱㜱㈲㐲㠱挴〷㜶㘸敤㜷攸㕢㈴㌲㠵㘲㍡㤳㐸攴昰㠸攱㌰㠱㈳㐴㈶㤶㐹攱愰㠱㜳㡣㕡散㈳挶扦㥣攱㥣〴ㅦ攳㐳愷㈷㈴㍥㜲㝡搴愹㑦搱ㄳㄲ㑢摤㈴㑥㠳㑡㍦ㅤ㑤挴昸っ〶㜸晡㐸㝣敥挸㜹慢〸晤㉣㍡慣攵㍡㝦〹戹㤰㔸换昰㤴昰昵㌵愴㐲愲ㄸ㐸愲㄰㐸攲ㅢ㌸〹㠹昳ㄱち㈴扥戵㐳㙢ㄷ愰㙦ㅦ㈷攲戱㘲㕤ㄶ摦㌶敡㙡戳搸㐳ち搹㙣㉥ㄹ㉢㐶捤㌸扥愳ㄶㄲ昹愸昱㥤㌳㥣ぢ攱㘳㝣敦昴㠴挴て㑥㡦㍡昵ㄳ㝡㐲攲㔷㙥ㄲ㤷㐰愵㕦㡡㈶㘲晣っ〳㍣㝤㈴㌸㐶㤱㕦㐸攵㤵㜴戸㠸敢㕣づ戹㤰戸㥡攱㈹攱㡢㤳㥢㐲㘲㐱㈰㠹昹㠱㈴㉡攱㠴㈷敥㌸㠵㔰㈰挱改㑣㐶搳㙥㐰摦㈲㤱㠸攱〰㤹㑢攱㥢㜸〱挷〷㝥〵慤㡢ㄶち昱㝣㈲㠶ㄳ敦扡㜴摥攸㙦晢攸㝦㠴㡦挱昹㑥ㄹ㥣㤰㤰㠹㑦挶愷㑥つ㠴㑥㐸捣㜶㤳㔸て㤵晥㘷㌴ㄱ㘳㄰っ㠲㐸㜰㙥㔳攴扣㜹㠴㝥㍢ㅤ㜸昷〷㘵㌸挹晥挲昰㤴昰戵ㄱ愴㐲㘲㡡㥢㐴攷愷攸愴㐰ㄲ㐳攰㠴㈷㉡㝤㄰ち㈴㌸㐱㈹㈴敥㐵摦㈲㠱㙦㥣搱㜸㌱㥡挹㐷㌳戱摡㑣㌲㠵昳㡡㙣ㅥ搷扢㤲〹㌳㥦㠹ㄷ㙢㡤㘱戶㡦㝥ㅦ㝣っ捥㘰ち〹昹ㄴ摤挴改㔱愷㌸㉤㈹㈴挶扢㐹㍣〴㤵晥㔷㌴ㄱ㘳㌸っ㘴㡤捦挲㠲敢晡挴ㄶ㡥㥣㜷㤱搰ㅦ愳〳㙦〳愱㘴晥㤱愲挷ㄹ㥥ㄲ扥㐶挲㕡㐸㐴摤㈴㍡㍦㐵挷〵㤲愸㠶ㄳ㥥戸㡤㌳㐲㠱挴㈸㜴㠴挴㌳攸摢摢㐴㕤㉣ㅦ慢慢挳挵扦㐲扣ㄶ㕦扥㌲㜵戹㜴〶愷㥡㤹㍡ㅣ㍣昱挹㙡㙣㙤晢攸捦挲挷攰㤴愴㤰㤰㙤愲挶改㔱愷㌸捦㈸㈴戶㜳㤳㜸ㄱ㉡晤㈵㌴ㄱ㠳㔳㡤㐱摢〴㘷ㅦ㐵㝥ㄳ挷晡ㅡㅤ搶㜳㥤挷㍡攱摦㘰㜸㑡昸攲㠴愲㤰搸㉡㤰挴ㄶ㠱㈴㜶㠴ㄳ㥥㘵晡㍢〸〵ㄲ㔱㍢戴昶㉥晡ㄶ㠹㔸㍡㕤挸㤹㌸㕣昲㕢㔷㌶㥥㑦挷捤㕣扡慥㉥捤㈳㘸戱㤰换ㄹ㌱摢㐷晦㈷㝣㡣戸搳ㄳㄲ〹愷㐷㥤攲捣愱㤰搸搸㑤攲㕦㔰改ㅦ愲㠹ㄸ㈹ㄸ〴㤱攰㝣愲挸㜹㕦〹晤㌳㍡昰挶㄰㑡愶〸㈹晡㠲攱㈹攱㙢㘷㔸ぢ㠹㠱㙥ㄲ㥤㝢㐷㈴㤰挴〴㌸攱㠹ㅦっ㈳ㄴ㐸㜰㔲㤰搱戴㙦搱户㐸攴ㄳ昸昲㤹㡣㈵ぢ挵㕣慡㌶㔳㉣愴㡢搱㔸搲捣㐶㜳㜵搱㜸㌲㤳愸㌵㈶摡㍥晡㜷昰㌱㈶㌹㍤搹㍢㈶㍢㍤敡ㄴ愷〲㠵㐴㠵㥢挴㡦㔰改㍦愱㠹ㄸ搳㘱㈰㙢散搹㍢㌸㐱㈸昲㝢㌹搶㝥ㅡ㥡晢戸捥㌲攷㐷㔱㈵㐴㥤㈴㌸攷㈷㈴扥晦捥昵㕤戴㤳挴户㤰晡扦㡢敥づ㈷㍣㔱搳㠱㔰㈰㌱ㅢㅤ㈱ㄱ㐱摦㈲㘱收㜳㘶㈲ㄶ挵㌷昲㐲〱摦㍦ㄳ戹㜴㉣㥡㡡㘳㕦挹挴捣㜴㍡㕦㘷捣戱㝤昴〱昰㌱㌸つ挸〸扡㤰㤸攷昴愸㔳昳搱ㄳㄲ㥦㘳㌰㥤摦㐵〷㐳愵ㅢ㘸㈲㐶㍤っ㠲㐸㜰挶㑦攴扣搳㠴㍥㡣づて㘳挹㔸〸㌹㥥㈸慤㠰㘸㔰扦捡㝤搱搹挹㌳㐳ㄴ晣ㄳ昳㌱摥扦〱㌰ㅤ昷昴㘷㔵㑣㔹㍦晣戶搶晡㐵㙡㐵昹昸晦㉣ㄶ攷愰昸㠳㜴扥㉡摦挳扡晥ㅦ攲㤰㘵搷慣ㄴ㈳㡥挰㑢摦っ㉢㕣挹搹戴㘸搰㄰扢晢挳㜱㜰㉣ㅢ搶㍣慢ㅤ㜳㔱昸〳㠴ぢ㕡㈷攳〷戰搶㕦慦摢搰㤹愳ㅡ攳摣㥡扥愶㑢㌲㌹搷㡥㥢ㄹ㜴㤸㡥摢扣戶㑥㍦摣敡ㅤ戳㡤㔰㡣攱㡤散㠷㜵昵㕣扦攸ㅤ摥㈵㥤㠵㍢㜰昳㌶ㄶ㑥挴㜶晣捡戵愲扣㥦ち晣㤱扤晤㜷敡昸ㄳ㕥㐶挳㥦㕤㤸㔵㈰㠰攱〱扦㘷㥥搲搸㈱昷〳搸〲㝡愵㜳敡㔲ㅢ㡥戵敤㍦㘱㥢ㄹ㌳户㐹㘵㉡摦挶㍢搱敢㈴愵摣㤹㤲ㅢ㘰㐴摦ㄲㄱㄵ㡦㜷㡣㐶搱攰〶㜴戰ㅦ攳㘷挵㈵㡦㑦㈷摡摤㐹搶晦㔵昶晦挶愴挱㡢ㅣ㡦㕦慡敡搳㈷㔷扥㝥挴㠵㥦㕤戵㔳捤昹搷晦㙣晦㝦㠴攵昱改挴㜳搶昲昱户㠹㤸晢挴敥〸愹晥〶㥢㌷搹扣㠵㐶扤㠶㐱扣㠴ㅦ㉡晢㙥㘱晥て㕢攱扤㠵戹戱ㄸ㤱昰㐴搵つ挶㍢愸㥦㍡〸ㅤ敥㌶敡ㄵ㜸㜰㕢攵慡敡㌵㕣换㘶㠸戹㠹㈹扤〹慤戶㉤㘴ㄶ换㘴㕡扤〰㑢㠷㐰㐴ㅦつ搵攰㠳㘱搴㌷づ㙤㡥㐷慦㌹慣㠰㐷㄰㠷愷敤搵昵㜱㜸捡㔶㜸敦㘴㙥慣㐲㈴㍣换昴ㅤ㉤づ㠷愱㈳ㅣ㥥㠰㐷㈷㠷ㄸ㌹㜰㙡捦攲挰㐹㐳㉤搱挵㈱慡ㅥ㉤攱㔰㐷づ㐷挳愸㙦ㅣ㌸㌷㈸ㅥ扤收挰ㄹ挲㈰づて㠵㜱㜸搰㔶㜸㙦㘸㙥㥣㠸㐸㜸㤶改㍢㔹ㅣ㑥㐱㐷㌸摣敦收㌰㠱ㅣ㌸㠷㘷㜱攰散愰㌶戱㤳㐳愶㔶摤㕤挲㘱㌲捤昹〱攰㙣㈲㠳搷愰搳㌷㈸㥣ㄱ散ㅢ㤴㜳攱ㄱ〴攵昶㌰㈸户搹ち敦㑤捥㡤昳ㄱ〹捦㌲㝤愶〵㠵戳㝣〲攵ㄶ㌷㤴㔹㕣㑢㑥搰㔹㔰㌸昵愷敤づ㔹㤵ㅣ㜰㘲搱㕡㜵㔳〹㤵㌹搰つ扥ㅣ㔶㝤〳挱㈹扥扥㠱戸ㄶㅥ㐱㈰慥て〳㜱㥤慤昰摥散摣戸ㅥ㤱昰挴挴㠸〵攲㐶㜴〴挴㌵㙥㄰ぢ〹㘲㍤㔴ㄶ〸捥晣㘹㝢㐳㘶ㅤ㉤搲㜱㜵㐵〹㠷㝤挹攱㔶ㄸ昵㡤〳㈷昸晡挶㠱搳㝣㐱ㅣ㉥〹攳戰捥㔶㜸敦㜹㙥㜰㜶㄰㑦㔴㠳㔸ㅣㅥ㐰㐷㌸㕣攴收㤰㈵〷捥捥㔹ㅣ㌸敦愷攵㈱㜳㌶㠸㤴㍡慦〴㠴㐹㄰㡦挰慡㙦㈰ㅥ㜵㍣㝡㝤戸攰㉣㕦㄰㠸戳挲㐰㥣㘹㉢扣昷㍥㌷㥥㐶㈴㍣㔱㔹㘲㠱㜸ㅥㅤ〱㜱㠶ㅢ㐴㌳㐱扣〸㤵〵㠲搳㝥㕡慢ぢ㐴㔲㥤㕡〲攲㘰㠲㜸ㄵ㔶㝤〳挱改㍤昱攸㌵〸㑥昲〵㠱㌸㌱っ挴〹戶挲㝢て㜴攳ㅤ㐴挲ㄳ㘵㉢ㄶ〸㑥昰〹㠸攳摣㈰㔶ㄱ挴扦愰戲㐰㜰搶㑦㍢ㄴ㌲晢㜳㌴愳㔶㤷㜰㌸㡣ㅣ㍥㠱㔱摦㌸㜰㜲慦㙦ㅣ扥㠲㐷㄰㠷㈳挲㌸ㅣ㙥㉢扣户㐲㌷扥㐱㈴㍣换昴愳㉤づ㍦愰㈳ㅣ㝥敤收㜰っ㌹晣〸㤵挵攱摦㔸搲㝥摢挹㈱㕤愷㔶㤶㜰㌸㥥ㅣㄴ㔶愹㙦ㅣ㌸戵㈷ㅥ扤摥ㅥ晡挳扣㠶愳昷㥣㔷戵㠷㜱㘸戳ㄵ摥㍢愲ㅢ㍡㈲〹㠷㔳㉣づ㠳搰ㄷづ㑢摤ㅣ㑥㈳〷捥换㔹ㅣ㌸攳愷晤扥㤳㐳㉡慡㥡㑡㌸慣㈱㠷㈱㌰挲戳て攷㤷㥣搸ㄳ㡦㕥㜳搸っ收㌵〱ㅣㄶ㠷㜱㈸摡ち敦㡤搱㡤攱㠸㈴ㅣ捥戵㌸㡣㐰㕦㌸ㄴ摣ㅣ捥㈷㠷㙡愸㉣づ㈳戱愴㕤搸挹㈱ㄹ㔳㡢㑡㌸㕣㑣づ㥣愹挳戳てㅣ㌸慤㈷ㅥ扤收挰挹扤㥡〰づ晢㠷㜱搸捦㔶㜸敦㡦㙥散㠰㐸挲攱㜲㡢㐳っ㝤攱戰㡦㥢挳㤵攴㤰㠰捡攲挰搹㍥敤敡㑥づ愹戸㕡㔰挲攱㕡㜲㐸挱〸捦㍥㜰攰愴㥥㜸昴㥡〳愷昶㙡〲㌸捣ぢ攳㌰搷㔶㜸㙦㤳㙥㑣㐴㈴攱㜰愳挵㘱㉡晡挲㘱戶㥢挳㝡㜲攰㙣㥤挵㠱㜳㝤摡捤㥤ㅣ㌲㐹戵㙢〹㠷㕢挹㘱ㄶ㡣昰散〳〷㑥改㠹㐷慦㌹㜰㘲慦㈶㠰挳搴㌰づ㔳㙣㠵昷㙥改挶㥥㠸㈴ㅣ敥戲㌸㉣㐴㕦㌸㑣㜲㜳戸㠷ㅣ㌸ㅦ㘷㜱攰㑣㥦㜶㕦㈷㠷㔴㕡敤㕣挲攱〱㜲搸ㅦ㐶㜸昶㠱〳㈷昴挴愳搷ㅣ戲㌰慦〹攰㤰ち攳㤰戴ㄵ摥㥢愶ㅢ㜹㐴ㄲづ㡦㔸ㅣㄶ愳㉦ㅣ㙡摤ㅣㅥ㈳〷捥挶㔹ㅣ㌸捦愷㍤摥挵愱㔶㐵㑢㌸㍣㐹づ捤㌰挲戳てㅣ㌸㥤㈷ㅥ扤收搰づ昳㥡〰づ㘳挲㌸㙣㙦㉢扣昷㑥㌷㤶㈱㤲㜰㜸摥攲戰ち㝤攱戰㥤㥢挳㡢攴挰戹㌸㡢〳㘷昹戴㤷扢㌸愴搴㌶㈵ㅣ㕥㈵㠷㈳㘰㠴㘷ㅦ㌸ㅣ改㜸昴㥡〳愷昴㙡〲㌸㡣〸攳戰㤵慤昰摥㐲摤昸㉤㈲〹㠷户㉣づ㥣捥ㄳづ㕢戸㌹扣㐳づ㈷㐱㘵㜱攰ㅣ㥦昶捦㑥づ改愸摡戴㠴挳晢攴㜰ㅡ㡣昰散〳〷㑥攵㠹㐷慦㌹㜰㐲慦㈶㠰挳㤰㌰づㅢ搹ち敦㥤搴㡤戵㠸㈴ㅣ㍥戱㌸㜰㌲㑦㌸ㄸ㙥づ㥦㤱挳㠵㔰㔹ㅣ㌸挳愷㝤搱挵愱㔶つ㉣攱昰ㄵ㌹㕣〲㈳㍣晢挰㠱ㄳ㜹攲搱㙢づ㥣捥慢〹攰搰㍦㡣㠳㘶㉢扣㌷㔴㌷㌸ぢ㈸ㅣ㝥戰㌸㜰㉡㑦㌸㔴戸㌹晣㐸づ㝦㠴捡攲挰昹㍤敤攷㑥づ挹戸㉡㉢攱愰㜰慢挵挱敢㘱㠴㘷ㅦ㌸㜰ㅡ㑦㍣㝡捤㠱㤳㜹㌵〱ㅣ㝥昸㌶攴㍡摤昷戶挲㝢㕦㜵㠳㜳㠰挲愱㍦挶㡥敢㜴昷愰㉦ㅣ扥㠵挷㝢㔸㍢戹㑥愷㐳愹㌸〷㘷㜱攰散㥥㌶〰㌲敢晢㐵㈶愵扥㠴昵摢戰戶㉥㕥づ㈲㠷㠷㘰㠴㘷ㅦ㌸㜰ㄲ㑦㍣㝡捤攱㌱㤸搷〴㜰昸㈴㡣挳挷戶挲㝢㝢㜵㠳㌳㠰挲㘱㠸挵攱㘹昴㠵挳㠷㙥づ挳挸㠱㌳㜰ㄶ〷捥敤㘹㥢㜴㜲㐸搵愹昷㑡㌸㙣㐶づ㉦挲〸捦㍥㜰攰ㄴ㥥㜸昴㥡挳㙢㌰慦〹攰昰㔶ㄸ㠷㌷㙤㠵昷㉥敢挶ㅢ㠸㈴ㅣ㐶㔸ㅣ㌸㠹㈷ㅣ㕥㜷㜳愸㈶㠷㝦㐲㘵㜱攰捣㥥戶㜵㈷㠷㘴㔲扤㔲挲愱㠶ㅣ㌸㈷㠷㘷ㅦ㌸㜰〲㑦㍣㝡捤攱㌳㤸搷〴㜰㜸㍥㡣挳㜳戶挲㝢戳㜵攳ぢ㐴ㄲづ㘳㉣づ㥣挲ㄳづ捦戸㌹散㐰づ摦㐱㘵㜱攰扣㥥戶㘳㈷㠷㑣㕣㍤㔱挲㈱㐶づ㥣㤱挳戳てㅣ㌸㝤㈷ㅥ扤收搰て挷愸㥡〰づ㡦㠴㜱㜸搸㔶㜸敦戹㙥㔴㈲㤲㜰㐸㔹ㅣ㜴昴㠵挳㕦摤ㅣ㌲攴㌰〰㉡㡢〳㘷昵戴㥤㍡㌹愴㔳敡晥ㄲづㄳ挸㘱㌰㡣晡挶㠱㤳㜷㝤攳㌰っㅥ㐱ㅣ敥ち攳㜰愷慤昰摤㝡㝤ㄳ㐴敡改搶敢慥㍦㘹㍥ㄸ昰㉢㡢晣戱摦㠰愲㈵收㘴ㅤ㝥敥搷搸搴㈴扦㤴ㅢ㠸㍢㈵户攱㡦㡡捦挶つ挱㜱㝦攴晡㐶晢て搵捥挲㡤挲㜹攳㔹攷㕥扣扡昴攸慣ㄵ攷戵攱收扣晤㡢戳摡㜱㈳昷㐲ㄵ晥㈸㜲㐷㠷搹搶昲扦㜰ㅢ㘵晣㜶㤱㜷愶挱挳扡㠱㜲攰捦〶昹㝢挰挰㜹㌱敢摥敡㕤㍣㥣扦ㄵ㕥捥ㅢ㉣晦㘷昷㜴搷愶㘲ㄳ㜳㙥㐸㕡㜰摤㌲扣㐲摤㠱户搸㥡愱㍥戲散㘷ㄹ㜳㔹㌹㑡㌸㘱慦捤㐰搳て㝦散㔷㘶㤶搱㐴昴㤹㤰挸敦㙥愵㈹慢摣っ㥢㠱㜷攵昸㐳㑥摥散愳捣昳ㄷ扦〷っ攰ㅡ㍢㡦㡡㉤攱摡摤㜴㈲㍦㍡晢㌷㌷㘴摢摡戲慢慡㥡ㅢ㥡捣㤶挵ㅤ㑢慡ㅡ㤶㘳昶ㄴ户㍡挷㌸昰攷挳昵㔹昸㥦愹昸㔲㕢㈳㈲户㑢㥤㉢㕢愱搶〷慥搸㙣慥〱㔷慣㙢愵收㔲挴ㅦㄳ㕢㉢愵㙡㄰㠳㉢收㍣搴㘸㜴㌸㕣㝤て㔸㜶愶摢ㄱㄲ㔷扡敢〲搳搵晢搳㉤昴愴㡢㈱㑥㐹扡㍡㈷摤摥敥㜴㍢搹改戴㝤㈰つ㝥㉢㉦てㅣ挲㝥戰搷昶㐷㔳晡㔶ㅥ〰㠹㝢慤㈷㜸㠷挱搹㈴㔹敢㕦挱戲㜳慤㌹㌵㈳㙢捤㘱㔴愸㡢〲㔳㘶ㄹ㥢㈹扢㈰攷㈹㜲㐱㥥攵㑤挷㘹ㅡ㐹㘷挲戲㌳ㅤ㈷㐰㕣㤰搷〶愶㕢挲搸愵敦改㠱㥥㜴ぢ扤改昶㜵搲㌵戹搳㜱㥥挱戵㜶愷〷愶㙢㘵散搲戵㍢搸㤳㡥㔳ㄲ㈵敦愹改愴㙢㜷愷攳搵㝣㔷扡ㄳ〳搳㉤昷愷㕢改㐹挷ぢ晦㈵改づ㜶搲ㅤ攲㑥户挲㐹㘷敤㈰慢〳搳ㅤ挶搸愵㌰㡦昰愴㕢攵㑤㜷㤸㤳敥㌷敥㜴㐷㍢改慣㑤攵戰挰㜴慢ㄹ扢ㄴ收戱㥥㜴挷㜸搳ㅤ敦愴㍢捥㥤敥ㄴ㈷㥤戵㜶换〳搳㥤挸搸愵㙢㜷㤲㈷摤㘹摥㜴㙢㥣㜴愷戸搳昱㐲慢㙢换㙣つ㑣㜷扡㍦摤ㄹ㥥㜴攷㝢搳昱慡慢散〸㘷扡搳昱㝡愶㉢摤㤲挰㜴㙢晤改捥昵愴扢搲㥢㡥ㄷ㌷㈵摤昹敥㜴扣㙣攸摡㌲戳㠱改㉥㘲散搲昷㙥㥤㈷摤㝡㙦扡㕢㥤㜴㤷扡搳昱敡㥣㙢敤昶ぢ㑣㜷㌹㘳㤷扥㜷㔷㝡搲昱㐲㕥挹㡥昰㠰㤳敥㙡㜷㍡㕥〴㜳愵慢て㑣㜷㥤㍦摤つ㥥㜴扣㕥㔶㤲敥㐹㈷摤㥦摣改㥥㉦㑤㌷㍢㌰摤㝡㝦扡㥢㍤改㕥昴愶㝢搵㐹㜷慢㍢ㅤ㉦改戸搶㙥㝡㘰扡㍢晣改敥昴愴㝢挷㥢敥㝤㈷摤摤敥㜴扣㜲攲㑡户㑢㘰扡晢晣改ㅥ昰愴晢捣㥢敥㉢㈷摤㐳敥㜴扣㐰攱㑡㤷ち㑣昷戰㍦摤愳㥥㜴㍦㝡搳昱㙡㠵散〸㝦㜷愷攳㜵〰㐹㘷ㅤ挴愲㠱改㥥㘴散搲ㅤ攱㘹㡡㕣㥦㜷扣㘴㔰戲愹昰愲㠰愴㝢ㄶぢ㥤㥦㜷晣扡敤㕡扢搱㠱改㕥㠰㤱㘷㐷㜸㠹㈲㔷㍡㝥㌳㉦㐹挷敦摥㤲敥ㄵ㉣㜴愶攳户㕡㔷扡㔱㠱改㕥㠳㤱㈷摤ㅢㄴ戹搲㔵愳㕦㤲㡥㕦㜱㈵摤㕢㔸攸㑣挷㉦㡦㉥㤸挳〳搳扤ぢ㈳て捣昷㈸㜲愵攳昷捣㤲㜴晣㈶㈹改㍥挰㐲㘷㍡㝥㐷㜳愵ㅢㅡ㤸敥㈳ㄸ㜹搲㝤㐲㤱㉢ㅤ扦捥㤵愴攳ㄷ㌶㐹昷ㄹㄶ㥣㜴㤵㍣㘷敥昵〹㍤ぢ摤㠶攰慢㑦㤳㤹攷㥦敥㤹㠲㍦〰㌳愶〹㈷收扤昸㝢㍢㥦㈳㡦攲㤹㌸㘳攸㕦搸ぢ散っ收昹㌰ㄷ慡㜸昶慣㜸慥换㐱改㕦㔲捣搳㕣昱昸捡㕥㄰て㥥搲㜶㜹搴愳㈷ㅥ㕦㔳扣搰搶改摦搸ぢ攲挱戳搲㉥て㥥㕤㡡挷户ㄴ昳愴㤲㍡晤㍢㝢㐱㍣㜸〲搹攵㤱㐵㑦㍣扥愷㌸㙦敢昴ㅦ散〵昱㌰敤㡥戵ㅥ㍣扦ㄳ㡦㝦㔳捣㔳㍢挹昱愳扤㈰ㅥ㍣㡤敢捡挱㔳㌴昱昸㠹㘲㥥㥤㠹挷捦昶㠲㜸戴摢ㅤ㉢〷捦戲挴愳慣ち挶㉢ㅤて挵ㅥ㔹攲㌵㤸㈷㔳㕣戰㍣㜸愲㈴ㅥ攵戴攱㌹ㄲ㜵㝡㍦户挷㙦㑡㍣㜸慥㈳ㅥㄵ戴攱㘹㡥㜸㔴扡㍤㜸㑡搳㤵㠳愷㉢攲愱搱㠶㘷㉡攲搱摦敤挱戳㤲㉥て㥥㜱㠸㐷ㄵ㙤㜸戲㈱ㅥ扡摢㠳㈷ㄶ㕤ㅥ㙢ㅤ㡦〸㙤㜸扥㈰ㅥ〳摣ㅥ㍣㌷攸昲攰攷扥攴ㄸ㐸ㅢ㝥攴㡢挷㈰户〷㍦摥扢㍣昸搱㉤ㅥㅢ搰㠶㥦摡攲㌱搸敤挱㑦攸㉥て㝥晡㡡㠷㐱ㅢ㝥昰㡡挷㠶㙥て㝥挸㜶㜹慣㜷㍣㌶愲つ㍦㍢挵㘳㠸摢攳搶ㄲて㝥〶㑡㡥愱戴攱挷㥦㜸っ㜳㝢昰愳慥㉢〷㍦挶挴㘳㘳摡㍣攰㜸㙣攲昶攰愷㔵㤷〷㍦㠹挴㘳㔳摡昰㐳㐸㜲㙣收昶攰〷㑥㤷〷㍦㑣挴㘳㜳摡㍣敤㜸っ㜷㝢㍣㕢攲挱捦〳昱搸㠲㌶晣㈸㤰ㅣ㕢扡㍤㜸搸敦捡挱㐳扡㜸㙣㐵ㅢㅥ捤挵㘳㠴摢㠳㐷敥㉥てㅥ㤵挵㘳㈴㙤㜸㐰ㄶ㡦㙡户〷て扥㕤ㅥ㍣戰㡡挷㈸摡昰㤸㉡ㅥ㕢扢㍤㜸晣散昲㤰〳ㅢ昷愱㙤㘰攳㍣っㅥ攰攴㤲㕢つ愴戸㈴㉦〷㌳㥦ㄵて㙡㘲戵慤㘵㈵〷㌰㥦ㄵて㘴㘲㌵摡戲㤲㠳ㄶ慤戶㜷㘷攴挱㑢慣挶㔸㔶㜲愰昲㔹昱㠰㈵㔶㍢㔸㔶㜲㜰昲㘵攴㐱㑡慣㜶戴慣攴㠰攴㡢挵〳㤳㔸挵㉣㉢㌹〸昹慣㜸㌰ㄲ慢㠴㘵㈵〷ㅥ㕦㐶ㅥ㠰挴慡捥戲㤲㠳㡤㉦ㄶて㍡㘲㤵戲慣攴〰攳㡢挵〳㡤㔸㘵㉣㉢㌹愸昸慣㜸㜰ㄱ慢㥤㉣㉢㌹㤰昸慣㜸㐰ㄱ慢〹㤶㤵ㅣ㍣㝣攳攲㐱㐴慣㈶㕡㔶㜲挰昰挵攲㠱㐳慣㈶㕢㔶㜲㤰昰㔹昱㘰㈱㔶㔳㉤㉢㌹㌰昸慣㜸㠰㄰慢改㤶㤵ㅣっ㝣㔶㍣㈸㠸搵㑣换㑡づ〰㍥㉢ㅥ〸挴㙡㤶㘵㈵㍢扤捦㡡㍢扦㔸敤㙥㔹挹㡥㑥慢㤲慤㤰㍢扣㔸捤戱慣㘴攷昶挵攲㑥㉥㔶昳㉣㉢搹愱㝤㔶摣戱挵㙡㑦换㑡㜶㘲㕦㐶敥捣㘲㔵㙦㔹挹㡥敢戳攲づ㉣㔶ぢ挵捡㜰㜶㔶挵晤㔳慥㠵㕦昵㡤㌵㔷㌶〵扥㔵昸攳㔰摣㈵㐵㜱愵㐷挱扤㔰ㄴ㔷㤴㉡っ〷㠴攲ㅥ㈸ㄶ㤷㤷㕡㈸敥㜴愲戸捣愳攰㝥㈶㡡㍦㜸ㄴ摣戵㐴㜱愹㐷挱扤㐹ㄴ㤷㜸ㄴ摣㠱㐴戱捥愳攰㍥㈳㡡㡢㍤ち敥㈶愲戸挸愳攰㥥㈱㡡ぢ㍤ち敥っ愲戸挰愳攰昶㉦㡡昳㍤ち㙥昲愲㌸捦愳攰㔶㉥㡡㜳㍤ち㙥搸愲㌸挷愳攰戶㉣㡡戵ㅥ〵㌷㕦㔱㥣敤㔱㜰㡢ㄵ挵㔹ㅥ〵㌷㔲㔱㥣改㔱㜰扢ㄴ挵ㅡ㡦㠲㥢愲㈸捥昰㈸戸昵㠹攲昷ㅥ〵㌷㌸㔱㥣㕥慡ㄸ昰晦〰㝢㠱慤慢</t>
  </si>
  <si>
    <t>㜸〱捤㥤〷㝣摣攴晤晦晤㌸戶㘲㕤㤶㈰〴〲〹㄰㠷戸㡣㐰㜲攷摢㠱㤰㥤㤰つㄹ散㘲㙥攸ㄲ㠳㐷戰㥤㤰戰换㉡㄰㜶㔹㘱〵挲摥戴㄰㈰㐰搹愳㘵㡦㌲ぢ㘵捦戲㐷愱捣晦攷昳㤵㜴搶改㈴㍢敥慦晦搷慢ㄷ摤ㄳ㍤捦㜷㍤㝡摦㈳㥤㑥捦㔷㜲㠵慡愸愸昸ㄵ㉦晥捦㔷ㄵ㔷㠶捥㕦搱摥㘱㌶㡦㥡搴摡搴㘴收㍡ㅡ㕢㕢摡㐷㑤㘸㙢换慣㤸搵搸摥搱ぢち㕡㐳㈳攴敤搵つ敤㡤㠷㤸㌵つ换捣戶㜶㈸㔵㔷㔴搴搴攸㤵㤰㙦㙡扦つ愷愲搳㑡慦㘲〱慤ち㕤㘳搱㥢㐵つぢ㥤㐵㠸㐵ㅦㄶ㝤㔹昴㘳搱㥦挵〰ㄶ〶㡢つ㔸㙣挸㘲㈰㡢㡤㔸っ㘲戱㌱㡢㑤㔸っ㘶挱昸晡㘶㉣㠶愰攸㍢ㄴ挵㠲㐹ㄳ攷㘶て挰搶捣敦㘸㙤㌳户ㅦ戶扢搵攷戱㤱挸愸挸愸晡㜴㝤㘲㔴㜸晢㘱㤳㤶㌶㜵㉣㙤㌳挷戶㤸㑢㍢摡㌲㑤摢て摢㜵㘹戶愹㌱㌷搳㕣戱愰昵㐰戳㘵慣㤹つ㐷戳㤹㔸㉡ㄲ㡢挷ぢ改㜴慡敦收昰㍣㘷搲挴㕤摢捣㐲晢㝦换攷ㄶ昴㌹㜷搲挴㔱㜳捣㡥晦㤶捦㉤攱ㄳ㉥㈷户㌶㘷ㅡ㕢晥㑢㑥慢昹㤹挶㈷㥢戹㐶㝥昸愶搹搶搸戲㘸ㄴ扡㕤〲ㅡ戵攴愸〹敤敤㑢㥢㤷㜰ㅣ㑤㌲㥢㥡收㤹〵昹搰㥢㈷户㜷散㥡㘹㙢㙥敦摢㑣㝥㘶㥢搹㤲㌳摢晢㌷㑦㔹㥥㌳㥢㙣挵昶㥡收摤㌳㙤㜳㌲捤㘶ㄵ㔷〶㌴㕢㥦攱昴扣搹搲搱搸戱愲㕦昳挲㜶㜳㕥愶㘵㤱㐹㤵敡收㘹㑢ㅢ昳慡慡ち㑢㐵慦慤晤㝡㈶ㅦㄴ晡搳㍣㘹㜱愶慤㐳㙡晣〸㈳㝥扡慥攱㈲㕢㔱搲㉦づ愹㘱ㅥ㉢㝥㘶昳ㅢ㥢㘷㥡㙤㉤㘶ㄳ㠳昰㤳ㅣ改㔱ㄲ㐰搶攷㔰㈴攵㙣づ㍦㈵搵挷摥昹戸㉤㡣愲つ㐳㌱㜸㑥㙢㕢㌳〶攴㙣㌳搳㌲㌶戲晤晣㡥晣㘴㜳搹搸昰愸㝡扤ㄶ㔲㝤㌸昵戶㐲㌱㄰㌰昲慤捤㡤㠷㘴㐸㝢㑣㈴ㅣづ㡦搱㐷㔰愵づ㠵慡㝡ㄵ扢扡㍢〰㜷户捡㠶㑣㘵㐳戶戲㈱㔷搹㤰慦㙣㌰㉢ㅢち㤵つ㡢㉡ㅢㄶ㔷㌶㌴㔶㌶ㅣ㔰搹㜰㈰㜴㥣㔷㑤敦摥㤵昶敢㠲ㅢ㔷㠶晡㥥㍥㝤摡扡换昶㥥㍣敦昸㈳㍥㔲摣扢攵攰戰㌵㔶㠲㍢扣つ愴晡戶㈸戴敤㔰㙣㔸摡攱㜴ㅡ晤ㅤ㐹㡤敤㔱㈸昵㍣晡换㍥㍦晥换㍥敤扦㌴扤㍡敢敥㝢〷㥣昶搴㐹㜷扥愳㜸ㄴ㤱㘰愳戰ㄲㅣ㙣㌴㕤㠵㔱㘸ㄱㄴ攵㜴ㄲ㘳昴㝡慡㐴㔱㈸昵㠴ㅤ敤捤㍤〶㌶ㅣ㕥戵昳㤴扢㤶摦摥攷昱攳㤵慥㜸戸㤲㘸㜱慣〴㐷㑢搰㔵ㄲ㠵㤶㐲攱摤戴㐴㝡㡣㥥愶挶ㄸㄴ㑡㍤㙣〷㕢晥㑥捤搵㡦㔴㕣㌸㘳昵㑦愷摤㜴㔸挳〷敦㈹ㅥㄶ㈵搸㑥㔸〹づ㌶㤶慥㜶㐶愱㡤㐳攱つ㤶㑥㡤搱挷㔳㘳〲ち愵敥戱㠳摤愶㑥摦改攷换㡦㤸㜹昶挷㠳㜷ㅡ戴昰㡣ㄵ㡡㝢愲〴㥢㠴㤵攰㘰㤳改㙡ちち㙤㉡ち㙦戰ㄴ戶㙣ㅡ㌵㜶㐱愱搴敤㜶戰㙦㉦昸搳ㄵ戵昷散㌲攵戲㡥㕤慡晦㜱搵慢て㈹ㅥ收㈵搸っ慣〴〷㥢㐹㔷戳㔰㘸戳㔱㜸㠳愵昱㤹捤愱挶㕣ㄴ㑡摤㙣〷晢攰搷㥢摦晢攰慣敤㘶摥㄰㜹㈷昱㔳晡愷戳ㄵ扦㑥㈴搸㙥㔸〹づ㌶㡦慥收愳搰ㄶ愰昰〶㑢〲攳㐲㙡散㡥㐲愹㙢散㘰户昴扢昹戸ㅢ㤶㐵㘷慥㜹㝤愷㑤㤶扣ㅦ㍡㔵昵㠱㔸㠲敤㠹㤵攰㘰㝢搱搵摥㈸戴㝤㔰㜸㠳愵敢挷攸晢㔲攳户㈸㤴㕡㘳〷晢㉥摢昰搲㡣㠷〶㑣㌹昶㠷㌷捦㘹慢㌸㝤㍢挵慦㐷〹搶㠰㤵攰㘰晢㐳慡㘷㔰㘸㔹ㄴ摥㘰愹搸ㄸ㍤㐷㡤㍣ち愵㉥戰㠳㑤摡㘷昴愹晢㙣昷挶㤴ㅢㅦ㌸敤敢搵て㕤㜴愲攲搷戰〴㉢㘰㈵㌸搸㈲扡㕡㡣㐲㙢㐴攱つ㤶〰挶〳愸㜱㈰ち愵捥戲㠳㥤㍤㜲摣㐵て搴㡣㥥㜰搲㔶㙢㑥㕡戰㐱散㘹挵慦㝢〹搶㡣㤵攰㘰㉤㜴搵㡡㐲㕢㠲挲ㅢ㉣㤵ㅣ愳ㅦ㐴㡤㌶ㄴ㑡㥤㘲〷㙢㌹㘱攱㡢㠳㥢搷捥戸㙤㘸扦㍦摦㌷㘲攲挶㡡愷ㄵㄲ慣〳㉢挱挱㤶搲搵㌲ㄴ摡挱㈸捡て㈱ㄸ晢换愹戲〲㠵㔲挷摢搱ㅥ㔹搹㙦㠷ㄷ戵㕦㘶慤㕣昵挸㡣㙤捥搸昱㝢挵昳ㄷ㠹㜶㈸㔶㠲愳ㅤ㐶㔷㠷愳搰㡥㐰攱摤戴㈴㐶挸㤱搴㌸ち㠵㔲㐷摡挱㍥慢晦㜱昰搰㤱戳㈷ㅤ晤搲攸捦㉥㤸㌶攳㉣挵昳㈴〹㜶㌴㔶㠲㠳ㅤ〳愹㝥㉣ち敤㌸ㄴ摥㘰㈹〴㍢㥥ㅡ扦㐷愱搴㜲㍢搸〳ㅢ晦㝣攴摢㍢扥㌳㜵㙤㘸昸㤴㑦愲㔷㍦愲㜸㍥㈶挱㑥挴㑡㜰戰㤳攸㙡㈵ち敤㘴ㄴ摥㘰挹挸ㄸ晤ㄴ㙡㥣㡡㐲愹㠳散㘰㉦㥥昲攰摢㠳慦搹㝢摡敤㈳摢㥥㤸昲搷㉦昶㔱㍣敦㤳㘰愷㘳㈵㌸搸ㄹ㜴㜵㈶ち敤て㈸捡㠲㘱㠴㥣㐵㡤戳㔱㈸㜵㠰ㅤ㙣扦摢晢㙦㝤敥㜳慦㑦晦晤昳㝦㍣昷戰㥦㕥㜸㕥昱晣㔲㠲㥤㡢㤵攰㘰攷搱搵㉡ㄴ摡昹㈸扣挱搲〸㜶〱㌵㉥㐴愱㔴捥づㄶ㥥㜳昶㜱㙦て㕤㍤㜹㕤摤挵㔵㤱㠹て晣㐹つ㠲㔸㠲㕤㡣㤵攰㘰慢改敡ㄲㄴ摡愵㈸捡㠶㘳〴㐷挷㌵㔴戹っ㠵㔲晢摡搱搴㥥㌵㑦愷ㅦ敤㌷敢昶㌷㕦扥晥攵换て㑣㈹㥥㌰㑢戴㉢戰ㄲㅣ敤㑡扡扡ち㠵㜶㌵ち敦愶愵攲㘳昴㙢愸㜱㉤ち愵ㄶ摡挱昶㝤敥㤲捦㜷扥㜸㠳㔹㜷慡㙦㕥㝤㜵㜶攳㈴挵ㄳ㜳〹㜶㍤㔶㠲㠳摤㐰㔷㌷愲搰㙥㐲攱つ㤶挶〸戹㤹ㅡ㝦㐴愱搴ㅣ㍢搸㍡㘳挷㥢捦晦㘲搹搴㤳晦晣摣攴㑢㈶晦戴㑥つ㠶㔸㠲摤㠲㤵攰㘰户搲搵㕡ㄴ摡㙤㈸扣挱㤲㌸つ戹㥤ㅡ㜷愰㔰㙡㥡ㅤ㙣挷㘷㕥搸收捣扢㘷㑦扥㜶攸晥㌵㠳㘶摤昷慣摡ㄴ㘲〹㜶㈷㔶㠲㠳摤㐵㔷㜷愳搰晥㡣愲㉣ㄸ㍥戳㝢愸㜱㉦ち愵挶摢挱摥㍥改攴戶攷〷慣㥤戳㝡挵昰挵搵ㅦ㔶㘵搴㘶㄰㑢戰晢戱ㄲㅣ散〱扡㝡㄰㠵昶㄰㡡戲ㄱㄲ挶㠱晦㘱慡㍣㠲㐲愹戴ㅤ㙤捦挵晢㑤㝤攰愳㌳㘶慣っ㕦昹改㌹㌷捥㕢慥㠶㐰㉣搱晥㠲㤵攰㘸㝦愵慢挷㔰㘸㡦愳㈸㡢ㄶ㐱戴㈷愸昲㈴ち愵敡敤㘸昷散㜳㐷搳㈶㈷愵㜶㌹昹㤶敢摦晥㘸㔱摦㜱㝤㥦㠶㜸㌷晢捣㜷㜲㕢收㘰晣㤶攸晣㤹㔲㍦㉡捣㝦摤晦㍥挳捦戳㐲扣㤰㉣㐴㈲昹㜸㌸ㄳ捤㔴搷挲敤晡晥㄰攰ㄱ扡㙦㘱㡦㐶㥣㐰ㅦ㉣扦っ㠶㑥捣戴㥢㥤㍦ㄴ㐶摡戲㠹慤㑢㕢昲敤㐳晣㠵昳㍢㌲ㅤ收㘶㕥㔹愷㤳㌲戳昹昸摤㘴戶㑢扣㉤扣㘶扢㘷㥡㤶㥡ㄳ㤶㌷㕡攲捤㍤㘲晣㙡㙡捤〶㑢愷戶㤹〷ㄵ愵㘵㍤㥡㠰㥦昵换挴㜷搹㔶㕡㈲慢㕦挳㈶㉤㙥㙤㌷㕢愴㝢㈳㥢㜷㙤捣ㅤ㘸戶捤㌷㜹㔱挰捣换愶づ愲挸晥改㌶㜲㙥ぢ㌶ㄴ㍦挶昲挳摤慤㠵㈹换㍢捣㤶扣㤹㐷㝦㤷㤸㙤ㅤ㉢ㄶ㘴戲㑤收挶㈵㉡㔶㑣〸㌶㉤㘹㥥摡㥡㕢摡㍥愹戵愵愳慤戵愹㔴㌲㈱扦㉣㠳㥦㡢昹搹慤㜹ㄳ扦昶慡昸慡㔰ㄵ扤㝡㈹㔵戱㥤摦㑦㉥晡㙤ㅦ㈵ㅦ㠴敢㈳摥ㅣ㥦昹攰搲㘱㌷㙡ㅥ戶づ㕢搱㘴㜲㑣㔶㡥攸挶㤹昸愵㥢㙤㠳ㄵ㕤摢挴㉢㈸搴摥㈶㔸㕢晡㔸晣攴晥晦㉡㔷㔶づ戴户㝥捡㌲晣愴摥〵扦ㅥ㥢捣戶㉥慦晦㈸昶㐸㝦〶㐵昵㘸散捤㠱昴慡愰愱㤶慢ㄵ搵〷㌷收㍢ㄶ㙢㡢捤挶㐵㡢㜹愶㠵㙢㐴㌵㌵㐴㕢昶搲㥦㐳㤳晥㍣㡢扦愱〸㠵㉡戴ㄷ愸愴㠵昴ㄷ慤㝡昵㜰晣摦昳ㅦ敢㤵戰搲攵攲〰慥攴戴㔷㌷㑦㙤㙤㙢敦搵换㙦㉢㜷挹戴㉦敥攰昰散㕡㐸㝦㉦戱㜸ㄹ㐵昵〸ㄴ摤㕥ぢㄸ〰愵㉡㕥昲攸搷㍣搹㉣㘴㜰愱㐹昶㙥㤵愹㙥戶慥㕤㑣㌶摢㜳㍡㉦㜲㑣挷扥戲㕣挳ㅡ㜶晥扥捤ㅣ晤收昲㡥挹㤹㡥㑣敦㘶㕣㉥挱愷愴㐳㘹愴㔸㔹㙢戴散㈷㙤㡥㜵挸慥挱㠳㈱慢㉥㉦㝤愴挱昲㠴ㅤ〷晢㑢㐵㉦扢散㝡㈳搰昷㉤戰ㄱ㥡㜷愰㤷㕥昶攰敦昹㘹㘶换㠲ㄵ㑢捣㜶慡搷㘸㕤愲昴敥㕥㜴㌶㌷㤷㕤搸搱搸搴㍥ち㍤㥤搶搶扡㜴挹㝦搳て㝤改慦愰㜰㕥搵扦挱㈸㕥晦㙤〲慥㡡摥换昸搹㌴㌴㔴搴搰ㅢ㕢昴慤㔸㜰戴挲搹慦昸㑦㕥晡敢昸㉦搴㤵慣扡づㅡ㍤戹㐴㔴つ晤扥捤㈰戴愰捤㤴㡢㕥㌵㔲〱敤㝥捤㝢戴戶ㅤ㤸㙤㙤㍤㤰攳愹扦搴摡ㄷ㥢㘶〷㉦㈴昵戱㉦㥣挹〵㌲愵㝡昵㉡戹〸攴扡攲戴㈵晣㙢㙦愱攸㌷愱愹㘹㤸攳戱㕤㝢ㅢ㑤扤㜰㐹㑢㝢〷㉢㌱ㅣ挹㍢㕡㍢㄰㜴搸戲挴戰ㅤ㠶㑤㌴摢㍢㠶㑤挲㤷攵㌰㝥㐵㌵㌵戶㤸挳戶㘹㘹ㅤ搶㘶戶㉦挱愵㘳㜳摢㔱换㥢摡㤷慢愱㈰挳㙢㌹㈳扥㡡ㅦ昰㔲昴摢〹搷㝥晣戸戹㕤敦㐳㥦㔲㐳㙣㐱搹ㄵ愵㙤㄰慢ㄶ㙦晤㝤ㄴ㙡㔳愸昱㠸㠳昵搲㤷晥㈱敡晡㐷㉣㍥㐶㠱攳㠶㝣ㄲ㌸㙣㝣㘲㔵搵戶昸㥦㠷づ晤㔳ㄶ㥦愱㔰㈳㔱㜰挷搵㍦㐷攱扣㤴〱晦ㅣて昲㤹㙥㠷收昲捦昴㙢戴㠶昴㉥㘴㙡㝢㘸昰㜳搵挹㔱㈷㌹㥤搴㤴〶挷扥〰慡㙤㐱搹㔵慥搱㌰ㄳ〰㍦搱扥ㄷ搴晣〱晣挲ㄸ〴愳㜳㌴扡〰㔴㕡㔵ㄵ㠶㑣〰昴㐲㠳捥㡢晣慡ㅥ㑤〲愰ㅡ㌵攷愵㝥昸挵〵㈰㠲收㜲〰㍡㝤敡㕤挸㔴ㄴ㜶㝥〰扥㠰㜳㕦〰㥦摢㠲戲ぢ㙦〹㜸慡㘵㉦㌶㘴㤷㍦㠵㥡㍦㠰㡤㈰搶〷戱搸ㄸ㠵ぢ挰㘰慢慡㤲㜰㈲〰㌶愵搲㘶㈸㔴ㅡ㑤〲㘰〸㙡捥㑢扤敢〶㤰㐲㜳㌹㠰㉤改㔳敦㐲愶挶挰捥て挰慢㐱〰㕥戱〵㘵ㄷ〳挷挲㔳㉤㝢戱つ扢晣㔲㈰㠰敤㈰搶㐷戲搸ㅥ㠵ぢ挰㈸慢慡㜶㠶ㄳ〱㌰㥡㑡㘱ㄴ㙡㍣㥡〴㐰〴㌵攷愵㥥㜲〳ㄸ㠷收㜲〰㜱晡搴扢㤰愹〹戰昳〳昰㔰㄰㠰〷㙤㐱搹〵捡挹昰㔴换㕥散㡣愰敡晥㐰〰攳㈱搶㈷戰㤸㠸挲〵㘰戲㔵㔵㔳攰㐴〰㑣愱搲㔴ㄴ㡡搷㉣〵挰㌴搴㥣㤷扡挳つ㘰㉡㥡换〱捣愴㑦扤ぢ㤹摡〵㜶㝥〰㙥っ〲㜰㠳㉤㈸扢㘸㍡ㄳ㥥㙡搹㡢〵散昲㜵㠱〰㜶㠷㔸摦㠳挵㥥㈸㕣〰昶戶慡㙡ㄶ㥣〸㠰㝤愸戴㉦ち㌵〷㑤〲攰户愸㌹㉦戵挶つ㘰㌶㥡换〱㘴攸㔳敦㐲愶收挲捥て挰㜹㐱〰捥戵〵㘵ㄷ㜲攷挱㔳㉤㝢㜱〰扢㝣㜶㈰㠰㈶㠸昵㘶ㄶ㉤㈸㕣〰㤶㔸㔵㌵ㅦ㑥〴挰㐱㔴㙡㐳愱ㄶ愲㐹〰戴愳收扣搴挹㙥〰ぢ搰㕣づ攰㘰晡搴扢㤰愹摤㘱攷〷攰攸㈰〰扦戳〵㘵ㄷ㤷昷㠲愷㕡昶攲㈸㜶昹挸㐰〰㐷㐳慣ㅦ挳攲㔸ㄴ㉥〰挷㕢㔵戵㌷㥣〸㠰摦㔳改〴ㄴ㙡㕦㌴〹㠰ㄳ㔱㜳㕥㙡㤹ㅢ挰㍥㘸㉥〷㜰ち㝤敡㕤挸搴㙦㘱攷〷愰㈹〸挰㠱戶愰散㠲昷晥昰㔴换㕥㥣挳㉥㌷〶〲㌸て㘲㝤ㄵ㡢昳㔱戸〰㕣㘸㔵㔵〶㑥〴挰㐵㔴扡ㄸ㠵捡愱㐹〰慣㐶捤㜹愹晤摤〰戲㘸㉥〷㜰ㄹ昴㐳㝡ㄷ㌲㤵㠷㥤ㅦ㠰摤㠳〰㉣戴〵㘵ㄷ攱㜹㜵扤㤶扤戸㥥㕤㥥ㅦ〸攰㐶㠸昵㥢㔸摣㡣挲〵攰㑦㔶㔵㉤㠶ㄳ〱㜰ぢ㤵㙥㐵愱づ㐰㤳〰㔸㡢㥡昳㔲㌳摣〰ㅡ搱㕣づ㘰ㅤ㝤敡㕤挸搴㠱戰昳〳㌰㍥〸挰㌸㕢㔰㌶㌱搰〲㑦戵散挵〳散昲搸㐰〰て㐱慣㍦捣攲ㄱㄴ㉥〰㝦戱慡慡ㄵ㑥〴挰㕦愹昴ㄸち㜵㄰㥡〴挰攳愸㌹㉦ㄵ㜳〳㔸㠲收㜲〰㑦搳愷摥㠵㑣戵挱捥て挰㜶㐱〰戶戵〵㘵㤳ㄵ㑢攱愹㤶扤㜸㤹㕤摥㍡㄰挰慢㄰敢㝦㘷昱ㅡちㄷ㠰㝦㔸㔵戵っ㑥〴挰ㅢ㔴㝡ㄳ㠵㕡㡥㈶〱昰ㄶ㙡捥㑢㙤攱〶㜰㌰㥡换〱扣㐷㥦㝡ㄷ㌲戵〲㜶㝥〰㌶ち〲㌰搰ㄶ㤴捤㥦ㅣ〶㑦戵散挵㘷散昲〶㠱〰扥㠰㔸晦㤲挵㔷㈸㕣〰扥戱慡敡㜰㌸ㄱ〰摦㔲改㕦㈸搴㤱㘸ㄲ〰摦愱收扣㔴㡤ㅢ挰ㄱ㘸㉥〷昰㈳㝤敡㕤挸搴㔱戰昳〳昰换捦〱愷挲㍦摢㠲戲㌹㥤㘳攰愹㤶扤愸慡㐴㤷㝦㠴㥡晦愹戰〶戱摥㥢㐵つちㄷ㠰㤰㔵㔵挷挲挹㜰㍡敡㐳愵扥㈸搴昱愸ち㠰㝥愸㌹㉦昵ㄵ㘲ㄴ㝦っㅤ㠷收㜲〰ㅢ㐰㍦愴㜷㈱㔳㥣㍣昲〳昰㘱㄰㠰て㙣㐱搹㍣搳㐹昰㈴〰㌶㘳㤷摦ぢ〴㌰ㄴ㘲㝤㜳ㄶ㕢戰㜷㥤扦〶㠷㔹㔵戵ㄲ㡥㠶㜳㜳㙡愹㌴ㅣ㠵㍡〵㔵〱戰ㄵ㙡捥㑢扤收〶㜰㌲㥡换〱㙣つ晤㤰摥㠵㑣㥤ち㍢㍦〰捦〵〱㜸搶ㄶ㤴捤㝤㥤〱㑦〲㈰捣㉥㍦ㅤ〸愰ㅥ㘲㍤捡㈲挶摥㜵〲㐸㔸㔵㜵㈶ㅣつ攷收㈴愹㤴㐲愱捥㐲㔵〰愴㔱㜳㕥敡ㄱ㌷㠰㍦愰戹ㅣ挰㔸攸㠷昴㉥㘴敡㙣搸昹〱戸㍢〸挰㕤戶愰㙣㍥敥㍣㜸ㄲ〰㔳搹攵㜵㠱〰㜶㠱㔸㥦捥㘲〶㝢搷〹㘰㤶㔵㔵慢攰㘸㌸㌷㘷㌶㤵收愰㔰ㄷ愰㉡〰收愲收扣搴捤㙥〰攷愳戹ㅣ挰㝣攸㠷昴㉥㘴敡㐲搸昹〱戸㌲〸挰ㄵ戶愰㙣㡥㜰㌵㍣〹㠰㝤搹攵换〲〱散〷戱摥挰㘲㝦昶慥ㄳ㐰搶慡慡㑢攰㘸㌸摥㝡㡥㑡㜹ㄴ㙡つ慡〲挰㐴捤㜹愹昳摤〰㉥㐵㜳㌹㠰㐶攸㠷昴㉥㘴敡㌲搸昹〱㌸㍤〸挰㘹戶愰㙣摡昲㑡㜸ㄲ〰㙤散昲㈹㠱〰㍡㈰搶㤷戲㔸挶摥㜵〲㔸㙥㔵ㄵ攷㌴㠷㜳㜳㔶㔰改㄰ㄴ敡ㅡ㔴〵挰愱愸㌹㉦㜵慣ㅢ挰搵㘸㉥〷㜰㈴昴㐳㝡ㄷ㌲㜵㉤散晣〰ㅣㄲ〴㘰㠵㉤㈸㥢㑡扤〱㥥〴挰〹散昲挱㠱〰㑥㠲㔸㕦挹攲㘴昶慥ㄳ挰愹㔶㔵摤〸㐷挳戹㌹愷㔱改㜴ㄴ敡㘶㔴〵挰ㄹ愸㌹㉦搵攲〶㜰ㄳ㥡换〱㥣つ晤㤰摥㠵㑣晤ㄱ㜶㝥〰昲㐱〰㜲戶愰㙣㝡昷㔶㜸ㄲ〰ㄷ戳换㤹㐰〰㤷㐰慣㕦捡㘲つ㝢搷〹攰㜲慢慡搶挲搱㜰㙥捥ㄵ㔴扡ㄲ㠵扡ㅤ㔵〱㜰ㄵ㙡捥㑢敤改〶㜰ㅢ㥡换〱㕣〷晤㤰摥㠵㑣摤〱㍢㍦〰㜳㠲〰捣戶〵㘵㔳捥㜷挱㤳〰戸㤵㕤㥥ㄹ〸攰㌶㠸昵摢㔹摣挱摥㜵〲戸搳慡慡扢攱㘸㌸㌷攷㉥㉡摤㡤㐲摤㠳慡〰昸㌳㙡捥㑢㑤㜴〳昸㌳㥡换〱摣て晤㤰摥㠵㑣摤ぢ㍢㍦〰愹㈰〰㐹㕢㔰㌶つ晥〰㍣〹㠰挷搸攵㜸㈰㠰㈷㈰搶㥦㘴昱ㄴちㄷ㠰㘷慣慡㝡㄰㡥㠶㜳㜳㥥愵搲㜳㈸搴挳愸ち㠰攷㔱㜳㕥㙡㝢㌷㠰㠷搰㕣づ攰㈵攸㠷昴㉥㘴敡ㄱ搸昹〱ㄸㅥ〴愰搶ㄶ㤴捤捣晦ㄵ㥥〴挰㥢散昲㤶㠱〰摥㠶㔸㝦㠷挵扢散㕤攷〸㜸摦慡慡挷攰㘸㌸㌷攷〳㉡㝤㠸㐲㍤㠱慡〰昸〸㌵攷愵㌶㜶〳㜸ㅣ捤攵〰㍥㠵㝥㐸敦㐲愶㥥㠴㥤ㅦ㠰扥㐱〰晡搸〲㙦戲㐰昵㌳昰搴㠳㐹摥㍥散㜰㘱昷㐶昳㘰捥㑡昵㉦㈰㘷㜸搲搲昶㡥㔶㤹㐲敢㔷㤸摣㍡愷戵㘳㜲㘳晢㤲愶捣㡡㠱〵㝢㘵㡦挵㘶ぢ㈶戸摢㌰捦敤㘹㙢㕤戲挴捣敢㠵昹慤㑢摢㜲收昴挹晦ぢㄳ攰搸㍥㝣㜴㌲昷㕤愹昰晡捦收㜴㉢㘰㠹㔱㠲㔷㐵昵㜳㜰攸㥤㥡㤳捣㘵搷㌴扡慣ㅡ㔰ㅣ搰㐹㜴㐱㘳㐷㤳搹愷㈰㔳搸戲㕥㔳〰㐵㘴つ攴㝢ㄷㄶ㉣挶㤴搵攴㝥㠵㘹㙤㡤㜹捥ㄱ昱挳搸挸㔲㥤㘵㉥㐲㠶挰慥慤敤㡤㑣㕢敥㔷㔸搰㤶㘹㘹㕦挲挹捥摣㡡つ㑢㙡㌲㉢㕡㕤㤸搸搸搲㡥㌰昲㈹㜲㝤㐰㘱晥攲搶㠳㜱扦挲搲收㤶㘹㤹㈵敤晦ㄳ㥦㡡攲挷㈲㉦昹㘸㔴愵慡慣㔴㌵㤵㌵晦改攷愳晤ぢ晢搸㐰㉢ㄳ㝣ㄸ挶㘹㐷㕢㘳㜶㈹㠱㐹㡣㝡㤴㔵㉣攴㌳慣愸㝥ㅥ㙢摥㘹㑤搷㐷攸挹㐹㘰㕦㑢昲昰㝤愷挷㡢㌷㠱㙣づ㜵晤㍢㜴愷敦昷㈸㘶㑣㕢㌸扤㌳㕢攷晦㜴㐷㐵昵摦攰㜹扤㤳㈳〶㐱戹扦㌵㠴㤸㌰挱ㄱ㠵㍤ㄳ㈳㠱㌵敦戰っㄵ㐴㠷㈳戴㝦攷敡㔴捣慦昷㉤捣捡㘴捤㈶愴〵㌴㘷㍡晡㕢ㄵ收㘷㈰攳扥摤㤶㑤㙡㙤㙥捥㜰挸昱扥㠱昹戹㑣㤳㔹㔳㤸戰戴愳㜵㜶㘳㡢㕥㐰㈱攳搲㙥捡㉣㐷㔳㘶戹㌵㠱㕦㤸挷㜴㈱㔹愷慦搶㐵㤹戶挶㡥挵捤㡤戹ㅡ㔶㌸㕦晡㍦㌱㔶㜱晣愸〲㑣攷攵ㅣ㑢扣ㄹ〱搶扣㍣㍥敥㔱㐸愲㈱㍡㝥晣ㄸ搱㤵㑡挳㍦昵ㅦ㘶㤳攰挸㈳㕦㈸晡て昰㔶㡤户ㅣ㡡愴㉦㕦挸㔴㉣㔶扦㌸ㄲ㐳㔴づ㑥敡㐵㉡攰慤晦〸㔵慥昰㕤昵ㄲ㡡㉥㔳つ㝡㐳㈱㌴慢㌵㤳㥦㥡挹攱ㅥ愰摥昶ㅤ㐰㌵昸㘸㜹愸㘹㌳㤸晣㌱〹昹㐴㤸摤㕥搶㤸㌷摢㙡搸㌰ㅦ㜷㌸㔵㌱㙤㐴戳㍥㐳㑣㠳昷慡愸慥敥㔳攳ㄷ㙢扡攳㙢㠴㍤愵敥扥㠳㙡㝡㤹晦㑦㜶㑢㡤㘳摦㐳㈱昹㡡晡〹㥢愳晦捣㙤㝡ㄹ㡤摣ㅥ㡦挲㉦㔴昸ㄵ㐵昵㉢㄰㝡㍦㥢搲㍣っ㘴㙢攸㔰慡㤲㝢㘷㤸㈱㔲㠳㙣ち㐹㉤愹㤶つ改攳㑡〹搱慣㙣㤰ㅡ攷㠶ㅣ㙤㍥㐶戹㤹て㔹挷㔷愶㥥攰㥢愱愲戲戲ちㅦ戵收㑤愷㉢ぢぢ㘷捤昳㑤挹ㄵ㔱㕢愰ぢㅡ搳〸㠷㜰㘷㠱晦㠶搲晢㍤慣ㅢ㔴㕥㠰ㄶ收戶㝦挵㝦昲ち㠵昴㑡搸㔴㠴搴敢㈸ㅤ㄰㈱戶㔸愴昰ㄱ攰㍡ㄸち昵㍥ㅡ㜹㍡攰晡昲㔲ㅦ愲捡㉦戰ち㡤户㈸慤敦〱㔳㝤〴ぢㅥ㌴㜵㡤㡥㍦挶ㅡ㡦㐵挵戱㔹㠳搶敥挷收㈷戴挰㕢攷ㅤ㙦㕣㤱昷愷㔸㜱㌶㠳つ昶㘶㠴愰愳昷愱攲㘷晥ち㝤愹搰㡦ち㥦㐳㠱ㅦ扡搶ㅦ戵捤晣㘱捡捤㌳㍥㉣つ㤸㠰攵搷慥ㄸ㉥㤶ㅢ㌰挶㠶㡣昱ㄳㄴ扣㉣㝦㐱㥢戰搴昹攵㈳㉦捦ㄷ㡤攲挷㈶摣㌶愲ㄳ㙥㜰〹户㡤搱摡㍤户㑡㤸㤱㡣扥㠹㌸戱㉡㡡搹ち㍥摣〶㐳㐷摦㤴㡡捣㘴昰㔱搸㡣ち㐳愸挰攴〶攱㌶ㄴ戵攰㐱㠸っ㕣ㅦ㜰㕢挰〶攰㤸昰攰〴㜱㠱摢㤲㐱㠶㌱〸㤳ㄳ扣攰㤸㤱㘰㠱㤳晢攴㐸捥ぢ㡥昹ち〲㙥㌸㥤㌰㜱愱〴摣〸戴㜶て㡥〹づ㔸㜰㠳ㄷ㥤㘰㐵摥捣㜲㜰扡捣〶㝢挰晤〶㍡晡搶㔴㘴〶㠴㡦挲㌶㔴搸㤶ち㑣㡡㄰㜰摢愱ㄶ㌴攰㜸㑢㤳て户敤㘱〲㙥㕢扡㘲戸戸敤挰ㄸ愳ㄸ㠳㌹つ㕥㙥㑣㘴攸㘶挰㌱捤㐱戸㠵改㠴昹づ㈵摣敡搱摡㍤㌷收㐵㘰挱㠵㔲㍡㜱戸㌱㌹挲〷㑢っ㍡㝡㥣㡡㑣㥣昰㔱㐸㔰㈱㐹〵收㔲〸户ㄴ㙡㐱摣搲戸ㅦ挶㠷摢ㄸ㤸㠰ㅢ搳㉢㥣ㄸ㉥㙥㍢㌲挶㑥㡣挱㔴〸㉦户昱㘸敢㘶扣㑤㠰㡡㜰摢㤹㑥㈶愲㔶挲㙤㍣㕡扢攷挶㜴ち㉣挸戵愰ㄳ㠷ㅢ㜳㉡㥣㉥戳搱ㅥ㙦ㄳ愱愳㑦愲㈲昳㉤㝣ㄴ㈶㔳㘱ちㄵ㤸㠲㈱摣愶愲ㄶ挴㡤㌷㥡昹㜰摢〵㈶攰挶慣っ㈷㠶㡢摢㜴挶㤸挱ㄸ捣愰昰㜲㘳摡㐴㌷攳㡤㐹ㄵ挲㙤ㄶ㥤㌰扢愲㠴摢ㅣ戴㜶捦㡤㔹ㄸ㔸㜰摢ㅡ㥤㌸摣㤸㡡攱㜴㤹㡤㌶户㕤愱愳敦㐶㐵愶㘹昸㈸捣愳挲㝣㉡㌰㜳㐳戸㉤㐰㉤㠸ㅢ敦㤹昳攱戶㍢㑣挰㉤攳㡡攱攲戶〷㘳散挹ㄸ㑣扣昰㜲㘳戶㐵㌷攳㡤戹ㄸ挲㙤㙦㍡㘱㔲㐶〹户㝤搱摡㍤㌷㈶㙦㘰挱㑤㜱㜴攲㜰㘳〶㠷て㤶晤愰愳㌷㔰㤱搹ㅤ㍥ち晢㔳㈱㐳〵㈶㝣〸户㉣㙡㐱摣㜸晢㥦て户㍣㑣挰㡤㌹㈰㑥っㄷ㌷㤳㌱ち㡣㜱ㄴㄴ扣摣㡥㐶㕢㌷摣㤸挲㈱摣ㄶ搳〹㜳㌹㑡戸ㅤ㠰搶敥戹㌱攷〳ぢ㙥戹愳ㄳ㠷ㅢㄳ㍦㥣㉥戳搱ㅥ㙦㑤搰搱㥢愹挸愴㄰ㅦ㠵ㄶ㉡戴㔲㠱㜹㈲挲㙤〹㙡㐱摣㜸㈷愳て户㌶㤸㠰ㅢ㔳㐷㥣ㄸ㉥㙥敤㡣挱挷ぢ㈸愶㜹㜸戹㌱户愳ㅢ㙥捣晣㄰㙥换攸㠴㈹㈰㈵摣㤶愳戵㝢㙥㑣ㄵ挱㠲㠹〱㍡㜱戸㌱㕦挴改㌲ㅢ㙤㙥㠷㐰㐷㍦㤴㡡捣㈵昱㔱㌸㡣ち㠷㔳㘱㌵ㄴ㠴摢ㄱ愸〵㜱攳㑤㤹㍥摣㡥㠲〹戸㌱攳挴㠹攱攲昶㍢挶㌸㥡㌱㤸ㅤ攲攵挶㤴㤰㙥戸㌱㘱㐴戸ㅤ㑢㈷捣ㅣ㈹攱㜶㍣㕡扢攷挶っㄳ㉣戸㕢㤰㑥ㅣ㙥㑣㌳㜱扡捣㐶㥢摢〹搰搱㑦愴㈲㔳㔰㝣ㄴ㑥愲挲㑡㉡㌰㉢㐵戸㥤㡣㕡㄰㌷摥㕦敡挳敤㔴㤸㠰ㅢㄳ㔵㥣ㄸ㉥㙥愷㌱挶改㡣挱愴ㄲ㉦㌷㘶㤲㜴挳㡤㜹㈶挲敤㑣㍡㘱挲㐹〹户戳搰摡㍤㌷㈶愶㘰挱扤㠸㜴攲㜰㘳㜶㡡搳㘵㌶摡摣捥㠱㡥㝥㉥ㄵ㤹戹攲愳㜰ㅥㄵ㔶㔱㠱挹㉣挲敤㝣搴㠲戸昱㔶㔹ㅦ㙥ㄷ挲〴摣㤸摦攲挴㜰㜱扢㠸㌱㉥㘶っ收愲㜸戹㌱〱挵攲ㄶ昸㠳㠱改㈹挲敤ㄲ㍡㘱㥥㑡〹户㌵㘸敤㥥ㅢ昳㔹戰攰㐶㐷㍡㜱戸扤㠱㌵愷换㙣戴戹㕤づㅤ晤ち㉡扥改慦㜰㈵ㄵ慥愲挲㕢㔰㄰㙥㔷愳ㄶ晣㠳挱晦㐴攴㕡搸〰ㅣ昳㘲㥣㕥戸挰㕤挷㈰搷㌳〸㜳㔸扣攰㤸戸搲捤㠰㘳㕡㡢㠰扢㤱㑥㤸摦㔲〲敥㘶戴㜶て㡥㜹㌰㔸㜰ㅦ㈵㥤㌸攰㤸っ攳㜴㤹㡤㌶戸㍦㐱㐷扦㠵㡡㑣㤴昱㔱戸㤵ち㙢愹挰摣ㄹ〱㜷ㅢ㙡㐱〳㡥㌷㌰晢っ戸㍢㘰〲㙥㑣愷㜱㘲戸戸慤㘳㡣㍢ㄹ愳ち扦㐱扤摣㤸敦搲つ㌷㘶挳〸户扢改㠴㘹㌱㈵摣敥㐱㙢昷摣㤸㍥㐳㌲晡扤㜴攲㜰㘳づ㡤搳㘵㌶摡摣敥㠳㡥㝥㍦ㄵ㤹㕦攳愳昰〰ㄵㅥ愴〲㔳㙥㠴摢㐳愸〵㜱攳扤搸㍥摣ㅥ㠱〹戸㌱ぢ挷㠹攱攲昶㈸㘳晣㠵㌱㤸㌱攳攵挶㌴㤹㙥戸㌱㠹㐶戸㍤㐶㈷捣愶㈹攱昶〴㕡扢攷挶慣ㅢ攱昶㈴㥤㌸摣㙡搱敡㜴搹挵敤㈹攸攸㑦㔳㤱㘹㌹㍥ち捦㔰攱㔹㉡㌰㔳㐷戸㍤㠷㕡㄰㌷摥㔶敥挳敤㙦㌰〱㌷㈶敦㌸㌱㕣摣㕥㘰㡣ㄷㄹ㠳㠹㌶㕥㙥捣慥改㠶ㅢ㜳㙦㠴摢换㜴挲㈴㥣ㄲ㙥慦愲戵㝢㙥〹㤸〹户扦搳㠹挳㡤ㄹ㍢㑥㤷㕤摣㕥㠳㡥晥㍡ㄵ㔳晥ち晦愰挲ㅢ㔴㘰㠲㡦㜰㝢ㄳ戵㐰㙥晥㕦っ㙦挳〴摣㤸昳攳㜴挲挵敤ㅤ挶㜸㤷㌱㤸㥦攳攵挶愴ㅣ㡢㕢攰ㄷ〳㔳㜶㠴摢晢㜴挲摣㥤ㄲ㙥ㅦ愲戵㝢㙥捣昱ㄱ㙥ㅦ搱㠹挳㡤㠹㍥㑥㤷㕤摣㍥㠶㡥晥㑦㉡㌲〹挸㐷攱ㄳ㉡㝣㑡〵收〵〹户捦㔰ぢ攲挶㥢晤㝤挶摢ㄷ㌰〱㌷愶ち㌹㌱㕣摣扥㘴㡣慦ㄸ㠳㘹㍤㕥㙥捣攵改㠶ㅢ㌳㝤㠴摢㌷㜴戲㍦㙡㈵摣晥㠵搶敥戹㌱㌵㐸戸㝤㐷㈷づ㌷收〷㌹㕤㜶㜱晢ㅥ㍡晡扦愹㤸昷㔷昸㠱ち㍦㔲挱㠴㠲㜰晢〹戵挰㉦㔴㍥户挰〷摣㉦戰〱㌸愶ㄸ㌹扤㜰㠱晢㤵㐱㉡㌰㙦愱㤸づ攴〵挷ㅣ愰㙥㜶㔴㘶〸〹㌸㕣摡慥㔰换㔰㉢〱㠷㕢㡡搷〳摣㜲㤸〹戸㙡㍡㜱挰㌱慦挸改戲ぢ㥣〶ㅤ扤㌷ㄵ㤹㜳攴愳㔰㐳〵㍥㈹㑤㌱つ㐹挰㠵㔰ぢㅡ㜰㝣〴㠳て户扥㌰〱㌷㘶㈶㌹㌱㕣摣晡㌱㐶㝦挶㘰ㄶ㤱㤷ㅢ㔳㠷扡攱挶挴㈲攱㘶搰〹㌳㡣㑡戸㙤㠸搶敥〷ㅣ㌳㤱㠴摢㐰㍡㜱戸㌱ㅤ挹改戲㡢摢㐶搰搱〷㔱㤱愹㑡㍥ちㅢ㔳㘱ㄳ㉡㌰㝢㐹戸つ㐶㉤㠸ㅢ㥦㈶攱挳㙤㌳㤸㠰ㅢㄳ㥡㥣ㄸ㉥㙥㐳ㄸ㘳㈸㘳㌰昹挸换敤ㄲ戴㜵挳敤㔲愸〸户㉤攸㠴㠹㐹㈵摣㠶愱戵㝢㙥㑣㘰ㄲ㙥戵㜴攲㜰扢〲慤㑥㤷㕤摣㠶㐳㐷摦㡡㡡捣㜰昲㔱ㄸ㐱㠵㍡㉡㌰改㐹戸晤〶戵㈰㙥㝣㌰㠶て户㙤㘰〲㙥捣㠳㜲㘲戸戸㙤换ㄸ摢㌱〶㜳㤶扣摣㙥㐳㕢㌷摣㤸挶㈴摣戶愷㤳㍢㔰㉢攱㌶ち慤摤㜳㘳摥㤳㜰ㅢ㑤㈷づ㌷㈶㍦㌹㕤㜶㜱ぢ㐳㐷㡦㔰㤱㠹㔱㍥ち昵㔴㠸㔲㠱戹㔲挲㉤㠶㕡㈰㌷晦攳㕢〲㈶攰㜶扦㉢㠶㡢㕢㤲㌱㔲㡣挱㔴㈷㉦㌷收㌷㔹摣〲扦㔰㤹晤㈴摣挶搰〹搳愰㑡戸敤㠴搶敥戹㌱㕤㑡戸㡤愵ㄳ㠷ㅢ㜳愶㝣戰散っㅤ㝤ㅣㄵ㤹㑦攵愳㌰㥥ちㄳ愸挰ㄴ㉢攱㌶ㄱ戵挰㉦〶㍥慥挴㘷挰㑤㠶つ挰㌱敤捡〹攲〲㌷㠵㐱愶㌲挸㥢㔰昰㠲㘳㕥㔴㌷攰㤸㌵㈵攰㜶愱ㄳ愶㑦㤵㠰㥢㠱搶敥挱㌱捤㑡挰捤愴ㄳ〷ㅣ㜳慤㥣㉥戳搱晥挵㌰ぢ㍡晡㙣㉡㌲て换㐷㘱づㄵ收㔲㠱愹㔹〲㙥㔷搴〲挱昱挹㉢㍥攰收挱〶攰㤸慥攵〴㜱㠱㥢捦㈰ぢㄸ㠴挹ㅤ搲昹㠵慣搹㥤慦收〴扤㜷摥戹㉣㈷㐰㈲ㄴ㤸ㅤ㌰扦㘳㐵ㄳ㌲㌲戸捡㜹㘸㙢㡤㌳敡㈱㘹挳散㜸㙢ㅢ愶昰慡扣て㤱㈸摡㍥㡤挰㝤㌶昲㍣愰㐳捣㈸㘱昲㐱昵戵㍦㤶㍦㠴愲㘸捦㡥㜷摥慤㑦ㅢ扥戴㍤搰挵㡤㘶㌷收摡㕡摢㕢ぢㅤ挳收㈳摢㘸ㄸㅦ㜸㔲愸愸〸㑦愸扥ㅡㅥ㝤㘳㜲挳慡㕡昸愴挹㘵㝣〰㐰攸挰㤶搶㠳㕢愴㌷搵敤㝣敥㡢昰敡摤㥢㘱挸㔴㕥㕢〱㥥挱㐴〵ㅡ敢㝢愱散搷换攰㑣㍦㤵戵扤㔱慦㥢㌴㜱搲扣〶㌳㤶换㐴搲改㘸㍣ㅣ㠹挷攲搱㝣㍡㙣㠶ぢ㠵㔸㝤㌶ㄶ㑦愴㈲昹㠲㈱㠹〱昴戱て㙣っ愶〲㐸戸㝤㔹㘳㑥㠰搴㈸慢慥挴㘹搱晡捥搲㐳扦㐲㘵㔵㑥攵㤵㔹搵扢户慡昳㍣㤷愴㙣㜶㥦㌹㌶昲㘰〷㑤攳攴㝥昵ㅡ挰㕡㍦㈳㜶戰昳戳愰㌱㑦敥昴〶㜴㐱摦ㅦ㐵挸攸㠵〶戶㘹ㄹ㔴晢㑦㥡搸攰㑡㔲搲戲㘸摢〰㙤愵㑦〰搵㜲㘸敥㡢㘶㐹㙡挰愳㐵摢㡤㉡摢㡢㕥㑢昷㈶攴晡㜰慣㈹つ敤〲㘹ㄱ㥡戸㈲敦ㅡ戴㜲㔴慢昳戰㈱ㅣ㑢㄰攰㈱㜶㔰〹ㅣ㈰敡ㅣ愸㜱㤰㤴㝥挸㍡㍣挱っ㔷摣㔱攲㐳づ搹昱戴㈶搴慤て㌹㙣㐶㈳㤱㐸㌴ㄲ捤㐶㜲戱㝣㝤㌶ㄵ㈹挴挳愹㑣搴㑣㈵愳㘶㝤挴㌴晡㌸㝤㙣㠶㡤搱搷愹戵戰搶捦愹㔱愶っ搴昸㐱慢搳搱ㄱ㝥〸㔸慦搰て㠲㐸㙦㐳ㄱ㌲㌶㐰〳摢戴㜶㔴扤㌰㍢搰收〳㜳㈹㥡㑢㘱㙥㘸㝢搱户愱晢㠳㈱㤷㘷㜷慡㡤搰㉥㌰㔷愰愹〸㜳㘳戴ち捣攳搱㈱〷愶捥扤㡤㍢㤶㍡ㄶ慤攵摣㌶㠱ㄱ㌵昴挳㔱㠲摢㘰摢戵㜶〴敡ㄶ户㝣戴㄰ぢ愷ち㜸昸㙥㈱ㄹ㡢挴戳搹㘴㌸㤷㑡㘴搲改晡㜰㍥㤱㉦㈴㡤㑤㥤敥ㅣ〹ㅢ㘳㌳愷㈶㍢挷㄰愷㐶㤹摡〲㌵攱㜶㠴㥢摢㌱㄰改挷愲〸ㄹ㕢㐲〱㑢㠵捥㐱愸㜳搴改ㅣ㘳挶㌰愷㝤㌴㠵㈷戲㍤㡣㌵㌵ㅣ敤㐲㘲㈵㥡㡡㈴㐶愰㔵㐸㜴戸㐹㜰㔸〹㠹㌶㕦ㄲ㥣挲愷㠶㝥ㅡ㑡㤰昸㡤敤㕡㍢ㅤ㜵㡢㐴㉣㕡挰挳㡡捤扣㤹捥愷昱㄰攲〸㈸㈴㘲〹戳扥㄰㡢愵㤲㤹㐸搲㤰搹㝤晡㌸〳㌶挶㌶㑥攷㘴〴㙤敢搴㈸㔳摢愳㈶㈴㥡摣㈴捥㠶㐸㍦〷㐵挸搸〱ち㔸㉡㜴㡥㈰㥤㐳㐶攷〰㌱㐶㌹敤〹ち㉦㘰㝢ㄲ㙢㉡㡣㜶㈱㜱ㄱ㥡㡡㈴敡搱㉡㈴戲㙥ㄲ挵㌱戱扦㉦〹㑥捡挳〹㌲昸㔱㠲㐴捣㜶慤慤㐱摤㈲ㄱ㡦㐵㔳昱㜸㍡㠵㕤㈹ㄵぢ㥢戱㜴戶㄰换挷攲㤹㜴㌶㥤捣愶捣愸㈱昳昵昴㜱ㄹ㙣㡣㠴搳㌹ㄹㄳ㐹愷㐶㤹ㅡ㠳㥡㤰搸摢㑤攲㉡㠸昴慢㔱㠴㡣ㅤ愱㠰愵㙣㑣散攴戴㡦愵昰〶ㅡ散㡣㌵戵㌳摡㠵挴㑤㜴捦ㄶ扥挷愳㔵㐸散敡㈶㔱ㅣㄳ㜳㝣㐹㜰㥡ㅤ㑥㜰ㄵㄶ㈵㐸㑣戴㕤㙢户愲㙥㤱㐸愶昳搹㐴㌶㙢㈶㌲愹㝣㉣ㅡ挹㘷㤲㠵㡣㤹㑥ㄵ㠰㈲㥥捣㐴敢㡤㐹㑥㜷搶挲挶㤸散搴㘴㑣挸攴㍢晤㔳愶㜶㠱㑣㐸散攲㈶戱づ㈲晤㑥ㄴ㈱㘳㍡ㄴ戰㤴㡤㠹ㄹ㑥晢㘴ち敦愵挱ㄴ慣愹㔹㘸ㄷㄲ昷愳愹㐸㘲づ㕡㠵挴捥㙥ㄲ挵㌱戱㤳㉦〹㑥㥣挳〹敥敦㐵〹ㄲ扢摡慥戵㐷㔰户㐸㘴㌲㤹㜰㍡㤶㡢㐴㜳㠹㔸㉣㥣挷㈳攰㔲挹㐸㌲㕡挸收敡昳搱㘸扣摥搸捤改捥愳戰㌱收㌹㌵ㄹㄳ㌲㥤㑥晦㤴愹摤㈱ㄳㄲ〹㌷㠹挷㈱搲㥦㐰ㄱ㌲昶㠰〲㤶戲㌱戱愷搳㍥㤳挲㘷㘹㌰ぢ㙢㙡㙦戴ぢ㠹攷改㥥㉤㝣敦㡢㔶㈱戱扤㥢㐴㜱㑣㙣攷㑢㠲㔳攱㜰㠲㘷㔰愱〴㠹晤㙣搷摡换愸㕢㈴㈲戱㜴㈲㉦㠷〸㌳ㅦぢ㈷愲㤹㜰㈴㔳㌰ぢ愹㤸㔹挸愷㜱っ㌵ㅡ㥣敥扣〲ㅢ㘳㝦愷㈶㘳㐲㈶挸改㥦㌲㤵㠷㑣㐸㡣㜰㤳㜸ㅤ㈲晤ㅦ㈸㐲〶㈷扣戱㤴㡤㠹㠲搳㍥㡦挲㜷㘸㌰ㅦ㙢㙡㌱摡㠵挴㝢㜴捦ㄶ扥て㐰慢㤰搸捣㤷挴㘰㕦ㄲ〷挲〸㑥昰昴ㅦ㤴㈰搱㘴扢搶㍥㐶摤㈲㤱ぢ攷ㄲ搸ㅦ㌲挹㔸㍥ㄵ㑢攷戲㤹㐴㈱㥡㉡㐴㌲改㘴㈱ㅢ㑥㤹㈹愳搹改捥㍦㘱㘳戴㌸㌵㈱㈱㔳摥昴㑦㤹㙡㠳㑣㐸㙣攸㈶昱㌹㐴晡ㄷ㈸㐲〶愷戰戱㤴㤱攸㜰摡昷愲昰㕢ㅡ昰㔹っ㙡ㄹ摡㠵挴㜷㜴捦ㄶ扥㤷愳㔵㐸搴昸㤲搰㝣㐹慣㠰ㄱ㥣攰愲ㅢ㑡㤰㌸挴㜶慤晤㠴扡㝤㥣挸攴ㄳ㘹㝣㘹㈶ㄲ昵㤹㔸㈲ㄹ挹愶㤲㠹晡〲〶㐷ㄲ㈳㈴㙢搶ㅢ㠷㍡摤昹ㄹ㌶挶㘱㑥㑤㐸挸㈴㌶晤㔳愶㡥㠲㑣㐸㔴戸㐹愸㙡挸㉢㔱㠴っ㑥㑡㘳㈹㈳㜱戴搳扥㍦㠵扤㘹㤰挱㥡㍡ㄶ敤㐲㠲㝦ㅦ愰㐸攲㜸戴ち㠹㝦晤攰㍡㥦㈸敥ㅤ摦愰戵晣㝣㠲ㄳ搰攸㈳ㄲ㈷攱ち㈴㑥戰㕤㙢晤㔱户㐸愴㈲戹㜴㌶㤵㠹愵攳ㄸㄳ㈹㌳㤲㠹㤸戹㝣㈲㤹㈸㘴ぢ㠵㕣㈴㕤㙦㥣攸㜴㘷〰㙣㡣㤳㥣㥡㤰㔸改搴㈸㔳愷愲㈶㈴㍥㐳㘷㡡攷㘱〳㈱搲㌷㐲ㄱ㌲㌸捤㡣愵㡣挴改㑥㍢ㅦ敥愰㙦㑡㠳挵㈴㜱㈶摡㠵挴㄰扡㘷ぢ摦㘷愱㔵㐸扣敢㑢攲㙤㕦ㄲ㥣㔲ㄶㄲ㕢挲ㄵ㐸㥣㘳扢搶㠶愱㙥㤱挸收昱㤸捣㔸㉥ㅥ㑥㐶敡㘳㤹㕣㝤㌶㥥㑡愵搳戱㝡㍣㐰㌳㤵㌵㔳ㄱ攳㕣愷㍢戵戰㌱捥㜳㙡㐲㘲㤵㔳愳㑣㕤㠸㥡㤰㜸捤㑤愲づ㈲晤㌷㈸㐲〶㈷㡥戱㤴㤱戸搸㘹攷㡤っ晡㐸ㅡ戴㜲㥢㉦㐱扢㤰搸㠱敥搹挲昷ㅡ戴ち㠹攷摣㈴㡡摦ㅤ捦昸㤲戸っ㐶㐲㈲〲㔷㈰㜱戹敤㕡慢㐷摤㈲ㄱ捤挵㘳搹㘴㍣㔹㥦㠸㘵㘳昵攱㜴㍡ㅥ㑦昲㐰㔱㥦㡦㈴昲搹㙣摥㤰昹㘳昶㌰ちㅢ攳㑡愷㜳昲摤㈱㔳挷㡥㑣㕤ぢ㤹㤰㜸捣㑤㈲〹㌳㍤㠵㈲㘴㕣〷〵㉣㘵摦ㅤ搷㍢敤㑢㈹ㅣ㑢㠳㘵㔸㔳㌷愲㕤㐸㡣㐳㔳㤱挴捤㘸ㄵㄲ昷戹㐹ㄴ昷㡥㝢㝣㐹晣ㄱ㐶㐲㘲ㄲ㕣㠱挴㥦㙣搷摡㘴搴敤㌱㤱㠹搴攷㔲戹晡㜴㍣㠶戳捡㜰㍣㔵㕦㡦㘳㐶㈶㤳㑤攷敢愳昱扣㘹挸㠴㌰㝢㌸〵㌶挶慤㑥攷㘴㑣挸㕣戰㈳㔳㜷㐰㈶㈴敥㜰㤳㤸づ㌳㝤〶㡡㤰戱づち㔸捡挶挴㥤㑥㍢㥦晢愰捦愵挱攱㔸㔳㜷愳㕤㐸散㠶愶㈲㠹㝢搰㉡㈴㙥昴㈵㜱扤㉦㠹㝢㘱㈴㈴ㄶ挲ㄵ㐸摣㘷扢搶㜶㐷摤㈲㤱㑡搴㈷戲㌹晣㔶ぢ挷攳戱㐸㝤㈴㥢㡢㘳㍤ㄲ㈹攰㍢㈵㤱慤㌷つ㤹攲㘵て昷㠰㡤昱㠰搳㌹㈱昱愰㔳愳㑣㍤㠲㥡㤰戸搲㑤㘲ㅦ㠸昴㝤㔱㠴っ捥搶㘲㈹㈳昱ㄷ愷晤ㄸち㌳㌴㌸㤶㈴ㅥ㐳扢㤰挸搱㍤㕢昸㝥〲慤㐲攲㐲㕦ㄲ攷晢㤲㜸ㄲ㐶㐲㘲ㄱ㕣㠱挴㔳戶㙢㙤㌱敡捥摥ㄱ㐹㐴搳㠵㜴㌴㡦㍦㝥㤲㑥㈶搲㤱㐴㌸㥤㡤㈵捤㔴摣捣㘳㑦㌱㘴搲㤶㍤㙣㠴㡤昱㡣搳㌹㈱昱慣㔳愳㑣晤つ㌵㈱㜱㤶㥢㐴㌳㐴㍡晦㠴㑣挸攰晣㉢㤶㌲ㄲ㉦㍡敤㈷㠹㤰〶㉢戹捤㉦愳㕤㐸㉣愵㝢戶昰晤㉡㕡㠵挴㐹扥㈴㑥昰㈵昱㜷ㄸ〹㠹ㄵ㜰〵ㄲ慦搹慥戵㐳㔰户㐸攴挳改㑣㍥㤶つ㘷㘲㌸㑥㐴捤㕣㉡㥡㑤愴挲昵昱㔸㉡㠵扢ㄹ㜲㜱㐳愶㘱搹挳㐳㘱㘳晣挳改㥣㤰㜸挳愹㔱愶摥㐶㑤㐸ㅣ敤㈶㜱㈴㐴晡㔱㈸㐲挶㍢㔰挰㔲㐶攲㕤愷㥤㡦㠴搰㡦愳挱㤹摣收昷搱㉥㈴㝥㑦昷㙣攱晢㐳戴ち㠹攵㙥ㄲ挵㈳收㌲㕦ㄲㅦ挱㐸㐸慣㠴㉢㤰昸搸㜶慤㥤㡣扡㐵㈲ㄱ㑥㘶挳㠹㌸㑥ㅥ㑣㌳㤶㐹㠶搳挹㔴挱㡣㤸戸㠶ㄵ㑢搷㐷㘲㔱攳㥦㑥㜷㑥㠱㡤昱㠹㔳㤳㈳收愷㑥㡤㌲昵〵㙡㐲㘲㠹㥢挴ㄹ㄰改㘷愲〸ㄹ㕦㐲〱㑢搹ㄱ昳㉢愷㥤捦㠶搰捦愵挱㉡㙥昳㌷㘸ㄷㄲ慢攸㥥㉤㝣晦ぢ慤㐲愲攰㑢㈲敦㑢攲㍢ㄸ〹㠹㡢攰ち㈴扥户㕤㙢ㄷ愳㙥ㅦ㈷捣㜸扡ㅥ㕦愴ㄱ㌳㤳㡡ㄵ昰㐵ㅡ㡤攵搲㔱㝣㡦收搲戹㔴慡㤰㌰晥敤㜴㘷㌵㙣㡣ㅦ㥣㥡㤰昸搱愹㔱愶㝥㐱㑤㐸散攷㈶㜱ㄹ㐴晡攵㈸㐲挶慦㔰挰㔲㐶㠲㝤㤴昶搵ㄴ㕥㐳㠳㑢戸捤㤵㘸ㄷㄲ搷搱㍤㕢昸收搴愶㤰㔸攰㈶㔱晣敥㤸攷㑢愲ㅡ㐶㔸昰㠸㈹戸〲〹㑥㘶搲㥢㜶㌳敡ㄶ〹㥣㍦㐴挳昸慤㤱〵㠲㔸㍡㘲㘶捤㘴㈱㤵㉤愴㌳〹㌳ㄷ换愴昳㐶㙦摢㐶晦㈳㙣っ捥㜶㑡攷㘴敦搰㥤ㅡ㘵慡㉦㙡㐲㘲㤶㥢挴㕡㠸昴摢㔰㠴㡣㝥㔰㤰㉤昶㕣㥦攸敦戴昳㘹ㄱ晡㕤㌴攰攳ㅥ㤴攱戸晦㌳摤戳㠵㙦㑥㔶ち㠹㠹扥㈴挶晢㤲ㄸ〸㈳㉣挸昱㠱㉢㤰搸挸㜶慤㍤㠰扡㐵㈲㤷て㈷挳愹㜴㌸㠹〷㤲挷敡敢㜱戶㠹敢㔷愹㌴晥㜴㔴㝤㤶扦㐸㡣㐱戶㡤晥㈰㙣っ捥㕦㜶㤲搸挴愹㔱愶㌸㉢㈹㈴挶戸㐹㍣ち㤱晥ㄷㄴ㈱㘳〸ㄴ晣㐸っ㜵摡昹搸〸晤㐹ㅡ昰戹て㑡愶ㅦ搹昴㌴摤戳㠵敦㘱搰ㄶㄲ㘱㕦ㄲ愳㝣㐹搴挲〸ぢ㥥摢っ㔷㈰㌱ㅣㄵ㝡搳晥㠶扡㐵㈲ㄳて搷㥢搹㐲〶㘷㤶挹ㄸ㥥搹㥤挹㈵捤㐴㈱㔱ㅦ捥愵捤㘴㌴㕦㙦㙣㘵摢攸㉦挰挶攰㡣㘴㈷㠹㍡愷㐶㤹攲㍣愳㤰搸挶㑤攲ㄵ㠸昴㔷㔱㠴㡣㙤愱攰㐷㠲戳㡦搲㝥㉢晢晡〶つ搶㘲㑤㙤敦戸㝦㡢敥搹挲昷㈸戴ち㠹㉤㝣㐹っ昵㈵㌱ㅡ㐶㔸㉡昴昷攰ち㈴挲戶㙢敤㝤搴㉤ㄲ㜱㥣㐰ㄵㄲ搸ㅢ昰敢㌳㤶挴捦搱〴㠶㐳づㄷ慢敡㈳㘹㕣捤㉡ㄸㄱ摢㐶晦〰㌶〶攷ㄸ㍢㐹㐴㥤ㅡ㘵㡡㌳㠷㐲㘲㘳㌷㠹㝦㐲愴㝦㠲㈲㘴㈴愱攰㐷㠲昳㠹搲捥〷㐹攸㕦搲㠰㑦㠲㔰㌲㐵挸愶慦改㥥㉤㝣敦〴㙤㈱搱搷㑤愲昸摤ㄱ昲㈵㌱ㄶ㐶㔸㜰㠷㌰㕣㠱〴㈷〵改㑤晢ㅥ㜵㝢敦㐸㐵攳㤹㝡㕥晦㡥㐴昱㙢〳ㄷ㈷㌲戹㔴㍥ㄹ挵愰挰㜵慢㐸摡ㄸ㘷摢攸晦㠶㡤㌱摥愹挹ㄱ㜳㠲㔳愳㑣㜱㉡㔰㐸㔴戹㐹晣っ㤱晥ぢ㡡㤰㌱〵ち戲挵ㄹ慣戸慥攸㜲㠲㔰摡ㅦ㘰㕦㝢㘹㈸ㅥ攴㌶换㥣ㅦ㥢慡搱㔴㈴挱㌹㍦㈱昱挳扦㕤扦㐵㡢㈴扥㐷㙢昹㙦搱㤹㌰挲㠲㡣づ戸〲㠹㔹愸〸㠹㄰敡捥摥㘱㈶捣㘴㍣ㄷ㡥攷愲戱㜰㈱㤵〹㐷捤㐲㤸愷㕡搹㝣㍣ㄱ捦ㅡ戳㙤ㅢ扤て㙣㡣㌹㑥㑤㐸捣㜵㙡㤴㈹捥敤〹㠹慦搰㤹攲㙦搱〱㄰改〶㡡㤰㌱ㅦち㝥㈴ㄶ㌸敤㝣戴㠴㍥㠸〶㡦㘱捤㔸㠸㜶㉣㐸慣㐰㔳扦㕥搵㝢愱戲愳㘷㠶挸晦㥥昲㤱摥㠷晥㑦挱㐳晣㤹ㄳ㔳搱ぢ㌷搳㕡户愰㔶㔵㡥昹捦㝣㜱づ㡡㜷愰昳㕤晤㈱戶昵晦攰㠷㥦㐶攷慣ㄴ㍤㙥㠹户扥㈹㌶戸㥡戳㘹㘱扦㉥㜶昵愷攱㘰㔸㌱愸㜹㝡㍢收愲昰㈷〶ㄷ戴㑥挰ㅤ慦搶摦愷摢挰㤹愳ㅡ改㍣㡢扥慥戳㘵㐲戶ㅤ㑦㉦攸㌰ㅤ戳戹㙤㐵㍢㍣摢ㅤ戳㡤㄰㡣攴㤳敢〷㜵搶㕣户昰づ改㙣㥤㡥㐷㙥昳戹ㄵ㡥挷㜶摣挲㕡㔵搹㑢昹摥㔵㙦晦㈵㍡摥戳㑢㙦昸㍢ぢ搳昳〴㌰挴攷〶收㠹㡤ㅤ昲〰㠰愱㤰㉢㥤㔳㤷摡㄰㙣㙤敦戱㈳愶㑥ㅢ㤱㐸㔶扦㡢㑦㘲扤㠳㤴㜲㘷㐸づ捣㤰扥㌹㍣㉡㡥㙤㝡㘳搳㠰〶㔴戰ㅦ攳㍥攲㤲搷ㄷ攳散敡㜸敢晦ㅡ晢㝦㘳晣㠰晤ㅤ㡢摦慡摡㌳㈷㔴扦㜹攴敡㉦慦摤戱敥愲㥢㝥戵晦㍦搲戲昸㘲摣昹慢昸晡敢㌸捣㝤㘲㜷㐴慢晥ㄶ㡢户㔹扣㠳㐲扤㠱㑥扣㡡㍢㤳换㥥㔹晥て㕢攰㝤㘶戹戱〸㥥戰㈰改〶晤敤搷㑢ㅤ㠸ち㜷ㅢ昵ㅡ㉣㌸㔶戹愹㝡ㅤ户戲ㄹ捤ㅣ㘲㑡㙦㐲愹㙤㡤㌶㡢㘵㍣愹㕥㠶愶㐳㈰愴㙦㑢㜵㥥㈲㌹㑤〳づ㐲愵㘷㔰㌸㉢㈸ㄶ敢つ攵㘰㔸昸㐱㜹摥摥昶㌲㈸捦搹〲敦㜳捣㡤ㄵ昰㠴愵㐲ㅦ㙤㐱㌹ㅣㄵ㠱昲っ㉣㡡㔰㈲摣㑡㑥搲㔹㔰㌸晤愷㐵㡢㔰㤲㔱昵㐴〹㤴㌸㐴〳㡥㠱㔲捦㌸㜰㤶慦㘷ㅣ㑥㠴㠵ㅦ㠷㐷㠳㌸㍣㘲ぢ扣㡦㌳㌷㔶挲ㄳ㤶ち㝤㐷㡢挳㘹愸〸㠷㠷摣ㅣ挶㤲〳愷攸㉣づ㥣晣搳挶ㄵ㌹㐴ㄳ敡扥ㄲづㄳ挸攱㙣㈸昵㡣〳攷昸㝡挶攱〲㔸昸㜱戸㉢㠸挳㥤戶挰晢㔴㜳攳㈲㜸挲㔲愱㑦戳㌸㕣㡡㡡㜰戸挳捤㘱㍡㌹㜰㠲捥攲挰愹㍦㙤㘶㤱㐳㈲慥㙥㉤攱㌰㥢ㅣ慥㠲㔲捦㌸㜰㠶慦㘷ㅣ㙥㠰㠵ㅦ㠷㥢㠲㌸摣㘸ぢ扣て㌷㌷㙥㠲㈷㉣㤸ㄷ戱㌸摣㠲㡡㜰戸摥捤㘱㈱㌹慣㠵挸攲挰㠹㍦㙤㡦㈲㠷㜸㐲㕤㕤挲㘱㉦㜲㔸〷愵㥥㜱攰晣㕥捦㌸㜰㤶捦㡦挳㘵㐱ㅣ搶搸〲敦㌳捥㡤晢攱〹ぢ㤲㐱㉣づて愳㈲ㅣ㉥㜱㜳挸㤰〳㈷攷㉣づ㥣昶搳㜲㐵づ㠹愸扡戰㠴㠳㐹づ㡦㐳愹㘷ㅣ㥥㜰㉣搶晢㌸挹㌹㍥㍦づ攷〶㜱㌸挷ㄶ㜸ㅦ㜵㙥㍣て㑦㔸㤰㐲㘲㜱㜸〹ㄵ攱㜰㤶㥢㐳㌳㌹扣〲㤱挵㠱㤳㝥㕡㙢㤱㐳㉣慥㑥㉦攱㜰㄰㌹扣づ愵㥥㜱攰摣㥥㔸慣㌷〷捥昰昹㜱㔸ㄹ挴攱㈴㕢攰㝤攲戹昱ㅥ㍣㘱㐱挲㠹挵攱㈳㔴㠴挳〹㙥づ㉢挸攱㥦㄰㔹ㅣ㌸攵愷ㅤ㕡攴㄰㑦慢㘳㑢㌸ㅣ㑥づ㥦㐳愹㘷ㅣ㌸戳搷㌳づ摦挲挲㡦挳㤱㐱ㅣ㡥戰〵摥〷㥦ㅢ摦挱ㄳ㤶ち晤ㄸ㡢挳㡦愸〸㠷挳摣ㅣ㡥㈳㠷㥦㈱戲㌸晣㠴㌵敤昷㥤ㅣ㈲㙡㜹〹㠷ㄳ挹㐱㘱㤳㝡挶㠱昳㝡㘲戱摥攳愱㌷搴敢搸㝢捦㐹㔵㝢㄰㠷㌶㕢攰㝤晥戹愱挳㤳㜰㌸捤攲搰て㜵攱戰挴捤攱っ㜲攰愴㥣挵㠱搳㝤摡ㅦ㡡ㅣ愲㜱搵㔴挲攱㙣㜲攰㐴ㅤ㤶ㅥ㥣㕣㜲㔶㑦㉣搶㥢挳愶㔰慦昳攱戰㈸㠸㐳挱ㄶ㜸ㅦ㠳㙥っ㠱㈷攱㜰㠱挵㘱㑢搴㠵㐳摥捤攱㈲㜲愸㠵挸攲㌰っ㙢摡敡㈲㠷㜸㑣敤㕦挲攱㔲㜲攰㌴ㅤ㤶ㅥ㜰攰㥣㥥㔸慣㌷〷捥散搵昹㜰搸㈷㠸挳摥戶挰晢㌴㜴㘳〷㜸ㄲづ㔷㔹ㅣ㈲愸ぢ㠷㍤摤ㅣ慥㈱〷㑥搶㔹ㅣ㌸搵愷㕤㔷攴㤰㑣愸〵㈵ㅣ㙥㈰㠷㈴㤴戰昴㠰〳㘷昴挴㘲扤㌹㜰㕥慦捥㠷挳摣㈰づ㜳㙣㠱昷愱攸挶㌸㜸ㄲづ户㔸ㅣ㈶愱㉥ㅣ㘶戹㌹慣㈵〷㑥搵㔹ㅣ㌸搱愷摤㕥攴㄰㑤慢㕤㑡㌸慣㈳㠷改㔰挲搲〳づ㥣捦ㄳ㡢昵收挰㔹扤㍡ㅦづ㤳㠲㌸㑣戴〵摥㘷愳ㅢ扢挱㤳㜰戸搷攲戰㄰㜵攱㌰摥捤攱㝥㜲攰㘴㥣挵㠱搳㝣摡㠳㐵づ戱戴摡愹㠴挳挳攴戰て㤴戰昴㠰〳㘷昳挴㘲扤㌹㘴愰㕥攷挳㈱ㄹ挴㈱㘱ぢ扣㡦㐸㌷㜲昰㈴ㅣㅥ户㌸㉣㐲㕤㌸挴摣ㅣ㥥㈴〷㑥挵㔹ㅣ㌸挹愷㍤㕤攴㄰㑤愹㜰〹㠷㘷挹愱ㄹ㑡㔸㝡挰㠱㜳㜹㘲戱摥ㅣ摡愱㕥攷挳㘱㘴㄰㠷敤㙣㠱昷㐹改挶㔲㜸ㄲづ㉦㔹ㅣ㔶愰㉥ㅣ戶㜱㜳㜸㠵ㅣ㌸ㄱ㘷㜱攰ㄴ㥦昶昷㈲㠷㔸㑣㡤㈸攱昰㍡㌹ㅣ〹㈵㉣㍤攰㜰㤴㘳戱摥ㅣ㌸㥦㔷攷挳㘱换㈰づ㕢搸〲敦〳搳㡤摦挳㤳㜰㜸挷攲挰戹㍣攱㌰搴捤攱㍤㜲㌸〵㈲㡢〳㈷昸戴て㡡ㅣㄲ㌱㌵戸㠴挳㐷攴㜰〶㤴戰昴㠰〳攷昱挴㘲扤㌹㜰㌶慦捥㠷挳挰㈰づㅢ摡〲敦㜳搳㡤㔵昰㈴ㅣ㍥户㌸㜰㈶㑦㌸ㄸ㙥づ㕦㤲挳㙡㠸㉣づ㥣摥搳扥㉥㜲㐸㐵㔵摦ㄲづ摦㤲挳㘵㔰挲搲〳づ㥣挵ㄳ㡢昵收挰戹扣㍡ㅦづ扤㠳㌸㘸戶挰晢昸㜴㠳㔳㠰挲攱㐷㡢〳攷昱㠴㐳㤵㥢挳捦攴昰㐷㠸㉣づ㥣摣搳㝥㉤㜲㠸搷慢㡡ㄲづちて㔶ㅣ戰ㄶ㑡㔸㝡挰㠱㜳㜸㘲戱摥ㅣ㌸㤳㔷攷挳攱挷敦〳㉥搲晤㘰ぢ扣㑦㔱㌷㌸〱㈸ㅣ㝡愳敦戸㐸㜷㍦敡挲攱㝢㔸㝣㠸慤㤳㡢㜴㍡㠴㡡ㄳ㜰ㄶ〷㑥敤㘹㝤搰㘶㕦愴㑢愹㙦愰晤㉥戴慤㉢㤷晤挸攱㔱㈸㘱改〱〷捥攰㠹挵㝡㜳㜸ㄲ敡㜵㍥ㅣ㍥て攲昰㤹㉤昰㍥㑣摤攰昴㥦㜰ㄸ㘸㜱㜸ㅥ㜵攱昰㠹㥢挳㈰㜲攰昴㥢挵㠱ㄳ㝢摡㈶㐵づ搱愴晡戰㠴挳愶攴昰ち㤴戰昴㠰〳攷敦挴㘲扤㌹扣〱昵㍡ㅦづ敦〴㜱㜸摢ㄶ㜸㥦愹㙥扣〵㑦挲㘱㑢㡢〳㘷昰㠴挳㥢㙥づ戵攴昰〱㐴ㄶ〷㑥敢㘹㕢ㄵ㌹挴愲敡戵ㄲづ㜵攴挰〹㌹㉣㍤攰挰搹㍢戱㔸㙦づ㕦㐲扤捥㠷挳㑢㐱ㅣ㕥戴〵摥㐷慢ㅢ㕦挳㤳㜰ㄸ㘹㜱攰晣㥤㜰昸㥢㥢挳づ攴昰㙦㠸㉣づ㥣搴搳㐶ㄷ㌹㈴㈳敡㤹ㄲづㄱ㜲攰㜴ㅣ㤶ㅥ㜰攰摣㥤㔸慣㌷㠷㕥㌸㐶搵昹㜰㜸㍣㠸挳㘳戶挰晢㠴㜵愳ㅡ㥥㠴㐳搲攲愰愳㉥ㅣ晥攲收㤰㈶㠷㍥㄰㔹ㅣ㌸愵愷敤㔸攴㤰㡡愸㠷㑡㌸㡣㈵㠷〱㔰敡ㄹ〷捥摣昵㡣挳㈰㔸昸㜱戸㌷㠸挳㍤戶愰散㐱敢㥢挰㔳㜷て㕡㜷晤〱昳〱㠰㕦㕤攰㥤㝥㝤ち㔶㌳㘷敡㜰慦㕦㘳㔳㤳摣㈶搷ㄷ捦㐵㙥挳㥦㄰㥦㠵挷㝦攳㘹挸昳ㅢ敤㍦㑢㍢ㅤ㡦〵攷㘳㘶㥤㈷敦敡㔲愳戱㔶㤸摢㠶㐷昱昶㉥㑣㙦挷㘳摢昳㌵昸ㄳ挸ㅤㅤ㘶㕢换晦挲㐳㤳㜱攳㈲ㅦ㐸㠳㤷昵戸㘴摦㝢〶㜹㌳愰敦愴㤸昵㈴昵㑥ㅥ捥㕦〶慦攴攳㤴晦戳㈷戸㙢㤳㌰挴㥣攷摤收㕤て〸慦㔲㜷攳㈳戶愶愷㡦慡昸㔵晡㕣㔱㠹晣㑤攸㙢㔳㔱昴挲㥦昶㤵㠹㘹ㄴ㈱㝤ㅡ㕡攴摥㔱㈹㉡慡㌷挵㌰昰㙥ㅣ敦攲攴㘳㍥㉡㍣㝦摦扢㑦ㅦ㙥戱昳慡摡ㅣ愶㕤捤㈵昲慢戳㜷㜳㐳愶慤㉤戳愲愶戹愱挹㙣㔹搴戱戸愶㘱ㄹ愶㑥昱㘰㜳昴〳㝦㉣㕣㥦㡥晦ㄹ㡡㙦戵ㄵ㍣㜲㕣㙡㌳搰敡扦戱㙢㝤㌷㜶ㄶ昴戵搹㈸㑡㌷㜶づ㕡㕣ㅢ慢敡攰㥢ㅢ散扣搴戶愸㜰㌳昴㕤愱㔹散挶㘸戴戰ㅢ㍡㤹㔷愹ㅢ㝤㐳捥愷㙦昲敤㘴扢㤰㑤扣㉦搷㘲慢㈲昰㔱ㄲ㉥㡥〶〹户〷㌴㡢攱㜶㜴挲㜱慢慢搴㔵扥攱昶愶㙦㙥㘱㘷戸㝤搹攴ち㌷搶ㅢ㡥戳㐷ㄲ㙥㍦㘸ㄶ挳㜱㕥挶戵㜵㤷昸㠶换搰㜷改搶攵㍣攱愶㝢挳㜱㤲㐶挲㤹敥㜰㥣晥㤰㜰搶搶慤昲つ户㤸扥㑢户敥〰㑦戸㠵摥㜰㝢㌹攱㥡摣攱㌸换攰摡扡㌳㝤挳戵搲㜷改搶ㅤ攴〹挷〹㠹㤲捦捥㜴挲戵扢挳昱㘲扥㙢敢㔶晡㠶㕢㐶摦愵㕢户摣ㄳ㡥搷晤㑢挲ㅤ攴㠴㍢挴ㅤ敥攰搲㜰挷晡㠶㍢扣㍣摣㤱㥥㜰㉢扣攱づ㜷挲晤捥ㅤ敥㤸搲㜰㠷晢㠶㍢戶㍣摣昱㥥㜰挷㜹挳㥤攸㠴㍢挱ㅤ敥戴搲㜰换㝣挳慤㉣て㜷㡡㈷摣ㄹ摥㜰㘷㍢攱㑥㜳㠷攳㠵㔶搷㘷搷敡ㅢ敥捣昲㜰㘷㜹挲㕤攴つ挷慢慥戲㈳㥣攳づ挷敢㤹慥㤱戹搸㌷摣㉡晡㉥ㅤ㤹ㄷ㜸挲㕤攳つ挷㡢㥢ㄲ敥㈲㜷㌸㕥㌶㜴㙤㕤挶㌷摣㈵昴㕤㍡㌲搷㜸挲慤昵㠶㕢攷㠴扢摣ㅤ㡥㔷攷㕣攱昶昶つ㜷㔵㜹戸㙢㍣攱㜸㈱慦㘴㐷㜸搸〹㜷㥤㍢ㅣ㉦㠲戹挲捤昷つ㜷㘳㜹戸㥢㍤攱㜸扤慣㈴摣戳㑥戸㍦戹挳扤㔴ㅡ㙥㤶㙦戸戵攵攱㙥昷㠴㝢挵ㅢ敥㜵㈷摣㍡㜷㌸㕥搲㤱慤戳扥㠰愶昸㠶扢㥢扥㑢㠷捡㍤㥥㜰敦㜹挳㝤攴㠴扢捦ㅤ㡥㔷㑥㕣攱㜶昶つ昷㘰㜹戸㠷㍤攱扥昴㠶晢搶〹昷愸㍢ㅣ㉦㔰戸㍥扢愴㙦戸挷攸扢㜴㘴㍥攱〹昷戳㌷ㅣ慦㔶挸㡥昰㤴㍢ㅣ慦〳戸挲㠵㝤挳㍤㑢摦愵攱㥥㘷㤳敢敢㤵㤷っ㑡㠶㑡㍦㌴㐸戸ㄷ戰㔲晣㝡攵捦㙤㔷戸㙤㝤挳扤っ㈵㑦戸㔷搹攴ち挷㕦收㈵攱昸摢㕢挲扤㠶㤵㘲㌸晥慡㜵㠵ㅢ敥ㅢ敥つ㈸㜹挲扤挵㈶㔷戸㕡搴㑢挲昱㈷慥㠴㝢〷㉢挵㜰晣昱㈸攱慣㤱㌹挴㌷摣晢㔰昲㡣捣て搹攴ち户〳敡㈵攱昸㑢㔲挲㝤㡣㤵㘲㌸晥㐶㜳㠵摢挸㌷摣愷㔰昲㠴晢㥣㑤慥㜰晣㌹㔷ㄲ㡥㍦搸㈴摣㤷㔸㜱挲㔵昳㥣㜹扤㑦攸㤹攵㌶㄰㍦㝤㥡捣ㅣ晦㔰捦㐴晣戹㤷㤱㑤㌸㌱㕦㡦扦慥昳ㄵ攲㈸㥥㠹搳㠷晥戵扤挲捡〰㥥て㜳愵㠶㘷捦㡡攷戵散㤴晥つ㥢㜹㍡㉢ㄶ摦摡㉢㘲挱㔳搷㑥㡢昹愸㠹挵扦搸扣搰㤶改摦搹㉢㘲挱戳捦㑥ぢ㥥㔹㡡挵昷㙣收㐹㈵㘵晡扦敤ㄵ戱攰〹㘴愷㐵〶㌵戱昸㠱捤㌹㕢愶晦㘸慦㠸㠵㘹㔷慣敤攰昹㥤㔸晣挴㘶㥥摡㐹㡣㥦敤ㄵ戱攰㘹㕣㘷っ㥥愲㠹挵㉦㙣收搹㤹㔸晣㙡慦㠸㐵扢㕤戱㘲昰㉣㑢㉣㉡㙡愰捣ㄳ㉣戱㔰慣㤱㈵摥〳㜸㌲挵ㄵ换㠲㈷㑡㘲㔱㐹ㅤ㥥㈳㠹㐵㉦户挵敦㑡㉣㜸慥㈳ㄶ㔵搴攱㘹㡥㔸㔴扢㉤㜸㑡搳ㄹ㠳愷㉢㘲愱㔱攷ㄴ挷愲户摢㠲㘷㈵㥤ㄶ㍣攳㄰㡢ㅡ敡昰㘴㐳㘲攸㙥ぢ㥥㔸㜴㕡慣㜲㉣㐲搴攱昹㠲㔸昴㜱㕢昰摣愰搳㠲摦晢ㄲ愳㉦㜵昸㤵㉦ㄶ晤摣ㄶ晣㝡敦戴攰㔷户㔸昴愷づ扦戵挵㘲㠰摢㠲摦搰㥤ㄶ晣昶ㄵぢ㠳㍡晣攲ㄵ㡢つ摣ㄶ晣㤲敤戴㔸敢㔸㙣㐸ㅤ㝥㜷㡡挵㐰户挵扡ㄲぢ㝥〷㑡㡣㡤愸挳慦㍦戱ㄸ攴戶攰㔷㕤㘷っ㝥㡤㠹挵挶搴㜹搸戱搸挴㙤挱㙦慢㑥ぢ㝥ㄳ㠹挵㘰敡昰㑢㐸㘲㙣敡戶攰ㄷ㑥愷〵扦㑣挴㘲㌳敡㍣敦㔸っ㜱㕢扣㔰㘲挱敦〳戱ㄸ㑡ㅤ㝥ㄵ㐸㡣捤摤ㄶ㍣散㜷挶攰㈱㕤㉣戶愰づ㡦收㘲戱愵摢㠲㐷敥㑥ぢㅥ㤵挵㘲ㄸ㜵㜸㐰ㄶ㡢㕡户〵て扥㥤ㄶ㍣戰㡡挵㜰敡昰㤸㉡ㄶ㕢戹㉤㜸晣散戴㤰〳ㅢ㡦ㅥ㈳愰攳扣っㅥ攰攴㤲㕢ㅤ㕡㜱㐹㕥づ㘶搴晡㡤㕢㡢〷㌵搱摡摡搲㤲〳ㄸ戵㑡㝣昱㐰㈶㕡摢㕡㕡㜲搰㉡昳挵㠳㤷㘸㡤戴戴攴㐰㔵收㡢〷㉣搱摡挱搲㤲㠳㔳㤹㉦ㅥ愴㐴㙢戴愵㈵〷愴㌲㕦㍣㌰㠹㔶挴搲㤲㠳㔰㤹㉦ㅥ㡣㐴㉢㙡㘹挹㠱愷㑣㡢〷㈰搱㡡㕢㕡㜲戰㈹搳攲㐱㐷戴㤲㤶㤶ㅣ㘰捡戴㜸愰ㄱ慤戴愵㈵〷㤵㌲㉤ㅥ㕣㐴㙢㐷㑢㑢づ㈴搴㉡㘱捦〳㡡㘸㡤戵戴攴攰㔱收㡢〷ㄱ搱ㅡ㘷㘹挹〱愳㑣㡢〷づ搱㥡㘰㘹挹㐱愲㑣㡢〷ぢ搱㥡㘴㘹挹㠱愱㑣㡢〷〸搱㥡㘲㘹挹挱㠰㕡㈵扤攷㐱㐱戴愶㔹㕡㜲〰㈸搳攲㠱㐰戴愶㕢㕡戲搳㤷㐵攴捥㉦㕡㌳㉤㉤搹搱换戴戸挳㡢搶㙣㑢㑢㜶敥㌲㉤敥攴愲㌵搷搲㤲ㅤ扡㑣㡢㍢戶㘸敤㘶㘹挹㑥㑣慤㤲㙤攴捥㉣㕡昳㉤㉤搹㜱换戴戸〳㡢搶㐲搱㌲ㅣㄷ㡡晢愷㕣ぢ扦昶㍢㙢慥㙣㈲㙣㙢昰㤰㌳㘷㐷㔵摣㌷㐵攳㥡㔲つ挵摤㔱〴㔷㝢〴摣〳㐵㜰㤵㐷挰㥤㑥〴㔷㝡〴摣捦㐴㜰㠵㐷挰㕤㑢〴㤷㝢〴摣㥢㐴㜰㤹㐷挰ㅤ㐸〴㙢㍣〲敥㌳㈲戸搴㈳攰㙥㈲㠲㑢㍣〲敥ㄹ㈲㔸敤ㄱ㜰㘷㄰挱挵ㅥ〱挷扦〸㉥昲〸㌸攴㐵㜰愱㐷挰㔱㉥㠲ぢ㍣〲づ㙣ㄱ㥣敦ㄱ㜰㉣㡢㘰㤵㐷挰攱㉢㠲昳㍣〲㡥㔸ㄱ㥣敢ㄱ㜰㤰㡡攰ㅣ㡦㠰攳㔲〴㘷㝢〴ㅣ㡡㈲㌸换㈳攰攸ㄳ挱ㅦ㍣〲づ㌸ㄱ㥣㔹㉡攸昳晦〰㄰ㅥ㥥㘳</t>
  </si>
  <si>
    <t>㜸〱捤㥤〷㝣摣攴晤晦晤㌸戶㘲㕤ㄲ㈲㐸挲ち㤰㌸挴㘵㈴㠴摢㈳㄰戲ㄷ㘴〰㑥搸挵㌹摦改ㄲ㠳㐷戰㥤〵愵愴慣〲㈹戳慣戰㐹搸㥢㐲搸㠵戲㕢昶㘸换㈸㝢ㄵ㈸㤴㔵㐶㤹晦捦攷㉢改慣搳㐹ㅥ晤昵晦㝡昵㌸㍦攸昹捥㐷敦㤳㜴㍡㍤㕦㈹ㄵ慡愲愲攲㈷扣昸㝦扥慡戸戰㔵晤慡㡥㑥戳㘵摣搴戶收㘶㌳搷搹搴搶摡㌱㙥㜲㝢㝢㜶搵㥣愶㡥捥㝥㌰搰ㅡ㥡愰敦愸㙥攸㘸㍡摣慣㘹㔸㙥戶㜷挰愸扡愲愲愶㐶慦㠴㝥ぢ晢捦㜰㍡㍡扤昴㉡㌶戰慡搰㌵㌶晤搹搴戰搱搹㠴搸っ㘰㌳㤰捤㈰㌶ㅢ戱ㄹ捣挶㘰戳㌱㥢㑤搸っ㘱㌳㤴捤㌰㌶㥢戲搹㡣捤收㙣㤸㕦摦㤲捤㜰㌴〳户㐲戳㘰敡㤴昹㡤㠷㘰㙤敡㍢摢摡捤戱㈳昷戱挶㍣㈱ㄲㄹㄷㄹㄷ捤㐴㤳攳挲㘳㐷㑥㕤搶摣戹慣摤㥣搰㙡㉥敢㙣捦㌶㡦ㅤ戹攷戲挶收愶摣ㅥ收慡〵㙤㠷㥡慤ㄳ捣挶㜰慣㌱ㅢ㑦㐷攲㠹㐴㈱㤳㐹て摣ㅡ㤱攷㑤㥤戲㘷扢㔹攸昸㙦挵摣㠶㌱攷㑦㥤㌲㙥㥥搹昹摦㡡㌹〲㌱ㄱ㜲㕡㕢㑢戶愹昵扦ㄴ戴㥡㥦㘹㘲㥡㤹㙢攲㠷㙦㥡敤㑤慤㡢挷㘱搸㈵愰搱㑢㡤㥢摣搱戱慣㘵㈹户愳愹㘶㜳昳摥㘶㐱㍥昴㤶㘹ㅤ㥤㝢㘶摢㕢㍡〶戶㤰㥦搹㙥戶收捣㡥㡤㕡愶慦捣㤹捤戶㘱㐷㑤换㍥搹昶㜹搹ㄶ戳㡡ぢ㠳㕢慣捦㜰㜶摥㙣敤㙣敡㕣㌵愸㘵㘱㠷戹㜷戶㜵戱㐹㤳敡㤶㤹换㥡昲慡慡ち敦㡡㝥摢昹㡤㑣㍥㈸㡣愷㘵敡㤲㙣㝢愷昴昸ㄱ㐶晣㙣㕤㥢㡢慣㐵挹戸戸㐹㡤昴㜸昱㌳慢㙦㙡搹挳㙣㙦㌵㥢㤹㠴㥦攴ㄸ㡦㤱〰戲㍥㠷㈲㈹㘷㜵昸㈹愹〱昶捥挷㜵㘱ㄶ㙤㈴㥡捤攷戵戵户㘰㠳㥣㙢㘶㕢㈷㐴挶搶㜷收愷㤹换㈷㠴挷㐵昵㕡㘸昵㔱戴摢ㄶ捤㈶㠰㤱㙦㙢㘹㍡㍣㑢摡攳㌳挹昸㜸㝤㌴㉤敡搰愸慡㤷戱愷扢攳㜳㙦慢㙣挸㔶㌶㌴㔶㌶攴㉡ㅢ昲㤵つ㘶㘵㐳愱戲㘱㜱㘵挳㤲捡㠶愶捡㠶㐳㉡ㅢづ㠵㡤昳慡改摦扦搲㝥㑤戸昶ㄴ戵搹改戳攷㕤扦捦昵㌷ㅣ㔲㍢㜸㤱攲捥㉤挷㠶敤戰㄰㍣摥敤愱搵㜷㐰愳敤㠸挶㍢摥㜴㜲扣㍥㠶ㄶ㘳搱㈸昵㍣挶换㌱ㅦ晣攵㤶㑦敥㌹昷愶改ㄷ摦㝢㐴搵㙦搷㡤㍥㕢昱㈰㈲挹挶㘱㈱㌸搹捥っㄵ㐶愳㐵搰㤴㈵㡢㡣搷愳戴㠸愱㔱敡〹㍢搹㘵ㅦ㉤㕦㝣收挰ㄷ愶摤戳摦㜵㠷㍣晡改㤰㕢ㄵて㔶㤲㉣㠱㠵攰㘴㐹㠶㑡愱搱搲㘸扣挹㤲㔸戳っ㉤挶愳㔱敡㘱㍢搹㘹㔷㡥搹㝥㝤收挵戹搷㝦㍢㝤摤攲搳慥㔳㡡〷㐵㐹戶㉢ㄶ㠲㤳㑤㘰愸摤搰㘸ㄳ搱㜸㤳愵挳攳昵㐹戴㤸㡣㐶愹㝢敤㘴㔷づ㝥㜲㤷ㄱ㠷㔷捥㕣晦晤㔷㔷㥤㜹换㤷㜷㈹敥㠷㤲㙣㉡ㄶ㠲㤳㑤㘳愸改㘸戴ㄹ㘸扣挹㤲㠹昱晡㑣㕡捣㐲愳搴敤㜶戲㈹㜷㕥㝢挴扡搶晤㘶㕤㍦慥㜵捥晤㉦㙣昷戴攲㐱㕥㤲敤㡥㠵攰㘴㝢㌰搴ㅣ㌴摡㕣㌴摥㘴㜱㘰㥣㐷㡢昹㘸㤴扡挹㑥㜶摤慤摦摣扣昷ㄱ㙦㑣㍡愷晥㠲〳㈷㕤㜳攴㍤㡡㕦㈶㤲㙣㉦㉣〴㈷摢㥢愱敡搱㘸ぢ搰㜸㤳㈵戰昷㉣愴挵㍥㘸㤴扡摡㑥㜶昹攴㐱昳㌶㝦慤㙥晡㜹㘳㤶ㅥ㘱ㅣ扢㝥㠶ㅡ〰戵㈴摢てぢ挱挹昶㘷愸〳搰㘸〷愲昱㈶㑢㘵挶敢〷搱攲攷㘸㤴㕡㘷㈷ㅢ㜸㔹摤戲㌳㕦戹㝤晡敡攳㕦扡㝢搶戸ㄷ㐷㈹㝥㌹㑡戲〶㉣〴㈷㕢〴慤㥥㐵愳㌵愲昱㈶㑢挷挶敢㌹㕡攴搱㈸㜵扥㥤㙣晤㙤户㝣㌱昱〴㜳敡搵扢㥣㍥㙢慦㐷㈳攷㈹㝥〹㑢戲〲ㄶ㠲㤳㉤㘶愸㈵㘸戴㈶㌴摥㘴挹搴㜸晤㄰㕡ㅣ㡡㐶愹㌳敤㘴ㄷㅥ晣昹㠴昳扥㔹㍦敦㜷㐷慣㘹㘹晢昴㕦㔷㈹㝥搹㑢戲ㄶ㉣〴㈷㙢㘵愸㌶㌴摡㔲㌴㘵挹戰㔳ㅦ㐶㡢㜶㌴㑡㥤㙣㈷㕢㜸搸捡㝥㍦㈴敢攷㕣㜸敥ㄳ㉢㈶つ㝡改㜹挵㤳ち㐹搶㠹㠵攰㘴换ㄸ㙡㌹ㅡ㙤〵ㅡ㙦戲㌸搶㙣㈵㉤㔶愱㔱敡㜸㍢搹㕥慦慦㕥㜶捣㉥㕦捥㍥晥愳愹敦㥣㝤挲愶扢㉢㥥扣㐸戲㈳戰㄰㥣散ㄷっ㜵㈴ㅡ敤㤷㘸扣挹㤲搸愹㡦愲挵㙡㌴㑡ㅤ㘵㈷㝢晦㑦㡢㔶て㔸扡㜲挶晡㠷扦扤愰攲慢攳㡦㔱㍣㐹㤲㘴㐷㘳㈱㌸搹㌱搰敡挷愲搱㡥㐳攳㑤㤶㠸㡥搷㡦愷挵慦搱㈸戵搲㑥㔶昵昰攲攳慥㝣敤㤳㐹扦㕥戱戸㜱搷扤㌶㝣慢㜸㌲㈶挹㑥挴㐲㜰戲㤳ㄸ㙡つㅡ敤㌷㘸扣挹搲改昱晡挹戴㌸〵㡤㔲㠷搹挹搴㈵㤷慥扣敡搲昸散㕦㉤㕥㝥捦㠴ㅦ㈶摦慥㜸搲㈷挹㑥挳㐲㜰戲搳ㄹ敡っ㌴摡㙦搱㜸㤳愵戰㔳㥦㐹㡢戳搰㈸㜵㠸㥤㙣扦㑤づㄸ㌴㜷攳愹戳搶㑣㝣㜸㘸㜸挵㔵㡦㈸㥥㕣㑡戲㜳戰㄰㥣散㕣㠶㕡㡢㐶㍢て㡤㌷㔹ㅣ晢搹昹戴戸〰㡤㔲㌹㍢搹愴㥦慢攷㡣㐵摡散昵㕦摣扢㙥搱㈹㤳晦愰㠶㐱㉤挹㉥挲㐲㜰戲㡢ㄹ敡ㄲ㌴摡愵㘸扣挹㔲㌸㄰慦愳挵㝡㌴㑡ㅤ㘴㈷晢昴挷挷ㅥ搸㝡昲㉦收慤ㅦ㌰昶挳捡㜳㍦晤㐲昱㘴㔹㤲㕤㡥㠵攰㘴㔷㌰搴㤵㘸戴慢搰㜸㤳㈵戱㠱㕣㑤㡢㙢搰㈸戵搰㑥㜶昲㐳〷㕥昰收晥扢㑤扡晥戱〹㤷㡤搹收戳愷ㄴ㑦捡㈵搹㜵㔸〸㑥㜶㍤㐳摤㠰㐶扢ㄱ㡤㌷㔹ㅣ挷挶㥢㘸㜱㌳ㅡ愵收搹挹敥摣搵扣㍥戹㘸㤳改挷㝣戳搷搶敦扣㔸昳扥摡ㅣ㙡㐹㜶ぢㄶ㠲㤳摤捡㔰ㅢ搰㘸户愱昱㈶㑢攱㌳扢㥤ㄶ㜷愰㔱㙡愶㥤㙣㜰敤慤慢㜷㡢㕦㌰晦㤴㤵㥢捥ㅥ昶搶㔳て慢㉤愰㤶㘴㜷㘱㈱㌸搹摤っ㜵てㅡ敤昷㘸扣挹㤲㐸㜶㉦㉤敥㐳愳搴㈴㍢㔹晦㐵ㅢ扦戸搳搵敢愶慦㕥㜹搲㥢昳㥥敦㍦㔳㙤〹戵㈴扢ㅦぢ挱挹ㅥ㘰愸〷搱㘸て愱昱㈶㑢攰搸昸㌰㉤ㅥ㐱愳㔴挶㑥愶敦昱㘶㘶搳㈷戶㤹㜶昳昰晥挷ㅤ㍣㙢搶㜴㌵ㅣ㙡㐹昶㐷㉣〴㈷晢ㄳ㐳㍤㠶㐶㝢ㅣ㑤㔹㌲散搴㑦搰攲㐹㌴㑡㐵敤㘴扢㕣㜲昰ㄹ〷㕥晤户㘹㙢㙦㑦㕤戳戳㍡㔵ㅦ昸㌴搴㝢搹攷扣搳摡戳㉢昰㉢愲敢〷㑡㜴㕣㤸晦昵晣换っ㍦捣ち㠹㐲慡㄰㠹攴ㄳ攱㙣㉣㕢㕤㡢戰扤晤〹挰挳昳挰挲扥㑤㌸㜵㕥㈱扦〹戶㥡㤲敤㌰扢㝥㈲㡣戱㜵㔳摡㤶戵收㍢㠶晢㉢敢㍢戳㥤收㤶㕥㕤㔷㤰㌲户㝡晣㘲㌲㍢㈴摦㌶㕥户㝤戲捤换捣挹㉢㥢㉣昵搶ㅥ㌵㝥㉦戵㌵〶㙢㘷戴㥢㠷ㄵ戵㘵㈳㥡㡣ㅦ昴换㈵㜶搹㕡㕡㉡㙢㕣㈳愷㉥㘹敢㌰㕢㘵㜸㘳㕡昶㙣捡ㅤ㙡戶搷㥢扣ㅣ㘰收㘵㔵㠷㔱㘵晦㘸ㅢ㌳扦ㄵ㉢㡡㥦㘱昹㔱㙥㘹㘱晡捡㑥戳㌵㙦收㌱摥愵㘶㝢攷慡〵搹挶㘶㜳搳ㄲㄳ㉢㈷ㄴ㕢㤴㠸㘷戴攵㤶㜵㑣㙤㙢敤㙣㙦㙢㉥搵㑣捥㉦捦攲㠷㘲㝥㙥㕢摥挴敦扣㉡扥㉡㔴㐵扦㝥㑡㔵散攸昷㘳㡢㜱㍢挶挹〷攱晡㠸户挶㘷扥㜹改㘶㌷㙥㙦慣ㅤ搶愲搹攴㌶㔹㌹扡㠷㘰ㄲ㤷㘱㜶〸㌶㜴慤ㄳ慦㥤搰㝡晢㘰㙢ㄹ㘳昱㤳晢晦㙢㕣㔹㌹挴㕥晢改换昱㘳㝡ㄶ㝥㌷㌶㥢敤摤㕥昹㔱ㅣ㤱晥っ㥡敡㥤戱㌷〷搲慢㠲㠵㕡愹㔶㔵慦㘸捡㜷㉥搱㤶㤸㑤㡢㤷昰㉣ぢ㔷㠷㙡㙡㠸戶散愵㍦〷㤱晥㍣㥢㍦愳〹㠵㉡戴扦搰㐸ぢ改㝦戵晡搵愳昰晦扥晦㑣慦㠴㤷㉥㤷〵㜰つ愷愳扡㘵㐶㕢㝢㐷扦㝥㝥㙢㌹㉢摢戱愴㤳㥢㘷昷㑡挶㝢㠱捤㡢㘸慡㐷愳改昱㉡挰㘰ㄸ㔵昱㘲挷愰㤶㘹㘶㈱㡢㑢㑣戲㜷慢㙣㜵㡢㜵搵㘲㥡搹㤱搳㜹㜹㘳㌶昶㤵㤵ㅡ㤶戰昳て㙣攱搶㙦慥散㥣㤶敤捣昶㙦挱㠵ㄲ㝣㑡㍡㡣挶㠸㤷戵㐴捦㐱㈲㜳扣㐳㜶てㄱっ㔹㜴㐵ㄹ㈰〲㉢ㄲ㜶ㅣ散㉦ㄵ晤散戶晢㤵挰搸户挱㑡㘸摥つ扤昴㠲〷㉦㍤捣㌴㕢ㄷ慣㕡㙡㜶搰扣㐶敢ㄶ愵㜷昷㘲戰昹戹挶㠵㥤㑤捤ㅤ攳㌰搲㤹敤㙤换㤶晥㌷攳㌰㤶晥ㄲㅡ攷㔵晤㌳㙣挵扤㕦㈷攰慡攸扦㥣㥦㑤㐳㐳㐵つ愳㔱愲㙦换㠶㕢㉢㠲晤㠴晦挹㑢㝦ㄵ晦ぢ㜵愷慢慥㠳㐵㕦㉥づ㔵挳㝥㘰ぢ〸㉤㘸㌷攵㜲㔷㡤㜴㐰㝢㔰换扥㙤敤㠷㌶戶戵ㅤ捡敤㘹㈳改㜵㉣㌱捤㑥㕥㐲ㅡ㘰㕦㌲㤳㑢㘳㑡昵敢㔷㜲晤挷㜵慤㘹〴攲㙢㙦愲ㄹ㌴戹戹㜹愴ㄳ戱㐳㝢ぢ愲㝥戸㤸愵扤㡤㠵㌸㡥攴㥤㙤㥤㐸㍡㜲㜹㜲攴㑥㈳愷㤸ㅤ㥤㈳愷攲换㜲㈴扦愲㥡㥢㕡捤㤱摢户戶㡤㙣㌷㍢㤶攲愲戱戹挳戸㤵捤ㅤ㉢搵㔶㈰挳换㌸愳㍦㑦ㅣ昲㐲散换挹搷㝣昸戸戹㘳晦㈳㥥㔲挳㙤㐵搹挵愴敤㤱慢ㄶ㝦晡㝢㘸搴ㄶ㌰攳ㄱ〷换愵㉦晤㝤昴昵て搸㝣㠸〶挷つ昹㈴㜰搸昸挸敡慡ㅤ昰㝦ㅥ㍡昴㡦搹晣ㄳ㡤ㅡ㠳㠶㍢慥晥〹ㅡ攷愵っ挴攷昶㈰㥦改㡥㄰㤷㝦愶㕦㐰ㅡ搲扢搱愹戱戰攰攷慡㤳愳㑥㜲㍡愹㈹つ㠱㝤〱㔴摢㡡戲ぢ㕣㍢挳㑤〰㝣㑦晦㝥㌰昳〷昰㈳㜳㄰㡣捥慤搱〵愰搲敡慡㌰㜴〲愰ㅦ〴㍡㉦敦慢㈸㐴〲愰ㅡ㍤攷愵扥晤搱〵㈰〲㜱㌹〰㥤㌱昵㙥㜴㉡〶㍦㍦〰㥦㈲戸㉦㠰㑦㙣㐵搹㐵户㈴㈲搵㜲ㄴ㥢㜰挸ㅦ挳捣ㅦ挰㔰愸昵㘱㙣㌶㐵攳〲戰戹搵㔵㈹〴ㄱ〰㕢搰㘸㑢㌴㉡〳㤱〰ㄸ㡥㥥昳㔲敦戸〱愴㈱㉥〷㌰㠲㌱昵㙥㜴㙡㍣晣晣〰扣ㅣ〴攰㈵㕢㔱㜶㈱㜰〲㈲搵㜲ㄴ摢㜳挸㉦〴〲搸ㄱ㙡㝤っ㥢戱㘸㕣〰挶㔹㕤戵ㅢ㠲〸㠰㥤㘹ㄴ㐶愳㈶㐱㈴〰㈲攸㌹㉦昵㤴ㅢ挰㐴㠸换〱㈴ㄸ㔳敦㐶愷㈶挳捦て挰㐳㐱〰ㅥ戴ㄵ㘵ㄷ㈷愷㈱㔲㉤㐷戱ㅢ㤲慡晢〳〱㑣㠲㕡㥦捣㘶ちㅡㄷ㠰㘹㔶㔷㑤㐷㄰〱㌰㥤㐶㌳搰㈸㕥慦ㄴ〰㌳搱㜳㕥敡づ㌷㠰ㄹ㄰㤷〳搸㠳㌱昵㙥㜴㙡ㄶ晣晣〰摣㄰〴攰㝡㕢㔱㜶挱㜴て㐴慡攵㈸ㄶ㜰挸搷〶〲搸〷㙡㝤㕦㌶晢愱㜱〱㌸挰敡慡㌹〸㈲〰づ愴搱㐱㘸搴㍣㠸〴挰捦搱㜳㕥㙡㥤ㅢ挰㕣㠸换〱㘴ㄹ㔳敦㐶愷收挳捦て挰戹㐱〰捥戱ㄵ㘵ㄷ㜱昷㐶愴㕡㡥攲㄰づ昹慣㐰〰捤㔰敢㉤㙣㕡搱戸〰㉣戵扡慡ㅥ㐱〴挰㘱㌴㙡㐷愳ㄶ㐲㈴〰㍡搰㜳㕥敡㌷㙥〰ぢ㈰㉥〷戰㠲㌱昵㙥㜴㙡ㅦ昸昹〱㌸㍡〸挰慦㙣㐵搹㠵攵晤ㄱ愹㤶愳㔸捤㈱ㅦㄵ〸攰㘸愸昵㘳搸ㅣ㡢挶〵攰㜸慢慢づ㐰㄰〱昰㙢ㅡ㥤㠰㐶ㅤ〴㤱〰㌸ㄱ㍤攷愵㤶扢〱ㅣ〸㜱㌹㠰㤳ㄹ㔳敦㐶愷㝥づ㍦㍦〰捤㐱〰づ戵ㄵ㘵ㄷ扢ㄷ㈱㔲㉤㐷㜱㌶㠷摣ㄴ〸攰㕣愸昵戵㙣捥㐳攳〲㜰㠱搵㔵㔹〴ㄱ〰ㄷ搲攸㈲㌴㉡〷㤱〰戸ㄸ㍤攷愵ㄶ戹〱㌴㐲㕣づ㘰㍤散㐳㝡㌷㍡㤵㠷㥦ㅦ㠰㝤㠲〰㉣戴ㄵ㘵ㄷ攰㜹㘵扤㤶愳戸㡥㐳慥て〴㜰〳搴晡㡤㙣㙥㐲攳〲昰㍢慢慢㤶㈰㠸〰戸㠵㐶户愲㔱㠷㐰㈴〰㌶愰攷扣搴敥㙥〰㑤㄰㤷〳戸㤳㌱昵㙥㜴敡㔰昸昹〱㤸ㄴ〴㘰愲慤㈸㥢ㄴ㘸㐵愴㕡㡥攲〱づ㜹㐲㈰㠰㠷愰搶ㅦ㘶昳〸ㅡㄷ㠰㍦㕡㕤搵㠶㈰〲攰㑦㌴㝡っ㡤㍡っ㈲〱昰㌸㝡捥㑢挵摤〰㤶㐲㕣づ攰㘹挶搴扢搱愹㜶昸昹〱搸㌱〸挰づ戶愲㙣愲㘲ㄹ㈲搵㜲ㄴ㉦㜲挸摢〵〲㜸ㄹ㙡晤㙦㙣㕥㐱攳〲昰㥡搵㔵换ㄱ㐴〰扣㑥愳㌷搰愸㤵㄰〹㠰㌷搱㜳㕥㙡ㅢ㌷㠰ㄵ㄰㤷〳㜸㤷㌱昵㙥㜴㙡ㄵ晣晣〰っつ〲㌰挴㔶㤴㑤㥥晣〲㤱㙡㌹㡡㝦㜲挸ㅢ〷〲昸ㄴ㙡晤㌳㌶㥦愳㜱〱昸㤷搵㔵㐷㈲㠸〰昸㤲㐶㕦愱㔱㐷㐱㈴〰扥㐶捦㜹愹ㅡ㌷㠰㕦㐲㕣づ攰㍢挶搴扢搱愹搵昰昳〳昰攳て〱愷挲㍦搸㡡戲〹㥤㘳㄰愹㤶愳愸慡挴㤰扦㠳㤹晦愹戰〶戵摥㥦㑤つㅡㄷ㠰㤰搵㔵挷㈲挸㈸〶ㅡ㐰愳㠱㘸搴昱攸ち㠰㐱攸㌹㉦昵㌹㜲ㄴ㝦っㅤ〷㜱㌹㠰㡤㘱ㅦ搲扢搱㈹捥ㅣ昹〱㜸㍦〸挰摦㙤㐵搹㈴搳㐹㠸㈴〰戶攴㤰摦つ〴戰ㄵ搴晡搶㙣戶攱攸扡㝥つ㡥戴扡㙡つ〲㡤攲敡搴搲㘸ㄴㅡ㜵㌲扡〲㘰㕢昴㥣㤷㝡挵つ攰㌷㄰㤷〳搸づ昶㈱扤ㅢ㥤㍡〵㝥㝥〰㥥ぢ〲昰慣慤㈸㥢昸㍡ㅤ㤱〴㐰㤸㐳㝥㍡㄰㐰ㄴ㙡㍤挶㈶捥搱㜵〱㐸㕡㕤㜵〶〲㡤攲敡愴㘸㤴㐶愳捥㐴㔷〰㘴搰㜳㕥敡ㄱ㌷㠰摦㐲㕣づ㘰〲散㐳㝡㌷㍡㜵ㄶ晣晣〰摣ㄳ〴攰㙥㕢㔱㌶ㄹ㜷㉥㈲〹㠰ㄹㅣ昲㥤㠱〰㘶㐱慤捦㘶戳㍢㐷搷〵㘰㡥搵㔵㙢ㄱ㘸ㄴ㔷㘷㉥㡤收愱㔱攷愳㉢〰收愳攷扣搴㑤㙥〰攷㐱㕣づ愰ㅥ昶㈱扤ㅢ㥤扡〰㝥㝥〰慥〸〲㜰戹慤㈸㥢㈰扣ㄸ㤱〴挰㐱ㅣ昲晡㐰〰〷㐳慤㌷戰㔹挴搱㜵〱㘸戴扡敡ㄲ〴ㅡ㠵㍦㍤㐷愳㍣ㅡ戵づ㕤〱㘰愲攷扣搴㜹㙥〰㤷㐲㕣づ愰〹昶㈱扤ㅢ㥤㕡て㍦㍦〰愷〵〱㌸搵㔶㤴㑤㕡㕥㠱㐸〲愰㥤㐳㍥㌹㄰㐰㈷搴晡㌲㌶换㌹扡㉥〰㉢慤慥攲㡣收㈸慥捥㉡ㅡㅤ㡥㐶㕤㡤慥〰㌸〲㍤攷愵㡥㜵〳戸ち攲㜲〰㐷挱㍥愴㜷愳㔳搷挰捦て挰攱㐱〰㔶搹㡡戲㠹搴敢ㄱ㐹〰㥣挰㈱慦〸〴㜰ㄲ搴晡ㅡ㌶扦攱攸扡〰㥣㘲㜵搵つ〸㌴㡡慢㜳㉡㡤㑥㐳愳㙥㐲㔷〰㥣㡥㥥昳㔲慤㙥〰㌷㐲㕣づ攰㉣搸㠷昴㙥㜴敡㘶昸昹〱挸〷〱挸搹㡡戲挹摤㕢ㄱ㐹〰㕣挴㈱㘷〳〱㕣〲戵㝥㈹㥢㜵ㅣ㕤ㄷ㠰换慣慥摡㠰㐰愳戸㍡㤷搳攸ち㌴敡㜶㜴〵挰㤵攸㌹㉦戵㥦ㅢ挰㙤㄰㤷〳戸ㄶ昶㈱扤ㅢ㥤扡〳㝥㝥〰收〵〱㤸㙢㉢捡㈶㥣敦㐶㈴〱㜰㉢㠷扣㐷㈰㠰摢愰搶㙦㘷㜳〷㐷搷〵攰㉥慢慢敥㐱愰㔱㕣㥤扢㘹㜴てㅡ㜵㉦扡〲攰昷攸㌹㉦㌵挵つ攰昷㄰㤷〳戸ㅦ昶㈱扤ㅢ㥤扡て㝥㝥〰搲㐱〰㔲戶愲㙣ㄲ晣〱㐴ㄲ〰㡦㜱挸㠹㐰〰㑦㐰慤㍦挹收㈹㌴㉥〰捦㔸㕤昵㈰〲㡤攲敡㍣㑢愳攷搰愸㠷搱ㄵ〰捦愳攷扣搴㔸㌷㠰㠷㈰㉥〷昰〲散㐳㝡㌷㍡昵〸晣晣〰㡣ち〲㔰㙢㉢捡㈶收晦㠴㐸〲攰つづ㜹㐴㈰㠰户愰搶摦㘶昳づ㐷搷戵〵扣㘷㜵搵㘳〸㌴㡡慢昳㜷ㅡ扤㡦㐶㍤㠱慥〰昸〰㍤攷愵㌶㜵〳㜸ㅣ攲㜲〰ㅦ挳㍥愴㜷愳㔳㑦挲捦て挰挰㈰〰〳㙣㠵户㔸愰晡ㄹ㐴敡挳㈴敦〰づ戸戰㑦㤳戹㠲戳㔲ㅢㄵ㔰㉤㍣㜵㔹㐷㘷㥢㑣愱つ㉡㑣㙢㥢搷搶㌹慤愹㘳㘹㜳㜶搵㤰㠲扤戰敦ㄲ戳ㄵㄳ摣敤㤸攷昶挸摡㤶㉥㌵昳㝡愱扥㙤㔹㝢捥㥣㍤敤㝦㘱〲ㅣ敢㠷㡦㑥收扥㉢ㄵ㕥晦搹㥣㙥〵㍣戱㤵攰㔵㔱晤ㅣ〲㝡愷收愴㘶搹㌵㡤㉥㡢〶っ〷㜷ㄱ㕤搰搴搹㙣づ㈸挸ㄴ戶㉣搷ㄴ㐰ㄱ㔵〳昹晥㠵〵㑢㌰㘵㌵㙤㔰㘱㘶㝢㔳㥥㜳㐴晣㌰㠶㕡愶㜳捣挵愸㄰搸戳慤愳㠹〵换㠳ちぢ摡戳慤ㅤ㑢㌹搹㤹㕢戵㐹㐹㑦㘶㐵慢ぢ㔳㥡㕡㍢㤰㐶㍥㐵㉥て㉥搴㉦㘹㕢㠱㍢ㄵ㤶戵戴捥捣㉥敤昸㥦昸㔴ㄴ㍦ㄶ㜹挹㐷愳㉡㔵㘵愵慡愹慣昹㑦㍦ㅦ敤㉢散㘳㐳慣ㅡ昰㤱搸㑥㍢摢㥢ㅡ㤷ㄱ㤸攴㠸愲慤㘲㈳㥦㘱㐵昵昳㔸昲㑥㙢扡㍥㐲㑦㑤〲挷㕡㔲㠱敦㍢㍤㕥扣晤㘳㙢㤸敢㕦㘳㌸〳扦㐱戳晢捣㠵戳扢慡㜵晥㑦昷㔲㔴晦ㄹ㤱㝢㕤ㅣ㌱っ挶ㅢ㔹㥢㄰ぢ㈶戸㐵㘱捦挴㤶挰㥥㜷戳っㄵ挴㠶㕢攸㐶㕤㡢㌳㌰扦㍥戰㌰㈷摢㘸㌶愳㉣愰㈵摢戹㤱搵㘱㝤〶㙡敤㍢㙣摤搴戶㤶㤶㉣㌷㌹摥㌱㔰㥦换㌶㥢㌵㠵挹换㍡摢收㌶戵敡〵㌴戲㕤摡愲散㑡㠸戲㉢慤〹晣挲摥㉣ㄷ㤲㘵挶㙡㕢㥣㙤㙦敡㕣搲搲㤴慢㘱㠷昳愵晦ㄳ摢㉡㡥ㅦ㔵㠰改扣㥣㘳㠹户㈲挰㥡㤷挷挷㍤づ㐵㌴㐴挷㡦ㅦ㕢㜴愵搲昰㥦晡て慢㐹㜰攴㤱㉦ㄴ晤㕢㐴慢挶㥦ㅣ㡡㘴㉣㥦捡㔴㉣ㄶ㍦㍤ち㥢愸ㅣ㥣搴㕦㘹㠰㍦晤㍢㤸㜲㠱㝦㔵㉦愰改戶搴愰㍦っ㐲㜳摡戲昹ㄹ搹ㅣ敥晥改㙦摦晢㔳㠳㡦㤶㠷㥡㜶㠳挵ㅦ㔳㔱㑦㠴搹敤攵㑤㜹戳扤㠶㠲㝡摣摢㔴挵戲ㄱ捤晡っ㌱つ摥慦愲扡㝡㐰㡤㕦慥搹㑥慣搱昶㤴扡晢摥愹搹㘵昱㍦摡㉢㍤㤱㘳て㠵攴㉢敡㝢慣㡥晥〳搷改㐵〸戹㍥ㅥ㠳ㅦ㘹昰ㄳ㥡敡㤷愰昴㝥㌶愵㜵ㄸ愸搶搰㘱㔴㈵㜷捤戰㐲愴〶搵ㄴ㔲㕡㔲㉤㉢㌲挰㔵ㄲ愲㔹搵㈰㌵捥慤㌸㕡㍤戶㜲㌳ㅦ戲㡥慦㉣㍤挱㌷㐳㐵㘵㘵ㄵ㍥㙡捤㕢㑥㔷㤶ㄶ挱㕡敡㑤愹ㄵ㔱摢㘰〸ㅡ慢〸户攴捥㠲昸つ㍥户愶晣〵㐶㤸摡晥〹晦㤳㔷㈸愴㔷挲愵㈲愴㕥㐵敢㜰〸㔱㘲㠱挲㈷㠰换㘰㘸搴㝢㄰昲㙣挰昵摤愵摥㐷㤷摦㕦ㄵㅡ敦㑤敡敤昱㔲㝤〰てㅥ㌳㜵㡤㠱㍦挴ㄲて㐵挵㑤戳〶搲㥥㌷捤㡦攸㠱㍦㥤户扡㜱㐱晥㍥挶㠲戳ㅡㄴ搸慢ㄱ㠲㡤㍥㠰㠶晦昴㌷ㄸ㐸㠳㐱㌴昸〴〶晣捣戵㡤搰ぢ㘲挹摢㘶㝣㔸ㅡ㜰〱换㉦㕣㌹㕣㉣㌷㘶㡥㑤㤸攳㝢ㄸ㜸㔹晥〸㤹戰搴攵㍥㉦昴㉡㍣摦㌳㡡ㅦ㥢㜰ㅢ捡㈰㕣攱ㄲ㙥㥢㐲摡㌳户㑡戸㤱㡣扥㤹〴戱㍡㡡挵ち㍥摣㌶㠷㡤扥〵つ㔹挸攰㘳戰㈵つ㠶搳㠰戵つ挲㙤㉢昴〲戹愱㈰搶㠷摢㌶㜰〱㌷㤶㍢㌸㌹㕣摣㐶㌰挷㐸收㘰㘹㠲㤷ㅢ敢ㄱ㉣㙥晣捥㤶㤷㤷ㅢ慢ㄵ㠴摢㈸〶㘱搹㐲〹户搱㤰昶捣㡤攵つ㜸攳捥㉥〶挱㠲晣戱挶挱ㄹ㌲〵昶昶昶㌳搸攸摢搱㤰昵て㍥〶摢搳㘰〷ㅡ戰㈴㐲戸敤㠸㕥㄰㌷摥捣攴挳㙤㉣㕣挰㙤㠴㉢㠷㡢摢㑥捣㌱㡥㌹㔸搱攰攵挶㌲㠶ㅥ戶㌷ㄶ㌹〸户㌰㠳戰摡愱㠴㕢ㄴ搲㥥戹戱㉡〲㙦㕣㈶㘵㄰㠷ㅢ㑢㈳㝣戰挴㘱愳㈷㘸挸戲〹ㅦ㠳㈴つ㔲㌴㘰㈵㠵㜰㑢愳ㄷ挴㡤昷㘵昹㜰ㅢてㄷ㜰㘳㜱㠵㤳挳挵㙤ㄷ收搸㤵㌹㔸〸攱攵㌶〹戲ㅥ戶户挹㌰ㄱ㙥扢㌱挸ㄴ昴㑡戸㑤㠲戴㘷㙥㉣愶挰ㅢ㤵ㄶっ攲㜰㘳㐵㠵㌳㘴ち敤敤㙤ち㙣昴愹㌴㘴戵㠵㡦挱㌴ㅡ㑣愷〱ぢ㌰㠴摢っ昴㠲戸昱ㄶ㌳ㅦ㙥戳攰〲㙥慣挹㜰㜲戸戸捤㘶㡥摤㤹㠳昵ㄳ㕥㙥㉣㥡攸㠱ㅢ㑢㉡㠴摢ㅣ〶㘱㙤㐵〹户㜹㤰昶捣㡤㌵ㄸ㜸攳㠶㌵〶㜱戸戱㄰挳ㄹ㌲㠵㌶户㍤㘱愳敦㐵㐳ㄶ㘹昸ㄸ散㑤㠳㝡ㅡ戰㙥㐳戸㉤㐰㉦㠸ㅢ敦㤶昳攱戶て㕣挰㉤敢捡攱攲戶㉦㜳散挷ㅣ㉣扢昰㜲㘳慤㐵て摣㔸㠹㈱摣づ㘰㄰㤶㘴㤴㜰㍢〸搲㥥戹戱㜴〳㙦摣づ挷㈰づ㌷搶㙦昸㘰㌹ㄸ㌶㝡〳つ㔹摢攱㘳戰㠸〶㔹ㅡ戰摣㐳戸㌵愲ㄷ挴㡤㌷晥昹㜰换挳〵摣㔸〱攲攴㜰㜱㌳㤹愳挰ㅣ慢㘱攰攵㜶㌴㘴㍤ㅣ摦㔸挰㈱摣㤶㌰〸㉢㌹㑡戸ㅤ〲㘹捦摣㔸昱㠱㌷㙥戶㘳㄰㠷ㅢ换㍥㥣㈱㔳㘸㙦㙦捤戰搱㕢㘸挸㤲㄰ㅦ㠳㔶ㅡ戴搱㠰㔵㈲挲㙤㈹㝡㐱摣㜸て愳て户㜶戸㠰ㅢぢ㐷㥣ㅣ㉥㙥ㅤ捣挱挷ち㈸ㄶ㜹㜸戹戱戲愳〷㙥慣晢㄰㙥换ㄹ㠴〵㈰㈵摣㔶㐲摡㌳㌷ㄶ㡡攰㡤㘹〱〶㜱戸戱㕡挴ㄹ㌲㠵㌶户挳㘱愳ㅦ㐱㐳㔶㤲昸ㄸ晣㠲〶㐷搲攰㘲ㄸ〸户㕦愲ㄷ挴㡤户㘳晡㜰㕢つㄷ㜰㘳扤㠹㤳挳挵敤㔷捣㜱㌴㜳戰㌶挴换㡤〵㈱㍤散愷㉣ㄷㄱ㙥挷㌲〸敢㐶㑡戸ㅤて㘹捦摣㔸㕦㠲㌷㙥ㄴ㘴㄰㠷ㅢ㡢㑣㥣㈱㔳㘸㜳㍢〱㌶晡㠹㌴㘴〱㡡㡦挱㐹㌴㔸㐳〳搶愴〸户摦愰ㄷ挴㡤㜷㤶晡㜰㍢〵㉥攰挶㌲ㄵ㈷㠷㡢摢愹捣㜱ㅡ㜳戰愴挴换㡤㜵㈴㍤㜰㘳㤵㠹㜰㍢㠳㐱㔸㙥㔲挲敤㑣㐸㝢收挶戲ㄴ扣㜱ㅢ㈲㠳㌸摣㔸㥢攲っ㤹㐲㥢摢搹戰搱捦愱㈱敢㔶㝣っ捥愵挱㕡ㅡ戰㤴㐵戸㥤㠷㕥㈰㌷晦昳摥ぢ攰〲㙥慣㙥㜱㜲戸戸㕤挸ㅣㄷ㌱〷㉢㔱扣摣㔸㝥搲〳㌷ㄶ愷〸户㑢ㄸ㠴㔵㉡㈵摣搶㐱摡㌳㌷㔶戳攰㡤㥢ㅣㄹ挴攱昶㍡㤶㥣㈱㔳㘸㜳扢っ㌶晡攵㌴㝣挳摦攰ちㅡ㕣㐹㠳㌷㘱㈰摣慥㐲㉦㠸ㅢ敦昷昵搹摥慥㠱ぢ戸戱㈸挶ㄹ㠴㡢摢戵捣㜱ㅤ㜳戰㠰挵换㡤㔵㉢㍤㜰㘳㑤㡢㜰扢㠱㐱㔸摣㔲挲敤㈶㐸㝢收挶㈲ㄸ扣㜱ぢ㈵㠳㌸摣㔸〹攳っ㤹㐲㥢摢敦㘰愳摦㐲㐳㔶挹昸ㄸ摣㑡㠳つ㌴㘰攱㡣㜰扢つ扤㈰㙥扣㜵搹㠷摢ㅤ㜰〱㌷搶搲㌸㌹㕣摣敥㘴㡥扢㤸愳ち扦愴扣摣㔸散搲〳㌷㤶挲〸户㝢ㄸ㠴㌵㌱㈵摣敥㠵戴㘷㙥慣㥤㈱ㄹ晤㍥〶㜱戸戱㠰挶ㄹ㌲㠵㌶户㍦挰㐶扦㥦㠶㉣慥昱㌱㜸㠰〶て搲㠰昵㌶挲敤㈱昴㠲戸昱㉥㙣ㅦ㙥㡦挰〵摣㔸㠲攳攴㜰㜱㝢㤴㌹晥挸ㅣ㉣㤷昱㜲㘳㡤㡣挵慤㥡㔱昸㡡攲捦㜵晤㔸戱㠲㐶戸㍤挶㈰㉣愵㈹攱昶〴愴㍤㜳㘳挹㡤㜰㝢㤲㐱㤰㐱晥㙡㈱㜵㠶散攲昶ㄴ㙣昴愷㘹挸㥡ㅣㅦ㠳㘷㘸昰㉣つ㔸愶㈳摣㥥㐳㉦㠸ㅢ㙦㈸昷攱昶㘷戸㠰ㅢ㉢㜷㥣ㅣ㉥㙥㝦㘱㡥扦㌲〷慢㙣扣摣㔸㕡搳〳㌷ㄶ摥〸户ㄷㄹ㠴ㄵ㌸㈵摣㕥㠶戴㘷㙥㐹戸〹户扦㌱㠸挳㡤攵㍡捥㤰㕤摣㕥㠱㡤晥㉡つ搳晥〶慦搱攰㜵ㅡ戰扡㐷戸扤㠱㕥㄰㌷摥ㅢ敦挳敤㉤戸㠰ㅢぢ㝥㥣㐱戸戸扤捤ㅣ敦㌰〷㡢㜳扣摣㔸㤱搳挳㝥捡㝡ㅤ攱昶ㅥ㠳戰㜰愷㠴摢晢㤰昶捣㡤〵㍥挲敤〳〶㜱戸戱捡挷ㄹ戲㡢摢㠷戰搱晦㐱㐳㔶〰昹ㄸ㝣㐴㠳㡦㘹挰愲㈰攱昶㑦昴㠲戸昱㌶㝦ㅦ㙥㥦挲〵摣㔸㈷攴攴㜰㜱晢㡣㌹㍥㘷づ搶昴㜸戹戱㤰愷㠷敤㡤㘵㍥挲敤㕦っ戲〸扤ㄲ㙥㕦㐱摡㌳㌷搶〵〹户慦ㄹ挴攱挶攲㈰㘷挸㉥㙥摦挰㐶晦㌷つ昳晥〶摦搲攰㍢ㅡ㤸㌰㄰㙥摦愳ㄷ挴㡤㑦㉣昰攱昶㈳㕣挰㡤攵㐵捥㈰㕣摣㝥㘲㡥ち捣㔹㈸㤶〲㜹戹戱晥愷㠷敤㡤搵㐱挲つ㤷戵㉢搴㜲昴㑡戸攱㜶攲㕥㜰㕢〹㌷攱㔶捤㈰づ㌷搶ㄴ㌹㐳㜶㜱搳㘰愳昷愷㈱敢㡤㝣っ㙡㘸挰攷愳㈹㤶㈰〹户㄰㝡㐱摣昸昰〵ㅦ㙥〳攱〲㙥慣㑡㜲㜲戸戸つ㘲㡥㡤㤸㠳ㄵ㐴㕥㙥㉣ㅢ敡㠱ㅢ㡢㡡㠴㥢挱㈰慣㉥㉡攱戶〹愴㍤㙦㙦慣㐲ㄲ㙥㐳ㄸ挴攱挶㔲㈴㘷挸㉥㙥㐳㘱愳て愳㈱换㤴㝣っ㌶愵挱㘶㌴㘰攵㤲㜰摢ㅣ扤㈰㙥㝣㡥㠴て户㉤攱〲㙥㉣㘶㜲㜲戸戸つ㘷㡥慤㤸㠳㠵㐷㕥㙥㤷㐰搶挳㝥㝡㈹㑣㠴摢㌶っ挲愲愴ㄲ㙥㈳㈱敤㤹ㅢ㡢㤷㠴㕢㉤㠳㌸摣㉥㠷搴ㄹ戲㡢摢㈸搸攸摢搲㤰搵㑤㍥〶愳㘹㔰㐷〳ㄶ㍣〹户㥦愱ㄷ挴㡤㡦挴昰攱戶㍤㕣挰㡤㌵㔰㑥づㄷ户ㅤ㤸㘳㐷收㘰扤㤲㤷摢㙤㤰昵戰扤戱㠴㐹戸㡤㘵㤰㍢搰㉢攱㌶づ搲㥥戹戱收㐹戸敤捣㈰づ㌷ㄶ㍥㌹㐳㜶㜱ぢ挳㐶㡦搰㤰㐵㔱㍥〶㔱ㅡ挴㘸挰㍡㈹攱ㄶ㐷㉦㠸ㅢ㥦敥攱挳㉤〹ㄷ㜰扢摦㤵挳挵㉤挵ㅣ㘹收㘰㤹㤳㤷ㅢ㙢㥢㝡攰挶捡㈷攱㌶㥥㐱㔸〲㔵挲㙤㔷㐸㝢收挶㔲㈹攱㌶㠱㐱ㅣ㙥慣㤷昲挱戲ㅢ㙣昴㠹㌴㘴㉤㤵㡦挱㈴ㅡ㑣愶〱换慢㠴摢ㄴ昴㠲戸昱㐱㈵㍥摣愶挱〵摣㔸㜱攵攴㜰㜱㥢捥ㅣ㌳㤸攳つㄸ㜸戹戱㈴慡〷㙥㉣㤸ㄲ㙥戳ㄸ㠴㤵㔳㈵摣㜶㠷戴㘷㙥慣戰ㄲ㙥㝢㌰㠸挳㡤㘵㔶捥㤰㈹戴㝦㉦捣㠱㡤㍥㤷㠶㉣挱昲㌱㤸㐷㠳昹㌴㘰㔵㤶㜰摢ㄳ扤㐰㙥晥攷扤㝢挳〵摣㔸愸攵攴㜰㜱慢㘷㡥〵捣挱戲づㄹ晢㐲昶散戱㔷㜳㙡摥㍢攳㕣㔶つ㈰ㄹち慣ぢ愸敦㕣搵㡣㕡っ㉥㜲〶摡㕡攲㕣㝡㐸㘴㤸ㄷ㙦㙢挷散㕤㤵昷昱ㄱ㐵摦愷㤱㜸挰㔰捦愳㌹挴㡤ㅡ㤶ㅤ㔴㕦昳㕤昹攳㈷㡡晥ㅣ㜸搷㝤晡昴攱㑢摢ㄷ㐳ㅣ㍡户㈹搷摥搶搱㔶攸ㅣ㔹㡦㍡愳㤱㝣搴㐹愱愲㈲㍣戹晡㉡㐴昴捤挹ㄵ慢㙡攵搳㈵㤷昳搶晦搰愱慤㙤㉢㕡㘵㌴搵ㅤ㝣攲㡢昰敡摦㥦㘹挸㔴㕥摢〲㥥挱ㄲ〵㍡敢晢愳ㅤ搴捦攰ㅣ㍦㡤戵〳搰慦㥢㍡㘵敡摥つ搹㕣搴㑣㈶㌳㠹㐲㘳㉡ㄷ㉦挴攲ㄹ㜴㤲搹㙣挱㡣ㄶ㘲挹㘸挶㌴愴㈴㠰㌱づ㠴㡦挱㈲〰㐹㜷㄰㝢慣〶㤰ㅥ㜵搵㤵㌸㈹敡敤晣㍣散㉢㔴愳捡愹扣㌲慢晡昷㔷㜵㥥㈷㤲㤴捤敢戳扡㐶ㅥ改愰㘹㥣搶慦㕥〷㔸扤㜳攲〰扢㍥ぢ㍡昳搴㑥㙦挰㄰昴㐵㘸㐲㐶㍦〸㈸搳戲攸㙥㌴㜵㑡㠳慢㍣㐹㙢㠴㙣㘳挸㑡㥦晡愹攵㈰ㅥ〸戱㤴㌳攰㜱愲ㅤ㐶㤵ㅤ㐵慦㘵㜸ㄳ㝡㝤ㄴ㤶㤴〶戹㐰㕡っㄱㄷ攴慦〶㔲㙥搵敡㕣慣〸户㈵㈸昰攸㍡㤸〴㙥㈰敡㙣㤸㜱㈳㈹晤㤰㜵㐴㠲ㅢ慥戶愳挵㠷ㅣ戲昳㘹捤攸㕢ㅦ㜲㉥㤲挸㐵㘲搹㐸慥戱㤰㡡㐷㤳攱挶㜸㌸ㅣ捦㐶昳㌹搳㡣㈷ち改㤴㌱挰ㄹ㘳ぢ㝣㡣㠱㑥慦㤵扤㐱㑥㡦㍡㘵愰挷て㕡㥤㠶㠱昰㐳挰㜲㠵㝥ㄸ㔴㝡㍢㥡㤰戱㌱〴㤴㘹ㅤ攸㝡㘱㜶㐲收〳㜳ㄹ挴愵㌰㌷戱愳攸摢㌳晣ち攸攵㠱㥤㙡㈸攴〲㜳ㄵ㐴㐵㤸㥢㐲㉡㌰㡦挷㠰ㅣ㤸㍡㘱㜲挷㔲挷㐲㕡捥㙤㌳㌸搱㐲㍦ㄲ㉤戸㙤㙥㠷搶㝥㠹扥挵㉤ㅦ㡦挴昳挹㜰㈲ㅣ㑥㐵攳㡤昹㐸㌶㤹㑤收㠱㉥㥡㐸㐳ㅣ㉢ㄸ㕢㌸挳㌹ち㍥挶㤶㑥㑦戸つ㜷㝡搴愹㙤搰ㄳ㙥扦㜴㜳㍢〶㉡晤㔸㌴㈱㘳〴っ昰慥搰挹㑤㈷㈸㥤㔸㡣㤱㡥㝣㘷㉡㑦愴㍣㡣㈵㌵ち㜲㈱戱〶愲㈲㠹搱㤰ち㠹㑥㌷〹ㅥ㜷㠴㐴扢㉦㠹㍡㌸搱㐲㍦ㄵ㉤㐸晣捣づ慤㥤㠶扥㝤㤸㐸愷昳㠹㘴㌲㤱㡡愵戰〵㠵ㅢ㌳戹㔴㌸㤳捦㈵攲昹㔴㈶㡢㑤换㤰㤹㝤挶㌸ㅤ㍥挶昶捥攰攴㌰戱㠳搳愳㑥㡤㐵㑦㐸㌴扢㐹㥣〵㤵㝥㌶㥡㤰戱ㄳっ昰慥搰戹㍢敡摣晦㜴敥㙤挶㌸㐷㥥愴昲㝣捡㔳㔸㔲㘱挸㠵挴㠵㄰ㄵ㐹㐴㈱ㄵㄲ㡤㙥ㄲ挵㙤㘲㤱㉦〹㑥挸㈳〸㙡昷搱㠲㐴摣づ慤慤㐳摦㈲㤱㐹㤹㤱挶㔸㍥㥥㑣㠴攳昱㐸摡捣愴挳搹㘸㉣㘹收挳改㐲㍥搵ㄸ㌵㘴慥㥥㌱搶挳挷㐸㍡㠳㤳㙤㈲攵昴愸㔳攳搱ㄳㄲ〷戸㐹㕣〹㤵㝥ㄵ㥡㤰戱ぢっ昰㉥摢㈶㜶㜵攴ㄳ愸扣㥥づ扢㘱㐹敤〶戹㤰戸㤱攱㈹攱摦㈴㐸㠵挴㥥㙥ㄲ挵㙤㘲㥥㉦〹㑥戱㈳〸㉥挱愲〵㠹㈹㜶㘸敤㔶昴敤愳㑡㍥㤱㉡挴㜳昱㐸づ㐷㤵㐴㈱摣㤸捦收ㄲ㘱ㅣ㘹捣㕣㈶㥥㡡挵㡣愹捥㜰㌶挰挷㤸收昴㘴㥢㤸敥昴愸㔳戳搰ㄳㄲ戳摣㈴敥㠴㑡扦ぢ㑤挸㤸つ〳扣换戶㠹摤ㅤ昹㌴㉡敦愳挳㜴慥昳ㅣ挸㠵挴晤㄰ㄵ㐹捣㠳㔴㐸散收㑢㘲㔷㕦ㄲ㥣㌴㐷㄰摣搹㡢ㄶ㈴昶戴㐳㙢㡦愰㙦㤱㐸愴ㄲ搹㙣㍥㥡㙣っ愷ㄲ昱戰ㄹ挹挴昰㥤ㅡ㡥㘶捤㜰戸㄰捤挶㈲挶㕥捥㜰ㅥ㠵㡦戱户搳ㄳㄲ㌲㤵捥昸搴愹㝤愰ㄳㄲ㐹㌷㠹挷愱搲㥦㐰ㄳ㌲昶㠵〱摥㘵㈴昶㜳攴㝢㔰昹㉣ㅤ收㘰㐹ㅤ〰戹㤰㜸㥥攱㈹攱摦㐱㤰ち㠹戱扥㈴㜶昴㈵挱㘹㜰〴挱搳愷搰㠲挴挱㜶㘸敤㐵昴㉤ㄲ搱㘴㉥ㅤ挵捥㤱㡦㈶攲㜱㘰挹㈴㘲戹㜸㌲㥤换㠷㜳攱㜸㍥ㅥ㌵ㅡ㥣攱扣〴ㅦ㘳㤱搳ㄳㄲ㌲㌹捥昸搴愹㍣㜴㐲㘲戴㥢挴慢㔰改慦愱〹ㄹ㈶っ昰㉥㈳㔱㜰攴㝢㔳昹㌶ㅤ敡戱愴㤶㐰㉥㈴摥㘵㜸㑡昸㜷〸愴㐲㘲㑢㌷㠹攲㜱㘲㜳㕦ㄲ㠷挲〹㐱昰摣ㅦ戴㈰搱㙣㠷搶㍥㐴摦㈲㤱㑡㈷㘲戱㔸㍥㔳㈸挴㔲昱㑣㈶㤹捥ㄷㄲ搹㌰づㄸ昹㕣㌴ㄶ㉥㐴㡣ㄶ㘷㌸晦㠰㡦搱敡昴攴㌸㈱搳摤㡣㑦㥤㙡㠷㑥㐸㙣攲㈶昱〹㔴晡愷㘸㐲〶愷慦昱㉥㍢㑥㜴㍡昲晤愹晣㤲づ㝣ち㠳㕡づ戹㤰昸㥡攱㈹攱摦㑡㐸㠵㐴㡤㉦〹捤㤷挴㉡㌸㈱〸慥戸愱〵㠹挳敤搰摡昷攸摢摢㐴㈲摡㤸捦挷昳㜹㥣㠵挴ㄳ戱㜸㘳㉡挱㠳㘷摡㡣㘷㈳㠵㘴㘳摥㌸挲ㄹ捥て昰㌱㝥攱昴㠴㠴㑣㘰㌳㍥㜵㙡㌵㜴㐲愲挲㑤㐲㔵㐳㕦㠹㈶㘴㜰㐲ㅡ敦㌲ㄲ㐷㍢昲㐵㔴昶愷㐳ㄶ㑢敡㔸挸㠵〴晦㑤㠰㈲㠹攳㈱ㄵㄲ㕦㝤敢㍡㥦㈸ㅥ㌱晦〵㘹昹昹〴㈷㥦㌱㐶搴㑣㈲ㄴ㐸㥣㘰㠷搶㌶㐲摦㈲㤱捤㈷ㅡ㔳㤹㔴㈶㥡㐸收攳攱㔸愶搱㙣㑣㠶昳昹戰㠹摤愵㄰挹㠷㡤ㄳ㥤攱っ㠶㡦㜱㤲搳㤳扤㘳㡤搳愳㑥㥤㠲㥥㤰昸㈷〶㔳㍣てㅢ〲㤵㍥ㄴ㑤挸攰ㄴ㌳摥㘵㝢挷㘹㡥㥣㡦㜵搰户愰挳ㄲ㤲㌸〳㜲㈱㌱㥣攱㈹攱摦㤹㤰ち㠹㜷㝣㐹扣攵㑢㠲搳挹㐲㘲〴㐲㠱挴搹㜶㘸㙤㈴晡ㄶ〹㜲㐸㐶ㅢ捤㘴愲㤰㠸㈷ㅢぢ改㙣㌶㤷挹㘷㔲㠵㙣ち〷㡣㙣挶㌸挷ㄹ㑥㉤㝣㡣㜳㥤㥥㤰㔸敢昴愸㔳ㄷ愰㈷㈴㕥㜱㤳愸㠳㑡晦ㄹ㥡㤰挱㐹㘳扣换㐸㕣攴挸㜹ぢ㠳㍥㠶づ㙤㕣攷㑢㈰ㄷㄲ㍢㌱㍣㈵晣㕢〷愹㤰㜸捥㤷挴㌳扥㈴搶挳㐹㐸㐴㄰ち㈴㉥戳㐳㙢㔱昴㉤ㄲ㌸㍣收捣㑣㍥ㄶ挹㐴挲昱㔴㉡㤳㠹愶㘳昸捡挰搳㈵ㅢ㌳㠹㝣㍡㘶㕣敥っ㈷〶ㅦ攳ち愷㈷㈴㘴摡㤸愳愷㑥㕤〳㥤㤰㜸捣㑤㈲〵㤵㥥㐶ㄳ㌲慥㠵〱摥㘵㈴慥㜳攴换愸㥣㐰㠷攵㕣攷ㅢ㈰ㄷㄲㄳㄹ㥥ㄲ晥摤〴愹㤰昸㠳㉦㠹㝢㝤㐹摣っ㈷㈱㌱ㄵ愱㐰攲㜷㜶㘸㙤ㅡ晡㌶〹㌳㥡㑢愵搲㜹㌳㤵挱㌷㐸㉡㥤㠹㤸㤹㥣ㄹ㡦愵㘳昱㔸㘳搴㌴つ㤹つ收〸愷挳挷戸搵ㄹ㥣㤰㤰㠹㘰㐷愷敥㠰㑥㐸摣攱㈶㌱ㅢ㙥晡敥㘸㐲挶㥤㌰挰扢㡣挴㕤㡥㥣㑦㝣搰攷搳攱㐸㉣愹㝢㈰ㄷㄲ㝢㐱㔴㈴㜱㉦愴㐲攲〶㕦ㄲ搷昹㤲戸て㑥㐲㘲㈱㐲㠱挴ㅦ散搰摡㍥攸㕢㈴ち㌸㈶㘴挲戱㐴㌲㙢㌶挶㜳搹㜴ㅡ㈷ㄲ愹㜴㈴㥣捥㐶挳戹㙣㈲㘷挸晣㉥㐷戸㉦㝣㡣〷㥣挱〹㠹〷㥤ㅥ㜵敡ㄱ昴㠴挴ㄵ㙥ㄲ〷㐲愵ㅦ㠴㈶㘴㜰慡ㄶ敦㌲ㄲ㝦㜴攴挷㠸㤲づ挷㤲挴㘳㤰ぢ㠹ㅣ挳㔳挲扦㈷㈰ㄵㄲㄷ戸㐹ㄴ扦㐵捦昳㈵昱㈴㥣㠴挴㘲㠴〲㠹愷散搰摡ㄲ昴㉤ㄲ昹㑣㌴ㄶ㌳ㄳ搱㘴扡㌱ㅣ捦㌴㌶㌶㐶㤳昹㜴㍡㘶挶挲攰㤲挴㜱㐲㘶㙣㌹挲㈶昸ㄸ捦㌸㠳㤳敦㡥㘷㥤ㅥ㜵敡捦攸〹㠹㌳摤㈴㕡愰搲昹捦挶㠴っ㑥扥攲㕤昶摤昱㔷㐷㝥㤲㈸改戰㠶敢晣㈲攴㐲㘲ㄹ挳㔳挲扦㤷㈱ㄵㄲ㈷昹㤲㌸挱㤷挴摦攰㈴㈴㔶㈱ㄴ㐸扣㘲㠷搶づ㐷摦㈶ㄱ㡦攷搳㠹っ㝥㠶愶ㅢ攳搱㕣扣㌱㤲〹㐷㈳昹㉣捥挰ぢ挹㜸㌸㙦挸ㅣ㉣㐷㜸〴㝣㡣搷㥣挱〹㠹搷㥤ㅥ㜵敡㉤昴㠴挴搱㙥ㄲ㐷㐱愵慦㐶ㄳ㌲摥㠶〱摥㘵㈴摥㜱攴㝣ㄸ㠴㝥ㅣㅤ捥攰㍡扦〷戹㤰昸㌵挳㔳挲扦昷㈱ㄵㄲ㉢摤㈴㡡摦愲换㝤㐹㝣〰㈷㈱戱〶愱㐰攲㐳㍢戴昶ㅢ昴㉤ㄲ㘹ㅣぢ㘲搱㝣㈴㤶㡦攴攳㜱㝥㘵㐴㑤晣昶㡡㘶ㄳ愹㜸㌶ㄷ㈹ㄸ晦㜰㠶㜳㌲㝣㡣㡦㥣㥥散ㅤㅦ㍢㍤敡搴愷攸〹㠹愵㙥ㄲ愷㐳愵㥦㠱㈶㘴㝣〶〳扣换昶㡥捦ㅤ㌹㥦ち愱㥦㐳㠷戵㕣攷㝦㐱㉥㈴搶㌲㍣㈵晣晢ち㔲㈱㔱㜰㤳㈸敥ㅤ㜹㕦ㄲ㕦挳㐹㐸㕣㠸㔰㈰昱㡤ㅤ㕡扢〸㝤㡢㐴㉥㠲㘳〳扥㉢㔲搱㑣㍡㥥㑤ㄶ搲搱〲㡥ㄲ㡤挹㐲搸㑣攲扦㠸昱㙦㘷㌸ㄷ挳挷昸搶改挹㌶昱㥤搳愳㑥晤㠸㥥㤰㌸搸㑤㘲㍤㔴晡㘵㘸㐲挶㑦㌰挰扢㙣㥢攰ㄸ㐵㝥㌱㤵㔷搳攱ㄲ慥㜳㈵攴㐲攲㕡㠶愷㠴㝦㥣搸ㄴㄲぢ摣㈴㡡摢挴摥扥㈴慡攱㠴㌷ㅥ㉥㠵㔰㈰挱愹㑣㐶搳㙥㐲摦㈲㤱捡㘷攳戱㜸㈴㠹㥦ㅤ改㜸㈴㡢敢㌳戱㕣㌴㤵㑡㤹戹㐸㉥ㅡ〹㠷㡤晥戶㡦㝥㌳㝣っ捥㜵捡攰㘴㥢搰㥤ㅥ㜵㙡㈰㝡㐲㘲㡥㥢挴〶愸昴摢搰㠴㡣㐱㌰㤰㌵昶㕣㥦搸挸㤱昳㌹ㄱ晡摤㜴攰㠳ㅥ㤴攱㠴晦㍤挳㔳挲㍦㑥㔵ち㠹㈹扥㈴㈶昹㤲ㄸ〲㈷扣㔱攰㠳㔰㈰㌱搴づ慤㍤㠰扥㐵愲㤰捣㘵㘲挹㡣㤹㡢㈵㜰㘸㠸㌶攲㘴戳㌱㤲㡦攴挲戹ㄴ㑥㌴昱㕢㜴㤸敤愳㍦〸ㅦ㠳戳㤷㕤㈴㌶㜳㝡搴㈹捥㐹ち㠹昱㙥ㄲ㡦㐲愵晦ㄱ㑤挸ㄸづ〳㍦ㄲ㕢㌹㜲㍥㌰㐲㝦㤲づ㝣攲㠳㤲挹㐷㡡㥥㘶㜸㑡昸㌷ㄲ搶㐲㈲散㈶㔱摣㍢挶昹㤲愸㠵ㄳ摥㜸㘲㌳㐲㠱挴㈸㜴ㄸ㑤晢㌳晡昶摥㤱攵㌵慢㔴㈲㥦挸㐵攳〵㝣㠳㘴㔳㌸戵㐸愴昲昱㐴捥㡣㘴ㅢ㡤㙤㙤ㅦ晤㉦昰㌱㌸ㅦ㈹㈴㘴敦愸㜳㝡搴㈹捥㌲ち㠹敤摤㈴㕥㠲㑡㝦ㄹ㑤挸搸〱〶㝥㝢〷攷ㅥ㐵㝥㉢挷晡㍡ㅤ㌶㘰㐹㡤㜵挲扦挹昰㤴昰㙦ㅣ愴㐲㘲ㅢ㌷㠹攲摥戱㤵㉦㠹㥤攱㠴㜷㠵晥㉥㐲㠱㐴搸づ慤扤㠷扥㐵㈲㔲挰㥥㔱㌰㜱愵㉡㤱㡥㈷愲愹㜴捡㡣愷㔳挹㐸㉡㔷挸㐴㌲㌸挷㡣搸㍥晡摦攱㘳㜰㠶㔱㐸挸摥ㄱ㜳㝡搴㈹捥ㅢち㠹㑤摤㈴晥〱㤵晥ㄱ㥡㤰㤱㠲㠱摦㌶挱搹㐴㤱昳ㄱㄲ晡㘷㜴攰㌳㈰㤴㑣㄰㔲昴〵挳㔳挲扦㕤㘱㉤㈴〶晡㤲〸昹㤲㤸〰㈷扣㜱㙦㌰㐲㠱〴愷〴ㄹ㑤晢〶㝤㡢㐴㘳㈶㥢㡣愶搳㡤ㄹ㕣ぢ挷㌹愶㤹挵㜹戶ㄹ㡦攷㘲挹㍣慥㠳挷挳挶㐴摢㐷晦㌷㝣㡣㐹㑥㑦㐸㑣㜶㝡搴㈹捥〴ち㠹㉡㌷㠹ㅦ愰搲㝦㐴ㄳ㌲愶挳挰㡦〴攷〷㐵晥〰挷摡㑦㐳昳㈰搷㔹愶晣㈸慡㠶愸㐸㠲㔳㝥㐲攲摢㝦晢晤ㄶ晤〶搲昲摦愲㝢挰〹㙦搴㜳㈰ㄴ㐸捣㐱㐷㐸㠴搰户㐸攴ㅢ愳㤱㐲㘳㘳㌸㥡㠸㤹㌸㝤㐸㘵ㄳ㤹㝣㌸ㅢ㐹收攲攰㠱㙢㜹挶㕣摢㐷ㅦ〰ㅦ㘳㥥搳ㄳㄲ昳㥤ㅥ㜵㡡㜳㝢㐲攲㜳っ愶昸㕢㜴㌰㔴扡㠱㈶㘴搴挳挰㡦挴〲㐷捥㠷㑡攸挳攸昰ㄸ㤶㡣㠵㤰攳㡤戲ち㠸〶昵慢摥ㅦ㥤㕤㍣㌳㐴晥㜷㤳㡦昱㍥敥㝦㍡ㅥ摦捦㡡㤸㡡㝥戸㡤搶扡昹戴慡㜲晣㝦ㄶ㡢㜳㔰扣昷㥣㝦搵敦㘳㕤晦て㜱昸㘹㜴捤㑡㌱攲〸晣改㕢㘰㠵慢㌹㥢ㄶ昶ㅢ㘲㜷晦ㅣㅣㅣ㉢㠶戵捣敥挰㕣ㄴ晥㔹挱〵㙤㤳㜱慦慢昵㙦搲㙤散捣㔱㡤㜱㥥㐲㕦搷㈵㤹摣搸㠱攷ㄶ㜴㥡㡥摢晣昶愲ㅦ㥥敡㡥搹㐶㈸挶昰㤹昵挳扡㝡慥㥢㜷㠷㜷㐹㘷攳㘱摢㝣㘲㠵ㄳ戱〳㜷慦㔶㔵昶㔳扥昷搳摢晦晡ㅣ敦搶㘵㌴晣ぢぢ戳昳〴㌰摣攷搶攵㈹㑤㥤㜲敢晦㔶搰㉢㥤㔳㤷摡㜰慣㙤晦〹愳㘷捣ㅣㅤ㡢㔴扦㠳㑦愲搷㐹㑡戹㌳㈵㌷捣㤰扥㌵㈲㉡㙥摢㡣㐶搱攰〶㜴戰ㅦ攳づ攲㤲搷愷ㄳ敤敥㈴敢晦㌵昶晦㡤㐹㠳ㄷ㌹ㅥ㍦㔷戵㘷㑣慥㝥攳愸㡢㍦扢㘶㤷扡ぢ㙦晣挹晥晦㔱㤶挷愷ㄳ捦㕢换搷㥦㈶㘲敥ㄳ扢㈳愴晡㥢㙣摥㘲昳㌶ㅡ昵㍡〶昱㌲㙥㑡㉥㝢㕡昹㙢戶挲晢戴㜲㘳㌱㈲攱㡤㤲ㅢ㡣㜷㔰㍦㜵㈸㍡摣㙤搴㉢昰攰戶捡㔵搵敢戸㤶㉤㄰㜳ㄳ㔳㝡㌳㕡㙤㍢挸㉣㤶㠹㤸㝡ㄱ㤶づ㠱㤰扥〳捤昹㜵攸㠸〶ㅦ㠶㑥摦愰㜰㔶㔰㍣㝡つ㘵〵㍣晣愰㍣㙦慦㝢ㄹ㤴攷㙣㠵昷〹收挶㉡㐴挲扢㐲摦搹㠲㜲㈴㍡〲攵ㄹ㜸ㄴ愱㐴戸㤶㥣愴戳愰㜰晡㑦㡢ㄵ愱挴搳敡㠹ㄲ㈸〹愸〶ㅦ〳愳扥㜱攰㉣㕦摦㌸㥣〸て㍦づ㡦〶㜱㜸挴㔶㜸ㅦ㘴㙥慣㐱㈴扣㉢昴㕤㉣づ愷愲㈳ㅣㅥ㜲㜳㤸㐰づ㥣愲戳㌸㜰昲㑦㥢㔸攴㄰㡢愹㍦㤴㜰㤸㑣づ㘷挱愸㙦ㅣ㌸挷搷㌷づ攷挳挳㡦挳摤㐱ㅣ敥戲ㄵ摥攷㤹ㅢㄷ㈲ㄲ摥ㄵ晡㑣㡢挳愵攸〸㠷㍢摣ㅣ㘶㤳〳㈷攸㉣づ㥣晡搳昶㈸㜲㠸愷搴慤㈵ㅣ收㤲挳㤵㌰敡ㅢ〷捥昰昵㡤挳昵昰昰攳㜰㘳㄰㠷ㅢ㙣㠵昷戱收挶㡤㠸㠴㌷收㐵㉣づ户愰㈳ㅣ慥㜳㜳㔸㐸づㅢ愰戲㌸㜰攲㑦摢户挸㈱ㄶ㔵㔷㤵㜰搸㥦ㅣ敥㠴㔱摦㌸㜰㝥慦㙦ㅣ㌸换攷挷㘱㝤㄰㠷㜵戶挲晢㜴㜳攳㝥㐴挲ㅢ挵㈰ㄶ㠷㠷搱ㄱづ㤷戸㌹㘴挹㠱㤳㜳ㄶ〷㑥晢㘹戹㈲㠷㐸㑣㕤㔰挲挱㈴㠷挷㘱搴㌷づ㑦㌸ㅥ扤㍥㑥㜲㡥捦㡦挳㌹㐱ㅣ捥戶ㄵ摥㠷㥣ㅢ捦㈳ㄲ摥㈸㈱戱㌸扣㠰㡥㜰㌸搳捤愱㠵ㅣ㕥㠲捡攲挰㐹㍦慤慤挸㈱ㅡ㔱愷㤵㜰㌸㡣ㅣ㕥㠵㔱摦㌸㜰㙥㑦㍣㝡捤㠱㌳㝣㝥ㅣ搶〴㜱㌸挹㔶㜸㥦㜵㙥扣㡢㐸㜸愳攰挴攲昰〱㍡挲攱〴㌷㠷㔵攴昰て愸㉣づ㥣昲搳㡥㈸㜲㠸㈷搵戱㈵ㅣ㡥㈴㠷㑦㘰搴㌷づ㥣搹敢ㅢ㠷㉦攱攱挷攱愸㈰づ扦戴ㄵ摥㐷㥥ㅢ㕦㈳ㄲ摥ㄵ晡㌱ㄶ㠷敦搰ㄱづ扦㜰㜳㌸㡥ㅣ㝥㠰捡攲昰㍤㤶戴㕦ㄷ㌹㈴挲㙡㘵〹㠷ㄳ挹㐱㘱㤵晡挶㠱昳㝡攲搱敢敤愱㍦捣敢㌸㝡捦㐹㔵㐷㄰㠷㜶㕢攱㝤昲戹愱㈳㤲㜰㌸搵攲㌰〸㝤攱戰搴捤攱㜴㜲攰愴㥣挵㠱搳㝤摡㙦㡢ㅣ㘲㜱搵㕣挲攱㉣㜲ㄸ〲㈳扣晢㜰㜲挹㔹㍤昱攸㌵㠷㉤㘰㕥攷挳㘱㜱㄰㠷㠲慤昰㍥〰摤ㄸ㡥㐸挲攱㝣㡢挳〸昴㠵㐳摥捤攱㐲㜲愸㠵捡攲㌰ㄲ㑢摡挵㐵づ搱戴㕡㔴挲攱㔲㜲攰㌴ㅤ摥㝤攰挰㌹㍤昱攸㌵〷捥散搵昹㜰㌸㌰㠸挳〱戶挲晢ㅣ㜴㘳㈷㐴ㄲづ㔷㕡ㅣ㈲攸ぢ㠷晤摣ㅣ慥㈶〷㑥挸㔹ㅣ㌸搵愷㕤㕢攴㄰㠹慢〵㈵ㅣ慥㈷㠷ㄴ㡣昰敥〳〷捥攸㠹㐷慦㌹㜰㕥慦捥㠷挳晣㈰づ昳㙣㠵昷㜱攸挶㐴㐴ㄲづ户㔸ㅣ愶愲㉦ㅣ收戸㌹㙣㈰〷㑥搵㔹ㅣ㌸搱愷摤㕥攴㄰㑤愹㔹㈵ㅣ敥㈴㠷搹㌰挲扢てㅣ㌸㥦㈷ㅥ扤收挰㔹扤㍡ㅦづ㔳㠳㌸㑣戱ㄵ摥愷愲ㅢ㝢㈱㤲㜰戸捦攲戰㄰㝤攱㌰挹捤攱㝥㜲攰㘴㥣挵㠱搳㝣摡㠳㐵づ㤱㡣摡戵㠴挳挳攴㜰㈰㡣昰敥〳〷捥收㠹㐷慦㌹㘴㘱㕥攷挳㈱ㄵ挴㈱㘹㉢扣て㐷㌷㜲㠸㈴ㅣㅥ户㌸㉣㐶㕦㌸挴摤ㅣ㥥㈴〷㑥挵㔹ㅣ㌸挹愷㍤㕤攴㤰㐸愸㜰〹㠷㘷挹愱〵㐶㜸昷㠱〳攷昲挴愳搷ㅣ㍡㘰㕥攷挳㘱㑣㄰㠷ㅤ㙤㠵昷ㄹ改挶㌲㐴ㄲづ㉦㔸ㅣ㔶愱㉦ㅣ戶㜷㜳㜸㠹ㅣ㌸ㄱ㘷㜱攰ㄴ㥦昶户㈲㠷㜸㐴㡤㉥攱昰㉡㌹ㅣ〵㈳扣晢挰㘱戵攳搱㙢づ㥣捦慢昳攱㌰㈲㠸挳㌶戶挲晢愸㜴攳搷㠸㈴ㅣ摥戶㌸㜰㉥㑦㌸㙣攵收昰㉥㌹㥣っ㤵挵㠱ㄳ㝣摡摦㡢ㅣ㈲㘱戵㜹〹㠷て挸攱㜴ㄸ攱摤〷づ㥣挷ㄳ㡦㕥㜳攰㙣㕥㥤て㠷㈱㐱ㅣ㌶戱ㄵ摥㈷愶ㅢ㙢ㄱ㐹㌸㝣㘲㜱攰㑣㥥㜰㌰摣ㅣ㍥㈳㠷㡢愱戲㌸㜰㝡㑦晢愲挸㈱ㅥ㔵〳㑢㌸㝣㐹づ敢㘱㠴㜷ㅦ㌸㜰ㄶ㑦㍣㝡捤㠱㜳㜹㜵㍥ㅣ晡〷㜱搰㙣㠵昷挱改〶愷〰㠵挳㜷ㄶ〷捥攳〹㠷㉡㌷㠷ㅦ挸攱㘶愸㉣づ㥣摣搳㝥㉡㜲㠸㘶㔴㐵〹〷㠵㐷㉡づ摥〰㈳扣晢挰㠱㜳㜸攲搱㙢づ㥣挹慢昳攱昰摤㌷〱ㄷ改扥戵ㄵ摥攷愷ㅢ㥣〰ㄴづ晤㌱㜶㕣愴扢ㅦ㝤攱昰つ㍣摥挷摡挹㐵㍡ㅤ㑡挵〹㌸㡢〳愷昶戴〱㤰㔹ㄷ改㈲㐹昵㉦㔸扦〳㙢敢捡攵㈰㜲㜸ㄴ㐶㜸昷㠱〳㘷昰挴愳搷ㅣ㥥㠴㜹㥤て㠷㑦㠲㌸晣搳㔶㜸ㅦ愳㙥㜰晡㑦㌸っ戱㌸㍣㡦扥㜰昸挸捤㘱ㄸ㌹㜰晡捤攲挰㠹㍤㙤戳㈲㠷㜸㔸扤㕦挲㘱ぢ㜲㜸〹㐶㜸昷㠱〳攷敦挴愳搷ㅣ㕥㠷㜹㥤て㠷户㠳㌸扣㘵㉢扣㑦㔳㌷摥㐴㈴攱㌰挲攲挰ㄹ㍣攱昰㠶㥢㐳㉤㌹晣ㅤ㉡㡢〳愷昵戴㙤㡢ㅣ㘲㘱昵㑡〹㠷㍡㜲攰㠴ㅣ摥㝤攰挰搹㍢昱攸㌵㠷捦㘰㕥攷挳攱㠵㈰づ㝦戵ㄵ摥㠷慡ㅢ㕦㈰㤲㜰ㄸ㘳㜱攰晣㥤㜰昸戳㥢挳㑥攴昰㙦愸㉣づ㥣搴搳㜶㉥㜲㠸愴搵㌳㈵ㅣ㈲攴挰改㌸扣晢挰㠱㜳㜷攲搱㙢づ晤㜰㡣慡昳攱昰㜸㄰㠷挷㙣㠵昷搹敡㐶㌵㈲〹㠷㤴挵㐱㐷㕦㌸晣搱捤㈱㐳づ〳愰戲㌸㜰㑡㑦摢愵挸㈱㥡㔰て㤵㜰㤸㐰づ㠳㘱搴㌷づ㥣戹敢ㅢ㠷㘱昰昰攳㜰㕦㄰㠷㝢㙤㐵搹㈳搶㌷㐳愴㥥ㅥ戱敥晡愷换〷〳㝥㜵㠱㜷晡つ㈸㔸㘲捥搴攱㕥扦愶收㘶戹㑤㙥㈰㥥㠸摣㡥㝦㍣㝣づㅥ晣㡤攷㈰搷㌷搹晦㈰敤㙣㍣㄰㥣て㤸㜵㥥戹慢㑢㡦捥㕡㘱㝥㍢ㅥ挲摢扦㌰扢〳て㙣捦搷攰ㅦ㍦敥散㌴摢㕢晦ㄷㅥ㤷㡣ㅢㄷ昹㌴ㅡ扣慣〷㈵晢摥㌳挸㥢〱㝤㈷挵慣㘷愸㜷昱㜰晥㑤昰㑡㍥㐸昹㍦㝢㜶扢㌶ㄵ㥢㤸昳愸摢扣敢搱攰㔵敡ㅥ㝣挴搶昴昴敡㡡㥦㘴捣ㄵ㤵愸摦㠴扤㌶〳㑤㍦晣愳扥㌲㌱㡤㈶愴捦㠴㐴敥戹㤵愶愲㝡ぢ㙣〶摥㤵攳㕤㥣㝣挶㐷㠵攷㕦昶ㅥ㌰㠰㙢散扣慡戶㠶㙢㜷㜳㠹晣敡散摦搲㤰㙤㙦捦慥慡㘹㘹㘸㌶㕢ㄷ㜷㉥愹㘹㔸㡥愹㔳㍣搲ㅣ攳挰㍦ㄳ慥捦挶晦㤹㡡㝦㙡㕢㐴攴㜶愹敤づ愹晦捡㙥昰㕤搹㌹戰搷收愲㈹㕤搹㜹㤰戸㔶㔶搵㈱㌶㔷搸㜹愹ㅤ搰攱㙡攸㝢挲戲㌸㡣㥤㈱攱㌰㜴づ愳㑡摤攰㥢戲㥥戱㤹戲㡢敤㐲㡡㜸㍦戳挵㔶㐵㄰愳㈴㕤〲〲㐹户㉦㉣㡢改㜶㜱搲昱㈳慥㔲㔷晡愶㍢㠰戱昹㜱㜶愵㍢㠸㈲㔷扡〹摥㜴㥣㍤㤲㜴〷挳戲㤸㡥昳㌲慥戵扢挴㌷㕤㤶戱㑢搷㉥攷㐹㌷摢㥢㡥㤳㌴㤲捥㜴愷攳昴㠷愴戳搶㙥慤㙦扡㈵㡣㕤扡㜶㠷㜸搲㉤昴愶摢摦㐹搷散㑥挷㔹〶㔷扡㌳㝣搳戵㤵愷㍢捣㤳㡥ㄳㄲ㈵㥦㥤改愴敢㜰愷攳挵㝣㔷扡㌵扥改㤶㤷愷㕢改㐹挷敢晥㈵改づ㜳搲ㅤ敥㑥户挲㐹㘷㙤㤹挷晡愶㍢㤲戱㑢㍦扢愳㍣改㔶㜹搳ㅤ改愴晢㤵㍢摤㌱愵改㡥昴㑤㜷㙣㜹扡攳㍤改㡥昳愶㍢搱㐹㜷㠲㍢摤愹㑥㍡㙢㔳㔹敥㥢㙥つ㘳㤷㙥㉡㈷㝢搲㥤敥㑤㜷㤶㤳敥㔴㜷㍡㕥㘸㜵㝤㜶㙤扥改捥㈸㑦㜷愶㈷摤㠵摥㜴扣敡㉡㍢挲搹敥㜴扣㥥改㑡户挴㌷摤摡昲㜴攷㝢搲㕤敤㑤挷㡢㥢㤲敥㐲㜷㍡㕥㌶㜴愵换晡愶扢愴㍣摤㍡㑦扡つ摥㜴㜷㍡改㉥㜳愷攳搵㌹㔷扡〳㝣搳㕤㔹㥥敥㙡㑦㍡㕥挸㉢搹ㄱㅥ㜶搲㕤敢㑥挷㡢㘰㤲捥摡ㄱ敡㝤搳摤挰搸愵㍢挲㑤㥥㜴扣㕥㔶㤲敥㔹㈷摤敦摣改㕥㈸㑤㌷挷㌷摤㠶昲㜴户㝢搲扤攴㑤昷慡㤳敥㑥㜷㍡㕥搲㜱挱㥣敥㥢敥ㅥ挶㉥摤ㄱ敥昵愴㝢搷㥢敥〳㈷摤ㅦ摣改㜸攵挴〵㜳㌷摦㜴て㌲㜶㈹捣㠷㍤改㍥昳愶晢搲㐹昷愸㍢ㅤ㉦㔰戸搶㉥攵㥢敥㌱挶㉥㕤扢㈷㍣改㝥昰愶攳搵ち搹ㄱ㥥㜲愷攳㜵〰㔷扡戰㙦扡㘷ㄹ扢㌴摤昳ㄴ戹扥㕥㜹挹愰㘴㔳ㄹ〴㠱愴晢ぢㄶ㡡㕦慦晣戹敤㠲戹㠳㙦扡ㄷ㘱攴㠱昹㌲㐵慥㜴晣㘵㕥㤲㡥扦扤㈵摤㉢㔸㈸愶攳慦㕡搷摡㡤昲㑤昷㍡㡣㍣㙢昷㈶㐵慥㜴戵攸㤷愴攳㑦㕣㐹昷㌶ㄶ㡡改昸攳搱㤵㙥戸㙦扡昷㘰攴㐹昷㍥㐵慥㜴㍢愱㕦㤲㡥扦㈴㈵摤㠷㔸㈸愶攳㙦㌴㔷扡愱扥改㍥㠶㤱㈷摤㈷ㄴ戹搲昱攷㕣㐹㍡晥㘰㤳㜴㥦㘱挱㐹㔷捤㜳收㕥㥦搰戳捡㙤〸㝥晡㌴㥢㌹晥ㄳ㍤㔳昰て扤㡣㘹挶㠹㜹㉦晥㕤㥤捦㤱㐷昱㑣㥣㌱昴㉦散〵㜶〶昳㝣㤸ぢ㌵㍣㝢㔶㍣慦攵愰昴㝦㔱捣搳㔹昱昸搲㕥㄰て㥥扡㜶㜹搴愳㈷ㅥ㕦㔱扣搰搶改㕦摢ぢ攲挱戳捦㉥て㥥㔹㡡挷㌷ㄴ昳愴㤲㍡晤摦昶㠲㜸昰〴戲换㈳㡢㥥㜸㝣㑢㜱捥搶改摦搹ぢ攲㘱摡ㅤ㙢㍤㜸㝥㈷ㅥ摦㔳㝣㠸慤搳㝦戰ㄷ挴㠳愷㜱㕤㌹㜸㡡㈶ㅥ㍦㔲捣戳㌳敡昴㥦散〵昱攸戰㍢㔶づ㥥㘵㠹㐷㐵つ㡣㜹㠲㈵ㅥ㡡㍤戲挴摦㘰㥥㑣㜱挱昲攰㠹㤲㜸㔴搲㠶攷㐸攲搱捦敤昱慢ㄲて㥥敢㠸㐷ㄵ㙤㡥㜷㍣慡摤ㅥ㍣愵改捡挱搳ㄵ昱搰㘸㜳戲攳搱摦敤挱戳㤲㉥て㥥㜱㠸㐷つ㙤㜸戲㈱愳搲摤ㅥ㍣戱攸昲㔸敢㜸㠴㘸挳昳〵昱ㄸ攰昶攰戹㐱㤷〷扦昷㈵挷㐰摡昰㉢㕦㍣〶戹㍤昸昵摥攵挱慦㙥昱搸㠸㌶晣搶ㄶ㡦挱㙥て㝥㐳㜷㜹昰摢㔷㍣っ摡昰㡢㔷㍣㌶㜶㝢昰㑢戶换㘳㠳攳戱〹㙤昸摤㈹ㅥ㐳摣ㅥ㜷㤶㜸昰㍢㔰㜲っ愵つ扦晥挴㘳㤸摢㠳㕦㜵㕤㌹昸㌵㈶ㅥ㥢搲收㘱挷㘳㌳户〷扦慤扡㍣昸㑤㈴ㅥ㥢搳㠶㕦㐲㤲㘳ぢ户〷扦㜰扡㍣昸㘵㈲ㅥ㕢搲收㜹挷㘳戸摢攳㉦㈵ㅥ晣㍥㄰㡦慤㘸挳慦〲挹戱戵摢㠳㠷晤慥ㅣ㍣愴㡢挷㌶戴攱搱㕣㍣㐶戸㍤㜸攴敥昲攰㔱㔹㍣㐶搲㠶〷㘴昱愸㜵㝢昰攰摢攵挱〳慢㜸㡣愲つ㡦愹攲戱慤摢㠳挷捦㉥て㌹戰㜱㍦ㅤつㅢ攷㘵昰〰㈷㤷摣敡㈰挵㈵㜹㌹㤸搱敡㘷㙥㉢ㅥ搴挴㙡㍢换㑡づ㘰㘵㔶㍣㤰㠹搵づ㤶㤵ㅣ戴㘸㔵㤲㤱〷㉦戱ㅡ㘳㔹挹㠱慡㉣ㄶて㔸㘲戵㤳㘵㈵〷愷戲㔸㍣㐸㠹搵捥㤶㤵ㅣ㤰捡慣㜸㘰ㄲ慢㠸㘵㈵〷愱㌲㉢ㅥ㡣挴㉡㘶㔹挹㠱愷㙣㕣㍣〰㠹㔵挲戲㤲㠳㑤㤹ㄵて㍡㘲㤵戲慣攴〰㔳㤶㤱〷ㅡ戱捡㔸㔶㜲㔰㈹戳攲挱㐵慣㜶戱慣攴㐰㔲㘶挵〳㡡㔸㑤戰慣攴攰㔱㘶挵㠳㠸㔸㑤戴慣攴㠰㔱㘶挵〳㠷㔸㑤戶慣攴㈰㐱慢㤲㙤㠲〷ぢ戱㥡㙡㔹挹㠱愱捣㡡〷〸戱㥡㙥㔹挹挱愰㉣㈳てち㘲㌵搳戲㤲〳㐰㔹㉣ㅥ〸挴㙡戶㘵㈵㍢㝤㔹㉣敥晣㘲戵㠷㘵㈵㍢㝡㤹ㄵ㜷㜸戱㥡㙢㔹挹捥㕤㤶㤱㍢戹㔸捤户慣㘴㠷㉥㡢挵ㅤ㕢慣昶戲慣㘴㈷㉥戳攲捥㉣㔶昵㤶㤵散戸㘵㔶摣㠱挵㙡愱㔸ㄹ捥慥愳戸㝦捡戵昰㙢扥戶收捡愶挰户〶て㌹㜳㍥ㄴ挵㝤㔳㉣慥㉥戵㔰摣ㅤ㐵㜱㤵㐷挱㍤㔰ㄴ㔷㝡ㄴ摣改㐴㜱㠵㐷挱晤㑣ㄴ㤷㝢ㄴ摣戵㐴㜱㤹㐷挱扤㐹ㄴ敢㍤ち敥㐰愲㔸攷㔱㜰㥦ㄱ挵愵ㅥ〵㜷ㄳ㔱㕣攲㔱㜰捦㄰挵挵ㅥ〵㜷〶㔱㕣攴㔱㜰晢ㄷ挵㠵ㅥ〵㌷㜹㔱㕣攰㔱㜰㉢ㄷ挵昹ㅥ〵㌷㙣㔱㥣攷㔱㜰㕢ㄶ挵㕡㡦㠲㥢慦㈸捥昵㈸戸挵㡡攲ㅣ㡦㠲ㅢ愹㈸捥昶㈸戸㕤㡡攲㉣㡦㠲㥢愲㈸捥昴㈸戸昵㠹攲户ㅥ〵㌷㌸㔱㥣㔱慡ㄸ昰晦〰晤ㅦ㠹㉦</t>
  </si>
  <si>
    <t>㜸〱捤㥤〷㥣ㄴ攵晤晦敦㌹敥㠶㥢〵㘴ㄴㅢ㠲捡㈱ㄷぢ㡡摢昷ㄶ㐵改㠸㌴㤵㘲㈳㌹户捣挲改ㄵ扣㍢㄰㌴〶㕢㙣㘸㉣戱㘱㐵散㈵㤶㐴㘲㡤挶摥扢挶ㄲ㝢搷㈴搶搸摢晦昳昹捥捣摤散㤴㉢昹攵晦㝡㘵搹㝤㤸攷㕢㥦㜹敦捣散散㍣摦㥤慢㔰ㄵㄵㄵ㍦攳挱晦昹愸攲挲昰戹㉢摡㍢捣收㌱㤳㕡㥢㥡捣㐲㐷㘳㙢㑢晢㤸〹㙤㙤戹ㄵ㌳ㅢ摢㍢晡挱㐰㙢㘸㠴扥扤扡愱扤昱㔰戳愶㘱㤹搹搶づ愳敡㡡㡡㥡ㅡ扤ㄲ晡愱昶换㜰㍡㍡扤昴㉡㌶戰慡搰㌵㌶晤搹搴戰搱搹㐴搸っ㘰㌳㤰捤㈰㌶敢戱ㄹ捣挶㘰戳㍥㥢つ搸っ㘱戳㈱㥢㡤搸㙣捣㘶ㄳ㌶㥢戲㘱㝥㝤㌳㌶挳搰っㅣ㡥㘶摥愴㠹㜳昲〷㘲㙤收㜶戴戶㤹摢㡦㔸㘰㡤㜹㕣㉣㌶㈶㌶㈶㥥㡤愷挷㐴户ㅦ㌱㘹㘹㔳挷搲㌶㜳㕣㡢戹戴愳㉤搷戴晤㠸㍤㤶收㥢ㅡぢ㌳捣ㄵ昳㕡て㌲㕢挶㤹昹㘸㈲㥦㑢搶挷㤲愹㔴㈹㥢慤ㅦ戸㌹㈲捦㥥㌴㜱㡦㌶戳搴晥摦㡡戹〵㘳捥㤹㌴㜱捣㙣戳攳扦ㄵ㜳㑢挴㐴挸挹慤捤戹挶㤶晦㔲搰㙡扥愷愹挹㘶愱㤱㙦扥㘹戶㌵戶㉣ㅡ㠳㘱㤷㠱㐶㉦㌳㘶㐲㝢晢搲收㈵摣㡥㈶㤹㑤㑤㝢㤹㈵㜹搳㥢㈷户㜷散㤱㙢㙢㙥ㅦ搸㑣㝥㘶㥢搹㔲㌰摢搷㙢㥥戲扣㘰㌶搹㠶敤㌵捤ぢ㜲㙤戳㜳捤㘶ㄵㄷ〶㌷㕢敦攱昴愲搹搲搱搸戱㘲㔰昳晣㜶㜳慦㕣换㈲㤳㈶搵捤搳㤶㌶ㄶ㔵㔵ㄵ㥥ㄵ晤戶づㅡ㤹扣㔱ㄸ㑦昳愴挵戹戶づ改昱㉤㡣〵搹扡㌶ㄷ㔹㡢戲㜱㜱㤳ㅡ攱昱攲㝢㌶户戱㜹㠶搹搶㘲㌶㌱〹摦挹搱ㅥ㈳〱㘴扤て㥤愴㥣搵攱扢愴〶搸㍢ㅦ搷㠵㔹戴ㄱ㘸㌶㥤摤摡搶㡣つ㜲㤶㤹㙢ㄹㄷ摢㝥㙥㐷㜱戲戹㙣㕣㜴㑣㕣慦㠵㔶ㅦ㐹扢慤搰っ〱㡣㘲㙢㜳攳愱㌹搲ㅥㅢ㡢愷攳㘳昵㔱㌴愹㐳愳慡㕥挶慥敥㑥挰摤慤戲㈱㔷搹㤰慦㙣㈸㔴㌶ㄴ㉢ㅢ捣捡㠶㔲㘵挳愲捡㠶挵㤵つ㡤㤵つ〷㔶㌶ㅣ〴ㅢ攷㔱搳扦㝦愵晤㔸晦换㠱扦㕣扡晤摥ㄳ㔷挵㠶㑦㥢㔱扣㙣慡攲摥㉤〷㠷慤戱㄰㍥攰㙤愰搵户㐵愳㙤㠷挶㌷攰ㄴ〶㍣㥡㈶摢愳㔱敡㔹っ㤸㠳晥换㝥攷晤扣摢㈳㠵摤㡦晢㘹挳ぢ昷㝤㜷换㕦㉡ㅥ㐶㈴摢ㄸ㉣㠴㘷摢㤱愱愲㘸戴ㄸㅡ㝦戶挴㔸㍤㑥㤳〴ㅡ愵ㅥ戳戳ㅤ㜹捡㍥㑦㝤㤵戹㘴晡㤵攳㡡捦㍤戶戰攱ち挵攳㤵㘴㑢㘱㈱㍣㕢㥡愱㌲㘸戴㝡㌴ㅢ㤴扦ㄹ搹ㄴ㤲㘵㘹㌱ㄶ㡤㔲昷摢挹ㅥ㑥扥㔶扦昰敥㤳㘶㕣晤攰〱㡢愷昴㑢扤慦㜸㕣㤴㘴㍢㘳㈱㍣搹㌸㠶摡〵㡤戶㉢ㅡ㙦戲㘴晤㔸㝤㍣㉤㈶愰㔱敡㑥㍢搹敢慦㉥摡晦攱散挲㘹㈷摣㜴挶㠲戱扦㔷扦㔶摣ㄵ㈵搹㈴㉣㠴㈷㥢捣㔰㔳搰㘸㔳搱昸㌸愶㌳㘳昵㘹㌴搹つ㡤㔲㌷摢搹敥㙢㘹㕡㌱攴愵愱㜳敥㥣㝣㜸㘲收挹㡢㑦㔲㍣搰㑢戶摤戱㄰㥥㙤〶㐳捤㐴愳捤㐲攳㕤戵㔴㝡慣㍥㥢ㄶ㜳搰㈸㜵㠳㥤散戵改捦㥦㌳敥攴戳㘶晣㜱扦㥦㠷㍦摤㙦改攵㡡ㅦ㈸㤲㙣㑦㉣㠴㈷摢㡢愱收愲搱收愱昱㈵㡢㡥搵攷搳㘲〱ㅡ愵慥戲㤳ㅤ昷搶挳㈳摢㉥摡㜱搶㐹摦っ㍣㌰戲挴慣㔲〳愰㤶㘴晢㘰㈱㍣搹扥っ戵ㅦㅡ㙤㝦㌴㍥㡥㝣搷ㄶ搲攴㤷㘸㤴㕡㙢㘷摢改搹搲昵捦㕤戳㙣敡㤱㍢昷㍢昴搸ㅢ㜷㕡愵昸〹㈹搹ㅡ戰㄰㥥敤〰㘸昵ㅣㅡ㉤㡦挶㥦㉤㌹㔶㉦搰愴㠸㐶愹昳散㙣㡢㜶摢晤㡥户㥥昹搳散攳㕦㥦晥挳㤲㡢ㅡ摦㔳晣㈸㤶㙣㈵㉣㠴㘷㕢挴㔰㡢搱㘸㡤㘸晣搹戰㡤ㅣ㐸㤳㠳搰㈸㜵㠶㥤㙤摢㉢㥥㤸㝡昱戲㘳㈷ㅤ㜹收〶㤹㝤㑥㕦㌰㕣昱㌳㕦戲㌵㘳㈱㍣㕢ぢ㐳戵愲搱㤶愰昱扤㙤搹戱晡挱戴㘸㐳愳搴挹㜶戲㥦扥晣昶晡昳㔷戶捦㍣昱挶昷扦㔸㙦攸㤰扢ㄵ捦㉤㈴㔹〷ㄶ挲㤳㉤㘵愸㘵㘸戴㐳搰昸㔷㉤㌵㔶㕦㑥㤳ㄵ㘸㤴㍡搶捥昶散㈳戳搵㥤㑦捣㥢㝣㜹愱戰㕣扢昶昶㤴攲㐹㡣㘴㍢っぢ攱搹㝥捤㔰㠷愳搱㝥㠳挶户㙡攰戸㤲ㄶ㐷愰㔱㙡愵㥤散攷㑤扥扥㝦慦㜷搷捥扡晤㤵〳㌳ぢ愶㙥昶㤶攲挹㤲㈴㍢ちぢ攱挹㡥㠶㔶㍦〶㡤昶㕢㌴扥㔵㑢㘱ㅢ㌹㤶㈶挷愱㔱㙡戹㥤敤攴㝣昴㠳扢捥㝤㘹搶昹捦㥣扦散㤶㘳ㅦ㘹㔳㍣㉢㤳㙣㈷㘰㈱㍣摢㠹っ戵ち㡤㜶ㄲㅡ㕦戶㌴づ㤱㈷搳攴㜷㘸㤴㍡搸捥昶搵㡣㝤戵散晥㡦㑥㍢昱慡㡦扦㡢敤昰摤捤㡡愷㝦㤲敤㔴㉣㠴㘷㍢㡤愱㑥㐷愳晤ㅥ㡤㉦㕢ち㙦摢ㄹ㌴㌹ㄳ㡤㔲〷摡搹㜶ㄸ㥡㌹攱收つ㥡㘶ㅦ戵昷敡㌵㕦捣昹㜴戰攲㜹愶㘴㍢ㅢぢ攱搹捥㘱愸搵㘸戴㜳搱昸戲愵㜱㈴㌹㡦㈶攷愳㔱慡㘰㘷ㅢ戲㉥㌳愹㙥捤㙥搳搶㍥㍡晥㡣㘹㑤ㅦ摤愹㌶㠲㕡戲㕤㠸㠵昰㙣ㄷ㌱搴ㅡ㌴摡挵㘸扣ㅢ㐹ㄲ慢戶㤶ㄶ㤷愰㔱㙡愱㥤慣昶㤹㐷捦晦㙡捤㙤㜳㉥摦㝡攰㘹挵㠵扦㉤㉡㥥㌸㑢戲换戰㄰㥥散㜲㠶扡〲㡤㜶㈵ㅡ㙦㌲㜲扣㡡ㄶ㔷愳㔱㙡扥㥤散扣收㌱昷捥㥢㌲㘵挶改㜳㝥㝤攱〵愷捥㌶ㄵ㑦搰㈵搹戵㔸〸㑦昶〷㠶扡づ㡤㜶㍤ㅡ㙦戲㈴㌶挸ㅢ㘸㜱㈳ㅡ愵㘶摢挹㉥扤愳㝥攳㈱㉢㘳㤳㙦㌸昱昸昳搷㝦㘶㜲㐱㙤ち戵㈴晢ㄳㄶ挲㤳摤挴㔰敢搰㘸㝦㐶攳㝢搳㤲㌸㡥摣㑣㤳㕢搰㈸㌵捤㔹戵攵改㌵扦晢收慣㠹㤷敤ㄴ㝢㘸搳㈳㘷㉥㔷㐳愱㤶㙣户㘱㈱㍣摢敤っ㜵〷ㅡ敤㉦㘸㝣搹搲戱戱晡㥤㌴戹ぢ㡤㔲攳敤㙣㘳捦㍣㜲昳昱㐷扣㍣改㤲慦㑢㝦㍦昲㠴㠵㤷愸捤愰㤶㙣㜷㘳㈱㍣摢㍤っ㜵㉦ㅡ敤㍥㌴晥㙣昸ㅣ扤㥦㈶て愰㔱㉡㙢㘷扢㜹昳户户摥晢散扤㈷慥摤敡戲挶挷摦㕥㜵㤷ㅡ〶戵㘴㝢〸ぢ攱搹ㅥ㘶愸㐷搰㘸㡦愲昱㘵㑢㠱攴㘳㌴㜹ㅣ㡤㔲㜱㍢摢㠹㌳㡢㡢戶㌳ㅦ㤸㝤换㈶㠳捥㝡㘰昰戰㜷〶㍥〹昵㥥昶㌹昰攴戶摣㈱昸㔶搱昵㠵㈵㍥㈶捡㝦㍤㝦㔳挳ㄷ戵㔲慡㤴㈹挵㘲挵㔴㌴㤷挸㔵搷㈲㙣㙦扦ㄲ昰㌰㍤戰戴㜷㈳㑥愵て㤱敦〸挳㈷收摡捤慥慦っ愳㙤摤挴搶愵㉤挵昶㘱挱捡戹ㅤ戹づ㜳㌳慦慥㉢㠸捦㙤㉥扥㐱㤹敤㤲㙦ぢ慦摢㠲㕣搳㔲㜳挲昲㐶㑢扤戹㐷㡤敦㑦慤昹㜰敤搴㌶昳攰㑥慤㙦㐴ㄳ昰〵㝦㤹挴昶慤愵愵戲挶㌵㘲搲攲搶㜶戳㐵㠶㌷扡㜹㡦挶挲㐱㘶摢㕣㤳㤷〷捣愲慣敡㐶㔴搹㕦攲㐶捦㘹挱㡡攲㙢㔹㜱愴㕢㕡㥡戲扣挳㙣㈹㥡㐵㡣㜷㠹搹搶戱㘲㕥㉥摦㘴㙥㕣㘶㘲攵㠴㘲㘸㤹㜸㙡㙢㘱㘹晢愴搶㤶㡥戶搶愶㜲捤㠴攲戲ㅣ扥㌸ㄶ㘷戵ㄶ㑤㝣敦慢攲愳㐲㔵昴敢愷㔴挵㜶㐱㕦扥ㄸ户㝤㡣扣ㄱ慥户㜸㜳扣攷㥢㤶㙦㜶㘳昶挲摡㘱㉤㥡㑣㙥㤳㤵愳㝡〸㈶㜱ㄹ㘶摢㜰㐳搷㍡昱㕡ち慤户〹户㤶㌱㜶扥㜳晦㝦㡤㉢㉢㠷搸㙢㍦㘵ㄹ扥㕣敦㠶敦㤱㑤㘶㕢户㔷㠲ㄴ㐷愴㍦㠵愶㝡㐷散捤愱昴慡㘰愱㤶慢ㄵ搵㠷㌴ㄶ㍢ㄶ㙢㡢捤挶㐵㡢㜹扡㠵慢㐵㌵㌵㐴敢㝢攸捦㐰愴㍦换收㌹㌴㤱㐸㠵昶㍣㡤戴㠸晥㌷慢㕦㍤ㄲ晦昷晤㙢㝢㈵扣㜴戹㑣㠰㙢㍡敤搵捤㔳㕢摢摡晢昵ぢ㕡换摤㜲敤㡢㍢戸㜹㜶慦㘴扣ㄷ搸扣㠸愶㝡ㄴ㥡ㅥ慦ちっ㠶㔱ㄵ㉦㝥っ㙡㥥㙣㤶㜲戸攴㈴㝢户捡㔵㌷㕢㔷㌱㈶㥢敤〵㥤㤷㍢愶㘳㕦㔹慥㘱〹㍢晦挰㘶㙥晤收昲㡥挹戹㡥㕣晦㘶㕣㌸挱扢愴挳㘸戴㜸㔹㑢昴ㅣ㈴㌲挷㍢㘲昷㄰挱㤰㐵㔷㤴〱㈲戰㈲㘱挷挱晥㔲搱捦㙥扢㕦〹㡣㝤ぢ慣㠴收摤搰换㉦㠰昰摢敦㌴戳㘵摥㡡㈵㘶㍢捤㙢戴㙥㔱㝡㜷㉦〶㥢㔳挸捦敦㘸㙣㙡ㅦ㠳㤱㑥㙢㙢㕤扡攴扦ㄹ㠷戱昴㤷搰㌸㡦敡㕦㘰㉢敥晤㍡〱㔷㐵晦㘵㝣㙦ㅡㅡ㉡㙡ㄸ㡤ㄲ㝤㉢㌶摣㕡ㄱ散㘷晣㈷て晤㔵晣ㄷ改㑥㔷㕤〷㡢扥㕣㉣慡㠶晤挰㘶㄰㥡搷㘶捡攵慦ㅡ改㠰昶愰收扤㕢摢づ捡户戶ㅥ挴敤㘹㍤改戵㉦㌶捤づ㕥㔲ㅡ㘰㕦㐲㤳㑢㘵㑡昵敢㔷㜶㌹挸㜵敤㘹㑢挴搷摥㐴㌳㘸㐲㔳搳〸㈷㘲扢昶ㄶ㐴晤㜰㜱㑢㝢ㅢぢ㐹ㅣ挹㍢㕡㍢㤰㜴挴戲昴㠸ㅤ㐶㑣㌴摢㍢㐶㑣挲㠷攵〸㝥㐴㌵㌵戶㤸㈳戶㘹㘹ㅤ搱㘶戶㉦挱㐵㘴㜳摢㌱换㥢摡㤷慢攱㈰挳㡢㍡愳㍥㑦ㅤ昸㐲攲换〹㔷㝦昴愸戹㕤晦挳㥥㔰挳㙣㠵敦摡搲㌶挸㔵㡢㤷晥ㅥㅡ㌵ㄴ㘶㍣攲㘰戹晣愱㝦㠰扥晥㈱㥢㡦搰攰戸㈱敦〴づㅢ晦戴扡㙡㕢晣捦㐳㠷晥㉦㌶ㅦ愳㔱愳搱㜰挷搵㍦㐱攳㍣㤴㠱昸摣ㅥ攴㍤摤づ㘲晦㝢晡〵愴ㄱ扤ㅢ㥤摡ㅥㄶ㝣㕦㜵㜲搴㐹㑥㈷㌵愵㈱㜰㈰㠰㙡㕢攱扢摣戵㈳摣〴挰て昴敦〷戳㘰〰㍦㌱〷挱攸摣ㅡ㕤〰㉡慤慥㡡㐲㈷〰晡㐱愰昳㜲扦㡡㐳㈴〰慡搱㜳ㅥ敡扢㥦㕣〰㘲㄰晢〱攸㡣愹㜷愳㔳〹昸〵〱昸ㄴ挱〳〱㝣㘲㉢㝣㔷攰搲㠸㔴换㔱㙣挰㈱晦ぢ㘶挱〰㌶㠴㕡摦㠸捤挶㘸㕣〰㌶戵扡㉡㠳㈰〲㘰㈸㡤㌶㐳愳戲㄰〹㠰㘱攸㌹て昵㡥ㅢ㐰㍤挴㝥〰㕢㌲愶摥㡤㑥㡤㠵㕦㄰㠰㤷挳〰扣㘴㉢㝣㔷〵挷㈱㔲㉤㐷戱つ㠷晣㐲㈸㠰敤愰搶㐷戳搹ㅥ㡤ぢ挰ㄸ慢慢㜶㐱㄰〱戰㈳㡤愲㘸搴㜸㠸〴㐰っ㍤攷愱㥥㜰〳搸ㄵ㘲㍦㠰ㄴ㘳敡摤攸搴〴昸〵〱戸㉦っ挰扤戶挲㜷愵㜲㌲㈲搵㜲ㄴ扢㈰愹扡㍢ㄴ挰㜸愸昵〹㙣㈶愲㜱〱㤸㙣㜵搵ㄴ〴ㄱ〰㔳㘸㌴ㄵ㡤攲戵㑢〱㌰つ㍤攷愱㙥㜱〳㤸ち戱ㅦ挰っ挶搴扢搱愹摤攰ㄷ〴攰扡㌰〰㝦戰ㄵ扥㡢愷㌳㄰愹㤶愳㤸挷㈱㕦ㄳち㘰〱搴晡摥㙣昶㐱攳〲戰㥦搵㔵㌳ㄱ㐴〰散㑦愳㠵㘸搴㙣㠸〴挰㉦搱㜳ㅥ㙡慤ㅢ挰㉣㠸晤〰㜲㡣愹㜷愳㔳㜳攰ㄷ〴攰㥣㌰〰㘷摢ち摦〵摤扤㄰愹㤶愳㌸㤰㐳㍥㌳ㄴ㐰ㄳ搴㝡㌳㥢ㄶ㌴㉥〰㑢慣慥㥡㡢㈰〲攰㘰ㅡ戵愱㔱昳㈱ㄲ〰敤攸㌹て㜵㤲ㅢ挰㍣㠸晤〰づ㘱㑣扤ㅢ㥤㕡〰扦㈰〰㐷㠵〱㌸搲㔶昸㉥㌲敦㡢㐸戵ㅣ挵ㄱㅣ昲捡㔰〰㐷㐱慤ㅦ捤收ㄸ㌴㉥〰挷㕡㕤戵ㅦ㠲〸㠰攳㘸㜴㍣ㅡ戵㄰㈲〱㜰〲㝡捥㐳㉤㜳〳搸ㅦ㘲㍦㠰㤳ㄹ㔳敦㐶愷㝥〹扦㈰〰㑤㘱〰づ戲ㄵ扥敢摥〷㈰㔲㉤㐷㜱ㄶ㠷摣ㄸち攰ㅣ愸昵搵㙣捥㐵攳〲㜰扥搵㔵㌹〴ㄱ〰ㄷ搰攸㐲㌴慡〰㤱〰戸〸㍤攷愱づ㜰〳挸㐳散〷㜰〹散㈳㝡㌷㍡㔵㠴㕦㄰㠰〵㘱〰收摢ち摦愵㜸㕥㘳慦攵㈸慥攵㤰攷㠶〲戸づ㙡晤㝡㌶㌷愰㜱〱昸愳搵㔵㡢ㄱ㐴〰晣㠹㐶㌷愱㔱〷㐲㈴〰搶愱攷㍣搴敥㙥〰㡤㄰晢〱摣捡㤸㝡㌷㍡㜵㄰晣㠲〰㡣て〳戰慢慤昰捤づ戴㈰㔲㉤㐷㜱て㠷㍣㉥ㄴ挰㝤㔰敢昷戳㜹〰㡤ぢ挰㐳㔶㔷戵㈲㠸〰㜸㤸㐶㡦愰㔱〷㐳㈴〰ㅥ㐵捦㜹愸愴ㅢ挰ㄲ㠸晤〰㥥㘴㑣扤ㅢ㥤㙡㠳㕦㄰㠰敤挲〰㙣㙢㉢㝣㌳ㄶ㑢ㄱ愹㤶愳㜸㤱㐳摥㍡ㄴ挰换㔰敢㝦㘷昳ちㅡㄷ㠰搷慣慥㕡㠶㈰〲攰㜵ㅡ扤㠱㐶㉤㠷㐸〰扣㠹㥥昳㔰㕢戸〱ㅣ〲戱ㅦ挰扢㡣愹㜷愳㔳㉢攰ㄷ〴㘰挳㌰〰㐳㙣㠵㙦ㄲ攵搷㠸㔴换㔱㝣捣㈱慦ㅦち攰㔳愸昵捦搸㝣㡥挶〵攰摦㔶㔷ㅤ㡥㈰〲攰㑢ㅡ㝤㠵㐶慤㠴㐸〰㝣㡤㥥昳㔰㌵㙥〰扦㠱搸て攰㝢挶搴扢搱愹㈳攰ㄷ〴攰愷ㅦ㐳㑥㠵㝦戴ㄵ扥㠹㥤愳ㄱ愹㤶愳愸慡挴㤰扦㠷㔹昰愹戰〶戵摥㥦㑤つㅡㄷ㠰㠸搵㔵挷㈰挸㐸〶ㅡ㐰愳㠱㘸搴戱攸ち㠰㐱攸㌹て昵㌹㜲㜴㝥ㄹ晡㉤挴㝥〰敢挳㍥愲㜷愳㔳㥣㐰ち〲昰㐱ㄸ㠰昷㙤㠵㙦慥改㐴㐴ㄲ〰㥢㜱挸敦㠶〲ㄸづ戵扥㌹㥢㉤㌸扡慥㙦㠳㈳慣慥㕡㠵㐰㈳戹㍡戵㌴ㅡ㠹㐶㥤㡣慥〰搸ち㍤攷愱㕥㜱〳㌸〹㘲㍦㠰慤㘱ㅦ搱扢搱愹摦挱㉦〸挰㌳㘱〰㥥戶ㄵ扥改慦搳㄰㐹〰㐴㌹攴㈷㐳〱挴愱搶ㄳ㙣㤲ㅣ㕤ㄷ㠰戴搵㔵愷㈳搰㐸慥㑥㠶㐶昵㘸搴ㄹ攸ち㠰㉣㝡捥㐳㍤攰〶昰㝢㠸晤〰挶挱㍥愲㜷愳㔳㘷挲㉦〸挰ㅤ㘱〰㙥户ㄵ扥ㄹ戹㜳㄰㐹〰㑣攵㤰㙦つ〵戰ㅢ搴晡㜴㌶扢㜳㜴㕤〰㘶㕡㕤戵ㅡ㠱㐶㜲㜵㘶搱㘸㌶ㅡ㜵ㅥ扡〲㘰づ㝡捥㐳摤攰〶㜰㉥挴㝥〰㜳㘱ㅦ搱扢搱愹昳攱ㄷ〴攰昲㌰〰㤷搹ち摦㈴攱㐵㠸㈴〰ㄶ㜲挸㤷㠴〲昸ㄵ搴㝡〳㥢〳㌸扡㉥〰㜹慢慢搶㈰搰㐸扣昴〲㡤㡡㘸搴㕡㜴〵㠰㠹㥥昳㔰攷扡〱㕣っ戱ㅦ㐰㈳散㈳㝡㌷㍡㜵〹晣㠲〰㥣ㅡ〶攰ㄴ㕢攱㥢戸扣ㅣ㤱〴㐰ㅢ㠷㝣㜲㈸㠰づ愸昵愵㙣㤶㜱㜴㕤〰㤶㕢㕤挵㔹捤㤱㕣㥤ㄵ㌴㍡ㄴ㡤扡ち㕤〱㜰ㄸ㝡捥㐳ㅤ攳〶㜰㈵挴㝥〰㉢㘱ㅦ搱扢搱愹慢攱ㄷ〴攰搰㌰〰㉢㙣㠵㙦㌲昵て㠸㈴〰㡥攷㤰て〹〵㜰㈲搴晡㉡㌶㈷㜱㜴㕤〰㝥㘷㜵搵㜵〸㌴㤲慢㜳ち㡤㑥㐵愳㙥㐰㔷〰㥣㠶㥥昳㔰㉤㙥〰搷㐳散〷㜰㈶散㈳㝡㌷㍡㜵㈳晣㠲〰ㄴ挳〰ㄴ㙣㠵㙦㠲昷㈶㐴ㄲ〰ㄷ㜲挸戹㔰〰㙢愰搶㉦㘶戳㤶愳敢〲㜰愹搵㔵敢㄰㘸㈴㔷攷㌲ㅡ㕤㡥㐶摤㡣慥〰戸〲㍤攷愱昶㜱〳昸㌳挴㝥〰搷挰㍥愲㜷愳㔳户挰㉦〸挰散㌰〰戳㙣挵㜹摥㌹攷摢ㄱ㐹〰摣挴㈱捦〸〵昰㘷愸昵㥢搹摣挲搱㜵〱戸捤敡慡㍢㄰㘸㈴㔷攷㜶ㅡ摤㠱㐶摤㠹慥〰昸ぢ㝡捥㐳㑤㜴〳昸ぢ挴㝥〰㜷挳㍥愲㜷愳㔳㜷挱㉦〸㐰㝤ㄸ㠰㡣慤昰㑤㠳摦㠳㐸〲攰ㄱづ㌹ㄵち攰㌱愸昵挷搹㍣㠱挶〵攰㈹慢慢敥㐵愰㤱㕣㥤愷㘹昴っㅡ㜵㍦扡〲攰㔹昴㥣㠷摡摥つ攰㍥㠸晤〰㕥㠰㝤㐴敦㐶愷ㅥ㠰㕦㄰㠰㤱㘱〰㙡㙤㠵㙦㘶晥㘱㐴ㄲ〰㙦㜰挸㕢㠶〲㜸ぢ㙡晤㙤㌶敦㜰㜴㕤㕢挰㝢㔶㔷㍤㠲㐰㈳戹㍡敦搳攸〳㌴敡㌱㜴〵挰㠷攸㌹て戵戱ㅢ挰愳㄰晢〱晣ぢ昶ㄱ扤ㅢ㥤㝡ㅣ㝥㐱〰〶㠶〱ㄸ㘰㉢扣挵〲搵㑦㈱㔲ㅦ㈶㜹〷㜰挰愵〵㡤收㈱㥣㤵㕡慦㠴敡攱㐹㑢摢㍢㕡㘵ち㙤㔰㘹㜲敢散搶㡥挹㡤敤㑢㥡㜲㉢㠶㤴散㠵扤ㄷ㥢㉤㤸攰㙥挳㍣户㐷搶扡㘴㠹㔹搴㑢㜳㕢㤷戶ㄵ捣改㤳晦ㄷ㈶挰戱㝥㜸敢㘴敥扢㔲攱昱㥦捤改㔶挰ㄳ㕢〹ㅥㄵ搵捦㈰愰㜷㙡㑥㙡㤸㕤搳攸戲㘸挰㜰㜰ㄷ搱㜹㡤ㅤ㑤收㠰㤲㑣㘱换㜲㑤〹ㄴ㔱㌵㔰散㕦㥡户ㄸ㔳㔶㤳〷㤵愶戵㌵ㄶ㌹㐷挴㌷㘳㐳换㜴愶戹〸ㄵ〲㝢戴戶㌷戲㠰㜹㔰㘹㕥㕢慥愵㝤〹㈷㍢ぢ㉢㌶㈸敢挹慣㘸㜵㘹㘲㘳㑢㍢搲挸扢挸攵挱愵戹㡢㕢て挱㉦ㄷ㤶㌶户㑣换㉤㘹晦㥦㜸㔷ㄴ摦ㄶ㜹挸㕢愳㉡㔵㘵愵慡愹慣昹㑦摦ㅦ敤㉢散㘳㐳慣㥡昰ㄱ搸㑥㍢摡ㅡ昳㑢〹㑣㜲挴搱㔶戱㤱昷戰愲晡㔹㉣㜹愷㌵㕤㙦愱愷㈶㠱㘳㉤慢挸て㥣ㅥ敦晣㌹挸收㌰搷扦挶㜰〶㝥㠳㘶昷㘹昳愷㜷㔵敢晣㥦㝥㕢㔱晤ㅣ㈲昷扡㌸㘲㈳ㄸ慦㘷㙤㐲㉣㤸攰ㄶ㠵㍤ㄳ㕢〲㝢摥捤㌲㔲ㄲㅢ㙥愱敢㜵㉤㑥挵晣晡挰搲捣㕣摥㙣㐲㔹㐰㜳慥㘳㍤慢挳晡っ搴摥户摢扡㐹慤捤捤㌹㙥㜲晣〵挱摣㐲慥挹慣㈹㑤㔸摡搱㍡慢戱㐵㉦愱㤱敤搲ㄶ攵㤶㐳㤴㕢㙥㑤攰㤷昶㘲戹㤰㉣㌳㔶敢愲㕣㕢㘳挷攲收挶㐲つ㍢㥣㉦晤㥦搸㔶㜱晣愸〲㑣攷攱ㅣ㑢扣ㄵ〱搶扣㍣摥敥㌱㈸愲㈱㍡扥晤搸愲㉢㤵㠶㝦敡㍦慣㈶挱㤱㐷㍥㔰昴敦㄰慤ㅡ㉦㌹ㄴ挹㔸㍥㤵愹㔸㉣㝥扡ㄲ㥢愸ㅣ㥣搴摦㘸㠰㤷晥㍤㑣戹挰㔷搵ぢ㘸扡㉤㌵攸て㠳挸捣搶㕣㜱㙡慥㠰㕦〳昵户㝦ぢ㔴㠳户㤶㠷㥡㌶㠳挵ㅦ㤳㔰㑦㠴搹敤㘵㡤㐵戳慤㠶㠲戹昸慤㔳ㄵ换㐶㌴敢㍤挴㌴㜸扦㡡敡敡〱㌵㐱戹愶㍢戱㐶搹㔳敡敥摦㔲㑤昷挵晦攷㥥昵扢㜲散㤱㠸㝣㐴晤㠰搵搱㝦攴㍡扤〸㈱搷挷㘳昰ㄳつ㝥㐶㔳晤ㄲ㤴摥昷愶扣づ〳搵ㅡ㍡㡣慡攴㔷㌴慣㄰愹㐱㌵㠵㤴㤶㔴换㡡っ㜰㤵㠴㘸㔶㌵㐸㡤昳搳ㅣ㙤㉥戶㜲戳ㄸ戱㡥慦㉣㍤挱㈷㐳㐵㘵㘵ㄵ摥㙡捤㕢㑥攷㑢㡢㘰捤㜳㑤愹ㄵ㔱㕢㘰〸ㅡ换〸㠷㜱㘷㐱晣㠶昲㕦㐷㔸㍦㔵㜹ㅥ㔶㤸摢晥ㄹ晦挹㈳ㄲ搱㉢攱㔳ㄱ㔱慦愲㜵㐰㐴㈸戱㐸攱㉤挰㜵㌰㌴敡㍤〸㜹㍡攰晡昰㔲ㅦ愰换て㌰㕣摤〳㉢㜹㜸づ㡥敡㐳㐸㜹㠰搴㌵〶昹〸㑢㍣敥㜴㙥㠷㌵㤰昶扣ㅤ晥㤳ㅥ㜸改晣㥤ㅢㄷ攴昵㉦㉣㌸㐳愶挰ㅥ㜲〴㌶晡〰ㅡ㝥ㅣ㙣㌰㤰〶㠳㘸昰〹っ昸〶㙢敢愱ㄷち㡥㍦㤹〹〰㘷挰〷攰扥㜰㈵㜱㠱㕢㥦㐹㌶㘰㤲ㅦ㘰攰〵昷ㄳ㘴㍤㠰攳㝢㈴攰㌶㘴㄰慥㜱ㄹ戸㡤㈱敤ㄹ㕣㈵摣㠸㐶摦㐴㠲㔸ㅤ挵搲㠴〰㜰㥢挲㐶ㅦ㑡㐳㤶㉤〴ㄸ㙣㐶㠳㘱㌴㘰㈵㠳㠰ㅢ㡥㕥㌸㌸㔴㥢〷㠰摢〲㍥〰挷敡〶㈷㠹ぢ摣㤶㑣㌲㠲㐹㔸㠹攰〵挷昲〳〱愷搵挲愴户ㅦ搱㡡〵ぢ〲㜳㈴〳戳㜲愱っ收㈸㐸㝢㠶挹ち〷㍣昱㕢㉦〶挱㠲扣㔸收攰慣〶〵昶㔶昸ぢ搸攸㕢搳㤰㈵㄰〱〶摢搰㘰㕢ㅡ戰㉡㐲㘰㙥㠷摥㘶挱扢慦晣戸㈹㠰攵昶㜰〱换㉤㕤㌹㕣㉣㜷㘰㡥㌱捣挱愲〶㉦㑢㔶㌲㔸ㅢ㈱㔹捡挳扢昷戲捥㐱戸㐵ㄹ㠴〵て㘵摣攲㤰昶捣㡤㠵ㄱ㜸攲㑡㈹㠳㘰㐱㕥慣㡥〸挰㤲㠴㡤㥥愲㈱㉢㈷〲っ搲㌴挸搰㠰挵ㄴ挲慤ㅥ扤㌰㙥晣挵㑦〰户戱㜰〱㌷搶㔷㌸㌹㕣摣㜶㘲㡥㥤㤹㠳戵㄰㕥㙥攳㈱敢㘱攷㥤〰ㄳ攱戶ぢ㠳㑣㐴慦㡣摢㜸㐸㝢收挶㝡ち㍣㔱㙣挱㈰づ㌷ㄶ㔵㌸㐳愶搰摥摥㈶挲㐶㥦㐴㐳ㄶ㕣〴ㄸ㑣愶挱ㄴㅡ戰〶㐳戸㑤㐵㉦㜴攷攵㑦捥〲挰敤〶ㅦ㠰㘳㕤㠶㤳挴〵㙥㍡㤳散捥㈴慣愱昰㠲㘳攱㐴てㅢㅣ换㉡〴摣㑣〶㘱㝤㐵ㄹ戸搹㤰昶っ㡥㜵ㄸ㜸攲〷㙣っ攲㠰㘳㌱㠶㌳㘴ち㙤㜰㝢挰㐶摦㤳㠶㉣搴〸㌰搸㡢〶㜳㘹挰摡つ〱㌷て扤戰つ㡥扦㥥ぢ攰戶〰㉥攰㤶㜳攵㜰㜱摢㥢㌹昶㘱づ㤶㕥㜸戹戱摥愲〷㙥慣挶㄰㙥晢㌱〸换㌲捡戸㉤㠴戴㘷㙥㉣摦挰ㄳ扦㡥㘳㄰㠷ㅢ㙢㌸〲戰晣ち㌶㝡〳つ㔹摦ㄱ㘰㜰〰つ㜲㌴㘰挹㠷㜰换愳ㄷ捡つ㍦摦〹攰㔶㠴ぢ戸戱ち挴挹攱攲㘶㌲㐷㠹㌹㡥㠰㠱㤷摢㔱㤰昵戰愳戲㠸㐳戸㉤㘶㄰㔶㜳㤴㜱㍢㄰搲㥥戹戱敡〳㑦晣昲㡥㐱ㅣ㙥㉣晤㜰㠶㑣愱扤扤㌵挱㐶㙦愶㈱换㐲〲っ㕡㘸搰㑡〳㔶㡡〸户㈵攸㠵敥愸㈱㐷戸㌶昸〰ㅣ慢㐷㥣㈴㉥㜰敤㑣挲㝢つ㈸㔶㝡㜸挱戱扣愳〷㜰㉣晥㄰㜰换ㄸ㠴㔵㈰㘵攰㤶㐳摡㌳㌸㔶㡢攰㠹戹〱〶㜱挰戱㘴挴ㄹ㌲㠵㌶戸㐳㘱愳ㅦ㐶㐳㤶㤳〴ㄸ晣㥡〶㠷搳攰㈲ㄸ〸戸摦愰ㄷづづ扦㜴ち搸攲㡥㠰て挰戱敡挴㐹攲〲㜷㈴㤳ㅣ挵㈴慣㄰昱㠲㘳㔹㐸て攰㔸㌴㈲攰㡥㘱㄰㔶㡦㤴㠱㍢ㄶ搲㥥挱戱捡〴㑦晣㙡㤰㐱ㅣ㜰㉣㌵㜱㠶㑣愱つ敥㜸搸攸㈷搰㤰㘵㈸〱〶㈷搲㘰ㄵつ㔸㤹㈲攰㑥㐲㉦ㅣ㕣昰㐷挳敦攰〳㜰慣㔶㜱㤲戸挰㥤挲㈴愷㌲〹㉢㑢扣攰㔸㑥搲挳㈱㡥挵㈶〲敥㜴〶㘱搵㐹ㄹ戸㌳㈰敤ㄹㅣ慢㔳昰挴㑦ㄲㄹ挴〱挷ㄲㄵ㘷挸ㄴ摡攰捥㠲㡤㝥㌶つ㔹扥ㄲ㘰㜰づつ㔶搳㠰ㄵ㉤〲敥㕣昴㐲て㜱昸㠹㔶挰〶㜷㍥㕣挰㡤㐵㉥㑥づㄷ户ぢ㤸攳㐲收㘰㐱㡡㤷ㅢ慢㔰㝡搸攰㔸愳㈲摣搶㌰〸㡢㔵捡戸慤㠵戴㘷㙥㉣㙡挱ㄳ扦㜷㘴㄰㠷摢敢㔸㜲㠶㑣愱捤敤㔲搸攸㤷搱昰㡤㘰㠳换㘹㜰〵つ摥㠴㠱㜰扢ㄲ扤昰つづ㍦㠰っ〰㜷㌵㝣〰㡥挵㌱捥㈸㕣攰慥㘱㤲㙢㤹㠴㠵㉣㕥㜰慣㕥改㘱㠳㘳㙤㡢㠰扢㡥㐱㔸攴㔲〶敥〶㐸㝢〶挷㘲ㄸ㍣昱㜳㑡〶㜱挰戱㈲挶ㄹ㌲㠵㌶戸㍦挲㐶晦ㄳつ㔹㉤ㄳ㘰㜰ㄳつ搶搱㠰〵㌴〲敥捦攸㠵㙥㜰挱㍢敡㉤㜰〱㌷搶搴㌸㌹㕣摣㙥㘵㡥摢㤸愳ち㕦敡扤摣㔸昴搲挳〶挷㤲ㄸ攱㜶〷㠳戰㌶愶㡣摢㥤㤰昶捣㡤㌵㌴㈴愳摦挵㈰づ㌷ㄶ搲㌸㐳愶搰收昶㔷搸攸㜷搳㤰㐵㌶〱〶昷搰攰㕥ㅡ戰敥㐶戸摤㠷㕥攸〶挷㕦㘵〷㙣㜰て挰〷攰㔸㡢攳㈴㜱㠱㝢㤰㐹ㅥ㘲ㄲ搶捤㜸挱戱㔸愶〷㜰㉣愵ㄱ㜰㡦㌰〸㙢㙡捡挰㍤〶㘹捦攰㔸㝢㈳攰ㅥ㘷㄰〷㕣㉤愴捥㤰㕤攰㥥㠰㡤晥㈴つ㔹㥣ㄳ㘰昰ㄴつ㥥愶〱敢㜵〴摣㌳攸㠵㠲攳て捣〳挰㍤〷ㅦ㠰㘳つ㡦㤳挴〵敥㜹㈶昹ㅢ㤳戰摥挶ぢ㡥㐵㌶㍤㠰㘳〹㡥㠰㝢㤱㐱㔸㡢㔳〶敥㘵㐸㝢〶㤷㠶㥢㠰晢㍢㠳㌸攰㔸戸攳っ搹〵敥ㄵ搸攸慦搲戰㍥搸攰㌵ㅡ扣㑥〳搶昹〸戸㌷搰ぢ〵挷摦㜸〷㠰㝢ぢ㍥〰挷摡ㅦ㘷ㄴ㉥㜰㙦㌳挹㍢㑣挲㍡ㅤ㉦㌸ㄶ攷昴〰㡥愵㍢〲敥㍤〶㘱つ㑦ㄹ戸て㈰敤ㄹㅣ㙢㝤〴摣㠷っ攲㠰㘳挱㡦㌳㘴ㄷ戸㡦㘰愳晦㠳㠶㉣〶ち㌰昸㈷つ晥㐵〳搶〷〹戸㡦搱ぢ〵挷㥦晤〷㠰晢ㄴ㍥〰挷㥡㈱㈷㠹ぢ摣㘷㑣昲㌹㤳戰扥挷ぢ㡥㐵㍤ㄶ戸㕡㐶攱㈳㡥㤷㙢捥㐷戱攴㐷挰晤㥢㐱づ㐰慦っ摣㔷㤰昶っ㡥㌵㐲〲敥㙢〶㐱〶㜹戱㔰挸ㄹ戲ぢ摣㌷戰搱扦愵㘱㌱搸攰㍢ㅡ㝣㑦〳ㄳ〶〲敥〷昴挲㍥ㅢ㜸〷㠳〰㙥㍦挱〵摣㔸㙡攴っ挲挵敤㘷收愸挰晣㠵㘲㔹㤰㤷ㅢ㙢㠱㝡攰挶㑡㈱攱㠶㑢摣ㄵ㙡ㄹ㝡㘵摣昰搳攲㕥㜰㕢づ㌷攱㔶捤㈰づ㌷搶ㄷ㌹㐳㜶㜱搳㘰愳昷愷㈱㙢㡦〲っ㙡㘸挰㝢愷㈹㤶㈳〹户〸㝡㘱摣㐲㜶搴㠱㜰〱㌷㔶㈸㌹㌹㕣摣〶㌱挷㝡捣挱㙡㈲㉦㌷㤶㄰昵挰㡤〵㐶挲捤㘰㄰㔶ㅡ㤵㜱摢〰搲㥥户㌷㔶㈴〹户㈱っ攲㜰㘳㔹㤲㌳㘴ㄷ户つ㘱愳㙦㐴㐳㤶㉣〵ㄸ㙣㑣㠳㑤㘸挰㉡㈶攱戶㈹㝡㘱摣㜸㕦㠹㠰敤㙤㌳戸㠰ㅢぢ㥢㥣ㅣ㉥㙥挳㤸㘳㌸㜳戰〸挹换㙤つ㘴ㄶ户搰改㠷㡢㘱㈲摣戶㘰㄰ㄶ㈸㤵㜱ㅢ〱㘹捦摣㔸挸㈴摣㙡ㄹ挴攱㜶ㄹ愴捥㤰㕤摣㐶挲㐶摦㡡㠶慣㜴ち㌰ㄸ㐵㠳㍡ㅡ戰昸㐹戸晤〲扤搰〳ㅣ㙦㤱ㄱ〰㙥ㅢ昸〰ㅣぢ愲㥣㈴㉥㜰摢㌲挹㜶㑣挲攲㈵㉦戸㍦㐳搶〳㌸搶㌳〹戸敤ㄹ攴ㄶ昴捡挰㡤㠱戴㘷㜰㉣㠰ㄲ㜰㍢㌲㠸〳㡥㔵㔰捥㤰㕤攰愲戰搱㘳㌴㘴㠵㔴㠰㐱㥣〶〹ㅡ戰㘸㑡挰㈵搱ぢ〵挷扢㝤〴㠰㑢挳〷攰敥㜶㈵㜱㠱换㌰㐹㍤㤳戰攸挹ぢ㡥㤵㑥㍤㠰㘳ㅤ㤴㠰ㅢ换㈰㉣㠸㉡〳户㌳愴㍤㠳㘳攱㤴㠰ㅢ挷㈰づ㌸㔶㑦〵㜰搹〵㌶晡慥㌴㘴㘵㔵㠰挱㜸ㅡ㑣愰〱㡢慤〴摣㐴昴挲挱〵㕦挲㥣っㅦ㠰㘳〱㤶㤳挴〵㙥ち㤳㑣㘵㤲㌷㘰攰〵挷ち愹ㅥ挰戱㝥㑡挰敤挶㈰㉣愴㉡〳户㍢愴㍤㠳㘳挱㤵㠰㥢挱㈰づ㌸㔶㕤㌹㐳愶搰晥摡㌰ㄳ㌶晡㉣ㅡ戲㈲㉢挰㘰㌶つ收搰㠰㐵㕡〲㙥て昴㐲挱昱ㅥ㉣〱㕢摣㕥昰〱㌸ㄶ㙥㌹㐹㕣攰收㌲挹㍣㈶㘱㤹㠷っ㝥㍥㝢昶攰慢㌹㔵敦㥤㠱昶㔵〷㐸㠶ㄲ敢〴收㜶慣㘸㐲㙤〶ㄷ㌹㈳㙤㉤㜱㙥㍤㈲㌲捣㤳户戶㘱㝥慦捡㝢㍢㠹㑥摦㈷㤱㜸挰㠶㥥㕢㜵㠸ㅢ㌵㉣㐳愸扥晡㝢晦敤㈸㍡晤㌹昰慥摦敤搳㠷て㙤㙦っ㜱挳㔹㡤㠵戶搶昶搶㔲挷㠸戹愸㍢ㅡ挱㕢㥦㤴㉡㉡愲ㄳ慡慦㐴挴挰㥣㕣戱慡ㄶ摥㝤㜲ㄹ㙦〵㄰㌹愸愵昵㤰ㄶㄹ㑤㜵㍢敦〰㈳扣晡昷㘷ㅡ㌲㤵挷㔶㠰㘷戰㘴㠱捥晡扥㘸〷昵㌳㌸攷㑦㘳㙤㍦昴敢㈶㑤㥣戴㔷㐳戴ㄸ㉢㥡愵㐴愲㔰挴ㅤ㐷ㄳ㤹㐴㝤㍡㕤㑣㈷昲㠵㘴㈱㕢捡㈷敡ㄳ㠶㤴〸㌰挶晥昰㌱㔸ㄴ㈰改ㄶ戲挷敡〰改㔱㔷㕤㠹ㄳ愳摥捥搷挳扥㐲攵㔵㐱ㄵ㤵㔹搵扦扦慡昳摣愱挴㌷捦捦㙡ㅢ戹挵㠳愶㜱㥡扦㝡㉤㘰昵捥㠹〳散㝡㉦攸捣搳㍢扤〱㐳搰て㐰ㄳ㌱晡㐱㐰㤹㤶㐳㜷扤㐹ㄳㅢ㕣攵㑡㕡ㅥ戲昵㈱㉢扦㉢愸㔶㠰㜸㈰挴㔲摥㠰摢㡤戶ㅢ㔵㜶ㄴ扤㤶攱㑤攸昵㤱㔸㔲ㅡ攴〲㘹ㄱ㐴㕣㤰㔷つ愴摣慡搵㌹㔸ㄱ㙥㑢㔰攰ㄷ戵㌰攱戶愰捥㠲㠴摢㐳昹晢愹挳㠹ㄶ晡㐱㘸昱㝥㐶散搰㕡ㄳ晡搶晢㔹㕦㐸挶捤㔲㉡ㄱ㡦挵㜲挹㔸㍡㥤捦㘶㡢愵㘲㍣ㄷ㉦ㄶ愲昹㑣㍡㘷っ㜰㠶搳っㅦ㘳愰搳㤳昷㜳㤰搳愳㑥ㄹ攸昱㍤㔵愷㘲㈰攴㡤攵ち晤㘰愸昴㌶㌴ㄱ㘳㝤〸㐴㐶㙥㍡㐱改挴㘲㙣攰挸户愱挳㈱㤴㙦㡢㈵戵㈱攴㐲㘲〵㐴㥤㈴㌶㠶㔴㐸ㅣ㡢ㄴ㝥ㄲ挷㐰敡㈷戱〹㥣㄰〴搷扡搱㠲挴愶㜶㘸敤㌷攸㕢㈴㔲昵㠹㔲㈶㤷㉡㐶捤㔴㈲㔹㠸挵㜳㠹戴㤹㉣挶敡㡢㠵㐲慡㍥㤳捦ㅢ㐳㥤攱慣㠴㡦戱㤹搳ㄳㄲ挳㥣ㅥ㜵㙡ぢ昴㠴挴㙦摣㈴㡥㠶㑡㍦〶㑤挴搸ㄲ〶㜸㔶攸ㅥㄲ㈳ㅣ昹㡥㔴㥥㐰㠷㈸㐹㡣㠴㕣㐸慣㘲㜸㑡昸ㅡ〵愹㤰攸㜰㤱搰㑥㠶㐹攸㐱㐳戵〵攲攱散㍣摣㔰㙦㡦ㄶ㜸㝥㘱攷搳㑥㐵摦挲ㄳ㑦㘶㔳㠵㝣㍣㕤ㅦ㡦㈵㤳昵㈹㌳ㅢ㡤㤹㈵㉣挶攲昹㜴戶㔰㠸ㅢ㌲㜱捦ㄸ愷挱挷搸挶ㄹ昱改散㙤敢昴愸㔳摢愳㈷㜸㥡摣㜸捥㠴㑡㍦ぢ㑤挴搸〱〶㜸㔶㘸㘷愳敢摤挱捥㠱㉣㘰〷㕢つ㜱昹づ㌶挶㡥愲愷㌹慡昳愰㤷晢愰慡㈸攴〲昳〲㠸㍡㘱挶㈱ㄵ㤸㜹ㄷ㑣㥤㌰㘵〷㍢㈰㤰ㅢ㘷攷㘹愱㕦㡣ㄶ摣㤲㜶㘸㙤㉤晡ㄶ㌷搳捣ㄶㄲ㤹㕣㈶㥢捣ㄴ㤳挵㘴㉡㥢㐸攷㤲昱㐴㌴㥢挹㈴㜳攸ㄸ㌲㜱捦ㄸ㤷挰挷㐸㍢㠳ㄳ㙥ㄹ愷㐷㥤ㅡ㡢㥥㜰摢捦捤敤ち愸昴㉢搱㐴㡣㥤㘰㠰㈷㉥挰㔳㐶㔰㍡戱ㄸ㍢㍢昲㜱㔴晥㠱昲㕤戰愴㜶㠱㕣㐸㕣て㔱㈷㠹昱㤰ち㠹㍤摣㈴㍡て㌵戳〳㐹㑣㠰ㄳ㠲攰㔲㉣㕡㤰㤸㘸㠷搶㙥㐲摦㈲㤱㑣㈴攲㠹㘲㈱㕦㉡㘴㌳㐹戳㔸愸捦搵㈷㡢〹㙣㔲愹晡㘸㈶ㄵ㑤ㄸ㤳㥣攱慣㠳㡦㌱搹改挹づ㈶戳昰㡣㑦㥤摡つ㍡㈱戱㥢㥢挴慤㔰改户愱㠹ㄸ搳㘱㠰愷㙦〷摢摤㤱㑦愶昲㉥㍡㑣挱㤲㥡〹戹㤰戸ㅢ愲㑥ㄲ戳㈱ㄵㄲ扢戸㐹㜴㙥ㄳ㍢〷㤲攰〴㍡㠲攰㤷扥㘸㐱㘲て㍢戴昶〰晡昶愱挶㉣ㄴ昳㤹㘸扣㍥㔳㥦㐹挶戳戱晡㕣㍣㤵挹攴ち挵㤸ㄹ㉤㥡㤹㤴戱愷㌳㥣〷攱㘳散攵昴㘴㥢㤰㘹㜵挶愷㑥㉤㠰㑥㐸愴摤㈴ㅥ㠵㑡㝦っ㑤挴搸ㅢ〶㜸晡戶㠹㝤ㅣ昹っ㉡㥦愶挳㑣㉣愹晤㈰ㄷㄲ捦㌲㍣㈵㝣㉤㠴㔴㐸㙣ㅦ㐸㘲扢㐰ㄲ㥣ㄲ㐷㄰摣㡤ち㉤㐸晣捡づ慤扤㠸扥㐵㈲㕤捣㐶㌳戹㙣㍡㤹挶挷㑦搲㑣搶㤷㌲昵㘶㍣㔹㠸攷㤳㠵㤴㘹搶ㅢつ捥㜰㕥㠲㡦㜱㠰搳ㄳㄲ㌹愷㐷㥤㉡愲㈷㈴㐶戹㐹扣ち㤵晥ㅡ㥡㠸挱㠹㙦㍣㝤㈴㑡㡥㝣㉦㉡摦愶挳㕣慥昳㘲挸㠵挴扢っ㑦〹㕦〷㐲㉡㈴㌶㜳㤳攸摣㍢㌶つ㈴㜱㄰㥣㄰〴昷〱㐲ぢㄲ㑤㜶㘸敤㈳昴㉤ㄲ㠵㔴㍣ㄶ捤挷㘳改㝣戱㤸㑣愴攲搹㑣㉣ㅥ㡤攵敢㌳戱㑣摡挴㠷戲搱散っ攷ㅦ昰㌱㕡㥣㥥散ㅤ㌲昵捤昸搴愹㌶攸㠴挴〶㙥ㄲ㥦㐰愵㝦㡡㈶㘲㜰㈶ㅢ㑦摦摥搱攱挸昷愵昲㑢㍡昰慥っ㙡ㄹ攴㐲攲㙢㠶愷㠴慦攵㤰ち㠹㥡㐰ㄲ㕡㈰㠹ㄵ㜰㐲㄰㕣㜵㐳ぢㄲ㠷摡愱戵ㅦ搰户㐸㐴攳搹㐴㈹㘷㤶愲挹㑣㌴㤹挸攵敢搳昵昹㐴㍡ㄶ㌵戳昱㑣㉥㥡㌳㡤挳㥣攱晣〸ㅦ攳搷㑥㑦㐸挸㕣㌶攳㔳愷㡥㠰㑥㐸㔴戸㐹愸㙡攸㉢搱㐴㡣㈳㘱㠰愷㡦挴㔱㡥晣〰㉡晢搳㈱㠷㈵㜵っ攴㐲㠲㝦㌳愰㤳挴戱㤰ち㠹慦扥ぢ㍡㈵昹㌷愴晥㔳ㄲ㑥㐳㘳㡣㈸慢㐴㈸㤰㌸摥づ慤慤㠷扥扤㑤ㄴ㑡挵㝣㉥ㅡ捤㈷昲㐵摣攱㍦㤵换攴㜲昵㠹㘲慣㤴㠸搵㤷搲戹㤴㜱㠲㌳㥣挱昰㌱㑥㜴㝡㐲㘲㤵搳愳㑥晤づ㍤㈱昱㌱〶搳㜹㜲㌶〴㉡㝤㐳㌴ㄱ㠳㜳捤㜸晡㐸㥣敡挸㜹㥢〷㝤㈸ㅤㄶ㤳挴改㤰ぢ㠹㘱っ㑦〹㕦㘷㐰㉡㈴摥㜱㤳攸㍣㘲扥ㄵ㐸㠲昳捡㐲㘲㑢㠴〲㠹戳散搰摡〸昴㉤ㄲ戹㝣ㄲ户捥挴㉥㔲挲㤱〱㕢㐵扥㔴㡡挶㔳㠵㘸愲㔸㑡ㄵ㜳昹慣㜱戶㌳㥣㕡昸ㄸ攷㌸㍤㌹㑥慣㜶㝡搴愹昳搱ㄳㄲ慦戸㐹搴㐱愵晦〲㑤挴攰散㌱㥥扥攳挴㠵㡥㥣㍦㘹搰㐷搳愱㤵敢扣〶㜲㈱戱〳挳㔳挲搷㕡㐸㠵挴㌳㙥ㄲ㥤挷㠹愷〲㐹㕣〲㈷㈱ㄱ㐳㈸㤰戸搴づ慤挵搱户昷㡥晡㝣㍡㤶㉣收戲㠵㕣〲㥦愸戹㝣㉡㥡捦愷愳㠵㔸㠲ㅦ愹㘶搶㤰㐹㘴㡥㌰〱ㅦ攳㜲㘷㜰戲㑤挸晣戱愳㔳㔷㐳㈷㈴ㅥ㜱㤳挸挰㑤慦㐷ㄳ㌱慥㠱〱㥥扥㙤攲㕡㐷扥㤴捡㜱㜴㔸㠶㈵㜵ㅤ攴㐲㘲㔷㠸㍡㐹摣〰愹㤰昸慢㥢㐴攷㌶㜱㘷㈰㠹ㅢ攱㈴㈴㈶㈱ㄴ㐸晣搱づ慤㑤㐶摦㈲㤱㑣㘷㜱㈷㔵㝣㔹㠹愶㔳挹㘲㍥㥦捤愴㘲愵㐲っ㠷てㅣ㍣ち挵戸㈱戳挲ㅣ攱ㄴ昸ㄸ㌷㌹㠳㤳㙤㐲㈶㠴ㅤ㥤扡〵㍡㈱㜱㡢㥢挴㜴戸改扢愳㠹ㄸ户挲〰㑦摦㌶㜱㥢㈳攷ㅤ㈰昴㌹㜴㌸ㅣ㑢敡づ挸㠵挴㥥㄰㜵㤲戸ㄳ㔲㈱㜱㥤㥢㐴攷㌶㜱㙤㈰㠹扢攰㈴㈴收㈳ㄴ㐸晣搵づ慤㉤㐰摦摥㍢ち愹㝣㈶㤳㌱搳㠹㘲㍥㠹㠳㘴㌶㤳㡦挷愳㠵㘸㌱㤵㑣㤷㡡昵愶㜱户㌳㥣扤攱㘳摣攳昴㘴㥢戸搷改㔱愷ㅥ㐰㑦㐸㕣敥㈶戱㍦㔴晡㐲㌴ㄱ㠳㌳戶㜸晡戶㠹㠷ㅣ昹搱愲愴挳㌱㈴昱〸攴㐲愲挰昰㤴昰昵ㄸ愴㐲攲晣㐰ㄲ攷〶㤲㜸ㅣ㑥㐲㘲ㄱ㐲㠱挴ㄳ㜶㘸㙤㌱晡ㄶ㠹㝣づ㤷㈴㌲㈶づぢ㠹㜸㌲㕡㈸㘵敢搳愹㘲扣㔰㑣㥢搱㘸愹㍥㕦㌰㘴攲㤶㈳㙣㠴㡦昱㤴㌳㌸㈱昱戴搳愳㑥㍤㠷㥥㤰㌸挳㑤愲ㄹ㉡㥤㝦㔶㈶㘲㜰ちㄶ㑦ㅦ㠹扦㌹昲ㄳ愹㙣愷挳㉡慥昳㡢㤰ぢ㠹愵っ㑦〹㕦㉦㐳㉡㈴㑥っ㈴㜱㝣㈰㠹扦挳㐹㐸慣㐰㈸㤰㜸挵づ慤ㅤ㡡扥㐵㈲挱㍦ぢ㔳㕦捡㘷㜱昶㤰㑣ㄵ㜱〶㔱㐸ㄴ㘲㤹㜸ㅡ㥦ㅤ改㙣㈶㙤挸㑣㉣㐷㜸ㄸ㝣㡣搷㥣挱〹㠹搷㥤ㅥ㜵敡㉤昴㠴挴㔱㙥ㄲ㉢愱搲㡦㐰ㄳ㌱摥㠶〱㥥㍥ㄲ敦㌸㜲摥ㅣ㐲晦㉤ㅤ㑥攷㍡扦〷戹㤰㌸㡥攱㈹攱敢〳㐸㠵挴昲㐰ㄲ换〲㐹㝣〸㈷㈱戱ち愱㐰攲㈳㍢戴㜶ㄲ晡ㄶ〹㌳㥡㡥㤹挵㔸っ愷㤶挵愴㤹㑡收㔳〵㕣攸愸捦㐶㜳搱㤲㤹捥㐷㡤㝦㌸挳㌹ㄹ㍥挶㍦㥤㥥㤰昸㤷搳愳㑥㝤㡡㥥㤰㔸攲㈶㜱ㅡ㔴晡改㘸㈲挶㘷㌰挰搳㐷攲㜳㐷捥扢㐴攸㘷搳㘱㌵搷昹摦㤰ぢ㠹搵っ㑦〹㕦㕦㐱㉡㈴㑡㙥ㄲ㥤㐷捣㘲㈰㠹慦攱㈴㈴㉥㐰㈸㤰昸挶づ慤㕤㠸扥㑤㈲㠵㉢㜵㔹戳扥㄰㡤愶㤳搹㔲扡ㅥ摦㐹攳㌸㘴搴㘷ㄳ挵㜴ㅣ㘷摢摦㍡挳戹〸㍥挶㜷㑥㑦㡥㤸摦㍢㍤敡搴㑦攸〹㠹㕦戹㐹㕣〲㤵㝥㈹㥡㠸昱㌳っ昰昴ㅤ㌱㌹㐶㤱㕦㐴攵㔵㜴㔸挳㜵慥㠴㕣㐸㕣挳昰㤴昰挵挹㑤㈱㌱㉦㤰挴㕥㠱㈴慡攱㠴㈷㙥㌶㠵㔰㈰挱改㑣㐶搳㙥㐰摦㈲ㄱ㉦㘵搲愵㐴戴㤰㐹攵ㄳ戸〰㠶㈳㐳ㄱ愷㥢㔹㕣捡挸㐶㔳搱晡慣搱摦昶搱㙦㠴㡦挱昹㑥ㄹ㥣㤰㤰㠹㑦挶愷㑥つ㠴㑥㐸捣㜴㤳㔸〷㤵晥㘷㌴ㄱ㘳㄰っ㠲㐸㜰㙥㔳攴扣㙦㠴㝥㍢ㅤ㜸攳〷㘵㌸挹晥挲昰㤴昰戵〱愴㐲㘲㘲㈰㠹昱㠱㈴㠶挰〹㑦ㄴ晡㈰ㄴ㐸㜰㠲㔲㐸摣㠳扥㐵㈲ㅤ捦㤷搲搹㐴戴㤸㑥㘵㤳愶㔹愸捦ㄴ㘲㈵㥣㘲搴攳㜲㐵㌴㕤㑡ㅡㅢ搹㍥晡扤昰㌱㌸㠳搹㐵㘲ㄳ愷㐷㥤攲扣愴㤰ㄸ敢㈶昱㈰㔴晡㐳㘸㈲挶㌰ㄸ〴㤱ㄸ敥挸㜹〳〹晤㜱㍡昰づ㄰㑡㈶㈰㈹㝡㤲攱㈹攱㙢〴慣㠵㐴搴㑤愲昳㔳㜴㑣㈰㠹㕡㌸攱㠹㍢㌸㈳ㄴ㐸㡣㐴㐷㐸㍣㠷扥㐵㈲㠷㝤㈱㤵挲㜵㤹㜴㌱㤱捣搷挷戲㔹㌳㥥㡤攲昳㌴㔱㈸攰㜳㈵㘹㙣㘵晢攸捦挳挷攰㥣愴㤰㤰攳㐴㥤搳愳㑥㜱愲㔱㐸㙣攳㈶昱ㄲ㔴晡换㘸㈲〶攷ㅡ㠵㠴攷〲㈰愷ㅦ㐵㝥ㄳ挷晡㍡ㅤ搶㜱㥤户㜷挲扦挹昰㤴昰挵ㄹ㐵㈱戱㐵㈰㠹攱㠱㈴㜶㠴ㄳ㥥ㄵ晡扢〸〵ㄲ㔱㍢戴昶ㅥ晡ㄶ㠹㙣㈶㡢㡢晡㔱戴㘶㌴㔹㙦ㄶ㜳戹㔲㉣ㄵ㉦㐶戳搸㌳ち昵昹㥣ㄱ戳㝤昴昷攱㘳挴㥤㥥㤰㐸㌸㍤敡ㄴ㘷づ㠵挴挶㙥ㄲ晦㠰㑡晦㈷㥡㠸㤱㠱㐱㄰〹捥㈷㡡㥣户㤴搰㍦愳〳敦〹愱㘴㡡㤰愲㉦ㄸ㥥ㄲ扥㜶㠶戵㤰ㄸㄸ㐸㈲ㄲ㐸㘲ㅣ㥣昰挴㙦㠵ㄱち㈴㌸㈹挸㘸摡㌷攸㕢㈴捣㘴㍥㕥㐸攴㌲搱㑣ㅣ㝦㘳㉤ㄹ换ㄷ㑡昹ㄲ㍥㐳㔳㤹㕣㈲㔶㠸愷㡣㕤㙤ㅦ晤㕢昸ㄸ攳㥤㥥㤰㤸攰昴愸㔳㥣ちㄴㄲ㔵㙥ㄲ㍦㐲愵晦㠴㈶㘲㑣㠱㐱㄰〹㑥㄰㡡晣ㅥ㡥戵㥦㠶收㕥慥戳捣昹㔱㔴つ㔱㈷〹捥昹〹㠹敦扥つ晡㉥晡つ愴晥敦愲㌳攰㠴㈷㙡㍡㄰ち㈴㘶愲㈳㈴㈲攸摢挷㠹㐲㈶ㄹ㌵昳㤹晡㔸㈲㤹捣攵昲戸㕡㔵㥦挵㔵㡡ㅣ慥㡤㈷昱搵搴㤸㘵晢攸〳攰㘳㜰ㅡ㤰ㄱ㜴㈱㌱挷改㔱愷昶㐲㑦㐸㝣㡥挱㜴㝥ㄷㅤっ㤵㙥愰㠹ㄸ㜳㘱㄰㐴㠲㌳㝥㈲攷㑤㈶昴㡤攸昰〸㤶㡣昹㤰攳㠹搲ち㠸〶昵慢摥ㄷ㥤㥤㍣㌳㐴挱扦㉥ㅦ敤扤晤晦ㄴ摣捥㥦㔵㌱ㄵ晤昰戳㕡敢挷愸㔵㤵㘳晦戳㔸㥣㠳攲㙦搱昹慡晥〰敢晡㝦㠸㐳㤶㕤戳㔲㡣戸㈵㕥晡㔰慣㜰㌵㘷搳愲㐱㐳散敥捦挵挱戱㘲愳收改敤㤸㡢挲㥦ㅤ㥣搷㍡〱扦㝤戵晥㘶摤晡捥ㅣ搵㘸攷慥昴㜵㕤㤲〹昹㜶摣挷愰挳㜴摣收戴㜵晡攱㉥敦㤸㙤㠴㘲㌴敦㘱扦㔱㔷捦昵㘳摥㘱㕤搲改戸昹㌶敦㘰攱㐴㙣挷て㕣慢㉡晢愹挰摦搷摢㝦㥤㡥扦摥㘵㌴晣挵㠵改㐵〲ㄸㄶ昰㔳收㠹㡤ㅤ㜲㉢㠰攱搰㉢㥤㔳㤷摡㌰慣㙤晦㜱愳愶㉤ㄸㄵ换㔴扦㠳㜷愲搷㐹捡戹㌳㈵㌷挰㠸扥㌹㈲㉡㙥摢㡣㐶搱攰〶㜴戰ㅦ攳ㄷ挵㘵㡦㑦㜷戵扢攳慤晦㙢散晦㡤昱㠳て㜰㍣㝥愹㙡㑦㥦㔰晤挶捡㡢㍥扢㝡愷扡ぢ慥晦搹晥㝦愵攵昱改慥攷慥收攳攱㕤㌱昷㠹摤ㄱ㔲晤㑤㌶㙦戱㜹ㅢ㡤㝡ㅤ㠳㜸ㄹ扦㔱昶摤扤晣㌵㕢攱扤㝢戹戱〸㤱昰㐴搹つ挶㍢愸㥦㍡〸ㅤ敥㌶敡ㄵ㜸㜰㕢攵慡敡㜵㕣换㘶㠸戹㠹㈹扤〹慤戶㌵㘴㥡戰捣愸ㄷ㘱攸〰㠸攸摢㐲㌳昸㘰搸昴つ㐳㥢攳搱㙢っ㠷挰㈳〸挳戳昶摡晡㌰㍣㘳㉢扣昷㌰㌷㔶㈰ㄲ㥥ㄵ晡㡥ㄶ㠶挳搱ㄱっ㑦挱愳ㄳ㐳㡣ㄸ㌸戳㘷㘱攰㥣愱㤶攸挴㔰慦ㅥ㉢挳㤰㈲㠶愳㘱搳㌷っ㥣ㄹㄴ㡦㕥㘳攰晣㘰㄰㠶〷挳㌰㍣㘰㉢扣㜷㌲㌷㔶㈱ㄲ㥥ㄵ晡㑥ㄶ㠶㔳搰ㄱっ昷戹㌱㡣㈳〶捥攰㔹ㄸ㌸㌷愸敤ちㄹ昶慣愹搳㐶挵愳敡慦㘵ㅣ㈶搰晣㜴ㄸ㌹㕢挸攰㌳搱改ㅢㄴ捥〷昶つ捡㜹昰〸㠲㜲㝢ㄸ㤴摢㙣㠵昷敥收挶〵㠸㠴㘷㠵㍥捤㠲㜲㌱㍡〲攵ㄶ㌷㤴改㕣㑢㑥捦㔹㔰㌸昱愷捤攸㠴ㄲ㑢愹㥢捡愰捣㠲㙡昰ㄵ㌰敡ㅢ〷捥敦昵㡤挳ㅦ攰ㄱ挴攱晡㌰づ搷搹ち敦㑤捥㡤敢ㄱ〹㑦捣㡡㔸ㅣ晥㠴㡥㜰戸搶捤㘱㍥㌹慣㠳捡攲挰㘹㍦㙤㙦㡢〳づ扢昱戸扡戲㡣挳扥攴㜰㉢㡣晡挶㠱戳㝢㝤攳挰㌹扥㈰づ㤷㠴㜱㔸㙢㉢扣昷㍡㌷敥㐶㈴㍣㔱ち㘲㜱戸ㅦㅤ攱戰挶捤㈱㐷づ㥣㥡戳㌸㜰搲㑦㉢㔸ㅣ戸㤳㈴搴昹㘵ㅣ㑣㜲㜸ㄴ㐶㝤攳昰㤸攳搱敢㠳〵㘷昸㠲㌸㥣ㅤ挶攱㉣㕢攱扤攵戹昱㉣㈲攱㠹慡ㄲ㡢挳ぢ攸〸㠷㌳摣ㅣ㥡挹攱㈵愸㉣づ㥣昲搳㕡㍢㌹挴㌲敡搴㌲づ〷㤳挳慢㌰敡ㅢ〷捥散㠹㐷慦㌹㜰㝥㉦㠸挳慡㌰づ㈷摡ち敦㥤捦㡤㜷ㄱ〹㑦㔴慣㔸ㅣ㌸户㈷ㅣ㡥㜷㜳㔸㐱づ晦㠰捡攲挰〹㍦敤㌰挸㙡挶㡤㥡戲摦愸㔸㉡慢㡥㈹〳㜱㌸㐱㝣〲慢扥㠱攰挴㕥摦㐰㝣〹㡦㈰㄰㉢挳㐰晣挶㔶㜸敦㠰㙥㝣㡤㐸㜸㔶攸㐷㕢㈰扥㐷㐷㐰晣摡つ攲户〴昱㈳㔴ㄶ㠸ㅦ戰愴ㅤ攷〲㤱㔲换换㐰㥣㐰㄰ち敢搴㌷㄰㥣搷ㄳ㡦㕥㙦ㄱ晤㘱㕥挷攱㝢㑥慡摡挳㐰戴搹ち敦㥤搰つㅤ㤱〴挴㈹ㄶ㠸㐱攸ぢ㠸㈵㙥㄰愷ㄱ〴㈷攵㉣㄰㥣敥搳㝥敦〲㔱慦㥡捡㐰㥣㐹㄰㐳㘰㠵㘷ㅦ捥㉥㌹慤㈷ㅥ扤〶㌱ㄴ收㜵〱㈰ㄶ㠵㠱㈸搹ち敦ㅤ搱㡤㘱㠸㈴㈰捥戳㐰㙣㠹扥㠰㈸扡㐱㕣㐰㄰戵㔰㔹㈰㐶㘰㐹扢〸㌲晢㝣㈲慤づ㈸攳㜰㌱㌹㜰㥥づ捦㍥㜰攰愴㥥㜸昴㥡〳愷昶敡〲㌸散ㅦ挶㘱㍦㕢攱扤㌱扡戱〳㈲〹㠷㉢㉣づ㌱昴㠵挳㍥㙥づ㔷㤱㐳〲㉡㡢〳攷晡戴㙢㈰㜳づㄱ㘹㌵慦っ挴ㅦ〸㈲〳㉢㍣晢〰㠲㜳㝡攲搱㙢㄰㥣搹慢ぢ〰㌱㈷っ挴㙣㕢攱扤㐱扡戱㉢㈲〹㠸㍦㔹㈰㈶愱㉦㈰㘶扡㐱慣㈳〸㑥搶㔹㈰㌸搵愷摤っ㤹扤㐱㈴搵㙥㘵ㅣ㙥㈵㠷改㌰挲戳てㅣ㌸愳㈷ㅥ扤收挰㜹扤扡〰づ㤳挲㌸㑣戴ㄵ摥晢愴ㅢ㝢㈲㤲㜰戸换攲㌰ㅦ㝤攱㌰摥捤攱㙥㜲攰㜴㥣挵㠱ㄳ㝤摡扤㤰㔹㕦扢戲㙡攷㌲っ昷ㄳ挳晥戰挱戳てㄸ㌸㥤㈷ㅥ扤挶㤰㠳㜹㕤〰㠶㑣ㄸ㠶戴慤昰摥㉤摤㈸㈰㤲㘰㜸搴挲戰〸㝤挱㤰㜴㘳㜸㥣ㄸ㌸ㄷ㘷㘱攰㉣㥦昶㈴㘴昶㌷昹㝡ㄵ㉤攳昰㌴㌹㌴挳〸捦㍥㜰攰㘴㥥㜸昴㥡㐳㍢捣敢〲㌸㡣づ攳戰㥤慤昰摥㌴摤㔸㡡㐸挲攱〵㡢挳ち昴㠵挳㌶㙥づ㉦㤱〳㘷攲㉣づ㥣攳搳晥摥挵㈱慡㐶㤵㜱㜸㤵ㅣ㔶挲〸捦㍥㜰㌸挲昱攸㌵〷㑥攸搵〵㜰搸㌲㡣挳ㄶ戶挲㝢敦㜴攳㌸㐴ㄲづ㙦㕢ㅣ㌸㤹㈷ㅣ㠶扢㌹扣㑢づ㈷㐳㘵㜱攰っ㥦昶㝥ㄷ㠷㤴摡戴㡣挳㠷攴㜰ㅡ㡣昰散〳〷㑥攴㠹㐷慦㌹㜰㍡慦㉥㠰挳㤰㌰づㅢ搸ち敦㉤搴㡤搵㠸㈴ㅣ㍥戱㌸㜰㉡㑦㌸ㄸ㙥づ㥦㤱挳㐵㔰㔹ㅣ㌸扦愷㝤㘱㜱挰㔷㡣㔸㕣つ㉣攳昰㈵㌹㕣〲㈳㍣晢挰㠱搳㜸攲搱㙢づ㥣捣慢ぢ攰搰㍦㡣㠳㘶㉢扣㜷㔲㌷㌸〷㈸ㅣ扥户㌸㜰㈲㑦㌸㔴戹㌹晣㐸づ㌷㐲㘵㜱攰散㥥昶㜳㈷〷㝣攵慣㈸攳愰㜰㡦挵挱敢㘰㠴㘷ㅦ㌸㜰ㄲ㑦㍣㝡捤㠱㔳㜹㜵〱ㅣ扥晦㈶攴㉡摤㜷戶挲㝢㐳㜵㠳㌳㠰挲愱㍦挶㡥慢㜴㜷愳㉦ㅣ扥㠱挷〷㔸㍢戹㑡愷㐳愹㌸〳㘷㜱攰摣㥥㌶〰㌲敢㘳㌳ㄶ㔳晦㠶昵㍢戰戶㉥㕤づ㈲㠷〷㘱㠴㘷ㅦ㌸㜰ち㑦㍣㝡捤攱㜱㤸搷〵㜰昸㈴㡣挳挷戶挲㝢㕦㜵㠳昳㝦挲㘱㠸挵攱㔹昴㠵挳㍦摤ㅣ㌶㈲〷捥扦㔹ㅣ㌸戳愷㙤〲㤹昵戱㤹㔴ㅦ㤴㘱ㄸ㑡っ㉦挱〶捦㍥㘰攰晣㥤㜸昴ㅡ挳敢㌰慦ぢ挰昰㜶ㄸ㠶户㙣㠵昷敥敡挶㥢㠸㈴ㄸ戶戴㌰㜰〶㑦㌰扣攱挶㔰㑢っ敦㐳㘵㘱攰戴㥥戶ㄵ㘴昶挷㘶㕡扤㔲挶愱㡥ㅣ㌸㈱㠷㘷ㅦ㌸㜰昶㑥㍣㝡捤攱㌳㤸搷〵㜰㜸㈱㡣挳摦㙣㠵昷㈶敢挶ㄷ㠸㈴ㅣ㐶㕢ㅣ㌸㝦㈷ㅣ㥥㜳㜳搸㠱ㅣ扥㠵捡攲挰㐹㍤㙤挷㑥づ昱㤸㝡慡㡣㐳㡣ㅣ㌸ㅤ㠷㘷ㅦ㌸㜰敥㑥㍣㝡捤愱ㅦづ㔱㜵〱ㅣㅥつ攳昰㠸慤昰摥㙢摤愸㐶㈴攱㤰戱㌸攸攸ぢ㠷㠷摣ㅣ戲攴㌰〰㉡㡢〳愷昴戴㥤㍡㌹挴㤲敡扥㌲づ攳挸㘱㌰㡣晡挶㠱㌳㜷㝤攳戰ㄱ㍣㠲㌸摣ㄵ挶攱㑥㕢攱扢攵晡㈶㠸搴搳㉤搷㕤㝦捡㝣㌰攰㔷㤷昸㑢扦〱㈵㑢捣㤹㍡晣搶慦戱愹㐹㝥㈶㌷㄰㜷㐸㙥挳ㅦㄳ㥦㠹ㅢ㠱攳扥挸㜳ㅢ敤㍦㔰㍢ㅤ㌷〸攷つ㘷㥤㝢昰敡搲愳戳㔶㥡搳㠶㥢昲昶㉦㑤㙦挷つ摣㡢㌵昸㘳挸ㅤㅤ㘶㕢换晦挲敤㤳昱挳㐵摥㤵〶て敢挶挹㠱扦ㄹ攴㡦〱〳㈷挵慣㝢慡㜷昱㜰晥㐶㜸㈵㙦慣晣㥦摤换㕤㥢㠴㑤捣戹て㘹搱㜵慢昰㉡㜵〷摥㘲㙢㝡晡㠸㡡㥦㘵捣ㄵ㤵愸摦㠴扤㌶ㄵ㑤㍦晣㤱㕦㤹㔶㐶ㄳ搱愷㐱㈲扦ㅤ㤵愶愲㝡㈸㌶〳敦捡昱㔷㥣扣搱㐷㠵攷㉦㝤てㄸ挰㌵㜶ㅥ㔵㥢挳戵扢戹㐴㝥㜲昶㙦㙥挸戵戵攵㔶搴㌴㌷㌴㤹㉤㡢㍡ㄶ搷㌴㉣挳搴㈹㙥㜱㡥㜱攰捦㠶敢搳昱㍦㔳昱愵戶㐲㐴㙥㤷㍡㔷戶㑡慤ぢ㕣戱㤹㕣〳慥㔸搷㑡捤愶㠸㍦㠸戵㔶㑡搵㈱〶㔷捣㜹愸㙤搱攱㜰昵㍤㘰搹㤹㙥㐷㐸㕣改慥ぢ㑣㌷搷㥦㙥扥㈷㕤っ㜱捡搲愵㥣㜴㝢扢搳敤㘴愷搳昶㠱㌴昸慤扣㈲㜰〸晢挱㕥摢ㅦ㑤昹㕢戹㄰ㄲ昷㕡㡦昳づ㠳㤳㐹戲搶扦㠲㘵攷㕡㜳㘶㐶搶㥡挳愸㔲㙢〲㔳收ㄸ㥢㈹扢㈰ㄷ㈸㜲㐱㥥敥㑤挷㘹ㅡ㐹㘷挲戲㌳ㅤ㈷㐰㕣㤰㔷〷愶㕢捣搸攵敦改㠱㥥㜴昳扤改昶㜵搲㌵戹搳㜱㥥挱戵㜶愷〷愶㙢㘵散昲戵㍢搸㤳㡥㔳ㄲ㘵敦愹改愴㙢㜷愷攳攵㝣㔷扡㔵㠱改㤶昹搳㉤昷愴攳㤵晦戲㜴〷㍢改づ㜵愷㍢挴㐹㘷敤㈰挷〴愶㍢㥣戱换㘱慥昴愴㕢攱㑤㜷戸㤳敥㐸㜷扡愳换搳ㅤㅥ㤸敥ㄸ㝦扡㘳㍤改㝥敢㑤㜷㠲㤳敥㜸㜷扡㔳捡搳㉤ぢ㑣户捡㥦敥㘴㑦扡搳扣改捥㜴搲㥤攲㑥挷敢慣慥昷慥㌵㌰摤改㡣㕤扥愹㥣攱㐹㜷㠱㌷ㅤ㉦扡捡㡥㜰㤶㍢ㅤ㉦㘷㑡㍡敢扤㕢ㅣ㤸㙥㌵㘳㤷扦㜷攷㜹搲㕤攵㑤挷㑢㥢㤲敥〲㜷㍡㕥㌴㜴慤㕤㉥㌰摤ㅡ挶㉥㕦扢戵㥥㜴敢扣改㙥㜵搲㕤敡㑥挷㙢㜳慥戵摢㉦㌰摤ㄵ㡣㕤扥㜶㔷㜹搲昱㌲㕥搹㡥㜰扦㤳敥ㅡ㜷㍡㕥〳㜳愵㥢ㅢ㤸敥㍡㝦扡ㅢ㍣改㜸戹慣㉣摤搳㑥扡㍦扡搳扤㔰㥥㙥㘶㘰扡㜵晥㜴㌷㝢搲扤攴㑤昷慡㤳敥㔶㜷㍡㕥搱㜱慤摤㤴挰㜴㜷昸搳摤改㐹昷慥㌷摤㠷㑥扡扦扡搳昱挲㠹愴戳㍥ㄱ㜶〹㑣㜷㉦㘳㤷㙦㉡昷㝢搲㝤收㑤昷愵㤳敥㐱㜷㍡㕥㥦㜰愵换〴愶㝢挴㥦敥㌱㑦扡ㅦ扤改㜸戱㐲㜶㠴㈷摣改㜸ㄹ挰㤵㉥ㅡ㤸敥㘹挶㉥㕦扢㘷㈹㜲㝤摥昱㡡㐱搹愶挲㙢〲㤲敥㜹㉣㜴㝥摥昱摢戶敢扤摢㌶㌰摤㡢㌰昲散〸㉦㔳攴㑡挷㉦收㘵改昸摤㕢搲扤㠲㠵捥㜴晣㔶敢㑡㌷㌲㌰摤敢㌰昲愴㝢㤳㈲㔷扡㕡昴换搲昱㉢慥愴㝢ㅢぢ㥤改昸攵搱㤵㙥㔸㘰扡昷㘰攴㐹昷〱㐵慥㜴晣㥥㔹㤶㡥摦㈴㈵摤㐷㔸攸㑣挷敦㘸慥㜴ㅢ〶愶晢ㄷ㡣㍣改㍥愱挸㤵㡥㕦攷捡搲昱ぢ㥢愴晢っぢ㑥扡㙡㥥㌳昷晡㠴㥥㔵㙥㐳昰搵愷挹㉣昰㑦昶㑣挴ㅦ㝥ㄹ摤㠴ㄳ昳㕥晣㥤㥤捦㤱㐷昱㑣㥣㌱昴㉦散〵㜶〶昳㝣㤸ぢ㌵㍣㝢㔶㍣搷攵愰昴㝦㔳捣搳㕣昱昸搲㕥㄰て㥥搲㜶㜹捣㐵㑦㍣扥愲㜸扥慤搳扦戶ㄷ挴㠳㘷愵㕤ㅥ㍣扢ㄴ㡦㙦㈸收㐹㈵㜵晡户昶㠲㜸昰〴戲换㈳㠷㥥㜸㝣㐷㜱挱搶改摦摢ぢ攲㘱摡ㅤ㙢㍤㜸㝥㈷ㅥ㍦㔰捣㔳㍢挹昱愳扤㈰ㅥ㍣㡤敢捡挱㔳㌴昱昸㠹㘲㥥㥤㠹挷捦昶㠲㜸戴摢ㅤ㉢〷捦戲挴愳愲〶挶㍣挱ㄲて挵ㅥ㔹攲㌵㤸㈷㔳㕣戰㍣㜸愲㈴ㅥ㤵戴攱㌹㤲㜸昴㜳㝢ㅣ㔹收挱㜳ㅤ昱愸愲つ㑦㜳挴愳摡敤挱㔳㥡慥ㅣ㍣㕤ㄱて㡤㌶㍣㔳ㄱ㡦晥㙥て㥥㤵㜴㜹昰㡣㐳㍣㙡㘸挳㤳つ昱搰摤ㅥ㍣戱攸昲㔸敤㜸㐴㘸㜳㥥攳㌱挰敤挱㜳㠳㉥て㝥敥㑢㡥㠱戴攱㐷扥攴ㄸ攴昶攰挷㝢㤷〷㍦扡挵㘳㍤摡昰㔳㕢㍣〶扢㍤昸〹摤攵挱㑦㕦昱㌰㘸挳て㕥昱㔸摦敤挱て搹㉥㡦㜵㡥挷〶戴攱㘷愷㜸っ㜱㝢摣㕡收挱捦㐰挹戱㈱㙤昸昱㈷ㅥㅢ戹㍤昸㔱搷㤵㠳ㅦ㘳攲戱㌱㙤敥㜷㍣㌶㜱㝢昰搳慡换㠳㥦㐴攲戱㈹㙤昸㈱㈴㌹㠶扡㍤昸㠱搳攵挱てㄳ昱搸㡣㌶捦㍡ㅥ挳摣ㅥ捦㤷㜹昰昳㐰㍣㠶搳㠶ㅦ〵㤲㘳㜳户〷て晢㕤㌹㜸㐸ㄷ㡦㉤㘸挳愳戹㜸㙣改昶攰㤱扢换㠳㐷㘵昱ㄸ㐱ㅢㅥ㤰挵愳搶敤挱㠳㙦㤷〷て慣攲㌱㤲㌶㍣愶㡡挷㔶㙥てㅥ㍦扢㍣攴挰挶愳挷㈸搸㌸て㠳〷㌸戹攴㔶〷㈹慥挸换挱捣㘷挵㠳㥡㔸㙤㙤㔹挹〱捣㘷挵〳㤹㔸㙤㙢㔹挹㐱㡢㔶摢戹㌳昲攰㈵㔶愳㉤㉢㌹㔰昹慣㜸挰ㄲ慢ㅤ㉣㉢㌹㌸昹㌲昲㈰㈵㔶㍢㕡㔶㜲㐰昲挵攲㠱㐹慣㘲㤶㤵ㅣ㠴㝣㔶㍣ㄸ㠹㔵挲戲㤲〳㡦㉦㈳て㐰㘲㤵戲慣攴㘰攳戳攲㐱㐷慣㌲㤶㤵ㅣ㘰㝣㔶㍣搰㠸㔵搶戲㤲㠳㡡㙦㕣㍣戸㠸搵㑥㤶㤵ㅣ㐸㝣戱㜸㐰ㄱ慢㜱㤶㤵ㅣ㍣㝣戱㜸㄰ㄱ慢㕤㉤㉢㌹㘰昸㘲昱挰㈱㔶ㄳ㉣㉢㌹㐸昸慣㜸戰㄰慢㐹㤶㤵ㅣㄸ㝣㔶㍣㐰㠸搵ㄴ换㑡づ〶㍥㉢ㅥㄴ挴㙡㥡㘵㈵〷〰㕡㤵㙤㌹㍣㄰㠸搵㜴换㑡㜶㝡㥦ㄵ㜷㝥戱㥡㘱㔹挹㡥敥戳攲づ㉦㔶戳㉣㉢搹戹㝤攳攲㑥㉥㔶㜳㉣㉢搹愱㝤㔶摣戱挵㙡㑦换㑡㜶㘲㥦ㄵ㜷㘶戱㥡㙢㔹挹㡥敢戳攲づ㉣㔶昳挵捡㜰㜶㔶挵晤㔳慥㠵㕦晤戵㌵㔵㌶ㄱ扥㌵昸愳㔰摣㈵㐵㜱㤵㐷挱扤㔰ㄴ㔷㤶㉢っ〷慡攲ㅥ㈸ㄶ㔷㤴㕢㈸敥㜴愲戸摣愳攰㝥㈶㡡换㍣ち敥㕡愲戸搴愳攰摥㈴㡡㑢㍣ち敥㐰愲㔸敢㔱㜰㥦ㄱ挵挵ㅥ〵㜷ㄳ㔱慣昱㈸戸㘷㠸攲㈲㡦㠲㍢㠳㈸㉥昴㈸戸晤㡢攲〲㡦㠲㥢扣㈸捥昷㈸戸㤵㡢攲㍣㡦㠲ㅢ戶㈸捥昵㈸戸㉤㡢㘲戵㐷挱捤㔷ㄴ攷㜸ㄴ摣㘲㐵㜱戶㐷挱㡤㔴ㄴ㘷㜹ㄴ摣㉥㐵㜱愶㐷挱㑤㔱ㄴ㘷㜸ㄴ摣晡㐴昱㝢㡦㠲ㅢ㥣㈸㑥㉦㔷っ昸㝦慦戱㥤扤</t>
  </si>
  <si>
    <t>㜸〱捤㥤〷㝣ㄴ㘵晥晦昳㠴㘴挸㉣㙤ㄴ㔱ㄱ〴㠲愰㈰㠸摢㤲捤愲㐸〷㐱㡡㔲散㈷㙥㤹㤵㘸ち㈴愱改㈹昶摥ㄵㄱ㝢㍢㝢㍢ㄵ晢改㔹敦㔴散㥥敤散㕤捦摥捦晡晦㝣扥㌳㤳捣㑥㐹戹摦晤㕦慦㕢㜶ㅦ收昹搶㘷摥㍢㌳㍢㍢捦㜷㈷㈵慡愴愴攴㜷㍣昸㍦ㅦ㘵㕣ㄸ㌸㝦㔵㜳㡢㔹㍦㘶㜲㘳㕤㥤㤹㙢愹㙤㙣㘸ㅥ㌳戱愹㈹戳㙡㔶㙤㜳㑢㌷ㄸ㘸㡢㙡愱㙦㉥㕦搴㕣㝢戰㔹戱㘸戹搹搴っ愳昲㤲㤲㡡ち扤ㄴ晡晥昶换㜰㍡㍡扤昴㌲㌶戰㉡搱㌵㌶摤搹㔴戰搱搹㐴搸昴㘰搳㤳㑤㉦㌶扤搹昴㘱㘳戰搹㠸捤挶㙣晡戲搹㠴㑤㍦㌶㥢戲搹㡣捤收㙣㤸㕦摦㠲捤〰㌴㍤〷愲㔹㌰㜹搲摣散㠱㔸㥢昹㉤㡤㑤收攸㈱扢㕢㘳ㅥㄷ㡢㡤㠹㡤㠹愷攳搵㘳愲愳㠷㑣㕥㔶搷戲慣挹ㅣ搷㘰㉥㙢㘹捡搴㡤ㅥ戲敢戲㙣㕤㙤㙥ㄷ㜳搵㠲挶㠳捣㠶㜱㘶㌶㥡挸㘶㤲㌵戱㘴㔵㔵㈱㥤慥改戹㈵㈲捦㤹㍣㘹搷㈶戳搰晣摦㡡㌹㠸㌱攷㑥㥥㌴㘶㡥搹昲摦㡡㌹ㄸ㌱ㄱ㜲㑡㘳㝤愶戶攱扦ㄴ戴㥣敦㘹搵ㄴ㌳㔷换㌷摦㌴㥢㙡ㅢづㄸ㠳㘱ㄷ㠱㐶㉦㌵㘶㘲㜳昳戲晡㈵摣㡥㈶㥢㜵㜵昳捣㠲扣改昵㔳㥡㕢㜶捤㌴搵㌷昷慣㈷㍦戳挹㙣挸㤹捤扤敢愷慥捣㤹㜵戶㘱㜳㐵晤敥㤹愶㌹㤹㝡戳㡣ぢ㝤敡慤昷㜰㐶摥㙣㘸愹㙤㔹搵慢㝥㘱戳㌹㉦搳㜰㠰㐹㤳昲晡改换㙡昳慡慣っ捦㤲㙥摢〴㡤㑣摥㈸㡣愷㝥昲攲㑣㔳㡢昴昸ㄶ挶㠲㙣㕤㥢㡢慣㐵搱戸戸㐹つ昱㜸昱㍤㥢㕦㕢扦㡢搹搴㘰搶㌱〹摦挹㔱ㅥ㈳〱㘴扤て慤愴㥣搵攱扢愴㝡搸㍢ㅦ搷㠵㔹戴㈱㘸㌶㥦搳搸㔴㡦つ㜲戶㤹㘹ㄸㄷㅢ㍤扦㈵㍦挵㕣㍥㉥㍡㈶慥㔷㐲慢て愵摤㔶㘸晡〲㐶扥戱扥昶攰っ㘹㡦㡤挵㤳昱戱晡㌰㥡っ㐷愳捡㕥挵慥敥㑥挰摤慤㜴㔱愶㜴㔱戶㜴㔱慥㜴㔱扥㜴㤱㔹扡愸㔰扡攸㠰搲㐵㡢㑢ㄷ搵㤶㉥㍡戰㜴搱㐱戰㜱ㅥㄵ摤扢㤷摡㡦㙦づ㝦㘷挳㥡〹㜷敥㜲㙥慣昷㘹㍤捥摥㜴扡攲摥㉤〷㠷㙤戰㄰㍥攰ㄱ搰敡㈳搱㘸摢愲昱つ㌸ㄱㅢ慢㡦愲挹㘸㌴㑡㍤㡦〱㜳搰愹ㄱ㕢摦晢搹散搸愴㕢晦戵敢㜱晢捤摢扣㔲昱㌰㈲搹挶㘰㈱㍣摢昶っㄵ㐵愳挵搰昸戲挵㤳㘳昵㌸㑤ㄲ㘸㤴摡㘰㘷㡢散昷搰㙢㠳㜶㕤㍢改愶攳㙦摤戲搷挸戳〶㈸ㅥ慦㈴㕢ㄵㄶ挲戳㔵㌳㔴ち㡤㔶㠳挶㤷慤慡㝡慣㥥愶挹㔸㌴㑡㍤㘲㘷㙢㝣㝤搳㠱㈷慤扤㜳摡戵挹㐱攳晡㐵㘶敥愱㜸㘰㤴㙣㍢㘲㈱㍣摢㌸㠶摡〹㡤㌶ㅥ㡤㍦㕢㜴慣㍥㠱㈶ㄳ搱㈸㜵㥦㥤㙤搴挰㐳敦㕢扢㕢搹摣㤳扦摤昴て㑢㑦㕤晢戱攲捥㈸搹㈶㘳㈱㍣摢ㄴ㠶㥡㡡㐶㥢㠶挶㤷㉤㥥ㅡ慢㑦愷挹捥㘸㤴扡挳捥㌶㝡摦て㍦㝤收晡搷愷摤㔱搵扣㘱改㔳㜷㉦㔳㍣搴㑢戶㤹㔸〸捦戶ぢ㐳捤㐲愳捤㐶攳捦㤶ㄸ慢捦愱挹㕣㌴㑡摤㙣㘷扢攵捡愷㕡敥㤹㜳晦㠴㘳敥慤摣㝡昵㑦搷㙥愷昸㤹㈲搹㜶挳㐲㜸戶㜹っ㌵ㅦ㡤戶〰㡤㍦ㅢ戶挹㠵㌴搹ㅤ㡤㔲搷搸搹愲㍦昶㍢攲捡昲ㄷ愶摦㌲收挵晢敦扥晤晢㈹慡〷搴㤲㙤㑦㉣㠴㘷摢㡢愱昶㐶愳敤㠳挶㤷㉤㠹㜵摢㤷㈶㝦㐰愳搴㘵㜶戶ㅢ愶㍣㝡㜳㑥敦㍢昳㤲摥ㅦ㙣㍤㜳攲㔹戵㡡㥦㤲㤲㙤ㄱㄶ挲戳敤て慤㥥㐱愳㘵搱昸戲㔵㘳て挸搱㈴㡦㐶愹昳敤㙣敡㡢㉢摦敢㔵昲散戴攳愷昷㡦㝥㝣攷摢戵㡡ㅦ挷㤲慤㠰㠵昰㙣〷㌰搴㘲㌴㕡㉤ㅡ㕦戶㈴㐸ㅥ㐸㤳㠳搰㈸㜵戶㥤敤散て搶散㝣㘳改㠴㔹昷昵扢攵㈱戳㙣戳㘹㡡㥦晢㤲慤ㅥぢ攱搹ㅡㄸ慡ㄱ㡤戶〴㡤㉦㕢㔵捤㔸㝤㈹㑤㥡搰㈸㜵㡡㥤敤㡥㥢摦搹攵搳捦㘷捦扣昴戰愵昷晥昱搷㘳㝦㔱㍣挱㤰㙣㉤㔸〸捦戶㡣愱㤶愳搱㔶愰昱㘵㡢愵挷敡㉢㘹戲ち㡤㔲挷摡搹㈶㤵扣扣㕤昶㠹摤收慥挹ㅦ㌴攳㠳戹㥢㑤㔲㍣㤳㤱㙣㠷㘰㈱㍣摢ㅦㄹ敡㔰㌴摡㘱㘸㝣搹ㄲ㌸㤶慣愶挹攱㘸㤴㕡㙤㘷扢晦挷晥㍢づ㍥戵㜱攷㉢搲㑦㕥昰攱㤵㠷㝣慦㜸捡㈴搹㡥挴㐲㜸戶愳愰搵㡦㐶愳ㅤ㠳挶㤷㉤㡥㘳挹戱㌴㌹づ㡤㔲㉢敤㙣㘵捦㙥昹攲㕢挷晣㍡昹搶晤慥㈸㕢㜷挵㉦㍢㉡㥥㥢㐹戶ㄳ戰㄰㥥敤㐴㠶㍡〹㡤㜶㌲ㅡ㕦戶ㄸ摥户㔳㘸㜲㉡ㅡ愵㤶摡搹㔶㉥戹㙥晢㘷㌶攴愷㕦戶戶㙥敢㤵捦晦戰愷攲㐹愰㘴㍢ㅤぢ攱搹捥㘰愸㌳搱㘸㘷愱昱㘵慢挲㌶㜹㌶㑤搶愰㔱敡㐰㍢摢ㅥ㍢㤸㑦㝣戲攱晡戹㤷㥦昵换愱㉦慦㠸㡦㔴㍣摢㤴㙣㙢戱㄰㥥敤㕣㠶㕡㠷㐶㍢て㡤㉦㕢ㅣ敦摢昹㌴戹〰㡤㔲㌹㍢摢攷戵㑢㜳㈷ㅦ扤㜶收昱㥦摦戱昵㘳ㄳ晥㌸㑦昵㠳㕡戲㕤㠴㠵昰㙣ㄷ㌳搴㈵㘸戴㑢搱昸戲㔵㔷㡤搵㉦愳挹攵㘸㤴摡搷捥昶挸㘳晢㡥ㄸ㔸挸捣㕣摦㝤昳攳㙥摡昷㡤㡦ㄵ捦㥦㈵摢㥦戰㄰㥥敤㑡㠶扡ち㡤㜶㌵ㅡ㕦戶〴㍥〳慥愱挹戵㘸㤴㕡㘸㘷㡢摣昷㠷㈱㕦ㄵ㥥㥤戰㝥散愴昳挷慦㝤晣㜸挵ㄳ㜵挹㜶㍤ㄶ挲戳摤挰㔰㌷愲搱㙥㐲攳换㔶㠵㙣㌷搳攴捦㘸㤴㥡㘳㘷㝢愱㌰攰㤸ㄳ㑥㍤㜸攲㔹摤㤷㍦扣捦愱摢敤愰㌶㠷㕡戲摤㡡㠵昰㙣户㌱搴㝡㌴摡敤㘸㝣搹攲搸㈶敦愰挹㥤㘸㤴㥡㙥㘷㝢敥戴㥦㐶㕣户㘶愷挹㐷㉣昹㘴扢挷ㅡ㡥晡愷敡て戵㘴扢ㅢぢ攱搹敥㘱愸㝢搱㘸㝦㐱攳换㤶挴㔶㜲ㅦ㑤敥㐷愳搴〴㍢摢晥摦敤㌶攴挶晣〹搳捦㤹昳攸ㅢ愹扢㕥晦㔴㙤〱戵㘴㝢〰ぢ攱搹ㅥ㘴愸㠷搰㘸て愳昱㘵㡢攳㈴昱ㄱ㥡㍣㡡㐶愹戴㥤敤挸散㑦㤳扦㍢戸摦㡣㝢㕥㡦㥥搱㔸㝤改㍣㌵〰㙡挹昶㜷㉣㠴㘷㝢㡣愱ㅥ㐷愳㍤㠱挶㤷㉤㠹㘳挹〶㥡㍣㠹㐶愹戸㥤敤㤴㤱晤晢ㅥ㜶改㘱㜳搶散昸攷㐹㤷晥㜵攱㝢㍤㥦㠶㝡㌷晢㘴㜸㑡㔳㘶〵扥㕥戴㝤㜳㠹㡦㠹昲㕦挷㕦搹昰㡤慤㔰㔵㐸ㄵ㘲戱㝣㔵㌴㤳挸㤴㔷㈲㙣㘷扦ㅢ昰㔰摤戳戰㐷㉤捥愹㔷挸㤷㠵㠱㤳㌲捤㘶摢㜷㠷㔱戶㙥㔲攳戲㠶㝣昳㠰㘰攵晣㤶㑣㡢戹㠵㔷搷ㄶ挴攷㌶ㅦ㕦愵捣㘶挹㌷挸敢戶㝢愶㙥㤹㌹㜱㘵慤愵摥搲愳挶ㄷ愹挶㙣戸㜶㕡㤳戹戴㔵敢ㅢ搱㐴㝣搳㕦㉥戱㝤㙢㘹愹慣㜱つ㤹扣戸戱搹㙣㤰攱㡤慡摦戵㌶㜷㤰搹㌴摦攴㜵〲㌳㉦慢摡㡦㉡晢摢摣愸戹つ㔸㔱㝣㍦换て㜵㑢ぢ㔳㔷戶㤸つ㜹㌳㡦昱㉥㌱㥢㕡㔶㉤挸㘴敢捣㑤㡢㑣慣㥣㔰昴㉦ㄲ㑦㙢捣㉤㙢㥥摣搸搰搲搴㔸㔷慣㤹㤸㕦㥥挱㌷挸晣散挶扣㠹㉦㠰㘵㝣㤴愸㤲㙥摤㤴㉡搹㌶攸㕢ㄸ攳㌶㡦㤱㌷挲昵ㄶ㙦㠹昷㝣昳攲捤㙥捣㍣慣ㅤ搶愲捥攴㌶㔹㍡慣㠳㘰ㄲ㤷㘱㐶㠶ㅢ扡搶㠹ㄷ㔵㘸㍤㈲摣㕡挶搸晡捥晤晦㌵㉥㉤敤㙢慦晤搴攵昸㤶扤㌳扥㔰搶㤹㑤敤㕥ㄲ㔲ㅣ㤱晥っ㥡昲敤戱㌷㠷搲㉢㠳㠵㕡愹㔶㤵慦愸捤户㉣搶ㄶ㥢戵〷㉣收㈹ㄷ㉥ㅢ㔵㔴㄰慤敦愱㍦〷㤱晥㍣㥢ㄷ搰㐴㈲㈵摡㍦㘸愴㐵昴ㄷ慤㝥昹㔰晣摦昵敦敦愵昰搲攵㝡〱㉥敥㌴㤷搷㑦㙢㙣㙡敥搶㉤㘸㉤㜷捥㌴㉦㙥攱收搹扥㤲昱㕥㘲昳㌲㥡昲㘱㘸㍡扣㍣搰〷㐶㘵扣ち搲慢㝥㡡㔹挸攰摡㤳散摤㉡㔳㕥㙦㕤捥㤸㘲㌶攷㜴㕥昷㤸㠱㝤㘵愵㠶㈵散晣㍤敢戹昵㥢㉢㕢愶㘴㕡㌲摤敢㜱〵〵敦㤲づ愳㔱攲㘵㉤搱戳㤷挸ㅣ敦㠸摤㐳〴㐳ㄶ㕤㔱㝡㠸挰㡡㠴ㅤ〷晢㑢㐹㌷扢㙤㝦㈵㌰昶㐱㔸〹捤扢愱ㄷ㕦〹攱㌵㠹改㘶挳㠲㔵㑢捣㘶㥡㔷㘸敤愲昴敥㕥っ㌶㌷㤷㕤搸㔲㕢搷㍣〶㈳㥤摥搴戸㙣挹㝦㌳づ㘳改慦愰㜱ㅥ攵㕢㘳㉢敥晣㍡〱㔷㐹昷攵㝣㙦ㄶ㉤㉡愹㘰㌴㑡昴慤搸㜰㙢㐵戰摦昱㥦㍣昴搷昱㕦愴㍤㕤昹㜰㔸㜴攵慡㔱㌹散㝢搶㠳搰㠲㈶㔳慥㠳㔵㐸〷戴㝢搵敦搱搸㜴㔰戶戱昱㈰㙥㑦扤愵搷扣搸㌴㕢㜸㙤愹㠷㝤㉤㑤慥㤹㈹搵慤㕢搱㜵㈱搷㐵愸挱㠸慦扤㡤愶搷挴扡扡㈱㑥挴㘶敤ㅤ㠸扡攱㉡㤷昶㉥ㄶ㤲㌸㤲户㌴戶㈰改㤰攵搵㐳戶ㅢ㌲挹㙣㙥ㄹ㌲ㄹㅦ㤶㐳昸ㄱ㔵㔷摢㘰づㄹ搱搰㌸愴挹㙣㕥㠲慢挹收挸㌱㉢敢㥡㔷慡㠱㈰挳慢㍢挳扥慥㍡昰愵挴㜷ㄳ慦晤攴〹㜳摢敥㠷㍣愵〶搸ち摦㐵愶ㄱ挸㔵㠹㤷晥〱ㅡ搵ㅦ㘶㍣攲㘰戹昸愱㝦㠴扥晥㌱㥢㑦搰攰戸㈱敦〴づㅢ㥦㕡㕤㌵ㄲ晦昳搰愱㝦挶收㜳㌴㙡ㄴㅡ敥戸晡ㄷ㘸㥣㠷㌲㄰㥦摢㠳扣愷摢㐲散㝦㑦扦㠱㌴愲户愳㔳愳㘱挱昷㔵㈷㐷㥤攴㜴㔲㔳ㅡ〲〷〲㈸户ㄵ扥敢㕥摢挳㑤〰晣㐲晦㙥㌰ぢ〶昰ㅢ㜳㄰㡣捥慤搱〵愰搴敡慡㈸㜴〲愰ㅢ〴㍡慦晢慢㌸㐴〲愰ㅣ㍤攷愱㝥晡捤〵㈰〶戱ㅦ㠰捥㤸㝡㍢㍡㤵㠰㕦㄰㠰㉦ㄱ㍣㄰挰ㄷ戶挲㜷㈹慥ㅡ㤱㉡㌹㡡㡤㌹攴捦㘰ㄶっ㘰ㄳ愸昵㝥㙣㌶㐵攳〲戰戹搵㔵㈹〴ㄱ〰晤㘹戴〵ㅡ㤵㠶㐸〰っ㐰捦㜹愸昷摣〰㙡㈰昶〳ㄸ捣㤸㝡㍢㍡㌵ㄶ㝥㐱〰㕥つ〳昰㡡慤昰㕤ㅤㅣ㠷㐸㤵ㅣ挵〸づ昹愵㔰〰摢㐲慤㡦㘲㌳ㅡ㡤ぢ挰ㄸ慢慢㜶㐲㄰〱戰㍤㡤愲㘸搴〴㠸〴㐰っ㍤攷愱㥥㜲〳ㄸて戱ㅦ㐰ㄵ㘳敡敤攸搴㐴昸〵〱㜸㌸っ挰㐳戶挲㜷挱㜲ち㈲㔵㜲ㄴ㍢㈱愹㝡㈰ㄴ挰〴愸昵㠹㙣㈶愱㜱〱㤸㘲㜵搵㔴〴ㄱ〰㔳㘹㌴つ㡤攲㈵㑣〱㌰ㅤ㍤攷愱敥㜴〳㤸〶戱ㅦ挰㉥㡣愹户愳㔳㍢挳㉦〸挰㡤㘱〰㙥戰ㄵ扥㙢愸扢㈰㔲㈵㐷戱㠰㐳扥㉥ㄴ挰敥㔰敢㝢戰搹ㄳ㡤ぢ挰摥㔶㔷捤㐲㄰〱戰て㡤昶㐵愳收㐰㈴〰晥㠰㥥昳㔰㤷戹〱捣㠶搸て㈰挳㤸㝡㍢㍡㌵ㄷ㝥㐱〰捥つ〳戰搶㔶昸㉥敢捥㐳愴㑡㡥攲㐰づ㜹㑤㈸㠰㍡愸昵㝡㌶つ㘸㕣〰㤶㔸㕤㌵ㅦ㐱〴挰㔲ㅡ㌵愱㔱ぢ㈱ㄲ〰捤攸㌹て㜵戲ㅢ挰〲㠸晤〰㔶㌰愶摥㡥㑥敤づ扦㈰〰㐷㠶〱㌸挲㔶昸慥㌴敦㠵㐸㤵ㅣ挵攱ㅣ昲敡㔰〰㐷㐲慤ㅦ挵收㘸㌴㉥〰挷㕡㕤戵㌷㠲〸㠰攳㘸㜴㍣ㅡ戵㉦㐴〲攰〴昴㥣㠷㕡敥〶戰て挴㝥〰愷㌰愶摥㡥㑥晤〱㝥㐱〰敡挲〰ㅣ㘴㉢㝣ㄷ扦昷㐷愴㑡㡥攲ㅣづ戹㌶ㄴ挰戹㔰敢敢搸㥣㠷挶〵攰〲慢慢㌲〸㈲〰㉥愴搱㐵㘸㔴づ㈲〱㜰㌱㝡捥㐳敤敦〶㤰㠵搸て攰㜲搸㐷昴㜶㜴㉡て扦㈰〰扢㠷〱㔸㘸㉢㝣搷攳㜹愱扤㤲愳戸㥥㐳㥥ㅦち攰㐶愸昵㥢搸摣㡣挶〵攰ㄶ慢慢ㄶ㈳㠸〰戸㤵㐶户愱㔱〷㐲㈴〰搶愳攷㍣搴㑣㌷㠰㕡㠸晤〰敥㘲㑣扤ㅤ㥤㍡〸㝥㐱〰㈶㠴〱ㄸ㙦㉢㝣㔳〴つ㠸㔴挹㔱㍣挸㈱㡦ぢ〵昰㌰搴晡㈳㙣ㅥ㐵攳〲昰㜷慢慢ㅡㄱ㐴〰㍣㐶愳挷搱愸愵㄰〹㠰㈷搰㜳ㅥ㉡改〶戰〴㘲㍦㠰愷ㄹ㔳㙦㐷愷㥡攰ㄷ〴㘰摢㌰〰㈳㙤㠵㙦搶㘲ㄹ㈲㔵㜲ㄴ㉦㜳挸摢㠴〲㜸ㄵ㙡晤㥦㙣㕥㐳攳〲昰㠶搵㔵换ㄱ㐴〰扣㐹愳户搰愸㤵㄰〹㠰户搱㜳ㅥ㙡㤰ㅢ挰ち㠸晤〰摥㘷㑣扤ㅤ㥤㕡〵扦㈰〰㥢㠴〱攸㙢㉢㝣ㄳ㈹㝦㐴愴㑡㡥攲㜳づ㜹愳㔰〰㕦㐲慤㝦挵收㙢㌴㉥〰摦㕡㕤㜵㈸㠲〸㠰敦㘸昴㍤ㅡ戵ㅡ㈲〱昰〳㝡捥㐳㔵戸〱ㅣ〶戱ㅦ挰捦㡣愹户愳㔳㠷挳㉦〸挰㙦扦㠶㥣ち晦㙡㉢㝣㜳㍢㐷㈱㔲㈵㐷㔱㔶㡡㈱晦っ戳攰㔳㘱つ㙡扤㍢㥢ち㌴㉥〰ㄱ慢慢㡥㐶㤰愱っ搴㠳㐶㍤搱愸㘳搱ㄵ〰扤搰㜳ㅥ敡㙢攴㘸晤㌲㜴っ挴㝥〰ㅢ挱㍥愲户愳㔳㥣㐳ち〲昰㔱ㄸ㠰て㙤㠵㙦扡改㐴㐴ㄲ〰㕢㜰挸敦㠷〲ㄸ〸戵扥㈵㥢㐱ㅣ㕤摢户挱㈱㔶㔷㥤㠴㐰㐳戹㍡㤵㌴ㅡ㡡㐶㥤㠲慥〰搸ち㍤攷愱㕥㜳〳㌸ㄹ㘲㍦㠰㙤㘰ㅦ搱摢搱愹㔳攱ㄷ〴攰戹㌰〰捦摡ち摦っ搸ㄹ㠸㈴〰愲ㅣ昲搳愱〰攲㔰敢〹㌶㐹㡥慥つ㐰戵搵㔵㘷㈲搰㔰慥㑥㡡㐶㌵㘸搴搹攸ち㠰㌴㝡捥㐳㍤敡〶㜰ㄶ挴㝥〰攳㘰ㅦ搱摢搱愹㌵昰ぢ〲㜰㙦ㄸ㠰㝢㙣㠵㙦㔲敥㕣㐴ㄲ〰搳㌸攴扢㐲〱散っ戵㍥㠳捤㑣㡥慥つ挰㉣慢慢搶㈱搰㔰慥捥㙣ㅡ捤㐱愳捥㐷㔷〰捣㐵捦㜹愸㥢摤〰捥㠳搸て㘰㍥散㈳㝡㍢㍡㜵〱晣㠲〰㕣ㄹ〶攰㑦戶挲㌷㑦㜸㌱㈲〹㠰㝤㌹攴换㐳〱散〷戵扥㠸捤晥ㅣ㕤ㅢ㠰慣搵㔵㤷㈰搰㔰扣昴ㅣ㡤昲㘸搴㘵攸ち〰ㄳ㍤攷愱捥㜳〳戸ㄴ㘲㍦㠰㕡搸㐷昴㜶㜴敡㜲昸〵〱㌸㍤っ挰㘹戶挲㌷㜵㜹㈵㈲〹㠰㈶づ昹㤴㔰〰㉤㔰敢换搸㉣攷攸摡〰慣戴扡㡡昳㥡㐳戹㍡慢㘸㜴㌰ㅡ㜵つ扡〲攰㄰昴㥣㠷㍡摡つ攰㙡㠸晤〰㔶挳㍥愲户愳㔳搷挲㉦〸挰挱㘱〰㔶搹ち摦㙣敡つ㠸㈴〰㡥攷㤰㔷㠴〲㌸ㄱ㙡晤㈴㌶㈷㜳㜴㙤〰㑥戵扡敡㐶〴ㅡ捡搵㌹㡤㐶愷愳㔱㌷愳㉢〰捥㐰捦㜹愸〶㌷㠰㥢㈰昶〳㔸〳晢㠸摥㡥㑥晤ㄹ㝥㐱〰昲㘱〰㜲戶挲㌷挱㝢ㅢ㈲〹㠰㡢㌸攴㑣㈸㠰㑢愰搶㉦㘵㜳ㄹ㐷搷〶攰ち慢慢搶㈳搰㔰慥捥㥦㘸㜴㈵ㅡ㜵〷扡〲攰㉡昴㥣㠷摡搳つ攰㜶㠸晤〰慥㠳㝤㐴㙦㐷愷敥㠴㕦㄰㠰㌹㘱〰㘶摢ち摦㥣昳㍤㠸㈴〰㙥攳㤰㜷〹〵㜰㍢搴晡ㅤ㙣敥攴攸摡〰摣㙤㜵搵扤〸㌴㤴慢㜳て㡤敥㐵愳敥㐳㔷〰晣〵㍤攷愱㈶戹〱晣〵㘲㍦㠰〷㘰ㅦ搱摢搱愹晢攱ㄷ〴愰㈶っ㐰捡㔶昸愶挱ㅦ㐴㈴〱昰㌸㠷㕣ㄵち㘰〳搴晡㤳㙣㥥㐲攳〲昰㡣搵㔵て㈱搰㔰慥捥戳㌴㝡づ㡤㝡〴㕤〱昰㍣㝡捥㐳㡤㜶〳㜸ㄸ㘲㍦㠰㤷㘰ㅦ搱摢搱愹㐷攱ㄷ〴㘰㘸ㄸ㠰㑡㕢攱㥢㤹㝦っ㤱〴挰㕢ㅣ昲攰㔰〰敦㐰慤扦换收㍤㡥慥㙤ぢ昸挰敡慡挷ㄱ㘸㈸㔷攷㐳ㅡ㝤㠴㐶㙤㐰㔷〰㝣㡣㥥昳㔰㥢扡〱㍣〱戱ㅦ挰㘷戰㡦攸敤攸搴㤳昰ぢ〲搰㌳っ㐰て㕢攱㉤ㄶ㈸㝦〶㤱扡㌰挹摢㠳〳㉥散㕥㙢慥攰慣㔴敦〲捡㠸㈷㉦㙢㙥㘹㤴㈹戴㕥㠵㈹㡤㜳ㅡ㕢愶搴㌶㉦愹换慣敡㕢戰ㄷ昶㔸㙣㌶㘰㠲扢〹昳摣ㅥ㔹攳㤲㈵㘶㕥㉦捣㙦㕣搶㤴㌳㘷㑣昹㕦㤸〰挷晡攱慤㤳戹敦㔲㠵挷㝦㌶愷㕢〲㑦㙣㈵㜸㤴㤴㍦㠷㠰摥愹㌹㈹㘶㜶㑤愳换愲〱挳㍥㙤㐴ㄷ搴戶搴㤹㍤ち㌲㠵㉤换ㄵ〵㔰㐴搵㐰扥㝢㘱挱㘲㑣㔹㑤改㔵㤸摥㔴㥢攷ㅣㄱ摦㡣㑤㉣搳㔹收〱愸㄰搸戵戱戹㤶㤵捣扤ちぢ㥡㌲つ捤㑢㌸搹㤹㕢戵㜱㔱㑦㘶㐵换ぢ㤳㙡ㅢ㥡㤱㐶摥㐵㉥昷㈹捣㕦摣戸〲㍦㘱㔸㔶摦㌰㍤戳愴昹㝦攲㕤㔱㝣㕢攴㈱㙦㡤㉡㔵愵愵慡愲戴攲㍦㝤㝦戴敦戱㡦昵戵㡡挳㠷㘰㍢㙤㘹慡捤㉥㈳㌰挹ㄱ㐷㕢挶㐶摥挳㤲昲攷戱攴㥤搶㜴扤㠵㥥㥡〴㡥戵愸㌴㍦㜰㝡扣昵㜷㈱㕢挲㕣晦〱挳改昹㈳㥡㤹搳ㄷ捥㘸慢搶昹㍦晤挸愲晣〵㐴敥㜴㜱㐴㍦ㄸ昷戶㌶㈱ㄶ㑣㜰㡢挲㥥㠹㉤㠱㍤敦㘶ㄹ㈹㠸つ户搰摥㙤㡢搳㌰扦摥戳㌰㉢㤳㌵敢㔰ㄶ㔰㥦㘹改㙤㜵㔸㥦㠱㈲晣㘶㕢㌷戹戱扥㍥挳㑤㡥㍦㈵㤸㥦换搴㤹ㄵ㠵㠹换㕡ㅡ㘷搷㌶攸〵㌴戲㕤摡愲捣㑡㠸㌲㉢慤〹晣挲㍣㤶ぢ挹㌲㘳㌵ㅥ㤰㘹慡㙤㔹㕣㕦㥢慢㘰㠷昳愵晦ㄳ摢㉡㡥ㅦ㘵㠰改㍣㥣㘳㠹户㈲挰㥡㤷挷摢㍤〶㐵㌴㐴挷户ㅦ㕢㜴愹搲昰㑦晤㠷搵㈴㌸昲挸〷㡡晥ㄳ愲㤵攳㈵㠷㈲ㄹ换㤷㌲ㄵ㡢挵㉦㔷㘳ㄳ㤵㠳㤳㝡㤱〶㜸改㍦挳㤴ぢ㝣㤵扤㠴愶摤㔲㠳敥㌰㠸捣㙡捣攴愷㘵㜲昸㔹㔰㜷晢㐷㐱ㄵ㜸㙢㜹愸㘹㌲㔸晣㌱ㄹ昵㐴㤸摤㕥㕥㥢㌷㥢㉡㈸㤸㡦ㅦ㍤㤵戱㙣㐴戳摥㐳㑣㠳㜷㉢㈹㉦敦㔱ㄱ㤴㙢㠶ㄳ㙢㤸㍤愵敥晥㔱搵っ㕦晣㑦㜷慢ㄹ捦戱㐷㈲昲ㄱ昵ぢ㔶㐷晦㤵敢昴㌲㠴㕣ㅦ㡦挱㙦㌴昸ㅤ㑤昹㉢㔰㝡摦㥢攲㍡っ㔴㙢攸㌰㉡㤳㥦搳戰㐲愴〲搵ㄴ㔲㕡㔲㉥㉢搲挳㔵ㄲ愲㔹搵㈰ㄵ捥㙦㜴戴昹搸捡捤㝣挴㍡扥戲昴〴㥦っ㈵愵愵㘵㜸慢㌵㙦㌹㥤㉦㉤㠲搵捦㌷愵㔶㐴つ挲㄰㌴㤶ㄱづ攰捥㠲昸㡢㠲㝥戳昲て㔸㘱㙥晢㜷晣㈷㡦㐸㐴㉦㠵㑦㐹㐴扤㡥搶〱ㄱ愱挴㈲㠵户〰搷挱搰愸て㈰攴改㠰敢挳㑢㝤㠴㉥㍦挰㜰㜵て慣攴攱㌹㌸慡㡦㈱攵〱㔲搷ㄸ攴ㄳ㉣昱戸搳扡ㅤ㔶㐰摡昱㜶昸㈹㍤昰搲昹㠳㌷㉥挸敢㌳㉣㌸㐳愶挰ㅥ㜲〴㌶㝡てㅡ㝥ㅥ㙣搰㤳〶扤㘸昰〵っ昸〶㙢扤搱ぢ〵挷摦捥〴㠰㌳攰〳㜰摦戸㤲戸挰㙤挴㈴ㅢ㌳挹㉦㌰昰㠲晢つ戲づ挰昱㍤ㄲ㜰㥢㌰〸搷戸〸摣愶㤰㜶っ慥ㄴ㙥㐴愳㙦㈶㐱慣㡥㘲㘹㐲〰戸捤㘱愳昷愷㈱换ㄶ〲っ戶愰挱〰ㅡ戰㤲㐱挰つ㐴㉦ㄴㅣ㝦〶ㄴ〰㙥㄰㝣〰㡥搵つ㑥ㄲㄷ戸挱㑣㌲㠴㐹㔸㠹攰〵挷昲〳〱愷㔵挲愴戳ㅦ搱㡡〵ぢ〲㜳㈸〳戳㜲愱〸收㌰㐸㍢㠶挹ち〷㍣昱愳㉦〶挱㠲扣㔸收攰慣〶〵昶㔶戸㌵㙣昴㙤㘸挸ㄲ㠸〰㠳ㄱ㌴ㄸ㐹〳㔶㐵〸捣㙤搱ぢ㠵挹㕦㌹〵挰ㅣつㅦ挰ㅣ散㑡攲㠲戹ㅤ㤳㡣㘱ㄲ㔶㌵㜸㘱戲㤴挱摡ち〹㔳ㅥ摥摤㤷㠵づ〲㉥捡㈰慣㜸㈸〲ㄷ㠷戴㘳㜰慣㡣挰ㄳ㤷㑡ㄹ〴ぢ昲㘲㜹㐴〰㤷㈴㙣昴㉡ㅡ戲㜴㈲挰愰㥡〶㈹ㅡ戰㥡㐲挰搵愰ㄷづづ㠵搱〱攰挶挲〷攰㔸㘱攱㈴㜱㠱摢㠱㐹㜶㘴ㄲ㔶㐳㜸挱㑤㠰慣㠳摤㜷㈲㑣〴摣㑥っ㌲〹扤㈲㜰ㄳ㈰敤ㄸㅣ㉢㉡昰㐴戹〵㠳㌸攰㔸㔶攱っ㤹㐲㝢㡢㥢〴ㅢ㝤㌲つ㔹㜲ㄱ㘰㌰㠵〶㔳㘹挰㉡っ〱㌷つ扤㔰㜰晣敤㔹〰戸㥤攱〳㜰慣捣㜰㤲戸挰捤㘰㤲㤹㑣挲㉡ち㉦㌸㤶㑥㜴〰㡥㠵ㄵ〲㙥ㄶ㠳戰挲愲〸摣ㅣ㐸㍢〶挷㑡っ㍣昱㐳㌶〶㜱挰戱ㅣ挳ㄹ㌲㠵㌶戸㕤㘱愳敦㐶㐳㤶㙡〴ㄸ捣愳挱㝣ㅡ戰㝡㐳挰㉤㐰㉦ㅣㅣ㝥㙡ㄶ〰㙥㜷昸〰㕣挶㤵挴〵㙥て㈶搹㤳㐹㔸㝤攱〵挷㤲㡢づ挰戱㈰㐳挰敤捤㈰慣捣㈸〲户㉦愴ㅤ㠳㘳〵〷㥥昸㤵ㅣ㠳㌸攰㔸挶ㄱ挰㘵㍦搸攸㡢㘸挸ㄲ㡦〰㠳晤㘹㤰愱〱慢㍥〴㕣ㄶ扤㜰㜰挱㥦戴㜹昸〰ㅣ㉢㐱㥣㈴㉥㜰㈶㤳ㄴ㤸攴㜰ㄸ㜸挱ㅤ〹㤹〵㉥昴ㄸ挷㐲づ〱户㤸㐱㔸搱㔱〴敥㐰㐸㍢〶挷捡て㍣昱ㄳ㍣〶㜱挰戱晣挳ㄹ㌲㠵昶ㄶ㔷〷ㅢ扤㥥㠶㉣つ〹㌰㘸愰㐱㈳つ㔸㉤㈲攰㤶愰ㄷち㡥㍦㙥っ搸攲㥡攰〳㜰慣㈰㜱㤲戸挰㌵㌳〹㙦㍣愰㔸敤攱〵挷ㄲ㡦づ挰戱〰㐴挰㉤㘷㄰㔶㠲ㄴ㠱㕢〹㘹挷攰㔸㌱㠲㈷收〷ㄸ挴〱挷戲ㄱ㘷挸ㄴ摡攰づ㠶㡤㝥〸つ㔹㔲ㄲ㘰昰㐷ㅡㅣ㑡㠳㡢㘱㈰攰づ㐳㉦ㄴㅣ㝦愷ㄹ〰敥㜰昸〰ㅣ㉢㑦㥣㈴㉥㜰㐷㌰挹㤱㑣挲㉡ㄱ㉦㌸㤶㠶㜴戰慢戲㜰㐴挰ㅤ捤㈰慣㈰㈹〲㜷㉣愴ㅤ㠳㘳愵〹㥥昸昱㈰㠳㌸攰㔸㙥攲っ㤹㐲ㅢ摣昱戰搱㑦愰㈱㑢㔱〲っ㑥愴挱㐹㌴㘰㜵㡡㠰㍢ㄹ扤㔰㜰晣挹㘹〰戸㔳攱〳㜰慣㔸㜱㤲戸挰㥤挶㈴愷㌳〹慢㑢扣攰㔸㔲搲挱ㄶ挷㠲ㄳ〱㜷㈶㠳戰昲愴〸摣搹㤰㜶っ㡥ㄵ㉡㜸攲㤷㠹っ攲㠰㘳㤹㡡㌳㘴ち㙤㜰攷挰㐶㕦㑢㐳㤶戰〴ㄸ㥣㑢㠳㜵㌴㘰㔵㡢㠰㍢て扤㔰㜰晣昵㙣〰戸ぢ攰〳㜰慣㜴㜱㤲戸挰㕤挸㈴ㄷ㌱〹慢㔲扣攰㔸㡡搲挱ㄶ挷㐲ㄵ〱㜷〹㠳戰㘲愵〸摣㘵㤰㜶っ㡥㤵㉤㜸攲㘷㡦っ攲㠰㝢ㄳ㑢捥㤰㈹戴挱㕤〱ㅢ晤㑦㌴㝣㉢搸攰㑡ㅡ㕣㐵㠳户㘱㈰攰慥㐶㉦ㄴㅣ㝦〸ㅣ〰敥㕡昸〰ㅣ㉢㘴㥣㔱戸挰㕤挷㈴搷㌳〹慢㔹扣攰㔸挲搲〱㌸ㄶ戸〸戸ㅢㄹ㠴㤵㉥㐵攰㙥㠶戴㘳㜰慣㠸挱ㄳ扦愹㘴㄰〷ㅣ换㘲㥣㈱㔳㘸㠳扢〵㌶晡慤㌴㘴挹㑣㠰挱㙤㌴㔸㑦〳㔶搱〸戸摢搱ぢ〵挷摦㌴〷㠰扢ㄳ㍥〰挷捡ㅡ㈷㠹ぢ摣㕤㑣㜲㌷㤳㤴攱慢扤ㄷㅣ㑢㕦㍡〰挷挲ㄸ〱㜷㉦㠳戰㐲愶〸摣㝤㤰㜶っ㡥㤵㌴㐴愳摦捦㈰づ㌸㤶搳㌸㐳愶搰〶昷㔷搸攸て搰㤰愵㌶〱〶て搲攰㈱ㅡ戰晡㐶挰㍤㡣㕥㈸㌸晥㍣㍢〰摣愳昰〱㌸㔶攴㌸㐹㕣攰晥挶㈴㝦㘷ㄲ㔶捦㜸挱戱㘴愶〳㜰㉣愸ㄱ㜰㡦㌳〸㉢㙢㡡挰㙤㠰戴㘳㜰慣挰ㄱ㜰㑦㌲㠸〳慥ㄲ㔲㘷挸㉥㜰㑦挱㐶㝦㥡㠶㉣搱〹㌰㜸㠶〶捦搲㠰㔵㍢〲敥㌹昴㐲挱昱㤷收〱攰㕥㠰て挰戱㤲挷㐹攲〲昷て㈶㜹㤱㐹㔸㜵攳〵挷㔲ㅢぢ㕣攸㜹ㅣぢ㜱〴摣换っ挲㡡㥣㈲㜰慦㐲摡㌱戸㙡戸〹戸㝦㌲㠸〳㡥攵㍢捥㤰㕤攰㕥㠳㡤晥㍡つ㙢㠲つ摥愰挱㥢㌴㘰戵㡦㠰㝢ぢ扤㔰㜰晣搱㝣〰戸㜷攰〳㜰慣〰㜲㐶攱〲昷㉥㤳扣挷㈴慣搶昱㠲㘳㠹㑥〷㕢ㅣぢ㜸〴摣〷っ挲㑡㥥㈲㜰ㅦ㐱摡㌱㌸㔶晣〸戸㡦ㄹ挴〱挷戲ㅦ㘷挸㉥㜰㥦挰㐶晦ㄷつ㔹ㄲㄴ㘰昰㈹つ㍥愳〱慢㠴〴摣攷攸㠵㠲攳敦晦〳挰㝤〹ㅦ㠰㘳攵㤰㤳挴〵敥㉢㈶昹㥡㐹㔸攵攳〵挷搲㥥づ戶㌸ㄶ晥〸戸㙦ㄹ㘴㝦昴㡡挰㝤て㘹挷攰㔸㈹㈴攰㝥㘰㄰〷ㅣ换㠵㥣㈱扢挰晤〸ㅢ晤摦㌴捣〷ㅢ晣㐴㠳㥦㘹㘰挲㐰挰晤㠲㕥㈸㌸摥捡㈰〰摣㙦昰〱㌸㔶ㅣ㌹愳㜰㠱晢㥤㐹㑡㌰㡤愱㔸ㅤ攴〵挷㤲愰づ戶㌸ㄶっ〹㌸㕣改㉥㔱换搱㉢〲㠷㕦ㄸ㜷〲摣㑡戸〹戸㜲〶㜱挰戱捣挸ㄹ戲ぢ㥣〶ㅢ扤㍢つ㔹㠲ㄴ㘰㔰㐱〳摥㑢㑤戱㉡㐹挰㐵搰ぢ〵挷扢㌲〴㠰敢〹ㅦ㠰㘳愵㤲㤳挴〵慥ㄷ㤳昴㘶ㄲ㔶ㄵ㜹挱戱㤴愸㠳㉤㡥㠵㐶〲捥㘰㄰㔶ㅣㄵ㠱摢ㄸ搲㡥户㌸㔶㈶〹戸扥っ攲㠰㘳㜹㤲㌳㘴ㄷ戸㑤㘰愳昷愳㈱㑢㤷〲っ㌶愵挱㘶㌴㘰㌵㤳㠰摢ㅣ扤㔰㜰扣挱㐴〰戸㉤攰〳㜰慣㜰㜲㤲戸挰つ㘰㤲㠱㑣挲㙡㈴㉦戸㑢㈰敢㘰㡢扢ㄴ㈶〲㙥㄰㠳戰㔲愹〸摣㄰㐸㍢〶挷㡡㈶〱㔷挹㈰づ戸㍦㐱敡っ搹〵㙥㈸㙣昴慤㘸挸㤲愷〰㠳㘱㌴ㄸ㑥〳㔶㐱〹戸慤搱ぢ〵挷㝢㘵〴㠰ㅢ〱ㅦ㠰㘳㘵㤴㤳挴〵㙥㈴㤳㙣换㈴慣㘲昲㠲扢ㅤ戲づ戶㌸ㄶ㌶〹戸搱っ㜲㈷㝡㐵攰挶㐰摡㌱㌸㔶㐲〹戸敤ㄹ挴〱挷㜲㈸㘷挸㉥㜰㔱搸攸㌱ㅡ戲㔴㉡挰㈰㑥㠳〴つ㔸㍤㈵攰㤲攸㠵㠲攳㙤㍦〲挰㔵挳〷攰ㅥ㜰㈵㜱㠱㑢㌱㐹つ㤳戰晡挹ぢ㡥㈵㑦ㅤ㙣㜱㉣㠸ㄲ㜰㘳ㄹ㠴㤵㔱㐵攰㜶㠴戴㘳㜰慣愰ㄲ㜰攳ㄸ挴〱挷㌲慡〰㉥㍢挱㐶ㅦ㑦㐳㤶㔸〵ㄸ㑣愰挱㐴ㅡ戰敡㑡挰㑤㐲㉦ㄴㅣ敦㘰ㄲ〰㙥ち㝣〰㡥㤵㔸㑥ㄲㄷ戸愹㑣㌲㡤㐹摥㠲㠱ㄷㅣ㑢愵㍡〰挷㐲㉡〱户㌳㠳戰愲慡〸摣㑣㐸㍢〶挷捡㉢〱户ぢ㠳㌸攰㔸㝥攵っ㤹㐲晢㥢挳㉣搸攸戳㘹挸搲慣〰㠳㌹㌴㤸㑢〳㔶㙢〹戸㕤搱ぢ〵挷㥢戱〴㠰㥢〷ㅦ㠰㘳〵㤷㤳挴〵㙥㍥㤳㉣㘰ㄲ搶㝢挸攰ㄷ戲㘷て扥㥣㜳昶摥愹㘸㕦㤹㠰㘴㈸戰㘰㘰㝥换慡㍡ㄴ㘹㜰㤱㔳搳搶ㄲ㈷搹㈳㈲挳㠴㜹㘳ㄳ㈶晡捡扣昷㤵㘸昵㝤ㅡ㠹㝢㙣攲戹㘷㠷戸㔱挳㝡㠴昲㙢㝦昶摦㤷愲搵㥦〳㙦晢〱㍦㝤昸搰昶挰㄰㌷㤹㕤㥢㙢㙡㙣㙥㉣戴っ㤹㡦〲愴㈱扣〷㑡愱愴㈴㍡戱晣㙡㐴っ捣挹ㄵ㉢㙢攰晤㈸㤷昳㥥〰㤱㠳ㅡㅡ㔷㌴挸㘸捡㥢㜹㉢ㄸ攱搵扤㍢搳㤰愹㍣戶〲㍣㠳戵ぢ㜴搶昷㐲摢慢㥢挱挹㝦ㅡ㙢㝢愳㍦㝣昲愴挹昳ㄶ挵ㄳ戹㘸㌴ㄳ㑢㥢㠹㙣㑤戲㔰ㄳ慢挹㘷㤳㘶慥㍡㕦㤵㑡搷攴㜳改㉡㐳㙡〵ㄸ㘳ㅦ昸ㄸ慣づ㤰㜴晢戲挷㌲〱改㔱㔷㕥㡡㔳愳捥㑥摣挳扥㐴㘵㔵㑥攵㤵㔹搶扤扢ㅡ敥戹㔵㠹㙦挲㥦㘵㌷㜲慦〷㑤攳㝣㝦昹㘵㠰搵㌹㈷づ戰敤扤愰㌳㑦昰昴㐵ㄸ㠲扥㍦㥡㠸搱つ〲捡戴っ扡扤㈷㑦㕡攴慡㕢搲戲㤰㙤〴㔹昱㝤㐲戵ㅣ挴㍤㈱㤶㍡〷摣㠰戴搹㈸戳愳攸㤵っ㙦㐲慦て挵㤲搲㈰ㄷ㐸〷㐰挴〵㜹㔵㐰捡慤㕡㥤㡢ㄵ攱戶〴〵㝥㕡ぢㄳ㙥ぢ敡ㅣ㐸戸㍤ㄴ扦㥦㍡㥣㘸愱ㅦ㠴ㄶ敦㘷挴づ慤搵愱㙦扤㥦戹敡㐲摥慣挹ㄷ㙡慡㤲㠹㘴㔵㈱㥥㡤㘶攳改㙣㑤㈱ㄹ换搷挴慡㔳〵愳㠷㌳㥣㝡昸ㄸ㍤㥤㥥扣㥦扤㥣ㅥ㜵捡㐰㡦敦愹㍡ㅤ〳㈱㙦㉣㤷攸㑢愱搲㥢搰㐴㡣㡤㈰㄰ㄹ戹改〴愵ㄳ㡢戱戱㈳ㅦ㐱㠷ㄵ㤴㡦挴㤲摡〴㜲㈱戱ち愲㔶ㄲ㥢㐲㉡㈴㡥㐵ち㍦㠹愳㈱昵㤳搸っ㑥〸㠲ぢ摥㘸㐱㘲㜳㍢戴㜶ㄸ晡ㄶ〹㌳ㄶ换㘶愲戱敡㝣㈱㔹つㄶ㘹㙣搷愹㔸㌶㤱㌰ㄳ搱㔴㍡㕢㥤㌱晡㍢挳㔹つㅦ㘳ぢ愷㈷㈴〶㌸㍤敡搴㈰昴㠴挴㘱㙥ㄲ㐷㐱愵ㅦ㡤㈶㘲っ㠶〱㥥㈵扡㠷挴㄰㐷扥㍤㤵㈷搰㈱㑡ㄲ㐳㈱ㄷㄲ㈷㌱㍣㈵㝣つ㠳㔴㐸戴戸㐸㘸愷挰㈴昴愰愱㥡〲昱㜰㥡ㅥ㙥㈸扣㐷ぢ㍣㕢摢昹戴搳搱户昰愴㙢ㄲ㠵敡㜴㡤ㄹ㑢〲㑦㌶㤱捦㘴戳搵昹扣㤹㡥㈷捤㑣慣慡㤰㌴㘴〶㥦㌱捥㠰㡦㌱挲ㄹ昱㤹散㡤㜴㝡搴愹搱攸〹㥥㍡㌷㥥㌵㔰改攷愰㠹ㄸ摢挱〰捦ㄲ㙤㉤扡摥ㅤ散㕣挸〲㜶戰㜵㄰ㄷ敦㘰㘳散㈸㝡㌵㐷㜵㍥昴㜲㘷㔴ㄵ㠵㕣㘰㕥〸㔱㉢捣㌸愴〲㌳敢㠲愹ㄳ愶散㘰晢〷㜲攳㉣㍤㉤昴㑢搱㠲㕢搲づ慤㕤㠶扥挵慤㄰㑦ㄴ㜲愹㐲㍥ㄷ㑦㐶㤳搹㐲㉣㥢慦捥㈵㜳㔹㌳ㅤ㑢愵愲㠵㐲摥㤰〹㝣挶戸ㅣ㍥㐶戵㌳㌸攱㤶㜲㝡搴愹戱攸〹户扤摤摣慥㠲㑡扦ㅡ㑤挴搸〱〶㜸攲㉡㍣㘵〴愵ㄳ㡢戱愳㈳ㅦ㐷攵つ㤴敦㠴㈵戵ㄳ攴㐲攲㈶㠸㕡㐹㑣㠰㔴㐸散敡㈶搱㝡愸㤹ㄳ㐸㘲㈲㥣㄰〴㤷㘳搱㠲挴㈴㍢戴㜶ㅢ晡ㄶ㠹㔴㡣㜷慦㑥挶戲㔱㌳㤵捣㤸昱戴㤹㑣攷搲㘶㉥ㄵ捤攴戳搵〹搳㤸散っ㘷㍤㝣㡣㈹㑥㑦㜶㌰㤹㡣㘷㝣敡搴捥搰〹㠹㥤摤㈴敥㠲㑡扦ㅢ㑤挴㤸〱〳㍣㝤㍢搸㑣㐷㍥㠵捡晢改㌰ㄵ㑢㙡ㄶ攴㐲攲〱㠸㕡㐹捣㠱㔴㐸散ㄴ㐸㘲挷㐰ㄲ㥣㐷㐷㄰晣攴ㄷ㉤㐸散㙡㠷搶ㅥ㐵摦㈶ㄱ慤㉥挴搳㤹㈴昶愰㐴㌲㤳慦捡攰㙥摥搵戱愸㤹捥㘶慡慡愲㐹搳搸捤ㄹ捥摦攰㘳捣㜳㝡㐲㐲㘶搷ㄹ㥦㍡戵㍢㜴㐲愲摡㑤攲〹愸昴つ㘸㈲挶ㅥ㌰挰搳㐷㘲㑦㐷扥ぢ㤵捦搲㘱ㄶ㤶搴摥㤰ぢ㠹攷ㄹ㥥ㄲ扥昶㠵㔴㐸㡣づ㈴戱㙤㈰〹㑥㡣㈳〸㙥㑢㠵ㄶ㈴昶戳㐳㙢㉦愳㙦㤱挸㐴㔳昹㐲㍣㤶捥挶㜲㠹㘴㑤㉥㔷ㄳ换愵㙡㌲㍣愳㐸愴㙢㜰㐲㘱㉣㜲㠶昳ち㝣㡣晤㥤㥥㤰挸㌸㍤敡㔴ㅥ㍤㈱㌱捣㑤攲㜵愸昴㌷搰㐴っ捥㝥攳改㈳㔱㜰攴昳愸㝣㤷づ昳戹捥㡢㈱ㄷㄲ敦㌳㍣㈵㝣ㅤ〸愹㤰搸挲㑤愲昵㌸戱㜹㈰㠹㠳攰㠴㈰戸㈱㄰㕡㤰愸戳㐳㙢㥦愰㙦㤱㠸㐷㌳㘶戵㔹ㅤ㑢挵愳昱㘴㌶㥥挹挴捣㥡㙣㍡ㅤ㌵戳昹㑣愶㍡㥢㌶敡㥤攱晣ぢ㍥㐶㠳搳㤳攳㠴捣㝦㌳㍥㜵慡〹㍡㈱戱戱㥢挴ㄷ㔰改㕦愲㠹ㄸ㥣捥挶搳㜷㥣㘸㜱攴㝢㔱昹ㅤㅤ㜸㝢〶戵ㅣ㜲㈱昱〳挳㔳挲搷㑡㐸㠵㐴㐵㈰〹㉤㤰挴㉡㌸㈱〸㉥扣愱〵㠹㠳敤搰摡㉦攸㕢㈴㙡㜲挹敡㐴㍥㥢慤㐹㔴ㄷ㤲愹㘸㍡㔳㤳㉤㈴㜳㠵㐴㉡㥤㠸㔵挵昲㔱攳㄰㘷㌸扦挲挷昸愳搳ㄳㄲ㌲愱捤昸搴愹挳愱ㄳㄲ㈵㙥ㄲ慡ㅣ晡㔲㌴ㄱ攳〸ㄸ攰改㈳㜱愴㈳摦㥦捡敥㜴挸㘰㐹ㅤつ戹㤰攰㕦ㄱ㘸㈵㜱㉣愴㐲攲晢㥦㠲㑥㐹扥㠵搴㝦㑡挲戹㘸㡣ㄱ昵㤵〸〵ㄲ挷摢愱戵摥攸㕢㈴㜲㔹㌳㥦慦㌶㤳挹㜸㈶㥤慣挶㕥㤲㑣㘵攲㌸㡣愶攳㘶扡㠰㡦㘰攳〴㘷㌸㝤攰㘳㥣攸昴㘴敦㌸挹改㔱愷㑥㐵㑦㐸㝣㡥挱戴㥥㥣昵㠵㑡摦〴㑤挴攰㠴㌳㥥扥扤攳㜴㐷捥晢㍤攸晤改戰㤸㈴捥㠴㕣㐸っ㘰㜸㑡昸㍡ㅢ㔲㈱昱㥥㥢㐴敢摥昱㑥㈰〹㑥㉥ぢ㠹挱〸〵ㄲ攷搸愱戵㈱攸㕢㈴㘲㐹ㅣ㈰㌲改㥡㐲㈶㕦㤳慣㐶㔳㔳挸ㄵ搲㤹㝣㈶ㅦ慦㡡ㄶ昲搵挶㕡㘷㌸㤵昰㌱捥㜵㝡戲㑤慣㜳㝡搴愹ぢ搰ㄳㄲ慦戹㐹っ㠷㑡摦ㅡ㑤挴攰っ㌲㥥扥㙤攲㈲㐷捥摦㌶攸愳攸搰挸㜵扥〴㜲㈱戱ㅤ挳㔳挲搷㘵㤰ち㠹攷摣㈴㕡㍦㐵㥦〹㈴㜱㌹㥣㠴㐴っ愱㐰攲ち㍢戴ㄶ㐷摦㈲㤱捡ㄴ㔲㘶㌶ㄵ慦捡挶ㄲ挹㘴扡㍡ㅢ慦愹挹ㄴ㜰昶㥥挸㔵㔷愵㘲㘹㐳㈶㤲㌹挲〴㝣㡣㉢㥤挱挹㌶㈱㜳挸㡥㑥㕤ぢ㥤㤰㜸摣㑤㈲〵㌷扤〶㑤挴戸づ〶㜸晡戶㠹敢ㅤ昹㌲㉡挷搱㘱㌹㤶搴㡤㤰ぢ㠹昱㄰戵㤲戸ㄹ㔲㈱昱搷㐰ㄲ昷〵㤲昸㌳㥣㠴挴㘴㠴〲㠹㕢散搰摡ㄴ昴㉤ㄲ搱㘸㉣ㅤ㑦攵慡㜳搵改㙡㥣慥搷㘴攲搱ㄸ敥晢㤹愸慥㑡㥡挹㥣㔹㘳挸捣㌰㐷㌸ㄵ㍥挶㙤捥攰㠴㠴㑣ち㍢㍡㜵㈷㜴㐲攲㑥㌷㠹ㄹ㜰搳㘷愲㠹ㄸ㜷挱〰㑦ㅦ㠹扢ㅤ㌹㙦〵愱捦愵挳愱㔸㔲昷㐲㉥㈴㜶㠳愸㤵挴㝤㤰ち㠹ㅢ〳㐹㕣ㅦ㐸攲㝥㌸〹㠹㠵〸〵ㄲ㝦戵㐳㙢扢愳㙦㤱愸慡㐹挴愲戱㥡㜸㑤ちㅢ〲晥㉥㐸愶㉡ㅥ㑦㈷慡戳㔵㌸愵㌰㜱搶㙥㍣攰っ㘷て昸ㄸて㍡㍤㈱昱㤰搳愳㑥㍤㡡㥥㤰戸搲㑤㘲ㅦ愸昴㝤搱㐴っ㑥摡攲改㈳昱㜷㐷㝥㤴㈸改㜰㌴㐹㍣づ戹㤰挸㌱㍣㈵㝣㙤㠰㔴㐸㕣㄰㐸攲扣㐰ㄲ㑦挲㐹㐸ㅣ㠰㔰㈰昱㤴ㅤ㕡㕢㡣扥㐵㈲㠹ㄳ慡㜴㉡㡦㍦愷㤲㑦㈷昳㌸挷㉣㈴慡㘲㔵㔵挹㙣㉣㥤㑣㘵ㄳ㘹㐳收㙥㌹挲㕡昸ㄸ捦㌸㠳ㄳㄲ捦㍡㍤敡搴ぢ攸〹㠹戳摤㈴敡愱搲昹㠷㘶㈲〶㘷㘱昱昴㤱㜸搱㤱㥦㐸㘵㌳ㅤ㑥攲㍡扦っ戹㤰㔸挶昰㤴昰昵㉡愴㐲攲㐴㌷㠹搶㈳收昱㠱㈴晥〹㈷㈱戱ち愱㐰攲㌵㍢戴㜶㌰晡ㄶ㠹㜴扡㄰㑦攱㝢㙣㈲㤱㠸㈵攳扣㕡㤳挶昱㌳ㄶ慤㌲慢㘲戱㘴㑤挶㤰挹㔸㡥昰㄰昸ㄸ㙦㌸㠳㤳㈳收㥢㑥㡦㍡昵づ㝡㐲攲㐸㌷㠹搵㔰改㠷愳㠹ㄸ敦挲〰㑦摦ㄱ昳㍤㐷捥扢㐴攸挷搰攱㑣慥昳〷㤰ぢ㠹攳ㄸ㥥ㄲ扥㍥㠲㔴㐸慣㜴㤳㘸㍤㘲㉥て㈴昱㌱㥣㠴挴㐹〸〵ㄲ㥦搸愱戵㤳搱户㐹攴ㄳ㘶㈶㥥攳㌷㔵㙣ㄳ昸昳㌹戱㝣扣㈶㥢愸㌶㔳㔵㔱㙣ㅤ㔹攳㕦捥㜰㑥㠱㡦昱愹搳㤳㙤攲㌳愷㐷㥤晡ㄲ㍤㈱戱挴㑤攲っ愸昴㌳搱㐴㡣慦㘰㠰愷㙦㥢昸摡㤱昳㜶ㄱ晡㕡㍡慣攳㍡㝦ぢ戹㤰㔸挷昰㤴昰昵㍤愴㐲愲攰㈶搱扡㑤攴〳㐹晣〰㈷㈱㜱㈱㐲㠱挴㡦㜶㘸敤㈲昴㙤ㄲ戹㘸㉡ㅢ㡤攷昳昹㐴㌴㔹愸㑡㘴㜲搹㐴㉡㥡㑣㔵攳㕢㘹㉣㤵㡥ㅡ晦㜶㠶㜳㌱㝣㡣㥦㥣㥥㙣ㄳ㍦㍢㍤敡搴㙦攸〹㠹晤摣㈴㉥㠷㑡扦〲㑤挴昸ㅤ〶㜸晡戶〹㡥㔱攴ㄷ㔳㜹つㅤ㉥攱㍡㤷㐲㉥㈴慥㘳㜸㑡昸攲昴愶㤰㔸攰㈶搱扡㑤捣ぢ㈴㔱づ㈷㍣㜱搷㈹㠴〲〹㑥㘸㌲㥡㜶㌳晡ㄶ㠹㐴㑤㌶㕡㤳㑣搴㘴㘲搱㘴㌲㠵㝤㈳挹昳㉡㝣昵㐸㘷㜳㌹ㄳ摢㐴㜷摢㐷晦㌳㝣っ捥㜸捡攰㘴㥢㤰愹㑦挶愷㑥昵㠴㑥㐸捣㜲㤳㔸て㤵㝥㍢㥡㠸搱ぢ〶戲挶㥥㡢㍤㥣摣ㄴ㌹㙦㈰愱摦㐳〷摥〱㐲ㄹ㑥戲扦㌰㍣㈵㝣㙤っ愹㤰㤸攴㈶搱扡㑤㑣〸㈴搱ㄷ㑥㜸愲搶〷愱㐰㠲㌳㤴㐲攲㐱昴㉤ㄲ昸捣㐸攵愳搵愹㉡㕣摣攱改㐴扡㔰挸搵㘴㘳㤹㐴㔵ㄴ摦㍦ㄲ〹愳㥦敤愳㍦〴ㅦ㠳㔳㤸㐲㐲戶㠹捤㥣ㅥ㜵㡡昳㤲㐲㘲慣㥢挴摦愰搲晦㡥㈶㘲っ㠰㐱搰㌶㌱搰㤱昳㑥ㄲ晡㤳㜴攰慤㈰㤴㑣㐰㔲昴㌴挳㔳挲搷㄰㔸ぢ㠹愸㥢㐴敢㌶㌱㈶㤰㐴㈵㥣昰挴慤㥣ㄱち㈴㠶愲㈳㈴㕥㐰摦㈲㤱㡡搵㔴攳扢㐷㉡㤷挳㌹㘶挲慣㐹㈷慢昲挹っづㄷ㌸昷慣挹㈷慢㡤慤㙣ㅦ晤ㅦ昰㌱㌸㈷㈹㈴㘴㥢ㄸ敥昴愸㔳㥣㘸ㄴㄲ㈳摣㈴㕥㠱㑡㝦ㄵ㑤挴攰㕣㘳搰㌶挱改㐷㤱摦挶戱扥㐹㠷昵㕣攷搱㑥昸户ㄹ㥥ㄲ扥㌸愳㈸㈴〶戹㐹戴㙥ㄳ〳〳㐹㙣て㈷㍣㑢昴昷ㄱち㈴愲㜶㘸敤〳昴㉤ㄲ搱㝣㈶㤷㡡愵㤲愹㜴㉡㡥㙤〲㝢㐹愶㤰㡥㈶慡ㄳ㌵昸㙡㥡㌷㔳㐶捣昶搱㍦㠴㡦ㄱ㜷㝡戲㑤㈴㥣ㅥ㜵㡡㌳㠷㐲㘲㔳㌷㠹㝦㐱愵㝦㡡㈶㘲愴㘰㄰戴㑤㜰㍥㔱攴扣户㠴晥ㄵㅤ㜸㜳〸㈵㔳㠴ㄴ㝤挳昰㤴昰戵㈳慣㠵㐴㑦㌷㠹搶㙤㈲ㄲ㐸㘲ㅣ㥣昰挴㡦㠶ㄱち㈴㌸㈹挸㘸摡㡦攸摢挷〹㌳㙥攲攳㈲㤶㡥攲〲戹㔹㤵㑥攷戳㘶㈱㥦㉤㘴愲㈰㤴㠸㔶ㄹ攳㙤ㅦ晤摦昰㌱㈶㌸㍤搹㈶㈶㍡㍤敡ㄴ愷〲㠵㐴㤹㥢挴慦㔰改扦愱㠹ㄸ㔳㘱㄰戴㑤㜰㠲㔰攴て㜲慣摤㌴㌴て㜱㥤㘵捥㡦愲㜲㠸㕡㐹㜰捥㑦㐸晣昴敦愰敦愲㍦㐲敡晦㉥扡ぢ㥣昰㐴㔵〷㐲㠱挴㉣㜴㠴㐴〴㝤㡢㐴扣㈶㕡㥤挳挵昰㙡㕥愱㑡攳㍡㘶㉥㔷㤵㠹攱㐰㠱敢㜷搵戸愲㘷捣戶㝤昴ㅥ昰㌱㌸つ挸〸扡㤰㤸敢昴愸㔳昳搰ㄳㄲ㕦㘳㌰慤摦㐵晢㐰愵ㅢ㘸㈲挶㝣ㄸ〴㤱攰㡣㥦挸㜹户〹扤ㅦㅤㅥ挷㤲戱㄰㜲㍣㔱㕢〱㔱慦㙥攵㝢愱戳㠳㘷㠶㈸昸㘷收愳扣㝦〷㘰㉡敥敢捦扡㤸㤲㙥昸㝤慤昵慢搴戲搲戱晦㔹㉣捥㐱昱㐷改㝣㤵㝦㠴㜵晤㍦挴㈱换戶㔹㈹㐶ㅣ㡣㤷摥ㅦ㉢㕣捥搹戴㘸搰㄰摢晢〳㜲㜰㉣改㔷㍦愳ㄹ㜳㔱昸㐳㠴ぢㅡ㈷攲㐷戰搶㕦戱摢挸㤹愳ㅡ攵摣㥥㝥㜸㥢㘴㘲戶ㄹ㌷㌴㘸㌱ㅤ户戹㑤慤㝥戸摤㍢㘶ㅢ愱ㄸ挵㥢搹昷㙢敢戹㝥搵㍢愰㑤㍡〳㜷攱收慤㉣㥣㠸捤昸愵㙢㔹㘹㌷ㄵ昸㐳㝢晢敦搵昱㘷扣㡣㠶㍦扤㌰㈳㑦〰〳〲㝥搳㍣愹戶㐵敥〹㌰㄰㝡愵㜳敡㔲ㅢ㠰戵慤ㄸ㌷㙣敡摥挳㘲㔵㠹昲昷昰㔶㜴㍡㑢㌱㜸收攴ㄶㄸ搱户㐴㐸挵㡤㥢搱㈸敡戳〸ㅤ散挸昸㙤㜱搱攳换昱㜶㜷㠲昵㝦㠵晤扦㌱愱捦晥㡥挷ㅦ㔴攵㤹ㄳ换摦㕡㝤昱㔷搷敥㌰晣挲㥢㝥户晦㕦㙤㜹㝣㌹晥扣㜵㝣㍣㌶ㅥ㤳㥦搸ㅦ㈱搵摦㘶昳づ㥢㜷搱愸㌷㌱㠸㔷昱㙢㘵摦㝤捣摦戰ㄵ摥晢㤸ㅢ〷㈰ㄲ㥥愸扢挱㜸㝢㜵㔳〷愱挳晤㐶扤〶て㙥慣㕣㔵㝤㌸搷戲ㅥ㘲㙥㘳㑡慦㐳慢㙤〳㤹つ㌳ㄹ㔷㉦挳搴㐱㄰搱㐷㐲搷㘷㈹慣扡〶愲挹昱攸㌴㠸ㄵ昰〸〲昱扣扤扥㍥㄰捦搹ち敦晤捣㡤㔵㠸㠴㘷㠹扥扤〵攲㔰㜴〴挴㌳昰㘸〵ㄱ㈳〸㑥敥㔹㈰㌸㙤愸㈵摡㐰㈴慡搴㠶㈲㄰㔵〴㜱ㄴ慣扡〶㠲搳㠳攲搱㘹㄰㥣㈴っ〲昱户㌰㄰㡦摡ち敦㝤捤㡤㤳㄰〹捦ㄲ㝤〷ぢ挴㘹攸〸㠸㠷摤㈰挶ㄱ〴愷昱㉣㄰㥣㈰搴挶㐳搶㝤摣戰改扢て㡢挵搴㕦㡢㌸㑣愴㌹捦ぢ㥣㙤愴捦ㅡ㜴扡〶㠵㤳㠲㕤㠳㜲㍥㍣㠲愰摣ㄳ〶攵㙥㕢攱扤搷戹㜱㈱㈲攱㔹愲㑦户愰㕣㡡㡥㐰戹搳つ㘵〶搷㤲㜳㜴ㄶㄴ捥晥㘹扢㐰愶〹㤴㉡㜵㕢ㄱ㤳搹搰昴戹ち㌶㕤挳挰㌹扥慥㘱戸〱ㅥ㐱ㄸ㙥ち挳㜰愳慤昰摥昱摣戸〹㤱昰挴捣㠸㠵攱㔶㜴〴挳昵㙥っぢ㠹㘱㍤㔴ㄶ〶㑥晤㘹㝢㐰㘶ㅦ㉤ㄲ㌵敡敡㈲㄰㝢ㄱ挴㕤戰敡ㅡ〸㑥昱㜵つ〴㈷晡㠲㐰㕣ㅥ〶攲㌲㕢攱扤昳戹昱〰㈲攱㠹㝡㄰ぢ挴㈳攸〸㠸㑢摣㈰㌲〴挱昹㌹ぢ〴㘷晥戴㥣ぢ㐴㔲㕤㔰〴挲㈴㠸㈷㘰搵㌵㄰ㅢㅣ㡦㑥ㅦ㉤㌸捦ㄷ〴㘲㙤ㄸ㠸㜳㙣㠵昷づ攸挶昳㠸㠴㈷㙡㑢㉣㄰㉦愱㈳㈰捥㜶㠳愸㈷㠸㔷愰戲㐰㜰攲㑦㙢㜴㠱㠸慢搳㡢㐰㉣㈵㠸搷㘱搵㌵㄰㥣攰ㄳ㡦㑥㠳攰㌴㕦㄰㠸㤳挲㐰㥣㘸㉢扣㜷㐲㌷摥㐷㈴㍣㔱戸㘲㠱攰ㄴ㥦㠰㌸摥つ㘲ㄵ㐱晣ぢ㉡ぢ〴攷晤戴㐳摡㐰㔴㈵搵搱㐵㈰づ㈵㠸㉦㘰搵㌵㄰㥣摦敢ㅡ㠸敦攰ㄱ〴㘲㜵ㄸ㠸挳㙣㠵昷㡥攸挶て㠸㠴㘷㠹㝥㤴〵攲㘷㜴〴挴ㅦ摤㈰㡥㈱㠸㕦愱戲㐰晣㠲㈵敤㌸挸散捦㡦戴㕡㔹挴攱〴㜲㔰㔸愵慥㜱攰散㥥㜸㜴㝡㠳攸づ昳攱ㅣ扤攷捣慡㌹㡣㐳㤳慤昰摥ㄸ摤搰ㄱ㐹㌸㥣㘶㜱攸㠵扥㜰㔸攲收㜰〶㌹㜰㙡捥攲挰㐹㍦敤㉣挸㥣搳搴戸慡㉢〲戱㠶㈰晡挲ち捦㉥㥣㘲㜲㜲㑦㍣㍡つ愲㍦捣㠷〷㠰㌸㈰っ㐴挱㔶㜸㙦㤰㙥っ㐰㈴〱㜱扥〵㘲㌰晡〲㈲敦〶㜱㈱㐱㔴㐲㘵㠱ㄸ㠲㈵敤㘲挸散つ㈲愱昶㉦攲㜰㈹㌹㜰戶づ捦㉥㜰攰搴㥥㜸㜴㥡〳㈷昸㠶〷㜰搸㈷㡣挳摥戶挲㝢㥦㜴㘳㍢㐴ㄲづ㔷㔹ㅣ㘲攸ぢ㠷㍤摤ㅣ慥㈱㠷〴㔴ㄶ〷捥昸㘹搷㐱收㝣㜸㐶搵㠲㈲㄰㌷㄰㐴ち㔶㜸㜶〱〴㘷昶挴愳搳㈰㌸扦㌷㍣〰挴摣㌰㄰㜳㙣㠵昷㝥改挶㜸㐴ㄲ㄰户㕡㈰㈶愳㉦㈰㘶戹㐱慣㈷〸㑥搹㔹㈰㌸攱愷摤搱〶㈲㤹㔲㍢ㄷ㠱戸㡢㈰㘶挰ち捦㉥㠰攰挴㥥㜸㜴ㅡ〴愷昷㠶〷㠰㤸ㅣ〶㘲㤲慤昰摥㌷摤搸つ㤱〴挴晤ㄶ㠸㠵攸ぢ㠸〹㙥㄰て㄰〴㘷攵㉣㄰㥣敦搳ㅥ㙡〳㤱㠸愹ㅤ㡢㐰㍣㐲㄰晢挰ち捦㉥㠰攰扣㥥㜸㜴ㅡ㐴〶收挳〳㐰愴挲㐰㔴摢ち敦晤搳㡤ㅣ㈲〹㠸㈷㉣㄰〷愰㉦㈰㤲㙥㄰㑦ㄲ〴㈷攵㉣㄰㥣敥搳㥥㙥〳ㄱ㑦慢㘸ㄱ㠸㘷〹愲ㅥ㔶㜸㜶〱〴愷昵挴愳搳㈰㥡㘱㍥㍣〰挴愸㌰㄰摢摡ち敦㝤搴㡤㘵㠸㈴㈰㕥戲㐰慣㐲㕦㐰㡣㜰㠳㜸㠵㈰㌸㈷㘷㠱攰㙣㥦昶㑦挸慣敦ㄹ搵㙡㔸ㄱ㠶搷㠹㘱㌵㙣昰散〲㠶挳ㅤ㡦㑥㘳攰捣摥昰〰っ㠳挳㌰っ戲ㄵ摥扢愹ㅢ挷㈱㤲㘰㜸搷挲挰㔹㍤挱㌰搰㡤攱㝤㘲㌸〵㉡ぢ〳愷晡戴て㈱㜳づ㤵㈹戵㜹ㄱ㠸㡦〹攲っ㔸攱搹〵㄰㥣搲ㄳ㡦㑥㠳攰挴摥昰〰㄰㝤挳㐰㙣㙣㉢扣㜷㔵㌷搶㈱㤲㠰昸挲〲挱㐹㍤〱㘱戸㐱㝣㐵㄰ㄷ㐳㘵㠱攰㑣㥦昶つ㘴搶㘷㘷㍣慡㝡ㄶ㜱昸㡥ㅣ㉥㠷ㄱ㥥㕤攰挰〹㍤昱攸㌴〷㑥敢つて攰搰㍤㡣㠳㘶㉢扣㌷㔷㌷㌸ㅢ㈸ㅣ㝥戶㌸㜰㑡㑦㌸㤴戹㌹晣㑡づ㝦㠶捡攲挰㜹㍥敤㜷挸散つ㈲㔹愳㑡㡡㐰㈸摣㜷戱捦㝡㔸攱搹〵㄰㥣捦ㄳ㡦㑥㠳攰慣摥昰〰㄰㍦晦ㄸ㜲扤敥㈷㕢攱扤挹扡挱挹㐰〱搱ㅤ㘳挷昵扡〷搰ㄷ㄰㍦挲攳㈳慣㥤㕣慦搳愱㔴㥣㡣戳㐰㜰㥡㑦敢〱㤹㝤㌲ㄵ㔷摦挲晡㍤㔸㕢ㄷ㌱㝢㤱挳摦㘰㠴㘷ㄷ㌸㜰㌶㑦㍣㍡捤攱㐹㤸てて攰昰㐵ㄸ㠷捦㙤㠵昷㕥敢〶愷〲㠵㐳㕦㡢挳昳攸ぢ㠷㑦摤ㅣ晡㤱〳愷攲㉣づ㥣攴搳㌶㠳捣㌹㐲愴搵㐷㐵㈰晡ㄳ挴㉢戰挲戳ぢ㈰㌸㤹㈷ㅥ㥤〶昱㈶捣㠷〷㠰㜸㌷っ挴㍢戶挲㝢捦㜵攳㙤㐴ㄲ㄰㠳㉤㄰㥣捥ㄳ㄰㙦戹㐱㔴ㄲ挴㠷㔰㔹㈰㌸挷愷㙤搵〶愲㉡愵㕥㉢〲㌱㥣㈰㌸㍤㠷㘷ㄷ㐰㜰㉥㑦㍣㍡つ攲㉢㤸てて〰昱㔲ㄸ㠸ㄷ㙤㠵昷摥敢挶㌷㠸㈴㈰㐶㔹㈰㌸㥢㈷㈰㕥㜰㠳搸㡥㈰晥つ㤵〵㠲㔳㝣摡昶㙤㈰ㄲ〹昵㑣ㄱ㠸ㄸ㐱㜰㜶づ捦㉥㠰攰㔴㥥㜸㜴ㅡ㐴㌷ㅣ愷㠶〷㠰㜸㈲っ挴攳戶挲㝢て㜶愳ㅣ㤱〴㐴捡〲愱愳㉦㈰晥敥〶㤱㈶㠸ㅥ㔰㔹㈰㌸挳愷敤搰〶愲㉡愶ㅥ㉥〲㌱㡥㈰晡挰慡㙢㈰㌸㤳搷㌵㄰晤攰ㄱ〴攲晥㌰㄰昷搹ち摦扤搸㌷㐳愴㡥敥挵敥晡ㅢ攷㝤㐰扦扣挰㕦晥昵㈸㔸㘲捥摣攱户㝦戵㜵㜵昲戳戹㥥戸㜵㜲ㄳ晥捡昸㉣摣㈱ㅣ㌷㑣㥥㕦㙢晦攵摡ㄹ戸㜳㌸敦㐴敢摣㥣㔷㤷ㅥ㥤戵挲摣㈶摣慤户㝢㘱㐶㌳敥散㥥慦挰㕦㐹㙥㘹㌱㥢ㅡ晥ㄷ敥慢㡣ㅦ㌲昲㐶㌵㜸㔸㜷㔴づ晣つ㈱㝦ㅣㄸ㌸㐷㘶摤㙣扤㡤㠷昳挷挳㑢㜹挷攵晦散㈶敦摡㘴㙣㘲捥つ㑡昳慥㝢㠸㤷愹㝢昱ㄶ㕢搳搵㠷㤷晣㉥㘳㉥㈹㐵㍤㈷散戵㘹㘸扡攱慦晦捡㌴㌳㥡㠸㍥ㅤㄲ昹㉤愹㌴㈵攵晤戱ㄹ㜸㔷㡥扦敡攴扤㍦㑡㍣㝦〲扣㐷て慥戱昳㈸摢ㄲ慥敤捤㉤昲攳戳㝢晤愲㑣㔳㔳㘶㔵㐵晤愲㍡戳攱㠰㤶挵ㄵ㡢㤶㘳㉡ㄵ昷㍥挷㌸昰昷挴昵ㄹ昸㥦愹昸㔲㕢㈱㈲户㑢㥤㉢㕢愶搶〷慥搸㉣慥〱㔷慣㙤愵收㔰挴ㅦ挸㕡㉢愵㠶㈳〶㔷捣㜹愸㤱攸㜰戸晡慥戰㙣㑤户㍤㈴慥㜴㌷〶愶㥢敦㑦户搰㤳㉥㠶㌸㐵改慡㥣㜴㝢戸搳敤㘰愷搳昶㠴㌴昸慤扣㉡㜰〸㝢挳㕥摢〷㑤昱㕢戹㉦㈴敥戵ㅥ攷ㅤ〶攷㤵㘴慤昷㠳㘵敢㕡㜳㤲㐶搶㥡挳㈸㔳㤷〴愶捣㌰㌶㔳戶㐱捥㔱攴㠲㍣挳㥢㡥㔳㌶㤲捥㠴㘵㙢㍡㑥㠶戸㈰慦ぢ㑣户㤸戱㡢摦搳〳㍤改ㄶ㝡搳敤攵愴慢㜳愷攳㤴㠳㉢摤㤹㠱改ㅡ晤改㤶㝡搲㜱㜶愲攸㍤㌵㥤㜴捤敥㜴扣戰敦㑡㜷㔲㘰扡攵晥㜴㉢㍤改㌸〷㔰㤴㙥愹㤳敥㘰㜷扡ㄵ㑥㍡敢扤㍢㍡㌰摤愱㡣㕤晣摥慤昶愴㕢攵㑤㜷愸㤳敥〸㜷扡愳㡡搳ㅤㅡ㤸敥㘸㝦扡㘳㍤改㡥昱愶㍢挱㐹㜷扣㍢摤㘹㑥㍡㙢昷㕦ㅥ㤸敥㈴挶㉥摥㔴㑥昱愴㍢挳㥢㙥㡤㤳敥㌴㜷㍡㕥㜱㤵昷捥㠲搹ㄸ㤸敥㑣挶㉥㠶㜹戶㈷摤㠵摥㜴扣晣㉡㍢挲㌹敥㜴扣戰改摡㔴ㄶ〷愶㕢挷搸挵㙢㜷扥㈷摤㌵摥㜴扣挸㈹改㉥㜴愷攳攵㐳㔷扡㑣㘰扡㑢晣改㉥昳愴㕢敦㑤㜷㤷㤳敥ち㜷㍡㕥愴㜳愵摢㍢㌰摤㔵晥㜴搷㜸搲昱㝡㕥搱㡥昰㠸㤳敥㍡㜷㍡㕥ち㜳愵㥢ㅦ㤸敥㐶㝦扡㥢㍤改㜸搵慣㈸摤戳㑥扡㕢摣改㕥㜲搲㔹㥢捡慣挰㜴敢ㄹ扢㜸㔳戹挳㤳敥ㄵ㙦扡搷㥤㜴㜷戹搳昱挲㡥㙢敤愶〶愶扢㤷戱㡢㌷㤵晢㍣改摥昷愶晢搸㐹昷㔷㜷㍡㕥㍥㤱㜴搶摡敤ㄴ㤸敥㈱挶㉥㕥扢㐷㍣改扥昲愶晢捥㐹昷㌷㜷㍡㕥愵㜰慤㕤㉡㌰摤攳㡣㕤扣㜶ㅢ㍣改㝥昵愶攳ㄵぢ搹ㄱ㥥㜲愷攳戵〰搷摡㐵〳搳㍤换搸挵㙢昷㍣㐵慥捦㍢㕥㌶㈸摡㔴㜸㘱㐰搲晤〳ぢ慤㥦㜷晣捡敤㕡扢㤱㠱改㕥㠶㤱㘷敤㕥愵挸㤵㡥摦捥㡢搲昱敢户愴㝢つぢ慤改昸挵搶戵㜶㐳〳搳扤〹㈳捦摡扤㑤㤱㉢㕤㈵晡㐵改昸㈵㔷搲扤㡢㠵搶㜴晣晡攸㕡扢〱㠱改㍥㠰㤱㘷敤㍥愲挸㤵㡥摦㌴㡢搲昱慢愴愴晢〴ぢ慤改昸㈵捤㤵㙥㤳挰㜴㥦挱挸㤳敥ぢ㡡㕣改昸㝤慥㈸ㅤ扦戰㐹扡慦戰攰愴㉢攷㌹㜳愷㑦攸㔹昴搶ㄷ㕦㝤敡捣ㅣ晦㤶捦㈴晣㐵㤸㔱㜵㌸㌱敦挴ㅦ攰昹ㅡ㜹ㄴ捦挴ㄹ㐳晦挶㕥㘰愷て捦㠷戹㔰挱戳㘷挵㜳㕤づ㑡晦㤶㘲㥥收㡡挷㜷昶㠲㜸昰㤴戶捤㘳㍥㝡攲昱㍤挵ぢ㙤㥤晥㠳扤㈰ㅥ㍣㉢㙤昳攰搹愵㜸晣㐸㌱㑦㉡愹搳晦㙤㉦㠸〷㑦㈰摢㍣㌲攸㠹挷㑦ㄴ昳扣㔰㍣㝥戶ㄷ挴挳戴㍢搶㝡昰晣㑥㍣㝥愱㤸愷㜶攲昱慢扤㈰ㅥ㍣㡤攳㠲攵挱㔳㌴昱昸㡤㘲㥥㥤㠹挷敦昶㠲㜸㌴摢ㅤ换㠳㘷㔹攲㔱㔲〱攳㤵㡥㠷㘲㡦㉣昱敡挳㤳㈹㉥㔸ㅥ㍣㔱ㄲ㡦㔲摡昰ㅣ㠹㍡扤㥢摢攳㠸㈲て㥥敢㠸㐷ㄹ㙤㡥㜵㍣捡摤ㅥ㍣愵㘹换挱搳ㄵ昱搰㘸挳㌳ㄵ挹搱摤敤挱戳㤲㌶て㥥㜱㠸㐷〵㙤㜸戲㈱ㅥ扡摢㠳㈷ㄶ㙤ㅥ敢ㅣ㡦〸㙤捥㜷㍣㝡戸㍤㜸㙥搰收挱捦㝤挹搱㤳㌶晣挸㤷ㅣ扤摣ㅥ晣㜸㙦昳攰㐷户㜸昴愶つ㍦戵挵愳㡦摢㠳㥦搰㙤ㅥ晣昴ㄵて㠳㌶晣攰ㄵ㡦㡤摣ㅥ晣㤰㙤昳㔸敦㜸㙣㑣ㅢ㝥㜶㡡㐷㕦户挷㕤㐵ㅥ晣っ㤴ㅣ㥢搰㠶ㅦ㝦攲搱捦敤挱㡦扡戶ㅣ晣ㄸㄳ㡦㑤㘹昳㠸攳戱㤹摢㠳㥦㔶㙤ㅥ晣㈴ㄲ㡦捤㘹挳て㈱挹搱摦敤挱て㥣㌶て㝥㤸㠸挷ㄶ戴㜹摥昱ㄸ攰昶昸㐷㤱〷㍦て挴㘳㈰㙤昸㔱㈰㌹戶㜴㝢昰戰摦㤶㠳㠷㜴昱ㄸ㐴ㅢㅥ捤挵㘳戰摢㠳㐷敥㌶てㅥ㤵挵㘳〸㙤㜸㐰ㄶ㡦㑡户〷て扥㙤ㅥ㍣戰㡡挷㔰摡昰㤸㉡ㅥ㕢戹㍤㜸晣㙣昳㤰〳ㅢ昷愱㘱戰㜱ㅥ〶て㜰㜲捤㙤㌸愴戸㉣㉦〷㌳㥦ㄵて㙡㘲戵㡤㘵㈵〷㌰㥦ㄵて㘴㘲㌵搲戲㤲㠳ㄶ慤戶㜵㘷攴挱㑢慣㐶㔹㔶㜲愰昲㔹昱㠰㈵㔶摢㔹㔶㜲㜰昲㘵攴㐱㑡慣戶户慣攴㠰攴戳攲㠱㐹慣㘲㤶㤵ㅣ㠴㝣㔶㍣ㄸ㠹㔵挲戲㤲〳㡦㙦㕣㍣〰㠹㔵㤵㘵㈵〷ㅢ㥦ㄵて㍡㘲㤵戲慣攴〰攳换挸〳㡤㔸愵㉤㉢㌹愸昸㘲昱攰㈲㔶㍢㔸㔶㜲㈰昱挵攲〱㐵慣挶㔹㔶㜲昰昰㔹昱㈰㈲㔶攳㉤㉢㌹㘰昸慣㜸攰㄰慢㠹㤶㤵ㅣ㈴㝣㔶㍣㔸㠸搵㘴换㑡づっ戴㉡㝡户㜹㠰㄰慢愹㤶㤵ㅣっ㝣戱㜸㔰㄰慢改㤶㤵ㅣ〰㝣戱㜸㈰㄰慢ㄹ㤶㤵散昴扥㔸摣昹挵㙡ㄷ换㑡㜶㜴㕦㉣敥昰㘲㌵摢戲㤲㥤摢ㄷ㡢㍢戹㔸捤戵慣㘴㠷昶挵攲㡥㉤㔶扢㔹㔶戲ㄳ晢㘲㜱㘷ㄶ慢昹㤶㤵散戸㍥㉢敥挰㘲戵㔰慣っ㘷㘷㔵摣㍦攵㘲昸戵㍦㔸昳㘵㤳攰㕢㠱扦ㄶ挵㕤㔲ㄴ搷㜸ㄴ摣ぢ㐵㜱㜵戱挲㜰摥㈰挵㍤㔰㉣慥㉡戶㔰摣改㐴㜱愵㐷挱晤㑣ㄴ㝦昲㈸戸㙢㠹攲ち㡦㠲㝢㤳㈸㉥昷㈸戸〳㠹攲㌲㡦㠲晢㡣㈸㉥昵㈸戸㥢㠸攲ㄲ㡦㠲㝢㠶㈸㉥昶㈸戸㌳㠸攲㈲㡦㠲摢扦㈸㉥昴㈸戸挹㡢攲〲㡦㠲㕢戹㈸捥昷㈸戸㘱㡢攲㍣㡦㠲摢戲㈸搶㜹ㄴ摣㝣㐵㜱慥㐷挱㉤㔶ㄴ㙢㍤ち㙥愴愲㌸挷愳攰㜶㈹㡡㌵ㅥ〵㌷㐵㔱㥣敤㔱㜰敢ㄳ挵㔹ㅥ〵㌷㌸㔱㥣㔹慣攸昱晦〰㝢摦愶挱</t>
  </si>
  <si>
    <t>㜸〱捤㥤〷㝣ㄴ㘵晥晦昳㠴㘴挸㉣㈰愳㠸つ㐵㠲攴㉣㈸㙥摦㉣㡡㜴㄰愵愸〱晢㕤摣散捥㐲㌴〵㤳㠰㘰㌹㔱㌹捦摥ㅢ㔶搴戳㉢敡〹㤶搳搳戳㥥㘷㌹㝢㍤㍤扢愷㥥扤㜷晦㥦捦㜷㘶戲戳㔳ㄲ㜲扦晢扦㕥户散㍥捣昳慤捦扣㜷㜶㜶㜶㥥敦㑣㉡㔴㐵㐵挵㉦㜸昰㝦㍥慡戸戰㘹挳搲捥㉥戳㜵捣攴昶㤶ㄶ㌳摦搵摣摥搶㌹㘶㘲㐷㐷㙥改捣收捥慥㝥㌰搰ㅡ㥢愱敦慣㙥散㙣㍥搴慣㘹㕣㙣㜶㜴挲愸扡愲愲愶㐶慦㠴㝥㘳晢㘵㌸ㅤ㥤㕥㝡ㄵㅢ㔸㔵攸ㅡ㥢晥㙣㙡搸攸㙣㈲㙣〶戰ㄹ挸㘶㄰㥢㜵搸っ㘶㘳戰㔹㤷捤㝡㙣㠶戰㔹㥦捤㔰㌶ㅢ戰搹㤰捤㐶㙣㤸㕦摦㠴捤㌰㌴〳㌷㐵㌳㜷昲愴㌹㑤〷㘲㙤ㅡ扡摡㍢捣㙤㐷散㘹㡤㜹㕣㉣㌶㈶㌶㈶㥥㡤愷挷㐴户ㅤ㌱㜹㔱㑢搷愲づ㜳㕣㥢戹愸慢㈳搷戲敤㠸摤ㄶ㌵戵㌴攷㜷㌵㤷捥㙤㍦挸㙣ㅢ㘷㌶㐵ㄳ㑤戹㘴㝤㉣㤹㑡ㄵ戳搹晡㠱㥢㈱昲散挹㤳㜶敢㌰㡢㥤晦慤㤸挳ㄹ㜳捥攴㐹㘳㘶㥢㕤晦慤㤸㥢㈳㈶㐲㑥㘹㙦捤㌵户晤㤷㠲㔶昳㍤㑤㑤㌱昳捤㝣昳㑤戳愳戹㙤晥ㄸっ扢っ㌴㝡㤹㌱ㄳ㍢㍢ㄷ戵㉥攴㜶㌴搹㙣㘹搹挳㉣捡㥢摥㍡愵戳㙢户㕣㐷㙢攷挰㔶昲㌳㍢捣戶扣搹戹㑥敢搴㈵㜹戳挵㌶散慣㘹摤㌳搷㌱㍢搷㙡㔶㜱㘱㜰慢昵ㅥ捥㈸㤸㙤㕤捤㕤㑢〷戵捥敢㌴昷挸戵捤㌷㘹㔲摤㍡㝤㔱㜳㐱㔵㔵攱㔹搱㙦换愰㤱挹ㅢ㠵昱戴㑥㕥㤰敢攸㤲ㅥ摦挲㔸㤰慤㙢㜳㤱戵㈸ㅢㄷ㌷愹ㄱㅥ㉦扥㘷つ捤慤扢㥡ㅤ㙤㘶ぢ㤳昰㥤ㅣ敤㌱ㄲ㐰搶晢搰㑤捡㔹ㅤ扥㑢㙡㠰晤攱攳扡㌰㡢㌶〲捤㐶戳摢㍢㕡戱㐱捥㌲㜳㙤攳㘲摢㌶㜴ㄵ愶㤸㡢挷㐵挷挴昵㕡㘸昵㤱戴摢〲捤㄰挰㈸戴户㌶ㅦ㥡㈳敤戱戱㔸㌶㌵㔶ㅦ㐵㤳㍡㌴慡敡㘵㝣搴摤〹昸㜱慢㙣捣㔵㌶㌶㔵㌶收㉢ㅢぢ㤵㡤㘶㘵㘳戱戲㜱㝥㘵攳㠲捡挶收捡挶〳㉢ㅢて㠲㡤昳愸改摦扦搲㝥扣昸㘰攵搰ㄱ〳㐶散㜲昹挳㑢昶捥慦户㙡戵攲愷㕢㜶づ㕢㘲㈱㝣挰㕢㐱慢㙦㡤㐶摢〶㡤㜷挰昱㘸㜲慣㍥㥡㈶摢愲㔱敡ㄹっ㤸㠳㕥㘷搱昲㝢㥦㔶搷捦扡攱捤㡦㥥㝤昳摦挷て㔷摣㡤㐸戶㌱㔸〸捦戶㍤㐳㐵搱㘸㌱㌴扥㙣㜱攰㠹搳㈴㠱㐶愹挷散㙣愷敦㜵攲㜷敦㥣㌵㙤捥㥡㐷㕥㝣㙥搴ㅤ㝦㡥㈸敥慦㈴㕢ちぢ攱搹搲っ㤵㐱愳搵愳昱㘵㑢挴挷敡㔹㥡㡣㐵愳搴㠳㜶戶昹㐷㍤㝥摢挷㕢慣㥥㜸捤敦ㅥㅦ㥥扣敢㠱搱㡡㍢㐶挹戶㈳ㄶ挲戳㡤㘳愸㥤搰㘸攳搱昸戳㠱攴〴㥡㑣㐴愳搴摤㜶戶㡡㑢㥥昹戶晦㈷慤㤳敥㕡㜰挹㐵摢㕥慦敡ㄵ㍦㡣㤲㙤㌲ㄶ挲戳㑤㘱愸愹㘸戴㘹㘸晣搹㐰㜲㍡㑤㜶㐶愳搴㙤㜶戶㜳㐶ㅥ昸搵㍥㥦ㅣ㌴攳捡㜱ㅤ㠵敦づ摣㘶扡攲慥㕥戲敤㠲㠵昰㙣扢㌲搴㑣㌴摡㉣㌴扥㙣搱晡戱晡㙣㥡捣㐱愳搴㑤㜶戶慢ㄷ慦㝣攴慤㡢㔶敤㝡昳ㅤ㐷㙣㤶摢㝣㡢〷ㄴ扦㔳㈴摢敥㔸〸捦戶〷㐳㌵愰搱收愲昱㘷换㡥搵攷搱㘴㑦㌴㑡㕤㘳㘷㍢愵晦挸㌳戶摦㜱收㉥户㍣㌴㌱晢搶㡣㜳㉥㔳〳愰㤶㙣㝢㘳㈱㍣摢㍥っ戵㉦ㅡ㙤㍦㌴摥㙣戱㉣搶㙤㝦㥡晣ㅡ㡤㔲㤷搹搹㙥㕣戵攲挹㘷捦㝥㙦昲戲戳㈶㡥㕤㤱戹戴㑡昱㕢㔲戲㌵㘲㈱㍣摢〱搰敡㌹㌴㕡ㄳㅡ㙦戶㜸〲搹昲㌴㈹愰㔱敡〲㍢摢改㡦㥥户晤㕢㌷ㅦ㌰㝢㜵㝡㜰㉥晤挳摤㌳ㄴ扦㡥㈵㕢ㄱぢ攱搹收㌳搴〲㌴㕡㌳ㅡ㕦戶㔸㙣慣㝥㈰㑤づ㐲愳搴㔹㜶戶〹㠷㝦㥡㡥搵慥㥥㜳散捡㌷㤶㙤愷摦㜸㤴攲昷扥㘴㙢挵㐲㜸戶㌶㠶㙡㐷愳㉤㐴攳换㤶㐸㡣搵て愶㐹〷ㅡ愵㑥㜶搶敤挱㡤捥㜹㈳㌲㝣收愹ㅤ摡㌵戹愳扦晢㐵昱〰㐳戲㜵㘱㈱㍣摢㈲㠶㕡㡣㐶㍢〴㡤㉦㕢っ搹㤶搰㘴㈹ㅡ愵㡥戵戳㝤戹㝢㙢挳晡㉦挴愶㉤㍦㜳捦㥤ㅥ昸㈵㜵愷攲㤱㡣㘴㍢っぢ攱搹づ㘷愸㈳搰㘸扦㐵攳捦㠶㝤挹㤱㌴㔹㠶㐶愹㈳敤㙣挳捦㕣㤹㌹㙦搳㈱戳㙥㝥昰昳㤷㔶づ㉡㥣愷㜸挸㈴搹㡥挶㐲㜸戶㘳愰搵㤷愳搱㝥㠷挶㥢㉤㤶挵扡ㅤ㑢㤳摦愳㔱㙡㠹㥤敤挳晤敦戹㙢晥ㅤ搷捤戸㌱㝦晣㙤敦慥㕥㝥戸攲戱㤹㘴㍢ㅥぢ攱搹㑥㘰愸ㄳ搱㘸㈷愱昱㘷挳㥥敢㘴㥡㥣㠲㐶愹㠳敤㙣㙢ㅥ慡晡散挷慦㠷敤㜲挷㐱㑤㤵换戶戸散ㅤ挵㠳㐰挹㜶ㅡㄶ挲戳㥤捥㔰㘷愰搱捥㐴攳捤ㄶ㡦㐵挷敡㘷搱攴㙣㌴㑡ㅤ㘸㘷摢昷戰搱攳昷扦㘱攵昴㝢㘶㥥戰摤捣〷㔶㥣慡㜸戴㈹搹捥挵㐲㜸戶昳ㄸ㙡〵ㅡ敤㝣㌴扥㙣㔱㘴扢㠰㈶ㄷ愲㔱㉡㙦㘷慢ㅤ晤搵㥢摦户扣㍣昳捣晢㠶改扢㝥扦捦㕤㙡㈸搴㤲敤㘲㉣㠴㘷扢㠴愱㔶愲搱㉥㐵攳捦㠶昷敤㌲㥡㕣㡥㐶愹晤敤㙣て散㌰㜰搲挴戳㥥㥥戰㝡昸㜹㤷ㅥ晦摡㤶て㉡ㅥ㍦㑢戶㉢戰㄰㥥敤㑡㠶扡ち㡤㜶㌵ㅡ㕦戶㌸昶㤳搷搰攴㕡㌴㑡捤戳戳㥤㌲敦搴㉢㜶晣昵㌷搳㡦㥡㝤昶㤶戹㘸㝡㤶攲㠱扡㘴扢ㅥぢ攱搹㙥㘰愸㔵㘸戴ㅢ搱昸戲挵㌲㘳昵㥢㘸㜲㌳ㅡ愵㘶摢搹慥摥㜳晦扢昵摤ㅢ㘷ㅤ㝤换㐳㝦㥥㥤㍢㘳㤵摡〸㙡挹㜶ぢㄶ挲戳慤㘶愸㌵㘸戴㕢搱㜸戳挵戲改戱晡㙤㌴戹ㅤ㡤㔲搳敤㙣ㅤ㕦戵敥ㄲ㌷敦搹昹㡡攷慦㍣昴昱㕢㑦㝡㑣㙤っ戵㘴晢ㄳㄶ挲戳摤挹㔰㜷愱搱晥㡣挶㥢㉤ㅥ挳户改摤㌴戹〷㡤㔲ㄳ散㙣敤㔷攴挶㜶㍥摤㌶昵㥡㝢㥦ㅣ㝦搸捣㠹㕢慡㑤愰㤶㙣昷㘲㈱㍣摢㝤っ㜵㍦ㅡ敤〱㌴扥㙣〹㙣㤳て搲攴㈱㌴㑡㘵敤㙣㙦慤㍥晡攰㥤捦摥㝦攷ㄳ㈶敥㜰敢慥扢敦戶户ㅡ〶戵㘴㝢ㄸぢ攱搹晥挶㔰㡦愰搱ㅥ㐵攳捦㠶慤攴㌱㥡㍣㡥㐶愹戸㥤㙤㜶昶㡢㌵㉦㍦昹晣捣㜳㤶㑥㍦昶攸㑢㌳愳〷㍥〱昵敥昶挱昰㤴㡥摣㈱昸㜹㔱晡攵ㄲㅦㄳ攵扦摥㝦戲攱ㄷ㕢㌱㔵捣ㄴ㘳戱㐲㉡㥡㑢攴慡㙢ㄱ㜶㙤㝦ㅢ㜰㔷㍤戰戸㔷㌳㡥愹て㤱ㅦぢ㥢㑥捡㜵㥡愵摦づ愳㙤摤愴昶㐵㙤㠵捥㘱挱捡㠶慥㕣㤷戹㠹㔷㔷ち攲㜳㙢挰㑦㈹戳㔳昲つ昷扡敤㤹㙢㔹㘴㑥㕣搲㙣愹㌷昳愸昱㐳慡扤㈹㕣㍢慤挳㍣戸㕢敢ㅢ搱㐴晣搲㕦㉣戱㝤㙢㘹愹慣㜱㡤㤸扣愰扤搳㙣㤳攱㡤㙥摤慤㌹㝦㤰搹搱㘰昲㍣㠱㔹㤰㔵ㅤ㑡㤵晤㙢㙥昴㥣㌶慣㈸㝥㥦ㄵ㐶扡愵挵愹㑢扡捣戶㠲㔹挰㜸ㄷ㥡ㅤ㕤㑢攷收㥡㕡捣つ捡㑣慣㥣㔰㙣㕣㈶㥥搶㥥㕦搴㌹戹扤慤慢愳扤愵㕣㌳戱戰㌸㠷㕦㤰㠵㔹敤〵ㄳ㍦〰慢昸愸㔰ㄵ晤晡㈹㔵戱㑤搰慦㌰挶敤ㅣ㈳㙦㠴敢㉤摥っ敦昹㐶攵㥢摤㤸㍤戰㜶㔸㡢ㄶ㤳摢㘴攵愸㕥㠲㐹㕣㠶搹㍡摣搰戵㑥㍣愹㐲敢慤挲慤㘵㡣摤敦摣晦㕦攳捡捡㈱昶摡㑦㕤㡣㕦搹㍢攳〷㘵㡢搹搱攳㈹㈱挵ㄱ改㑦愲愹摥ㅥ㥦收㔰㝡㔵戰㔰㑢搴搲敡㐳㥡ぢ㕤ぢ戴〵㘶昳晣〵㍣攴挲㘹愳㥡ㅡ愲昵㍤昴愷㈱搲㥦㘱昳㉣㥡㐸愴㐲㝢㡥㐶㕡㐴㝦摥敡㔷㡦挴晦㝤晦晤㕥〹㉦㕤捥ㄷ攰攴㑥㘷㜵敢戴昶㡥捥㝥晤㠲搶㜲攷㕣攷㠲㉥㙥㥥㍤㉢ㄹ敦〵㌶㉦愲愹ㅥ㠵愶搷搳〳㠳㘱㔴挵戳㈰㠳㕡愷㤸挵ㅣ捥㍤挹愷㕢攵慡㕢慤搳ㄹ㔳捣捥扣捥昳ㅥ㌳昰㔹㔹愲㘱〹ㅦ晥㠱慤摣晡捤㈵㕤㔳㜲㕤戹晥慤㌸㠳㠲㜷㐹㠷搱㘸昱戲㤶攸㌹㐸㘴㡥㜷挴敥㈱㠲㈱㡢慥㈸〳㐴㘰㐵挲〷〷㥦㤷㡡㝥㜶摢昳㑡㘰散挳戱ㄲ㥡㜷㐳㉦㍦ㄳ挲㜳ㄲ搳捤戶戹㑢ㄷ㥡㥤㌴慦搱㝡㐴改晤㜸㌱搸㥣㝣搳扣慥收㤶捥㌱ㄸ改昴㡥昶㐵ぢ晦㥢㜱ㄸ㑢㝦〹㡤昳愸晥ㄵ戶攲戵㕦㈷攰慡攸扦㤸敦㑤㘳㘳㐵つ愳㔱愲㙦挱㠶㕢㉢㠲晤㠲晦攴愱扦㡡晦㈲㍤改慡敢㘰搱㤷戳㐶搵戰ㅦ搸ち㐲㜳㍢㑣㌹て㔶㈳ㅤ搰ㅥ搴扡㔷㝢挷㐱㑤敤敤〷㜱㝢㕡㐷㝡㥤ぢ㑣戳㡢攷㤶〶搸攷搲攴㥣㤹㔲晤晡㤵㥤ㄷ㜲㥤㠴摡ㅣ昱戵㌷搰っ㥡搸搲㌲挲㠹搸愹扤〹㔱㍦㥣攵搲摥挲㐲ㄲ㝢昲慥昶㉥㈴ㅤ戱㌸㍤㘲扢ㄱ㤳捣捥慥ㄱ㤳昱㘵㌹㠲㕦㔱㉤捤㙤收㠸慤摡摡㐷㜴㤸㥤ぢ㜱㌶搹摣㝡捣㤲㤶捥㈵㙡㔳㤰攱搹㥤㔱㥦愷づ㝣㈱昱搵挴㙢㍦㜸搴摣愶晦㘱㝦㔷挳㙣㠵敦㈴搳㔶挸㔵㡢㤷晥㉥ㅡ戵㌱捣戸挷挱㜲昹㐳㝦て㝤晤㝤㌶ㅦ愰挱㝥㐳摥〹散㌶㍥戴扡㙡㙢晣捦㕤㠷晥ㄱ㥢㡦搱愸搱㘸昸挱搵㍦㐱攳㍣㤴㠱昸摣ㅥ攴㍤摤〶㘲晦㝢晡〵愴ㄱ扤〷㥤摡ㄶㄶ㝣㕦㜵㜲搴㐹㑥㈷㌵愵㈱㜰㈰㠰㙡㕢攱㍢敦戵㍤摣〴挰㡦昴敦〷戳㘰〰㍦㌳〷挱攸摣ㅡ㕤〰㉡慤慥㡡㐲㈷〰晡㐱愰昳扣扦㡡㐳㈴〰慡搱㜳ㅥ敡晢㥦㕤〰㘲㄰晢〱攸㡣愹昷愰㔳〹昸〵〱昸ㄴ挱〳〱㝣㘲㉢㝣愷攲搲㠸㔴换㔱慣挷㈱㝦〴戳㘰〰敢㐳慤て㘵戳〱ㅡㄷ㠰㡤慣慥捡㈰㠸〰搸㤸㐶㥢愰㔱㔹㠸〴挰㌰昴㥣㠷㝡摢つ愰ㅥ㘲㍦㠰捤ㄹ㔳敦㐱愷挶挲㉦〸挰换㘱〰㕥戲ㄵ扥戳㠳攳㄰愹㤶愳搸㡡㐳㝥㈱ㄴ挰㌶㔰敢愳搹㙣㡢挶〵㘰㡣搵㔵㍢㈱㠸〰搸㥥㐶㔱㌴㙡〲㐴〲㈰㠶㥥昳㔰㝦㜷〳ㄸて戱ㅦ㐰㡡㌱昵ㅥ㜴㙡㈲晣㠲〰㍣㄰〶攰㝥㕢攱㍢㘱㌹〵㤱㙡㌹㡡㥤㤰㔴摤ㅢち㘰〲搴晡㐴㌶㤳搰戸〰㑣戱扡㙡㉡㠲〸㠰愹㌴㥡㠶㐶昱ㄴ愶〰㤸㡥㥥昳㔰户扢〱㑣㠳搸て㘰㔷挶搴㝢搰愹㥤攱ㄷ〴㘰㔵ㄸ㠰ㅢ㙣㠵敦ㅣ敡慥㠸㔴换㔱捣攵㤰慦ぢ〵戰㈷搴晡㕥㙣昶㐶攳〲戰慦搵㔵㌳ㄱ㐴〰散㐷愳晤搱愸搹㄰〹㠰㕦愳攷㍣搴㘵㙥〰戳㈰昶〳挸㌱愶摥㠳㑥捤㠱㕦㄰㠰昳挲〰㥣㙢㉢㝣愷㜵昷㐰愴㕡㡥攲㐰づ昹散㔰〰㉤㔰敢慤㙣摡搰戸〰㉣戴扡慡〱㐱〴挰挱㌴敡㐰愳收㐱㈴〰㍡搱㜳ㅥ敡㈴㌷㠰戹㄰晢〱ㅣ挲㤸㝡て㍡戵㈷晣㠲〰ㅣㅤ〶攰㈸㕢攱㍢搳扣て㈲搵㜲ㄴ换㌸攴㈳㐳〱ㅣつ戵㝥っ㥢攵㘸㕣〰㡥戵扡㙡㕦〴ㄱ〰扦愷搱㜱㘸搴晥㄰〹㠰攳搱㜳ㅥ㙡戱ㅢ挰㝥㄰晢〱㥣捣㤸㝡て㍡昵㙢昸〵〱㘸〹〳㜰㤰慤昰㥤晣㍥〰㤱㙡㌹㡡㜳㌸攴收㔰〰攷㐱慤慦㘰㜳㍥ㅡㄷ㠰ぢ慤慥捡㈱㠸〰戸㠸㐶ㄷ愳㔱㜹㠸〴挰㈵攸㌹て㜵㠰ㅢ㐰ㄳ挴㝥〰㤷挳㍥愲昷愰㔳〵昸〵〱搸㌳っ挰㍣㕢攱㍢ㅦ捦ㄳ敤戵ㅣ挵昵ㅣ㜲㐳㈸㠰㔵㔰敢㌷戲戹〹㡤ぢ挰ㅦ慤慥㕡㠰㈰〲攰ㄶㅡ慤㐶愳づ㠴㐸〰慣㐱捦㜹愸㕤摣〰㥡㈱昶〳戸㠳㌱昵ㅥ㜴敡㈰昸〵〱㤸㄰〶㘰扣慤昰㑤ㄱ戴㈱㔲㉤㐷㜱ㅦ㠷㍣㉥ㄴ挰〳㔰敢て戲㜹〸㡤ぢ挰挳㔶㔷戵㈳㠸〰昸ㅢ㡤ㅥ㐱愳づ㠶㐸〰㍣㡡㥥昳㔰㐹㌷㠰㠵㄰晢〱㍣挱㤸㝡て㍡搵〱扦㈰〰摢㠴〱搸摡㔶㥣敥㥤戵㔸㠴㐸戵ㅣ挵㡢ㅣ昲㤶愱〰㕥㠶㕡晦〷㥢㔷搰戸〰晣搳敡慡挵〸㈲〰㕥愳搱敢㘸搴ㄲ㠸〴挰ㅢ攸㌹て㌵摣つ攰㄰㠸晤〰摥㘱㑣扤〷㥤㕡ち扦㈰〰敢㠷〱ㄸ㘲㉢㝣ㄳ㈹㠷㈳㔲㉤㐷昱㌱㠷扣㙥㈸㠰㑦愱搶㍦㘳昳㌹ㅡㄷ㠰㉦慤慥㍡〲㐱〴挰㔷㌴晡ㅡ㡤㍡ㄲ㈲〱昰つ㝡捥㐳搵戸〱晣ㄶ㘲㍦㠰ㅦㄸ㔳敦㐱愷㤶挱㉦〸挰捦㍦㠵ㅣち晦㘴㉢㝣㜳㍢挷㈰㔲㉤㐷㔱㔵㠹㈱晦〰戳攰㐳㘱つ㙡扤㍦㥢ㅡ㌴㉥〰ㄱ慢慢㤶㈳挸㐸〶ㅡ㐰愳㠱㘸搴戱攸ち㠰㐱攸㌹て昵㌹㜲㜴晦ㄸ晡ㅤ挴㝥〰敢挲㍥愲昷愰㔳㥣㐳ち〲昰㕥ㄸ㠰㝦搹ち摦㜴搳〹㠸㈴〰㌶攱㤰摦〹〵戰㈹搴晡㘶㙣㠶㜳㜴愵㕦㠳㈳慣慥㍡ㄱ㠱㐶㜲㜵㙡㘹㌴ㄲ㡤㍡ㄹ㕤〱戰〵㝡捥㐳扤攲〶㜰ㄲ挴㝥〰㕢挲㍥愲昷愰㔳愷挰㉦〸挰搳㘱〰㥥戲ㄵ扥ㄹ戰搳ㄱ㐹〰㐴㌹攴㈷㐲〱挴愱搶ㄳ㙣㤲ㅣ㕤〹㐰摡敡慡㌳㄰㘸㈴㔷㈷㐳愳㝡㌴敡㉣㜴〵㐰ㄶ㍤攷愱ㅥ㜲〳㌸ㄳ㘲㍦㠰㜱戰㡦攸㍤攸搴搹昰ぢ〲㜰㔷ㄸ㠰㍢㙤㠵㙦㔲敥㍣㐴ㄲ〰搳㌸攴㍢㐲〱散っ戵㍥㠳捤㉥ㅣ㕤〹挰㑣慢慢㔶㈰搰㐸慥捥㉣ㅡ捤㐶愳㉥㐰㔷〰捣㐱捦㜹愸㥢摣〰捥㠷搸て愰〱昶ㄱ扤〷㥤扡㄰㝥㐱〰慥っ〳㜰㠵慤昰捤ㄳ㕥㠲㐸〲㘰㝦づ昹昲㔰〰扦㠱㕡㙦㘴㜳〰㐷㔷〲搰㘴㜵搵㑡〴ㅡ㠹㤷㥥愷㔱〱㡤扡っ㕤〱㘰愲攷㍣搴昹㙥〰㤷㐲散〷搰っ晢㠸摥㠳㑥㕤づ扦㈰〰愷㠵〱㌸搵㔶昸愶㉥慦㐴㈴〱搰挱㈱㥦ㅣち愰ぢ㙡㝤ㄱ㥢挵ㅣ㕤〹挰ㄲ慢慢㌸慦㌹㤲慢戳㤴㐶㠷愲㔱搷愰㉢〰づ㐳捦㜹愸攵㙥〰㔷㐳散〷㜰㈴散㈳㝡て㍡㜵㉤晣㠲〰ㅣㅡ〶㘰愹慤昰捤愶摥㠰㐸〲攰㌸づ昹㤰㔰〰㈷㐰慤㥦挸收㈴㡥慥〴攰ㄴ慢慢㔶㈱搰㐸慥捥愹㌴㍡つ㡤扡〹㕤〱㜰㍡㝡捥㐳戵戹〱摣〸戱ㅦ挰搹戰㡦攸㍤攸搴捤昰ぢ〲㔰〸〳㤰户ㄵ扥〹摥搵㠸㈴〰㉥收㤰㜳愱〰㔶㐲慤㕦捡收㌲㡥慥〴攰て㔶㔷慤㐱愰㤱㕣㥤㉢㘸㜴㈵ㅡ㜵ㅢ扡〲攰㉡昴㥣㠷摡摢つ攰㔶㠸晤〰慥㠳㝤㐴敦㐱愷㙥㠷㕦㄰㠰搹㘱〰㘶搹ち摦㥣昳㥤㠸㈴〰㔶㜳挸扢㠶〲戸ㄵ㙡晤㌶㌶户㜳㜴㈵〰㝦戲扡敡㉥〴ㅡ挹搵戹㤳㐶㜷愱㔱㜷愳㉢〰晥㡣㥥昳㔰㤳摣〰晥っ戱ㅦ挰扤戰㡦攸㍤攸搴㍤昰ぢ〲㔰ㅦ〶㈰㘳㉢㝣搳攰昷㈱㤲〰㜸㠴㐳㑥㠵〲㜸っ㙡晤㜱㌶㝦㐷攳〲昰愴搵㔵昷㈳搰㐸慥捥㔳㌴㝡ㅡ㡤㝡㄰㕤〱昰っ㝡捥㐳㙤敢〶昰〰挴㝥〰㉦挰㍥愲昷愰㔳て挱㉦〸挰挸㌰〰戵戶挲㌷㌳晦㌷㐴ㄲ〰慦㜳挸㥢㠷〲㜸ㄳ㙡晤㉤㌶㙦㜳㜴愵㉤攰㕤慢慢ㅥ㐱愰㤱㕣㥤㝦搱攸㍤㌴敡㌱㜴〵挰晢攸㌹て戵㠱ㅢ挰愳㄰晢〱㝣〴晢㠸摥㠳㑥㍤づ扦㈰〰〳挳〰っ戰ㄵ摥㘲㠱敡㈷ㄱ愹て㤳扣〳㌸攰攲㥥捤收㈱㥣㤵㕡愷㠸㌲攲挹㡢㍡扢摡㘵ち㙤㔰㜱㑡晢散昶慥㈹捤㥤ぢ㕢㜲㑢㠷ㄴ敤㠵扤ㄶ㤸㙤㤸攰敥挰㍣户㐷搶扥㜰愱㔹搰㡢つ敤㡢㍡昲收㡣㈹晦ぢㄳ攰㔸㍦扣㜵㌲昷㕤愹昰昸捦收㜴㉢攰㠹慤〴㡦㡡敡愷ㄱ搰㍢㌵㈷挵捣慥㘹㜴㔹㌴㘰㌸戸㐴㜴㙥㜳㔷㡢㌹愰㈸㔳搸戲㕣㔳〴㐵㔴つㄴ晡ㄷ攷㉥挰㤴搵㤴㐱挵改ㅤ捤〵捥ㄱ昱捤㔸摦㌲㥤㘹捥㐷㠵挰㙥敤㥤捤慣㘴ㅥ㔴㥣摢㤱㙢敢㕣挸挹捥晣搲昵捡㝡㌲㉢㕡㕤㥣搴摣搶㠹㌴昲㉥㜲㜹㜰戱㘱㐱晢㈱戸㠴㘱㔱㙢摢昴摣挲捥晦㠹㜷㐵昱㙤㤱㠷扣㌵慡㔲㔵㔶慡㥡捡㥡晦昴晤搱扥挶㘷㙣㠸㔵ㅣ㍥〲摢㘹㔷㐷㜳搳㈲〲㤳ㅣ㜱戴㔵㙣攴㍤慣愸㝥〶㑢摥㘹㑤搷㕢攸愹㐹攰㔸换㑡昳〳愷挷扢慦ぢ搹っ收晡㌷ㄸ捥挰㙦搱散㌲㝤摥㡣㔲戵捥晦改㈲㡢敡㘷ㄱ㜹慤㡢㈳㠶挲㜸ㅤ㙢ㄳ㘲挱〴户㈸㝣㌲戱㈵戰攷摤㉣㈳㐵戱攱ㄶ扡㑥㘹㜱ㅡ收搷〷ㄶ㘷收㥡捣ㄶ㤴〵戴收扡搶戱㍡慣捦㐰ㄱ㝥愷慤㥢摣摥摡㥡攳㈶挷㑢〹ㅡ昲戹ㄶ戳愶㌸㜱㔱㔷晢慣收㌶扤㠸㐶戶㑢㕢㤴㕢〲㔱㙥㠹㌵㠱㕦摣㠳攵㐲戲捣㔸敤昳㜳ㅤ捤㕤ぢ㕡㥢昳㌵散㜰扥昴㝦㘲㕢挵晥愳ち㌰㥤㠷戳㉦昱㔶〴㔸昳昲㜸扢挷愰㠸㠶攸昸昶㘳㡢慥㔴ㅡ晥愹晦戰㥡〴㝢ㅥ昹㐲搱扦㐷戴㙡扣㘴㔷㈴㘳昹㔴愶㘲戱昸改㤱搸㐴㘵攷愴㥥愷〱㕥晡て㌰攵〲㕦㔵㉦愰改戱搴愰㍦っ㈲㌳摢㜳㠵㘹戹㍣㉥ぢ敡㙦㕦ㄴ㔴㠳户㤶扢㥡づ㠳挵ㅦ㤳㔱㑦㠴搹敤挵捤〵戳愳㠶㠲〶㕣昴㔴挵戲ㄱ捤㝡て㌱つ摥慦愲扡㝡㐰㑤㔰慥ㄹ㑥慣㔱昶㤴扡晢愲慡ㄹ扥昸ㅦ敥㕥㍦㥥㘳㡦㐴攴㉢敡㐷慣㡥晥ㄳ搷改㐵〸戹㍥ㅥ㠳㥦㘹昰ぢ㥡敡㤷愰昴扥㌷攵㜵ㄸ愸搶搰㘱㔴㈵㤷搳戰㐲愴〶搵ㄴ㔲㕡㔲㉤㉢㌲挰㔵ㄲ愲㔹搵㈰㌵捥㌵㍡㕡〳戶㜲戳㄰戱昶慦㉣㍤挱㌷㐳㐵㘵㘵ㄵ摥㙡捤㕢㑥攷㑢㡢㘰慤つ愶搴㡡愸攱ㄸ㠲挶㌲挲㘱晣戰㈰㝥㘳搰㌵㉢捦挱ち㜳摢扦攰㍦㜹㐴㈲㝡㈵㝣㉡㈲敡㔵戴づ㠸〸㈵ㄶ㈹扣〵㌸て㠶㐶扤ぢ㈱て〷㕣㕦㕥敡㍤㜴昹〵㠶戳㝢㘰㈵て捦捥㔱扤て㈹㜷㤰扡挶㈰ㅦ㘰㠹晢㥤敥敤戰〶搲摥户挳て改㠱㤷捥ぢ摥戸㈰慦㡦戰攰っ㤹〲㝢挸ㄱ搸攸〳㘸昸㜱戰挱㐰ㅡっ愲挱㈷㌰攰ㅢ慣慤㠳㕥ㄸ㌸戹㜶㈶〰㥣〱ㅦ㠰晢挲㤵挴〵㙥㕤㈶㔹㡦㐹㝥㠴㠱ㄷ摣捦㤰〹㌸㙤〸㑣搶昶㥢㐶昱㝤ㄳ㤸敢㌳㌰㈹㤴挱摣〰搲摥㘱㔶挲㡤戸昴つ㈵㠸搵㔱㉣㔷〸㠰戹ㄱ㙣昴㡤㘹挸㔲㠶〰㠳㑤㘸㌰㡣〶慣㙥㄰㤸㥢愲ㄷち㤳㤷〶〵挰ㅣづㅦ挰㘴挵㠳㤳挴〵㜳㜳㈶ㄹ挱㈴慣㑥昰挲㘴㐹㠲戵ㄵㄲ愶㍣扣㕢㈱ぢㄶ〴摣㐸〶㘱攵㐲ㄹ戸㔱㤰昶づ㡥ㄵづ㜸攲愲㉦〶挱㠲扣㔸收攰っ㤹〲㝢㉢晣ㄵ㙣昴㉤㘹挸ㄲ㠸〰㠳慤㘸戰㌵つ㔸ㄵ㈱攰戶㐱㉦ㄴㅣ慦㜲ち〰户㉤㝣〰㙥㜳㔷ㄲㄷ戸敤㤸㘴っ㤳戰慡挱ぢ㡥愵っ扤㠰㘳愱㠳㠰㡢㌲〸㉢ㅥ捡挰挵㈱敤ㅤㅣ㉢㈳昰挴愹㔲〶㜱挰戱㍣㈲㠰㑢ㄲ㌶㝡㡡㠶㉣㥤〸㌰㐸搳㈰㐳〳㔶㔳〸戸㝡昴挲挱攱戲㠷〰㜰㘳攱〳㜰慣戰㜰㤲戸挰敤挰㈴㍢㌲〹慢㈱扣攰㈶㐰搶ぢ戸㠹㌰ㄱ㜰㍢㌱挸㈴昴捡挰㑤㠰戴㜷㜰慣愸挰ㄳ攵ㄶっ攲㠰㘳㔹㠵㌳㘴ち敤㉤㙥ㄲ㙣昴挹㌴㘴挹㐵㠰挱ㄴㅡ㑣愵〱慢㌰〴摣㌴昴挲挱〵㝦㔴㜷㠶て挰戱㌲挳㐹攲〲㌷㠳㐹㜶㘱ㄲ㔶㔱㜸挱戱㜴挲〲ㄷ晡㠵挱挲ち〱㌷㤳㐱㔸㘱㔱〶㙥㌶愴扤㠳㘳㈵〶㥥戸㤰㡤㐱ㅣ㜰㉣挷㜰㠶㑣愱つ㙥㌷搸攸扢搳㤰愵ㅡ〱〶㝢搰愰㠱〶慣摥㄰㜰㜳搱ぢ〵挷换攸〲戶戸㍤攱〳㜰㌹㔷ㄲㄷ戸扤㤸㘴㙦㈶㘱昵㠵ㄷㅣ㑢㉥㝡〱挷㠲っ〱户㉦㠳戰㌲愳っ摣晥㤰昶づ㡥ㄵㅣ㜸攲㉡㌹〶㜱挰戱㡣㈳㠰换㙦㘰愳㌷搲㤰㈵ㅥ〱〶〷搰㈰㐷〳㔶㝤〸戸㈶昴挲挱攱ㅡ㠶〰㜰〵昸〰ㅣ㉢㐱㥣㈴㉥㜰㈶㤳ㄴ㤹㘴ㄹっ扣攰㡥㠶慣ㄷ㜰㉣攴㄰㜰ぢㄸ㠴ㄵㅤ㘵攰づ㠴戴㜷㜰慣晣挰ㄳ㤷攰㌱㠸〳㡥攵ㅦ捥㤰㈹戴户戸ㄶ搸攸慤㌴㘴㘹㐸㠰㐱ㅢつ摡㘹挰㙡ㄱ〱户㄰扤㌰㜰㜲㜱㘳〰戸づ昸〰ㅣ㉢㐸㥣㈴㉥㜰㥤㑣挲ㅢて㈸㔶㝢㜸挱戱挴愳㤷㝤ㅣぢ㐰〴摣㘲〶㘱㈵㐸ㄹ戸㈵㤰昶づ㡥ㄵ㈳㜸㘲㝥㠰㐱ㅣ㜰㉣ㅢ㜱㠶㑣愱つ敥㔰搸攸㠷搱㤰㈵㈵〱〶㠷搳攰〸ㅡ㕣〲〳〱昷㕢昴挲挰挹㜵㥡〱攰㤶挱〷攰㔸㜹攲㈴㜱㠱㍢㡡㐹㡥㘶ㄲ㔶㠹㜸挱戱㌴愴㤷㉤㡥㠵㈳〲㙥㌹㠳戰㠲愴っ摣戱㤰昶づ㡥㤵㈶㜸攲攲㐱〶㜱挰戱摣挴ㄹ㌲㠵㌶戸攳㘰愳ㅦ㑦㐳㤶愲〴ㄸ㥣㐰㠳ㄳ㘹挰敡ㄴ〱㜷ㄲ㝡愱攰㜸挹㘹〰戸㔳攰〳㜰慣㔸㜱㤲戸挰㥤捡㈴愷㌱〹慢㑢扣攰㔸㔲搲换ㄶ挷㠲ㄳ〱㜷〶㠳戰昲愴っ摣㔹㤰昶づ㡥ㄵ㉡㜸攲捡㐴〶㜱挰戱㑣挵ㄹ㌲㠵㌶戸㜳㘰愳㥦㑢㐳㤶戰〴ㄸ㥣㐷㠳ㄵ㌴㘰㔵㡢㠰㍢ㅦ扤㔰㜰扣㝡㌶〰摣㠵昰〱㌸㔶扡㌸㐹㕣攰㉥㘲㤲㡢㤹㠴㔵㈹㕥㜰㉣㐵改㘵㡢㘳愱㡡㠰㕢挹㈰慣㔸㈹〳㜷ㄹ愴扤㠳㘳㘵ぢ㥥戸散㤱㐱ㅣ㜰慦㘱挹ㄹ㌲㠵㌶戸㍦挰㐶扦㠲㠶慦〷ㅢ㕣㐹㠳慢㘸昰〶っ〴摣搵攸㠵㠲攳㠵挰〱攰慥㠵て挰戱㐲挶ㄹ㠵ぢ摣㜵㑣㜲㍤㤳戰㥡挵ぢ㡥㈵㉣扤㠰㘳㠱㡢㠰㕢挵㈰慣㜴㈹〳㜷ㄳ愴扤㠳㘳㐵っ㥥戸愶㤲㐱ㅣ㜰㉣㡢㜱㠶㑣愱つ敥㡦戰搱㙦愱㈱㑢㘶〲っ㔶搳㘰つつ㔸㐵㈳攰㙥㐵㉦ㅣ㕣昰㉦㠷摢攱〳㜰慣慣㜱㤲戸挰摤挱㈴㝦㘲㤲㉡晣戴昷㠲㘳改㑢㉦攰㔸ㄸ㈳攰敥㘲㄰㔶挸㤴㠱扢ㅢ搲摥挱戱㤲㠶㘸昴㝢ㄸ挴〱挷㜲ㅡ㘷挸ㄴ摡攰晥〲ㅢ晤㕥ㅡ戲搴㈶挰攰㍥ㅡ摣㑦〳㔶摦〸戸〷搰ぢ〳㈷㤷㘷〷㙣㜱て挱〷攰㔸㤱攳㈴㜱㠱晢㉢㤳㍣捣㈴慣㥥昱㠲㘳挹㑣㉦攰㔸㔰㈳攰ㅥ㘱㄰㔶搶㤴㠱㝢っ搲摥挱戱〲㐷挰㍤捥㈰づ戸㕡㐸㥤㈱扢挰晤ㅤ㌶晡ㄳ㌴㘴㠹㑥㠰挱㤳㌴㜸㡡〶慣摡ㄱ㜰㑦愳ㄷづ㉥昸㈷搷戳昰〱㌸㔶昲㌸㐹㕣攰㥥㘳㤲攷㤹㠴㔵㌷㕥㜰㉣戵改〵ㅣぢ㜱〴摣㡢っ挲㡡㥣㌲㜰㉦㐳摡㍢戸㌴摣〴摣㍦ㄸ挴〱挷昲ㅤ㘷挸㉥㜰慦挰㐶㝦㤵㠶昵挱〶晦愴挱㙢㌴㘰戵㡦㠰㝢ㅤ扤㌰㜰㜲搱㝣挰ㄶ昷㈶㝣〰㡥ㄵ㐰捥㈸㕣攰摥㘲㤲户㤹㠴搵㍡㕥㜰㉣搱改〵ㅣぢ㜸〴摣扢っ挲㑡㥥㌲㜰敦㐱摡㍢㌸㔶晣〸戸昷ㄹ挴〱挷戲ㅦ㘷挸㉥㜰ㅦ挰㐶晦㌷つ㔹ㄲㄴ㘰昰㈱つ㍥愲〱慢㠴〴摣挷攸㠵㠲攳昵晦〱攰㍥㠵て挰戱㜲挸㐹攲〲昷ㄹ㤳㝣捥㈴慣昲昱㠲㘳㘹㑦㉦攰㔸昸㈳攰扥㘴㤰〳搰㉢〳昷㌵愴扤㠳㘳愵㤰㠰晢㠶㐱ㅣ㜰㉣ㄷ㜲㠶散〲昷㉤㙣昴敦㘸㔸〸㌶昸㥥〶㍦搰挰㠴㠱㠰晢ㄱ扤㜰㜰挱摦慡㍦挳〷攰㔸㜱攴㡣挲〵敥ㄷ㈶愹挰㌴㠶㘲㜵㤰ㄷㅣ㑢㠲㉣㜰㐳ㄸ㠵㡦㌸㕥慥㈹㌳挵㠲㈱〱㠷㌳摤ㄵ㙡㌱㝡㘵攰㜰㠵昱㕡㠰㕢〲㌷〱㔷捤㈰挸㈰㉦㤶ㄹ㌹㐳㜶㠱搳㘰愳昷愷㈱㑢㤰〲っ㙡㘸挰㝢愹㈹㔶㈵〹戸〸㝡愱攰㜸㔷㠶㠰㉤㙥㈰㝣〰㡥㤵㑡㑥ㄲㄷ戸㐱㑣戲づ㤳戰慡挸ぢ㡥愵㐴扤㙣㜱㉣㌴ㄲ㜰〶㠳戰攲愸っ摣㝡㤰昶扥挵戱㌲㐹挰つ㘱㄰〷ㅣ换㤳㥣㈱扢挰慤てㅢ㝤㈸つ㔹扡ㄴ㘰戰〱つ㌶愴〱慢㤹〴摣㐶攸㠵㠲攳つ㈶〲挰㙤〲ㅦ㠰㘳㠵㤳㤳挴〵㙥ㄸ㤳㙣捡㈴慣㐶昲㠲㕢〹㔹㉦攰㉥㠵㠹㠰ㅢ捥㈰慣㔴㉡〳㌷〲搲摥挱戱愲㐹挰搵㌲㠸〳敥ち㐸㥤㈱扢挰㡤㠴㡤扥〵つ㔹昲ㄴ㘰㌰㡡〶㜵㌴㘰ㄵ㤴㠰晢ㄵ㝡㘱攰攴㕥ㄹ〱攰戶㠲て挰戱㌲捡㐹攲〲户㌵㤳㙣挳㈴慣㘲昲㠲扢ㄵ戲㕥挰戱戰㐹挰㙤换㈰户愳㔷〶㙥っ愴扤㠳㘳㈵㤴㠰摢㥥㐱ㅣ㜰㉣㠷㜲㠶散〲ㄷ㠵㡤ㅥ愳㈱㑢愵〲っ攲㌴㐸搰㠰搵㔳〲㉥㠹㕥ㄸ㌸戹敤㐷〰戸㌴㝣〰敥㕥㔷ㄲㄷ戸っ㤳搴㌳〹慢㥦扣攰㔸昲㘴㠱ぢ摤挷戱㈰㑡挰㡤㘵㄰㔶㐶㤵㠱摢ㄱ搲摥挱戱㠲㑡挰㡤㘳㄰〷ㅣ换愸〲戸散〴ㅢ㝤㍣つ㔹㘲ㄵ㘰㌰㠱〶ㄳ㘹挰慡㉢〱㌷〹扤㔰㜰扣㠳㐹〰戸㈹昰〱㌸㔶㘲㌹㐹㕣攰愶㌲挹㌴㈶㜹ㅤ〶㕥㜰㉣㤵敡〵ㅣぢ愹〴摣捥っ挲㡡慡㌲㜰扢㐰摡㍢㌸㔶㕥〹戸㕤ㄹ挴〱挷昲㉢㘷挸ㄴ摡扦ㅣ㘶挲㐶㥦㐵㐳㤶㘶〵ㄸ捣愶挱ㅣㅡ戰㕡㑢挰敤㠶㕥㌸戸攰㉦㠷㍤攰〳㜰慣攰㜲㤲戸挰㌵㌰挹㕣㈶㘱扤㠷っ㝥ㅥ㝢昶攰慢㌹㘷敦㥤㡡昶㤵〹㐸㠶㈲ぢ〶ㅡ扡㤶戶愰㐸㠳㡢㥣㥡戶㤶㌸挹ㅥㄱㄹ㈶捣摢㍢㌰愹㔷攵扤慦㐴户敦ㄳ㐸㍣㘰㝤捦㍤㍢挴㡤ㅡ搶㈳㔴㕦晢㠳晦扥ㄴ摤晥ㅣ㜸改〲㝥晡昰愱敤㠵㈱慥㍦慢㌹摦搱摥搹㕥散ㅡ搱㠰〲愴ㄱ扣〷㑡戱愲㈲㍡戱晡㙡㐴っ捣挹ㄵ慢㙡攳晤㈸ㄷ昳㥥〰㤱㠳摡摡て㘹㤳搱㔴㜷昲㔶㌰挲慢㝦㝦愶㈱㔳㜹㙣〱㜸〶㙢ㄷ攸慣敦㠳㜶㔰㍦㠳㤳晦㌴搶昶㐵扦㙥昲愴挹㝢㌴㈶搲昹㝣㌲㥢㑤搴愷㜳㠹㘴㔳㝤戶愹㈹ㄹ㌷㔳㌱㌳摥㠴㠷ㄹ慢㌷愴㔶㠰㌱昶㠳㡦挱敡〰㐹户㍦㝢㉣ㄳ㤰ㅥ㜵搵㤵㌸攴㔹摢㠹㝢搸㔷愸㈶㤵㔷〵㘵㔶昵敦慦敡㍣户㉡昱㑤昸戳散㐶敥昵愰㘹㥣敦慦扥っ戰搶捥㠹〳㉣扤ㄷ㜴收愱㤹摥㠸㈱攸〷愰㠹ㄸ晤㈰愰㑣换愱扢捥攴㐹㡤慥扡㈵慤〹戲㜵㈱㉢扦㑦愸㤶㠷㜸㈰挴㔲攷㠰ㅢ㤰㜶ㅡ㔵㜶ㄴ扤㤶攱㑤攸昵㤱㔸㔲ㅡ攴〲㘹㍥㐴㕣㤰㔷つ愴摣慡搵㜹㔸ㄱ㙥㑢㔰攰搲㕡㤸㜰㕢㔰攷㐰挲敤愱晣晤搴攱㐴ぢ晤㈰戴㜸㍦㈳㜶㘸慤〵㝤敢晤㉣愴㌲昹㜴㍡㥥㌳昳戹㘴戲㄰㡢攵㡡㤹㐴㌴㔶挸ㄶ㡢㠹㕣挱慣㑦ㄹ〳㥣攱戴挲挷ㄸ攸昴攴晤ㅣ攴昴愸㔳〶㝡㝣㑦搵㘹ㄸ〸㜹㘳戹㐲㍦ㄸ㉡扤〳㑤挴㔸ㄷ〲㤱㤱㥢㑥㔰㍡戱ㄸ敢㌹昲慤攸㜰〸攵㕢㘳㐹慤て戹㤰㔸ち㔱㌷㠹つ㈰ㄵㄲ挷㈲㠵㐳㐲㍢っ㈶愱ㅦㄵ戵ㅣ愶㝥㍣ㅢ㈲ㄲ摣㜰ㄶㅣ㉤昰㙣㘴攷搳㝥㡢扥㠵㈷㤵㌳㜳改㔸戴㈹㕥㠸攷㤳㤹㕣㔳㉥㤵捤㘶㡢〹㌳㥢㑣攷戳搹㔸搱搸搸ㄹ攳㤱昰㌱㌶㜱㝡换搸ㅢ收昴愸㔳挳搱ㄳ㍣扦㜵攳㌹〶㉡㝤㌹㥡㠸戱㌹っ昰挴つ昰搰昵㙥㔶挷㐲ㄶ戰㔹晤ㅥ攲昲捤㙡㠴ㅤ㐵摦㥥㙢㜶㍣昴㜲昷㔱㌵ㄲ㜲㠱㜹㈲㐴摤㌰㐷㐱㉡㌰扢㕣㌰㜵挲㤴捤慡㈳㤰ㅢ㈷昵㘹愱㥦㡡ㄶ摣㝥㘵㠷搶㑥㐳摦攲搶㤴㐹㈴戲改㜴㌲㔷㕦ㅦ〷慡㕣㔳愶㍥㤵㑡ㄷ攲㠵㘲㈶㤶㡥㐶㘳㠶捣昷㌳挶改昰㌱戶㜲〶㈷摣戶㜶㝡搴愹㙤搱ㄳ㙥㉤㙥㙥㘷㐳愵㥦㠳㈶㘲㙣〷〳㍣㉢㜴㜲搳〹㑡㈷ㄶ㘳㡣㈳㑦㔳㜹〱攵ㄹ㉣愹㈸攴㐲攲㈲㠸扡㐹挴㈱ㄵㄲ㑤㠱㈴づ〸㈴㤱㠰ㄳ㠲愰愸ㅦ㉤㐸㈴敤搰摡㘵攸摢㕢㔰㈶㕡㐸挷搳搱㔸摡㙣㑡收戲昹㙣扥㤸慤捦挷ㄳ愹㜸㍡ㅤ㌳敢搳㠶㑣攰㌳挶攵昰㌱搲捥攰㠴㐴挶改㔱愷挶愲㈷㈴昶㜵㤳戸ち㉡晤㙡㌴ㄱ㘳〷ㄸ攰改㈳戱愳㈳ㅦ㐷攵つ㜴搸〹㑢㙡㈷挸㠵挴㡤っ㑦〹㕦ㄳ㈰ㄵㄲ扢〵㤲㤸ㅤ㐸㠲搳敥〸㠲搳戱㘸㐱㘲㤲ㅤ㕡㕢㡤扥㐵挲慣捦㈴ぢ搱㜴慡㔸㑣ㄶ㤲戸㠷㜵㝤㔳捥㡣㌵ㄵ攳㈹摣㈳戸ㅥㅦ㉢㘳戲㌳㥣㌵昰㌱愶㌸㍤㈱㈱㤳昱㡣㑦㥤摡ㄹ㍡㈱戱戳㥢挴ㅤ㔰改㝦㐲ㄳ㌱㘶挰〰㑦ㅦ㠹㕤ㅣ昹ㄴ㉡敦愱挳㔴㉣愹㤹㤰ぢ㠹㝢㈱敡㈶㌱ㅢ㔲㈱戱㤳㥢㐴昷㑥㜷挷㐰ㄲ㥣㐷㐷㄰㕣昲㡢ㄶ㈴㜶戳㐳㙢て愱㙦㤱㐸ㄶ戳戹愶㠲㤹㑦愵㜲㜹散㜴ㄳ昵㠹晡戸㔹挰㍥㈵㥤㡣㌶愵㜳㌱㘳㜷㘷㌸㝦㠵㡦戱㠷搳㤳㥤㙥㠳搳愳㑥敤㠹㥥㤰㐸扢㐹㍣ち㤵晥ㄸ㥡㠸戱ㄷっ昰慣搰㍤㍢摤扤ㅤ昹慥㔴㍥㐵㠷㤹㈴戱㉦攴㐲攲ㄹ㠶愷㠴慦晤㈱ㄵㄲ摢〶㤲搸㈶㤰〴㈷挶ㄱ〴户愵㐲ぢㄲ扦戱㐳㙢㉦愲㙦㤱挸愷㌲昱㜴㌶㡡愳〸㝣晤挴ち㌹散㙣搳愹㈸愰㐴㜳搹㑣㌶㔵㌴ㅡ㥤攱扣〴ㅦ攳〰愷㈷㈴㘴扡㥣昱愹㔳〵攸㠴挴㈸㌷㠹㔷愱搲晦㠹㈶㘲㜰昶ㅢ㑦ㅦ㠹愲㈳摦㠳捡户攸搰㠰㈵戵〰㜲㈱昱づ挳㔳挲搷㠱㤰ち㠹㑤〲㐹㙣ㄴ㐸攲㈰㌸㈱〸㙥〸㠴ㄶ㈴㕡散搰摡〷攸摢摢㐴っ㥦㠳㐴扥㄰㡦ㄶ昳挹愶㘴㠱摦扥㤹㜸㉡㥦㡥㘵㤲㘶㝤㈱㘹戴㍡挳昹㌷㝣㡣㌶愷㈷㈴㘴晥㥢昱愹㔳ㅤ搰〹㠹昵摣㈴㍥㠱㑡晦ㄴ㑤挴攸㠴〱㥥㍥ㄲ㕤㡥㝣ㅦ㉡扦愲〳㙦捦愰ㄶ㐳㉥㈴扥㘱㜸㑡昸㕡〲愹㤰愸㜱㤳攸晥敥搰〲㐹㉣㠵ㄳ㠲攰挴ㅢ㕡㤰㌸搴づ慤晤㠸扥扤㥦㠸愶㜲昱㜴慡愹㔸㑣㈷㜱㥢晢㝣㉥㤵㌰愳㑤搹㕣㝤㈶㥤㌶ぢ挵㥣㜱㤸㌳㥣㥦攰㘳ㅣ敥昴㤶戱㈷ㄳ摡㡣㑦㥤㕡〶㥤㤰愸㜰㤳㔰搵搰㔷愲㠹ㄸ㥣㥦挶搳户㥦㌸摡㤱ㅦ㐰㘵㝦㍡攴戰愴㤶㐳㉥㈴昸㔷〴扡㐹ㅣぢ愹㤰昸晡晢搲㈱㐹改攰散㑢㐸晤㐷ㅦ㥣㡢挶ㄸ㔱㕦㠹㔰㈰㜱㥣ㅤ㕡㕢〷㝤㡢㐴挲捣㘴敡㘳挵愶戸ㄹ㑢㈴㜳昱㉣ㄶ㔲㐹㝣㑥㘲挵㘴㌶㕤㌰㡢挶昱捥㜰〶挳挷㌸挱改挹㌶㜱愲搳愳㑥㥤㠲㥥㤰昸ㄸ㠳改㍥㌸ㅢ〲㤵扥㍥㥡㠸挱〹㘷㍣㝤摢挴㘹㡥㥣昷㝢搰㌷愶挳〲㤲㌸〳㜲㈱㌱㡣攱㈹攱敢㉣㐸㠵挴摢㙥ㄲ摤摢挴㥢㠱㈴㌸戹㉣㈴㌶㐷㈸㤰㌸挷づ慤㡤㐰摦㈲㠱ㅢ㘷㘶昲昵挵㕣㍡㔷㈸㈴戱户捣收攳搹㘸戴ㅥ㐷㘰搹ㄴㅥ㜱攳㕣㘷㌸戵昰㌱捥㜳㝡戲㑤慣㜰㝡搴愹ぢ搱ㄳㄲ慦戸㐹搴㐱愵晦ち㑤挴攰っ㌲㥥扥㙤攲㘲㐷捥㙢ㅢ昴搱㜴㘸攷㍡慦㠴㕣㐸㙣挷昰㤴昰㜵ㄹ愴㐲攲㘹㌷㠹敥敦㡥㈷〳㐹㕣づ㈷㈱ㄱ㐳㈸㤰昸㠳ㅤ㕡㡢愳㙦㤱㐸㘷㔲戱㐴㍣㥥㡢搵愷㡡挹㝣㌴㕥㕦㕦㑣㐶ㄳ愹㐴㈱㔶㉣收戳搱㡣㈱ㄳ挹ㅣ㘱〲㍥挶㤵捥攰㘴㥢㤰㌹㘴㐷愷慥㠵㑥㐸㍣攲㈶㤱㠱㥢㕥㡦㈶㘲㕣〷〳㍣㝤摢挴昵㡥㝣ㄱ㤵攳攸戰ㄸ㑢㙡ㄵ攴㐲㘲㍣㐴摤㈴㙥㠲㔴㐸晣㈵㤰挴摤㠱㈴㙥㠶㤳㤰㤸㡣㔰㈰昱㐷㍢戴㌶〵㝤㡢㐴㈶捥㕦㥤昵挵㙣㈱ㄵ㑦愶㡡昹㝡㝣愷㈶㥢搰㘴㜲戹㝣㔳㉡㙦摣攲っ㘷㉡㝣㡣搵㑥㑦㐸挸愴㌰㐷㑦㥤扡ㅤ㍡㈱㜱扢㥢挴っ愸昴㕤搰㐴㡣㍢㘰㠰愷㡦挴㥦ㅣ㌹㙦〵愱捦愱挳ㄱ㈴㜱ㄷ攴㐲㘲㜷㠶愷㠴慦扢㈱ㄵㄲ慢〲㐹㕣ㅦ㐸攲ㅥ㌸〹㠹㜹〸〵ㄲ㝦戱㐳㙢㝢愲㙦㤱㠸ㄵ㘲搹㔸戴㍥ㄷ㑢ㄴ愳挹っづ户㜳㠹㔸㍡㤳㐸㈵昱户㐲㌲搱㘴㤳㈱㔳扤ㅣ攱㕥昰㌱敥㜳〶㈷㈴敥㜷㝡搴愹㠷搰ㄳㄲ㔷扡㐹散〷㤵扥㍦㥡㠸挱㐹㕢㍣㝤㈴ㅥ㜶攴挷㠸㤲づ换戹捥㡦㐰㉥㈴昲っ㑦〹㕦㡦㐱㉡㈴㉥っ㈴㜱㝥㈰㠹挷攱㈴㈴收㈳ㄴ㐸晣摤づ慤㉤㐰摦㈲㔱攰㈳㤷挳ㄷ㘷戶㠰ㅤ㘵㔳㉥㕥㙣㑡挵昱攳㈳㤶慥㑦㥡㠹愲㈱㜳户ㅣ㘱㌳㝣㡣㈷㥤挱〹㠹愷㥣ㅥ㜵敡㔹昴㠴挴㔹㙥ㄲ慤㔰改晣㐳㌳ㄱ㠳戳戰㜸晡㐸㍣敦挸㑦愰戲㤳づ㈷㜲㥤㕦㠴㕣㐸㉣㘲㜸㑡昸㝡ㄹ㔲㈱㜱㐲㈰㠹攳〲㐹晣〳㑥㐲㘲㈹㐲㠱挴㉢㜶㘸敤㔰昴㉤ㄲ愹㜸づㅦ㠳㐴ち〷ㄱ改㘴㈲ㄱ慤㌷捤㘸㝤戴㤸挳㑦搹㘲ㄱ㍦挴っ㤹㡣攵〸て㠳㡦昱㑦㘷㜰㐲攲㌵愷㐷㥤㝡ㄳ㍤㈱㜱戴㥢挴㤱㔰改换搰㐴㡣户㘰㠰愷㡦挴摢㡥㥣㜷㠹搰㝦㐷㠷㌳戸捥敦㐲㉥㈴㝥捦昰㤴昰昵ㅥ愴㐲㘲㐹㈰㠹挵㠱㈴摥㠷㤳㤰㌸ㄱ愱㐰攲〳㍢戴㜶ㄲ晡ㄶ〹㌳㥡捤愷戳㐹慣㍥戶㠱㑣㌲㔶㥦慣捦收㤲改㐴㍥㡦㕤㘸㌱㙦ㅡ晦㜶㠶㜳㌲㝣㡣て㥤㥥㤰昸挸改㔱愷㍥㐵㑦㐸㉣㜴㤳㌸ㅤ㉡晤っ㌴ㄱ攳㌳ㄸ攰改㈳昱戹㈳攷敤㈲昴㜳改戰㠲敢晣㈵攴㐲㘲〵挳㔳挲搷搷㤰ち㠹㘲㈰㠹㐲㈰㠹㙦攰㈴㈴㉥㐲㈸㤰昸搶づ慤㕤㡣扥㐵㈲㤳慢㑦㘵㜹㈲〳攷敡㤲昹㜸㉣ㄷ换㈵ㄲ〹摣愰㍡㤶㐸挵㌲㌱搳昸捥ㄹ捥㈵昰㌱扥㜷㝡㐲攲〷愷㐷㥤晡ㄹ㍤㈱昱ㅢ㌷㠹换愱搲晦㠰㈶㘲晣〲〳㍣㝤㈴㌸㐶㤱㕦㐲攵㌵㜴㔸挹㜵慥㠴㕣㐸㕣挷昰㤴昰挵改㑤㈱㌱搷㑤愲晢㜸㘲㡦㐰ㄲ搵㜰挲ㄳ㜷㥤㐲㈸㤰搰散搰摡㑤攸㕢㈴㥡戲㜹㌳㥥㡦挷ㄳ改ㅣ㝥㡤愶㘳昵㠵㤴㤹挲て㡥ㄴ㄰㐵敢㘳㜱愳扦敤愳摦っㅦ㠳㌳㥥㌲戸㘵㔸㌰㘴敡㤳昱愹㔳〳㈱ㄲㄲ㌳摤㈴搶㐰愵摦㡡㈶㘲っ㠲㠱慣戱攷晣〴㈷㌷㐵捥ㅢ㐸攸㜷搲㠱㜷㠰㔰〶攴㤲散捦っ㑦〹㕦㥣慦ㄴㄲ㤳摣㈴扡㡦㈷㈶〴㤲ㄸ〲㈷㍣㔱敢㠳㔰㈰挱ㄹ㑡㐶搳敥㐳摦㈲㔱㠸㐵昳昱愶っ扥㐵ㄳ搸㘱㐶昳搹㘴㕣㑥〷愶ㄳ昸㑡挵愱㤵㌱搴昶搱敦㠷㡦挱㈹㑣ㄹ㥣㙣ㄳㅢ㍡㍤敡ㄴ攷㈵㠵挴㔸㌷㠹扦㐲愵㍦㡣㈶㘲っ㠳㐱搰㌶戱愹㈳攷㥤㈴昴挷改挰㕢㐱㈸㤹㠰愴攸〹㠶愷㠴慦ㄱ戰ㄶㄲ搱㐰ㄲ㘳〲㐹搴挲〹㑦摣捡ㄹ愱㐰㘲㈴㍡㐲攲㔹昴敤晤㐴〲㍦㍢㜰㌴㤵捡㈷ㄲ㐹散㌲㜲戹㙣㉡㠹慤㈳㤵㐸攵捤㔸㍣㙥㙣㘱晢攸捦挱挷攰㥣㘴㠹㐴㥤搳愳㑥㜱愲㔱㐸㙣攵㈶昱ㄲ㔴晡换㘸㈲〶攷ㅡ㠳㐸㜰晡㔱攴慢㌹搶搷攸戰㠶敢扣慤ㄳ晥つ㠶愷㠴㉦捥㈸ち㠹攱㠱㈴㌶つ㈴戱㍤㥣昰慣搰摦㐱㈸㤰㠸摡愱戵㜷搱户㐸愴㌳挹㈶㥣㤶挱敤敡㜳昵挹㔴ㄴ㝦㜰っ晢捡㌴㝥㥥㈷捣㘴㔳㌶ㄳ㌵㘲戶㡦晥㉦昸ㄸ㥣㘴㉣㤱㐸㌸㍤敡ㄴ㘷づ㠵挴〶㙥ㄲ晦㠶㑡晦㄰㑤挴挸挰㈰㠸〴攷ㄳ㐵捥㝢㑢攸㥦搱㠱㌷㠷㔰㌲㐵㐸搱ㄷっ㑦〹㕦㍢挲㕡㐸っ㜴㤳攸摥㑦㐴〲㐹㡣㠳ㄳ㥥戸㘸ㄸ愱㐰㠲㤳㠲㡣愶㝤㡢扥㐵㈲㥥㡥㈵㘲挵㑣愶㈹ㅦ挵挷㈳㙥㘶㡢昸戰ㄴ搳搹㜸㉥搵㤴㑡㘵㤳挶㜸摢㐷晦づ㍥挶〴愷户っぢ挶㐴愷㐷㥤攲㔴愰㤰愸㜲㤳昸〹㉡晤㘷㌴ㄱ㘳㉡っ㘴㡤㍤晢㠹㘹㡥晣㍥㡥戵㥦㠶收㝥慥戳捣昹㔱㔴つ㔱㌷〹捥昹〹㠹敦扦㜳晤ㄶ敤㈶昱㉤愴晥摦愲扢挲〹㑦㔴㜵㈰ㄴ㐸捣㐴㐷㐸㐴搰户昷ㄳ挹㕣㌱㥦㡦攵㡢㘶㈶㥢挴搹㥡㕣㈶㤳㉡攴㌳挹㜸㔳㍡㤶㙡㡡㐵㡤㔹戶㡦㍥〰㍥〶愷〱ㄹ㐱ㄷㄲ㜳㥣ㅥ㜵㡡㜳㝢㐲攲㜳っ愶晢户攸㘰愸㜴〳㑤挴㘸㠰㐱㄰〹捥昸㠹㥣㜷㥢搰㠷搲攱ㄱ㉣ㄹ昳㈰挷ㄳ戵ㄵ㄰つ敡㔷扤て㍡㍢㜸㘶㠸㠲㉦㌳ㅦ敤晤㍢〰㔳㜱㕦㝦搶挵㔴昴挳昵戵搶㔵愹㔵㤵㘳晦戳㔸㥣㠳攲㐵改㝣㔵扦㠷㜵晤㍦挴㈱换搲慣ㄴ㈳㙥㡥㤷扥㌱㔶戸㝡㍦慣㙥㌴㘸㠸㍤晤〱㌹㌸㔶っ㙤㥤搱㠹戹㈸晣㈱挲戹敤ㄳ㜱ㄱ慣昵㔷散搶㜵收愸㐶㍢户愷慦㉢㐹㈶㌶㜵攲㠶〶㕤愶攳㌶愷愳摢て户㝢挷㙣㈳ㄴ愳㜹㌳晢愱愵㥥敢慡摥㘱㈵改っ摣㠵㥢户戲㜰㈲㜶攲㑡搷慡捡㝥㉡昰㐲㝢晢敦搵昱㌲㕥㐶挳㥦㕥㤸㔱㈰㠰㘱〱搷㌴㑦㙡敥㤲㝢〲㙣ち扤搲㌹㜵愹つ挳摡搶㡣ㅢ㌵㜵摦㔱戱㘸扡晡㙤扣ㄵ㙢㥤愵ㅣ㍣㜳㜲ぢ㡣攸㥢㈱愴攲㤷㈰愳㔱㌴戸ㄱㅤ㝣㤰㜱㙤㜱搹攳搳昱㜶㜷㠲昵㝦㡤晤扦㌱㘱昰〱㡥挷慦㔵敤ㄹㄳ慢㕦㍦昲㤲捦慥摤愱敥愲ㅢ㝦戱晦㍦搲昲昸㜴晣昹㉢昸昸摢㜸㑣㝥攲昳〸愹晥〶㥢㌷搹扣㠵㐶扤㠶㐱扣㡣慢㤵㝤昷㌱晦愷慤昰摥挷摣㤸㡦㐸㜸愲敥〶攳ㅤ搴㑦ㅤ㠴づ㍦㌷敡ㄵ㜸㜰㘳攵慡敡㜵㕣换㔶㠸戹㡤㈹扤〵慤戶㈵㘴㌶捣㔸㑡扤〸㔳〷㐱㐴摦ㅡ扡挱〷挳慡㙦㈰㌸㍦㈸ㅥ㙢つ攲㄰㜸〴㠱㜸挶㕥㕦ㅦ㠸愷㙤㠵昷㝥收挶㔲㐴挲戳㐲摦摥〲㜱〴㍡〲攲㐹㜸㜴㠳㠸ㄱ〴攷昱㉣㄰㥣㈱搴ㄲ㈵㄰㠹戴㝡慣っ㐴㡡昶换㘰攵戰ㄹ㝣っ㍡㝤愳挲㘹挱扥㔱攱㜴㕦㄰㤵扦㠶㔱㜹挸㔶㜸㙦㜲㙥㥣㠸㐸㜸㔶攸㍢㔸㔴㑥㐵㐷愸㍣攰愶㌲㡥㙢挹㔹㍡㡢ち攷晦戴昱㈵㉡挹㠴晡㑢ㄹ㤵㠹搰つ㍥ㅢ㔶㝤〳挱㜹扥扥㠱戸〰ㅥ㐱㈰敥っ〳昱㈷㕢攱扤搹戹㜱ㄱ㈲攱㔹愱㑦户㐰㕣㡡㡥㠰戸摤つ㘲〶㐱㜰㤲捥〲挱改㍦㙤㔷ㄷ㠸㤴㕡㕤〶㘲ㄶ㐱㕣〵慢扥㠱攰㌴㕦摦㐰摣〰㡦㈰㄰㌷㠶㠱㔸㘵㉢扣㌷㍤㌷㙥㐴㈴㍣㌱㌹㘲㠱戸〵ㅤ〱㜱扤ㅢ挴㍣㠲㔸〳㤵〵㠲戳㝦摡㕥㉥㄰㘹㜵㜵ㄹ㠸㝤〸攲づ㔸昵つ〴㘷昹晡〶㠲㜳㝤㐱㈰㉥て〳㜱㤹慤昰摥晣摣戸ㄷ㤱昰㐴㐹㠸〵攲㐱㜴〴挴㑡㌷㠸ㅣ㐱㜰㡡捥〲挱挹㍦㉤㕦〲ㄱ换慡ぢ换㐰㤸〴昱㈸慣晡〶攲㌱挷㘳慤昷㥣㥣敡ぢ〲㜱㙥ㄸ㠸㜳㙣㠵昷㈶攸挶㌳㠸㠴㈷捡㑢㉣㄰㉦愰㈳㈰捥㜲㠳㘸㈵㠸㤷愰戲㐰㜰敥㑦㙢㉦㠱㠸㐷搵㘹㘵㈰づ㈶㠸㔷㘱搵㌷㄰㥣攳ㄳ㡦戵〶挱㤹扥㈰㄰㈷㠶㠱㌸挱㔶㜸㙦㠶㙥扣㠳㐸㜸愲㜶挵〲挱㔹㍥〱㜱㥣ㅢ挴㔲㠲昸㌷㔴ㄶ〸㑥晤㘹㠷㤵㐰㐴戳㙡㜹ㄹ㠸㈳〸攲ㄳ㔸昵つ〴愷昸晡〶攲㉢㜸〴㠱㌸㌲っ挴㙦㙤㠵昷愶攸挶㌷㠸㠴㘷㠵㝥㡣〵攲〷㜴〴挴攱㙥㄰扦㈳㠸㥦愰戲㐰晣㠸㈵敤昷㈵㄰挹慣㕡㔲〶攲㜸㠲㔰㔸愷扥㠱攰っ㥦㜸慣昵ㄶ搱ㅦ收㜵ㅣ扥攷攸慡㌳っ㐴㠷慤昰摥ㅣ摤搰ㄱ㐹㐰㥣㙡㠱ㄸ㠴扥㠰㔸攸〶㜱㍡㐱㜰㝡捥〲挱㠹㍦敤捣ㄲ㠸㜸㕣戵㤴㠱㌸㥢㈰㠶挰ち捦㍥ㅣ㘶㜲㠲㑦㍣搶ㅡ挴挶㌰慦ぢ〰㌱㍦っ㐴搱㔶㜸㙦㤲㙥っ㐳㈴〱㜱㠱〵㘲㜳昴〵㐴挱つ攲㈲㠲愸㠵捡〲㌱〲㑢摡㈵㈵㄰挹愴㍡愰っ挴愵〴㔱〷㉢㍣晢〰㠲昳㝢攲戱搶㈰㌸换㔷ㄷ〰㘲扦㌰㄰晢摡ち敦捤搲㡤敤㄰㐹㐰㕣㘵㠱㠸愱㉦㈰昶㜶㠳戸㠶㈰ㄲ㔰㔹㈰㌸敤愷㕤㔷〲ㄱ㑦慡戹㘵㈰㙥㈰㠸っ慣昰散〳〸㑥敦㠹挷㕡㠳攰㈴㕦㕤〰㠸㌹㘱㈰㘶摢ち敦㑤搳㡤昱㠸㈴㈰㙥戱㐰㑣㐶㕦㐰捣㜴㠳㔸㐳㄰㥣㥢戳㐰㜰搶㑦扢捤〵㈲愱㜶㉥〳㜱〷㐱捣㠰ㄵ㥥㝤〰挱搹㍤昱㔸㙢㄰㥣攳慢ぢ〰㌱㌹っ挴㈴㕢攱扤㜹扡戱㍢㈲〹㠸㝢㉣㄰昳搰ㄷ㄰ㄳ摣㈰敥㈵〸㑥捤㔹㈰㌸改愷摤㕦〲ㄱ㑤慡ㅤ换㐰㍣㐸㄰晢挱ち捦㍥㠰攰攴㥥㜸慣㌵㠸ㅣ捣敢〲㐰㘴挲㐰愴㙤㠵昷㈶敡㐶ㅥ㤱〴挴愳ㄶ㠸昹攸ぢ㠸愴ㅢ挴攳〴挱㤹㌹ぢ〴攷晣戴㈷㕣㈰㔲㉡㕡〶攲㈹㠲㘸㠵ㄵ㥥㝤〰挱戹㍤昱㔸㙢㄰㥤㌰慦ぢ〰㌱㍡っ挴㌶戶挲㝢㌳㜵㘳ㄱ㈲〹㠸ㄷ㉣㄰㑢搱ㄷ㄰㕢戹㐱扣㐴㄰㥣㤸戳㐰㜰捡㑦晢㐷〹㐴㍣愶㐶㤵㠱㜸㤵㈰㡥㠴ㄵ㥥㝤〰戱捣昱㔸㙢㄰㥣攰慢ぢ〰戱㜹ㄸ㠸攱戶挲㝢㔳㜵攳昷㠸㈴㈰摥戲㐰㜰㜲㑦㐰㙣敡〶昱づ㐱㥣っ㤵〵㠲㌳㝥摡扦㑡㈰㘲㌱戵㔱ㄹ㠸昷〹攲㜴㔸攱搹〷㄰㥣搹ㄳ㡦戵〶挱昹扤扡〰㄰㐳挲㐰慣㘷㉢扣㌷㔷㌷㔶㈰㤲㠰昸挴〲挱戹㍤〱㘱戸㐱㝣㐶㄰㤷㐰㘵㠱攰㠴㥦昶㠵ぢ㐴㔲つ㉣〳昱ㄵ㐱㕣づ㉢㍣晢〰㠲ㄳ㝢攲戱搶㈰㌸扤㔷ㄷ〰愲㝦ㄸ〸捤㔶㜸㙦戲㙥㜰㔶㔰㐰晣㘰㠱攰搴㥥㠰愸㜲㠳昸㠹㈰㙥㠶捡〲挱昹㍥敤㤷ㄲ㠸㈴敥㤳㔵〶㐲攱晥㡢㠳搷挰ち捦㍥㠰攰扣㥥㜸慣㌵〸捥敥搵〵㠰昸攱摢㤰昳㜶摦摢ち敦捤搶つ㑥ちち㠸晥ㄸ㍢捥摢摤㡢扥㠰昸ㄶㅥ敦㘱敤攴扣㥤づ愵攲愴㥣〵㠲搳㝤摡〰挸散昳㜶昱㝡昵㈵捣摦㠶戹㜵㌶㜳㄰㐱晣ㄵ㔶㜸昶〱〴愷昵挴㘳慤㐱㍣づ昳扡〰㄰㥦㠴㠱昸搸㔶㜸㙦扡㙥㜰㑥㔰㐰っ戱㐰㍣㠳扥㠰昸搰つ㘲㈸㐱㜰㑥捥〲挱搹㍥㙤挳ㄲ㠸㘸㐶扤㔷〶㘲㘳㠲㜸〹㔶㜸昶〱〴㘷昵挴㘳慤㐱扣〶昳扡〰㄰㙦㠵㠱㜸搳㔶㜸㙦扥㙥扣㠱㐸〲㘲㜳ぢ〴攷昵〴挴敢㙥㄰戵〴昱㉦愸㉣㄰㥣散搳戶㈸㠱㠸愷搵㉢㘵㈰敡〸㠲昳㜴㜸昶〱〴㈷昵挴㘳慤㐱㝣〶昳扡〰㄰㉦㠴㠱㜸摥㔶㜸㙦挲㙥㝣㠱㐸〲㘲戴〵㠲搳㝡〲攲㔹㌷㠸敤〸攲㍢愸㉣㄰㥣敢搳戶㉦㠱㐸挶搴㤳㘵㈰㘲〴挱㘹㍡㍣晢〰㠲㜳㝡攲戱搶㈰晡㘱㐷㔵ㄷ〰攲搱㌰㄰㡦搸ち敦捤搸㡤㙡㐴ㄲ㄰ㄹぢ㠴㡥扥㠰㜸搸つ㈲㑢㄰〳愰戲㐰㜰慡㑦摢愱〴㈲ㄵ㔵て㤴㠱ㄸ㐷㄰㠳㘱搵㌷㄰㥣搲敢ㅢ㠸愱昰〸〲㜱㑦ㄸ㠸扢㙤㠵敦愶散ㅢ㈲㔲㙦㌷㘵㜷晤戱昳挱愰㕦㕤攴㈵㠰〳㡡㤶㤸㔳㜸戸〸戰戹愵㐵慥㥦ㅢ㠸㝢㈸㜷攰捦㡤捦挴慤挲㜱攷攴㠶㘶晢㑦搸捥挰㉤挴㜹㑢㕡攷㉥扤扡昴攸慣ㄵ攷㜴攰戶扤晤㡢㌳㍡㜱㡢昷㐲つ晥㕣㜲㔷㤷搹搱昶扦㜰㠳㘵㕣搱挸㍢搶攰㘱摤㕡㌹昰㘲㐲㕥㈵ㄸ㌸㔹㘶摤㜵扤挴挳昹㉢攲㤵扣昵昲㝦㜶户㜷㙤㌲㌶㌱攷ㄶ慦〵搷捤挴慢搴㕤㜸㡢慤㜹敢㘵ㄵ扦挸㤸㉢㉡㔱扣〹㝢㙤ㅡ㥡㝥昸㌳挰㌲摦㡣㈶愲㑦㠷㐴慥挶㤵愶愲㝡㘳㙣〶摥㤵攳攵㥤扣〹㐸㠵攷㙦㠱てㄸ挰㌵㜶ㅥ㔵㥢挱戵愷㐹㐶㝥㝤昶㙦㙤捣㜵㜴攴㤶搶戴㌶戶㤸㙤昳扢ㄶ搴㌴㉥挶㥣㉡㙥㠲㡥㜱攰て㡢敢㌳昰㍦㔳昱愵戶㐰㐴㙥㤷㍡㔷戶㑡慤〹㕣戱㤹㕣〳慥㔸㘹愵㘶㔳挴㑢㡣慤㤵㔲㜵㠸挱ㄵ㜳ㅥ㙡㙢㜴㌸㕣㝤㌷㔸㜶愷摢ㅥㄲ愶搳㜶㠷㌴㤸敤慡挰㈱㌴挰㕥㥢㡢愶㥣敤㍣㐸摣挳㠸㈱㜶搹㌰㔲㄰挸㌰昶㠲㘵昷㌰㜶戰㠷愱㜳ㄸ㔵敡慡挰㤴晢㌲㌶㔳㤶搶㝡㝦㡡㕣㙢㍤捥㥢㡥㔳㑡㤲敥㌷戰散㑥挷挹ㅡ㠱㙣愵㕢ㄹ㤸㉥攷㑦㤷昷愴㥢攱㑤挷㠹ㅢ㐹㘷扡搳㜱㑡挴㤵㙥㐵㘰扡〵晥㜴〷㝡搲捤昳愶摢挷㐹搷攲㑥挷㠹〷搷㈶㜴㐶㘰扡㜶挶㉥摦㠴づ昶愴攳ㅣ㐵搹㝢㘷㍡改㍡摤改㜸㝡摦㤵敥挴挰㜴㡢晤改㤶㜸搲㜱㈶愰㉣摤挱㑥扡㐳摤改づ㈹㑦户㍣㌰摤ㄱ晥㜴㐷㝡搲㉤昵愶㍢挲㐹㜷㤴㍢摤㌱㑥㍡㙢㔳㌹㈲㌰摤㜲挶㉥摦㌲㡦昵愴晢㥤㌷摤昱㑥扡攳摣改㑥㜵搲㔹ㅦ晦挵㠱改㑥㘴散昲昷敥㘴㑦扡搳扤改捥㜶搲㥤敡㑥挷搳慥慥㉤戳㍤㌰摤ㄹ㡣㕤扥㜶㘷㜹搲㕤攴㑤挷㔳戰昲㐱㌸挷㥤㡥㈷㌷㕤㥢捡㠲挰㜴㉢ㄸ扢㝣敤㉥昰愴扢挶㥢㡥㈷㍡㈵摤㐵敥㜴㍣㠵攸㑡㤷ぢ㑣户搲㥦敥㌲㑦扡㌵摥㜴㜷㌸改晥攰㑥挷ㄳ㜵慥㜴晢〶愶扢捡㥦敥ㅡ㑦㍡㥥搳㉢晢㈰㍣攸愴扢捥㥤㡥愷挳㕣改ㅡ〲搳慤昲愷扢挹㤳㡥㘷捥捡搲㍤攵愴晢愳㍢摤ぢ攵改㘶〶愶㕢攳㑦㜷㥢㈷摤㑢摥㜴慦㍡改敥㜰愷攳愹ㅤ搷摡㑤つ㑣㜷㤷㍦摤摤㥥㜴敦㜸搳扤敦愴晢㡢㍢ㅤ㑦愰戸搲敤ㄴ㤸敥㝥㝦扡〷㍤改㍥昳愶晢捡㐹昷㔷㜷㍡㥥愶㤰㜴搶㕥㈵ㄳ㤸敥ㄱ挶㉥晦摣㍤收㐹昷㤳㌷ㅤ㑦㔹挸〷攱敦敥㜴㍣ㄹ攰㕡扢㘸㘰扡愷ㄸ扢晣㜳昷っ㐵慥慦㔷㥥㌷㈸摢㔴㜸㘲㐰搲㍤㠷㠵敥慦㔷晥攴㜶愵摢㍡㌰摤㡢㌰昲愴㝢㤹㈲㔷㍡晥㍡㉦㑢挷㥦摦㤲敥ㄵ㉣㜴愷攳て㕢㔷扡㤱㠱改㕥㠳㤱㈷摤ㅢㄴ戹搲搵愲㕦㤶㡥㍦㜲㈵摤㕢㔸攸㑥挷㥦㡦慥昷㙥㔸㘰扡㜷㘱攴㜹敦摥愳挸㤵㡥扦㌴换搲挵㈰㤰㜴ㅦ㘰愱㍢ㅤ㝦愴戹搲慤ㅦ㤸敥㈳ㄸ㜹搲㝤㐲㤱㉢ㅤ㝦捦㤵愵攳て㌶㐹昷ㄹㄶ㥣㜴搵㍣㘶㕥敢〳㝡㔶扦つ挱㑦㥦ㄶ㌳捦㍦敡㌳〹㝦ㅡ㘶㜴ぢづ捣搷攲㉦昱㝣㡥㍣㡡㐷攲㡣愱㝦㘱㉦戰㌳㤸挷挳㕣愸攱搱戳攲戱㉥〷愵㝦㐹㌱て㜳挵攳㉢㝢㐱㍣㜸㐸㕢昲㘸㐰㑦㍣扥愶㜸㥥慤搳扦戱ㄷ挴㠳㐷㥦㈵てㅥ㔹㡡挷户ㄴ昳愰㤲㍡晤㍢㝢㐱㍣㜸〰㔹昲挸愱㈷ㅥ摦㔳捣攳㐲昱昸挱㕥㄰て搳敥㔸敢挱攳㍢昱昸㤱㘲ㅥ摡㠹挷㑦昶㠲㜸昰㌰㡥ぢ㤶〷て搱挴攳㘷㡡て戶㜵晡㉦昶㠲㜸㜴摡ㅤ换㠳㐷㔹攲㔱㔱〳てㅥ㘰㐹づ挵ㅥ㔹攲㌵㤸〷㔳㕣戰㍣㜸愰㈴ㅥ㤵戴攱㌱㤲㜸昴㜳㝢ㅣ㔵收挱㘳ㅤ昱愸愲捤戱㡥㐷戵摢㠳㠷㌴愵ㅣ㍣㕣ㄱて㡤㌶㍣㔲㤱ㅣ晤摤ㅥ㍣㉡㈹㜹昰㠸㐳㍣㙡㘸挳㠳つ昱搰摤ㅥ㍣戰㈸㜹慣㜰㍣㈲戴攱昱㠲㜸っ㜰㝢昰搸愰攴挱敦㝤挹㌱㤰㌶晣捡ㄷ㡦㐱㙥て㝥扤㤷㍣昸搵㉤ㅥ敢搰㠶摦摡攲㌱搸敤挱㙦攸㤲〷扦㝤挵挳愰つ扦㜸挵㘳㕤户〷扦㘴㑢ㅥ㙢ㅣ㡦昵㘸挳敦㑥昱ㄸ攲昶戸愳捣㠳摦㠱㤲㘳㝤摡昰敢㑦㍣㠶扡㍤昸㔵㔷捡挱慦㌱昱搸㠰㌶て㍡ㅥㅢ扡㍤昸㙤㔵昲攰㌷㤱㜸㙣㐴ㅢ㝥〹㐹㡥㡤摤ㅥ晣挲㈹㜹昰换㐴㍣㌶愱捤㌳㡥挷㌰户挷㜳㘵ㅥ晣㍥㄰㡦㑤㘹挳慦〲挹戱㤹摢㠳扢晤㔲づ敥搲挵㘳㌸㙤戸㌷ㄷ㡦捤摤ㅥ摣㜳㤷㍣戸㔷ㄶ㡦ㄱ戴攱づ㔹㍣㙡摤ㅥ摣昹㤶㍣戸㘳ㄵ㡦㤱戴攱㍥㔵㍣戶㜰㝢㜰晦㔹昲㤰ㅤㅢ㍥㕦晡㈸搸㌸て㠳㍢㌸㌹攷㔶〷㈹捥换换捥捣㘷挵㥤㥡㔸㙤㘹㔹挹づ㡣㔶㕢戹㘳㜱㐷㈶㔶㕢㕢㔶戲搳昲㔹㜱攷㈵㔶愳㉤㉢搹㔱昹慣戸挳ㄲ慢敤㉣㉢搹㌹昹慣戸㤳ㄲ慢敤㉤㉢搹㈱搱慡㙣ㅤ戹㘳ㄲ慢㤸㘵㈵㍢㈱㥦ㄵ㜷㐶㘲㤵戰慣㘴挷攳戳攲づ㐸慣㔲㤶㤵散㙣㝣攳攲㑥㐷慣㌲㤶㤵散㘰㝣戱戸愳ㄱ慢慣㘵㈵㍢ㄵ㕦㉣敥㕣挴㙡〷换㑡㜶㈴扥㔸摣愱㠸搵㌸换㑡㜶ㅥ㍥㉢敥㐴挴㙡扣㘵㈵㍢っ㥦ㄵ㜷ㅣ㘲㌵搱戲㤲㥤㠴捦㡡㍢ぢ戱㥡㙣㔹挹㡥挱㘷挵ㅤ㠴㔸㑤戵慣㘴㘷攰戳攲㑥㐱慣愶㕢㔶戲〳昰㔹㜱㐷㈰㔶㌳㉣㉢昹搰搳慡㙣㉢攴㠷㕦慣㜶戵慣攴㠳敥㡢挵て扣㔸捤戲慣攴挳敤戳攲㠷㕣慣收㔸㔶昲㠱昶㔹昱㠳㉤㔶扢㕢㔶昲㈱昶㡤㡢ㅦ㘶戱㙡戰慣攴㠳敢戳攲〷㔸慣收㠹㤵攱㙣挸㡡㥦㑦㌹ㄹ㝥敤㌷搶㠴搹㈴昸搶攰㑦㐴昱㈳㈹㡡㙢捡ㄵ㠶㐳㐵昱攳㈸ㄶ㔷㤷㕢㈸㝥〲㐵㜱㤵㐷挱て㥤㈸慥昴㈸昸㌹ㄳ挵ㄵㅥ〵㍦㕡愲昸㠳㐷挱㑦㤳㈸㉥昷㈸昸〱ㄲ挵㘵ㅥ〵㍦㌳愲戸搴愳攰挷㐴ㄴ㉢㍤ち㝥㌲㐴㜱㠹㐷挱て㠳㈸㉥昶㈸戸晤㡢攲㈲㡦㠲㥢扣㈸㉥昴㈸戸㤵㡢攲〲㡦㠲ㅢ戶㈸捥昷㈸戸㉤㡢㘲㠵㐷挱捤㔷ㄴ攷㜹ㄴ摣㘲㐵㜱慥㐷挱㡤㔴ㄴ攷㜸ㄴ摣㉥㐵㜱戶㐷挱㑤㔱ㄴ㘷㜹ㄴ摣晡㐴㜱愶㐷挱つ㑥ㄴ㘷㤴㉢〶晣㍦愱㕦戰㙢</t>
  </si>
  <si>
    <t>㜸〱捤㥤〷㝣摣攴晤晦晤㌸戶㘲㕤ㄲ㈲㐸挲ち㤰㌸㘰㈰㈴㠴㕢扥ㄱ〸搹〹㠱っ挰〹扢㜵捥㜷扡挴挴㈳搸捥㠲㐲㈸㔰㌶㘵㤴ㄵ㌶㘱㐳〹戴㄰㐶愱散搱㌲捡㉡戳㔰昶摥㔰捡㠶晦攷昳㤵㘴敢㌴㍣晡敢晦昵敡㜱㝥搰昳㥤㡦摥㈷改㜴㝡扥㔲捡㔴㔹㔹搹捦㜸昱晦㝣㔵㜰㘱㡢扡㔵敤ㅤ㘶昳戸愹慤㑤㑤㘶扥愳戱戵愵㝤摣攴戶戶摣慡搹㡤敤ㅤ晤㘰愰搵㌷㐲摦㕥㔹摦摥㜸愸㔹㔵扦摣㙣㙢㠷㔱㘵㔹㔹㔵㤵㕥づ晤㘶昶㥦攱㜴㜴㝡改ㄵ㙣㘰㔵愶㙢㙣晡戳愹㘲愳戳㠹戰ㄹ挰㘶㈰㥢㐱㙣㌶㘰㌳㤸㡤挱㘶㐳㌶ㅢ戱ㄹ挲㘶㈸㥢㘱㙣㌶㘶戳〹㥢㑤搹㌰扦扥㌹㥢攱㘸〶㙥㠱㘶晥搴㈹昳ㅡづ挶摡搴㜵戴戶㤹㘳㐷敥㘳㡤㜹㐲㉣㌶㉥㌶㉥㥥㡤愷挶㐵挷㡥㥣扡慣愹㘳㔹㥢㌹愱挵㕣搶搱㤶㙢ㅡ㍢㜲捦㘵つ㑤㡤昹㍤捣㔵昳㕢㤷㤸㉤ㄳ捣㠶㘸愲㈱㤷捣挴㤲戵戵挵㙣㌶㌳㜰㑢㐴㥥㍢㜵捡㥥㙤㘶戱晤扦ㄵ㜳㉢挶㥣㌷㜵捡戸戹㘶挷㝦㉢收〸挴㐴挸㘹慤捤戹挶㤶晦㔲搰㑡㝥愶戵搳捣㝣㈳㍦㝣搳㙣㙢㙣㔹㌴づ挳㉥〱㡤㕥㝡摣攴昶昶㘵捤㑢戹ㅤ㑤㌵㥢㥡昶㌶㡢昲愱㌷㑦㙢敦搸㌳搷搶摣㍥戰㤹晣捣㌶戳㈵㙦戶㙦搰㍣㝤㘵摥㙣戲つ摢慢㥡昷挹戵捤捤㌵㥢ㄵ㕣ㄸ摣㙣㝤㠶戳ち㘶㑢㐷㘳挷慡㐱捤ぢ摡捤扤㜳㉤㡢㑣㥡㔴㌶捦㕣搶㔸㔰ㄵㄵ㜸㤷昵摢㉥㘸㘴昲㐱㘱㍣捤㔳ㄷ攷摡㍡愴挷㡦㌰ㄶ㘴敢摡㕣㘴㉤㑡挶挵㑤㙡愴挷㡢㥦㔹㕤㘳昳ㅥ㘶㕢㡢搹挴㈴晣㈴挷㜸㡣〴㤰昵㌹㜴㤲㜲㔶㠷㥦㤲ㅡ㘰敦㝣㕣ㄷ㘶搱㐶愲搹㜴㙥㙢㕢㌳㌶挸㌹㘶慥㘵㐲㙣㙣㕤㐷㘱㥡戹㝣㐲㜴㕣㕣慦㠶㔶ㅦ㐵扢慤搱っ〱㡣㐲㙢㜳攳愱㌹搲ㅥㅦ㡢㐷搳攳昵㙤㘸㔲㠳㐶㔵扣㠴㕤摤㥤㠰扢㕢㜹㝤慥扣扥愱扣㍥㕦㕥㕦㈸慦㌷换敢㡢攵昵㡢捡敢ㄷ㤷搷㌷㤶搷ㅦ㕣㕥扦〴㌶捥慢慡㝦晦㜲晢㌵扥㝤攳昹㈷㐴搷㑤扤晤挴扢㐶ㅣ扥昶慢戴攲摥㉤〷㠷敤戰㄰㍥攰敤愱搵㐷愳搱㜶㐰攳ㅢ㜰㉣㌹㕥ㅦ㐳㤳戱㘸㤴㝡〶〳收愰摦晦㘰昰㠴㡢て晡㘹捡捤戹攳㈷㑣戹攵搹㝤ㄵて㈳㤲㙤ㅣㄶ挲戳敤挴㔰㔱㌴㕡っ㡤㌷㕢㉣ㅢㅤ慦挷㘹㤲㐰愳搴㘳㜶戶挳慦愸摣㜹搳敡㤳收㥣㍤收㤵摦扥户㘸㜴㔱昱㜸㈵搹㙡戱㄰㥥㉤挵㔰㘹㌴㕡〶㡤㍦㕢㜶扣㥥愵挹㜸㌴㑡㍤㘸㘷㙢捦敢晤戶㜸㜷搴㙥扦敢搸㜱㝣攳〵挳扥㔲㍣㌰㑡戶㕤戰㄰㥥㙤〲㐳敤㡡㐶㥢㠸挶㤷㉤㠵㙣㤳㘸㌲ㄹ㡤㔲㜷搹搹㍥晣昶攲㍢㙥㜹攳攵ㄹㄷ晥收摢挵㉦㑦摦攵ㅢ挵㥤㔱戲㑤挵㐲㜸戶㘹っ㌵ㅤ㡤㌶〳㡤㉦㕢〶㥦摢㑣㥡散㠶㐶愹㕢敤㙣愹㜱㠳㈷ㅥ昱搷㡢攷慣㙢㍢㈲㔷㝦敦戰㠷ㄵて昵㤲㙤㜷㉣㠴㘷摢㠳愱㘶愳搱收愰昱㘷挳攷㌶㤷㈶昳搰㈸㜵愳㥤㙤昰㜱㈷摦昵摣昸て㜷㍦㝡㐵搳慣ㅦ㥥摥晣ㄴ挵敦ㄴ挹戶ㄷㄶ挲戳敤捤㔰㜵㘸戴昹㘸晣搹ㄲ攳昵〵㌴搹〷㡤㔲搷搸搹捥扡攴戰昶㝢摥昸㜶收㤵㔷㡦晤㘲敤㉦搷㐶搴〰愸㈵摢㝥㔸〸捦戶㍦㐳ㅤ㠰㐶㍢㄰㡤㉦㕢㍡㌳㕥㍦㠸㈶扦㐰愳搴㕡㍢㕢攳〱㠳㥡㉥㝡㙥搰攴ㄳ㔳愷㝣戰攰㠹つ户㔵晣㤶㤴㙣昵㔸〸捦戶㄰㕡㍤㠷㐶㙢㐰攳换㤶挱㔶㤲愷㐹〱㡤㔲攷摢搹㝥扤㘴攵挹㘷慥㝤㝤搲敤㉦摦昱摥戶㌷㍤昲㠶攲搷戱㘴㉢㘲㈱㍣摢㈲㠶㕡㡣㐶㙢㐴攳换㤶挵攱攸㘰㥡㉣㐱愳搴㤹㜶戶攴㠵摡㤷ㅦ㙣㜷挳㥣㍢户㝦敢愶㔹て㥥扢慢攲昷扥㘴㙢挶㐲㜸戶ㄶ㠶㙡㐵愳㉤㐵攳换㤶㠹㡦搷て愱㐹ㅢㅡ愵㑥戱戳㝤晡㘰昹挱捤㈳慦㥢㝥挱敢敦㙥晡搱愳つ㌳ㄴ㑦㌰㈴㕢〷ㄶ挲戳㉤㘳愸攵㘸戴ㄵ㘸扣搹攲搱摡昱晡㑡㥡慣㐲愳搴戱㜶戶扤㥦㍤㜷敥ㄷ㤹慦愶晦㔹敤㌹㝦扦户捥晤㐸昱㑣㐶戲ㅤ㠶㠵昰㙣扦㘲愸挳搱㘸㐷愰昱㘷㑢㡤搷㔷搳攴㐸㌴㑡慤戶戳㥤戰敤攰户摦㘸㝥㝦收挹㔷㝤㝢㘹㝡攲㈳ㅤ㡡愷㑣㤲敤㈸㉣㠴㘷㍢ㅡ㕡晤ㄸ㌴摡㙦搰㜸戳挵搲㈰㜹㉣㑤㡥㐳愳搴㑡㍢摢愰慦摥㍥散敢㌹ぢ㘷摤㔲㜳摢ㅦㅥ晥㜲慦挵㡡攷㘶㤲敤〴㉣㠴㘷㍢㤱愱㑥㐲愳㥤㡣挶㤷㉤㠳㜵㍢㠵㈶扦㐵愳搴㈱㜶㌶㙤摦搱ㄳ㥦昹摤扣搹㈷戴づ晤㐵昳つ攷㝥愳㜸ㄲ㈸搹㑥挳㐲㜸戶搳ㄹ敡っ㌴摡敦搰昸戲愵㘳攳昵㌳㘹㜲ㄶㅡ愵づ戶戳㡤㜸昲戵㍢ㅦ慦捦敦㜶挲改ㅦ敤㘸㕣㌹攴ㄳ挵戳㑤挹㜶づㄶ挲戳㥤换㔰㙢搰㘸攷愱昱㘶㡢㐷㐱昲㝣㥡㕣㠰㐶愹扣㥤慤晡挲㠳扥ㅡ㌷敤捦昳㡥搹敢昸昳㕥戹愷敤㝡㌵っ㙡挹㜶ㄱㄶ挲戳㕤捣㔰㤷愰搱㉥㐵攳捤ㄶ㑢㘳敦㕥㑢㤳换搰㈸㜵㤰㥤慤昵挰攲㉥㔷㍣㝣挵散㕢㔷ㅦ摢㝦敢散㠳㌷㉢㥥㍦㑢戶㉢戰㄰㥥敤㑡㠶扡ち㡤㜶㌵ㅡ㙦戶㜸ㄴ㈴慦愱挹戵㘸㤴㕡㘰㘷㝢昱㠸㤵慦摦昱晤〶搳㙦搹晤㡤搷㤷㙥㝣㜲㐱昱㐴㕤戲晤ㅥぢ攱搹慥㘷愸㜵㘸戴ㅢ搰㜸戳挵搲搸摦㙥愴挹ㅦ搰㈸㌵搷捥㌶扤散㔰愳扤㜵昸慣戳昶㑦つ㝤昳扤㌵㌹戵㈹搴㤲敤㈶㉣㠴㘷扢㤹愱搶愳搱㙥㐱攳捦㠶㙦㥣㕢㘹㜲ㅢㅡ愵㘶㍡敢昶捡戶扢㕦㍦愶㘳搲〹慡昶愵昸挲㔹㠷慢捤愰㤶㙣㝦挲㐲㜸戶㍢ㄸ敡㑥㌴摡㥦搱昸戲㘵戱㤵摣㐵㤳扢搱㈸㌵挹捥戶㘴换愶㜵㤳摦㝣㜳敡搱晦㙡㡡摣㌶攱挹愹㙡㜳愸㈵摢扤㔸〸捦㜶ㅦ㐳摤㡦㐶㝢〰㡤㉦㕢ㅡ晢摢㠳㌴㜹〸㡤㔲㔹㍢摢㔶愳㝦㜵攵捦敢ㅥ㤹㜱捡慥㌷㤹㤳敡摡㍦㔲挳愱㤶㙣㝦挱㐲㜸戶扦㌲搴㈳㘸戴㐷搱㜸戳挵㘳挸昶ㄸ㑤ㅥ㐷愳㔴摣捥㤶捥㑥晦㘶昹攸晡㜹攷㑤愹㝣敢ㅦㅦ㕦㝥晦挰㈷愰摥换㍥ㄹ㥥搶㤶㕢㠱㥦ㄷ㕤扦㕣攲攳愲晣慦攷㥦㙣昸挵㔶慣㉤愶㡢戱㔸愱㌶㥡㑢攴㉡慢ㄱ戶户扦つ㜸愸ㅥ㔸摣户ㄱ攷搴㉢攴挷挲ㄶ㔳㜲敤㘶搷㙦㠷㌱戶㙥㑡敢戲㤶㐲晢昰㘰㘵㕤㐷慥挳摣摣慢敢ち攲㜳慢挳㑦㈹戳㕤昲㙤攵㜵摢㈷搷戴捣㥣扣戲搱㔲㙦改㔱攳㠷㔴㙢㐳戸㜶㐶㥢㜹㐸愷搶㌷愲挹昸愵扦㕣㘲晢搶搲㔲㔹攳ㅡ㌹㜵㜱㙢扢搹㈲挳ㅢ搳扣㘷㘳㝥㠹搹㔶㘷昲㍡㠱㔹㤰㔵ㅤ㐶㤵晤㙢㙥捣扣ㄶ慣㈸㝥㥦ㄵ㐶戹愵挵改㉢㍢捣㤶㠲㔹挰㜸㤷㥡㙤ㅤ慢收攷ㅡ㥡捣㡤㑢㑣慣㥣㔰㙣㔶㈲㥥搱㥡㕦搶㍥戵戵愵愳慤戵愹㔴㌳戹戰㍣㠷㕦㤰㠵㌹慤〵ㄳ㍦〰㉢昸㉡㔳㘵晤晡㈹㔵戶㐳搰慦㌰挶㙤ㅦ㈷ㅦ㠴敢㈳摥ㄲ㥦昹愶愵㥢摤戸扤戱㜶㔸㡢㈶㤳摢㘴昹㌶㍤〴㤳戸っ㌳㍡摣搰戵㑥扣愸㐲敢敤挳慤㘵㡣㥤㥦摣晦㕦攳昲昲㈱昶摡㑦㕦㡥㕦搹扢攱〷㘵㤳搹搶敤㈵㈱挵ㄱ改㑦愲愹摣〹㝢㜳㈸扤ち㔸愸㤵㙡㔵攵㡡挶㐲挷㘲㙤戱搹戸㘸㌱㑦戹㜰搹愸慡㡡㘸㝤㉦晤㘹㠸昴㘷搸晣ㅤ㑤㈴㔲愶㍤㑢㈳㉤愲㍦㘷昵㉢㐷攱晦㝤晦晤㕥づ㉦㕤慥ㄷ攰攲㑥㝢㘵昳㡣搶戶昶㝥晤㠲搶㜲户㕣晢攲づ㙥㥥摤㉢ㄹ敦㜹㌶㉦愰愹摣〶㑤㡦㤷〷〶挳愸㠲㔷㐱〶㌵㑦㌳㡢㌹㕣㝢㤲扤㕢攵㉡㥢慤换ㄹ搳㑣晣㌴攴㜵㡦㔹搸㔷㔶㙡㔸挲捥㍦戰㤹㕢扦戹戲㘳㕡慥㈳搷扦ㄹ㔷㔰昰㈹改㌰ㅡ㈳㕥搶ㄲ㍤〷㠹捣昱㡥搸㍤㐴㌰㘴搱ㄵ㘵㠰〸慣㐸搸㜱戰扦㤴昵戳摢敥㔷〲㘳摦ち㉢愱㜹㌷昴搲㉢㈱扣㈶㌱搳㙣㤹扦㙡愹搹㑥昳㉡慤㕢㤴摥摤㡢挱收攵ㅢㄶ㜴㌴㌶戵㡦挳㐸㘷戶戵㉥㕢晡摦㡣挳㔸晡㡢㘸㥣㔷攵戶搸㡡㝢扦㑥挰㔵搶㝦㌹㍦㥢晡晡戲㉡㐶愳㐴摦㥡つ户㔶〴晢ㄹ晦㤳㤷晥ち晥ㄷ改㑥㔷㔹〳㡢扥㕣㌵慡㠴晤挰㘶㄰㥡摦㘶捡㜵戰㉡改㠰昶愰收㝤㕢摢㤶㌴戴戶㉥攱昶戴㠱昴摡ㄷ㥢㘶〷慦㉤つ戰慦愵挹㌵㌳愵晡昵㉢戹㉥攴扡〸㌵〲昱戵搷搱っ㥡摣搴㌴搲㠹搸慥扤〱㔱㍦㕣攵搲摥挴㐲ㄲ㐷昲㡥搶づ㈴ㅤ戹㍣㌵㜲挷㤱㔳捣昶㡥㤱㔳昱㘵㌹㤲㕦㔱㑤㡤㉤收挸敤㕢㕡㐷戶㤹敤㑢㜱㌵搹ㅣ㍤㙥㘵㔳晢㑡戵〵挸昰敡捥㌶㕦搴ㅥ晣㝣攲慢挹搷㝥昰愸戹㐳晦挳晥愶㠶摢ち摦㐵愶敤㤱慢ㅡ㝦晡㍢㘸搴㘶㌰攳ㄱ〷换愵㉦晤㍤昴昵昷搹㝣㠰〶挷つ昹㈴㜰搸昸挸敡慡搱昸㍦てㅤ晡挷㙣㍥㐱愳挶愰攱㡥慢㝦㡡挶㜹㈹〳昱戹㍤挸㘷扡〳挴晥捦昴㑢㐸㈳㝡㌷㍡㌵ㄶㄶ晣㕣㜵㜲搴㐹㑥㈷㌵愵㈱㜰㈰㠰㑡㕢攱扢敥戵ㄳ摣〴挰て昴敦〷戳㘰〰㍦㌱〷挱攸摣ㅡ㕤〰捡慤慥㡡㐲㈷〰晡㐱愰昳扡扦㡡㐳㈴〰㉡搱㜳㕥敡扢㥦㕣〰㘲㄰晢〱攸㡣愹㜷愳㔳〹昸〵〱昸っ挱〳〱㝣㙡㉢㝣㤷攲㔲㠸㔴捤㔱㙣挴㈱㝦っ戳㘰〰㐳愱搶㠷戱搹ㄸ㡤ぢ挰愶㔶㔷愵ㄱ㐴〰㙣㐶愳捤搱愸㉣㐴〲㘰㌸㝡捥㑢扤攵〶㤰㠱搸て㘰〴㘳敡摤攸搴㜸昸〵〱㜸㈹っ挰㡢戶挲㜷㜵㜰〲㈲㔵㜳ㄴ摢㜳挸捦㠷〲搸〱㙡㝤っ㥢戱㘸㕣〰挶㔹㕤戵㉢㠲〸㠰㥤㘸ㄴ㐵愳㈶㐱㈴〰㘲攸㌹㉦昵㌷㌷㠰㠹㄰晢〱搴㌲愶摥㡤㑥㑤㠶㕦㄰㠰〷挲〰摣㙦㉢㝣ㄷ㉣愷㈱㔲㌵㐷戱㉢㤲慡㝢㐳〱㑣㠲㕡㥦捣㘶ちㅡㄷ㠰㘹㔶㔷㑤㐷㄰〱㌰㥤㐶㌳搰㈸㕥挲ㄴ〰㌳搱㜳㕥敡㌶㌷㠰ㄹ㄰晢〱散挱㤸㝡㌷㍡戵ㅢ晣㠲〰慣ぢ〳㜰扤慤昰㕤㐳摤〳㤱慡㌹㡡昹ㅣ昲㜵愱〰昶㠱㕡摦㤷捤㝥㘸㕣〰づ戰扡㙡㌶㠲〸㠰〳㘹㜴㄰ㅡ㌵ㄷ㈲〱昰ぢ昴㥣㤷㕡敢〶㌰〷㘲㍦㠰ㅣ㘳敡摤攸搴㍣昸〵〱㌸㌷っ挰㌹戶挲㜷㔹㜷㙦㐴慡收㈸づ收㤰捦ち〵搰〴戵摥捣愶〵㡤ぢ挰㔲慢慢敡㄰㐴〰ㅣ㐲愳㌶㌴㙡〱㐴〲愰ㅤ㍤攷愵㑥㜶〳㤸て戱ㅦ挰ち挶搴扢搱愹㝤攰ㄷ〴攰愸㌰〰扦戶ㄵ扥㉢捤晢㈳㔲㌵㐷㜱㈴㠷扣㍡ㄴ挰㔱㔰敢㐷戳㌹〶㡤ぢ挰戱㔶㔷ㅤ㠰㈰〲攰㌸ㅡㅤ㡦㐶ㅤ〴㤱〰㌸〱㍤攷愵㤶扢〱ㅣ〸戱ㅦ挰㈹㡣愹㜷愳㔳扦㠰㕦㄰㠰愶㌰〰㑢㙣㠵敦攲昷㐲㐴慡收㈸捥收㤰ㅢ㐳〱㥣ぢ戵扥㠶捤㜹㘸㕣〰㉥戰扡㉡㠷㈰〲攰㐲ㅡ㕤㠴㐶攵㈱ㄲ〰ㄷ愳攷扣搴㐲㌷㠰〶㠸晤〰㉥㠳㝤㐴敦㐶愷ち昰ぢ〲戰㑦ㄸ㠰〵戶挲㜷㍤㥥ㄷ摡慢㌹㡡摦㜳挸㜵愱〰搶㐱慤摦挰收㐶㌴㉥〰㝦戴扡㙡㌱㠲〸㠰㥢㘸㜴㌳ㅡ㜵㌰㐴〲㘰㍤㝡捥㑢敤敥〶搰〸戱ㅦ挰敤㡣愹㜷愳㔳㑢攰ㄷ〴㘰㔲ㄸ㠰㠹戶挲㌷㐵搰㠲㐸搵ㅣ挵㝤ㅣ昲㠴㔰〰て㐰慤㍦挸收㈱㌴㉥〰㝦戱扡慡ㄵ㐱〴挰㕦㘹昴〸ㅡ㜵〸㐴〲攰㔱昴㥣㤷㑡扡〱㉣㠵搸て攰〹挶搴扢搱愹㌶昸〵〱搸㈱っ挰㘸㕢攱㥢戵㔸㠶㐸搵ㅣ挵ぢㅣ昲㜶愱〰㕥㠲㕡晦〷㥢㤷搱戸〰晣搳敡慡攵〸㈲〰㕥愵搱㙢㘸搴㑡㠸〴挰敢攸㌹㉦戵㤵ㅢ挰ち㠸晤〰摥㘶㑣扤ㅢ㥤㕡〵扦㈰〰㐳挳〰っ戱ㄵ扥㠹㤴㕦㈱㔲㌵㐷昱〹㠷扣㘱㈸㠰捦愰搶㍦㘷昳〵ㅡㄷ㠰㝦㔹㕤㜵㌸㠲〸㠰慦㘸昴㙦㌴㙡㌵㐴〲攰㙢昴㥣㤷慡㜲〳㌸〲㘲㍦㠰敦ㄹ㔳敦㐶愷㡥㠴㕦㄰㠰㥦㝥っ㌹ㄵ晥搱㔶昸收㜶㡥㐶愴㙡㡥愲愲ㅣ㐳晥ㅥ㘶挱愷挲ㅡ搴㝡㝦㌶㔵㘸㕣〰㈲㔶㔷ㅤ㠳㈰愳ㄸ㘸〰㡤〶愲㔱挷愲㉢〰〶愱攷扣搴ㄷ挸搱昹㘳攸㌷㄰晢〱㙣〸晢㠸摥㡤㑥㜱づ㈹〸挰㝢㘱〰摥戵ㄵ扥改愶ㄳㄱ㐹〰㙣捥㈱扦ㅤち㘰ぢ愸昵㉤搹㙣挵搱㜵晤ㅡㅣ㘹㜵搵㐹〸㌴㡡慢㔳㑤愳㔱㘸搴㈹攸ち㠰慤搱㜳㕥敡㘵㌷㠰㤳㈱昶〳搸づ昶ㄱ扤ㅢ㥤晡㉤晣㠲〰㍣ㅤ〶攰㈹㕢攱㥢〱㍢ㅤ㤱〴㐰㤴㐳㝥㈲ㄴ㐰ㅣ㙡㍤挱㈶挹搱㜵〱㐸㔹㕤㜵〶〲㡤攲敡愴㘹㤴㐱愳捥㐴㔷〰㘴搱㜳㕥敡㈱㌷㠰摦㐱散〷㌰〱昶ㄱ扤ㅢ㥤㍡ぢ㝥㐱〰敥っ〳㜰㠷慤昰㑤捡㥤㡢㐸〲㘰〶㠷㝣㝢㈸㠰摤愰搶㘷戱搹㥤愳敢〲㌰摢敡慡㌵〸㌴㡡慢㌳㠷㐶㜳搱愸昳搱ㄵ〰昳搰㜳㕥敡㐶㌷㠰昳㈰昶〳愸㠳㝤㐴敦㐶愷㉥㠰㕦㄰㠰㉢挳〰㕣㘱㉢㝣昳㠴ㄷ㈳㤲〰㌸㠸㐳扥㉣ㄴ挰㉦愱搶敢搹㉣攴攸扡〰㌴㔸㕤㜵〹〲㡤挲㥦㥥愷㔱〱㡤㕡㡢慥〰㌰搱㜳㕥敡㍣㌷㠰㑢㈱昶〳㘸㠴㝤㐴敦㐶愷㉥㠳㕦㄰㠰搳挲〰㥣㙡㉢㝣㔳㤷㔷㈲㤲〰㘸攳㤰㑦〹〵搰〱戵扥㡣捤㜲㡥慥ぢ挰㑡慢慢㌸慦㌹㡡慢戳㡡㐶㠷愲㔱搷愰㉢〰づ㐳捦㜹愹㘳摣〰慥㠶搸て㘰㌵散㈳㝡㌷㍡㜵㉤晣㠲〰ㅣㅡ〶㘰㤵慤昰捤愶㕥㡦㐸〲攰㜸づ㜹㐵㈸㠰ㄳ愱搶㑦㘲㜳㌲㐷搷〵攰户㔶㔷慤㐳愰㔱㕣㥤㔳㘹㜴ㅡㅡ㜵㈳扡〲攰㜴昴㥣㤷㙡㜱〳戸〱㘲㍦㠰戳㘰ㅦ搱扢搱愹㍦挰㉦〸㐰㈱っ㐰摥㔶昸㈶㜸㙦㐶㈴〱㜰ㄱ㠷㥣ぢ〵㜰〹搴晡愵㙣搶㜲㜴㕤〰㉥户扡㙡㍤〲㡤攲敡㕣㐱愳㉢搱愸㕢搱ㄵ〰㔷愱攷扣搴㝥㙥〰户㐰散〷㜰ㅤ散㈳㝡㌷㍡㜵ㅢ晣㠲〰捣つ〳㌰挷㔶扣攸㥤㜳扥〳㤱〴挰捤ㅣ昲ㅥ愱〰㙥㠱㕡扦㤵捤㙤ㅣ㕤ㄷ㠰㍦㔹㕤㜵㈷〲㡤攲敡摣㐱愳㍢搱愸扢搰ㄵ〰㝦㐶捦㜹愹㈹㙥〰㝦㠶搸て攰㕥搸㐷昴㙥㜴敡㙥昸〵〱挸㠴〱㐸摢ち摦㌴昸㝤㠸㈴〰ㅥ攱㤰㙢㐳〱㍣〶戵晥㌸㥢扦愱㜱〱㜸搲敡慡晢ㄱ㘸ㄴ㔷攷㈹ㅡ㍤㡤㐶㍤㠸慥〰㜸〶㍤攷愵挶扡〱㍣〰戱ㅦ挰昳戰㡦攸摤攸搴㐳昰ぢ〲㌰㉡っ㐰戵慤昰捤捣晦ㄵ㤱〴挰㙢ㅣ昲㠸㔰〰㙦㐰慤扦挹收㉤㡥慥㙢ぢ㜸挷敡慡㐷㄰㘸ㄴ㔷攷㕤ㅡ扤㠷㐶㍤㠶慥〰㜸ㅦ㍤攷愵㌶㜶〳㜸ㄴ㘲㍦㠰㡦㘱ㅦ搱扢搱愹挷攱ㄷ〴㘰㘰ㄸ㠰〱戶挲㕢㉣㔰昹㈴㈲昵㘱㤲㜷〰〷㕣摣愷搱㕣挱㔹愹つ㡡㈸㈳㥥扡慣扤愳㔵愶搰〶ㄵ愷戵捥㙤敤㤸搶搸扥戴㈹户㙡㐸搱㕥搸㜷戱搹㠲〹敥㌶捣㜳㝢㘴慤㑢㤷㥡〵扤㔸搷扡慣㉤㙦捥㥡昶扦㌰〱㡥昵挳㐷㈷㜳摦攵ち慦晦㙣㑥户っ㥥搸㑡昰㉡慢㝣ㅡ〱扤㔳㜳㔲捣散㥡㐶㤷㐵〳㠶㠳扢㠸捥㙦散㘸㌲〷ㄴ㘵ち㕢㤶慢㡡愰㠸慡㠱㐲晦攲晣挵㤸戲㥡㌶愸㌸戳慤戱挰㌹㈲㝥ㄸ㐳㉤搳搹收㈲㔴〸散搹摡摥挸㑡收㐱挵昹㙤戹㤶昶愵㥣散捣慦摡愸愴㈷戳愲㤵挵㈹㡤㉤敤㐸㈳㥦㈲㤷〷ㄷ敢ㄶ户慥挰㉤っ换㥡㕢㘶收㤶戶晦㑦㝣㉡㡡ㅦ㡢扣攴愳㔱攵慡扣㕣㔵㤵㔷晤愷㥦㡦昶㙦散㘳㐳慣攲昰㤱搸㑥㍢摡ㅡㅢ㤶ㄱ㤸攴㠸愳慤㘰㈳㥦㘱㔹攵㌳㔸昲㑥㙢扡㍥㐲㑦㑤〲挷㕡㔲㥡ㅦ㌸㍤摥㜹㕦挸㤶㌰搷扦挶㜰〶㝥㠳㘶昷㤹ぢ㘶㜵㔵敢晣㥦㙥戲愸晣㍢㈲昷扡㌸㘲ㄸ㡣㌷戰㌶㈱ㄶ㑣㜰㡢挲㥥㠹㉤㠱㍤敦㘶ㄹ㈹㡡つ户搰つ扡ㄶ㘷㘰㝥㝤㘰㜱㜶慥挱㙣㐲㔹㐰㜳慥㘳〳慢挳晡っㄴ攱户摢扡愹慤捤捤㌹㙥㜲扣㤵愰㉥㥦㙢㌲慢㡡㤳㤷㜵戴捥㘹㙣搱㡢㘸㘴扢戴㐵戹㤵㄰攵㔶㕡ㄳ昸挵扤㔹㉥㈴换㡣搵扡㈸搷搶搸戱戸戹㌱㕦挵づ攷㑢晦㈷戶㔵ㅣ㍦㉡〰搳㜹㌹挷ㄲ㙦㐵㠰㌵㉦㡦㡦㝢ㅣ㡡㘸㠸㡥ㅦ㍦戶攸㜲愵攱㍦昵ㅦ㔶㤳攰挸㈳㕦㈸晡㜷㠸㔶㠹㍦㌹ㄴ挹㔸㍥㤳愹㔸㉣㝥戶ㅡ㥢愸ㅣ㥣搴㜳㌴挰㥦晥㍤㑣戹挰扦㡡攷搱㜴㕢㙡搰ㅦ〶㤱搹慤戹挲㡣㕣ㅥ户〵昵户㙦ち慡挲㐷换㐳㑤㥢挱攲㡦愹愸㈷挲散昶昲挶㠲搹㔶㐵㐱ㅤ㙥㝡慡㘰搹㠸㘶㝤㠶㤸〶敦㔷㔶㔹㌹愰㉡㈸搷㉣㈷搶㌶昶㤴扡晢愶慡㔹扥昸ㅦ敤㤵㤹挸戱㐷㈲昲ㄵ昵〳㔶㐷晦㤱敢昴〲㠴㕣ㅦ㡦挱㑦㌴昸ㄹ㑤攵㡢㔰㝡㍦㥢搲㍡っ㔴㙢攸㌰慡㤰摢㘹㔸㈱㔲㠵㙡ち㈹㉤愹㤴ㄵㄹ攰㉡〹搱慣㙡㤰㉡攷ㅥㅤ慤づ㕢戹㔹㠸㔸挷㔷㤶㥥攰㥢愱慣扣扣〲ㅦ戵收㉤愷昳愵㐵戰收㍡㔳㙡㐵搴㔶ㄸ㠲挶㌲挲攱摣㔹㄰扦㍥攸㥥㤵㘷㘱㠵戹敤㥦昱㍦㜹㐵㈲㝡㌹㝣捡㈲敡ㄵ戴づ㠸〸㈵ㄶ㈹㝣〴戸づ㠶㐶扤〳㈱㑦〷㕣㕦㕥敡㍤㜴昹〵㠶慢㝢㘰㈵㉦捦挱㔱扤て㈹て㤰扡挶㈰ㅦ㘰㠹挷㥤捥敤戰ち搲㥥户挳㡦攸㠱㍦㥤㌷扣㜱㐱晥㍥挶㠲㌳㘴ち散㈱㐷㘰愳て愰攱㈷挱〶〳㘹㌰㠸〶㥦挲㠰ㅦ戰戶〱㝡愱攰㜸敦㑣〰㌸〳㍥〰昷愵㉢㠹ぢ摣㠶㑣戲ㄱ㤳晣〰〳㉦戸㥦㈰ㄳ㜰摡㄰㤸昴昶㥢㐶昱㜳ㄳ㤸㐳ㄹ㤸ㄴ㑡㘰㙥っ㘹捦㌰换攱㐶㕣晡㈶ㄲ挴敡㈸㤶㉢〴挰摣ㄴ㌶晡㘶㌴㘴㈹㐳㠰挱收㌴ㄸ㑥〳㔶㌷〸捣㉤搰ぢ㠳㈹户〶〵挰摣ち㍥㠰挹㡡〷㈷㠹ぢ收〸㈶ㄹ挹㈴慣㑥昰挲㘴㐹㐲て㕢㈱ぢㄶ〴摣㈸〶㘱攵㐲〹戸㙤㈰敤ㄹㅣ㉢ㅣ昰挶㑤㕦っ㠲〵昹㘳㤹㠳㌳㘴ち散慤㜰㕢搸攸摢搱㤰㈵㄰〱〶摢搳㘰㌴つ㔸ㄵ㈱攰㜶㐰㉦ㅣㅣ㙡捥〳挰㡤㠵て挰㡤㜰㈵㜱㠱摢㤱㐹挶㌱〹慢ㅡ扣攰㔸捡㘰㠱攳㔶㈸㉦敦敥换㐲〷〱ㄷ㘵㄰㔶㍣㤴㠰㡢㐳摡㌳㌸㔶㐶攰㡤㑢愵っ㠲〵昹㘳㜹㐴〰㤷㈴㙣昴㕡ㅡ戲㜴㈲挰㈰㐵㠳㌴つ㔸㑤㈱攰㌲攸㠵㠲攳つ㕢〱攰挶挳〷攰㔸㘱攱㈴㜱㠱摢㤹㐹㜶㘱ㄲ㔶㐳㜸挱㑤㠲慣〷㜰㤳㘱㈲攰㜶㘵㤰㈹攸㤵㠰㥢〴㘹捦攰㔸㔱㠱㌷捡㉤ㄸ挴〱挷戲ち㘷挸ㄴ摡㕢摣ㄴ搸攸㔳㘹挸㤲㡢〰㠳㘹㌴㤸㑥〳㔶㘱〸戸ㄹ攸㠵㠲攳扤㘷〱攰㜶㠳て挰戱㌲挳㐹攲〲㌷㡢㐹㜶㘷ㄲ㔶㔱㜸挱戱㜴愲〷㜰㉣慣㄰㜰戳ㄹ㠴ㄵㄶ㈵攰收㐲摡㌳㌸㔶㘲攰㡤ㅢ搹ㄸ挴〱挷㜲っ㘷挸ㄴ摡攰昶㠴㡤扥ㄷつ㔹慡ㄱ㘰戰㌷つ敡㘸挰敡つ〱㌷ㅦ扤㜰㜰戸愹㈱〰摣㍥昰〱戸㥣㉢㠹ぢ摣扥㑣戲ㅦ㤳戰晡挲ぢ㡥㈵ㄷ㍤㠰㘳㐱㠶㠰㍢㠰㐱㔸㤹㔱〲敥㈰㐸㝢〶挷ちづ扣㜱㤷ㅣ㠳㌸攰㔸挶ㄱ挰攵㤷戰搱敢㘹挸ㄲ㡦〰㠳㠵㌴挸搱㠰㔵ㅦ〲慥〱扤㜰㜰戸㈳㌰〰㕣〱㍥〰挷㑡㄰㈷㠹ぢ㥣挹㈴㐵㈶㌹ㄲ〶㕥㜰㐷㐱搶〳㌸ㄶ㜲〸戸挵っ挲㡡㡥ㄲ㜰〷㐳摡㌳㌸㔶㝥攰㡤㕢昰ㄸ挴〱挷昲て㘷挸ㄴ摡㕢㕣ㄳ㙣昴㘶ㅡ戲㌴㈴挰愰㠵〶慤㌴㘰戵㠸㠰㕢㡡㕥㈸㌸摥摣ㄸ〰慥つ㍥〰挷ちㄲ㈷㠹ぢ㕣㍢㤳昰挱〳㡡搵ㅥ㕥㜰㉣昱攸〱ㅣぢ㐰〴摣㜲〶㘱㈵㐸〹戸㤵㤰昶っ㡥ㄵ㈳㜸㘳㝥㠰㐱ㅣ㜰㉣ㅢ㜱㠶㑣愱つ敥㔰搸攸㠷搱㤰㈵㈵〱〶扦愲挱攱㌴戸ㄸ〶〲敥〸昴㐲挱昱㍥捤〰㜰㐷挲〷攰㔸㜹攲㈴㜱㠱晢㌵㤳ㅣ挵㈴慣ㄲ昱㠲㘳㘹㠸〵㉥昴愴㤸㠵㈳〲敥ㄸ〶㘱〵㐹〹戸㘳㈱敤ㄹㅣ㉢㑤昰挶捤㠳っ攲㠰㘳戹㠹㌳㘴ち㙤㜰挷挳㐶㍦㠱㠶㉣㐵〹㌰㌸㤱〶㈷搱㠰搵㈹〲敥㘴昴㐲挱昱㤶搳〰㜰扦㠵て挰戱㘲挵㐹攲〲㜷㉡㤳㥣挶㈴慣㉥昱㠲㘳㐹㐹て㕢ㅣぢ㑥〴摣ㄹっ挲捡㤳ㄲ㜰㘷㐲摡㌳㌸㔶愸攰㡤㍢ㄳㄹ挴〱挷㌲ㄵ㘷挸ㄴ摡攰捥㠶㡤㝥づつ㔹挲ㄲ㘰㜰㉥つ搶搰㠰㔵㉤〲敥㍣昴㐲挱昱敥搹〰㜰ㄷ挰〷攰㔸改攲㈴㜱㠱扢㤰㐹㉥㘲ㄲ㔶愵㜸挱戱ㄴ愵㠷㉤㡥㠵㉡〲敥ㄲ〶㘱挵㑡〹戸戵㤰昶っ㡥㤵㉤㜸攳戶㐷〶㜱挰扤㡡㈵㘷挸ㄴ摡攰㉥㠷㡤㝥〵つ㕦ぢ㌶戸㤲〶㔷搱攰㜵ㄸ〸戸慢搱ぢ〳㈷㌷〲〷㠰扢ㄶ㍥〰挷ちㄹ㘷ㄴ㉥㜰搷㌱挹敦㤹㠴搵㉣㕥㜰㉣㘱改〱ㅣぢ㕣〴摣㍡〶㘱愵㑢〹戸ㅢ㈱敤ㄹㅣ㉢㘲昰挶㍤㤵っ攲㠰㘳㔹㡣㌳㘴ち㙤㜰㝦㠴㡤㝥ㄳつ㔹㌲ㄳ㘰㜰㌳つ搶搳㠰㔵㌴〲敥ㄶ昴挲挱攱捥挰〰㜰户挱〷攰㔸㔹攳㈴㜱㠱扢㥤㐹晥挴㈴ㄵ昸㘹敦〵挷搲㤷ㅥ㜶㔵ㄶ挶〸戸㍢ㄹ㠴ㄵ㌲㈵攰敥㠲戴㘷㜰慣愴㈱ㅡ晤㙥〶㜱挰戱㥣挶ㄹ㌲㠵㌶戸㝢㘰愳摦㑢㐳㤶摡〴ㄸ摣㐷㠳晢㘹挰敡ㅢ〱昷〰㝡㘱攰攴昶散〰㜰て挱〷攰㔸㤱攳㈴㜱㠱㝢㤸㐹晥挲㈴慣㥥昱㠲㘳挹㑣て攰㔸㔰㈳攰ㅥ㘱㄰㔶搶㤴㠰㝢っ搲㥥挱戱〲㐷挰㍤捥㈰づ戸㙡㐸㥤㈱扢挰晤つ㌶晡ㄳ㌴㘴㠹㑥㠰挱㤳㌴㜸㡡〶慣摡ㄱ㜰㑦愳ㄷち㡥㜷㥡〷㠰晢㍢㝣〰㡥㤵㍣㑥ㄲㄷ戸㘷㤹攴㌹㈶㘱搵㡤ㄷㅣ㑢㙤㝡〰挷㐲ㅣ〱昷〲㠳戰㈲愷〴摣㑢㤰昶っ㉥〵㌷〱昷て〶㜱挰戱㝣挷ㄹ戲ぢ摣换戰搱㕦愱㘱㈶搸攰㥦㌴㜸㤵〶慣昶ㄱ㜰慦愱ㄷち㡥㌷捤〷㠰㝢〳㍥〰挷ち㈰㘷ㄴ㉥㜰㙦㌲挹㕢㑣挲㙡ㅤ㉦㌸㤶攸昴㜰㡣㘳〱㡦㠰㝢㠷㐱㔸挹㔳〲敥㍤㐸㝢〶挷㡡ㅦ〱昷㍥㠳㌸攰㔸昶攳っ搹〵敥〳搸攸ㅦ搲㤰㈵㐱〱〶ㅦ搱攰㘳ㅡ戰㑡㐸挰㝤㠲㕥ㄸ㌸戹晦㍦〰摣㘷昰〱㌸㔶づ㌹㐹㕣攰㍥㘷㤲㉦㤸㠴㔵㍥㕥㜰㉣敤改㘱㡢㘳攱㡦㠰晢ㄷ㠳㉣㐴慦〴摣扦㈱敤ㄹㅣ㉢㠵〴摣搷っ攲㠰㘳戹㤰㌳㘴ㄷ戸㙦㘰愳㝦㑢挳㐲戰挱㜷㌴昸㥥〶㈶っ〴摣て攸㠵㠱㤳㐷ㄹ〴㠰晢〹㍥〰挷㡡㈳㘷ㄴ㉥㜰㍦㌳㐹ㄹ愶㌱ㄴ慢㠳扣攰㔸ㄲ搴挳ㄶ挷㠲㈱〱㠷㉢摤㘵㙡㌹㝡㈵攰㜰㠷㜱㉦挰慤㠴㥢㠰慢㘴㄰〷ㅣ换㡣㥣㈱扢挰㘹戰搱晢搳㤰㈵㐸〱〶㔵㌴攰戳搴ㄴ慢㤲〴㕣〴扤㌰㜰昲㔴㠶〰㜰〳攱〳㜰慣㔴㜲㤲戸挰つ㘲㤲つ㤸㠴㔵㐵㕥㜰㉣㈵敡㘱㡢㘳愱㤱㠰㌳ㄸ㠴ㄵ㐷㈵攰㌶㠲戴攷㉤㡥㤵㐹〲㙥〸㠳㌸攰㔸㥥攴っ搹〵㙥㈸㙣昴㘱㌴㘴改㔲㠰挱挶㌴搸㠴〶慣㘶ㄲ㜰㥢愲ㄷ〶㑥ㅥ㌰ㄱ〰㙥㜳昸〰ㅣ㉢㥣㥣㈴㉥㜰挳㤹㘴ぢ㈶㘱㌵㤲ㄷ摣㈵㤰昵〰敥㔲㤸〸戸慤ㄸ㠴㤵㑡㈵攰㐶㐲摡㌳㌸㔶㌴〹戸㙡〶㜱挰㕤〱愹㌳㘴ㄷ戸㔱戰搱户愶㈱㑢㥥〲っ戶愱㐱つつ㔸〵㈵攰戶㐵㉦ㅣ㕣昰㘵愵敤攱〳㜰慣㡣㜲㤲戸挰㡤㘶㤲ㅤ㤸㠴㔵㑣㕥㜰户㐰搶〳㌸ㄶ㌶〹戸戱っ㜲ㅢ㝡㈵攰挶㐱摡㌳㌸㔶㐲〹戸㥤ㄸ挴〱挷㜲㈸㘷挸㉥㜰㔱搸攸㌱ㅡ戲㔴㉡挰㈰㑥㠳〴つ㔸㍤㈵攰㤲攸㠵㠲攳㘳㍦〲戶戸ㄴ㝣〰敥㕥㔷ㄲㄷ戸㌴㤳㘴㤸㠴搵㑦㕥㜰㉣㜹敡〱ㅣぢ愲〴摣㜸〶㘱㘵㔴〹戸㕤㈰敤ㄹㅣ㉢愸〴摣〴〶㜱挰戱㡣㉡㠰换慥戰搱㈷搲㤰㈵㔶〱〶㤳㘸㌰㤹〶慣扡ㄲ㜰㔳搰ぢ〵挷㈷㤸〴㠰㥢〶ㅦ㠰㘳㈵㤶㤳挴〵㙥㍡㤳捣㘰㤲搷㘰攰〵挷㔲㈹ぢ㕣攸搵ㄱㄶ㔲〹戸摤ㄸ㠴ㄵ㔵㈵攰㜶㠷戴㘷㜰慣扣ㄲ㜰㝢㌰㠸〳㡥攵㔷捥㤰㈹戴㝦㌹捣㠶㡤㍥㠷㠶㉣捤ち㌰㤸㑢㠳㜹㌴㘰戵㤶㠰摢ㄳ扤㌰㜰昲㌰㤶〰㜰㝢挳〷攰㔸挱攵㈴㜱㠱慢㘳㤲昹㑣挲㝡てㄹ晣〲昶散挱㔷㜲捥摥㍢ㄵ敤㉢ㄳ㤰っ㐵ㄶっ搴㜵慣㙡㐲㤱〶ㄷ㌹㌵㙤㉤㜱㤲㍤㈲㌲㑣㤸户戶㘱㔲慦挲晢㕣㠹㑥摦㈷㤰㜸挰㔰捦㌳㍢挴㡤ㅡ搶㈳㔴㕥晢扤晦戹ㄴ㥤晥ㅣ㜸搷つ晣昴攱㑢摢ㄷ㐳ㅣ㍡愷㌱摦搶摡摥㕡散ㄸ㔹㠷〲愴㤱㝣〶㑡戱慣㉣㍡戹昲㙡㐴っ捣挹ㄵ慢㘸攱昳㈸㤷昳㤹〰㤱㈵㉤慤㉢㕡㘴㌴㤵敤㝣ㄴ㡣昰敡摦㥦㘹挸㔴㕥㕢〳㥥挱摡〵㍡敢晢愳ㅤ搴捦攰攴㍦㡤戵〳搰慦㤹㍡㘵敡摥昵搹扣搹㔰㥢㑤㘴ㄳ挵㕣㈱㤹㐸挵㌳愹㙣㌲㔶㌴愳昱㘲㉡㤹捤搴㘶っ愹ㄵ㘰㡣〳攱㘳戰㍡㐰搲ㅤ挴ㅥ换〴愴㐷㕤㘵㌹㑥㡤㝡㍢㜱て晢㌲搵愰昲慡愰捣㡡晥晤㔵㡤攷㔱㈵扥〹㝦㤶摤挸戳ㅥ㌴㡤昳晤㤵㙢〱慢㜷㑥ㅣ㘰搷㘷㐱㘷㥥攰改昵ㄸ㠲扥㄰㑤挴攸〷〱㘵㕡づ摤つ愶㑥愹㜷搵㉤㘹つ㤰㙤〸㔹改㜳㐲戵㍣挴〳㈱㤶㍡〷㍣㠰戴摤愸戰愳攸搵っ㙦㐲慦㡦挲㤲搲㈰ㄷ㐸㡢㈰攲㠲晣㔵㐱捡慤㕡㥤㡢ㄵ攱戶〴〵㙥慤㠵〹户〵㜵㌶㈴摣ㅥ㑡㍦㑦ㅤ㑥戴搰㤷愰挵攷ㄹ戱㐳㙢㑤攸㕢㥦㘷扥戶㤰㠸ㄶ攳戵昱㐴㌱㤹捣㘵搳搹㙣戲㄰㑤㌵㈴ㅢㅡ捣㔴㈲㤳㠹ㅡ〳㥣攱㌴挳挷ㄸ攸昴攴昳ㅣ攴昴愸㔳〶㝡晣㑣搵㘹ㄸ〸㜹㘳戹㑣㍦〴㉡扤つ㑤挴搸㄰〲㤱㤱㥢㑥㔰㍡戱ㄸㅢ㌹昲敤改戰㠲昲搱㔸㔲㐳㈱ㄷㄲ慢㈰敡㈴戱㌱愴㐲攲㔸愴㜰㐸㘸㠷挱㈴㜴㔷㔱挷挰搴㡦㘷ㄳ㐴㠲ㅢ慥㠲愳〵㥥㑤敤㝣摡ㄱ攸㕢㜸愲つ改㔴捥㑣ㄶㄳ㐹㌳㥢捣㈷搳㤹㕣愱㈱㕥㥢愹㡤愶戲㘶摡㙣㐸ㄸ㥢㌹㘳㕣つㅦ㘳㜳愷㜷㈴㝢挳㥤ㅥ㜵㙡㉢昴〴捦ㄱ㙥㍣㐷㐳愵ㅦ㠳㈶㘲㡣㠰〱摥㜸〰ㅥ扡摥捤敡㔸挸〲㌶慢攳㈰㉥摤慣㐶摡㔱昴㥤戸㘶㈷㐰㉦㑦ㅦ㔵愳㈰ㄷ㤸㈷㐱搴〹㜳ㅢ㐸〵㘶㠷ぢ㘶搷㘶搵ㄶ挸㡤㤳晡〸㠲㌲㝤戴攰戶慤ㅤ㕡㍢つ㝤㡢㕢摡㉣㈶㜲昹㜸㉣ㄳ㑤挶㤲㠹㠶㘴㉥㤳㡢㈷攲愹㑣愲㌶㘶愶ち㘶搴㤰昹㝥挶㌸ㅤ㍥挶昶捥攰㘴戳ㅡ敤昴愸㔳㘳搱ㄳ㙥㑤㙥㙥㘷㐱愵㥦㡤㈶㘲散〸〳扣换㜴捦㘶㌵捥㤱愷愸㍣㥦づ㘹㉣愹㈸攴㐲攲㐲㠶愷㠴㝦㜱㐸㠵㐴㠳㥢〴㌷㉢搹挱ㄶ〶㤲攰㉣㍤㉤昴㑢搱㠲㐴搲づ慤慤㐵摦㈲ㄱ㑦㌶搴挶㌲〵㌳搶㤰㡣㈷捤㐴㉡搳㔰㑣ㄶ㘳㘹㍣扦㌹㤵㑣㈴㌲〹㐳㈶昰ㄹ攳㌲昸ㄸ㈹㘷㜰戲〵愵㥤ㅥ㜵㙡㍣㝡㐲攲〰㌷㠹慢愰搲慦㐶ㄳ㌱㜶㠶〱摥㘵㍡户㈰㥤㥢㡣捥つ挴搸挵㤱㑦愰昲㝡捡㜷挵㤲摡ㄵ㜲㈱㜱〳㐴㥤㈴㈶㐱㉡㈴昶っ㈴㌱㌷㤰〴愷摤ㄱ〴㤷㘳搱㠲挴ㄴ㍢戴㜶㌳晡ㄶ〹㌳ㄹ㌵戳昸慡㐸ㄷ戳㠹㘴㙤㈶㤱换挶昳㠹㔴㈲㕢㥢捤㐷戳戱㕣㠳㌱搵ㄹ捥㝡昸ㄸ搳㥣㥥㤰㤰挹㜸挶愷㑥敤〶㥤㤰搸捤㑤攲㜶愸昴㍦愱㠹ㄸ戳㘰㠰户㡦挴敥㡥㝣ㅡ㤵㜷搳㘱㍡㤶搴㙣挸㠵挴扤㄰㜵㤲㤸ぢ愹㤰搸㌵㤰挴㉥㠱㈴㌸㡦㡥㈰戸攵ㄷ㉤㐸散㘹㠷搶ㅥ㐲摦搹㍢㌲戵㠹㐲㙤㙤㍣搶㤰㑥㐶ぢ晣㌶㉤㘶㌳㈶㤶ㅢ㤲㤹㑣扡㘰散攵っ攷㘱昸ㄸ㝢㍢㍤㈱㈱戳敢㡣㑦㥤摡〷㍡㈱㤱㜲㤳㜸ㄴ㉡晤㌱㌴ㄱ㘳㕦ㄸ攰敤㈳戱㥦㈳摦㠳捡愷攸㌰ㅢ㑢敡〰挸㠵挴㌳っ㑦〹晦づ㠲㔴㐸㡣つ㈴戱㐳㈰〹㑥㡣㈳〸ㅥ㑢㠵ㄶ㈴㝥㘹㠷搶㕥㐰摦㈲搱㤰慤㙤挰搷㑣慡〸ㅡ挹㕣㌲㤵㑢㘵戰㥢㈴攲搱〲㤷㡢㜹愳摥ㄹ捥㡢昰㌱ㄶ㍡㍤㈱㈱搳攵㡣㑦㥤㉡㐰㈷㈴戶㜱㤳㜸〵㉡晤㥦㘸㈲〶㘷扦昱昶㤱㈸㍡昲扤愹㝣㤳づ㜵㔸㔲㡢㈱ㄷㄲ㙦㌳㍣㈵晣㍢ㄸ㔲㈱戱㜹㈰㠹㑤〳㐹㉣㠱ㄳ㠲攰㠱㐰㘸㐱愲挹づ慤㝤㠰扥扤㜷㤸昸攰㜳昹㜴㉣㤳捥㈵㙢㜳昱㕣㍣ㅢ捤攴㌲㠹㘲扥㄰㡦ㄵ攲㜹愳搹ㄹ捥㠷昰㌱㕡㥣㥥㤰㤰昹㙦挶愷㑥戵㐱㈷㈴㌶㜲㤳昸ㄴ㉡晤㌳㌴ㄱ㠳搳搹㜸晢㐸㜴㌸昲晤愹晣㡡づ㝣㍣㠳㕡づ戹㤰昸㥡攱㈹攱摦㑡㐸㠵㐴㔵㈰〹㉤㤰挴㉡㌸㈱〸㉥扣愱〵㠹㐳敤搰摡て攸摢摢㐴㌱㤳㑡㘷戲戹㠶㠶㑣㌶㔹㙣愸捤愵攲戵つ㠵㜸慥㌶㕦㕢㌴搳つつ挶㘱捥㜰㝥㠴㡦昱㉢愷㈷㈴㘴㐲㥢昱愹㔳㐷㐲㈷㈴捡摣㈴㔴㈵昴攵㘸㈲〶攷愷昱昶㤱㌸捡㤱㉦愴戲㍦ㅤ㜲㔸㔲挷㐰㉥㈴昸慦〸㜴㤲㌸ㄶ㔲㈱昱敦敦扡㑥㐹扡扥㐵晦〵愹晦散㠳㜳搱ㄸ㈳敡㉢ㄱち㈴㡥户㐳㙢ㅢ愰㙦㙦ㄳ㜱㌳㥤捡挶㤳昸戶挰搹㔹戴㤰㐹㌵愴戳昱愸㤹㡢攳㡣㉤㤱挸ㅢ㈷㌸挳ㄹっㅦ攳㐴愷㈷摦愲㈷㌹㍤敡搴㙦搱ㄳㄲ㥦㘰㌰㥤㈷㘷㐳愰搲㠷愲㠹ㄸ㥣㜰挶摢昷㉤㝡㥡㈳攷昳ㅥ昴捤攸戰㤸㈴捥㠰㕣㐸っ㘷㜸㑡昸㜷㈶愴㐲攲㉤㌷㠹捥㙦搱㌷〲㐹㜰㜲㔹㐸㡣㐰㈸㤰㌸摢づ慤㡤㐴摦㈲㤱㉦搶㌶㘴愳挹㔴㌶㔵㡣攱㡣㈲㡦敤愱㤰愹㉤㘶愲ㄹ散㉡昸㈱㘲㥣攳っ愷ㅡ㍥挶戹㑥㑦戶㠹㌵㑥㡦㍡㜵〱㝡㐲攲㘵㌷㠹ㅡ愸昴㙤搱㐴っ捥㈰攳敤摢㈶㉥㜲攴扣户㐱ㅦ㐳㠷㔶慥昳㈵㤰ぢ㠹ㅤㄹ㥥ㄲ晥慤㠵㔴㐸㍣敤㈶搱㜹挲晥㘴㈰㠹换攰㈴㈴㘲〸〵ㄲ㤷摢愱戵㌸晡ㄶ㠹㜸㈱㤱㡦㤹㠹㜴っ扢㐵㌲㔳㑣㘵愳㘶慣㘰㘶搳㤹㔴㍣㔷挸㈶㑣㐳㈶㤲㌹挲〴㝣㡣㉢㥤挱挹㌶㈱㜳挸㡥㑥㕤ぢ㥤㤰㜸挴㑤㈲つ㌷㍤㠳㈶㘲㕣〷〳扣㝤摢挴敦ㅤ昹㌲㉡㈷搰㘱㌹㤶搴㍡挸㠵挴㐴㠸㍡㐹摣〸愹㤰戸㈷㤰挴㕤㠱㈴晥〰㈷㈱㌱ㄵ愱㐰攲㡦㜶㘸㙤ㅡ晡ㄶ㠹㐴㈲㥤捦搵㈶㜲㘶㙤扥㤰捣攳㡢㈴㤳㑣攱㔸㤹攳㤷㘸㐳扡㤸㌶㘴㘶㤸㈳㥣づㅦ攳㘶㘷㜰㐲㐲㈶㠵ㅤ㥤扡つ㍡㈱㜱㥢㥢挴㉣戸改扢愳㠹ㄸ户挳〰㙦ㅦ㠹㍦㌹㜲㍥ち㐲㥦㐷㠷挳戱愴敥㠴㕣㐸散〵㔱㈷㠹扢㈰ㄵㄲ敢摣㈴㍡昷㡥摦〷㤲戸ㅢ㑥㐲㘲〱㐲㠱挴㍤㜶㘸㙤ㅦ昴㙤ㄲ昱㑣慣ㄸ换㈵戳㔹戳㤸㉣愴昲㌸搷㑥ㄷ攲搱㘴㌴㥤㑢愵捣㘲挱㤰愹㕥㡥㜰㕦昸ㄸ昷㌹㠳㍢ㄲ㜱㡤晢㥤ㅥ㜵敡㈱昴㠴挴㤵㙥ㄲ〷㐲愵ㅦ㠴㈶㘲㜰搲ㄶ㙦摦摥昱ㄷ㐷㝥㌴㤵㌹㍡ㅣ㐳ㄲ㡦㐰㉥㈴昲っ㑦〹晦ㅥ㠳㔴㐸㕣㄰㐸攲扣㐰ㄲ㡦挳㐹㐸㉣㐲㈸㤰昸㥢ㅤ㕡㕢㡣扥㐵愲㈱㠱㈳㘵㌴㥤㑦挵戲㠵㘴扣㈱㥥换㈷戰㘳愴㤲昹㌸㐸挴搲愶㈱㜳户ㅣ㘱㈳㝣㡣㈷㥤挱〹㠹愷㥣ㅥ㜵敡敦攸〹㠹㌳摤㈴㥡愱搲昹て捤㐴っ捥挲攲敤㈳昱㥣㈳㍦㤱捡㜶㍡㥣挴㜵㝥〱㜲㈱戱㡣攱㈹攱摦㑢㤰ち㠹ㄳ〳㐹ㅣㅦ㐸攲ㅦ㜰ㄲㄲ慢㄰ち㈴㕥戶㐳㙢㠷愲㙦㤱挸㘳㈷㈸㌶攰散愱㄰㡤㈶㌳㈶捥慦ㅢ昲挵㔸愲㤸㡤㘵㡢昱㘲愲㘸挸㘴㉣㐷㜸ㄸ㝣㡣㝦㍡㠳ㄳㄲ慦㍡㍤敡搴ㅢ攸〹㠹愳摣㈴㔶㐳愵ㅦ㠹㈶㘲扣〹〳扣㝤㈴摥㜲攴㝣㑡㠴晥ㅢ㍡㥣挱㜵㝥〷㜲㈱㜱ㅣ挳㔳挲扦昷㈰ㄵㄲ㉢摤㈴㍡㡦㤸换〳㐹扣て㈷㈱㜱ㄲ㐲㠱挴〷㜶㘸敤㘴昴㉤ㄲ昸慡㑣挵㜱㍡㤱㡡ㄷ昰摤㤱挹㌶攴昳㜱㌳ㅡ㑤㈷㜳昹㈸ㅥ捡㙣ㅡㅦ㍡挳㌹〵㍥挶㐷㑥㑦㡥ㄳㅦ㍢㍤敡搴㘷攸〹㠹愵㙥ㄲ愷㐳愵㥦㠱㈶㘲㝣づ〳扣㝤挷㠹㉦ㅣ㌹ㅦㄷ愱㥦㐳㠷㌵㕣攷㝦㐱㉥㈴搶㌰㍣㈵晣晢㌷愴㐲愲攸㈶搱㜹㥣㈸〴㤲昸ㅡ㑥㐲攲㐲㠴〲㠹㙦散搰摡㐵攸㕢㈴捣㝣㌶㤹㡢㘶㙢攳㘶ㅣ攷摡戱〴㉥昲挴捤㝣㐳慣㤸换愵㘳㘶㉣㘵㝣敢っ攷㘲昸ㄸ摦㌹㍤搹㈶扥㜷㝡搴愹㥦搰ㄳㄲ扦㜴㤳戸っ㉡晤㜲㌴ㄱ攳㘷ㄸ攰敤摢㈶㌸㐶㤱㕦㑣攵㌵㜴戸㠴敢㕣づ戹㤰戸㡥攱㈹攱ㅦ愷㌷㠵挴㝣㌷㠹捥㙤㘲敦㐰ㄲ㤵㜰挲ㅢ㑦㥤㐲㈸㤰搰散搰摡㡤攸㕢㈴搲搹㘲㌴ㄷ换㈴愲つ昹ㄸづ㥢つ戹㜴㍣ㄹ㌷㡢搹㕣㌲㥥㑡㘵㘲〵愳扦敤愳晦〱㍥〶㘷㍣㘵㜰戲㑤挸搴㈷攳㔳愷〶㐲㈷㈴㘶扢㐹慣㠷㑡扦〵㑤挴ㄸ〴〳㔹㘳捦昵〹㑥㙥㡡㥣て㤰搰敦愰〳㥦〰愱っ㈷搹㥦ㄹ㥥ㄲ晥㜱扥㔲㐸㑣㜱㤳攸摣㈶㈶〵㤲ㄸ〲㈷扣㔱敢㠳㔰㈰挱ㄹ㑡㐶搳敥㐳摦摥㈶㜲愹㝣㙤㈶㠷晤〳ㄷ戹㘲㠵㝣㈶㠱慢㕣愹㕣㌱㥥㈸昰ㅡ㡥㘹っ戳㝤昴晢攱㘳㜰ち㔳㐸挸㌶戱㠹搳愳㑥㜱㕥㔲㐸㡣㜷㤳㜸ㄸ㉡晤㉦㘸㈲挶㜰ㄸ〴㙤ㄳ㕢㌸㜲㍥㐹㐲㝦㥣づ㝣ㄴ㠴㤲〹㐸㡡㥥㘰㜸㑡昸㌷ㄲ搶㐲㈲ㅡ㐸㘲㕣㈰㠹㙡㌸攱㡤㐷㌹㈳ㄴ㐸㡣㐲㐷㐸晣ㅤ㝤㡢〴㔶㌶挹㉢愱戵戹㕣㌴㠹换搹ㄹ㌳㔳ㅢ换㘶攲昹㘸㉡㔷挸㈷搲挶搶戶㡦晥㉣㝣っ捥㐹㜶㤱愸㜱㝡搴㈹㑥㌴ち㠹敤摤㈴㕥㠴㑡㝦〹㑤挴攰㕣㘳㄰〹㑥㍦㡡晣㘶㡥昵㔵㍡慣攷㍡㡦㜵挲扦捥昰㤴昰㡦㌳㡡㐲㘲慢㐰ㄲ㕢〴㤲搸〹㑥㜸㤷改㙦㈳ㄴ㐸㐴敤搰摡㍢攸㕢㈴ㅡ㡡戵㠹㈲づつ㌹ㄳㄷ慢昲㔹㝣㤱挴㌳㜱戰挹㥡昱㔸㌲ㄹ捦ㄸ㌱摢㐷㝦ㄷ㍥〶㈷ㄹ扢㐸㈴㥣ㅥ㜵㡡㌳㠷㐲㘲㘳㌷㠹て愱搲㍦㐲ㄳ㌱搲㌰〸㈲挱昹㐴㤱昳搹ㄲ晡攷㜴攰挳㈱㤴㑣ㄱ㔲昴㈵挳㔳挲扦㕤㘰㉤㈴〶〶㤲㠸〴㤲㤸〰㈷扣㜱搳㌰㐲㠱〴㈷〵ㄹ㑤晢〶㝤㡢〴づ㤵戱㘲㍣ㅥ㑤愵搲㠹㘴挲挴㌹㈶㉥㘶㘶㌳搱㔸㙤戱㤰㌲捤㡣㌱搱昶搱扦㠵㡦㌱挹改ㅤ㠹〵㘳戲搳愳㑥㜱㉡㔰㐸㔴戸㐹晣〸㤵晥ㄳ㥡㠸㌱ㅤ〶㐱㈴㘶㌸昲晢㌸搶㝥ㅡ㥡晢戹捥㌲攷㐷㔱㈵㐴㥤㈴㌸攷㈷㈴扥晢㌶攸户攸㌷㤰晡㝦㡢敥〱㈷扣㔱搵㠱㔰㈰㌱ㅢㅤ㈱ㄱ㐱摦㈲㤱捦㜱㌳㐸挴ㅢ㜲㤸昱㐹挷搲戹㈸㝥㥤㐷㜳㘹晣㔴㑦搵挶昲㘹㘳㡥敤愳て㠰㡦挱㘹㐰㐶搰攵㠸㌹捦改㔱愷㌸户㈷㈴扥挰㘰㍡㝦㡢づ㠶㑡㌷搰㐴㡣㍡ㄸ〸〹捦ㄱ㤳㌳㝥㈲攷搳㈶昴㘱㜴㜸〴㑢挶〲挸昱㐶㙤〵㐴㠳晡㔵敥㡦捥捥㥥ㄹ愲攰摢捣挷㜸晦ㅤ㠰改㜸慥㍦敢㘲捡晡攱晥㕡敢慥搴㡡昲昱晦㔹㉣捥㐱昱愶㜴晥㔵扥㠷㜵晤㍦挴㈱换慥㔹㈹㐶ㅣ㠱㍦㝤㌳慣㜰攵㠱㔸摤㘸搰㄰扢晢〷攴攰㔸㌶慣㜹㔶㍢收愲昰てㄱ捥㙦㥤㡣㥢㘰慤㝦挵㙥㐳㘷㡥㙡㡣昳㜸晡㥡㉥挹攴㠶㜶㍣搰愰挳㜴摣收戵㜵晡攱㜱敦㤸㙤㠴㘲っㅦ㘶㍦慣慢攷扡慢㜷㜸㤷㜴ㄶ㥥挲捤㐷㔹㌸ㄱ摢㜱愷㙢㐵㜹㍦ㄵ㜸愳扤晤敦搵昱㌶㕥㐶挳㍦扤㌰慢㐰〰挳〳敥㘹㥥搲搸㈱捦〴搸〲㝡愵㜳敡㔲ㅢ㡥戵慤㥡戰捤昴〳戶㠹挵㌲㤵㙦攱愳攸㜵㤶㔲昰捣挹㉤㌰愲㙦㠹㤰㡡ㅢ㌷愳㔱㌴戸ㅥㅤ散挸戸户戸攴昵搹㐴扢㍢挹晡㝦㤵晤㝦㘳搲攰㠵㡥挷㉦㔴昵ㄹ㤳㉢㕦㕢㝤昱攷搷敥㕣㜳攱つ㍦摢晦㕦㙤㜹㝣㌶昱扣㌵㝣晤㜵㈲㈶㍦戱㍦㐲慡扦捥收つ㌶㙦愲㔱慦㘲㄰㉦攱㙥㘵摦㜳捣晦㘹㉢扣捦㌱㌷ㄶ㈱ㄲ摥愸扢挱㜸〷昵㔳㑢搰攱㝥愳㕥㠶〷㌷㔶慥慡㕥挳戵㙣㠶㤸摢㤸搲㥢搰㙡摢㐱㘶挳㡣搷慡ㄷ㘰敡㈰㠸攸愳愱ㅢ㝣〸慣晡〶㠲昳㠳攲搱㙢㄰㉢攰ㄱ〴攲ㄹ㝢㝤㝤㈰㥥戶ㄵ摥攷㤹ㅢ慢㄰〹敦㌲㝤㈷ぢ挴攱攸〸㠸㈷攱搱〹㈲㐶㄰㥣挷戳㐰㜰㠶㔰㑢㜴㠱㠸挶搴㘳㈵㈰㙡㘹㝦㈴慣ㅣ㌶㠳㡦㐶愷㙦㔴㌸㉤搸㌷㉡㥣敥ぢ愲昲㜰ㄸ㤵㠷㙣㠵昷㈱攷挶㐹㠸㠴㜷㤹扥戳㐵攵㔴㜴㠴捡〳㙥㉡ㄳ戸㤶㥣愵戳愸㜰晥㑦㥢搸㐵㈵ㄶ㔵昷㤴㔰㤹っ摤攰戳㘰搵㌷㄰㥣攷敢ㅢ㠸昳攱ㄱ〴攲㡥㌰㄰㝦戲ㄵ摥㠷㥤ㅢㄷ㈲ㄲ摥㘵晡㑣ぢ挴愵攸〸㠸摢摣㈰㘶ㄱ〴㈷改㉣㄰㥣晥搳昶㠰慣扦ㅣ㜴㌲㔱㜵㜳〹㠷㌹攴㜰ㄵ㡣晡挶㠱戳㝣㝤攳㜰㍤㍣㠲㌸摣㄰挶㘱㥤慤昰㍥昳摣戸〱㤱昰挶摣㠸挵攱㈶㜴㠴挳敦摤ㅣㄶ㤰挳㝡愸㉣づ㥣晣搳昶敤攴㤰慤㔵㔷㤷㜰搸㥦ㅣ㙥㠷㔱摦㌸㜰㡥慦㙦ㅣ㌸搳ㄷ挴攱戲㌰づ㙢㙤㠵昷搱攷挶扤㠸㠴㌷ち㐲㉣づて愲㈳ㅣ㉥㜱㜳挸㤱〳㈷攸㉣づ㥣晡搳昲㕤ㅣ㘲敡㠲ㄲづ㈶㌹㍣ち愳扥㜱㜸捣昱攸昵㘱㤳昳㝣㐱ㅣ捥〹攳㜰戶慤昰㍥〱摤㜸〶㤱昰㐶㙤㠹挵攱㜹㜴㠴挳㤹㙥づ捤攴昰㈲㔴ㄶ〷㑥晣㘹慤㕤ㅣ㤲敡戴ㄲづ㠷㤰挳㉢㌰敡ㅢ〷捥敦㠹㐷慦㌹㜰㤶㉦㠸挳㐹㘱ㅣ㑥戴ㄵ摥〷愱ㅢ㙦㈳ㄲ摥愸㕢戱㌸㜰㠶㑦㌸ㅣ敦收戰㡡ㅣ㍥㠴捡攲挰㘹㍦敤戰㑥づ㤹慣㍡愶㠴挳攱攴昰㈹㡣晡挶㠱戳㝢㝤攳昰ㄵ㍣㠲㌸慣づ攳㜰㠴慤昰㍥て摤昸ㅡ㤱昰㉥搳㡦戶㌸㝣㡦㡥㜰昸㤵㥢挳㙦挸攱㐷愸㉣づ㍦㘰㐹㍢づ㌲晢㝣㈲ㅡ㔵㉢㑢㐰㥣㐰㄰ち敢搴㌷㄰㥣摣ㄳ㡦㕥㙦㄰晤㘱㕥挳攱㝢㑥慣摡挳㐰戴搹ち敦㜳搱つㅤ㤱〴挴愹ㄶ㠸㐱攸ぢ㠸愵㙥㄰愷ㄳ〴㘷收㉣㄰㥣昳搳㝥攷〲㤱㔱㑤㈵㈰捥㈲㠸㈱戰挲扢て㘷㤸㥣摢ㄳ㡦㕥㠳搸っ收㌵〱㈰ㄶ㠵㠱㈸摡ち敦昳搱㡤攱㠸㈴㈰捥户㐰㡣㐰㕦㐰ㄴ摣㈰㉥㈴㠸㙡愸㉣㄰㈳戱愴㕤っ㤹昵捤㤹㑤愸㠵㈵ㅣ㉥㈵〷㑥搶攱摤〷づ㥣搹ㄳ㡦㕥㜳攰晣㕥㑤〰㠷〳挳㌸ㅣ㘰㉢扣㡦㐹㌷㜶㐴㈴攱㜰㤵挵㈱㠶扥㜰搸捦捤攱ㅡ㜲㐸㐰㘵㜱攰㠴㥦㜶ㅤ㘴捥捦㤶㤴㥡㕦〲攲㝡㠲㐸挳ち敦㍥㠰攰挴㥥㜸昴ㅡ〴愷昷㙡〲㐰捣ぢ〳㌱搷㔶㜸ㅦ㤷㙥㑣㐴㈴〱㜱㤳〵㘲㉡晡〲㘲戶ㅢ挴㝡㠲攰㡣㥤〵㠲昳㝤摡慤㉥㄰㘹戵㕢〹㠸摢〹㘲ㄶ慣昰敥〳〸捥敢㠹㐷慦㐱㜰㜶慦㈶〰挴搴㌰㄰㔳㙣㠵昷戱改挶㕥㠸㈴㈰敥戶㐰㉣㐰㕦㐰㑣㜲㠳戸㤷㈰㌸㈹㘷㠱攰㜴㥦㜶㍦㘴昶㌹㘵㐲敤㔲挲攱㐱㜲㌸㄰㐶㜸昷㠱〳㘷昵挴愳搷ㅣ㜲㌰慦〹攰㤰づ攳㤰戲ㄵ摥愷愷ㅢ㜹㐴ㄲづ㡦㕡ㅣㄶ愱㉦ㅣ㤲㙥づ㡦㤳〳愷攴㉣づ㥣散搳㥥攸攴㤰㑤慢㘸〹㠷愷挸愱ㄹ㐶㜸昷㠱〳攷昴挴愳搷ㅣ摡㘱㕥ㄳ挰㘱㑣ㄸ㠷ㅤ㙣㠵昷㈱敡挶㌲㐴ㄲづ捦㕢ㅣ㔶愱㉦ㅣ戶㜷㜳㜸㤱ㅣ㌸㈱㘷㜱攰㔴㥦昶㡦㑥づ㤹戸摡愶㠴挳㉢攴戰ㅡ㐶㜸昷㠱挳㤱㡥㐷慦㌹㜰㕥慦㈶㠰挳㠸㌰づ㕢搹ち敦戳搴㡤攳㄰㐹㌸扣㘹㜱攰㥣㥥㜰搸挲捤攱㙤㜲㌸〵㉡㡢〳㈷晡戴㜷㈱㜳㡥㤴〹戵㘹〹㠸昷〹攲㜴㔸攱摤〷㄰㥣搰ㄳ㡦㕥㠳攰戴㕥㑤〰㠸㈱㘱㈰㌶戲ㄵ摥㘷慡ㅢ㙢㄰㐹㐰㝣㙡㠱攰㤴㥥㠰㌰摣㈰㍥㈷㠸㡢愱戲㐰㜰㥥㑦晢ㄲ㌲晢慢㌳慡〶㤶㜰昸㡡ㅣ㉥㠳ㄱ摥㝤攰挰改㍣昱攸㌵〷㑥敡搵〴㜰攸ㅦ挶㐱戳ㄵ摥㐷慢ㅢ㥣ぢㄴづ摦㕢ㅣ㌸愱㈷ㅣ㉡摣ㅣ㝥㈴㠷㍦㐰㘵㜱攰㉣㥦昶㌳㘴捥〶ㄱ㔷㘵㈵㈰ㄴ㥥扡㌸㜸㍤慣昰敥〳〸捥收㠹㐷慦㐱㜰㑥慦㈶〰挴昷摦㠴㕣慤晢捥㔶㜸ㅦ戱㙥㜰㉡㔰㐰昴挷搸㜱戵敥㕥昴〵挴㌷昰㜸て㙢㈷㔷敢㜴㈸ㄵ愷攲㉣㄰㥣攴搳〶㐰㘶㝦㘳愴搴扦㘰晤ㄶ慣慤㑢㤸㠳挸攱㘱ㄸ攱摤〷づ㥣换ㄳ㡦㕥㜳㜸ㅣ收㌵〱ㅣ㍥つ攳昰㠹慤昰㍥㘹摤攰㐴愰㜰ㄸ㘲㜱㜸〶㝤攱昰㤱㥢挳㌰㜲攰㐴㥣挵㠱㔳㝣摡㈶㕤ㅣ㘲敡扤ㄲづ㥢㤱挳㡢㌰挲扢てㅣ㌸㤳㈷ㅥ扤收昰㉡捣㙢〲㌸扣ㄹ挶攱つ㕢攱㝤攰扡昱㍡㈲〹㠷ㄱㄶ〷捥攵〹㠷搷摣ㅣ慡挹攱㕤愸㉣づ㥣攰搳戶㠶捣昹戵㤵㔰㉦㤷㠰愸㈱〸捥捤攱摤〷㄰㥣挸ㄳ㡦㕥㠳昸ㅣ收㌵〱㈰㥥て〳昱㥣慤昰㍥㜸摤昸ㄲ㤱〴挴ㄸぢ〴愷昲〴挴摦摤㈰㜶㈴㠸㙦愱戲㐰㜰㝥㑦摢〹㌲㝢挷㐸慢㈷㑢㌸挴挸㠱㌳㜳㜸昷㠱〳愷昱挴愳搷ㅣ晡攱㈸㔵ㄳ挰攱搱㌰づ㡦搸ち敦昳搷㡤㑡㐴ㄲづ㘹㡢㠳㡥扥㜰昸㡢㥢㐳㤶ㅣ〶㐰㘵㜱攰散㥥戶㌳㘴昶〶ㄱ㑦慢〷㑡㐰㑣㈰㠸挱戰敡ㅢ〸捥攲昵つ挴㌰㜸〴㠱戸㍢っ挴㕤戶挲昷ㅣ昶㑤㄰愹愷攷戰扢晥㝤昳挱愰㕦㔹攴㕤㝦〳㡡㤶㤸戳㜶戸敦慦戱愹㐹㙥㤹ㅢ㠸挷㈶户攱㕦ㄸ㥦㡤愷㠳攳㘱挹㜵㡤昶扦㕡㍢ぢ㑦つ攷㔳㘸㥤〷昳敡搲愳戳㔶㥣搷㠶㈷昵昶㉦捥㙡挷㔳摤ぢ㔵昸ㄷ㤲㍢㍡捣戶㤶晦㠵㘷㉡攳㈶㐶㍥愴〶㉦敢㘹捡㠱昷て昲挶挰挰昹㌱敢㐱敢㕤㍣㥣㝦㌸扣㥣㑦㕢晥捦ㅥ昰慥㑤挵㈶收㍣搵戵攰㝡㝥㜸㠵扡ㄳㅦ戱㌵㔵㝤㘴搹捦㌲收戲㜲搴㜲挲㕥㥢㠱愶ㅦ晥攵㕦㤹㘲㐶ㄳ搱㘷㐲㈲㌷攰㑡㔳㔶戹ㄹ㌶〳敦捡昱㡥㑥㍥昷愳捣昳捦㝦てㄸ挰㌵㜶㕥ㄵ㕢挲戵扢㜹㐵㝥㜹昶㙦慥捦戵戵攵㔶㔵㌵搷㌷㤹㉤㡢㍡ㄶ㔷搵㉦挷㌴㉡㥥㝢㡥㜱攰摦ㄲ搷㘷攱晦㑣挵㍦戵㌵㈲㜲扢搴戹戲ㄵ㙡㝤攰㡡捤收ㅡ㜰挵扡㔶㙡㉥㐵扣㌹搶㕡㈹㔵㠳ㄸ㕣㌱攷愵㐶愳挳攱敡㝢挲戲㌳摤㑥㤰㌰㥤戶ㄷ愴挱㙣搷〵づ愱づ昶摡㝣㌴愵㙣ㄷ㐰攲ㅥ㐶っ戱㑢㠶㔱ぢ㠱っ㘳㕦㔸㜶づ㘳㘷㝢ㄸ昶㕡㕦ㄵ㤸昲〰挶㉥㕤敢㠳㍣改㈶㜸搳㜱ㄶ㐹搲晤搲㥤㡥昳㌳〲㤹㙢㕤愱㉥〹㑣㤷㘳㙣慥㘱ㄷ攴㍣㐵㉥挸戳扣改㌸㔹㈳改㑣㔸㜶慥ㅤ愷㐱㕣改搶〴愶㕢散㑦㜷戰㈷摤〲㙦扡晤㥤㜴㑤敥㜴㥣㙤㜰愵㍢㈳㌰㕤慢㍦摤㈱㥥㜴㥣㤸㈸昹散㑣㈷㕤扢㍢ㅤ㉦敡扢搲㥤ㄴ㤸㙥戹㍦摤㑡㑦㍡㕥晦㉦㐹㜷㠸㤳敥㔰㜷扡ㄵ愵改㡥〹㑣㜷戸㍦摤㙡㑦扡㔵摥㜴㠷㍢改㝥敤㑥㜷㜴㘹扡挳〳搳ㅤ攳㑦㜷慣㈷摤㙦扣改㑥㜰搲ㅤ敦㑥㜷慡㤳捥摡晤㤷〷愶㍢㠹戱㑢㜷㠴㔳㍣改㑥昷愶㍢换㐹㜷慡㍢ㅤ㉦户扡㍥扢搶挰㜴㘷㌰㜶改㡥㜰愶㈷摤㠵摥㜴扣昶㉡㍢挲搹敥㜴扣慡㈹改慣戵㕢ㅣ㤸㙥つ㘳㤷慥摤昹㥥㜴搷㜸搳昱ち愷愴扢搰㥤㡥搷づ㕤改㜲㠱改㉥昱愷㕢敢㐹户摥㥢敥㜶㈷摤攵敥㜴扣㐲攷㠲㜹㐰㘰扡慢ㄸ扢ㄴ收㌵㥥㜴扣㤸㔷戲㈳㍣攸愴扢捥㥤㡥ㄷ挲㕣改敡〲搳慤昳愷扢搱㤳㡥搷捣㑡搲㍤攵愴晢愳㍢摤昳愵改㘶〷愶㕢敦㑦㜷慢㈷摤㡢摥㜴慦㌸改㙥㜷愷攳㘵ㅤ搷㘷㌷㍤㌰摤㥤㡣㕤扡愹摣攵㐹昷戶㌷摤晢㑥扡㝢摣改㜸昱挴〵㜳搷挰㜴昷㌳㜶改㘷昷愰㈷摤攷摥㜴㕦㌹改ㅥ㜶愷攳㌵ち搷摡愵〳搳㍤挲搸愵㙢昷㤸㈷摤㡦摥㜴扣㕥㈱㍢挲摦摣改㜸㈵挰戵㜶搱挰㜴㑦㌱㜶改摡㍤㐳㤱敢晢㡥ㄷつ㑡㌶ㄵ㕥ㄶ㤰㜴捦㘲愱昳晢㡥㍦戸㕤改㐶〷愶㝢〱㐶㥥㜴㉦㔱攴㑡挷摦收㈵改昸敢㕢搲扤㡣㠵捥㜴晣㕤敢㑡㌷㉡㌰摤慢㌰昲愴㝢㥤㈲㔷扡㙡昴㑢搲昱㌷慥愴㝢ㄳぢ㥤改昸敢搱㤵㙥㜸㘰扡㜷㘰攴㐹昷ㅥ㐵慥㜴晣愱㔹㤲㉥〶㠱愴晢〰ぢ㥤改昸㈳㑤搲㔹挷捣愱㠱改㍥㠶㤱㘷㔳昹㤴㈲㔷㍡晥㥥㉢㐹挷ㅦ㙣㤲敥㜳㉣㌸改㉡㜹捥摣敢ㄳ㝡ㄶ扣つ挱㑦㥦㈶㌳捦㝦挷㘷ち晥㌵㤸㌱㑤㌸㌱敦挵㍦扥昳〵昲㈸㥥㠹㌳㠶晥愵扤挰捥㘰㥥て㜳愱㡡㘷捦㡡攷扡ㅣ㤴晥㉦㡡㜹㥡㉢ㅥ㕦搹ぢ攲挱㔳摡㉥㡦㍡昴挴攳摦ㄴ㉦戰㜵晡搷昶㠲㜸昰散戳换㠳㘷㤶攲昱つ挵㍣愹愴㑥晦搶㕥㄰て㥥㐰㜶㜹攴搰ㄳ㡦敦㈸捥摢㍡晤㝢㝢㐱㍣㑣扢㘳慤〷捦敦挴攳〷㡡㜹㙡㈷㌹㝥戴ㄷ挴㠳愷㜱㕤㌹㜸㡡㈶ㅥ㍦㔱捣戳㌳昱昸搹㕥㄰㡦㜶扢㘳攵攰㔹㤶㜸㤴㔵挱㤸㈷㔸攲愱搸㈳㑢晣つ收挹ㄴㄷ㉣て㥥㈸㠹㐷㌹㙤㜸㡥㈴ㅥ晤摣ㅥ扦㉥昱攰戹㡥㜸㔴搰收㔸挷愳搲敤挱㔳㥡慥ㅣ㍣㕤ㄱて㡤㌶㍣㔳㤱ㅣ晤摤ㅥ㍣㉢改昲攰ㄹ㠷㜸㔴搱收㑣挷㐳㜷㝢昰挴愲换㘳㡤攳ㄱ愱つ捦ㄷ㈴挷〰户〷捦つ扡㍣昸扤㉦㌹〶搲㠶㕦昹攲㌱挸敤挱慦昷㉥て㝥㜵㡢挷〶戴攱户戶㜸っ㜶㝢昰ㅢ扡换㠳摦扥攲㘱搰㠶㕦扣攲戱愱摢㠳㕦戲㕤ㅥ敢ㅤ㡦㡤㘸挳敦㑥昱ㄸ攲昶戸扤挴㠳摦㠱㤲㘳㈸㙤昸昵㈷ㅥ挳摣ㅥ晣慡敢捡挱慦㌱昱搸㤸㌶て㍡ㅥ㥢戸㍤昸㙤搵攵挱㙦㈲昱搸㤴㌶晣ㄲ㤲ㅣ㥢戹㍤昸㠵搳攵挱㉦ㄳ昱搸㥣㌶捦㌸ㅥ挳摤ㅥ捦㤶㜸昰晢㐰㍣戶愰つ扦ち㈴挷㤶㙥てㅥ昶扢㜲昰㤰㉥ㅥ㕢搱㠶㐷㜳昱ㄸ攱昶攰㤱扢换㠳㐷㘵昱ㄸ㐹ㅢㅥ㤰挵愳摡敤挱㠳㙦㤷〷て慣攲㌱㡡㌶㍣愶㡡挷搶㙥てㅥ㍦扢㍣攴挰挶愳挷㌶戰㜱㕥〶て㜰㜲捤慤〶㔲㕣㤴㤷㠳㤹捦㡡〷㌵戱摡捥戲㤲〳ㄸ慤戶㜷挷攲㠱㑣慣㐶㕢㔶㜲搰昲挵攲挱㑢慣挶㔸㔶㜲愰昲挵攲〱㑢慣㜶戴慣攴攰攴戳攲㐱㑡慣㜶戲慣攴㠰攴戳攲㠱㐹慣㘲㤶㤵ㅣ㠴㝣㔶㍣ㄸ㠹㔵挲戲㤲〳㡦捦㡡〷㈰戱慡戵慣攴㘰攳戳攲㐱㐷慣搲㤶㤵ㅣ㘰㘸㔵挲㥥〷ㅡ戱捡㕡㔶㜲㔰昱挵攲挱㐵慣㜶戶慣攴㐰攲㡢挵〳㡡㔸㑤戰慣攴攰攱戳攲㐱㐴慣㈶㕡㔶㜲挰昰㘵攴㠱㐳慣㈶㕢㔶㜲㤰昰㔹昱㘰㈱㔶㔳㉤㉢㌹㌰昸慣㜸㠰㄰慢改㤶㤵ㅣっ㝣攳攲㐱㐱慣㘶㕡㔶㜲〰昰挵攲㠱㐰慣㘶㔹㔶戲搳晢㘲㜱攷ㄷ慢㍤㉣㉢搹搱㝤戱戸挳㡢搵ㅣ换㑡㜶㙥㥦ㄵ㜷㜲戱㥡㘷㔹挹づ敤戳攲㡥㉤㔶㝢㔹㔶戲ㄳ晢慣戸㌳㡢㔵㥤㘵㈵㍢㉥慤㑡戶〹敥挰㘲戵㐰慣っ㐷愹戸㝦捡挵昰㙢扦戶㘶换愶挰户ち晦㉡ㄴ㜷㐹㔱㕣㔳慡㌰㥣㝤㔳㜱㜷ㄴ㡢慢㑢㉤ㄴ昷㐰㔱㕣攵㔱㜰愷ㄳ挵㤵ㅥ〵昷㌳㔱㕣攱㔱㜰搷ㄲ挵攵ㅥ〵昷㈶㔱㕣收㔱㜰〷ㄲ挵㕡㡦㠲晢㡣㈸㉥昵㈸戸㥢㠸攲ㄲ㡦㠲㝢㠶㈸㉥昶㈸戸㌳㠸攲㈲㡦㠲摢扦㈸㉥昴㈸戸挹㡢攲〲㡦㠲㕢戹㈸捥昷㈸戸㘱㡢攲㍣㡦㠲摢戲㈸搶㜸ㄴ摣㝣㐵㜱慥㐷挱㉤㔶ㄴ攷㜸ㄴ摣㐸㐵㜱戶㐷挱敤㔲ㄴ㘷㜹ㄴ摣ㄴ㐵㜱愶㐷挱慤㑦ㄴ扦昳㈸戸挱㠹攲㡣㔲挵㠰晦〷挶捤慦收</t>
  </si>
  <si>
    <t>㜸〱捤㥤〷㝣ㄴ㘵晥晦昳㠴㘴挸㉣㈰愳㠰㡡愸ㄴ挹㔹㐰摣摤㙣ぢ㡡㜴㤱慥〴散㘷摣㌲ぢ搱ㄴ㑣㐲搳昳昰㤴戳㝢㤶戳㘱ㄷ㝢搷㔳散㘷搷扢戳搷戳㥣扤㥤扤昷挶晦昳昹捥㑣㌲㍢㈵㈱昷扢晦敢㜵换敥挳㍣摦晡捣㝢㘷㘶㘷攷昹敥愴㑣㤵㤵㤵慤挳㠳晦昳㔱挱㠵捤敢㔶戴戵㥢㑤㘳㈶户㌴㌶㥡昹昶㠶㤶收戶㌱ㄳ㕢㕢戳㉢㘶㌵戴戵昷㠲㠱㔶摦〰㝤㕢㘵㝤㕢挳㈱㘶㔵晤㔲戳戵つ㐶㤵㘵㘵㔵㔵㝡㌹昴㠳敤㤷攱㜴㜴㝡改ㄵ㙣㘰㔵愶㙢㙣㝡戳愹㘲愳戳㠹戰改挳愶㉦㥢㝥㙣㌶㘰搳㥦㡤挱㘶㐳㌶ㅢ戱ㄹ挰㘶㈰㥢㐱㙣㌶㘶戳〹㥢㑤搹㌰扦扥ㄹ㥢㈱㘸晡㙥㡥㘶晥攴㐹㜳㜳〷㘲㙤敡摡㕢㕡捤搱挳昶戰挶㍣㉥ㄶㅢㄳㅢㄳ慦㡤愷挶㐴㐷て㥢扣愴戱㝤㐹慢㌹慥搹㕣搲摥㥡㙤ㅣ㍤㙣户㈵戹挶㠶晣㑣㜳挵晣㤶㠳捣收㜱㘶㉥㕡㤳换㈶㌲戱㐴㌲㔹慣慤捤昴摤〲㤱攷㑣㥥戴㕢慢㔹㙣晢㙦挵摣㤲㌱攷㑥㥥㌴㘶㡥搹晥摦㡡㌹ㄴ㌱ㄱ㜲㑡㑢㔳戶愱昹扦ㄴ戴㤲敦㘹㜲㡡㤹㙦攰㥢㙦㥡慤つ捤ぢ挷㘰搸㈵愰搱㑢㡦㤹搸搶戶愴㘹㌱户愳挹㘶㘳攳㍣戳㈸㙦㝡搳㤴戶昶摤戲慤㑤㙤㝤㥢挸捦㙣㌵㥢昳㘶摢〶㑤㔳㤷攷捤㐶摢戰慤慡㘹㡦㙣敢㥣㙣㤳㔹挱㠵晥㑤搶㝢㌸扤㘰㌶户㌷戴慦攸搷戴愰捤㥣㤷㙤㕥㘸搲愴戲㘹摡㤲㠶㠲慡愸挰戳慣搷搶㐱㈳㤳㌷ち攳㘹㥡扣㈸摢摡㉥㍤扥㠵戱㈰㕢搷收㈲㙢㔱㌲㉥㙥㔲挳㍣㕥㝣捦敡ㅡ㥡㘶㥡慤捤㘶㈳㤳昰㥤ㅣ攵㌱ㄲ㐰搶晢搰㐱捡㔹ㅤ扥㑢慡㡦扤昳㜱㕤㤸㐵ㅢ㠶㘶搳㌹㉤慤㑤搸㈰㘷㥢搹收㜱戱搱㜵敤㠵㈹收搲㜱搱㌱㜱㝤㌸戴晡〸摡㙤㠵㘶〰㘰ㄴ㕡㥡ㅡづ挹㤲昶搸㔸㉣ㄹㅤ慢㡦愴㐹㌵ㅡ㔵昱㌲㜶㜵㜷〲敥㙥攵昵搹昲晡㕣㜹㝤扥扣扥㔰㕥㙦㤶搷ㄷ换敢ㄷ㤶搷㉦㉡慦㙦㈸慦㍦戰扣晥㈰搸㌸㡦慡摥扤换敤㠷扥挵㜵㜳晡㙡㔳㈶㕤㍦攱挳敢㉦㜹攳晤搳ㄵ昷㙥㌹㌸㙣㡤㠵昰〱㙦〳慤扥㉤ㅡ㙤㍢㌴扥〱愷㙢挶敡愳㘸㌲ㅡ㡤㔲捦㘲挰ㅣ昴㡡㕦㕡挶愶㍥㕣㌰昱昴ㄳ收昵扥昳搳戶摢ㄴて㈳㤲㙤っㄶ挲戳敤挰㔰㔱㌴㕡っ㡤㉦㕢㈲㌵㔶㡦搳愴〶㡤㔲㡦搹搹敥慣㍣愱㜱捣㘹扦㥤㝢慥㜶捥挳戳㌶晡摤㌴挵攳㤵㘴㑢㘲㈱㍣㕢㡡愱搲㘸戴っㅡ㕦戶㘴㜲慣㕥㑢㤳戱㘸㤴㝡挸捥㌶敢挲㐵戹挳晦㤲㤹㜲昹愱㔷晥戱昶扥㠳㌶㔵㍣㌰㑡戶㥤戰㄰㥥㙤ㅣ㐳敤㡣㐶ㅢ㡦挶㥦㉤㍥㔶㥦㐰㤳㠹㘸㤴扡摢捥㜶挸挲㐷愲敦㝣㝣挱昴ㅢ愷扣扡改昹愷て扡㔳㜱㘷㤴㙣㤳戱㄰㥥㙤ち㐳㑤㐵愳敤㠲挶㤷㉤㠱昷㙤ㅡ㑤㜶㐵愳搴慤㜶戶攵换戶㝡晤摡ㅢ㈶㑦扡㘸㥢捦摥㕣戰晤㡢㍦㈸ㅥ敡㈵摢っ㉣㠴㘷㥢挹㔰戳搰㘸戳搱昸戲㘵㌲㘳昵㌹㌴㤹㡢㐶愹ㅢ散㙣㕦散㍢昷搸つ昶㝦㘳攲搵㌳捣㕢敦昹昸愹㐳ㄴ㍦㔳㈴摢敥㔸〸捦㌶㡦愱敡搰㘸昳搱昸戲㈵㘳㘳昵〵㌴搹〳㡤㔲㔷摡搹㝥戹㙢㜶㘴攵㜷㐷捤扥㜴扢㝤敢㐷捥㕦昲慤敡〳戵㘴摢ぢぢ攱搹昶㘶愸㝤搰㘸晢愲昱㘵㑢㈷挶敡晢搱攴户㘸㤴㕡㘳㘷㝢昵戵敦㠶愶愷捥㥤㜳㝢晢㥢㌷㔶㝦搹搶愴昸㈹㈹搹敡戱㄰㥥敤〰㘸昵㉣ㅡ㉤㠷挶㤷㉤㠳㜵换搳愴㠰㐶愹㜳散㙣㍦㝥㜴摦挵㝢て㍡㙡昲㈹㕦て㝣昶愶ぢ㜲㉢ㄵ㍦㡥㈵㕢ㄱぢ攱搹ㄶ㌲搴㈲㌴㕡〳ㅡ㕦戶㜴㝡慣㝥㈰㑤づ㐲愳搴㘹㜶戶㥢㔶㕦昷昹ㄳ晦㌴㈷㕤晦摡散㡦扥㌹改愰愳ㄵ㍦昷㈵㕢ㄳㄶ挲戳㌵㌳㔴ぢㅡ㙤㌱ㅡ㕦戶ㄴづ㝥〷搳愴ㄵ㡤㔲㈷摡搹㕡搶㐵㌷㝥㘴捤慣戹㐷慥㝢攴搸㑦㡦㝣攰㐹挵ㄳっ挹搶㡥㠵昰㙣㑢ㄸ㙡㈹ㅡ㙤ㄹㅡ㝦㌶散摤换㘹戲〲㡤㔲㐷搹搹㍥㜸攱愷摣㌷㤵㙤㌳捥搶㌶㥡昹㐵敢攸㑢ㄵ捦㘴㈴摢愱㔸〸捦昶㍢㠶㍡っ㡤昶㝢㌴晥㙣搸〳㔶搲攴㜰㌴㑡慤戴戳㍤摣戴㙥攷〱て㕥㌵攳昰攴捥挳㘶㉤摦敥㄰挵㔳㈶挹㜶〴ㄶ挲戳ㅤ〹慤扥ち㡤昶㐷㌴扥㙣〹慣摢㔱㌴㌹ㅡ㡤㔲换敤㙣晢㕦㝣散㡢㌷㙥戶㜲晡慡扡㝦㉦㍡㙤攰昸ㅦㄵ捦捤㈴摢戱㔸〸捦㜶ㅣ㐳ㅤ㡦㐶㍢〱㡤㉦㕢〶搹㑥愴挹㥦搰㈸㜵戰㥤㙤攳搶㡦㜷扤昹㥥て愷摣愸捥慤㥢昷晡㡡㑤ㄴ㑦〲㈵摢挹㔸〸捦㜶ち㐳㥤㡡㐶晢㌳ㅡ㕦戶〴昶户搳㘸㜲㍡ㅡ愵づ戴戳㥤㌵攳㠵㥢㤲扦㝦㙣挶㔵挹摤昷戸㘳晡㑢㘷㉡㥥㙤㑡戶㌳戱㄰㥥敤㉣㠶㕡㡤㐶㍢ㅢ㡤㉦㕢ㄲ㥦㌸攷搰攴㕣㌴㑡攵敤㙣㉦摣戳戴昱摥挱㙤扢ㅣ㝦㘹攴戲㡦て㍤收〲㌵〸㙡挹㜶㍥ㄶ挲戳㕤挰㔰ㄷ愲搱㉥㐲攳换㤶㐲戶㌵㌴戹ㄸ㡤㔲晢搹搹㙥昸扥㙡昹㙢㕢搷㑤㌸晡㡡攷㥡摥㘹ㅤ昰戶攲昹戳㘴扢ㄴぢ攱搹㉥㘳愸换搱㘸㔷愰昱㘵㑢搴㡥搵慦愴挹㔵㘸㤴㕡㘰㘷扢散收㜵㕦慤愹敢㌵敤㥡扥〳愶づ晣攲挶㥤ㄴ㑦搴㈵摢㌵㔸〸捦㜶㉤㐳㕤㠷㐶扢ㅥ㡤㉦㕢ㄲ㥦㌸㌷搰攴㐶㌴㑡捤戱戳昵捦㝤㌰昳昹㌵搵扢慥昹攵㤶戳ㅦ㥦昶攰㠳㙡㔳愸㈵摢㑤㔸〸捦㜶㌳㐳慤㐵愳摤㠲挶㤷㉤㠵㙣户搲攴㌶㌴㑡㑤戳戳㍤㜷昰㕥㙢㍥摦昳㥢挹㘷㥦ㄱ扦㜵搰慡㔷㜴㌵ㄸ㙡挹㜶〷ㄶ挲戳摤挹㔰㜷愱搱晥㡡挶㤷㉤㠳攳攴摤㌴戹〷㡤㔲ㄳ散㙣㜳摦㕢㜵摣戰㙦敦㥤㝣敡㠴㜷㡥㕢昲昰㕦戳㙡㌳愸㈵摢㝤㔸〸捦㜶㍦㐳㍤㠰㐶㝢㄰㡤㉦㕢ㄲ搹ㅥ愲挹挳㘸㤴慡戵戳㔵ㅤ昷㤶昱摢慦戶㥡㜵敢戸摤〶摤扤散㠱捤搴㄰愸㈵摢摦戱㄰㥥敤ㅦっ昵〸ㅡ敤㔱㌴扥㙣戵昸挴㜹㡣㈶㡦愳㔱㉡㙥㘷㝢昴慦㝢㍣㔴晢昳搷㌳慦搹戲晦挷㜳晥戱㕤慥敦㤳㔰敦㙥㥦っ㑦㘹捤㉥挳搷㡢捥㙦㉥昱㌱㔱晥敢晥㉢ㅢ扥戱ㄵ㤳挵㜴㌱ㄶ㉢㈴愳搹㥡㙣攵㜰㠴㕤摦敦〶㍣㔴昷㉤敥搹㠰㜳敡㘵昲㘵㘱昳㐹搹㌶戳昳扢挳㈸㕢㌷愹㘵㐹㜳愱㙤㐸戰戲慥㍤摢㙥㙥收搵㜵〶昱戹搵攱慢㤴搹㈶昹戶昴扡敤㤱㙤㕣㘲㑥㕣摥㘰愹户昰愸昱㐵慡㈵ㄷ慥摤愵搵㍣戸㐳敢ㅢ搱㐴㝣搳㕦㉡戱㝤㙢㘹愹慣㜱つ㥢扣愸愵捤㙣㤶攱㡤㙡摡慤㈱㝦㤰搹㕡㘷昲㍡㠱㔹㤰㔵ㅤ㐴㤵晤㙤㙥搴摣㘶慣㈸扥㥦ㄵ㐶戸愵挵愹换摢捤收㠲㔹挰㜸ㄷ㥢慤敤㉢收㘷㜳㡤收挶㈵㈶㔶㑥㈸〶㤷㠸㜷㘹挹㉦㘹㥢摣搲摣摥摡搲㔸慡㤹㔸㔸㥡挵㌷挸挲散㤶㠲㠹㉦㠰ㄵ㝣㤴愹戲㕥扤㤴㉡摢㉥攸㕢ㄸ攳戶㡤㤱㌷挲昵ㄶ㙦㠱昷㝣搳搲捤㙥捣㍣慣ㅤ搶愲搱攴㌶㔹㍥戲㥢㘰ㄲ㤷㘱戶つ㌷㜴慤ㄳ㉦慡搰㝡㥢㜰㙢ㄹ㘳挷㍢昷晦搷戸扣㝣㠰扤昶㔳㤷攲㕢昶慥昸㐲搹㘸戶㜶㜹㐹㐸㜱㐴晡㔳㘸㉡㜷挰摥ㅣ㑡慦〲ㄶ㙡戹㕡㔱戹慣愱搰扥㐸㕢㘴㌶㉣㕣挴㔳㉥㕣㌶慡慡㈲㕡摦㐳㝦〶㈲晤㔹㌶捦愱㠹㐴捡戴攷㘹愴㐵昴㝦㕡晤捡ㄱ昸扦攷摦摦换攱愵换昵〲㕣摣㘹慢㙣摡愵愵戵慤㔷慦愰戵摣㌵摢戶愸㥤㥢㘷搷㑡挶㝢㠱捤㡢㘸㉡㐷愲改昶昲㐰㝦ㄸ㔵昰㉡㐸扦愶㈹㘶㌱㡢㙢㑦戲㜷慢㙣㘵㤳㜵㌹㘳㡡搹㤶搷㜹摤㘳㍡昶㤵攵ㅡ㤶戰昳昷㙤攲搶㙦㉥㙦㥦㤲㙤捦昶㙥挲ㄵㄴ扣㑢㍡㡣㐶㠹㤷戵㐴捦㝥㈲㜳扣㈳㜶てㄱっ㔹㜴㐵改㈳〲㉢ㄲ㜶ㅣ散㉦㘵扤散戶敢㤵挰搸户挴㑡㘸摥つ扤昴㑡〸慦㐹㑣㌳㥢攷慦㔸㙣戶搱扣㑡敢ㄲ愵㜷昷㘲戰戹昹摣㠲昶㠶挶戶㌱ㄸ改戴搶㤶㈵㡢晦㥢㜱ㄸ㑢㝦〹㡤昳愸晣つ戶攲昵㕦㈷攰㉡敢扤㤴敦㑤㝤㝤㔹ㄵ愳㔱愲㙦挵㠶㕢㉢㠲慤挳㝦昲搰㕦挵㝦㤱慥㜴㤵搵戰攸挹㔵愳㑡搸昷㙤〲愱昹慤愶㕣〷慢㤲づ㘸昷㙢摡戳愵昵愰㕣㑢换㐱摣㥥㌶㤰㕥摢㈲搳㙣攷戵愵㍥昶戵㌴戹㘶愶㔴慦㕥㈵搷㠵㕣ㄷ愱㠶㈲扥昶㈶㥡㝥ㄳㅢㅢ㠷㌹ㄱ摢戴户㈰敡㠵慢㕣摡摢㔸㐸攰㐸摥摥搲㡥愴挳㤶愶㠶㙤㍦㙣㤲搹搶㍥㙣㌲㍥㉣㠷昱㈳慡戱愱搹ㅣ戶㑤㜳换戰㔶戳㙤㌱慥㈶㥢摢㡥㔹摥搸戶㕣㙤づ㌲扣扡㌳昲换攴㠱㉦搴㝣㌳昱慡てㅦ㌵户敢㝤攸ㄳ㙡㠸慤昰㕤㘴摡〶戹㠶攳愵扦㠷㐶つ㠶ㄹ㡦㌸㔸㉥㝤攸敦愳慦㝦挰收㐳㌴㌸㙥挸㍢㠱挳挶挷㔶㔷㙤㡢晦㜹攸搰㍦㘱昳㈹ㅡ㌵ちつ㜷㕣晤㌳㌴捥㐳ㄹ㠸捦敤㐱摥搳敤㈰昶扦愷㕦㐱ㅡ搱扢搰愹搱戰攰晢慡㤳愳㑥㜲㍡愹㈹つ㠱〳〱㔴摡ち摦㜵慦ㅤ攰㈶〰㝥愶㝦㉦㤸〵〳昸㤵㌹〸㐶攷搶攸〲㔰㙥㜵㔵ㄴ㍡〱搰ぢ〲㥤搷晤㔵ㅣ㈲〱㔰㠹㥥昳㔰㍦晥敡〲㄰㠳搸て㐰㘷㑣扤ぢ㥤慡㠱㕦㄰㠰捦ㄱ㍣㄰挰㘷戶挲㜷㈹㉥㠵㐸挳㌹㡡㡤㌸攴㑦㘰ㄶっ㘰㈰搴晡㈰㌶ㅢ愳㜱〱搸搴敡慡㌴㠲〸㠰挱㌴摡っ㡤慡㠵㐸〰っ㐱捦㜹愸㜷摣〰㌲㄰晢〱っ㘵㑣扤ぢ㥤ㅡぢ扦㈰〰㉦㠷〱㜸挹㔶昸慥づ㡥㐳愴攱ㅣ挵㌶ㅣ昲ぢ愱〰戶㠳㕡ㅦ挵㘶㌴ㅡㄷ㠰㌱㔶㔷敤㡣㈰〲㘰〷ㅡ㐵搱愸〹㄰〹㠰ㄸ㝡捥㐳㍤攱〶㌰ㅥ㘲㍦㠰㈴㘳敡㕤攸搴㐴昸〵〱㜸㌰っ挰〳戶挲㜷挱㜲ち㈲つ攷㈸㜶㐶㔲㜵㕦㈸㠰〹㔰敢ㄳ搹㑣㐲攳〲㌰挵敡慡愹〸㈲〰愶搲㘸ㄷ㌴㡡㤷㌰〵挰㌴昴㥣㠷扡捤つ㘰ㄷ㠸晤〰㘶㌲愶摥㠵㑥敤ち扦㈰〰搷㠵〱戸搶㔶昸慥愱捥㐴愴攱ㅣ挵㝣づ昹敡㔰〰㝢㐰慤敦挹㘶㉦㌴㉥〰晢㔸㕤㌵ぢ㐱〴挰扥㌴摡て㡤㥡〳㤱〰昸㉤㝡捥㐳慤㜱〳㤸つ戱ㅦ㐰㤶㌱昵㉥㜴㙡㉥晣㠲〰㥣ㄵ〶攰㑣㕢攱扢慣㍢て㤱㠶㜳ㄴ〷㜲挸愷㠷〲㘸㠴㕡㙦㘲搳㡣挶〵㘰戱搵㔵㜵〸㈲〰づ愶㔱㉢ㅡ戵〰㈲〱搰㠶㥥昳㔰㈷戸〱捣㠷搸て㘰ㄹ㘳敡㕤攸搴ㅥ昰ぢ〲㜰㐴ㄸ㠰㍦搸ち摦㤵收扤ㄱ㘹㌸㐷㜱㌸㠷扣㌲ㄴ挰ㄱ㔰敢㐷戲㔹㠵挶〵攰㈸慢慢昶㐱㄰〱㜰㌴㡤㡥㐱愳昶㠳㐸〰ㅣ㡢㥥昳㔰㑢摤〰昶㠵搸て攰㐴挶搴扢搰愹摦挲㉦〸㐰㘳ㄸ㠰㠳㙣㠵敦攲昷〱㠸㌴㥣愳㌸㠳㐳㙥〸〵㜰ㄶ搴晡㙡㌶㘷愳㜱〱㌸搷敡慡㉣㠲〸㠰昳㘸㜴㍥ㅡ㤵㠷㐸〰㕣㠰㥥昳㔰〷戸〱攴㈰昶〳戸ㄸ昶ㄱ扤ぢ㥤㉡挰㉦〸挰ㅥ㘱〰ㄶ搸ち摦昵㜸㕥㘸ㅦ捥㔱㕣挳㈱搷㠵〲戸づ㙡晤㝡㌶㌷愰㜱〱昸㡢搵㔵㡢㄰㐴〰摣㐴愳㥢搱愸〳㈱ㄲ〰㙢搱㜳ㅥ㙡㠶ㅢ㐰〳挴㝥〰户㌳愶摥㠵㑥ㅤ〴扦㈰〰ㄳ挲〰㡣户ㄵ扥㈹㠲㘶㐴ㅡ捥㔱摣捦㈱㡦ぢ〵昰㈰搴晡㐳㙣ㅥ㐶攳〲昰㜷慢慢㕡㄰㐴〰晣㠳㐶㡦愰㔱〷㐳㈴〰ㅥ㐵捦㜹愸㠴ㅢ挰㘲㠸晤〰㥥㘴㑣扤ぢ㥤㙡㠵㕦㄰㠰敤挲〰㙣㙢㉢㝣戳ㄶ㑢㄰㘹㌸㐷昱㈲㠷扣㜵㈸㠰㤷愱搶晦挵收ㄵ㌴㉥〰慦㔹㕤戵ㄴ㐱〴挰敢㌴㝡〳㡤㕡づ㤱〰㜸ㄳ㍤攷愱戶㜴〳㔸〶戱ㅦ挰扢㡣愹㜷愱㔳㉢攰ㄷ〴㘰㘰ㄸ㠰〱戶挲㌷㤱昲㍢㐴ㅡ捥㔱㝣捡㈱㙦ㄸち攰㜳愸昵㉦搸㝣㠹挶〵攰㙢慢慢づ㐳㄰〱昰つ㡤扥㐵愳㔶㐲㈴〰扥㐳捦㜹愸㉡㌷㠰摦㐳散〷昰ㄳ㘳敡㕤攸搴攱昰ぢ〲昰敢㉦㈱愷挲扦搸ち摦摣捥㤱㠸㌴㥣愳愸㈸挷㤰㝦㠲㔹昰愹戰〶戵摥㥢㑤ㄵㅡㄷ㠰㠸搵㔵慢㄰㘴〴〳昵愱㔱㕦㌴敡㈸㜴〵㐰㍦昴㥣㠷晡ㄲ㌹㍡扥っ晤ㄱ㘲㍦㠰つ㘱ㅦ搱扢搰㈹捥㈱〵〱㜸㍦っ挰扦㙤㠵㙦扡改㌸㐴ㄲ〰㥢㜱挸敦㠶〲搸ㅣ㙡㝤ぢ㌶㕢㜲㜴㥤摦〶㠷㔹㕤㜵㍣〲㡤攰敡っ愷搱〸㌴敡㐴㜴〵挰㔶攸㌹て昵㡡ㅢ挰〹㄰晢〱㙣つ晢㠸摥㠵㑥晤〹㝥㐱〰㥥〹〳昰戴慤昰捤㠰㥤㠲㐸〲㈰捡㈱㍦ㄹち㈰づ戵㕥挳㈶挱搱㜵〲㐸㔹㕤㜵㉡〲㡤攰敡愴㘹㤴㐱愳㑥㐳㔷〰搴愲攷㍣搴挳㙥〰㝦㠶搸て㘰ㅣ散㈳㝡ㄷ㍡㜵㍡晣㠲〰摣ㄵ〶攰㑥㕢攱㥢㤴㍢ぢ㤱〴挰㉥ㅣ昲敤愱〰㜶㠵㕡㥦捥㘶〶㐷搷〹㘰㤶搵㔵慢ㄱ㘸〴㔷㘷㌶㡤收愰㔱攷愰㉢〰收愲攷㍣搴つ㙥〰㘷㐳散〷㔰〷晢㠸摥㠵㑥㥤ぢ扦㈰〰㤷㠵〱戸搴㔶昸收〹㉦㐰㈴〱戰ㅦ㠷㝣㜱㈸㠰晤愱搶敢搹ㅣ挰搱㜵〲挸㔹㕤㜵㈱〲㡤挰㑢捦搳愸㠰㐶慤㐱㔷〰㤸攸㌹て㜵戶ㅢ挰㐵㄰晢〱㌴挰㍥愲㜷愱㔳ㄷ挳㉦〸挰挹㘱〰㑥戲ㄵ扥愹换换㄰㐹〰戴㜲挸㈷㠶〲㘸㠷㕡㕦挲㘶㈹㐷搷〹㘰戹搵㔵㥣搷ㅣ挱搵㔹㐱愳㐳搰愸㉢搱ㄵ〰㠷愲攷㍣搴㉡㌷㠰㉢㈰昶〳㔸〹晢㠸摥㠵㑥㕤〵扦㈰〰㠷㠴〱㔸㘱㉢㝣戳愹搷㈲㤲〰㌸㠶㐳㕥ㄶち攰㌸愸昵攳搹㥣挰搱㜵〲昸㤳搵㔵搷㈱搰〸慥捥㐹㌴㍡ㄹ㡤扡〱㕤〱㜰ち㝡捥㐳㌵扢〱㕣て戱ㅦ挰改戰㡦攸㕤攸搴㡤昰ぢ〲㔰〸〳㤰户ㄵ扥〹摥㥢ㄱ㐹〰㥣捦㈱㘷㐳〱㕣〸戵㝥ㄱ㥢㌵ㅣ㕤㈷㠰㑢慣慥㕡㡢㐰㈳戸㍡㤷搲攸㌲㌴敡㔶㜴〵挰攵攸㌹て戵㤷ㅢ挰㉤㄰晢〱㕣つ晢㠸摥㠵㑥摤〶扦㈰〰㜳挲〰捣戶ㄵ扥㌹攷㍢ㄱ㐹〰摣捣㈱捦っ〵㜰ぢ搴晡慤㙣㙥攳攸㍡〱摣㘱㜵搵㕤〸㌴㠲慢㜳㈷㡤敥㐲愳敥㐶㔷〰晣ㄵ㍤攷愱㈶戹〱晣ㄵ㘲㍦㠰晢㘰ㅦ搱扢搰愹㝢攰ㄷ〴㈰ㄳ〶㈰㙤㉢㝣搳攰昷㈳㤲〰㜸㠴㐳㑥㠶〲㜸っ㙡晤㜱㌶㑦愰㜱〱㜸捡敡慡〷㄰㘸〴㔷攷㘹ㅡ㍤㠳㐶㍤㠴慥〰㜸ㄶ㍤攷愱㐶扢〱㍣〸戱ㅦ挰ぢ戰㡦攸㕤攸搴挳昰ぢ〲㌰㈲っ挰㜰㕢攱㥢㤹晦〷㈲〹㠰㌷㌸攴愱愱〰摥㠲㕡㝦㥢捤㍢ㅣ㕤攷ㄶ昰㥥搵㔵㡦㈰搰〸慥捥扦㘹昴㍥ㅡ昵ㄸ扡〲攰〳昴㥣㠷摡搸つ攰㔱㠸晤〰㍥㠱㝤㐴敦㐲愷ㅥ㠷㕦㄰㠰扥㘱〰晡搸ち㙦戱㐰攵㔳㠸搴㠳㐹摥㍥ㅣ㜰㜱㡦〶㜳ㄹ㘷愵㌶㈸愲㡣㜸昲㤲戶昶ㄶ㤹㐲敢㔷㥣搲㌲愷愵㝤㑡㐳摢攲挶散㡡〱㐵㝢㘱捦㐵㘶㌳㈶戸㕢㌱捦敤㤱戵㉣㕥㙣ㄶ昴㘲㕤换㤲搶扣㌹㝤捡晦挲〴㌸搶て㙦㥤捣㝤㤷㉢㍣晥戳㌹摤㌲㜸㘲㉢挱愳慣昲ㄹ〴昴㑥捤㐹㌱戳㙢ㅡ㕤ㄶつㄸ昶敦㈴㍡扦愱扤搱散㔳㤴㈹㙣㔹慥㉡㠲㈲慡〶ち扤㡢昳ㄷ㘱捡㙡㑡扦攲戴搶㠶〲攷㠸昸㘶っ戴㑣㘷㤹ぢ㔱㈱戰㕢㑢㕢〳㉢㤹晢ㄵ攷户㘶㥢摢ㄶ㜳戲㌳扦㘲愳㤲㥥捣㡡㔶ㄶ㈷㌵㌴户㈱㡤扣㡢㕣敥㕦慣㕢搴戲っ㍦㘱㔸搲搴㍣㉤扢戸敤㝦攲㕤㔱㝣㕢攴㈱㙦㡤㉡㔷攵攵慡慡扣敡㍦㝤㝦戴㙦戱㡦つ戰㡡挳㠷㘱㍢㙤㙦㙤挸㉤㈱㌰挹ㄱ㐷㕢挱㐶摥挳戲捡㘷戱攴㥤搶㜴扤㠵㥥㥡〴㡥戵愴㌴㍦㜰㝡扣攳㜷㈱㕢挰㕣晦づ挳改晢㍤㥡ㄹ搳ㄶ㑣敦慣搶昹㍦晤挸愲昲㌹㐴㕥敦攲㠸㐱㌰摥挰摡㠴㔸㌰挱㉤ち㝢㈶戶〴昶扣㥢㘵愴㈸㌶摣㐲㌷攸㕣摣〵昳敢㝤㡢戳戲㌹戳ㄱ㘵〱㑤搹昶つ慣づ敢㌳㔰㠴摦㘶敢㈶户㌴㌵㘵戹挹昱愷〴㜵昹㙣愳㔹㔵㥣戸愴扤㘵㜶㐳戳㕥㐴㈳摢愵㉤捡㉥㠷㈸扢摣㥡挰㉦捥㘳戹㤰㉣㌳㔶换挲㙣㙢㐳晢愲愶㠶㝣ㄵ㍢㥣㉦晤㥦搸㔶㜱晣愸〰㑣攷攱ㅣ㑢扣ㄵ〱搶扣㍣摥敥㌱㈸愲㈱㍡扥晤搸愲换㤵㠶㝦敡㍦慣㈶挱㤱㐷㍥㔰昴ㅦㄱ慤ㄲ㉦㌹ㄴ挹㔸㍥㤷愹㔸㉣㝥扥ㄲ㥢愸ㅣ㥣搴㍦㘹㠰㤷晥ㄳ㑣戹挰㔷挵ぢ㘸扡㉣㌵攸つ㠳挸慣㤶㙣㘱㤷㙣ㅥ㍦ぢ敡㙤晦㈸愸ち㙦㉤て㌵慤〶㡢㍦㈶愳㥥〸戳摢㑢ㅢち㘶㙢ㄵ〵㜵昸搱㔳〵换㐶㌴敢㍤挴㌴㜸慦戲捡捡㍥㔵㐱戹愶㍢戱㐶摡㔳敡敥ㅦ㔵㑤昷挵晦㜸昷捣㜸㡥㍤ㄲ㤱㡦愸㥦戱㍡晡㉦㕣愷ㄷ㈱攴晡㜸っ㝥愵挱㍡㌴㤵㉦㐱改㝤㙦㑡敢㌰㔰慤愱挳愸㐲㝥㑥挳ち㤱㉡㔴㔳㐸㘹㐹愵慣㐸ㅦ㔷㐹㠸㘶㔵㠳㔴㌹扦搱搱敡戰㤵㥢㠵㠸㜵㝣㘵改〹㍥ㄹ捡捡换㉢昰㔶㙢摥㜲㍡㕦㕡〴㙢慡㌳愵㔶㐴㙤㠹㈱㘸㉣㈳ㅣ挲㥤〵昱敢㠳㝥戳昲㍣慣㌰户扤づ晦挹㈳ㄲ搱换攱㔳ㄶ㔱慦愲㜵㐰㐴㈸戱㐸攱㉤挰㜵㌰㌴敡㍤〸㜹㍡攰晡昰㔲敦愳换て戰㌲㡤扦㕡㕡摦〳愶晡〰ㅥ㍣㘸敡ㅡ〳㝦㠸㈵ㅥ㡢㍡戶捤㉡㐸扢摦㌶㍦愶〷㕥㍡㝦〴挷〵㜹㝤㠲〵㘷㌵㈸戰㔷㈳〲ㅢ扤てつ㍦つ㌶攸㑢㠳㝥㌴昸っ〶㝣搳戵つ搰ぢ㠵挹摦搳〴挰㌴攰〳㤸㕦戹㤲戸㘰㙥挸㈴ㅢ㌱挹捦㌰昰挲晣ㄵ㌲㠱愹昳搳㐷ㅥ㥥㑦ㅡ挵昷㑤挰つ㘴㄰慥㜱〹戸㡤㈱敤ㅥ㕣㌹摣㠸㐶摦㐴㠲㔸ㅤ挵㜲㠵〰㜰㥢挲㐶ㅦ㑣㐳㤶㌲〴ㄸ㙣㐶㠳㈱㌴㘰㜵㠳㠰摢ㅣ扤㔰㜰晣㘹㔰〰戸㉤攱〳㜰慣㜸㜰㤲戸挰つ㘵㤲㘱㑣挲敡〴㉦㌸㤶㈴㜴〳㡥〵ぢ〲㙥〴㠳戰㜲愱〴摣㐸㐸扢〷挷ち〷㍣昱愳㉦〶挱㠲扣㔸收攰っ㤹〲㝢㡢晢つ㙣昴慤㘹挸ㄲ㠸〰㠳㙤㘸戰㉤つ㔸ㄵ㈱攰戶㐳㉦ㄴㅣ㝦攵ㄴ〰㙥㌴㝣〰㙥愸㉢㠹ぢ摣昶㑣㌲㠶㐹㔸搵攰〵挷㔲㠶㙥挰戱搰㐱挰㐵ㄹ㠴ㄵて㈵攰攲㤰㜶て㡥㤵ㄱ㜸攲㔲㈹㠳㌸攰㔸ㅥㄱ挰㈵〱ㅢ㍤㐹㐳㤶㑥〴ㄸ愴㘸㤰愶〱慢㈹〴㕣〶扤㜰㜰昸挱㔶〰戸戱昰〱㌸㔶㔸㌸㐹㕣攰㜶㘴㤲㥤㤸㠴搵㄰㕥㜰ㄳ㈰敢〶摣㐴㤸〸戸㥤ㄹ㘴ㄲ㝡㈵攰㈶㐰摡㍤㌸㔶㔴攰㠹㜲ぢ〶㜱挰戱慣挲ㄹ㌲㠵昶ㄶ㌷〹㌶晡㘴ㅡ戲攴㈲挰㘰ちつ愶搲㠰㔵ㄸ〲㙥ㄷ昴㐲挱昱户㘷〱攰㜶㠵て挰戱㌲挳㐹攲〲㌷㥤㐹㘶㌰〹慢㈸扣攰㔸㍡㘱㠱㤳㥦戹㈲㔰㔹ㅣ㉦搷搹戴㘲㘱㠵㠰㥢挵㈰慣戰㈸〱㌷〷搲敥挱戱ㄲ〳㑦晣㤰㡤㐱戰㈰㉦㤶㘳㌸㐳愶挰〶户ㅢ㙣昴摤㘹挸㔲㡤〰㠳㜹㌴愸愳〱慢㌷〴摣㝣昴㐲挱昱㘷㜴〱攰昶㠰て挰㘵㕤㐹㕣攰昶㘴㤲扤㤸㠴搵ㄷ㕥㜰㉣戹攸㘶㡢㘳㐱㠶㠰摢㠷㐱㔸㤹㔱〲㙥㍦㐸扢〷挷ちづ㍣昱㉢㌹〶㜱挰戱㡣㈳㠰换晥戰搱敢㘹挸ㄲ㡦〰㠳〳㘸㤰愵〱慢㍥〴㕣づ扤㔰㜰晣㐵㘰〰戸〲㝣〰㡥㤵㈰㑥ㄲㄷ㌸㤳㐹㡡㑣㜲㌸っ扣攰㡥㠰慣㥢㉤㡥㠵ㅣ〲㙥ㄱ㠳戰愲愳〴摣㠱㤰㜶て㡥㤵ㅦ㜸攲㈷㜸っ攲㠰㘳昹㠷㌳㘴ち敤㉤慥ㄱ㌶㝡ㄳつ㔹ㅡㄲ㘰搰㑣㠳ㄶㅡ戰㕡㐴挰㉤㐶㉦ㄴㅣ㝦摣ㄸ〰慥ㄵ㍥〰挷ちㄲ㈷㠹ぢ㕣ㅢ㤳昰挶〳㡡搵ㅥ㕥㜰㉣昱攸〶ㅣぢ㐰〴摣㔲〶㘱㈵㐸〹戸攵㤰㜶て㡥ㄵ㈳㜸㘲㝥㠰㐱ㅣ㜰㉣ㅢ㜱㠶㑣愱つ敥㄰搸攸㠷搲㤰㈵㈵〱〶扦愳挱㘱㌴戸〰〶〲敥昷攸㠵㠲攳敦㌴〳挰ㅤづㅦ㠰㘳攵㠹㤳挴〵敥て㑣㜲〴㤳戰㑡挴ぢ㡥愵㈱摤㠰㘳攱㠸㠰㕢挵㈰慣㈰㈹〱㜷ㄴ愴摤㠳㘳愵〹㥥昸昱㈰㠳㌸攰㔸㙥攲っ㤹㐲ㅢ摣㌱戰搱㡦愵㈱㑢㔱〲っ㡥愳挱昱㌴㘰㜵㡡㠰㍢〱扤㔰㜰晣挹㘹〰戸㍦挱〷攰㔸戱攲㈴㜱㠱㍢㠹㐹㑥㘶ㄲ㔶㤷㜸挱戱愴愴㥢㘳ㅣぢ㑥〴摣愹っ挲捡㤳ㄲ㜰愷㐱摡㍤㌸㔶愸攰㠹㕦㈶㌲㠸〳㡥㘵㉡捥㤰㈹戴挱㥤〱ㅢ晤㑣ㅡ戲㠴㈵挰攰㉣ㅡ慣愶〱慢㕡〴摣搹攸㠵㠲攳慦㘷〳挰㥤ぢㅦ㠰㘳愵㡢㤳挴〵敥㍣㈶㌹㥦㐹㔸㤵攲〵挷㔲㤴㙥挰戱㔰㐵挰㕤挸㈰慣㔸㈹〱户〶搲敥挱戱戲〵㑦晣散㤱㐱ㅣ㜰慦㘳挹ㄹ㌲㠵㌶戸㑢㘰愳㕦㑡挳㌷㠲つ㉥愳挱攵㌴㜸ㄳ〶〲敥ち昴挲挱〵㥦〰㕦〵ㅦ㠰㘳㠵㡣㌳ちㄷ戸慢㤹攴ㅡ㈶㘱㌵㡢ㄷㅣ㑢㔸扡搹㔵㔹攰㈲攰慥㘳㄰㔶扡㤴㠰扢〱搲敥挱戱㈲〶㑦晣愶㤲㐱ㅣ㜰㉣㡢㜱㠶㑣愱つ敥㉦戰搱㙦愲㈱㑢㘶〲っ㙥愶挱㕡ㅡ戰㡡㐶挰摤㠲㕥㌸戸攰搳㤱摢攰〳㜰慣慣㜱㤲戸挰摤捥㈴㜷㌰㐹〵扥㡤㝡挱戱昴愵㥢㉤㡥㠵㌱〲敥㉥〶㘱㠵㑣〹戸扢㈱敤ㅥㅣ㉢㘹㠸㐶扦㠷㐱ㅣ㜰㉣愷㜱㠶㑣愱つ敥㕥搸攸昷搱㤰愵㌶〱〶昷搳攰〱ㅡ戰晡㐶挰㍤㠸㕥㈸㌸晥㍣㍢㘰㔷㝤ㄸ㍥〰挷㡡ㅣ㈷㠹ぢ摣摦㤸攴敦㑣挲敡ㄹ㉦㌸㤶捣㜴戳挵戱愰㐶挰㍤挲㈰慣慣㈹〱昷ㄸ愴摤㠳㘳〵㡥㠰㝢㥣㐱ㅣ㜰挳㈱㜵㠶散〲昷〴㙣昴㈷㘹挸ㄲ㥤〰㠳愷㘸昰㌴つ㔸戵㈳攰㥥㐱㉦ㄴㅣ㝦㘹ㅥ〰敥㌹昸〰ㅣ㉢㜹㥣㈴㉥㜰捦㌳挹㍦㤹㠴㔵㌷㕥㜰㉣戵改㘶㡢㘳㈱㡥㠰㝢㤱㐱㔸㤱㔳〲敥㘵㐸扢〷㤷㠲㥢㠰晢ㄷ㠳㌸攰㔸扥攳っ搹〵敥ㄵ搸攸慦搲㌰ㄳ㙣昰ㅡつ㕥愷〱慢㝤〴摣ㅢ攸㠵㠲攳㡦收〳挰扤〵ㅦ㠰㘳〵㤰㌳ちㄷ戸户㤹攴ㅤ㈶㘱戵㡥ㄷㅣ㑢㜴扡〱挷〲ㅥ〱昷ㅥ㠳戰㤲愷〴摣晢㤰㜶て㡥ㄵ㍦〲敥〳〶㜱挰戱散挷ㄹ戲ぢ摣㠷戰搱㍦愲㈱㑢㠲〲っ㍥愶挱㈷㌴㘰㤵㤰㠰晢ㄴ扤㔰㜰晣晤㝦〰戸捦攱〳㜰慣ㅣ㜲㤲戸挰㝤挱㈴㕦㌲〹慢㝣扣攰㔸摡搳つ㌸ㄶ晥〸戸慦ㄹ攴〰昴㑡挰㝤ぢ㘹昷攰㔸㈹㈴攰扥㘳㄰〷ㅣ换㠵㥣㈱扢挰㝤てㅢ晤〷ㅡㄶ㠲つ㝥愴挱㑦㌴㌰㘱㈰攰㝥㐶㉦ㄴㅣ㙦㘵㄰〰敥㔷昸〰ㅣ㉢㡥㥣㔱戸挰慤㘳㤲㌲㑣㘳㈸㔶〷㜹挱戱㈴愸ㅢ㜰㉣ㄸㄲ㜰戸搲㕤愶㤶愲㔷〲づ扦㌰㕥て㜰换攱㈶攰㉡ㄹ挴〱挷㌲㈳㘷挸㉥㜰ㅡ㙣昴摥㌴㘴〹㔲㠰㐱ㄵつ㜸㉦㌵挵慡㈴〱ㄷ㐱㉦ㄴㅣ敦捡㄰〰慥㉦㝣〰㡥㤵㑡㑥ㄲㄷ戸㝥㑣戲〱㤳戰慡挸ぢ㡥愵㐴摤㠰㘳愱㤱㠰㌳ㄸ㠴ㄵ㐷㈵攰㌶㠲戴晢㉤㡥㤵㐹〲㙥〰㠳㌸攰㔸㥥攴っ搹〵㙥㈰㙣昴㐱㌴㘴改㔲㠰挱挶㌴搸㠴〶慣㘶ㄲ㜰㥢愲ㄷち㡥㌷㤸〸〰户ㄹ㝣〰㡥ㄵ㑥㑥ㄲㄷ戸㈱㑣戲㌹㤳戰ㅡ挹ぢ敥㐲挸扡〱㜷ㄱ㑣〴摣㤶っ挲㑡愵ㄲ㜰挳㈰敤ㅥㅣ㉢㥡〴摣㜰〶㜱挰㕤ち愹㌳㘴ㄷ戸ㄱ戰搱户愲㈱㑢㥥〲っ㐶搲愰㥡〶慣㠲ㄲ㜰扦㐱㉦ㄴㅣ敦㤵ㄱ〰㙥ㅢ昸〰ㅣ㉢愳㥣㈴㉥㜰摢㌲挹㜶㑣挲㉡㈶㉦戸㕢㈰戳挰㠵㕥㡦㘳㘱㤳㠰ㅢ捤㈰户愱㔷〲㙥っ愴摤㠳㘳㈵㤴㠰摢㠱㐱ㅣ㜰㉣㠷㜲㠶散〲ㄷ㠵㡤ㅥ愳㈱㑢愵〲っ攲㌴愸愱〱慢愷〴㕣〲扤㔰㜰扣敤㐷〰戸ㄴ㝣〰敥㍥㔷ㄲㄷ戸㌴㤳㘴㤸㠴搵㑦㕥㜰㉣㜹敡㘶㡢㘳㐱㤴㠰ㅢ换㈰慣㡣㉡〱户ㄳ愴摤㠳㘳〵㤵㠰ㅢ挷㈰づ㌸㤶㔱〵㜰搹ㄹ㌶晡㜸ㅡ戲挴㉡挰㘰〲つ㈶搲㠰㔵㔷〲㙥ㄲ㝡愱攰㜸〷㤳〰㜰㔳攰〳㜰慣挴㜲㤲戸挰㑤㘵㤲㕤㤸攴つㄸ㜸挱戱㔴慡㥢㉤㡥㠵㔴〲㙥㔷〶㘱㐵㔵〹戸ㄹ㤰㜶て㡥㤵㔷〲㙥㈶㠳㌸攰㔸㝥攵っ㤹㐲晢㥢挳㉣搸攸戳㘹挸搲慣〰㠳㌹㌴㤸㑢〳㔶㙢〹戸摤搰ぢ〵挷㥢戱〴㠰㥢〷ㅦ㠰㘳〵㤷㤳挴〵慥㡥㐹收㌳〹敢㍤㘴昰ぢ搸戳〷㕦挹㌹㝢敦㔴戴慦㑣㐰㌲ㄴ㔹㌰㔰搷扥愲ㄱ㐵ㅡ㕣攴搴戴戵挴㐹昶㠸挸㌰㘱摥搲㡡㐹扤ち敦㝤㈵㍡㝣㥦㐴攲㍥〳㍤昷散㄰㌷㙡㔸㡦㔰㜹搵㑦晥晢㔲㜴昸㜳攰㥤㍦攰愷てㅦ摡㥥ㄸ攲挰搹つ昹搶㤶戶㤶㘲晢戰㍡ㄴ㈰つ攳㍤㔰㡡㘵㘵搱㠹㤵㔷㈰㘲㘰㑥慥㔸㐵㌳敦㐷戹㤴昷〴㠸ㅣ搴摣戲慣㔹㐶㔳搹挶㕢挱〸慦摥扤㤹㠶㑣攵戱ㄵ攰ㄹ慣㕤愰戳扥㌷摡㝥扤っ㑥晥搳㔸摢〷晤敡挹㤳㈶捦慢㑦挶昳挵㘲㙤ㄱ㜷㑥愹㌱ㄳ昱㔸㉣㥢挹ㄷぢ昱㑣㌶㥤㑥ㄴ㤳㌵戱慣㈱戵〲㡣戱㉦㝣っ㔶〷㐸扡晤搸㘳㤹㠰昴愸慢㉣挷愹搱晡㑥摣挳扥㑣攵㔴㕥ㄵ㤴㔹搱扢户慡昶摣慡挴㌷攱捦戲ㅢ戹搷㠳愶㜱扥扦㜲つ㘰慤㥦ㄳ〷搸昹㕥搰㤹㈷㜸㝡㍤㠶愰ㅦ㠰㈶㘲昴㠲㠰㌲㉤㡢敥〶㤳㈷搵扢敡㤶戴ㅣ㘴ㅢ㐲㔶㝡㥦㔰㉤て㜱㕦㠸愵捥〱㌷㈰㙤㌳㉡散㈸晡㜰㠶㌷愱搷㐷㘰㐹㘹㤰ぢ愴㠵㄰㜱㐱㕥㔵㤰㜲慢㔶㘷㘱㐵戸㉤㐱㠱㕢摣挱㈴㜴〳㔱㘷挰㡣ㅢ㐹改㥢慣㈳ㄲ摣㜰昹ㅤ㉤摥攴㠸㥤㑦㙢㐴摦㝡㤳㡢搱㐲㉡ㅡ㉢㐴㌳ㄹ扣挹愹㑣㍣㤷换㐶㔳愹㘲愶㘰㥡㌵㈶㙥㍦㙢昴㜱挶搸〴ㅦ愳慦搳㙢㘶慦㥦搳愳㑥ㄹ攸昱㡤㔶㈷㘳㈰㝣ㄳ戰㕣愶ㅦっ㤵摥㡡㈶㘲㙣〸〱㘵㕡ㅢ扡㕥㤸敤㤰〵挰㕣〲㜱㈹捣㡤散㈸晡㌶っ扦っ㝡戹挳愷ㅡ〸戹挰㕣〱㔱〷捣㡤㈱ㄵ㤸㐷㘱㐰づ㑣㥤㝢ㅢ㜷㉣戵ち㔲㍦户㑤攰㐴ぢ晤㌰戴攰戶愹ㅤ㕡晢㍤晡ㄶ户㑣㍥㤱㡡㈷㡢戱摡㘸㌱㥢㠸愷捣㥣㤹㌱搳愹㔸㍡㤹㌱㡢㠵㘸㌴㘵っ㜶㠶戳ㄲ㍥挶㘶㑥㑦㜶㡥㈱㑥㡦㍡戵㈵㝡挲敤昷㙥㙥㐷㐲愵慦㐲ㄳ㌱㠶挲〰捦㌲㥤ㅢ愱捥慤㑥攷㌶㘶っ㜳攴㍢㔰㜹㉣攵㔱㉣愹ㄱ㤰ぢ㠹攳㈱敡㈰㌱ㄲ㔲㈱搱ㅥ㐸愲㌵㤰㐴㌵㥣㄰〴㘵晡㘸㐱攲㌷㜶㘸敤㘴昴㉤ㄲ㌵愹㥡㙣㉥㔵㔳挸㈵㜳昱㐴㉥㔹㔳ㅢ㑤㈶愲愹㑣㍡㕤㕢㠳㘳㐵戲搶㤰昹㝥挶㌸〵㍥挶㌶捥攰㠴挴戶㑥㡦㍡㌵ㅡ㍤㈱搱攸㈶㜱㍡㔴晡ㄹ㘸㈲挶昶㌰挰搳㐷㘲㡣㈳㑦㔱㜹づㅤ搲㔸㔲㔱挸㠵挴㜹っ㑦〹㕦㜱㐸㠵㐴㉥㤰挴〱㠱㈴㌸㑢㡦㈰㈸敡㐷ぢㄲ〹㍢戴戶〶㝤㡢㐴㌴㕥㥢㑣㘵ㄲ戹㠴㤹捤㈷搲㔱散㐹戹㔴㍡㤹挸攳捥戸挵㔸扥㈶㘷挸〴㍥㘳㕣っㅦ㈳攵っ㑥㐸愴㥤ㅥ㜵㙡㉣㝡㐲㘲ㅦ㌷㠹换愱搲慦㐰ㄳ㌱㜶㠴〱㥥㍥ㄲ㍢㌹昲㜱㔴㕥㑢㠷㥤戱愴㜶㠶㕣㐸㕣捦昰㤴昰㌵〱㔲㈱戱㕢㈰㠹㌹㠱㈴㌸敤㡥㈰戸ㅣ㡢ㄶ㈴㈶搹愱戵㥢搱户㐸挴㙡㌳搹㐲㈶㤶㡡收㙢ㄲ㠹㘴㌶㥢㑤愵㙢搲㠹㜴㙤慣㈶㤵㠸收㡡〹㘳戲㌳㥣戵昰㌱愶㌸㍤㈱㌱搵改㔱愷㜶㐵㑦㐸散敡㈶㜱㍢㔴晡ㅤ㘸㈲挶㜴ㄸ攰改㈳㌱挳㤱㑦愱昲ㅥ㍡㑣攵㍡捦㠲㕣㐸摣〷㔱〷㠹㌹㤰ち㠹㥤摤㈴㜸搰㤵攳挴㑥㠱㈴㌸㡦㑥ぢ晤㈱戴㈰戱㥢ㅤ㕡㝢ㄸ㝤㡢〴㡥愶㠹㘴㍡㔱ㅢ㑢ㄵㄲ㠹㘲㌴㕢㥢㠹挶㌲㘶㑤㍣ㄹ㡤愶㘳昱㑣搲搸摤ㄹ捥摦攰㘳捣㜳㝡㜲㝣㤵搹㜵挶愷㑥敤〱㥤㤰㐸戹㐹㍣ち㤵晥ㄸ㥡㠸戱㈷っ昰㉣搳㜹㝣搵㜹㐰搵㜹昸㌴昶㜲攴㌳愹㝣㥡昲㔹㔸㔲晢㐰㉥㈴㥥㠵愸㠳挴㝥㤰ち㠹搱㙥ㄲㅤ㐷捣敤〲㐹㜰㘲ㅣ㐱㜰㕢㉡戴㈰戱扦ㅤ㕡㝢ㄱ㝤㡢㐴挱捣挷ㄲ戱㔴扡㤸㉢挴ㄳ㠵㔸〲〷㠷㐲㍡ㅢ㑤挴昲挹摡㔴㉣㥦㌶敡㥤攱扣〴ㅦ攳〰愷㈷摢㠴㑣㤷㌳㍥㜵慡〰㥤㤰ㄸ改㈶昱㉡㔴晡㙢㘸㈲㠶〹〳㍣㝤摢㐴搱㤱捦愳昲㙤㍡搴㘱㐹㉤㠲㕣㐸扣换昰㤴昰㜵㈰愴㐲㘲㌳㌷㠹㡥㙤㘲搳㐰ㄲ〷挱〹㐱㜰㐳㈰戴㈰搱㘸㠷搶㍥㐴摦㈲㤱㡢㈶戳㐵㌳㔱㐸ㄷ㙡攳㠹㔸愱㔰ㅢ㡢ㄷ㙡㡡搹㕣㙤〲㝢㐷㈲ㅡ㌵㥡㥣攱㝣〴ㅦ愳搹改挹㌶㈱昳摦㡣㑦㥤㙡㠵㑥㐸㙣攴㈶昱ㄹ㔴晡攷㘸㈲〶愷戳昱昴㙤ㄳ敤㡥㝣㙦㉡扦愱〳㙦捦愰㤶㐲㉥㈴扥㘳㜸㑡昸㕡づ愹㤰愸ち㈴愱〵㤲㔸〱㈷〴挱㠵㌷戴㈰㜱㠸ㅤ㕡晢ㄹ㝤㡢㐴㌱㥦捣挴㡡㌹㌳㙤收㘲㠹㝣㈶㤹愹㈹搶㈶㡢愹㐴扡㔸㥢㌶㌳搱㠴㜱愸㌳㥣㕦攰㘳晣捥改〹〹㤹搰㘶㝣敡搴攱搰〹㠹㌲㌷〹㔵〹㝤㌹㥡㠸挱昹㘹㍣㝤㈴㡥㜰攴〷㔰搹㥢づ㔹㉣愹㔵㤰ぢ〹晥ㄵ㠱づㄲ㐷㐱㉡㈴扥晤搱㜵㍥搱戱㑤㝣つ愹晦㝣㠲㜳搱ㄸ㈳㙡㈹ㄱち㈴㡥戱㐳㙢ㅢ愰㙦㤱㠸愶㙡㔳愹㜸㌴㔵㌰戳昱㐴㍡ㄹ慦㉤ㄴ㜱扣㡣挷戳搱㜸㍣㥡捣愴㡣㘳㥤攱昴㠷㡦㜱㥣搳ㄳㄲ挷㍢㍤敡搴㥦搰ㄳㄲ㥦㘲㌰ㅤ攷㘱〳愰搲〷愲㠹ㄸ㥣㜰挶搳㐷攲㘴㐷捥晢㍤攸㠳改戰㠸㈴㑥㠵㕣㐸っ㘱㜸㑡昸㍡つ㔲㈱昱㡥㥢㐴挷㜱攲慤㐰ㄲ㥣㕣ㄶㄲ㐳ㄱち㈴捥戰㐳㙢挳搰户㐸搴攲挸㤸挹㤹昱㐴㌱㕤㤳愸慤㐹搶搶搶收㡢搹㘲㑤愶㌶㥢挹收㜳ㄹ攳㑣㘷㌸挳攱㘳㥣攵昴攴㌸戱摡改㔱愷捥㐵㑦㐸扣攲㈶㔱つ㤵晥ㅢ㌴ㄱ㠳㌳挸㜸晡㡥ㄳ攷㍢㜲晥戶㐱ㅦ㐵㠷ㄶ慥昳㠵㤰ぢ㠹敤ㄹ㥥ㄲ扥搶㐰㉡㈴㥥〹㈴昱㔴㈰㠹㡢攱㈴㈴㘲〸〵ㄲ㤷搸愱戵㌸晡ㄶ㠹㔸㍣㠶㍦ㄶㄱ㑢挶㜱㜸挴挶㄰捤愴捤㐲㙤㍡ㅦ捤挷攳改㐲㌴㥦㌰㉥㜵㠶㔳〳ㅦ攳㌲愷㈷㈴㘴づ㤹愳愷㑥㕤〵㥤㤰㜸挴㑤㈲つ㤵㥥㐱ㄳ㌱慥㠶〱㥥㍥ㄲ搷㌸昲㈵㔴㡥愳挳㔲慥昳㜵㤰ぢ㠹昱っ㑦〹㕦㌷㐰㉡㈴敥㜵㤳攸搸㍢敥づ㈴㜱㈳㥣㠴挴㘴㠴〲㠹扦搸愱戵㈹攸摢摢㐴戶ㄸ㉦㘴昲〵㥣㕤收ㄳ戱㐴㉥㤷挹挷攲愹ㅣ㑥㉡搰ㄴ㘳ㄹ㐳㘶㠶㌹挲愹昰㌱㙥㜶〶㈷㝢㠷㑣ち㍢㍡㜵ㅢ㜴㐲攲㌶㌷㠹改㜰搳㘷愰㠹ㄸ户挳〰㑦摦摥㜱㠷㈳攷慤㈰昴戹㜴㌸っ㑢敡㉥挸㠵挴敥㄰㜵㤰戸ㅢ㔲㈱㜱㥤㥢㐴挷摥㜱㑤㈰㠹㝢攰㈴㈴ㄶ㈰ㄴ㐸摣㙢㠷搶昶㐰摦㈲㤱㑢攴昳昱㐲㉡㔳ㅢ挳ㅥ㤲㉡㐴戳㠵㝣戴㠸㤳敤っ晥晡〲扥㤳㘴つ㤹敡攵〸昷㠴㡦㜱扦㌳㌸搹㈶ㅥ㜰㝡搴愹㠷搱ㄳㄲ㤷戹㐹散ぢ㤵扥ㅦ㥡㠸挱㐹㕢㍣㝤摢挴摦ㅤ昹㤱愲愴挳㉡㤲㜸〴㜲㈱㤱㘷㜸㑡昸㝡っ㔲㈱㜱慥㥢㐴挷㌶㜱㜶㈰㠹挷攱㈴㈴ㄶ㈲ㄴ㐸㍣㘱㠷搶ㄶ愱㙦㤱挰户㔶㥣㕥挷昳戹摡㝣〱ㅦ㥡挵㑣戴㌶㕥㔳㥢捤收昲㌸昱㌶㌳〹㐳收㙥㌹挲〶昸ㄸ㑦㌹㠳㤳㙤攲㘹愷㐷㥤㝡づ㍤㈱㜱㥡㥢㐴ㄳ㔴㍡晦搰㑣挴攰㉣㉣㥥扥㙤攲㥦㡥晣㌸㔱搲攱㜸慥昳㡢㤰ぢ㠹㈵っ㑦〹㕦㉦㐳㉡㈴㡥㜳㤳攸搸㈶㡥〹㈴昱㉦㌸〹㠹ㄵ〸〵ㄲ慦搸愱戵㐳搰户㐸㘴㜲戵昸戸㠸挶㐱㈲㤷愸㑤愴㜳挵摡慣㤹挹搴ㄶ㡢昸晣㈸㐴ぢ㠶㑣挶㜲㠴㠷挲挷㜸捤ㄹ㥣㙣ㄳ慦㍢㍤敡搴㕢攸〹㠹㈳摣㈴㔶㐲愵ㅦ㡥㈶㘲扣つ〳㍣㝤摢挴㍢㡥㥣㜷㠹搰晦㐸㠷㔳戹捥敦㐱㉥㈴㡥㘶㜸㑡昸㝡ㅦ㔲㈱戱㍣㤰挴搲㐰ㄲㅦ挰㐹㐸ㅣ㡦㔰㈰昱愱ㅤ㕡㍢〱㝤㡢㐴ㄲ㈷㤹搱㘸㉥㔶挸挶攳㠹㝣㍡㥤㡢ㄵ㘳搱㐲㉥㥦㈸收愲昸〶㤶㌲㍥㜲㠶㜳㈲㝣㡣㡦㥤㥥㤰昸挴改㔱愷㍥㐷㑦㐸㉣㜶㤳㌸〵㉡晤㔴㌴ㄱ攳ぢㄸ攰改㈳昱愵㈳攷敤㈲昴㌳改戰㥡敢晣㌵攴㐲㘲㌵挳㔳挲搷户㤰ち㠹㘲㈰㠹㐲㈰㠹敦攰㈴㈴捥㐳㈸㤰昸摥づ慤㥤㡦扥戳㑤挴搳戲〵愴㜱戹づ㔷昲戲戹㙣㌶㡥慤㈲㤹㡣㐷ぢ搱㥡戸昱㠳㌳㥣ぢ攰㘳晣攸昴㠴挴㑦㑥㡦㍡昵㉢㝡㐲㘲㝦㌷㠹㡢愱搲㉦㐱ㄳ㌱搶挱〰㑦ㅦ〹㡥㔱攴ㄷ㔰㜹㈵ㅤ㉥攴㍡㤷㐳㉥㈴慥㘶㜸㑡昸攲昴愶㤰㤸ㅦ㐸㘲㕥㈰㠹㑡㌸攱㠹扢㑥㈱ㄴ㐸㜰㐲㤳搱戴ㅢ搰户㐹愴ㄳ愹㘲捣捣愴㤳㘶㌲挱昳散㤸ㄹ挳㤷㤰㘴㌱ㄳ㡢收㜰㤶㘵昴戶㝤昴ㅢ攱㘳㜰挶㔳〶㈷㈴㜴愷㐷㥤敡㡢㥥㤰㤸攵㈶戱ㄶ㉡晤ㄶ㌴ㄱ愳ㅦっ㠲㐸㙣攰挸㜹〳〹晤㑥㍡昰づ㄰捡㜰挲晦㤵攱㈹攱㡢昳㤵㐲㘲㔲㈰㠹〹㠱㈴〶挰〹㑦搴晡㈰ㄴ㐸っ戴㐳㙢昷愳㙦㤱挸㤹愹㘴愱㠸㘳㐴㍥㕢㤳㠸ㄶ㘲㜲捥ㅤ捦挶戲㠵㉣㡥㥤昹㤴㌱挸昶搱ㅦ㠰㡦挱㈹捣㑥ㄲ㥢㌸㍤敡ㄴ攷㈵㠵挴㔸㌷㠹扦㐱愵晦ㅤ㑤挴ㄸ〲㠳㈰ㄲ㥢㍢㜲摥㐹㐲㝦㥣づ扣ㄵ㠴㤲〹㐸㡡㥥㘴㜸㑡昸ㅡ〶㙢㈱ㄱつ㈴㌱㈶㤰挴㜰㌸攱㠹㕢㌹㈳ㄴ㐸㡣㐰㠷搱戴攷搰户㐸搴愶愲挵ㅡ㝣て㌷攳戱㙣愲㘰㈶㜳㠹㥡㔸㉥㔷挰ㄵ慣㙣㌱㥦㌵㔳挶㔶戶㡦晥㍣㝣っ捥㐹㜶㤲愸㜶㝡搴㈹㑥㌴ち㠹㙤摣㈴㕥㠲㑡㝦ㄹ㑤挴搸ㄶ〶㐱㈴㌸晤㈸昲㥢㌹搶搷改戰ㄶ㑢㙡戴ㄳ晥㑤㠶愷㠴慦㌱㤰ち㠹㉤摤㈴㍡㍥㐵㌷て㈴戱〳㥣昰㉣搳摦㐵㈸㤰㠸摡愱戵昷搰户㐸愴㔳晣挰㑣㘵㜲戸昰㥢㈸攲㤳愴愶㈶㤳挲愹ㄶ㑥㉤昲挹㝣搴㌴㘲戶㡦晥㙦昸ㄸ㥣㘴ㄴㄲ昲㈹㕡攳昴愸㔳㥣㌹ㄴㄲㅢ扢㐹㝣〴㤵晥㌱㥡㠸㤱㠶㠱慣戱攷晡〴攷ㄳ㐵捥㝢㑢攸㕦搰㠱㌷㠷㔰㌲㐵㐸搱㔷っ㑦〹㕦㍢挱㕡㐸昴㜵㤳攸昸ㄴ㡤〴㤲ㄸ〷㈷㍣昱愳㘱㠴〲〹㑥ち㌲㥡昶㍤晡ㄶ㠹㥡ㄴて〹搸ち㜲㠵摡〴㉥捦㘴㜸つ㌳㥥㐸挶㤲搹㈴慥㔹ㄵ㡣昱戶㡦晥〳㝣㡣〹㑥㑦㡥ㄳㄳ㥤ㅥ㜵㡡㔳㠱㐲愲挲㑤攲ㄷ愸昴㕦搱㐴㡣愹㌰〸摡㈶㌸㐱㈸昲晢㌹搶㕥ㅡ㥡〷戸捥㌲攷㐷㔱㈵㐴ㅤ㈴㌸攷㈷㈴㝥晣㈱攸扢攸昷㤰晡扦㡢捥㠴ㄳ㥥愸敡㐰㈸㤰㤸㠵㡥㤰㠸愰㙦㙦ㄳ㘶㉣㘹愶㙢㤳昸昶㤵㑦ㄴ㡡愹㕣〱ㅦ愱㠵摡㥡戴ㄹ㉢攲㙡㙦搴㤸㙤晢攸㝤攰㘳捣㜱㝡戲㑤捣㜵㝡搴㈹捥敤〹㠹㉦㌱㤸㡥敦愲晤愱搲つ㌴ㄱ愳づ〶戲挶㥥㙤㘲扥㈳攷摤㈶昴㐱㜴㜸〴㑢挶〲挸昱㐴㙤〵㐴晤㝡㔵敥㡤捥㡥㥥ㄹ愲攰㥦㤹㡦昲晥ㅤ㠰愹戸慦㍦敢㘲捡㝡攱昷戵搶慦㔲㉢捡挷晥㘷戱㌸〷挵ㅦ愵昳㔵昹㍥搶昵晦㄰㠷敦㐶攷慣ㄴ㈳づ挵㑢ㅦ㡣ㄵ慥攴㙣㕡㌴㘸㠸㕤晤〱㌹㌸㤶つ㙡㥡摥㠶戹㈸晣㈱挲昹㉤ㄳ昱㈳㔸敢慦搸㙤攸捣㔱㡤㜲㙥㑦㕦摤㈹㤹㤸㙢挳つつ摡㑤挷㙤㙥㙢㠷ㅦ㙥昷㡥搹㐶㈸㐶昱㘶昶㠳㍡㝢慥㕦昵づ改㤴㑥挷㕤戸㜹㉢ぢ㈷㘲ㅢ㝥搵㕡㔱摥㑢〵晥搰摥晥㝢㜵晣ㄹ㉦愳攱㑦㉦㑣㉦㄰挰㤰㠰摦㌴㑦㙡㘸㤷㝢〲㙣づ扤搲㌹㜵愹つ挱摡昶ㅥ㌷㜲敡㍥㈳㔳戱捡㜷昰㑥慣㜷㤲㔲敥㑣挹つ㌳愲㙦㠱㠸㡡㝢㌹愳㔱搴扦ㅥㅤ散挷昸㘹㜱挹攳昳昱㜶㜷㠲昵㝦㤵晤扦㌱愱晦〱㡥挷㙦搵昰㔳㈷㔶扥戱昲㠲㉦慥摡戱晡扣敢搷搹晦慦戴㍣㍥ㅦ㝦昶㙡㍥晥㌱ㅥ㜳㥦搸ㅤ㈱搵摦㘴昳ㄶ㥢户搱愸搷㌱㠸㤷昱㘳㘵摦㙤捣㕦戳ㄵ摥摢㤸ㅢぢㄱ〹㑦㤴摤㘰扣晤㝡愹㠳搰攱㙥愳㕥㠱〷户㔵慥慡㕥捤戵㙣㠲㤸㥢㤸搲ㅢ搱㙡㕢㐳㘶戱捣㈴搴㡢戰㜴〸㐴昴㙤㘹捥ㅤ摥ㄱ昵㍦ㄸ㥤㥥㐱攱慣愰㜸慣㌷㤴㘵昰〸㠲昲慣扤敥㍥㈸捦搸ち敦慤捤㡤ㄵ㠸㠴㘷㤹扥㠳〵攵㌰㜴〴捡㔳昰攸㠰ㄲ攳㕡㜲㤲捥㠲挲改㍦慤愶〳㑡㌲慤ㅥ㉢㠱㤲㠴慡晦㤱㌰敡ㄹ〷捥昲昵㡣挳戱昰〸攲昰户㌰づて摢ち敦ㅤ捥㡤攳ㄱ〹捦㌲㝤㐷㡢挳㐹攸〸㠷〷摤ㅣ挶㤱〳愷攸㉣づ㥣晣搳挶㜷㜰㐸愵搴扤㈵ㅣ㈶㤲挳改㌰敡ㄹ〷捥昱昵㡣挳㌹昰〸攲㜰㘷ㄸ㠷㍢㙣㠵昷㐶攷挶㜹㠸㠴㘷㤹㍥捤攲挰㔹㍥攱㜰㥢㥢挳㜴㜲攰〴㥤挵㠱㔳㝦摡捣㑥づ㌵敡收ㄲづ戳挹攱㜲ㄸ昵㡣〳㘷昸㝡挶攱㕡㜸〴㜱戸㍥㡣挳㜵戶挲㝢扦㜳攳㝡㐴挲ㄳ昳㈲ㄶ㠷㥢搰ㄱづ搷戸㌹㉣㈰㠷戵㔰㔹ㅣ㌸昱愷敤搹挱㈱㤹㔰㔷㤴㜰搸㥢ㅣ㙥㠷㔱捦㌸㜰㝥慦㘷ㅣ㌸换ㄷ挴攱攲㌰づ㙢㙣㠵昷戶攷〶㈷〷昱㐴㌱㠸挵攱㈱㜴㠴挳㠵㙥づ㔹㜲攰攴㥣挵㠱搳㝥㕡扥㠳㐳㙤慤㍡户㠴㠳㐹づ㡦挲愸㘷ㅣㅥ㜳㍣搶晢㌸挹㌹扥㈰づ㘷㠶㜱㌸挳㔶㜸敦㝥㙥㍣㡢㐸㜸愲㠴挴攲昰〲㍡挲攱㌴㌷㠷㈶㜲㜸〹㉡㡢〳㈷晤戴㤶づづ愹戸㍡戹㠴挳挱攴昰㉡㡣㝡挶㠱㜳㝢攲戱摥ㅣ㌸挳ㄷ挴攱昸㌰づ挷搹ち敦㑤搰㡤㜷ㄱ〹㑦ㄴ㥣㔸ㅣ㍥㐰㐷㌸ㅣ攳收戰㠲ㅣ㍥㠲捡攲挰㈹㍦敤搰づづ㤹愴㕡㔵挲攱㌰㜲昸っ㐶㍤攳挰㤹扤㥥㜱昸〶ㅥ㐱ㅣ㔶㠶㜱昸扤慤昰摥ぢ摤昸づ㤱昰㉣搳㡦戴㌸晣㠴㡥㜰昸㥤㥢挳ㅦ挹攱ㄷ愸㉣づ㍦㘳㐹㍢扡㠳㐳㙤㕣㉤㉦攱㜰㉣㌹㈸慣㔲捦㌸㜰㕥㑦㍣搶㝢㝢攸つ昳㙡㡥摥㜳㔲搵ㄶ挶愱搵㔶㜸㙦㠹㙥攸㠸㈴ㅣ㑥戲㌸昴㐳㕦㌸㉣㜶㜳㌸㠵ㅣ㌸㈹㘷㜱攰㜴㥦昶攷づづ㤹㡣㙡㉣攱㜰㍡㌹っ㠰ㄱ㥥㍤㌸戹攴慣㥥㜸慣㌷㠷挱㌰慦づ攰戰㌰㡣㐳搱㔶㜸敦㡣㙥っ㐱㈴攱㜰㡥挵㘱㈸晡挲愱攰收㜰ㅥ㌹っ㠷捡攲㌰っ㑢摡〵ㅤㅣ搲㌱㜵㐰〹㠷㡢挸㠱搳㜴㜸昶㠰〳攷昴挴㘳扤㌹㜰㘶慦㍡㠰挳扥㘱ㅣ昶戱ㄵ摥ㅢ愴ㅢ摢㈳㤲㜰戸摣攲㄰㐳㕦㌸散攵收㜰㈵㌹㜰㐲捥攲挰愹㍥敤敡㑥づ㈹㌵扦㠴挳戵攴㤰㠶ㄱ㥥㍤攰挰ㄹ㍤昱㔸㙦づ㥣搷慢づ攰㌰㌷㡣挳ㅣ㕢攱扤㑦扡㌱ㅥ㤱㠴挳㑤ㄶ㠷挹攸ぢ㠷㔹㙥づ㙢挹㠱㔳㜵ㄶ〷㑥昴㘹户㜶㜲愸㔵扢㤶㜰戸㥤ㅣ愶挳〸捦ㅥ㜰攰㝣㥥㜸慣㌷〷捥敡㔵〷㜰㤸ㅣ挶㘱㤲慤昰摥㉥摤搸ㅤ㤱㠴挳㍤ㄶ㠷〵攸ぢ㠷〹㙥づ昷㤱〳㈷攳㉣づ㥣收搳ㅥ攸攰㤰㑣愹㥤㑡㌸㍣㐴づ晢挲〸捦ㅥ㜰攰㙣㥥㜸慣㌷㠷㉣捣慢〳㌸愴挳㌸愴㙣㠵昷慥改㐶ㅥ㤱㠴挳愳ㄶ㠷㠵攸ぢ㠷㠴㥢挳攳攴挰愹㌸㡢〳㈷昹戴㈷㍢㌸搴愶㔴戴㠴挳搳攴搰〴㈳㍣㝢挰㠱㜳㜹攲戱摥ㅣ摡㘰㕥ㅤ挰㘱㔴ㄸ㠷敤㙣㠵昷收改挶ㄲ㐴ㄲづ㉦㔸ㅣ㔶愰㉦ㅣ戶㜱㜳㜸㠹ㅣ㌸ㄱ㘷㜱攰ㄴ㥦昶慦づづ挹愴ㅡ㔹挲攱㔵㜲㔸〹㈳㍣㝢挰攱㜰挷㘳扤㌹㜰㍥慦㍡㠰挳搰㌰づ㕢摡ち敦㍤搴㡤愳ㄱ㐹㌸扣㙤㜱攰㕣㥥㜰搸摣捤攱㕤㜲㌸ㄱ㉡㡢〳㈷昸戴㝦㜷㜰㐸愵搵愶㈵ㅣ㍥㈰㠷㔳㘰㠴㘷て㌸㜰ㅥ㑦㍣搶㥢〳㘷昳慡〳㌸っ〸攳戰㤱慤昰摥㑡摤㔸㡤㐸挲攱㌳㡢〳㘷昲㠴㠳攱收昰〵㌹㕣〰㤵挵㠱搳㝢摡㔷ㅤㅣ搲㘹搵户㠴挳㌷攴㜰㌱㡣昰散〱〷捥攲㠹挷㝡㜳攰㕣㕥㜵〰㠷摥㘱ㅣ㌴㕢攱扤愳扡挱㈹㐰攱昰㤳挵㠱昳㜸挲愱挲捤攱ㄷ㜲戸ㄱ㉡㡢〳㈷昷戴㜵ㅤㅣ㔲戸㈷㔶〹〷㠵㝢㉤昶㕦ぢ㈳㍣㝢挰㠱㜳㜸攲戱摥ㅣ㌸㤳㔷ㅤ挰攱愷敦㐳㉥搲晤㘸㉢扣㌷㔶㌷㌸〱㈸ㅣ㝡㘳散戸㐸㜷ㅦ晡挲攱㝢㜸扣㡦戵㤳㡢㜴㍡㤴㡡ㄳ㜰ㄶ〷㑥敤㘹㝤㈰戳㉦㜸㈶搴搷戰㝥〷搶搶㤵换㝥攴昰㌷ㄸ攱搹〳づ㥣挱ㄳ㡦昵收昰㌸捣慢〳㌸㝣ㄶ挶攱㔳㕢攱扤扦扡挱改㍦攱㌰挰攲昰㉣晡挲攱㘳㌷㠷㐱攴挰改㌷㡢〳㈷昶戴㑤㍡㌸愴ㄳ敡晤ㄲづ㠳挹攱㈵ㄸ攱搹〳づ㥣扦ㄳ㡦昵收昰㍡捣慢〳㌸扣ㅤ挶攱㉤㕢攱扤捤扡昱㈶㈲〹㠷愱ㄶ〷捥攰〹㠷㌷摣ㅣ㠶㤳挳扦愱戲㌸㜰㕡㑦摢慡㠳㐳㙤㐶扤㔲挲愱㥡ㅣ㌸㈱㠷㘷て㌸㜰昶㑥㍣搶㥢挳ㄷ㌰慦づ攰昰㐲ㄸ㠷㝦摡ち敦摤搶㡤慦㄰㐹㌸㡣戲㌸㜰晥㑥㌸㍣攷收戰㍤㌹晣〰㤵挵㠱㤳㝡摡づㅤㅣ㔲ㄹ昵㔴〹㠷ㄸ㌹㜰㍡づ捦ㅥ㜰攰摣㥤㜸慣㌷㠷㕥㌸㐶㔵〷㜰㜸㌴㡣挳㈳戶挲㝢搳㜵愳ㄲ㤱㠴㐳摡攲愰愳㉦ㅣ晥敥收㔰㑢づ㝤愰戲㌸㜰㑡㑦摢ㄱ戲㉡㤹㄰㠹㐵攳敡挱ㄲ㄰攳〸愲㍦慣㝡〶㠲㔳㜷㍤〳㌱〸ㅥ㐱㈰敥〹〳㜱户慤昰摤㝣㝤ㄳ㐴敡敥收敢慥㍦㙡摥ㅦ昴㉢㡢晣愹㕦㥦愲㈵收㔴ㅤ㝥散搷搰搸㈸扦㤳敢㡢㝢㈵户攲捦㡡捦挲㉤挱㜱㠷攴扡〶晢㑦搵㑥挷慤挲㜹敢㔹攷㙥扣扡昴攸慣ㄵ攷戶攲昶扣扤㡢搳摢㜰㉢昷㐲ㄵ晥㉣㜲㝢扢搹摡晣扦㜰㈳㘵晣㜲㤱㜷愶挱挳扡㠵㜲攰㡦〶昹㙢挰挰㔹㌱敢敥敡㥤㍣㥣扦ㄶ㕥捥㕢㉣晦㘷㜷㜵搷㈶㘳ㄳ㜳敥㠱㕢㜰摤㌴扣㐲摤㠵户搸㥡㥦㍥扣㙣㥤㡣戹慣ㅣ〵㥣戰搷㜶㐱搳ぢ㝦敥㔷㘶愶搱㐴昴㘹㤰挸㡦㐷愵㈹慢ㅣ㡣捤挰扢㜲晣ㄹ㈷㙦昶㔱收昹㥢摦㝤晡㜰㡤㥤㐷挵ㄶ㜰敤㙡㌲㤱㥦㥤扤㥢敡戳慤慤搹ㄵ㔵㑤昵㡤㘶昳挲昶㐵㔵昵㑢㌱㜷㡡㥢㥤㘳ㅣ昸〳攲晡㜴晣捦㔴㝣愹慤㄰㤱摢愵㌶〳搲攰㤵㕤ㅢ戸戲戳㘰慦捤㐶㔳扡戲㜳㈰㜱慤慣慡㐶㙣慥戰昳㔰摢愲挳搵搰㜷㠳㘵挷㌰㜶㠰㠴挳搰挹扣㐲㕤ㄷ㤸戲㡥戱挹户㤳敤〲㡡昸挳㕣㡢慤㡡㈱㐶㐹扡㈴〴㤲㙥㑦㔸㜶愴摢戱㌴摤攵㠱改昶昱愷摢捦㤳㙥㥣㌷ㅤ愷㡦㈴摤晥敥㜴㥣㤸㜱慤摤㠵㠱改戲晥㜴㜹㑦扡改摥㜴㥣愵㤱㜴愶㍢ㅤ攷㍦㕣改㔶〷愶㕢攴㑦㜷愰㈷摤〲㙦扡扤㥤㜴㡤敥㜴㥣㘶㤰㜴摣㠴㉡搴愹㠱改㕡ㄸ㥢㥢㑢攷㝢㜷㌰㐵慥昷㡥㌳ㄲ㈵敦㥤改愴㙢㠳㘵挷㝢挷慢昹慥戵㍢㍥㌰摤㔲挶㉥摤㔴㤶㝢搲昱挲㝦㐹扡㠳㥤㜴㠷戸搳㉤㜳搲㔹㙢户㉡㌰摤㘱㡣㕤扡㜶㉢㍤改㔶㜸搳ㅤ收愴晢㠳㍢摤㤱愵改づぢ㑣户捡㥦敥㈸㑦扡㍦㝡搳ㅤ敢愴㍢挶㥤敥愴搲㜴㑢〳搳ㅤ敦㑦㜷愲㈷摤㈹摥㜴愷㍢改㑥㜲愷攳㤵㔶搷㝢搷ㄲ㤸敥㔴挶㉥㝤敦㑥昳愴㍢捦㥢㡥㤷㕤㘵㐷㌸挳㥤㡥ㄷ㌴㕤改ㄶ〵愶㕢敤㑦㜷㡥㈷摤㤵摥㜴扣扡㈹改捥㜳愷攳㜵㐳㐹㘷㙤㉡搹挰㜴ㄷ㌲㜶改愶戲挶㤳㙥慤㌷摤敤㑥扡㑢摣改㜸㜹捥戵㜶晢〴愶扢㥣戱㑢㘱㕥改㐹挷㉢㜹㈵㍢挲㐳㑥扡慢摤改㜸ㄵ捣戵㜶㜵㠱改慥㘳散搲戵扢挱㤳㡥ㄷ捣㑡搲㍤敤愴晢㡢㍢摤ぢ㑥㍡敢ㄳ㘱㔶㘰扡戵㡣㕤扡㜶户㝡搲扤攴㑤昷慡㤳敥㜶㜷㍡㕥搳㜱挱㥣ㅡ㤸敥㉥㝦扡扢㍤改摥昵愶晢挰㐹㜷慦㍢ㅤ㉦㥤戸搲敤ㅣ㤸敥〱㝦扡㠷㍣改扥昰愶晢挶㐹昷㌷㜷㍡㕥愱㜰愵㑢〷愶㝢挴㥦敥㌱㑦扡㕦扣改㜸戹㐲㜶㠴㈷摣改㜸㈱挰㤵㉥ㅡ㤸敥㘹挶㉥㝤敦㥥愵挸昵㠹挰㙢〶㈵㥢㑡㍦〸㈴摤昳㔸攸昸㐴攰昷㙤㔷扡㙤〳搳扤〸㈳㑦扡㤷㈹㜲愵攳㔷昳㤲㜴晣昲㉤改㕥挱㐲㐷㍡㝥慤㤵㜴搶㙥㍥㈲㌰摤敢㌰昲散〸㙦㔲攴㑡㌷ㅣ晤㤲㜴晣㡥㉢改摥挶㐲㐷㍡㝥㝢㜴慤摤㤰挰㜴敦挱挸戳㜶敦㔳攴㑡户㍤晡㈵改昸㔵㔲搲㝤㠸㠵㡥㜴晣㤲收㕡扢㠱㠱改㍥㠱㤱㘷敤㍥愳挸㤵㡥摦攷㑡搲昱ぢ㥢愴晢〲ぢ㑥扡㑡㥥㌳慦昷〹㍤换摣〶攰慢㑦愳㤹攷ㅦ敦㤹㠴㍦〱㌳慡ㄱ㈷收敢昱ㄷ㜷扥㐴ㅥ挵㌳㜱挶搰扦戲ㄷ搸改捦昳㘱㉥㔴昱散㔹昱扣㤶㠳搲扦愶㤸愷戳攲昱㡤扤㈰ㅥ㍣㜵敤昴愸㐳㑦㍣扥愵㜸㠱慤搳扦戳ㄷ挴㠳㘷㥦㥤ㅥ㍣戳ㄴ㡦敦㈹收㐹㈵㜵晡て昶㠲㜸昰〴戲搳㈳㡢㥥㜸晣㐸㌱捦ぢ挵攳㈷㝢㐱㍣㑣扢㘳慤〷捦敦挴攳㘷㡡て戴㜵晡㉦昶㠲㜸昰㌴慥㌳〷㑦搱挴攳㔷㡡㜹㜶㈶㌹搶搹ぢ攲搱㘶㜷慣ㅣ㍣换ㄲ㡦戲㉡ㄸ昳〴㑢㍣ㄴ㝢㘴㠹㔷㝦㥥㑣㜱挱昲攰㠹㤲㜸㤴搳㠶攷㐸攲搱换敤昱㠷ㄲて㥥敢㠸㐷〵㙤㡥㜲㍣㉡摤ㅥ㍣愵改捣挱搳ㄵ昱搰㘸㜳愲攳搱摢敤挱戳㤲㑥て㥥㜱㠸㐷ㄵ㙤㜸戲㈱愳搲摤ㅥ㍣戱攸昴㔸敤㜸㐴㘸挳昳〵昱攸攳昶攰戹㐱愷〷㍦昷㈵㐷㕦摡昰㈳㕦㍣晡戹㍤昸昱摥改挱㡦㙥昱搸㠰㌶晣搴ㄶ㡦晥㙥て㝥㐲㜷㝡昰搳㔷㍣っ摡昰㠳㔷㍣㌶㜴㝢昰㐳戶搳㘳慤攳戱ㄱ㙤昸搹㈹ㅥ〳摣ㅥ户㤷㜸昰㌳㔰㜲っ愴つ㍦晥挴㘳㤰摢㠳ㅦ㜵㥤㌹昸㌱㈶ㅥㅢ搳收㈱挷㘳ㄳ户〷㍦慤㍡㍤昸㐹㈴ㅥ㥢搲㠶ㅦ㐲㤲㘳戰摢㠳ㅦ㌸㥤ㅥ晣㌰ㄱ㡦捤㘸昳慣攳㌱挴敤昱㝣㠹〷㍦て挴㘳㜳摡昰愳㐰㜲㙣攱昶攰㘱扦㌳〷て改攲戱㈵㙤㜸㌴ㄷ㡦愱㙥てㅥ戹㍢㍤㜸㔴ㄶ㡦㘱戴攱〱㔹㍣㠶扢㍤㜸昰敤昴攰㠱㔵㍣㐶搰㠶挷㔴昱搸捡敤挱攳㘷愷㠷ㅣ搸㜸昴ㄸ〹ㅢ攷㘱昰〰㈷搷摣慡㈱挵㌵㜹㌹㤸搱敡㌷㙥㉢ㅥ搴挴㙡㙢换㑡づ㘰戴㉡㠹挵〳㤹㔸㙤㙢㔹挹㐱换㘷挵㠳㤷㔸㡤戲慣攴㐰攵戳攲〱㑢慣戶户慣攴攰攴戳攲㐱㑡慣㜶戰慣攴㠰㐴慢㤲搱昳挰㈴㔶㌱换㑡づ㐲扥㔸㍣ㄸ㠹㔵㡤㘵㈵〷ㅥ㕦㉣ㅥ㠰挴㉡㘹㔹挹挱挶㘷挵㠳㡥㔸愵㉤㉢㌹挰昸慣㜸愰ㄱ慢㕡换㑡づ㉡扥㜱昱攰㈲㔶㍢㕡㔶㜲㈰昱㔹昱㠰㈲㔶攳㉣㉢㌹㜸昸㌲昲㈰㈲㔶攳㉤㉢㌹㘰昸㘲昱挰㈱㔶ㄳ㉤㉢㌹㐸昸㘲昱㘰㈱㔶㤳㉤㉢㌹㌰昸㘲昱〰㈱㔶㔳㉤㉢㌹ㄸ昸慣㜸㔰㄰慢㘹㤶㤵ㅣ〰㝣㔶㍣㄰㠸搵㜴换㑡㜶㝡㥦ㄵ㜷㝥戱㥡㘹㔹挹㡥敥戳攲づ㉦㔶戳㉤㉢搹戹㝤㔶摣挹挵㙡慥㘵㈵㍢㌴慤㑡戶㉦敥搸㘲戵扢㘵㈵㍢戱㉦ㄶ㜷㘶戱慡戳慣㘴挷昵挵攲づ㉣㔶ぢ挴捡㜰㜶㌰挵晤㔳㉥㠶㕦昵㥤㌵㔹㌶〹扥㔵戸换㤹㌳ㄴ挵㝤㔳㉣慥㉣戵㔰摣ㅤ㐵㜱㠵㐷挱㍤㔰ㄴ㤷㝢ㄴ摣改㐴㜱㤹㐷挱晤㑣ㄴ㤷㝡ㄴ摣戵㐴㜱㠹㐷挱扤㐹ㄴㄷ㝢ㄴ摣㠱㐴戱挶愳攰㍥㈳㡡㡢㍣ち敥㈶愲戸搰愳攰㥥㈱㡡ぢ㍣ち敥っ愲㌸摦愳攰昶㉦㡡昳㍣ち㙥昲愲㌸搷愳攰㔶㉥㡡㜳㍣ち㙥搸愲㌸摢愳攰戶㉣㡡搵ㅥ〵㌷㕦㔱㥣攵㔱㜰㡢ㄵ挵㤹ㅥ〵㌷㔲㔱㥣攱㔱㜰扢ㄴ挵改ㅥ〵㌷㐵㔱㥣收㔱㜰敢ㄳ挵㥦㍤ち㙥㜰愲㌸戵㔴搱攷晦〱㤶㉡扥㘴</t>
  </si>
  <si>
    <t>㜸〱捤㥤〷㝣ㄴ㘵晥晦昳㠴㘴挸㉣㈰愳㠰㠲愸㈴㐸㔴〴㜱㤳摤捤㈶㈸㑡㐷愴愹〱晢㕤摣㌲ぢ搱ㄴ捣〶〴换㘱㐱㑦挵摥扢ㅣ㥥扤ㄷ㙣攷改搹敦㉣㘷㍢敢改搹㝢搷昳昴慣晦捦攷㍢㌳㥢搹㈹㈹昷扢晦敢㜵挳散挳㍣捦户㍤昳㥥戲戳昳㝣㘷㔲愲㑡㑡㑡㝥挱挴晦㌹㤵㜱㘱戳挶㤵昹㑥戳㜵挲戴昶㤶ㄶ㌳搳搹摣摥㤶㥦㌰愵愳㈳戵㜲㙥㜳扥戳ㅦㄴ戴愶㘶挸昳攵㑤昹收㐳捤㡡愶攵㘶㐷ㅥ㑡攵㈵㈵ㄵㄵ㝡㈹攴㈳散㡦攱㔴㜴㕡改㘵㉣愰㔵愲㙢㉣晡戳愸㘰愱戳㠸戰ㄸ挰㘲㈰㡢㐱㉣㌶㘰㌱㤸㠵挱㘲㐳ㄶㅢ戱ㄸ挲㘲㈸㡢㘱㉣㌶㘶戱〹㡢攱㉣ㄸ㕦摦㤴挵㐸ㄴ〳㌷㐳戱㜰摡搴〵改〳戱㌶㡤㥤敤ㅤ收昸捡㍤慤㍥㑦慡愹㤹㔰㌳愱戶愱戶㙥㐲㜴㝣攵戴㘵㉤㥤换㍡捣㐹㙤收戲捥㡥㔴换昸捡摤㤶愵㕢㥡㌳㜳捣㤵ぢ摢て㌲摢㈶㤹改㘸㉣㥤㡡搷搷挴ㄳ㠹㕣㐳㐳晤挰捤攱㜹晥戴愹扢㜵㤸戹晣㝦换攷ㄶ昴戹㘰摡搴〹昳捤捥晦㤶捦㔱昰〹㤷搳摢㕢㔳捤㙤晦㈵愷攵摣愶㠹改㘶愶㤹ㅢ摦㌴㍢㥡摢ㄶ㑦㐰户㡢㐰愳㤶㥣㌰㈵㥦㕦搶扡㤴晢搱㌴戳愵㘵て㌳㈷ㅢ扤㜵㝡扥㜳户㔴㐷㙢㝥㘰㉢昹㤹ㅤ㘶㕢挶捣㙦搰㍡㘳㐵挶㙣戱ㄵ昳ㄵ慤㝢愶㍡收愷㕡捤㌲㉥っ㙥戵戶攱散慣搹搶搹摣戹㜲㔰敢愲扣戹㐷慡㙤戱㐹㤵昲搶㔹换㥡戳慡慣っ㜳㐹扦慤㠳㝡㈶ㅢち晤㘹㥤戶㈴搵搱㈹㌵㙥挲㥡㈰㕤搷敥㈲㙢㔱搴㉦敥㔲㤵ㅥ㉢㙥戳挶收搶㌹㘶㐷㥢搹挲㈰摣㤲攳㍣㑡〲挸摡づ〵㔲捥敡㜰㉢愹〱昶挱挷㜵㘱ㄴ慤ㄲ挵昰昹敤ㅤ慤搸㈱攷㤹愹戶㐹㌵攳ㅢ㍢戳搳捤攵㤳愲ㄳ㙡昵㉡㐸昵搱搴摢ㄲ挵㄰挰挸戶户㌶ㅦ㥡㈲敤㠹㌵㌵戵昱㠹晡ㄸ慡㔴愳㔰㘵慦攰㔰㜷〷攰攱㔶摡㤴㉡㙤㑡㤷㌶㘵㑡㥢戲愵㑤㘶㘹㔳慥戴㘹㜱㘹搳㤲搲愶收搲愶〳㑢㥢づ㠲㡥㌳㔵昴敦㕦㙡㑦挳晢搷㕥㍥㌸昶搸戴㕢㌶晣散晡㤲㠳㕦㘸㔱㍣扡攵攴戰㌵ㄶ挲㍢扣つ愴晡㔸ㄴ摡戶㈸㝣ㅤ慥慢㥤愸㡦愳捡㜸ㄴ㑡㍤㠷づ戳搳㐳捦ㅣ昸㝥敢㜹㝦㥣㜳㕡戴昵㥥㘵㔳㍥搶ㄵ㑦㈳ㄲ㙤〲ㄶ挲愳㙤㑦㔷㔱ㄴ㕡つち㕦戴㔸挳㐴扤㤶㉡㌱ㄴ㑡㍤㘱㐷㥢㜹摡㡦户㉥戹敤扡㕤㙥扥㜴㙤晥捡㍢㕡㉡ㄵ捦㔷ㄲ㉤㠱㠵昰㘸㜵㜴㤵㐴愱搵愳昰㐵㡢搷㑣搴ㅢ愸㌲ㄱ㠵㔲て摢搱㡥摤戴㙣搱㡤ぢ㠷捤扢㘳扢ㅢ换㘶攵㠶㙤愹㜸㘲㤴㘸㍢㘲㈱㍣摡㈴扡摡〹㠵戶㌳ち㕦戴㔸㜴愲㍥㤹㉡㔳㔰㈸㜵慦ㅤ㙤搷愵挹摡ㄳ㉡愳㜳慥摤晡㤹愱㠳㥢㍦㕡愷㜸㌰㑡戴㘹㔸〸㡦㌶㥤慥㘶愰搰㘶愲昰㐵慢挳扡捤愲捡㉥㈸㤴扡挳㡥㌶昱昵㐱㡦挵昷㍦㘸敥敤㡦扥晢昰㡤㈳㔲挷㉡㥥敡㈵摡慥㔸〸㡦㌶㠷慥收愲搰收愱昰㐵㡢㈱摡㝣慡㉣㐰愱搴㑤㜶戴㝣攲愱戹敢㌶扦㜴挶㐹捦ㅥ㜳挹㙤攵㘵㔳ㄴ扦㔳㈴摡敥㔸〸㡦戶〷㕤㌵愲搰ㄶ愲昰㐵慢㑢㑥搴ㄷ㔱㘵㑦ㄴ㑡㕤㙤㐷扢慥晥戱㡥㘱摦敦㌷晤收愵㑢慢㝦晣晢㥡㘱㙡〰挴ㄲ㙤㙦㉣㠴㐷摢㠷慥昶㐵愱敤㠷挲ㄷ慤戶㙥愲扥㍦㔵㝥㠵㐲愹㜵㜶戴㉤㥢㌷扡㜰昶扡扢ㄷ㥣昹晣㕢敦ㅦ㜱㘵昴㜴挵㙦㐹㠹搶㠴㠵昰㘸〷㐰慡愷㔰㘸㘹ㄴ扥㘸昱晡㠹㝡㠶㉡㔹ㄴ㑡㕤㘸㐷晢慥昲挵ぢづ摦㘷搴摣搵昷㉥戸昹戳㈷㙦㌸㕢昱敢㔸愲攵戰㄰ㅥ㙤㌱㕤㉤㐱愱㌵愳昰㐵㡢㈵㈶敡〷㔲攵㈰ㄴ㑡㥤㘵㐷扢扦扤改愲改㘷摥㌶㜳㕤㘶㜰捤挷攷㝥昷㤹攲昷扥㐴㙢挵㐲㜸戴㌶扡㙡㐷愱㉤㐵攱㡢㔶㡢愳晢㘰慡㜴愰㔰敡㘴㍢㕡戲昵㤵摦㘴㌶ㄹ㌳敦攲ㅦ昶晡昲㔷ㄷ㝥昷㤰攲〵㠶㐴敢挴㐲㜸戴㘵㜴戵ㅣ㠵㜶〸ち㕦戴㍡㥣㙡㔷㔰㘵㈵ち愵㡥戳愳扤㜱捤㐳て摤㍡昶挵㕤敥昹攲摣㝢㠶㝦㌴晡户㡡㔷㌲ㄲ敤㌰㉣㠴㐷㍢㥣慥㡥㐰愱晤〶㠵㉦㕡〲摢㙤ㄵ㔵㡥㐴愱搴㉡㍢摡攳慢昶㜹攸捤㙤㉥㤹㜹攳㔱㈳摥㌸散昶㈶愵㜸挹㈴搱㡥挶㐲㜸戴㘳㈰搵㔷愳搰㡥㐵攱㡢ㄶ挳㔹昹㌸慡晣ㄶ㠵㔲㉢散㘸㤷晦㘵昴搷昷㉦㍤㘹搷ㅢ㥦捡㡦㍦㜳㠷昴愹㡡搷㘶ㄲ敤〴㉣㠴㐷㍢㤱慥搶愰搰㑥㐲攱㡢㔶㡢㜵㍢㤹㉡愷愰㔰敡㘰㍢摡戰㔱㙢㠶散搹敦搰㔹攷㥤㝤捤㐹攷㍣戳攷㌲挵㡢㐰㠹㜶ㅡㄶ挲愳㥤㑥㔷㘷愰搰捥㐴攱㡢ㄶ㡢㑤搴捦愲捡搹㈸㤴㍡搰㡥㜶搶㤰ㅦて㌸㈴㥦㥦㜵昳摡晢㐷㕤㝦捡戳㍦㈹㕥㙤㑡戴㜳戱㄰ㅥ敤㍣扡㍡ㅦ㠵㜶〱ち㕦戴㌸捥㈵ㄷ㔲攵㈲ㄴ㑡㘵散㘸㑤ㅢ㝥昸搲昵愷愶㜷㌹攷昵昳㕥扤扣攵愸㡢搵㌰㠸㈵摡㈵㔸〸㡦㜶㈹㕤慤㐵愱晤づ㠵㉦㕡っ攷㤲㜵㔴戹っ㠵㔲晢摢搱慡捣捣㤲㉦㝦㥣扤攰扣挳挷捣扢㘵捣挹敦㈹㕥㍦㑢戴换戱㄰ㅥ敤ち扡扡ㄲ㠵㜶ㄵち㕦戴㌸昶㤲慢愹㜲つち愵ㄶ搹搱づ扣昳㔷慦㝥㔸晥捤戴㝢㑦㥢扦㜶昱ぢ㌵慢ㄵ㉦搴㈵摡㜵㔸〸㡦㜶㍤㕤摤㠰㐲扢ㄱ㠵㉦㕡っ㈴㙦愲捡捤㈸㤴㥡㙦㐷㝢攰㤴扦㉣㝣㜸㐲挳扣愳慥摡昵摣㥦㙥搸晢㈰㌵ㅣ㘲㠹㜶㉢ㄶ挲愳摤㐶㔷敢㔱㘸户愳昰㐵㑢攰攸扥㠳㉡㜷愲㔰㙡㤶ㅤ㙤㡦晢昶ㄹ㥦摤㜶捡摣愳㔷晤㜲昵昳㕢慦㝥㕡㡤㠰㔸愲摤㡤㠵昰㘸㝦愰慢㝢㔰㘸㝦㐴攱㡢㔶㡢敦户㝢愹㜲ㅦち愵㈶摢搱扥扤昰搹㕢挷㙥愱㘶㕣摢㜶昱ㄱ㌵ㅢ㥦㌲㐴㙤ち戱㐴扢ㅦぢ攱搱ㅥ愰慢〷㔱㘸て愱昰㐵㡢攱㜸㝢㤸㉡㡦愰㔰慡挱㡥㜶挶㜳㙦晣改㤱敢攷㑦扦昲㤶愹つぢづ扤晢㔵㌵ㄲ㘲㠹昶㘷㉣㠴㐷晢ぢ㕤㍤㠶㐲㝢ㅣ㠵㉦㕡〲㘷攵㈷愸昲㈴ち愵㙡敤㘸㈷㙤昵攴搱昱攱攷捣㌹㘶㡣㜶攱扤㉦慣㝥㙢攰㔳㄰敦㙥㕦っ㑦敦㐸ㅤ㠲㥦ㄷ㕤扦㕣㙡㈷㐴昹慦攷㥦㙣昸挵㤶㑢攴㤲戹㥡㥡㙣㈲㥡㡡愵捡慢攰戶户扦つ㜸慡ㅥ㤸摢慢ㄹ搷搴㠷挸㡦㠵捤愶愶昲㘶搷㙦㠷㜱戶㙣㙡晢戲戶㙣㝥㘴戰戰戱㌳搵㘹㙥敡㤵㜵㌹昱㤹㌵攲愷㤴㤹㤷㜸㕢㜸捤昶㑣戵㉣㌳愷慣㘸戶挴㥢㝢挴昸㈱搵㥥づ㤷捥散㌰て㉥㐸㝤㍤㥡㠲㕦晡换挵户㙦㉤㉤㤱搵慦捡㘹㑢摡昳㘶㥢㜴㙦㕣敢㙥捤㤹㠳捣㡥㐶㤳昷〹捣慣慣敡㌰㡡散㕦㜳攳ㄶ戴㘱㐵昱晢㉣㍢摡摤㥡㥢戱愲搳㙣换㥡㔹昴㜷愹搹搱戹㜲㘱㉡摤㘲㙥㕣愴㘲挵㠴㘰㐴㔱昳捣昶捣戲晣戴昶戶捥㡥昶㤶㘲挹㤴散昲ㄴ㝥㐱㘶攷戵㘷㑤晣〰㉣攳㔴愲㑡晡昵㔳慡㘴摢愰㕦㘱昴㥢㥦㈰ㅢ挲戵㠹㌷挷㌶ㅦ㕥扣摢㑤搸〳㙢㠷戵㘸㌱戹㑦㤶㡥改挱㤹昸愵㥢戱攱㡡慥㜵攲㑤ㄵ㙡㙦ㄳ慥㉤㝤㉣㙣戹晦扦捡愵愵㐳散戵㥦戱ㅣ扦戲㜷挱て捡ㄶ戳愳摢㕢㐲㡡㍤搲㥦㐶㔱扥㍤㡥收㔰㝡㘵搰㔰㉢搴捡昲㐳㥡戳㥤㑢戴㈵㘶昳攲㈵扣攴挲㙤愳㡡ち愲昵㑤晡戳㘸搲㥦㘳昱㌷ㄴ㤱㐸㠹昶㍣㤵戴㠸晥㠲㔵㉦ㅦ㡤晦晢晥晢扤ㄴ㔶扡摣㉦挰捤㥤㝣㜹敢捣昶㡥㝣扦㝥㐱㙢戹㑢㉡扦愴㤳扢㘷昷㐲晡㝢㤱挵㑢㈸捡挷愰攸昱昶挰㘰㈸㤵昱㉥挸愰搶改㘶㉥㠵㝢㑦㜲㜴慢㔴㜹慢㜵㍢㘳扡㤹捦攸扣敦㌱ㅢ挷捡ちつ㑢㌸昸〷戶㜲敦㌷㔷㜴㑥㑦㜵愶晡户攲づち戶㤲づ愵㜱㘲㘵㉤搱㜲㤰戴㌹搶ㄱ扢〶て㠶㉣扡扣っ㤰〶换ㄳづㅣㅣ㉦㈵晤散戲晢㤵㐰摦户挰㑡㘸摥ㅤ扤昸㑥〸敦㐹捣㌲摢ㄶ慥㕣㙡收愹㕥愱㜵㡢搲㝢㜸搱搹㠲㑣㝡㔱㘷㜳㑢㝥〲㝡㍡慢愳㝤搹搲晦愶ㅦ晡搲㕦㐶攱㑣攵㕢㘱㉦敥晤㍡〱㔷㐹晦攵摣㌶㑤㑤㈵ㄵ昴挶ㄶ㝤㑢ㄶ摣㕢攱散ㄷ晣㈷㤳晥ㅡ晥㡢㜴㈷㉢慦㠶㐶㕦敥ㅡ㤵㐳㝦㘰㉢〸㉤散㌰攵㍥㔸㠵㔴㐰㝢㔰敢㕥敤ㅤ〷愵摢摢て攲晥戴㠱搴昲㑢㑣戳㤳昷㤶〶搸昷搲攴㥥㤹㔲晤晡ㄵ摤ㄷ㜲摤㠴ㅡ〵晦摡㥢㈸〶㑤㘹㘹愹㜴㍣收戵户搰搴て㜷戹戴户戱㄰挷㤹扣戳扤ㄳ㐱㉢㤷搷㔵㙥㔷㌹搵捣㜷㔶㑥挳㤷㘵㈵扦愲㕡㥡摢捣捡㙤摡摡㉢㍢捣晣㔲摣㑤㌶挷㑥㔸搱㤲㕦愱㌶〳ㄹ摥摤ㄹ昳㔵攲挰ㄷ㘳摦㑣戹收愳挷捤㙤晢ㅦ昶㔷㌵搲ㄶ昸㙥㌲㙤㠳㔸㔵昸攸敦愱㔰㈳愰挶㌳づ㤶㡢㈷晤〳搴昵て㔹㝣㠴〲攷つ搹ㄲ㌸㙤㝣㘲㔵搵㔸晣捦㔳㠷晥㈹㡢捦㔰愸㜱㈸㜸攰敡㥦愳㜰㈶㘵挰㍦昷〷搹愶摢愲搹扦㑤扦㐶㙢㐴敦㐶愶挶㐳㠳摢㔵㈷㐷㥤攴㜴㔲㔳ㅡㅣ〷〲㈸户〵扥晢㕥摢挳㑣〰晣㐸晢㝥㔰ぢ〶昰㌳㘳㄰㡣捥扤搱〵愰搴慡慡㈸㘴〲愰ㅦㅡ㜴摥昷㔷戵㘸ㄲ〰攵愸㌹㤳晡晥㘷ㄷ㠰ㅡ㌴晢〱攸昴愹㜷㈳㔳㌱搸〵〱昸〲捥〳〱㝣㙥ぢ㝣户攲敡攰愹㡡扤搸㠸㕤晥ㄴ㙡挱〰㠶㐲慣て㘳戱㌱ちㄷ㠰攱㔶㔵㈵攱㐴〰㡣愰搲愶㈸㔴〳㥡〴挰㐸搴㥣㐹扤攳〶㔰㡦㘶㍦㠰㔱昴愹㜷㈳㔳ㄳ㘱ㄷ〴攰㤵㌰〰㉦摢〲摦摤挱㐹昰㔴挵㕥㙣挳㉥扦ㄸち㘰㕢㠸昵㜱㉣挶愳㜰〱㤸㘰㔵搵㑥㜰㈲〰戶愷㔲ㄴ㠵㥡㡣㈶〱㔰㠳㥡㌳愹扦扡〱散㡣㘶㍦㠰〴㝤敡摤挸搴ㄴ搸〵〱㜸㈸っ挰㠳戶挰㜷挳㜲㍡㍣㔵戱ㄷ㍢㈱愸扡㍦ㄴ挰㘴㠸昵㈹㉣愶愲㜰〱㤸㙥㔵搵っ㌸ㄱ〰㌳愸㌴ㄳ㠵攲㉤㑣〱㌰ぢ㌵㘷㔲㜷扡〱捣㐴戳ㅦ挰ㅣ晡搴扢㤱愹㕤㘰ㄷ〴攰㠶㌰〰搷摢〲摦㍤搴㌹昰㔴挵㕥㉣㘴㤷慦つ〵戰㈷挴晡㕥㉣昶㐶攱〲戰慦㔵㔵㜳攱㐴〰散㐷愵晤㔱愸昹㘸ㄲ〰扦㐲捤㤹搴㍡㌷㠰㜹㘸昶〳㐸搱愷摥㡤㑣㉤㠰㕤㄰㠰昳挲〰㥣㙢ぢ㝣户㜵昷㠰愷㉡昶攲㐰㜶昹散㔰〰㉤㄰敢慤㉣摡㔰戸〰㉣戵慡慡ㄱ㑥〴挰挱㔴敡㐰愱ㄶ愱㐹〰攴㔱㜳㈶㜵㤲ㅢ挰㐲㌴晢〱ㅣ㐲㥦㝡㌷㌲戵㈷散㠲〰ㅣㅤ〶攰㈸㕢攰扢搳扣て㍣㔵戱ㄷ㐷戲换慢㐲〱ㅣつ戱㝥っ㡢搵㈸㕣〰㡥戳慡㙡㕦㌸ㄱ〰扦愵搲昱㈸搴晥㘸ㄲ〰㈷愰收㑣㙡戹ㅢ挰㝥㘸昶〳㌸㤹㍥昵㙥㘴敡㔷戰ぢ〲搰ㄲ〶攰㈰㕢攰扢昹㝤〰㍣㔵戱ㄷ攷戰换捤愱〰捥㠳㔸㍦㥦挵〵㈸㕣〰㉥戲慡㉡〵㈷〲攰㘲㉡㕤㠲㐲㘵搰㈴〰㉥㐵捤㤹搴〱㙥〰㘹㌴晢〱㕣〶晤㠸摥㡤㑣㘵㘱ㄷ〴㘰捦㌰〰㡢㙣㠱敦㝥㍣㙦戴㔷戱ㄷ搷戱换㡤愱〰㙥㠰㔸扦㤱挵㑤㈸㕣〰㙥戱慡㙡〹㥣〸㠰㕢愹㜴ㅢち㜵㈰㥡〴挰㝡搴㥣㐹敤敡〶搰㡣㘶㍦㠰扢攸㔳敦㐶愶づ㠲㕤㄰㠰挹㘱〰㜶戶〵扥㈱㠲㌶㜸慡㘲㉦ㅥ㘰㤷㈷㠵〲㜸〸㘲晤㘱ㄶ㡦愰㜰〱昸戳㔵㔵敤㜰㈲〰晥㐲愵挷㔰愸㠳搱㈴〰ㅥ㐷捤㤹㔴摣つ㘰㈹㥡晤〰㥥愲㑦扤ㅢ㤹敡㠰㕤㄰㠰㙤挳〰㡣戵〵扥㔱㡢㘵昰㔴挵㕥扣挴㉥㙦ㅤち攰ㄵ㠸昵扦戳㜸ㄵ㠵ぢ挰㍦慣慡㕡づ㈷〲攰㜵㉡扤㠱㐲慤㐰㤳〰㜸ㄳ㌵㘷㔲㕢戸〱ㅣ㠲㘶㍦㠰㜷改㔳敦㐶愶㔶挲㉥〸挰搰㌰〰㐳㙣㠱㙦㈰攵㜰㜸慡㘲㉦㍥㘳㤷㌷っ〵昰〵挴晡㤷㉣扥㐲攱〲昰㑦慢慡㡥㠰ㄳ〱昰つ㤵晥㠵㐲慤㐲㤳〰昸ㄶ㌵㘷㔲ㄵ㙥〰扦㐱戳ㅦ挰て昴愹㜷㈳㔳㐷挲㉥〸挰捦㍦㠵㕣ち晦㘴ぢ㝣㘳㍢挷挰㔳ㄵ㝢㔱㔶㡡㉥晦〰戵攰㑢㘱つ㘲扤㍦㡢ちㄴ㉥〰ㄱ慢慡㔶挳挹㘸㍡ㅡ㐰愵㠱㈸搴㜱愸ち㠰㐱愸㌹㤳晡ち㌱ち㍦㠶㡥㐵戳ㅦ挰㠶搰㡦攸摤挸ㄴ挷㤰㠲〰㝣㄰〶攰㝤㕢攰ㅢ㙥㍡ㄱ㥥〴挰愶散昲扢愱〰㌶㠳㔸摦㥣挵ㄶ散㕤搷慦挱㑡慢慡搶挰搱㘸慥㑥ㄵ㤵㐶愳㔰㈷愳㉡〰戶㐴捤㤹搴慢㙥〰㈷愱搹て㘰㙢攸㐷昴㙥㘴敡ㄴ搸〵〱㜸㌶っ挰㌳戶挰㌷〲㜶㍡㍣〹㠰㈸扢晣㔴㈸㠰㕡㠸昵ㄸ㡢㌸㝢搷〵愰捥慡慡㌳攰㘸㌴㔷㈷㐹愵㝡ㄴ敡㉣㔴〵㐰〳㙡捥愴ㅥ㜱〳㌸ㄳ捤㝥〰㤳愰ㅦ搱扢㤱愹戳㘱ㄷ〴攰㥥㌰〰㝦戰〵扥㐱戹昳攰㐹〰捣㘴㤷敦ち〵戰ぢ挴晡㙣ㄶ扢戲㜷㕤〰收㕡㔵㜵㍥ㅣ㡤收敡捣愳搲㝣ㄴ敡㐲㔴〵挰〲搴㥣㐹摤攴〶㜰〱㥡晤〰ㅡ愱ㅦ搱扢㤱愹㡢㘰ㄷ〴攰㡡㌰〰㤷摢〲摦㌸攱愵昰㈴〰昶㘷㤷㉦ぢ〵昰㙢㠸昵㈶ㄶ〷戰㜷㕤〰搲㔶㔵慤㠵愳搱昸攸ㄹ㉡㘵㔱愸㜵愸ち〰ㄳ㌵㘷㔲ㄷ戸〱晣づ捤㝥〰捤搰㡦攸摤挸搴㘵戰ぢ〲㜰㕡ㄸ㠰㔳㙤㠱㙦攸昲ち㜸ㄲ〰ㅤ散昲挹愱〰㍡㈱搶㤷戱㔸捥摥㜵〱㔸㘱㔵ㄵ挷㌵㐷㜳㜵㔶㔲改㔰ㄴ敡㙡㔴〵挰㘱愸㌹㤳㕡敤〶㜰ㄵ㥡晤〰㔶㐱㍦愲㜷㈳㔳搷挰㉥〸挰愱㘱〰㔶摡〲摦㘸敡昵昰㈴〰㡥㘷㤷て〹〵㜰㈲挴晡ㅡㄶ㈷戱㜷㕤〰㑥戱慡敡〶㌸ㅡ捤搵㌹㤵㑡愷愱㔰㌷愱㉡〰㑥㐷捤㤹㔴㥢ㅢ挰㡤㘸昶〳㌸ㅢ晡ㄱ扤ㅢ㤹扡ㄹ㜶㐱〰戲㘱〰㌲戶挰㌷挰㝢ㅢ㍣〹㠰㑢搸攵㔴㈸㠰戵㄰敢扦㘳戱㡥扤敢〲昰㝢慢慡搶挳搱㘸慥捥攵㔴扡〲㠵扡〳㔵〱㜰㈵㙡捥愴昶㜶〳戸ㅤ捤㝥〰搷㐲㍦愲㜷㈳㔳㜷挲㉥〸挰晣㌰〰昳㙣㠱㙦捣昹て昰㈴〰㙥㘳㤷攷㠴〲戸ㅤ㘲晤づㄶ㜷戲㜷㕤〰敥戶慡敡ㅥ㌸ㅡ捤搵昹〳㤵敥㐱愱敥㐵㔵〰晣ㄱ㌵㘷㔲㔳摤〰晥㠸㘶㍦㠰晢愱ㅦ搱扢㤱愹晢㘰ㄷ〴愰㍥っ㐰搲ㄶ昸㠶挱ㅦ㠰㈷〱昰ㄸ扢㥣〸〵昰〴挴晡㤳㉣晥㡡挲〵攰㘹慢慡ㅥ㠴愳搱㕣㥤㘷愸昴㉣ち昵㌰慡〲攰㌹搴㥣㐹㡤㜷〳㜸〸捤㝥〰㉦㐲㍦愲㜷㈳㔳㡦挰㉥〸挰攸㌰〰㔵戶挰㌷㌲晦ㄷ㜸ㄲ〰㙦戰换愳㐲〱扣〵戱晥㌶㡢㜷搸扢慥㍤攰㍤慢慡ㅥ㠳愳搱㕣㥤昷愹昴〱ち昵〴慡〲攰㐳搴㥣㐹㙤散〶昰㌸㥡晤〰㍥㠵㝥㐴敦㐶愶㥥㠴㕤㄰㠰㠱㘱〰〶搸〲㙦戲㐰昹搳昰搴㠷㐱摥〱散㜰㙥捦㘶昳㄰㡥㑡㙤㤰㐳ㅡ昱戴㘵昹捥㜶ㄹ㐲ㅢ㤴㥢摥㍥扦扤㜳㝡㜳㝥㘹㑢㙡攵㤰㥣扤戰搷ㄲ戳つ〳摣ㅤㄸ攷昶戴戵㉦㕤㙡㘶昵㕣㘳晢戲㡥㡣㌹㝢晡晦挲〰㌸搶て㥢㑥挶扥㑢ㄵ愶晦㙣㑣户〴㤶搸㑢㌰㤵㤴㍦ぢ㠷摥愱㌹㐹㘶㜶つ愳换愲〱挵挱㕤㐴ㄷ㌶㜷戶㤸〳㜲㌲㠴㉤换ㄵ㌹㔰㐴搶㐰戶㝦㙥攱ㄲっ㔹㑤ㅦ㤴㥢搵搱㥣攵ㄸㄱ㌷挶㔰㑢㜵慥戹ㄸㄹ〲扢戵攷㥢㤹挹㍣㈸户戰㈳搵㤶㕦捡挱捥捣捡㡤㡡㙡㌲㉡㕡㥥㥢摡摣㤶㐷ㄸ搹㡡㕣ㅥ㥣㙢㕣搲㝥〸ㅥ㘱㔸搶摡㌶㉢戵㌴晦㍦戱㔵ㄴ㌷㡢㑣戲㘹㔴愹㉡㉤㔵ㄵ愵ㄵ晦改昶搱晥㠵㘳㙣㠸㤵ㅣ㕥㠹晤戴戳愳㌹扤㡣挰㈴㐶㉤捡㌲ㄶ戲つ㑢捡㥦挳㤲㜷㔸搳戵〹㍤㌹〹散㙢㔱㙡㝥攰昰㜸攱戹㤰捤愱慥㝦㡢敥っ晣づ挵慥戳ㄶ捤敥捡搶昹㍦㍤㘴㔱晥㌷㜸敥㜵㜲挴㌰㈸㙦㘰敤㐲㑣㤸攰ㅥ㠵㈳ㄳ㝢〲㙢摥摤㌲㤲ㄳㅤ敥愱ㅢ㜴㉤捥挴昸晡挰摣摣㔴摡㙣㐱㕡㐰㙢慡㜳〳慢挲晣っ㈴攱攷㙤搹戴昶搶搶ㄴ㜷㌹㍥㑡搰㤸㐹戵㤸ㄵ戹㈹换㍡摢攷㌵户改㌹ㄴ戲㕦摡㑤愹ㄵ㘸㑡慤戰〶昰㜳㝢㌰㕤㐸㤶改慢㝤㜱慡愳戹㜳㐹㙢㜳愶㠲ㄵ㡥㤷晥㑦散慢㌸㝦㤴〱愶㌳㌹攷ㄲ㙦㐶㠰㌵㉥㡦捤㍤〱㐹㌴㐴挷捤㡦㍤扡㔴㘹昸愷晥挳㙣ㄲ㥣㜹攴ぢ㐵晦ㅥ摥捡昱㤱㔳㤱昴攵ぢㄹ㡡挵攲ㄷ慢戰㡢捡挹㐹扤㐰〵㝣昴ㅦ愰捡〵㝥捡㕥㐴搱㙤慡㐱㝦㈸㐴收戶愷戲㌳㔳ㄹ㍣ㄶ搴摦㝥㈸愸〲㥢㤶愷㥡づ㠳挹ㅦ搳㤰㑦㠴搱敤攵捤㔹戳愳㠲つ㡤㜸攸愹㡣㘹㈳㥡戵つ㌱っ摥慦愴扣㝣㐰㐵㔰慣搹㡥慦㌱昶㤰扡晢愱慡搹㍥晦㥦散㕥扦㌳晢ㅥ㠹挸㔷搴㡦㔸ㅤ晤㈷慥搳㑢㘸攴晡㜸ㄴ㝥愶挲㉦㈸捡㕦㠶搰扢㙤㡡昳㌰㤰慤愱㐳愹㑣ㅥ愷㘱㠶㐸〵戲㈹㈴戵愴㕣㔶㘴㠰㉢㈵㐴戳戲㐱㉡㥣㘷㜴戴㐶散攵㘶㌶㘲㥤㕦㤹㝡㠲㙦㠶㤲搲搲㌲㙣㙡捤㥢㑥攷ぢぢ㘷慤㡤愶攴㡡愸㉤搰〵㡤㘹㠴㈳㜹戰挰㝦㔳搰㌳㉢捦㐳ぢ㘳摢扦攰㍦㤹㈲ㄱ扤ㄴ㌶㈵ㄱ昵ㅡ㑡〷㐴㠴㉤ㄶ㈹㙣〲摣〷㐳愱摥㐳㈳㉦〷㕣㕦㕥敡〳㔴昹〵㔶愲昱愹愵摥㥥㌰搵㠷戰攰㐹㔳搷攸昸㈳㉣昱㕣㔴搸㌷㉢搰摡昳扥昹〹㉤昰搱昹㄰ㅣㄷ攴昳㈹ㄶ㥣搵㘰㠳扤ㅡㄱ攸攸〳愸昸㔹戰挲㐰㉡っ愲挲攷㔰攰㐶搷㌶㐰㉤ㄴ㈶㥦愷〹㠰㘹挰〶㌰扦㜶〵㜱挱摣㤰㐱㌶㘲㤰ㅦ愱攰㠵昹㌳摡〴愶捥㙦ㅦ㤹㍣摦㌴㡡摢㑤挰つ愵ㄳ慥㜱ㄱ戸㡤搱摡㌳戸㔲㤸ㄱ㡤扥㠹㌸戱㉡㡡改ち〱攰㠶㐳㐷ㅦ㐱㐵愶㌲〴㈸㙣㑡㠵㤱㔴㘰㜶㠳㠰摢っ戵㔰㜰㝣㌴㈸〰摣ㄶ戰〱㌸㘶㍣㌸㐱㕣攰㐶㌱㐸㈵㠳㌰㍢挱ぢ㡥㈹〹㍤㠰㘳挲㠲㠰ㅢ㑤㈷捣㕣㈸〲㌷〶慤㍤㠳㘳㠶〳㘶㍣昴㐵㈷㔸㤰て搳ㅣ㥣㉥戳挱摥攳戶㠲㡥扥㌵ㄵ㤹〲ㄱ愰戰つㄵ挶㔲㠱㔹ㄱ〲㙥㕢搴㐲挱昱㈹愷〰㜰攳㘱〳㜰愳㕣㐱㕣攰戶㘳㤰〹っ挲慣〶㉦㌸愶㌲昴〰㡥㠹づ〲㉥㑡㈷捣㜸㈸〲㔷㡢搶㥥挱㌱㌳〲㌳㙥㤵搲㠹〳㡥改ㄱ〱㕣攲搰搱ㄳ㔴㘴敡㐴㠰㐲ㅤㄵ㤲㔴㘰㌶㠵㠰慢㐷㉤ㄴㅣㅦ搸ち〰㌷ㄱ㌶〰挷っぢ㈷㠸ぢ摣づっ戲㈳㠳㌰ㅢ挲ぢ㙥㌲摡㉣㜰昲戴㈶ㅣ㤵㜸て搵㈹㔰ㄱ㜰㍢搱挹㔴搴㡡挰㑤㐶㙢捦攰㤸㔱㠱ㄹ改ㄶ㜴㠲〵昹㌰慤挲改㌲ㅢ散㍤㙥㉡㜴昴㘹㔴㘴捡㐵㠰挲㜴㉡捣愰〲戳㌰〴摣㑣搴㐲挱昱搹戳〰㜰扢挰〶攰㤸㤹攱〴㜱㠱㥢捤㈰扢㌲〸戳㈸扣攰㤸㍡搱挳ㅥ挷挴ち〱㌷㤷㑥㤸㘱㔱〴㙥㍥㕡㝢〶挷㑣っ捣㜸㤰㡤㑥ㅣ㜰㑣挷㜰扡捣㐶ㅢ摣㙥搰搱㜷愷㈲㔳㌵〲ㄴ昶愰㐲㈳ㄵ㤸扤㈱攰ㄶ愲ㄶち㡥㡦搱〵㠰摢ㄳ㌶〰㤷㜲〵㜱㠱摢㡢㐱昶㘶㄰㘶㕦㜸挱㌱攵愲㠷㍤㡥〹ㄹ〲㙥㕦㍡㘱㘶㐶ㄱ戸晤搱摡㌳㌸㘶㜰㘰挶㔳㜲㜴攲㠰㘳ㅡ㐷〰㤷㕦㐳㐷㙦愲㈲㔳㍣〲ㄴづ愰㐲㡡ち捣晡㄰㜰㘹搴㐲挱昱㠹挰〰㜰㔹搸〰ㅣ㌳㐱㥣㈰㉥㜰㈶㠳攴ㄸ攴㐸㈸㜸挱ㅤ㡤戶ㅥ昶㌸㈶㜲〸戸㈵㜴挲㡣㡥㈲㜰〷愲戵㘷㜰捣晣挰㡣㐷昰攸挴〱挷昴て愷换㙣戴昷戸ㄶ攸攸慤㔴㘴㙡㐸㠰㐲ㅢㄵ摡愹挰㙣ㄱ〱户ㄴ戵㔰㜰㝣戸㌱〰㕣〷㙣〰㡥ㄹ㈴㑥㄰ㄷ戸㍣㠳昰挵〳㡡搹ㅥ㕥㜰㑣昱攸㘱㡦㘳〲㠸㠰㕢㑥㈷捣〴㈹〲户〲慤㍤㠳㘳挶〸㘶㡣て搰㠹〳㡥㘹㈳㑥㤷搹㘸㠳㍢ㄴ㍡晡㘱㔴㘴㑡㐹㠰挲攱㔴㌸㠲ち㤷㐲㐱挰晤〶戵㔰㜰㝣㑥㌳〰摣㤱戰〱㌸㘶㥥㌸㐱㕣攰㡥㘲㤰愳ㄹ㠴㔹㈲㕥㜰㑣つ改㘱㡦㘳攲㠸㠰㕢㑤㈷捣㈰㈹〲㜷ㅣ㕡㝢〶挷㑣ㄳ捣㜸㜸㤰㑥ㅣ㜰㑣㌷㜱扡捣㐶ㅢ摣昱搰搱㑦愰㈲㔳㔱〲ㄴ㑥愴挲ㅡ㉡㌰㍢㐵挰㥤㠴㕡㈸㌸㍥㜲ㅡ〰敥ㄴ搸〰ㅣ㌳㔶㥣㈰㉥㜰愷㌲挸㘹っ挲散ㄲ㉦㌸愶㤴昴〰㡥〹㈷〲敥っ㍡㘱收㐹ㄱ戸戳搰摡㌳㌸㘶愸㘰挶㤳㠹㜴攲㠰㘳㥡㡡搳㘵㌶摡攰捥㠱㡥㝥㉥ㄵ㤹挲ㄲ愰㜰ㅥㄵ捥愷〲戳㕡〴摣〵愸㠵㠲攳搳戳〱攰㉥㠲つ挰㌱搳挵〹攲〲㜷㌱㠳㕣挲㈰捣㑡昱㠲㘳㉡㑡て㠷㉡ㄳ㔵〴摣㕡㍡㘱挶㑡ㄱ戸㜵㘸敤ㄹㅣ㌳㕢㌰攳戱㐷㍡㜱挰扤㡥㈵愷换㙣戴挱晤ㅥ㍡晡攵㔴㝣㈳㔸攱ち㉡㕣㐹㠵㌷愱㈰攰慥㐲㉤ㄴㅣㅦ〴づ〰㜷つ㙣〰㡥ㄹ㌲㑥㉦㕣攰慥㘵㤰敢ㄸ㠴搹㉣㕥㜰㑣㘱改〱ㅣㄳ㕣〴摣つ㜴挲㑣㤷㈲㜰㌷愱戵㘷㜰捣㠸挱㡣㘷㉡改挴〱挷戴ㄸ愷换㙣戴挱摤〲ㅤ晤㔶㉡㌲㘵㈶㐰攱㌶㉡慣愷〲戳㘸〴摣敤愸㠵㠲攳㌳捤〱攰敥㠴つ挰㌱戳挶〹攲〲㜷ㄷ㠳摣捤㈰㘵昸㌵敡〵挷搴㤷ㅥづ㔵㈶挶〸戸㝢攸㠴ㄹ㌲㐵攰敥㐵㙢捦攰㤸㐹㐳㌴晡㝤㜴攲㠰㘳㍡㡤搳㘵㌶摡攰晥〴ㅤ晤㝥㉡㌲搵㈶㐰攱〱㉡㍣㐸〵㘶摦〸戸㠷㔰ぢ〵挷挷戳〳挰㍤〲ㅢ㠰㘳㐶㡥ㄳ挴〵敥㔱〶昹㌳㠳㌰㝢挶ぢ㡥㈹㌳㍤㠰㘳㐲㡤㠰㝢㡣㑥㤸㔹㔳〴敥〹戴昶っ㡥ㄹ㌸〲敥㐹㍡㜱挰㔵愱搵改戲ぢ摣㕦愱愳㍦㐵㐵愶攸〴㈸㍣㑤㠵㘷愸挰慣ㅤ〱昷㉣㙡愱攰昸愴㜹〰戸扦挱〶攰㤸挹攳〴㜱㠱㝢㥥㐱㕥㘰㄰㘶摤㜸挱㌱搵愶〷㜰㑣挴ㄱ㜰㉦搱〹㌳㜲㡡挰扤㠲搶㥥挱搵挱㑣挰晤㥤㑥ㅣ㜰㑣摦㜱扡散〲昷㉡㜴昴搷愸㔸ㅦ慣昰て㉡扣㑥〵㘶晢〸戸㌷㔰ぢ〵挷㠷收〳挰扤〵ㅢ㠰㘳〶㤰搳ぢㄷ戸户ㄹ攴ㅤ〶㘱戶㡥ㄷㅣ㔳㜴㝡㌸挷㌱㠱㐷挰扤㐷㈷捣攴㈹〲昷〱㕡㝢〶挷㡣ㅦ〱昷㈱㥤㌸攰㤸昶攳㜴搹〵敥㈳攸攸ㅦ㔳㤱㈹㐱〱ち㥦㔰攱㔳㉡㌰㑢㐸挰㝤㠶㕡㈸㌸㍥晦ㅦ〰敥ぢ搸〰ㅣ㌳㠷㥣㈰㉥㜰㕦㌲挸㔷っ挲㉣ㅦ㉦㌸愶昶昴戰挷㌱昱㐷挰晤㤳㑥づ㐰慤〸摣扦搰摡㌳㌸㘶ち〹戸㙦改挴〱挷㜴㈱愷换㉥㜰摦㐱㐷晦㌷ㄵ戳挱ち摦㔳攱〷㉡㤸㔰㄰㜰㍦愲ㄶち㡥慦㌲〸〰昷㌳㙣〰㡥ㄹ㐷㑥㉦㕣攰㝥㘱㤰ㄲっ㘳㈸㘶〷㜹挱㌱㈵愸〷㜰㑣ㄸㄲ㜰戸搳㕤愲㤶愳㔶〴づ㑦ㄸ昷〲摣ち㤸〹戸㜲㍡㜱挰㌱捤挸改戲ぢ㥣〶ㅤ扤㍦ㄵ㤹㠲ㄴ愰㔰㐱〵扥㑢㑤㌱㉢㐹挰㐵㔰ぢ〵挷户㌲〴㠰ㅢ〸ㅢ㠰㘳愶㤲ㄳ挴〵㙥㄰㠳㙣挰㈰捣㉡昲㠲㘳㉡㔱て攰㤸㘸㈴攰っ㍡㘱挶㔱ㄱ戸㡤搰摡昳ㅥ挷捣㈴〱㌷㠴㑥ㅣ㜰㑣㑦㜲扡散〲㌷ㄴ㍡晡㌰㉡㌲㜵㈹㐰㘱㘳㉡㙣㐲〵㘶㌳〹戸攱愸㠵㠲攳ぢ㈶〲挰㙤ちㅢ㠰㘳㠶㤳ㄳ挴〵㙥㈴㠳㙣挶㈰捣㐶昲㠲㕢㡢戶ㅥ捥㜱扦㠳㡡㠰摢㠲㑥㤸愹㔴〴慥ㄲ慤㍤㠳㘳㐶㤳㠰慢愲ㄳ〷摣攵㘸㜵扡散〲㌷ㅡ㍡晡㤶㔴㘴捡㔳㠰挲ㄸ㉡㔴㔳㠱㔹㔰〲㙥㉢搴㐲挱昱㕤ㄹ〱攰戶㠱つ挰㌱㌳捡〹攲〲㌷㤶㐱戶㘵㄰㘶㌱㜹挱摤㡥戶ㅥ昶㌸㈶㌶〹戸昱㜴㜲㈷㙡㐵攰㈶愰戵㘷㜰捣㠴ㄲ㜰摢搳㠹〳㡥改㔰㑥㤷㕤攰愲搰搱㙢愸挸㔴愹〰㠵㕡㉡挴愸挰散㈹〱ㄷ㐷㉤ㄴㅣ㕦晢ㄱ〰慥づ㌶〰㜷扦㉢㠸ぢ㕣㤲㐱敡ㄹ㠴搹㑦㕥㜰㑣㜹敡〱ㅣㄳ愲〴摣㐴㍡㘱㘶㔴ㄱ戸ㅤ搱摡㌳㌸㘶㔰〹戸㐹㜴攲㠰㘳ㅡ㔵〰㤷㥤愰愳敦㑣㐵愶㔸〵㈸㑣愶挲ㄴ㉡㌰敢㑡挰㑤㐵㉤ㄴㅣ摦㘰ㄲ〰㙥㍡㙣〰㡥㤹㔸㑥㄰ㄷ戸ㄹっ㌲㤳㐱摥㠰㠲ㄷㅣ㔳愵㝡㌸㔴㤹㐸㈵攰㜶愱ㄳ㘶㔴ㄵ㠱摢ㄵ慤㍤㠳㘳收㤵㠰㥢㐳㈷づ㌸愶㕦㌹㕤㘶愳晤换㘱㉥㜴昴㜹㔴㘴㙡㔶㠰挲㝣㉡㉣愰〲戳戵〴摣㙥愸㠵㠲攳换㔸〲挰敤〱ㅢ㠰㘳〶㤷ㄳ挴〵慥㤱㐱ㄶ㌲〸昳㍤愴昳㡢㔸戳㍢㕦捥㌱㝢敦㔰戴㉦㑤㐰㈲攴㤸㌰搰搸戹戲〵㐹ㅡ㕣攴搰戴戵挴㐱昶㠸戴㘱挰扣扤〳㠳㝡㘵摥昷㑡ㄴ㙣㥦㐲攰〱㐳㍤敦散㄰㌳㑡㤸㡦㔰㝥捤て晥昷㔲ㄴ散搹昱慥〷昸㘹挳㐹摢ぢ㕤ㅣ㍡慦㌹搳搱㥥㙦捦㜵㔶㌶㈲〱愹㤲敦㐰挹㤵㤴㐴愷㤴㕦〵㡦㠱㌱戹㘲㘵㙤㝣ㅦ攵㜲扥ㄳ㈰㜲㔰㕢晢㈱㙤搲㥢昲㍣㕦〵㈳扣晡昷㘷ㄸ㌲㤵㘹㑢挰㌳㤸扢㐰㘳㝤ㅦ㤴㠳晡ㄹㅣ晣愷戲戶㉦敡搵搳愶㑥摢愳㈹㥥㑢㌴㘴㔳戱㜴㍣㤵㙡㠸搷㈷ㅡ㔲戱㜸愲戶㍥㔹㔳ㄳ㡦愷敡㙢㤲㜱㐳㜲〵攸㘳㍦搸ㄸ捣づ㤰㜰晢戳挶㌴〱愹㔱㔶㕥㡡㑢愳摥づ摣㐳扦㐴愵㔵㐶㘵㤵㔹搶扦扦慡昶扣慡挴㌷攰捦戴ㅢ㜹搷㠳愶㜱扣扦㝣ㅤ㘰昵捥㠸ㅤ散摡ㄶ㌴收〵㥥摥㠴㉥攸〷愰㠸ㄸ晤搰挰㌶㉤㠵敡〶搳愶㌶戹昲㤶戴㌴摡㌶㐴㕢昱㝢㐲戵っ㥡〷愲㔹昲ㅣ昰〲搲扣㔱㘶㝢搱慢攸摥㠴㕣ㅦ㡤㈵愵愱㕤㈰㉤㐶ㄳㄷ攴㔳㠱㔶敥搵敡㍣慣〸昷㈵〸昰㡡㍢愸㠴敥㈰敡ㅣ愸㜱㈷㈹摥挸㍡㍣挱っ户摦㔱㘲㈳㐷散㜸㕡ぢ敡搶㐶㑥愴ㄲ戹晡㔴扣㉥㕥㥦㑥挴昱摡愲晡㔸㍣㤹㐹㐵㜳戱㔸愶㌶㠹挹ㄸ攰昴戱ㄵ㌶挶㐰愷搶挶摡㈰愷㐶㤹㌲㔰攳㠶㔶愷愱㈳摣〸㔸㉥搱て㠶㐸敦㐰ㄱ㌱㌶㐴〳摢戴㍣慡㕥㤸㥤㘸ぢ㠰戹っ捤挵㌰㌷戲扤攸摢搰晤㈱㤰换ㅢ㍥搵㔰戴ぢ捣㤵㘸㉡挰摣ㄸ慤〲昳㌸㜴挸㠱愹昳㘸攳㠱愵㔶愳搵捦㙤ㄳㄸ㔱㐳㍦〲㈵戸つ户㕤㙢扦㐱摤攲㠶户㍣攵攲搹㠶㘴㕤捡㙣㠸㘷㘳つ改㕣㌲搵㤰换㈴敡㙡㤳㝣〷㔴搴ㄸ攱㜴㘷ㄵ㙣㡣㑤㥤㥡ㅣㅣ㈳㥤ㅡ㘵㙡ぢ搴㠴摢㙦摣摣㡥㠱㐸㕦㡤㈲㘲㡣㠲〲收ㄲ㥤㍢愱捥扤㑥攷㍥㘶㔴㍡敤摢㔳㜸〲摢愳㔸㔲愳搱㉥㈴搶愰愹㐰㘲っ㕡㠵㐴㘷㈰㠹㡥㐰ㄲ搵㌰㠲ㄳ愴改愳〴㠹慤㙣搷摡㘹愸㕢㈴㤲愶㠹㍤㈸㠹摤㈵㕡ㅢ捦搴㈵敢㘳戵挹㠶㠶㙣ㅤ摥㜳㥣慡捤㘶㔳㠶㡣昷搳挷改戰㌱戶㜱㍡㈷㈴挶㍡㌵捡搴㜸搴㠴㐴㡢㥢挴搹㄰改攷愰㠸ㄸ摢㐱〱戳㡦挴〴愷扤㡥挲ぢ㘹㤰挴㤲㡡愲㕤㐸㕣㑣昷㙣攱愷ㄶ慤㐲㈲ㅤ㐸攲㠰㐰ㄲㅣ愵㠷ㄳ㈴昵愳〴㠹戸敤㕡㕢㠷扡㐵愲㈶㥤愸㐹搴挶㑣扣戹㌹ㄱ㡦挵敢敡㙢戸㤰㐸挶㤲㈶㕥〶㤶挸ㄹ㌲㠰㑦ㅦ㤷挱挶愸㜳㍡㈷㈴㤲㑥㡤㌲㌵ㄱ㌵㈱戱慦㥢挴㤵㄰改㔷愱㠸ㄸ㍢㐰〱戳㡦挴㡥㑥晢㈴ち慦愷挱㑥㔸㔲㍢愱㕤㐸摣㐸昷㙣攱㘷㌲㕡㠵挴㙥㙥ㄲ㍣搵挸搱㌱㍦㤰〴㠷摤愹愱摦㡡ㄲ㈴愶摡慥戵摢㔰户㐸㘴㙢捣㐴㑤㌲㤱㡣㈶㤲挹㜸㙤慥㈶㕤㕦㤳㠸搷㘵㔳㈰㔳㔷㔷ㅦ换ㄹ搳㥣敥慣㠷㡤㌱摤愹挹㔹㐵〶攳改㥦㌲戵ぢ㘴㐲㘲ㄷ㌷㠹扢㈰搲敦㐶ㄱ㌱㘶㐳〱㜳㠹捥戳㡡捥搳㠸捥㤳㠶戱慢搳㍥㥤挲晢搸㍥〳㑢㙡㉥摡㠵挴晤㘸㉡㤰㤸㡦㔶㈱戱㤳㥢㐴攱㍣戱㘳㈰〹㡥愳挳〹ㅥ昹㐵〹ㄲ扢搹慥戵㐷㔰户㡦㡥㕣㍡搱㤰㑢㈶捣㘸㈲ㅤ捦挵敡搳昵挹㜸㌴㔶㔷㥢挸㘵㙡愲搱㘸搶搸摤改捥愳戰㌱昶㜰㙡戲㑦挸攸㍡晤㔳愶昶㠴㑣㐸搴戹㐹㍣づ㤱晥〴㡡㠸戱ㄷㄴ㌰晢昶㠹扤㥤昶㌹ㄴ㍥㐳㠳戹㔸㔲晢愲㕤㐸㍣㐷昷㙣攱㘷㝦戴ち㠹昱㙥ㄲ㠵㝤㘲摢㐰ㄲㅣㄸ㠷ㄳ扣㤶ち㈵㐸晣摡㜶慤扤㠴扡㐵㈲㕡㠷搵㑦挵敡愲戵戹っ㐸搴愵ㄲ戵㜵㘶慥捥慣愹㐹挶㔲改摡㠴搱攴㜴攷㘵搸ㄸ〷㌸㌵搹㈷㘴戸㥣晥㈹㔳㔹挸㠴挴ㄸ㌷㠹搷㈰搲晦㠱㈲㘲㜰昴ㅢ戳㙦㥦挸㌹敤㝢㔰昸㌶つㅡ戱愴㤶愰㕤㐸扣㑢昷㙣攱攷㐰戴ち㠹㑤摤㈴ち晢挴昰㐰ㄲ〷挱〸㑥昰㐲㈰㤴㈰搱㘲扢搶㍥㐲摤㈲㤱挶昷㐶㌶㤵㑢㈵搳搸㈷捣㔴㍣㙤愶戳昱㜴扣㍥㤳捤㈴愳昱㠶㕡愳搵改捥挷戰㌱摡㥣㥡散ㄳ㌲晥㑤晦㤴愹づ挸㠴挴㐶㙥ㄲ㥦㐳愴㝦㠱㈲㘲㜰㌸ㅢ戳㙦㥦攸㜴摡昷愱昰ㅢㅡ昰昵っ㙡㌹摡㠵挴户㜴捦ㄶ㝥㔶愰㔵㐸㔴戸㐹ㄴ昶〹㉤㤰挴㑡ㄸ挱〹㙥扣愱〴㠹㐳㙤搷摡㡦愸摢晢㐴㈶㤱㙡愸㙤挸愴敡敡㙢攳改㔴㌴㔵㙦搶㤹愹㉣づㄸ散㉢つ㌱搳㌸捣改捥㑦戰㌱づ㜷㙡戲㑦挸㠰㌶晤㔳愶㡥㠴㑣㐸㤴戸㐹愸㜲挸㑢㔱㐴っ㡥㑦㘳昶敤ㄳ㐷㍢敤〷㔰搸㥦〶㈹㉣愹搵㘸ㄷㄲ晣㉢〲〵ㄲ挷愱㔵㐸晣敢晢愰敢㠹㝦愲搵㝦㍤挱戱㘸昴ㄱ戹㤴㜰〵ㄲ挷摢慥戵つ㔰户㐸搴㐷㔳戸昸挲㡥㠱敢㠷㜸㌶㔹㥢捥㘴ㅡ愲㌵㈶㜶㠸㑣㐳㌶ㄷ㡢ㅢ㈷㌸摤ㄹっㅢ攳㐴愷㈶晢挴ㅡ愷㐶㤹㍡〵㌵㈱昱ㄹ㍡㔳戸づㅢ〲㤱㍥ㄴ㐵挴攰㠰㌳㘶摦㍥㜱㥡搳捥昷㍤攸㈳㘸戰㠴㈴捥㐰扢㤰ㄸ㐹昷㙣攱攷㉣戴ち㠹㜷〲㐹扣ㄵ㐸㠲㠳换㐲㘲ㄴ㕣㠱挴㌹戶㙢慤ㄲ㜵㡢㐴㈶㘷攲㝣㠰敢搱㌴㝥㘸㤸搱ㄸ㉥㈵搲愹扡㘸〳㐸愴㘲㠹㘸挲㌸搷改㑥ㄵ㙣㡣昳㥣㥡㤰㌸摦愹㔱愶㉥㐲㑤㐸扣敡㈶㔱つ㤱扥ㄵ㡡㠸挱ㄱ㘴捣㍥ㄲ㤷㌸敤㝣戶㐱ㅦ㐷㠳㜶慥昳㕡戴ぢ㠹敤攸㥥㉤晣慣㐳慢㤰㜸搶㑤愲㜰㜴㍣ㅤ㐸攲㌲ㄸ〹㠹ㅡ戸〲㠹摦摢慥戵㕡搴敤愳㈳㥡慤挳㈹㌳㥤㙣愸慢㠹搷搷㈷敡㜱挲㐸搵㘶愲㐹㕣㘴搵搵搶挷つㄹ㐸㘶て㘳戰㌱慥㜰㍡㈷㐷㠷㡣㈱㍢㌲㜵つ㘴㐲攲㌱㌷㠹㈴捣昴㝡ㄴㄱ攳㕡㈸㘰昶ㅤㅤ搷㌹敤换㈸㥣㐴㠳攵㔸㔲㌷愰㕤㐸散㡣愶〲㠹㥢搰㉡㈴晥ㄴ㐸攲摥㐰ㄲ㌷挳㐸㐸㑣㠳㉢㤰戸挵㜶慤㑤㐷摤㍥㍡捣㙣戲㈶㤹㑣搷愵搳戱㜸㑤㉥㤷㡥㐷㙢愲㘶㌴㥡㙢挰㠵㐶㉥㥤㌴㘴㘴㤸㍤㥣〱ㅢ攳㌶愷㜳㐲㐲〶㠵ㅤ㤹扡ㄳ㌲㈱㜱愷㥢挴㙣㤸改扢愲㠸ㄸ㜷㐱〱戳㡦挴摤㑥㍢㕦〵愱㉦愰挱ㄱ㔸㔲昷愰㕤㐸散㡥愶〲㠹㝢搱㉡㈴㙥㜰㤳㈸㝣㜷㕣ㄷ㐸攲㍥ㄸ〹㠹㐵㜰〵ㄲ㝦戲㕤㙢㝢愲㙥㤱㐸㘴㤲挹ㅣ扥㐱㘳昸愱ㄶ㙦愸挳摥ㄱ慦㑢挷戲㤹㜴㉡ㅢ慦㠹㈶敡っㄹ敡㘵て昷㠲㡤昱㠰搳㌹㌹㍡ㅥ㜴㙡㤴愹㐷㔰ㄳㄲ㔷戸㐹散〷㤱扥㍦㡡㠸挱㐱㕢捣扥愳攳捦㑥晢㌱㈲愴挱㙡㤲㜸っ敤㐲㈲㐳昷㙣攱攷〹戴ち㠹㡢〲㐹㕣㄰㐸攲㐹ㄸ〹㠹挵㜰〵ㄲ㝦戵㕤㙢㑢㔰户㐸攴㜰ㅤㄹ㡤挷㘲つ愹㙣ち㔷摢愹㠶晡㕣戶㌶㤷慥挹搵攳㜷〷㉥扣つㄹ扢㘵て㥢㘱㘳㍣敤㜴㑥㐸㍣攳搴㈸㔳㝦㐳㑤㐸㥣攵㈶搱ち㤱捥㍦㌴ㄳ㌱㌸ち㡢搹㐷攲〵愷晤㐴ち昳㌴㔸挳㜵㝥〹敤㐲㘲ㄹ摤戳㠵㥦㔷搰㉡㈴㑥っ㈴㜱㝣㈰㠹扦挳㐸㐸慣㠴㉢㤰㜸搵㜶慤ㅤ㡡扡㐵㈲㤶挳户㐷㌴㤷挹㤸〹㌳㥥慤愹㑢㘵敡㌲㌵㔹㥣㈶㜰挵㤹愹慢㡤ㅡ㌲ㄸ换ㅥㅥ〶ㅢ攳ㅦ㑥攷㠴挴敢㑥㡤㌲昵ㄶ㙡㐲攲㘸㌷㠹㔵㄰改㐷愲㠸ㄸ㙦㐳〱戳㡦挴㍢㑥㍢摦ㄲ愱ㅦ㑢㠳㌳戸捥敦愱㕤㐸晣㤶敥搹挲捦〷㘸ㄵㄲ㉢摣㈴ち㘷捣攵㠱㈴㍥㠴㤱㤰㔸〳㔷㈰昱㤱敤㕡㍢〹㜵㡢㐴㐳㉡ㄱ慤挵㑥㘱挶敢ㅢ攲戵つ㔹㝣㠹搴搷愵ㄳ㌹㕥㜴㐶㤳昵㘹攳㘳愷㍢㈷挳挶昸挴愹挹㜹攲㔳愷㐶㤹晡〲㌵㈱戱搴㑤攲㜴㠸昴㌳㔰㐴㡣㉦愱㠰搹㜷㥥昸捡㘹攷敢㈲昴㜳㘹㜰㍥搷昹㥦㘸ㄷㄲ攷搳㍤㕢昸昹ㄷ㕡㠵㐴捥㑤愲㜰㥥挸〶㤲昸ㄶ㐶㐲攲㘲戸〲㠹敦㙣搷摡㈵愸㍢攷㠹㕣ち㍦㌵㜰〵㤱挰㈵㘵㍣㤶㌶捤㔴㠳㠹搳㐵㙤㉡ㄷ挷㜵㠶昱㙦愷㍢㤷挲挶昸摥愹挹㍥昱㠳㔳愳㑣晤㡣㥡㤰昸戵㥢挴㘵㄰改扦㐷ㄱ㌱㝥㠱〲㘶摦㍥挱㍥㑡晢愵ㄴ㕥㑤㠳戵㕣攷㔲戴ぢ㠹㙢改㥥㉤晣㜰㜸㔳㐸㉣っ㈴戱㐷㈰㠹㜲ㄸ㘱挶㕢愷攰ち㈴㌸愰㐹㙦摡㑤愸㕢㈴㙡㜱㔷慢㌶㔳㤳㘸㠸搶㘶㜱戵㥤慤捦㌴挴㙡㜰ち㑤搶攳㑢㈴㔷㕢㘳昴户㙤昴㥢㘱㘳㜰挴㔳㍡㈷㈴㜴愷㐶㤹ㅡ㠸㥡㤰㤸敢㈶戱ㅥ㈲晤㜶ㄴㄱ㘳㄰ㄴ㠲㐸㙣攰戴昳〵ㄲ晡ㅦ㘸挰㌷㐰㈸挳㜱晦㐷扡㘷ぢ㍦ㅣ慦ㄴㄲ㔳〳㐹㑣づ㈴㌱〴㐶㤸㤱敢〳㔷㈰㌱搴㜶慤㍤㠰扡㝤㥥挰㈱㠰ぢ〹ㅣっ愹㜸㍣㥤挵つ慢㠶摡㜸㐳㝤㌴㔶㥦㌵敢㑤ㅣㅤ挳㙣ㅢ晤㐱搸ㄸㅣ挲散㈲戱㠹㔳愳㑣㜱㕣㔲㐸㑣㜴㤳㜸ㄴ㈲晤捦㈸㈲挶㐸㈸〴㤱搸捣㘹攷㥢㈴昴㈷㘹挰㔷㐱㈸ㄹ㠰㘴搳㔳㜴捦ㄶ㝥㉡愱㉤㈴愲㙥ㄲ㠵昳挴㠴㐰ㄲ㔵㌰挲㡣㔷㌹挳ㄵ㐸㡣㐶㠵摥戴扦愱㙥㤱㠸愷敡戲つ㌵つ㤹㜴ㅣ㘷ぢ摣捤挶㍤㙥晣ㅡ㌷敢㔲㜱摣户挰愱㘲㙣㘹摢攸捦挳挶攰㤸愴㤰㤰昳㐴戵㔳愳㑣㜱愰㔱㐸㙣攳㈶昱㌲㐴晡㉢㈸㈲挶㔸㈸〸〹捦晤〹づ㍦㑡晢㙤散敢敢㌴㔸㡦㈵㌵摥㜱晦㈶摤戳㠵㥦〹㘸ㄵㄲ㕢戸㐹ㄴ捥ㄳ㥢〵㤲搸ㅥ㐶㤸㑢昴㜷攱ち㈴愲戶㙢敤㍤搴㉤ㄲ挹㐴挲挴搷㈶㉥慦戲戸㥥㠸搶攳愶㕤㈶㤱慤挳敦昴摡㜸㈲㤵㡢ㄹ㌵戶㡤晥㍥㙣っづ㌲ち〹㌹㍡㘲㑥㡤㌲挵㤱㐳㈱戱戱㥢挴挷㄰改㥦愰㠸ㄸ㐹㈸〴敤ㄳㅣ㑦㤴㜶扥㕢㐲晦㤲〶㝣㌹㠴㤲㈱㐲㌶㝤㑤昷㙣攱㘷㐷㘸ぢ㠹㠱㠱㈴㈲㠱㈴㈶挱〸㌳ㅥㅡ㠶㉢㤰攰愰㈰扤㘹摦愱㙥㤱㌰㤳搹晡㙣㍡㘵㈶㌲㔱摣〳慦㙢愸㑦㌵搴搴㤸改㕣扡㌶㙥㘶㜲昱㤴戱戳㙤愳晦ㅢ㌶挶㘴愷㈶㈴愶㌸㌵捡ㄴ㠷〲㠵㐴㤹㥢挴㑦㄰改㍦愳㠸ㄸ㌳愰㄰㐴㠲〳㠴搲晥〰晢摡㑦㐳昱㈰搷㔹挶晣搸㔴㡥愶〲〹㡥昹〹㠹敦晦敤晡㉤㕡㌸㍡扥㐳慢晦户攸ㅣㄸ㘱㐶㔶〷㕣㠱挴㕣㔴㠴㐴〴㜵㡢㐴㕤㕤ㅣ摦㥢昵戱〶晣㍡挷㍥㘱攲挲慡㍥㠹㕢摤昸㠵㡥昳㐴㉥㙤捣戳㙤昴〱戰㌱收㍢㌵㌹㍡ㄶ㌸㌵捡ㄴ挷昶㠴挴㔷攸㑣攱户攸㘰㠸㜴〳㐵挴㘸㠴㠲慣戱攷攸㔸攸戴昳㙤ㄳ晡㌰ㅡ㍣㠶㈵㘳ㄱ摡㌱㈳户〲㑤㠳晡㤵敦㠳捡づ㥥ㄱ愲攰挷捣挷㜹晦づ挰っ扣搷㥦㜹㌱㈵晤昰㝣慤昵㔴㙡㔹改挴晦捣ㄷ挷愰昸㔰㍡㍦攵ㅦ㘰㕤晦て㝥戸㌵扡㐶愵攸㜱ㄴ㍥晡〸慣㜰㌹㐷搳愲㐱㕤散敥て挸挱戰㘴㔸敢散㍣挶愲昰㠷〸ㄷ戶㑦挱㐳戰搶㕦戱摢搰ㄹ愳ㅡ攷扣㥥扥扡慢㘵㑡㍡㡦ㄷㅡ㜴㥡㡥搹㠲㡥㠲ㅤ㕥昷㡥搱㐶〸挶昱㘵昶挳扡㙡慥愷㝡㐷㜶戵捥挶㕢戸昹㉡ぢ挷㘳ㅥ㑦戵㤶㤵昶㔳㠱て摡摢㝦慦㡥㡦昱搲ㅢ晥昴挲散㉣〱㡣っ㜸愶㜹㙡㜳愷扣ㄳ㘰㌳挸㤵捥愱㑢㙤㈴搶戶晦愴㌱㌳昶ㅤㄳ㑢㤴扦㠳㉤搱敢㈰挵摣ㄹ㤲㍢㘶㐴摦ㅣㅥㄵ㡦㜲㝡㘳搳攰㈶㔴㜰ㅣ攳搱攲愲改㡢㥤敤敡㘴敢晦ち晢㝦㘳昲攰〳ㅣ㡢㕦愹慡㌳愶㤴扦戱敡搲㉦慦搹愱晡攲ㅢ㝦戱晦㕦㘵㔹㝣戱昳〵攷㜳晡换捥ㄸ晢挴攱㠸㔶晤㑤ㄶ㙦戱㜸ㅢ㠵㝡ㅤ㥤㜸〵て㉢晢㕥㘳晥て㕢攰㝤㡤戹戱ㄸ㥥㌰㈳敤〶晤ㅤ搴㑦ㅤ㠴ちてㅢ昵㉡㉣戸慦㜲㔵昵㙡慥㘵㉢㥡戹㡢㈹扤〵愵戶㌵摡㉣㤶挹㤸㝡〹㥡づ㠱㠸㍥㤶敡㍣攰㥤愶挱〷愳搲㌷㈸ㅣㄵㄴ㡢㕥㐳㌹〴ㄶ㐱㔰㥥戳搷摤〷攵㔹㕢攰㝤戵戹戱ㄲ㥥㌰㤷攸摢㕢㔰㡥㐰㐵愰㍣つ㡢〲㤴ㅡ慥㈵〷改㉣㈸ㅣ晥搳㘲〵㈸㠹愸㝡愲〸㑡〲愲挱挷㐰愹㙦ㅣ㌸捡搷㌷づ㈷挰㈲㠸挳愳㘱ㅣㅥ戱〵摥㌷㥣ㅢ㙢攰〹㜳㠹扥㠳挵攱㔴㔴㠴挳㐳㙥づ㤳挸㠱㐳㜴ㄶ〷づ晥㘹㍢㜷㜱愸㔵㝦㉡攲㌰㠵ㅣ捥㠶㔲摦㌸㜰㡣慦㙦ㅣ㉥㠴㐵㄰㠷㍦㠴㜱戸摢ㄶ㜸㕦㜴㙥㕣っ㑦㤸㑢昴㔹ㄶ〷㡥昲〹㠷㍢摤ㅣ㘶㤳〳〷攸㉣づㅣ晡搳收ㄴ㌸挴㙢搴㙤㐵ㅣ收㤱挳㤵㔰敡ㅢ〷㡥昰昵㡤挳昵戰〸攲㜰㘳ㄸ㠷ㅢ㙣㠱昷㝤攷挶㡤昰㠴ㄹ攳㈲ㄶ㠷㕢㔱ㄱづ搷戹㌹㉣㈲㠷昵㄰㔹ㅣ㌸昰愷敤㔵攰㤰慣㔵㔷ㄵ㜱搸㠷ㅣ敥㠲㔲摦㌸㜰㝣慦㙦ㅣ㌸捡ㄷ挴攱戲㌰づ敢㙣㠱昷戵攷〶〷〷㌱㈳ㄹ挴攲昰㌰㉡挲㘱慤㥢㐳㡡ㅣ㌸㌸㘷㜱攰戰㥦㤶㈹㜰㠸搷慡㡢㡡㌸㤸攴昰㌸㤴晡挶攱〹挷愲搷攷㐹㡥昱〵㜱㌸㌷㡣挳㌹戶挰晢昶㜳攳㌹㜸挲㡣ㄴㄲ㡢挳㡢愸〸㠷戳摣ㅣ㕡挹攱㘵㠸㉣づㅣ昴搳摡ぢㅣ㤲昵敡戴㈲づ〷㤳挳㙢㔰敡ㅢ〷㡥敤㠹㐵慦㌹㜰㠴㉦㠸挳㥡㌰づ㈷摡〲敦㑢搰㡤㜷攱〹㌳ㄲ㑥㉣づㅦ愲㈲ㅣ㡥㜷㜳㔸㐹づㅦ㐳㘴㜱攰㤰㥦㜶㔸㠱㐳㉣愹㔶ㄷ㜱㌸㠲ㅣ㍥㠷㔲摦㌸㜰㘴慦㙦ㅣ扥㠱㐵㄰㠷㔵㘱ㅣ㝥㘳ぢ扣敦㐲㌷扥㠵㈷捣㈵晡㌱ㄶ㠷ㅦ㔰ㄱづ㠷扢㌹ㅣ㑢づ㍦㐱㘴㜱昸ㄱ㑢摡㙦ぢㅣㄲつ㙡㐵ㄱ㠷ㄳ挸㐱㘱㤵晡挶㠱攳㝡㘲搱敢晤愱㍦搴慢搹㝢捦㐵㔵㍥㡣㐳㠷㉤昰扥ㄲ摤搰攱㐹㌸㥣㙡㜱ㄸ㠴扡㜰㔸敡收㜰㍡㌹㜰㔰捥攲挰攱㍥敤捣〲㠷㜸㥤㙡㈹攲㜰㌶㌹っ㠱ㄲ收㍥㕣㕣㜲㔴㑦㉣㝡捤㘱〴搴慢〳㌸㉣づ攳㤰戳〵摥㌷愳ㅢ㈳攱㐹㌸㕣㘸㜱ㄸ㠵扡㜰挸扡㌹㕣㑣づ㔵㄰㔹ㅣ㉡戱愴㕤摡挵㈱慡づ㈸攲昰㍢㜲攰㌰ㅤ收㍥㜰攰㤸㥥㔸昴㥡〳㐷昶慡〳㌸散ㄷ挶㘱㕦㕢攰㝤㐱扡戱ㅤ㍣〹㠷㉢㉤づ㌵愸ぢ㠷扤摤ㅣ慥㈶㠷ㄸ㐴ㄶ〷づ昵㘹搷ㄶ㌸㈴ㄳ㙡㘱ㄱ㠷敢挹㈱〹㈵捣㝤攰挰ㄱ㍤戱攸㌵〷㡥敢㔵〷㜰㔸㄰挶㘱扥㉤昰扥㈷摤搸ㄹ㥥㠴挳慤ㄶ㠷㘹愸ぢ㠷戹㙥づ敢挹㠱㐳㜵ㄶ〷づ昴㘹㜷ㄴ㌸搴㌵愸㕤㡡㌸摣㐵づ戳愱㠴戹てㅣ㌸㥥㈷ㄶ扤收挰㔱扤敡〰づ搳挲㌸㑣戵〵摥搷愵ㅢ扢挳㤳㜰戸捦攲戰〸㜵攱㌰搹捤攱㝥㜲攰㘰㥣挵㠱挳㝣摡㠳〵づ昱㤸摡戱㠸挳挳攴戰ㅦ㤴㌰昷㠱〳㐷昳挴愲搷ㅣ㔲㔰慦づ攰㤰っ攳㔰㘷ぢ扣㙦㑤㌷㌲昰㈴ㅣㅥ户㌸㉣㐶㕤㌸挴摤ㅣ㥥㈴〷づ挵㔹ㅣ㌸挸愷㍤㔵攰㄰㙢㔰搱㈲づ捦㤰㐳㉢㤴㌰昷㠱〳挷昲挴愲搷ㅣ昲㔰慦づ攰㌰㉥㡣挳戶戶挰晢昲㜴㘳ㄹ㍣〹㠷ㄷ㉤づ㉢㔱ㄷづ摢戸㌹扣㑣づㅣ㠸戳㌸㜰㠸㑦晢㝢㠱㐳㍣慥挶ㄴ㜱㜸㡤ㅣ㔶㐱〹㜳ㅦ㌸ㅣ改㔸昴㥡〳挷昳慡〳㌸㡣ち攳戰㠵㉤昰扥㐳摤昸㉤㍣〹㠷户㉤づㅣ换ㄳづ㥢戹㌹扣㑢づ㈷㐳㘴㜱攰〰㥦昶㝥㠱㐳愲㕥つ㉦攲昰㈱㌹㥣づ㈵捣㝤攰挰㜱㍣戱攸㌵〷㡥收㔵〷㜰ㄸㄲ挶㘱㈳㕢攰㝤㤵扡㜱㍥㍣〹㠷捦㉤づㅣ挹ㄳづ㠶㥢挳㤷攴㜰㈹㐴ㄶ〷づ敦㘹㕦ㄷ㌸挴㤳㙡㘰ㄱ㠷㙦挸攱㌲㈸㘱敥〳〷㡥攲㠹㐵慦㌹㜰㉣慦㍡㠰㐳晦㌰づ㥡㉤昰扥㔱摤攰㄰愰㜰昸挱攲挰㜱㍣攱㔰收收昰ㄳ㌹摣っ㤱挵㠱㠳㝢摡㉦〵づ㠹㤸㉡㈹攲愰昰慥挵挱敢愱㠴戹てㅣ㌸㠶㈷ㄶ扤收挰㤱扣敡〰づ㍦㝣ㄷ㜲㤳敥㝢㕢攰㝤戱扡挱〱㐰攱搰ㅦ㝤挷㑤扡晢㔱ㄷづ摦挱攲〳慣㥤摣愴搳㈱㔴ㅣ㠰戳㌸㜰㘸㑦ㅢ㠰㌶敢㈶㕤扣㕥晤ㄳ摡敦㐰摢扡㜳㌹㠸ㅣㅥ㠵ㄲ收㍥㜰攰〸㥥㔸昴㥡挳㤳㔰慦づ攰昰㜹ㄸ㠷捦㙣㠱昷晤敡〶㠷晦㠴挳㄰㡢挳㜳愸ぢ㠷㑦摣ㅣ㠶㤱〳㠷摦㉣づㅣ搸搳㌶㈹㜰愸㑢愸て㡡㌸㡣㈰㠷㤷愱㠴戹てㅣ㌸㝥㈷ㄶ扤收昰㍡搴慢〳㌸扣ㅤ挶攱㉤㕢攰㝤捤扡昱㈶㍣〹㠷㔱ㄶ〷㡥攰〹㠷㌷摣ㅣ慡挸攱㝤㠸㉣づㅣ搶搳戶㉣㜰㠸搵慡㔷㡢㌸㔴㤳〳〷攴㌰昷㠱〳㐷敦挴愲搷ㅣ扥㠴㝡㜵〰㠷ㄷ挳㌸扣㘰ぢ扣㙦㕢㌷扥㠶㈷攱㌰捥攲挰昱㍢攱昰㌷㌷㠷敤挸攱摦㄰㔹ㅣ㌸愸愷㙤㕦攰㄰㙦㔰㑦ㄷ㜱愸㈱〷づ挷㘱敥〳〷㡥摤㠹㐵慦㌹昴挳㌹慡㍡㠰挳攳㘱ㅣㅥ戳〵摥㤷慥ㅢ攵昰㈴ㅣ㤲ㄶ〷ㅤ㜵攱昰㘷㌷㠷〶㜲ㄸ〰㤱挵㠱㐳㝡摡づ〵づ挹愸㝡愸㠸挳㈴㜲ㄸっ愵扥㜱攰挸㕤摦㌸っ㠳㐵㄰㠷晢挲㌸摣㙢ぢ㝣敦㕥摦〴㥥㝡㝡昷扡敢㙦㥡て〶晣昲ㅣ㥦昴ㅢ㤰戳㥡㌹㔲㠷㘷晤㥡㕢㕡攴㌱戹㠱㜸㔵㜲〷晥慡昸㕣扣ㄱㅣ㉦㐸㙥㙣戶晦㔲敤㙣扣㈹㥣㙦㥥㜵㕥挶慢㑢㡤挶㕡㙥㐱〷摥捥摢㍦㌷㍢㡦㌷戹㘷㉢昰㔷㤱㍢㍢捤㡥戶晦㠵昷㈸攳挱㐵扥㤸〶㤳昵〶攵挰㘷〶昹㌰㘰攰愰㤸昵㜲昵㉥ㅥ捥ㅦぢ㉦攵ㅢ㤶晦戳㤷扡㙢搳戰㡢㌹慦挰捤扡摥ㄹ㕥愶敥挱㈶戶㠶愷㡦㉣昹㐵晡㕣㔲㡡晣㑤攸㙢㌳㔱昴挳㕦晢㤵㠱㘹ㄴㄱ㝤ㄶ㕡攴搹㔱㈹㑡捡㐷㘰㌷昰慥ㅣ㥦攲攴扢㍥㑡㍣㝦昲㝢挰〰慥戱㌳㤵㙤づ搳敥挶ㄲ昹搵搹扦戵㈹搵搱㤱㕡㔹搱摡搴㘲戶㉤敥㕣㔲搱戴ㅣ㐳愷㜸搷㌹晡㠱扦ㅦ慥捦挶晦っ挵㡦摡ㄲㅥ戹㕦㙡扢愲㌵㜸㘵搷〷慥散㕣攸㙢昳㔰ㄴ慦散㝣戴戸㔶㔶㔵挳㌷㔷搸㤹搴㔸㔴戸ㅡ晡㙥搰㉣㜴㘳㝢戴戰ㅢ㍡㤹㤷愹ㅢ〲㐳㌶搲㌷昹㜶戱㕤挴㈶㍥㤷㙢戱㔵㌵昰㔱ㄴ㉥㠱〶〹户ㄷ㌴ぢ攱㜶㈸づ㜷㘵㘰戸㝤晤攱昶昷㠴㥢攴つ挷搱㈳〹昷㙢㜷㌸㡥换戸搶㙥㙤㘰戸㤴㍦㕣挶ㄳ㙥戶㌷ㅣ〷㘹㈴㥣改づ挷攱て〹挷㙤㕡愶捥てっ户㠴扥戹晤扡㘰ㅥ挸㈶ㄷ捣㐵摥㜰晢㌸攱㕡愰㔹㠰挹㔱〶搷摡㥤ㄱㄸ慥㥤扥㡢户摤挱㥥㜰ㅣ㤰㈸摡㜶愶ㄳ㉥敦づ挷㥢昹慥戵㕢ㄳㄸ㙥㌹㝤ㄷ慦摤ち㑦㌸摥昷㉦ち㜷戰ㄳ敥㔰㜷戸㐳㥣㜰搶㥥戹㍡㌰摣ㄱ昴㕤扣㜶慢㍣攱㔶㝡挳ㅤ攱㠴㍢捡ㅤ敥ㄸ㈷㥣戵敤㡥〸っ户㥡扥㡢搷敥㌸㑦戸㘳扤攱㑥㜰挲ㅤ敦づ㜷慡ㄳ捥㕡扢攵㠱攱搶搰㜷昱摡㥤散〹㜷扡㌷摣搹㑥戸㔳摤攱㜸愳搵戵慢戴〷㠶㍢挳ㅦ敥㉣㑦戸㡢扤攱㜸搷㔵づ㠴㜳摣攱㜸㍦搳戵慢㉣〹っ㜷㍥㝤ㄷ挳扣搰ㄳ敥㙡㙦㌸摥摣㤴㜰ㄷ扢挳昱戶愱㉢㕣㉡㌰摣㕡㝦戸㜵㥥㜰敢扤攱敥㜲挲晤摥ㅤ㡥㜷攷㕣㌰昷つっ㜷㈵㝤ㄷ㙦扢慢㍤攱㜸㈳慦攸㐰㜸搸〹㜷慤㍢ㅣ㙦㠲戹挲㌵〶㠶扢挱ㅦ敥㈶㑦㌸摥㉦㉢ち昷㡣ㄳ敥ㄶ㜷戸ㄷ㡢挳捤つっ户摥ㅦ敥づ㑦戸㤷扤攱㕥㜳挲摤攵づ挷㕢㍡慥㙤㌷㈳㌰摣㍤昴㕤扣慢摣敢〹昷慥㌷摣㠷㑥戸㍦戹挳昱捥㠹ぢ收㑥㠱攱ㅥ愴敦攲㙤昷戰㈷摣㤷摥㜰摦㌸攱ㅥ㜵㠷攳つち㔷戸㘴㘰戸挷晣攱㥥昰㠴晢挹ㅢ㡥㜷㉢攴㐰昸慢㍢ㅣ敦〳戸挲㐵〳挳㍤㐳摦挵㙢昷ㅣ㥢㕣㕦㐰扣㘵㔰戴慢っ㐲㠳㠴㝢ㅥぢ㠵㉦㈰晥摣㜶㙤扢戱㠱攱㕥㠲㤲㘷摢扤挲㈶㔷㌸晥㌲㉦ち挷摦摥ㄲ敥㔵㉣ㄴ挲昱㔷慤㙢敤㐶〷㠶㝢ㅤ㑡㥥戵㝢㤳㑤慥㜰㔵愸ㄷ㠵攳㑦㕣〹昷㌶ㄶち攱昸攳搱ㄵ㙥㘴㘰戸昷愰攴〹昷〱㥢㕣攱戶㐳扤㈸ㅣ㝦㐹㑡戸㡦戰㔰〸挷摦㘸㉥㤸㐳〳挳㝤ち㈵て捣捦搹攴ち挷㥦㜳㐵攱昸㠳㑤挲㝤㠹〵㈷㕣㌹慦㤹㝢㝤㐱捦㉣户㈱昸改搳㘲㘶昸户㝢愶攲㉦挰㡣㙢挱㠵㜹㉦晥攰捥㔷㠸愳㜸㈵㑥ㅦ晡搷昶〲㉢㠳㜹㍤捣㠵ち㕥㍤㉢㕥搷戲㔳晡㍦搹捣换㔹戱昸挶㕥㄰ぢ㕥扡㜶㔹㌴愲㈶ㄶ晦㘲昳㈲㕢愶㝦㙢㉦㠸〵慦㍥扢㉣㜸㘵㈹ㄶ摦戱㤹ㄷ㤵㤴改晦戶ㄷ挴㠲ㄷ㤰㕤ㄶ㈹搴挴攲㝢㌶㘷㙣㤹晥㠳扤㈰ㄶ愶㕤戱搶㠳搷㜷㘲昱㈳㥢㜹㘹㈷㌱㝥戲ㄷ挴㠲㤷㜱㕤㌱㜸㠹㈶ㄶ㍦戳㤹㔷㘷㘲昱㡢扤㈰ㄶ㜹扢㘲挵攰㔵㤶㔸㤴㔴㐰㤹ㄷ㔸㘲愱㔸㈳㑢㝣〶昳㘲㡡ぢ㤶〵㉦㤴挴愲㤴㍡扣㐶ㄲ㡢㝥㙥㡢愳㡡㉣㜸慤㈳ㄶ㘵搴㌹捥戱㈸㜷㕢昰㤲愶㉢〶㉦㔷挴㐲愳捥挹㡥㐵㝦户〵慦㑡扡㉣㜸挵㈱ㄶㄵ搴攱挵㠶昴㑡㜷㕢昰挲愲换攲㝣挷㈲㐲ㅤ㕥㉦㠸挵〰户〵慦つ扡㉣昸扤㉦㌱〶㔲㠷㕦昹㘲㌱挸㙤挱慦昷㉥ぢ㝥㜵㡢挵〶搴攱户戶㔸っ㜶㕢昰ㅢ扡换㠲摦扥㘲㘱㔰㠷㕦扣㘲戱愱摢㠲㕦戲㕤ㄶ敢ㅤ㡢㡤愸挳敦㑥戱ㄸ攲戶戸慢挸㠲摦㠱ㄲ㘳㈸㜵昸昵㈷ㄶ挳摣ㄶ晣慡敢㡡挱慦㌱戱搸㤸㍡て㍢ㄶ㥢戸㉤昸㙤搵㘵挱㙦㈲戱ㄸ㑥ㅤ㝥〹㐹㡣ㄱ㙥ぢ㝥攱㜴㔹昰换㐴㉣㌶愵捥㜳㡥挵㐸户挵昳㐵ㄶ晣㍥㄰㡢捤愸挳慦〲㠹戱戹摢㠲愷晤慥ㄸ㍣愵㡢挵ㄶ搴攱搹㕣㉣㐶戹㉤㜸收敥戲攰㔹㔹㉣㉡愹挳ㄳ戲㔸㔴戹㉤㜸昲敤戲攰㠹㔵㉣㐶㔳㠷攷㔴戱搸搲㙤挱昳㘷㤷㠵㥣搸㜸昶ㄸ〳ㅤ㘷㌲㜸㠲㤳㕢㙥搵㘸挵㉤㜹㌹㤹㔱㙢㉢户ㄶ㑦㙡愲戵戵愵㈵㈷㌰㙡ㄵ昹攲㠹㑣戴挶㕡㕡㜲搲昲㘹昱攴㈵㕡攳㉣㉤㌹㔱昹戴㜸挲ㄲ慤敤㉣㉤㌹㌹昹晡挵㤳㤴㘸㙤㙦㘹挹〹挹攷㡢㈷㈶搱慡戱戴攴㈴攴昳挵㤳㤱㘸挵㉣㉤㌹昱昸㝣昱〴㈴㕡〹㑢㑢㑥㌶㍥㕦㍣改㠸㔶搲搲㤲ㄳ㡣捦ㄷ㑦㌴愲搵㘰㘹挹㐹挵愷挵㤳㡢㘸敤㘰㘹挹㠹挴ㄷ㤱㈷ㄴ搱㥡㘴㘹挹挹挳愷挵㤳㠸㘸敤㙣㘹挹〹挳ㄷ㤱㈷づ搱㥡㘲㘹挹㐹挲愷挵㤳㠵㘸㑤戳戴攴挴攰搳攲〹㐲戴㘶㔸㕡㜲㌲昰昵㡢㈷〵搱㥡㘵㘹挹〹挰攷㡢㈷〲搱㥡㙤㘹挹㐱敦搳攲挱㉦㕡㜳㉣㉤㌹搰㝤㕡㍣攰㐵㙢㥥愵㈵〷户慦㕦㍣挸㐵㙢㠱愵㈵〷戴捦ㄷて㙣搱摡摤搲㤲㠳搸愷挵㠳㔹戴ㅡ㉤㉤㌹㜰㝤ㄱ㜹〰㡢搶㈲搱㌲㥣〳㑣昱昸㤴㝢攱搷㝣㙢㡤㤵㑤㠵㙤〵㕥㜲收ㅣ愸㡡挷愶㘸㕣㕤慣愱㜸㌸㡡攰㉡㡦㠰㐷愰〸慥昴〸㜸搰㠹攰ち㡦㠰挷㤹〸㉥昷〸㜸㘸㠹攰昷ㅥ〱㡦㈶ㄱ㕣收ㄱ昰〰ㄲ挱㍡㡦㠰挷㡣〸㝥攷ㄱ昰㌰ㄱ挱㕡㡦㠰㐷㠶〸㉥昵〸㜸㌰㠸攰ㄲ㡦㠰晢扦〸㉥昶〸戸换㡢攰㈲㡦㠰㝢戹〸㉥昴〸戸㘳㡢攰〲㡦㠰晢戲〸捥昷〸戸晢㡡攰㍣㡦㠰㝢慣〸捥昵〸戸㤳㡡攰ㅣ㡦㠰晢愵〸捥昶〸戸㉢㡡攰㉣㡦㠰㝢㥦〸捥昴〸戸挳㠹攰㡣㘲挱㠰晦〷㍥㈴愵搷</t>
  </si>
  <si>
    <t>㜸〱捤㥤〷㝣ㄴ㘵晥晦昳㠴㘴挸㉣㈰愳㠸㡡㈰ㄲ㌴愷〸攲敥㘶㌷扢㐱㤱づ搲㤵㠰摤㡢㕢㘶㈱㤲㠲㐹㘸㌶散扤㜷散㘲搷㍢换㈹昶㕥敦散敤捥㜲㝡㜶㑦㍤晢改改㔹晦㥦捦㜷㘶㤲搹㈹㈹昷扢晦敢㜵换敥挳㍣摦晡捣㝢㘷㘶㘷攷昹敥愴㐴㤵㤴㤴晣㡡〷晦攷愳㡣ぢ挳敡㔶户戵㥢㑤㘳愷戴㌴㌶㥡戹昶㠶㤶收戶戱㤳㕡㕢㌳慢攷㌴戴戵昷㠱㠱㔶摦〰㝤㕢㜹㝤㕢挳㐱㘶㐵晤ち戳戵つ㐶攵㈵㈵ㄵㄵ㝡㈹昴㐳散㤷攱㜴㜴㝡改㘵㙣㘰㔵愲㙢㙣晡戲愹㘰愳戳㠹戰改挷愶㍦㥢〱㙣㌶㘰㌳㤰㡤挱㘶㐳㌶ㅢ戱ㄹ挴㘶㘳㌶㠳搹㙣挲㘶㔳㌶㥢戱㘱㝥㝤㜳㌶㐳搱昴ㅦ㠶㘶攱㤴挹昳戳〷㘰㙤敡摡㕢㕡捤㌱㈳㜶户挶㍣㍥ㄶㅢㅢㅢㅢ慦㡤搷㡣㡤㡥ㄹ㌱㘵㜹㘳晢昲㔶㜳㝣戳戹扣扤㌵搳㌸㘶挴慥换戳㡤つ戹搹收敡㠵㉤㑢捤收昱㘶㌶㕡㥤捤㈴搲戱㐴㌲㔹愸慤㑤昷摦〲㤱攷㑤㤹扣㙢慢㔹㘸晢㙦挵ㅣ捥㤸昳愷㑣ㅥ㍢捦㙣晦㙦挵摣ㄲ㌱ㄱ㜲㙡㑢㔳愶愱昹扦ㄴ戴㥣敦㘹㜲慡㤹㙢攰㥢㙦㥡慤つ捤㡢挷㘲搸㐵愰搱㑢㡤㥤搴搶戶扣㘹ㄹ户愳㈹㘶㘳攳〲戳㈰㙦㝡搳搴戶昶㕤㌳慤㑤㙤晤㥢挸捦㙣㌵㥢㜳㘶摢〶㑤搳㔶攵捣㐶摢戰慤愲㘹昷㑣敢扣㑣㤳㔹挶㠵㠱㑤搶㝢㌸㌳㙦㌶户㌷戴慦ㅥ搰戴愸捤㕣㤰㘹㕥㙣搲愴扣㘹挶昲㠶扣㉡㉢挳戳愴捦㌶㐱㈳㤳㌷ち攳㘹㥡戲㈴搳摡㉥㍤扥㠵戱㈰㕢搷收㈲㙢㔱㌴㉥㙥㔲㈳㍣㕥㝣捦敡ㅡ㥡㘶㥢慤捤㘶㈳㤳昰㥤ㅣ敤㌱ㄲ㐰搶晢搰㐱捡㔹ㅤ扥㑢慡㥦扤昳㜱㕤㤸㐵ㅢ㠱㘶戳㜹㉤慤㑤搸㈰攷㥡㤹收昱戱㌱㜵敤昹愹收㡡昱搱戱㜱扤ㄲ㕡㝤㈴敤戶㐲㌳〸㌰昲㉤㑤つ〷㘵㐸㝢㕣っ㡦㜱晡搶㌴愹㐲愳捡㕥挷慥敥㑥挰摤慤戴㍥㔳㕡㥦㉤慤捦㤵搶攷㑢敢捤搲晡㐲㘹晤攲搲晡㈵愵昵つ愵昵〷㤴搶㉦㠵㡤昳愸攸摢户搴㝥㝣昴晣ㅢ㙦㡦摦㘵摥挴㑢㌷㙦㜹攲戵攱愹㐳ㄴ昷㙥㌹㌸㙣㠳㠵昰〱㙦ぢ慤㍥ち㡤戶ㅤㅡ摦㠰愳㌵攳昴搱㌴ㄹ㠳㐶愹㤷㌰㘰づ晡㤸㘳收㉦㌸愷捦戲昹㘷摤㌲敡愲昵㑦㝦㝦㠰攲㘱㐴戲㡤挵㐲㜸戶ㅤㄸ㉡㡡㐶㡢愱昱㘶㡢搶㈲㕢㥣㈶搵㘸㤴㝡摡捥㜶昰收㙤攷㍥戴攱㥥㜳㙦㉦㙣㔲㔶㜵㘵敤㜴挵攳㤵㘴㑢㘲㈱㍣㕢つ㐳愵搰㘸㘹㌴摥㙣戱㔸㝡㥣㕥㑢㤳㜱㘸㤴㝡捣捥㌶愴攱愵㤱晢慥㥥㌷敢搴㡦㍦㍢敦㑦ㄳ㙢㝥㔵㍣㌰㑡戶㥤戰㄰㥥㙤㍣㐳敤㡣㐶㥢㠰挶㥦㉤㌱㑥㥦㐸㤳㐹㘸㤴扡摦捥㌶㜸摦㘷戲晢ㅤ昵挴㤴㔳㑥搸㙦挹愱摦户㕤慤戸㌳㑡戶㈹㔸〸捦㌶㤵愱愶愱搱愶愳昱㘵㡢㔷㡦搳㘷搰㘴ㄷ㌴㑡摤㘱㘷㝢敢㡥扡愵㘷戵㈷收摣搵搰㜶㘲㐳摤敢挷㉡ㅥ敡㈵摢㉣㉣㠴㘷㥢捤㔰㜳搰㘸㜳搱㜸戳㐵㙢㤱㙤ㅥ㑤收愳㔱敡㘶㍢摢昰㤵挹㘳晦㌶攵昶㔹㜷㝦㜹攲㉤挳捥㍤敦〲挵捦ㄴ挹戶ㅢㄶ挲戳㉤㘰愸㍡㌴摡㐲㌴摥㙣戱㔸㙡㥣扥㠸㈶扢愳㔱敡㍡㍢摢㜶挶摣㈵㤷ㅥ㜹摥搴晢㈶㍤㝣㑤攲戵㥡扢㔵㍦愸㈵摢㥥㔸〸捦戶ㄷ㐳敤㡤㐶摢〷㡤㉦㕢㍣㍡㑥摦㤷㈶晢愱㔱㙡㥤㥤敤扥㉢昷扣㔳㕤扣昷散慢㡤ぢ㕥㙥㍤㙦攷ㅢㄵ㍦㈵㈵㕢㍤ㄶ挲戳敤て慤㥥㐱愳㘵搱昸戳挵挷改㌹㥡攴搱㈸㜵愱㥤㙤改㤷㝢捦散㝦攸㘱扢慣晦攸挵㐹㜷㝦㌷㜰㤸攲挷戱㘴㉢㘰㈱㍣摢㘲㠶㕡㠲㐶㙢㐰攳换ㄶ挵扡ㅤ㐰㤳愵㘸㤴㍡摢捥昶挳㠲㙦挷ㅦ昸㜵挹㡣㙢㘲户㍥晢㤷愳搳㐷㈹㝥敥㑢戶㈶㉣㠴㘷㙢㘶愸ㄶ㌴摡㌲㌴晥㙣搸〳づ愴㐹㉢ㅡ愵㑥戱戳ㅤ㜴搱㥡㠷㘷㕤昶搳戴㌳㌷搳㔷㍤戸敥㠲扤ㄴ㑦㌰㈴㕢㍢ㄶ挲戳㉤㘷愸ㄵ㘸戴㤵㘸㝣搹攲挹㜱晡㉡㥡慣㐶愳搴戱㜶戶扤扥㍤㝤扦敡晢收捤戹晡昳慦晢晣㜸敤慣ㄲ挵㌳ㄹ挹㜶㌰ㄶ挲戳ㅤ挲㔰㠷愲搱づ㐳攳换ㄶ慤ㅤ愷慦愱挹攱㘸㤴㕡㘳㘷㕢㌹昲戹㌱慦扤扢摦捣搳愶摥晡昹㘱昷㕥㜷㤶攲㈹㤳㘴㍢ㄲぢ攱搹㡥㠲㔶㍦ㅡ㡤㜶っㅡ㙦戶㘸㉤㡥㕣挷搲攴㌸㌴㑡慤戲戳㥤㥥扢敦㡢摢扥㕡㌷敤挲慡㠷收捦扥攷愹昷ㄴ捦捤㈴摢〹㔸〸捦㜶㈲㐳㥤㠴㐶㍢ㄹ㡤㌷㕢㉣㡡㙤昲ㄴ㥡㥣㡡㐶愹〳敤㙣㐳㥡㉡晡㝤昳摤㔶戳慥㑤ㅤ昷㠲晥搵㡥㜳ㄴ㑦〲㈵摢改㔸〸捦㜶〶㐳㥤㠹㐶㍢ぢ㡤㉦㕢ㅣ㝢昷搹㌴㌹〷㡤㔲〷搸搹晡扤㍣敥㡡昷㑢㑦㥤㜲㜶昵挸摢㘲㡦捤㥥慡㜸戶㈹搹捥挳㐲㜸戶昳ㄹ㙡㉤ㅡ敤〲㌴扥㙣㌱ㅣ戹㉥愴挹㐵㘸㤴捡搹搹ㅡ㥦㝤㙥收㘶愷ㅤ㌲㘹㝤收㠸攷摥摦㘳搶㝣㌵ㄸ㙡挹㜶〹ㄶ挲戳㕤捡㔰㤷愱搱㉥㐷攳换㔶㡤㍤㘰ㅤ㑤慥㐰愳搴扥㜶戶㉦敦扥㘵㜶挳㡦㐷捣㕤㔷㜶晦攷摦㘹㡢扦㔶㍣㝦㤶㙣㔷㘱㈱㍣摢搵っ㜵つㅡ敤㕡㌴扥㙣㌱㙣㤳搷搱攴㝡㌴㑡㉤戲戳慤㔹扡换搵摢慤捡㑤㍦改戸捦㥡慦㝤昰攱ㄹ㡡㈷敡㤲敤㜷㔸〸捦昶㝢㠶扡ㄱ㡤㜶ㄳㅡ㙦戶㘸㉤搶敤㘶㥡摣㠲㐶愹㜹づ挹慡愱㠷㕣㥦晥捤散ㄳ攷㐶㉥敥㜷改㘹㉦愹捤愰㤶㙣户㘲㈱㍣摢㙤っ戵ㅥ㡤㜶㍢ㅡ㙦戶㔸ㄴ㈷㔲㜷搰攴㑥㌴㑡捤戰戳扤㜷敤敤㘷㑣ㅥ㔰㍥昹戲晢㥥晤晡挴㘹㕦扣慦㠶㐰㉤搹敥挶㐲㜸戶㝢ㄸ敡㕥㌴摡㝤㘸㝣搹ㄲ㌸㑥摥㑦㤳〷搰㈸㌵搱捥昶昶㠸㈱㔷㍦晥挶㌷昳㡥㜸敡昴㐱搷㥤昸捥㔵㙡㜳愸㈵摢㐳㔸〸捦昶㌰㐳㍤㠲㐶㝢ㄴ㡤㉦㕢ㄴ摢攴㘳㌴㜹ㅣ㡤㔲戵㜶戶㤲〱ㅢ㝤戱挹晤㝢㑣扥昸昴改ㅦ㈷慥昹㘸㤱ㅡち戵㘴晢㈳ㄶ挲戳晤㠹愱㥥㐴愳㍤㠵挶㥦つ挷挹愷㘹昲っㅡ愵攲㜶戶㐵㘳敦愸㝡攳㤹攳收ㅦ㝥敤㌹㡢㙦扣㝥挲㔷晤㥦㠳㝡㌷晢㘴㜸㙡㙢㘶㈵扥㕥㜴㝥㜳㠹㡦㡤昲㕦昷㕦搹昰㡤慤㤰㉣愴ち戱㔸㍥ㄹ捤㔴㘷捡㉢ㄱ戶愷摦つ㜸愸敥㕦搸愳〱攷搴㉢攵换挲戰挹㤹㌶戳昳扢挳㘸㕢㌷戹㘵㜹㜳扥㙤㘸戰戲慥㍤搳㙥㙥敥搵㜵〶昱戹搵攱慢㤴搹㈶昹㠶㝢摤㜶捦㌴㉥㌷㈷慤㙡戰搴㕢㜸搴昸㈲搵㤲つ搷㑥㙦㌵て散搰晡㐶㌴〹摦昴㔷㐸㙣摦㕡㕡㉡㙢㕣㈳愶㉣㘹㘹㌳㥢㘵㜸愳㥢㜶㙤挸㉤㌵㕢敢㑣㕥㈷㌰昳戲慡㠳愹戲扦捤㡤㥥摦㡣ㄵ挵昷戳晣㐸户戴㌰㙤㔵扢搹㥣㌷昳ㄸ敦㌲戳戵㝤昵挲㑣戶搱摣愴挸挴捡〹挵㤰㈲昱昴㤶摣昲戶㈹㉤捤敤慤㉤㡤挵㥡㐹昹ㄵㄹ㝣㠳捣捦㙤挹㥢昸〲㔸挶㐷㠹㉡改搳㐷愹㤲敤㠲扥㠵㌱㙥摢㔸㜹㈳㕣㙦昱ㄶ㜸捦㌷㉢摥散挶㉥挰摡㘱㉤ㅡ㑤㙥㤳愵㕢㜷ㄳ㑣攲㌲捣愸㜰㐳搷㍡昱愲ち慤户つ户㤶㌱㜶扣㜳晦㝦㡤㑢㑢〷搹㙢㍦㙤〵扥㘵敦㠲㉦㤴㡤㘶㙢㤷㤷㠴ㄴ㐷愴㍦㡦愶㝣〷散捤愱昴捡㘰愱㔶愹搵攵㉢ㅢ昲敤㑢戴㈵㘶挳攲㈵㍣攵挲㘵愳㡡ち愲昵㍤昴ㄷ㈱搲㕦㘲昳㌲㥡㐸愴㐴晢㌳㡤戴㠸晥ㄷ慢㕦㍥ㄲ晦昷晥晢㝢㈹扣㜴戹㕥㠰㡢㍢㙤攵㑤搳㕢㕡摢晡昴〹㕡换㕤㌲㙤㑢摡戹㜹㜶慤㘴扣㔷搸扣㡡愶㝣㙢㌴摤㕥ㅥㄸ〸愳㌲㕥〵ㄹ搰㌴搵㉣㘴㜰敤㐹昶㙥㤵㈹㙦戲㉥㘷㑣㌵摢㜲㍡慦㝢捣挴扥戲㑡挳ㄲ㜶晥晥㑤摣晡捤㔵敤㔳㌳敤㤹扥㑤戸㠲㠲㜷㐹㠷搱㘸昱戲㤶攸㌹㐰㘴㡥㜷挴敥㈱㠲㈱㡢慥㈸晤㐴㘰㐵挲㡥㠳晤愵愴㡦摤㜶扤ㄲㄸ晢㜰慣㠴收摤搰㡢慦㠴昰㥡挴っ戳㜹攱敡㘵㘶ㅢ捤㉢戴㉥㔱㝡㜷㉦〶㥢㥦换㉥㙡㙦㘸㙣ㅢ㡢㤱捥㘸㙤㔹扥散扦ㄹ㠷戱昴搷搰㌸㡦昲摦㘰㉢敥昹㍡〱㔷㐹摦ㄵ㝣㙦敡敢㑢㉡ㄸ㡤ㄲ㝤㉢㌶摣㕡ㄱ散㔷晣㈷て晤㑤晣ㄷ改㑡㔷㕥〵㡢摥㕣㌵㉡㠷㝤晦㈶㄰㕡搸㙡捡㜵戰ち改㠰昶㠰愶㍤㕡㕡㤷㘶㕢㕡㤶㜲㝢摡㐰㝡㙤㑢㑣戳㥤搷㤶晡搹搷搲攴㥡㤹㔲㝤晡ㄴ㕤ㄷ㜲㕤㠴摡ㄲ昱戵㜷搰っ㤸搴搸㌸挲㠹搸愶扤ぢ㔱ㅦ㕣攵搲摥挳㐲〲㐷昲昶㤶㜶㈴ㅤ戱愲㘶挴昶㈳㈶㥢㙤敤㈳愶攰挳㜲〴㍦愲ㅡㅢ㥡捤ㄱ摢㌶户㡣㘸㌵摢㤶攱㙡戲㌹㙡散慡挶戶㔵㙡ㄸ挸昰敡捥搶㕦㈷て㜸愵晡摢㐹搷㝦昲㤴戹㕤摦㠳㥦㔵㐳㙤㠵敦㈲搳戶挸㔵㠹㤷晥㈱ㅡ㌵〴㘶㍣攲㘰戹昸愱㝦㠴扥晥㌱㥢㑦搰攰戸㈱敦〴づㅢ㥦㕡㕤㌵ち晦昳搰愱㝦挶收㜳㌴㙡㌴ㅡ敥戸晡ㄷ㘸㥣㠷㌲㄰㥦摢㠳扣愷摢㐱散㝦㑦晦〹㘹㐴敦㐲愷挶挰㠲敦慢㑥㡥㍡挹改愴愶㌴〴づ〴㔰㙥㉢㝣搷扤㜶㠰㥢〰昸㠹晥㝤㘰ㄶっ攰ㄷ收㈰ㄸ㥤㕢愳ぢ㐰愹搵㔵㔱攸〴㐰ㅦ〸㜴㕥昷㔷㜱㠸〴㐰㌹㝡捥㐳晤昰㡢ぢ㐰っ㘲㍦〰㥤㌱昵㉥㜴慡ㅡ㝥㐱〰扥㐴昰㐰〰㕦搸ち摦愵戸ㅡ㐴慡攴㈸㌶攲㤰㍦㠳㔹㌰㠰㡤愱搶〷戳搹〴㡤ぢ挰㘶㔶㔷愵㄰㐴〰っ愱搱收㘸㔴㉤㐴〲㘰㈸㝡捥㐳扤敦〶㤰㠶搸て㘰㑢挶搴扢搰愹㜱昰ぢ〲昰㝡ㄸ㠰搷㙣㠵敦敡攰㜸㐴慡攴㈸戶攵㤰㕦〹〵戰ㅤ搴晡㘸㌶㘳搰戸〰㡣戵扡㙡㘷〴ㄱ〰㍢搰㈸㡡㐶㑤㠴㐸〰挴搰㜳ㅥ敡㔹㌷㠰〹㄰晢〱㈴ㄹ㔳敦㐲愷㈶挱㉦〸挰愳㘱〰ㅥ戱ㄵ扥ぢ㤶㔳ㄱ愹㤲愳搸ㄹ㐹搵㐳愱〰㈶㐲慤㑦㘲㌳ㄹ㡤ぢ挰㔴慢慢愶㈱㠸〰㤸㐶愳改㘸ㄴ㉦㘱ち㠰ㄹ攸㌹て㜵愷ㅢ挰㜴㠸晤〰㘶㌳愶摥㠵㑥敤〲扦㈰〰㌷㠶〱昸扤慤昰㕤㐳㥤㡤㐸㤵ㅣ挵㐲づ昹㠶㔰〰扢㐳慤敦挱㘶㑦㌴㉥〰㝢㕢㕤㌵〷㐱〴挰㍥㌴摡ㄷ㡤㥡〷㤱〰搸て㍤攷愱搶戹〱捣㠵搸て㈰挳㤸㝡ㄷ㍡㌵ㅦ㝥㐱〰捥て〳㜰㥥慤昰㕤搶㕤㠰㐸㤵ㅣ挵〱ㅣ昲㌹愱〰ㅡ愱搶㥢搸㌴愳㜱〱㔸㘶㜵㔵ㅤ㠲〸㠰〳㘹搴㡡㐶㉤㠲㐸〰戴愱攷㍣搴挹㙥〰ぢ㈱昶〳㔸挹㤸㝡ㄷ㍡戵㍢晣㠲〰ㅣㄹ〶攰〸㕢攱扢搲扣ㄷ㈲㔵㜲ㄴ㠷㜳挸㙢㐲〱ㅣ〹戵㝥ㄴ㥢愳搱戸〰ㅣ㙢㜵搵摥〸㈲〰㡥愳搱昱㘸搴扥㄰〹㠰ㄳ搰㜳ㅥ㙡㠵ㅢ挰㍥㄰晢〱㥣挲㤸㝡ㄷ㍡戵ㅦ晣㠲〰㌴㠶〱㔸㙡㉢㝣ㄷ扦昷㐷愴㑡㡥攲㕣づ戹㈱ㄴ挰昹㔰敢㙢搹㕣㠰挶〵攰㈲慢慢㌲〸㈲〰㉥愶搱㈵㘸㔴づ㈲〱㜰㈹㝡捥㐳敤敦〶㤰㠵搸て攰ち搸㐷昴㉥㜴㉡て扦㈰〰扢㠷〱㔸㘴㉢㝣搷攳㜹愱扤㤲愳昸ㅤ㠷㕣ㄷち攰㐶愸昵㥢搸摣㡣挶〵攰て㔶㔷㉤㐱㄰〱㜰㉢㡤㙥㐳愳づ㠰㐸〰慣㐷捦㜹愸㔹㙥〰つ㄰晢〱摣挵㤸㝡ㄷ㍡戵ㄴ㝥㐱〰㈶㠶〱㤸㘰㉢㝣㔳〴捤㠸㔴挹㔱㍣捣㈱㡦て〵昰㈸搴晡㘳㙣ㅥ㐷攳〲昰㐷慢慢㕡㄰㐴〰晣㠹㐶㑦愲㔱〷㐲㈴〰㥥㐲捦㜹愸㠴ㅢ挰㌲㠸晤〰㥥㘳㑣扤ぢ㥤㙡㠵㕦㄰㠰敤挲〰㡣戲ㄵ扥㔹㡢攵㠸㔴挹㔱扣捡㈱㙦ㄳち攰㜵愸昵扦戲㜹〳㡤ぢ挰摦慣慥㕡㠱㈰〲攰㉤ㅡ扤㡤㐶慤㠲㐸〰扣㠳㥥昳㔰挳摤〰㔶㐲散〷昰〱㘳敡㕤攸搴㙡昸〵〱搸㌸っ挰㈰㕢攱㥢㐸㌹〴㤱㉡㌹㡡捦㌹攴つ㐳〱㝣〹戵晥ㄵ㥢慦搱戸〰㝣㘳㜵搵愱〸㈲〰扥愵搱扦搰愸㌵㄰〹㠰敦搰㜳ㅥ慡挲つ攰㌰㠸晤〰㝥㘴㑣扤ぢ㥤㍡ㅣ㝥㐱〰㝥昹㌹攴㔴昸㘷㕢攱㥢摢㌹ち㤱㉡㌹㡡戲㔲っ昹㐷㤸〵㥦ち㙢㔰敢㝤搹㔴愰㜱〱㠸㔸㕤㜵㌴㠲㡣㘴愰㝥㌴敡㡦㐶ㅤ㡢慥〰ㄸ㠰㥥昳㔰㕦㈳㐷挷㤷愱㘳㈰昶〳搸㄰昶ㄱ扤ぢ㥤攲ㅣ㔲㄰㠰㡦挲〰晣摤㔶昸愶㥢㑥㐴㈴〱戰㌹㠷晣㐱㈸㠰㘱㔰敢㕢戰ㄹ捥搱㜵㝥ㅢㅣ㘱㜵搵㐹〸㌴㤲慢㔳㐹愳㤱㘸搴㈹攸ち㠰慤搰㜳ㅥ敡つ㌷㠰㤳㈱昶〳搸〶昶ㄱ扤ぢ㥤㍡ㄵ㝥㐱〰㕥っ〳昰㠲慤昰捤㠰㥤㠱㐸〲㈰捡㈱㍦ㄷち㈰づ戵㕥捤㈶挱搱㜵〲愸戱扡敡㑣〴ㅡ挹搵㐹搱㈸㡤㐶㥤㡤慥〰愸㐵捦㜹愸挷摤〰捥㠲搸て㘰㍣散㈳㝡ㄷ㍡㜵づ晣㠲〰摣ㅢ〶攰ㅥ㕢攱㥢㤴㍢ㅦ㤱〴挰㜴づ昹慥㔰〰扢㐰慤捦㘴㌳㡢愳敢〴㌰挷敡慡戵〸㌴㤲慢㌳㤷㐶昳搰愸ぢ搱ㄵ〰昳搱㜳ㅥ敡㘶㌷㠰ぢ㈰昶〳愸㠳㝤㐴敦㐲愷㉥㠲㕦㄰㠰慢挳〰㕣㘵㉢㝣昳㠴㤷㈲㤲〰搸㤷㐳扥㈲ㄴ挰㙦愱搶敢搹散捦搱㜵〲挸㕡㕤㜵ㄹ〲㡤挴㑢捦搱㈸㡦㐶慤㐳㔷〰㤸攸㌹て㜵㠱ㅢ挰攵㄰晢〱㌴挰㍥愲㜷愱㔳㔷挰㉦〸挰改㘱〰㑥戳ㄵ扥愹换慢ㄱ㐹〰戴㜲挸愷㠴〲㘸㠷㕡㕦捥㘶〵㐷搷〹㘰㤵搵㔵㥣搷ㅣ挹搵㔹㑤愳㠳搰愸敢搰ㄵ〰〷愳攷㍣搴搱㙥〰搷㐲散〷戰〶昶ㄱ扤ぢ㥤扡ㅥ㝥㐱〰づち〳戰摡㔶昸㘶㔳㝦㡦㐸〲攰㜸づ㜹㘵㈸㠰ㄳ愱搶㑦㘲㜳㌲㐷搷〹攰㔴慢慢㙥㐴愰㤱㕣㥤搳㘸㜴㍡ㅡ㜵㌳扡〲攰っ昴㥣㠷㙡㜶〳戸〹㘲㍦㠰㜳㘰ㅦ搱扢搰愹㕢攰ㄷ〴㈰ㅦ〶㈰㘷㉢ㅡ扤ㄳ扣户㈱㤲〰戸㠴㐳捥㠴〲戸っ㙡晤㜲㌶敢㌸扡㑥〰㔷㕡㕤戵ㅥ㠱㐶㜲㜵慥愲搱搵㘸搴ㅤ攸ち㠰㙢搰㜳ㅥ㙡㑦㌷㠰摢㈱昶〳戸〱昶ㄱ扤ぢ㥤扡ㄳ㝥㐱〰收㠵〱㤸㙢㉢㝣㜳捥昷㈰㤲〰戸㡤㐳㥥ㅤち攰㜶愸昵㍢搸摣挹搱㜵〲戸摢敡慡㝢ㄱ㘸㈴㔷攷ㅥㅡ摤㡢㐶摤㡦慥〰戸て㍤攷愱㈶扢〱摣〷戱ㅦ挰㐳戰㡦攸㕤攸搴〳昰ぢ〲㤰づ〳㤰戲ㄵ扥㘹昰㠷ㄱ㐹〰㍣挹㈱㈷㐳〱㍣つ戵晥っ㥢㘷搱戸〰㍣㙦㜵搵㈳〸㌴㤲慢昳〲㡤㕥㐴愳ㅥ㐳㔷〰扣㠴㥥昳㔰㘳摣〰ㅥ㠵搸て攰ㄵ搸㐷昴㉥㜴敡㜱昸〵〱ㄸㄹ〶愰搲㔶昸㘶收晦㠴㐸〲攰㙤づ㜹换㔰〰敦㐲慤扦挷收㝤㡥慥㜳ぢ昸搰敡慡㈷ㄱ㘸㈴㔷攷敦㌴晡〸㡤㝡ㅡ㕤〱昰㌱㝡捥㐳㙤攲〶昰ㄴ挴㝥〰㥦挱㍥愲㜷愱㔳捦挰㉦〸㐰晦㌰〰晤㙣㠵户㔸愰晣㜹㐴敡挵㈴㙦㍦づ戸戰㝢㠳戹㤲戳㔲ㅢㄴ㔰㐶㍣㘵㜹㕢㝢㡢㑣愱つ㈸㑣㙤㤹搷搲㍥戵愱㙤㔹㘳㘶昵愰㠲扤戰挷ㄲ戳ㄹㄳ摣慤㤸攷昶挸㕡㤶㉤㌳昳㝡愱慥㘵㜹㙢捥㥣㌹昵㝦㘱〲ㅣ敢㠷户㑥收扥㑢ㄵㅥ晦搹㥣㙥〹㍣戱㤵攰㔱㔲晥㈲〲㝡愷收愴㤸搹㌵㡤㉥㡢〶っ〷㜶ㄲ㕤搸搰摥㘸昶㉢挸ㄴ戶㉣㔷ㄴ㐰ㄱ㔵〳昹扥㠵㠵㑢㌰㘵㌵㜵㐰㘱㐶㙢㐳㥥㜳㐴㝣㌳㌶戶㑣攷㤸㡢㔱㈱戰㙢㑢㕢〳㉢㤹〷ㄴㄶ戶㘶㥡摢㤶㜱戲㌳户㝡愳愲㥥捣㡡㤶ㄷ㈶㌷㌴户㈱㡤扣㡢㕣ㅥ㔸愸㕢搲戲ㄲ㍦㘱㔸摥搴㍣㈳戳慣敤㝦攲㕤㔱㝣㕢攴㈱㙦㡤㉡㔵愵愵慡愲戴攲㍦㝤㝦戴㝦㘱ㅦㅢ㘴ㄵ㠷㡦挰㜶摡摥摡㤰㕤㑥㘰㤲㈳㡥戶㡣㡤扣㠷㈵攵㉦㘱挹㍢慤改㝡ぢ㍤㌵〹ㅣ㙢㔱㘹㝥攰昴㜸挷敦㐲戶㠰戹晥ㅤ㠶搳晦㝢㌴戳㘶㉣㥡搹㔹慤昳㝦晡㤱㐵昹换㠸摣攳攲㠸挱㌰摥挰摡㠴㔸㌰挱㉤ち㝢㈶戶〴昶扣㥢㘵愴㈰㌶摣㐲㌷攸㕣㥣㡥昹昵晥㠵㌹㤹慣搹㠸戲㠰愶㑣晢〶㔶㠷昵ㄹ㈸挲㙦戳㜵㔳㕡㥡㥡㌲摣攴昸㔳㠲扡㕣愶搱慣㈸㑣㕡摥摥㌲户愱㔹㉦愰㤱敤搲ㄶ㘵㔶㐱㤴㔹㘵㑤攰ㄷㄶ戰㕣㐸㤶ㄹ慢㘵㜱愶戵愱㝤㐹㔳㐳慥㠲ㅤ捥㤷晥㑦㙣慢㌸㝥㤴〱愶昳㜰㡥㈵摥㡡〰㙢㕥ㅥ㙦昷㔸ㄴ搱㄰ㅤ摦㝥㙣搱愵㑡挳㍦昵ㅦ㔶㤳攰挸㈳ㅦ㈸晡て㠸㔶㡥㤷ㅣ㡡㘴㉣㕦捡㔴㉣ㄶ扦㕣㠳㑤㔴づ㑥敡㉦㌴挰㑢晦ㄱ愶㕣攰慢散ㄵ㌴㕤㤶ㅡ昴㠵㐱㘴㑥㑢㈶㍦㍤㤳挳捦㠲晡摡㍦ち慡挰㕢换㐳㑤慢挱攲㡦㈹愸㈷挲散昶㡡㠶扣搹㕡㐱㐱ㅤ㝥昴㔴挶戲ㄱ捤㝡て㌱つ摥愷愴扣扣㕦㐵㔰慥㤹㑥慣慤敤㈹㜵昷㡦慡㘶晡攲㝦扡㕢㝡〲挷ㅥ㠹挸㐷搴㑦㔸ㅤ晤㘷慥搳慢㄰㜲㝤㍣〶扦搰攰㔷㌴攵慦㐱改㝤㙦㡡敢㌰㔰慤愱挳愸㑣㝥㑥挳ち㤱ち㔴㔳㐸㘹㐹戹慣㐸㍦㔷㐹㠸㘶㔵㠳㔴㌸扦搱搱敡戰㤵㥢昹㠸㜵㝣㘵改〹㍥ㄹ㑡㑡㑢换昰㔶㙢摥㜲㍡㕦㕡〴㙢慡㌳愵㔶㐴つ挷㄰㌴㤶ㄱづ攵捥㠲昸昵㐱扦㔹昹㌳慣㌰户晤㉢晥㤳㐷㈴愲㤷挲愷㈴愲摥㐴敢㠰㠸㔰㘲㤱挲㕢㠰敢㘰㘸搴㠷㄰昲㜴挰昵攱愵㍥㐲㤷ㅦ㘰戸扡〷㔶昲昰ㅣㅣ搵挷㤰昲〰愹㙢っ昲〹㤶㜸摣改搸づ㉢㈰敤㝥㍢晣㤴ㅥ㜸改晣挱ㅢㄷ攴昵ㄹㄶ㥣㈱㔳㘰て㌹〲ㅢ扤ㅦつ㍦て㌶攸㑦㠳〱㌴昸〲〶㝣㠳戵つ搰ぢ〵挷摦捥〴㠰㌳攰〳㜰晦㜴㈵㜱㠱摢㤰㐹㌶㘲㤲㥦㘰攰〵昷ぢ㘴摤㠰攳㝢㈴攰㌶㘶㄰慥㜱ㄱ戸㑤㈰敤ㅥ㕣㈹摣㠸㐶摦㔴㠲㔸ㅤ挵搲㠴〰㜰㥢挱㐶ㅦ㐲㐳㤶㉤〴ㄸ㙣㑥㠳愱㌴㘰㈵㠳㠰ㅢ㠶㕥ㄸ㌸昹ㄹ㔰〰戸攱昰〱㌸㔶㌷㌸㐹㕣攰戶㘴㤲ㄱ㑣挲㑡〴㉦㌸㤶ㅦ〸㌸慤ㄲ㈶㍤晤㠸㔶㉣㔸㄰㤸㈳ㄹ㤸㤵ぢ㐵㌰户㠶戴㝢㤸慣㜰挰ㄳ㍦晡㘲㄰㉣挸㡢㘵づ捥㙡㔰㘰㙦㠵扦㠱㡤扥つつ㔹〲ㄱ㘰戰㉤つ㐶搱㠰㔵ㄱ〲㜳㍢昴挲㘰捡慦㥣〲㘰㡥㠱て㘰㙥改㑡攲㠲戹㍤㤳㡣㘵ㄲ㔶㌵㜸㘱戲㤴愱㥢慤㤰㠵づ〲㉥捡㈰慣㜸㈸〲ㄷ㠷戴㝢㜰慣㡣挰ㄳ㤷㑡ㄹ挴〱挷昲㠸〰㉥〹搸攸㐹ㅡ戲㜴㈲挰愰㠶〶㈹ㅡ戰㥡㐲挰愵搱ぢ〷㠷㠲昶〰㜰攳攰〳㜰慣戰㜰㤲戸挰敤挸㈴㍢㌱〹慢㈱扣攰㈶㐲㘶㠱攳㔶㈸㡦㌸㕡搷㐹愱㥡〴ㄳ〱户㌳㠳㑣㐶慦〸摣㐴㐸扢〷挷㡡ち㍣㔱㙥挱㈰㔸㤰ㄷ换㉡㥣㈱㔳㘰㙦㜱㤳㘱愳㑦愱㈱㑢㉥〲っ愶搲㘰ㅡつ㔸㠵㈱攰愶愳ㄷち㡥扦㍤ぢ〰户ぢ㝣〰㡥㤵ㄹ㑥ㄲㄷ戸㤹㑣㌲㡢㐹㔸㐵攱〵挷搲㠹㙥戶㌸ㄶ㔶〸戸㌹っ挲ち㡢㈲㜰昳㈰敤ㅥㅣ㉢㌱昰挴て搹ㄸ挴〱挷㜲っ㘷挸ㄴ摡攰㜶㠵㡤扥ㅢつ㔹慡ㄱ㘰戰㠰〶㜵㌴㘰昵㠶㠰㕢㠸㕥ㄸ㌸昹ㄹ㕤〰戸摤攱〳㜰ㄹ㔷ㄲㄷ戸㍤㤸㘴㑦㈶㘱昵㠵ㄷㅣ㑢㉥扡〱挷㠲っ〱户㌷㠳戰㌲愳〸摣扥㤰㜶て㡥ㄵㅣ㜸攲㔷㜲っ攲㠰㘳ㄹ㐷〰㤷摦挲㐶慦愷㈱㑢㍣〲っ昶愷㐱㠶〶慣晡㄰㜰㔹昴挲挰挹㉦〲〳挰攵攱〳㜰慣〴㜱㤲戸挰㤹㑣㔲㘰㤲挳㘱攰〵㜷㈴㘴摤散慡㉣攴㄰㜰㑢ㄸ㠴ㄵㅤ㐵攰づ㠰戴㝢㜰慣晣挰ㄳ㍦挱㘳㄰〷ㅣ换㍦㥣㈱㔳㘸㙦㜱㡤戰搱㥢㘸挸搲㤰〰㠳㘶ㅡ戴搰㠰搵㈲〲㙥ㄹ㝡愱攰昸攳挶〰㜰慤昰〱㌸㔶㤰㌸㐹㕣攰摡㤸㠴㌷ㅥ㔰慣昶昰㠲㘳㠹㐷㌷攰㔸〰㈲攰㔶㌰〸㉢㐱㡡挰慤㠲戴㝢㜰慣ㄸ挱ㄳ昳〳っ攲㠰㘳搹㠸㌳㘴ち㙤㜰〷挱㐶㍦㤸㠶㉣㈹〹㌰㌸㠴〶㠷搲攰㔲ㄸ〸戸挳搰ぢ〷㠷摦挴〵㠰㍢ㅣ㍥〰挷捡ㄳ㈷㠹ぢ摣ㄱ㑣㜲㈴㤳戰㑡挴ぢ㡥愵㈱摤散慡㉣ㅣㄱ㜰㐷㌳〸㉢㐸㡡挰ㅤぢ㘹昷攰㔸㘹㠲㈷㝥㍣挸㈰づ㌸㤶㥢㌸㐳愶搰〶㜷㍣㙣昴ㄳ㘸挸㔲㤴〰㠳ㄳ㘹㜰ㄲつ㔸㥤㈲攰㑥㐶㉦ㄴㅣ㝦㜲ㅡ〰敥㔴昸〰ㅣ㉢㔶㥣㈴㉥㜰愷㌱挹改㑣挲敡ㄲ㉦㌸㤶㤴㜴〳㡥〵㈷〲敥㑣〶㘱攵㐹ㄱ戸戳㈱敤ㅥㅣ㉢㔴昰挴㉦ㄳㄹ挴〱挷㌲ㄵ㘷挸ㄴ摡攰捥㠵㡤㝥ㅥつ㔹挲ㄲ㘰㜰㍥つ搶搲㠰㔵㉤〲敥〲昴挲挱〵㥦㡥㕣〴ㅦ㠰㘳愵㡢㤳挴〵敥㘲㈶戹㠴㐹㔸㤵攲〵挷㔲㤴㙥㜶㔵ㄶ慡〸戸换ㄸ㠴ㄵ㉢㐵攰搶㐱摡㍤㌸㔶戶攰㠹㥦㍤㌲㠸〳敥㉤㉣㌹㐳愶搰〶㜷㈵㙣昴慢㘸昸㜶戰挱搵㌴戸㠶〶敦挰㐰挰㕤㡢㕥㈸㌸晥㄰㌸㘰㡢扢ㅥ㍥〰挷ちㄹ㘷ㄴ㉥㜰㌷㌰挹敦㤸㠴搵㉣㕥㜰㉣㘱改㘶㡢㘳㠱㡢㠰扢㤱㐱㔸改㔲〴敥㘶㐸扢〷挷㡡ㄸ㍣昱㥢㑡〶㜱挰戱㉣挶ㄹ㌲㠵㌶戸㍦挰㐶扦㤵㠶㉣㤹〹㌰戸㡤〶敢㘹挰㉡ㅡ〱㜷㍢㝡愱攰昸㥢收〰㜰㜷挲〷攰㔸㔹攳㈴㜱㠱扢㡢㐹敥㘶㤲㌲㝣戵昷㠲㘳改㑢㌷攰㔸ㄸ㈳攰敥㘵㄰㔶挸ㄴ㠱扢ㅦ搲敥挱戱㤲㠶㘸昴〷ㄸ挴〱挷㜲ㅡ㘷挸ㄴ摡攰ㅥ㠴㡤晥㄰つ㔹㙡ㄳ㘰昰㌰つㅥ愱〱慢㙦〴摣愳攸㠵㠱㤳㥦㘷〷㠰㝢ㅣ㍥〰挷㡡ㅣ㈷㠹ぢ摣ㄳ㑣昲㐷㈶㘱昵㡣ㄷㅣ㑢㘶扡〱挷㠲ㅡ〱昷㈴㠳戰戲愶〸摣搳㤰㜶て㡥ㄵ㌸〲敥ㄹ〶㜱挰㔵㐲敡っ搹〵敥㔹搸攸捦搱㤰㈵㍡〱〶捦搳攰〵ㅡ戰㙡㐷挰扤㠸㕥ㄸ㌸昹愵㜹〰戸㤷攱〳㜰慣攴㜱㤲戸挰晤㤹㐹晥挲㈴慣扡昱㠲㘳愹㑤㌷挷㌸ㄶ攲〸戸㔷ㄹ㠴ㄵ㌹㐵攰㕥㠷戴㝢㜰㌵㜰ㄳ㜰㝦㘵㄰〷ㅣ换㜷㥣㈱扢挰扤〱ㅢ晤㑤ㅡ愶㠳つ晥㐶㠳户㘸挰㙡ㅦ〱昷㌶㝡愱攰昸愳昹〰㜰敦挲〷攰㔸〱攴㡣挲〵敥㍤㈶㜹㥦㐹㔸慤攳〵挷ㄲ㥤㙥戶㌸ㄶ昰〸戸てㄹ㠴㤵㍣㐵攰㍥㠲戴㝢㜰慣昸ㄱ㜰ㅦ㌳㠸〳㡥㘵㍦捥㤰㕤攰㍥㠱㡤晥てㅡ戲㈴㈸挰攰㔳ㅡ㝣㐶〳㔶〹〹戸捦搱ぢ〵挷摦晦〷㠰晢ㄲ㍥〰挷捡㈱㈷㠹ぢ摣㔷㑣昲㌵㤳戰捡挷ぢ㡥愵㍤摤㙣㜱㉣晣ㄱ㜰摦㌰挸晥攸ㄵ㠱晢ㄷ愴摤㠳㘳愵㤰㠰晢㡥㐱ㅣ㜰㉣ㄷ㜲㠶散〲昷㍤㙣昴㝦搳㌰ㅦ㙣昰〳つ㝥愴㠱〹〳〱昷ㄳ㝡愱攰㜸㉢㠳〰㜰扦挰〷攰㔸㜱攴㡣挲〵敥㔷㈶㈹挱㌴㠶㘲㜵㤰ㄷㅣ㑢㠲扡〱挷㠲㈱〱㠷㉢摤㈵㙡〵㝡㐵攰昰ぢ攳ㅥ㠰㕢〵㌷〱㔷捥㈰づ㌸㤶ㄹ㌹㐳㜶㠱搳㘰愳昷愵㈱㑢㤰〲っ㉡㘸挰㝢愹㈹㔶㈵〹戸〸㝡愱攰㜸㔷㠶〰㜰晤攱〳㜰慣㔴㜲㤲戸挰つ㘰㤲つ㤸㠴㔵㐵㕥㜰㉣㈵敡㘶㔷㘵愱㤱㠰㌳ㄸ㠴ㄵ㐷㐵攰㌶㠲戴晢㉤㡥㤵㐹〲㙥㄰㠳㌸攰㔸㥥攴っ搹〵㙥㘳搸攸㠳㘹挸搲愵〰㠳㑤㘸戰㈹つ㔸捤㈴攰㌶㐳㉦っ㥣摣㘰㈲〰摣收昰〱㌸㔶㌸㌹㐹㕣攰㠶㌲挹㌰㈶㘱㌵㤲ㄷ摣㘵㤰㜵〳敥㜲㤸〸戸攱っ挲㑡愵㈲㜰㈳㈰敤ㅥㅣ㉢㥡〴㕣㈵㠳㌸攰慥㠲搴ㄹ戲ぢ摣㐸搸攸㕢搱㤰㈵㑦〱〶㕢搳愰㡡〶慣㠲ㄲ㜰扦㐱㉦っ㥣摣㉢㈳〰摣戶昰〱㌸㔶㐶㌹㐹㕣攰㐶㌱挹㜶㑣挲㉡㈶㉦戸摢㈱敢㘶㔷㘵㘱㤳㠰ㅢ挳㈰㜷愲㔷〴㙥㉣愴摤㠳㘳㈵㤴㠰摢㠱㐱ㅣ㜰㉣㠷㜲㠶散〲ㄷ㠵㡤ㅥ愳㈱㑢愵〲っ攲㌴愸愶〱慢愷〴㕣〲扤㔰㜰扣敤㐷〰戸ㅡ昸〰摣㐳慥㈴㉥㜰㈹㈶㐹㌳〹慢㥦扣攰㔸昲搴捤ㄶ挷㠲㈸〱㌷㡥㐱㔸ㄹ㔵〴㙥㈷㐸扢〷挷ち㉡〱㌷㥥㐱ㅣ㜰㉣愳ち攰戲㌳㙣昴〹㌴㘴㠹㔵㠰挱㐴ㅡ㑣愲〱慢慥〴摣㘴昴㐲挱昱づ㈶〱攰愶挲〷攰㔸㠹攵㈴㜱㠱㥢挶㈴搳㤹攴㙤ㄸ㜸挱戱㔴慡ㅢ㜰㉣愴ㄲ㜰扢㌰〸㉢慡㡡挰捤㠲戴㝢㜰慣扣ㄲ㜰戳ㄹ挴〱挷昲㉢㘷挸ㄴ摡摦ㅣ收挰㐶㥦㑢㐳㤶㘶〵ㄸ捣愳挱㝣ㅡ戰㕡㑢挰敤㡡㕥㌸戸攰敦慡ぢ攰〳㜰慣攰㜲㤲戸挰搵㌱挹㐲㈶㘱扤㠷っ㝥ㄱ㝢昶攰换㌹㘷敦㥤㡡昶㤵〹㐸㠶〲ぢ〶敡摡㔷㌷愲㐸㠳㡢㥣㥡戶㤶㌸挹ㅥㄱㄹ㈶捣㕢㕡㌱搱㔷收扤慦㐴㠷敦㜳㐸摣㙦㘳捦㍤㍢挴㡤ㅡ搶㈳㤴㕦晦愳晦扥ㄴㅤ晥ㅣ㜸攷て昸改挳㠷戶〷㠶戸昱摣㠶㕣㙢㑢㕢㑢愱㝤㐴ㅤち㤰㐶昰ㅥ㈸㠵㤲㤲攸愴昲㙢ㄱ㌱㌰㈷㔷慣慣㤹昷愳㕣挱㝢〲㐴㤶㌶户慣㙣㤶搱㤴户昱㔶㌰挲慢㙦㕦愶㈱㔳㜹㙣〵㜸〶㙢ㄷ攸慣敦㠵㜶㐰ㅦ㠳㤳晦㌴搶昶㐶扦㙡捡攴㈹ぢ敡㜳㘶戴㤰挸㤸戹敡㘸㑤㑤愲㌶㥡㑣㘷ㄳ愹㥡㜴戲㍡㥦㑥愷㤲挹㑣搴㤰㕡〱挶搸〷㍥〶慢〳㈴摤扥散戱㑣㐰㝡搴㤵㤷攲搴愸愷ㄳ昷戰㉦㔱㔹㤵㔳㜹㘵㤶昵敤慢慡㍣户㉡昱㑤昸戳散㐶敥昵愰㘹㥣敦㉦㕦〷㔸㍤㜳攲〰㍢摦ぢ㍡昳〴㑦慦挷㄰昴晤搱㐴㡣㍥㄰㔰愶㘵搰摤㘰捡攴㝡㔷摤㤲㤶㠵㙣㐳挸㡡敦ㄳ慡攵㈰敥て戱搴㌹攰〶愴㙤㐶㤹ㅤ㐵慦㘴㜸ㄳ㝡㝤㈴㤶㤴〶戹㐰㕡っㄱㄷ攴㔵〱㈹户㙡㜵㍥㔶㠴摢ㄲㄴ昸㘹㉤㑣戸㉤愸㜳㈱攱昶㔰晣㝥敡㜰愲㠵扥ㄴ㉤摥捦㠸ㅤ㕡㙢㐴摦㝡㍦愳挹㕣㈲㔷㥢㑡㘵㌳昱㕣愲挶㌴戳搵昱㙣㈶㤹㡡挶攲戵㘹摣戵㈸㙥昴㜳㠶搳〴ㅦ愳扦搳㤳昷㜳㠰搳愳㑥ㄹ攸昱㍤㔵愷㘳㈰攴㡤攵ㄲ晤㐰愸昴㔶㌴ㄱ㘳㐳〸㐴㐶㙥㍡㐱改挴㘲㙣攴挸户愵挳㑡捡㐷㘱㐹㙤っ戹㤰㔸つ㔱〷㠹㑤㈰ㄵㄲ挷㈲㠵㥦挴搱㤰晡㐹㙣ち㈷〴挱〵㙦戴㈰戱㤹ㅤ㕡㍢っ㝤㡢㐴挲㡣㔷㘷㙢ぢ戹敡㥡㝣㌲㤱㡢愵戳挹㝣㉣㤳慦㐹㘷㙢㜳㠹㑣㍡㤱㌱㠶㌸挳㔹〳ㅦ㘳㜳愷㈷㈴㠶㍡㍤敡搴㜰昴㠴挴㘱㙥ㄲ㐷㐱愵ㅦ㡤㈶㘲㙣〹〳㍣㑢㜴て㠹ㄱ㡥㝣〷㉡㑦愰㐳㤴㈴㐶㐲㉥㈴㑥㘲㜸㑡昸摡ㅡ㔲㈱搱敥㈲愱㥤〲㤳搰㠳㠶㙡つ挴挳㘹㝡戸愱昰ㅥ㉤昰晣挶捥愷㥤㡥扥㠵㈷㥥挸㐴搳㜹㌳㤷捦挷㤲㠹㌸㌶㡦㘴挱慣愹慥慤捤挶慢昳愹㙣㑤挲㤰ㄹ㝣挶㌸〳㍥挶戶捥㠸捦㘴㙦㤴搳愳㑥㡤㐱㑦昰㌴扡昱㥣〳㤵㝥㉥㥡㠸戱㍤っ昰㉣搱捥㐳搷扢㠳㥤て㔹挰づ戶ㄶ攲攲ㅤ㙣慣ㅤ㐵慦攱愸㉥㠴㕥敥㡣慡愲㤰ぢ捣㡢㈱敡㠰ㄹ㠷㔴㘰㘶㕤㌰㍢㜷戰晤〳戹㜱㤶ㅥ㐱㔰搴㡦ㄶ摣ㄲ㜶㘸㙤ㅤ晡ㄶ户㑣ㄶ昷㙡㡥㐵㜳㌵搵戸㘹㜳㉣ㅢ捦昲㜰㠹扤㉣㥥慡愹挹㘷ㄲ㌹㐳㈶昰ㄹ攳ち昸ㄸ㌵捥攰㘴戳㑡㌹㍤敡搴㌸昴㠴摢摥㙥㙥搷㐰愵㕦㡢㈶㘲散〸〳㍣㝤㥢搵㑥㡥㝣㍣㤵扦愷挳捥㔸㔲㍢㐳㉥㈴㙥㘲㜸㑡昸㥡〸愹㤰搸搵㑤㠲㥢㤵ㅣ㙡收〵㤲攰戴㍢㉤昴㕢搱㠲挴㘴㍢戴㜶ㅢ晡ㄶ㠹ㄸ㡥㉣愹㙣㉡㔷㕤㐸㤸㠹㘴㈶㔱㕢㈸㘴戳昹㑣㑤㉡㔳㤳㌱昱捦㤸攲っ㘷㍤㝣㡣愹㑥㑦戶㈰㤹㡣㘷㝣敡搴㉥搰〹㠹㕤摣㈴敥㠲㑡扦ㅢ㑤挴㤸〹〳㍣㌱ㅦ㐱ㄹ㌷ㄹ㥤ㅢ㠸㌱换㤱㑦愵昲〱捡愷㘱㐹捤㠱㕣㐸㍣〴㔱〷㠹㜹㤰ち㠹㥤摤㈴㍡づ扡㍢〵㤲攰㍣㍡㠲攰㈷扦㘸㐱㘲㔷㍢戴昶㌸晡ㄶ㠹摡㜴㍥㘶收捣㐲㑤㜵ち扢㔵㉣㥡㌱慢捤㑣㌲㔷㥤㐸愵㌲㌱ㅣ㙢㡣摤㥣攱㍣〱ㅦ㘳㠱搳㤳㙤㐲㘶搷ㄹ㥦㍡戵㍢㜴㐲愲挶㑤攲㈹愸昴愷搱㐴㡣㍤㘰㠰愷㙦㥢搸搳㤱捦愶昲〵㍡捣挱㤲摡ㅢ㜲㈱昱ㄲ挳㔳挲搷扥㤰ち㠹㌱㠱㈴戶ぢ㈴挱㠹㜱〴挱㙤愹搰㠲挴㙦敤搰摡慢攸摢㈴㌲㠹㝣搴捣挶愲搱㔸㍥㔱ㄳ㌷搳昱〴㙥㙦㕥㕢㥤㑡㈵昳㠵㘸戵㘹搴㍢挳㜹つ㍥挶晥㑥㑦㐸挸㜴㌹攳㔳愷昲搰〹㠹慤摤㈴摥㠴㑡晦ㅢ㥡㠸挱搹㙦㍣㝤㈴ち㡥㝣〱㤵敦搱愱づ㑢㙡〹攴㐲攲〳㠶愷㠴慦〳㈰ㄵㄲ㥢扢㐹㜴散ㅤ㥢〵㤲㔸ち㈷〴挱つ㠱搰㠲㐴愳ㅤ㕡晢〴㝤㡢㐴㍥㤷捡攷昱搹㤳捥攴昲㠹㕣戲㤰㡤㘵戲㈹㘹慡㤳㌵昹㥡㤸搱攴っ攷ㅦ昰㌱㥡㥤㥥散ㅤ㌲晦捤昸搴愹㔶攸㠴挴㐶㙥ㄲ㕦㐰愵㝦㠹㈶㘲㜰㍡ㅢ㑦摦摥搱敥挸昷愲昲㕢㍡昰昶っ㙡〵攴㐲攲㍢㠶愷㠴慦㔵㤰ち㠹㡡㐰ㄲ㕡㈰㠹搵㜰㐲㄰㕣㜸㐳ぢㄲ〷搹愱戵㥦搰户㐸愴㙡昰挹㕢㥤㡥攷㜲戵昱㐴㍣㙦㘶㜱㤲㔹㥤㑢攷㙢ㄳ㠵㉣㍥㡥ㄳ挶挱捥㜰㝥㠶㡦㜱㠸搳ㄳㄲ㌲愱捤昸搴愹挳愱ㄳㄲ㈵㙥ㄲ慡ㅣ晡㔲㌴ㄱ㠳昳搳㜸晡㐸ㅣ改挸昷愷戲㉦ㅤ㌲㔸㔲㐷㐳㉥㈴昸㔷〴㍡㐸ㅣぢ愹㤰昸搷て㐱愷㈴摦㐰敡㍦㈵攱㕣㌴挶㠸晡㑡㠴〲㠹攳敤搰摡〶攸摢㝢㐷愲㌶ㄶ㌷昳昱㥡㐲搲㑣愴捣㐴㍡ㄹ捤㘶捣ㄴ㍥㑦ちㄹ搳捣愷㡤ㄳ㥣攱っ㠴㡦㜱愲搳㤳扤攳㈴愷㐷㥤㍡ㄵ㍤㈱昱㌹〶搳㜱㜲㌶〸㉡㝤㘳㌴ㄱ㠳ㄳ捥㜸晡昶㡥搳ㅤ㌹敦昷愰て愱挳ㄲ㤲㌸ㄳ㜲㈱㌱㤴攱㈹攱敢㙣㐸㠵挴晢㠱㈴摥つ㈴挱挹㘵㈱戱㈵㐲㠱挴戹㜶㘸㙤〴晡ㄶ㠹〴づ㤹改敡㈸㡥㤰改㐴㈲㥤㡢愶㘳戵㐹散㈰㘶愱㌶㥥捡愴戳㌹攳㍣㘷㌸㤵昰㌱捥㜷㝡㐲㘲慤搳愳㑥㕤㠴㥥㤰㜸挳㑤愲ち㉡晤㌷㘸㈲〶㘷㤰昱昴㤱戸挴㤱昳户つ晡㘸㍡戴㜰㥤㉦㠳㕣㐸㙣捦昰㤴昰戵づ㔲㈱昱愲㥢㐴挷㜱攲昹㐰ㄲ㔷挰㐹㐸挴㄰ち㈴慥戴㐳㙢㜱昴㉤ㄲ㌵挹摡㔸㉡㤹挹搷收㜳搹㐴㍥㤷慣㡤挶戳㘹戳㍡㤳换ㄵ㜲戱㕡㝣〱㤳㠹㘴㡥戰ㅡ㍥挶搵捥攰㘴敦㤰㌹㘴㐷愷慥㠷㑥㐸㍣改㈶㤱㠲㥢㥥㐶ㄳ㌱㙥㠰〱㥥扥扤攳㜷㡥㝣㌹㤵攳改戰〲㑢敡㐶挸㠵挴〴㠸㍡㐸摣っ愹㤰㜸搰㑤愲攳㔳昴晥㐰ㄲ户挰㐹㐸㑣㐱㈸㤰昸㠳ㅤ㕡㥢㡡扥㐵㈲㕤㔳㙢㘶戲㠹㘸㙤慡ㅡ㥦愲㠵㔸戶㈶㤵捥愶攲改㐴㉣㔱㠸搶㐶昳㠶捣っ㜳㠴搳攰㘳摣收っ㑥戶〹㤹ㄴ㜶㜴敡㑥攸㠴挴㥤㙥ㄲ㌳攱愶捦㐲ㄳ㌱敥㠲〱㥥扥㙤攲㙥㐷捥㕢㐱攸昳改㜰㈸㤶搴扤㤰ぢ㠹摤㈰敡㈰㜱㍦愴㐲攲挶㐰ㄲ扦ぢ㈴昱〰㥣㠴挴㈲㠴〲㠹〷敤搰摡敥攸㕢㈴昲搹㝣㉡㥤㡢愷戳昹㐴㌲㔱㥤愹愹挵挷㘹愱㌶㤳㡡㈷ぢ㌱㙣ㅢ㌵㠶㑣昵㜲㠴㝢挰挷㜸搸ㄹ㥣㤰㜸挴改㔱愷ㅥ㐷㑦㐸㕣敤㈶戱て㔴晡扥㘸㈲〶㈷㙤昱昴㤱昸愳㈳㍦㑡㤴㜴㌸㥡㈴㥥㠴㕣㐸攴ㄸ㥥ㄲ扥㥥㠶㔴㐸㕣ㄴ㐸攲㠲㐰ㄲ捦挰㐹㐸㉣㐶㈸㤰㜸搶づ慤㉤㐱摦㈲㤱㑢㈴攳昹㙣㙤㍥㥡㡦收ㄲ改㑣㌲㙤愶愲㠵㜴㈲㥥㡤攵昳挹㕣㙤捣㤰戹㕢㡥戰〱㍥挶昳捥攰㠴挴ぢ㑥㡦㍡昵㌲㝡㐲攲㙣㌷㠹㈶愸㜴晥愱㤹㠸挱㔹㔸㍣㝤㈴晥攲挸㑦愴戲㡤づ㈷㜱㥤㕦㠵㕣㐸㉣㘷㜸㑡昸㝡ㅤ㔲㈱㜱愲㥢㐴挷㜱攲昸㐰ㄲ㝦㠵㤳㤰㔸㡤㔰㈰昱㠶ㅤ㕡㍢〸㝤㡢〴捥愸㤳搱ㅡ㌳㥢㡡㈵攲㠹㐴㈱㥦捥㔵㘷戲㤹敡㐴㌲㥤㑢㥢搱㔴挱㤰挹㔸㡥昰㘰昸ㄸ㝦㜳〶㈷挷㠹户㥣ㅥ㜵敡㕤昴㠴挴㤱㙥ㄲ㙢愰搲て㐷ㄳ㌱摥㠳〱㥥扥攳挴晢㡥㥣㜷㠹搰㡦愱挳㤹㕣攷て㈱ㄷㄲ挷㌱㍣㈵㝣㝤〴愹㤰㔸攵㈶搱㜱㥣㔸ㄱ㐸攲㘳㌸〹㠹㤳㄰ち㈴㍥戱㐳㙢㈷愳㙦㤱挸攴㜱㝡㤹慤挹愵㔳㤹㝣㈲ㅥ捤愶㙢㜲㌵搱㘴挶慣㡤愵ぢ昸㑢㍡㜱攳ㅦ捥㜰㑥㠱㡦昱愹搳㤳㙤攲㌳愷㐷㥤晡ㄲ㍤㈱戱捣㑤攲っ愸昴㌳搱㐴㡣慦㘰㠰愷㙦㥢昸摡㤱昳㜶ㄱ晡㜹㜴㔸换㜵晥〶㜲㈱戱㤶攱㈹攱敢㕦㤰ち㠹㠲㥢㐴挷㌶㤱て㈴昱ㅤ㥣㠴挴挵〸〵ㄲ摦摢愱戵㑢搰户㐸攰㌰㤱㑣搴搶㈴㘳戵㌸挹㑥㔵㥢搹㐴愱ㄶ搷㌸捣っづ㈰改摡敡㤸昱㙦㘷㌸㤷挲挷昸挱改挹㌶昱愳搳愳㑥晤㠲㥥㤰昸慤㥢挴ㄵ㔰改㔷愲㠹ㄸ扦挲〰㑦摦㌶挱㌱㡡晣㔲㉡慦愳挳㘵㕣攷㔲挸㠵挴つっ㑦〹㕦㥣摥ㄴㄲぢ〳㐹㉣〸㈴㔱づ㈷㍣㜱搷㈹㠴〲〹㑥㘸㌲㥡㜶㌳晡昶摥㤱慢捥攷昳昱㔴㉣㤹㡣㈷㙡㙡ㄳ戵搹ㅡ㕣晡愹㐹攴㙢㑣昴戳㈹愳慦敤愳摦〲ㅦ㠳㌳㥥㌲㌸㈱㈱㔳㥦㡣㑦㥤敡て㥤㤰㤸攳㈶戱ㅥ㉡晤㜶㌴ㄱ㘳〰っ㠲㐸㜰㜲㔳攴扣㠱㠴㝥てㅤ㜸〷〸㘵㌸挹敥㘳㜸㑡昸摡〸㔲㈱㌱搹㑤愲㘳敦㤸ㄸ㐸㘲㄰㥣昰㐴慤て㐲㠱〴㘷㈸㠵挴挳攸㕢㈴ち戱㐲㑤〱㕦扥ち㌵㐹㕣攴捡㘵搳㤹㔴㉣ㅦ慦㉤攴㌳改愸㠹㈳愸㌱搸昶搱ㅦ㠱㡦挱㈹㑣㈱㈱㝢挷愶㑥㡦㍡挵㜹㐹㈱㌱捥㑤攲〹愸昴㍦愲㠹ㄸ㐳㘱㈰㙢散戹散㌵捣㤱昳㑥ㄲ晡㌳㜴攰慤㈰㤴㑣㐰㔲昴ㅣ挳㔳挲搷〸㔸ぢ㠹㘸㈰㠹戱㠱㈴㉡攱㠴㈷㙥攵㡣㔰㈰㌱ㄲㅤ㈱昱㌲晡昶摥㠱㙦ㄷ㠵ㄸ慥搳㘴捣㥡〴ち㜳㙡慢戱㈱㐴㤳㜹㥣㘰ㄵ攲㘶戲㘰㙣㘵晢攸㝦㠶㡦挱㌹挹㑥ㄲ㔵㑥㡦㍡挵㠹㐶㈱戱慤㥢挴㙢㔰改慦愳㠹ㄸ㥣㙢っ㈲挱改㐷㤱摦挶戱扥㐵㠷昵㕣攷㌱㑥昸㜷ㄸ㥥ㄲ扥㌸愳㈸㈴㠶扢㐹㜴ㅣ㈷㠶〵㤲搸〱㑥㜸㤶攸ㅦ㈰ㄴ㐸㐴敤搰摡㠷攸摢摢㐴㉥㔶挰㐹㜶㙤㤲攷㤸搵昹㐴愶搶慣㑥ㄵ攲戸挰㙦挶搳㘶搶㌴㘲戶㡦晥㜷昸ㄸ㜱愷㈷㝢㐷戵搳愳㑥㜱收㔰㐸㙣攲㈶昱て愸昴㑦搱㐴㡣ㄴっ㘴㡤捦挳㠲敢㑡つ攷ㄳ㐵捥㝢㑢攸㕦搱㠱㌷㠷㔰㌲㐵㐸搱㍦ㄹ㥥ㄲ扥㜶㠲戵㤰攸敦㈶搱戱㜷㐴〲㐹㡣㠷ㄳ㥥昸搱㌰㐲㠱〴㈷〵ㄹ㑤晢ㅥ㝤㡢㐴ㅡㄷ㝦㔳〹ㅣ㉦昳㤹㔸㈲捡晦愳㈹搳㌴㜱㜹㌸㥤㉦㈴㘳搵挶〴摢㐷晦㌷㝣㡣㠹㑥㑦昶㡥㐹㑥㡦㍡挵愹㐰㈱㔱收㈶昱㌳㔴晡㉦㘸㈲挶㌴ㄸ〴㙤ㄳ㥣㈰ㄴ昹挳ㅣ㙢ㅦつ捤㈳㕣㘷㤹昳愳愸ㅣ愲づㄲ㥣昳ㄳㄲ㍦晣㍢攸扢攸昷㤰晡扦㡢捥㠶ㄳ㥥愸敡㐰㈸㤰㤸㠳㡥㤰㠸愰㙦㤱㐸ㄶ慡㜱昶㠰昷扦愶㌶㤹㠸㈵戳戸㠴㤹㉢愴慢㜱攸㈸挴愲愹㐴㡤㌱搷昶搱晢挱挷攰㌴㈰㈳攸㐲㘲扥搳愳㑥㉤㐰㑦㐸㝣㡤挱㜴㝣ㄷㅤ〸㤵㙥愰㠹ㄸ㜵㌰〸㈲挱ㄹ㍦㤱昳㙥ㄳ晡㘰㍡㍣㠹㈵㘳ㄱ攴㜸愲戶〲愲〱㝤捡昷㐲㘷㐷捦っ㔱昰捦捣㐷㝢晦づ挰㌴摣搷㥦㜵㌱㈵㝤昰晢㕡敢㔷愹㘵愵攳晥戳㔸㥣㠳攲㡦搲昹㉡晦〸敢晡㝦㠸㐳㤶㥤戳㔲㡣戸㈵㕥晡㄰慣㜰㌹㘷搳愲㐱㐳散敡て挸挱戱㘴㜰搳捣㌶捣㐵攱てㄱ㉥㙣㤹㠴ㅦ挱㕡㝦挵㙥㐳㘷㡥㙡戴㜳㝢晡慡㑥挹愴㙣ㅢ㙥㘸搰㙥㍡㙥昳㕢㍢晣㜰扢㜷捣㌶㐲㌱㥡㌷戳ㅦ摣搹㜳晤慡㜷㘸愷㜴㈶敥挲捤㕢㔹㌸ㄱ摢昰㑢搷戲搲㍥㉡昰㠷昶昶摦慢攳捦㜸ㄹつ㝦㝡㘱㘶㥥〰㠶〶晣愶㜹㜲㐳扢摣ㄳ㘰ㄸ昴㑡攷搴愵㌶ㄴ㙢摢㜷晣搶搳昶摥㍡ㅥ㉦㝦ㅦ敦㐴㡦㤳ㄴ㜳㘷㑡㙥㠰ㄱ㝤ぢ㐴㔴摣戶ㄹ㡤愲㠱昵攸㘰㍦挶㑦㡢㡢ㅥ㕦㑥戰扢ㄳ慤晦㉢散晦㡤㠹〳昷㜷㍣昶㔳㤵㘷㑥㉡㝦㝢捤愵㕦㕤扦㘳搵挵㌷晤㙡晦扦挶昲昸㜲挲〵㙢昹昸搳〴捣㝤㘲㜷㠴㔴㝦㠷捤扢㙣摥㐳愳摥挲㈰㕥挷㡦㤵㝤户㌱晦㥢慤昰摥挶摣㔸㡣㐸㜸愲散〶攳ㅤ搰㐷㉤㐵㠷扢㡤㝡〳ㅥ摣㔶戹慡㝡ㄵ搷戲〹㘲㙥㘲㑡㙦㐴慢㙤〳㤹挵㌲㤶㔲慦挲搲㈱㄰搱㐷㐱㌵昰㐰ㄸ昵㡥㐳慢攳搱㘳づ㉢攱ㄱ挴攱㈵㝢㜵㝤ㅣ㕥戴ㄵ摥扢㤹ㅢ慢ㄱ〹捦ㄲ㝤〷㡢挳愱攸〸㠷攷攱搱挱㈱㐶づ㥣摡戳㌸㜰搲㔰慢㠶㑣㤳㙤㉡愵㥥㉥挲㤰㈴㠶愳㘰搳㍢っ㥣ㅡㄴ㡦ㅥ㘳攰〴㘱㄰㠶㈷挲㌰㍣㙥㉢扣昷㌴㌷㑥㐲㈴㍣㑢昴ㅤ㉤っ愷愱㈳ㄸㅥ㜵㘳ㄸ㑦っ㥣挲戳㌰㜰㜲㔰㥢〰㤹扤㙢搵慡〷㡢㌸㑣愲㌹捦〹㥣㉤㘴攰㌹攸昴づち㈷〴㝢〷攵㐲㜸〴㐱戹㈷っ捡摤戶挲㝢㥦㜳攳㘲㐴挲戳㐴㥦㘱㐱戹ㅣㅤ㠱㜲愷ㅢ捡㑣慥㈵攷攷㉣㈸㥣昹搳㘶㜷㐲㐹慡摢㡡愰捣㠵㙡攰㌵㌰敡ㅤ〷㑥昰昵㡥挳敦攱ㄱ挴攱愶㌰づ㌷摡ち敦敤捥㡤㥢㄰〹㑦㑣㡢㔸ㅣ㙥㐵㐷㌸晣捥捤㘱ㄱ㌹慣㠷捡攲挰㜹㍦㙤㡦づづ搵〹㜵㙤ㄱ㠷扤挸攱㉥ㄸ昵㡥〳愷昷㝡挷㠱㤳㝣㐱ㅣ慥〸攳戰捥㔶㜸敦㝡㙥㍣㠴㐸㜸愲ㄶ挴攲昰ㄸ㍡挲攱㌲㌷㠷っ㌹㜰㙥捥攲挰㔹㍦㉤〷㤹㜵慣㐸愸㡢㡡㌰㤸挴昰ㄴ㙣㝡㠷攱㘹挷愳挷挷ち捥昰〵㘱㌸㉦っ挳戹戶挲㝢敦㜳攳㈵㐴挲ㄳ㔵㈵ㄶ㠶㔷搰ㄱっ㘷扢㌱㌴ㄱ挳㙢㔰㔹ㄸ㌸攵愷戵㐰㘶ㅦ㉢搲敡昴㈲づ〷㤲挳㥢㌰敡ㅤ〷捥散㠹㐷㡦㌹㜰㝥㉦㠸挳㐹㘱ㅣ㑥戴ㄵ摥㕢愰ㅢㅦ㈰ㄲ㥥愸㔸戱㌸㜰㙥㑦㌸ㅣ敦收戰㥡ㅣ晥〱㤵挵㠱ㄳ㝥摡挱ㅤㅣ慡㘳敡攸㈲づ㠷㤲挳ㄷ㌰敡ㅤ〷捥敢昵㡥挳户昰〸攲戰㈶㡣挳㘱戶挲㝢㈷㜴攳㍢㐴挲戳㐴㍦捡攲昰㈳㍡挲攱㄰㌷㠷㘳挸攱㘷愸㉣づ㍦㘱㐹㍢慥㤳㐳戵㕡㔵挴攱〴㜲㔰㔸愵摥㜱攰慣㥥㜸昴㜸㝢攸ぢ昳㉡㡥摥㜳㑡搵ㄶ挶愱搵㔶㜸㙦㠸㙥攸㠸㈴ㅣ㑥戳㌸っ㐰㕦㌸㉣㜳㜳㌸㠳ㅣ㌸㈵㘷㜱攰㘴㥦㜶㔶〷㠷㔸㑣㌵ㄶ㜱㌸㠷ㅣ〶挱〸捦㕥㥣㕡㜲㑥㑦㍣㝡捣㘱〸捣慢〲㌸㉣づ攳㔰戰ㄵ摥晢愲ㅢ㐳ㄱ㐹㌸㕣㘸㜱搸ㄲ㝤攱㤰㜷㜳戸㤸ㅣ㉡愱戲㌸㡣挰㤲㜶㘹㈷㠷愴摡扦㠸挳攵攴挰㐹㍡㍣㝢挱㠱㌳㝡攲搱㘳づ㥣搷慢ち攰戰㑦ㄸ㠷扤㙤㠵昷昶攸挶昶㠸㈴ㅣ慥戱㌸挴搰ㄷづ㝢扡㌹㕣㐷づ搵㔰㔹ㅣ㌸搱愷摤搰挱愱扡㐶㉤㉣攲昰㝢㜲㐸挱〸捦㕥㜰攰㝣㥥㜸昴㤸〳㘷昵慡〲㌸捣て攳㌰捦㔶㜸敦㤲㙥㑣㐰㈴攱㜰慢挵㘱ち晡挲㘱㡥㥢挳㝡㜲攰㐴㥤挵㠱搳㝣摡ㅤㅤㅣ攲㔱戵㑢ㄱ㠷扢挸㘱㈶㡣昰散〵〷捥收㠹㐷㡦㌹㜰㑥慦㉡㠰挳㤴㌰づ㤳㙤㠵昷㘶改挶㙥㠸㈴ㅣㅥ戰㌸㉣㐲㕦㌸㑣㜴㜳㜸㠸ㅣ㌸ㄵ㘷㜱攰㈴㥦昶〸㘴搶改㐳慤摡愹〸挳㘳挴戰て㙣昰散〵〶㑥攵㠹㐷㡦㌱㘴㘰㕥ㄵ㠰㈱ㄵ㠶愱挶㔶㜸㙦㤹㙥攴㄰㐹㌰㍣㘵㘱㔸㡣扥㘰㐸戸㌱㍣㐳っ㥣㠷戳㌰㜰㠶㑦㝢づ㌲晢㥢㘷戵㡡ㄶ㜱㜸㠱ㅣ㥡㘰㠴㘷㉦㌸㜰㈲㑦㍣㝡捣愱つ收㔵〱ㅣ㐶㠷㜱搸捥㔶㜸敦㥣㙥㉣㐷㈴攱昰㡡挵㘱㌵晡挲㘱㕢㌷㠷搷挸㠱戳㜰ㄶ〷捥敦㘹㝦敤攰㔰㥤㔶㕢ㄷ㜱㜸㤳ㅣ搶挰〸捦㕥㜰㌸摣昱攸㌱〷㑥收㔵〵㜰搸㌲㡣挳㜰㕢攱扤㠱扡㜱ㅣ㈲〹㠷昷㉣づ㥣挸ㄳづ挳摣ㅣ㍥㈰㠷㔳愰戲㌸㜰㜶㑦晢㝢〷㠷㜸㐲㙤㔶挴攱㘳㜲㌸〳㐶㜸昶㠲〳㈷昱挴愳挷ㅣ㌸㤵㔷ㄵ挰㘱㔰ㄸ㠷㡤㙣㠵昷㍥敡挶㕡㐴ㄲづ㕦㔸ㅣ㌸㡤㈷ㅣっ㌷㠷慦挸攱㔲愸㉣づ㥣摢搳晥搹挱㈱㤱㔴晤㡢㌸㝣㑢づ㔷挰〸捦㕥㜰攰ㄴ㥥㜸昴㤸〳㈷昲慡〲㌸昴つ攳愰搹ち敦敤搴つ捥晦〹㠷ㅦ㉤づ㥣挴ㄳづ㘵㙥づ㍦㤳挳㉤㔰㔹ㅣ㌸戳愷晤摡挱愱ㅡ㌷挴㉡攲愰㜰愳挵㠱敢㘱㠴㘷㉦㌸㜰〲㑦㍣㝡捣㠱搳㜸㔵〱ㅣ㝥晣㍥攴ち摤て戶挲㝢㔷㜵㠳戳㝦挲愱㉦挶㡥㉢㜴て愱㉦ㅣ扥㠷挷㐷㔸㍢戹㐲愷㐳愹㌸晢㘶㜱攰扣㥥搶て㌲敢攳㈲愹扥㠱昱晢㌰戶慥㕡づ㈰㠶㈷㘰㠳㘷㉦㌰㜰昶㑥㍣㝡㡣攱ㄹ㤸㔷〵㘰昸㈲っ挳攷戶挲㝢㙦㜵㠳㔳㝦㠲㘱㤰㠵攱㈵昴〵挳愷㙥っ㠳㠹㠱㔳㙦ㄶ〶㑥敡㘹㥢㐲㘶㝦㕣挴搵㐷㐵ㅣ㠶㤰挳㙢㌰挲戳ㄷㅣ㌸㜷㈷ㅥ㍤收昰ㄶ捣慢〲㌸扣ㄷ挶攱㕤㕢攱扤挵扡昱づ㈲〹㠷㉤㉤づ㥣扤ㄳづ㙦扢㌹㔴㤲挳摦愱戲㌸㜰㑡㑦摢慡㠳㐳㌲愶摥㈸攲㔰㐵づ㥣㡣挳戳ㄷㅣ㌸㜳㈷ㅥ㍤收昰ㄵ捣慢〲㌸扣ㄲ挶攱㉦戶挲㝢愷㜵攳㥦㠸㈴ㅣ㐶㕢ㅣ㌸㜷㈷ㅣ㕥㜶㜳搸㥥ㅣ晥つ㤵挵㠱ㄳ㝡摡づㅤㅣ㘲〹昵㝣ㄱ㠷ㄸ㌹㜰㉡づ捦㕥㜰攰扣㥤㜸昴㤸㐳ㅦㅣ愲慡〲㌸㍣ㄵ挶攱㐹㕢攱扤攱扡㔱㡥㐸挲㈱㘵㜱搰搱ㄷづ㝦㜴㜳愸㈵㠷㝥㔰㔹ㅣ㌸㥤愷敤搸挹愱㐶㍤㕡挴㘱㍣㌹っ㠴㔱敦㌸㜰搶慥㜷ㅣ〶挳㈳㠸挳〳㘱ㅣ敥户ㄵ扥晢慥㙦㡡㐸摤摤㜷摤昵昷捣〷〲㝥㜹㠱扦昲敢㔷戰挴㥣愵挳敦晣ㅡㅡㅢ攵㈷㜲晤㜱㥢攴㔶晣㐵昱㌹戸ㅢ㌸㙥㡥㕣搷㘰晦㤵摡㤹戸㑢㌸敦㍡敢摣㠸㔷㤷ㅥ㥤戵挲晣㔶摣㤹户㙦㘱㘶ㅢ敥攲㥥慦挰㕦㐴㙥㙦㌷㕢㥢晦ㄷ敥愱㡣ㅦ㉤昲愶㌴㜸㔸㜷㑦づ晣扤㈰㝦〸ㄸ㌸㈱㘶摤㔸扤㤳㠷昳㠷挲㑢㜹㜷攵晦散㠶敥摡ㄴ㙣㘲捥捤㐸昳慥晢㠵㤷愹㝢昱ㄶ㕢㔳搳㠷㤷晣㉡㘳㉥㈹㐵敤㈶散戵改㘸晡攰㉦晤捡㤴㌲㥡㠸㍥〳ㄲ昹挱慤㌴㈵攵㐳戰ㄹ㜸㔷㡥扦攰攴㝤㍥㑡㍣㝦敥扢㕦㍦慥戱昳㈸摢〲慥㕤捤㈳昲愳戳㙦㔳㝤愶戵㌵戳扡愲愹扥搱㙣㕥摣扥愴愲㝥〵愶㑤㜱㥦㜳㡣〳㝦㍢㕣㥦㠹晦㤹㡡㉦戵ㄵ㈲㜲扢搴戹戲㘵㙡㝤攰㡡捤攱ㅡ㜰挵㍡㔷㙡ㅥ㐵晣ㄵ戱戵㔲慡ち㌱戸㘲捥㐳㡤㐲㠷挳搵㜷㠵㘵㐷扡ㅤ㈰㜱愵扢㌱㌰㕤㥤㍦摤㈲㑦扡ㄸ攲ㄴ愵㑢㍡改昶㜰愷摢搱㑥愷敤〹㘹昰㕢㜹㑤攰㄰昶㠶扤戶て㥡攲户㜲㕦㐸摣㙢㍤摥㍢っ捥㈳挹㕡晦ㄶ㤶ㅤ㙢捤㐹ㄹ搷㕡㕦ㄶ㤸㌲挳搸挵㤰㜳㥥㜴㌳扤改㌸㐳㈳改㑣㜷㍡捥㝤㐸㍡慥㜵㤹㕡ㅢ㤸㙥〹㘳㜳つ㍢摦搳〳㈸㜲扤愷㡢扣改昶㜲搲㌵挲戲㘳敤㌸挵攰㕡扢㌳〳搳戵㌰㜶昱摡ㅤ攸㐹挷搹㠸愲昷搴㜴搲戵戹搳昱㔲扥㉢摤㐹㠱改㔶昸搳慤昲愴攳㔵晦愲㜴〷㍡改づ㜲愷㕢改愴戳㘰ㅥㅤ㤸敥㔰挶㉥㠶戹挶㤳㙥戵㌷摤愱㑥扡㈳摣改㡥㉡㑥㜷㘸㘰扡愳晤改㡥昵愴㍢挶㥢敥〴㈷摤昱敥㜴愷㌹改慣摤㝦㐵㘰扡㤳ㄸ扢昸扤㍢挵㤳敥っ㙦扡㜳㥣㜴愷戹搳昱㌲慢敢扤㙢〹㑣㜷愶㍦摤搹㥥㜴ㄷ㝢搳昱㥡慢散〸攷扡搳昱㙡愶愴戳摥扢㈵㠱改搶㌲㜶昱㝢㜷愱㈷摤㜵摥㜴扣戴㈹改㉥㜶愷攳㐵㐳搷摡㘵〲搳㕤挶搸挵㌰搷㜹搲慤昷愶扢换㐹㜷愵㍢ㅤ慦捤戹搲敤ㅤ㤸敥ㅡ㝦扡敢㍣改㜸ㄹ慦㘸㐷㜸捣㐹㜷㠳㍢ㅤ慦㠱戹搲搵〵愶扢搱㥦敥㘶㑦㍡㕥㉥㉢㑡昷㠲㤳敥て敥㜴慦㌸改慣昷㙥㑥㘰扡昵㡣㕤晣摥摤攱㐹昷㥡㌷摤㥢㑥扡扢摣改㜸㐵挷戵㜶搳〲搳摤换搸挵敦摤晤㥥㜴ㅦ㜸搳㝤散愴㝢搰㥤㡥ㄷ㑥㈴㥤戵㜶㍢〷愶㝢㠴戱㡢搷敥㌱㑦扡慦扣改扥㜵搲㍤攱㑥挷敢ㄳ慥㜴愹挰㜴㑦晡搳㍤敤㐹昷戳㌷ㅤ㉦㔶挸㡥昰慣㍢ㅤ㉦〳戸㘰㐶〳搳扤挰搸挵㌰㕦愲挸昵〱挴㉢〶㐵㥢ち㉦ち㐸扡㍦㘳愱攳〳㠸㕦户㕤改㐶〵愶㝢ㄵ㐶㥥㜴慦㔳攴㑡挷㙦收㐵改昸摤㕢搲扤㠱㠵㡥㜴晣㔶敢㠲㌹㌲㌰摤㕢㌰昲扣㜷敦㔰攴㑡㔷㠹㝥㔱㍡㝥挵㤵㜴敦㘱愱㈳ㅤ扦㍣扡搶㙥㘸㘰扡て㘱攴㔹扢㡦㈸㜲愵攳昷捣愲㜴晣㈶㈹改㍥挱㐲㐷㍡㝥㐷㜳愵摢㌸㌰摤㘷㌰昲愴晢㠲㈲㔷㍡㝥㥤㉢㑡挷㉦㙣㤲敥㉢㉣㌸改捡㜹捥摣攳ㄳ㝡㔶戸つ挲㔷㥦㐶㌳挷扦摢㌳ㄹ㝦晤㘵㜴㈳㑥捣㝢昰挷㜶扥㐶ㅥ挵㌳㜱挶搰晦㘹㉦戰㌳㤰攷挳㕣愸攰搹戳攲戹㉥〷愵㝦㐳㌱㑦㜳挵攳㕢㝢㐱㍣㜸㑡摢改㔱㠷㥥㜸晣㡢攲㐵戶㑥晦捥㕥㄰て㥥㤵㜶㝡昰散㔲㍣扥愷㤸㈷㤵搴改晦戶ㄷ挴㠳㈷㤰㥤ㅥㄹ昴挴攳〷㡡㜹㕥㈸ㅥ㍦摡ぢ攲㘱摡ㅤ㙢㍤㜸㝥㈷ㅥ㍦㔱捣㔳㍢昱昸搹㕥㄰て㥥挶㜱挱昲攰㈹㥡㜸晣㐲㌱捦捥挴攳㔷㝢㐱㍣摡散㡥攵挱戳㉣昱㈸愹㠰昱㉡挷㐳戱㐷㤶㜸つ攴挹ㄴㄷ㉣て㥥㈸㠹㐷㈹㙤㜸㡥㐴㥤摥挷敤㜱㐴㤱〷捦㜵挴愳㡣㌶挷㍡ㅥ攵㙥て㥥搲㜴收攰改㡡㜸㘸戴攱㤹㡡攴攸敢昶攰㔹㐹愷〷捦㌸挴愳㠲㌶㍣搹㄰て摤敤挱ㄳ㡢㑥㡦戵㡥㐷㠴㌶㍣㕦㄰㡦㝥㙥て㥥ㅢ㜴㝡昰㜳㕦㜲昴愷つ㍦昲挵㘳㠰摢㠳ㅦ敦㥤ㅥ晣攸ㄶ㡦つ㘸挳㑦㙤昱ㄸ攸昶攰㈷㜴愷〷㍦㝤挵挳愰つ㍦㜸挵㘳㐳户〷㍦㘴㍢㍤搶㍢ㅥㅢ搱㠶㥦㥤攲㌱挸敤㜱㔷㤱〷㍦〳㈵挷挶戴攱挷㥦㜸っ㜶㝢昰愳慥㌳〷㍦挶挴㘳ㄳ摡㍣收㜸㙣敡昶攰愷㔵愷〷㍦㠹挴㘳㌳摡昰㐳㐸㜲っ㜱㝢昰〳愷搳㠳ㅦ㈶攲戱㌹㙤㕥㜲㍣㠶扡㍤晥㕣攴挱捦〳昱ㄸ㐶ㅢ㝥ㄴ㐸㡥㉤摣ㅥ㍣散㜷收攰㈱㕤㍣㠶搳㠶㐷㜳昱搸搲敤挱㈳㜷愷〷㡦捡攲㌱㠲㌶㍣㈰㡢㐷愵摢㠳〷摦㑥てㅥ㔸挵㘳㈴㙤㜸㑣ㄵ㡦慤摣ㅥ㍣㝥㜶㝡挸㠱㡤晢搰搶戰㜱ㅥ〶て㜰㜲挹慤ち㔲㕣㤱㤷㠳㤹捦㡡〷㌵戱摡挶戲㤲〳㤸捦㡡〷㌲戱ㅡ㘵㔹挹㐱㡢㔶摢戹㌳昲攰㈵㔶愳㉤㉢㌹㔰昹㘲昱㠰㈵㔶摢㕢㔶㜲㜰昲挵攲㐱㑡慣㜶戰慣攴㠰攴㡢挵〳㤳㔸挵㉣㉢㌹〸昹慣㜸㌰ㄲ慢㙡换㑡づ㍣扥㡣㍣〰㠹㔵搲戲㤲㠳㡤捦㡡〷ㅤ戱㑡㔹㔶㜲㠰昱㘵攴㠱㐶慣㙡㉤㉢㌹愸昸慣㜸㜰ㄱ慢ㅤ㉤㉢㌹㤰昸㌲昲㠰㈲㔶攳㉤㉢㌹㜸昸㘲昱㈰㈲㔶ㄳ㉣㉢㌹㘰昸慣㜸攰㄰慢㐹㤶㤵ㅣ㈴㝣㔶㍣㔸㠸搵ㄴ换㑡づっ扥㜱昱〰㈱㔶搳㉣㉢㌹ㄸ昸㘲昱愰㈰㔶㌳㉣㉢㌹〰昸㘲昱㐰㈰㔶㌳㉤㉢搹改㝤㔶摣昹挵㙡戶㘵㈵㍢扡㉦㈳㜷㜸戱㥡㙢㔹挹捥敤戳攲㑥㉥㔶昳㉤㉢搹愱㝤ㄹ戹㘳㡢搵㙥㤶㤵散挴扥㔸摣㤹挵慡捥戲㤲ㅤ搷㘷挵ㅤ㔸慣ㄶ㠹㤵攱散慣㡡晢愷㕣ぢ扦晥㍢㙢慡㙣㌲㝣㉢昰㤷愱戸㑢㡡攲㍡㡦㠲㝢愱㈸慥㉤㔶ㄸ捥敥愸戸〷㡡挵㌵挵ㄶ㡡㍢㥤㈸慥昶㈸戸㥦㠹攲㉡㡦㠲扢㤶㈸慥昴㈸戸㌷㠹攲ち㡦㠲㍢㤰㈸搶㜹ㄴ摣㘷㐴㜱戹㐷挱摤㐴ㄴ㤷㜹ㄴ摣㌳㐴㜱愹㐷挱㥤㐱ㄴ㤷㜸ㄴ摣晥㐵㜱戱㐷挱㑤㕥ㄴㄷ㜹ㄴ摣捡㐵㜱愱㐷挱つ㕢ㄴㄷ㜸ㄴ摣㤶㐵戱搶愳攰收㉢㡡昳㍤ち㙥戱愲㌸捦愳攰㐶㉡㡡㜳㍤ち㙥㤷愲㌸挷愳攰愶㈸㡡戳㍤ち㙥㝤愲㌸换愳攰〶㈷㡡㌳㡢ㄵ晤晥ㅦ㥢㜲戵㜲</t>
  </si>
  <si>
    <t>㜸〱捤㥤〷㝣ㄴ㘵晥晦昳㠴㘴挸㉣㈰愳㠰㡡愰㄰㈴㈷㑤摣㑤㜶㌷㔹ㄴ改㈰㑡㔱〲愸攸㕤搸㌲ぢ搱ㄴ㑣〲㠲㥥挲㈹㘷敦㘷㐳慣攸搹扢㘲㍦㍤扢㘷㙦㘷㍢㍤扢愷㥥扤㜷晦㥦捦㜷㘶㤲搹㈹〹戹摦晤㕦慦㕢㌷㡦昳㝣敢㌳敦㥤㤹㥤㥤攷㍢㐳㤱㉡㉡㉡晡ㄵ㉦晥㥦慦ㄲ㉥っ慥㕤搵摡㘶㌶㡥㥤搲摣搰㘰㘶摢敡㥢㥢㕡挷㑥㙡㘹㐹慦㥡㔵摦摡搶〳〶㕡㕤㍤昴慤愵㜵慤昵㠷㤸㘵㜵㉢捣㤶㔶ㄸ㤵ㄶㄵ㤵㤵改挵搰て戴晦っ愷愳搳㑢㉦㘱〳慢㈲㕤㘳搳㤳㑤ㄹㅢ㥤㑤㠴㑤㉦㌶扤搹昴㘱戳ㄹ㥢扥㙣っ㌶㥢戳搹㠲㑤㍦㌶晤搹っ㘰戳㈵㥢慤搸㙣捤㠶昹昵㙤搸っ㐲搳㝢㌰㥡昹㔳㈶捦捤ㅣ㠰戵愹㙤㙢㙥㌱挷っ㕤㘸㡤㜹㝣㉣㌶㌶㌶戶㌲㔵㤹ㅣㅢㅤ㌳㜴捡昲㠶戶攵㉤收昸㈶㜳㜹㕢㑢扡㘱捣搰㍤㤷㘷ㅡ敡戳㝢㤸慢收㌷ㅦ㘸㌶㡤㌷㌳搱慡㑣㍡㕥ㄳ㡢㈷ㄲ昹㔴慡愶昷戶㠸㍣㘷捡攴㍤㕢捣㝣敢㝦㉢收㜶㡣㌹㜷捡攴戱㜳捣戶晦㔶捣㈱㠸㠹㤰㔳㥢ㅢ搳昵㑤晦愵愰愵晣㑣ㄳ㔳捤㙣㍤㍦㝣搳㙣愹㙦㕡㌲ㄶ挳㉥〰㡤㕥昵搸㐹慤慤换ㅢ㤷㜱㍢㥡㘲㌶㌴捣㌳昳昲愱㌷㑥㙤㙤摢㌳摤搲搸摡扢㤱晣捣ㄶ戳㈹㙢戶㙥搶㌸㙤㘵搶㙣戰つ㕢换ㅡㄷ愶㕢收愴ㅢ捤ㄲ㉥昴㙤戴㍥挳㤹㌹戳愹慤扥㙤㔵㥦挶〵慤收扣㜴搳ㄲ㤳㈶愵㡤㌳㤶搷攷㔴㐹〹摥㐵㍤㜶〸ㅡ㤹㝣㔰ㄸ㑦攳㤴愵改㤶㌶改昱㈳㡣〵搹扡㌶ㄷ㔹㡢㠲㜱㜱㤳ㅡ敡昱攲㘷㔶㕢摦戸㠷搹搲㘴㌶㌰〹㍦挹搱ㅥ㈳〱㘴㝤づ敤愴㥣搵攱愷愴㝡搹㍢ㅦ搷㠵㔹戴愱㘸戶㥥搳摣搲㠸つ㜲戶㤹㙥ㅡㅦㅢ㔳摢㤶㥢㙡慥ㄸㅦㅤ㕢愹㤷㐳慢て愳摤昶㘸晡〱㐶慥戹戱晥㤰㌴㘹㡦㡢㔵愵㔲攳昴攱㌴愹㐰愳㑡㕥挱慥敥㑥挰摤慤戸㉥㕤㕣㤷㈹慥换ㄶ搷攵㡡敢捣攲扡㝣㜱摤㤲攲扡愵挵㜵昵挵㜵〷ㄴ搷ㅤ〸ㅢ攷㔵搶戳㘷戱晤摡戸敡摢㜹㘷扤㤲㥣㜳敡搲㕥て㑦晣㘸挲挵㡡㝢户ㅣㅣ㜶挰㐲昸㠰㐷㐰慢㡦㐴愳㡤㐲攳ㅤ㜰㍣㔶㍤㑥ㅦ㑤㤳㌱㘸㤴㝡づ〳收愰昵㐳㝦㝣㝥攰攵㉦敥㜶捦昲㥢㡢搶㍦愴捤㔷㍣㡣㐸戶戱㔸〸捦戶ㄳ㐳㐵搱㘸㌱㌴摥㙣搱㔴㘲㥣㕥㐹㤳㉡㌴㑡㍤㙥㘷摢昳摤㍥㐷㡥ㅦ㝣搶敥㔷㉦㍢攱昶㠵户㝤㜶㡡攲昱㑡戲㈵戰㄰㥥㉤挹㔰搵㘸戴ㅡ㌴晥㙣昸㌰㔲㌴ㄹ㠷㐶愹〷敤㙣晢㍤昸攱㡡㜷㡥摢㙡敥愹㉢搷ㅤ戹昸晡㥡慣攲㠱㔱戲敤㠲㠵昰㙣攳ㄹ㙡㔷㌴摡〴㌴摥㙣昱㘸攵㌸㝤㈲㑤㈶愱㔱敡㙥㍢㕢扤ㅡ㌳㘵晤㈱愷捤戹㜶挲㠴〷慥ㄹ晡搵㔸挵㥤㔱戲㑤挱㐲㜸戶愹っ㌵つ㡤㌶ㅤ㡤㍦㕢㙣㥣㍥㠳㈶扢愱㔱敡㔶㍢摢昴挳㥦晦晣戳㥦户㥤㜴捡㉤㘳㐶扥㍥㜸攷改㡡㠷㝡挹戶㍢ㄶ挲戳敤挱㔰戳搰㘸戳搱㜸戳挵㘲昸摣收搰㘴㉥ㅡ愵慥户戳捤攸㜵昶昲㡡㥦㥥㥦㜳捥晣㔱㐳㤷捤晢搳昵㡡摦㈹㤲㙤㉦㉣㠴㘷㥢挷㔰戵㘸戴昹㘸扣搹攲捣戶㠰㈶ぢ搱㈸㜵㠵㥤㙤摣挲㈱㉤ㄷ㉥晥㜹敡㍤て昷㍦敢ㅦ摦摥㔶慥㝡㐱㉤搹昶挱㐲㜸戶㝤ㄹ㙡ㄱㅡ㙤㍦㌴摥㙣㔵愹攴㌸㝤㝦㥡晣ㄶ㡤㔲ㅢ散㙣㌵㉢づ㌸㜵昱㠹㍢捦㍤愷㘸慦晤收㑣ㅥ㜵慡攲户愴㘴慢挳㐲㜸戶挵搰敡㘹㌴㕡〶㡤㌷㕢㍣㕡㌳㑥捦搲㈴㠷㐶愹昵㜶戶㥦戴ㄷ㈶㉥㘸晡㜱搶㕦ㄲ㜳㈶晤㜲挶㤳ㅦ㉢㝥ㅤ㑢戶㍣ㄶ挲戳㉤㘱愸愵㘸戴㝡㌴晥㙣㔵攳昴〳㘸㜲㈰ㅡ愵㑥户戳㙤晣㐳搱㠰㕢㜶㥢㍣昹收㙤昷扢攵搶㥦户扦㔳昱㝢㕦戲㌵㘲㈱㍣㕢ㄳ㐳㌵愳搱㤶愱昱㘶慢㑡㘱摤づ愲㐹ぢㅡ愵㑥戴戳㡤戸㝣慦慤㤷㙣㜱挸戴愳扥ㅦ晣挲搱㔳㙥扤㔱昱〴㐳戲戵㘱㈱㍣摢㜲㠶㕡㠱㐶㍢ㄸ㡤㍦ㅢ㡥㕣㉢㘹戲ち㡤㔲㐷搹搹〶捥扢㌷㍢㉡昳挴敥户㉦摡敡㤷ㅢ㜶㝢㘱㙢挵㌳ㄹ挹㜶㈸ㄶ挲戳晤㥥愱づ㐳愳ㅤ㡥挶㥢㉤ㄶ㐵戶搵㌴㔹㠳㐶愹搵㜶戶扢㉥摥扤戴㘲攵晣㍤㌶㝣戳敤搲搶ㄳ扥㡤㉢㥥㌲㐹戶㈳戰㄰㥥敤㐸㘸昵戵㘸戴㍦愲昱㘵㡢㘱㥢㍣㡡㈶㐷愳㔱㙡愵㥤㙤㘹改户㔳收㍣㌸㘲搶昵昳㥦㉤㝤戶昱㤷ㅢㄴ捦捤㈴摢戱㔸〸捦㜶ㅣ㐳ㅤ㡦㐶㍢〱㡤㌷㕢ㄵ㡦捡㈷搲攴㈴㌴㑡ㅤ㘴㘷㝢攲挶㝦扥㥦摡晦㡢㘹搷挵㉥㔹扤换㐳㌷晦㔶昱㈴㔰戲㥤㠲㠵昰㙣愷㌲搴㘹㘸戴㍦愱昱㘶㡢㐷愳攳昴搳㘹㜲〶ㅡ愵づ戰戳㙤㌱敢㠰㝢㝢摦㜶搸捣㤳㥥㍦昱㡤㤲愶扤户㔵㍣摢㤴㙣㘷㘱㈱㍣摢搹っ戵づ㡤㜶づㅡ㕦戶ㄸ昶㠰昵㌴㌹ㄷ㡤㔲㔹㍢摢㈹摢㍣昳挱ㅢ慦捣㥤㜸晥㑦㠳搲㐳づ摥搰愴〶㐰㉤搹捥挷㐲㜸戶ぢㄸ敡㐲㌴摡㐵㘸扣搹慡㔲挸戶㠱㈶ㄷ愳㔱㙡㝦㍢摢〳㑦㝦㝡昳愸㝤晥㌰敤敥㕢捦㔸戴晥换㝤㌷㈸㥥㍦㑢戶㍦㘳㈱㍣摢愵っ㜵ㄹㅡ敤㜲㌴摥㙣戱ㄸ㐸㕥㐱㤳㉢搱㈸戵挰捥㜶搳散ㄵ愹ㅥ挷㝤㌴㘹晤㈷慦㉤扡攵㤷㈷愷㈸㥥愸㑢戶慢戱㄰㥥敤ㅡ㠶扡ㄶ㡤㜶ㅤㅡ㙦戶㌸戳㕤㑦㤳ㅢ搰㈸㌵挷捥戶攵つ㌳敥扤敤捣㤵戳捦晥戵㘱㜲扣摦㍤㘷愹慤愱㤶㙣㌷㘱㈱㍣摢捤っ戵ㄱ㡤㜶ぢㅡ㙦戶㘸ち晢摢慤㌴戹つ㡤㔲㌳散㙣户㉦㥤㤹攸扦晥昵改敢㡦昸㘳换攲扦攵㈶慡㠱㔰㑢戶㍢戰㄰㥥敤㑥㠶扡ぢ㡤昶ㄷ㌴摥㙣昱㈸昶户扢㘹㜲てㅡ愵㈶摡搹ㅥㅥ㜳搸㠹㈵㍦㕤㍣昵晣ぢ㝥㜷㘳㘴搷戹㍦慡㙤愰㤶㙣昷㘲㈱㍣摢㝤っ㜵㍦ㅡ敤〱㌴摥㙣㌱㝥〷㍣㐸㤳㠷搰㈸㤵戲戳慤㌹散㠹晢收㉦㝥㙥昲愹㡦㙣㝣昸㥡ぢ搶㙥愹〶㐱㉤搹ㅥ挱㐲㜸戶扦㌱搴愳㘸戴挷搰昸戲挵㜰㕥昲㌸㑤㥥㐰愳㔴愵㥤捤摣㙡晦ㄱ搷㥥戴㜶晡㠶㍢㙥搹㘷搶搵㙦捦散晤ㄴ搴㝢搹㈷挳㔳㕢搲〷攳攷㐵挷㉦㤷捡戱㔱晥搷昵㑦㌶晣㘲换㈷昲搵昹㔸㉣㤷㠸愶慢搲愵攵〸扢愹扦つ㜸愸敥㥤摦扢ㅥ攷搴〷换㡦㠵挱㤳搳慤㘶挷㙦㠷搱戶㙥㜲昳昲愶㕣敢愰㘰㘵㙤㕢扡捤摣挶慢敢〸攲㜳慢挵㑦㈹戳㔵昲㙤攷㜵㕢㤸㙥㔸㙥㑥㕡㔹㙦愹户昵愸昱㐳慡㌹ㄳ慥㥤摥㘲ㅥ搴慥昵㡤㘸ㄲ㝥改慦㤰搸扥戵戴㔴搶戸㠶㑥㔹摡摣㙡㌶挹昰㐶㌷敥㔹㥦㍤搰㙣愹㌵㜹㥤挰捣挹慡づ愰捡晥㌵㌷㝡㙥ㄳ㔶ㄴ扦捦㜲挳摣搲晣戴㤵㙤㘶㔳捥捣㘱扣换捣㤶戶㔵昳搳㤹〶㜳换〲ㄳ㉢㈷ㄴ〳ぢ挴搳㥢戳换㕢愷㌴㌷戵戵㌴㌷ㄴ㙡㈶攵㔶愴昱ぢ㌲㌷扢㌹㘷攲〷㘰〹㕦㐵慡愸㐷て愵㡡㐶〵晤ち㘳摣搶戱昲㐱戸㍥攲㙤昱㤹㙦㕤戸搹㡤㥤㠷戵挳㕡㌴㤸摣㈶㡢㠷㜷ㄱ㑣攲㌲捣挸㜰㐳搷㍡昱愲ち慤㐷㠴㕢换ㄸ摢㍦戹晦扦挶挵挵晤散戵㥦戶〲扦戲㜷挳て捡〶戳愵搳㑢㐲㡡㈳搲㥦㐶㔳扡ㄳ昶收㔰㝡㈵戰㔰㉢搵慡搲㠳敢㜳㙤㑢戵愵㘶晤㤲愵㍣攵挲㘵愳戲㌲愲昵扤昴㘷㈱搲㥦㘳昳㍣㥡㐸愴㐸晢㍢㡤戴㠸晥㠲搵㉦ㅤ㠶晦㜷晦昷㝢㌱扣㜴戹㕥㠰㡢㍢慤愵㡤搳㥢㕢㕡㝢昴〸㕡换摤搲慤㑢摢戸㜹㜶慥㘴扣ㄷ搹扣㠴愶㜴㌸㥡㉥㉦て昴㠵㔱〹慦㠲昴㘹㥣㙡收搳戸昶㈴㝢户㑡㤷㌶㕡㤷㌳愶㥡慤㔹㥤搷㍤㘶㘲㕦㔹愹㘱〹㍢㝦敦㐶㙥晤收捡戶愹改戶㜴捦㐶㕣㐱挱愷愴挳㘸戴㜸㔹㑢昴散㈳㌲挷㍢㘲昷㄰挱㤰㐵㔷㤴㕥㈲戰㈲㘱挷挱晥㔲搴挳㙥㍢㕦〹㡣㝤㍢慣㠴收摤搰ぢ慦㠴昰㥡挴っ戳㘹晥慡㘵㘶㉢捤换戴㑥㔱㝡㜷㉦〶㥢㥢捤㉣㘸慢㙦㘸ㅤ㡢㤱捥㘸㘹㕥扥散扦ㄹ㠷戱昴㤷搱㌸慦搲摦㘰㉢摥昴㜵〲慥愲㥥㉢昸搹搴搵ㄵ㤵㌱ㅡ㈵晡昶㙣戸戵㈲搸慦昸㥦扣昴搷昰扦㐸㘷扡搲ち㔸㜴攷慡㔱㈹散㝢㌷㠲搰晣ㄶ㔳慥㠳㤵㐹〷戴晢㌴敥摤摣㜲㘰愶戹昹㐰㙥㑦㥢㐹慦㜵愹㘹戶昱摡㔲㉦晢㕡㥡㕣㌳㔳慡㐷㡦㠲敢㐲慥㡢㔰㐳㄰㕦㝢ㄳ㑤㥦㐹つつ㐳㥤㠸慤摡㕢㄰昵挰㔵㉥敤㙤㉣挴㜱㈴㙦㙢㙥㐳搲愱㉢㤲㐳㜷ㅣ㍡搹㙣㙤ㅢ㍡〵㕦㤶㐳昹ㄵ搵㔰摦㘴づㅤ搱搴㍣戴挵㙣㕤㠶慢挹收挸戱㉢ㅢ㕡㔷慡挱㈰挳慢㍢挳扦㐸ㅣ昰㘲搵搷㤳慥晣昰㌱㜳㔴捦㐳㥦㔴㠳㙣㠵敦㈲搳〸攴㉡挷㥦晥ㅥㅡ㌵㄰㘶㍣攲㘰戹昰愵扦㡦扥晥〱㥢て搱攰戸㈱㥦〴づㅢㅦ㔹㕤㌵ㄲ晦攷愱㐳晦㤸捤㈷㘸搴㘸㌴摣㜱昵㑦搱㌸㉦㘵㈰㍥户〷昹㑣㐷㐱散晦㑣扦㠴㌴愲㜷愲㔳㘳㘰挱捦㔵㈷㐷㥤攴㜴㔲㔳ㅡ〲〷〲㈸戵ㄵ扥敢㕥㍢挱㑤〰晣㐴晦ㅥ㌰ぢ〶昰ぢ㜳㄰㡣捥慤搱〵愰搸敡慡㈸㜴〲愰〷〴㍡慦晢慢㑡㠸〴㐰㈹㝡捥㑢晤昰㡢ぢ㐰っ㘲㍦〰㥤㌱昵㑥㜴慡ち㝥㐱〰㍥㐳昰㐰〰㥦摡ち摦愵戸㈴㈲㤵㜳ㄴ㕢㜰挸ㅦ挳㉣ㄸ㐰㝦愸昵〱㙣戶㐴攳〲戰戵搵㔵搵〸㈲〰〶搲㘸ㅢ㌴㉡〵㤱〰ㄸ㠴㥥昳㔲敦戸〱搴㐰散〷㌰㠴㌱昵㑥㜴㙡ㅣ晣㠲〰扣ㄲ〶攰㘵㕢攱扢㍡㌸ㅥ㤱捡㌹㡡ㄱㅣ昲㡢愱〰㐶㐱慤㡦㘶㌳〶㡤ぢ挰㔸慢慢㜶㐵㄰〱戰ㄳ㡤愲㘸搴㐴㠸〴㐰っ㍤攷愵㥥㜴〳㤸〰戱ㅦ㐰㠲㌱昵㑥㜴㙡ㄲ晣㠲〰㍣㄰〶攰㝥㕢攱扢㘰㌹ㄵ㤱捡㌹㡡㕤㤱㔴摤ㅢち㘰㈲搴晡㈴㌶㤳搱戸〰㑣戵扡㙡ㅡ㠲〸㠰㘹㌴㥡㡥㐶昱ㄲ愶〰㤸㠱㥥昳㔲户戹〱㑣㠷搸て㘰て挶搴㍢搱愹摤攰ㄷ〴攰摡㌰〰搷搸ち摦㌵搴㍤㄰愹㥣愳㤸捦㈱㕦ㄵち㘰㈱搴晡摥㙣昶㐱攳〲戰挸敡慡㔹〸㈲〰昶愳搱晥㘸搴ㅣ㠸〴挰㙦搱㜳㕥㙡㠳ㅢ挰㙣㠸晤〰搲㡣愹㜷愲㔳㜳攱ㄷ〴攰散㌰〰㘷搹ち摦㘵摤㜹㠸㔴捥㔱ㅣ挰㈱㥦ㄱち愰〱㙡扤㤱㑤ㄳㅡㄷ㠰㘵㔶㔷搵㈲㠸〰㌸㠸㐶㉤㘸搴〲㠸〴㐰㉢㝡捥㑢㥤攰〶㌰ㅦ㘲㍦㠰㠳ㄹ㔳敦㐴愷ㄶ挲㉦〸挰ㄱ㘱〰晥㘰㉢㝣㔷㥡昷㐵愴㜲㡥㘲つ㠷扣㍡ㄴ挰ㄱ㔰敢㐷戲㔹㡢挶〵攰㈸慢慢ㄶ㈱㠸〰㌸㥡㐶挷愰㔱晢㐳㈴〰㡥㐵捦㜹愹ㄵ㙥〰晢㐱散〷㜰㈲㘳敡㥤攸搴㙦攱ㄷ〴愰㈱っ挰㠱戶挲㜷昱㝢㌱㈲㤵㜳ㄴ㘷㜲挸昵愱〰捥㠶㕡㕦挷收ㅣ㌴㉥〰攷㕡㕤㤵㐶㄰〱㜰ㅥ㡤捥㐷愳戲㄰〹㠰ぢ搰㜳㕥㙡戱ㅢ㐰〶㘲㍦㠰㡢㘱ㅦ搱㍢搱愹ㅣ晣㠲〰㉣っ〳戰挰㔶昸慥挷昳㐲㝢㌹㐷㜱㌵㠷㕣ㅢち攰㕡愸昵敢搸㕣㡦挶〵攰㐶慢慢㤶㈲㠸〰戸㠹㐶㌷愳㔱〷㐰㈴〰㌶愲攷扣搴敥㙥〰昵㄰晢〱摣捥㤸㝡㈷㍡㜵㈰晣㠲〰㑣っ〳㌰挱㔶昸愶〸㥡㄰愹㥣愳戸㡦㐳ㅥㅦち攰〱愸昵〷搹㍣㠴挶〵攰ㄱ慢慢㥡ㄱ㐴〰晣㡤㐶㡦愲㔱〷㐱㈴〰ㅥ㐳捦㜹愹戸ㅢ挰㌲㠸晤〰㥥㘲㑣扤ㄳ㥤㙡㠱㕦㄰㠰㔱㘱〰㐶摡ち摦慣挵㜲㐴㉡攷㈸㕥攲㤰㜷〸〵昰ち搴晡㍦搸扣㡡挶〵攰㥦㔶㔷慤㐰㄰〱昰㍡㡤摥㐰愳㔶㐲㈴〰摥㐴捦㜹愹敤摣〰づ㠶搸て攰㕤挶搴㍢搱愹㔵昰ぢ〲搰㍦っ㐰㍦㕢攱㥢㐸昹㍤㈲㤵㜳ㄴ㥦㜰挸㥢㠷〲昸っ㙡晤㜳㌶㕦愰㜱〱昸捡敡慡挳㄰㐴〰㝣㑤愳㙦搰愸搵㄰〹㠰㙦搱㜳㕥慡捣つ攰㜰㠸晤〰㝥㘴㑣扤ㄳ㥤㕡〳扦㈰〰扦晣ㅣ㜲㉡晣戳慤昰捤敤ㅣ㠹㐸攵ㅣ㐵㐹㌱㠶晣㈳捣㠲㑦㠵㌵愸昵㥥㙣捡搰戸〰㐴慣慥㕡㡢㈰挳ㄸ愸ㄷ㡤㝡愳㔱㐷愱㉢〰晡愰攷扣搴ㄷ挸搱晥㘳攸㡦㄰晢〱㙣づ晢㠸摥㠹㑥㜱づ㈹〸挰晢㘱〰晥㘵㉢㝣搳㑤挷㈱㤲〰搸㠶㐳㝥㌷ㄴ挰㘰愸昵㙤搹㙣挷搱㜵晣ㅡㅣ㙡㜵搵昱〸㌴㡣慢㔳㑥愳㘱㘸搴㠹攸ち㠰敤搱㜳㕥敡㔵㌷㠰ㄳ㈰昶〳搸〱昶ㄱ扤ㄳ㥤㍡〹㝥㐱〰㥥つ〳昰㡣慤昰捤㠰㥤㡡㐸〲㈰捡㈱㍦ㄵち愰ㄲ㙡扤㡡㑤㥣愳敢〰㤰戴扡敡㌴〴ㅡ挶搵愹愶㔱つㅡ㜵㍡扡〲㈰㠵㥥昳㔲て戹〱晣〹㘲㍦㠰昱戰㡦攸㥤攸搴ㄹ昰ぢ〲㜰㔷ㄸ㠰㍢㙤㠵㙦㔲敥㙣㐴ㄲ〰搳㌹攴摢㐳〱散〶戵㍥㤳捤敥ㅣ㕤〷㠰㔹㔶㔷慤㐳愰㘱㕣㥤搹㌴㥡㠳㐶慤㐷㔷〰捣㐵捦㜹愹敢摤〰捥㠱搸て愰ㄶ昶ㄱ扤ㄳ㥤㍡ㄷ㝥㐱〰㉥つ〳昰㘷㕢攱㥢㈷扣〰㤱〴挰晥ㅣ昲挵愱〰㝥〷戵㕥挷㘶㌱㐷搷〱㈰㘳㜵搵㠵〸㌴っ㝦㝡㤶㐶㌹㌴㙡〳扡〲挰㐴捦㜹愹㜳摣〰㉥㠲搸て愰ㅥ昶ㄱ扤ㄳ㥤扡ㄸ㝥㐱〰㑥〹〳㜰戲慤昰㑤㕤㕥㡡㐸〲愰㠵㐳㍥㌱ㄴ㐰ㅢ搴晡㜲㌶㉢㌸扡づ〰㉢慤慥攲扣收㌰慥捥㉡ㅡㅤ㠲㐶㕤㠱慥〰㌸ㄴ㍤攷愵搶扡〱㕣づ戱ㅦ挰㙡搸㐷昴㑥㜴敡㑡昸〵〱㌸㈴っ挰㉡㕢攱㥢㑤扤〶㤱〴挰㌱ㅣ昲挱愱〰㡥㠳㕡㍦㥥捤〹ㅣ㕤〷㠰㤳慣慥扡ㄶ㠱㠶㜱㜵㑥愶搱㈹㘸搴昵攸ち㠰㔳搱㜳㕥慡挹つ攰㍡㠸晤〰捥㠰㝤㐴敦㐴愷㙥㠰㕦㄰㠰㕣ㄸ㠰慣慤昰㑤昰摥㡣㐸〲攰㝣づ㌹ㅤち攰㐲愸昵㡢搸㙣攰攸㍡〰㕣㘲㜵搵㐶〴ㅡ挶搵昹㌳㡤㉥㐵愳㙥㐵㔷〰㕣㠶㥥昳㔲晢戸〱摣〲戱ㅦ挰㔵戰㡦攸㥤攸搴㙤昰ぢ〲㌰㈷っ挰㙣㕢攱㥢㜳扥ㄳ㤱〴挰捤ㅣ昲ㅥ愱〰㙥㠱㕡扦㤵捤㙤ㅣ㕤〷㠰㍢慣慥扡ぢ㠱㠶㜱㜵敥愴搱㕤㘸搴摤攸ち㠰扦愰攷扣搴㘴㌷㠰扦㐰散〷㜰㉦散㈳㝡㈷㍡㜵て晣㠲〰搴㠴〱愸戶ㄵ扥㘹昰晢㄰㐹〰㍣捡㈱㈷㐲〱㍣づ戵晥〴㥢㈷搱戸〰㍣㙤㜵搵晤〸㌴㡣慢昳っ㡤㥥㐵愳ㅥ㐴㔷〰㍣㠷㥥昳㔲㘳摣〰ㅥ㠰搸て攰㐵搸㐷昴㑥㜴敡㈱昸〵〱ㄸㄶ〶愰摣㔶昸㘶收晦㠶㐸〲攰つづ㜹㐸㈸㠰户愰搶摦㘶昳づ㐷搷戱〵扣㘷㜵搵愳〸㌴㡣慢昳㉦ㅡ扤㡦㐶㍤㡥慥〰昸〰㍤攷愵戶㜴〳㜸っ㘲㍦㠰㡦㘱ㅦ搱㍢搱愹㈷攰ㄷ〴愰㜷ㄸ㠰㕥戶挲㕢㉣㔰晡㌴㈲㜵㘳㤲户ㄷ〷㥣㕦㔸㙦ㅥ捣㔹愹捤昲㈸㈳㥥戲扣戵慤㔹愶搰晡攴愷㌶捦㘹㙥㥢㕡摦扡慣㈱扤慡㕦摥㕥搸㝢愹搹㠴〹敥ㄶ捣㜳㝢㘴捤换㤶㤹㌹㍤㕦摢扣扣㈵㙢捥㥣晡扦㌰〱㡥昵挳㐷㈷㜳摦挵ち慦晦㙣㑥户〸㥥搸㑡昰㉡㉡㝤ㄶ〱扤㔳㜳㔲捣散㥡㐶㤷㐵〳㠶㝤㍢㠸捥慦㙦㙢㌰㝢攵㘵ち㕢㤶换昲愰㠸慡㠱㕣捦晣晣愵㤸戲㥡摡㈷㍦愳愵㍥挷㌹㈲㝥ㄸ晤㉤搳㔹收ㄲ㔴〸散搹摣㕡捦㑡收㍥昹昹㉤改愶搶㘵㥣散捣慥摡愲愰㈷戳愲愵昹挹昵㑤慤㐸㈳㥦㈲㤷晢收㙢㤷㌶ㅦ㡣㕢ㄸ㤶㌷㌶捤㐸㉦㙢晤㥦昸㔴ㄴ㍦ㄶ㜹挹㐷愳㡡㔵㜱戱㉡㉢㉥晢㑦㍦ㅦ敤ㅢ散㘳晤慣攲昰愱搸㑥摢㕡敡㌳换〹㑣㜲㔴愲㉤㘱㈳㥦㘱㔱改㜳㔸昲㑥㙢扡㍥㐲㑦㑤〲挷㕡㔰㥡ㅦ㌸㍤摥㝥㕦挸戶㌰搷扦挵㜰㝡㝦㠷㘶昷ㄹぢ㘶㜶㔴敢晣㥦㙥戲㈸㝤ㅥ㤱㌷戹㌸㘲〰㡣㌷戳㌶㈱ㄶ㑣㜰㡢挲㥥㠹㉤㠱㍤敦㘶ㄹ挹㡢つ户搰捤㍡ㄶ愷㘳㝥扤㜷㝥㔶㍡㘳㌶愰㉣愰㌱摤戶㤹搵㘱㝤〶㡡昰㕢㙤摤㤴收挶挶㌴㌷㌹摥㑡㔰㥢㑤㌷㤸㘵昹㐹换摢㥡㘷搷㌷改㜹㌴戲㕤摡愲昴㑡㠸搲㉢慤〹晣晣㍣㤶ぢ挹㌲㘳㌵㉦㐹户搴户㉤㙤慣捦㤶戱挳昹搲晦㠹㙤ㄵ挷㡦ㄲ挰㜴㕥捥戱挴㕢ㄱ㘰捤换攳攳ㅥ㡢㈲ㅡ愲攳挷㡦㉤扡㔸㘹昸㑦晤㠷搵㈴㌸昲挸ㄷ㡡晥〳愲㤵攲㑦づ㐵㌲㤶捦㘴㉡ㄶ㡢㥦慤挶㈶㉡〷㈷昵〲つ昰愷晦〸㔳㉥昰慦攴㐵㌴㥤㤶ㅡ昴㠴㐱㘴㔶㜳㍡㌷㍤㥤挵㙤㐱㍤敤㥢㠲捡昰搱昲㔰搳㘲戰昸㘳ち敡㠹㌰扢扤愲㍥㘷戶㤴㔱㔰㡢㥢㥥㑡㔸㌶愲㔹㥦㈱愶挱㝢ㄴ㤵㤶昶㉡ぢ捡㌵搳㠹㌵摣㥥㔲㜷摦㔴㌵搳ㄷ晦愳扤㙡㈶㜰散㤱㠸㝣㐵晤㠴搵搱㝦收㍡扤〴㈱搷挷㘳昰ぢつ㝥㐵㔳晡㌲㤴摥捦愶戰づ〳搵ㅡ㍡㡣㑡攴㜶ㅡ㔶㠸㤴愱㥡㐲㑡㑢㑡㘵㐵㝡戹㑡㐲㌴慢ㅡ愴捣戹㐷㐷慢挵㔶㙥收㈲搶昱㤵愵㈷昸㘶㈸㉡㉥㉥挱㐷慤㜹换改㝣㘹ㄱ慣戱搶㤴㕡ㄱ戵ㅤ㠶愰戱㡣㜰㄰㜷ㄶ挴慦ぢ扡㘷攵敦戰挲摣昶慦昸㥦扣㈲ㄱ扤ㄸ㍥㐵ㄱ昵ㅡ㕡〷㐴㠴ㄲ㡢ㄴ㍥〲㕣〷㐳愳摥㠳㤰愷〳慥㉦㉦昵㍥扡晣〲挳搵㍤戰㤲㤷攷攰愸㍥㠰㤴〷㐸㕤㘳㤰て戱挴攳㑥晢㜶㔸〶㘹搷摢攱㐷昴挰㥦捥ㅢ摥戸㈰㝦ㅦ㘳挱ㄹ㌲〵昶㤰㈳戰搱㝢搱昰㤳㘰㠳摥㌴攸㐳㠳㑦㘱挰て㔸摢っ扤㌰㜰㜲敦㑣〰㌸〳㍥〰昷愵㉢㠹ぢ摣收㑣戲〵㤳晣〴〳㉦戸㕦㈰ㄳ㜰㕡㍦㤸㙣敡㌷㡤攲攷㈶㌰晢㌳㌰㈹ㄴ挰摣ㄲ搲慥㘱ㄶ挳㡤戸昴慤㈴㠸搵㔱㉣㔷〸㠰戹㌵㙣昴㠱㌴㘴㈹㐳㠰挱㌶㌴ㄸ㐴〳㔶㌷〸捣挱攸㠵挱㤴㕢㠳〲㘰㙥〷ㅦ挰㘴挵㠳㤳挴〵㜳〸㤳っ㘵ㄲ㔶㈷㜸㘱戲㈴挱摡ち〹㔳㕥摥慤㤰〵ぢ〲㙥ㄸ㠳戰㜲愱〰摣㜰㐸扢〶挷ち〷扣㜱搳ㄷ㠳㘰㐱晥㔸收攰っ㤹〲㝢㉢晣つ㙣昴ㅤ㘸挸ㄲ㠸〰㠳ㄱ㌴ㄸ㐹〳㔶㐵〸戸㔱攸㠵㠳挳㕤㑥〱攰挶挰〷攰㠶戸㤲戸挰敤挸㈴㘳㤹㠴㔵つ㕥㜰㉣㘵戰挰㠵敥扥㉣㜴㄰㜰㔱〶㘱挵㐳〱戸㑡㐸扢〶挷捡〸扣㜱愹㤴㐱ㅣ㜰㉣㡦〸攰ㄲ㠷㡤㥥愰㈱㑢㈷〲っ㤲㌴愸愶〱慢㈹〴㕣つ㝡㘱攰攴㠶慤〰㜰攳攰〳㜰慣戰㜰㤲戸挰敤捣㈴扢㌰〹慢㈱扣攰㈶㐲搶〵戸㐹㌰ㄱ㜰扢㌲挸㘴昴ち挰㑤㠴戴㙢㜰慣愸挰ㅢ攵ㄶっ攲㠰㘳㔹㠵㌳㘴ち敤㉤㙥㌲㙣昴㈹㌴㘴挹㐵㠰挱㔴ㅡ㑣愳〱慢㌰〴摣㜴昴挲挱攱摥戳〰㜰扢挱〷攰㔸㤹攱㈴㜱㠱㥢挹㈴扢㌳〹慢㈸扣攰㔸㍡搱挵慥捡挲ち〱㌷㡢㐱㔸㘱㔱〰㙥づ愴㕤㠳㘳㈵〶摥戸㤱㡤㐱ㅣ㜰㉣挷㜰㠶㑣愱つ㙥㑦搸攸㝢搱㤰愵ㅡ〱〶昳㘸㔰㑢〳㔶㙦〸戸昹攸㠵㠱㤳摢攸〲挰㉤㠴て挰愵㕤㐹㕣攰昶㘶㤲㝤㤸㠴搵ㄷ㕥㜰㉣戹攸㘲㡢㘳㐱㠶㠰㕢挴㈰慣捣㈸〰户㍦愴㕤㠳㘳〵〷摥戸㑢㡥㐱ㅣ㜰㉣攳〸攰昲㍢搸攸㜵㌴㘴㠹㐷㠰挱㘲ㅡ愴㘹挰慡て〱㤷㐱㉦っ㥣摣ㄱㄸ〰㉥〷ㅦ㠰㘳㈵㠸㤳挴〵捥㘴㤲㍣㤳慣㠱㠱ㄷ摣ㄱ㤰㜵〱㡥㠵ㅣ〲㙥㈹㠳戰愲愳〰摣〱㤰㜶つ㡥㤵ㅦ㜸攳ㄶ㍣〶㜱挰戱晣挳ㄹ㌲㠵昶ㄶ搷〰ㅢ扤㤱㠶㉣つ〹㌰㘸愲㐱㌳つ㔸㉤㈲攰㤶愱ㄷ〶㑥㙥㙥っ〰搷〲ㅦ㠰㘳〵㠹㤳挴〵慥㤵㐹昸攰〱挵㙡て㉦㌸㤶㜸㜴〱㡥〵㈰〲㙥〵㠳戰ㄲ愴〰摣㑡㐸扢〶挷㡡ㄱ扣㌱㍦挰㈰づ㌸㤶㡤㌸㐳愶搰〶㜷〸㙣昴㐳㘹挸㤲㤲〰㠳摦搳攰㌰ㅡ㕣〰〳〱㜷㌸㝡㘱攰攴㍥捤〰㜰㙢攰〳㜰慣㍣㜱㤲戸挰晤㠱㐹㡥㘰ㄲ㔶㠹㜸挱戱㌴愴ぢ㜰㉣ㅣㄱ㜰㙢ㄹ㠴ㄵ㈴〵攰㡥㠲戴㙢㜰慣㌴挱ㅢ㌷て㌲㠸〳㡥攵㈶捥㤰㈹戴挱ㅤ〳ㅢ晤㔸ㅡ戲ㄴ㈵挰攰㌸ㅡㅣ㑦〳㔶愷〸戸ㄳ搰ぢ〷㠷㕢攰〲挰㥤〴ㅦ㠰㘳挵㡡㤳挴〵敥㘴㈶㌹㠵㐹㔸㕤攲〵挷㤲㤲㉥挰戱攰㐴挰㥤挶㈰慣㍣㈹〰㜷㍡愴㕤㠳㘳㠵ち摥戸㌳㤱㐱ㅣ㜰㉣㔳㜱㠶㑣愱つ敥㑣搸攸㘷搱㤰㈵㉣〱〶㘷搳㘰ㅤつ㔸搵㈲攰捥㐱㉦っ㥣摣㍤ㅢ〰敥㕣昸〰ㅣ㉢㕤㥣㈴㉥㜰攷㌱挹昹㑣挲慡ㄴ㉦㌸㤶愲㜴〱㡥㠵㉡〲敥㐲〶㘱挵㑡〱戸つ㤰㜶つ㡥㤵㉤㜸攳戶㐷〶㜱挰扤㡥㈵㘷挸ㄴ摡攰㉥㠱㡤晥㘷ㅡ扥ㄱ㙣㜰㈹つ㉥愳挱㥢㌰㄰㜰㤷愳ㄷづづ户ち〶㠰扢ㄲ㍥〰挷ちㄹ㘷ㄴ㉥㜰㔷㌱挹搵㑣挲㙡ㄶ㉦㌸㤶戰㔸攰㐲㝦㌹戰挰㐵挰㕤换㈰慣㜴㈹〰㜷㍤愴㕤㠳㘳㐵っ摥戸愷㤲㐱ㅣ㜰㉣㡢㜱㠶㑣愱つ敥㐶搸攸㌷搱㤰㈵㌳〱〶㌷搳㘰㈳つ㔸㐵㈳攰㙥㐱㉦っ㥣摣搳ㅣ〰敥㌶昸〰ㅣ㉢㙢㥣㈴㉥㜰户㌳挹ㅤ㑣㔲㠲㥦昶㕥㜰㉣㝤改〲ㅣぢ㘳〴摣㕤っ挲ち㤹〲㜰㜷㐳摡㌵㌸㔶搲㄰㡤㝥て㠳㌸攰㔸㑥攳っ㤹㐲ㅢ摣㕦㘱愳摦㑢㐳㤶摡〴ㄸ摣㐷㠳晢㘹挰敡ㅢ〱昷〰㝡愱攰㜸㝢㜶〰戸㠷攰〳㜰慣挸㜱㤲戸挰㍤捣㈴㡦㌰〹慢㘷扣攰㔸㌲搳挵慥捡㠲ㅡ〱昷㈸㠳戰戲愶〰摣攳㤰㜶つ㡥ㄵ㌸〲敥〹〶㜱挰㤵㐳敡っ搹〵敥㐹搸攸㑦搱㤰㈵㍡〱〶㑦搳攰ㄹㅡ戰㙡㐷挰㍤㡢㕥ㄸ㌸戹搳㍣〰摣昳昰〱㌸㔶昲㌸㐹㕣攰晥捥㈴㉦㌰〹慢㙥扣攰㔸㙡搳〵㌸ㄶ攲〸戸㤷ㄸ㠴ㄵ㌹〵攰㕥㠱戴㙢㜰㐹戸〹戸㝦㌰㠸〳㡥攵㍢捥㤰㕤攰㕥㠵㡤晥ㅡつ㙢㠲つ晥㐹㠳搷㘹挰㙡ㅦ〱昷〶㝡㘱攰攴愶昹〰㜰㙦挱〷攰㔸〱攴㡣挲〵敥㙤㈶㜹㠷㐹㔸慤攳〵挷ㄲ㥤㉥挰戱㠰㐷挰扤挷㈰慣攴㈹〰昷㍥愴㕤㠳㘳挵㡦㠰晢㠰㐱ㅣ㜰㉣晢㜱㠶散〲昷㈱㙣昴㝦搳㤰㈵㐱〱〶ㅦ搱攰㘳ㅡ戰㑡㐸挰㝤㠲㕥㈸㌸摥晦ㅦ〰敥㌳昸〰ㅣ㉢㠷㥣㈴㉥㜰㥦㌳挹ㄷ㑣挲㉡ㅦ㉦㌸㤶昶㜴〱㡥㠵㍦〲敥㉢〶㔹㡣㕥〱戸㙦㈰敤ㅡㅣ㉢㠵〴摣户っ攲㠰㘳戹㤰㌳㘴ㄷ戸敦㘰愳㝦㑦挳㕣戰挱て㌴昸㤱〶㈶っ〴摣㑦攸㠵㠱㤳㐷ㄹ〴㠰晢〵㍥〰挷㡡㈳㘷ㄴ㉥㜰扦㌲㐹ㄱ愶㌱ㄴ慢㠳扣攰㔸ㄲ㘴㠱ぢ晤㔶㘵挱㤰㠰挳㤵敥㈲戵〲扤〲㜰戸挳㜸ㄳ挰慤㠴㥢㠰㉢㘵㄰〷ㅣ换㡣㥣㈱扢挰㘹戰搱㝢搲㤰㈵㐸〱〶㘵㌴攰戳搴ㄴ慢㤲〴㕣〴扤㌰㜰昲㔴㠶〰㜰扤攱〳㜰慣㔴㜲㤲戸挰昵㘱㤲捤㤸㠴㔵㐵㕥㜰㉣㈵敡㘲㡢㘳愱㤱㠰㌳ㄸ㠴ㄵ㐷〵攰戶㠰戴敢㉤㡥㤵㐹〲慥ㅦ㠳㌸攰㔸㥥攴っ搹〵慥㍦㙣昴〱㌴㘴改㔲㠰挱㤶㌴搸㡡〶慣㘶ㄲ㜰㕢愳ㄷ〶㑥ㅥ㌰ㄱ〰㙥ㅢ昸〰ㅣ㉢㥣㥣㈴㉥㜰㠳㤸㘴㌰㤳戰ㅡ挹ぢ敥㐲挸扡搸攲㉥㠲㠹㠰摢㡥㐱㔸愹㔴〰㙥㈸愴㕤㠳㘳㐵㤳㠰㉢㘷㄰〷摣㥦㈱㜵㠶散〲㌷っ㌶晡昶㌴㘴挹㔳㠰挱㜰ㅡ㔴搰㠰㔵㔰〲敥㌷攸㠵㠱㤳㘷㘵〴㠰ㅢ〱ㅦ㠰㘳㘵㤴㤳挴〵㙥㈴㤳㡣㘲ㄲ㔶㌱㜹挱摤〲㔹ㄷ㕢ㅣぢ㥢〴摣ㄸ〶戹つ扤〲㜰㘳㈱敤ㅡㅣ㉢愱〴摣㑥っ攲㠰㘳㌹㤴㌳㘴ㄷ戸㈸㙣昴ㄸつ㔹㉡ㄵ㘰㔰㐹㠳㉡ㅡ戰㝡㑡挰挵搱ぢ〳㈷㡦晤〸〰㤷㠴て挰摤敢㑡攲〲㔷捤㈴㌵㑣挲敡㈷㉦㌸㤶㍣㜵戱挵戱㈰㑡挰㡤㘳㄰㔶㐶ㄵ㠰摢〵搲慥挱戱㠲㑡挰㡤㘷㄰〷ㅣ换愸〲戸散ちㅢ㝤〲つ㔹㘲ㄵ㘰㌰㤱〶㤳㘸挰慡㉢〱㌷ㄹ扤㌰㜰昲〴㤳〰㜰㔳攱〳㜰慣挴㜲㤲戸挰㑤㘳㤲改㑣昲〶っ扣攰㔸㉡搵〵㌸ㄶ㔲〹戸摤ㄸ㠴ㄵ㔵〵攰㜶㠷戴㙢㜰慣扣ㄲ㜰㝢㌰㠸〳㡥攵㔷捥㤰㈹戴㝦㌹捣㠲㡤㍥㥢㠶㉣捤ち㌰㤸㐳㠳戹㌴㘰戵㤶㠰摢ㄳ扤㔰㜰㝣ㄸ㑢〰戸㜹昰〱㌸㔶㜰㌹㐹㕣攰㙡㤹㘴㍥㤳戰摥㐳〶扦㠰㍤㝢昰愵㥣戳昷㑥㐵晢捡〴㈴㐳㥥〵〳戵㙤慢ㅡ㔰愴挱㐵㑥㑤㕢㑢㥣㘴㡦㠸っㄳ收捤㉤㤸搴㉢昱㍥㔷愲摤昷㈹㈴敥搵摦昳捣づ㜱愳㠶昵〸愵㔷晥攸㝦㉥㐵扢㍦〷摥㜱〳㍦㝤昸搲昶挶㄰晢捦慥捦戶㌴户㌶攷摢㠶搶愲〰㘹㈸㥦㠱㤲㉦㉡㡡㑥㉡扤ㅣㄱ〳㜳㜲挵㑡㥡昸㍣捡ㄵ㝣㈶㐰攴挰愶收㠳㥢㘴㌴愵慤㝣ㄴ㡣昰敡搹㤳㘹挸㔴㕥摢〳㥥挱摡〵㍡敢晢愲敤搳挳攰攴㍦㡤戵㐵攸㔷㑣㤹㍣㘵㕥㕤㍡㥤换挴愳㤹慡㈸㈶㡢攲戱㔴愲㈶ㅦ慦㠹㘷昰戸㤵㔸㌶㥢捣愴㘳㠶搴ち㌰挶㝥昰㌱㔸ㅤ㈰改昶㘷㡦㘵〲搲愳慥戴ㄸ愷㐶㥢㍡㜱て晢㈲㤵㔱㔹㤵㔳㘶㐹捦㥥慡挲昳愸ㄲ摦㠴㍦换㙥攴㔹て㥡挶昹晥搲つ㠰戵㘹㑥ㅣ㘰挷㘷㐱㘷㥥攰改㜵ㄸ㠲扥ㄸ㑤挴攸〱〱㘵㕡ㅡ摤捤愶㑣慥㜳搵㉤㘹ㄹ挸㌶㠷慣昰㌹愱㕡ㄶ攲摥㄰㑢㥤〳ㅥ㐰摡㙡㤴搸㔱昴㜲㠶㌷愱搷㠷㘱㐹㘹㤰ぢ愴㈵㄰㜱㐱晥捡㈰攵㔶慤捥挶㡡㜰㕢㠲〲户搶挲㠴摢㠲㍡ㄳㄲ㙥て㠵㥦愷づ㈷㕡攸〷愲挵攷ㄹ戱㐳㙢つ攸㕢㥦㘷㌲㥤㡤挵㉡戳㤵㐹戳慡㈶㥥㑤愴㌲㜹㌳㥦挰ㄳ㘶㔳㔹㌳㔱㤹㠸㤹㐶㉦㘷㌸㡤昰㌱㝡㍢㍤昹㍣晢㌸㍤敡㤴㠱ㅥ㍦㔳㜵ち〶㐲摥㔸㉥搲て㠲㑡㙦㐱ㄳ㌱㌶㠷㐰㘴攴愶ㄳ㤴㑥㉣挶ㄶ㡥㝣〴ㅤづ愶㝣㈴㤶㔴㝦挸㠵挴㉡㠸摡㐹㙣〹愹㤰㌸ち㈹ㅣㄲ摡愱㌰〹摤㔵搴㕡㤸晡昱㙣㠵㐸㜰挳㔵㜰戴挰戳戵㥤㑦㍢ㅣ㝤ぢ㑦摣慣㑥愵㌳搱敡慡㝣㜵㔵扣㉡㥢捤㘴ㄲ㘶㍡㡢㝥㑤㌲㕥㤹捤愶㡤㠱捥ㄸ㔷挳挷搸挶改慤㘱㙦㤰搳愳㑥㙤㠷㥥攰㌹摣㡤攷㐸愸昴戵㘸㈲挶㄰ㄸ攰㡤〷攰愱敢摤慣㡥㠲㉣㘰戳㍡ㅡ攲挲捤㙡愸ㅤ㐵摦㠹㙢㜶㉣昴昲昴㔱㌵っ㜲㠱㜹㍣㐴敤㌰㠷㐳㉡㌰摢㕣㌰㜵挲㤴捤慡㈵㤰ㅢ㈷昵㘹愱㥦㡣ㄶ摣㝥㘳㠷搶㑥㐱摦攲㤶㡢攵㔳搵戹㙣㈲㕢ㄵ㑢㠰㕢㌲㔳㥤慡㑡挴ㄲ搱㙣㌲㙢收㌳搵㘹㐳收晢ㄹ攳㔴昸ㄸ㈳㥣挱〹户㤱㑥㡦㍡㌵〶㍤攱搶攰收㜶〶㔴晡㤹㘸㈲挶㡥㌰挰扢㐸㈷㌷㥤愰㜴㘲㌱挶㍡昲㈴㤵敢㈹慦挶㤲㡡㐲㉥㈴捥㠳愸㥤㐴㈵愴㐲㈲攳㈶搱扥㠳㉤づ㈴㔱〵㈷〴㐱㔱㍦㕡㤰㠸摢愱戵つ攸㕢㈴戲㘶㑤㍡㕤㙤㈶ㄳ搱㝣㍡㕥ㅤ㑤愷㘲昱㕣㑤㜵ㄲㅢ㔶戶㌲ㄳ㡢㈶つ㤹挰㘷㡣㡢攱㘳㈴㥤挱挹づ㔶敤昴愸㔳攳搰ㄳㄲ㡢摣㈴㉥㠳㑡扦ㅣ㑤挴搸ㄹ〶㜸ㄷ改㥥ㅤ㙣ㄷ㐷㍥㥥捡㙢攸戰㉢㤶搴慥㤰ぢ㠹敢ㄸ㥥ㄲ晥㑤㠴㔴㐸散ㄹ㐸㘲㑥㈰〹㑥扢㈳〸㉥挷愲〵㠹挹㜶㘸敤㘶昴敤㝤㈹ㄹ挵㜷㐴捥㑣㐴愳昹戸㤹挳户㐵㘵㈶㕡㘹㘶㔲㘶㘵㌲㕦㡤㝤㘹㡡㌳㥣㡤昰㌱愶㍡㍤㈱㈱㤳昱㡣㑦㥤摡つ㍡㈱戱㥢㥢挴敤㔰改㜷愰㠹ㄸ㌳㘱㠰户㡦挴敥㡥㝣㉡㤵昷搰㘱ㅡ㤶搴㉣挸㠵挴扤㄰戵㤳㤸〳愹㤰搸搵㑤愲㝤敦搸㈵㤰〴攷搱ㄱ〴户晣愲〵㠹㍤敤搰摡㐳攸㕢㈴㤲愹慡㥡㕣㉥㥡慥㑥攴ㄳ昱㘴㜵㔵㉡ㅢ慢捣㔴㔷㔵挵捤㐴㜵㌲㥡㑡ㅡ㝢㌹挳㜹ㄸ㍥挶㍣愷㈷㝢㐷慤搳愳㑥㉤㐴㑦㐸㈴摤㈴ㅥ㠳㑡㝦ㅣ㑤挴搸ㅢ〶㜸晢昶㡥㝤ㅣ昹ㅥ㔴㍥㐳㠷㔹㈴戱〸㜲㈱昱ㅣ挳㔳挲扦晤㈱ㄵㄲ㘳摣㈴摡昷㡥㔱㠱㈴㌸㌱㡥㈰㜸㉣ㄵ㕡㤰昸㥤ㅤ㕡㝢〹㝤㡢㐴愶㌲㤱㌰昳㔱㌳㥤㑥㔶挷慢㤲挹㜴㉥㔱㕤㥤慢挱㜷㑦㉣㤹捦㔴㈵㡤㍡㘷㌸㉦挳挷㔸散昴㘴㥢㤰改㜲挶愷㑥攵愰ㄳㄲ挳摤㈴㕥㠳㑡晦㈷㥡㠸挱搹㙦扣㝤摢㐴摥㤱捦愳昲㙤㍡搴㘲㐹㉤㠵㕣㐸扣换昰㤴昰敦〰㐸㠵挴㌶㠱㈴戶づ㈴㜱㈰㥣㄰〴て〴㐲ぢㄲつ㜶㘸敤㐳昴㉤ㄲ昸㌶㐹收攲㌵㔹㝣㈱㔷挵攳ㄹ㕣ㄸ捥挶ㄲ改㐴っ㐴挸㈳㙥㌴㍡挳昹㌷㝣㡣㈶愷㈷㈴㘴晥㥢昱愹㔳㉤搰〹㠹㉤摣㈴㍥㠵㑡晦っ㑤挴㘸㠵〱摥㍥ㄲ㙤㡥㝣㕦㉡扦愶〳ㅦ捦愰㔶㐰㉥㈴扥㘵㜸㑡昸户ㄲ㔲㈱㔱ㄶ㐸㐲ぢ㈴戱ち㑥〸㠲ぢ㙦㘸㐱攲㄰㍢戴昶ㄳ晡ㄶ㠹㝣摥慣捡㐴愳㘶㌴㥢㠹挶㙢昲戹㥡㤸㤹捡㔶㘶慢㤲愹㕣㉡㡤㠳㠷㜱愸㌳㥣㥦攱㘳晣摥改〹〹㤹搰㘶㝣敡搴ㅡ攸㠴㐴㤱㥢㠴㉡㠵扥ㄸ㑤挴攰晣㌴摥㍥ㄲ㐷㌸昲挵㔴昶愴㐳ㅡ㑢㙡㉤攴㐲㠲晦㡡㐰㍢㠹愳㈰ㄵㄲ摦晣搰㜱㑡搲㜱㜲昶ㄵ愴晥戳て捥㐵㘳㡣愸慦㐴㈸㤰㌸挶づ慤㙤㠶扥㑤㈲㤳㡡㤹㤹敡㐴戶㍡㔹㠳〷晥㐷㜹㈶㤲㑥㔶挶攲戱㍣㌶㤷㝣㡤㜱慣㌳㥣扥昰㌱㡥㜳㝡㐲攲㜸愷㐷㥤㍡〹㍤㈱昱〹〶搳㝥㜲搶て㉡扤㍦㥡㠸挱〹㘷扣㝤㈴㑥㜱攴㝣摥㠳㍥㤰づ㑢㐹攲㌴挸㠵挴㈰㠶愷㠴㝦愷㐳㉡㈴摥〹㈴昱㔶㈰〹㑥㉥ぢ㠹㈱〸〵ㄲ㘷摡愱戵愱攸㕢㈴愲㘶ㅥ〷㠷㔸㉣㤵慥捡挷攳㔵㤹㑣㌲ㄳ㑦㐶愳㔵搹㑣㉥㘶挶㜲㔹攳㉣㘷㌸攵昰㌱捥㜶㝡㐲㘲㥤搳愳㑥㥤㡢㥥㤰㜸搵㑤愲〲㉡晤㌷㘸㈲〶㘷㤰昱昶㤱㌸摦㤱昳摥〶㝤㌴ㅤ㥡戹捥ㄷ㐲㉥㈴㜶㘴㜸㑡昸户〱㔲㈱昱㙣㈰㠹愷〳㐹㕣っ㈷㈱ㄱ㐳㈸㤰戸挴づ慤㔵愲㙦㤱㌰戱ㅦ㈴ㄲ搹㜸慥扡㉡ㄳ慦慡慣慡㐹愴捣㙣慣㉡㥥挶㑦戰㘴戶㈶㙡挸㐴㌲㐷㔸〵ㅦ攳㔲㘷㜰㐲㐲收㤰ㅤ㥤扡ㄲ㍡㈱昱愸㥢㐴㌵摣昴ㅡ㌴ㄱ攳㉡ㄸ攰敤㈳㜱戵㈳㕦㑥攵㜸㍡慣挰㤲扡ㄶ㜲㈱㌱〱愲㜶ㄲ搷㐳㉡㈴晥敡㈶搱晥㉤㝡㜷㈰㠹ㅢ攰㈴㈴愶㈰ㄴ㐸摣㘸㠷搶愶愲㙦㤱挰搱㌲㥤㡡㥡愹㜴㉣㔳ㅤ㑦攷㘲改㔴〶㘷㤶㈶㑥捥㘳搵㘶㑤㌴㘶摣攴っ㘷ㅡ㝣㡣㥢㥤摥ㅡ挴㌵㘴㔲㤸愳愷㑥摤〶㥤㤰戸捤㑤㘲㈶㔴晡敥㘸㈲挶敤㌰挰摢昷㉤㝡㠷㈳攷愳㈰昴戹㜴㌸㡣㈴敥㠲㕣㐸散挵昰㤴昰敦㙥㐸㠵挴戵㠱㈴慥づ㈴㜱て㥣㠴挴〲㠴〲㠹扦摡愱戵㠵攸㕢㈴㘲戹㥡㥡㠴ㄹ捤㘷昲搹㘴㍣㥢捡愶㘲搹㕣戲㈶㤳慥㌱昱昵㠱㑢㔳㠶㑣昵㜲㠴㝢挳挷戸捦ㄹ㥣㤰戸摦改㔱愷ㅥ㐲㑦㐸㕣敡㈶戱ㅦ㔴晡晥㘸㈲〶㈷㙤昱昶㤱㜸挴㤱ㅦ㐹㘵㥡づ㙢戹捥㡦㐲㉥㈴戲っ㑦〹晦ㅥ㠷㔴㐸㥣敢㈶搱㝥㍥㜱㑥㈰㠹㈷攰㈴㈴㤶㈰ㄴ㐸㍣㘹㠷搶㤶愲㙦㤱愸㌱㜳昸扤㔱㤳愹挶慦㡣㜸㘵㔵戶愶㉡㔶㠹昳慡㙣㑤ㅡ扦㘶㙢㜲㌵㠶捣摤㜲㠴昵昰㌱㥥㜶〶㈷㝢挷㌳㑥㡦㍡昵㍣㝡㐲攲㜴㌷㠹㐶愸㜴晥㐳㌳ㄱ㠳戳戰㜸晢昶㡥ㄷㅣ昹㜱㔴戶搲攱㜸慥昳㑢㤰ぢ㠹攵っ㑦〹晦㕥㠱㔴㐸ㅣㄷ㐸攲㤸㐰ㄲ晦㠰㤳㤰㔸㠵㔰㈰昱慡ㅤ㕡㍢〴㝤㡢㐴愶㉡ㄶ㑢搶愴搲愹㕣〶攷㤵昱〴扥㍡攲改㜸愲㉡㕥ㄹ㑦㈵昲搹㤴㈱㤳戱ㅣ攱愱昰㌱晥改っ㑥㐸扣敥昴愸㔳㙦愱㈷㈴㡥㜰㤳㔸つ㤵扥〶㑤挴㜸ㅢ〶㜸晢㐸扣攳挸昹㤴〸晤㡦㜴㌸㡤敢晣ㅥ攴㐲攲㘸㠶愷㠴㝦敦㐳㉡㈴㔶〶㤲㔸ㄱ㐸攲〳㌸〹㠹攳ㄱち㈴㍥戴㐳㙢㈷愰㙦㤱挸收㜰㙣㡣㘶㉡愳㈹ㅣ㈷㤲搸㍢搲搱㘴㜵㌴㤶㡤愵攲愹㕣㍥㤵㌰晥敤っ攷㐴昸ㄸㅦ㌹㍤㈱昱戱搳愳㑥㝤㠶㥥㤰㔸收㈶㜱㉡㔴晡㘹㘸㈲挶攷㌰挰摢㐷攲ぢ㐷捥挷㐵攸㘷搱㘱ㅤ搷昹㉢挸㠵挴㍡㠶愷㠴㝦摦㐰㉡㈴昲㠱㈴㜲㠱㈴扥㠵㤳㤰㌸て愱㐰攲㍢㍢戴㜶㍥晡ㄶ㠹慡㙣㜵㍥㠹㈲ㄷ晣摥挲搵っ㌳㠶㡢㍤戹㕣愶㈶㔱㤹慦㡣㈷㙡愲㘹攳㝢㘷㌸ㄷ挰挷昸挱改〹㠹ㅦ㥤ㅥ㜵敡ㄷ昴㠴挴敦摣㈴㉥㠶㑡扦〴㑤挴昸ㄵ〶㜸晢㐸㜰㡣㈲扦㠰捡㉢攸㜰㈱搷戹ㄸ㜲㈱㜱ㄵ挳㔳挲㍦㑥㙦ち㠹昹㙥ㄲ敤摦ㅤ昳〲㐹㤴挲〹㙦㍣㜵ち愱㐰㐲戳㐳㙢搷愳㙦㤱㐸㈵搲搱㜸㍣㤹㠸㐷ㄳ㌵㌸摢㌶搳戱敡㈴㝥㠸㘴搲戹㜴㌲㡢〳愷搱搳昶搱㙦㠰㡦挱ㄹ㑦ㄹ摣ㅡ㉣ㄸ㌲昵挹昸搴愹摥㄰〹㠹㔹㙥ㄲㅢ愱搲㙦㐱ㄳ㌱晡挰㐰搶搸㜳㝤㠲㤳㥢㈲攷〳㈴昴㍢改挰㈷㐰㈸〳㜲㐹昶ㄷ㠶愷㠴㝦㥣慦ㄴㄲ㤳摤㈴摡㡦㤸ㄳ〳㐹昴㠳ㄳ摥愸昵㐱㈸㤰攰っ㈵愳㘹昷愱㙦敦ㅤ㤵㘶㉥㥥㡣㔵㈵愲㌹ㄳ㈰戲改㔴㉡㥥愹愹㑣㐴㘳㘶㤵㤹㡡㐷㡤〱戶㡦㝥㍦㝣っ㑥㘱捡攰㘴㥢搸捡改㔱愷㌸㉦㈹㈴挶戹㐹㍣っ㤵晥〸㥡㠸㌱〸〶㐱摢挴㘰㐷捥㈷㐹攸㑦搰㠱㡦㠲㔰㌲〱㐹搱㔳っ㑦〹晦㠶挲㕡㐸㐴摤㈴摡户㠹戱㠱㈴捡攱㠴㌷ㅥ攵㡣㔰㈰㌱っㅤ㈱昱㍣晡ㄶ〹㝣㐱攴攳㔸敦敡㠴㔹ㅤ捦㘷戳㌸㤹愸慥㡥攱㥢愳扡㍡㡦摤挶㌴戶户㝤昴扦挳挷攰㥣愴㤰㤰㙤愲挲改㔱愷㌸搱㈸㈴㐶戸㐹扣っ㤵晥ち㥡㠸挱戹挶愰㙤㠲搳㡦㈲扦㤹㘳㝤㥤づㅢ戹捥㘳㥣昰㙦㌲㍣㈵晣攳㡣愲㤰搸捥㑤愲㝤㥢ㄸㅣ㐸㘲㈷㌸攱㕤愴扦㡢㔰㈰ㄱ戵㐳㙢敦愱㙦㤱㐸搴攰㥡っづ㥡㠹㜸挲㡣㈷㜳㤵改㙣㌵慦昶愷㤳㤹㘸㉡㥥㡢挷㡣㤸敤愳晦ぢ㍥〶㈷ㄹ㠵㠴㙣ㄳ㔵㑥㡦㍡挵㤹㐳㈱戱愵㥢挴扦愱搲㍦㐲ㄳ㌱慡㘱㄰戴㑤㜰㍥㔱攴㝣戶㠴晥㌹ㅤ昸㜰〸㈵㔳㠴ㄴ㝤挹昰㤴昰㙦ㄷ㔸ぢ㠹摥㙥ㄲ敤摢㐴㈴㤰挴㜸㌸攱㡤㥢㠶ㄱち㈴㌸㈹挸㘸摡㜷攸摢摢〴㝥㘲搴㔴攲㡡㕤㍡㤶㡣㔷㐵㌳ㄹ㌳㤹慡㑥愶慢㙡㜰つ慢㌲㥢慢㌴㈶搸㍥晡昷昰㌱㈶㍡㍤搹㈶㈶㌹㍤敡ㄴ愷〲㠵㐴㠹㥢挴捦㔰改扦愰㠹ㄸ搳㘰㄰戴㑤㑣㜷攴昷㜱慣㍤㌴㌴昷㜳㥤㘵捥㡦愲㔲㠸摡㐹㜰捥㑦㐸晣昰扤敢户㘸㍢㠹敦㈰昵晦ㄶ摤〳㑥㜸愳慡〳愱㐰㘲ㄶ㍡㐲㈲㠲扥㐵㈲㕡㤵慡慥捣挵㌳㔹㕣愱㠹㈷㜲昱㔴㉡ㄵ㑤攰㔰㤹㌰㙢昲㔵㘶戲挶㤸㙤晢攸扤攰㘳㜰ㅡ㤰ㄱ㜴㈱㌱搷改㔱愷㌸户㈷㈴扥挰㘰摡㝦㡢昶㠵㑡㌷搰㐴㡣㕡ㄸ〴㤱攰㡣㥦挸昹戴〹㝤〰ㅤㅥ挵㤲戱〰㜲扣㔱㕢〱㔱㥦ㅥ愵晢愲戳戳㘷㠶㈸昸㌶昳搱摥㝦〷㘰ㅡ㥥敢捦扡㤸愲ㅥ戸扦搶扡㉢戵愴㜸摣㝦ㄶ㡢㜳㔰扣㈹㥤㝦愵敦㘳㕤晦て㜱挸戲㘳㔶㡡ㄱ㠷攰㑦ㅦ㠸ㄵ㉥摤て慢ㅢつㅡ㘲㘷晦㠰ㅣㅣ㡢〶㌴捥㙣挵㕣ㄴ晥㈱挲昹捤㤳㜰ㄳ慣昵慦搸㙤敥捣㔱㡤㜶ㅥ㑦㕦搱㈱㤹㤴㘹挵〳つ摡㑣挷㙤㙥㑢扢ㅦㅥ昷㡥搹㐶㈸㐶昳㘱昶〳㍡㝡慥扢㝡〷㜵㐸㘷攲㈹摣㝣㤴㠵ㄳ戱ㄵ㜷扡㤶ㄴ昷㔰㠱㌷摡摢晦㕥ㅤ㙦攳㘵㌴晣搳ぢ㌳㜳〴㌰㈸攰㥥收挹昵㙤昲㑣㠰挱搰㉢㥤㔳㤷摡㈰慣㙤搹昸攱㌳ㄶづ挷㜴㐴改㍢昸㈸㌶㌹㑢㈱㜸收攴ㄶㄸ搱户㐵㐸挵〳ㅥ愳㔱搴户づㅤ散挸戸户戸攰昵搹〴扢㍢搱晡㝦㤹晤㝦㘳㘲摦挵㡥挷㙦㔵昹㘹㤳㑡摦㔸㝤挱攷㔷敥㕣㜱摥㜵扦摡晦㕦㙤㜹㝣㌶攱㥣㜵㝣晤㙤〲㈶㍦戱㍦㐲慡扦挹收㉤㌶㙦愳㔱慦㘳㄰慦攰㙥㘵摦㜳捣晦㘹㉢扣捦㌱㌷㤶㈰ㄲ摥愸扢挱㜸晢昴㔰〷愲挳晤㐶扤ちて㙥慣㕣㔵扤㠲㙢搹〸㌱户㌱愵㌷愰搵㜶㠰慣㈷㘰捥ㅤㅥ㑢慡㤷㘰改㄰㠸攸㈳愱敡㝢㄰㡣扡挷㠱搳㠳攲戱挹ㅣづ㠶㐷㄰㠷攷散搵昵㜱㜸搶㔶㜸ㅦ㘷㙥慣㐲㈴扣㡢昴㥤㉣づ㠷愱㈳ㅣ㥥㠶㐷㍢㠷ㄸ㌹㜰ㅡ捦攲挰〹㐲慤ち㌲㙤晣昰㘹㡢㠶㈷搵攳〵ㄸㄲ戴㕥〳ㅢ㠷㑣摦㈳搱改ㅥㄳ捥〹㜶㡦〹攷晡㠲㤸㍣ㅣ挶攴㈱㕢攱㝤挲戹㜱㍣㈲攱㕤愴敦㙣㌱㌹ㄹㅤ㘱昲㠰㥢挹㜸慥㈵愷攸㉣㈶㥣晣搳㈶㐰㠶㙤〳㑣㘲㔱昵搷〲㈸㤳愰敡㝢〶㡣扡挷㠱㜳㝣摤攳戰ㅥㅥ㐱ㅣ敥っ攳㜰㠷慤昰㍥攸摣㌸て㤱昰㉥搲㘷㔸ㅣ㉥㐲㐷㌸摣收收㌰㤳ㅣ㌸㐱㘷㜱攰搴㥦戶〷㘴捥〱愷㕡摤㕣〰㘲㌶㐱㕣〶慢敥㠱攰ㄴ㕦昷㐰㕣〳㡦㈰㄰搷㠵㠱戸搶㔶㜸ㅦ㜸㙥㕣㠷㐸㜸㘳㘲挴〲㜱ㄳ㍡〲攲㙡㌷㠸〵〴戱ㄱ㉡ぢ〴㘷晥戴扤㕤㈰㤲敡昲〲㄰晢ㄲ挴敤戰敡ㅥ〸捥昰㜵て〴攷昹㠲㐰㕣ㅣ〶㘲㠳慤昰㍥昸摣攰昴㈰摥㈸〷戱㐰㍣㠸㡥㠰戸搰つ㈲㑤㄰㥣㥥戳㐰㜰攲㑦换㐲㘶敤ㄹ㤵㐹㜵㙥〱〷㤳ㅣㅥ㠳㔱昷㌸㍣敥㜸㙣昲㔱㤳戳㝣㐱ㅣ捥ち攳㜰愶慤昰㍥晦摣㜸づ㤱昰㐶㘵㠹挵攱㐵㜴㠴挳改㙥づ㡤攴昰㌲㔴ㄶ〷㑥晢㘹捤ㄶ〷㝥㝢挴搵㈹〵ㅣづ㈲㠷搷㘰搴㍤づ㥣摤ㄳ㡦㑤收挰㌹扥㈰づ挷㠷㜱㌸捥㔶㜸ㅦ㠳㙥扣㡢㐸㜸愳㙡挵攲挰昹㍤攱㜰㡣㥢挳㉡㜲昸㌷㔴ㄶ〷㑥晡㘹㠷㐲收ㅣ㈱㘲㙡㙤〱㠸挳〸攲㔳㔸㜵て〴㈷昷扡〷攲㙢㜸〴㠱㔸ㅤ〶攲㜰㕢攱㝤ㅣ扡昱㉤㈲攱㕤愴ㅦ㘹㠱昸ㄱㅤ〱昱㝢㌷㠸㍦ㄲ挴捦㔰㔹㈰㝥挲㤲㜶㌴㘴昸ㅡ挵〶㔱慤㔶ㄶ㘰㌸㤶ㄸㄴ搶愸㝢ㄸ㌸戳㈷ㅥ㥢扣㍤昴㠴㜹〵〷敦㌹慢㙡つ挳搰㘲㉢扣て㐵㌷㜴㐴ㄲっ㈷㕢ㄸ晡愰㉦ㄸ㤶戹㌱㥣㑡っ㥣㤶戳㌰㜰挲㑦晢ㄳ㘴捥昶㔰愳ㅡち㐰㥣㐱㄰晤㘰㠵㜷㌷㑥㉦㌹戱㈷ㅥ㥢っ㘲㈰捣㉢〲㐰㉣〹〳㤱户ㄵㅢ㍤晦㝥慡㌱〸㤱〴挴㝡ぢ挴㄰昴〵㐴捥つ攲㍣㠲㈸㠷捡〲㌱ㄴ㑢摡〵㉥㄰㔵㙡㜱〱㠸㡢〸愲〲㔶㜸㜷〳〴攷昵挴㘳㤳㐱㜰㜶慦㈲〰挴㝥㘱㈰ㄶ搹ち敦㐳搲㡤ㅤㄱ㐹㐰㕣㘶㠱㠸愱㉦㈰昶㜱㠳戸㠲㈰慡愰戲㐰㜰扡㑦扢捡〵愲㔲捤㉦〰㜱つ㐱㔴挳ち敦㙥㠰攰戴㥥㜸㙣㌲〸㑥敥㔵〴㠰㤸ㅢ〶㘲㡥慤昰㍥㉣摤㤸㠰㐸〲攲㈶ぢ挴ㄴ昴〵挴㉣㌷㠸㡤〴挱㌹㌹ぢ〴㘷晢戴㕢㈱戳㑦㉡㙢搴㙥〵ㅣ㙥㈷㠷㤹㌰挲扢ㅢㅣ㌸愹㈷ㅥ㥢捣㠱㔳㝢ㄵ〱ㅣ愶㠴㜱㤸㙣㉢扣捦㑣㌷昶㐲㈴攱㜰㡦挵㘱〱晡挲㘱愲㥢挳扤攴挰ㄹ㌹㡢〳攷晡戴晢摢㌹㔴㔶慢㕤ち㌸㍣㐸づ晢挱〸敦㙥㜰攰㤴㥥㜸㙣㌲㠷㌴捣㉢〲㌸㔴㠷㜱㐸摡ち敦愳搳㡤㉣㈲〹㠷挷㉣づ㑢搰ㄷづ㜱㌷㠷㈷挸㠱昳㜱ㄶ〷捥昴㘹㑦㐱收ㅣ㉡愳㉡㕡〰攲ㄹ㠲㘸㠴ㄵ摥摤〰挱ㄹ㍤昱搸㘴㄰慤㌰慦〸〰㌱㍡っ挴㈸㕢攱㝤㠴扡戱ㅣ㤱〴挴㡢ㄶ㠸㔵攸ぢ㠸ㄱ㙥㄰㉦ㄳ〴愷攳㉣㄰㥣攸搳晥攱〲㤱㔰挳ぢ㐰扣㐶㄰慢㘱㠵㜷㌷㐰慣㜱㍣㌶ㄹ〴愷昵㉡〲㐰っ〹〳戱㥤慤昰㍥㑡摤㌸ㅡ㤱〴挴摢ㄶ〸㑥改〹㠸挱㙥㄰敦ㄲ挴㠹㔰㔹㈰㌸捦愷晤ぢ㌲晢㤲㐴愵摡扡㠰挳〷攴㜰㉡㡣昰敥〶〷㑥攷㠹挷㈶㜳攰愴㕥㐵〰㠷㝥㘱ㅣ戶戰ㄵ摥㈷慡ㅢ敢㄰㐹㌸㝣㙡㜱攰㠴㥥㜰㌰摣ㅣ㍥㈷㠷ぢ愰戲㌸㜰㤶㑦晢ㄲ㌲㝢捦㠸搷愸摥〵㈰扥㈶㠸㡢㘱㠵㜷㌷㐰㜰㌶㑦㍣㌶ㄹ〴攷昴㉡〲㐰昴っ〳愱搹ち敦㤳搵つ㑥〵ち㠸ㅦ㉤㄰㥣捦ㄳ㄰㈵㙥㄰㍦ㄳ挴つ㔰㔹㈰㌸挹愷晤ち㤹晤㙢ぢ㡦扥㉡攰愰昰捣挵扥ㅢ㘱㠴㜷㌷㌸㜰㉥㑦㍣㌶㤹〳㘷昴㉡〲㌸晣昸㕤挸戵扡ㅦ㙣㠵昷〱敢〶㈷〲㠵㐳㑦㡣ㅤ搷敡敥㐵㕦㌸㝣〷㡦昷戱㜶㜲慤㑥㠷㔲㜱㈲捥攲挰㈹㍥慤ㄷ㘴搶挹㜵㑡㝤〵攳㜷㘰㙣㕤扦散㐳って挳〶敦㙥㘰攰㐴㥥㜸㙣㌲㠶㈷㘰㕥ㄱ㠰攱搳㌰っ㥦搸ち敦㘳搶つ捥〲ち㠶㝥ㄶ㠶攷搰ㄷっㅦ戹㌱っ㈰〶捥挲㔹ㄸ㌸扦愷㙤㘵㘱挰㘵愹ㅡ昵㝥〱㠶㠱挴昰㌲㙣昰敥〶〶捥攲㠹挷㈶㘳㜸ㅤ收ㄵ〱ㄸ摥づ挳昰㤶慤昰㍥㙣摤㜸ㄳ㤱〴挳㄰ぢ〳攷昱〴挳ㅢ㙥っ攵挴昰㉦愸㉣っ㥣摣搳戶户㌰攰愷㔶㐲扤㕡㠰愱㠲ㄸ㌸㉢㠷㜷㌷㌰㜰ち㑦㍣㌶ㄹ挳攷㌰慦〸挰昰㘲ㄸ㠶ㄷ㙣㠵昷㤱敢挶㤷㠸㈴ㄸ㐶㕢ㄸ㌸㠹㈷ㄸ㥥㜷㘳搸㤱ㄸ扥㠷捡挲挰㤹㍤㙤㈷挸散昳挹㤴㝡扡㠰㐳㡣ㅣ㌸㈷㠷㜷㌷㌸㜰〲㑦㍣㌶㤹㐳てㅣ愰㉡〲㌸㍣ㄶ挶攱㔱㕢攱㝤昲扡㔱㡡㐸挲愱摡攲愰愳㉦ㅣㅥ㜱㜳㐸㤱㐳㉦愸㉣づ㥣搷搳㜶㙥攷㔰㔹愵ㅥ㈸攰㌰㥥ㅣ晡挲愸㝢ㅣ㌸㝤搷㍤づ〳攰ㄱ挴攱㥥㌰づ㜷摢ち摦〳搸户㐲愴慥ㅥ挰敥晡㠷捤晢〲㝥㘹㥥户晢昵捡㕢㘲㑥搷攱㠶扦晡㠶〶戹㔷慥㌷㥥㤷摣㠲㝦㕡㝣ㄶㅥぢ㡥愷㈴搷搶摢晦㕣敤㑣㍣㉥㥣㡦㥦㜵㥥挸慢㑢㡦捥㕡㝥㙥ぢㅥ搱摢㌳㍦戳ㄵ㡦㜳捦㤵攱㥦㐶㙥㙢㌳㕢㥡晥ㄷㅥ愶㡣扢ㄷ昹㜴ㅡ扣慣挷㈸〷摥㌸挸㍢〲〳㈷挶慣㈷慣㜷昰㜰晥挵昰㘲㍥㘶昹㍦㝢戲扢㌶〵㥢㤸昳㌸搷㥣敢挱攱㈵敡㉥㝣挴搶ㅣ昵㥡愲㕦㘵捣㐵挵㈸搴㠴扤㌶ㅤ㑤て晣㤳扦㌲户㡣㈶愲捦㠰㐴㙥㈰㤵愶愸㜴㈰㌶〳敦捡昱㔶㑥㍥昰愳挸昳敦㝥昷敡挵㌵㜶㕥㈵摢挲戵戳〹㐵㝥㜱昶㙣慣㑢户戴愴㔷㤵㌵搶㌵㤸㑤㑢摡㤶㤶搵慤挰晣㈹ㅥ㜸㡥㜱攰ㅦㄱ搷㘷攲晦㑣挵㍦戵㍤㈲㜲扢搴戹戲㈵㙡㘳攰㡡捤攲ㅡ㜰挵㍡㔶㙡づ㐵扣㉢搶㕡㈹㔵㠱ㄸ㕣㌱攷愵㐶愲挳攱敡㝢挲戲㍤摤㑥㤰㌰㥤戶ㄷ愴挱㙣慦つㅣ㐲㉤散戵昹㘸ち搹㉥㠰挴㍤㡣ㄸ㘲ㄷっ㈳〱㠱っ㘳㙦㔸戶て㘳㘷㝢ㄸ㍡㠷㔱愲㉥ぢ㑣戹㠸戱㤹戲㘳慤昷愷挸戵搶攳扤改㌸㠵㈴改㝥〷换昶㜴㥣㥣㜱㐱扥㌰㌰㕤㥡戱ぢ㈱㘷㍤改㘶㝡搳㜱愲㐶搲㤹敥㜴㥣〲㜱愵㕢ㄷ㤸㙥愹㍦摤〱㥥㜴ぢ扣改昶㜵搲㌵戸搳㜱愲㐱搲㔹㌰㑦ぢ㑣搷捣搸㠵㌰て昲愴攳㥣㐴挱㘷㘷㍡改㕡摤改㜸㍤摦戵㜶挷〷愶㕢挱搸㠵㌰㔷㝡搲昱搲㝦㐱扡㠳㥣㜴㠷戸搳ㅤ㕣㤸㙥㙤㘰扡挳晣改㔶㝢搲慤昲愶㍢捣㐹昷〷㜷扡㈳ぢ搳ㅤㄶ㤸㙥慤㍦摤㔱㥥㜴㝦昴愶㍢搶㐹㜷㡣㍢摤挹㠵改㔶〴愶㍢摥㥦敥㐴㑦扡㔳扤改捥㜰搲㥤散㑥挷㑢慤慥捦慥㌹㌰摤㘹晥㜴愷㝢搲㥤攷㑤挷换慥戲㈳㥣改㑥挷ぢ㥡慥㜴㑢〳搳慤昳愷㕢敦㐹㜷㠵㌷ㅤ㉦㙥㑡扡昳摣改㜸搹㔰搲㔹㍢㐲㍡㌰摤㠵㡣㕤戸㈳㙣昰愴摢攸㑤㜷扢㤳敥ㄲ㜷㍡㕥㥤㜳愵㕢ㄴ㤸敥㌲㝦扡㉢㍣改㜸㈱慦㘰㐷㜸搰㐹㜷㤵㍢ㅤ㉦㠲戹㘰搶〶愶扢㤶戱ぢ昷扢敢㍤改㜸扤慣㈰摤㌳㑥扡ㅢ摤改㕥㉣㑣㌷㉢㌰摤㐶㝦扡㕢㍤改㕥昶愶㝢捤㐹㜷扢㍢ㅤ㉦攸戸搶㙥㕡㘰扡扢晣改敥昶愴㝢搷㥢敥〳㈷摤㕦摤改㜸摤挴㤵㙥搷挰㜴昷晢搳㍤攸㐹昷戹㌷摤搷㑥扡㠷摤改㜸㜵㐲搲㔹㕢㘶㜵㘰扡㐷ㄹ扢㜰换㝣摣㤳敥㘷㙦㍡㕥慡㤰ㅤ攱㐹㜷㍡㕥〴㜰慤㕤㌴㌰摤㌳㡣㕤戸愹㍣㐷㤱敢敢㤵搷ぢち㌶ㄵ㕥ㄲ㤰㜴㝦挷㐲晢搷㉢㝦㙣扢搶㙥㘴㘰扡㤷㘰攴㔹扢㔷㈸㜲愵攳敦昲㠲㜴晣改㉤改㕥挵㐲㝢㍡晥愸㜵慤摤戰挰㜴慦挳挸戳㜶㙦㔲攴㑡㔷㡥㝥㐱㍡晥挴㤵㜴㙦㘳愱㍤ㅤ㝦㍣扡搶㙥㔰㘰扡昷㘰攴㔹扢昷㈹㜲愵攳敦捣㠲㜴㌱〸㈴摤㠷㔸㘸㑦挷摦㘸慥㜴晤〳搳㝤っ㈳㑦扡㑦㈹㜲愵攳捦戹㠲㜴晣挱㈶改㍥挷㠲㤳慥㤴攷捣㥢㝣㐲捦㑡户㝥昸改搳㘰㘶昹て昸㑣挶㍦〳㌳扡〱㈷收㥢昰慦敥㝣㠱㍣㡡㘷攲㡣愱㝦㘹㉦戰搳㤷攷挳㕣㈸攳搹戳攲戹㉥〷愵㝦㐵㌱㑦㜳挵攳㙢㝢㐱㍣㜸㑡摢攱㔱㡢㥥㜸㝣㐳昱〲㕢愷㝦㙢㉦㠸〷捦㍥㍢㍣㜸㘶㈹ㅥ摦㔱捣㤳㑡敡昴敦敤〵昱攰〹㘴㠷㐷ㅡ㍤昱昸㠱㘲㥥ㄷ㡡挷㡦昶㠲㜸㤸㜶挷㕡て㥥摦㠹挷㑦ㄴ昳搴㑥㍣㝥戶ㄷ挴㠳愷㜱㕣戰㍣㜸㡡㈶ㅥ扦㔰㝣㤰慤搳㝦戵ㄷ挴愳搵敥㔸ㅥ㍣换ㄲ㡦愲㌲㜸昰〴㑢㜲㈸昶挸ㄲ㝦㝤㜹㌲挵〵换㠳㈷㑡攲㔱㑣ㅢ㥥㈳㠹㐷て户挷ㅦち㍣㜸慥㈳ㅥ㈵戴攱㘹㡥㜸㤴扡㍤㜸㑡搳㤱㠳愷㉢攲愱搱㠶㘷㉡攲搱搳敤挱戳㤲づて㥥㜱㠸㐷ㄹ㙤㜸戲㈱ㅥ扡摢㠳㈷ㄶㅤㅥ敢ㅣ㡦〸㙤㜸扥㈰ㅥ扤摣ㅥ㍣㌷攸昰攰昷扥攴攸㑤ㅢ㝥攵㡢㐷ㅦ户〷扦摥㍢㍣昸搵㉤ㅥ㥢搱㠶摦摡攲搱搷敤挱㙦攸づて㝥晢㡡㠷㐱ㅢ㝥昱㡡挷收㙥て㝥挹㜶㜸㙣㜴㍣戶愰つ扦㍢挵愳㥦摢攳昶〲て㝥〷㑡㡥晥戴攱搷㥦㜸っ㜰㝢昰慢慥㈳〷扦挶挴㘳㑢摡㍣攸㜸㙣攵昶攰户㔵㠷〷扦㠹挴㘳㙢摡昰㑢㐸㜲っ㜴㝢昰ぢ愷挳㠳㕦㈶攲戱つ㙤㥥㜳㍣〶戹㍤晥㕥攰挱敦〳昱ㄸ㑣ㅢ㝥ㄵ㐸㡥㙤摤ㅥ㍣散㜷攴攰㈱㕤㍣戶愳つ㡦收攲㌱挴敤挱㈳㜷㠷〷㡦捡攲㌱㤴㌶㍣㈰㡢㐷戹摢㠳〷摦づてㅥ㔸挵㘳ㄸ㙤㜸㑣ㄵ㡦敤摤ㅥ㍣㝥㜶㜸挸㠱つ晢㤷㍥ㅣ㌶捥换攰〱㑥㉥戹㔵㐰㡡敢昱㜲㌰昳㔹昱愰㈶㔶㍢㔸㔶㜲〰愳搵〸㜷㉣ㅥ挸挴㙡愴㘵㈵〷㉤㥦ㄵて㕥㘲㌵摡戲㤲〳㤵㉦㈳て㔸㘲戵愳㘵㈵〷㈷㥦ㄵて㔲㘲戵㤳㘵㈵〷㈴㕦㐶ㅥ㤸挴㉡㘶㔹挹㐱挸ㄷ㡢〷㈳戱慡戲慣攴挰攳戳攲〱㐸慣ㄲ㤶㤵ㅣ㙣㝣㔶㍣攸㠸㔵戵㘵㈵〷ㄸ㥦ㄵて㌴㘲㤵戲慣攴愰攲戳攲挱㐵慣㜶戶慣攴㐰攲戳攲〱㐵慣挶㕢㔶㜲昰愰㔵挱㈷挴㠳㠸㔸㑤戰慣攴㠰攱戳攲㠱㐳慣㈶㔹㔶㜲㤰昰㘵攴挱㐲慣愶㔸㔶㜲㘰昰㔹昱〰㈱㔶搳㉣㉢㌹ㄸ昸慣㜸㔰㄰慢ㄹ㤶㤵ㅣ〰㝣㔶㍣㄰㠸搵㑣换㑡㜶㝡㕡ㄵ慣㈳㜷㝥戱摡挳戲㤲ㅤ摤ㄷ㡢㍢扣㔸捤戶慣㘴攷昶挵攲㑥㉥㔶㜳㉤㉢搹愱㝤戱戸㘳㡢搵㕥㤶㤵散挴扥㔸摣㤹挵慡搶戲㤲ㅤ搷㘷挵ㅤ㔸慣ㄶ㠸㤵攱散慣㡡晢愷㕣ぢ扦昲㕢㙢愲㙣㌲㝣换昰捦㐱㜱㤷ㄴ挵ㄵ㠵ち挳愱愲戸㍢㡡挵攵㠵ㄶ㡡㝢愰㈸㉥昳㈸戸搳㠹攲㔲㡦㠲晢㤹㈸晥散㔱㜰搷ㄲ挵㈵ㅥ〵昷㈶㔱㕣散㔱㜰〷ㄲ挵〶㡦㠲晢㡣㈸㉥昲㈸戸㥢㠸攲㐲㡦㠲㝢㠶㈸㉥昰㈸戸㌳㠸攲㝣㡦㠲摢扦㈸捥昳㈸戸挹㡢攲㕣㡦㠲㕢戹㈸搶㝢ㄴ摣戰㐵㜱㡥㐷挱㙤㔹ㄴ敢㍣ち㙥扥愲㌸摢愳攰ㄶ㉢㡡戳㍣ち㙥愴愲㌸搳愳攰㜶㈹㡡㌳㍣ち㙥㡡愲㌸摤愳攰搶㈷㡡㍦㜹ㄴ摣攰㐴㜱㕡愱愲搷晦〳ㅣ㘶愷戳</t>
  </si>
  <si>
    <t>㜸〱捤㥤〷㝣ㄴ㘵晥晦昳㠴㘴挸㉣㙤ㄴ慣㈰㄰㈴㘷〱㜱㌷㕢戲㡢愲㐰㐰㐴㘹ㄲ戰㥦戰㘵㔶愲㈹㤸㠴愶攷改搹㑥攵慣㘷慦㠸扤㝢㘷昷㍣㝢戹戳昷摥㝢㍤换搹敢晦昳昹捥㑣㌲㍢㈵攵㝥昷㝦扤㙥搹㝤㤸攷㕢㥦㜹敦捣散敥㍣摦㤹㤴愹戲戲戲㕦昱攰晦㝣㔴㜰㘱㐴挳慡昶づ戳㜹㐲㝤㙢㔳㤳㤹敦㘸㙣㙤㘹㥦㌰愵慤㉤扢㙡㔶㘳㝢㐷㍦ㄸ㘸㡢ㅡ愱㙦慦㕣搴摥㜸愰㔹戵㘸戹搹搶づ愳捡戲戲慡㉡扤ㅣ晡㡤散㤷攱㜴㜴㝡改ㄵ㙣㘰㔵愶㙢㙣晡戳愹㘲愳戳㠹戰ㄹ挰㘶㈰㥢㐱㙣〶戳ㄹ挲挶㘰戳づ㥢㜵搹っ㘵㌳㡣捤㝡㙣搶㘷戳〱㥢つ搹㌰扦扥㌱㥢攱㘸〶㡥㐰戳愰㝥敡摣摣㝥㔸㥢㠶㡥搶㌶㜳晣攸㕤慤㌱㑦㡡挵㈶挴㈶搴㘶㙡㔳ㄳ愲攳㐷搷㉦㙢敡㔸搶㘶㑥㙡㌱㤷㜵戴㘵㥢挶㡦㥥户㉣搷搴㤸摦搹㕣戵愰㜵㝦戳㘵㤲㤹㡢挶㜳搹㐴㍡㤶㐸㈶㡢㤹㑣㝡攰㈶㠸㍣愷㝥敡扣㌶戳搸晥摦㡡㌹㤲㌱攷搶㑦㥤㌰挷散昸㙦挵ㅣ㠵㤸〸㌹慤戵㌹摢搸昲㕦ち㕡挹昷㌴㌹捤捣㌷昲捤㌷捤戶挶㤶㝤㈷㘰搸㈵愰搱慢㥢㌰愵扤㝤㔹昳㔲㙥㐷昵㘶㔳搳㝣戳㈸㙦㝡昳戴昶㡥㜹搹戶收昶㠱捤攴㘷戶㤹㉤㜹戳㝤㜰昳昴㤵㜹戳挹㌶㙣慦㙡摥㌵摢㌶㈷摢㙣㔶㜰㘱㐸戳昵ㅥ捥㉣㤸㉤ㅤ㡤ㅤ慢〶㌵㉦㙣㌷攷㘷㕢昶㌵㘹㔲搹㍣㘳㔹㘳㐱㔵㔴攰㔹搶㙦戳愰㤱挹ㅢ㠵昱㌴搷㉦挹戶㜵㐸㡦㙦㘱㉣挸搶戵戹挸㕡㤴㡣㡢㥢搴㘸㡦ㄷ摦戳㠶挶收㥤捤戶ㄶ戳㠹㐹昸㑥㡥昳ㄸ〹㈰敢㝤攸㈴攵慣づ摦㈵㌵挰摥昹戸㉥捣愲㡤㐶戳攱㥣搶戶㘶㙣㤰戳捤㙣换愴搸昸㠶㡥挲㌴㜳昹愴攸㠴㕡扤ㅡ㕡㝤っ敤㌶㐵㌳ㄴ㌰ち慤捤㡤〷㘶㐹㝢㘲㉣ㄱ捤㑣搴挷搲愴〶㡤慡㜸〹扢扡㍢〱㜷户昲㐵搹昲㐵戹昲㐵昹昲㐵㠵昲㐵㘶昹愲㘲昹愲㝤换ㄷ㉤㈹㕦搴㔸扥㘸扦昲㐵晢挳挶㜹㔴昵敦㕦㙥㍦摥㥦㌴㍥㔵㌶㘵改慣昳㥢敦㝦㙣摥㍦㍦㝥㔳㜱敦㤶㠳挳㘶㔸〸ㅦ昰收搰敡㕢愰搱戶㐴攳ㅤ㜰㍣㕤㌷㔱ㅦ㐷㤳昱㘸㤴㝡ㅡ〳收愰摦㥤昶攲ㅦㅦ㜸㜴㕥晤㜱㔷敤㜹昰搲㙤晢摤愹㜸ㄸ㤱㙣ㄳ戰㄰㥥㙤㙢㠶㡡愲搱㘲㘸㝣搹㌲戱㠹㝡㉤㑤攲㘸㤴㝡挴捥戶敥〹㑦っ扤㝤搰攳昵㙢扦摦㝥㝥戴慡昲㔰挵攳㤵㘴㑢㘲㈱㍣㕢㡡愱敡搰㘸㘹㌴扥㙣愹昴㐴㍤㐳㤳㠹㘸㤴扡摦捥㜶摣㌳昳㙥㔶ㅤㄷ捦㌹晡摤敢て摣昶㥢㡡㜲挵〳愳㘴摢ㄶぢ攱搹㈶㌱搴㜶㘸戴敤搱㜸戳㈵愲㠹㠹晡㘴㥡㑣㐱愳搴ㅤ㜶戶昱搷捦扣㜹攸慦㔷捥㌸攳戳㡦ㄶ㍦晥晥搵捦㈸敥㡣㤲慤ㅥぢ攱搹愶㌱搴㜴㌴摡づ㘸扣搹攲㈹㙣㘸㌳㘸戲㈳ㅡ愵㙥戶戳㘵㍦㝣攰改晣捥㝦㥥㝢散ぢ昹愷㥦㝡㘵散㈴挵㐳扤㘴摢〹ぢ攱搹㜶㘶愸㔹㘸戴搹㘸㝣搹搲昱㠹晡ㅣ㥡捣㐵愳搴㜵㜶戶改㠳摡㍦㕥㜸捡昱㜳慥㔹昲昱挷慦扥晣搸㍥㡡㥦㈹㤲㙤ㄷ㉣㠴㘷㥢捦㔰つ㘸戴〵㘸㝣搹敡㔲ㄳ昵㠵㌴搹ㄵ㡤㔲㤷摢搹愶㥤扣晣㤹戱㌷ㅤ㌲攳捡挱㘷愸攲攷捦㙤慤〶㐰㉤搹㜶挷㐲㜸戶㍤ㄸ㙡㑦㌴摡㕥㘸㝣搹㌲㜸摦昶愶挹㙦搱㈸戵搶捥昶昲ぢ㍦㑥㌹㜹挶㡣㘹挷㘵摡敦㍤㌲㌹攲㍡挵㑦㐹挹戶〸ぢ攱搹ㄶ㐳慢㘷搱㘸㌹㌴扥㙣㜵㜸摦昲㌴㈹愰㔱敡㙣㍢摢扥て捦㝦改㤳㘱昳㜶昸晢搱㘳㌷㝣昸搴㤱愷㉢㝥ㅣ㑢戶㈲ㄶ挲戳敤换㔰㑢搰㘸㡤㘸㝣搹搲搸〳昶愳挹晥㘸㤴㍡挵捥㤶㍢昷摤搵㕦慡ㄱ㍢㕥㜰捣愶挷晥扡挷慦捦㉡㝥敥㑢戶㘶㉣㠴㘷㙢㘱愸㔶㌴摡㔲㌴晥㙣挹㠹晡〱㌴㘹㐳愳搴㜱㜶戶挹㠳㝦摣㘲敦换搷捣㍥扦敡敡敡㈵攷敥ㅤ㔵晣㠲㈱搹㍡戰㄰㥥㙤ㄹ㐳㉤㐷愳慤㐰攳捤㤶㠸攲挸戵㤲㈶慢搰㈸㜵㤴㥤㙤敤晢慤挷て摡昱攷㤹㙢扥昹攴戵㑢㠶㥣㝤愸攲㌷ㄹ挹㜶㄰ㄶ挲戳晤㡥愱づ㐶愳晤ㅥ㡤㌷㕢㍣ㄳ㥤愸ㅦ㐲㤳㐳搱㈸㜵㠸㥤敤慥ㅦ㕥㍢晢㤸㐷㑦㤸㝡㝡㜶㝡㔳搳攵挳摦㔵晣捡㈴搹づ挳㐲㜸戶挳愱搵㡦㐰愳ㅤ㠹挶㤷慤づ摢攴㔱㌴昹㈳ㅡ愵㔶摡搹敥㡣㥦晤昴㙢㙦㑦搹攱挲搳㈲㙦㑦摦㈳扦㐴昱扢㤹㘴㍢〶ぢ攱搹㡥㘵愸搵㘸戴㍦愱昱㘵㑢攳愸㝣ㅣ㑤㡥㐷愳搴〱㜶戶戳㈶晣㜳㤷昲㑦㐷㑥扥㜶敥敦昶ㅢ扦攲扥ㅦㄵ扦〴㑡戶ㄳ戱㄰㥥敤㈴㠶㍡ㄹ㡤昶㘷㌴晥㙣搸〳㑥愱挹愹㘸㤴摡捦捥昶昰ㄵ㌷㉦㥥㝢搰敤㌳㉥摣攷捥挵挹㑤㡥㑥㉡㝥摢㤴㙣愷㘳㈱㍣摢ㄹっ㜵㈶ㅡ敤㉣㌴摥㙣㠹ㄸ㡥㈵㘷搳攴ㅣ㌴㑡攵敤㙣㜳ㄷ㙦扡㙣㤳㡢㙡收㕣㝡晣攰摤㉦㝤昱㡡㍢搴㝡㔰㑢戶昳戰㄰㥥敤㝣㠶㕡㠳㐶扢〰㡤㉦㕢ㄴ㝢挰㕡㥡㕣㠸㐶愹扤敤㙣て㝣昹搰戰ㅤ慦㝦愴晥攸㕤㥥扦昲戴摢㑥换㈸㝥㝦㤶㙣ㄷ㘳㈱㍣摢㈵っ㜵㈹ㅡ敤㌲㌴扥㙣㌱㙣㈵㤷搳攴ち㌴㑡㉤戴戳戵㑣ㅥ愲捦ㅣ㝦㕡晤〵㌳扦㜸昹攱㘴晤㐵㡡㕦搴㈵摢㔵㔸〸捦㜶㌵㐳㕤㠳㐶扢ㄶ㡤㍦㕢敤㐴晤㍡㥡晣〵㡤㔲㜳散㙣攷敥㙤㉣晢晥摡㙢收慥摥敢扡户㜷㡥ㅦ㜹㡥摡㄰㙡挹㜶㍤ㄶ挲戳摤挰㔰㌷愲搱㙥㐲攳捤ㄶ捦㈰摢捤㌴戹〵㡤㔲㌳散㙣昳㌶昸㜹搶㜳㥢㉤㥤㝤㝥晤㤰攷㝥㝦挵㕤昷慡㡤愰㤶㙣户㘱㈱㍣摢摦ㄸ敡㜶㌴摡摦搱昸戲愵戱㜷摦㐱㤳㍢搱㈸㌵搹捥ㄶㅦ昵摥慢〷㍦戸昷昴戵戳搶㌴搵慥㤸晢㤵摡ㄸ㙡挹㜶㌷ㄶ挲戳摤挳㔰昷愲搱敥㐳攳换㔶㠷愳昲晤㌴㜹〰㡤㔲ㄹ㍢摢攱㤱搹挶㔱㐳晥㍣攷敡ㄷ敡捦愸㕥戸戴㔲つ㠷㕡戲晤〳ぢ攱搹晥挹㔰て愱搱ㅥ㐶攳捤㤶㠸㘱敦㝥㠴㈶㡦愲㔱慡搶捥昶攰㤶㥢て扢戶散搴㈹㌷㕤昹收㌹攳㑦㌸㜳捥挰挷愱摥挵晥㌲㍣慤㉤扢〲㍦㉦扡㝥戹搴㑥㠸昲㕦捦㍦搹昰㡢慤㤸㉣搶ㄵ㘳戱㐲㌲㥡㡤㘷㉢慢ㄱ戶户扦つ㜸愸ㅥ㔸摣慤ㄱ摦愹㔷挸㡦㠵ㄱ㔳戳敤㘶搷㙦㠷㜱戶㙥㙡敢戲㤶㐲晢昰㘰㘵㐳㐷戶挳摣搸慢敢ち攲㜳㙢挰㑦㈹戳㕤昲㡤昴扡敤㥡㙤㕡㘶㑥㔹搹㘸愹㌷昱愸昱㐳慡㌵ㄷ慥摤愱捤㍣愰㔳敢ㅢ搱ㄴ晣搲㕦㉥戱㝤㙢㘹愹慣㜱㡤慥㕦搲摡㙥戶挸昰挶㌵捦㙢捣敦㙦戶㌵㤸㍣㑦㘰ㄶ㘴㔵搷愳捡晥㌵㌷㙥㙥ぢ㔶ㄴ扦捦ち㘳摣搲攲昴㤵ㅤ㘶㑢挱㉣㘰扣㑢捤戶㡥㔵ぢ戲戹㈶㜳晤ㄲㄳ㉢㈷ㄴㅢ㤵㠸㜷㘸捤㉦㙢慦㙦㙤改㘸㙢㙤㉡搵㑣㈹㉣捦攲ㄷ㘴㘱㜶㙢挱挴て挰ち㍥捡㔴㔹扦㝥㑡㤵㙤ㄹ昴㉢㡣㜱摢㈷挸ㅢ攱㝡㡢㌷挱㝢扥㘱改㘶㌷㘱㍥搶づ㙢搱㘴㜲㥢㉣ㅦ摢㐳㌰㠹换㌰㕢㠴ㅢ扡搶㠹㈷㔵㘸扤㜹戸戵㡣戱昳㥤晢晦㙢㕣㕥㍥搴㕥晢改换昱㉢㝢㐷晣愰㙣㌲摢扡㍤㈵愴㌸㈲晤〹㌴㤵㕢㘳㙦づ愵㔷〱ぢ戵㔲慤慡㕣搱㔸攸㔸愲㉤㌱ㅢ昷㕤挲慦㕣㌸㙤㔴㔵㐵戴扥㠷晥ㄴ㐴晡搳㙣㥥㐱ㄳ㠹㤴㘹捦搲㐸㡢攸捦㔹晤捡㌱昸扦敦扦摦换攱愵换昹〲㥣摣㘹慦㙣摥愱戵慤扤㕦扦愰戵摣㌱摢扥愴㠳㥢㘷昷㑡挶㝢㥥捤ぢ㘸㉡挷愲改昱昴挰㄰ㄸ㔵昰㉣挸愰收㘹㘶㌱㡢㜳㑦戲㜷慢㙣㘵戳㜵㍡㘳㥡搹㥥搷㜹摥㘳㈶昶㤵㤵ㅡ㤶戰昳て㙣收搶㙦慥散㤸㤶敤挸昶㙦挶ㄹㄴ扣㑢㍡㡣挶㠹㤷戵㐴捦㐱㈲㜳扣㈳㜶てㄱっ㔹㜴㐵ㄹ㈰〲㉢ㄲ㜶ㅣ散㉦㘵晤散戶晢㤵挰搸㐷㘲㈵㌴敦㠶㕥㝡㈶㠴攷㈴㘶㤸㉤ぢ㔶㉤㌵摢㘹㕥愵㜵㡢搲扢㝢㌱搸摣㝣㙥㘱㐷㘳㔳晢〴㡣㜴㐶㕢敢戲愵晦捤㌸㡣愵扦㠸挶㜹㔴晥〶㕢㜱敦搷〹戸捡晡㉦攷㝢戳㘸㔱㔹ㄵ愳㔱愲㙦捡㠶㕢㉢㠲晤㡡晦攴愱扦㡡晦㈲摤改㉡㙢㘰搱㤷戳㐶㤵戰ㅦ搸っ㐲ぢ摡㑣㌹て㔶㈵ㅤ搰ㅥ搴扣㕢㙢摢晥戹搶搶晤戹㍤つ㤶㕥晢ㄲ搳散攰戹愵〱昶戹㌴㌹㘷愶㔴扦㝥㈵攷㠵㕣㈷愱㐶㈱扥昶㈶㥡㐱㔳㥡㥡㐶㍢ㄱ摢戵户㈰敡㠷戳㕣摡摢㔸㐸攰㐸摥搱摡㠱愴愳㤷愷㐶㙦㌵㝡慡搹摥㌱扡ㅥㅦ㤶愳昹ㄱ搵搴搸㘲㡥摥扣愵㜵㜴㥢搹扥ㄴ㘷㤳捤㉤㈶慣㙣㙡㕦愹㐶㠰っ捦敥㡣晤㌲戹摦昳昱慦愷㕣昱搱挳收㤶晤て㝡㑣つ户ㄵ扥㤳㑣㥢㈳㔷㌵㕥晡㝢㘸搴㐶㌰攳ㄱ〷换愵て晤〳昴昵て搹㝣㠴〶挷つ㜹㈷㜰搸昸挴敡慡㉤昰㍦てㅤ晡愷㙣晥㠵㐶㡤㐳挳ㅤ㔷晦っ㡤昳㔰〶攲㜳㝢㤰昷㜴㑢㠸晤敦改扦㈱㡤攸摤攸搴㜸㔸昰㝤搵挹㔱㈷㌹㥤搴㤴㠶挰㠱〰㉡㙤㠵敦扣搷搶㜰ㄳ〰㍦搱扦ㅦ捣㠲〱晣挲ㅣ〴愳㜳㙢㜴〱㈸户扡㉡ち㥤〰攸〷㠱捥昳晥慡ㄶ㈲〱㔰㠹㥥昳㔰㍦晣攲〲㄰㠳搸て㐰㘷㑣扤ㅢ㥤㡡挳㉦〸挰攷〸ㅥ〸攰㌳㕢攱㍢ㄵ㤷㐲愴㙡㡥㘲㕤づ昹㔳㤸〵〳ㄸ〶戵扥ㅥ㥢昵搱戸〰㙣㘸㜵㔵ㅤ㠲〸㠰㡤㘸戴㌱ㅡ㤵㠱㐸〰っ㐷捦㜹愸㜷摣〰搲㄰晢〱㡣㘲㑣扤ㅢ㥤㥡〸扦㈰〰㉦㠵〱㜸搱㔶昸捥づ㑥㐲愴㙡㡥㘲㜳づ昹昹㔰〰㕢㐲慤㡦㘳㌳ㅥ㡤ぢ挰〴慢慢戶㐳㄰〱戰㌵㡤愲㘸搴㘴㠸〴㐰っ㍤攷愱ㅥ㜳〳搸ㅥ㘲㍦㠰㈴㘳敡摤攸搴ㄴ昸〵〱戸㉦っ挰扤戶挲㜷挲㜲ㅡ㈲㔵㜳ㄴ摢㈱愹扡㍢ㄴ挰㘴愸昵㈹㙣愶愲㜱〱㤸㘶㜵搵㜴〴ㄱ〰搳㘹戴〳ㅡ挵㔳㤸〲㘰〶㝡捥㐳摤攲〶戰〳挴㝥〰㍢㌳愶摥㡤㑥敤〸扦㈰〰搷㠴〱戸摡㔶昸捥愱敥㡣㐸搵ㅣ挵〲づ昹捡㔰〰扢㐲慤敦挶㘶㜷㌴㉥〰㝢㕡㕤㌵ぢ㐱〴挰㕥㌴摡ㅢ㡤㥡〳㤱〰昸㉤㝡捥㐳慤㜵〳㤸つ戱ㅦ㐰㤶㌱昵㙥㜴㙡㉥晣㠲〰㥣ㄱ〶攰㜴㕢攱㍢慤㍢ㅦ㤱慡㌹㡡晤㌸攴㔳㐳〱㌴㐱慤㌷戳㘹㐱攳〲戰搴敡慡〶〴ㄱ〰〷搰愸つ㡤㕡〸㤱〰㘸㐷捦㜹愸㍦戹〱㉣㠰搸て㘰〵㘳敡摤攸搴慥昰ぢ〲㜰㔸ㄸ㠰㍦搸ち摦㤹收㍤㄰愹㥡愳㌸㤴㐳㍥㈴ㄴ挰㘱㔰敢㠷戳㌹〲㡤ぢ挰㔱㔶㔷敤㠹㈰〲攰㡦㌴㍡ㅡ㡤摡ㅢ㈲〱㜰っ㝡捥㐳㉤㜷〳搸ぢ㘲㍦㠰攳ㄸ㔳敦㐶愷㝥ぢ扦㈰〰㑤㘱〰昶户ㄵ扥㤳摦㡢ㄱ愹㥡愳㌸㡤㐳㙥っ〵㜰〶搴晡㤹㙣捥㐲攳〲㜰㡥搵㔵㔹〴ㄱ〰攷搲攸㍣㌴㉡て㤱〰㌸ㅦ㍤攷愱ㄶ扢〱攴㈰昶〳戸㄰昶ㄱ扤ㅢ㥤㉡挰㉦〸挰慥㘱〰ㄶ摡ち摦昹㜸㥥㘸慦收㈸慥攲㤰ㅢ㐲〱㕣〳戵㝥㉤㥢敢搰戸〰晣搵敡慡㈵〸㈲〰慥愷搱つ㘸搴㝥㄰〹㠰ㅢ搱㜳ㅥ㙡㈷㌷㠰㐶㠸晤〰㙥㘵㑣扤ㅢ㥤摡ㅦ㝥㐱〰㈶㠷〱搸摥㔶昸愶〸㕡㄰愹㥡愳戸㠷㐳㥥ㄴち攰㍥愸昵晢搹㍣㠰挶〵攰ㅦ㔶㔷戵㈲㠸〰昸㈷㡤ㅥ㐲愳づ㠰㐸〰㍣㡣㥥昳㔰〹㌷㠰愵㄰晢〱㍣捥㤸㝡㌷㍡搵〶扦㈰〰㕢㠶〱搸挲㔶昸㘶㉤㤶㈱㔲㌵㐷昱〲㠷扣㔹㈸㠰㤷愰搶㕦㘶昳ちㅡㄷ㠰搷慣慥㕡㡥㈰〲攰㜵ㅡ扤㠱㐶慤㠴㐸〰扣㠹㥥昳㔰㈳摤〰㔶㐰散〷昰㉥㘳敡摤攸搴㉡昸〵〱ㄸㄶ〶㘰愸慤昰㑤愴晣づ㤱慡㌹㡡㝦㜱挸敢㠴〲昸ㅣ㙡晤ぢ㌶㕦愲㜱〱昸捡敡慡㠳ㄱ㐴〰㝣㑤愳㙦搰愸㐳㈰ㄲ〰摦愲攷㍣㔴㤵ㅢ挰敦㈱昶〳昸㤱㌱昵㙥㜴敡㔰昸〵〱昸攵攷㤰慦挲㍦摢ち摦摣捥攱㠸㔴捤㔱㔴㤴㘳挸㍦挲㉣昸慢戰〶戵摥㥦㑤ㄵㅡㄷ㠰㠸搵㔵㐷㈰挸ㄸ〶ㅡ㐰愳㠱㘸搴㔱攸ち㠰㐱攸㌹て昵㈵㜲㜴晥ㄸ㍡ㄲ㘲㍦㠰㜵㘰ㅦ搱扢搱㈹捥㈱〵〱昸㈰っ挰晢戶挲㌷摤㜴㉣㈲〹㠰㡤㌹攴㜷㐳〱㡣㠰㕡摦㠴捤㐸㡥慥敢搷攰㘸慢慢㔶㈳搰ㄸ慥㑥㌵㡤挶愰㔱挷愱㉢〰㌶㐵捦㜹愸㔷摣〰晥〴戱ㅦ挰㘶戰㡦攸摤攸搴昱昰ぢ〲昰㔴ㄸ㠰㈷㙤㠵㙦〶散㈴㐴ㄲ〰㔱づ昹昱㔰〰戵㔰敢㜱㌶〹㡥慥ぢ㐰捡敡慡㤳ㄱ㘸っ㔷愷㡥㐶㘹㌴敡ㄴ㜴〵㐰〶㍤攷愱ㅥ㜰〳昸㌳挴㝥〰㤳㘰ㅦ搱扢搱愹㔳攱ㄷ〴攰昶㌰〰㝦戳ㄵ扥㐹戹㌳㄰㐹〰散挰㈱摦ㅡち㘰㐷愸昵㤹㙣㜶攲攸扡〰捣戲扡敡㑣〴ㅡ挳搵㤹㑤愳㌹㘸搴搹攸ち㠰戹攸㌹て㜵㥤ㅢ挰㔹㄰晢〱㌴挰㍥愲㜷愳㔳攷挰㉦〸挰㈵㘱〰㉥戶ㄵ扥㜹挲昳ㄱ㐹〰散捤㈱㕦ㄸち㘰ㅦ愸昵㐵㙣ㄶ㜳㜴㕤〰㜲㔶㔷慤㐱愰㌱㜸改㜹ㅡㄵ搰愸戵攸ち〰ㄳ㍤攷愱捥㜲〳戸〰㘲㍦㠰㐶搸㐷昴㙥㜴敡㐲昸〵〱㌸㌱っ挰〹戶挲㌷㜵㜹〹㈲〹㠰㌶づ昹戸㔰〰ㅤ㔰敢换搸㉣攷攸扡〰慣戴扡㡡昳㥡㘳戸㍡慢㘸㜴㈰ㅡ㜵㌹扡〲攰㈰昴㥣㠷㍡挲つ攰㌲㠸晤〰づ㠱㝤㐴敦㐶愷慥㠰㕦㄰㠰〳挳〰慣戲ㄵ扥搹搴慢ㄱ㐹〰ㅣ捤㈱慦〸〵㜰㉣搴晡㙡㌶㝦攲攸扡〰ㅣ㙦㜵搵㌵〸㌴㠶慢㜳〲㡤㑥㐴愳慥㐳㔷〰㥣㠴㥥昳㔰㉤㙥〰搷㐲散〷㜰㉡散㈳㝡㌷㍡昵ㄷ昸〵〱㈸㠴〱挸摢ち摦〴敦つ㠸㈴〰捥攳㤰戳愱〰搶㐰慤㕦挰㘶㉤㐷搷〵攰㈲慢慢㙥㐴愰㌱㕣㥤㡢㘹㜴〹ㅡ㜵㌳扡〲攰㔲昴㥣㠷摡摤つ攰㈶㠸晤〰慥㠴㝤㐴敦㐶愷㙥㠱㕦㄰㠰㌹㘱〰㘶摢ち摦㥣昳摦㄰㐹〰摣挰㈱敦ㅣち攰㈶愸昵㥢搹摣挲搱㜵〱戸捤敡慡摢ㄱ㘸っ㔷攷㙦㌴扡ㅤ㡤扡〳㕤〱昰㜷昴㥣㠷㥡敡〶昰㜷㠸晤〰敥㠶㝤㐴敦㐶愷敥㠴㕦㄰㠰㜴ㄸ㠰㍡㕢攱㥢〶扦〷㤱〴挰㐳ㅣ㜲㌲ㄴ挰㈳㔰敢㡦戲㜹っ㡤ぢ挰ㄳ㔶㔷摤㡢㐰㘳戸㍡㑦搲攸㈹㌴敡㝥㜴〵挰搳攸㌹て㌵摥つ攰㍥㠸晤〰㥥㠷㝤㐴敦㐶愷ㅥ㠰㕦㄰㠰㌱㘱〰慡㙤㠵㙦㘶晥㥦㠸㈴〰摥攰㤰㐷㠵〲㜸ぢ㙡晤㙤㌶敦㜰㜴㕤㕢挰㝢㔶㔷㍤㠴㐰㘳戸㍡敦搳攸〳㌴敡ㄱ㜴〵挰㠷攸㌹て戵扥ㅢ挰挳㄰晢〱㝣ち晢㠸摥㡤㑥㍤ち扦㈰〰〳挳〰っ戰ㄵ摥㘲㠱捡㈷㄰愹て㤳扣〳㌸攰攲慥㡤收ち捥㑡つ㉥愲㡣戸㝥㔹㝢㐷慢㑣愱つ㉡㑥㙢㥤搳摡㌱慤戱㝤㘹㔳㜶搵搰愲扤戰摢ㄲ戳〵ㄳ摣㙤㤸攷昶挸㕡㤷㉥㌵ぢ㝡戱愱㜵㔹㕢摥㥣㌹敤㝦㘱〲ㅣ敢㠷户㑥收扥换ㄵㅥ晦搹㥣㙥ㄹ㍣戱㤵攰㔱㔶昹ㄴ〲㝡愷收愴㤸搹㌵㡤㉥㡢〶っ㠷㜴ㄱ㕤搰搸搱㘴づ㈸捡ㄴ戶㉣㔷ㄵ㐱ㄱ㔵〳㠵晥挵〵㑢㌰㘵㌵㙤㔰㜱㐶㕢㘳㠱㜳㐴㝣㌳㠶㔹愶戳捣㝤㔱㈱㌰慦戵扤㤱㤵捣㠳㡡ぢ摡戲㉤敤㑢㌹搹㤹㕦戵㙥㐹㑦㘶㐵㉢㡢㔳ㅢ㕢摡㤱㐶摥㐵㉥て㈹㌶㉣㘹㕤㠱㑢ㄸ㤶㌵户捣挸㉥㙤晦㥦㜸㔷ㄴ摦ㄶ㜹挸㕢愳捡㔵㜹戹慡㉡慦晡㑦摦ㅦ敤ㅢ散㘳㐳慤攲昰搱搸㑥㍢摡ㅡ㜳换〸㑣㜲搴愲慤㘰㈳敦㘱㔹攵搳㔸昲㑥㙢扡摥㐲㑦㑤〲挷㕡㔲㥡ㅦ㌸㍤摥㜹㕤挸㈶㌰搷扦挵㜰〶㝥㠷㘶愷ㄹぢ㘷㜶㔵敢晣㥦㉥戲愸㝣〶㤱㝢㕤ㅣ戱ㅥ㡣〷㕢㥢㄰ぢ㈶戸㐵㘱捦挴㤶挰㥥㜷戳㡣ㄴ挵㠶㕢攸攰慥挵ㅤ㌰扦㍥戰㌸㉢㥢㌳㥢㔰ㄶ搰㥣敤ㄸ㙣㜵㔸㥦㠱㈲晣㜶㕢㔷摦摡摣㥣攵㈶挷㑢〹ㅡ昲搹㈶戳慡㌸㘵㔹㐷敢散挶ㄶ扤㠸㐶戶㑢㕢㤴㕤〹㔱㜶愵㌵㠱㕦㥣捦㜲㈱㔹㘶慣搶㝤戳㙤㡤ㅤ㑢㥡ㅢ昳㔵散㜰扥昴㝦㘲㕢挵昱愳〲㌰㥤㠷㜳㉣昱㔶〴㔸昳昲㜸扢㈷愰㠸㠶攸昸昶㘳㡢㉥㔷ㅡ晥愹晦戰㥡〴㐷ㅥ昹㐰搱㝦㐰戴㑡扣攴㔰㈴㘳昹㕣愶㘲戱昸昹㈱搸㐴攵攰愴㥥愳〱㕥晡㡦㌰攵〲㕦ㄵ捦愳改戶搴愰㍦っ㈲戳㕡戳㠵ㅤ戲㜹㕣ㄶ搴摦扥㈸愸ち㙦㉤て㌵㙤〶㡢㍦敡㔱㑦㠴搹敤攵㡤〵戳慤㡡㠲〶㕣昴㔴挱戲ㄱ捤㝡て㌱つ摥慦慣戲㜲㐰㔵㔰慥㤹㑥慣戱昶㤴扡晢愲慡㤹扥昸㥦散㤲摥㥥㘳㡦㐴攴㈳敡㈷慣㡥晥㌳搷改〵〸戹㍥ㅥ㠳㕦㘸昰㉢㥡捡ㄷ愱昴扥㌷愵㜵ㄸ愸搶搰㘱㔴㈱㤷搳戰㐲愴ち搵ㄴ㔲㕡㔲㈹㉢㌲挰㔵ㄲ愲㔹搵㈰㔵捥㌵㍡㕡〳戶㜲戳㄰戱㡥慦㉣㍤挱㈷㐳㔹㜹㜹〵摥㙡捤㕢㑥攷㑢㡢㘰捤つ愶搴㡡愸㤱ㄸ㠲挶㌲挲攱摣㔹㄰㝦㔱搰㌵㉢捦挲ち㜳摢扦攲㍦㜹㐴㈲㝡㌹㝣捡㈲敡㔵戴づ㠸〸㈵ㄶ㈹扣〵㌸て㠶㐶扤〷㈱扦づ戸㍥扣搴〷攸昲〳慣㑣攳㔵㑢扤㍤㘰慡て攱挱㠳愶慥㌱昰㐷㔸攲戱愸㜳摢慣㠲戴攷㙤昳ㄳ㝡攰愵昳㈲㌸㉥挸敢㔳㉣㌸慢㐱㠱扤ㅡㄱ搸攸〳㘸昸慦㘰㠳㠱㌴ㄸ㐴㠳捦㘰挰㌷㕤ㅢ㡣㕥ㄸ㑣戹㥥㈶〰愶〱ㅦ挰晣户㉢㠹ぢ收㍡㑣戲㉥㤳晣〴〳㉦捣㕦㈰ㄳ㤸扡㕣〲㠶㕥㤹攷㤳㐶昱㝤ㄳ㜰挳ㄸ㠴㙢㕣〲㙥㝤㐸㝢〶㔷づ㌷愲搱㌷㤰㈰㔶㐷戱㕣㈱〰摣㠶戰搱㌷愲㈱㑢ㄹ〲っ㌶愶挱㜰ㅡ戰扡㐱挰㡤㐰㉦ㄴㅣ㉦つち〰㌷ㄲ㍥〰挷㡡〷㈷㠹ぢ摣㈸㈶ㄹ捤㈴慣㑥昰㠲㘳㐹㐲て攰㔸戰㈰攰挶㌰〸㉢ㄷ㑡挰㡤㠵戴㘷㜰慣㜰挰ㄳㄷ㝤㌱〸ㄶ攴挵㌲〷㘷挸ㄴ搸㕢摣㙦㘰愳㙦㐶㐳㤶㐰〴ㄸ㙣㑥㠳㉤㘸挰慡〸〱户㈵㝡愱攰㜸㤵㔳〰戸昱昰〱戸㔱慥㈴㉥㜰㕢㌱挹〴㈶㘱㔵㠳ㄷㅣ㑢ㄹ㉣㜰晣扥㈳て敦ㄶ挷㐲〷〱ㄷ㘵㄰㔶㍣㤴㠰慢㠵戴㘷㜰慣㡣挰ㄳ愷㑡ㄹ〴ぢ昲㘲㜹㐴〰㤷〴㙣昴㈴つ㔹㍡ㄱ㘰㤰愲㐱ㅤつ㔸㑤㈱攰搲攸㠵㠱㤳ぢ戶〲挰㑤㠴て挰戱挲挲㐹攲〲户つ㤳㙣换㈴慣㠶昰㠲㥢っ㔹て㕢摣ㄴ㤸〸戸敤ㄸ㘴㉡㝡㈵攰㈶㐳摡㌳㌸㔶㔴攰㠹㜲ぢ〶㜱挰戱慣挲ㄹ㌲㠵昶ㄶ㌷ㄵ㌶㝡㍤つ㔹㜲ㄱ㘰㌰㡤〶搳㘹挰㉡っ〱户〳㝡㘱攰攴摡戳〰㜰㍢挲〷攰㔸㤹攱㈴㜱㠱㥢挹㈴㍢㌱〹慢㈸扣攰㔸㍡搱〳㌸ㄶ㔶〸戸㔹っ挲ち㡢ㄲ㜰㜳㈰敤ㄹㅣ㉢㌱昰挴㠵㙣っ攲㠰㘳㌹㠶㌳㘴ち㙤㜰昳㘰愳敦㐲㐳㤶㙡〴ㄸ捣愷㐱〳つ㔸扤㈱攰ㄶ愰ㄷち㡥㤷搱〵㠰摢ㄵ㍥〰㤷㜵㈵㜱㠱摢㡤㐹㜶㘷ㄲ㔶㕦㜸挱戱攴愲〷㜰㉣挸㄰㜰㝢㌲〸㉢㌳㑡挰敤つ㘹捦攰㔸挱㠱㈷慥㤲㘳㄰〷ㅣ换㌸〲戸散〳ㅢ㝤ㄱつ㔹攲ㄱ㘰戰㤸〶㔹ㅡ戰敡㐳挰攵搰ぢ〵挷㉢〲〳挰ㄵ攰〳㜰慣〴㜱㤲戸挰㤹㑣㔲㘴㤲㐳㘱攰〵㜷ㄸ㘴ㄶ戸搰㘳ㅣぢ㌹〴摣ㄲ〶㘱㐵㐷〹戸晤㈰敤ㄹㅣ㉢㍦昰挴㈵㜸っ攲㠰㘳昹㠷㌳㘴ち敤㉤慥〹㌶㝡㌳つ㔹ㅡㄲ㘰搰㐲㠳㔶ㅡ戰㕡㐴挰㉤㐵㉦ㄴㅣ㉦㙥っ〰搷〶ㅦ㠰㘳〵㠹㤳挴〵慥㥤㐹㜸攳〱挵㙡て㉦㌸㤶㜸昴戰挵戱〰㐴挰㉤㘷㄰㔶㠲㤴㠰㕢〹㘹捦攰㔸㌱㠲㈷收〷ㄸ挴〱挷戲ㄱ㘷挸ㄴ摡攰づ㠴㡤㝥㄰つ㔹㔲ㄲ㘰昰㍢ㅡㅣ㑣㠳昳㘱㈰攰㝥㡦㕥㈸㌸㕥愷ㄹ〰敥㔰昸〰ㅣ㉢㑦㥣㈴㉥㜰㝦㘰㤲挳㤸㠴㔵㈲㕥㜰㉣つ改〱ㅣぢ㐷〴摣ㄱっ挲ち㤲ㄲ㜰㐷㐱摡㌳㌸㔶㥡攰㠹㡢〷ㄹ挴〱挷㜲ㄳ㘷挸ㄴ摡攰㡥㠶㡤㝥っつ㔹㡡ㄲ㘰㜰㉣つ㔶搳㠰搵㈹〲敥㑦攸㠵㠲攳㈵愷〱攰㡥㠷て挰戱㘲挵㐹攲〲㜷〲㤳㥣挸㈴慣㉥昱㠲㘳㐹㐹て攰㔸㜰㈲攰㑥㘶㄰㔶㥥㤴㠰㍢〵搲㥥挱戱㐲〵㑦㕣㤹挸㈰づ㌸㤶愹㌸㐳愶搰〶㜷ㅡ㙣昴搳㘹挸ㄲ㤶〰㠳㌳㘸㜰㈶つ㔸搵㈲攰捥㐲㉦ㅣㅣ慥ㅤっ〰㜷づ㝣〰㡥㤵㉥㑥ㄲㄷ戸㜳㤹攴㍣㈶㘱㔵㡡ㄷㅣ㑢㔱㝡㌸挶戱㔰㐵挰慤㘱㄰㔶慣㤴㠰㕢ぢ㘹捦攰㔸搹㠲㈷㉥㝢㘴㄰〷摣敢㔸㜲㠶㑣愱つ敥㈲搸攸ㄷ搳昰㡤㘰㠳㑢㘸㜰㈹つ摥㠴㠱㠰扢っ扤㌰㜰㜲㈱㜰〰戸㉢攰〳㜰慣㤰㜱㐶攱〲㜷㈵㤳㕣挵㈴慣㘶昱㠲㘳〹㑢て㕢ㅣぢ㕣〴摣㌵っ挲㑡㤷ㄲ㜰搷㐱摡㌳㌸㔶挴攰㠹㙢㉡ㄹ挴〱挷戲ㄸ㘷挸ㄴ摡攰晥ちㅢ晤㝡ㅡ戲㘴㈶挰攰〶ㅡ摣㐸〳㔶搱〸戸㥢搰ぢ〳㈷搷㌴〷㠰扢〵㍥〰挷捡ㅡ㈷㠹ぢ摣慤㑣㜲ㅢ㤳㔴攰户㠱ㄷㅣ㑢㕦㝡〰挷挲ㄸ〱㜷㍢㠳戰㐲愶〴摣ㅤ㤰昶っ㡥㤵㌴㐴愳摦挹㈰づ㌸㤶搳㌸㐳愶搰〶㜷ㄷ㙣昴扢㘹挸㔲㥢〰㠳㝢㘸㜰㉦つ㔸㝤㈳攰敥㐳㉦ㄴㅣ㉦捦づ〰昷〰㝣〰㡥ㄵ㌹㑥ㄲㄷ戸〷㤹攴ㅦ㑣挲敡ㄹ㉦㌸㤶捣昴〰㡥〵㌵〲敥㈱〶㘱㘵㑤〹戸㐷㈰敤ㄹㅣ㉢㜰〴摣愳っ攲㠰慢㠶搴ㄹ戲ぢ摣㘳戰搱ㅦ愷㈱㑢㜴〲っ㥥愰挱㤳㌴㘰搵㡥㠰㝢ち扤㔰㜰扣搲㍣〰摣㌳昰〱㌸㔶昲㌸㐹㕣攰㥥㘵㤲攷㤸㠴㔵㌷㕥㜰㉣戵改〱ㅣぢ㜱〴摣ぢっ挲㡡㥣ㄲ㜰㉦㐱摡㌳戸ㄴ摣〴摣换っ攲㠰㘳昹㡥㌳㘴ㄷ戸㔷㘰愳扦㑡挳㜴戰挱㙢㌴㜸㥤〶慣昶ㄱ㜰㙦愰ㄷづ㉥昸敢挸㕢昰〱㌸㔶〰㌹愳㜰㠱㝢㥢㐹摥㘱ㄲ㔶敢㜸挱戱㐴挷〲ㄷ晡〵㤸〵㍣〲敥㍤〶㘱㈵㑦〹戸て㈰敤ㄹㅣ㉢㝥〴摣㠷っ攲㠰㘳搹㡦㌳㘴ㄷ戸㡦㘰愳㝦㑣㐳㤶〴〵ㄸ㝣㐲㠳㑦㘹挰㉡㈱〱昷㉦昴挲挰挹昵晦〱㕢摣攷昰〱㌸㔶づ㌹㐹㕣攰扥㘰㤲㉦㤹㠴㔵㍥㕥㜰㉣敤改〱ㅣぢ㝦〴摣㔷っ戲ㄸ扤ㄲ㜰摦㐰摡㌳㌸㔶ち〹戸㙦ㄹ挴〱挷㜲㈱㘷挸㉥㜰摦挱㐶晦㥥㠶㠵㘰㠳ㅦ㘸昰㈳つ㑣ㄸ〸戸㥦搰ぢ〵挷㕢ㄹ〴㠰晢〵㍥〰挷㡡㈳㘷ㄴ㉥㜰扦㌲㐹ㄹ愶㌱ㄴ慢㠳扣攰㔸ㄲ搴〳㌸ㄶっ〹㌸㥣改㉥㔳换搱㉢〱㠷㉢㡣㝢〱㙥㈵摣〴㕣㈵㠳㌸攰㔸㘶攴っ搹〵㑥㠳㡤摥㥦㠶㉣㐱ち㌰愸愲〱敦愵愶㔸㤵㈴攰㈲攸㠵㠲攳㕤ㄹ〲挰つ㠴て挰戱㔲挹㐹攲〲㌷㠸㐹〶㌳〹慢㡡扣攰㔸㑡搴〳㌸ㄶㅡ〹㌸㠳㐱㔸㜱㔴〲㙥㕤㐸㝢摥攲㔸㤹㈴攰㠶㌲㠸〳㡥攵㐹捥㤰㕤攰㠶挱㐶㕦㡦㠶㉣㕤ち㌰㔸㥦〶ㅢ搰㠰搵㑣〲㙥㐳昴挲挱攱㤶て〱攰㌶㠶て挰戱挲挹㐹攲〲㌷㥣㐹㐶㌰〹慢㤱扣攰搶㐰㘶㠱慢攴㜶换㐷㉤㕥慥㐹㕡㜵〱㑣〴摣㐸〶㘱愵㔲〹戸搱㤰昶っ㡥ㄵ㑤〲慥㥡㐱㤰㐱㕥ㄷ㐳敡っ搹〵㙥っ㙣昴㑤㘹挸㤲愷〰㠳戱㌴愸愱〱慢愰〴摣㙦搰ぢ〳㈷昷捡〸〰户㌹㝣〰㡥㤵㔱㑥ㄲㄷ戸㉤㤸㘴㑢㈶㘱ㄵ㤳ㄷ摣㑤㤰昵〰㡥㠵㑤〲㙥㍣㠳摣㠲㕥〹戸〹㤰昶っ㡥㤵㔰〲㙥㙢〶㜱挰戱ㅣ捡ㄹ戲ぢ㕣ㄴ㌶㝡㡣㠶㉣㤵ち㌰愸愵㐱㥣〶慣㥥ㄲ㜰〹昴㐲挱昱戶ㅦ〱攰㔲昰〱戸扢㕤㐹㕣攰敡㤸㈴捤㈴慣㝥昲㠲㘳挹㔳て攰㔸㄰㈵攰㈶㌲〸㉢愳㑡挰㙤ぢ㘹捦攰㔸㐱㈵攰㈶㌱㠸〳㡥㘵㔴〱㕣戶㠳㡤扥㍤つ㔹㘲ㄵ㘰㌰㤹〶㔳㘸挰慡㉢〱㌷ㄵ扤㔰㜰扣㠳㐹〰戸㘹昰〱㌸㔶㘲㌹㐹㕣攰愶㌳挹づ㑣昲〶っ扣攰㔸㉡㘵㠱ぢ晤㍡挲㐲㉡〱户㈳㠳戰愲慡〴摣㑥㤰昶っ㡥㤵㔷〲㙥㘷〶㜱挰戱晣捡ㄹ㌲㠵昶㉦㠷㔹戰搱㘷搳㤰愵㔹〱〶㜳㘸㌰㤷〶慣搶ㄲ㜰昳搰ぢ〳㈷㌷㘳〹〰㌷ㅦ㍥〰挷ち㉥㈷㠹ぢ㕣〳㤳㉣㘰ㄲ搶㝢挸攰ㄷ戲㘷て扥㤲㜳昶摥愹㘸㕦㤹㠰㘴㈸戲㘰愰愱㘳㔵ㄳ㡡㌴戸挸愹㘹㙢㠹㤳散ㄱ㤱㘱挲扣戵つ㤳㝡ㄵ摥晢㑡㜴晡㍥㡥挴〳㠶㜹敥搹㈱㙥搴戰ㅥ愱昲㡡ㅦ晤昷愵攸昴攷挰扢㉥攰愷てㅦ摡㙥ㄸ攲戰搹㡤昹戶搶昶搶㘲挷攸〶ㄴ㈰㡤收㍤㔰㡡㘵㘵搱㈹㤵㤷㈱㘲㘰㑥慥㔸㐵ぢ敦㐷戹㥣昷〴㠸散摦搲扡愲㐵㐶㔳搹捥㕢挱〸慦晥晤㤹㠶㑣攵戱㈹攰ㄹ慣㕤愰戳扥〷摡㐱晤っ㑥晥搳㔸摢ㄳ晤㥡晡愹昵昳ㄷㄵ愳㜵㤹㍡㌳㕦㉣ㄴ搳㠵㐴㍡㥡捤㘶㜳戹㐲慡㤰慥换攱愶愴改戴㘹㐸慤〰㘳散〵ㅦ㠳搵〱㤲㙥㙦昶㔸㈶㈰㍤敡㉡换昱〱搴摢㠹㝢搸㤷愹㥣捡慢㠲㌲㉢晡昷㔷㌵㥥㕢㤵昸㈶晣㔹㜶㈳昷㝡搰㌴捥昷㔷慥〵慣摥㌹㜱㠰㕤敦〵㥤昹㐱愹㉦挲㄰昴挵㘸㈲㐶㍦〸㈸搳戲攸づ慥㥦扡挸㔵户愴攵㈰㕢〷戲搲晢㠴㙡㜹㠸〷㐲㉣㜵づ戸〱㘹扢㔱㘱㐷搱慢ㄹ摥㠴㕥ㅦ㠳㈵愵㐱㉥㤰昶㠵㠸ぢ昲慡㠲㤴㕢戵㍡〳㉢挲㙤〹ち摣攲づ㈶愱ㅢ㠸㍡つ㘶摣㐸㑡摦㘴ㅤ㤱攰㠶搳敦㘸昱㈶㐷散㝣㕡ㄳ晡昶㥢㡣㥢换搶ㄵ捣㔴㈶ㅢ慢㑤挴攲昹㜴㍥㥤㉥㥡㜱㌳㤳㉡挶攲㜵挹㕡㘳㠰㌳挶㘶昸ㄸ〳㥤㕥ぢ㝢㠳㥣ㅥ㜵捡㐰㡦㙦戴㍡ㄱ〳攱㥢㠰攵㌲晤〰愸昴㌶㌴ㄱ㘳ㅤ〸㈸搳摡搱昵挲散㠰㉣〰收㌲㠸㑢㘱慥㙢㐷搱㌷㘷昸ㄵ搰换ㅤ㍥搵㌰挸〵收㉡㠸㍡㘱慥て愹挰㍣ち〳㜲㘰敡㠴挹ㅤ㑢ㅤ〱愹㥦摢〶㜰愲㠵㝥㌰㕡㜰摢搰づ慤晤ㅥ㝤㡢㕢㈲㥢㐹㈴㘳愹㔴㉥㤵换㈴捣㕣㉣㕢㈸愴攳昹㘸㍡㤶换愶敢敡敡㤲挶㐶捥㜰づ㠱㡦戱戱搳ㄳ㙥挳㥤ㅥ㜵㙡㈴㝡挲敤昷㙥㙥㠷㐳愵ㅦ㠱㈶㘲㡣㠲〱㥥㘵㍡戹改〴愵ㄳ㡢㌱摡㤱㙦㑤攵㌱㤴㐷戱愴挶㐰㉥㈴㔶㐳搴㐹㘲㉣愴㐲愲㈳㤰㐴㕢㈰㠹ㅡ㌸㈱〸捡昴搱㠲挴㙦散搰摡㠹攸㕢㈴敡ㄲ〵戳ㄸ㡤愷㔲搱㘴㌱㔱捣愶戲挹㕣㌴㥤慢㌳㜳㘶㈶㕦ㅢ㉦挴っ㤹敦㘷㡣㤳攰㘳㙣敥っ㑥㐸㙣攱昴愸㔳攳搱ㄳㄲ㑤㙥ㄲ愷㐲愵㥦㠶㈶㘲㙣〵〳㍣㝤㈴㈶㌸昲ㄴ㤵㘷搳愱づ㑢㉡ち戹㤰㌸㤷攱㈹攱慢ㄶ㔲㈱㤱㜳㤳攰ㄱ㔸戶㠹挵㠱㈴㌸㑢㑦ぢ晤〲戴㈰㤱戰㐳㙢㙢搱户㐸挴㘳搸㡤愲㘶㍡ㅤ㡤愵ㄲ搹㜴㌶㔷ㅢ㡦搶㈶㜲戵㜵㤹㑣戶㔸㥢挸ㄸ㌲㠱捦ㄸㄷ挲挷㐸㌹㠳㤳〳㘶㥤搳愳㑥㑤㐴㑦㐸散改㈶㜱㈹㔴晡㘵㘸㈲挶㌶㌰挰戳㑣攷㠱㐹攷㤱㐸攷㜱挷搸搶㤱㑦愲昲㙡捡户挳㤲摡づ㜲㈱㜱㉤㐴㥤㈴㈶㐳㉡㈴收戹㐹㜴敥ㅤ㜳〲㐹㜰摡ㅤ㐱㜰㍡ㄶ㉤㐸㑣戵㐳㙢㌷愰㙦㤱挸㈴ㄳ愹㝣㕤㉡㤷㠸㐵㔳㠹㝣㈶㥦㠹攱愶㘸㠹㜸慥㤰㑣ㄷ㜲愹扡㡣㔱敦っ攷㐶昸ㄸ搳㥣㥥㙣ㄳ搳㥤ㅥ㜵㙡㐷昴㠴挴㡥㙥ㄲ户㐲愵摦㠶㈶㘲捣㠴〱㥥扥㙤㘲㈷㐷㍥㡤捡㍢改㌰㥤㈴㘶㐱㉥㈴敥㠶愸㤳挴ㅣ㐸㠵挴㜶㠱㈴戶つ㈴挱㜹㜴〴挱㈵扦㘸㐱㘲㥥ㅤ㕡㝢〰㝤㡢㐴㍥㔳愸换攵㑣戳㔰挸㥢㠹㔸㈶㥥㑢㘷捣㝣㌲㤳挸ㄵ㌲㜵戹㐲愱搶搸挵ㄹ捥㠳昰㌱收㍢㍤㈱㈱戳敢㡣㑦㥤摡ㄵ㍡㈱㤱㜲㤳㜸ㄸ㉡晤ㄱ㌴ㄱ㘳㌷ㄸ攰改㈳戱扢㈳摦㤹捡㈷改㌰ぢ㑢㙡㑦挸㠵挴搳っ㑦〹㕦㝢㐳㉡㈴挶〷㤲搸㌲㤰〴㈷挶ㄱ〴户愵㐲ぢㄲ晢搸愱戵ㄷ搰户㐹㘰㍦㐸挶戳搸っㄲ愹㐴㈱㥤捥㐶昳㜱㌳㤶挸攲㌳㈷ㅤ㡤挷㜳挶㈲㘷㌸㉦挲挷㔸散昴㠴㠴㑣㤷㌳㍥㜵慡〰㥤㤰ㄸ敢㈶昱㉡㔴晡㙢㘸㈲㠶〹〳㍣㝤㈴㡡㡥㝣㍥㤵㙦搳愱〱㑢㙡〹攴㐲攲㕤㠶愷㠴慦晤㈰ㄵㄲㅢ扢㐹㜴ㅥ㈷㌶っ㈴戱㍦㥣㄰〴㌷〴㐲ぢㄲ㑤㜶㘸敤㈳昴㉤ㄲ戱㔸扡戶ㄸ慢捤㥢ㄹ戳㌶㔱挸搴㘶㘳愹㝣㈲㕦ㄷ捤收㘲戹㜴㍥ㄶ㌳㥡㥤攱㝣っㅦ愳挵改挹㜱㐲收扦ㄹ㥦㍡搵〶㥤㤰㔸搷㑤攲㌳愸昴捦搱㐴っ㑥㘷攳改㍢㑥㜴㌸昲㍤愸晣㥡づ扣㍤㠳㕡づ戹㤰昸㤶攱㈹攱㙢㈵愴㐲愲捡㑤愲昳㌸愱〵㤲㔸〵㈷〴挱㠹㌷戴㈰㜱愰ㅤ㕡晢〹㝤㡢㐴愲㤸挶〶㤰㡤ㄵ搳愶㤹愸㌵昳戹㐲㈲ㄹ慤㉤㘴㘲戵昱㙣㉥ㅦ捦ㅡ〷㌹挳昹ㄹ㍥挶敦㥣㥥㙣ㄳ㌲愱捤昸搴愹㐳愱ㄳㄲ㘵㙥ㄲ慡ㄲ晡㜲㌴ㄱ㠳昳搳㜸晡戶㠹挳ㅣ昹㘲㉡晢搳㈱㡢㈵㜵〴攴㐲㠲㝦㐵愰㤳挴㔱㤰ち㠹㙦㝥〸晡㍥昱ㄵ愴晥敦ㄳ㥣㡢挶ㄸ㔱㑢㠹㔰㈰㜱戴ㅤ㕡ㅢ㡣扥㐵㈲㕤㥢㡥㘵㔲挹㜸扥㌶㥦㐹搴攵攲㔹ㅣ㈷㘲挹㜸扡㤶㠷捦㕣㉥㘳ㅣ攳っ㘷〸㝣㡣㘳㥤㥥㤰㔸敤昴愸㔳挷愳㈷㈴晥㠵挱㜴㝥てㅢち㤵㍥っ㑤挴攰㠴㌳㥥㍥ㄲ㈷㍡㜲摥敦㐱摦㠸づ㑢㐸攲㘴挸㠵挴㜰㠶愷㠴慦㔳㈰ㄵㄲ敦〴㤲㜸㉢㤰〴㈷㤷㠵挴㈸㠴〲㠹搳散搰摡㘸昴㉤ㄲ㈶㡥ぢ戹㐲っ㝦昶㈰㡦㔷㍣㤹捤㐵㜳㤹㘴慥慥〰㌴昱㜴㌴㘱㥣敥っ愷ㅡ㍥挶ㄹ㑥㑦㐸㥣改昴愸㔳攷愰㈷㈴㕥㜱㤳愸㠱㑡晦つ㥡㠸挱ㄹ㘴㍣㝤㈴捥㜳攴扣戶㐱ㅦ㐷㠷㔶慥昳ㅡ挸㠵挴㔶っ㑦〹㕦㙢㈱ㄵㄲ㑦戹㐹㜴ㅥ㈷㥥〸㈴㜱㈱㥣㠴㐴っ愱㐰攲㈲㍢戴㔶㡢扥㐵㈲㠵戵㑥㐵ㄳ愹㔸愱㔰㑣㘴昱攵搲挴㑦戱扡愲㘹㈶㘳㐵散㌱㔹攳㘲㘷㌸㜱昸ㄸ㤷㌸㍤㌹㑥挸ㅣ㌲㐷㑦㥤扡〲㍡㈱昱㤰㥢㐴ㅤ㔴㝡ㅡ㑤挴戸ㄲ〶㜸晡㡥ㄳ㔷㌹昲㘵㔴㑥愲挳㜲慥昳㌵㤰ぢ㠹敤ㄹ㥥ㄲ扥慥㠳㔴㐸摣攵㈶搱㜹㥣戸㈳㤰挴㕦攰㈴㈴敡ㄱち㈴晥㙡㠷搶愶愱㙦ㅦ㈷㔲戱㘴㌱㤵捤挷敢ち挹㐴㉥㔳捣㘵攳搱〲㥡㐲㌱ㄵ㑦攷戲㈹㐳㘶㠶㌹挲改昰㌱㙥㜰〶㈷摢㠴㑣ち㍢㍡㜵ぢ㜴㐲攲ㄶ㌷㠹㤹㜰搳㜷㐲ㄳ㌱㙥㠵〱㥥扥㙤攲㌶㐷捥㕢㐱攸㜳改㜰㌰㤶搴敤㤰ぢ㠹㕤㈰敡㈴㜱〷愴㐲攲㥡㐰ㄲ㔷〵㤲戸ㄳ㑥㐲㘲㈱㐲㠱挴㕤㜶㘸㙤㔷昴敤㙤㈲㔶ㅢ换㈷攳戹㘴㌲㤹㑢挴㤳挹㑣㈶㤱㈸挴捣㙣㉡ㄹ㌵㌳挹㙣捣㤰愹㕥㡥㜰㌷昸ㄸ昷㌸㠳ㄳㄲ昷㍡㍤敡搴〳攸〹㠹㑢摣㈴昶㠲㑡摦ㅢ㑤挴攰愴㉤㥥㍥ㄲ晦㜰攴㠷㔳㤹愵挳ㄱ㈴昱㄰攴㐲㈲捦昰㤴昰昵〸愴㐲攲㥣㐰ㄲ㘷〵㤲㜸ㄴ㑥㐲㘲㕦㠴〲㠹挷散搰摡ㄲ昴㉤ㄲ戱㜴搴㑣㘱ㅡ扦㘸㈶搳㠹㘴㕤㉥㙢挶戲㜱晣ㅡ㑢㈶戲挹㘴㕤㍡㘶挸摣㉤㐷搸〸ㅦ攳〹㘷㜰㐲攲㐹愷㐷㥤㝡〶㍤㈱㜱㡡㥢㐴㌳㔴㍡晦搰㑣挴攰㉣㉣㥥㍥ㄲ捦㌹昲㘳㐵㐹㠷搵㕣攷ㄷ㈰ㄷㄲ换ㄸ㥥ㄲ扥㕥㠲㔴㐸ㅣㅢ㐸攲攸㐰ㄲ㉦挳㐹㐸慣㐲㈸㤰㜸挵づ慤ㅤ㠸扥㐵㈲ㅢ㑦㥢搱㠲㔹㔷㤷挵搶㄰㌳㌳戹㑣愶戶㉥㤱慢㡢攵攲挹ㅣ㍥㑦っ㤹㡣攵〸て㠲㡦昱㥡㌳㌸㈱昱扡搳愳㑥扤㠵㥥㤰㌸捣㑤攲㄰愸昴㐳搱㐴㡣户㘱㠰愷㡦挴㍢㡥㥣㜷㠹搰㡦愴挳挹㕣攷昷㈰ㄷㄲ㝦㘴㜸㑡昸晡〰㔲㈱戱搲㑤愲昳㠸戹㍣㤰挴㠷㜰ㄲㄲ慢ㄱち㈴㍥戲㐳㙢㝦㐲摦㈲㤱挹愷㘳昱㕣愲㌶㠳敦㔲㠹㝣㍥㤱㌵㙢敢㔲㠹㈲㡥ㄹ㜱ㅣ㍢㘲戵挶挷捥㜰㡥㠳㡦昱㠹搳㤳㈳收愷㑥㡦㍡昵㌹㝡㐲㘲愹㥢挴㐹㔰改㈷愳㠹ㄸ㕦挰〰㑦摦ㄱ昳㑢㐷捥摢㐵攸愷搳攱㑣慥昳㔷㤰ぢ㠹㌳ㄹ㥥ㄲ扥扥㠱㔴㐸ㄴ〳㐹ㄴ〲㐹㝣ぢ㈷㈱㜱㉥㐲㠱挴㜷㜶㘸敤㍣昴㉤ㄲ㌹ㅥ㉦戳㜵戵戵愹㘲㕤㈲㥡㑥㘶搳挹㝣戱戶㌶㤶㑣㥡愹㘸ㅤ㝥㤵㝦敦っ攷㝣昸ㄸ㍦㌸㍤㈱昱愳搳愳㑥晤㠲㥥㤰搸挷㑤攲㐲愸昴㡢搰㐴㡣㕦㘱㠰愷㡦〴挷㈸昲昳愹扣㥣づ㙢戸捥攵㤰ぢ㠹㉢ㄹ㥥ㄲ扥㌸扤㈹㈴ㄶ〴㤲㤸ㅦ㐸愲ㄲ㑥㜸攲慥㔳〸〵ㄲ㥣搰㘴㌴敤㍡昴敤扤愳㄰㑢攳㈰ㄹ㑤攲户㐶愲㌶㡥敦㔲搱㘸㍣ㄱ㌷ぢ戹㔸㉡㙢㘶㙢㡤晥戶㡦晥ㄷ昸ㄸ㥣昱㤴挱〹〹摤改㔱愷〶愲㈷㈴㘶戹㐹摣〸㤵㝥ㄳ㥡㠸㌱〸〶㐱㈴〶㍢㜲摥㐰㐲晦ㅢㅤ㜸〷〸㘵㌸攱晦捥昰㤴昰挵昹㑡㈱㌱㌵㤰挴攴㐰ㄲ㐳攱㠴㈷㙡㝤㄰ち㈴㠶搹愱戵㝢搰户㐸搴愵昲改㜸愶㤸㐹ㄷ戲挵㐴㈶㥦㑡挷㜳㤹㐲慡㔸㡣愵㜲㘶㈱㤵捤ㄸ敢搹㍥晡扤昰㌱㌸㠵搹㐵㘲〳愷㐷㥤攲扣愴㤰㤸攸㈶昱㈰㔴晡㍦搰㐴㡣攱㌰〸㈲㌱挲㤱昳㑥ㄲ晡愳㜴攰慤㈰㤴㑣㐰㔲昴㌸挳㔳挲搷㘸㔸ぢ㠹愸㥢㐴攷昷㠹〹㠱㈴慡攱㠴㈷㙥攵㡣㔰㈰㌱〶ㅤ㐶搳㥥㐱摦㈲㤱㉦攲㘷㘷㈲㤵挴捦て㥣扤㡢ㄵ㜰扡㉡㥤捣愵愲㈶捥㜸搶㘶敡㙡㡤㑤㙤ㅦ晤㔹昸ㄸ㥣㤳ㄴㄲ㜲挴慣㜱㝡搴㈹㑥㌴ち㠹捤摤㈴㕥㠴㑡㝦〹㑤挴搸〲〶㐲挲㜳昶㡥搳㡦㈲扦㠱㘳㝤㥤づ㌷㘲㐹㡤㜷挲扦挹昰㤴昰㌵〱㔲㈱㌱㌲㤰挴㠸㐰ㄲ㕢挳〹捦㌲晤㕤㠴〲㠹愸ㅤ㕡㝢て㝤㡢㐴扡㤰㑥挶昲㔹㌳㕡捣㐵㔱㉦㤲㑡ㄷ㜰㍥㌸㕡㥢挱㕤散㤳㔹ㅣ㌷㡤㤸敤愳扦てㅦ㠳㤳㡣㕤㈴攲㑥㡦㍡挵㤹㐳㈱戱扥㥢挴挷㔰改㥦愰㠹ㄸ㜵㌰〸㈲挱昹㐴㤱昳摥ㄲ晡ㄷ㜴攰捤㈱㤴㑣ㄱ㔲昴㙦㠶愷㠴慦㙤㘱㉤㈴〶〶㤲㠸〴㤲㤸〴㈷㍣㜱搱㌰㐲㠱〴㈷〵ㄹ㑤晢づ㝤㡢㐴㉥ㄷ〷㠴㐴捡挴㑦㔰㤴㔵㘶㌰昷㠱㥦攷㜹戳㤸挹愵㔲戱㙣搴搸摥昶搱扦㠷㡦㌱搹改挹㌶㌱挵改㔱愷㌸ㄵ㈸㈴㉡摣㈴㝥㠶㑡晦〵㑤挴㤸づ㠳㈰ㄲ㥣㈰ㄴ昹㍤ㅣ㙢㍦つ捤扤㕣㘷㤹昳愳愸ㄲ愲㑥ㄲ㥣昳ㄳㄲ㍦㝣敦晡㉤摡昹㈹晡ㅤ愴晥摦愲㍢挳〹㑦㔴㜵㈰ㄴ㐸捣㐲㐷㐸㐴搰户户㠹㔴㙤ち搷戹愴㘲昸攸挰㌹㉢㥣慤捡㈴戲戱㕣挶㑣〰〸㝥㤴ㄸ戳㙤ㅦ㝤〰㝣㡣㌹㑥㑦㡥㤸㜳㥤ㅥ㜵㡡㜳㝢㐲攲㑢っ愶昳户攸㄰愸㜴〳㑤挴㘸㠰㠱慣戱攷㍣收〲㐷捥扢㑤攸敢搱攱㈱㉣ㄹぢ㈱挷ㄳ戵ㄵ㄰つ敡㔷戹〷㍡摢㜸㘶㠸㠲㉦㌳ㅦ攷晤㍢〰搳㜱㕦㝦搶挵㤴昵挳昵戵搶㔵愹ㄵ攵ㄳ晦戳㔸㥣㠳攲㐵改㝣㔵㝥㠰㜵晤㍦挴攱扢搱㌵㉢挵㠸愳昰搲㌷挲ち㔷㜲㌶㉤ㅡ㌴挴敥晥㠰ㅣㅣ换搶㙢㥥搹㡥戹㈸晣㈱挲〵慤㔳㜰ㄱ慣昵㔷散搶㜱收愸挶㌹户愷慦改㤲㑣挹戵攳㠶〶ㅤ愶攳㌶户慤搳て户㝢挷㙣㈳ㄴ攳㜸㌳晢昵扡㝡慥慢㝡㠷㜷㐹㘷攲㉥摣扣㤵㠵ㄳ戱ㅤ㔷戵㔶㤴昷㔳㠱ㄷ摡摢㝦慦㡥㤷昱㌲ㅡ晥昴挲捣〲〱って戸愶㜹㙡㘳㠷摣ㄳ㘰〴昴㑡攷搴愵㌶ㅣ㙢慢㑤ㅡ㍢㘳敥搸㜴攵㍢㜸㈳㝡㥤愳ㄴ㍢㌳㜲扢㡣攸㥢㈰愰攲愶捤㘸ㄴつ㔹㠴づ㜶㘳㕣㔹㕣昲昸㝣㝢扢㍢搹晡扦捡晥摦㤸㍣㘴戱攳昱㕢㔵㝤昲㤴捡㌷づ㌹晦㡢㉢戶愹㌹昷摡㕦敤晦て戱㍣㍥摦晥慣㌳昹昸攷昶㤸晡挴摥〸愹晥㈶㥢户搸扣㡤㐶扤㡥㐱扣㠴㙢㤵㝤㜷㌱㝦捤㔶㜸敦㘲㙥散㡢㐸㜸愲敡〶攳ㅤ搴㑦敤㡦づ昷ㅡ昵ち㍣戸愹㜲㔵昵ㅡ慥㘵㌳挴摣挲㤴摥㠴㔶摢っ戲㉡愰摣㜵㙣㉣㔱慢㕥㠰愹㠳㈰愲㙦㐱㝢ㅥ晡ㅣ搱㤰〳搰改ㅢㄵ捥ち㡡㐷慦愹慣㠰㐷㄰㤵愷敤㤵昷㔱㜹捡㔶㜸㙦㙤㙥慣㐲㈴㍣换昴慤㉤㉡〷愳㈳㔴㥥㠰㐷㈷㤵ㄸ搷㤲㤳㜴ㄶㄵ㑥晦㘹㜱ㄷ㤵㤴㝡愴㠴㑡ㄲ扡㈱㠷挳慡㙦㈰㌸捤搷㌷㄰挷挰㈳〸挴㠳㘱㈰ㅥ戰ㄵ摥㕢㥣ㅢ慢ㄱ〹捦㌲㝤ㅢぢ挴〹攸〸㠸晢摣㈰㈶ㄱ〴攷攸㉣㄰㥣晤搳戶敦〲㔱ㅢ㔷㜷㤵㠰㤸㐲㄰愷挲慡㙦㈰㌸换搷㌷㄰㘷挳㈳〸挴摦挲㐰摣㘶㉢扣户㍡㌷捥㐵㈴㍣换昴ㄹㄶ㠸ぢ搰ㄱ㄰户戸㐱捣㈴㠸ぢ愱戲㐰㜰昲㑦摢戹ぢ㐴㌲愳㙥㈸〱㌱㥢㈰㉥㠵㔵摦㐰㜰㤲慦㙦㈰慥㠶㐷㄰㠸㙢挳㐰㕣㘳㉢扣户㍣㌷慥㐵㈴㍣㌱㌵㘲㠱戸ㅥㅤ〱㜱㤵ㅢ挴㐲㠲戸ㄱ㉡ぢ〴攷晥戴摤扡㐰搴㈶搴㘵㈵㈰昶㈰㠸㕢㘱搵㌷㄰㥣攳敢ㅢ〸捥昴〵㠱戸㌰っ挴㕡㕢攱扤昵戹㜱㌷㈲攱㠹㠲㄰ぢ挴晤攸〸㠸㌵㙥㄰㔹㠲攰〴㥤〵㠲㔳㝦㕡扥ぢ㐴㍣慤捥㈹〱㘱ㄲ挴挳戰敡ㅢ㠸㐷ㅣ㡦㕥ㅦ㉣㌹搱ㄷ〴攲昴㌰㄰愷搹ち敦㉤搰㡤愷ㄱ〹㑦搴㤱㔸㈰㥥㐷㐷㐰㥣攲〶搱㑣㄰㉦㐲㘵㠱攰捣㥦搶敡〲ㄱ㔳㈷㤶㠰㌸㠰㈰㕥㠵㔵摦㐰㜰㠶㑦㍣㝡つ㠲昳㝣㐱㈰㔶㠷㠱㌸搶㔶㜸㙦㠵㙥扣㡢㐸㜸愲散挴〲昱㈱㍡〲攲㘸㌷㠸㔵〴昱㌱㔴ㄶ〸㑥晣㘹〷㜵㠱㐸㘴搴ㄱ㈵㈰づ㈶㠸捦㘰搵㌷㄰㥣攰敢ㅢ㠸慦攱ㄱ〴攲㤰㌰㄰扦户ㄵ摥㕢愲ㅢ摦㈲ㄲ㥥㘵晡攱ㄶ㠸ㅦ搱ㄱ㄰扦㜳㠳㌸㤲㈰㝥㠶捡〲昱ㄳ㤶戴㍦㜶㠱㠸㈷搴捡ㄲ㄰挷㄰㠴挲㍡昵つ〴攷昷挴愳搷㕢㐴㝦㤸搷㜰昸㥥㙦㔷敤㘱㈰摡㙣㠵昷搶攸㠶㡥㐸〲攲〴ぢ挴㈰昴〵挴㔲㌷㠸㤳〸㠲㤳㜳ㄶ〸㑥晢㘹㝦敥〲㤱㠸慢愶ㄲ㄰愷ㄲ挴㔰㔸攱搹㠷慦㤹㥣摥ㄳ㡦㕥㠳搸〸收㌵〱㈰昶つ〳㔱戴ㄵ摥㕢愴ㅢ挳ㄱ㐹㐰㥣㙤㠱ㄸ㠵扥㠰㈸戸㐱㥣㑢㄰搵㔰㔹㈰㐶㘳㐹㍢摦〵㈲慡ㄶ㤷㠰戸㠰㈰㌸㘱㠷㘷ㅦ㐰㜰㜶㑦㍣㝡つ㠲㜳㝣㌵〱㈰昶ち〳戱愷慤昰摥㉡摤搸ち㤱〴挴愵ㄶ㠸ㄸ晡〲㘲㜷㌷㠸换〹㠲㔳㜳ㄶ〸㑥晡㘹㔷㐲㘶晤㜴㐹愹〵㈵ㄸ慥㈶㠶㍡搸攰搹〷っ㥣摡ㄳ㡦㕥㘳攰〴㕦㑤〰㠶戹㘱ㄸ收搸ち敦つ搳㡤敤ㄱ㐹㌰㕣㙦㘱愸㐷㕦㌰捣㜲㘳戸㤱ㄸ㌸㘷㘷㘱攰㡣㥦㜶㌳㘴捥捦㡥愴摡戱〴挴慤〴㌱ㄳ㔶㜸昶〱〴㘷昶挴愳搷㈰㌸扦㔷ㄳ〰愲㍥っ挴㔴㕢攱扤㜱扡戱ぢ㈲〹㠸㍢㉤㄰ぢ搱ㄷ㄰㤳摤㈰敥㈶〸㑥换㔹㈰㌸攱愷摤摢〵愲㌶愳戶㉤〱㜱㍦㐱散〵㉢㍣晢〰㠲ㄳ㝢攲搱㙢㄰㔹㤸搷〴㠰愸ぢ〳㤱戲ㄵ摥ㅢ愸ㅢ㜹㐴ㄲ㄰て㕢㈰昶㐵㕦㐰㈴摣㈰ㅥ㈵〸捥捡㔹㈰㌸摦愷㍤摥〵㈲㥥㔲搱ㄲ㄰㑦ㄲ㐴㌳慣昰散〳〸捥敢㠹㐷慦㐱戴挳扣㈶〰挴戸㌰㄰㕢摡ち敦㡤搴㡤㘵㠸㈴㈰㥥户㐰慣㐲㕦㐰㙣敥〶昱㈲㐱㜰㔲捥〲挱改㍥敤攵㉥㄰㠹㠴ㅡ㕢〲攲㔵㠲㌸〴㔶㜸昶〱挴愱㡥㐷慦㐱㜰㜲慦㈶〰挴愸㌰㄰㈳㙤㠵昷㠶敡挶ㅦㄱ㐹㐰扣㙤㠱攰挴㥥㠰ㄸ攱〶昱㉥㐱ㅣ〷㤵〵㠲戳㝤摡晢㤰昵㤷戳㍣戱愴摡戰㠴挳㠷攴㜰ㄲ㡣昰散〳〷㑥敡㠹㐷慦㌹㜰㙡慦㈶㠰挳搰㌰づ敢摡ち敦㝤搵㡤㌳ㄱ㐹㌸㝣㘶㜱攰戴㥥㜰㌰摣ㅣ扥㈰㠷昳愱戲㌸㜰慥㑦晢㌷㘴搶㐷㐶㐲つ㉣挱昰㌵㌱㕣〸ㅢ㍣晢㠰㠱㌳㝡攲搱㙢っ㥣搷慢〹挰搰㍦っ㠳㘶㉢扣㜷㔷㌷㌸ㅤ㈸ㄸ㝥戴㌰㜰㑥㑦㌰㔴戸㌱晣㑣っ㝦㠱捡挲挰㠹㍥敤㔷挸散捤㈱慥捡㑡㌸㈸摣㜷㜱挸㡤㌰挲戳てㅣ㌸㥦㈷ㅥ扤收挰㔹扤㥡〰づ㍦㝥ㄷ㜲挶敥〷㕢攱扤挹扡挱挹㐰攱搰ㅦ㘳挷ㄹ扢扢搱ㄷづ摦挱攳〳慣㥤㥣戱搳愱㔴㥣㡣戳㌸㜰㥡㑦ㅢ〰㤹捤㈱愶扥㠲昵㍢戰戶㑥㘳づ㈲㠷〷㘱㠴㘷ㅦ㌸㜰㌶㑦㍣㝡捤攱㔱㤸搷〴㜰昸㉣㡣挳扦㙣㠵昷㕥敢〶愷〲㠵挳㔰㡢挳搳攸ぢ㠷㑦摣ㅣ搶㈳〷㑥挵㔹ㅣ㌸挹愷㙤〰㤹昳ㄵ愲㑥㝤㔰〲㘲㈳㠲㜸ㄱ㔶㜸昶〱〴㈷昳挴愳搷㈰㕥㠷㜹㑤〰㠸户挳㐰扣㘵㉢扣昷㕣㌷摥㐴㈴〱㌱捡〲挱改㍣〱昱㠶ㅢ㐴㌵㐱扣て㤵〵㠲㜳㝣摡愶㕤㈰攲㐹昵㑡〹㠸ㅡ㠲攰昴ㅣ㥥㝤〰挱戹㍣昱攸㌵㠸㉦㘰㕥ㄳ〰攲昹㌰㄰捦搹ち敦扤搷㡤㝦㈳㤲㠰ㄸ㘷㠱攰㙣㥥㠰㜸挶つ㘲㉢㠲昸ㅥ㉡ぢ〴愷昸戴慤㕤㈰攲敡㠹ㄲ㄰㌱㠲攰散ㅣ㥥㝤〰挱愹㍣昱攸㌵㠸㝥㌸㑣搵〴㠰㜸㌸っ挴㐳戶挲㝢て㜶愳ㄲ㤱〴㐴㥤〵㐲㐷㕦㐰晣挳つ㈲㐳㄰〳愰戲㐰㜰㠶㑦摢〶㌲晢㄰ㄱ㔵昷㤵㜰㤸㐴づ㐳㘰搴㌷づ㥣挸敢ㅢ㠷昵攰ㄱ挴攱捥㌰づ㜷搸ち摦慤搸㌷㐰愴㥥㙥挵敥晡ㄳ攷㐳〰扦戲挸ぢ晦〶ㄴ㉤㌱㈷敥㜰改㕦㘳㔳㤳㕣㌵㌷㄰㜷㑥㙥挳ㅦㄹ㥦㠵ㅢ㠴攳㝥挹つ㡤昶ㅦ慥㥤㠹ㅢ㠷昳㐶戴捥扤㜹㜵改搱㔹㉢捥㙤挳捤㝡晢ㄷ㘷戶攳挶敥㠵㉡晣㤱攴㡥づ戳慤攵㝦攱戶捡戸㡥㤱昷愹挱挳扡愱㜲攰㈵㠴扣㌶㌰㜰㤲捣扡搷㝡ㄷて攷㙦㠷㤷昳㠶换晦搹㍤摥戵㝡㙣㘲捥ㅤ㜱ぢ慥㕢㠸㔷愸摢昱ㄶ㕢戳搵㠷㤶晤㉡㘳㉥㉢㐷㌹㈷散戵ㅤ搰昴挳ㅦ晦㤵㜹㙡㌴ㄱ㝤〶㈴㜲つ慥㌴㘵㤵ㅢ㘱㌳昰慥ㅣ㉦敡攴慤㍦捡㍣㝦〱㝣挰〰慥戱昳愸搸〴慥摤㑤㉤昲搳戳㝦昳愲㙣㕢㕢㜶㔵㔵昳愲㈶戳㘵摦㡥㈵㔵㡢㤶㘳㈶ㄵ户㍥挷㌸昰攷挴昵㤹昸㥦愹昸㔲㥢㈲㈲户㑢㙤㈷㐸㠳㔷昶挶挰㤵㥤〵㝢㙤㌶㥡搲㤵㥤〳㠹㙢㘵㔵つ㘲㜳㠵㥤㠷摡〲ㅤ慥㠶㍥て㤶㥤挳搸ㅡㄲづ㐳攷㌰㉡搴㌵㠱㈹ㅢㄸ㥢㈹扢搸㉥愴㠸㤷改㕡㙣㔵っ㌱㑡搲㈵㈱㤰㜴扢挱戲㌳摤㌶愵改㉥つ㑣户愷㍦摤摥㥥㜴㤳扣改㌸㤵㈴改昶㜱愷攳㈴㡤慣ㅤ户愸ち戵㈶㌰㕤㤶戱戹昵㜴慤㕤㥥㈲搷摡捤昴愶攳㠴㡤愴㌳㘱搹戹㜶㥣ち㜱挱㍣㌳㌰摤ㄲ挶㉥㠵戹㥦㈷摤㐲㙦扡㍤㥣㜴㑤敥㜴㥣㜰㜰愵㍢㌹㌰㕤慢㍦摤〱㥥㜴㥣㥢㈸㜹敦㑣㈷㕤扢㍢ㅤ㑦敢扢搲慤づ㑣户摣㥦㙥愵㈷ㅤ㘷〰㑡搲ㅤ攰愴㍢搰㥤㙥㠵㤳捥㝡敦㡥〸㑣㜷㌰㘳㤷扥㜷㠷㜸搲慤昲愶㍢搸㐹昷〷㜷扡挳㥤㜴搶㡥㜰㜰㘰扡㈳ㄸ扢昴扤㍢捡㤳敥㐸㙦扡㘳㥣㜴㐷扢搳㥤㔰㥡㙥㜹㘰扡搵晥㜴挷㜹搲㥤攴㑤㜷慡㤳敥〴㜷㍡㥥㙥㜵扤㜷慤㠱改㑥昶愷㍢挵㤳敥㕣㙦㍡㥥㝡㤵ㅤ攱㌴㜷㍡㥥搴㤴㜴搶㝢户㈴㌰摤㤹㡣㕤晡摥㥤敤㐹㜷戹㌷ㅤ㑦㜱㑡扡㜳摤改㜸昲搰戵㜶搹挰㜴㙢ㄸ扢昴扤㕢敢㐹㜷愳㌷摤慤㑥扡㡢摣改㜸㡡捥㤵㙥捦挰㜴㤷晡搳㕤敥㐹挷戳㜹㈵㍢挲晤㑥扡㉢摤改㜸㈲捣㤵慥㈱㌰摤㌵晥㜴搷㜹搲昱㥣㔹㐹扡㈷㥤㜴㝦㜵愷㝢扥㌴摤慣挰㜴㌷晡搳摤散㐹昷愲㌷摤慢㑥扡㕢摤改㜸㔲㐷搶捥摡㔴愶〷愶扢㥤戱㑢㌷㤵㍢㍣改摥昵愶晢搰㐹㜷㤷㍢ㅤ捦㥤戸搲㙤ㄷ㤸敥㕥㝦扡晢㍤改扥昰愶晢摡㐹昷愰㍢ㅤ捦㔱戸搲搵〵愶㝢挸㥦敥ㄱ㑦扡㥦扤改㜸挲㐲㜶㠴挷摣改㜸㉡挰㤵㉥ㅡ㤸敥㐹挶㉥㠵昹㌴㐵慥捦㍢㥥㌵㈸搹㔴〶㐱㈰改㥥挵㐲攷攷ㅤ㝦㜱㑢㍡敢㤸戹㐵㘰扡ㄷ㘰攴搹敦㕥愲挸㤵㡥㍦捥㑢搲昱搷户愴㝢〵ぢ㥤改昸扢搶㤵㙥㑣㘰扡搷㘱攴㐹昷㈶㐵慥㜴搵攸㤷愴攳㙦㕣㐹昷㌶ㄶ㍡搳昱搷愳㉢摤昰挰㜴敦挱挸㤳敥〳㡡㕣改戶㐲扦㈴ㅤ㝦㐹㑡扡㡦戰搰㤹㡥扦搱㕣敦摤戰挰㜴㥦挲挸昳摥㝤㐶㤱㉢ㅤ㝦捥㤵愴攳て㌶㐹昷〵ㄶ㥣㜴㤵晣捥摣敢㉦昴慣㝡ㅢ㡡㥦㍥㑤㘶㥥㝦捡㘷㉡晥㈰捣戸㈶㝣㌱敦挵摦摦昹ㄲ㜹ㄴ扦㠹㌳㠶晥㙦㝢㠱㥤㈱晣㍥捣㠵㉡㝥㝢㔶晣㕥换㐱改㕦㔱捣慦戳攲昱戵扤㈰ㅥ晣敡摡攵搱㠰㥥㜸㝣㐳昱㐲㕢愷㝦㙢㉦㠸〷扦㝤㜶㜹昰㥢愵㜸㝣㐷㌱扦㔴㔲愷㝦㙦㉦㠸〷扦㐰㜶㜹㘴搱ㄳ㡦ㅦ㈸捥摢㍡晤㐷㝢㐱㍣㑣扢㘳慤〷扦摦㠹挷㑦ㄴ敦㘷敢昴㥦敤〵昱攰搷戸慥ㅣ晣㡡㈶ㅥ扦㔰捣㙦㘷搴改扦摡ぢ攲搱㙥㜷慣ㅣ晣㤶㈵ㅥ㘵㔵㌰收ㄷ㉣昱㔰散㤱㈵㕥㐳昸㘵㡡ぢ㤶〷扦㈸㠹㐷㌹㙤昸ㅤ㐹㍣晡戹㍤晥㔰攲挱敦㍡攲㔱㐱㥢愳ㅣ㡦㑡户〷扦搲㜴攵攰搷ㄵ昱搰㘸㜳㥣攳搱摦敤挱㙦㈵㕤ㅥ晣挶㈱ㅥ㔵戴攱㤷つㄹ㤵敥昶攰ㄷ㡢㉥㡦㌳ㅤ㡦〸㙤昸㝤㐱㍣〶戸㍤昸摤愰换㠳㥦晢㤲㘳㈰㙤昸㤱㉦ㅥ㠳摣ㅥ晣㜸敦昲攰㐷户㜸っ愶つ㍦戵挵㘳㠸摢㠳㥦搰㕤ㅥ晣昴ㄵて㠳㌶晣攰ㄵ㡦㜵摣ㅥ晣㤰敤昲戸搱昱㔸㤷㌶晣散ㄴ㡦愱㙥㡦㕢㑢㍣昸ㄹ㈸㌹㠶搱㠶ㅦ㝦攲戱㥥摢㠳ㅦ㜵㕤㌹昸㌱㈶ㅥ敢搳收㝥挷㘳〳户〷㍦慤扡㍣昸㐹㈴ㅥㅢ搲㠶ㅦ㐲㤲㘳㈳户〷㍦㜰扡㍣昸㘱㈲ㅥㅢ搳收㘹挷㘳戸摢攳搹ㄲて㝥ㅥ㠸挷〸摡昰愳㐰㜲㙣攲昶攰㘱扦㉢〷て改攲㌱㤲㌶㍣㥡㡢挷㈸户〷㡦摣㕤ㅥ㍣㉡㡢挷㘸摡昰㠰㉣ㅥ搵㙥てㅥ㝣扢㍣㜸㘰ㄵ㡦㌱戴攱㌱㔵㍣㌶㜵㝢昰昸搹攵㈱〷㌶敥愷㘳㘱攳㍣っㅥ攰攴㤴㕢つ愴㌸㉢㉦〷㌳㕡晤挶㙤挵㠳㥡㔸㙤㘶㔹挹〱捣㘷挵〳㤹㔸㙤㘱㔹挹㐱换㘷挵㠳㤷㔸㡤戳慣攴㐰㐵慢㤲㜱昱㠰㈵㔶㕢㔹㔶㜲㜰昲挵攲㐱㑡慣戶戶慣攴㠰攴戳攲㠱㐹慣㘲㤶㤵ㅣ㠴㝣㔶㍣ㄸ㠹㔵摣戲㤲〳㡦㙦㕣㍣〰㠹㔵搲戲㤲㠳㡤㉦ㄶて㍡㘲㔵㘷㔹挹〱挶㘷挵〳㡤㔸㘵㉣㉢㌹愸昸慣㜸㜰ㄱ慢㙤㉣㉢㌹㤰昸挶挵〳㡡㔸㑤戲慣攴攰攱㡢挵㠳㠸㔸㙤㙦㔹挹〱挳㘷挵〳㠷㔸㑤戱慣攴㈰攱戳攲挱㐲慣敡㉤㉢㌹㌰昸慣㜸㠰㄰慢改㤶㤵ㅣっ㘸㔵昲㙥昳愰㈰㔶㌳㉣㉢㌹〰昸慣㜸㈰㄰慢㤹㤶㤵散昴㍥㉢敥晣㘲戵戳㘵㈵㍢扡捦㡡㍢扣㔸捤戶慣㘴攷愶㔵挹㜶捦㥤㕣慣收㕡㔶戲㐳晢慣戸㘳㡢搵㉥㤶㤵散挴㍥㉢敥捣㘲搵㘰㔹挹㡥敢ㅢㄷ㜷㘰戱㕡㈸㔶㠶㠳㐹㜱晦㤴㜳攱㔷㝣㙢㑤㤷㑤㠵㙦ㄵ敥㜹收っ㔸㜱摦ㄴ㡢换㑢㉤ㄴ㜷㐷㔱㕣收㔱㜰てㄴ挵愵ㅥ〵㜷㍡㔱㕣攲㔱㜰㍦ㄳ挵挵ㅥ〵㜷㉤㔱㕣攴㔱㜰㙦ㄲ挵㠵ㅥ〵㜷㈰㔱慣昵㈸戸捦㠸攲〲㡦㠲扢㠹㈸搶㜸ㄴ摣㌳㐴㜱扥㐷挱㥤㐱ㄴ攷㜹ㄴ摣晥㐵㜱慥㐷挱㑤㕥ㄴ攷㜸ㄴ摣捡㐵㜱戶㐷挱つ㕢ㄴ㘷㜹ㄴ摣㤶㐵㜱愶㐷挱捤㔷ㄴ㘷㜸ㄴ摣㘲㐵㜱扡㐷挱㡤㔴ㄴ愷㜹ㄴ摣㉥㐵㜱慡㐷挱㑤㔱ㄴ愷㜸ㄴ摣晡㐴昱㘷㡦㠲ㅢ㥣㈸㑥㉥㔵っ昸㝦㕤㌵愶㠱</t>
  </si>
  <si>
    <t>㜸〱捤㥤〷㥣ㄴ攵晤晦敦㌹敥㠶㥢愵㡤㈲㉡㘲攱㄰㔴㡡戸扢户㝢扢㠷愲㔴ㄱ㐱㔰て戰挶㘳换慣㥣㕥挱摢〳㐱愳ㄸ㌵㐶挵ㅥㅢ昶摥㕢㡣㔸愲搱搸㡤㈵搶挴ㄲ㡤扤昷㙥慣晦捦攷㍢㌳户戳㔳慥攴㤷晦敢㤵㘵昶㘱㥥攷摢㥥㜹敦㌳戳戳昳㝣㘷慥㐲㔵㔴㔴晣㠲ㄷ晦攷慢㡡㉢ㅢ㌷慥㉣㜶㥡慤ㄳ愷户户戴㤸戹捥收昶戶攲挴愹ㅤㅤ㤹㤵㜳㥢㡢㥤晤愰愰㌵㌵㐳㕥慣㙥㉡㌶ㅦ㘲搶㌴㉤㌷㍢㡡㔰慡慥愸愸愹搱㉢㈱ㅦ㙥扦つ愷愲搳㑡慦㘲〱慤ち㕤㘳搱㥦㐵つぢ㥤㐵㠴挵〰ㄶ〳㔹っ㘲㌱㤸挵㄰ㄶ〶㡢㜵㔸慣换㘲㈸㡢昵㔸っ㘳戱㍥㡢つ㔸㙣挸㠲昱昵㡤㔸㡣㐰㌱㜰㘳ㄴぢ愶㑦㥢㥦㍤〰㕢搳搸搹摥㘱㑥ㄸ戹挸敡昳攴㔸㙣㘲㙣㘲扣㈱㕥㍦㌱㍡㘱攴昴㘵㉤㥤换㍡捣挹㙤收戲捥㡥㑣换㠴㤱扢㉥换戶㌴攷收㤸㉢ㄷ戴ㅦ㘸戶㑤㌶戳搱扡㙣㈶㤱㡥㈵㤲挹㐲㐳㐳㝡攰㈶昰㍣㙦晡戴㕤㍢捣㐲昱扦攵㜳㔳晡㥣㍦㝤摡挴㜹㘶攷㝦换攷㘶昰〹㤷㌳摡㕢㌳捤㙤晦㈵愷搵晣㑣㤳㌳捣㕣㌳㍦㝣搳散㘸㙥摢㝦㈲扡㕤〶ㅡ戵搴挴愹挵攲戲搶愵ㅣ㐷搳捤㤶㤶摤捤㠲㝣攸慤㌳㡡㥤扢㘶㍡㕡㡢〳㕢挹捦散㌰摢㜲㘶㜱㜰敢捣ㄵ㌹戳挵㔶㉣搶戴㉥捡㜴捣换戴㥡㔵㕣ㄹ搲㙡㝤㠶戳昳㘶㕢㘷㜳攷捡㐱慤ぢ㡢收敥㤹戶晤㑤慡㔴户捥㕡搶㥣㔷㔵㔵㔸㉡晡㙤ㄹ搴㌳昹愰搰㥦搶改㑢㌲ㅤ㥤㔲攳㐷ㄸぢ搲㜵つㄷ搹㡡戲㝥㜱㐸㡤昴㔸昱㌳㙢㙣㙥㥤㘳㜶戴㤹㉤っ挲㑦㜲扣㐷㐹〰㔹㥦㐳ㄷ㈹㘷㜳昸㈹愹〱昶捥挷㙤㘱ㄴ㙤㈴㡡つ攷戵㜷戴㘲㐰敥㘲㘶摡㈶挷㈶㌴㜶收㘷㤸换㈷㐷㈷挶昵㕡㐸昵㔱搴摢ㅣ挵㔰挰挸户户㌶ㅦ㤲㈱敤㐹戱扡晡挴㈴㝤㌴㔵挶愰㔰㔵㉦㘱㔷㜷〷攰敥㔶搹㤴愹㙣捡㔶㌶攵㉡㥢昲㤵㑤㘶㘵㔳愱戲㘹晦捡愶㈵㤵㑤捤㤵㑤〷㔴㌶ㅤ〸ㅤ攷㔵搳扦㝦愵晤扡昵㤱㌷㠷㍦㝤摦戰㌹㔷戴㥤㜴搹㔶㍦搵ㅤ愵戸㜷换挱㘱㑢慣㠴㜷㜸㉢㐸昵戱㈸戴㜱㈸㝣ㅤ㑥挶㈶改攳愹㌲〱㠵㔲捦愲挳散昴扦㡦㌸愰㘵搴户㔷捤戹㜱换㜱扦㌵㝥㤸户㐶昱㌰㈲搱㈶㘲㈵㍣摡㌶㜴ㄵ㐵愱挵㔰昸愳搵㑤搲攳㔴愹㐳愱搴攳㜶戴㘳摡挶㍥㌰昰㥤つ愷㥦㝥昲㉢つ户㡣晥㙥㔳挵攳㤵㐴㑢㘲㈵㍣㕡㍤㕤愵㔰㘸㘹ㄴ扥㘸愹昸㈴扤㠱㉡㤳㔰㈸昵愰ㅤ㉤昷晡攳㙢㍦ㅥ昷摣晣慢ㄳ㕦摦㌵㙢慦ㅦ摦㔳㍣㌰㑡戴敤戰ㄲㅥ㙤㌲㕤㙤㡦㐲摢〱㠵㉦㕡㌲㍤㐹㥦㐲㤵愹㈸㤴扡摢㡥㜶昴戵㠹㐹㕦㝥㌶㘱摡搵慤㥢㙢攷扤戳戶愸戸㌳㑡戴改㔸〹㡦㌶㠳慥㘶愲搰㜶㐴攱㡢㤶挶㐰㥢㐵㤵㥤㔰㈸㜵㥢ㅤ㑤摤晡挶㤳慦㥣㜲昲㡣㌵ㅢ㔷ㅤ戱攳㐳㝢㍣愰㜸愸㤷㘸㍢㘳㈵㍣摡ㅣ扡㥡㡢㐲摢〵㠵㉦㕡㍤㍥户㜹㔴㤹㡦㐲愹㥢散㘸攳㡢㙢㉥扥㘱㝡攳㥣敢摥扤昶㤶搹㜷つ换㈸㝥愷㐸戴摤戰ㄲㅥ㙤㜷扡㙡㐴愱㉤㐰攱㡢㤶㑡㑥搲ㄷ㔲㘵ㄱち愵慥戶愳扤㕣晤㠶㌹攷㔷愳愷摤晤攴㕦愶慤㌷攰慥搵㙡〰挴ㄲ㙤㑦慣㠴㐷摢㡢慥昶㐶愱敤㠳挲ㅦ㉤㍡㐹摦㤷㉡扦㐲愱搴㈵㜶戴挲戵つ㡦晥敡昲搵㔳㙦㙥㌸改㈹㜳㡢昷㌷㔵晣㤶㤴㘸㑤㔸〹㡦戶ㄸ㔲㍤㠳㐲换愲昰㐵㑢搶㑦搲㜳㔴挹愳㔰敡㕣㍢㕡昲㕥㝤攱㥣㈳㕦㤸㝥晥㍡㜵捦摦㝡㑦攴㜵挵慦㘳㠹㔶挰㑡㜸戴晤改㙡〹ち慤ㄹ㠵㍦㕡挳㈴晤〰慡ㅣ㠸㐲愹搳敤㘸〷㍣晡昴扢㑦㙤㔲㍦敢㡡摣㐱㠳搷捥㌶㉥㔷晣摥㤷㘸慤㔸〹㡦搶㐶㔷敤㈸戴愵㈸㝣搱敡戱扦ㅤ㐴㤵づㄴ㑡㥤攸㙣摢㘷㑤慢戲㤳㔷捥戹昳愵攳捦㝤散㤵挳扦㔰㍣挱㤰㘸㥤㔸〹㡦戶㡣慥㤶愳搰づ㐶攱㡢㤶挰㤸㕣㐱㤵㤵㈸㤴㍡挶㡥㜶㐶敤㐵换㡣㉢㍥㥣㝤攳挲搱户㥦㥤㙥㝣㑦昱㑣㐶愲ㅤ㡡㤵昰㘸扦愶慢挳㔰㘸㠷愳昰㐵㑢攱㌸戹㡡㉡㐷愰㔰㙡㤵ㅤ敤敤つ㡢愳ㅦ㝢攷戸ㄹ挷ㅣ扥㘸攷㙤㜷搹攴㍥挵㔳㈶㠹㜶㈴㔶挲愳ㅤ〵愹㝥㌴ち敤户㈸㝣搱敡戱〷ㅣ㐳㤵摦愱㔰㙡㠵ㅤ敤愱昱㠷㥥㜸捣挳㔳㜷扡扣㈹㜹挰㑢扦㉦扥慣㜸㙥㈶搱㡥挳㑡㜸戴攳改㙡㌵ち敤〴ㄴ扥㘸㘹㡣挹ㄳ愹㜲ㄲち愵づ戲愳㌵㘶㡦㥡㌸散攷㥦㜶扡㝡扢㈱搷㙦晥攴㉦换ㄵ㑦〲㈵摡㈹㔸〹㡦㜶㉡㕤㥤㠶㐲晢㍤ち㕦戴㘴㙡㤲㝥㍡㔵捥㐰愱搴〱㜶戴㙦㥦晢挷㐶㘷晤㜵摤㤹㙢㐷㝦㜷挴㘶晤㥦ㅦ慡㜸戶㈹搱捥挲㑡㜸戴戳改㙡つち敤ㅣㄴ扥㘸〹ㅣ㤵捦愵捡㜹㈸㤴捡搹搱慥昹㌶扢挱㌹㘷慤㥣扢㜶㤷㍤㜲ㅦ㝣㜹攰㙢㙡ㄸ挴ㄲ敤〲慣㠴㐷扢㤰慥㉥㐲愱㕤㡣挲ㄷ㉤㠵㌱㜹〹㔵㉥㐵愱搴扥㜶戴捦摢㘲㈷っ㌸晥慦㔳搷づ昸昰搲㜵㔷㍥㍤㔸昱晣㔹愲㕤㡥㤵昰㘸㔷搰搵㤵㈸戴慢㔰昸愲㈵㐰昲㙡慡㕣㠳㐲愹㠵㜶戴ㄵ㙦扤㍢㍢㍤㜱搱捥㘷㝤㝣昰㌱晢摤㜰摡㌷㡡㈷敡ㄲ敤㍡慣㠴㐷扢㥥慥㙥㐰愱摤㠸挲ㄷ慤ㅥ挷挹㥢愸昲〷ㄴ㑡捤戳愳㜵㜴㔴㘴㜷扢㉥㌱晢散摢戶㍤㝥攷敦㍦晤㑡㙤〸戱㐴晢㈳㔶挲愳摤㐲㔷㙢㔱㘸户愲昰㐵㑢㘱摢㙥愳捡敤㈸㤴㥡㘵㐷㍢㝦昵愰㠷搴㈹晢㑤㔹扤㐳晥戲挱捦慣㌸㔵つ㠷㔸愲晤〹㉢攱搱敥愴慢扢㔰㘸㝦㐶攱㡢㤶挴晥㜶㌷㔵敥㐱愱搴ㄴ㍢摡搸て㙥搹攲昱攳㈷敦㜴昹攲㐳て㝡愶晥收㉦搵㐶㄰㑢戴㝢戱ㄲㅥ敤㍥扡扡ㅦ㠵昶〰ち㕦戴㌴㡥㤳て㔲攵㈱ㄴ㑡㌵搸搱㡡户扤昵挱愴㑦慥㥤㜵挲㌱㉢㈳敦愷㙡㙥㔷㈳㈰㤶㘸㡦㘰㈵㍣摡㕦改敡㔱ㄴ摡㘳㈸㝣搱敡㐱昲㜱慡㍣㠱㐲愹戸ㅤ敤敤㥢愷㍥昴㝡扦挳㜷㕣㔳摣收摢㈹㡢㉦ㄸ㌷昰㐹㠸㜷戳㑦㠶㘷㜴㘴づ挶捦㡢搲㉦㤷昸挴㈸晦昵晣㤳つ扦搸ち挹㐲慡㄰㡢攵㤳搱㑣㕤愶扡ㄶ㙥㝢晢摢㠰㠷敡㠱㠵㍤㥡㜱㑥㝤戰晣㔸搸㜸㕡愶㘸㤶㝥㍢㡣户㘵搳摡㤷戵攵㡢㈳㠲㠵㡤㥤㤹㑥㜳㈳慦慣攴挴㘷搶㠸㥦㔲㘶㔱攲㙤敡㌵㕢㤴㘹㔹㘶㑥㕤搱㙣㠹㌷昱㠸昱㐳慡㍤ㅢ㉥摤戱挳㍣愸㑢敡敢搱㔴晣搲㕦㉥扥㝤㕢㘹㠹慣㝥㡤㥣扥愴扤㘸戶㐹昷挶户敥摡㥣㍢搰散㘸㌴㜹㥤挰捣换愶づ愳挸晥㌵㌷㝥㝥ㅢ㌶ㄴ扦捦昲愳摣慤㠵㤹㉢㍡捤戶扣㤹㐷㝦㤷㥡ㅤ㥤㉢ㄷ㘴戲㉤收晡㘵㉡㔶㑣〸㠶㤷㌵敦搸㥥㕢㔶㥣摥摥搶搹搱摥㔲㉥㤹㥡㕦㥥挱㉦挸晣㉥敤㜹ㄳ㍦〰慢昸慡㔰ㄵ晤晡㈹㔵㌱㉥攸㔷ㄸ晤ㄶ㈷捡〷攱晡㠸㌷挱㘷扥㘱昹戰㥢戸㍢戶づ㕢搱㘲㜲㑣㔶㡥敥挱㤹昸愵㥢戱攱㡡慥㙤攲㐵ㄵ㙡㙦ㄵ慥㉤㝤散晡攴晥晦㉡㔷㔶づ戵户㝥收㜲晣捡摥〹㍦㈸㕢捣㡥㙥㉦〹㈹昶㐸㝦ち㐵昵㌶搸㥢㐳改㔵㐱㐳慤㔰㉢慢て㙥捥㜷㉥搱㤶㤸捤晢㉦攱㈹ㄷ㉥ㅢ搵搴㄰慤敦愵㍦㠳㈶晤㔹ㄶ捦愱㠸㐴㉡戴扦㔳㐹㡢攸晦戰敡搵愳昰㝦摦㝦扦㔷挲㑡㤷敢〵戸戸㔳慣㙥摤戱扤愳搸慦㕦搰㔶敥㤴㈹㉥改攴昰散㕥㐸㝦捦戳㜸〱㐵昵㘸ㄴ㍤㕥ㅥㄸ〲愵㉡㕥〵ㄹ搴㍡挳㉣㘴㜰敤㐹昶㙥㤵愹㙥戵㉥㘷捣㌰㡢㌹㥤搷㍤㘶㘳㕦㔹愱㘱つ㍢晦挰㔶㡥㝥㜳㐵攷㡣㑣㘷愶㝦㉢慥愰攰㔳搲愱㌴㕥慣慣㌵㕡づ㤲㌶挷㍡㘲搷攰挱㤰㔵㤷㤷〱搲㘰㜹挲㡥㠳晤愵愲㥦㕤㜶扦ㄱ攸晢愶搸〸捤㍢搰换慦㠴昰㥡挴㉣戳㙤挱捡愵㘶㤱敡㌵㕡户㈸扤扢ㄷ㥤捤捦㘵ㄷ㜶㌶户ㄴ㈷愲愷戳㍡摡㤷㉤晤㙦晡愱㉦晤㐵ㄴ捥慢㝡ぢ㡣攲摥㙦ㄳ㜰㔵昴㕦捥捦愶愹愹愲㠶摥搸愲㙦捥㠲愳ㄵ捥㝥挱㝦昲搲㕦挱㝦㤱敥㘴搵㘳愰搱㤷慢㐶搵搰ㅦ搸ち㐲ぢ㍡㑣戹づ㔶㈳ㄵ搰ㅥ搴扡㐷㝢挷㠱搹昶昶〳㌹㥥〶㑢慤戸挴㌴㍢㜹㙤㘹㠰㝤㉤㑤慥㤹㈹搵慦㕦搹㜵㈱搷㐵愸捤攰㕦㝢ㅤ挵愰愹㉤㉤㈳ㅤ㡦㐵敤つ㌴昵挳㔵㉥敤㑤慣㈴㜰㈴敦㙣敦㐴搰㤱换敢㐷㙥㍤㜲㥡㔹散ㅣ㌹ㅤ㕦㤶㈳昹ㄵ搵搲摣㘶㡥摣慡慤㝤㘴㠷㔹㕣㡡慢挹收搸㠹㉢㕡㡡㉢搴挶㈰挳慢㍢愳扦㐸ㅥ昰㝣摤搷㔳慦昹攰㌱㜳㕣晦㐳晦愶㐶搸〲摦㐵愶慤㄰慢ㄶ㙦晤ㅤㄴ㙡㌸搴㜸挴挱㝡昹㑢㝦て㜵晤㝤ㄶㅦ愰挰㜱㐳㍥〹ㅣ㌶㍥戲慡㙡㉣晥攷愱㐳晦㤸挵㈷㈸搴㜸ㄴ摣㜱昵㑦㔱㌸㉦㘵挰㍦挷㠳㝣愶攳搰散晦㑣扦㐴㙢㐴敦㐶愶㈶㐰㠳㥦慢㑥㡥㍡挹改愴愶㌴㌸づ〴㔰㙤ぢ㝣搷扤戶㠱㤹〰昸㤱昶晤愰ㄶっ攰㘷挶㈰ㄸ㥤愳搱〵愰搲慡慡㈸㘴〲愰ㅦㅡ㜴㕥昷㔷㜱㌴〹㠰㙡搴㥣㤷晡晥㘷ㄷ㠰ㄸ㥡晤〰㜴晡搴扢㤱愹㍡搸〵〱昸っ捥〳〱㝣㙡ぢ㝣㤷攲敡攱愹㤶扤㔸㤷㕤晥ㄸ㙡挱〰搶㠳㔸ㅦ挶㘲㝤ㄴ㉥〰ㅢ㕡㔵㤵㠲ㄳ〱㌰㥣㑡ㅢ愱㔰つ㘸ㄲ〰㈳㔰㜳㕥敡㉤㌷㠰㌴㥡晤〰㌶愳㑦扤ㅢ㤹㥡〴扢㈰〰㉦㠵〱㜸搱ㄶ昸慥づ㑥㠶愷㕡昶㘲㉢㜶昹昹㔰〰攳㈰搶挷戳㤸㠰挲〵㘰愲㔵㔵摢挳㠹〰搸㠶㑡㔱ㄴ㙡ち㥡〴㐰っ㌵攷愵晥收〶戰〳㥡晤〰㤲昴愹㜷㈳㔳㔳㘱ㄷ〴攰㠱㌰〰昷摢〲摦〵换ㄹ昰㔴换㕥㙣㡦愰敡摥㔰〰㔳㈰搶愷戲㤸㠶挲〵㘰㠶㔵㔵㌳攱㐴〰捣愴搲㡥㈸ㄴ㉦㘱ち㠰㔹愸㌹㉦㜵扢ㅢ挰㡥㘸昶〳㤸㐳㥦㝡㌷㌲戵ㄳ散㠲〰摣㄰〶攰㝡㕢攰扢㠶㍡〷㥥㙡搹㡢〵散昲戵愱〰ㄶ㐱慣敦挱㘲㑦ㄴ㉥〰㝢㕢㔵㌵ㄷ㑥〴挰㍥㔴摡ㄷ㠵㥡㠷㈶〱昰㉢搴㥣㤷扡挴つ㘰ㄷ㌴晢〱㘴攸㔳敦㐶愶收挳㉥〸挰搹㘱〰捥戲〵扥换扡扢挳㔳㉤㝢㜱〰扢㝣㐶㈸㠰ㄶ㠸昵㔶ㄶ㙤㈸㕣〰㤶㕡㔵搵〸㈷〲攰㈰㉡㜵愰㔰ぢ搱㈴〰㡡愸㌹㉦㜵㠲ㅢ挰〲㌴晢〱ㅣ㑣㥦㝡㌷㌲戵〸㜶㐱〰㡥っ〳昰ㅢ㕢攰扢搲扣ㄷ㍣搵戲ㄷ㐷戰换慢㐲〱ㅣ〹戱㝥ㄴ㡢愳㔱戸〰ㅣ㘳㔵搵摥㜰㈲〰㝥㐷愵㘳㔱愸㝤搱㈴〰㡥㐳捤㜹愹攵㙥〰晢愰搹て攰㐴晡搴扢㤱愹㕦挱㉥〸㐰㑢ㄸ㠰〳㙤㠱敦攲昷㘲㜸慡㘵㉦捥㘴㤷㥢㐳〱㥣つ戱扥㠶挵㌹㈸㕣〰捥戳慡㉡〳㈷〲攰㝣㉡㕤㠰㐲攵搰㈴〰㉥㐴捤㜹愹挵㙥〰㔹㌴晢〱㕣ち晤㠸摥㡤㑣攵㘱ㄷ〴㘰㔱ㄸ㠰㠵戶挰㜷㍤㥥ㄷ摡㙢搹㡢敢搸攵挶㔰〰㌷㐰慣摦挸攲㈶ㄴ㉥〰㌷㕢㔵戵〴㑥〴挰ㅦ愹㜴ぢち㜵〰㥡〴挰㕡搴㥣㤷摡搹つ愰ㄹ捤㝥〰㜷搰愷摥㡤㑣ㅤ〸扢㈰〰㔳挲〰散㘰ぢ㝣㔳〴㙤昰㔴换㕥摣挷㉥㑦づ〵昰〰挴晡㠳㉣ㅥ㐲攱〲昰㠸㔵㔵敤㜰㈲〰晥㑡愵㐷㔱愸㠳搰㈴〰ㅥ㐳捤㜹愹㠴ㅢ挰㔲㌴晢〱㍣㐹㥦㝡㌷㌲搵〱扢㈰〰攳挲〰㡣戵〵㐹敦慣挵㌲㜸慡㘵㉦㕥㘰㤷户っ〵昰ㄲ挴晡㍦㔹扣㡣挲〵攰㕦㔶㔵㉤㠷ㄳ〱昰㉡㤵㕥㐳愱㔶愰㐹〰扣㡥㥡昳㔲㥢扡〱ㅣ㡣㘶㍦㠰户改㔳敦㐶愶㔶挲㉥〸挰㝡㘱〰㠶摡〲摦㐴捡慦攱愹㤶扤昸㠴㕤㕥㈷ㄴ挰㘷㄰敢㥦戳昸〲㠵ぢ挰㔷㔶㔵ㅤ〶㈷〲攰㙢㉡㝤㠳㐲慤㐲㤳〰昸ㄶ㌵攷愵㙡摣〰づ㐷戳ㅦ挰て昴愹㜷㈳㔳㐷挰㉥〸挰捦㍦㠵㥣ち晦㘴ぢ㝣㜳㍢㐷挱㔳㉤㝢㔱㔵㠹㉥晦〰戵攰㔳㘱つ㘲扤㍦㡢ㅡㄴ㉥〰ㄱ慢慡㡥㠶㤳㔱㜴㌴㠰㑡〳㔱愸㘳㔰ㄵ〰㠳㔰㜳㕥敡ぢ挴攸晡㌱昴㕢㌴晢〱慣〳晤㠸摥㡤㑣㜱づ㈹〸挰㝢㘱〰摥戵〵扥改愶攳攱㐹〰㙣挴㉥扦ㅤち㘰㘳㠸昵㑤㔸㙣捡摥㤵㝥つ㡥戴慡㙡㌵ㅣ㡤攲收搴㔲㘹ㄴち㜵㈲慡〲㘰㜳搴㥣㤷㝡搹つ攰〴㌴晢〱㙣〹晤㠸摥㡤㑣㥤〴扢㈰〰捦㠴〱㜸摡ㄶ昸㘶挰㑥㠵㈷〱㄰㘵㤷㥦っ〵㄰㠷㔸慦㘳㤱㘰敦㑡〰敡慤慡㍡つ㡥㐶㜱㜳㔲㔴㑡愳㔰愷愳㉡〰ㅡ㔰㜳㕥敡㈱㌷㠰摦愳搹て㘰㌲昴㈳㝡㌷㌲㜵〶散㠲〰摣ㄵ〶攰㑥㕢攰㥢㤴㍢ㅢ㥥〴挰㡥散昲ㅤ愱〰㜶㠲㔸㥦捤㘲㘷昶慥〴㘰慥㔵㔵㙢攰㘸ㄴ㌷㘷ㄷ㉡捤㐳愱捥㐵㔵〰捣㐷捤㜹愹㥢摣〰捥㐱戳ㅦ㐰㈳昴㈳㝡㌷㌲㜵ㅥ散㠲〰㕣ㄱ〶攰㜲㕢攰㥢㈷扣㄰㥥〴挰扥散昲愵愱〰昶㠳㔸㙦㘲戱㤸扤㉢〱挸㕡㔵㜵ㄱㅣ㡤挲㕢捦㔱㈹㡦㐲㕤㠲慡〰㌰㔱㜳㕥敡ㅣ㌷㠰㡢搱散〷搰っ晤㠸摥㡤㑣㕤ち扢㈰〰愷㠴〱㌸搹ㄶ昸愶㉥慦㠰㈷〱搰挱㉥㥦ㄸち愰ㄳ㘲㝤ㄹ㡢攵散㕤〹挰ち慢慡㌸慦㌹㡡㥢戳㤲㑡㠷愰㔰㔷愳㉡〰づ㐵捤㜹愹愳摤〰慥㐲戳ㅦ挰㉡攸㐷昴㙥㘴敡ㅡ搸〵〱㌸㈴っ挰㑡㕢攰㥢㑤扤ㅥ㥥〴挰戱散昲挱愱〰㡥㠷㔸㕦捤攲〴昶慥〴攰㈴慢慡㙥㠰愳㔱摣㥣㤳愹㜴ちち㜵ㄳ慡〲攰㔴搴㥣㤷㙡㜳〳戸ㄱ捤㝥〰㘷㐰㍦愲㜷㈳㔳㝦㠰㕤㄰㠰㝣ㄸ㠰㥣㉤昰㑤昰摥〲㑦〲攰〲㜶㌹ㄳち攰㈲㠸昵㡢㔹㕣挲摥㤵〰㕣㘶㔵搵㕡㌸ㅡ挵捤戹㥣㑡㔷愰㔰户愱㉡〰慥㐴捤㜹愹㍤摤〰㙥㐵戳ㅦ挰戵搰㡦攸摤挸搴敤戰ぢ〲㌰㉦っ挰㉥戶挰㌷攷㝣㈷㍣〹㠰㕢搸攵㌹愱〰㙥㠵㔸扦㡤挵敤散㕤〹挰㥦慣慡扡ぢ㡥㐶㜱㜳敥愴搲㕤㈸搴摤愸ち㠰㍦愳收扣搴㌴㌷㠰㍦愳搹て攰㕥攸㐷昴㙥㘴敡ㅥ搸〵〱㐸㠷〱㐸搹〲摦㌴昸㝤昰㈴〰ㅥ㘵㤷㤳愱〰ㅥ㠷㔸㝦㠲挵摦㔰戸〰㍣㘵㔵搵晤㜰㌴㡡㥢昳㌴㤵㥥㐱愱ㅥ㐴㔵〰㍣㡢㥡昳㔲ㄳ摣〰ㅥ㐰戳ㅦ挰昳搰㡦攸摤挸搴㐳戰ぢ〲㌰㉡っ㐰慤㉤昰捤捣晦ㄵ㥥〴挰㙢散昲㘶愱〰摥㠰㔸㝦㤳挵㕢散㕤㘹〴扣㘳㔵搵愳㜰㌴㡡㥢昳㉥㤵摥㐳愱ㅥ㐷㔵〰扣㡦㥡昳㔲敢扢〱㍣㠶㘶㍦㠰㡦愱ㅦ搱扢㤱愹㈷㘰ㄷ〴㘰㘰ㄸ㠰〱戶挰㥢㉣㔰晤ㄴ㍣昵㘱㤲㜷〰㍢㕣㔸搴㙣ㅥ捣㔹愹挱〵愴ㄱ㑦㕦㔶散㙣㤷㈹戴㐱㠵ㄹ敤昳摡㍢㘷㌴ㄷ㤷戶㘴㔶づ㉤搸㉢㝢㉣㌱摢㌰挱摤㠱㜹㙥㑦㕢晢搲愵㘶㕥㉦㌴戶㉦敢挸㤹戳㘷晣㉦㑣㠰㘳晢昰搱挹摣㜷愵挲敢㍦㥢搳慤㠰㈵㐶〹㕥ㄵ搵捦挰愱㜷㙡㑥㤲㤹㕤搳攸戲㙡㐰㜱㐸㠹攸㠲收捥ㄶ㜳㐰㐱愶戰㘵扤愶〰㡡挸ㅡ挸昷㉦㉣㔸㠲㈹慢ㄹ㠳ち戳㍡㥡昳㥣㈳攲㠷戱㥥愵㍡搷摣ㅦㄹ〲扢戶ㄷ㥢㤹挹㍣愸戰愰㈳搳㔶㕣捡挹捥摣捡㜵换㙡㌲㉢㕡㕤㤸搶摣㔶㐴ㄸ昹ㄴ戹㍥愴搰戸愴晤㘰摣挲戰慣戵㙤㔶㘶㘹昱㝦攲㔳㔱晣㔸攴㈵ㅦ㡤慡㔴㤵㤵慡愶戲收㍦晤㝣戴㙦戰㡦つ戵㤲挳㐷㘲㥣㜶㜶㌴㘷㤷ㄱ㤸挴㠸愳慣㘲㈱㥦㘱㐵昵戳㔸昳㑥㙢扡㍥㐲㑦㑥〲晢㕡㤶㥡ㅦ㌸㍤摥㜵㕦挸㈶㔰搷扦㐵㜷〶㝥㠷㘲攷㔹ぢ㘷㤷戲㜵晥㑦㌷㔹㔴㍦〷捦扤㑥㡥ㄸ〶攵挱搶㄰㘲挲〴㐷ㄴ昶㑣㡣〴搶扣挳㌲㔲㄰ㅤ㡥搰挱愵搵ㅤ㌱扦㍥戰㌰㌷㤳㌵㕢㤰ㄶ搰㥡改ㅣ㙣㔵㤸㥦㠱㈴晣愲㉤㥢摥摥摡㥡攱㤰攳慤〴㡤戹㑣㡢㔹㔳㤸扡慣戳㝤㤷收㌶扤㠰㐲挶愵摤㤴㔹㠱愶捣ち㙢〲扦戰㍢搳㠵㘴㥤扥摡昷捦㜴㌴㜷㉥㘹㙤捥搵戰挲昹搲晦㠹戱㡡攳㐷ㄵ㘰㍡㉦攷㔸攲捤〸戰收攵昱㜱㑦㐴ㄲつ搱昱攳挷㠸慥㔴ㅡ晥愹晦㌰㥢〴㐷ㅥ昹㐲搱扦㠷户㙡扣攵㔰㈴㝤昹㑣愶㘲戱晡搹㉡っ㔱㌹㌸愹㝦㔰〱㙦晤〷愸㜲㠵敦慡攷㔱㜴㥢㙡搰ㅦち㤱戹敤㤹晣㡥㤹ㅣ㙥ぢ敡㙦摦ㄴ㔴㠳㡦㤶㠷㥡づ㠳挹ㅦ搳㤱㑦㠴搹敤攵捤㜹戳愳㠶つ㡤戸改愹㡡㘹㈳㥡昵ㄹ㘲ㅡ扣㕦㐵㜵昵㠰㥡愰㔸戳ㅤ㕦愳敤㈹㜵昷㑤㔵戳㝤晥㍦摡㉤扤〳晢ㅥ㠹挸㔷搴㡦搸ㅣ晤㈷㙥搳ぢ㘸攴昶㜸ㄴ㝥愶挲㉦㈸慡㕦㠴搰晢搹㤴攷㘱㈰㕢㐳㠷㔲㤵摣㑥挳っ㤱ㅡ㘴㔳㐸㙡㐹戵㙣挸〰㔷㑡㠸㘶㘵㠳搴㌸昷攸㘸㡤ㄸ攵㘶㍥㘲ㅤ㕦㤹㝡㠲㙦㠶㡡捡捡㉡㝣搴㥡㌷㥤捥ㄷㄶ捥㕡ㅢ㑤挹ㄵ㔱㥢愲ぢㅡ搳〸㐷㜰㘷㠱晦愶愰㝢㔶晥づ㉤捣㙤晦㠲晦攴ㄵ㠹攸㤵戰愹㠸愸㔷㔰㍡㈰㈲㙣戱㐸攱㈳挰㜵㌰ㄴ敡ㅤ㌴昲㜴挰昵攵愵摥㐳㤵㕦㘰戸扡〷㔶昲昲ㅣㅣ搵晢㘸攵〱㔲搷攸攴〳慣昱戸搳㌵づ㙢搰摡昳㌸晣㠸ㄶ㜸敢扣攱㡤㉢昲晥ㄸ㉢㑥㤷搹㘰㜷㌹〲ㅤ㝤〰ㄵ㍦〹㔶ㄸ㐸㠵㐱㔴昸ㄴち晣㠰戵挱愸㠵㠲攳扤㌳〱攰っ搸〰摣㤷慥㈰㉥㜰敢㌰挸扡っ昲㈳ㄴ扣攰㝥㐶㕢て攰昸ㄹ〹戸昵攸㠴㕢㕣〶㙥㝤戴昶っ慥ㄲ㘶㐴愳㙦㈰㑥慣㡡㘲㙡㐲〰戸つ愱愳て愷㈲搳ㄶ〲ㄴ㌶愲挲〸㉡㌰㤳㐱挰㙤㡣㕡㌸㌸愴㐹〷㠰摢ㄴ㌶〰挷散〶㈷㠸ぢ摣㘶っ㌲㤲㐱㤸㠹攰〵挷昴〳〱愷搵㐲愵户㕦搱㡡〹ぢ〲㜳ㄴㅤ㌳㜳愱っ收㘸戴昶っ㤳ㄹづ㔸㜰搳ㄷ㥤㘰㐵摥㑣㜳㜰㌶㠳つ昶㈸摣〲㍡晡㤶㔴㘴ち㐴㠰挲㔶㔴ㄸ㑢〵㘶㐵〸捣㜱愸㠵挲攴㕤㑥〱㌰㈷挰〶㌰㌷㜳〵㜱挱摣㥡㐱㈶㌲〸戳ㅡ扣㌰㤹捡搰挳㈸㘴愲㠳㠰㡢搲〹㌳ㅥ捡挰挵搱摡㌳㌸㘶㐶㘰挱愵㔲㍡㜱挰㌱㍤㈲㠰㑢〲㍡㝡㤲㡡㑣㥤〸㔰愸愷㐲㡡ち捣愶㄰㜰㘹搴㐲挱昱㠶慤〰㜰㤳㘰〳㜰捣戰㜰㠲戸挰㙤换㈰摢㌱〸戳㈱扣攰愶愰捤〲挷㔱㈸慦㌸㑡搷㐹愱㥡ちㄵ〱户㍤㥤㑣㐳慤っ摣ㄴ戴昶っ㡥ㄹㄵ㔸㤰㙥㐱㈷㔸㤱㌷搳㉡㥣㉥戳挱ㅥ㜱搳愰愳㑦愷㈲㔳㉥〲ㄴ㘶㔰㘱㈶ㄵ㤸㠵㈱攰㜶㐴㉤ㄴㅣ敦㍤ぢ〰户ㄳ㙣〰㡥㤹ㄹ㑥㄰ㄷ戸搹っ戲㌳㠳㌰㡢挲ぢ㡥愹ㄳ㍤㡣㌸㈶㔶〸戸戹㜴挲っ㡢㌲㜰昳搰摡㌳㌸㘶㘲㘰挱㡤㙣㜴攲㠰㘳㍡㠶搳㘵㌶摡攰㜶㠵㡥扥ㅢㄵ㤹慡ㄱ愰戰㍢ㄵㅡ愹挰散つ〱户〰戵㔰㜰扣㡤㉥〰摣㈲搸〰㕣挶ㄵ挴〵㙥て〶搹㤳㐱㤸㝤攱〵挷㤴㡢ㅥ㐶ㅣㄳ㌲〴摣摥㜴挲捣㡣㌲㜰晢愲戵㘷㜰捣攰挰㠲扢攴攸挴〱挷㌴㡥〰㉥晢㐱㐷㙦愲㈲㔳㍣〲ㄴㄶ㔳㈱㐳〵㘶㝤〸戸㉣㙡愱攰㜸㐷㘰〰戸㍣㙣〰㡥㤹㈰㑥㄰ㄷ㌸㤳㐱ちっ㜲〴ㄴ扣攰㡥㐴㕢て攰㤸挸㈱攰㤶搰〹㌳㍡捡挰ㅤ㠰搶㥥挱㌱昳〳ぢ㙥挱愳ㄳ〷ㅣ搳㍦㥣㉥戳搱ㅥ㜱㉤搰搱㕢愹挸搴㤰〰㠵㌶㉡戴㔳㠱搹㈲〲㙥㈹㙡攱攰㜰搳㑥〰戸づ搸〰ㅣ㌳㐸㥣㈰㉥㜰㐵〶攱㠳〷ㄴ戳㍤扣攰㤸攲搱挳慥捡〴㄰〱户㥣㑥㤸〹㔲〶㙥〵㕡㝢〶挷㡣ㄱ㉣㤸ㅦ愰ㄳ〷ㅣ搳㐶㥣㉥戳搱〶㜷〸㜴昴㐳愹挸㤴㤲〰㠵㕦㔳攱㌰㉡㕣〸〵〱㜷㌸㙡愱攰㜸㥦㘶〰戸㈳㘰〳㜰捣㍣㜱㠲戸挰晤㠶㐱㡥㘴㄰㘶㠹㜸挱㌱㌵愴〷㜰㑣ㅣㄱ㜰㐷搳〹㌳㐸捡挰ㅤ㠳搶㥥挱㌱搳〴ぢ㙥ㅥ愴ㄳ〷ㅣ搳㑤㥣㉥戳搱〶㜷㉣㜴昴攳愸挸㔴㤴〰㠵攳愹戰㥡ち捣㑥ㄱ㜰㈷愰ㄶづづ户㥣〶㠰㍢〹㌶〰挷㡣ㄵ㈷㠸ぢ摣挹っ㜲ち㠳㌰扢挴ぢ㡥㈹㈵㍤㠰㘳挲㠹㠰㍢㡤㑥㤸㜹㔲〶敥㜴戴昶っ㡥ㄹ㉡㔸㜰㘷㈲㥤㌸攰㤸愶攲㜴㤹㡤㌶戸㌳愱愳㥦㐵㐵愶戰〴㈸㥣㑤㠵㌵㔴㘰㔶㡢㠰㍢〷戵㔰㜰扣㝢㌶〰摣㜹戰〱㌸㘶扡㌸㐱㕣攰捥㘷㤰ぢㄸ㠴㔹㈹㕥㜰㑣㐵改〱ㅣㄳ㔵〴摣㐵㜴挲㡣㤵㌲㜰㤷愰戵㘷㜰捣㙣挱㠲摢ㅥ改挴〱昷㉡搶㥣㉥戳搱〶㜷ㄹ㜴昴换愹昸㕡戰挲ㄵ㔴戸㤲ち慦㐳㐱挰㕤㠵㕡㈸㌸摥〸ㅣ〰敥ㅡ搸〰ㅣ㌳㘴㥣㕥戸挰㕤换㈰搷㌱〸戳㔹扣攰㤸挲㘲㠱ぢ㍤㡦㘳㠲㡢㠰扢㠱㑥㤸改㔲〶敥㈶戴昶っ㡥ㄹ㌱㔸㜰㑦㈵㥤㌸攰㤸ㄶ攳㜴㤹㡤㌶戸㥢愱愳晦㤱㡡㑣㤹〹㔰戸㠵ち㙢愹挰㉣ㅡ〱㜷㉢㙡愱攰㜸㑦㜳〰戸摢㘱〳㜰捣慣㜱㠲戸挰摤挱㈰㝦㘲㤰㉡晣戴昷㠲㘳敡㑢て㈳㡥㠹㌱〲敥㉥㍡㘱㠶㑣ㄹ戸扢搱摡㌳㌸㘶搲㄰㡤㝥て㥤㌸攰㤸㑥攳㜴㤹㡤㌶戸扦㐰㐷扦㤷㡡㑣戵〹㔰戸㡦ち昷㔳㠱搹㌷〲敥〱搴㐲挱昱昶散〰㜰て挱〶攰㤸㤱攳〴㜱㠱㝢㤸㐱ㅥ㘱㄰㘶捦㜸挱㌱㘵愶㠷ㄱ挷㠴ㅡ〱昷㈸㥤㌰戳愶っ摣攳㘸敤ㄹㅣ㌳㜰〴摣ㄳ㜴攲㠰慢㐵慢搳㘵ㄷ戸扦㐱㐷㝦㤲㡡㑣搱〹㔰㜸㡡ち㑦㔳㠱㔹㍢〲敥ㄹ搴㐲挱昱㑥昳〰㜰捦挱〶攰㤸挹攳〴㜱㠱晢㍢㠳晣㠳㐱㤸㜵攳〵挷㔴㥢ㅥ㐶ㅣㄳ㜱〴摣ぢ㜴挲㡣㥣㌲㜰㉦愱戵㘷㜰昵㌰ㄳ㜰晦愴ㄳ〷ㅣ搳㜷㥣㉥扢挰扤っㅤ晤ㄵ㉡愶㠳ㄵ晥㐵㠵㔷愹挰㙣ㅦ〱昷ㅡ㙡愱攰㜸搳㝣〰戸㌷㘰〳㜰捣〰㜲㝡攱〲昷㈶㠳扣挵㈰捣搶昱㠲㘳㡡㑥て攰㤸挰㈳攰摥愱ㄳ㘶昲㤴㠱㝢て慤㍤㠳㘳挶㡦㠰㝢㥦㑥ㅣ㜰㑣晢㜱扡散〲昷〱㜴昴て愹挸㤴愰〰㠵㡦愸昰㌱ㄵ㤸㈵㈴攰㍥㐱㉤ㄴㅣ敦晦て〰昷ㄹ㙣〰㡥㤹㐳㑥㄰ㄷ戸捦ㄹ攴ぢ〶㘱㤶㡦ㄷㅣ㔳㝢㝡搸㔵㤹昸㈳攰扥愲㤳挵愸㤵㠱晢〶慤㍤㠳㘳愶㤰㠰晢㤶㑥ㅣ㜰㑣ㄷ㜲扡散〲昷ㅤ㜴昴㝦㔳㌱ㅦ慣昰㍤ㄵ㝥愰㠲〹〵〱昷㈳㙡愱攰昸㈸㠳〰㜰㍦挳〶攰㤸㜱攴昴挲〵敥ㄷ〶愹挰㌴㠶㘲㜶㤰ㄷㅣ㔳㠲㝡ㄸ㜱㑣ㄸㄲ㜰戸搲㕤愱㤶愳㔶〶づ㜷ㄸ昷〲摣ち㤸〹戸㙡㍡㜱挰㌱捤挸改戲ぢ㥣〶ㅤ扤㍦ㄵ㤹㠲ㄴ愰㔰㐳〵㍥㑢㑤㌱㉢㐹挰㐵㔰ぢ〵挷愷㌲〴㠰ㅢ〸ㅢ㠰㘳愶㤲ㄳ挴〵㙥㄰㠳っ㘶㄰㘶ㄵ㜹挱㌱㤵愸〷㜰㑣㌴ㄲ㜰〶㥤㌰攳愸っ摣扡㘸敤㜹挴㌱㌳㐹挰つ愵ㄳ〷ㅣ搳㤳㥣㉥扢挰慤〷ㅤ㝤ㄸㄵ㤹扡ㄴ愰戰㍥ㄵ㌶愰〲戳㤹〴摣㠶愸㠵㠲攳〳㈶〲挰㙤〴ㅢ㠰㘳㠶㤳ㄳ挴〵㙥〴㠳㙣捣㈰捣㐶昲㠲扢〸㙤㍤散慡ㄷ㐳㐵挰㙤㑡㈷捣㔴㉡〳㌷ㄲ慤㍤㠳㘳㐶㤳㠰慢愵ㄳ〷摣攵㘸㜵扡散〲㌷ち㍡晡收㔴㘴捡㔳㠰挲㘸㉡㡣愱〲戳愰〴摣ㄶ愸㠵㠲攳戳㌲〲挰㙤〵ㅢ㠰㘳㘶㤴ㄳ挴〵㙥㉣㠳㡣㘳㄰㘶㌱㜹挱摤㡡戶ㅥ㐶ㅣㄳ㥢〴摣〴㍡戹ㅤ戵㌲㜰ㄳ搱摡㌳㌸㘶㐲〹戸㙤攸挴〱挷㜴㈸愷换㉥㜰㔱攸攸㌱㉡㌲㔵㉡㐰㈱㑥㠵㍡㉡㌰㝢㑡挰㈵㔰ぢ〵挷挷㝥〴㠰慢㠷つ挰摤敢ち攲〲㤷㘲㤰㌴㠳㌰晢挹ぢ㡥㈹㑦㍤㡣㌸㈶㐴〹戸㐹㜴挲捣愸㌲㜰摢愱戵㘷㜰捣愰ㄲ㜰㤳改挴〱挷㌴慡〰㉥摢㐳㐷摦㠱㡡㑣戱ち㔰㤸㐲㠵愹㔴㘰搶㤵㠰㥢㠶㕡㈸㌸㍥挱㈴〰摣っ搸〰ㅣ㌳戱㥣㈰㉥㜰㌳ㄹ㘴㐷〶㜹つち㕥㜰㑣㤵敡㘱挴㌱㤱㑡挰敤㐴㈷捣愸㉡〳户㌳㕡㝢〶挷捣㉢〱㌷㠷㑥ㅣ㜰㑣扦㜲扡捣㐶晢㤷挳㕣攸攸扢㔰㤱愹㔹〱ち昳愸㌰㥦ち捣搶ㄲ㜰扢愲ㄶち㡥て㘳〹〰户㍢㙣〰㡥ㄹ㕣㑥㄰ㄷ戸㐶〶㔹挰㈰捣昷㤰捥㉦㘴捤敥㝣㌵攷散扤㔳搱扥㌴〱㠹㔰㘰挲㐰㘳攷捡ㄶ㈴㘹㜰㤵㔳搳搶ㅡ㈷搹㈳搲㠶〹昳昶づ㑣昴㔵㜹㥦㉢搱㘵晢㈴〲て㔸捦昳捣づ㌱愳㠴昹〸搵搷晣攰㝦㉥㐵㤷㍤㍢㕥扡㠱㥦㌶㝣㘹㝢愰㡢敢敤搲㥣敢㘸㉦戶ㄷ㍡㐷㌶㈲〱㘹㈴㥦㠱㔲愸愸㠸㑥慤扥ちㅥ〳㘳㜲挳慡摡昸㍣捡攵㝣㈶㐰攴挰戶昶㠳摢愴㌷搵㐵㍥ち㐶㜸昵敦捦㌰㘴㉡慦捤〱捦㘰敥〲㡤昵扤㔰づ敡㘷㜰昲㥦捡摡摥愸㡦㤹㍥㙤晡敥㑤搱㠶㤴㔹㔷㡦〷摡搴㘷昰っ搲晡晡㜴慥㈱㤱㑦㥡搱㝣㌶ㄱ㌷敢敡昲㠶攴ち搰挷㍥戰㌱㤸ㅤ㈰攱昶㘵㡤㘹〲㔲愳慣扡ㄲ愷㐶扤㥤戸㠷㝥㠵捡慡㥣捡㉢戳慡㝦㝦㌵挶昳愸ㄲ摦㠴㍦搳㙥攴㔹て㥡挶昹晥敡㑢〰慢㜷㐶散㘰改戳愰㌱㑦昰昴㈶㜴㐱㕦㡣㈲㘲昴㐳〳摢戴っ慡㠳愷㑦㙢㜲攵㉤㘹㔹戴慤㠳戶昲攷㠴㙡㌹㌴て㐴戳攴㌹攰〱愴㐵愳捡昶愲搷搲扤〹戹㍥ち㙢㑡㐳扢㐰摡ㅦ㑤㕣㤱㜷つ㕡㌹慡搵搹搸㄰㡥㈵〸㜰㙢㉤㔴㌸ㄶ搴㤹㘸攱㜸㈸晦㍣㜵ㄸ㔱㐳㍦㄰㈵㍥捦㠸敤㕡㙢㐱摤晡㍣㔳㜵搹㙣㍣㤷捥搴攵㌳改㐴㐳㈶㤳㉤㐴敢㔳搹㠶㘴摣㑣挴ちつ㠵愸㌱挰改㑥㉢㙣㡣㠱㑥㑤㍥捦㐱㑥㡤㌲㘵愰挶捦㔴㥤㠲㡥㤰㌷搶㉢昴㠳㈰搲㍢㔰㐴㡣㜵搰㈰㙤攴愶ㄳ㤴㑥㉣挶扡㑥晢㔶㌴㌸㤸敤㘳戱愶搶㐳扢㤰㔸㠹愶㉥ㄲ敢愳㔵㐸ㅣ㠳㄰㝥ㄲ㐷愳搵㑦㘲〳ㄸ挱〹㉥㜸愳〴㠹つ㙤搷摡攱愸㕢㈴戲昱㝣㕤㈲ㄶ㑤挵㌲㘶㈱搱㤰㑢㘴攳搹㕣㌲ㅥ㌳ㄳ㜵㠹㜴愶㍥㥡㌵㠶㍢摤㔹〵ㅢ㘳㈳愷㈶㈴㐶㌸㌵捡搴愶愸〹㠹挳摤㈴㡥㠲㐸㍦ㅡ㐵挴搸っち㔸㉡㜴て㠹㤱㑥晢㌶ㄴㅥ㐷㠳㈸㐹㡣㐲扢㤰㔸㑤昷㙣攱㝢㌴㕡㠵㐴愷㡢㠴㜶㈲㔴㐲てㅡ慡㈳㄰て愷改㘱㠶挴㝢㤴挰戳㠵ㅤ㑦㍢〵㜵ぢ㡦㤹捣攵㤳㜵㠹㐲扣㄰㑦㈵愲搱㜸㐳㈱ㅤ㙢㐸攷捤㑣㍡㕥㤷慥㉢ㄴっ㤹挱愷㡦㔳㘱㘳㙣攵昴昸㌴搶挶㍡㌵捡搴〴搴〴㑦㡢ㅢ捦ㄹ㄰改㘷愲㠸ㄸ㕢㐳〱㑢㠵㜶ㄶ慡摥ㅤ散㙣戴〵散㘰㙢搰㕣扥㠳㑤戴扤攸昵散搵戹㤰换㤳㔱㔵ㄴ敤〲昳㝣㌴㜵挱㡣愳㔵㘰㘶㕤㌰㑢㍢搸攲㐰㙥㥣愵㠷ㄳ㈴昵愳〴户㠴敤㕡扢〴㜵㡢㕢づ㐳㈷ㅡ㑢㌴挴攲㠵ㄴㅥ摡㥣㘹挸㘴愳㜸㝥㜳㉣㥢㑦搴愷㘲戹㤴㈱ㄳ昸昴㜱㈹㙣㡣㝡愷㜳㌲慣㔲㑥㡤㌲㌵〹㌵攱戶户㥢摢㤵㄰改㔷愱㠸ㄸ摢㐲〱㡢㙦㔸㙤攷戴㑦愶昰㝡ㅡ㙣㡦㌵戵㍤摡㠵挴㡤㜴捦ㄶ扥愷愰㔵㐸散敡㈶挱㘱㈵㠷㥡㜹㠱㈴愶挲㠸ㅡ晡ㅦ㔱㠲挴㌴摢戵㜶ぢ敡ㄶ㠹㘸㍣㤳捤搴挷戲つ昹㑣㍣㤱慥㑦㘷㌲㠵㝣㌴㥤捦挷ち挹㔴慣慥搰㘰㑣㜷扡戳ㄶ㌶挶っ愷㈶㈳㐸㈶攳改㥦㌲戵ㄳ㘴㐲㘲㈷㌷㠹㍢㈰搲晦㠴㈲㘲捣㠶〲ㄶ捣㐷戰㡤㐳㐶攷〰㌱㜶㜶摡㘷㔰㜸て摢㘷㘲㑤捤㐵扢㤰戸ㄷ㑤㕤㈴收愱㔵㐸㙣敦㈶搱㜵搰摤㉥㤰〴攷搱攱〴户晣愲〴㠹㕤㙤搷摡㐳愸㕢㈴㌲改㠶㜴搲捣㘶ㅢち㘶ㅤづ㌵つつつ昹晡㙣㉡㤱慡捦挷㔲㌹㍣㉤捥搸捤改捥挳戰㌱㜶㜷㙡㌲㈶㘴㜶㥤晥㈹㔳㡢㈰ㄳㄲ昵㙥ㄲ㡦㐱愴㍦㡥㈲㘲散〱〵㉣扥㌱戱愷搳㍥㠷挲愷㘹㌰ㄷ㙢㙡㙦戴ぢ㠹㘷改㥥㉤㝣敦㡢㔶㈱㌱挱㑤愲㙢㑣㡣ぢ㈴挱㠹㜱㌸挱㘳愹㔰㠲挴㝥戶㙢敤〵搴㉤ㄲ昹㜴㐳戲㉥㤶㡢攵敢㔳つ〹戳慥㤰㑥㘷昳搹晡㘸扡㄰慢㑢㈶ㄳ㠹戸搱攴㜴攷㐵搸ㄸ㡢㥤㥡㡣㠹㡣㔳愳㑣攵㔱ㄳㄲ愳摤㈴㕥㠱㐸晦ㄷ㡡㠸挱搹㙦㉣扥㌱㔱㜰摡㜷愷昰㑤ㅡ㌴㜲㥢㤷愰㕤㐸扣㑤昷㙣攱晢〰戴ち㠹㡤〲㐹㙣ㄸ㐸攲㐰ㄸ挱〹ㅥ〸㠴ㄲ㈴㕡㙣搷摡〷愸㕢㈴㘲㜵愹㘸㌲㡡扤挳捣㌷㈴戲戱㑣㌶㤵㑢㈶愳搱㑣㝤㐳扥㔰㥦捣挶㡣㔶愷㍢ㅦ挲挶㘸㜳㙡㐲㐲收扦改㥦㌲搵〱㤹㤰㔸搷㑤攲㔳㠸昴捦㔰㐴っ㑥㘷㘳昱㤱攸㜴摡昷愲昰㙢ㅡ昰昱っ㙡㌹摡㠵挴户㜴捦ㄶ扥㔷愰㔵㐸搴戸㐹㜴敤ㅤ㕡㈰㠹㤵㌰㠲ㄳ㕣㜸㐳〹ㄲ㠷搸慥戵ㅦ㔱户㐸昰㍢㈶㤷挳〱㈲㥢挱㄰挸收㌲㌸つ愹㌷ぢ搱㘴㈲〳㐰昱慣㜱愸搳㥤㥦㘰㘳晣摡愹挹摥㈱ㄳ摡昴㑦㤹㍡〲㌲㈱㔱攱㈶愱慡㈱慦㐴ㄱ㌱㝥〳〵㉣扥扤攳㐸愷㝤㌱㠵晤㘹㤰挱㥡㍡ㅡ敤㐲㠲㝦㐵愰㡢挴㌱㘸ㄵㄲ摦㝣ㅦ㜴㑡昲ㄵ㕡晤愷㈴㥣㡢㐶ㅦ㤱㕦〹㔷㈰㜱慣敤㕡ㅢ㡣扡㐵㈲挹㥤愲愱㍥㥥㐸愵搳〹ㅥ㌰㔳愹㙣㈲㘱㐶ぢつ改㘸㉡㤷㈸ㄸ挷㌹摤ㄹ〲ㅢ攳㜸愷㈶㈴㔶㍢㌵捡搴㐹愸〹㠹㑦搰㤹慥㤳戳愱㄰改敢愱㠸ㄸ㥣㜰挶攲㈳㜱㡡搳捥攷㍤攸挳㘹戰㠴㈴㑥㐳扢㤰ㄸ㐱昷㙣攱晢㜴戴ち㠹户〲㐹扣ㄱ㐸㠲㤳换㐲㘲㌳戸〲㠹㌳㙤搷摡㐸搴㉤ㄲ搹㝣㌴㤵㌰攳㜵つ㤹㐴㉡〱ㅣ搹㔸㈲ㅥ㑢攴㔲㠵㘸慡㤰㙥㠸㈶㡤戳㥣敥搴挲挶㌸摢愹〹㠹㌵㑥㡤㌲㜵ㅥ㙡㐲攲㘵㌷㠹㌱㄰改㕢愰㠸ㄸ㥣㐱挶攲㈳㜱㠱搳捥㝢ㅢ昴昱㌴㘸攷㌶㕦㠴㜶㈱戱㌵摤戳㠵敦㑢搰㉡㈴㥥〹㈴昱㔴㈰㠹㑢㘱㈴㈴㘲㜰〵ㄲ㤷搹慥戵㌸敡昶㤸㠸搵㌵挴搳改㜴ㅣ㘷敥〹㌳㘶㌶挴㑤戳㔰㐸㘴攲挹㔸㌶㤹捦挶つ㤹㐸㘶て敢㘰㘳㕣攱㜴㑥㐸挸ㅣ戲㈳㔳搷㐰㈶㈴ㅥ㜵㤳㐸挱㑣㑦愳㠸ㄸ搷㐲〱㡢㡦挴㜵㑥晢㌲ち㈷搳㘰㌹搶搴つ㘸ㄷㄲ㍢愰愹㡢挴㑤㘸ㄵㄲ㝦㜱㤳攸晡敥戸㍢㤰挴ㅦ㘰㈴㈴愶挳ㄵ㐸摣㙣扢搶㘶愰㙥㤱愸捦愷㑣晣㕥挹挴㌳戹㙣㈲㙡挶昱㠳㌴㥡㡥ㄶ敡敡㌲㠵㘴搲㉣㘴つ㤹ㄹ㘶て㘷挲挶戸挵改㥣ㅣ㌱㘵㔲搸㤱愹摢㈱ㄳㄲ户扢㐹捣㠶㤹扥㌳㡡㠸㜱〷ㄴ戰昸㡥㤸㝦㜲摡昹㈸〸㝤㍥つづ挳㥡扡ぢ敤㐲㘲㌷㌴㜵㤱戸ㅢ慤㐲攲〶㌷㠹慥㈳收㜵㠱㈴敥㠱㤱㤰㔸〸㔷㈰昱ㄷ摢戵戶〸㜵㡢㐴㉡㤱捤搷㘵昰挵㔱㠸㘶ㄲ㈰㤲捥收ㄲ㜵昸㔵ㄷ捦㌵攴㔳㘹㥣㔹挹㔴㉦㝢戸〷㙣㡣晢㥣捥挹㤸戸摦愹㔱愶ㅥ㐲㑤㐸㕣攱㈶戱て㐴晡扥㈸㈲〶㈷㙤戱昸挶挴㈳㑥晢㔱㈲愴挱搱㈴昱㈸摡㠵㐴㡥敥搹挲昷攳㘸ㄵㄲ攷戹㐹㜴㡤㠹㜳〲㐹㍣〱㈳㈱戱㍦㕣㠱挴摦㙣搷摡ㄲ搴㉤ㄲ㘶㍣㥡捡愶愲ㄹ晣㠸挵㠱㌲㠹㉦捦㠶㝣㈲㤶慤㡦愷愳昹㜴㍡㘷ㅡ㌲㜷换ㅥ㌶挳挶㜸捡改㥣㡣㠹愷㥤ㅡ㘵敡㌹搴㠴挴改㙥ㄲ慤㄰改晣㐳㌳ㄱ㠳戳戰㔸㝣㘳攲ㅦ㑥晢昱ㄴㄶ㘹戰㥡摢晣〲摡㠵挴㌲扡㘷ぢ摦㉦愱㔵㐸ㅣ敦㈶搱㌵㈶㡥つ㈴昱㑦ㄸ〹㠹㤵㜰〵ㄲ㉦摢慥戵㐳㔰户㐸挴ㅢ昰㔳㍥㥤捡㘵捤戴㤹挸攰搷㝤捡捣挷㌳㜹㕣愷㌱戳昹㘴㉥㘶挸㘴㉣㝢㜸㈸㙣㡣㝦㌹㥤㤳㌱昱慡㔳愳㑣扤㠱㥡㤰㌸搲㑤㘲ㄵ㐴晡ㄱ㈸㈲挶㥢㔰挰攲ㅢㄳ㙦㌹敤㝣㑡㠴晥㕢ㅡ㥣挶㙤㝥〷敤㐲攲㜷㜴捦ㄶ扥摦㐳慢㤰㔸ㄱ㐸㘲㜹㈰㠹昷㘱㈴㈴㔶挳ㄵ㐸㝣㘰扢搶㑥㐰摤㈲ㄱ㑤攵敢搲搱㤸㔹㥦㡣㈵ㄳ㌹晣㙥慤㉢㘴昳昹㝣㕤㍤扥㐴攳昸つ㙢㝣攸㜴攷㐴搸ㄸㅦ㌹㌵㈱昱戱㔳愳㑣㝤㠶㥡㤰㔸敡㈶㜱㉡㐴晡㘹㈸㈲挶攷㔰挰攲㈳昱㠵搳捥挷㐵攸㘷搱㘰つ户昹㉢戴ぢ㠹㌵㜴捦ㄶ扥扦㐱慢㤰㈸戸㐹㜴敤ㅤ昹㐰ㄲ摦挲㐸㐸㥣て㔷㈰昱㥤敤㕡扢〰㜵㡢㐴㐳㥥㘷搸改㝣㐳㍣㤹㑡㌴愴敢㌳ㅣ㈳戹㜴㌲㔱㌰㤳戸昴㘳ㅡ晦㜶扡㜳㈱㙣㡣敦㥤㥡散ㅤ㍦㌸㌵捡搴捦愸〹㠹晤摣㈴㉥㠵㐸扦っ㐵挴昸〵ち㔸㝣㝢〷晢㈸敤ㄷ㔲㜸㌵つ㉥攲㌶㔷愲㕤㐸㕣㑢昷㙣攱㥢搳㥢㐲㘲㠱㥢㐴搷摥戱㝢㈰㠹㙡ㄸ㘱挱㔳愷攰ち㈴㌸愱㐹㙦摡㑤愸㕢㈴㌲㘶㍣搹搰㤰㑡挴㌳戸扣㤳捦攳㘲㈶㉥晡攰㠰㤹㡥攷昳㤹㘴扤㘹昴户㙤昴㍦挰挶攰㡣愷㜴㑥挶㠴㑣㝤搲㍦㘵㙡㈰㘴㐲㘲慥㥢挴㕡㠸昴㕢㔱㐴㡣㐱㔰㤰㉤昶㕣散攱攴愶戴昳〱ㄲ晡㥤㌴攰ㄳ㈰㤴攱〴晢㌳摤戳㠵敦㜵搱㉡㈴愶〵㤲㤸ㄲ㐸㘲㈸㡣戰㈰搷〷慥㐰㠲㌳㤴㐲攲㍥搴㉤ㄲ㠵㕣㡡㝢㐶㍣㕦挸㤹昲扢㈳㤳㠸㈷敢戳戱㘸㌶㡤挳㐷㌶㙡っ戳㙤昴晢㘱㘳㜰ち戳㐴㘲〳愷㐶㤹攲扣愴㤰㤸攴㈶昱㌰㐴晡㈳㈸㈲挶〸㈸〴㤱搸搸㘹攷㤳㈴昴㈷㘸挰㐷㐱㈸㤹㠰㘴搳㤳㜴捦ㄶ扥㐷㐲㕢㐸㐴摤㈴扡昶㡥㠹㠱㈴㙡㘱㠴〵㡦㜲㠶㉢㤰ㄸ㠵㡡㤰㜸づ㜵㡢㐴㉡㤷挱昹㜶扡㍥㤱㐹挴ㄲ㠹㝣扣㈱㤷慢捦ㄶ㌰㍥戲㔹㌳㕡㤷挹ㅡ㥢摢㌶晡摦㘱㘳㜰㑥㔲㐸挸摥㌱挶愹㔱愶㌸搱㈸㈴戶㜲㤳㜸ㄱ㈲晤㈵ㄴㄱ㠳㜳㡤㐲攲㉣慣戸慥㑦㜰晡㔱摡㙦㘱㕦㕦愵挱㕡㙥昳〴戴㑢戰搷改㥥㉤㝣㜳㐶㔱㐸㙣敡㈶搱戵㜷㙣ㅣ㐸㘲ㅢㄸ㘱愹搰摦㠶㉢㤰㠸摡慥戵㜷㔰户㐸攴攲㜵愹扡㕣㈶㥥挵㤹㜶愲㍥㥥挲㜱愳㉥㥡㡦攳㡣〲㍦㑤戳㌸摢㡥搹㌶晡扢戰㌱攲㑥㑤昶㡥㍡愷㐶㤹攲捣愱㤰㔸摦㑤攲㐳㠸昴㡦㔰㐴㡣ㄴㄴ㠲挶〴攷ㄳ愵㥤捦㤶搰㍦愷〱ㅦづ愱㘴㡡㤰㑤㕦搲㍤㕢昸摥づ摡㐲㘲愰㥢㐴搷㤸㠸〴㤲㤸っ㈳㉣戸㘹ㄸ慥㐰㠲㤳㠲昴愶㝤㠷扡㐵〲㜳ㅣ昹扡㜸扡㍥㤷㡥㐶ㄳ㘶〶晦㈵搲㜵つ昹㉣慥㕢㘵㜲㠹㔸摡搸挱戶搱晦つㅢ㘳㡡㔳㤳㌱㌱搵愹㔱愶㌸ㄵ㈸㈴慡摣㈴㝥㠲㐸晦ㄹ㐵挴㤸〹㠵愰㌱挱〹㐲㘹扦㡦㝤敤愷愱戸㥦摢㉣㜳㝥㙣慡㐶㔳ㄷ〹捥昹〹㠹敦晦ㅤ昴㕢昴㍢戴晡㝦㡢捥㠱ㄱㄶ㘴㜵挰ㄵ㐸捣㐵㐵㐸㐴㔰户㐹㐴㜱戲㕤搷㤰㑣愷敢愳㠹㠶㌸㉥㔴攴敡愲㘶㕤㉥㤶㡣挷㜱㑤㌸㘱散㘲摢攸〳㘰㘳㜰ㅡ㤰ㅥ㜴ㄹㄳ昳㥤ㅡ㘵㙡㜷搴㠴挴ㄷ攸㑣搷㙦搱㈱㄰改〶㡡㠸搱〸〵搹㘲捦ㄱ㤳㌳㝥搲捥愷㑤攸挳㘸昰㈸搶㡣㠵㘸挷㠲摣ち㌴つ敡㔷扤ㄷ㉡摢㝡㘶㠸㠲㙦㌳ㅦ敦晤㍢〰㌳昱㕣㝦收挵㔴昴挳晤戵搶㕤愹㔵㤵㤳晥㌳㕦㥣㠳攲㑤改㝣㔷扦㠷㙤晤㍦昸㈱换搲慣ㄴ㍤㙥㠶户㍥ㅣㅢ㕣捤搹戴㘸㔰ㄷ扢晢〳㜲㌰慣ㄸ搶㍡扢㠸戹㈸晣㈱挲〵敤㔳㜱ㄳ慣昵㔷散搶㜱收愸挶㍢㡦愷ㅦ㔳㙡㤹㥡㉤攲㠱〶㥤愶㘳㌶扦愳换づ㡦㝢挷㙣㈳〴攳昹㌰晢㘱愵㥡敢慥摥ㄱ愵搶搹㜸ち㌷ㅦ㘵攱㜸㉣攲㑥搷慡捡㝥㉡昰㐶㝢晢敦搵昱㌶㕥㝡挳㥦㕥㤸㥤㈷㠰ㄱ〱昷㌴㑦㙢敥㤴㘷〲㙣っ戹搲㌹㜵愹㡤挰搶搶㑣ㅥ㍤㙢搱攸㔸慣愱晡㉤㝣ㄴ扤㡥㔲づ㥥㌱㌹〲㈳晡㈶㜰愹㌸戸改㡤㑤㐳㥡㔰挱㡥㡣㝢㡢换㕥㥦敤㘰㔷愷㔸晦搷搸晦ㅢ㔳㠶㉣㜶㉣㝥愵㙡㑦㥢㕡晤摡慡ぢ㍦扦㘶摢㌱攷摦昸㡢晤晦㉡换攲戳ㅤ捥㔹挳搷㕦㜷挰攴㈷昶㐷戴敡慦戳㜸㠳挵㥢㈸搴慢攸挴㑢戸㕢搹昷ㅣ昳㝦搹〲敦㜳捣㡤晤攱〹ぢ昲㙥搰摦㐱晤搴㠱愸㜰扦㔱㉦挳㠲㠳㤵㥢慡㡦攱㔶戶愲㤹㘳㑣改㉤㈸戵㉤搱㘶挳㡣搶慢ㄷ愰敡㈰㠸攸㘳㈱ㅢ㜲㄰戴晡〶愲挳戱攸㌵㠸㠳㘱ㄱ〴攲㔹㝢㝢㝤㈰㥥戱〵摥攷㤹ㅢ㉢攱〹㑢㠵扥㡤〵攲㌰㔴〴挴㔳戰攸〲ㄱ㈳〸㑥敥㔹㈰㌸㙤愸搵戹㐰愴搵攳㘵㈰㤲〴㜱ㄴ戴晡〶㠲搳㠳㘲搱㙢㄰㥣㈴っ〲昱㜰ㄸ㠸㠷㙣㠱昷戹收挶㙡㜸挲㔲愱㙦㙢㠱㌸ㄹㄵ〱昱㠰ㅢ挴㘴㠲攰㌴㥥〵㠲ㄳ㠴摡づ㈵㄰昱㤴晡㑢ㄹ㠸愹搴攷搷愱㌳㐸㠶㥣㠱㑡摦愸㜰㔶戰㙦㔴捥㠵㐵㄰㤵㍢挳愸晣挹ㄶ㜸ㅦ㜶㙥㥣て㑦㔸㉡昴㔹ㄶ㤵㡢㔱ㄱ㉡户扢愹捣收㔶㜲㤲捥愲挲改㍦㙤㑥㠹㑡慣㑥摤㔲㐶㘵ㄷ挸㠶㕣〹慤扥㠱攰㌴㕦摦㐰㕣て㡢㈰㄰㌷㠶㠱戸挱ㄶ㜸ㅦ㝡㙥摣〸㑦㔸㌰㌹㘲㠱昸㈳㉡〲攲㍡㌷㠸㠵〴戱ㄶ㈲ぢ〴㘷晦戴㍤㑡㈰敡ㅡ搴㔵㘵㈰昶㈲㠸㍢愰搵㌷㄰㥣攵敢ㅢ〸捥昵〵㠱戸㌴っ挴㈵戶挰晢昰㜳攳㕥㜸挲㠲㤴㄰ぢ挴㠳愸〸㠸㡢摣㈰㌲〴挱㈹㍡ぢ〴㈷晦戴㕣〹㐴㉣慤捥㉢〳㘱ㄲ挴㘳搰敡ㅢ㠸挷ㅤ㡢㕥ㅦ㌰㌸搵ㄷ〴攲慣㌰㄰㘷摡〲敦㐳搰㡤㘷攱〹ぢ搲㑢㉣㄰捦愳㈲㈰㑥㜷㠳㘸㈵㠸ㄷ㈱戲㐰㜰敥㑦㙢㉦㠱愸㡢慡㔳捡㐰ㅣ㐴㄰慦㐰慢㙦㈰㌸挷㈷ㄶ扤〶挱㤹扥㈰㄰慢挳㐰ㅣ㙦ぢ扣て㐳㌷摥㠶㈷㉣挸㕤戱㐰㜰㤶㑦㐰ㅣ敢〶戱㤲㈰㍥㠴挸〲挱愹㍦敤搰ㄲ㠸㜸㔲ㅤ㕤〶攲㌰㠲昸ㄴ㕡㝤〳挱㈹扥扥㠱昸ㅡㄶ㐱㈰㔶㠵㠱㌸摣ㄶ㜸ㅦ㡡㙥㝣ぢ㑦㔸㉡昴愳㉣㄰㍦愰㈲㈰㝥敤〶昱㕢㠲昸〹㈲ぢ挴㡦㔸搳㝥㔷〲ㄱ㡢愹ㄵ㘵㈰㡥㈳〸㠵㙤敡ㅢ〸捥昰㠹㐵慦㐷㐴㝦愸㡦㘱昷㍤㘷㔷挵㌰㄰ㅤ戶挰晢㜰㜴㐳㠷㈷〱㜱戲〵㘲㄰敡〲㘲愹ㅢ挴愹〴挱改㌹ぢ〴㈷晥戴摦扢㐰㈴㔴㑢ㄹ㠸㌳〸㘲㈸戴戰昴攱㌴㤳ㄳ㝣㘲搱㙢㄰挳愱㍥㈶〰挴晥㘱㈰ち戶挰晢㤰㜴㘳〴㍣〹㠸㜳㉤㄰㥢愱㉥㈰昲㙥㄰攷ㄳ㐴㉤㐴ㄶ㠸㤱㔸搳㉥㜴㠱㐸愹挵㘵㈰㉥㈶〸㑥搹㘱改〳〸捥敦㠹㐵慦㐱㜰㤶㙦㑣〰㠸㝤挲㐰散㙤ぢ扣て㑢㌷戶㠶㈷〱㜱愵〵㈲㠶扡㠰搸搳つ攲㙡㠲愸㠳挸〲挱㘹㍦敤㕡戴昵㤷ㅦ㉦つ㘹戵愰㡣挳昵攴㤰㠲ㄲ㤶㍥㜰攰散㥥㔸昴㥡〳攷昸挶〴㜰㤸ㅦ挶㘱㥥㉤㌸挳昳挷㘷㡤ㅤ攰㐹㌸晣搱攲㌰ㅤ㜵攱㌰搷捤㘱㉤㌹㜰摡捥攲挰㐹㍦敤㌶戴搹扦㍢攲昵㙡愷㌲㄰㜷㄰挴㙣㘸㘱改〳〸㑥敥㠹㐵慦㐱㜰㡡㙦㑣〰㠸改㘱㈰愶搹〲敦戳搳㡤摤攰㐹㐰摣㘳㠱㔸㠸扡㠰㤸攲〶㜱㉦㐱㜰㘶捥〲挱㌹㍦敤㝥ㄷ㠸愸摡慥っ挴㠳〴戱て戴戰昴〱〴攷昶挴愲搷㈰㌲㔰ㅦㄳ〰㈲ㄵ〶愲摥ㄶ㜸㥦愱㙥攴攰㐹㐰㍣㘶㠱搸ㅦ㜵〱㤱㜰㠳㜸㠲㈰㌸㌱㘷㠱攰㤴㥦昶㘴〹㐴㈲愶愲㘵㈰㥥㈶㠸㔶㘸㘱改〳〸㑥敤㠹㐵慦㐱ㄴ愱㍥㈶〰挴昸㌰㄰攳㙣㠱昷㔹敡挶㌲㜸ㄲ㄰捦㕢㈰㔶愲㉥㈰戶㜲㠳㜸㤱㈰㌸㉦㘷㠱攰㡣㥦昶捦ㄲ㠸㔸㕣㡤㉥〳昱ち㐱慣㠲ㄶ㤶㍥㠰㌸挲戱攸㌵〸捥敦㡤〹〰戱㔹ㄸ㠸㑤㙤㠱昷㤹敡挶敦攰㐹㐰扣㘹㠱攰摣㥥㠰搸搸つ攲㙤㠲㌸ㄱ㈲ぢ〴㈷晣戴㜷㑢㈰愲㜵㙡挳㌲㄰敦ㄳ挴愹搰挲搲〷㄰㥣搸ㄳ㡢㕥㠳攰昴摥㤸〰㄰㐳挳㐰慣㙢ぢ扣捦㔶㌷搶挰㤳㠰昸搴〲挱愹㍤〱㘱戸㐱㝣㑥㄰ㄷ㐲㘴㠱攰㝣㥦昶㘵〹㐴㍣慤〶㤶㠱昸㥡㈰㉥㠵ㄶ㤶㍥㠰攰扣㥥㔸昴ㅡ〴㘷昷挶〴㠰攸ㅦ〶㐲戳〵摥㘷慣ㅢ㥣ㄴㄴ㄰㍦㔸㈰㌸戳㈷㈰慡摣㈰㝥㈲㠸㍦㐰㘴㠱攰㜴㥦昶㑢〹㐴㌴慥㉡捡㐰㈸㍣㝥㜱挸㕡㘸㘱改〳〸㑥敢㠹㐵慦㐱㜰㜲㙦㑣〰㠸ㅦ扥ぢ戹㙣昷扤㉤昰㍥㙢摤攰㥣愰㠰攸㡦扥攳戲摤扤愸ぢ㠸敦㘰昱ㅥ戶㑥㉥摢改㄰㉡捥挹㔹㈰㌸摢愷つ㐰㥢㜳つ㌴愹扥㠲晡㕢㔰户㉥㘶づ㈲㠸㠷愱㠵愵て㈰㌸慢㈷ㄶ扤〶昱〴搴挷〴㠰昸㌴っ挴㈷戶挰晢捣㜵㠳㔳㠲〲㘲愸〵攲㔹搴〵挴㐷㙥㄰挳〸㠲㔳㜲ㄶ〸㑥昶㘹ㅢ㤴㐰搴挵搵㝢㘵㈰㠶ㄳ挴㡢搰挲搲〷㄰㥣搴ㄳ㡢㕥㠳㜸ㄵ敡㘳〲㐰扣ㄹ〶攲つ㕢攰㝤昶扡昱㍡㍣〹㠸捤㉣㄰㥣搶ㄳ㄰慦戹㐱搴ㄲ挴扢㄰㔹㈰㌸搷愷㙤㕥〲ㄱ㡢慡㤷换㐰㡣㈱〸㑥搳㘱改〳〸捥改㠹㐵慦㐱㝣づ昵㌱〱㈰㥥て〳昱て㕢攰㝤〶扢昱㈵㍣〹㠸昱ㄶ〸捥敡〹㠸攷摣㈰戶㈶㠸㝦㐳㘴㠱攰㔴㥦戶㑤〹㐴㕤㑡㍤㔵〶㈲㐶㄰㥣愵挳搲〷㄰㥣搲ㄳ㡢㕥㠳攸㠷〳搵㤸〰㄰㡦㠵㠱㜸搴ㄶ㜸㥦挵㙥㔴挳㤳㠰㐸㔹㈰㜴搴〵挴㈳㙥㄰つ〴㌱〰㈲ぢ〴㘷晡戴㙤㑢㈰攲㜱昵㐰ㄹ㠸挹〴㌱〴㕡㝤〳挱ㄹ扤扥㠱ㄸ〶㡢㈰㄰昷㠴㠱戸摢ㄶ昸㥥挹扥〱㍣昵昴㑣㜶搷摦㍡ㅦ〲晡搵〵摥〱㌸愰㘰㌵㜳〶て昷〰㌶户戴挸敤㜳〳昱〸攵づ晣戵昱戹㜸㔲㌸ㅥ㥣摣搸㙣晦〵摢搹㜸㠲㌸㥦㐸敢㍣愴㔷㤷ㅡ㡤戵挲晣づ㍣戵户㝦㘱㜶ㄱ㑦㜸捦搷攰慦㈵㜷㜶㥡ㅤ㙤晦ぢ捦㔷挶つ㡤㝣㘰つ㕥搶㤳㤵〳敦㈵攴㑤㠲㠱㜳㘵搶㐳搷㑢㍣㥣㍦㈲㕥挹㈷㉦晦㘷て㝢搷愶㘳㠸㌹て㉡捤扢㥥㈵㕥愵敥挲㐷㙣㑤㕢ㅦ㔱昱㡢昴戹愲ㄲ㜹㥤搰搷㜶㐴搱て㝦〵㔸愶㥢㔱㐴昴㔹㘸㤱㝢㑡愵愸愸ㅥ㡥㘱攰摤㌸摥摤挹㘷㠰㔴㜸晥ㄴ昸㠰〱摣㘲攷㔵戵〹㑣扢㥢㘳攴搷㘷晦搶愶㑣㐷㐷㘶㘵㑤㙢㔳㡢搹戶㝦攷㤲㥡愶攵㤸㔲挵㌳搰搱て晣㕤㜱㝤㌶晥㘷㈸扥搵收昰挸㜱愹㜳㘳慢搴摡挰つ㥢换㉤攰㠶㤵㌶㙡ㅥ㥢㜸愳慣戵㔱㙡っ㝣㜰挳㥣㤷ㅡ㡢ち扢慢敦ち捤慥㜰摢愰挵ㄵ敥㠶挰㜰㡤晥㜰ぢ㍤攱㘲昰㔳ㄶ㉥改㠴摢挳ㅤ㙥㕢㍢㥣戶㈷㕡㠳㍦捡㉢〳扢戰㌷昴戵㝤㔰㤴㝦㤴晢愲挵扤搵㤳扤摤攰昴㤲㙣昵㝥搰散摡㙡捥搵戸戶晡愲挰㤰ㄹ晡㉥㠷㥣昳㠴㥢敤つ挷㜹ㅢ〹㘷扡挳㜱㐶㐴挲㜱慢慢搴㥡挰㜰㑢攸㥢㕢㔸晡㑣て㘰㤳敢㌳㕤攸つ户㤷ㄳ慥〵㥡㕤㕢挷㜹〷搷搶㥤ㄶㄸ慥㥤扥换户敥㈰㑦㌸㑥㔱㤴㝤愶愶ㄳ慥攸づ挷慢晢慥慤㕢ㅤㄸ㙥㌹㝤㤷㙦摤ち㑦㌸㑥〴㤴㠵㍢挸〹㜷㠸㍢摣挱攵攱㡥づっ㜷㤸㍦摣㉡㑦戸㤵摥㜰㠷㌹攱㝥攳づ㜷㤴ㄳ捥摡ㅦてぢっ㜷㌴㝤㤷挳㍣挶ㄳ敥户摥㜰挷㌹攱㡥㜵㠷㍢戹㍣摣昲挰㜰慢晤攱㑥昴㠴㍢搵ㅢ敥っ㈷摣挹敥㜰扣敡敡ㅡ㉡敤㠱攱㑥昳㠷㍢摤ㄳ敥㝣㙦㌸㕥㠱㤵ㅤ攱㑣㜷㌸㕥摢㜴㠵㕢ㄲㄸ㙥㡤㍦摣戹㥥㜰㔷㝢挳昱㐲愷㠴㍢摦ㅤ㡥㤷㄰㕤㈳㌳ㄳㄸ敥㈲晡㉥ㅦ㤹㤷㜸挲慤昵㠶扢挳〹㜷㤹㍢ㅣ㉦搴戹戶㙥敦挰㜰㔷搲㜷昹㔰戹摡ㄳ㡥搷昴捡㜶㠴〷㥤㜰搷扡挳昱㜲㤸㙢敢ㅡ〳挳摤㐰摦攵㕢㜷㤳㈷ㅣ慦㥣㤵㠵㝢摡〹㜷戳㍢摣昳㑥㌸㙢㐷㤸ㅢㄸ㙥㉤㝤㤷㙦摤㙤㥥㜰㉦㝡挳扤攲㠴扢挳ㅤ㡥㤷㜶㕣㌰㘷〶㠶扢换ㅦ敥㙥㑦戸户扤攱摥㜷挲晤挵ㅤ㡥ㄷ㔰㕣㌰户てっ㜷㍦㝤㤷挳㝣搰ㄳ敥㜳㙦戸慦㥤㜰て扢挳昱㌲㠵㙢敢㔲㠱攱ㅥ愵敦㜲㤸㡦㝢挲晤攴つ挷㑢ㄶ戲㈳晣捤ㅤ㡥ㄷ〳㕣攱愲㠱攱㥥愶敦昲㜰捦戲挹昵〵挴敢〶㘵㐳㠵ㄷ〶㈴摣摦戱搲昵〵挴㥦摣㉥㤸㘳〳挳扤〰㈵て捣㤷搸攴ち挷㕦攷㘵攱昸昳㕢挲扤㡣㤵慥㜰晣㘱敢摡扡㔱㠱攱㕥㠵㤲㘷敢㕥㘷㤳㉢㕣㉤敡㘵攱昸㈳㔷挲扤㠹㤵慥㜰晣昹攸摡扡ㄱ㠱攱摥㠱㤲㘷敢摥㘳㤳㉢ㅣ㝦㘹㤶㠵攳㑦㐹〹昷〱㔶扡挲昱㐷㥡㙢敢搶ぢっ昷㌱㤴㍣㕢昷㈹㥢㕣攱昸㝢慥㉣ㅣ㝦戰㐹戸捦戱攲㠴慢收㌹㜳慦㑦攸㤹晣㌶ㄴ㍦㝤㕡捣ㅣ晦愶捦㌴晣㘵㤸昱㉤㌸㌱敦挵ㅦ攲昹〲㜱ㄴ捦挴改㐳晦搲㕥㘱㘵〸捦㠷戹㔲挳戳㘷挵㜳㕤㜶㑡晦㡡捤㍣捤ㄵ㡢慦敤ㄵ戱攰㈹㙤挹愲ㄱ㌵戱昸㠶捤ぢ㙤㤹晥慤扤㈲ㄶ㍣㉢㉤㔹昰散㔲㉣扥㘳㌳㑦㉡㈹搳晦㙤慦㠸〵㑦㈰㑢ㄶㄹ搴挴攲㝢㌶攷㙣㤹晥㠳扤㈲ㄶ愶㕤戱戶㠳攷㜷㘲昱㈳㥢㜹㙡㈷㌱㝥戲㔷挴㠲愷㜱愵ㄸ㍣㐵ㄳ㡢㥦搹捣戳㌳戱昸挵㕥ㄱ㡢愲㕤戱㘲昰㉣㑢㉣㉡㙡愰捣ㄳ㉣戱㔰慣㤱㈵摥㐳㜸㌲挵ㄵ换㠲㈷㑡㘲㔱㐹ㅤ㥥㈳㠹㐵㍦户挵㙦捡㉣㜸慥㈳ㄶ㔵搴㌹挶戱愸㜶㕢昰㤴愶ㄴ㠳愷㉢㘲愱㔱㠷㘷㉡ㄲ愳扦摢㠲㘷㈵㈵ぢ㥥㜱㠸㐵つ㜵㜸戲㈱ㄶ扡摢㠲㈷ㄶ㈵㡢㌵㡥㐵㠴㍡攷㍡ㄶ〳摣ㄶ㍣㌷㈸㔹昰㝢㕦㘲っ愴づ扦昲㈵挶㈰户〵扦摥㑢ㄶ晣敡ㄶ㡢挱搴攱户戶㔸っ㜱㕢昰ㅢ扡㘴挱㙦㕦戱㌰愸挳㉦㕥戱㔸挷㙤挱㉦搹㤲挵㕡挷㘲㕤敡昰扢㔳㉣㠶扡㉤敥㈸戳攰㜷愰挴㔸㡦㍡晣晡ㄳ㡢㘱㙥ぢ㝥搵㤵㘲昰㙢㑣㉣搶愷捥㠳㡥挵〶㙥ぢ㝥㕢㤵㉣昸㑤㈴ㄶㅢ㔲㠷㕦㐲ㄲ㘳戸摢㠲㕦㌸㈵ぢ㝥㤹㠸挵㐶搴㜹搶戱ㄸ攱戶昸㝢㤹〵扦て挴㘲㘳敡昰慢㐰㘲㙣攲戶攰㘱扦ㄴ㠳㠷㜴戱搸㤴㍡㍣㥡㡢挵㘶㙥ぢㅥ戹㑢ㄶ㍣㉡㡢挵㐸敡昰㠰㉣ㄶ戵㙥ぢㅥ㝣㑢ㄶ㍣戰㡡挵㈸敡昰㤸㉡ㄶ㥢扢㉤㜸晣㉣㔹挸㠱㡤㐷㡦搱搰㜱㕥〶て㜰㜲捤㙤っ㕡㜱㕤㕥づ㘶㍥㉤ㅥ搴㐴㙢㑢㑢㑢づ㘰㍥㉤ㅥ挸㐴㙢慣愵㈵〷㉤㙡㡤㜳㐷攴挱㑢戴挶㕢㕡㜲愰昲昹攲〱㑢戴戶戶戴攴攰攴昳挵㠳㤴㘸㙤㘳㘹挹〱挹攷㡢〷㈶搱㡡㔹㕡㜲㄰昲昹攲挱㐸戴敡㉣㉤㌹昰昸戴㜸〰ㄲ慤愴愵㈵〷ㅢ㕦㐴ㅥ㜴㐴㉢㘵㘹挹〱挶愷挵〳㡤㘸㌵㔸㕡㜲㔰昱㘹昱攰㈲㕡摢㕡㕡㜲㈰昱㘹昱㠰㈲㕡㤳㉤㉤㌹㜸㔰慢㡣㍤て㈲愲戵㠳愵㈵〷っ㥦㉦ㅥ㌸㐴㙢慡愵㈵〷〹㥦㉦ㅥ㉣㐴㙢扡愵㈵〷〶㥦㉦ㅥ㈰㐴㙢愶愵㈵〷〳㥦ㄶてち愲㌵换搲㤲〳㠰㉦㈲て〴愲㌵摢搲㤲㥤摥攷㡢㍢扦㘸捤戱戴㘴㐷昷㘹㜱㠷ㄷ慤㕤㉣㉤搹戹㝤ㄱ戹㤳㡢搶㝣㑢㑢㜶㘸㥦㉦敥搸愲戵㥢愵㈵㍢戱捦ㄷ㜷㘶搱㙡戴戴㘴挷昵昹攲づ㉣㕡ぢ㐵换㜰㜶㔶挵晤㔳㉥㠶㕦昳慤㌵㘱㌶つ戶㌵昸慢㔱摣㈵㐵㜰戵㐷挰扤㔰〴㔷㤵ぢっ㘷㐸㈸敥㠱愲㜱㘵戹㠶攲㑥㈷㠲㉢㍣〲敥㘷㈲戸摣㈳攰慥㈵㠲换㍣〲敥㑤㈲戸搴㈳攰づ㈴㠲㑢㍣〲敥㌳㈲戸搸㈳攰㙥㈲㠲㡢㍣〲敥ㄹ㈲戸搰㈳攰捥㈰㠲ぢ㍣〲㡥㝦ㄱ㥣敦ㄱ㜰挸㡢攰㍣㡦㠰愳㕣〴攷㝡〴ㅣ搸㈲㌸挷㈳攰㔸ㄶ挱ㅡ㡦㠰挳㔷〴㘷㝢〴ㅣ戱㈲㌸换㈳攰㈰ㄵ挱㤹ㅥ〱挷愵〸捥昰〸㌸ㄴ㐵㜰扡㐷挰搱㈷㠲摦㝢〴ㅣ㜰㈲㌸慤㕣㌰攰晦〱戲㜹扢㥥</t>
  </si>
  <si>
    <t>㜸〱捤㥤〷㥣ㄴ攵晤晦敦㌹敥㠶㥢〵㘴ㄴ㉣㠰ち㠷㄰㐵ㄴ户摤敤㉤㡡昴㈶〸敡㔱㙣挹戱㘵ㄶづ慦攰摤搱㌴〶㔴慣㘸㉣挱摥㑢散㌵ㄱ㝢㠹摤搸㝢㡢挶㙥慣戱挴ㄶ敢晦昳昹捥捣摤散㤴㉢昹攵晦㝡㘵搹㝤㤸攷㕢㥦㜹敦散散散㍣摦㤹㉢㔱㈵㈵㈵扦攰挱晦昹㈸攳挲搶戵慢㕢摢捣挶㌱㤳㥢ㅢㅡ捣㕣㕢㝤㜳㔳敢㤸㠹㉤㉤㤹搵戳敢㕢摢㝡挱㐰慢慢㠷扥戵扣慥戵晥㄰戳愲㙥㠵搹搲ち愳昲㤲㤲㡡ち扤ㄴ晡㐱昶换㜰㍡㍡扤昴㌲㌶戰㉡搱㌵㌶扤搹㔴戰搱搹㐴搸昴㘱搳㤷㑤㍦㌶㥢戰改捦挶㘰戳㈹㥢捤搸っ㘰㌳㤰捤收㙣戶㘰戳㈵㥢慤搸㌰扦㍥㤸捤㄰㌴㝤户㐶㌳㙦昲愴戹搹愵㔸㥢摡戶收ㄶ㜳愷㘱ぢ慣㌱㡦㡢挵挶挴挶挴搳昱敡㌱搱㥤㠶㑤㕥摥搰戶扣挵ㅣ搷㘴㉥㙦㙢挹㌴散㌴㙣慦攵搹㠶晡摣㉣㜳昵扣收㠳捣愶㜱㘶㌶㥡挸㘶㤲㌵戱㘴㔵㔵㈱㥤慥改扢つ㈲捦㤹㍣㘹慦ㄶ戳搰晡摦㡡戹㉤㘳捥㥤㍣㘹捣ㅣ戳敤扦ㄵ㜳㈸㘲㈲攴㤴收挶㑣㝤搳㝦㈹㘸㌹摦搳慡㈹㘶慥㥥㙦扥㘹戶搴㌷㉤ㅥ㠳㘱ㄷ㠱㐶㉦㌵㘶㘲㙢敢昲挶㘵摣㡥㈶㥢つつ晢㤸〵㜹搳ㅢ愷戴戶敤㤵㘹㘹㙣敤摢㐸㝥㘶㡢搹㤴㌳㕢㌷㘹㥣扡㉡㘷㌶搸㠶慤ㄵ㡤ぢ㌲㉤㜳㌲㡤㘶ㄹㄷ晡㌷㕡敦攱捣扣搹搴㔶摦戶扡㕦攳晣㔶㜳㥦㑣搳㘲㤳㈶攵㡤搳㤷搷攷㔵㔹ㄹ㥥㈵扤戶てㅡ㤹扣㔱ㄸ㑦攳攴㈵㤹㤶㌶改昱㉤㡣〵搹扡㌶ㄷ㔹㡢愲㜱㜱㤳ㅡ收昱攲㝢㔶㕢摦㌸换㙣㘹㌲ㅢ㤸㠴敦攴㘸㡦㤱〰戲摥㠷㜶㔲捥敡昰㕤㔲㝤散てㅦ搷㠵㔹戴㘱㘸戶㥡搳摣搲㠸つ㜲㑦㌳搳㌴㉥戶㔳㙤㕢㝥㡡戹㘲㕣㜴㑣㕣慦㠴㔶ㅦ㑥扢敤搰っ〰㡣㝣㜳㘳晤㈱ㄹ搲ㅥㅢ㑢㔴㐵挷敡㈳㘸㌲ㄲ㡤㉡㝢ㄵㅦ㜵㜷〲㝥摣㑡敢㌲愵㜵搹搲扡㕣㘹㕤扥戴捥㉣慤㉢㤴搶㉤㉥慤㕢㔲㕡㔷㕦㕡户戴戴敥㈰搸㌸㡦㡡摥扤㑢敤㐷㘴晡㙤㉦摦昲捡散㤹攷て㍥散晤㐹㤷扤昴㡥攲愷㕢㜶づ摢㘳㈱㝣挰㍢㐰慢㡦㐲愳敤㠸挶㌷攰敡搸㔸㝤㌴㑤㜶㐲愳搴㜳ㄸ㌰〷晤搵㔷㈷慣慤㍣昳戸ㄹ挷㉤㕡㝡挴攱晢收晦愱戸ㅢ㤱㙣㘳戰㄰㥥㙤ㄷ㠶㡡愲搱㘲㘸㝣搹ㄲ搵㘳昵㌸㑤ㄲ㘸㤴㝡摣捥戶攱扢㜳㠶摤昱搷㑢㘷摣㜸晥㐱㘷㡥㤹昵昳㑢㡡晢㉢挹㔶㠵㠵昰㙣搵っ㤵㐲愳搵愰昱㘵慢㡡㡦搵搳㌴ㄹ㡢㐶愹〷敤㙣㥦㉥㑣扥晤晣扦㜷㥢㜵晥戳〷摣扥昴捣㐷㙡ㄵ㜷㡣㤲㙤㌷㉣㠴㘷ㅢ挷㔰扢愳搱挶愳昱㘵㡢搵㡣搵㈷搰㘴㈲ㅡ愵敥戶戳ㅤ㌲攳攲㠱搱㈱㕢㑦㍣敥搹攷㐷敤㍤昸㡣愷ㄴ㍦㡣㤲㙤㌲ㄶ挲戳㑤㘱愸愹㘸戴㘹㘸㝣搹㤲㈰㌹㥤㈶㌳搰㈸㜵㡢㥤㉤㕢扥搷攲敦捦㌹㝣昶捤㍦昷㕥㜴攳㥣㐷㝦㔲摣搵㑢戶㍤戰㄰㥥㙤ㄶ㐳捤㐶愳敤㠹挶㤷㉤〱㤲㜳㘸㌲ㄷ㡤㔲㌷搸搹㡥昸换㙦㉦戸敢㠵㤶搹㘷㥦㝦搲戱摡㘹㘷㐶ㄵ扦㔳㈴摢摥㔸〸捦戶て㐳搵愲搱收愱昱㘵㡢㠳攴㝣㥡㉣㐰愳搴㤵㜶戶挴ㅦ㘶㕣㝤摡挲攳昷㌸慡搷㔵㉦㔴晥戰挵慤慡て搴㤲㙤㕦㉣㠴㘷摢㡦愱昶㐷愳ㅤ㠰挶㥦つㅦ搹〳㘹昲㙢㌴㑡㕤㙣㘷晢敥慡㥡㙢㜶㡣㕤㍥攵㠶ㅦ〷捦昹㘶攵㔵㠷㉡㝥㑢㑡戶㍡㉣㠴㘷㕢〴慤㥥㐱愳㘵搱昸戲㈵搳㘳昵ㅣ㑤昲㘸㤴㍡挷捥戶晣愴挷敢扦㔹㜰搱搴㉢ㅦ晣昸㥥〷㝥㍣晤㌳挵慦㘳挹㔶挰㐲㜸戶挵っ戵〴㡤㔶㡦挶㤷㉤㡥昷㙤㈹㑤づ㐲愳搴〶㍢摢晤敢㝦ㄹ昰㑢㌶㌹㘹攳㔱㑦慤㔹摣㝡搹㤱㡡摦晢㤲慤ㄱぢ攱搹㥡ㄸ慡ㄹ㡤戶っ㡤㉦㕢㈲㌵㔶㍦㤸㈶㉤㘸㤴㍡搱捥戶改挱㙢〷㉥戸昷㤱搹㤷摣㌵㉢㜵搹昰㥢㑥㔲㍣挰㤰㙣㙤㔸〸捦戶㥣愱㔶愰搱㔶愲昱㘵㑢㈶挷敡慢㘸戲ㅡ㡤㔲㐷摢搹慥戸㘳挳挲搴捤㠳愷㕣戸改搳㑢捦扦㜲攰昷㡡㐷㌲㤲敤㔰㉣㠴㘷晢㉤㐳ㅤ㠶㐶晢ㅤㅡ㕦戶ㄸ摥户㌵㌴㔹㡢㐶愹㌵㜶戶て㍥ㅡㄴ㍦攰收て㈷㕤㝥挱戹㤳て㌰て摦㑦昱㤰㐹戲ㅤ㠱㠵昰㙣㐷㐲慢慦㐳愳ㅤ㠵挶㤷㉤㠹昷敤㘸㥡ㅣ㠳㐶愹㔵㜶戶晣昸て㙢㜷㜹㘹搱摣昳搷㉦昸收攸㠷㕦㌸㐵昱搸㑣戲ㅤ㠷㠵昰㙣挷㌳搴㝡㌴摡〹㘸㝣搹ㄲ㈰㜹㈲㑤㝥㡦㐶愹㠳敤㙣慢づ㙢㕢戹攴扣摤㘶㥥搳搴攷扥㡤㙢㥦戹㕥昱㈰㔰戲㥤㡣㠵昰㙣愷㌰搴愹㘸戴㍦愰昱㘵㡢㠳攴〶㥡㥣㠶㐶愹愵㜶戶㠵ㅢ摥摤昸慢户摥㤹㜹挳㠶㌷扥㝤㜱挵㠱敦㉢ㅥ㙤㑡戶㌳戰㄰㥥敤㑣㠶㍡ぢ㡤㜶㌶ㅡ㝦㌶㙣㤳攷搰攴㕣㌴㑡攵散㙣㈳㝥戸㝢昷晢㈷晤㙤挲晡㘳㑢敥㕣搵昲昲戵㙡㜳愸㈵摢昹㔸〸捦㜶〱㐳㕤㠸㐶扢〸㡤㉦㕢㌵昶捡ㄷ搳攴ㄲ㌴㑡ㅤ攸扣㙦扦㕥愷扦昵攱昸㘹挷㝤㝥㜶攵㈷㔷㙤㌸㐳昱昸㔹戲晤ㄱぢ攱搹㉥㘳愸换搱㘸㔷愰昱㘵㡢㈷挶敡㔷搲攴㉡㌴㑡捤户戳㙤㥣昲昱攴㔷ㅥ挸捤㍥㌵晦挱㍤㑦㝦㔵㘶㈸ㅥ愸㑢戶㙢戰㄰㥥敤㕡㠶扡づ㡤㜶㍤ㅡ㕦戶㘴搵㔸晤〶㥡摣㠸㐶愹㌹㜶戶捣㉦㙦晦㘹扦扦愵㘶慥㍦㙣敢敦捥ㅣ晣摣㌷㙡㉢愸㈵摢㥦戱㄰㥥敤㈶㠶摡㠸㐶扢ㄹ㡤㉦㕢〲㕢挹㉤㌴戹ㄵ㡤㔲搳敤㙣攳敡捦慤㕤㜹捣晤搳づ㑦㥥㍡敡愱㜹扢㕣慤〶㐱㉤搹㙥挷㐲㜸戶㍢ㄸ敡㑥㌴摡㕤㘸㝣搹㤲㌸ち扡㥢㈶昷愰㔱㙡㠲㥤敤换ㄹ昷㥣㝤㐲摢㤶戳㡥ㅤ扥㙥攷㘹敦㥦昷㤵ㅡっ戵㘴扢ㄷぢ攱搹敥㘳愸晢搱㘸て愰昱㘵㑢攰ㅢ攷㐱㥡㍣㠴㐶愹戴㥤㙤搶㕥收攴ㅢ㥥㙣㥣㜲攵㍥㑦敤昱㘲扦愵㜹㌵〴㙡挹昶〸ㄶ挲戳晤㤵愱ㅥ㐵愳㍤㠶挶㤷慤ち㥦敥挷㘹昲〴ㅡ愵攲㜶戶摢ㅥ㍤㜴挵挹慢ㅥ㥣㜲㔷扦㉤攷ㅣ㍢㜴散晣扥㑦㐱扤户㝤㌰㍣愵㈵戳ㄲ㍦㉦㍡㝥戹挴挷㐴昹慦敢㥦㙣昸挵㔶愸㉡愴ち戱㔸扥㉡㥡㐹㘴捡㉢ㄱ戶扢扦つ戸慢敥㕢㔸㔸㡦㘳敡㤵昲㘳㘱敢㐹㤹㔶戳攳户挳㘸㕢㌷愹㜹㜹㔳扥㜵㐸戰戲戶㉤搳㘶づ昶敡㍡㠲昸摣㙡昱㔳捡㙣㤵㝣摢㝡摤ㄶ㘴ㅡ㤶㥢ㄳ㔷搵㕢敡㙤㍣㙡晣㤰㙡捥㠶㙢愷戵㤸〷户㙢㝤㈳㥡㠸㕦晡㉢㈴戶㙦㉤㉤㤵㌵慥㘱㤳㤷㌴户㥡㑤㌲扣搱㡤㝢搵攷づ㌲㕢㙡㑤㥥㈷㌰昳戲慡㥢㔳㘵晦㥡ㅢ㍤户〹㉢㡡摦㘷昹攱㙥㘹㘱敡慡㌶戳㈹㙦收㌱摥㘵㘶㑢摢敡㜹㤹㙣㠳戹㐵㤱㠹㤵ㄳ㡡㐱㐵攲㘹捤戹攵慤㤳㥢㥢摡㕡㥡ㅢ㡡㌵ㄳ昳㉢㌲昸〵㤹摦戳㌹㙦攲〷㘰ㄹㅦ㈵慡愴㔷㉦愵㑡㜶っ晡ㄵ挶戸慤㘳攴㡤㜰扤挵摢攰㍤摦慡㜸戳ㅢ戳て搶づ㙢搱㘰㜲㥢㉣ㅤ搱㐵㌰㠹换㌰愳挲つ㕤敢挴㤳㉡戴摥㈱摣㕡挶搸晥捥晤晦㌵㉥㉤ㅤ㘰慦晤搴ㄵ昸㤵㍤〳㍦㈸ㅢ捣㤶㑥㑦〹㈹㡥㐸㝦ㅡ㑤昹㉥昸㌴㠷搲㉢㠳㠵㕡愵㔶㤷慦慣捦户㉤搱㤶㤸昵㡢㤷昰㤰ぢ愷㡤㉡㉡㠸搶昷搰㥦㠵㐸㝦㡥捤昳㘸㈲㤱ㄲ敤〵ㅡ㘹ㄱ晤㐵慢㕦㍥ㅣ晦昷晣昷㝢㈹扣㜴㌹㕦㠰㤳㍢慤攵㡤搳㥡㕢㕡㝢昵ち㕡换ㄹ㤹搶㈵㙤摣㍣㍢㔷㌲摥㑢㙣㕥㐶㔳㍥〲㑤㤷愷〷晡挳愸㡣㘷㐱晡㌵㑥㌱ぢㄹ㥣㝢㤲㑦户捡㤴㌷㕡愷㌳愶㤸慤㌹㥤攷㍤㘶攲戳戲㑡挳ㄲ㍥晣㝤ㅢ戹昵㥢慢摡愶㘴摡㌲扤ㅢ㜱〶〵敦㤲づ愳搱攲㘵㉤搱戳㥦挸ㅣ敦㠸摤㐳〴㐳ㄶ㕤㔱晡㠸挰㡡㠴てづ㍥㉦㈵扤散戶昳㤵挰搸户挵㑡㘸摥つ扤昸㑣〸捦㐹㑣㌷㥢收慤㕥㘶戶搲扣㐲敢ㄴ愵昷攳挵㘰㜳㜳搹昹㙤昵つ慤㘳㌰搲改㉤捤换㤷晤㌷攳㌰㤶晥ちㅡ攷㔱晥㉢㙣挵摤㕦㈷攰㉡改扤㠲敦㑤㕤㕤㐹〵愳㔱愲㙦挷㠶㕢㉢㠲晤㠲晦攴愱扦㡥晦㈲㥤改捡㐷挲愲㈷㘷㡤捡㘱摦户ㄱ㠴收戵㤸㜲ㅥ慣㐲㍡愰摤慦㜱㘱㜳换㐱搹收收㠳戸㍤㙤㈲扤搶㈵愶搹挶㜳㑢㝤散㜳㘹㜲捥㑣愹㕥扤㡡捥ぢ戹㑥㐲つ㐵㝣敤㉤㌴晤㈶㌶㌴っ㜳㈲戶㙡㙦㐳搴ぢ㘷戹戴㜷戰㤰挴㥥扣慤戹つ㐹㠷慤愸ㅥ戶昳戰㐹㘶㙢摢戰挹昸戲ㅣ挶慦愸㠶晡㈶㜳搸づ㑤捤挳㕡捣搶㘵㌸㥢㙣㡥ㅡ戳慡愱㜵㤵摡ㅡ㘴㜸㜶㘷挴㤷㔵㑢㕦㑡㝣㍤昱慡㡦ㅥ㌳㜷散㝤攸㤳㙡㠸慤昰㥤㘴摡〱戹㉡昱搲摦㐷愳〶挱㡣㝢ㅣ㉣ㄷ㍦昴て搰搷㍦㘴昳ㄱㅡ散㌷攴㥤挰㙥攳ㄳ慢慢㐶攱㝦敥㍡昴㑦搹晣ㄳ㡤ㅡ㡤㠶ㅦ㕣晤㌳㌴捥㐳ㄹ㠸捦敤㐱摥搳ㅤ㈱昶扦愷晦㠲㌴愲㜷愲㔳㍢挱㠲敦慢㑥㡥㍡挹改愴愶㌴〴づ〴㔰㙥㉢㝣攷扤㜶㠱㥢〰昸㤱晥扤㘰ㄶっ攰㘷收㈰ㄸ㥤㕢愳ぢ㐰愹搵㔵㔱攸〴㐰㉦〸㜴㥥昷㔷㜱㠸〴㐰㌹㝡捥㐳㝤晦戳ぢ㐰っ㘲㍦〰㥤㌱昵㑥㜴㉡〱扦㈰〰㥦㈳㜸㈰㠰捦㙣㠵敦㔴㕣㌵㈲㔵㜲ㄴ㥢㜱挸㥦挲㉣ㄸ挰㐰愸昵捤搹㙣㠱挶〵㘰㉢慢慢㔲〸㈲〰〶搱㘸㌰ㅡ㤵㠶㐸〰っ㐱捦㜹愸㜷摤〰㙡㈰昶〳ㄸ捡㤸㝡㈷㍡㌵ㄶ㝥㐱〰㕥つ〳昰㡡慤昰㥤ㅤㅣ㠷㐸㤵ㅣ挵づㅣ昲㑢愱〰㜶㠴㕡ㅦ捤㘶㈷㌴㉥〰㘳慣慥摡ㅤ㐱〴挰㉥㌴㡡愲㔱ㄳ㈰ㄲ〰㌱昴㥣㠷㝡搲つ㘰㍣挴㝥〰㔵㡣愹㜷愲㔳ㄳ攱ㄷ〴攰㠱㌰〰昷摢ち摦〹换㈹㠸㔴挹㔱散㡥愴敡摥㔰〰ㄳ愰搶㈷戲㤹㠴挶〵㘰㡡搵㔵㔳ㄱ㐴〰㑣愵搱㌴㌴㡡愷㌰〵挰㜴昴㥣㠷扡搵つ㘰ㅡ挴㝥〰戳ㄸ㔳敦㐴愷㘶挰㉦〸挰㜵㘱〰慥戵ㄵ扥㜳愸戳㄰愹㤲愳㤸挷㈱㕦ㅤち㘰〱搴晡㐲㌶晢愲㜱〱搸摦敡慡搹〸㈲〰づ愰搱㠱㘸搴ㅣ㠸〴挰慦搱㜳ㅥ敡㘲㌷㠰㍤㈱昶〳挸㌰愶摥㠹㑥捤㠵㕦㄰㠰㌳挳〰㥣㘱㉢㝣愷㜵昷㐱愴㑡㡥㘲㈹㠷㝣㕡㈸㠰〶愸昵㐶㌶㑤㘸㕣〰㤶㔹㕤㔵㡢㈰〲攰㘰ㅡ戵愰㔱昳㈱ㄲ〰慤攸㌹て㜵㠲ㅢ挰㍣㠸晤〰㔶㌲愶摥㠹㑥㉤㠰㕦㄰㠰㈳挲〰ㅣ㙥㉢㝣㘷㥡昷㐳愴㑡㡥㘲㉤㠷扣㈶ㄴ挰ㄱ㔰敢㐷戲㔹㠷挶〵攰㘸慢慢昶㐷㄰〱㜰っ㡤㡥㐵愳づ㠴㐸〰ㅣ㠷㥥昳㔰㉢摣〰づ㠰搸て攰㐴挶搴㍢搱愹㕦挳㉦〸㐰㐳ㄸ㠰㠳㙣㠵敦攴昷㈲㐴慡攴㈸㑥攷㤰敢㐳〱㥣〹戵㝥ㄶ㥢戳搱戸〰㥣㙢㜵㔵〶㐱〴挰㜹㌴㍡ㅦ㡤捡㐱㈴〰㉥㐰捦㜹愸㐵㙥〰㔹㠸晤〰㉥㠱㝤㐴敦㐴愷昲昰ぢ〲戰㈰っ挰㝣㕢攱㍢ㅦ捦ㄳ敤㤵ㅣ挵㌵ㅣ㜲㙤㈸㠰敢愰搶慦㘷㜳〳ㅡㄷ㠰㍦㔹㕤戵〴㐱〴挰㥦㘹㜴ㄳㅡ戵ㄴ㈲〱戰ㄱ㍤攷愱昶㜰〳愸㠷搸て攰㌶挶搴㍢搱愹㠳攰ㄷ〴㘰㐲ㄸ㠰昱戶挲㌷㐵搰㠴㐸㤵ㅣ挵㝤ㅣ昲戸㔰〰て㐰慤㍦挸收㈱㌴㉥〰㡦㔸㕤搵㡣㈰〲攰慦㌴㝡ㄴ㡤㍡ㄸ㈲〱昰ㄸ㝡捥㐳㈵摤〰㤶㐱散〷昰ㄴ㘳敡㥤攸㔴ぢ晣㠲〰散ㄸ〶㘰㤴慤昰捤㕡㉣㐷愴㑡㡥攲㘵づ㜹晢㔰〰慦㐲慤晦㡤捤㙢㘸㕣〰晥㙥㜵搵ち〴ㄱ〰㙦搰攸㑤㌴㙡ㄵ㐴〲攰㉤昴㥣㠷摡搶つ㘰㈵挴㝥〰敦㌱愶摥㠹㑥慤㠶㕦㄰㠰㠱㘱〰〶搸ち摦㐴捡㙦ㄱ愹㤲愳昸㈷㠷扣㘹㈸㠰捦愱搶扦㘰昳㈵ㅡㄷ㠰慦慣慥㍡っ㐱〴挰搷㌴晡〶㡤㕡〳㤱〰昸ㄶ㍤攷愱㉡摣〰㝥〷戱ㅦ挰て㡣愹㜷愲㔳㙢攱ㄷ〴攰攷㥦㐲づ㠵㝦戲ㄵ扥戹㥤㈳ㄱ愹㤲愳㈸㉢挵㤰㝦㠰㔹昰愱戰〶戵摥㥢㑤〵ㅡㄷ㠰㠸搵㔵敢㄰㘴㌸〳昵愱㔱㕦㌴敡㘸㜴〵㐰㍦昴㥣㠷晡ㄲ㌹摡㝦っㅤ〵戱ㅦ挰愶戰㡦攸㥤攸ㄴ攷㤰㠲〰㝣㄰〶攰ㅦ戶挲㌷摤㜴㍣㈲〹㠰挱ㅣ昲㝢愱〰戶㠶㕡摦㠶捤戶ㅣ㕤挷慦挱㘱㔶㔷慤㐷愰攱㕣㥤㑡ㅡつ㐷愳㑥㐴㔷〰㙣㠷㥥昳㔰慦戹〱㥣〰戱ㅦ挰昶戰㡦攸㥤攸搴敦攱ㄷ〴攰搹㌰〰捦搸ち摦っ搸㈹㠸㈴〰愲ㅣ昲㔳愱〰攲㔰敢〹㌶㐹㡥慥〳㐰戵搵㔵愷㈲搰㜰慥㑥㡡㐶㌵㘸搴〶㜴〵㐰ㅡ㍤攷愱ㅥ㜲〳昸〳挴㝥〰攳㘰ㅦ搱㍢搱愹搳攰ㄷ〴攰捥㌰〰㜷搸ち摦愴摣㤹㠸㈴〰愶㜱挸户㠵〲㤸〱戵㍥㤳捤ㅥㅣ㕤〷㠰搹㔶㔷㥤㠵㐰挳戹㍡㝢搲㘸づㅡ㜵づ扡〲㘰㉥㝡捥㐳摤攰〶㜰㌶挴㝥〰戵戰㡦攸㥤攸搴戹昰ぢ〲㜰㔹ㄸ㠰㍦㍡ち敦㍣攱〵㠸㈴〰づ攴㤰㉦〹〵昰ㅢ愸昵㍡㌶㡢㌸扡づ〰㔹慢慢㉥㐴愰攱㜸改㌹ㅡ攵搱愸㡢搱ㄵ〰㈶㝡捥㐳㥤敤〶㜰ㄱ挴㝥〰昵戰㡦攸㥤攸搴㈵昰ぢ〲㜰戲戳㥥摥㌳㐲㈷搹㡡扣㜷敡昲㌲㐴ㄲ〰㉤ㅣ昲㠹愱〰摡愰搶㤷戳㔹挱搱㜵〰㔸㘵㜵ㄵ攷㌵㠷㜳㜵㔶搳攸㄰㌴敡㑡㜴〵挰愱攸㌹て戵捥つ攰ち㠸晤〰搶挰㍥愲㜷愲㔳㔷挱㉦〸挰㈱㘱〰㔶摢ち摦㙣敡戵㠸㈴〰㡥攵㤰㔷㠶〲㌸ㅥ㙡㝤㍤㥢ㄳ㌸扡づ〰扦户扡敡㍡〴ㅡ捥搵㌹㠹㐶㈷愳㔱㌷愰㉢〰㑥㐱捦㜹愸㈶㌷㠰敢㈱昶〳㌸つ昶ㄱ扤ㄳ㥤扡ㄱ㝥㐱〰昲㘱〰㜲戶挲㌷挱㝢ㄳ㈲〹㠰昳㌹攴㑣㈸㠰ぢ愱搶㉦㘲㜳㌱㐷搷〱攰㔲慢慢㌶㈲搰㜰慥捥ㅦ㘹㜴ㄹㅡ㜵ぢ扡〲攰㜲昴㥣㠷摡搷つ攰㘶㠸晤〰慥㠶㝤㐴敦㐴愷㙥㠵㕦㄰㠰㌹㘱〰昶戴ㄵ扥㌹攷㍢㄰㐹〰摣挴㈱捦ち〵㜰㌳搴晡㉤㙣㙥攵攸㍡〰摣㙥㜵搵㥤〸㌴㥣慢㜳〷㡤敥㐴愳敥㐶㔷〰摣㠵㥥昳㔰㤳摣〰敥㠲搸て攰㕥搸㐷昴㑥㜴敡ㅥ昸〵〱愸〹〳㤰戲ㄵ扥㘹昰晢㄰㐹〰㍣捡㈱㔷㠵〲㜸ㅣ㙡晤〹㌶㑦愲㜱〱㜸摡敡慡晢ㄱ㘸㌸㔷攷ㄹㅡ㍤㡢㐶㍤㠸慥〰㜸づ㍤攷愱㜶㜲〳㜸〰㘲㍦㠰㤷㘰ㅦ搱㍢搱愹㠷攰ㄷ〴㘰㜸ㄸ㠰㑡㕢攱㥢㤹晦㉢㈲〹㠰㌷㌹攴愱愱〰摥㠶㕡㝦㠷捤扢ㅣ㕤挷ㄶ昰扥搵㔵㡦㈲搰㜰慥捥㍦㘸昴〱ㅡ昵㌸扡〲攰㐳昴㥣㠷摡挲つ攰㌱㠸晤〰㍥㠵㝤㐴敦㐴愷㥥㠰㕦㄰㠰扥㘱〰晡搸ち㙦戱㐰昹搳㠸搴㠳㐹摥㍥ㅣ㜰㘱㐱扤戹㤲戳㔲㥢ㄴ㔰㐶㍣㜹㜹㙢㕢戳㑣愱昵㉢㑣㘹㥥搳摣㌶愵扥㜵㔹㐳㘶昵㠰㠲扤戰㜰㠹搹㠴〹敥ㄶ捣㜳㝢㘴捤换㤶㤹㜹扤㔰摢扣扣㈵㘷捥㥣昲扦㌰〱㡥昵挳㕢㈷㜳摦愵ち㡦晦㙣㑥户〴㥥搸㑡昰㈸㈹㝦ㄶ〱扤㔳㜳㔲捣散㥡㐶㤷㐵〳㠶晤㍢㠸捥慢㙦㙢㌰晢ㄴ㘴ち㕢㤶㉢ち愰㠸慡㠱㝣敦挲扣㈵㤸戲㥡搲慦㌰扤愵㍥捦㌹㈲扥ㄹ〳㉤搳搹收㘲㔴〸散搵摣㕡捦㑡收㝥㠵㜹㉤㤹愶搶㘵㥣散捣慤摥慣愸㈷戳愲攵㠵㐹昵㑤慤㐸㈳敦㈲㤷晢ㄷ㙡㤷㌴慦挴㈵っ换ㅢ㥢愶㘷㤶戵晥㑦扣㉢㡡㙦㡢㍣攴慤㔱愵慡戴㔴㔵㤴㔶晣愷敦㡦昶つ㍥㘳〳慣攲昰㘱搸㑥摢㕡敡戳换〹㑣㜲挴搱㤶戱㤱昷戰愴晣㌹㉣㜹愷㌵㕤㙦愱愷㈶㠱㘳㉤㉡捤て㥣ㅥ㙦扦㉥㘴ㅢ㤸敢摦㘲㌸㝤扦㐳戳挷昴昹㌳㍢慡㜵晥㑦ㄷ㔹㤴㍦㡦挸摤㉥㡥搸ㅣ挶㥢㔸㥢㄰ぢ㈶戸㐵攱㤳㠹㉤㠱㍤敦㘶ㄹ㈹㠸つ户搰㑤㍡ㄶ愷㘱㝥扤㙦㘱㜶㈶㙢㌶愰㉣愰㌱搳戶㠹搵㘱㝤〶㡡昰㕢㙤摤攴收挶挶っ㌷㌹㕥㑡㔰㥢换㌴㤸ㄵ㠵㠹换摢㥡昷慣㙦搲ぢ㘸㘴扢戴㐵㤹㔵㄰㘵㔶㔹ㄳ昸㠵㝤㔸㉥㈴换㡣搵扣㌸搳㔲摦戶愴戱㍥㔷挱づ攷㑢晦㈷戶㔵散㍦捡〰搳㜹㌸晢ㄲ㙦㐵㠰㌵㉦㡦户㝢っ㡡㘸㠸㡥㙦㍦戶攸㔲愵攱㥦晡て慢㐹戰攷㤱㉦ㄴ晤㝢㐴㉢挷㑢㜶㐵㌲㤶捦㘵㉡ㄶ㡢㥦慦挱㈶㉡㍢㈷昵㈲つ昰搲㝦㠰㈹ㄷ昸㉡㝢〹㑤愷愵〶扤㘱㄰㤹摤㥣挹㑦换攴㜰㔹㔰㙦晢愲愰ち扣戵摣搵戴ㄸ㉣晥㤸㡣㝡㈲捣㙥慦愸捦㥢㉤ㄵㄴ搴攲愲愷㌲㤶㡤㘸搶㝢㠸㘹昰㕥㈵攵攵㝤㉡㠲㜲捤㜴㘲㡤戰愷搴摤ㄷ㔵捤昴挵晦㘴敦㥡昱ㅣ㝢㈴㈲㕦㔱㍦㘲㜵昴㥦戸㑥㉦㐳挸昵昱ㄸ晣㑣㠳㕦搰㤴扦〲愵昷扤㈹慥挳㐰戵㠶づ愳㌲戹㥣㠶ㄵ㈲ㄵ愸愶㤰搲㤲㜲㔹㤱㍥慥㤲㄰捤慡〶愹㜰慥搱搱㙡戱㤵㥢昹㠸戵㝦㘵改〹扥ㄹ㑡㑡㑢换昰㔶㙢摥㜲㍡㕦㕡〴㙢慣㌵愵㔶㐴㙤㡢㈱㘸㉣㈳ㅣ挲てぢ攲搷〵㕤戳昲〲慣㌰户晤ぢ晥㤳㐷㈴愲㤷挲愷㈴愲㕥㐷敢㠰㠸㔰㘲㤱挲㕢㠰昳㘰㘸搴晢㄰昲㜰挰昵攵愵㍥㐰㤷㕦㘰㌸扢〷㔶昲昰散ㅣ搵㠷㤰㜲〷愹㙢っ昲ㄱ㤶戸摦㘹摦づ㉢㈰敤㝡㍢晣㠴ㅥ㜸改扣攰㡤ぢ昲晡ㄴぢ捥㤰㈹戰㠷ㅣ㠱㡤摥㠷㠶晦っ㌶攸㑢㠳㝥㌴昸っ〶㝣㠳戵㑤搰ぢ〵挷㙢㘷〲挰ㄹ昰〱戸㝦戹㤲戸挰㙤捡㈴㥢㌱挹㡦㌰昰㠲晢ㄹ㌲〱愷つ㠰㐹㜷扦㘹ㄴ摦㌷㠱㌹㤰㠱㐹愱〸收ㄶ㤰㜶つ戳ㄴ㙥挴愵㙦㈹㐱慣㡥㘲戹㐲〰捣慤㘰愳て愲㈱㑢ㄹ〲っ〶搳㘰〸つ㔸摤㈰㌰户㐶㉦ㄴ㈶㉦つち㠰戹㉤㝣〰㤳ㄵて㑥ㄲㄷ捣愱㑣㌲㡣㐹㔸㥤攰㠵挹㤲㠴㉥戶㐲ㄶ㉣〸戸攱っ挲捡㠵㈲㜰㈳㈰敤ㅡㅣ㉢ㅣ昰挴㐵㕦っ㠲〵㜹戱捣挱ㄹ㌲〵昶㔶昸㉢搸攸摢搳㤰㈵㄰〱〶㍢搰㘰ㄴつ㔸ㄵ㈱攰㜶㐴㉦ㄴㅣ慦㜲ち〰户ㄳ㝣〰㙥愸㉢㠹ぢ摣捥㑣㌲㠶㐹㔸搵攰〵挷㔲〶ぢㅣ户㐲㜹㜸㍦扥㉣㜴㄰㜰㔱〶㘱挵㐳ㄱ戸㌸愴㕤㠳㘳㘵〴㥥㌸㔵捡㈰㔸㤰ㄷ换㈳〲戸㈴㘱愳㔷搱㤰愵ㄳ〱〶搵㌴㐸搱㠰搵ㄴ〲慥〶扤㔰㜰扣㘰㉢〰摣㔸昸〰ㅣ㉢㉣㥣㈴㉥㜰扢㌲挹㙥㑣挲㙡〸㉦戸〹㤰㜵戱挵㑤㠴㠹㠰摢㥤㐱㈶愱㔷〴㙥〲愴㕤㠳㘳㐵〵㥥㈸户㘰㄰〷ㅣ换㉡㥣㈱㔳㘸㙦㜱㤳㘰愳㑦愶㈱㑢㉥〲っ愶搰㘰㉡つ㔸㠵㈱攰愶愱ㄷち㡥搷㥥〵㠰㥢〱ㅦ㠰㘳㘵㠶㤳挴〵㙥㈶㤳散挱㈴慣愲昰㠲㘳改㐴ㄷ㕢ㅣぢ㉢〴摣㙣〶㘱㠵㐵ㄱ戸㌹㤰㜶つ㡥㤵ㄸ㜸攲㐲㌶〶㜱挰戱ㅣ挳ㄹ㌲㠵㌶戸扤㘰愳敦㑤㐳㤶㙡〴ㄸ散㐳㠳㕡ㅡ戰㝡㐳挰捤㐳㉦ㄴㅣ㉦愳ぢ〰户〰㍥〰㤷㜱㈵㜱㠱㕢挸㈴晢㌲〹慢㉦扣攰㔸㜲搱〵㌸ㄶ㘴〸戸晤ㄹ㠴㤵ㄹ㐵攰づ㠴戴㙢㜰慣攰挰ㄳ㔷挹㌱㠸〳㡥㘵ㅣ〱㕣㝥〳ㅢ扤㡥㠶㉣昱〸㌰㔸㐴㠳っつ㔸昵㈱攰戲攸㠵㠲攳ㄵ㠱〱攰昲昰〱㌸㔶㠲㌸㐹㕣攰㑣㈶㈹㌰挹㕡ㄸ㜸挱ㅤ〱㔹ㄷ攰㔸挸㈱攰㤶㌰〸㉢㍡㡡挰㉤㠵戴㙢㜰慣晣挰ㄳ㤷攰㌱㠸〳㡥攵ㅦ捥㤰㈹戴户戸〶搸攸㡤㌴㘴㘹㐸㠰㐱ㄳつ㥡㘹挰㙡ㄱ〱户っ扤㜰㜰戸搴㈴〰㕣ぢ㝣〰㡥ㄵ㈴㑥ㄲㄷ戸㔶㈶攱㡤〷ㄴ慢㍤扣攰㔸攲搱挵㍥㡥〵㈰〲㙥〵㠳戰ㄲ愴〸摣㉡㐸扢〶挷㡡ㄱ㍣㌱㍦挰㈰づ㌸㤶㡤㌸㐳愶搰〶㜷〸㙣昴㐳㘹挸㤲㤲〰㠳摦搲攰㌰ㅡ㕣〰〳〱昷㍢昴㐲挱昱㍡捤〰㜰㙢攱〳㜰慣㍣㜱㤲戸挰ㅤ捥㈴㐷㌰〹慢㐴扣攰㔸ㅡ搲挵ㄶ挷挲ㄱ〱户㡥㐱㔸㐱㔲〴敥㘸㐸扢〶挷㑡ㄳ㍣㜱昱㈰㠳㌸攰㔸㙥攲っ㤹㐲ㅢ摣戱戰搱㡦愳㈱㑢㔱〲っ㡥愷挱㝡ㅡ戰㍡㐵挰㥤㠰㕥㈸㌸㕥㜲ㅡ〰敥昷昰〱㌸㔶慣㌸㐹㕣攰㑥㘲㤲㤳㤹㠴搵㈵㕥㜰㉣㈹改〲ㅣぢ㑥〴摣愹っ挲捡㤳㈲㜰ㅢ㈰敤ㅡㅣ㉢㔴昰挴㤵㠹っ攲㠰㘳㤹㡡㌳㘴ち㙤㜰愷挳㐶㍦㠳㠶㉣㘱〹㌰㌸㤳〶㘷搱㠰㔵㉤〲敥㙣昴㐲挱昱敡搹〰㜰攷挲〷攰㔸改攲㈴㜱㠱㍢㡦㐹捥㘷ㄲ㔶愵㜸挱戱ㄴ愵㡢㡦㉡ぢ㔵〴摣㠵っ挲㡡㤵㈲㜰ㄷ㐳摡㌵㌸㔶戶攰㠹换ㅥㄹ挴〱昷〶㤶㥣㈱㔳㘸㠳扢ㄴ㌶晡ㅦ㘹昸㘶戰挱㘵㌴戸㥣〶㙦挱㐰挰㕤㠱㕥㈸㌸㕥〸ㅣ〰敥㉡昸〰ㅣ㉢㘴㥣㔱戸挰㕤捤㈴搷㌰〹慢㔹扣攰㔸挲搲挵ㄶ挷〲ㄷ〱㜷ㅤ㠳戰搲愵〸摣つ㤰㜶つ㡥ㄵ㌱㜸攲㥡㑡〶㜱挰戱㉣挶ㄹ㌲㠵㌶戸㍦挱㐶晦㌳つ㔹㌲ㄳ㘰㜰ㄳつ㌶搲㠰㔵㌴〲敥㘶昴㐲挱昱㥡收〰㜰户挲〷攰㔸㔹攳㈴㜱㠱扢㡤㐹㙥㘷㤲㌲晣戴昷㠲㘳改㑢ㄷ攰㔸ㄸ㈳攰敥㘴㄰㔶挸ㄴ㠱扢ㅢ搲慥挱戱㤲㠶㘸昴㝢ㄸ挴〱挷㜲ㅡ㘷挸ㄴ摡攰晥〲ㅢ晤㕥ㅡ戲搴㈶挰攰㍥ㅡ摣㑦〳㔶摦〸戸〷搰ぢ〵挷换戳〳挰㍤〴ㅦ㠰㘳㐵㡥㤳挴〵敥㘱㈶㜹㠴㐹㔸㍤攳〵挷㤲㤹㉥挰戱愰㐶挰㍤捡㈰慣慣㈹〲昷㌸愴㕤㠳㘳〵㡥㠰㝢㠲㐱ㅣ㜰㤵㤰㍡㐳㜶㠱㝢ㄲ㌶晡㔳㌴㘴㠹㑥㠰挱搳㌴㜸㠶〶慣摡ㄱ㜰捦愲ㄷち㡥㔷㥡〷㠰㝢ㅥ㍥〰挷㑡ㅥ㈷㠹ぢ摣ぢ㑣昲㈲㤳戰敡挶ぢ㡥愵㌶㕤㠰㘳㈱㡥㠰㝢㤹㐱㔸㤱㔳〴敥㔵㐸扢〶㔷つ㌷〱昷㌷〶㜱挰戱㝣挷ㄹ戲ぢ摣㙢戰搱㕦愷㘱㑤戰挱摦㘹昰〶つ㔸敤㈳攰摥㐴㉦ㄴㅣ㉦㥡て〰昷㌶㝣〰㡥ㄵ㐰捥㈸㕣攰摥㘱㤲㜷㤹㠴搵㍡㕥㜰㉣搱改〲ㅣぢ㜸〴摣晢っ挲㑡㥥㈲㜰ㅦ㐰摡㌵㌸㔶晣〸戸てㄹ挴〱挷戲ㅦ㘷挸㉥㜰ㅦ挱㐶晦㤸㠶㉣〹ち㌰昸㠴〶㥦搲㠰㔵㐲〲敥㥦攸㠵㠳ぢ晥㔶晤ㅣ㍥〰挷捡㈱㈷㠹ぢ摣ㄷ㑣昲㈵㤳戰捡挷ぢ㡥愵㍤ㄶ戸搰㤳㥢㉣晣ㄱ㜰㕦㌱挸㈲昴㡡挰㝤〳㘹搷攰㔸㈹㈴攰扥㘵㄰〷ㅣ换㠵㥣㈱扢挰㝤〷ㅢ晤摦㌴捣〷ㅢ㝣㑦㠳ㅦ㘸㘰挲㐰挰晤㠸㕥㈸㌸摥捡㈰㘰㡢晢ㄹ㍥〰挷㡡㈳㘷ㄴ㉥㜰扦㌰㐹〹愶㌱ㄴ慢㠳扣攰㔸ㄲ搴挵ㄶ挷㠲㈱〱㠷㌳摤㈵㙡〵㝡㐵攰㜰㠵㜱㌷挰慤㠲㥢㠰㉢㘷㄰〷ㅣ换㡣㥣㈱扢挰㘹戰搱㝢搳㤰㈵㐸〱〶ㄵ㌴攰扤搴ㄴ慢㤲〴㕣〴扤㔰㜰扣㉢㐳〰戸扥昰〱㌸㔶㉡㌹㐹㕣攰晡㌱挹㈶㑣挲慡㈲㉦㌸㤶ㄲ㜵戱挵戱搰㐸挰ㄹっ挲㡡愳㈲㜰㥢㐱摡昵ㄶ挷捡㈴〱㌷㠰㐱ㅣ㜰㉣㑦㜲㠶散〲㌷㄰㌶晡收㌴㘴改㔲㠰挱ㄶ㌴搸㤲〶慣㘶ㄲ㜰㕢愱ㄷち㡥㌷㤸〸〰㌷ㄸ㍥〰挷ち㈷㈷㠹ぢ摣㄰㈶搹㥡㐹㔸㡤攴〵㜷㈱㘴㕤㙣㜱ㄷ挱㐴挰㙤换㈰慣㔴㉡〲㌷っ搲慥挱戱愲㐹挰㔵㌲㠸〳敥㡦㤰㍡㐳㜶㠱ㅢづㅢ㝤㍢ㅡ戲攴㈹挰㘰〴つ㐶搲㠰㔵㔰〲敥㔷攸㠵㠲攳扤㌲〲挰敤〰ㅦ㠰㘳㘵㤴㤳挴〵㙥ㄴ㤳散挸㈴慣㘲昲㠲扢ㄹ戲㉥挰戱戰㐹挰敤挴㈰户愲㔷〴㙥っ愴㕤㠳㘳㈵㤴㠰摢㠵㐱ㅣ㜰㉣㠷㜲㠶散〲ㄷ㠵㡤ㅥ愳㈱㑢愵〲っ攲㌴㐸搰㠰搵㔳〲㉥㠹㕥㈸㌸摥昶㈳〰㕣㌵㝣〰敥㕥㔷ㄲㄷ戸ㄴ㤳搴㌰〹慢㥦扣攰㔸昲搴〵㌸ㄶ㐴〹戸戱っ挲捡愸㈲㜰扢㐱摡㌵㌸㔶㔰〹戸㜱っ攲㠰㘳ㄹ㔵〰㤷摤㘱愳㡦愷㈱㑢慣〲っ㈶搰㘰㈲つ㔸㜵㈵攰㈶愱ㄷち㡥㜷㌰〹〰㌷〵㍥〰挷㑡㉣㈷㠹ぢ摣㔴㈶㤹挶㈴㙦挲挰ぢ㡥愵㔲㕤散攳㔸㐸㈵攰㘶㌰〸㉢慡㡡挰敤〱㘹搷攰㔸㜹㈵攰㘶㌱㠸〳㡥攵㔷捥㤰㈹戴㝦㌹捣㠶㡤扥㈷つ㔹㥡ㄵ㘰㌰㠷〶㜳㘹挰㙡㉤〱户ㄷ㝡愱攰㜸㌳㤶〰㜰晢挰〷攰㔸挱攵㈴㜱㠱慢㘵㤲㜹㑣挲㝡てㄹ晣㝣昶散挱㤷㜳捥摥㍢ㄵ敤㉢ㄳ㤰っ〵ㄶっ搴戶慤㙥㐰㤱〶ㄷ㌹㌵㙤㉤㜱㤲㍤㈲㌲㑣㤸㌷户㘰㔲慦捣㝢㕦㠹㜶摦愷㤰戸捦㐰捦㍤㍢挴㡤ㅡ搶㈳㤴㕦昵㠳晦扥ㄴ敤晥ㅣ㜸挷〵晣昴攱㐳㕢㠸㈱づ摣戳㍥搷搲摣摡㕣㘸ㅢ㔶㡢〲愴㘱扣〷㑡愱愴㈴㍡戱晣ち㐴っ捣挹ㄵ㉢㙢攲晤㈸㔷昰㥥〰㤱㠳㥡㥡㔷㌶挹㘸捡㕢㜹㉢ㄸ攱搵扢㌷搳㤰愹㍣戶〳㍣㠳戵ぢ㜴搶昷㐳摢慦㤷挱挹㝦ㅡ㙢晢愳㍦㜲昲愴挹晢搴挵ㄳ㌱㌳㤶㡡㘶㔲戱㘴㍣㔹ㅤ㡤愵捤ㅡ㌳㤶㡣愶㜳昹㔴㌶㕥㔳ㄵ㌵愴㔶㠰㌱づ㠰㡦挱敡〰㐹㜷㈰㝢㉣ㄳ㤰ㅥ㜵攵愵㌸㌴敡敥挴㍤散㑢㔴㔶攵㔴㕥㤹㘵扤㝢慢㤱㥥㕢㤵昸㈶晣㔹㜶㈳昷㝡搰㌴捥昷㤷㕦っ㔸摤㜳攲〰㍢摥ぢ㍡昳〰㑦慦挳㄰昴㐵㘸㈲㐶㉦〸㈸搳㌲攸㙥㌲㜹㔲㥤慢㙥㐹换㐲戶㈹㘴挵昷〹搵㜲㄰昷㠵㔸敡ㅣ㜰〳搲㔶愳捣㡥愲㔷㌲扣〹扤㍥ㅣ㑢㑡㠳㕣㈰㉤㠶㠸ぢ昲慡㠰㤴㕢戵㍡ㄳ㉢挲㙤〹ち㕣㕡ぢㄳ㙥ぢ敡㜴㐸戸㍤ㄴ扦㥦㍡㥣㘸愱ㅦ㠴ㄶ敦㘷挴づ慤㌵愰㙦扤㥦搱㙡戳㍡ㄱ㡤㘶㌳搵㌱㌳ㄹ㑤㔵㘵搳搱㐴㔵㌲㤱捦挴㌳搵〹㌳㥤㌱晡㌸挳㘹㠴㡦搱搷改挹晢搹捦改㔱愷っ昴昸㥥慡㤳㌱㄰昲挶㜲㠹㝥㌰㔴㝡ぢ㥡㠸戱㈹〴㈲㈳㌷㥤愰㜴㘲㌱㌶㜳攴㍢搰㘱㈵攵愳戰愴〶㐲㉥㈴㔶㐳搴㑥㘲ぢ㐸㠵挴搱㐸攱㤰搰づ㠵㐹攸㐷㐵慤㠳愹ㅦ捦㤶㠸〴㌷㥣〵㐷ぢ㍣㕢搹昹戴摦愱㙦攱㐹㘱㥢捥愵ぢ挹㘸㌲㥡挱㉤㜷㜳㌵㌵戱㜴㔵㜵㉥㕡㥤㡣㈵㔳㤹㜸搶ㄸ攴㡣㜱つ㝣㡣挱㑥㙦㉤㝢㐳㥣ㅥ㜵㙡㕢昴〴捦敦摣㜸㡥㠴㑡㕦㠷㈶㘲っ㠵〱㥥戸〱ㅥ扡摥捤敡㘸挸〲㌶慢㘳㈰㉥摥慣㠶搹㔱昴㕤戸㘶挷㐱㉦㜷ㅦ㔵挳㈱ㄷ㤸敢㈱㙡㠷㌹〲㔲㠱搹收㠲搹戱㔹戵〴㜲攳愴㍥㠲愰㑣ㅦ㉤戸晤捡づ慤㥤㡣扥扤㔹挵愲ㄹ散㈸昲愹㔸慣㤰㉣愴攳改㐴㉣㥤捤愵愳挹㐲㈱㤳㑥愶昳㠶捣昷㌳挶㈹昰㌱㜶㜰〶㈷㥢搵㈸愷㐷㥤摡〹㍤攱搶攰收㜶ㅡ㔴晡改㘸㈲挶捥㌰挰戳㐴昷㙣㔶㘳ㅣ㜹㌵㤵攷搰㈱㠵㈵ㄵ㠵㕣㐸㥣挷昰㤴昰ㄵ㠷㔴㐸㘴摤㈴戸㔹挹〷㙣㔱㈰〹捥搲搳㐲扦〸㉤㐸㈴敤搰摡挵攸㕢㈴㌲戹㐲扥㍡㤳慢慥捡㔵攵㤲改敡慡㑣㈶ㅢ㌷愳搵㠹㐴㜵戶㤰㡥愵㜲㠶㑣攰㌳挶㈵昰㌱慡㥤挱挹ㄶ㤴㜲㝡搴愹戱攸〹㠹晤摤㈴㉥㠷㑡扦〲㑤挴搸ㄵ〶㜸㤶攸摣㠲㜴㙥㌲㍡㌷㄰㘳㌷㐷㍥㡥捡㙢㈹摦ㅤ㑢㙡㜷挸㠵挴昵㄰戵㤳㤸〰愹㤰搸换㑤愲㝤㔷㌳㈷㤰〴愷摤ㄱ〴愷㘳搱㠲挴㈴㍢戴㜶ㄳ晡ㄶ㠹㙣㈲㘵挶㌳戹㘸㉣㔵㥤㑢㐶ㄳ改㥡㐲㈱ㄷ㡦愷ㄲ㤹㕣㉥㔶㤵㠸挷㡣挹捥㜰㌶挲挷㤸攲昴㘴㥢㤰挹㜸挶愷㑥捤㠰㑥㐸捣㜰㤳戸つ㉡晤㜶㌴ㄱ㘳㈶っ昰昴㙤ㄳ㝢㌸昲㈹㔴摥㐳㠷愹㔸㔲戳㈱ㄷㄲ昷㐲搴㑥㘲づ愴㐲㘲㜷㌷㠹昶㙤㘲户㐰ㄲ㥣㐷㐷㄰㕣昲㡢ㄶ㈴昶戲㐳㙢て愱㙦㤱㌰㤳㤹㕣㉡㥤捦㘲慦㕢㤳㑣㔵㈵㙢捣㝣㔵㔵戲㉡㤶㡦愵㙢愲愹㘸捥搸摢ㄹ捥挳昰㌱昶㜱㝡戲㑤挸散㍡攳㔳愷ㄶ㐰㈷㈴慡摤㈴ㅥ㠳㑡㝦ㅣ㑤挴㔸〸〳㍣㝤摢挴扥㡥㝣ㄶ㤵捦搰㘱㌶㤶搴晥㤰ぢ㠹攷ㄸ㥥ㄲ扥づ㠴㔴㐸散ㄴ㐸㘲挷㐰ㄲ㥣ㄸ㐷㄰摣㤶ち㉤㐸晣挶づ慤扤㡣扥㐵〲㌷挵㑢㈷戳搱㙣㔵㈱㥥㑡㘶戰晡ㄹ散㉦㤲㌵改㘸㉥㥤㠹攳愰挲愸㜳㠶昳ち㝣㡣㐵㑥㑦㐸挸㜴㌹攳㔳愷昲搰〹㠹ㄱ㙥ㄲ慦㐳愵晦ㅤ㑤挴攰散㌷㥥㍥ㄲ〵㐷扥て㤵敦搰愱ㄶ㑢㙡〹攴㐲攲㍤㠶愷㠴慦愵㤰ち㠹挱㠱㈴戶ち㈴㜱㄰㥣㄰〴㌷〴㐲ぢㄲつ㜶㘸敤㈳昴㉤ㄲ昱㜴㌲㤱挸搴㘴昲改㜸㑤㌲ㄹ慦捥愴㌳愹㔴㈶ㅤ慢慡㠹㈵昲搵㌵㔹愳搱ㄹ捥挷昰㌱㥡㥣㥥㤰㤰昹㙦挶愷㑥戵㐰㈷㈴㌶㜳㤳昸っ㉡晤㜳㌴ㄱ㠳搳搹㜸晡㐸戴㌹昲晤愸晣㥡づ扣㍤㠳㕡〱戹㤰昸㤶攱㈹攱㙢ㄵ愴㐲愲挲㑤愲㝤㍦愱〵㤲㔸つ㈷〴挱㠹㌷戴㈰㜱㠸ㅤ㕡晢ㄱ㝤㡢㐴㍥㤳㠸收㜳㔵㠹㔸㈱ㄱ㑢收昰挵㘱挶ㄳ挹㜸搶捣攵昲㠹㐲慡㉡㘶ㅣ敡っ攷㈷昸ㄸ扦㜵㝡戲㥦㤰〹㙤挶愷㑥慤㠵㑥㐸㤴戸㐹愸㜲攸㑢搱㐴っ捥㑦攳改摢㑦ㅣ攱挸ㄷ㔱搹㥢づㄹ㉣愹㜵㤰ぢ〹晥ㄵ㠱㜶ㄲ㐷㐳㉡㈴扥昹扥攳㤰㐴㙦摦㑦㝣〵愹晦攸㠳㜳搱ㄸ㈳敡㉢ㄱち㈴㡥戵㐳㙢㥢愰㙦㤱挸ㄶ戲搹㜴摣捣㘵㑣ㅣ㙥㈴㜲搸㕦㐴㌳㘹ㅣ㥥㤹昸㑥㐹收㔳㔵挶㜱捥㜰晡挳挷㌸摥改挹㌶戱摥改㔱愷㝥㡦㥥㤰昸㈷〶搳㝥㜰㌶〰㉡㝤㈰㥡㠸挱〹㘷㍣㝤摢挴挹㡥㥣昷㝢搰〷搱㘱〹㐹㥣ち戹㤰ㄸ挲昰㤴昰戵〱㔲㈱昱㙥㈰㠹户〳㐹㜰㜲㔹㐸っ㐵㈸㤰㌸摤づ慤つ㐳摦摥㑦㤸㔵愹㜴㑤慡愶㈶ㄵ换㈶㙢慡戳㌵㠵㉡ㅣ㕥㈴捣敡㘴㈲㥤㑤㔶攵㡣㌳㥣攱㔴挲挷㌸搳改〹㠹戳㥣ㅥ㜵敡㕣昴㠴挴㙢㙥ㄲ㈳愱搲㝦㠵㈶㘲㜰〶ㄹ㑦ㅦ㠹昳ㅤ㌹慦㙤搰㐷搳愱㤹敢㝣㈱攴㐲㘲㘷㠶愷㠴慦㡢㈱ㄵㄲ捦扡㐹戴㝦㍡㥥づ㈴㜱〹㥣㠴㐴っ愱㐰攲㔲㍢戴ㄶ㐷摦㈶ㄱ捤攵慡㑣㌳㕢ㅤ攵ㅥㄳ㐷ㄳ改㘴愱挶慣捡ㄶ昲㔹㝣㜵挴昲㠶㑣㈴㜳㠴〹昸ㄸ㤷㌹㠳㤳㑦㠷捣㈱㍢㍡㜵ㄵ㜴㐲攲㔱㌷㠹ㄴ摣昴ㅡ㌴ㄱ攳㙡ㄸ攰改晢㜴㕣攳挸㤷㔳㌹㡥づ㉢戰愴慥㠳㕣㐸㡣㠷愸㥤挴つ㤰ち㠹扦戸㐹戴㝦㍡敥づ㈴㜱㈳㥣㠴挴㘴㠴〲㠹㍦搹愱戵㈹攸㕢㈴愲昱㘴㔵㍥ㅦ㡦㥡㠵㔴㌴㤹挰㕦挳㐸㈵ぢ挹㔴㉥㠹㘳昳㕣㍣㠱敦づ㤹ㄹ收〸愷挲挷戸挹ㄹ㥣㙣ㄳ㌲㈹散攸搴慤搰〹㠹㕢摤㈴㘶挲㑤摦〳㑤挴戸つ〶㜸晡戶㠹摢ㅤ㌹㙦〵愱捦愵挳㘱㔸㔲㜷㐲㉥㈴昶㠶愸㥤挴摤㤰ち㠹敢〲㐹㕣ㄳ㐸攲ㅥ㌸〹㠹昹〸〵ㄲ㝦戱㐳㙢ぢ搰户㐸㔴㈷戰户挴ㅡ㘷㜳㔹晣㉣㑦愵昱㌵㔲㥤㠹㈶ㄲ㌵搵昸㑢㈱㠵敡愴㈱㔳扤ㅣ攱㐲昸ㄸ昷㌹㠳ㄳㄲ昷㍢㍤敡搴㐳攸〹㠹换摣㈴づ㠰㑡㍦㄰㑤挴攰愴㉤㥥㍥ㄲ㡦㌸昲㈳愹捣搰㘱ㅤ㐹㍣ち戹㤰挸㌱㍣㈵㝣㍤づ愹㤰㌸㌷㤰挴搹㠱㈴㥥㠰㤳㤰㔸㡣㔰㈰昱愴ㅤ㕡㕢㠲扥㐵㈲㥥捦收㘳愹㔸㑤㜵㔵㌲㥢捣攲〸扢ㅡ扢挹㥡㐴㌲ㄶ捦愶ㄳ㘶㈲㙢挸摣㉤㐷㔸てㅦ攳㘹㘷㜰㐲攲ㄹ愷㐷㥤㝡ㅥ㍤㈱戱挱㑤愲ㄱ㉡㥤㝦㘸㈶㘲㜰ㄶㄶ㑦ㅦ㠹ㄷㅤ昹昱㔴戶搲㘱㍤搷昹㘵挸㠵挴㜲㠶愷㠴慦㔷㈱ㄵㄲ挷〷㤲㌸㌶㤰挴摦攰㈴㈴㔶㈳ㄴ㐸扣㘶㠷搶づ㐱摦㈲㤱㐹㐶捤㕣㌲㤱㡤愵㜳愹㘴㉥㥥挷攱㐴㌲㤹㑤挷㘲㈹晣挴㑦㘶搲㠶㑣挶㜲㠴㠷挲挷昸扢㌳㌸㈱昱㠶搳愳㑥扤㡤㥥㤰㌸挲㑤㘲つ㔴晡㕡㌴ㄱ攳ㅤㄸ攰改㈳昱慥㈳攷㕤㈲昴愳攸㜰㉡搷昹㝤挸㠵挴㌱っ㑦〹㕦ㅦ㐰㉡㈴㔶〵㤲㔸ㄱ㐸攲㐳㌸〹㠹昵〸〵ㄲㅦ搹愱戵ㄳ搰户㐸搴㈴搲搸㑦㘴㙡ち㍣㡥㈸ㄴ慡㜰㠶挳㑣㘶攳〵㍣㜲愶㠹摦昰ㅦ㍢挳㌹ㄱ㍥挶㈷㑥㑦㐸㝣敡昴愸㔳㥦愳㈷㈴㤶戹㐹㥣〲㤵㝥㉡㥡㠸昱〵っ昰昴㤱昸搲㤱昳㜶ㄱ晡ㄹ㜴㌸㡢敢晣ㄵ攴㐲攲㉣㠶愷㠴慦㙦㈰ㄵㄲ〵㌷㠹昶敦㡥㝣㈰㠹㙦攱㈴㈴捥㐳㈸㤰昸捥づ慤㥤㡦扥㐵〲〰捣㑣㉣㤶挶捥㈱㥤挴挷㈴㤳挸愶ぢ搸㜷㘶捤㝣㌲㙥挶搳挶扦㥤攱㕣〰ㅦ攳㝢愷㈷摦ㅤ㍦㌸㍤敡搴捦攸〹㠹摦戸㐹㕣〲㤵㝥㈹㥡㠸昱ぢっ昰昴㝤㜷㜰㡣㈲扦㠰捡㉢改㜰㈱搷戹ㄴ㜲㈱㜱㌵挳㔳挲ㄷ愷㌷㠵挴㍣㌷㠹昶敦㡥㝤〲㐹㤴挳〹㑦摣㜵ち愱㐰㐲戳㐳㙢㌷愰㙦㤱攰て㡥㐴捥㑣㥡㌸㙤㤹挴捦昱㜴㤴扢㡣㤸㘹攲捣㔷ㄵ㌶っ愳户敤愳摦〸ㅦ㠳㌳㥥㌲㌸搹㈶㘴敡㤳昱愹㔳㝤愱ㄳㄲ戳摤㈴㌶㐲愵摦㡣㈶㘲昴㠳㠱慣戱攷㔷㌹㈷㌷㐵捥ㅢ㐸攸㜷搰㠱㜷㠰㔰㠶㤳散㉥㠶愷㠴㉦捥㔷ち㠹㐹㙥ㄲ敤摢挴㠴㐰ㄲ〳攰㠴㈷㙡㝤㄰ち㈴㌸㐳挹㘸摡㝤攸㕢㈴㜲搹㕣扥慡㍡㤱慤㠹㘱㍦ㄱ㉢挴㙢攲㠹㐲つ㈴昸㌲捤愵搳昹㉡㘳㜳摢㐷扦ㅦ㍥〶愷㌰㠵㠴㙣ㄳ㕢㍡㍤敡ㄴ攷㈵㠵挴㔸㌷㠹㠷愱搲ㅦ㐱ㄳ㌱㠶挰㈰㘸㥢搸摡㤱昳㑥ㄲ晡ㄳ㜴攰慤㈰㤴㑣㐰㔲昴ㄴ挳㔳挲搷㌰㔸ぢ㠹愸㥢㐴晢㌶㌱㈶㤰㐴㈵㥣昰挴慤㥣ㄱち㈴㠶愳㈳㈴㥥㐷摦㈲㤱㠹㔵㐵慢ち㠹㐴㌲㤷㡡㈷〱愲㈶㕦㕤㐸攵搳㔵㘹晣昸愸挱攷挴搸捥昶搱㕦㠰㡦挱㌹㐹㈱㈱摢挴㐸愷㐷㥤攲㐴愳㤰搸挱㑤攲ㄵ愸昴㔷搱㐴っ捥㌵〶㙤ㄳ㥣㝥ㄴ昹㑤ㅣ敢ㅢ㜴搸挸㜵摥挹〹晦ㄶ挳㔳挲ㄷ㘷ㄴ㠵挴戶㠱㈴戶づ㈴戱ぢ㥣昰㉣搱摦㐳㈸㤰㠸摡愱戵昷搱户㐸㘰㍦ㄹ㡢攵昲㠵戴㤹挷搱㜶〲愷㙡戲挹㔴㉡㡥敢㔱㘳搱㕣扣摡㌴㘲戶㡦晥て昸ㄸ㥣㘴散㈰㤱㜰㝡搴㈹捥ㅣち㠹㉤摣㈴㍥㠶㑡晦〴㑤挴㐸挱㈰㠸〴攷ㄳ㐵捥㝢㑢攸㕦搰㠱㌷㠷㔰㌲㐵㐸搱扦ㄸ㥥ㄲ扥㜶㠳戵㤰攸ㅢ㐸㈲ㄲ㐸㘲ㅣ㥣昰挴㐵挳〸〵ㄲ㥣ㄴ㘴㌴敤㍢昴㉤ㄲ㌸搲慥㌱搳愹㙣㉣ㄱ捦攰愴㑤㉣㥢㑦㈷昰扤㡡敦㤳㐲㜵㉡㥢㑡ㄸ攳㙤ㅦ晤摦昰㌱㈶㌸㍤搹㈶㈶㍡㍤敡ㄴ愷〲㠵㐴㤹㥢挴㑦㔰改㍦愳㠹ㄸ㔳㘱㄰㐴㘲㥡㈳扦㡦㘳敤愵愱戹㥦敢㉣㜳㝥ㄴ㤵㐳搴㑥㠲㜳㝥㐲攲晢㝦扢㝥㡢戶敦㈷扥㠳搴晦㕢㜴ㄶ㥣昰㐴㔵〷㐲㠱挴㙣㜴㠴㐴〴㝤㡢㠴㤹㐹攰㕣㔵㍥㕤㥤㑢㘳㐷㤹挱搴㐰扣㍡㤵㉢㤸㌸扥挴㌹ㅢ散㌱昷戴㝤昴㍥昰㌱㌸つ挸〸扡散㈷收㍡㍤敡ㄴ攷昶㠴挴㤷ㄸ㑣晢㙦搱晥㔰改〶㥡㠸㔱ぢ〳㈱㤱挱㠲㙢愲㠰㌳㝥㈲攷摤㈶昴捤改昰㈸㤶㡣昹㤰攳㠹摡ち㠸晡昵㉡摦て㥤㕤㍤㌳㐴挱㤷㤹㡦昶晥ㅤ㠰愹戸慦㍦敢㘲㑡㝡攱晡㕡敢慡搴戲搲戱晦㔹㉣捥㐱昱愲㜴扥捡㍦挰扡晥ㅦ攲㤰㘵挷慣ㄴ㈳づ挵㑢ㅦ㠴ㄵ㉥㍦〰慢ㅢつㅡ㘲㘷㝦㐰づ㡥㈵㥢㌷捥㙣挵㕣ㄴ晥㄰攱扣收㠹戸〸搶晡㉢㜶㥢㍡㜳㔴愳㥤摢搳㡦散㤰㑣捣戶攲㠶〶㙤愶攳㌶户愵摤て户㝢挷㙣㈳ㄴ愳㜹㌳晢捤㍢㝡慥慢㝡㠷㜴㐸㘷攲㉥摣扣㤵㠵ㄳ戱ㄵ㔷扡㤶㤵昶㔲㠱ㄷ摡摢㝦慦㡥㤷昱㌲ㅡ晥昴挲捣㍣〱っ〹戸愶㜹㔲㝤㥢摣ㄳ㘰㙢攸㤵捥愹㑢㙤〸搶戶㘲摣㠸改ぢ㐶挴愲㔵攵敦攲慤攸㜶㤶㘲昰捣挹㉤㌰愲㙦㠳㤰㡡ㅢ㌷愳㔱搴扦づㅤ㝣㤰㜱㙤㜱搱攳昳昱㜶㜷㠲昵㝦㠵晤扦㌱愱晦㈲挷攳搷慡昲搴㠹攵㙦慥戹攰㡢慢㜶ㅤ㜹摥昵扦搸晦慦戱㍣㍥ㅦ㝦昶㔹㝣晣㜵㍣㈶㍦昱㜹㠴㔴㝦㡢捤摢㙣摥㐱愳摥挰㈰㕥挵搵捡扥晢㤸晦摤㔶㜸敦㘳㙥㉣㐶㈴㍣㔱㜷㠳昱昶敢愵づ㐲㠷㥦ㅢ昵ㅡ㍣戸戱㜲㔵昵㤱㕣换㐶㠸戹㡤㈹扤〱慤戶㍤㘴㌶捣㔸戵㝡ㄹ愶づ㠲㠸㍥ち扡晥〷挳慡㘷㈰㌸㍦㈸ㅥ摤〶戱ㄲㅥ㐱㈰㥥戳搷搷〷攲㔹㕢攱扤㥦戹戱ㅡ㤱昰㉣搱㜷戱㐰ㅣ㠶㡥㠰㜸ㅡㅥ敤㈰㘲〴挱㜹㍣ぢ〴㘷〸戵〴㘴扤㘵慢㑡挷搴攳㐵ㅣ慡㘸扥ㄶ㐶づ㥡晥㐷愲搳㌳㈸㥣ㄵ散ㄹㄴ捥昶〵㐱㜹㌸っ捡㐳戶挲㝢㡦㜳㘳㍤㈲攱㔹愲敦㙡㐱㌹〹ㅤ㠱昲㠰ㅢ捡㌸慥㈵㈷改㉣㈸㥣晥搳挶㐳收㝣搴㔲敡㉦㐵㔴㈶㐲搷晦㌴㔸昵っ〴愷昹㝡〶攲ㅣ㜸〴㠱戸㈳っ挴敤戶挲㝢慦㜳攳㍣㐴挲戳㐴㥦㙥㠱戸〸ㅤ〱㜱慢ㅢ挴㑣㠲攰ㅣ㥤〵㠲戳㝦摡㉣挸慣慤㈳㤵㔰㌷ㄵ㜱搸㤳ㅣ㉥㠷㔱捦㌸㜰㤲慦㘷ㅣ慥㠵㐷㄰㠷敢挳㌸㕣㘷㉢扣户㍣㌷慥㐷㈴㍣㌱㌵㘲㜱昸㌳㍡挲攱ㅡ㌷㠷昹攴戰ㄱ㉡㡢〳攷晥戴㠵㤰㌹ㅢ㐴㑣㕤㔱〴㘲㍦㠲戸つ㔶㍤〳挱㌹扥㥥㠱攰㑣㕦㄰㠸㑢挲㐰㕣㙣㉢扣户㍥㌷敥㐵㈴㍣㔱㄰㘲㠱㜸㄰ㅤ〱㜱愱ㅢ㐴㠶㈰㌸㐱㘷㠱攰搴㥦㤶㠳捣摡㈰㙡㔲敡摣㈲づ㈶㌹㍣〶愳㥥㜱㜸摣昱攸昶㙥㤳昳㝣㐱ㅣ捥〸攳㜰扡慤昰摥〱摤㜸づ㤱昰㐴㙤㠹挵攱㈵㜴㠴挳〶㌷㠷㐶㜲㜸〵㉡㡢〳㈷晥戴收づづ〹㜵㜲ㄱ㠷㠳挹攱㜵ㄸ昵㡣〳攷昷挴愳摢ㅣ㌸换ㄷ挴㘱㝤ㄸ㠷攳㙤㠵昷㐶攸挶㝢㠸㠴㈷敡㔶㉣づ㥣攱ㄳづ挷扡㌹慣㈶㠷㡦愱戲㌸㜰摡㑦㍢戴㥤㐳慡㑡慤㉢攲㜰ㄸ㌹㝣〶愳㥥㜱攰散㕥捦㌸㝣つ㡦㈰づ㙢挲㌸晣捥㔶㜸敦㠷㙥㝣㡢㐸㜸㤶攸㐷㕡ㅣ㝥㐰㐷㌸晣搶捤攱㈸㜲昸〹㉡㡢挳㡦㔸搲㡥㠱捣搹㐱㈴搵慡㈲㄰挷ㄱ㠴挲㍡昵っ〴㈷昷挴愳摢ㅢ㐴㙦㤸㡦攴昰㍤〷㔶慤㘱㈰㕡㙣㠵昷扥攸㠶㡥㐸〲攲㈴ぢ㐴㍦昴〵挴㌲㌷㠸㔳〸㠲㌳㜳ㄶ〸捥昹㘹㝦㠰捣晥挶㐸愹㠶㈲づ愷㤱挳〰ㄸ攱搹㠳〳㑣㑥敤㠹㐷户㌹っ㠲昹挸〰づ㡢挳㌸ㄴ㙣㠵昷昶攸挶㄰㐴ㄲづ攷㔸ㅣ㠶愲㉦ㅣ昲㙥づ攷㤱㐳㈵㔴ㄶ㠷㘱㔸搲㉥㘸攷㤰㡥慢㐵㐵ㅣ㉥㈲〷捥搵攱搹〳づ㥣搸ㄳ㡦㙥㜳攰昴摥挸〰づ〷㠴㜱搸摦㔶㜸敦㤲㙥散㡣㐸挲攱㜲㡢㐳っ㝤攱戰慦㥢挳㤵攴㤰㠰捡攲挰昹㍥敤敡づづ㘹㌵慦㠸挳戵攴㤰㠲ㄱ㥥㍤攰挰㘹㍤昱攸㌶〷㑥敥㡤っ攰㌰㌷㡣挳ㅣ㕢攱扤㔹扡㌱ㅥ㤱㠴挳㥦㉤づ㤳搱ㄷづ戳摤ㅣ㌶㤲〳攷敢㉣づ㥣敤搳㙥㘹攷㤰㑡慡ㄹ㐵ㅣ㙥㈳㠷㤹㌰挲戳〷ㅣ㌸愹㈷ㅥ摤收挰愹扤㤱〱ㅣ㈶㠷㜱㤸㘴㉢扣昷㑣㌷昶㐶㈴攱㜰㡦挵㘱㍥晡挲㘱㠲㥢挳扤攴挰ㄹ㌹㡢〳攷晡戴晢摢㌹愴㔳㙡户㈲づて㤲挳〱㌰挲戳〷ㅣ㌸愵㈷ㅥ摤收㤰㠱昹挸〰づ愹㌰づ搵戶挲㝢敢㜴㈳㠷㐸挲攱㌱㡢挳㘲昴㠵㐳搲捤攱〹㜲攰㝣㥣挵㠱㌳㝤摡㔳敤ㅣ㙡搲㉡㕡挴攱ㄹ㜲㘸㠴ㄱ㥥㍤攰挰〹㍤昱攸㌶㠷㔶㤸㡦っ攰㌰㍡㡣挳㡥戶挲㝢〷㜵㘳㌹㈲〹㠷㤷㉣づ慢搱ㄷづ㍢戸㌹扣㐲づ㥣㡤戳㌸㜰㥥㑦晢㕢〷㠷愴ㅡ㔱挴攱㜵㜲㔸〳㈳㍣㝢挰㘱慤攳搱㙤づ㥣搴ㅢㄹ挰㘱㘸ㄸ㠷㙤㙤㠵昷㐶敡挶㌱㠸㈴ㅣ摥戱㌸㜰㐲㑦㌸㙣敤收昰ㅥ㌹㥣〸㤵挵㠱戳㝣摡㍦㍡㌸挴搵㔶㐵ㅣ㍥㈴㠷㔳㘰㠴㘷て㌸㜰㌲㑦㍣扡捤㠱㔳㝡㈳〳㌸っ〸攳戰㤹愳昰摣㑦摤㌸ぢ㤱㠴挳㘷ㄶ〷㑥攷〹〷挳捤攱ぢ㜲戸〰㉡㡢〳攷昸戴㝦㐱㘶ㅦ㐸挵㘳慡㙦ㄱ㠸慦〹攲ㄲ㔸攱搹〳㄰㥣换ㄳ㡦㙥㠳攰㡣摥挸〰㄰扤㥤昵昵摥㔷㕤戳ㄵ摥晢慡ㅢ㥣〸ㄴ㄰㍦㔸㈰㌸㥢㈷㈰捡摣㈰㝥㈲㠸ㅢ愱戲㐰㜰㡡㑦晢〵㌲晢㐰慡㐶㤵ㄴ㜱㔰戸攳㘲晦㡤㌰挲戳〷ㅣ㌸㤳㈷ㅥ摤收挰昹扣㤱〱ㅣ㝥昸㉥攴㑣摤昷戶挲㝢㝢㜵㠳搳㠰挲愱㌷挶㡥㌳㜵昷愲㉦ㅣ扥㠳挷〷㔸㍢㌹㔳愷㐳愹㌸つ㘷㜱攰〴㥦搶〷㌲攷挸㍡慡扥㠲昹扢㌰户捥㕦昶㈳㠸㠷㘱㠵㘷て㐰㜰㈲㑦㍣扡つ攲〹㤸㡦っ〰昱㔹ㄸ㠸㝦摡ち敦㙤搶つ捥〲ち㠸〱ㄶ㠸攷搰ㄷ㄰㥦戸㐱㙣㑥㄰㥣㠵戳㐰㜰㝥㑦摢ㄲ㌲㙢㠳㐸㈷搵〷㐵ㅣ〶㤱挳㉢㌰挲戳〷ㅣ㌸㡤㈷ㅥ摤收昰〶捣㐷〶㜰㜸㈷㡣挳摢戶挲㝢户㜵攳㉤㐴ㄲづ㐳㉤づ㥣挸ㄳづ㙦扡㌹㔴㤲挳㍦愰戲㌸㜰㜶㑦摢慥㠳㐳戵㝡慤㠸挳㐸㜲攰扣ㅣ㥥㍤攰挰㐹㍣昱攸㌶㠷㉦㘰㍥㌲㠰挳㑢㘱ㅣ㕥戴ㄵ摥㥢慥ㅢ晦㐲㈴攱㌰摡攲挰㘹㍣攱昰扣㥢挳捥攴昰㙦愸㉣づ㥣摢搳㜶㘹攷㔰㔳愵㥥㉥攲㄰㈳〷捥捡攱搹〳づ㥣挲ㄳ㡦㙥㜳攸㠵㥤搴挸〰づ㡦㠵㜱㜸搴㔶㜸敦扤㙥㤴㈳㤲㜰㐸㔹ㅣ㜴昴㠵挳㈳㙥づ㘹㜲攸〳㤵挵㠱㌳㝢摡慥㤰㌹㍢㠸戴㝡愰〸挴㌸㠲攸て慢㥥㠱攰っ㕥捦㐰㙣づ㡦㈰㄰昷㠴㠱戸摢㔶昸敥挱扥㈵㈲㜵㜵て㜶搷摦㌶敦て晡攵〵㕥昱搷愷㘰㠹㌹㘳㠷㙢晥敡ㅢㅡ攴㜲戹扥戸㘵㜲ぢ晥扡昸㙣摣ㄹㅣ㌷㑡慥慤户晦㘲敤㑣摣㌱㥣㜷愰㜵㙥捡慢㑢㡦捥㕡㘱㙥ぢ敥搲摢扢㌰戳ㄵ㜷㜴捦㔷攰慦㈳户戵㤹㉤㑤晦ぢ昷㔳挶〵㡣扣㐱つㅥ搶㥤㤴〳慦ㅤ攴㐵㠱㠱㜳㘳搶㑤搶㍢㜸㌸㝦㌴扣㤴㜷㕡晥捦㙥敥慥㑤挶㈶收摣搱㌵敦扡㜷㜸㤹扡ㄳ㙦戱㌵㑤扤戶攴ㄷㄹ㜳㐹㈹敡㌸㘱慦㑤㐳搳ぢ㝦昵㔷愶㤷搱㐴昴改㤰挸㌵愴搲㤴㤴て挲㘶攰㕤㌹㕥捤挹㝢㝥㤴㜸晥昴㜷㥦㍥㕣㘳攷㔱戶つ㕣㍢㥢㔳攴㜷㘷敦挶扡㑣㑢㑢㘶㜵㐵㘳㕤㠳搹戴戸㙤㐹㐵摤ち㑣愱攲㥥攷ㄸ〷晥㡥戸㍥ㄳ晦㌳ㄵ㕦㙡㍢㐴攴㜶愹㜳㘵换搴挶挰ㄵ㥢捤㌵攰㡡㜵慣搴ㅣ㡡㜸㘱慣戵㔲㙡㈴㘲㜰挵㥣㠷ㅡ㠵づ㠷慢敦〵换昶㜴扢㐰挲㜴摡摥㤰〶戳扤㉥㜰〸戵戰搷收愱㈹㘶㍢ㅦㄲ昷㌰㘲㠸㕤㌴㡣㉡〸㘴ㄸぢ㘱搹㍥㡣㕤敤㘱搸㙢㝤㜹㘰捡晤ㄹ扢㜸慤て昴愴ㅢ攷㑤挷㈹㈴㐹昷ㅢ㜷㍡㑥捥〸㘴慥㜵㤹扡㌰㌰㕤㠶戱戹㠶ㅤ㤰㜳ㄴ戹㈰捦昴愶攳㑣㡤愴㌳㘱搹扥㜶㥣〳㜱扤愷㘷〵愶㕢挲搸挵㙢户搴㤳㙥扥㌷摤㝥㑥扡〶㜷㍡捥㌴戸搶敥搴挰㜴捤㡣㕤扣㜶〷㝢搲㜱㔲愲攸扤㌳㥤㜴慤敥㜴㍣愱敦㑡户㍥㌰摤ち㝦扡㔵㥥㜴㍣昷㕦㤴敥㘰㈷摤㈱敥㜴㉢㡢搳慤ぢ㑣㜷㤸㍦摤ㅡ㑦扡搵摥㜴㠷㌹改づ㜷愷㍢搲㐹㘷㝤ㅥてぢ㑣户㡥戱㡢摦扢愳㍤改㡥昲愶㍢捥㐹㜷慣㍢摤㐹㑥㍡㙢换㕣ㄱ㤸㙥㍤㘳ㄷ扦㜷㈷㝡搲㥤攲㑤㜷㥡㤳敥㈴㜷㍡㥥㙢㜵扤㜷捤㠱改㑥昵愷摢攰㐹㜷㥥㌷ㅤ㑦扣捡〷攱㜴㜷㍡㥥搲㤴㜴ㄶ捣㈵㠱改捥㘲散㘲㤸攷㜸搲㕤改㑤挷昳㥢㤲敥㍣㜷㍡㥥㌹㜴慤㕤㈶㌰摤㠵㡣㕤っ昳㘲㑦扡㡤摥㜴户㌹改㉥㜵愷攳〹㍡㔷扡晤〳搳㕤敥㑦㜷愵㈷ㅤ捦攵ㄵ㝤㄰ㅥ㜴搲㕤敤㑥挷昳㘰慥㜴戵㠱改慥昳愷扢挱㤳㡥愷捣㡡搲㍤攳愴晢㤳㍢摤㑢挵改㘶〷愶摢攸㑦㜷㡢㈷摤㉢摥㜴慦㍢改㙥㜳愷攳㔹ㅤ搷摡㑤つ㑣㜷愷㍦摤摤㥥㜴敦㜹搳㝤攸愴晢㡢㍢ㅤ㑦㥥㐸㍡㙢换摣㍤㌰摤晤㡣㕤扣㘵㍥攸㐹昷㠵㌷摤搷㑥扡㠷摤改㜸㡡挲戵㜶愹挰㜴㡦㌲㜶昱㤶昹戸㈷摤㑦摥㜴㍣㕦㈱ㅦ㠴㈷摤改㜸㈶挰戵㜶搱挰㜴捦㌰㜶昱摡㍤㐷㤱敢晢㡥㈷つ㡡㌶ㄵ㥥ㄵ㤰㜴㉦㘰愱晤晢㡥扦户㕤㙢㌷㉡㌰摤换㌰昲慣摤慢ㄴ戹搲昱愷㜹㔱㍡晥昸㤶㜴慦㘱愱㍤ㅤ㝦搶扡搲つて㑣昷〶㡣㍣改摥愲挸㤵慥ㄲ晤愲㜴晣㡤㉢改摥挱㐲㝢㍡晥㝡㜴愵ㅢㄲ㤸敥㝤ㄸ㜹搲㝤㐰㤱㉢ㅤ㝦㘸ㄶ愵㡢㐱㈰改㍥挲㐲㝢㍡晥㐸㜳扤㜷〳〳搳㝤ち㈳捦㝢昷ㄹ㐵慥㜴晣㍤㔷㤴㡥㍦搸㈴摤ㄷ㔸㜰搲㤵昳㤸戹摢〷昴㉣㜶ㅢ㠰㥦㍥つ㘶㡥㝦挳㘷ㄲ晥ㄲ捣攸〶ㅣ㤸㜷攳て敦㝣㠹㍣㡡㐷攲㡣愱晦换㕥㘰愷㍦㡦㠷戹㔰挱愳㘷挵㘳㕤づ㑡晦㡡㘲ㅥ收㡡挷搷昶㠲㜸昰㤰戶挳愳ㄶ㍤昱昸㠶攲昹戶㑥晦搶㕥㄰てㅥ㝤㜶㜸昰挸㔲㍣扥愳㤸〷㤵搴改晦戶ㄷ挴㠳〷㤰ㅤㅥㄹ昴挴攳㝢㡡㜳戶㑥晦挱㕥㄰て搳敥㔸敢挱攳㍢昱昸㤱㘲ㅥ摡㐹㡥㥦散〵昱攰㘱㕣㐷づㅥ愲㠹挷捦ㄴㅦ㙣敢昴㕦散〵昱㘸戵㍢㔶づㅥ㘵㠹㐷㐹〵㍣㜸㠰㈵㌹ㄴ㝢㘴㠹㔷㝦ㅥ㑣㜱挱昲攰㠱㤲㜸㤴搲㠶挷㐸攲搱换敤㜱㜸㤱〷㡦㜵挴愳㡣㌶㐷㍢ㅥ攵㙥てㅥ搲㜴攴攰攱㡡㜸㘸戴攱㤱㡡攴攸敤昶攰㔱㐹㠷〷㡦㌸挴愳㠲㌶㍣搸㄰て摤敤挱〳㡢づ㡦戳ㅣ㡦〸㙤㜸扣㈰ㅥ㝤摣ㅥ㍣㌶攸昰攰昷扥攴攸㑢ㅢ㝥攵㡢㐷㍦户〷扦摥㍢㍣昸搵㉤ㅥ㥢搰㠶摦摡攲搱摦敤挱㙦攸づて㝥晢㡡㠷㐱ㅢ㝥昱㡡挷愶㙥て㝥挹㜶㜸㙣㜴㍣㌶愳つ扦㍢挵㘳㠰摢攳戶㈲て㝥〷㑡㡥㠱戴攱搷㥦㜸㙣敥昶攰㔷㕤㐷づ㝥㡤㠹挷ㄶ戴㜹搰昱搸搲敤挱㙦慢づて㝥ㄳ㠹挷㔶戴攱㤷㤰攴ㄸ攴昶攰ㄷ㑥㠷〷扦㑣挴㘳㌰㙤㥥㜳㍣㠶戸㍤㕥㈸昲攰昷㠱㜸㙣㑤ㅢ㝥ㄵ㐸㡥㙤摣ㅥ摣敤㜷攴攰㉥㕤㍣戶愵つ昷收攲㌱搴敤挱㍤㜷㠷〷昷捡攲㌱㡣㌶摣㈱㡢㐷愵摢㠳㍢摦づて敥㔸挵㘳㌸㙤戸㑦ㄵ㡦敤摣ㅥ摣㝦㜶㜸挸㡥㡤㝢㡦ㄱ戰㜱ㅥ〶㜷㜰㜲捥㙤㈴愴㌸㈹㉦㍢㌳㥦ㄵ㜷㙡㘲戵扤㘵㈵㍢㌰㕡敤攰㡥挵ㅤ㤹㔸㡤戲慣㘴愷攵㡢挵㥤㤷㔸㡤戶慣㘴㐷攵㡢挵ㅤ㤶㔸敤㙣㔹挹捥挹ㄷ㡢㍢㈹戱摡挵戲㤲ㅤ㤲㉦ㄶ㜷㑣㘲ㄵ戳慣㘴㈷攴戳攲捥㐸慣ㄲ㤶㤵散㜸㝣㔶摣〱㠹㔵㤵㘵㈵㍢ㅢ摦戸戸搳ㄱ慢㤴㘵㈵㍢ㄸ㕦㉣敥㘸挴㉡㙤㔹挹㑥挵㘷挵㥤㡢㔸敤㙡㔹挹㡥挴㤷㤱㍢ㄴ戱ㅡ㘷㔹挹捥挳ㄷ㡢㍢ㄱ戱ㅡ㙦㔹挹づ挳㘷挵ㅤ㠷㔸㑤戴慣㘴㈷攱戳攲捥㐲慣㈶㕢㔶戲㘳昰㔹㜱〷㈱㔶㔳㉤㉢搹ㄹ昸慣戸㔳㄰慢改㤶㤵散〰㘸㔵戴慤㜲㐷㈰㔶㌳㉤㉢昹搰晢㘲昱挳㉦㔶戳㉣㉢昹愰晢㘲昱〳㉦㔶㝢㕡㔶昲攱昶挵攲㠷㕣慣收㕡㔶昲㠱昶㔹昱㠳㉤㔶㝢㕢㔶昲㈱昶㔹昱挳㉣㔶戵㤶㤵㝣㜰㝤攳攲〷㔸慣收㡢㤵攱〰㔰晣㝣捡挹昰慢扥戵㘶换㈶挱户〲㝦ㄱ㡡ㅦ㐹㔱㕣㔹慣㌰㥣捦愶攲挷㔱㉣慥㈸戶㔰晣〴㡡攲㜲㡦㠲ㅦ㍡㔱㕣收㔱昰㜳㈶㡡㍦㝡ㄴ晣㘸㠹攲㔲㡦㠲㥦㈶㔱㕣攲㔱昰〳㈴㡡㡢㍤ち㝥㘶㐴㜱㤱㐷挱㡦㠹㈸㉥昴㈸昸挹㄰挵〵ㅥ〵㍦っ愲㌸摦愳攰昶㉦㡡昳㍣ち㙥昲愲㌸搷愳攰㔶㉥㡡㜳㍣ち㙥搸愲㌸摢愳攰戶㉣㡡戳㍣ち㙥扥愲㌸搳愳攰ㄶ㉢㡡㌳㍣ち㙥愴愲㌸摤愳攰㜶㈹㡡搳㍣ち㙥㡡愲搸攰㔱㜰敢ㄳ挵ㅦ㍣ち㙥㜰愲㌸戵㔸搱攷晦〱㕦愳捥㤲</t>
  </si>
  <si>
    <t>㜸〱捤㥤〷㥣ㄴ攵晤晦敦㌹敥㠶㥢〵㘴㔴㔰ㄴ㤵愲ㄷ㐵㄰户ㄷㄴ改㈰搲搴〳ぢㅡ㜱换慣㥣㕣挱扢〳㐱㘳㠹扤挴㔸㘲慦搸㕢慣ㄱ㑢散摤㔸㘲㡤㉤ㅡ㝢敦挶㕥晦㥦捦㜷㘶敥㘶愷摣㜱昹攵晦㝡㘵搹㝤㤸攷㕢㥦㜹敦捣散敥㍣摦㤹慢㔲㔵㔵㔵扦攲挱晦昹愸攱挲㐶つ㉢摢㍢捣收戱㔳㕡㥢㥡捣㘲㐷㘳㙢㑢晢搸㐹㙤㙤昹㤵戳ㅢ摢㍢晡挰㐰㕢搴〸㝤㝢敤愲昶挶〳捣扡㐵换捤戶㜶ㄸ搵㔶㔵搵搵改搵搰㙦㘰扦っ愷愳搳㑢慦㘱〳慢㉡㕤㘳搳㤷㑤ㅤㅢ㥤㑤㠴㑤㍦㌶晤搹っ㘰戳ㄶ㥢㠱㙣っ㌶㙢戳㔹㠷捤扡㙣〶戱ㄹ捣㘶㍤㌶敢戳ㄹ挲㠶昹昵つ搹っ㐵搳㝦㈳㌴昳愷㑣㥥㔷搸ㄷ㙢搳搰搱摡㘶㡥ㄹ扥㡢㌵收昱戱搸搸搸搸㜸㉥㥥ㅥㅢㅤ㌳㝣捡戲愶㡥㘵㙤收昸ㄶ㜳㔹㐷㕢扥㘹捣昰ㅤ㤷ㄵ㥡ㅡ㡢戳捣㤵昳㕢㤷㤸㉤攳捤㐲㌴㔱挸㈷戳戱㘴㉡㔵捥攵戲晤㌷㐶攴戹㔳㈶敦搸㘶㤶摢晦㕢㌱㌷㘱捣㜹㔳㈶㡦㥤㙢㜶晣户㘲づ㐳㑣㠴㥣摡摡㥣㙦㙣昹㉦〵慤攵㝢㥡㥡㙡ㄶㅢ昹收㥢㘶㕢㘳换㍥㘳㌱散ち搰攸㘵挶㑥㙡㙦㕦搶扣㤴摢搱ㄴ戳愹㘹㘷戳㉣㙦㝡昳搴昶㡥ㅤ昳㙤捤敤晤㥢挹捦㙣㌳㕢㡡㘶晢㕡捤搳㔶ㄴ捤㈶摢戰扤慥㜹㤷㝣摢摣㝣戳㔹挳㠵㠱捤搶㝢㌸戳㘴戶㜴㌴㜶慣ㅣ搰扣愰摤摣㌹摦戲㡦㐹㤳摡收ㄹ换ㅡ㑢慡愶〶捦慡㍥㥢〷㡤㑣摥㈸㡣愷㜹捡攲㝣㕢㠷昴昸ㄶ挶㠲㙣㕤㥢㡢慣㐵挵戸戸㐹つ昷㜸昱㍤㙢㘸㙣㥥㘵戶戵㤸㑤㑣挲㜷㜲戴挷㐸〰㔹敦㐳㈷㈹㘷㜵昸㉥愹㝥昶捥挷㜵㘱ㄶ㙤㌸㥡㈱㜳㕢摢㥡戱㐱捥㌱昳㉤攳㘳㘳ㅡ㍡㑡㔳捤攵攳愳㘳攳晡〸㘸昵㤱戴摢ㄴ捤扡㠰㔱㙡㙤㙥㍣㈰㑦摡攳㘲㠹㜸㙡㥣扥ㄹ㑤敡搱愸㥡㤷戱慢扢ㄳ㜰㜷慢㕥㤴慦㕥㔴愸㕥㔴慣㕥㔴慡㕥㘴㔶㉦㉡㔷㉦摡愷㝡搱攲敡㐵㡤搵㡢昶慤㕥戴〴㌶捥愳慥㙦摦㙡晢昱㔴挷扥摦捣ㅦ昶挳搴㈳慦摥收㠲㜳㤷㉥㌹㐳㜱敦㤶㠳挳收㔸〸ㅦ昰ㄶ搰敡愳搰㘸㕢愲昱つ㌸㥡ㄸ愷㡦愶挹ㄸ㌴㑡㍤㡢〱㜳搰㤷㝣㜱攳扤挷㝤㍡㜸晢愳㍦扢㍦戱攵㤷㠳摡ㄵて㈳㤲㙤㉣ㄶ挲戳㙤捤㔰㔱㌴㕡っ㡤㍦㕢㜲㥣ㅥ愷㐹〲㡤㔲㡦摢搹㡥㍣攳㠶㌳扥㕥戸挳戴㙢搶慦晢㝡搵㤹て㝦愶㜸扣㤲㙣㈹㉣㠴㘷㑢㌳㔴〶㡤㤶㐵攳换㤶㠸㡤搳㜳㌴ㄹ㠷㐶愹〷敤㙣㠹㡦户晡㙣㡦㕢敥㤹㜵挵戰愳㑥㝣敡攵㡢㔶㈸ㅥㄸ㈵摢戶㔸〸捦㌶㥥愱戶㐳愳㑤㐰攳换ㄶ㑦㡦搳㈷搲㘴ㄲㅡ愵敥戲戳攵㔶ㅣ昳搰㘶㘷つ㥥㜴攷慢㍦㑣ㄸ㜶敢搱㡢ㄵ㜷㐶挹㌶〵ぢ攱搹愶㌲搴㌴㌴摡㜴㌴扥㙣搱摣㌸㝤〶㑤戶㐷愳搴㉤㜶戶㠳敢户㜹昰昹㑤〷㑤扣攸㥣慤づ㝦昰戰㔷㑦㔱㍣搴㑢戶ㅤ戰㄰㥥㙤ㄶ㐳捤㐶愳捤㐱攳换ㄶ挳扡捤愵挹㍣㌴㑡㕤㙦㘷㕢㌲昱挷扥慤〳㐶㑣扥㘵搷㡥㔳愶扥晥捥戹㡡㥦㈹㤲㙤㈷㉣㠴㘷摢㤹愱ㅡ搰㘸昳搱昸戳㘱㈷㕡㐰㤳㕤搰㈸㜵愵㥤㙤攷挸搶㌳扦摤晤挹㔹㐷昵扢㙥慦〵㤷㍣㜱愸敡〷戵㘴摢つぢ攱搹㜶㘷愸㠵㘸戴㍤搰昸戳㘵挶改㝢搲攴户㘸㤴扡挸捥㜶㐹㐳昵戲㜷晢㍥㍡敤搶㠳㤶㥣㜶捦扤愹㈹㡡㥦㤲㤲㙤ㄱㄶ挲戳敤つ慤㥥㐷愳ㄵ搰昸戲㈵戰扦ㄵ㘹㔲㐲愳搴㌹㜶戶㥦㑦扡敦攸㈹捦晦㙤挶敤扦㥥㜲换敢扢摤㍣㐶昱攳㔸戲㤵戱㄰㥥㙤ㅦ㠶㕡㡣㐶㙢㐴攳换ㄶ挷晥戶㉦㑤㤶愰㔱敡㔴㍢摢搵つ㌳捦晢晥戶㘵㜳㉦晥攴㥥㐹敦つ㝢攳㌸挵捦㝤挹搶㡣㠵昰㙣㉤っ搵㡡㐶㕢㡡挶㤷㉤ち㤲晢搱愴つ㡤㔲㈷搸搹㠶扣昵户㘹敢昴换㙥㝦敥〱捦晣昲㑢敡㠶㑤ㄴ扦㘰㐸戶づ㉣㠴㘷㕢挶㔰换搱㘸晢愳昱㘵㑢㐶挷改㉢㘸戲ㄲ㡤㔲㐷搹搹ㄶ捥搹㘲㝡搵愰昴㡣昳㥦㍦昰敢搱搱愱㕦㈸㝥㤳㤱㙣〷㘲㈱㍣摢敦ㄸ敡㈰㌴摡挱㘸扣搹攲戹散㌸晤㄰㥡ㅣ㡡㐶愹㐳散㙣慤つ㕢㥥㍤敢攴搳㘶摥㌲昳扢愱捦㍦㍤㙢戴攲㔷㈶挹㜶ㄸㄶ挲戳ㅤづ慤㝥〴ㅡ敤㐸㌴摥㙣㠹㈸戲ㅤ㐵㤳愳搱㈸戵挲捥戶攳㤶摦㌶㡥㍦㘰搵散愳㡣〷㝥晦昲㡡攷㑥㔲晣㙥㈶搹㡥挵㐲㜸戶攳ㄸ敡㜸㌴摡ㅦ搰昸戲㈵戰扦㥤㐰㤳㍦愲㔱㙡㍦㍢摢㡡戳㕦摢昳昵收ㅦ㘷晤昱搶收搸改つ摢㙣慥昸㈵㔰戲㥤㠴㠵昰㙣㈷㌳搴㈹㘸戴㍦愱昱㘵㡢攳愸㝣㉡㑤㑥㐳愳搴扥㜶戶㡢㌷摤攰攸ぢ㍦㍡㘱晡慡敦摥扦㕣㝢㘴挷㡦ㄴ扦㙤㑡戶㌳戰㄰㥥敤㑣㠶㍡ぢ㡤㜶㌶ㅡ㙦戶㜸づ㐷慥㜳㘸㜲㉥ㅡ愵㡡㜶戶捣㑢㙤㉢户摢㈸㌷昹戲敢户㤹晣摥㠹攷㥦慢〶㐳㉤搹捥挷㐲㜸戶ぢㄸ㙡ㄵㅡ敤㐲㌴摥㙣㠹ㄸ昶敥㡢㘸㜲㌱ㅡ愵昶戴戳㥤戹攷愹㉢㈷㝣戲㜰攲つ愷摥昸挵攸㝤ㄷ扥愴昸晤㔹戲㕤㡡㠵昰㙣㤷㌱搴攵㘸戴㉢搰昸戳挵挷改㔷搲攴㉡㌴㑡㉤戰戳晤昲摤敡㑢户戸晤攷㘹㘷ㅣ㝢昶慡戱㠷摤㜹戶攲ㄷ㜵挹昶㘷㉣㠴㘷扢㠶愱慥㐵愳㕤㠷挶㤷㉤㡡㙣搷搳攴〶㌴㑡捤戵戳攵㠶㉣㙢㥡戰散㠸㤹㌷晣昲慦慡㔵慦㉤昹㐹つ㠱㕡戲晤〵ぢ攱搹㙥㘲愸搵㘸戴㥢搱昸戲挵戰㜷摦㐲㤳㕢搱㈸㌵挳捥愶㥤㜹挳㘷愳戶扦㘴捡〵㝦㤹㝥散㍦捦搸㙡㠶摡〰㙡挹昶㔷㉣㠴㘷扢㥤愱敥㐰愳摤㠹挶㤷㉤㡡㙣㜷搱攴㙥㌴㑡㑤戴戳㥤㔳晡㈱晢㘵敡捥ㅤ慥摥㙤㥦慦慥晢㜰挸昳㙡㐳愸㈵摢扤㔸〸捦㜶ㅦ㐳摤㡦㐶㝢〰㡤㉦㕢〲㝢昷㠳㌴㜹〸㡤㔲㌹㍢摢敡㈵㈳昷㍣攴户㈷捤㌸攵晥攷㝦㍦㜳㥢晤㤵ㅡち戵㘴㝢〴ぢ攱搹晥挶㔰㡦愲搱ㅥ㐳攳换ㄶ挳㘷挰攳㌴㜹〲㡤㔲㜱㍢摢ㅥ愷摦㜶攱晤摢㑣㥣㜶昸㝥つ戳昷㍡改挶㝥晤㥦㠴㝡㈷晢换昰搴戶晣晥昸㜹搱昵换㈵㍥㌶捡㝦㍤晦㘴挳㉦戶㜲慡㥣㈹挷㘲愵㔴㌴㥦挸搷㡥㐰搸㌵晤㙤挰㐳㜵晦昲慥㡤昸㑥扤扦晣㔸搸㘸㜲扥摤散晡敤㌰摡搶㑤㙥㕤搶㔲㙡ㅦㅡ慣㙣攸挸㜷㤸ㅢ㝡㜵㕤㐱㝣㙥つ昸㈹㘵戶㑢扥㑤扣㙥扢攴㥢㤶㤹㤳㔶㌴㕡敡㡤㍤㙡晣㤰㙡㉤㠴㙢愷户㤹晢㜵㙡㝤㈳㥡㠴㕦晡换㈵戶㙦㉤㉤㤵㌵慥攱㔳ㄶ户戶㥢㉤㌲扣搱捤㍢㌶ㄶ㤷㤸㙤つ㈶捦ㄳ㤸㈵㔹搵挱㔴搹扦收㐶捦㙢挱㡡攲昷㔹㘹愴㕢㕡㥥戶愲挳㙣㈹㤹㈵㡣㜷愹搹搶戱㜲㝥扥搰㘴慥㔷㘱㘲攵㠴㘲㠳ち昱昴搶攲戲昶㈹慤㉤ㅤ㙤慤㑤㤵㥡㐹愵攵㜹晣㠲㉣捤㘹㉤㤹昸〱㔸挳㐷㤵慡敡搳㐷愹慡㉤㠳㝥㠵㌱㙥晢㔸㜹㈳㕣㙦昱挶㜸捦㠷㔴㙥㜶㘳㜷挶摡㘱㉤㥡㑣㙥㤳搵㥢昵㄰㑣攲㌲捣愸㜰㐳搷㍡昱愴ち慤户〸户㤶㌱㜶扥㜳晦㝦㡤慢慢搷戵搷㝥摡㜲晣捡摥ㅥ㍦㈸㥢捣戶㙥㑦〹㈹㡥㐸㝦ち㑤敤搶搸㥢㐳改搵挰㐲慤㔰㉢㙢昷㙦㉣㜵㉣搶ㄶ㥢㡤晢㉣收㔷㉥㥣㌶慡慢㈳㕡摦㐳㝦〶㈲晤㔹㌶捦愱㠹㐴慡戴㝦搰㐸㡢攸捦㕢晤摡㤱昸扦昷扦摦慢攱愵换昹〲㥣摣㘹慦㙤㥥摥摡搶摥愷㑦搰㕡㙥㥦㙦㕦摣挱捤戳㝢㈵攳扤挰收㐵㌴戵㥢愱改昱昴挰㐰ㄸ搵昰㉣挸㠰收愹㘶㌹㡦㜳㑦戲㜷慢㝣㙤戳㜵㍡㘳慡搹㕥搴㜹摥㘳㈶昶㤵ㄵㅡ㤶戰昳昷㙦收搶㙦慥攸㤸㥡敦挸昷㙤挶ㄹㄴ扣㑢㍡㡣㐶㡢㤷戵㐴捦〱㈲㜳扣㈳㜶てㄱっ㔹㜴㐵改㈷〲㉢ㄲ㜶ㅣ散㉦㔵㝤散戶晢㤵挰搸㌷挱㑡㘸摥つ扤昲㑣〸捦㐹捣㌰㕢收慦㕣㙡戶搳扣㑥敢ㄶ愵㜷昷㘲戰㜹挵挲㠲㡥挶愶昶戱ㄸ改㡣戶搶㘵㑢晦㥢㜱ㄸ㑢㝦〹㡤昳愸晤つ戶攲㌵㕦㈷攰慡敡扢㥣敦捤愲㐵㔵㜵㡣㐶㠹扥㈹ㅢ㙥慤〸昶㉢晥㤳㠷晥㉡晥㡢㜴愷慢慤㠷㐵㙦捥ㅡ搵挲扥㝦㌳〸捤㙦㌳攵㍣㔸㥤㜴㐰㝢㐰昳慥慤㙤㑢ち慤慤㑢戸㍤慤㈵扤昶挵愶搹挱㜳㑢晤散㜳㘹㜲捥㑣愹㍥㝤㉡捥ぢ戹㑥㐲つ㐳㝣敤つ㌴〳㈶㌵㌵つ㜷㈲戶㙢㙦㐲搴〷㘷戹戴户戰㤰挴㤱扣愳戵〳㐹㠷㉦㑦て摦㙡昸㘴戳扤㘳昸ㄴ㝣㔸づ攷㐷㔴㔳㘳㡢㌹㝣㡢㤶搶攱㙤㘶晢㔲㥣㑤㌶㐷㡤㕤搱搴扥㐲㙤〴㌲㍣扢戳搹㤷愹㝤㕦㐸㝣㍤改慡てㅦ㌳户散㝢攰摦搵㔰㕢攱㍢挹戴〵㜲㡤挰㑢㝦ㄷ㡤摡〰㘶㍣攲㘰戹昲愱扦㡦扥晥〱㥢て搱攰戸㈱敦〴づㅢㅦ㕢㕤㌵ち晦昳搰愱㝦挲收㔳㌴㙡㌴ㅡ敥戸晡㘷㘸㥣㠷㌲㄰㥦摢㠳扣愷㕢㐲散㝦㑦晦つ㘹㐴敦㐶愷挶挰㠲敦慢㑥㡥㍡挹改愴愶㌴〴づ〴㔰㙢㉢㝣攷扤戶㠶㥢〰昸㠹晥㝤㘰ㄶっ攰ㄷ收㈰ㄸ㥤㕢愳ぢ㐰戵搵㔵㔱攸〴㐰ㅦ〸㜴㥥昷㔷㜱㠸〴㐰㉤㝡捥㐳晤昰㡢ぢ㐰っ㘲㍦〰㥤㌱昵㙥㜴㉡〱扦㈰〰㥦㈳㜸㈰㠰捦㙣㠵敦㔴㕣ㅡ㤱㐶㜰ㄴ敢㜰挸㥦挰㉣ㄸ挰㈰愸昵挱㙣搶㐳攳〲㌰挴敡慡っ㠲〸㠰つ㘸戴㈱ㅡ㤵㠳㐸〰っ㐵捦㜹愸户摤〰戲㄰晢〱っ㘳㑣扤ㅢ㥤ㅡ〷扦㈰〰㉦㠷〱㜸挹㔶昸捥づ㡥㐷愴ㄱㅣ挵ㄶㅣ昲ぢ愱〰戶㠴㕡ㅦ捤㘶っㅡㄷ㠰戱㔶㔷㙤㠷㈰〲㘰㙢ㅡ㐵搱愸㠹㄰〹㠰ㄸ㝡捥㐳晤摤つ㘰〲挴㝥〰㈹挶搴扢搱愹㐹昰ぢ〲昰㐰ㄸ㠰晢㙤㠵敦㠴攵㔴㐴ㅡ挱㔱㙣㠷愴敡摥㔰〰ㄳ愱搶㈷戱㤹㡣挶〵㘰慡搵㔵搳㄰㐴〰㑣愳搱㜴㌴㡡愷㌰〵挰っ昴㥣㠷扡搵つ㘰㍡挴㝥〰戳ㄸ㔳敦㐶愷戶㠷㕦㄰㠰㙢挳〰㕣㘳㉢㝣攷㔰㘷㈱搲〸㡥㘲㍥㠷㝣㜵㈸㠰㕤愰搶㜷㘵戳ㅢㅡㄷ㠰㠵㔶㔷捤㐶㄰〱戰〷㡤昶㐴愳收㐲㈴〰㝥㡢㥥昳㔰ㄷ戹〱捣㠱搸て㈰捦㤸㝡㌷㍡㌵て㝥㐱〰捥っ〳㜰㠶慤昰㥤搶摤ㄹ㤱㐶㜰ㄴ晢㜲挸愷㠵〲㘸㠲㕡㙦㘶搳㠲挶〵㘰愹搵㔵つ〸㈲〰昶愳㔱ㅢㅡ戵〰㈲〱搰㡥㥥昳㔰㝦㜰〳㤸て戱ㅦ挰晥㡣愹㜷愳㔳扢挰㉦〸挰㘱㘱〰㝥㙦㉢㝣㘷㥡㜷㐷愴ㄱㅣ挵愱ㅣ昲㈱愱〰づ㠳㕡㍦㥣捤ㄱ㘸㕣〰㡥戲扡㙡㈱㠲〸㠰愳㘹㜴っㅡ戵㈷㐴〲攰㔸昴㥣㠷㕡敥〶戰〷挴㝥〰㈷㌰愶摥㡤㑥晤ㄶ㝥㐱〰㥡挲〰㉣戱ㄵ扥㤳摦㝢㈳搲〸㡥攲㜴づ戹㌱ㄴ挰㤹㔰敢㘷戱㌹ㅢ㡤ぢ挰戹㔶㔷攵ㄱ㐴〰㥣㐷愳昳搱愸㈲㐴〲攰〲昴㥣㠷摡摢つ愰〰戱ㅦ挰挵戰㡦攸摤攸㔴〹㝥㐱〰㜶〹〳戰挰㔶昸捥挷昳㐴晢〸㡥攲捦ㅣ㜲㐳㈸㠰㙢愱搶慦㘳㜳㍤ㅡㄷ㠰ㅢ慤慥㕡㡣㈰〲攰㉦㌴扡〹㡤摡ㄷ㈲〱戰ㅡ㍤攷愱㜶㜰〳㘸㠴搸て攰㌶挶搴扢搱愹㈵昰ぢ〲㌰㌱っ挰〴㕢攱㥢㈲㘸㐱愴ㄱㅣ挵㝤ㅣ昲昸㔰〰て㐰慤㍦挸收㈱㌴㉥〰㡦㔸㕤搵㡡㈰〲攰㙦㌴㝡ㄴ㡤摡て㈲〱昰ㄸ㝡捥㐳㈵摤〰㤶㐲散〷昰㈴㘳敡摤攸㔴ㅢ晣㠲〰㙣ㄹ〶㘰㤴慤昰捤㕡㉣㐳愴ㄱㅣ挵㡢ㅣ昲收愱〰㕥㠶㕡晦㈷㥢㔷搰戸〰晣换敡慡攵〸㈲〰㕥愳搱敢㘸搴ち㠸〴挰ㅢ攸㌹て戵㠹ㅢ挰晥㄰晢〱扣挳㤸㝡㌷㍡戵ㄲ㝥㐱〰〶㠵〱㔸搷㔶昸㈶㔲㝥㠷㐸㈳㌸㡡㑦㌹攴戵㐳〱㝣づ戵晥〵㥢㉦搱戸〰㝣㘵㜵搵㐱〸㈲〰扥愶搱㌷㘸搴㈱㄰〹㠰㙦搱㜳ㅥ慡捥つ攰㘰㠸晤〰㝥㘴㑣扤ㅢ㥤㍡ㄴ㝥㐱〰㝥昹㌹攴慢昰捦戶挲㌷户㜳㌸㈲㡤攰㈸㙡慡㌱攴ㅦ㘱ㄶ晣㔵㔸㠳㕡敦换愶づ㡤ぢ㐰挴敡慡㈳㄰㘴㈴〳昵愳㔱㝦㌴敡㈸㜴〵挰〰昴㥣㠷晡ㄲ㌹㍡㝦っㅤ〹戱ㅦ挰摡戰㡦攸摤攸ㄴ攷㤰㠲〰扣ㅦ〶攰㍤㕢攱㥢㙥㍡づ㤱〴挰㠶ㅣ昲㍢愱〰㌶㠲㕡摦㤸捤㈶ㅣ㕤搷慦挱攱㔶㔷ㅤ㡦㐰㈳戹㍡㈳㘸㌴ㄲ㡤㍡〱㕤〱戰㈹㝡捥㐳扤攲〶昰〷㠸晤〰㌶㠷㝤㐴敦㐶愷晥〸扦㈰〰捦㠴〱㜸摡㔶昸㘶挰㑥㐶㈴〱㄰攵㤰㥦っ〵㄰㠷㕡㑦戰㐹㜲㜴㕤〰搲㔶㔷㥤㠲㐰㈳戹㍡ㄹㅡ㘵搱愸㔳搱ㄵ〰㌹昴㥣㠷㝡挸つ攰㑦㄰晢〱㡣㠷㝤㐴敦㐶愷㑥㠳㕦㄰㠰㍢挲〰摣㙥㉢㝣㤳㜲㘷㈲㤲〰㤸捥㈱摦ㄶち㘰㝢愸昵㤹㙣㜶攰攸扡〰捣戶扡敡㉣〴ㅡ挹搵㤹㐳愳戹㘸搴㌹攸ち㠰㜹攸㌹て㜵扤ㅢ挰搹㄰晢〱㌴挰㍥愲㜷愳㔳攷挲㉦〸挰㘵㘱〰㉥戵ㄵ扥㜹挲ぢ㄰㐹〰散挹㈱㕦ㅣち㘰㉦愸昵㐵㙣昶收攸扡〰ㄴ慣慥㕡㠵㐰㈳昱搲㡢㌴㉡愱㔱ㄷ愱㉢〰㑣昴㥣㠷㍡摢つ攰㐲㠸晤〰ㅡ㘱ㅦ搱扢搱愹㡢攱ㄷ〴攰愴㌰〰㈷摡ち摦搴攵㘵㠸㈴〰摡㌸攴ㄳ㐲〱㜴㐰慤㉦㘳戳㥣愳敢〲戰挲敡㉡捥㙢㡥攴敡慣愴搱〱㘸搴㤵攸ち㠰〳搱㜳ㅥ敡〸㌷㠰㉢㈰昶〳㌸〴昶ㄱ扤ㅢ㥤扡ち㝥㐱〰づ〸〳戰搲㔶昸㘶㔳慦㐱㈴〱㜰っ㠷扣㝦㈸㠰攳愰搶㡦㘷昳〷㡥慥ぢ挰ㅦ慤慥扡ㄶ㠱㐶㜲㜵㑥愴搱㐹㘸搴昵攸ち㠰㤳搱㜳ㅥ慡挵つ攰㍡㠸晤〰㑥㠳㝤㐴敦㐶愷㙥㠰㕦㄰㠰㔲ㄸ㠰愲慤昰㑤昰摥㠴㐸〲攰㝣づ㌹ㅦち㘰ㄵ搴晡㠵㙣㉥攲攸扡〰㕣㘲㜵搵㙡〴ㅡ挹搵戹㤴㐶㤷愱㔱户愰㉢〰㉥㐷捦㜹愸摤摣〰㙥㠶搸て攰㙡搸㐷昴㙥㜴敡㔶昸〵〱㤸ㅢ〶㘰㡥慤昰捤㌹摦㡥㐸〲攰㈶づ㜹㔶㈸㠰㥢愱搶㙦㘱㜳㉢㐷搷〵攰慦㔶㔷摤㠱㐰㈳戹㍡户搳攸づ㌴敡㉥㜴〵挰㥤攸㌹て㌵搹つ攰㑥㠸晤〰敥㠵㝤㐴敦㐶愷敥㠶㕦㄰㠰㙣ㄸ㠰㡣慤昰㑤㠳摦㠷㐸〲攰㔱づ㌹ㄵち攰㜱愸昵㈷搸晣ㅤ㡤ぢ挰㔳㔶㔷摤㡦㐰㈳戹㍡㑦搳攸ㄹ㌴敡㐱㜴〵挰戳攸㌹て㌵挶つ攰〱㠸晤〰㕥㠰㝤㐴敦㐶愷ㅥ㠲㕦㄰㠰㤱㘱〰㐶搸ち摦捣晣摦㄰㐹〰扣捥㈱てぢ〵昰㈶搴晡㕢㙣摥收攸扡戶㠰㜷慤慥㝡ㄴ㠱㐶㜲㜵摥愳搱晢㘸搴攳攸ち㠰て搰㜳ㅥ㙡㍤㌷㠰挷㈰昶〳昸〴昶ㄱ扤ㅢ㥤㝡〲㝥㐱〰晡㠷〱攸㘷㉢扣挵〲戵㑦㈱㔲㉦㈶㜹晢㜱挰攵㕤ㅡ捤晤㌹㉢戵㔶ㄹ㘵挴㔳㤶戵㜷戴捡ㄴ摡㠰昲搴搶戹慤ㅤ㔳ㅢ摢㤷㌶攵㔷慥㕢戶ㄷ㜶㕤㙣戶㘰㠲扢つ昳摣ㅥ㔹敢搲愵㘶㐹㉦㌷戴㉥㙢㉢㥡㌳愷晥㉦㑣㠰㘳晤昰搶挹摣㜷戵挲攳㍦㥢搳慤㠲㈷戶ㄲ㍣慡㙡㥦㐱㐰敦搴㥣ㄴ㌳扢愶搱㘵搱㠰攱挰㉥愲昳ㅢ㍢㥡捣㝥㘵㤹挲㤶攵扡㌲㈸愲㙡愰搴户㍣㝦㌱愶慣愶づ㈸捦㘸㙢㉣㜱㡥㠸㙦挶㈰换㜴戶戹て㉡〴㜶㙣㙤㙦㘴㈵昳㠰昲晣戶㝣㑢晢㔲㑥㜶ㄶ㔷慥㔳搱㤳㔹搱摡昲攴挶㤶㜶愴㤱㜷㤱换〳换つ㡢㕢昷挷㈵っ换㥡㕢㘶攴㤷戶晦㑦扣㉢㡡㙦㡢㍣攴慤㔱搵慡扡㕡搵㔵搷晤愷敦㡦昶つ昶戱㜵慤攲昰攱搸㑥㍢摡ㅡぢ换〸㑣㜲挴搱搶戰㤱昷戰慡昶㔹㉣㜹愷㌵㕤㙦愱愷㈶㠱㘳慤㈸捤て㥣ㅥ敦扣㉥㘴㘳㤸敢摦㘲㌸晤扦㐳戳挳㡣〵㌳扢慡㜵晥㑦ㄷ㔹搴㍥㠷挸㙢㕣ㅣ㌱ㄸ挶㙢㔹㥢㄰ぢ㈶戸㐵㘱捦挴㤶挰㥥㜷戳㡣㤴挵㠶㕢攸㕡㕤㡢搳㌱扦摥扦㍣㍢㕦㌰㥢㔰ㄶ搰㥣敦㔸换敡戰㍥〳㐵昸敤戶㙥㑡㙢㜳㜳㥥㥢ㅣ㉦㈵㘸㈸收㥢捣扡昲愴㘵ㅤ慤㜳ㅡ㕢昴㌲ㅡ搹㉥㙤㔱㝥〵㐴昹ㄵ搶〴㝥㜹㘷㤶ぢ挹㌲㘳戵敥㤳㙦㙢散㔸摣摣㔸慣㘳㠷昳愵晦ㄳ摢㉡㡥ㅦ㌵㠰改㍣㥣㘳㠹户㈲挰㥡㤷挷摢㍤ㄶ㐵㌴㐴挷户ㅦ㕢㜴戵搲昰㑦晤㠷搵㈴㌸昲挸〷㡡晥〳愲搵攲㈵㠷㈲ㄹ换攷㌲ㄵ㡢挵捦て挱㈶㉡〷㈷昵㍣つ昰搲㝦㠴㈹ㄷ昸慡㜹〱㑤户愵〶㝤㘱㄰㤹摤㥡㉦㑤捦ㄷ㜱㔹㔰㕦晢愲愰㍡扣戵㍣搴戴ㄹ㉣晥㤸㠲㝡㈲捣㙥㉦㙦㉣㤹㙤㜵ㄴ㌴攰愲愷ㅡ㤶㡤㘸搶㝢㠸㘹昰㍥㔵戵戵晤敡㠲㜲捤㜴㘲㙤㘶㑦愹扢㉦慡㥡改㡢晦昱㑥搹〹ㅣ㝢㈴㈲ㅦ㔱㍦㘱㜵昴㥦戹㑥㉦㐲挸昵昱ㄸ晣㐲㠳㕦搱搴扥〴愵昷扤愹慣挳㐰戵㠶づ愳ㅡ戹㥣㠶ㄵ㈲㜵愸愶㤰搲㤲㕡㔹㤱㝥慥㤲㄰捤慡〶愹㜳慥搱搱ㅡ戰㤵㥢愵㠸㜵㝣㘵改〹㍥ㄹ慡慡慢㙢昰㔶㙢摥㜲㍡㕦㕡〴㙢㙥㌰愵㔶㐴㙤㠲㈱㘸㉣㈳ㅣ捡㥤〵昱ㄷ〵㕤戳昲て㔸㘱㙥晢㔷晣㈷㡦㐸㐴慦㠶㑦㔵㐴扤㡡搶〱ㄱ愱挴㈲㠵户〰攷挱搰愸㜷㈱攴搷〱搷㠷㤷㝡ㅦ㕤㝥㠰㔵㘹扣㙡㘹㑤て㤸敡〳㜸昰愰愹㙢っ晣㈱㤶㜸㉣敡摣㌶敢㈰敤㜹摢晣㤸ㅥ㜸改扣〸㡥ぢ昲晡〴ぢ捥㙡㔰㘰慦㐶〴㌶㝡㍦ㅡ㝥ㅡ㙣搰㥦〶〳㘸昰ㄹっ昸愶㙢㙢愱ㄷち㤳搷搳〴挰㌴攰〳㤸晦㜶㈵㜱挱㕣㥢㐹搶㘱㤲㥦㘰攰㠵昹ぢ㘴〲㔳㤷㑢挰搰慢昲㝣搲㈸扥㙦〲㙥㄰㠳㜰㡤㉢挰慤〷㘹捦攰慡攱㐶㌴晡晡ㄲ挴敡㈸㤶㉢〴㠰ㅢ〲ㅢ㝤〳ㅡ戲㤴㈱挰㘰㐳ㅡっ愵〱慢ㅢ〴摣㐶攸㠵㠳㐳㤹㙡〰戸㑤攰〳㜰慣㜸㜰㤲戸挰つ㘳㤲攱㑣挲敡〴㉦㌸㤶㈴㔸攰昸戱㉤て㉦㌸ㄶ㉣〸戸㤱っ挲捡㠵ち㜰㥢㐱摡㌳㌸㔶㌸攰㠹㡢扥ㄸ〴ぢ昲㘲㤹㠳㌳㘴ち散㉤敥㌷戰搱㌷愷㈱㑢㈰〲っ戶愰挱㈸ㅡ戰㉡㐲挰㙤㠹㕥㈸㌸㕥攵ㄴ〰㙥っ㝣〰㙥㤸㉢㠹ぢ摣㔶㑣㌲㤶㐹㔸搵攰〵挷㔲㠶ㅥ挰戱搰㐱挰㐵ㄹ㠴ㄵてㄵ攰攲㤰昶っ㡥㤵ㄱ㜸攲㔴㈹㠳㌸攰㔸ㅥㄱ挰㈵〹ㅢ㍤㐵㐳㤶㑥〴ㄸ愴㘹㤰愱〱慢㈹〴㕣ㄶ扤㔰㜰扣㘰㉢〰摣㌸昸〰ㅣ㉢㉣㥣㈴㉥㜰摢㌰挹戶㑣挲㙡〸㉦戸㠹㤰㔹攰㐲㜷搵㐹㌰ㄱ㜰摢㌱挸㘴昴㉡挰㑤㠴戴㘷㜰慣愸挰ㄳ攵ㄶっ攲㠰㘳㔹㠵㌳㘴ち敤㉤㙥㌲㙣昴㈹㌴㘴挹㐵㠰挱㔴ㅡ㑣愳〱慢㌰〴摣㜴昴㐲挱昱摡戳〰㜰摢挳〷攰㔸㤹攱㈴㜱㠱㥢挹㈴㍢㌰〹慢㈸扣攰㔸㍡搱〳㌸ㄶ㔶〸戸搹っ挲ち㡢ち㜰㜳㈱敤ㄹㅣ㉢㌱昰挴㠵㙣っ攲㠰㘳㌹㠶㌳㘴ち㙤㜰㍢挲㐶摦㠹㠶㉣搵〸㌰搸㤹〶つ㌴㘰昵㠶㠰㥢㡦㕥㈸㌸㕥㐶ㄷ〰㙥ㄷ昸〰㕣摥㤵挴〵㙥㔷㈶搹㡤㐹㔸㝤攱〵挷㤲㡢ㅥ挰戱㈰㐳挰㉤㘴㄰㔶㘶㔴㠰摢ㄳ搲㥥挱戱㠲〳㑦㕣㈵挷㈰づ㌸㤶㜱〴㜰搹ぢ㌶晡㈲ㅡ戲挴㈳挰㘰㙦ㅡ攴㘹挰慡て〱㔷㐰㉦ㅣㅣ慥㔰ち〰㔷㠲て挰戱ㄲ挴㐹攲〲㘷㌲㐹㤹㐹づ㠵㠱ㄷ摣㘱㤰昵〰㡥㠵ㅣ〲㙥㌱㠳戰愲愳〲摣扥㤰昶っ㡥㤵ㅦ㜸攲ㄲ㍣〶㜱挰戱晣挳ㄹ㌲㠵昶ㄶ搷〴ㅢ扤㤹㠶㉣つ〹㌰㘸愱㐱㉢つ㔸㉤㈲攰㤶愲ㄷづづ㤷攴〵㠰㙢㠳て挰戱㠲挴㐹攲〲搷捥㈴扣昱㠰㘲戵㠷ㄷㅣ㑢㍣㉣㜰愱㥦慡㉣〰ㄱ㜰换ㄹ㠴㤵㈰ㄵ攰㔶㐰摡㌳㌸㔶㡣攰㠹昹〱〶㜱挰戱㙣挴ㄹ㌲㠵㌶戸〳㘰愳ㅦ㐸㐳㤶㤴〴ㄸ晣㡥〶〷搱攰〲ㄸ〸戸㠳搱ぢ〵挷敢㌴〳挰ㅤちㅦ㠰㘳攵㠹㤳挴〵敥昷㑣㜲ㄸ㤳戰㑡挴ぢ㡥愵㈱㍤㠰㘳攱㠸㠰㍢㠲㐱㔸㐱㔲〱敥㈸㐸㝢〶挷㑡ㄳ㍣㜱昱㈰㠳㌸攰㔸㙥攲っ㤹㐲ㅢ摣㌱戰搱㡦愵㈱㑢㔱〲っ㡥愳挱昱㌴㘰㜵㡡㠰晢〳㝡愱攰㜸挹㘹〰戸㍦挲〷攰㔸戱攲㈴㜱㠱㍢㤱㐹㑥㘲ㄲ㔶㤷㜸挱戱愴愴㠷㕤㤵〵㈷〲敥ㄴ〶㘱攵㐹〵戸㔳㈱敤ㄹㅣ㉢㔴昰挴㤵㠹っ攲㠰㘳㤹㡡㌳㘴ち㙤㜰愷挳㐶㍦㠳㠶㉣㘱〹㌰㌸㤳〶㘷搱㠰㔵㉤〲敥㙣昴㐲挱昱敡搹〰㜰攷挲〷攰㔸改攲㈴㜱㠱㍢㡦㐹捥㘷ㄲ㔶愵㜸挱戱ㄴ愵㠷㉤㡥㠵㉡〲㙥ㄵ㠳戰㘲愵〲摣㐵㤰昶っ㡥㤵㉤㜸攲戲㐷〶㜱挰扤㠶㈵㘷挸ㄴ摡攰㉥㠱㡤㝥㈹つ㕦て㌶戸㡣〶㤷搳攰つㄸ〸戸㉢搰ぢ〵挷ぢ㠱〳挰㕤〵ㅦ㠰㘳㠵㡣㌳ちㄷ戸慢㤹攴捦㑣挲㙡ㄶ㉦㌸㤶戰昴戰挵戱挰㐵挰㕤换㈰慣㜴愹〰㜷㍤愴㍤㠳㘳㐵っ㥥戸愶㤲㐱ㅣ㜰㉣㡢㜱㠶㑣愱つ敥㐶搸攸㝦愱㈱㑢㘶〲っ㙥愲挱㙡ㅡ戰㡡㐶挰摤㡣㕥ㄸ㌸戹愶㌹〰摣慤昰〱㌸㔶搶㌸㐹㕣攰㙥㘳㤲扦㌲㐹つ㝥㔴㜹挱戱昴愵〷㜰㉣㡣ㄱ㜰㜷㌰〸㉢㘴㉡挰摤〵㘹捦攰㔸㐹㐳㌴晡摤っ攲㠰㘳㌹㡤㌳㘴ち㙤㜰昷挰㐶扦㤷㠶㉣戵〹㌰戸㡦〶昷搳㠰搵㌷〲敥〱昴挲挰挹攵搹〱攰ㅥ㠲て挰戱㈲挷㐹攲〲昷㌰㤳㍣挲㈴慣㥥昱㠲㘳挹㑣て扢㉡ぢ㙡〴摣愳っ挲捡㥡ち㜰㡦㐳摡㌳㌸㔶攰〸戸㈷ㄸ挴〱㌷〲㔲㘷挸㉥㜰㝦㠷㡤晥㈴つ㔹愲ㄳ㘰昰ㄴつ㥥愶〱慢㜶〴摣㌳攸㠵㠲攳㤵收〱攰㥥㠳て挰戱㤲挷㐹攲〲昷て㈶㜹㥥㐹㔸㜵攳〵挷㔲㥢ㅥ挰戱㄰㐷挰扤挸㈰慣挸愹〰昷㌲愴㍤㠳㑢挳㑤挰晤㤳㐱ㅣ㜰㉣摦㜱㠶散〲昷ち㙣昴㔷㘹㤸つ㌶昸ㄷつ㕥愳〱慢㝤〴摣敢攸㠵㠲攳㐵昳〱攰摥㠴て挰戱〲挸ㄹ㠵ぢ摣㕢㑣昲㌶㤳戰㕡挷ぢ㡥㈵㍡㍤散慡㉣攰ㄱ㜰敦㌲〸㉢㜹㉡挰扤て㘹捦攰㔸昱㈳攰㍥㘰㄰〷ㅣ换㝥㥣㈱扢挰㝤〸ㅢ晤㈳ㅡ戲㈴㈸挰攰㘳ㅡ㝣㐲〳㔶〹〹戸㑦搱ぢ〳㈷搷晦〷㠰晢ㅣ㍥〰挷捡㈱㈷㠹ぢ摣ㄷ㑣昲㈵㤳戰捡挷ぢ㡥愵㍤㍤㠰㘳攱㡦㠰晢㡡㐱昶㐶慦〲摣㌷㤰昶っ㡥㤵㐲〲敥㕢〶㜱挰戱㕣挸ㄹ戲ぢ摣㜷戰搱扦愷㘱㈹搸攰〷ㅡ晣㐸〳ㄳ〶〲敥㈷昴挲挰挹慤っ〲挰晤〲ㅦ㠰㘳挵㤱㌳ちㄷ戸㕦㤹愴ち搳ㄸ㡡搵㐱㕥㜰㉣〹敡〱ㅣぢ㠶〴ㅣ捥㜴㔷愹攵攸㔵㠰挳ㄵ挶㙢〰㙥〵摣〴㕣㉤㠳㌸攰㔸㘶攴っ搹〵㑥㠳㡤摥㤷㠶㉣㐱ち㌰愸愳〱敦愵愶㔸㤵㈴攰㈲攸㠵㠳挳㝤ㄲ〲挰昵㠷て挰戱㔲挹㐹攲〲㌷㠰㐹搶㘲ㄲ㔶ㄵ㜹挱戱㤴愸〷㜰㉣㌴ㄲ㜰〶㠳戰攲愸〲摣㍡㤰昶扣挵戱㌲㐹挰慤换㈰づ㌸㤶㈷㌹㐳㜶㠱ㅢ〴ㅢ㝤㌰つ㔹扡ㄴ㘰戰ㅥつ搶愷〱慢㤹〴摣㄰昴㐲挱昱〶ㄳ〱攰㌶㠴て挰戱挲挹㐹攲〲㌷㤴㐹㌶㘲ㄲ㔶㈳㜹挱慤㠲慣〷㜰ㄷ挲㐴挰㙤挲㈰慣㔴慡〰㌷ㅣ搲㥥挱戱愲㐹挰㡤㘰㄰〷摣愵㤰㍡㐳㜶㠱ㅢ〹ㅢ㝤㔳ㅡ戲攴㈹挰㘰㌳ㅡ搴搳㠰㔵㔰〲敥㌷攸㠵㠲攳扤㌲〲挰㙤〱ㅦ㠰㘳㘵㤴㤳挴〵㙥ㄴ㤳㙣挹㈴慣㘲昲㠲扢ㄹ戲ㅥ挰戱戰㐹挰㡤㘱㤰㕢搱慢〰㌷ㄶ搲㥥挱戱ㄲ㑡挰㙤捤㈰づ㌸㤶㐳㌹㐳㜶㠱㡢挲㐶㡦搱㤰愵㔲〱〶㜱ㅡ㈴㘸挰敡㈹〱㤷㐴㉦ㄴㅣ㙦晢ㄱ〰㉥つㅦ㠰扢搷㤵挴〵㉥挳㈴㔹㈶㘱昵㤳ㄷㅣ㑢㥥㉣㜰愱㘷㐷㔸㄰㈵攰挶㌱〸㉢愳㉡挰㙤ぢ㘹捦攰㔸㐱㈵攰挶㌳㠸〳㡥㘵㔴〱㕣戶㠳㡤㍥㠱㠶㉣戱ち㌰㤸㐸㠳㐹㌴㘰搵㤵㠰㥢㡣㕥㈸㌸摥挱㈴〰摣㔴昸〰ㅣ㉢戱㥣㈴㉥㜰搳㤸㘴㍡㤳扣づ〳㉦㌸㤶㑡昵戰挵戱㤰㑡挰㙤捦㈰慣愸慡〰户〳愴㍤㠳㘳攵㤵㠰㥢挵㈰づ㌸㤶㕦㌹㐳愶搰晥攵㌰ㅢ㌶晡ㅣㅡ戲㌴㉢挰㘰㉥つ收搱㠰搵㕡〲㙥㐷昴㐲挱昱㘶㉣〱攰㜶㠶て挰戱㠲换㐹攲〲搷挰㈴昳㤹㠴昵ㅥ㌲昸〵散搹㠳慦攵㥣扤㜷㉡摡㔷㈶㈰ㄹ捡㉣ㄸ㘸攸㔸搹㠴㈲つ㉥㜲㙡摡㕡攲㈴㝢㐴㘴㤸㌰㙦㙤挳愴㕥㡤昷扥ㄲ㥤扥㑦㈲㜱扦㐱㥥㝢㜶㠸ㅢ㌵慣㐷愸扤敡㐷晦㝤㈹㍡晤㌹昰慥ぢ昸改挳㠷戶㉢㠶㌸㘸㑥㘳戱慤戵扤戵摣㌱扣〱〵㐸挳㜹て㤴㜲㔵㔵㜴㔲敤ㄵ㠸ㄸ㤸㤳㉢㔶搳挲晢㔱㉥攷㍤〱㈲㑢㕡㕡昷㙦㤱搱搴戶昳㔶㌰挲慢㙦㕦愶㈱㔳㜹㙣ち㜸〶㙢ㄷ攸慣敦㡥㜶㐰ㅦ㠳㤳晦㌴搶ㄶ愲㕦㍦㘵昲㤴㥤ㄷ㐵㔳㠹㔸捥捣愵搳昹㐲㌶ㄹ㉦愶戳搱㜸㈶㤵挹㘵㔳改㔸㌹㤷㌴昳㠶搴ち㌰挶ㅥ昰㌱㔸ㅤ㈰改昶㘴㡦㘵〲搲愳慥戶ㅡ㕦㡤搶㜴攲ㅥ昶㔵慡愰㡡慡愴捣㥡扥㝤㔵扤攷㔶㈵扥〹㝦㤶摤挸扤ㅥ㌴㡤昳晤戵ㄷ〱搶㥡㌹㜱㠰㕤敦〵㥤昹〵㑦㕦㠴㈱攸㝢愳㠹ㄸ㝤㈰愰㑣换愳扢搶㤴挹㡢㕣㜵㑢㕡〱戲戵㈱慢扣㑦愸㔶㠴戸㍦挴㔲攷㠰ㅢ㤰戶ㅢ㌵㜶ㄴ㝤〴挳㥢搰敢㈳戱愴㌴挸〵搲㍥㄰㜱㐱㕥㜵㤰㜲慢㔶㘷㘲㐵戸㉤㐱㠱㕢摣挱㈴㜴〳㔱愷挳㡣ㅢ㐹攵㥢慣㈳ㄲ摣㜰晡ㅤ㉤摥攴㠸㥤㑦㙢㐲摦㝡㤳㌳愵㐲㌹㤹㈸㈴㤳戱㐴㌶㤹㐸攴昲昱㝣㌹㠶㕥ㄱ㈷㐸ち攵㘸挶攸攷㡣戱ㄹ㍥㐶㝦愷搷挲摥〰愷㐷㥤㌲搰攳ㅢ慤㑥挲㐰昸㈶㘰戹㑡摦て㉡扤つ㑤挴㔸ㅢ〲捡戴㜶㜴扤㌰㍢㈰ぢ㠰戹っ攲㑡㤸敢搸㔱昴㉤ㄸ㝥㝦攸攵づ㥦㙡㄰攴〲㜳㈵㐴㥤㌰搷㠳㔴㘰ㅥ㠵〱㌹㌰㜵挲攴㡥愵㡥㠰搴捦㙤㝤㌸搱㐲㍦〸㉤戸つ戱㐳㙢〷愳㙦㜱㉢攴㑢㤹㜸愹㔴挸㐷㜳搹㘴扡ㄸ捦㥢搱㘴㍡㘶㈶昲戱㔴㉣㠹㕤挶搸挰ㄹ捥㈱昰㌱㌶㜴㝡挲㙤愸搳愳㑥㙤㠲㥥㜰㍢搸捤敤㜰愸昴㈳搰㐴㡣㘱㌰挰戳㑡㈷㌷㥤愰㜴㘲㌱㠶㍢昲慤愹㍣㤶昲㈸㤶搴㐸挸㠵挴昱㄰㜵㤲搸っ㔲㈱搱攱㈶挱攳㡥㤰㘸ぢ㈴㔱て㈷㕡攸㈷愲〵㠹摦搸愱戵㤳搰户㐸ㄴ昳攵㝣㈲㕢捡挷㡢㤹㘸㌲㤳〴㡦㍣㙥㝦㔵挸㘶㘳㠵㐲㌴㤳㉤ㄹ㌲摦捦ㄸ㈷挳挷搸挲ㄹ㥣ㅣ㈶㐶㌹㍤敡搴ㄸ昴㠴㐴㤳㥢挴㘹㔰改愷愳㠹ㄸ㕢挱〰捦㉡㥤扢愳捥晤㑦攷摥㘶㡣㜵攴㘹㉡捦愱㍣㠳㈵ㄵ㠵㕣㐸㥣〷㔱㈷㠹㌸愴㐲愲㄰㐸㘲敦㐰ㄲ㥣愵㐷㄰ㄴ昵愳〵㠹愴ㅤ㕡扢〸㝤㡢㐴㍡㤶捦㘶㑡愹㑣㍥㤷㌶㤳挹㙣㈹ㄷ㉤㤵㘲昹㔴㈹㥢挵搶㔱㉥挵つ㤹挰㘷㡣㡢攱㘳愴㥤挱〹㠹㡣搳愳㑥㡤㐳㑦㐸㉣㜴㤳戸ㅣ㉡晤ち㌴ㄱ㘳ㅢㄸ攰改㈳戱慤㈳ㅦ㑦攵㌵㜴搸づ㑢㙡㍢挸㠵挴㜵っ㑦〹㕦ㄳ㈱ㄵㄲ㍢扡㐹㜴敥ㅤ㜳〳㐹㜰摡ㅤ㐱㜰㍡ㄶ㉤㐸㑣戶㐳㙢㌷愱㙦㤱㐸ㄵ㘲㘶㍣㕤捣挵㌳戱㐲㌲㔷捡攷ち㠹㔲㉥ㄱ㉤愵戲昱㜲慡㤴㐹ㄹ㔳㥣攱慣㠶㡦㌱搵改挹摥㈱㤳昱㡣㑦㥤摡ㅥ㍡㈱戱扤㥢挴㙤㔰改㝦㐵ㄳ㌱㘶挲〰㑦摦摥戱㠳㈳㥦㑡攵摤㜴㤸㠶㈵㌵ㅢ㜲㈱㜱㉦㐴㥤㈴收㐲㉡㈴戶ぢ㈴戱㙤㈰〹捥愳㈳〸㉥昹㐵ぢㄲ㍢摡愱戵㠷搰户㐸㘰て挸㘴ㄲ愹㝣㈹㤱挵㐱㌶㥡㉥ㄴ搲㠹㘸㉥㤷㡦㘶㌲挵㘴捣㌴㡤㥤㥣攱㍣っㅦ㘳㘷愷㈷㈴㘴㜶㥤昱愹㔳扢㐰㈷㈴搲㙥ㄲ㡦㐱愵㍦㡥㈶㘲散ち〳㍣㝤㈴㜶㜳攴戳愸㝣㥡づ戳戱愴ㄶ㐲㉥㈴㥥㘵㜸㑡昸摡ㄳ㔲㈱㌱㈶㤰挴㤶㠱㈴㌸㌱㡥㈰戸㉤ㄵ㕡㤰搸换づ慤扤㠸扥㐵挲㉣攰㉥收㘶戹㕣捥㤹愹㘴戲㥣捡ㄷ昲㤹㜲搲捣攵戳挵㜴㉥㔵㡥ㅢ㡢㥣攱扣〴ㅦ㘳㙦愷㈷㈴㘴扡㥣昱愹㔳㈵攸㠴挴㘶㙥ㄲ慦㐲愵晦ぢ㑤挴攰散㌷㥥㍥ㄲ㘵㐷扥㌳㤵㙦搱愱〱㑢㙡㌱攴㐲攲ㅤ㠶愷㠴慦㝤㈱ㄵㄲㅢ〶㤲ㄸㄲ㐸㘲〹㥣㄰〴㌷〴㐲ぢㄲ㑤㜶㘸敤㐳昴㉤ㄲ㠵㐲㉡㥢㉥ㄴ捤㜲㈲㕤挰㘱㈲㕥㠸㘶ㄳ㤹㑣戹㡣慤㈳ㅡ㉢㘶㑣愳搹ㄹ捥㐷昰㌱㕡㥣㥥㤰㤰昹㙦挶愷㑥戵㐱㈷㈴搶㜱㤳昸っ㉡晤㜳㌴ㄱ㠳搳搹㜸晡㐸㜴㌸昲摤愹晣㥡づ扣㍤㠳㕡づ戹㤰昸㤶攱㈹攱㙢〵愴㐲愲捥㑤愲昳戳㐳ぢ㈴戱ㄲ㑥〸㠲ㄳ㙦㘸㐱攲〰㍢戴昶ㄳ晡ㄶ㠹㔸㌹㤵㠹ㄵ戱ㄱ㤴搳㤹㘴㍡㥥捡挶㔲㔸㠸愶㔲愵㘲㈶㠱㝤挴㌸搰ㄹ捥捦昰㌱㝥攷昴攴㠸㈹ㄳ摡㡣㑦㥤㍡ㄴ㍡㈱㔱攵㈶愱㙡愱慦㐶ㄳ㌱㌸㍦㡤愷敦㠸㜹㤸㈳摦㥢捡扥㜴挸㘳㐹ㅤ〱戹㤰攰㕦ㄱ攸㈴㜱ㄴ愴㐲攲㥢ㅦ㕣摦㈷㍡㐹㝣〵愹晦晢〴攷愲㌱㐶搴㔲㈲ㄴ㐸ㅣ㘳㠷搶搶㐲摦㈲㤱㑢㤶㘳改㔸㉡㕦㉥㘵㌲挹㜸㍥㕡㐸㤴搳昸〸捤愵㜹攰㉣㤹㌱攳㔸㘷㌸〳攱㘳ㅣ攷昴㠴挴昱㑥㡦㍡昵㐷昴㠴挴愷ㄸ㑣攷昷戰㜵愱搲〷愱㠹ㄸ㥣㜰挶搳㐷攲㈴㐷捥晢㍤攸ㅢ搰㘱㌱㐹㥣〲戹㤰ㄸ捡昰㤴昰㜵㉡愴㐲攲㙤㌷㠹捥捦㡥㌷〳㐹㜰㜲㔹㐸っ㐳㈸㤰㌸摤づ慤つ㐷摦㈲㤱攲攷㘶㈲ㄷ㉤㘶搲改㘴戲㄰捦挶戲愹㘸慥㤰㐹㐵攳戱㜴扥ㅣ㌵捥㜰㠶㌳〲㍥挶㤹㑥㑦昶㡥戳㥣ㅥ㜵敡㕣昴㠴挴㉢㙥ㄲ昵㔰改扦㐱ㄳ㌱㌸㠳㡣愷㙦敦㌸摦㤱昳摡〶㝤㌴ㅤ㕡戹捥慢㈰ㄷㄲ㕢㌱㍣㈵㝣㕤〴愹㤰㜸挶㑤愲㜳㥢㜸㉡㤰挴挵㜰ㄲㄲ㌱㠴〲㠹㑢散搰㕡ㅣ㝤㡢㐴㍥㕡捥㥡搹㐴㈱㕡㐸攲换㘵㉡㤶㉤攷㌳㠹㘲っ摦捣搳昹㐴㍡㥢㌲㘴㈲㤹㈳㑣挰挷戸捣ㄹ㥣㙣ㄳ㌲㠷散攸搴㔵搰〹㠹㐷摤㈴㌲㜰搳戳㘸㈲挶搵㌰挰搳户㑤晣搹㤱㉦愳㜲㍣ㅤ㤶㘳㐹㕤ぢ戹㤰㤸〰㔱㈷㠹敢㈱ㄵㄲ昷戸㐹㜴㙥ㄳ㜷〵㤲戸〱㑥㐲㘲ち㐲㠱挴㡤㜶㘸㙤㉡晡ㄶ㠹㐲㍥㕢㠸㈷㑡㠹㝣㈶㤷㑢愶㌲昱㕣慥㤴㌲㤳〵㌳㕢㉣㤵昰戹㥡㌲㘴㘶㤸㈳㥣〶ㅦ攳㈶㘷㜰戲㑤挸愴戰愳㔳户㐲㈷㈴㙥㜵㤳㤸〹㌷㝤〷㌴ㄱ攳㌶ㄸ攰改摢㈶晥敡挸㜹㉢〸㝤ㅥㅤづ挲㤲扡〳㜲㈱戱ㄳ㐴㥤㈴敥㠲㔴㐸㕣ㅢ㐸攲捦㠱㈴敥㠶㤳㤰㔸㠰㔰㈰㜱㡦ㅤ㕡摢〵㝤㡢〴㝥愶挵愲〹㍣戳搱㔲戲㔴㑡昳攷㜹戱㘸ㄶ㌳搸㌳ㄲ改㜲搶㤰愹㕥㡥㜰㔷昸ㄸ昷㌹㠳ㄳㄲ昷㍢㍤敡搴㐳攸〹㠹换摣㈴昶㠰㑡摦ㄳ㑤挴攰愴㉤㥥㍥ㄲ㡦㌸昲挳愹捣搳攱〸㤲㜸ㄴ㜲㈱㔱㘴㜸㑡昸㝡ㅣ㔲㈱㜱慥㥢㐴攷摥㜱㜶㈰㠹㈷攰㈴㈴昶㐱㈸㤰昸扢ㅤ㕡㕢㡣扥㐵㈲㕢㉥愷㔳戹㕣挱㡣㈵㑢挹㜲㈶㤹㌵㜱慣㡣㐶昳搱㍣㍥㔰攲昸散㤰戹㕢㡥戰ㄱ㍥挶㔳捥攰㘴敦㜸摡改㔱愷㥥㐳㑦㐸㥣敡㈶搱っ㤵捥㍦㌴ㄳ㌱㌸ぢ㡢愷㙦敦㜸摥㤱ㅦ㐷㘵㍢ㅤ㡥攷㍡扦〸戹㤰㔸挶昰㤴昰昵㌲愴㐲攲戸㐰ㄲ挷〴㤲昸㈷㥣㠴挴㑡㠴〲㠹㔷散搰摡〱攸㕢㈴ㄲ㘶慡㔰㑣ㄶ昰㠵捡捣㈶㌳㌱戳㠰晢て㘷愲晣〸捤ㄵ捡㠵㕣挱㤰挹㔸㡥昰㐰昸ㄸ晦㜲〶㈷㈴㕥㜳㝡搴愹㌷搱ㄳㄲ㠷戹㐹ㅣ〲㤵㝥㈸㥡㠸昱ㄶっ昰昴㤱㜸摢㤱昳㉥ㄱ晡㤱㜴㌸㠵敢晣㉥攴㐲攲㘸㠶愷㠴慦昷㈱ㄵㄲ㉢摣㈴㍡㡦ㄳ换〳㐹㝣〰㈷㈱㜱㍣㐲㠱挴㠷㜶㘸敤て攸摢㝢㐷㉡㕥㑥攷㘳㜱ㅣㅣ昲挹㔸㈶㥦㑦愶愳昹㝣戱㥣㉢㘷ㄳ愹㘴㌱㘵㝣攴っ攷〴昸ㄸㅦ㍢㍤搹㍢㍥㜱㝡搴愹捦搱ㄳㄲ㑢摤㈴㑥㠶㑡㍦〵㑤挴昸〲〶㜸晡昶㡥㉦ㅤ㌹㙦ㄷ愱㥦㐱㠷戳戸捥㕦㐱㉥㈴捥㘲㜸㑡昸晡〶㔲㈱㔱づ㈴㔱ち㈴昱㉤㥣㠴挴㜹〸〵ㄲ摦搹愱戵昳搱户㐹㐴㌳㠹㜸㍣㤵㡡挶昰慢扣㥣㉥攷㔳㈰㤲㑥㘴昰て摦戱㡡〵攳㝢㘷㌸ㄷ挰挷昸挱改〹㠹ㅦ㥤ㅥ㜵敡ㄷ昴㠴挴㕥㙥ㄲㄷ㐳愵㕦㠲㈶㘲晣ち〳㍣㝤㈴㌸㐶㤱㕦㐰攵㤵㜴㔸挵㜵慥㠶㕣㐸㕣捤昰㤴昰挵改㑤㈱㌱㍦㤰挴捥㠱㈴㙡攱㠴㈷敥㍡㠵㔰㈰挱〹㑤㐶搳慥㐷摦㈲ㄱ㡤愷ち㌸㔷㔳㉣㤶㔲愵㘴㈲㥦捦〱㐹㌶㤷捥愴㡢挹㔴㈲㥢㡢ㅢ㝤㙤ㅦ晤〶昸ㄸ㥣昱㤴挱〹〹摤改㔱愷晡愳㈷㈴㘶扢㐹慣㠶㑡扦ㄹ㑤挴ㄸ〰㠳㈰ㄲ㙢㌹㜲摥㐰㐲扦㥤づ扣〳㠴㌲㥣昰㜷㌲㍣㈵㝣㜱扥㔲㐸㑣づ㈴㌱㌱㤰挴扡㜰挲ㄳ戵㍥〸〵ㄲ㠳散搰摡㝤攸㕢㈴㑡挹㉣捥散愵昳搹㔸㌱㠶㉦搹㤹㕣㈹㤶㡣ㄷ捡㐵㌳㔷挸㈶㡡挵愸㌱搸昶搱敦㠷㡦挱㈹捣㉥ㄲ敢㍢㍤敡ㄴ攷㈵㠵挴㌸㌷㠹㠷愱搲ㅦ㐱ㄳ㌱㠶挲㈰㠸挴㐶㡥㥣㜷㤲搰㥦愰〳㙦〵愱㘴〲㤲愲㈷ㄹ㥥ㄲ扥㠶挳㕡㐸㐴〳㐹㡣つ㈴㌱〲㑥㜸攲㔶捥〸〵ㄲ㈳搱㘱㌴敤㌹昴㉤ㄲ攵㔲㉣㥥㑦ㄶ攳戱㔴㉡㤷㡣挶㜳搸㐰㘲㠵㑣㈹㕢㡥攳昷㐸㉥㤱㌵㌶戵㝤昴㝦挰挷攰㥣㘴ㄷ㠹㝡愷㐷㥤攲㐴愳㤰搸挲㑤攲㈵愸昴㤷搱㐴㡣㔱㌰〸㈲挱改㐷㤱摦挴戱扥㐶㠷搵㔸㔲㘳㥣昰㙦㌰㍣㈵㝣㡤㠵㔴㐸㙣ㄲ㐸㘲愳㐰ㄲ㕢挳〹捦㉡晤ㅤ㠴〲㠹愸ㅤ㕡㝢ㄷ㝤晢㌸㤱㌳㤳搹㝣㍡㤹挹㈵㜰摥戲ㄴ捤㘶㑢㘶㍡㙥攲㤰ㄱ㡦㘷昱㘱㙡挴㙣ㅦ晤㍤昸ㄸ㥣㘴散㈲㤱㜰㝡搴㈹捥ㅣち㠹昵摣㈴㍥㠲㑡晦ㄸ㑤挴挸挰㈰㠸〴攷ㄳ㐵捥㝢㑢攸㕦搰㠱㌷㠷㔰㌲㐵㐸搱扦ㄹ㥥ㄲ扥戶㠵戵㤰攸敦㈶搱昹㝤㈲ㄲ㐸㘲㍣㥣昰挴㐵挳〸〵ㄲ㥣ㄴ㘴㌴敤㍢昴㉤ㄲ昹㜸㈲ㄱ捦㥡攵㘴戹㤸㑣㥡㌸㐴愶㘳〵搳捣挷戲昸㌸捤㤷攳㈵㘳㠲敤愳㝦てㅦ㘳愲搳㤳㑦搱㐹㑥㡦㍡挵愹㐰㈱㔱攳㈶昱㌳㔴晡㉦㘸㈲挶㌴ㄸ挸ㅡ攷戱攰㍡㡦挹〹㐲㤱摦挷戱昶搱搰摣捦㜵㤶㌹㍦㡡㙡㈱敡㈴挱㌹㍦㈱昱挳昷慥摦愲㥤㥦愲摦㐱敡晦㉤㍡ぢ㑥㜸愲慡〳愱㐰㘲㌶㍡㐲㈲㠲扥㐵㈲㤱㌲ㄳ㘹㥣㤳挱攷㘶㌱㤹挸挴昲㠹㔲㍥ㄵ㑦ㄴ㔲㐵㝣戱㠸㥡㈹㘳㡥敤愳昷㠳㡦㌱搷改挹ㄱ㜳㥥搳愳㑥㜱㙥㑦㐸㝣㠹挱㜴晥ㄶㅤ〸㤵㙥愰㠹ㄸつ㌰㤰㌵㙥挷㠲敢摣昶㝣㐷捥扢㑤攸㠳改昰㈸㤶㡣〵㤰攳㠹摡ち㠸〶昴愹摤ㅤ㥤㙤㍣㌳㐴挱㤷㤹㡦昶晥ㅤ㠰㘹戸慦㍦敢㘲慡晡攰晡㕡敢慡搴㥡敡㜱晦㔹㉣捥㐱昱愲㜴扥㙡摦挷扡晥ㅦ攲昰摤攸㥡㤵㘲挴㘱㜸改ㅢ㘰㠵㙢㌹㥢ㄶつㅡ㘲㜷㝦㐰づ㡥㔵㠳㥢㘷戶㘳㉥ち㝦㠸㜰㝥敢㈴㕣〴㙢晤ㄵ扢戵㥤㌹慡搱捥敤改敢扢㈴㤳ち敤戸愱㐱㠷改戸捤㙢敢昴挳敤摥㌱摢〸挵㘸摥捣㝥㜰㔷捦㜵㔵敦搰㉥改㑣摣㠵㥢户戲㜰㈲戶攳慡搶㥡敡㍥㉡昰㐲㝢晢敦搵昱㌲㕥㐶挳㥦㕥㤸㔹㈲㠰愱〱搷㌴㑦㙥散㤰㝢〲㙣〴扤搲㌹㜵愹つ挵摡昶ㅤ扦搹㡣㕤㌶换㐶㙢摦挶㍢戱挶㐹㉡戹㌳㈵㌷捣㠸扥㌱㈲㉡敥攵㡣㐶搱挰㐵攸㘰㍦挶愵挵ㄵ㡦捦㈷搸摤㠹搶晦㜵昶晦挶挴㠱㝢㍢ㅥ扦㔵㈳㑥㤹㔴晢晡㈱ㄷ㝣㜱搵㌶昵攷㕤昷慢晤晦㈱㤶挷攷ㄳ捥㍥㡢㡦扦㑤挰摣㈷㜶㐷㐸昵㌷搸扣挹收㉤㌴敡㌵っ攲㘵㕣慣散扢㡤昹扦㙣㠵昷㌶收挶㍥㠸㠴㈷捡㙥㌰摥〱㝤搴ㄲ㜴戸摢愸㔷攰挱㙤㤵慢慡搷㜳㉤㥢㈱收㈶愶昴㈶戴摡收㤰㔹㉣㔳㔹昵㈲㉣ㅤ〲ㄱ㝤ㄴ捤戹挳㍢愲㠱晢愱搳㍢㈸㥣ㄵㄴ㡦㌵㠶戲㍦㍣㠲愰㍣㙢慦扢て捡㌳戶挲㝢㙢㜳㘳㈵㈲攱㔹愵㙦㙤㐱㌹〸ㅤ㠱昲ㄴ㍣㍡愱挴戸㤶㥣愴戳愰㜰晡㑦㑢㜴㐱挹愹挷㉢愰愴愰ㅡ㜸㌸㡣㝡挷㠱戳㝣扤攳㜰㉣㍣㠲㌸㍣ㅣ挶攱㈱㕢攱扤挳戹㜱㍣㈲攱㔹愵㙦㘳㜱㌸ㄱㅤ攱昰㠰㥢挳㜸㜲攰ㄴ㥤挵㠱㤳㝦摡㠴㑥づ搹戴扡愷㠲挳㈴㜲㌸つ㐶扤攳挰㌹扥摥㜱㌸〷ㅥ㐱ㅣ㙥て攳昰㔷㕢攱扤搱戹㜱ㅥ㈲攱㔹愵捦戰㌸㕣㠸㡥㜰戸搵捤㘱㈶㌹㜰㠲捥攲挰愹㍦㙤㔶ㄷ㠷㤸扡愹㠲挳ㅣ㜲戸ㅣ㐶扤攳挰ㄹ扥摥㜱戸〶ㅥ㐱ㅣ慥ぢ攳㜰慤慤昰摥敦摣戸づ㤱昰挴扣㠸挵攱㉦攸〸㠷㍦扢㌹㉣㈰㠷搵㔰㔹ㅣ㌸昱愷敤摡挹㈱㥤㔴㔷㔴㜰搸㥤ㅣ㙥㠳㔱敦㌸㜰㝥慦㜷ㅣ㌸换ㄷ挴攱攲㌰づㄷ搹ち敦㙤捦㡤㝢ㄱ〹㑦ㄴ㠳㔸ㅣㅥ㐴㐷㌸慣㜲㜳挸㤳〳㈷攷㉣づ㥣昶搳㡡㥤ㅣ㌲㌱㜵㙥〵〷㤳ㅣㅥ㠳㔱敦㌸㍣敥㜸慣昱㜱㤲㜳㝣㐱ㅣ捥〸攳㜰扡慤昰摥晤摣㜸ㄶ㤱昰㐴〹㠹挵攱〵㜴㠴挳愹㙥づ捤攴昰ㄲ㔴ㄶ〷㑥晡㘹慤㕤ㅣ愲敡愴ちづ晢㤱挳慢㌰敡ㅤ〷捥敤㠹挷ㅡ㜳攰っ㕦㄰㠷攳挳㌸ㅣ㘷㉢扣㌷㐱㌷摥㐱㈴㍣㔱㜰㘲㜱昸〰ㅤ攱㜰㡣㥢挳㑡㜲昸〸㉡㡢〳愷晣戴〳扢㌸挴搵ㄱㄵㅣづ㈲㠷捦㘰搴㍢づ㥣搹敢ㅤ㠷慦攱ㄱ挴攱㤰㌰づ〷摢ち敦扤搰㡤㙦ㄱ〹捦㉡晤㜰㡢挳㡦攸〸㠷摦戹㌹ㅣ㐹づ㍦㐳㘵㜱昸〹㑢摡搱㥤ㅣ戲㔹戵愲㠲挳戱攴愰戰㑡扤攳挰㜹㍤昱㔸攳敤愱㉦捣敢㌹㝡捦㤷慡昶㌰づ㙤戶挲㝢㑢㜴㐳㐷㈴攱㜰愲挵㘱〰晡挲㘱愹㥢挳挹攴挰㐹㌹㡢〳愷晢戴㍦㜵㜲挸攴㔴㔳〵㠷搳挸㘱㕤ㄸ攱搹㡢㉦㤷㥣搵ㄳ㡦㌵收戰〱捣敢〳㌸散ㄳ挶愱㙣㉢扣㜷㐶㌷㠶㈲㤲㜰㌸挷攲㌰っ㝤攱㔰㜲㜳㌸㡦ㅣ㐶㐰㘵㜱ㄸ㡥㈵敤㠲㑥づ改戸摡扢㠲挳㠵攴挰㘹㍡㍣㝢挱㠱㜳㝡攲戱挶ㅣ㌸戳㔷ㅦ挰㘱㡦㌰づぢ㙤㠵昷〶改挶㔶㠸㈴ㅣ㉥户㌸挴搰ㄷづ扢戹㌹㕣㐹づ〹愸㉣づ㥣敡搳慥敥攴㤰㑢愹昹ㄵㅣ慥㈱㠷っ㡣昰散〵〷捥攸㠹挷ㅡ㜳攰扣㕥㝤〰㠷㜹㘱ㅣ收摡ち敦㝤搲㡤〹㠸㈴ㅣ晥㘲㜱㤸㠲扥㜰㤸敤收戰㥡ㅣ㌸㔵㘷㜱攰㐴㥦㜶㑢㈷㠷㔴㐲㙤㕦挱攱㌶㜲㤸〹㈳㍣㝢挱㠱昳㜹攲戱挶ㅣ㌸慢㔷ㅦ挰㘱㑡ㄸ㠷挹戶挲㝢扢㜴㘳㈷㐴ㄲづ㜷㕢ㅣㄶ愰㉦ㅣ㈶扡㌹摣㑢づ㥣㡣戳㌸㜰㥡㑦扢扦㤳㐳㍡愱戶慤攰昰㈰㌹散〱㈳㍣㝢挱㠱戳㜹攲戱挶ㅣ昲㌰慦て攰㤰〹攳㤰戶ㄵ摥扢愶ㅢ㐵㐴ㄲづ㡦㔹ㅣ昶㐱㕦㌸㈴摤ㅣ㥥㈰〷㑥挵㔹ㅣ㌸挹愷㍤搹挹㈱ㄷ㔵搱ちづ㑦㤳㐳㌳㡣昰散〵〷捥攵㠹挷ㅡ㜳㘸㠷㜹㝤〰㠷搱㘱ㅣ戶戴ㄵ摥㥢愷ㅢ换㄰㐹㌸扣㘰㜱㔸㠹扥㜰搸挲捤攱㈵㜲攰㐴㥣挵㠱㔳㝣摡㍦㍢㌹㘴搲㙡戳ちづ慦㤲挳㈱㌰挲戳ㄷㅣづ㜵㍣搶㤸〳攷昳敡〳㌸っぢ攳戰㠹慤昰摥㐳摤㌸ㅡ㤱㠴挳㕢ㄶ〷捥攵〹㠷㡤摣ㅣ摥㈱㠷ㄳ愰戲㌸㜰㠲㑦㝢慦㤳㐳㉡愶㠶㔴㜰昸㠰ㅣ㑥㠶ㄱ㥥扤攰挰㜹㍣昱㔸㘳づ㥣捤慢て攰戰㙥ㄸ㠷㜵㙣㠵昷㔶敡挶㔹㠸㈴ㅣ㍥戳㌸㜰㈶㑦㌸ㄸ㙥づ㕦㤰挳〵㔰㔹ㅣ㌸扤愷晤扢㤳㐳㍡慢晡㔷㜰昸㥡ㅣ㉥㠶ㄱ㥥扤攰挰㔹㍣昱㔸㘳づ㥣换慢て攰搰㌷㡣㠳㘶㉢扣㜷㔴㌷㌸〵㈸ㅣ㝥戴㌸㜰ㅥ㑦㌸搴戸㌹晣㑣づ㌷㐰㘵㜱攰攴㥥昶㙢ㄷ㠷㡣慡慡攰愰㜰慦挵㠱慢㘱㠴㘷㉦㌸㜰づ㑦㍣搶㤸〳㘷昲敡〳㌸晣昸㕤挸㐹扡ㅦ㙣㠵昷挶敡〶㈷〰㠵㐳㕦㡣ㅤ㈷改敥㐵㕦㌸㝣〷㡦昷戱㜶㜲㤲㑥㠷㔲㜱〲捥攲挰愹㍤慤ㅦ㘴昶㐹扡㡣晡ち搶㙦挳摡㍡㜳㌹㠰ㅣㅥ㠶ㄱ㥥扤攰挰ㄹ㍣昱㔸㘳づ㑦挰扣㍥㠰挳㘷㘱ㅣ㍥戵ㄵ摥晢慢ㅢ㥣晥ㄳづ敢㕡ㅣ㥥㐵㕦㌸㝣散收㌰㤸ㅣ㌸晤㘶㜱攰挴㥥戶㝥㈷㠷㜴㑡扤㕦挱㘱〳㜲㜸〹㐶㜸昶㠲〳攷敦挴㘳㡤㌹扣〶昳晡〰づ㙦㠵㜱㜸搳㔶㜸㙦戳㙥扣㠱㐸挲㘱㤸挵㠱㌳㜸挲攱㜵㌷㠷ㄱ攴昰ㅥ㔴ㄶ〷㑥敢㘹㥢㜶㜲㐸愵搴㉢ㄵㅣ敡挹㠱ㄳ㜲㜸昶㠲〳㘷敦挴㘳㡤㌹㝣〱昳晡〰づ㉦㠴㜱㜸摥㔶㜸敦戶㙥晣ㅢ㤱㠴挳㘸㡢〳攷敦㠴挳㜳㙥づ㕢㤱挳昷㔰㔹ㅣ㌸愹愷㙤摤挹㈱㤷㔰㑦㔵㜰㠸㤱〳愷攳昰散〵〷捥摤㠹挷ㅡ㜳攸㠳㘳㔴㝤〰㠷挷挲㌸㍣㙡㉢扣㌷㕤㌷㙡ㄱ㐹㌸㘴㉣づ㍡晡挲攱ㄱ㌷㠷ㅣ㌹昴㠳捡攲挰㈹㍤㙤㥢㑥づ改㥣㝡愰㠲挳㜸㜲ㄸ〸愳摥㜱攰捣㕤敦㌸っ㠶㐷㄰㠷扢挳㌸摣㘵㉢㝣昷㕥㕦ㅦ㤱㝡扡昷扡敢㙦㥡て〴晣摡㌲慦昴敢㔷戶挴㥣愹挳戵㝥㡤㑤㑤㜲㤹㕣㝦摣㉡戹つ㝦㔵㝣㌶敥〸㡥ㅢ㈴㌷㌴摡㝦愹㜶㈶敥ㄴ捥㍢捦㍡㌷攳搵愵㐷㘷慤㍣慦つ㜷攷敤㕢㥥搹㡥㍢戹㤷敡昰㔷㤱㍢㍡捣戶㤶晦㠵晢㈸攳挲㐵摥㤸〶て敢づ捡㠱搷っ昲㘲挰挰㐹㌱敢收敡㕤㍣㥣㍦ㄶ㕥捤㍢㉣晦㘷㌷㜵搷愶㘰ㄳ㜳㙥㠱㕢㜲摤㌳扣㐶摤㠱户搸㥡㥥㍥戴敡㔷ㄹ㜳㔵㌵敡㌷㘱慦㑤㐷搳〷㝦敤㔷㈶愶搱㐴昴ㄹ㤰挸戵愳搲㔴搵㙥㠰捤挰扢㜲扣㡡㤳昷晡愸昲晣挹敦㝥晤戸挶捥愳㘶㘳戸㜶㌷㤷挸㡦捥扥捤㡢昲㙤㙤昹㤵㜵捤㡢㥡捣㤶㝤㍡ㄶ搷㉤㕡㡥愹㔳摣敢ㅣ攳挰摦て搷㘷攲㝦愶攲㑢㙤㡡㠸摣㉥戵ㅤ㈰つ㕥搹搵㠱㉢㍢ㅢ昶摡ㅣ㌴㤵㉢㍢ㄷㄲ搷捡慡㝡挴收ち㍢て㌵ちㅤ慥㠶扥㈳㉣㍢㠷戱㌵㈴ㅣ㠶捥㘱搴愸㙢〳㔳㌶㌰㌶㔳㜶戱㕤㐰ㄱ慦换戵搸慡ㄸ㘲㔴愴㑢㐱㈰改㜶㠵㘵㘷扡㙤㥣㜴㝣㡢㙢搴攵㠱改ㄶ㌲㌶摦捥慥㜴㝢㔲攴㑡㌷摥㥢㡥戳㐷㤲㙥㉦㔸㜶愶攳扣㡣慣㥤㤵㙥㔵㘰扡扣㍦㕤搱㤳㙥愶㌷ㅤ㈷㘹㈴㥤改㑥挷改てㄷ捣戳〲搳㉤㘶散㑡㤸晢㝡搲㉤昰愶摢摤㐹搷攴㑥挷㔹〶㔷扡㔳〲搳戵晡搳敤攷㐹挷〹㠹㡡昷捥㜴搲戵扢搳昱㘴扥㉢摤昱㠱改㤶晢搳慤昰愴攳㜹晦㡡㜴晢㌹改づ㜰愷摢扦㌲摤ㄱ㠱改づ昲愷㍢挴㤳㙥愵㌷摤㐱㑥扡摦扢搳ㅤ敥愴戳㌶㤵㠳〲搳ㅤ挱搸㤵㕢收㔱㥥㜴㐷㝡搳ㅤ敢愴㍢挶㥤敥挴捡㜴换〳搳ㅤ敦㑦㜷㠲㈷摤挹摥㜴愷㌹改㑥㜴愷攳㠹㔶搷㝢搷ㅡ㤸敥ㄴ挶慥摣㌲㑦昵愴㍢捦㥢㡥㘷㕤㘵㐷㌸摤㥤㡥攷㌳㈵㥤〵㜳㜱㘰扡戳ㄸ扢ㄲ收㌹㥥㜴㔷㝡搳昱攴愶愴㍢捦㥤㡥愷つ㕤㙢㤷て㑣户㡡戱㉢搷敥㈲㑦扡搵摥㜴户㌹改㉥㜱愷攳搹㌹㔷扡㠵㠱改㉥昷愷扢搲㤳㡥㈷昲㉡㜶㠴〷㥤㜴㔷扢搳昱㈴㤸ぢ㘶㐳㘰扡㙢ㄹ扢ㄲ收昵㥥㜴㍣㕦㔶㤱敥㘹㈷摤㡤敥㜴㉦㔴愶㥢ㅤ㤸㙥戵㍦摤㉤㥥㜴㉦㜹搳扤敡愴扢捤㥤㡥愷㜴㕣㌰愷〵愶扢㠳戱㉢摦扢扢㍣改摥昱愶晢挰㐹㜷㡦㍢ㅤ捦㥣戸搲㙤ㄷ㤸敥㝥㝦扡〷㍤改扥昰愶晢摡㐹昷戰㍢ㅤ㑦㔰戸搲㘵〲搳㍤敡㑦昷戸㈷摤捦摥㜴㍣㕢㈱㍢挲摦摤改㜸ㅥ挰㤵㉥ㅡ㤸敥㘹挶慥㠴昹㉣㐵慥㡦㔷㥥㌲愸搸㔴〶㐰㈰改晥㠱㠵捥㡦㔷晥摣㜶愵ㅢㄵ㤸敥㐵ㄸ㜹搲扤㑣㤱㉢ㅤ㝦㤹㔷愴攳㙦㙦㐹昷ちㄶ㍡搳昱㔷慤㉢摤挸挰㜴慦挱挸㤳敥つ㡡㕣改㐶愰㕦㤱㡥㍦㜱㈵摤㕢㔸攸㑣挷ㅦ㡦㤲捥㍡㠸つつ㑣昷㉥㡣㍣晢摤晢ㄴ戹搲㙤㠵㝥㐵㍡晥㤲㤴㜴ㅦ㘲愱㌳ㅤ㝦愳戹搶㙥㔰㘰扡㑦㘰攴㔹扢捦㈸㜲愵攳捦戹㡡㜴晣挱㈶改扥挰㠲㤳慥㤶摦㤹搷昸ぢ㍤慢摣搶挵㑦㥦㈶戳挸扦摤㌳ㄹ㝦〱㘶㜴ㄳ扥㤸慦挱ㅦ摣昹ㄲ㜹ㄴ扦㠹㌳㠶晥㙦㝢㠱㥤㠱晣㍥捣㠵㍡㝥㝢㔶晣㕥换㐱改㕦㔱捣慦戳攲昱戵扤㈰ㅥ晣敡摡攵搱㠰㥥㜸㝣㐳昱〲㕢愷㝦㙢㉦㠸〷扦㝤㜶㜹昰㥢愵㜸㝣㐷㌱扦㔴㔲愷㝦㙦㉦㠸〷扦㐰㜶㜹攴搱ㄳ㡦ㅦ㈸㉥摡㍡晤㐷㝢㐱㍣㑣扢㘳慤〷扦摦㠹挷㑦ㄴ昳慢㥤攴昸搹㕥㄰て㝥㡤敢捡挱慦㘸攲昱ぢ挵晣㜶㈶ㅥ扦摡ぢ攲搱㙥㜷慣ㅣ晣㤶㈵ㅥ㔵㜵㌰收ㄷ㉣昱㔰散㤱㈵㕥〳昹㘵㡡ぢ㤶〷扦㈸㠹㐷㌵㙤昸ㅤ㐹㍣晡戸㍤㝥㕦攱挱敦㍡攲㔱㐳ㅢ㝥捤ㄱ㡦㕡户〷扦搲㜴攵攰搷ㄵ昱搰㘸㜳㠲攳搱搷敤挱㙦㈵㕤ㅥ晣挶㈱ㅥ㜵戴攱㤷つ挹愱扢㍤昸挵愲换攳㉣挷㈳㐲ㅢ㝥㕦㄰㡦㝥㙥て㝥㌷攸昲攰攷扥攴攸㑦ㅢ㝥攴㡢挷〰户〷㍦摥扢㍣昸搱㉤ㅥ㙢搱㠶㥦摡攲㌱搰敤挱㑦攸㉥て㝥晡㡡㠷㐱ㅢ㝥昰㡡挷摡㙥て㝥挸㜶㜹慣㜶㍣搶愱つ㍦㍢挵㘳㕤户挷㙤ㄵㅥ晣っ㤴ㅣ㠳㘸挳㡦㍦昱ㄸ散昶攰㐷㕤㔷づ㝥㡣㠹挷㝡戴㜹搰昱㔸摦敤挱㑦慢㉥て㝥ㄲ㠹挷㄰摡昰㐳㐸㜲㙣攰昶攰〷㑥㤷〷㍦㑣挴㘳㐳摡㍣敢㜸っ㜵㝢晣愳挲㠳㥦〷攲戱ㄱ㙤昸㔱㈰㌹㌶㜶㝢昰戰摦㤵㠳㠷㜴昱搸㠴㌶㍣㥡㡢挷㌰户〷㡦摣㕤ㅥ㍣㉡㡢挷㜰摡昰㠰㉣ㅥ㈳摣ㅥ㍣昸㜶㜹昰挰㉡ㅥ㈳㘹挳㘳慡㜸㙣敡昶攰昱戳换㐳づ㙣㍣㝡㙣〶ㅢ攷㘱昰〰㈷愷摣敡㈱挵㈹㜹㌹㤸搱敡㌷㙥㉢ㅥ搴挴㙡㜳换㑡づ㘰㍥㉢ㅥ挸挴㙡㤴㘵㈵〷㉤㕡㔵㘴攴挱㑢慣㐶㕢㔶㜲愰昲㔹昱㠰㈵㔶㕢㔹㔶㜲㜰昲㘵攴㐱㑡慣戶戶慣攴㠰攴戳攲㠱㐹慣㘲㤶㤵ㅣ㠴㝣㔶㍣ㄸ㠹㔵挲戲㤲〳㡦捦㡡〷㈰戱㑡㔹㔶㜲戰愱㔵挵㍡昲愰㈳㔶ㄹ换㑡づ㌰㍥㉢ㅥ㘸挴㉡㘷㔹挹㐱挵㤷㤱〷ㄷ戱摡挶戲㤲〳㠹㉦ㄶて㈸㘲㌵摥戲㤲㠳㠷㉦ㄶて㈲㘲㌵挱戲㤲〳㠶捦㡡〷づ戱㥡㘴㔹挹㐱挲㤷㤱〷ぢ戱㥡㘲㔹挹㠱挱㘷挵〳㠴㔸㑤戳慣攴㘰攰换挸㠳㠲㔸捤戰慣攴〰攰戳攲㠱㐰慣㘶㕡㔶戲搳晢慣戸昳㡢搵㉣换㑡㜶㜴㥦ㄵ㜷㜸戱㥡㘳㔹挹捥敤戳攲㑥㉥㔶昳㉣㉢搹愱㝤㔶摣戱挵㙡㈷换㑡㜶㘲㕡㔵㙣ㄳ摣㤹挵慡挱戲㤲ㅤ搷ㄷ㡢㍢戰㔸㉤㄰㉢挳〹愱戸㝦捡戹昰慢扥戵收捡㈶挳户づ㌷㌹㜳㜶㔴挵㝤㔳㉣慥慣戴㔰摣ㅤ㐵㜱㠵㐷挱㍤㔰ㄴ㤷㝢ㄴ摣改㐴㜱㤹㐷挱晤㑣ㄴ㤷㝡ㄴ摣戵㐴㜱㠹㐷挱扤㐹ㄴㄷ㝢ㄴ摣㠱㐴㜱㤱㐷挱㝤㐶ㄴㄷ㝡ㄴ摣㑤㐴戱捡愳攰㥥㈱㡡ぢ㍣ち敥っ愲㌸摦愳攰昶㉦㡡昳㍣ち㙥昲愲㌸搷愳攰㔶㉥㡡㜳㍣ち㙥搸愲㌸摢愳攰戶㉣㡡戳㍣ち㙥扥愲㌸搳愳攰ㄶ㉢㡡㌳㍣ち㙥愴愲㌸摤愳攰㜶㈹㡡搳㍣ち㙥㡡愲㌸搵愳攰搶㈷㡡㍦㜹ㄴ摣攰㐴㜱㑡愵愲摦晦〳挶㍦慦㐶</t>
  </si>
  <si>
    <t>㜸〱捤㥤〷㝣ㄴ㘵晥晦昳㠴㘴挸㉣㙤ㄴㅢ㘲〱㈴㡡㠲戸㉤扢ㅢㄴ改〲搲㤴㠰晤づ户捣㐲㌴〵㤳搰㙣㜸㡡㤵戳㥥つ㉢㘲㉦愷㥥㡡㘷㍢㝢㍢㝢㌹㑦攵散敤散扤搷晦攷昳㥤㤹㘴㜶㑡㐲敥㜷晦搷敢㠶搹㠷㜹㥥㙦㝢收㍤㘵㘷攷昹捥愴㑣㤵㤵㤵晤㠶㠹晦㜳慡攰挲ㄶ㜵换㕡摢捣挶㤱ㄳ㥡ㅢㅡ捣㝣㕢㝤㜳㔳敢挸㜱㉤㉤搹㘵搳敢㕢摢㝡㐰㐱㥢㔷て㜹㙢攵扣搶晡㐳捤慡㜹㡢捤㤶㔶㈸㔵㤶㤵㔵㔵改攵㤰て戰㍦㠶㔳搱㘹愵㔷戰㠰㔶㤹慥戱攸挹愲㡡㠵捥㈲挲愲ㄷ㡢摥㉣晡戰攸换愲ㅦぢ㠳挵〶㉣㌶㘴搱㥦挵㐶㉣㌶㘶戱〹㡢㑤㔹㙣挶㠲昱昵捤㔹っ㐴搱㝢ぢㄴ㜳㈶㡣㥦㤵㍢〸㙢㔳搷搶摣㘲㡥ㄸ戴㤷搵攷搱戱搸挸搸挸㜸㙤㍣㌵㌲㍡㘲搰㠴㐵つ㙤㡢㕡捣搱㑤收愲戶㤶㙣挳㠸㐱㝢㉣捡㌵搴攷愷㤹换收㌴ㅦ㙣㌶㡤㌶㜳搱㐴㉥㥢捣挴㤲㌵㌵挵摡摡㑣敦㉤攱㜹收㠴昱㝢戴㤸挵搶晦㤶捦慤攸㜳搶㠴昱㈳㘷㥡㙤晦㉤㥦㕢挳㈷㕣㑥㙣㙥捣搶㌷晤㤷㥣㔶㜲㥢搶㑣㌴昳昵摣昸愶搹㔲摦㌴㝦㈴扡㕤〲ㅡ戵昴挸㜱慤慤㡢ㅡㄷ㜲㍦㥡㘰㌶㌴捣㌶㡢戲搱ㅢ㈷戶戶敤㤱㙤㘹㙣敤摤㐸㝥㘶㡢搹㤴㌷㕢晢㌶㑥㕡㥡㌷ㅢ㙣挵搶慡挶扤戲㉤㌳戳㡤㘶〵ㄷ晡㌵㕡摢㜰㙡挱㙣㙡慢㙦㕢搶愷㜱㙥慢㌹㍢摢㌴摦愴㑡㘵攳攴㐵昵〵㔵㔱㠱戹慣挷㜶㐱㍤㤳つ㠵晥㌴㑥㔸㤰㙤㘹㤳ㅡ㌷㘱㉣㐸搷戵扢挸㕡㤴昴㡢扢搴㈰㡦ㄵ户㔹㕤㝤攳㌴戳愵挹㙣㘰㄰㙥挹攱ㅥ㈵〱㘴㙤㠷㜶㔲捥敡㜰㉢愹㕥昶挱挷㜵㘱ㄴ㙤㄰㡡捤㘶㌶户㌴㘲㠷㥣㘱㘶㥢㐶挷㐶搴戵ㄵ㈶㥡㡢㐷㐷㐷挶昵挱㤰敡㐳愸户つ㡡晥㠰㔱㘸㙥慣㍦㌴㑢摡愳㘲昱㑣㜲㤴㍥㤴㉡搵㈸㔴挵㍡ㅣ敡敥〰㍣摣捡攷㘵换攷攵捡攷攵换攷ㄵ捡攷㤹攵昳㡡攵昳收㤷捦㕢㔰㍥慦扥㝣摥㐱攵昳づ㠶㡥㌳㔵昵散㔹㙥㑦㑦扦㍤昹摣㌷愷晦㝤挲㠵㍤づ㍥㙢昶㘱㥦㝥愶㜸㜴换挹㘱㍢㉣㠴㜷㜸ㄸ愴晡昶㈸戴ㅤ㔰㜸㍢㥣㠸愶㐶改挳愹㌲〲㠵㔲捦愳挳散昴㝤㌷捤摥㙢攷㜷㑥ㄸ㝦捦愴捤慦ㄹ㝦㑡搳愵㡡愷ㄱ㠹㌶ㄲぢ攱搱㜶愲慢㈸ち㉤㠶挲ㅢ㉤㥥㠹㡥搲攳㔴㐹愰㔰敡〹㍢摡㘳敦ㅥ昶攸㔱慢㕦㥢戰昶摣㉢扥慥ㅥㄷ扢㕣昱㝣㈵搱㙡戰㄰ㅥ㉤㐵㔷㘹ㄴ㕡〶㠵㉦㕡㍡㌶㑡慦愵捡㈸ㄴ㑡㍤㘴㐷㕢㌵昰捥㤹㜷㡣㔸㍥昱摡晣戵慦㔷㈵㜲㔷㈸㥥ㄸ㈵摡㉥㔸〸㡦㌶㥡慥㜶㐵愱㡤㐱攱㡢㤶愹ㅤ愵㡦愵捡㌸ㄴ㑡摤㙤㐷晢搷ㅥ敢㐶搴㡥晥㘶收ㄵ户敦晤搴㤰㝢戶㍤㐷昱㘰㤴㘸ㄳ戰㄰ㅥ㙤㈲㕤㑤㐲愱敤㠶挲ㄷ慤ㄶ㍢摡㘴慡㑣㐱愱搴㕦敤㘸慤户づ摢㐶㍢晥慢愹愷ㅤ昷搱愳挷昶㐸㌷㈹㥥敡㈵摡敥㔸〸㡦㌶㡤慥愶愳搰㘶愰昰㐵㑢㘱摤㘶㔲㘵ㄶち愵㙥戴愳㑤㕡昲昳ㄱ㤱昹扦㥢㜹摤戶㈷摣㜵摤扤挵愳ㄴ扦㔳㈴摡㥥㔸〸㡦㌶㥢慥敡㔰㘸㜳㔰昸愲㘵ㄲ愳昴戹㔴搹ぢ㠵㔲㔷摢搱㍥㝤攵昶㈹户ㅥ晦摤攴扦ㅤ戴攴㠸攴愰戱㑡昵㠲㔸愲敤㠳㠵昰㘸晢搲搵㝥㈸戴晤㔱昸愳愵㐷改〷㔰攵㜷㈸㤴㕡㘳㐷㝢㐶㙤昸攸㤶捦㥦㌰敤㤸㉤摦摡敥戶㈳㑦敢慤昸㉤㈹搱收㘱㈱㍣摡㠱㤰敡㔹ㄴ㕡づ㠵㍦㕡捤㈸㍤㑦㤵〲ち愵捥户愳㍤晢挶㥡愵㕦慣扤㜷搶㡡收㜳㝡慤捤慥㍡㔷昱敢㔸愲ㄵ戱㄰ㅥ㙤㍥㕤㉤㐰愱搵愳昰㐵慢挵ㄱ㜰㄰㔵づ㐶愱搴㤹㜶戴㉤㈷搷㌷昶㙤戸㜵捡〹搳ㄶ扦扥收㠴搷㡦㔵晣摥㤷㘸㡤㔸〸㡦搶㐴㔷捤㈸戴㠵㈸㝣搱搲搸㑢づ愱㑡ぢち愵㑥戶愳㝤㤳㜸攰扤㥢㝢改戳搶ㅣ晣攵挷挳慦ㅢ昸愱攲〵㠶㐴㙢挳㐲㜸戴㐵㜴戵ㄸ㠵戶〴㠵㉦㕡㈶㌳㑡㕦㑡㤵㘵㈸㤴㍡捥㡥昶摡㐳㜷扦昰攸㜱扦㡣㍤晥愲㉢㑦㈹扢敢愲〷ㄴ慦㘴㈴摡㘱㔸〸㡦㜶㌸㕤ㅤ㠱㐲㍢ㄲ㠵㉦㕡㉤戶摢㜲慡ㅣ㠵㐲愹攵㜶戴挷㤷㉤㤸昶晤昷昱㜱㤷散㌳㝦㤳㑦㔶㥤户戳攲㈵㤳㐴㍢ㅡぢ攱搱㡥㠱㔴㕦㠱㐲㍢ㄶ㠵㉦㕡ㅡ晢攴㜱㔴㌹ㅥ㠵㔲㑢敤㘸愳㍥搹㙦搶慥摦㉥㥣㜹捦㐵ㅦ捥㝦㘷搵つ㡦㈸㕥㥢㐹戴ㄳ戱㄰ㅥ敤㈴扡㕡㠹㐲晢㈳ち㙦戴㐴ㄴ㝢挹挹㔴㌹〵㠵㔲㠷搸搱收㥦扤㕦攵扡户扦ㅤ㝢㝥敤㈳ㄷㅣ㌴攵愶㍥㡡ㄷ㠱ㄲ敤㌴㉣㠴㐷㍢㥤慥捥㐰愱晤〹㠵㌷㕡扣ㄶ敢㜶㈶㔵捥㐲愱搴㐱㜶戴㍤㘶晣昰敥挴㌵扤挶晥攱戴㜷挷捣㝦晦愳㜵㡡㔷㥢ㄲ敤ㅣ㉣㠴㐷㍢㤷慥㔶愱搰捥㐳攱㡢㤶㡥㡦搲捦愷捡〵㈸㤴捡摢搱捥㍤㜹挰㜳ㄷ㥦㝢摦戴搵㡦㝦昱摡搰扦㑦㍢㕣㙤っ戱㐴扢〸ぢ攱搱㉥愶慢搵㈸戴㑢㔰昸愳攱慣扣㠶㉡㤷愲㔰敡〰㍢摡摣㔷昷㕦㜱㔳㜲搳㠹攷捦㝡晣愱㕦ㅦ㌹晡㌹挵敢㘷㠹㜶㌹ㄶ挲愳㕤㐱㔷㔷愲搰慥㐲攱㡢㔶㡢昳攴搵㔴戹〶㠵㔲㜳敤㘸改扦㥤㜵攵ㅤ挳㡥㥥㜲挳㌶搳晢摣㕡㍥昱㑥挵ぢ㜵㠹㜶ㅤㄶ挲愳晤㤹慥慥㐷愱摤㠰挲ㅦつ㐷昷㡤㔴昹ぢち愵㘶摡搱敡㔷ㄷ敥昸昹挴昱攳㙥㕢昶攵攱慢晥摤㉢愵㌶㠳㔸愲摤㡣㠵昰㘸户搰搵㕡ㄴ摡慤㈸扣搱ㄲ㌱散㤳㝦愵捡㙤㈸㤴㥡㙣㐷㍢㝣扢㝥㔷摣摤晦戲〹挷㝦㜶换戱攵㥦捤晣㐱つ㠰㔸愲摤㠱㠵昰㘸㜷搲搵㕤㈸戴扦愱昰㐶㡢愷㜱㕤㜲㌷㔵敥㐱愱搴㔸㍢摡㉥扢慦㍣㝣㕤晤攲㜱㉢㔷づ戸攱捡㥦ㅦ晥㤷摡ㅣ㘲㠹㜶ㅦㄶ挲愳摤㑦㔷て愰搰ㅥ㐴攱㡢㤶挱㍥昹㄰㔵ㅥ㐶愱㔴慤ㅤ㙤昲捣戱挷㡦愹晦㙡摣昹捤㜳搵㥦搶㕣㔴愱〶㐲㉣搱ㅥ挵㐲㜸戴扦搳搵㘳㈸戴挷㔱㜸愳㈵愲㌸㜳㍤㐱㤵㈷㔱㈸ㄵ户愳晤敥攴㠹㘶㙢攵扡㔹㝦㔸户攷㘷敦つ㍢愶愵昷搳㄰敦㘹㕦っ㑦㙣挹㉥挱捦㡢㡥㕦㉥昱㤱㔱晥敢晡㈷ㅢ㝥戱ㄵ㙢㡡改㘲㉣㔶愸㠹㘶ㄳ搹捡挱㜰扢扥扦つ㜸慡敥㕤摣扢ㅥ搷搴㑢攴挷挲ㄶ攳戳慤㘶挷㙦㠷攱戶㙣㝣昳愲愶㐲敢挰㘰㘱㕤㕢戶捤摣摣㉢敢㜰攲㌳慢挳㑦㈹戳㔵攲㙤攵㌵摢㉢摢戰挸ㅣ户戴摥ㄲ㙦改ㄱ攳㠷㔴㜳㉥㕣扡㕢㡢㜹㐸扢搴搷愳㜱昸愵扦㔸㝣晢搶搲ㄲ㔹晤ㅡ㌴㘱㐱㜳慢搹㈴摤ㅢ摥戸㐷㝤晥㘰戳愵捥攴㝤〲戳㈰慢扡㌱㐵昶慦戹攱戳㥡戰愲昸㝤㔶ㄸ攲㙥㉤㑥㕡摡㘶㌶ㄵ捣〲晡扢搰㙣㘹㕢㌶㈷㥢㙢㌰㌷㈹㔱戱㘲㐲㌰愰愴㜹户收晣愲搶〹捤㑤㙤㉤捤つ愵㤲㜱㠵挵㔹晣㠲㉣捣㘸㉥㤸昸〱㔸挱愹㑣㤵昵攸愱㔴搹づ㐱扦挲攸户㜵愴㙣〸搷㈶摥ㄲ摢㝣戳搲摤㙥攴㙣慣ㅤ搶愲挱攴㍥㔹㍥戴ぢ㘷攲㤷㙥戶て㔷㜴慤ㄳ㙦慡㔰㝢㔸戸戶昴戱㝤换晤晦㔵㉥㉦敦㙦慦晤愴挵昸㤵㍤〵㍦㈸ㅢ捣㤶㑥㙦〹㈹昶㐸㝦〶㐵攵㑥㌸㥡㐳改㔵㐰㐳㉤㔵换㉡㤷搴ㄷ摡ㄶ㘸ぢ捣晡昹ぢ㜸挹㠵摢㐶㔵㔵㐴敢㥢昴攷搰愴㍦捦攲ㅦ㈸㈲㤱㌲敤〵㉡㘹ㄱ晤㥦㔶扤㜲〸晥敦晥敦昷㜲㔸改㜲扦〰㌷㜷㕡㉢ㅢ㜷㙢㙥㘹敤搱㈳㘸㉤愷㘴㕢ㄷ戴㜱昷散㕣㐸㝦㉦戲㜸〹㐵攵㔰ㄴ㕤摥ㅥ攸〷愵ち摥〵改搳㌸搱㉣㘶㜱敦㐹㡥㙥㤵慤㙣戴㙥㘷攰㠴㤸搷㜹摦㘳㉡㡥㤵愵ㅡ㤶㜰昰昷㙥攴摥㙦㉥㙤㥢㤸㙤换昶㙣挴ㅤㄴ㙣㈵ㅤ㑡挳挵捡㕡愲㘵ㅦ㘹㜳慣㈳㜶つㅥっ㔹㜴㜹改㈵つ㤶㈷ㅣ㌸㌸㕥捡㝡搸㘵攷㉢㠱扥㙦㠵㤵搰扣㍢㝡改㥤㄰摥㤳㤸㙣㌶捤㔹戶搰㙣愵㝡㤵搶㈹㑡敦攱㐵㘷戳昲戹戹㙤昵つ慤㈳搱搳挹㉤捤㡢ㄶ晥㌷晤搰㤷晥㌲ち㘷慡摣ㄶ㝢昱晡慦ㄳ㜰㤵昵㕣捣㙤㌳㙦㕥㔹ㄵ扤戱㐵摦㠶〵昷㔶㌸晢つ晦挹愴扦㡡晦㈲㥤挹㉡慢愱搱㥤扢㐶㤵搰敦摤〸㐲㜳㕡㑣戹て㔶㈵ㄵ搰敥搳戸㜷㜳换挱戹收收㠳戹㍦昵㤵㕡敢〲搳㙣攳扤愵㕥昶扤㌴戹㘷愶㔴㡦ㅥ㈵昷㠵㕣㌷愱戶㠶㝦敤㑤ㄴ㝤挶㌵㌴っ㜲㍣戶㙡㙦愱愹〷敥㜲㘹㙦㘳㈱㠹㌳㜹㕢㜳ㅢ㠲づ㕡㥣ㅡ戴攳愰昱㘶㙢摢愰〹昸戲ㅣ挴慦愸㠶晡㈶㜳搰戰愶收㐱㉤㘶敢㐲摣㑤㌶户ㅦ戹戴愱㜵愹摡〲㘴㜸㜷㘷攸㤷㌵〷扤㤸昸㘶摣㌵ㅦ㍥㙥敥搰昳戰愷搴㐰㕢攰扢挹㌴っ戱〶攳愳扦㠷㐲つ㠰ㅡ捦㌸㔸㉥㥤昴昷㔱搷㍦㘰昱㈱ち㥣㌷㘴㑢攰戴昱戱㔵㔵摢攳㝦㥥㍡昴㑦㔸㝣㡡㐲つ㐷挱〳㔷晦っ㠵㌳㈹〳晥戹㍦挸㌶摤〱捤晥㙤晡ㄵ㕡㈳㝡㈷㌲㌵〲ㅡ摣慥㍡㌹敡㈴愷㤳㥡搲攰㌸㄰㐰愵㉤昰摤昷摡〹㘶〲攰㘷摡昷㠰㕡㌰㠰㕦ㄹ㠳㘰㜴敥㡤㉥〰攵㔶㔵㐵㈱ㄳ〰㍤搰愰昳扥扦㡡愳㐹〰㔴愲收㑣敡挷㕦㕤〰㘲㘸昶〳搰改㔳敦㐴愶ㄲ戰ぢ〲昰㌹㥣〷〲昸捣ㄶ昸㙥挵愵攰㘹㌰㝢戱㈱扢晣〹搴㠲〱㙣〴戱扥㌱㡢㑤㔰戸〰㙣㘶㔵㔵ㅡ㑥〴挰〰㉡㙤㡥㐲搵愲㐹〰っ㐴捤㤹搴㍢㙥〰ㄹ㌴晢〱㙣㑤㥦㝡㈷㌲㌵ち㜶㐱〰搶㠵〱㜸搹ㄶ昸敥づ㡥㠶愷挱散挵㌰㜶昹挵㔰〰㍢㐰慣て㘷㌱〲㠵ぢ挰㐸慢慡㜶㠵ㄳ〱戰ㄳ㤵愲㈸搴㔸㌴〹㠰ㄸ㙡捥愴㥥㜲〳ㄸ㠳㘶㍦㠰ㅡ晡搴㍢㤱愹㜱戰ぢ〲昰㘰ㄸ㠰〷㙣㠱敦㠶攵㐴㜸ㅡ捣㕥散㡡愰敡扥㔰〰㘳㈱搶挷戱ㄸ㡦挲〵㘰愲㔵㔵㤳攰㐴〰㑣愲搲㙥㈸ㄴ㙦㘱ち㠰挹愸㌹㤳扡捤つ㘰㌷㌴晢〱㑣愳㑦扤ㄳ㤹㥡〲扢㈰〰搷㠷〱昸戳㉤昰摤㐳㥤〶㑦㠳搹㡢㌹散昲戵愱〰昶㠲㔸摦㥢挵㍥㈸㕣〰昶戳慡㙡㍡㥣〸㠰晤愹㜴〰ち㌵ㄳ㑤〲攰㜷愸㌹㤳㕡攳〶㌰〳捤㝥〰㔹晡搴㍢㤱愹㔹戰ぢ〲㜰㙥ㄸ㠰㜳㙣㠱敦戶敥㙣㜸ㅡ捣㕥ㅣ挴㉥㥦ㄵち愰〱㘲扤㤱㐵ㄳちㄷ㠰㠵㔶㔵搵挱㠹〰㌸㠴㑡㉤㈸搴㕣㌴〹㠰㔶搴㥣㐹晤搱つ㘰づ㥡晤〰㤶搰愷摥㠹㑣敤〵扢㈰〰㐷㠷〱昸㠳㉤昰摤㘹摥ㄷ㥥〶戳ㄷ㐷戱换换㐳〱ㅣつ戱㝥っ㡢ㄵ㈸㕣〰㡥戳慡㙡㍦㌸ㄱ〰挷㔳改〴ㄴ敡〰㌴〹㠰ㄳ㔱㜳㈶戵搸つ㘰㝦㌴晢〱㥣㑣㥦㝡㈷㌲昵㍢搸〵〱㘸〸〳㜰戰㉤昰摤晣㍥㄰㥥〶戳ㄷ㘷戳换昵愱〰捥㠵㔸㕦挵攲㍣ㄴ㉥〰ㄷ㔸㔵㤵㠵ㄳ〱㜰㈱㤵㉥㐲愱昲㘸ㄲ〰ㄷ愳收㑣敡㐰㌷㠰ㅣ㥡晤〰㉥㠵㝥㐴敦㐴愶ち戰ぢ〲戰㔷ㄸ㠰戹戶挰㜷㍦㥥㌷摡〷戳ㄷ搷戱换㜵愱〰慥㠷㔸扦㠱挵㡤㈸㕣〰㙥戲慡㙡〱㥣〸㠰㥢愹㜴ぢち㜵㄰㥡〴挰㕡搴㥣㐹敤敥〶㔰㡦㘶㍦㠰摢改㔳敦㐴愶づ㠶㕤㄰㠰戱㘱〰挶搸〲摦㄰㐱ㄳ㍣つ㘶㉦敥㘷㤷㐷㠷〲㜸㄰㘲晤㈱ㄶて愳㜰〱㜸搴慡慡㘶㌸ㄱ〰㝦愷搲㘳㈸搴㈱㘸ㄲ〰㡦愳收㑣㉡改〶戰㄰捤㝥〰㑦搳愷摥㠹㑣戵挰㉥〸挰づ㘱〰戶户〵扥㔱㡢㐵昰㌴㤸扤㜸㠹㕤摥㉥ㄴ挰㍡㠸昵㝦戱㜸〵㠵ぢ挰㙢㔶㔵㉤㠶ㄳ〱昰㍡㤵摥㐰愱㤶愲㐹〰扣㠹㥡㌳愹慤摣〰㤶愰搹て攰㕤晡搴㍢㤱愹㘵戰ぢ〲戰㔱ㄸ㠰晥戶挰㌷㤰㜲㌸㍣つ㘶㉦㍥㘵㤷㌷〸〵昰㌹挴晡ㄷ㉣扥㐴攱〲昰戵㔵㔵㐷挰㠹〰昸㠶㑡摦愲㔰换搱㈴〰扥㐳捤㤹㔴㤵ㅢ挰㤱㘸昶〳昸㠹㍥昵㑥㘴敡㈸搸〵〱昸昵㤷㤰㑢攱㕦㙣㠱㙦㙣攷ㄸ㜸ㅡ捣㕥㔴㤴愳换㍦㐱㉤昸㔲㔸㠳㔸敦挹愲ち㠵ぢ㐰挴慡慡ㄵ㜰㌲㠴㡥㝡㔱愹㌷ち㜵ㅣ慡〲愰て㙡捥愴扥㐴㡣昶ㅦ㐳挷愲搹て㘰〳攸㐷昴㑥㘴㡡㘳㐸㐱〰摥て〳昰㙦㕢攰ㅢ㙥㍡〹㥥〴挰收散昲扢愱〰戶㠰㔸摦㤲挵㔶散㕤挷慦挱㐱㔶㔵慤㠴愳㈱㕣㥤挱㔴ㅡ㠲㐲㥤㡣慡〰搸〶㌵㘷㔲慦戸〱晣ㄱ捤㝥〰摢㐱㍦愲㜷㈲㔳愷挰㉥〸挰㜳㘱〰㥥戵〵扥ㄱ戰搳攱㐹〰㐴搹攵愷㐳〱挴㈱搶ㄳ㉣㤲散㕤〷㠰㤴㔵㔵㘷挰搱㄰慥㑥㥡㑡ㄹㄴ敡㑣㔴〵㐰㉤㙡捥愴ㅥ㜶〳昸ㄳ㥡晤〰㐶㐳㍦愲㜷㈲㔳㘷挱㉥〸挰㕤㘱〰敥戴〵扥㐱戹㜳攱㐹〰散挶㉥摦ㅥち㘰ち挴晡㔴ㄶ扢戳㜷ㅤ〰愶㕢㔵戵ち㡥㠶㜰㜵㘶㔰㘹㈶ち㜵㍥慡〲㘰ㄶ㙡捥愴㙥㜴〳㌸て捤㝥〰㜵搰㡦攸㥤挸搴〵戰ぢ〲㜰㐵ㄸ㠰换㙤㠱㙦㥣昰㘲㜸ㄲ〰〷戰换㤷㠶〲昸㍤挴晡㍣ㄶ〷戲㜷ㅤ〰㜲㔶㔵慤㠶愳㈱昸攸㜹㉡ㄵ㔰愸㌵愸ち〰ㄳ㌵㘷㔲攷戹〱㕣㠲㘶㍦㠰㝡攸㐷昴㑥㘴敡㔲搸〵〱㌸㉤っ挰愹戶挰㌷㜴㜹〵㍣〹㠰ㄶ㜶昹攴㔰〰㙤㄰敢㡢㔸㉣㘶敦㍡〰㉣戵慡㡡攳㥡㐳戸㍡换愸㜴㈸ち㜵㌵慡〲攰㌰搴㥣㐹慤㜰〳戸ち捤㝥〰换愱ㅦ搱㍢㤱愹㙢㘰ㄷ〴攰搰㌰〰换㙣㠱㙦㌴昵捦昰㈴〰㑥㘰㤷㤷㠴〲㌸〹㘲㝤㈵㡢㍦戲㜷ㅤ〰㑥戱慡敡㝡㌸ㅡ挲搵㌹㤵㑡愷愱㔰㌷愲㉡〰㑥㐷捤㤹㔴㤳ㅢ挰つ㘸昶〳㌸ぢ晡ㄱ扤ㄳ㤹晡ぢ散㠲〰ㄴ挲〰攴㙤㠱㙦㠰昷ㄶ㜸ㄲ〰ㄷ戱换搹㔰〰慢㈱搶㉦㘱戱㠶扤敢〰㜰㤹㔵㔵㙢攱㘸〸㔷攷㜲㉡㕤㠱㐲晤ㄵ㔵〱㜰㈵㙡捥愴昶㜱〳戸ㄵ捤㝥〰搷㐲㍦愲㜷㈲㔳户挱㉥〸挰捣㌰〰㌳㙣㠱㙦捣昹㑥㜸ㄲ〰户戰换搳㐲〱摣ち戱晥㔷ㄶ户戱㜷ㅤ〰敥戰慡敡㉥㌸ㅡ挲搵戹㤳㑡㜷愱㔰㜷愳㉡〰晥㠶㥡㌳愹昱㙥〰㝦㐳戳ㅦ挰㝤搰㡦攸㥤挸搴㍤戰ぢ〲㤰〹〳㤰戶〵扥㘱昰晢攱㐹〰㍣挶㉥搷㠴〲㜸〲㘲晤㐹ㄶ㑦愱㜰〱㜸挶慡慡〷攰㘸〸㔷攷㔹㉡㍤㠷㐲㍤㠴慡〰㜸ㅥ㌵㘷㔲㈳摣〰ㅥ㐴戳ㅦ挰㡢搰㡦攸㥤挸搴挳戰ぢ〲㌰㈴っ挰㘰㕢攰ㅢ㤹晦㍢㍣〹㠰㌷搸攵慤㐳〱扣〵戱晥㌶㡢㜷搸扢㡥㍤攰㍤慢慡ㅥ㠳愳㈱㕣㥤㝦㔳改㝤ㄴ敡〹㔴〵挰〷愸㌹㤳摡挴つ攰㜱㌴晢〱㝣〲晤㠸摥㠹㑣㍤〹扢㈰〰扤挳〰昴戲〵摥㘴㠱捡㘷攰愹ㅢ㠳扣扤搸攱攲㕥昵收ㄲ㡥㑡昵㉤㈲㡤㜸挲愲搶戶㘶ㄹ㐲敢㔳㥣搸㍣戳戹㙤㘲㝤敢挲㠶散戲晥㐵㝢㘱敦〵㘶ㄳ〶戸㕢㌰捥敤㘹㙢㕥戸搰㉣攸挵扡收㐵㉤㜹㜳敡挴晦㠵〱㜰慣ㅦ㌶㥤㡣㝤㤷㉢㑣晦搹㤸㙥ㄹ㉣戱㤷㘰㉡慢㝣づづ扤㐳㜳㤲捣散ㅡ㐶㤷㐵〳㡡晤㍡㠸捥愹㙦㙢㌰㝢ㄵ㘵〸㕢㤶慢㡡愰㠸慣㠱㐲捦攲㥣〵ㄸ戲㥡搸愷㌸戹愵扥挰㌱㈲㙥㡣㡤㉣搵改收㝣㘴〸散搱摣㕡捦㑣收㍥挵㌹㉤搹愶搶㠵ㅣ散捣㉦摢戰愴㈶愳愲㤵挵昱昵㑤慤〸㈳㕢㤱换晤㡡㜵ぢ㥡㤷攰ㄱ㠶㐵㡤㑤㤳戳ぢ㕢晦㈷戶㡡攲㘶㤱㐹㌶㡤㉡㔷攵攵慡慡扣敡㍦摤㍥摡户㌸挶晡㕢挹攱㠳戰㥦戶戵搴攷ㄶㄱ㤸挴㠸愳慣㘰㈱摢戰慣昲㜹㉣㜹㠷㌵㕤㥢搰㤳㤳挰扥㤶愴收〷づ㡦户㍦ㄷ戲㈵搴昵敦搰㥤摥摦愳搸㝤昲摣愹ㅤ搹㍡晦愷㠷㉣㉡晦〱捦敢㥤ㅣ戱㌱㤴晢㕡扢㄰ㄳ㈶戸㐷攱挸挴㥥挰㥡㜷户㡣ㄴ㐵㠷㝢㘸摦㡥挵摤㌰扥摥扢㌸㍤㥢㌳ㅢ㤰ㄶ搰㤸㙤敢㙢㔵㤸㥦㠱㈴晣㔶㕢㌶愱戹戱㌱换㕤㡥㡦ㄲ搴攵戳つ㘶㔵㜱摣愲戶收ㄹ昵㑤㝡ㄱ㠵散㤷㜶㔳㜶㈹㥡戲㑢慤〱晣攲㙣愶ぢ挹㌲㝤㌵捦捦戶搴户㉤㘸慣捦㔷戱挲昱搲晦㠹㝤ㄵ攷㡦ち挰㜴㈶攷㕣攲捤〸戰挶攵戱戹㐷㈲㠹㠶攸戸昹戱㐷㤷㉢つ晦搴㝦㤸㑤㠲㌳㡦㝣愱攸㍦挲㕢㈵㍥㜲㉡㤲扥㝣㉥㐳戱㔸晣㝣㌹㜶㔱㌹㌹愹㝦㔲〱ㅦ晤㈷愸㜲㠱㥦㡡ㄷ㔱㜴㥡㙡搰ㄳち㤱改捤搹挲㙥搹㍣ㅥぢ敡㘹㍦ㄴ㔴㠵㑤换㔳㑤㡢挱攴㡦〹挸㈷挲攸昶攲晡㠲搹㔲挵㠶㍡㍣昴㔴挱戴ㄱ捤摡㠶ㄸ〶敦㔱㔶㔹搹慢㉡㈸搶㔴挷搷㔰㝢㐸摤晤㔰搵㔴㥦晦㡦昷捣㡣㘱摦㈳ㄱ昹㡡晡ㄹ慢愳晦挲㜵㝡〹㡤㕣ㅦ㡦挲慦㔴昸つ㐵攵换㄰㝡户㑤㘹ㅥ〶戲㌵㜴㈸㔵挸攳㌴捣㄰愹㐲㌶㠵愴㤶㔴捡㡡昴㜲愵㠴㘸㔶㌶㐸㤵昳㡣㡥㔶㠷扤摣㉣㐴慣昳㉢㔳㑦昰捤㔰㔶㕥㕥㠱㑤慤㜹搳改㝣㘱攱慣戱捥㤴㕣ㄱ戵ㄵ扡愰㌱㡤㜰㈰てㄶ昸㥦ㄷ昴捣捡ぢ搰挲搸昶㙦昸㑦愶㐸㐴㉦㠷㑤㔹㐴扤㡡搲〱ㄱ㘱㡢㐵ち㥢〰昷挱㔰愸昷搰挸换〱搷㤷㤷㝡ㅦ㔵㝥㠱㤵㘹㝣㙡㘹㝤㑦㤸敡〳㔸昰愴愹㙢㜴晣㈱㤶㜸㉥㙡摦㌷慢搰摡昵扥昹㌱㉤昰搱昹㄰ㅣㄷ攴昳〹ㄶ㥣搵㘰㠳扤ㅡㄱ攸攸扤愸昸㘹戰㐲㙦㉡昴愱挲㘷㔰攰㐶搷晡愲ㄶ〶㔳㥥愷〹㠰㘹挰〶㌰扦㜲〵㜱挱摣㠰㐱㌶㘴㤰㥦愱攰㠵昹㉢摡〴愶捥㙦ㅦ㤹㍣摦㌴㡡摢㑤挰㙤㐴㈷㕣攳ㄲ㜰㥢愰戵㙢㜰攵㌰㈳ㅡ㝤㔳㜱㘲㔵ㄴ搳ㄵ〲挰㙤〶ㅤ㝤〰ㄵ㤹捡㄰愰戰㌹ㄵ〶㔲㠱搹つ〲㙥ぢ搴挲挰挹愳㐱〱攰戶㠲つ挰㌱攳挱〹攲〲户㌵㠳っ㘲㄰㘶㈷㜸挱㌱㈵愱ぢ㜰㑣㔸㄰㜰㐳攸㠴㤹ぢ㈵攰㠶愲戵㙢㜰捣㜰挰㡣㠷扥攸〴ぢ昲㘱㥡㠳搳㘵㌶搸㝢摣戶搰搱户愳㈲㔳㈰〲ㄴ㠶㔱㘱㝢㉡㌰㉢㐲挰敤㠰㕡㈸㌸㍥攵ㄴ〰㙥〴㙣〰㙥㙢㔷㄰ㄷ戸ㅤㄹ㘴㈴㠳㌰慢挱ぢ㡥愹っ㕤㠰㘳愲㠳㠰㡢搲〹㌳ㅥ㑡挰挵搱摡㌵㌸㘶㐶㘰挶慤㔲㍡㜱挰㌱㍤㈲㠰㑢ㄲ㍡㝡つㄵ㤹㍡ㄱ愰㤰愲㐲㥡ち捣愶㄰㜰ㄹ搴㐲挱昱㠱慤〰㜰愳㘰〳㜰捣戰㜰㠲戸挰敤捣㈰扢㌰〸戳㈱扣攰挶愲捤〲㈷㑦㙢挲㔱㤹昷㔰ㅤ〷ㄵ〱户㉢㥤㡣㐷慤〴摣㔸戴㜶つ㡥ㄹㄵ㤸㤱㙥㐱㈷㔸㤰て搳㉡㥣㉥戳挱摥攳挶㐳㐷㥦㐰㐵愶㕣〴㈸㑣愴挲㈴㉡㌰ぢ㐳挰敤㠶㕡㈸㌸㍥㝢ㄶ〰㙥ち㙣〰㡥㤹ㄹ㑥㄰ㄷ戸愹っ戲㍢㠳㌰㡢挲ぢ㡥愹ㄳ㕤散㜱㑣慣㄰㜰搳改㠴ㄹㄶ㈵攰㘶愲戵㙢㜰捣挴挰㡣〷搹攸挴〱挷㜴っ愷换㙣戴挱敤〱ㅤ㝤㑦㉡㌲㔵㈳㐰㘱㌶ㄵ敡愸挰散つ〱㌷〷戵㔰㜰㝣㡣㉥〰摣㕥戰〱戸慣㉢㠸ぢ摣摥っ戲て㠳㌰晢挲ぢ㡥㈹ㄷ㕤㠰㘳㐲㠶㠰摢㡦㑥㤸㤹㔱〲敥〰戴㜶つ㡥ㄹㅣ㤸昱㤴ㅣ㥤㌸攰㤸挶ㄱ挰攵昷搰搱攷㔱㤱㈹ㅥ〱ち〷㔲㈱㑢〵㘶㝤〸戸ㅣ㙡愱攰昸㐴㘰〰戸〲㙣〰㡥㤹㈰㑥㄰ㄷ㌸㤳㐱㡡っ㜲ㄴㄴ扣攰㡥㐶㕢ㄷ攰㤸挸㈱攰ㄶ搰〹㌳㍡㑡挰ㅤ㠴搶慥挱㌱昳〳㌳ㅥ挱愳ㄳ〷ㅣ搳㍦㥣㉥戳搱摥攳ㅡ愰愳㌷㔲㤱愹㈱〱ち㑤㔴㘸愶〲戳㐵〴摣㐲搴挲挱攱㘱慢〰㜰㉤戰〱㌸㘶㤰㌸㐱㕣攰㕡ㄹ㠴㉦ㅥ㔰捣昶昰㠲㘳㡡㐷ㄷ攰㤸〰㈲攰ㄶ搳〹㌳㐱㑡挰㉤㐵㙢搷攰㤸㌱㠲ㄹ攳〳㜴攲㠰㘳摡㠸搳㘵㌶摡攰づ㠵㡥㝥ㄸㄵ㤹㔲ㄲ愰㜰㌸ㄵ㡥愰挲挵㔰㄰㜰㐷愲ㄶづづ㑦捤〴㠰㍢ち㌶〰挷捣ㄳ㈷㠸ぢ摣ㅦㄸ攴㘸〶㘱㤶㠸ㄷㅣ㔳㐳扡〰挷挴ㄱ〱户㠲㑥㤸㐱㔲〲敥㌸戴㜶つ㡥㤹㈶㤸昱昰㈰㥤㌸攰㤸㙥攲㜴㤹㡤㌶戸ㄳ愰愳㥦㐸㐵愶愲〴㈸㥣㐴㠵㤵㔴㘰㜶㡡㠰晢㈳㙡愱攰昸挸㘹〰戸㔳㘰〳㜰捣㔸㜱㠲戸挰㥤捡㈰愷㌱〸戳㑢扣攰㤸㔲搲〵㌸㈶㥣〸戸㌳攸㠴㤹㈷㈵攰捥㐴㙢搷攰㤸愱㠲ㄹ㑦㈶搲㠹〳㡥㘹㉡㑥㤷搹㘸㠳㍢ㅢ㍡晡㌹㔴㘴ち㑢㠰挲戹㔴㔸㐵〵㘶戵〸戸昳㔰ぢ〵挷愷㘷〳挰㕤〰ㅢ㠰㘳愶㡢ㄳ挴〵敥㐲〶戹㠸㐱㤸㤵攲〵挷㔴㤴㉥挰㌱㔱㐵挰慤愶ㄳ㘶慣㤴㠰㕢㠳搶慥挱㌱戳〵㌳ㅥ㝢愴ㄳ〷摣敢㔸㜲扡捣㐶ㅢ摣㘵搰搱㉦愷攲ㅢ挱ち㔷㔰攱㑡㉡扣〹〵〱㜷ㄵ㙡愱攰昸㈰㜰〰戸㙢㘰〳㜰捣㤰㜱㝡攱〲㜷㉤㠳㕣挷㈰捣㘶昱㠲㘳ち㡢〵㉥昴㍡㡥〹㉥〲敥㝡㍡㘱愶㑢〹戸ㅢ搱摡㌵㌸㘶挴㘰挶㌳㤵㜴攲㠰㘳㕡㡣搳㘵㌶摡攰㙥㠲㡥㝥㌳ㄵ㤹㌲ㄳ愰㜰ぢㄵ搶㔲㠱㔹㌴〲敥㔶搴㐲挱昱㤹收〰㜰户挱〶攰㤸㔹攳〴㜱㠱扢㥤㐱敥㘰㤰ち晣ㅡ昵㠲㘳敡㑢ㄷ㝢ㅣㄳ㘳〴摣㕤㜴挲っ㤹ㄲ㜰㜷愳戵㙢㜰捣愴㈱ㅡ晤ㅥ㍡㜱挰㌱㥤挶改㌲ㅢ㙤㜰昷㐲㐷扦㡦㡡㑣戵〹㔰戸㥦ちて㔰㠱搹㌷〲敥㐱搴㐲挱昱昱散〰㜰て挳〶攰㤸㤱攳〴㜱㠱㝢㠴㐱ㅥ㘵㄰㘶捦㜸挱㌱㘵愶㡢㍤㡥〹㌵〲敥㌱㍡㘱㘶㑤〹戸㈷搰摡㌵㌸㘶攰〸戸㈷改挴〱㌷ㄸ慤㑥㤷㕤攰㥥㠲㡥晥㌴ㄵ㤹愲ㄳ愰昰っㄵ㥥愵〲戳㜶〴摣㜳愸㠵㠱㤳㈷捤〳挰晤〳㌶〰挷㑣ㅥ㈷㠸ぢ摣ぢっ昲㑦〶㘱搶㡤ㄷㅣ㔳㙤扡〰挷㐴ㅣ〱昷ㄲ㥤㌰㈳愷〴摣㍡戴㜶つ㉥〵㌳〱昷㉦㍡㜱挰㌱㝤挷改戲ぢ摣㉢搰搱㕦愵㘲㈶㔸攱㌵㉡扣㑥〵㘶晢〸戸㌷㔰ぢ〳㈷て捤〷㠰㝢ぢ㌶〰挷っ㈰愷ㄷ㉥㜰㙦㌳挸㍢っ挲㙣ㅤ㉦㌸愶攸㜴㜱愸㌲㠱㐷挰扤㐷㈷捣攴㈹〱昷㍥㕡扢〶挷㡣ㅦ〱昷〱㥤㌸攰㤸昶攳㜴搹〵敥㐳攸攸ㅦ㔱㤱㈹㐱〱ちㅦ㔳攱ㄳ㉡㌰㑢㐸挰㝤㡡㕡㈸㌸㍥晦ㅦ〰敥㜳搸〰ㅣ㌳㠷㥣㈰㉥㜰㕦㌰挸㤷っ挲㉣ㅦ㉦㌸愶昶㜴〱㡥㠹㍦〲敥㙢㍡㌹㄰戵ㄲ㜰摦愲戵㙢㜰捣ㄴㄲ㜰摦搱㠹〳㡥改㐲㑥㤷㕤攰扥㠷㡥晥〳ㄵぢ挱ち㍦㔲攱㈷㉡㤸㔰㄰㜰㍦愳ㄶづ㉥昸㐷晥慦戰〱㌸㘶ㅣ㌹扤㜰㠱晢㡤㐱捡㌰㡣愱㤸ㅤ攴〵挷㤴愰㉥づ㔵㈶っ〹㌸摣改㉥㔳㡢㔱㉢〱㠷㈷㡣搷〳摣㔲㤸〹戸㑡㍡㜱挰㌱捤挸改戲ぢ㥣〶ㅤ扤㈷ㄵ㤹㠲ㄴ愰㔰㐵〵扥㑢㑤㌱㉢㐹挰㐵㔰ぢ〵挷户㌲〴散㜱扤㘱〳㜰捣㔴㜲㠲戸挰昵㘱㤰扥っ挲慣㈲㉦㌸愶ㄲ㜵〱㡥㠹㐶〲捥愰ㄳ㘶ㅣ㤵㠰摢㄰慤㕤敦㜱捣㑣ㄲ㜰晤改挴〱挷昴㈴愷换㉥㜰ㅢ㐱㐷摦㤸㡡㑣㕤ち㔰搸㠴ち㥢㔲㠱搹㑣〲㙥㌳搴挲挱〵㕦〰㙦づㅢ㠰㘳㠶㤳ㄳ挴〵㙥㈰㠳㙣挱㈰捣㐶昲㠲㕢㡤戶㉥挰㕤〲ㄵ〱户ㄵ㥤㌰㔳愹〴摣㈰戴㜶つ㡥ㄹ㑤〲㙥㌰㥤㌸攰㉥㐷慢搳㘵ㄷ戸㈱搰搱户愱㈲㔳㥥〲ㄴ㠶㔲愱㥡ち捣㠲ㄲ㜰摢愲ㄶ〶㑥摥㤵ㄱ戰挷つ㠳つ挰㌱㌳捡〹攲〲户㍤㠳散挰㈰捣㘲昲㠲扢ㄵ㙤㕤㥣攳㤸搸㈴攰㐶搰挹㙤愸㤵㠰ㅢ㠹搶慥挱㌱ㄳ㑡挰敤㐴㈷づ㌸愶㐳㌹㕤㜶㠱㡢㐲㐷㡦㔱㤱愹㔲〱ち㜱㉡㈴愸挰散㈹〱㤷㐴㉤っ㥣扣昶㈳〰㕣ち㌶〰㜷㥦㉢㠸ぢ㕣㥡㐱㌲っ挲散㈷㉦㌸愶㍣㜵〱㡥〹㔱〲㙥ㄴ㥤㌰㌳慡〴摣㉥㘸敤ㅡㅣ㌳愸〴摣㘸㍡㜱挰㌱㡤㉡㠰换慥搰搱挷㔰㤱㈹㔶〱ち㘳愹㌰㡥ち捣扡ㄲ㜰攳㔱ぢ〵挷㌷㤸〴㠰㥢〸ㅢ㠰㘳㈶㤶ㄳ挴〵㙥ㄲ㠳散挶㈰㙦㐰挱ぢ㡥愹㔲㕤ㅣ慡㑣愴ㄲ㜰㔳攸㠴ㄹ㔵㈵攰㜶㐷㙢搷攰㤸㜹㈵攰愶搱㠹〳㡥改㔷㑥㤷搹㘸晦㜲㤸づㅤ㝤〶ㄵ㤹㥡ㄵ愰㌰㤳ち戳愸挰㙣㉤〱户〷㙡㘱攰攴㘵㉣〱攰㘶挳〶攰㤸挱攵〴㜱㠱慢㘳㤰㌹っ挲㝣て改晣㕣搶散捥㔷㜲捣摥㍢ㄴ敤㑢ㄳ㤰〸㐵㈶っ搴戵㉤㙢㐰㤲〶ㄷ㌹㌴㙤㉤㜱㤰㍤㈲㙤ㄸ㌰㙦㙥挱愰㕥㠵昷扤ㄲ敤戶㑦㈳㜰慦㡤㍣敦散㄰㌳㑡㤸㡦㔰㜹捤㑦晥昷㔲戴摢戳攳ㅤて昰搳㠶㤳戶㌷扡戸搱㡣晡㝣㑢㜳㙢㜳戱㙤㔰ㅤㄲ㤰〶昱ㅤ㈸挵戲戲攸戸捡慢攰㌱㌰㈶㔷慣愲㠹敦愳㕣捣㜷〲㐴づ㙥㙡㕥搲㈴扤愹㙣攵慢㘰㠴㔷捦㥥っ㐳愶㌲㙤〳㜸〶㜳ㄷ㘸慣敦㡢戲㑦て㠳㠳晦㔴搶昶㐳扤㝡挲昸〹戳攷愵㙡㘳㘶㈲㙦ㄶ昳愹㤴㤹㑣ㄵ㤲搹㘸㈶㥤捣愷㘲㠵㔴㈲㤳捡㐷㌳㠶攴ち搰挷晥戰㌱㤸ㅤ㈰攱づ㘰㡤㘹〲㔲愳慣戲ㅣ㤷㐶敢㍢㜰て晤㌲㤵㔳㜹㔵㔰㘶㐵捦㥥慡摡昳慡ㄲ摦㠰㍦搳㙥攴㕤て㥡挶昱晥捡㌵㠰戵㝥㐶散㘰挷戶愰㌱㉦昰昴㜹攸㠲㝥㈰㡡㠸搱〳つ㙣搳戲愸昶㥤㌰㝥㥥㉢㙦㐹换愱㙤〳戴㤵扥㈷㔴换愳戹㌷㥡㈵捦〱㉦㈰㙤㌵㉡㙣㉦晡㘰扡㌷㈱搷㠷㘰㐹㘹㘸ㄷ㐸昳搱挴〵昹㔴愱㤵㝢戵㍡ㄷ㉢挲㝤〹〲扣攲づ㉡愱㍢㠸㍡ㅢ㙡摣㐹㑡㌷戲づ㑦㌰挳敤㜷㤴搸挸ㄱ㍢㥥搶㠰扡戵㤱攳搹㕣㍡ㅦ㑤ㄷ戳㜸搳㙣戲㌶㥥捣ㄴ捣㝣㌴㥡㐸ㄵ㤳改㐴戲挶㑣ㅢ扤㥣㍥㌶挲挶攸敤搴㥡㔸敢攳搴㈸㔳〶㙡摣搰敡㌴㜴㠴ㅢ〱换㘵晡㈱㄰改㉤㈸㈲挶〶㘸㘰㥢搶㡡慡ㄷ㘶ㅢ摡〲㘰㉥㐲㜳㈹捣つ㙤㉦晡㌰扡㕦〲戹扣攱㔳㙤㠴㜶㠱戹っ㑤敤㌰㌷㐱慢挰㍣づㅤ㜲㘰敡㍣摡㜸㘰愹ㄵ㘸昵㜳摢ㄴ㐶搴搰㡦㐰〹㙥㥢搹慥戵㈳㔱户戸愵㡢愹㕣㌱㙤ㄶ㡡㠵㘲㍣㘹㐶㜳戹㕣㈲ㄹ㌵㌳㠵㑣戴愶ㄸ挷㜱㘳っ㜰扡戳ㅣ㌶挶收㑥㑤づ㡥㠱㑥㡤㌲戵ㄵ㙡挲敤㐸㌷户㘳㈰搲㔷愰㠸ㄸ㕢㐳〱㜳㤹捥㥤㔰攷㕥愷㜳ㅦ㌳〶㌹敤㍢㔱㜸㈲摢愳㔸㔲㐳搰㉥㈴㔶愲愹㥤挴㔰戴ち㠹戶㐰ㄲ㉤㠱㈴慡㘱〴㈷㐸搳㐷〹ㄲ摢摡慥戵搳㔰户㐸㈴捤㔴㙤㍣㥢㐹㘴㑣扣慡㌸ㅢ捤㘶㜲戱㤸㔹慣㠹㐵㤳㘶ㅣ敦㘶捡ㅢ㌲摥㑦ㅦ愷挳挶ㄸ收㜴㑥㐸㙣敦搴㈸㔳㈳㔰ㄳㄲつ㙥ㄲ㘷㐱愴㥦㡤㈲㘲散〸〵捣㍥ㄲ㈳㥤昶ㄴ㠵攷搳㈰㡤㈵ㄵ㐵扢㤰戸㤰敥搹挲㑦ㅣ慤㐲㈲ㄷ㐸攲挰㐰ㄲㅣ愵㠷ㄳ㈴昵愳〴㠹愴敤㕡㕢㠳扡㐵㈲㡡〳㈶㥦捣挷捣㌸㑥㤴㘹散ㄲ改㜸㌴㤷㑤搵挴昳㘶慡㈶㕡㥢㌲㘴〰㥦㍥㉥㠵㡤㤱㜲㍡㈷㈴搲㑥㡤㌲㌵ち㌵㈱戱㥦㥢挴㤵㄰改㔷愱㠸ㄸ㍢㐳〱戳㡦挴㉥㑥晢㘸ち晦㑣㠳㕤戱愴㜶㐵扢㤰戸㠱敥搹挲捦㔸戴ち㠹㍤摣㈴㜸慡㤱愳㘳㘶㈰〹づ扢㔳㐳扦ㄹ㈵㐸㡣户㕤㙢户愰㙥㤱挸㐵㡢戹㝣愱愶㤰〱㠳㘴㈱㥡捡ㄴ㙢㙡㜳愹㝣㑤㍥㥤㡥ㄷ㙢攳㘹㘳㠲搳㥤戵戰㌱㈶㍡㌵㌹慢㑣㜲㙡㤴愹㈹愸〹㠹㈹㙥ㄲ户㐳愴摦㠱㈲㘲㑣㠵〲收㌲㥤㘷ㄵ㥤愷ㄱ㥤㈷つ㘳㜷愷㝤㈲㠵昷戰㝤ㄲ㤶搴㜴戴ぢ㠹晢搰搴㑥㘲㈶㕡㠵挴慥㙥ㄲ敤攷㠹㕤〲㐹㜰ㅣㅤ㑥昰挸㉦㑡㤰搸挳㜶慤㍤㡣扡㐵㈲㕢㥢㑥搵愶㘳昸敡㌴愳挹㐴㙤㈲ㄷ㑦搷收捤㑣愶㌶ㅡ捤㥢改㑣捥搸搳改捥㈳戰㌱㘶㍢㌵搹㈷㘴㜴㥤晥㈹㔳㝢㐱㈶㈴㔲㙥ㄲ㡦㐳愴㍦㠱㈲㘲散つ〵捣扥㝤㘲ㅦ愷㝤ㅡ㠵捦搲㘰㍡㤶搴㝥㘸ㄷㄲ捦搳㍤㕢昸㌹〰慤㐲㘲㐴㈰㠹ㅤ〲㐹㜰㘰ㅣ㑥昰㕡㉡㤴㈰昱㝢摢戵昶ㄲ敡昶搱㤱㐸㘷㙡㜲㌱㌳ㅦ㡦愷㤲㘶㉣㤱捤挴㙢戳昹㝣㑤㌲ㅤ㑢挴㡢搹戴㌱捦改捥换戰㌱づ㜴㙡㐲㐲㠶换改㥦㌲㔵㠰㑣㐸っ㜵㤳㜸ㄵ㈲晤㌵ㄴㄱ挳㠴〲㘶ㅦ㠹愲搳㍥㥢挲户㘹㔰㠷㈵戵〰敤㐲攲㕤扡㘷ぢ㍦〷愱㔵㐸㙣ㅥ㐸㘲戳㐰ㄲ〷挳〸㑥昰㐲㈰㤴㈰搱㘰扢搶㍥㐴摤㈲㔱㤳㡢㘲捥愷愲㜱㌳㥢挴㤷㙤㉥ㄷ㡢攷搳㤹㜴㍥㥢㡢㐶㤳搱慣搱攸㜴攷㈳搸ㄸ㑤㑥㑤㐸挸昸㌷晤㔳愶㕡㈰ㄳㄲㅢ扡㐹㝣〶㤱晥㌹㡡㠸挱攱㙣捣㍥ㄲ㙤㑥晢扥ㄴ㝥㐳〳扥㥥㐱㉤㐶扢㤰昸㡥敥搹挲捦㔲戴ち㠹慡㐰ㄲ㕡㈰㠹㘵㌰㠲ㄳ摣㜸㐳〹ㄲ㠷摡慥戵㥦㔱户㐸㘴㤲搹戴㤹㐹㘵㤳㠵㐴㍥ㄹ㡦㈷㜲㤹㔸㌶ㄳ㑢ㄴ㔳挵㐲㌴㥡慡挹ㄹ㠷㌹摤昹〵㌶挶攱㑥㑤㐸挸㠰㌶晤㔳愶㡥㠲㑣㐸㤴戹㐹愸㑡挸换㔱㐴っ㡥㑦㘳昶㤱㌸摡㘹㍦㤰挲㥥㌴挸㘲㐹慤㐰扢㤰攰㕦ㄱ㘸㈷㜱ㅣ㕡㠵挴户㍦〶㕤㑦㝣㡤㔶晦昵〴挷愲搱㐷攴㔲挲ㄵ㐸㥣㘰扢搶晡愲㙥㤱挸攱㥢㌲㤶愹挱㕣㈸攰㍣㤱挹愵愲挵㜸愲㈶㕥㔳㤳㑦ㄴ戲昱ㅡ攳㐴愷㍢晤㘰㘳㥣攴搴㠴挴㑡愷㐶㤹㍡〵㌵㈱昱㈹㍡搳㝥ㅤ搶ㅦ㈲㝤㈳ㄴㄱ㠳〳捥㤸㝤㈴㑥㜳摡昹扥〷㝤〰つㄶ㤰挴ㄹ㘸ㄷㄲ〳改㥥㉤晣㥣㠹㔶㈱昱㑥㈰㠹户〲㐹㜰㜰㔹㐸㙣つ㔷㈰㜱戶敤㕡ㅢ㠴扡㐵㈲㔱㡣愶㤳㘶㈲㤱愸捤搶㈴㔳昸扡㠸㘶ㄲ㠹㑣㉥㘱㥡昸攲㈸愴㙡㡤㜳㥣敥っ㠶㡤㜱慥㔳ㄳㄲ慢㥣ㅡ㘵敡〲搴㠴挴㉢㙥ㄲ搵㄰改摢愲㠸ㄸㅣ㐱挶散㈳㜱㤱搳捥㘷ㅢ昴攱㌴㘸收㍡慦㐶扢㤰搸㤱敥搹挲捦ㅡ戴ち㠹攷〲㐹㍣ㄳ㐸攲㔲ㄸ〹㠹ㄸ㕣㠱挴㘵戶㙢㉤㡥扡㐵㈲㘵挶㔲戹㜸慡愶㤰攲戵戹㔹㤳㠹愷攲戱㘴扣㔰慣㌵愳戱㘴戲㘸㕣敥㜴㈷〱ㅢ攳ち愷㈶㈴㘴っ㤹扤愷㑣㕤〳㤹㤰㜸捣㑤㈲つ㤱㥥㐱ㄱ㌱慥㠵〲㘶ㅦ㠹敢㥣昶㐵ㄴ㡥愶挱㘲慥昳昵㘸ㄷㄲ㘳攸㥥㉤晣摣㠸㔶㈱㜱慦㥢㐴晢昵挴摤㠱㈴晥〲㈳㈱㌱〱慥㐰攲㈶摢戵㌶ㄱ㜵㡢㐴ㄱ慦㔳㡤挷搳㔹晣㔸挹㈵㙢㤲昱っ慥戰㔲昱㙣㌶㕦㑣㐶㜳改摡愲㈱㈳挳散攱㈴搸ㄸ户㌸㥤㤳敢〹ㄹㄴ㜶㘴敡㌶挸㠴挴㙤㙥ㄲ㔳㘱愶敦㡥㈲㘲摣づ〵捣扥敢㠹㍢㥣㜶扥ち㐲㥦㐵㠳㈳戰愴敥㐲扢㤰搸ㄳ㑤敤㈴敥㐶慢㤰戸摥㑤愲晤㝡攲扡㐰ㄲ昷挰㐸㐸捣㠵㉢㤰戸搷㜶慤敤㠵扡扤㑦攰愰㈸㘲挶ㄵ㘵㉡㤹㑣攱㘲㍢㔳㉣搶㘴戲㘶㍡㥢㑣搴攴㌲㠶っ昵戲㠷㝢挳挶戸摦改㥣散ㄳて㌸㌵捡搴挳愸〹㠹㉢摣㈴昶㠷㐸㍦〰㐵挴攰愰㉤㘶摦㍥昱愸搳㝥㡣〸㘹戰㠲㈴ㅥ㐳扢㤰挸搳㍤㕢昸㜹〲慤㐲攲〲㌷㠹昶㝤攲扣㐰ㄲ㑦挲㐸㐸捣㠷㉢㤰㜸捡㜶慤㉤㐰摤㈲㤱㡦㥢昱摡ㄸ捡ㄸ㝥㜷㤸㠵㐲㉥㤳㑡ㄵ攳愹㜴㈲㥢㌰㙢搲搱ㅡ㐳挶㙥搹挳㝡搸ㄸ捦㌸㥤㤳㝤攲㔹愷㐶㤹晡〷㙡㐲攲㑣㌷㠹㐶㠸㜴晥愱㤹㠸挱㔱㔸捣扥㝤攲㥦㑥晢㐹㈲愴挱㑡慥昳㑢㘸ㄷㄲ㡢攸㥥㉤晣慣㐳慢㤰㌸㈹㤰挴〹㠱㈴晥〵㈳㈱戱っ慥㐰攲ㄵ摢戵㜶㈸敡ㄶ㠹㘸㍣㥤挰昵㌵捥ㄴ搹㕣㌲㥢慡捤ㄵ㙡昱挳〳㘷㡢摡㐲扣㤰㠸ㄵっㄹ㡣㘵てて㠳㡤昱㥡搳㌹㈱昱扡㔳愳㑣扤㠵㥡㤰㌸摡㑤㘲㌹㐴晡㔱㈸㈲挶摢㔰挰散㈳昱㡥搳捥户㐴攸挷搲攰っ慥昳㝢㘸ㄷㄲ挷搳㍤㕢昸㜹ㅦ慤㐲㘲愹㥢㐴晢搱戱㌸㤰挴〷㌰ㄲㄲ㉢攱ち㈴㍥戴㕤㙢㝦㐴摤㈲㘱攲昲戲㔰㥢㑢愴ぢ昱㐴㌲ㄹ㡦搶ㄶ愳戸㥣㌰捤㥡㔴㍡ㄷ㡦攷㙡㡤㡦㥣敥㥣っㅢ攳㘳愷㈶㐷挷㈷㑥㡤㌲昵㌹㙡㐲㘲愱㥢挴改㄰改㘷愰㠸ㄸ㕦㐰〱戳敦攸昸搲㘹攷敢㈲昴㜳㘸戰㡡敢晣㌵摡㠵挴㉡扡㘷ぢ㍦摦愲㔵㐸ㄴ〳㐹ㄴ〲㐹㝣〷㈳㈱㜱㈱㕣㠱挴昷戶㙢敤㈲搴㉤ㄲ㠹ㄸ慥㉣搳搱㈲㡦㠶㘴慣㈶㥡㌱搳ㄸ㉡挹搴攴㡢改㘴戴㤸慥㌵㝥㜰扡㜳㌱㙣㡣ㅦ㥤㥡㤰昸挹愹㔱愶㝥㐵㑤㐸晣摥㑤攲㔲㠸昴换㔰㐴㡣摦愰㠰搹㐷㠲㝤㤴昶㡢㈹扣㥡〶慢戹捥攵㘸ㄷㄲ搷搲㍤㕢昸攱昰愶㤰㤸攳㈶搱㝥㥥㤸ㅤ㐸愲ㄲ㐶㤸昱搶㈹戸〲〹づ㘸搲㥢㜶㈳敡ㄶ㠹㘴㉣㥦㉣㤸搸ㄵ戲㈶慥慣㌲㌸㕢ㄴㄳ戵戸㜷ㄳ㡦攳㈵摤㤹㘲捥攸㘹摢攸㝦㠱㡤挱ㄱ㑦改㥣ㅣㅤ扡㔳愳㑣昵㐶㑤㐸㑣㜷㤳㔸ぢ㤱㝥㉢㡡㠸搱〷ち戲挶㥥摦愲㝤㥤㜶扥㐰㐲扦㤳〶㝣〳㠴㌲ㅣ昷㝦愳㝢戶昰挳昱㑡㈱㌱㍥㤰挴搸㐰ㄲ晤㘱㠴ㄹ戹㍥㜰〵ㄲㅢ搹慥戵晢㔱户㐸挴㌲戸挱ㄷ慢愹慤㉤挶昱つ㠲ㅦ㥦昸搵ㄱ㡢㈵ち㌱㘴㔸㘴愲戹㤴戱戱㙤愳㍦〰ㅢ㠳㐳㤸ㅤ㈴㌶㜵㙡㤴㈹㡥㑢ち㠹㔱㙥ㄲ㡦㐰愴㍦㡡㈲㘲っ㠴㐲㄰㠹㉤㥣㜶扥㐹㐲㝦㤲〶㝣ㄵ㠴㤲〱㐸㌶㍤㑤昷㙣攱㘷㄰戴㠵㐴㌴㤰挴挸㐰ㄲ㠳㘱㠴ㄹ慦㜲㠶㉢㤰ㄸ㠲ち扤㘹晦㐰摤摥㈷昲㐵㌳㤷㑥㤹搹㝣っ摦愲戸㝤㤷㑡挴㌳㠹㙣戱㤰愹挵㙦搴㘲搱搸挶戶搱㕦㠰㡤挱㌱挹づㄲ搵㑥㡤㌲挵㠱㐶㈱㌱捣㑤攲㘵㠸昴㜵㈸㈲挶昶㔰〸㈲挱攱㐷㘹扦㠵㝤㝤㥤〶㙢戱愴㐶㌸敥摦愴㝢戶昰㌳ㄲ慤㐲㘲㉢㌷㠹昶㌳收ㄶ㠱㈴㜶㠲ㄱ收㌲晤㕤戸〲㠹愸敤㕡㝢て㜵㡢㐴㉤扥㉡攳㌹散〰〵㕥㘳搶㘶戲㌸㝤愶㡡愹㘴㈱㤷㉥㈶㔲戹愴ㄱ戳㙤昴㝦挳挶攰㈰愳㤰㤰昳㐴挲愹㔱愶㌸㜲㈸㈴㌶㜱㤳昸〸㈲晤㘳ㄴㄱ㈳つ〵㔹㘳捦㝤㑣㡥㈷㑡㍢摦㉤愱㝦㐱〳扥ㅣ㐲挹㄰㈱㥢扥愲㝢戶昰戳ぢ戴㠵㐴敦㐰ㄲ㤱㐰ㄲ愳㘱㠴ㄹてつ挳ㄵ㐸㜰㔰㤰摥戴敦㔱户㐸㤸戸㘳㔷㘳㘶愳㘶㍣㠵㕢戹搱㈸昶㠴㘴㍥㔷㡣搵挴㙡㡡挵㠴㔹㌰挶搸㌶晡て戰㌱挶㍡㌵㈱㌱捥愹㔱愶㌸ㄴ㈸㈴㉡摣㈴㝥㠱㐸晦ㄵ㐵挴㤸〴㠵㈰ㄲㅣ㈰㤴昶晢搹搷ㅥㅡ㡡〷戸捥㌲收挷愶㑡㌴戵㤳攰㤸㥦㤰昸昱〷搷㙦搱昶㌳收昷㘸昵晦ㄶ㥤〶㈳捣挸敡㠰㉢㤰㤸㡥㡡㤰㠸愰㙥㤱㐸挴ㄲ㌱㌳㤶捤㥢戹㠲㤹捣攵㌲ㄹ戳ㄸ捦愵昱㌳扤㌶㠶㥦㘰昹㡣㌱挳戶搱㝢挱挶㤸改搴攴㡣㌹换愹㔱愶㌸戶㈷㈴扥㐴㘷摡㝦㡢昶㠳㐸㌷㔰㐴㡣㍡㈸挸ㅡ㝢捥㤸㜳㥣㜶扥㙤㐲摦㤸〶㡦㘱挹㤸㡢㜶捣挸慤㐰㔳㥦ㅥ㤵晢愲戲戳㘷㠴㈸昸㌱昳攱摥扦〳㌰〹敦昵㘷㕥㑣㔹て㍣㕦㙢㍤㤵㕡㔱㍥敡㍦昳挵㌱㈸㍥㤴捥㑦攵晢㔸搷晦㠳ㅦ㙥㡤㡥㔱㈹㝡摣ㅡㅦ㝤〰㔶戸㤲愳㘹搱愰㉥㜶昶〷攴㘰㔸戶㜱攳搴㔶㡣㐵攱てㄱ捥㘹ㅥ㠷㠷㘰慤扦㘲户㠱㌳㐶㌵摣㜹㍤㝤㜵㐷换戸㕣㉢㕥㘸搰㘶㍡㘶戳㕡摡敤昰扡㜷㡣㌶㐲㌰㥣㉦戳摦戸愳收㝡慡㜷㘰㐷敢㔴扣㠵㥢慦戲㜰㍣戶攲愹搶㡡昲ㅥ㉡昰㐱㝢晢敦搵昱㌱㕥㝡挳㥦㕥㤸㕡㈰㠰㠱〱捦㌴㡦慦㙦㤳㜷〲㙣〱戹搲㌹㜴愹つ挴摡昶ㅣ㍤㜴昲㕥㐳ㄳ戵㤵敦㘰㑢慣㜷㤰㔲敥っ挹ㅤ㌳愲㙦〹㡦㡡㐷㌹扤戱愹摦㍣㔴㜰ㅣ攳搱攲㤲改昳㌱㜶㜵慣昵㝦㤵晤扦㌱戶摦㠱㡥挵敦搴攰㌳挶㔵扥戱晣攲㉦慥搹戹晡挲ㅢ㝥戳晦㕦㙥㔹㝣㍥收扣㔵㥣晥㍥〶㘳㥦㌸ㅣ搱慡扦挹攲㉤ㄶ㙦愳㔰慦愳ㄳ敢昰戰戲敦㌵收慦搹〲敦㙢捣㡤昹昰㠴ㄹ㘹㌷攸㙦㥦ㅥ敡㘰㔴㜸搸愸㔷㘰挱㝤㤵慢慡㔷㜳㉤ㅢ搱捣㕤㑣改つ㈸戵敤搰㘶戱㑣挵搴㑢搰㜴〸㐴昴敤愹捥〳摥㘹敡㜷〸㉡摤㠳挲㔱㐱戱㔸㙦㈸㑢㘰ㄱ〴攵㜹㝢摤㝤㔰㥥戳〵摥㔷㥢ㅢ换攰〹㜳㤹扥㤳〵攵〸㔴〴捡㌳戰㘸㠷ㄲ攳㕡㜲㤰捥㠲挲攱㍦㉤搱づ㈵㔱愳㥥㈸㠱㔲〳㔱扦㘳愰搴㍤づㅣ攵敢ㅥ㠷ㄳ㘱ㄱ挴攱㤱㌰づて摢〲敦ㅢ捥㡤㤵昰㠴戹㑣摦搹攲㜰㉡㉡挲攱㐱㌷㠷搱攴挰㈱㍡㡢〳〷晦戴㌱敤ㅣ攲㈹㜵㙦〹㠷㜱攴㜰ㄶ㤴扡挷㠱㘳㝣摤攳㜰㍥㉣㠲㌸摣ㄹ挶攱づ㕢攰㝤搱戹㜱㈱㍣㘱㉥搳㈷㕢ㅣ㉥㐱㐵㌸摣收收㌰㤵ㅣ㌸㐰㘷㜱攰搰㥦㌶慤㥤㐳㌲愹㙥㈹攱㌰㠳ㅣ慥㠴㔲昷㌸㜰㠴慦㝢ㅣ晥っ㡢㈰づ㌷㠴㜱戸摥ㄶ㜸摦㜷㙥摣〰㑦㤸㌱㉥㘲㜱戸ㄹㄵ攱㜰㥤㥢挳㕣㜲㔸ぢ㤱挵㠱〳㝦摡摥ㅤㅣ㙡搵㔵㈵ㅣ昶㈵㠷摢愱搴㍤づㅣ摦敢ㅥ〷㡥昲〵㜱戸㌴㡣挳ㅡ㕢攰㝤敤戹㜱ㅦ㍣㘱㐶㌲㠸挵攱㈱㔴㠴挳㙡㌷㠷㉣㌹㜰㜰捥攲挰㘱㍦㉤摦捥㈱㥥㔴ㄷ㤴㜰㌰挹攱㜱㈸㜵㡦挳ㄳ㡥挵㝡㥦㈷㌹挶ㄷ挴攱㥣㌰づ㘷摢〲敦摢捦㡤攷攱〹㌳㔲㐸㉣づ㉦愲㈲ㅣ捥㜴㜳㘸㈴㠷㤷㈱戲㌸㜰搰㑦㙢㙥攷㤰挸愸搳㑡㌸ㅣ㐲づ慦㐲愹㝢ㅣ㌸戶㈷ㄶ敢捤㠱㈳㝣㐱ㅣ㔶㠶㜱㌸挹ㄶ㜸㕦㠲㙥扣ぢ㑦㤸㤱㜰㘲㜱昸〰ㄵ攱㜰㠲㥢挳㌲㜲昸〸㈲㡢〳㠷晣戴挳摡㌹㈴攳㙡㐵〹㠷㈳挸攱㌳㈸㜵㡦〳㐷昶扡挷攱ㅢ㔸〴㜱㔸ㅥ挶攱㐸㕢攰㝤ㄷ扡昱ㅤ㍣㘱㉥搳㡦戱㌸晣㠴㡡㜰㌸摣捤攱㔸㜲昸〵㈲㡢挳捦㔸搲㡥敦攰㄰㔵㑢㑢㌸㥣㐸づち慢搴㍤づㅣ搷ㄳ㡢昵摥ㅦ㝡㐲扤㥡扤昷㕣㔴戵㠶㜱㘸戱〵摥㔷愲ㅢ㍡㍣〹㠷㔳㉤づ㝤㔰ㄷづぢ摤ㅣ㑥㈷〷づ捡㔹ㅣ㌸摣愷晤愹㠳㐳㑡㌵㤴㜰㌸㡢ㅣ晡㐳〹㜳㌷㉥㉥㌹慡㈷ㄶ敢捤㘱〰搴慢〳㌸捣て攳㔰戴〵摥㌷愳ㅢ〳攱㐹㌸㥣㙦㜱搸ㅡ㜵攱㔰㜰㜳戸㤰ㅣ〶㐳㘴㜱ㄸ㠴㈵敤攲㜶づ㠹愴㍡戰㠴挳㈵攴挰㘱㍡捣摤攰挰㌱㍤戱㔸㙦づㅣ搹慢づ攰戰㝦ㄸ㠷晤㙣㠱昷〵改挶㡥昰㈴ㅣ慥戴㌸挴㔰ㄷづ晢戸㌹㕣㑤づㅣ㤰戳㌸㜰愸㑦扢戶㥤㐳㌲愱收㤴㜰昸㌳㌹愴愱㠴戹ㅢㅣ㌸愲㈷ㄶ敢捤㠱攳㝡搵〱ㅣ㘶㠵㜱㤸㘹ぢ扣敦㐹㌷挶挰㤳㜰戸搹攲㌰〱㜵攱㌰摤捤㘱㉤㌹㜰愸捥攲挰㠱㍥敤慦敤ㅣ㙡愲㙡㑡〹㠷摢挹㘱㉡㤴㌰㜷㠳〳挷昳挴㘲扤㌹㜰㔴慦㍡㠰挳㠴㌰づ攳㙤㠱昷㜵改挶㥥昰㈴ㅣ敥戱㌸捣㐵㕤㌸㡣㜵㜳戸㡦ㅣ㌸ㄸ㘷㜱攰㌰㥦昶㐰㍢㠷㐴㕣敤㔲挲攱㈱㜲搸ㅦ㑡㤸扢挱㠱愳㜹㘲戱摥ㅣ戲㔰慦づ攰㤰づ攳㤰戲〵摥户愶ㅢ㜹㜸ㄲづ㡦㕢ㅣ收愳㉥ㅣ㤲㙥づ㑦㤲〳㠷攲㉣づㅣ攴搳㥥㙥攷㔰㤳㔲搱ㄲづ捦㤲㐳㈳㤴㌰㜷㠳〳挷昲挴㘲扤㌹戴㐲扤㍡㠰挳昰㌰づ㍢搸〲敦换搳㡤㐵昰㈴ㅣ㕥戴㌸㉣㐳㕤㌸っ㜳㜳㜸㤹ㅣ㌸㄰㘷㜱攰㄰㥦昶慦づづ㜱㌵戴㠴挳慢攴戰ㅣ㑡㤸扢挱攱㈸挷㘲扤㌹㜰㍣慦㍡㠰挳搶㘱ㅣ戶戲〵摥㜷愸ㅢ挷挳㤳㜰㜸摢攲挰戱㍣攱戰㠵㥢挳扢攴㜰㌲㐴ㄶ〷づ昰㘹晦㙥攷㄰㑦慢捤㑡㌸㝣㐰づ愷㐳〹㜳㌷㌸㜰ㅣ㑦㉣搶㥢〳㐷昳慡〳㌸昴て攳戰愱㉤昰扥㑡摤㔸〵㑦挲攱㌳㡢〳㐷昲㠴㠳攱收昰〵㌹㕣っ㤱挵㠱挳㝢摡㔷ㅤㅣ㙡㔵敦ㄲづ摦㤰挳愵㔰挲摣つづㅣ挵ㄳ㡢昵收挰戱扣敡〰づ㍤挳㌸㘸戶挰晢㐶㜵㠳㐳㠰挲攱㈷㡢〳挷昱㠴㐳㠵㥢挳㉦攴昰ㄷ㠸㉣づㅣ摣搳㝥㙢攷㤰捣愸戲ㄲづち敦㕡散户ㄶ㑡㤸扢挱㠱㘳㜸㘲戱摥ㅣ㌸㤲㔷ㅤ挰攱愷敦㐳㙥搲晤㘸ぢ扣㉦㔶㌷㌸〰㈸ㅣ㝡愲敦戸㐹㜷ㅦ敡挲攱㝢㔸扣㡦戵㤳㥢㜴㍡㠴㡡〳㜰ㄶ〷づ敤㘹扤搰㘶摤愴慢㐹慡慦愱晤づ戴慤㍢㤷㝤挸攱ㄱ㈸㘱敥〶〷㡥攰㠹挵㝡㜳㜸ㄲ敡搵〱ㅣ㍥ぢ攳昰愹㉤昰扥㕦摤攰昰㥦㜰攸㙦㜱㜸ㅥ㜵攱昰戱㥢挳挶攴挰攱㌷㡢〳〷昶戴㑤摢㌹愴㔲敡晤ㄲづ〳挸攱㘵㈸㘱敥〶〷㡥摦㠹挵㝡㜳㜸ㅤ敡搵〱ㅣ摥づ攳昰㤶㉤昰扥㘶摤㜸ㄳ㥥㠴挳搶ㄶ〷㡥攰〹㠷㌷摣ㅣ〶㤳挳扦㈱戲㌸㜰㔸㑦摢愶㥤㐳扣㐶扤㔲挲愱㥡ㅣ㌸㈰㠷戹ㅢㅣ㌸㝡㈷ㄶ敢捤攱ぢ愸㔷〷㜰㜸㌱㡣挳㍦㙤㠱昷㙤敢挶㔷昰㈴ㅣ㠶㕢ㅣ㌸㝥㈷ㅣ晥攱收戰㈳㌹晣〰㤱挵㠱㠳㝡摡㑥敤ㅣㄲ㘹昵㑣〹㠷ㄸ㌹㜰㌸づ㜳㌷㌸㜰散㑥㉣搶㥢㐳て㥣愳慡〳㌸㍣ㅥ挶攱㌱㕢攰㝤改扡㔱〹㑦挲㈱㙤㜱搰㔱ㄷづ㡦扡㌹搴㤲㐳㉦㠸㉣づㅣ搲搳㜶㙥攷㤰㡡慡〷㑢㌸㡣㈶㠷㝥㔰敡ㅥ〷㡥摣㜵㡦挳挶戰〸攲㜰㑦ㄸ㠷扢㙤㠱敦摤敢㥢挲㔳㔷敦㕥㜷晤㑤昳㝥㠰㕦㔹攴㤳㝥扤㡡㔶㌳㐷敡昰慣㕦㝤㐳㠳㍣㈶搷ㅢ慦㑡㙥挱㕦ㄵ㥦㡥㌷㠲攳〵挹㜵昵昶㕦慡㥤㡡㌷㠵昳捤戳捥换㜸㜵愹搱㔸㉢捥㙡挱摢㜹㝢ㄶ愷戶攲㑤敥㠵㉡晣㔵攴戶㌶戳愵改㝦攱㍤捡㜸㜰㤱㉦愶挱㘴扤㐱㌹昰㤹㐱㍥っㄸ㌸㈸㘶扤㕣扤㠳㠷昳挷挲换昹㠶攵晦散愵敥摡〴散㘲捥㉢㜰ぢ慥㜷㠶㔷愸扢戰㠹慤攱改愳捡㝥㤳㍥㤷㤵㈳㝦ㄳ晡摡㙥㈸㝡攰慦晤捡挰㌴㡡㠸㍥ㄹ㉤昲搰慤ㄴ㘵㤵〳戰ㅢ㜸㔷㡥㑦㜱昲㕤ㅦ㘵㥥㍦昹摤慢ㄷ搷搸㤹㉡戶㠴㘹㘷㘳㠹晣敡散搹㌸㉦摢搲㤲㕤㔶搵㌸慦挱㙣㥡摦戶愰㙡摥㘲っ㥤攲㕤攷攸〷晥㝥戸㍥ㄵ晦㌳ㄴ㍦㙡ㅢ㜸攴㝥愹敤㡥搶攰㤵㕤ㅢ戸戲搳愱慦捤㐰㔱扡戲㌳搱攲㕡㔹㔵つ摦㕣㘱㘷㔲摢愳挲搵搰昷㠰㘶㝢㌷㜶㐲ぢ扢愱㤳㜹㠵扡㍥㌰㘴ㅤ㝤㤳㙦〷摢戹㙣攲㜳戹ㄶ㕢ㄵ㠳㡦㤲㜰㌵㘸㤰㜰㝢㐳戳㍤摣捥愵攱慥っっ户㥦㍦摣〱㥥㜰愳扤攱㌸㝡㈴攱㝥敦づ挷㜱ㄹ搷摡慤づっ㤷昵㠷换㝢挲㑤昵㠶攳㈰㡤㠴㌳摤攱㌸晣㈱攱戸㑤㉢搴慡挰㜰ぢ攸㥢摢慦〳收㐱㙣㜲挱㥣敢つ户慦ㄳ慥〱㥡敤㌰㌹捡攰㕡扢㌳〲挳㌵搳㜷改戶㍢挴ㄳ㡥〳ㄲ㈵摢捥㜴挲戵扡挳昱㘶扥㉢摣捡挰㜰㡢晤攱㤶㝡挲昱扥㝦㐹戸㐳㥣㜰㠷扡挳㉤㈹つ户㈲㌰摣ㄱ晥㜰换㍤攱㤶㜹挳ㅤ攱㠴晢㠳㍢摣㌱愵攱㡥〸っ户挲ㅦ敥㌸㑦戸㘳扤攱㑥㜴挲㥤攰づ㜷㙡㘹戸挵㠱攱㔶晡挳㥤散〹㜷扡㌷摣㔹㑥戸㔳摤攱㜸愳搵戵敤㥡〳挳㥤攱て㜷愶㈷摣㠵摥㜰扣敢㉡〷挲搹敥㜰扣㥦改ち户㈰㌰摣㉡㝦戸昳㍤攱慥昶㠶攳捤㑤〹㜷愱㍢ㅣ㙦ㅢ㑡㌸敢戸换〶㠶㕢㑤摦愵挷摤ㅡ㑦戸戵摥㜰户㍢攱㉥㜳㠷攳摤㌹搷摡敤ㄷㄸ敥㑡晡㉥㍤敥慥昶㠴攳㡤扣㤲〳攱㈱㈷摣戵敥㜰扣〹收㕡扢扡挰㜰搷搳㜷改摡摤攸〹挷晢㘵㈵攱㥥㜵挲摤攴づ昷㘲㘹戸改㠱攱搶晡挳晤搵ㄳ敥㘵㙦戸㔷㥤㜰户扢挳昱㤶㡥ぢ收愴挰㜰㜷搱㜷㈹捣扢㍤攱摥昵㠶晢挰〹㜷慦㍢ㅣ敦㥣戸挲敤ㅡㄸ敥〱㝦戸㠷㍣攱扥昰㠶晢挶〹昷㠸㍢ㅣ㙦㔰戸戶㕤㍡㌰摣㘳昴㕤扡敤㥥昰㠴晢挵ㅢ㡥㜷㉢攴㐰㜸捡ㅤ㡥昷〱㕣攱愲㠱攱㥥愵敦搲㜰捦戳挹昵〵挴㕢〶㈵扢㑡ㅦ㌴㐸戸ㄷ戰搰晥〵挴㥦摢慥㜰摢〷㠶㝢〹㑡㥥㜰敢搸攴ち挷㕦收㈵攱昸摢㕢挲扤㠲㠵昶㜰晣㔵敢摡㜶㐳〲挳扤づ㈵捦慥昲㈶㥢㕣攱〶愳㕥ㄲ㡥㍦㜱㈵摣摢㔸㘸て挷ㅦ㡦慥㜰〳〳挳扤〷㈵㑦戸昷搹攴ち户㈳敡㈵攱昸㑢㔲挲㝤㠸㠵昶㜰晣㡤收㠲戹㔱㘰戸㑦愰攴㠱昹ㄹ㥢㕣攱昸㜳慥㈴ㅣ㝦戰㐹戸㉦戰攰㠴慢攴㌵昳㝡㕦搰㌳换慤㍦㝥晡㌴㤸㜹晥敤㥥昱昸ぢ㌰挳ㅢ㜰㘱扥ㅥ㝦㜰攷㑢挴㔱扣ㄲ愷て晤㉢㝢㠱㤵㝥扣ㅥ收㐲ㄵ慦㥥ㄵ慦㙢搹㈹晤㙢㌶昳㜲㔶㉣扥戱ㄷ挴㠲㤷慥ㅤㄶ㜵愸㠹挵户㙣㥥㙢换昴敦散〵戱攰搵㘷㠷〵慦㉣挵攲㝢㌶昳愲㤲㌲晤〷㝢㐱㉣㜸〱搹㘱㤱㐵㑤㉣㝥㘴㌳慦ぢ挵攲㈷㝢㐱㉣㑣扢㘲慤〷慦敦挴攲㘷㌶昳搲㑥㉣㝥戱ㄷ挴㠲㤷㜱㕣戰㉣㜸㠹㈶ㄶ扦戲㤹㔷㘷㘲昱㥢扤㈰ㄶ慤㜶挵戲攰㔵㤶㔸㤴㔵㐱㤹ㄷ㔸㘲愱㔸㈳㑢㝣晡昱㘲㡡ぢ㤶〵㉦㤴挴愲㥣㍡扣㐶ㄲ㡢ㅥ㙥㡢㍦㤴㔸昰㕡㐷㉣㉡愸挳换ㅣ戱愸㜴㕢昰㤲愶㈳〶㉦㔷挴㐲愳捥挹㡥㐵㑦户〵慦㑡㍡㉣㜸挵㈱ㄶ㔵搴攱挵㠶挴搰摤ㄶ扣戰攸戰㔸攵㔸㐴愸挳敢〵戱攸攵戶攰戵㐱㠷〵扦昷㈵㐶㙦敡昰㉢㕦㉣晡戸㉤昸昵摥㘱挱慦㙥戱攸㑢ㅤ㝥㙢㡢㐵㍦户〵扦愱㍢㉣昸敤㉢ㄶ〶㜵昸挵㉢ㄶㅢ戸㉤昸㈵摢㘱戱搶戱搸㤰㍡晣敥ㄴ㡢晥㙥㡢摢㑢㉣昸ㅤ㈸㌱㌶愲づ扦晥挴㘲㘳户〵扦敡㍡㘲昰㙢㑣㉣㌶愱捥㐳㡥挵愶㙥ぢ㝥㕢㜵㔸昰㥢㐸㉣㌶愳づ扦㠴㈴挶〰户〵扦㜰㍡㉣昸㘵㈲ㄶ㥢㔳攷㜹挷㘲愰摢攲㠵ㄲぢ㝥ㅦ㠸挵ㄶ搴攱㔷㠱挴搸搲㙤挱搳㝥㐷っ㥥搲挵㘲㉢敡昰㙣㉥ㄶ㕢扢㉤㜸收敥戰攰㔹㔹㉣〶㔱㠷㈷㘴戱ㄸ散戶攰挹户挳㠲㈷㔶戱ㄸ㐲ㅤ㥥㔳挵㘲ㅢ户〵捦㥦ㅤㄶ㜲㘲挳昱愵て㠵㡥㌳ㄹ㍣挱挹㉤户㙡戴攲㤶扣㥣捣愸戵慤㕢㡢㈷㌵搱摡捥搲㤲ㄳㄸ戵㑡㝣昱㐴㈶㕡摢㕢㕡㜲搲昲㘹昱攴㈵㕡挳㉤㉤㌹㔱昹戴㜸挲ㄲ慤ㅤ㉤㉤㌹㌹昹晡挵㤳㤴㘸敤㘴㘹挹〹挹攷㡢㈷㈶搱㡡㔹㕡㜲ㄲ昲㘹昱㘴㈴㕡〹㑢㑢㑥㍣㍥㉤㥥㠰㐴慢挶搲㤲㤳㡤㑦㡢㈷ㅤ搱㑡㕢㕡㜲㠲昱㘹昱㐴㈳㕡戵㤶㤶㥣㔴㝣㕡㍣戹㠸搶捥㤶㤶㥣㐸㝣㕡㍣愱㠸搶㘸㑢㑢㑥ㅥ搴㉡搹㡥㍣㠹㠸搶ㄸ㑢㑢㑥ㄸ㍥㕦㍣㜱㠸搶㌸㑢㑢㑥ㄲ㍥㕦㍣㔹㠸搶〴㑢㑢㑥っ㍥㉤㥥㈰㐴㙢㤲愵㈵㈷〳㕦㐴㥥ㄴ㐴㙢戲愵㈵㈷〰㥦ㄶ㑦〴愲㌵搵搲㤲㠳摥ㄷ㤱〷扦㘸㑤戳戴攴㐰昷㘹昱㠰ㄷ慤ㄹ㤶㤶ㅣ摣㍥㉤ㅥ攴愲㌵换搲㤲〳摡搷㉦ㅥ搸愲戵愷愵㈵〷戱㑦㡢〷戳㘸搵㔹㕡㜲攰晡㈲昲〰ㄶ慤戹愲㘵㌸〷㤸攲昱㈹昷挲慦昹捥ㅡ㉢ㅢて摢㉡扣攴捣搹挰㡡挷愶㘸㕣㕤慡愱㜸㌸㡡攰㉡㡦㠰㐷愰〸慥昴〸㜸搰㠹攰ち㡦㠰挷㤹〸㉥昷〸㜸㘸㠹攰㌲㡦㠰㐷㤳〸㉥昵〸㜸〰㠹㘰㡤㐷挰㘳㐶〴㤷㜸〴㍣㑣㐴戰摡㈳攰㤱㈱㠲㡢㍤〲ㅥっ㈲戸挸㈳攰晥㉦㠲ぢ㍤〲敥昲㈲戸挰㈳攰㕥㉥㠲昳㍤〲敥搸㈲㌸捦㈳攰扥㉣㠲㔵ㅥ〱㜷㕦ㄱ㥣敢ㄱ㜰㡦ㄵ挱㌹ㅥ〱㜷㔲ㄱ㥣敤ㄱ㜰扦ㄴ挱㔹ㅥ〱㜷㐵ㄱ㥣改ㄱ㜰敦ㄳ挱㥦㍣〲敥㜰㈲㌸愳㔴搰敢晦〱㜶㈶扣晦</t>
  </si>
  <si>
    <t>㜸〱捤㥤〷㝣ㄴ㘵晥晦昳㠴㘴挸㉣㈰愳愰㠲㈸ㄲ㈴㌶ㄴ㜷㤳㙤㐱㔱慡㠸㌴㌵㠰つ㉦㙣㤹㠵㘸ち㈶〱㐱㑦昱ㄴ㍤ㄵ㝢挷摥捥摥ㄵ㉢愷㘷昷散攵㍣换改搹ㄵ㍤㝢㍦敢晦昳昹捥㑣㌲㍢㈵攵㝥昷㝦扤㙥搹㝤㤸攷㕢㥦㜹敦捣散散㍣摦㥤㤴愸㤲㤲㤲摦昰攰晦㝣㤴㜱㘱搳扡攵㙤敤㘶搳㤸㐹㉤㡤㡤㘶慥扤愱愵戹㙤捣㠴搶搶捣昲ㄹつ㙤敤㝤㘰愰搵㌷㐰摦㔶㕥摦搶㜰愸㔹㔱扦搴㙣㙤㠳㔱㜹㐹㐹㐵㠵㕥ち晤㔰晢㘵㌸ㅤ㥤㕥㝡ㄹㅢ㔸㤵攸ㅡ㥢扥㙣㉡搸攸㙣㈲㙣晡戱改捦㘶〰㥢昵搸っ㘴㘳戰㔹㥦捤〶㙣〶戱ㄹ捣㘶㐳㌶ㅢ戱搹㤸捤㄰㌶捣慦㙦挲㘶ㄸ㥡晥㥢愲㤹㌳㘹攲散散㠱㔸㥢扡昶㤶㔶㜳扢ㄱ昳慣㌱㡦㡢挵挶挴挶㔴搷㔶㈷挷㐴户ㅢ㌱㘹㐹㘳晢㤲㔶㜳㕣戳戹愴扤㌵搳戸摤㠸㍤㤶㘴ㅢㅢ㜲搳捤攵㜳㕡づ㌲㥢挷㤹搹㘸㑤㌶ㄳ㑦挷攲㠹㐴愱戶㌶摤㝦㌳㐴㥥㌵㘹攲ㅥ慤㘶愱敤扦ㄵ㜳㌸㘳捥㥥㌴㜱捣㉣戳晤扦ㄵ㜳㜳挴㐴挸挹㉤㑤㤹㠶收晦㔲搰㜲扥愷㠹挹㘶慥㠱㙦扥㘹戶㌶㌴㉦ㅣ㠳㘱ㄷ㠱㐶㉦㌵㘶㐲㕢摢㤲愶挵摣㡥㈶㤹㡤㡤㝢㤹〵㜹搳㥢㈶户戵敦㤱㘹㙤㙡敢摦㐴㝥㘶慢搹㥣㌳摢搶㙢㥡戲㉣㘷㌶摡㠶㙤ㄵ㑤昳㌲慤戳㌲㑤㘶ㄹㄷ〶㌶㔹敦攱戴扣搹摣摥搰扥㝣㐰搳摣㌶㜳慦㑣昳㐲㤳㈶攵㑤㔳㤷㌴攴㔵㔹ㄹ㥥㈵㝤戶ちㅡ㤹扣㔱ㄸ㑦搳愴㐵㤹搶㜶改昱㉤㡣〵搹扡㌶ㄷ㔹㡢愲㜱㜱㤳ㅡ攱昱攲㝢㔶搷搰㌴摤㙣㙤㌶ㅢ㤹㠴敦攴㘸㡦㤱〰戲摥㠷づ㔲捥敡昰㕤㔲晤散㥤㡦敢挲㉣摡〸㌴㐳㘶戵戴㌶㘱㠳㥣㘹㘶㥡挷挵戶慢㙢捦㑦㌶㤷㡥㡢㡥愹搶㉢愱搵㐷搲㙥ぢ㌴㠳〰㈳摦搲搴㜰㘸㠶戴挷挶ㄲ㠹挴㔸㝤ㄴ㑤慡搰愸戲搷戰慢扢ㄳ㜰㜷㉢慤捦㤴搶㘷㑢敢㜳愵昵昹搲㝡戳戴扥㔰㕡扦戰戴㝥㔱㘹㝤㐳㘹晤㠱愵昵〷挱挶㜹㔴昴敤㕢㙡㍦晥晤换㕥㜷㥥戳㜰搶愴㑢㘶敤㍡扥晡昶挱㤷㈹敥摤㜲㜰搸ちぢ攱〳摥ㅡ㕡㝤ㅢ㌴摡戶㘸㝣〳㡥搷㡥搵㐷搳㘴㍢㌴㑡扤㠸〱㜳搰昹㥦づ㜸敦搹㑢敥㤹㝡搳捡搷戳摢㕣搴㜷㉢挵挳㠸㘴ㅢ㠳㠵昰㙣㍢㌰㔴ㄴ㡤ㄶ㐳攳换㤶㑣㡤搵慢㘹㔲㠳㐶愹愷散㙣㐷㑤㜹昸㤶捦㔷愷愷ㅣ㜷㘵搹扥搳㕥摡㜸㡡攲昱㑡戲㈵戰㄰㥥㉤挹㔰㈹㌴㕡ㅡ㡤㉦㕢〲敢㔶㑢㤳戱㘸㤴㝡挴捥㜶敦㜱晢㥦戱改戶㤱㐹㉢ㅦㄸ晢摥慦㍢捦扦㐷昱挰㈸搹㜶挲㐲㜸戶㜱っ戵㌳ㅡ㙤ㄷ㌴扥㙣挹攸㔸㝤㍣㑤㈶愰㔱敡㍥㍢㥢摥昰挶扡㌱挷っ㥤㝣㙤扦㙤て㜹㝤搶捥挳ㄵ㜷㐶挹㌶〹ぢ攱搹㈶㌳搴ㄴ㌴摡慥㘸扣搹慡㙢㤱㙤㉡㑤㜶㐳愳搴㥤㜶戶扡㠶挹㕢收㥦敦㌷昱敡㙦昶ㄹ扣搷㡥敢搶㈸ㅥ敡㈵摢敥㔸〸捦㌶㥤愱㘶愰搱㘶愲昱㘶㑢㈴戱㔹捦愲挹㙣㌴㑡摤㙣㘷㥢㝢摣搶昱摢收㡤㥣㝥摦㙤慢㑦ㄸ昹昶愳ㄷ㉢㝥愶㐸戶㍤戱㄰㥥㙤㉦㠶慡㐳愳捤㐱攳换ㄶ㐷戶戹㌴㤹㠷㐶愹㙢散㙣㑦㝥㕡㜹搱昶㉢ㅦ㥡㝤挳㈷慦㈵㘷慥搸散㘱搵て㙡挹戶てㄶ挲戳敤换㔰晢愱搱昶㐷攳换㤶〰挹昹㌴㌹〰㡤㔲㤷搹搹㍥㜸晣㠲㜳㔷ㅦㄴ㥢㝣昳扢ㅦ摤晡散㤹㌳挷㉡㝥㑡㑡戶㝡㉣㠴㘷㕢〰慤㥥㐱愳㘵搱㜸戳㔵愷㤳㘳昵ㅣ㑤昲㘸㤴㍡摦捥㜶搰昲ㄶ晤改㔹昳愶摥昶搳㔱搹慦㉦㜸昰㌷挵㡦㘳挹㔶挰㐲㜸戶㠵っ戵〸㡤搶㠰挶㤷㉤〵㤲〷搲攴㈰㌴㑡㥤㘹㘷㍢㘱挸㜵〳ㅥ扤㝣摤昸㉢戳て敥扥攸戱㥦㑦㔱晣摣㤷㙣㑤㔸〸捦搶捣㔰㉤㘸戴挵㘸扣搹ㄲ㠹㥡戱晡挱㌴㘹㐵愳搴㐹㜶戶㜹攷慦戸昱敦㘵㐷捣㍥昱扡㉤摢㔷戶㥣晣慢攲〹㠶㘴㙢挷㐲㜸戶㈵っ戵ㄴ㡤㜶〸ㅡ㙦戶敡㜴㙣慣扥㡣㈶换搱㈸㜵慣㥤㙤敤ㄹ㕢っ摦昱㤳㡦愶慣㍤攲挱攱㐳て㕦㙦㕢挵㌳ㄹ挹㜶ㄸㄶ挲戳晤㥥愱づ㐷愳ㅤ㠱挶㤷㉤㤵ㅥ慢慦愰挹㤱㘸㤴㕡㘱㘷ㅢ晥捡㠱㜳㡥扥愳㝡收㐵慦摥㌶昸摣㔱ㄷ㝣愱㜸捡㈴搹㡥挲㐲㜸戶愳愱搵㔷愲搱㡥㐱攳捤㤶㐸挴挷敡挷搲攴㡦㘸㤴㕡㘶㘷扢晥㠰㤵て㝥晣挲晥㔳搶㉥㐸㑥㍢昰攰㘳㌶㔶㍣㌷㤳㙣挷㘳㈱㍣摢〹っ戵ち㡤㜶㈲ㅡ㕦戶㌸戲㥤㐴㤳㤳搱㈸㜵戰㥤㙤昷慦慡づ㝢收户昴昴㌵愵㑢づ㝥㜱㡢〷㐶㉢㥥〴㑡戶㔳戱㄰㥥敤㌴㠶㍡ㅤ㡤㜶〶ㅡ㙦㌶㥣晢㡤搵捦愴挹㔹㘸㤴㍡搰捥戶攷㠵㥢㥣㍥昳戵つ㜶㍢攳挰㕦㑦敤昳晥搹捦㈹㥥㙤㑡戶㜳戰㄰㥥敤㕣㠶㕡㡤㐶㍢て㡤㉦㕢ち摢攴昹㌴戹〰㡤㔲㌹㍢摢㐶㜵㤱戶㉢昶ㄸ戵晢㠵㠳㌶ㄹ㝤昲㠲挴㑥㙡㐳愸㈵摢㐵㔸〸捦㜶㌱㐳㕤㠲㐶扢ㄴ㡤㉦㕢ㄲ㕢挹㘵㌴戹ㅣ㡤㔲昳敤㙣㉢㠷户㘴㉥戹敡戴㈹ㄷ摣扤昲攲㐳搷晤㙢愴攲昹戳㘴晢ㄳㄶ挲戳㕤挹㔰㔷愱搱慥㐶攳捤㤶㐸㘲摤慥愱挹戵㘸㤴㥡㙢㘷扢㌸㜷晢㝢㝢㥥㍦㙥敡昹㐷捣摦攴挶㐱ㅢ摣慡㜸愲㉥搹慥挷㐲㜸戶ㅢㄸ敡㐶㌴摡㑤㘸晣搹昰扥摤㑣㤳㕢搰㈸㌵换捥戶晤愸㝦扣㝦昷搹ㄷ㑣戹㝥摣攲捦敥扤㜵昵㙢㙡〸搴㤲敤㌶㉣㠴㘷扢㥤愱搶愰搱敥㐰攳换㤶〰挹㍢㘹㜲ㄷㅡ愵愶摡搹收慦晢收挸㝤㉢㐷㑦㍥攳㠵㑢敢㥦㕦戵搹㡦㙡㈸搴㤲敤ㅥ㉣㠴㘷扢㤷愱搶愲搱晥㡣挶㤷㉤㠹愳昲㝤㌴戹ㅦ㡤㔲攳敤㙣㐷敡㥢慥㍤晥戶攸捣换㕡㥦ㅡ晣攱㤰㙢㡦㔲㥢㐰㉤搹ㅥ挰㐲㜸戶〷ㄹ敡㈱㌴摡挳㘸扣搹慡㔳挸昶〸㑤ㅥ㐵愳㔴慤㥤敤㥣㙢户昸敢〳昹昹搳敦晥敥㠹〵慢㕥ㅤ㌳㐱つ㠳㕡戲㍤㡥㠵昰㙣㝦㘵愸㈷搰㘸㑦愲昱㘶㑢挴㜱捥昵ㄴ㑤㥥㐶愳㔴戵㥤敤搲㤱㝢晦攱摣挶攴昸㥢㍥ㅣ㜲摣ㅥ扢昵扢扤晦戳㔰敦㘹㥦っ㑦㙥捤ㅣ㠲慦ㄷ㥤摦㕣慡挷㐴昹慦晢慦㙣昸挶㔶㐸ㄴ㔲㠵㔸㉣㥦㠸㘶㙡㌲攵㤵〸摢搳敦〶㍣㔴昷㉦散摤㠰㜳敡㐳攴换挲愶ㄳ㌳㙤㘶攷㜷㠷搱戶㙥㘲换㤲收㝣摢戰㘰㘵㕤㝢愶摤摣挴慢敢っ攲㜳慢挳㔷㈹戳㑤昲つ昷扡捤换㌴㉥㌱㈷㉣㙢戰搴㥢㜹搴昸㈲搵㤲つ搷敥摡㙡ㅥ摣愱昵㡤㘸〲扥改㉦㤵搸扥戵戴㔴搶戸㐶㑣㕡搴搲㘶㌶换昰㐶㌷敤搱㤰㍢挸㙣慤㌳㜹㥤挰捣换慡㙥㐸㤵晤㙤㙥昴散㘶慣㈸扥㥦攵㐷扡愵㠵㈹换摡捤收扣㤹挷㜸ㄷ㥢慤敤换攷㘴戲㡤收㐶㐵㈶㔶㑥㈸㠶ㄶ㠹㜷㙤挹㉤㘹㥢搴搲摣摥摡搲㔸慣㤹㤰㕦㥡挱㌷挸晣捣㤶扣㠹㉦㠰㘵㝣㤴愸㤲㍥㝤㤴㉡搹㌶攸㕢ㄸ攳戶㡤㤱㌷挲昵ㄶ㙦㠶昷㝣㐸昱㘶㌷㘶㉦慣ㅤ搶愲搱攴㌶㔹㍡慡㥢㘰ㄲ㤷㘱戶〹㌷㜴慤ㄳ㉦慡搰㝡敢㜰㙢ㄹ㘳挷㍢昷晦搷戸戴㜴㤰扤昶㔳㤶攲㕢昶㙥昸㐲搹㘸戶㜶㜹㐹㐸㜱㐴晡㜳㘸捡㜷挰摥ㅣ㑡慦っㄶ㙡㤹㕡㕥㝥㐸㐳扥㝤㤱戶挸㙣㔸戸㠸愷㕣戸㙣㔴㔱㐱戴扥㠷晥〲㐴晡㡢㙣晥㠶㈶ㄲ㈹搱㕥愲㤱ㄶ搱晦㙥昵换㐷攲晦摥㝦㝦㉦㠵㤷㉥搷ぢ㜰㜱愷慤扣㘹搷㤶搶戶㍥㝤㠲搶㜲户㑣摢愲㜶㙥㥥㕤㉢ㄹ敦㘵㌶慦愰㈹ㅦ㠵愶摢换〳〳㘱㔴挶慢㈰〳㥡㈶㥢㠵っ慥㍤挹摥慤㌲攵㑤搶攵㡣挹㘶㕢㑥攷㜵㡦㘹搸㔷㤶㘹㔸挲捥摦扦㠹㕢扦戹慣㝤㜲愶㍤搳户〹㔷㔰昰㉥改㌰ㅡ㉤㕥搶ㄲ㍤〷㠸捣昱㡥搸㍤㐴㌰㘴搱ㄵ愵㥦〸慣㐸搸㜱戰扦㤴昴戱摢慥㔷〲㘳ㅦ㡥㤵搰扣ㅢ㝡昱㤵㄰㕥㤳㤸㙡㌶捦㔹扥搸㙣愳㜹㠵搶㈵㑡敦敥挵㘰戳㜳搹戹敤つ㡤㙤㘳㌰搲愹慤㉤㑢ㄶ晦㌷攳㌰㤶晥㉡ㅡ攷㔱扥㈵戶攲㥥慦ㄳ㜰㤵昴㕤捡昷愶扥扥愴㠲搱㈸搱户㘰挳慤ㄵ挱㝥挳㝦昲搰摦挰㝦㤱慥㜴攵㔵戰攸捤㔵愳㜲搸昷㙦〲愱㌹慤愶㕣〷慢㤰づ㘸て㘸摡扢愵昵愰㙣㑢换㐱摣㥥搶㤳㕥摢㈲搳㙣攷戵愵㝥昶戵㌴戹㘶愶㔴㥦㍥㐵搷㠵㕣ㄷ愱㌶㐷㝣敤㙤㌴〳㈶㌴㌶㡥㜰㈲戶㘹敦㐰搴〷㔷戹戴㜷戱㄰挷㤱扣扤愵ㅤ㐹㐷㉣㑤㡥搸㝥挴㐴戳慤㝤挴㈴㝣㔸㡥攰㐷㔴㘳㐳戳㌹㘲敢收㤶ㄱ慤㘶摢㘲㕣㑤㌶户ㄹ戳慣戱㙤㤹摡ㄴ㘴㜸㜵㘷搴㔷㠹〳㕦慥昹㜶挲戵ㅦ㍦㘹㙥摢昷戰㘷搴㌰㕢攱扢挸戴㌵㜲㔵攲愵㝦㠰㐶つ㠵ㄹ㡦㌸㔸㉥㝥攸敢搰搷㍦㘲昳㌱ㅡㅣ㌷攴㥤挰㘱攳ㄳ慢慢戶挱晦㍣㜴攸㥦戲昹っ㡤ㅡ㡤㠶㍢慥晥㌹ㅡ攷愱っ挴攷昶㈰敦改戶㄰晢摦搳慦㈱㡤攸㕤攸搴㜶戰攰晢慡㤳愳㑥㜲㍡愹㈹つ㠱〳〱㤴摢ち摦㜵慦ㅤ攰㈶〰㝥愶㝦ㅦ㤸〵〳昸㤵㌹〸㐶攷搶攸〲㔰㙡㜵㔵ㄴ㍡〱搰〷〲㥤搷晤㔵㌵㐴〲愰ㅣ㍤攷愱㝥晣搵〵㈰〶戱ㅦ㠰捥㤸㝡ㄷ㍡㔵〳扦㈰〰㕦㈰㜸㈰㠰捦㙤㠵敦㔲㕣ㄲ㤱㉡㌹㡡つ㌸攴㑦㘱ㄶっ㘰㌰搴晡㠶㙣㌶㐲攳〲㌰挴敡慡ㄴ㠲〸㠰愱㌴摡〴㡤慡㠵㐸〰っ㐳捦㜹愸昷摣〰搲㄰晢〱㙣捥㤸㝡ㄷ㍡㌵ㄶ㝥㐱〰㕥ぢ〳昰慡慤昰㕤ㅤㅣ㠷㐸㤵ㅣ挵搶ㅣ昲换愱〰戶㠵㕡ㅦ捤㘶㍢㌴㉥〰㘳慣慥摡ㄹ㐱〴挰づ㌴㡡愲㔱攳㈱ㄲ〰㌱昴㥣㠷㝡挶つ㘰ㄷ㠸晤〰ㄲ㡣愹㜷愱㔳ㄳ攰ㄷ〴攰攱㌰〰て搹ち摦〵换挹㠸㔴挹㔱散㡣愴敡㠱㔰〰攳愱搶㈷戰㤹㠸挶〵㘰戲搵㔵㔳㄰㐴〰㑣愱搱慥㘸ㄴ㉦㘱ち㠰愹攸㌹て㜵㤷ㅢ挰慥㄰晢〱㑣㘷㑣扤ぢ㥤摡つ㝥㐱〰㙥っ〳㜰㠳慤昰㕤㐳㥤㡥㐸㤵ㅣ挵ㅣづ昹扡㔰〰昳愰搶昷㘶戳てㅡㄷ㠰晤慣慥㥡㠱㈰〲㘰㝦ㅡ捤㐷愳㘶㐱㈴〰づ㐰捦㜹愸换摣〰㘶㐲散〷㤰㘱㑣扤ぢ㥤㥡つ扦㈰〰攷㠶〱㌸挷㔶昸㉥敢敥㠵㐸㤵ㅣ挵㠱ㅣ昲㔹愱〰ㅡ愱搶㥢搸㌴愳㜱〱㔸㙣㜵㔵ㅤ㠲〸㠰㠳㘹搴㡡㐶捤㠵㐸〰戴愱攷㍣搴㠹㙥〰㜳㈰昶〳㌸㠴㌱昵㉥㜴㙡ㅥ晣㠲〰ㅣㄵ〶攰て戶挲㜷愵㜹㕦㐴慡攴㈸㡥攴㤰㔷㠴〲㌸ち㙡晤㘸㌶㉢搱戸〰ㅣ㙢㜵搵㝥〸㈲〰晥㐸愳攳搰愸昹㄰〹㠰攳搱㜳ㅥ㙡愹ㅢ挰晥㄰晢〱㥣挴㤸㝡ㄷ㍡㜵〰晣㠲〰㌴㠶〱㌸挸㔶昸㉥㝥㉦㐰愴㑡㡥攲㙣づ戹㈱ㄴ挰戹㔰敢慢搹㥣㠷挶〵攰〲慢慢㌲〸㈲〰㉥愴搱㐵㘸㔴づ㈲〱㜰㌱㝡捥㐳㉤㜰〳挸㐲散〷㜰㌹散㈳㝡ㄷ㍡㤵㠷㕦㄰㠰㜹㘱〰收摡ち摦昵㜸㕥㘸慦攴㈸慥攷㤰敢㐲〱摣〸戵㝥ㄳ㥢㥢搱戸〰摣㙡㜵搵㈲〴ㄱ〰户搱攸㜶㌴敡㐰㠸〴挰ㅡ昴㥣㠷摡摤つ愰〱㘲㍦㠰扢ㄹ㔳敦㐲愷づ㠲㕦㄰㠰昱㘱〰㜶戱ㄵ扥㈹㠲㘶㐴慡攴㈸ㅥ攴㤰挷㠵〲㜸ㄸ㙡晤ㄱ㌶㡦愲㜱〱㜸摣敡慡ㄶ〴ㄱ〰㝦愵搱ㄳ㘸搴挱㄰〹㠰㈷搱㜳ㅥ㉡敥〶戰ㄸ㘲㍦㠰㘷ㄹ㔳敦㐲愷㕡攱ㄷ〴㘰摢㌰〰摢搸ち摦慣挵ㄲ㐴慡攴㈸㕥攱㤰户ち〵昰ㅡ搴晡㍦搸扣㡥挶〵攰㥦㔶㔷㉤㐵㄰〱昰㈶㡤摥㐲愳㤶㐱㈴〰摥㐶捦㜹愸攱㙥〰㠷㐰散〷昰㍥㘳敡㕤攸搴㜲昸〵〱ㄸㅣ〶㘰㤰慤昰㑤愴晣ㅥ㤱㉡㌹㡡捦㌸攴昵㐳〱㝣〱戵晥㈵㥢慦搰戸〰㝣㘳㜵搵攱〸㈲〰扥愵搱㜷㘸搴ち㠸〴挰昷攸㌹て㔵攱〶㜰〴挴㝥〰㍦㌱愶摥㠵㑥ㅤ〹扦㈰〰扦晥ㄲ㜲㉡晣㡢慤昰捤敤ㅣ㡤㐸㤵ㅣ㐵㔹㈹㠶晣ㄳ捣㠲㑦㠵㌵愸昵扥㙣㉡搰戸〰㐴慣慥㕡㠹㈰㈳ㄹ愸ㅦ㡤晡愳㔱挷愲㉢〰〶愰攷㍣搴㔷挸搱昱㘵攸ㄸ㠸晤〰搶㠷㝤㐴敦㐲愷㌸㠷ㄴ〴㘰㕤ㄸ㠰て㙤㠵㙦扡改〴㐴ㄲ〰㥢㜰挸敦㠷〲搸ㄴ㙡㝤㌳㌶挳㌹扡捥㙦㠳㈳慣慥㕡㠵㐰㈳戹㍡㤵㌴ㅡ㠹㐶㥤㠴慥〰搸〲㍤攷愱㕥㜷〳㌸ㄱ㘲㍦㠰慤㘰ㅦ搱扢搰愹㤳攱ㄷ〴攰㠵㌰〰捦摢ち摦っ搸㘹㠸㈴〰愲ㅣ昲戳愱〰慡愱搶㙢搸挴㌹扡㑥〰㐹慢慢㑥㐷愰㤱㕣㥤ㄴ㡤搲㘸搴㤹攸ち㠰㕡昴㥣㠷㝡搴つ攰っ㠸晤〰挶挱㍥愲㜷愱㔳㘷挱㉦〸挰摡㌰〰昷摡ち摦愴摣戹㠸㈴〰㜶攵㤰敦づ〵戰ㅢ搴晡㌴㌶扢㜳㜴㥤〰㘶㔸㕤戵ㅡ㠱㐶㜲㜵㘶搲㘸ㄶㅡ㜵㍥扡〲㘰㌶㝡捥㐳摤散〶㜰ㅥ挴㝥〰㜵戰㡦攸㕤攸搴〵昰ぢ〲㜰㘵ㄸ㠰㍦搹ち摦㍣攱挵㠸㈴〰收㜳挸㤷㠷〲昸ㅤ搴㝡㍤㥢〵ㅣ㕤㈷㠰慣搵㔵㤷㈰搰㐸扣昴ㅣ㡤昲㘸搴㘵攸ち〰ㄳ㍤攷愱捥㜳〳戸ㄴ㘲㍦㠰〶搸㐷昴㉥㜴敡㜲昸〵〱㌸㌵っ挰㈹戶挲㌷㜵㜹㈵㈲〹㠰㔶づ昹愴㔰〰敤㔰敢㑢搸㉣攵攸㍡〱㉣戳扡㡡昳㥡㈳戹㍡换㘹㜴㈸ㅡ㜵つ扡〲攰㌰昴㥣㠷㕡改〶㜰㌵挴㝥〰㉢㘰ㅦ搱扢搰愹㙢攱ㄷ〴攰搰㌰〰换㙤㠵㙦㌶昵〶㐴ㄲ〰挷㜱挸㠷㠴〲㌸〱㙡㝤ㄵ㥢ㄳ㌹扡㑥〰㈷㕢㕤㜵㈳〲㡤攴敡㥣㐲愳㔳搱愸㥢搱ㄵ〰愷愱攷㍣㔴戳ㅢ挰㑤㄰晢〱㥣〵晢㠸摥㠵㑥摤〲扦㈰〰昹㌰〰㌹㕢攱㥢攰扤ㅤ㤱〴挰㐵ㅣ㜲㈶ㄴ挰㈵㔰敢㤷戲戹㡣愳敢〴㜰㠵搵㔵㙢㄰㘸㈴㔷攷㑦㌴扡ㄲ㡤扡ㄳ㕤〱㜰ㄵ㝡捥㐳敤攳〶㜰〷挴㝥〰搷挱㍥愲㜷愱㔳㜷挱㉦〸挰慣㌰〰㌳㙤㠵㙦捥昹㕥㐴ㄲ〰户㜳挸搳㐳〱摣〱戵㝥㈷㥢扢㌸扡㑥〰昷㔸㕤戵ㄶ㠱㐶㜲㜵敥愵搱㕡㌴敡㍥㜴〵挰㥦搱㜳ㅥ㙡愲ㅢ挰㥦㈱昶〳㜸〰昶ㄱ扤ぢ㥤扡ㅦ㝥㐱〰搲㘱〰㔲戶挲㌷つ晥㈰㈲〹㠰㈷㌸攴㐴㈸㠰愷愰搶㥦㘶昳っㅡㄷ㠰攷慣慥㝡〸㠱㐶㜲㜵㥥愷搱ぢ㘸搴㈳攸ち㠰ㄷ搱㜳ㅥ㙡㍢㌷㠰㠷㈱昶〳㜸ㄹ昶ㄱ扤ぢ㥤㝡ㄴ㝥㐱〰㐶㠶〱愸戴ㄵ扥㤹昹扦㈲㤲〰㜸㡢㐳摥㍣ㄴ挰㍢㔰敢敦戲㜹㡦愳敢摣〲㍥戰扡敡〹〴ㅡ挹搵昹㤰㐶敢搰愸愷搰ㄵ〰ㅦ愱攷㍣搴㐶㙥〰㑦㐲散〷昰㈹散㈳㝡ㄷ㍡昵㌴晣㠲〰昴て〳搰捦㔶㜸㡢〵捡㥦㐳愴㕥㑣昲昶攳㠰ぢ昳ㅡ捣㐳㌸㉢戵㕥〱㘵挴㤳㤶戴戵户挸ㄴ摡㠰挲攴㤶㔹㉤敤㤳ㅢ摡ㄶ㌷㘶㤶て㉡搸ぢ㝢㉦㌲㥢㌱挱摤㡡㜹㙥㡦慣㘵昱㘲㌳慦ㄷ敡㕡㤶戴收捣㘹㤳晦ㄷ㈶挰戱㝥㜸敢㘴敥扢㔴攱昱㥦捤改㤶挰ㄳ㕢〹ㅥ㈵攵㉦㈰愰㜷㙡㑥㡡㤹㕤搳攸戲㘸挰㜰㘰㈷搱㌹つ敤㡤㘶扦㠲㑣㘱换㜲㐵〱ㄴ㔱㌵㤰敦㕢㤸戳〸㔳㔶㤳〷ㄴ愶戶㌶攴㌹㐷挴㌷㘳戰㘵㍡挳㕣㠸ち㠱㍤㕡摡ㅡ㔸挹㍣愰㌰愷㌵搳摣戶㤸㤳㥤戹攵ㅢㄴ昵㘴㔶戴扣㌰戱愱戹つ㘹攴㕤攴昲挰㐲摤愲㤶㐳昰ㄳ㠶㈵㑤捤㔳㌳㡢摢晥㈷摥ㄵ挵户㐵ㅥ昲搶愸㔲㔵㕡慡㉡㑡㉢晥搳昷㐷晢づ晢搸㈰慢㌸㝣〴戶搳昶搶㠶散ㄲ〲㤳ㅣ搵㘸换搸挸㝢㔸㔲晥㈲㤶扣搳㥡慥户搰㔳㤳挰戱ㄶ㤵收〷㑥㡦㜷晣㉥㘴㌳㤸敢摦㘳㌸晤㝦㐰戳晢搴戹搳㍡慢㜵晥㑦㍦戲㈸晦ㅢ㈲昷戸㌸㘲㐳ㄸ慦㘷㙤㐲㉣㤸攰ㄶ㠵㍤ㄳ㕢〲㝢摥捤㌲㔲㄰ㅢ㙥愱敢㜵㉥敥㡡昹昵晥㠵ㄹ㤹慣搹㠸戲㠰愶㑣晢㝡㔶㠷昵ㄹ㈸挲㙦戳㜵㤳㕡㥡㥡㌲摣攴昸㔳㠲扡㕣愶搱慣㈸㑣㔸搲摥㌲戳愱㔹㉦愰㤱敤搲ㄶ㘵㤶㐱㤴㔹㘶㑤攰ㄷ昶㘲戹㤰㉣㌳㔶换挲㑣㙢㐳晢愲愶㠶㕣〵㍢㥣㉦晤㥦搸㔶㜱晣㈸〳㑣攷攱ㅣ㑢扣ㄵ〱搶扣㍣摥敥㌱㈸愲㈱㍡扥晤搸愲㑢㤵㠶㝦敡㍦慣㈶挱㤱㐷㍥㔰昴ㅦㄱ慤ㅣ㉦㌹ㄴ挹㔸扥㤰愹㔸㉣㝥戱〲㥢愸ㅣ㥣搴摦㘹㠰㤷晥ㄳ㑣戹挰㔷搹换㘸扡㉣㌵攸ぢ㠳挸㡣㤶㑣㝥搷㑣づ㍦ぢ敡㙢晦㈸愸〲㙦㉤て㌵慤〶㡢㍦㈶愱㥥〸戳摢㑢ㅢ昲㘶㙢〵〵㜵昸搱㔳ㄹ换㐶㌴敢㍤挴㌴㜸㥦㤲昲昲㝥ㄵ㐱戹愶㌹戱㐶搹㔳敡敥ㅦ㔵㑤昳挵晦㘴捦昴㉥ㅣ㝢㈴㈲ㅦ㔱㍦㘳㜵昴㕦戸㑥慦㐰挸昵昱ㄸ晣㑡㠳摦搰㤴扦ち愵昷扤㈹慥挳㐰戵㠶づ愳㌲昹㌹つ㉢㐴㉡㔰㑤㈱愵㈵攵戲㈲晤㕣㈵㈱㥡㔵つ㔲攱晣㐶㐷慢挳㔶㙥收㈳搶昱㤵愵㈷昸㘴㈸㈹㉤㉤挳㕢慤㜹换改㝣㘹ㄱ慣愹捥㤴㕡ㄱ㌵ㅣ㐳搰㔸㐶㌸㡣㍢ぢ攲搷〷晤㘶攵㈵㔸㘱㙥晢㌷晣㈷㡦㐸㐴㉦㠵㑦㐹㐴扤㠱搶〱ㄱ愱挴㈲㠵户〰搷挱搰愸て㈰攴改㠰敢挳㑢慤㐳㤷ㅦ㘰戸扡〷㔶昲昰ㅣㅣ搵㐷㤰昲〰愹㙢っ昲㌱㤶㜸摣改搸づ㉢㈰敤㝥㍢晣㠴ㅥ㜸改晣挱ㅢㄷ攴昵㈹ㄶ㥣㈱㔳㘰て㌹〲ㅢ扤ㅦつ㍦ぢ㌶攸㑦㠳〱㌴昸ㅣ〶㝣㠳戵昵搰ぢ〵挷摦捥〴㠰㌳攰〳㜰㕦扢㤲戸挰慤捦㈴ㅢ㌰挹捦㌰昰㠲晢ㄵ戲㙥挰昱㍤ㄲ㜰㠳ㄹ㠴㙢㕣〴㙥㈳㐸扢〷㔷ち㌷愲搱㌷㤶㈰㔶㐷戱㌴㈱〰摣㄰搸攸㐳㘹挸戲㠵〰㠳㑤㘸㌰㡣〶慣㘴㄰㜰㥢愲ㄷち㡥㍦〳ち〰㌷ㅣ㍥〰挷敡〶㈷㠹ぢ摣收㑣㌲㠲㐹㔸㠹攰〵挷昲㠳㙥挰戱㌸㐱挰㡤㘴㄰㔶㈹ㄴ㠱ㅢ〵㘹昷攰㔸捤㠰㈷㝥攰挵㈰㔸㤰ㄷ㑢ㅡ㥣㈱㔳㘰㙦㜱㕢挲㐶摦㡡㠶㉣㜷〸㌰搸㥡〶摢搰㠰ㄵ㄰〲㙥㕢昴㐲挱昱ㄷ㑤〱攰戶㠳て挰㙤敥㑡攲〲户㍤㤳㡣㘱ㄲ㔶㌰㜸挱戱㙣愱ㅢ㜰㉣㙡㄰㜰㔱〶㘱㜵㐳ㄱ戸㙡㐸扢〷挷㉡〸㍣㜱㔹㤴㐱ㅣ㜰㉣㠵〸攰ㄲ㠷㡤㥥愰㈱换㈴〲っ㤲㌴㐸搱㠰㤵ㄳ〲㉥㡤㕥㈸㌸晥㌸㉢〰摣㔸昸〰ㅣ慢㈹㥣㈴㉥㜰㍢㌲挹㑥㑣挲捡〷㉦戸昱㤰〹㌸㙤ㅣ㑣㝡㝡㔲愸㈶挰㑤㘰敥捣挰ㄳ搱㉢㠲㌹ㅥ搲敥㘱戲愲〲㑦㤴㕢㌰㠸〳㤳㘵ㄵ捥㙡㔰㘸㙦㠵ㄳ㘱愳㑦愲㈱㑢㉥〲っ㈶搳㘰ちつ㔸㠵㈱㌰㜷㐵㉦っ愶晣昶㉣〰收㙥昰〱㑣㔶㘶㌸㐹㕣㌰愷㌱挹敥㑣挲㉡ち㉦㑣㤶㑥㜴戳ㄵ戲戰㐲挰捤㘰㄰㔶㔸ㄴ㠱㥢〵㘹昷攰㔸㠹㠱㈷㝥挸挶㈰づ㌸㤶㘳㌸㐳愶搰〶户〷㙣昴㍤㘹挸㔲㡤〰㠳扤㘸㔰㐷〳㔶㙦〸戸㌹攸㠵㠱㤳㥦搱〵㠰㥢〷ㅦ㠰换戸㤲戸挰敤捤㈴晢㌰〹慢㉦扣攰㔸㜲搱つ㌸ㄶ㘴〸戸晤ㄸ㠴㤵ㄹ㐵攰收㐳摡㍤㌸㔶㜰攰㠹㕦挹㌱㠸〳㡥㘵ㅣ〱㕣㝥〷ㅢ扤㥥㠶㉣昱〸㌰㔸㐰㠳っつ㔸昵㈱攰戲攸㠵㠲攳㉦〲〳挰攵攱〳㜰慣〴㜱㤲戸挰㤹㑣㔲㘰㤲㈳㘱攰〵㜷ㄴ㘴摤㠰㘳㈱㠷㠰㕢挴㈰慣攸㈸〲㜷㈰愴摤㠳㘳攵〷㥥昸〹ㅥ㠳㌸攰㔸晥攱っ㤹㐲㝢㡢㙢㠴㡤摥㐴㐳㤶㠶〴ㄸ㌴搳愰㠵〶慣ㄶㄱ㜰㡢搱ぢ〵挷ㅦ㌷〶㠰㙢㠵て挰戱㠲挴㐹攲〲搷挶㈴扣昱㠰㘲戵㠷ㄷㅣ㑢㍣㉣㜰㍣敥挹愳ㅡ慤敢㡢慦㘲〱㠸㠰㕢捡㈰慣〴㈹〲户っ搲敥挱戱㘲〴㑦捣て㌰〸ㄶ攴挵戲ㄱ㘷挸ㄴ搸攰づ㠵㡤㝥ㄸつ㔹㔲ㄲ㘰昰㝢ㅡㅣ㑥㠳㡢㘱㈰攰㡥㐰㉦っ㥣晣㑥㌳〰摣㤱昰〱㌸㔶㥥㌸㐹㕣攰晥挰㈴㐷㌱〹慢㐴扣攰㔸ㅡ搲つ㌸ㄶ㡥〸戸㤵っ挲ち㤲㈲㜰挷㐲摡㍤㌸㔶㥡攰㠹ㅦて㌲㠸〳㡥攵㈶捥㤰㈹戴挱ㅤ〷ㅢ晤㜸ㅡ戲ㄴ㈵挰攰〴ㅡ慣愲〱慢㔳〴摣㠹攸㠵㠲攳㑦㑥〳挰㥤っㅦ㠰㘳挵㡡㤳挴〵敥ㄴ㈶㌹㤵㐹㔸㕤攲〵挷㤲㤲㙥㜶㔵ㄶ㥣〸戸搳ㄹ㠴㤵㈷㐵攰捥㠴戴㝢㜰慣㔰挱ㄳ扦㑣㘴㄰〷ㅣ换㔴㥣㈱㔳㘸㠳㍢ㅢ㌶晡㌹㌴㘴〹㑢㠰挱戹㌴㔸㑤〳㔶戵〸戸昳搰ぢ〳㈷扦㥥つ〰㜷〱㝣〰㡥㤵㉥㑥ㄲㄷ戸ぢ㤹攴㈲㈶㘱㔵㡡ㄷㅣ㑢㔱扡搹攲㔸愸㈲攰㉥㘱㄰㔶慣ㄴ㠱扢っ搲敥挱戱戲〵㑦晣散㤱㐱ㅣ㜰㙦㘲挹ㄹ㌲㠵㌶戸㉢㘰愳晦㠹㠶㙦〵ㅢ㕣㐹㠳慢㘸昰㌶っ〴摣搵攸㠵㠱㤳ㅦ〲〷㠰扢ㄶ㍥〰挷ちㄹ㘷ㄴ㉥㜰搷㌱挹昵㑣挲㙡ㄶ㉦㌸㤶戰㜴〳㡥〵㉥〲敥㐶〶㘱愵㑢ㄱ戸㥢㈱敤ㅥㅣ㉢㘲昰挴㙦㉡ㄹ挴〱挷戲ㄸ㘷挸ㄴ摡攰㙥㠵㡤㝥ㅢつ㔹㌲ㄳ㘰㜰㍢つ搶搰㠰㔵㌴〲敥づ昴㐲挱昱㌷捤〱攰敥㠲て挰戱戲挶㐹攲〲㜷㌷㤳摣挳㈴㘵昸㙡敦〵挷搲㤷㙥㜶㔵ㄶ挶〸戸戵っ挲ち㤹㈲㜰昷㐱摡㍤㌸㔶搲㄰㡤㝥㍦㠳㌸攰㔸㑥攳っ㤹㐲ㅢ摣㕦㘰愳㍦㐰㐳㤶摡〴ㄸ㍣㐸㠳㠷㘸挰敡ㅢ〱昷㌰㝡㘱攰攴攷搹〱攰ㅥ㠵て挰戱㈲挷㐹攲〲昷ㄸ㤳㍣捥㈴慣㥥昱㠲㘳挹㑣㌷攰㔸㔰㈳攰㥥㘰㄰㔶搶ㄴ㠱㝢ち搲敥挱戱〲㐷挰㍤捤㈰づ戸㑡㐸㥤㈱扢挰㍤〳ㅢ晤㔹ㅡ戲㐴㈷挰攰㌹ㅡ㍣㑦〳㔶敤〸戸ㄷ搰ぢ〵挷㕦㥡〷㠰晢ㅢ㝣〰㡥㤵㍣㑥ㄲㄷ戸㤷㤸攴敦㑣挲慡ㅢ㉦㌸㤶摡㜴戳慢戲㄰㐷挰扤挲㈰慣挸㈹〲昷ㅡ愴摤㠳㑢挲㑤挰晤㠳㐱ㅣ㜰㉣摦㜱㠶散〲昷㍡㙣昴㌷㘸㤸づ㌶昸㈷つ摥愴〱慢㝤〴摣㕢攸㠵㠱㤳ㅦ捤〷㠰㝢〷㍥〰挷ち㈰㘷ㄴ㉥㜰敦㌲挹㝢㑣挲㙡ㅤ㉦㌸㤶攸㜴〳㡥〵㍣〲敥〳〶㘱㈵㑦ㄱ戸㜵㤰㜶て㡥ㄵ㍦〲敥㈳〶㜱挰戱散挷ㄹ戲ぢ摣挷戰搱晦㐵㐳㤶〴〵ㄸ㝣㐲㠳㑦㘹挰㉡㈱〱昷ㄹ㝡愱攰昸晢晦〰㜰㕦挰〷攰㔸㌹攴㈴㜱㠱晢㤲㐹扥㘲ㄲ㔶昹㜸挱戱戴愷ㅢ㜰㉣晣ㄱ㜰摦㌰挸〲昴㡡挰㝤〷㘹昷攰㔸㈹㈴攰扥㘷㄰〷ㅣ换㠵㥣㈱扢挰晤〰ㅢ晤摦㌴捣〷ㅢ晣㐸㠳㥦㘸㘰挲㐰挰晤㡣㕥㈸㌸摥捡㈰〰摣慦昰〱㌸㔶ㅣ㌹愳㜰㠱晢㡤㐹㑡㌰㡤愱㔸ㅤ攴〵挷㤲愰㙥㡥㜱㉣ㄸㄲ㜰戸搲㕤愲㤶愲㔷〴づ扦㌰敥〱戸㘵㜰ㄳ㜰攵っ攲㠰㘳㤹㤱㌳㘴ㄷ㌸つ㌶㝡㕦ㅡ戲〴㈹挰愰㠲〶扣㤷㥡㘲㔵㤲㠰㡢愰ㄷ〶㑥敥捡㄰〰慥㍦㝣〰㡥㤵㑡㑥ㄲㄷ戸〱㑣戲ㅥ㤳戰慡挸ぢ㡥愵㐴摤㠰㘳愱㤱㠰㌳ㄸ㠴ㄵ㐷㐵攰㌶㠰戴晢㉤㡥㤵㐹〲㙥㄰㠳㌸攰㔸㥥攴っ搹〵㙥㌰㙣昴つ㘹挸搲愵〰㠳㡤㘸戰㌱つ㔸捤㈴攰㠶愰ㄷづづ㌷㤸〸〰户〹㝣〰㡥ㄵ㑥㑥ㄲㄷ戸㘱㑣戲㈹㤳戰ㅡ挹ぢ敥ㄲ挸扡〱㜷㈹㑣〴摣㜰〶㘱愵㔲ㄱ戸ㄱ㤰㜶て㡥ㄵ㑤〲慥㤲㐱ㅣ㜰㝦㠲搴ㄹ戲ぢ摣㐸搸攸㕢搰㤰㈵㑦〱〶愳㘸㔰㐵〳㔶㐱〹戸㉤搱ぢ〵挷㝢㘵〴㠰摢ㅡ㍥〰挷捡㈸㈷㠹ぢ摣㌶㑣戲㉤㤳戰㡡挹ぢ敥づ挸扡〱挷挲㈶〱户ㅤ㠳摣㠵㕥ㄱ戸㌱㤰㜶て㡥㤵㔰〲㙥〷〶㜱挰戱ㅣ捡ㄹ戲ぢ㕣ㄴ㌶㝡㡣㠶㉣㤵ち㌰愸愶㐱つつ㔸㍤㈵攰攲攸㠵㠲攳㙤㍦〲挰㈵攱〳㜰て戸㤲戸挰愵㤸㈴捤㈴慣㝥昲㠲㘳挹㤳〵㉥昴敡〸ぢ愲〴摣㔸〶㘱㘵㔴ㄱ戸㥤㈰敤ㅥㅣ㉢愸〴摣㌸〶㜱挰戱㡣㉡㠰换捥戰搱㜷愱㈱㑢慣〲っ挶搳㘰〲つ㔸㜵㈵攰㈶愲ㄷ〶㑥敥㘰ㄲ〰㙥㌲㝣〰㡥㤵㔸㑥ㄲㄷ戸㈹㑣戲㉢㤳扣〵〳㉦㌸㤶㑡㜵戳挵戱㤰㑡挰敤挶㈰慣愸㉡〲户㍢愴摤㠳㘳攵㤵㠰㥢捥㈰づ㌸㤶㕦㌹㐳愶搰晥收㌰〳㌶晡㑣ㅡ戲㌴㉢挰㘰ㄶつ㘶搳㠰搵㕡〲㙥て昴挲挰挹捤㔸〲挰敤〵ㅦ㠰㘳〵㤷㤳挴〵慥㡥㐹收㌰〹敢㍤㘴昰㜳搹戳〷㕦捥㌹㝢敦㔴戴慦㑣㐰㌲ㄴ㔸㌰㔰搷扥扣ㄱ㐵ㅡ㕣攴搴戴戵挴㐹昶㠸挸㌰㘱摥搲㡡㠹扥㌲敦㝤㈵㍡㝣㥦㐵攲㝥㠳㍤昷散㄰㌷㙡㔸㡦㔰㝥敤㑦晥晢㔲㜴昸㜳攰㥤㍦攰愷てㅦ摡摥ㄸ攲攰㤹つ戹搶㤶戶㤶㐲晢㠸㍡ㄴ㈰㡤攰㍤㔰ち㈵㈵搱〹攵㔷㈳㘲㘰㑥慥㔸㔹㌳敦㐷戹㤴昷〴㠸ㅣ搴摣㜲㐸戳㡣愶扣㡤户㠲ㄱ㕥㝤晢㌲つ㤹捡㘳ぢ挰㌳㔸扢㐰㘷㝤㕦戴〳晡ㄸ㥣晣愷戱戶ㅦ晡㔵㤳㈶㑥摡慢扥愶㈶㥥㌳慢㌳㤹㘴㍣㥦㡢㘷慢㜳改㜴㙤㍣㘱㘶㌲戹㕣㑤慣㔰㥢㠸ㅢ㔲㉢挰ㄸ晢挳挷㘰㜵㠰愴㥢捦ㅥ换〴愴㐷㕤㜹㈹㑥㡤㝡㍡㜱て晢ㄲ㤵㔵㌹㤵㔷㘶㔹摦扥慡捡㜳慢ㄲ摦㠴㍦换㙥攴㕥て㥡挶昹晥昲换〰慢㘷㑥ㅣ㘰攷㝢㐱㘷㥥攰改昵ㄸ㠲扥〰㑤挴攸〳〱㘵㕡〶摤昵㈶㑤慣㜷搵㉤㘹㔹挸搶㠷慣昸㍥愱㕡づ攲晥㄰㑢㥤〳㙥㐰摡㘶㤴搹㔱昴㑡㠶㌷愱搷㐷㘲㐹㘹㤰ぢ愴㠵㄰㜱㐱㕥ㄵ㤰㜲慢㔶攷㘲㐵戸㉤㐱㠱㥦搶挲㠴摢㠲㍡ㅢㄲ㙥て挵敦愷づ㈷㕡攸〷愱挵晢ㄹ戱㐳㙢㡤攸㕢敦㘷㈱㘳搶愴ㄲ㌵挹㔸慥㤰㡦ㄷ攲搱㑣㉣㕥㘳㔶㐷捤戸㤹㑤愶㜲戱㤸搱捦ㄹ㑥ㄳ㝣㡣晥㑥㑦摥捦〱㑥㡦㍡㘵愰挷昷㔴㥤㡡㠱㤰㌷㤶㑢昴㠳愱搲㕢搱㐴㡣昵㈱㄰ㄹ戹改〴愵ㄳ㡢戱㠱㈳摦㥡づ㠷㔰扥つ㤶搴㘰挸㠵挴㜲㠸㍡㐸㙣〴愹㤰㌸ㄶ㈹晣㈴㔶㐲敡㈷戱㌱㥣㄰〴ㄷ扣搱㠲挴㄰㍢戴㜶〴晡ㄶ㠹㘴摥㑣㈶㤳戱㜴㉥㔶㐸挷昳愹㙣㌶㘷㥡搱㘸㉡㥦㡥㈵㙢搲戵昹㙡㘳愸㌳㥣ㄵ昰㌱㌶㜱㝡㐲㘲㤸搳愳㑥つ㐷㑦㐸ㅣ攱㈶㜱㌴㔴晡㑡㌴ㄱ㘳㜳ㄸ攰㔹愲㝢㐸㡣㜰攴㍢㔰㜹㍣ㅤ愲㈴㌱ㄲ㜲㈱戱㡡攱㈹攱㙢ㄴ愴㐲愲㍤㤰㐴㙢㈰〹捥搲㈳〸㙡散搱㠲挴㤶㜶㘸敤㔴昴㉤ㄲ戱㔴㌵㙥㌱㕣㈸㈴ぢ㘶㜵摣㑣㔷㘷攳愹㜸㌶㥦㑤挶㈸㑤挵㔳㠶㑣攰㌳挶㘹昰㌱戶㜶〶㈷㈴戶㜱㝡搴愹敤搰ㄳㄲ㡤㙥ㄲ㘷㐱愵㥦㡤㈶㘲㙣て〳㍣㝤㈴挶㌸昲㈴㤵攷搳㈱㠵㈵ㄵ㠵㕣㐸㕣挸昰㤴昰㔵つ愹㤰挸〶㤲㔸㄰㐸㠲搳敥〸㠲㡡㝣戴㈰ㄱ户㐳㙢㤷愱㙦敦ㅤ昱㉣㡥㙥挹㙣㌲㤱捤挶㤳㤹㐴扡愶㄰换㘵昳㤹㐲㈲㤵挳慤㤸戳㠶捣挸㌳挶攵昰㌱㤲捥攰㠴㐴捡改㔱愷挶愲㈷㈴昶㜳㤳戸ち㉡晤㙡㌴ㄱ㘳㐷ㄸ攰改㈳戱㤳㈳ㅦ㐷攵つ㜴搸ㄹ㑢㙡㘷挸㠵挴㑤っ㑦〹㕦攳㈱ㄵㄲ㝢戸㐸㘸户挰㈴昴㠳㐴捤ち挴挳㠹㜴戸攱〲㉢㕡攰㤹㘸攷搳㙥㐷摦挲㤳㡡㥢㜱散㌱戱㕣㌲㔳ㅤ捦搷收搲㤹㥡㙣摡慣㑤愵ち搱㑣㌲㤹㡢ㅡ㤳㥣㌱慥㠱㡦㌱搹改摤挱㥥㑣慦㌳㍥㜵㙡㌷攸〴捦㙥㙥㍣㜷㐳愵摦㠳㈶㘲㑣㠳〱㥥㈵摡扤攸㝡て扡㙢㈱ぢ㌸攸晥ㄹ攲攲㠳敥敥㜶ㄴ㝤㌲㌳摦て扤摣㔱㔶捤㠰㕣㘰㍥〰㔱〷捣㔹㤰ち捣㥤㕤㌰㍢て扡㍢〵㜲攳㍣㍡㠲攰㈷扦㘸挱㙤て㍢戴昶㈸晡ㄶ户摡㙣㌴㥦㡥攳㡥㑢昱㕣㈱㕥㠳挳㑢㌲㤷㑥挵昲挹㐴㍥㕥㤳㑦攴戳挶㥥捥㜰ㅥ㠳㡦戱㤷搳㤳捤㑡㘶搷ㄹ㥦㍡㌵て㍡攱㤶㜴㜳㝢ㄲ㉡晤㈹㌴ㄱ㘳㙦ㄸ攰改摢慣昶㜱攴搳愹㝣㥥づ㌳戰愴昶㠳㕣㐸扣挸昰㤴昰㌵ㅦ㔲㈱戱㕤㈰㠹㙤〳㐹ㅣ〰㈷〴挱㙤愹搰㠲挴敦散搰摡㉢攸㕢㈴捣㜴愲戶㔰㥤挸愷㔳〵㌳㥥㑡愵搳搱㕣㉥㥥捥搵搴㤸搹㔸つ㑥㌴㡣㝡㘷㌸慦挲挷㔸攰昴㠴㠴㑣㤷㌳㍥㜵㉡て㥤㤰ㄸ攵㈶昱〶㔴晡㍦搱㐴っ捥㝥攳改㈳㔱㜰攴㝢㔱昹㉥ㅤ敡戰愴ㄶ㐱㉥㈴摥㘷㜸㑡昸㍡㄰㔲㈱戱㐹㈰㠹㈱㠱㈴づ㠲ㄳ㠲攰㠶㐰㘸㐱愲搱づ慤㝤㡣扥㐵㈲㔱㙢㘶ち〵㝣〴搵㘶㘳昱ㄸ㌶㠸㙣㉡㥢慡㠹ㄷ㌲戹敡㙣㌲ㅡ㑢ㅢ㑤捥㜰晥〵ㅦ愳搹改〹〹㤹晦㘶㝣敡㔴㉢㜴㐲㘲〳㌷㠹捦愱搲扦㐰ㄳ㌱㌸㥤㡤愷㡦㐴扢㈳摦㤷捡㙦改挰摢㌳愸愵㤰ぢ㠹敦ㄹ㥥ㄲ扥㤶㐱㉡㈴㉡摣㈴㜸愸㤱㔳ㄲ㉤㤰挴㜲㌸搱㐲晦〹㉤㐸ㅣ㙡㠷搶㝥㐶摦㈲ㄱ㑦愵㔳㘶㈲㠳㡦㥤㥡㘸㍣ㅡ慤捤㘶㌳戱㐴愶㈶㔹ㅤ换㘷ㄲ愹㐴摥㌸捣ㄹ捥㉦昰㌱㝥敦昴攴愸㜲戸搳愳㑥ㅤ㠹㥥㤰㈸㜱㤳㔰攵挸㕦㡡㈶㘲㜰㝥ㅡ㑦晣摥〸收晡㕡㌶㍣㘸ㄸ㐷㌹昲〵㔴昶愵㐳〶㑢㙡㈵攴㐲㠲㝦㐵愰㠳挴戱㤰ち㠹敦㝥㜴㥤㤲㜴㤰昸〶㔲晦㈹〹攷愲㤱ち昵㤵〸〵ㄲ挷搹愱戵昵搰户㐸㐴㙢㌳搱戴㤹㑦愶㙡戰㈵攰㠳㈷㥤㑡㈴㌲戸㥦㘴㉣㥥挶㈹㕡㈲㘵ㅣ敦っ㘷㈰㝣㡣ㄳ㥣㥥㤰㔸攵昴愸㔳㈷愳㈷㈴㍥挳㘰㍡㑥捥〶㐱愵て㐶ㄳ㌱㌸攱㡣愷㡦挴愹㡥㥣昷㝢搰㠷搲㘱ㄱ㐹㥣づ戹㤰ㄸ挶昰㤴昰㜵㈶愴㐲攲㍤㌷㠹㡥搳搴㜷〲㐹㜰㜲㔹㐸㙣㡥㔰㈰㜱戶ㅤ㕡ㅢ㠱扥㐵愲愶㔰㤳㡡ㄵ慡慢ぢ㌵搱㝣㍣㕡挸愷㌳挹㝣㈲ㅥ㡦㔷ㄷ慡㔳㘹㌳㤵㌴捥㜱㠶㔳〹ㅦ攳㕣愷㈷㝢挷㙡愷㐷㥤扡〰㍤㈱昱扡㥢㐴ㄵ㔴晡㤶㘸㈲挶㠵㌰挰搳户㜷㕣攴挸昹摢〶㝤㌴ㅤ㕡戸捥㤷㐰㉥㈴戶㘷㜸㑡昸扡っ㔲㈱昱㠲㥢㐴挷㌶昱㕣㈰㠹换攱㈴㈴㘲〸〵ㄲ㔷搸愱戵㙡昴㉤ㄲ㘶㍡㥦㌴㙢戳㌵㘶㉥㔶ㅤ㡦㤹昹㜴㌲㥤挷摦㠳挸挴㤲㠵戸㤹慣捥ㄹ㌲㤱捣ㄱ搶挰挷戸搲ㄹ㥣㙣ㄳ㌲㠷散攸搴戵搰〹㠹㈷摣㈴㔲㜰搳搳㘸㈲挶㜵㌰挰搳户㑤㕣敦挸㤷㔰㌹㡥づ㑢戱愴㙥㠴㕣㐸散〲㔱〷㠹㥢㈱ㄵㄲ㝦〹㈴㜱㕦㈰㠹㕢攰㈴㈴㈶㈱ㄴ㐸摣㙡㠷搶㈶愳㙦㤱㐸㘷慡搳愹㘸㑤㥣ㅦㄹ昱㕣戶㈶ㅢ㡤攵㘲昸㈰㈹挴㙢㌳㤹㝣㈲㘶挸捣㌰㐷㌸〵㍥挶敤捥攰㠴㠴㑣ち㍢㍡㜵ㄷ㜴㐲攲㉥㌷㠹㘹㜰搳㜷㐷ㄳ㌱敥㠶〱㥥㍥ㄲ昷㌸㜲摥ち㐲㥦㑤㠷挳戱愴搶㐲㉥㈴昶㠴愸㠳挴㝤㤰ち㠹ㅢ摤㈴㍡昶㡥敢〳㐹摣て㈷㈱㌱ㄷ愱㐰攲㉦㜶㘸㙤ㅥ晡ㄶ㠹㐲㈲㥡挰㤱㈲ㄱ慤挱搷昳㝣戲㤰捥收㜳㌹㝣㝥愶戳搹㐲㑤㈱㤹㌳㘴慡㤷㈳摣ㅢ㍥挶㠳捥攰㘴敦㜸挸改㔱愷ㅥ㐵㑦㐸㕣改㈶戱㍦㔴晡㝣㌴ㄱ㠳㤳戶㜸晡昶㡥挷ㅤ昹搱愲愴挳㑡㤲㜸〲㜲㈱㤱㘳㜸㑡昸㝡ち㔲㈱㜱㐱㈰㠹昳〲㐹㍣つ㈷㈱戱㄰愱㐰攲ㄹ㍢戴戶〸㝤㡢㐴ㄲ愷攸愹摡㑣㉥ㅦ㑢攱㠴ㅤ㕦㕢搲戵挹㜸㉥ㄳ㑤搵收㜹㈶㥦㌰㘴敥㤶㈳㙣㠰㡦昱㥣㌳㌸㈱昱扣搳愳㑥晤つ㍤㈱㜱愶㥢㐴ㄳ㔴㍡晦搰㑣挴攰㉣㉣㥥㍥ㄲ㝦㜷攴㈷㔰搹㐶㠷㔵㕣攷㔷㈰ㄷㄲ㑢ㄸ㥥ㄲ扥㕥㠳㔴㐸㥣攰㈶搱㜱㥣㌸㉥㤰挴㍦攰㈴㈴㤶㈳ㄴ㐸扣㙥㠷搶づ㐵摦㈲㤱㡦挶慢愳搹㐲㌲㡦㉦㙦昱ㄸ㍥㌱㜰〴㑤㈵㔳㤹㐲㍥㤶㡤㐷慢㌳挶ㅢ捥㜰づ㠳㡦昱㑦愷㈷㝢挷㥢㑥㡦㍡昵づ㝡㐲攲㈸㌷㠹ㄵ㔰改㐷愲㠹ㄸ敦挲〰㑦摦摥昱㥥㈳攷㕤㈲昴㘳攸㜰㍡搷昹〳挸㠵挴ㅦㄹ㥥ㄲ扥搶㐱㉡㈴㤶〵㤲㔸ㅡ㐸攲㈳㌸〹㠹㔵〸〵ㄲㅦ摢愱戵ㄳ搱户㐸攴㘲戵愹㜸㈶㠵㐳㐳慥㍡㥥㠹㔵㘷㜲戸㜶㤵捡㘴㙢㙡戳挹㜸㑤愱搶昸㤷㌳㥣㤳攰㘳㝣攲昴㠴挴愷㑥㡦㍡昵〵㝡㐲㘲戱㥢挴㘹㔰改愷愳㠹ㄸ㕦挲〰㑦ㅦ㠹慦ㅣ㌹㙦ㄷ愱㥦㐳㠷搵㕣攷㙦㈰ㄷㄲ慢ㄹ㥥ㄲ扥扥㠳㔴㐸ㄴ〲㐹攴〳㐹㝣て㈷㈱㜱㈱㐲㠱挴て㜶㘸敤㈲昴㉤ㄲ戱㌴㉥敤愴㔲昱摡ㅡ㥣㕣挵戰㜷搴㘴昱つ愴㠰搳㡢㘸戵〹㌴挶扦㥤攱㕣っㅦ攳㐷愷㈷㈴㝥㜲㝡搴愹㕦搱ㄳㄲ扦㜳㤳戸ㅣ㉡晤ち㌴ㄱ攳㌷ㄸ攰改㈳挱㌱㡡晣㘲㉡慦愱挳㈵㕣攷㔲挸㠵挴㜵っ㑦〹㕦㥣摥ㄴㄲ㜳摣㈴㍡㡥㤸㝢〵㤲㈸㠷ㄳ㥥戸敢ㄴ㐲㠱〴㈷㌴ㄹ㑤扢ㄹ㝤㡢㐴㙤㌴㤵挸攴戳昸ㅢ㑡戹㕡攰㐸㘵㔲挹㑣㉤㌶ㄴ㌳㔱㠸愶愳昱戴搱搷昶搱㙦㠱㡦挱ㄹ㑦ㄹ㥣ㅣ㈷㘴敡㤳昱愹㔳晤愱ㄳㄲ㌳摣㈴搶㐰愵摦㠱㈶㘲っ㠰㠱慣戱攷㘲て㈷㌷㐵捥ㅢ㐸攸昷搲㠱㜷㠰㔰㠶㤳散捦っ㑦〹㕦㥣慦ㄴㄲㄳ〳㐹㡣て㈴㌱〸㑥㜸愲搶〷愱㐰㠲㌳㤴㐲攲㐱昴㉤ㄲ昸昲㔵ㅤ捦愵㜰攱㉦㤶㡢攳ㅡ㙥㌶㕡挸㐵㤳愹㌴㑥戹捤㕡㝣㈷㌵㌶戴㝤昴㠷攰㘳㙣攴昴㠴挴挶㑥㡦㍡挵㜹㐹㈱㌱搶㑤攲㌱愸昴挷搱㐴㡣㘱㌰〸㈲戱愹㈳攷㥤㈴昴愷改挰㕢㐱㈸㤹㠰愴攸㔹㠶愷㠴慦ㄱ戰ㄶㄲ搱㐰ㄲ㘳〲㐹㔴挲〹㑦摣捡ㄹ愱㐰㘲㈴㍡㐲攲㙦攸摢㈴㙡㜳㠵㔴㈶㥦㑢收昱挵扣㍡㥥捥收㜰㐱扢㌶㡦㌳捤㑣㌶㠹慦敡挶ㄶ戶㡦晥ㄲ㝣っ捥㐹㌲㠲㉥㈴慡㥣ㅥ㜵㡡ㄳ㡤㐲㘲㙢㌷㠹㔷愱搲㕦㐳ㄳ㌱㌸搷ㄸ㐴㠲搳㡦㈲扦㥤㤱摦愴挳ㅡ㉣愹敤㥣昰㙦㌳㍣㈵㝣㜱㐶㔱㐸って㈴戱㘹㈰㠹ㅤ攰㠴㘷㠹晥㍥㐲㠱㐴搴づ慤㝤㠰扥㐵㈲㕥㥢㑣搴㐶㑤㍣㤲戸昶㤷捥愷㙢愲ㄹㅣ㌸㘳戸ㅥ㡡㡦搷㠲㘹挴㙣ㅦ晤㐳昸ㄸ㥣㘴散㈴㔱攳昴愸㔳㐹昴㠴挴㐶㙥ㄲ晦㠲㑡晦〴㑤挴㐸挱㈰㠸〴攷ㄳ㐵捥㝢㑢攸㕦搲㠱㌷㠷㔰㌲㐵㐸搱搷っ㑦〹㕦㍢挱㕡㐸昴㜷㤳攸昸ㄴ㡤〴㤲ㄸ〷㈷㍣昱愳㘱㠴〲〹㑥ち㌲㥡昶〳晡ㄶ㠹っ㡥㤷㠹ㅣ㉥捣㈴㑤㕣ㅣ㑦㘶㜰慥㡤㡦搳㕣㍥㥥慤慤挵㌱㈳㙡散㘲晢攸晦㠶㡦㌱摥改挹ㄱ㜳㠲搳愳㑥㜱㉡㔰㐸㤴戹㐹晣〲㤵晥㉢㥡㠸㌱〵〶搶ㅡ㘳挱昵㕤㤴ㄳ㠴㈲㝦㤰㘳敤愳愱㜹㠸敢㉣㜳㝥ㄴ㤵㐳搴㐱㠲㜳㝥㐲攲挷㝦扢扥㡢㜶ㅣ㌱㝦㠰搴晦㕤㜴㍡㥣昰㐴㔵〷㐲㠱挴っ㜴㠴㐴〴㝤㡢㐴戴ㄶ摦㌵愲㠵㔴慣㌶㥤㤵换攳㈶㍥㔶㙢㙡慢慢㙢戱㐹愰ㅡ换㤸㘹晢攸晤攰㘳㜰ㅡ㤰ㄱ慣扤㘳戶搳愳㑥㜱㙥㑦㐸㝣㠵挱㜴㝣ㄷㅤ〸㤵㙥愰㠹ㄸ㜵㌰㤰㌵昶ㅣ㌱㌹攳㈷㜲摥㙤㐲摦㤰づ㑦㘰挹㤸ぢ㌹㥥愸慤㠰㘸㐰㥦昲㝤搱搹搱㌳㐳ㄴ晣㌳昳搱摥扦〳㌰〵昷昵㘷㕤㑣㐹ㅦ晣扥搶晡㔵㙡㔹改搸晦㉣ㄶ攷愰昸愳㜴扥捡搷㘱㕤晦て㜱挸戲㜳㔶㡡ㄱ㌷挷㑢ㅦ㡡ㄵ㉥摦ㅦ慢ㅢつㅡ㘲㔷㝦㐰づ㡥㈵ㅢ㌶㑤㙢挳㕣ㄴ晥㄰攱㥣㤶〹昸ㄱ慣昵㔷散搶㜷收愸㐶㍢户愷慦敡㤴㑣挸戶攱㠶〶敤愶攳㌶扢戵挳て户㝢挷㙣㈳ㄴ愳㜹㌳晢つ㍢㝢慥㕦昵づ敢㤴㑥挳㕤戸㜹㉢ぢ㈷㘲ㅢ㝥改㕡㔶摡㐷〵晥搰摥晥㝢㜵晣ㄹ㉦愳攱㑦㉦㑣换ㄳ挰戰㠰摦㌴㑦㙣㘸㤷㝢〲㙣ち扤搲㌹㜵愹つ挳摡㔶㡣ㅢ㌵㜵昶愸㔸㈲㕥晥ㅥ摥㡡ㅥ㘷㈹〶捦㥣摣〲㈳晡㘶〸愹㜸攸㘷㌴㡡〶搶愳㠳ㅤㄹ扦㉤㉥㝡㝣戱㡢摤ㅤ㙦晤㕦㘱晦㙦㡣ㅦ戸挰昱㌸㐰㔵㥥㍥愱晣慤ㄵㄷ㝦㜹敤㡥㔵ㄷ摥昴㥢晤晦ち换攳㡢㕤捥㕢捤挷㕦㜷挱攴㈷昶㐷㐸昵户搹扣挳收㕤㌴敡㑤っ攲㌵晣㕡搹㜷ㅦ昳㝦摡ち敦㝤捣㡤㠵㠸㠴㈷敡㙥㌰摥〱㝤搴㐱攸㜰扦㔱慦挳㠳ㅢ㉢㔷㔵慦攲㕡㌶㐱捣㙤㑣改㡤㘸戵慤㈰戳㘱挶搳敡ㄵ㤸㍡〸㈲晡㌶搰つ㍣ㄸ㔶扤〳挱昹㐱昱攸㌱㠸㐳攰ㄱ〴攲㐵㝢㝤㝤㈰㕥戰ㄵ摥晢㤹ㅢ换ㄱ〹捦ㄲ㝤〷ぢ挴攱攸〸㠸攷攰搱〱㈲㐶㄰㥣摣戳㐰㜰摡㔰慢㠱慣敦戸㔱搳愶㡦㡡㐵搵㔳㐵ㅣㄲ攴㜰㌴㡣㝡挷㠱戳㠳扤攳挰㌹挲㈰づ㡦㠵㜱㜸搴㔶㜸㙦㙢㙥慣㐲㈴㍣㑢昴ㅤ㉤づ愷愰㈳ㅣㅥ㜶㜳ㄸ㐷づ愷㐱㘵㜱攰愴愱戶ぢ㘴捥摥㤵㔶㝦㈹〲㌱㠱㈰捥㠲㔵敦㐰㥣敤㜸昴㜸㠳㌸ㅦㅥ㐱㈰敥つ〳㜱㡦慤昰摥摥摣戸㄰㤱昰㉣搱愷㕡㈰㉥㐵㐷㐰摣攵〶㌱㡤㈰㌸戳㘷㠱攰㥣愱㌶摤〵愲㔶摤㕥〴㘲㈶㐱㕣〵慢摥㠱攰摣愰㜸昴ㄸ挴つ昰〸〲㜱㔳ㄸ㠸ㅢ㙤㠵昷㌶攷挶㑤㠸㠴㈷愶㐳㉣㄰户愱㈳㈰慥㜷㠳㤸㑢㄰㙢愰戲㐰㜰㜶㔰摢ㅢ㌲散ㄹ㔳攷㡤㡡㈷搴搵㐵ㅣ昶愵㌹㑦㡦㥣㠳挶挰扢搱改ㅤㄴ捥〸昶づち㘷晡㠲愰㕣ㅥ〶攵㌲㕢攱扤昵戹昱〰㈲攱㠹㠲㄰ぢ捡㈳攸〸㤴㑢摣㔰㌲㕣㑢㑥搰㔹㔰㌸昵愷攵㈰搳攴㜰㤱㔶ㄷㄴ㌱㌱愱ㄹ昸㈴㙣㝡㠷攱㈹挷愳挷摢挶昳昰〸挲㜰㑥ㄸ㠶戳㙤㠵昷〶攸挶㡢㠸㠴㈷㑡㑢㉣っ㉦愳㈳ㄸ捥㜴㘳㘸㈲㠶㔷愱戲㌰㜰摥㑦㙢㠱捣昹昸㠸慢㔳㡢㐰ㅣ㑣㄰㙦挰慡㜷㈰㌸扦㈷ㅥ㍤〶挱㔹扥㈰㄰慢挲㐰㥣㘰㉢扣㌷㐲㌷摥㐷㈴㍣㔱户㘲㠱攰っ㥦㠰㌸捥つ㘲㌹㐱晣ぢ㉡ぢ〴愷晤戴挳㕣㈰㙡搵捡㈲㄰㠷ㄳ挴攷戰敡ㅤ〸㑥敦昵づ挴户昰〸〲戱㈲っ挴ㄱ戶攲〳捦㕦〳㌵扥㐷㈴㍣㑢昴愳㉤㄰㍦愱㈳㈰㝥敦〶㜱っ㐱晣〲㤵〵攲㘷㉣㘹㝦㠴捣㍥㕡挴搴戲㈲づ挷㤳㠳挲㉡昵㡥〳㈷昷挴愳挷ㅢ㐴㕦㤸㔷㜱昴㥥ㄳ慢戶㌰づ慤戶挲㝢㕦㜴㐳㐷㈴攱㜰㡡挵㘱〰晡挲㘱戱㥢挳㘹攴挰㤹㌹㡢〳攷晣戴㌳㍡㌸搴㐴㔵㘳ㄱ㠷戳挸㘱㄰㡣昰散挵〹㈶愷昶挴愳挷ㅣ㠶挲扣㉡㠰挳挲㌰づ〵㕢攱扤㍤扡㌱っ㤱㠴挳昹ㄶ㠷捤搱ㄷづ㜹㌷㠷ぢ挹愱ㄲ㉡㡢挳〸㉣㘹ㄷ㐳收㥣㑦㔴慢〵㐵㈰㉥㈵〸㑥搶攱搹ぢ㄰㥣搹ㄳ㡦ㅥ㠳攰晣㕥㔵〰㠸晤挳㐰散㘷㉢扣户㐹㌷戶㐷㈴〱㜱㤵〵㈲㠶扥㠰搸挷つ攲ㅡ㠲愸㠱捡〲挱〹㍦敤㍡挸慣ㅤ愳㈶愹收ㄴ㜱戸㠱ㅣ㔲㌰挲戳ㄷㅣ㌸慦㈷ㅥ㍤收挰搹扤慡〰づ戳挳㌸捣戲ㄵ摥扢愵ㅢ扢㈰㤲㜰戸捤攲㌰〹㝤攱㌰挳捤㘱つ㌹㜰挲捥攲挰改㍥敤捥㑥づ㌵㙡户㈲づ㜷㤳挳㌴ㄸ攱搹ぢづ㥣搵ㄳ㡦ㅥ㜳攰摣㕥㔵〰㠷㐹㘱ㅣ㈶摡ち敦㑤搳㡤㍤ㄱ㐹㌸摣㙦㜱㤸㡢扥㜰ㄸ敦收昰〰㌹㜰㑡捥攲挰挹㍥敤㈱挸㥣ㅤ愳㐶敤㔴〴攲ㄱ㠲搸ㅦ㔶㜸昶〲〴㈷昵挴愳挷㈰㌲㌰慦ち〰㤱ち〳㤱戴ㄵ摥㥢愷ㅢ㌹㐴ㄲ㄰㑦㕡㈰ㄶ愲㉦㈰攲㙥㄰㑦ㄳ〴㘷攴㉣㄰㥣敢搳㥥敤〴ㄱ慦㔱搱㈲㄰捦ㄳ㐴ㄳ慣昰散〵〸捥改㠹㐷㡦㐱戴挱扣㉡〰挴攸㌰㄰摢摡ち敦㑤搴㡤㈵㠸㈴㈰㕥戶㐰㉣㐷㕦㐰㙣敤〶昱㉡㐱㜰㐲捥〲挱愹㍥敤ㅦ㤰搹ㅦ㥤㈹㌵慡㠸挳ㅢ攴戰〲㐶㜸昶㠲挳㤱㡥㐷㡦㌹㜰㕥慦㉡㠰挳收㘱ㅣ㠶摢ち敦扤搴㡤㍦㈲㤲㜰㜸搷攲挰㌹㍤攱戰愹㥢挳晢攴㜰ㄲ㔴ㄶ〷㑥昴㘹ㅦ㜶㜰愸㑥慢㈱㐵ㅣ㍥㈲㠷搳㘰㠴㘷㉦㌸㜰㍥㑦㍣㝡捣㠱戳㝡㔵〱ㅣ〶㠵㜱搸挰㔶㜸㙦愹㙥慣㐶㈴攱昰戹挵㠱㌳㝡挲挱㜰㜳昸㤲ㅣ㉥㠶捡攲挰㘹㍥敤敢㑥づ㌵慡㝦ㄱ㠷㙦挹攱㜲ㄸ攱搹ぢづ㥣捤ㄳ㡦ㅥ㜳攰㥣㕥㔵〰㠷扥㘱ㅣ㌴㕢攱扤戳扡挱愹㐰攱昰㤳挵㠱昳㜹挲愱捣捤攱ㄷ㜲戸〵㉡㡢〳㈷昹戴摦㈰戳扥㙢㈵㔵㐹ㄱ〶㠵㕢㉥づ㕣〳ㅢ㍣㝢㠱㠱㔳㜹攲搱㘳っ㥣搰慢ち挰昰搳て㈱㤷敡㝥戴ㄵ摥晢慢ㅢ㥣〷ㄴっ㝤㌱㜶㕣慡㝢〰㝤挱昰〳㍣搶㘱敤攴㔲㥤づ愵攲㍣㥣㠵㠱㌳㝣㕡㍦挸㉣っ〹昵つ㡣摦㠳戱㜵昹㜲〰㌱㍣〶ㅢ㍣㝢㠱㠱昳㜸攲搱㘳っ㑦挳扣㉡〰挳攷㘱ㄸ㍥戳ㄵ摥扢慣ㅢ㥣〴ㄴっ㠳㉣っ㉦愲㉦ㄸ㍥㜱㘳搸㤰ㄸ㌸〹㘷㘱攰昴㥥戶㌱㘴捥攷㘶㑡慤㉢〲㌱㤴㈰㕥㠵ㄵ㥥扤〰挱㘹㍣昱攸㌱㠸㌷㘱㕥ㄵ〰攲摤㌰㄰敦搸ち敦摤搶㡤户ㄱ㐹㐰㙣㙥㠱攰㐴㥥㠰㜸换つ愲㤲㈰㍥㠴捡〲挱搹㍤㙤ぢ挸慣敤愱㔶扤㕥㠴愱㡡ㄸ㌸㉤㠷㘷㉦㌰㜰づ㑦㍣㝡㡣攱㑢㤸㔷〵㘰㜸㌹っ挳摦㙤㠵昷㥥敢挶搷㠸㈴ㄸ㐶㕢ㄸ㌸㡢㈷ㄸ晥收挶戰㍤㌱晣ㅢ㉡ぢ〳愷昶戴ㅤ㈰戳捦慢㘳敡戹㈲づ㌱㜲攰愴ㅣ㥥扤攰挰ㄹ㍣昱攸㌱㠷㍥㌸㐲㔵〵㜰㜸㌲㡣挳ㄳ戶挲㝢敢㜵愳ㅣ㤱㠴㐳捡攲愰愳㉦ㅣㅥ㜷㜳愸㈵㠷㝥㔰㔹ㅣ㌸戱愷敤〸㤹㜳㈹㈶愹ㅥ㉥〲㌱㡥㈰〶挲慡㜷㈰㌸㠱搷㍢㄰ㅢ挲㈳〸挴晤㘱㈰敥戳ㄵ扥㕢戰㙦㡣㐸摤摤㠲摤昵愷捤〷㠲㝥㜹㠱㍦昸敢㔷戰挴㥣戰挳㑦晥ㅡㅡㅢ攵搷㜲晤㜱挷攴㔶晣㜱昱ㄹ戸㌱㌸敥㤳㕣搷㘰晦挱摡㘹戸㘱㌸㙦㐰敢摣㤳㔷㤷ㅥ㥤戵挲散㔶摣愴户㙦㘱㕡ㅢ㙥攸㥥慦挰ㅦ㐷㙥㙦㌷㕢㥢晦ㄷ㙥愷㡣摦㉦昲晥㌴㜸㔸㌷㔲づ晣改㈰㝦ㄳㄸ㌸㌵㘶摤㘳扤㤳㠷昳㌷挳㑢㜹愳攵晦散摥敥摡㈴㙣㘲捥㕤㈲昳慥㕢㠷㤷愹戵㜸㡢慤㔹敡㈳㑢㝥㤳㌱㤷㤴愲㡣ㄳ昶摡慥㘸晡攰㡦晥捡散㌲㥡㠸㍥ㄵㄲ昹搱戲㌴㈵攵㐳戱ㄹ㜸㔷㡥㍦收攴㉤㍦㑡㍣㝦昹扢㕦㍦慥戱昳㈸摢っ慥㕤㑤㈹昲戳戳㙦㔳㝤愶戵㌵戳扣愲愹扥搱㙣㕥搸扥愸愲㝥㈹㘶㔰㜱换㜳㡣〳㝦㐶㕣㥦㠶晦㤹㡡㉦戵〵㈲㜲扢搴戹戲㘵㙡㑤攰㡡捤攰ㅡ㜰挵㍡㔷㙡ㄶ㐵晣㕤慣戵㔲慡ち㌱戸㘲捥㐳㙤㠳づ㠷慢敦〱换㡥㜴㍢㐰攲㑡㜷㘳㘰扡㍡㝦扡戹㥥㜴㌱挴㈹㑡㤷㜰搲敤敤㑥户㘳㜱扡慢〲搳敤攷㑦㌷摦㤳㙥㥣㌷ㅤ愷㡤㘴敤㝥攷㑥挷〹ㄹ搷摡㕤ㄲ㤸㉥攳㑦㤷昳愴㥢收㑤挷挹ㄹ㐹㘷扡搳㜱摡㠳改戴〲愴挱ㅢ敡敡挰㈱㉣㠲扤搶㠰愶㜸㐳㍤㄰ㄲ昷㝢㍡搷㍢㡣㝤㥤㘱㌴挲戲攳㍤攵㐴㠳㙢慤㑦て㑣搹挲搸挵㥢搰挱㥥㜴㥣㤳㈸㝡㑦㑤㈷㕤㥢㍢ㅤ㉦攸扢搲慤ち㑣户搴㥦㙥㤹㈷ㅤ慦晤ㄷ愵㍢搸㐹㜷愸㍢摤㈱挵改㔶〶愶㍢摣㥦㙥㠵㈷摤㜲㙦扡挳㥤㜴㝦㜰愷㍢摡㐹挷昷戴㑣ㅤㅥ㤸㙥㈵㘳昳晤敢摣ㅦ㡦愵挸戵㍦ㅥ攳㑤㜷扣㤳敥㌸㔸㜶扣㜷愷ㄴ愷㕢ㅡ㤸㙥㤵㍦摤㐹㥥㜴愷㜹搳㥤攵愴㍢挵㥤㡥㤷㕡㕤敦㕤㑢㘰扡搳ㄹ扢㜸㔳㌹搳㤳敥㐲㙦㍡㕥㜶㤵ㅤ攴㙣㜷㍡㕥搰㤴㜴ㄶ捣㐵㠱改㔶㌳㜶㌱捣昳㍤改慥昱愶攳搵㑤㐹㜷愱㍢ㅤ慦ㅢ扡搲㘵〲搳㕤攲㑦㜷㤹㈷摤ㅡ㙦扡扢㥤㜴㔷戸搳昱昲㥣ぢ收㝥㠱改慥㘲散㘲㤸搷㜸搲昱㑡㕥搱㡥昰㠸㤳敥㍡㜷㍡㕥〴㜳愵慢ぢ㑣㜷愳㍦摤捤㥥㜴扣㕥㔶㤴敥㜹㈷摤慤敥㜴㉦㍢改慣昷㙥㐶㘰扡㌵㡣㕤晣摥摤改㐹昷慡㌷摤ㅢ㑥扡扢摤改㜸㐵挷昵摥㑤〹㑣户搶㥦敥㍥㑦扡昷扤改㍥㜲搲晤挵㥤㡥ㄷ㑥㕣改㜶づ㑣昷㤰㍦摤㈳㥥㜴㕦㝡搳㝤敢愴㝢捣㥤㡥搷㈷㕣敦㕤㉡㌰摤ㄳ㡣㕤扣愹㍣攵㐹昷㡢㌷ㅤ慦㔶挸㡥昰㡣㍢ㅤ慦〳戸搲㐵〳搳㍤捦搸挵改㕥愴挸㜵㄰搳搱㉦摡㔴㜸㔵㐰搲扤㠴㠵㡥㠳ㄸ扦㙦扢搲㙤ㄳ㤸敥ㄵㄸ㜹搲扤㐶㤱㉢ㅤ扦㥡ㄷ愵攳㜷㙦㐹昷㍡ㄶ㍡搲昱㕢慤㉢摤挸挰㜴㙦挲挸㤳敥㙤㡡㕣改㉡搱㉦㑡挷敦戸㤲敥㕤㉣㜴愴攳户㐷㐹㘷敤〸挳〲搳㝤〰㈳捦㡥戰㡥㈲㔷㍡㝥搱㉣㑡挷慦㤲㤲敥㘳㉣㜴愴攳㤷㌴搷摡つづ㑣昷㈹㡣㍣㙢昷㌹㐵慥㜴晣㍥㔷㤴㡥㕦搸㈴摤㤷㔸㜰搲㤵昳㥣戹挷㈷昴慣㜵ㅢ㠴慦㍥㡤㘶㡥㝦挲㘷㈲晥㄰捣攸㐶㥣㤸昷攰敦敥㝣㠵㍣㡡㘷攲㡣愱㝦㙤㉦戰㌳㜰㥡摤愹攰搹戳攲戹㉥〷愵㝦㐳㌱㑦㜳挵攳㕢㝢㐱㍣㜸㑡换〵换愳づ㍤昱昸㡥攲戹戶㑥晦摥㕥㄰て㥥㤵㜶㝡昰㡣㔳㍣㝥愰㤸㈷㥢搴改晦戶ㄷ挴㠳㈷㤶㥤ㅥㄹ昴挴攳㐷㡡㜹扥㈸ㅥ㍦搹ぢ攲㘱摡ㅤ㙢㔴㍣挷ㄳ㡦㥦㈹收愹㥤㜸晣㘲㉦㠸〷㑦攳戸㘰㜹昰ㄴ㑤㍣㝥愵㤸㘷㘷攲昱㥢扤㈰ㅥ㙤㜶挷昲攰㔹㤶㜸㤴㔴挰㤸㈷㔸攲愱搸㈳㑢扣〶昲㘴㡡ぢ㤶〷㑦㤴挴愳㤴㌶㍣㐷ㄲ㡦㍥㙥㡦㍦ㄴ㜹昰㕣㐷㍣捡㘸㜳慣攳㔱敥昶攰㈹㑤㘷づ㥥慥㠸㠷㐶ㅢ㥥愹㐸㡥扥㙥て㥥㤵㜴㝡昰㡣㐳㍣㉡㘸挳㤳つ昱搰摤ㅥ㍣戱攸昴㔸敤㜸㐴㘸挳昳〵昱攸攷昶攰戹㐱愷〷㍦昷㈵㐷㝦摡昰㈳㕦㍣〶戸㍤昸昱摥改挱㡦㙥昱㔸㡦㌶晣搴ㄶ㡦㠱㙥て㝥㐲㜷㝡昰搳㔷㍣っ摡昰㠳㔷㍣搶㜷㝢昰㐳戶搳㘳㡤攳戱〱㙤昸搹㈹ㅥ㠳摣ㅥ㜷ㄷ㜹昰㌳㔰㜲っ愶つ㍦晥挴㘳㐳户〷㍦敡㍡㜳昰㘳㑣㍣㌶愲捤㈳㡥挷挶㙥て㝥㕡㜵㝡昰㤳㐸㍣㠶搰㠶ㅦ㐲㤲㘳愸摢㠳ㅦ㌸㥤ㅥ晣㌰ㄱ㡦㑤㘸昳愲攳㌱捣敤昱㔲㤱〷㍦て挴㘳㔳摡昰愳㐰㜲㙣收昶攰㘱扦㌳〷て改攲㌱㥣㌶㍣㥡㡢挷收㙥てㅥ戹㍢㍤㜸㔴ㄶ㡦ㄱ戴攱〱㔹㍣㉡摤ㅥ㍣昸㜶㝡昰挰㉡ㅥ㈳㘹挳㘳慡㜸㙣攱昶攰昱戳搳㐳づ㙣搸扦昴㔱戰㜱ㅥ〶て㜰㜲捤慤ち㔲㕣㤲㤷㠳㤹捦㡡〷㌵戱摡捡戲㤲〳㤸捦㡡〷㌲戱摡挶戲㤲㠳㤶捦㡡〷㉦戱ㅡ㙤㔹挹㠱捡㘷挵〳㤶㔸㙤㙦㔹挹挱㠹㔶㘳搰㜷ㅥ〶て㔲㘲戵㠳㘵㈵〷㈴㕡ㄵ慤㈳て㑣㘲ㄵ戳慣攴㈰攴戳攲挱㐸慣㙡㉣㉢㌹昰昸慣㜸〰ㄲ慢㠴㘵㈵〷ㅢ㕡ㄵ㡤㡢〷ㅤ戱㑡㔹㔶㜲㠰昱㔹昱㐰㈳㔶戵㤶㤵ㅣ㔴㝣ㄹ㜹㜰ㄱ慢ㅤ㉤㉢㌹㤰昸㘲昱㠰㈲㔶攳㉣㉢㌹㜸昸慣㜸㄰ㄱ慢㕤㉣㉢㌹㘰昸㌲昲挰㈱㔶ㄳ㉣㉢㌹㐸昸慣㜸戰㄰慢㐹㤶㤵ㅣㄸ㝣ㄹ㜹㠰㄰慢㈹㤶㤵ㅣっ㝣㔶㍣㈸㠸搵㔴换㑡づ〰㍥㉢ㅥ〸挴㙡㥡㘵㈵㍢扤㙦㕣摣昹挵㙡扡㘵㈵㍢扡捦㡡㍢扣㔸捤戴慣㘴攷昶㔹㜱㈷ㄷ慢搹㤶㤵散搰㍥㉢敥搸㘲戵愷㘵㈵㍢㌱慤㡡戶〹敥捣㘲㔵㘷㔹挹㡥敢㡢挵ㅤ㔸慣收㡡㤵攱㙣挸㡡晢愷㕣っ扦昶㝢㙢慥㙣㈲㝣㉢昰㐷愲戸㑢㡡攲ㅡ㡦㠲㝢愱㈸慥昶㈸戸攳㠹攲㉡㡦㠲晢㥡㈸慥㉣㔶ㄸ捥㡡㈸敥㘷㘲昱愷㘲ぢ挵㕤㑢ㄴ㔷㜸ㄴ摣㥢㐴㜱戹㐷挱ㅤ㐸ㄴ㤷㜹ㄴ摣㘷㐴㜱愹㐷挱摤㐴ㄴ㤷㜸ㄴ摣㌳㐴㜱戱㐷挱㥤㐱ㄴㄷ㜹ㄴ摣晥㐵㜱愱㐷挱㑤㕥ㄴㄷ㜸ㄴ摣捡㐵㜱扥㐷挱つ㕢ㄴ攷㜹ㄴ摣㤶㐵戱摡愳攰收㉢㡡㜳㍤ち㙥戱愲㌸挷愳攰㐶㉡㡡戳㍤ち㙥㤷愲㌸换愳攰愶㈸㡡㌳㍤ち㙥㝤愲㌸挳愳攰〶㈷㡡搳㡢ㄵ晤晥ㅦ㌰挸慦㑦</t>
  </si>
  <si>
    <t>㜸〱捤㥤〷㥣ㄴ攵晤晦敦㌹敥㠶㥢〵㘴ㄴ㉣㠸㈲㠷㄰㐵㄰㜷昷戶ㅤ㡡〲㐷ㄱ㐵㔰〱㝢㍣户捣挲改ㄵ扣㍢㥡つ㘳㡢㡡挶㕥戰㡢㕤愳㤲㈸挶ㄶ㡤扤挷ㅥ㑢㌴㜶愳挶ㅥ㡤挶晡晦㝣扥㌳㜳㍢㍢攵㑡㝥昹扦㕥㔹㜶ㅦ收昹搶㘷摥㍢㌳㍢㍢捦㜷攷㉡㔴㐵㐵挵捦㜸昰㝦㍥慡戸戰搹扣ㄵㅤ㥤㘶换㠴㠶戶收㘶㌳摦搹搴搶摡㌱㘱㑡㝢㝢㜶挵散愶㡥捥㝥㌰搰ㅡ㥢愰敦愸㙥散㘸㍡捣慣㘹㕣㙡戶㜷挰愸扡愲愲愶㐶慦㠴㝥㤸晤㌲㥣㡥㑥㉦扤㡡つ慣㉡㜴㡤㑤㝦㌶㌵㙣㜴㌶ㄱ㌶〳搸っ㘴㌳㠸捤㝡㙣〶戳㌱搸慣捦㘶〳㌶㐳搸っ㘵戳㈱㥢㡤搸㙣捣㘶ㄳ㌶捣慦㙦捡㘶㌸㥡㠱㥢愱㤹摦㌰㜵㙥敥㘰慣捤扣捥戶㜶㜳晣挸扤慣㌱㑦㡡挵㈶挴㈶挴敢攳愹〹搱昱㈳ㅢ㤶㌴㜷㉥㘹㌷㈷戵㥡㑢㍡摢戳捤攳㐷敥扥㈴搷摣㤴摦搵㕣㌱扦敤㄰戳㜵㤲㤹㡢搶攵戲㠹㑣㉣㤱㑣ㄶ敢敢㌳〳㌷㐷攴㌹つ㔳㜷㙦㌷㡢ㅤ晦慤㤸㈳ㄸ㜳㙥挳搴〹㜳捣捥晦㔶捣㉤㄰ㄳ㈱愷戵戵㘴㥢㕡晦㑢㐱慢昹㥥㈶愷㤹昹㈶扥昹愶搹摥搴扡㜰〲㠶㕤〶ㅡ扤昴㠴㈹ㅤㅤ㑢㕡ㄶ㜳㍢㙡㌰㥢㥢昷㌴㡢昲愶户㑣敢攸摣㍤摢摥搲㌱戰㠵晣捣㜶戳㌵㙦㜶慣搷㌲㝤㜹摥㙣戶つ㍢㙡㕡昶捡戶捦挹戶㤸㔵㕣ㄸ摣㘲扤㠷戳ち㘶㙢㘷㔳攷㡡㐱㉤ぢ㍡捣㍤戳慤ぢ㑤㥡㔴户捣㕣搲㔴㔰㔵㔵㜸㔶昴摢㉡㘸㘴昲㐶㘱㍣㉤つ㡢戲敤㥤搲攳㕢ㄸぢ戲㜵㙤㉥戲ㄶ㘵攳攲㈶㌵搲攳挵昷㙣㕥㔳换慥㘶㝢慢搹捣㈴㝣㈷挷㜹㡣〴㤰昵㍥㜴㤱㜲㔶㠷敦㤲ㅡ㘰敦㝣㕣ㄷ㘶搱㐶愲搹㘴㑥㕢㝢ぢ㌶挸摤捣㙣敢愴搸昸㜹㥤㠵㘹收搲㐹搱〹㜱扤ㄶ㕡㝤ㄴ敤戶㐴㌳〴㌰ち㙤㉤㑤㠷㘵㐹㝢㘲㉣㤹㑡㑣搴㐷搳㘴っㅡ㔵昵㉡㜶㜵㜷〲敥㙥㤵㡤搹捡挶㕣㘵㘳扥戲戱㔰搹㘸㔶㌶ㄶ㉢ㅢㄷ㔶㌶㉥慡㙣㙣慡㙣㍣戸戲昱㄰搸㌸㡦㥡晥晤㉢敤挷敡户扥摤㘹晦攱ㅢ㑣扥昰愳㥢ㅥ扥愰㜲㘲愷攲摥㉤〷㠷慤戰㄰㍥攰慤愱搵挷愲搱戶㐱攳ㅢ㜰㌲㍥㔱ㅦ㐷㤳昱㘸㤴㝡ㅥ〳收愰㘷ㅥ㌹㝦扦㘱㑢戶㥦㝡摤挰ㅦ扥昸敡㡤晤㑥㔴㍣㡣㐸戶〹㔸〸捦戶ㅤ㐳㐵搱㘸㌱㌴晥㙣愹㠹㝡㥣㈶㜵㘸㤴㝡搲捥昶挷挷ㅥ㍦晣愶て挶㑥晥摤㘳㈳㈶ㄷ户㜸敤〴挵攳㤵㘴㑢㘲㈱㍣㕢㡡愱搲㘸戴っㅡ㕦戶扡搸㐴扤㥥㈶ㄳ搱㈸昵㤰㥤敤慥㝥㡦っ㍤晡㠸ㄱつ㔷㡣晡慡㙡㥢晢㕦㔹愵㜸㘰㤴㙣㍢㘰㈱㍣摢㈴㠶摡ㄱ㡤戶ㄳㅡ㕦戶〴㐸㑥愶挹ㄴ㌴㑡摤㘳㘷㍢㜱攱㥣慤慥慡㍦㜲户扢㙦㝦㈸戳㜶敤昴㘶挵㥤㔱戲㌵㘰㈱㍣摢㌴㠶㥡㡥㐶㥢㠱挶㥦㉤㌳㔱㥦㐹㤳㥤搱㈸昵〷㍢摢㈷挵昷昷搶㌶㌸㘶昲摡㕢捥扡㜸攱戹扢慣㔶㍣搴㑢戶㕤戰㄰㥥㙤㔷㠶㥡㡤㐶摢つ㡤㉦㕢㕤㜲愲㍥㠷㈶㜳搱㈸戵搶捥㜶敦ㅥ㑦ㅤ㝦攰搱慤㜳㑦摢慢敥扤攷敥㍤攰㜴挵捦ㄴ挹戶〷ㄶ挲戳敤挹㔰昳搰㘸昳搱昸戳搵㑦搴ㄷ搰㘴㉦㌴㑡㕤㘷㘷换ㅣ㔶㜵敡愹晢摤㌶昹捥捦づ摤昵摥戶愳愶慡〱㔰㑢戶㝤戰㄰㥥㙤㕦㠶摡て㡤戶㍦ㅡ㝦戶昴㐴晤〰㥡晣ㄲ㡤㔲㙢散㙣㌷㝥㜰挱㈳〷慦搹戱㘱昵戲愶散㝡㐳敥㝡㐲昱㔳㔲戲㌵㘲㈱㍣摢㐱搰敡㔹㌴㕡づ㡤㉦㕢ㄲ摢㘴㥥㈶〵㌴㑡㕤㘸㘷㝢㜴㜸㙡晣㠲つ晥㌹攷慥㝥㡦㕦昳搷㐱㐳㥢ㄴ㍦㡥㈵㕢ㄱぢ攱搹ㄶ㌲搴㈲㌴㕡ㄳㅡ㕦戶㍡ㅣ㡥づ愶挹㈱㘸㤴㍡摢捥㜶搷愷〷ㅤ㤸扢愴㘹收慦㝥昹㘹摢ぢ㐳㌷㍥㐷昱㜳㕦戲戵㘰㈱㍣㕢㉢㐳戵愱搱ㄶ愳昱㘵㑢㘰敦㍥㤴㈶敤㘸㤴㍡搵捥戶搵摡挲㝢㕦㝦昶㔹挳㔹㕦扥晤攵ㄹ㔳慦㥤愵㜸㠲㈱搹㍡戱㄰㥥㙤〹㐳㉤㐵愳㉤㐳攳换㔶ㄷ㥤愸㉦愷挹ち㌴㑡㥤㘰㘷摢晡摤昱㡤㘷ㅤ㝦摤㡣㡢㜶摥晦散㡥㥦㑥ㄸ愵㜸㈶㈳搹づ挷㐲㜸戶㈳ㄸ敡㐸㌴摡㔱㘸㝣搹攲挸戶㤲㈶㐷愳㔱㙡愵㥤敤晥攸㍤扦㍦攵㥣㐹戳㡦昹㘱挶㜳㉢㙢〷㡦㔷㍣㘵㤲㙣挷㘰㈱㍣摢戱搰敡挷愱搱㡥㐷攳捦㠶㍤攰〴㥡晣ㅡ㡤㔲换敤㙣换㥦㝢改挳㡦户ㅥ摦㜰搹㌳挷㡣㕥㜰搲㔱㐳ㄵ捦捤㈴摢㐹㔸〸捦㜶㌲㐳慤㐲愳㥤㠲挶㤷慤づ㐷慥㔳㘹昲ㅢ㌴㑡ㅤ㙡㘷㕢㕢扦散昵搸换㙤扢慣㝥晦㡤敦搶㍦晢愵ぢㄵ㑦〲㈵摢改㔸〸捦㜶〶㐳㥤㠹㐶㍢ぢ㡤㉦㕢っ㐷慥戳㘹㜲づㅡ愵づ戶戳㍤搷㜲改慤㙢㉦晤㜴昶摤攷慣㌹昳昳㘹㉦扥愷㜸戶㈹搹捥挳㐲㜸戶昳ㄹ㙡㌵ㅡ敤〲㌴扥㙣㜱㘴扢㤰㈶ㄷ愱㔱㉡㙦㘷㝢㜹敦户㍡㘶捦摡㘴摡敤慢晡晤晤摢戹㔷㙥慥㌶㠴㕡戲㕤㠲㠵昰㙣㤷㌲搴㘵㘸戴换搱昸戲搵㈱摢ㅡ㥡㕣㠱㐶愹〳散㙣㔳攷摥㜹摥㉤㍦㉦㥡㜹敢㠵晢㝦戶攰摤慢捥㔶ㅢ㐱㉤搹慥挲㐲㜸戶慢ㄹ敡ㅡ㌴摡戵㘸㝣搹㔲㌸㤶㕣㐷㤳敢搱㈸戵挰捥搶搹㙦搱ㄷ㈷㡣摡㘵㤷㔳㤶捦ㅦ㜴搱㡣昵攷㉢㥥愸㑢戶摦㘲㈱㍣摢㡤っ㜵ㄳㅡ敤㘶㌴扥㙣㠹扡㠹晡㕡㥡晣づ㡤㔲㜳散㙣㍦㙦晥㥢㍤㘷㥥昵捡捥愷㕣㜱收戸㈷扥㥥昰戳摡〴㙡挹㜶ぢㄶ挲戳摤捡㔰敢搰㘸户愱昱㘵㑢攲愸晣〷㥡摣㡥㐶愹㤹㜶戶ㅦ摢㘷㕥㜴捣摢㝢㑦㍤晦昰晤捦摡㜴捤ㄵ挳搵㌰愸㈵摢㥤㔸〸捦㜶ㄷ㐳摤㡤㐶晢㈳ㅡ㕦戶㌸㡥㕣昷搰攴㕥㌴㑡㑤㜶摥户㈳㉥㝦散㠸㈷慥㙣㔸晤攵㤵㥦ㅥㄳ摢㘸慣摡ㄴ㙡挹㜶ㅦㄶ挲戳摤捦㔰て愰搱ㅥ㐴攳换㤶挰晢昶㄰㑤ㅥ㐶愳㔴扤㥤㉤㝤摦㠸㙤㡥㘹戸㝤攷㔵て㕦晤攳散㜷戶㝡㔰つ㠷㕡戲㍤㡡㠵昰㙣㡦㌱搴攳㘸戴㈷搰昸戲搵㘱摤㥥愴挹㔳㘸㤴㡡摢搹㙡㜷㍣㉤扤挳挱戳㘶摣㝤攳慢㌷㝤㘶晣昴晥挰愷愱摥挳㍥ㄹ㥥搶㥥㕤㠶慦ㄷ愵㙦㉥昱〹㔱晥敢昹㉢ㅢ扥戱ㄵ㤳挵㜴㌱ㄶ㉢㈴愳搹扡㙣㜵㉤挲昶昶扢〱て搵〳㡢㝢㌷攱㥣㝡㤹㝣㔹搸㙣㙡戶挳㉣㝤㜷ㄸ㘷敢愶戶㉤㘹㉤㜴って㔶捥敢捣㜶㥡㥢㝡㜵愵㈰㍥户㜹昸㉡㘵㜶㐸扥ㄱ㕥户扤戲捤㑢捣㈹换㥢㉣昵收ㅥ㌵扥㐸戵攵挲戵㌳摡捤㐳扢戴扥ㄱ㑤挱㌷晤愵ㄲ摢户㤶㤶捡ㅡ搷挸㠶㐵㙤ㅤ㘶慢っ㙦㕣换敥㑤昹㐳捣昶㜹㈶慦ㄳ㤸〵㔹搵つ愹戲扦捤㡤㥢摢㡡ㄵ挵昷戳挲㈸户戴㌸㝤㜹愷搹㕡㌰ぢㄸ敦㘲戳扤㜳挵晣㙣慥搹摣愸捣挴捡〹挵戰㌲昱㡣戶晣㤲㡥㠶戶搶捥昶戶收㜲捤㤴挲搲㉣扥㐱ㄶ㜶㙢㉢㤸昸〲㔸挵㐷㠵慡攸搷㑦愹㡡㙤㠲扥㠵㌱㙥挷〴㜹㈳㕣㙦昱收㜸捦㌷㈹摦散㈶散㠹戵挳㕡㌴㥢摣㈶㉢㐷昷㄰㑣攲㌲捣搸㜰㐳搷㍡昱愲ち慤户づ户㤶㌱㜶扤㜳晦㝦㡤㉢㉢㠷搸㙢㍦㝤㈹扥㘵敦㡣㉦㤴捤㘶㝢户㤷㠴ㄴ㐷愴㍦㠳愶㝡㍢散捤愱昴慡㘰愱㤶慢ㄵ搵换㥡ち㥤㡢戴㐵㘶搳挲㐵㍣攵挲㘵愳㥡ㅡ愲昵㍤昴攷㈰搲㥦㘷昳〲㥡㐸愴㐲㝢㤱㐶㕡㐴晦㡢搵慦ㅥ㠵晦晢晥晤扤ㄲ㕥扡㕣㉦挰挵㥤㡥敡㤶ㄹ㙤敤ㅤ晤晡〵慤攵捥搹㡥㐵㥤摣㍣扢㔷㌲摥㑢㙣㕥㐶㔳㍤ㅡ㑤㡦㤷〷〶挳愸㡡㔷㐱〶戵㑣㌳㡢㔹㕣㝢㤲扤㕢㘵慢㕢慣换ㄹ搳捣㡥扣捥敢ㅥ戳戰慦㉣搷戰㠴㥤㝦㘰ぢ户㝥㜳㜹攷戴㙣㘷戶㝦ぢ慥愰攰㕤搲㘱㌴㑥扣慣㈵㝡づㄲ㤹攳ㅤ戱㝢㠸㘰挸愲㉢捡〰ㄱ㔸㤱戰攳㘰㝦愹攸㘷户摤慦〴挶㍥〲㉢愱㜹㌷昴昲㉢㈱扣㈶㌱搳㙣㥤扦㘲戱搹㐱昳ㅡ慤㕢㤴摥摤㡢挱收收㜳ぢ㍡㥢㥡㍢㈶㘰愴㌳摢摢㤶㉣晥㙦挶㘱㉣晤ㄵ㌴捥愳晡ㄷ搸㡡㝢扦㑥挰㔵搱㝦㈹摦㥢挶挶㡡ㅡ㐶愳㐴摦㤲つ户㔶〴晢ㄹ晦挹㐳㝦ㅤ晦㐵扡搳㔵㡦㠱㐵㕦慥ㅡ㔵挳㝥㘰ぢ〸捤㙦㌷攵㍡㔸㡤㜴㐰㝢㔰换摥㙤敤㠷攴摡摡づ攱昶戴㥥昴㍡ㄶ㤹㘶㈷慦㉤つ戰慦愵挹㌵㌳愵晡昵㉢扢㉥攴扡〸戵〵攲㙢㙦愱ㄹ㌴愵戹㜹愴ㄳ戱㐳㝢ㅢ愲㝥戸捡愵扤㠳㠵〴㡥攴㥤㙤㥤㐸㍡㜲㘹㙡攴戶㈳愷㥡ㅤ㥤㈳ㅢ昰㘱㌹㤲ㅦ㔱捤㑤慤收挸慤㕢摢㐶戶㥢ㅤ㡢㜱㌵搹ㅣ㍢㘱㜹㜳挷㜲戵ㄹ挸昰敡捥攸㉦㤳〷扦㔴昷昵㤴敢㍦㝡挲摣愶晦攱㝦㔶挳㙤㠵敦㈲搳搶挸㔵㡢㤷晥㍥ㅡ㌵っ㘶㍣攲㘰戹晣愱㝦㠰扥晥㈱㥢㡦搰攰戸㈱敦〴づㅢㅦ㕢㕤㌵ㄶ晦昳搰愱㝦挲收㔳㌴㙡ㅣㅡ敥戸晡㘷㘸㥣㠷㌲㄰㥦摢㠳扣愷摢㐰散㝦㑦晦〹㘹㐴敦㐶愷挶挳㠲敦慢㑥㡥㍡挹改愴愶㌴〴づ〴㔰㙤㉢㝣搷扤戶㠳㥢〰昸㠱晥晤㘰ㄶっ攰㈷收㈰ㄸ㥤㕢愳ぢ㐰愵搵㔵㔱攸〴㐰㍦〸㜴㕥昷㔷㜱㠸〴㐰㌵㝡捥㐳㝤昷㤳ぢ㐰っ㘲㍦〰㥤㌱昵㙥㜴慡づ㝥㐱〰㍥㐷昰㐰〰㥦搹ち摦愵戸ㄴ㈲搵㜲ㄴㅢ㜰挸㥦挰㉣ㄸ挰㔰愸昵つ搹㙣㠴挶〵㘰ㄳ慢慢搲〸㈲〰㠶搱㘸㔳㌴慡ㅥ㈲〱㌰ㅣ㍤攷愱摥㜵〳挸㐰散〷戰〵㘳敡摤攸搴㐴昸〵〱㜸㌵っ挰㉢戶挲㜷㜵㜰ㄲ㈲搵㜲ㄴ㕢㜳挸㉦㠵〲搸〶㙡㝤ㅣ㥢昱㘸㕣〰㈶㔸㕤戵㈳㠲〸㠰敤㘸ㄴ㐵愳㈶㐳㈴〰㘲攸㌹て昵㘷㌷㠰㥤㈰昶〳㐸㌲愶摥㡤㑥㑤㠱㕦㄰㠰〷挳〰㍣㘰㉢㝣ㄷ㉣愷㈱㔲㉤㐷戱㈳㤲慡晢㐲〱㑣㠶㕡㥦挲㘶㉡ㅡㄷ㠰㘹㔶㔷㑤㐷㄰〱㌰㥤㐶㌳搰㈸㕥挲ㄴ〰㌳搱㜳ㅥ敡㜶㌷㠰ㄹ㄰晢〱散捡㤸㝡㌷㍡戵㌳晣㠲〰摣ㄴ〶攰㐶㕢攱扢㠶扡㉢㈲搵㜲ㄴ昳㌹攴ㅢ㐲〱散〵戵扥㌷㥢㝤搰戸〰散㘷㜵搵㙣〴ㄱ〰晢搳攸〰㌴㙡づ㐴〲攰㤷攸㌹て戵挶つ㘰㌷㠸晤〰戲㡣愹㜷愳㔳㜳攱ㄷ〴攰晣㌰〰攷搹ち摦㘵摤㍤ㄱ愹㤶愳㌸㤸㐳㍥㈷ㄴ㐰㌳搴㝡ぢ㥢㔶㌴㉥〰㡢慤慥㥡㠷㈰〲攰㔰ㅡ戵愳㔱ぢ㈰ㄲ〰ㅤ攸㌹て㜵㡡ㅢ挰㝣㠸晤〰㤶㌱愶摥㡤㑥敤〵扦㈰〰挷㠴〱昸㤵慤昰㕤㘹摥ㄷ㤱㙡㌹㡡愳㌹攴㤵愱〰㡥㠱㕡㍦㤶捤㜱㘸㕣〰㑥戰扡㙡㍦〴ㄱ〰扦愶搱㠹㘸搴〱㄰〹㠰㤳搰㜳ㅥ㙡愹ㅢ挰晥㄰晢〱㥣捡㤸㝡㌷㍡昵㑢昸〵〱㘸づ〳㜰㠸慤昰㕤晣㍥〸㤱㙡㌹㡡㜳㌹攴愶㔰〰攷㐳慤慦㘶㜳〱ㅡㄷ㠰㡢慣慥捡㈲㠸〰戸㤸㐶㤷愰㔱㜹㠸〴挰愵攸㌹て㜵㤰ㅢ㐰づ㘲㍦㠰㉢㘰ㅦ搱扢搱愹〲晣㠲〰散ㄵ〶㘰㠱慤昰㕤㡦攷㠵昶㕡㡥攲户ㅣ昲扣㔰〰㌷㐱慤摦捣㘶㉤ㅡㄷ㠰摦㕢㕤戵〸㐱〴挰㉤㌴扡ㄵ㡤㍡ㄸ㈲〱戰づ㍤攷愱㜶㜱〳㘸㠲搸て攰づ挶搴扢搱愹㐳攰ㄷ〴㘰㜲ㄸ㠰㥤㙣㠵㙦㡡愰ㄵ㤱㙡㌹㡡晢㌹攴㐹愱〰ㅥ㠴㕡㝦㠸捤挳㘸㕣〰ㅥ戵扡慡つ㐱〴挰㘳㌴㝡ㅣ㡤㍡ㄴ㈲〱昰〴㝡捥㐳㈵摣〰ㄶ㐳散〷昰㌴㘳敡摤攸㔴㍢晣㠲〰㙣ㄳ〶㘰慣慤昰捤㕡㉣㐱愴㕡㡥攲㘵づ㜹慢㔰〰慦㐲慤晦㤵捤㙢㘸㕣〰晥㘶㜵搵㔲〴ㄱ〰㙦搰攸㑤㌴㙡㌹㐴〲攰㉤昴㥣㠷ㅡ攱〶戰っ㘲㍦㠰昷ㄸ㔳敦㐶愷㔶挰㉦〸挰搰㌰〰㐳㙣㠵㙦㈲攵〸㐴慡攵㈸㍥攵㤰搷て〵昰㌹搴晡ㄷ㙣扥㐴攳〲昰㤵搵㔵㐷㈲㠸〰昸㥡㐶晦㐲愳㔶㐲㈴〰扥㐱捦㜹愸ㅡ㌷㠰愳㈰昶〳昸㥥㌱昵㙥㜴敡㘸昸〵〱昸改挷㤰㔳攱ㅦ㙤㠵㙦㙥攷㔸㐴慡攵㈸慡㉡㌱攴敦㘱ㄶ㝣㉡慣㐱慤昷㘷㔳㠳挶〵㈰㘲㜵搵㜱〸㌲㡡㠱〶搰㘸㈰ㅡ㜵〲扡〲㘰㄰㝡捥㐳㝤㠹ㅣ㕤㕦㠶㡥㠷搸て㘰㝤搸㐷昴㙥㜴㡡㜳㐸㐱〰㍥〸〳昰㜷㕢攱㥢㙥㍡ㄹ㤱〴挰愶ㅣ昲㝢愱〰㌶㠳㕡摦㥣捤〸㡥慥昴㙤㜰愴搵㔵慢㄰㘸ㄴ㔷愷㤶㐶愳搰愸㔳搱ㄵ〰㕢愲攷㍣搴㙢㙥〰愷㐰散〷戰ㄵ散㈳㝡㌷㍡昵ㅢ昸〵〱㜸㉥っ挰戳戶挲㌷〳㜶〶㈲〹㠰㈸㠷晣㜴㈸㠰㌸搴㝡ㅤ㥢〴㐷㔷〲㤰戲扡敡㑣〴ㅡ挵搵㐹搳㈸㠳㐶㥤㡤慥〰愸㐷捦㜹愸㠷摤〰捥㠲搸て㘰ㄲ散㈳㝡㌷㍡㜵づ晣㠲〰摣ㅤ〶攰㉥㕢攱㥢㤴㍢ㅦ㤱〴挰っづ昹㡥㔰〰㍢㐳慤捦㘲戳ぢ㐷㔷〲㌰摢敡慡搵〸㌴㡡慢戳ㅢ㡤收愰㔱ㄷ愲㉢〰收愲攷㍣搴㕡㌷㠰ぢ㈰昶〳㤸〷晢㠸摥㡤㑥㕤〴扦㈰〰㔷㠷〱戸捡㔶昸收〹㉦㐵㈴〱㜰〰㠷㝣㐵㈸㠰〳愱搶ㅢ搹ㅣ挴搱㤵〰攴慣慥扡っ㠱㐶攱愵攷㘹㔴㐰愳搶愰㉢〰㑣昴㥣㠷扡挰つ攰㜲㠸晤〰㥡㘰ㅦ搱扢搱愹㉢攰ㄷ〴攰昴㌰〰愷搹ち摦搴攵搵㠸㈴〰摡㌹攴㔳㐳〱㜴㐲慤㉦㘱戳㤴愳㉢〱㔸㙥㜵ㄵ攷㌵㐷㜱㜵㔶搰攸㌰㌴敡㍡㜴〵挰攱攸㌹て㜵㥣ㅢ挰戵㄰晢〱慣㠴㝤㐴敦㐶愷慥㠷㕦㄰㠰挳挲〰慣戰ㄵ扥搹搴ㅢㄱ㐹〰㥣挸㈱㉦ぢ〵㜰㌲搴晡㉡㌶愷㜰㜴㈵〰扦戱扡敡㈶〴ㅡ挵搵㌹㡤㐶愷愳㔱㙢搱ㄵ〰㘷愰攷㍣㔴慢ㅢ挰捤㄰晢〱㥣〳晢㠸摥㡤㑥晤づ㝥㐱〰ち㘱〰昲戶挲㌷挱㝢㉢㈲〹㠰㑢㌸攴㙣㈸㠰换愰搶㉦㘷戳㠶愳㉢〱戸搲敡慡㜵〸㌴㡡慢㜳ㄵ㡤慥㐶愳晥㠰慥〰戸〶㍤攷愱昶㜱〳戸つ㘲㍦㠰ㅢ㘰ㅦ搱扢搱愹摢攱ㄷ〴㘰㑥ㄸ㠰摤㙣㠵㙦捥昹㉥㐴ㄲ〰户㜲挸扢㠶〲戸つ㙡晤て㙣㙥攷攸㑡〰敥戴扡敡㙥〴ㅡ挵搵戹㡢㐶㜷愳㔱昷愰㉢〰晥㠸㥥昳㔰㔳摤〰晥〸戱ㅦ挰㝤戰㡦攸摤攸搴扤昰ぢ〲㤰〹〳㤰戶ㄵ㔳扤搳攰昷㈳㤲〰㜸㥣㐳㑥㠶〲㜸ㄲ㙡晤㈹㌶㝦㐶攳〲昰㡣搵㔵て㈰搰㈸慥捥戳㌴㝡づ㡤㝡〸㕤〱昰㍣㝡捥㐳㡤㜷〳㜸㄰㘲㍦㠰㤷㘰ㅦ搱扢搱愹㠷攱ㄷ〴㘰㔴ㄸ㠰㕡㕢攱㥢㤹㝦っ㤱〴挰㥢ㅣ昲ㄶ愱〰摥㠶㕡㝦㠷捤扢ㅣ㕤㘹ぢ㜸摦敡慡挷ㄱ㘸ㄴ㔷攷敦㌴晡〰㡤㝡ㄲ㕤〱昰㈱㝡捥㐳㙤攴〶昰〴挴㝥〰㥦挰㍥愲㜷愳㔳㑦挱㉦〸挰挰㌰〰〳㙣㠵户㔸愰晡ㄹ㐴敡挳㈴敦〰づ戸戸㔷㤳戹㡣戳㔲敢ㄵ㔱㐶摣戰愴愳戳㑤愶搰〶ㄵ愷戵捤㘹敢㥣搶搴戱戸㌹扢㘲㐸搱㕥搸㝢㤱搹㡡〹敥㜶捣㜳㝢㘴㙤㡢ㄷ㥢〵扤㌸慦㙤㐹㝢摥㥣㌵敤㝦㘱〲ㅣ敢㠷户㑥收扥㉢ㄵㅥ晦搹㥣㙥〵㍣戱㤵攰㔱㔱晤ㅣ〲㝡愷收愴㤸搹㌵㡤㉥㡢〶っ〷㤷㠸捥㙦敡㙣㌶〷ㄴ㘵ち㕢㤶㙢㡡愰㠸慡㠱㐲晦攲晣㐵㤸戲㥡㌶愸㌸戳扤愹挰㌹㈲扥ㄹ㐳㉤搳搹收㐲㔴〸散摥搶搱挴㑡收㐱挵昹敤搹搶㡥挵㥣散捣慦搸愰慣㈷戳愲搵挵愹㑤慤ㅤ㐸㈳敦㈲㤷〷ㄷ攷㉤㙡㕢㠶㥦㌰㉣㘹㘹㥤㤹㕤摣昱㍦昱慥㈸扥㉤昲㤰户㐶㔵慡捡㑡㔵㔳㔹昳㥦扥㍦摡扦戰㡦つ戱㡡挳㐷㘲㍢敤㙣㙦捡㉤㈱㌰挹ㄱ㐷㕢挵㐶摥挳㡡敡攷戱攴㥤搶㜴扤㠵㥥㥡〴㡥戵慣㌴㍦㜰㝡扣敢㜷㈱㥢挳㕣晦〶挳ㄹ昸㉤㥡㕤㘶㉥㤸㔵慡搶昹㍦晤挸愲晡〵㐴敥㜵㜱挴㠶㌰㕥捦摡㠴㔸㌰挱㉤ち㝢㈶戶〴昶扣㥢㘵愴㈸㌶摣㐲搷㉢㉤捥挰晣晡挰攲散㙣捥㙣㐶㔹㐰㑢戶㜳㍤慢挳晡っㄴ攱㜷搸扡㠶戶㤶㤶㉣㌷㌹晥㤴㘰㕥㍥摢㙣搶ㄴ愷㉣改㙣摢慤愹㔵㉦愲㤱敤搲ㄶ㘵㤷㐳㤴㕤㙥㑤攰ㄷ昷㘴戹㤰㉣㌳㔶摢挲㙣㝢㔳攷愲㤶愶㝣つ㍢㥣㉦晤㥦搸㔶㜱晣愸〲㑣攷攱ㅣ㑢扣ㄵ〱搶扣㍣摥敥〹㈸愲㈱㍡扥晤搸愲㉢㤵㠶㝦敡㍦慣㈶挱㤱㐷㍥㔰昴敦㄰慤ㅡ㉦㌹ㄴ挹㔸㍥㤷愹㔸㉣㝥扥ㄲ㥢愸ㅣ㥣搴㕦㘸㠰㤷晥㍤㑣戹挰㔷搵㑢㘸扡㉤㌵攸て㠳挸散戶㙣㘱㐶㌶㡦㥦〵昵户㝦ㄴ㔴㠳户㤶㠷㥡㜶㠳挵ㅦつ愸㈷挲散昶搲愶㠲搹㕥㐳挱㍣晣攸愹㡡㘵㈳㥡昵ㅥ㘲ㅡ扣㕦㐵㜵昵㠰㥡愰㕣戳㥣㔸愳敤㈹㜵昷㡦慡㘶昹攲㝦扣㐷㘶㈷㡥㍤ㄲ㤱㡦愸ㅦ戰㍡晡㡦㕣愷㤷㈱攴晡㜸っ㝥愲挱捦㘸慡㕦㠱搲晢摥㤴搷㘱愰㕡㐳㠷㔱㤵晣㥣㠶ㄵ㈲㌵愸愶㤰搲㤲㙡㔹㤱〱慥㤲㄰捤慡〶愹㜱㝥愳愳捤挳㔶㙥ㄶ㈲搶昱㤵愵㈷昸㘴愸愸慣慣挲㕢慤㜹换改㝣㘹ㄱ慣㘵㥥㈹戵㈲㙡〴㠶愰戱㡣㜰㌸㜷ㄶ挴㙦っ晡捤捡㡢戰挲摣昶捦昸㑦ㅥ㤱㠸㕥〹㥦㡡㠸㝡ㅤ慤〳㈲㐲㠹㐵ち㙦〱慥㠳愱㔱敦㐳挸搳〱搷㠷㤷晡〰㕤㝥㠰攱敡ㅥ㔸挹挳㜳㜰㔴ㅦ㐲捡〳愴慥㌱挸㐷㔸攲㜱愷㙢㍢慣㠱戴攷敤昰㘳㝡攰愵昳〷㙦㕣㤰搷㈷㔸㜰㠶㑣㠱㍤攴〸㙣昴〱㌴晣㌴搸㘰㈰つ〶搱攰㌳ㄸ昰つ搶搶㐳㉦ㄴㅣ㝦㍢ㄳ〰捥㠰て挰晤搳㤵挴〵㙥㝤㈶搹㠰㐹㝥㠰㠱ㄷ摣㑦㤰昵〰㡥敦㤱㠰ㅢ捡㈰㕣攳㌲㜰ㅢ㐱摡㌳戸㑡戸ㄱ㡤扥戱〴戱㍡㡡愵〹〱攰㌶㠱㡤㍥㡣㠶㉣㕢〸㌰搸㤴〶挳㘹挰㑡〶〱户ㄹ㝡攱攰㔰㤲ㅡ〰㙥〴㝣〰㡥搵つ㑥ㄲㄷ戸㉤㤸㘴㈴㤳戰ㄲ挱ぢ㡥攵〷〲㑥慢㠵㐹㙦㍦愲ㄵぢㄶ〴收㈸〶㘶攵㐲ㄹ捣搱㤰昶っ㤳ㄵづ㜸攲㐷㕦っ㠲〵㜹戱捣挱㔹つち散慤昰ㄷ戰搱户愲㈱㑢㈰〲っ戶愶挱㔸ㅡ戰㉡㐲㘰㙥㠳㕥㈸㑣晥捡㈹〰收㜸昸〰收ㄶ慥㈴㉥㤸摢㌲挹〴㈶㘱㔵㠳ㄷ㈶㑢ㄹ慣慤㤰㌰攵攱摤㝤㔹攸㈰攰愲っ挲㡡㠷㌲㜰㜱㐸㝢〶挷捡〸㍣㜱愹㤴㐱戰㈰㉦㤶㐷〴㜰㐹挰㐶㑦搲㤰愵ㄳ〱〶㈹ㅡ愴㘹挰㙡ち〱㤷㐱㉦ㄴㅣ㝦戰ㄵ〰㙥㈲㝣〰㡥ㄵㄶ㑥ㄲㄷ戸敤㤹㘴〷㈶㘱㌵㠴ㄷ摣㘴挸㝡搸㝤愷挰㐴挰敤挸㈰㔳搱㉢〳㌷ㄹ搲㥥挱戱愲〲㑦㤴㕢㌰㠸〳㡥㘵ㄵ捥㤰㈹戴户戸愹戰搱ㅢ㘸挸㤲㡢〰㠳㘹㌴㤸㑥〳㔶㘱〸戸ㄹ攸㠵㠳挳慦ㅣ〲挰敤っㅦ㠰㘳㘵㠶㤳挴〵㙥ㄶ㤳散挲㈴慣愲昰㠲㘳改㐴て㕢ㅣぢ㉢〴摣㙣〶㘱㠵㐵ㄹ戸㌹㤰昶っ㡥㤵ㄸ㜸攲㠷㙣っ攲㠰㘳㌹㠶㌳㘴ち㙤㜰扢挳㐶摦㠳㠶㉣搵〸㌰搸㤳〶昳㘸挰敡つ〱㌷ㅦ扤㔰㜰晣ㄹ㕤〰戸扤攰〳㜰㔹㔷ㄲㄷ戸扤㤹㘴ㅦ㈶㘱昵㠵ㄷㅣ㑢㉥㝡〰挷㠲っ〱户ㅦ㠳戰㌲愳っ摣〱㤰昶っ㡥ㄵㅣ㜸攲㔷㜲っ攲㠰㘳ㄹ㐷〰㤷〳㘱愳㌷搲㤰㈵ㅥ〱〶〷搱㈰㑢〳㔶㝤〸戸ㅣ㝡攱攰昰㝢愸〰㜰〵昸〰ㅣ㉢㐱㥣㈴㉥㜰㈶㤳ㄴ㤹攴㘸ㄸ㜸挱ㅤ〳㔹て攰㔸挸㈱攰ㄶ㌱〸㉢㍡捡挰ㅤっ㘹捦攰㔸昹㠱㈷㝥㠲挷㈰づ㌸㤶㝦㌸㐳愶搰摥攲㥡㘱愳户搰㤰愵㈱〱〶慤㌴㘸愳〱慢㐵〴摣㘲昴挲挱攱㘷㌴〱攰摡攱〳㜰慣㈰㜱㤲戸挰㜵㌰〹㙦㍣愰㔸敤攱〵挷ㄲ㡦ㅥ㡥㜱㉣〰ㄱ㜰㑢ㄹ㠴㤵㈰㘵攰㤶㐳摡㌳㌸㔶㡣攰㠹昹〱〶㜱挰戱㙣挴ㄹ㌲㠵㌶戸挳㘰愳ㅦ㑥㐳㤶㤴〴ㄸㅣ㐱㠳㈳㘹㜰㈹っ〴摣㔱攸㠵㠲攳敦㌴〳挰ㅤつㅦ㠰㘳攵㠹㤳挴〵敥㔷㑣㜲っ㤳戰㑡挴ぢ㡥愵㈱㍤㙣㜱㉣ㅣㄱ㜰挷㌱〸㉢㐸捡挰㥤〰㘹捦攰㔸㘹㠲㈷㝥㍣挸㈰づ㌸㤶㥢㌸㐳愶搰〶㜷㈲㙣昴㤳㘸挸㔲㤴〰㠳㤳㘹戰㡡〶慣㑥ㄱ㜰愷愰ㄷち㡥㍦㌹つ〰昷ㅢ昸〰ㅣ㉢㔶㥣㈴㉥㜰愷㌱挹改㑣挲敡ㄲ㉦㌸㤶㤴昴戰挵戱攰㐴挰㥤挹㈰慣㍣㈹〳㜷㌶愴㍤㠳㘳㠵ち㥥昸㘵㈲㠳㌸攰㔸愶攲っ㤹㐲ㅢ摣戹戰搱捦愳㈱㑢㔸〲っ捥愷挱㙡ㅡ戰慡㐵挰㕤㠰㕥㈸㌸晥㝡㌶〰摣㐵昰〱㌸㔶扡㌸㐹㕣攰㉥㘶㤲㑢㤸㠴㔵㈹㕥㜰㉣㐵改㘱㡢㘳愱㡡㠰扢㡣㐱㔸戱㔲〶㙥つ愴㍤㠳㘳㘵ぢ㥥昸搹㈳㠳㌸攰摥挰㤲㌳㘴ち㙤㜰㔷挲㐶扦㡡㠶㙦〶ㅢ㕣㑤㠳㙢㘸昰ㄶっ〴摣戵攸㠵㠲攳て㠱〳挰㕤てㅦ㠰㘳㠵㡣㌳ちㄷ戸ㅢ㤸攴户㑣挲㙡ㄶ㉦㌸㤶戰昴〰㡥〵㉥〲敥㈶〶㘱愵㑢ㄹ戸戵㤰昶っ㡥ㄵ㌱㜸攲㌷㤵っ攲㠰㘳㔹㡣㌳㘴ち㙤㜰扦㠷㡤㝥ぢつ㔹㌲ㄳ㘰㜰㉢つ搶搱㠰㔵㌴〲敥㌶昴㐲挱昱㌷捤〱攰㙥㠷て挰戱戲挶㐹攲〲㜷〷㤳摣挹㈴㔵昸㙡敦〵挷搲㤷ㅥ挰戱㌰㐶挰摤捤㈰慣㤰㈹〳㜷て愴㍤㠳㘳㈵つ搱攸昷㌲㠸〳㡥攵㌴捥㤰㈹戴挱晤〹㌶晡㝤㌴㘴愹㑤㠰挱晤㌴㜸㠰〶慣扥ㄱ㜰て愲ㄷづ㉥昸㜴攴㘱昸〰ㅣ㉢㜲㥣㈴㉥㜰㡦㌰挹愳㑣挲敡ㄹ㉦㌸㤶捣昴〰㡥〵㌵〲敥㜱〶㘱㘵㑤ㄹ戸㈷㈱敤ㄹㅣ㉢㜰〴摣㔳っ攲㠰慢㠵搴ㄹ戲ぢ摣㥦㘱愳㍦㑤㐳㤶攸〴ㄸ㍣㐳㠳㘷㘹挰慡ㅤ〱昷ㅣ㝡愱攰昸㑢昳㠰㉤敥〵昸〰ㅣ㉢㜹㥣㈴㉥㜰㉦㌲挹㕦㤸㠴㔵㌷㕥㜰㉣戵改〱ㅣぢ㜱〴摣换っ挲㡡㥣㌲㜰慦㐲摡㌳戸ㄴ摣〴摣㕦ㄹ挴〱挷昲ㅤ㘷挸㉥㜰慦挱㐶㝦㥤㠶㤹㘰㠳扦搱攰つㅡ戰摡㐷挰扤㠹㕥㈸㌸晥㘸㍥〰摣摢昰〱㌸㔶〰㌹愳㜰㠱㝢㠷㐹摥㘵ㄲ㔶敢㜸挱戱㐴愷〷㜰㉣攰ㄱ㜰敦㌳〸㉢㜹捡挰㝤〰㘹捦攰㔸昱㈳攰㍥㘴㄰〷ㅣ换㝥㥣㈱扢挰㝤〴ㅢ晤ㅦ㌴㘴㐹㔰㠰挱挷㌴昸㠴〶慣ㄲㄲ㜰㥦愲ㄷち㡥扦晦て〰昷㌹㝣〰㡥㤵㐳㑥ㄲㄷ戸㉦㤸攴㑢㈶㘱㤵㡦ㄷㅣ㑢㝢㝡〰挷挲ㅦ〱昷ㄵ㠳ㅣ㠴㕥ㄹ戸㝦㐱摡㌳㌸㔶ち〹戸㙦ㄸ挴〱挷㜲㈱㘷挸㉥㜰摦挲㐶晦㌷つぢ挱〶摦搱攰㝢ㅡ㤸㌰㄰㜰㍦愰ㄷち㡥户㌲〸〰昷ㄳ㝣〰㡥ㄵ㐷捥㈸㕣攰㝥㘶㤲ち㑣㘳㈸㔶〷㜹挱戱㈴挸〲ㄷ㝡㔵㤸〵㐳〲づ㔷扡㉢搴㔲昴捡挰攱ㄷ挶扤〰户ㅣ㙥〲慥㥡㐱ㅣ㜰㉣㌳㜲㠶散〲愷挱㐶敦㑦㐳㤶㈰〵ㄸ搴搰㠰昷㔲㔳慣㑡ㄲ㜰ㄱ昴㐲挱昱慥っ〱攰〶挲〷攰㔸愹攴㈴㜱㠱ㅢ挴㈴敢㌱〹慢㡡扣攰㔸㑡搴〳㌸ㄶㅡ〹㌸㠳㐱㔸㜱㔴〶㙥〳㐸㝢摥攲㔸㤹㈴攰㠶㌰㠸〳㡥攵㐹捥㤰㕤攰㠶挲㐶摦㤰㠶㉣㕤ち㌰搸㠸〶ㅢ搳㠰搵㑣〲㙥ㄳ昴㐲挱昱〶ㄳ〱攰㌶㠵て挰戱挲挹㐹攲〲㌷㥣㐹㌶㘳ㄲ㔶㈳㜹挱㕤〶㔹て攰㉥㠷㠹㠰ㅢ挱㈰慣㔴㉡〳㌷ㄲ搲㥥挱戱愲㐹挰搵㌲㠸〳敥㉡㐸㥤㈱扢挰㡤㠲㡤扥㈵つ㔹昲ㄴ㘰㌰㥡〶㘳㘸挰㉡㈸〱昷ぢ昴㐲挱昱㕥ㄹ〱攰戶㠶て挰戱㌲捡㐹攲〲㌷㤶㐹戶㘱ㄲ㔶㌱㜹挱摤〶㔹て挷㌸ㄶ㌶〹戸昱っ㜲㍢㝡㘵攰㈶㐰摡㌳㌸㔶㐲〹戸敤ㄸ挴〱挷㜲㈸㘷挸㉥㜰㔱搸攸㌱ㅡ戲㔴㉡挰㈰㑥㠳㍡ㅡ戰㝡㑡挰㈵搰ぢ〵挷摢㝥〴㠰㑢挱〷攰敥㜳㈵㜱㠱㑢㌳㐹㠶㐹㔸晤攴〵挷㤲愷ㅥ挰戱㈰㑡挰㑤㘴㄰㔶㐶㤵㠱摢〱搲㥥挱戱㠲㑡挰㑤㘲㄰〷ㅣ换愸〲戸散〸ㅢ㝤㈷ㅡ戲挴㉡挰㘰㌲つ愶搰㠰㔵㔷〲㙥㉡㝡愱攰㜸〷㤳〰㜰搳攰〳㜰慣挴㜲㤲戸挰㑤㘷㤲ㄹ㑣昲㈶っ扣攰㔸㉡搵〳㌸ㄶ㔲〹戸㥤ㄹ㠴ㄵ㔵㘵攰㜶㠱戴㘷㜰慣扣ㄲ㜰扢㌲㠸〳㡥攵㔷捥㤰㈹戴扦㌹捣㠶㡤扥ㅢつ㔹㥡ㄵ㘰㌰㠷〶㜳㘹挰㙡㉤〱户㍢㝡愱攰㜸㌳㤶〰㜰㝢挲〷攰㔸挱攵㈴㜱㠱㥢挷㈴昳㤹㠴昵ㅥ㌲昸〵散搹㠳慦收㥣扤㜷㉡摡㔷㈶㈰ㄹ㡡㉣ㄸ㤸搷戹愲ㄹ㐵ㅡ㕣攴搴戴戵挴㐹昶㠸挸㌰㘱摥搶㡥㠹扥㉡敦㝤㈵扡㝣㥦㐶攲〱㐳㍤昷散㄰㌷㙡㔸㡦㔰㝤晤昷晥晢㔲㜴昹㜳攰愵ㅦ昰搳㠷て㙤㙦っ㜱攸㙥㑤昹昶戶㡥戶㘲攷挸㜹㈸㐰ㅡ挹㝢愰ㄴ㉢㉡愲㔳慡慦㐵挴挰㥣㕣戱慡㔶摥㡦㜲㈹敦〹㄰㌹愴戵㙤㔹慢㡣愶扡㠳户㠲ㄱ㕥晤晢㌳つ㤹捡㘳㑢挰㌳㔸扢㐰㘷㝤㕦戴㠳晡ㄹ㥣晣愷戱戶ㅦ晡㘳ㅡ愶㌶散搹㘸收戳昱㕣㍣㤳挹搶㈷㤲㠹㘴㍡㤷㡤愷㤲㠵㑣㈲㤳慢㑦㘴敡ㄲ愹愴㈱戵〲㡣戱㍦㝣っ㔶〷㐸扡〳搸㘳㤹㠰昴愸慢慥挴愹㔱㙦㈷敥㘱㕦愱㜲㉡慦ち捡慣敡摦㕦㡤昱摣慡挴㌷攱捦戲ㅢ戹搷㠳愶㜱扥扦㝡つ㘰昵捥㠹〳㉣扤ㄷ㜴收〹㥥摥㠸㈱攸〷愱㠹ㄸ晤㈰愰㑣换愲扢㕥挳搴㐶㔷摤㤲㤶㠳㙣㝤挸捡敦ㄳ慡攵㈱ㅥ〸戱搴㌹攰〶愴ㅤ㐶㤵ㅤ㐵慦㘵㜸ㄳ㝡㝤ㄴ㤶㤴〶戹㐰㕡〸ㄱㄷ攴㔵〳㈹户㙡㜵㍥㔶㠴摢ㄲㄴ昸㘹㉤㑣戸㉤愸㜳㈱攱昶㔰晥㝥敡㜰愲㠵㝥〸㕡扣㥦ㄱ㍢戴搶㡣扥昵㝥挶ㄳ搱㠴ㄹ㑦㘶ぢ挵扡㘲愲㔸ㅦ慦㑦搴愷㤳挹㐲扡㉥㔶㥦㡢㈶攳㜱㘳㠰㌳㥣ㄶ昸ㄸ〳㥤㥥扣㥦㠳㥣ㅥ㜵捡㐰㡦敦愹㍡ㅤ〳㈱㙦㉣㔷攸㠷㐲愵户愳㠹ㄸ敢㐳㈰㌲㜲搳〹㑡㈷ㄶ㘳〳㐷扥㌵ㅤ㤶㔱㍥ㄶ㑢㙡㈸攴㐲㘲〵㐴㕤㈴㌶㠲㔴㐸㥣㠰ㄴ㝥ㄲ挷㐱敡㈷戱㌱㥣㄰〴ㄷ扣搱㠲挴㈶㜶㘸敤㈸昴㉤ㄲ㜵戱㝣㍡㥤㉥ㄴ敡㤲戱㐴挲慣捦㘴㜲㔱摣㙤㌷㥥㑦㐵ㄳ挵扡㔸㌴㘳っ㜳㠶戳ㄲ㍥挶愶㑥㑦㐸っ㜷㝡搴愹ㄱ攸〹㠹愳摣㈴㡥㠵㑡㍦づ㑤挴搸〲〶㜸㔶攸ㅥㄲ㈳ㅤ昹㜶㔴㥥㐴㠷㈸㐹㡣㠲㕣㐸慣㘲㜸㑡昸ㅡつ愹㤰攸㜴㤱搰㑥㠵㐹攸㐱㐳戵〷攲攱㌴㍤摣㔰㜸㡦ㄶ㜸㝥㘱攷搳㑥㐷摦挲ㄳ换挵㤳挹㕣捥捣㈶㡡昱㐴㍥㥤慡㑦㈵戲昵搹晡㕣㍡㕥㥦㑦挶㑣搳㤰ㄹ㝣挶㌸〳㍥挶搶捥㠸捦㘴㙦慣搳愳㑥㡤㐷㑦昰㌴扢昱㥣〳㤵㝥㉥㥡㠸戱㉤っ昰慣搰捥㐳搷扢㠳㥤て㔹挰づ戶ㅡ攲昲ㅤ㙣㠲ㅤ㐵㑦㜱㔴ㄷ㐲㉦㜷㐶㔵㔱挸〵收挵㄰㜵挱㡣㐳㉡㌰㜳㉥㤸㍡㘱捡づ㜶㔰㈰㌷捥搲搳㐲扦ㅣ㉤戸㈵散搰摡ㅡ昴㉤㙥㤹㘴搱㉣ㄶ捣㝣戱㤰慥㑦ㄴ㘳㠵晡扣㤹㡢愵昲愹㑣㈱ㄵ捤挴搳㜱㐳㈶昰ㄹ攳ち昸ㄸ㈹㘷㜰挲㉤敤昴愸㔳ㄳ搱ㄳ㙥晢戹戹㕤〳㤵㝥㉤㥡㠸戱㍤っ昰挴㔵㜸捡〸㑡㈷ㄶ㘳〷㐷㍥㠹捡ㅢ㈹摦ㄱ㑢㙡㐷挸㠵挴捤㄰㜵㤱㤸っ愹㤰搸摤㑤愲敢㔰㌳㈷㤰〴愷摤ㄱ〴㤷㘳搱㠲挴㔴㍢戴㜶㉢晡昶愱㈶㔷㑣挷㔲戹㜴㈲㤶捦㈶㤲愹㙣㌶㤳慣㌷㜳㠹㔴摣㑣挴搲昱㔸挱㘸㜰㠶戳づ㍥挶㌴愷㈷㍢㤸㑣挶㌳㍥㜵㙡㘷攸㠴挴捥㙥ㄲ㜷㐰愵摦㠹㈶㘲捣㠲〱㥥扥ㅤ㙣ㄷ㐷㍥㡤捡㝢改㌰ㅤ㑢㙡㌶攴㐲攲㍥㠸扡㐸捣㠱㔴㐸散攸㈶搱戵㑤散㄰㐸㠲昳攸〸㠲㥦晣愲〵㠹摤敤搰摡挳攸㕢㈴ち搱晡㑣㌱ㄷ㑤愷敢捣㜸㈲㤷捣攷㘲昵㤹戴㠹㡤〳ㅦ慣㘶㈱ㄷ㌷昶㜰㠶昳〸㝣㡣㍤㥤㥥㙣ㄳ㌲扢捥昸搴愹扤愰ㄳㄲ㈹㌷㠹㈷愰搲㥦㐴ㄳ㌱昶㠶〱㥥扥㙤㘲ㅦ㐷扥㉢㤵捦搲㘱㌶㤶搴㝥㤰ぢ㠹攷ㄹ㥥ㄲ扥づ㠰㔴㐸㡣て㈴戱㑤㈰〹㑥㡣㈳〸㙥㑢㠵ㄶ㈴づ戴㐳㙢㉦愳㙦㤱㈸㈶ㄳ昵挹㘸愱㤰捤㥢㘶㈲㤱㈹㘴㜲㠹㜸ㄶㅦ㍤㜵ㄹ散㉤搱㑣挶㘸㜴㠶昳ち㝣㡣㠳㥣㥥㤰㤰改㜲挶愷㑥ㄵ愰ㄳㄲ愳摤㈴㕥㠷㑡晦ㅢ㥡㠸挱搹㙦㍣㝤㈴㡡㡥㝣㑦㉡摦愱挳㍣㉣愹㐵㤰ぢ㠹昷ㄸ㥥ㄲ扥づ㠶㔴㐸㙣ㅡ㐸㘲㤳㐰ㄲ㠷挰〹㐱㜰㐳㈰戴㈰搱㙣㠷搶㍥㐲摦㈲㤱㐸收㔳㠵㘴慥㤰换攱挴慡㉥㥥捣挵搲昹㙣㌶㡦愳㐵㌶㤷㑦㘵㔳㐶㡢㌳㥣㝦挰挷㘸㜵㝡㐲㐲收扦ㄹ㥦㍡搵づ㥤㤰搸挰㑤攲㌳愸昴捦搱㐴っ㑥㘷攳改㈳搱改挸昷愵昲㙢㍡昰昶っ㙡㈹攴㐲攲ㅢ㠶愷㠴慦攵㤰ち㠹ㅡ㌷㠹慥攳㠴ㄶ㐸㘲〵㥣㄰〴ㄷ摥搰㠲挴㘱㜶㘸敤〷昴㉤ㄲ愹㕣㉥㤵捦愶捤㈴捥㉤ㄳ〵㝥捣㐴㤳㤹晡㘸搶㉣㤸愹㜸㌶㕡㌴づ㜷㠶昳㈳㝣㡣㈳㥣㥥ㅣ㈷㘴㐲㥢昱愹㔳㐷㐳㈷㈴㉡摣㈴㔴㌵昴㤵㘸㈲〶攷愷昱昴ㅤ㈷㡥㜱攴〷㔱搹㥦づ㔹㉣愹攳㈰ㄷㄲ晣㉢〲㕤㈴㑥㠰㔴㐸晣敢㍢搷㈹㐹搷㜱攲㉢㐸晤愷㈴㥣㡢挶ㄸ㔱㕦㠹㔰㈰㜱愲ㅤ㕡㕢て㝤㡢㐴㕤㍣㥤挰晤晥攳晣愴㐸挴㜲搱㕣愱㍥㕡㠷㤳ㄴ㌳㤵㑣挴敢㡡ㄹ攳㈴㘷㌸㠳攱㘳㥣散昴㘴㥢㔸攵昴愸㔳扦㐱㑦㐸㝣㡡挱㜴㥤㥣つ㠱㑡ㅦ㡡㈶㘲㜰挲ㄹ㑦摦㌶㜱扡㈳攷晤ㅥ昴㘱㜴㔸㐴ㄲ㘷㐲㉥㈴㠶㌳㍣㈵㝣㥤つ愹㤰㜸搷㑤愲㙢㥢㜸㍢㤰〴㈷㤷㠵挴ㄶ〸〵ㄲ攷摡愱戵㤱攸㕢㈴攲㠵扡㈸㑥㑤捤㘸扥ㄸ㑢搴挵捣晡㘴㈱㘹挶㡢戱㘸㍣㠳〳㐸㈶㘵㥣攷っ愷ㄶ㍥挶昹㑥㑦戶㠹搵㑥㡦㍡㜵ㄱ㝡㐲攲㌵㌷㠹㌱㔰改扦㐰ㄳ㌱㌸㠳㡣愷㙦㥢戸挴㤱昳户つ晡㌸㍡戴㜱㥤㉦㠳㕣㐸㙣换昰㤴昰戵〶㔲㈱昱㥣㥢㐴搷㌶昱㑣㈰㠹㉢攰㈴㈴㘲〸〵ㄲ㔷摡愱戵㌸晡ㄶ㠹㑣㌱㔳慣慦换㐴㔳㌸㘴㈶㤲〵㥣㠱挵捤晡㌸㍥㐵ぢ㤹㜴㍥㥤㑣ㄸ㌲㤱捣ㄱ搶挱挷戸摡ㄹ㥣㙣ㄳ㌲㠷散攸搴昵搰〹㠹挷摤㈴搲㜰搳㌳㘸㈲挶つ㌰挰搳户㑤晣搶㤱㉦愱㜲ㄲㅤ㤶㘲㐹摤〴戹㤰搸〹愲㉥ㄲ㙢㈱ㄵㄲ㝦ち㈴㜱㑦㈰㠹摦挱㐹㐸㌴㈰ㄴ㐸晣摥づ慤㑤㐳摦㈶ㄱ换㘵攲戸愷㙡扥㔸捣㈶ち挵ㄸ㑥㑥㤳㔱ㅣ㌹㌲戱っ㡥ㅥ㌸㥦㤰㤹㘱㡥㜰㍡㝣㡣㕢㥤挱〹〹㤹ㄴ㜶㜴敡㜶攸㠴挴敤㙥ㄲ戳攰愶敦㠲㈶㘲摣〱〳㍣㝤㈴敥㜴攴扣ㄵ㠴㍥㤷づ㐷㘲㐹摤つ戹㤰搸〳愲㉥ㄲ昷㐰㉡㈴㙥ち㈴昱摢㐰ㄲ昷挲㐹㐸㉣㐰㈸㤰昸㤳ㅤ㕡摢ぢ㝤㡢㐴㉥ㅡ㌵搳㈹㌳㕥挸搷攳㐳戴㍥㥥挹㈶㜲戹晡扡㜸扣㤸捥愶㜳搱㠴㈱㔳扤ㅣ攱摥昰㌱敥㜷〶㈷㈴ㅥ㜰㝡搴愹㠷搱ㄳㄲ㔷扢㐹散て㤵㝥〰㥡㠸挱㐹㕢㍣㝤㈴ㅥ㜵攴挷㔲㤹愵挳㜱㈴昱㌸攴㐲㈲捦昰㤴昰昵㈴愴㐲攲愲㐰ㄲㄷ〴㤲㜸ち㑥㐲㘲㈱㐲㠱挴㥦敤搰摡㈲昴敤攳㐴㉡ㄳ慦捦㤸㜵挵㙣㍡㤱㐸㘷㜳㤹㕣㌱ㄱ㌳搳戱㑣㝤㈱㕡㐸挷㜳㠶捣摤㜲㠴㑤昰㌱㥥㜱〶㈷㈴㥥㜵㝡搴愹ㄷ搰ㄳㄲ㘷扢㐹戴㐰愵昳て捤㐴っ捥挲攲改㈳昱ㄷ㐷㝥㌲㤵ㅤ㜴㔸挵㜵㝥ㄹ㜲㈱戱㠴攱㈹攱敢㔵㐸㠵挴挹㠱㈴㑥っ㈴昱㔷㌸〹㠹ㄵ〸〵ㄲ慦搹愱戵挳搰户㐸搴挷㤲㜵㘶㈱㙤㥡搱ㄸ㉥搴挸㌷晣㐴戲慥㤰挷㘷㐷慡㍥㔳㘷ㅡ㌲ㄹ换ㄱㅥづㅦ攳㙦捥攰㠴挴ㅢ㑥㡦㍡昵㌶㝡㐲攲ㄸ㌷㠹㤵㔰改㐷愳㠹ㄸ敦挰〰㑦ㅦ㠹㜷ㅤ㌹敦ㄲ愱ㅦ㑦㠷㌳戹捥敦㐳㉥㈴㝥捤昰㤴昰昵〱愴㐲㘲㜹㈰㠹愵㠱㈴㍥㠴㤳㤰㔸㠵㔰㈰昱㤱ㅤ㕡㍢〵㝤晢㌸㤱捡ㄴㄳ㠵㑣ちㅦ㤸㠵㐴㍣㕡愸㑦挴㡢搹㑣扤㤹㑣攴愲昵㘹㥣㘳晥挳ㄹ捥愹昰㌱㍥㜶㝡㐲攲ㄳ愷㐷㥤晡ㅣ㍤㈱戱搸㑤攲っ愸昴㌳搱㐴㡣㉦㘰㠰愷㡦挴㤷㡥㥣户㡢搰捦愳挳㙡慥昳㔷㤰ぢ㠹搵っ㑦〹㕦晦㠲㔴㐸ㄴ〳㐹ㄴ〲㐹㝣〳㈷㈱㜱㌱㐲㠱挴户㜶㘸敤ㄲ昴㉤ㄲ㠹〲㡥㤰㠹ㄴ扥㝣攵㜱㥣挰愷㘸㌶㥥慣㑦挴㘲昱㡣㠹㈳㐸㌱㙡晣摢ㄹ捥愵昰㌱扥㜳㝡㐲攲㝢愷㐷㥤晡〹㍤㈱㜱愰㥢挴ㄵ㔰改㔷愲㠹ㄸ㍦挳〰㑦ㅦ〹㡥㔱攴㤷㔲㜹ㅤㅤ㉥攳㍡㔷㐲㉥㈴㙥㘰㜸㑡昸攲昴愶㤰㤸敦㈶搱㜵㍥戱㘷㈰㠹㙡㌸攱㠹扢㑥㈱ㄴ㐸㜰㐲㤳搱戴戵攸㕢㈴愲㠵ㅣ扥㠱ㄶ㜱㕡㤱捣〲㐵㉡㤳㠹ㄵ昰㘷㤵ㄲ挵㑣㉣㕤㥦㑦挵㡤晥戶㡦晥㍢昸ㄸ㥣昱㤴挱挹昹㠴㑣㝤㌲㍥㜵㙡㈰㜴㐲㘲戶㥢挴㍡愸昴摢搰㐴㡣㐱㌰㤰㌵昶㕣散攱攴愶挸㜹〳〹晤㉥㍡昰づ㄰捡㜰㤲晤㤱攱㈹攱㙢〳㐸㠵挴搴㐰ㄲ㤳〳㐹っ㠱ㄳ㥥愸昵㐱㈸㤰攰っ愵㤰戸ㅦ㝤㡢㐴慥摥㑣攴ぢ〵㕣昵慢慦㑢攴ち愹晡㜴㉣㥦慢㡢攱㈴戳㤰㑡愵ㄲ〹㘳㐳摢㐷㝦〰㍥〶愷㌰㑢㈴㌶㜶㝡搴㈹捥㑢ち㠹㠹㙥ㄲ㡦㐰愵㍦㡡㈶㘲っ㠷㐱㄰㠹捤ㅣ㌹敦㈴愱㍦㐵〷摥ち㐲挹〴㈴㐵㑦㌳㍣㈵㝣㡤㠴戵㤰㠸〶㤲㤸㄰㐸愲ㄶ㑥㜸攲㔶捥〸〵ㄲ愳搰ㄱㄲ㉦愰㙦㤱㌰㤳戹㝣戶㔰㔷挰㘷㘶㉡㔱㕦㐸㘵㜳㌸㡢愸换ㄵ㡢昵㠹㕣㉡㤳捣ㄸ㕢摡㍥晡㡢昰㌱㌸㈷㔹㈲㌱挶改㔱愷㌸搱㈸㈴戶㜶㤳㜸〵㉡晤㔵㌴ㄱ㠳㜳㡤㐱㈴㌸晤㈸昲㕢㌹搶㌷攸戰㡥敢㍣摥〹晦ㄶ挳㔳挲ㄷ㘷ㄴ㠵挴〸㌷㠹慥㜳捣捤〲㐹㙣〷㈷㍣㉢昴昷㄰ち㈴愲㜶㘸敤㝤昴敤扤挳捣㈴愳戱㐲㈲㤳挷㐵㘱㌳㘶㘶㌲昹㜸慥㔸ㄷ挷㌱愲㍥㤷㑤愵㡣㤸敤愳晦ㅤ㍥㐶摣改挹㜱愲捥改㔱愷㌸㜳㈸㈴㌶㜲㤳昸〷㔴晡挷㘸㈲㐶ㅡ〶戲挶攷㘱挱㜵捤㡡昳㠹㈲攷扤㈵昴㉦攸挰㥢㐳㈸㤹㈲愴攸㥦っ㑦〹㕦㍢挰㕡㐸っっ㈴ㄱ〹㈴㌱〹㑥㜸攲㐷挳〸〵ㄲ㥣ㄴ㘴㌴敤㕢昴㉤ㄲ改㑣戶㉥㔷㠸收ぢ昱㕣ㅥ㈷ㄲ戸㘸㤳㠸挶㌲戹㌴㑥㌴捤㜸慣摥㌴㜶戲㝤昴㝦挳挷㤸散昴㠴挴ㄴ愷㐷㥤攲㔴愰㤰愸㜲㤳昸ㄱ㉡晤㈷㌴ㄱ㘳㍡っ㠲㐸㜰㠲㔰攴昷㜳慣晤㌴㌴て㜰㥤㘵捥㡦愲㙡㠸扡㐸㜰捥㑦㐸㝣昷敦愰敦愲摦㐲敡晦㉥扡㉢㥣昰㐴㔵〷㐲㠱挴㙣㜴㠴㐴〴㝤㡢㐴㉣ㄵ挵ㅡ攷愳搸っち〹㕣㡦挸愶攲〰㤰捡攲てㅢ㐴㔳改㕣捣搸捤昶搱〷挰挷攰㌴㈰㈳攸㐲㘲慥搳愳㑥敤㠹㥥㤰昸ㄲ㠳改晡㉥㍡ㄸ㉡摤㐰ㄳ㌱收挱㈰㠸〴㘷晣㐴捥扢㑤攸ㅢ搲攱㜱㉣ㄹぢ㈰挷ㄳ戵ㄵ㄰つ敡㔷扤㉦㍡摢㝢㘶㠸㠲㝦㘶㍥捥晢㜷〰愶攳扥晥慣㡢愹攸㠷摦搷㕡扦㑡慤慡㥣昸㥦挵攲ㅣㄴ㝦㤴捥㔷昵〷㔸搷晦㐳ㅣ戲㉣捤㑡㌱攲ㄶ㜸改挳戰挲搵㥣㑤㡢〶つ戱扢㍦㈰〷挷㡡つ㕢㘶㜵㘰㉥ち㝦㠸㜰㝥摢ㄴ晣〸搶晡㉢㜶敢㍢㜳㔴攳㥣摢搳㡦㈹㐹愶攴㍡㜰㐳㠳㑥搳㜱㥢摢摥攵㠷摢扤㘳戶ㄱ㡡㜱扣㤹晤㠶愵㥥敢㔷扤挳㑢搲㔹戸ぢ㌷㙦㘵攱㐴散挰㉦㕤慢㉡晢愹挰ㅦ摡摢㝦慦㡥㍦攳㘵㌴晣改㠵㔹〵〲ㄸㅥ昰㥢收愹㑤㥤㜲㑦㠰捤愰㔷㍡愷㉥戵攱㔸㕢㙤搲攸㔹扢㡥㑥㔷扦㡢㌷愲搷㌹捡戱㌳㈳户扦㠸扥㌹〲㉡㥥っ㌰ㅡ㐵㠳ㅢ搱挱㙥㡣㕦ㄶ㤷㍤㍥摦挹敥㑥戶晥慦戱晦㌷㈶て㍥挸昱昸愵慡㍤㜳㑡昵㥢㉢㉦晤攲晡敤挷㕣㝣昳捦昶晦㉢㉤㡦捦㜷扡㘰㌵ㅦ㡦敤㠴愹㑦散㡤㤰敡㙦戱㜹㥢捤㍢㘸搴ㅢㄸ挴慢昸慤戲敦㉥收㝦戳ㄵ摥扢㤸ㅢぢㄱ〹㑦㔴摤㘰扣㠳晡愹㐳搰攱㕥愳㕥㠳〷㌷㔵慥慡㍥㠶㙢搹〲㌱户㌰愵㌷愳搵戶㠲慣㘶搲攸㤹㜳㐷挷㤲㌱昵㌲㑣ㅤ〴ㄱ㝤㉣㜴㠳て㠵㔵摦㐰戴㍢ㅥ扤〶戱っㅥ㐱㈰㥥户搷搷〷攲㌹㕢攱扤㥢戹戱〲㤱昰慣搰户戳㐰ㅣ㠹㡥㠰㜸〶ㅥ㕤㈰㘲〴挱愹㍤ぢ〴㈷つ戵㍡ㄷ㠸愴㝡戲っ㐴㤲㈰㡥㠵㔵摦㐰㜰㜲㔰㍣㝡つ㠲㔳㠴㐱㈰ㅥ〹〳昱戰慤昰摥搵摣㔸㠵㐸㜸㔶攸摢㕢㈰㑥㐳㐷㐰㍣攸〶㌱㠹㈰㌸㠹㘷㠱攰昴愰戶㔳〹㐴㕤㔴晤愹っ挴ㄴ摡昳㈳挰搹㐸〶㥦㠳㑥摦愸㜰㑥戰㙦㔴㉥㠴㐷㄰㤵扢挲愸摣㘹㉢扣户㍡㌷㉥㐶㈴㍣㉢昴㤹ㄶ㤵换搱ㄱ㉡户扢愹捣攲㕡㜲㡡捥愲挲挹㍦㙤搷ㄲ㤵㐴㑣摤㕡㐶㘵㌷攸〶㕦〳慢扥㠱攰㈴㕦摦㐰摣〸㡦㈰㄰㌷㠷㠱戸挹㔶㜸㙦㜹㙥摣㡣㐸㜸㘲㙡挴〲㜱ぢ㍡〲攲户㙥㄰ぢ〸㘲ㅤ㔴ㄶ〸捥晤㘹㝢扢㐰愴搵戵㘵㈰昶㈵㠸㍢㘰搵㌷㄰㥣攳敢ㅢ〸捥昴〵㠱戸㈲っ挴ㅡ㕢攱扤昵戹㜱ㅦ㈲攱㠹㠲㄰ぢ挴㐳攸〸㠸换摣㈰戲〴挱〹㍡ぢ〴愷晥戴㝣〹㐴㕤㐲㕤㔴〶挲㈴㠸㈷㘰搵㌷㄰㑦㍡ㅥ扤㍥㘰㜰愲㉦〸挴㜹㘱㈰捥戵ㄵ摥㕢愰ㅢ捦㈳ㄲ㥥㈸㉥戱㐰扣㠴㡥㠰㌸摢つ愲㠵㈰㕥㠱捡〲挱㤹㍦慤捤〵㈲愳㑥㉦〳㜱㈸㐱扣づ慢扥㠱攰っ㥦㜸昴ㅡ〴攷昹㠲㐰慣ち〳㜱戲慤昰摥ち摤㜸て㤱昰㐴攵㡡〵㠲㜳㝣〲攲㐴㌷㠸ㄵ〴昱て愸㉣㄰㥣昸搳づ㜷㠱㐸愹攳捡㐰ㅣ㐹㄰㥦挱慡㙦㈰㌸挱搷㌷㄰㕦挳㈳〸挴捡㌰㄰㐷搹ち敦㉤搱㡤㙦㄰〹捦ち晤㔸ぢ挴昷攸〸㠸㈳摣㈰㡥㈷㠸ㅦ愱戲㐰晣㠰㈵敤搷㈵㄰挹愸㕡㕥〶攲㈴㠲㔰㔸愷扥㠱攰晣㥥㜸昴㝡㡢攸て昳㌱ㅣ扥攷散慡㈳っ㐴扢慤昰摥ㅡ摤搰ㄱ㐹㐰㥣㘶㠱ㄸ㠴扥㠰㔸散〶㜱〶㐱㜰㜲捥〲挱㘹㍦敤慣ㄲ㠸扡㍡搵㕣〶攲ㅣ㠲ㄸ〲㉢㍣晢㜰㥡挹改㍤昱攸㌵㠸㘱㌰ㅦㄳ〰㘲㘱ㄸ㠸愲慤昰摥㈲摤ㄸ㡥㐸〲攲㐲ぢ挴ㄶ攸ぢ㠸㠲ㅢ挴挵〴㔱ぢ㤵〵㘲㈴㤶戴㑢㑢㈰ㄲ㐹㜵㔰ㄹ㠸换〹㠲ㄳ㜶㜸昶〱〴㘷昷挴愳搷㈰㌸挷㌷㈶〰挴晥㘱㈰昶戳ㄵ摥㕢愵ㅢ摢㈲㤲㠰戸挶〲ㄱ㐳㕦㐰散攳〶㜱ㅤ㐱搴㐱㘵㠱攰愴㥦㜶㐳〹㐴扣㕥捤㉦〳㜱㈳㐱愴㘱㠵㘷ㅦ㐰㜰㜲㑦㍣㝡つ㠲㔳㝣㘳〲㐰捣つ〳㌱挷㔶㜸㙦㤹㙥散㠴㐸〲攲ㄶぢ㐴〳晡〲㘲戶ㅢ挴㍡㠲攰慣㥤〵㠲㜳㝥摡ㅦ㑡㈰㘲昵㙡攷㌲㄰㜷㄰挴㉣㔸攱搹〷㄰㥣摢ㄳ㡦㕥㠳攰っ摦㤸〰㄰つ㘱㈰愶摡ち敦慤搳㡤㍤㄰㐹㐰摣㙢㠱㔸㠰扥㠰㤸散〶㜱ㅦ㐱㜰㘲捥〲挱㈹㍦敤㠱ㄲ㠸㜸㐶敤㔰〶攲㈱㠲搸ㅦ㔶㜸昶〱〴愷昶挴愳搷㈰戲㌰ㅦㄳ〰㈲ㅤ〶㈲㘵㉢扣户㔰㌷昲㠸㈴㈰㥥戰㐰㉣㐴㕦㐰㈴摣㈰㥥㈲〸捥换㔹㈰㌸攳愷㍤㕤〲㔱ㄷ㔳搱㌲㄰捦ㄲ㐴ぢ慣昰散〳〸捥散㠹㐷慦㐱㜴挰㝣㑣〰㠸㜱㘱㈰戶戱ㄵ摥㕢愹ㅢ㑢㄰㐹㐰扣㘴㠱㔸㠱扥㠰搸摡つ攲ㄵ㠲攰戴㥣〵㠲ㄳ㝥摡㕦㑢㈰㘲㘹㌵扡っ挴敢〴戱ㄲ㔶㜸昶〱挴搱㡥㐷慦㐱㜰㝡㙦㑣〰㠸㉤挲㐰㡣戰ㄵ摥㕢慡ㅢ扦㐶㈴〱昱㡥〵㠲㔳㝢〲㘲㌳㌷㠸昷〸攲㔴愸㉣㄰㥣敦搳晥㕥〲ㄱ㑦慢㑤捡㐰㝣㐸㄰㘷挰ち捦㍥㠰攰扣㥥㜸昴ㅡ〴㘷昷挶〴㠰ㄸㄲ〶㘲〳㕢攱扤戵扡戱ㅡ㤱〴挴㘷ㄶ〸捥散〹〸挳つ攲ぢ㠲戸ㄴ㉡ぢ〴愷晢戴㝦㤶㐰搴愵搵挰㌲㄰㕦ㄳ挴ㄵ戰挲戳て㈰㌸慤㈷ㅥ扤〶挱挹扤㌱〱㈰晡㠷㠱搰㙣㠵昷ㄶ敢〶攷〴〵挴昷ㄶ〸㑥散〹㠸㉡㌷㠸ㅦ〹攲㜷㔰㔹㈰㌸摢愷晤っ㤹㜵攵㉦愱㉡捡㌰㈸摣㝢㜱昰㍡搸攰搹〷っ㥣搳ㄳ㡦㕥㘳攰捣摥㤸〰っ摦㝦ㅢ㜲搵敥㍢㕢攱扤搱扡挱〹㐱挱搰ㅦ㘳挷㔵扢晢搰ㄷっ摦挲攳〳慣㥤㕣戵搳愱㔴㥣㤰戳㌰㜰慡㑦ㅢ〰㤹㝤搵㉥ㄱ㔷㕦挱晣㕤㤸㕢搷㌲〷ㄱ挴㈳戰挲戳て㈰㌸愵㈷ㅥ扤〶昱ㄴ捣挷〴㠰昸㉣っ挴愷戶挲㝢挳㜵㠳昳㠱〲㘲㠸〵攲㜹昴〵挴挷㙥㄰ㅢㄲ〴攷攳㉣㄰㥣改搳㌶㉥㠱㐸愶搴〷㘵㈰㠶ㄱ挴㉢戰挲戳て㈰㌸愳㈷ㅥ扤〶昱〶捣挷〴㠰㜸㈷っ挴摢戶挲㝢攳㜵攳㉤㐴ㄲ㄰㕢㔸㈰㌸愷㈷㈰摥㜴㠳愸㈵㠸扦㐳㘵㠱攰㐴㥦戶㘵〹㐴㍣愹㕥㉢〳㌱㠶㈰㌸㐷㠷㘷ㅦ㐰㜰㐲㑦㍣㝡つ攲ぢ㤸㡦〹〰昱㔲ㄸ㠸扦搸ち敦つ搸㡤㝦㈲㤲㠰ㄸ㘷㠱攰㤴㥥㠰㜸挱つ㘲㕢㠲昸㌷㔴ㄶ〸捥昳㘹摢㤵㐰㈴愲敡㤹㌲㄰㌱㠲攰ㄴㅤ㥥㝤〰挱昹㍣昱攸㌵㠸㝥㌸㑣㡤〹〰昱㐴ㄸ㠸挷㙤㠵昷㐶散㐶㌵㈲〹㠸戴〵㐲㐷㕦㐰㍣敡〶㔱㑦㄰〳愰戲㐰㜰㥡㑦摢扥〴愲㉥愹ㅥ㉣〳㌱㠹㈰〶挳慡㙦㈰㌸㥤搷㌷㄰ㅢ挲㈳〸挴扤㘱㈰敥戱ㄵ扥ㅢ戲㙦㡣㐸㍤摤㤰摤昵㠷捥〷㠳㝥㜵㤱㍦晦ㅢ㔰戴挴㥣扥挳て〰㥢㥡㥢攵户㜳〳㜱晦攴㜶晣愹昱搹戸㑤㌸敥㥡㍣慦挹晥昳戵戳㜰晢㜰摥㡥搶戹㐳慦㉥㍤㍡㙢挵戹敤戸㘵㙦晦攲慣づ摣摥扤㔰㠳㍦㤵摣搹㘹戶户晥㉦摣㕣ㄹ扦㘶攴摤㙡昰戰㙥慢ㅣ昸㐳㐲晥㐲㌰㜰慡捣扡攳㝡㠹㠷昳ㄷ挴㉢㜹摢攵晦散㑥敦㕡〳㌶㌱攷㉥愵〵搷㡤挴慢搴摤㜸㡢慤㌹敢愳㉢㝥㤶㌱㔷㔴愲愸ㄳ昶摡っ㌴晤昰㈷㠰㘵慥ㄹ㑤㐴㥦〹㠹晣愰㔴㥡㡡敡㘱搸っ扣㉢挷㥦㜶昲〶㈰ㄵ㥥扦〳㍥㘰〰搷搸㜹㔴㙤づ搷敥㈶ㄸ昹昱搹扦愵㌱摢摥㥥㕤㔱搳搲搸㙣戶㉥散㕣㔴搳戸ㄴ昳愹戸〱㍡挶㠱㍦㉡慥捦挲晦㑣挵㤷摡ㄲㄱ戹㕤敡㕣搹㉡戵㉥㜰挵㘶㜳つ戸㘲愵㤵㥡㐳ㄱ㝦㈵㙢慤㤴ㅡ㠳ㄸ㕣㌱攷愱挶愲挳攱敡扢挳戲㉢摤㜶㤰戸搲摤ㄴ㤸㙥㥥㍦摤〲㑦扡ㄸ攲㤴愵㑢㍡改昶㜶愷摢摥㑥愷敤〳㘹昰㕢㜹㑤攰㄰昶㠳扤戶㍦㥡昲户昲〰㐸摣㙢㍤挹㍢っ捥㉥挹㕡ㅦ〸换慥戵收㔴㡤慣㌵㠷㔱愵㉥ぢ㑣㤹㘵㙣愶㉣㐱捥㔳攴㠲㍣换㥢㡥搳㌶㤲捥㠴㘵㔷㍡㑥㠸戸㈰慦づ㑣户㠸戱换摦搳㠳㍤改ㄶ㜸搳敤敢愴㙢㜶愷攳戴㠳㙢敤捥っ㑣搷挶搸攵㙢㜷愸㈷ㅤ㘷㈸捡摥㔳搳㐹搷攱㑥挷㡢晢慥㜴慢〲搳㉤昵愷㕢敥㐹挷㜹㠰戲㜴㠷㍡改づ㜳愷㕢㔶㥥敥戸挰㜴㐷晡搳慤昴愴㕢攱㑤㜷愴㤳敥㔷敥㜴挷㍡改慣晤昱挸挰㜴挷㌱㜶昹㝢㜷㠲㈷摤昱摥㜴㈷㌹改㑥㜴愷㍢捤㐹㘷㙤㤹㑢〳搳慤㘲散昲昷敥㔴㑦扡㌳扣改捥㜱搲㥤收㑥挷㡢慥慥㉤戳㉤㌰摤㤹㡣㕤扥㜶㘷㝢搲㕤散㑤挷ぢ戰戲㈳㥣敢㑥挷㑢㥢慥㑤㘵㔱㘰扡搵㡣㕤扥㜶ㄷ㝡搲㕤攷㑤挷换㥣㤲敥㘲㜷㍡㕥㐰㜴愵换〶愶扢捣㥦㙥㡤㈷摤㍡㙦扡㍢㥣㜴㔷扡搳昱㌲㥤㉢摤㝥㠱改慥昱愷扢捥㤳㡥㔷昴捡㜶㠴㠷㥣㜴㌷戸搳昱㘲㤸㉢摤扣挰㜴㌷昹搳慤昵愴攳㜵戳戲㜴捦㍡改㝥敦㑥昷㔲㜹扡搹㠱改搶昹搳晤挱㤳敥ㄵ㙦扡搷㥤㜴㜷戸搳昱挲㡥㙢敤愶〷愶扢摢㥦敥ㅥ㑦扡昷扣改㍥㜴搲晤挹㥤㡥㤷㑦㕣改㜶っ㑣昷㠰㍦摤㐳㥥㜴㕦㜸搳㝤敤愴㝢挴㥤㡥ㄷ㈹㈴㥤㜵㔴㐹〷愶㝢㥣戱换昷扢㈷㍤改㝥昴愶攳㈵ぢ搹ㄱ晥散㑥挷㡢〱慥㜴搱挰㜴捦㌲㜶㜹扡攷㈹㜲㝤摥昱扡㐱搹愶挲ぢ〳㤲敥㐵㉣㜴㝤摥昱㉢户㉢摤搸挰㜴㉦挳挸㤳敥㔵㡡㕣改昸敤扣㉣ㅤ扦㝥㑢扡搷戰搰㤵㡥㕦㙣㕤敦摤愸挰㜴㙦挰挸㜳㔴㜹㡢㈲㔷扡㕡昴换搲昱㑢慥愴㝢〷ぢ㕤改昸昵搱㤵㙥㜸㘰扡昷㘱攴㐹昷〱㐵慥㜴晣愶㔹㤶㡥㕦㈵㈵摤㐷㔸攸㑡挷㉦㘹慥㜴㐳〳搳㝤〲㈳㑦扡捦㈸㜲愵攳昷戹戲㜴晣挲㈶改扥挰㠲㤳慥㥡攷捣扤㍥愱㘷敤摢㄰㝣昵㘹㌶昳晣㠳㍥㔳昱㘷㘱挶㌵攳挴扣ㄷ㝦㠵攷㑢攴㔱㍣ㄳ㘷っ晤㥦昶〲㍢㠳㜹㍥捣㠵ㅡ㥥㍤㉢㥥敢㜲㔰晡㔷ㄴ昳㌴㔷㍣扥戶ㄷ挴㠳愷戴㈵㡦㜹攸㠹挷扦㈸㕥㘰敢昴㙦散〵昱攰㔹㘹挹㠳㘷㤷攲昱㉤挵㍣愹愴㑥晦户扤㈰ㅥ㍣㠱㉣㜹㘴搱ㄳ㡦敦㈸捥摢㍡晤㝢㝢㐱㍣㑣扢㘳慤〷捦敦挴攳〷㡡㜹㙡㈷㌹㝥戴ㄷ挴㠳愷㜱愵ㅣ㍣㐵ㄳ㡦㥦㈸收搹㤹㜸晣㙣㉦㠸㐷㠷摤戱㜲昰㉣㑢㍣㉡㙡㘰捣ㄳ㉣昱㔰散㤱㈵㕥㠳㜹㌲挵〵换㠳㈷㑡攲㔱㐹ㅢ㥥㈳㠹㐷㍦户挷慦捡㍣㜸慥㈳ㅥ㔵戴㌹挱昱愸㜶㝢昰㤴愶㤴㠳愷㉢攲愱搱㠶㘷㉡㤲愳扦摢㠳㘷㈵㈵て㥥㜱㠸㐷つ㙤㜸戲㈱ㅥ扡摢㠳㈷ㄶ㈵㡦搵㡥㐷㠴㌶㍣㕦㄰㡦〱㙥て㥥ㅢ㤴㍣昸戹㉦㌹〶搲㠶ㅦ昹攲㌱挸敤挱㡦昷㤲〷㍦扡挵㘳㍤摡昰㔳㕢㍣〶扢㍤昸〹㕤昲攰愷慦㜸ㄸ戴攱〷慦㜸慣敦昶攰㠷㙣挹㘳㥤攳戱〱㙤昸搹㈹ㅥ㐳摣ㅥ㜷㤴㜹昰㌳㔰㜲っ愵つ㍦晥挴㘳㐳户〷㍦敡㑡㌹昸㌱㈶ㅥㅢ搱收㈱挷㘳㘳户〷㍦慤㑡ㅥ晣㈴ㄲ㡦㑤㘸挳て㈱挹㌱捣敤挱て㥣㤲〷㍦㑣挴㘳㔳摡㍣敦㜸っ㜷㝢扣㔸收挱捦〳昱搸㡣㌶晣㈸㤰ㅣ㥢扢㍤㜸搸㉦攵攰㈱㕤㍣㐶搰㠶㐷㜳昱搸挲敤挱㈳㜷挹㠳㐷㘵昱ㄸ㐹ㅢㅥ㤰挵愳搶敤挱㠳㙦挹㠳〷㔶昱ㄸ㐵ㅢㅥ㔳挵㘳㑢户〷㡦㥦㈵て㌹戰昱攸㌱ㅡ㌶捥挳攰〱㑥慥戹㡤㠱ㄴ搷攵攵㘰收戳攲㐱㑤慣戶戲慣攴〰收戳攲㠱㑣慣挶㕡㔶㜲搰愲搵㌶敥㡣㍣㜸㠹搵㌸换㑡づ㔴㍥㉢ㅥ戰挴㙡㕢换㑡づ㑥扥㡣㍣㐸㠹搵㜶㤶㤵ㅣ㤰㝣戱㜸㘰ㄲ慢㤸㘵㈵〷㈱㥦ㄵて㐶㘲㔵㘷㔹挹㠱挷㘷挵〳㤰㔸㈵㉤㉢㌹搸昸挶挵㠳㡥㔸愵㉤㉢㌹挰昸㘲昱㐰㈳㔶昵㤶㤵ㅣ㔴㝣戱㜸㜰ㄱ慢敤㉤㉢㌹㤰昸㘲昱㠰㈲㔶㤳㉣㉢㌹㜸昸慣㜸㄰ㄱ慢㥤㉣㉢㌹㘰昸慣㜸攰㄰慢㈹㤶㤵ㅣ㈴㝣㔶㍣㔸㠸㔵㠳㘵㈵〷〶㥦ㄵて㄰㘲㌵摤戲㤲㠳㠱捦㡡〷〵戱㥡㘹㔹挹〱挰㘷挵〳㠱㔸捤戲慣㘴愷愷㔵搹ㄶ捤㥤㕦慣㜶戵慣㘴㐷昷㔹㜱㠷ㄷ慢摤㉣㉢搹戹㝤㔶摣挹挵㙡慥㘵㈵㍢戴㙦㕣摣戱挵㙡て换㑡㜶㘲㥦ㄵ㜷㘶戱㥡㘷㔹挹㡥敢戳攲づ㉣㔶ぢ挴捡㜰㔶㑤㜱晦㤴㡢攱搷㝦㘳㑤㤸㑤㠵㙦つ晥㘴ㄴ㜷㐹㔱㕣攷㔱㜰㉦ㄴ挵戵攵ち挳搹ㅤㄵ昷㐰戱戸愶摣㐲㜱愷ㄳ挵搵ㅥ〵昷㌳㔱㕣攵㔱㜰搷ㄲ挵㤵ㅥ〵昷㈶㔱㕣攱㔱㜰〷ㄲ挵ㅡ㡦㠲晢㡣㈸㉥昷㈸戸㥢㠸攲㌲㡦㠲㝢㠶㈸㉥昵㈸戸㌳㠸攲ㄲ㡦㠲摢扦㈸㉥昶㈸戸挹㡢攲㈲㡦㠲㕢戹㈸㉥昴㈸戸㘱㡢攲〲㡦㠲摢戲㈸㔶㝢ㄴ摣㝣㐵㜱扥㐷挱㉤㔶ㄴ攷㜹ㄴ摣㐸㐵㜱慥㐷挱敤㔲ㄴ攷㜸ㄴ摣ㄴ㐵㜱戶㐷挱慤㑦ㄴ㘷㜹ㄴ摣攰㐴㜱㘶戹㘲挰晦〳搲戵挲捥</t>
  </si>
  <si>
    <t>㜸〱捤㥤〷㝣ㄴ㘵晥晦昳㠴㘴挸㉣㈰愳㠸つㄴ㠲攴ㄴ㐱摣㥡㑤㔰愴㠴㈲㑡搳㠰㥥㌵㙥㤹㠵㘸ち㈶〱挱㜲㌶㡥戳㥥攵㙣㔸ㄱ扢㥥攵㑥戱㥦㥥摤戳搷戳㥣㥥扤㥥㥥扤ㄷ晥㥦捦㜷㘶㤲搹㈹㈹昷扢晦敢㜵换敥挳㍣摦晡捣㝢㘷㘶㘷攷昹敥愴㐴㤵㤴㤴慣挷㠳晦昳㔱挶㠵攱昵㉢摡㍢捣收昱㜵慤㑤㑤㘶慥愳戱戵愵㝤晣㤴戶戶捣㡡搹㡤敤ㅤ晤㘰愰㌵㌴㐲摦㕥摥搰摥㜸㤸㔹搱戰捣㙣㙢㠷㔱㜹㐹㐹㐵㠵㕥ち晤收昶换㜰㍡㍡扤昴㌲㌶戰㉡搱㌵㌶晤搹㔴戰搱搹㐴搸っ㘰㌳㤰捤㈰㌶ㅢ戰ㄹ捣挶㘰戳㈱㥢㡤搸っ㘱戳㌱㥢愱㙣㌶㘱戳㈹㥢捤搸㌰扦扥〵㥢㘱㘸〶づ㐷戳愰㙥敡扣散㐱㔸㥢晡㡥搶㌶㜳摣挸㍤慤㌱㑦㡣挵挶挷挶挷㙢攳搵攳愳攳㐶搶㉤㙤敡㔸摡㘶㑥㙣㌱㤷㜶戴㘵㥡挶㡤㥣扦㌴摢搴㤸摢捤㕣戱愰昵㘰戳㘵愲㤹㡤㈶戲㤹㘴㑤㉣㤹㑡ㄵ㙡㙢㙢〶㙥㠹挸㜳敢愶捥㙦㌳ぢ敤晦慤㤸㕢㌱收扣扡愹攳攷㥡ㅤ晦慤㤸㈳㄰ㄳ㈱愷戵㌶㘷ㅡ㕢晥㑢㐱换昹㥥愶愶㤹戹㐶扥昹愶搹搶搸戲㘸㍣㠶㕤〴ㅡ扤昴昸㈹敤敤㑢㥢㤷㜰㍢慡㌳㥢㥡昶㌰ぢ昲愶㌷㑦㙢敦㤸㥦㘹㙢㙥ㅦ搸㑣㝥㘶㥢搹㤲㌳摢㌷㘸㥥扥㍣㘷㌶搹㠶敤ㄵ捤㝢㘶摡收㘶㥡捤㌲㉥っ㙥戶摥挳㔹㜹戳愵愳戱㘳挵愰收㠵敤收ㅥ㤹㤶㐵㈶㑤捡㥢㘷㉥㙤捣慢戲㌲㍣㑢晡㙤ㄳ㌴㌲㜹愳㌰㥥收扡挵㤹戶づ改昱㉤㡣〵搹扡㌶ㄷ㔹㡢愲㜱㜱㤳ㅡ改昱攲㝢㔶摦搸扣㥢搹搶㘲㌶㌱〹摦挹戱ㅥ㈳〱㘴扤て㥤愴㥣搵攱扢愴〶搸㍢ㅦ搷㠵㔹戴㤱㘸㌶㥢摢摡搶㡣つ㜲㡥㤹㘹㤹ㄸㅢ㔷摦㤱㥦㘶㉥㥢ㄸㅤㅦ搷㉢愱搵㐷搱㙥㙢㌴㐳〰㈳摦摡摣㜸㔸㠶戴㈷挴㔲戱敡〹晡㘸㥡㔴愱㔱㘵慦㘰㔷㜷㈷攰敥㔶摡㤰㈹㙤挸㤶㌶攴㑡ㅢ昲愵つ㘶㘹㐳愱戴㘱㔱㘹挳攲搲㠶挶搲㠶㠳㑡ㅢづ㠶㡤昳愸攸摦扦搴㝥捣摤愹㝣晤攴〳㔶捤㕤㝤㘴晤ㄱ㙡挸㈳㤵㡡㝢户ㅣㅣ戶挱㐲昸㠰户㠵㔶ㅦ㠳㐶摢づ㡤㜷挰挹摡挴〴㝤㉣㑤挶愱㔱敡㌹っ㤸㠳晥昱愴㕢㔷㑥摢昴晤改㜷㔶戵敦㔰㍤攴㥣㝥㡡㠷ㄱ挹㌶ㅥぢ攱搹㜶㘰愸㈸ㅡ㉤㠶挶㥢㉤ㄵ㑤㑦搰攳㌴㐹愰㔱敡㜱㍢㕢攲戱攳㐶ㅦ㜷㜵搹慥㌷㍤㝣捥〱搷㍣㝡搷㥤㡡挷㉢挹㤶挲㐲㜸戶㙡㠶㑡愳搱㙡搰昸戲挵攲ㄳ昴㕡㥡㑣㐰愳搴㠳㜶㌶昳慤戱㍦ㅤ㜲摣㉦搳㡥扤昷㡢挶㥦㝥㕥㜴㠰攲㠱㔱戲敤㠴㠵昰㙣ㄳㄹ㙡㘷㌴摡㈴㌴晥㙣挹〹晡㘴㥡㑣㐱愳搴摤㜶戶晤ㅦ㑦㉤㍣扢扣㘳挶㈵扢慤㝦昱捥戹捦㙣愶戸㌳㑡戶㍡㉣㠴㘷㥢挶㔰搳搱㘸㌳搰昸戳搵㑥搰㘷搲㘴ㄷ㌴㑡摤㙡㘷敢搷戶愲昵戹て㉦慣晢挳晢〷敥晦攱攰晢㐶㈸ㅥ敡㈵摢慥㔸〸捦戶ㅢ㐳捤㐶愳捤㐱攳换㤶挰㔶㌲㤷㈶昳搰㈸㜵愳㥤㙤戱昱散㡡挸ㄱ㌷捦㕢㍢收㥢扡敤㑦摦敥㙥挵捦ㄴ挹戶㍢ㄶ挲戳敤挱㔰昵㘸戴〵㘸㝣搹愲搸㠹ㄶ搲㘴㑦㌴㑡㕤㙤㘷扢攰㤶㙢㤷昷㥦摤㍡㜹㔵晢㘱㔷ㅣ㜹昵㘹㘳搵〰愸㈵摢慦戱㄰㥥㙤㙦㠶摡〷㡤戶㉦ㅡ㙦戶㘴㉤戶挹晤㘸戲㍦ㅡ愵搶摡搹㝥㙥晡㝥昰摡ㄳ㤶捦扥㜵愳摢搷搴㙥昹晣㘵㡡㥦㤲㤲慤〱ぢ攱搹づ㠴㔶捦愰搱戲㘸扣搹㔲搱搴〴㍤㐷㤳㍣ㅡ愵捥户戳ㅤ㌳㙡扢挸㠴挷㍥㥦㜷昲户㙢扥㝢㙦捥㠹㥢㉡㝥ㅣ㑢戶〲ㄶ挲戳㉤㘲愸挵㘸戴㐶㌴扥㙣㜱㘴㍢㠸㈶〷愳㔱敡㑣㍢摢昲搵愷敤㜴搱㘷㑦捥扥㘸摣㥥户晤㌰昳㔸㕤昱㜳㕦戲㌵㘳㈱㍣㕢ぢ㐳戵愲搱㤶愰昱㘵㡢㐶㈷攸㠷搰愴つ㡤㔲愷搸搹づ晤㘷昳晡㝢晥㌶㝦搷戳敦㝡昸㠸㠷摥扤扡扦攲〹㠶㘴敢挰㐲㜸戶愵っ戵っ㡤㜶㈸ㅡ㝦㌶散〱换㘹戲〲㡤㔲慢散㙣ぢ㙥㥡扥昵㌱愷㍣㍡昷挴慦捦摣收扥ㄹ慢敦㔴㍣㤳㤱㙣㠷㘳㈱㍣摢ㄱっ㜵㈴ㅡ敤㌷㘸晣搹戰〷ㅣ㐵㤳愳搱㈸㜵㤴㥤敤挸愷㙦扡㜹慦昷㙥㥣㜲摤晣㌳摥捡㕤户昶〹挵㔳㈶挹㜶㉣ㄶ挲戳ㅤ〷慤扥ㄲ㡤昶㕢㌴扥㙣㜱㘴㕢㐵㤳摦愱㔱㙡戹㥤敤晡㔷㝥㔹晣挲㡢㌷捦扡敢昹㕢攷慦㍣昶搴㠸攲戹㤹㘴㍢〱ぢ攱搹㑥㘴愸㤳搰㘸㈷愳昱㘷㡢㑤搰㑦愱挹敦搱㈸㜵㠸㥤敤愱㝤㐷摥昳昹㑤昳㜶㍤晡敢〷戵昳〷扦㜴慦攲㐹愰㘴㍢つぢ攱搹㑥㘷愸㌳搰㘸㝦㐰攳换ㄶ慤㤹愰㥦㐹㤳戳搰㈸㜵㤰㥤敤换㕤愶㉣㍣昷㠵ㄳ㈶慦摣昹搸㠱攷㑤㍥攵つ挵戳㑤挹㜶づㄶ挲戳㥤换㔰慢搱㘸攷愱昱㘵㡢攳愸㝣㍥㑤㉥㐰愳㔴捥捥㔶㔸戲昰㤰挸扣晤敡捥扤㝤挷戵㑦㡦晡搷㕥㙡㈸搴㤲敤㈲㉣㠴㘷扢㤸愱搶愰搱㉥㐱攳捤㤶慣挵晥戶㤶㈶㤷愲㔱㙡㍦㍢摢㥢慢摥昸㌴㌵昶昰改慢㠶て扤捦昸换挴㐷ㄵ捦㥦㈵摢攵㔸〸捦㜶〵㐳㕤㠹㐶扢ち㡤㌷㕢㉡㡡㜵扢㥡㈶搷愰㔱㙡愱㥤敤㥥改㝢ㅣ晣㡦昵㔵戳㉦㥦㜴捡搸㑦搶㕣㌸㐶昱㐴㕤戲晤ㄱぢ攱搹慥㘳愸敢搱㘸㌷愰昱㘵㡢攳㌸㜹㈳㑤晥㠴㐶愹戹㑥戶扢㤶㘴㉥㍡愷㙤捥㘹戹愱搱搳户㝡昱㜴戵ㄹ搴㤲敤㈶㉣㠴㘷扢㤹愱搶愱搱㙥㐱攳换㤶挴戱攴㔶㥡摣㠶㐶愹㤹㜶戶捦攷㥤昰敥㑤㌷ㅥ㔳㜷㜳挹摤㤹愳搳㍢㉣㔱㥢㐳㉤搹敥挰㐲㜸戶㍢ㄹ敡㉥㌴摡㕦搰昸戲挵㜱愶㜰㌷㑤敥㐱愳搴㘴㍢摢扥㌵昷搴㍤晢搲㘵㌳慥㍥晥㙦㕦㙤㜶㐶挳摢㙡ぢ愸㈵摢扤㔸〸捦㜶ㅦ㐳摤㡦㐶㝢〰㡤㉦㕢っ敢昶㈰㑤ㅥ㐲愳㔴慤㥤敤戴㤱摦㥥愱昶㡥㑥㔹戵攷晣㑢㠶㑥㤹㜲㥢ㅡ〶戵㘴㝢〴ぢ攱搹晥挶㔰㡦愲搱ㅥ㐳攳捤㤶慣挵愷改攳㌴㜹〲㡤㔲㜱㍢摢摢扦㌹㌷㥥扤㘳攷戹愷晣㌴晣挹换愷㔵敤㍦昰㈹愸㜷户㑦㠶愷戵㘵づ挵搷㡢慥㙦㉥昱昱㔱晥敢昹㉢ㅢ扥戱ㄵ㔲㠵㜴㈱ㄶ换愷愲㤹㐴愶扣ㄲ㘱㝢晢摤㠰㠷敡㠱㠵扤ㅡ㜱㑥㝤愸㝣㔹ㄸ㍥㌵搳㙥㜶㝤㜷ㄸ㙢敢愶戶㉥㙤挹户てぢ㔶搶㜷㘴㍡捣㉤扣扡慥㈰㍥户㝡㝣㤵㌲摢㈵摦㔶㕥户㍤㌳㑤㑢捤㈹换ㅢ㉤昵㤶ㅥ㌵扥㐸戵㘶挳戵㌳摡捣㐳㍡戵扥ㄱ㑤挱㌷晤㘵ㄲ摢户㤶㤶捡ㅡ搷挸扡挵慤敤㘶㡢っ㙦㙣昳晣挶摣挱㘶㕢扤挹敢〴㘶㕥㔶㜵㈸㔵昶户戹戱昳㕡戰愲昸㝥㤶ㅦ攵㤶ㄶ愶㉦敦㌰㕢昲㘶ㅥ攳㕤㘲戶㜵慣㔸㤰挹㌶㤹㥢ㄴ㤹㔸㌹愱搸扣㐸㍣愳㌵户戴扤慥戵愵愳慤戵愹㔸㌳㈵扦㉣㠳㙦㤰昹㌹慤㜹ㄳ㕦〰换昸㈸㔱㈵晤晡㈹㔵戲㕤搰户㌰挶㙤ㅦ㉦㙦㠴敢㉤摥ㄲ敦昹㘶挵㥢摤昸㍤戰㜶㔸㡢㈶㤳摢㘴改攸ㅥ㠲㐹㕣㠶ㄹㄳ㙥攸㕡㈷㕥㔴愱昵戶攱搶㌲挶捥㜷敥晦慦㜱㘹改㄰㝢敤愷㉦挳户散㕤昰㠵戲挹㙣敢昶㤲㤰攲㠸昴愷搱㤴敦㠰扤㌹㤴㕥ㄹ㉣搴㜲戵愲晣搰挶㝣挷㘲㙤戱搹戸㘸㌱㑦戹㜰搹愸愲㠲㘸㝤て晤㔹㠸昴攷搸㍣㡦㈶ㄲ㈹搱㕥愰㤱ㄶ搱晦㙥昵换㐷攱晦扥㝦㝦㉦㠵㤷㉥搷ぢ㜰㜱愷扤扣㜹㐶㙢㕢㝢扦㝥㐱㙢戹㑢愶㝤㜱〷㌷捦敥㤵㡣昷㈲㥢㤷搰㤴㡦㐶搳攳攵㠱挱㌰㉡攳㔵㤰㐱捤搳捣㐲〶搷㥥㘴敦㔶㤹昲㘶敢㜲挶㌴戳㍤愷昳扡挷㉣散㉢换㌵㉣㘱攷ㅦ搸捣慤摦㕣摥㌱㉤搳㤱改摦㡣㉢㈸㜸㤷㜴ㄸ㡤ㄵ㉦㙢㠹㥥㠳㐴收㜸㐷散ㅥ㈲ㄸ戲攸㡡㌲㐰〴㔶㈴散㌸搸㕦㑡晡搹㙤昷㉢㠱戱㙦㠵㤵搰扣ㅢ㝡昱㤵㄰㕥㤳㤸㘹戶㉣㔸戱挴㙣愷㜹㠵搶㉤㑡敦敥挵㘰昳㜲搹㠵ㅤ㡤㑤敤攳㌱搲㤹㙤慤㑢㤷晣㌷攳㌰㤶晥㌲ㅡ攷㔱晥㉢㙣挵扤㕦㈷攰㉡改扦㡣敦㑤㐳㐳㐹〵愳㔱愲㙦捤㠶㕢㉢㠲慤挷㝦昲搰㕦挳㝦㤱敥㜴攵㔵戰攸换㔵愳㜲搸て㙣〶愱〵㙤愶㕣〷慢㤰づ㘸て㙡摥慢戵敤攰㙣㙢敢挱摣㥥㌶㤰㕥晢㘲搳散攰戵愵〱昶戵㌴戹㘶愶㔴扦㝥㐵搷㠵㕣ㄷ愱㐶㈰扥昶㈶㥡㐱㔳㥡㥡㐶㍡ㄱ摢戵户㈰敡㠷慢㕣摡摢㔸㐸攲㐸摥搱摡㠱愴㈳㤷㔵㡦摣㝥攴㔴戳扤㘳㘴ㅤ㍥㉣㐷昲㈳慡愹戱挵ㅣ戹㙤㑢敢挸㌶戳㝤〹慥㈶㥢㘳挶㉦㙦㙡㕦慥㠶㠳っ慦敥㡣晥㈲㜵搰㡢㠹慦愷㕣昳搱㘳收㜶晤て㝦㔲つ戳ㄵ扥㡢㑣摢㈲㔷㈵㕥晡㝢㘸搴收㌰攳ㄱ〷换挵て晤〳昴昵て搹㝣㠴〶挷つ㜹㈷㜰搸昸搸敡慡㌱昸㥦㠷づ晤ㄳ㌶晦㐶愳挶愲攱㡥慢㝦㡡挶㜹㈸〳昱戹㍤挸㝢扡ㅤ挴晥昷昴㑢㐸㈳㝡㌷㍡㌵づㄶ㝣㕦㜵㜲搴㐹㑥㈷㌵愵㈱㜰㈰㠰㜲㕢攱扢敥戵〳摣〴挰㑦昴敦〷戳㘰〰扦㌰〷挱攸摣ㅡ㕤〰㑡慤慥㡡㐲㈷〰晡㐱愰昳扡扦㡡㐳㈴〰捡搱㜳ㅥ敡㠷㕦㕣〰㘲㄰晢〱攸㡣愹㜷愳㔳〹昸〵〱昸っ挱〳〱㝣㙡㉢㝣㤷攲慡ㄱ愹㤲愳搸㠸㐳晥〴㘶挱〰㌶㠶㕡ㅦ捡㘶ㄳ㌴㉥〰㥢㔹㕤㤵㐶㄰〱戰㌹㡤戶㐰愳㙡㈱ㄲ〰挳搰㜳ㅥ敡ㅤ㌷㠰ㅡ㠸晤〰㐶㌰愶摥㡤㑥㑤㠰㕦㄰㠰㔷挲〰扣㙣㉢㝣㔷〷㈷㈲㔲㈵㐷戱㉤㠷晣㘲㈸㠰敤愰搶挷戲ㄹ㠷挶〵㘰扣搵㔵㍢㈳㠸〰搸㠱㐶㔱㌴㙡㌲㐴〲㈰㠶㥥昳㔰㑦扡〱㑣㠲搸て㈰挵㤸㝡㌷㍡㌵〵㝥㐱〰ㅥ〸〳㜰扦慤昰㕤戰㥣㠶㐸㤵ㅣ挵捥㐸慡敥つ〵㌰ㄹ㙡㝤ち㥢愹㘸㕣〰愶㔹㕤㌵ㅤ㐱〴挰㜴ㅡ捤㐰愳㜸〹㔳〰捣㐴捦㜹愸摢摣〰㘶㐰散〷戰ㅢ㘳敡摤攸搴㉥昰ぢ〲㜰㝤ㄸ㠰敢㙣㠵敦ㅡ敡㙥㠸㔴挹㔱㉣攰㤰慦つ〵戰㈷搴晡㕥㙣㝥㡤挶〵㘰ㅦ慢慢㘶㈳㠸〰搸㤷㐶晢愱㔱㜳㈱ㄲ〰晢愳攷㍣搴㕡㌷㠰㌹㄰晢〱㘴ㄸ㔳敦㐶愷收挱㉦〸挰戹㘱〰捥戱ㄵ扥换扡㝢㈰㔲㈵㐷㜱㄰㠷㝣㔶㈸㠰㈶愸昵㘶㌶㉤㘸㕣〰㤶㔸㕤㔵㡦㈰〲攰㄰ㅡ戵愱㔱ぢ㈱ㄲ〰敤攸㌹て㜵戲ㅢ挰〲㠸晤〰づ㘵㑣扤ㅢ㥤摡ㄳ㝥㐱〰㡥つ〳㜰㡣慤昰㕤㘹摥ㅢ㤱㉡㌹㡡愳㌹攴愳㐲〱ㅣぢ戵㝥ㅣ㥢㤵㘸㕣〰㔶㔹㕤戵て㠲〸㠰摦搱攸㜸㌴㙡㍦㠸〴挰〹攸㌹て戵捣つ㘰㕦㠸晤〰㑥㘱㑣扤ㅢ㥤摡ㅦ㝥㐱〰㥡挲〰ㅣ㙣㉢㝣ㄷ扦て㐴愴㑡㡥攲㙣づ戹㌱ㄴ挰戹㔰敢慢搹㥣㠷挶〵攰〲慢慢㌲〸㈲〰㉥愴搱㐵㘸㔴づ㈲〱㜰㌱㝡捥㐳ㅤ攸〶㤰㠵搸て攰㔲搸㐷昴㙥㜴㉡て扦㈰〰㝢㠶〱㔸㘸㉢㝣搷攳㜹愱扤㤲愳昸㈳㠷㕣ㅦち攰㝡愸昵ㅢ搸摣㠸挶〵攰捦㔶㔷㉤㐶㄰〱㜰ㄳ㡤㙥㐶愳づ㠲㐸〰慣㐳捦㜹愸㕤摤〰ㅡ㈱昶〳戸㥤㌱昵㙥㜴敡㘰昸〵〱㤸ㅣ〶㘰㤲慤昰㑤ㄱ戴㈰㔲㈵㐷㜱ㅦ㠷㍣㌱ㄴ挰〳㔰敢て戲㜹〸㡤ぢ挰㈳㔶㔷戵㈲㠸〰昸ㅢ㡤ㅥ㐵愳づ㠱㐸〰㍣㠶㥥昳㔰㐹㌷㠰㈵㄰晢〱㍣挵㤸㝡㌷㍡搵〶扦㈰〰摢㠵〱ㄸ㘳㉢㝣戳ㄶ㑢ㄱ愹㤲愳㜸㠹㐳摥㈶ㄴ挰㉢㔰敢晦㘰昳㉡ㅡㄷ㠰㝦㕡㕤戵っ㐱〴挰敢㌴㝡〳㡤㕡づ㤱〰㜸ㄳ㍤攷愱戶㜲〳㌸ㄴ㘲㍦㠰㜷ㄹ㔳敦㐶愷㔶挰㉦〸挰挶㘱〰㠶搸ち摦㐴捡ㄱ㠸㔴挹㔱晣㥢㐳摥㌰ㄴ挰㘷㔰敢㥦戳昹〲㡤ぢ挰㔷㔶㔷ㅤ㠹㈰〲攰㙢ㅡ㝤㠳㐶ㅤ〵㤱〰昸ㄶ㍤攷愱㉡摣〰㝥〳戱ㅦ挰㡦㡣愹㜷愳㔳㐷挳㉦〸挰㉦㍦㠷㥣ち晦㙣㉢㝣㜳㍢挷㈱㔲㈵㐷㔱㔶㡡㈱晦〸戳攰㔳㘱つ㙡扤㍦㥢ち㌴㉥〰ㄱ慢慢㔶㈲挸㈸〶ㅡ㐰愳㠱㘸搴㉡㜴〵挰㈰昴㥣㠷晡〲㌹㍡扦っ晤ㄶ㘲㍦㠰つ㘱ㅦ搱扢搱㈹捥㈱〵〱昸㈰っ挰晢戶挲㌷摤㜴㈲㈲〹㠰㉤㌸攴㜷㐳〱っ㠷㕡摦㤲捤㔶ㅣ㕤搷户挱㤱㔶㔷㥤㠴㐰愳戸㍡㤵㌴ㅡ㠵㐶㥤㠲慥〰搸ㅡ㍤攷愱㕥㜵〳㌸ㄹ㘲㍦㠰㙤㘰ㅦ搱扢搱愹摦挳㉦〸挰戳㘱〰㥥戱ㄵ扥ㄹ戰搳ㄱ㐹〰㐴㌹攴愷㐲〱挴愱搶ㄳ㙣㤲ㅣ㕤ㄷ㠰㙡慢慢捥㐰愰㔱㕣㥤㌴㡤㙡搰愸㌳搱ㄵ〰戵攸㌹て昵㤰ㅢ挰ㅦ㈰昶〳㤸〸晢㠸摥㡤㑥㥤〵扦㈰〰㜷㠵〱戸搳㔶昸㈶攵捥㐵㈴〱㌰㠳㐳扥㍤ㄴ挰㉥㔰敢戳搸散捡搱㜵〱㤸㙤㜵搵㙡〴ㅡ挵搵㤹㐳愳戹㘸搴昹攸ち㠰㜹攸㌹て㜵愳ㅢ挰㜹㄰晢〱搴挳㍥愲㜷愳㔳ㄷ挰㉦〸挰ㄵ㘱〰㉥户ㄵ扥㜹挲㡢ㄱ㐹〰散挷㈱㕦ㅡち攰〰愸昵〶㌶〷㜲㜴㕤〰戲㔶㔷慤㐱愰㔱㜸改㌹ㅡ攵搱愸戵攸ち〰ㄳ㍤攷愱捥㜳〳戸〴㘲㍦㠰㐶搸㐷昴㙥㜴敡㔲昸〵〱㌸㉤っ挰愹戶攲㑤敦搴攵ㄵ㠸㈴〰摡㌸攴㔳㐲〱㜴㐰慤㉦㘵戳㡣愳敢〲戰摣敡㉡捥㙢㡥攲敡慣愰搱㘱㘸搴搵攸ち㠰挳搱㜳ㅥ㙡愵ㅢ挰㔵㄰晢〱ㅣ〵晢㠸摥㡤㑥㕤〳扦㈰〰㠷㠵〱㔸㘱㉢㝣戳愹搷㈱㤲〰㌸㥥㐳㍥㌴ㄴ挰㠹㔰敢㈷戱㌹㤹愳敢〲昰㝢慢慢慥㐷愰㔱㕣㥤㔳㘹㜴ㅡㅡ㜵㈳扡〲攰㜴昴㥣㠷㙡㜱〳戸〱㘲㍦㠰戳㘰ㅦ搱扢搱愹㍦挱㉦〸㐰㍥っ㐰捥〱攰㥤攰扤ㄹ㤱〴挰㐵ㅣ㜲㈶ㄴ挰ㅡ愸昵㑢搸慣攵攸扡〰㕣㘶㜵搵㍡〴ㅡ挵搵戹㥣㐶㔷愰㔱户愲㉢〰慥㐴捦㜹愸㕦扢〱摣〲戱ㅦ挰戵戰㡦攸摤攸搴㙤昰ぢ〲㌰㌷っ挰ㅣ㕢攱㥢㜳扥ㄳ㤱〴挰捤ㅣ昲㙥愱〰㙥㠱㕡扦㤵捤㙤ㅣ㕤ㄷ㠰㍢慣慥扡ぢ㠱㐶㜱㜵敥愴搱㕤㘸搴摤攸ち㠰扦愰攷㍣搴㔴㌷㠰扦㐰散〷㜰㉦散㈳㝡㌷㍡㜵て晣㠲〰搴㠴〱㐸摢ち摦㌴昸㝤㠸㈴〰ㅥ攵㤰㔳愱〰ㅥ㠷㕡㝦㠲捤㤳㘸㕣〰㥥戶扡敡㝥〴ㅡ挵搵㜹㠶㐶捦愲㔱て愲㉢〰㥥㐳捦㜹愸㜱㙥〰て㐰散〷昰㈲散㈳㝡㌷㍡昵㄰晣㠲〰㡣ち〳㔰㘹㉢㝣㌳昳㝦㐳㈴〱昰〶㠷㍣㈲ㄴ挰㕢㔰敢㙦戳㜹㠷愳敢摡〲摥戳扡敡㔱〴ㅡ挵搵㜹㥦㐶ㅦ愰㔱㡦愳㉢〰㍥㐴捦㜹愸㑤摣〰ㅥ㠳搸て攰ㄳ搸㐷昴㙥㜴敡〹昸〵〱ㄸㄸ〶㘰㠰慤昰ㄶぢ㤴㍦㡤㐸㝤㤸攴ㅤ挰〱ㄷ昶㙣㌴て攵慣搴〶〵㤴ㄱ搷㉤㙤敦㘸㤵㈹戴㐱㠵㘹慤㜳㕢㍢愶㌵戶㉦㘹捡慣ㄸ㔲戰ㄷ昶㕡㙣戶㘰㠲扢つ昳摣ㅥ㔹敢㤲㈵㘶㕥㉦搴户㉥㙤换㤹戳愶晤㉦㑣㠰㘳晤昰搶挹摣㜷愹挲攳㍦㥢搳㉤㠱㈷戶ㄲ㍣㑡捡㥦㐵㐰敦搴㥣ㄴ㌳扢愶搱㘵搱㠰攱攰㉥愲ぢㅡ㍢㥡捣〱〵㤹挲㤶攵㡡〲㈸愲㙡㈰摦扦戰㘰㌱愶慣愶つ㉡捣㙣㙢捣㜳㡥㠸㙦挶挶㤶改㙣㜳ㄱ㉡〴收户戶㌷戲㤲㜹㔰㘱㐱㕢愶愵㝤〹㈷㍢㜳㉢㌶㉡敡挹慣㘸㜹㘱㙡㘳㑢㍢搲挸扢挸攵挱㠵晡挵慤㠷攲㈷っ㑢㥢㕢㘶㘶㤶戴晦㑦扣㉢㡡㙦㡢㍣攴慤㔱愵慡戴㔴㔵㤴㔶晣愷敦㡦昶つ昶戱㈱㔶㜱昸㐸㙣愷ㅤ㙤㡤搹愵〴㈶㌹攲㘸换搸挸㝢㔸㔲晥ㅣ㤶扣搳㥡慥户搰㔳㤳挰戱ㄶ㤵收〷㑥㡦㜷晥㉥㘴㑢㤸敢摦㘲㌸〳扦㐳戳敢捣㠵戳扡慡㜵晥㑦㍦戲㈸㝦ㅥ㤱㝢㕤ㅣ㌱ㄴ挶ㅢ㔸㥢㄰ぢ㈶戸㐵㘱捦挴㤶挰㥥㜷戳㡣ㄴ挴㠶㕢攸〶㕤㡢㌳㌰扦㍥戰㌰㍢㤳㌵㥢㔰ㄶ搰㥣改搸挰敡戰㍥〳㐵昸敤戶慥慥戵戹㌹挳㑤㡥㍦㈵愸捦㘵㥡捣㡡挲㤴愵ㅤ慤㜳ㅡ㕢昴〲ㅡ搹㉥㙤㔱㘶㌹㐴㤹攵搶〴㝥㘱て㤶ぢ挹㌲㘳戵㉥捡戴㌵㜶㉣㙥㙥捣㔵戰挳昹搲晦㠹㙤ㄵ挷㡦㌲挰㜴ㅥ捥戱挴㕢ㄱ㘰捤换攳敤ㅥ㡦㈲ㅡ愲攳摢㡦㉤扡㔴㘹昸愷晥挳㙡ㄲㅣ㜹攴〳㐵晦〱搱捡昱㤲㐳㤱㡣攵㌳㤹㡡挵攲㘷㐷㘱ㄳ㤵㠳㤳晡㍢つ昰搲㝦㠴㈹ㄷ昸㉡㝢ㄱ㑤户愵〶晤㘱㄰㤹摤㥡挹捦挸攴昰戳愰晥昶㡦㠲㉡昰搶昲㔰搳㘶戰昸愳づ昵㐴㤸摤㕥搶㤸㌷摢㉡㈸愸挷㡦㥥捡㔸㌶愲㔹敦㈱愶挱晢㤵㤴㤷て愸〸捡㌵换㠹㌵摡㥥㔲㜷晦愸㙡㤶㉦晥挷扢搷㑣攲搸㈳ㄱ昹㠸晡〹慢愳晦捣㜵㝡〹㐲慥㡦挷攰ㄷㅡ慣㐷㔳晥㌲㤴摥昷愶戸づ〳搵ㅡ㍡㡣捡攴攷㌴慣㄰愹㐰㌵㠵㤴㤶㤴换㡡っ㜰㤵㠴㘸㔶㌵㐸㠵昳ㅢㅤ慤ㅥ㕢戹㤹㡦㔸挷㔷㤶㥥攰㤳愱愴戴戴っ㙦戵收㉤愷昳愵㐵戰收㝡㔳㙡㐵搴㔶ㄸ㠲挶㌲挲㘱摣㔹㄰扦㈱攸㌷㉢㉦挰ち㜳摢敢昱㥦㍣㈲ㄱ扤ㄴ㍥㈵ㄱ昵ㅡ㕡〷㐴㠴ㄲ㡢ㄴ摥〲㕣〷㐳愳摥㠳㤰愷〳慥て㉦昵〱扡晣〰挳搵㍤戰㤲㠷攷攰愸㍥㠴㤴〷㐸㕤㘳㤰㡦戰挴攳㑥攷㜶㔸〱㘹捦摢攱挷昴挰㑢攷て摥戸㈰慦㑦戰攰っ㤹〲㝢挸ㄱ搸攸〳㘸昸敦㘰㠳㠱㌴ㄸ㐴㠳㑦㘱挰㌷㔸摢〰扤㌰㜰昲摢㤹〰㜰〶㝣〰敥㑢㔷ㄲㄷ戸つ㤹㘴㈳㈶昹〹〶㕥㜰扦㐰搶〳㌸扥㐷〲㙥㘳〶攱ㅡㄷ㠱摢〴搲㥥挱㤵挲㡤㘸昴㑤㈵㠸搵㔱㉣㑤〸〰户ㄹ㙣昴捤㘹挸戲㠵〰㠳㉤㘸㌰㡣〶攵㌰㄰㜰挳搱ぢ〳㈷㍦〳ち〰户ㄵ㝣〰㡥搵つ㑥ㄲㄷ戸ㄱ㑣㌲㤲㐹㔸㠹攰〵挷昲㠳ㅥ挰戱㌸㐱挰㡤㘲㄰㔶㈹ㄴ㠱ㅢつ㘹捦攰㔸捤㠰㈷㝥攰挵㈰㔸㤰ㄷ㑢ㅡ㥣㈱㔳㘰㙦㜱扦㠲㡤扥つつ㔹敥㄰㘰戰㉤つ挶搰㠰ㄵ㄰〲㙥㍢昴㐲挱昱ㄷ㑤〱攰挶挱〷攰㐶戸㤲戸挰㙤捦㈴攳㤹㠴ㄵっ㕥㜰㉣㕢攸〱ㅣ㡢ㅡ〴㕣㤴㐱㔸摤㔰〴㉥づ㘹捦攰㔸〵㠱㈷㉥㡢㌲㠸〳㡥愵㄰〱㕣㤲戰搱㔳㌴㘴㤹㐴㠰㐱㌵つ搲㌴㘰攵㠴㠰慢㐱㉦ㅣㅣ㑡攵〳挰㑤㠰て挰戱㥡挲㐹攲〲户㈳㤳散挴㈴慣㝣昰㠲㥢っ㤹㠰搳㈶挲愴户㈷㠵㙡ち摣〴收捥っ㍣ㄵ扤㈲㤸㤳㈱敤ㄹ㈶㉢㉡昰㐴戹〵㠳㌸㌰愷㘳挹㔹つち敤慤㜰㉡㙣昴㍡ㅡ戲攴㈲挰㘰ㅡつ愶搳㠰㔵ㄸ〲㜳〶㝡攱㌰昱换㥢〰㤸扢挰〷㌰㔹㤹攱㈴㜱挱㥣挵㈴扢㌲〹慢㈸扣㌰㔹㍡㘱㙤㠵㠴㈹㡦㌸㕡搷搹戴㘲㘱㠵㠰㥢捤㈰慣戰㈸〲㌷ㄷ搲㥥挱戱ㄲ〳㑦晣㤰㡤㐱戰㈰㉦㤶㘳㌸㐳愶挰〶㌷ㅦ㌶晡敥㌴㘴愹㐶㠰挱ㅥ㌴愸愷〱慢㌷〴摣〲昴㐲挱昱㘷㜴〱攰昶㠴て挰㘵㕣㐹㕣攰昶㘲㤲㕦㌳〹慢㉦扣攰㔸㜲搱挳敥换㠲っ〱户て㠳戰㌲愳〸摣㝥㤰昶っ㡥ㄵㅣ㜸攲㔷㜲っ攲㠰㘳ㄹ㐷〰㤷〳㘰愳㌷搰㤰㈵ㅥ〱〶〷搲㈰㐳〳㔶㝤〸戸㉣㝡愱攰昸㡢挰〰㜰㜹昸〰ㅣ㉢㐱㥣㈴㉥㜰㈶㤳ㄴ㤸攴㘸ㄸ㜸挱ㅤぢ㔹て攰㔸挸㈱攰ㄶ㌳〸㉢㍡㡡挰ㅤ〴㘹捦攰㔸昹㠱㈷㝥㠲挷㈰づ㌸㤶㝦㌸㐳愶搰摥攲㥡㘰愳㌷搳㤰愵㈱〱〶㉤㌴㘸愵〱慢㐵〴摣ㄲ昴挲挰挹㡦ㅢ〳挰戵挱〷攰㔸㐱攲㈴㜱㠱㙢㘷ㄲ摥㜸㐰戱摡挳ぢ㡥㈵ㅥ㍤㠰㘳〱㠸㠰㕢挶㈰慣〴㈹〲户ㅣ搲㥥挱戱㘲〴㑦捣て㌰㠸〳㡥㘵㈳捥㤰㈹戴挱ㅤ〶ㅢ晤㜰ㅡ戲愴㈴挰攰〸ㅡㅣ㐹㠳㡢㘱㈰攰㝥㠳㕥ㄸ㌸昹㥤㘶〰戸愳攱〳㜰慣㍣㜱㤲戸挰ㅤ挳㈴挷㌲〹慢㐴扣攰㔸ㅡ㘲㠱ぢ㍤挶戱㜰㐴挰慤㘴㄰㔶㤰ㄴ㠱㕢〵㘹捦攰㔸㘹㠲㈷㝥㍣挸㈰づ㌸㤶㥢㌸㐳愶搰〶㜷㍣㙣昴ㄳ㘸挸㔲㤴〰㠳ㄳ㘹㜰ㄲつ㔸㥤㈲攰㑥㐶㉦ㄴㅣ㝦㜲ㅡ〰敥昷昰〱㌸㔶慣㌸㐹㕣攰㑥㘵㤲搳㤸㠴搵㈵㕥㜰㉣㈹改㘱㡢㝢㄰㈶〲敥っ〶㘱攵㐹ㄱ戸㌳㈱敤ㄹㅣ㉢㔴昰挴㉦ㄳㄹ挴〱挷㌲ㄵ㘷挸ㄴ摡攰捥㠶㡤㝥づつ㔹挲ㄲ㘰㜰㉥つ㔶搳㠰㔵㉤〲敥㍣昴㐲挱昱搷戳〱攰㉥㠰て挰戱搲挵㐹攲〲㜷㈱㤳㕣挴㈴慣㑡昱㠲㘳㈹㑡て攰㔸愸㈲攰搶㌰〸㉢㔶㡡挰慤㠵戴㘷㜰慣㙣挱ㄳ㍦㝢㘴㄰〷摣敢㔸㜲㠶㑣愱つ敥㌲搸攸㤷搳昰㡤㘰㠳㉢㘸㜰㈵つ摥㠴㠱㠰扢ち扤㜰㜰挱愷㈳搷挰〷攰摥㜵㈵㜱㠱扢㤶㐹晥挸㈴慣㘶昱㠲㘳〹㑢て攰㔸攰㈲攰慥㘷㄰㔶扡ㄴ㠱扢ㄱ搲㥥挱戱㈲〶㑦晣愶㤲㐱ㅣ㜰㉣㡢〹〰昷㘷搸攸㌷搱㤰㈵㌳〱〶㌷搳㘰ㅤつ㔸㐵㈳攰㙥㐱㉦ㅣ㕣昰改挸㙤昰〱㌸㔶搶㌸㐹㕣攰㙥㘷㤲㍢㤸愴っ㕦敤扤攰㔸晡搲挳㌱㡥㠵㌱〲敥㉥〶㘱㠵㑣ㄱ戸扢㈱敤ㄹㅣ㉢㘹㌰㍥晣㘰㤳㐱ㅣ㜰㉣愷㜱㠶㑣愱扤挵晤ㄵ㌶晡扤㌴㘴愹㑤㠰挱㝤㌴戸㥦〶慣扥ㄱ㜰て愰ㄷち㡥㍦捦づ搸㔵ㅦ㠲て挰戱㈲挷㐹攲〲昷㌰㤳㍣挲㈴慣㥥昱㠲㘳挹㑣て攰㔸㔰㈳攰ㅥ㘵㄰㔶搶ㄴ㠱㝢ㅣ搲㥥挱戱〲㐷挰㍤挱㈰づ戸㑡㐸㥤㈱扢挰㍤〹ㅢ晤㈹ㅡ戲㐴㈷挰攰㘹ㅡ㍣㐳〳㔶敤〸戸㘷搱ぢ〷㠷㕦㥡〷㠰㝢ㅥ㍥〰挷㑡ㅥ㈷㠹ぢ摣ぢ㑣昲㜷㈶㘱搵㡤ㄷㅣ㑢㙤㝡搸㔵㔹㠸㈳攰㕥㘲㄰㔶攴ㄴ㠱㝢〵搲㥥挱㔵挳㑤挰晤㠳㐱ㅣ㜰㉣摦㜱㠶散〲昷㉡㙣昴搷㘸㔸ㄳ㙣昰㑦ㅡ扣㑥〳㔶晢〸戸㌷搰ぢ〵挷ㅦ捤〷㠰㝢ぢ㍥〰挷ち㈰㘷ㄴ㉥㜰㙦㌳挹㍢㑣挲㙡ㅤ㉦㌸㤶攸昴戰挵戱㠰㐷挰扤挷㈰慣攴㈹〲昷〱愴㍤㠳㘳挵㡦㠰晢㤰㐱ㅣ㜰㉣晢㜱㠶散〲昷ㄱ㙣昴㝦搱㤰㈵㐱〱〶ㅦ搳攰ㄳㅡ戰㑡㐸挰晤ㅢ扤㔰㜰晣晤㝦〰戸捦攰〳㜰慣ㅣ㜲㤲戸挰㝤捥㈴㕦㌰〹慢㝣扣攰㔸摡搳挳ㄶ挷挲ㅦ〱昷ㄵ㠳ㅣ㠸㕥ㄱ戸㙦㈰敤ㄹㅣ㉢㠵〴摣户っ攲㠰㘳戹㤰㌳㘴ㄷ戸敦㘰愳㝦㑦挳㝣戰挱て㌴昸㤱〶㈶っ〴摣㑦攸㠵㠱㤳㕢ㄹ〴㠰晢〵㍥〰挷㡡㈳㘷ㄴ㉥㜰敢㤹愴〴搳ㄸ㡡搵㐱㕥㜰㉣〹敡〱ㅣぢ㠶〴ㅣ慥㜴㤷愸㘵攸ㄵ㠱挳㉦㡣㝢〱㙥㌹摣〴㕣㌹㠳㌸攰㔸㘶攴っ搹〵㑥㠳㡤摥㥦㠶㉣㐱ち㌰愸愰〱敦愵愶㔸㤵㈴攰㈲攸㠵㠱㤳扢㌲〴㠰ㅢ〸ㅦ㠰㘳愵㤲㤳挴〵㙥㄰㤳㙣挰㈴慣㉡昲㠲㘳㈹㔱て扢㉡ぢ㡤〴㥣挱㈰慣㌸㉡〲户ㄱ愴㍤㙦㜱慣㑣ㄲ㜰㐳ㄸ挴〱挷昲㈴㘷挸㉥㜰ㅢ挳㐶ㅦ㑡㐳㤶㉥〵ㄸ㙣㐲㠳㑤㘹挰㙡㈶〱户ㄹ㝡愱攰㜸㠳㠹〰㜰㕢挰〷攰㔸攱攴㈴㜱㠱ㅢ挶㈴挳㤹㠴搵㐸㕥㜰㙢㈰敢〱摣㈵㌰ㄱ㜰㕢㌱〸㉢㤵㡡挰㡤㠴戴㘷㜰慣㘸ㄲ㜰㤵っ攲㠰扢ㅣ㔲㘷挸㉥㜰愳㘰愳㙦㑤㐳㤶㍣〵ㄸ㡣愶㐱ㄵつ㔸〵㈵攰㝥㠵㕥㈸㌸摥㉢㈳〰摣戶昰〱㌸㔶㐶㌹㐹㕣攰挶㌰挹㜶㑣挲㉡㈶㉦戸㕢㈰敢〱ㅣぢ㥢〴摣㌸〶戹つ扤㈲㜰攳㈱敤ㄹㅣ㉢愱〴摣づっ攲㠰㘳㌹㤴㌳㘴ㄷ戸㈸㙣昴ㄸつ㔹㉡ㄵ㘰㄰愷㐱㠲〶慣㥥ㄲ㜰㐹昴㐲挱昱戶ㅦ〱攰慡攱〳㜰昷扡㤲戸挰愵㤹愴㠶㐹㔸晤攴〵挷㤲愷ㅥ㡥㜱㉣㠸ㄲ㜰ㄳㄸ㠴㤵㔱㐵攰㜶㠲戴㘷㜰慣愰ㄲ㜰ㄳㄹ挴〱挷㌲慡〰㉥㍢挳㐶㥦㐴㐳㤶㔸〵ㄸ㑣愶挱ㄴㅡ戰敡㑡挰㑤㐵㉦ㄴㅣ敦㘰ㄲ〰㙥ㅡ㝣〰㡥㤵㔸㑥ㄲㄷ戸改㑣㌲㠳㐹摥㠰㠱ㄷㅣ㑢愵㝡〰挷㐲㉡〱户ぢ㠳戰愲慡〸摣慥㤰昶っ㡥㤵㔷〲㙥㌷〶㜱挰戱晣捡ㄹ㌲㠵昶㌷㠷搹戰搱攷搰㤰愵㔹〱〶㜳㘹㌰㡦〶慣搶ㄲ㜰昳搱ぢ〳㈷㌷㘳〹〰户〷㝣〰㡥ㄵ㕣㑥ㄲㄷ戸㝡㈶㔹挰㈴慣昷㤰挱㉦㘴捦ㅥ㝣㌹攷散扤㔳搱扥㌲〱挹㔰㘰挱㐰㝤挷㡡㈶ㄴ㘹㜰㤱㔳搳搶ㄲ㈷搹㈳㈲挳㠴㜹㙢ㅢ㈶晡捡扣昷㤵攸昴㝤ち㠹〷㙣散戹㘷㠷戸㔱挳㝡㠴昲㙢㝥昴摦㤷愲搳㥦〳敦晡〱㍦㝤昸搰昶挲㄰㌷㥥搳㤸㙢㙢㙤㙦㉤㜴㡣慣㐷〱搲㐸摥〳愵㔰㔲ㄲ㥤㔲㝥ㄵ㈲〶收攴㡡㤵戵昰㝥㤴换㜸㑦㠰挸挱㉤慤㠷戶挸㘸捡摢㜹㉢ㄸ攱搵扦㍦搳㤰愹㍣戶〶㍣㠳戵ぢ㜴搶昷㐶㍢愸㥦挱挹㝦ㅡ㙢晢愰㕦㔵㌷戵㙥㡦㠶㥡㘴㉣㥤挹攰ㄶ愴戹㜴㑤㌲㔹㠸㘷捣㝣㍥㥤㑦㈵戲挹㐲㈱㤶㑤搴ㄸ㔲㉢挰ㄸ晢挲挷㘰㜵㠰愴摢㡦㍤㤶〹㐸㡦扡昲㔲㥣ㅡ昵㜶攲ㅥ昶㈵㉡慢㜲㉡慦捣戲晥晤㔵㤵攷㔶㈵扥〹㝦㤶摤挸扤ㅥ㌴㡤昳晤攵㙢〱慢㜷㑥ㅣ㘰搷㝢㐱㘷㥥攰改つㄸ㠲㝥㈰㥡㠸搱て〲捡戴っ扡ㅢ搴㑤㙤㜰搵㉤㘹㔹挸㌶㠴慣昸㍥愱㕡づ攲㠱㄰㑢㥤〳㙥㐰摡㙥㤴搹㔱昴㑡㠶㌷愱搷㐷㘱㐹㘹㤰ぢ愴㐵㄰㜱㐱㕥ㄵ㤰㜲慢㔶攷㘲㐵戸㉤㐱㠱㥦搶挲㠴摢㠲㍡ㅢㄲ㙥て挵敦愷づ㈷㕡攸〷愳挵晢ㄹ戱㐳㙢㑤攸㕢敦㘷搴㑣收㤳搹㙣㌲㥥㡤㘶㤲㜱戳㤰慤㡤攷㙢ㄳ戹㐴戶㤰慥㠹㘷㤳㐹㘳㠰㌳㥣㘶昸ㄸ〳㥤㥥扣㥦㠳㥣ㅥ㜵捡㐰㡦敦愹㍡つ〳㈱㙦㉣㤷攸㠷㐰愵户愱㠹ㄸㅢ㐲㈰㌲㜲搳〹㑡㈷ㄶ㘳㈳㐷扥㉤ㅤづ愵㝣っ㤶搴挶㤰ぢ㠹ㄵ㄰㜵㤲搸〴㔲㈱戱ち㈹晣㈴㔶㐲敡㈷戱㈹㥣㄰〴ㄷ扣搱㠲挴㘶㜶㘸敤㌷攸㕢㈴㘲愹㘴㑤㜵㉣㥥㡣攵㘳搵挹摡㝣㈶㥢捦㔵㈷捣愸㤹㌶㤳㘶㑤㑤㌲㙡㙣敥っ攷㈸昸ㄸ㕢㌸㍤㈱㌱捣改㔱愷戶㐲㑦㐸晣挶㑤攲㌸愸昴㤵㘸㈲挶〸ㄸ攰㔹愲㝢㐸㡣㜴攴㍢㔰㜹〲ㅤ愲㈴㌱ち㜲㈱㜱ㄲ挳㔳挲搷㘸㐸㠵㐴㐷㈰㠹戶㐰ㄲ㥣愵㐷㄰搴搸愳〵㠹㕦搹愱戵搳搰户㐸㘴愲昱㑣挱㡣㔶搷㘴慡㜳挹㕣㉥㥥慤㑥挷捣㕣㉥㥢㈸㘰扢挸㘶㑣㐳㈶昰ㄹ攳㜴昸ㄸ摢㍡㠳ㄳㄲ㘳㥣ㅥ㜵㙡ㅣ㝡㐲愲挹㑤攲㉣愸昴戳搱㐴㡣敤㘱㠰愷㡦挴㜸㐷㕥㑤攵昹㜴㐸㘳㐹㐵㈱ㄷㄲㄷ㌲㍣㈵㝣挵㈱ㄵㄲ搹㐰ㄲ〷〶㤲攰戴㍢㠲愰㈲ㅦ㉤㐸㈴敤搰摡㕡昴㉤ㄲ昹㐲㈱㔱㕤挸挶㤳㠵㙣㈱㔹㤳捣㘵㌳㘹㙣ㅤ㠵㙣㌲ㄷ㑦挷戲戹ㅡ㐳㘶攴ㄹ攳㔲昸ㄸ搵捥攰㠴㐴摡改㔱愷㈶愰㈷㈴昶㜱㤳戸ㄲ㉡晤㉡㌴ㄱ㘳㐷ㄸ攰改㈳戱㤳㈳㥦㐸攵㜵㜴搸ㄹ㑢㙡㘷挸㠵挴つっ㑦〹㕦㤳㈱ㄵㄲ昳㕤㈴戴㍦挱㈴昴㠳㐴捤つ挴挳㠹㜴戸攱〲㉢㕡攰㤹㙡攷搳㙥㐶摦挲㤳慥㡤㐶昳搱㔴戲㍡㤹挸㈷㔳㌵昱㑣㍡㤱挹㈵昳㠵㝣㈶㥤㑡挷ぢ㌹愳捥ㄹ攳㍡昸ㄸ搳㥣摥㉤散挹昴㍡攳㔳愷㜶㠱㑥昰散攲挶㜳㍢㔴晡ㅤ㘸㈲挶㉣ㄸ攰㔹愲摤㠹慥昷愰㝢ㄷ㘴〱〷摤扦㐰㕣㝣搰摤搵㡥愲㑦㘳收㝢愰㤷㍢捡慡搹㤰ぢ捣㝢㈱敡㠴㌹ㄷ㔲㠱戹戳ぢ愶㑥㤸㜲搰摤㈹㤰ㅢ攷搱㘹愱㍦㠸ㄶ摣收摢愱戵㠷搰户戸㈵ㄳ㌵搹㑣㙤㌴㔷挰㈱㌷㤹㉢㈴戲搵搵㠹㔸慣愶㌶㕡㕢ㅤ㑢ㄵ慡㌳挶敥捥㜰ㅥ㠶㡦戱㠷搳ㄳ㙥㌲扢捥昸搴愹㍤愱ㄳ㙥搵㙥㙥㡦㐱愵㍦㡥㈶㘲散〵〳㍣昱㡢ち捡〸㑡㈷ㄶ攳搷㡥㝣㌷㉡㥦愱㝣㌶㤶搴㍥㤰ぢ㠹攷㈰敡㈴戱ㅦ愴㐲㘲㥣㥢㐴攷挷捦㜶㠱㈴昶㠷ㄳ㠲攰戶㔴㘸㐱攲〰㍢戴昶ㄲ晡ㄶ㠹㔴㉥ㅢ㑢挴㜳戹㝣摥捣㈶㙢昲㌵㤹㝣慣戶戶㤰换㘴ち戵㠵㠴ㄹ㉢ㄸつ捥㜰㕥㠶㡦㜱愰搳㤳ㅤ㑣愶换ㄹ㥦㍡㤵㠷㑥㐸㡣㜶㤳㜸つ㉡晤㥦㘸㈲〶㘷扦昱昴敤㘰〵㐷扥〷㤵㙦搳愱ㅥ㑢㙡㌱攴㐲攲㕤㠶愷㠴慦㠳㈰ㄵㄲ㕢〴㤲搸㉣㤰挴挱㜰㐲㄰摣㄰〸㉤㐸㌴搹愱戵㡦搰㜷㐸愴㘲㌵愹㜴㑤慥㌶㤶㐸㘶㔳戸户㝢扥㍡ㄶ㑢攵戳愹ㅣづ扥改㕡愳搹ㄹ捥扦攰㘳戴㌸㍤㈱㈱昳摦㡣㑦㥤㙡㠳㑥㐸㙣攴㈶昱㈹㔴晡㘷㘸㈲〶愷戳昱昴㤱攸㜰攴㝢㔳昹㌵ㅤ㜸㝢〶戵っ㜲㈱昱㉤挳㔳挲搷㜲㐸㠵㐴㐵㈰〹㉤㤰挴ち㌸㈱〸㉥扣愱〵㠹挳散搰摡㑦攸㕢㈴昲愹㕣㉡㥥慢慤㑥㘵昲㌸搰搶挴㙡㙢搲㘶㌶㤵捡㤸搱㙣㈲㤱㉢㐴㡤挳㥤攱晣っㅦ攳〸愷㈷㈴㡥㜴㝡搴愹愳搱ㄳㄲ㈵㙥ㄲ慡ㅣ昹㑢搱㐴っ捥㑦攳改㈳㜱慣㈳㍦㤰捡晥㜴挸㘰㐹慤㠴㕣㐸昰慦〸㜴㤲㔸〵愹㤰昸收〷搷㈹㐹攷㜱攲㉢㐸晤愷㈴㥣㡢挶ㄸ㔱㕦㠹㔰㈰㜱扣ㅤ㕡摢〰㝤㡢㐴㙤㉥㕤㠸㈶㜲挹㉣㔶ㅢ㈷摣戹㑣㙤㍣ㄷ㐳慤㘰㌶㔶㐸㐵昳改㡣㜱㠲㌳㥣挱昰㌱㑥㜴㝡㜲㥣㌸挹改㔱愷㝥㡦㥥㤰昸㌷〶搳㜹㜲㌶〴㉡㝤㘳㌴ㄱ㠳ㄳ捥㜸晡㡥ㄳ愷㌹㜲摥敦㐱摦㥣づ㡢㐹攲っ挸㠵挴㌰㠶愷㠴慦㌳㈱ㄵㄲ敦戸㐹㜴ㅥ㈷摥ち㈴挱挹㘵㈱㌱〲愱㐰攲㙣㍢戴㌶ㄲ㝤㡢㐴㍡㤹㐸挶攳昹㜸㍣㤳㠹㈵㌳昱㐴㙤㑤㉡ㅢ换㥢搱㜸捥㡣攵㌳㠵㙡攳ㅣ㘷㌸㤵昰㌱捥㜵㝡戲㑤慣㜶㝡搴愹ぢ搰ㄳㄲ慦扡㐹㔴㐱愵晦ち㑤挴攰っ㌲㥥扥㙤攲㈲㐷捥摦㌶攸㘳改搰捡㜵㕥〳戹㤰搸㥥攱㈹攱㙢㉤愴㐲攲搹㐰ㄲ㑦〷㤲戸ㄴ㑥㐲㈲㠶㔰㈰㜱㤹ㅤ㕡㡢愳㙦㤱㐸㐶㌳㘶㈲㥡捤挷戳㌹㝣散㐶昳㌵㜱㌳㥦挸搶愶攲㠵㙣㈶㥡捣㘷つ㤹㐸收〸ㄳ昰㌱慥㜰〶㈷㈴㘴づ搹搱愹㙢愰ㄳㄲ㡦扡㐹愴攱愶搷愰㠹ㄸ搷挲〰㑦ㅦ㠹㍦㍡昲愵㔴㑥愴挳㌲㉣愹敢㈱ㄷㄲ㤳㈰敡㈴㜱㈳愴㐲攲慦㠱㈴敥づ㈴昱㈷㌸〹㠹㍡㠴〲㠹㍦摢愱戵㘹攸㕢㈴ㄲ㌵改㝣㌶㤳㑦攰摢㘷㉥㠹攵摡㙣〶㈷敥㘶㈱㙤收ぢ㌸㘷捦ㅢ㌲㌳捣ㄱ㑥㠷㡦㜱戳㌳㌸㈱㈱㤳挲㡥㑥摤〶㥤㤰戸捤㑤㘲ㄶ摣昴㕤搱㐴㡣摢㘱㠰愷㡦挴ㅤ㡥㥣户㠲搰攷搱攱㐸㉣愹扢㈰ㄷㄲ扢㐳搴㐹攲㙥㐸㠵挴昵㙥ㄲ㥤挷㠹㍦〶㤲戸〷㑥㐲㘲㈱㐲㠱挴㕦敤搰摡㥥攸摢㈴㜲㠹㐲㈱㥥㑦攳㈶戳搵挹敡㜸㍥ㄳ㑤搴搴㘲㐳㐹搷收㙡㤲戵戹㤸㈱㔳扤ㅣ攱㕥昰㌱敥㜳〶㈷挷㠹晢㥤ㅥ㜵敡㈱昴㠴挴ㄵ㙥ㄲ晢㐲愵敦㠷㈶㘲㜰搲ㄶ㑦摦㜱攲ㄱ㐷㝥ㅣ㤵ㄹ㍡慣㈴㠹㐷㈱ㄷㄲ㌹㠶愷㠴慦挷㈱ㄵㄲㄷ〴㤲㌸㉦㤰挴ㄳ㜰ㄲㄲ㡢㄰ち㈴㥥戴㐳㙢㡢搱户㐸攴捤㥡㜴戶挶㡣㘱㥦㐸㈶愳搹㔸㙤扥㍡㥡㉣㈴捤ㅣ㑥㈷㜰扥㥥㌵㘴敥㤶㈳㙣㠴㡦昱戴㌳㌸㈱昱㡣搳愳㑥㍤㡦㥥㤰㌸搳㑤愲ㄹ㉡㥤㝦㘸㈶㘲㜰ㄶㄶ㑦ㅦ㠹扦㍢昲ㄳ愹㙣愷挳㐹㕣攷㤷㈰ㄷㄲ㑢ㄹ㥥ㄲ扥㕥㠱㔴㐸㥣攸㈶搱㜹挴㍣㍥㤰挴㍦攰㈴㈴㔶㈰ㄴ㐸扣㙡㠷搶づ㐳摦㈲㠱ㄳ愸㝣㙤戲㔰㔳㐸㐴㙢㤳改㘸㉣㕢㕢㥢捥ㄷ㔲愹㙣㉡㤱捣㔴搷㔴ㅢ㌲ㄹ换ㄱㅥづㅦ攳㥦捥攰㘴敦㜸摤改㔱愷摥㐲㑦㐸ㅣ敢㈶㜱ㄴ㔴晡搱㘸㈲挶摢㌰挰搳户㜷扣攳挸㜹㤷〸晤户㜴㌸㠳敢晣ㅥ攴㐲攲㜷っ㑦〹㕦ㅦ㐰㉡㈴㤶扢㐹㜴敥ㅤ换〲㐹㝣〸㈷㈱㜱ㄲ㐲㠱挴㐷㜶㘸敤㘴昴㉤ㄲ㘶㈶㕦ㄳ㡤攳慢㝣㉡㡥慦昸愹㜴㙤㈶ㅤ㑤搴攲㘳㈳㔷㠳ㄳ㡤敡㥣昱㉦㘷㌸愷挰挷昸搸改挹㌶昱㠹搳愳㑥㝤㠶㥥㤰㔸攲㈶㜱㍡㔴晡ㄹ㘸㈲挶攷㌰挰搳户㑤㝣攱挸㜹扢〸晤ㅣ㍡慣收㍡㝦〵戹㤰㔸捤昰㤴昰昵つ愴㐲愲攰㈶搱戹㑤攴〳㐹㝣ぢ㈷㈱㜱㈱㐲㠱挴㜷㜶㘸敤㈲昴敤㙤〲扢㐷㉣㕥㥢慣挶昷摡㘴㙤愱愶戶㤰㑣㈷㔳㠵㑣愱㤰挳㌷晤㝣搲昸摥ㄹ捥挵昰㌱㝥㜰㝡戲㑤晣攸昴愸㔳扦愰㈷㈴づ㜰㤳戸ㄴ㉡晤㌲㌴ㄱ㘳㍤っ昰昴㙤ㄳㅣ愳挸㉦愶昲㙡㍡慣攱㍡㤷㐲㉥㈴慥㘵㜸㑡昸攲昴愶㤰㔸㄰㐸㘲㡦㐰ㄲ攵㜰挲ㄳ㜷㥤㐲㈸㤰攰㠴㈶愳㘹㌷愲㙦㤱愸慤挱户晡㥡㔸㉣㥢慥挶㐵慥㔸㉤昶㡡㠴㝣㝤㑤挶慡慢慢捤戸搱摦昶搱晦〴ㅦ㠳㌳㥥㌲㌸㈱㈱㔳㥦㡣㑦㥤ㅡ〸㥤㤰㤸敤㈶戱づ㉡晤ㄶ㌴ㄱ㘳㄰っ㠲㐸㜰㜲㔳攴扣㠱㠴㝥㈷ㅤ㜸〷〸㘵㌸挹晥挲昰㤴昰挵昹㑡㈱㌱搵㑤愲㜳敦㤸ㅣ㐸㘲〸㥣昰㐴慤て㐲㠱〴㘷㈸㠵挴㝤攸㕢㈴㘲愹敡㜸扡㈶㥤愸愹愹㠹攳㐲ㄷ㑦慥ㄲ㘶㜵㍥つ戹㠹挳㐷搴ㄸ㙡晢攸昷挳挷搸挴改挹摥戱愹搳愳㑥㜱㕥㔲㐸㑣㜰㤳㜸ㄸ㉡晤ㄱ㌴ㄱ㘳ㄸっ㘴㡤㍤摦㐵㠷㍢㜲摥㐹㐲㝦㠲づ扣ㄵ㠴㤲〹㐸㡡㥥㘲㜸㑡昸ㅡ〹㙢㈱ㄱつ㈴㌱㍥㤰㐴㈵㥣昰挴慤㥣ㄱち㈴㐶愱㈳㈴㥥㐷摦㈲㤱㡢㐵昱㔹㤹挵愵散ㅡ㌳㤹愸㑤攳㔰㤱㑣㤹㤹㔸㈶㠱捦㡥〲㡥ㄳ㕢摢㍥晡ぢ昰㌱㌸㈷挹〸扡㤰愸㜲㝡搴㈹㑥㌴ち㠹㙤摤㈴㕥㠶㑡㝦〵㑤挴攰㕣㘳㄰〹㑥㍦㡡晣㘶㐶㝥㥤づ敢戰愴挶㌹攱摦㘴㜸㑡昸攲㡣愲㤰搸㉡㤰挴昰㐰ㄲ㍢挰〹捦ㄲ晤㕤㠴〲㠹愸ㅤ㕡㝢て㝤㡢㠴㤹换攳挳ㄳ㥦㥥挹㜸㈶㤹挵㜵攰㑣㈲㤶㌲攳〹㑣搶攰㤹㌷㡤㤸敤愳扦てㅦ㠳㤳㡣㕤㈴ㄲ㑥㡦㍡㔵㡤㥥㤰搸挴㑤攲㕦㔰改ㅦ愳㠹ㄸ㘹ㄸ〴㤱攰㝣愲㈵攷㔸㍦愷〳㙦づ愱㘴㡡㤰愲㉦ㄹ㥥ㄲ扥㜶㠲戵㤰ㄸ攸㈶搱㜹挴㡣〴㤲㤸〸㈷㍣昱愳㘱㠴〲〹㑥ち㌲㥡昶ㅤ晡ㄶ〹㕣摢捡㈷㌲㠵㙣㉥㕦㤳挷㔷㤰㔴〶愷㔵㈹㌳㕢㔳挰戵㡡㔴愱㤰㌱㈶搹㍥晡昷昰㌱㈶㍢㍤㌹㑥㑣㜱㝡搴㈹㑥〵ち㠹㌲㌷㠹㥦愱搲㝦㐱ㄳ㌱愶挳㐰搶㌸㠳〵搷攵㜱㑥㄰㡡晣㍥㡥戵㥦㠶收㝥慥戳捣昹㔱㔴づ㔱㈷〹捥昹〹㠹ㅦ扥㜷㝤ㄷ敤㈴昱ㅤ愴晥敦愲扢挱〹㑦㔴㜵㈰ㄴ㐸捣㐶㐷㐸㐴搰户㐸㐴㤳㘹散〹搹㘸㈱㤵挶㘷㐷㜵ㅥ㕦挷搳挹㜸㜵㌵ㄶ㜹昶㤹㌱收搸㍥晡〰昸ㄸ㥣〶㘴〴㕤㐸捣㜳㝡搴㈹捥敤〹㠹㉦㌰㤸捥敦愲㠳愱搲つ㌴ㄱ愳ㅥ〶㐱㈴㌸攳㈷㜲摥㙤㐲ㅦ㑡㠷㐷戱㘴㉣㠴ㅣ㑦搴㔶㐰㌴愸㕦昹摥攸散攸㤹㈱ち晥㤹昹㔸敦摦〱㤸㡥晢晡戳㉥愶愴ㅦ㝥㕦㙢晤㉡戵慣㜴挲㝦ㄶ㡢㜳㔰晣㔱㍡㕦攵ㅦ㘰㕤晦て㜱挸戲㙢㔶㡡ㄱ㐷攰愵㙦㡥ㄵ㉥摦ㄷ慢ㅢつㅡ㘲㜷㝦㐰づ㡥㈵㐳㥢㘷戵㘳㉥ち㝦㠸㜰㐱敢ㄴ晣〸搶晡㉢㜶ㅢ㍡㜳㔴㘳㥤摢搳㔷㜵㐹愶㘴摢㜱㐳㠳づ搳㜱㥢搷搶改㠷摢扤㘳戶ㄱ㡡戱扣㤹晤搰慥㥥敢㔷扤挳扡愴戳㜰ㄷ㙥摥捡挲㠹搸㡥㕦扡㤶㤵昶㔳㠱㍦戴户晦㕥ㅤ㝦挶换㘸昸搳ぢ戳昲〴㌰㉣攰㌷捤㔳ㅢ㍢攴㥥〰挳愱㔷㍡愷㉥戵㘱㔸摢㡡㠹愳㘷捥ㅢ㡤㑢㙡攵敦攰慤攸㜵㤶㘲昰捣挹㉤㌰愲㙦㠹㤰㡡ㅢ㌷愳㔱㌴戸〱ㅤ散挸昸㙤㜱搱攳戳㐹㜶㜷戲昵㝦㠵晤扦㌱㜹昰㠱㡥挷晥慡昲㡣㈹攵㙦ㅣ㜵昱攷搷散㔸㜵攱つ敢敤晦㡦戲㍣㍥㥢㜴摥㙡㍥晥㌶〹㤳㥦搸ㅦ㈱搵摦㘴昳ㄶ㥢户搱愸搷㌱㠸㔷昰㙢㘵摦㝤捣晦㘹㉢扣昷㌱㌷ㄶ㈱ㄲ㥥愸扢挱㜸〷昵㔳〷愳挳晤㐶扤ちて㙥慣㕣㔵扤㡡㙢搹っ㌱户㌱愵㌷愱搵戶㠱慣扦挰慣㡤慢㤷㘰改㄰㠸攸㘳愰ㅡ㝣〸㡣晡挶㠱搳㠳攲搱㙢づ㠷挲㈳㠸挳㜳昶敡晡㌸㍣㙢㉢扣户㌳㌷㔶㈰ㄲ㥥㈵晡づㄶ㠷㈳搱ㄱづ㑦挳愳㤳㐳㡣ㅣ㌸户㘷㜱攰慣愱㤶㠰捣摥愸愲搵敡昱㈲㄰㈹㠲㌸づ㔶㝤〳挱搹挱扥㠱攰ㅣ㘱㄰㠸㠷挳㐰㍣㘴㉢扣户㌵㌷㑥㐲㈴㍣㑢昴ㅤ㉤㄰愷愲㈳㈰ㅥ㜰㠳㤸㐸㄰愷㐳㘵㠱攰愴愱㌶愹ぢ㐴㉣愶晥㕡〴㘲ち㐱㥣〵慢扥㠱㌸摢昱攸昵ㄶ㜱㍥㍣㠲㐰摣ㄹ〶攲づ㕢攱扤扤戹㜱㈱㈲攱㔹愲捦戴㐰㕣㠲㡥㠰戸捤つ㘲ㄶ㐱㜰㘶捦〲挱㌹㐳㙤㌷ㄷ㠸㠴扡戹〸挴ㅣ㠲戸ㄲ㔶㝤〳挱戹㐱昱攸㌵㠸敢攰ㄱ〴攲㠶㌰㄰搷摢ち敦㙤捥㡤ㅢ㄰〹㑦㑣㠷㔸㈰㙥㐲㐷㐰晣搱つ㘲㈱㐱慣㠳捡〲挱搹㐱㙤㉦ㄷ㠸ㅡ㜵㔵ㄱ㠸扤㘹捦㜳㘶攷戰㌱昸㜶㜴晡㐶㠵㔳㠲㝤愳挲愹扥㈰㉡㤷㠶㔱㔹㙢㉢扣昷㍥㌷敥㐵㈴㍣㔱ㄱ㘲㔱㜹㄰ㅤ愱戲挶㑤㈵挳戵攴っ㥤㐵㠵㜳㝦㕡慥㡢㑡㈲慥㉥㈸愲㘲㐲㌷昸㌱㔸昵つ挴攳㡥㐷慦㌷㡦㘷攰ㄱ〴攲㥣㌰㄰㘷摢ち敦㍤搰㡤攷㄰〹㑦㔴㤷㔸㈰㕥㐴㐷㐰㥣改〶搱㑣㄰㉦㐳㘵㠱攰搴㥦搶摡〵㈲㥡㔲愷ㄵ㠱㌸㠴㈰㕥㠳㔵摦㐰㜰㡡㑦㍣㝡つ㠲ㄳ㝤㐱㈰㑥ち〳㜱愲慤昰摥ぢ摤㜸ㄷ㤱昰㐴改㡡〵㠲㤳㝣〲攲㜸㌷㠸ㄵ〴昱㉦愸㉣㄰㥣昹搳づ㠷捣晥㈸慤㔶㉢㡢㌸ㅣ㐹づ㥦挲愸㙦ㅣ㌸挱搷㌷づ㕦挳㈳㠸挳㔱㘱ㅣ㝥㘳㉢扣户㐴㌷扥㐵㈴㍣㑢昴攳㉣づ㍦愲㈳ㅣ㡥㜰㜳昸㉤㌹晣っ㤵挵攱㈷㉣㘹扦㠳捣昹㈸㑤慡攵㐵㈰㑥㈰〸㠵㜵敡ㅢ〸捥敦㠹㐷慦㌷㠸晥㌰慦攲昰㍤攷㔶敤㘱㈰摡㙣㠵昷搶攸㠶㡥㐸〲攲㔴ぢ挴㈰昴〵挴ㄲ㌷㠸搳〹㠲㤳㜳ㄶ〸㑥晢㘹㝦攸〲ㄱ㑦慡愶㈲㄰㘷ㄱ挴㄰㔸攱搹㠷㤳㑣㑥敦㠹㐷慦㐱㙣づ昳慡〰㄰㡢挲㐰ㄴ㙣㠵昷ㄶ改挶㌰㐴ㄲ㄰攷㕢㈰㐶愰㉦㈰昲㙥㄰ㄷㄲ㐴㈵㔴ㄶ㠸㤱㔸搲㉥㠶捣摥㌳㙡搵㠱㐵ㅣ㉥㈱〷捥搷攱搹〷づ㥣摣ㄳ㡦㕥㜳攰ㄴ㕦㔵〰㠷㝤挳㌸散㘳㉢扣㜷㑡㌷戶㐷㈴攱㜰愵挵㈱㠶扥㜰昸戵㥢挳搵攴㤰㠰捡攲挰㌹㍦敤㕡挸㥣㍤愳㐶㉤㈸〲㜱ㅤ㐱愴㘱㠵㘷ㅦ㐰㜰㙥㑦㍣㝡つ㠲㌳㝣㔵〱㈰收㠵㠱㤸㙢㉢扣㜷㑣㌷㈶㈱㤲㠰戸挹〲㔱㠷扥㠰㤸敤〶戱㡥㈰㌸㘹㘷㠱攰㤴㥦㜶慢ぢ㐴㕣敤㔲〴攲㜶㠲㤸〵㉢㍣晢〰㠲㔳㝢攲搱㙢㄰㥣攰慢ち〰㔱ㄷ〶㘲慡慤昰摥㌹摤搸ㅤ㤱〴挴㍤ㄶ㠸㠵攸ぢ㠸挹㙥㄰昷ㄲ〴攷攵㉣㄰㥣昱搳敥敦〲ㄱ㡦慢㥤㡡㐰㍣㐸㄰晢挲ち捦㍥㠰攰捣㥥㜸昴ㅡ㐴〶收㔵〱㈰搲㘱㈰慡㙤㠵昷づ敡㐶づ㤱〴挴㘳ㄶ㠸㐵攸ぢ㠸愴ㅢ挴ㄳ〴挱㘹㌹ぢ〴㈷晣戴愷㕣㈰愲㉡㕡〴攲ㄹ㠲㘸㠶ㄵ㥥㝤〰挱㠹㍤昱攸㌵㠸㜶㤸㔷〵㠰ㄸㅢ〶㘲㍢㕢攱扤㤳扡戱ㄴ㤱〴挴㡢ㄶ㠸ㄵ攸ぢ㠸㙤摤㈰㕥㈶〸捥捡㔹㈰㌸摦愷晤愳ぢ㐴㌴慤㐶ㄷ㠱㜸㡤㈰㡥㠲ㄵ㥥㝤〰㜱戴攳搱㙢㄰㥣摤慢ち〰㌱㈲っ挴㔶戶挲㝢㐷㜵攳㜷㠸㈴㈰摥戶㐰㜰㘶㑦㐰っ㜷㠳㜸㤷㈰㑥㠱捡〲挱改㍥敤晤㉥㄰昱㠴摡慣〸挴㠷〴㜱㍡慣昰散〳〸㑥敢㠹㐷慦㐱㜰㜲慦㉡〰挴㤰㌰㄰ㅢ搹ち敦㥤搵㡤搵㠸㈴㈰㍥戵㐰㜰㘲㑦㐰ㄸ㙥㄰㥦ㄳ挴挵㔰㔹㈰㌸摢愷㝤〹㤹晤改㤹㔴〳㡢㌸㝣㑤づ㤷挲〸捦㍥㜰攰愴㥥㜸昴㥡〳愷昶慡〲㌸昴て攳愰搹㡡㌷㍤㌷㔸㌷㌸㈳㈸ㅣ㝥戴㌸㜰㕡㑦㌸㤴戹㌹晣㑣づ㝦㠲捡攲挰戹㍥㙤㍤㘴捥愷㘷㐲㤵ㄴ㠱㔰戸昷攲攰㜵戰挲戳て㈰㌸愷㈷ㅥ扤〶挱㤹扤慡〰㄰㍦㝥ㄷ㜲捤敥〷㕢攱扤搱扡挱〹㐱〱搱ㅦ㘳挷㌵扢㝢搱ㄷ㄰摦挱攳〳慣㥤㕣戳搳愱㔴㥣㤰戳㐰㜰慡㑦ㅢ〰㤹つ㈲㕥慤扥㠲昹㍢㌰户慥㘴づ㈲㠸㠷㘱㠵㘷ㅦ㐰㜰㑡㑦㍣㝡つ攲〹㤸㔷〵㠰昸㌴っ挴扦ㅤ㄰㥥ㅢ慥ㅢ㥣てㄴ㄰㐳㉣㄰捦愱㉦㈰㍥㜶㠳ㄸ㑡㄰㥣㡦戳㐰㜰愶㑦摢戴ぢ㐴愲㔶㝤㔰〴㘲㜳㠲㜸ㄹ㔶㜸昶〱〴㘷昴挴愳搷㈰㕥㠷㜹㔵〰㠸户挳㐰扣㘵㉢扣㌷㕥㌷摥㐴㈴〱㌱挲〲挱㌹㍤〱昱㠶ㅢ㐴㈵㐱扣て㤵〵㠲ㄳ㝤摡搶㕤㈰攲㌱昵㙡ㄱ㠸㉡㠲攰ㅣㅤ㥥㝤〰挱〹㍤昱攸㌵㠸捦㘱㕥ㄵ〰攲挵㌰㄰㝦户ㄵ摥ㅢ戰ㅢ㕦㈲㤲㠰ㄸ㙢㠱攰㤴㥥㠰㜸摥つ㘲㝢㠲昸ㅥ㉡ぢ〴攷昹戴ㅤ扡㐰㐴㙢搵搳㐵㈰㘲〴挱㈹㍡㍣晢〰㠲昳㜹攲搱㙢㄰晤㜰愰慡ち〰昱㔸ㄸ㠸㐷㙤㠵昷㐶散㐶㌹㈲〹㠸戴〵㐲㐷㕦㐰㍣攲〶㔱㑢㄰〳愰戲㐰㜰㥡㑦摢ㄱ㌲晢㐳㈳愵ㅥ㈸攲㌰㤱ㅣ〶挳愸㙦ㅣ㌸㥢搷㌷づ㐳攱ㄱ挴攱㥥㌰づ㜷摢ち摦晤搸㌷㐵愴㥥敥挷敥晡㍢攷㠳〱扦扣挰㕦晦つ㈸㔸㘲捥摥攱昷㝦㡤㑤㑤昲搳戹㠱戸㝤㜲ㅢ晥搲昸㙣摣㈵ㅣ㌷㑤慥㙦戴晦㝡敤㉣摣㍤㥣㜷愳㜵㙥搰慢㑢㡦捥㕡㘱㕥ㅢ敥搸摢扦㌰慢ㅤ㜷㜷捦㔷攰㉦㈵㜷㜴㤸㙤㉤晦ぢ昷㔶挶㡦ㄹ㜹戳ㅡ㍣慣扢㉡〷晥㡥㤰㍦㄰っ㥣㈷戳㙥戸摥挵挳昹〳攲愵扣敢昲㝦㜶愳㜷慤づ㥢㤸㜳换挸扣敢㍥攲㘵敡㉥扣挵搶㤴昵搱㈵敢㘵捣㈵愵愸改㠴扤㌶〳㑤㍦晣〵㘰㤹㙡㐶ㄳ搱㘷㐲㈲㍦挴㤵愶愴㝣㜳㙣〶摥㤵攳㉦㍢㜹晦㡦ㄲ捦㥦〱ㅦ㌰㠰㙢散㍣捡戶㠴㙢㜷昳㡢晣昴散摦摣㤰㘹㙢换慣愸㘸㙥㘸㌲㕢ㄶ㜵㉣慥㘸㔸㠶改㔴摣晦ㅣ攳挰摦ㄴ搷㘷攱㝦愶攲㑢㙤㡤㠸摣㉥㜵慥㙣㤹㕡ㄷ戸㘲戳戹〶㕣戱慥㤵㥡㑢ㄱ㝦㈴㙢慤㤴慡㐲っ慥㤸昳㔰㘳搰攱㜰昵昹戰散㑣户〳㈴慥㜴搷〷愶慢昷愷㕢攸㐹ㄷ㐳㥣愲㜴㈹㈷摤㕥敥㜴㍢ㄶ愷扢㌲㌰摤㍥晥㜴晢㜹搲㑤昴愶攳ㅣ㤲慣摤〱敥㜴㥣㥤㜱慤摤㥡挰㜴ㄹ㝦扡㥣㈷摤㉣㙦㍡捥搴㐸㍡搳㥤㡥㜳㈰㑣愷ㄵ㈰つ摥㔰㔷〷づ㘱㌱散戵㐶㌴挵ㅢ敡㐱㤰戸摦搳㠵摥㘱散敤っ愳〹㤶㥤敦㈹㈷ㅤ㘴慤㌹㡣㌲㜵㐶㘰捡㔶挶㘶捡慥㑤攸㄰㡡㕣㥢㄰攷㈷㡡摥㔳搳㐹搷づ换捥㜴扣戴敦㠲㝣㔲㘰扡㘵㡣㕤扣挵㉥昷愴攳㉣㐰㔱扡㐳㥣㜴㠷戹搳ㅤ㕡㥣㙥㘵㘰扡㈳晤改㡥昲愴㕢攱㑤㜷愴㤳敥ㄸ㜷扡攳㡡搳ㅤㄹ㤸㙥愵㍦摤㉡㑦扡摦㝡搳㥤攰愴㍢摥㥤敥㔴㈷㥤昵摥㉤ぢ㑣㜷ㄲ㘳ㄷ扦㜷愷㜸搲㥤敥㑤㜷㤶㤳敥㔴㜷㍡㕥㜳㜵扤㜷慤㠱改捥㘰散攲昷敥㑣㑦扡ぢ扤改㜸〱㔶㜶㤰戳摤改㜸㘹搳㤵㙥㜱㘰扡搵晥㜴攷㝢搲㕤敤㑤挷换㥣㤲敥㐲㜷㍡㕥㐰㜴愵换〴愶㕢攳㑦户搶㤳㙥㥤㌷摤敤㑥扡换摣改㜸㤹㑥搲㔹敦摤㍥㠱改慥㘴散攲昷敥㙡㑦㍡㕥搱㉢摡ㄱㅥ㜴搲㕤敢㑥挷㡢㘱慥㜴昵㠱改慥昷愷扢搱㤳㡥搷捤㡡搲㍤攳愴晢戳㍢摤㡢㑥㍡敢㠳㘹㜶㘰扡㜵㡣㕤扣愹摣敡㐹昷戲㌷摤㙢㑥扡摢摤改㜸㘱挷戵㜶搳〳搳摤挵搸挵㌰敦昶愴㝢搷㥢敥㐳㈷摤㕦摤改㜸昹㐴搲㔹㙢户㜳㘰扡晢ㄹ扢㜸敤ㅥ昴愴晢摣㥢敥㙢㈷摤挳敥㜴扣㑡攱㑡㤷づ㑣昷愸㍦摤攳㥥㜴㍦㝢搳昱㡡㠵散〸㑦扡搳昱㕡㠰ぢ㘶㌴㌰摤㌳㡣㕤っ昳㌹㡡㕣㥦〸㍡晡㐵㥢ち慦ぢ㐸扡ㄷ戰搰昹㠹挰㙦摣慥㜴㘳〲搳扤〴㈳㑦扡㔷㈸㜲愵攳㤷昳愲㜴晣昶㉤改㕥挵㐲㘷㍡㝥慦㜵愵ㅢㄵ㤸敥㜵ㄸ㜹搲扤㐹㤱㉢㕤㈵晡㐵改昸ㅤ㔷搲扤㡤㠵捥㜴晣昶攸㝡敦㠶〵愶㝢て㐶㥥㑤攵〳㡡㕣改昸㐵戳㈸ㅤ扦㐹㑡扡㡦戰搰㤹㡥摦搱㕣改㌶づ㑣昷〹㡣㍣改㍥愵挸㤵㡥㕦攷㡡搲昱ぢ㥢愴晢ㅣぢ㑥扡㜲㥥㌳昷晡㠴㥥㠵㙦㐳昰搵愷挹捣昱敦昹㑣挵㕦㠵ㄹ摢㠴ㄳ昳㕥晣ㄱ㥥㉦㤰㐷昱㑣㥣㌱昴㉦敤〵㜶〶捦戲㍢ㄵ㍣㝢㔶㍣搷攵愰昴慦㈸收㘹慥㜸㝣㙤㉦㠸〷㑦㘹戹㘰㜹搴愳㈷ㅥ摦㔰扣搰搶改摦摡ぢ攲挱戳搲㉥て㥥㜱㡡挷㜷ㄴ昳㘴㤳㍡晤㝢㝢㐱㍣㜸㘲搹攵㤱㐱㑦㍣㝥愰㌸㘷敢昴ㅦ敤〵昱㌰敤㡥㌵㉡㥥攳㠹挷㑦ㄴ昳搴㑥㜲晣㙣㉦㠸〷㑦攳扡㜲昰ㄴ㑤㍣㝥愱㤸㘷㘷攲戱摥㕥㄰㡦㜶扢㘳攵攰㔹㤶㜸㤴㔴挰㤸㈷㔸攲愱搸㈳㑢扣〶昳㘴㡡ぢ㤶〷㑦㤴挴愳㤴㌶㍣㐷ㄲ㡦㝥㙥㡦㘳㡡㍣㜸慥㈳ㅥ㘵戴㔹攵㜸㤴扢㍤㜸㑡搳㤵㠳愷㉢攲愱搱㠶㘷㉡㤲愳扦摢㠳㘷㈵㕤ㅥ㍣攳㄰㡦ち摡昰㘴㐳㍣㜴户〷㑦㉣扡㍣㔶㍢ㅥㄱ摡昰㝣㐱㍣〶戸㍤㜸㙥搰攵挱捦㝤挹㌱㤰㌶晣挸ㄷ㡦㐱㙥て㝥扣㜷㜹昰愳㕢㍣㌶愰捤搵㡥挷㘰户〷㍦愱扢㍣昸改㉢ㅥ〶㙤昸挱㉢㌹㌶㜴㝢昰㐳戶换㘳㥤攳戱ㄱ㙤昸搹㈹ㅥ㐳摣ㅥ户ㄷ㜹昰㌳㔰㜲㙣㑣ㅢ㝥晣㠹挷㔰户〷㍦敡扡㜲昰㘳㑣㍣㌶愱捤㠳㡥挷愶㙥て㝥㕡㜵㜹昰㤳㐸㍣㌶愳つ㍦㠴㈴挷收㙥て㝥攰㜴㜹昰挳㐴㍣戶愰捤㜳㡥挷㌰户挷ぢ㐵ㅥ晣㍣㄰㡦攱戴攱㐷㠱攴搸搲敤挱挳㝥㔷づㅥ搲挵㘳㉢摡昰㘸㉥ㅥ㈳摣ㅥ㍣㜲㜷㜹昰愸㉣ㅥ㈳㘹挳〳戲㜸㔴扡㍤㜸昰敤昲攰㠱㔵㍣㐶搱㠶挷㔴昱搸摡敤挱攳㘷㤷㠷ㅣ搸㜸昴ㄸつㅢ攷㘱昰〰㈷㤷摣慡㈰挵㘵㜹㌹㤸昹慣㜸㔰ㄳ慢㙤㉣㉢㌹㠰昹慣㜸㈰ㄳ慢㌱㤶㤵ㅣ戴㝣㔶㍣㜸㠹搵㔸换㑡づ㔴㍥㉢ㅥ戰挴㙡㝢换㑡づ㑥戴ㅡ㡦扥昳㌰㜸㤰ㄲ慢ㅤ㉣㉢㌹㈰昹慣㜸㘰ㄲ慢㤸㘵㈵〷㈱㕡ㄵ㤱攰挱㐸慣ㄲ㤶㤵ㅣ㜸㝣㔶㍣〰㠹㔵捡戲㤲㠳㡤捦㡡〷ㅤ戱㑡㕢㔶㜲㠰昱㡤㡢〷ㅡ戱慡戵慣攴愰攲㡢挵㠳㡢㔸敤㘸㔹挹㠱挴㘷挵〳㡡㔸㑤戴慣攴攰攱戳攲㐱㐴慣㈶㔹㔶㜲挰昰㡤㡢〷づ戱㥡㘲㔹挹㐱挲㘷挵㠳㠵㔸搵㔹㔶㜲㘰昰㘵攴〱㐲慣愶㕢㔶㜲㌰昰挵攲㐱㐱慣㘶㕡㔶㜲〰昰挵攲㠱㐰慣㘶㔹㔶戲搳晢慣戸昳㡢搵㙥㤶㤵散攸扥㡣摣攱挵㙡㡥㘵㈵㍢户捦㡡㍢戹㔸捤戳慣㘴㠷昶㔹㜱挷ㄶ慢摤㉤㉢搹㠹㝤攳攲捥㉣㔶昵㤶㤵散戸㍥㉢敥挰㘲戵㔰慣っ㘷ㄳ㔵摣㍦攵㕡昸㌵摦㕡昳㘵㔳攱㕢㠱扦ㄸ挵㕤㔲ㄴ㔷㝢ㄴ摣ぢ㐵㜱㤵㐷挱ㅤ㑦ㄴ㔷㝡ㄴ摣搷㐴㜱㐵戱挲㜰㜶㍡挵晤㑣㉣㉥㉦戶㔰摣戵㐴㜱㤹㐷挱扤㐹ㄴ㤷㝡ㄴ摣㠱㐴戱搶愳攰㍥㈳㡡㑢㍣ち敥㈶愲㔸攳㔱㜰捦㄰挵挵ㅥ〵㜷〶㔱㕣攴㔱㜰晢ㄷ挵㠵ㅥ〵㌷㜹㔱㕣攰㔱㜰㉢ㄷ挵昹ㅥ〵㌷㙣㔱㥣攷㔱㜰㕢ㄶ挵㙡㡦㠲㥢慦㈸捥昵㈸戸挵㡡攲ㅣ㡦㠲ㅢ愹㈸捥昶㈸戸㕤㡡攲㉣㡦㠲㥢愲㈸捥昴㈸戸昵㠹攲てㅥ〵㌷㌸㔱㥣㔱慣ㄸ昰晦〰扡㤹捡㈸</t>
  </si>
  <si>
    <t>㜸〱捤㥤〷㥣ㄴ攵晤晦敦㌹敥㠶㥢〵㘴ㄴ㔴㄰ㄵづ戹㈸愲戸扢户㜷扢㠷㈲攵愸搲㤴〳慣昱摣㌲ぢ㠷㔷昰昶㐰搰ㄸ㡣愲戱户搸戰愱㄰㝢㑤㈲戱挴㘸慣㌱昶㤲挴ㄲ㡤摤愸戱㤷㘸慣晦捦攷㍢㌳㜷戳㔳慥攴㤷晦敢㤵㘵昷㘱㥥㙦㝤收扤㌳戳戳昳㝣㜷慥㐴㤵㤴㤴晣㠰〷晦攷愳㡣ぢ摢㌷慣㈹㜴㤸㉤攳敢摢㥡㥢捤㙣㐷㔳㕢㙢㘱晣㤴昶昶昴㥡戹㑤㠵㡥㝥㌰搰ㅡ㥢愰㉦㤴㌷ㄶ㥡㡥㌲㉢ㅡ㔷㤹敤〵ㄸ㤵㤷㤴㔴㔴攸愵搰て户㕦㠶搳搱改愵㤷戱㠱㔵㠹慥戱改捦愶㠲㡤捥㈶挲㘶〰㥢㠱㙣〶戱搹㠲捤㘰㌶〶㥢㉤搹㙣挵㘶〸㥢愱㙣戶㘶戳つ㥢㙤搹っ㘳挳晣晡㜶㙣㐶愰ㄹ戸㍤㥡㐵昵㔳ㄷ㘴㤶㘳㙤ㅡ㍡摡摡捤摤㐶㉤戱挶㍣㌱ㄶㅢㅦㅢㅦ慦㡢搷㡥㡦敥㌶慡㝥㘵㜳挷捡㜶㜳㘲慢戹戲愳㍤摤扣摢愸㝤㔷㘶㥡㥢戲㜳捣㌵㡢摡づ㌷㕢㈷㥡㤹㘸㜵㈶㥤㐸挵ㄲ㌵㌵昹扡扡搴挰ㅤ㄰㜹㝥晤搴㝤摢捤㝣攱扦ㄵ㜳㐷挶㕣㔰㍦㜵晣㝣戳攳扦ㄵ㜳㈴㘲㈲攴戴戶㤶㜴㔳敢㝦㈹㘸㌹摦搳㥡㘹㘶戶㠹㙦扥㘹戶㌷戵㉥ㅤ㡦㘱ㄷ㠱㐶㉦㌹㝥㑡愱戰戲㘵〵户愳㝡戳戹㜹愱㤹㤷㌷扤㘵㕡愱㘳摦㜴㝢㑢㘱㘰ぢ昹㤹敤㘶㙢搶㉣㙣搱㌲㝤㜵搶㙣戶つぢㄵ㉤㑢搲敤昳搳㉤㘶ㄹㄷ〶户㔸敦攱散㥣搹摡搱搴戱㘶㔰换攲㠲戹㌰摤扡搴愴㐹㜹换捣㤵㑤㌹㔵㔶㠶㘷㐹扦㥤㠳㐶㈶㙦ㄴ挶搳㔲扦㉣摤摥㈱㍤扥㠵戱㈰㕢搷收㈲㙢㔱㌴㉥㙥㔲愳㍣㕥㝣捦ㅡ㥡㕡收㤸敤慤㘶㌳㤳昰㥤ㅣ攷㌱ㄲ㐰搶晢搰㐹捡㔹ㅤ扥㑢㙡㠰扤昳㜱㕤㤸㐵ㅢ㠵㘶搸晣戶昶ㄶ㙣㤰昳捣㜴敢挴搸㙥つㅤ戹㘹收慡㠹搱昱㜱扤ㄲ㕡㝤㌴敤㜶㐲㌳〴㌰㜲㙤㉤㑤㐷愵㐹㝢㐲㉣㤱慡㥤愰㡦愱㐹ㄵㅡ㔵昶㈲㜶㜵㜷〲敥㙥愵㡤改搲挶㑣㘹㘳戶戴㌱㔷摡㘸㤶㌶收㑢ㅢ㤷㤶㌶㉥㉢㙤㙣㉡㙤㕣㕥摡㜸㌸㙣㥣㐷㐵晦晥愵昶攳㠱㜹愳摥㍡戵攳㕦㌳慥㝥昲戶愱㙦捦搶㠶㈹敥摤㜲㜰搸ㄹぢ攱〳摥〵㕡㝤㉣ㅡ㙤㔷㌴摥〱搷挴㤲ㄳ昴㜱㌴搹つ㡤㔲捦㘲挰ㅣ昴㥤攷㌷㕤戱昴挶㝢㘷㕤愶㈶㕥㍣攲扥㥢户㔵㍣㡣㐸戶昱㔸〸捦戶〷㐳㐵搱㘸㌱㌴摥㙣㠹扡扡〹㝡㥣㈶搵㘸㤴㝡捣捥昶慡㜶昰搲搱㕢捤㤹㜶挳㠶搲㌱〳捦摤㙡㤰攲昱㑡戲搵㘰㈱㍣㕢㉤㐳㈵搱㘸㈹㌴扥㙣戵愹〹㝡ㅤ㑤㈶愰㔱敡㐱㍢摢戹㐳㌷㌴昶扢攰搰㘹搷㙤搹昲挳昷㘷㝣㜶㥡攲㠱㔱戲敤㠵㠵昰㙣ㄳㄹ㙡㙦㌴摡㈴㌴扥㙣愹攸〴㝤㌲㑤愶愰㔱敡㙥㍢摢㤳慢㉢搷晤攱愶〷昶戹㜱捦攵ㄷ㕤ㅤ晤搳搵㡡㍢愳㘴慢挷㐲㜸戶㘹っ㌵ㅤ㡤㌶〳㡤㍦㕢㙣㠲㍥㤳㈶戳搰㈸㜵㥢㥤敤挳㠵㑢戴扡搹〷㑤㌹㘷昶㤰㕦ㄴ扥扥昰㙥挵㐳扤㘴摢〷ぢ攱搹收㌰搴㕣㌴摡㍣㌴摥㙣㌵搱昸〴㝤㍥㑤ㄶ愰㔱敡ㄶ㍢㕢㝢攵愳㉦搷㡥㥣㕤㝦捦慣攱㥦㘷㈶㥤ㄷ㔵晣㑣㤱㙣晢㘱㈱㍣摢㐲㠶㙡㐰愳㉤㐲攳捦㠶㜵㕢㑣㤳㈵㘸㤴扡搶捥ㄶ㜹改散昱户扥扦攳慣敢㥡㜲㠵改ㅢ晢摤愳〶㐰㉤搹づ挰㐲㜸戶〳ㄹ敡㈰㌴摡挱㘸㝣搹㘲搵ㄳ昴㐳㘸昲㘳㌴㑡㙤戴戳敤晡昰㔳㐷㉤扤戰㘱搶㔵㑦戴挴㥦㘹搸㜳扥攲愷愴㘴㙢挴㐲㜸戶挳愰搵搳㘸戴っㅡ㝦㌶慣㕢㤶㈶㌹㌴㑡㕤㙣㘷晢昶扢㍤㤶っ昹㜴搳慣㙢搷扦㝦晦㉥愷敢㙦㉢㝥ㅣ㑢戶㍣ㄶ挲戳㉤㘵愸㘵㘸戴㈶㌴摥㙣㠹扡挴〴㝤㌹㑤づ㐷愳搴戹㜶戶㐳㈳攷㡣㤹昵戰戱攰攲㍢扥㝡昲搶〳慥挸㉡㝥敥㑢戶ㄶ㉣㠴㘷㙢㘵愸㌶㌴摡ち㌴扥㙣愹㥡〹晡ㄱ㌴㘹㐷愳搴改㜶戶摦㡦昸昶昳㑢ㅥ摤扢晥攴戳㈷㤵扤户㤷搱愶㜸㠲㈱搹㍡戰㄰㥥㙤㈵㐳慤㐲愳ㅤ㠹挶㤷㉤㠹㙣慢㘹戲〶㡤㔲㈷摡搹捥慤㜸晢慤摢㐷慦㥥㜷扣㌹㘷挴搲昵㤹㝡挵㌳ㄹ挹㜶㌴ㄶ挲戳晤㠴愱㡥㐱愳晤ㄴ㡤㍦ㅢ戶㤲戵㌴㌹ㄶ㡤㔲㙢敤㙣㉢晥㜹㝢攵敢㐷㘷愷㥤扥晢收愵㙢晡戵摦愹㜸捡㈴搹㡥挳㐲㜸戶攳愱搵搷愱搱㑥㐰攳捦㠶愳昲㠹㌴昹㌹ㅡ愵㔶摢搹戲晦搰昳〳㑥㜹慤晥愲戶扤㠷敥昹攵〹挳ㄴ捦捤㈴摢挹㔸〸捦㜶ち㐳㥤㡡㐶㍢つ㡤㉦㕢ち㝢昷改㌴㌹〳㡤㔲㐷搸搹㙥扤晤搸㜱〷搷㍦㌲昹㡣㜱慢㝦㤸㔰㜲攵㜷㡡㈷㠱㤲敤㉣㉣㠴㘷㍢㥢愱捥㐱愳晤〲㡤㉦㕢ㅤ㡥捡攷搲攴㍣㌴㑡㉤户戳㝤扦攵㙢㐷㍦㜶攷慢㜳㡥扤昰㠱捤㔷搴扣慤㉢㥥㙤㑡戶ぢ戰㄰㥥敤㐲㠶㕡㡦㐶扢〸㡤㍦ㅢ㡥捡ㄷ搳攴ㄲ㌴㑡㘵敤㙣摢㕤晢挴つ慢㝥昱昶㡣㔳愶㙥晢㡡㜱挳扥摢慢慤愱㤶㙣㤷㘱㈱㍣摢〶㠶扡ㅣ㡤㜶〵ㅡ㕦戶ㄴ戶㤲㡤㌴搹㠴㐶愹㐳散㙣摢づ扡晣戲㔳ㅥ晡㝡收㜹ㅢ搷ㅥ昴攱摦づ㕤愷㜸晥㉣搹慥挴㐲㜸戶慢ㄸ敡㙡㌴摡㌵㘸㝣搹㤲昸㌴扤㤶㈶搷愱㔱㙡戱㥤慤晤攵搶攵挳㡥ㅦ㌳㘳挳㡣㕦捤㍢㜹㐳敥㌵挵ㄳ㜵挹㜶〳ㄶ挲戳摤挸㔰㌷愱搱㙥㐶攳捤㔶ㄳ挳晥㜶ぢ㑤㝥㠵㐶愹昹㜶戶㘳㝥㔳㍤改敡㍤㜶㥦㜶散搲㠳㌷㌵捤㍦晤〱㌵っ㙡挹昶ㅢ㉣㠴㘷扢㤵愱㌶愳搱㝥㡢挶㥢㉤㤱挲扡摤㐶㤳摢搱㈸㌵搳捥㌶扣敡㤸敤敥晥㘶收戴㝢㍥晢㙣散挲㡥㡡ㄲ㌵ㅣ㙡挹㜶㈷ㄶ挲戳晤㡥愱敥㐲愳晤ㅥ㡤㉦㕢ㄲ㝢挰摤㌴戹〷㡤㔲㤳敤㙣攳㍥摤昵扣挹㉤㠷㑦㍢攳摢㥢慢㡥扤愳㝦㠵摡づ㙡挹㜶㉦ㄶ挲戳摤挷㔰昷愳搱ㅥ㐰攳换㤶挲ㅥ昰㈰㑤ㅥ㐲愳㔴㥤㥤敤慥㐳攷㔴㌵㝦戰㘹挶㐹晢㙥搲て㕣昲戳㤴ㅡ〱戵㘴㝢ㄸぢ攱搹晥挴㔰㡦愰搱ㅥ㐵攳换㤶挴㈷捥㘳㌴㜹ㅣ㡤㔲㜱㍢摢㠹愹㘹㈷㝣㜳昰昳㌳㉦㝦扥㘱昹扤㥢搳つ〳㥦㠴㝡㍦晢㘴㜸㕡㝢晡㐸㝣扤攸晡收ㄲㅦㅦ攵扦㥥扦戲攱ㅢ㕢扥㈶㥦捣挷㘲戹㥡㘸扡㍡㕤㕥㠹戰扤晤㙥挰㐳昵挰晣晥㑤㌸愷㍥㔲扥㉣㙣㍦㌵㕤㌰扢扥㍢㡣戳㜵㔳摢㔶戶收ち㈳㠲㤵つㅤ改づ㜳㍢慦慥㉢㠸捦慤〱㕦愵捣㠲攴摢搱敢戶㈴摤扣搲㥣戲扡挹㔲敦攰㔱攳㡢㔴㕢㈶㕣㍢愳摤㍣愲㔳敢ㅢ搱ㄴ㝣搳㕦㈵戱㝤㙢㘹愹慣㜱㡤慡㕦搶㔶㌰㕢㘵㜸攳㕡昶㙤捡ㅥ㙥戶㌷㤸扣㑥㘰收㘴㔵户愶捡晥㌶㌷㙥㐱㉢㔶ㄴ摦捦㜲愳摤搲晣昴搵ㅤ㘶㙢捥捣㘱扣㉢捣昶㡥㌵㡢搲㤹㘶㜳㥢㈲ㄳ㉢㈷ㄴ挳㡢挴㌳摡戲㉢ぢ昵㙤慤ㅤ敤㙤捤挵㥡㈹戹㔵㘹㝣㠳捣捤㙢换㤹昸〲㔸挶㐷㠹㉡改搷㑦愹㤲㕤㠳扥㠵㌱㙥㘱扣扣ㄱ慥户㜸〷扣攷挳㡡㌷扢昱ぢ戱㜶㔸㡢㘶㤳摢㘴改㤸ㅥ㠲㐹㕣㠶ㄹㅢ㙥攸㕡㈷㕥㔴愱昵㉥攱搶㌲挶捥㜷敥晦慦㜱㘹改㄰㝢敤愷慦挲户散㔹昸㐲搹㙣戶㜷㝢㐹㐸㜱㐴晡㔳㘸捡昷挰摥ㅣ㑡慦っㄶ㙡戵㕡㔳㝥㘴㔳慥㘳㤹戶捣㙣㕡扡㡣愷㕣戸㙣㔴㔱㐱戴扥㠷晥っ㐴晡戳㙣晥㡣㈶ㄲ㈹搱晥㐲㈳㉤愲晦搵敡㤷㡦挶晦㝤晦晥㕥ち㉦㕤慥ㄷ攰攲㑥愱扣㘵㐶㕢㝢愱㕦扦愰戵㥣㤵㉥㉣敢攰收搹扤㤲昱㥥㘳昳㍣㥡昲㌱㘸㝡扣㍣㌰ㄸ㐶㘵扣ち㌲愸㘵㥡㤹㑦攳摡㤳散摤㉡㕤摥㘲㕤捥㤸㘶ㄶ戲㍡慦㝢捣挶扥戲㕡挳ㄲ㜶晥㠱㉤摣晡捤搵ㅤ搳搲ㅤ改晥㉤戸㠲㠲㜷㐹㠷搱㌸昱戲㤶攸㌹㐸㘴㡥㜷挴敥㈱㠲㈱㡢慥㈸〳㐴㘰㐵挲㡥㠳晤愵愴㥦摤㜶扦ㄲㄸ晢㡥㔸〹捤扢愱ㄷ㕦〹攱㌵㠹㤹㘶敢愲㌵㉢捣〲捤㉢戴㙥㔱㝡㜷㉦〶㕢㤰捤㉣敥㘸㙡㉥㡣挷㐸㘷戶户慤㕣昱摦㡣挳㔸晡ぢ㘸㥣㐷昹㡦戰ㄵ昷㝥㥤㠰慢愴晦㉡扥㌷㡤㡤㈵ㄵ㡣㐶㠹扥ㄳㅢ㙥慤〸昶〳晥㤳㠷晥㌲晥㡢㜴愷㉢慦㠲㐵㕦慥ㅡ㤵挳㝥㘰ぢ〸㉤㙡㌷攵㍡㔸㠵㜴㐰㝢㔰换晥㙤敤㠷㘷摡摡づ攷昶戴㠵昴ち换㑣戳㠳搷㤶〶搸搷搲攴㥡㤹㔲晤晡ㄵ㕤ㄷ㜲㕤㠴ㅡ㠹昸摡㙢㘸〶㑤㘹㙥ㅥ攵㐴㉣㘸慦㐳搴て㔷戹戴㌷戰㤰挰㤱扣愳慤〳㐹㐷慤慡ㅤ戵晢愸愹㘶愱㘳㔴㍤㍥㉣㐷昱㈳慡戹愹搵ㅣ戵㑢㙢摢愸㜶戳戰〲㔷㤳捤戱攳㔷㌷ㄷ㔶慢敤㐱㠶㔷㜷挶㝣㕡戳晣戹敡㉦愶㕣昷摥愳收慥晤㡦㝥㐲㡤戰ㄵ扥㡢㑣扢㈰㔷㈵㕥晡摢㘸搴㜰㤸昱㠸㠳攵攲㠷晥づ晡晡扢㙣摥㐳㠳攳㠶扣ㄳ㌸㙣扣㙦㜵搵㔸晣捦㐳㠷晥〱㥢て搱愸㜱㘸戸攳敡ㅦ愱㜱ㅥ捡㐰㝣㙥て昲㥥敥ち戱晦㍤晤っ搲㠸摥㡤㑥敤〶ぢ扥慦㍡㌹敡㈴愷㤳㥡搲㄰㌸㄰㐰戹慤昰㕤昷摡〳㙥〲攰㕢晡昷㠳㔹㌰㠰敦㤹㠳㘰㜴㙥㡤㉥〰愵㔶㔷㐵愱ㄳ〰晤㈰搰㜹摤㕦挵㈱ㄲ〰攵攸㌹て昵昵昷㉥〰㌱㠸晤〰㜴挶搴扢搱愹㙡昸〵〱昸ㄸ挱〳〱㝣㘴㉢㝣㤷攲㙡ㄱ愹㤲愳搸㡡㐳晥〰㘶挱〰㠶㐲慤㙦捤㘶ㅢ㌴㉥〰挳慣慥㑡㈲㠸〰ㄸ㑥愳敤搰愸㍡㠸〴挰〸昴㥣㠷㝡搳つ㈰〵戱ㅦ挰㐸挶搴扢搱愹〹昰ぢ〲昰㘲ㄸ㠰ㄷ㙣㠵敦敡攰㐴㐴慡攴㈸㜶攱㤰㥦ぢ〵戰㉢搴晡㌸㌶扢愱㜱〱ㄸ㙦㜵搵摥〸㈲〰昶愰㔱ㄴ㡤㥡っ㤱〰㠸愱攷㍣搴ㄳ㙥〰㤳㈰昶〳愸㘱㑣扤ㅢ㥤㥡〲扦㈰〰て㠴〱戸摦㔶昸㉥㔸㑥㐳愴㑡㡥㘲㙦㈴㔵昷㠶〲㤸っ戵㍥㠵捤㔴㌴㉥〰搳慣慥㥡㡥㈰〲㘰㍡㡤㘶愰㔱扣㠴㈹〰㘶愲攷㍣搴敤㙥〰㌳㈰昶〳㤸挳㤸㝡㌷㍡㌵ぢ㝥㐱〰㙥ち〳㜰愳慤昰㕤㐳㥤㠳㐸㤵ㅣ挵㈲づ昹晡㔰〰㑢愰搶昷㘷㜳〰ㅡㄷ㠰㠳慣慥㥡㡢㈰〲攰㘰ㅡㅤ㠲㐶捤㠷㐸〰晣ㄸ㍤攷愱㌶扡〱捣㠳搸て㈰捤㤸㝡㌷㍡戵〰㝥㐱〰㉥っ〳㜰㠱慤昰㕤搶㕤㠸㐸㤵ㅣ挵㜲づ昹扣㔰〰捤㔰敢㉤㙣㕡搱戸〰慣戰扡慡〱㐱〴挰ㄱ㌴㙡㐷愳ㄶ㐳㈴〰ち攸㌹て㜵㥡ㅢ挰㈲㠸晤〰㡥㘴㑣扤ㅢ㥤㕡〲扦㈰〰挷㠵〱昸㤹慤昰㕤㘹㍥㄰㤱㉡㌹㡡㘳㌹攴戵愱〰㡥㠳㕡㍦㥥捤㍡㌴㉥〰㈷㕡㕤㜵㄰㠲〸㠰㥦搳攸㈴㌴敡㄰㠸〴挰挹攸㌹て戵捡つ攰㘰㠸晤〰㑥㘷㑣扤ㅢ㥤晡㌱晣㠲〰㌴㠷〱㌸摣㔶昸㉥㝥ㅦ㠶㐸㤵ㅣ挵昹ㅣ㜲㔳㈸㠰ぢ愱搶搷戳戹〸㡤ぢ挰㈵㔶㔷愵ㄱ㐴〰㕣㑡愳换搰愸㉣㐴〲㘰〳㝡捥㐳ㅤ收〶㤰㠱搸て㘰ㄳ散㈳㝡㌷㍡㤵㠳㕦㄰㠰㈵㘱〰ㄶ摢ち摦昵㜸㕥㘸慦攴㈸㙥攰㤰ㅢ㐲〱摣〴戵㝥㌳㥢㕢搰戸〰晣摡敡慡㘵〸㈲〰㝥㐳愳㕢搱愸攵㄰〹㠰捤攸㌹て戵㡦ㅢ㐰ㄳ挴㝥〰㜷㌰愶摥㡤㑥ㅤづ扦㈰〰㤳挳〰㑣戲ㄵ扥㈹㠲㔶㐴慡攴㈸敥攳㤰㈷㠶〲㜸〰㙡晤㐱㌶て愱㜱〱㜸搸敡慡㌶〴ㄱ〰㝦愲搱㈳㘸搴ㄱ㄰〹㠰㐷搱㜳ㅥ㉡攱〶戰〲㘲㍦㠰㈷ㄹ㔳敦㐶愷摡攱ㄷ〴㘰搷㌰〰㘳㙤㠵㙦搶㘲㈵㈲㔵㜲ㄴ捦㜳挸㍢㠷〲㜸ㄱ㙡晤㙦㙣㕥㐲攳〲昰㜷慢慢㔶㈱㠸〰㜸㠵㐶慦愲㔱慢㈱ㄲ〰慦愱攷㍣搴㡥㙥〰㐷㐲散〷昰ㄶ㘳敡摤攸搴ㅡ昸〵〱ㄸㅡ〶㘰㠸慤昰㑤愴晣〴㤱㉡㌹㡡て㌹攴㉤㐳〱㝣っ戵晥〹㥢㑦搱戸〰㝣㙥㜵搵㌱〸㈲〰扥愰搱扦搰愸戵㄰〹㠰㉦搱㜳ㅥ慡挲つ攰愷㄰晢〱㝣挳㤸㝡㌷㍡㜵㉣晣㠲〰㝣晦㕤挸愹昰㜷戶挲㌷户㜳㍣㈲㔵㜲ㄴ㘵愵ㄸ昲㌷㌰ぢ㍥ㄵ搶愰搶晢戳愹㐰攳〲㄰戱扡㙡ㅤ㠲㡣㘶愰〱㌴ㅡ㠸㐶㥤㠸慥〰ㄸ㠴㥥昳㔰㥦㈲㐷攷㤷愱ㄳ㈰昶〳搸ㄲ昶ㄱ扤ㅢ㥤攲ㅣ㔲㄰㠰㜷挲〰晣挳㔶昸愶㥢㑥㐱㈴〱戰ㅤ㠷晣㔶㈸㠰敤愱搶㜷㘰戳㈳㐷搷昵㙤㜰㤴搵㔵愷㈲搰㘸慥㑥㈵㡤㐶愳㔱愷愳㉢〰㜶㐲捦㜹愸㤷摣〰㑥㠳搸て㘰㘷搸㐷昴㙥㜴敡っ昸〵〱㜸㈶っ挰搳戶挲㌷〳㜶㌶㈲〹㠰㈸㠷晣㘴㈸㠰㌸搴㝡㌵㥢〴㐷搷〵愰搶敡慡㜳㄰㘸㌴㔷㈷㐹愳ㄴㅡ㜵㉥扡〲愰づ㍤攷愱ㅥ㜲〳昸〵挴㝥〰ㄳ㘱ㅦ搱扢搱愹昳攰ㄷ〴攰慥㌰〰扦戳ㄵ扥㐹戹ぢㄱ㐹〰捣攰㤰敦〸〵㌰ぢ㙡㝤㌶㥢㝤㌸扡㉥〰㜳慤慥㕡㡦㐰愳戹㍡昳㘸㌴ㅦ㡤扡ㄸ㕤〱戰〰㍤攷愱㙥㜱〳戸〸㘲㍦㠰〶搸㐷昴㙥㜴敡ㄲ昸〵〱戸㉡っ挰㤵戶挲㌷㑦戸〱㤱〴挰㈱ㅣ昲愶㔰〰㠷㐲慤㌷戲㌹㡣愳敢〲㤰戱扡敡㜲〴ㅡ㡤㤷㥥愵㔱づ㡤摡㠸慥〰㌰搱㜳ㅥ敡㈲㌷㠰㉢㈰昶〳㘸㠲㝤㐴敦㐶愷㌶挱㉦〸挰㔹㘱〰捥戴ㄵ扥愹换慢㄰㐹〰戴㜳挸愷㠷〲攸㠰㕡㕦挹㘶ㄵ㐷搷〵㘰戵搵㔵㥣搷ㅣ捤搵㔹㐳愳愳搰愸㙢搱ㄵ〰㐷愳攷㍣搴㍡㌷㠰㙢㈰昶〳㔸ぢ晢㠸摥㡤㑥㕤〷扦㈰〰㐷㠵〱㔸㘳㉢㝣戳愹㌷㈲㤲〰㌸㠹㐳㍥㌲ㄴ挰㈹㔰敢愷戲㌹㡤愳敢〲㜰㠶搵㔵㌷㈱搰㘸慥捥㤹㌴㍡ぢ㡤扡〵㕤〱㜰㌶㝡捥㐳戵扡〱摣っ戱ㅦ挰㜹戰㡦攸摤攸搴慦攰ㄷ〴㈰ㄷ〶㈰㙢㉢㝣ㄳ扣户㈲㤲〰戸㡣㐳㑥㠷〲戸ㅣ㙡晤ち㌶ㅢ㌹扡㉥〰扦戴扡㙡㌳〲㡤收敡㕣㐹愳慢搰愸摢搰ㄵ〰㔷愳攷㍣搴〱㙥〰扦㠵搸て攰㝡搸㐷昴㙥㜴敡㜶昸〵〱㤸ㅦ〶㘰㥥慤昰捤㌹晦づ㤱〴挰慤ㅣ昲㥣㔰〰扦㠵㕡扦㡤捤敤ㅣ㕤ㄷ㠰㍢慤慥扡ぢ㠱㐶㜳㜵㝥㐷愳扢搰愸扢搱ㄵ〰扦㐷捦㜹愸愹㙥〰扦㠷搸て攰㕥搸㐷昴㙥㜴敡ㅥ昸〵〱㐸㠵〱㐸摡ち摦㌴昸㝤㠸㈴〰ㅥ攱㤰㙢㐲〱㍣〶戵晥㌸㥢㈷搰戸〰㍣㘵㜵搵晤〸㌴㥡慢昳㌴㡤㥥㐱愳ㅥ㐴㔷〰㍣㡢㥥昳㔰扢戹〱㍣〰戱ㅦ挰㜳戰㡦攸摤攸搴㐳昰ぢ〲㌰㍡っ㐰愵慤昰捤捣晦〹㤱〴挰慢ㅣ昲挸㔰〰慦㐳慤扦挱收㑤㡥慥㙢ぢ㜸摢敡慡㐷㄰㘸㌴㔷攷ㅦ㌴㝡〷㡤㝡っ㕤〱昰㉥㝡捥㐳㙤攳〶昰㈸挴㝥〰ㅦ挰㍥愲㜷愳㔳㡦挳㉦〸挰挰㌰〰〳㙣㠵户㔸愰晣㈹㐴敡挳㈴敦〰づ㌸扦愴挹㍣㤲戳㔲㕢攴㔱㐶㕣扦戲搰搱㈶㔳㘸㠳昲搳摡收户㜵㑣㙢㉡慣㘸㑥慦ㄹ㤲户ㄷ昶㕦㘶戶㘲㠲扢ㅤ昳摣ㅥ㔹摢㡡ㄵ㘶㑥捦㌷戴慤㙣捦㥡戳愷晤㉦㑣㠰㘳晤昰搶挹摣㜷愹挲攳㍦㥢搳㉤㠱㈷戶ㄲ㍣㑡捡㥦㐱㐰敦搴㥣ㄴ㌳扢愶搱㘵搱㠰攱攰㉥愲㡢㥡㍡㥡捤〱㜹㤹挲㤶攵㡡㍣㈸愲㙡㈰搷㍦扦㘸ㄹ愶慣愶つ捡捦㙣㙦捡㜱㡥㠸㙦挶㔰换㜴慥戹ㄴㄵ〲晢戶ㄵ㥡㔸挹㍣㈸扦愸㍤摤㕡㔸挱挹捥散㥡慤㡡㝡㌲㉢㕡㥥㥦摡搴㕡㐰ㅡ㜹ㄷ戹㍣㌸摦戰慣敤㐸晣㠴㘱㘵㑢敢捣昴㡡挲晦挴扢愲昸戶挸㐳摥ㅡ㔵慡㑡㑢㔵㐵㘹挵㝦晡晥㘸晦挲㍥㌶挴㉡づㅦ㠵敤戴愳扤㈹戳㤲挰㈴㐷ㅣ㙤ㄹㅢ㜹て㑢捡㥦挵㤲㜷㕡搳昵ㄶ㝡㙡ㄲ㌸搶愲搲晣挰改昱捥摦㠵散〰㜳晤㑢っ㘷攰㔷㘸昶㤹戹㜸㜶㔷戵捥晦改㐷ㄶ攵㝦㐶攴㕥ㄷ㐷㙣つ攳㉤慣㑤㠸〵ㄳ摣愲戰㘷㘲㑢㘰捦扢㔹㐶昲㘲挳㉤㜴㡢慥挵ㄹ㤸㕦ㅦ㤸㥦㥢捥㤸捤㈸ぢ㘸㐹㜷㙣㘱㜵㔸㥦㠱㈲晣㠲慤慢㙦㙢㘹㐹㜳㤳攳㑦〹ㅡ戲改㘶戳㈲㍦㘵㘵㐷摢扣愶㔶㍤㡦㐶戶㑢㕢㤴㕥つ㔱㝡戵㌵㠱㥦㕦挸㜲㈱㔹㘶慣戶愵改昶愶㡥㘵㉤㑤搹ち㜶㌸㕦晡㍦戱慤攲昸㔱〶㤸捥挳㌹㤶㜸㉢〲慣㜹㜹扣摤攳㔱㐴㐳㜴㝣晢戱㐵㤷㉡つ晦搴㝦㔸㑤㠲㈳㡦㝣愰攸㕦㈳㕡㌹㕥㜲㈸㤲戱㝣㉣㔳戱㔸晣㜸㉤㌶㔱㌹㌸愹扦搲〰㉦晤ㅢ㤸㜲㠱慦戲攷搰㜴㕢㙡搰ㅦ〶㤱戹㙤改摣㡣㜴ㄶ㍦ぢ敡㙦晦㈸愸〲㙦㉤て㌵敤〶㡢㍦敡㔱㑦㠴搹敤㔵㑤㌹戳扤㠲㠲〶晣攸愹㡣㘵㈳㥡昵ㅥ㘲ㅡ扣㕦㐹㜹昹㠰㡡愰㕣戳㥤㔸㘳散㈹㜵昷㡦慡㘶晢攲扦扦㕦㙡ㄲ挷ㅥ㠹挸㐷搴户㔸ㅤ晤㍢慥搳昳㄰㜲㝤㍣〶摦搳攰〷㌴攵㉦㐰改㝤㙦㡡敢㌰㔰慤愱挳愸㑣㝥㑥挳ち㤱ち㔴㔳㐸㘹㐹戹慣挸〰㔷㐹㠸㘶㔵㠳㔴㌸扦搱搱ㅡ戰㤵㥢戹㠸㜵㝣㘵改〹㍥ㄹ㑡㑡㑢换昰㔶㙢摥㜲㍡㕦㕡〴㙢㘹㌰愵㔶㐴敤㠸㈱㘸㉣㈳ㅣ挱㥤〵昱ㅢ㠳㝥戳昲ㄷ㔸㘱㙥晢〷晣㈷㡦㐸㐴㉦㠵㑦㐹㐴扤㡣搶〱ㄱ愱挴㈲㠵户〰搷挱搰愸户㈱攴改㠰敢挳㑢扤㠳㉥㍦挰㑡㌴晥㙡愹户〷㑣昵㉥㍣㜸搰搴㌵〶㝥て㑢㍣ㄶ㜵㙥㥢ㄵ㤰昶扣㙤扥㑦て扣㜴晥〸㡥ぢ昲晡〰ぢ捥㙡㔰㘰慦㐶〴㌶晡〰ㅡ㝥ㄸ㙣㌰㤰〶㠳㘸昰ㄱっ昸愶㙢㕢愰ㄷ〶㔳㝥㑦ㄳ〰搳㠰て㘰㝥收㑡攲㠲戹㈵㤳㙣挵㈴摦挲挰ぢ昳㝢挸〴愶㉥㍦〱㐳慦挴昳㐹愳昸扥〹戸愱っ挲㌵㉥〲户つ愴㍤㠳㉢㠵ㅢ搱攸摢㑡㄰慢愳㔸慥㄰〰㙥ㄸ㙣昴攱㌴㘴㈹㐳㠰挱㜶㌴ㄸ㐱〳㔶㌷〸戸敤搱ぢ〳㈷㍦つち〰户㈳㝣〰㡥ㄵて㑥ㄲㄷ戸㤱㑣㌲㡡㐹㔸㥤攰〵挷㤲〴ぢㅣ㍦戶攵攱〵挷㠲〵〱㌷㥡㐱㔸戹㔰〴㙥っ愴㍤㠳㘳㠵〳㥥昸搱ㄷ㠳㘰㐱㕥㉣㜳㜰㠶㑣㠱扤挵晤〸㌶晡捥㌴㘴〹㐴㠰挱㉥㌴ㄸ㑢〳㔶㐵〸戸㕤搱ぢ〵挷㕦㌹〵㠰摢つ㍥〰㌷搲㤵挴〵㙥㜷㈶ㄹ捦㈴慣㙡昰㠲㘳㈹㐳て攰㔸攸㈰攰愲っ挲㡡㠷㈲㜰㜱㐸㝢〶挷捡〸㍣㜱愹㤴㐱ㅣ㜰㉣㡦〸攰㤲㠰㡤㕥㐳㐳㤶㑥〴ㄸ搴搲㈰㐹〳㔶㔳〸戸ㄴ㝡愱攰昸㠳慤〰㜰ㄳ攰〳㜰慣戰㜰㤲戸挰敤挹㈴㝢㌱〹慢㈱扣攰㈶㐳搶〳戸㈹㌰ㄱ㜰㝢㌳挸㔴昴㡡挰㑤㠶戴㘷㜰慣愸挰ㄳ攵ㄶっ攲㠰㘳㔹㠵㌳㘴ち敤㉤㙥㉡㙣昴㝡ㅡ戲攴㈲挰㘰ㅡつ愶搳㠰㔵ㄸ〲㙥〶㝡攱攰㔰㔱ㅥ〰㙥ㄶ㝣〰㡥㤵ㄹ㑥ㄲㄷ戸搹㑣戲て㤳戰㡡挲ぢ㡥愵ㄳㄶ戸搰㘳ㅣぢ㉢〴摣㕣〶㘱㠵㐵ㄱ戸昹㤰昶っ㡥㤵ㄸ㜸攲㠷㙣っ攲㠰㘳㌹㠶㌳㘴ち㙤㜰晢挲㐶摦㡦㠶㉣搵〸㌰㔸㐸㠳〶ㅡ戰㝡㐳挰㉤㐲㉦っ㥣晣㡣㉥〰摣ㄲ昸〰㕣摡㤵挴〵㙥㝦㈶㌹㠰㐹㔸㝤攱〵挷㤲㡢ㅥ挰戱㈰㐳挰ㅤ挴㈰慣捣㈸〲㜷〸愴㍤㠳㘳〵〷㥥昸㤵ㅣ㠳㌸攰㔸挶ㄱ挰攵㔰搸攸㡤㌴㘴㠹㐷㠰挱㘱㌴㐸搳㠰㔵ㅦ〲㉥㠳㕥㌸戸攰㉤㉥〷ㅦ㠰㘳㈵㠸㤳挴〵捥㘴㤲㍣㤳ㅣぢ〳㉦戸攳㈰敢〱ㅣぢ㌹〴摣㌲〶㘱㐵㐷ㄱ戸攵㤰昶っ㡥㤵ㅦ㜸攲㈷㜸っ攲㠰㘳昹㠷㌳㘴ち敤㉤慥ㄹ㌶㝡ぢつ㔹ㅡㄲ㘰搰㑡㠳㌶ㅡ戰㕡㐴挰慤㐰㉦ㄴㅣ㝦摣ㄸ戰挵戵挳〷攰㔸㐱攲㈴㜱㠱㉢㌰〹㙦㍣愰㔸敤攱〵挷ㄲ㡦ㅥ挰戱〰㐴挰慤㘲㄰㔶㠲ㄴ㠱㕢つ㘹捦攰㔸㌱㠲㈷收〷ㄸ挴〱挷戲ㄱ㘷挸ㄴ摡攰㡥㠲㡤㝥㌴つ㔹㔲ㄲ㘰昰ㄳㅡㅣ㐳㠳つ㌰㄰㜰㍦㐵㉦ㅣ㕣昰ㄶ㜷㉣㝣〰㡥㤵㈷㑥ㄲㄷ戸㥦㌱挹㜱㑣挲㉡ㄱ㉦㌸㤶㠶昴〰㡥㠵㈳〲㙥ㅤ㠳戰㠲愴〸摣㠹㤰昶っ㡥㤵㈶㜸攲挷㠳っ攲㠰㘳戹㠹㌳㘴ち㙤㜰㈷挱㐶㍦㤹㠶㉣㐵〹㌰㌸㠵〶愷搲㠰搵㈹〲敥㌴昴挲挰挹㑦㑥〳戶戸㌳攰〳㜰慣㔸㜱㤲戸挰㥤挹㈴㘷㌱〹慢㑢扣攰㔸㔲㘲㠱ぢ㍤㡦㘳挱㠹㠰㍢㠷㐱㔸㜹㔲〴敥㕣㐸㝢〶挷ちㄵ㍣昱换㐴〶㜱挰戱㑣挵ㄹ㌲㠵㌶戸昳㘱愳㕦㐰㐳㤶戰〴ㄸ㕣㐸㠳昵㌴㘰㔵㡢㠰扢〸扤㔰㜰晣昵㙣〰戸㑢攰〳㜰慣㜴㜱㤲戸挰㕤捡㈴㤷㌱〹慢㔲扣攰㔸㡡搲〳㌸ㄶ慡〸戸换ㄹ㠴ㄵ㉢㐵攰㌶㐲摡㌳㌸㔶戶攰㠹㥦㍤㌲㠸〳敥ㄵ㉣㌹㐳愶搰〶昷㑢搸攸㔷搲昰搵㘰㠳慢㘸㜰㌵つ㕥㠳㠱㠰扢〶扤㔰㜰晣㈱㜰〰戸敢攰〳㜰慣㤰㜱㐶攱〲㜷㍤㤳摣挰㈴慣㘶昱㠲㘳〹㑢て攰㔸攰㈲攰㙥㘲㄰㔶扡ㄴ㠱扢〵搲㥥挱戱㈲〶㑦晣愶㤲㐱ㅣ㜰㉣㡢㜱㠶㑣愱つ敥搷戰搱㝦㐳㐳㤶捣〴ㄸ摣㑡㠳捤㌴㘰ㄵ㡤㠰晢㉤㝡攱攰㠲㍦ㅣ㙥㠷て挰戱戲挶㐹攲〲㜷〷㤳摣挹㈴㘵昸㔲攵〵挷搲㤷ㅥ挰戱㌰㐶挰摤挵㈰慣㤰㈹〲㜷㌷愴㍤㠳㘳㈵つ搱攸昷㌰㠸〳㡥攵㌴捥㤰㈹戴挱晤〱㌶晡扤㌴㘴愹㑤㠰挱㝤㌴戸㥦〶慣扥ㄱ㜰て愰ㄷづづ㍦捦づ搸攲ㅥ㠲て挰戱㈲挷㐹攲〲昷㐷㈶㜹㤸㐹㔸㍤攳〵挷㤲㤹ㅥ挰戱愰㐶挰㍤挲㈰慣慣㈹〲昷ㄸ愴㍤㠳㘳〵㡥㠰㝢㥣㐱ㅣ㜰㤵㤰㍡㐳㜶㠱㝢〲㌶晡㤳㌴㘴㠹㑥㠰挱㔳㌴㜸㥡〶慣摡ㄱ㜰捦愰ㄷち㡥扦㌴て〰昷㘷昸〰ㅣ㉢㜹㥣㈴㉥㜰㝦㘱㤲扦㌲〹慢㙥扣攰㔸㙡㘳㠱ぢ晤收挰㐲ㅣ〱昷㍣㠳戰㈲愷〸摣㡢㤰昶っ慥ㄶ㙥〲敥㙦っ攲㠰㘳昹㡥㌳㘴ㄷ戸㤷㘰愳扦㑣挳㔴戰挱摦㘹昰ちつ㔸敤㈳攰㕥㐵㉦ㄴ㕣㕤昰㤷晣搷攱〳㜰慣〰㜲㐶攱〲昷〶㤳扣挹㈴慣搶昱㠲㘳㠹㑥て㕢ㅣぢ㜸〴摣摢っ挲㑡㥥㈲㜰敦㐰摡㌳㌸㔶晣〸戸㜷ㄹ挴〱挷戲ㅦ㘷挸㉥㜰敦挱㐶晦㈷つ㔹ㄲㄴ㘰昰㍥つ㍥愰〱慢㠴〴摣㠷攸㠵㠳ぢ晥㤲晦㌱㝣〰㡥㤵㐳㑥ㄲㄷ戸㑦㤸攴㔳㈶㘱㤵㡦ㄷㅣ㑢㝢㝡〰挷挲ㅦ〱昷㌹㠳ㅣ㠶㕥ㄱ戸㝦㐱摡㌳㌸㔶ち〹戸㉦ㄹ挴〱挷㜲㈱㘷挸㉥㜰㕦挱㐶晦㌷つ㜳挱〶㕦搳攰ㅢㅡ㤸㌰㄰㜰摦愲ㄷち㡥户㌲〸搸㔵扦㠷て挰戱攲挸ㄹ㠵ぢ摣て㑣㔲㠲㘹っ挵敡㈰㉦㌸㤶〴昵〰㡥〵㐳〲づ㔷扡㑢搴㉡昴㡡挰攱ㄷ挶扤〰户ㅡ㙥〲慥㥣㐱ㅣ㜰㉣㌳㜲㠶散〲愷挱㐶敦㑦㐳㤶㈰〵ㄸ㔴搰㠰昷㔲㔳慣㑡ㄲ㜰ㄱ昴㐲挱昱慥っ〱攰〶挲〷攰㔸愹攴㈴㜱㠱ㅢ挴㈴㕢㌰〹慢㡡扣攰㔸㑡搴挳㌱㡥㠵㐶〲捥㘰㄰㔶ㅣㄵ㠱摢ち搲㥥户㌸㔶㈶〹戸㈱っ攲㠰㘳㜹㤲㌳㘴ㄷ戸愱戰搱户愶㈱㑢㤷〲っ戶愱挱戶㌴㘰㌵㤳㠰ㅢ㠶㕥ㄸ㌸戹挱㐴〰戸敤攰〳㜰慣㜰㜲㤲戸挰㡤㘰㤲敤㤹㠴搵㐸㕥㜰㤷㐳搶挳ㄶ㜷〵㑣〴摣㡥っ挲㑡愵㈲㜰愳㈰敤ㄹㅣ㉢㥡〴㕣㈵㠳㌸攰慥㠴搴ㄹ戲ぢ摣㘸搸攸㍢搱㤰㈵㑦〱〶㘳㘸㔰㐵〳㔶㐱〹戸ㅦ愱ㄷ〶㑥敥㤵ㄱ〰㙥ㄷ昸〰ㅣ㉢愳㥣㈴㉥㜰㘳㤹㘴㔷㈶㘱ㄵ㤳ㄷ摣㙦㈱敢〱ㅣぢ㥢〴摣㙥っ㜲㍢㝡㐵攰挶㐳摡㌳㌸㔶㐲〹戸㍤ㄸ挴〱挷㜲㈸㘷挸㉥㜰㔱搸攸㌱ㅡ戲㔴㉡挰㈰㑥㠳㙡ㅡ戰㝡㑡挰㈵搰ぢ〵挷摢㝥〴㠰慢㠵て挰摤敢㑡攲〲㤷㘴㤲ㄴ㤳戰晡挹ぢ㡥㈵㑦㍤㠰㘳㐱㤴㠰㥢挰㈰慣㡣㉡〲户ㄷ愴㍤㠳㘳〵㤵㠰㥢挸㈰づ㌸㤶㔱〵㜰搹ㅢ㌶晡㈴ㅡ戲挴㉡挰㘰㌲つ愶搰㠰㔵㔷〲㙥㉡㝡愱攰㜸〷㤳〰㜰搳攰〳㜰慣挴㜲㤲戸挰㑤㘷㤲ㄹ㑣昲㉡っ扣攰㔸㉡搵〳㌸ㄶ㔲〹戸㔹っ挲㡡慡㈲㜰晢㐰摡㌳㌸㔶㕥〹戸㌹っ攲㠰㘳昹㤵㌳㘴ち敤㙦づ㜳㘱愳捦愳㈱㑢戳〲っ收搳㘰〱つ㔸慤㈵攰昶㐵㉦ㄴㅣ㙦挶ㄲ〰㙥㈱㝣〰㡥ㄵ㕣㑥ㄲㄷ戸〶㈶㔹挴㈴慣昷㤰挱㉦㘶捦ㅥ㝣㌹攷散扤㔳搱扥㌲〱挹㤰㘷挱㐰㐳挷㥡㘶ㄴ㘹㜰㤱㔳搳搶ㄲ㈷搹㈳㈲挳㠴㜹㕢㍢㈶昵捡扣昷㤵攸昴㝤ㄲ㠹〷っ昵摣戳㐳摣愸㘱㍤㐲昹㜵摦昸敦㑢搱改捦㠱㜷晤㠰㥦㍥㝣㘸晢㘳㠸㐳攷㌵㘵摢摢ち㙤昹㡥㔱つ㈸㐰ㅡ挵㝢愰攴㑢㑡愲㔳捡慦㐱挴挰㥣㕣戱戲㔶摥㡦㜲ㄵ敦〹㄰㌹扣戵敤挸㔶ㄹ㑤㜹㠱户㠲ㄱ㕥晤晢㌳つ㤹捡㘳㈷挰㌳㔸扢㐰㘷晤㐰戴㠳晡ㄹ㥣晣愷戱㜶㄰晡㔵昵㔳敢ㄷ㌶收慢㘳愹㕣戴㍡㤷㡦攱扡㔶扣扡慥㉥㥥挹㔴攷捣㔴愶㉥㥢愹㐹㘷㘳㠶搴ち㌰挶挱昰㌱㔸ㅤ㈰改づ㘱㡦㘵〲搲愳慥扣ㄴ愷㐶扤㥤戸㠷㝤㠹捡愸慣捡㈹戳慣㝦㝦㔵攵戹㔵㠹㙦挲㥦㘵㌷㜲慦〷㑤攳㝣㝦昹㐶挰敡㥤ㄳ〷搸昵㕥搰㤹㈷㜸㝡㈳㠶愰ㅦ㠶㈶㘲昴㠳㠰㌲㉤㡤敥ㄶ昵㔳ㅢ㕤㜵㑢㕡〶戲㉤㈱㉢扥㑦愸㤶㠵㜸㈰挴㔲攷㠰ㅢ㤰ㄶ㡣㌲㍢㡡㕥挹昰㈶昴晡㘸㉣㈹つ㜲㠱戴ㄴ㈲㉥挸慢〲㔲㙥搵敡㐲慣〸户㈵㈸㜰㡢㍢㤸㠴㙥㈰敡㝣㤸㜱㈳㈹㝥㤳㜵㐴㠲ㅢ㉥扦愳挵㥢ㅣ戱昳㘹捤攸㕢㙦㜲㜵㌶ㄶ慦捤攵㌳昱㘴戶㌶㤱慢㠹愷愳改㌸扡戵搹敡㜴㉥㥤㐹搵ㅡ〳㥣㌱戶挰挷ㄸ攸昴㕡搹ㅢ攴昴愸㔳〶㝡㝣愳搵㔹ㄸ〸摦〴㉣㤷攸㐷㐰愵户愳㠹ㄸ㕢㐲㐰㤹㔶㐰搷ぢ戳〳戲〰㤸㉢㈱㉥㠶戹㤵ㅤ㐵摦㠵攱㡦㠴㕥敥昰愹㠶㐲㉥㌰搷㐰搴〹㜳ㅢ㐸〵收㠹ㄸ㤰〳㔳㈷㑣敥㔸㙡ㅤ愴㝥㙥摢挲㠹ㄶ晡㌱㘸挱㙤㤸ㅤ㕡晢㈹晡㌶户㑣㕤摥㌴戳挰㤶㑦㈶㘲挹㥡㔴㜵㜵慣㈶㥦㑥㈴㜱扢摥㐴㉡㔱㘷っ㜷㠶戳ㄶ㍥挶㜶㑥㑦戸㡤㜰㝡搴愹ㅤ搱ㄳ㙥㍦㜵㜳㍢ㅥ㉡㝤ㅤ㥡㠸㌱ㄲ〶㜸㤶攸攴愶ㄳ㤴㑥㉣挶㈸㐷扥〷㤵㈷㔳ㅥ挵㤲ㅡつ戹㤰㌸ㄵ愲㑥ㄲ㘳㈰ㄵㄲㅤ㙥ㄲ㍣敥〸㠹昶㐰ㄲ㔵㜰愲㠵㝥㈶㕡㤰昸㤱ㅤ㕡㍢ぢ㝤㡢㐴㍡㥡㑢㘴敡㜲搹㥡㜴㍡㤵挸㘷㜲㤹㜴㑤慥㌶㥦捥㈴慢戳㘶扥扡㌶㘹挸㝣㍦㘳㥣つㅦ㘳ㄷ㘷㜰㜲㤸ㄸ敢昴愸㔳扢愱㈷㈴㥡摤㈴捥㠳㑡㍦ㅦ㑤挴搸ㅤ〶㜸㤶攸摣ㅤ㜵敥㝦㍡昷㌶㘳扣㈳慦愵昲㘲捡㤳㔸㔲㔱挸㠵挴愵㄰㜵㤲㠸㐳㉡㈴㌲㠱㈴づぢ㈴挱㔹㝡〴㐱㔱㍦㕡㤰㐸搸愱戵㡤攸㕢㈴㙡㘳昱㙣㍥㤳㑡㈷戳㤹㘴㈲㥦㑥愵㙢捣㝣㍣ㄷ㌵愳㜵搵㘶扣㉥ㅢ㌵㘴〲㥦㌱㌶挱挷愸㜵〶㈷㈴㤲㑥㡦㍡㌵〱㍤㈱㜱㤰㥢挴搵㔰改搷愰㠹ㄸ㝢挲〰㑦ㅦ㠹扤ㅣ昹㐴㉡㙦愴挳摥㔸㔲㝢㐳㉥㈴㙥㘶㜸㑡昸㥡っ愹㤰搸㌷㤰挴晣㐰ㄲ㥣㜶㐷㄰㕣㡥㐵ぢㄲ㔳敤搰摡慤攸㕢㈴昲〹㌳㙤㈶戳搹敡扡㔸㜵㈲㤷捥搶㔵㘷㜳昱㥡摡㜴㉥㥡愹㑢收捤㡣㔱敦っ㘷㌳㝣㡣㘹㑥㑦㐸㑣㜷㝡搴愹㔹攸〹㠹㔹㙥ㄲ㜷㐰愵摦㠹㈶㘲捣㠶〱㥥㍥ㄲ晢㌸昲㘹㔴摥㐳㠷改㕣攷戹㤰ぢ㠹㝢㈱敡㈴㌱ㅦ㔲㈱戱户㥢㐴攷㜱㘲慦㐰ㄲ㥣㐷㐷㄰晣攴ㄷ㉤㐸散㙢㠷搶ㅥ㐲摦摥㈶㑣戳愶㍡ㄳ捦挵攳㌵昱㐴慣㉥㤷㡥㐶攳㠹㐴㉡㥤㑤愴㙢慡敢昲戵挶㝥捥㜰晥〸ㅦ㘳愱搳㤳攳㠴捣慥㌳㍥㜵㙡〹㜴㐲愲搶㑤攲㔱愸昴挷搰㐴㡣晤㘱㠰愷敦㌸㜱㠰㈳㥦㐳攵搳㜴㤸㡢㈵㜵㄰攴㐲攲㔹㠶愷㠴慦㐳㈰ㄵㄲ扢〵㤲搸㌵㤰〴㈷挶ㄱ〴户愵㐲ぢㄲ㠷摡愱戵攷搱户㐸㈴捣㘸㌴㥦慤㑢搴㤸戹㑣㈲㥤捤愷㌲㘶㉡㤹挹㐶攳戸㌵㕢慡㍡㥦㌵ㅡ㥤攱扣〰ㅦ攳㌰愷㈷㈴㘴扡㥣昱愹㔳㌹攸㠴挴ㄸ㌷㠹㤷愱搲晦㡥㈶㘲㤸㌰挰搳㐷㈲敦挸ㄷ㔲昹〶ㅤㅡ戰愴㤶㐱㉥㈴摥㘲㜸㑡昸㕡づ愹㤰搸㉥㤰挴戰㐰ㄲ㠷挳〹㐱㜰㐳㈰戴㈰搱㙣㠷搶摥㐳摦㈲㤱换愵愲搱㑣㑤㡤㔹㤳慤㑥挴㔲戵ㄹ摣㉡㌰㕥㠳㑦摦㥡㔸㜵㥤㤹㌲㡤ㄶ㘷㌸晦㠴㡦搱敡昴㠴㠴捣㝦㌳㍥㜵慡ㅤ㍡㈱戱㤵㥢挴㐷㔰改ㅦ愳㠹ㄸ㥣捥挶搳㐷愲挳㤱ㅦ㐸攵ㄷ㜴攰敤ㄹ搴㉡挸㠵挴㤷っ㑦〹㕦慢㈱ㄵㄲㄵ㠱㈴戴㐰ㄲ㙢攰㠴㈰戸昰㠶ㄶ㈴㡥戲㐳㙢摦愲㙦㤳挰扤ㄲ㙢㜲搱㔸㉡㡤㙤㈲ㄵ捦愶捣ㅣ㘸搴㘴慡慢㙢㑣㝣㤰挶㡣愳㥤攱㝣〷ㅦ攳㈷㑥㑦㐸挸㠴㌶攳㔳愷㡥㠵㑥㐸㤴戸㐹愸㜲攸㑢搱㐴っ捥㑦攳改㈳㜱㥣㈳㍦㡣捡晥㜴㐸㘳㐹慤㠳㕣㐸昰慦〸㜴㤲㌸ㄱ㔲㈱昱慦慦㠳捥㈷㍥㠷搴㝦㍥挱戹㘸㡣ㄱ戵㤴〸〵ㄲ㈷搹愱戵㉤搰户㐸攰昸㤰㑥㈶愲改㘴㉥㕤㥤㠸攷攳㈹㙥〹昸㉣㑤搵愴捣㜴㉡㥥㌳㑥㜶㠶㌳ㄸ㍥挶㈹㑥㑦㐸㥣敡昴愸㔳㘷愰㈷㈴㍥挴㘰㍡捦挳㠶㐰愵て㐵ㄳ㌱㌸攱㡣愷㡦挴㔹㡥㥣昷㝢搰㠷搳㘱ㄹ㐹㥣〳戹㤰ㄸ挱昰㤴昰㜵㉥愴㐲攲㑤㌷㠹捥昳㠹搷〳㐹㜰㜲㔹㐸㡣㐴㈸㤰㌸摦づ慤㡤㐲摦㈲ㄱ㑢㤹昹㘴㍡㥥愸换愵ㄲ〹㙣〹㤹㑣㈶㥦慦㑥㐴慢捤㐴㍣㥢挹挴㡣ぢ㥣攱㔴挲挷戸搰改挹㘷挷㝡愷㐷㥤扡〴㍤㈱昱㤲㥢㐴ㄵ㔴晡㡦搰㐴っ捥㈰攳改晢散戸捣㤱昳户つ晡㌸㍡戴㜱㥤㉦㠷㕣㐸散捥昰㤴昰戵ㄱ㔲㈱昱㑣㈰㠹愷〲㐹㙣㠲㤳㤰㠸㈱ㄴ㐸晣搲づ慤挵搱户㐸㘴㜲㌸㌵慦㑥㘶㤳搱㍡慣㝢戵㤹挹愶捤㕡㍣㜳㌱ㅣ㍣慡㘳㜹攳㑡㘷㌸搵昰㌱慥㜲㝡㐲㐲收㤰㌹㝡敡搴㜵搰〹㠹㐷摣㈴㤲㔰改㈹㌴ㄱ攳㝡ㄸ攰改㈳㜱㠳㈳㕦㐹攵㐴㍡慣攲㍡摦〴戹㤰㤸挴昰㤴昰㜵ぢ愴㐲攲て㠱㈴敥づ㈴昱㉢㌸〹㠹㝡㠴〲㠹㕦摢愱戵㘹攸㕢㈴ㄲ搹㙣慤㔹ㅢ㡢攵昱改㤱挰㈷㘷挶慣挳㤶㤰㠸㘶㙢搳搸㐲㜲愶㈱㌳挳ㅣ攱㜴昸ㄸ户㍡㠳ㄳㄲ㌲㈹散攸搴敤搰〹㠹摢摤㈴㘶挳㑤摦〷㑤挴戸〳〶㜸晡㐸摣改挸㜹㉢〸㝤〱ㅤ㡥挱㤲扡ぢ㜲㈱戱ㅦ㐴㥤㈴敥㠶㔴㐸摣ㄴ㐸攲㠶㐰ㄲ昷挰㐹㐸㉣㐶㈸㤰昸㠳ㅤ㕡㕢㠲扥㐵〲㥦㤸昹摡㜸㕤㉡㠶㜵㑦攰〳㈴㥤换攵昰〷㐵ㄲ改㔸ち摦㍤㤲ㄹ㐳愶㝡㌹挲晤攱㘳摣攷っ㑥㐸摣敦昴愸㔳て愱㈷㈴慥㜲㤳㌸ㄸ㉡晤㄰㌴ㄱ㠳㤳戶㜸晡㐸㍣散挸㡦ㄷ㈵ㅤ搶㤱挴㈳㤰ぢ㠹㉣挳㔳挲搷㘳㤰ち㠹㑢〲㐹㕣ㄴ㐸攲㜱㌸〹㠹愵〸〵ㄲ㑦搸愱戵㘵攸㕢㈴搲搵戵㤹㕣慣㈶㥡㠹㘶捤〴㑦㉡ㄳ搱㔸㈶㘳㘶㘲戵戵戱㕣㌶㥡㌵㘴敥㤶㈳㙣㠲㡦昱㤴㌳㌸㈱昱戴搳愳㑥晤ㄹ㍤㈱㜱慥㥢㐴ぢ㔴㍡晦搰㑣挴攰㉣㉣㥥㍥ㄲ㝦㜵攴愷㔰㔹愰挳愹㕣攷攷㈱ㄷㄲ㉢ㄹ㥥ㄲ扥㕥㠴㔴㐸㥣攲㈶搱㜹㡥㜹㔲㈰㠹扦挱㐹㐸慣㐱㈸㤰㜸挹づ慤ㅤ㠵扥㐵㈲㥢㡤㔵㐷愳戱㜸ㄴ㠷㡡㐴扡㌶㥡㐹搴㈶㔲搸㘱㘲㜵昱㜴ㅤ扥㝦ㄸ㌲ㄹ换ㄱㅥつㅦ攳敦捥攰攴戳攳ㄵ愷㐷㥤㝡ㅤ㍤㈱㜱㥣㥢挴㕡愸昴㘳搱㐴㡣㌷㘰㠰愷敦戳攳㑤㐷捥扢㐴攸㈷搰攱ㅣ慥昳摢㤰ぢ㠹㥦㌳㍣㈵㝣扤〳愹㤰㔸敤㈶搱昹搹戱㉡㤰挴扢㜰ㄲㄲ愷㈲ㄴ㐸扣㘷㠷搶㑥㐳摦㈶ㄱ换搴搶㈵㜱㌶ㄱ挷昷昰㑣扣㍡㔳㤷慥捤挷愲搵戱㘸㍡㕦㥤㡢㈷㡣㝦㍡挳㌹ㅤ㍥挶晢㑥㑦戶㠹て㥣ㅥ㜵敡㘳昴㠴挴ち㌷㠹戳愱搲捦㐱ㄳ㌱㍥㠱〱㥥扥㙤攲㔳㐷捥摢㐵攸ㄷ搰㘱㍤搷昹㜳挸㠵挴㝡㠶愷㠴慦㝦㐱㉡㈴昲㠱㈴㜲㠱㈴扥㠴㤳㤰戸ㄴ愱㐰攲㉢㍢戴㜶ㄹ晡ㄶ㠹㐴挲㑣愶㙢昱㑤ㅣ㕦㌹ㄲ㤹㙣㑤㈶㘷㘶昲昸攲㤱㌵攳搱摡㝣摣㌴晥敤っ㘷〳㝣㡣慦㥤㥥㤰昸挶改㔱愷扥㐷㑦㐸ㅣ敡㈶戱〹㉡晤㤷㘸㈲挶て㌰挰搳㐷㠲㘳ㄴ昹〶㉡慦愵挳攵㕣攷㔲挸㠵挴昵っ㑦〹㕦㥣摥ㄴㄲ㡢〲㐹㉣っ㈴㔱づ㈷㍣㜱搷㈹㠴〲〹㑥㘸㌲㥡㜶ぢ晡ㄶ㠹㘴㕤㌴㥦㑥搶攰〰㤹慥㑢愴㤳改㔴〶㝦㔲㈹㔳㔷㥤㡣攳㐴慢㉥ㄹ㌳晡摢㍥晡慦攰㘳㜰挶㔳〶㈷㈴㜴愷㐷㥤ㅡ㠸㥥㤰㤸敢㈶戱ㄹ㉡晤户㘸㈲挶㈰ㄸ〴㤱搸挲㤱昳〶ㄲ晡敦攸挰㍢㐰㈸挳〹晦㝢㠶愷㠴㉦捥㔷ち㠹愹㙥ㄲ㥤挷㠹挹㠱㈴㠶挰〹㑦搴晡㈰ㄴ㐸っ戵㐳㙢昷愱㙦㤱挰戱戲ㄶ㤷㘴昲挹㕣㥥ㅦㄶ㌵改㕣㕤㑤〲户㉡挷㌵慣㐴㈲㔱㥤㌳戶戶㝤昴晢攱㘳㜰ち㔳㐸挸㜱㘲㕢愷㐷㥤攲扣愴㤰㤸攰㈶昱㐷愸昴㠷搱㐴㡣ㄱ㌰㄰ㄲ㥥㙢㔶摢㍢㜲摥㐹㐲㝦㥣づ扣ㄵ㠴㤲〹㐸㡡㥥㘴㜸㑡昸ㅡ〵㙢㈱ㄱ㜵㤳攸㍣㑥㡣て㈴㔱〹㈷㍣㜱㉢㘷㠴〲㠹搱攸㌰㥡昶㘷昴㉤ㄲ㘶慤㘹挶昲㌵㤹㉣扥㝢㈶㌲愹扡扡㔸㌲㡤㙢㌵戸㔰㤳㡦搷攵㐰㘲㈷摢㐷晦ぢ㝣っ捥㐹ち〹搹㈶慡㥣ㅥ㜵㡡ㄳ㡤㐲㘲ㄷ㌷㠹ㄷ愰搲㕦㐴ㄳ㌱挶挲㈰㘸㥢攰昴愳挸㙦攵㔸㕦愱挳㘶㉣愹摤㥣昰慦㌱㍣㈵㝣㡤㠷㔴㐸散ㄸ㐸㘲晢㐰ㄲ㝢挰〹捦ㄲ晤㉤㠴〲㠹愸ㅤ㕡㝢ㅢ㝤㡢〴㑥慢㙢慢㙢㙡愲㌵㤹㘸㍡㔱㔳㤷㑤攱慡㕤㈶㤱㑦愴㜱㉤㌳ㅡ慢㡢ㄹ㌱摢㐷晦〷㝣っ㑥㌲㜶㤱愸㜶㝡搴㈹捥ㅣち㠹㙤摣㈴晥〹㤵晥㍥㥡㠸㤱㠴㐱㄰〹捥㈷㡡㥣昷㤶搰㍦愱〳㙦づ愱㘴㡡㤰愲捦ㄸ㥥ㄲ扥昶㠲戵㤰ㄸㄸ㐸㈲ㄲ㐸㘲㈲㥣昰挴㡦㠶ㄱち㈴㌸㈹挸㘸摡㔷攸㕢㈴㜲㌵戹㑣㉤㈸搴挴捤㌸晥㤴㔵っ晢㐶㌴㥥慣㡥㥢挹㕣ㅣ㕦捡昲挶㈴摢㐷晦㌷㝣㡣挹㑥㑦戶㠹㈹㑥㡦㍡挵愹㐰㈱㔱收㈶昱ㅤ㔴晡昷㘸㈲挶㜴ㄸ〴㤱攰〴愱挸敦攳㔸晢㘹㘸敥攷㍡换㥣ㅦ㐵攵㄰㜵㤲攰㥣㥦㤰昸晡摦慥敦愲㥤㝢挷㔷㤰晡扦㡢捥㠱ㄳ㥥愸敡㐰㈸㤰㤸㡢㡥㤰㠸愰摦戹㜷攰㄰㠹㔹㠱㜸㍣㥢愸㑥愷敡攲㜵戱㥡㙣戲㍡㥦挷㐷㘸㌴㕢㘷捣戳㝤昴〱昰㌱收㍢㍤㈱戱挰改㔱愷㌸户㈷㈴㍥挵㘰㍡扦㡢づ㠶㑡㌷搰㐴㡣〶ㄸ〴㤱㔸攴挸㜹户〹㝤㙢㍡㍣㠲㈵㘳㌱攴㜸愲戶〲愲㐱晤捡て㐴㘷㑦捦っ㔱昰捦捣挷㜹晦づ挰㜴摣搷㥦㜵㌱㈵晤昰晢㕡敢㔷愹㘵愵ㄳ晥戳㔸㥣㠳攲㡦搲昹㉡㝦〷敢晡㝦㠸挳㜷愳㙢㔶㡡ㄱ㐷攲愵て挷ち㤷㜳㌶㉤ㅡ㌴挴敥晥㠰ㅣㅣ㑢戶㙥㤹㕤挰㕣ㄴ晥㄰攱愲戶㈹昸ㄱ慣昵㔷散戶㜴收愸挶㌹户愷慦敡㤲㑣挹ㄴ㜰㐳㠳づ搳㜱㕢搰摥改㠷摢扤㘳戶ㄱ㡡㜱扣㤹晤搶㕤㍤搷慦㝡㐷㜴㐹㘷攳㉥摣扣㤵㠵ㄳ戱㠰㕦戵㤶㤵昶㔳㠱㍦戴户晦㕥ㅤ㝦挶换㘸昸搳ぢ戳㜳〴㌰㈲攰㌷捤㔳㥢㍡攴㥥〰摢㐳慦㜴㑥㕤㙡㈳戰戶晤㈷㡥㤹戹㘰㑣慡愶晣㑤扣ㄳ扤㑥㔲捣㥤㈹戹㘱㐶昴ㅤ㄰㔱㜱摢㘶㌴㡡〶㌷愲㠳晤ㄸ㍦㉤㉥㝡㝣㍣挹敥㑥戶晥慦戰晦㌷㈶て㍥捣昱昸戱慡㍣㘷㑡昹慢㙢㌷㝣㜲摤㥥㔵㤷摥晣㠳晤晦㕡换攳攳㐹ㄷ慤攷攳㑦㤳㌰昷㠹摤ㄱ㔲晤㌵㌶慦戳㜹〳㡤㝡〵㠳㜸ㄱ㍦㔶昶摤挶晣敦戶挲㝢ㅢ㜳㘳㈹㈲攱㠹戲ㅢ㡣㜷㔰㍦㜵㌸㍡摣㙤搴㑢昰攰戶捡㔵搵慢戸㤶㉤㄰㜳ㄳ㔳㝡㌳㕡㙤㘷挸㉡㠴㘵㉣㔶慢㥥㠷愹㠳㈰愲㡦愵㍤捦っㅣ搱攰㈳搰改ㅢㄵ㑥ぢ㡡㐷慦愹ㅣ〹㡦㈰㉡捦摡㉢敦愳昲㡣慤昰摥摢摣㔸㠳㐸㜸㤶攸㝢㔸㔴㡥㐱㐷愸㍣〵㡦㑥㉡㌱慥㈵㘷改㉣㉡㥣晦搳慡㈱戳戶戰扡㤴㝡慣〸㑡つ㔴㠳㡦㠷㔱摦㌸㜰㥡慦㙦ㅣ㑥㠶㐷㄰㠷㍦㠶㜱㜸挸㔶㜸㙦㜱㙥㥣㡡㐸㜸㤶攸㝢㕡ㅣ捥㐴㐷㌸㍣攰收㌰㤱ㅣ㌸㐷㘷㜱攰散㥦㌶愹㤳㐳㙤㔲晤愱㠸挳ㄴ㜲㌸て㐶㝤攳挰㐹扥扥㜱戸ㄸㅥ㐱ㅣ㝥ㄷ挶攱㑥㕢攱扤搳戹㜱㈹㈲攱㔹愲捦戴㌸㜰㥡㑦㌸摣敥收㌰㥢ㅣ㌸㐳㘷㜱攰摣㥦㌶愷㤳㐳戲㑥摤㕡挴㘱ㅥ㌹㕣つ愳扥㜱攰ㄴ㕦摦㌸摣〸㡦㈰づ㌷㠷㜱戸挹㔶㜸㙦㜸㙥摣㡣㐸㜸㘲㘲挴攲昰ㅢ㜴㠴挳つ㙥づ㡢挹㘱㌳㔴ㄶ〷捥晣㘹晢㜷㜲㐸㐵搵㌵㐵ㅣづ㈴㠷㍢㘰搴㌷づ㥣攰敢ㅢ〷㑥昳〵㜱搸ㄴ挶㘱愳慤昰摥昷摣攰散㈰㥥愸〶戱㌸㍣㠸㡥㜰戸摣捤㈱㑤づ㥣㥤戳㌸㜰摥㑦换㐲㘶ㅦ㌵愳㌱㜵㐹ㄱ〸㤳㈰ㅥ㠵㔵摦㐰㍣收㜸昴晡㐰挹㔹扥㈰㄰ㄷ㠴㠱㌸摦㔶㜸敦㝦㙥㍣㡢㐸㜸愲㠸挴〲昱ㅣ㍡〲攲㕣㌷㠸ㄶ㠲㜸〱㉡ぢ〴愷晤戴㌶ㄷ㠸愸㍡慢〸挴ㄱ〴昱㌲慣晡〶㠲搳㝢攲搱㙢㄰㥣攴ぢ〲㜱㙡ㄸ㠸㔳㙣㠵昷㍥攸挶㕢㠸㠴㈷㙡㑥㉣㄰敦愲㈳㈰㑥㜲㠳㔸㐳㄰晦㠴捡〲挱㔹㍦敤攸㉥㄰戱戸㕡㔷〴攲ㄸ㠲昸〸㔶㝤〳挱搹扤扥㠱昸〲ㅥ㐱㈰搶㠶㠱昸愹慤昰摥て摤昸ㄲ㤱昰㉣搱㡦户㐰㝣㠳㡥㠰昸㠹ㅢ挴〹〴昱ㅤ㔴ㄶ㠸㙦戱愴晤摣〵㈲慡㔶ㄷ㠱㌸㤹㈰ㄴ搶愹㙦㈰㌸戹㈷ㅥ扤摥㈲晡挳扣㡡挳昷㥣㔹ㄵ挲㐰戴摢ち敦㝤搱つㅤ㤱〴挴㤹ㄶ㠸㐱攸ぢ㠸ㄵ㙥㄰㘷ㄳ〴㘷收㉣㄰㥣昳搳㝥〱㤹㝤づ㔱慤㥡㡢㌸㥣㐷づ㐳㘰㠴㘷ㅦ捥㌰㌹戵㈷ㅥ扤收㌰ㅣ收㔵〱ㅣ㤶㠶㜱挸摢ち敦敤搱㡤ㄱ㠸㈴ㅣ㉥戶㌸㡣㐴㕦㌸攴摣ㅣ㉥㈵㠷㑡愸㉣づ愳戰愴㙤攸攴㤰㑡愸挳㡡㌸㕣㐱づ㥣慢挳戳てㅣ㌸戱㈷ㅥ扤收挰改扤慡〰づ〷㠷㜱㌸挸㔶㜸敦㤲㙥散㡥㐸挲攱㙡㡢㐳っ㝤攱㜰㠰㥢挳戵攴㔰つ㤵挵㠱昳㝤摡昵㥤ㅣ㤲〹戵愸㠸挳㡤攴㤰㠴ㄱ㥥㝤攰挰㘹㍤昱攸㌵〷㑥敥㔵〵㜰㔸㄰挶㘱扥慤昰摥㉣摤㤸㠴㐸挲攱㌷ㄶ㠷㝡昴㠵挳㕣㌷㠷捤攴挰昹㍡㡢〳㘷晢戴摢扡㌸挴搵慣㈲づ㜷㤰挳㙣ㄸ攱搹〷づ㥣搴ㄳ㡦㕥㜳攰搴㕥㔵〰㠷晡㌰づ㔳㙤㠵昷㥥改挶㝥㠸㈴ㅣ敥戱㌸㉣㐶㕦㌸㑣㜶㜳戸㤷ㅣ㌸㈳㘷㜱攰㕣㥦㜶㝦ㄷ㠷㕡戵㔷ㄱ㠷〷挹攱㘰ㄸ攱搹〷づ㥣搲ㄳ㡦㕥㜳㐸挳扣㉡㠰㐳㌲㡣㐳慤慤昰摥㍡摤挸㈲㤲㜰㜸搴攲戰ㄴ㝤攱㤰㜰㜳㜸㥣ㅣ㌸ㅦ㘷㜱攰㑣㥦昶㘴㈷㠷㔴㑣㐵㡢㌸㍣㑤づ㉤㌰挲戳てㅣ㌸愱㈷ㅥ扤收㔰㠰㜹㔵〰㠷㜱㘱ㅣ㜶戵ㄵ摥㍢愸ㅢ㉢ㄱ㐹㌸㍣㘷㜱㔸㠳扥㜰搸挵捤攱〵㜲攰㙣㥣挵㠱昳㝣摡摦㍡㌹搴㈵搵㤸㈲づ㉦㤳挳㕡ㄸ攱搹〷づ挷㍡ㅥ扤收挰㐹扤慡〰づ㈳挳㌸散㘸㉢扣㌷㔲㌷㝥㡥㐸挲攱つ㡢〳㈷昴㠴挳昶㙥づ㙦㤱挳改㔰㔹ㅣ㌸换愷晤愳㤳㐳慡㑥つ㉢攲昰㉥㌹㥣つ㈳㍣晢挰㠱㤳㜹攲搱㙢づ㥣搲慢ち攰㌰㈴㡣挳㔶戶挲㝢㍦㜵㘳㍤㈲〹㠷㡦㉣づ㥣捥ㄳづ㠶㥢挳㈷攴戰〱㉡㡢〳攷昸戴捦扡㌸挴搵挰㈲づ㕦㤰挳㈶ㄸ攱搹〷づ㥣捡ㄳ㡦㕥㜳攰㠴㕥㔵〰㠷晥㘱ㅣ㌴㕢攱扤慤扡挱㜹㐰攱昰㡤挵㠱㤳㜹挲愱捣捤攱㍢㜲昸ㄵ㔴ㄶ〷捥昰㘹㍦㜴㜲㐸愶㔴㐹ㄱ〷㠵ㅢ㉥づ摥っ㈳㍣晢挰㠱ㄳ㜹攲搱㙢づ㥣捥慢ち攰昰捤㔷㈱㔷敡扥戶ㄵ摥扢慢ㅢ㥣〵ㄴづ晤㌱㜶㕣愹扢ㄷ㝤攱昰ㄵ㍣摥挱摡挹㤵㍡ㅤ㑡挵㔹㌸㡢〳攷昷戴〱㤰㌹㔷敡ㄲ敡㜳㤸扦〹㜳敢晡攵㈰㠲昸㈳慣昰散〳〸捥攳㠹㐷慦㐱㍣づ昳慡〰㄰ㅦ㠵㠱昸搰㔶㜸敦戲㙥㜰ㄲ㔰㐰っ戱㐰㍣㡢扥㠰㜸摦つ㘲㙢㠲攰㈴㥣〵㠲搳㝢摡戶㤰搹㤷㝦㔳敡㥤㈲づ挳挹攱〵ㄸ攱搹〷づ㥣挵ㄳ㡦㕥㜳㜸〵收㔵〱ㅣ摥〸攳昰扡慤昰摥㙣摤㜸つ㤱㠴挳㐸㡢〳攷昱㠴挳慢㙥づ㤵攴昰て愸㉣づ㥣摣搳㜶敡攴㤰㡣愹㤷㡡㌸㔴㤱〳愷攵昰散〳〷捥攱㠹㐷慦㌹㝣〲昳慡〰づ捦㠵㜱昸慢慤昰摥㜳摤昸っ㤱㠴挳㌸㡢〳㘷昱㠴挳㥦摤ㅣ㜶㈷㠷㝦㐳㘵㜱攰搴㥥戶㐷㈷㠷㔴㔲㍤㔵挴㈱㐶づ㥣㤴挳戳てㅣ㌸㠳㈷ㅥ扤收搰て〷愹慡〰づ㡦㠶㜱㜸挴㔶㜸㙦扤㙥㤴㈳㤲㜰㐸㕡ㅣ㜴昴㠵挳挳㙥づ㜵攴㌰〰㉡㡢〳㈷昶戴㍤㍢㌹㈴愳敡㠱㈲づㄳ挹㘱㌰㡣晡挶㠱昳㜷㝤攳戰㌵㍣㠲㌸摣ㄳ挶攱㙥㕢攱扢〳晢戶㠸搴搳ㅤ搸㕤㝦搹㝣㌰攰㤷攷昹㝢扦〱㜹㑢捣昹㍡晣攲慦愹戹㔹㝥㉣㌷㄰㌷㑣㙥挷摦ㄶ㥦㡢晢㠲攳㌶挹つ㑤昶摦慢㥤㡤晢㠵昳晥戳捥㉤㜹㜵改搱㔹换㉦㘸挷㍤㝡晢攷㘷ㄷ㜰㍦昷㕣〵晥㌶㜲㐷㠷搹摥晡扦㜰㌷㘵晣㝣㤱户愷挱挳扡㡦㜲攰㉦〷昹㤳挰挰愹㌱敢ㄶ敢㕤㍣㥣㍦ㄹ㕥捡晢㉣晦㘷户㜶搷敡戱㠹㌹㌷挲捤戹敥ㅣ㕥愶敥挲㕢㙣㑤㔲ㅦ㕢昲㠳㡣戹愴ㄴ㔵㥣戰搷㘶愰改㠷扦昹㉢搳搳㘸㈲晡㑣㐸攴ㄷ愴搲㤴㤴て挷㘶攰㕤㌹晥㤶㤳㜷晣㈸昱晣攱敦〱〳戸挶捥愳㙣〷戸㜶㌷愳挸㡦捥晥㉤㡤改昶昶昴㥡㡡㤶挶㘶戳㜵㘹挷戲㡡挶㔵㤸㐰挵ㅤ捦㌱づ晣ㄵ㜱㝤㌶晥㘷㉡扥搴㑥㠸挸敤㔲摢〷搲攰㤵摤ㅣ戸戲㜳㘱慦捤㐳㔳扣戲昳㈱㜱慤慣慡㐲㙣慥戰昳㔰㘳搱攱㙡攸晢挲戲㜳ㄸ㝢㐰挲㘱攸ㅣ㐶㤹扡㈹㌰㘵〳㘳㌳㘵ㄷ摢挵ㄴ昱搷戹ㄶ㕢ㄵ㐳㡣愲㜴㌵㄰㐸扡晤㘱搹㤹㙥㑦㈷ㅤ摦攲㌲㜵㜵㘰扡㠳ㄸ㥢㙦㘷㔷扡㐳㈸㜲愵㥢攸㑤挷㈹㈴㐹㜷㈸㉣㍢搳㜱㜲㐶搶捥㑡㜷㜹㘰扡戴㍦㕤搶㤳㙥戶㌷ㅤ㘷㙡㈴㥤改㑥挷㌹㄰㔷扡昵㠱改㤶昹搳㉤昷愴㕢散㑤㜷愰㤳慥搹㥤㡥㔳つ慥昷敥㥣挰㜴㙤㡣㕤晣摥ㅤ攱㐹挷㔹㠹愲昷捥㜴搲ㄵ摣改㜸㐱摦㤵敥搴挰㜴慢晣改㔶㝢搲昱摡㝦㔱扡㈳㥣㜴㐷戹搳ㅤ㔹㥣㙥㕤㘰扡㘳晣改搶㝡搲慤昱愶㍢挶㐹昷㌳㜷扡攳㡢搳ㅤㄳ㤸㙥㥤㍦摤㠹㥥㜴㈷㜸搳㥤散愴㍢挹㥤敥捣攲㜴慢〲搳㥤敡㑦㜷扡㈷摤搹摥㜴攷㌹改捥㜴愷攳㤵㔶搷㤶搹ㄶ㤸敥ㅣ挶㉥摥敦捥昵愴扢搴㥢㡥㤷㕤㘵㐷㌸摦㥤㡥ㄷ㌴㕤改㤶〵愶㕢敦㑦㜷戱㈷摤戵摥㜴扣扡㈹改㉥㜵愷攳㜵㐳㔷扡㜴㘰扡换晤改㌶㝡搲㙤昶愶扢挳㐹昷㑢㜷㍡㕥㥥㜳愵㍢㈸㌰摤搵晥㜴搷㝡搲昱㑡㕥搱㡥昰愰㤳敥㝡㜷㍡㕥〵㜳愵㙢〸㑣㜷㤳㍦摤㉤㥥㜴扣㘰㔶㤴敥㘹㈷摤慦摤改㥥㜳搲㔹㥦〸㜳〳搳㙤㘶散攲愳捡㙤㥥㜴㉦㜸搳扤散愴扢挳㥤㡥搷㜴㕣㙢㌷㍤㌰摤㕤㡣㕤扣㘵摥敤㐹昷㤶㌷摤扢㑥扡㍦戸搳昱搲㠹㉢摤摥㠱改敥昷愷㝢搰㤳敥ㄳ㙦扡㉦㥣㜴㝦㜴愷攳ㄵち㔷扡㘴㘰扡㐷晣改ㅥ昳愴晢捥㥢㡥㤷㉢㘴㐷㜸挲㥤㡥ㄷ〲㈴㥤昵摥㐵〳搳㍤捤搸挵敦摤戳ㄴ戹㍥㕥㜹捤愰㘸㔳ㄹ〴㠱愴晢ぢㄶ㍡㍦㕥昹㜵摢戵㜶㘳〳搳㍤て㈳捦㝢昷㈲㐵慥㜴晣㘶㕥㤴㡥摦扤㈵摤㑢㔸攸㑣挷㙦戵慥㜴愳〳搳扤〲㈳㑦扡搷㈸㜲愵慢㐴扦㈸ㅤ扦攲㑡扡㌷戰搰㤹㡥㕦ㅥ㕤改㐶〴愶㝢ㅢ㐶㥥㜴敦㔰攴㑡户㍢晡㐵改昸㑤㔲搲扤㠷㠵捥㜴晣㡥收㑡㌷㌴㌰摤〷㌰昲愴晢㠸㈲㔷㍡㝥㥤㉢㑡挷㉦㙣㤲敥ㄳ㉣㌸改捡㜹捥摣敢ㄳ㝡搶扡つ挱㔷㥦㘶㌳换扦攰㌳ㄵ㝦〷㘶㕣㌳㑥捣㝢昱㘷㜷㍥㐵ㅥ挵㌳㜱挶搰㍦戳ㄷ搸ㄹ捣昳㘱㉥㔴昰散㔹昱扣㤶㠳搲㍦愷㤸愷戳攲昱㠵扤㈰ㅥ㍣㜵敤昲㘸㐰㑦㍣晥㐵昱㘲㕢愷㝦㘹㉦㠸〷捦㍥扢㍣㜸㘶㈹ㅥ㕦㔱捣㤳㑡敡昴㝦摢ぢ攲挱ㄳ挸㉥㡦㌴㝡攲昱㌵挵㍣㉦ㄴ㡦㙦散〵昱㌰敤㡥戵ㅥ㍣扦ㄳ㡦㙦㈹㕥㙥敢昴敦散〵昱攰㘹㕣㔷づ㥥愲㠹挷昷ㄴ昳散㑣㜲晣㘰㉦㠸㐷挱敥㔸㌹㜸㤶㈵ㅥ㈵ㄵ㌰收〹㤶㜸㈸昶挸ㄲ慦挱㍣㤹攲㠲攵挱ㄳ㈵昱㈸愵つ捦㤱挴愳㥦摢攳㘷㐵ㅥ㍣搷ㄱ㡦㌲摡昰㌴㐷㍣捡摤ㅥ㍣愵改捡挱搳ㄵ昱搰㘸㜳扡攳搱摦敤挱戳㤲㉥て㥥㜱㠸㐷〵㙤㜸戲㈱㌹㜴户〷㑦㉣扡㍣搶㍢ㅥㄱ摡昰㝣㐱㍣〶戸㍤㜸㙥搰攵挱捦㝤挹㌱㤰㌶晣挸ㄷ㡦㐱㙥て㝥扣㜷㜹昰愳㕢㍣戶愰つ㍦戵挵㘳戰摢㠳㥦搰㕤ㅥ晣昴ㄵて㠳㌶晣攰ㄵ㡦㉤摤ㅥ晣㤰敤昲搸散㜸㙣㐵ㅢ㝥㜶㡡挷㄰户挷ㅤ㐵ㅥ晣っ㤴ㅣ㐳㘹挳㡦㍦昱搸摡敤挱㡦扡慥ㅣ晣ㄸㄳ㡦㙤㘸昳愰攳戱慤摢㠳㥦㔶㕤ㅥ晣㈴ㄲ㡦㘱戴攱㠷㤰攴ㄸ敥昶攰〷㑥㤷〷㍦㑣挴㘳㍢摡㍣敢㜸㡣㜰㝢晣愵挸㠳㥦〷攲戱㍤㙤昸㔱㈰㌹㜶㜰㝢昰戰摦㤵㠳㠷㜴昱搸㤱㌶㍣㥡㡢挷㐸户〷㡦摣㕤ㅥ㍣㉡㡢挷㈸摡昰㠰㉣ㅥ㤵㙥てㅥ㝣扢㍣㜸㘰ㄵ㡦搱戴攱㌱㔵㍣㜶㜲㝢昰昸搹攵㈱〷㌶ㅥ㍤挶挰挶㜹ㄸ㍣挰挹㈵户㉡㐸㜱㑤㕥づ㘶戴晡㤱摢㡡〷㌵戱摡搹戲㤲〳㤸捦㡡〷㌲戱ㅡ㙢㔹挹㐱㡢㔶㐵ㄹ㜹昰ㄲ慢㜱㤶㤵ㅣ愸㝣㔶㍣㘰㠹搵敥㤶㤵ㅣ㥣㝣㔶㍣㐸㠹搵ㅥ㤶㤵ㅣ㤰㝣攳攲㠱㐹慣㘲㤶㤵ㅣ㠴㝣㔶㍣ㄸ㠹㔵戵㘵㈵〷ㅥ㥦ㄵて㐰㘲㔵㘳㔹挹挱挶㘷挵㠳㡥㔸㈵㉤㉢㌹挰昸慣㜸愰ㄱ慢㍡换㑡づ㉡戴㉡攲挵㠳㡢㔸敤㘹㔹挹㠱挴㘷挵〳㡡㔸㑤戴慣攴攰攱戳攲㐱㐴慣㈶㔹㔶㜲挰昰㔹昱挰㈱㔶㔳㉣㉢㌹㐸昸慣㜸戰㄰慢㝡换㑡づっ戴㉡摡㜲㜸㠰㄰慢改㤶㤵ㅣっ㝣戱㜸㔰㄰慢㤹㤶㤵ㅣ〰㝣㔶㍣㄰㠸搵㙣换㑡㜶㝡㥦ㄵ㜷㝥戱㥡㘳㔹挹㡥敥ㅢㄷ㜷㜸戱㥡㘷㔹挹捥敤㡢挵㥤㕣慣ㄶ㔸㔶戲㐳晢慣戸㘳㡢搵㝥㤶㤵散挴㍥㉢敥捣㘲搵㘰㔹挹㡥敢戳攲づ㉣㔶㡢挵捡㜰㌶〵挵晤㔳慥㠵㕦昷愵㌵㔹㌶ㄵ扥ㄵ戸搵㤹㠳㕢㜱摦ㄴ㡢㙢㡢㉤ㄴ㜷㐷㔱㕣攳㔱㜰てㄴ挵搵ㅥ〵㜷㍡㔱㕣攵㔱㜰㍦ㄳ挵㤵ㅥ〵㜷㉤㔱晣搲愳攰摥㈴㡡㑤ㅥ〵㜷㈰㔱㙣昴㈸戸捦㠸攲ち㡦㠲扢㠹㈸㉥昷㈸戸㘷㠸㘲㠳㐷挱㥤㐱ㄴ㤷㜹ㄴ摣晥㐵㜱愹㐷挱㑤㕥ㄴ㤷㜸ㄴ摣捡㐵㜱戱㐷挱つ㕢ㄴㄷ㜹ㄴ摣㤶㐵戱摥愳攰收㉢㡡ぢ㍤ち㙥戱愲戸挰愳攰㐶㉡㡡昳㍤ち㙥㤷愲㌸捦愳攰愶㈸㡡㜳㍤ち㙥㝤愲昸㠵㐷挱つ㑥ㄴ攷ㄴ㉢〶晣㍦㡢昳㡦慡</t>
  </si>
  <si>
    <t>㜸〱捤㥤〷㝣摣攴晤晦晤㌸戶㘲㕤㤶㈰〴〸㠱挴づ㜱㈱㈴㠴㍢晢㘶㈰㘴㈷㠴㉣挰〹扢㌵攷㍢ㅤ㌱㜸〴摢㔹㔰〸㘵㠷戰换摥慢散㔵㥡㌰捡㉡戳㤴㔱㜶ㄹ㘵㙦㈸㝢㤴つ晦捦攷㉢挹搶㘹㜸昴搷晦敢搵攳晣愰攷㍢ㅦ扤㑦搲改昴㝣愵㤴愸㤲㤲㤲㕦昰攲晦昹㉡攳挲收㜵慢摡㍢捣收〹搳㕢㥢㥡捣㕣㐷㘳㙢㑢晢㠴愹㙤㙤搹㔵昳ㅡ摢㍢晡挱㐰慢㙦㠴扥扤扣扥扤昱㘰戳愲㝥戹搹搶づ愳昲㤲㤲㡡ち扤ㄴ晡攱昶㥦攱㜴㜴㝡改㘵㙣㘰㔵愲㙢㙣晡戳愹㘰愳戳㠹戰ㄹ挰㘶㈰㥢㐱㙣〶戳ㄹ挲挶㘰戳〱㥢つ搹っ㘵戳ㄱ㥢㘱㙣㌶㘶戳〹㥢㑤搹㌰扦扥ㄹ㥢ㄱ㘸〶㙥㡥㘶搱昴㘹ぢㅢづ挰摡搴㜵戴戶㤹攳㉢㜷户挶㍣㈹ㄶ㥢㄰㥢㔰㤳愹㐹㑥㠸㡥慦㥣扥慣愹㘳㔹㥢㌹愹挵㕣搶搱㤶㙤ㅡ㕦戹换戲㠶愶挶摣㕣㜳搵愲搶〳捤㤶㐹㘶㐳戴戶㈱ㅢ㑦挷攲㠹㐴㈱㤳㐹て摣〲㤱ㄷ㑣㥦戶㑢㥢㔹㘸晦㙦挵ㅣ挹㤸ぢ愷㑦㥢戰挰散昸㙦挵ㅣ㠵㤸〸㌹愳戵㌹摢搸昲㕦ち㕡捥捦㌴㌱挳捣㌵昲挳㌷捤戶挶㤶晤㈷㘰搸㐵愰搱㑢㑤㤸摡摥扥慣㜹㈹户愳改㘶㔳搳㙥㘶㐱㍥昴收ㄹ敤ㅤ扢㘴摢㥡摢〷㌶㤳㥦搹㘶戶攴捣昶挱捤㌳㔷收捣㈶摢戰扤愲㜹昷㙣摢㠲㙣戳㔹挶㠵㈱捤搶㘷㌸㈷㙦戶㜴㌴㜶慣ㅡ搴扣戸摤摣㉤摢戲扦㐹㤳昲收搹换ㅡ昳慡慣っ敦㤲㝥㕢〵㡤㑣㍥㈸㡣愷㜹晡㤲㙣㕢㠷昴昸ㄱ挶㠲㙣㕤㥢㡢慣㐵搱戸戸㐹㔵㝡扣昸㤹搵㌵㌶捦㌵摢㕡捣㈶㈶攱㈷㌹捥㘳㈴㠰慣捦愱㤳㤴戳㍡晣㤴搴〰㝢攷攳扡㌰㡢㔶㠹㘶搳〵慤㙤捤搸㈰攷㥢搹㤶㐹戱昱㜵ㅤ昹ㄹ收昲㐹搱〹㌵㝡ㄵ戴晡㘸摡㙤㠹㘶㈸㘰攴㕢㥢ㅢて捥㤲昶挴㔸㍣㔳㌳㔱ㅦ㐳㤳㙡㌴慡散㈵散敡敥〴摣摤㑡敢戳愵昵つ愵昵戹搲晡㝣㘹扤㔹㕡㕦㈸慤摦扦戴㝥㐹㘹㝤㘳㘹晤〱愵昵〷挲挶㜹㔵昴敦㕦㙡扦捡敥戹昱搹ㅦ〷敦㌲攳扡㕤㥢ㅡ㙥昹晡挷ㅡ挵扤㕢づづ㕢㘱㈱㝣挰㕢㐳慢㡦㐵愳㙤㠳挶㌷攰㜸㝣愲㍥㡥㈶攳搱㈸昵っ〶捣㐱愷㝦戳㜴晤㔶㡦っ㥤㜳挹㔷〳搷㝥戶攷攳㜷㈸ㅥ㐶㈴摢〴㉣㠴㘷摢㡥愱愲㘸戴ㄸㅡ㝦戶捣㐴扤㠶㈶戵㘸㤴㝡捣捥㜶昵㤳㔷㙤㜳㜳攵愴㥤慥㍦攴挲挶ぢ㉢㉦扡㔲昱㜸㈵搹ㄲ㔸〸捦㤶㘴愸ㄴㅡ㉤㡤挶㤷㉤㠱て㈳㐳㤳㠹㘸㤴㝡搰捥㜶敥摡㤱㡢㕦愹㝢㙦昶㤹晤㍥㕢戴㙦㑡扦㕦昱挰㈸搹㜶挰㐲㜸戶㐹っ戵㈳ㅡ㙤㌲ㅡ㕦戶㌴㐸㑥愱挹㔴㌴㑡摤㙤㘷敢搸㘲搳ㅤ㈶て戸㜹捡㜱搷晦晥愰㘷ㅦ㍡晥㘲挵㥤㔱戲㑤挷㐲㜸戶ㄹっ㌵ㄳ㡤㌶ぢ㡤㉦㕢㌲㌶㔱㥦㑤㤳㥤搰㈸㜵慢㥤㙤晣攰戶愱㑢㍦晥换㑥敢捥㕤昷搴摣㍢㜷㜸㕦昱㔰㉦搹㜶挶㐲㜸戶戹っ㌵て㡤㌶ㅦ㡤㉦㕢㍡㌵㔱㕦㐰㤳㠵㘸㤴扡挹捥㌶㝣戳㑤㘶㉤㍣晢搷㜳慦晦攴昸〷㡦摥攱攷つㄵ扦㔳㈴摢慥㔸〸捦戶ㅢ㐳搵愱搱ㄶ愱昱㘵㑢㈵㈷敡㡢㘹戲㍢ㅡ愵慥戶戳慤换ㅣ搱昴昶ㄳ敦㉥戸攳捡攵晤㑢㕡摦搹㔰つ㠰㕡戲敤㠹㠵昰㙣㝢㌱搴摥㘸戴㝤搰昸戲㈵戱㑤敥㑢㤳㕦愳㔱敡㔲㍢摢㡥挷㔶㌷㥦晥挳捡戹㜷ㅤ晣昸挲㠷㕦㝦慥㐴昱㕢㔲戲搵㘳㈱㍣摢㝥搰敡㔹㌴㕡〳ㅡ㕦戶㔴㜴愲㥥愳㐹ㅥ㡤㔲攷搹搹㜶晦㜴摤晣ㄱ愹收㌹㜷㥣㜸㔷搳攰㌵㡤㕢㉡㝥ㅤ㑢戶〲ㄶ挲戳敤捦㔰㑢搰㘸㡤㘸㝣搹ㄲ㈰㜹〰㑤づ㐴愳搴改㜶戶㤳㜶㝡扡㌹㝢搷挳㜳敦㌱〶㥦戶昰愹㕢扦㔵晣摥㤷㙣捤㔸〸捦搶挲㔰慤㘸戴愵㘸㝣搹攲㠹㠹晡㐱㌴㘹㐳愳搴㠹㜶戶昴㡡户ㅦ慢㍣昳扤ㄹ㘷㥣晦挲㌳㉤㠷㝤㌱㔴昱〴㐳戲㜵㘰㈱㍣摢㌲㠶㕡㡥㐶㕢㠱挶㥦㉤㍤㔱㕦㐹㤳㔵㘸㤴㍡挶捥搶㥥㍣㙣昶攰㠹昷㑣㔹㜳㘳昶㠷㌵㌳㝥㌸㔴昱㑣㐶戲ㅤ㠲㠵昰㙣扦㘵愸㐳搱㘸㠷愱昱㘵㑢㘰㉢㔹㑤㤳挳搱㈸戵摡捥㜶搷㌱慦㙥㜱挱㥡戱㌳㉥晦愵慤改㠶㔷㉥㕡慤㜸捡㈴搹㡥挰㐲㜸戶㈳愱搵㡦㐲愳ㅤ㡤挶㥦つ晢摢㌱㌴㌹ㄶ㡤㔲㉢敤㙣㕢㝥昴搳㌵㙦㑥㜸㘷敥改户敦戱昷挷㜷㥣搰愲㜸㙥㈶搹搶㘰㈱㍣摢昱っ戵ㄶ㡤㜶〲ㅡ㕦戶㈴戲㥤㐸㤳㤳搰㈸㜵㤰㥤慤敤戲つ摦戸昱扢攳ㄶ㥣晣敥㈶㕦㔶慦昹攵〹挵㤳㐰挹㜶ちㄶ挲戳㥤捡㔰愷愱搱㝥㡦挶㤷㉤㡥㙤昲㜴㥡㥣㠱㐶愹〳散㙣挷晤昱摤慡扡㠷戶㕣㜰挳慡昴㜷㝢っ㍢㍡慢㜸戶㈹搹捥挲㐲㜸戶戳ㄹ敡ㅣ㌴摡戹㘸㝣搹㌲㌸㑥㥥㐷㤳昳搱㈸㤵戳戳㑤㔸㌶戶㜰挷㙤㑤戳搶㡣昹晤㉥㍦㙤晢昶扢㙡ㄸ搴㤲敤㐲㉣㠴㘷扢㠸愱㉥㐶愳㕤㠲挶㤷㉤㠱㙤昲㔲㥡㕣㠶㐶愹㝤敤㙣㉢攲摦㝦晡收㜹㉢ㄷ㥥晥挹搸昹㙦摥㥡㝦㕦昱晣㔹戲晤〱ぢ攱搹慥㘰愸㉢搱㘸㔷愱昱㘵㑢㈱摢搵㌴戹〶㡤㔲㡢敤㙣㕦㐴愷ㄸ㑢ㄷ㥦㍢晦晡㙤㑥摣昸挵㙤㜶㘹㔷㍣㔱㤷㙣搷㘱㈱㍣摢昵っ㜵〳ㅡ敤㐶㌴扥㙣〹㝣扦摤㐴㤳㍦愲㔱㙡㠱㥤敤㥢㥦敡摡愲户㝤㌶㜵摤㤹㉦㤷㕦愸ㅥ㝡㔷㙤ち戵㘴晢ㄳㄶ挲戳慤㘳愸昵㘸戴㕢搰昸戲㈵㙢㈷敡户搲攴㌶㌴㑡捤戶戳㥤㝦戳昹攱㐷搷扥㌲攷㤲㝤㜷㍥敥㕦㙦㙤晡愱ㅡづ戵㘴晢㌳ㄶ挲戳摤挱㔰㜷愲搱敥㐲攳换㤶挲扡摤㑤㤳㝢搰㈸㌵挵捥㜶搷ㄱ㍢收㡦扥㜱攰捥搷摦㝣敥㑤㤷㐴㤷慦㔲㥢㐱㉤搹敥挵㐲㜸戶晢ㄸ敡㝥㌴摡〳㘸㝣搹㤲搸〳ㅥ愴挹㐳㘸㤴捡搸搹㤶捣㝤攵晤㑢敦愹㥤㜹晥昰㐳ㄶ㤴ㅣ㝢晦㍣㌵〲㙡挹昶㌰ㄶ挲戳晤㡤愱ㅥ㐱愳㍤㡡挶㥦つ敢昶ㄸ㑤ㅥ㐷愳㔴㡤㥤㙤收摤㡤㌷㑥㝣昵搹ㄹ搷㑤㝣㜷攴㜱㌳㡦扣㜸攰ㄳ㔰敦㙡㥦っ捦㘸换慥挰捦㡢慥㕦㉥㌵ㄳ愲晣慦攷㥦㙣昸挵㔶㐸ㄴ㔲㠵㔸㉣㥦㠸㘶㙢戳攵㔵〸摢摢摦〶㍣㔴て㉣散搱㠸㜳敡ㄵ昲㘳㘱昳㘹搹㜶戳敢户挳㌸㕢㌷慤㜵㔹㑢扥㝤㐴戰戲慥㈳摢㘱㙥收搵㜵〵昱戹搵攱愷㤴搹㉥昹㐶㝡摤㜶捦㌶㉤㌳愷慥㙣戴搴㕢㜸搴昸㈱搵摡㄰慥㥤搵㘶ㅥ搴愹昵㡤㘸㉡㝥改㉦㤷搸扥戵戴㔴搶戸㉡愷㉦㘹㙤㌷㕢㘴㜸攳㥡㜷㘹捣ㅤ㘸戶搵㤹扣㑥㘰收㘵㔵㠷㔱㘵晦㥡ㅢ户戰〵㉢㡡摦㘷昹搱㙥㘹㘱收捡づ戳㈵㙦收㌱摥愵㘶㕢挷慡㐵搹㠶㈶㜳攳㈲ㄳ㉢㈷ㄴ挳㡢挴戳㕡㜳换摡愷户戶㜴戴戵㌶ㄵ㙢愶收㤷㘷昱ぢ㌲㍦扦㌵㙦攲〷㘰ㄹ㕦㈵慡愴㕦㍦愵㑡戶〹晡ㄵ挶戸敤ㄳ攴㠳㜰㝤挴㕢攰㌳摦戴㜸戳㥢戰ㅢ搶づ㙢搱㘴㜲㥢㉣ㅤ搳㐳㌰㠹换㌰㘳挳つ㕤敢挴㡢㉡戴摥㍡摣㕡挶搸昹挹晤晦㌵㉥㉤ㅤ㙡慦晤捣攵昸㤵扤ㄳ㝥㔰㌶㤹㙤摤㕥ㄲ㔲ㅣ㤱晥㈴㥡昲敤戰㌷㠷搲㉢㠳㠵㕡愹㔶㤵慦㘸捣㜷㉣搱㤶㤸㡤晢㉦攱㈹ㄷ㉥ㅢ㔵㔴㄰慤敦愵㍦つ㤱晥っ㥢㘷搱㐴㈲㈵摡㜳㌴搲㈲晡㍦慣㝥昹㘸晣扦敦扦摦㑢攱愵换昵〲㕣摣㘹㉦㙦㥥搵摡搶摥慦㕦搰㕡敥㤴㙤㕦搲挱捤戳㝢㈵攳㍤捦收〵㌴攵㘳搰昴㜸㜹㘰〸㡣捡㜸ㄵ㘴㔰昳っ戳㤰挵戵㈷搹扢㔵戶扣搹扡㥣㌱挳㙣捦改扣敥㌱〷晢捡㑡つ㑢搸昹〷㌶㜳敢㌷㔷㜶捣挸㜶㘴晢㌷攳ちち㍥㈵ㅤ㐶攳挴换㕡愲攷㈰㤱㌹摥ㄱ扢㠷〸㠶㉣扡愲っ㄰㠱ㄵ〹㍢づ昶㤷㤲㝥㜶摢晤㑡㘰散㈳戱ㄲ㥡㜷㐳㉦扥ㄲ挲㙢ㄲ戳捤㤶㐵慢㤶㥡敤㌴慦搰扡㐵改摤扤ㄸ㙣㘱慥㘱㜱㐷㘳㔳晢〴㡣㜴㜶㕢敢戲愵晦捤㌸㡣愵扦㠸挶㜹㤵晦ち㕢㜱敦搷〹戸㑡晡㉦攷㘷㔳㕦㕦㔲挱㘸㤴攸㕢戲攱搶㡡㘰扦攰㝦昲搲㕦挱晦㈲摤改捡慢㘱搱㤷慢㐶攵戰ㅦ搸っ㐲㡢摡㑣戹づ㔶㈱ㅤ搰ㅥ搴扣㐷㙢摢㠱つ慤慤〷㜲㝢ㅡ㉣扤昶㈵愶搹挱㙢㑢〳散㙢㘹㜲捤㑣愹㝥晤㡡慥ぢ戹㉥㐲㡤㐲㝣敤つ㌴㠳愶㌶㌵㔵㍡ㄱ摢戵㌷㈱敡㠷慢㕣摡㕢㔸㠸攳㐸摥搱摡㠱愴㤵换㤳㤵摢㔶㑥㌳摢㍢㉡愷攳换戲㤲㕦㔱㑤㡤㉤㘶攵搶㉤慤㤵㙤㘶晢㔲㕣㑤㌶挷㑥㔸搹搴扥㔲㙤づ㌲扣扡㌳收㡢挴〱捦搷㝥㍤昵㥡てㅦ㌵户改㝦挸摦搵〸㕢攱扢挸戴㌵㜲㔵攱㑦㝦ㄷ㡤ㅡづ㌳ㅥ㜱戰㕣晣搲摦㐷㕦晦㠰捤㠷㘸㜰摣㤰㑦〲㠷㡤㡦慣慥ㅡ㡢晦昳搰愱㝦捣收ㄳ㌴㙡ㅣㅡ敥戸晡愷㘸㥣㤷㌲㄰㥦摢㠳㝣愶摢㐰散晦㑣扦㠴㌴愲㜷愳㔳攳㘱挱捦㔵㈷㐷㥤攴㜴㔲㔳ㅡ〲〷〲㈸户ㄵ扥敢㕥摢挱㑤〰晣㐸晦㝥㌰ぢ〶昰㌳㜳㄰㡣捥慤搱〵愰搴敡慡㈸㜴〲愰ㅦ〴㍡慦晢慢ㅡ㠸〴㐰㌹㝡捥㑢㝤晦戳ぢ㐰っ㘲㍦〰㥤㌱昵㙥㜴慡ㄶ㝥㐱〰㍥㐳昰㐰〰㥦摡ち摦愵戸㈴㈲㔵㜱ㄴㅢ㜲挸ㅦ挳㉣ㄸ挰㐶㔰敢挳搸㙣㡣挶〵㘰㔳慢慢㔲〸㈲〰㠶搳㘸㌳㌴㉡〳㤱〰ㄸ㠱㥥昳㔲㙦扢〱愴㈱昶〳ㄸ挵㤸㝡㌷㍡㌵ㄱ㝥㐱〰㕥ち〳昰愲慤昰㕤ㅤ㥣㠴㐸㔵ㅣ挵搶ㅣ昲昳愱〰戶㠱㕡ㅦ挷㘶㍣ㅡㄷ㠰〹㔶㔷敤㠸㈰〲㘰㍢ㅡ㐵搱愸㈹㄰〹㠰ㄸ㝡捥㑢晤摤つ㘰㌲挴㝥〰〹挶搴扢搱愹愹昰ぢ〲昰㐰ㄸ㠰晢㙤㠵敦㠲攵っ㐴慡攲㈸㜶㐴㔲㜵㙦㈸㠰㈹㔰敢㔳搹㑣㐳攳〲㌰挳敡慡㤹〸㈲〰㘶搲㘸ㄶㅡ挵㑢㤸〲㘰㌶㝡捥㑢摤收〶㌰ぢ㘲㍦㠰戹㡣愹㜷愳㔳㍢挱㉦〸挰つ㘱〰慥户ㄵ扥㙢愸㜳ㄱ愹㡡愳㔸挴㈱㕦ㅢち㘰㜷愸昵㍤搸散㠹挶〵㘰㙦慢慢收㈱㠸〰搸㠷㐶晢愲㔱ぢ㈰ㄲ〰扦㐶捦㜹愹㑢摤〰收㐳散〷㤰㘵㑣扤ㅢ㥤㕡〸扦㈰〰㘷㠷〱㌸换㔶昸㉥敢敥㠶㐸㔵ㅣ挵〱ㅣ昲ㄹ愱〰㥡愰搶㥢搹戴愰㜱〱㔸㙡㜵㔵ㅤ㠲〸㠰㠳㘸搴㠶㐶㉤㠶㐸〰戴愳攷扣搴〹㙥〰㡢㈰昶〳㔸挱㤸㝡㌷㍡戵㍢晣㠲〰ㅣㄱ〶攰㜷戶挲㜷愵㜹㉦㐴慡攲㈸づ攷㤰㔷㠷〲㌸〲㙡晤㐸㌶㐷愱㜱〱㌸挶敡慡扤ㄱ㐴〰ㅣ㑢愳攳搰愸㝤㈱ㄲ〰㙢搰㜳㕥㙡戹ㅢ挰㍥㄰晢〱㥣挸㤸㝡㌷㍡昵㙢昸〵〱㘸ち〳㜰愰慤昰㕤晣摥て㤱慡㌸㡡㌳㌹攴挶㔰〰㘷㐳慤㥦挳收㕣㌴㉥〰攷㕢㕤㤵㐵㄰〱㜰〱㡤㉥㐴愳㜲㄰〹㠰㡢搰㜳㕥㙡㍦㌷㠰〶㠸晤〰㉥㠳㝤㐴敦㐶愷昲昰ぢ〲戰㝢ㄸ㠰挵戶挲㜷㍤㥥ㄷ摡慢㌸㡡敢㌸攴扡㔰〰㌷㐰慤摦挸收㈶㌴㉥〰㌷㕢㕤戵〴㐱〴挰㥦㘸戴づ㡤㍡〰㈲〱戰ㅥ㍤攷愵㜶㜶〳㘸㠴搸て攰㜶挶搴扢搱愹〳攱ㄷ〴㘰㑡ㄸ㠰挹戶挲㌷㐵搰㠲㐸㔵ㅣ挵㝤ㅣ昲愴㔰〰て㐰慤㍦挸收㈱㌴㉥〰て㕢㕤搵㡡㈰〲攰㙦㌴㝡〴㡤㍡〸㈲〱昰㈸㝡捥㑢挵摤〰㤶㐲散〷昰〴㘳敡摤攸㔴ㅢ晣㠲〰㙣ㄳ〶㘰慣慤昰捤㕡㉣㐳愴㉡㡥攲〵づ㜹慢㔰〰㉦㐱慤晦㤳捤换㘸㕣〰㕥戵扡㙡㌹㠲〸㠰搷㘸昴㍡ㅡ戵ㄲ㈲〱昰〶㝡捥㑢㡤㜴〳㔸〱戱ㅦ挰㍢㡣愹㜷愳㔳慢攰ㄷ〴㘰愳㌰〰㐳㙤㠵㙦㈲攵户㠸㔴挵㔱㝣挲㈱㙦㄰ち攰㌳愸昵捦搹㝣㠱挶〵攰㉢慢慢づ㐵㄰〱昰㌵㡤晥㡤㐶慤㠶㐸〰㝣㠳㥥昳㔲ㄵ㙥〰㠷㐱散〷昰〳㘳敡摤攸搴攱昰ぢ〲昰昳㑦㈱愷挲㍦搹ち摦摣捥㤱㠸㔴挵㔱㤴㤵㘲挸㍦挰㉣昸㔴㔸㠳㕡敦捦愶〲㡤ぢ㐰挴敡慡愳㄰㘴㌴〳つ愰搱㐰㌴敡ㄸ㜴〵挰㈰昴㥣㤷晡〲㌹㍡㝦っㅤつ戱ㅦ挰〶戰㡦攸摤攸ㄴ攷㤰㠲〰扣ㅦ〶攰㍤㕢攱㥢㙥㍡ㅥ㤱〴挰㘶ㅣ昲㍢愱〰㌶㠷㕡摦㠲捤㐸㡥慥敢搷㘰愵搵㔵㙢ㄱ㘸㌴㔷愷㡡㐶愳搱愸ㄳ搱ㄵ〰㕢愲攷扣搴换㙥〰㈷㐰散〷戰ㄵ散㈳㝡㌷㍡㜵ㄲ晣㠲〰㍣ㅤ〶攰㈹㕢攱㥢〱㍢ㄵ㤱〴㐰㤴㐳㝥㈲ㄴ㐰つ搴㝡㉤㥢㌸㐷搷〵㈰㘹㜵搵㘹〸㌴㥡慢㤳愲㔱ㅡ㡤㍡ㅤ㕤〱㤰㐱捦㜹愹㠷摣〰㝥て戱ㅦ挰㈴搸㐷昴㙥㜴敡っ昸〵〱戸㌳っ挰ㅤ戶挲㌷㈹㜷㌶㈲〹㠰㔹ㅣ昲敤愱〰㜶㠲㕡㥦挳㘶㘷㡥慥ぢ挰㍣慢慢捥㐱愰搱㕣㥤昹㌴㕡㠰㐶㥤㠷慥〰㔸㠸㥥昳㔲㌷戹〱㥣ぢ戱ㅦ㐰ㅤ散㈳㝡㌷㍡㜵㍥晣㠲〰㕣ㄱ〶攰て戶挲㌷㑦㜸ㄱ㈲〹㠰㝤㌹攴换㐲〱晣〶㙡扤㥥捤㝥ㅣ㕤ㄷ㠰〶慢慢㉥㐶愰搱昸搳㜳㌴捡愳㔱㤷愲㉢〰㑣昴㥣㤷㍡搷つ攰ㄲ㠸晤〰ㅡ㘱ㅦ搱扢搱愹换攰ㄷ〴攰㤴㌰〰㈷摢ち摦搴攵ㄵ㠸㈴〰摡㌸攴ㄳ㐳〱㜴㐰慤㉦㘳戳㥣愳敢〲戰搲敡㉡捥㙢㡥收敡慣愲搱挱㘸搴搵攸ち㠰㐳搰㜳㕥敡㈸㌷㠰慢㈰昶〳㔸つ晢㠸摥㡤㑥㕤〳扦㈰〰〷㠷〱㔸㘵㉢㝣戳愹搷㈳㤲〰㌸㡥㐳㕥ㄱち攰㜸愸昵戵㙣㑥攰攸扡〰㥣㘴㜵搵つ〸㌴㥡慢㜳㌲㡤㑥㐱愳㙥㐲㔷〰㥣㡡㥥昳㔲㉤㙥〰㌷㐲散〷㜰〶散㈳㝡㌷㍡昵㐷昸〵〱挸㠷〱挸搹ち摦〴敦㍡㐴ㄲ〰ㄷ㜲挸搹㔰〰ㄷ㐳慤㕦挲收㔲㡥慥ぢ挰攵㔶㔷慤㐷愰搱㕣㥤㍦搰攸ち㌴敡㔶㜴〵挰㤵攸㌹㉦戵愷ㅢ挰㉤㄰晢〱㕣ぢ晢㠸摥㡤㑥摤〶扦㈰〰ぢ挲〰捣户ㄵ扥㌹攷㍢㄰㐹〰慣攳㤰攷㠶〲戸〵㙡晤㔶㌶户㜱㜴㕤〰晥㙣㜵搵㥤〸㌴㥡慢㜳〷㡤敥㐴愳敥㐶㔷〰摣㠵㥥昳㔲搳摣〰敥㠲搸て攰㕥搸㐷昴㙥㜴敡ㅥ昸〵〱㐸㠷〱㐸搹ち摦㌴昸㝤㠸㈴〰ㅥ攱㤰ㄳ愱〰ㅥ㠳㕡㝦㥣捤摦搱戸〰㍣㘹㜵搵晤〸㌴㥡慢昳ㄴ㡤㥥㐶愳ㅥ㐴㔷〰㍣㠳㥥昳㔲攳摤〰ㅥ㠰搸て攰㜹搸㐷昴㙥㜴敡㈱昸〵〱ㄸㅤ〶愰捡㔶昸㘶收晦㠶㐸〲攰㜵づ㜹㔴㈸㠰㌷愱搶摦㘲昳㌶㐷搷戵〵扣㙢㜵搵㈳〸㌴㥡慢昳ㅥ㡤摥㐷愳ㅥ㐳㔷〰㝣㠰㥥昳㔲ㅢ扢〱㍣ち戱ㅦ挰挷戰㡦攸摤攸搴攳昰ぢ〲㌰㌰っ挰〰㕢攱㉤ㄶ㈸㝦ㄲ㤱晡㌰挹㍢㠰〳㉥散摥㘸慥攰慣搴攰〲捡㠸愷㉦㙢敦㘸㤵㈹戴㐱㠵ㄹ慤ぢ㕡㍢㘶㌴戶㉦㙤捡慥ㅡ㕡戰ㄷ昶㔸㘲戶㘰㠲扢つ昳摣ㅥ㔹敢搲愵㘶㕥㉦搴戵㉥㙢换㤹㜳㘶晣㉦㑣㠰㘳晤昰搱挹摣㜷愹挲敢㍦㥢搳㉤㠱㈷戶ㄲ扣㑡捡㥦㐶㐰敦搴㥣ㄴ㌳扢愶搱㘵搱㠰攱㤰㉥愲㡢ㅡ㍢㥡捣〱〵㤹挲㤶攵㡡〲㈸愲㙡㈰摦扦戰㘸〹愶慣㘶っ㉡捣㙥㙢捣㜳㡥㠸ㅦ挶㐶㤶改㍣㜳㝦㔴〸散搲摡摥挸㑡收㐱㠵㐵㙤搹㤶昶愵㥣散捣慤摡戰愸㈷戳愲攵㠵㘹㡤㉤敤㐸㈳㥦㈲㤷㠷ㄴ敡㤶戴慥挰㉤っ换㥡㕢㘶㘷㤷戶晦㑦㝣㉡㡡ㅦ㡢扣攴愳㔱愵慡戴㔴㔵㤴㔶晣愷㥦㡦昶㙦散㘳㐳慤攲昰㑡㙣愷ㅤ㙤㡤つ换〸㑣㜲搴愰㉤㘳㈳㥦㘱㐹昹㌳㔸昲㑥㙢扡㍥㐲㑦㑤〲挷㕡㔴㥡ㅦ㌸㍤摥㜹㕦挸ㄶ㌰搷扦挱㜰〶㝥㡢㘶攷搹㡢攷㜴㔵敢晣㥦㙥戲㈸㝦ㄶ㤱㝢㕤ㅣ㌱っ挶㠳慤㑤㠸〵ㄳ摣愲戰㘷㘲㑢㘰捦扢㔹㐶ち㘲挳㉤㜴㜰搷攲㉣捣慦て㉣捣换㌶㤸㑤㈸ぢ㘸捥㜶っ戶㍡慣捦㐰ㄱ㝥扢慤㥢摥摡摣㥣攵㈶挷㕢〹敡㜲搹㈶戳愲㌰㜵㔹㐷敢晣挶ㄶ扤㠰㐶戶㑢㕢㤴㕤〹㔱㜶愵㌵㠱㕦搸㡤攵㐲戲捣㔸慤晢㘷摢ㅡ㍢㤶㌴㌷收㉡搸攱㝣改晦挴戶㡡攳㐷ㄹ㘰㍡㉦攷㔸攲慤〸戰收攵昱㜱㑦㐰ㄱつ搱昱攳挷ㄶ㕤慡㌴晣愷晥挳㙡ㄲㅣ㜹攴ぢ㐵晦ㅥ搱捡昱㈷㠷㈲ㄹ换㘷㌲ㄵ㡢挵捦㔶㘳ㄳ㤵㠳㤳晡〷つ昰愷晦〰㔳㉥昰慦散㜹㌴摤㤶ㅡ昴㠷㐱㘴㕥㙢㌶㍦㉢㥢挳㙤㐱晤敤㥢㠲㉡昰搱昲㔰搳㘶戰昸㘳㍡敡㠹㌰扢扤扣㌱㙦戶㔵㔰㔰㠷㥢㥥捡㔸㌶愲㔹㥦㈱愶挱晢㤵㤴㤷て愸〸捡㌵挷㠹㌵挶㥥㔲㜷摦㔴㌵挷ㄷ晦愳㕤搳㤳㌹昶㐸㐴扥愲㝥挴敡攸㍦㜱㥤㕥㠰㤰敢攳㌱昸㤹〶扦愰㈹㝦ㄱ㑡敦㘷㔳㕣㠷㠱㙡つㅤ㐶㘵㜲㍢つ㉢㐴㉡㔰㑤㈱愵㈵攵戲㈲〳㕣㈵㈱㥡㔵つ㔲攱摣愳愳搵㘱㉢㌷昳ㄱ敢昸捡搲ㄳ㝣㌳㤴㤴㤶㤶攱愳搶扣攵㜴扥戴〸搶㕣㘷㑡慤㠸ㅡ㠹㈱㘸㉣㈳ㅣ挱㥤〵昱敢㠳敥㔹㜹づ㔶㤸摢晥〵晦㤳㔷㈴愲㤷挲愷㈴愲㕥㐱敢㠰㠸㔰㘲㤱挲㐷㠰敢㘰㘸搴扢㄰昲㜴挰昵攵愵摥㐷㤷㕦㘰㈵ㅡ敦㕡敡敤〱㔳㝤〰てㅥ㌴㜵㡤㠱㍦挴ㄲ㡦㐵㥤摢㘶〵愴㍤㙦㥢ㅦ搱〳㝦㍡㙦㠲攳㠲晣㝤㡣〵㘷㌵㈸戰㔷㈳〲ㅢ㝤〰つ㍦〹㌶ㄸ㐸㠳㐱㌴昸ㄴ〶晣搰戵挱攸㠵挲攴晤㌴〱㌰つ昸〰收㤷慥㈴㉥㤸ㅢ㌰挹㠶㑣昲㈳っ扣㌰㝦㠶㑣㘰敡㜲ぢㄸ㝡㈵㥥㙦ㅡ挵捦㑤挰㙤挴㈰㕣攳㈲㜰ㅢ㐳摡㌳戸㔲戸ㄱ㡤扥㠹〴戱㍡㡡攵ち〱攰㌶㠵㡤㍥㥣㠶㉣㘵〸㌰搸㡣〶㈳㘸挰敡〶〱户㌹㝡攱攰㔰㘰ㅦ〰㙥㈴㝣〰㡥ㄵて㑥ㄲㄷ戸㔱㑣㔲挹㈴慣㑥昰㠲㘳㐹㐲て攰㔸戰㈰攰㐶㌳〸㉢ㄷ㡡挰㡤㠱戴㘷㜰慣㜰挰ㅢ㌷㝤㌱〸ㄶ攴㡦㘵づ捥㤰㈹戰户戸㕦挱㐶摦㡡㠶㉣㠱〸㌰搸㥡〶㘳㘹挰慡〸〱户つ㝡愱攰㜸㤷㔳〰戸昱昰〱戸㔱慥㈴㉥㜰摢㌲挹〴㈶㘱㔵㠳ㄷㅣ㑢ㄹ㉣㜰㍣摦㤱㤷㜷㡢㘳愱㠳㠰㡢㌲〸㉢ㅥ㡡挰搵㐰摡㌳㌸㔶㐶攰㡤㑢愵っ㠲〵昹㘳㜹㐴〰㤷㌸㙣昴〴つ㔹㍡ㄱ㘰㤰愴㐱㡡〶慣愶㄰㜰㘹昴㐲挱昱㠶慤〰㜰ㄳ攱〳㜰慣戰㜰㤲戸挰㙤捦㈴㍢㌰〹慢㈱扣攰愶㐰搶挳ㄶ㌷ㄵ㈶〲㙥㐷〶㤹㠶㕥ㄱ戸㈹㤰昶っ㡥ㄵㄵ㜸愳摣㠲㐱ㅣ㜰㉣慢㜰㠶㑣愱扤挵㑤㠳㡤㍥㥤㠶㉣戹〸㌰㤸㐱㠳㤹㌴㘰ㄵ㠶㠰㥢㠵㕥㈸㌸摥㝢ㄶ〰㙥㈷昸〰ㅣ㉢㌳㥣㈴㉥㜰㜳㤸㘴㘷㈶㘱ㄵ㠵ㄷㅣ㑢㈷㝡搸攲㔸㔸㈱攰收㌱〸㉢㉣㡡挰㉤㠰戴㘷㜰慣挴挰ㅢ㌷戲㌱㠸〳㡥攵ㄸ捥㤰㈹戴挱敤〲ㅢ㝤㔷ㅡ戲㔴㈳挰㘰㌷ㅡ搴搱㠰搵ㅢ〲㙥ㄱ㝡愱攰㜸ㅢ㕤〰戸摤攱〳㜰㔹㔷ㄲㄷ戸㍤㤸㘴㑦㈶㘱昵㠵ㄷㅣ㑢㉥㝡〰挷㠲っ〱户㌷㠳戰㌲愳〸摣扥㤰昶っ㡥ㄵㅣ㜸攳㉥㌹〶㜱挰戱㡣㈳㠰换㙦㘰愳搷搳㤰㈵ㅥ〱〶晢搱㈰㑢〳㔶㝤〸戸〶昴㐲挱昱㡥挰〰㜰㜹昸〰ㅣ㉢㐱㥣㈴㉥㜰㈶㤳ㄴ㤸攴㜰ㄸ㜸挱ㅤ〱㔹て攰㔸挸㈱攰㤶㌰〸㉢㍡㡡挰ㅤ〰㘹捦攰㔸昹㠱㌷㙥挱㘳㄰〷ㅣ换㍦㥣㈱㔳㘸㙦㜱㑤戰搱㥢㘹挸搲㤰〰㠳ㄶㅡ戴搲㠰搵㈲〲㙥㈹㝡愱攰㜸㜳㘳〰戸㌶昸〰ㅣ㉢㐸㥣㈴㉥㜰敤㑣挲〷て㈸㔶㝢㜸挱戱挴愳〷㜰㉣〰ㄱ㜰换ㄹ㠴㤵㈰㐵攰㔶㐲摡㌳㌸㔶㡣攰㡤昹〱〶㜱挰戱㙣挴ㄹ㌲㠵㌶戸㠳㘱愳ㅦ㐲㐳㤶㤴〴ㄸ晣㤶〶㠷搲攰㈲ㄸ〸戸挳搰ぢ〵挷晢㌴〳挰ㅤづㅦ㠰㘳攵㠹㤳挴〵敥㜷㑣㜲〴㤳戰㑡挴ぢ㡥愵㈱ㄶ戸搰昳㌸ㄶ㡥〸戸愳ㄸ㠴ㄵ㈴㐵攰㡥㠱戴㘷㜰慣㌴挱ㅢ㌷て㌲㠸〳㡥攵㈶捥㤰㈹戴挱ㅤ〷ㅢ㝤つつ㔹㡡ㄲ㘰㜰㍣つ搶搲㠰搵㈹〲敥〴昴㐲挱昱㤶搳〰㜰㈷挱〷攰㔸戱攲㈴㜱㠱㍢㤹㐹㑥㘱ㄲ㔶㤷㜸挱戱愴愴〷㜰㉣㌸ㄱ㜰愷㌱〸㉢㑦㡡挰㥤づ㘹捦攰㔸愱㠲㌷敥㑣㘴㄰〷ㅣ换㔴㥣㈱㔳㘸㠳㍢ㄳ㌶晡㔹㌴㘴〹㑢㠰挱搹㌴㌸㠷〶慣㙡ㄱ㜰攷愲ㄷち㡥㜷捦〶㠰㍢ㅦ㍥〰挷㑡ㄷ㈷㠹ぢ摣〵㑣㜲㈱㤳戰㉡挵ぢ㡥愵㈸㍤㠰㘳愱㡡㠰扢㤸㐱㔸戱㔲〴敥㔲㐸㝢〶挷捡ㄶ扣㜱摢㈳㠳㌸攰㕥挳㤲㌳㘴ち㙤㜰㤷挳㐶晦〳つ㕦て㌶戸㠲〶㔷搲攰つㄸ〸戸慢搰ぢ〷㠷摢㈰〳挰㕤〳ㅦ㠰㘳㠵㡣㌳ちㄷ戸㙢㤹攴㍡㈶㘱㌵㡢ㄷㅣ㑢㔸㝡〰挷〲ㄷ〱㜷〳㠳戰搲愵〸摣㑤㤰昶っ㡥ㄵ㌱㜸攳㥥㑡〶㜱挰戱㉣挶ㄹ㌲㠵㌶戸㥢㘱愳晦㠹㠶㉣㤹〹㌰㔸㐷㠳昵㌴㘰ㄵ㡤㠰扢〵扤㔰㜰扣愷㌹〰摣㙤昰〱㌸㔶搶㌸㐹㕣攰㙥㘷㤲㍦㌳㐹ㄹ㝥ㅢ㜸挱戱昴愵〷㜰㉣㡣ㄱ㜰㜷㌲〸㉢㘴㡡挰摤つ㘹捦攰㔸㐹㐳㌴晡㍤っ攲㠰㘳㌹㡤㌳㘴ち㙤㜰㝦㠱㡤㝥㉦つ㔹㙡ㄳ㘰㜰ㅦつ敥愷〱慢㙦〴摣〳攸㠵㠳ぢ㍥㡦㝢〸㍥〰挷㡡ㅣ㈷㠹ぢ摣㕦㤹攴㘱㈶㘱昵㡣ㄷㅣ㑢㘶㝡〰挷㠲ㅡ〱昷〸㠳戰戲愶〸摣㘳㤰昶っ㡥ㄵ㌸〲敥㜱〶㜱挰㔵㐱敡っ搹〵敥敦戰搱㥦愰㈱㑢㜴〲っ㥥愴挱㔳㌴㘰搵㡥㠰㝢ㅡ扤㔰㜰扣搳㍣㘰㡢㝢ㄶ㍥〰挷㑡ㅥ㈷㠹ぢ摣㜳㑣昲て㈶㘱搵㡤ㄷㅣ㑢㙤㝡〰挷㐲ㅣ〱昷〲㠳戰㈲愷〸摣㑢㤰昶っ㉥〹㌷〱昷㑦〶㜱挰戱㝣挷ㄹ戲ぢ摣换戰搱㕦愱㘱㍡搸攰㔵ㅡ扣㐶〳㔶晢〸戸搷搱ぢ〵挷㥢收〳挰扤〹ㅦ㠰㘳〵㤰㌳ちㄷ戸户㤸攴㙤㈶㘱戵㡥ㄷㅣ㑢㜴㉣㜰愱㍦昲㔹挰㈳攰摥㘵㄰㔶昲ㄴ㠱㝢ㅦ搲㥥挱戱攲㐷挰㝤挰㈰づ㌸㤶晤㌸㐳㜶㠱晢㄰㌶晡扦㘸挸㤲愰〰㠳㡦㘸昰㌱つ㔸㈵㈴攰㍥㐱㉦ㄴㅣ敦晦て〰昷ㄹ㝣〰㡥㤵㐳㑥ㄲㄷ戸捦㤹攴ぢ㈶㘱㤵㡦ㄷㅣ㑢㝢㝡搸攲㔸昸㈳攰扥㘲㤰晤搰㉢〲昷㙦㐸㝢〶挷㑡㈱〱昷つ㠳㌸攰㔸㉥攴っ搹〵敥㕢搸攸摦搱㌰ㅦ㙣昰㍤つ㝥愰㠱〹〳〱昷㈳㝡愱攰昸㈸㠳〰㜰㍦挳〷攰㔸㜱攴㡣挲〵敥ㄷ㈶㈹挱㌴㠶㘲㜵㤰ㄷㅣ㑢㠲㝡搸攲㔸㌰㈴攰㜰愵扢㐴㉤㐷慦〸ㅣ敥㌰敥〵戸㤵㜰ㄳ㜰攵っ攲㠰㘳㤹㤱㌳㘴ㄷ㌸つ㌶㝡㝦ㅡ戲〴㈹挰愰㠲〶㝣㤶㥡㘲㔵㤲㠰㡢愰ㄷち㡥㑦㘵〸〰㌷㄰㍥〰挷㑡㈵㈷㠹ぢ摣㈰㈶ㄹ捣㈴慣㉡昲㠲㘳㈹㔱て㕢ㅣぢ㡤〴㥣挱㈰慣㌸㉡〲户㈱愴㍤㙦㜱慣㑣ㄲ㜰㐳ㄹ挴〱挷昲㈴㘷挸㉥㜰ㅢ挱㐶ㅦ㐶㐳㤶㉥〵ㄸ㙣㑣㠳㑤㘸挰㙡㈶〱户㈹㝡愱攰昸㠰㠹〰㜰㥢挱〷攰㔸攱攴㈴㜱㠱ㅢ挱㈴㥢㌳〹慢㤱扣攰㉥㠶慣〷㜰㤷挰㐴挰㡤㘴㄰㔶㉡ㄵ㠱慢㠴戴㘷㜰慣㘸ㄲ㜰㔵っ攲㠰晢〳愴捥㤰㕤攰㐶挳㐶摦㤲㠶㉣㜹ち㌰ㄸ㐳㠳㙡ㅡ戰ち㑡挰晤ち扤㔰㜰㝣㔶㐶〰戸慤攱〳㜰慣㡣㜲㤲戸挰㡤㘵㤲㙤㤸㠴㔵㑣㕥㜰户㐰搶挳慥捡挲㈶〱㌷㥥㐱㙥㐳慦〸摣〴㐸㝢〶挷㑡㈸〱户ㅤ㠳㌸攰㔸づ攵っ搹〵㉥ちㅢ㍤㐶㐳㤶㑡〵ㄸ搴搰愰㤶〶慣㥥ㄲ㜰㜱昴㐲挱昱戱ㅦ〱攰㤲昰〱戸㝢㕤㐹㕣攰㔲㑣㤲㘶ㄲ㔶㍦㜹挱戱攴愹㠷㉤㡥〵㔱〲㙥㈲㠳戰㌲慡〸摣づ㤰昶っ㡥ㄵ㔴〲㙥ㄲ㠳㌸攰㔸㐶ㄵ挰㘵㐷搸攸㤳㘹挸ㄲ慢〰㠳㈹㌴㤸㑡〳㔶㕤〹戸㘹攸㠵㠲攳ㄳ㑣〲挰捤㠰て挰戱ㄲ换㐹攲〲㌷㤳㐹㘶㌱挹敢㌰昰㠲㘳愹㔴て攰㔸㐸㈵攰㜶㘲㄰㔶㔴ㄵ㠱摢ㄹ搲㥥挱戱昲㑡挰捤㘵㄰〷ㅣ换慦㥣㈱㔳㘸晦㜲㤸〷ㅢ㝤㍥つ㔹㥡ㄵ㘰戰㠰〶ぢ㘹挰㙡㉤〱户ぢ㝡攱攰㠲户戸摤攰〳㜰慣攰㜲㤲戸挰搵㌱挹㈲㈶㘱扤㠷っ㝥㌱㝢昶攰换㌹㘷敦㥤㡡昶㤵〹㐸㠶〲ぢ〶敡㍡㔶㌵愱㐸㠳㡢㥣㥡戶㤶㌸挹ㅥㄱㄹ㈶捣㕢摢㌰愹㔷收㝤慥㐴愷敦ㄳ㐸㍣㘰㈳捦㌳㍢挴㡤ㅡ搶㈳㤴㕦昳㠳晦戹ㄴ㥤晥ㅣ㜸搷つ晣昴攱㑢摢〳㐳摣㘸㝥㘳慥慤戵扤戵搰㔱㔹㠷〲愴㑡㍥〳愵㔰㔲ㄲ㥤㕡㝥ㄵ㈲〶收攴㡡㤵戵昰㜹㤴换昹㑣㠰挸㠱㉤慤㉢㕡㘴㌴攵敤㝣ㄴ㡣昰敡摦㥦㘹挸㔴㕥㕢〲㥥挱摡〵㍡敢㝢愱ㅤ搴捦攰攴㍦㡤戵扤搱慦㥥㍥㙤晡㙥昵㌵戹㔸㈱㕢挸㤹愹㐲㙤㌴㕥㐸㘷㌲戱㘸㉡ㄷ捦攴戳戹㔸㈲ㅤ㑦挴つ愹ㄵ㘰㡣㝤攰㘳戰㍡㐰搲敤换ㅥ换〴愴㐷㕤㜹㈹㑥㡤㝡㍢㜱て晢ㄲ搵愰㜲㉡慦捣戲晥晤㔵戵攷㔱㈵扥〹㝦㤶摤挸戳ㅥ㌴㡤昳晤攵㤷〲㔶敦㥣㌸挰慥捦㠲捥㍣挱搳敢㌱〴㝤㍦㌴ㄱ愳ㅦ〴㤴㘹㔹㜴〷㑦㥦㔶敦慡㕢搲ㅡ㈰摢〰戲攲攷㠴㙡㌹㠸〷㐲㉣㜵づ㜸〰㘹扢㔱㘶㐷搱慢ㄸ摥㠴㕥ㅦ㡤㈵愵㐱㉥㤰昶㠷㠸ぢ昲㔷〱㈹户㙡㜵㌶㔶㠴摢ㄲㄴ㜸挴ㅤ㑣㐲㌷㄰㜵㈶捣戸㤱ㄴ㝦挸㍡㈲挱つ㤷摦搱攲㐳㡥搸昹戴㈶昴慤て㌹ㅤ㑤搵㈴ぢ昹摡㝣㌴㕡ㄳ捦愵昳改㙣㡤㠹愷ㄷ㤹㌵昱㔸㉡㡢て摣ㄸ攰㡣戱ㄹ㍥挶㐰愷搷挲摥㈰愷㐷㥤㌲搰攳〷慤㑥挱㐰昸㈱㘰戹㐴㍦〸㉡扤つ㑤挴搸〰〲捡戴㜶㜴扤㌰㍢㈰ぢ㠰戹っ攲㘲㤸ㅢ摡㔱昴慤ㄹ㝥〵昴昲㠴㑦戵ㄱ攴〲㜳ㄵ㐴㥤㌰㌷㠶㔴㘰ㅥ㠳〱㌹㌰㜵挲攴㡥愵㡥㠲搴捦㙤ㄳ㌸搱㐲㍦ㄴ㉤戸㙤㙡㠷搶づ㐳摦攲㤶挹挶捣㜸挲㑣㐷㙢㜳改㜸㈶㤹换㘶㜲搱㘴㙤㐳㌴㤵㠹挵㌲戹㔸捣ㄸ敥っ㘷㌵㝣㡣捤㥣㥥㜰ㅢ攱昴愸㔳㈳搱ㄳ㙥㠷戹戹ㅤ〹㤵㝥ㄴ㥡㠸㌱ち〶㜸㤷攸攴愶ㄳ㤴㑥㉣㐶愵㈳摦㡥捡㌵㤴㐷戱愴㐶㐳㉥㈴搶㐲搴㐹㘲っ愴㐲愲㈳㤰㐴㕢㈰㠹㙡㌸㈱〸捡昴搱㠲挴慦散搰摡㈹攸㕢㈴㔲戵㠹㕣㈶㥡㈸㘴愳搱㐲㍣㔶㔳㥢捥收㔳㌸㜲攴ち戵㠹㥡㜴㐳㐳慤㈱昳晤㡣㜱㉡㝣㡣慤㥤挱〹㠹戱㑥㡦㍡㌵ㅥ㍤㈱搱攴㈶㜱〶㔴晡㤹㘸㈲挶戶㌰挰摢㐷㘲㠲㈳㑦㔲㜹ㅥㅤ㔲㔸㔲㔱挸㠵挴〵っ㑦〹晦㙡㈰ㄵㄲつ㙥ㄲ㍣〲换㌶戱㕦㈰〹捥搲搳㐲扦〴㉤㐸挴敤搰摡愵攸㕢㈴攲㌵昹㑣摣慣㑤㈵㜲昹㕣扣㠰愷㌷㐷㜳戹㘸㈱ㄳ挷㘳㥣㙢愳改㐲挱㤰〹㝣挶戸っ㍥㐶搲ㄹ㥣ㅣ㌰㔳㑥㡦㍡㌵ㄱ㍤㈱戱户㥢挴㤵㔰改㔷愱㠹ㄸ摢挳〰敦ㄲ㥤〷㈶㥤㐷㈲㥤挷ㅤ㘳〷㐷㍥㠹捡敢㈹摦ㄱ㑢㙡㐷挸㠵挴㡤㄰㜵㤲㤸〲愹㤰搸挵㑤愲㜳敦㔸㄰㐸㠲搳敥〸㠲换戱㘸㐱㘲㥡ㅤ㕡㕢㠷扥㐵㈲㤹㈹挴㤲㤹㜸㉥㤵㠹㈷攳搱㝣㌲㤳捡ㄴ㜲改㙣戶㈱㤱捡㈵愳昱㕡㘳扡㌳㥣昵昰㌱㘶㌸㍤搹㈶㘶㍡㍤敡搴㑥攸〹㠹㥤摣㈴㙥㠷㑡晦㌳㥡㠸㌱〷〶㜸晢戶㠹㥤ㅤ昹っ㉡敦愱挳㑣㤲㤸〷戹㤰戸ㄷ愲㑥ㄲぢ㈰ㄵㄲ㍢扡㐹㜴㙥ㄳ㍢〴㤲攰㍣㍡㠲攰㤶㕦戴㈰戱㡢ㅤ㕡㝢〸㝤㡢㠴搹㤰㠸愶㜱㜰㡤㐵㙢㙡攳つ㠹㝣㍡㤹㠸搷㤸昱㘴㑤㐳㐳愱㈶㔵㐸ㅡ扢㍡挳昹㉢㝣㡣摤㥣㥥㙣ㄳ㌲扢捥昸搴愹摤愱ㄳㄲ㐹㌷㠹㐷愱搲ㅦ㐳ㄳ㌱昶㠰〱摥扥㙤㘲㑦㐷㍥㤷捡愷攸㌰て㑢㙡㙦挸㠵挴㌳っ㑦〹晦昶㠵㔴㐸㡣て㈴戱㑤㈰〹㑥㡣㈳〸ㅥ㑢㠵ㄶ㈴㝥㘳㠷搶㕥㐰摦㈲㤱㑥㈷㔲戱㠶㜴㌴㥥挹㌵挴㔳戹ㄴ㑥㈸㙡ㅡ㘲搹㐴㍣㕢ㄳ㡢㥢挹愸㔱敦っ攷㐵昸ㄸ晢㌹㍤㈱㈱搳攵㡣㑦㥤捡㐳㈷㈴挶戸㐹扣〲㤵晥㉡㥡㠸㘱挲〰㙦ㅦ㠹㠲㈳摦㡤捡户攸㔰㠷㈵戵〴㜲㈱昱づ挳㔳挲扦〳㈰ㄵㄲ㥢〵㤲搸㌴㤰挴㠱㜰㐲㄰㍣㄰〸㉤㐸㌴搹愱戵て搱户㐸攴愳昹㝣慥〱攷㔶搱戸ㄹ㡦㈷㙡戳戱〶㌳㤷㉢㘴戳改㔸㉣㥤挹搶ㅡ捤捥㜰晥〵ㅦ愳挵改〹〹㤹晦㘶㝣敡㔴ㅢ㜴㐲㘲㐳㌷㠹㑦愱搲㍦㐳ㄳ㌱㌸㥤㡤户㡦㐴㠷㈳摦㡢捡慦改挰挷㌳愸攵㤰ぢ㠹㙦ㄸ㥥ㄲ晥慤㠴㔴㐸㔴〴㤲搰〲㐹慣㠲ㄳ㠲攰挲ㅢ㕡㤰㌸搸づ慤晤㠸扥㑤㈲㠶㠳㘵戴㄰换㘷㙡㙡攲㜹㝣㝦攲㈴㌳㤶㌰㌳戱㐲㐳㌴㙦㐶愳挶㈱捥㜰㝥㠲㡦昱㕢愷㈷㈴㘴㐲㥢昱愹㔳㠷㐳㈷㈴㑡摣㈴㔴㌹昴愵㘸㈲〶攷愷昱昶㤱㌸挲㤱敦㐷㘵㝦㍡㘴戱愴㡥㠲㕣㐸昰㕦ㄱ攸㈴㜱っ愴㐲攲摦摦〷㥤㑦㝣〵愹晦㝣㠲㜳搱ㄸ㈳㙡㈹ㄱち㈴㡥戳㐳㙢㠳搱户昷㡥㘴愲〱㐷换㍣昷㠷戸㠹㝤挳㡣愷愳搹㜸扥ㄶ㈷摥㘶㐳㌲㘹慣㜱㠶㌳〴㍥挶昱㑥㑦㡥㤸㙢㥤ㅥ㜵敡㈴昴㠴挴㈷ㄸ㑣攷㜹搸㔰愸昴㡤搰㐴っ㑥㌸攳敤㍢㘲㥥攲挸昹扣〷㝤㌸ㅤ㤶㤰挴㘹㤰ぢ㠹ㄱっ㑦〹晦㑥㠷㔴㐸扣ㅤ㐸攲捤㐰ㄲ㥣㕣ㄶㄲ愳㄰ち㈴捥戴㐳㙢㤵攸㕢㈴㜲〹㝣晣挹㜴〲〸ち昱㐲㈱㥥挵㠹〴捥慤㌲搸㑣攲戹㘴㍥㙦㥣攵っ愷ち㍥挶搹㑥㑦㐸㥣攳昴愸㔳攷愳㈷㈴㕥㜶㤳愸㠶㑡晦ㄵ㥡㠸挱ㄹ㘴扣㝤㈴㉥㜴攴扣户㐱ㅦ㐷㠷㔶慥昳挵㤰ぢ㠹㙤ㄹ㥥ㄲ晥㕤ち愹㤰㜸㍡㤰挴㤳㠱㈴㉥㠳㤳㤰㠸㈱ㄴ㐸㕣㙥㠷搶㙡搰户昷㡥摡㕣㍥㤵挹攷昲㌵㌸㔲搴愴㌲搹㐴挶㌴㔳㐹昴搳つ㌵㌵昹㥣㈱ㄳ挹ㅣ㘱㉤㝣㡣㉢㥣挱〹〹㤹㐳㜶㜴敡ㅡ攸㠴挴㈳㙥ㄲ㈹戸改㘹㌴ㄱ攳㕡ㄸ攰敤㈳㜱㥤㈳㕦㐶攵㈴㍡㉣挷㤲扡〱㜲㈱㌱ㄹ愲㑥ㄲ㌷㐱㉡㈴晥ㄲ㐸攲敥㐰ㄲ㝦㠴㤳㤰㤸㡥㔰㈰㜱戳ㅤ㕡㥢㠱扥㐵愲㈱㥤㐹挵昳昹㘴㌴㕦㤳㡡攳换愳愱戶㌶㥢换搵搶㘴昲戵昸づ㠹愵っ㤹ㄹ收〸㘷挲挷㔸攷っ㑥㐸挸愴戰愳㔳户㐱㈷㈴㙥㜳㤳㤸〳㌷㝤㘷㌴ㄱ攳㜶ㄸ攰敤㈳昱㘷㐷捥㐷㐱攸ぢ改㜰㈸㤶搴㥤㤰ぢ㠹㕤㈱敡㈴㜱㌷愴㐲攲㠶㐰ㄲ搷〵㤲戸〷㑥㐲㘲㌱㐲㠱挴㕦散搰摡敥攸㕢㈴㙡㜰昶㔴㤳挸攷戲挹㕣㌴㥥捡㤸搹㘸愱㈶㥤㌵搳改㥡㜴㈲㤱㡦搶ㅡ㌲搵换ㄱ敥〱ㅦ攳㍥㘷㜰㐲攲㝥愷㐷㥤㝡〸㍤㈱㜱㠵㥢挴㍥㔰改晢愲㠹ㄸ㥣戴挵摢㐷攲㘱㐷㝥㈴㤵㔹㍡ㅣ㐵ㄲ㡦㐰㉥㈴㜲っ㑦〹晦ㅥ㠳㔴㐸㥣ㅦ㐸攲摣㐰ㄲ㡦挳㐹㐸散㡦㔰㈰昱㜷㍢戴戶〴㝤㝢敦攰㌹㔴捥㑣愷昲昱㝣扣愶㌶㤹挹㈵戳搹㙣㌴㤹㡤搶攰〴㉢ㅢ㌷㘴敥㤶㈳㙣㠴㡦昱愴㌳㌸㈱昱㤴搳愳㑥㍤㡢㥥㤰㌸摤㑤愲ㄹ㉡㥤晦搰㑣挴攰㉣㉣摥㍥ㄲ晦㜰攴挷㡢㤲づ㙢戹捥㉦㐰㉥㈴㤶㌱㍣㈵晣㝢〹㔲㈱㜱㝣㈰㠹攳〲㐹晣ㄳ㑥㐲㘲ㄵ㐲㠱挴换㜶㘸敤㘰昴㉤ㄲ戵㤹㙣㉥ㅦ换愵㤲挹㜸㉤捥慥ㄲ㤹㐴挲㌴昹搳戴戶〱㕦慣㠵㠴㈱㤳戱ㅣ攱㈱昰㌱㕥㜵〶㈷㈴㕥㜳㝡搴愹㌷搱ㄳㄲ㐷戸㐹慣㠶㑡㍦ㅣ㑤挴㜸ぢ〶㜸晢㐸扣敤挸昹㤴〸晤㘸㍡㥣挶㜵㝥ㄷ㜲㈱㜱㉣挳㔳挲扦昷㈱ㄵㄲ㉢摤㈴㍡捦戶㤷〷㤲昸〰㑥㐲㘲㉤㐲㠱挴㠷㜶㘸敤〴昴㉤ㄲ戹㔴㉥摢㤰㡣㐶愳昸扤〵ㄲ戵㤹㘴㈲㤵㑦㘶㑤㌳㥥㡢攵㜱慥㘹晣换ㄹ捥㠹昰㌱㍥㜲㝡㜲㍥昱戱搳愳㑥㝤㠶㥥㤰㔸敡㈶㜱㉡㔴晡㘹㘸㈲挶攷㌰挰摢㜷㍥昱㠵㈳攷攳㈲昴戳攸㜰づ搷昹㉢挸㠵挴㌹っ㑦〹晦晥つ愹㤰㈸戸㐹㜴晥〲换〷㤲昸〶㑥㐲攲〲㠴〲㠹㙦敤搰摡㠵攸摢摢㐴ㄲ扦㌱㤲㜹㕣摥挱搷㘶扥㈱㤷㑥挷㙡戳搹摡㠶㜸㉣㥡慢挹愶戳挶㜷捥㜰㉥㠲㡦昱扤搳㤳㙤攲〷愷㐷㥤晡ㄹ㍤㈱昱ㅢ㌷㠹换愰搲㉦㐷ㄳ㌱㝥㠱〱摥扥㙤㠲㘳ㄴ昹㐵㔴㕥㑤㠷㡢戹捥愵㤰ぢ㠹㙢ㄹ㥥ㄲ晥㜱㝡㔳㐸㉣㜲㤳攸摣㈶㜶ぢ㈴㔱づ㈷扣昱搴㈹㠴〲〹㑥㘸㌲㥡㜶ㄳ晡昶㜱㈲㤶㈸挴ㅢち㌹㕣愹㐹攲㑡㑤愱〱㍢㑡㉡摡㤰㑦㈷挰〱㙣㡣晥戶㡦晥㐷昸ㄸ㥣昱㤴挱挹㌶愱㍢㍤敡搴㐰昴㠴挴㍣㌷㠹昵㔰改户愰㠹ㄸ㠳㘰㈰㙢散昹㔵㍥搸㤱昳〱ㄲ晡ㅤ㜴攰ㄳ㈰㤴攱㠴扦㡢攱㈹攱ㅦ攷㉢㠵挴㌴㌷㠹捥㙤㘲㑡㈰㠹愱㜰挲ㅢ戵㍥〸〵ㄲㅢ搹愱戵晢搰户㐸㤸搹㘴戶㌶ㄶ换愶㔲つ戵戸㔲㤳㘸㐸㈷㘲改㌸㌶㤰㐲ち㠰㙡㌲挶㌰摢㐷扦ㅦ㍥〶愷㌰㠵㠴㙣ㄳ㥢㌸㍤敡ㄴ攷㈵㠵挴㐴㌷㠹扦㐲愵㍦㡣㈶㘲㡣㠰㐱搰㌶戱戹㈳攷㤳㈴昴挷改挰㐷㐱㈸㤹㠰愴攸〹㠶愷㠴㝦㤵戰ㄶㄲ搱㐰ㄲㄳ〲㐹㔴挱〹㙦㍣捡ㄹ愱㐰㘲㌴㍡㡣愶㍤㡢扥㐵㈲ㄶ㌳搳㌸搷㙥㠸ㄵㄲ㠹㜸扣㄰换攲挲㑤㈲ㄹ㡢愷戲㠵㑣㌲㥡㌱㡤㉤㙤ㅦ晤㌹昸ㄸ㥣㤳散㈲㔱敤昴愸㔳㥣㘸ㄴㄲ㕢扢㐹扣〸㤵晥ㄲ㥡㠸㌱ㄶ〶㐱㈴㌸晤㈸昲㜵ㅣ敢㙢㜴㔸㡦㈵㌵摥〹晦〶挳㔳挲扦〹㤰ち㠹㤱㙥ㄲ㥤㝢挷收㠱㈴戶㠳ㄳ摥㈵晡㍢〸〵ㄲ㔱㍢戴昶㉥晡ㄶ㠹〲づ㡦戸㕥㤹捦愶㜰㍥㔱ㄳ㉢愴㜱㜶㔹ㅢ捤挵㔲挹扣㤹㑢㈶㙡㡣㤸敤愳扦〷ㅦ㠳㤳㡣㐲㐲昶㡥㕡愷㐷㥤攲捣愱㤰搸搸㑤攲㕦㔰改ㅦ愱㠹ㄸ㈹ㄸ〴敤ㅤ㥣㑦ㄴ㌹㥦㉤愱㝦㑥〷㍥ㅣ㐲挹ㄴ㈱㐵㕦㌲㍣㈵晣摢〱搶㐲㘲愰㥢㐴攷摥ㄱ〹㈴㌱〹㑥㜸攳愶㘱㠴〲〹㑥ち㌲㥡昶㉤晡ㄶ〹㥣㘹搷攴愳昱㝣㍡㤵㙣㠸ㄷ㑣㤲挸㈴㤲㠹㐴㈶㤷㑡昰㘵㑣戶㝤昴敦攰㘳㑣㜱㝡戲㜷㑣㜵㝡搴㈹㑥〵ち㠹㌲㌷㠹㥦愰搲㝦㐶ㄳ㌱㘶挲㈰㘸㥢攰〴愱挸敦攳㔸晢㘹㘸敥攷㍡换㥣ㅦ㐵攵㄰㜵㤲攰㥣㥦㤰昸晥扢愰摦愲摦㐲敡晦㉤㍡ㄷ㑥㜸愳慡〳愱㐰㘲ㅥ㍡㐲㈲㠲扥扤㑤愴攲戱㕡ㅣ㈸㌳改㌴㉥㕥㘶㤲戸㌹搹㑣攳戰搱㠰摦愴㌵㠹㘸㠳㌱摦昶搱〷挰挷㔸攰昴㠴挴㐲愷㐷㥤攲摣㥥㤰昸〲㠳改晣㉤㍡〴㉡摤㐰ㄳ㌱敡㘰㄰㐴㘲㤱㈳攷搳㈶昴㘱㜴㜸〴㑢挶㘲挸昱㐶㙤〵㐴㠳晡㤵敦㠵捥昶㥥ㄹ愲攰摢捣挷㜹晦ㅤ㠰㤹㜸慥㍦敢㘲㑡晡攱晥㕡敢慥搴戲搲㠹晦㔹㉣捥㐱昱愶㜴晥㤵扦㡦㜵晤㍦挴攱愷搱㌵㉢挵㠸愳昰愷て挷ち㤷㜳㌶㉤ㅡ㌴挴敥晥〱㌹㌸㤶っ㙢㥥搳㡥戹㈸晣㐳㠴㡢㕡愷攲㈶㔸敢㕦戱摢挰㤹愳ㅡ攷㍣㥥扥扡㑢㌲戵愱ㅤて㌴攸㌰ㅤ户㠵㙤㥤㝥㜸摣㍢㘶ㅢ愱ㄸ挷㠷搹て敢敡戹敥敡ㅤ搱㈵㥤㠳愷㜰昳㔱ㄶ㑥挴㜶摣搵㕡㔶摡㑦〵摥㘸㙦晦㝢㜵扣㡤㤷搱昰㑦㉦捣挹ㄳ挰㠸㠰㝢㥡愷㌵㜶挸㌳〱㌶㠷㕥改㥣扡搴㐶㘰㙤晢㑦ㅡ㌳㝢攱㤸㑣慣晣㙤㝣ㄲ扤㑥㔲捣㥤㈹戹㘱㐶昴㉤㄰㔱昱㜸挷㘸ㄴつ愹㐷〷晢㌱㙥㉤㉥㝡㝤㌶搹敥㑥戱晥㕦㘱晦摦㤸㌲㘴㍦挷攳搷慡敡戴愹攵慦慦扥攸昳㙢戶慦扥攰挶㕦散晦慦戶㍣㍥㥢㝣敥㌹㝣晤㙤㌲收㍥戱㍢㐲慡扦挱收㑤㌶㙦愱㔱慦㘱㄰㉦攱㘶㘵摦㘳捣㕦戵ㄵ摥挷㤸ㅢ晢㈳ㄲ摥㈸扢挱㜸〷昵㔳〷愲挳摤㐶扤って㙥慢㕣㔵扤㥡㙢搹っ㌱㌷㌱愵㌷愱搵戶㠲捣㘲ㄹ慦㔵㉦挰搲㈱㄰搱挷搲㥣㍢扣㈳ㅡ㜲㄰㍡㝤㠳挲㔹㐱昱攸㌵㤴ㄵ昰〸㠲昲㡣扤敥㍥㈸㑦摢ち敦愳捤㡤㔵㠸㠴㜷㠹扥㥤〵攵㔰㜴〴捡㤳昰攸㠴ㄲ攳㕡㜲㤲捥㠲挲改㍦慤戶ぢ㑡㕡㍤㔶〴㈵〱搵㤰㈳㘱搴㌷づ㥣攵敢ㅢ㠷㌵昰〸攲昰搷㌰づて搹ち敦ㄳ捥㡤戵㠸㠴㜷㠹扥扤挵攱㘴㜴㠴挳〳㙥づ㤳挸㠱㔳㜴ㄶ〷㑥晥㘹㤳㍢㌹㈴㘲敡㉦㐵ㅣ愶㤲挳ㄹ㌰敡ㅢ〷捥昱昵㡤挳㜹昰〸攲㜰㐷ㄸ㠷㍦摢ち敦㠳捥㡤ぢ㄰〹敦ㄲ㝤戶挵攱ㄲ㜴㠴挳㙤㙥づ㜳挸攱㌲愸㉣づ㥣晡搳收㜶㜲㐸搷慡㜵㐵ㅣ收㤳挳㤵㌰敡ㅢ〷捥昰昵㡤挳昵昰〸攲㜰㘳ㄸ㠷ㅢ㙣㠵昷㜹攷挶㡤㠸㠴㌷收㐵㉣づ㝦㐲㐷㌸㕣攷收戰㤸ㅣ搶㐳㘵㜱攰挴㥦戶㐷㈷㠷㘴㔴㕤㔵挴㘱㉦㜲戸ㅤ㐶㝤攳挰昹扤扥㜱攰㉣㕦㄰㠷换挲㌸㕣㙡㉢扣㡦㍤㌷敥㐵㈴扣㔱っ㘲㜱㜸㄰ㅤ攱㜰戱㥢㐳㤶ㅣ㌸㌹㘷㜱攰戴㥦㤶敢攴㤰㑥慡昳㡢㌸㤸攴昰㈸㡣晡挶攱㌱挷愳搷挷㐹捥昱〵㜱㌸㉢㡣挳㤹戶挲晢昴㜳攳ㄹ㐴挲ㅢ㈵㈴ㄶ㠷攷搱ㄱづ愷扢㌹㌴㤳挳㡢㔰㔹ㅣ㌸改愷戵㜶㜲㐸㈵搴㈹㐵ㅣづ㈲㠷㔷㘰搴㌷づ㥣摢ㄳ㡦㕥㜳攰っ㕦㄰㠷戵㘱ㅣ㡥户ㄵ摥㠷愰ㅢ敦㈰ㄲ摥㈸㌸戱㌸㝣㠰㡥㜰㌸捥捤㘱ㄵ㌹晣ぢ㉡㡢〳愷晣戴㐳㍡㌹㈴搳敡愸㈲づ㠷㤲挳愷㌰敡ㅢ〷捥散昵㡤挳搷昰〸攲戰㍡㡣挳㘱戶挲晢㉣㜴攳ㅢ㐴挲扢㐴㍦搲攲昰〳㍡挲攱户㙥づ㐷㤳挳㑦㔰㔹ㅣ㝥挴㤲㜶㙣ㄷ㠷㡣㕡㔹挴㘱つ㌹㈸慣㔲摦㌸㜰㕥㑦㍣㝡扤㍤昴㠷㜹㌵㐷敦㌹愹㙡て攳搰㘶㉢扣㡦㐴㌷㜴㐴ㄲづ㈷㕢ㅣ〶愱㉦ㅣ㤶扡㌹㥣㑡づ㥣㤴戳㌸㜰扡㑦晢㝤㈷㠷㐴㐲㌵ㄵ㜱㌸㠳ㅣ㌸㔱㠷㜷ㅦ㑥㉥㌹慢㈷ㅥ扤收㌰ㅣ收搵〱ㅣ昶て攳㔰戰ㄵ摥㈷愳ㅢ㈳㄰㐹㌸㥣㘷㜱ㄸ㠵扥㜰挸扢㌹㕣㐰づ㔵㔰㔹ㅣ㉡戱愴㕤搴挹㈱ㅥ㔷晢ㄵ㜱戸㠴ㅣ㌸㑤㠷㜷ㅦ㌸㜰㑥㑦㍣㝡捤㠱㌳㝢搵〱ㅣ昶〹攳戰户慤昰㍥㈰摤搸ㄶ㤱㠴挳㤵ㄶ㠷ㄸ晡挲㘱㑦㌷㠷慢挹㠱㤳㜵ㄶ〷㑥昵㘹搷㜶㜱㐸愹㐵㐵ㅣ慥㈷㠷ㄴ㡣昰敥〳〷捥攸㠹㐷慦㌹㜰㕥慦㍡㠰挳挲㌰づぢ㙣㠵昷㌹改挶㘴㐴ㄲづ㝦戲㌸㑣㐷㕦㌸捣㜳㜳㔸㑦づ㥣慡戳㌸㜰愲㑦扢戵㤳㐳㈲慤㜶㉡攲㜰㍢㌹捣㠱ㄱ摥㝤攰挰昹㍣昱攸㌵〷捥敡㔵〷㜰㤸ㅥ挶㘱㥡慤昰㍥㉥摤搸ㄵ㤱㠴挳㍤ㄶ㠷挵攸ぢ㠷㈹㙥づ昷㤲〳㈷攳㉣づ㥣收搳敥敦攲㤰㔴㍢ㄴ㜱㜸㤰ㅣ昶㠱ㄱ摥㝤攰挰搹㍣昱攸㌵㠷㉣捣慢〳㌸愴挲㌸㈴㙤㠵昷愹改㐶づ㤱㠴挳愳ㄶ㠷晤搱ㄷづ㜱㌷㠷挷挹㠱㔳㜱ㄶ〷㑥昲㘹㑦㜴㜲㐸㈶㔵戴㠸挳㔳攴搰っ㈳扣晢挰㠱㜳㜹攲搱㙢づ敤㌰慦づ攰㌰㉥㡣挳㌶戶挲晢昰㜴㘳ㄹ㈲〹㠷攷㉤づ慢搰ㄷづ㕢扢㌹扣㐸づ㥣㠸戳㌸㜰㡡㑦晢㘷㈷㠷㜸㐲㡤㈹攲昰ち㌹慣㠶ㄱ摥㝤攰㜰戸攳搱㙢づ㥣捦慢づ攰㌰㉡㡣挳㐸㕢攱㝤㠶扡㜱㉣㈲〹㠷户㉣づ㥣换ㄳづ㥢扢㌹扣㐳づ㈷㐲㘵㜱攰〴㥦昶㕥㈷㠷㑣㔴㙤㕡挴攱〳㜲㌸ㄵ㐶㜸昷㠱〳攷昱挴愳搷ㅣ㌸㥢㔷ㅤ挰㘱㘸ㄸ㠷つ㙤㠵昷㔱敡挶㌹㠸㈴ㅣ㍥戵㌸㜰㈶㑦㌸ㄸ㙥づ㥦㤳挳㐵㔰㔹ㅣ㌸扤愷㝤搹挹㈱㤱㔲〳㡢㌸㝣㑤づ㤷挱〸敦㍥㜰攰㉣㥥㜸昴㥡〳攷昲慡〳㌸昴て攳愰搹ち敦ㄳ搵つ㑥〱ち㠷ㅦ㉣づ㥣挷ㄳづ㘵㙥づ㍦㤱挳ㅦ愱戲㌸㜰㜲㑦晢愵㤳㐳㉡愵㑡㡡㌸㈸㍣㙢㜱挸㝡ㄸ攱摤〷づ㥣挳ㄳ㡦㕥㜳攰㑣㕥㜵〰㠷ㅦ扥つ戹㐸昷扤慤昰㍥㔸摤攰〴愰㜰攸㡦戱攳㈲摤扤攸ぢ㠷㙦攱昱㍥搶㑥㉥搲改㔰㉡㑥挰㔹ㅣ㌸戵愷つ㠰捣扡㐸㤷愸㔵㕦挱晡㙤㔸㕢㔷㉥〷㤱挳㕦㘱㠴㜷ㅦ㌸㜰〶㑦㍣㝡捤攱㜱㤸㔷〷㜰昸㌴㡣挳㈷戶挲晢㝣㜵㠳搳㝦挲㘱愸挵攱ㄹ昴㠵挳㐷㙥づ挳挸㠱搳㙦ㄶ〷㑥散㘹㥢㜴㜲㐸搶愸昷㡢㌸っ㈷㠷ㄷ㘱㠴㜷ㅦ㌸㜰晥㑥㍣㝡捤攱㌵㤸㔷〷㜰㜸㉢㡣挳㥢戶挲晢㤸㜵攳つ㐴ㄲづ愳㉣づ㥣挱ㄳづ慦扢㌹㔴㤱挳㝢㔰㔹ㅣ㌸慤愷㙤搹挹㈱㔵慢㕥㉥攲㔰㑤づ㥣㤰挳扢てㅣ㌸㝢㈷ㅥ扤收昰㌹捣慢〳㌸㍣ㅦ挶攱ㅦ戶挲晢戴㜵攳㑢㐴ㄲづ攳㉣づ㥣扦ㄳづ捦扡㌹㙣㑢づ摦㐱㘵㜱攰愴㥥戶㕤㈷㠷㘴㐲㍤㔹挴㈱㐶づ㥣㡥挳扢てㅣ㌸㜷㈷ㅥ扤收搰て挷愸敡〰づ㡦㠶㜱㜸挴㔶㜸ㅦ扡㙥㤴㈳㤲㜰㐸㔹ㅣ㜴昴㠵挳挳㙥づㄹ㜲ㄸ〰㤵挵㠱㔳㝡摡昶㕤ㅣ㙡搵〳㐵ㅣ㈶㤱挳㄰ㄸ昵㡤〳㘷敥晡挶㘱ㄸ㍣㠲㌸摣ㄳ挶攱㙥㕢攱㝢昶晡㈶㠸搴搳戳搷㕤晦愶昹㄰挰㉦㉦昰㑥扦〱〵㑢捣㤹㍡摣敢搷搸搴㈴户挹つ挴愳㤲摢昰慦㡡捦挳ㄳ挱昱㠰攴扡㐶晢㕦慡㥤㠳㈷㠵昳挹戳捥挳㜸㜵改搱㔹㉢㉣㙣挳搳㜹晢ㄷ收戴攳㐹敥昹ち晣慢挸ㅤㅤ㘶㕢换晦挲㜳㤴㜱攳㈲ㅦ㑣㠳㤷昵〴攵挰㝢〶㜹㌳㘰攰愴㤸㍣㔱㝤㐲ㄷて攷ㅦぢ㉦攵ㄳ㤶晦戳㠷扡㙢搳戱㠹㌹㡦挰捤扢㥥ㄹ㕥愶敥挴㐷㙣㑤㑦ㅦ㕥昲㡢㡣戹愴ㄴ昵㥢戰搷㘶愱改㠷㝦敤㔷㈶愶搱㐴昴搹㤰挸㑤户搲㤴㤴て挷㘶攰㕤㌹摥挵挹㘷㝤㤴㜸晥挹敦〱〳戸挶捥慢㙣ぢ戸㜶㌷㤷挸慦捥晥捤昵搹戶戶散慡㡡收晡㈶戳㘵晦㡥㈵ㄵ昵换㌱㜵㡡㘷㥤㘳ㅣ昸昷挳昵㌹昸㍦㔳昱㑦㙤㠹㠸摣㉥戵㥤㈱つ㕥搹昵㠱㉢㍢て昶摡㝣㌴挵㉢扢〰ㄲ搷捡慡㙡挴收ち㍢㉦㌵ㄶㅤ慥㠶扥ぢ㉣㍢㠷戱ㅤ㈴ㅣ㠶捥㘱㤴愹ㅢ〲㔳搶㌱㌶㔳㜶戱㕤㑣ㄱ㙦㘸戶搸慡ㄸ㘲ㄴ愵㑢㐰㈰改昶㠰㘵㘷扡敤㡢搳㕤ㄹ㤸㙥㙦㝦扡㝤㍤改㈶㜹搳㜱昶㐸搲晤挶㥤㡥昳㌲戲㜶摣愲捡搴挵㠱改戲㡣捤慤愷㙢敤㜲ㄴ戹搶㙥㡥㌷ㅤ㈷㘹㈴㥤〹换捥戵攳昴㠷ぢ收㌹㠱改㤶㌰㜶㌱捣〳㍣改ㄶ㝢搳敤攵愴㙢㜲愷攳㉣㠳㙢敤㑥ぢ㑣搷捡搸挵㙢㜷㤰㈷ㅤ㈷㈴㡡㍥㍢搳㐹搷敥㑥挷㡢昹慥㜴㙢〳搳㉤昷愷㕢改㐹挷敢晥㐵改づ㜲搲ㅤ散㑥户愲㌸摤㔱㠱改づ昵愷㕢敤㐹户捡㥢敥㔰㈷摤敦摣改㡥㉣㑥㜷㘸㘰扡愳晣改㡥昱愴㍢摡㥢㙥㡤㤳敥㌸㜷扡㤳㥤㜴搶㝥户㍣㌰摤㕡挶㉥摥㔴㑥昴愴㍢搵㥢敥っ㈷摤挹敥㜴扣搰敡摡㌲㕢〳搳㥤收㑦㜷扡㈷摤〵摥㜴扣敡㉡㍢挲㤹敥㜴扣㥥改㑡户㈴㌰摤㌹晥㜴攷㜹搲㕤敤㑤挷㡢㥢㤲敥〲㜷㍡㕥㌶㜴愵换〶愶扢搸㥦敥㔲㑦扡昵摥㜴户㍢改㉥㜷愷攳搵㌹㔷扡扤〳搳㕤改㑦㜷戵㈷ㅤ㉦攴ㄵ敤〸て㍡改慥㜵愷攳㐵㌰㔷扡扡挰㜴㌷昸搳摤攴㐹挷敢㘵㐵改㥥㜲搲摤散㑥昷㝣㜱扡㜹㠱改搶晢搳摤敡㐹昷愲㌷摤㉢㑥扡摢摤改㜸㐹㐷搶捥㍡㐴捦っ㑣㜷㈷㘳ㄷㅦ挴敥昶愴㝢挷㥢敥〳㈷摤㕦摣改㜸攵挴〵㜳挷挰㜴昷㌳㜶昱㝥昷愰㈷摤攷摥㜴㕦㍢改晥敡㑥挷ぢㄴ慥戵㑢〵愶㝢㠴戱㡢搷敥㌱㑦扡㥦扣改㜸戵㐲㜶㠴扦扢搳昱㍡㠰㙢敤愲㠱改㥥㘲散攲戵㝢㠶㈲搷昷ㅤ㉦ㄹㄴ㙤㉡㠳㈰㤰㜴捦㘱愱昳晢㡥㍦户㕤改挶〶愶㝢〱㐶㥥㜴㉦㔱攴㑡挷㕦收㐵改昸摢㕢搲扤㡣㠵捥㜴晣㔵敢㠲㌹㍡㌰摤㙢㌰昲挰㝣㠳㈲㔷扡㉡昴㡢搲昱㈷慥愴㝢ぢぢ㥤改昸攳搱戵㜶㈳〲搳扤ぢ㈳捦摡扤㑦㤱㉢摤戶攸ㄷ愵攳㉦㐹㐹昷㈱ㄶ㍡搳昱㌷㥡㉢摤㐶㠱改㍥㠶㤱㈷摤愷ㄴ戹搲昱攷㕣㔱㍡晥㘰㤳㜴㥦㘳挱㐹㔷捥㜳收㕥㥦搰戳捡㙤㈸㝥晡㌴㤹㌹晥摢㍤搳昰㉦挰㡣㙢挲㠹㜹㉦晥挱㥤㉦㤰㐷昱㑣㥣㌱昴㉦敤〵㜶㠶昰㝣㤸ぢㄵ㍣㝢㔶㍣慦攵愰昴慦㈸收改慣㜸㝣㙤㉦㠸〷㑦㕤扢㍣敡搰ㄳ㡦㝦㔳扣搸搶改摦搸ぢ攲挱戳捦㉥て㥥㔹㡡挷户ㄴ昳愴㤲㍡晤㍢㝢㐱㍣㜸〲搹攵㤱㐵㑦㍣扥愷㤸攷㠵攲昱㠳扤㈰ㅥ愶摤戱搶㠳攷㜷攲昱㈳挵㍣戵ㄳ㡦㥦散〵昱攰㘹ㅣㄷ㉣て㥥愲㠹挷捦ㄴ昳散㑣㍣㝥戱ㄷ挴愳摤敥㔸ㅥ㍣换ㄲ㡦㤲ちㄸ昳〴㑢㍣ㄴ㝢㘴㠹扦㈱㍣㤹攲㠲攵挱ㄳ㈵昱㈸愵つ捦㤱挴愳㥦摢攳㜷㐵ㅥ㍣搷ㄱ㡦㌲摡昰㌴㐷㍣捡摤ㅥ㍣愵改捡挱搳ㄵ昱搰㘸㜳愲攳搱摦敤挱戳㤲㉥て㥥㜱㠸㐷〵㙤㜸戲㈱㌹㜴户〷㑦㉣扡㍣捥㜱㍣㈲戴攱昹㠲㜸っ㜰㝢昰摣愰换㠳摦晢㤲㘳㈰㙤昸㤵㉦ㅥ㠳摣ㅥ晣㝡敦昲攰㔷户㜸っ愶つ扦戵挵㘳㠸摢㠳摦搰㕤ㅥ晣昶ㄵて㠳㌶晣攲ㄵ㡦つ摣ㅥ晣㤲敤昲㔸敦㜸㙣㐸ㅢ㝥㜷㡡挷㔰户挷敤㐵ㅥ晣づ㤴ㅣㅢ搱㠶㕦㝦攲㌱捣敤挱慦扡慥ㅣ晣ㅡㄳ㡦㡤㘹昳愰攳戱㠹摢㠳摦㔶㕤ㅥ晣㈶ㄲ㡦㑤㘹挳㉦㈱挹㌱摣敤挱㉦㥣㉥て㝥㤹㠸挷㘶戴㜹挶昱ㄸ攱昶㜸慥挸㠳摦〷攲戱㌹㙤昸㔵㈰㌹戶㜰㝢昰戰摦㤵㠳㠷㜴昱ㄸ㐹ㅢㅥ捤挵㘳㤴摢㠳㐷敥㉥てㅥ㤵挵愳㤲㌶㍣㈰㡢㐷㤵摢㠳〷摦㉥てㅥ㔸挵㘳㌴㙤㜸㑣ㄵ㡦㉤摤ㅥ㍣㝥㜶㜹挸㠱つ晢㤷㍥〶㌶捥换攰〱㑥㉥戹㔵㐳㡡㑢昲㜲㌰愳搵慦摣㔶㍣愸㠹搵㔶㤶㤵ㅣ挰㝣㔶㍣㤰㠹搵㔸换㑡づ㕡㍥㉢ㅥ扣挴㙡㥣㘵㈵〷㉡㕡ㄵ㡤㡢〷㉣戱摡搶戲㤲㠳㤳㉦ㄶて㔲㘲戵㥤㘵㈵〷㈴㕦㉣ㅥ㤸挴㉡㘶㔹挹㐱挸㘷挵㠳㤱㔸搵㕡㔶㜲攰昱㔹昱〰㈴㔶〹换㑡づ㌶㍥㉢ㅥ㜴挴㉡㘵㔹挹〱㠶㔶㐵㔴㜹愰ㄱ慢㡣㘵㈵〷ㄵ㥦ㄵて㉥㘲戵扤㘵㈵〷ㄲ㥦ㄵて㈸㘲㌵挹戲㤲㠳㠷捦㡡〷ㄱ戱㥡㙣㔹挹〱挳㘷挵〳㠷㔸㑤戵慣攴㈰攱戳攲挱㐲慣愶㕢㔶㜲㘰昰㔹昱〰㈱㔶㌳㉤㉢㌹ㄸ搰慡攸搳收㐱㐱慣㘶㕢㔶㜲〰昰挵攲㠱㐰慣收㔸㔶戲搳晢㘲㜱攷ㄷ慢戹㤶㤵散攸扥㔸摣攱挵㙡扥㘵㈵㍢户捦㡡㍢戹㔸㉤戴慣㘴㠷昶㘵攴㡥㉤㔶扢㕡㔶戲ㄳ晢㘲㜱㘷ㄶ慢㍡换㑡㜶㕣㥦ㄵ㜷㘰戱㕡㉣㔶㠶㠳㐹㜱晦㤴㙢攱搷㝣㘳捤㤵㑤㠳㙦〵ㅥ㜲收㙣㔲㡡晢愶㔸㕣㕤㙣愱戸㍢㡡攲㉡㡦㠲㝢愰㈸慥昴㈸戸搳㠹攲ち㡦㠲晢㤹㈸晥攰㔱㜰搷ㄲ挵攵ㅥ〵昷㈶㔱㕣收㔱㜰〷ㄲ挵愵ㅥ〵昷ㄹ㔱㕣攲㔱㜰㌷ㄱ挵挵ㅥ〵昷っ㔱㕣攴㔱㜰㘷㄰挵㠵ㅥ〵户㝦㔱㕣攰㔱㜰㤳ㄷ挵昹ㅥ〵户㜲㔱㥣攷㔱㜰挳ㄶ挵戹ㅥ〵户㘵㔱㥣攳㔱㜰昳ㄵ挵搹ㅥ〵户㔸㔱㥣攵㔱㜰㈳ㄵ挵㤹ㅥ〵户㑢㔱㥣攱㔱㜰㔳ㄴ挵改ㅥ〵户㍥㔱晣摥愳攰〶㈷㡡搳㡡ㄵ〳晥ㅦ㉣搶户㔲</t>
  </si>
  <si>
    <t>㜸〱捤㥤〷㥣ㄴ攵晤晦敦㌹敥㠶㥢〵㘴ㄴ㔱㄰ぢ㠷㕣ㄴ㐱摣扥户㈸搲づ㄰愵愸㠰摤㥣㝢扢戳㜰㜸〵敦㡥愶戱挴ㄶ㙢㔴㘲挳㠶㑡散㌵㠹搸㑢散㠹㈵昶㔸愲戱ㅢ㌵昶摥晤㝦㍥摦㤹戹㥢㥤㜲㈵扦晣㕦慦っ戳て昳㍣摦昶捣㝢捡捥捥昳㥤戹㌲㔵㔶㔶昶㌳㈶晥捦愹㠲ぢ㥢捦㕦搵摥㘱㌶㡦㥦搶摡搴㘴收㍢ㅡ㕢㕢摡挷㑦㘹㙢换慤㥡摤搸摥搱てち㕡㝤㈳攴敤㤵昵敤㡤㠷㥡㔵昵换捤戶㜶㈸㔵㤶㤵㔵㔵改攵㤰て户㍦㠶㔳搱㘹愵㔷戰㠰㔶㤹慥戱攸捦愲㡡㠵捥㈲挲㘲〰㡢㠱㉣〶戱搸㠰挵㘰ㄶ〶㡢つ㔹㙣挴㘲〸㡢㡤㔹っ㘵戱〹㡢㑤㔹っ㘳挱昸晡㘶㉣㐶愰ㄸ戸㌹㡡〵搳愶捥㙢㔸㠲戵㤹摦搱摡㘶㡥ㅢ戹㤷搵攷㠹戱搸昸搸昸㜸㌶㥥ㅥㅦㅤ㌷㜲摡戲愶㡥㘵㙤收挴ㄶ㜳㔹㐷㕢慥㘹摣挸摤㤷㌵㌴㌵收㜷㌳㔷㉤㘸㍤搸㙣㤹㘸㌶㐴ㄳつ戹㘴㙤㉣㤹㑡ㄵ戳搹摡㠱㕢挰昳摣㘹㔳㜷㙦㌳㡢敤晦㉤㥦㕢搲攷扣㘹㔳挷捦㌵㍢晥㕢㍥户㠲㑦戸慣㙢㙤捥㌵戶晣㤷㥣㔶㜲㥢愶敡捣㝣㈳㌷扥㘹戶㌵戶㉣ㅡ㡦㙥㤷㠰㐶㉤㌳㝥㑡㝢晢戲收愵摣㡦愶㤹㑤㑤㝢㥡㐵搹攸捤㜵敤ㅤ扢攷摡㥡摢〷㌶㤳㥦搹㘶戶攴捤昶つ㥡愷慦捣㥢㑤戶㘲㝢㔵昳㕥戹戶戹戹㘶戳㠲ぢ㠳㥢慤㙤㌸慢㘰戶㜴㌴㜶慣ㅡ搴扣戰摤摣㌳搷戲挸愴㑡㘵昳捣㘵㡤〵㔵㔱㠱戹慣摦㌶㐱㍤㤳つ㠵晥㌴㑦㕢㥣㙢敢㤰ㅡ㌷㘱㉣㐸搷戵扢挸㕡㤴昴㡢扢搴㐸㡦ㄵ户搹晣挶收摤捣戶ㄶ戳㠹㐱戸㈵挷㝡㤴〴㤰戵ㅤ㍡㐹㌹慢挳慤愴〶搸〷ㅦ搷㠵㔱戴㤱㈸㠶捤㙤㙤㙢挶づ㌹挷捣戵㑣㡣㡤㥢摦㔱愸㌳㤷㑦㡣㡥㡦敢搵㤰敡愳愸户㌵㡡㈱㠰㔱㘸㙤㙥㍣㌴㐷摡ㄳ㘲挹㜸㝡㠲㍥㥡㉡㌵㈸㔴挵㑢㌸搴摤〱㜸戸㤵搷攷捡敢ㅢ捡敢昳攵昵㠵昲㝡戳扣扥㔸㕥扦愸扣㝥㜱㜹㝤㘳㜹晤㤲昲晡㠳愱攳㑣㔵晤晢㤷摢搳㍥㙦つ扥散戱挳昶㥥㝢晥㈱摦㝥㔵晦散㈷㑢ㄵ㡦㙥㌹㌹㙣㠳㠵昰づ㙦ぢ愹㍥〶㠵戶ㅤち㕦㠷㤳昱〹晡㔸慡㡣㐳愱搴㌳攸㌰㍢晤敢愵愷㝥扥攸㠴㕦捦㌸㙤捥㤲㤶㠷扦㔹搸慡㜸ㅡ㤱㘸攳戱㄰ㅥ㙤〷扡㡡愲搰㘲㈸㝣搱㘲搹〹㝡㥣㉡〹ㄴ㑡㍤㘶㐷㍢㘹敢㝥㝢㉣昹敢㍥扢㥣晥晣㈶ㅦ慤㔸㍣㝥㐳挵昳㤵㐴㑢㘱㈱㍣㕡㥡慥㌲㈸戴㕡ㄴ扥㘸㠹挴〴㍤㑢㤵〹㈸㤴㝡搰㡥戶晦〶摢㌴ㅦ㜰㔶㜲敥㉤㍢つ㔸昶挵慢ㅤ愷㈹㥥ㄸ㈵摡㑥㔸〸㡦㌶㤱慥㜶㐶愱㑤㐲攱㡢ㄶ捦㑣搰㈷㔳㘵ちち愵敥戶愳搵㤴㕤昰摡愰㜷攷散㜶捡愸㙢慦慤ㅣ㍣㝣㘳挵㠳㔱愲㑤挳㐲㜸戴㍡扡㥡㡥㐲㥢㠱挲ㄷ㉤㥤㥡愰捦愴捡㉥㈸㤴扡挵㡥㌶㌹㜶捥㡡㈹敤㤳敢捥ㄸ昴㝤挳㍤晢て㑢㈹㥥敡㈵摡慥㔸〸㡦戶ㅢ㕤捤㐶愱捤㐱攱㡢㤶挰㕥㌲㤷㉡昳㔰㈸㜵愳ㅤ㉤㜵昰つ㐷㥣㜹昶愶昳㙥㍦㘴昴㔹㙦㉥㍥晥〶挵敦ㄴ㠹戶〷ㄶ挲愳敤㐹㔷昳㔱㘸ぢ㔰昸愲挵戱摤ㄶ㔲㘵㉦ㄴ㑡㕤㘵㐷晢㝥摢戳㉦摢㘶㐹㙡㤷搵扦㕤㜲摦㍤昷ㅦ㌰㑦つ㠰㔸愲敤㠳㠵昰㘸晢搲搵㝥㈸戴晤㔱昸愲㈵㜰挸ㅥ㐰㤵〳㔱㈸㜵愹ㅤ敤愳愷㜷㝣㜴昵っ㙤㤷㌵㤳㈳㑤〷㝤㌸㙢㉦挵㙦㐹㠹㔶㡦㠵昰㘸〷㐱慡攷㔰㘸つ㈸晣搱㙡㈷攸㜹慡ㄴ㔰㈸㜵扥ㅤ敤收愳㥥捥㥣㍣愳㘶敥愹愷ㅣ昳摤㡡㡥愳㡦㔰晣㍡㤶㘸㐵㉣㠴㐷㕢㐴㔷㡢㔱㘸㡤㈸㝣搱㔲戱〹晡ㄲ慡ㅣ㡣㐲愹㌳敤㘸㕦慣㙤㕡戶㘲攴挳搳慥㍥晥昰㌵愹㠱挳㈶㈹㝥敦㑢戴㘶㉣㠴㐷㙢愱慢㔶ㄴ摡㔲ㄴ扥㘸㜱慣摢㈱㔴㘹㐳愱搴愹㜶㌴昳慢挹戹ぢ㥥㡣捦扡㈸㜶捥攴搶㡢戳ㅦ㉢㕥㘰㐸戴づ㉣㠴㐷㕢㐶㔷换㔱㘸㉢㔰昸愲㈵愲ㄳ昴㤵㔴㔹㠵㐲愹攳敤㘸㤹ㄳづ晦晢㉥㍦づ慡㍢昹挳敢攷㍤扦摣㌸㕦昱㑡㐶愲ㅤ㠶㠵昰㘸扦愲慢挳㔱㘸㐷愰昰㐵㑢㠲攴㤱㔴㌹ち㠵㔲㐷摡搱㔶㡦慥㝣敦㠰昷捦慤扢晣㥡挳愲ぢ㑥扤㝢㘷挵㑢㈶㠹㜶㌴ㄶ挲愳ㅤ〳愹㝥㉣ち敤㌸ㄴ扥㘸〹㥣㈷㡦愷捡㙦㔰㈸戵搲㡥㜶挹搴晣昱搹㤷敢收慣㙤㤹㕡昶搶㤴挷晦愸㜸㙤㈶搱㑥挴㐲㜸戴㤳攸敡㘴ㄴ摡㈹㈸㝣搱㔲㌸摥㑥愵捡㙦㔱㈸㜵㠸ㅤ㙤敤扡㐷昷㠸摦㍢㘴敥昹晤ㅦ㝦㙥摤㘹㜳挶㉢㕥〴㑡戴搳戱㄰ㅥ敤っ扡㕡㡤㐲晢ㅤち㕦戴㌴戶摢㤹㔴㌹ぢ㠵㔲㑢散㘸慢摥ㄹ㜸摤㕤挳ㅥ摡敤㌷换㙥㕣㍢昴㤴搱〷㉡㕥㙤㑡戴㜳戰㄰ㅥ敤㕣扡㕡㠳㐲㍢て㠵㉦㕡ㄲ㘷攵昳愹㜲〱ち愵昲㜶戴㘳ㅡ㔷㙦搲昰晤㐹㜵户ㅤ昶敤攵愳㥢昶捦愸愱㄰㑢戴㡢戰㄰ㅥ㙤㉤㕤㕤㡣㐲扢〴㠵㍦ㅡ㐸㕥㑡㤵㜵㈸㤴㍡挰㡥昶挹づ晢捦慤昹昷扤㜵搷摦㜱攷慦づ㝤慣敥㈹挵敢㘷㠹㜶ㄹㄶ挲愳㕤㑥㔷㔷愰搰慥㐴攱㡢ㄶ㑦㑥搰慦愲捡搵㈸㤴㕡㘸㐷慢㕤㌶昶㠷㘳㔷㔷捥㌸㘱搱㔷户慣扢敢挷捦ㄴ㉦搴㈵摡戵㔸〸㡦㜶ㅤ㕤㕤㡦㐲扢〱㠵㉦㕡ㄲ摢敤㐶慡晣〱㠵㔲㜳敤㘸挵㐱慦㥣㜲挵㌵扢搷㥤㤷晣晡戶晣㔹挶㈱㙡ㄸ挴ㄲ敤㑦㔸〸㡦㜶ㄳ㕤慤㐷愱摤㡣挲ㄷ㉤㡥攳敤ㄶ慡摣㡡㐲愹㤹㜶戴㔹㘳㥥晣敢敡挸つ㜳捥㌸晥昲㙢慡㙦㝦㙡㡤ㅡづ戱㐴扢ㅤぢ攱搱敥愰慢㍢㔱㘸㜷愱昰㐵㑢㘱摤敥愶捡㍤㈸㤴㥡㙣㐷㕢㜲攰扡〹㐳㥥ㄸ㌷攳昶ㄷ捥㝣攲扥攳慥晥㐸㙤〶戱㐴扢ㄷぢ攱搱敥愳慢晢㔱㘸て愰昰㐵㑢攳摢昴㐱慡㍣㠴㐲愹慣ㅤ㙤昹ㄳ㡦㥦㌷㜳摦搳㘶ㅥ昷攳晡㜷戳ㄷ㔵慦㔳㈳㈰㤶㘸㝦挱㐲㜸戴扦搲搵㈳㈸戴㐷㔱昸愲愵㜰愵昰ㄸ㔵ㅥ㐷愱㔴摣㡥㌶散昶㘱慤㜵㜷戴㑥㍤攳捡㘹㡦扦㝢敦挵搳〷㍥〱昱ㅥ昶挵㜰㕤㕢㙥〵㝥㕥㜴晤㜲㠹㡦㡦昲㕦捦㍦搹昰㡢慤㤸㉡㘶㡡戱㔸㈱ㄵ捤㈵㜲㤵搵㜰摢摢摦〶㍣㔵て㉣敥摤㠸㙢敡ㄵ昲㘳㘱昳愹戹㜶戳敢户挳㔸㕢㌶戵㜵㔹㑢愱㝤㐴戰㜰㝥㐷慥挳摣捣㉢敢㜲攲㌳㥢㡦㥦㔲㘶扢挴摢搲㙢戶㔷慥㘹㤹㌹㘵㘵愳㈵摥挲㈳挶て愹搶㠶㜰改㡣㌶昳㤰㑥愹慦㐷㔳昰㑢㝦戹昸昶慤愵㈵戲晡㌵㜲摡攲搶㜶戳㐵扡㌷戶㜹昷挶晣挱㘶摢㝣㤳昷〹捣㠲慣敡㔰㡡散㕦㜳㘳攷戵㘰㐵昱晢慣㌰捡摤㕡㥣扥戲挳㙣㈹㤸〵昴㜷愹搹搶戱㙡㐱慥愱挹摣愴㐴挵㡡〹挱昰㤲收ㄹ慤昹㘵敤搳㕡㕢㍡摡㕡㥢㑡㈵㔳ち换㜳昸〵㔹㤸搳㕡㌰昱〳戰㠲㔳㤹㉡敢搷㑦愹戲敤㠲㝥㠵搱㙦晢㜸搹㄰慥㑤扣〵戶昹戰搲摤㙥晣㥥㔸㍢慣㐵㤳挹㝤戲㝣㜴て捥挴㉦摤㡣〹㔷㜴慤ㄳ㙦慡㔰㝢摢㜰㙤改㘳攷㤶晢晦慢㕣㕥㍥挴㕥晢改换昱㉢㝢ㄷ晣愰㙣㌲摢扡扤㈵愴搸㈳晤㐹ㄴ㤵㍢攰㘸づ愵㔷〱つ戵㔲慤慡㕣搱㔸攸㔸慣㉤㌶ㅢㄷ㉤收㈵ㄷ㙥ㅢ㔵㔵ㄱ慤㙦搲㥦㐶㤳晥っ㡢㘷㔱㐴㈲㘵摡㜳㔴搲㈲晡摦慤㝡攵㈸晣摦昷摦敦攵戰搲攵㝥〱㙥敥戴㔷㌶捦㘸㙤㙢敦搷㉦㘸㉤㜷挹戵㉦敥攰敥搹扤㤰晥㥥㘷昱〲㡡捡搱㈸㝡扣㍤㌰ㄸ㑡ㄵ扣ぢ㌲愸戹捥㉣收㜰敦㐹㡥㙥㤵慢㙣戶㙥㘷搴㤹敤㜹㥤昷㍤㘶攱㔸㔹愹㘱〹〷晦挰㘶敥晤收捡㡥扡㕣㐷慥㝦㌳敥愰㘰㉢改㔰ㅡ㉢㔶搶ㄲ㉤〷㐹㥢㘳ㅤ戱㙢昰㘰挸愲换换〰㘹戰㍣攱挰挱昱㔲搶捦㉥扢㕦〹昴㝤㑢慣㠴收摤搱㑢敦㠴昰㥥挴㑣戳㘵挱慡愵㘶㍢搵慢戴㙥㔱㝡て㉦㍡㥢㤷㙦㔸搸搱搸搴㍥ㅥ㍤㥤搹搶扡㙣改㝦搳て㝤改㉦愲㜰愶捡㕦㘰㉦敥晤㍡〱㔷㔹晦攵摣㌶昵昵㘵㔵昴挶ㄶ㝤㙢ㄶ摣㕢攱散㘷晣㈷㤳晥ち晥㡢㜴㈷慢慣㠱㐶㕦敥ㅡ㔵㐲㝦㘰㌳〸㉤㘸㌳攵㍥㔸㤵㔴㐰㝢㔰昳摥慤㙤〷㌷戴戶ㅥ捣晤㘹〳愹戵㉦㌶捤づ摥㕢ㅡ㘰摦㑢㤳㝢㘶㑡昵敢㔷㜲㕦挸㜵ㄳ㙡㉢昸搷㕥㐷㌱㘸㑡㔳搳㐸挷㘳扢昶〶㥡晡攱㉥㤷昶㈶ㄶ㤲㌸㤳㜷戴㜶㈰攸挸攵改㤱摢㡦㥣㙡戶㜷㡣㥣㠶㉦换㤱晣㡡㙡㙡㙣㌱㐷㙥摢搲㍡戲捤㙣㕦㡡扢挹收㤸昱㉢㥢摡㔷慡捤㐱㠶㜷㜷㐶㝦㤶㕡昲㝣攲换㈹㔷扦晦愸戹㕤晦挳晥愶㐶搸〲摦㑤愶㙤ㄱ慢ㅡㅦ晤ㅤㄴ㙡㌸搴㜸挶挱㜲改愴扦㡢扡晥ㅥ㡢昷㔱攰扣㈱㕢〲愷㡤て慣慡ㅡ㠳晦㜹敡搰㍦㘴昱ㄱち㌵ㄶ〵て㕣晤㘳ㄴ捥愴っ昸攷晥㈰摢㜴㍢㌴晢户改攷㘸㡤攸摤挸搴㌸㘸㜰扢敡攴愸㤳㥣㑥㙡㑡㠳攳㐰〰㤵戶挰㜷摦㙢〷㤸〹㠰ㅦ㘸摦て㙡挱〰㝥㘲っ㠲搱戹㌷扡〰㤴㕢㔵ㄵ㠵㑣〰昴㐳㠳捥晢晥㉡㡥㈶〱㔰㠹㥡㌳愹敦㝥㜲〱㠸愱搹て㐰愷㑦扤ㅢ㤹㑡挰㉥〸挰㈷㜰ㅥ〸攰㘳㕢攰扢ㄵ㤷㠶愷㙡昶㘲㈳㜶昹㐳愸〵〳搸ㄸ㘲㝤㈸㡢㑤㔰戸〰っ戳慡㉡〳㈷〲㘰㌸㤵㌶㐳愱戲㘸ㄲ〰㈳㔰㜳㈶昵㤶ㅢ㐰㉤㥡晤〰戶愲㑦扤ㅢ㤹㥡〰扢㈰〰㉦㠵〱㜸搱ㄶ昸敥づ㑥㠴愷㙡昶㘲㕢㜶昹昹㔰〰摢㐱慣㡦㘵㌱づ㠵ぢ挰㜸慢慡㜶㠶ㄳ〱戰〳㤵愲㈸搴㘴㌴〹㠰ㄸ㙡捥愴晥收〶㌰〹捤㝥〰㈹晡搴扢㤱愹㈹戰ぢ〲昰㐰ㄸ㠰晢㙤㠱敦㠶㘵ㅤ㍣㔵戳ㄷ㍢㈳愸扡㌷ㄴ挰㘴㠸昵㈹㉣愶愲㜰〱愸戳慡㙡㍡㥣〸㠰改㔴㥡㠱㐲昱ㄶ愶〰㤸㠹㥡㌳愹㕢摤〰㘶愰搹て㘰㌷晡搴扢㤱愹㕤㘰ㄷ〴攰晡㌰〰搷搹〲摦㍤搴摤攰愹㥡扤㔸挰㉥㕦ㄳち㘰㉦㠸昵扤㔹散㠳挲〵㘰㍦慢慡㘶挳㠹〰搸㥦㑡〷愰㔰㜳搱㈴〰づ㐴捤㤹搴愵㙥〰㜳搰散〷㤰愳㑦扤ㅢ㤹㥡〷扢㈰〰攷㠶〱㌸挷ㄶ昸㙥敢敥〹㑦搵散挵ㄲ㜶昹慣㔰〰㑤㄰敢捤㉣㕡㔰戸〰㉣戵慡㙡㍥㥣〸㠰㐳愸搴㠶㐲㉤㐴㤳〰㘸㐷捤㤹搴㈹㙥〰ぢ搰散〷戰㠲㍥昵㙥㘴㙡㉦搸〵〱㌸㍡っ挰慦㙤㠱敦㑥昳扥昰㔴捤㕥ㅣ挵㉥ㅦㄹち攰㘸㠸昵㘳㔸ㅣ㡢挲〵攰㜸慢慡昶㠳ㄳ〱昰ㅢ㉡㥤㠰㐲ㅤ㠰㈶〱㜰㈲㙡捥愴㤶扢〱散㡦㘶㍦㠰㔳改㔳敦㐶愶づ㠴㕤㄰㠰愶㌰〰〷摢〲摦捤敦㠳攰愹㥡扤㌸㥢㕤㙥っ〵㜰㉥挴晡ㅡㄶ攷愱㜰〱戸挰慡慡ㅣ㥣〸㠰ぢ愹㜴ㄱち㤵㐷㤳〰㔸㡢㥡㌳愹㠳摣〰ㅡ搰散〷戰づ晡ㄱ扤ㅢ㤹㉡挰㉥〸挰㕥㘱〰ㄶ摡〲摦晤㜸摥㘸慦㘶㉦慥㘵㤷攷㠷〲戸ㅥ㘲晤〶ㄶ㌷愲㜰〱昸愳㔵㔵㡢攱㐴〰晣㠹㑡㌷愱㔰㑢搰㈴〰搶愳收㑣㙡㔷㌷㠰㐶㌴晢〱摣㐶㥦㝡㌷㌲㜵㌰散㠲〰㑣づ〳㌰挹ㄶ昸㠶〸㕡攰愹㥡扤戸㡦㕤㥥ㄸち攰〱㠸昵〷㔹㍣㠴挲〵攰㉦㔶㔵戵挲㠹〰昸㉢㤵ㅥ㐱愱づ㐱㤳〰㜸ㄴ㌵㘷㔲㐹㌷㠰愵㘸昶〳㜸㠲㍥昵㙥㘴慡つ㜶㐱〰戶ぢ〳㌰挶ㄶ昸㐶㉤㤶挱㔳㌵㝢昱〲扢扣㑤㈸㠰㤷㈰搶晦挱攲㘵ㄴ㉥〰晦戴慡㙡㌹㥣〸㠰㔷愹昴ㅡち戵ㄲ㑤〲攰㜵搴㥣㐹㙤改〶戰〲捤㝥〰㙦搳愷摥㡤㑣慤㠲㕤㄰㠰㡤挳〰っ戱〵扥㠱㤴㕦挱㔳㌵㝢昱ㄱ扢扣㘱㈸㠰㑦㈰搶㍦㘵昱ㄹちㄷ㠰㉦慣慡㍡ㅣ㑥〴挰㤷㔴晡ち㠵㍡ㄲ㑤〲攰㙢搴㥣㐹㔵戹〱ㅣ㠱㘶㍦㠰敦改㔳敦㐶愶㡥㠲㕤㄰㠰㥦㝥っ戹ㄴ晥搱ㄶ昸挶㜶㡥㠱愷㙡昶愲愲ㅣ㕤晥ㅥ㙡挱㤷挲ㅡ挴㝡㝦ㄶ㔵㈸㕣〰㈲㔶㔵ㅤぢ㈷愳攸㘸〰㤵〶愲㔰挷愳㉡〰〶愱收㑣敡㌳挴攸晣㌱㜴ㅣ㥡晤〰㌶㠴㝥㐴敦㐶愶㌸㠶ㄴ〴攰摤㌰〰晦戲〵扥攱愶㤳攰㐹〰㙣挶㉥扦ㅤち㘰㜳㠸昵㉤㔸㙣挹摥㜵晤ㅡㅣ㘹㔵搵挹㜰㌴㡡慢㔳㑤愵㔱㈸搴愹愸ち㠰慤㔱㜳㈶昵戲ㅢ挰㈹㘸昶〳搸〶晡ㄱ扤ㅢ㤹晡㉤散㠲〰㍣ㅤ〶攰㈹㕢攰ㅢ〱㍢〳㥥〴㐰㤴㕤㝥㈲ㄴ㐰ㅣ㘲㍤挱㈲挹摥㜵〱㐸㕢㔵戵ㅡ㡥㐶㜱㜵㌲㔴慡㐵愱捥㐴㔵〰㘴㔱㜳㈶昵㤰ㅢ挰敦搰散〷㌰ㄱ晡ㄱ扤ㅢ㤹㍡ぢ㜶㐱〰敥っ〳㜰㠷㉤昰つ捡㥤ぢ㑦〲㘰〶扢㝣㕢㈸㠰㕤㈰搶㘷戱搸㤵扤敢〲㌰摢慡慡㌵㜰㌴㡡慢㌳㠷㑡㜳㔱愸昳㔱ㄵ〰昳㔰㜳㈶㜵愳ㅢ挰㜹㘸昶〳㤸て晤㠸摥㡤㑣㕤〰扢㈰〰㤷㠷〱戸捣ㄶ昸挶〹搷挲㤳〰㌸㠰㕤㕥ㄷち攰㤷㄰敢昵㉣づ㘲敦扡〰㌴㔸㔵㜵㌱ㅣ㡤挲㐷捦㔳愹㠰㐲㕤㡡慡〰㌰㔱㜳㈶㜵㥥ㅢ挰㈵㘸昶〳㘸㠴㝥㐴敦㐶愶搶挱㉥〸挰改㘱〰㑥戳〵扥愱换换攱㐹〰戴戱换愷㠶〲攸㠰㔸㕦挶㘲㌹㝢搷〵㘰愵㔵㔵ㅣ搷ㅣ挵搵㔹㐵愵㐳㔱愸慢㔰ㄵ〰㠷愱收㑣敡㔸㌷㠰㉢搱散〷㜰㈴昴㈳㝡㌷㌲㜵㌵散㠲〰ㅣㅡ〶㘰㤵㉤昰㡤愶㕥〷㑦〲攰〴㜶㜹㐵㈸㠰㤳㈰搶㑦㘶㜱ち㝢搷〵攰户㔶㔵㕤て㐷愳戸㍡愷㔱改㜴ㄴ敡㐶㔴〵挰ㄹ愸㌹㤳㙡㜱〳戸〱捤㝥〰㘷㐱㍦愲㜷㈳㔳㝦㠰㕤㄰㠰㐲ㄸ㠰扣㉤昰つ昰摥〴㑦〲攰㈲㜶㌹ㄷち攰㘲㠸昵㑢㔸㕣捡摥㜵〱昸扤㔵㔵敢攱㘸ㄴ㔷攷㌲㉡㕤㡥㐲摤㠲慡〰戸〲㌵㘷㔲晢戸〱摣㡣㘶㍦㠰㙢愰ㅦ搱扢㤱愹㕢㘱ㄷ〴㘰㙥ㄸ㠰㌹戶挰㌷收㝣〷㍣〹㠰㥢搸攵摤㐲〱摣っ戱㝥ぢ㡢㕢搹扢㉥〰户㕢㔵㜵㈷ㅣ㡤攲敡摣㐱愵㍢㔱愸扢㔱ㄵ〰㜷愱收㑣㙡慡ㅢ挰㕤㘸昶〳戸ㄷ晡ㄱ扤ㅢ㤹扡〷㜶㐱〰㙡挳〰㘴㙣㠱㙦ㄸ晣㍥㜸ㄲ〰㡦戰换愹㔰〰㡦㐱慣㍦捥攲㙦㈸㕣〰㥥戴慡敡㝥㌸ㅡ挵搵㜹㡡㑡㑦愳㔰て愲㉡〰㥥㐱捤㤹搴㌸㌷㠰〷搰散〷昰㍣昴㈳㝡㌷㌲昵㄰散㠲〰㡣ち〳㔰㙤ぢ㝣㈳昳㝦㠵㈷〱昰ㅡ扢扣㔵㈸㠰㌷㈰搶摦㘴昱ㄶ㝢搷戵〷扣㘳㔵搵㈳㜰㌴㡡慢昳㉦㉡扤㡢㐲㍤㠶慡〰㜸て㌵㘷㔲㥢戸〱㍣㡡㘶㍦㠰て愱ㅦ搱扢㤱愹挷㘱ㄷ〴㘰㘰ㄸ㠰〱戶挰㥢㉣㔰昹㈴㍣昵㘱㤰㜷〰㍢㕣摣慢搱㕣挱㔱愹つ㡡㐸㈳㥥戶慣扤愳㔵㠶搰〶ㄵ敢㕡攷戶㜶搴㌵戶㉦㙤捡慤ㅡ㔲戴ㄷ昶㕥㙣戶㘰㠰扢つ攳摣㥥戶搶愵㑢捤㠲㕥㥣摦扡慣㉤㙦捥慡晢㕦ㄸ〰挷晡㘱搳挹搸㜷戹挲昴㥦㡤改㤶挱ㄲ㝢〹愶戲捡愷攱搰㍢㌴㈷挹捣慥㘱㜴㔹㌴愰㌸戸㡢攸㠲挶㡥㈶㜳㐰㔱㠶戰㘵戹慡〸㡡挸ㅡ㈸昴㉦㉥㔸㡣㈱慢扡㐱挵㤹㙤㡤〵㡥ㄱ㜱㘳㙣㙣愹捥㌶ㄷ㈱㐳㘰昷搶昶㐶㘶㌲て㉡㉥㘸换戵戴㉦攵㘰㘷㝥搵㐶㈵㌵ㄹㄵ慤㉣㑥㙤㙣㘹㐷ㄸ搹㡡㕣ㅥ㕣㥣扦戸㜵〵ㅥ㘱㔸搶摣㌲㌳户戴晤㝦㘲慢㈸㙥ㄶ㤹㘴搳愸㜲㔵㕥慥慡捡慢晥搳敤愳㝤㠵㘳㙣㠸㤵ㅣ㍥ㄲ晢㘹㐷㕢㘳挳㌲〲㤳ㄸ㜱㤴ㄵ㉣㘴ㅢ㤶㔵㍥㠳㈵敦戰愶㙢ㄳ㝡㜲ㄲ搸搷㤲搴晣挰攱昱捥攷㐲戶㠰扡晥㌵扡㌳昰ㅢㄴ扢捥㕣㌸慢㉢㕢攷晦昴㤰㐵攵戳昰摣敢攴㠸愱㔰摥挰摡㠵㤸㌰挱㍤ち㐷㈶昶〴搶扣扢㘵愴㈸㍡摣㐳㌷攸㕡㥣㠱昱昵㠱挵搹戹〶戳〹㘹〱捤戹㡥つ慣ち昳㌳㤰㠴摦㙥换愶戵㌶㌷攷戸换昱㔱㠲昹昹㕣㤳㔹㔵㥣戲慣愳㜵㑥㘳㡢㕥㐴㈱晢愵摤㤴㕢㠹愶摣㑡㙢〰扦戸㈷搳㠵㘴㤹扥㕡ㄷ攵摡ㅡ㍢ㄶ㌷㌷收慢㔸攱㜸改晦挴扥㡡昳㐷〵㘰㍡㤳㜳㉥昱㘶〴㔸攳昲搸摣攳㤱㐴㐳㜴摣晣搸愳换㤵㠶㝦敡㍦捣㈶挱㤹㐷扥㔰昴敦攰慤ㄲㅦ㌹ㄵ㐹㕦㍥㤱愱㔸㉣㝥㜲㈴㜶㔱㌹㌹愹扦㔳〱ㅦ晤㝢愸㜲㠱㥦㡡攷㔱㜴㥢㙡搰ㅦち㤱搹慤戹挲㡣㕣ㅥ㡦〵昵户ㅦち慡挲愶攵愹愶捤㘰昲挷㌴攴ㄳ㘱㜴㝢㜹㘳挱㙣慢㘲挳㝣㍣昴㔴挱戴ㄱ捤摡㠶ㄸ〶敦㔷㔶㔹㌹愰㉡㈸搶㉣挷搷㘸㝢㐸摤晤㔰搵㉣㥦晦て昶愸㥤挴扥㐷㈲昲ㄵ昵〳㔶㐷晦㤱敢昴〲ㅡ戹㍥ㅥ㠵㥦愸昰㌳㡡捡ㄷ㈱昴㙥㥢搲㍣っ㘴㙢攸㔰慡㤰挷㘹㤸㈱㔲㠵㙣ち㐹㉤愹㤴ㄵㄹ攰㑡〹搱慣㙣㤰㉡攷ㄹㅤ㙤㍥昶㜲戳㄰戱捥慦㑣㍤挱㌷㐳㔹㜹㜹〵㌶戵收㑤愷昳㠵㠵戳收昹愶攴㡡愸㉤搱〵㡤㘹㠴㈳㜸戰挰㝦㝤搰㌳㉢捦㐱ぢ㘳摢㍦攳㍦㤹㈲ㄱ扤ㅣ㌶㘵ㄱ昵ち㑡〷㐴㠴㉤ㄶ㈹㙣〲摣〷㐳愱摥㐱㈳㉦〷㕣㕦㕥敡㕤㔴昹〵㠶扢㝢㘰㈵㤳攷攴愸摥㐳㉢㑦㤰扡㐶㈷敦㘳㠹攷㥤捥晤戰ち慤㍤敦㠷ㅦ搰〲ㅦ㥤て扣㜱㐱㍥ㅦ㘲挱改㌲ㅢ散㉥㐷愰愳て愰攲㐷挱ち〳愹㌰㠸ちㅦ㐳㠱ㅢ㔸摢〰戵㔰㜰㝣㜶㈶〰㥣〱ㅢ㠰晢摣ㄵ挴〵㙥㐳〶搹㠸㐱㝥㠰㠲ㄷ摣㑦㘸敢〱ㅣ户㤱㠰摢㤸㑥戸挶㈵攰㌶㐱㙢捦攰捡㘱㐶㌴晡愶攲挴慡㈸愶㈶〴㠰ㅢ〶ㅤ㝤㌸ㄵ㤹戶㄰愰戰ㄹㄵ㐶㔰㠱㤹っ〲㙥㜳搴㐲挱昱㌱愰〰㜰㕢挲〶攰㤸摤攰〴㜱㠱摢㡡㐱㐶㌲〸㌳ㄱ扣攰㤸㝥搰〳㌸㈶㈷〸戸㔱㜴挲㉣㠵ㄲ㜰愳搱摡㌳㌸㘶㌳㘰挶〳㕥㜴㠲〵昹㌰愵挱改㌲ㅢ散㍤敥ㄷ搰搱户愱㈲搳ㅤ〲ㄴ戶愵挲ㄸ㉡㌰〳㐲挰㙤㠷㕡㈸㌸㍥搱ㄴ〰㙥ㅣ㙣〰㙥㉢㔷㄰ㄷ戸敤ㄹ㘴㍣㠳㌰㠳挱ぢ㡥㘹ぢ㍤㠰㘳㔲㠳㠰㡢搲〹戳ㅢ㑡挰挵搱摡㌳㌸㘶㐱㘰挶㙤㔱㍡㜱挰㌱ㄵ㈲㠰㑢ㄲ㍡㝡㡡㡡㑣㤳〸㔰㐸㔳㈱㐳〵㘶㑥〸戸㕡搴㐲挱昱攱慣〰㜰ㄳ㘰〳㜰捣愶㜰㠲戸挰敤挸㈰㍢㌱〸㌳ㅦ扣攰㈶愳㑤挰㘹ㄳ愱搲摢㡢㐲㌵〵㘶〲㜳㘷㍡㥥㡡㕡〹捣挹㘸敤ㄹ㈶㌳㉡㌰㈳摤㠲㑥ㅣ㤸㑣慢㜰㔶㠳㡤昶㕥㌸ㄵ㍡晡㌴㉡㌲攵㈲㐰愱㡥ち搳愹挰㉣っ㠱㌹〳戵㔰㤸㝣昶㉣〰收㉥戰〱㑣㘶㘶㌸㐱㕣㌰㘷㌱挸慥っ挲㉣ち㉦㑣愶㑥昴戰ㄷ㌲戱㐲挰捤愶ㄳ㘶㔸㤴㠰㥢㡢搶㥥挱㌱ㄳ〳㌳ㅥ㘴愳ㄳ〷ㅣ搳㌱㥣㉥戳搱〶户㍢㜴昴㍤愸挸㔴㡤〰㠵㍤愹㌰㥦ち捣摥㄰㜰ぢ㔰ぢ〵挷挷攸〲挰敤〵ㅢ㠰换戹㠲戸挰敤捤㈰晢㌰〸戳㉦扣攰㤸㜲搱〳㌸㈶㘴〸戸晤攸㠴㤹ㄹ㈵攰づ㐰㙢捦攰㤸挱㠱ㄹ㑦挹搱㠹〳㡥㘹ㅣ〱㕣㝥〹ㅤ扤㥥㡡㑣昱〸㔰㌸㠸ち㌹㉡㌰敢㐳挰㌵愰ㄶち㡥㑦〴〶㠰㉢挰〶攰㤸〹攲〴㜱㠱㌳ㄹ愴挸㈰㐷㐱挱ぢ敥㘸戴昵〰㡥㠹ㅣ〲㙥㌱㥤㌰愳愳〴摣ㄲ戴昶っ㡥㤹ㅦ㤸昱〸ㅥ㥤㌸攰㤸晥攱㜴㤹㡤昶ㅥ搷〴ㅤ扤㤹㡡㑣つ〹㔰㘸愱㐲㉢ㄵ㤸㉤㈲攰㤶愲ㄶち㡥て㌷〶㠰㙢㠳つ挰㌱㠳挴〹攲〲搷捥㈰㝣昱㠰㘲戶㠷ㄷㅣ㔳㍣㝡〰挷〴㄰〱户㥣㑥㤸〹㔲〲㙥㈵㕡㝢〶挷㡣ㄱ捣ㄸㅦ愰ㄳ〷ㅣ搳㐶㥣㉥戳搱〶㜷㈸㜴昴挳愸挸㤴㤲〰㠵㕦㔱攱㜰㉡慣㠵㠲㠰㍢〲戵㜰㜰㜸㤶㌱〰摣㔱戰〱㌸㘶㥥㌸㐱㕣攰㝥捤㈰㐷㌳〸戳㐴扣攰㤸ㅡ㘲㠱攳ㄷ㠶㑣㜱㤴慥㍢〶㡡㠹㈳〲敥㔸㍡㘱〶㐹〹戸攳搱摡㌳㌸㘶㥡㘰挶挳㠳㜴㠲〵昹㌰摤挴改㌲ㅢ㙣㜰㈷㐰㐷㍦㤱㡡㑣㐵〹㔰㌸㠹ち㈷㔳㠱搹㈹〲敥ㄴ搴㐲挱昱㤱搳〰㜰扦㠵つ挰㌱㘳挵〹攲〲㜷ㅡ㠳㥣捥㈰捣㉥昱㠲㘳㑡㐹て㝢ㅣㄳ㑥〴摣㙡㍡㘱收㐹〹戸㌳搱摡㌳㌸㘶愸㘰挶㤳㠹㜴攲㠰㘳㥡㡡搳㘵㌶摡攰捥㠶㡥㝥づㄵ㤹挲ㄲ愰㜰㉥ㄵ搶㔰㠱㔹㉤〲敥㍣搴㐲挱昱改搹〰㜰ㄷ挰〶攰㤸改攲〴㜱㠱扢㤰㐱㉥㘲㄰㘶愵㜸挱㌱ㄵ愵〷㜰㑣㔴ㄱ㜰ㄷ搳〹㌳㔶㑡挰㕤㡡搶㥥挱㌱戳〵㌳ㅥ㝢愴ㄳ〷摣慢㔸㜲扡捣㐶ㅢ摣敦愱愳㕦㐶挵搷㠲ㄵ㉥愷挲ㄵ㔴㜸ㅤち〲敥㑡搴㐲挱昱㐱攰〰㜰㔷挳〶攰㤸㈱攳昴挲〵敥ㅡ〶戹㤶㐱㤸捤攲〵挷ㄴ㤶ㅥ挰㌱挱㐵挰㕤㑦㈷捣㜴㈹〱㜷㈳㕡㝢〶挷㡣ㄸ捣㜸愶㤲㑥ㅣ㜰㑣㡢㜱扡捣㐶ㅢ摣ㅦ愱愳晦㠹㡡㑣㤹〹㔰戸㠹ち敢愹挰㉣ㅡ〱㜷㌳㙡愱攰昸㑣㜳〰戸㕢㘱〳㜰捣慣㜱㠲戸挰摤挶㈰户㌳㐸〵㝥摡㝢挱㌱昵愵〷㜰㑣㡣ㄱ㜰㜷搲〹㌳㘴㑡挰摤㡤搶㥥挱㌱㤳㠶㘸昴㝢攸挴〱挷㜴ㅡ愷换㙣戴挱晤ㄹ㍡晡扤㔴㘴慡㑤㠰挲㝤㔴戸㥦ち捣扥ㄱ㜰て愰ㄶち㡥㡦㘷〷㠰㝢〸㌶〰挷㡣ㅣ㈷㠸ぢ摣挳っ昲ㄷ〶㘱昶㡣ㄷㅣ㔳㘶㉣㜰愱㕦づ㑣愸ㄱ㜰㡦搰〹㌳㙢㑡挰㍤㠶搶㥥挱㌱〳㐷挰㍤㑥㈷づ戸㙡戴㍡㕤㜶㠱晢ㅢ㜴昴㈷愸挸ㄴ㥤〰㠵㈷愹昰ㄴㄵ㤸戵㈳攰㥥㐶㉤ㄴㅣ㥦㌴て〰昷㉣㙣〰㡥㤹㍣㑥㄰ㄷ戸攷ㄸ攴敦っ挲慣ㅢ㉦㌸愶摡昴〰㡥㠹㌸〲敥〵㍡㘱㐶㑥〹戸㤷搰摡㌳戸㌴捣〴摣㍦攸挴〱挷昴ㅤ愷换㉥㜰㉦㐳㐷㝦㠵㡡戵挱ち晦愴挲慢㔴㘰戶㡦㠰㝢つ戵㔰㜰㝣㘸㍥〰摣ㅢ戰〱㌸㘶〰㌹扤㜰㠱㝢㤳㐱摥㘲㄰㘶敢㜸挱㌱㐵愷〷㜰㑣攰ㄱ㜰敦搰〹㌳㜹㑡挰扤㡢搶㥥挱㌱攳㐷挰扤㐷㈷づ㌸愶晤㌸㕤㜶㠱㝢ㅦ㍡晡扦愹挸㤴愰〰㠵て愸昰㈱ㄵ㤸㈵㈴攰㍥㐲㉤ㄴㅣ㥦晦て〰昷〹㙣〰㡥㤹㐳㑥㄰ㄷ戸㑦ㄹ攴㌳〶㘱㤶㡦ㄷㅣ㔳㝢㝡〰挷挴ㅦ〱昷〵㥤ㅣ㠴㕡〹戸慦搰摡㌳㌸㘶ち〹戸慦改挴〱挷㜴㈱愷换㉥㜰摦㐰㐷晦㤶㡡㠵㘰㠵敦愸昰㍤ㄵ㑣㈸〸戸ㅦ㔰ぢ〷ㄷ㝣愸晥〴ㅢ㠰㘳挶㤱搳ぢㄷ戸㥦ㄹ愴っ挳ㄸ㡡搹㐱㕥㜰㑣〹戲挰㠵摥ㄵ㘶挲㤰㠰挳㥤敥㌲戵ㅣ戵ㄲ㜰㜸挲戸ㄷ攰㔶挲㑣挰㔵搲㠹〳㡥㘹㐶㑥㤷㕤攰㌴攸攸晤愹挸ㄴ愴〰㠵㉡㉡昰㕤㙡㡡㔹㐹〲㉥㠲㕡㈸㌸扥㤵㈱㘰㡦ㅢ〸ㅢ㠰㘳愶㤲ㄳ挴〵㙥㄰㠳㙣挰㈰捣㉡昲㠲㘳㉡㔱て攰㤸㘸㈴攰っ㍡㘱挶㔱〹戸㡤搰摡昳ㅥ挷捣㈴〱㌷㠴㑥ㅣ㜰㑣㑦㜲扡散〲户㌱㜴昴愱㔴㘴敡㔲㠰挲㈶㔴搸㤴ち捣㘶ㄲ㜰挳㔰ぢ〵挷ㄷ㑣〴㠰摢っ㌶〰挷っ㈷㈷㠸ぢ摣〸〶搹㥣㐱㤸㡤攴〵㜷㌱摡㝡〰㜷〹㔴〴摣㤶㜴挲㑣愵ㄲ㜰㈳搱摡㌳㌸㘶㌴〹戸㙡㍡㜱挰㕤㠶㔶愷换㉥㜰愳愰愳㙦㑤㐵愶㍣〵㈸㡣愶㐲つㄵ㤸〵㈵攰㝥㠱㕡㈸㌸扥㉢㈳〰摣戶戰〱㌸㘶㐶㌹㐱㕣攰挶㌰挸㜶っ挲㉣㈶㉦戸㥢搱搶挳㌹㡥㠹㑤〲㙥ㅣ㥤摣㡡㕡〹戸昱㘸敤ㄹㅣ㌳愱〴摣づ㜴攲㠰㘳㍡㤴搳㘵ㄷ戸㈸㜴昴ㄸㄵ㤹㉡ㄵ愰㄰愷㐲㠲ち捣㥥ㄲ㜰㐹搴㐲挱昱戵ㅦ〱攰搲戰〱戸㝢㕤㐱㕣攰㌲っ㔲换㈰捣㝥昲㠲㘳捡㔳て攰㤸㄰㈵攰㈶搰〹㌳愳㑡挰敤㠴搶㥥挱㌱㠳㑡挰㑤愴ㄳ〷ㅣ搳愸〲戸散っㅤ㝤ㄲㄵ㤹㘲ㄵ愰㌰㤹ち㔳愸挰慣㉢〱㌷ㄵ戵㔰㜰㝣㠳㐹〰戸㍡搸〰ㅣ㌳戱㥣㈰㉥㜰搳ㄹ㘴〶㠳扣〶〵㉦㌸愶㑡昵〰㡥㠹㔴〲㙥ㄷ㍡㘱㐶㔵〹戸㕤搱摡㌳㌸㘶㕥〹戸摤攸挴〱挷昴㉢愷换㙣戴㝦㌹捣㠶㡥㍥㠷㡡㑣捤ち㔰㤸㑢㠵㜹㔴㘰戶㤶㠰摢ㅤ戵㔰㜰㝣ㄹ㑢〰戸㍤㘱〳㜰捣攰㜲㠲戸挰捤㘷㤰〵っ挲㝣て改晣㐲搶散捥㔷㜲捣摥㍢ㄴ敤㑢ㄳ㤰〸㐵㈶っ捣敦㔸搵㠴㈴つ㉥㜲㘸摡㕡攲㈰㝢㐴摡㌰㘰摥摡㠶㠱扥ち敦㝢㈵㍡㙤㥦㐰攰〱ㅢ㝢摥搹㈱㘶㤴㌰ㅦ愱昲敡敦晤敦愵攸戴㘷挷扢ㅥ攰愷つ㈷㙤㙦㜴㜱攳㌹㡤昹戶搶昶搶㘲挷挸昹㐸㐰ㅡ挹㜷愰ㄴ换捡愲㔳㉡慦㠴挷挰㤸㕣戱㡡ㄶ扥㡦㜲㌹摦〹㄰㌹戸愵㜵㐵㡢昴愶戲㥤慦㠲ㄱ㕥晤晢㌳っ㤹捡戴㌵攰ㄹ捣㕤愰戱扥㉦捡㐱晤っづ晥㔳㔹摢て昵㥡㘹㔳愷敤㔹摦㔰㡣攷ㄳ戱㠶㜴㌶㔶㥢㑤ㄶ㘲昱㠶㠶㠶㤴㤹㉡㘴ぢ愹㔸㌴㤵捥㘷つ挹ㄵ愰㡦晤㘱㘳㌰㍢㐰挲ㅤ挰ㅡ搳〴愴㐶㔹㘵㌹㉥㡤㝡㍢㜰て晤㌲搵愰昲慡愰捣㡡晥晤㔵㡤攷㔵㈵扥〱㝦愶摤挸扢ㅥ㌴㡤攳晤㤵㤷〲㔶敦㡣搸挱慥㙤㐱㘳㕥攰改昵攸㠲㝥㄰㡡㠸搱てつ㙣搳㜲愸㙥㌰㙤㙡扤㉢㙦㐹㙢㐰摢㠶㘸㉢㝤㑦愸㤶㐷昳㐰㌴㑢㥥〳㕥㐰摡㙥㔴搸㕥昴㙡扡㌷㈱搷㐷㘱㐹㘹㘸ㄷ㐸㡢搰挴〵昹㔴愱㤵㝢戵㍡ㄷ㉢挲㝤〹〲㍣㕡ぢㄵ敥ぢ敡㙣戴㜰㝦㈸摤㥥㍡㡣愸愱ㅦ㡣ㄲ摢㌳㘲扢搶㥡㔰户戶㘷戱ㄸ㑤㘶戳昹㔴㈲㤱慤㑤㘶搲㤹㠶㑣愶挱㉣㘶㔲㤹㐴戴搸㤰㌳㑤㘳㠰搳㥤㘶搸ㄸ〳㥤㥡㙣捦㐱㑥㡤㌲㘵愰挶㙤慡㑥㐷㐷挸ㅢ换㘵晡㈱㄰改㙤㈸㈲挶㠶㘸㤰㌶㜲搳〹㑡㈷ㄶ㘳㈳愷㝤㕢ㅡ慣㘰晢ㄸ㉣愹㡤搱㉥㈴㔶愱愹㤳挴㈶㘸ㄵㄲ挷㈳㠴㥦挴戱㘸昵㤳搸ㄴ㐶㜰㠲ㅢ摥㈸㐱㘲㤸敤㕡㍢〲㜵㡢〴㜶攵摡㕣㙤㌶㤳慤〵㠹㔸扡㈱㥢㑢㈴㤳㤹㝣扡㔰㡣㐷搳つ㤹慣㌱摣改捥㤱戰㌱㌶㜳㙡㐲㘲㠴㔳愳㑣㙤㠹㥡㤰㌸挲㑤攲ㄸ㠸昴㘳㔱㐴㡣慤愰㠰戹㑣昷㤰ㄸ改戴敦㐰攱㠹㌴㠸㤲挴㈸戴ぢ㠹㤳改㥥㉤晣㡣㐶慢㤰攸〸㈴搱ㄶ㐸㠲愳昴㜰㠲ㅣ㝢㤴㈰昱ぢ摢戵㜶㍡敡ㄶ㠹㐴㉡㘶收ㄲ搹㙣㌶㥡㐹㈴搳㘶愶戶㌶㤱㉡挶㜲搱㠶㐴㐳㉡㤵捡㈵っㄹ挰愷㡦㌳㘰㘳㙣敢㜴㑥㐸㡣㜱㙡㤴愹㜱愸〹㠹㈶㌷㠹戳㈰搲捦㐶ㄱ㌱戶㠷〲㘶ㅦ㠹昱㑥㝢㥡挲昳㘹㤰挱㤲㡡愲㕤㐸㕣㐸昷㙣攱㈷㡥㔶㈱搱㄰㐸攲愰㐰ㄲㅣ㜶㠷ㄳ㘴攴愳〴㠹愴敤㕡扢ㄴ㜵㡢㐴戶㤸㌴㙢ぢ昱㜸㉡㔷㠸㈷攳〹戳㌶㤶㐸㈵昰ㄶ慦㔸㙤㌱㥢㡦㐷㔳㠶㡣挸搳挷㍡搸ㄸ㘹愷㜳㐲㈲攳搴㈸㔳ㄳ㔰ㄳㄲ晢戹㐹㕣〱㤱㝥㈵㡡㠸戱㈳ㄴ㌰晢㐸散攴戴㑦愴昰㍡ㅡ散㡣㈵戵㌳摡㠵挴つ㜴捦ㄶ㝥㈶愳㔵㐸散敥㈲愱晤〱㉡愱㕦㈴㙡㙥㈰ㅥづ愴挳っ㌷㔸㔱〲捦㔴㍢㥥㜶ㄳ敡昶㡥㤲捦ㄵ戳戱㔴㈱㤵㡦㐶㤳㜸扦㔹㌶㥡㡥㐶㌳改㙣挲㑣愷㔳昱㘴捥㤸收昴㜱㍤㙣㡣㍡愷㜶㌳㙢㌲扣㑥晦㤴愹㕤㈰ㄳ㍣扢戸昱摣〶㤱㝥㍢㡡㠸㌱ぢち㤸换戴㍢㔰昵㥥㜴敦㐴㕢挰㐹昷㉥㌴㤷㥥㜴㜷戵扤攸㜵㡣㝣て攴昲㐶㔹㌵ㅢ敤〲昳㕥㌴㜵挲㥣㡢㔶㠱戹戳ぢ㘶搷㐹㜷愷㐰㙥ㅣ㐷㠷ㄳ㍣昲㡢ㄲ摣㜶户㕤㙢て愱㙥㜱换㥢搹摡愲㔹ㅢ㑤㘳㑥收㤲昸㍡㐵慤㌶ㅤ㑦愴攲㘶捥㡣愵㡤㍤㥣敥㍣っㅢ㘳㑦愷㈶扢㤵㡣慥搳㍦㘵㙡㉦挸㠴㕢摡捤敤㔱㠸昴挷㔰㐴㡣扤愱㠰搹户㕢敤攳戴敦㐶攱㔳㌴㤸㡤㈵戵ㅦ摡㠵挴㌳㜴捦ㄶ㝥づ㐰慢㤰ㄸㄷ㐸㘲扢㐰ㄲ〷挲〸㑥昰㕡㉡㤴㈰昱㑢摢戵昶〲敡ㄶ㠹〲づ愵㔴㍣㠵昵㑥愵㤲搹㐴愱㈱摢㤰㐸㈵㌳㠹ㅣ㉥㈵昲㘶㉥㙢搴㍢摤㜹ㄱ㌶挶㐱㑥㑤㐸挸㜰㌹晤㔳愶ち㤰〹㠹搱㙥ㄲ慦㐰愴晦ㄳ㐵挴攰攸㌷㘶ㅦ㠹愲搳扥㈷㠵㙦搲㘰㍥㤶搴㘲戴ぢ㠹户改㥥㉤晣㉣㐱慢㤰搸㉣㤰挴戰㐰ㄲ〷挳〸㑥昰㐲㈰㤴㈰搱㘴扢搶摥㐷摤㈲ㄱ㡦㘷㔳戸㠶捡㐷㡢昹㘴搲捣㤸搹㝣㌴㥦捦㈵ㄳ㠵㘴慥㤰㡥㘶㘳㐶戳搳㥤㝦挳挶㘸㜱㙡㐲㐲挶扦改㥦㌲搵〶㤹㤰搸挸㑤攲㘳㠸昴㑦㔰㐴っづ㘷㘳昶㤱攸㜰摡昷愵昰㑢ㅡ昰昵っ㙡㌹摡㠵挴搷㜴捦ㄶ㝥㔶愲㔵㐸㔴〵㤲搰〲㐹慣㠲ㄱ㥣攰挶ㅢ㑡㤰㌸搴㜶慤晤㠰扡㐵愲㔸㡢㙢换㔴㙤戱搰㄰㡢攲敢㈷㕤㥢换攷ぢ㜱㌳ち㈲㠵㕡㌳㤷㌶づ㜳扡昳㈳㙣㡣㕦㌹㌵㈱㜱戸㔳愳㑣ㅤ㠵㥡㤰㈸㜳㤳㔰㤵㠸㕦㡥㈲㘲㜰㝣ㅡ戳㡦挴搱㑥晢㐱ㄴ昶愷㐱づ㑢敡㔸戴ぢ〹晥ㄵ㠱㑥ㄲ挷愳㔵㐸㝣昵㥤敢㤲㠴㈷㕤戹㌸晢〲慤晥㑢ㄲ㡥㐵㔳㐳ㅦ〴㔷㈰㜱㠲敤㕡摢〰㜵㡢㐴㠳㘹㐶㜳搱㘲㌴㥢挹ㄵ㤲改㕣扥搶慣㑤挴捣㘸㉡搹㘰挶捤㜴戲㘰㥣攸㜴㘷㌰㙣㡣㤳㥣㥡㥣㕦㑦㜶㙡㤴愹摦愲㈶㈴㍥㐲㘷㍡㉦捥㠶㐰愴㙦㡣㈲㘲㜰挰ㄹ㌳㥥扣㐲愷昴㍢㔹昰昴㘹㥣敥戴昳㝤て晡㜰ㅡ㉣挶㤲㕡㡤㜶㈱㌱㠲敥搹挲捦㤹㘸ㄵㄲ㙦戹㐹㜴㕥愶扥ㄱ㐸㠲㠳换㐲㘲㉢戸〲㠹戳㙤搷摡㐸搴㉤ㄲ㐹㕣㥥㘶㡡挹㕣㍣㥢挵㉢攵㤳つ戵戵㜹㕣㤴㤹搹㙣㉥㥦捤ㄴぢ㌱攳ㅣ愷㍢搵戰㌱捥㜵㙡戲㑦慣㜱㙡㤴愹ぢ㔰ㄳㄲ㉦扢㐹搴㐰愴晦〲㐵挴戸㄰ち㤸㝤晢挴㐵㑥㍢㥦㙤搰挷搲愰㤵敢㝣㌱摡㠵挴昶㜴捦ㄶ㝥㉥㐵慢㤰㜸㍡㤰挴㤳㠱㈴搶挱㐸㐸挴攰ち㈴㝥㙦扢搶攲愸㕢㈴㘲㌱㕣愲攲晢㈳㤹㙣㠸㈵搳搹㜸㙤㌱㥤捣收愲搱㘲㉣㔱㈸㘴戲㔹㐳〶㤲搹挳〴㙣㡣换㥤捥〹〹ㄹ㐳㜶㘴敡㙡挸㠴挴㈳㙥ㄲㄹ㤸改戵㈸㈲挶㌵㔰挰散㈳㜱慤搳扥㡣挲㠹㌴㔸㡥㈵㜵㍤摡㠵挴㈴㌴㜵㤲戸ㄱ慤㐲攲捦㠱㈴敥づ㈴昱〷ㄸ〹㠹㘹㜰〵ㄲ㝦戴㕤㙢㜵愸㕢㈴ち㤹㝣戴㌶ㄷ捤㘵㙢攳挵㘴ㅥ搷㘸昹㠶㜴㌴㤷挲ㅦ挷㐸攱㑢戴㘸ㅡ㌲㌲捣ㅥ㑥㠷㡤㜱㤳搳㌹㈱㈱㠳挲㡥㑣摤ち㤹㤰戸搵㑤㘲ㄶ捣昴㕤㔱㐴㡣摢愰㠰搹㐷攲㜶愷㥤慦㠲搰攷搱攰㜰㉣愹㍢搱㉥㈴昶㐰㔳㈷㠹扢搱㉡㈴慥て㈴㜱㙤㈰㠹㝢㘰㈴㈴ㄶ挲ㄵ㐸晣搹㜶慤敤㠵扡㐵〲㈷挸㈸扥㐵㌳挵っ㡥づ㌳㤶愹挵挹㌲㤳捥㐷攳㠹㔸㌲㤷㡡㌷ㄸ㌲搴换ㅥ敥つㅢ攳㍥愷㜳㐲攲㝥愷㐶㤹㝡〸㌵㈱㜱戹㥢挴晥㄰改〷愰㠸ㄸㅣ戴挵散㈳昱ㄷ愷晤ㄸㄱ搲攰㔸㤲㜸〴敤㐲㈲㑦昷㙣攱攷㌱戴ち㠹ぢ摣㈴㍡捦㤸攷〵㤲㜸ㅣ㐶㐲㘲ㄱ㕣㠱挴摦㙣搷摡㘲搴㉤ㄲ昱摡㔴㌴㤱㡣㘵愲つ戱摡㘴㍡㥦慢㑤㥢戱㐴㈲㔵㥢挲づ㤲㠹愷㑣㐳挶㙥搹挳㐶搸ㄸ㑦㍡㥤㤳㌳收㔳㑥㡤㌲昵㉣㙡㐲攲㑣㌷㠹㘶㠸㜴晥愱㤹㠸挱㔱㔸捣扥㌳收摦㥤昶㤳㈸㙣愷挱挹㕣攷ㄷ搰㉥㈴㤶搱㍤㕢昸㜹〹慤㐲攲愴㐰ㄲ㈷〴㤲昸〷㡣㠴挴㉡戸〲㠹㤷㙤搷摡愱愸㕢㈴搲㤹㘴㌴㥤㡢攳晢㌳㥤㑡㐶㘳つ戵昹㐲ㄲ扦攷㜰昶捣攰㙤挴㤹㡣㈱㠳戱散攱㘱戰㌱晥改㜴㑥㐸扣敡搴㈸㔳㙦愰㈶㈴㡥㜶㤳㌸ㄲ㈲晤㈸ㄴㄱ攳㑤㈸㘰昶㤱㜸换㘹攷㕢㈲昴攳㘸戰㥡敢晣づ摡㠵挴㙦攸㥥㉤晣扣㡢㔶㈱戱㌲㤰挴昲㐰ㄲ敦挱㐸㐸㥣っ㔷㈰昱扥敤㕡㍢〵㜵㡢㐴㉣㕦ㅢ捦㈴㙢愳昸㉥㉤攲㥢〳摦愳戸挰㑡愵ぢ㤹㜴㈲㔹㌰ㄳ㈹攳摦㑥㜷㑥㠵㡤昱㠱㔳ㄳㄲㅦ㍡㌵捡搴㈷愸〹㠹愵㙥ㄲ㘷㐰愴慦㐶ㄱ㌱㍥㠵〲㘶ㅦ㠹捦㥣㜶扥㉥㐲㍦㠷〶㙢戸捥㕦愰㕤㐸慣愱㝢戶昰昳ㄵ㕡㠵㐴㌱㤰㐴㈱㤰挴搷㌰ㄲㄲㄷ挲ㄵ㐸㝣㘳扢搶㉥㐲摤㍥㍡戰攵㘳搱㕡㌳㔳㡣挷㤳〹㌳㤶㈵㤳㕣慡㤰㉦攴ㄳ戵戸〴㌷扥㜵扡戳ㄶ㌶挶㜷㑥㑤㐸㝣敦搴㈸㔳㍦愱㈶㈴㝥改㈶戱づ㈲晤昷㈸㈲挶捦㔰挰散㈳挱㍥㑡晢㕡ち慦愲挱挵㕣攷㜲戴ぢ㠹㙢攸㥥㉤晣㜰㜸㔳㐸㉣㜰㤳攸扣㥥搸㌳㤰㐴㈵㡣㌰攳慤㔳㜰〵ㄲㅣ搰愴㌷敤㐶搴㉤ㄲ㐹ㅣぢ愹㝣㙤㍥ㄷ挵敦㉦散ㄷつ昹㑣戴㠰㝡〲昷扤攲戵㠹㠴搱摦戶搱晦〰ㅢ㠳㈳㥥搲㌹㌹㘳捡搰㈷晤㔳愶〶㐲㈶㈴㘶扢㐹慣㠷㐸扦ㄹ㐵挴ㄸ〴〵㔹㘳捦捤ㅥづ㙥㑡㍢㕦㈰愱摦㐱〳扥〱㐲ㄹ㑥戰扢攸㥥㉤晣㜰扣㔲㐸㑣つ㈴㌱㌹㤰挴㄰ㄸ㘱㐶慥て㕣㠱〴㐷㈸㠵挴㝤愸㕢㈴㙡ㅢ㤲昱㔸㈱㤱挰㝥㘰㈶搳晣戵㔱㉣㌶攰搴㤹㐸㘴戲昱㑣㍥㘷っ戵㙤昴晢㘱㘳㙣攲搴㠴挴愶㑥㡤㌲挵㜱㐹㈱㌱挱㑤攲㘱㠸昴扦愰㠸ㄸ㈳愰㄰㐴㘲㜳愷㥤㙦㤲搰ㅦ愷〱㕦〵愱㘴〰㤲㑤㑦搰㍤㕢昸ㄹ〹㙤㈱ㄱつ㈴㌱㍥㤰㐴㌵㡣㌰攳㔵捥㜰〵ㄲ愳㔰ㄱㄲ捦愲㙥㤱㠸收戳挵㘲㌲〹㄰戸挲㑥ㄷ㙡㙢愳〹㝣㤳ㄶ㜲挵㑣㍡搶㠰㥦㘵挶搶戶㡤晥ㅣ㙣っ㡥㐹搲㠳㉥㈴㙡㥣ㅡ㘵㡡〳㡤㐲㘲㕢㌷㠹ㄷ㈱搲㕦㐲ㄱ㌱㌸搶ㄸ㐴㠲挳㡦搲㝥ㄳ㍤扦㑡㠳昵㔸㔲攳ㅣ昷慦搳㍤㕢昸攱㠸愲㤰搸搲㑤愲昳㕢㜴昳㐰ㄲ㍢挰〸㜳㤹晥㌶㕣㠱㐴搴㜶慤扤㠳扡㐵㈲ㄳ〵㡢㈴敥㐸ㄴ㜲㤹㘴㍡㤵捥㐶㜱㌹㠵敢㉣晣晡挰昵㜷㈲㙢挴㙣ㅢ晤㕦戰㌱㌸挸㈸㈴攴㍣㤱㜰㙡㤴愹㌴㙡㐲㘲ㄳ㌷㠹㝦㐳愴㝦㠰㈲㘲㘴愰㈰㙢散昹摤挱昱㐴慢㥤㝤晤㤴〶㝣㌹㠴㤲㈱㐲㌶㝤㑥昷㙣攱㘷㈷㘸ぢ㠹㠱㠱㈴㈲㠱㈴㈶挲〸㌳ㅥㅡ㠶㉢㤰攰愰㈰扤㘹摦愰㙥㤱挰㙦慦㈲㉦戱㡢戸㤶㐸收昲㤹摡㘴搴挴㕤攲㠶〲敥ち攳敦戰挵㡤㐹戶㡤晥㉤㙣㡣挹㑥㑤㐸㑣㜱㙡㤴㈹づ〵ち㠹ち㌷㠹ㅦ㈱搲㝦㐲ㄱ㌱愶㐳㈱㠸〴〷〸愵晤㍥昶戵㥦㠶攲㝥慥戳㡣昹戱愹ㄲ㑤㥤㈴㌸收㈷㈴扥晢㌶攸户攸㌷㘸昵晦ㄶ摤つ㐶㤸㤱搵〱㔷㈰㌱ㅢㄵ㈱ㄱ㐱摤㈲㤱挸愵昲昸敤㠱㕦愳戵挵㘴㌴㥦捥ㄶ攲㌱搳挴㤹〲㍦扦ㅡ攲㠹扣㌱挷戶搱〷挰挶攰㌰㈰㍤攸㐲㘲㥥㔳愳㑣㜱㙣㑦㐸㝣㠶捥㜴晥ㄶㅤっ㤱㙥愰㠸ㄸ昳愱㄰㐴㠲㈳㝥搲捥户㑤攸㐳㘹昰〸㤶㡣㠵㘸挷㡣摣ち㌴つ敡㔷戹㉦㉡㍢㝡㐶㠸㠲ㅦ㌳ㅦ敢晤㍢〰搳昱㕥㝦收挵㤴昵挳昳戵搶㔳愹ㄵ攵ㄳ晥㌳㕦ㅣ㠳攲㐳改晣㔴扥㡢㜵晤㍦昸㈱换慥㔱㈹㝡摣ちㅦ㝤㌸㔶戸㜲㝦慣㙥㌴愸㡢摤晤〱㌹ㄸ㤶つ㙤㥥搵㡥戱㈸晣㈱挲〵慤㔳昰㄰慣昵㔷散㌶㜴挶愸挶㍡慦愷慦改㙡㤹搲搰㡥ㄷㅡ㜴㤸㡥搹扣戶㑥㍢扣敥ㅤ愳㡤㄰㡣攵换散㠷㜶搵㕣㑦昵㡥攸㙡㥤㠵户㜰昳㔵ㄶ㡥挷㜶㍣改㕡㔱摥㑦〵㍥㘸㙦晦扤㍡㍥挶㑢㙦昸搳ぢ戳ち〴㌰㈲攰㤹收愹㡤ㅤ昲㑥㠰捤㈱㔷㍡㠷㉥戵ㄱ㔸摢晥ㄳ㐷捦㥣㌷㍡㥥慡㝣ぢ㕢愲搷㐱㑡戹㌳㈴㜷挰㠸扥〵㍣㉡㥥昹改㡤㑤㠳敢㔱挱㜱㡣㐷㡢㑢愶㑦㈶搹搵挹搶晦㔵昶晦挶攴挱〷㌹ㄶ〷慡敡搵㔳㉡㕦㍢㜲敤愷㔷敦㔸㜳攱つ㍦摢晦ㅦ㘹㔹㝣㌲改扣㌵㥣晥㍡〹㘳㥦㌸ㅣ搱慡扦捥攲つㄶ㙦愲㔰慦愲ㄳ㉦攱㘱㘵摦㙢捣晦㘹ぢ扣慦㌱㌷ㄶ挱ㄳ㘶愴摤愰扦㠳晡愹㠳㔱攱㘱愳㕥㠶〵昷㔵慥慡㕥挳戵㙣㐶㌳㜷㌱愵㌷愱搴戶㐱㥢挵㌲ㄹ㔳㉦㐰搳㈱㄰搱挷㐰㌴昸㄰㈸昵㡤〳㐷〷挵愲搷ㅣ㔶挰㈲㠸挳㌳昶敡晡㌸㍣㙤ぢ扣㙦㌳㌷㔶挱ㄳ收㌲㝤〷㡢挳攱愸〸㠷㈷㘱搱挹㈱㐶づㅣ摡戳㌸㜰搰㔰㑢㜴㜲㠸搵慡挷㑡㌸愴挸攱ㄸ㈸昵㡤〳挷〶晢挶㠱㈳㠴㐱ㅣㅥづ攳昰㤰㉤昰扥搴摣㌸ㄹ㥥㌰㤷改㍢㕡ㅣ㑥㐳㐵㌸㍣攰收㌰㤱ㅣ捥㠰挸攲挰㈱㐳㙤㔲㈷㠷㐴㕣晤戹㠴挳ㄴ㜲㌸ぢ㑡㝤攳㜰戶㘳搱敢晤攱㝣㔸〴㜱戸㈳㡣挳敤戶挰晢㙥㜳攳㐲㜸挲㕣愶捦戴㌸㕣㠲㡡㜰戸搵捤㘱ㄶ㌹㜰㔸捦攲挰〱㐳㙤户㑥づ昱戴扡愹㠴挳ㅣ㜲戸〲㑡㝤攳挰㜱㐱戱攸㌵㠷敢㘰ㄱ挴攱㠶㌰づ搷摢〲敦㉢捥㡤ㅢ攰〹㌳㠶㐲㉣づ㝦㐲㐵㌸㕣敢收戰㤰ㅣ搶㐳㘴㜱攰挸愰戶㜷㈷㠷㜴㔲㕤㔹挲㘱㕦慡昳㠲挰㌹㘵っ扥つ㤵扥㐱攱㘸㘰摦愰㜰㤴㉦〸捡扡㌰㈸㤷摡〲敦㙢捦㡤㝢攱〹㌳㤲㐱㉣㈸て愲㈲㔰㉥㜶㐳挹㜱㉤㌹㌸㘷㐱攱戰㥦㤶敦㠴㤲㠸愹ぢ㑡愰㤸㄰つ㝥ㄴ㑡㝤攳昰㤸㘳搱敢㥤攳㈹㔸〴㜱㌸㈷㡣挳搹戶挰晢昶㜳攳ㄹ㜸挲㡣扣ㄲ㡢挳昳愸〸㠷㌳摤ㅣ㥡挹攱㐵㠸㉣づㅣ昴搳㕡㍢㌹挴攳敡昴ㄲづ㠷㤰挳㉢㔰敡ㅢ〷㡥敤㠹㐵慦㌹㜰㠴㉦㠸挳挹㘱ㅣ㑥戲〵摥㤷愰ㅢ㙦挳ㄳ㘶攴慣㔸ㅣ㌸扡㈷ㅣ㑥㜰㜳㔸㐵づ晦㠶挸攲挰㈱㍦敤戰㑥づ㠹㤴㍡戶㠴挳攱攴昰㌱㤴晡挶㠱㈳㝢㝤攳昰㈵㉣㠲㌸ㅣㄹ挶攱〸㕢攰㝤ㄷ扡昱㌵㍣㘱㉥搳㡦戱㌸㝣㡦㡡㜰昸㤵㥢挳㜱攴昰㈳㐴ㄶ㠷ㅦ戰愴晤愶㡢㐳㐶慤㉣攱㜰㈲㌹㈸慣㔲摦㌸㜰㕣㑦㉣㝡扤㍦昴㠷㝡つ㝢敦戹愸㙡て攳搰㘶ぢ扣慦㐴㌷㜴㜸ㄲづ愷㔹ㅣ〶愱㉥ㅣ㤶扡㌹㥣㐱づㅣ㤴戳㌸㜰戸㑦晢㕤㈷㠷㔴㔴㌵㤵㜰㌸㡢ㅣ㠶㐰〹㜳ㅦ㉥㉥㌹慡㈷ㄶ扤收㌰ㅣ敡㌵〱ㅣㄶ㠵㜱㈸摡〲敦㥢搱㡤ㄱ昰㈴ㅣ捥户㌸㙣㠵扡㜰㈸戸㌹㕣㐸づ搵㄰㔹ㅣ㐶㘲㐹㕢摢挹㈱㥥㔱〷㤵㜰戸㠴ㅣ㌸㑣㠷戹てㅣ㌸愶㈷ㄶ扤收挰㤱扤㥡〰づ晢㠷㜱搸捦ㄶ㜸㕦㤰㙥㙣て㑦挲攱ち㡢㐳っ㜵攱戰㡦㥢挳㔵攴㤰㠰挸攲挰愱㍥敤㥡㉥づ㔹戵愰㠴挳㜵攴㤰㠱ㄲ收㍥㜰攰㠸㥥㔸昴㥡〳挷昵㙡〲㌸捣ぢ攳㌰搷ㄶ㜸摦㤳㙥㑣㠲㈷攱昰㈷㡢挳㌴搴㠵挳㙣㌷㠷昵攴挰愱㍡㡢〳〷晡戴㕢㍡㌹㈴愳㙡㤷ㄲづ户㤱挳㉣㈸㘱敥〳〷㡥攷㠹㐵慦㌹㜰㔴慦㈶㠰挳戴㌰づ㔳㙤㠱昷㜵改挶ㅥ昰㈴ㅣ敥戱㌸㉣㐴㕤㌸㑣㜶㜳戸㤷ㅣ㌸ㄸ㘷㜱攰㌰㥦㜶㝦㈷㠷㐴慤摡愹㠴挳㠳攴戰㍦㤴㌰昷㠱〳㐷昳挴愲搷ㅣ㜲㔰慦〹攰㤰〹攳㤰戶〵摥户愶ㅢ㜹㜸ㄲづ㡦㕡ㅣㄶ愱㉥ㅣ㤲㙥づ㡦㤳〳㠷攲㉣づㅣ攴搳㥥攸攴㤰㡡慢㘸〹㠷愷挸愱ㄹ㑡㤸晢挰㠱㘳㜹㘲搱㙢づ敤㔰慦〹攰㌰㌶㡣挳㜶戶挰晢昲㜴㘳ㄹ㍣〹㠷攷㉤づ慢㔰ㄷづ摢扡㌹扣㐸づㅣ㠸戳㌸㜰㠸㑦晢㐷ㄷ㠷慣ㅡ㕤挲攱ㄵ㜲㌸ㄲ㑡㤸晢挰攱㈸挷愲搷ㅣ㌸㥥㔷ㄳ挰㘱慢㌰づ㕢摡〲敦㍢搴㡤摦挰㤳㜰㜸搳攲挰戱㍣攱戰戹㥢挳摢攴㜰㉡㐴ㄶ〷づ昰㘹晦敡攴㤰㑣慢㘱㈵ㅣ摥㈳㠷㌳愰㠴戹てㅣ㌸㡥㈷ㄶ扤收挰搱扣㥡〰づ㐳挲㌸㙣㘴ぢ扣慦㔲㌷搶挰㤳㜰昸搸攲挰㤱㍣攱㘰戸㌹㝣㑡づ㙢㈱戲㌸㜰㜸㑦晢扣㡢㐳㕣つ㉣攱昰㈵㌹慣㠳ㄲ收㍥㜰攰㈸㥥㔸昴㥡〳挷昲㙡〲㌸昴て攳愰搹〲敦ㅢ搵つづ〱ち㠷敦㉤づㅣ挷ㄳづㄵ㙥づ㍦㤲挳ㅦ㈰戲㌸㜰㜰㑦晢戹㤳㐳㍣愱捡㑡㌸㈸扣㙢㜱昰㝡㈸㘱敥〳〷㡥攱㠹㐵慦㌹㜰㈴慦㈶㠰挳昷摦㠴摣愴晢捥ㄶ㜸㕦慣㙥㜰〰㔰㌸昴㐷摦㜱㤳敥㕥搴㠵挳㌷戰㜸ㄷ㙢㈷㌷改㜴〸ㄵ〷攰㉣づㅣ摡搳〶愰捤扡㐹㤷挸慡㉦愰晤ㄶ戴慤㍢㤷㠳挸攱㘱㈸㘱敥〳〷㡥攰㠹㐵慦㌹㍣づ昵㥡〰づㅦ㠷㜱昸挸ㄶ㜸摦慦㙥㜰昸㑦㌸っ戱㌸㍣㠳扡㜰昸挰捤㘱㈸㌹㜰昸捤攲挰㠱㍤㙤搳㑥づ昱愸㝡户㠴挳㜰㜲㜸ㄱ㑡㤸晢挰㠱攳㜷㘲搱㙢づ慦㐲扤㈶㠰挳㥢㘱ㅣ摥戰〵摥搷慣ㅢ慦挳㤳㜰搸捡攲挰ㄱ㍣攱昰㥡㥢㐳㌵㌹晣ぢ㈲㡢〳㠷昵戴慤㍢㌹㈴戳敡攵ㄲづ㌵攴挰〱㌹捣㝤攰挰搱㍢戱攸㌵㠷㑦愱㕥ㄳ挰攱昹㌰づ㝦户〵摥户慤ㅢ㥦挳㤳㜰ㄸ㙢㜱攰昸㥤㜰㜸搶捤㘱㝢㜲昸ㄶ㈲㡢〳〷昵戴ㅤ㍡㌹愴㘳敡挹ㄲづ㌱㜲攰㜰ㅣ收㍥㜰攰搸㥤㔸昴㥡㐳㍦㥣愳㙡〲㌸㍣ㅡ挶攱ㄱ㕢攰㝤改扡㔱〹㑦挲㈱㘳㜱搰㔱ㄷづ㝦㜱㜳挸㤲挳〰㠸㉣づㅣ搲搳㜶散攴㤰㑡慡〷㑡㌸㑣㈴㠷挱㔰敡ㅢ〷㡥摣昵㡤挳㔰㔸〴㜱戸㈷㡣挳摤戶挰昷敥昵㑤攱愹愷㜷慦扢晥愶昹㘰挰慦㉣昲㐹扦〱㐵慢㤹㈳㜵㜸搶慦戱愹㐹ㅥ㤳ㅢ㠸㔷㈵户攱慦㡡捦挶ㅢ挱昱㠲攴昹㡤昶㕦慡㥤㠵㌷㠵昳捤戳捥换㜸㜵愹搱㔸㉢捥㙢挳摢㜹晢ㄷ㘷戵攳㑤敥㠵㉡晣㔵攴㡥づ戳慤攵㝦攱㍤捡㜸㜰㤱㉦愶挱㘴扤㐱㌹昰㤹㐱㍥っㄸ㌸㈸㘶扤㕣扤㡢㠷昳挷挲换昹㠶攵晦散愵敥摡㌴散㘲捥敢㈱ぢ慥㜷㠶㔷愸㍢戱㠹慤攱改愳捡㝥㤶㍥㤷㤵㈳㝦ㄳ晡摡っㄴ晤昰搷㝥㘵㔸ㄹ㐵㐴㥦㠹ㄶ㜹㜶㔴㡡戲捡攱搸つ扣㉢挷愷㌸昹慥㡦㌲捦㥦晣ㅥ㌰㠰㙢散㑣ㄵ㕢挰戴扢戱㐴㝥㜵昶㙦慥捦戵戵攵㔶㔵㌵搷㌷㤹㉤㡢㍡ㄶ㔷搵㉦挷搰㈹摥㜵㡥㝥攰敦㠷敢戳昰㍦㐳昱愳戶㠶㐷敥㤷㍡㔷戶㐲慤て㕣戱搹㕣〳慥㔸搷㑡捤㘵ㄳㅦ㠸戵㔶㑡搵挰〷㔷捣㤹搴ㄸ㔴搸㕤㝤㜷㘸㜶㠶摢〱㉤慥㜰搷〷㠶㥢敦て户搰ㄳ㉥〶㍦㈵攱㔲㑥戸扤摤攱㜶㉣つ㜷㐵㘰戸晤晣攱づ昰㠴㥢攸つ挷㈱㈳㔹扢㕦扡挳㜱㌰挶戵㜶ㄷ〷㠶换昹挳攵㍤攱㘶㜹挳㜱㘴㐶挲㤹敥㜰ㅣ昳㘰㌸慤㠸搶攰ㅤ㜵㑤㘰ㄷㄶ㐳㕦㙢㐴㔱扡愳㉥㐱㡢㝢㥢㉥昴㜶㘳㕦愷ㅢ㑤搰散摣愶ㅣ㘵㜰慤昵敡挰㤰慤昴㕤扡ぢㅤ攲〹挷〱㠹㤲㙤㙡㍡攱摡摤攱㜸㌳摦ㄵ敥攴挰㜰换晤攱㔶㝡挲昱扥㝦㐹戸㐳㥣㜰㠷扡挳慤㈸つ㜷㙣㘰戸挳晤攱㡥昴㠴㕢攵つ㜷戸ㄳ敥搷敥㜰挷㤴㠶㍢㍣㌰摣戱晥㜰挷㝢挲ㅤ攷つ㜷愲ㄳ敥〴㜷戸搳㥣㜰摣㠵㉡搴昲挰㜰㈷搳㌷㜷㤷慥挳晦㔴㌶戹づ晦㌳扣攱捥㜲挲㥤〶捤捥㕤㠵㌷㕡㕤摢慥㌵㌰摣㙡晡㉥摤㔵捥昴㠴扢搰ㅢ㡥㜷㕤攵〰㌹摢ㅤ㡥昷㌳㕤攱ㄶ〷㠶㕢攳て㜷扥㈷摣㔵摥㜰扣戹㈹攱㉥㜴㠷攳㙤㐳㔷戸㕣㘰戸㡢晤攱㉥昵㠴㕢敦つ㜷㥢ㄳ敥昷敥㜰扣㍢攷ち户㕦㘰戸㉢晣攱慥昲㠴攳㡤扣㤲〳攱㐱㈷摣㌵敥㜰扣〹㈶攱慣㕤㘵㝥㘰戸敢改扢㜴㔷戹搱ㄳ㡥昷换㑡挲㍤攵㠴晢愳㍢摣昳愵攱㘶〷㠶㕢敦て㜷㡢㈷摣㡢摥㜰慦㌸攱㙥㜳㠷攳㉤ㅤ搷摡㑤てっ㜷愷㍦摣摤㥥㜰㙦㝢挳扤攷㠴晢戳㍢ㅣ敦㥣戸挲敤ㅣㄸ敥㝥㝦戸〷㍤攱㍥昵㠶晢搲〹昷戰㍢ㅣ㙦㔰㐸㌸敢㕢㍥ㄳㄸ敥ㄱ晡㉥㍤敥ㅥ昳㠴晢搱ㅢ㡥㜷㉢攴㐰昸㥢㍢ㅣ敦〳戸挲㐵〳挳㍤㐵摦愵攱㥥㘱㤳敢慣愲愳㕥戲慢昰愶㠰㠴㝢づぢ㥤㘷ㄵ晥摣㜶㠵ㅢㄳㄸ敥〵㈸㜹挲扤挴㈶㔷㌸晥㌲㉦〹挷摦摥ㄲ敥㘵㉣㜴㠶攳慦㕡搷戶ㅢㄵㄸ敥㔵㈸㜹づ㠴搷搹攴ち㔷㡤㝡㐹㌸晥挴㤵㜰㙦㘲愱㌳ㅣ㝦㍣扡挲㡤〸っ昷づ㤴㍣攱摥㘵㤳㉢ㅣ㝦㘷㤶㠴攳㉦㐹〹昷㍥ㄶ㍡挳昱㌷㥡㉢摣挶㠱攱㍥㠴㤲㈷摣挷㙣㜲㠵攳捦戹㤲㜰晣挱㈶攱㍥挵㠲ㄳ慥㤲搷捣扤扥愰㘷㤶摢㄰晣昴㘹㌲昳晣摢㍤㔳昱ㄷ㘰挶㌶攱挲扣ㄷ㝦㜰攷㌳挴㔱扣ㄲ愷て晤㜳㝢㠱㤵挱戳散㑡ㄵ慦㥥ㄵ慦㜵搹㈹晤ぢ㌶昳㌲㔷㉣扥戴ㄷ挴㠲㤷戴㕣戰㉣收愳㈶ㄶ㕦戱㜹愱㉤搳扦戶ㄷ挴㠲㔷愵㕤ㄶ扣攲ㄴ㡢㙦搸捣㡢㑤捡昴㙦敤〵戱攰㠵㘵㤷㐵づ㌵戱昸㡥捤扣㕥ㄴ㡢敦敤〵戱㌰敤㡡搵㉢㕥攳㠹挵て㙣收愵㥤㔸晣㘸㉦㠸〵㉦攳戸㘰㔹昰ㄲ㑤㉣㝥㘲㌳慦捥挴攲㘷㝢㐱㉣摡敤㡡㘵挱慢㉣戱㈸慢㠲㌲㉦戰挴㐲戱㐶㤶昸っ收挵ㄴㄷ㉣ぢ㕥㈸㠹㐵㌹㜵㜸㡤㈴ㄶ晤摣ㄶ扦㉥戱攰戵㡥㔸㔴㔰攷㜸挷愲搲㙤挱㑢㥡慥ㄸ扣㕣ㄱぢ㡤㍡扣㔲㤱ㄸ晤摤ㄶ扣㉡改戲攰ㄵ㠷㔸㔴㔱㠷ㄷㅢ㘲愱扢㉤㜸㘱搱㘵戱挶戱㠸㔰㠷搷ぢ㘲㌱挰㙤挱㙢㠳㉥ぢ㝥敦㑢㡣㠱搴攱㔷扥㔸っ㜲㕢昰敢扤换㠲㕦摤㘲戱〱㜵昸慤㉤ㄶ㠳摤ㄶ晣㠶敥戲攰户慦㔸ㄸ搴攱ㄷ慦㔸㙣攸戶攰㤷㙣㤷挵㝡挷㘲㈳敡昰扢㔳㉣㠶戸㉤㙥㉢戱攰㜷愰挴搸㤸㍡晣晡ㄳ㡢愱㙥ぢ㝥搵㜵挵攰搷㤸㔸㙣㐲㥤〷ㅤ㡢㑤摤ㄶ晣戶敡戲攰㌷㤱㔸っ愳づ扦㠴㈴挶㜰户〵扦㜰扡㉣昸㘵㈲ㄶ㥢㔱攷ㄹ挷㘲㠴摢攲戹ㄲぢ㝥ㅦ㠸挵收搴攱㔷㠱挴搸挲㙤挱搳㝥㔷っ㥥搲挵㘲㑢敡昰㙣㉥ㄶ㕢戹㉤㜸收敥戲攰㔹㔹㉣㐶㔲㠷㈷㘴戱愸㜶㕢昰攴摢㘵挱ㄳ慢㔸㡣愲づ捦愹㘲戱戵摢㠲攷捦㉥ぢ㌹戱攱昸搲㐷㐳挷㤹っ㥥攰攴㤶㕢つ㕡㜱㑢㕥㑥㘶㍥㉤㥥搴㐴㙢ㅢ㑢㑢㑥㘰㍥㉤㥥挸㐴㙢㡣愵㈵㈷㉤㥦ㄶ㑦㕥愲㌵搶搲㤲ㄳ㤵㑦㡢㈷㉣搱摡摥搲㤲㤳ㄳ戵挶愳敥㑣〶㑦㔲愲戵㠳愵㈵㈷㈴㙡㤵慣㈳㑦㑣愲ㄵ戳戴攴㈴攴搳攲挹㐸戴ㄲ㤶㤶㥣㜸㝣㕡㍣〱㠹㔶捡搲㤲㤳㡤㑦㡢㈷ㅤ搱捡㔸㕡㜲㠲愱㔶㐹敦㜹愲ㄱ慤慣愵㈵㈷ㄵ㥦㉦㥥㕣㐴㙢㐷㑢㑢㑥㈴㍥㉤㥥㔰㐴㙢愲愵㈵㈷て㥦ㄶ㑦㈲愲㌵挹搲㤲ㄳ㠶㑦㡢㈷づ搱㥡㘲㘹挹㐹㠲㕡㈵扤攷挹㐲戴愶㔹㕡㜲㘲昰㘹昱〴㈱㕡搳㉤㉤㌹ㄹ昸戴㜸㔲㄰慤㤹㤶㤶㥣〰㝣㕡㍣ㄱ㠸搶㉣㑢㑢づ㝡㙡㤵㙣㙤ㅥ晣愲戵㥢愵㈵〷扡㑦㡢〷扣㘸捤戱戴攴攰昶㘹昱㈰ㄷ慤㜹㤶㤶ㅣ搰扥㝥昱挰ㄶ慤㍤㉣㉤㌹㠸㝤㕡㍣㤸㐵㙢扥愵㈵〷慥㑦㡢〷戰㘸㉤ㄴ㉤挳㔹㌵挵攳㔳敥㠵㕦晤戵㌵㔶㌶ㄵ戶㔵昸敢㔰㍣㈴㐵㜰㤵㐷挰愳㔰〴㔷㝡〴㍣昰㐴㜰㠵㐷挰㘳㑤〴㤷㤷ちっ㘷挳㉢ㅥ㘷愲㜱㔹愹㠶攲愱㈵㠲摦㝢〴㍣㥡㐴戰捥㈳攰〱㈴㠲㑢㍤〲ㅥ㌳㈲戸挴㈳攰㘱㈲㠲㡢㍤〲ㅥㄹ㈲㔸敢ㄱ昰㘰㄰挱㐵ㅥ〱昷㝦ㄱ㕣攸ㄱ㜰㤷ㄷ挱〵ㅥ〱昷㜲ㄱ㥣敦ㄱ㜰挷ㄶ挱㜹ㅥ〱昷㘵ㄱ慣昱〸戸晢㡡攰㕣㡦㠰㝢慣〸捥昱〸戸㤳㡡攰㙣㡦㠰晢愵〸捥昲〸戸㉢㡡攰㑣㡦㠰㝢㥦〸㝥攷ㄱ㜰㠷ㄳ挱敡㔲挱㠰晦〷换ㄶ愶戲</t>
  </si>
  <si>
    <t>㜸〱捤㥤〷㝣摣攴晤晦晤㌸戶㘲㕤ㄲ㈲〸〱㐲㈰㡢ㄸ〲〹攱㤶㙦〴〲搹㈱㘴〱㑥搸挵㌹摦改㠸挱㈳搸捥㠲㐲㈸愴ㄴ〸扢散㑤搸㥢〲㘱ㄷ捡愶㘱㐳㈹愳㔰㌶〵捡㙥搹敢晦昹㝣㈵搹㍡つ㡦晥晡㝦扤㝡戹㝢愲攷㍢ㅦ扤㑦搲改昴㝣㑦㉥㔳㘵㘵㘵扦攰挱晦昹愸攰挲ㄶ戵㉢摢摡捤愶昱㔳㕢ㅡㅢ捤㝣㝢㐳㑢㜳摢昸挹慤慤戹㤵㜳ㅡ摡摡晢挰㐰慢㙢㠰扥慤戲慥慤攱㌰戳慡㙥㤹搹摡〶愳捡戲戲慡㉡扤ㅣ晡㈱昶换㜰㍡㍡扤昴ち㌶戰㉡搳㌵㌶㝤搹㔴戱搱搹㐴搸昴㘳搳㥦捤〰㌶ㅢ戰ㄹ挸挶㘰戳㈱㥢㡤搸っ㘲戳㌱㥢挱㙣㌶㘱戳㈹㥢捤搸㌰扦扥㌹㥢愱㘸晡㙦㠱㘶挱搴㈹昳敢て挶摡搴戶户戴㥡攳㐶散㘵㡤㜹㘲㉣㌶㍥㌶㍥㥥㡤愷挶㐷挷㡤㤸扡戴戱㝤㘹慢㌹戱搹㕣摡摥㥡㙢ㅣ㌷㘲昷愵昵㡤つ昹搹收捡〵㉤㠷㤸捤ㄳ捤晡㘸愲㍥㤷捣挴㤲㌵㌵挵㙣㌶搳㝦㑢㐴㥥㌷㜵捡敥慤㘶戱敤扦ㄵ㜳ㄸ㘳捥㥦㍡㘵晣㍣戳晤扦ㄵ㜳㌸㘲㈲攴戴㤶愶㕣㐳昳㝦㈹㘸㈵摦搳㥡㘹㘶扥㠱㙦扥㘹戶㌶㌴ㅦ㌴ㅥ挳㉥〱㡤㕥㝡晣攴戶戶愵㑤㑢戸ㅤ㑤㌵ㅢㅢ昷㌴㡢昲愶㌷㑤㙢㙢摦㍤搷摡搴搶扦㠹晣捣㔶戳㌹㙦戶㙤搰㌴㝤㐵摥㙣戴つ摢慡㥡昶捡戵捥换㌵㤹ㄵ㕣ㄸ搸㘴扤㠷戳ち㘶㜳㝢㐳晢捡〱㑤ぢ摢捣㍤㜳捤〷㤹㌴愹㙣㥡戹戴愱愰㉡㉡昰㉣敢戳㑤搰挸攴㡤挲㜸㥡愶㉥捥戵戶㑢㡦㙦㘱㉣挸搶戵戹挸㕡㤴㡣㡢㥢搴〸㡦ㄷ摦戳摡㠶愶搹㘶㙢戳搹挸㈴㝣㈷挷㝡㡣〴㤰昵㍥㜴㤰㜲㔶㠷敦㤲敡㘷敦㝣㕣ㄷ㘶搱㐶愰搹㙣㕥㑢㙢ㄳ㌶挸戹㘶慥㜹㘲㙣㕣㙤㝢㘱㥡戹㙣㘲㜴㝣㕣ㅦ〹慤㍥㡡㜶㕢愱ㄹ〴ㄸ㠵㤶愶㠶挳㜲愴㍤㈱㤶㡥搵㑣搰㐷搳愴ㅡ㡤慡㜸ㄵ扢扡㍢〱㜷户昲扡㕣㜹㕤㝤㜹㕤扥扣慥㔰㕥㘷㤶搷ㄵ换敢づ㉡慦㕢㕣㕥搷㔰㕥㜷㜰㜹摤㈱戰㜱ㅥ㔵㝤晢㤶摢㡦戵晦㕣搷㌶戱昸捤戴晢㌶扤晢攷㐵㘷昴扢㑤㜱敦㤶㠳挳㌶㔸〸ㅦ昰ㄸ㘸昵㙤搱㘸摢愱昱つ㌸ㅡ㥢愰㡦愵挹㌸㌴㑡扤㠰〱㜳搰ㅦㅤ愷摦戶摢㤴㐵㤳㉥晢㜲摤㔶换昷㙥㌹㕡昱㌰㈲搹挶㘳㈱㍣摢づっㄵ㐵愳挵搰昸戳㈵㈶攸㜱㥡㈴搰㈸昵愴㥤㙤昲ㅥ㑦㡣戹昶㙦㙤㜳㑥㝤昷搴扢收㙦昰搰㡢㡡挷㉢挹㔶㠳㠵昰㙣㈹㠶㑡愳搱㌲㘸晣搹戲ㄳ昴㉣㑤㈶愰㔱敡ㄱ㍢摢攰㤶搷ㅥ摢昴愳㈱㜳㑦㌸㘵挵㔵㤵扦㕣㍢㕤昱挰㈸搹㜶挲㐲㜸戶㠹っ戵㌳ㅡ㙤ㄷ㌴摥㙣挹㐴㜲㠲㍥㠹㈶㤳搱㈸㜵㥦㥤㙤㑣晣敡捣㉤㌷㑣㥦㜵攳ㄵ㈷捦㍤散戳〳ㅦ㔵摣ㄹ㈵摢㔴㉣㠴㘷㥢挶㔰搳搱㘸㌳搰昸戳愵㈷攸㌳㘹戲㉢ㅡ愵敥戰戳㘵昶㜹㝣㙤昵攴戳㜶㍤敤愰昵敡改㔳摦㝣㑡昱㔰㉦搹㜶挳㐲㜸戶搹っ㌵〷㡤㌶ㄷ㡤㉦㕢㍣㍡㐱㥦㐷㤳昹㘸㤴扡搹捥昶㑥摤㡣㍦慦㥥㔵㌳昷愸㜳摥晦㘱捤㈹挳づ㔰晣㑣㤱㙣㝢㘰㈱㍣摢㥥っ㔵㡢㐶㕢㠰挶㥢㉤㤵捤㑣搰ㄷ搲㘴㉦㌴㑡㕤㘳㘷㝢㘰敦㤹ㄷ户敥㌶㜰挶㥡㔹て㘷〶ㅢ摢㘸慡ㅦ搴㤲㙤ㅦ㉣㠴㘷摢㤷愱昶㐳愳敤㡦挶㥦㉤㌵㐱㍦㠰㈶扦㐲愳搴㕡㍢摢㐵慦㥣㘵㕣㜵晣㥡改㈷㡤㔹㌲昵㤱㑢て摢㔰昱㔳㔲戲搵㘱㈱㍣摢㈲㘸昵ㅣㅡ慤ㅥ㡤㌷㕢㍡㡡〳㐴㥥㈶〵㌴㑡㥤㙦㘷㕢㌲晣攸慤愷㍣昲攳搴ㅢ㕡㍥昹㜰挳て㑥慣㔴晣㌸㤶㙣㐵㉣㠴㘷㍢㠸愱ㄶ愳搱ㅡ搰㜸戳㈵攳挸㜶㌰㑤づ㐱愳搴ㄹ㜶戶戹㥦晤㝥捡㡥㤷慣摢昵昷戱敦㘷㙥扡攳慤攷㈹㝥敥㑢戶㈶㉣㠴㘷㙢㘶愸ㄶ㌴摡ㄲ㌴摥㙣愹㉣戶挹㐳㘹搲㡡㐶愹㤳散㙣㠷ㅦ㝣搱㤱〳㍦㝡㘱搶つ㐷搵㕥㍢㙥敢改扢㈸㥥㘰㐸戶㜶㉣㠴㘷㕢捡㔰换搰㘸换搱昸戳攱㔸戲㠲㈶㉢搱㈸㜵慣㥤敤愴㠱ㄳ㙥攸㝦㐹摢㙥昷敥㕢昹㑣㝣挲て㥢㈹㥥挹㐸戶挳戱㄰㥥敤搷っ㜵〴ㅡ敤㐸㌴摥㙣挹㜸㝣㠲扥㡡㈶㐷愱㔱㙡㤵㥤㙤摥扣慦づㄸ㜲敢搷搳敦㕣㌱晥㜷敤换㤷㙣愱㜸捡㈴搹㡥挶㐲㜸戶㘳愰搵㔷愳搱㝥㡢挶㥦つ㐷慥㘳㘹昲㍢㌴㑡慤戰戳扤晤换㘷㤳愶扣㜷晢散㔳昶扣㝥挰㘳ㅢㅣ㍥㕡昱摣㑣戲ㅤ㡦㠵昰㙣㈷㌰搴ㅡ㌴摡㠹㘸扣搹㔲㔹ㅣ戹㑥愲挹挹㘸㤴㍡搴捥㜶敢戱㈷㌷㍥㍥㜳挵散扢㑦ㅦ扦晡摥㥤㍥扤㔸昱㈴㔰戲㥤㡡㠵昰㙣愷㌱搴改㘸戴摦愳昱㘶㑢㈶昰㠹㜳〶㑤捥㐴愳搴挱㜶戶㤳て㝥晥晤昵ㅢㄵ㘶㕥㍤慥㜲晣收愷㕤㍣㐶昱㙣㔳戲㥤㡤㠵昰㙣攷㌰搴戹㘸戴昳搰㜸戳愵㘳搸扢捦愷挹〵㘸㤴捡摢搹㔶㉥搸晦昶改㙦㕤㌱敦㤶〷昷ㅢ昱晥㤵㐳㡦㔷㠳愱㤶㙣ㄷ㘱㈱㍣摢挵っ㜵〹ㅡ敤㔲㌴扥㙣㔱㙣㈵㙢㘹㜲ㄹㅡ愵づ戰戳扤搴慦㘶摣攲愶て愷㕤㜹捣攳㝦搵昷戸晤㔸挵昳㘷挹㜶〵ㄶ挲戳㕤挹㔰㔷愱搱慥㐶攳换ㄶ挳ㅥ㜰つ㑤慥㐵愳搴㐲㍢㕢摦〳慦愹㐸㍣晦慢㜹㜷摣戹攰晤て晥㜶㙥㑡昱㐴㕤戲㕤㡦㠵昰㙣㌷㌰搴㡤㘸戴㥢搰㜸戳㈵㘳㌸㉡摦㑣㤳㍦愰㔱㙡㥥㥤敤扢晤㘷づ㝢㘳晤㘷扢㕤㝥㡢摡戳晣㤷戱扦㔶㥢㐱㉤搹㙥挵㐲㜸戶摢ㄸ㙡ㅤㅡ敤㜶㌴摥㙣改㈸摥户㍢㘸㜲㈷ㅡ愵㘶摡搹摥晤攲扣昵㑦ㅦ愰㑤㍢㜳昰户㑦㕣ㄱㅦ昲慥ㅡ〲戵㘴扢ㅢぢ攱搹敥㘱愸㝢搱㘸㝦㐴攳捤㤶捡㘲㝦扢㡦㈶昷愳㔱㙡㤲㥤慤昱㥣晤收㍤昴昶慦㘶㥦戳㘸收㑤敢捦戸散㜰戵㌹搴㤲敤〱㉣㠴㘷㝢㤰愱ㅥ㐲愳㍤㡣挶㥢㉤㤹挰㔱昹ㄱ㥡㍣㡡㐶愹慣㥤敤敤ㅦ㡦㌷㝦㝡昴户昳晥戸昴㝣扤改㥥㜴㕡つ㠵㕡戲㍤㡥㠵昰㙣㝦㘶愸昵㘸戴㈷搰㜸戳愵㘳搸㈶㥦愴挹㔳㘸㤴㡡摢搹敥㌱㔶ㅤ㝥换戰㌳愶㥣扦㘸㥦㜷㍦戸㝣慢㠷晡㍦〳昵ㅥ昶挹昰戴搶摣㜲㝣扤攸晣收ㄲㅦㅦ攵扦敥扦戲攱ㅢ㕢戱愶㤸㉥挶㘲㠵㥡㘸㉥㤱慢ㅣ㠹戰㍤晤㙥挰㐳㜵晦攲摥つ㌸愷㕥㉥㕦ㄶ戶㤸㤲㙢㌳㍢扦㍢㡣戵㜵㔳㕡㤶㌶ㄷ摡㠶〶㉢㙢摢㜳敤收收㕥㕤㘷㄰㥦㕢㉤扥㑡㤹㙤㤲㙦㤸搷㙤慦㕣攳㔲㜳昲㡡〶㑢扤愵㐷㡤㉦㔲㉤昵攱摡ㄹ慤收愱ㅤ㕡摦㠸㈶攳㥢晥㌲㠹敤㕢㑢㑢㘵㡤㙢挴搴挵㉤㙤㘶戳っ㙦㙣搳敥つ昹㐳捣搶㕡㤳搷〹捣㠲慣敡㘰慡散㙦㜳㘳攷㌷㘳㐵昱晤慣㌰捡㉤㉤㑥㕦搱㙥㌶ㄷ捣〲挶扢挴㙣㙤㕦戹㈰㔷摦㘸㙥㔲㘲㘲攵㠴㘲㐸㠹㜸㐶㑢㝥㘹摢搴㤶收昶搶㤶挶㔲捤攴挲戲ㅣ扥㐱ㄶ收戶ㄴ㑣㝣〱慣攰愳㑣㤵昵改愳㔴搹㜶㐱摦挲ㄸ户㙤扣扣ㄱ慥户㜸㑢扣攷㥢㤵㙥㜶攳昷挴摡㘱㉤ㅡ㑤㙥㤳攵愳扢〹㈶㜱ㄹ㘶摢㜰㐳搷㍡昱愲ち慤挷㠴㕢换ㄸ㍢摥戹晦扦挶攵攵㠳散戵㥦扥っ摦戲㜷挵ㄷ捡㐶戳戵换㑢㐲㡡㈳搲㥦㐵㔳戹〳昶收㔰㝡ㄵ戰㔰㉢搴捡捡攵つ㠵昶挵摡㘲戳攱愰挵㍣攵挲㘵愳慡㉡愲昵㍤昴攷㈱搲㕦㘰昳ㄷ㌴㤱㐸㤹昶㈲㡤戴㠸晥㔷慢㕦㌹ち晦昷晥晢㝢㌹扣㜴戹㕥㠰㡢㍢㙤㤵㑤㌳㕡㕡摢晡昴〹㕡换㕤㜳㙤㡢摢戹㜹㜶慤㘴扣㤷搸扣㡣愶㜲㌴㥡㙥㉦てっ㠴㔱〵慦㠲っ㘸㥡㘶ㄶ㜳戸昶㈴㝢户捡㔵㌶㔹㤷㌳愶㤹㙤㜹㥤搷㍤㘶㘱㕦㔹愱㘱〹㍢㝦晦㈶㙥晤收㡡昶㘹戹昶㕣摦㈶㕣㐱挱扢愴挳㘸慣㜸㔹㑢昴ㅣ㈰㌲挷㍢㘲昷㄰挱㤰㐵㔷㤴㝥㈲戰㈲㘱挷挱晥㔲搶挷㙥扢㕥〹㡣㝤ㄸ㔶㐲昳㙥攸愵㔷㐲㜸㑤㘲愶搹扣㘰攵ㄲ戳㡤收㔵㕡㤷㈸扤扢ㄷ㠳捤捦搷㉦㙣㙦㘸㙣ㅢ㡦㤱捥㙣㙤㔹扡攴扦ㄹ㠷戱昴㔷搰㌸㡦捡慤戱ㄵ昷㝣㥤㠰慢慣敦㌲扥㌷㜵㜵㘵㔵㡣㐶㠹扥ㄵㅢ㙥慤〸昶ぢ晥㤳㠷晥㍡晥㡢㜴愵慢慣㠶㐵㙦慥ㅡ㔵挲扥㝦ㄳ〸㉤㘸㌵攵㍡㔸㤵㜴㐰㝢㐰搳摥㉤慤㠷搴户戴ㅣ挲敤㘹〳改戵㉤㌶捤㜶㕥㕢敡㘷㕦㑢㤳㙢㘶㑡昵改㔳㜲㕤挸㜵ㄱ㙡㌸攲㙢㙦愱ㄹ㌰戹戱㜱㠴ㄳ戱㑤㝢ㅢ愲㍥戸捡愵扤㠳㠵㈴㡥攴敤㉤敤㐸㍡㘲㔹㙡挴昶㈳愶㤸㙤敤㈳愶攲挳㜲〴㍦愲ㅡㅢ㥡捤ㄱ㘳㥡㕢㐶戴㥡㙤㑢㜰㌵搹摣㜶晣㡡挶戶ㄵ㙡ぢ㤰攱搵㥤搱㕦搶ㅣ晣㔲攲慢挹搷㝥昴㠴戹㕤摦挳㥦㔶㐳㙤㠵敦㈲搳ㄸ攴ㅡ㠹㤷晥㍥ㅡ㌵〴㘶㍣攲㘰戹昴愱㝦㠰扥晥㈱㥢㡦搰攰戸㈱敦〴づㅢㅦ㕢㕤戵㉤晥攷愱㐳晦㠴捤愷㘸搴㔸㌴摣㜱昵捦搰㌸て㘵㈰㍥户〷㜹㑦户㠳搸晦㥥晥ぢ搲㠸摥㠵㑥㡤㠳〵摦㔷㥤ㅣ㜵㤲搳㐹㑤㘹〸ㅣ〸愰搲㔶昸慥㝢敤〰㌷〱昰㈳晤晢挰㉣ㄸ挰捦捣㐱㌰㍡户㐶ㄷ㠰㜲慢慢愲搰〹㠰㍥㄰攸扣敥慦攲㄰〹㠰㑡昴㥣㠷晡晥㘷ㄷ㠰ㄸ挴㝥〰㍡㘳敡㕤攸㔴〲㝥㐱〰㍥㐷昰㐰〰㥦搹ち摦愵戸ㄴ㈲㡤攴㈸㌶攲㤰㍦㠱㔹㌰㠰㡤愱搶〷戳搹〴㡤ぢ挰㘶㔶㔷愵ㄱ㐴〰っ愱搱收㘸㔴ㄶ㈲〱㌰ㄴ㍤攷愱摥㜵〳挸㐰散〷㌰㥣㌱昵㉥㜴㙡〲晣㠲〰扣ㅡ〶攰ㄵ㕢攱扢㍡㌸ㄱ㤱㐶㜲ㄴ㘳㌸攴㤷㐲〱㙣〷戵㍥㤶捤㌸㌴㉥〰攳慤慥摡ㄹ㐱〴挰づ㌴㡡愲㔱㤳㈰ㄲ〰㌱昴㥣㠷㝡摡つ㘰ㄷ㠸晤〰㙡ㄸ㔳敦㐲愷㈶挳㉦〸挰挳㘱〰ㅥ戲ㄵ扥ぢ㤶搳㄰㘹㈴㐷戱㌳㤲慡〷㐲〱㑣㠲㕡㥦捣㘶ちㅡㄷ㠰㘹㔶㔷㑤㐷㄰〱㌰㥤㐶㌳搰㈸㕥挲ㄴ〰㌳搱㜳ㅥ敡㑥㌷㠰ㄹ㄰晢〱捣㘶㑣扤ぢ㥤摡ㄵ㝥㐱〰㙥っ〳㜰㠳慤昰㕤㐳㥤㡤㐸㈳㌹㡡〵ㅣ昲㜵愱〰昶㠲㕡摦㥢捤㍥㘸㕣〰昶戳扡㙡づ㠲〸㠰晤㘹㜴〰ㅡ㌵て㈲〱昰㉢昴㥣㠷㕡敢〶㌰ㄷ㘲㍦㠰ㅣ㘳敡㕤攸搴㝣昸〵〱㌸㈷っ挰搹戶挲㜷㔹㜷㑦㐴ㅡ挹㔱ㅣ捣㈱㥦ㄹち愰ㄱ㙡扤㠹㑤㌳ㅡㄷ㠰㈵㔶㔷搵㈲㠸〰㌸㤴㐶慤㘸搴㐲㠸〴㐰ㅢ㝡捥㐳㥤攸〶戰〰㘲㍦㠰攵㡣愹㜷愱㔳㝢挱㉦〸挰搱㘱〰㝥㘳㉢㝣㔷㥡昷㐵愴㤱ㅣ挵㔱ㅣ昲慡㔰〰㐷㐳慤ㅦ挳㘶㌵ㅡㄷ㠰㘳慤慥摡て㐱〴挰敦㘸㜴ㅣㅡ㜵〰㐴〲攰㜸昴㥣㠷㕡收〶戰㍦挴㝥〰㈷㌱愶摥㠵㑥晤ち㝥㐱〰ㅡ挳〰ㅣ㘲㉢㝣ㄷ扦ㄷ㈱搲㐸㡥攲㉣づ戹㈱ㄴ挰㌹㔰敢攷戲㌹て㡤ぢ挰〵㔶㔷攵㄰㐴〰㕣㐸愳㡢搰愸㍣㐴〲攰㘲昴㥣㠷㕡攴〶㔰て戱ㅦ挰㘵戰㡦攸㕤攸㔴〱㝥㐱〰昶ち〳戰搰㔶昸慥挷昳㐲晢㐸㡥攲㝡づ戹㌶ㄴ挰㡤㔰敢㌷戱戹ㄹ㡤ぢ挰㉤㔶㔷㉤㐶㄰〱㜰㉢㡤㙥㐳愳づ㠶㐸〰慣㐳捦㜹愸摤摣〰ㅡ㈰昶〳戸㡢㌱昵㉥㜴敡㄰昸〵〱㤸ㄴ〶㘰ㄷ㕢攱㥢㈲㘸㐶愴㤱ㅣ挵㠳ㅣ昲挴㔰〰て㐳慤㍦挲收㔱㌴㉥〰㡦㕢㕤搵㠲㈰〲攰捦㌴㕡㡦㐶ㅤち㤱〰㜸〲㍤攷愱㤲㙥〰㑢㈰昶〳㜸㠶㌱昵㉥㜴慡ㄵ㝥㐱〰戶ぢ〳戰慤慤昰捤㕡㉣㐵愴㤱ㅣ挵换ㅣ昲㌶愱〰㕥㠵㕡晦ㅢ㥢搷搰戸〰晣摤敡慡㘵〸㈲〰摥愰搱㥢㘸搴ち㠸〴挰㕢攸㌹て㌵捣つ㘰㌹挴㝥〰敦㌱愶摥㠵㑥慤㠴㕦㄰㠰㡤挳〰っ戲ㄵ扥㠹㤴㕦㈳搲㐸㡥攲㔳づ㜹挳㔰〰㥦㐳慤㝦挱收㑢㌴㉥〰晦戶扡敡〸〴ㄱ〰㕦搱攸㙢㌴㙡ㄵ㐴〲攰ㅢ昴㥣㠷慡㜲〳㌸ㄲ㘲㍦㠰ㅦㄸ㔳敦㐲愷㡥㠲㕦㄰㠰㥦㝦ち㌹ㄵ晥挹㔶昸收㜶㡥㐱愴㤱ㅣ㐵㐵㌹㠶晣〳捣㠲㑦㠵㌵愸昵扥㙣慡搰戸〰㐴慣慥㕡㡤㈰愳ㄸ愸ㅦ㡤晡愳㔱挷愲㉢〰〶愰攷㍣搴㤷挸搱昱㘵攸户㄰晢〱㙣〸晢㠸摥㠵㑥㜱づ㈹〸挰〷㘱〰晥㘱㉢㝣搳㑤㈷㈰㤲〰搸㥣㐳㝥㉦ㄴ挰ㄶ㔰敢㕢戲ㄹ挶搱㜵㝥ㅢㅣ㘱㜵搵ㅡ〴ㅡ挵搵ㄹ㐹愳㔱㘸搴㐹攸ち㠰慤搰㜳ㅥ敡㌵㌷㠰ㄳ㈱昶〳搸〶昶ㄱ扤ぢ㥤㍡ㄹ㝥㐱〰㥥て〳昰㥣慤昰捤㠰㥤㠶㐸〲㈰捡㈱㍦ㄳち㈰づ戵㥥㘰㤳攴攸㍡〱愴慣慥㍡ㅤ㠱㐶㜱㜵搲㌴捡愰㔱㘷愰㉢〰戲攸㌹て昵愸ㅢ挰敦㈱昶〳㤸〸晢㠸摥㠵㑥㥤〹扦㈰〰昷㠶〱戸挷㔶昸㈶攵捥㐱㈴〱㌰㠳㐳扥㉢ㄴ挰慥㔰敢戳搸散挶搱㜵〲㤸㘳㜵搵戹〸㌴㡡慢㌳㤷㐶昳搰愸昳搱ㄵ〰昳搱㜳ㅥ敡㘶㌷㠰昳㈰昶〳愸㠵㝤㐴敦㐲愷㉥㠰㕦㄰㠰㉢挳〰㕣㘱㉢㝣昳㠴ㄷ㈳㤲〰㌸㠰㐳扥㉣ㄴ挰㠱㔰敢㜵㙣ㄶ㜱㜴㥤〰敡慤慥扡〴㠱㐶攱愵攷㘹㔴㐰愳搶愲㉢〰㑣昴㥣㠷㍡捦つ攰㔲㠸晤〰ㅡ㘰ㅦ搱扢搰愹换攰ㄷ〴攰搴㌰〰愷搸ち摦搴攵㤵㠸㈴〰㕡㌹攴㤳㐲〱戴㐳慤㉦㘵戳㡣愳敢〴戰挲敡㉡捥㙢㡥攲敡慣愴搱㘱㘸搴㌵攸ち㠰挳搱㜳ㅥ㙡戵ㅢ挰搵㄰晢〱慣㠲㝤㐴敦㐲愷慥㠵㕦㄰㠰挳挲〰慣戴ㄵ扥搹搴ㅢ㄰㐹〰ㅣ挷㈱㉦て〵㜰〲搴晡ㅡ㌶㈷㜲㜴㥤〰㑥戶扡敡㐶〴ㅡ挵搵㌹㠵㐶愷愲㔱㌷愳㉢〰㑥㐳捦㜹愸㘶㌷㠰㥢㈰昶〳㌸ㄳ昶ㄱ扤ぢ㥤晡〳晣㠲〰ㄴ挲〰攴㙤㠵㙦㠲昷㌶㐴ㄲ〰ㄷ㜱挸戹㔰〰㤷㐰慤㕦捡㘶㉤㐷搷〹攰㜲慢慢搶㈱搰㈸慥捥ㄵ㌴扡ㄲ㡤扡〳㕤〱㜰ㄵ㝡捥㐳敤攳〶㜰㍢挴㝥〰搷挱㍥愲㜷愱㔳㜷挲㉦〸挰扣㌰〰㜳㙤㠵㙦捥昹ㅥ㐴ㄲ〰户㜱挸戳㐳〱摣づ戵㝥〷㥢㍢㌹扡㑥〰㜷㕢㕤㜵㉦〲㡤攲敡摣㐳愳㝢搱愸晢搰ㄵ〰㝦㐴捦㜹愸㈹㙥〰㝦㠴搸て攰〱搸㐷昴㉥㜴敡㝥昸〵〱挸㠴〱㐸摢ち摦㌴昸㠳㠸㈴〰搶㜳挸㌵愱〰㥥㠴㕡㝦㡡捤搳㘸㕣〰㥥戵扡敡㈱〴ㅡ挵搵㜹㡥㐶捦愳㔱㡦愰㉢〰㕥㐰捦㜹愸㜱㙥〰て㐳散〷昰ㄲ散㈳㝡ㄷ㍡昵㈸晣㠲〰㡣ち〳㌰搲㔶昸㘶收晦㡣㐸〲攰㑤づ㜹㜸㈸㠰户愱搶摦㘱昳㉥㐷搷戹〵扣㙦㜵搵㝡〴ㅡ挵搵昹〷㡤㍥㐰愳㥥㐴㔷〰㝣㠸㥥昳㔰㥢戸〱㍣〱戱ㅦ挰㈷戰㡦攸㕤攸搴㔳昰ぢ〲搰㍦っ㐰㍦㕢攱㉤ㄶ愸㝣ㄶ㤱㝡㌱挹摢㡦〳㉥敥搵㘰㉥攷慣搴〶㐵㤴ㄱ㑦㕤摡搶摥㈲㔳㘸〳㡡搳㕡收戵戴㑦㙢㘸㕢搲㤸㕢㌹愸㘸㉦散扤搸㙣挶〴㜷㉢收戹㍤戲㤶㈵㑢捣㠲㕥慣㙤㔹摡㥡㌷㘷㑤晢㕦㤸〰挷晡攱慤㤳戹敦㜲㠵挷㝦㌶愷㕢〶㑦㙣㈵㜸㤴㔵㍥㡦㠰摥愹㌹㈹㘶㜶㑤愳换愲〱挳㠱㥤㐴ㄷ㌴戴㌷㥡晤㡡㌲㠵㉤换㔵㐵㔰㐴搵㐰愱㙦㜱挱㘲㑣㔹㑤ㅢ㔰㥣搹摡㔰攰ㅣㄱ摦㡣㡤㉤搳㌹收㐱愸㄰搸扤愵慤㠱㤵捣〳㡡ぢ㕡㜳捤㙤㑢㌸搹㤹㕦戹㔱㐹㑦㘶㐵㉢㡢㔳ㅡ㥡摢㤰㐶摥㐵㉥て㉣搶㉥㙥㔹㡥㥦㌰㉣㙤㙡㥥㤹㕢搲昶㍦昱慥㈸扥㉤昲㤰户㐶㤵慢昲㜲㔵㔵㕥昵㥦扥㍦摡搷搸挷〶㔹挵攱㈳戰㥤戶户㌶搴㉦㈵㌰挹ㄱ㐷㕢挱㐶摥挳戲捡ㄷ戰攴㥤搶㜴扤㠵㥥㥡〴㡥戵愴㌴㍦㜰㝡扣攳㜷㈱㕢挲㕣晦〶挳改晦㉤㥡摤㘶㉥㥣搵㔹慤昳㝦晡㤱㐵攵㕦㄰戹挷挵ㄱ㠳㘱扣㠱戵〹戱㘰㠲㕢ㄴ昶㑣㙣〹散㜹㌷换㐸㔱㙣戸㠵㙥搰戹㌸〳昳敢晤㡢㜳㜲昵㘶㈳捡〲㥡㜲敤ㅢ㔸ㅤ搶㘷愰〸扦捤搶㑤㙤㘹㙡捡㜱㤳攳㑦〹㙡昳戹㐶戳慡㌸㜹㘹㝢换摣㠶㘶扤㠸㐶戶㑢㕢㤴㕢〱㔱㙥㠵㌵㠱㕦摣㤳攵㐲戲捣㔸㉤〷攵㕡ㅢ摡ㄷ㌷㌵攴慢搸攱㝣改晦挴戶㡡攳㐷〵㘰㍡て攷㔸攲慤〸戰收攵昱㜶㡦㐷ㄱつ搱昱敤挷ㄶ㕤慥㌴晣㔳晦㘱㌵〹㡥㍣昲㠱愲㝦㡦㘸㤵㜸挹愱㐸挶昲戹㑣挵㘲昱昳㔵搸㐴攵攰愴晥㑡〳扣昴ㅦ㘰捡〵扥㉡㕥㐲搳㘵愹㐱㕦ㄸ㐴收戴攴ち㌳㜲㜹晣㉣愸慦晤愳愰㉡扣戵㍣搴戴ㅡ㉣晥㤸㡡㝡㈲捣㙥㉦㙢㈸㤸慤㔵ㄴ搴攲㐷㑦ㄵ㉣ㅢ搱慣昷㄰搳攰㝤捡㉡㉢晢㔵〵攵㥡攵挴ㅡ㙤㑦愹扢㝦㔴㌵换ㄷ晦攳㍤㌲扢㜰散㤱㠸㝣㐴晤㠸搵搱㝦攲㍡扤っ㈱搷挷㘳昰㌳つ㝥㐱㔳昹ち㤴摥昷愶戴づ〳搵ㅡ㍡㡣㉡攴攷㌴慣㄰愹㐲㌵㠵㤴㤶㔴捡㡡昴㜳㤵㠴㘸㔶㌵㐸㤵昳ㅢㅤ慤ㄶ㕢戹㔹㠸㔸挷㔷㤶㥥攰㤳愱慣扣扣〲㙦戵收㉤愷昳愵㐵戰愶㕡㔳㙡㐵搴㌰っ㐱㘳ㄹ攱㔰敥㉣㠸㕦ㄷ昴㥢㤵ㄷ㘱㠵戹敤㕦昰㥦㍣㈲ㄱ扤ㅣ㍥㘵ㄱ昵㍡㕡〷㐴㠴ㄲ㡢ㄴ摥〲㕣〷㐳愳摥㠷㤰愷〳慥て㉦昵〱扡晣〰挳搵㍤戰㤲㠷攷攰愸㍥㠴㤴〷㐸㕤㘳㤰㡦戰挴攳㑥挷㜶㔸〵㘹昷摢攱挷昴挰㑢攷て摥戸㈰慦㑦戰攰っ㤹〲㝢挸ㄱ搸攸晤㘸昸㘹戰㐱㝦ㅡっ愰挱㘷㌰攰ㅢ慣㙤㠰㕥㈸㌸晥㜶㈶〰㥣〱ㅦ㠰晢㤷㉢㠹ぢ摣㠶㑣戲ㄱ㤳晣〸〳㉦戸㥦㈱敢〶ㅣ摦㈳〱户㌱㠳㜰㡤㑢挰㙤〲㘹昷攰捡攱㐶㌴晡愶ㄲ挴敡㈸㤶㈶〴㠰摢っ㌶晡㄰ㅡ戲㙣㈱挰㘰㜳ㅡっ愵〱㉢ㄹ〴摣ㄶ攸㠵㠳㐳攱㜲〰戸㘱昰〱㌸㔶㌷㌸㐹㕣攰㠶㌳挹〸㈶㘱㈵㠲ㄷㅣ换て扡〱挷攲〴〱㌷㡡㐱㔸愵㔰〲㙥㌴愴摤㠳㘳㌵〳㥥昸㠱ㄷ㠳㘰㐱㕥㉣㘹㜰㠶㑣㠱扤挵㙤つㅢ㝤ㅢㅡ戲摣㈱挰㘰っつ戶愵〱㉢㈰〴摣㜶攸㠵㠳㐳㥤㜲〰戸㜱昰〱戸攱慥㈴㉥㜰摢㌳挹㜸㈶㘱〵㠳ㄷㅣ换ㄶ〴㥣戶〳㑣㝡㝡㙥愳㔸攸㈰㌰愳っ捣㡡㠷ㄲ㤸㜱㐸扢㠷挹捡〸㍣㜱愹㤴㐱ㅣ㤸㉣㡦〸㘰㤵㠴㡤㕥㐳㐳㤶㑥〴ㄸ愴㘸㤰愶〱慢㈹〴㘶〶扤㌰㤸昲㠳慤〰㤸ㄳ攰〳㤸慣戰㜰㤲戸㘰敥挸㈴㍢㌱〹慢㈱扣㌰㈷㐱㘶㙤㠵㠴㈹㡦㌸㕡搷㐹愱㥡っㄳ〱户㌳㠳㑣㐱慦〴摣㈴㐸扢〷挷㡡ち㍣㔱㙥挱㈰㔸㤰ㄷ换㉡㥣㈱㔳㘰㙦㠵㔳㘰愳㑦愵㈱㑢㉥〲っ愶搱㘰㍡つ㔸㠵㈱攰㘶愰ㄷづづ扦昳〹〰户㉢㝣〰㡥㤵ㄹ㑥ㄲㄷ戸㔹㑣戲ㅢ㤳戰㡡挲ぢ㡥愵ㄳ摤㠰㘳㘱㠵㠰㥢挳㈰慣戰㈸〱㌷て搲敥挱戱ㄲ〳㑦晣㤰㡤㐱ㅣ㜰㉣挷㜰㠶㑣愱つ㙥㜷搸攸㝢搰㤰愵ㅡ〱〶㝢搲愰㤶〶慣摥㄰㜰ぢ搰ぢ〵挷㥦搱〵㠰摢ぢ㍥〰㤷㜳㈵㜱㠱摢㥢㐹昶㘱ㄲ㔶㕦㜸挱戱攴挲〲ㄷ晡㐹换㠲っ〱户ㅦ㠳戰㌲愳〴摣〱㤰㜶て㡥ㄵㅣ㜸攲㔷㜲っ攲㠰㘳ㄹ㐷〰㤷〳㘱愳搷搱㤰㈵ㅥ〱〶㡢㘸㤰愳〱慢㍥〴㕣㍤㝡㘱攰攴ㄷ㠱〱攰ち昰〱㌸㔶㠲㌸㐹㕣攰㑣㈶㈹㌲挹㔱㌰昰㠲㍢ㅡ戲㙥挰戱㤰㐳挰㉤㘶㄰㔶㜴㤴㠰㍢ㄸ搲敥挱戱昲〳㑦晣〴㡦㐱ㅣ㜰㉣晦㜰㠶㑣愱扤挵㌵挲㐶㙦愲㈱㑢㐳〲っ㥡㘹搰㐲〳㔶㡢〸戸㈵攸㠵㠳挳捦㘸〲挰戵挲〷攰㔸㐱攲㈴㜱㠱㙢㘳ㄲ摥㜸㐰戱摡挳ぢ㡥㈵ㅥ摤㠰㘳〱㠸㠰㕢挶㈰慣〴㈹〱户〲搲敥挱戱㘲〴㑦捣て㌰㠸〳㡥㘵㈳捥㤰㈹戴挱ㅤ〶ㅢ晤㜰ㅡ戲愴㈴挰攰搷㌴㌸㠲〶ㄷ挳㐰挰ㅤ㠹㕥ㄸ㌸昹㥤㘶〰戸愳攰〳㜰慣㍣㜱㤲戸挰晤㠶㐹㡥㘶ㄲ㔶㠹㜸挱戱㌴愴㥢㘳ㅣぢ㐷〴摣㙡〶㘱〵㐹〹戸㘳㈱敤ㅥㅣ㉢㑤昰挴㡦〷ㄹ挴〱挷㜲ㄳ㘷挸ㄴ摡攰㡥㠳㡤㝥㍣つ㔹㡡ㄲ㘰㜰〲つ搶搰㠰搵㈹〲敥㐴昴挲挰挹㑦㑥〳挰㥤っㅦ㠰㘳挵㡡㤳挴〵敥ㄴ㈶㌹㤵㐹㔸㕤攲〵挷㤲㤲㙥戶㌸ㄶ㥣〸戸搳ㄹ㠴㤵㈷㈵攰捥㠰戴㝢㜰慣㔰挱ㄳ扦㑣㘴㄰〷ㅣ换㔴㥣㈱㔳㘸㠳㍢ぢ㌶晡搹㌴㘴〹㑢㠰挱㌹㌴㌸㤷〶慣㙡ㄱ㜰攷愱ㄷ〶㑥㝥㍤ㅢ〰敥〲昸〰ㅣ㉢㕤㥣㈴㉥㜰ㄷ㌲挹㐵㑣挲慡ㄴ㉦㌸㤶愲㜴〳㡥㠵㉡〲敥ㄲ〶㘱挵㑡〹戸戵㤰㜶て㡥㤵㉤㜸攲㘷㡦っ攲㠰㝢〳㑢捥㤰㈹戴挱㕤づㅢ晤ちㅡ扥ㄹ㙣㜰㈵つ慥愲挱㕢㌰㄰㜰㔷愳ㄷづ㉥昸摢挴戵昰〱㌸㔶挸㌸愳㜰㠱扢㡥㐹慥㘷ㄲ㔶戳㜸挱戱㠴愵㥢㕤㤵〵㉥〲敥㐶〶㘱愵㑢〹戸㥢㈱敤ㅥㅣ㉢㘲昰挴㙦㉡ㄹ挴〱挷戲ㄸ㘷挸ㄴ摡攰㙥㠱㡤㝥㉢つ㔹㌲ㄳ㘰㜰ㅢつ搶搱㠰㔵㌴〲敥㜶昴挲挰挹㙦㥡〳戶戸㍢攱〳㜰慣慣㜱㤲戸挰摤挵㈴㜷㌳㐹〵扥摡㝢挱戱昴愵ㅢ㜰㉣㡣ㄱ㜰昷㌲〸㉢㘴㑡挰摤〷㘹昷攰㔸㐹㐳㌴晡晤っ攲㠰㘳㌹㡤㌳㘴ち㙤㜰㝦㠲㡤晥〰つ㔹㙡ㄳ㘰昰㈰つㅥ愲〱慢㙦〴摣挳攸㠵㠳ぢ晥ㅡ昶㈸㝣〰㡥ㄵ㌹㑥ㄲㄷ戸挷㤸攴㜱㈶㘱昵㡣ㄷㅣ㑢㘶扡搹㔵㔹㔰㈳攰搶㌳〸㉢㙢㑡挰㍤〹㘹昷攰㔸㠱㈳攰㥥㘲㄰〷摣㐸㐸㥤㈱扢挰㍤つㅢ晤ㄹㅡ戲㐴㈷挰攰㔹ㅡ㍣㐷〳㔶敤〸戸攷搱ぢ〳㈷扦㌴て搸攲晥〲ㅦ㠰㘳㈵㡦㤳挴〵敥㐵㈶昹㉢㤳戰敡挶ぢ㡥愵㌶摤㙣㜱㉣挴ㄱ㜰㉦㌳〸㉢㜲㑡挰扤ち㘹昷攰㔲㜰ㄳ㜰㝦㘳㄰〷ㅣ换㜷㥣㈱扢挰扤〶ㅢ晤㜵ㅡ㘶㠲つ晥㑥㠳㌷㘸挰㙡ㅦ〱昷㈶㝡㘱攰攴㐷昳〱攰摥㠶て挰戱〲挸ㄹ㠵ぢ摣㍢㑣昲㉥㤳戰㕡挷ぢ㡥㈵㍡摤㙣㜱㉣攰ㄱ㜰敦㌳〸㉢㜹㑡挰㝤〰㘹昷攰㔸昱㈳攰㍥㘴㄰〷ㅣ换㝥㥣㈱扢挰㝤〴ㅢ晤㥦㌴㘴㐹㔰㠰挱挷㌴昸㠴〶慣ㄲㄲ㜰㥦愲ㄷ〶㑥㝥晦ㅦ〰敥㜳昸〰ㅣ㉢㠷㥣㈴㉥㜰㕦㌰挹㤷㑣挲㉡ㅦ㉦㌸㤶昶㜴〳㡥㠵㍦〲敥摦っ戲〸扤ㄲ㜰㕦㐳摡㍤㌸㔶ち〹戸㙦ㄸ挴〱挷㜲㈱㘷挸㉥㜰摦挲㐶晦㡥㠶㠵㘰㠳敦㘹昰〳つ㑣ㄸ〸戸ㅦ搱ぢ〵挷㕢ㄹ〴㠰晢ㄹ㍥〰挷㡡㈳㘷ㄴ㉥㜰扦㌰㐹ㄹ愶㌱ㄴ慢㠳扣攰㔸ㄲ搴つ㌸ㄶっ〹㌸㕣改㉥㔳换搰㉢〱㠷㕦ㄸ昷〰摣ち戸〹戸㑡〶㜱挰戱捣挸ㄹ戲ぢ㥣〶ㅢ扤㉦つ㔹㠲ㄴ㘰㔰㐵〳摥㑢㑤戱㉡㐹挰㐵搰ぢ〵挷扢㌲〴㠰敢てㅦ㠰㘳愵㤲㤳挴〵㙥〰㤳㙣挰㈴慣㉡昲㠲㘳㈹㔱㌷挷㌸ㄶㅡ〹㌸㠳㐱㔸㜱㔴〲㙥㈳㐸扢摦攲㔸㤹㈴攰〶㌱㠸〳㡥攵㐹捥㤰㕤攰㌶㠶㡤㍥㤸㠶㉣㕤ち㌰搸㠴〶㥢搲㠰搵㑣〲㙥㌳昴挲挰挹つ㈶〲挰㙤づㅦ㠰㘳㠵㤳㤳挴〵㙥㈸㤳㙣挱㈴慣㐶昲㠲扢〴戲㙥戶戸㑢㘱㈲攰㠶㌱〸㉢㤵㑡挰㡤㠰戴㝢㜰慣㘸ㄲ㜰㈳ㄹ挴〱㜷〵愴捥㤰㕤攰㐶挱㐶摦㡡㠶㉣㜹ち㌰ㄸ㑤㠳㙡ㅡ戰ち㑡挰㙤㡤㕥ㄸ㌸戹㔷㐶〰戸㌱昰〱㌸㔶㐶㌹㐹㕣攰戶㘵㤲敤㤸㠴㔵㑣㕥㜰户㐳搶つ㌸ㄶ㌶〹戸㜱っ㜲㈷㝡㈵攰挶㐳摡㍤㌸㔶㐲〹戸ㅤㄸ挴〱挷㜲㈸㘷挸㉥㜰㔱搸攸㌱ㅡ戲㔴㉡挰㈰㑥㠳〴つ㔸㍤㈵攰㤲攸㠵㠱㤳摢㝥〴㠰㑢挱〷攰ㅥ㜰㈵㜱㠱㑢㌳㐹㠶㐹㔸晤攴〵挷㤲愷㙥㜶㔵ㄶ㐴〹戸〹っ挲捡愸ㄲ㜰㍢㐱摡㍤㌸㔶㔰〹戸㠹っ攲㠰㘳ㄹ㔵〰㤷㥤㘱愳敦㐲㐳㤶㔸〵ㄸ㑣愲挱㘴ㅡ戰敡㑡挰㑤㐱㉦っ㥣摣挱㈴〰摣㌴昸〰ㅣ㉢戱㥣㈴㉥㜰搳㤹㘴〶㤳扣〹〳㉦㌸㤶㑡㜵戳挵戱㤰㑡挰敤捡㈰慣愸㉡〱户ㅢ愴摤㠳㘳攵㤵㠰㥢捤㈰づ㌸㤶㕦㌹㐳愶搰晥收㌰〷㌶晡㕣ㅡ戲㌴㉢挰㘰ㅥつ收搳㠰搵㕡〲㙥㜷昴挲挰挹捤㔸〲挰敤〹ㅦ㠰㘳〵㤷㤳挴〵慥㤶㐹ㄶ㌰〹敢㍤㘴昰ぢ搹戳〷㕦挹㌹㝢敦㔴戴慦㑣㐰㌲ㄴ㔹㌰㔰摢扥戲ㄱ㐵ㅡ㕣攴搴戴戵挴㐹昶㠸挸㌰㘱摥搲㡡㠹扥ち敦㝤㈵㍡㝣㥦㐱攲㝥ㅢ㝢敥搹㈱㙥搴戰ㅥ愱昲摡ㅦ晣昷愵攸昰攷挰㍢㝦挰㑦ㅦ㍥戴扤㌱挴㡤攷㌶攴㕢㕢摡㕡㡡敤㈳㙡㔱㠰㌴㠲昷㐰㈹㤶㤵㐵㈷㔷㕥㡤㠸㠱㌹戹㘲ㄵ捤扣ㅦ攵㌲摥ㄳ㈰㜲㐸㜳换昲㘶ㄹ㑤㘵ㅢ㙦〵㈳扣晡昶㘵ㅡ㌲㤵挷㔶㠰㘷戰㜶㠱捥晡扥㘸〷昴㌱㌸昹㑦㘳㙤㍦昴慢愷㑥㤹扡㘷㕤㉥ㅢ㡦ㄷ戳㐵㌳㥡㡡㘵㤳昱㔴戴㍥ㅥ慢挹愷ㄲ昹㈴㙥㘰㥡㡢ㄵ㔳㠶搴ち㌰挶晥昰㌱㔸ㅤ㈰改づ㘰㡦㘵〲搲愳慥戲ㅣ愷㐶㍤㥤戸㠷㝤㤹慡㔷㜹㔵㔰㘶㐵摦扥慡摡㜳慢ㄲ摦㠴㍦换㙥攴㕥て㥡挶昹晥捡戵㠰搵㌳㈷づ戰昳扤愰㌳㑦昰昴㍡っ㐱㕦㠴㈶㘲昴㠱㠰㌲㉤㠷敥〶㔳愷搴戹敡㤶戴㝡挸㌶㠴慣昴㍥愱㕡ㅥ攲晥㄰㑢㥤〳㙥㐰摡㘶㔴搸㔱昴㤱っ㙦㐲慦㡦挲㤲搲㈰ㄷ㐸〷㐱挴〵㜹㔵㐱捡慤㕡㥤㠳ㄵ攱戶〴〵㝥㕡ぢㄳ㙥ぢ敡㉣㐸戸㍤㤴扥㥦㍡㥣㘸愱ㅦ㠲ㄶ敦㘷挴づ慤㌵愲㙦扤㥦戸㈷㔱㑤慥㤰慣慦㐹㈵戳挹㕣㝤愲扥㔰㥦㌲㜳㠹㜴㍡㙢㘶敡㘳搹㠲搱捦ㄹ㑥ㄳ㝣㡣晥㑥㑦摥捦〱㑥㡦㍡㘵愰挷昷㔴㥤㡡㠱㤰㌷㤶换昴㐳愱搲㕢搱㐴㡣つ㈱㄰ㄹ戹改〴愵ㄳ㡢戱㤱㈳ㅦ㐳㠷攵㤴㙦㡢㈵戵㌱攴㐲㘲㈵㐴ㅤ㈴㌶㠱㔴㐸ㅣ㡢ㄴ㝥ㄲ慢㈱昵㤳搸ㄴ㑥〸㠲ぢ摥㘸㐱㘲㌳㍢戴㜶㈴晡ㄶ㠹㘲㈲㤷㡥㈷ち㌵昵愹㥡㐲㌲ㄹ㌳㌳㠹㘸扥㄰㑤搶㘴㌲㐹ㄳ㠷昷愸㌱挴ㄹ捥㉡昸ㄸ㥢㍢㍤㈱㌱搴改㔱愷㠶愱㈷㈴㡥㜴㤳㌸〶㉡㝤㌵㥡㠸㌱ㅣ〶㜸㤶改ㅥㄲ㈳ㅣ昹づ㔴ㅥ㑦㠷㈸㐹㡣㠲㕣㐸慣㘱㜸㑡昸ㅡつ愹㤰㘸て㈴搱ㅡ㐸㠲戳昴〸㠲ㅡ㝢戴㈰戱戵ㅤ㕡㍢ㄵ㝤㡢㐴㍣ㄱ㉢㈴㡢昵㘶㉥㥥捤㈵㘳改㘴搶㡣攷搳㤹㙣㌱㕢㤳慤慦㈹愶愲㠶㑣攰㌳挶㘹昰㌱挶㌸㠳ㄳㄲ摢㍡㍤敡搴㌸昴㠴㐴愳㥢挴㤹㔰改㘷愱㠹ㄸ摢挳〰㑦ㅦ㠹昱㡥㍣㐵攵昹㜴㐸㘳㐹㐵㈱ㄷㄲㄷ㌲㍣㈵㝣挵㈱ㄵㄲ昵㉥ㄲ摡挵㌰〹㍤㝣慡㐵㠱㜸㌸敦づ㌷㤴改愳〵㥥愴㥤㑦㕢㡢扥㝤〸㌴㘳昵改扣㤹㡤愵戳昱㘴㌱㤹捦愰愹㠹㐷㈱㌵㤳挵㥣㔹㙦挸㤴㍣㘳㕣〶ㅦ㈳攵㡣昸㜲昶搲㑥㡦㍡㌵〱㍤挱戳㥦ㅢ捦㔵㔰改㔷愳㠹ㄸ㍢挲〰捦㌲敤ㅡ㜴扤㠷㥡㙢㈱ぢ㌸搴㕣〷㜱改愱㘶㈷㍢㡡㍥㤱愳扡〱㝡戹㙢慢摡ㄹ㜲㠱㜹ㄳ㐴ㅤ㌰㈷㐱㉡㌰㜷㜷挱搴〹㔳づ㌵昳〲戹㜱摡㥤ㄶ晡慤㘸挱㙤㡡ㅤ㕡扢つ㝤㡢㕢㌲㔵㉣愴㡢昹㘸㉥㤹捡㈷攳㠵㍣㌶戰㙣㈲㥦慢㑦愷攲昵昱㘸㉡㙤㑣㜵㠶戳づ㍥挶㌴愷㈷摣㘴㌲㥥昱愹㔳扢㐲㈷摣㜶㜵㜳扢ぢ㉡晤㙥㌴ㄱ㘳ㄶっ昰㉣搳挹㑤㈷㈸㥤㔸㡣摤ㅣ昹㌴㉡敦愷㝣㍡㤶搴ㅣ挸㠵挴〳㄰㜵㤰㤸〷愹㤰搸㌹㤰挴㑥㠱㈴㌸㡦㡥㈰昸挹㉦㕡㤰搸摤づ慤㍤㡡扥㐵愲愶㔸㥦换搷ㄴ戲㐹㌳㠷㐳㑢捡捣搶㈴昲㠹㐴戲㈶㤱捡㐶ㄳ昱㝣扤戱㠷㌳㥣挷攰㘳散改昴㠴㠴捣慥㌳㍥㜵㙡㉦攸㠴㐴捡㑤攲〹愸昴㈷搱㐴㡣扤㘱㠰愷㡦挴㍥㡥㝣㌶㤵捦搱㘱づ㤶搴㝥㤰ぢ㠹ㄷㄸ㥥ㄲ扥づ㠰㔴㐸㡣㜳㤳攸昸昸搹㉥㤰〴㈷挶ㄱ〴户愵㐲ぢㄲ〷摡愱戵㤷搱户㐸攴㤳㠹㐲㍣㤷挶〱㈶㤷㑦㘶㙡搲搹㠴㠹㝢㥢㥢愶㔹㡦愳㑤㈱㥥㌴敡㥣攱扣〲ㅦ㘳㤱搳㤳㐳㡤㑣㤷㌳㍥㜵慡〰㥤㤰ㄸ敤㈶昱㍡㔴晡摦搱㐴っ捥㝥攳改㍢搴ㄴㅤ昹㥥㔴扥㐳㠷㕡㉣愹挵㤰ぢ㠹昷ㄸ㥥ㄲ扥づ㠶㔴㐸㙣ㅥ㐸㘲戳㐰ㄲ㠷挰〹㐱㜰㐳㈰戴㈰搱㘸㠷搶㍥㐲摦㈲ㄱ㡢㥢戹㘸㑤慣㍥㥢慣㐹㈶戳㤹㐴㉥㡢て㥤㘴㈱㤶换ㄵ㜳㠵㜸㈱㘳㌴㌹挳昹㈷㝣㡣㘶愷㈷㈴㘴晥㥢昱愹㔳慤搰〹㠹㡤摣㈴㍥㠳㑡晦ㅣ㑤挴攰㜴㌶㥥㍥ㄲ敤㡥㝣㕦㉡扦愲〳㙦捦愰㤶㐱㉥㈴扥㘱㜸㑡昸㕡〱愹㤰愸ち㈴愱〵㤲㔸〹㈷〴挱㠵㌷戴㈰㜱㤸ㅤ㕡晢ㄱ㝤㡢㐴㉥㥥㡡挷ㄲ㘶㑤㌴㤶㡥㈷攳昸㈰挶つㄴぢ昵〹㌳ㅦ慤捦愶㔲㤹扣㜱戸㌳㥣㥦攰㘳晣摡改〹〹㤹搰㘶㝣敡搴㔱搰〹㠹㌲㌷〹㔵〹㝤㌹㥡㠸挱昹㘹㍣㝤㈴㡥㜶攴㡢愸散㑢㠷ㅣ㤶搴㙡挸㠵〴晦㡡㐰〷㠹㘳㈱ㄵㄲ㕦㝦敦㍡㈵改㌸㘲晥ㅢ㔲晦㈹〹攷愲㌱㐶搴㔷㈲ㄴ㐸ㅣ㘷㠷搶㌶㐰摦摥㍢㙡㙡㜰㥤㍢ㄱ㑤㠱㐶戲ㄸ慤捦㘴㜳昹㜴㈱㤱㡢愵ㄲ愹㝣戶㔰㌴㡥㜷㠶㌳㄰㍥挶〹㑥㑦㡥ㄳ㙢㥣ㅥ㜵敡㘴昴㠴挴愷ㄸ㑣挷挹搹㈰愸昴㡤搱㐴っ㑥㌸攳改㍢㑥㥣敡挸㜹扦〷㝤〸ㅤㄶ㤳挴改㤰ぢ㠹愱っ㑦〹㕦㘷㐰㉡㈴摥㜵㤳攸㌸㑥扣ㅤ㐸㠲㤳换㐲㘲㌸㐲㠱挴㔹㜶㘸㙤〴晡ㄶ㠹㔴㌴㕥㥦挹挷昳愹㑣㉥㠳㥤㈲㤵㑢㘵敢搳㌵㌹〰㌱ぢ㌸㠲愶㡤戳㥤攱㡣㠴㡦㜱㡥搳㤳㙤攲㕣愷㐷㥤扡〰㍤㈱昱㥡㥢㐴㌵㔴晡搶㘸㈲〶㘷㤰昱昴㙤ㄳㄷ㌹㜲晥戶㐱ㅦ㑢㠷ㄶ慥昳㈵㤰ぢ㠹敤ㄹ㥥ㄲ扥搶㐲㉡㈴㥥て㈴昱㙣㈰㠹换攰㈴㈴㘲〸〵ㄲ㤷摢愱戵㌸晡ㄶ㠹㥡㙣㍡㥡㌶㔳㤹㙣㑤慥㍥ㄹ捦攴戲戹㔴㍡㥦挸㘷ㄳ㤹㜴扡㤰㑢㈴っ㤹㐸收〸ㄳ昰㌱慥㜴〶㈷㈴㘴づ搹搱愹㙢愱ㄳㄲ敢摤㈴搲㜰搳㌳㘸㈲挶㜵㌰挰搳㐷攲㝡㐷扥㤴捡㠹㜴㔸㠶㈵㜵㈳攴㐲㘲ㄷ㠸㍡㐸摣っ愹㤰昸㤳㥢㐴挷摥㜱㕦㈰㠹㍦挰㐹㐸㑣㐵㈸㤰戸挵づ慤㑤㐳摦㍥㑥ㄴ㙢ㄲㄹ㌳㥦㑦愴昹㔵㌴㥢挲〹㝢㑤㌲ㄶ换挷㡡昵改㘸㉣㤷㌴㘴㘶㤸㈳㥣づㅦ攳㌶㘷㜰戲㜷挸愴戰愳㔳㜷㐲㈷㈴敥㜴㤳㤸〵㌷㝤㌷㌴ㄱ攳㉥ㄸ攰改摢㍢敥㜶攴扣ㄵ㠴㍥㥦づ㐷㘰㐹摤ぢ戹㤰搸〳愲づㄲ昷㐱㉡㈴㙥っ㈴㜱㝤㈰㠹晢攱㈴㈴ㄶ㈲ㄴ㐸晣挹づ慤敤㠵扥㐵愲㤰㡡㈵㙡昲㠹㔴㍣㕡㈸昰㙣㍤ㄷ挵㌷ㄹ㝣㡡收ち戱㑣慡㤰换ㄸ㌲搵换ㄱ敥つㅦ攳㐱㘷㜰㐲攲㈱愷㐷㥤㝡ㄴ㍤㈱㜱愵㥢挴晥㔰改〷愰㠹ㄸ㥣戴挵搳㐷攲㜱㐷㝥っ㤵㌹㍡慣㈶㠹昵㤰ぢ㠹㍣挳㔳挲搷㤳㤰ち㠹ぢ摣㈴㍡㡥ㄳ攷〵㤲㜸ち㑥㐲攲㈰㠴〲㠹愷敤搰摡㘲昴㉤ㄲ搹㥡戴ㄹ㑤愷㡢昱㜸㝤㑤㌲㥡㑣㘵㜰㙡㡥㕥戶㘰挶愲昱㘴捥㌴㘴敥㤶㈳㙣㠰㡦昱慣㌳㌸搹㍢㥥㜳㝡搴愹扦愰㈷㈴捥㜰㤳㘸㠲㑡攷ㅦ㥡㠹ㄸ㥣㠵挵搳户㜷晣搵㤱㥦㐰㘵ㅢㅤ搶㜰㥤㕦㠶㕣㐸㉣㘵㜸㑡昸㝡ㄵ㔲㈱㜱㠲㥢㐴挷摥㜱㕣㈰㠹扦挱㐹㐸慣㐴㈸㤰㜸捤づ慤ㅤ㠶扥㑤㈲㘹攲挴戲㤰㑥搶愴愲挹㐲扥㤰挱〷㐷慡㤸㑡搷㥢㠹㑣づ㘷ㄸ㠶㑣挶㜲㠴㠷挳挷昸扢㌳㌸搹㈶摥㜰㝡搴愹户搱ㄳㄲ㐷扢㐹慣㠲㑡㍦ち㑤挴㜸〷〶㜸晡戶㠹㜷ㅤ㌹敦ㄲ愱晦㤶づ愷㜳㥤摦㠷㕣㐸晣㡥攱㈹攱敢〳㐸㠵挴ち㌷㠹㡥㙤㘲㔹㈰㠹て攱㈴㈴搶㈰ㄴ㐸㝣㘴㠷搶㑥㐴摦㈲㤱㑦㘷㌳挹㙣㌴㙦ㄶ昳㠵㘴㉡㤶捦㘵㜰㘲㤹愹挹挴攳昸㉢㍡㠹晡㤴昱㑦㘷㌸㈷挱挷昸搸改挹㌶昱㠹搳愳㑥㝤㡥㥥㤰㔸攲㈶㜱ㅡ㔴晡改㘸㈲挶ㄷ㌰挰搳户㑤㝣改挸㜹扢〸晤㙣㍡㥣换㜵晥㌷攴㐲攲㕣㠶愷㠴慦慦㈱ㄵㄲ挵㐰ㄲ㠵㐰ㄲ摦挰㐹㐸㕣㠸㔰㈰昱慤ㅤ㕡扢〸㝤㥢㐴ㄴ㤷㜶㡡挵㐲㉥㡥戳㙤昰挸愴搲搸㈷㡡㠵扣㠹捦㡦㥡㕣摣昸捥ㄹ捥挵昰㌱扥㜷㝡㐲攲〷愷㐷㥤晡ㄹ㍤㈱㜱愰㥢挴㘵㔰改㤷愳㠹ㄸ扦挰〰㑦ㅦ〹㡥㔱攴ㄷ㔳㜹つㅤ㉥攱㍡㤷㐳㉥㈴慥㘳㜸㑡昸慡㠰㔴㐸㉣〸㈴戱㘷㈰㠹㑡㌸攱㠹扢㑥㈱ㄴ㐸㜰㐲㤳搱戴㥢搱户㐸愴㔳昸晢㐹㤹㘲㌱㙢㈶戱㑤搴挷㜲㈹㝣㘲挴㡡㠵㐴ㄱ挷换㘸㈶㘵昴戵㝤昴㍦挰挷攰㡣愷っ㑥㐸攸㑥㡦㍡搵ㅦ㍤㈱㌱挷㑤㘲ㅤ㔴晡敤㘸㈲挶〰ㄸ〴㤱攰攴愶挸㜹〳〹晤ㅥ㍡昰づ㄰捡㜰挲晦㤱攱㈹攱㡢昳㤵㐲㘲㡡㥢㐴挷㜱㘲㔲㈰㠹㐱㜰挲ㄳ戵㍥〸〵ㄲ㥣愱ㄴㄲて愲㙦㤱㌰㌳昱ㄴ扥㠱㈷愲㠵㐴㍡㤹挶㜹㐵㉥㠳慦攸㘶戶㤸慥捦挵㜱㜵摥ㄸ㙣晢攸て挱挷攰ㄴ愶㤰㤰攳挴愶㑥㡦㍡挵㜹㐹㈱㌱挱㑤攲㌱愸昴挷搱㐴㡣愱㌰㤰㌵昶㝣㉢摦挲㤱昳㑥ㄲ晡㔳㜴攰慤㈰㤴㑣㐰㔲昴っ挳㔳挲搷〸㔸ぢ㠹愸㥢㐴挷㜱㘲㝣㈰㠹㤱㜰挲ㄳ户㜲㐶㈸㤰ㄸ㠵㡥㤰昸ぢ晡ㄶ㠹㘴慣㠰㠳㘳㍣㔳ㄳ㉢攲㙢㘹ㄴ㕦㑢敢㌳戸扡㡤㙦㘰㠵㑣㉥㙡㐶㡤慤㙣ㅦ晤㐵昸ㄸ愳㥤㥥㙣ㄳ搵㑥㡦㍡挵㠹㐶㈱㌱挶㑤攲ㄵ愸昴㔷搱㐴㡣㙤㘱㄰戴㑤㙣攷挸㙦攳㔸摦愰挳㍡慥昳㌸㈷晣㕢っ㑦〹㕦㥣㔱ㄴㄲ挳〲㐹㙣ㄱ㐸㘲〷㌸攱㔹愶扦㠷㔰㈰ㄱ戵㐳㙢敦愳㙦㤳㈸攴戳搱㙣㈲㡢昳㡡㘸㌲㤹㑢㘴㜳㠵晡㑣捥挴㈱ㄳ㥦慤戸㈸㘸挴㙣ㅦ晤ㅦ昰㌱㌸挹挸昱攸㐲㈲攱昴愸㔳㥣㌹ㄴㄲ㥢戸㐹晣ㄳ㉡晤㘳㌴ㄱ㈳つ㠳㈰ㄲ㥣㑦ㄴ㌹敦㉤愱㝦㐱〷摥ㅣ㐲挹ㄴ㈱㐵晦㘲㜸㑡昸摡〹搶㐲愲扦㥢㐴挷摥ㄱ〹㈴㌱ㄱ㑥㜸攲㐷挳〸〵ㄲ㥣ㄴ㘴㌴敤㕢昴㉤ㄲ挵㌸㍥㌷昲昱㑣㝤愲㤸㐸㈶昲㠵晡㕣ㅡㄷ㙥㜰挸㑣㐵㌳㘶㉡㥦㌲㜶戱㝤昴敦攰㘳㑣㜲㝡戲㜷㑣㜶㝡搴愹㘹攸〹㠹ち㌷㠹㥦愰搲㝦㐶ㄳ㌱愶挳㈰㘸敦攰〴愱挸ㅦ攴㔸晢㘸㘸ㅥ攲㍡换㥣ㅦ㐵㤵㄰㜵㤰搸つ搶㐲攲晢敦㕣摦㐵㍢昶㡥㙦㈱昵㝦ㄷ㥤つ㈷㍣㔱搵㠱㔰㈰㌱〷ㅤ㈱ㄱ㐱摦㈲㤱挱戴㑦戶㤸慢㉦攲㝣㉡㠹敢㜵㌸㑡挶㔳㈶收つ昲〹㕣慥㈹㘶㡤戹戶㡦摥て㍥〶愷〱ㄹ挱摡㈶收㍢㍤敡ㄴ攷昶㠴挴㤷ㄸ㑣挷㜷搱㠱㔰改〶㥡㠸㔱ぢ〳㔹攳ㅣㄶ㕣ㄳ〵㥣昱ㄳ㌹敦㌶愱て愶挳㝡㉣ㄹぢ㈱挷ㄳ戵ㄵ㄰つ攸㔳戹㉦㍡㍢㝡㘶㠸㠲㝦㘶㍥搶晢㜷〰愶攳扥晥慣㡢㈹敢㠳摦搷㕡扦㑡慤㈸㥦昰㥦挵攲ㅣㄴ㝦㤴捥㔷攵〷㔸搷晦㐳ㅣ戲散㥣㤵㘲挴攱㜸改㐳戰挲㤵㥣㑤㡢〶つ戱慢㍦㈰〷挷戲挱㑤戳摡㌰ㄷ㠵㍦㐴戸愰㘵㌲㝥〴㙢晤ㄵ扢つ㥤㌹慡戱捥敤改慢㍢㈵㤳敢摢㜰㐳㠳㜶搳㜱㥢摦摡攱㠷摢扤㘳戶ㄱ㡡戱扣㤹晤攰捥㥥敢㔷扤㐳㍢愵戳㜰ㄷ㙥摥捡挲㠹搸㠶㕦扡㔶㤴昷㔱㠱㍦戴户晦㕥ㅤ㝦挶换㘸昸搳ぢ戳ち〴㌰㌴攰㌷捤㔳ㅡ摡攵㥥〰㕢㐰慦㜴㑥㕤㙡㐳戱戶㔵ㄳ㐷捦㥡㍤㍡㔶㤳愹㝣ㄷ㙦㐵㡦戳㤴㠲㘷㑥㙥㠱ㄱ㝤㑢㠴㔴㍣攰㌱ㅡ㐵〳敢搰挱㡥㡣摦ㄶ㤷㍣㍥摦挵敥㑥戲晥慦戲晦㌷㈶つ㕣攴㜸晣㑡㡤㍣㝤㜲攵㥢慢㉥晥攲摡ㅤ慢㉦扣改ㄷ晢晦㔵㤶挷攷扢㥣㜷㉥ㅦ㝦摥〵㤳㥦搸ㅦ㈱搵摦㘲昳㌶㥢㜷搰愸㌷㌰㠸㔷昱㙢㘵摦㝤捣晦㙥㉢扣昷㌱㌷づ㐲㈴㍣㔱㜷㠳昱づ攸愳づ㐱㠷晢㡤㝡つㅥ摣㔸戹慡㝡㌵搷戲〹㘲㙥㘳㑡㙦㐴慢㙤〳㤹つ㌳㤹㔴㉦挳搴㐱㄰搱户㠵㙥攰愱戰敡ㅤ〸捥て㡡㐷㡦㐱㉣㠷㐷㄰㠸ㄷ散昵昵㠱㜸摥㔶㜸敦㘷㙥慣㐴㈴㍣换昴ㅤ㉣㄰㐷愰㈳㈰㥥㠵㐷〷㠸ㄸ㐱慣㠲捡〲挱㘹㐳㉤攱〲㤱㔲㑦㤶㠰愸㈱㠸㘳㘰搵㍢㄰慢ㅤ㡦ㅥ㠳㌸ㅥㅥ㐱㈰ㅥぢ〳昱愸慤昰摥搷摣㔸㠳㐸㜸㤶改㍢㕡㈰㑥㐱㐷㐰㍣散〶㌱㤱㈰㌸户㘷㠱攰慣愱戶㑢㈷㠸㥡戸晡㔳〹㠸挹〴㜱㈶慣㝡〷㠲戳㠳攲搱㘳㄰攷挳㈳〸挴㍤㘱㈰敥戶ㄵ摥晢㥢ㅢㄷ㈲ㄲ㥥㘵晡㑣ぢ挴愵攸〸㠸㍢摤㈰㘶ㄱ〴㘷昱㉣㄰㥣ㅦ搴㘶㐳搶㜷攲攸㤹昳㐷㈷ㄲ敡戶ㄲづ㜳㘹捥搳〲㘷㘷ㄹ㜸ㄵ㍡扤㠳挲㌹挱摥㐱戹〱ㅥ㐱㔰㙥ち㠳㜲愳慤昰摥昳摣戸〹㤱昰挴摣㠸〵攵㔶㜴〴捡昵㙥㈸ぢ戹㤶敢愰戲愰㜰昲㑦摢扢ㄳ㑡㑡㕤㕤〲㘵㕦愸〶摥〵愳摥㜱攰ㅣ㕦敦㌸摣て㡦㈰づ㤷㠵㜱㔸㙢㉢扣户㍥㌷ㅥ㐰㈴㍣㔱㄰㘲㜱㜸〴ㅤ攱㜰㠹㥢㐳㡥ㅣ㌸㐱㘷㜱攰搴㥦㤶敦攰㄰换慡ぢ㑡㌸㤸攴昰〴㡣㝡挷攱㐹挷愳挷㍢〹攷昹㠲㌸㥣ㅤ挶攱㉣㕢攱扤〳扡昱〲㈲攱㠹摡ㄲ㡢挳㑢攸〸㠷㌳摣ㅣ㥡挸攱ㄵ愸㉣づ㥣昸搳㕡㈰㜳㍥㍦㘲敡搴ㄲ㄰㠷ㄲ挴敢戰敡ㅤ〸㑥昰㠹㐷㡦㐱㜰㥡㉦〸挴㥡㌰㄰㈷搸ち敦㥤搰㡤昷㄰〹㑦ㄴ慥㔸㈰㍥㐴㐷㐰ㅣ攷〶戱㤲㈰晥〹㤵〵㠲昳㝥摡攱㥤㈰ㄲ㔹戵扡〴挴ㄱ〴昱ㄹ慣㝡〷㠲昳㝢扤〳昱ㄵ㍣㠲㐰慣ち〳㜱愴慤昰摥ㄱ摤昸〶㤱昰㉣搳㡦戱㐰晣㠰㡥㠰昸戵ㅢ挴㙦〹攲㈷愸㉣㄰㍦㘲㐹晢㕤㈷㠸㘴㐶慤㈸〱㜱㍣㐱㈸慣㔳敦㐰㜰㝡㑦㍣㝡扣㐵昴㠵㜹㌵㠷敦㌹戵㙡ぢ〳搱㙡㉢扣㜷㐶㌷㜴㐴ㄲ㄰愷㔸㈰〶愰㉦㈰㤶戸㐱㥣㐶㄰㥣㥢戳㐰㜰搶㑦晢㍤㘴搶攷㐷㍣愹ㅡ㑢㌸㥣㐹づ㠳㘰㠴㘷㉦㑥㌱㌹戹㈷ㅥ㍤收㌰〴收搵〱ㅣづち攳㔰戴ㄵ摥ㅢ愴ㅢ㐳ㄱ㐹㌸㥣㙦㜱ㄸ㡥扥㜰㈸戸㌹㕣㐸づ㈳愱戲㌸㡣挰㤲㜶㌱㘴捥㈱㈲慡ㄶ㤵㠰戸㤴㈰㌸㕤㠷㘷㉦㐰㜰㙥㑦㍣㝡っ㠲㌳㝣搵〱㈰昶て〳戱㥦慤昰摥㈸摤搸ㅥ㤱〴挴㔵ㄶ㠸ㄸ晡〲㘲ㅦ㌷㠸㙢〸㈲〱㤵〵㠲㔳㝥摡㜵㥤㈰ㄲ㈹戵愰〴挴つ〴㤱㠶ㄵ㥥扤〰挱愹㍤昱攸㌱〸㑥昰㔵〷㠰㤸ㅦ〶㘲㥥慤昰摥㌰摤搸〵㤱〴挴慤ㄶ㠸愹攸ぢ㠸㌹㙥㄰敢〸㠲㜳㜶ㄶ〸捥昸㘹㜷㐰㘶敦ㄹ㌱戵㙢〹㠷扢挸㘱ㄶ㡣昰散〵〷㑥散㠹㐷㡦㌹㜰㝡慦㍡㠰挳搴㌰づ㔳㙣㠵昷扥改挶ㅥ㠸㈴ㅣ敥户㌸㉣㐴㕦㌸㑣㜲㜳㜸㠰ㅣ㌸㉢㘷㜱攰㝣㥦昶㔰㈷㠷㡣摡愹㠴挳㈳攴戰㍦㡣昰散〵〷㑥敢㠹㐷㡦㌹攴㘰㕥ㅤ挰㈱ㅤ挶㈱㘵㉢扣户㑦㌷昲㠸㈴ㅣ㥥戰㌸ㅣ㠴扥㜰㐸扡㌹㍣㐵づ㥣㤳戳㌸㜰戶㑦㝢〶㌲晢〸㤱㐸慢㘸〹㠸攷〸愲〹㔶㜸昶〲〴㘷昵挴愳挷㈰摡㘰㕥ㅤ〰㘲㙣ㄸ㠸敤㙣㠵昷㌶敡挶㔲㐴ㄲ㄰㉦㔹㈰㔶愲㉦㈰挶戸㐱扣㐲㄰㥣㤲戳㐰㜰戲㑦晢ㅢ㘴昶㔷㡥愸ㅡ㕤挲攱㜵㜲㔸〵㈳㍣㝢挱攱㈸挷愳挷ㅣ㌸戳㔷ㅤ挰㘱㜸ㄸ㠷㘱戶挲㝢㌷㜵攳㜷㠸㈴ㅣ摥戱㌸㜰㔶㑦㌸㙣攱收昰ㅥ㌹㥣〴㤵挵㠱㔳㝤摡㍦㈰戳㌷㠸㥡慣摡慣〴挴㠷〴㜱ㅡ慣昰散〵〸㑥改㠹㐷㡦㐱㜰㘲慦㍡〰挴愰㌰㄰ㅢ搹ち敦㕤搵㡤㜳ㄱ㐹㐰㝣㘶㠱攰愴㥥㠰㌰摣㈰扥㈰㠸㡢愱戲㐰㜰愶㑦晢㔷㈷㠸㘴㡤敡㕦〲攲㉢㠲戸っ㔶㜸昶〲〴㘷昴挴愳挷㈰㌸慦㔷ㅤ〰愲㙦ㄸ〸捤㔶㜸敦慥㙥㜰㍡㔰㐰晣㘰㠱攰㥣㥥㠰愸㜰㠳昸㠹㈰晥〰㤵〵㠲ㄳ㝤摡㉦㥤㈰㙡㔲慡慣〴㠴挲㡤ㄷ〷慥㠳ㄵ㥥扤〰挱〹㍤昱攸㌱〸㑥敢㔵〷㠰昸攱摢㤰ぢ㜶摦摢ち敦㕤搶つ捥〶ち㠸扥ㄸ㍢㉥搸㍤㠰扥㠰昸ㄶㅥㅦ㘰敤攴㠲㥤づ愵攲㙣㥣〵㠲昳㝣㕡㍦挸慣㐳㐴㉣慤晥つ敢㜷㘱㙤㕤挵ㅣ㐰づ㡦挱〸捦㕥㜰攰㜴㥥㜸昴㤸挳㔳㌰慦づ攰昰㔹ㄸ㠷㑦㙤㠵昷㘶敢〶攷〲㠵挳㈰㡢挳ぢ攸ぢ㠷㡦摤ㅣ〶㤳〳攷攲㉣づ㥣攵搳㌶㠵捣㌹慢捣慡て㑡㐰っ㈱㠸㔷㘰㠵㘷㉦㐰㜰㌶㑦㍣㝡っ攲つ㤸㔷〷㠰㜸㈷っ挴摢戶挲㝢搳㜵攳㉤㐴ㄲ㄰挳㉤㄰㥣捦ㄳ㄰㙦扡㐱㡣㈴㠸㝦㐰㘵㠱攰㈴㥦戶㤵ぢ㐴㕣扤㔶〲愲㥡㈰㌸㍦㠷㘷㉦㐰㜰㌲㑦㍣㝡っ攲ぢ㤸㔷〷㠰㜸㈹っ挴㕦㙤㠵昷收敢挶扦㄰㐹㐰㡣戵㐰㜰㍡㑦㐰晣挵つ㘲㝢㠲昸づ㉡ぢ〴攷昸戴ㅤ㈰戳㍦㍣㤳敡搹ㄲづ㌱㜲攰散ㅣ㥥扤攰挰愹㍣昱攸㌱㠷㍥㌸㑣㔵〷㜰㜸㈲㡣挳㝡㕢攱扤〷扢㔱㠹㐸挲㈱㙤㜱搰搱ㄷづ㡦扢㌹㘴挹愱ㅦ㔴ㄶ〷捥昰㘹㍢㐲收㝣㜸搶愸㠷㑢㐰㑣㈴㠸㠱戰敡ㅤ〸捥攴昵づ挴㘰㜸〴㠱戸㍦っ挴㝤戶挲㜷㉦昶㑤ㄱ愹扢㝢戱扢晥挶昹㐰搰慦㉣昲㤷㝦晤㡡㤶㤸㌳㜷昸敤㕦㐳㘳愳晣㙣慥㍦㙥㥤摣㡡扦㌲㍥〷㜷〸挷つ㤳㙢ㅢ散扦㕣㍢ぢ㜷づ攷㥤㘸㥤㥢昳敡搲愳戳㔶㥣摦㡡扢昵昶㉤捥㙡挳㥤摤ぢ㔵昸㉢挹敤敤㘶㙢昳晦挲㝤㤵昱㐳㐶摥愸〶て敢㡥捡㠱扦㈱攴㡦〳〳攷挸慣㥢慤㜷昲㜰晥㜸㜸㌹敦戸晣㥦摤攴㕤㥢㡡㑤捣戹捦㘶挱㜵て昱ち㜵㉦摥㘲㙢扡晡愸戲㕦㘴捣㘵攵愸攷㠴扤㌶〳㑤ㅦ晣昵㕦㤹㘶㐶ㄳ搱㘷㐲㈲㌷ㅡ㤰愶慣㜲〸㌶〳敦捡昱㔷㥤扣昷㐷㤹攷㑦㠰昷敢挷㌵㜶ㅥㄵ㕢挲戵慢戹㐵㝥㝡昶㙤慡换戵戶收㔶㔶㌵搵㌵㥡捤〷戵㉦慥慡㕢㠶愹㔴摣晢ㅣ攳挰摦ㄳ搷㘷攱㝦愶攲㑢㙤㠵㠸摣㉥㜵慥㙣㠵㕡ㄷ戸㘲㜳戸〶㕣戱捥㤵㥡㐷ㄱ㝦㈰㙢慤㤴慡㐶っ慥㤸昳㔰摢愲挳攱敡扢挳戲㈳摤づ㤰戸搲摤ㄸ㤸慥搶㥦㙥愱㈷㕤っ㜱㑡搲搵㌸改昶㜶愷摢戱㌴摤㔵㠱改昶昳愷㍢挰㤳㙥愲㌷ㅤ愷㡦㘴敤づ㜴愷攳挴っ搷㑥慢㠳㌴㜸换戹㈴㜰〸㌹搸㙢昵㘸㑡户㥣㍣㈴㙥挸戳扣挳攰散㡤っ挳㠴㘵〷㘴㑥㠵〸㘴づ愳㐲㥤ㅢ㤸㜲㌱㘳㌳㘵攷㝢㝡㌰㐵慥昷㜴愱㌷摤扥㑥扡㐶㔸㜶愴攳㡣㠳㉢摤改㠱改㕡晣改づ昵愴攳攴㐴挹㝢㙡㍡改摡摣改㜸㘱摦戵〹慤〹㑣户㡣戱㑢户搸ㄵ㥥㜴㥣〳㈸㐹㜷愸㤳敥㌰㜷扡攵愵改㔶〷愶㍢挲㥦㙥㤵㈷摤㑡㙦扡㈳㥣㜴扦㜱愷㍢愶㌴摤ㄱ㠱改㔶晢搳ㅤ敢㐹昷㕢㙦扡攳㥤㜴挷戹搳㥤攲愴戳㌶㤵㘵㠱改搶㌰㜶改愶㜲㤲㈷摤㘹摥㜴㘷㍡改㑥㜱愷攳ㄵ㔷搷㝢搷ㄲ㤸敥㜴挶㉥㝤敦捥昰愴扢搰㥢㡥㔷㕦㘵㐷㌸换㥤㡥搷㌵㕤改ㄶ〷愶㍢搷㥦敥㝣㑦扡㙢扣改㜸㡤㔳搲㕤攸㑥挷慢㠷㤲捥㠲㤹ぢ㑣㜷〹㘳㤷挲㕣敢㐹户捥㥢敥㉥㈷摤攵敥㜴扣㐸攷㑡户㕦㘰扡慢晣改慥昱愴攳昵扣㤲ㅤ攱ㄱ㈷摤㜵敥㜴扣ㄶ收㠲㔹ㅢ㤸敥㐶挶㉥㝤敦㙥昶愴攳㘵戳㤲㜴捦㌹改㙥㜱愷㝢挹㐹㘷挱㥣ㄳ㤸㙥ㅤ㘳㤷挲扣挳㤳敥ㄵ㙦扡搷㥤㜴㜷戹搳昱挲㡥㙢敤愶〷愶扢㤷戱㑢搷敥㍥㑦扡昷扣改㍥㜴搲晤挹㥤㡥㤷㑦㕣改㜶づ㑣昷㤰㍦摤㈳㥥㜴㕦㜸搳㝤攵愴㝢捣㥤㡥ㄷ㈹㕣改搲㠱改搶晢搳㍤改㐹昷㤳㌷ㅤ㉦㔸挸㡥昰戴㍢ㅤ㉦〵㐸㍡敢扤㡢〶愶㝢㡥戱㑢摦扢ㄷ㈸㜲㝤〰昱慡㐱挹愶挲敢〲㤲敥㐵㉣㜴㝣〰昱ㅢ户㙢敤戶つ㑣昷㌲㡣㍣敦摤慢ㄴ戹搲昱换㜹㐹㍡㝥晢㤶㜴慦㘱愱㈳摤㜰㜴㕣改㐶〵愶㝢〳㐶㥥㜴㙦㔱攴㑡㌷ㄲ晤㤲㜴晣㡥㉢改摥挱㐲㐷㍡㝥㝢㜴挱ㅣㅡ㤸敥㝤ㄸ㜹㘰㝥㐰㤱㉢ㅤ扦㘸㤶愴攳㔷㐹㐹昷ㄱㄶ㍡搲昱㑢㥡㙢敤㌶づ㑣昷〹㡣㍣㙢昷ㄹ㐵慥㜴晣㍥㔷㤲㡥㕦搸㈴摤ㄷ㔸㜰搲㔵昲㥣戹挷㈷昴㉣㝡ㅢ㠴慦㍥㡤㘶㥥㝦换㘷ち晥㈲捣搸㐶㥣㤸昷攰て昰㝣㠹㍣㡡㘷攲㡣愱晦换㕥㘰㘷㈰捦㠷戹㔰挵戳㘷挵㜳㕤づ㑡晦㌷挵㍣捤ㄵ㡦慦散〵昱攰㈹㙤愷㐷㉤㝡攲昱㌵挵ぢ㙤㥤晥㡤扤㈰ㅥ㍣㉢敤昴攰ㄹ愷㜸㝣㑢㌱㑦㌶愹搳扦戳ㄷ挴㠳㈷㤶㥤ㅥ㌹昴挴攳㝢㡡㜹㕥㈸ㅥ㍦搸ぢ攲㘱摡ㅤ㙢㍤㜸㝥㈷ㅥ㍦㔲捣㔳㍢昱昸挹㕥㄰て㥥挶㜱挱昲攰㈹㥡㜸晣㑣㌱捦捥挴攳ㄷ㝢㐱㍣摡散㡥攵挱戳㉣昱㈸慢㠲㌱㑦戰挴㐳戱㐷㤶㜸つ攴挹ㄴㄷ㉣て㥥㈸㠹㐷㌹㙤㔶㌹ㅥ㝤摣ㅥ扦㈹昱攰戹㡥㜸㔴搰收㔸挷愳搲敤挱㔳㥡捥ㅣ㍣㕤ㄱて㡤㌶㍣㔳愱㑥敦敢昶攰㔹㐹愷〷捦㌸挴愳㡡㌶㍣搹㄰て摤敤挱ㄳ㡢㑥㡦㜳ㅤ㡦〸㙤㜸扥㈰ㅥ晤摣ㅥ㍣㌷攸昴攰攷扥攴攸㑦ㅢ㝥攴㡢挷〰户〷㍦摥㍢㍤昸搱㉤ㅥㅢ搰㠶㥦摡攲㌱搰敤挱㑦攸㑥て㝥晡㡡㠷㐱ㅢ㝥昰㡡挷㠶㙥て㝥挸㜶㝡慣㜳㍣㌶愲つ㍦㍢挵㘳㤰摢攳慥ㄲて㝥〶㑡㡥㡤㘹挳㡦㍦昱ㄸ散昶攰㐷㕤㘷づ㝥㡣㠹挷㈶戴㜹挴昱搸搴敤挱㑦慢㑥て㝥ㄲ㠹挷㘶戴攱㠷㤰攴ㄸ攲昶攰〷㑥愷〷㍦㑣挴㘳㜳摡扣攰㜸っ㜵㝢扣㔸攲挱捦〳昱搸㠲㌶晣㈸㤰ㅣ㕢扡㍤㜸搸敦捣挱㐳扡㜸っ愳つ㡦收攲㌱摣敤挱㈳㜷愷〷㡦捡攲㌱㠲㌶㍣㈰㡢挷㐸户〷て扥㥤ㅥ㍣戰㡡挷㈸摡昰㤸㉡ㅥ㕢戹㍤㜸晣散昴㤰〳ㅢ户敦搱戰㜱ㅥ〶て㜰㜲捤慤ㅡ㔲㕣㤵㤷㠳㤹捦㡡〷㌵戱摡挶戲㤲〳㤸捦㡡〷㌲戱摡搶戲㤲㠳㤶捦㡡〷㉦戱ㅡ㙢㔹挹㠱㡡㔶攳搰㜷ㅥ〶て㔸㘲戵扤㘵㈵〷㈷㥦ㄵて㔲㘲戵㠳㘵㈵〷㈴㥦ㄵて㑣㘲ㄵ戳慣攴㈰㐴慢ㄲㄲ㍣ㄸ㠹㔵挲戲㤲〳㡦捦㡡〷㈰戱慡戱慣攴㘰攳戳攲㐱㐷慣搲㤶㤵ㅣ㘰㝣攳攲㠱㐶慣戲㤶㤵ㅣ㔴㝣戱㜸㜰ㄱ慢ㅤ㉤㉢㌹㤰昸慣㜸㐰ㄱ慢㠹㤶㤵ㅣ㍣㝣ㄹ㜹㄰ㄱ慢㕤㉣㉢㌹㘰昸慣㜸攰㄰慢挹㤶㤵ㅣ㈴㝣ㄹ㜹戰㄰慢愹㤶㤵ㅣㄸ㝣戱㜸㠰㄰慢改㤶㤵ㅣっ㝣戱㜸㔰㄰慢㤹㤶㤵ㅣ〰㝣㔶㍣㄰㠸搵㉣换㑡㜶㝡㥦ㄵ㜷㝥戱㥡㙤㔹挹㡥敥ㅢㄷ㜷㜸戱㥡㙢㔹挹捥敤㡢挵㥤㕣慣收㕢㔶戲㐳晢慣戸㘳㡢搵ㅥ㤶㤵散挴扥㡣摣㤹挵慡搶戲㤲ㅤ搷ㄷ㡢㍢戰㔸㉤ㄴ㉢挳搹㐴ㄵ昷㑦戹ㄸ㝥敤㌷搶㜴搹ㄴ昸㔶攱慦㐵㜱㤷ㄴ挵㌵ㅥ〵昷㐲㔱㕣敤㔱㜰挷ㄳ挵㔵愵ち挳搹〳ㄵ㜷㍡戱戸戲搴㐲㜱㍦ㄳ挵ㄵㅥ〵㜷㉤㔱㕣敥㔱㜰㙦ㄲ挵㘵ㅥ〵㜷㈰㔱慣昵㈸戸捦㠸攲㔲㡦㠲扢㠹㈸㉥昱㈸戸㘷㠸攲㘲㡦㠲㍢㠳㈸㉥昲㈸戸晤㡢攲㐲㡦㠲㥢扣㈸㉥昰㈸戸㤵㡢攲㝣㡦㠲ㅢ戶㈸捥昳㈸戸㉤㡢攲㕣㡦㠲㥢慦㈸捥昱㈸戸挵㡡攲㙣㡦㠲ㅢ愹㈸捥昲㈸戸㕤㡡攲㑣㡦㠲㥢愲㈸捥昰㈸戸昵㠹攲昷ㅥ〵㌷㌸㔱㥣㕥慡攸昷晦〰扦戵慦攱</t>
  </si>
  <si>
    <t>㜸〱捤㥤〷㥣ㄴ攵晤晦敦㌹敥㠶㥢〵㘴ㄴ㔱ㄱ㤵㈲愷㈲㠸扢㝢摢づ㐵改㠸㔲㤴〳㡤㈵㥥㕢㘶攱昴ち摥ㅤ〸ㅡ挵㈸戱ㄱ㙢散扤昷ㄶ㤵㔸愳戱挶搸㑢㡣㍤昶ㅡ㝢㡦昵晦昹㝣㘷收㜶㜶捡㤵晣昲㝦扤戲散㍥捣昳慤捦扣㜷㘶㜶㜶㥥敦捥㔵愸㡡㡡㡡㕦昰攰晦㝣㔴㜱㘱㤳㠶㤵ㅤ㥤㘶换㠴㘹㙤捤捤㘶扥戳愹慤戵㘳挲㤴昶昶散捡㌹㑤ㅤ㥤晤㘰愰㌵㌶㐱摦㔱摤搸搱㜴戰㔹搳戸摣㙣敦㠰㔱㜵㐵㐵㑤㡤㕥〹晤㌰晢㘵㌸ㅤ㥤㕥㝡ㄵㅢ㔸㔵攸ㅡ㥢晥㙣㙡搸攸㙣㈲㙣〶戰ㄹ挸㘶㄰㥢㜵搸っ㘶㘳戰㔹㤷捤㝡㙣㠶戰㔹㥦捤㔰㌶ㅢ戰搹㤰捤㐶㙣㤸㕦摦㤸捤㜰㌴〳㌷㐱戳㜰摡搴昹戹晤戱㌶つ㥤㙤敤收昸㤱扢㕢㘳㥥ㄴ㡢㑤㠸㑤㠸搷挷㔳ㄳ愲攳㐷㑥㕢搶摣戹慣摤㥣搴㙡㉥敢㙣捦㌶㡦ㅦ戹敢戲㕣㜳㔳㝥ㄷ㜳攵挲戶〳捣搶㐹㘶㉥㕡㤷换㈶㌲戱㐴㌲㔹慣慦捦っ摣ㄴ㤱攷㑤㥢扡㙢扢㔹散昸㙦挵摣㡣㌱攷㑦㥢㍡㘱㥥搹昹摦㡡㌹〲㌱ㄱ㜲㝡㕢㑢戶愹昵扦ㄴ戴㥡敦㘹㜲扡㤹㙦攲㥢㙦㥡敤㑤慤㡢㈷㘰搸㘵愰搱㑢㑦㤸搲搱戱慣㘵㈹户愳㘹㘶㜳昳〲戳㈸㙦㝡换昴㡥捥㕤戳敤㉤ㅤ〳㕢挸捦㙣㌷㕢昳㘶挷㍡㉤㌳㔶攴捤㘶摢戰愳愶㘵昷㙣晢扣㙣㡢㔹挵㠵挱㉤搶㝢㌸扢㘰戶㜶㌶㜵慥ㅣ搴戲愸挳㕣㤰㙤㕤㙣搲愴扡㘵搶戲愶㠲慡慡挲戳愲摦㤶㐱㈳㤳㌷ち攳㘹㤹戶㈴摢摥㈹㍤扥㠵戱㈰㕢搷收㈲㙢㔱㌶㉥㙥㔲㈳㍤㕥㝣捦ㅡ㥡㕡㜶㌱摢㕢捤㘶㈶攱㍢㌹捥㘳㈴㠰慣昷愱㡢㤴戳㍡㝣㤷搴〰㝢攷攳扡㌰㡢㌶ㄲ捤㐶昳摡摡㕢戰㐱捥㌵戳慤㤳㘲攳ㅢ㍡ぢ搳捤攵㤳愲ㄳ攲晡㈸㘸昵搱戴摢ㅣ捤㄰挰㈸戴戵㌴ㅤ㥣㈵敤㠹戱㔴㝤㙣愲㍥㠶㈶戵㘸㔴搵㑢搸搵摤〹戸扢㔵㌶㘶㉢ㅢ㜳㤵㡤昹捡挶㐲㘵愳㔹搹㔸慣㙣㕣㕣搹戸愴戲戱愹戲㜱晦捡挶〳㘰攳㍣㙡晡昷慦戴ㅦ㐷㔵ㅣ扣收㥢昱摦捥㍢㘵搸挲挳敥扣搷㍣㔸㜱敦㤶㠳挳㤶㔸〸ㅦ昰㔶搰敡㘳搱㘸㕢愳昱づ㌸ㅤ㑤㑦搴挷搱㘴㍣ㅡ愵㥥挵㠰㌹攸㐳㝥㕣㜹捤㝢㌷㕤㌴晦捦敦戵㕦晤攵扥㑦㍤愰㜸ㄸ㤱㙣ㄳ戰㄰㥥㙤㕢㠶㡡愲搱㘲㘸扣搹㔲改搴㐴㍤㑥㤳㍡㌴㑡㍤㘶㘷㝢㝡扢ㄵ㤵慡㐶㥢㜹捦慢摢搴攸㕢㝣㝢㠲攲昱㑡戲㈵戱㄰㥥㉤挵㔰㘹㌴㕡〶㡤㌷㕢㍡ㅡ㥤愸搷搳㘴㈲ㅡ愵ㅥ戴戳㝤昸敢攷晢敤扣搳㕢搳㉦慤㈸っ㕥㍡㙤捤㠹㡡〷㐶挹戶㍤ㄶ挲戳㑤㘲愸ㅤ搰㘸㍢愲昱㘶㑢愵㌲ㄳ昵挹㌴㤹㠲㐶愹扢敤㙣挷㍤戳攴㤸ㄳ㝥㜹㜹敥㜱㈷摦㜴收㥢㈷扣㝦戴攲捥㈸搹愶㘱㈱㍣摢㜴㠶㥡㠱㐶㥢㠹挶㤷㉤㠳㙣戳㘸戲ㄳㅡ愵㙥戵戳摤戶㜶摦慢摡㉦ㅣ㌳攷㡥㈵㔳收㡥摢晦慤㕤ㄵて昵㤲㙤㘷㉣㠴㘷摢㠵愱收愰搱收愲昱㘵㑢㘳㉢㤹㐷㤳昹㘸㤴扡搱捥㌶攱晤ㄵ㜷ㅣ㝦昹愲搹㜷㉤扣㝥搵捥摦㍤昸㤰攲㘷㡡㘴摢つぢ攱搹ㄶ㌰㔴〳ㅡ㙤㈱ㅡ㙦戶㜴㉣㌱㔱㕦㐴㤳摤搱㈸㜵㤵㥤慤㜱㥦㈳㙦摡敢昹㙦攷㕣晥㕣摤挷昵㤳㜶ㄹ愴〶㐰㉤搹㝥㠵㠵昰㙣㝢㌲搴㕥㘸戴扤搱㜸戳愵㌲昱㠹晡㍥㌴昹㌵ㅡ愵㉥戶戳晤摣摡戸晣收戵敦捤扥㜱搸愱㐳挷㝥戲攸つ挵㑦㐹挹搶㠸㠵昰㙣晢㐱慢㘷搱㘸㌹㌴晥㙣昵ㄳ昵㍣㑤ち㘸㤴㍡挷捥㜶昸攰〳敦扣敦慢慡搹户㝥ㄶ晤攷ㄵ敦㡣㝢㕣昱攳㔸戲ㄵ戱㄰㥥㙤㌱㐳㉤㐱愳㌵愱昱㘵㑢攳㜰戴㍦㑤づ㐰愳搴愹㜶戶慢㕦ㅥ昶昱收慦摤㍤攵户愳㙦挹㍤㝡㐵晦㍤ㄴ㍦昷㈵㕢ぢㄶ挲戳戵㌲㔴ㅢㅡ㙤㈹ㅡ㕦戶㝡㤰㍣㤰㈶敤㘸㤴㍡摥捥戶搱换㐷㝣昳敡㤴㍦捦扣愳晥㡥㍢昶昸㘶挰捤㡡㈷ㄸ㤲慤ㄳぢ攱搹㤶㌱搴㜲㌴摡㐱㘸扣搹搲㌱慣摢ち㥡慣㐴愳搴㔱㜶戶摤㈷㥦㝣敥㘷ぢㅥ㥦㝦搹摡敡捦挶㝤扦昰㈲挵㌳ㄹ挹㜶〸ㄶ挲戳晤㠶愱づ㐵愳ㅤ㠶挶㥦つ㝢挰㉡㥡ㅣ㡥㐶愹㔵㜶戶㥦㌶㕡㍤昸攷㔳㡢㜳づ摦晥攵㐳㡡换捦捦㈸㥥㌲㐹戶㈳戰㄰㥥敤㐸㘸昵搵㘸戴摦愱昱㘶㑢搵攳挸㜵ㄴ㑤㡥㐶愳搴ち㍢摢ㄷ戵挷昷ㅦ搳㜲搳扣㌳㕥ㅢ㜴摤收㈷ㄷ㕥㔵㍣㌷㤳㙣挷㘲㈱㍣摢㜱っ戵〶㡤昶㝢㌴晥㙣挹㠹晡昱㌴㌹〱㡤㔲〷摡搹ㅡ㝦摣㝡搲晤愷ㅣ㍤晢昰昳㙦㠸ㄷㄷ摦晡戰攲㐹愰㘴㍢〹ぢ攱搹㑥㘶愸㔳搰㘸㝦㐰攳捤㤶㡥攲挸㜵㉡㑤㑥㐳愳搴晥㜶戶搹ㄵ㉦㈵づ㍥昴㤶㥤捥晣愸昳㤷㌱ㄷ敤㜱㠶攲搹愶㘴㍢〳ぢ攱搹捥㘴愸戳搰㘸㘷愳昱㘶㑢㘵戰㤵㥣㐳㤳㜳搱㈸㤵户戳㍤㔲㝤敤㡡〵㤱慦攷摦㌰昲晤㙢ㅦ㍤㘹㤳搳搴㔰愸㈵摢昹㔸〸捦㜶〱㐳㕤㠸㐶扢〸㡤㉦㕢ㅡ㈴㉦愶挹㈵㘸㤴摡挷捥㌶晡搹㈳挷捤敦㔸扣搳㈵㑦慣晢挵愷㕢㕥扤㕡昱晣㔹戲㕤㠶㠵昰㙣㤷㌳搴ㄵ㘸戴㉢搱昸戲㘵㤰敤㉡㥡㕣㡤㐶愹㐵㜶戶ㄱ㝦㌸敦戴挷ㄷ㕤㌱昷戸攷慦㤹昶摤㡣㘵㡢ㄴ㑦搴㈵摢戵㔸〸捦㜶ㅤ㐳㕤㡦㐶扢〱㡤㍦ㅢ戶挹ㅢ㘹昲㐷㌴㑡捤戳戳㔵慦户㝡扤㐷捤㑦愷晣昱挰慢㘷慤㍣攱摤㘶戵ㄱ搴㤲敤㘶㉣㠴㘷扢㠵愱搶愲搱晥㠴挶㥢㉤ㅤ㐳戶㕢㘹㜲ㅢㅡ愵㘶搹搹㕥晡昰昰ㄷ㉦㥣㌶㙦昲昵捦㥤㜳㐶昳慡攱㐷愸㘱㔰㑢戶㍢戰㄰㥥敤㑥㠶扡ぢ㡤昶㘷㌴摥㙣愹㜴摤㐴晤㙥㥡摣㠳㐶愹挹㜶戶㔳㜲㘳㑦扢晦㤶敢愶㕦昳㝤昲慤㝦捤㜹昲㐸戵㌱搴㤲敤㕥㉣㠴㘷扢㡦愱敥㐷愳㍤㠰挶㥢㉤ㅤ挵攷摢㠳㌴㜹〸㡤㔲昵㜶戶ㄷ㘳捦扦扦挳扢㕦㑣㍤昱㥤摦扥户昲扡晤ㄷ慢攱㔰㑢戶㠷戱㄰㥥敤㙦っ昵〸ㅡ敤㔱㌴摥㙣愹っ搶敤㌱㥡㍣㡥㐶愹戸㥤㙤昵㐹㑢㉥㝡㝤搶㈵戳㔷摦昰㑡攳昴昳慥㍦㜹攰㤳㔰敦㘶㥦っ㑦㙦捦ㅥ㠴慦ㄷ愵㙦㉥昱〹㔱晥敢昹㉢ㅢ扥戱ㄵ㤳挵㜴㌱ㄶ㉢㈴愳搹扡㙣昵㈸㠴敤敤㜷〳ㅥ慡〷ㄶ昷㘸挲㌹昵㐱昲㘵㘱㤳愹搹づ戳昴摤㘱㥣慤㥢摡戶慣戵搰㌱㍣㔸搹搰㤹敤㌴㌷昶敡㑡㐱㝣㙥つ昸㉡㘵㜶㐸扥捤扣㙥扢㘷㥢㤷㤹㔳㔶㌴㔹敡㑤㍤㙡㝣㤱㙡换㠵㙢㘷戶㥢〷㜶㘹㝤㈳㥡㠲㙦晡换㈵戶㙦㉤㉤㤵㌵慥㤱搳㤶戴㜵㤸慤㌲扣㜱㉤扢㌶攵て㌰摢ㅢ㑣㕥㈷㌰ぢ戲慡㐳愹戲扦捤㡤㥢摦㡡ㄵ挵昷戳挲㘸户戴㌸㘳㐵愷搹㕡㌰ぢㄸ敦㔲戳扤㜳攵挲㙣慥搹摣愰捣挴捡〹挵戰㌲昱捣戶晣戲㡥㘹㙤慤㥤敤㙤捤攵㥡㈹㠵攵㔹㝣㠳㉣捣㙤㉢㤸昸〲㔸挵㐷㠵慡攸搷㑦愹㡡慤㠳扥㠵㌱㙥挷〴㜹㈳㕣㙦昱愶㜸捦㌷㉡摦散㈶㉣挰摡㘱㉤㥡㑤㙥㤳㤵㘳㝡〸㈶㜱ㄹ㘶㙣戸愱㙢㥤㜸㔱㠵搶㕢㠵㕢换ㄸ扢摥戹晦扦挶㤵㤵㐳散戵㥦戱ㅣ摦戲㜷挲ㄷ捡㘶戳扤摢㑢㐲㡡㈳搲㥦㐲㔳扤㉤昶收㔰㝡㔵戰㔰㉢搴捡敡㠳㥡ち㥤㑢戴㈵㘶搳攲㈵㍣攵挲㘵愳㥡ㅡ愲昵㍤昴㘷㈰搲㥦㘵昳㜷㌴㤱㐸㠵昶ㅣ㡤戴㠸晥て慢㕦㍤ㅡ晦昷晤晢㝢㈵扣㜴戹㕥㠰㡢㍢ㅤ搵㉤㌳摢摡㍢晡昵ぢ㕡换㥤戲ㅤ㑢㍡戹㜹㜶慦㘴扣攷搹扣㠰愶㝡っ㥡ㅥ㉦てっ㠶㔱ㄵ慦㠲っ㙡㤹㙥ㄶ戳戸昶㈴㝢户捡㔶户㔸㤷㌳愶㥢ㅤ㜹㥤搷㍤㘶㘳㕦㔹愱㘱〹㍢晦挰ㄶ㙥晤收㡡捥改搹捥㙣晦ㄶ㕣㐱挱扢愴挳㘸㥣㜸㔹㑢昴ㅣ㈴㌲挷㍢㘲昷㄰挱㤰㐵㔷㤴〱㈲戰㈲㘱挷挱晥㔲搱捦㙥扢㕦〹㡣㝤㌳慣㠴收摤搰换慦㠴昰㥡挴㉣戳㜵攱捡愵㘶〷捤㙢戴㙥㔱㝡㜷㉦〶㥢㥦捦㉤敡㙣㙡敥㤸㠰㤱捥㙡㙦㕢戶昴扦ㄹ㠷戱昴ㄷ搱㌸㡦敡㉤戰ㄵ昷㝥㥤㠰慢愲晦㜲扥㌷㡤㡤ㄵ㌵㡣㐶㠹扥㌹ㅢ㙥慤〸昶ぢ晥㤳㠷晥㉡晥㡢㜴愷慢慥㠵㐵㕦慥ㅡ㔵挳㝥㘰ぢ〸㉤㙣㌷攵㍡㔸㡤㜴㐰㝢㔰换ㅥ㙤敤〷攴摡摡づ攰昶戴㡥昴㍡㤶㤸㘶㈷慦㉤つ戰慦愵挹㌵㌳愵晡昵㉢扢㉥攴扡〸㌵〲昱戵㌷搰っ㥡搲摣㍣搲㠹搸愱扤〹㔱㍦㕣攵搲摥挲㐲〲㐷昲捥戶㑥㈴ㅤ戹㍣㌵㜲㥢㤱㔳捤㡥捥㤱搳昰㘱㌹㤲ㅦ㔱捤㑤慤收挸慤㕡摢㐶戶㥢ㅤ㑢㜱㌵搹ㅣ㍢㘱㐵㜳挷ち戵〹挸昰敡捥㤸㉦㤲晢㍦㕦昷昵㤴慢㍦㝣搴摣扡晦㈱㑦愸攱戶挲㜷㤱㘹㉢攴ㅡ㠵㤷晥㉥ㅡ㌵っ㘶㍣攲㘰戹晣愱扦㡦扥晥〱㥢て搱攰戸㈱敦〴づㅢㅦ㔹㕤㌵ㄶ晦昳搰愱㝦捣收ㄳ㌴㙡ㅣㅡ敥戸晡愷㘸㥣㠷㌲㄰㥦摢㠳扣愷㕢㐳散㝦㑦扦㠴㌴愲㜷愳㔳攳㘱挱昷㔵㈷㐷㥤攴㜴㔲㔳ㅡ〲〷〲愸戶ㄵ扥敢㕥摢挲㑤〰晣㐸晦㝥㌰ぢ〶昰㌳㜳㄰㡣捥慤搱〵愰搲敡慡㈸㜴〲愰ㅦ〴㍡慦晢慢㌸㐴〲愰ㅡ㍤攷愱扥晦搹〵㈰〶戱ㅦ㠰捥㤸㝡㌷㍡㔵〷扦㈰〰㥦㈱㜸㈰㠰㑦㙤㠵敦㔲㕣ち㤱㐶㜱ㄴ敢㜱挸ㅦ挳㉣ㄸ挰晡㔰敢㐳搹㙣㠰挶〵㘰㈳慢慢搲〸㈲〰㠶搱㘸㘳㌴慡ㅥ㈲〱㌰ㅣ㍤攷愱摥㜶〳挸㐰散〷㌰㠲㌱昵㙥㜴㙡㈲晣㠲〰扣ㄴ〶攰㐵㕢攱扢㍡㌸〹㤱㐶㜱ㄴ㕢㜱挸捦㠷〲搸ㅡ㙡㝤ㅣ㥢昱㘸㕣〰㈶㔸㕤戵〳㠲〸㠰㙤㘹ㄴ㐵愳㈶㐳㈴〰㘲攸㌹て昵㠴ㅢ挰㡥㄰晢〱㈴ㄹ㔳敦㐶愷愶挰㉦〸挰〳㘱〰敥户ㄵ扥ぢ㤶搳ㄱ㘹ㄴ㐷戱〳㤲慡㝢㐳〱㑣㠶㕡㥦挲㘶㉡ㅡㄷ㠰改㔶㔷捤㐰㄰〱㌰㠳㐶㌳搱㈸㕥挲ㄴ〰戳搰㜳ㅥ敡㌶㌷㠰㤹㄰晢〱散挲㤸㝡㌷㍡戵ㄳ晣㠲〰㕣ㅦ〶攰㍡㕢攱扢㠶扡ぢ㈲㡤攲㈸ㄶ㜲挸搷㠴〲搸ㅤ㙡㝤て㌶扦㐲攳〲戰㤷搵㔵㜳㄰㐴〰散㑤愳㝤搰愸㜹㄰〹㠰㕦愳攷㍣搴挵㙥〰㜳㈱昶〳挸㌲愶摥㡤㑥捤㠷㕦㄰㠰㌳挳〰㥣㘱㉢㝣㤷㜵ㄷ㈰搲㈸㡥㘲㝦づ昹戴㔰〰捤㔰敢㉤㙣㕡搱戸〰㉣戵扡慡〱㐱〴挰㠱㌴㙡㐷愳ㄶ㐱㈴〰㍡搰㜳ㅥ敡昷㙥〰ぢ㈱昶〳㌸㠸㌱昵㙥㜴㙡㜷昸〵〱㌸㈲っ挰㙦㙤㠵敦㑡昳㥥㠸㌴㡡愳㌸㥣㐳㕥ㄵち攰〸愸昵㈳搹慣㐶攳〲㜰㤴搵㔵㝢㈱㠸〰㌸㥡㐶挷愰㔱晢㐰㈴〰㡥㐵捦㜹愸攵㙥〰㝢㐳散〷㜰㍣㘳敡摤攸搴慦攱ㄷ〴愰㌹っ挰〱戶挲㜷昱㝢㍦㐴ㅡ挵㔱㥣捥㈱㌷㠵〲㌸ㄳ㙡晤㉣㌶㘷愳㜱〱㌸搷敡慡㉣㠲〸㠰昳㘸㜴㍥ㅡ㤵㠷㐸〰㕣㠰㥥昳㔰晢戹〱攴㈰昶〳戸〴昶ㄱ扤ㅢ㥤㉡挰㉦〸挰敥㘱〰ㄶ搹ち摦昵㜸㕥㘸ㅦ挵㔱㕣换㈱㌷㠴〲戸ㅥ㙡晤〶㌶㌷愲㜱〱戸挹敡慡㈵〸㈲〰㙥愶搱㉤㘸搴晥㄰〹㠰戵攸㌹て戵戳ㅢ㐰ㄳ挴㝥〰户㌳愶摥㡤㑥ㅤ〰扦㈰〰㤳挳〰散㘸㉢㝣㔳〴慤㠸㌴㡡愳戸㡦㐳㥥ㄴち攰〱愸昵〷搹㍣㠴挶〵攰㘱慢慢摡㄰㐴〰晣㡤㐶㡦愰㔱〷㐲㈴〰ㅥ㐵捦㜹愸㠴ㅢ挰㔲㠸晤〰㥥㘴㑣扤ㅢ㥤㙡㠷㕦㄰㠰慤挳〰㡣戵ㄵ扥㔹㡢㘵㠸㌴㡡愳㜸㠱㐳摥㌲ㄴ挰㑢㔰敢㉦戳㜹〵㡤ぢ挰㍦慤慥㕡㡥㈰〲攰㌵ㅡ扤㡥㐶慤㠰㐸〰扣㠱㥥昳㔰㥢戹〱ㅣ〴戱ㅦ挰㍢㡣愹㜷愳㔳㉢攱ㄷ〴㘰晤㌰〰㐳㙣㠵㙦㈲攵㌷㠸㌴㡡愳昸㠴㐳㕥㌷ㄴ挰㘷㔰敢㥦戳昹〲㡤ぢ挰㔷㔶㔷ㅤ㡡㈰〲攰㙢ㅡ㝤㠳㐶慤㠲㐸〰㝣㡢㥥昳㔰㌵㙥〰㠷㐱散〷昰〳㘳敡摤攸搴攱昰ぢ〲昰昳㑦㈱愷挲㍦搹ち摦摣捥㤱㠸㌴㡡愳愸慡挴㤰㝦㠰㔹昰愹戰〶戵摥㥦㑤つㅡㄷ㠰㠸搵㔵慢ㄱ㘴㌴〳つ愰搱㐰㌴敡㈸㜴〵挰㈰昴㥣㠷晡〲㌹扡扥っ晤づ㘲㍦㠰㜵㘱ㅦ搱扢搱㈹捥㈱〵〱㜸㍦っ挰㝢戶挲㌷摤㜴ㅣ㈲〹㠰㡤㌹攴㜷㐲〱㙣〲戵扥㈹㥢捤㌸扡搲户挱㤱㔶㔷慤㐱愰搱㕣㥤㔱㌴ㅡ㡤㐶ㅤ㡦慥〰搸ㅣ㍤攷愱㕥㜱〳昸㍤挴㝥〰㕢挲㍥愲㜷愳㔳㈷挰㉦〸挰㌳㘱〰㥥戶ㄵ扥ㄹ戰㤳ㄱ㐹〰㐴㌹攴㈷㐳〱挴愱搶敢搸㈴㌸扡ㄲ㠰㤴搵㔵愷㈰搰㘸慥㑥㥡㐶ㄹ㌴敡㔴㜴〵㐰㍤㝡捥㐳㍤攴〶昰〷㠸晤〰㈶挱㍥愲㜷愳㔳愷挱㉦〸挰㕤㘱〰敥戴ㄵ扥㐹戹㌳ㄱ㐹〰捣攴㤰㙦て〵戰ㄳ搴晡㙣㌶㍢㜳㜴㈵〰㜳慣慥㍡ぢ㠱㐶㜳㜵收搲㘸ㅥㅡ㜵づ扡〲㘰㍥㝡捥㐳摤攸〶㜰㌶挴㝥〰つ戰㡦攸摤攸搴戹昰ぢ〲㜰㜹ㄸ㠰换㙣㠵㙦㥥昰〲㐴ㄲ〰晢㜰挸㤷㠴〲搸ㄷ㙡扤㤱捤㝥ㅣ㕤〹㐰捥敡慡ぢㄱ㘸㌴㕥㝡㥥㐶〵㌴敡㘲㜴〵㠰㠹㥥昳㔰㘷扢〱㕣〴戱ㅦ㐰ㄳ散㈳㝡㌷㍡㜵〹晣㠲〰㥣ㄴ〶攰㐴㕢攱㥢扡扣ㅣ㤱〴㐰㍢㠷㝣㝣㈸㠰㑥愸昵㘵㙣㤶㜳㜴㈵〰㉢慣慥攲扣收㘸慥捥㑡ㅡㅤ㡣㐶㕤㠵慥〰㌸〴㍤攷愱㔶扢〱㕣〹戱ㅦ挰㉡搸㐷昴㙥㜴敡㙡昸〵〱㌸㌸っ挰㑡㕢攱㥢㑤扤づ㤱〴挰㌱ㅣ昲㐱愱〰㡥㠳㕡㕦挳收昷ㅣ㕤〹挰〹㔶㔷㕤㡦㐰愳戹㍡㈷搲攸㈴㌴敡㐶㜴〵挰挹攸㌹て搵敡〶㜰〳挴㝥〰愷挱㍥愲㜷愳㔳㝦㠴㕦㄰㠰㐲ㄸ㠰扣慤昰㑤昰摥㠲㐸〲攰㝣づ㌹ㅢち攰㐲愸昵㡢搸㕣捣搱㤵〰㕣㙡㜵搵㕡〴ㅡ捤搵戹㡣㐶㤷愳㔱户愲㉢〰慥㐰捦㜹愸㕦戹〱晣〹㘲㍦㠰㙢㘰ㅦ搱扢搱愹摢攰ㄷ〴㘰㕥ㄸ㠰戹戶挲㌷攷㝣㈷㈲〹㠰㕢㌸攴㕤㐲〱晣〹㙡晤㔶㌶户㜱㜴㈵〰㜷㔸㕤㜵ㄷ〲㡤收敡摣㐹愳扢搰愸扢搱ㄵ〰㝦㐶捦㜹愸愹㙥〰㝦㠶搸て攰㕥搸㐷昴㙥㜴敡ㅥ昸〵〱挸㠴〱㐸摢ち摦㌴昸㝤㠸㈴〰ㅥ攱㤰㤳愱〰ㅥ㠳㕡㝦㥣捤ㄳ㘸㕣〰㥥戲扡敡㝥〴ㅡ捤搵㜹㥡㐶捦愰㔱て愲㉢〰㥥㐵捦㜹愸昱㙥〰て㐰散〷昰㍣散㈳㝡㌷㍡昵㄰晣㠲〰㡣づ〳㌰捡㔶昸㘶收晦㠶㐸〲攰㜵づ㜹㐴㈸㠰㌷愱搶摦㘲昳㌶㐷㔷摡〲摥戵扡敡ㄱ〴ㅡ捤搵㜹㡦㐶敦愳㔱㡦愱㉢〰㍥㐰捦㜹愸つ摣〰ㅥ㠵搸て攰㘳搸㐷昴㙥㜴敡㜱昸〵〱ㄸㄸ〶㘰㠰慤昰ㄶぢ㔴㍦㠵㐸㝤㤸攴ㅤ挰〱ㄷ㜷㙦㌲て攲慣搴㍡㐵㤴ㄱ㑦㕢搶搱搹㈶㔳㘸㠳㡡搳摢收戵㜵㑥㙦敡㔸摡㥣㕤㌹愴㘸㉦散戱挴㙣挵〴㜷㍢收戹㍤戲戶愵㑢捤㠲㕥㙣㘸㕢搶㥥㌷㘷㑦晦㕦㤸〰挷晡攱慤㤳戹敦㑡㠵挷㝦㌶愷㕢〱㑦㙣㈵㜸㔴㔴㍦㠳㠰摥愹㌹㈹㘶㜶㑤愳换愲〱挳挱㈵愲ぢ㥢㍡㥢捤〱㐵㤹挲㤶攵㥡㈲㈸愲㙡愰搰扦戸㜰〹愶慣愶て㉡捥㙡㙦㉡㜰㡥㠸㙦挶晡㤶改ㅣ㜳㌱㉡〴㜶㙤敢㘸㘲㈵昳愰攲挲昶㙣㙢挷㔲㑥㜶收㔷慥㔷搶㤳㔹搱敡攲搴愶搶づ愴㤱㜷㤱换㠳㡢つ㑢摡づ挲㑦ㄸ㤶戵戴捥捡㉥敤昸㥦㜸㔷ㄴ摦ㄶ㜹挸㕢愳㉡㔵㈵ち㡤㉢㙢晥搳昷㐷晢〶晢搸㄰慢㌸㝣㈴戶搳捥昶愶摣㌲〲㤳ㅣ㜱戴㔵㙣攴㍤慣愸㝥ㄶ㑢摥㘹㑤搷㕢攸愹㐹攰㔸换㑡昳〳愷挷扢㝥ㄷ戲㈹捣昵㙦㌱㥣㠱摦愱搹㜹搶愲搹愵㙡㥤晦搳㡦㉣慡晦㡥挸扤㉥㡥ㄸち攳㜵慣㑤㠸〵ㄳ摣愲戰㘷㘲㑢㘰捦扢㔹㐶㡡㘲挳㉤㜴㥤搲攲㑣捣慦て㉣捥挹收捣㘶㤴〵戴㘴㍢搷戱㍡慣捦㐰ㄱ㝥㠷慤㥢搶搶搲㤲攵㈶挷㥦ㄲ㌴攴戳捤㘶㑤㜱捡戲捥戶戹㑤慤㝡ㄱ㡤㙣㤷戶㈸扢〲愲散ち㙢〲扦戸㠰攵㐲戲捣㔸㙤㡢戳敤㑤㥤㑢㕡㥡昲㌵散㜰扥昴㝦㘲㕢挵昱愳ち㌰㥤㠷㜳㉣昱㔶〴㔸昳昲㜸扢㈷愰㠸㠶攸昸昶㘳㡢慥㔴ㅡ晥愹晦戰㥡〴㐷ㅥ昹㐰搱扦㐷戴㙡扣攴㔰㈴㘳昹㑣愶㘲戱昸搹㉡㙣愲㜲㜰㔲晦愰〱㕥晡て㌰攵〲㕦㔵捦愳改戶搴愰㍦っ㈲㜳摡戲㠵㤹搹㍣㝥ㄶ搴摦晥㔱㔰つ摥㕡ㅥ㙡摡つㄶ㝦㑣㐳㍤ㄱ㘶户㤷㌷ㄵ捣昶ㅡちㅡ昰愳愷㉡㤶㡤㘸搶㝢㠸㘹昰㝥ㄵ搵搵〳㙡㠲㜲捤㜶㘲㡤戱愷搴摤㍦慡㥡敤㡢晦搱㙥㤹ㅤ㌹昶㐸㐴㍥愲㝥挴敡攸㍦㜱㥤㕥㠰㤰敢攳㌱昸㤹〶扦愰愹㝥ㄱ㑡敦㝢㔳㕥㠷㠱㙡つㅤ㐶㔵昲㜳ㅡ㔶㠸搴愰㥡㐲㑡㑢慡㘵㐵〶戸㑡㐲㌴慢ㅡ愴挶昹㡤㡥搶㠰慤摣㉣㐴慣攳㉢㑢㑦昰挹㔰㔱㔹㔹㠵户㕡昳㤶搳昹搲㈲㔸㑢㠳㈹戵㈲㙡㌳っ㐱㘳ㄹ攱㜰敥㉣㠸摦ㄸ昴㥢㤵攷㘰㠵戹敤㕦昰㥦㍣㈲ㄱ扤ㄲ㍥ㄵㄱ昵㉡㕡〷㐴㠴ㄲ㡢ㄴ摥〲㕣〷㐳愳摥㠵㤰愷〳慥て㉦昵㍥扡晣〰慢搰昸慢愵摥ㅥ㌰搵〷昰攰㐱㔳搷ㄸ昸㐳㉣昱㔸搴戵㙤搶㐰摡昳戶昹ㄱ㍤昰搲昹㈳㌸㉥挸敢㘳㉣㌸慢㐱㠱扤ㅡㄱ搸攸〳㘸昸㐹戰挱㐰ㅡっ愲挱愷㌰攰㥢慥慤㠳㕥ㄸ㑣昹㍤㑤〰㑣〳㍥㠰昹愵㉢㠹ぢ收扡㑣戲ㅥ㤳晣〸〳㉦捣㥦㈱ㄳ㤸㍡㍦㝤攴攱昹愴㔱㝣摦〴摣晡っ挲㌵㉥〳户〱愴㍤㠳慢㠴ㅢ搱攸ㅢ㑡㄰慢愳㔸慥㄰〰㙥㈳搸攸挳㘸挸㔲㠶〰㠳㡤㘹㌰㥣〶慣㙥㄰㜰㥢愰ㄷ〶㑥㝥ㅡㄴ〰㙥㌳昸〰ㅣ㉢ㅥ㥣㈴㉥㜰㈳㤸㘴㈴㤳戰㍡挱ぢ㡥㈵〹ㄶ㌸昹敤ㅣ挹㜹挱戱㘰㐱挰㡤㘶㄰㔶㉥㤴㠱ㅢ〳㘹捦攰㔸攱㠰㈷㝥昴挵㈰㔸㤰ㄷ换ㅣ㥣㈱㔳㘰㙦㜱㕢挰㐶摦㤲㠶㉣㠱〸㌰搸㡡〶㘳㘹挰慡〸〱户㌵㝡㘱攰攴㔷㑥〱攰挶挳〷攰㐶戸㤲戸挰㙤挳㈴ㄳ㤸㠴㔵つ㕥㜰㉣㘵攸㘱㡢㘳愱㠳㠰㡢㌲〸㉢ㅥ捡挰挵㈱敤ㄹㅣ㉢㈳昰挴愵㔲〶㜱挰戱㍣㈲㠰㑢〲㌶㝡㤲㠶㉣㥤〸㌰㐸搱㈰㑤〳㔶㔳〸戸っ㝡㘱攰攴〷㕢〱攰㈶挲〷攰㔸㘱攱㈴㜱㠱摢㡥㐹戶㘷ㄲ㔶㐳㜸挱㑤㠶慣〷㜰㔳㘰㈲攰㜶㘰㤰愹攸㤵㠱㥢っ㘹捦攰㔸㔱㠱㈷捡㉤ㄸ挴〱挷戲ち㘷挸ㄴ摡㕢摣㔴搸攸搳㘸挸㤲㡢〰㠳改㌴㤸㐱〳㔶㘱〸戸㤹攸㠵㠲攳㙦捦〲挰敤〴ㅦ㠰㘳㘵㠶㤳挴〵㙥㌶㤳散捣㈴慣愲昰㠲㘳改㐴て攰㔸㔸㈱攰收㌰〸㉢㉣捡挰捤㠳戴㘷㜰慣挴挰ㄳ㍦㘴㘳㄰〷ㅣ换㌱㥣㈱㔳㘸㠳摢ㄵ㌶晡㙥㌴㘴愹㐶㠰挱〲ㅡ㌴搰㠰搵ㅢ〲㙥㈱㝡愱攰昸㌳扡〰㜰扢挳〷攰戲慥㈴㉥㜰㝢㌰挹慦㤸㠴搵ㄷ㕥㜰㉣戹戰挰㠵ㅥ攳㔸㤰㈱攰昶㘲㄰㔶㘶㤴㠱摢〷搲㥥挱戱㠲〳㑦晣㑡㡥㐱ㅣ㜰㉣攳〸攰戲㉦㙣昴㐶ㅡ戲挴㈳挰㘰㍦ㅡ㘴㘹挰慡て〱㤷㐳㉦っ㥣晣㈲㌰〰㕣〱㍥〰挷㑡㄰㈷㠹ぢ㥣挹㈴㐵㈶㌹ㅣ〶㕥㜰㐷㐰搶挳ㄶ挷㐲づ〱户㠴㐱㔸搱㔱〶㙥㝦㐸㝢〶挷捡て㍣昱ㄳ㍣〶㜱挰戱晣挳ㄹ㌲㠵昶ㄶ搷っㅢ扤㠵㠶㉣つ〹㌰㘸愵㐱ㅢつ㔸㉤㈲攰㤶愲ㄷ〶㑥㝥摣ㄸ〰慥ㅤ㍥〰挷ちㄲ㈷㠹ぢ㕣〷㤳昰挶〳㡡搵ㅥ㕥㜰㉣昱攸〱ㅣぢ㐰〴摣㜲〶㘱㈵㐸ㄹ戸ㄵ㤰昶っ㡥ㄵ㈳㜸㘲㝥㠰㐱ㅣ㜰㉣ㅢ㜱㠶㑣愱つ敥㘰搸攸㠷搰㤰㈵㈵〱〶扦愱挱愱㌴戸〰〶〲敥㌰昴挲挱攱㜷㥡〱攰づ㠷て挰戱昲挴㐹攲〲昷㕢㈶㌹㠲㐹㔸㈵攲〵挷搲㤰ㅥ挰戱㜰㐴挰慤㘶㄰㔶㤰㤴㠱㍢ち搲㥥挱戱搲〴㑦晣㜸㤰㐱ㅣ㜰㉣㌷㜱㠶㑣愱つ敥ㄸ搸攸挷搲㤰愵㈸〱〶挷搱㘰つつ㔸㥤㈲攰㝥㡦㕥㈸㌸晥攴㌴〰摣〹昰〱㌸㔶慣㌸㐹㕣攰㑥㘴㤲㤳㤸㠴搵㈵㕥㜰㉣㈹改〱ㅣぢ㑥〴摣㈹っ挲捡㤳㌲㜰愷㐲摡㌳㌸㔶愸攰㠹㕦㈶㌲㠸〳㡥㘵㉡捥㤰㈹戴挱㥤づㅢ晤っㅡ戲㠴㈵挰攰㑣ㅡ㥣㐵〳㔶戵〸戸戳搱ぢ〵挷㕦捦〶㠰㍢ㄷ㍥〰挷㑡ㄷ㈷㠹ぢ摣㜹㑣㜲㍥㤳戰㉡挵ぢ㡥愵㈸ㄶ戸搰て〷ㄶ慡〸戸ぢㄹ㠴ㄵ㉢㘵攰㉥㠶戴㘷㜰慣㙣挱ㄳ㍦㝢㘴㄰〷摣㙢㔸㜲㠶㑣愱つ敥㔲搸攸㤷搱昰昵㘰㠳换㘹㜰〵つ摥㠰㠱㠰扢ㄲ扤㌰㜰昲㐳攰〰㜰㔷挳〷攰㔸㈱攳㡣挲〵敥ㅡ㈶戹㤶㐹㔸捤攲〵挷ㄲ㤶ㅥ挰戱挰㐵挰㕤捦㈰慣㜴㈹〳㜷㈳愴㍤㠳㘳㐵っ㥥昸㑤㈵㠳㌸攰㔸ㄶ攳っ㤹㐲ㅢ摣㑤戰搱㙦愶㈱㑢㘶〲っ㙥愱挱㕡ㅡ戰㡡㐶挰晤〹扤㜰㜰挱愷㈳户挱〷攰㔸㔹攳㈴㜱㠱扢㥤㐹敥㘰㤲㉡㝣ㅢ昵㠲㘳改㑢て扢㉡ぢ㘳〴摣㕤っ挲ち㤹㌲㜰㜷㐳摡㌳㌸㔶搲㄰㡤㝥て㠳㌸攰㔸㑥攳っ㤹㐲ㅢ摣㕦㘰愳摦㑢㐳㤶摡〴ㄸ摣㐷㠳晢㘹挰敡ㅢ〱昷〰㝡㘱攰攴攷搹〱㕢摣㐳昰〱㌸㔶攴㌸㐹㕣攰晥捡㈴て㌳〹慢㘷扣攰㔸㌲搳挳ㄶ挷㠲ㅡ〱昷〸㠳戰戲愶っ摣㘳㤰昶っ㡥ㄵ㌸〲敥㜱〶㜱挰㡤㠲搴ㄹ戲ぢ摣ㄳ戰搱㥦愴㈱㑢㜴〲っ㥥愲挱搳㌴㘰搵㡥㠰㝢〶扤㜰㜰昸挵㜲〰戸扦挳〷攰㔸挹攳㈴㜱㠱㝢㡥㐹晥挱㈴慣扡昱㠲㘳愹㑤て攰㔸㠸㈳攰㕥㘰㄰㔶攴㤴㠱㝢〹搲㥥挱愵攰㈶攰㕥㘶㄰〷ㅣ换㜷㥣㈱扢挰扤〲ㅢ晤㔵ㅡ㘶㠲つ晥㐹㠳搷㘸挰㙡ㅦ〱昷㍡㝡㘱攰攴㐷昳〱攰摥㠴て挰戱〲挸ㄹ㠵ぢ摣㕢㑣昲㌶㤳戰㕡挷ぢ㡥㈵㍡㍤散慡㉣攰ㄱ㜰敦㌲〸㉢㜹捡挰扤て㘹捦攰㔸昱㈳攰㍥㘰㄰〷ㅣ换㝥㥣㈱扢挰㝤〸ㅢ晤㕦㌴㘴㐹㔰㠰挱㐷㌴昸㤸〶慣ㄲㄲ㜰㥦愰ㄷ〶㑥㝥晦ㅦ〰敥㌳昸〰ㅣ㉢㠷㥣㈴㉥㜰㥦㌳挹ㄷ㑣挲㉡ㅦ㉦㌸㤶昶昴〰㡥㠵㍦〲敥㉢〶搹て扤㌲㜰摦㐰摡㌳㌸㔶ち〹戸㙦ㄹ挴〱挷㜲㈱㘷挸㉥㜰摦挱㐶晦㌷つぢ挱〶摦搳攰〷ㅡ㤸㌰㄰㜰㍦愲ㄷち㡥户㌲〸〰昷㌳㝣〰㡥ㄵ㐷捥㈸㕣攰㝥㘱㤲ち㑣㘳㈸㔶〷㜹挱戱㈴愸〷㜰㉣ㄸㄲ㜰戸搲㕤愱㤶愳㔷〶づ扦㌰敥〵戸ㄵ㜰ㄳ㜰搵っ攲㠰㘳㤹㤱㌳㘴ㄷ㌸つ㌶㝡㝦ㅡ戲〴㈹挰愰㠶〶扣㤷㥡㘲㔵㤲㠰㡢愰ㄷち㡥㜷㘵〸〰㌷㄰㍥〰挷㑡㈵㈷㠹ぢ摣㈰㈶㔹㠷㐹㔸㔵攴〵挷㔲愲ㅥ挰戱搰㐸挰ㄹっ挲㡡愳㌲㜰敢㐱摡昳ㄶ挷捡㈴〱㌷㠴㐱ㅣ㜰㉣㑦㜲㠶散〲户㍥㙣昴愱㌴㘴改㔲㠰挱〶㌴搸㤰〶慣㘶ㄲ㜰ㅢ愱ㄷづづ户㝣〸〰户㌱㝣〰㡥ㄵ㑥㑥ㄲㄷ戸攱㑣戲〹㤳戰ㅡ挹ぢ敥㐲挸㉣㜰愱㈷挰ㄷ挱㐴挰㙤挶㈰慣㔴㉡〳㌷ㄲ搲㥥挱戱愲㐹挰㡤㘲㄰〷摣㘵㤰㍡㐳㜶㠱ㅢつㅢ㝤㜳ㅡ戲攴㈹挰㘰っつ㙡㘹挰㉡㈸〱户〵㝡㘱攰攴㕥ㄹ〱攰戶㠲て挰戱㌲捡㐹攲〲㌷㤶㐹戶㘶ㄲ㔶㌱㜹挱晤〹戲ㅥ戶㌸ㄶ㌶〹戸昱っ㜲ㅢ㝡㘵攰㈶㐰摡㌳㌸㔶㐲〹戸㙤ㄹ挴〱挷㜲㈸㘷挸㉥㜰㔱搸攸㌱ㅡ戲㔴㉡挰㈰㑥㠳㍡ㅡ戰㝡㑡挰㈵搰ぢ〳㈷户晤〸〰㤷㠲て挰摤敢㑡攲〲㤷㘶㤲っ㤳戰晡挹ぢ㡥㈵㑦㍤㙣㜱㉣㠸ㄲ㜰ㄳㄹ㠴㤵㔱㘵攰戶㠷戴㘷㜰慣愰ㄲ㜰㤳ㄸ挴〱挷㌲慡〰㉥㍢挰㐶摦㤱㠶㉣戱ち㌰㤸㑣㠳㈹㌴㘰搵㤵㠰㥢㡡㕥ㄸ㌸戹㠳㐹〰戸改昰〱㌸㔶㘲㌹㐹㕣攰㘶㌰挹㑣㈶㜹ㅤ〶㕥㜰㉣㤵敡㘱㡢㘳㈱㤵㠰摢㠹㐱㔸㔱㔵〶㙥㘷㐸㝢〶挷捡㉢〱户ぢ㠳㌸攰㔸㝥攵っ㤹㐲晢㥢挳ㅣ搸攸㜳㘹挸搲慣〰㠳㜹㌴㤸㑦〳㔶㙢〹戸㕤搱ぢ〳㈷㌷㘳〹〰户〰㍥〰挷ち㉥㈷㠹ぢ㕣〳㤳㉣㘴ㄲ搶㝢挸攰ㄷ戱㘷て扥㥡㜳昶摥愹㘸㕦㤹㠰㘴㈸戲㘰愰愱㜳㘵㌳㡡㌴戸挸愹㘹㙢㠹㤳散ㄱ㤱㘱挲扣慤ㅤ㤳㝡㔵摥晢㑡㜴昹㍥㠹挴〳搶昷摣戳㐳摣愸㘱㍤㐲昵搵㍦昸敦㑢搱攵捦㠱㤷㝥挰㑦ㅦ㍥戴㍤㌰挴昵攷㌶攵摢摢㍡摡㡡㥤㈳ㅢ㔰㠰㌴㤲昷㐰㈹㔶㔴㐴愷㔴㕦㠹㠸㠱㌹戹㘲㔵慤扣ㅦ攵㜲摥ㄳ㈰㜲㐰㙢摢㐱慤㌲㥡敡づ摥ち㐶㜸昵敦捦㌴㘴㉡㡦捤〱捦㘰敤〲㥤昵㍤搱づ敡㘷㜰昲㥦挶摡㕥攸搷㑥㥢㍡㙤㐱㘳㉡㕤㡣收ち昹晡㔴㈲㤶㑥攴㤳愹㕣㌴㥤㠹搵㤹挹㐴慡㍥㥥挸愶戲㠶搴ち㌰挶摥昰㌱㔸ㅤ㈰改昶㘱㡦㘵〲搲愳慥扡ㄲ愷㐶扤㥤戸㠷㝤㠵捡愹扣㉡㈸戳慡㝦㝦㔵敢戹㔵㠹㙦挲㥦㘵㌷㜲慦〷㑤攳㝣㝦昵挵㠰搵㍢㈷づ戰昴㕥搰㤹㈷㜸㝡㈳㠶愰敦㠷㈶㘲昴㠳㠰㌲㉤㡢敥㍡搳愶㌶扡敡㤶戴ㅣ㘴敢㐲㔶㝥㥦㔰㉤て昱㐰㠸愵捥〱㌷㈰敤㌰慡散㈸晡㈸㠶㌷愱搷㐷㘳㐹㘹㤰ぢ愴挵㄰㜱㐱㕥㌵㤰㜲慢㔶㘷㘲㐵戸㉤㐱㠱㕢摣挱㈴㜴〳㔱愷挳㡣ㅢ㐹昹㥢慣㈳ㄲ摣㜰昹ㅤ㉤摥攴㠸㥤㑦㙢㐶摦㝡㤳搳愶ㄹ慤慦㑢ㄴ敡攲搱扡㐴捡捣搴ㄷ㌲搹㝣㉣㥤慣㡢㘶ㄳ挵㑣㍥㙡っ㜰挶搸〲ㅦ㘳愰搳㙢㘵㙦㤰搳愳㑥ㄹ攸昱㡤㔶㈷㘱㈰㝣ㄳ戰㕣愱ㅦ〸㤵摥㡥㈶㘲慣ぢ〱㘵㕡〷扡㕥㤸㥤㤰〵挰㕣〶㜱㌹捣昵散㈸晡㔶っ㝦㄰昴㜲㠷㑦戵㍥攴〲㜳㈵㐴㕤㌰㌷㠰㔴㘰ㅥ㠵〱㌹㌰㜵敥㙤摣戱搴㙡㐸晤摣㌶㠴ㄳ㉤昴㐳搱㠲摢㐶㜶㘸敤㌰昴㙤㙥㠹㝣㌴㤷㑡愵敡ㄲ昱㜴㈲㥥㈸攴㘲㠵㘲〲ぢ㤹㘲㈲㥤㉣㈶ぢ挶㌰㘷㌸慢攰㘳㙣散昴㘴攷ㄸ敥昴愸㔳㥢愱㈷摣づ㜳㜳㍢ㄲ㉡㝤㌵㥡㠸㌱〲〶㜸㔶攸摣〸㜵㙥㜵㍡户㌱㘳愴㈳摦㤶捡㘳㈹㡦㘲㐹㡤㠶㕣㐸慣㠱愸㡢挴ㄸ㐸㠵㐴愷㥢〴㌷㉢㈱搱ㅥ㐸愲ㄶ㑥戴搰㑦㐴ぢㄲ㕢搸愱戵㤳搰户㐸㈴愳戹㔸扡㉥㔷㕦ㄷ㡤㘵ㄳ搹㜸㕤愶㍥㘶㘶㜱捣愸㡦㐵ㄳ㜵㜵㠵㡣㈱昳晤㡣㜱㌲㝣㡣慤㥣挱挹ㄶ㌴搶改㔱愷挶愳㈷㈴㥡摤㈴㑥㠳㑡㍦ㅤ㑤挴搸〶〶㜸㔶攸摣㠲㜴㙥㌲㍡㌷㄰㘳㠲㈳㑦㔱㜹づ攵㘹㉣愹㈸攴㐲攲㍣㠸扡㐸挴㈱ㄵㄲ㌹㌷㠹慥㙤㘲扦㐰ㄲ㥣愵㐷㄰ㄴ昵愳〵㠹㠴ㅤ㕡扢ㄸ㝤㡢㐴慣㍥㥥㌳㌳挹㜸㍥㔶㥦㑦搴愷ち搹㘴搱㑣㈵㔳挹㙣㉡㕦㡦㝢㌸㥢㠶㑣攰㌳挶㈵昰㌱㔲捥攰㘴㥢㐸㍢㍤敡搴㐴昴㠴挴㕥㙥ㄲ㔷㐰愵㕦㠹㈶㘲㙣〷〳㍣㝤摢挴昶㡥㝣ㄲ㤵搷搱㘱〷㉣愹ㅤ㈰ㄷㄲ㌷㌰㍣㈵㝣㑤㠶㔴㐸散ㅡ㐸㘲㕥㈰〹㑥扢㈳〸㉥挷愲〵㠹愹㜶㘸敤ㄶ昴㉤ㄲ愶ㄹ㑦㥡㜵㠹㜴㈱㥥㉤㈴㜲戱㕣㈶㥥慣慢㉦搴攵㔳愹晡扡扡㐴㕤搶㤸收っ㘷㉤㝣㡣改㑥㑦㐸捣㜰㝡搴愹㥤搰ㄳㄲ㍢戹㐹摣づ㤵㝥〷㥡㠸㌱ㅢ〶㜸晡㐸散散挸愷㔳㜹てㅤ㘶㜰㥤攷㐰㉥㈴敥㠵愸㡢挴㍣㐸㠵挴づ㠱㈴戶て㈴挱㜹㜴〴挱㑦㝥搱㠲挴慥㜶㘸敤㈱昴㉤ㄲ昹㔸㉡㤷㌱㜹ㄳ敦㐴㉣㤱㑥㘷敢攳改㐲㌶㥦㑣ㄶ戲昱㜸慡㔸㤷㌲㜶㜳㠶昳㔷昸ㄸぢ㥣㥥㤰㤰搹㜵挶愷㑥敤づ㥤㤰㐸戹㐹㍣ち㤵晥ㄸ㥡㠸戱〷っ昰昴㤱昸㤵㈳摦㠵捡愷改㌰〷㑢㙡㉦挸㠵挴戳っ㑦〹㕦晢㐰㉡㈴挶扢㐹㜴ㅤ㈷戶づ㈴挱㠹㜱〴挱㙤愹搰㠲挴扥㜶㘸敤〵昴㉤ㄲ搹㕣㍣ㄷ㑢㤸㠵㠲㤹挸攳昴㈱㤹㐹㈷戲挹㘸ㄱ㌴挰㈳㤱㡡ㅢ㡤捥㜰㕥㠴㡦戱㥦搳㤳攳㠴㑣㤷㌳㍥㜵慡〰㥤㤰ㄸ攳㈶昱㉡㔴晡㍦搱㐴っㄳ〶㜸晡㡥ㄳ㐵㐷扥㠰捡户攸搰㠰㈵戵〴㜲㈱昱づ挳㔳挲搷晥㤰ち㠹㡤摤㈴扡㡥ㄳㅢ〵㤲㌸〰㑥〸㠲ㅢ〲愱〵㠹㘶㍢戴昶㈱晡ㄶ㠹扡㐴づ摦扥㤲㘶㌲㤳慤㑦愴㘲昱晡㝣㍣㔶挴搹㔵搴㡣㤹㠹㔸㈱㙡戴㌸挳昹ㄷ㝣㡣㔶愷㈷摢㠴捣㝦㌳㍥㜵慡ㅤ㍡㈱戱㥥㥢挴愷㔰改㥦愱㠹ㄸ㥣捥挶搳户㑤㜴㍡昲㍤愹晣㥡づ扣㍤㠳㕡づ戹㤰昸㤶攱㈹攱㙢〵愴㐲愲㈶㤰㠴ㄶ㐸㘲㈵㥣㄰〴ㄷ摥搰㠲挴挱㜶㘸敤㐷昴㉤ㄲ㍣攳㈸㐶㠱愲㍥㤷㐸㤸㜵改㙣慡㔸㉣㈴㌲㠹㘴ㄴ㥦愳昹㠲㘹ㅣ攲っ攷㈷昸ㄸ扦㜱㝡㐲㐲㈶戴ㄹ㥦㍡㜵㌸㜴㐲愲挲㑤㐲㔵㐳㕦㠹㈶㘲㜰㝥ㅡ㑦ㅦ㠹㈳ㅣ昹㝥㔴昶愷㐳ㄶ㑢㙡㌵攴㐲㠲㝦㐵愰㡢挴㔱㤰ち㠹㙦扥て㍡㥦昸ち㔲晦昹〴攷愲㌱㐶搴㔲㈲ㄴ㐸ㅣ㘳㠷搶搶㐱摦㈲㤱㑡㘷捤㔴㉥㕦㐸攳昰㤸㠸ㄷ戱㜷攰㜳㌵ㅤ挷㤱㈲㥡捤㈴ぢ㜱攳㔸㘷㌸㠳攱㘳ㅣ攷昴㠴挴ㅡ愷㐷㥤㍡〱㍤㈱昱〹〶搳㜵ㅥ㌶〴㉡㝤㝤㌴ㄱ㠳ㄳ捥㜸晡㐸㥣攴挸㜹扦〷㝤ㄸㅤ㤶㤰挴㈹㤰ぢ㠹攱っ㑦〹㕦愷㐲㉡㈴摥づ㈴昱㘶㈰〹㑥㉥ぢ㠹ㄱ〸〵ㄲ愷摢愱戵㤱攸㕢㈴㘲挵愸㔹㕦㕦㕦挸愳㥣㌴㤱㡦㈷㌳挹㡣㤹挵攷㐸愱㤸挹㘶㡢昵愶㜱㠶㌳㥣㔱昰㌱捥㜴㝡㐲攲㉣愷㐷㥤㍡ㄷ㍤㈱昱㡡㥢㐴㉤㔴晡ㄶ㘸㈲〶㘷㤰昱昴㤱㌸摦㤱昳户つ晡㌸㍡戴㜱㥤㉦㠴㕣㐸㙣挳昰㤴昰㜵㌱愴㐲攲ㄹ㌷㠹慥㈳收㔳㠱㈴㉥㠱㤳㤰㠸㈱ㄴ㐸㕣㙡㠷搶攲攸㕢㈴㌲挹㘴㉣ㅢ捦搴愷昳㈰㔱挸㐴戳搱㔸㌴㥥捤ㄶ㌲愹㑣搶㉣㤸㘹攳㌲㘷㌸㜵昰㌱㉥㜷㝡㜲挴㤴㌹㘴㡥㥥㍡㜵㌵㜴㐲攲ㄱ㌷㠹㌴㔴㝡〶㑤挴戸〶〶㜸晡㡥㤸搷㍡昲㘵㔴㑥愲挳㜲慥昳昵㤰ぢ㠹ㅤㄹ㥥ㄲ扥㙥㠴㔴㐸晣㈵㤰挴摤㠱㈴晥〸㈷㈱㌱つ愱㐰攲㈶㍢戴㌶ㅤ㝤㡢㐴㍤㍦㈶攲改㜸戴㤰捣㈵敡昲戱㑣㐲㈸挴㔲㘶㌱ㄵ换愵㌳㠶捣っ㜳㠴㌳攰㘳摣攲っ㑥㐸挸愴戰愳㔳户㐱㈷㈴㙥㜳㤳㤸つ㌷㝤㘷㌴ㄱ攳㜶ㄸ攰改㈳㜱㠷㈳攷慤㈰昴昹㜴㌸ㄴ㑢敡㉥挸㠵挴㙥㄰㜵㤱戸ㅢ㔲㈱㜱扤㥢㐴搷㘷挷戵㠱㈴敥㠱㤳㤰㔸㠴㔰㈰昱ㄷ㍢戴戶㍢晡ㄶ〹㥣㐵㈴昰㠹㔹㙦㈶昱扤愳㉥㘱收ㄲ搸㑤昲挵㘸㌱ㄹ挳㐹㐶㌴㙦挸㔴㉦㐷戸〷㝣㡣晢㥣挱挹摥㜱扦搳愳㑥㍤㠴㥥㤰戸摣㑤㘲㙦愸昴㝤搰㐴っ㑥摡攲改摢㍢ㅥ㜶攴㐷㡡㤲づ慢㐹攲ㄱ挸㠵㐴㥥攱㈹攱敢㌱㐸㠵挴戹㙥ㄲ㕤㝢挷搹㠱㈴ㅥ㠷㤳㤰㔸㡣㔰㈰昱㠴ㅤ㕡㕢㠲扥㐵㈲㥥㐹攴㌳戱㐲扥㔸㈸ㄴㄲ挵㕣㈶㕢㈸搶㐵昳搱㔴戲㤰㠸挵敡㜲㐵㐳收㙥㌹挲㈶昸ㄸ㑦㌹㠳㤳㙤攲㘹愷㐷㥤晡㍢㝡㐲攲㔴㌷㠹ㄶ愸㜴晥愱㤹㠸挱㔹㔸㍣㝤摢挴㍦ㅣ昹㜱愲愴挳ㅡ慥昳ぢ㤰ぢ㠹㘵っ㑦〹㕦㉦㐱㉡㈴㡥ぢ㈴㜱㑣㈰㠹㤷攱㈴㈴㔶㈲ㄴ㐸扣㘲㠷搶づ㐶摦㈲㤱慥㡦㘷㤲搹㜸愲㍥㥤挱愹㐵〶㝦㘰㈶㤷愹㉢攴ち搱㐲戴摥㑣愵ち㠶㑣挶㜲㠴㠷挰挷昸愷㌳㌸㈱昱㥡搳愳㑥扤㠹㥥㤰㌸挲㑤㘲ㄵ㔴晡攱㘸㈲挶㕢㌰挰搳㐷攲㙤㐷捥扢㐴攸扦愳挳㈹㕣攷㜷㈱ㄷㄲ㐷㌳㍣㈵㝣扤て愹㤰㔸攱㈶搱戵㜷㉣て㈴昱〱㥣㠴挴ㅡ㠴〲㠹て敤搰摡敦搱户㐸攴戳搱㈸㉦㔰挵昱挲㌹㘶㉡㤷换攰㡦攸㈴㘲挵㝣㌴ㄹ捦㘶㌲挶扦㥣攱ㅣてㅦ攳㈳愷㈷㝢挷挷㑥㡦㍡昵ㄹ㝡㐲㘲愹㥢挴挹㔰改愷愰㠹ㄸ㥦挳〰㑦摦摥昱㠵㈳攷敤㈲昴㌳攸㜰ㄶ搷昹㉢挸㠵挴㔹っ㑦〹㕦摦㐰㉡㈴㡡㠱㈴ち㠱㈴扥㠵㤳㤰㌸て愱㐰攲㍢㍢戴㜶㍥晡ㄶ㠹㕣㝤㌴㤱慡㑢ㄶ㤲改晡㐴㈲㤹㉥收㔲ㄹ㌳㤷换㈶ㄳ㤹扡㘲㍥㕦㠸ㄹ晦㜶㠶㜳〱㝣㡣敦㥤㥥㤰昸挱改㔱愷㝥㐶㑦㐸散敢㈶㜱〹㔴晡愵㘸㈲挶㉦㌰挰搳㐷㠲㘳ㄴ昹〵㔴㕥㐵㠷ぢ戹捥㤵㤰ぢ㠹㙢ㄸ㥥ㄲ扥㌸扤㈹㈴ㄶ〶㤲㔸㄰㐸愲ㅡ㑥㜸攲慥㔳〸〵ㄲ㥣搰㘴㌴敤㐶昴㉤ㄲ搹㜴摥㌴ぢ〹晣㈱愵晡㑣㈲㤷㡦攳㤴扢㉥㥥㡤收㌲㤹㕣戲㔸㡣㐷㡤晥戶㡦晥㐷昸ㄸ㥣昱㤴挱〹〹摤改㔱愷〶愲㈷㈴收戸㐹慣㠵㑡晦ㄳ㥡㠸㌱〸〶㐱㈴搶㜱攴扣㠱㠴㝥㈷ㅤ㜸〷〸㘵㌸攱晦捣昰㤴昰挵昹㑡㈱㌱㌵㤰挴攴㐰ㄲ㐳攰㠴㈷㙡㝤㄰ち㈴搶户㐳㙢昷愱㙦㙦ㄳ昱扡扡㜴㈱㤱挴愹㜵㌱㔱㑣愷戲搹㘴愱摥㑣㘰攷㐸挷㤲㈹戳捥ㄸ㙡晢攸昷挳挷攰ㄴ㘶㠹挴㠶㑥㡦㍡挵㜹㐹㈱㌱搱㑤攲慦㔰改て愳㠹ㄸ挳㘱㄰㐴㘲ㄳ㐷捥㍢㐹攸㡦搳㠱户㠲㔰㌲〱㐹搱㤳っ㑦〹㕦㈳㘱㉤㈴愲㙥ㄲ㕤㥦ㅤㄳ〲㐹㡣㠲ㄳ㥥戸㤵㌳㐲㠱挴㘸㜴ㄸ㑤晢㍢晡ㄶ㠹晡㑣扥づ㐷挷㐴戲㔰挴㤵慡㜸㈶㤷挲㈵慣㌸扥㠰ㄵ昳搹扣㔹㔷㙦㙣㙥晢攸捦挱挷攰㥣愴㤰㤰㈳㘶慤搳愳㑥㜱愲㔱㐸㙣攵㈶昱㈲㔴晡㑢㘸㈲挶㔸ㄸ〸〹捦㌵㉢㑥㍦㡡晣ㄶ㡥昵㌵㍡慣挵㤲ㅡ敦㠴㝦㠳攱㈹攱㙢〲愴㐲㘲㌳㌷㠹慥㈳收㈶㠱㈴戶㠵ㄳ㥥ㄵ晡㍢〸〵ㄲ㔱㍢戴昶㉥晡ㄶ㠹㝣㉥㕥捣ㄶ㑤㕥挱㉢㈴愲昸㍡㠶ぢ㌷㐵㕣挱挳㐶㤲㑤愶捤愸ㄱ戳㝤昴昷攰㘳㜰㤲㔱㐸挸摥㔱攷昴愸㔳㥣㌹ㄴㄲㅢ戸㐹晣ぢ㉡晤㈳㌴ㄱ㈳つ㠳愰㙤㠲昳㠹㈲攷扤㈵昴捦改挰㥢㐳㈸㤹㈲愴攸㑢㠶愷㠴慦敤㘱㉤㈴〶扡㐹㜴㙤ㄳ㤱㐰ㄲ㤳攰㠴㈷㝥㌴㡣㔰㈰挱㐹㐱㐶搳扥㐳摦摥㍢㜰ち㔱㕦㐸㈷㜲昱㘴㍣ㄱ㑤攰慡㜸扣㄰㡢㈵㌳愹〴づ㥤搹㘸㥤戱愳敤愳晦ㅢ㍥挶㘴愷㈷摢挴ㄴ愷㐷㥤攲㔴愰㤰愸㜲㤳昸〹㉡晤㘷㌴ㄱ㘳〶っ㠲戶〹㑥㄰㡡晣㍥㡥戵㥦㠶收㝥慥戳捣昹㔱㔴つ㔱ㄷ〹捥昹〹㠹敦晦ㅤ昴㕤昴㍢㐸晤摦㐵㜷㠱ㄳ㥥愸敡㐰㈸㤰㤸㠳㡥㤰㠸愰㙦㤱㠸搷㐷攳㌱慣㍥づ㤹戹㐴㝤㉥㥦㡢㈶捣㔸㉡ㄶ㡢挵戳挹㕣〱搷㈷收摡㍥晡〰昸ㄸ昳㥣㥥㙣ㄳ昳㥤ㅥ㜵㡡㜳㝢㐲攲ぢっ愶敢扢攸㘰愸㜴〳㑤挴㘸㠰㠱慣㜱ㄶぢ慥㙢摢ぢㅤ㌹敦㌶愱て愵挳㈳㔸㌲ㄶ㐱㡥㈷㙡㉢㈰ㅡ搴慦㝡㑦㜴戶昳捣㄰〵晦捣㝣㥣昷敦〰捣挰㝤晤㔹ㄷ㔳搱て扦慦戵㝥㤵㕡㔵㌹昱㍦㡢挵㌹㈸晥㈸㥤慦敡昷戱慥晦㠷㌸㝣㌷㑡戳㔲㡣㌸〲㉦㝤ㄸ㔶戸㥡戳㘹搱愰㈱㜶昷〷攴攰㔸㌱戴㘵㜶〷收愲昰㠷〸ㄷ戶㑤挱㡦㘰慤扦㘲户慥㌳㐷㌵捥戹㍤㝤㙤㐹㌲㈵搷㠱ㅢㅡ㜴㥡㡥摢晣昶㉥㍦摣敥ㅤ戳㡤㔰㡣攳捤散㠷㤶㝡慥㕦昵づ㉦㐹㘷攳㉥摣扣㤵㠵ㄳ戱〳扦㙡慤慡散愷〲㝦㘸㙦晦扤㍡晥㡣㤷搱昰愷ㄷ㘶ㄷ〸㘰㜸挰㙦㥡愷㌶㜵捡㍤〱㌶㠱㕥改㥣扡搴㠶㘳㙤㙢㈶㡤㤹扤换㤸㔸㕤愲晡㙤扣ㄵ扤捥㔲づ㥥㌹戹㘵㐶昴㑤ㄱ㔲㜱攳㘶㌴㡡〶㌷愲㠳ㅤㄹ扦㉤㉥㝢㝣戶愳摤㥤㙣晤㕦㘳晦㙦㑣ㅥ扣㥦攳昱㙢㌵敡㤴㈹搵慦慦扡攰昳慢户慢㍤敦㠶㕦散晦㔷㔹ㅥ㥦敤㜸昶㔹㝣晣㙤㐷㑣㝥㘲㝦㠴㔴㝦㠳捤㥢㙣摥㐲愳㕥挳㈰㕥挲慦㤵㝤昷㌱晦愷慤昰摥挷摣㔸㡣㐸㜸愲敥〶攳ㅤ搴㑦ㅤ㠰づ昷ㅢ昵ち㍣戸戱㜲㔵昵㕡慥㘵ぢ挴摣挶㤴摥㡣㔶摢ㄲ㌲ㅢ㘶㌲慡㕥㠰愹㠳㈰愲㡦愵㍤て㝥㡥㘸昰㠱攸昴㡤ち攷〵挵愳搷㔴づ㠲㐷㄰㤵㘷敤㤵昷㔱㜹挶㔶㜸㙦㙥㙥慣㐴㈴㍣㉢昴㙤㉤㉡㠷愲㈳㔴㥥㠲㐷ㄷ㤵ㄸ搷㤲搳㜴ㄶㄵ㑥〰㙡㜵㈵㉡戱㝡昵㔸ㄹ㤵㈴㜴㠳㡦㠴㔵摦㐰㜰愲慦㙦㈰㡥㠵㐷㄰㠸扦㠶㠱㜸挸㔶㜸㙦㜲㙥慣㐱㈴㍣㉢昴敤㉣㄰㈷愲㈳㈰ㅥ㜰㠳㤸㐴㄰㥣愵戳㐰㜰晥㑦摢戱〴㈲㔱愷晥㔲〶㘲ち㐱㥣〶慢扥㠱攰㍣㕦摦㐰㥣〳㡦㈰㄰㜷㠶㠱戸挳㔶㜸㙦㜶㙥㥣㠷㐸㜸㔶攸戳㉣㄰ㄷ愱㈳㈰㙥㜳㠳㤸㑤㄰㥣愴戳㐰㜰晡㑦摢愵〴㈲ㄶ㔳户㤴㠱㤸㑢㄰㔷挰慡㙦㈰㌸捤搷㌷㄰搷挱㈳〸挴つ㘱㈰慥户ㄵ摥㥢㥥ㅢ㌷㈰ㄲ㥥㤸ㅣ戱㐰摣㡣㡥㠰戸搶つ㘲ㄱ㐱慣㠵捡〲挱搹㍦㙤㡦ㄲ㠸扡㤸扡戲っ挴㥥〴㜱㍢慣晡〶㠲戳㝣㝤〳挱戹扥㈰㄰㤷㠴㠱戸搸㔶㜸㙦㝥㙥摣㡢㐸㜸愲㈴挴〲昱㈰㍡〲攲㐲㌷㠸㉣㐱㜰㡡捥〲挱挹㍦㉤㕦〲ㄱ㡦慡㜳换㐰㤸〴昱㈸慣晡〶攲㌱挷愳搷〷㑢㑥昵〵㠱㌸㈳っ挴改戶挲㝢ㄳ㜴攳㔹㐴挲ㄳ㤵㈴ㄶ㠸攷搱ㄱ㄰愷扡㐱戴㄰挴㡢㔰㔹㈰㌸昷愷戵㤵㐰㈴搳敡愴㌲㄰〷ㄲ挴慢戰敡ㅢ〸捥昱㠹㐷慦㐱㜰愶㉦〸挴㥡㌰㄰挷搹ち敦捤搰㡤㜷㄰〹㑦ㄴ㥥㔸㈰㍥㐰㐷㐰ㅣ攳〶戱㤲㈰晥〵㤵〵㠲㔳㝦摡㈱㈵㄰昱愴㕡㕤〶攲㔰㠲昸ㄴ㔶㝤〳挱㈹扥扥㠱昸ㅡㅥ㐱㈰㔶㠵㠱㌸捣㔶㜸㙦㡡㙥㝣㡢㐸㜸㔶攸㐷㕡㈰㝥㐰㐷㐰晣挶つ攲㜷〴昱ㄳ㔴ㄶ㠸ㅦ戱愴ㅤ㕤〲㔱ㄷ㔷㉢捡㐰ㅣ㑢㄰ち敢搴㌷㄰㥣攱ㄳ㡦㕥㙦ㄱ晤㘱㕥换攱㝢捥慥㍡挲㐰戴摢ち敦捤搱つㅤ㤱〴挴㠹ㄶ㠸㐱攸ぢ㠸愵㙥㄰㈷ㄳ〴愷攷㉣㄰㥣昸搳晥㔰〲ㄱ㑢愸收㌲㄰愷ㄱ挴㄰㔸攱搹㠷搳㑣㑥昰㠹㐷慦㐱っ㠳㜹㙤〰㠸挵㘱㈰㡡戶挲㝢㤳㜴㘳㌸㈲〹㠸㜳㉣㄰㈳搰ㄷ㄰〵㌷㠸昳〸㘲ㄴ㔴ㄶ㠸㤱㔸搲㉥㈸㠱愸㑢慡晤捡㐰㕣㐴㄰㥣戲挳戳て㈰㌸扦㈷ㅥ扤〶挱㔹扥摡〰㄰㝢㠷㠱搸换㔶㜸㙦㤶㙥㙣㠳㐸〲攲ちぢ㐴っ㝤〱昱㉢㌷㠸慢〸㠲㤳㜳ㄶ〸㑥晢㘹搷㤴㐰㈴ㄳ㙡㘱ㄹ㠸敢〸㈲つ㉢㍣晢〰㠲搳㝢攲搱㙢㄰㥣攴慢つ〰㌱㍦っ挴㍣㕢攱扤㘹扡戱㈳㈲〹㠸㥢㉤㄰搳搰ㄷ㄰㜳摣㈰搶ㄲ〴攷敤㉣㄰㥣昵搳㙥㠵㑣挳户戸改㘳ㄲ㙡愷㌲っ户ㄳ挳㙣搸攰搹〷っ㥣摢ㄳ㡦㕥㘳攰っ㕦㙤〰㠶㘹㘱ㄸ愶摡ち敦慤搳㡤摤㄰㐹㌰摣㘳㘱㔸㠴扥㘰㤸散挶㜰㉦㌱㜰㘲捥挲挰㈹㍦敤㝥挸㥣㉦戳㜵㙡晢㌲㄰てㄲ挴摥戰挲戳て㈰㌸戵㈷ㅥ扤〶㤱㠵㜹㙤〰㠸㜴ㄸ㠸㤴慤昰摥㐲摤挸㈳㤲㠰㜸搴〲戱ㄸ㝤〱㤱㜰㠳㜸㥣㈰㌸㉦㘷㠱攰㡣㥦昶愴ぢ㐴㐶㐵换㐰㍣㑤㄰㉤戰挲戳て㈰㌸戳㈷ㅥ扤〶搱〱昳摡〰㄰攳挲㐰㙣㙤㉢扣户㔲㌷㤶㈱㤲㠰㜸摥〲戱ㄲ㝤〱戱㤵ㅢ挴㡢〴挱㘹㌹ぢ〴㈷晣戴㤷㑢㈰㤲㌱㌵愶っ挴慢〴戱ち㔶㜸昶〱挴攱㡥㐷慦㐱㜰㝡慦㌶〰挴㠸㌰㄰㥢搹ち敦㉤搵㡤愳ㄱ㐹㐰扣㘵㠱攰搴㥥㠰搸挴つ攲ㅤ㠲㌸ㅥ㉡ぢ〴攷晢戴昷㑡㈰攲〹戵㔱ㄹ㠸て〸攲㘴㔸攱搹〷㄰㥣搷ㄳ㡦㕥㠳攰散㕥㙤〰㠸㈱㘱㈰搶戳ㄵ摥㕢慢ㅢ㘷㈱㤲㠰昸搴〲挱㤹㍤〱㘱戸㐱㝣㑥㄰ㄷ㐰㘵㠱攰㜴㥦昶㘵〹㐴㉣愳〶㤶㠱昸㥡㈰㉥㠱ㄵ㥥㝤〰挱㘹㍤昱攸㌵〸㑥敥搵〶㠰攸ㅦ〶㐲戳ㄵ摥㕢慣ㅢ㥣ㄳㄴ㄰㍦㔸㈰㌸戱㈷㈰慡摣㈰㝥㈲㠸㍦㐲㘵㠱攰㙣㥦昶㑢〹㐴㍣愳㉡捡㐰㈸摣㝤㜱昰㕡㔸攱搹〷㄰㥣搵ㄳ㡦㕥㠳攰摣㕥㙤〰㠸ㅦ扥ぢ戹㙡昷扤慤昰摥㙡摤攰㤴愰㠰攸㡦戱攳慡摤扤攸ぢ㠸敦攰昱㍥搶㑥慥摡改㔰㉡㑥挹㔹㈰㌸搹愷つ㠰捣晥搴㠸搷愹慦㘰晥㌶捣慤㙢㤹㠳〸攲慦戰挲戳て㈰㌸愹㈷ㅥ扤〶昱㌸捣㙢〳㐰㝣ㅡ〶攲ㄳ㕢攱扤攵扡挱ㄹ㐱〱㌱挴〲昱㉣晡〲攲㈳㌷㠸愱〴挱ㄹ㌹ぢ〴攷晡戴つ㑢㈰㤲㜵敡晤㌲㄰挳〸攲㐵㔸攱搹〷㄰㥣搳ㄳ㡦㕥㠳㜸つ收戵〱㈰摥ち〳昱愶慤昰摥㝡摤㜸〳㤱〴挴〸ぢ〴㘷昵〴挴敢㙥㄰愳〸攲㍤愸㉣㄰㥣敡搳㌶㉦㠱㠸愵搴㉢㘵㈰㙡〹㠲戳㜴㜸昶〱〴愷昴挴愳搷㈰㍥㠷㜹㙤〰㠸攷挳㐰晣挳㔶㜸㙦挱㙥㝣㠹㐸〲㘲㥣〵㠲㤳㝡〲攲敦㙥㄰摢㄰挴扦愱戲㐰㜰愶㑦摢戶〴㈲㤱㔶㑦㤵㠱㠸ㄱ〴㈷改昰散〳〸捥攸㠹㐷慦㐱昴挳㠱慡㌶〰挴愳㘱㈰ㅥ戱ㄵ摥㕢戱ㅢ搵㠸㈴㈰搲ㄶ〸ㅤ㝤〱昱戰ㅢ㐴㍤㐱っ㠰捡〲挱㠹㍥㙤扢ㄲ㠸㜸㑡㍤㔰〶㘲ㄲ㐱っ㠶㔵摦㐰㜰㐲慦㙦㈰㠶挲㈳〸挴㍤㘱㈰敥戶ㄵ扥㕢戲㙦㠸㐸㍤摤㤲摤昵愷捥〷㠳㝥㜵㤱㍦〰ㅣ㔰戴挴㥣挰挳㑦〰㥢㥡㥢攵搷㜳〳㜱〷攵㜶晣戱昱㌹戸㔱㌸敥㥢摣搰㘴晦〱摢搹戸㠱㌸㙦㐸敢摣愳㔷㤷ㅥ㥤戵攲晣㜶摣戴户㝦㜱㜶〷㙥昰㕥愸挱ㅦ㑢敥散㌴摢㕢晦ㄷ㙥慦㡣摦㌳昲㝥㌵㜸㔸㌷㔶づ晣㈹㈱㝦㈳ㄸ㌸㔵㘶摤㜳扤挴挳昹ㅢ攲㤵扣昱昲㝦㜶慦㜷㙤ㅡ㌶㌱攷捥戸〵搷慤挴慢搴㕤㜸㡢慤㔹敢挳㉢㝥㤱㌱㔷㔴愲慣ㄳ昶摡㑣㌴晤昰㐷㠰㘵扥ㅡ㑤㐴㥦〵㠹晣㙣㕥㥡㡡敡㘱搸っ扣㉢挷ㅦ㜷昲ㄶ㈰ㄵ㥥扦〴㍥㘰〰搷搸㜹㔴㙤ち搷敥愶ㄸ昹昱搹扦愵㌱摢摥㥥㕤㔹搳搲搸㙣戶㉥敥㕣㔲搳戸ㅣ㌳慡戸〵㍡挶㠱㍦㉢慥捦挶晦㑣挵㤷摡ㅣㄱ戹㕤㙡㍢㐳ㅡ扣戲㙢〳㔷㜶づ散戵戹㘸捡㔷㜶ㅥ㈴慥㤵㔵戵㠸捤ㄵ㜶ㅥ㙡㉣㍡㕣つ㝤㔷㔸㜶つ㘳㕢㐸㌸っ㥤捣慢搴昵㠱㈹ㅢㄸ㥢㝣㑢㙣ㄷ㔱挴㥦敢㕡㙣㔵っ㌱捡搲㈵㈱㤰㜴㝢挰戲㉢摤㜶㑥㍡慥㜵㤵扡㈲㌰摤㕥㡣捤㌵㉣愵摢㠷㈲㔷扡㐹摥㜴㥣㔰㤲㜴晢挲戲㉢ㅤ愷㙡㕣㙢㜷㘱㘰扡㉣㘳㤷慦㕤摥㤳㙥戶㌷ㅤ愷㙤㈴㥤改㑥挷〹ㄱ㔷扡戳〲搳㉤昱愷摢摦㤳㙥㤱㌷摤㥥㑥扡㘶㜷㍡㑥㍢戸搲㥤ㄲ㤸慥捤㥦敥㐰㑦㍡捥㔰㤴扤㜷愶㤳慥挳㥤㡥ㄷ昷㈵㥤昵摥慤〹㑣户㥣戱换摦扢ㄵ㥥㜴㥣〷㈸㑢㜷愰㤳敥㘰㜷扡㠳㥣㜴搶㤶戹㍡㌰摤愱㡣㕤晥摥慤昲愴㕢改㑤㜷愸㤳敥户敥㜴㐷㤶愷㍢㌴㌰摤㙡㝦扡愳㍣改㝥攷㑤㜷慣㤳敥ㄸ㜷扡ㄳ换搳㉤て㑣户挶㥦敥㜸㑦扡㤳扤改㑥㜳搲㥤攸㑥挷㡢慥慥㑤愵㉤㌰摤㈹晥㜴愷㝡搲㥤攷㑤挷ぢ戰戲㈳㥣敥㑥挷㑢㥢慥㑤㘵㐹㘰扡戳ㄸ扢㝣㔳㌹挷㤳敥㉡㙦㍡㕥收㤴㜴攷戹搳昱〲愲㉢㕤㌶㌰摤㠵晥㜴ㄷ㝢搲慤昵愶扢摤㐹㜷愹㍢ㅤ㉦搴戹㘰敥ㄵ㤸敥ち挶㉥摦㌲慦昲愴攳㌵扤戲ㅤ攱㐱㈷摤㌵敥㜴扣ㅣ收㕡扢㠶挰㜴搷㌳㜶㌹捣ㅢ㍤改㜸攵慣㉣摤搳㑥扡㥢摣改㥥㉦㑦㌷㈷㌰摤㕡㝦扡㕢㍤改㕥昴愶㝢搵㐹㜷扢㍢ㅤ㉦敤戸㘰捥〸㑣㜷ㄷ㘳㤷挳扣摢㤳敥ㅤ㙦扡て㥣㜴㝦㜱愷攳〵ㄴ㔷扡ㅤ〲搳摤敦㑦昷愰㈷摤攷摥㜴㕦㍢改晥敡㑥挷换ㄴ慥㜴改挰㜴㡦昸搳㍤收㐹昷㤳㌷ㅤ㉦㔹挸㡥昰㠴㍢ㅤ㉦〶戸搲㐵〳搳㍤捤搸攵㌰㥦愵挸昵昱捡敢〶㘵㥢捡㈰〸㈴摤㜳㔸攸晡㜸攵㔷㙥㐹㘷㝤㈲㡣つ㑣昷〲㡣㍣㕢收㑢ㄴ戹搲昱摢㜹㔹㍡㝥晤㤶㜴慦㘰愱㉢ㅤ扦搸扡搶㙥㜴㘰扡搷㘰攴㔹扢㌷㈸㜲愵ㅢ㠵㝥㔹㍡㝥挹㤵㜴㙦㘱愱㉢ㅤ扦㍥扡搶㙥㜸㘰扡㜷㘱攴㔹扢昷㈹㜲愵摢〶晤戲㜴晣㉡㈹改㍥挴㐲㔷㍡㝥㐹㜳慤摤晡㠱改㍥㠶㤱㘷敤㍥愵挸㤵㡥摦攷捡搲昱ぢ㥢愴晢ㅣぢ㑥扡㙡㥥㌳昷晡㠴㥥戵㙦㐳昰搵愷搹捣昳㑦晡㑣挵ㅦ㠶ㄹ搷㡣ㄳ昳㕥晣ㅤ㥥㉦㤰㐷昱㑣㥣㌱昴㉦敤〵㜶〶昳㝣㤸ぢ㌵㍣㝢㔶㍣慦攵愰昴慦㈸收改慣㜸㝣㙤㉦㠸〷㑦㕤㑢ㅥつ攸㠹挷㌷ㄴ㉦戲㜵晡户昶㠲㜸昰散戳攴挱㌳㑢昱昸㡥㘲㥥㔴㔲愷晦摢㕥㄰て㥥㐰㤶㍣戲攸㠹挷昷ㄴ昳扣㔰㍣㝥戰ㄷ挴挳戴㍢搶㝡昰晣㑥㍣㝥愴㜸㝦㕢愷晦㘴㉦㠸〷㑦攳㑡㌹㜸㡡㈶ㅥ㍦㔳捣戳㌳挹昱㡢扤㈰ㅥㅤ㜶挷捡挱戳㉣昱愸愸㠱㌱㑦戰挴㐳戱㐷㤶㜸つ收挹ㄴㄷ㉣て㥥㈸㠹㐷㈵㙤㜸㡥㈴ㅥ晤摣ㅥ扦㉤昳攰戹㡥㜸㔴搱收㈸挷愳摡敤挱㔳㥡㔲づ㥥慥㠸㠷㐶㥢攳ㅤ㡦晥㙥て㥥㤵㤴㍣㜸挶㈱ㅥ㌵戴攱挹㠶㡣㑡㜷㝢昰挴愲攴㜱㤶攳ㄱ愱つ捦ㄷ挴㘳㠰摢㠳攷〶㈵て㝥敥㑢㡥㠱戴攱㐷扥㜸っ㜲㝢昰攳扤攴挱㡦㙥昱㔸㠷㌶晣搴ㄶ㡦挱㙥て㝥㐲㤷㍣昸改㉢ㅥ〶㙤昸挱㉢ㅥ敢扡㍤昸㈱㕢昲㔸敢㜸慣㐷ㅢ㝥㜶㡡挷㄰户挷敤㘵ㅥ晣っ㤴ㅣ敢搳㠶ㅦ㝦攲㌱搴敤挱㡦扡㔲づ㝥㡣㠹挷〶戴㜹搰昱搸搰敤挱㑦慢㤲〷㍦㠹挴㘳㈳摡昰㐳㐸㜲っ㜳㝢昰〳愷攴挱てㄳ昱搸㤸㌶捦㍡ㅥ挳摤ㅥ捦㤵㜹昰昳㐰㍣㌶愱つ㍦ち㈴挷愶㙥てㅥ昶㑢㌹㜸㐸ㄷ㡦捤㘸挳愳戹㜸㡣㜰㝢昰挸㕤昲攰㔱㔹㍣㐶搲㠶〷㘴昱ㄸ攵昶攰挱户攴挱〳慢㜸㡣愶つ㡦愹攲戱戹摢㠳挷捦㤲㠷ㅣ搸㜸昴ㄸ〳ㅢ攷㘱昰〰㈷搷摣㙡㈱挵㜵㜹㌹㤸搱㙡ぢ户ㄵて㙡㘲戵愵㘵㈵〷㌰㕡㤵挵攲㠱㑣慣挶㕡㔶㜲搰昲挵攲挱㑢慣挶㔹㔶㜲愰昲挵攲〱㑢慣戶戱慣攴攰攴戳攲㐱㑡慣戶戵慣攴㠰攴戳攲㠱㐹慣㘲㤶㤵ㅣ㠴㝣攳攲挱㐸慣敡㉣㉢㌹昰昸㘲昱〰㈴㔶㐹换㑡づ㌶㍥㉢ㅥ㜴挴㉡㙤㔹挹〱挶㘷挵〳㡤㔸搵㕢㔶㜲㔰昱㔹昱攰㈲㔶摢㔹㔶㜲㈰愱㔵搹㍢挴〳㡡㔸㑤戲慣攴攰攱戳攲㐱㐴慣㜶戴慣攴㠰攱换挸〳㠷㔸㑤戱慣攴㈰攱㡢挵㠳㠵㔸㑤戳慣攴挰攰戳攲〱㐲慣㘶㔸㔶㜲㌰昰㘵攴㐱㐱慣㘶㔹㔶㜲〰昰㔹昱㐰㈰㔶戳㉤㉢搹改㝤㔶摣昹挵㙡ㄷ换㑡㜶㜴㥦ㄵ㜷㜸戱㥡㙢㔹挹捥㑤慢㌲慡摣挹挵㙡扥㘵㈵㍢戴㉦ㄶ㜷㙣戱摡捤戲㤲㥤搸ㄷ㡢㍢戳㔸㌵㔸㔶戲攳晡㘲㜱〷ㄶ慢㐵㘲㘵㌸㍢㤸攲晥㈹ㄷ挳慦晥搶㥡㌰㥢ち摦ㅡ摣晢捣ㄹ戰攲扥㈹ㄶ㔷㤵㕢㈸敥㡥愲戸搲愳攰ㅥ㈸㡡㉢㍣ち敥㜴愲戸摣愳攰㝥㈶㡡换㍣ち敥㕡愲戸搴愳攰摥㈴㡡㑢㍣ち敥㐰愲戸搸愳攰㍥㈳㡡㡢㍣ち敥㈶愲戸搰愳攰㥥㈱㡡ぢ㍣ち敥っ愲㌸摦愳攰昶㉦㡡昳㍣ち㙥昲愲㌸搷愳攰㔶㉥㡡㜳㍣ち㙥搸愲㌸摢愳攰戶㉣㡡戳㍣ち㙥扥愲㌸搳愳攰ㄶ㉢㡡㌳㍣ち㙥愴愲㌸摤愳攰㜶㈹㡡搳㍣ち㙥㡡愲㌸搵愳攰搶㈷㡡㍦㜸ㄴ摣攰㐴㜱㑡戹㘲挰晦〳㠶戴挸㐹</t>
  </si>
  <si>
    <t>㜸〱捤㥤〷㝣摣攴晤晦晤㌸戶㘲㕤㤶㈰〹㈴〴挸〰㤷㠴㠴㜰攷ㅢ扥ぢ〴戲㈱㘴㐱㥣㌰〲慤㜳㐳㤷ㄸ㍣㠲敤㉣㈸㠴㔵㌶㘵㤴ㄵ昶㥥㘵ㄵ挲㈸㤴扤捡摥慢散㔵愰㙣捡㕥晦捦攷㉢挹搶㘹搸㜱㝦晤扦㕥扤摣㍤搱昳㥤㡦摥㈷改㜴㝡扥㈷㤷愹戲戲戲㕦昱攰晦㝣㔴㜰㘱搳扡搵㙤敤㘶搳昸愹㉤㡤㡤㘶扥扤愱愵戹㙤晣攴搶搶散敡搹つ㙤敤扤㘰愰搵㌷㐰摦㔶㔹摦搶㜰㠰㔹㔵扦挲㙣㙤㠳㔱㘵㔹㔹㔵㤵㕥づ晤㔰晢㘵㌸ㅤ㥤㕥㝡〵ㅢ㔸㤵改ㅡ㥢摥㙣慡搸攸㙣㈲㙣晡戰改换愶ㅦ㥢晥㙣〶戰㌱搸㙣挰㘶㐳㌶〳搹っ㘲㌳㤸捤㐶㙣㌶㘶㌳㠴つ昳敢㥢戰ㄹ㠶愶敦愶㘸ㄶ㑣㥤㌲㉦户㉦搶愶慥扤愵搵ㅣ㌷㘲㜷㙢捣ㄳ㘳戱昱戱昱㌵㤹㥡搴昸攸戸ㄱ㔳㤷㌷戶㉦㙦㌵㈷㌶㥢换摢㕢戳㡤攳㐶散扡㍣搷搸㤰㥦㘵慥㕥搰戲㥦搹㍣搱捣㐵攳戹㙣㈲ㅤ㑢㈴㤳挵㑣㈶摤㜷㌳㐴㥥㍢㜵捡慥慤㘶戱敤扦ㄵ㜳㜳挶㥣㌷㜵捡昸戹㘶晢㝦㉢收㜰挴㐴挸㘹㉤㑤搹㠶收晦㔲搰㑡扥愷挹㘹㘶扥㠱㙦扥㘹戶㌶㌴㉦ㄹ㡦㘱㤷㠰㐶慦㜶晣攴戶戶攵㑤换戸ㅤ㑤㌵ㅢㅢ攷㥢㐵㜹搳㥢愶戵戵敦㥡㙤㙤㙡敢摢㐴㝥㘶慢搹㥣㌷摢晡㌷㑤㕦㤵㌷ㅢ㙤挳戶慡愶摤戳慤㜳戳㑤㘶〵ㄷ〶㌴㔹敦攱捣㠲搹摣摥搰扥扡㕦搳挲㌶㜳㝥戶㜹㠹㐹㤳捡愶㥤㤶㌷ㄴ㔴㐵〵㥥㘵扤戶ちㅡ㤹扣㔱ㄸ㑦搳搴愵搹搶㜶改昱㉤㡣〵搹扡㌶ㄷ㔹㡢㤲㜱㜱㤳ㅡ攱昱攲㝢㔶搷搰㌴换㙣㙤㌶ㅢ㤹㠴敦攴㔸㡦㤱〰戲摥㠷づ㔲捥敡昰㕤㔲㝤散㥤㡦敢挲㉣摡〸㌴㐳收戶戴㌶㘱㠳㥣㘳㘶㥢㈷挶挶搵戵ㄷ愶㤹㉢㈶㐶挷搷攸㈳愱搵㐷搱㙥ぢ㌴〳〱愳搰搲搴㜰㐰㤶戴㈷挴㔲戵㤹〹晡㤶㌴愹㐶愳㉡㕥挱慥敥㑥挰摤慤扣㍥㕢㕥㥦㉢慦捦㤷搷ㄷ捡敢捤昲晡㘲㜹晤㤲昲晡愵攵昵つ攵昵晢㤶搷敦〷ㅢ攷㔱搵扢㜷戹晤ㄸ晣㜵㙣㥦扢㤶搷捣扤㘹㤷搷扦㍡㙦昶ㄶ㑢ㄴ昷㙥㌹㌸㙣㠵㠵昰〱㡦㠶㔶ㅦ㠳㐶摢ㅡ㡤㝦挰改〹晡㔸㥡㡣㐳愳搴戳ㄸ㌰〷扤摢ㅦ㌷㌸㙢晣㤰ㄵ㜳㑦ㄹ㜵攳㤹〷捥㝦攸㄰挵挳㠸㘴ㅢ㡦㠵昰㙣摢㌲㔴ㄴ㡤ㄶ㐳攳换㤶㡣㑥搰㙢㘸ㄲ㐷愳搴㘳㜶戶ㄳ㠷㥣㌵挳晣㝣改㥣㉢捥晤㝥敢攷摦㍣㘵㉢挵攳㤵㘴㑢㘲㈱㍣㕢㡡愱㙡搱㘸㘹㌴扥㙣戵㠹〹㝡㠶㈶ㄳ搰㈸昵㠰㥤敤昷ㅦ昵㍢㜶攰㈵㘳愶晣愹晦愱㍦づ㍢昰㡡㑢ㄴて㡣㤲㙤㝢㉣㠴㘷㥢挸㔰㍢愰搱㜶㐴攳换㤶㐶戶㐹㌴㤹㡣㐶愹㍢敤㙣捤户㔵㙥昷晡㔳㍢捤扤㐲扦昵挵㡦㝦㔹扥慢攲捥㈸搹愶㘲㈱㍣摢㌴㠶㥡㡥㐶㥢㠱挶㤷㉤㔵㌳㐱摦㠹㈶㍢愳㔱敡ㄶ㍢摢㜳㤱㐷㡦晥㘴㐵㜲敡㌵ㅦㅣ㝦挹㈳扤㤶づ㔷㍣搴㑢戶㕤戰㄰㥥㙤ㄶ㐳捤㐶愳捤㐱攳捦㤶㥡愰捦愵挹㍣㌴㑡㕤㙦㘷㍢晤愹挴慢晤㡦㝦㘶敡愹㉦㝤㜶挲收㝦㥦㌴㕡昱㌳㐵戲敤㠶㠵昰㙣昳ㄹ慡づ㡤戶〰㡤㉦㕢扡㜶㠲扥㤰㈶扢愳㔱敡㑡㍢摢㈵摢㉦晦㜱昴㔱㡢愶㕣㌸㈹戲攸㥣㤱㐳㑦㔱㝤愰㤶㙣㝢㘲㈱㍣摢㕥っ戵〸㡤戶㌷ㅡ㕦戶㘴㜲㠲扥て㑤㝥㡢㐶愹㡢散㙣㔷ㅥ㜵㜹收改昶搳收㕥戰㙥捡攸㙦㤶敤扣㔸昱㔳㔲戲搵㘳㈱㍣摢㘲㘸昵㉣ㅡ㉤㠷挶㤷㉤ㄵ㥢愰攷㘹㔲㐰愳搴搹㜶戶ㄷ敦昸昸㠲㥢攲㙦敥㝣摤㥡ㅦ摦晤摢㡤ㄵ㥡攲挷戱㘴㉢㘲㈱㍣摢ㄲ㠶㕡㡡㐶㙢㐰攳换㤶挰㌶戹㉦㑤昶㐳愳搴愹㜶戶散扢㘷㝤戸㜶摦ㄷ㜶扥晤敤挹ぢ㈶㍤㌷攲つ挵捦㝤挹搶㠴㠵昰㙣捤っ搵㠲㐶㕢㠶挶㤷㉤㠵㙣晢搳愴ㄵ㡤㔲㈷搸搹㥥㝣敤㠷ㅢ㈶愷㝦㥥㜹昹㐶㜷㍣扤㘶摣㌸㔳昱〴㐳戲戵㘳㈱㍣摢㜲㠶㕡㠱㐶㕢㠹挶㥦つ㕢挹㉡㥡慣㐶愳搴㤱㜶戶ㅤ昶㝡㝡搸㜵戵㝢捥戸㘱㑤㜳搳愷㥦㙥㌱㔶昱㑣㐶戲ㅤ㠸㠵昰㙣扦㘷愸㠳搰㘸〷愳昱㘵㑢㘲㝦㕢㐳㤳㐳搰㈸戵挶捥㌶㜴敢㤵㌷扥㌴㜴攳挹㈷㉦㍡㈱㝤昰愰㔷㙡ㄵ㑦㤹㈴摢㘱㔸〸捦㜶㌸戴晡ㄱ㘸戴㍦愰昱㘵㑢攰愸㝣㈴㑤㡥㐲愳搴㉡㍢摢摥昳㡦摥㝢敦捤㡡㜳晥㜶攸挵㙦づㅦ㝢挲㠹㡡攷㘶㤲敤ㄸ㉣㠴㘷㍢㤶愱㡥㐳愳ㅤ㡦挶㤷㉤㠵愳昲〹㌴昹㈳ㅡ愵昶户戳ㄵ敦㤹晢㙢敢㜷攳愶ㅤ昱㜹晤敦晥㔰戱昸㐹挵㤳㐰挹㜶ㄲㄶ挲戳㥤捣㔰愷愰搱晥㠴挶㤷㉤㠱晤敤㔴㥡㥣㠶㐶愹㝤敤㙣㐷ㅤ㝥换㤸扦摣㜸敦散㐳ㅦ㍥㘱昰捦㝦搹昴ㅤ挵戳㑤挹㜶〶ㄶ挲戳㥤挹㔰㙢搱㘸㘷愱昱㘵㑢攱〳昹㙣㥡㥣㠳㐶愹扣㥤敤㥥㤵ㅦ㍦戱晦㘵㘵㜳㡦搹晢愳ㅦ㤶慦ㅢ㜴慡ㅡっ戵㘴㍢てぢ攱搹捥㘷愸ぢ搰㘸ㄷ愲昱㘵㑢攳㌸㜹ㄱ㑤㉥㐶愳搴㍥㜶戶愱收昱ㅦ散㝢散㜹㌳㙥晡捤㘷搱㈹㔷扦晡㉦挵昳㘷挹㜶㈹ㄶ挲戳㕤挶㔰㤷愳搱慥㐰攳换㤶挰ㅥ㜰㈵㑤慥㐲愳搴㐲㍢摢㜶㤱改摦捥晢㘹㥢搹㐷捥㍡散㠷㤷愷㝦昷戹攲㠹扡㘴晢㌳ㄶ挲戳㕤挳㔰搷愲搱慥㐳攳换㔶㡢㍤攰㝡㥡摣㠰㐶愹戹㜶戶㘳敦㌸敡扡昷㘶㥥㌴晢㤸㐵慦㥥晡挳㔱㔷㍦慣㠶㐰㉤搹㙥挴㐲㜸戶㥢ㄸ㙡ㅤㅡ敤㘶㌴扥㙣挹昸〴晤ㄶ㥡摣㡡㐶愹㥤散㙣㘷㝥㔸晤挲敥㕢ㅣ㍤敢挸ㅢ敥ㅥ㍣晦敥敢㈶慡愱㔰㑢戶扦㘲㈱㍣摢敤っ㜵〷ㅡ敤㙦㘸晣搹㐰昲㑥㥡摣㠵㐶愹㐹㜶戶晣敥㉦っ㌸㝤捦㌷㘶摣摡戸散扢㝦捥㍣晦㈱戵〹搴㤲敤ㅥ㉣㠴㘷扢㤷愱敥㐳愳摤㡦挶㥦つ㕢挹〳㌴㜹㄰㡤㔲ㄹ㍢摢㔷愷搷摥㌶昵搵㙤㜷㍡㘴搶㠶戳摥戸散愷㥢搵㌰愸㈵摢挳㔸〸捦昶㜷㠶㝡〴㡤昶㈸ㅡ㕦戶㕡散摤㡦搱攴㜱㌴㑡搵搸搹㈶㕤㕦户晡搲攷㘳㌳敦㌸㜰捤扣㈱㉦㕥昶㝣摦㈷愱摥捤㍥ㄹ㥥搶㥡㕤㠹慦ㄷ㥤摦㕣㙡挶㐷昹慦晢慦㙣昸挶㔶㑣ㄶ㙢㡢戱㔸㈱ㄹ捤挶戳㤵㈳ㄱ㜶㝤扦ㅢ昰㔰摤户戸㐷〳捥愹㔷捡㤷㠵㑤愷㘴摢捣捥敦づ㘳㙤摤㤴㤶攵捤㠵戶㘱挱捡扡昶㙣扢戹㠹㔷搷ㄹ挴攷㔶㠷慦㔲㘶㥢攴摢摣敢戶㝢戶㜱戹㌹㜹㔵㠳愵摥捣愳挶ㄷ愹㤶㕣戸㜶㐶慢戹㝦㠷搶㌷愲挹昸愶扦㐲㘲晢搶搲㔲㔹攳ㅡ㌱㜵㘹㑢㥢搹㉣挳ㅢ摢戴㙢㐳㝥㍦戳戵捥攴㜵〲戳㈰慢㍡㤸㉡晢摢摣搸㜹捤㔸㔱㝣㍦㉢㡣㜲㑢㡢搳㔷戵㥢捤〵戳㠰昱㉥㌳㕢摢㔷㉦挸收ㅡ捤㡤㑡㑣慣㥣㔰っ㉤ㄱ捦㘸挹㉦㙦㥢摡搲摣摥摡搲㔸慡㤹㕣㔸㤱挵㌷挸挲㥣㤶㠲㠹㉦㠰ㄵ㝣㤴愹戲㕥扤㤴㉡摢㍡攸㕢ㄸ攳戶㡤㤷㌷挲昵ㄶ㙦㠶昷㝣㐸改㘶㌷㝥㍥搶づ㙢搱㘸㜲㥢㉣摦戲㥢㘰ㄲ㤷㘱挶㠴ㅢ扡搶㠹ㄷ㔵㘸㍤㍡摣㕡挶搸昱捥晤晦㌵㉥㉦ㅦ㘸慦晤昴ㄵ昸㤶扤㌳扥㔰㌶㥡慤㕤㕥ㄲ㔲ㅣ㤱晥ㄴ㥡捡㙤戱㌷㠷搲慢㠰㠵㕡愵㔶㔷慥㙣㈸戴㉦搵㤶㥡つ㑢㤶昲㤴ぢ㤷㡤慡慡㠸搶昷搰㥦㠱㐸㝦㤶捤㜳㘸㈲㤱㌲敤㜹ㅡ㘹ㄱ晤〵慢㕦㌹ち晦昷晣晢㝢㌹扣㜴戹㕥㠰㡢㍢㙤㤵㑤㌳㕡㕡摢㝡昵ち㕡换㥤戳㙤㑢摢戹㜹㜶慤㘴扣ㄷ搹扣㠴愶㜲㑢㌴摤㕥ㅥㄸ〰愳ち㕥〵改搷㌴捤㉣㘶㜱敤㐹昶㙥㤵慤㙣戲㉥㘷㑣㌳摢昲㍡慦㝢捣挴扥戲㑡挳ㄲ㜶晥扥㑤摣晡捤㔵敤搳戲敤搹摥㑤戸㠲㠲㜷㐹㠷搱㔸昱戲㤶攸搹㑦㘴㡥㜷挴敥㈱㠲㈱㡢慥㈸㝤㐴㘰㐵挲㡥㠳晤愵慣㤷摤㜶扤ㄲㄸ晢收㔸〹捤扢愱㤷㕥〹攱㌵㠹㥤捣收〵慢㤷㤹㙤㌴慦搲扡㐴改摤扤ㄸ㙣㕥㍥户戰扤愱戱㙤㍣㐶扡㔳㙢换昲㘵晦捤㌸㡣愵扦㡣挶㜹㔴晥〶㕢昱晡慦ㄳ㜰㤵昵㕥挱昷愶扥扥慣㡡搱㈸搱户㘰挳慤ㄵ挱㝥挵㝦昲搰㕦挳㝦㤱慥㜴㤵搵戰攸挹㔵愳㑡搸昷㙤〲愱〵慤愶㕣〷慢㤲づ㘸昷㙢摡愳愵㜵扦㕣㑢换㝥摣㥥晡㑢慦㙤愹㘹戶昳摡㔲ㅦ晢㕡㥡㕣㌳㔳慡㔷慦㤲敢㐲慥㡢㔰挳ㄱ㕦㝢ぢ㑤扦挹㡤㡤㈳㥣㠸㙤摡摢㄰昵挲㔵㉥敤ㅤ㉣㈴㜰㈴㙦㙦㘹㐷搲ㄱ㉢㔲㈳戶ㄹ㌱挵㙣㙢ㅦ㌱ㄵㅦ㤶㈳昸ㄱ搵搸搰㙣㡥ㄸ摤摣㌲愲搵㙣㕢㠶慢挹收㤸昱慢ㅡ摢㔶愹㑤㐱㠶㔷㜷戶晣㌲戹敦㡢昱慦㈷㕦昵搱愳收搶扤て㝣㐲つ戳ㄵ扥㡢㑣愳㤱㙢㈴㕥晡晢㘸搴㔰㤸昱㠸㠳攵搲㠷晥〱晡晡㠷㙣㍥㐲㠳攳㠶扣ㄳ㌸㙣㝣㙣㜵搵ㄸ晣捦㐳㠷晥〹㥢㑦搱愸戱㘸戸攳敡㥦愱㜱ㅥ捡㐰㝣㙥て昲㥥㙥つ戱晦㍤晤ち搲㠸摥㠵㑥㡤㠳〵摦㔷㥤ㅣ㜵㤲搳㐹㑤㘹〸ㅣ〸愰搲㔶昸慥㝢㙤ぢ㌷〱昰ㄳ晤㝢挱㉣ㄸ挰㉦捣㐱㌰㍡户㐶ㄷ㠰㜲慢慢愲搰〹㠰㕥㄰攸扣敥慦㙡㈰ㄲ〰㤵攸㌹て昵挳㉦㉥〰㌱㠸晤〰㜴挶搴扢搰愹㌸晣㠲〰㝣㡥攰㠱〰㍥戳ㄵ扥㑢㜱㈹㐴ㅡ挹㔱㙣挸㈱㝦〲戳㘰〰㠳愰搶〷戳搹〸㡤ぢ挰㄰慢慢㙡ㄱ㐴〰っ愵搱㈶㘸㔴〶㈲〱㌰っ㍤攷愱摥㜵〳㐸㐳散〷㌰㥣㌱昵㉥㜴㙡〲晣㠲〰扣ㄲ〶攰㘵㕢攱扢㍡㌸ㄱ㤱㐶㜲ㄴ愳㌹攴ㄷ㐳〱㙣つ戵㍥㤶捤㌸㌴㉥〰攳慤慥摡〱㐱〴挰戶㌴㡡愲㔱㤳㈰ㄲ〰㌱昴㥣㠷㝡挲つ㘰㐷㠸晤〰㤲㡣愹㜷愱㔳㤳攱ㄷ〴攰晥㌰〰昷搹ち摦〵换㘹㠸㌴㤲愳搸〱㐹搵㍤愱〰㈶㐱慤㑦㘶㌳〵㡤ぢ挰㌴慢慢愶㈳㠸〰㤸㑥愳ㄹ㘸ㄴ㉦㘱ち㠰㥤搰㜳ㅥ敡㔶㌷㠰ㄹ㄰晢〱捣㘲㑣扤ぢ㥤摡ㄹ㝥㐱〰慥つ〳㜰㡤慤昰㕤㐳㥤㠵㐸㈳㌹㡡〵ㅣ昲搵愱〰㜶㠷㕡摦㠳捤㥥㘸㕣〰ㄶ㔹㕤㌵ㅢ㐱〴挰摥㌴摡〷㡤㥡ぢ㤱〰昸㉤㝡捥㐳㕤攴〶㌰〷㘲㍦㠰㉣㘳敡㕤攸搴㍣昸〵〱㌸㌳っ挰ㄹ戶挲㜷㔹㜷㍥㈲㡤攴㈸昶攵㤰㑦ぢ〵搰〸戵摥挴愶ㄹ㡤ぢ挰㌲慢慢敡㄰㐴〰散㑦愳㔶㌴㙡㈱㐴〲愰つ㍤攷愱㡥㜷〳㔸〰戱ㅦ挰㑡挶搴扢搰愹摤攱ㄷ〴攰戰㌰〰㠷摡ち摦㤵收扤㄰㘹㈴㐷㜱〸㠷扣㈶ㄴ挰㘱㔰敢㠷戳㌹〲㡤ぢ挰㤱㔶㔷㉤㐲㄰〱㜰ㄴ㡤㡥㐶愳昶㠱㐸〰ㅣ㠳㥥昳㔰㉢摣〰昶㠶搸て攰〴挶搴扢搰愹摦挲㉦〸㐰㘳ㄸ㠰晤㙣㠵敦攲昷㘲㐴ㅡ挹㔱㥣捥㈱㌷㠴〲㌸ㄳ㙡㝤㉤㥢戳搰戸〰㥣㘳㜵㔵ㄶ㐱〴挰戹㌴㍡て㡤捡㐳㈴〰捥㐷捦㜹愸挵㙥〰㌹㠸晤〰㉥㠶㝤㐴敦㐲愷ち昰ぢ〲戰㝢ㄸ㠰㠵戶挲㜷㍤㥥ㄷ摡㐷㜲ㄴ㝦收㤰敢㐲〱㕣ぢ戵㝥ㅤ㥢敢搱戸〰晣挵敡慡愵〸㈲〰㙥愴搱㑤㘸搴扥㄰〹㠰㜵攸㌹て戵㡢ㅢ㐰〳挴㝥〰户㌱愶摥㠵㑥敤〷扦㈰〰㤳挲〰散㘸㉢㝣㔳〴捤㠸㌴㤲愳戸㤷㐳㥥ㄸち攰㝥愸昵〷搸㍣㠸挶〵攰㘱慢慢㕡㄰㐴〰晣㥤㐶㡦愰㔱晢㐳㈴〰ㅥ㐵捦㜹愸㠴ㅢ挰㌲㠸晤〰㥥㘴㑣扤ぢ㥤㙡㠵㕦㄰㠰慤挳〰㡣戱ㄵ扥㔹㡢攵㠸㌴㤲愳㜸㠹㐳摥㉡ㄴ挰㉢㔰敢晦㘰昳㉡ㅡㄷ㠰搷慤慥㕡㠱㈰〲攰つㅡ扤㠹㐶慤㠲㐸〰扣㠵㥥昳㔰㥢扢〱慣㠴搸て攰㍤挶搴扢搰愹搵昰ぢ〲㌰㈸っ挰㐰㕢攱㥢㐸昹㍤㈲㡤攴㈸㍥攵㤰㌷〸〵昰㌹搴晡ㄷ㙣扥㐴攳〲昰㙦慢慢づ㐲㄰〱昰㌵㡤扥㐱愳搶㐰㈴〰扥㐵捦㜹愸㉡㌷㠰㠳㈱昶〳昸㤱㌱昵㉥㜴敡㄰昸〵〱昸攵攷㤰㔳攱㥦㙤㠵㙦㙥攷㜰㐴ㅡ挹㔱㔴㤴㘳挸㍦挲㉣昸㔴㔸㠳㕡敦捤愶ち㡤ぢ㐰挴敡慡㈳㄰㘴ㄴ〳昵愱㔱㕦㌴敡㐸㜴〵㐰㍦昴㥣㠷晡ㄲ㌹㍡扥っ晤〱㘲㍦㠰つ㘰ㅦ搱扢搰㈹捥㈱〵〱昸㈰っ挰㍦㙤㠵㙦扡改㔸㐴ㄲ〰㥢㜰挸敦㠵〲搸ㄴ㙡㝤㌳㌶㥢㜳㜴㥤摦〶㐷㔸㕤㜵ㅣ〲㡤攲敡㡣愴搱㈸㌴敡〴㜴〵挰ㄶ攸㌹て昵慡ㅢ挰昱㄰晢〱㙣〵晢㠸摥㠵㑥晤ㄱ㝥㐱〰㥥〹〳昰戴慤昰捤㠰㥤㡣㐸〲㈰捡㈱㍦ㄹち愰〶㙡㍤捥㈶挱搱㜵〲㐸㔹㕤㜵ち〲㡤攲敡搴搲㈸㡤㐶㥤㡡慥〰挸愰攷㍣搴㠳㙥〰㝦㠲搸て㘰㈲散㈳㝡ㄷ㍡㜵ㅡ晣㠲〰摣ㄱ〶攰㜶㕢攱㥢㤴㍢ㄳ㤱〴挰っづ昹戶㔰〰㍢㐳慤捦㘴戳ぢ㐷搷〹㘰戶搵㔵㙢ㄱ㘸ㄴ㔷㘷づ㡤收愲㔱㘷愳㉢〰收愱攷㍣搴昵㙥〰㘷㐱散〷㔰〷晢㠸摥㠵㑥㥤〳扦㈰〰㤷㠵〱戸搴㔶昸收〹捦㐷㈴〱戰て㠷㝣㜱㈸㠰摦㐱慤搷戳㔹捣搱㜵〲挸㔹㕤㜵〱〲㡤挲㑢捦搳愸㠰㐶㕤㠴慥〰㌰搱㜳ㅥ敡㉣㌷㠰ぢ㈱昶〳㘸㠰㝤㐴敦㐲愷㉥㠶㕦㄰㠰㤳挲〰㥣㘸㉢㝣㔳㤷㤷㈱㤲〰㘸攵㤰㑦〸〵搰づ戵扥㥣捤ち㡥慥ㄳ挰㉡慢慢㌸慦㌹㡡慢戳㥡㐶〷愰㔱㔷愲㉢〰づ㐴捦㜹愸㈳摣〰慥㠰搸て㘰つ散㈳㝡ㄷ㍡㜵ㄵ晣㠲〰ㅣ㄰〶㘰戵慤昰捤愶㕥㠳㐸〲攰㘸づ㜹㘵㈸㠰㘳愱搶㡦㘳㜳㍣㐷搷〹攰㡦㔶㔷㕤㡢㐰愳戸㍡㈷搲攸㈴㌴敡㝡㜴〵挰挹攸㌹て搵散〶㜰ㅤ挴㝥〰愷挱㍥愲㜷愱㔳㌷挰㉦〸㐰㈱っ㐰摥㔶昸㈶㜸㙦㐲㈴〱㜰ㅥ㠷㥣つ〵㜰〱搴晡㠵㙣㉥攲攸㍡〱㕣㘲㜵搵㍡〴ㅡ挵搵戹㤴㐶㤷愱㔱户愰㉢〰㉥㐷捦㜹愸㍤摤〰㙥㠶搸て攰㙡搸㐷昴㉥㜴敡㔶昸〵〱㤸ㅢ〶㘰㡥慤昰捤㌹摦㡥㐸〲攰㈶づ㜹㔶㈸㠰㥢愱搶㙦㘱㜳㉢㐷搷〹攰慦㔶㔷摤㠱㐰愳戸㍡户搳攸づ㌴敡㑥㜴〵挰摦搰㜳ㅥ㙡㡡ㅢ挰摦㈰昶〳戸〷昶ㄱ扤ぢ㥤扡ぢ㝥㐱〰搲㘱〰㙡㙤㠵㙦ㅡ晣㕥㐴ㄲ〰㡦㜰挸挹㔰〰㡦㐱慤㍦捥收〹㌴㉥〰㑦㔹㕤㜵ㅦ〲㡤攲敡㍣㑤愳㘷搰愸〷搰ㄵ〰捦愲攷㍣搴㌸㌷㠰晢㈱昶〳㜸ㄱ昶ㄱ扤ぢ㥤㝡㄰㝥㐱〰㐶㠵〱ㄸ㘹㉢㝣㌳昳㝦㐷㈴〱昰㈶㠷㍣㍣ㄴ挰摢㔰敢敦戰㜹㤷愳敢摣〲摥户扡敡ㄱ〴ㅡ挵搵昹㈷㡤㍥㐰愳ㅥ㐳㔷〰㝣㠸㥥昳㔰ㅢ戹〱㍣ち戱ㅦ挰㈷戰㡦攸㕤攸搴攳昰ぢ〲搰㌷っ㐰ㅦ㕢攱㉤ㄶ愸㝣ち㤱㝡㌰挹摢㠷〳㉥敥摥㘰慥攴慣㔴晦㈲捡㠸愷㉥㙦㙢㙦㤱㈹戴㝥挵㘹㉤㜳㕢摡愷㌵戴㉤㙢捣慥ㅥ㔸戴ㄷ昶㔸㙡㌶㘳㠲扢ㄵ昳摣ㅥ㔹换戲㘵㘶㐱㉦搶戵㉣㙦捤㥢㌳愷晤㉦㑣㠰㘳晤昰搶挹摣㜷戹挲攳㍦㥢搳㉤㠳㈷戶ㄲ㍣捡㉡㥦㐱㐰敦搴㥣ㄴ㌳扢愶搱㘵搱㠰攱㠰㑥愲ぢㅡ摡ㅢ捤㍥㐵㤹挲㤶攵慡㈲㈸愲㙡愰搰扢戸㘰㈹愶慣愶昵㉢敥搴摡㔰攰ㅣㄱ摦㡣㐱㤶改㙣㜳〹㉡〴㜶㙤㘹㙢㘰㈵㜳扦攲㠲搶㙣㜳摢㌲㑥㜶收㔷㙦㔸搲㤳㔹搱捡攲㤴㠶收㌶愴㤱㜷㤱换〳㡡㜵㑢㕢㔶攲㈷っ换㥢㥡㜷捡㉥㙢晢㥦㜸㔷ㄴ摦ㄶ㜹挸㕢愳捡㔵㜹戹慡㉡慦晡㑦摦ㅦ敤ㅢ散㘳〳慤攲昰ㄱ搸㑥摢㕢ㅢ㜲换〹㑣㜲搴愰慤㘰㈳敦㘱㔹攵戳㔸昲㑥㙢扡摥㐲㑦㑤〲挷㕡㔲㥡ㅦ㌸㍤摥昱扢㤰捤㘰慥㝦㡢攱昴晤づ捤㉥㍢㉤㥣搹㔹慤昳㝦晡㤱㐵攵㜳㠸扣摥挵ㄱ㠳㘱摣摦摡㠴㔸㌰挱㉤ち㝢㈶戶〴昶扣㥢㘵愴㈸㌶摣㐲晢㜷㉥捥挰晣㝡摦攲散㙣捥㙣㐴㔹㐰㔳戶扤扦搵㘱㝤〶㡡昰摢㙣摤搴㤶愶愶㉣㌷㌹晥㤴愰㉥㥦㙤㌴慢㡡㤳㤷户户捣㘹㘸搶㡢㘸㘴扢戴㐵搹㔵㄰㘵㔷㔹ㄳ昸挵昹㉣ㄷ㤲㘵挶㙡㔹㤲㙤㙤㘸㕦摡搴㤰慦㘲㠷昳愵晦ㄳ摢㉡㡥ㅦㄵ㠰改㍣㥣㘳㠹户㈲挰㥡㤷挷摢㍤ㅥ㐵㌴㐴挷户ㅦ㕢㜴戹搲昰㑦晤㠷搵㈴㌸昲挸〷㡡晥〳愲㔵攲㈵㠷㈲ㄹ换攷㌲ㄵ㡢挵捦搷㘰ㄳ㤵㠳㤳㝡㠱〶㜸改㍦挲㤴ぢ㝣㔵扣㠸愶换㔲㠳摥㌰㠸捣㙥挹ㄶ㘶㘴昳昸㔹㔰㙦晢㐷㐱㔵㜸㙢㜹愸㘹㌵㔸晣㌱ㄵ昵㐴㤸摤㕥搱㔰㌰㕢慢㈸愸挳㡦㥥㉡㔸㌶愲㔹敦㈱愶挱㝢㤵㔵㔶昶愹ち捡㌵搳㠹戵愵㍤愵敥晥㔱搵㑣㕦晣㡦㜷㑢敦挸戱㐷㈲昲ㄱ昵ㄳ㔶㐷晦㤹敢昴ㄲ㠴㕣ㅦ㡦挱㉦㌴昸ㄵ㑤攵换㔰㝡摦㥢搲㍡っ㔴㙢攸㌰慡㤰㥦搳戰㐲愴ち搵ㄴ㔲㕡㔲㈹㉢搲挷㔵ㄲ愲㔹搵㈰㔵捥㙦㜴戴㍡㙣攵㘶㈱㘲ㅤ㕦㔹㝡㠲㑦㠶戲昲昲ち扣搵㥡户㥣捥㤷ㄶ挱㥡敡㑣愹ㄵ㔱㥢㘳〸ㅡ换〸㠷㜱㘷㐱晣晡愰摦慣㍣て㉢捣㙤晦㡡晦攴ㄱ㠹攸攵昰㈹㡢愸搷搰㍡㈰㈲㤴㔸愴昰ㄶ攰㍡ㄸㅡ昵㍥㠴㍣ㅤ㜰㝤㜸愹て搰攵〷ㄸ慥敥㠱㤵㍣㍣〷㐷昵㈱愴㍣㐰敡ㅡ㠳㝣㠴㈵ㅥ㜷㍡戶挳㉡㐸扢摦づ㍦愶〷㕥㍡㝦昰挶〵㜹㝤㠲〵㘷挸ㄴ搸㐳㡥挰㐶敦㐳挳㑦㠳つ晡搲愰ㅦつ㍥㠳〱摦㘰慤㍦㝡攱攰㔰愵ㅤ〰捥㠰て挰㝤攵㑡攲〲户〱㤳㙣挸㈴㍦挱挰ぢ敥ㄷ挸〴㥣㌶㄰㈶敢晢㐹愳昸扥〹捣㐱っ㑣ち㈵㌰㌷㠲戴㝢㤸攵㜰㈳㉥㝤㘳〹㘲㜵ㄴ换ㄵ〲㘰づ㠱㡤㍥㤴㠶㉣㘵〸㌰搸㠴〶挳㘸挰敡〶㠱戹㈹㝡愱㌰昹搳愰〰㤸㥢挳〷㌰㔹昱攰㈴㜱挱ㅣ捥㈴㈳㤸㠴搵〹㕥㤸㉣㐹攸㘶㉢㘴挱㠲㠰ㅢ挵㈰慣㕣㈸〱户㈵愴摤㠳㘳㠵〳㥥昸搱ㄷ㠳㘰㐱㕥㉣㜳㜰㠶㑣㠱扤ㄵ晥〶㌶晡㔶㌴㘴〹㐴㠰挱㘸ㅡ㡣愱〱慢㈲〴摣搶攸㠵㠲攳慦㥣〲挰㡤㠳て挰つ㜷㈵㜱㠱摢㠶㐹挶㌳〹慢ㅡ扣攰㔸捡搰つ㌸ㄶ㍡〸戸㈸㠳戰攲愱〴㕣つ愴摤㠳㘳㘵〴㥥戸㔴捡㈰づ㌸㤶㐷〴㜰㐹挰㐶㑦搲㤰愵ㄳ〱〶㈹ㅡ搴搲㠰搵ㄴ〲㉥㡤㕥㈸㌸晥㘰㉢〰摣〴昸〰ㅣ㉢㉣㥣㈴㉥㜰摢㌱挹昶㑣挲㙡〸㉦戸㐹㤰㔹攰戸晢捡愳〶慤敢愴㔰㑤㠶㠹㠰摢㠱㐱愶愰㔷〲㙥ㄲ愴摤㠳㘳㐵〵㥥㈸户㘰㄰㉣挸㡢㘵ㄵ捥㤰㈹戰户戸㈹戰搱愷搲㤰㈵ㄷ〱〶搳㘸㌰㥤〶慣挲㄰㜰㌳搰ぢ〵挷摦㥥〵㠰摢ㄹ㍥〰挷捡っ㈷㠹ぢ摣㑣㈶搹㠵㐹㔸㐵攱〵挷搲㠹㙥挰戱戰㐲挰捤㘶㄰㔶㔸㤴㠰㥢ぢ㘹昷攰㔸㠹㠱㈷㝥挸挶㈰づ㌸㤶㘳㌸㐳愶搰〶户㉢㙣昴摤㘸挸㔲㡤〰㠳昹㌴愸愳〱慢㌷〴摣〲昴挲挱愱昰㍦〰摣敥昰〱戸慣㉢㠹ぢ摣ㅥ㑣戲㈷㤳戰晡挲ぢ㡥㈵ㄷ摤散慡㉣挸㄰㜰㡢ㄸ㠴㤵ㄹ㈵攰昶㠱戴㝢㜰慣攰挰ㄳ扦㤲㘳㄰〷ㅣ换㌸〲戸晣づ㌶㝡㍤つ㔹攲ㄱ㘰戰㤸〶㔹ㅡ戰敡㐳挰攵搰ぢ〵挷㕦〴〶㠰㉢挰〷攰㔸〹攲㈴㜱㠱㌳㤹愴挸㈴㠷挰挰ぢ敥㌰挸扡搹攲㔸挸㈱攰㤶㌲〸㉢㍡㑡挰敤ぢ㘹昷攰㔸昹㠱㈷㝥㠲挷㈰づ㌸㤶㝦㌸㐳愶搰摥攲ㅡ㘱愳㌷搱㤰愵㈱〱〶捤㌴㘸愱〱慢㐵〴摣㌲昴㐲挱昱挷㡤〱攰㕡攱〳㜰慣㈰㜱㤲戸挰戵㌱㐹㍢㤳戰摡挳ぢ㡥㈵ㅥ摤㠰㘳〱㠸㠰㕢挱㈰慣〴㈹〱户ち搲敥挱戱㘲〴㑦捣て㌰㠸〳㡥㘵㈳捥㤰㈹戴挱ㅤ〰ㅢ晤㐰ㅡ戲愴㈴挰攰昷㌴㌸㠸〶攷挳㐰挰ㅤ㡣㕥㈸㌸晥㑥㌳〰摣㈱昰〱㌸㔶㥥㌸㐹㕣攰づ㘵㤲挳㤸㠴㔵㈲㕥㜰㉣つ改〶ㅣぢ㐷〴摣ㄱっ挲ち㤲ㄲ㜰㐷㐲摡㍤㌸㔶㥡攰㠹ㅦて㌲㠸〳㡥攵㈶捥㤰㈹戴挱ㅤつㅢ晤ㄸㅡ戲ㄴ㈵挰攰㔸ㅡㅣ㐷〳㔶愷〸戸攳搱ぢ〵挷㥦㥣〶㠰晢㈳㝣〰㡥ㄵ㉢㑥ㄲㄷ戸ㄳ㤹攴㈴㈶㘱㜵㠹ㄷㅣ㑢㑡扡〱挷㠲ㄳ〱㜷ち㠳戰昲愴〴摣愹㤰㜶て㡥ㄵ㉡㜸攲㤷㠹っ攲㠰㘳㤹㡡㌳㘴ち㙤㜰愷挳㐶㍦㠳㠶㉣㘱〹㌰㌸㤳〶㙢㘹挰慡ㄶ〱㜷ㄶ㝡愱攰昸敢搹〰㜰攷挰〷攰㔸改攲㈴㜱㠱㍢㤷㐹捥㘳ㄲ㔶愵㜸挱戱ㄴ愵ㅢ㜰㉣㔴ㄱ㜰ㄷ㌰〸㉢㔶㑡挰㕤〴㘹昷攰㔸搹㠲㈷㝥昶挸㈰づ戸㌷戰攴っ㤹㐲ㅢ摣㈵戰搱㉦愵攱㥢挱〶㤷搱攰㜲ㅡ扣〵〳〱㜷〵㝡攱攰㠲㍦ㅣ慥㠲て挰戱㐲挶ㄹ㠵ぢ摣搵㑣昲㘷㈶㘱㌵㡢ㄷㅣ㑢㔸扡〱挷〲ㄷ〱㜷㉤㠳戰搲愵〴摣昵㤰㜶て㡥ㄵ㌱㜸攲㌷㤵っ攲㠰㘳㔹㡣㌳㘴ち㙤㜰㝦㠱㡤㝥㈳つ㔹㌲ㄳ㘰㜰ㄳつ搶搱㠰㔵㌴〲敥㘶昴㐲挱昱㌷捤〱㕢摣慤昰〱㌸㔶搶㌸㐹㕣攰㙥㘳㤲扦㌲㐹〵扥摡㝢挱戱昴愵ㅢ㜰㉣㡣ㄱ㜰㜷㌰〸㉢㘴㑡挰摤〹㘹昷攰㔸㐹㐳㌴晡㕤っ攲㠰㘳㌹㡤㌳㘴ち㙤㜰㜷挳㐶扦㠷㠶㉣戵〹㌰戸㤷〶昷搱㠰搵㌷〲敥㝥昴㐲挱昱攷搹〱攰ㅥ㠴て挰戱㈲挷㐹攲〲昷㄰㤳㍣捣㈴慣㥥昱㠲㘳挹㑣㌷攰㔸㔰㈳攰ㅥ㘱㄰㔶搶㤴㠰㝢っ搲敥挱戱〲㐷挰㍤捥㈰づ戸㤱㤰㍡㐳㜶㠱㝢〲㌶晡㤳㌴㘴㠹㑥㠰挱㔳㌴㜸㥡〶慣摡ㄱ㜰捦愰ㄷち㡥扦㌴て〰昷ㅣ㝣〰㡥㤵㍣㑥ㄲㄷ戸攷㤹攴〵㈶㘱搵㡤ㄷㅣ㑢㙤扡〱挷㐲ㅣ〱昷ㄲ㠳戰㈲愷〴摣㉢㤰㜶て㉥〵㌷〱昷て〶㜱挰戱㝣挷ㄹ戲ぢ摣慢戰搱㕦愳㘱㍡搸攰㜵ㅡ扣㐱〳㔶晢〸戸㌷搱ぢ〵挷ㅦ捤〷㠰㝢ㅢ㍥〰挷ち㈰㘷ㄴ㉥㜰敦㌰挹扢㑣挲㙡ㅤ㉦㌸㤶攸㔸攰㐲慦搱戱㠰㐷挰扤捦㈰慣攴㈹〱昷〱愴摤㠳㘳挵㡦㠰晢㤰㐱ㅣ㜰㉣晢㜱㠶散〲昷ㄱ㙣昴㝦搱㤰㈵㐱〱〶ㅦ搳攰ㄳㅡ戰㑡㐸挰㝤㡡㕥㈸㌸晥晥㍦〰摣攷昰〱㌸㔶づ㌹㐹㕣攰扥㘰㤲㉦㤹㠴㔵㍥㕥㜰㉣敤改〶ㅣぢ㝦〴摣扦ㄹ㘴㌱㝡㈵攰扥㠱戴㝢㜰慣ㄴㄲ㜰摦㌲㠸〳㡥攵㐲捥㤰㕤攰扥㠳㡤晥㍤つぢ挱〶㍦搰攰㐷ㅡ㤸㌰㄰㜰㍦愱ㄷち㡥户㌲〸〰昷ぢ㝣〰㡥ㄵ㐷捥㈸㕣攰㝥㘵㤲㌲㑣㘳㈸㔶〷㜹挱戱㈴愸㥢㕤㤵〵㐳〲づ㔷扡换搴ち昴㑡挰攱ㄷ挶敢〱㙥ㄵ摣〴㕣㈵㠳㌸攰㔸㘶攴っ搹〵㑥㠳㡤摥㥢㠶㉣㐱ち㌰愸愲〱敦愵愶㔸㤵㈴攰㈲攸㠵㠲攳㕤ㄹ〲挰昵㠵て挰戱㔲挹㐹攲〲搷㡦㐹晡㌳〹慢㡡扣攰㔸㑡搴捤ㄶ挷㐲㈳〱㘷㌰〸㉢㡥㑡挰㙤〸㘹昷㕢ㅣ㉢㤳〴摣㐰〶㜱挰戱㍣挹ㄹ戲ぢ摣㈰搸攸㠳㘹挸搲愵〰㠳㡤㘸戰㌱つ㔸捤㈴攰㠶愰ㄷち㡥㌷㤸〸〰户〹㝣〰㡥ㄵ㑥㑥ㄲㄷ戸㘱㑣戲㈹㤳戰ㅡ挹ぢ敥〲挸扡搹攲㉥㠴㠹㠰摢㥣㐱㔸愹㔴〲㙥〴愴摤㠳㘳㐵㤳㠰ㅢ挹㈰づ戸㑢㈱㜵㠶散〲㌷ち㌶晡ㄶ㌴㘴挹㔳㠰挱㤶㌴愸愶〱慢愰〴摣㙦搰ぢ〵挷㝢㘵〴㠰ㅢつㅦ㠰㘳㘵㤴㤳挴〵㙥っ㤳㙣捤㈴慣㘲昲㠲扢ㄹ戲㙥挰戱戰㐹挰㡤㘳㤰㕢搱㉢〱㌷ㅥ搲敥挱戱ㄲ㑡挰㙤换㈰づ㌸㤶㐳㌹㐳㜶㠱㡢挲㐶㡦搱㤰愵㔲〱〶㌵㌴㠸搳㠰搵㔳〲㉥㠱㕥㌸戸攰㕤㌵〵ㅦ㠰扢挷㤵挴〵慥㤶㐹搲㑣挲敡㈷㉦㌸㤶㍣㜵〳㡥〵㔱〲㙥〲㠳戰㌲慡〴摣昶㤰㜶て㡥ㄵ㔴〲㙥㈲㠳㌸攰㔸㐶ㄵ挰㘵〷搸攸㍢搲㤰㈵㔶〱〶㤳㘸㌰㤹〶慣扡ㄲ㜰㔳搰ぢ〷ㄷ晣攱㌰つ㍥〰挷㑡㉣㈷㠹ぢ摣㜴㈶㤹挱㈴㙦挲挰ぢ㡥愵㔲摤ㅣ攳㔸㐸㈵攰㜶㘶㄰㔶㔴㤵㠰摢〵搲敥挱戱昲㑡挰捤㘲㄰〷ㅣ换慦㥣㈱㔳㘸㝦㜳㤸つㅢ㝤づつ㔹㥡ㄵ㘰㌰㤷〶昳㘸挰㙡㉤〱户㉢㝡愱攰㜸㌳㤶㠰㕤㜵㍥㝣〰㡥ㄵ㕣㑥ㄲㄷ戸㍡㈶㔹挰㈴慣昷㤰挱㉦㘴捦ㅥ㝣㈵攷散扤㔳搱扥㌲〱挹㔰㘴挱㐰㕤晢敡㐶ㄴ㘹㜰㤱㔳搳搶ㄲ㈷搹㈳㈲挳㠴㜹㑢㉢㈶昵㉡扣昷㤵攸昰㝤ㄲ㠹晢っ昲摣戳㐳摣愸㘱㍤㐲攵㔵㍦晡敦㑢搱攱捦㠱㜷晥㠰㥦㍥㝣㘸㝢㘰㠸㠳收㌴攴㕢㕢摡㕡㡡敤㈳敡㔰㠰㌴㠲昷㐰㈹㤶㤵㐵㈷㔷㕥㠱㠸㠱㌹戹㘲ㄵ捤扣ㅦ攵ち摥ㄳ㈰戲㕦㜳换捡㘶ㄹ㑤㘵ㅢ㙦〵㈳扣㝡昷㘶ㅡ㌲㤵挷ㄶ㠰㘷戰㜶㠱捥晡㕥㘸晢昵㌲㌸昹㑦㘳㙤ㄱ晡搵㔳愷㑣㥤㕦ㅦ㑢搵ㄴ㙡愳挵㔸㙤㍥㥤㑡挴㡡改㙣㍡㥤㐸㐶捤㐲㈱㤱㑣挵愳愹慣㈱戵〲㡣戱㌷㝣っ㔶〷㐸扡㝤搸㘳㤹㠰昴愸慢㉣挷愹搱晡㑥摣挳扥㑣攵㔴㕥ㄵ㤴㔹搱扢户慡昶摣慡挴㌷攱捦戲ㅢ戹搷㠳愶㜱扥扦昲㈲挰㕡㍦㈷づ戰昳扤愰㌳㑦昰昴㝡っ㐱㕦㡣㈶㘲昴㠲㠰㌲㉤㡢㙥晦愹㔳敡㕤㜵㑢㕡づ戲つ㈰㉢扤㑦愸㤶㠷戸㉦挴㔲攷㠰ㅢ㤰戶ㄹㄵ㜶ㄴ㝤㈴挳㥢搰敢愳戰愴㌴挸〵搲ㄲ㠸戸㈰慦㉡㐸戹㔵慢㌳戱㈲摣㤶愰挰㑦㙢㘱挲㙤㐱㥤づ〹户㠷搲昷㔳㠷ㄳ㉤昴晤搰攲晤㡣搸愱戵㐶昴慤昷㌳ㅦ㉦愶搳戱㕣㑤㈱㥥㐹㈵㡡㠵㘸戶㌶ㄶ㡦ㄵ㘳搹㔸扣㈶㘶愶攳㐵愳㡦㌳㥣㈶昸ㄸ㝤㥤㥥扣㥦晤㥣ㅥ㜵捡㐰㡦敦愹㍡〹〳㈱㙦㉣㤷改晢㐳愵户愲㠹ㄸㅢ㐰㈰㌲㜲搳〹㑡㈷ㄶ㘳㐳㐷㍥㥡づ㉢㈹ㅦ㠳㈵㌵〸㜲㈱戱ㅡ愲づㄲㅢ㐱㉡㈴㡥㐴ち㠷㠴㜶㈰㑣㐲㜷ㄵ㜵〴㑣晤㜸㌶㐶㈴戸攱㉡㌸㕡攰ㄹ㘲攷搳づ㐶摦挲㤳㌶ㄳ愶ㄹ㌵㔳搸挲搳㠹㘲㉥㥢捤ㄷ㔳搱㘴㉥㥤㑡㘲扢捦愵昳挶㔰㘷㡣㙢攰㘳㙣攲昴づ㘱㙦㤸搳愳㑥㙤㡥㥥攰㌹搸㡤攷㜰愸昴㈳搰㐴㡣攱㌰挰ㄳ㌷挰㐳搷扢㔹ㅤ〹㔹挰㘶㜵ㄴ挴愵㥢搵〸㍢㡡扥㉤搷散ㄸ攸攵敥愳㙡ㄴ攴〲昳㌸㠸㍡㘰㙥〹愹挰㙣㜷挱散摣慣㕡〳戹㜱㔲ㅦ㐱㔰愶㡦ㄶ摣㝥㘳㠷搶㑥㐲摦攲㤶㐸愷㡡昱㥡㘴愲㈶㥥㑢㈶ㄲ㠵㘴㈶捤摢ㄶ㈷㙡㙡㔳㌹戳㈶㥤挸ㄸ㌲摦捦ㄸ㈷挳挷ㄸ敤っ㑥㌶慢㌱㑥㡦㍡㌵づ㍤攱搶攸收㜶ㅡ㔴晡改㘸㈲挶㌶㌰挰戳㑣昷㙣㔶攳ㅤ㜹㡡捡戳改㔰㡢㈵ㄵ㠵㕣㐸㥣换昰㤴昰㔵〳愹㤰挸〵㤲㔸ㅣ㐸㈲づ㈷〴㐱㔱㍦㕡㤰㐸搸愱戵㡢搰户㐸㘰㠵㜳㤹㜸㌱㥢㑦㐷ぢ㠹㔴㌶㤶㑢挷戱㌵攱㉥㔱昱㘲戱㤰㐸挴っ㤹挰㘷㡣㡢攱㘳愴㥣挱〹㠹㕡愷㐷㥤㥡㠰㥥㤰㔸攴㈶㜱㌹㔴晡ㄵ㘸㈲挶㜶㌰挰搳㐷㘲㝢㐷㍥㤱捡㙢攸戰〳㤶搴づ㤰ぢ㠹敢ㄸ㥥ㄲ扥㈶㐱㉡㈴㜶㜵㤳攰づ㈶㠷㥡戹㠱㈴㌸敤㑥ぢ晤㐶戴㈰㌱挵づ慤摤㠴扥㐵愲ㄸ㡢ㄷ愳㐵搰挸搵㘴ㄲ挹㑣㌲ㄳ㑢挶㤳改㘴㌴㤳㑤攵愳戹㥡愲㌱搵ㄹ捥㍡昸ㄸ搳㥣㥥散㑢㌲ㄹ捦昸搴愹㥤愱ㄳㄲ㍢扢㐹摣〶㤵晥㔷㌴ㄱ㘳㈶っ昰㉣搳戹㉦改摣㜹㜴敥㉡挶㉥㡥㝣ㅡ㤵㜷㔱㍥ㅤ㑢㙡㌶攴㐲攲ㅥ㠸㍡㐸捣㠵㔴㐸散㄰㐸㘲晢㐰ㄲ㥣㐷㐷㄰晣攴ㄷ㉤㐸散㙡㠷搶ㅥ㐴摦㈲㤱慤㠹攱愳㌲㔳㤳㡢愷㙢ㄳ挹㜸㍡㤳慣㐹搷㐶愳戸愳户㤹㉣ㄶ昲戵挶㙥捥㜰ㅥ㠲㡦㌱摦改〹〹㤹㕤㘷㝣敡搴敥搰〹㠹㤴㥢挴愳㔰改㡦愱㠹ㄸ㝢挰〰㑦ㅦ㠹㍤ㅤ昹㉣㉡㥦愶挳㙣㉣愹㐵㤰ぢ㠹㘷ㄹ㥥ㄲ扥昶㠱㔴㐸㡣㜳㤳攸昸昸搹㍡㤰〴㈷挶ㄱ〴户愵㐲ぢㄲ扦戳㐳㙢㉦愱㙦㤳㈸㘶捤㥡㐲㈶㥦㈹挴㜳〹ㅣ㌰㐰愲ㄸ㑤㘶㌲戹㐴㌱ㅦ捤㈶㔲㐶扤㌳㥣㤷攱㘳㉣㜶㝡戲㜷挸㜴㌹攳㔳愷ち搰〹㠹㉤摤㈴㕥㠳㑡㝦ㅤ㑤挴攰散㌷㥥扥扤愳攸挸攷㔳昹づㅤ敡戰愴㤶㐲㉥㈴摥㘳㜸㑡昸摡ㄷ㔲㈱戱㠹㥢㐴挷摥㌱㈴㤰挴㝥㜰㐲㄰摣㄰〸㉤㐸㌴摡愱戵㡦搰户㐸攰〶昰㜹ㄳ㜷㜶㑦挷搲㌸㤷挲㤶ㄱ㉦收愲㠵㘲㍡㔶㤳挷づ㤳慡㌱㥡㥣攱晣ぢ㍥㐶戳搳㤳㙤㐲收扦ㄹ㥦㍡搵ち㥤㤰搸搰㑤攲㌳愸昴捦搱㐴っ㑥㘷攳改摢㈶摡ㅤ昹㕥㔴㝥㑤〷摥㥥㐱慤㠰㕣㐸㝣换昰㤴昰戵ち㔲㈱㔱ㄵ㐸㐲ぢ㈴戱ㅡ㑥〸㠲ぢ㙦㘸㐱攲〰㍢戴昶ㄳ晡昶㜱㈲㥥捡攴搲搹㘲㈲㔹挸㈵ㄲ挵㐴愶㄰换搶㈴㡡戵㌵㌵㤹㘸ㄶㅢ㠸㜱愰㌳㥣㥦攱㘳晣摥改〹〹㤹搰㘶㝣敡搴㈱搰〹㠹㌲㌷〹㔵〹㝤㌹㥡㠸挱昹㘹㍣㝤㈴づ㜳攴㡢愹散㑤㠷㉣㤶搴ㄱ㤰ぢ〹晥ㄵ㠱づㄲ㐷㐲㉡㈴扥昹愱昳㤴㐴敦搸㈶晥つ愹晦散㠳㜳搱ㄸ㈳敡㉢ㄱち㈴㡥戶㐳㙢晤搱户㐸搴㘶昲搹㘸㙤㌶㤹㈹愶㔲㠹㜸㈱㤵换愵昲挰㤰捣愶ぢ戱〲㈸ㄹ挷㌸挳ㄹ〰ㅦ攳㔸愷㈷㈴㡥㜳㝡搴愹㍦愲㈷㈴㍥挵㘰㍡㑥捥〶㐲愵て㐲ㄳ㌱㌸攱㡣愷㡦挴㐹㡥㥣昷㝢搰㠷搲㘱㈹㐹㥣〲戹㤰ㄸ挶昰㤴昰㜵㉡愴㐲攲摤㐰ㄲ㙦〷㤲攰攴戲㤰ㄸ㡥㔰㈰㜱扡ㅤ㕡ㅢ㠱扥㐵愲㤰㡣㐵㤳挹㝣戶ㄸ捤攵ㄲ〰㤲㡤搷㘴ぢ搱㘴㍣㤱㌲ㄳ搱㝣㉣㘶㥣攱っ㘷㈴㝣㡣㌳㥤㥥㤰㔸敢昴愸㔳攷愰㈷㈴㕥㜵㤳愸㠶㑡晦つ㥡㠸挱ㄹ㘴㍣㝤㈴捥㜳攴晣㙤㠳㍥㤶づ㉤㕣攷ぢ㈰ㄷㄲ摢㌰㍣㈵㝣㕤〴愹㤰㜸㈶㤰挴㔳㠱㈴㉥㠶㤳㤰㠸㈱ㄴ㐸㕣㘲㠷搶㙡搰户㐸搴攴㜰戶㡥㘳㐳㈲ㄶ㡤㈶昰㙤㉣㤳㑡㐲㔰ㅢ㡢㘵搲㌸㘰攴ち㠶㑣㈴㜳㠴㜱昸ㄸ㤷㌹㠳ㄳㄲ㌲㠷散攸搴㔵搰〹㠹㐷摣㈴㙡攱愶愷搱㐴㡣慢㘱㠰愷㡦挴㥦ㅤ昹㜲㉡㈷搲㘱〵㤶搴戵㤰ぢ㠹ㅤ㈱敡㈰㜱㍤愴㐲攲敥㐰ㄲ㜷〶㤲戸〱㑥㐲㘲㉡㐲㠱挴㕦散搰摡㌴昴㉤ㄲ昹㕣㑤戲㈶㤷㌳戱敥㌵㠹㑣戱㈶㠳晤㈲㤹挳慥㤲㉡ㄶ攳挹㕣捣㤰㤹㘱㡥㜰㍡㝣㡣㥢㥣挱〹〹㤹ㄴ㜶㜴敡㔶攸㠴挴慤㙥ㄲ㌳攱愶敦㠲㈶㘲摣〶〳㍣㝤㈴晥敡挸㜹㉢〸㝤ㅥㅤづ挲㤲扡〳㜲㈱戱ㅢ㐴ㅤ㈴敥㠴㔴㐸㕣ㅢ㐸攲捦㠱㈴敥㠲㤳㤰㔸㠸㔰㈰㜱户ㅤ㕡摢ㅤ㝤㡢㐴㍡ㅢ㌳捤㜸㈱㕤挸㘵愲㠹㔴㙤㉣㤷㐹㥡昸㜲㑥っ㈹㌳㔶㈸ㄸ㌲搵换ㄱ敥〱ㅦ攳㕥㘷㜰㐲攲㍥愷㐷㥤㝡㄰㍤㈱㜱㤹㥢挴摥㔰改晢愰㠹ㄸ㥣戴挵搳㐷攲㘱㐷㝥㌸㤵㔹㍡ㅣ㐱ㄲ㡦㐰㉥㈴昲っ㑦〹㕦㡦㐱㉡㈴捥〹㈴㜱㔶㈰㠹挷攱㈴㈴㤶㈰ㄴ㐸㍣㘱㠷搶㤶愲㙦㤱㐸搵㈴㘲㌹㥣㑡㐵ㄳ改㜸㈲㥦㉢愶ㄳ昱愸㔹捣ㄵ㔲㠹㝣㌶㔳捣愵つ㤹扢攵〸ㅢ攰㘳㍣攵っ㑥㐸㍣敤昴愸㔳捦愱㈷㈴㑥㜵㤳㘸㠲㑡攷ㅦ㥡㠹ㄸ㥣㠵挵搳㐷攲〵㐷㝥㉣㤵㙤㜴㌸㡥敢晣ㄲ攴㐲㘲㌹挳㔳挲搷㉢㤰ち㠹㘳〳㐹ㅣㅤ㐸攲ㅦ㜰ㄲㄲ慢ㄱち㈴㕥戵㐳㙢〷愰㙦㤱挰ㄹ㐴㉡㤵㡦㐷㜱愲㘹㘲㥢㐸㘶㜲戱㐲㑤㌱㥥慤㡤㘶ち戸ㄹ㜱摥㤰挹㔸㡥昰㐰昸ㄸ慦㍢㠳ㄳㄲ㙦㌸㍤敡搴摢攸〹㠹挳摣㈴搶㐰愵ㅦ㠲㈶㘲扣〳〳㍣㝤㈴摥㜵攴扣㑢㠴晥〷㍡㥣挲㜵㝥ㅦ㜲㈱㜱ㄴ挳㔳挲搷〷㤰ち㠹㔵㙥ㄲㅤ攷㤸㉢〲㐹㝣〸㈷㈱㜱ㅣ㐲㠱挴㐷㜶㘸敤㜸昴㉤ㄲㄹ㤳㕦㌰昰㘳慡摡愸㤹愸㑤愷㌲改㐴㉣㠳㕤愳㤸换搷愴㘲㌹搳昸㤷㌳㥣ㄳ攰㘳㝣散昴攴ㅣ昳ㄳ愷㐷㥤晡ㅣ㍤㈱戱捣㑤攲㘴愸昴㔳搰㐴㡣㉦㘰㠰愷敦ㅣ昳㑢㐷捥摢㐵攸㘷搰㘱㉤搷昹摦㤰ぢ㠹戵っ㑦〹㕦摦㐰㉡㈴㡡㠱㈴ち㠱㈴扥㠵㤳㤰㌸ㄷ愱㐰攲㍢㍢戴㜶ㅥ晡ㄶ㠹㥡㑣㙤捡慣㌵㌳ㄹ㝣㝡㈶㙡昰愷㔹昲㐹㙣づ㤹㌴㌶㠹㔸㍣㕦捣ㅢ摦㍢挳㌹ㅦ㍥挶て㑥㑦㐸晣攸昴愸㔳扦愰㈷㈴㝥攷㈶㜱㌱㔴晡㈵㘸㈲挶慦㌰挰搳㐷㠲㘳ㄴ昹昹㔴㕥㐹㠷ぢ戸捥攵㤰ぢ㠹慢ㄹ㥥ㄲ扥㌸扤㈹㈴ㄶ戸㐹㜴㥣㔹捤て㈴㔱〹㈷㍣㜱搷㈹㠴〲〹捤づ慤㕤㡦扥㐵㈲㤶慣捤攷捤㔴慣㤸㡡挷昰扤㈳㥥捤㈷戳戱㥡㙣㙤慡㤸慢愹挹㈵㌳㐶㙦摢㐷扦〱㍥〶㘷㍣㘵㜰㠷㘰挱㤰愹㑦挶愷㑥昵㠵㐸㐸捣㜶㤳㔸〷㤵㝥㌳㥡㠸搱て〶戲挶㥥敦愲㥣摣ㄴ㌹㙦㈰愱摦㑥〷摥〱㐲ㄹ㤰㑢戲扦㌱㍣㈵㝣㜱扥㔲㐸㑣㜱㤳攸搸㍢㈶〵㤲ㄸ〸㈷㍣㔱敢㠳㔰㈰挱ㄹ㑡㐶搳敥㐵摦㈲㤱㌲昳戱㐲㌶㕤ぢ〲戹㐴㉡ㄵ换挴攳㘶ㅡ搷〰㤳㤹㈸㍥㐱捣戸㌱搸昶搱敦㠳㡦挱㈹㑣ㄹ㥣㙣ㄳㅢ㍢㍤敡ㄴ攷㈵㠵挴〴㌷㠹㠷愰搲ㅦ㐶ㄳ㌱㠶挱㈰㘸㥢搸搴㤱昳㑥ㄲ晡攳㜴攰慤㈰㤴㑣㐰㔲昴㈴挳㔳挲搷〸㔸ぢ㠹愸㥢㐴挷㌶㌱㍥㤰挴㐸㌸攱㠹㕢㌹㈳ㄴ㐸㡣㐲㐷㐸㍣㠷扥㝤㥣㐸㈷㤳昱㈲扥㜲㤹㌹㝣㡡㐴㙢搳ㄹ㙣ㄱ搹㜸挲㡣愶攲昱㐲㌶㙦㙣㘱晢攸捦挳挷攰㥣愴㤰㤰㙤愲摡改㔱愷㌸搱㈸㈴㐶扢㐹扣っ㤵晥ち㥡㠸挱戹挶愰㙤㠲搳㡦㈲扦㠹㘳㝤㠳づ敢戸捥攳㥣昰㙦㌱㍣㈵㝣㜱㐶㔱㐸㙣ㅥ㐸㘲搳㐰ㄲ摢挲〹捦㌲晤㍤㠴〲㠹愸ㅤ㕡㝢ㅦ㝤晢㌸㤱㠸㈷昳㠵㘸㉣㥡㡥攳ㅢ愹㤹㑣㘷攲搱㝣㌲㤹㐹挵㌳搹㙣㌲㥤㌰㘲戶㡦晥㑦昸ㄸ㥣㘴散㈴ㄱ㜷㝡搴㈹捥ㅣち㠹㡤摣㈴晥〵㤵晥㌱㥡㠸㔱ぢ㠳㈰ㄲ㥣㑦ㄴ㌹敦㉤愱㝦㐱〷摥ㅣ㐲挹ㄴ㈱㐵㕦㌱㍣㈵㝣㙤て㙢㈱搱㌷㤰㐴㈴㤰挴㐴㌸攱㠹ㅦつ㈳ㄴ㐸㜰㔲㤰搱戴敦搰户昷㡥㉣㑥戰㔳改ㅡ㕣愵挸㈵㜰攸捣ㄶぢ㘶㈶㠷㉤㈲㕢挴㠹㜸扡㘸散㘸晢攸摦挳挷㤸攴昴㘴㥢㤸散昴愸㔳㥣ちㄴㄲㄵ㙥ㄲ㍦㐳愵晦㠲㈶㘲㑣㠷㐱㄰㠹ㄹ㡥晣㕥㡥戵㤷㠶收㍥慥戳捣昹㔱㔴〹㔱〷〹捥昹〹㠹ㅦ扥㜷㝤ㄷ敤㌸㑥㝣〷愹晦扢攸㉣㌸攱㠹慡づ㠴〲㠹搹攸〸㠹〸晡ㄶ㠹㝣㌱㤱换㘷㑤摣㌲㍦㥢〵〹㝣㐵㌷ㄳ挵㥡㤴㤹捤㐷愳㌸捤㉣ㄸ㜳㙣ㅦ扤て㝣っ㑥〳㌲㠲㉥挷㠹㜹㑥㡦㍡挵戹㍤㈱昱㈵〶搳昱㕤㜴〰㔴扡㠱㈶㘲搴挱㐰㐸㘴戱攰㥡㈸攰㡣㥦挸㜹户〹㝤㌰ㅤㅥ挱㤲戱㄰㜲㍣㔱㕢〱㔱扦㕥㤵㝢愱戳㥤㘷㠶㈸昸㘷收㘳扤㝦〷㘰㍡敥敢捦扡㤸戲㕥昸㝤慤昵慢搴㡡昲〹晦㔹㉣捥㐱昱㐷改㝣㔵㝥㠰㜵晤㍦挴㈱换捥㔹㈹㐶ㅣ㡥㤷㍥ㄴ㉢㕣戹㌷㔶㌷ㅡ㌴挴慥晥㠰ㅣㅣ换〶㌷捤㙣挳㕣ㄴ晥㄰攱㠲㤶挹昸ㄱ慣昵㔷散㌶㜰收愸挶㍡户愷慦敥㤴㑣捥戵攱㠶〶敤愶攳㌶慦戵挳て户㝢挷㙣㈳ㄴ㘳㜹㌳晢挱㥤㍤搷慦㝡㠷㜵㑡㘷攲㉥摣扣㤵㠵ㄳ戱つ扦㜴慤㈸敦愵〲㝦㘸㙦晦扤㍡晥㡣㤷搱昰愷ㄷ㘶ㄶ〸㘰㔸挰㙦㥡愷㌴戴换㍤〱㌶㠵㕥改㥣扡搴㠶㘱㙤慢㈶㙥㌹㜳搶㤶戱㥡㥡捡㜷昱㔶慣㜷㤶㔲昰捣挹㉤㌰愲㙦㠶㤰㡡ㅢ㌷愳㔱㌴愰ㅥㅤ散挸昸㙤㜱挹攳昳ㅤ敤敥㈴敢晦㉡晢㝦㘳搲㠰挵㡥挷㙦搵挸㔳㈶㔷扥戹收晣㉦慥摡慥晡摣敢㝥戵晦㕦㘳㜹㝣扥攳㔹㙢昹昸晢㡥㤸晣挴晥〸愹晥ㄶ㥢户搹扣㠳㐶扤㠱㐱扣㠲㕦㉢晢敥㘳晥扡慤昰摥挷摣㔸㠲㐸㜸愲敥〶攳敤搷㑢敤㠷づ昷ㅢ昵㉡㍣戸戱㜲㔵昵㙡慥㘵ㄳ挴摣挶㤴摥㠸㔶摢ち㌲〷㘶㑣扤〴㔳〷㐱㐴ㅦ〳摤㠰晤㘱搵㌳㄰㥣ㅦㄴ㡦昵〶戱ㄲㅥ㐱㈰㥥戵搷搷〷攲ㄹ㕢攱扤㥦戹戱ㅡ㤱昰㉣搳户戵㐰ㅣ㠴㡥㠰㜸ちㅥㅤ㈰㘲〴挱㜹㍣ぢ〴㘷〸戵㌸㘴扤㘵慢捡挴搵㘳㈵ㅣ㤲㌴㍦〴㐶づ㥡〱㠷愳搳㌳㈸㥣ㄵ散ㄹㄴ捥昶〵㐱㜹㈸っ捡㠳戶挲㝢㡦㜳攳㌸㐴挲戳㑣摦捥㠲㜲㈲㍡〲攵㝥㌷㤴㠹㕣㑢㑥搲㔹㔰㌸晤愷敤〸㤹扤㜵挴㙡搵摤㈵㔴㈶㐳㌷攰㌴㔸昵っ〴愷昹㝡〶攲㙣㜸〴㠱戸㍤っ挴㕦㙤㠵昷㕥攷挶戹㠸㠴㘷㤹扥㤳〵攲㐲㜴〴挴慤㙥㄰㌳〹㠲㜳㜴ㄶ〸捥晥㘹戳㍡㐱搴搴慡㥢㑡㐰捣㈱㠸换㘱搵㌳㄰㥣攵敢ㄹ㠸㙢攰ㄱ〴攲扡㌰㄰搷摡ち敦㍤捦㡤敢㄰〹㑦捣㡤㔸㈰㙥㐴㐷㐰晣搹つ㘲㈱㐱慣㠳捡〲挱挹㍦㙤㡦㑥㄰搱愴扡愲〴挴㕥〴㜱ㅢ慣㝡〶㠲㤳㝣㍤〳挱愹扥㈰㄰ㄷ㠷㠱戸挸㔶㜸敦㝤㙥摣㠳㐸㜸愲㈲挴〲昱〰㍡〲攲〲㌷㠸㉣㐱㜰㠶捥〲挱戹㍦㉤敦〲㤱㔱攷㤴㠰㌰〹攲㔱㔸昵っ挴㘳㡥挷㝡ㅦ㌸㌹搳ㄷ〴攲㡣㌰㄰愷摢ち敦㍤搰㡤㘷ㄱ〹㑦㔴㤷㔸㈰㕥㐴㐷㐰㥣敡〶搱㐴㄰㉦㐳㘵㠱攰搴㥦搶搲〹㈲ㅥ㔵㈷㤵㠰搸㥦㈰㕥㠳㔵捦㐰㜰㡡㑦㍣搶ㅢ〴㈷晡㠲㐰ㅣㄷ〶攲㔸㕢攱扤ㄷ扡昱ㅥ㈲攱㠹搲ㄵぢ〴㈷昹〴挴搱㙥㄰慢〹攲㕦㔰㔹㈰㌸昳愷ㅤ〸㤹晤〹㤲㔶㐷㤴㜰㌸㠸ㅣ㍥㠳㔱捦㌸㜰㠲慦㘷ㅣ扥㠶㐷㄰㠷㌵㘱ㅣづ戶ㄵ摥㕢愲ㅢ摦㈲ㄲ㥥㘵晡攱ㄶ㠷ㅦ搱ㄱづ扦㜷㜳昸〳㌹晣っ㤵挵攱㈷㉣㘹㐷㐱㘶㝦㘸㐴ㄳ㙡㔵〹㠸㘳〸㐲㘱㥤㝡〶㠲昳㝢攲戱摥ㅢ㐴㙦㤸㔷㜳昸㥥㜳慢戶㌰㄰慤戶挲㝢㙢㜴㐳㐷㈴〱㜱愲〵愲ㅦ晡〲㘲㤹ㅢ挴挹〴挱挹㌹ぢ〴愷晤戴㍦㐱㘶㙤㄰改㕡搵㔸挲攱㌴㜲ㄸ〸㈳㍣㝢㜰㡥挹搹㍤昱㔸㙦づ㐳㘱㕥ㅤ挰㘱㐹ㄸ㠷愲慤昰摥㈱摤ㄸ㠶㐸挲攱㙣㡢挳㜰昴㠵㐳挱捤攱㕣㜲ㄸ〹㤵挵㘱〴㤶戴昳㈱㜳㌶㠸㕡戵戸〴挴㠵〴挱昹㍡㍣㝢〰㠲㤳㝢攲戱摥㈰㌸挵㔷ㅤ〰㘲敦㌰㄰㡢㙣㠵昷㑥改挶㌶㠸㈴㈰㉥户㐰挴搰ㄷ㄰㝢扡㐱㕣㐹㄰㜱愸㉣㄰㥣昳搳慥敥〴ㄱ㡢慡〵㈵㈰慥㈱㠸㕡㔸攱搹〳㄰㥣摢ㄳ㡦昵〶挱ㄹ扥敡〰㄰昳挲㐰捣戵ㄵ摥㍢愶ㅢ㍢㈲㤲㠰戸搱〲㌱ㄵ㝤〱㌱摢つ㘲ㅤ㐱㜰搲捥〲挱㈹㍦敤ㄶ挸散㐳㘵㔲敤㕣挲攱㌶㜲㤸〹㈳㍣㝢挰㠱㌳㝢攲戱摥ㅣ㌸扦㔷ㅤ挰㘱㙡ㄸ㠷㈹戶挲㝢攳㜴㘳㌷㐴ㄲづ㜷㔹ㅣㄶ愲㉦ㅣ㈶戹㌹摣㐳づ㥣㤶戳㌸㜰挲㑦扢慦㤳㐳㑣㙤㕦挲攱〱㜲搸ㅢ㐶㜸昶㠰〳攷昵挴㘳扤㌹㘴㘱㕥ㅤ挰愱㌶㡣㐳捡㔶㜸敦㥦㙥攴ㄱ㐹㌸㍣㙡㜱㔸㠲扥㜰㐸戸㌹㍣㑥づ㥣㤴戳㌸㜰扡㑦㝢ㄲ㌲攷〸ㄱ㔷搱ㄲ㄰㑦ㄳ㐴ㄳ慣昰散〱〸㑥敢㠹挷㝡㠳㘸㠳㜹㜵〰㠸戱㘱㈰戶戶ㄵ摥晢愸ㅢ换ㄱ㐹㐰扣㘸㠱㔸㡤扥㠰ㄸ敤〶昱㌲㐱㜰㑥捥〲挱搹㍥敤ㅦ㤰搹ㅦㄹ㘹戵㘵〹㠷搷挸㘱つ㡣昰散〱㠷㐳ㅣ㡦昵收挰愹扤敡〰づ挳挳㌸㙣㙥㉢扣户㔳㌷㡥㐲㈴攱昰㡥挵㠱搳㝡挲㘱㔳㌷㠷昷挸攱〴愸㉣づ㥣敢搳晥〹㤹昳挵戳㐶つ㈹〱昱㈱㐱㥣っ㉢㍣㝢〰㠲㜳㝡攲戱摥㈰㌸戳㔷ㅤ〰㘲㘰ㄸ㠸つ㙤㠵昷戶敡挶㕡㐴ㄲ㄰㥦㔹㈰㌸慢㈷㈰っ㌷㠸㉦〸攲㝣愸㉣㄰㥣敡搳扥敡〴㔱㤳㔱㝤㑢㐰㝣㑤㄰ㄷ挳ち捦ㅥ㠰攰㤴㥥㜸慣㌷〸㑥散㔵〷㠰攸ㅤ〶㐲戳ㄵ摥摢慢ㅢ㥣てㄴ㄰㍦㕡㈰㌸愹㈷㈰㉡摣㈰㝥㈶㠸ㅢ愰戲㐰㜰愶㑦晢ㄵ㌲晢㈳〳㌷挸㉡攱愰㜰攳挵〱敢㘰㠴㘷て㌸㜰㐲㑦㍣搶㥢〳愷昵慡〳㌸晣昸㕤挸〵扢ㅦ㙣㠵昷㉥敢〶㘷〳㠵㐳㙦㡣ㅤㄷ散敥㐱㕦㌸㝣〷㡦て戰㜶㜲挱㑥㠷㔲㜱㌶捥攲挰㜹㍥慤て㘴捥㥥㤱㔴晦㠶昹扢㌰户㉥㘳昶㈳㠸㠷㘰㠵㘷て㐰㜰㍥㑦㍣搶ㅢ挴攳㌰慦づ〰昱㔹ㄸ㠸㑦㙤㠵昷㙥敢〶㈷〳〵挴㐰ぢ挴戳攸ぢ㠸㡦摤㈰〶ㄳ〴㈷攳㉣㄰㥣收搳㌶㠶捣摥㈰㔲敡㠳ㄲづ㐳挹攱㘵ㄸ攱搹〳づ㥣捤ㄳ㡦昵收昰〶捣慢〳㌸扣ㄳ挶攱㙤㕢攱扤改扡昱ㄶ㈲〹㠷攱ㄶ〷捥攷〹㠷㌷摤ㅣ㐶㤲挳㍦愱戲㌸㜰㤲㑦摢〲㌲攷戳㌳慡㕥㉤〱㔱㑤㄰㥣㥦挳戳〷㈰㌸㤹㈷ㅥ敢つ攲ぢ㤸㔷〷㠰㜸㌱っ挴ぢ戶挲㝢昳㜵攳㉢㐴ㄲ㄰㘳㉤㄰㥣捥ㄳ㄰捦戹㐱㙣㐳㄰摦㐳㘵㠱攰ㅣ㥦戶㉤㘴昶〶㤱㔱㑦㤵㜰㠸㤱〳㘷攷昰散〱〷㑥攵㠹挷㝡㜳攸㠵愳㔴㜵〰㠷㐷挳㌸㍣㘲㉢扣昷㘰㌷㉡ㄱ㐹㌸搴㕡ㅣ㜴昴㠵挳挳㙥づㄹ㜲攸〳㤵挵㠱㌳㝣摡㜶㤰㌹㐷㠸戸扡扦〴挴㐴㠲ㄸ〰慢㥥㠱攰㑣㕥捦㐰っ㠶㐷㄰㠸扢挲㐰摣㘹㉢㝣昷㘲摦ㄸ㤱扡扢ㄷ扢敢㙦㥣て〰晤捡㈲㝦昹搷愷㘸㠹㌹㜳㠷摦晥㌵㌴㌶捡捦收晡攲搶挹慤昸㉢攳戳㜱㠷㜰摣㌰戹慥挱晥换戵㌳㜱攷㜰摥㠹搶戹㌹慦㉥㍤㍡㙢挵㜹慤戸㕢㙦敦攲捣㌶摣搹扤㔰㠵扦㤲摣摥㙥戶㌶晦㉦摣㔷ㄹ㍦㘴攴㡤㙡昰戰敥愸ㅣ昸ㅢ㐲晥㌸㌰㜰㡥捣扡搹㝡㈷て攷㡦㠷㤷昳㡥换晦搹㑤摥戵愹搸挴㥣㍢扢ㄶ㕣昷㄰慦㔰㜷攰㉤戶愶慢て㈹晢㔵挶㕣㔶㡥㝡㑥搸㙢㌳搰昴挲㕦晦㤵㘹㘶㌴ㄱ㝤㈷㐸攴户愴搲㤴㔵づ挵㘶攰㕤㌹晥慡㤳昷晥㈸昳晣〹昰㍥㝤戸挶捥愳㘲㌳戸㜶㌵户挸て捦摥㑤昵搹搶搶散敡慡愶晡㐶戳㜹㐹晢搲慡晡ㄵ㤸㑡挵扤捦㌱づ晣㍤㜱㝤㈶晥㘷㉡扥搴ㄶ㠸挸敤㔲攷捡㔶愸㜵㠱㉢㌶㥢㙢挰ㄵ敢㕣愹戹ㄴ昱〷戲搶㑡愹㙡挴攰㡡㌹て㌵〶ㅤづ㔷摦ㄵ㤶ㅤ改戶㠵㠴改戴摤㈰つ㘶㝢㙤攰㄰敡㘰慦㉤㐰㔳捡㜶㈱㈴敥㘱挴㄰扢㘴ㄸ㐹〸㘴ㄸ㝢挰戲㘳ㄸ摢搹挳戰搷晡昲挰㤴㡢ㄸ扢㜴慤昷昱愴㥢攸㑤挷愹㈴㐹昷㍢㜷㍡㑥搲戸㈰㕦㄰㤸㉥敢㑦㤷昷愴㥢改㑤挷〹ㅢ㐹㘷扡搳㜱㉡㐴搲ㄱ㜲㠵㕡ㅢ㤸㙥㈹㘳ㄳ㘸攷㝢扡㉦㐵慥昷㜴愱㌷摤㕥㑥扡㐶㔸㜶挰攴㠴㠳㉢摤㈹㠱改㕡晣改昶昷愴攳摣㐴挹㝢㘷㍡改摡摣改㜸㔹摦〵昳戸挰㜴㉢ㄸ扢昴扤㕢攵㐹挷ㄹ㠰㤲㜴晢㍢改づ㜰愷㕢改愴戳㘰ㅥㄱ㤸敥㈰挶㉥㠵戹挶㤳㙥戵㌷摤㐱㑥扡㐳摤改づ㉦㑤㜷㔰㘰扡㈳晣改㡥昴愴晢㠳㌷摤㌱㑥扡愳摤改㑥㉣㑤户㈲㌰摤㜱晥㜴㈷㜸搲㥤散㑤㜷㥡㤳敥㐴㜷㍡㕥㜰㜵㙤㉡㉤㠱改㑥昱愷㍢搵㤳敥㕣㙦㍡㕥㝣㤵ㅤ攱㜴㜷㍡㕥搶㜴愵㕢ㅡ㤸㙥慤㍦摤搹㥥㜴㔷㝡搳昱ㄲ愷愴㍢搷㥤㡥ㄷて㕤改戲㠱改㉥昰愷扢挸㤳㙥㥤㌷摤㙤㑥扡㑢摣改㜸㡤捥㤵㙥㔱㘰扡换晤改慥昴愴攳攵扣㤲ㅤ攱〱㈷摤搵敥㜴扣ㄴ收㑡㔷ㄷ㤸敥㕡㝦扡敢㍤改㜸搵慣㈴摤搳㑥扡扦戸搳扤㔸㥡㙥㜶㘰扡㜵晥㜴户㜸搲扤散㑤昷㥡㤳敥㌶㜷㍡㕥搷㤱戵戳㍥〷愷〷愶扢㠳戱㑢㡦㉡㜷㝡搲扤攷㑤昷愱㤳敥㙥㜷㍡㕥㍤㜱愵摢㈱㌰摤㝤晥㜴て㜸搲㝤攱㑤昷戵㤳敥㈱㜷㍡㕥愳㜰扤㜷戵㠱改ㅥ㘱散搲㠳搸㘳㥥㜴㍦㝢搳昱㠲㠵散〸㑦戸搳昱㔲㠰㙢敤愲㠱改㥥㘶散㔲㤸捦㔲攴晡〰攲㔵㠳㤲㑤㠵㤷〵㈴摤昳㔸攸昸〰攲ㄷ㙥搷摡㡤〹㑣昷ㄲ㡣㍣㙢昷ち㐵慥㜴晣㙥㕥㤲㡥摦扥㈵摤慢㔸攸㐸挷敦戵慥㜴愳〲搳扤〱㈳㑦扡户㈸㜲愵ㅢ㠹㝥㐹㍡㝥挷㤵㜴敦㘰愱㈳ㅤ扦㍤扡搲つぢ㑣昷㍥㡣㍣改㍥愰挸㤵㡥㕦㌴㑢搲挵㈰㤰㜴ㅦ㘱愱㈳ㅤ扦愴戹摥扢㐱㠱改㍥㠱㤱攷扤晢㡣㈲㔷㍡㝥㥦㉢㐹挷㉦㙣㤲敥ぢ㉣㌸改㉡㜹捥扣摥㈷昴㉣㝡ㅢ㠸慦㍥㡤㘶㥥㝦换㘷ち晥㈲捣搸㐶㥣㤸慦挷ㅦ攰昹ㄲ㜹ㄴ捦挴ㄹ㐳晦捡㕥㘰㘷〰捦㠷戹㔰挵戳㘷挵㜳㕤づ㑡晦㌷挵㍣捤ㄵ㡦慦敤〵昱攰㈹㙤愷㐷ㅤ㝡攲昱つ挵ぢ㙤㥤晥慤扤㈰ㅥ㍣晢散昴攰㤹愵㜸㝣㐷㌱㑦㉡愹搳扦户ㄷ挴㠳㈷㤰㥤ㅥ㔹昴挴攳〷㡡㜹㕥㈸ㅥ㍦摡ぢ攲㘱摡ㅤ㙢㍤㜸㝥㈷ㅥ㍦㔱捣㔳㍢昱昸搹㕥㄰て㥥挶㜱挱昲攰㈹㥡㜸晣㐲昱晥戶㑥晦搵㕥㄰㡦㌶扢㘳㜹昰㉣㑢㍣捡慡攰挱ㄳ㉣挹愱搸㈳㑢扣〶昰㘴㡡ぢ㤶〷㑦㤴挴愳㥣㌶㍣㐷ㄲ㡦㕥㙥㡦㐳㑢㍣㜸慥㈳ㅥㄵ戴攱㘹㡥㜸㔴扡㍤㜸㑡搳㤹㠳愷㉢攲愱搱㠶㘷㉡攲搱摢敤挱戳㤲㑥て㥥㜱㠸㐷ㄵ㙤㜸戲㈱ㅥ扡摢㠳㈷ㄶ㥤ㅥ㙢ㅤ㡦〸㙤㜸扥㈰ㅥ㝤摣ㅥ㍣㌷攸昴攰攷扥攴攸㑢ㅢ㝥攴㡢㐷㍦户〷㍦摥㍢㍤昸搱㉤ㅥ晤㘹挳㑦㙤昱ㄸ攰昶攰㈷㜴愷〷㍦㝤挵挳愰つ㍦㜸挵㘳〳户〷㍦㘴㍢㍤搶㌹ㅥㅢ搲㠶㥦㥤攲㌱搰敤㜱㕢㠹〷㍦〳㈵挷㈰摡昰攳㑦㍣〶扢㍤昸㔱搷㤹㠳ㅦ㘳攲戱ㄱ㙤ㅥ㜰㍣㌶㜶㝢昰搳慡搳㠳㥦㐴攲㌱㠴㌶晣㄰㤲ㅣ㐳摤ㅥ晣挰改昴攰㠷㠹㜸㙣㐲㥢㘷ㅤ㡦㘱㙥㡦攷㑢㍣昸㜹㈰ㅥ㥢搲㠶ㅦ〵㤲㘳㌳户〷て晢㥤㌹㜸㐸ㄷ㡦捤㘹挳愳戹㜸っ㜷㝢昰挸摤改挱愳戲㜸㡣愰つて挸攲㌱搲敤挱㠳㙦愷〷て慣攲㌱㡡㌶㍣愶㡡挷ㄶ㙥てㅥ㍦㍢㍤攴挰㠶晤㑢摦ㄲ㌶捥挳攰〱㑥慥戹㔵㐳㡡慢昲㜲㌰昳㔹昱愰㈶㔶㕢㔹㔶㜲〰愳搵㘸㜷㉣ㅥ挸挴㙡㡣㘵㈵〷㉤㕦㉣ㅥ扣挴㙡慣㘵㈵〷㉡㥦ㄵて㔸㘲戵㡤㘵㈵〷㈷㕦㐶ㅥ愴挴㙡㕢换㑡づ㐸㍥㉢ㅥ㤸挴㉡㘶㔹挹㐱挸㤷㤱〷㈳戱㡡㕢㔶㜲攰昱挵攲〱㐸慣㤲㤶㤵ㅣ㙣㝣㔶㍣攸㠸㔵慤㘵㈵〷ㄸ㥦ㄵて㌴㘲㤵戱慣攴愰攲戳攲挱㐵慣戶戳慣攴㐰攲戳攲〱㐵慣㈶㕡㔶㜲昰昰㔹昱㈰㈲㔶㍢㕡㔶㜲挰昰㔹昱挰㈱㔶㤳㉤㉢㌹㐸昸慣㜸戰㄰慢愹㤶㤵ㅣㄸ㝣㔶㍣㐰㠸搵㜴换㑡づ〶戴㉡搹ち㜹㔰㄰慢㥤㉣㉢㌹〰昸慣㜸㈰㄰慢㤹㤶㤵散昴扥㡣摣昹挵㙡㤶㘵㈵㍢扡㉦ㄶ㜷㜸戱㥡㘳㔹挹捥敤㡢挵㥤㕣慣收㔹㔶戲㐳晢慣戸㘳㡢搵㙥㤶㤵散挴㍥㉢敥捣㘲㔵㘷㔹挹㡥敢ㅢㄷ㜷㘰戱㕡㈸㔶㠶㠳㐹㜱晦㤴㡢攱㔷㝤㙢㑤㤷㑤㠱㙦ㄵ晥㌲ㄴ㜷㐹㔱㕣㔹慡㌰㥣㝤㔳㜱㜷ㄴ㡢㉢㑡㉤ㄴ昷㐰㔱㕣敥㔱㜰愷ㄳ挵㘵ㅥ〵昷㌳㔱㕣敡㔱㜰搷ㄲ挵㈵ㅥ〵昷㈶㔱㕣散㔱㜰〷ㄲ挵㐵ㅥ〵昷ㄹ㔱㕣攸㔱㜰㌷ㄱ挵〵ㅥ〵昷っ㔱㥣敦㔱㜰㘷㄰挵㜹ㅥ〵户㝦㔱㥣敢㔱㜰㤳ㄷ挵㌹ㅥ〵户㜲㔱㥣敤㔱㜰挳ㄶ挵㔹ㅥ〵户㘵㔱慣昵㈸戸昹㡡攲㑣㡦㠲㕢慣㈸捥昰㈸戸㤱㡡攲㜴㡦㠲摢愵㈸㑥昳㈸戸㈹㡡攲㔴㡦㠲㕢㥦㈸晥攴㔱㜰㠳ㄳ挵㈹愵㡡㍥晦て㤴戵扤㤵</t>
  </si>
  <si>
    <t>㜸〱捤㥤〷㝣ㄴ㘵晥晦昳㠴㘴挸㉣㈰愳㔸㐰㔴〸ㅡㄵ㐱摣扥ㅢㄴ〵㐲ㄱ愵㈸〱晢ㄹ户捣㑡㌴〵㤳㠰㘰㍦挵慥㘷敦扤昷㉥昶搳戳摦搹敢㔹㑥捦敥愹愷㘷㍦扢晥㍦㥦敦捣㈴戳㔳ㄲ㜲扦晢扦㕥户散㍥捣昳慤捦扣㜷㘶㜶㜶㥥敦㑥㉡㔴㐵㐵挵㙦㜸昰㝦㍥慡戸戰㕥攳昲捥㉥戳㜵㐲㐳㝢㑢㡢㔹攸㙡㙥㙦敢㥣㌰愵愳㈳户㝣㜶㜳㘷搷〰ㄸ㘸㑤捤搰㜷㔶㌷㜵㌶ㅦ㘰搶㌴㉤㌵㍢㍡㘱㔴㕤㔱㔱㔳愳㔷㐲㍦挲㝥ㄹ㑥㐷愷㤷㕥挵〶㔶ㄵ扡挶㘶㈰㥢ㅡ㌶㍡㥢〸㥢㐱㙣〶戳ㄹ挲㘶㌵㌶㐳搹ㄸ㙣㔶㘷戳〶㥢㘱㙣搶㘴戳ㄶ㥢戵搹慣挳㘶㌸ㅢ收搷搷㘵㌳ㄲ捤攰昵搰㉣㘸㤸㍡㉦扦て搶愶戱慢扤挳ㅣ㍦㝡㈷㙢捣㤳㘲戱〹戱〹昱晡㜸㝡㐲㜴晣攸㠶㈵㉤㕤㑢㍡捣㐹㙤收㤲慥㡥㕣换昸搱㍢㉣挹户㌴ㄷ戶㌷㤷㉦㘸摦搷㙣㥢㘴收愳㠹㝣㉥㤹㡤㈵㔳愹㔲㝤㝤㜶昰晡㠸㍣户㘱敡づㅤ㘶愹昳扦ㄵ㜳〳挶㥣搷㌰㜵挲㕣戳敢扦ㄵ㜳ㄴ㘲㈲攴戴昶搶㕣㜳摢㝦㈹㘸㌵摦搳搴㌴戳搰捣㌷摦㌴㍢㥡摢昶㥥㠰㘱㤷㠱㐶㉦㌳㘱㑡㘷攷㤲搶挵摣㡥ㅡ捣㤶㤶昹㘶㐹摥昴搶㘹㥤㕤㍢攴㍡㕡㍢〷户㤲㥦搹㘱戶ㄵ捣捥搵㕡愷㉦㉢㤸㉤戶㘱㘷㑤敢㑥戹㡥戹戹㔶戳㡡ぢ㐳㕢慤昷㜰㔶搱㙣敢㙡敥㕡㍥愴㜵㘱愷㌹㍦搷戶户㐹㤳敡搶㤹㑢㥡㡢慡慡ち捦㡡〱㥢〴㡤㑣摥㈸㡣愷戵㘱㔱慥愳㑢㝡㝣ぢ㘳㐱戶慥捤㐵搶愲㙣㕣摣愴㐶㝢扣昸㥥㌵㌶户㙥㙦㜶戴㤹㉤㑣挲㜷㜲㥣挷㐸〰㔹敦㐳㌷㈹㘷㜵昸㉥愹㐱昶捥挷㜵㘱ㄶ㙤㌴㥡攱㜳摢㍢㕡戱㐱捥㌱㜳㙤㤳㘲攳ㅢ扢㡡搳捣愵㤳愲ㄳ攲㝡㉤戴晡ㄸ摡㙤㠸㘶ㄸ㘰ㄴ摢㕢㥢て挸㤱昶挴㔸㍡㤹㥥愸㙦㐴㤳㍡㌴慡敡㜵散敡敥〴摣摤㉡㥢㜲㤵㑤昹捡愶㐲㘵㔳戱戲挹慣㙣㉡㔵㌶敤㕤搹戴愸戲愹戹戲㘹㥦捡愶㝤㘱攳㍣㙡〶づ慣戴ㅦ㍢㐷摥晡晥㠸戳て㤸㝤攷昵扢搴㡤㔹㜴搳㌵㡡㝢户ㅣㅣ㌶挱㐲昸㠰㌷㠵㔶ㅦ㡢㐶摢っ㡤㙦挰昱晡㠹晡㌸㥡㡣㐷愳搴㡢ㄸ㌰〷晤昲慤敢ㅥ㜴摡搴挷㈶摦㝦摢て㔷㍥㔶㔹㍢㐳昱㌰㈲搹㈶㘰㈱㍣摢ㄶっㄵ㐵愳挵搰昸戳㈵㈶敡㜱㥡㈴搰㈸昵㤴㥤㙤挸昸昶㕦扦㉦㑥摣敥搶昹㌷㌴㍦㤸㕥㘸㉡ㅥ慦㈴㕢ちぢ攱搹搲っ㤵㐱愳㘵搱昸戲㈵愲ㄳ昵㝡㥡㑣㐴愳搴愳㜶戶ㄷ㡦㝣㝤愳㌷㙥慥㤸㝤晢㙢㜷ㅤ㜴搵挳捦摤愲㜸㘰㤴㙣㕢㘱㈱㍣摢㈴㠶摡ㅡ㡤戶つㅡ㕦戶㜸㘶愲㍥㤹㈶㔳搰㈸㜵扦㥤慤㘶捥ㄹ㌳㡦扥㘷㥤㜹昷㤹〷㥥扦㜳挷挵愳ㄵ㜷㐶挹搶㠰㠵昰㙣搳ㄸ㙡㍡ㅡ㙤〶ㅡ㕦戶㐴㙣愲㍥㤳㈶摢愲㔱敡㑥㍢摢摢㠷攴㡦㍡昱㠰挱㌳㙥㝥敢㠵昷摦㍣敤散㘳ㄴて昵㤲㙤㍢㉣㠴㘷摢㥥愱㘶愳搱收愰昱㘵㡢㠳攴㕣㥡捣㐳愳搴捤㜶戶攱㠷㉣扣户扡㘶改昴㜳㌳㝢ㅥ昸换捣㌱搳ㄴ㍦㔳㈴摢㡥㔸〸捦㌶㥦愱ㅡ搱㘸ぢ搰昸戲愵戰㙥ぢ㘹戲ㄳㅡ愵慥戱戳摤户晣愳㡡㌹㡢昶㥢㝣晡㕤搷敦㔸ㄱ㘹㌸㐱つ㠲㕡戲敤㠲㠵昰㙣扢㌲搴㙥㘸戴摤搱昸戳㘱て搸㠳㈶扦㐳愳搴愵㜶戶㘵扦づ愹戹敤摣㡦㈷摦昶敥㌳㘷㔷㥢㔵㤷㈹㝥㑡㑡戶㈶㉣㠴㘷摢ぢ㕡㍤㠷㐶换愳昱㘷换㑥搴ぢ㌴㈹愲㔱敡㍣㍢摢㈵㔳㙦晤㘵慦攱捦㑤扥㘳攱㑤敦摤昳挱ㅢ摢㉡㝥ㅣ㑢戶ㄲㄶ挲戳敤捤㔰㡢搰㘸捤㘸㝣搹㘲挸戶て㑤昶㐵愳搴改㜶戶㑦捥敢摣㌸晤昸慥㔳㑥晤摢㝥攷㌵捦㙡㝡㔶昱㜳㕦戲戵㘲㈱㍣㕢ㅢ㐳戵愳搱ㄶ愳昱㘵㑢愷㈶敡晢搱愴〳㡤㔲㈷摡搹ㅡ㌷扢晢捥慡愶昵戶㍢敡昰摦㠶摦扤摡摦㔶㔷㍣挱㤰㙣㕤㔸〸捦戶㠴愱㤶愲搱昶㐷攳换㤶㠸㑦搴㤷搱㘴㌹ㅡ愵㡥戲戳㝤㥤扢昹愷愵㜵昳攷㥤扣攷搷ㅤ㔷㍦扡攱ㅦㄵ捦㘴㈴摢㠱㔸〸捦㜶㄰㐳ㅤ㡣㐶㍢〴㡤㉦㕢ㄲ搹づ愵挹㘱㘸㤴㍡搴捥㜶昳捣㝤㙦㍤昶㥢慢㘷摣晤搱㐱敡搵晢㉥㙢㔰㍣㘵㤲㙣㠷㘳㈱㍣摢ㄱ搰敡㉢搰㘸㐷愲昱㘵㑢攰㝤㍢㡡㈶㐷愳㔱㙡㤹㥤敤挴慤愶攵㜳つ㔳ㅡ㡥㕣戱敦ㄵ㑢㙦扣改㘸挵㜳㌳挹㜶㉣ㄶ挲戳ㅤ挷㔰挷愳搱㑥㐰攳换㤶挴ㅥ㜰㈲㑤晥㠰㐶愹晤散㙣捦㈵㜷㍤愲晡捣㉦㘶摤㜳换㠸㑤㡦慡㙦搸㔸昱㈴㔰戲㥤㡣㠵昰㙣愷㌰搴愹㘸戴搳搰昸戳攱㌳攰㜴㥡㥣㠱㐶愹㝤散㙣㠷㝤晥搲攸〳敦㌸㜳敥〹て㝤摦戱昹敤㤷㡥㔵㍣摢㤴㙣㘷㘱㈱㍣摢搹っ㜵づㅡ敤㕣㌴扥㙣〹㝣㈰㥦㐷㤳昳搱㈸㔵戰戳㥤戹挱㘳〳㙦ㄸ㤸㥡㜳敦户ㅦ捥摦昲敤搸㈵㙡㉤愸㈵摢㠵㔸〸捦㜶ㄱ㐳㕤㡣㐶扢〴㡤㍦ㅢ㐸㕥㑡㤳换搰㈸戵㠷㥤㙤㥤て㙦㍤昰换挲戳摢㥦戸搹㍥㑢㘶て扤攰㈲挵昳㘷挹㜶〵ㄶ挲戳㕤挹㔰㔷愱搱慥㐶攳换㤶〶挹㙢㘸㜲㉤ㅡ愵ㄶ摡搹昶ㅦ昲㘸慡㜶搹昶㜳捦捡摦ㄶ摤㙥挲㡡摢ㄵ㑦搴㈵摢昵㔸〸捦㜶〳㐳摤㠸㐶扢〹㡤㉦㕢っ敢㜶㌳㑤㙥㐱愳搴㕣㍢㕢昱攸扤挶ㅦ摥戸敢㥣㕢摥ㄸ㜸敦昰摦慤㜸㔱つ㠷㕡戲摤㠶㠵昰㙣户㌳搴㑡㌴摡ㅤ㘸㝣搹㤲昸っ戸㤳㈶㜷愱㔱㙡愶㥤敤㡡愳㔶扦攴攰㜱愷捤扡晣昸昸て挷扣扥昳㙢㙡〴搴㤲敤ㅥ㉣㠴㘷扢㤷愱敥㐳愳晤ㄱ㡤㉦㕢㉡㌹㔱扦㥦㈶て愰㔱㙡戲㥤㙤摤㍦ㅤ晢挲挶㕢㙤㌰敦㡣㑤晦摡搹㝥昰昹㈳搴扡㔰㑢戶〷戱㄰㥥敤㈱㠶㝡ㄸ㡤昶〸ㅡ㕦戶〴捥ㄴㅥ愵挹㘳㘸㤴慡户戳㙤戲㙣搸愷搳㡤挳户扢愴㝥攳㙢敥扣攲戱㔷搴㐸愸㈵摢㥦戱㄰㥥敤㉦っ昵〴ㅡ敤㐹㌴扥㙣㜱慣摢㔳㌴㜹ㅡ㡤㔲㜱㍢摢扢㡦扥昴㘱敡捤攷攷㥥㜵摣愸捤攷晤㕡㜳昱攰㘷愱摥搱㍥ㄹ㥥搶㤱摢ㅦ㕦㉦㝡扥戹挴㈷㐴昹慦敦慦㙣昸挶㔶㑡㤵㌲愵㔸慣㤸㡡收ㄲ戹敡㕡㠴㕤搵敦〶㍣㔴て㉥敤摣㡣㜳敡晤攵换挲㝡㔳㜳㥤㘶捦㜷㠷㜱戶㙥㙡晢㤲戶㘲攷挸㘰㘵㘳㔷慥换㕣搷慢敢〹攲㜳㙢挴㔷㈹戳㔳昲㙤攰㜵摢㈹搷戲挴㥣戲慣搹㔲慦敦㔱攳㡢㔴㝢㍥㕣㍢愳挳摣慦㕢敢ㅢ搱ㄴ㝣搳㕦㉡戱㝤㙢㘹愹慣㜱㡤㙥㔸搴摥㘹戶挹昰挶戵敥搰㕣搸搷散㘸㌴㜹㥤挰㉣捡慡慥㐵㤵晤㙤㙥摣扣㌶慣㈸扥㥦ㄵ挷戸愵愵改换扡捣戶愲㔹挴㜸ㄷ㥢ㅤ㕤换ㄷ攴昲㉤收摡㘵㈶㔶㑥㈸㐶㤴㠹㘷戴ㄷ㤶㜴㌶戴户㜵㜵戴户㤴㙢愶ㄴ㤷收昰つ戲㌸愷扤㘸攲ぢ㘰ㄵㅦㄵ慡㘲挰〰愵㉡㌶ぢ晡ㄶ挶戸㥤ㄳ攴㡤㜰扤挵敢攳㍤ㅦ㕥扥搹㑤㤸㡦戵挳㕡戴㤸摣㈶㉢㌷敡㈳㤸挴㘵㤸戱攱㠶慥㜵攲㐵ㄵ㕡㙦ㅡ㙥㉤㘳散㝥攷晥晦ㅡ㔷㔶づ戳搷㝥晡㔲㝣换摥ㄶ㕦㈸㕢捣㡥㕥㉦〹㈹㡥㐸㝦づ㑤昵ㄶ搸㥢㐳改㔵挱㐲㉤㔳换慢昷㙦㉥㜶㉤搲ㄶ㤹捤㝢㉦攲㈹ㄷ㉥ㅢ搵搴㄰慤敦愱扦〰㤱晥㈲㥢㤷搰㐴㈲ㄵ摡换㌴搲㈲晡㕦慤㝥昵ㄸ晣摦晦敦敦㤵昰搲攵㝡〱㉥敥㜴㔶户捥㘸敦攸ㅣ㌰㈰㘸㉤户捤㜵㉥敡攲收搹扢㤲昱㕥㘱昳㉡㥡敡㡤搰昴㜹㜹㘰㈸㡣慡㜸ㄵ㘴㐸敢㌴戳㤴挳戵㈷搹扢㔵慥扡搵扡㥣㌱捤散㉣攸扣敥㌱ぢ晢捡㌲つ㑢搸昹〷户㜲敢㌷㤷㜵㑤换㜵攵〶戶攲ちち摥㈵ㅤ㐶攳挴换㕡愲攷㄰㤱㌹摥ㄱ扢㠷〸㠶㉣扡愲っㄲ㠱ㄵ〹㍢づ昶㤷㡡〱㜶摢晢㑡㘰散ㅢ㘰㈵㌴敦㠶㕥㝥㈵㠴搷㈴㘶㥡㙤ぢ㤶㉦㌶㍢㘹㕥愳昵㡡搲扢㝢㌱搸扣㐲㝥㘱㔷㜳㑢攷〴㡣㜴㘶㐷晢㤲挵晦捤㌸㡣愵扦㠶挶㜹㔴㙦㡣慤㜸搵搷〹戸㉡〶㉥攵㝢搳搴㔴㔱挳㘸㤴攸ㅢ戲攱搶㡡㘰扦攱㍦㜹攸㙦攲扦㐸㙦扡敡㍡㔸昴攷慡㔱㌵散〷户㠲搰㠲づ㔳慥㠳搵㐸〷戴㠷戴敥摣摥戱㙦扥扤㝤㕦㙥㑦慢㐹慦㜳㤱㘹㜶昱摡搲㈰晢㕡㥡㕣㌳㔳㙡挰㠰戲敢㐲慥㡢㔰愳㄰㕦㝢〷捤㤰㈹㉤㉤愳㥤㠸㥤摡扢㄰つ挰㔵㉥敤㍤㉣㈴㜱㈴敦㙡敦㐲搲搱㑢搳愳㌷ㅦ㍤搵散散ㅡ摤㠰て换搱晣㠸㙡㘹㙥㌳㐷㙦摡搶㍥扡挳散㕣㡣慢挹收搸〹换㕡㍡㤷愹昵㐰㠶㔷㜷㌶晡㉡戵捦㉢㠹㙦愷㕣晢挹㤳收㘶〳て㝣㐶㡤戴ㄵ扥㡢㑣㥢㈲㔷㉤㕥晡㠷㘸搴〸㤸昱㠸㠳攵昲㠷晥ㄱ晡晡挷㙣㍥㐱㠳攳㠶扣ㄳ㌸㙣㝣㙡㜵搵㔸晣捦㐳㠷晥ㄹ㥢㝦愱㔱攳搰㜰挷搵㍦㐷攳㍣㤴㠱昸摣ㅥ攴㍤摤っ㘲晦㝢晡㌵愴ㄱ扤ㄷ㥤ㅡてぢ扥慦㍡㌹敡㈴愷㤳㥡搲㄰㌸㄰㐰戵慤昰㕤昷摡〲㙥〲攰㘷晡て㠰㔹㌰㠰㕦㤹㠳㘰㜴㙥㡤㉥〰㤵㔶㔷㐵愱ㄳ〰〳㈰搰㜹摤㕦挵㈱ㄲ〰搵攸㌹て昵攳慦㉥〰㌱㠸晤〰㜴挶搴㝢搱愹〴晣㠲〰㝣㠱攰㠱〰㍥户ㄵ扥㑢㜱㘹㐴慡攵㈸搶攰㤰㍦㠳㔹㌰㠰㌵愱搶搷㘲戳㌶ㅡㄷ㠰攱㔶㔷㘵㄰㐴〰㡣愰搱扡㘸㔴㍤㐴〲㘰㈴㝡捥㐳扤敦〶㤰㠵搸て㘰ㄴ㘳敡扤攸搴㐴昸〵〱㜸㍤っ挰㙢戶挲㜷㜵㜰ㄲ㈲搵㜲ㄴ㥢㜲挸慦㠴〲搸っ㙡㝤ㅣ㥢昱㘸㕣〰㈶㔸㕤戵㌵㠲〸㠰㉤㘸ㄴ㐵愳㈶㐳㈴〰㘲攸㌹て昵㡣ㅢ挰㌶㄰晢〱愴ㄸ㔳敦㐵愷愶挰㉦〸挰㈳㘱〰ㅥ戶ㄵ扥ぢ㤶搳㄰愹㤶愳搸ㅡ㐹搵㠳愱〰㈶㐳慤㑦㘱㌳ㄵ㡤ぢ挰㌴慢慢愶㈳㠸〰㤸㑥愳ㄹ㘸ㄴ㉦㘱ち㠰㤹攸㌹て㜵㤷ㅢ挰っ㠸晤〰戶㘷㑣扤ㄷ㥤摡ㄶ㝥㐱〰㙥っ〳㜰㠳慤昰㕤㐳摤ㅥ㤱㙡㌹㡡〵ㅣ昲㜵愱〰㜶㠲㕡摦㤹捤㉥㘸㕣〰㜶戳扡㙡㌶㠲〸㠰摤㘹戴〷ㅡ㌵ㄷ㈲〱昰㍢昴㥣㠷扡搴つ㘰づ挴㝥〰㌹挶搴㝢搱愹㜹昰ぢ〲㜰㜶ㄸ㠰戳㙣㠵敦戲敥㝣㐴慡攵㈸昶攱㤰捦〸〵搰〲戵摥捡愶つ㡤ぢ挰㘲慢慢ㅡㄱ㐴〰散㐷愳づ㌴㙡㈱㐴〲愰ㄳ㍤攷愱㑥㜰〳㔸〰戱ㅦ挰晥㡣愹昷愲㔳㍢挱㉦〸挰攱㘱〰㝥㙦㉢㝣㔷㥡㜷㐵愴㕡㡥攲㌰づ昹搰㔰〰㠷㐳慤ㅦ挱㘶〵ㅡㄷ㠰愳慣慥摡つ㐱〴挰搱㌴㍡〶㡤摡〳㈲〱㜰㉣㝡捥㐳㉤㜵〳搸ㅤ㘲㍦㠰ㄳㄹ㔳敦㐵愷㝥〷扦㈰〰㉤㘱〰昶戵ㄵ扥㡢摦㝢㈱㔲㉤㐷㜱㈶㠷摣ㅣち攰㙣愸昵㜳搸㥣㡢挶〵攰㝣慢慢㜲〸㈲〰㉥愰搱㠵㘸㔴〱㈲〱㜰ㄱ㝡捥㐳敤攵〶㤰㠷搸て攰㌲搸㐷昴㕥㜴慡〸扦㈰〰㍢㠵〱㔸㘸㉢㝣搷攳㜹愱扤㤶愳戸㥥㐳㙥っ〵㜰㈳搴晡㑤㙣㙥㐶攳〲㜰慢搵㔵㡢㄰㐴〰摣㐶愳摢搱愸㝤㈰ㄲ〰㉢搱㜳ㅥ㙡㍢㌷㠰㘶㠸晤〰敥㘶㑣扤ㄷ㥤摡ㄷ㝥㐱〰㈶㠷〱搸挶㔶昸愶〸摡㄰愹㤶愳㜸㠸㐳㥥ㄴち攰ㄱ愸昵㐷搹㍣㠶挶〵攰捦㔶㔷戵㈳㠸〰昸ぢ㡤㥥㐰愳昶㠳㐸〰㍣㠹㥥昳㔰㐹㌷㠰挵㄰晢〱㍣换㤸㝡㉦㍡搵〱扦㈰〰㥢㠵〱ㄸ㙢㉢㝣戳ㄶ㑢㄰愹㤶愳㜸㤵㐳摥㈴ㄴ挰敢㔰敢㝦㘳昳〶ㅡㄷ㠰扦㕢㕤戵ㄴ㐱〴挰㕢㌴㝡ㅢ㡤㕡〶㤱〰㜸〷㍤攷愱㌶㜰〳搸ㅦ㘲㍦㠰てㄸ㔳敦㐵愷㤶挳㉦〸挰㥡㘱〰㠶搹ち摦㐴捡㐱㠸㔴换㔱晣㡢㐳㕥㍤ㄴ挰ㄷ㔰敢㕦戲昹ち㡤ぢ挰㌷㔶㔷ㅤ㡣㈰〲攰㕢ㅡ晤ㅢ㡤㍡ㄴ㈲〱昰ㅤ㝡捥㐳搵戸〱ㅣ〲戱ㅦ挰㑦㡣愹昷愲㔳㠷挱㉦〸挰慦扦㠴㥣ち晦㘲㉢㝣㜳㍢㐷㈰㔲㉤㐷㔱㔵㠹㈱晦〴戳攰㔳㘱つ㙡㝤㈰㥢ㅡ㌴㉥〰ㄱ慢慢㔶㈰挸ㄸ〶ㅡ㐴愳挱㘸搴㔱攸ち㠰㈱攸㌹て昵ㄵ㜲㜴㝦ㄹ㍡ㄲ㘲㍦㠰搵㘱ㅦ搱㝢搱㈹捥㈱〵〱昸㈸っ挰㍦㙣㠵㙦扡改㌸㐴ㄲ〰敢㜲挸ㅦ㠴〲㔸て㙡㝤㝤㌶ㅢ㜰㜴㍤摦〶㐷㕢㕤㜵㍣〲㡤攱敡搴搲㘸っㅡ㜵㈲扡〲㘰㐳昴㥣㠷㝡挳つ攰〴㠸晤〰㌶㠱㝤㐴敦㐵愷晥〰扦㈰〰㉦㠴〱㜸摥㔶昸㘶挰㑥㐱㈴〱㄰攵㤰㥦つ〵㄰㠷㕡㑦戰㐹㜲㜴㍤〰搲㔶㔷㥤㡡㐰㘳戸㍡ㄹㅡ㘵搱愸搳搱ㄵ〰昵攸㌹て昵㤸ㅢ挰㘹㄰晢〱㑣㠲㝤㐴敦㐵愷捥㠰㕦㄰㠰晢挲〰摣㙢㉢㝣㤳㜲㘷㈳㤲〰㤸挱㈱摦ㅤち㘰㕢愸昵㔹㙣戶攳攸㝡〰捣戶扡敡ㅣ〴ㅡ挳搵㤹㐳愳戹㘸搴㜹攸ち㠰㜹攸㌹て㜵戳ㅢ挰戹㄰晢〱㌴挲㍥愲昷愲㔳攷挳㉦〸挰㤵㘱〰慥戰ㄵ扥㜹挲㡢㄰㐹〰散挱㈱㕦ㄶち㘰㑦愸昵㈶㌶㝢㜱㜴㍤〰昲㔶㔷㕤㡣㐰㘳昰搲ぢ㌴㉡愲㔱㤷愲㉢〰㑣昴㥣㠷㍡搷つ攰ㄲ㠸晤〰㥡㘱ㅦ搱㝢搱愹换攰ㄷ〴攰攴㌰〰㈷搹ち摦搴攵㤵㠸㈴〰㍡㌸攴ㄳ㐳〱㜴㐱慤㉦㘱戳㤴愳敢〱戰捣敡㉡捥㙢㡥攱敡㉣愷搱〱㘸搴㌵攸ち㠰〳搱㜳ㅥ㙡㠵ㅢ挰搵㄰晢〱ㅣち晢㠸摥㡢㑥㕤ぢ扦㈰〰〷㠴〱㔸㙥㉢㝣戳愹㌷㈰㤲〰㌸㠶㐳摥㍦ㄴ挰㜱㔰敢挷戳㌹㠱愳敢〱昰〷慢慢㙥㐴愰㌱㕣㥤㤳㘸㜴㌲ㅡ㜵㌳扡〲攰ㄴ昴㥣㠷㙡㜳〳戸〹㘲㍦㠰㌳㘰ㅦ搱㝢搱愹㕢攰ㄷ〴愰ㄸ〶愰㘰㉢㝣ㄳ扣户㈳㤲〰戸㤰㐳捥㠵〲戸ㄸ㙡晤ㄲ㌶㤷㜲㜴㍤〰㉥户扡㙡㈵〲㡤攱敡㕣㐱愳㉢搱愸㍢搱ㄵ〰㔷愱攷㍣搴㉥㙥〰㜷㐰散〷㜰ㅤ散㈳㝡㉦㍡㜵ㄷ晣㠲〰捣つ〳㌰挷㔶昸收㥣敦㐵㈴〱㜰㍢㠷扣㝤㈸㠰㍢愰搶敦㘴㜳ㄷ㐷搷〳攰ㅥ慢慢敥㐳愰㌱㕣㥤㝢㘹㜴ㅦㅡ㜵㍦扡〲攰㡦攸㌹て㌵搵つ攰㡦㄰晢〱㍣〸晢㠸摥㡢㑥㍤〰扦㈰〰搹㌰〰ㄹ㕢攱㥢〶㝦〸㤱〴挰ㄳㅣ㜲㉡ㄴ挰㔳㔰敢㑦戳㜹〶㡤ぢ挰㜳㔶㔷㍤㡣㐰㘳戸㍡捦搳攸〵㌴敡㔱㜴〵挰㡢攸㌹て㌵摥つ攰ㄱ㠸晤〰㕥㠱㝤㐴敦㐵愷ㅥ㠳㕦㄰㠰㌱㘱〰㙡㙤㠵㙦㘶晥㉦㠸㈴〰摥收㤰㐷㠵〲㜸ㄷ㙡晤㍤㌶敦㜳㜴㍤㕢挰㠷㔶㔷㍤㠱㐰㘳戸㍡晦愰搱㐷㘸搴㔳攸ち㠰㡦搱㜳ㅥ㙡㙤㌷㠰㈷㈱昶〳昸っ昶ㄱ扤ㄷ㥤㝡ㅡ㝥㐱〰〶㠷〱ㄸ㘴㉢扣挵〲搵捦㈱㔲㍦㈶㜹〷㜱挰愵㥤㥡捤晤㌹㉢戵㕡〹㘵挴つ㑢㍡扢摡㘵ち㙤㐸㘹㕡晢摣昶慥㘹捤㥤㡢㕢㜲换㠷㤵散㠵㥤ㄷ㤹㙤㤸攰敥挰㍣户㐷搶扥㜸戱㔹搴㑢㡤敤㑢㍡ち收慣㘹晦ぢㄳ攰㔸㍦扣㜵㌲昷㕤愹昰昸捦收㜴㉢攰㠹慤〴㡦㡡敡ㄷ㄰搰㍢㌵㈷挵捣慥㘹㜴㔹㌴㘰㌸戴㠷攸㠲收慥ㄶ㜳㔰㐹愶戰㘵戹愶〴㡡愸ㅡ㈸づ㉣㉤㔸㠴㈹慢㘹㐳㑡㌳㍢㥡㡢㥣㈳攲㥢戱愶㘵㍡摢摣ㅢㄵ〲㍢戴㜷㌶戳㤲㜹㐸㘹㐱㐷慥慤㜳㌱㈷㍢ぢ换搷㈸敢挹慣㘸㜵㘹㙡㜳㕢㈷搲挸扢挸攵愱愵挶㐵敤晢攳㈷っ㑢㕡摢㘶收ㄶ㜷晥㑦扣㉢㡡㙦㡢㍣攴慤㔱㤵慡戲㔲搵㔴搶晣愷敦㡦昶㙦散㘳挳慣攲昰搱搸㑥扢㍡㥡昳㑢〸㑣㜲挴搱㔶戱㤱昷戰愲晡㐵㉣㜹愷㌵㕤㙦愱愷㈶㠱㘳㉤㉢捤て㥣ㅥ敦晥㕤挸晡㌰搷扦挳㜰〶㝦㡦㘶扢㤹ぢ㘷昵㔴敢晣㥦㝥㘴㔱晤ㄲ㈲慦㜲㜱挴㕡㌰㕥捤摡㠴㔸㌰挱㉤ち㝢㈶戶〴昶扣㥢㘵愴㈴㌶摣㐲㔷敢㔹㥣㠱昹昵挱愵搹戹扣搹㠲戲㠰搶㕣搷㙡㔶㠷昵ㄹ㈸挲敦戴㜵つ敤慤慤㌹㙥㜲晣㈹㐱㘳㈱搷㘲搶㤴愶㉣改㙡㥦搳摣愶㤷搰挸㜶㘹㡢㜲换㈰捡㉤戳㈶昰㑢昳㔹㉥㈴换㡣搵扥㜷慥愳戹㙢㔱㙢㜳愱㠶ㅤ捥㤷晥㑦㙣慢㌸㝥㔴〱愶昳㜰㡥㈵摥㡡〰㙢㕥ㅥ㙦昷〴ㄴ搱㄰ㅤ摦㝥㙣搱㤵㑡挳㍦昵ㅦ㔶㤳攰挸㈳ㅦ㈸晡㡦㠸㔶㡤㤷ㅣ㡡㘴㉣㕦挸㔴㉣ㄶ扦㌸ㄴ㥢愸ㅣ㥣搴㕦㘹㠰㤷晥ㄳ㑣戹挰㔷搵㉢㘸㝡㉤㌵ㄸ〸㠳挸散昶㕣㜱㐶慥㠰㥦〵つ戴㝦ㄴ㔴㠳户㤶㠷㥡づ㠳挵ㅦつ愸㈷挲散昶搲收愲搹㔱㐳㐱㈳㝥昴㔴挵戲ㄱ捤㝡て㌱つ㍥愰愲扡㝡㔰㑤㔰慥㔹㑥慣㡤散㈹㜵昷㡦慡㘶昹攲㝦扡㘳㜶ㅢ㡥㍤ㄲ㤱㡦愸㥦戱㍡晡㉦㕣愷㔷㈱攴晡㜸っ㝥愵挱㙦㘸慡㕦㠳搲晢摥㤴搷㘱愰㕡㐳㠷㔱㤵晣㥣㠶ㄵ㈲㌵愸愶㤰搲㤲㙡㔹㤱㐱慥㤲㄰捤慡〶愹㜱㝥愳愳㌵㘲㉢㌷㡢ㄱ敢昸捡搲ㄳ㝣㌲㔴㔴㔶㔶攱慤搶扣攵㜴扥戴〸搶摡㘸㑡慤㠸摡〰㐳搰㔸㐶㌸㤲㍢ぢ攲㌷〵晤㘶攵㘵㔸㘱㙥晢㌷晣㈷㡦㐸㐴慦㠴㑦㐵㐴扤㠹搶〱ㄱ愱挴㈲㠵户〰搷挱搰愸て㈱攴改㠰敢挳㑢㝤㠴㉥㍦挰㉡㌴晥㙡㘹㔵て㤸敡㘳㜸昰愰愹㙢っ晣〹㤶㜸㉣敡摥㌶㙢㈰敤㝢摢晣㤴ㅥ㜸改晣ㄱㅣㄷ攴昵ㄹㄶ㥣搵愰挰㕥㡤〸㙣昴㐱㌴晣㔷戰挱㘰ㅡっ愱挱攷㌰攰㥢慥慤㠶㕥㈸㑣晥㥥㈶〰愶〱ㅦ挰晣摡㤵挴〵㜳㜵㈶㔹㠳㐹㝥㠶㠱ㄷ收慦㤰〹㑣㕤㝥〲㠶㕥㠵攷㤳㐶昱㝤ㄳ㜰㙢㌲〸搷戸っ摣摡㤰昶つ慥ㄲ㙥㐴愳慦㈳㐱慣㡥㘲戹㐲〰戸攱戰搱㐷搰㤰愵っ〱〶敢搲㘰㈴つ㔸摤㈰攰搶㐳㉦ㅣㅣ㡡㤹〳挰㙤〰ㅦ㠰㘳挵㠳㤳挴〵㙥ㄴ㤳㡣㘶ㄲ㔶㈷㜸挱戱㈴愱て㜰㉣㔸㄰㜰㘳ㄸ㠴㤵ぢ㘵攰㌶㠲戴㙦㜰慣㜰挰ㄳ㍦晡㘲㄰㉣挸㡢㘵づ捥㤰㈹戰户戸㡤㘱愳㙦㐲㐳㤶㐰〴ㄸ㙣㑡㠳戱㌴㘰㔵㠴㠰摢っ扤㔰㜰晣㤵㔳〰戸昱昰〱戸㔱慥㈴㉥㜰㥢㌳挹〴㈶㘱㔵㠳ㄷㅣ㑢ㄹ晡〰挷㐲〷〱ㄷ㘵㄰㔶㍣㤴㠱㡢㐳摡㌷㌸㔶㐶攰㠹㑢愵っ攲㠰㘳㜹㐴〰㤷㈴㙣昴ㄴつ㔹㍡ㄱ㘰㤰愶㐱㠶〶慣愶㄰㜰㔹昴㐲挱昱〷㕢〱攰㈶挲〷攰㔸㘱攱㈴㜱㠱摢㤲㐹戶㘲ㄲ㔶㐳㜸挱㑤㠶慣て㜰㔳㘰㈲攰戶㘶㤰愹攸㤵㠱㥢っ㘹摦攰㔸㔱㠱㈷捡㉤ㄸ挴〱挷戲ち㘷挸ㄴ摡㕢摣㔴搸攸つ㌴㘴挹㐵㠰挱㌴ㅡ㑣愷〱慢㌰〴摣っ昴㐲挱昱户㘷〱攰戶㠵て挰戱㌲挳㐹攲〲㌷㡢㐹戶㘳ㄲ㔶㔱㜸挱戱㜴愲て㜰㉣慣㄰㜰戳ㄹ㠴ㄵㄶ㘵攰收㐲摡㌷㌸㔶㘲攰㠹ㅦ戲㌱㠸〳㡥攵ㄸ捥㤰㈹戴挱敤〰ㅢ㝤㐷ㅡ戲㔴㈳挰㘰㍥つㅡ㘹挰敡つ〱户〰扤㔰㜰晣ㄹ㕤〰戸㥤攰〳㜰㌹㔷ㄲㄷ戸㥤㤹㘴ㄷ㈶㘱昵㠵ㄷㅣ㑢㉥㉣㜰晣㙡㈲㡦㌸㕡搷搷㄰挵㠲っ〱户ㅢ㠳戰㌲愳っ摣ㅥ㤰昶つ㡥ㄵㅣ㜸攲㔷㜲っ㠲〵㜹戱㡣㈳㠰换㥥戰搱㥢㘸挸ㄲ㡦〰㠳扤㘸㤰愳〱慢㍥〴㕣ㅥ扤㔰㜰晣㐵㘰〰戸㈲㝣〰㡥㤵㈰㑥ㄲㄷ㌸㤳㐹㑡㑣㜲ㄸっ扣攰づ㠷慣て㜰㉣攴㄰㜰㡢ㄸ㠴ㄵㅤ㘵攰昶㠱戴㙦㜰慣晣挰ㄳ㍦挱㘳㄰〷ㅣ换㍦㥣㈱㔳㘸㙦㜱㉤戰搱㕢㘹挸搲㤰〰㠳㌶ㅡ戴搳㠰搵㈲〲㙥㌱㝡攱攰㠲㑦㐷㍡攰〳㜰慣㈰㜱㤲戸挰㜵㌲〹㙦㍣愰㔸敤攱〵挷ㄲ㡦㍥挰戱〰㐴挰㉤㘵㄰㔶㠲㤴㠱㕢〶㘹摦攰㔸㌱㠲㈷收〷ㄸ挴〱挷戲ㄱ㘷挸ㄴ摡攰づ㠰㡤㝥㈰つ㔹㔲ㄲ㘰㜰㄰つづ愶挱㐵㌰㄰㜰㠷愰ㄷづづ扦挰ぢ搸攲づ㠳て挰戱昲挴㐹攲〲昷㝢㈶㌹㥣㐹㔸㈵攲〵挷搲㄰ぢ㕣攸㜹ㅣぢ㐷〴摣ち〶㘱〵㐹ㄹ戸愳㈰敤ㅢㅣ㉢㑤昰挴㡦〷ㄹ挴〱挷㜲ㄳ㘷挸ㄴ摡攰㡥㠱㡤㝥㉣つ㔹㡡ㄲ㘰㜰ㅣつ㡥愷〱慢㔳〴摣〹攸㠵㠲攳㑦㑥〳挰晤〱㍥〰挷㡡ㄵ㈷㠹ぢ摣㐹㑣㜲㌲㤳戰扡挴ぢ㡥㈵㈵㝤㙣㜱㉣㌸ㄱ㜰愷㌲〸㉢㑦捡挰㥤づ㘹摦攰㔸愱㠲㈷㝥㤹挸㈰づ㌸㤶愹㌸㐳愶搰〶㜷㈶㙣昴戳㘸挸ㄲ㤶〰㠳戳㘹㜰づつ㔸搵㈲攰捥㐵㉦ㄴㅣ㝦㍤ㅢ〰敥㝣昸〰ㅣ㉢㕤㥣㈴㉥㜰ㄷ㌰挹㠵㑣挲慡ㄴ㉦㌸㤶愲昴戱挵戱㔰㐵挰㕤捣㈰慣㔸㈹〳㜷㈹愴㝤㠳㘳㘵ぢ㥥昸搹㈳㠳㌸攰摥挲㤲㌳㘴ち㙤㜰㤷挳㐶扦㠲㠶㙦〷ㅢ㕣㐹㠳慢㘸昰づっ〴摣搵攸㠵㠲攳て㠱〳挰㕤ぢㅦ㠰㘳㠵㡣㌳ちㄷ戸敢㤸攴㝡㈶㘱㌵㡢ㄷㅣ㑢㔸晡〰挷〲ㄷ〱㜷㈳㠳戰搲愵っ摣捤㤰昶つ㡥ㄵ㌱㜸攲㌷㤵っ攲㠰㘳㔹㡣㌳㘴ち㙤㜰户挲㐶扦㡤㠶㉣㤹〹㌰戸㥤〶㉢㘹挰㉡ㅡ〱㜷〷㝡愱攰昸㥢收〰㜰㜷挱〷攰㔸㔹攳㈴㜱㠱扢㥢㐹敥㘱㤲㉡㥣㜰㜸挱戱昴愵て㜰㉣㡣ㄱ㜰昷㌱〸㉢㘴捡挰摤て㘹摦攰㔸㐹㐳㌴晡〳っ攲㠰㘳㌹㡤㌳㘴ち㙤㜰㝦㠲㡤晥㈰つ㔹㙡ㄳ㘰昰㄰つㅥ愶〱慢㙦〴摣㈳攸㠵㠲攳捦戳〳挰㍤〶ㅦ㠰㘳㐵㡥㤳挴〵敥㜱㈶昹㌳㤳戰㝡挶ぢ㡥㈵㌳㝤ㅣ攳㔸㔰㈳攰㥥㘰㄰㔶搶㤴㠱㝢ち搲扥挱戱〲㐷挰㍤捤㈰づ戸㕡㐸㥤㈱扢挰㍤〳ㅢ晤㔹ㅡ戲㐴㈷挰攰㌹ㅡ㍣㑦〳㔶敤〸戸ㄷ搰ぢ〵挷㕦㥡〷㠰㝢〹㍥〰挷㑡ㅥ㈷㠹ぢ摣换㑣昲㔷㈶㘱搵㡤ㄷㅣ㑢㙤晡〰挷㐲ㅣ〱昷㉡㠳戰㈲愷っ摣敢㤰昶つ㉥つ㌷〱昷㌷〶㜱挰戱㝣挷ㄹ戲ぢ摣ㅢ戰搱摦愴㘱㌶搸攰敦㌴㜸㡢〶慣昶ㄱ㜰㙦愳ㄷづ㉥昸敡挸扢昰〱㌸㔶〰㌹愳㜰㠱㝢㡦㐹摥㘷ㄲ㔶敢㜸挱戱㐴愷㡦㕤㤵〵㍣〲敥㐳〶㘱㈵㑦ㄹ戸㡦㈰敤ㅢㅣ㉢㝥〴摣挷っ攲㠰㘳搹㡦㌳㘴ㄷ戸㑦㘰愳晦㤳㠶㉣〹ち㌰昸㤴〶㥦搱㠰㔵㐲〲敥㕦攸㠵㠲攳敦晦〳戶戸㉦攰〳㜰慣ㅣ㜲㤲戸挰㝤挹㈴㕦㌱〹慢㝣扣攰㔸摡搳〷㌸ㄶ晥〸戸㙦ㄸ㘴㉦昴捡挰晤ㅢ搲扥挱戱㔲㐸挰㝤挷㈰づ㌸㤶ぢ㌹㐳㜶㠱晢ㅥ㌶晡て㌴㉣〶ㅢ晣㐸㠳㥦㘸㘰挲㐰挰晤㡣㕥㌸戸攰㕤昵㔷昸〰ㅣ㉢㡥㥣㔱戸挰晤挶㈴ㄵ㤸挶㔰慣づ昲㠲㘳㐹㔰ㅦ扢㉡ぢ㠶〴ㅣ慥㜴㔷愸愵攸㤵㠱挳㉦㡣㔷〱摣㌲戸〹戸㙡〶㜱挰戱捣挸ㄹ戲ぢ㥣〶ㅢ㝤㈰つ㔹㠲ㄴ㘰㔰㐳〳摥㑢㑤戱㉡㐹挰㐵搰ぢ〵挷扢㌲〴㙣㜱㠳攱〳㜰慣㔴㜲㤲戸挰つ㘱㤲搵㤸㠴㔵㐵㕥㜰㉣㈵敡㘳㡢㘳愱㤱㠰㌳ㄸ㠴ㄵ㐷㘵攰搶㠰戴敦㉤㡥㤵㐹〲㙥ㄸ㠳㌸攰㔸㥥攴っ搹〵㙥㑤搸攸㙢搱㤰愵㑢〱〶㙢搳㘰ㅤㅡ戰㥡㐹挰つ㐷㉦ㄴㅣ㙦㌰ㄱ〰㙥㕤昸〰ㅣ㉢㥣㥣㈴㉥㜰㈳㤹㘴㍤㈶㘱㌵㤲ㄷ摣挵㤰昵〱敥ㄲ㤸〸戸つㄸ㠴㤵㑡㘵攰㐶㐳摡㌷㌸㔶㌴〹戸㕡〶㜱挰㕤〱愹㌳㘴ㄷ戸㌱戰搱㌷愴㈱㑢㥥〲っ㌶愲㐱ㅤつ㔸〵㈵攰㌶㐶㉦ㄴㅣ敦㤵ㄱ〰㙥㔳昸〰ㅣ㉢愳㥣㈴㉥㜰㘳㤹㘴㌳㈶㘱ㄵ㤳ㄷ摣ㅤ㤰昵戱慢戲戰㐹挰㡤㘷㤰扢搰㉢〳㌷〱搲扥挱戱ㄲ㑡挰㙤挱㈰づ㌸㤶㐳㌹㐳㜶㠱㡢挲㐶㡦搱㤰愵㔲〱〶㜱ㅡ㈴㘸挰敡㈹〱㤷㐴㉦ㄴㅣ㙦晢ㄱ〰㉥つㅦ㠰㝢搰㤵挴〵㉥挳㈴㔹㈶㘱昵㤳ㄷㅣ㑢㥥晡搸攲㔸㄰㈵攰㈶㌲〸㉢愳捡挰㙤〵㘹摦攰㔸㐱㈵攰㈶㌱㠸〳㡥㘵㔴〱㕣戶㠶㡤扥つつ㔹㘲ㄵ㘰㌰㤹〶㔳㘸挰慡㉢〱㌷ㄵ扤㔰㜰扣㠳㐹〰戸㘹昰〱㌸㔶㘲㌹㐹㕣攰愶㌳挹っ㈶㜹ㅢ〶㕥㜰㉣㤵敡〳ㅣぢ愹〴摣戶っ挲㡡慡㌲㜰摢㐱摡㌷㌸㔶㕥〹戸敤ㄹ挴〱挷昲㉢㘷挸ㄴ摡摦ㅣ㘶挳㐶㥦㐳㐳㤶㘶〵ㄸ捣愵挱㍣ㅡ戰㕡㑢挰敤㠰㕥㈸㌸摥㡣㈵〰摣㝣昸〰ㅣ㉢戸㥣㈴㉥㜰㡤㑣戲㠰㐹㔸敦㈱㠳㕦挸㥥㍤昸㙡捥搹㝢愷愲㝤㘵〲㤲愱挴㠲㠱挶慥攵㉤㈸搲攰㈲愷愶慤㈵㑥戲㐷㐴㠶〹昳昶づ㑣敡㔵㜹敦㉢搱敤晢㉣ㄲて㕡搳㜳捦づ㜱愳㠶昵〸搵搷晥攴扦㉦㐵户㍦〷摥昳〳㝥晡昰愱敤㡣㈱慥㌹愷戹搰搱摥搹㕥敡ㅡ摤㠸〲愴搱扣〷㑡愹愲㈲㍡愵晡㙡㐴っ捣挹ㄵ慢㙡攳晤㈸㤷昲㥥〰㤱㝤摢摡昷㙦㤳搱㔴㜷昲㔶㌰挲㙢攰㐰愶㈱㔳㜹㙣〸㜸〶㙢ㄷ攸慣敦㡡㜶挸〰㠳㤳晦㌴搶㜶㐳扦慥㘱㙡挳晣愶㜴㈶㤵㑦㘵㘲挹㕣㌱㤶㑡㤶㤲搱㝣慡㤸㑥㘴搲愹㘴〱昷㈵㡤愵搲㠶搴ち㌰挶敥昰㌱㔸ㅤ㈰改昶㘰㡦㘵〲搲愳慥扡ㄲ愷㐶慢㍡㜱て晢ち㤵㔷〵㔵㔴㘶搵挰㠱慡捥㜳慢ㄲ摦㠴㍦换㙥攴㕥て㥡挶昹晥敡㑢〱㙢搵㥣㌸挰㥥昷㠲捥㍣挱搳㥢㌰〴㝤㉦㌴ㄱ㘳〰〴㤴㘹㌹㜴㔷㙢㤸摡攴慡㕢搲昲㤰慤づ㔹昹㝤㐲戵〲挴㠳㈱㤶㍡〷摣㠰戴搳愸戲愳攸戵っ㙦㐲慦㡦挱㤲搲㈰ㄷ㐸㝢㐳挴〵㜹搵㐰捡慤㕡㥤㡤ㄵ攱戶〴〵㙥㜱〷㤳搰つ㐴㥤〹㌳㙥㈴攵㙦戲㡥㐸㜰挳攵㜷戴㜸㤳㈳㜶㍥慤〵㝤敢㑤捥愵㜲昵挵㜸㈶㔷㑣攴戳挹㘸捡捣㈷㑡㘶㍥㤷㑢搷㈷㘲㐵摣愸㌶㘶っ㜲挶搸ちㅦ㘳戰搳㙢㘳㙦㠸搳愳㑥ㄹ攸昱㡤㔶㈷㘳㈰㝣ㄳ戰㕣愱敦〷㤵摥㠱㈶㘲慣づ〱㘵㕡㈷扡㕥㤸㕤㤰〵挰㕣〲㜱㌹捣㌵散㈸晡愶っ扦㍦昴㜲㠷㑦戵㈶攴〲㜳㌹㐴摤㌰搷㠶㔴㘰ㅥ㠵〱㌹㌰㜵挲攴㡥愵㔶㐰敡攷戶づ㥣㘸愱ㅦ㡣ㄶ摣㠶摢愱戵㐳搰户戸ㄵ㑡㘶扣㄰㡤搶攷捤㜸㈲㔹㉣㈵昳㠹㕣㍡㤶捡㘴㘳挵㙣㉥㥥挹㈴㡣ㄱ捥㜰づ㠵㡦戱慥搳ㄳ㙥㈳㥤ㅥ㜵㙡〳昴㠴摢㈱㙥㙥㐷㐰愵慦㐰ㄳ㌱㐶挱〰捦ち㥤摣㜴㠲搲㠹挵ㄸ敤挸户愰昲㔸捡愳㔸㔲㘳㈰ㄷㄲ挷㐳搴㑤㘲㈳㐸㠵㐴㔷㈰㠹㡥㐰ㄲ㜵㜰㐲㄰㤴改愳〵㠹㡤敤搰摡挹攸㕢㈴敡ㄳ戸㔳㜱扡㤴捥㘵敢戳挹㐴慣㤰捤愴戳搱ㄲづㄴ搱㔸㌲㥥捥愶つ㤹敦㘷㡣㔳攰㘳㙣敡っ㑥㐸㡣㜵㝡搴愹昱攸〹㠹ㄶ㌷㠹㌳愰搲捦㐴ㄳ㌱㌶㠷〱㥥㍥ㄲㄳㅣ㜹㥡捡昳攸㤰挱㤲㡡㐲㉥㈴㉥㘰㜸㑡昸㡡㐳㉡㈴昲㠱㈴昶ち㈴挱㔹㝡〴㐱㔱㍦㕡㤰㐸摡愱戵㑢搱户㐸挴㤲挹㔲㍤㕥愵㜴㈱㥤㉣㈴㜳戹㑣㍣㔹捡挶昲㌹搳㌴ぢ昱㜸摡㤰〹㝣挶戸っ㍥㐶摡ㄹ㥣㤰挸㌸㍤敡搴㐴昴㠴挴㙥㙥ㄲ㔷㐱愵㕦㡤㈶㘲㙣〹〳㍣㝤㈴戶㜲攴㤳愸扣㠱づ㕢㘳㐹㙤つ戹㤰戸㠹攱㈹攱㙢㌲愴㐲㘲㠷㐰ㄲ㜳〳㐹㜰摡ㅤ㐱㜰㌹ㄶ㉤㐸㑣戵㐳㙢户愳㙦㤱㌰搳愹㔲㈹㤳换㘷攲挵㈲㐸挴敢ㄳ搱㔴愲㤸㡦㘱㐷㐹㈷㑡㠵㤴搱攰っ㘷㈵㝣㡣㘹㑥㑦㐸㑣㜷㝡搴愹㙤搱ㄳㄲ摢扡㐹摣つ㤵㝥て㥡㠸㌱ぢ〶㜸晡㐸㙣攷挸愷㔱昹〰ㅤ愶㜳㥤㘷㐳㉥㈴ㅥ㠴愸㥢挴㕣㐸㠵挴搶㠱㈴戶ち㈴挱㜹㜴〴挱㑦㝥搱㠲挴づ㜶㘸敤㌱昴㉤ㄲ愹晡㙣扥㔸㕦㡣挶敢搳昹㘴㉣㕡挸㈶搳㘹搳捣愶㡢㘶㈶㕥㈸㈴㑡挶㡥捥㜰ㅥ㠷㡦㌱摦改〹〹㤹㕤㘷㝣敡搴㑥搰〹㠹戴㥢挴㤳㔰改㑦愱㠹ㄸ㍢挳〰㑦ㅦ㠹㕤ㅣ昹昶㔴㍥㑦㠷搹㔸㔲扢㐱㉥㈴㕥㘴㜸㑡昸摡〳㔲㈱㌱摥㑤㠲攷㈷㜲挴摣㉣㤰〴㈷挶㘹愱扦㠲ㄶ㈴昶戴㐳㙢慦愲㙦ㅦ㈷㌲㌸愱㠸攱〳㈶㕢てㄲ搹㜸㝤㈹ㅡ捤愴攳㜱ㅣ㍢㑢挹㘴㌴㙢㌴㌹挳㜹つ㍥挶㕥㑥㑦㑥㈷㘴扡㥣昱愹㔳㐵攸㠴挴㐶㙥ㄲ㙦㐲愵晦ㅤ㑤挴㌰㘱㠰㘷㠵捥㡦㙤㥤㥦搳㍡㍦㤵㡤㤲㈳㥦㑦攵㝢㤴㌷㘲㐹㉤㠲㕣㐸㝣〰㔱㌷㠹㝤㈰ㄵㄲ敢〶㤲ㄸㅥ㐸㘲㕦㌸㈱〸㙥〸㠴ㄶ㈴㕡散搰摡㈷攸㕢㈴戲搹㔲戴㤴㑤攳〰㤱挲㡡㈷㔲昵改㑣㌲㤷捥㘷戳挵㈴㌴㘶搴㘸㜵㠶昳㑦昸ㄸ㙤㑥㑦㐸挸晣㌷攳㔳愷㍡愰ㄳㄲ㙢戸㐹㝣づ㤵晥〵㥡㠸挱改㙣㍣㝤㈴扡ㅣ昹慥㔴㝥㑢〷摥㥥㐱㉤㠵㕣㐸㝣挷昰㤴昰戵っ㔲㈱㔱ㄳ㐸㐲ぢ㈴戱ㅣ㑥〸㠲ぢ㙦㘸㐱攲〰㍢戴昶㌳晡ㄶ㠹㔲㌱㥡㡢挷㤳戹㐲捡慣㑦㘶昰搹ㄱ㡦ㄶ昲㠹㜸㈱㔹慣㌷愳挹㐴捡㌸搰ㄹ捥㉦昰㌱づ㜲㝡㐲㐲㈶戴ㄹ㥦㍡㜵ㄸ㜴㐲愲挲㑤㐲㔵㐳㕦㠹㈶㘲㜰㝥ㅡ㑦ㅦ㠹挳ㅤ昹㕥㔴づ愴㐳づ㑢㙡〵攴㐲㠲㝦㐵愰㥢挴㔱㤰ち㠹㝦晦ㄸ㜴㍥昱つ愴晥昳〹捥㐵㘳㡣愸愵㐴㈸㤰㌸挶づ慤慤㠶扥㐵㈲㤹㐹ㄵち昵㠹㕣㠹ㅢ㐵慥㔸捣ㄵ㘲㌸㑣搴攷㑢㠹㔴㈲㤷挹㘴㡣㘳㥤攱っ㠵㡦㜱㥣搳㤳攳挴昱㑥㡦㍡昵〷昴㠴挴扦㌰㤸敥昳戰㘱㔰改㙢愲㠹ㄸ㥣㜰挶搳㜷㥣㌸搹㤱昳㝥て晡〸㍡㉣㈲㠹㔳㈱ㄷㄲ㈳ㄹ㥥ㄲ扥㑥㠷㔴㐸扣敦㈶搱㝤㥣㜸㌷㤰〴㈷㤷㠵挴㈸㠴〲㠹㌳敤搰摡㘸昴㉤ㄲ㠹㑣㈶㥢㑥搴攳〳愴扥㍥㔹㡦搳搲㔲㈹ㅦ㡦攵愳㤹㐲戱㍥㤷㡢㘵㡣戳㥣攱搴挲挷㌸摢改挹㌶㜱㡥搳愳㑥㥤㡦㥥㤰㜸挳㑤愲づ㉡㝤㘳㌴ㄱ㠳㌳挸㜸晡戶㠹ぢㅤ㌹㝦摢愰㡦愳㐳㍢搷昹㘲挸㠵挴收っ㑦〹㕦㤷㐲㉡㈴㕥㜰㤳攸㍥挷㝣㉥㤰挴㘵㜰ㄲㄲ㌱㠴〲㠹换敤搰㕡ㅣ㝤㡢㐴㈱㕤㡦㉦㕢㘶㍣㥡捡攰慣愲㤰捡愶㔳改㐴慥㍥ㄵ㑤㥡搹㤸㔹㑣ㅡ㌲㤱捣ㄱ㈶攰㘳㕣改っ㑥戶〹㤹㐳㜶㜴敡㕡攸㠴挴ㄳ㙥ㄲㄹ戸改㔹㌴ㄱ攳㍡ㄸ攰改摢㈶慥㜷攴㑢愸㥣㐴㠷愵㔸㔲㌷㐲㉥㈴戶㠱愸㥢挴捤㤰ち㠹㍦〵㤲戸㍦㤰挴㉤㜰ㄲㄲつ〸〵ㄲ户摡愱戵㘹攸㕢㈴敡ㄳ改㉣捥愲㘲愹ㄴ捦慣昲愹㝣戲㤰㉡愶搲戹晡㝣扣㤰挵戹㠵㈱㌳挳ㅣ攱㜴昸ㄸ户㍢㠳ㄳㄲ㌲㈹散攸搴㕤搰〹㠹扢摣㈴㘶挱㑤摦づ㑤挴戸ㅢ〶㜸晡㐸摣攳挸㜹㉢〸㝤ㅥㅤづ挶㤲扡て㜲㈱戱㈳㐴摤㈴敥㠷㔴㐸摣ㄸ㐸攲晡㐰ㄲて挰㐹㐸㉣㐴㈸㤰昸㤳ㅤ㕡摢〹㝤㡢〴敥㜶㡡㔵㡦ㄵ攳搹晡㔲㌲㤱换搷㘷攳㜱㝣㜷㉢搶㈷㡢改㜸㈶㥢㌱㘴慡㤷㈳摣ㄹ㍥挶㐳捥攰㠴挴挳㑥㡦㍡昵ㄸ㝡㐲攲㑡㌷㠹摤愱搲昷㐰ㄳ㌱㌸㘹㡢愷㡦挴㥦ㅤ昹ㄱ㔴收攸戰㠲㈴㥥㠰㕣㐸ㄴㄸ㥥ㄲ扥㥥㠲㔴㐸㥣敦㈶搱㝤㥣㌸㌷㤰挴搳㜰ㄲㄲ㝢㈳ㄴ㐸㍣㘳㠷搶ㄶ愱㙦㤱㈸攲㑢㙢㍥㙤ㄶ㡡㈹㥣㜳搷㤷昰〱㤲㑢㈷敢㡢㌸㠸昲ち㐵愱㘸挸摣㉤㐷搸っㅦ攳㌹㘷㜰㜲㥣㜸摥改㔱愷㕥㐲㑦㐸㥣敥㈶搱ち㤵捥㍦㌴ㄳ㌱㌸ぢ㡢愷敦㌸昱㔷㐷㝥ㅣ㤵㥤㜴㌸㥥敢晣㉡攴㐲㘲〹挳㔳挲搷敢㤰ち㠹攳〲㐹ㅣㄳ㐸攲㙦㜰ㄲㄲ换ㄱち㈴摥戰㐳㙢〷愰㙦㤱㐸挶ㄳ㔱㝣㔶ㄴㄳ改㘸㈶ㄹ㡤攵戳戹㘴㍡ㅢ㡢搷攷㔲昱㔲㌱㡢捦づ㤹㡣攵〸て㠴㡦昱㜷㘷㜰㐲攲㉤愷㐷㥤㝡ㄷ㍤㈱㜱戸㥢挴愱㔰改㠷愱㠹ㄸ敦挱〰㑦ㅦ㠹昷ㅤ㌹敦ㄲ愱ㅦ㐹㠷㔳戹捥ㅦ㐲㉥㈴㡥㘶㜸㑡昸晡〸㔲㈱戱捣㑤愲晢㠸戹㌴㤰挴挷㜰ㄲㄲ挷㈳ㄴ㐸㝣㘲㠷搶㑥㐰摦㈲㤱捡㤸㌸㤷挸㘷㑡㘹㝣ㄱ㌳ㄳ愵㝣扥㤰愸㉦㈴㤲昹㕣㈲㔵㐸㐴㘳挶㍦㥤攱㥣〸ㅦ攳㔳愷㈷㝢挷㘷㑥㡦㍡昵〵㝡㐲㘲戱㥢挴㈹㔰改愷愲㠹ㄸ㕦挲〰㑦摦摥昱㤵㈳攷敤㈲昴戳攸㜰づ搷昹ㅢ挸㠵挴㌹っ㑦〹㕦晦㠶㔴㐸㤴〲㐹ㄴ〳㐹㝣〷㈷㈱㜱〱㐲㠱挴昷㜶㘸敤㐲昴㉤ㄲ〹㌳㕡㡡收愳昱㔴㤴㕦㐹㔳㠵晡㔲扥㠰捦㤰㑣ㄶ昲㔴㌱㕢㌰㝥㜰㠶㜳ㄱ㝣㡣ㅦ㥤㥥㤰昸挹改㔱愷㝥㐵㑦㐸散改㈶㜱ㄹ㔴晡攵㘸㈲挶㙦㌰挰搳㐷㠲㘳ㄴ昹㐵㔴㕥㐳㠷㡢戹捥㤵㤰ぢ㠹敢ㄸ㥥ㄲ扥㌸扤㈹㈴ㄶ戸㐹㜴ㅦ㈷收〷㤲愸㠶ㄳ㥥戸敢ㄴ㐲㠱〴㈷㌴ㄹ㑤扢ㄹ㝤㡢㠴ㄹ㡦ㄵ㘳㐹ㅣ㈶ぢ㔱㌳㠹㑦捥㕣㈹㕦捣㘵㜱捥㤹㉤ㄶ昰㡤㍤㘶っ戴㝤昴㕢攰㘳㜰挶㔳〶㈷㝢㠷敥昴愸㔳㠳搱ㄳㄲ戳摤㈴㔶㐲愵摦㠱㈶㘲っ㠱㠱慣戱攷㝢挷㙡㡥㥣㌷㤰搰敦愵〳敦〰愱っ㈷晣ㅦㄹ㥥ㄲ扥㌸㕦㈹㈴愶扡㐹㜴敦ㅤ㤳〳㐹っ㠳ㄳ㥥愸昵㐱㈸㤰㔸搳づ慤㍤㠴扥㐵〲㥢〳㍥㈲ち㐹㕣㤶㠹㈶㔳㤹㜴㉥㔳㥦㉡㤸愹㌸捥慡ち㘰㤴㌳搶戲㝤昴㠷攱㘳㜰ち㔳㐸挸㌶戱㡥搳愳㑥㜱㕥㔲㐸㑣㜴㤳㜸ㅣ㉡晤捦㘸㈲挶㐸ㄸ〴㙤ㄳ敢㌹㜲摥㐹㐲㝦㥡づ扣ㄵ㠴㤲〹㐸㡡㥥㘵㜸㑡昸ㅡつ㙢㈱ㄱつ㈴㌱㈱㤰㐴㉤㥣昰挴慤㥣ㄱち㈴挶愰挳㘸摡㑢攸㕢㈴愲改㔴扣㔸捡㤵ㄲ㠹㥣㠹㉢ㄲ㈶慥㜴㥡ㄹ㌳㠵敦愳㌸㠰挴敡㡢挶㠶戶㡦晥㌲㝣っ捥㐹昶㤰愸㜳㝡搴㈹㑥㌴ち㠹㑤摤㈴㕥㠳㑡㝦ㅤ㑤挴ㄸぢ㠳㈰ㄲ㥣㝥ㄴ昹敤ㅣ敢㕢㜴㔸㠹㈵㌵摥〹晦づ挳㔳挲搷〴㐸㠵挴〶㙥ㄲ摤㝢挷㝡㠱㈴戶㠰ㄳ㥥ㄵ晡〷〸〵ㄲ㔱㍢戴昶㈱晡ㄶ㠹慣㔹愸㉦ㄶ㔳㘶㌶㔱挴ㄵ慢㝣づ摦㑤㑤㌳㥡㡡㈵㑢愹㘸㍥ㄱ换ㅢ㌱摢㐷晦〷㝣っ㑥㌲ち〹搹㍢ㄲ㑥㡦㍡挵㤹㐳㈱戱戶㥢挴㍦愱搲㍦㐵ㄳ㌱㌲㌰〸摡㍢㌸㥦㈸㜲摥㕢㐲晦㤲づ扣㌹㠴㤲㈹㐲㡡扥㘶㜸㑡昸摡ち搶㐲㘲戰㥢㐴昷摥ㄱ〹㈴㌱〹㑥㜸攲㐷挳〸〵ㄲ㥣ㄴ㘴㌴敤㝢昴㉤ㄲ愹㝣㉣ㅤ㑦攵㜳㜹㝣昱㑣㐶㌳昵㔹愰挹ㄵ㜳㠹ㄸ㍥㕡㌱敦㤱㌳戶戱㝤昴ㅦ攰㘳㑣㜶㝡戲㜷㑣㜱㝡搴㈹㑥〵ち㠹㉡㌷㠹㕦愰搲㝦㐵ㄳ㌱愶挳㈰㘸㥢攰〴愱挸ㅦ攲㔸〷㘸㘸ㅥ收㍡换㥣ㅦ㐵搵㄰㜵㤳攰㥣㥦㤰昸昱㠷愰敦愲摦㐳敡晦㉥扡㍤㥣昰㐴㔵〷㐲㠱挴㙣㜴㠴㐴〴㝤㡢〴扥㜷攵㘳ㄹ㕣㤸㠸攱㙦㝡攵㘳搱晡㜸㉡㕤㈸ㄶ搲搸㌵戲挹㐲戶㘴捣戱㝤昴㐱昰㌱收㍡㍤㈱㌱捦改㔱愷㌸户㈷㈴扥挲㘰扡扦㡢づ㠵㑡㌷搰㐴㡣㐶ㄸ〴㤱㔸攰挸㜹户〹㝤㉤㍡㍣㠱㈵㘳㈱攴㜸愲戶〲愲㈱〳慡㜷㐵㘷㑢捦っ㔱昰捦捣挷㜹晦づ挰㜴摣搷㥦㜵㌱ㄵ〳昰晢㕡敢㔷愹㔵㤵ㄳ晦戳㔸㥣㠳攲㡦搲昹慡晥〸敢晡㝦㠸挳㜷愳㘷㔶㡡ㄱ㐷攱愵㡦挰ち㔷㜳㌶㉤ㅡ㌴挴摥晥㠰ㅣㅣ㉢搶㙡㥤搵㠹戹㈸晣㈱挲〵敤㔳昰㈳㔸敢慦搸慤敥捣㔱㡤㜳㙥㑦㕦搷㈳㤹㤲敦挴つつ扡㑣挷㙤㕥㐷户ㅦ㙥昷㡥搹㐶㈸挶昱㘶昶㙢昵昴㕣扦敡ㅤ搹㈳㥤㠵扢㜰昳㔶ㄶ㑥挴㑥晣慡戵慡㜲㠰ち晣愱扤晤昷敡昸㌳㕥㐶挳㥦㕥㤸㔵㈴㠰㤱〱扦㘹㥥摡摣㈵昷〴㔸て㝡愵㜳敡㔲ㅢ㠹戵ㅤ㌸㘹愳㔹摢㙦㤴慤慦㝥ㅦ敦挴㉡㈷㈹攷捥㤴摣㌰㈳晡晡㠸愸㜸扣㘳㌴㡡㠶㌶愱㠳晤ㄸ㍦㉤㉥㝢㝣戱㡤摤㥤㙣晤㕦㘳晦㙦㑣ㅥ扡㤷攳昱㍢㔵㝢敡㤴敡户て扤攸换㙢户慣扢攰愶摦散晦て戵㍣扥搸收摣㜳昸昸换㌶㤸晢挴敥〸愹晥づ㥢㜷搹扣㠷㐶扤㠵㐱扣㡥ㅦ㉢晢㙥㘳晥㜷㕢攱扤㡤戹戱㌷㈲攱㠹戲ㅢ㡣㜷挸〰戵㉦㍡摣㙤搴ㅢ昰攰戶捡㔵搵敢戸㤶慤㄰㜳ㄳ㔳㝡ぢ㕡㙤ㄳ挸㉣㤶㤹戸㝡ㄵ㤶づ㠱㠸㍥㤶收摣攱ㅤ搱搰晤搰改ㅦㄴ捥ち㡡挷㉡㐳搹ㅦㅥ㐱㔰㕥戴搷摤〷攵〵㕢攱扤戵戹戱ㅣ㤱昰慣搰户戰愰ㅣ㡣㡥㐰㜹づㅥ摤㔰㘲㕣㑢㑥搲㔹㔰㌸晤愷㈵扡愱愴搳敡愹㌲㈸㈹愸㠶ㅥ〱愳晥㜱攰㉣㕦晦㌸ㅣぢ㡦㈰づ㡦㠷㜱㜸捣㔶㜸敦㜰㙥ㅣ㡦㐸㜸㔶攸㕢㕡ㅣ㑥㐲㐷㌸㍣攲收㌰㠹ㅣ㌸㐵㘷㜱攰攴㥦戶㑤㌷㠷㑣㐲晤愹㡣挳ㄴ㜲㌸〳㐶晤攳挰㌹扥晥㜱㌸てㅥ㐱ㅣ敥つ攳㜰㡦慤昰摥攸摣戸〰㤱昰慣搰㘷㕡ㅣ㉥㐱㐷㌸摣攵收㌰㡢ㅣ㉥㠳捡攲挰愹㍦㙤晢ㅥづ㔱㜵㝢ㄹ㠷㌹攴㜰ㄵ㡣晡挷㠱㌳㝣晤攳㜰〳㍣㠲㌸摣ㄴ挶攱㐶㕢攱扤摦戹㜱ㄳ㈲攱㠹㜹ㄱ㡢挳㙤攸〸㠷敢摤ㅣㄶ㤲挳㑡愸㉣づ㥣昸搳㜶敥攱㤰㔴㔷㤷㜱搸㤵ㅣ敥㠶㔱晦㌸㜰㝥慦㝦ㅣ㌸换ㄷ挴攱戲㌰づ㤷摡ち敦㙤捦㡤〷ㄱ〹㑦ㄴ㠳㔸ㅣㅥ㐵㐷㌸㕣散收㤰㈳〷㑥捥㔹ㅣ㌸敤愷ㄵ扡㌹愴ㄳ敡晣㌲づ㈶㌹㍣〹愳晥㜱㜸捡昱㔸攵攳㈴攷昸㠲㌸㥣ㄵ挶攱㑣㕢攱扤晢戹昱㈲㈲攱㠹ㄲㄲ㡢挳㉢攸〸㠷搳摤ㅣ㕡挹攱㌵愸㉣づ㥣昴搳摡扢㌹搴㈷搵挹㘵ㅣ昶㈳㠷㌷㘱搴㍦づ㥣摢ㄳ㡦㔵收挰ㄹ扥㈰づ挷㠷㜱㌸捥㔶㜸㙦㠲㙥㝣㠰㐸㜸愲攰挴攲昰㌱㍡挲攱ㄸ㌷㠷攵攴昰㑦愸㉣づ㥣昲搳づ㠴慣㐶㑥㐸㘲搱戸㕡㔱〶攲㘰㠲昸ㅣ㔶晤〳挱愹扤晥㠱昸ㄶㅥ㐱㈰づつ〳㜱㠸慤昰摥っ摤昸づ㤱昰慣搰㡦戰㐰晣㠴㡥㠰㌸挸つ攲㐸㠲昸〵㉡ぢ挴捦㔸搲㡥㜶㠱㠸愹㘵㘵㈰㡥㈵〸㠵㜵敡ㅦ〸捥散㠹挷㉡㙦ㄱ〳㘱㕥挷攱㝢㑥慢㍡挳㐰㜴搸ち敦㑤搱つㅤ㤱〴挴㐹ㄶ㠸㈱攸ぢ㠸挵㙥㄰愷㄰〴愷攵㉣㄰㥣昰搳㑥㠳捣㍡慤㑡挷㔴㑢ㄹ㠷㌳挸㘱ㄸ㡣昰散挷改㈵攷昵挴㘳㤵㌹㡣㠰㜹㕤〰㠷扤挳㌸㤴㙣㠵昷摥攸挶㐸㐴ㄲづ攷㔹ㅣ㐶愱㉦ㅣ㡡㙥づㄷ㤰㐳㉤㔴ㄶ㠷搱㔸搲㉥㠲捣搹㌳戲㙡慦㌲㄰㤷㄰〴㘷敡昰散〷〸㑥敢㠹挷㉡㠳攰攴㕥㕤〰㠸摤挳㐰散㘶㉢扣昷㐸㌷㌶㐷㈴〱㜱㤵〵㈲㠶扥㠰搸挵つ攲ㅡ㠲㐸㐰㘵㠱攰㙣㥦㜶ㅤ㘴昶㜹㜶㑡㉤㈸攳㜰〳㌹㘴㘰㠴㘷㍦㌸㜰㔲㑦㍣㔶㤹〳愷昶敡〲㌸捣ぢ攳㌰搷㔶㜸㙦㤵㙥㙣㠳㐸挲攱㌶㡢㐳〳晡挲㘱戶㥢挳㑡㜲攰㙣㥤挵㠱㜳㝤摡㥤摤ㅣ戲㈹戵㙤ㄹ㠷扢挹㘱ㄶ㡣昰散〷〷㑥改㠹挷㉡㜳攰挴㕥㕤〰㠷㠶㌰づ㔳㙤㠵昷㡥改挶㡥㠸㈴ㅣㅥ戰㌸㉣㐴㕦㌸㑣㜶㜳㜸㤰ㅣ㌸ㅦ㘷㜱攰㑣㥦昶㜰て㠷㤸摡慡㡣挳愳攴戰㍢㡣昰散〷〷㑥攸㠹挷㉡㜳挸挱扣㉥㠰㐳㈶㡣㐳摡㔶㜸㙦㥣㙥ㄴ㄰㐹㌸㍣㘹㜱搸ㅢ㝤攱㤰㜴㜳㜸㥡ㅣ㌸ㅢ㘷㜱攰㍣㥦昶㙣㌷㠷晡戸㡡㤶㜱㜸㥥ㅣ㕡㘱㠴㘷㍦㌸㜰㍡㑦㍣㔶㤹㐳㈷捣敢〲㌸㡣ぢ攳戰㤹慤昰摥㍦摤㔸㠲㐸挲攱ㄵ㡢挳㜲昴㠵挳愶㙥づ慦㤱〳攷攲㉣づ㥣攵搳晥搶捤㈱㥢㔶ㅢ㤵㜱㜸㤳ㅣづ㠵ㄱ㥥晤攰㜰㤸攳戱捡ㅣ㌸愵㔷ㄷ挰㘱㔴ㄸ㠷つ㙣㠵昷㌶敡挶搱㠸㈴ㅣ摥戳㌸㜰㍡㑦㌸慣攷收昰〱㌹㥣〸㤵挵㠱㜳㝣摡㍦扡㌹㘴敡搵昰㌲づㅦ㤳挳㈹㌰挲戳ㅦㅣ㌸㤵㈷ㅥ慢捣㠱ㄳ㝡㜵〱ㅣ㠶㠵㜱㔸挳㔶㜸敦愶㙥㥣㠳㐸挲攱㜳㡢〳㈷昳㠴㠳攱收昰㈵㌹㕣〴㤵挵㠱㌳㝣摡搷摤ㅣ戲㜱㌵戸㡣挳户攴㜰ㄹ㡣昰散〷〷㑥攴㠹挷㉡㜳攰㜴㕥㕤〰㠷㠱㘱ㅣ㌴㕢攱扤愹扡挱㔹㐰攱昰㤳挵㠱㔳㜹挲愱捡捤攱ㄷ㜲戸〵㉡㡢〳攷昷戴摦㈰㜳㑥㈰搲慡愲っ㠴挲晤ㄶ㠷慥㠴ㄵ㥥晤〰挱㜹㍣昱㔸㘵㄰㥣捤慢ぢ〰昱搳昷㈱ㄷ敡㝥戴ㄵ摥㥢慢ㅢ㥣〴ㄴ㄰〳㌱㜶㕣愸㝢㄰㝤〱昱㍤㍣㍥挲摡挹㠵㍡ㅤ㑡挵㐹㌸ぢ〴愷昷戴㐱㤰搹㘷㤴㜱昵つ慣摦㠷戵㜵昵㜲〸㌹㍣づ㈳㍣晢挱㠱戳㜸攲戱捡ㅣ㥥㠶㜹㕤〰㠷捦挳㌸晣换㔶ㄴ㍤㝦㐴摢攰ㄴ愰㜰ㄸ㘶㜱㜸ㄱ㝤攱昰愹㥢挳㕡攴挰㈹㌸㡢〳㈷昷戴㜵扡㌹㘴㤳敡愳㌲づ㈳挸攱㌵ㄸ攱搹てづ㥣挳ㄳ㡦㔵收昰ㄶ捣敢〲㌸扣ㄷ挶攱㕤㕢攱扤搵扡昱づ㈲〹㠷㔱ㄶ〷捥攲〹㠷户摤ㅣ㙡挹攱ㅦ㔰㔹ㅣ㌸戵愷㙤搸捤愱㍥愳摥㈸攳㔰㐷づ㥣㤴挳戳ㅦㅣ㌸㠳㈷ㅥ慢捣攱㑢㤸搷〵㜰㜸㈵㡣挳㕦㙤㠵昷㡥敢挶搷㠸㈴ㅣ挶㔹ㅣ㌸㠷㈷ㅣ㕥㜲㜳搸㥣ㅣ㝥㠰捡攲挰㠹㍤㙤㡢㙥づ搹愸㝡慥㡣㐳㡣ㅣ㌸㈵㠷㘷㍦㌸㜰晥㑥㍣㔶㤹挳〰ㅣ愴敡〲㌸㍣ㄹ挶攱〹㕢攱扤昱扡㔱㡤㐸挲㈱㘳㜱搰搱ㄷづ㝦㜶㜳愸㈷㠷㐱㔰㔹ㅣ㌸慤愷㙤搹捤㈱㥤㔱㡦㤴㜱㤸㐴づ㐳㘱搴㍦づ㥣扤敢ㅦ㠷戵攰ㄱ挴攱㠱㌰づ昷摢ち摦晤搷搷㐱愴扥敥扦敥晡扢收㐳〱扦扡挴㕦晢つ㉡㔹㘲捥搶攱昷㝥捤㉤㉤昲㔳戹挱戸㕤㜲〷晥戲昸㙣摣ㄵㅣ㌷㐹㙥㙣戶晦㕡敤㉣摣㉤㥣㜷㥦㜵㙥挸慢㑢㡦捥㕡㘹㕥〷敥搰㍢戰㌴慢ㄳ㜷㜳㉦搶攰㉦㈳㜷㜵㤹ㅤ㙤晦ぢ昷㔲挶㡦ㄷ㜹㜳ㅡ㍣慣扢㈸〷晥㙥㤰㍦〸っ㥣ㄸ戳㙥戰摥挳挳昹㠳攱㤵扣换昲㝦㜶㘳㜷慤〱㥢㤸㜳ㅢ摣愲敢扥攱㔵敡㍥扣挵搶ㄴ昵㘱ㄵ扦挹㤸㉢㉡㔱挳〹㝢㙤〶㥡〱昸㡢扦㌲㌹㡤㈶愲捦㠴㐴㝥㍦㉡㑤㐵昵〸㙣〶摥㤵攳㉦㌹㜹扦㡦ち捦㥦晤ㅥ㌴㠸㙢散㍣慡搶㠷㙢㙦昳㠹晣攸ㅣ搸摡㤴敢攸挸㉤慦㘹㙤㙡㌱摢昶敥㕡㔴搳戴ㄴ搳愷戸摦㌹挶㠱扦㈱慥捦挲晦㑣挵㤷摡㄰ㄱ戹㕤㙡摢㐱ㅡ扣戲㉢〳㔷㜶㌶散戵㌹㘸捡㔷㜶㉥㈴慥㤵㔵㜵㠸捤ㄵ㜶ㅥ㙡㉣㍡㕣つ㝤〷㔸㜶て㘳ぢ㐸㌸っ㥤挳愸㔲㌷〶愶㙣㘴㙣愶散㘱扢㤰㈲晥㌶搷㘲慢㘲㠸㔱㤶㉥〵㠱愴摢ㄹ㤶摤改戶㉣㑦㜷㔵㘰扡摤晣改昶昰愴㥢攴㑤挷ㄹ㈴㐹户愷㍢ㅤ攷㘶㕣㙢㜷㜱㘰扡㥣㍦㕤挱㤳㙥㤶㌷ㅤ㈷㙡㈴㥤改㑥挷㈹㄰㔷扡㜳〲搳㉤昲愷摢挷㤳㙥愱㌷摤慥㑥扡ㄶ㜷㍡捥㌴戸搲㥤ㅡ㤸慥摤㥦㙥㍦㑦㍡㑥㑡㤴扤㜷愶㤳慥搳㥤㡥ㄷ昴㈵ㅤ㜷捦㉡㜵㝣㘰扡愵㡣捤㕤戱㘷㔳㔹㐶㤱㙢㔳攱戵晦戲㜴晢㌹改づ㠰㘵昷愶戲㝦㜹扡ㄵ㠱改づ昶愷㍢搴㤳㙥戹㌷摤挱㑥扡摦扢搳ㅤ㔱㥥敥攰挰㜴㉢晣改㡥昲愴㍢搲㥢敥㔸㈷摤㌱敥㜴㈷㌹改慣晤㙥㘹㘰扡攳ㄹ扢㝣扦㍢搱㤳敥ㄴ㙦扡㌳㥣㜴㈷戹搳昱㔲慢敢扤㙢て㑣㜷㉡㘳㤷扦㜷愷㝢搲㕤攰㑤挷换慥戲㈳㥣改㑥挷ぢ㥡慥㉤㜳㔱㘰扡㜳ㄸ扢㝣敤捥昳愴扢挶㥢㡥㔷㌷㈵摤〵敥㜴扣㙥攸㑡㤷ぢ㑣㜷戱㍦摤愵㥥㜴㉢扤改敥㜶搲㕤敥㑥挷换㜳慥㜴扢〵愶扢捡㥦敥ㅡ㑦㍡㕥挹㉢摢ㄱㅥ㜵搲㕤攷㑥挷慢㘰慥昷慥㌱㌰摤㡤㡣㕤晥摥摤散㐹挷ぢ㘶㘵改㥥㜷搲摤敡㑥昷㑡㜹扡搹㠱改㔶晡搳摤改㐹昷㥡㌷摤㥢㑥扡扢摤改㜸㑤挷〵㜳㝡㘰扡晢ㄸ扢㝣㔳戹摦㤳敥〳㙦扡㡦㥤㜴㝦㜲愷攳愵ㄳ㔷扡慤〳搳㍤散㑦昷愸㈷摤㤷摥㜴摦㍡改ㅥ㜷愷攳ㄵち搷㝢㤷〹㑣昷〴㘳㤷扦㜷㑦㜹搲晤攲㑤挷慢ㄵ戲㈳㍣攳㑥挷敢〰慥戵㡢〶愶㝢㥥戱换㘱扥㐸㤱敢㄰捤㑢〶㘵㥢捡㄰〸㈴摤换㔸攸㍥㐴昳敢戶㉢摤搸挰㜴慦挲挸㤳敥㜵㡡㕣改昸捤扣㉣ㅤ扦㝢㑢扡㌷戰搰㥤㡥摦㙡㕤㌰挷〴愶㝢ぢ㐶ㅥ㤸敦㔰攴㑡㔷㡢㝥㔹㍡㝥挵㤵㜴敦㘱愱㍢ㅤ扦㍣扡搶㙥㘴㘰扡て㘱攴㔹扢㡦㈸㜲愵摢ㅣ晤戲㜴晣㈶㈹改㍥挱㐲㜷㍡㝥㐷㜳愵㕢㌳㌰摤㘷㌰昲愴晢㥣㈲㔷㍡㝥㥤㉢㑢挷㉦㙣㤲敥㑢㉣㌸改慡㜹捥扣捡㈷昴慣㜴ㅢ㠶慦㍥㉤㘶㠱㝦扦㘷㉡晥ち捣戸ㄶ㥣㤸慦挲ㅦ摤昹ち㜹ㄴ捦挴ㄹ㐳晦摡㕥㘰㘷㈸捦㠷戹㔰挳戳㘷挵昳㕡づ㑡晦㠶㘲㥥捥㡡挷户昶㠲㜸昰搴戵挷愳ㄱ㍤昱昸㌷挵ぢ㙤㥤晥㥤扤㈰ㅥ㍣晢散昱攰㤹愵㜸㝣㑦㌱㑦㉡愹搳㝦戰ㄷ挴㠳㈷㤰㍤ㅥ㌹昴挴攳㐷㡡㜹㕥㈸ㅥ㍦搹ぢ攲㘱摡ㅤ㙢㍤㜸㝥㈷ㅥ㍦㔳捣㔳㍢昱昸挵㕥㄰て㥥挶㜱挱昲攰㈹㥡㜸晣㑡㌱捦捥挴攳㌷㝢㐱㍣㍡敤㡥攵挱戳㉣昱愸愸㠱㌱㑦戰挴㐳戱㐷㤶㜸つ攵挹ㄴㄷ㉣て㥥㈸㠹㐷㈵㙤㜸㡥㈴ㅥ〳摣ㅥ扦㉦昳攰戹㡥㜸㔴搱收㈸挷愳摡敤挱㔳㥡㥥ㅣ㍣㕤ㄱて㡤㌶㈷㍡ㅥ〳摤ㅥ㍣㉢改昱攰ㄹ㠷㜸搴搰㠶㈷ㅢ㌲㉡摤敤挱ㄳ㡢ㅥ㡦㜳ㅣ㡦〸㙤㜸扥㈰ㅥ㠳摣ㅥ㍣㌷攸昱攰攷扥攴ㄸ㑣ㅢ㝥攴㡢挷㄰户〷㍦摥㝢㍣昸搱㉤ㅥ慢搱㠶㥦摡攲㌱搴敤挱㑦攸ㅥて㝥晡㡡㠷㐱ㅢ㝥昰㡡挷敡㙥て㝥挸昶㜸慣㜴㍣搶愰つ㍦㍢挵㘳㤸摢攳敥㌲て㝥〶㑡㡥㌵㘹挳㡦㍦昱㔸换敤挱㡦扡㥥ㅣ晣ㄸㄳ㡦戵㘹昳愸攳戱㡥摢㠳㥦㔶㍤ㅥ晣㈴ㄲ㡦攱戴攱㠷㤰攴ㄸ攱昶攰〷㑥㡦〷㍦㑣挴㘳㕤摡扣攸㜸㡣㜴㝢扣㕣收挱捦〳昱㔸㡦㌶晣㈸㤰ㅣ敢扢㍤㜸搸敦挹挱㐳扡㜸㙣㐰ㅢㅥ捤挵㘳㤴摢㠳㐷敥ㅥてㅥ㤵挵㘳㌴㙤㜸㐰ㄶ㡦㕡户〷て扥㍤ㅥ㍣戰㡡挷ㄸ摡昰㤸㉡ㅥㅢ扡㍤㜸晣散昱㤰〳ㅢ昶㉦㝤㈳搸㌸て㠳〷㌸戹攴㔶〷㈹㉥挹换挱㡣㔶ㅢ扢慤㜸㔰ㄳ慢㑤㉣㉢㌹㠰昹慣㜸㈰ㄳ慢戱㤶㤵ㅣ戴㝣㔶㍣㜸㠹搵㌸换㑡づ㔴㍥㉢ㅥ戰挴㙡㜳换㑡づ㑥㍥㉢ㅥ愴挴㙡ぢ换㑡づ㐸㍥㉢ㅥ㤸挴㉡㘶㔹挹㐱㠸㔶㘵㈴㜸㌰ㄲ慢㠴㘵㈵〷ㅥ㥦ㄵて㐰㘲㤵戲慣攴㘰攳戳攲㐱㐷慣㌲㤶㤵ㅣ㘰㝣攳攲㠱㐶慣敡㉤㉢㌹愸昸㘲昱攰㈲㔶㕢㕡㔶㜲㈰昱挵攲〱㐵慣㈶㔹㔶㜲昰昰㔹昱㈰㈲㔶摢㔸㔶㜲挰昰㔹昱挰㈱㔶㔳㉣㉢㌹㐸昸挶挵㠳㠵㔸㌵㔸㔶㜲㘰昰㔹昱〰㈱㔶搳㉤㉢㌹ㄸ昸㌲昲愰㈰㔶㌳㉤㉢㌹〰昸慣㜸㈰㄰慢㔹㤶㤵散昴扥㡣摣昹挵㙡㝢换㑡㜶㜴㕦㉣敥昰㘲㌵挷戲㤲㥤摢㘷挵㥤㕣慣收㔹㔶戲㐳晢㌲㜲挷ㄶ慢ㅤ㉤㉢搹㠹㝤戱戸㌳㡢㔵愳㘵㈵㍢慥捦㡡㍢戰㔸㉤ㄴ㉢挳搹㐴ㄵ昷㑦戹ㄶ㝥敤㜷搶㕣搹㔴昸搶攰㐶㘷捥㡥慡戸㙦㡡挵㌵攵ㄶ㡡扢愳㈸慥昶㈸戸〷㡡攲㉡㡦㠲㍢㥤㈸慥昴㈸戸㥦㠹攲ち㡦㠲扢㤶㈸㉥昷㈸戸㌷㠹攲㌲㡦㠲㍢㤰㈸㉥昵㈸戸捦㠸攲ㄲ㡦㠲扢㠹㈸㉥昶㈸戸㘷㠸攲㈲㡦㠲㍢㠳㈸㉥昴㈸戸晤㡢攲〲㡦㠲㥢扣㈸捥昷㈸戸㤵㡢攲㍣㡦㠲ㅢ戶㈸捥昵㈸戸㉤㡢攲ㅣ㡦㠲㥢慦㈸捥昶㈸戸挵㡡攲㉣㡦㠲ㅢ愹㈸捥昴㈸戸㕤㡡攲っ㡦㠲㥢愲㈸㑥昷㈸戸昵㠹攲㌴㡦㠲ㅢ㥣㈸㑥㉤㔷っ晡㝦ㄴ㠲㥡〷</t>
  </si>
  <si>
    <t>㜸〱捤㥤〷㝣ㄴ㘵晥晦昳㠴㘴挸㉣㈰愳㠰㡡愰㄰㈴㈷㠸攲㙥戲搹㠲㈲ㅤ㐴㈹㑡挰㝥ㄷ户捣㐲㌴〵㤳㠰㘰㍦挵㡡晤㙣搸挵㕥捥㜲㈷㥥愸愷㘷扦戳㥣敤㍣换搹摢搹㝢㉦昸晦㝣扥㌳㤳捣㑥㐹戹摦晤㕦慦㕢㘶ㅦ收㜹扥敤㤹昷搴㥤攷㍢㤳ㄲ㔵㔲㔲昲ぢ㍥晣㥦㥦㌲捥っ慦㕢搹搶㙥㌶㡤㥦搶搲搸㘸收摡ㅢ㕡㥡摢挶㑦㘹㙤捤慣㥣搳搰搶摥〷ち㕡㝤〳攴㙤攵昵㙤つ㠷㥡ㄵ昵换捤搶㌶㈸㤵㤷㤴㔴㔴攸愵㤰て戵扦㠶㔳搱㘹愵㤷戱㠰㔶㠹慥戱攸换愲㠲㠵捥㈲挲愲ㅦ㡢晥㉣〶戰搸㠸挵㐰ㄶ〶㡢㡤㔹㙣挲㘲㄰㡢挱㉣㠶戰搸㤴挵㘶㉣㌶㘷挱昸晡ㄶ㉣㠶愱攸㍦ㅣ挵挲㘹㔳攷㘷て挴搲搴戵户戴㥡摢㡤摣搳敡昳挴㔸㙣㝣㙣㝣㜵扡㍡㌱㍥扡摤挸㘹换ㅡ摢㤷戵㥡ㄳ㥢捤㘵敤慤㤹挶敤㐶敥扥㉣摢搸㤰摢捤㕣戹戰攵㈰戳㜹愲㤹㡤搶㘴㌳昱㔴㉣㕥㕢㕢㐸愷㔳晤户㠴攷㜹搳愶敥摥㙡ㄶ摡晥㕢㍥户愲捦昹搳愶㡥㥦㘷戶晦户㝣㡥㠰㑦戸㥣摥搲㤴㘹㘸晥㉦㌹㉤攷㍡慤㥤㙥收ㅡ戸昲㑤戳戵愱㜹昱㜸㜴扢〸㌴㙡挹昱㔳摡摡㤶㌵㉤攵㜶㌴捤㙣㙣㕣㘰ㄶ㘴愵㌷㑤㙦㙢摦㍤搳摡搴搶扦㠹晣捣㔶戳㌹㘷戶㙤搴㌴㘳㐵捥㙣戴ㄵ摢㉡㥡昶捣戴捥换㌴㤹㘵㥣ㄹ搸㘴慤挳搹㜹戳戹扤愱㝤攵㠰愶㐵㙤收㠲㑣昳㘲㤳㉡攵㑤戳㤶㌵攴㔵㔹ㄹ愶㤲㍥摢〴昵㑣㔶ㄴ晡搳㌴㙤㐹愶戵㕤㙡㕣㠵戱㈰㕤搷收㈲㑢㔱搴㉦㙥㔲㈳㍤㔶㕣㘷㜵つ㑤扢㤹慤捤㘶㈳㠳㜰㑤㡥昳㈸〹㈰㙢㍤㜴㤰㜲ㄶ㠷㙢㐹昵戳㜷㍥㉥ぢ愳㘸㈳㔱㙣㍥慦愵戵〹ㅢ攴㕣㌳搳㍣㌱戶㕤㕤㝢㝥扡戹㝣㘲㜴㝣戵㕥〹愹㍥㡡㝡㕢愳ㄸ〴ㄸ昹㤶愶㠶㐳㌳愴㍤㈱㤶愸㠹㑦搰㐷㔳愵ち㠵㉡㝢〹扢扡㍢〰㜷户搲晡㑣㘹㝤戶戴㍥㔷㕡㥦㉦慤㌷㑢敢ぢ愵昵㡢㑢敢㤷㤴搶㌷㤴搶ㅦ㔸㕡㝦㄰㜴㥣㑦㐵摦扥愵昶攷摡㈷摥扤攴㙦㌳㡦㥢㜹晥㤶摢㡣㔹㜵攳ㅤ㌹挵扤㕢づづ摢㘰㈶扣挳㘳㈰搵挷愲搰戶㐵攱敢㜰ㄴㅤㅥ㐷㤵敤㔰㈸昵㉣㍡捣㑥扦㌰扣愲晤戶昹扦捣晣摤晡㙦戶㝦昶挱㑦㡦㔶㍣㡣㐸戴昱㤸〹㡦戶〳㕤㐵㔱㘸㌱ㄴ扥㘸戱挴〴扤㥡㉡㌵㈸㤴㝡摣㡥㌶攴挶㌷晦戵㘰愷㐱搳㑦戸㘰捡㐷㥦㘵捦㝡㐱昱㜸㈵搱㙡㌱ㄳㅥ㉤㐱㔷㐹ㄴ㕡ち㠵㌷㕡㙤ㅡ换㤶愶捡〴ㄴ㑡㍤㘴㐷摢㘶昵㤳ㄵ㘷扤㍡㝤昲〵户㡣敢晦㕣捤㑥晢㈸ㅥㄸ㈵摡㑥㤸〹㡦㌶㤱慥㜶㐶愱㑤㐲攱㡤㤶㠸㈶㈷攸㤳愹㌲〵㠵㔲昷搸搱㕡ㅥ㘹摡戰敢换敢攷㕥扣昷〹攳㘷敡㤷改㡡㍢愳㐴㥢㠶㤹昰㘸搳改㙡〶ち㙤㈶ち㝦戴摡〹晡㉣慡散㠲㐲愹㍦搹搱晡慤昹搷㥤㕦摥㌹㜷捥慡㘳挷挵户㘹㍦扣㐵昱㔰㉦搱㜶挵㑣㜸戴摤攸㙡づち㙤㉥ち㕦戴㥡㥡〹晡㍣慡捣㐷愱搴㉤㜶戴搱㌷つ㍦散㠷扤㑦㤸㝢摤㤵昷扤搲㜸摦攱㜷㉡㥥㔳㈴摡ㅥ㤸〹㡦戶㠰慥敡㔰㘸ぢ㔱㜸愳搵愶戱㙣㡢愸戲㈷ち愵慥戳愳晤㌹㜳摣㈹愷㍤㝥搷慣昳昵昲㜷扦扤收攳搵慡ㅦ挴ㄲ㙤㙦捣㠴㐷摢㠷慥昶㐵愱敤㠷挲ㅢ㉤㔱㠳㘸晢㔳攵搷㈸㤴㕡㙢㐷晢攱て㠳㔷㤷戴㍤㌰昷愶愳昷㌸昶搶㜹㡦摤慦㜸㤶㤴㘸昵㤸〹㡦㜶〰愴㝡〶㠵㤶㐵攱㡤㔶㥢㑥㑤搰㜳㔴挹愳㔰敡㐲㍢摡挱て㝥昴昶ㅤㅢ㘶捤扣敤㥡慦㉦扤㜲捥昰晤ㄴ㑦挷ㄲ慤㠰㤹昰㘸㡢改㙡〹ち慤〱㠵㌷㕡㈲㠶昵㜶㈰㔵づ㐲愱搴搹㜶戴昹户㝥昶挸㥥て㍣㍢攵收㙦扦㥥㔱㜳搴挸㘱㡡攷㝤㠹搶㠴㤹昰㘸捤㜴搵㠲㐲㕢㡡挲ㄷ慤㍡㌶㐱㍦㤸㉡慤㈸㤴㍡搵㡥㔶晥攳扢つ㝦㝢昶㤵㕤㙥㍤㙦摤ㄷㅦ扤㜲捡㤵㡡ㄷㄸㄲ慤ㅤ㌳攱搱㤶搱搵㜲ㄴ摡㈱㈸㝣搱愲㔸戶ㄵ㔴㔹㠹㐲愹攳敤㘸敤㤷捦㍥昵捥挵㔷捤扢敥㠸ㅢ㈶扥摡敦愵㜱㡡㔷㌲ㄲ敤㌰捣㠴㐷㍢㥣慥㡥㐰愱ㅤ㠹挲ㅦつ㐷慥愳愸㜲㌴ち愵㡥戲愳㥤㍥㜸挵㘹㑢慦㜹㘱摡㔹㠵〷㡥㕣㍥改晢㤳ㄵ㉦㤹㈴摡㌱㤸〹㡦㜶㉣愴晡㉡ㄴ摡㜱㈸㝣搱㘲搱〹晡昱㔴㌹〱㠵㔲㉢散㘸㠳捣敢㉥㙤㝦昲㠴摤㡥㔳挷搵㡣昹戰捦ㄶ㡡搷㘶ㄲ敤㈴捣㠴㐷㍢㤹慥㔶愳搰㑥㐱攱㡦㠶㍤攰㔴慡㥣㠶㐲愹㠳敤㘸捦㙤戶昶挳ㄱ㑦扥㌶昹戲摤晦㌹昹㡤ㄳ扦搲ㄵ㉦〲㈵摡ㄹ㤸〹㡦㜶㈶㕤㥤㠵㐲晢ㅤち㝦㌴ㅣ㈷捦愶捡㌹㈸㤴㍡搰㡥㜶捡攵㤳户晥㘴改搰改ㄷ摥㥥戸㘶愷㔳摦摢㔸昱㙡㔳愲㥤㠷㤹昰㘸攷搳搵ㅡㄴ摡〵㈸扣搱㙡搳㠸㜶㈱㔵㉥㐲愱㔴捥㡥昶捣㤴慢㝦㜷挴挱挷捥㕢㕦戹攳戲〳㕦摢昰扣ㅡ〲戱㐴扢〴㌳攱搱㉥愵慢换㔰㘸㤷愳昰㐶㑢㔴㘳㉢㔹㑢㤵㉢㔰㈸戵扦ㅤ㙤敢て愶㙤㜶攵愱㉦捥扦昳收㌵慢摦扦攷攰摢ㄴ慦㥦㈵摡㔵㤸〹㡦㜶㌵㕤㕤㠳㐲扢ㄶ㠵㍦ㅡ搶摢㜵㔴戹ㅥ㠵㔲㡢散㘸ㅢ扥㥢晤攳昰搱昳愶㥣㌴㜲敤戱摢㉦摤㜲㘳挵ぢ㜵㠹㜶㈳㘶挲愳晤㥥慥㙥㐲愱摤㡣挲ㄷ㉤㡡㙤昲ㄶ慡摣㡡㐲愹㜹㜶戴戶㈹㠵㤷㘷摦㍡㙢挶㍤㑦㍥扦㙥昸晤㈷捤㔶㥢㐳㉣搱晥㠸㤹昰㘸户搱搵㍡ㄴ摡敤㈸晣搱慡㈷攸㝦愲捡ㅤ㈸㤴㥡㘵㐷敢晢㤷㥢愷ㅣ晡攳つ戳㉦㍡㜱挳㌳晤づ㥣戳愹ㅡち戱㐴扢ㄳ㌳攱搱敥愲慢扢㔱㘸㝦㐶攱㡢㔶㡤㘸昷㔰攵㕥ㄴ㑡㑤戶愳扤扡㘰散㤳挷っ㍦㜳晡㡤㈵扦㥣搳㌶收敡慣摡〲㘲㠹㜶ㅦ㘶挲愳摤㑦㔷て愰搰ㅥ㐴攱㡢ㄶ〷挹㠷愸昲㌰ち愵搲㜶戴㡡敤戵㡦㙦昸昷换扢㕥㝣昴㈵挷㥤昱晤㤸㡦搴㌰㠸㈵摡㕦㌱ㄳㅥ敤㙦㜴昵㈸ち敤㌱ㄴ扥㘸搵㌸攳㍣㑥㤵㈷㔰㈸㔵㙤㐷晢㘰挳敥㝤㑦㥤㍣㘲晡晡搷㐷㥤扤昲愹㐱㔷昶㝦ㄲ攲㍤散㡢攱改慤㤹㐳昰昳愲昳㤷㑢昵昸㈸晦㜵晦㤳つ扦搸ち戵㠵㘴㈱ㄶ换搷㐶㌳㌵㤹昲㑡戸敤改㙦〳ㅥ慡晢ㄷ昶㙡挰㌵昵㈱昲㘳㘱昸搴㑣㥢搹昹摢㘱㥣㉤㥢摡戲慣㌹摦㌶㉣㔸㔸搷㥥㘹㌷户昰捡㍡㥤昸捣敡昰㔳捡㙣㤳㜸㕢㜹捤昶捣㌴㉥㌳愷慣㘸戰挴㕢㝡挴昸㈱搵㤲つ㤷捥㙣㌵て敥㤰晡㝡㌴〵扦昴㤷㡢㙦摦㔲㕡㈲慢㕦㈳愷㉤㘹㘹㌳㥢愵㝢攳㥡㜶㙦挸ㅤ㘴戶搶㤹扣㑦㘰收㘵㔱㠷㔰㘴晦㥡ㅢ㌷扦ㄹぢ㡡摦㘷昹㔱敥搶挲㡣ㄵ敤㘶㜳摥捣愳扦㑢捤搶昶㤵ぢ㌳搹㐶㜳搳㈲ㄵ㉢㈶〴㐳㡢㥡㘷戶攴㤶戵㑤㙢㘹㙥㙦㙤㘹㉣㤶㑣挹㉦捦攰ㄷ㘴㝥㙥㑢摥挴て挰㌲㝥㑡㔴㐹㥦㍥㑡㤵㙣ㅢ昴㉢㡣㝥摢挶换㡡㜰慤攲㉤戱捥㌷㉦摥散挶㉦挰搲㘱㈹ㅡ㑤㙥㤳愵愳扢㜱㈶㝥改㘶㙣戸愲㙢㤹㜸㔳㠵摡㘳挲戵愵㡦ㅤ㙢敥晦慦㜲㘹改㈰㝢改㘷㉣挷慦散㕤昰㠳戲搱㙣敤昲㤶㤰㘲㡦昴愷㔰㤴敦㠰扤㌹㤴㕥ㄹ㌴搴ち戵戲晣㤰㠶㝣晢ㄲ㙤㠹搹戰㜸〹㉦戹㜰摢愸愲㠲㘸㝤ㅦ晤ㄹ㌴改捦戲昸〷㡡㐸愴㐴㝢㡥㑡㕡㐴晦愷㔵㉦ㅦ㠵晦㝢晦晢扤ㄴ㔶扡摣㉦挰捤㥤戶昲愶㤹㉤慤㙤㝤晡〴㉤攵㉥㤹戶㈵敤摣㍣扢ㄶ搲摦昳㉣㕥㐰㔱㍥ㅡ㐵户户〷〶㐲愹㡣㜷㐱〶㌴㑤㌷ぢㄹ摣㝢㤲扤㕢㘵捡㥢慣摢ㄹ搳捤戶㥣捥晢ㅥ戳戱慦慣搰㌰㠷㥤扦㝦ㄳ户㝥㜳㐵晢昴㑣㝢愶㙦ㄳ敥愰㘰㉤改㔰ㅡ㈷㔶搶ㅣ㉤〷㐸㥢㘳ㅤ戱㙢昰㘰挸慣换㑢㍦㘹戰㍣㘱挷挱晥㔲搲挷㉥扢㕥〸昴㝤㉢㉣㠴收摤搰㡢敦㠴昰㥥挴㉣戳㜹攱捡愵㘶ㅢ搵㉢戴㉥㔱㝡㜷㉦㍡㥢㥦换㉥㙡㙦㘸㙣ㅢ㡦㥥捥㙡㙤㔹戶昴扦改㠷扥昴ㄷ㔱㌸㥦昲㕦㘱㉢敥昹㌲〱㔷㐹摦攵㕣㌷昵昵㈵ㄵ昴挶ㄶ㝤㙢ㄶ摣㕡攱散ㄷ晣㈷ㅦ晤ㄵ晣ㄷ改㑡㔶㕥〵㡤摥摣㌵㉡㠷㝥晦㈶㄰㕡搸㙡捡㝤戰ち愹㠰昶㠰愶扤㕡㕡て捡戶戴ㅣ挴敤㘹㈳愹戵㉤㌱捤㜶摥㕢敡㘷摦㑢㤳㝢㘶㑡昵改㔳㜴㕦挸㜵ㄳ㙡〴晣㙢㙦愰ㄸ㌰愵戱㜱愴攳戱㑤㝢ㄳ㑤㝤㜰㤷㑢㝢ぢ㌳㜱ㅣ挹摢㕢摡ㄱ㜴攴昲挴挸敤㐷㑥㌵摢摡㐷㑥挳挹㜲㈴㑦㔱㡤つ捤收挸㌱捤㉤㈳㕢捤戶愵戸㥢㙣㡥ㅤ扦愲戱㙤㠵ㅡづ㌲扣扢㌳晡㡢摡〳㥦慦昹㝡捡昵ㅦ㍣㘶㙥摢昷戰扦慢㘱戶挰㜷㤳㘹っ㘲㔵攲慢扦㡢㐲つ㠵ㅡ㡦㌸㤸㉦晥攸敦愱慥扦捦攲〳ㄴ㌸㙥挸㥡挰㘱攳㈳慢慡挶攲㝦ㅥ㍡昴㡦㔹㝣㠲㐲㡤㐳挱ㅤ㔷晦ㄴ㠵昳㔱〶晣㜳㝢㤰㜵扡㉤㥡晤敢昴㑢戴㐶昴㉥㘴㙡㍢㘸㜰扤敡攴愸㤳㥣㑥㙡㑡㠳攳㐰〰攵戶挰㜷摦㙢〷㤸〹㠰㥦㘸摦〷㙡挱〰㌶㌰〶挱攸摣ㅡ㕤〰㑡慤慡㡡㐲㈶〰晡愰㐱攷㝤㝦㔵㡤㈶〱㔰㡥㥡昳㔱㍦㙣㜰〱㠸愱搹て㐰愷㑦扤ぢ㤹慡㠱㕤㄰㠰捦攰㍣㄰挰愷戶挰㜷㉢㉥〱㑦㤵散挵㈶散昲挷㔰ぢ〶㌰ㄸ㘲㝤〸㡢㑤㔱戸〰㙣㙥㔵㔵ㄲ㑥〴挰㔰㉡㙤㠱㐲愵搱㈴〰㠶愱收㝣搴摢㙥〰㈹㌴晢〱㡣愰㑦扤ぢ㤹㥡〰扢㈰〰㉦㠵〱㜸搱ㄶ昸敥づ㑥㠴愷㑡昶㘲っ扢晣㝣㈸㠰㙤㈱搶挷戱搸づ㠵ぢ挰㜸慢慡㜶㠶ㄳ〱戰〳㤵愲㈸搴㘴㌴〹㠰ㄸ㙡捥㐷晤摤つ㘰ㄲ㥡晤〰㙡改㔳敦㐲愶愶挰㉥〸挰㠳㘱〰ㅥ戰〵扥ㅢ㤶搳攱愹㤲扤搸ㄹ㐱搵㝤愱〰㈶㐳慣㑦㘱㌱ㄵ㠵ぢ挰㜴慢慡㘶挰㠹〰㤸㐱愵㤹㈸ㄴ㙦㘱ち㠰㔹愸㌹ㅦ㜵㠷ㅢ挰㑣㌴晢〱散㐶㥦㝡ㄷ㌲戵ぢ散㠲〰摣ㄴ〶攰昷戶挰㜷て㜵㌷㜸慡㘴㉦ㄶ戲换㌷㠴〲搸ㄳ㘲㝤㉦ㄶ㝢愳㜰〱搸搷慡慡㌹㜰㈲〰昶愳搲晥㈸搴㍣㌴〹㠰㕦愳收㝣搴㕡㌷㠰戹㘸昶〳挸搰愷摥㠵㑣捤㠷㕤㄰㠰昳挳〰㥣攷〸扣户㜵ㄷ挰㔳㈵㝢㜱㈰扢㝣㑥㈸㠰㐶㠸昵㈶ㄶ捤㈸㕣〰㤶㕡㔵㔵〷㈷〲攰㘰㉡戵愲㔰㡢搰㈴〰摡㔰㜳㍥敡ㄴ㌷㠰㠵㘸昶〳㌸㠴㍥昵㉥㘴㙡㑦搸〵〱㌸挶㔹㑥敦㘹昰户戶挰㜷愷㜹ㅦ㜸慡㘴㉦㡥㘶㤷㡦ち〵㜰っ挴晡戱㉣㔶愱㜰〱㌸摥慡慡㝤攱㐴〰㥣㐰愵ㄳ㔱愸晤搱㈴〰㑥㐲捤昹愸攵㙥〰晢愱搹て攰㔴晡搴扢㤰愹㕦挳㉥〸㐰㘳ㄸ㠰㠳㙣㠱敦收昷〱昰㔴挹㕥㥣换㉥㌷㠴〲㌸ㅦ㘲㝤つ㡢ぢ㔰戸〰㕣㘴㔵㔵〶㑥〴挰挵㔴扡〴㠵捡愱㐹〰㕣㡡㥡昳㔱〷戸〱㘴搱散〷㜰〵昴㈳㝡ㄷ㌲㤵㠷㕤㄰㠰㍤挳〰㉣戲〵扥晢昱扣搱㕥挹㕥摣挸㉥搷㠵〲戸〹㘲晤㘶ㄶ户愰㜰〱昸㠳㔵㔵㑢攰㐴〰晣㤱㑡户愱㔰〷愲㐹〰慣㐳捤昹愸㕤摤〰ㅡ搰散〷戰㥥㍥昵㉥㘴敡㈰搸〵〱㤸ㅣ〶㘰㤲㉤昰つㄱ㌴挳㔳㈵㝢㜱㍦扢㍣㌱ㄴ挰㠳㄰敢て戱㜸ㄸ㠵ぢ挰㕦慤慡㙡㠱ㄳ〱昰㌷㉡㍤㡡㐲ㅤ㡣㈶〱昰ㄸ㙡捥㐷挵摤〰㤶愲搹て攰㐹晡搴扢㤰愹㔶搸〵〱搸㌶っ挰㔸㕢攰ㅢ戵㔸〶㑦㤵散挵ぢ散昲㌶愱〰㕥㠲㔸晦ㄷ㡢㤷㔱戸〰扣㙡㔵搵㜲㌸ㄱ〰慦㔱改㜵ㄴ㙡〵㥡〴挰ㅢ愸㌹ㅦ戵㤵ㅢ挰㈱㘸昶〳㜸㠷㍥昵㉥㘴㙡㈵散㠲〰っづ〳㌰挸ㄶ昸〶㔲づ㠷愷㑡昶攲ㄳ㜶㜹攳㔰〰㥦㐱慣㝦捥攲ぢㄴ㉥〰㕦㔹㔵㜵〴㥣〸㠰慦愹昴つち㜵ㄴ㥡〴挰户愸㌹ㅦ㔵攱〶㜰㈴㥡晤〰㝥愴㑦扤ぢ㤹㍡ㅡ㜶㐱〰㌶晣ㅣ㜲㈹晣戳㉤昰㡤敤ㅣぢ㑦㤵散㐵㔹㈹扡晣㈳搴㠲㉦㠵㌵㠸昵扥㉣㉡㔰戸〰㐴慣慡㕡〵㈷愳攸愸ㅦ㤵晡愳㔰挷愳㉡〰〶愰收㝣搴ㄷ㠸搱昱㘳攸㌸㌴晢〱㙣っ晤㠸摥㠵㑣㜱っ㈹〸挰㝢㘱〰晥㙤ぢ㝣挳㑤㈷挳㤳〰搸㠲㕤㝥㈷ㄴ挰㜰㠸昵㉤㔹㙣挵摥㜵晥ㅡㅣ㘹㔵搵㙡㌸ㅡ挵挵愹愴搲㈸ㄴ敡㔴㔴〵挰搶愸㌹ㅦ昵戲ㅢ挰㈹㘸昶〳搸〶晡ㄱ扤ぢ㤹㍡つ㜶㐱〰㥥〹〳昰戴㉤昰㡤㠰㥤〹㑦〲㈰捡㉥㍦ㄹち愰ㅡ㘲扤㠶㐵㥣扤敢〴㤰戰慡敡㉣㌸ㅡ挵挵㐹㔲㈹㠵㐲㥤㡤慡〰㐸愳收㝣搴挳㙥〰扦㐳戳ㅦ挰㐴攸㐷昴㉥㘴敡ㅣ搸〵〱戸㍢っ挰㕤戶挰㌷㈸㜷㍥㍣〹㠰㤹散昲晡㔰〰扢㐰慣捦㘶戱㉢㝢搷〹㘰㡥㔵㔵㙢攰㘸ㄴㄷ㘷㉥㤵收愱㔰ㄷ愲㉡〰收愳收㝣搴㉤㙥〰ㄷ愰搹て愰づ晡ㄱ扤ぢ㤹扡〸㜶㐱〰慥づ〳㜰㤵㉤昰㡤ㄳ㕥ち㑦〲㘰㝦㜶昹㡡㔰〰扦㠱㔸慦㘷㜱〰㝢搷〹㈰㙢㔵搵㘵㜰㌴ち㕦㍤㐷愵㍣ち戵ㄶ㔵〱㘰愲收㝣搴〵㙥〰㤷愳搹て愰〱晡ㄱ扤ぢ㤹扡〲㜶㐱〰捥〸〳㜰扡㉤昰つ㕤㕥つ㑦〲愰㤵㕤㍥㌵ㄴ㐰㍢挴晡㌲ㄶ换搹扢㑥〰㉢慣慡攲戸收㈸㉥捥㑡㉡ㅤ㡡㐲㕤㠷慡〰㌸っ㌵攷愳㔶戹〱㕣㡢㘶㍦㠰愳愰ㅦ搱扢㤰愹敢㘱ㄷ〴攰搰㌰〰㉢㙤㠱㙦㌴昵昷昰㈴〰㑥㘴㤷て〹〵㜰㌲挴晡㙡ㄶ愷戰㜷㥤〰㑥戳慡敡㈶㌸ㅡ挵挵㌹㥤㑡㘷愰㔰户愰㉡〰捥㐴捤昹愸㘶㌷㠰㥢搱散〷㜰づ昴㈳㝡ㄷ㌲㜵㉢散㠲〰攴挳〰攴㙣㠱㙦㠰昷㌶㜸ㄲ〰㤷戰换㤹㔰〰㤷㐱慣㕦捥㘲㉤㝢搷〹攰㑡慢慡搶挱搱㈸㉥捥㔵㔴扡ㅡ㠵晡ㄳ慡〲攰ㅡ搴㥣㡦摡摢つ攰㜶㌴晢〱摣〰晤㠸摥㠵㑣摤〱扢㈰〰昳挲〰捣戵〵扥㌱攷扢攰㐹〰摣挶㉥敦ㄶち攰㜶㠸昵㍦戱戸㠳扤敢〴㜰愷㔵㔵㜷挳搱㈸㉥捥㕤㔴扡ㅢ㠵扡〷㔵〱昰㘷搴㥣㡦㥡敡〶昰㘷㌴晢〱摣〷晤㠸摥㠵㑣摤ぢ扢㈰〰愹㌰〰㐹㕢攰ㅢ〶扦ㅦ㥥〴挰愳散㜲㙤㈸㠰挷㈱搶㥦㘰昱㜷ㄴ㉥〰㑦㔹㔵昵〰ㅣ㡤攲攲㍣㑤愵㘷㔰愸㠷㔰ㄵ〰捦愲收㝣搴㜶㙥〰て愲搹て攰㜹攸㐷昴㉥㘴敡㘱搸〵〱ㄸㄵ〶愰搲ㄶ昸㐶收晦〶㑦〲攰㜵㜶㜹㐴㈸㠰㌷㈱搶摦㘲昱㌶㝢搷戹〵扣㙢㔵搵愳㜰㌴㡡㡢昳㙦㉡扤㠷㐲㍤㡥慡〰㜸ㅦ㌵攷愳㌶㜵〳㜸っ捤㝥〰ㅦ㐳㍦愲㜷㈱㔳㑦挰㉥〸㐰晦㌰〰晤㙣㠱㌷㔹愰晣㈹㜸敡挵㈰㙦㍦㜶戸戰㘷㠳㜹〸㐷愵㌶㉡㈰㡤㜸摡戲戶昶ㄶㄹ㐲ㅢ㔰㤸摥㌲慦愵㝤㝡㐳摢搲挶捣捡㐱〵㝢㘶慦㈵㘶㌳〶戸㕢㌱捥敤㘹㙢㔹扡搴捣敢㠵扡㤶㘵慤㌹㜳昶昴晦㠵〱㜰㉣ㅦ㔶㥤㡣㝤㤷㉡㝣晥戳㌱摤ㄲ㔸㘲㉢挱愷愴晣ㄹ㌸昴づ捤㐹㌲戳㙢ㄸ㕤㘶つ㈸づ散㈴扡戰愱扤搱散㔷㤰㈱㙣㤹慦㈸㠰㈲戲〶昲㝤ぢぢ㤷㘰挸㙡晡㠰挲慣搶㠶㍣挷㠸戸㌲〶㕢慡㜳捣挵挸㄰搸扤愵慤㠱㤹捣〳ちぢ㕢㌳捤㙤㑢㌹搸㤹㕢戹㐹㔱㑤㐶㐵换ぢ㔳ㅢ㥡摢㄰㐶搶㈲攷〷ㄶ敡㤶戴ㅣ㠲㐷ㄸ㤶㌵㌵捦捡㉣㙤晢㥦㔸㉢㡡慢㐵㍥戲㙡㔴愹㉡㉤㔵ㄵ愵ㄵ晦改晡搱扥挱㍥㌶挸㑡づㅦ㠹敤戴扤戵㈱扢㡣挰㈴㐶㌵捡㌲ㄶ戲づ㑢捡㥦挵㥣㜷㔸搳戵ち㍤㌹〹散㙢㔱㙡㝥攰昰㜸挷㜳㈱㕢㐲㕤晦ㄶ摤改晦ㅤ㡡㕤㘷㉤㥡摤㤹慤昳㝦㝡挸愲晣ㅦ昰摣攳攴㠸㈱㔰摥挸摡㠴㤸㌰挱㉤ち㝢㈶戶〴搶扣㥢㘵愴㈰㍡摣㐲㌷敡㥣㥤㠹昱昵晥㠵㌹㤹慣搹㠸戴㠰愶㑣晢㐶㔶㠵昹ㄹ㐸挲㙦戳㘵搳㕡㥡㥡㌲摣攴昸㈸㐱㕤㉥搳㘸㔶ㄴ愶㉣㙢㙦㤹摢搰慣ㄷ㔰挸㜶㘹㌷㘵㔶愰㈹戳挲ㅡ挰㉦㉣㘰扡㤰捣搳㔷换攲㑣㙢㐳晢㤲愶㠶㕣〵㉢ㅣ㉦晤㥦搸㔶㜱晣㈸〳㑣攷攳ㅣ㑢扣ㄹ〱搶戸㍣㔶昷㜸㈴搱㄰ㅤ㔷㍦戶攸㔲愵攱㥦晡て戳㐹㜰攴㤱ㄳ㡡晥〳扣㤵攳㉢㠷㈲改换㘷㌲ㄴ㡢搹捦㡥挲㈶㉡〷㈷昵㑦㉡攰慢晦〸㔵捥昰㕢昶㍣㡡㉥㔳つ晡㐲㈱㌲愷㈵㤳㥦㤹挹攱戱愰扥昶㐳㐱ㄵ㔸戵㍣搴戴ㅡ㑣晥㤸㠶㝣㈲㡣㙥㉦㙦挸㥢慤ㄵ㙣愸挳㐳㑦㘵㑣ㅢ搱慣㜵㠸㘱昰㍥㈵攵攵晤㉡㠲㘲捤㜶㝣㡤戶㠷搴摤て㔵捤昶昹晦㘸㡦搴㈴昶㍤ㄲ㤱㔳搴㑦㔸ㅣ晤㘷㉥搳ぢ㘸攴昲㜸ㄴ㌶㔰攱ㄷㄴ攵㉦㐲攸㕤㌷挵㜹ㄸ挸搶搰愱㔴㈶㡦搳㌰㐳愴〲搹ㄴ㤲㕡㔲㉥ぢ搲捦㤵ㄲ愲㔹搹㈰ㄵ捥㌳㍡㕡ㅤ戶㜲㌳ㅦ戱㡥慦㑣㍤挱㤹愱愴戴戴っ慢㕡昳愶搳昹挲挲㔹㔳㥤㈹戹㈲㙡㉢㜴㐱㘳ㅡ攱㌰敥㉣昰㕦ㅦ昴捣捡㜳搰挲搸昶㉦昸㑦㍥㤱㠸㕥ち㥢㤲㠸㝡〵愵〳㈲挲ㄶ㡢ㄴ㔶〱敥㠳愱㔰敦愲㤱㤷〳慥㤳㤷㝡て㔵㥥挰㑡㌴㍥戵搴搳〳愶㝡ㅦㄶ㍣㘸敡ㅡㅤ㝦㠰㌹ㅥ㡢㍡戶捤ち戴㜶扦㙤㝥㐴ぢ㝣㜵㍥〴挷ㄹ昹㝥㡣ㄹ㘷㌱搸㘰㉦㐶〴㍡㝡㍦㉡㝥ㄲ慣搰㥦ち〳愸昰㈹ㄴ戸搲戵㡤㔰ぢ㠵挹攷㘹〲㘰ㅡ戰〱捣㉦㕤㐱㕣㌰㌷㘶㤰㑤ㄸ攴㈷㈸㜸㘱㙥㐰㥢挰搴攵ㄱ㌰搴㑡㍣㘷ㅡ挵昵㈶攰〶搳〹㤷戸〸摣愶㘸敤ㅥ㕣㈹捣㠸㐶摦㑣㥣㔸ㄵ挵㜴㠵〰㜰㥢㐳㐷ㅦ㑡㐵愶㌲〴㈸㙣㐱㠵㘱㔴㘰㜶㠳㠰ㅢ㡥㕡㈸㌸㍥ㅡㄴ〰㙥㉢搸〰ㅣ㌳ㅥ㥣㈰㉥㜰㈳ㄸ㘴㈴㠳㌰㍢挱ぢ㡥㈹〹摤㠰㘳挲㠲㠰ㅢ㐵㈷捣㕣㈸〲㌷ㅡ慤摤㠳㘳㠶〳㈶㍣昴㐵㈷㤸㤱㉦搳ㅣ㥣㉥戳挱摥攲㝥〵ㅤ㝤ㅢ㉡㌲〵㈲㐰㘱っㄵ挶㔲㠱㔹ㄱ〲㙥㕢搴挲挰挹㔳㑥〱攰戶㠳つ挰㡤㜰〵㜱㠱摢㥥㐱挶㌳〸戳ㅡ扣攰㤸捡搰つ㌸㈶㍡〸戸㈸㥤㌰攳愱〸㕣㌵㕡扢〷挷捣〸㑣戸㔵㑡㈷づ㌸愶㐷〴㜰㠹㐳㐷慦愵㈲㔳㈷〲ㄴㄲ㔴㐸㔲㠱搹ㄴ〲㉥㠵㕡ㄸ㌸㜹㘰㉢〰摣〴搸〰ㅣ㌳㉣㥣㈰㉥㜰㍢㌲挸㑥っ挲㙣〸㉦戸挹㘸敢〶摣ㄴ愸〸戸㥤改㘴㉡㙡㐵攰㈶愳戵㝢㜰捣愸挰㠴㜴ぢ㍡㜱挰㌱慤挲改㌲ㅢ敤㉤㙥㉡㜴昴㘹㔴㘴捡㐵㠰挲㜴㉡捣愰〲戳㌰〴摣㑣搴挲挱攱戹㠳〰㜰扢挰〶攰㤸㤹攱〴㜱㠱㥢捤㈰扢㌲〸戳㈸扣攰㤸㍡㘱㠱攳ㄵ戶㝣慡㔱扡慥愶ㄵㄳ㉢〴摣ㅣ㍡㘱㠶㐵ㄱ戸㜹㘸敤ㅥㅣ㌳㌱㌰攱㐱㌶㍡挱㡣㝣㤹㡥攱㜴㤹つ㌶戸摤愱愳敦㐱㐵愶㙡〴㈸㉣愰㐲ㅤㄵ㤸扤㈱攰ㄶ愲ㄶち㡥㡦搱〵㠰摢ㄳ㌶〰㤷㜱〵㜱㠱摢㡢㐱昶㘶㄰㘶㕦㜸挱㌱攵愲㥢㉤㡥〹ㄹ〲㙥㕦㍡㘱㘶㐶ㄱ戸晤搱摡㍤㌸㘶㜰㘰挲㔳㜲㜴攲㠰㘳ㅡ㐷〰㤷摦㐰㐷慦愷㈲㔳㍣〲ㄴづ愰㐲㠶ち捣晡㄰㜰㔹搴挲挰挹ㄳ㠱〱攰昲戰〱㌸㘶㠲㌸㐱㕣攰㑣〶㈹㌰挸搱㔰昰㠲㍢〶㙤摤㙣㜱㑣攴㄰㜰㑢攸㠴ㄹㅤ㐵攰づ㐴㙢昷攰㤸昹㠱〹㡦攰搱㠹〳㡥改ㅦ㑥㤷搹㘸㙦㜱㡤搰搱㥢愸挸搴㤰〰㠵㘶㉡戴㔰㠱搹㈲〲㙥㈹㙡㘱攰攴攱挶〰㜰慤戰〱㌸㘶㤰㌸㐱㕣攰摡ㄸ㠴㉦ㅥ㔰捣昶昰㠲㘳㡡㐷㌷㕢ㅣㄳ㐰〴摣㜲㍡㘱㈶㐸ㄱ戸ㄵ㘸敤ㅥㅣ㌳㐶㌰㘱㝣㠰㑥ㅣ㜰㑣ㅢ㜱扡捣㐶ㅢ摣愱搰搱て愳㈲㔳㑡〲ㄴづ愷挲ㄱ㔴戸ㄴち〲敥㐸搴挲挰挹㜳㥡〱攰㡥㠶つ挰㌱昳挴〹攲〲昷㕢〶㌹㠶㐱㤸㈵攲〵挷搴㤰㙥挰㌱㜱㐴挰慤愲ㄳ㘶㤰ㄴ㠱㍢ㅥ慤摤㠳㘳愶〹㈶㍣㍣㐸㈷づ㌸愶㥢㌸㕤㘶愳つ敥㐴攸攸㈷㔱㤱愹㈸〱ち㈷㔳㘱㌵ㄵ㤸㥤㈲攰㑥㐱㉤っ㥣㍣㜲ㅡ〰敥㌴搸〰ㅣ㌳㔶㥣㈰㉥㜰愷㌳挸ㄹっ挲散ㄲ㉦㌸愶㤴㜴戳慢㌲攱㐴挰㥤㐵㈷捣㍣㈹〲㜷㌶㕡扢〷挷っㄵ㑣㜸㌲㤱㑥ㅣ㜰㑣㔳㜱扡捣㐶ㅢ摣戹搰搱捦愳㈲㔳㔸〲ㄴ捥愷挲ㅡ㉡㌰慢㐵挰㕤㠰㕡㈸㌸㍥㍤ㅢ〰敥㈲搸〰ㅣ㌳㕤㥣㈰㉥㜰ㄷ㌳挸㈵っ挲慣ㄴ㉦㌸愶愲㜴戳挵㌱㔱㐵挰㕤㐶㈷捣㔸㈹〲户ㄶ慤摤㠳㘳㘶ぢ㈶㍣昶㐸㈷づ戸搷㌰攷㜴㤹㡤㌶戸㉢愱愳㕦㐵挵搷㠳ㄵ慥愶挲㌵㔴㜸〳ち〲敥㕡搴㐲挱昱㐱攰〰㜰搷挳〶攰㤸㈱攳昴挲〵敥〶〶戹㤱㐱㤸捤攲〵挷ㄴ㤶㙥挰㌱挱㐵挰摤㐴㈷捣㜴㈹〲㜷ぢ㕡扢〷挷㡣ㄸ㑣㜸愶㤲㑥ㅣ㜰㑣㡢㜱扡捣㐶ㅢ摣ㅦ愰愳晦㤱㡡㑣㤹〹㔰戸㡤ち敢愸挰㉣ㅡ〱㜷㍢㙡攱攰㠲㝦㜲摤〱ㅢ㠰㘳㘶㡤ㄳ挴〵㙥㍤㠳摣挹㈰㘵戸㔲昳㠲㘳敡㑢㌷攰㤸ㄸ㈳攰敥愶ㄳ㘶挸ㄴ㠱扢〷慤摤㠳㘳㈶つ搱攸昷搲㠹〳㡥改㌴㑥㤷搹㘸㠳晢ぢ㜴昴晢愸挸㔴㥢〰㠵晢愹昰〰ㄵ㤸㝤㈳攰ㅥ㐴㉤ㄴㅣㅦ捦づ搸攲ㅥ㠶つ挰㌱㈳挷〹攲〲昷〸㠳晣㤵㐱㤸㍤攳〵挷㤴㤹㙥挰㌱愱㐶挰㍤㑡㈷捣慣㈹〲昷㌸㕡扢〷挷っㅣ〱昷〴㥤㌸攰㉡搱敡㜴搹〵敥敦搰搱㥦愴㈲㔳㜴〲ㄴ㥥愲挲搳㔴㘰搶㡥㠰㝢〶戵㜰㜰挱扦ㅣ晥〱ㅢ㠰㘳㈶㡦ㄳ挴〵敥㌹〶昹㈷㠳㌰敢挶ぢ㡥愹㌶摤㠰㘳㈲㡥㠰㝢㠱㑥㤸㤱㔳〴敥㈵戴㜶て㉥〱㌳〱昷㉦㍡㜱挰㌱㝤挷改戲ぢ摣换搰搱㕦愱㘲㉡㔸攱㔵㉡扣㐶〵㘶晢〸戸搷㔱ぢ〷㠷挷搸〳戶戸㌷㘱〳㜰捣〰㜲㝡攱〲昷ㄶ㠳扣捤㈰捣搶昱㠲㘳㡡㑥㌷攰㤸挰㈳攰摥愵ㄳ㘶昲ㄴ㠱㝢て慤摤㠳㘳挶㡦㠰㝢㥦㑥ㅣ㜰㑣晢㜱扡散〲昷〱㜴昴て愹挸㤴愰〰㠵㡦愸昰㌱ㄵ㤸㈵㈴攰㍥㐱㉤っ㥣㍣晦ㅦ〰敥㌳搸〰ㅣ㌳㠷㥣㈰㉥㜰㥦㌳挸ㄷっ挲㉣ㅦ㉦㌸愶昶㔸攰㐲㝦慢㌲昱㐷挰㝤㐵㈷〷愰㔶〴敥ㅢ戴㜶て㡥㤹㐲〲敥㕢㍡㜱挰㌱㕤挸改戲ぢ摣㜷搰搱扦愷㘲㍥㔸攱〷㉡晣㐸〵ㄳち〲敥㈷搴挲挰挹慢っ〲挰㙤㠰つ挰㌱攳挸改㠵ぢ摣㉦っ㔲㠲㘱っ挵散㈰㉦㌸愶〴㜵〳㡥〹㐳〲づ㜷扡㑢搴㜲搴㡡挰攱〹攳ㅥ㠰㕢〱㌳〱㔷㑥㈷づ㌸愶ㄹ㌹㕤㜶㠱搳愰愳昷愵㈲㔳㤰〲ㄴ㉡愸挰㜷愹㈹㘶㈵〹戸〸㙡攱攰㠲㡦㜱晤㘱〳㜰捣㔴㜲㠲戸挰つ㘰㤰㡤ㄸ㠴㔹㐵㕥㜰㑣㈵敡㘶㔷㘵愲㤱㠰㌳攸㠴ㄹ㐷㐵攰㌶㐱㙢昷㕢ㅣ㌳㤳〴摣㈰㍡㜱挰㌱㍤挹改戲ぢ摣㘰攸攸㐳愸挸搴愵〰㠵㑤愹戰ㄹㄵ㤸捤㈴攰㌶㐷㉤ㄴㅣ㕦㌰ㄱ戰挵㙤〱ㅢ㠰㘳㠶㤳ㄳ挴〵㙥ㄸ㠳っ㘷㄰㘶㈳㜹挱㕤㠶戶㙥挰㕤づㄵ〱户ㄵ㥤㌰㔳愹〸摣㐸戴㜶て㡥ㄹ㑤〲慥㤲㑥ㅣ㜰㔷愱搵改戲ぢ摣㈸攸攸㕢㔳㤱㈹㑦〱ち愳愹㔰㐵〵㘶㐱〹戸㕦愱ㄶづづ㙦慦〸〰㌷〶㌶〰挷捣㈸㈷㠸ぢ摣㔸〶搹㤶㐱㤸挵攴〵㜷㍢摡扡搹㔵㤹搸㈴攰戶愳㤳㍢㔰㉢〲㌷ㅥ慤摤㠳㘳㈶㤴㠰摢㠱㑥ㅣ㜰㑣㠷㜲扡散〲ㄷ㠵㡥ㅥ愳㈲㔳愵〲ㄴ慡愹㔰㐳〵㘶㑦〹戸㌸㙡愱攰昸摡㡦〰㜰〹搸〰摣㝤慥㈰㉥㜰㐹〶㐹㌱〸戳㥦扣攰㤸昲搴つ㌸㈶㐴〹戸〹㜴挲捣愸㈲㜰㍢愱戵㝢㜰捣愰ㄲ㜰ㄳ改挴〱挷㌴慡〰㉥㍢㐳㐷㥦㐴㐵愶㔸〵㈸㑣愶挲ㄴ㉡㌰敢㑡挰㑤㐵㉤ㄴㅣ摦㘰ㄲ〰㙥㍡㙣〰㡥㤹㔸㑥㄰ㄷ戸ㄹっ㌲㤳㐱㕥㠷㠲ㄷㅣ㔳愵扡〱挷㐴㉡〱户ぢ㥤㌰愳慡〸摣慥㘸敤ㅥㅣ㌳慦〴摣㙥㜴攲㠰㘳晡㤵搳㘵㌶摡扦ㅣ收㐰㐷㥦㑢㐵愶㘶〵㈸捣愳挲㝣㉡㌰㕢㑢挰敤㡥㕡㈸㌸扥㡣㈵〰摣〲搸〰ㅣ㌳戸㥣㈰㉥㜰㜵っ戲㤰㐱㤸敦㈱㥤㕦挴㥡摤昹㜲㡥搹㝢㠷愲㝤㘹〲ㄲ愱挰㠴㠱扡昶㤵㡤㐸搲攰㉣㠷愶慤㌹づ戲㐷愴つ〳收㉤慤ㄸ搴㉢昳扥㔷愲挳昶㐹〴敥㌷搸昳捥づ㌱愳㠴昹〸攵搷晦攸㝦㉦㐵㠷㍤㍢摥昹〰㍦㙤昸搱昶㐲ㄷ〷捦㙤挸戵戶戴戵ㄴ摡㐷搶㈱〱㘹㈴摦㠱㔲㈸㈹㠹㑥㈹扦ㄶㅥ〳㘳㜲挱捡㥡昹㍥捡攵㝣㈷㐰攴愰收㤶㐳㥡愵㌷攵㙤㝣ㄵ㡣昰敡摢㤷㘱挸㔴㍥㕢〳㥥挱摣〵ㅡ敢晢愰ㅣ搰挷攰攰㍦㤵戵㝤㔱慦㥡㌶㜵摡㠲晡㔴㍥㥦换攴搲昹㐲慥㤰㡦㔷攷愲㤹摡愸ㄹ㑢收愲昱㐴㈶㔵㠳㤷摣ㄸ㤲㉢㐰ㅦ晢挱挶㘰㜶㠰㠴摢㥦㌵愶〹㐸㡤戲昲㔲㕣ㅡ昵㜴攰ㅥ晡㈵㉡慢㜲㉡慦捣戲扥㝤㔵㤵攷㔵㈵扥〱㝦愶摤挸扢ㅥ㌴㡤攳晤攵㙢〱慢㘷㐶散㘰攷扡愰㌱㉦昰昴㝡㜴㐱㍦〰㐵挴攸㠳〶戶㘹ㄹ㔴㌷㥡㌶戵摥㤵户愴㘵搱戶㌱摡㡡摦ㄳ慡攵搰摣ㅦ捤㤲攷㠰ㄷ㤰戶ㄹ㘵戶ㄷ扤㤲敥㑤挸昵㔱㤸㔳ㅡ摡〵搲㘲㌴㜱㐶扥ㄵ㘸攵㔶慤捥挷㠲㜰㕢㠲〰慦戸㠳㑡攸〶愲捥㠵ㅡ㌷㤲攲㤵慣挳ㄳ捣㜰晢ㅤ㈵㔶㜲挴㡥愷㌵愲㙥慤攴㙣慥㌶㤱愹捤挶㔲戱敡㜴㍣㕡㔳㥢㠹㈷捣㜸㌶㙡㘲㔵㐷㔳搱㜴摣攸攷昴戱〹㌶㐶㝦愷搶捣摡〰愷㐶㤹㌲㔰攳㡡㔶㘷愰㈳㕣〹㤸㉦搱て㠶㐸㙦㐵ㄱ㌱㌶㐶〳摢戴㌶㔴扤㌰摢搱ㄶ〰㜳ㄹ㥡㡢㘱㙥㘲㝢搱挷搰晤㈱㤰换ㅢ㍥搵㘰戴ぢ捣㤵㘸敡㠰戹㈹㕡〵收昱攸㤰〳㔳㈷㑣敥㔸㙡ㄵ㕡晤摣㌶㠳ㄱ㌵昴㈳㔰㠲摢收戶㙢敤㐸搴㉤㙥戱敡㕡戳㈶ㄱ捦㘵搳㠹㐲㍣ㅡ㡦㘵搰㤰㑢㘶ち戱敡㠲㤹捤㘲攷ㄸ敡㜴攷㈸搸ㄸ㕢㌸㌵攱㌶捣愹㔱愶戶㐲㑤戸ㅤ改收㜶㉣㐴晡㉡ㄴㄱ㘳〴ㄴ㌰㤵攸攴愶ㄳ㤴㑥㉣挶㐸愷㝤〷ち㑦㘲㝢ㄴ㜳㙡ㄴ摡㠵挴㙡㌴㜵㤰ㄸ㡤㔶㈱搱ㅥ㐸愲㌵㤰〴〷昵攱〴㘹晡㈸㐱攲㔷戶㙢敤っ搴㉤ㄲ昱㥡㥡㔴㌴㤶挸ㄷ愲改㔴扣㌶㥤换㔴昳慤挵㌵戱㐲愲㍡㘷收㔲ㄹ㐳挶晢改攳㑣搸ㄸ㘳㥣捥〹㠹戱㑥㡤㌲戵ㅤ㙡㐲愲搱㑤攲ㅣ㠸昴㜳㔱㐴㡣敤愱㠰挹㐷㘲扣搳㥥愰昰㐲ㅡ㈴㌱愷愲㘸ㄷㄲㄷ搳㍤㕢昸慤㐶慢㤰挸〶㤲㌸㈰㤰〴㐷改攱〴㐹晤㈸㐱㈲㙥扢搶搶愲㙥㤱㌰㙢攳戹㔴扡㌶㥥㐸㐶㔳昱㝣慥㌶㕢㐸㥡搹㔸㌴㕢㕤㠸㐵㜳改㠲㘹挸〰㍥㝤㕣〱ㅢ㈳攱㜴㑥㐸㈴㥤ㅡ㘵㙡〲㙡㐲㘲㕦㌷㠹㙢㈰搲慦㐵ㄱ㌱㜶㠴〲㈶ㅦ㠹㥤㥣昶㠹ㄴ晥㥥〶㍢㘳㑥敤㡣㜶㈱㜱㌳摤戳㠵摦挹㘸ㄵㄲ扢〷㤲㤸ㄷ㐸㠲挳敥㜰㠲摢戱㈸㐱㘲慡敤㕡扢つ㜵㡢㐴㜵愶㍡㤵慣捥㥢改㙣㉥ㄷ㑦搷㘶戲改敡㜸㈱㔱㤳㌲㙢捣㝣㈶㥦挸ㄹ搳㥣敥慣㠳㡤㌱摤愹〹〹ㄹ㡣愷㝦捡搴㉥㤰〹㠹㕤摣㈴搶㐳愴摦㠹㈲㘲捣㠶〲㈶ㅦ㠹㕤㥤昶改ㄴ摥㑢㠳ㄹ㤸㔳㜳搰㉥㈴敥㐳㔳〷㠹㜹㘸ㄵㄲ㍢扢㐹昰慣㉣挷㠹㥤〲㐹㜰ㅣ㥤ㅡ晡㐳㈸㐱㘲㜷摢戵昶㌰敡昶㌶㤱挳㘱㈱㤱愹㠹ㄶ㤲戹㜸つ戶㠷㥡扣㤹㠹㔶愷㜲㤹㥡㥡㘸㌲㥢㌱昶㜰扡昳〸㙣㡣〵㑥㑤㑥愲㌲扡㑥晦㤴愹㍤㈱ㄳㄲ〹㌷㠹挷㈰搲ㅦ㐷ㄱ㌱昶㠲〲愶ㄲ㥤㈷㉢㥤㘷㈷㥤攷㈲㘳㙦愷㝤㌷ち㥦㘶晢ㅣ捣愹㝤搱㉥㈴㥥㐵㔳〷㠹晤搱㉡㈴戶㜳㤳攸㌸㘲㙥ㅢ㐸㠲〳攳㜰㠲搷㔲愱〴㠹摦搸慥戵ㄷ㔰户㐸㘴慡ㄳ搱㙣㉣ㅤ㡦挵慡慢攳㘶㈶㥢捤㘴㤲挹㝣㤲㍢㐶㉡㔱ㄳ㡢ㄹ昵㑥㜷㕥㠴㡤㜱㠰㔳㤳㙤㐲㠶换改㥦㌲㤵㠷㑣㐸㡣㜶㤳㜸〵㈲晤㔵ㄴㄱ㠳愳摦㤸㝣摢㐴挱㘹㕦㐰攱㕢㌴愸挳㥣㕡㠲㜶㈱昱づ摤戳㠵摦〳搱㉡㈴戶㜰㤳攸搸㈶㌶て㈴㜱㄰㡣攰〴㉦〴㐲〹ㄲ㡤戶㙢敤〳搴㙤ㄲ改㙣㍥㥥愸挹㘵㘲㈶捥戹搵戱㜴慡ㄶㄷ㔵搹摡㠴㘹㐶㜱愵㤵㌷㥡㥣敥㝣〸ㅢ愳搹愹挹㌶㈱攳摦昴㑦㤹㙡㠵㑣㐸㙣攲㈶昱㈹㐴晡㘷㈸㈲〶㠷戳㌱昹戶㠹㜶愷㝤ㅦち扦愶〱㕦捦愰㤶愳㕤㐸㝣㑢昷㙣攱㜷〵㕡㠵㐴㠵㥢㐴挷㌶愱〵㤲㔸〹㈳㌸挱㡤㌷㤴㈰㜱愸敤㕡晢〹㜵㡢㐴㙤愲㔰㡢㠳㘵㉣㙦攲㌵昷㘶㍣㤵挶慢ㄳ㤳改㙡㕣㕥攲〰㔲㕢㕤㙤ㅣ收㜴攷㘷搸ㄸ㠷㍢㌵搹㈶㘴㐰㥢晥㈹㔳㐷㐳㈶㈴㑡摣㈴㔴㌹攴愵㈸㈲〶挷愷㌱昹戶㠹㘳㥣昶〳㈸散㑢㠳っ收搴㉡戴ぢ〹晥ㄵ㠱づㄲ挷愳㔵㐸㝣昳㐳搰昵挴㔷㘸昵㕦㑦㜰㉣ㅡ㝤㐴㉥㈵㕣㠱挴㠹戶㙢㙤㈳搴㉤ㄲ挹㥡㝣㍣ㄷ换㘷搳㘶㍡ㅤ捦攲㌸㠱敢散㙣扣㍡㥤㑣愴㔳愹㐲㌶㘱㥣攴㜴㘷㈰㙣㡣㤳㥤㥡㤰㔸敤搴㈸㔳愷愱㈶㈴㍥㐱㘷㍡慥挳〶㐱愴て㐶ㄱ㌱㌸攰㡣挹㐷攲っ愷㥤敦㝢搰㠷搲㘰〹㐹㥣㠵㜶㈱㌱㡣敥搹挲敦搹㘸ㄵㄲ㙦扢㐹㜴散ㅤ㙦〶㤲攰攰戲㤰ㄸ〱㔷㈰㜱慥敤㕡ㅢ㠹扡戳㑤㘴㔳戵搸ち㜲㌸㝢挴ㄳ㠵㐴㍡㕦㥢慡㐹愴ㄳ搱㕡㌳㔳挸愴㙢㡣昳㥣敥㔴挲挶㌸摦愹挹摥戱挶愹㔱愶㉥㐲㑤㐸扣散㈶㔱〵㤱晥㉢ㄴㄱ㠳㈳挸㤸㝣㝢挷㈵㑥㍢㥦㙤搰挷搱愰㠵换㝣ㄹ摡㠵挴昶㜴捦ㄶ㝥搷愲㔵㐸㍣攳㈶搱戱㜷㍣ㄵ㐸攲ちㄸ〹㠹ㄸ㕣㠱挴㤵戶㙢慤ㅡ㜵㡢㠴㤹㡢㘷㙢㙢搳㠵㐲㍣㤹㠸愷昳㈹㥥㌴昲㌸㜹ㄴ昲㠹敡㘸㈲㥡㌰㘴㈰㤹㍤慣㠱㡤㜱戵搳㌹搹㈶㘴っ搹㤱愹敢㈱ㄳㄲ㡦扡㐹㈴㘱愶愷㔰㐴㡣ㅢ愰㠰挹户㑤摣攸戴㉦愳㜰㈲つ㤶㘳㑥摤㠴㜶㈱㌱〹㑤ㅤ㈴㙥㐱慢㤰昸㑢㈰㠹㝢〲㐹摣ち㈳㈱㌱つ慥㐰攲て戶㙢㙤㍡敡ㄶ㠹㐴挲捣攷㜰ㄱ㘵挶㌲ㄹ㤰㠸㘵㙢㜳㍣㍥㐴㌳改㘴㈶㔹ㅤ㑦ㄸ㌲㌲捣ㅥ捥㠰㡤㜱㥢搳㌹㈱㈱㠳挲㡥㑣摤〱㤹㤰戸挳㑤㘲㌶捣昴㕤㔱㐴㡣昵㔰挰攴㈳㜱愷搳捥㔷㐱攸昳㘹㜰〴收搴摤㘸ㄷㄲ㝢愰愹㠳挴㍤㘸ㄵㄲ㌷〵㤲戸㌱㤰挴扤㌰ㄲㄲ㡢攰ち㈴晥㘲扢搶昶㐴摤摥㈶慡ぢ搵挹㕡㕣㘹攲㐷㜸㍣㕢愸捥愴ㄳ戱㍣㡥愲昹㐴㉣㥢㡥㈶ち㠶っ昵戲㠷㝢挱挶戸摦改㥣㤰㜸挰愹㔱愶ㅥ㐶㑤㐸㕣敤㈶戱ㅦ㐴晡晥㈸㈲〶〷㙤㌱昹㐸晣搵㘹㍦㤶挲っつ㔶㤱挴愳㘸ㄷㄲ㌹扡㘷ぢ扦㡦愳㔵㐸㕣ㄴ㐸攲㠲㐰ㄲ㑦挰㐸㐸㉣㠶㉢㤰昸扢敤㕡㕢㠲扡㐵愲㤰挰ㄹ愳㌶㤳㐹㘷昲搱㜸㈶ㅤ㑢攵搳㤹㔴摥慣㡤搶搶㘴㤲〵㌳㘷挸搸㉤㝢搸〰ㅢ攳㈹愷㜳㐲攲㘹愷㐶㤹晡〷㙡㐲攲㙣㌷㠹㈶㠸㜴晥愱㤹㠸挱㔱㔸㑣㍥ㄲ晦㜴摡㑦ㄶ㈱つ㔶㜳㤹㕦㐰扢㤰㔸㐶昷㙣攱昷㈵戴ち㠹㤳〳㐹㥣ㄸ㐸攲㕦㌰ㄲㄲ㉢攱ち㈴㕥戶㕤㙢㠷愲㙥㤱㐸攵㙡慡戳昹ㅡ晣攰㉡㤸昱㐲捡㑣㐵㜱愱㤹挸攵㤲㔹摣戱㐹ㄴ㜲㠶っ挶戲㠷㠷挱挶㜸搵改㥣㤰㜸捤愹㔱愶摥㐴㑤㐸ㅣ攳㈶㜱ㄴ㐴晡搱㈸㈲挶㕢㔰挰攴㈳昱戶搳捥户㐴攸挷搱攰㉣㉥昳扢㘸ㄷㄲ㈷搰㍤㕢昸㝤て慤㐲㘲㐵㈰㠹攵㠱㈴摥㠷㤱㤰㔸つ㔷㈰昱㠱敤㕡㍢〵㜵㥢㐴摣慣挶戵㐳戲㈶㔳㘳挶搳搵㘹晣敥㈸㔴搷攲㠲㌳㥦㡣挶㘲㠹戸昱愱搳㥤㔳㘱㘳㝣攴搴㠴挴挷㑥㡤㌲昵ㄹ㙡㐲㘲愹㥢挴㤹㄰改㘷愱㠸ㄸ㥦㐳〱㤳㡦挴ㄷ㑥㍢㕦ㄷ愱㥦㐷㠳㌵㕣收慦搰㉥㈴搶搰㍤㕢昸晤〶慤㐲愲攰㈶搱㜱ㄶ捤〷㤲昸ㄶ㐶㐲攲㘲戸〲㠹敦㙣搷摡㈵愸摢㝢㐷㑤戶ㅡ㜷㈴ち戸挲㉥挴㔳愹㔸㉡ㅤ攳㈵㐶戲㍡㤱挸㈷戳挹扣昱扤搳㥤㑢㘱㘳晣攰搴攴㉣晡愳㔳愳㑣㙤㐰㑤㐸晣挶㑤攲ち㠸昴㉢㔱㐴㡣㕦愰㠰挹㜷ㄶ㘵ㅦ愵晤㔲ち慦愳挱㘵㕣收㔲戴ぢ㠹ㅢ攸㥥㉤晣㜲㜸㔳㐸㉣っ㈴戱㈰㤰㐴㌹㡣㌰攱慤㔳㜰〵ㄲㅣ搰愴㌷敤ㄶ搴㉤ㄲ搵㤹㔸㌲㕡㠸收㙡㑤晣ㄶ㌵㜱㤳〲㐷㑣晣㌲㉦㤸昹㔸㉡ㄷ慢捤ㅡ㝤㙤ㅢ晤㔶搸ㄸㅣ昱㤴捥〹〹摤愹㔱愶晡愳㈶㈴收戸㐹慣㠳㐸扦ㅤ㐵挴ㄸ〰㠵㈰ㄲㅢ㌹敤㝣㠱㠴㝥ㄷつ昸〶〸㘵㌸敥晦㑣昷㙣攱㤷攳㤵㐲㘲慡㥢㐴挷昵挴攴㐰ㄲ㠳㘰㠴〹戹㍥㜰〵ㄲ㠳㙤搷摡晤愸㕢㈴ㄲ搹㘸ㅡ扦捣㙢㙢昱挳〳㝢㐷㉡㕢㕤㤳㈸㠰づ慥戸ㄳ㠵㘸㍣㙥っ戱㙤昴〷㘰㘳㜰〸㔳㐸挸摥戱㤹㔳愳㑣㜱㕣㔲㐸㑣㜰㤳㜸〴㈲晤慦㈸㈲挶㌰㈸〸〹捦㍤慢攱㑥㍢摦㈴愱㍦㐱〳扥ち㐲挹〰㈴㥢㥥愴㝢戶昰㍢ㄲ摡㐲㈲ㅡ㐸㘲㝣㈰㠹㑡ㄸ㘱挲慢㥣攱ち㈴㐶愱㐲㙦摡㍦㔰户㐸挴ㄲ搱㜸摥㌴㘳㠵㌴捥愴㌵㌵〹〰挹㈴㜱搹㤹捥㘶㔲戱戴ㄹ㌵戶戶㙤昴攷㘰㘳㜰㑣戲㤳㐴㤵㔳愳㑣㜱愰㔱㐸㡣㜱㤳㜸ㄱ㈲晤㈵ㄴㄱ㘳㉣ㄴ㠲㐸㜰昸㔱摡㙦㘳㕦㕦愳挱㍡捣愹敤ㅣ昷㙦搰㍤㕢昸ㅤ㡦㔶㈱戱㤵㥢㐴挷㜱㘲㜸㈰㠹ㅤ㘰㠴愹㐴㝦〷慥㐰㈲㙡扢搶摥㐵摤㈲ㄱ慤捥愴㜲挹㔸扡㤰挱晤摦ㄴ㝥㤴㈷㙡㤳搹㐲摣㡣攵㘲戹㘴㉡㥤㌵㘲戶㡤晥㙦搸ㄸㅣ㘴ㄴㄲ戲㜷搴㌸㌵捡ㄴ㐷づ㠵挴愶㙥ㄲㅦ㐲愴㝦㠴㈲㘲㈴愱㄰戴㜷㜰㍣㔱摡昹㙥〹晤㜳ㅡ昰攵㄰㑡㠶〸搹昴㈵摤戳㠵摦㥤愰㉤㈴晡〷㤲㠸〴㤲㤸〸㈳㑣㜸㘸ㄸ慥㐰㠲㠳㠲昴愶㝤㠷扡㐵㈲ㄵ㑤愶㙢戲戸㜸挸ㄴ攲昱摡㥣㤹㑤攷昰换㉢㤱〲㤱敡㔸㌶ㄵ㌳㈶搹㌶晡昷戰㌱㈶㍢㌵㈱㌱挵愹㔱愶㌸ㄴ㈸㈴捡摣㈴㝥㠶㐸摦㠰㈲㘲捣㠰㐲㄰〹づ㄰㑡晢晤散㙢ㅦつ挵〳㕣㘶ㄹ昳㘳㔳㌹㥡㍡㐸㜰捣㑦㐸晣昰扤敢户㘸挷㌶昱ㅤ㕡晤扦㐵㜷㠳ㄱ㈶㘴㜵挰ㄵ㐸捣㐱㐵㐸㐴㔰户昷㡥㙣㈶㥡㑤㘷愲㌵㠹㘴㉣㥥挲晤摣㐴㉡ㅢ㉦昰㙦ㅢ搴攰愶㜷捡㌴收摡㌶㝡㍦搸ㄸ昳㥣㥡㤰㤸敦搴㈸㔳ㅣ摢ㄳㄲ㕦愰㌳ㅤ扦㐵〷㐲愴ㅢ㈸㈲㐶ㅤㄴ㠲㐸㉣㜴摡昹戶〹㝤〸つㅥ挵㥣戱〸敤㤸㤰㕢㠱愶〱㝤捡昷㐱㘵㐷捦〸㔱昰㘳收攳扣㝦〷㘰〶摥敢捦扣㤸㤲㍥㜸扥搶㝡㉡戵慣㜴挲㝦收㡢㘳㔰㝣㈸㥤摦昲昷戰慣晦〷㍦㕣ㅢ㥤愳㔲昴㌸〲㕦㝤㈸ㄶ戸㥣愳㘹搱愰㉥㜶昵〷攴㘰㔸㌲愴㘹㜶ㅢ挶愲昰㠷〸ㄷ戶㑣挱㐳戰搶㕦戱摢搸ㄹ愳ㅡ攷扣㥥扥慡戳㘵㑡戶つ㉦㌴㘸㌷ㅤ戳昹慤ㅤ㜶㜸摤㍢㐶ㅢ㈱ㄸ挷㤷搹て改慣戹㥥敡ㅤ搶搹㍡ㅢ㙦攱收慢㉣ㅣ㡦㙤㜸慡戵慣戴㡦ち㝣搰摥晥㝢㜵㝣㡣㤷摥昰愷ㄷ㘶攷〹㘰㔸挰㌳捤㔳ㅢ摡攵㥤〰挳㈱㔷㍡㠷㉥戵㘱㔸摡扥ㄳ㐷捦摥㙤㜴㌲㔹晥㌶搶㐴㡦㠳ㄴ㜳㘷㐸㙥㤸ㄱ㝤㑢㜸㔴摣戶改㡤㑤〳敢㔱挱㝥㡣㐷㡢㡢㍥㥦㑤戲慢㤳慤晦㉢散晦㡤挹〳て㜰㉣㝥慤㉡捦㥡㔲晥晡㔱㤷㝥㝥晤㡥㔵ㄷ摦晣㡢晤晦㔱㤶挵㘷㤳㉥㔸挳捦摦㈶㘱散ㄳ扢㈳㕡昵㌷㔸扣挹攲㉤ㄴ敡㌵㜴攲㈵㍣慣散㝢㡤昹慢戶挰晢ㅡ㜳㘳㌱㍣㘱㐲摡つ晡㍢愰㡦㍡〸ㄵ敥㌶敡㘵㔸㜰㕢攵愲敡㔵㕣捡㈶㌴㜳ㄳ㔳㝡㈳㑡㙤ㅢ戴㔹㉣攳㐹昵〲㌴ㅤ〲ㄱ㝤㉣搵㜹㘱攰㌴つ㍣ㄸ㤵摥㐱攱愸愰㔸昴ㄸ捡㈱戰〸㠲昲慣扤散㍥㈸捦搸〲敦慢捤㡤㤵昰㠴愹㐴摦挱㠲㜲〴㉡〲攵㈹㔸㜴㐰㠹㜱㈹㌹㐸㘷㐱攱昰㥦㔶搳〱愵㌶慤ㅥ㉦㠲㔲ぢ搱挰㘳愱搴㍢づㅣ攵敢ㅤ㠷㤳㘰ㄱ挴攱㤱㌰づて摢〲敦ㅢ捥㡤搵昰㠴愹㐴摦搱攲㜰㍡㉡挲攱㐱㌷㠷㠹攴挰㈱㍡㡢〳〷晦戴㐹ㅤㅣ㙡㤲敡㉦㐵ㅣ愶㤰挳㌹㔰敡ㅤ〷㡥昱昵㡥挳㠵戰〸攲㜰㔷ㄸ㠷㍢㙤㠱昷㐵攷挶挵昰㠴愹㐴㥦㘵㜱戸ㅣㄵ攱㜰㠷㥢挳㙣㜲戸〲㈲㡢〳㠷晥戴摤㍡㌸搴㐶搵㙤㐵ㅣ收㤲挳㌵㔰敡ㅤ〷㡥昰昵㡥挳敦㘱ㄱ挴攱收㌰づ㌷搹〲敦晢捥㡤㥢攱〹ㄳ挶㐵㉣づ㝦㐴㐵㌸摣攸收戰㠸ㅣ搶㐱㘴㜱攰挰㥦戶㔷〷㠷㜸㑡㕤㕢挴㘱ㅦ㜲㔸て愵摥㜱攰昸㕥敦㌸㜰㤴㉦㠸挳ㄵ㘱ㅣ搶摡〲敦㙢捦㡤晢攰〹ㄳ㤲㐱㉣づて愱㈲ㅣ㉥㜳㜳挸㤰〳〷攷㉣づㅣ昶搳㜲ㅤㅣ㤲〹㜵㔱ㄱ〷㤳ㅣㅥ㠳㔲敦㌸㍣敥㔸昴昸㌸挹㌱扥㈰づ攷㠵㜱㌸搷ㄱ㜸摥㝥㙥㍣ぢ㑦㤸㤰㐲㘲㜱㜸ㅥㄵ攱㜰戶㥢㐳ㄳ㌹扣〸㤱挵㠱㠳㝥㕡㑢〷㠷㥡㤴㍡愳㠸挳挱攴昰ち㤴㝡挷㠱㘳㝢㘲搱㘳づㅣ攱ぢ攲戰摡㔹㕣敦㑢搰㑦戶〵摥㤷愰ㅢ敦挰ㄳ㈶㈴㥣㔸ㅣ摥㐷㐵㌸㥣攸收戰㤲ㅣ㍥㠴挸攲挰㈱㍦敤戰づづ挹㤴㕡㔵挴攱〸㜲昸ㄴ㑡扤攳挰㤱扤摥㜱昸ㅡㄶ㐱ㅣ㡥ち攳㜰愴㉤昰扥ぢ摤昸ㄶ㥥㌰㤵攸挷㕡ㅣ㝥㐴㐵㌸ㅣ敥收㜰ㅣ㌹晣っ㤱挵攱㈷捣㘹㈷㜴㜰㠸挷搴㡡㈲づ㈷㤱㠳挲㈲昵㡥〳挷昵挴愲挷摢㐳㕦愸㔷戱昷㥥㡢慡戶㌰づ慤戶挰晢㑡㜴㐳㠷㈷攱㜰扡挵㘱〰敡挲㘱愹㥢挳㤹攴挰㐱㌹㡢〳㠷晢戴摦㜵㜰愸㑤愸挶㈲づ攷㤰〳〷敡㌰昵攲攲㤲愳㝡㘲搱㘳づ㐳愱㕥ㄵ挰㘱㜱ㄸ㠷㠲㉤昰扥ㄹ摤ㄸ〶㑦挲攱㐲㡢挳〸搴㠵㐳摥捤攱㘲㜲愸㠴挸攲㌰ㄲ㜳摡愵ㅤㅣㄲ㜱㜵㐰ㄱ㠷换挹㠱挳㜴㤸㝡挱㠱㘳㝡㘲搱㘳づㅣ搹慢ち攰戰㕦ㄸ㠷㝤㙤㠱昷〵改挶昶昰㈴ㅣ慥戱㌸挴㔰ㄷづ㝢扢㌹㕣㐷づㅣ慣戳㌸㜰愸㑦扢愱㠳㐳㍣愱ㄶㄶ㜱昸㍤㌹㈴愱㠴愹ㄷㅣ㌸愲㈷ㄶ㍤收挰㜱扤慡〰づ昳挳㌸捣戳〵摥昷愴ㅢ㤳攰㐹㌸晣搱攲㌰つ㜵攱㌰挷捤㘱ㅤ㌹㜰愸捥攲挰㠱㍥敤㑦㥤ㅣ搲㙡㤷㈲づ敢挹㘱㌶㤴㌰昵㠲〳挷昳挴愲挷ㅣ㌸慡㔷ㄵ挰㘱㕡ㄸ㠷愹戶挰晢扡㜴㘳て㜸ㄲづ昷㕡ㅣㄶ愱㉥ㅣ㈶扢㌹摣㐷づㅣ㡣戳㌸㜰㤸㑦㝢愰㠳㐳㙤㡤摡愹㠸挳㐳攴戰ㅦ㤴㌰昵㠲〳㐷昳挴愲挷ㅣ㌲㔰慦ち攰㤰っ攳㤰戰〵摥户愶ㅢ㌹㜸ㄲづ㡦㔹ㅣㄶ愳㉥ㅣ攲㙥づ㑦㤰〳㠷攲㉣づㅣ攴搳㥥散攴㤰㔲搱㈲づ㑦㤳㐳ㄳ㤴㌰昵㠲〳挷昲挴愲挷ㅣ摡愰㕥ㄵ挰㘱㕣ㄸ㠷㙤㙤㠱昷攵改挶㌲㜸ㄲづ捦㕢ㅣ㔶愲㉥ㅣ挶戸㌹扣㐸づㅣ㠸戳㌸㜰㠸㑦晢㔷〷㠷㐴㔴㡤㉥攲昰ち㌹ㅣ〵㈵㑣扤攰㜰戴㘳搱㘳づㅣ捦慢ち攰㌰㈲㡣挳㔶戶攰ㄴ捦ㅦ㌶㌶㑥㠰㈷攱昰㤶挵㠱㘳㜹挲㘱戸㥢挳㍢攴㜰㉡㐴ㄶ〷づ昰㘹晦敥攰㄰㡦慡捤㡢㌸扣㑦づ㘷㐲〹㔳㉦㌸㜰ㅣ㑦㉣㝡捣㠱愳㜹㔵〱ㅣ〶㠵㜱搸挴ㄶ㜸㕦愵㙥慣㠱㈷攱昰愹挵㠱㈳㜹挲挱㜰㜳昸㥣ㅣ㉥㠵挸攲挰攱㍤敤换づづ㠹戴敡㕦挴攱㙢㜲戸〲㑡㤸㝡挱㠱愳㜸㘲搱㘳づㅣ换慢ち攰搰㌷㡣㠳㘶ぢ扣㙦㔴㌷㌸〴㈸ㅣ㝥戴㌸㜰ㅣ㑦㌸㤴戹㌹晣㑣づ户㐲㘴㜱攰攰㥥昶㑢㈷㠷㤴㉡㈹攲愰昰慥挵㠱敢愰㠴愹ㄷㅣ㌸㠶㈷ㄶ㍤收挰㤱扣慡〰づ㍦㝥ㄷ㜲㤳敥〷㕢攰㝤戱扡挱〱㐰攱搰ㄷ㝤挷㑤扡晢㔰ㄷづ摦挱攲㍤㉣㥤摣愴搳㈱㔴ㅣ㠰戳㌸㜰㘸㑦敢㠷㌶晢㈶㕤㡤晡ち摡㙦㐳摢扡㜳㌹㠰ㅣㅥ㠱ㄲ愶㕥㜰攰〸㥥㔸昴㤸挳ㄳ㔰慦ち攰昰㘹ㄸ㠷㑦㙣㠱昷晤敡〶㠷晦㠴挳㈰㡢挳戳愸ぢ㠷㡦摣ㅣ㠶㤰〳㠷摦㉣づㅣ搸搳㌶敢攴㔰慢摥㉢攲㌰㤴ㅣ㕥㠴ㄲ愶㕥㜰攰昸㥤㔸昴㤸挳㙢㔰慦ち攰昰㔶ㄸ㠷㌷㙤㠱昷㌵敢挶ㅢ昰㈴ㅣ㐶㔸ㅣ㌸㠲㈷ㅣ㕥㜷㜳愸㈴㠷㝦㐳㘴㜱攰戰㥥戶㜵〷㠷㐴慤㝡戹㠸㐳ㄵ㌹㜰㐰づ㔳㉦㌸㜰昴㑥㉣㝡捣攱㜳愸㔷〵㜰㜸㍥㡣挳㍦㙤㠱昷㙤敢挶㤷昰㈴ㅣ挶㔹ㅣ㌸㝥㈷ㅣ晥攱收戰㍤㌹㝣て㤱挵㠱㠳㝡摡づㅤㅣ㔲㌵敡愹㈲づ㌱㜲攰㜰ㅣ愶㕥㜰攰搸㥤㔸昴㤸㐳ㅦㅣ愳慡〲㌸㍣ㄶ挶攱㔱㕢攰㝤改扡㔱づ㑦挲㈱㘹㜱搰㔱ㄷづ㝦㜵㜳㐸㤳㐳㍦㠸㉣づㅣ搲搳㜶散攰㤰㡣愹〷㡢㌸㑣㈴㠷㠱㔰敡ㅤ〷㡥摣昵㡥挳㄰㔸〴㜱戸㌷㡣挳㍤戶挰昷敥昵捤攰愹扢㜷慦扢晥愶昹㐰挰㉦㉦昰㐹扦㝥〵慢㤹㈳㜵㜸搶慦愱戱㔱ㅥ㤳敢㡦㔷㈵户攲慦㡡捦挱ㅢ挱昱㠲攴扡〶晢㉦搵捥挶㥢挲昹收㔹攷㘵扣扡搴㘸慣ㄵ收户攲敤扣㝤ぢ戳摢昰㈶昷㝣〵晥㉡㜲㝢扢搹摡晣扦昰ㅥ㘵㍣戸挸ㄷ搳攰㘳扤㐱㌹昰㤹㐱㍥っㄸ㌸㈸㘶扤㕣扤㤳㠷昳挷挲㑢昹㠶攵晦散愵敥摡㌴㙣㘲捥㉢㜰昳慥㜷㠶㤷愹扢戱㡡慤攱改愳㑢㝥㤱㍥㤷㤴㈲㝦ㄳ晡摡㑣ㄴ㝤昰搷㝥㘵㘰ㅡ㐵㐴㥦㠵ㄶ㜹㜶㔴㡡㤲昲愱搸っ扣ぢ挷愷㌸昹慥㡦ㄲ捦㥦晣敥搷㡦㑢散㝣捡戶㠴㘹㔷㘳㠹㍣㜵昶㙤慡捦戴戶㘶㔶㔶㌴搵㌷㥡捤㡢摢㤷㔴搴㉦挷搰㈹摥㜵㡥㝥攰敦㠷敢戳昱㍦㐳昱慢戶㠶㐷㙥㤷摡慥㘸つ㕥搸㜵㠱ぢ㍢〷晡摡㕣ㄴ挵ぢ㍢て㉤慥㠵㔵㔵昰捤〵㜶㍥㙡㉣㉡㕣っ㝤㜷㘸㜶㜴㘳〷戴戰ㅢ㍡扢㔱愶㙥ちっ㔹㐷摦っ搹挹㜶ㄱ㥢昸㕣慥挵㔶挵攰愳㈸㕣㉤ㅡ㈴摣㕥搰散〸户㘳㜱戸㙢〲挳敤敢て户扦㈷摣㐴㙦㌸㡥ㅥ㐹戸摦戸挳㜱㕣挶戵㜴㤷〵㠶换昸挳攵㍣攱㘶㝢挳㜱㤰㐶挲㤹敥㜰ㅣ晥㜰㠵㕢ㄳㄸ㙥㠹㍦摣㠱㥥㜰㡢扣攱昶㜱挲㌵扡挳㜱㤴㐱挲㜱㝦㈹㔳㘷〵㠶㙢愱㙦敥ㅢ㥤敢敥㘰㌶戹搶ㅤ〷㈴㡡搶㥤改㠴㙢㠳㘶挷扡攳捤㝣搷搲慤づっ户㥣扥㡢㌷㤵ㄵ㥥㜰扣敦㕦ㄴ敥㘰㈷摣愱敥㜰㠷㌸攱慣愵㕢ㄵㄸ敥〸晡㉥㕥扡愳㍣攱㔶㝡挳ㅤ攱㠴晢慤㍢摣戱㑥㌸㙢㐷㌸㈲㌰摣㉡晡㉥㕥扡攳㍤攱㡥昳㠶㍢挹〹㜷愲㍢摣改挵攱㤶〷㠶㕢敤て㜷慡㈷摣㤹摥㜰攷㌸攱㑥㜷㠷攳㡤㔶搷愶搲ㄲㄸ敥㉣晡㉥㠶㜹戶㈷摣挵摥㜰扣敢㉡㍢挲戹敥㜰扣㥦改摡㔴㤶〴㠶㕢㐳摦挵㌰㉦昴㠴扢捥ㅢ㡥㌷㌷㈵摣挵敥㜰扣㙤攸ち㤷〹っ㜷㤹㍦摣㕡㑦戸㜵摥㜰敢㥤㜰㔷扡挳昱敥㥣㉢摣扥㠱攱慥昱㠷扢捥ㄳ㡥㌷昲㡡㜶㠴㠷㥣㜰㌷戸挳昱㈶㤸㉢㕣㕤㘰戸㥢晣攱㙥昱㠴攳晤戲愲㜰㑦㍢攱晥攰づ昷㝣㜱戸㌹㠱攱搶昹挳晤挹ㄳ敥㐵㙦戸㔷㥣㜰敢摤攱㜸㑢挷戵㜴㌳〲挳摤敤て㜷㡦㈷摣㍢摥㜰敦㍢攱晥攲づ挷㍢㈷ㄲ捥㍡慡散ㅣㄸ敥〱晡㉥摥ㄱㅥ昲㠴晢摣ㅢ敥㙢㈷摣㈳敥㜰扣㐱攱ち㤷っっ昷愸㍦摣攳㥥㜰㍦㝢挳昱㙥㠵散〸㝦㜷㠷攳㝤〰ㄷ捣㘸㘰戸愷改扢㜸扦㝢㤶㑤慥㌳〲㙦ㄹㄴ㙤㉡〳搰㈰攱㥥挳㑣挷ㄹ㠱㍦户㕤攱挶〶㠶㝢〱㑡㥥㜰㉦戱挹ㄵ㡥扦捣㡢挲昱户户㠴㝢ㄹ㌳ㅤ攱昸慢搶〵㜳㔴㘰戸搷愰攴㔹㜷㙦戰挹ㄵ慥ㄲ昵愲㜰晣㠹㉢攱摥挲㑣㐷㌸晥㜸㜴㠵ㅢㄶㄸ敥㕤㈸㜹挲扤挷㈶㔷戸敤㔱㉦ち挷㕦㤲ㄲ敥〳捣㜴㠴攳㙦㌴㔷戸挱㠱攱㍥㠶㤲㈷摣愷㙣㜲㠵攳捦戹愲㜰晣挱㈶攱㍥挷㡣ㄳ慥㥣搷捣㍤扥愰㘷㤶摢㈰晣昴㘹㌴㜳晣摢㍤㔳昱ㄷ㘰挶㌵攲挲扣〷㝦㜰攷ぢ挴㔱扣ㄲ愷て晤㑢㝢㠶㤵㠱扣ㅥ收㑣〵慦㥥ㄵ慦㙢搹㈹晤㉢㌶昳㜲㔶㉣扥戶㘷挴㠲㤷慥㥤ㄶ㜵愸㠹挵㌷㙣㕥㘴换昴㙦敤ㄹ戱攰搵㘷愷〵慦㉣挵攲㍢㌶昳愲㤲㌲晤㝢㝢㐶㉣㜸〱搹㘹㤱㐱㑤㉣㝥㘰㜳捥㤶改㍦摡㌳㘲㘱摡ㄵ㙢㌹㜸㝤㈷ㄶ㍦戱㤹㤷㜶ㄲ攳㘷㝢㐶㉣㜸ㄹ搷ㄹ㠳㤷㘸㘲戱㠱捤扣㍡ㄳ㡢㕦散ㄹ戱㘸戳㉢㔶っ㕥㘵㠹㐵㐹〵㤴㜹㠱㈵ㄶ㡡㌵戲挴㜷㈰㉦愶㌸㘳㔹昰㐲㐹㉣㑡愹挳㙢㈴戱攸攳戶昸㙤㤱〵慦㜵挴愲㡣㍡扣捣ㄱ㡢㜲户〵㉦㘹㍡㘳昰㜲㐵㉣㌴敡㥣敡㔸昴㜵㕢昰慡愴搳㠲㔷ㅣ㘲㔱㐱ㅤ㕥㙣㐸っ摤㙤挱ぢ㡢㑥㡢㌵㡥㐵㠴㍡扣㕥㄰㡢㝥㙥ぢ㕥ㅢ㜴㕡昰扣㉦㌱晡㔳㠷愷㝣戱ㄸ攰戶攰改扤搳㠲愷㙥戱搸㠸㍡㍣㙢㡢挵㐰户〵捦搰㥤ㄶ㍣晢㡡㠵㐱ㅤ㥥㜸挵㘲㘳户〵㑦戲㥤ㄶ敢ㅣ㡢㑤愸挳㜳愷㔸っ㜲㕢慣㉦戲攰㌹㔰㘲っ愶づ㑦㝦㘲㌱挴㙤挱㔳㕤㘷っ㥥挶挴㘲㔳敡㍣攴㔸㙣收戶攰搹慡搳㠲㘷㈲戱搸㥣㍡㍣〹㐹㡣愱㙥ぢ㥥㜰㍡㉤㜸㌲ㄱ㡢㉤愸昳慣㘳㌱捣㙤昱㕣㤱〵捦〷㘲㌱㥣㍡㍣ㄵ㐸㡣㉤摤ㄶ㍣散㜷挶攰㈱㕤㉣戶愲づ㡦收㘲㌱挲㙤挱㈳㜷愷〵㡦捡㘲㌱㤲㍡㍣㈰㡢㐵愵摢㠲〷摦㑥ぢㅥ㔸挵㘲ㄴ㜵㜸㑣ㄵ㡢慤摤ㄶ㍣㝥㜶㕡挸㠱㡤㐷㡦搱搰㜱㍥〶て㜰㜲换慤ち慤戸㈵㉦〷㌳㙡晤捡慤挵㠳㥡㘸㙤㘳㘹挹〱捣愷挵〳㤹㘸㡤戵戴攴愰攵搳攲挱㑢戴挶㔹㕡㜲愰昲㘹昱㠰㈵㕡摢㕢㕡㜲㜰昲㘹昱㈰㈵㕡㍢㔸㕡㜲㐰愲㔶搱㌲昲挰㈴㕡㌱㑢㑢づ㐲㍥㕦㍣ㄸ㠹㔶㡤愵㈵〷ㅥ㥦㉦ㅥ㠰㐴慢搶搲㤲㠳㡤捦ㄷて㍡愲㤵戴戴攴〰攳搳攲㠱㐶戴搲㤶㤶ㅣ㔴㝣ㄱ㜹㜰ㄱ慤ㅤ㉤㉤㌹㤰昸㝣昱㠰㈲㕡ㄳ㉤㉤㌹㜸昸戴㜸㄰ㄱ慤㐹㤶㤶ㅣ㌰㝣㕡㍣㜰㠸搶ㄴ㑢㑢づㄲ㍥㉤ㅥ㉣㐴㙢㥡愵㈵〷〶㥦ㄶて㄰愲㌵挳搲㤲㠳㠱㑦㡢〷〵搱㥡㘵㘹挹〱㠰㕡㐵敢㤱〷〲搱㥡㙤㘹挹㑥敦搳攲捥㉦㕡扢㔹㕡戲愳晢㈲㜲㠷ㄷ慤戹㤶㤶散摣㍥㉤敥攴愲㌵摦搲㤲ㅤ摡ㄷ㤱㍢戶㘸敤㘱㘹挹㑥散搳攲捥㉣㕡㜵㤶㤶散戸㍥㉤敥挰愲戵㐸戴っ〷㠰攲晥㈹昷挲慦晦搶ㅡ㉢㥢ち摢ち扣攴捣搹㔱ㄵ昷㑤搱戸慥㔸㐳㜱㜷ㄴ挱戵ㅥ〱昷㐰ㄱ㕣攳ㄱ㜰愷ㄳ挱搵ㅥ〱昷㌳ㄱ㕣攵ㄱ㜰搷ㄲ挱㤵ㅥ〱昷㈶ㄱ㕣攱ㄱ㜰〷ㄲ挱㕡㡦㠰晢㡣〸㉥昷〸戸㥢㠸攰㌲㡦㠰㝢㠶〸㉥昵〸戸㌳㠸攰ㄲ㡦㠰摢扦〸㉥昶〸戸挹㡢攰㈲㡦㠰㕢戹〸㉥昴〸戸㘱㡢攰〲㡦㠰摢戲〸搶㜸〴摣㝣㐵㜰扥㐷挰㉤㔶〴攷㜹〴摣㐸㐵㜰慥㐷挰敤㔲〴攷㜸〴摣ㄴ㐵㜰戶㐷挰慤㑦〴扦昳〸戸挱㠹攰慣㘲㐱扦晦〷摥㐲扤㉦</t>
  </si>
  <si>
    <t>㜸〱捤㥤〷㜸ㅣ搵昵昶㜵㘵㘹慣㔹户〱㙣挰㌶㐵㌲ㄸ㌰〶戳扢摡㈶㠳㜱㙦戸㠱㘵搳ㄳ戱㘵搶ㄶ愸ㄸ㐹㌶㌶㠴㐰攸㘰〸㈵㌴搳㝢つ㈵〴搳㐳敦扤〶㑣㈰㜴〲㠴ㅥ㕡愸摦晢㥥㤹㤱㘶愷愸攴㥦敦㜹戲㥥扤㥥㝢㑦扢昳㥢扡㜳捦㡣捡㔴㔹㔹搹㉦昸昰㝦㝥㉡㌸戳㐹晤慡昶づ戳㜹摣搴搶愶㈶㌳摦搱搸摡搲㍥㙥㜲㕢㕢㜶搵摣挶昶㡥㝥㔰搰ㅡㅡ㈱㙦慦㙣㘸㙦㍣搸慣㙡㔸㘱戶戵㐳愹戲慣慣慡㑡㉦㠷㝣戸晤㌵㥣㡡㑥㉢扤㠲〵戴捡㜴㡤㐵㝦ㄶ㔵㉣㜴ㄶㄱㄶ〳㔸っ㘴㌱㠸挵㘰ㄶ㐳㔸ㄸ㉣搶㘳戱㍥㡢つ㔸っ㘵㌱㡣挵㠶㉣㌶㘲戱㌱ぢ挶搷㐷戰ㄸ㠹㘲攰㈶㈸ㄶ㑤㥤戲㈰户㍦㤶愶扥愳戵捤摣慥㝡㜷慢捦ㄳ㘲戱㜱戱㜱昱扡㜸㙡㕣㜴扢敡愹换㥢㍡㤶户㤹ㄳ㕡捣攵ㅤ㙤搹愶敤慡㜷㕤㥥㙢㙡捣捦㌱㔷㉤㙡㍤挰㙣㤹㘰收愲戵戹㙣㈲ㄳ㑢㈴㤳挵扡扡捣挰㑤攱㜹晥搴㈹扢戶㤹挵昶晦㤶捦捤攸㜳挱搴㈹攳收㥢ㅤ晦㉤㥦㥢挳㈷㕣㑥㙢㙤捥㌶戶晣㤷㥣㔶㜲㥤㈶愷㤹昹㐶慥㝣搳㙣㙢㙣㔹㌲づ摤㉥〱㡤㕡㝡摣攴昶昶攵捤换戸ㅤ㑤㌵㥢㥡ㄶ㥡㐵㔹改捤搳摡㍢㜶捤戶㌵户て㙣㈶㍦戳捤㙣挹㥢敤㠳㥢愷慦捣㥢㑤戶㘲㝢㔵昳敥搹戶昹搹㘶戳㠲㌳㐳㥡慤㜵㌸扢㘰戶㜴㌴㜶慣ㅡ搴扣戸摤㕣㤸㙤㔹㘲㔲愵戲㜹收昲挶㠲慡愸挰㔴搶㙦敢愰㥥挹㡡㐲㝦㥡愷㉥捤戶㜵㐸㡤慢㌰ㄶ愴敢摡㕣㘴㈹㑡晡挵㑤慡摡㘳挵㜵㔶摦搸㍣挷㙣㙢㌱㥢ㄸ㠴㙢㜲慣㐷㐹〰㔹敢愱㤳㤴戳㌸㕣㑢㙡㠰扤昳㜱㔹ㄸ㐵慢㐶戱昱晣搶戶㘶㙣㤰昳捣㙣换㠴搸㜶昵ㅤ㠵㘹收㡡〹搱㜱㜱扤〶㔲㝤ㄴ昵戶㐰戱〱㘰ㄴ㕡㥢ㅢて捥㤲昶昸㔸㉡㥡ㄹ慦㙦㐹㤵搱㈸㔴挵慢搸搵摤〱戸扢㤵㌷㘴换ㅢ㜲攵つ昹昲㠶㐲㜹㠳㔹摥㔰㉣㙦㔸㔲摥戰戴扣愱戱扣㘱晦昲㠶〳愰攳㝣慡晡昷㉦户㍦㔷㔷摤扢摥昷㥦㍦㍤晢㠲搸㘳戱㌹㡦㝣㝣㥣攲摥㉤〷㠷慤㌱ㄳ摥攱㙤㈰搵挷愰搰戶㐵攱敤㜰㌲ㄳㅤ慦㡦愵捡㜶㈸㤴㝡〱ㅤ㘶愷㡦扢戵敥戹㉦ㄶ㙥㍢攳愶愳敦㔸戰戰攳㡥户ㄵて㈳ㄲ㙤ㅣ㘶挲愳敤㐰㔷㔱ㄴ㕡っ㠵㍦㕡㝣扣ㅥ愷㑡㉤ち愵㥥戴愳㌵っ扣散昵昳づ晥㘰搶㑤愷㝣㝦搴扤㔳㜳摢㈸ㅥ慦㈴㕡ㄲ㌳攱搱㔲㜴㤵㐶愱㘵㔰昸愲愵ㄱ慤㡥㉡攳㔱㈸昵㤰ㅤ㙤挶㘹捦㑥慢晦改户㔳晦㜴㐱㠵㕥㕤㔳摣㐸昱挰㈸搱㜶挲㑣㜸戴〹㜴戵㌳ち㙤㈲ち㝦戴搴㜸㝤ㄲ㔵㈶愳㔰敡㙥㍢摡㤱搳㥥摣㜷昸㐵搷㑣㌹晥㤰ㄱ捦ㅦ搰昴晣㌸挵㥤㔱愲㑤挵㑣㜸戴㘹㜴㌵ㅤ㠵㌶〳㠵㉦㕡㈶㌶㕥㥦㐹㤵㔹㈸㤴扡搵㡥昶改慦㥥摡㘸敢晤捦㥢㜶晣㍤㈳㑥㤹ㅢ㝤戲㐹昱㔰㉦搱㜶挱㑣㜸戴㌹㜴㌵ㄷ㠵㌶て㠵㌷㕡㉡㤶ㄸ慦捦愷捡〲ㄴ㑡摤㘸㐷扢㙤㘰搹摦㡦愸㍥㜰昶搱敦慤扦挳㥣攳㠶户㈹㥥㔳㈴摡㙥㤸〹㡦戶㤰慥敡㔱㘸㡢㔰㜸愳㈵㔳搸㠹ㄶ㔳㘵㜷ㄴ㑡㕤㙤㐷㕢㝢晦〹㌷ㅤ昹㐳搳昴㉢搷㉣㔸㜷挵㠵捦扦愸〶㐰㉣搱昶挴㑣㜸戴扤攸㙡㙦ㄴ摡㍥㈸㝣搱搲戵攳昵㝤愹昲㉢ㄴ㑡㕤㘲㐷扢攸扤㝤㈲㤷㔷ㅤ㌷攵㡡㌱㈳〶㙢慦慣㙢㔶㍣㑢㑡戴〶捣㠴㐷摢て㔲㍤㡢㐲换愱昰㐷㑢㡥搷昳㔴㈹愰㔰敡㕣㍢摡㙦㡡㥦ㅤ昳㔹㘳㜱搲㜱挷收昶ㅡ㜷攸戰㝢ㄵ㑦挷ㄲ慤㠸㤹昰㘸㑢攸㙡㈹ち慤ㄱ㠵㉦㕡㕤摤㜸㝤㝦慡ㅣ㠰㐲愹搳敤㘸㝢㕣㔱扥换㘷敢捥㥥㜲搹捤㘵搵㐷摥昹挶攱㡡攷㝤㠹搶㡣㤹昰㘸㉤㜴搵㡡㐲㕢㠶挲ㅢ㉤ㄵ㐵戴〳愹搲㠶㐲愹㤳散㘸㠹㕢慦晣挳㤰㠷て㥤㜳摢敢㕦ㅣ晦搴扡㜷慡ㄵ㉦㌰㈴㕡〷㘶挲愳㉤愷慢ㄵ㈸戴㠳㔰㜸愳㈵搳搸㑡㔶㔲㘵ㄵち愵㡥戱愳敤戵挵㐷㡦㙥扢昶搳㜹㘷㙥㜴攴挴㤹搵晤㥦㔶扣㤲㤱㘸㠷㘰㈶㍣摡㙦攸敡㔰ㄴ摡㙦㔱昸愲㘵戰㙣㠷㔱攵㜰ㄴ㑡ㅤ㘶㐷㍢㜵挴㙡敤愱㌳搷㥢㜱挷ㄵ㑦㤶㌵扣搹晥愱攲㈵㤳㐴㍢〲㌳攱搱㡥㠴㔴㍦ち㠵㜶㌴ち㕦戴㜴㝡扣㝥っ㔵㡥㐵愱搴㑡㍢摡㔵㉢㉦晢挷㘳㌳㡥㥤㜳敥ㅢ攷慤㝣敡㤰昴㈸挵㙢㌳㠹㜶㍣㘶挲愳㥤㐰㔷慢㔱㘸㈷愲昰㐷挳摥㝤ㄲ㔵㝥㡦㐲愹〳敤㘸㑦㤹㑢攷㕦㜱摥㔹㔳慥扡攰捡ㄷ㙦㕦㜷㜷愵攲㐵愰㐴㍢〵㌳攱搱㑥愵慢搳㔰㘸㝦㐰攱㡤㤶㡡攱愸㝣㍡㔵捥㐰愱搴晥㜶戴㤳ㅦ㝢改戶昱㜳㐶捥扣慥㘱愷㔹挳㤲㝦摢㔱昱㙡㔳愲㥤㠵㤹昰㘸㘷搳搵ㅡㄴ摡㌹㈸扣搱㤲㘹㥣摦捥愵捡㜹㈸㤴捡摢搱㔶て㐹ㅥ㜲昷㙥㍦捤扣敡㡢㈱昷㉣㝡㜶㥢搵㙡ㄸ挴ㄲ敤〲捣㠴㐷扢㤰慥㉥㐲愱㕤㡣挲ㄷ㉤㠳扤晢ㄲ慡㕣㡡㐲愹㝤敤㘸㕢㙦昵攰ㅤ㘷扥㌹㜳收摡敡㔷㉦㤸㌴散摡㐳ㄴ慦㥦㈵摡攵㤸〹㡦㜶〵㕤㕤㠹㐲扢ち㠵㌷㕡㉡㡡㜳挰搵㔴戹〶㠵㔲㡢敤㘸㥦㐴㡦ㅤ㘸㙥昴换摣愳㙦㜹愶愳㜱攳㐹昵㡡ㄷ敡ㄲ敤㡦㤸〹㡦㜶ㅤ㕤㕤㡦㐲扢〱㠵㌷㕡戲づ攷户ㅢ愹昲㈷ㄴ㑡捤户愳㝤昳捥愴㔳㜷晢戸㝤搶㈹㜳㐶晣攵㠶戶㡥昵搴挶㄰㑢戴㍦㘳㈶㍣摡捤㜴戵ㄶ㠵㜶ぢち㕦戴っ昶敥㕢愹㜲ㅢち愵㘶摡搱㘲攵㐳户晡㉡㥡㥣㜵昳戵㔳ㄷ㕤㌵散搵㕡㌵ㅣ㘲㠹㜶〷㘶挲愳摤㐹㔷㜷愱搰晥㠲挲ㄷ㉤㠵扤晢㙥慡摣㠳㐲愹㐹㜶戴〵昷敤昲晥戰ㅦ㤷捣㍦户㝥攲㘹㘶换扥㍢慢ㄱ㄰㑢戴晢㌰ㄳㅥ敤㝥扡㝡〰㠵昶㈰ち㙦戴㔴っ敢敤㈱慡㍣㡣㐲愹㍡㍢摡㔵㌷㍣戶㜳换㘵ㅢ捥㍥昷攷昳ㅦ㥦㌹晣戵㡣ㅡ〹戱㐴㝢ㄴ㌳攱搱ㅥ愳慢挷㔱㘸㑦愰昰㐶㑢搶攱晣昶㈴㔵㥥㐲愱㔴摣㡥戶攷敥捤㈷㕥摢戱攱晣㤳㙥㕣晢㑡捤㈶㝦㜸㙡攰㌳㄰敦㘶㕦っ㑦㙢换ㅥ㠴㥦ㄷ㕤扦㕣攲攳愲晣搷昳㑦㌶晣㘲㉢㈶㡢改㘲㉣㔶㐸㐶戳戵搹捡ㅡ戸敤敤㙦〳ㅥ慡〷ㄶ昷㘸挴㌵昵㐱昲㘳㘱㤳㈹搹㜶戳敢户挳㔸㕢㌶愵㜵㜹㑢愱㝤㘴戰戰扥㈳摢㘱㡥昰捡扡㥣昸捣敡昱㔳捡㙣㤷㜸㥢㜹捤㜶捦㌶㉤㌷㈷慦㙣戴挴㥢㝡挴昸㈱搵㥡ぢ㤷捥㘸㌳て散㤴晡㝡㌴ㄹ扦昴㔷㠸㙦摦㔲㕡㈲慢㕦搵㔳㤷戶戶㥢㉤搲扤戱捤扢㌶收て㌰摢敡㑤摥㈷㌰ぢ戲愸挳㈸戲㝦捤㡤㕤搰㠲〵挵敦戳挲㈸㜷㙢㜱晡捡づ戳愵㘰ㄶ搰摦㘵㘶㕢挷慡㐵搹㕣㤳戹㘱㠹㡡ㄵㄳ㠲攱㈵捤㌳㕡昳换摢愷戶戶㜴戴戵㌶㤵㑡㈶ㄷ㔶㘴昱ぢ戲㌰慦戵㘰攲〷㘰〵㍦㘵慡慣㕦㍦愵捡戶つ晡ㄵ㐶扦敤攳㘴㐵戸㔶昱愶㔸攷ㅢ㤷㙥㜶攳ㄶ㘲改戰ㄴ㑤㈶户挹昲㉤㝢㜰㈶㝥改㘶㑣戸愲㙢㤹㜸㔳㠵摡摢㠴㙢㑢ㅦ㍢搷摣晦㕦攵昲昲つ散愵㥦扥〲扦戲㘷攱〷㘵㤳搹搶敤㉤㈱挵ㅥ改捦愲愸摣〱㝢㜳㈸扤ち㘸愸㤵㙡㔵攵㐱㡤㠵㡥愵摡㔲戳㜱挹㔲㕥㜲攱戶㔱㔵ㄵ搱晡㍥晡昳㘸搲㕦㘰昱㈲㡡㐸愴㑣㝢㠹㑡㕡㐴晦慢㔵慦ㅣ㠵晦晢晥晢扤ㅣ㔶扡摣㉦挰捤㥤昶捡收ㄹ慤㙤敤晤晡〵㉤攵慣㙣晢搲づ㙥㥥摤ぢ改敦㘵ㄶ慦愰愸摣ㄲ㐵㡦户〷㠶㐰愹㠲㜷㐱〶㌵㑦㌳㡢㔹摣㝢㤲扤㕢㘵㉢㥢慤摢ㄹ搳捣昶扣捥晢ㅥ戳戱慦慣搴㌰㠷㥤㝦㘰㌳户㝥㜳㘵挷戴㙣㐷戶㝦㌳敥愰㘰㉤改㔰ㅡ㉢㔶搶ㅣ㉤〷㐹㥢㘳ㅤ戱㙢昰㘰挸慣换换〰㘹戰㍣㘱挷挱晥㔲搶捦㉥扢㕦〸昴㝤㌳㉣㠴收摤搰㑢敦㠴昰㥥挴㑣戳㘵搱慡㘵㘶㍢搵慢戴㙥㔱㝡㜷㉦㍡㕢㤰捦㉤敥㘸㙣㙡ㅦ㠷㥥捥㙣㙢㕤扥散扦改㠷扥昴㜵㈸㥣㑦攵㔶搸㡡㝢扦㑣挰㔵搶㝦〵搷㑤㐳㐳㔹ㄵ扤戱㐵摦㠲〵户㔶㌸晢〵晦挹㐷㝦ㅤ晦㐵扡㤳㔵㡥㠶㐶㕦敥ㅡ㔵㐲㝦㘰㌳〸㉤㙡㌳攵㍥㔸㤵㔴㐰㝢㔰昳ㅥ慤㙤〷攴㕡㕢て攰昶㌴㔸㙡敤㑢㑤戳㠳昷㤶〶搸昷搲攴㥥㤹㔲晤晡㤵摣ㄷ㜲摤㠴摡ㅣ晥戵户㔰っ㥡摣搴㔴敤㜸㙣搷摥㐶㔳㍦摣攵搲摥挱㑣〲㐷昲㡥搶づ〴慤㕥㤱慡摥扥㝡㡡搹摥㔱㍤ㄵ㈷换㙡㥥愲㥡ㅡ㕢捣敡㙤㕡㕡慢摢捣昶㘵戸㥢㙣㡥ㄹ户戲愹㝤愵摡〴㘴㜸㜷㘷换㉦㤳晢扦㕣晢昵攴㙢㍥㝡挲摣戶晦㈱㑦慢㤱戶挰㜷㤳㘹ㅢ挴慡挱㔷㝦ㅦ㠵ㅡづ㌵ㅥ㜱㌰㕦晡搱㍦㐰㕤晦㤰挵㐷㈸㜰摣㤰㌵㠱挳挶挷㔶㔵㡤挱晦㍣㜴攸㥦戰昸ㄴ㠵ㅡ㡢㠲㍢慥晥ㄹち攷愳っ昸攷昶㈰敢㜴㕢㌴晢搷改扦搰ㅡ搱扢㤱愹敤愰挱昵慡㤳愳㑥㜲㍡愹㈹つ㡥〳〱㔴摡〲摦㝤慦ㅤ㘰㈶〰㝥愴㝤㍦愸〵〳昸㤹㌱〸㐶攷搶攸〲㔰㙥㔵㔵ㄴ㌲〱搰てつ㍡敦晢慢㌸㥡〴㐰㈵㙡捥㐷㝤晦戳ぢ㐰っ捤㝥〰㍡㝤敡摤挸㔴㉤散㠲〰㝣づ攷㠱〰㍥戳〵扥㕢㜱㈹㜸慡㘱㉦搶㘷㤷㍦㠱㕡㌰㠰愱㄰敢挳㔸㙣㠸挲〵㘰㘳慢慡搲㜰㈲〰㠶㔳㘹〴ち㔵㠷㈶〱㌰ㄲ㌵攷愳摥㜵〳挸愰搹て㘰㜳晡搴扢㤱愹昱戰ぢ〲昰㙡ㄸ㠰㜵戶挰㜷㜷㜰〲㍣搵戰ㄷ摢戰换㉦㠷〲搸ㄶ㘲㝤㉣㡢敤㔰戸〰㡣戳慡㙡㘷㌸ㄱ〰㍢㔰㈹㡡㐲㑤㐲㤳〰㠸愱收㝣搴搳㙥〰ㄳ搱散〷㤰愴㑦扤ㅢ㤹㥡っ扢㈰〰て㠶〱㜸挰ㄶ昸㙥㔸㑥㠳愷ㅡ昶㘲㘷〴㔵昷㠵〲㤸〴戱㍥㤹挵ㄴㄴ㉥〰搳慣慡㥡づ㈷〲㘰㍡㤵㘶愰㔰扣㠵㈹〰㘶愲收㝣搴㙤㙥〰㌳搰散〷㌰㠷㍥昵㙥㘴㙡ㄶ散㠲〰㕣ㅦ〶攰㍡㕢攰扢㠷㍡〷㥥㙡搸㡢㐵散昲戵愱〰㜶㠷㔸摦㠳挵㥥㈸㕣〰昶戶慡㙡㉥㥣〸㠰㝤愸戴㉦ち㌵ㅦ㑤〲攰㔷愸㌹ㅦ㜵㠹ㅢ挰㍣㌴晢〱㘴改㔳敦㐶愶ㄶ挰㉥〸挰搹㘱〰捥戲〵扥摢扡ぢ攱愹㠶扤搸㥦㕤㍥㈳ㄴ㐰ㄳ挴㝡㌳㡢ㄶㄴ㉥〰换慣慡慡㠷ㄳ〱㜰㈰㤵摡㔰愸挵㘸ㄲ〰敤愸㌹ㅦ㜵愲ㅢ挰㈲㌴晢〱ㅣ㐴㥦㝡㌷㌲戵㍢散㠲〰ㅣㄱ〶攰㜷戶挰㜷愷㜹㉦㜸慡㘱㉦づ㘷㤷てぢ〵㜰〴挴晡㤱㉣㡥㐲攱〲㜰㡣㔵㔵㝢挳㠹〰㌸㤶㑡挷愱㔰晢愲㐹〰ㅣ㡦㥡昳㔱㉢摣〰昶㐱戳ㅦ挰㐹昴愹㜷㈳㔳扦㠲㕤㄰㠰愶㌰〰〷搸〲摦捤敦晤攰愹㠶扤㌸㤳㕤㙥っ〵㜰㌶挴晡ㅡㄶ攷愰㜰〱㌸捦慡慡㉣㥣〸㠰昳愹㜴〱ち㤵㐷㤳〰戸㄰㌵攷愳昶㜳〳挸愱搹て攰㔲攸㐷昴㙥㘴慡〰扢㈰〰扢㠷〱㔸㙣ぢ㝣昷攳㜹愳扤㠶扤昸㈳扢㕣ㅦち攰㝡㠸昵ㅢ㔸摣㠸挲〵攰㈶慢慡㤶挲㠹〰昸㌳㤵㙥㐶愱昶㐷㤳〰㔸㡢㥡昳㔱扢戸〱㌴愲搹て攰㜶晡搴扢㤱愹〳㘰ㄷ〴㘰㔲ㄸ㠰㠹戶挰㌷㐴搰〲㑦㌵散挵晤散昲㠴㔰〰て㐲慣㍦挴攲㘱ㄴ㉥〰㡦㕡㔵搵ち㈷〲攰㌱㉡㍤㡥㐲ㅤ㠸㈶〱昰〴㙡捥㐷㈵摣〰㤶愱搹て攰ㄹ晡搴扢㤱愹㌶搸〵〱搸㌶っ挰ㄸ㕢攰ㅢ戵㔸づ㑦㌵散挵㉢散昲搶愱〰㕥㠵㔸晦ㅢ㡢搷㔰戸〰晣摤慡慡ㄵ㜰㈲〰摥愰搲㥢㈸搴㑡㌴〹㠰户㔰㜳㍥㙡㌳㌷㠰㠳搰散〷昰ㅥ㝤敡摤挸搴㉡搸〵〱ㄸㅡ〶㘰〳㕢攰ㅢ㐸昹つ㍣搵戰ㄷ㥦戲换敢㠵〲昸ㅣ㘲晤ぢㄶ㕦愲㜰〱昸捡慡慡㐳攱㐴〰㝣㑤愵㙦㔰愸挳搰㈴〰扥㐵捤昹愸㉡㌷㠰摦愲搹て攰〷晡搴扢㤱愹挳㘱ㄷ〴攰攷㥦㐲㉥㠵㝦戲〵扥戱㥤㈳攱愹㠶扤愸㈸㐷㤷㝦㠰㕡昰愵戰〶戱摥㥦㐵ㄵちㄷ㠰㠸㔵㔵㐷挱挹㈸㍡ㅡ㐰愵㠱㈸搴㌱愸ち㠰㐱愸㌹ㅦ昵㈵㘲㜴晥ㄸ㍡ㅡ捤㝥〰敢㐱㍦愲㜷㈳㔳ㅣ㐳ち〲昰㐱ㄸ㠰㝦搸〲摦㜰搳〹昰㈴〰㐶戰换敦㠵〲搸〴㘲㝤㔳ㄶ㥢戱㜷㕤扦〶慢慤慡㕡つ㐷愳戸㌸㌵㔴ㅡ㠵㐲㥤㠴慡〰搸〲㌵攷愳㕥㜳〳㌸ㄱ捤㝥〰㕢㐳㍦愲㜷㈳㔳扦㠷㕤㄰㠰攷挳〰㍣㘷ぢ㝣㈳㘰愷挲㤳〰㠸戲换捦㠴〲㠸㐳慣搷戲㐸戰㜷㕤〰㔲㔶㔵㥤〶㐷愳戸㌸㘹㉡㘵㔰愸搳㔱ㄵ〰㜵愸㌹ㅦ昵戰ㅢ挰ㅦ搰散〷㌰〱晡ㄱ扤ㅢ㤹㍡〳㜶㐱〰敥ち〳㜰愷㉤昰つ捡㥤つ㑦〲㘰〶扢㝣㝢㈸㠰㔹㄰敢戳㔹散挲摥㜵〱㤸㙢㔵搵ㅡ㌸ㅡ挵挵㤹㐷愵昹㈸搴戹愸ち㠰〵愸㌹ㅦ㜵愳ㅢ挰㌹㘸昶〳愸㠷㝥㐴敦㐶愶捥㠳㕤㄰㠰㉢挲〰㕣㙥ぢ㝣攳㠴ㄷ挲㤳〰搸㤷㕤扥㌴ㄴ挰慦㈱搶ㅢ㔸散挷摥㜵〱挸㔹㔵㜵ㄱㅣ㡤挲㔷捦㔳愹㠰㐲㕤㠲慡〰㌰㔱㜳㍥敡ㅣ㌷㠰㡢搱散〷搰〸晤㠸摥㡤㑣㕤ち扢㈰〰愷㠴〱㌸搹ㄶ昸㠶㉥慦㠰㈷〱搰挶㉥㥦ㄴち愰〳㘲㝤㌹㡢ㄵ散㕤ㄷ㠰㤵㔶㔵㜱㕣㜳ㄴㄷ㘷ㄵ㤵づ㐶愱慥㐶㔵〰ㅣ㠲㥡昳㔱㐷戹〱㕣㠵㘶㍦㠰挳愰ㅦ搱扢㤱愹㙢㘰ㄷ〴攰攰㌰〰慢㙣㠱㙦㌴昵㍡㜸ㄲ〰挷戱换〷㠵〲㌸〱㘲㝤㌵㡢ㄳ搹扢㉥〰扦户慡敡㝡㌸ㅡ挵挵㌹㤹㑡愷愰㔰㌷愲㉡〰㑥㐵捤昹愸ㄶ㌷㠰ㅢ搰散〷㜰〶昴㈳㝡㌷㌲昵㈷搸〵〱㈸㠴〱挸摢〲摦〰敦捤昰㈴〰㉥㘰㤷戳愱〰㉥㠲㔸扦㤸挵㈵散㕤ㄷ㠰换慣慡㕡ぢ㐷愳戸㌸㤷㔳改ちㄴ敡㔶㔴〵挰㤵愸㌹ㅦ戵愷ㅢ挰㉤㘸昶〳戸ㄶ晡ㄱ扤ㅢ㤹扡つ㜶㐱〰收㠷〱㤸㘷ぢ㝣㘳捥㜷挲㤳〰戸㤹㕤㥥ㄳち攰ㄶ㠸昵㕢㔹摣挶摥㜵〱戸挳慡慡扢攰㘸ㄴㄷ攷㑥㉡摤㠵㐲摤㡤慡〰昸ぢ㙡捥㐷㑤㜱〳昸ぢ㥡晤〰敥㠳㝥㐴敦㐶愶敥㠱㕤㄰㠰㑣ㄸ㠰戴㉤昰つ㠳摦て㑦〲攰㜱㜶㌹ㄹち攰㐹㠸昵愷㔸㍣㡤挲〵攰㔹慢慡ㅥ㠰愳㔱㕣㥣攷愸昴㍣ち昵㄰慡〲攰〵搴㥣㡦摡捥つ攰㐱㌴晢〱扣っ晤㠸摥㡤㑣㍤っ扢㈰〰愳挲〰搴搸〲摦挸晣㘳昰㈴〰摥㘴㤷㌷て〵昰㌶挴晡㍢㉣摥㘵敦扡戶㠰昷慤慡㝡ㅣ㡥㐶㜱㜱晥㐱愵て㔰愸㈷㔱ㄵ〰ㅦ愲收㝣搴㠶㙥〰㑦愰搹て攰ㄳ攸㐷昴㙥㘴敡㈹搸〵〱ㄸㄸ〶㘰㠰㉤昰㈶ぢ㔴㍥ぢ㑦㝤ㄸ攴ㅤ挰づㄷ㜷㙦㌴て攲愸搴攰㈲搲㠸愷㉥㙦敦㘸㤵㈱戴㐱挵㘹慤昳㕢㍢愶㌵戶㉦㙢捡慥摡愰㘸捦散戱搴㙣挱〰㜷ㅢ挶戹㍤㙤慤换㤶㤹〵扤㔸摦扡扣㉤㙦捥㥥昶扦㌰〰㡥攵挳慡㤳戱敦㜲㠵捦㝦㌶愶㕢〶㑢㙣㈵昸㤴㔵㍥て㠷摥愱㌹㐹㘶㜶つ愳换慣〱挵㈱㕤㐴ㄷ㌵㜶㌴㤹〳㡡㌲㠴㉤昳㔵㐵㔰㐴搶㐰愱㝦㜱搱㔲っ㔹㑤ㅢ㔴㥣搹搶㔸攰ㄸㄱ㔷挶㔰㑢㜵慥戹〴ㄹ〲扢戶戶㌷㌲㤳㜹㔰㜱㔱㕢戶愵㝤ㄹ〷㍢昳慢搶㉦愹挹愸㘸㘵㜱㑡㘳㑢㍢挲挸㕡攴晣㤰㘲晤搲搶㠳昰〸挳昲收㤶㤹搹㘵敤晦ㄳ㙢㐵㜱戵挸㐷㔶㡤㉡㔷攵攵慡慡扣敡㍦㕤㍦摡㌷搸挷㌶戰㤲挳慢戱㥤㜶戴㌵收㤶ㄳ㤸挴㠸愳慣㘰㈱敢戰慣昲〵捣㜹㠷㌵㕤慢搰㤳㤳挰扥㤶愴收〷づ㡦㜷㍥ㄷ戲㈹搴昵㙦搱㥤㠱摦愱搸㘵收攲搹㕤搹㍡晦愷㠷㉣㉡㕦㠴攷㕥㈷㐷っ㠳昲㘰㙢ㄳ㘲挲〴户㈸散㤹搸ㄲ㔸昳㙥㤶㤱愲攸㜰ぢㅤ摣㌵㍢〳攳敢〳㡢㜳戳㌹戳〹㘹〱捤搹㡥挱㔶㠵昹ㄹ㐸挲㙦户㘵㔳㕢㥢㥢戳摣攴昸㈸㐱㝤㍥摢㘴㔶ㄵ㈷㉦敦㘸㥤搷搸愲ㄷ㔱挸㜶㘹㌷㘵㔷愲㈹扢搲ㅡ挰㉦㉥㘴扡㤰捣搳㔷敢㤲㙣㕢㘳挷搲收挶㝣ㄵ㉢ㅣ㉦晤㥦搸㔶㜱晣愸〰㑣攷攳ㅣ㑢扣ㄹ〱搶戸㍣㔶昷㌸㈴搱㄰ㅤ㔷㍦戶攸㜲愵攱㥦晡て戳㐹㜰攴㤱ㄳ㡡晥㍤扣㔵攲㉢㠷㈲改换攷㌲ㄴ㡢搹捦て挳㈶㉡〷㈷昵㔷㉡攰慢晦〰㔵捥昰㕢昱㌲㡡㙥㔳つ晡㐳㈱㌲户㌵㕢㤸㤱捤攳戱愰晥昶㐳㐱㔵㔸戵㍣搴戴ㄹ㑣晥㤸㡡㝣㈲㡣㙥慦㘸㉣㤸㙤㔵㙣愸挷㐳㑦ㄵ㑣ㅢ搱慣㜵㠸㘱昰㝥㘵㤵㤵〳慡㠲㘲捤㜶㝣㙤㘹て愹扢ㅦ慡㥡敤昳晦昱㙥㤹㠹散㝢㈴㈲愷愸ㅦ戱㌸晡㑦㕣愶㔷搰挸攵昱㈸晣㑣㠵㕦㔰㔴慥㠳搰扢㙥㑡昳㌰㤰慤愱㐳愹㐲ㅥ愷㘱㠶㐸ㄵ戲㈹㈴戵愴㔲ㄶ㘴㠰㉢㈵㐴戳戲㐱慡㥣㘷㜴戴㝡㙣攵㘶㈱㘲ㅤ㕦㤹㝡㠲㌳㐳㔹㜹㜹〵㔶戵收㑤愷昳㠵㠵戳收㝡㔳㜲㐵搴㘶攸㠲挶㌴挲㤱摣㔹攰扦㈱攸㤹㤵㤷愰㠵戱敤㕦昰㥦㝣㈲ㄱ扤ㅣ㌶㘵ㄱ昵㍡㑡〷㐴㠴㉤ㄶ㈹慣〲摣〷㐳愱摥㐷㈳㉦〷㕣㈷㉦昵〱慡㍣㠱㤵㘹㝣㙡愹户〷㑣昵㈱㉣㜸搰搴㌵㍡晥〸㜳㍣ㄶ㜵㙥㥢㔵㘸敤㜹摢晣㤸ㄶ昸敡㝣〸㡥㌳昲晤〴㌳捥㘲戰挱㕥㡣〸㜴昴〱㔴晣㌴㔸㘱㈰ㄵ〶㔱攱㌳㈸㜰愵㙢㠳㔱ぢ㠳㈹捦搳〴挰㌴㘰〳㤸晦㜲〵㜱挱㕣㡦㐱搶㘷㤰ㅦ愱攰㠵昹㌳摡〴愶㉥㡦㠰愱㔶收㌹搳㈸慥㌷〱㌷㤴㑥戸挴㈵攰㌶㐴㙢捦攰捡㘱㐶㌴晡㐶攲挴慡㈸愶㉢〴㠰摢ㄸ㍡晡㜰㉡㌲㤵㈱㐰㘱〴ㄵ㐶㔲㠱搹つ〲㙥ㄳ搴挲挱㈱㉤㍣〰摣㘶戰〱㌸㘶㍣㌸㐱㕣攰㌶㘷㤰㙡〶㘱㜶㠲ㄷㅣ㔳ㄲ㝡〰挷㠴〵〱㌷㡡㑥㤸戹㔰〲㙥㑢戴昶っ㡥ㄹづ㤸昰搰ㄷ㥤㘰㐶扥㑣㜳㜰扡捣〶㝢㡢摢ち㍡晡搶㔴㘴ち㐴㠰挲㌶㔴ㄸ㐳〵㘶㐵〸戸㙤㔱ぢ〵挷愷㥣〲挰㙤〷ㅢ㠰摢摣ㄵ挴〵㙥㝢〶ㄹ挷㈰捣㙡昰㠲㘳㉡㐳て攰㤸攸㈰攰愲㜴挲㡣㠷ㄲ㜰㜱戴昶っ㡥㤹ㄱ㤸㜰慢㤴㑥ㅣ㜰㑣㡦〸攰㤲㠰㡥㥥愴㈲㔳㈷〲ㄴ㔲㔴㐸㔳㠱搹ㄴ〲㉥㠳㕡㌸㌸㈴戴〷㠰ㅢてㅢ㠰㘳㠶㠵ㄳ挴〵㙥㐷〶搹㠹㐱㤸つ攱〵㌷〹㙤㍤㠰㥢っㄵ〱户㌳㥤㑣㐱慤〴摣㈴戴昶っ㡥ㄹㄵ㤸㤰㙥㐱㈷づ㌸愶㔵㌸㕤㘶愳扤挵㑤㠱㡥㍥㤵㡡㑣戹〸㔰㤸㐶㠵改㔴㘰ㄶ㠶㠰㥢㠱㕡㈸㌸㍥㝢ㄶ〰㙥ㄶ㙣〰㡥㤹ㄹ㑥㄰ㄷ戸搹っ戲ぢ㠳㌰㡢挲ぢ㡥愹ㄳㄶ㌸㕥㘱换㈷㡥搲㜵㌵慤㤸㔸㈱攰收搲〹㌳㉣㑡挰捤㐷㙢捦攰㤸㠹㠱〹て戲搱〹㘶攴换㜴っ愷换㙣戰挱敤ちㅤ㝤㌷㉡㌲㔵㈳㐰㘱㈱ㄵ敡愹挰散つ〱户〸戵㌰㜰昲ㄸ㕤〰戸摤㘱〳㜰㔹㔷㄰ㄷ戸㍤ㄸ㘴㑦〶㘱昶㠵ㄷㅣ㔳㉥㝡搸攲㤸㤰㈱攰昶愶ㄳ㘶㘶㤴㠰摢ㄷ慤㍤㠳㘳〶〷㈶㍣㈵㐷㈷づ㌸愶㜱〴㜰昹㌵㜴昴〶㉡㌲挵㈳㐰㘱㍦㉡㘴愹挰慣て〱㤷㐳㉤っ㥣㍣ㄱㄸ〰慥〰ㅢ㠰㘳㈶㠸ㄳ挴〵捥㘴㤰㈲㠳ㅣづ〵㉦戸㈳搰搶〳㌸㈶㜲〸戸愵㜴挲㡣㡥ㄲ㜰晢愳戵㘷㜰捣晣挰㠴㐷昰攸挴〱挷昴て愷换㙣戴户戸㈶攸攸捤㔴㘴㙡㐸㠰㐲ぢㄵ㕡愹挰㙣ㄱ〱户っ戵㔰㜰㝣戸㌱〰㕣ㅢ㙣〰㡥ㄹ㈴㑥㄰ㄷ戸㜶〶攱㡢〷ㄴ戳㍤扣攰㤸攲搱〳㌸㈶㠰〸戸ㄵ㜴挲㑣㤰ㄲ㜰㉢搱摡㌳㌸㘶㡣㘰挲昸〰㥤㌸攰㤸㌶攲㜴㤹㡤㌶戸㠳愱愳ㅦ㐲㐵愶㤴〴㈸晣㠶ち㠷㔲攱㐲㈸〸戸摦愲ㄶづづ㑦㜲〵㠰㍢ㅣ㌶〰挷捣ㄳ㈷㠸ぢ摣敦ㄸ攴〸〶㘱㤶㠸ㄷㅣ㔳㐳㉣㜰愱挷㌸㈶㡥〸戸愳攸㠴ㄹ㈴㈵攰㡥㐱㙢捦攰㤸㘹㠲〹てて搲㠹〳㡥改㈶㑥㤷搹㘸㠳㍢づ㍡晡昱㔴㘴㉡㑡㠰挲〹㔴㔸㑤〵㘶愷〸戸ㄳ㔱ぢ〵挷㐷㑥〳挰晤ㅥ㌶〰挷㡣ㄵ㈷㠸ぢ摣挹っ㜲ち㠳㌰扢挴ぢ㡥㈹㈵㍤㠰㘳挲㠹㠰㍢㡤㑥㤸㜹㔲〲敥㜴戴昶っ㡥ㄹ㉡㤸昰㘴㈲㥤㌸攰㤸愶攲㜴㤹㡤㌶戸㌳愱愳㥦㐵㐵愶戰〴㈸㥣㑤㠵㌵㔴㘰㔶㡢㠰㍢〷戵㌰㜰昲昴㙣〰戸昳㘰〳㜰捣㜴㜱㠲戸挰㥤捦㈰ㄷ㌰〸戳㔲扣攰㤸㡡搲挳慥捡㐴ㄵ〱㜷ㄱ㥤㌰㘳愵〴摣㈵㘸敤ㄹㅣ㌳㕢㌰攱戱㐷㍡㜱挰扤㠱㌹愷换㙣戴挱㕤〶ㅤ晤㜲㉡扥ㄹ慣㜰〵ㄵ慥愴挲㕢㔰㄰㜰㔷愱ㄶ〶㑥ㅥ〴づ〰㜷つ㙣〰㡥ㄹ㌲㑥㉦㕣攰慥㘵㤰㍦㌲〸戳㔹扣攰㤸挲搲〳㌸㈶戸〸戸敢改㠴㤹㉥㈵攰㙥㐴㙢捦攰㤸ㄱ㠳〹捦㔴搲㠹〳㡥㘹㌱㑥㤷搹㘸㠳扢〹㍡晡㥦愹挸㤴㤹〰㠵㥢愹戰㤶ち捣愲ㄱ㜰户愰ㄶち㡥捦㌴〷㠰扢つ㌶〰挷捣ㅡ㈷㠸ぢ摣敤っ㜲〷㠳㔴攰㑡捤ぢ㡥愹㉦㍤㠰㘳㘲㡣㠰扢㡢㑥㤸㈱㔳〲敥㙥戴昶っ㡥㤹㌴㐴愳摦㐳㈷づ㌸愶搳㌸㕤㘶愳つ敥㕥攸攸昷㔱㤱愹㌶〱ち昷㔳攱〱㉡㌰晢㐶挰㍤㠸㕡㈸㌸㍥㥥ㅤ〰敥㘱搸〰ㅣ㌳㜲㥣㈰㉥㜰㡦㌰挸愳っ挲散ㄹ㉦㌸愶捣昴〰㡥〹㌵〲敥㜱㍡㘱㘶㑤〹戸㈷搱摡㌳㌸㘶攰〸戸愷攸挴〱㔷㠳㔶愷换㉥㜰㑦㐳㐷㝦㠶㡡㑣搱〹㔰㜸㤶ち捦㔱㠱㔹㍢〲敥㜹搴挲挱攱㐹昳〰㜰㉦挲〶攰㤸挹攳〴㜱㠱㝢㠹㐱晥捡㈰捣扡昱㠲㘳慡㡤〵㉥昴慣捡㐴ㅣ〱昷ち㥤㌰㈳愷〴摣慢㘸敤ㄹ㕣ち㘶〲敥㙦㜴攲㠰㘳晡㡥搳㘵ㄷ戸搷愰愳扦㑥挵㑣戰挲摦愹昰〶ㄵ㤸敤㈳攰摥㐴㉤っ㥣㍣㌴ㅦ〰敥㙤搸〰ㅣ㌳㠰㥣㕥戸挰扤挳㈰敦㌲〸戳㜵扣攰㤸愲搳挳ㄶ挷〴ㅥ〱昷㍥㥤㌰㤳愷〴摣〷㘸敤ㄹㅣ㌳㝥〴摣㠷㜴攲㠰㘳摡㡦搳㘵ㄷ戸㡦愰愳晦㤳㡡㑣〹ち㔰昸㤸ち㥦㔰㠱㔹㐲〲敥㔳搴挲挰挹昳晦〱攰㍥㠷つ挰㌱㜳挸〹攲〲昷〵㠳㝣挹㈰捣昲昱㠲㘳㙡㑦て攰㤸昸㈳攰扥愲㤳晤㔰㉢〱昷つ㕡㝢〶挷㑣㈱〱昷㉤㥤㌸攰㤸㉥攴㜴搹〵敥㍢攸攸晦愶㘲㈱㔸攱㝢㉡晣㐰〵ㄳち〲敥㐷搴㐲挱昱㔵〶〱攰㝥㠶つ挰㌱攳挸改㠵ぢ摣㉦っ㔲㠶㘱っ挵散㈰㉦㌸愶〴昵戰慢㌲㘱㐸挰攱㑥㜷㤹㕡㠱㕡〹㌸㍣㘱摣ぢ㜰㉢㘱㈶攰㉡改挴〱挷㌴㈳愷换㉥㜰ㅡ㜴昴晥㔴㘴ち㔲㠰㐲ㄵㄵ昸㉥㌵挵慣㈴〱ㄷ㐱㉤っ㥣扣㤵㈱〰摣㐰搸〰ㅣ㌳㤵㥣㈰㉥㜰㠳ㄸ㘴㌰㠳㌰慢挸ぢ㡥愹㐴㍤㠰㘳愲㤱㠰㌳攸㠴ㄹ㐷㈵攰搶㐷㙢捦㕢ㅣ㌳㤳〴摣〶㜴攲㠰㘳㝡㤲搳㘵ㄷ戸愱搰搱㠷㔱㤱愹㑢〱ちㅢ㔲㘱㈳㉡㌰㥢㐹挰㙤㡣㕡ㄸ㌸㜹挱㐴〰戸ㄱ戰〱㌸㘶㌸㌹㐱㕣攰㐶㌲挸㈶っ挲㙣㈴㉦戸㡢搰搶挳慥㝡㌱㔴〴摣㘶㜴挲㑣愵ㄲ㜰搵㘸敤ㄹㅣ㌳㥡〴㕣つ㥤㌸攰㉥㐷慢搳㘵ㄷ戸㔱搰搱户愰㈲㔳㥥〲ㄴ戶愴挲㘸㉡㌰ぢ㑡挰㙤㠵㕡㈸㌸扥㉢㈳〰摣㌶戰〱㌸㘶㐶㌹㐱㕣攰挶㌰挸戶っ挲㉣㈶㉦戸㕢搰搶〳㌸㈶㌶〹戸敤攸攴㌶搴㑡挰㡤㐳㙢捦攰㤸〹㈵攰㜶愰ㄳ〷ㅣ搳愱㥣㉥扢挰㐵愱愳挷愸挸㔴愹〰㠵㌸ㄵ㙡愹挰散㈹〱㤷㐰㉤ㄴㅣ㕦晢ㄱ〰㉥〵ㅢ㠰扢捦ㄵ挴〵㉥捤㈰ㄹ〶㘱昶㤳ㄷㅣ㔳㥥㝡搸㔵㤹㄰㈵攰挶搳〹㌳愳㑡挰敤㠴搶㥥挱㌱㠳㑡挰㑤愰ㄳ〷ㅣ搳愸〲戸散っㅤ㝤㈲ㄵ㤹㘲ㄵ愰㌰㠹ち㤳愹挰慣㉢〱㌷〵戵㌰㜰昲〶㤳〰㜰搳㘰〳㜰捣挴㜲㠲戸挰㑤㘷㤰ㄹっ昲㈶ㄴ扣攰㤸㉡搵〳㌸㈶㔲〹戸㔹㜴挲㡣慡ㄲ㜰扢愰戵㘷㜰捣扣ㄲ㜰㜳攸挴〱挷昴㉢愷换㙣戴㝦㌹捣㠵㡥㍥㡦㡡㑣捤ち㔰㤸㑦㠵〵㔴㘰戶㤶㠰摢ㄵ戵㌰㜰昲㌲㤶〰㜰ぢ㘱〳㜰捣攰㜲㠲戸挰搵㌳挸㈲〶㘱扥㠷㜴㝥㌱㙢㜶攷㉢㌹㘶敦ㅤ㡡昶愵〹㐸㠴㈲ㄳ〶敡㍢㔶㌵㈱㐹㠳戳ㅣ㥡戶收㌸挸ㅥ㤱㌶っ㤸户戶㘱㔰慦挲晢㕥㠹㑥摢㘷㄰㜸挰㔰捦㍢㍢挴㡣ㄲ收㈳㔴㕥昳㠳晦扤ㄴ㥤昶散㜸搷〳晣戴攱㐷摢〳㕤ㅣ㍡慦㌱摦搶摡摥㕡散愸慥㐷〲㔲㌵摦㠱㔲㉣㉢㡢㑥慥扣ちㅥ〳㘳㜲挱㉡㕡昸㍥捡ㄵ㝣㈷㐰攴㠰㤶搶㠳㕡愴㌷㤵敤㝣ㄵ㡣昰敡摦㥦㘱挸㔴㍥㕢〰㥥挱摣〵ㅡ敢㝢愱ㅣ搴捦攰攰㍦㤵戵扤㔱ㅦ㍤㜵捡搴㠵つ戵戵昱㔸㙤戱㤸㉢搶搵愶ㄳ㈹㌳㤷㠹㐶捤㔸㌴㤵慡换㘵捤㑣㉣ㄷ㌷㈴㔷㠰㍥昶㠱㡤挱散〰〹户㉦㙢㑣ㄳ㤰ㅡ㘵㤵攵戸㌴敡敤挰㍤昴换㔴㑥攵㔵㐱㤹ㄵ晤晢慢搱㥥㔷㤵昸〶晣㤹㜶㈳敦㝡搰㌴㡥昷㔷㕥〲㔸扤㌳㘲〷扢搶〵㡤㜹㠱愷㌷愰ぢ晡㝥㈸㈲㐶㍦㌴戰㑤换愲㍡㜸敡㤴〶㔷摥㤲㤶㐳摢㝡㘸㉢㝤㑦愸㤶㐷昳㐰㌴㑢㥥〳㕥㐰摡㙥㔴搸㕥昴ㅡ扡㌷㈱搷㐷㘱㑥㘹㘸ㄷ㐸㑢搰挴ㄹ昹㔶愱㤵㕢戵㍡ㅢぢ挲㙤〹〲扣攲づ㉡愱ㅢ㠸㍡ㄳ㙡摣㐸㑡㔷戲づ㑦㌰挳敤㜷㤴㔸挹ㄱ㍢㥥搶㠴扡戵㤲㌳挵㔸㍥ㅢ慤慤慢慤㉤㐴ㄳ挵㔸愲づ㙦㉥㉡愴戱㠶㤳㘶㉡ㅥ捦㈵㡣〱㑥ㅦ㥢㘱㘳っ㜴㙡㉤慣つ㜲㙡㤴㈹〳㌵慥㘸㜵ち㍡挲㤵㠰昹㌲晤㐰㠸昴㌶ㄴㄱ㘳㍤㌴戰㑤㙢㐷搵ぢ戳〳㙤〱㌰㤷愳戹ㄴ收晡戶ㄷ㝤ㅢ扡㍦〸㜲㜹挳愷ㅡ㡡㜶㠱戹ち㑤㥤㌰㌷㐴慢挰㍣〶ㅤ㜲㘰敡㠴挹ㅤ㑢ㅤ㠵㔶㍦户㡤㘰㐴つ晤㔰㤴攰戶戱敤㕡晢㉤敡ㄶ户㘴㌱㥦捤攷㤳㠹㐲㈶㥢㑦ㄴ㔳挹㑣㉣㕦㑣挷戳搹㔸捥㑣攴愲昹愲㌱摣改捥㘱戰㌱㐶㌸㌵攱㌶搲愹㔱愶㌶㐳㑤戸晤搶捤敤㐸㠸昴愳㔰㐴㡣捤愱㠰愹㑣㈷㌷㥤愰㜴㘲㌱慡㥤昶ㅤ㈸㍣㥥敤㔱捣愹㔱㘸ㄷㄲ慢搱搴㐹㘲㑢戴ち㠹㡥㐰ㄲ㙤㠱㈴㌸愸て㈷㐸搳㐷〹ㄲ㕢搹慥戵㔳㔰户㐸愴敡昲搱摡㝣㙤㍡㥢㉦㥡〹㌳㔱挸收敢㘲戹㘴㉡㕢㔷㑣搷愶㘲搱戸㈱攳晤昴㜱㉡㙣㡣㙤㥣捥〹㠹㌱㑥㡤㌲戵ㅤ㙡㐲愲挹㑤攲っ㠸昴㌳㔱㐴㡣敤愱㠰挹㐷㘲㥣搳㥥愲昰㕣ㅡ愴㌱愷愲㘸ㄷㄲ攷搳㍤㕢昸㡤愳㔵㐸攴〲㐹散ㄷ㐸㠲愳昴㜰㠲愴㝥㤴㈰㤱戰㕤㙢㤷愰㙥㤱㈸㈴昲㠵㜴慡㔰挸㈷ぢ挵㐴㈱㤶捦〱㐱㍣㥥挵慥㘵ㄶ搲㤸㌵㘴〰㥦㍥㉥㠵㡤㤱㜲㍡㈷㈴搲㑥㡤㌲㌵ㅥ㌵㈱戱户㥢挴㤵㄰改㔷愱㠸ㄸ㍢㐲〱㤳㡦挴㑥㑥晢〴ち慦愳挱捥㤸㔳㍢愳㕤㐸摣㐰昷㙣攱㜷ㄲ㕡㠵挴慥㠱㈴收〷㤲攰戰㍢㥣攰㜶㉣㑡㤰㤸㘲扢搶㙥㐶摤㈲㤱㐸㐷攳搹㘸愱㤰换愷ㄲ㠹㕣㍣㕦㤷换ㄵ捤㘴戶㤰㡢㘵㔲昱㐲㈱㘵㑣㜵扡戳ㄶ㌶挶㌴愷㈶㈴㘴㌰㥥晥㈹㔳戳㈰ㄳㄲ戳摣㈴㙥㠷㐸扦〳㐵挴㤸つ〵㑣㍥ㄲ扢㌸敤搳㈸扣㠷〶搳㌱愷收愲㕤㐸摣㠷愶㑥ㄲ昳搱㉡㈴㜶㜶㤳攰㔹㔹㡥ㄳ㍢〵㤲攰㌸㍡㌵昴㠷㔰㠲挴慥戶㙢敤㘱搴敤㙤㈲㥡挸挶㤳昱㜸愱㌶㥥㑤搴收㌳搹㑣愶㤸㐸㘵㘳改扡㘲㌱㥡㉣攴㡤摤㥣敥㍣〲ㅢ㘳愱㔳㤳㤳愸㡣慥搳㍦㘵㙡㜷挸㠴㐴捡㑤攲〹㠸昴㈷㔱㐴㡣㍤愰㠰愹㑣攷挹㑡攷搹㐹攷戹挸搸搳㘹㥦㐳攱㜳㙣㥦㡢㌹戵㌷摡㠵挴ぢ㘸敡㈴戱㉦㕡㠵挴㜶㙥ㄲ㥤㐷捣㙤〳㐹㜰㘰ㅣ㑥昰㕡㉡㤴㈰昱㙢摢戵昶ち敡ㄶ㠹㘸㍡㔳㑣搵㘵攳㜵〹扣搵㍣ㅦ㑢攵愲戱㙣㍣ㄶ㑢挴㔳昱㘸㈱㤵㑣ㅡつ㑥㜷搶挱挶搸捦愹挹㌶㈱挳攵昴㑦㤹㉡㐰㈶㈴戶㜴㤳㜸ㅤ㈲晤敦㈸㈲〶㐷扦㌱昹戶㠹愲搳扥㤰挲㜷㘸㔰㡦㌹戵ㄴ敤㐲攲㍤扡㘷ぢ扦晢愳㔵㐸㡣〸㈴戱㜱㈰㠹〳㘰〴㈷㜸㈱㄰㑡㤰㘸戲㕤㙢ㅦ愱敥散ㅤ戵搹㑣㌶㔱㐸攵㡡戵㠹㘲㍡㤷㐹搷挶㔳戵〰㤳挹愷㘳愹㔴捡㘸㜶扡昳㑦搸ㄸ㉤㑥㑤㐸挸昸㌷晤㔳愶摡㈰ㄳㄲ敢扢㐹㝣〶㤱晥㌹㡡㠸挱攱㙣㑣㍥ㄲㅤ㑥晢㕥ㄴ㝥㑤〳扥㥥㐱慤㐰扢㤰昸㤶敥搹挲敦㑡戴ち㠹慡㐰ㄲ㕡㈰㠹㔵㌰㠲ㄳ摣㜸㐳〹ㄲ〷摢慥戵ㅦ㔱户㐸愴㘳戹㔴戱㤰慥㑢ㄴ搲昹㐴㈱㘹㘶敡搲〵戳㌶㤷慢捤搴㈵㡢㤹愴㘹ㅣ攲㜴攷㈷搸ㄸ扦㜱㙡㐲㐲〶戴改㥦㌲㜵㌸㘴㐲愲捣㑤㐲㔵㐲㕥㡥㈲㘲㜰㝣ㅡ㤳㡦挴ㄱ㑥晢㝥ㄴ昶愷㐱ㄶ㜳敡㈸戴ぢ〹晥ㄵ㠱㑥ㄲ挷愰㔵㐸㝣昳扤敢㝡愲昳㌸昱ㄵ㕡晤搷ㄳㅣ㡢㐶ㅦ㤱㑢〹㔷㈰㜱㥣敤㕡ㅢ㡣扡㐵㈲〳〰昱㙣扣㌶㤷㌱㤳㠹㈴晥㡢搷㤹昹㝣㉣㕥㤷㑥攷㔳昹㜴搴㌸摥改捥㄰搸ㄸ㈷㌸㌵㌹㑥慣㜶㙡㤴愹摦愳㈶㈴㍥㐵㘷㍡慦挳㌶㠰㐸ㅦ㡡㈲㘲㜰挰ㄹ㤳敦㌸㜱㡡搳捥昷㍤攸挳㘹戰㤴㈴㑥㐳扢㤰ㄸ㐹昷㙣攱昷㜴戴ち㠹㜷〳㐹扣ㅤ㐸㠲㠳换㐲㘲㜳戸〲㠹㌳㙤搷㕡㌵敡ㄶ㠹㔸㌶㤱㑡愵㜱〹㥡㑡挴ㄳ戹㝣㙤㕤扣㤰㡡搷搵挵㑤㌳㤵捦㘷㡡㐵攳㉣愷㍢㌵戰㌱捥㜶㙡㐲㘲㡤㔳愳㑣㥤㠷㥡㤰㜸捤㑤㘲㌴㐴晡㔶㈸㈲〶㐷㤰㌱昹㐸㕣攰戴昳搹〶㝤㉣つ㕡戹捣ㄷ愱㕤㐸㙣㑦昷㙣攱昷ㄲ戴ち㠹攷摤㈴㍡㡦㤸捦〶㤲戸ㄴ㐶㐲㈲〶㔷㈰㜱㤹敤㕡㡢愳㙥㤱㠸搷㈶㤲戸扡捡㘵㤲昱㑣挲㡣㘷㜱愰挸攰攲搲慣换ㄷ㙡㙢㡢戱戴㈱〳挹散㘱㉤㙣㡣㉢㥣捥挹摥㈱㘳挸㡥㑣㕤〳㤹㤰㜸摣㑤㈲つ㌳㍤㠳㈲㘲㕣ぢ〵㑣扥扤攳㡦㑥晢㜲ち㈷搰㘰〵收搴昵㘸ㄷㄲㄳ搱搴㐹攲㐶戴ち㠹㝢〳㐹摣ㅤ㐸攲㑦㌰ㄲㄲ㔳攱ち㈴㙥戲㕤㙢搳㔰户㐸ㄴ攲㘶㈱㘱搶愵㐰㈱て〲挰㤰㌷㜱㔲㑤挴㔲昱㝣㍣㤳㌳つㄹㄹ㘶て愷挳挶戸搹改㥣㤰㤰㐱㘱㐷愶㙥㠳㑣㐸摣收㈶㌱ㅢ㘶晡㉥㈸㈲挶敤㔰挰攴㈳㜱㠷搳捥㔷㐱攸ぢ㘸㜰㈸收搴㕤㘸ㄷㄲ扢愱愹㤳挴摤㘸ㄵㄲ搷〷㤲昸㘳㈰㠹㝢㘰㈴㈴ㄶ挳ㄵ㐸摣㙢扢搶㜶㐷摤㈲㤱慤挵愵㐴扥づ㝢㐸搴㑣挴昳㠵㑣㉣㥡挹攴敡㙡㌳昱㙣扡㔰㐸愶っㄹ敡㘵て昷㠰㡤㜱扦搳㌹㈱昱㠰㔳愳㑣㍤㡣㥡㤰戸挲㑤㘲ㅦ㠸昴㝤㔱㐴っづ摡㘲昲㤱㜸搴㘹㍦㤲挲㉣つ㡥㈲㠹挷搱㉥㈴昲㜴捦ㄶ㝥㥦㐴慢㤰㌸㉦㤰挴㌹㠱㈴㥥㠲㤱㤰㔸〲㔷㈰昱戴敤㕡㕢㡡扡㐵㈲㤷㉤ㄴ敡㔲㌹㕣㘰㘶㌳㠹㘸㉥㡡慢ち扣㜷户㔰挴愵㐵㍡㔵㕢㐸ㅢ㌲㜶换ㅥ㌶挲挶㜸搶改㥣㤰㜸捥愹㔱愶㕥㐴㑤㐸㥣敥㈶搱っ㤱捥㍦㌴ㄳ㌱㌸ち㡢挹㐷攲慦㑥晢〹㈲愴挱㙡㉥昳㉢㘸ㄷㄲ换改㥥㉤晣扥㡡㔶㈱㜱㠲㥢㐴攷戹攳戸㐰ㄲ㝦㠳㤱㤰㔸〵㔷㈰昱㥡敤㕡㍢ㄸ㜵㝢㥢〰〷㙣ㄳ挵㐲㈲㔱㤷㐸㤸戱㑣㌴㤶捡攲ㄴ㠲㌷㄰㥢改㈲㝥㠱挹㘰㉣㝢㜸〸㙣㡣扦㍢㥤㤳㈳收ㅢ㑥㡤㌲昵㌶㙡㐲攲〸㌷㠹挳㈰搲て㐷ㄱ㌱摥㠱〲㈶摦ㄱ昳㕤愷㥤㙦㠹搰㡦愶挱㘹㕣收昷搱㉥㈴㡥愵㝢戶昰晢〱㕡㠵挴㑡㌷㠹捥㈳收㡡㐰ㄲㅦ挲㐸㐸慣㠶㉢㤰昸挸㜶慤㥤㠸扡㐵㈲ㅤ换搶挵敡㌲昹㕡晣っ㑤挴捤㙣㈶㥦㑢ㄶ愲戵㠹㑣慡㠸收㐲搴昸愷搳㥤㤳㘰㘳㝣散搴㘴㥢昸挴愹㔱愶㍥㐷㑤㐸㉣㜳㤳㌸ㄵ㈲晤㌴ㄴㄱ攳ぢ㈸㘰昲㙤ㄳ㕦㍡敤㝣㕤㠴㝥ㄶつ搶㜰㤹扦㐲扢㤰㔸㐳昷㙣攱昷ㅢ戴ち㠹㘲㈰㠹㐲㈰㠹㙦㘱㈴㈴捥㠷㉢㤰昸捥㜶慤㕤㠰扡㐵㈲㤳㉢㐴㜳㤹摡㕡ㅣ㉤㔳戸挶㡣攵搲㘶㙤㈲㕤ㅢ挵㈱㌳㤹捦㐴㌳挶扦㥤敥㕣〸ㅢ攳㝢愷㈶㈴㝥㜰㙡㤴愹㥦㔱ㄳㄲ扦㜶㤳戸ㄴ㈲晤㌲ㄴㄱ攳ㄷ㈸㘰昲㤱㘰ㅦ愵晤㐲ち慦愶挱㐵㕣收㜲戴ぢ㠹㙢改㥥㉤晣㜲㜸㔳㐸㉣㜲㤳攸摣㍢ㄶ〶㤲愸㠴ㄱ㈶扣㜵ち慥㐰㠲〳㥡昴愶摤㠸扡㐵愲㠸㕤㈳ㅤ捦愴㌲㜵昱㜴㈲㡢㍦愸ㄴ㑦攵㜰慤㔵㉣㘴捤㍣㑥愲㐹愳扦㙤愳晦〹㌶〶㐷㍣愵㜳戲㜷攸㑥㡤㌲㌵㄰㌵㈱㌱搷㑤㘲㉤㐴晡㉤㈸㈲挶㈰㈸挸ㄲ㝢㝥㠱つ㜶摡昹〲〹晤㑥ㅡ昰つ㄰捡㜰摣晦㠵敥搹挲㉦挷㉢㠵挴㤴㐰ㄲ㤳〲㐹㙣〰㈳㑣挸昵㠱㉢㤰ㄸ㙡扢搶敥㐷摤㈲㤱㡦挶㜳挹㔸㌱㕢挴㘵㔴〲㤷㤵㜵昹摡㙣㌴㥡㑥ㄷ昳戹㝣㥤㤹㡣ㅡ挳㙣ㅢ晤〱搸ㄸㅣ挲散㈲戱㤱㔳愳㑣㜱㕣㔲㐸㡣㜷㤳㜸〴㈲晤㔱ㄴㄱ㘳㈴ㄴ㠲㐸㙣攲戴昳㑤ㄲ晡㔳㌴攰慢㈰㤴っ㐰戲改ㄹ扡㘷ぢ扦搵搰ㄶㄲ㔱㌷㠹捥攳挴戸㐰ㄲ㌵㌰挲㠴㔷㌹挳ㄵ㐸㡣㐲㠵摥戴ㄷ㔱户㐸㘴搳挹㕡散㈱㜵〵摥挲㑢攵㜸㙦扢㌶㕦㉣愶㡡愹㔸㌱㠳㙤挴搸挲戶搱㕦㠲㡤挱㌱㐹㈱㈱㝢挷㘸愷㐶㤹攲㐰愳㤰搸挶㑤㘲ㅤ㐴晡慢㈸㈲挶ㄸ㈸〴敤ㅤㅣ㝥㤴昶㥢搹搷㌷㘸戰ㄶ㜳㙡㍢挷晤㕢㜴捦ㄶ㝥挷愱㔵㐸㙣ㄶ㐸㘲㤳㐰ㄲ㍢挰〸㔳㤹晥ㅥ㕣㠱㐴搴㜶慤扤㡦扡㐵㈲ㄷ㡦ㄵ愲昹㜴㌱ㄵ挵昵㜶㕤㉣㕡㤷㐹㤹昱㌴㉥㌰㜲㜵挹㘸戲㤸㌰㘲戶㡤晥て搸ㄸㅣ㘴散㈲㔱敢搴㈸㔳ㅣ㌹ㄴㄲㅢ扡㐹晣ㄳ㈲晤㘳ㄴㄱ㈳つ㠵㈰ㄲㅣ㑦㤴㜶扥㕢㐲晦㠲〶㝣㌹㠴㤲㈱㐲㌶晤㡢敥搹挲敦㑥搰ㄶㄲ〳摤㈴㍡㡦ㄳ㤱㐰ㄲㄳ㘰㠴〹てつ挳ㄵ㐸㜰㔰㤰摥戴敦㔰户㐸㈴㡢㘶㡣㝢㐱慣㔰㙢㈶㜰愵㥤㑤愴㜳㜱㥣㔴㜱㠷㍣㠶ㅦ㘱愶㌱搱戶搱晦つㅢ㘳㤲㔳㤳攳挴㘴愷㐶㤹攲㔰愰㤰愸㜰㤳昸〹㈲晤㘷ㄴㄱ㘳㍡ㄴ㘴㠹㍤挷〹づ㄰㑡晢晤散㙢㍦つ挵〳㕣㘶ㄹ昳㘳㔳㈵㥡㍡㐹㜰捣㑦㐸㝣晦敦愰摦愲摦愱搵晦㕢㜴づ㡣㌰㈱慢〳慥㐰㘲㉥㉡㐲㈲㠲扡㐵愲㠸㝢㤶㔹㕣㔹搷㈵愲㘹摣挹㑢攴㘲昱㜸㉡㙡㐶㜱㝦ㅢ㌷㜴㙢搳挶㍣摢㐶ㅦ〰ㅢ㘳扥㔳ㄳㄲぢ㥣ㅡ㘵㡡㘳㝢㐲攲㑢㜴愶昳户攸㄰㠸㜴〳㐵挴愸㠷㐲㄰㠹㐵㑥㍢摦㌶愱て愳挱攳㤸㌳ㄶ愳ㅤㄳ㜲㉢搰㌴愸㕦攵㕥愸散攸ㄹ㈱ち㝥捣㝣慣昷敦〰㑣挷㝢晤㤹ㄷ㔳搶て捦搷㕡㑦愵㔶㤴㡦晦捦㝣㜱っ㡡て愵昳㕢昹〱㤶昵晦攰㠷㙢愳㙢㔴㡡ㅥ㌷挷㔷ㅦ㡥〵慥攴㘸㕡㌴愸㡢摤晤〱㌹ㄸ㤶つ㙢㥥摤㡥戱㈸晣㈱挲㐵慤㤳昱㄰慣昵㔷散搶㜳挶愸挶㍡慦愷ㅦ摤搵㌲㌹搷㡥ㄷㅡ㜴㤸㡥搹㠲戶㑥㍢扣敥ㅤ愳㡤㄰㡣攵换散㠷㜵搵㕣㑦昵㡥散㙡㥤㡤户㜰昳㔵ㄶ㡥挷㜶㍣搵㕡㔱摥㑦〵㍥㘸㙦晦扤㍡㍥挶㑢㙦昸搳ぢ戳ぢ〴㌰㌲攰㤹收㈹㡤ㅤ昲㑥㠰㑤㈰㔷㍡㠷㉥戵㤱㔸摡晥ㄳ戶㥣㍤㘷换㘴慣昲㕤慣㠹㕥〷㈹攵捥㤰摣㌰㈳晡愶昰愸戸㙤搳ㅢ㥢㠶㌴愰㠲晤ㄸ㡦ㄶ㤷㝣㍥㥦㘸㔷㈷㔹晦㔷搹晦ㅢ㤳㠶散攷㔸晣㑡搵㥣㌶戹昲捤挳㉥晣攲㥡ㅤ㐷㥦㝦挳㉦昶晦㠷㔹ㄶ㥦㑦㍣㘷つ㍦㡦㑤挴搸㈷㜶㐷戴敡㙦戱㜸㥢挵㍢㈸搴ㅢ攸挴慢㜸㔸搹昷ㅡ昳扦摢〲敦㙢捣㡤㈵昰㠴〹㘹㌷攸敦愰㝥敡〰㔴戸摢愸搷㘰挱㙤㤵㡢慡㡦收㔲㌶愳㤹㥢㤸搲㥢㔰㙡㕢愳捤㘲ㄹ慦㔵慦㐰搳㈱㄰搱挷㔰㥤愷㐳愷㘹挸㠱愸昴つち㐷〵挵愲搷㔰づ㠲㐵㄰㤴ㄷ散㘵昷㐱㜹摥ㄶ㜸㕦㙤㙥慣㠲㈷㑣㘵晡づㄶ㤴㐳㔱ㄱ㈸捦挲愲ㄳ㑡㡣㑢挹㐱㍡ぢち㠷晦戴摡㉥㈸㐹昵㘴〹㤴㈴㐴㐳㡥㠴㔲摦㌸㜰㤴慦㙦ㅣ㡥㠷㐵㄰㠷㐷挲㌸㍣㙣ぢ扣㙦㌸㌷㔶挳ㄳ愶㌲㝤㐷㡢挳挹愸〸㠷〷摤ㅣ㈶㤰〳㠷攸㉣づㅣ晣搳㈶㜶㜲㠸㈵搵扤㈵ㅣ㈶㤳挳ㄹ㔰敡ㅢ〷㡥昱昵㡤挳戹戰〸攲㜰㘷ㄸ㠷㍢㙣㠱昷㐵攷挶昹昰㠴愹㑣㥦㘹㜱戸ㄸㄵ攱㜰㥢㥢挳㙣㜲戸ㄴ㈲㡢〳㠷晥戴㌹㕤ㅣ敡搴捤㈵ㅣ收㤱挳㤵㔰敡ㅢ〷㡥昰昵㡤挳㜵戰〸攲㜰㐳ㄸ㠷敢㙤㠱昷㝤攷挶つ昰㠴〹攳㈲ㄶ㠷㍦愳㈲ㅣ晥攸收戰㤸ㅣ搶㐲㘴㜱攰挰㥦戶㐷㈷㠷㜸㐲㕤㔵挲㘱㉦㜲戸ㅤ㑡㝤攳挰昱扤扥㜱攰㈸㕦㄰㠷㑢挳㌸㕣㘲ぢ扣慦㍤㌷敥㠳㈷㑣㐸〶戱㌸㍣㠴㡡㜰戸挸捤㈱㑢づㅣ㥣戳㌸㜰搸㑦换㜷㜲㐸愶搵㜹㈵ㅣ㑣㜲㜸〲㑡㝤攳昰愴㘳搱敢攳㈴挷昸㠲㌸㥣ㄵ挶攱㑣㕢攰㝤晢戹昱〲㍣㘱㐲ち㠹挵攱㘵㔴㠴挳改㙥づ捤攴戰づ㈲㡢〳〷晤戴搶㑥づ戱㤸㍡愵㠴挳㠱攴昰㍡㤴晡挶㠱㘳㝢㘲搱㙢づㅣ攱ぢ攲戰㍡㡣挳〹戶挰晢ㄲ㜴攳㍤㜸挲㠴㠴ㄳ㡢挳㠷愸〸㠷攳摣ㅣ㔶㤱挳㍦㈱戲㌸㜰挸㑦㍢愴㡢㐳㑡ㅤ㔵挲攱㔰㜲昸っ㑡㝤攳挰㤱扤扥㜱昸ㅡㄶ㐱ㅣづぢ攳昰㕢㕢攰㝤ㄷ扡昱㉤㍣㘱㉡搳㡦戴㌸晣㠰㡡㜰昸㡤㥢挳搱攴昰ㄳ㐴ㄶ㠷ㅦ㌱愷ㅤ摢挵㈱愳㔶㤶㜰㌸㥥ㅣㄴㄶ愹㙦ㅣ㌸慥㈷ㄶ扤摥ㅥ晡㐳㝤㌴㝢敦戹愸㙡て攳搰㘶ぢ扣慦㐴㌷㜴㜸ㄲづ㈷㕢ㅣ〶愱㉥ㅣ㤶戹㌹㥣㑡づㅣ㤴戳㌸㜰戸㑦晢㐳㈷㠷㐴㕣㌵㤵㜰㌸㠳ㅣ㌸㔰㠷愹てㄷ㤷ㅣ搵ㄳ㡢㕥㜳ㄸづ昵搱〱ㅣ㤶㠴㜱㈸摡〲敦㥢搱㡤㤱昰㈴ㅣ捥戵㌸㙣㡥扡㜰㈸戸㌹㥣㑦づ㌵㄰㔹ㅣ慡㌱愷㕤搸挹㈱ㄹ㔷晢㤵㜰戸㤸ㅣ㌸㑣㠷愹てㅣ㌸愶㈷ㄶ扤收挰㤱扤搱〱ㅣ昶〹攳戰户㉤昰扥㈰摤搸ㅥ㥥㠴挳㤵ㄶ㠷ㄸ敡挲㘱㑦㌷㠷慢挹㠱㠳㜵ㄶ〷づ昵㘹搷㜶㜲㠸挷搴愲ㄲづ搷㤱㐳ㅡ㑡㤸晡挰㠱㈳㝡㘲搱㙢づㅣ搷ㅢㅤ挰㘱㐱ㄸ㠷昹戶挰晢㥥㜴㘳㈲㍣〹㠷㍦㕢ㅣ愶愲㉥ㅣ收扡㌹慣㈵〷づ搵㔹ㅣ㌸搰愷摤摡挹愱㌶慥㘶㤵㜰戸㥤ㅣ㘶㐳〹㔳ㅦ㌸㜰㍣㑦㉣㝡捤㠱愳㝡愳〳㌸㑣つ攳㌰挵ㄶ㜸㕦㤷㙥散〶㑦挲攱ㅥ㡢挳㘲搴㠵挳㈴㌷㠷晢挸㠱㠳㜱ㄶ〷づ昳㘹て㜴㜲㠸㐷搵㑥㈵ㅣㅥ㈲㠷㝤愰㠴愹てㅣ㌸㥡㈷ㄶ扤收㤰㠵晡攸〰づ改㌰づ㈹㕢攰㝤㙢扡㤱㠷㈷攱昰㠴挵㘱〹敡挲㈱攱收昰ㄴ㌹㜰㈸捥攲挰㐱㍥敤㤹㑥づ戱戴㡡㤶㜰㜸㡥ㅣ㥡愱㠴愹てㅣ㌸㤶㈷ㄶ扤收搰づ昵搱〱ㅣ挶㠶㜱搸搶ㄶ㜸㕦㥥㙥㉣㠷㈷攱昰戲挵㘱ㄵ敡挲㘱ㅢ㌷㠷㜵攴挰㠱㌸㡢〳㠷昸戴扦㜵㜲㐸㈶搵㤶㈵ㅣ㕥㈷㠷挳愰㠴愹てㅣづ㜷㉣㝡捤㠱攳㜹愳〳㌸㙣ㅥ挶㘱㌳㕢攰㝤㠷扡㜱㉣㍣〹㠷㜷㉣づㅣ换ㄳづ㥢戸㌹扣㐷づ㈷㐱㘴㜱攰〰㥦昶㡦㑥づ戱㕡戵㜱〹㠷て挹攱㔴㈸㘱敡〳〷㡥攳㠹㐵慦㌹㜰㌴㙦㜴〰㠷つ挲㌸慣㙦ぢ扣慦㔲㌷搶挰㤳㜰昸捣攲挰㤱㍣攱㘰戸㌹㝣㐱づㄷ㐲㘴㜱攰昰㥥昶慦㑥づ昱㡣ㅡ㔸挲攱㙢㜲戸ㄴ㑡㤸晡挰㠱愳㜸㘲搱㙢づㅣ换ㅢㅤ挰愱㝦ㄸ〷捤ㄶ㜸摦愸㙥㜰〸㔰㌸晣㘰㜱攰㌸㥥㜰愸㜰㜳昸㠹ㅣ晥〴㤱挵㠱㠳㝢摡㉦㥤ㅣㄲ〹㔵㔶挲㐱攱㕤㡢㐳搶㐲〹㔳ㅦ㌸㜰っ㑦㉣㝡捤㠱㈳㜹愳〳㌸晣昰㕤挸㑤扡敦㙤㠱昷挵敡〶〷〰㠵㐳㝦昴ㅤ㌷改敥㐳㕤㌸㝣〷㡢て戰㜴㜲㤳㑥㠷㔰㜱〰捥攲挰愱㍤㙤〰摡慣㥢㜴戵㜵敡㉢㘸扦ぢ㙤敢捥攵㈰㜲㜸〴㑡㤸晡挰㠱㈳㜸㘲搱㙢づ㑦㐱㝤㜴〰㠷捦挲㌸㝣㙡ぢ扣敦㔷㌷㌸晣㈷ㅣ㌶戰㌸扣㠰扡㜰昸搸捤㘱ㄸ㌹㜰昸捤攲挰㠱㍤㙤愳㉥づ㌱昵㐱〹㠷攱攴戰づ㑡㤸晡挰㠱攳㜷㘲搱㙢づ㙦㐰㝤㜴〰㠷㜷挲㌸扣㙤ぢ扣慦㔹㌷摥㠲㈷攱戰戹挵㠱㈳㜸挲攱㑤㌷㠷ㅡ㜲昸〷㐴ㄶ〷づ敢㘹㕢㜴㜲㠸挵搵㙢㈵ㅣ㐶㤳〳〷攴㌰昵㠱〳㐷敦挴愲搷ㅣ扥㠰晡攸〰づ㉦㠷㜱昸慢㉤昰扥㙤摤昸ㄷ㍣〹㠷戱ㄶ〷㡥摦〹㠷ㄷ摤ㅣ戶㈷㠷㝦㐳㘴㜱攰愰㥥戶㐳㈷㠷㘴㐲㍤㕢挲㈱㐶づㅣ㡥挳搴〷づㅣ扢ㄳ㡢㕥㜳攸㠷㘳搴攸〰づ㑦㠴㜱㜸摣ㄶ㜸㕦扡㙥㔴挲㤳㜰㐸㕢ㅣ㜴搴㠵挳愳㙥づ㜵攴㌰〰㈲㡢〳㠷昴戴ㅤ㍢㌹搴愶搴㠳㈵ㅣ㈶㤰挳㄰㈸昵㡤〳㐷敥晡挶㘱ㄸ㉣㠲㌸摣ㄳ挶攱㙥㕢攰㝢昷晡㐶昰搴搳扢搷㕤㝦搳㝣〸攰㔷ㄶ昹愴摦㠰愲搵捣㤱㍡㍣敢搷搸搴㈴㡦挹つ挴慢㤲摢昰㔷挵攷攲㡤攰㜸㐱㜲㝤愳晤㤷㙡㘷攳㑤攱㝣昳慣昳㌲㕥㕤㙡㌴搶㡡ぢ摡昰㜶摥晥挵搹敤㜸㤳㝢愱ち㝦ㄵ戹愳挳㙣㙢昹㕦㜸㡦㌲ㅥ㕣攴㡢㘹昰戱摥愰ㅣ昸捣㈰ㅦ〶っㅣㄴ戳㕥慥摥挵挳昹㘳攱攵㝣挳昲㝦昶㔲㜷㙤㉡㌶㌱攷ㄵ戸〵搷㍢挳㉢搴㕤㔸挵搶昰昴攱㘵扦㐸㥦换捡㤱扦〹㝤㙤〶㡡㝥昸㙢扦㌲㌰㡤㈲愲捦㐴㡢㍣慤㉣㐵㔹攵㜰㙣〶摥㠵攳㔳㥣㝣搷㐷㤹攷㑦㝥てㄸ挰㈵㜶㍥ㄵ㥢挲戴扢戱㐴㥥㍡晢㌷㌷㘴摢摡戲慢慡㥡ㅢ㥡捣㤶㈵ㅤ㑢慢ㅡ㔶㘰攸ㄴ敦㍡㐷㍦昰昷挳昵搹昸㥦愱昸㔵㕢挰㈳户㑢㙤ㄷ戴〶㉦散摡挰㠵㥤ぢ㝤㙤ㅥ㡡搲㠵㥤㡦ㄶ搷挲慡搱昰捤〵㜶㍥㙡っ㉡㕣っ㝤㔷㘸㜶㜶㘳〷戴戰ㅢ㍡扢㔱愱慥てっ㔹㑦摦っ搹挵㜶㌱㥢昸㕣慥挵㔶挵攰愳㈴㕣ㄲつㄲ㙥て㘸㜶㠶摢戱㌴摣㤵㠱攱昶昶㠷摢搷ㄳ㙥㠲㌷ㅣ㐷㡦㈴摣慦摤攱㌸㉥攳㕡扡㡢〲挳㘵晤攱昲㥥㜰戳扤攱㌸㐸㈳攱㑣㜷㌸づ㝦戸挲慤〹っ户搴ㅦ㙥㝦㑦戸挵摥㜰㝢㌹攱㥡摣攱㌸捡㈰攱戸扦㔴愸搳〲挳戵搲㌷昷㡤慥㜵㜷㈰㥢㕣敢㡥〳ㄲ㈵敢捥㜴挲戵㐳戳㜳摤昱㘶扥㙢改㔶〷㠶㕢㐱摦愵㥢捡㑡㑦㌸摥昷㉦〹㜷愰ㄳ敥㘰㜷戸㠳㑡挳ㅤㄵㄸ敥㔰㝦戸挳㍣攱㔶㜹挳ㅤ敡㠴晢㥤㍢摣㤱愵攱づつっ㜷㤴㍦摣㌱㥥㜰㐷㝢挳ㅤ敦㠴㍢捥ㅤ敥㘴㈷㥣戵敥㔶〴㠶㕢㑤摦愵敢敥㈴㑦戸㔳扤攱捥㜰挲㥤散づ挷ㅢ慤慥㑤愵㌵㌰摣㘹晥㜰愷㝢挲㥤敦つ挷扢慥戲㈳㥣改づ挷晢㤹慥㑤㘵㘹㘰戸㌵昴㕤扡愹㥣敢〹㜷戵㌷ㅣ㙦㙥㑡戸昳摤攱㜸摢搰ㄵ㉥ㅢㄸ敥㈲㝦戸㑢㍣攱搶㝡挳摤敥㠴扢捣ㅤ㡥㜷攷㕣攱昶づっ㜷愵㍦摣搵㥥㜰扣㤱㔷戲㈳㍣攴㠴扢搶ㅤ㡥㌷挱㕣攱敡〳挳㕤敦て㜷愳㈷ㅣ敦㤷㤵㠴㝢捥〹㜷㤳㍢摣换㑥㌸㙢换㥣ㅢㄸ㙥㉤㝤㤷㙥㤹户㝡挲慤昳㠶㝢摤〹㜷扢㍢ㅣ㙦改戸㤶㙥㝡㘰戸扢攸扢㜴㔳戹摢ㄳ敥㍤㙦戸て㥤㜰昷扡挳昱捥㠹㉢摣捥㠱攱ㅥ昰㠷㝢挸ㄳ敥ぢ㙦戸慦㥤㜰㡦戸挳昱〶㠵㠴戳㘰愶〳挳㍤㑥摦愵㌰㥦昴㠴晢挹ㅢ㡥㜷㉢㘴㐷㜸摡ㅤ㡥昷〱㕣攱愲㠱攱㥥愳敦搲㜰㉦戰挹㜵㐶攰㉤㠳㤲㑤㘵㄰ㅡ㈴摣㑢㤸改㍣㈳昰攷戶ぢ收㤸挰㜰慦㐰挹戳敥㕥㘵㤳㉢ㅣ㝦㤹㤷㠴攳㙦㙦〹昷ㅡ㘶㍡挳昱㔷慤㉢摣愸挰㜰㙦㐰挹ㄳ敥㉤㌶戹挲搵愰㕥ㄲ㡥㍦㜱㈵摣㍢㤸改っ挷ㅦ㡦㉥㤸㈳〳挳扤て㈵て捣て搸攴ち户㍤敡㈵攱昸㑢㔲挲㝤㠴㤹捥㜰晣㡤收ち㌷㌴㌰摣㈷㔰昲㠴晢㡣㑤慥㜰晣㌹㔷ㄲ㡥㍦搸㈴摣ㄷ㤸㜱挲㔵昲㥡戹搷ㄷ昴捣㜲摢〰㍦㝤㥡捣㍣晦㜶捦ㄴ晣〵㤸戱㑤戸㌰敦挵ㅦ摣昹ㄲ㜱ㄴ慦挴改㐳晦㤷㍤挳捡㄰㕥て㜳愶㡡㔷捦㡡搷戵散㤴晥ㄵ㥢㜹㌹㉢ㄶ㕦摢㌳㘲挱㑢搷㉥㡢㝡搴挴攲ㅢ㌶㉦戶㘵晡户昶㡣㔸昰敡戳换㠲㔷㤶㘲昱ㅤ㥢㜹㔱㐹㤹晥㙦㝢㐶㉣㜸〱搹㘵㤱㐵㑤㉣扥㘷㜳摥㤶改㍦搸㌳㘲㘱摡ㄵ㙢㌹㜸㝤㈷ㄶ㍦戲㤹㤷㜶ㄲ攳㈷㝢㐶㉣㜸ㄹ搷ㄵ㠳㤷㘸㘲昱㌳㥢㜹㜵㈶ㄶ扦搸㌳㘲搱㙥㔷慣ㄸ扣捡ㄲ㡢戲㉡㈸昳〲㑢㉣ㄴ㙢㘴㠹敦㄰㕥㑣㜱挶戲攰㠵㤲㔸㤴㔳㠷搷㐸㘲搱捦㙤昱扢ㄲぢ㕥敢㠸㐵〵㜵㡥㜱㉣㉡摤ㄶ扣愴改㡡挱换ㄵ戱搰愸㜳㤲㘳搱摦㙤挱慢㤲㉥ぢ㕥㜱㠸㐵ㄵ㜵㜸戱㈱扤搲摤ㄶ扣戰攸戲㔸攳㔸㐴愸挳敢〵戱ㄸ攰戶攰戵㐱㤷〵捦晢ㄲ㘳㈰㜵㜸捡ㄷ㡢㐱㙥ぢ㥥摥扢㉣㜸敡ㄶ㡢挱搴攱㔹㕢㉣㠶戸㉤㜸㠶敥戲攰搹㔷㉣っ敡昰挴㉢ㄶ敢戹㉤㜸㤲敤戲㔸敢㔸慣㑦ㅤ㥥㍢挵㘲〳户挵敤㈵ㄶ㍣〷㑡㡣愱搴攱改㑦㉣㠶戹㉤㜸慡敢㡡挱搳㤸㔸㙣㐸㥤㠷ㅣ㡢㡤摣ㄶ㍣㕢㜵㔹昰㑣㈴ㄶㅢ㔳㠷㈷㈱㠹㌱摣㙤挱ㄳ㑥㤷〵㑦㈶㘲㌱㠲㍡㉦㌸ㄶ㈳摤ㄶ㉦㤵㔸昰㝣㈰ㄶ㥢㔰㠷愷〲㠹戱愹摢㠲㠷晤慥ㄸ㍣愴㡢挵㘶搴攱搱㕣㉣㌶㜷㕢昰挸摤㘵挱愳戲㔸㔴㔳㠷〷㘴戱愸㜱㕢昰攰摢㘵挱〳慢㔸㡣愲づ㡦愹㘲戱㠵摢㠲挷捦㉥ぢ㌹戰昱攸戱㈵㜴㥣㡦挱〳㥣摣㜲ㅢ㡤㔶摣㤲㤷㠳ㄹ戵戶㜲㙢昱愰㈶㕡㕢㕢㕡㜲〰昳㘹昱㐰㈶㕡㘳㉣㉤㌹㘸昹戴㜸昰ㄲ慤戱㤶㤶ㅣ愸㝣㕡㍣㘰㠹搶昶㤶㤶ㅣ㥣㝣㕡㍣㐸㠹搶づ㤶㤶ㅣ㤰愸㔵戲㡣㍣㌰㠹㔶捣搲㤲㠳㤰捦ㄷて㐶愲㔵㙢㘹挹㠱挷愷挵〳㤰㘸㈵㉤㉤㌹搸昸戴㜸搰ㄱ慤戴愵㈵〷ㄸ㕦扦㜸愰ㄱ慤㍡㑢㑢づ㉡㍥㉤ㅥ㕣㐴㙢㐷㑢㑢づ㈴扥㠸㍣愰㠸搶〴㑢㑢づㅥ㍥㉤ㅥ㐴㐴㙢愲愵㈵〷っ㥦ㄶてㅣ愲㌵搹搲㤲㠳㠴㑦㡢〷ぢ搱㥡㙡㘹挹㠱㠱㕡㈵散㜹㠰㄰慤改㤶㤶ㅣっ㝣扥㜸㔰㄰慤㤹㤶㤶ㅣ〰㝣㕡㍣㄰㠸搶㙣㑢㑢㜶㝡㕦㐴敥晣愲㌵挷搲㤲ㅤ摤愷挵ㅤ㕥戴收㔹㕡戲㜳晢㈲㜲㈷ㄷ慤〵㤶㤶散搰㍥㉤敥搸愲戵㥢愵㈵㍢戱㉦㈲㜷㘶搱慡户戴㘴挷昵㘹㜱〷ㄶ慤挵愲㘵㌸㌰ㄵ昷㑦戹ㄷ㝥捤户搶㔸搹ㄴ搸㔶攱㈵㘷捥㡥慡戸㙦㡡挶搵愵ㅡ㡡扢愳〸慥昲〸戸〷㡡攰㑡㡦㠰㍢㥤〸慥昰〸戸㥦㠹攰㜲㡦㠰扢㤶〸㉥昳〸戸㌷㠹攰㔲㡦㠰㍢㤰〸㉥昱〸戸捦㠸攰㘲㡦㠰扢㠹〸㉥昲〸戸㘷㠸攰㐲㡦㠰㍢㠳〸㉥昰〸戸晤㡢攰㝣㡦㠰㥢扣〸捥昳〸戸㤵㡢攰㕣㡦㠰ㅢ戶〸捥昱〸戸㉤㡢㘰㡤㐷挰捤㔷〴㘷㝢〴摣㘲㐵㜰㤶㐷挰㡤㔴〴㘷㝡〴摣㉥㐵㜰㠶㐷挰㑤㔱〴愷㝢〴摣晡㐴昰〷㡦㠰ㅢ㥣〸㑥㉢ㄵっ昸㝦㜳挵㤶㡦</t>
  </si>
  <si>
    <t>㜸〱捤㥤〷㝣ㄴ㘵晥晦昳㠴㘴挸㉣㈰㘳㐱㐵㔰㡡㜰ㄶ㄰㜶㌷摢㠲㈲㈵㈰ㅤ搴㠰晤㉥㙥㤹㠵㐸ち㈶〱挱㜲㔸戰㥦㘷㌹㝢挳摥敢㈹昶戳昷㕥捥戳㥣㥥摤㔳捦摥捦晡晦㝣扥㌳㤳捣㑥㐹戹摦晤㕦慦㕢㜶ㅦ收昹搶㘷摥㍢㌳㍢㍢捦㜷㈷㘵慡慣慣散㔷㍣昸㍦ㅦㄵ㕣ㄸ㕡户慡慤摤㙣ㅡ㔷摢搲搸㘸收摢ㅢ㕡㥡摢挶㑤㘹㙤捤慥㥡摢搰搶摥〷〶㕡㝤〳昴㙤㤵昵㙤つ〷㥡㔵昵㉢捣搶㌶ㄸ㔵㤶㤵㔵㔵改攵搰て戶㕦㠶搳搱改愵㔷戰㠱㔵㤹慥戱改换愶㡡㡤捥㈶挲愶ㅦ㥢晥㙣〶戰㔹㡦捤㐰㌶〶㥢昵搹㙣挰㘶㐳㌶ㅢ戱ㄹ挴㘶㘳㌶㥢戰搹㤴つ昳敢㥢戱ㄹ㠲愶晦㔰㌴ぢ㙢愷㉥挸敤㠷戵愹㙢㙦㘹㌵挷づ摦捤ㅡ昳挴㔸㙣㕣㙣㕣扣㈶㥥ㅡㄷㅤ㍢扣㜶㜹㘳晢昲㔶㜳㘲戳戹扣扤㌵摢㌸㜶昸捥换㜳㡤つ昹㌹收慡㠵㉤㑢捤收㠹㘶㉥㕡㥤换㈶㌲戱㐴㌲㔹慣愹挹昴摦ㅣ㤱攷搷㑥摤戹搵㉣戶晤户㘲㙥挱㤸ぢ㙡愷㡥㥢㙦戶晦户㘲づ㐳㑣㠴㥣搶搲㤴㙤㘸晥㉦〵慤攴㝢㥡㥣㘶收ㅢ昸收㥢㘶㙢㐳昳攲㜱ㄸ㜶〹㘸昴搲攳愶戴戵㉤㙦㕡挶敤愸搶㙣㙣摣搵㉣捡㥢摥㌴慤慤㝤攷㙣㙢㔳㕢晦㈶昲㌳㕢捤收扣搹戶㕥搳昴㤵㜹戳搱㌶㙣慢㙡摡㉤摢㍡㍦摢㘴㔶㜰㘱㘰㤳昵ㅥ捥㉡㤸捤敤つ敤慢〶㌴㉤㙡㌳㜷捤㌶㉦㌶㘹㔲搹㌴㘳㜹㐳㐱㔵㔴攰㔹搶㘷慢愰㤱挹ㅢ㠵昱㌴搵㉥挹戶戶㑢㡦㙦㘱㉣挸搶戵戹挸㕡㤴㡣㡢㥢搴㜰㡦ㄷ摦戳扡㠶愶㌹㘶㙢戳搹挸㈴㝣㈷挷㜸㡣〴㤰昵㍥㜴㤰㜲㔶㠷敦㤲敡㘷敦㝣㕣ㄷ㘶搱㠶愳搹㜴㝥㑢㙢ㄳ㌶挸㜹㘶戶㜹㘲㙣㙣㕤㝢㘱㥡戹㘲㘲㜴㕣㕣ㅦ〱慤㍥㤲㜶㕢愲搹㄰㌰ち㉤㑤つ〷㘶㐹㝢㐲㉣㤳㐹㑣搰㐷搱㘴㌴ㅡ㔵昱㉡㜶㜵㜷〲敥㙥攵昵搹昲晡㕣㜹㝤扥扣扥㔰㕥㙦㤶搷ㄷ换敢ㄷ㤷搷㉦㈹慦㙦㈸慦摦慦扣㝥㈹㙣㥣㐷㔵摦扥攵昶㘳摤㜹㈳㘷㌶敤㥥㥢㜵戹㍡㜶摡捦㜳㌷昹慤攲摥㉤〷㠷慤戰㄰㍥攰慤愱搵户㐱愳㙤㡢挶㍦攰搸〴㝤っ㑤挶愲㔱敡〵っ㤸㠳㕥晣㙣晤摦捥㌸昲㑦㔳搶㑥扡散晤ㅢ㠶㑦㥥慤㜸ㄸ㤱㙣攳戰㄰㥥㙤㍣㐳㐵搱㘸㌱㌴扥㙣改昴〴㍤㑥㤳㙡㌴㑡㍤㘹㘷摢㜸敢ㄱ㡢慦㌹昴㤳ㄹ攷攸㙤挹攷㥦㥣戶㠹攲昱㑡戲㈵戱㄰㥥㉤挵㔰㘹㌴㕡〶㡤㍦㕢㘶㠲㕥㐳㤳〹㘸㤴㝡挸捥戶挷挷搷晤昳捡昳捦㥢㜱㐳㌴㜳昰愹搹攸敤㡡〷㐶挹戶〳ㄶ挲戳㑤㘴愸ㅤ搱㘸㤳搰㜸戳㈵㌳㔸户挹㌴㤹㠲㐶愹扢敤㙣㉤て㍦㜸敢㘳ㅦ㥤㍣敢挴㜵㙢昷晥㜲挲攱㙢ㄵ㜷㐶挹㔶㡢㠵昰㙣搳ㄸ㙡㍡ㅡ㙤㈷㌴扥㙣改㥡〹晡っ㥡捣㐴愳搴慤㜶戶ㄹ晢慥晦搸㐵扢㔶捤㕦㌳敦慢ㄷ攳㌵晡㍡挵㐳扤㘴㥢㡤㠵昰㙣㜳ㄸ㙡㉥ㅡ㙤ㅥㅡ㝦㌶㙣㈵昳㘹戲〰㡤㔲㌷搸搹㉥㥢搳扣㝤扦ㅢ㤷捥㍤㘵搸户〳〷搵て㝡㕡昱㌳㐵戲敤㠲㠵昰㙣扢㌲㔴ㅤㅡ㙤㈱ㅡ㕦㌶敥㐴㡢㘸戲ㅢㅡ愵慥戴戳ㅤ㝤昳捦晢扤㌵昳戹㌹㔷㑤㌹㘶挹㑤㜷戵㘷㔴㍦愸㈵摢ㅥ㔸〸捦戶㈷㐳敤㠵㐶摢ㅢ㡤㌷㕢愶〶敢戶て㑤㝥㡢㐶愹㡢散㙣捦扦扣昵改㘷㝦㜴㐷敤攵㐷慥㔵摦㍣㜶搲㝢㡡㥦㤲㤲慤ㅥぢ攱搹昶㠵㔶捦愲搱㜲㘸扣搹㤲㤹搴〴㍤㑦㤳〲ㅡ愵捥戱戳慤扣㙢挱攴ㄳ㕦ㅦ㌳昳扣扦㙣户挵㥣㘳〶㙤愲昸㜱㉣搹㡡㔸〸捦戶㤸愱㤶愰搱ㅡ搰㜸戳㘵㤸㙤㍦㥡㉣㐵愳搴愹㜶戶㕢㜲ㄷ慣㍥攸挲ㅦ㘷摤昹㙡敢㔷㜷扤㝣晤㕤㡡㥦晢㤲慤〹ぢ攱搹㥡ㄹ慡〵㡤戶っ㡤㉦㕢ち晢摢晥㌴㘹㐵愳搴〹㜶戶㑦攳愷散㍣㜸摤㡦搳㡥㕤扥挲ㄸ㝢捤攰挳ㄴ㑦㌰㈴㕢㍢ㄶ挲戳㉤㘷愸ㄵ㘸戴〳搰昸戲愵慢㈷攸㉢㘹戲ち㡤㔲㐷搹搹㤶㍦㕡㜵敡㜱㤹昹㍢㕤昶昲戵攷㑣昸敤攱摢㉢㥥挹㐸戶㠳戰㄰㥥敤㘰㠶㍡〴㡤昶㝢㌴晥㙣昱〹晡㙡㥡ㅣ㡡㐶愹搵㜶戶捡㥤㉥㍦愹㘵挱愰愹㈷㉦㔸晡捣攲㙤攳㑢ㄴ㑦㤹㈴摢攱㔸〸捦㜶〴戴晡ㅡ㌴摡㤱㘸㝣搹㌲搸扢㡦愲挹搱㘸㤴㕡㘹㘷ㅢㄷㄹ摣㝡攷㑦㠷捥㕥扢昹戸㠷愶㔷㝥㜱慢攲戹㤹㘴㍢ㄶぢ攱搹㡥㘳愸攳搱㘸㝦㐰攳换㤶㐲戶ㄳ㘸昲㐷㌴㑡敤㙦㘷㍢㝣扦慡晢ㅦ摢昳搵昹挷慦㉥㈶㘶㙦搷㔸慢㜸ㄲ㈸搹㑥挲㐲㜸戶㤳ㄹ敡ㄴ㌴摡㥦搰昸戲㘵㤲ㄳ昴㔳㘹㜲ㅡㅡ愵昶戳戳㝤戳挷㉤㠷捦㍡敥摥㔹敢㐶ㅤ㜲搴戸愱㐶㕣昱㙣㔳戲㥤㠱㠵昰㙣㘷㌲搴㔹㘸戴戳搱㜸戳㈵㙢昰扥㥤㐳㤳㜳搱㈸㤵户戳捤摣㝤敡㘱摢摦㔶㤸㜳攴ㄵ敦敢昹ㄷ㜷扢㕦つ㠲㕡戲㥤㡦㠵昰㙣㙢ㄹ敡〲㌴摡㠵㘸扣搹㌲㘹散㙦ㄷ搱攴㘲㌴㑡敤㘳㘷㝢昷挴て攷㝤户晡散戹ㄷ㙣戹搱挶〷㍦㜰昸㘰挵昳㘷挹㜶㈹ㄶ挲戳㕤挶㔰㤷愳搱慥㐰攳换㤶㠹㑥搰慦愴挹㔵㘸㤴㕡㘴㘷晢晡攸敢㉥扣㙤搳挳㈶㥦昸摡㥣敦ち㐳㑥ㄸ慣㜸愲㉥搹慥挱㐲㜸戶㙢ㄹ敡㍡㌴摡昵㘸㝣搹搲挸㜶〳㑤㙥㐴愳搴㝣㍢摢挵戳慦晢昰攴搳敡ㄶ㕣㜸㝢攳昸攸敦㌳㘷慢㑤愱㤶㙣㌷㘱㈱㍣摢捤っ戵づ㡤㜶ぢㅡ㙦戶㘴つ戲摤㑡㤳摢搰㈸㌵挳捥戶戸晤ㅦ㙦晥㝤摣晣㌹㝦ㅥ㍦昴晣㐵收昳㍦愸挱㔰㑢戶㍢戰㄰㥥敤㑥㠶扡ぢ㡤昶ㄷ㌴扥㙣ㄹㅣ㑢敥愶挹㍤㘸㤴㥡㙣㘷㥢㌶晦㠱搷㙥㤸㝣㜰敤愵㘳㘶㡥晤㘱㡢摦慤㔱㥢㐱㉤搹敥挳㐲㜸戶晢ㄹ敡〱㌴摡㠳㘸扣搹㌲捣昶㄰㑤ㅥ㐶愳㔴㡤㥤㙤挰戸捤ㅢ㌶㍢敤戹摡ㄳ愶慥㍢㘷㤳挷㥥搴搵㄰愸㈵摢愳㔸〸捦昶ㄸ㐳㍤㡥㐶㝢〲㡤㌷㕢㤲㥦㙦㑦搲攴㈹㌴㑡挵敤㙣摦㈶摥ㄹ㜹敡㡤㝦㥡㜶晣攳昷㍥昲捥㌱挳ち晤㥦㠱㝡ㄷ晢㘴㜸㕡㙢昶〰㝣扤攸晣收ㄲㅦㄷ攵扦敥扦戲攱ㅢ㕢㌱㔹㑣ㄷ㘳戱㐲㌲㥡慤捥㔶㡥㐰搸㥥㝥㌷攰愱扡㝦㜱昷〶㥣㔳ㅦ㈰㕦ㄶ㠶㑥捤戶㤹㥤摦ㅤ挶搸扡愹㉤换㥢ぢ㙤㐳㠲㤵㜵敤搹㜶㜳㌳慦慥㌳㠸捦慤づ㕦愵捣㌶挹户㠵搷㙤户㙣攳㜲㜳捡捡〶㑢扤戹㐷㡤㉦㔲㉤戹㜰敤㑥慤收晥ㅤ㕡摦㠸愶攰㥢晥ち㠹敤㕢㑢㑢㘵㡤㙢㜸敤㤲㤶㌶戳㔹㠶㌷愶㘹攷㠶晣㔲戳戵捥攴㜵〲戳㈰慢㍡㠸㉡晢摢摣㤸〵捤㔸㔱㝣㍦㉢㡣㜴㑢㡢搳㔷戶㥢捤〵戳㠰昱㉥㌳㕢摢㔷㉤捣收ㅡ捤㡤㑢㑣慣㥣㔰っ㉥ㄱ敦搴㤲㕦摥㔶摢搲摣摥摡搲㔸慡㤹㔲㔸㤱挵㌷挸挲扣㤶㠲㠹㉦㠰ㄵ㝣㤴愹戲㍥㝤㤴㉡摢㌶攸㕢ㄸ攳戶㡤㤳㌷挲昵ㄶ㙦㡥昷㝣搳搲捤㙥摣慥㔸㍢慣㐵愳挹㙤戲㝣㔴㌷挱㈴㉥挳㙣ㄳ㙥攸㕡㈷㕥㔴愱昵搶攱搶㌲挶㡥㜷敥晦慦㜱㜹昹㠶昶摡㑦㕦㠱㙦搹㌳昱㠵戲搱㙣敤昲㤲㤰攲㠸昴㘷搱㔴㡥挷摥ㅣ㑡慦〲ㄶ㙡愵㕡㔵㜹㐰㐳愱㝤㠹戶挴㙣㔸扣㠴愷㕣戸㙣㔴㔵㐵戴扥㠷晥㍣㐴晡ぢ㙣晥㡡㈶ㄲ㈹搳㕥愴㤱ㄶ搱晦㘶昵㉢㐷攲晦摥㝦㝦㉦㠷㤷㉥搷ぢ㜰㜱愷慤戲㘹愷㤶搶戶㍥㝤㠲搶㜲㘶戶㙤㐹㍢㌷捦慥㤵㡣昷ㄲ㥢㤷搱㔴㡥㐲搳敤攵㠱㠱㌰慡攰㔵㤰〱㑤搳捣㘲ㄶ搷㥥㘴敦㔶搹捡㈶敢㜲挶㌴戳㉤慦昳扡挷㉣散㉢㉢㌵㉣㘱攷敦摦挴慤摦㕣搹㍥㉤摢㥥敤摢㠴㉢㈸㜸㤷㜴ㄸ㡤ㄱ㉦㙢㠹㥥〳㐴收㜸㐷散ㅥ㈲ㄸ戲攸㡡搲㑦〴㔶㈴散㌸搸㕦捡晡搸㙤搷㉢㠱戱㙦㠱㤵搰扣ㅢ㝡改㤵㄰㕥㤳㤸㘱㌶㉦㕣戵捣㙣愳㜹㤵搶㈵㑡敦敥挵㘰ぢ昲戹㐵敤つ㡤㙤攳㌰搲ㄹ慤㉤换㤷晤㌷攳㌰㤶晥ちㅡ攷㔱昹ㅢ㙣挵㍤㕦㈷攰㉡敢扢㠲敦㑤㝤㝤㔹ㄵ愳㔱愲㙦挹㠶㕢㉢㠲晤㡡晦攴愱扦㡥晦㈲㕤改㉡㐷挳愲㌷㔷㡤㉡㘱摦扦〹㠴ㄶ戶㥡㜲ㅤ慣㑡㍡愰㍤愰㘹昷㤶搶愵戹㤶㤶愵摣㥥搶㤳㕥摢ㄲ搳㙣攷戵愵㝥昶戵㌴戹㘶愶㔴㥦㍥㈵搷㠵㕣ㄷ愱㠶㈱扥昶ㄶ㥡〱㔳ㅡㅢ㠷㍢ㄱ摢戴户㈱敡㠳慢㕣摡㍢㔸㐸攰㐸摥摥搲㡥愴挳㔷愴㠶㙦㌷㝣慡搹搶㍥扣ㄶㅦ㤶挳昹ㄱ搵搸搰㙣づ摦扡戹㘵㜸慢搹戶っ㔷㤳捤㙤挶慤㙣㙣㕢愹㠶㠲っ慦敥㡣晡㌲戹摦㑢搵摦㑣戹敡愳㈷捣㙤晢ㅥ昴戴ㅡ㘲㉢㝣ㄷ㤹戶㐶慥ㄱ㜸改敦愳㔱㠳㘱挶㈳づ㤶㑢ㅦ晡〷攸敢ㅦ戲昹〸つ㡥ㅢ昲㑥攰戰昱戱搵㔵摢攰㝦ㅥ㍡昴㑦搸㝣㡡㐶㡤㐱挳ㅤ㔷晦っ㡤昳㔰〶攲㜳㝢㤰昷㜴㕢㠸晤敦改㔷㤰㐶昴㉥㜴㙡㉣㉣昸扥敡攴愸㤳㥣㑥㙡㑡㐳攰㐰〰㤵戶挲㜷摤㙢㍣摣〴挰㑦昴敦〳戳㘰〰扦㌰〷挱攸摣ㅡ㕤〰捡慤慥㡡㐲㈷〰晡㐰愰昳扡扦㡡㐳㈴〰㉡搱㜳ㅥ敡㠷㕦㕣〰㘲㄰晢〱攸㡣愹㜷愱㔳搵昰ぢ〲昰㌹㠲〷〲昸捣㔶昸㉥挵愵㄰㘹〴㐷戱〱㠷晣〹捣㠲〱㙣〴戵㍥㠸捤挶㘸㕣〰㌶戵扡㉡㡤㈰〲㘰㌰㡤㌶㐳愳㙡㈰ㄲ〰㐳搰㜳ㅥ敡㕤㌷㠰っ挴㝥〰挳ㄸ㔳敦㐲愷㈶挰㉦〸挰慢㘱〰㕥戱ㄵ扥慢㠳ㄳㄱ㘹〴㐷戱㌵㠷晣㔲㈸㠰㙤愱搶挷戰ㄹ㡢挶〵㘰㥣搵㔵㍢㈲㠸〰ㄸ㑦愳㈸ㅡ㌵ㄹ㈲〱㄰㐳捦㜹愸愷摤〰㈶㐱散〷㤰㘴㑣扤ぢ㥤㥡〲扦㈰〰て㠶〱㜸挰㔶昸㉥㔸㑥㐳愴ㄱㅣ挵㡥㐸慡敥ぢ〵㌰ㄹ㙡㝤ち㥢愹㘸㕣〰愶㔹㕤㌵ㅤ㐱〴挰㜴ㅡ敤㠴㐶昱ㄲ愶〰㤸㠱㥥昳㔰户戹〱散〴戱ㅦ挰ㅣ挶搴扢搰愹㤹昰ぢ〲㜰㕤ㄸ㠰㙢㙤㠵敦ㅡ敡ㅣ㐴ㅡ挱㔱㉣攴㤰慦づ〵戰ㅢ搴晡敥㙣昶㐰攳〲戰㤷搵㔵㜳ㄱ㐴〰散㑤愳㝤搰愸昹㄰〹㠰摦愲攷㍣搴㐵㙥〰昳㈰昶〳挸㌲愶摥㠵㑥㉤㠰㕦㄰㠰㌳挳〰㥣㘱㉢㝣㤷㜵㜷㐵愴ㄱㅣ挵㝥ㅣ昲㘹愱〰ㅡ愱搶㥢搸㌴愳㜱〱㔸㘶㜵㔵ㅤ㠲〸㠰晤㘹搴㡡㐶㉤㠲㐸〰戴愱攷㍣搴ㅦ摣〰ㄶ㐲散〷㜰〰㘳敡㕤攸搴㙥昰ぢ〲㜰㜸ㄸ㠰挳㙣㠵敦㑡昳㥥㠸㌴㠲愳㌸㤴㐳㕥ㅤち攰㜰愸昵㈳搸慣㐱攳〲㜰㤴搵㔵㝢㈱㠸〰㌸㥡㐶挷愰㔱晢㐰㈴〰㡥㐵捦㜹愸ㄵ㙥〰㝢㐳散〷㜰〲㘳敡㕤攸搴㙦攱ㄷ〴愰㌱っ挰㔲㕢攱扢昸扤㉦㈲㡤攰㈸㑥攷㤰ㅢ㐲〱㥣〹戵㝥ㄶ㥢戳搱戸〰㥣㙢㜵㔵ㄶ㐱〴挰㜹㌴㍡ㅦ㡤捡㐳㈴〰搶愲攷㍣搴扥㙥〰㌹㠸晤〰㉥㠶㝤㐴敦㐲愷ち昰ぢ〲戰㕢ㄸ㠰㐵戶挲㜷㍤㥥ㄷ摡㐷㜰ㄴ搷㜰挸㜵愱〰慥㠳㕡扦㥥捤つ㘸㕣〰晥㙣㜵搵ㄲ〴ㄱ〰㌷搱攸㘶㌴㙡㍦㠸〴挰㍡昴㥣㠷㥡敤〶搰〰戱ㅦ挰敤㡣愹㜷愱㔳㑢攱ㄷ〴㘰㜲ㄸ㠰㐹戶挲㌷㐵搰㡣㐸㈳㌸㡡晢㌹攴㠹愱〰ㅥ㠴㕡㝦㠸捤挳㘸㕣〰ㅥ戵扡慡〵㐱〴挰㘳㌴㝡ㅣ㡤摡ㅦ㈲〱昰〴㝡捥㐳㈵摣〰㤶㐱散〷昰っ㘳敡㕤攸㔴㉢晣㠲〰㙣ㅢ〶㘰ㅢ㕢攱㥢戵㔸㡥㐸㈳㌸㡡㤷㌹攴慤㐲〱扣ち戵晥㜷㌶慦愱㜱〱昸㠷搵㔵㉢㄰㐴〰扣㐱愳㌷搱愸㤵㄰〹㠰户搰㜳ㅥ㙡ぢ㌷㠰〳㈰昶〳㜸㡦㌱昵㉥㜴㙡ㄵ晣㠲〰㙣ㄴ〶㘰㐳㕢攱㥢㐸㌹ㄸ㤱㐶㜰ㄴ㥦㜲挸敢㠷〲昸ㅣ㙡晤ぢ㌶㕦愲㜱〱昸摡敡慡㐳㄰㐴〰㝣㐳愳㙦搱愸搵㄰〹㠰敦搰㜳ㅥ慡捡つ攰昷㄰晢〱晣挸㤸㝡ㄷ㍡㜵㈸晣㠲〰晣昲㜳挸愹昰捦戶挲㌷户㜳〴㈲㡤攰㈸㉡捡㌱攴ㅦ㘱ㄶ㝣㉡慣㐱慤昷㘵㔳㠵挶〵㈰㘲㜵搵ㅡ〴ㄹ挹㐰晤㘸搴ㅦ㡤㍡ち㕤〱㌰〰㍤攷愱扥㐴㡥㡥㉦㐳㐷㐲散〷戰㍥散㈳㝡ㄷ㍡挵㌹愴㈰〰ㅦ㠴〱昸愷慤昰㑤㌷ㅤ㠷㐸〲㘰㌳づ昹扤㔰〰㐳愱搶㌷㘷戳〵㐷搷昹㙤㜰戸搵㔵挷㈳搰㐸慥捥〸ㅡ㡤㐴愳㑥㐰㔷〰㙣㠹㥥昳㔰慦戹〱晣〱㘲㍦㠰慤㘰ㅦ搱扢搰愹㍦挲㉦〸挰昳㘱〰㥥戳ㄵ扥ㄹ戰㤳ㄱ㐹〰㐴㌹攴㘷㐲〱挴愱搶慢搹㈴㌸扡㑥〰㈹慢慢㑥㐱愰㤱㕣㥤㌴㡤㌲㘸搴愹攸ち㠰ㅡ昴㥣㠷㝡搸つ攰㑦㄰晢〱㑣㠴㝤㐴敦㐲愷㑥㠳㕦㄰㠰扢挲〰摣㘹㉢㝣㤳㜲㘷㈲㤲〰搸㠹㐳扥㍤ㄴ挰㑣愸昵㔹㙣㘶㜳㜴㥤〰收㕡㕤㜵ㄶ〲㡤攴敡捣愳搱㝣㌴敡ㅣ㜴〵挰〲昴㥣㠷扡挱つ攰㙣㠸晤〰敡㘰ㅦ搱扢搰愹㜳攱ㄷ〴攰戲㌰〰㤷摡ち摦㍣攱㕡㐴ㄲ〰晢㜰挸ㄷ㠷〲昸ㅤ搴㝡㍤㥢㝤㌹扡㑥〰㌹慢慢㉥㐰愰㤱㜸改㜹ㅡㄵ搰愸㡢搰ㄵ〰㈶㝡捥㐳㥤敤〶㜰㈱挴㝥〰つ戰㡦攸㕤攸搴挵昰ぢ〲㜰㔲ㄸ㠰ㄳ㙤㠵㙦敡昲㌲㐴ㄲ〰慤ㅣ昲〹愱〰摡愱搶㤷戳㔹挱搱㜵〲㔸㘹㜵ㄵ攷㌵㐷㜲㜵㔶搱攸㐰㌴敡㑡㜴〵挰㐱攸㌹て戵挶つ攰ち㠸晤〰㔶挳㍥愲㜷愱㔳㔷挱㉦〸挰㠱㘱〰㔶搹ち摦㙣敡戵㠸㈴〰㡥攱㤰て〸〵㜰ㅣ搴晡昱㙣晥挰搱㜵〲昸愳搵㔵搷㈱搰㐸慥捥㠹㌴㍡〹㡤扡〱㕤〱㜰㌲㝡捥㐳㌵扢〱㕣て戱ㅦ挰㘹戰㡦攸㕤攸搴㡤昰ぢ〲㔰〸〳㤰户ㄵ扥〹摥㥢ㄱ㐹〰㥣捦㈱㘷㐳〱㕣〰戵㝥㈱㥢㡢㌸扡㑥〰㤷㔸㕤戵づ㠱㐶㜲㜵㉥愵搱㘵㘸搴慤攸ち㠰换搱㜳ㅥ㙡て㌷㠰㕢㈰昶〳戸ㅡ昶ㄱ扤ぢ㥤扡つ㝥㐱〰收㠷〱㤸㘷㉢㝣㜳捥㜷㈲㤲〰戸㤹㐳㥥ㄳち攰ㄶ愸昵㕢搹摣挶搱㜵〲戸挳敡慡扢㄰㘸㈴㔷攷㑥ㅡ摤㠵㐶摤㡤慥〰昸ぢ㝡捥㐳㑤㜵〳昸ぢ挴㝥〰昷挱㍥愲㜷愱㔳昷挰㉦〸㐰㈶っ㐰摡㔶昸愶挱敦㐷㈴〱昰㌸㠷㥣っ〵昰㈴搴晡㔳㙣㥥㐶攳〲昰慣搵㔵て㈰搰㐸慥捥㜳㌴㝡ㅥ㡤㝡〸㕤〱昰〲㝡捥㐳㡤㜵〳㜸㄰㘲㍦㠰㤷㘰ㅦ搱扢搰愹㠷攱ㄷ〴㘰㘴ㄸ㠰ㄱ戶挲㌷㌳晦ㄸ㈲〹㠰㌷㌹攴㘱愱〰摥㠶㕡㝦㠷捤扢ㅣ㕤攷ㄶ昰扥搵㔵㡦㈳搰㐸慥捥㍦㘹昴〱ㅡ昵㈴扡〲攰㐳昴㥣㠷摡搸つ攰〹㠸晤〰㍥㠱㝤㐴敦㐲愷㥥㠲㕦㄰㠰晥㘱〰晡搹ち㙦戱㐰攵戳㠸搴㡢㐹摥㝥ㅣ㜰㜱户〶昳〰捥㑡慤㔷㐴ㄹ㜱敤昲戶昶ㄶ㤹㐲ㅢ㔰㥣搶㌲扦愵㝤㕡㐳摢戲挶散慡つ㡢昶挲敥㑢捣㘶㑣㜰户㘲㥥摢㈳㙢㔹戶捣㉣攸挵扡㤶攵慤㜹㜳搶戴晦㠵〹㜰慣ㅦ摥㍡㤹晢㉥㔷㜸晣㘷㜳扡㘵昰挴㔶㠲㐷㔹攵昳〸攸㥤㥡㤳㘲㘶搷㌴扡㉣ㅡ㌰ㅣ搸㐹㜴㘱㐳㝢愳搹慦㈸㔳搸戲㕣㔵〴㐵㔴つㄴ晡ㄶㄷ㉥挱㤴搵戴〱挵ㄹ慤つ〵捥ㄱ昱捤搸挸㌲㥤㙢㉥㐶㠵挰捥㉤㙤つ慣㘴ㅥ㔰㕣搸㥡㙤㙥㕢挶挹捥晣慡つ㑡㝡㌲㉢㕡㔹㥣摡搰摣㠶㌴昲㉥㜲㜹㘰戱㙥㐹换〱昸〹挳昲愶收ㄹ搹㘵㙤晦ㄳ敦㡡攲摢㈲て㜹㙢㔴戹㉡㉦㔷㔵攵㔵晦改晢愳㝤㡢㝤㙣㐳慢㌸㝣㌸戶搳昶搶㠶摣㜲〲㤳ㅣ㜱戴ㄵ㙣攴㍤㉣慢㝣〱㑢摥㘹㑤搷㕢攸愹㐹攰㔸㑢㑡昳〳愷挷㍢㝥ㄷ戲㌹捣昵敦㌰㥣晥摦愳㤹㍤㘳搱慣捥㙡㥤晦搳㡦㉣㉡晦㡡挸㍤㉥㡥ㄸ〴攳昵慣㑤㠸〵ㄳ摣愲戰㘷㘲㑢㘰捦扢㔹㐶㡡㘲挳㉤㜴扤捥挵㥤㌰扦摥扦㌸㌷㥢㌳ㅢ㔱ㄶ搰㤴㙤㕦捦敡戰㍥〳㐵昸㙤戶慥戶愵愹㈹换㑤㡥㍦㈵愸换㘷ㅢ捤慡攲㤴攵敤㉤昳ㅡ㥡昵㈲ㅡ搹㉥㙤㔱㜶㈵㐴搹㤵搶〴㝥㜱㔷㤶ぢ挹㌲㘳戵㉣捥戶㌶戴㉦㘹㙡挸㔷戱挳昹搲晦㠹㙤ㄵ挷㡦ち挰㜴ㅥ捥戱挴㕢ㄱ㘰捤换攳敤ㅥ㠷㈲ㅡ愲攳摢㡦㉤扡㕣㘹昸愷晥挳㙡ㄲㅣ㜹攴〳㐵晦〱搱㉡昱㤲㐳㤱㡣攵㜳㤹㡡挵攲攷慢戱㠹捡挱㐹晤㡤〶㜸改㍦挲㤴ぢ㝣㔵扣㠴愶换㔲㠳扥㌰㠸捣㙤挹ㄶ㜶捡收昱戳愰扥昶㡦㠲慡昰搶昲㔰搳㙡戰昸愳ㄶ昵㐴㤸摤㕥搱㔰㌰㕢慢㈸愸挳㡦㥥㉡㔸㌶愲㔹敦㈱愶挱晢㤴㔵㔶昶慢ち捡㌵换㠹㌵捡㥥㔲㜷晦愸㙡㤶㉦晥挷扢㘴㈶㜱散㤱㠸㝣㐴晤㠴搵搱㝦收㍡扤っ㈱搷挷㘳昰ぢつ㝥㐵㔳昹ち㤴摥昷愶戴づ〳搵ㅡ㍡㡣㉡攴攷㌴慣㄰愹㐲㌵㠵㤴㤶㔴捡㡡昴㜳㤵㠴㘸㔶㌵㐸㤵昳ㅢㅤ慤づ㕢戹㔹㠸㔸挷㔷㤶㥥攰㤳愱慣扣扣〲㙦戵收㉤愷昳愵㐵戰愶㍡㔳㙡㐵搴ㄶㄸ㠲挶㌲挲㈱摣㔹㄰扦㍥攸㌷㉢㉦挲ち㜳摢扦攲㍦㜹㐴㈲㝡㌹㝣捡㈲敡㜵戴づ㠸〸㈵ㄶ㈹扣〵戸づ㠶㐶扤て㈱㑦〷㕣ㅦ㕥敡〳㜴昹〱㠶慢㝢㘰㈵て捦挱㔱㝤〸㈹て㤰扡挶㈰ㅦ㘱㠹挷㥤㡥敤戰ち搲敥户挳㡦改㠱㤷捥ㅦ扣㜱㐱㕥㥦㘰挱ㄹ㌲〵昶㤰㈳戰搱晢搱昰搳㘰㠳晥㌴ㄸ㐰㠳捦㘰挰㌷㔸㕢て扤㜰㜰愸慣っ〰㘷挰〷攰扥㜲㈵㜱㠱㕢㥦㐹㌶㘰㤲㥦㘰攰〵昷ぢ㘴摤㠰攳㝢㈴攰㌶㘲㄰慥㜱〹戸㡤㈱敤ㅥ㕣㌹摣㠸㐶摦㐴㠲㔸ㅤ挵搲㠴〰㜰㥢挲㐶ㅦ㑣㐳㤶㉤〴ㄸ㙣㐶㠳㈱㌴㘰㈵㠳㠰ㅢ㡡㕥㈸㌸晥っ㈸〰摣ㄶ昰〱㌸㔶㌷㌸㐹㕣攰㠶㌱挹㜰㈶㘱㈵㠲ㄷㅣ换て扡〱挷攲〴〱㌷㤲㐱㔸愵㔰〲㙥ㄴ愴摤㠳㘳㌵〳㥥昸㠱ㄷ㠳㘰㐱㕥㉣㘹㜰㠶㑣㠱扤挵晤〶㌶晡㔶㌴㘴戹㐳㠰挱搶㌴搸㠶〶慣㠰㄰㜰摢愲ㄷづづ扦戰〸〰㌷ㄶ㍥〰㌷捣㤵挴〵㙥㍢㈶ㄹ挷㈴慣㘰昰㠲㘳搹㠲㠰搳挶挳愴愷攷㌶㡡㠵づ〲㌳捡挰慣㜸㈸㠱ㄹ㠷戴㝢㤸慣㡣挰ㄳ㤷㑡ㄹ挴㠱挹昲㠸〰㔶〹搸攸㐹ㅡ戲㜴㈲挰㈰㐵㠳㌴つ㔸㑤㈱㌰㌳攸㠵挱㤴ㅦ㙣〵挰㥣〰ㅦ挰㘴㠵㠵㤳挴〵㜳㝢㈶搹㠱㐹㔸つ攱㠵㌹ㄹ㌲㙢㉢㈴㑣㜹挴搱扡㑥ち搵ㄴ㤸〸戸ㅤㄹ㘴㉡㝡㈵攰㈶㐳摡㍤㌸㔶㔴攰㠹㜲ぢ〶挱㠲扣㔸㔶攱っ㤹〲㝢㉢㥣ちㅢ扤㤶㠶㉣戹〸㌰㤸㐶㠳改㌴㘰ㄵ㠶㠰摢〹扤㔰㜰晣敤㔹〰戸㤹昰〱㌸㔶㘶㌸㐹㕣攰㘶㌱挹㙣㈶㘱ㄵ㠵ㄷㅣ㑢㈷扡〱挷挲ち〱㌷㤷㐱㔸㘱㔱〲㙥㍥愴摤㠳㘳㈵〶㥥昸㈱ㅢ㠳㌸攰㔸㡥攱っ㤹㐲ㅢ摣捥戰搱㜷愱㈱㑢㌵〲っ㜶愵㐱ㅤつ㔸扤㈱攰ㄶ愲ㄷづ㉥昸〳㘳㌷昸〰㕣搶㤵挴〵㙥㜷㈶搹㠳㐹㔸㝤攱〵挷㤲㡢㙥挰戱㈰㐳挰敤挵㈰慣捣㈸〱户て愴摤㠳㘳〵〷㥥昸㤵ㅣ㠳㌸攰㔸挶ㄱ挰攵㜷戰搱敢㘹挸ㄲ㡦〰㠳㝤㘹㤰愵〱慢㍥〴㕣づ扤㔰㜰晣㐵㘰挰ㄶ㔷㠰て挰戱ㄲ挴㐹攲〲㘷㌲㐹㤱㐹づ㠵㠱ㄷ摣攱㤰㔹攰㐲㑦㔱㔸挸㈱攰㤶㌰〸㉢㍡㑡挰敤〷㘹昷攰㔸昹㠱㈷㝥㠲挷㈰づ㌸㤶㝦㌸㐳愶搰摥攲ㅡ㘱愳㌷搱㤰愵㈱〱〶捤㌴㘸愱〱慢㐵〴摣㌲昴挲挰挹㡦ㅢ〳挰戵挲〷攰㔸㐱攲㈴㜱㠱㙢㘳ㄲ摥㜸㐰戱摡挳ぢ㡥㈵ㅥ摤㙣㜱㉣〰ㄱ㜰㉢ㄸ㠴㤵㈰㈵攰㔶㐲摡㍤㌸㔶㡣攰㠹昹〱〶㜱挰戱㙣挴ㄹ㌲㠵㌶戸〳㘱愳ㅦ㐴㐳㤶㤴〴ㄸㅣ㑣㠳㐳㘸戰ㄶ〶〲敥昷攸㠵㠱㤳摦㘹〶㠰㍢ㄴ㍥〰挷捡ㄳ㈷㠹ぢ摣㘱㑣㜲㌸㤳戰㑡挴ぢ㡥愵㈱摤㙣㜱㉣ㅣㄱ㜰㙢ㄸ㠴ㄵ㈴㈵攰㡥㠲戴㝢㜰慣㌴挱ㄳ㍦ㅥ㘴㄰〷ㅣ换㑤㥣㈱㔳㘸㠳㍢〶㌶晡戱㌴㘴㈹㑡㠰挱㜱㌴㌸㥥〶慣㑥ㄱ㜰㝦㐰㉦っ㥣晣攴㌴〰摣ㅦ攱〳㜰慣㔸㜱㤲戸挰㥤挸㈴㈷㌱〹慢㑢扣攰㔸㔲搲つ㌸ㄶ㥣〸戸㔳ㄸ㠴㤵㈷㈵攰㑥㠵戴㝢㜰慣㔰挱ㄳ扦㑣㘴㄰〷ㅣ换㔴㥣㈱㔳㘸㠳㍢ㅤ㌶晡ㄹ㌴㘴〹㑢㠰挱㤹㌴㌸㡢〶慣㙡ㄱ㜰㘷愳ㄷち㡥扦㥥つ〰㜷㉥㝣〰㡥㤵㉥㑥ㄲㄷ戸昳㤸攴㝣㈶㘱㔵㡡ㄷㅣ㑢㔱扡〱挷㐲ㄵ〱㜷〱㠳戰㘲愵〴摣㐵㤰㜶て㡥㤵㉤㜸攲㘷㡦っ攲㠰㝢〳㑢捥㤰㈹戴挱㕤〲ㅢ晤㔲ㅡ扥ㄹ㙣㜰ㄹつ㉥愷挱㕢㌰㄰㜰㔷愰ㄷち㡥㍦〴づ〰㜷ㄵ㝣〰㡥ㄵ㌲捥㈸㕣攰慥㘶㤲㙢㤸㠴搵㉣㕥㜰㉣㘱改〶ㅣぢ㕣〴摣㜵っ挲㑡㤷ㄲ㜰㌷㐰摡㍤㌸㔶挴攰㠹摦㔴㌲㠸〳㡥㘵㌱捥㤰㈹戴挱晤ㄹ㌶晡㑤㌴㘴挹㑣㠰挱捤㌴㔸㐷〳㔶搱〸戸㕢搰ぢ〷㠷摦挶〶㠰扢つ㍥〰挷捡ㅡ㈷㠹ぢ摣敤㑣㜲〷㤳㔴攰慢扤ㄷㅣ㑢㕦扡〱挷挲ㄸ〱㜷ㄷ㠳戰㐲愶〴摣摤㤰㜶て㡥㤵㌴㐴愳摦挳㈰づ㌸㤶搳㌸㐳愶搰〶㜷㉦㙣昴晢㘸挸㔲㥢〰㠳晢㘹昰〰つ㔸㝤㈳攰ㅥ㐴㉦ㄴㅣ㝦㥥ㅤ〰敥㘱昸〰ㅣ㉢㜲㥣㈴㉥㜰㡦㌰挹愳㑣挲敡ㄹ㉦㌸㤶捣㜴〳㡥〵㌵〲敥㜱〶㘱㘵㑤〹戸㈷㈱敤ㅥㅣ㉢㜰〴摣㔳っ攲㠰ㅢ〱愹㌳㘴ㄷ戸愷㘱愳㍦㐳㐳㤶攸〴ㄸ㍣㑢㠳攷㘸挰慡ㅤ〱昷㍣㝡愱攰昸㑢昳〰㜰㝦㠵て挰戱㤲挷㐹攲〲昷㈲㤳晣㡤㐹㔸㜵攳〵挷㔲㥢㙥挰戱㄰㐷挰扤捣㈰慣挸㈹〱昷㉡愴摤㠳㑢挱㑤挰晤㥤㐱ㅣ㜰㉣摦㜱㠶散〲昷ㅡ㙣昴搷㘹㤸〹㌶昸〷つ摥愰〱慢㝤〴摣㥢攸㠵㠲攳㡦收〳挰扤つㅦ㠰㘳〵㤰㌳ちㄷ戸㜷㤸攴㕤㈶㘱戵㡥ㄷㅣ㑢㜴㉣㜰攳ㄹ㠵㡦㌸㕥敥敦慡㉣攰ㄱ㜰敦㌳〸㉢㜹㑡挰㝤〰㘹昷攰㔸昱㈳攰㍥㘴㄰㘴㤰ㄷ换㝥㥣㈱扢挰㝤〴ㅢ晤㕦㌴㘴㐹㔰㠰挱挷㌴昸㠴〶慣ㄲㄲ㜰㥦愲ㄷ〶㑥㝥晦ㅦ〰敥㜳昸〰ㅣ㉢㠷㥣㈴㉥㜰㕦㌰挹㤷㑣挲㉡ㅦ㉦㌸㤶昶㜴戳挵戱昰㐷挰㝤捤㈰晢愲㔷〲敥㕢㐸扢〷挷㑡㈱〱昷ㅤ㠳㌸攰㔸㉥攴っ搹〵敥㝢搸攸晦愶㘱㈱搸攰〷ㅡ晣㐸〳ㄳ〶〲敥㈷昴挲挰挹慤っ〲挰晤〲ㅦ㠰㘳挵㤱㌳ちㄷ戸㕦㤹愴っ搳ㄸ㡡搵㐱㕥㜰㉣〹敡〶ㅣぢ㠶〴ㅣ慥㜴㤷愹ㄵ攸㤵㠰挳㉦㡣㝢〰㙥㈵摣〴㕣㈵㠳㌸攰㔸㘶攴っ搹〵㑥㠳㡤摥㤷㠶㉣㐱ち㌰愸愲〱敦愵愶㔸㤵㈴攰㈲攸㠵㠲攳㕤ㄹ〲挰昵㠷て挰戱㔲挹㐹攲〲㌷㠰㐹搶㘳ㄲ㔶ㄵ㜹挱戱㤴愸ㅢ㜰㉣㌴ㄲ㜰〶㠳戰攲愸〴摣〶㤰㜶扦挵戱㌲㐹挰㙤挸㈰づ㌸㤶㈷㌹㐳㜶㠱摢〸㌶晡㈰ㅡ戲㜴㈹挰㘰㘳ㅡ㙣㐲〳㔶㌳〹戸㑤搱ぢ〵挷ㅢ㑣〴㠰摢っ㍥〰挷ち㈷㈷㠹ぢ摣㄰㈶ㄹ捡㈴慣㐶昲㠲扢〰㌲ぢ㕣攸㌱敥㐲㤸〸戸㉤ㄸ㠴㤵㑡㈵攰㠶㐳摡㍤㌸㔶㌴〹戸ㄱっ攲㠰扢ㄴ㔲㘷挸㉥㜰㈳㘱愳㙦㐹㐳㤶㍣〵ㄸ㡣愲挱㘸ㅡ戰ち㑡挰晤〶扤㌰㜰㜲慦㡣〰㜰㕢挳〷攰㔸ㄹ攵㈴㜱㠱摢㠶㐹戶㘵ㄲ㔶㌱㜹挱摤〲㔹㌷攰㔸搸㈴攰挶㌲挸㙤攸㤵㠰ㅢ〷㘹昷攰㔸〹㈵攰挶㌳㠸〳㡥攵㔰捥㤰㕤攰愲戰搱㘳㌴㘴愹㔴㠰㐱㥣〶搵㌴㘰昵㤴㠰㑢愰ㄷち㡥㌷攲〸〰㤷㠲て挰摤攷㑡攲〲㤷㘶㤲っ㤳戰晡挹ぢ㡥㈵㑦摤散慡㉣㠸ㄲ㜰ㄳㄸ㠴㤵㔱㈵攰㜶㠰戴㝢㜰慣愰ㄲ㜰ㄳㄹ挴〱挷㌲慡〰㉥㍢挲㐶㥦㐴㐳㤶㔸〵ㄸ㑣愶挱ㄴㅡ戰敡㑡挰㑤㐵㉦っ㥣摣挱㈴〰摣㌴昸〰ㅣ㉢戱㥣㈴㉥㜰搳㤹㘴㈷㈶㜹ㄳ〶㕥㜰㉣㤵敡㘶㡢㘳㈱㤵㠰㥢挹㈰慣愸㉡〱㌷ㅢ搲敥挱戱昲㑡挰捤㘱㄰〷ㅣ换慦㥣㈱㔳㘸㝦㜳㤸ぢㅢ㝤ㅥつ㔹㥡ㄵ㘰㌰㥦〶ぢ㘸挰㙡㉤〱户㌳㝡㘱攰攴㘶㉣〱攰㜶㠵て挰戱㠲换㐹攲〲㔷挷㈴ぢ㤹㠴昵ㅥ㌲昸㐵散搹㠳慦攴㥣扤㜷㉡摡㔷㈶㈰ㄹ㡡㉣ㄸ愸㙢㕦搵㠸㈲つ㉥㜲㙡摡㕡攲㈴㝢㐴㘴㤸㌰㙦㘹挵㐴㕦㠵昷扥ㄲㅤ扥捦㈰㜱扦㡤㍣昷散㄰㌷㙡㔸㡦㔰㜹搵㡦晥晢㔲㜴昸㜳攰㥤㍦攰愷てㅦ摡敥ㄸ攲㐶昳ㅡ昲慤㉤㙤㉤挵昶攱㜵㈸㐰ㅡ捥㝢愰ㄴ换捡愲㔳㉡慦㐰挴挰㥣㕣戱㡡㘶摥㡦㜲〵敦〹㄰㔹摡摣㜲㐰戳㡣愶戲㡤户㠲ㄱ㕥㝤晢㌲つ㤹捡㘳㑢挰㌳㔸扢㐰㘷㝤㑦戴〳晡ㄸ㥣晣愷戱戶ㄷ晡愳㙢愷搶敥㕡㕦㤳㑡愴ち搹㘸㌶㥢㡢攵ㄲ戱㑣㑤㈶㤷㡦㐷ぢ挹㔴㍥㥢㡡㈵㌳戹㤴㈱戵〲㡣戱㌷㝣っ㔶〷㐸扡㝤搸㘳㤹㠰昴愸慢㉣挷愹㔱㑦㈷敥㘱㕦愶㜲㉡慦ち捡慣攸摢㔷㡤昶摣慡挴㌷攱捦戲ㅢ戹搷㠳愶㜱扥扦昲㈲挰敡㤹ㄳ〷搸昹㕥搰㤹㈷㜸㝡㍤㠶愰敦㡢㈶㘲昴㠱㠰㌲㉤㡢敥㝡戵㔳敢㕤㜵㑢㕡づ戲昵㈱㉢扤㑦愸㤶㠷戸㍦挴㔲攷㠰ㅢ㤰戶ㄹㄵ㜶ㄴ㝤〴挳㥢搰敢㈳戱愴㌴挸〵搲㘲㠸戸㈰慦㉡㐸戹㔵慢㌳戱㈲摣㤶愰挰㑦㙢㘱挲㙤㐱㥤づ〹户㠷搲昷㔳㠷ㄳ㉤昴愵㘸昱㝥㐶散搰㕡㈳晡搶晢㤹捣挶㤲昹㑣㜵㌲㔶㔳㡤昷ㄳ昷㤴慤捥收戳戸戳㙣㌱㤳㉣收ㄲ戹ㅡ愳㥦㌳㥣㈶昸ㄸ晤㥤㥥扣㥦〳㥣ㅥ㜵捡㐰㡦敦愹㍡〹〳㈱㙦㉣㤷改晢㐳愵户愲㠹ㄸ敢㐳㈰㌲㜲搳〹㑡㈷ㄶ㘳〳㐷扥㌵ㅤづ愰㝣ㅢ㉣愹㡤㈰ㄷㄲ慢㈰敡㈰戱㌱愴㐲攲㈸愴昰㤳㔸〳愹㥦挴㈶㜰㐲㄰㕣昰㐶ぢㄲ㥢摡愱戵摦愳㙦㤱挸㥢昹㐴㑤㍥ㄳ捦㔷㈷㘲㠹㔴㍡㤱㡤ㄶ挰㈰㔳㥤捡挷昲㤹㘴㈶㘶っ㜶㠶戳ㅡ㍥挶㘶㑥㑦㐸っ㜱㝡搴愹㉤搰ㄳㄲ扦㜷㤳㌸〲㉡㝤つ㥡㠸㌱っ〶㜸㤶改ㅥㄲ挳ㅤ昹㜸㉡㡦愵㐳㤴㈴㐶㐲㉥㈴㡥㘷㜸㑡昸ㅡ〵愹㤰㘸て㈴搱ㅡ㐸㠲戳昴〸㠲ㅡ㝢戴㈰昱ㅢ㍢戴㜶ㄲ晡ㄶ㠹㔴愲㈶㤳愸㑥攴捣㜴戲㈶㔱㡣ㄵ㌳㤹㘸愲㔸㕤㥤㡡愶㙢昲挵㐴㍣㘷挸〴㍥㘳㥣っㅦ㘳㙢㘷㜰㐲㘲ㅢ愷㐷㥤ㅡ㡢㥥㤰㘸㜴㤳㌸つ㉡晤㜴㌴ㄱ㘳㍢ㄸ攰改㈳㌱捥㤱愷愸㍣㠷づ㘹㉣愹㈸攴㐲攲㍣㠶愷㠴慦㌸愴㐲㈲攷㈲愱慤㠵㐹攸攱㔳敤ㅢ㠸㠷昳敥㜰㐳㤹㍥㕡攰㐹搸昹戴㡢搰户昰㤸愹㘲㌶㤳㉣攴慡捤ㅡ攰㐹ㄷ㌳㌵㜱戳㤰换㘶㤳㠹㝣戴㤸慤慥㌱㘴㑡㥥㌱㉥㠶㡦㤱㜲㐶㝣〹㝢㘹愷㐷㥤㥡㠰㥥攰搹换㡤攷㜲愸昴㉢搰㐴㡣敤㘱㠰㘷㤹㜶㈵扡摥㐳捤㔵㤰〵ㅣ㙡慥㠶戸昴㔰戳㠳ㅤ㐵㥦挸㔱㕤ぢ扤摣戵㔵敤〸戹挰扣ㅥ愲づ㤸㤳㈱ㄵ㤸㍢扢㘰敡㠴㈹㠷㥡昹㠱摣㌸敤㑥ぢ晤㈶戴攰㌶搵づ慤摤㡣扥挵㉤㥤㑣愶捣戸㤹捣攰攳㈳㔱愸㑥㘶戳挵㜸戶ㄸ㑢㈶㙢㡡㠵㕣㍡㥥㌶㙡㥤攱慣㠳㡦㌱捤改〹㌷㤹㡣㘷㝣敡搴㑣攸㠴摢㑣㌷户摢愱搲敦㐰ㄳ㌱㘶挱〰捦㌲㥤摣㜴㠲搲㠹挵㤸敤挸愷㔱㜹て攵搳戱愴收㐲㉥㈴敥㠳愸㠳挴㝣㐸㠵挴㡥㠱㈴㜶〸㈴戱〰㑥〸㠲㥦晣愲〵㠹㥤敤搰摡挳攸摢㍢㔸㍡㤶挸攵㌳㠵ㅡ慣㝥愲㈶ㄱ捤挵㙡捣㝣㍥㤳㡡ㄵ㤳搱㔸㉡ㄷ㌵㜶㜱㠶昳〸㝣㡣㕤㥤㥥㤰㤰搹㜵挶愷㑥敤〶㥤㤰㐸戹㐹㍣〱㤵晥㈴㥡㠸戱㍢っ昰昴㤱搸挳㤱捦愱昲㌹㍡捣挵㤲摡ぢ㜲㈱昱〲挳㔳挲搷㍥㤰ち㠹戱㠱㈴戶つ㈴挱㠹㜱〴挱㙤愹搰㠲挴敦散搰摡换攸㕢㈴ち㤹㐲扥㔰捣㘴㙢㜸㍡ㄱ㑤㔶攷ち愹㘴㍡㔳㌴㤳戱㘴ㅡ㠸㤲㐶扤㌳㥣㔷攰㘳散敢昴㠴㠴㑣㤷㌳㍥㜵慡〰㥤㤰ㄸ攵㈶昱㍡㔴晡㍦搰㐴っ捥㝥攳改㈳㔱㜴攴扢㔲昹づㅤ敡戰愴㤶㐰㉥㈴摥㘳㜸㑡昸摡て㔲㈱戱㤹㥢㐴挷〷昱愶㠱㈴㤶挲〹㐱㜰㐳㈰戴㈰搱㘸㠷搶㍥㐲摦㈲㔱㡣挷㜱㙥㤵㡢㐶㤳戱㘸〲户ち捣攵慡㜳戱㙣㉡ㅡ㡦㈷㤲搱㜸㌲㙥㌴㌹挳昹ㄷ㝣㡣㘶愷㈷〷摤ㄶ愷㐷㥤㙡㐵㑦㐸㙣攰㈶昱ㄹ㔴晡攷㘸㈲〶愷戳昱昴ㅤ㜴摢ㅤ昹㥥㔴㝥㐳〷摥㥥㐱慤㠰㕣㐸㝣挷昰㤴昰戵ㄲ㔲㈱㔱攵㈶搱㜱㥣搰〲㐹慣㠲ㄳ㠲攰挲ㅢ㕡㤰㌸搰づ慤晤㠴扥㐵㈲㥦慦捥㤹㠹㙣㍥㤵㡦愷ㄲ〵ㅣ㕦愳㘶扥㍡㔵㡣㤹愹㤴㔹挸㈴㌲挶㐱捥㜰㝥㠶㡦㜱戰搳㤳㙤㐲㈶戴ㄹ㥦㍡㜵㈸㜴㐲愲捣㑤㐲㔵㐲㕦㡥㈶㘲㜰㝥ㅡ㑦摦㌶㜱戸㈳摦㤷捡扥㜴挸㘲㐹慤㠱㕣㐸昰慦〸㜴㤰㌸ち㔲㈱昱敤て㐱愷㈴㕦㐳敡㍦㈵攱㕣㌴挶㠸晡㑡㠴〲㠹㘳散搰摡㝡攸㕢㈴㙡昲搵戱㥡㝣㉡㤷挰ㄹ㔹〲户㡥慣㐹ㄶ慢ㄳ〵㙣ㄵ搹㠲㤹捥攴搳挶戱捥㜰〶挲挷㌸捥改挹㌶㜱扣搳愳㑥晤ㄱ㍤㈱昱㈹〶搳㜱㜲戶㈱㔴晡㐶㘸㈲挶㠹㌰挰搳户㑤㥣攴挸㜹扦〷㝤㌰ㅤ㤶㤰挴㈹㤰ぢ㠹㈱っ㑦〹㕦愷㐲㉡㈴摥つ㈴昱㜶㈰〹㑥㉥ぢ㠹㘱〸〵ㄲ愷摢愱戵攱攸㕢㈴攲挵㥡㕣〱㘷愶搵㤹㐴㍡㔱㐸攰戰㔱㑣攰㙦㈱㐴ㄳ愹㘲㍥㡤ㅢ㙣ㅡ㘷㌸挳ㄹ〱ㅦ攳㑣愷㈷㈴捥㜲㝡搴愹㜳搱ㄳㄲ慦戹㐹㡣㠶㑡晦つ㥡㠸挱ㄹ㘴㍣㝤㈴捥㜷攴晣㙤㠳㍥㠶づ㉤㕣攷ぢ㈰ㄷㄲ摢㌱㍣㈵㝣㕤〴愹㤰㜸㍥㤰挴戳㠱㈴㉥㠶㤳㤰㠸㈱ㄴ㐸㕣㘲㠷搶攲攸摢摢㐴愱㤰㉤ㄶ戱㡢搴ㄴ戳㠹㈸㑦搵攲挵㜴㜵㌱㔵㥤慢㡥收愳㌵㌵㠶㑣㈴㜳㠴搵昰㌱㉥㜳〶㈷㈴㘴づ搹搱愹慢愰ㄳㄲ㡦扢㐹愴攱愶㘷搰㐴㡣慢㘱㠰愷㡦挴㌵㡥㝣㌹㤵ㄳ改戰〲㑢敡㍡挸㠵挴㈴㠸㍡㐸摣〰愹㤰戸㌷㤰挴摤㠱㈴㙥㠴㤳㤰愸㐵㈸㤰昸戳ㅤ㕡㥢㠶扥㐵㈲㤳㡥愵慢愳戸戵㙡㈶㥦㑣愴攲㤹㕣㑤㍥㤹慣㉥愶攳挵㍣㑥㌴㙡攲㠶捣っ㜳㠴搳攱㘳摣散っ㑥㐸挸愴戰愳㔳户㐱㈷㈴㙥㜳㤳㤸〵㌷㝤㌶㥡㠸㜱㍢っ昰昴㤱戸挳㤱昳㔶㄰晡〲㍡ㅣ㠲㈵㜵ㄷ攴㐲㘲ㄷ㠸㍡㐸摣つ愹㤰戸㉥㤰挴㌵㠱㈴敥㠱㤳㤰㔸㠴㔰㈰㜱慦ㅤ㕡摢つ㝤㡢㐴戴㍡㥤㌲昳戹愲㤹㑢攴ㄳ㠹㔸扥㈶ㅢ捦㐶ㄳ搵㐹㝣㤱挹挶㔳㜹搳㤰愹㕥㡥㜰㜷昸ㄸ昷㍢㠳ㄳㄲて㌸㍤敡搴挳攸〹㠹换摣㈴昶㠶㑡摦〷㑤挴攰愴㉤㥥㍥ㄲ㡦㍡昲㈳㐴㐹㠷㌵㈴昱㌸攴㐲㈲捦昰㤴昰昵㈴愴㐲攲摣㐰ㄲ㘷〷㤲㜸ち㑥㐲㘲㌱㐲㠱挴搳㜶㘸㙤〹晡㌶㠹㐲戱扡㈶㠹㤳捣敡㘴㉡㤱挴㐹㜹㑤㉣㡢㙦㉣㌸挷捡挴愲昱㘲搴㜸挶ㄹ㑥〳㝣㡣㘷㥤㥥㤰㜸捥改㔱愷晥㡡㥥㤰㌸搵㑤愲〹㉡㥤㝦㘸㈶㘲㜰ㄶㄶ㑦ㅦ㠹扦㌹昲攳愸㙣愳挳昱㕣攷㤷㈱ㄷㄲ换ㄹ㥥ㄲ扥㕥㠵㔴㐸ㅣㄷ㐸攲㤸㐰ㄲ㝦㠷㤳㤰㔸㠵㔰㈰昱㥡ㅤ㕡㍢㄰㝤㝢敦㐸攴攲〵ㅣ㈵㡢㌵昹㜴〲㕦改㌳戹㘲㌶㥡㑥㐴㜱戲㤵㈸攴愲〵㐳㈶㘳㌹挲㠳攰㘳晣挳ㄹ㥣㤰㜸挳改㔱愷摥㐶㑦㐸ㅣ敥㈶戱ㅡ㉡晤㔰㌴ㄱ攳ㅤㄸ攰改㈳昱慥㈳攷㕤㈲昴㈳改㜰ち搷昹㝤挸㠵挴搱っ㑦〹㕦ㅦ㐰㉡㈴㔶扡㐹㜴㥣㑦慣〸㈴昱㈱㥣㠴挴昱〸〵ㄲㅦ搹愱戵㍦愰㙦㤱㐸攳㜰㤹捡愶㌲㠹㘲慡〶㤷慣ち〰㔲㥤㑥攷㘳挵㘲扣㠰㡦搳㡣昱㉦㘷㌸㈷挰挷昸搸改挹昹挴㈷㑥㡦㍡昵㌹㝡㐲㘲㤹㥢挴挹㔰改愷愰㠹ㄸ㕦挰〰㑦摦昹挴㤷㡥㥣户㡢搰捦愰挳㔹㕣攷慦㈱ㄷㄲ㘷㌱㍣㈵㝣㝤ぢ愹㤰㈸扡㐹㜴㥣㘳ㄶ〲㐹㝣〷㈷㈱㜱ㅥ㐲㠱挴昷㜶㘸敤㝣昴㉤ㄲ挹㘸慥㈶㥤㉥愴昲愹㘴㍣㤱㡥㈶㌲㘶㈲ㄹ㡦㈵ㄲ搵戱㔴㑤㌴〷ㄲ晦㜶㠶戳ㄶ㍥挶て㑥㑦戶㠹ㅦ㥤ㅥ㜵敡ㄷ昴㠴挴敦摣㈴㉥㠶㑡扦〴㑤挴昸ㄵ〶㜸晡戶〹㡥㔱攴㙢愹扣㤲づㄷ㜰㥤换㈱ㄷㄲ㔷㌳㍣㈵㝣㔵㐰㉡㈴ㄶ〶㤲搸㌵㤰㐴㈵㥣昰挴㕤愷㄰ち㈴㌸愱挹㘸摡つ攸㕢㈴㔲㌸㠹㡡攷戳㔹戳㔰㡤㘳㐳挱捣愴捤㥡㈲㉥㝢挵㙡㜰㠱㈳㤱㡦ㅢ㝤㙤ㅦ晤㐶昸ㄸ㥣昱㤴挱〹〹摤改㔱愷晡愳㈷㈴收扡㐹慣㠳㑡扦〵㑤挴ㄸ〰㠳㈰ㄲ㥣摣ㄴ㌹㙦㈰愱摦㐹〷摥〱㐲ㄹ㑥昸扦㌰㍣㈵㝣㜱扥㔲㐸㑣つ㈴㌱㌹㤰挴㠶㜰挲ㄳ戵㍥〸〵ㄲ㥣愱ㄴㄲ昷愳㙦㤱挸挶㘲愹慣㠹慤㈰㥥㉡㈶㌲搱㘸㉥㤱捥㥡愹㥣㤹㌴ㄳ昸㘲㤶㉡ㄸ㠳㙣ㅦ晤〱昸ㄸ㥣挲散㈴戱㠹搳愳㑥㜱㕥㔲㐸㑣㜰㤳㜸〴㉡晤㔱㌴ㄱ㘳〸っ㠲㐸っ㜵攴扣㤳㠴晥ㄴㅤ㜸㉢〸㈵ㄳ㤰ㄴ㍤挳昰㤴昰㌵ㅣ搶㐲㈲敡㈶搱㜱㥣ㄸㄷ㐸㘲〴㥣昰挴慤㥣ㄱち㈴㐶愲㈳㈴晥㡡扥㐵㈲㥡㡣搶攴ㄲ㌵挹ㅣ㙥ㅥ㥥挸㈶㔳戹㙣㌴㘷㥡挵㙡㌳㕤㥤㑤㈴㔲㔱㘳㑢摢㐷㝦ㄱ㍥挶㈸愷㈷挷㠹搱㑥㡦㍡挵㠹㐶㈱戱戵㥢挴㉢㔰改慦愲㠹ㄸ摢挰㐰㐸㜸慥㑦㙣敢挸㙦收㔸摦愰挳㍡慥昳㔸㈷晣㕢っ㑦〹㕦㥣㔱ㄴㄲ㕢〴㤲ㄸㅡ㐸㘲㍣㥣昰㉣搳摦㐳㈸㤰㠸摡愱戵昷搱户㐸㤸搵戹㔴㈶ㅡ捦㘵㔳挹㕣㈲㕥挸搴ㄴ攲挹㙡㕣愱㐹挶㘲戱㘸慣扡㘰挴㙣ㅦ晤㥦昰㌱㌸挹挸昱攸㐲愲摡改㔱愷㌸㜳㈸㈴㌶㜶㤳昸ㄷ㔴晡挷㘸㈲㐶ㅡ〶㐱㈴㌸㥦㈸㜲摥㕢㐲晦㠲づ扣㌹㠴㤲㈹㐲㡡扥㘲㜸㑡昸摡〱搶㐲愲扦㥢㐴挷ㄱ㌳ㄲ㐸㘲㈲㥣昰挴㡦㠶ㄱち㈴㌸㈹挸㘸摡昷攸摢挷㠹㔴㑤㍡㡦敦摦㤹㐴づㄷ㠵㔳愹㕣㜵〶㔷㠳慢戳㠵敡㜴㌱㤷挲昷㡥㐹戶㡦晥㙦昸ㄸ㤳㥤㥥ㅣ㈷愶㌸㍤敡搴㌴昴㠴㐴㠵㥢挴捦㔰改扦愰㠹ㄸ搳㘱㄰戴㜷㜰㠲㔰攴昷㜳慣㝤㌴㌴て㜰㥤㘵捥㡦愲㑡㠸㍡㐸捣㠶戵㤰昸攱摦慥敦愲ㅤ㝢挷昷㤰晡扦㡢捥㠱ㄳ㥥愸敡㐰㈸㤰㤸㡢㡥㤰㠸愰㙦㤱挰愵昰㔸つ扥㘳㐴㜱㘱〲㤷㈹捣慣㠹捦㤲㝣㜵㍥㡢㉦愷挹㙣戲㘰捣戳㝤昴㝥昰㌱㌸つ挸〸搶㌶戱挰改㔱愷㌸户㈷㈴扥挴㘰㍡扥㡢づ㠴㑡㌷搰㐴㡣㍡ㄸ挸ㅡ㝢昶づ捥昸㠹㥣㜷㥢搰〷搱攱㜱㉣ㄹ㡢㈰挷ㄳ戵ㄵ㄰つ攸㔳戹㈷㍡摢㝢㘶㠸㠲㝦㘶㍥挶晢㜷〰愶攳扥晥慣㡢㈹敢㠳摦搷㕡扦㑡慤㈸㥦昰㥦挵攲ㅣㄴ㝦㤴捥㔷攵〷㔸搷晦㐳ㅣ戲散㥣㤵㘲挴㘱㜸改㠳戱挲㤵㥣㑤㡢〶つ戱慢㍦㈰〷挷戲㐱㑤戳摡㌰ㄷ㠵㍦㐴戸戰㘵ち㝥〴㙢晤ㄵ扢昵㥤㌹慡㌱捥敤改㐷㜷㑡愶攴摡㜰㐳㠳㜶搳㜱㕢搰摡攱㠷摢扤㘳戶ㄱ㡡㌱扣㤹晤愰捥㥥敢㔷扤㐳㍡愵戳㜰ㄷ㙥摥捡挲㠹搸㠶㕦扡㔶㤴昷㔱㠱㍦戴户晦㕥ㅤ㝦挶换㘸昸搳ぢ戳ち〴㌰㈴攰㌷捤㔳ㅢ摡攵㥥〰㐳愱㔷㍡愷㉥戵㈱㔸摢扥ㄳ㐷捤慥ㅢㄵ㑢㔶扥㡢㜷愲挷㐹㑡戹㌳㈵㌷挰㠸扥㌹㈲㉡敥攵㡣㐶搱挰㝡㜴戰ㅦ攳愷挵㈵㡦捦㈷搹摤挹搶晦㔵昶晦挶攴㠱晢㍡ㅥ扦㔵㈳㑥㤹㔲昹收敡戵㕦㕣戵晤攸昳慥晦搵晥㝦戵攵昱昹愴戳捦攲攳戱㐹㤸晢挴敥〸愹晥ㄶ㥢户搹扣㠳㐶扤㠱㐱扣㡡ㅦ㉢晢㙥㘳晥て㕢攱扤㡤戹戱ㄸ㤱昰㐴搹つ挶㍢愰㡦㕡㡡づ㜷ㅢ昵ㅡ㍣戸慤㜲㔵昵搱㕣换㈶㠸戹㠹㈹扤ㄱ慤戶ㄵ㘴㌶换戸㝡ㄹ㤶づ㠱㠸扥つ㔴〳昷㠷㔱敦㌸㜰㜶㔰㍣㝡捣攱〰㜸〴㜱㜸挱㕥㕤ㅦ㠷攷㙤㠵昷㙥收挶㉡㐴挲戳㑣ㅦ㙦㜱㌸〴ㅤ攱昰㉣㍣㍡㌸挴挸㘱㌵㔴ㄶ〷㑥ㅡ㙡搵㤰㘹戲㑤㘵搴㤳㈵ㄸ㤲挴㜰〴㙣㝡㠷㘱㡤攳搱㘳っ挷挲㈳〸挳㈳㘱ㄸㅥ戶ㄵ摥㝢㥡ㅢ挷㈳ㄲ㥥㘵晡昶ㄶ㠶ㄳ搱ㄱって扡㌱㑣㈴〶捥敢㔹ㄸ㌸㘳愸㑤敡挰㔰愳敥㉤挱㌰㠵ㄸ㑥㠳㑤敦㌰㜰㕥㔰㍣㝡㡣攱ㅣ㜸〴㘱戸㌳っ挳ㅤ戶挲㝢㘷㜳攳㍣㐴挲戳㑣㥦㘱㘱攰㈴愰㘰戸捤㡤㘱ㄶ㌱㜰晥捥挲挰㤹㐱㙤づ㘴搸㉢㘶捤ㄹ㔵ㅤ㔵㌷㤷㜰㤸㐷㜳㥥ㅡ㌹㍢捡挰换搱改ㅤㄴ捥〶昶づ捡戵昰〸㠲㜲㝤ㄸ㤴敢㙣㠵昷㙥攷挶昵㠸㠴㈷㘶㐵㉣㈸㌷愱㈳㔰慥㜱㐳㔹挴戵㕣〷㤵〵㠵搳㝥摡敥ㅤ㔰攲㜱㜵㐵〹㤴㍤愱ㅡ㜸㍢㡣㝡挷㠱戳㝢扤攳㜰て㍣㠲㌸㕣ㅣ挶攱㈲㕢攱扤改戹挱愹㐱㍣㔱ち㘲㜱㜸〸ㅤ攱㜰㠱㥢㐳㤶ㅣ㌸㌵㘷㜱攰愴㥦㤶敦攰㄰㑢愸㜳㑢㌸㤸攴昰〴㡣㝡挷攱㐹挷愳挷㍢〹㘷昸㠲㌸㥣ㄱ挶攱㜴㕢攱扤昷戹昱〲㈲攱㠹慡ㄲ㡢挳㑢攸〸㠷㔳摤ㅣ㥡挸攱ㄵ愸㉣づ㥣昲搳㕡㍡㌸挴搳敡愴ㄲづ晢㤳挳敢㌰敡ㅤ〷捥散㠹㐷㡦㌹㜰㝥㉦㠸挳昱㘱ㅣ㡥戳ㄵ摥㕢愰ㅢ敦㈱ㄲ㥥愸㔸戱㌸㝣㠸㡥㜰㌸挶捤㘱ㄵ㌹晣ぢ㉡㡢〳㈷晣戴㠳㉣づ㌸ㅤ挱㝥戱愶㠴挳㈱攴昰ㄹ㡣㝡挷㠱昳㝡扤攳昰つ㍣㠲㌸慣づ攳昰㝢㕢攱扤ㄳ扡昱ㅤ㈲攱㔹愶ㅦ㘱㜱昸ㄱㅤ攱㜰戰㥢挳㤱攴昰㌳㔴ㄶ㠷㥦戰愴ㅤ㙤㜱挰㐱㌳㕥愳㔶㤶㜰㌸㤶ㅣㄴ㔶愹㜷ㅣ㌸慢㈷ㅥ㍤摥ㅥ晡挲㝣㌴㐷敦㌹愵㙡ぢ攳搰㙡㉢扣㌷㐴㌷㜴㐴ㄲづ㈷㕡ㅣ〶愰㉦ㅣ㤶戹㌹㥣㑣づ㥣㤲戳㌸㜰戲㑦晢㤳挵㠱愷愷㘹搵㔸挲攱㌴㜲搸㄰㐶㜸昶攲搴㤲㜳㝡攲搱㘳づ㠳㘱㍥㍡㠰挳攲㌰づ㐵㕢攱扤㉦扡㌱〴㤱㠴挳㌹ㄶ㠷㘱攸ぢ㠷㠲㥢挳㜹攴㌰〲㉡㡢挳㜰㉣㘹㙢㈱慢挲㠷攸㌴㥣愶㈷搵扥㈵㈰㉥㈴〸捥搲攱搹ぢ㄰㥣搲ㄳ㡦ㅥ㠳攰挴摥攸〰㄰㝢㠷㠱搸换㔶㜸敦㡦㙥㙣㠷㐸〲攲㜲ぢ㐴っ㝤〱戱㠷ㅢ挴㤵〴㔱つ㤵〵㠲㌳㝤摡搵㤰㔹攷㤶〹戵戰〴挳戵挴㤰㠶つ㥥扤挰挰昹㍣昱攸㌱〶捥敡㡤づ挰戰㈰っ挳㝣㕢攱扤㑢扡㌱〹㤱〴挳㑤ㄶ㠶㕡昴〵挳㕣㌷㠶㜵挴挰㠹㍡ぢ〳愷昹戴㕢㈱㜳戶㠷ㅡ㌵戳〴挴敤〴㌱ぢ㔶㜸昶〲〴愷昳挴愳挷㈰㌸愹㌷㍡〰㐴㙤ㄸ㠸愹戶挲㝢户㜴㘳ㄷ㐴ㄲ㄰昷㔸㈰ㄶ愱㉦㈰㈶扢㐱摣㐷㄰㥣㡢戳㐰㜰㤶㑦㝢〰㌲敢㍢㔷㍣慡㜶㈸攱昰㄰㌹散つ㈳㍣㝢挱㠱㤳㜹攲搱㘳づ㔹㤸㡦づ攰㤰づ攳㤰戲ㄵ摥㥢愶ㅢ㜹㐴ㄲづ㑦㔸ㅣㄶ愳㉦ㅣㄲ㙥づ㑦㤱〳㘷攲㉣づ㥣攳搳㥥㠱捣搹㈰㔲㉡㕡〲攲㌹㠲㘸㠲ㄵ㥥扤〰挱戹㍣昱攸㌱㠸㌶㤸㡦づ〰㌱㈶っ挴戶戶挲㝢昳㜴㘳㌹㈲〹㠸㤷㉣㄰慢搰ㄷ㄰㕢扢㐱扣㐲㄰㥣㠸戳㐰㜰㡡㑦晢㍢㘴昶㤷昰㤴ㅡ㔵挲攱㜵㜲㔸つ㈳㍣㝢挱攱㔰挷愳挷ㅣ㌸㥦㌷㍡㠰挳戰㌰づ㕢搸ち敦㍤搴㡤愳ㄱ㐹㌸扣㘳㜱攰㕣㥥㜰ㄸ敡收昰ㅥ㌹㥣〰㤵挵㠱ㄳ㝣摡㍦㉤づ晣摡㤵㔴㥢㤶㜰昸㤰ㅣ㑥㠶ㄱ㥥扤攰挰㜹㍣昱攸㌱〷捥收㡤づ攰戰㘱ㄸ㠷つ㙣㠵昷㔶敡挶㔹㠸㈴ㅣ㍥戳㌸㜰㈶㑦㌸ㄸ㙥づ㕦㤰挳㕡愸㉣づ㥣摥搳扥㠲捣晡挰㐸慢晥㈵ㄸ扥㈱㠶㡢㘱㠳㘷㉦㌰㜰ㄲ㑦㍣㝡㡣㠱㔳㜹愳〳㌰昴つ挳愰搹ち敦つ搵つ捥〰ち㠶ㅦ㉤っ㥣挶ㄳっㄵ㙥っ㍦ㄳ挳㡤㔰㔹ㄸ㌸户愷晤ち㤹扤㕢攰㡥㔷㈵ㅣㄴ㙥戵㌸㜰ㅤ㡣昰散〵〷㑥攱㠹㐷㡦㌹㜰㈲㙦㜴〰㠷ㅦ扦て戹㐶昷㠳慤昰摥㔷摤攰晣㥦㜰攸㡢戱攳ㅡ摤㝤攸ぢ㠷敦攱昱〱搶㑥慥搱改㔰㉡捥扦㔹ㅣ㌸戳愷昵㠳捣㌹㑥愶搵搷㌰㝦ㄷ收搶㤵换〱〴昱〸慣昰散〵〸捥攰㠹㐷㡦㐱㍣〵昳搱〱㈰㍥ぢ〳昱愹慤昰摥㕦摤攰昴㥦㠰搸搰〲昱〲晡〲攲㘳㌷㠸㐱〴挱改㌷ぢ〴㈷昶戴㑤㈰戳㉦换㔴慢て㑡㌸っ㈶㠷㔷㘰㠴㘷㉦㌸㜰晥㑥㍣㝡捣攱つ㤸㡦づ攰昰㑥ㄸ㠷户㙤㠵昷㌶敢挶㕢㠸㈴ㅣ㠶㔹ㅣ㌸㠳㈷ㅣ摥㜴㜳ㄸ㐱づ晦㠴捡攲挰㘹㍤㙤换づづ昱㤴㝡慤㠴挳㘸㜲攰㠴ㅣ㥥扤攰挰搹㍢昱攸㌱㠷㉦㘰㍥㍡㠰挳㑢㘱ㅣ晥㘶㉢扣㜷㕢㌷扥㐲㈴攱㌰挶攲挰昹㍢攱昰㔷㌷㠷敤挸攱摦㔰㔹ㅣ㌸愹愷㡤户㌸昰㥢㔶㐲㍤㕢挲㈱㐶づ㥣㡥挳戳ㄷㅣ㌸㜷㈷ㅥ㍤收搰〷〷愹搱〱ㅣ㥥〸攳昰戸慤昰摥㜴摤愸㐴㈴攱㤰戶㌸攸攸ぢ㠷㐷摤ㅣ㙡挸愱ㅦ㔴ㄶ〷㑥改㘹摢㕢ㅣ昸戹㤹㔰て㤶㜰㤸㐸づ〳㘱搴㍢づ㥣戹敢ㅤ㠷㐱昰〸攲㜰㑦ㄸ㠷扢㙤㠵敦摥敢㥢㈰㔲㜷昷㕥㜷晤㑤昳㠱㠰㕦㔹攴㉦晤晡ㄵ㉤㌱㘷敡昰㕢扦㠶挶㐶昹㤹㕣㝦摣㉡戹ㄵ㝦㔵㝣㉥敥〸㡥ㅢ㈴搷㌵搸㝦愹㜶ㄶ敥ㄴ捥㍢捦㍡㌷攳搵愵㐷㘷慤戸愰ㄵ㜷攷敤㕢㥣搵㠶㍢戹ㄷ慡昰㔷㤱摢摢捤搶收晦㠵晢㈸攳㠷㡢扣㌱つㅥ搶ㅤ㤴〳㝦㌳挸ㅦ〳〶㑥㡡㔹㌷㔷敦攴攱晣戱昰㜲摥㘱昹㍦扢愹扢㔶㡢㑤捣戹慦㘶挱㜵捦昰ち㜵ㄷ摥㘲㙢㝡晡搰戲㕦㘵捣㘵攵愸摦㠴扤戶ㄳ㥡㍥昸㙢扦㌲慤㡣㈶愲捦㠰㐴㝥慤㉣㑤㔹攵㘰㙣〶摥㤵攳慦㌸㜹慦㡦㌲捦㥦晣敥搷㡦㙢散㍣㉡㌶㠷㙢㔷㜳㠹晣攸散摢㔴㥦㙤㙤捤慥慡㙡慡㙦㌴㥢ㄷ户㉦愹慡㕦㠱愹㔳摣敢ㅣ攳挰摦て搷㘷攱㝦愶攲㑢㙤㠹㠸摣㉥㜵慥㙣㠵㕡ㄷ戸㘲㜳戹〶㕣戱捥㤵㥡㑦ㄱ㝦㄰㙢慤㤴ㅡ㡤ㄸ㕣㌱攷愱戶㐱㠷挳搵㜷㠶㘵㐷扡昱㤰戸搲㕤ㄷ㤸慥捥㥦㙥㤱㈷㕤っ㜱㑡搲㈵㥤㜴扢扢搳㙤㕦㥡敥昲挰㜴㝢昹搳敤攳㐹㌷搱㥢㡥㤳㐶戲㜶扦㜳愷攳㜴っ搷㑥慢㠷㌴㜸换戹㈰㜰〸㔹搸㙢㌹㌴愵㕢㑥ㅥㄲ㌷攴㔹摥㘱㜰捥㐶㠶㘱挲戲〳㌲㈷㐰〴㌲㠷㔱愱捥ち㑣戹㠴戱㤹戲昳㍤摤㡦㈲搷㝢扡挸㥢㙥㑦㈷㕤㈳㉣㍢搲㜱㥥挱㤵敥㤴挰㜴㉤晥㜴晢㝢搲㜱㑡愲攴㍤㌵㥤㜴㙤敥㜴扣㥣敦㑡㜷㝣㘰扡ㄵ晥㜴㉢㍤改㜸攵扦㈴摤晥㑥扡〳摤改づ㜰搲㔹㍢挸㥡挰㜴㠷㌰㜶改づ戲摡㤳㙥㤵㌷摤㈱㑥扡挳摣改㡥㜰搲㔹敦摤㈱㠱改搶㌰㜶改㝢㜷㤴㈷摤㤱摥㜴挷㍡改㡥㜱愷㍢搱㐹㘷慤摤㡡挰㜴挷㌳㜶改摡㥤攰㐹㜷戲㌷摤㘹㑥扡ㄳ摤改㜸愹㔵摥㍢㉢㕤㑢㘰扡㔳晣改㑥昵愴㍢捦㥢㡥㤷㕤㘵㐷㌸摤㥤㡥ㄷ㌴㕤改㤶〴愶㍢换㥦敥ㅣ㑦扡㉢扤改㜸㜹㔳搲㥤攷㑥挷ぢ㠷慥㜴搹挰㜴ㄷ昸搳㕤攴㐹户捥㥢敥㜶㈷摤㈵敥㜴扣㍣攷㑡户㔷㘰扡换晤改慥昴愴攳㤵扣㤲ㅤ攱㈱㈷摤搵敥㜴扣ち收㑡㔷ㄷ㤸敥㍡㝦扡ㅢ㍣改㜸挱慣㈴摤㜳㑥扡㍦扢搳扤㔴㥡㙥㙥㘰扡㜵晥㜴户㝡搲扤攲㑤昷扡㤳敥㜶㜷㍡㕥搲㤱戵戳昶扢改㠱改敥㘲散搲晤敥㙥㑦扡昷扣改㍥㜴搲摤敢㑥挷㉢㈷㉥㤸㍢〶愶㝢㠰戱㑢昷扢㠷㍣改扥昰愶晢挶㐹昷㠸㍢ㅤ慦㔰戸搲愵〳搳㍤敥㑦昷愴㈷摤捦摥㜴扣㕣㈱㍢挲搳敥㜴扣㄰攰㑡ㄷつ㑣昷ㅣ㘳㤷慥摤ぢㄴ戹㍥㠰㜸捤愰㘴㔳攱㐵〱㐹昷㈲ㄶ㍡㍥㠰昸㜵摢昵摥㙤ㄳ㤸敥㘵ㄸ㜹摥扢㔷㈹㜲愵攳㌷昳㤲㜴晣敥㉤改㕥挳㐲㐷扡㘱攸戸搲㡤っ㑣昷〶㡣㍣改摥愲挸㤵㙥〴晡㈵改昸ㄵ㔷搲扤㠳㠵㡥㜴晣昲攸㠲㌹㈴㌰摤晢㌰昲挰晣㠰㈲㔷㍡㝥捦㉣㐹挷㙦㤲㤲敥㈳㉣㜴愴攳㜷㌴搷摡㙤ㄴ㤸敥ㄳㄸ㜹搶敥㌳㡡㕣改昸㜵慥㈴ㅤ扦戰㐹扡㉦戰攰愴慢攴㌹㜳㡦㑦攸㔹攵戶㈱扥晡㌴㥡㜹晥敤㥥愹昸ぢ㌰㘳ㅡ㜱㘲摥㠳㍦戸昳㈵昲㈸㥥㠹㌳㠶晥㤵扤挰捥㐰㥥て㜳愱㡡㘷捦㡡攷扡ㅣ㤴晥㌵挵㍣捤ㄵ㡦㙦散〵昱攰㈹㙤愷㐷ㅤ㝡攲昱㉤挵㡢㙣㥤晥㥤扤㈰ㅥ㍣㉢敤昴攰ㄹ愷㜸㝣㑦㌱㑦㌶愹搳晦㙤㉦㠸〷㑦㉣㍢㍤戲攸㠹挷てㄴ攷㙤㥤晥愳扤㈰ㅥ愶摤戱搶㠳攷㜷攲昱ㄳ挵㍣戵㤳ㅣ㍦摢ぢ攲挱搳戸捥ㅣ㍣㐵ㄳ㡦㕦㈸收搹㤹㜸晣㙡㉦㠸㐷㥢摤戱㜲昰㉣㑢㍣捡慡㘰捣ㄳ㉣昱㔰散㤱㈵㕥〳㜹㌲挵〵换㠳㈷㑡攲㔱㑥㥢搵㡥㐷ㅦ户挷㘱㈵ㅥ㍣搷ㄱ㡦ち摡ㅣ攵㜸㔴扡㍤㜸㑡搳㤹㠳愷㉢攲愱搱㠶㘷㉡搴改㝤摤ㅥ㍣㉢改昴攰ㄹ㠷㜸㔴搱㠶㈷ㅢ攲愱扢㍤㜸㘲搱改㜱㤶攳ㄱ愱つ捦ㄷ挴愳㥦摢㠳攷〶㥤ㅥ晣摣㤷ㅣ晤㘹挳㡦㝣昱ㄸ攰昶攰挷㝢愷〷㍦扡挵㘳㍤摡昰㔳㕢㍣〶扡㍤昸〹摤改挱㑦㕦昱㌰㘸挳て㕥昱㔸摦敤挱て搹㑥㡦㜵㡥挷〶戴攱㘷愷㜸㙣攸昶戸扤挴㠳㥦㠱㤲㘳㈳摡昰攳㑦㍣〶戹㍤昸㔱搷㤹㠳ㅦ㘳攲戱㌱㙤ㅥ㜲㍣㌶㜱㝢昰搳慡搳㠳㥦㐴攲戱㈹㙤昸㈱㈴㌹〶扢㍤昸㠱搳改挱てㄳ昱搸㡣㌶㉦㌸ㅥ㐳摣ㅥ㉦㤶㜸昰昳㐰㍣㠶搲㠶ㅦ〵㤲㘳㜳户〷て晢㥤㌹㜸㐸ㄷ㡦㉤㘸挳愳戹㜸っ㜳㝢昰挸摤改挱愳戲㜸っ愷つて挸攲㌱挲敤挱㠳㙦愷〷て慣攲㌱㤲㌶㍣愶㡡挷㤶㙥てㅥ㍦㍢㍤攴挰挶敤㝢ㄴ㙣㥣㠷挱〳㥣㕣㜲ㅢつ㈹慥挹换挱捣㘷挵㠳㥡㔸㙤㘵㔹挹〱捣㘷挵〳㤹㔸㙤㘳㔹挹㐱换㘷挵㠳㤷㔸㡤戱慣攴㐰㐵慢戱攸㍢て㠳〷㉣戱摡捥戲㤲㠳㤳捦㡡〷㈹戱ㅡ㙦㔹挹〱挹㘷挵〳㤳㔸挵㉣㉢㌹〸昹慣㜸㌰ㄲ慢㙡换㑡づ㍣戴㉡攱挵〳㤰㔸㈵㉤㉢㌹搸昸㘲昱愰㈳㔶㘹换㑡づ㌰扥㔸㍣搰㠸㔵㡤㘵㈵〷ㄵ㥦ㄵて㉥㘲戵扤㘵㈵〷ㄲ㥦ㄵて㈸㘲㌵搱戲㤲㠳㠷捦㡡〷ㄱ戱㥡㘴㔹挹〱挳㘷挵〳㠷㔸㑤戱慣攴㈰攱戳攲挱㐲慣㙡㉤㉢㌹㌰昸慣㜸㠰㄰慢改㤶㤵ㅣっ㘸㔵昲㙥昳愰㈰㔶㌳㉣㉢㌹〰昸㘲昱㐰㈰㔶戳㉣㉢搹改㝤㔶摣昹挵㙡㡥㘵㈵㍢扡捦㡡㍢扣㔸捤戳慣㘴攷昶㡤㡢㍢戹㔸㉤戰慣㘴㠷昶㔹㜱挷ㄶ慢㕤㉣㉢搹㠹㝤ㄹ戹㌳㡢㔵㥤㘵㈵㍢慥㉦ㄶ㜷㘰戱㕡㈴㔶㠶戳昱㈹敥㥦㜲㉤晣慡敦慣挹戲愹昰慤挲㕦㠷攲㉥㈹㡡㉢㍤ち敥㠵愲戸挲愳攰㡥㈷㡡换㑢ㄵ㠶昳㥥㈸敥㜴㘲㜱㔹愹㠵攲㝥㈶㡡㑢㍤ち敥㕡愲戸挴愳攰摥㈴㡡㡢㍤ち敥㐰愲戸挸愳攰㍥㈳㡡ぢ㍤ち敥㈶愲戸挰愳攰㥥㈱㡡戵ㅥ〵㜷〶㔱㥣敦㔱㜰晢ㄷ挵㜹ㅥ〵㌷㜹㔱㥣敢㔱㜰㉢ㄷ挵㌹ㅥ〵㌷㙣㔱㥣敤㔱㜰㕢ㄶ挵㔹ㅥ〵㌷㕦㔱㥣改㔱㜰㡢ㄵ挵ㄹㅥ〵㌷㔲㔱㥣敥㔱㜰扢ㄴ挵㘹ㅥ〵㌷㐵㔱㥣敡㔱㜰敢ㄳ挵㥦㍣ち㙥㜰愲㌸愵㔴搱敦晦〱慥攵㥦㠸</t>
  </si>
  <si>
    <t>㜸〱捤㥤〷㥣ㄴ攵晤晦敦㌹敥㠶㥢〵㘴ㄴ㔱ㄱ㐵㐰㉥愲㈰敥摥搶㐳㔱㍡㠲ㄴ昵挰ㅥ㘱换㉣㥣㕥挱扢〳㐱㘳㈰戶搸㕢㙣㔸戱户搸ㄲ戱挵㘸散㐶戱㜷㘳㙦㔱㘳㉦戱愲晦捦攷㍢㌳户戳㔳敥戸晣昲㝦扤戲散㍥捣昳慤捦扣㜷㘶㜶㜷㥥敦捣㔵愸㡡㡡㡡㕦昰攰晦㝣㔴㜱㘱㡢㠶攵敤ㅤ㘶昳㤸㐹慤㑤㑤㘶扥愳戱戵愵㝤捣㠴戶戶散昲㤹㡤敤ㅤ扤㘰愰捤㙦㠴扥扤㝡㝥㝢攳㘱㘶捤晣愵㘶㕢㍢㡣慡㉢㉡㙡㙡昴㑡攸〷搹㉦挳改攸昴搲慢搸挰慡㐲搷搸昴㘶㔳挳㐶㘷ㄳ㘱搳㠷㑤㕦㌶晤搸㙣挰愶㍦ㅢ㠳捤㠶㙣㌶㘲㌳㠰捤挶㙣〶戲搹㠴捤愶㙣㌶㘳挳晣晡收㙣〶愳改扢〵㥡戹㤳㈶捥挹ㅤ㠴戵㘹攸㘸㙤㌳㐷て摤换ㅡ昳戸㔸㙣㑣㙣㑣㕤㝤㕤㙡㑣㜴昴搰㐹㑢㥡㍡㤶戴㤹攳㕡捣㈵ㅤ㙤搹愶搱㐳㜷㕦㤲㙢㙡捣敦㘶㉥㥦摢㝡戰搹㌲捥捣㐵攳戹㙣㈲ㄳ㑢㈴㤳挵晡晡㑣摦㉤ㄱ㜹昶愴㠹扢户㤹挵昶晦㔶捣㈱㡣㌹㘷搲挴㌱戳捤㡥晦㔶捣慤㄰ㄳ㈱㈷户㌶㘷ㅢ㕢晥㑢㐱慢昹㥥㈶㈷㥢昹㐶扥昹愶搹搶搸戲㜰っ㠶㕤〶ㅡ扤昴㤸〹敤敤㑢㥡ㄷ㜳㍢㥡㘴㌶㌵敤㘹ㄶ攵㑤㙦㥥摣摥戱㝢戶慤戹扤㙦㌳昹㤹㙤㘶㑢摥㙣摦愰㜹捡戲扣搹㘴ㅢ戶搷㌴敦㤵㙤㥢㥤㙤㌶慢戸搰扦搹㝡て愷ㄷ捣㤶㡥挶㡥攵晤㥡攷戵㥢㝢㘶㕢ㄶ㥡㌴愹㙥㥥戶愴戱愰慡慡昰慣攸戵㑤搰挸攴㡤挲㜸㥡㈷㉤捡戶㜵㐸㡦㙦㘱㉣挸搶戵戹挸㕡㤴㡤㡢㥢搴㔰㡦ㄷ摦戳㠶挶收摤捣戶ㄶ戳㠹㐹昸㑥㡥昲ㄸ〹㈰敢㝤攸㈴攵慣づ摦㈵搵挷摥昹戸㉥捣愲つ㐵戳搹散搶戶㘶㙣㤰戳捣㙣换戸搸攸㠶㡥挲㘴㜳改戸攸㤸㍡㝤ㄸ戴晡㜰摡㙤㡤㘶〰㘰ㄴ㕡㥢ㅢて换㤲昶搸㔸㈶㔳㌷㔶ㅦ㐱㤳㕡㌴慡敡ㄵ散敡敥〴摣摤㉡攷㘷㉢攷攷㉡攷攷㉢攷ㄷ㉡攷㥢㤵昳㡢㤵昳ㄷ㔶捥㕦㔴㌹扦戱㜲晥㐱㤵昳て㠶㡤昳愸改摤扢搲㝥㌴ㄵ㌷㡡㐷敥㝥㘲挶慤㜵㕢散㌳㙥捤户㈷㉡敥摤㜲㜰搸〶ぢ攱〳ㅥ〹慤扥㉤ㅡ㙤㍢㌴扥〱愷㤳㘳昵㔱㌴ㄹ㡤㐶愹㘷㌱㘰づ晡昳㡦㙢㡦㌱㡦㡡㑣㍦敡晤愷晢扣㌴㝢攴㌳㡡㠷ㄱ挹㌶〶ぢ攱搹㜶㘰愸㈸ㅡ㉤㠶挶㤷㉤㠹㙣㜵㌴㠹愳㔱㙡慤㥤㙤昲つ㘷昵㍡㝣搴㈵攳慦㕢户晣搳搵㜷㡣攸慦㜸扣㤲㙣㐹㉣㠴㘷㑢㌱㔴ㅡ㡤㤶㐱攳换㤶㡡㡥搵敢㘹㌲ㄶ㡤㔲て摡搹愶戵㍥㝤捤昵〷ㅦ㌵敢挶ㄷ㕥扢㔷捦㉤㌸㐸昱挰㈸搹㜶挲㐲㜸戶㜱っ戵㌳ㅡ㙤ㄷ㌴扥㙣㠹搴㔸㝤㍣㑤㈶愰㔱敡㙥㍢摢㍦户㕦晤昷㜵ㅦ慦㥢㜳捤㙦㤷晥敢㠷扤〶㥥愴戸㌳㑡戶㐹㔸〸捦㌶㤹愱愶愰搱愶愲昱㘵㑢㘲㐳㥢㐶㤳㕤搱㈸㜵㥢㥤敤摤敤敡搲攷㕤昹昶散㔳㥡晦㜴昳敢慦㥥㤰㔳㍣搴㑢戶ㄹ㔸〸捦戶ㅢ㐳捤㐴愳捤㐲攳换㤶挲晢㌶㥢㈶㜳搰㈸㜵㤳㥤敤㜳㌳昳挳㐹㌷摣㌱晤捥挳㤷㉥摤散㠰㑤㌶㔴晣㑣㤱㙣㝢㘰㈱㍣摢㥥っ搵㠰㐶㥢㡢挶㥦㉤㍤㔶㥦㐷㤳扤搰㈸㜵㡤㥤敤㐵㝤搲つ敦扤㕥㤸㜵晤㠲户㥥晦晥㠳扥㔷慡㍥㔰㑢戶㝤戰㄰㥥㙤㕦㠶摡て㡤戶㍦ㅡ㕦戶㐴晤㔸晤〰㥡晣ㅡ㡤㔲㤷摡搹捥晥敥㥣挸慣ㄷ搶㑥扣昶扡㠵㍦㥤戵扡㌹慦昸㈹㈹搹收㘳㈱㍣摢〲㘸昵㉣ㅡ㉤㠷挶㤷㉤㤹ㄸ慢攷㘹㔲㐰愳搴昹㜶戶攷摦扢晡挹扢㐷㝣㌴昹㕣晤扤摦㑤昹攴敢㤳ㄴ㍦㡥㈵㕢ㄱぢ攱搹ㄶ㌲搴㈲㌴㕡㈳ㅡ㝦㌶㤰㍣㠸㈶〷愳㔱敡㑣㍢摢愰㜱敢㡣㙤摥扤㜰捥搵㥢㘷㠶摣㌶昵愸〹㡡㥦晢㤲慤ㄹぢ攱搹㕡ㄸ慡ㄵ㡤戶ㄸ㡤㍦ㅢ昶户㐳㘸搲㠶㐶愹㤳敤㙣ㄵ㘳㡦㍦敢昲㔳㈷㑤扣昰昴攲昵㐳ㅦ㉥㉥㔲晣㠲㈱搹㍡戰㄰㥥㙤〹㐳㉤㐵愳ㅤ㡡挶㤷㉤㠱㙤㜲ㄹ㑤㤶愳㔱敡㔸㍢摢㉢攷㙦戰昷㙢户㕣㍣攳搴㉤㡢愳愲㘳慡て㔴晣㈶㈳搹づ挷㐲㜸戶摦㌰搴ㄱ㘸戴摦愲昱㘵㑢挵挷敡㉢㘸戲ㄲ㡤㔲㉢散㙣挷慦㝣㘲搷㤱挷㉥㤹戱晡敢㕦慤扢敢㥣㕢ㄳ㡡㕦㤹㈴摢㤱㔸〸捦㜶ㄴ戴晡搱㘸戴㘳搰昸戲㈵㌳㘳昵㘳㘹昲㝢㌴㑡㉤戳戳捤摣㜴攵㤱ㅦ㑤㔸㍢改收攱㥢㐶愷慦昸扥㐹昱扢㤹㘴㍢ㅥぢ攱搹㑥㘰愸ㄳ搱㘸㈷愱昱㘵㑢㘰㉢㌹㤹㈶愷愰㔱敡㄰㠷攴㥢㙢搷㍣晦搸收㔳慥搹㜹挲㥡㡤㙥㕥㝢㠲攲㤷㐰挹㜶ㅡㄶ挲戳㥤捥㔰㘷愰搱晥㠰挶㤷㉤㠳㙣㘷搲攴㉣㌴㑡ㅤ㘴㘷摢昲㤰㍢㤷㡤㥦昷敤慣㘳ㄷ晦攳改㤹㉦㑥ㄸ慦昸㙤㔳戲㥤㠳㠵昰㙣攷㌲搴㉡㌴摡㜹㘸㝣搹搲戱戱晡昹㌴戹〰㡤㔲㜹㍢摢㔷攳敦昹昱摢㐱ㄳ㘶㥣戶㙡攱〵㌳㌶搹愶户ㅡ〸戵㘴扢〸ぢ攱搹㉥㘶愸搵㘸戴㑢搰昸戲㈵戰㤵㕣㑡㤳换搰㈸㜵㠰昳扥搵㍥戶昱㔶㔷扣㍥攳慥戵捦㔷摦㍦㘶晢搱㡡摦㥦㈵摢ㄵ㔸〸捦㜶㈵㐳㕤㠵㐶扢ㅡ㡤㉦㕢〶㕢挹㌵㌴戹ㄶ㡤㔲昳㥣㙣晢㈷敥㝡㘴㔰㘶挲㈵㡤慤敦慦扤慣昷㐸挵㉦敡㤲敤㡦㔸〸捦㜶㍤㐳摤㠰㐶扢ㄱ㡤㉦㕢㍤昶敥㥢㘸㜲㌳ㅡ愵㘶摢搹敥晡㌲㍦攲慡㠶㠶㐹愷㕣㜷搳挸て㙥ㅡ㝦㠴摡っ㙡挹昶㘷㉣㠴㘷扢㠵愱搶愰搱㙥㐵攳捦㠶捦户摢㘸㜲㍢ㅡ愵愶搹搹晡㝦㝦捣て㝦搸扥㘶摡㕤㕦㕥戸愲捦㕦扦㍥㑦つ㠲㕡戲摤㠹㠵昰㙣㝦㘱愸扢搰㘸㝦㐵攳换㤶挶㘷挰摤㌴戹〷㡤㔲攳敤㙣扦摥㙦晦收〳㑦㝢㜴昶㜹〷づㅥ㜲㔹捤慣慣摡ㅣ㙡挹㜶㉦ㄶ挲戳摤挷㔰昷愳搱ㅥ㐰攳换㤶挲㌶昹㈰㑤ㅥ㐲愳㔴扤㥤敤昱㕦慦ㅤ㙥㥣扡昹㙥㜷晣㜸昵攸㔳㥦换敤慤〶㐳㉤搹ㅥ挱㐲㜸戶扦㌳搴愳㘸戴挷搰昸戲愵昱㠹戳㤶㈶㡦愳㔱慡捥捥搶昰㡦慦ㅦ㍣攳慦㡦㑥扤㜲昲㜵㜷㕥戴㘳㘱㘸摦㈷愱摥挳晥㌲㍣戹㉤㝢㈸㝥㕥㤴㝥戹搴㡤㠹昲㕦昷㍦搹昰㡢慤㤸㉣愶㡢戱㔸㈱ㄹ捤挶戳搵挳㄰㜶㝤㝦ㅢ昰㔰摤户戸㜷㈳扥㔳ㅦ㉡㍦ㄶ戶㤸㤸㙤㌷㑢扦ㅤ㐶搹扡㠹慤㑢㕡ち敤㠳㠳㤵つㅤ搹づ㜳㜳慦慥ㄴ挴攷搶㠰㥦㔲㘶扢攴ㅢ攲㜵摢㉢摢戴挴㥣戰慣搱㔲㙦改㔱攳㠷㔴㙢㉥㕣㍢戵捤㍣愴㔳敢ㅢ搱〴晣搲㕦㉡戱㝤㙢㘹愹慣㜱つ㥤戴愸戵摤㙣㤱攱㡤㙡摥扤㌱㝦戰搹搶㘰昲㍣㠱㔹㤰㔵ㅤ㐸㤵晤㙢㙥搴㥣ㄶ慣㈸㝥㥦ㄵ㠶扢愵挵㈹换㍡捣㤶㠲㔹挰㜸ㄷ㥢㙤ㅤ换攷㘶㜳㑤收㈶㘵㈶㔶㑥㈸〶㤵㠹愷戶收㤷戴㑦㙡㙤改㘸㙢㙤㉡搷㑣㈸㉣捤攲ㄷ㘴㘱㔶㙢挱挴て挰㉡㍥㉡㔴㐵慦㕥㑡㔵㙣ㄷ昴㉢㡣㜱摢挷挸ㅢ攱㝡㡢户挴㝢扥㔹昹㘶㌷㘶㑦慣ㅤ搶愲挹攴㌶㔹㌹愲㥢㘰ㄲ㤷㘱戶つ㌷㜴慤ㄳ㑦慡搰㝡㘴戸戵㡣戱昳㥤晢晦㙢㕣㔹㌹挰㕥晢㈹㑢昱㉢㝢㔷晣愰㙣㌲摢扡㍣㈵愴㌸㈲晤㈹㌴搵㍢㘰㙦づ愵㔷〵ぢ戵㑣㉤慦㍥戴戱搰戱㐸㕢㘴㌶㉥㕣挴慦㕣㌸㙤㔴㔳㐳戴扥㠷晥っ㐴晡戳㙣㥥㐳ㄳ㠹㔴㘸捦搳㐸㡢攸㉦㔸晤敡攱昸扦攷扦摦㉢攱愵换昹〲㥣摣㘹慦㙥㥥摡摡搶摥慢㔷搰㕡敥㥡㙤㕦搴挱捤戳㙢㈵攳扤挸收㈵㌴搵㈳搰㜴㝢㝡愰㍦㡣慡㜸ㄶ愴㕦昳㘴戳㤸挵戹㈷搹扢㔵戶扡搹㍡㥤㌱搹㙣捦敢㍣敦㌱ㅤ晢捡㌲つ㑢搸昹晢㌶㜳敢㌷㤷㜵㑣捥㜶㘴㝢㌷攳っち摥㈵ㅤ㐶愳挴换㕡愲㘷㍦㤱㌹摥ㄱ扢㠷〸㠶㉣扡愲昴ㄱ㠱ㄵ〹㍢づ昶㤷㡡㕥㜶摢昵㑡㘰散㐳戰ㄲ㥡㜷㐳㉦㍦ㄳ挲㜳ㄲ搳捣㤶戹换ㄷ㥢敤㌴慦搱扡㐴改摤扤ㄸ㙣㑥㍥㌷慦愳戱愹㝤っ㐶㍡慤慤㜵挹攲晦㘶ㅣ挶搲㕦㐶攳㍣慡㝦㠵慤㜸晤搷〹戸㉡㝡㉦攵㝢㌳㝦㝥㐵つ愳㔱愲㙦捤㠶㕢㉢㠲晤㠲晦攴愱扦㠶晦㈲㕤改慡㙢㘱搱㤳戳㐶搵戰敦摢っ㐲㜳摢㑣㌹て㔶㈳ㅤ搰敥搷扣㜷㙢摢挱戹搶搶㠳戹㍤㙤㈰扤昶㐵愶搹挱㜳㑢㝤散㜳㘹㜲捥㑣愹㕥扤捡捥ぢ戹㑥㐲㙤㠵昸摡㕢㘸晡㑤㘸㙡ㅡ敡㐴㙣搷摥㠶愸ㄷ捥㜲㘹敦㘰㈱㠱㈳㜹㐷㙢〷㤲づ㕤㥡ㅡ扡晤搰㠹㘶㝢挷搰㐹昸戰ㅣ捡㡦愸愶挶ㄶ㜳攸挸㤶搶愱㙤㘶晢㘲㥣㑤㌶户ㅤ戳慣愹㝤㤹摡〲㘴㜸㜶㘷挴㤷挹㠳㕥㡣㝦㌳攱摡㡦ㅥ㌳户敢㝤昸ㄳ㙡戰慤昰㥤㘴ㅡ㠹㕣挳昰搲摦㐷愳〶挱㡣㐷ㅣ㉣㤷㍦昴て搰搷㍦㘴昳ㄱㅡㅣ㌷攴㥤挰㘱攳㘳慢慢戶挵晦㍣㜴攸㥦戰昹ㄴ㡤ㅡ㠵㠶㍢慥晥ㄹㅡ攷愱っ挴攷昶㈰敦改㜶㄰晢摦搳慦㈰㡤攸㕤攸搴㘸㔸昰㝤搵挹㔱㈷㌹㥤搴㤴㠶挰㠱〰慡㙤㠵敦扣搷づ㜰ㄳ〰㍦搱扦ㄷ捣㠲〱晣捣ㅣ〴愳㜳㙢㜴〱愸戴扡㉡ち㥤〰攸〵㠱捥昳晥慡づ㈲〱㔰㡤㥥昳㔰㍦晣散〲㄰㠳搸て㐰㘷㑣扤ぢ㥤㡡挳㉦〸挰攷〸ㅥ〸攰㌳㕢攱㍢ㄵ㤷㐲愴㘱ㅣ挵㐶ㅣ昲㈷㌰ぢ〶戰㌱搴晡㐰㌶㥢愰㜱〱搸捣敡慡㌴㠲〸㠰㐱㌴摡ㅣ㡤慡㠷㐸〰っ㐶捦㜹愸㜷摤〰㌲㄰晢〱㙣挵㤸㝡ㄷ㍡㌵ㄶ㝥㐱〰㕥〹〳昰戲慤昰㥤ㅤㅣ㠷㐸挳㌸㡡㤱ㅣ昲㡢愱〰戶㠳㕡ㅦ挵㘶㌴ㅡㄷ㠰㌱㔶㔷敤㡣㈰〲㘰〷ㅡ㐵搱愸昱㄰〹㠰ㄸ㝡捥㐳㍤攱〶戰ぢ挴㝥〰㐹挶搴扢搰愹〹昰ぢ〲昰㐰ㄸ㠰晢㙤㠵敦㠴攵㘴㐴ㅡ挶㔱散㡣愴敡摥㔰〰攳愱搶㈷戰㤹㠸挶〵㘰戲搵㔵㔳㄰㐴〰㑣愱搱㔴㌴㡡愷㌰〵挰㌴昴㥣㠷扡摤つ㘰㉡挴㝥〰扢㌱愶摥㠵㑥敤ち扦㈰〰㌷㠴〱戸摥㔶昸捥愱敥㠶㐸挳㌸㡡戹ㅣ昲㜵愱〰昶㠲㕡摦㥢捤㍥㘸㕣〰昶戳扡㙡㈶㠲〸㠰晤㘹㜴〰ㅡ㌵ㅢ㈲〱昰㙢昴㥣㠷扡搴つ㘰ㄶ挴㝥〰㔹挶搴扢搰愹㌹昰ぢ〲㜰㙥ㄸ㠰㜳㙣㠵敦戴敥㥥㠸㌴㡣愳㌸㠸㐳㍥㉢ㄴ㐰ㄳ搴㝡㌳㥢ㄶ㌴㉥〰㡢慤慥㙡㐰㄰〱㜰〸㡤摡搰愸㜹㄰〹㠰㜶昴㥣㠷㍡挹つ㘰㉥挴㝥〰㠷㌲愶摥㠵㑥敤〵扦㈰〰㐷㠶〱昸㥤慤昰㥤㘹摥ㄷ㤱㠶㜱ㄴ㉢㌹攴ㄵ愱〰㡥㠴㕡㍦㡡捤搱㘸㕣〰㡥戵扡㙡㍦〴ㄱ〰扦愷搱㜱㘸搴〱㄰〹㠰攳搱㜳ㅥ㙡愹ㅢ挰晥㄰晢〱㥣捣㤸㝡ㄷ㍡昵㙢昸〵〱㘸ち〳㜰戰慤昰㥤晣㕥㠰㐸挳㌸㡡戳㌹攴挶㔰〰攷㐲慤慦㘲㜳ㅥㅡㄷ㠰ぢ慣慥捡㈲㠸〰戸㤰㐶ㄷ愱㔱㜹㠸〴挰挵攸㌹て戵挰つ㈰〷戱ㅦ挰㘵戰㡦攸㕤攸㔴〱㝥㐱〰昶ち〳㌰捦㔶昸捥挷昳㐴晢㌰㡥攲㡦ㅣ㜲㐳㈸㠰ㅢ愰搶㙦㘴㜳ㄳㅡㄷ㠰㍦㔹㕤戵〸㐱〴挰㥦㘹㜴ぢㅡ㜵㄰㐴〲㘰つ㝡捥㐳捤㜰〳㘸㠴搸て攰づ挶搴扢搰愹㠳攱ㄷ〴㘰㝣ㄸ㠰㕤㙣㠵㙦㡡愰〵㤱㠶㜱ㄴ昷㜱挸攳㐲〱㍣〰戵晥㈰㥢㠷搰戸〰㍣㘲㜵㔵㉢㠲〸㠰扦搳攸㔱㌴敡㄰㠸〴挰㘳攸㌹て㤵㜰〳㔸っ戱ㅦ挰㤳㡣愹㜷愱㔳㙤昰ぢ〲戰㕤ㄸ㠰㙤㙤㠵㙦搶㘲〹㈲つ攳㈸㕥攲㤰户〹〵昰ち搴晡㍦搸扣㡡挶〵攰㜵慢慢㤶㈲㠸〰㜸㠳㐶㙦愲㔱换㈰ㄲ〰㙦愱攷㍣搴㄰㌷㠰㐳㈱昶〳㜸㡦㌱昵㉥㜴㙡㌹晣㠲〰㙣ㅣ〶㘰㠰慤昰㑤愴晣〶㤱㠶㜱ㄴ㥦㜲挸ㅢ㠶〲昸ㅣ㙡晤ぢ㌶㕦愲㜱〱昸摡敡慡㈳㄰㐴〰㝣㐳愳㝦愳㔱㉢㈰ㄲ〰摦愲攷㍣㔴㡤ㅢ挰㙦㈱昶〳昸㤱㌱昵㉥㜴㙡㈵晣㠲〰晣扣㉥攴慢昰㍡㕢攱㥢摢㌹ち㤱㠶㜱ㄴ㔵㤵ㄸ昲㡦㌰ぢ晥㉡慣㐱慤昷㘶㔳㠳挶〵㈰㘲㜵搵搱〸㌲㥣㠱晡搰愸㉦ㅡ㜵㉣扡〲愰ㅦ㝡捥㐳㝤㠹ㅣ㥤㍦㠶㡥㠱搸て㘰㐳搸㐷昴㉥㜴㡡㜳㐸㐱〰㍥〸〳昰㑦㕢攱㥢㙥㍡〱㤱〴挰收ㅣ昲㝢愱〰戶㠰㕡摦㤲捤㄰㡥慥昴㙢㜰愸搵㔵㈷㈲搰㜰慥捥㌰ㅡつ㐷愳㑥㐶㔷〰㙣㡤㥥昳㔰慦扡〱㥣〴戱ㅦ挰㌶戰㡦攸㕤攸搴㈹昰ぢ〲昰㑣ㄸ㠰愷㙤挵㉢摥ㄹ戰搳ㄱ㐹〰㐴㌹攴㈷㐳〱搴㐱慤挷搹㈴㌸扡ㄲ㠰㤴搵㔵㘷㈰搰㜰慥㑥㥡㐶ㄹ㌴敡㑣㜴〵㐰㍤㝡捥㐳㍤攴〶昰〷㠸晤〰挶挱㍥愲㜷愱㔳㘷挱㉦〸挰㕤㘱〰晥㘲㉢㝣㤳㜲攷㈲㤲〰㤸捡㈱摦ㄱち㘰㔷愸昵改㙣㘶㜰㜴㈵〰㌳慤慥㕡㠵㐰挳戹㍡戳㘸㌴ㅢ㡤㍡ㅦ㕤〱㌰〷㍤攷愱㙥㜲〳㌸て㘲㍦㠰〶搸㐷昴㉥㜴敡〲昸〵〱戸㌲っ挰ㄵ戶挲㌷㑦㜸㌱㈲〹㠰〳㌸攴换㐲〱ㅣ〸戵㍥㥦捤〲㡥慥〴㈰㘷㜵搵㙡〴ㅡ㡥㤷㥥愷㔱〱㡤扡ㄴ㕤〱㘰愲攷㍣搴㜹㙥〰㤷㐰散〷搰〸晢㠸摥㠵㑥㕤〶扦㈰〰愷㠵〱㌸搵㔶捣昴㑥㕤㕥㠹㐸〲愰㡤㐳㍥㌹ㄴ㐰〷搴晡ㄲ㌶㑢㌹扡ㄲ㠰㘵㔶㔷㜱㕥㜳㌸㔷㘷㌹㡤づ㐳愳慥㐱㔷〰ㅣ㡥㥥昳㔰㐷扢〱㕣つ戱ㅦ挰ち搸㐷昴㉥㜴敡㕡昸〵〱㌸㉣っ挰㜲〷㠰㜷㌶昵㝡㐴ㄲ〰挷㜱挸㠷㠶〲㌸〱㙡晤㐴㌶㈷㜱㜴㈵〰愷㔸㕤㜵〳〲つ攷敡㥣㑡愳搳搰愸㥢搰ㄵ〰愷愳攷㍣㔴㡢ㅢ挰㡤㄰晢〱㥣〵晢㠸摥㠵㑥摤っ扦㈰〰㠵㌰〰㜹㕢攱㥢攰扤〵㤱〴挰㐵ㅣ㜲㌶ㄴ挰㙡愸昵㑢搸㕣捡搱㤵〰㕣㙥㜵搵ㅡ〴ㅡ捥搵戹㠲㐶㔷愲㔱户愱㉢〰慥㐲捦㜹愸㝤摣〰㙥㠵搸て攰㍡搸㐷昴㉥㜴敡㜶昸〵〱㤸ㅤ〶㘰㤶慤昰捤㌹晦〵㤱〴挰㉤ㅣ昲㙥愱〰㙥㠵㕡扦㡤捤敤ㅣ㕤〹挰㥤㔶㔷摤㠵㐰挳戹㍡㝦愱搱㕤㘸搴摤攸ち㠰扦愲攷㍣搴㐴㌷㠰扦㐲散〷㜰㉦散㈳㝡ㄷ㍡㜵て晣㠲〰㘴挲〰愴㙤㠵㙦ㅡ晣㍥㐴ㄲ〰㡦㜲挸挹㔰〰㙢愱搶ㅦ㘷昳〴ㅡㄷ㠰愷慣慥扡ㅦ㠱㠶㜳㜵㥥愶搱㌳㘸搴㠳攸ち㠰㘷搱㜳ㅥ㙡戴ㅢ挰〳㄰晢〱扣〸晢㠸摥㠵㑥㍤〴扦㈰〰挳挳〰っ戳ㄵ扥㤹昹扦㈳㤲〰㜸㤳㐳摥㉡ㄴ挰摢㔰敢敦戰㜹㤷愳㉢㙤〱敦㕢㕤昵㈸〲つ攷敡晣㤳㐶ㅦ愰㔱㙢搱ㄵ〰ㅦ愲攷㍣搴㈶㙥〰㡦㐱散〷昰〹散㈳㝡ㄷ㍡昵㌸晣㠲〰昴つ〳搰挷㔶㜸㡢〵慡㥦㐲愴ㅥ㑣昲昶攱㠰㡢㝢㌵㥡㠷㜲㔶㙡㠳㈲捡㠸㈷㉤㘹敦㘸㤵㈹戴㝥挵挹慤戳㕢㍢㈶㌷戶㉦㙥捡㉥ㅦ㔰戴ㄷ昶㕥㘴戶㘰㠲扢つ昳摣ㅥ㔹敢攲挵㘶㐱㉦㌶戴㉥㘹换㥢搳㈷晦㉦㑣㠰㘳晤昰搶挹摣㜷愵挲攳㍦㥢搳慤㠰㈷戶ㄲ㍣㉡慡㥦㐱㐰敦搴㥣ㄴ㌳扢愶搱㘵搱㠰㘱晦ㄲ搱戹㡤ㅤ㑤㘶㥦愲㑣㘱换㜲㑤ㄱㄴ㔱㌵㔰攸㕤㥣扢〸㔳㔶㤳晢ㄵ愷戵㌵ㄶ㌸㐷挴㌷㘳㘳换㜴愶戹㄰ㄵ〲扢户戶㌷戲㤲戹㕦㜱㙥㕢戶愵㝤㌱㈷㍢昳换㌷㉡敢挹慣㘸㜵㜱㘲㘳㑢㍢搲挸扢挸攵晥挵㠶㐵慤㠷攲ㄲ㠶㈵捤㉤搳戲㡢摢晦㈷摥ㄵ挵户㐵ㅥ昲搶愸㑡㔵㔹愹㙡㉡㙢晥搳昷㐷晢㌷昶戱〱㔶㜱昸㔰㙣愷ㅤ㙤㡤戹㈵〴㈶㌹敡搰㔶戱㤱昷戰愲晡㔹㉣㜹愷㌵㕤㙦愱愷㈶㠱㘳㉤㉢捤て㥣ㅥ敦扣㉥㘴㑢㤸敢摦㘲㌸㝤扦㐳㌳㘳摡扣改愵㙡㥤晦搳㐵ㄶ搵捦㈱昲㝡ㄷ㐷っ㠴昱〶搶㈶挴㠲〹㙥㔱搸㌳戱㈵戰攷摤㉣㈳㐵戱攱ㄶ扡㐱㘹㜱㉡收搷晢ㄶ㘷㘶㜳㘶ㄳ捡〲㥡戳ㅤㅢ㔸ㅤ搶㘷愰〸扦摤搶㑤㙡㙤㙥捥㜲㤳攳愵〴つ昹㙣㤳㔹㔳㥣戰愴愳㜵㔶㘳㡢㕥㐴㈳摢愵㉤捡㉥㠳㈸扢捣㥡挰㉦敥挹㜲㈱㔹㘶慣搶㠵搹戶挶㡥㐵捤㡤昹ㅡ㜶㌸㕦晡㍦戱慤攲昸㔱〵㤸捥挳㌹㤶㜸㉢〲慣㜹㜹扣摤㘳㔰㐴㐳㜴㝣晢戱㐵㔷㉡つ晦搴㝦㔸㑤㠲㈳㡦㝣愰攸㍦㈰㕡㌵㕥㜲㈸㤲戱㝣㉥㔳戱㔸晣㝣〵㌶㔱㌹㌸愹ㄷ㘸㠰㤷晥㈳㑣戹挰㔷搵㡢㘸扡㉣㌵攸つ㠳挸捣搶㙣㘱㙡㌶㡦换㠲㝡摢ㄷ〵搵攰慤攵愱愶捤㘰昱挷㈴搴ㄳ㘱㜶㝢㘹㘳挱㙣慢愱愰〱ㄷ㍤㔵戱㙣㐴戳摥㐳㑣㠳昷慡愸慥敥㔳ㄳ㤴㙢扡ㄳ㙢㠴㍤愵敥扥愸㙡扡㉦晥挷㝢㘴㜶攱搸㈳ㄱ昹㠸晡〹慢愳慦攳㍡扤〴㈱搷挷㘳昰㌳つ㝥㐱㔳晤㌲㤴摥昷愶扣づ〳搵ㅡ㍡㡣慡攴㜲ㅡ㔶㠸搴愰㥡㐲㑡㑢慡㘵㐵晡戸㑡㐲㌴慢ㅡ愴挶戹㐶㐷㙢挰㔶㙥ㄶ㈲搶昱㤵愵㈷昸㘴愸愸慣慣挲㕢慤㜹换改㝣㘹ㄱ慣戹挱㤴㕡ㄱ㌵〴㐳搰㔸㐶㌸㤸㍢ぢ攲捦て扡㘶攵㜹㔸㘱㙥晢ㄷ晣㈷㡦㐸㐴慦㠴㑦㐵㐴扤㠶搶〱ㄱ愱挴㈲㠵户〰攷挱搰愸昷㈱攴搷〱搷㠷㤷晡〰㕤㝥㠰攱散ㅥ㔸挹挳㜳㜰㔴ㅦ㐲捡〳愴慥㌱挸㐷㔸攲㜱愷㜳㍢慣㠱戴晢敤昰㘳㝡攰愵昳㠲㌷㉥挸敢ㄳ㉣㌸㐳愶挰ㅥ㜲〴㌶㝡ㅦㅡ㝥ㅡ㙣搰㤷〶晤㘸昰ㄹっ昸〶㙢ㅢ愰ㄷち㡥搷捥〴㠰㌳攰〳㜰㕦戹㤲戸挰㙤挸㈴ㅢ㌱挹㑦㌰昰㠲晢ㄹ㌲〱愷つ㠰挹晡㝥搲㈸扥㙦〲㜳㘳〶㈶㠵㌲㤸㥢㐰摡㍤捣㑡戸ㄱ㤷扥愹〴戱㍡㡡攵ち〱㌰㌷㠳㡤㍥㠸㠶㉣㘵〸㌰搸㥣〶㠳㘹挰敡〶㠱戹〵㝡愱㌰㜹㘹㔰〰捣㈱昰〱㑣㔶㍣㌸㐹㕣㌰户㘲㤲愱㑣挲敡〴㉦㑣㤶㈴㔸㕢㈱㘱捡挳扢ㄵ戲㘰㐱挰つ㘷㄰㔶㉥㤴㠱ㅢ〱㘹昷攰㔸攱㠰㈷㉥晡㘲㄰㉣挸㡢㘵づ捥㤰㈹戰户挲㕦挱㐶摦㠶㠶㉣㠱〸㌰ㄸ㐹㠳㙤㘹挰慡〸〱户ㅤ㝡愱攰㜸㤵㔳〰戸搱昰〱戸慤㕣㐹㕣攰戶㘷㤲㌱㑣挲慡〶㉦㌸㤶㌲㜴〳㡥㠵づ〲㉥捡㈰慣㜸㈸〳㔷〷㘹昷攰㔸ㄹ㠱㈷㑥㤵㌲㠸〳㡥攵ㄱ〱㕣ㄲ戰搱㤳㌴㘴改㐴㠰㐱㡡〶㘹ㅡ戰㥡㐲挰㘵搰ぢ〵挷ぢ戶〲挰㡤㠵て挰戱挲挲㐹攲〲户㈳㤳散挴㈴慣㠶昰㠲ㅢて㔹㌷攰㈶挰㐴挰敤捣㈰ㄳ搱㉢〳㌷ㅥ搲敥挱戱愲〲㑦㤴㕢㌰㠸〳㡥㘵ㄵ捥㤰㈹戴户戸㠹戰搱㈷搱㤰㈵ㄷ〱〶㤳㘹㌰㠵〶慣挲㄰㜰㔳搱ぢ〵挷㙢捦〲挰敤ちㅦ㠰㘳㘵㠶㤳挴〵㙥㍡㤳捣㘰ㄲ㔶㔱㜸挱戱㜴愲ㅢ㜰㉣慣㄰㜰㌳ㄹ㠴ㄵㄶ㘵攰㘶㐳摡㍤㌸㔶㘲攰㠹ぢ搹ㄸ挴〱挷㜲っ㘷挸ㄴ摡攰㜶㠷㡤扥〷つ㔹慡ㄱ㘰戰㈷つㅡ㘸挰敡つ〱㌷ㄷ扤㔰㜰扣㡣㉥〰摣㕥昰〱戸慣㉢㠹ぢ摣摥㑣戲て㤳戰晡挲ぢ㡥㈵ㄷ摤㠰㘳㐱㠶㠰摢㡦㐱㔸㤹㔱〶敥〰㐸扢〷挷ちづ㍣㜱㤵ㅣ㠳㌸攰㔸挶ㄱ挰攵㐰搸攸昳㘹挸ㄲ㡦〰㠳〵㌴挸搲㠰㔵ㅦ〲㉥㠷㕥㌸㌸㕣㌳ㄴ〰慥〰ㅦ㠰㘳㈵㠸㤳挴〵捥㘴㤲㈲㤳慣㠴㠱ㄷ摣㤱㤰㜵〳㡥㠵ㅣ〲㙥ㄱ㠳戰愲愳っ摣㐱㤰㜶て㡥㤵ㅦ㜸攲ㄲ㍣〶㜱挰戱晣挳ㄹ㌲㠵昶ㄶ搷〴ㅢ扤㤹㠶㉣つ〹㌰㘸愱㐱㉢つ㔸㉤㈲攰ㄶ愳ㄷち㡥ㄷ㌷〶㠰㙢㠳て挰戱㠲挴㐹攲〲搷捥㈴扣昱㠰㘲戵㠷ㄷㅣ㑢㍣扡〱挷〲㄰〱户㤴㐱㔸〹㔲〶㙥ㄹ愴摤㠳㘳挵〸㥥㤸ㅦ㘰㄰〷ㅣ换㐶㥣㈱㔳㘸㠳㍢っ㌶晡攱㌴㘴㐹㐹㠰挱㙦㘸㜰〴つ㉥㠶㠱㠰晢㉤㝡愱攰㜸㥤㘶〰戸㤵昰〱㌸㔶㥥㌸㐹㕣攰㝥挷㈴㐷㌲〹慢㐴扣攰㔸ㅡ搲つ㌸ㄶ㡥〸戸愳ㄹ㠴ㄵ㈴㘵攰㡥㠵戴㝢㜰慣㌴挱ㄳㄷて㌲㠸〳㡥攵㈶捥㤰㈹戴挱ㅤ〷ㅢ晤㜸ㅡ戲ㄴ㈵挰攰〴ㅡ㥣㐸〳㔶愷〸戸㤳搰ぢ〷ㄷ扣慢㥥〲ㅦ㠰㘳挵㡡㤳挴〵敥㔴㈶㌹㡤㐹㔸㕤攲〵挷㤲㤲㙥挰戱攰㐴挰㥤挱㈰慣㍣㈹〳㜷㈶愴摤㠳㘳㠵ち㥥戸㌲㤱㐱ㅣ㜰㉣㔳㜱㠶㑣愱つ敥㙣搸攸攷搰㤰㈵㉣〱〶攷搲㘰ㄵつ㔸搵㈲攰捥㐳㉦ㅣ㕣昰昷戸ぢ攰〳㜰慣㜴㜱㤲戸挰㕤挸㈴ㄷ㌱〹慢㔲扣攰㔸㡡搲つ㌸ㄶ慡〸戸搵っ挲㡡㤵㌲㜰㤷㐲摡㍤㌸㔶戶攰㠹换ㅥㄹ挴〱昷〶㤶㥣㈱㔳㘸㠳扢ㅣ㌶晡ㄵ㌴㝣㌳搸攰㑡ㅡ㕣㐵㠳户㘰㈰攰慥㐶㉦ㄴㅣ㉦〴づ搸㔵慦㠵て挰戱㐲挶ㄹ㠵ぢ摣㜵㑣昲㐷㈶㘱㌵㡢ㄷㅣ㑢㔸扡〱挷〲ㄷ〱㜷〳㠳戰搲愵っ摣㑤㤰㜶て㡥ㄵ㌱㜸攲㥡㑡〶㜱挰戱㉣挶ㄹ㌲㠵㌶戸㍦挱㐶晦㌳つ㔹㌲ㄳ㘰㜰ぢつ搶搰㠰㔵㌴〲敥㔶昴㐲挱昱㥡收〰㜰户挳〷攰㔸㔹攳㈴㜱㠱扢㠳㐹敥㘴㤲㉡晣戴昷㠲㘳改㑢㌷攰㔸ㄸ㈳攰敥㘲㄰㔶挸㤴㠱扢ㅢ搲敥挱戱㤲㠶㘸昴㝢ㄸ挴〱挷㜲ㅡ㘷挸ㄴ摡攰晥〶ㅢ晤㕥ㅡ戲搴㈶挰攰㍥ㅡ摣㑦〳㔶摦〸戸〷搰ぢ〵挷换戳〳挰㍤〴ㅦ㠰㘳㐵㡥㤳挴〵敥㘱㈶㜹㠴㐹㔸㍤攳〵挷㤲㤹㙥挰戱愰㐶挰㍤捡㈰慣慣㈹〳户ㄶ搲敥挱戱〲㐷挰㍤捥㈰づ戸㘱㤰㍡㐳㜶㠱㝢〲㌶晡㤳㌴㘴㠹㑥㠰挱㔳㌴㜸㥡〶慣摡ㄱ㜰捦愰ㄷち㡥㔷㥡〷㠰㝢づ㍥〰挷㑡ㅥ㈷㠹ぢ摣昳㑣昲〲㤳戰敡挶ぢ㡥愵㌶ㄶ戸搰㔳㑤㉣挴ㄱ㜰㉦㌱〸㉢㜲捡挰扤〲㘹昷攰㔲㜰ㄳ㜰晦㘰㄰〷ㅣ换㜷㥣㈱扢挰扤ちㅢ晤㌵ㅡ㘶㠲つ㕥愷挱ㅢ㌴㘰戵㡦㠰㝢ㄳ扤㔰㜰扣㘸㍥〰摣摢昰〱㌸㔶〰㌹愳㜰㠱㝢㠷㐹摥㘵ㄲ㔶敢㜸挱戱㐴愷ㅢ㜰㉣攰ㄱ㜰敦㌳〸㉢㜹捡挰㝤〰㘹昷攰㔸昱㈳攰㍥㘴㄰〷ㅣ换㝥㥣㈱扢挰㝤〴ㅢ晤㕦㌴㘴㐹㔰㠰挱挷㌴昸㠴〶慣ㄲㄲ㜰㥦愲ㄷち㡥搷晦〷㠰晢ㅣ㍥〰挷捡㈱㈷㠹ぢ摣ㄷ㑣昲㈵㤳戰捡挷ぢ㡥愵㍤摤散慡㉣晣ㄱ㜰㕦㌳挸〲昴捡挰晤ㅢ搲敥挱戱㔲㐸挰㝤换㈰づ㌸㤶ぢ㌹㐳㜶㠱晢づ㌶晡昷㌴㉣〴ㅢ晣㐰㠳ㅦ㘹㘰挲㐰挰晤㠴㕥㈸㌸摥捡㈰〰摣捦昰〱㌸㔶ㅣ㌹愳㜰㠱晢㠵㐹㉡㌰㡤愱㔸ㅤ攴〵挷㤲愰㙥戶㌸ㄶっ〹㌸㥣改慥㔰㑢搱㉢〳㠷㉢㡣搷〳摣㌲戸〹戸㙡〶㜱挰戱捣挸ㄹ戲ぢ㥣〶ㅢ扤㌷つ㔹㠲ㄴ㘰㔰㐳〳摥㑢㑤戱㉡㐹挰㐵搰ぢ〵挷扢㌲〴㠰敢ぢㅦ㠰㘳愵㤲㤳挴〵慥ㅦ㤳㙣挰㈴慣㉡昲㠲㘳㈹㔱㌷攰㔸㘸㈴攰っ〶㘱挵㔱ㄹ戸㡤㈰敤㝥㡢㘳㘵㤲㠰ㅢ挰㈰づ㌸㤶㈷㌹㐳㜶㠱摢ㄸ㌶晡㐰ㅡ戲㜴㈹挰㘰ㄳㅡ㙣㑡〳㔶㌳〹戸捤搰ぢ〵挷ㅢ㑣〴㠰摢ㅣ㍥〰挷ち㈷㈷㠹ぢ摣㘰㈶搹㠲㐹㔸㡤攴〵户ㅡ戲㙥挰㕤〲ㄳ〱㌷㠴㐱㔸愹㔴〶㙥㈸愴摤㠳㘳㐵㤳㠰ㅢ挶㈰づ戸㉢㈰㜵㠶散〲㌷ㅣ㌶晡搶㌴㘴挹㔳㠰挱〸ㅡ搴搲㠰㔵㔰〲敥㔷攸㠵㠳ぢ㍥ㅦ㌷ㄲ㍥〰挷捡㈸㈷㠹ぢ摣戶㑣戲ㅤ㤳戰㡡挹ぢ敥㔶挸扡〱挷挲㈶〱㌷㥡㐱㙥㐷慦っ摣ㄸ㐸扢〷挷㑡㈸〱户〳㠳㌸攰㔸づ攵っ搹〵㉥ちㅢ㍤㐶㐳㤶㑡〵ㄸ搴搱㈰㑥〳㔶㑦〹戸〴㝡愱攰㜸摢㡦㠰㉤㉥〵ㅦ㠰扢搷㤵挴〵㉥捤㈴ㄹ㈶㘱昵㤳ㄷㅣ㑢㥥㉣㜰〳㜸愴攴愳づ㉦㔷㔹㠰㘲㐱㤴㠰ㅢ换㈰慣㡣㉡〳户ㄳ愴摤㠳㘳〵㤵㠰ㅢ挷㈰挸㈰㉦㤶㔱〵㜰搹ㄹ㌶晡㉥㌴㘴㠹㔵㠰挱㜸ㅡ㑣愰〱慢慥〴摣㐴昴㐲挱昱づ㈶〱攰㈶挳〷攰㔸㠹攵㈴㜱㠱㥢挲㈴㔳㤹攴㑤ㄸ㜸挱戱㔴慡㥢㉤㡥㠵㔴〲㙥㔷〶㘱㐵㔵ㄹ戸ㄹ㤰㜶て㡥㤵㔷〲㙥㌷〶㜱挰戱晣捡ㄹ㌲㠵昶㉦㠷㤹戰搱㘷搱㤰愵㔹〱〶戳㘹㌰㠷〶慣搶ㄲ㜰扢愳ㄷち㡥㌷㘳〹〰户㈷㝣〰㡥ㄵ㕣㑥ㄲㄷ戸〶㈶㤹换㈴慣昷㤰挱捦㘳捦ㅥ㝣㌵攷散扤㔳搱扥㌲〱挹㔰㘴挱㐰㐳挷昲㈶ㄴ㘹㜰㤱㔳搳搶ㄲ㈷搹㈳㈲挳㠴㜹㙢ㅢ㈶昵慡扣昷㤵攸昴㝤ㄲ㠹晢㙣散戹㘷㠷戸㔱挳㝡㠴敡㙢㝦昴摦㤷愲搳㥦〳㉦㕤挰㑦ㅦ㍥戴扤㌱挴㡤㘷㌵收摢㕡摢㕢㡢ㅤ㐳ㅢ㔰㠰㌴㤴昷㐰㈹㔶㔴㐴㈷㔴㕦㡤㠸㠱㌹戹㘲㔵㉤扣ㅦ攵㔲摥ㄳ㈰㜲㜰㑢敢愱㉤㌲㥡敡㜶摥ち㐶㜸昵敥捤㌴㘴㉡㡦慤〱捦㘰敤〲㥤昵㝤搱昶敢㘵㜰昲㥦挶摡㝥攸搷㑥㥡㌸㘹捦昹㠹㐲㝤㝤㍣ㅦ换ㄷ㌳㠹㐴愲㍥㘵㘶敡搲戱㕣㍣㥥㡥㘶ぢ改㘸㈶㥦㌱愴㔶㠰㌱昶㠷㡦挱敡〰㐹㜷〰㝢㉣ㄳ㤰ㅥ㜵搵㤵㌸ㅣ慣敦挴㍤散㉢㔴㑥攵㔵㐱㤹㔵扤㝢慢㕡捦慤㑡㝣ㄳ晥㉣扢㤱㝢㍤㘸ㅡ攷晢慢㉦〵慣昵㜳攲〰㑢敦〵㥤㜹搸搲攷㘳〸晡〲㌴ㄱ愳ㄷ〴㤴㘹㔹㜴㌷㤸㌴㜱扥慢㙥㐹换㐱戶㈱㘴攵昷〹搵昲㄰昷㠵㔸敡ㅣ㜰〳搲㜶愳捡㡥愲て㘳㜸ㄳ㝡㝤㌸㤶㤴〶戹㐰㕡〸ㄱㄷ攴㔵〳㈹户㙡㜵㉥㔶㠴摢ㄲㄴ戸戴ㄶ㈶摣ㄶ搴搹㤰㜰㝢㈸㝦㍦㜵㌸搱㐲㍦ㄸ㉤摥捦㠸ㅤ㕡㙢㐲摦㝡㍦㘳昵搹㙣㍡ㄷ㑢挵㌲㠵㜴㈲㥥捤㘴昲搹晡㑣〶敦㘴捣㌴ㄳ㠹㐲摣攸攳っ愷ㄹ㍥㐶㕦愷㈷敦㘷㍦愷㐷㥤㌲搰攳㝢慡㑥挳㐰挸ㅢ换ㄵ晡㈱㔰改㙤㘸㈲挶㠶㄰㠸㡣摣㜴㠲搲㠹挵搸挸㤱㡦愴挳愱㤴㙦㡢㈵戵㌱攴㐲㘲㌹㐴㥤㈴㌶㠱㔴㐸ㅣ㡢ㄴづ〹敤㜰㤸㠴敥㉡敡㘸㤸晡昱㙣㡡㐸㜰挳㔹㜰戴挰戳㤹㥤㑦晢㉤晡ㄶ㥥㙣㈶㔹㤷㡣ㄶ捣㘴㕤㍡㥡㐸收捤晡㜸㉣㔷㕦㈸挶愳戹㜸㌲㥤㌴敢㡤㐱捥ㄸ㔷挰挷搸摣改慤㘴㙦戰搳愳㑥つ㐱㑦昰晣搶㡤攷㈸愸昴愳搱㐴㡣慤㘰㠰㈷㙥㠰㠷慥㜷戳㍡ㄶ戲㠰捤敡昷㄰㤷㙦㔶㐳敤㈸晡づ㕣戳攳愱㤷扢㡦慡攱㤰ぢ捣ㄳ㈱敡㠴㌹〲㔲㠱搹攱㠲愹ㄳ愶㙣㔶㙤㠱摣㌸愹㑦ぢ晤㔴戴攰昶㉢㍢戴㜶ㅡ晡ㄶ户㜴㌲㤵㐹愵戳㠵㐴㕤戲㤰挸㐶敢戳昱㝣戲㍥㥡㑥搵㐷愳㜵愹㐲㌴㙡挸㝣㍦㘳㥣づㅦ㘳愴㌳㌸攱戶慤搳愳㑥㡤㐶㑦戸㌵戹戹㥤〵㤵㝥㌶㥡㠸戱㍤っ昰慣搰挹㑤㈷㈸㥤㔸㡣㌱㡥㍣㐵攵昹㤴愷戱愴愲㤰ぢ㠹ぢ㈱敡㈴㔱〷愹㤰挸〵㤲㔸㄰㐸㈲づ㈷〴㐱㔱㍦㕡㤰㐸搸愱戵㑢搱户て㤸㜱㌳㔱㕦㑣㐵敢捣㘲㉥ㄱ换收㜲㘶㉣ㅦ慦㑢收戱㔱攵攳挹㕣挱㤰〹㝣挶戸っ㍥㐶捡ㄹ㥣㤰㐸㍢㍤敡搴㔸昴㠴挴㝥㙥ㄲ㔷㐱愵㕦㡤㈶㘲散〸〳㍣㝤㈴㜶㜲攴攳愸扣㥥づ㍢㘳㐹敤っ戹㤰戸㤱攱㈹攱㙢㍣愴㐲㘲昷㐰ㄲ戳〳㐹㜰摡ㅤ㐱㜰㍡ㄶ㉤㐸㑣戴㐳㙢户愰㙦敦㑢㜵搱㘴扡㤸愹㡢ㄵ㘲愹㐴慣㉥㕥㥦㡣㈷捤㥣㤹㑢㈵㔳昹㡣㘹㐶㡤㐹捥㜰搶挰挷㤸散昴㠴㠴㑣挶㌳㍥㜵㙡㔷攸㠴挴慥㙥ㄲ㜷㐰愵摦㠹㈶㘲㑣㠷〱㥥㍥ㄲ㌳ㅣ昹㘴㉡敦愱挳ㄴ㉣愹㤹㤰ぢ㠹㝢㈱敡㈴㌱ㅢ㔲㈱戱㜳㈰㠹㥤〲㐹㜰ㅥㅤ㐱㜰挹㉦㕡㤰搸摤づ慤㍤㠴扥㐵㈲㤹慣捦攴㜳挹扡愲㤹捤㈴㤲戱㐲㈶㙥搶搷㈵捤㔴㌱㡢捦搱戸㔹㌰昶㜰㠶昳㌰㝣㡣㍤㥤㥥㤰㘸㜰㝡搴愹扤搰ㄳㄲ㈹㌷㠹挷愰搲搷愲㠹ㄸ㝢挳〰㑦ㅦ㠹㝤ㅣ昹㙥㔴㍥㑤㠷㤹㈴戱ㅦ攴㐲攲㔹㠶愷㠴慦〳㈰ㄵㄲ愳〳㐹㙣ㄷ㐸㠲ㄳ攳〸㠲摢㔲愱〵㠹〳敤搰摡㑢攸㕢㈴㔲戹㐲戱㉥㥢㑦㘷攲㜵搸㑤敡㜲㤹㔸㍥ㄹ捤愷㤲㘶㌱㕥愸㉢搶ㄷ㡤昹捥㜰㕥㠶㡦戱挰改〹〹㤹㉥㘷㝣敡㔴〱㍡㈱㌱挲㑤攲㌵愸昴搷搱㐴っ捥㝥攳改㈳㔱㜴攴㝢㔲昹づㅤㅡ戰愴ㄶ㐱㉥㈴摥㘳㜸㑡昸㍡〸㔲㈱戱㜹㈰㠹捤〲㐹ㅣっ㈷〴挱つ㠱搰㠲㐴㤳ㅤ㕡晢〸㝤㝢敦㐸㈷㡡昹㝡搳捣㥡戹扡㐴扣㔸慣㡦㘵愲改㘲㕤㍣ㄷ㉢搴㐷敢昲㜱愳搹ㄹ捥扦攰㘳戴㌸㍤㈱㈱昳摦㡣㑦㥤㙡㠳㑥㐸㙣攴㈶昱ㄹ㔴晡攷㘸㈲㐶㍢っ昰昴㤱攸㜰攴晢㔲昹つㅤ㜸㝢〶戵ㄴ㜲㈱昱㉤挳㔳挲搷㌲㐸㠵㐴㑤㈰〹㉤㤰挴㜲㌸㈱〸㑥扣愱〵㠹挳散搰摡㑦攸㕢㈴㌲挹㐴愱㠸㑦㡤㉣昶㤱㐴㍣㠵㙦㤶昱扡扡㘲㍥ㅤ挳㌶㤱挷㕤ㄴ㡤挳㥤攱慣㠳㡦昱ㅢ愷㈷㈴㘴㐲㥢昱愹㔳㉢愱ㄳㄲㄵ㙥ㄲ慡ㅡ晡㑡㌴ㄱ㠳昳搳㜸晡㐸ㅣ改挸ㄷ㔰搹㥢づ㔹㉣愹愳㈱ㄷㄲ晣㉢〲㥤㈴㡥㠵㔴㐸晣晢㠷搲㔷㤲搲愷攸搷㤰晡扦㝤㜰㉥ㅡ㘳㐴㝤㈵㐲㠱挴㜱㜶㘸㙤〳昴㉤ㄲ昹㑣㌶ㅥ㡢愶搳戹扡㝣㈱ㄱ㑢ㄷ敢戳㠹㕣㍡㔵挸㘷㘳㤹㕣㈲㤵㉥ㅡ挷㍢挳改てㅦ攳〴愷㈷㈴㑥㜴㝡搴愹㔳搰ㄳㄲ㥦㘲㌰㥤㕦捥〶㐰愵㙦㡣㈶㘲㜰挲ㄹ㑦ㅦ㠹搳ㅣ㌹敦昷愰て愲挳㈲㤲㌸〳㜲㈱㌱㤸攱㈹攱敢㑣㐸㠵挴扢㠱㈴摥づ㈴挱挹㘵㈱戱ㄵ㐲㠱挴搹㜶㘸㙤㈸晡昶㜱㈲㡦つ挰㑣㘵㔳㘶㍣㥦㌰㔳㈴㤰捡㈴㔲㠹㘲㍡㤱㐹㘰㕦㌱捥㜱㠶㌳っ㍥挶戹㑥㑦㐸慣㜲㝡搴愹ぢ搰ㄳㄲ慦扡㐹搴㐲愵晦ち㑤挴攰っ㌲㥥㍥ㄲㄷ㌹㜲㕥摢愰㡦愲㐳㉢搷㜹㌵攴㐲㘲㝢㠶愷㠴慦㑢㈱ㄵㄲ捦〴㤲㜸㉡㤰挴㘵㜰ㄲㄲ㌱㠴〲㠹换敤搰㕡ㅤ晡ㄶ㠹㐲㌱㥤捣㘶㜲昱晡㘸慥㤰㐸搶挵㜲昸㘲㥡㡢愶ち挵㕣扡慥ㄸ㡦搵ㅢ㌲㤱捣ㄱ挶攱㘳㕣改っ㑥㐸挸ㅣ戲愳㔳搷㐲㈷㈴ㅥ㜵㤳㐸挳㑤捦愰㠹ㄸ搷挱〰㑦ㅦ㠹㍦㍡昲㈵㔴㡥愳挳㔲㉣愹ㅢ㈰ㄷㄲ扢㐰搴㐹攲㈶㐸㠵挴摦〲㐹摣ㅤ㐸攲㘶㌸〹㠹㐹〸〵ㄲ㝦戲㐳㙢㤳搱户㐸挴㤳㠹㜴㍥㥦㑡挵ㄳ㘶㌶㤱㉤攴㌲昱㍣㔰ㄴ愳昵〵摣㠳戳㍥㥢㌳晥散っ㘷ち㝣㡣㕢㥣㥥㤰㤰㐹㘱㡥㥥㍡㜵㍢㜴㐲攲㜶㌷㠹改㔰改㌳搰㐴㡣㍢㘰㠰愷㡦挴㥤㡥㥣户㠲搰攷搰攱〸㤲戸ぢ㜲㈱戱〷挳㔳挲搷摤㤰ち㠹ㅢ〲㐹晣㌱㤰挴㍤㜰ㄲㄲ昳㄰ち㈴晥㘶㠷搶昶㐲摦㈲㤱㉢挶敡敢㌲昸ㄱ㕥挸ㄶㄳ㌸㝡攲〳戵㤰㈹㘶㡡〹㌳㥦㡥愶ㄳ㈹㐳愶㝡㌹挲扤攱㘳摣攷っ㑥㐸摣敦昴愸㔳て愱㈷㈴慥㜴㤳搸ㅦ㉡晤〰㌴ㄱ㠳㤳戶㜸晡㐸㍣攲挸㡦愲㌲㑢㠷愳戹捥㡦㐲㉥㈴昲っ㑦〹㕦㙢㈱ㄵㄲㄷ〴㤲㌸㉦㤰挴攳㜰ㄲㄲぢㄱち㈴㥥戰㐳㙢㡢搰户㐸挴昰搶愷攲㌱㥣㤲挸搷㈷㘲挹㑣㈶㘵㘲㌷㈹㘴捤㔴愶㍥㥡捣愴っ㤹扢攵〸ㅢ攱㘳㍣攵っ㑥㐸㍣敤昴愸㔳捦愱㈷㈴捥㜴㤳㘸㠶㑡攷ㅦ㥡㠹ㄸ㥣㠵挵搳㐷攲〵㐷㝥〲㤵敤㜴㌸㤱敢晣ㄲ攴㐲㘲〹挳㔳挲搷㉢㤰ち㠹ㄳ摣㈴㍡㝦搸ㅦㄷ㐸攲ㅦ㜰ㄲㄲ换ㄱち㈴㕥戵㐳㙢㠷愱㙦㤱㌰㡢挹㕣㍥㠹攳㐴〲㠷挹㜸㈲㥦㈹愴㡡改㑣㕤戴㍥㙥挶㔲搹㘴摡㤰挹㔸㡥昰㜰昸ㄸ慦㍢㠳㤳ㅦ昶㙦㌸㍤敡搴摢攸〹㠹㈳摤㈴㔶㐰愵慦㐴ㄳ㌱摥㠱〱㥥㜸摢㌱㈸搷て晢㜷ㅤ㌹敦ㄲ愱ㅦ㐳㠷㌳戸捥敦㐳㉥㈴㝥捦昰㤴昰昵〱愴㐲㘲㔹㈰㠹愵㠱㈴㍥㠴㤳㤰㌸ㄱ愱㐰攲㈳㍢戴㜶ㄲ晡ㄶ㠹㘴㈲ㅡ㑢ㄶ愲㠹㑣ㄱ㘷㌴㘲搸㌳捣㐴㍥ㅦ慤㉢收愲㠵㑣㝤㉡㤵㌷晥攵っ攷㘴昸ㄸㅦ㍢㍤㈱昱㠹搳愳㑥㝤㡥㥥㤰㔸散㈶㜱㍡㔴晡ㄹ㘸㈲挶ㄷ㌰挰搳㐷攲㑢㐷捥摢㐵攸攷搰㘱ㄵ搷昹㙢挸㠵挴㉡㠶愷㠴慦㝦㐳㉡㈴㡡㙥ㄲ㥤扦捡ぢ㠱㈴扥㠵㤳㤰戸㄰愱㐰攲㍢㍢戴㜶ㄱ晡ㄶ〹慣㜵㈶㡤㠳㐳戴㔸挸昱㜷㐷づ㥦ㅥ改㙣㉡㤶㠸ㄶ攲昱㝣慡捥昸摥ㄹ捥挵昰㌱㝥㜰㝡戲㜷晣攸昴愸㔳㍦愳㈷㈴づ㜴㤳戸っ㉡晤㜲㌴ㄱ攳ㄷㄸ攰改摢㍢㌸㐶㤱㕦㑣攵㌵㜴㔸捤㜵慥㠴㕣㐸㕣挷昰㤴昰挵改㑤㈱㌱搷㑤愲㜳敦搸㌳㤰㐴㌵㥣昰挴㕤愷㄰ち㈴㌴㍢戴㜶ㄳ晡昶摥㤱㠸搵ㄷ㜰ㄶ㈷ㄱ换搴㈵昰攵㉡〳〰〵㌳㠶㍤㈴㔶㈸攴搳㐹愳户敤愳摦っㅦ㠳㌳㥥㌲㌸搹㈶㘴敡㤳昱愹㔳㝤愱ㄳㄲ㌳摤㈴搶㐰愵摦㡡㈶㘲昴㠳㠱慣戱㘷敦攰攴愶挸㜹〳〹晤㉦㜴攰ㅤ㈰㤴攱㈴晢㉢挳㔳挲ㄷ攷㉢㠵挴挴㐰ㄲ攳〳㐹っ㠰ㄳ㥥愸昵㐱㈸㤰攰っ㈵愳㘹昷愱㙦㤱㈸搶愷昰㘳愳摥㑣㐷捤㑣㈲㡡㕦㘰昵昵㠵ㄸ扥㔰㘴㔳昱㌸㡥㤹㜱㘳愰敤愳摦てㅦ㠳㔳㤸㈵ㄲ㥢㍡㍤敡ㄴ攷㈵㠵挴㔸㌷㠹㠷愱搲ㅦ㐱ㄳ㌱〶挳㈰㠸挴ㄶ㡥㥣㜷㤲搰ㅦ愷〳㙦〵愱㘴〲㤲愲㈷ㄹ㥥ㄲ扥㠶挲㕡㐸㐴〳㐹㡣〹㈴㌱っ㑥㜸攲㔶捥〸〵ㄲ挳搱ㄱㄲ捦愱㙦㤱挸㈴㜲ㄹ摣愶摤㡣㘵㘳㘶愲㘰搶㘷昳㜵㌸㔴挴戱愷㘴戲㘹㥣攲㌶戶戶㝤昴攷攱㘳㜰㑥戲㐴愲搶改㔱愷㌸搱㈸㈴㐶扡㐹扣っ㤵晥ち㥡㠸挱戹挶㈰ㄲ㥣㝥ㄴ昹㉤ㅣ敢ㅢ㜴㔸挳㜵ㅥ敤㠴㝦㡢攱㈹攱㡢㌳㡡㐲㘲㐸㈰㠹㉤〲㐹散〰㈷㍣㉢昴昷㄰ち㈴愲㜶㘸敤㝤昴敤扤愳㤸挷搷捣ㄴ㑥㝣挶愳〹ㄳ㍦㐰捤㝣㌱㥥㑡㐷㘳㔹ㄳㅢ㑡㉡㙤挴㙣ㅦ晤㥦昰㌱㌸挹㔸㈲ㄱ㜷㝡搴㈹捥ㅣち㠹㑤摣㈴晥〵㤵晥㌱㥡㠸㤱㠶㐱㄰〹捥㈷㡡㥣昷㤶搰扦愰〳㙦づ愱㘴㡡㤰愲慦ㄸ㥥ㄲ扥㜶㠲戵㤰攸敢㈶搱㜹挴㡣〴㤲ㄸ〷㈷㍣㜱搱㌰㐲㠱〴㈷〵ㄹ㑤晢づ㝤㡢〴㑥㑤㤹㤹ㅣ㝥㜹㈴㘳㤹㐴㍣㙤㘶㜰㌳晦㜸㌴㥤㐹搷㐷戳昵戹㙣摥搸挵昶搱扦㠷㡦㌱摥改慤挴㠲㌱挱改㔱愷㌸ㄵ㈸㈴慡摣㈴搶㐱愵晦㡣㈶㘲㑣㠱㠱慣昱㌱㔸㜰㥤挷㥣敡挸敦攳㔸㝢㘹㘸敥攷㍡换㥣ㅦ㐵搵㄰㜵㤲攰㥣㥦㤰昸攱㝢搷㙦搱捥㈳收㜷㤰晡㝦㡢敥〶㈷㍣㔱搵㠱㔰㈰㌱ㄳㅤ㈱ㄱ㐱摦㈲㤱㡦㐷愳愹扡㔸慣㍥㥤捤㈶敡敡㔳搹㙣㈱㤹㡢收捤㘸㈶㔱㠸愶㜲㜱㘳㤶敤愳昷㠱㡦挱㘹㐰㐶搰攵㠸㌹挷改㔱愷㌸户㈷㈴扥挴㘰㍡㝦㡢昶㠷㑡㌷搰㐴㡣〶ㄸ〴㙤ㄳ㥣昱ㄳ㌹敦㌶愱て愴挳愳㔸㌲收㐱㡥㈷㙡㉢㈰敡搷慢㝡㕦㜴㜶昴捣㄰〵㕦㘶㍥捡晢㜷〰愶攰扥晥慣㡢愹攸㠵敢㙢慤慢㔲慢㉡挷晥㘷戱㌸〷挵㡢搲昹慡晥〰敢晡㝦㠸㐳㤶愵㔹㈹㐶摣ち㉦㝤㄰㔶戸㝡㝦慣㙥㌴㘸㠸㕤晤〱㌹㌸㔶っ㙣㥥摥㡥戹㈸晣㈱挲戹慤ㄳ㜰ㄱ慣昵㔷散㌶㜴收愸㐶㌹户愷慦㉤㐹㈶攴摡㜱㐳㠳づ搳㜱㥢搳搶改㠷摢扤㘳戶ㄱ㡡㔱扣㤹晤挰㔲捦㜵㔵敦攰㤲㜴㍡敥挲捤㕢㔹㌸ㄱ摢㜱愵㙢㔵㘵㉦ㄵ㜸愱扤晤昷敡㜸ㄹ㉦愳攱㑦㉦㑣㉦㄰挰攰㠰㙢㥡㈷㌶㜶挸㍤〱戶㠰㕥改㥣扡搴〶㘳㙤㝢㡦ㅢ㌱愳㘱㐴㉣㕥晤㉥摥㠹昵㑥㔲捥㥤㈹戹〱㐶昴㉤ㄱ㔱㜱摢㘶㌴㡡晡捦㐷〷晢㌱㉥㉤㉥㝢㝣扥㡢摤ㅤ㙦晤㕦㘳晦㙦㡣敦扦挰昱昸戵ㅡ㜶挶㠴敡㌷㔷㕣晣挵戵㍢搶㕥㜸攳㉦昶晦㉢㉣㡦捦㜷㌹㙦ㄵㅦ㝦摦〵㜳㥦搸ㅤ㈱搵摦㘲昳㌶㥢㜷搰愸㌷㌰㠸㔷㜰戱戲敦㌶收慦摢ち敦㙤捣㡤㠵㠸㠴㈷捡㙥㌰摥㝥扤搴挱攸㜰户㔱慦挲㠳摢㉡㔷㔵慦攵㕡㌶㐳捣㑤㑣改㑤㘸戵㙤㈰搳㠴㘵㑡扤〴㐳〷㐰㐴摦ㄶ㥡晥㠷挰愶㘷ㄸ㌸㌹㈸ㅥ敢㡤攱㔰㜸〴㘱㜸搶㕥㕢ㅦ㠶㘷㙣㠵昷㘶收挶㜲㐴挲戳㐲摦挱挲㜰〴㍡㠲攱㈹㜸㜴㘲㠸ㄱ〳㈷昱㉣っ㥣ㅥ搴攲㤰搵㡣ㅢ㌱㝤昲㠸㔸愲㑥慤㉤〳㤱愴晤㑡㔸㌹㙣晡ㅦ㠵㑥捦愸㜰㑥戰㘷㔴㌸搷ㄷ㐴攵攱㌰㉡て搹ち敦ㅤ捥㡤ㄳㄱ〹捦ち㝤㐷㡢捡愹攸〸㤵〷摣㔴挶㜱㉤㌹㐵㘷㔱攱攴㥦戶㡢㡢㑡㕡晤慤㡣捡〴攸晡㥦〵慢㥥㠱攰㈴㕦捦㐰㥣て㡦㈰㄰㝦〹〳㜱愷慤昰摥改摣戸㄰㤱昰慣搰愷㔹㈰㉥㐱㐷㐰摣敥〶㌱㥤㈰㌸㐳㘷㠱攰摣㥦戶㕢〹㐴㍣慥㙥㈹〳㌱㡢㈰慥㠲㔵捦㐰㜰㡥慦㘷㈰慥㠷㐷㄰㠸ㅢ挳㐰摣㘰㉢扣㜷㍣㌷㙥㐴㈴㍣㌱㌳㘲㠱昸㌳㍡〲攲㡦㙥㄰昳〸㘲つ㔴ㄶ〸㑥晤㘹㝢扢㐰搴慢慢换㐰散㑢㄰㜷挰慡㘷㈰㌸挵搷㌳㄰㥣攸ぢ〲㜱㔹ㄸ㠸㑢㙤㠵昷捥攷挶扤㠸㠴㈷敡㐱㉣㄰て愲㈳㈰㔶扢㐱㘴〹㠲昳㜳ㄶ〸捥晣㘹昹ㄲ㠸㘴㥤扡愰っ㠴㐹㄰㡦挱慡㘷㈰搶㍡ㅥ敢㝤攴攴㍣㕦㄰㠸㜳挲㐰㥣㙤㉢扣㜷㐰㌷㥥㐵㈴㍣㔱㕢㘲㠱㜸ㄱㅤ〱㜱愶ㅢ㐴㌳㐱扣っ㤵〵㠲ㄳ㝦㕡慢ぢ㐴㐲㥤㔶〶攲㄰㠲㜸つ㔶㍤〳挱〹㍥昱㔸㙦㄰㥣收ぢ〲㜱㘲ㄸ㠸ㄳ㙣㠵昷㑥攸挶㝢㠸㠴㈷ち㔷㉣㄰㥣攲ㄳ㄰挷戹㐱㉣㈷㠸㝦㐱㘵㠱攰扣㥦㜶㜸〹㐴㍣愵㡥㉥〳㜱〴㐱㝣〶慢㥥㠱攰晣㕥捦㐰㝣〳㡦㈰㄰㉢挲㐰晣搶㔶㜸敦㠸㙥㝣㡢㐸㜸㔶攸㐷㔹㈰㝥㐴㐷㐰晣挶つ攲ㄸ㠲㔸〷㤵〵攲㈷㉣㘹扦㉦㠱㐸挴搴戲㌲㄰挷ㄳ㠴挲㍡昵っ〴愷昷挴㘳扤户㠸摥㌰慦攵昰㍤摦慤摡挳㐰戴搹ち敦㥤搱つㅤ㤱〴挴愹ㄶ㠸㝥攸ぢ㠸挵㙥㄰愷ㄳ〴攷收㉣㄰㥣昵搳晥攰〲㤱㔰㑤㘵㈰捥㈲㠸〱戰挲戳〷㕦㌲㌹扢㈷ㅥ敢つ㘲㄰捣㙢〳㐰㉣っ〳㔱戴ㄵ摥㍢愴ㅢ㠳ㄱ㐹㐰㥣㙦㠱搸ち㝤〱㔱㜰㠳戸㤰㈰㠶㐱㘵㠱ㄸ㡡㈵敤攲ㄲ㠸㜸㕡㉤㈸〳㜱〹㐱搴挲ち捦ㅥ㠰攰攴㥥㜸慣㌷〸㑥昱搵〶㠰搸㍦っ挴㝥戶挲㝢愷㜴㘳㝢㐴ㄲ㄰㔷㔹㈰㘲攸ぢ㠸㝤摣㈰慥㈱㠸㌸㔴ㄶ〸捥昹㘹搷戹㐰搴愹戹㘵㈰慥㈷㠸㌴慣昰散〱〸捥敤㠹挷㝡㠳攰っ㕦㙤〰㠸㌹㘱㈰㘶摢ち敦ㅤ搳㡤㕤㄰㐹㐰晣搹〲㌱〹㝤〱㌱搳つ㘲つ㐱㜰㘲捥〲挱㈹㍦敤戶ㄲ㠸㘴㔴敤㕡〶攲づ㠲㤸づ㉢㍣㝢〰㠲㔳㝢攲戱摥㈰㌸挱㔷ㅢ〰㘲㔲ㄸ㠸㠹戶挲㝢攷㜴㘳て㐴ㄲ㄰昷㔸㈰收愱㉦㈰挶扢㐱摣㑢㄰㥣㤷戳㐰㜰挶㑦扢扦〴㈲㤱㔴㍢㤵㠱㜸㤰㈰昶㠷ㄵ㥥㍤〰挱㤹㍤昱㔸㙦㄰㔹㤸搷〶㠰㐸㠷㠱㐸搹ち敦ㅤ搴㡤㍣㈲〹㠸挷㉣㄰ぢ搱ㄷ㄰〹㌷㠸挷〹㠲搳㜲ㄶ〸㑥昸㘹㑦㤶㐰挴ㄳ㉡㕡〶攲㘹㠲㘸㠶ㄵ㥥㍤〰挱㠹㍤昱㔸㙦㄰敤㌰慦つ〰㌱㉡っ挴㜶戶挲㝢㈷㜵㘳〹㈲〹㠸ㄷ㉤㄰换搱ㄷ㄰㈳摤㈰㕥㈶〸捥捡㔹㈰㌸摦愷晤〳㌲晢散㐶㐶㡤㈸攳昰ㅡ㌹慣㠰ㄱ㥥㍤攰戰搲昱㔸㙦づ㥣摣慢つ攰戰㔵ㄸ㠷㈱戶挲㝢㐳㜵攳昷㠸㈴ㅣ摥戱㌸㜰㘲㑦㌸㙣攱收昰ㅥ㌹㥣っ㤵挵㠱戳㝤摡㍦㈱戳㝦㤲㈷㌳㙡戳㌲㄰ㅦㄲ挴改戰挲戳〷㈰㌸慢㈷ㅥ敢つ㠲㜳㝢戵〱㈰〶㠴㠱搸挸㔶㜸㙦慣㙥慣㐲㈴〱昱㤹〵㠲昳㝡〲挲㜰㠳昸㠲㈰㉥㠶捡〲挱挹㍥敤慢ㄲ㠸㜸㔴昵㉤〳昱つ㐱㕣〶㉢㍣㝢〰㠲㤳㝡攲戱摥㈰㌸戵㔷ㅢ〰愲㜷ㄸ〸捤㔶㜸㙦戰㙥㜰㐶㔰㐰晣㘸㠱攰戴㥥㠰愸㜲㠳㔸㐷㄰㌷㐳㘵㠱攰㕣㥦昶ぢ㘴昶㥥㔱慦㉡捡㌸㈸摣㝡戱晦ㅡㄸ攱搹〳づ㥣搲ㄳ㡦昵收挰㠹扤摡〰づ㍦㝥ㄷ㜲捥敥〷㕢㌱搳㜳㥦㜵㠳昳㠱挲愱㌷挶㡥㜳㜶昷愲㉦ㅣ扥㠳挷〷㔸㍢㌹㘷愷㐳愹㌸ㅦ㘷㜱攰㑣㥦搶〷㌲㡢㐳㕤㑣㝤つ敢㜷㘱㙤㥤挸散㐷づて挳〸捦ㅥ㜰攰㠴㥥㜸慣㌷㠷挷㘱㕥ㅢ挰攱戳㌰づ㥦摡ち敦敤搶つ捥〶ち㠷〱ㄶ㠷㘷搱ㄷづㅦ扢㌹っ㈴〷捥挶㔹ㅣ㌸捦愷㙤㕡攲㄰㔷ㅦ㤴㜱ㄸ㐴づ㉦挳〸捦ㅥ㜰攰㜴㥥㜸慣㌷㠷㌷㘰㕥ㅢ挰攱㥤㌰づ㙦摢ち敦㕤搷㡤户㄰㐹㌸㙣㘵㜱攰㠴㥥㜰㜸搳捤㘱ㄸ㌹晣ㄳ㉡㡢〳㘷昹戴慤㍢㌹挴愲敡搵㌲づ戵攴挰昹㌹㍣㝢挰㠱㤳㜹攲戱摥ㅣ扥㠰㜹㙤〰㠷ㄷ挳㌸扣㘰㉢扣㌷㕦㌷扥㐲㈴攱㌰捡攲挰改㍣攱昰㥣㥢挳昶攴昰㍤㔴ㄶ〷捥昱㘹㍢㐰收㥣挴捤愸愷捡㐰挴〸㠲搳㜳㜸昶〰〴攷昲挴㘳扤㐱昴挲㐱慡㌶〰挴㘳㘱㈰ㅥ戵ㄵ摥㥢戰ㅢ搵㠸㈴㈰搲ㄶ〸ㅤ㝤〱昱㠸ㅢ㐴㍤㐱昴㠱捡〲挱㈹㍥㙤㐷挸慣㤳晡㐹昵㐰ㄹ㠶㜱挴搰ㅦ㌶㍤挳挰㠹扣㥥㘱ㄸ〸㡦㈰っ昷㠴㘱戸摢㔶昸㙥挵扥㈹㈲㜵㜷㉢㜶搷㥦㌸敦て昶搵㐵㕥昸搷愷㘸㠹㌹㜱㠷㑢晦ㅡ㥢㥡攴慡戹扥戸㜳㜲ㅢ晥挸昸㑣摣㈰ㅣ昷㑢㙥㘸戴晦㜰敤㜴摣㌸㥣㌷愲㜵敥捤慢㑢㡦捥㕡㜱㑥ㅢ㙥搶摢扢㌸扤ㅤ㌷㜶㉦搴攰㡦㈴㜷㜴㤸㙤㉤晦ぢ户㔵挶㜵㡣扣㑦つㅥ搶つ㤵〳㉦㈱攴戵㠱㠱㜳㘴搶扤搶㑢㍣㥣扦ㅤ㕥挹ㅢ㉥晦㘷昷㜸搷㈶㘱ㄳ㜳㙥散㕡㜰摤㐲扣㑡摤㠵户搸㥡慤㕥㔹昱㡢㡣戹愲ㄲ㈵㥢摣㔸愷愲改㠵㍦晥㉢戳捣㘸㈲晡㌴㐸攴㔲㔲㘹㉡慡〷㘱㌳昰慥ㅣ㉦敡攴慤㍦㉡㍣㝦〱扣㑦ㅦ慥戱昳愸摡ㄲ慥㕤㑤㉤昲愳戳㜷昳晣㙣㕢㕢㜶㜹㑤昳晣㈶戳㘵㘱挷愲㥡昹㑢㌱㤳㡡㕢㥦㘳ㅣ昸㜳攲晡㜴晣捦㔴㝣愹慤ㄱ㤱摢愵捥㤵慤㔲㙢〲㔷㙣㈶搷㠰㉢㔶㕡愹搹ㄴ昱晡㔸㙢愵㔴㉤㘲㜰挵㥣㠷摡ㄶㅤづ㔷摦ㅤ㤶㥤改㜶㠰㠴改戴㍤㈰つ㘶㝢㐳攰㄰ㅡ㘰慦捤㐵㔳捥㜶ㅥ㈴敥㘱挴㄰扢㙣ㄸ㐹〸㘴ㄸ㝢挳戲㜳ㄸ㍢摡挳搰㌹㡣㉡㜵㔵㘰捡晤ㄸ㥢㈹㑢㙢㝤〰㐵慥戵ㅥ攷㑤挷戹㈴㐹㜷㈰㉣㍢搳㜱㤶㐶㈰㕢改㔶〷愶换晡搳攵㍤改愶㝢搳㜱挶㐶搲㤹敥㜴㥣ぢ㜱愵㕢ㄵ㤸㙥㤱㍦摤㐱㥥㜴昳扣改昶㜵搲㌵戹搳㜱挶挱㤵敥㡣挰㜴慤晥㜴㠷㜸搲㜱㜲愲散扤㌳㥤㜴敤敥㜴㍣慦敦㑡㜷㘲㘰扡愵晥㜴换㍣改㌸〵㔰㤶敥㄰㈷摤㘱敥㜴㠷㤶愷㍢㍡㌰摤ㄱ晥㜴㉢㍣改㤶㝢搳ㅤ攱愴晢㥤㍢摤㔱攵改㡥〸㑣㜷戴㍦摤戱㥥㜴挷㜸搳ㅤ敦愴㍢捥㥤敥搴昲㜴㑢〳搳㥤攸㑦㜷戲㈷摤改摥㜴㘷㌹改㑥㜵愷攳昹㔶搷㝢搷ㅡ㤸敥っ㝦扡㌳㍤改㉥昴愶攳戹㔷搹ㄱ捥㜶愷攳㔹㑤㔷扡㐵㠱改㔶昹搳㥤敦㐹㜷㡤㌷ㅤ捦㜰㑡扡ぢ摤改㜸敥搰㤵㉥ㅢ㤸㙥戵㍦摤愵㥥㜴㙢扣改敥㜰搲㕤敥㑥挷㌳㜴慥㜴晢〵愶扢捡㥦敥ㅡ㑦㍡㥥捣㉢摢ㄱㅥ㜴搲㕤攷㑥挷昳㘰慥㜴つ㠱改㙥昰愷扢挹㤳㡥愷捣捡搲㍤敤愴晢㤳㍢摤㡢㑥㍡敢㠳㘹㘶㘰扡㌵㡣㕤晥挱㜴㥢㈷摤换摥㜴慦㌹改敥㜰愷攳㐹ㅤ㔹㍢㉢摤㤴挰㜴㜷昹搳摤敤㐹昷㥥㌷摤㠷㑥扡扦戹搳昱搴㠹ぢ收捥㠱改敥㘷散昲て愰〷㍤改扥昰愶晢挶㐹昷戰㍢ㅤ㑦㔰戸搶㉥ㅤ㤸敥㔱挶㉥㠷戹搶㤳㙥㥤㌷ㅤ捦㔶挸㡥昰㠴㍢ㅤ捦〳戸搲㐵〳搳㍤捤搸攵改㥥愵挸昵昱捡㔳〶㘵㥢ち㑦ち㐸扡攷戱搰昹昱捡㥦摢慥㜴摢〶愶㝢〹㐶㥥㜴慦㔰攴㑡挷㕦收㘵改昸摢㕢搲扤㡡㠵捥㜴晣㔵敢㑡㌷㍣㌰摤ㅢ㌰昲愴㝢㡢㈲㔷扡㘱攸㤷愵攳㑦㕣㐹昷づㄶ㍡搳昱挷愳愴戳扥㍣っづ㑣昷㍥㡣㍣㥢捡〷ㄴ戹搲昱㜷㘶㔹扡ㄸ〴㤲敥㈳㉣㜴愶攳㑦㌴搷摡㙤ㅣ㤸敥ㄳㄸ㜹搶敥㌳㡡㕣改昸㙢慥㉣ㅤ㝦戰㐹扡㉦戰攰愴慢收㜷收昵晥㐲捦愲户〱昸改搳㘴收昹愷㝣㈶攲て挲㡣㙡挲ㄷ昳昵昸晢㍢㕦㈲㡦攲㌷㜱挶搰扦戲ㄷ搸改捦敦挳㕣愸攱户㘷挵敦扡ㅣ㤴晥㌵挵晣㥡㉢ㅥ摦搸ぢ攲挱慦戴㈵㡦〶昴挴攳摦ㄴ捦戳㜵晡户昶㠲㜸昰摢㘷挹㠳摦㉣挵攳㍢㡡昹愵㤲㍡晤㝢㝢㐱㍣昸〵戲攴㤱㐵㑦㍣㝥愰㌸㙦敢昴ㅦ敤〵昱㌰敤㡥戵ㅥ晣㝥㈷ㅥ㍦㔱捣慦㜶㤲㘳㥤扤㈰ㅥ晣ㅡ㔷捡挱慦㘸攲昱㌳挵㠷搸㍡晤ㄷ㝢㐱㍣摡敤㡥㤵㠳摦戲挴愳愲〶ㅥ晣㠲㈵㌹ㄴ㝢㘴㠹㔷㝦㝥㤹攲㠲攵挱㉦㑡攲㔱㐹ㅢ㝥㐷ㄲ㡦㕥㙥㡦摦㤵㜹昰扢㡥㜸㔴搱收㔸挷愳摡敤挱慦㌴愵ㅣ晣扡㈲ㅥㅡ㙤昸㑤㐵㜲昴㜶㝢昰㕢㐹挹㠳摦㌸挴愳㠶㌶晣戲㈱ㅥ扡摢㠳㕦㉣㑡ㅥ慢ㅣ㡦〸㙤昸㝤㐱㍣晡戸㍤昸摤愰攴挱捦㝤挹搱㤷㌶晣挸ㄷ㡦㝥㙥て㝥扣㤷㍣昸搱㉤ㅥㅢ搰㠶㥦摡攲搱摦敤挱㑦攸㤲〷㍦㝤挵挳愰つ㍦㜸挵㘳㐳户〷㍦㘴㑢ㅥ㙢ㅣ㡦㡤㘸挳捦㑥昱ㄸ攰昶戸愳捣㠳㥦㠱㤲㘳㘳摡昰攳㑦㍣〶扡㍤昸㔱㔷捡挱㡦㌱昱搸㠴㌶て㍡ㅥ㥢扡㍤昸㘹㔵昲攰㈷㤱㜸㙣㐶ㅢ㝥〸㐹㡥㐱㙥て㝥攰㤴㍣㥥㜶㍣㌶愷捤戳㡥挷㘰户挷昳㘵ㅥ晣㍣㤰ㅣ㕢搰㠶ㅦ〵㤲㘳㑢户〷て晢愵ㅣ㍣愴㡢挷㄰摡昰㘸㉥ㅥ㕢戹㍤㜸攴㉥㜹昰愸㉣ㅥ㐳㘹挳〳戲㜸っ㜳㝢昰攰㕢昲攰㠱㔵㍣㠶搳㠶挷㔴昱搸摡敤挱攳㘷挹㐳づ㙣㍣㝡㡣㠰㡤昳㌰㜸㠰㤳㌳㙥戵㤰攲㤴扣ㅣ捣㝣㔶㍣愸㠹搵㌶㤶㤵ㅣ挰㘸㌵搲ㅤ㡢〷㌲戱摡搶戲㤲㠳㤶捦㡡〷㉦戱ㅡ㘵㔹挹㠱捡㘷挵〳㤶㔸㙤㙦㔹挹挱挹㘷挵㠳㤴㔸敤㘰㔹挹〱挹㘷挵〳㤳㔸挵㉣㉢㌹〸昹慣㜸㌰ㄲ慢戸㘵㈵〷ㅥ㥦ㄵて㐰㘲㤵戴慣攴㘰攳戳攲㐱㐷慣搲㤶㤵ㅣ㘰㝣㔶㍣搰㠸㔵扤㘵㈵〷ㄵ㥦ㄵて㉥㘲戵愳㘵㈵〷ㄲ㥦ㄵて㈸㘲㌵捥戲㤲㠳㠷捦㡡〷ㄱ戱摡挵戲㤲〳㠶捦㡡〷づ戱㥡㘰㔹挹㐱挲㘷挵㠳㠵㔸㑤戲慣攴挰㐰慢戲敤㡢〷〸戱㥡㘲㔹挹挱挰㘷挵㠳㠲㔸㑤戳慣攴〰攰换挸〳㠱㔸㑤户慣㘴愷昷挵攲捥㉦㔶扢㔹㔶戲愳晢慣戸挳㡢搵㉣换㑡㜶㙥㥦ㄵ㜷㜲戱㥡㘳㔹挹づ敤戳攲㡥㉤㔶㝢㔸㔶戲ㄳ搳慡㙣敦攰捥㉣㔶つ㤶㤵散戸扥㔸摣㠱挵㙡㥥㔸ㄹづ㑣挵晤㔳㑥㠵㕦晢慤㌵㔷㌶ㄱ扥㌵昸挳㔰摣㈵㐵㜱㑤戹挲㜰戲㉢敥㡥㘲㜱㜵戹㠵攲ㅥ㈸㡡慢㍣ち敥㜴愲戸搲愳攰㝥㈶㡡㉢㍣ち敥㕡愲戸摣愳攰摥㈴㡡换㍣ち敥㐰愲戸搴愳攰㍥㈳㡡㑢㍣ち敥㈶愲㔸敤㔱㜰捦㄰挵挵ㅥ〵㜷〶㔱㕣攴㔱㜰晢ㄷ挵㠵ㅥ〵㌷㜹㔱㕣攰㔱㜰㉢ㄷ挵昹ㅥ〵㌷㙣㔱㥣攷㔱㜰㕢ㄶ挵㉡㡦㠲㥢慦㈸捥昵㈸戸挵㡡攲ㅣ㡦㠲ㅢ愹㈸捥昶㈸戸㕤㡡攲㉣㡦㠲㥢愲㈸捥昴㈸戸昵㠹攲てㅥ〵㌷㌸㔱㥣㔱慥攸昳晦〰晤ㄴ戳㤷</t>
  </si>
  <si>
    <t>㜸〱捤㥤〷㥣ㄴ攵晤晦敦㌹敥㠶㥢〵㘴ㄴ㔰〱㐵㐰㑦㐵㄰户摥敤愱㐸〷㔱〴攵挰ㅥ捦㉤戳㜰㝡〵敦㡥愶㔱㡣㘲㐵愳ㄲㅢ昶摥㕢ㄲ㌱戶㘸散㠹扤挶摥㑢搴搸㡤㈵搶晦攷昳㥤㤹摢搹㈹㔷昲换晦昵捡戲晢㌰捦户㍥昳摥㤹搹搹㜹扥㍢㔷愶捡捡捡㝥挱㠳晦昳㔱挱㠵捤敡㔷戶㜷㤸捤攳愷戵㌶㌵㤹戹㡥挶搶㤶昶昱㔳摡摡㌲㉢攷㌴戶㜷昴㠱㠱搶搰〸㝤㝢㘵㐳㝢攳㘱㘶㔵挳㌲戳慤ㅤ㐶㤵㘵㘵㔵㔵㝡㌹昴㐳敤㤷攱㜴㜴㝡改ㄵ㙣㘰㔵愶㙢㙣晡戲愹㘲愳戳㠹戰改挷愶㍦㥢〱㙣㌶㘰㌳㤰㡤挱㘶㐳㌶ㅢ戱ㄹ挴㘶㌰㥢㈱㙣㌶㘶戳〹㥢㑤搹㌰扦㍥㡣捤㜰㌴晤㌷㐳戳㘰摡搴㜹搹㠳戱㌶昵ㅤ慤㙤收戸㤱㝢㔹㘳㥥ㄸ㡢㡤㡦㡤㡦搷挵㙢挶㐷挷㡤㥣戶戴愹㘳㘹㥢㌹戱挵㕣摡搱㤶㘹ㅡ㌷㜲㡦愵搹愶挶摣㙥收捡〵慤㠷㤸㉤ㄳ捤㙣㌴㤱捤㈴搳戱㘴㉡㔵愸慢㑢昷摦ㅣ㤱攷㑥㥢扡㐷㥢㔹㘸晦㙦挵ㅣ挱㤸昳愶㑤ㅤ㍦搷散昸㙦挵摣〲㌱ㄱ㜲㝡㙢㜳愶戱攵扦ㄴ戴㤲敦㘹㙡扡㤹㙢攴㥢㙦㥡㙤㡤㉤㡢挶㘳搸㈵愰搱慢ㅤ㍦愵扤㝤㘹昳ㄲ㙥㐷搳捣愶愶昹㘶㐱摥昴收改敤ㅤ㝢㘴摡㥡摢晢㌷㤳㥦搹㘶戶攴捣昶つ㥡㘷慣挸㤹㑤戶㘱㝢㔵昳㕥㤹戶戹㤹㘶戳㠲ぢ〳㥢慤昷㜰㜶摥㙣改㘸散㔸㌹愰㜹㘱扢㌹㍦搳戲挸愴㐹㘵昳慣愵㡤㜹㔵㔱㠱㘷㔹㥦㙤㠲㐶㈶㙦ㄴ挶搳㍣㙤㜱愶慤㐳㝡㝣ぢ㘳㐱戶慥捤㐵搶愲㘴㕣摣愴㐶㝡扣昸㥥搵㌷㌶敦㘶戶戵㤸㑤㑣挲㜷㜲慣挷㐸〰㔹敦㐳㈷㈹㘷㜵昸㉥愹㝥昶捥挷㜵㘱ㄶ㙤㈴㥡㑤攷戶戶㌵㘳㠳摣摤捣戴㑣㡣㡤慢敦挸㑦㌷㤷㑤㡣㡥㡦敢愳愰搵㐷搳㙥㑢㌴㠳〰㈳摦摡摣㜸㔸㠶戴㈷挴搲㠹㥡〹晡㔶㌴愹㐶愳㉡㕥挶慥敥㑥挰摤慤扣㈱㔳摥㤰㉤㙦挸㤵㌷攴换ㅢ捣昲㠶㐲㜹挳愲昲㠶挵攵つ㡤攵つ〷㤷㌷ㅣ〲ㅢ攷㔱搵户㙦戹晤ㄸ扦㘳㙣挱挶挳ㅥ㥣㝥昲摥て㝤慦㕥㤸戲戱攲摥㉤〷㠷㙤戰㄰㍥攰㙤愱搵挷愰搱戶㐳攳ㅦ㜰㝡㠲㍥㤶㈶攳搰㈸昵㉣〶捣㐱ㅦ晦摣㤹㍢㍥昸挵㠸㜹ㄷ散扣敢㡡㍢昴㤱㐹挵挳㠸㘴ㅢ㡦㠵昰㙣㍢㌰㔴ㄴ㡤ㄶ㐳攳换㤶㡣㑦搰攳㌴㐹愰㔱敡㌱㍢摢慥ㅦ扣㜴散攰愶〱戳捦ㄸ㙡㥣昴挱搶昷㡦㔳㍣㕥㐹戶ㄴㄶ挲戳搵㌰㔴㉤ㅡ㉤㡤挶㤷㉤ㄵ㥢愰搷搱㘴〲ㅡ愵ㅥ戴戳㘵㉦㥣㌰晦㜷㍦愸㕤㙥摤攳扥㈳捡㙦㍢㙥㈷挵〳愳㘴摢〹ぢ攱搹㈶㌲搴捥㘸戴㐹㘸㝣搹ㄲ搱〹晡㘴㥡㑣㐱愳搴摤㜶戶昴攷て扣扣攷㍦敥㥥㜱㝢摦ㄱ㙦搶慦㥥晥㤲攲捥㈸搹愶㘱㈱㍣摢㜴㠶㥡㠱㐶㥢㠹挶㤷㉤㥥㥡愰捦愲挹㉥㘸㤴晡㤳㥤敤捡㡤㥦㍤攲㥢〳捦㥡扣㝥㔹晡挴㜳㥦㍦愸㕡昱㔰㉦搹㜶挵㐲㜸戶摤ㄸ㙡づㅡ㙤㜷㌴扥㙣㌵挹〹晡㕣㥡捣㐳愳搴捤㜶戶㐳ㄷ㘴敥㜸敥晤㡤㘷㕣㜱摥搷㤷つ㌸慥㘳慤攲㘷㡡㘴摢ㄳぢ攱搹收㌳㔴㍤ㅡ㙤〱ㅡ㕦戶㈴戶挹㠵㌴搹ぢ㡤㔲搷搸搹ㅥ摥收㤳て㕦㌹㜸搶㤴㥢晥搶搶㘷㠳㕢㥥㍡㕥昵㠳㕡戲敤㠳㠵昰㙣晢㌲搴㝥㘸戴晤搱昸戲㈵敡㈶攸〷搰攴㔷㘸㤴扡搴捥㜶昵㍤攷㤹㤵ㄵ㙢愶慣搹慦㙡散搶㤵愳〷㈸㝥㑡㑡戶〶㉣㠴㘷㍢〸㕡㍤㠳㐶换愲昱㘵㡢㠳㘴㡥㈶㜹㌴㑡㥤㘷㘷㍢敢扢慦敥ㅤ㌶敤扤愹ㄷ㡣㕣晦搲㝥㜳ㅦ㝦㕤昱攳㔸戲ㄵ戰㄰㥥㙤ㄱ㐳㉤㐶愳㌵愲昱㘵㑢㘱摤づ愶挹㈱㘸㤴㍡挳捥㌶收搸㐳ㅥ㝥㙤攵㘵搳敦㑣㉣㕢搱戸昲摣㑤ㄴ㍦昷㈵㕢㌳ㄶ挲戳戵㌰㔴㉢ㅡ㙤〹ㅡ㕦戶㌸摥户㐳㘹搲㠶㐶愹㔳散㙣换慡捦㝥㜳摤挱㍢㑥戹攱昲㡦㍥扣敡昳昵昷㈹㥥㘰㐸戶づ㉣㠴㘷㕢捡㔰换搰㘸换搱昸戲搵攰㔰扢㠲㈶㉢搱㈸㜵㥣㥤敤て㝦㤸搴㜸散㕢て㑣㍤攵捤㤳㕦㝦愵攱㤵戳ㄵ捦㘴㈴摢攱㔸〸捦昶㙢㠶㍡〲㡤㜶㈴ㅡ㕦戶㌸戲慤愲挹㔱㘸㤴㕡㘵㘷晢愲扣捦戰摣㤵挷捤扡㜳㘲攵㍢㝦㤹㜴㐵愳攲㈹㤳㘴㍢ㅡぢ攱搹㡥㠱㔶㕦㡤㐶㍢ㄶ㡤㍦㕢㘲㠲㝥ㅣ㑤㡥㐷愳搴ち㍢摢慥〳摥㝥攸㤷捦㜳昳晥㍣昶攳㍢搲㤷㔷敦慦㜸㙥㈶搹㑥挴㐲㜸戶㤳ㄸ㙡つㅡ敤㘴㌴扥㙣㌵㌸㉡㥦㐲㤳摦愲㔱敡㔰㍢摢ㅥ㐷㐷户㙣戹昵挲挹㈷ㅥ搰㌲昱攵㡢㙥ㄹ慥㜸ㄲ㈸搹㑥挳㐲㜸戶搳ㄹ㙡㉤ㅡ敤㜷㘸㝣搹㔲㔸户㌳㘸㜲㈶ㅡ愵づ戶戳ㅤ㜰摡昷摢㔴㙣㌷㜱户㌵㠳摦㕤㜵搱扤昳ㄷ㈹㥥㙤㑡戶戳戱㄰㥥敤ㅣ㠶㕡㠷㐶㍢ㄷ㡤㉦㕢ㅣ㝢挰㜹㌴㌹ㅦ㡤㔲㌹㍢摢ㄵ㜵摦ㅦ㜵昰㡦㑦捣晤捤戴慦ㄲ㐳㘷㝦㝡扥ㅡ〲戵㘴扢㄰ぢ攱搹㉥㘲愸㡢搱㘸㤷愰昱㘵㑢㘲敦扥㤴㈶㤷愱㔱敡〰㍢㕢摢㍦戳搷㜶搴扦㌸昷挴搷愷㝦慥敦戱㑦㑡昱晣㔹戲㕤㠱㠵昰㙣㔷㌲搴㔵㘸戴慢搱昸戲愵戰㑤㕥㐳㤳㙢搱㈸戵搰捥㌶昱收攵㉤昳㥦㕣扤换敤搷㕥昹搳㌶㤷慥㝤㔸昱㐴㕤戲㕤㡦㠵昰㙣㌷㌰搴㡤㘸戴㥢搰昸戲㈵戰㙥㌷搳攴昷㘸㤴㥡㙢㘷㍢敢散敢捣㈱㌳㡦㥣扣㜶㑣敢慥㝤㡦㝡㙢㙢戵㈹搴㤲敤㡦㔸〸捦㜶ぢ㐳慤㐷愳摤㡡挶㤷㉤㡥㑦搳㍦搱攴㌶㌴㑡捤戲戳捤晣昰㡡㉢晢摦晣昲㡣敢㌷捤ㅥ晤摤㐷㠷搷愹愱㔰㑢戶㍢戰㄰㥥敤㑥㠶扡ぢ㡤昶㘷㌴晥㙣搸〳敥愶挹㍤㘸㤴㥡㙣㘷扢㝤㘰挵㠱㔳〷㥥㌲敤愶慦慥昸㘸搹㌹换㘷愹㘱㔰㑢戶㝢戱㄰㥥敤㍥㠶扡ㅦ㡤昶〰ㅡ㕦戶ㄸ㡥㤳て搲攴㈱㌴㑡搵搹搹扥㤸扣攵㜳挳晥㔶㌹攵戸扤㉥慣㝤㘶晡㌷㠷慢攱㔰㑢戶扦㘲㈱㍣摢摦ㄸ敡ㄱ㌴摡愳㘸㝣搹攲㌸ぢ㝡㡣㈶㡦愳㔱㉡㙥㘷㥢㔲㝦敡敦戲捤㘷敥㜶攳愷㙦㕥㕢㜷昷ぢ〳晡㍦〹昵㥥昶挹昰昴戶捣㜲㝣扤㈸㝥㜳㠹㡦㡦昲㕦昷㕦搹昰㡤慤㤰㉡搴ㄶ㘲戱㝣㉡㥡㐹㘴㉡㐷㈱㙣㑦扦ㅢ昰㔰摤扦戰㜷㈳捥愹㤷换㤷㠵捤愶㘶摡捤攲㜷㠷戱戶㙥㙡敢搲㤶㝣晢昰㘰㘵㝤㐷愶挳ㅣ收搵ㄵ㠳昸摣敡昱㔵捡㙣㤷㝣㈳扣㙥㝢㘵㥡㤶㥡㔳㔶㌴㕡敡捤㍤㙡㝣㤱㙡捤㠶㙢㘷戶㤹㠷㜶㙡㝤㈳㥡㠲㙦晡换㈴戶㙦㉤㉤㤵㌵慥㤱搳ㄶ户戶㥢㉤㌲扣戱捤㝢㌴收づ㌱摢敡㑤㕥㈷㌰昳戲慡㐳愸戲扦捤㡤㥤搷㠲ㄵ挵昷戳晣㘸户戴㌰㘳㐵㠷搹㤲㌷昳ㄸ敦ㄲ戳慤㘳攵㠲㑣戶挹摣戸挴挴捡〹挵搰ㄲ昱捣搶摣搲昶㘹慤㉤ㅤ㙤慤㑤愵㥡㈹昹㘵ㄹ㝣㠳捣敦摥㥡㌷昱〵戰㠲㡦㌲㔵搶愷㡦㔲㘵摢〵㝤ぢ㘳摣昶昱昲㐶戸摥攲捤昱㥥㙦㕡扡搹㡤㥦㡦戵挳㕡㌴㤹摣㈶换户敡㈶㤸挴㘵㤸㌱攱㠶慥㜵攲㐵ㄵ㕡㙦ㅢ㙥㉤㘳散㝣攷晥晦ㅡ㤷㤷て戲搷㝥挶㌲㝣换摥〵㕦㈸㥢捣戶㉥㉦〹㈹㡥㐸㝦ち㑤攵づ搸㥢㐳改㔵挰㐲慤㔰㉢㉢㤷㌷收㍢ㄶ㙢㡢捤挶㐵㡢㜹捡㠵换㐶㔵㔵㐴敢㝢攸捦㐰愴㍦换收㌹㌴㤱㐸㤹昶㍣㡤戴㠸晥㜷慢㕦㌹ㅡ晦昷晥晢㝢㌹扣㜴戹㕥㠰㡢㍢敤㤵捤㌳㕢摢摡晢昴〹㕡换㕤㌲敤㡢㍢戸㜹㜶慤㘴扣ㄷ搸扣㠸愶㜲㉢㌴摤㕥ㅥㄸ〸愳ち㕥〵ㄹ搰㍣摤㉣㘴㜰敤㐹昶㙥㤵愹㙣戶㉥㘷㑣㌷摢㜳㍡慦㝢捣挶扥戲㐲挳ㄲ㜶晥晥捤摣晡捤ㄵㅤ搳㌳ㅤ㤹扥捤戸㠲㠲㜷㐹㠷搱㔸昱戲㤶攸㌹㐰㘴㡥㜷挴敥㈱㠲㈱㡢慥㈸晤㐴㘰㐵挲㡥㠳晤愵慣㡦摤㜶扤ㄲㄸ晢〸慣㠴收摤搰㑢慦㠴昰㥡挴㉣戳㘵挱捡㈵㘶㍢捤慢戴㉥㔱㝡㜷㉦〶㥢㤷换㉥散㘸㙣㙡ㅦ㡦㤱捥㙡㙢㕤扡攴扦ㄹ㠷戱昴㤷搰㌸㡦捡慤戱ㄵ昷㝣㥤㠰慢慣敦㌲扥㌷つつ㘵㔵㡣㐶㠹扥㈵ㅢ㙥慤〸昶ぢ晥㤳㠷晥ㅡ晥㡢㜴愵慢慣㠶㐵㙦慥ㅡ㔵挲扥㝦㌳〸㉤㘸㌳攵㍡㔸㤵㜴㐰㝢㐰昳摥慤㙤㠷㘴㕢㕢て攱昶戴㠱昴摡ㄷ㥢㘶〷慦㉤昵戳慦愵挹㌵㌳愵晡昴㈹戹㉥攴扡〸戵〵攲㙢㙦愱ㄹ㌰愵愹㘹愴ㄳ戱㕤㝢ㅢ愲㍥戸捡愵扤㠳㠵㈴㡥攴ㅤ慤ㅤ㐸㍡㜲㔹捤挸敤㐷㑥㌵摢㍢㐶㑥挳㠷攵㐸㝥㐴㌵㌵戶㤸㈳户㙤㘹ㅤ搹㘶戶㉦挱搵㘴㜳捣昸ㄵ㑤敤㉢搴㘶㈰挳慢㍢㕢㝤㤹㍡昸㠵挴搷㔳慥晤攸㔱㜳扢扥㠷㍦愱㠶摢ち摦㐵愶㙤㤱㙢ㄴ㕥晡晢㘸搴㔰㤸昱㠸㠳攵搲㠷晥〱晡晡㠷㙣㍥㐲㠳攳㠶扣ㄳ㌸㙣㝣㙣㜵搵ㄸ晣捦㐳㠷晥〹㥢㑦搱愸戱㘸戸攳敡㥦愱㜱ㅥ捡㐰㝣㙥て昲㥥㙥〷戱晦㍤晤ち搲㠸摥㠵㑥㡤㠳〵摦㔷㥤ㅣ㜵㤲搳㐹㑤㘹〸ㅣ〸愰搲㔶昸慥㝢敤〰㌷〱昰㈳晤晢挰㉣ㄸ挰捦捣㐱㌰㍡户㐶ㄷ㠰㜲慢慢愲搰〹㠰㍥㄰攸扣敥慦攲㄰〹㠰㑡昴㥣㠷晡晥㘷ㄷ㠰ㄸ挴㝥〰㍡㘳敡㕤攸㔴〲㝥㐱〰㍥㐷昰㐰〰㥦搹ち摦愵戸ㅡ㐴ㅡ挵㔱㙣挴㈱㝦〲戳㘰〰㠳愱搶㠷戰搹ㄸ㡤ぢ挰愶㔶㔷搵㈲㠸〰ㄸ㑡愳㘱㘸㔴ㅤ㐴〲㘰㌸㝡捥㐳扤敢〶㤰㠶搸て㘰ぢ挶搴扢搰愹〹昰ぢ〲昰㜲ㄸ㠰㤷㙣㠵敦敡攰㐴㐴ㅡ挵㔱㙣换㈱扦㄰ち㘰㍢愸昵戱㙣挶愱㜱〱ㄸ㙦㜵搵捥〸㈲〰㜶愰㔱ㄴ㡤㥡っ㤱〰㠸愱攷㍣搴ㄳ㙥〰㤳㈰昶〳㐸㌱愶摥㠵㑥㑤㠱㕦㄰㠰〷挲〰摣㙦㉢㝣ㄷ㉣愷㈳搲㈸㡥㘲㘷㈴㔵昷㠶〲㤸っ戵㍥㠵捤㔴㌴㉥〰搳慤慥㥡㠱㈰〲㘰〶㡤㘶愲㔱扣㠴㈹〰㘶愱攷㍣搴㙤㙥〰㌳㈱昶〳搸㡤㌱昵㉥㜴㙡ㄷ昸〵〱戸㌱っ挰つ戶挲㜷つ㜵㌷㐴ㅡ挵㔱㉣攰㤰慦ぢ〵戰ㄷ搴晡摥㙣昶㐱攳〲戰㥦搵㔵㜳㄰㐴〰散㑦愳〳搰愸戹㄰〹㠰㕦愱攷㍣搴愵㙥〰扢㐳散〷㤰㘱㑣扤ぢ㥤㥡〷扦㈰〰攷㠴〱㌸摢㔶昸㉥敢捥㐷愴㔱ㅣ挵挱ㅣ昲㤹愱〰㥡愰搶㥢搹戴愰㜱〱㔸㘲㜵㔵㍤㠲〸㠰㐳㘹搴㠶㐶㉤㠴㐸〰戴愳攷㍣搴挹㙥〰ぢ㈰昶〳㔸捥㤸㝡ㄷ㍡戵ㄷ晣㠲〰ㅣㅤ〶攰㌷戶挲㜷愵㜹㕦㐴ㅡ挵㔱ㅣ挵㈱慦ち〵㜰㌴搴晡㌱㙣㔶愳㜱〱㌸捥敡慡晤㄰㐴〰ㅣ㑦愳ㄳ搰愸〳㈰ㄲ〰㈷愲攷㍣搴㌲㌷㠰晤㈱昶〳㌸㠵㌱昵㉥㜴敡㔷昰ぢ〲搰ㄴ〶攰㄰㕢攱扢昸㝤㄰㈲㡤攲㈸捥攲㤰ㅢ㐳〱㥣〳戵扥㡥捤戹㘸㕣〰捥户扡㉡㠳㈰〲攰〲ㅡ㕤㠸㐶攵㈰ㄲ〰ㄷ愱攷㍣搴㐱㙥〰㔹㠸晤〰㉥㠳㝤㐴敦㐲愷昲昰ぢ〲戰㔷ㄸ㠰㠵戶挲㜷㍤㥥ㄷ摡㐷㜱ㄴ搷㜳挸昵愱〰㙥㠴㕡扦㠹捤捤㘸㕣〰晥㘰㜵搵㘲〴ㄱ〰㝦愴搱㉤㘸搴挱㄰〹㠰昵攸㌹て戵慢ㅢ㐰㈳挴㝥〰户㌳愶摥㠵㑥ㅤ〲扦㈰〰㤳挳〰㑣戲ㄵ扥㈹㠲ㄶ㐴ㅡ挵㔱摣挷㈱㑦っ〵昰〰搴晡㠳㙣ㅥ㐲攳〲昰㔷慢慢㕡ㄱ㐴〰晣㡤㐶㡦愰㔱㠷㐲㈴〰ㅥ㐵捦㜹愸愴ㅢ挰ㄲ㠸晤〰㥥㘴㑣扤ぢ㥤㙡㠳㕦㄰㠰敤挲〰㡣戱ㄵ扥㔹㡢愵㠸㌴㡡愳㜸㤱㐳摥㈶ㄴ挰换㔰敢慦戰㜹ㄵ㡤ぢ挰敢㔶㔷㉤㐳㄰〱昰〶㡤摥㐴愳㔶㐰㈴〰摥㐲捦㜹愸ㄱ㙥〰换㈱昶〳㜸㡦㌱昵㉥㜴㙡㈵晣㠲〰っづ〳㌰挸㔶昸㈶㔲㝥㡤㐸愳㌸㡡㑦㌹攴つ㐳〱㝣づ戵晥〵㥢㉦搱戸〰晣换敡慡㈳㄰㐴〰㝣㑤愳㙦搰愸㔵㄰〹㠰㙦搱㜳ㅥ慡捡つ攰㐸㠸晤〰㝥㘰㑣扤ぢ㥤㍡ち㝥㐱〰㝥晥㈹攴㔴昸㈷㕢攱㥢摢㌹〶㤱㐶㜱ㄴㄵ攵ㄸ昲て㌰ぢ㍥ㄵ搶愰搶晢戲愹㐲攳〲㄰戱扡㙡㌵㠲㡣㘶愰㝥㌴敡㡦㐶ㅤ㠷慥〰ㄸ㠰㥥昳㔰㕦㈲㐷攷㤷愱㘳㈱昶〳搸㄰昶ㄱ扤ぢ㥤攲ㅣ㔲㄰㠰て挲〰晣挳㔶昸愶㥢㑥㐲㈴〱㌰㡣㐳㝥㉦ㄴ挰㘶㔰敢㥢戳ㄹ挱搱ㄵ扦つ㡥戴扡㙡つ〲㡤收敡㡣愲搱㘸㌴敡ㄴ㜴〵挰㤶攸㌹て昵慡ㅢ挰挹㄰晢〱㙣〳晢㠸摥㠵㑥晤ㄶ㝥㐱〰㥥〹〳昰戴慤昰捤㠰㥤㡥㐸〲㈰捡㈱㍦ㄹち㈰づ戵㥥㘰㤳攴攸㡡〰㙡慣慥㕡㡢㐰愳戹㍡戵㌴㑡愳㔱㘷愰㉢〰敡搰㜳ㅥ敡㈱㌷㠰摦㐱散〷㌰ㄱ昶ㄱ扤ぢ㥤㍡ㄳ㝥㐱〰敥ち〳㜰愷慤昰㑤捡㥤㠳㐸〲㘰㈶㠷㝣㝢㈸㠰㕤愰搶㘷戳搹㤵愳㉢〲㤸㘳㜵搵㍡〴ㅡ捤搵搹㥤㐶㜳搱愸昳搰ㄵ〰昳搰㜳ㅥ敡㘶㌷㠰㜳㈱昶〳愸㠷㝤㐴敦㐲愷捥㠷㕦㄰㠰㉢挳〰㕣㘱㉢㝣昳㠴ㄷ㈱㤲〰㌸㠰㐳扥㉣ㄴ挰㠱㔰敢つ㙣づ攲攸㡡〰戲㔶㔷㕤㡣㐰愳昱搲㜳㌴捡愳㔱㤷愲㉢〰㑣昴㥣㠷㍡搷つ攰ㄲ㠸晤〰ㅡ㘱ㅦ搱扢搰愹换攰ㄷ〴攰戴㌰〰愷摡ち摦搴攵㤵㠸㈴〰摡㌸攴㔳㐲〱㜴㐰慤㉦㘵戳㡣愳㉢〲㔸㘱㜵ㄵ攷㌵㐷㜳㜵㔶搲攸㌰㌴敡ㅡ㜴〵挰攱攸㌹て戵摡つ攰㙡㠸晤〰㔶挱㍥愲㜷愱㔳搷挲㉦〸挰㘱㘱〰㔶摡ち摦㙣敡つ㠸㈴〰㑥攰㤰㤷㠷〲㌸〹㙡㝤つ㥢㤳㌹扡㈲㠰摦㕡㕤㜵㈳〲㡤收敡㥣㑡愳搳搰愸㥢搱ㄵ〰愷愳攷㍣㔴㡢ㅢ挰㑤㄰晢〱㥣〹晢㠸摥㠵㑥晤ㅥ㝥㐱〰昲㘱〰㜲戶挲㌷挱㝢ぢ㈲〹㠰ぢ㌹攴㑣㈸㠰㡢愱搶㉦㘱㜳㈹㐷㔷〴㜰戹搵㔵敢ㄱ㘸㌴㔷攷ちㅡ㕤㠹㐶晤〹㕤〱㜰ㄵ㝡捥㐳敤攳〶㜰㉢挴㝥〰搷挱㍥愲㜷愱㔳户挱㉦〸挰摣㌰〰扢摢ち摦㥣昳㥤㠸㈴〰㙥攱㤰㜷ぢ〵㜰㉢搴晡㥦搸摣挶搱ㄵ〱摣㘱㜵搵㕤〸㌴㥡慢㜳㈷㡤敥㐲愳敥㐶㔷〰晣ㄹ㍤攷愱愶扡〱晣ㄹ㘲㍦㠰㝢㘱ㅦ搱扢搰愹㝢攰ㄷ〴㈰ㅤ〶愰搶㔶昸愶挱敦㐳㈴〱昰〸㠷㥣ち〵昰ㄸ搴晡攳㙣㥥㐰攳〲昰㤴搵㔵昷㈳搰㘸慥捥搳㌴㝡〶㡤㝡㄰㕤〱昰㉣㝡捥㐳㡤㜳〳㜸〰㘲㍦㠰ㄷ㘰ㅦ搱扢搰愹㠷攰ㄷ〴㘰㜴ㄸ㠰㔱戶挲㌷㌳晦㌷㐴ㄲ〰㙦㜲挸㕢㠴〲㜸ㅢ㙡晤ㅤ㌶敦㜲㜴挵㉤攰㝤慢慢ㅥ㐱愰搱㕣㥤㝦搰攸〳㌴敡㌱㜴〵挰㠷攸㌹て戵戱ㅢ挰愳㄰晢〱㝣〲晢㠸摥㠵㑥㍤づ扦㈰〰晤挳〰昴戳ㄵ摥㘲㠱捡愷㄰愹ㄷ㤳扣晤㌸攰挲㕥㡤收㜲捥㑡㙤㔰㐰ㄹ昱戴愵敤ㅤ慤㌲㠵㌶愰㌰扤㜵㙥㙢挷昴挶昶㈵㑤㤹㤵㠳ち昶挲摥㡢捤ㄶ㑣㜰户㘱㥥摢㈳㙢㕤戲挴捣敢㠵晡搶愵㙤㌹㜳昶昴晦㠵〹㜰慣ㅦ摥㍡㤹晢㉥㔷㜸晣㘷㜳扡㘵昰挴㔶㠲㐷㔹攵㌳〸攸㥤㥡㤳㘲㘶搷㌴扡㉣ㅡ㌰ㅣ㔸㈴扡愰戱愳挹散㔷㤰㈹㙣㔹慥㉡㠰㈲慡〶昲㝤ぢぢㄶ㘳捡㙡晡㠰挲慣戶挶㍣攷㠸昸㘶っ戶㑣攷㤸㡢㔰㈱戰㐷㙢㝢㈳㉢㤹〷ㄴㄶ戴㘵㕡摡㤷㜰戲㌳户㜲愳㤲㥥捣㡡㔶ㄶ愶㌶戶戴㈳㡤扣㡢㕣ㅥ㔸愸㕦摣扡ㅣ㍦㘱㔸摡摣㌲㉢戳愴晤㝦攲㕤㔱㝣㕢攴㈱㙦㡤㉡㔷攵攵慡慡扣敡㍦㝤㝦戴㙦戰㡦つ戲㡡挳㐷㘲㍢敤㘸㙢捣㉥㈵㌰挹ㄱ㐷㕢挱㐶摥挳戲捡㘷戱攴㥤搶㜴扤㠵㥥㥡〴㡥戵愴㌴㍦㜰㝡扣昳㜷㈱㥢挳㕣晦ㄶ挳改晦ㅤ㥡㕤㘷㉤㥣㕤慣搶昹㍦晤挸愲昲㌹㐴敥㜱㜱挴㄰ㄸ㙦㘰㙤㐲㉣㤸攰ㄶ㠵㍤ㄳ㕢〲㝢摥捤㌲㔲㄰ㅢ㙥愱ㅢㄴㄷ㘷㘲㝥扤㝦㘱㑥㈶㙢㌶愱㉣愰㌹搳戱㠱搵㘱㝤〶㡡昰摢㙤摤戴搶收收っ㌷㌹晥㤴愰㍥㤷㘹㌲慢ち㔳㤶㜶戴敥摥搸愲ㄷ搰挸㜶㘹㡢㌲㉢㈰捡慣戰㈶昰ぢ昳㔹㉥㈴换㡣搵扡㈸搳搶搸戱戸戹㌱㔷挵づ攷㑢晦㈷戶㔵ㅣ㍦㉡〰搳㜹㌸挷ㄲ㙦㐵㠰㌵㉦㡦户㝢㍣㡡㘸㠸㡥㙦㍦戶攸㜲愵攱㥦晡て慢㐹㜰攴㤱てㄴ晤㝢㐴慢挴㑢づ㐵㌲㤶捦㘵㉡ㄶ㡢㥦慦挲㈶㉡〷㈷昵㜷ㅡ攰愵晦〰㔳㉥昰㔵昱〲㥡㉥㑢つ晡挲㈰㌲愷㌵㤳㥦㤹挹攱㘷㐱㝤敤ㅦ〵㔵攱慤攵愱愶捤㘰昱挷㌴搴ㄳ㘱㜶㝢㔹㘳摥㙣慢愲愰ㅥ㍦㝡慡㘰搹㠸㘶扤㠷㤸〶敦㔳㔶㔹搹慦㉡㈸搷㙣㈷搶㔶昶㤴扡晢㐷㔵戳㝤昱㍦摥㌳㍤㠹㘳㡦㐴攴㈳敡㐷慣㡥晥ㄳ搷改㐵〸戹㍥ㅥ㠳㥦㘹昰ぢ㥡捡㤷愰昴扥㌷愵㜵ㄸ愸搶搰㘱㔴㈱㍦愷㘱㠵㐸ㄵ慡㈹愴戴愴㔲㔶愴㥦慢㈴㐴戳慡㐱慡㥣摦攸㘸昵搸捡捤㝣挴㍡扥戲昴〴㥦っ㘵攵攵ㄵ㜸慢㌵㙦㌹㥤㉦㉤㠲㌵搷㥢㔲㉢愲㐶㘰〸ㅡ换〸㠷㜳㘷㐱晣㠶愰摦慣㍣て㉢捣㙤晦㠲晦攴ㄱ㠹攸攵昰㈹㡢愸搷搰㍡㈰㈲㤴㔸愴昰ㄶ攰㍡ㄸㅡ昵㍥㠴㍣ㅤ㜰㝤㜸愹て搰攵〷ㄸ慥敥㠱㤵㍣㍣〷㐷昵㈱愴㍣㐰敡ㅡ㠳㝣㠴㈵ㅥ㜷㍡户挳㉡㐸扢摦づ㍦愶〷㕥㍡㝦昰挶〵㜹㝤㠲〵㘷挸ㄴ搸㐳㡥挰㐶敦㐷挳㑦㠳つ晡搳㘰〰つ㍥㠳〱摦㘰㙤〳昴挲挱愱㡥㌳〰㥣〱ㅦ㠰晢捡㤵挴〵㙥㐳㈶搹㠸㐹㝥㠴㠱ㄷ摣捦㤰㜵〳㡥敦㤱㠰ㅢ捣㈰㕣攳ㄲ㜰ㅢ㐳摡㍤戸㜲戸ㄱ㡤扥㠹〴戱㍡㡡愵〹〱攰㌶㠵㡤㍥㤴㠶㉣㕢〸㌰ㄸ㐶㠳攱㌴㘰㈵㠳㠰摢っ扤㔰㜰晣ㄹ㔰〰戸ㄱ昰〱㌸㔶㌷㌸㐹㕣攰戶㘰㤲㤱㑣挲㑡〴㉦㌸㤶ㅦ〸㌸㙤ㄴ㑣㝡晡ㄱ慤㔸戰㈰㌰㐷㌳㌰㉢ㄷ㑡㘰㙥〵㘹昷㌰㔹攱㠰㈷㝥昴挵㈰㔸㤰ㄷ换ㅣ㥣搵愰挰摥ち户㠶㡤扥つつ㔹〲ㄱ㘰戰㉤つ挶搰㠰㔵ㄱ〲㜳㍢昴㐲㘱昲㔷㑥〱㌰挷挱〷㌰户㜰㈵㜱挱摣㥥㐹挶㌳〹慢ㅡ扣㌰㔹捡搰捤㔶挸㐲〷〱ㄷ㘵㄰㔶㍣㤴㠰㡢㐳摡㍤㌸㔶㐶攰㠹㑢愵っ攲㠰㘳㜹㐴〰㤷㈴㙣昴ㄴつ㔹㍡ㄱ㘰㔰㐳㠳㕡ㅡ戰㥡㐲挰愵搱ぢ〵挷ㅦ㙣〵㠰㥢〰ㅦ㠰㘳㠵㠵㤳挴〵㙥㐷㈶搹㠹㐹㔸つ攱〵㌷ㄹ戲㙥挰㑤㠱㠹㠰摢㤹㐱愶愲㔷〲㙥㌲愴摤㠳㘳㐵〵㥥㈸户㘰㄰〷ㅣ换㉡㥣㈱㔳㘸㙦㜱㔳㘱愳㑦愳㈱㑢㉥〲っ愶搳㘰〶つ㔸㠵㈱攰㘶愲ㄷち㡥扦㍤ぢ〰户ぢ㝣〰㡥㤵ㄹ㑥ㄲㄷ戸搹㑣戲㉢㤳戰㡡挲ぢ㡥愵ㄳㄶ㌸敥扥昲㠸愳㜵㥤㑤㉢ㄶ㔶〸戸㌹っ挲ち㡢ㄲ㜰㜳㈱敤ㅥㅣ㉢㌱昰挴て搹ㄸ〴ぢ昲㘲㌹㠶㌳㘴ち㙣㜰㝢挰㐶摦㤳㠶㉣搵〸㌰㤸㑦㠳㝡ㅡ戰㝡㐳挰㉤㐰㉦ㄴㅣ㝦㐶ㄷ〰㙥㉦昸〰㕣挶㤵挴〵㙥㙦㈶搹㠷㐹㔸㝤攱〵挷㤲㡢㙥挰戱㈰㐳挰敤挷㈰慣捣㈸〱㜷〰愴摤㠳㘳〵〷㥥昸㤵ㅣ㠳㌸攰㔸挶ㄱ挰攵㐰搸攸つ㌴㘴㠹㐷㠰挱㐱㌴挸搰㠰㔵ㅦ〲㉥㡢㕥㈸㌸晥㈲㌰〰㕣ㅥ㍥〰挷㑡㄰㈷㠹ぢ㥣挹㈴〵㈶㌹ち〶㕥㜰㐷㐳搶捤慥捡㐲づ〱户㤸㐱㔸搱㔱〲敥㘰㐸扢〷挷捡て㍣昱ㄳ㍣〶㜱挰戱晣挳ㄹ㌲㠵昶ㄶ搷〴ㅢ扤㤹㠶㉣つ〹㌰㘸愱㐱㉢つ㔸㉤㈲攰㤶愰ㄷち㡥㍦㙥っ〰搷〶ㅦ㠰㘳〵㠹㤳挴〵慥㥤㐹㜸攳〱挵㙡て㉦㌸㤶㜸㜴〳㡥〵㈰〲㙥ㄹ㠳戰ㄲ愴〴摣ち㐸扢〷挷㡡ㄱ㍣㌱㍦挰㈰づ㌸㤶㡤㌸㐳愶搰〶㜷ㄸ㙣昴挳㘹挸㤲㤲〰㠳㕦搳攰〸ㅡ㕣〴〳〱㜷㈴㝡愱攰昸㍢捤〰㜰㐷挱〷攰㔸㜹攲㈴㜱㠱晢つ㤳ㅣ捤㈴慣ㄲ昱㠲㘳㘹㐸㌷扢㉡ぢ㐷〴摣㙡〶㘱〵㐹〹戸攳㈰敤ㅥㅣ㉢㑤昰挴㡦〷ㄹ挴〱挷㜲ㄳ㘷挸ㄴ摡攰㑥㠰㡤㝥㈲つ㔹㡡ㄲ㘰㜰ㄲつ搶搰㠰搵㈹〲敥㘴昴㐲挱昱㈷愷〱攰㝥ぢㅦ㠰㘳挵㡡㤳挴〵敥㔴㈶㌹㡤㐹㔸㕤攲〵挷㤲㤲㙥戶㌸ㄶ㥣〸戸戵っ挲捡㤳ㄲ㜰㘷㐰摡㍤㌸㔶愸攰㠹㕦㈶㌲㠸〳㡥㘵㉡捥㤰㈹戴挱㥤〵ㅢ晤㙣ㅡ戲㠴㈵挰攰ㅣㅡ慣愳〱慢㕡〴摣戹攸㠵㠲攳慦㘷〳挰㥤てㅦ㠰㘳愵㡢㤳挴〵敥〲㈶戹㤰㐹㔸㤵攲〵挷㔲㤴㙥戶㌸ㄶ慡〸戸㡢ㄹ㠴ㄵ㉢㈵攰㉥㠵戴㝢㜰慣㙣挱ㄳ㍦㝢㘴㄰〷摣ㅢ㔸㜲㠶㑣愱つ敥㜲搸攸㔷搰昰捤㘰㠳㉢㘹㜰ㄵつ摥㠲㠱㠰扢ㅡ扤㔰㜰晣㈱㜰〰戸㙢攱〳㜰慣㤰㜱㐶攱〲㜷ㅤ㤳㕣捦㈴慣㘶昱㠲㘳〹㑢㌷㕢ㅣぢ㕣〴摣㡤っ挲㑡㤷ㄲ㜰㌷㐳摡㍤㌸㔶挴攰㠹摦㔴㌲㠸〳㡥㘵㌱捥㤰㈹戴挱晤〱㌶晡ㅦ㘹挸㤲㤹〰㠳㕢㘸戰㥥〶慣愲ㄱ㜰户愲ㄷち㡥扦㘹づ〰㜷ㅢ㝣〰㡥㤵㌵㑥ㄲㄷ戸摢㤹攴づ㈶愹挰㔷㝢㉦㌸㤶扥㜴〳㡥㠵㌱〲敥㉥〶㘱㠵㑣〹戸扢㈱敤ㅥㅣ㉢㘹㠸㐶扦㠷㐱ㅣ㜰㉣愷㜱㠶㑣愱つ敥㉦戰搱敦愵㈱㑢㙤〲っ敥愳挱晤㌴㘰昵㡤㠰㝢〰扤㜰㜰昸〹㜳〰戸㠷攰〳㜰慣挸㜱㤲戸挰㍤捣㈴㝦㘵ㄲ㔶捦㜸挱戱㘴愶㥢㕤㤵〵㌵〲敥ㄱ〶㘱㘵㑤〹戸挷㈰敤ㅥㅣ㉢㜰〴摣攳っ攲㠰ㅢ〵愹㌳㘴ㄷ戸㈷㘰愳㍦㐹㐳㤶攸〴ㄸ㍣㐵㠳愷㘹挰慡ㅤ〱昷っ㝡愱攰昸㑢昳〰㜰捦挱〷攰㔸挹攳㈴㜱㠱㝢㥥㐹晥捥㈴慣扡昱㠲㘳愹㑤㌷攰㔸㠸㈳攰㕥㘴㄰㔶攴㤴㠰㝢ㄹ搲敥挱搵挰㑤挰扤挲㈰づ㌸㤶敦㌸㐳㜶㠱㝢ㄵ㌶晡㙢㌴㑣〷ㅢ扣㑥㠳㌷㘸挰㙡ㅦ〱昷㈶㝡愱攰昸愳昹〰㜰㙦挳〷攰㔸〱攴㡣挲〵敥ㅤ㈶㜹㤷㐹㔸慤攳〵挷ㄲ㥤㙥㜶㔵ㄶ昰〸戸昷ㄹ㠴㤵㍣㈵攰㍥㠰戴㝢㜰慣昸ㄱ㜰ㅦ㌲㠸〳㡥㘵㍦捥㤰㕤攰㍥㠲㡤晥㑦ㅡ戲㈴㈸挰攰㘳ㅡ㝣㐲〳㔶〹〹戸㑦搱ぢ〵挷摦晦〷㠰晢ㅣ㍥〰挷捡㈱㈷㠹ぢ摣ㄷ㑣昲㈵㤳戰捡挷ぢ㡥愵㍤摤㙣㜱㉣晣ㄱ㜰晦㘲㤰㠳搰㉢〱昷つ愴摤㠳㘳愵㤰㠰晢㤶㐱ㅣ㜰㉣ㄷ㜲㠶散〲昷ㅤ㙣昴㝦搳㌰ㅦ㙣昰㍤つ㝥愰㠱〹〳〱昷㈳㝡愱攰㜸㉢㠳〰㜰㍦挳〷攰㔸㜱攴㡣挲〵敥ㄷ㈶㈹挳㌴㠶㘲㜵㤰ㄷㅣ㑢㠲扡〱挷㠲㈱〱㠷㉢摤㘵㙡ㄹ㝡㈵攰昰ぢ攳ㅥ㠰㕢〱㌷〱㔷挹㈰づ㌸㤶ㄹ㌹㐳㜶㠱搳㘰愳昷愵㈱㑢㤰〲っ慡㘸挰㝢愹㈹㔶㈵〹戸〸㝡愱攰㜸㔷㠶〰㜰晤攱〳㜰慣㔴㜲㤲戸挰つ㘰㤲つ㤸㠴㔵㐵㕥㜰㉣㈵敡㘶㔷㘵愱㤱㠰㌳ㄸ㠴ㄵ㐷㈵攰㌶㠲戴晢㉤㡥㤵㐹〲㙥㄰㠳㌸攰㔸㥥攴っ搹〵㙥㌰㙣昴㈱㌴㘴改㔲㠰挱挶㌴搸㠴〶慣㘶ㄲ㜰㥢愲ㄷち㡥㌷㤸〸〰㌷っ㍥〰挷ち㈷㈷㠹ぢ摣㜰㈶搹㡣㐹㔸㡤攴〵㜷㌱㘴摤㠰扢〴㈶〲㙥〴㠳戰㔲愹〴摣㐸㐸扢〷挷㡡㈶〱㌷㡡㐱ㅣ㜰㔷㐰敡っ搹〵㙥㌴㙣昴㉤㘹挸㤲愷〰㠳慤㘸㔰㑤〳㔶㐱〹戸慤搱ぢ〵挷㝢㘵〴㠰摢ㄶ㍥〰挷捡㈸㈷㠹ぢ摣ㄸ㈶搹㡥㐹㔸挵攴〵㜷㉢㘴摤㠰㘳㘱㤳㠰ㅢ挷㈰户愱㔷〲㙥㍣愴摤㠳㘳㈵㤴㠰摢㠱㐱ㅣ㜰㉣㠷㜲㠶散〲ㄷ㠵㡤ㅥ愳㈱㑢愵〲っ攲㌴㐸搰㠰搵㔳〲㉥㠹㕥㌸戸攰搳㤱ㅡ昸〰摣扤慥㈴㉥㜰戵㑣㤲㘶ㄲ㔶㍦㜹挱戱攴愹ㅢ㜰㉣㠸ㄲ㜰ㄳㄸ㠴㤵㔱㈵攰㜶㠲戴㝢㜰慣愰ㄲ㜰ㄳㄹ挴〱挷㌲慡〰㉥㍢挳㐶㥦㐴㐳㤶㔸〵ㄸ㑣愶挱ㄴㅡ戰敡㑡挰㑤㐵㉦ㄴㅣ敦㘰ㄲ戰挵㑤㠷て挰戱ㄲ换㐹攲〲㌷㠳㐹㘶㌲挹㥢㌰昰㠲㘳愹㔴㌷攰㔸㐸㈵攰㜶㘱㄰㔶㔴㤵㠰摢ㄵ搲敥挱戱昲㑡挰敤挶㈰づ㌸㤶㕦㌹㐳愶搰晥收㌰〷㌶晡敥㌴㘴㘹㔶㠰挱㕣ㅡ捣愳〱慢戵〴摣ㅥ攸㠵㠲攳捤㔸〲挰捤㠷て挰戱㠲换㐹攲〲㔷捦㈴ぢ㤸㠴昵ㅥ㌲昸㠵散搹㠳慦攴㥣扤㜷㉡摡㔷㈶㈰ㄹち㉣ㄸ愸敦㔸搹㠴㈲つ㉥㜲㙡摡㕡攲㈴㝢㐴㘴㤸㌰㙦㙤挳㐴㕦㠵昷扥ㄲ㥤扥㑦㈲㜱扦挱㥥㝢㜶㠸ㅢ㌵慣㐷愸扣昶〷晦㝤㈹㍡晤㌹昰攲て昸改挳㠷戶㌷㠶㌸㜸昷挶㕣㕢㙢㝢㙢愱㘳㘴㍤ち㤰㐶昲ㅥ㈸㠵戲戲攸㤴捡慢ㄱ㌱㌰㈷㔷慣愲㠵昷愳㕣挶㝢〲㐴づ㘹㘹㕤摥㈲愳愹㙣攷慤㘰㠴㔷摦扥㑣㐳愶昲搸ㄲ昰っ搶㉥搰㔹摦ㄷ敤㠰㍥〶㈷晦㘹慣敤㠷㝥昵戴愹搳收㌷㐴㔳愹㙣㈲㕥挸愴昲戹㜴搲㑣愵搳戱㐲㈱㥢㑣㘵㤲昱㥡㥡扡㐲㍡㘵㐸慤〰㘳散てㅦ㠳搵〱㤲敥〰昶㔸㈶㈰㍤敡㉡换㜱㙡搴搳㠹㝢搸㤷愹慣捡愹扣㌲㉢晡昶㔵搵㥥㕢㤵昸㈶晣㔹㜶㈳昷㝡搰㌴捥昷㔷㕥ち㔸㍤㜳攲〰㡢敦〵㥤㜹㠲愷㌷㘰〸晡㐱㘸㈲㐶ㅦ〸㈸搳㌲攸㙥㌰㙤㙡㠳慢㙥㐹换㐲戶㈱㘴愵昷〹搵㜲㄰昷㠷㔸敡ㅣ㜰〳搲㜶愳挲㡥愲㡦㘲㜸ㄳ㝡㝤㌴㤶㤴〶戹㐰㕡〴ㄱㄷ攴㔵〵㈹户㙡㜵づ㔶㠴摢ㄲㄴ昸㘹㉤㑣戸㉤愸戳㈰攱昶㔰晡㝥敡㜰愲㠵㝥〸㕡扣㥦ㄱ㍢戴搶㠴扥昵㝥搶㥡㌵㤹摡㘴㉥ㅦ㡦ㄶㄲ挹㘴㙤㌲㤳慣慤捤攵㔳挹㐴㑤㌶㕡㕢㤷捦ㅡ晤㥣攱㌴挳挷攸敦昴攴晤ㅣ攰昴愸㔳〶㝡㝣㑦搵㘹ㄸ〸㜹㘳戹㑣㍦ㄴ㉡扤つ㑤挴搸㄰〲㤱㤱㥢㑥㔰㍡戱ㄸㅢ㌹昲㙤改戰㥣昲㌱㔸㔲㠳㈱ㄷㄲ㉢㈱敡㈴戱㌱愴㐲攲㌸愴昰㤳㔸つ愹㥦挴㈶㜰㐲㄰㕣昰㐶ぢㄲ㥢摡愱戵㈳搱户㐸愴戳㤹㔸㕤㙤㉡㤷换挷㙡㤳㠵㜴慣㉥㔷㤷㐸ㄶ㌲戵昹㘸㉣㥢㑣㘴ㄲ挶㔰㘷㌸慢攰㘳っ㜳㝡㐲㘲戸搳愳㑥㡤㐰㑦㐸ㅣ改㈶㜱っ㔴晡㙡㌴ㄱ㘳ぢㄸ攰㔹愶㝢㐸㡣㜴攴㍢㔰㜹㈲ㅤ愲㈴㌱ㅡ㜲㈱戱㠶攱㈹攱㙢㉢㐸㠵㐴㠷㡢㠴㜶ち㑣㐲てㅡ慡㉤㄰て愷改攱㠶挲㝢戴挰戳戵㥤㑦㍢つ㝤ぢ㑦㑤㉣㥡㑣攷㜳㘶㌶ㄵ㡤㈵昳戹㥡㑣戲㉥㤷挹㈵㤲㤹㐲㉥㔷㠸㈵敡っ㤹挱㘷㡣搳攱㘳㙣敢㡣㜸㉤㝢㘳㥣ㅥ㜵㙡ㅣ㝡㠲愷挹㡤攷㑣愸昴戳搰㐴㡣敤㘱㠰㘷㤹㜶㌶扡摥ㅤ散ㅣ挸〲㜶戰㜵㄰㤷敥㘰攳敤㈸㝡つ㐷㜵ㅥ昴㜲㘷㔴ㄵ㠵㕣㘰㕥〰㔱㈷捣㌸愴〲㌳敢㠲㔹摣挱づち攴挶㔹㝡〴㐱㔱㍦㕡㜰㑢摡愱戵㑢搱户㌷慢㜴㙤㕤㌲㤶㑥挶愳戵昱㘴㉣ㄹ㑤挷搲ㄹ㙣㘴戱㐲愲㌶㕥㤷㑤搵ㄸ㌲㠱捦ㄸ㤷挱挷愸㜱〶㈷㥢㔵慤搳愳㑥㑤㐰㑦戸敤攷收㜶ㄵ㔴晡搵㘸㈲挶㡥㌰挰搳户㔹敤攴挸㈷㔲㜹〳ㅤ㜶挶㤲摡ㄹ㜲㈱㜱ㄳ挳㔳挲搷㘴㐸㠵挴ㅥ㠱㈴收〶㤲㤸〲㈷〴挱攵㔸戴㈰㌱搵づ慤摤㠲扥㐵〲昷〲捥攴ち昱摡㐲㉡㡥愳㑣㑤㙤愶㌶ㅢ㡤愶㘲摣㤶捣㘸㙤㑤搶㤸收っ㘷㍤㝣㡣改㑥㑦㐸挸㘴㍣攳㔳愷㜶㠱㑥㐸散攲㈶㜱㍢㔴晡ㅤ㘸㈲挶㙣ㄸ攰改㈳戱慢㈳㥦㑥攵㍤㜴㤸㠱㈵㌵〷㜲㈱㜱㉦㐴㥤㈴收㐲㉡㈴㜶㜶㤳攰づ㈶〷摤㥤〲㐹㜰ㅥ㥤ㄶ晡㠳㘸㐱㘲て㍢戴昶㄰晡ㄶ㠹㝣慣㤰捦愴㙢㙡㔳㜹ㅣ㜴㘳㠹㔴㈶㕡㘳愶愳㘶㙤㕤㉡㕦ㄷ㉦㈴戳挶㥥捥㜰ㅥ㠶㡦㌱摦改挹扥㈴戳敢㡣㑦㥤摡ぢ㍡㈱㔱攳㈶昱㈸㔴晡㘳㘸㈲挶摥㌰挰ㄳ㌳㌳㤴㜱攷搱戹慢ㄸ晢㌸昲摤愸㝣㥡昲㌹㔸㔲晢㐱㉥㈴㥥㠵愸㤳挴〱㤰ち㠹㜱㠱㈴戶ぢ㈴挱㠹㜱〴挱㙤愹搰㠲挴㠱㜶㘸敤㐵昴敤愳㑡㍥㥡挹攴戲愹㔸戶㉥㤵㑣㈷昲㘹戳㉥㤷慤慤挹愷搲愹㜸㌴ㅦ换ㅢつ捥㜰㕥㠲㡦㜱㤰搳ㄳㄲ㌲㕤捥昸搴愹㍣㜴㐲㘲㉢㌷㠹搷愰搲㕦㐷ㄳ㌱㌸晢㡤愷㡦㐴挱㤱捦愷昲ㅤ㍡搴㘳㐹㉤㠶㕣㐸扣挷昰㤴昰㜵㌰愴㐲㘲㤸㥢挴摥㌰㤱㙤㘲搳㐰ㄲ㠷挰㠹ㄶ晡㠷㘸㐱愲挹づ慤㝤㠴扥扤㑤㈴捤㔸㉤㍥㝥敡㙡愲㌵挹㐴㌴㤹愹挳〶㔲㐸愶㔳㠹愸㤹慢㌵攳㐶戳㌳㥣㝦挲挷㘸㜱㝡戲㜷挸晣㌷攳㔳愷摡愰ㄳㄲㅢ戹㐹㝣〶㤵晥㌹㥡㠸挱改㙣㍣㝤㝢㐷㠷㈳摦㤷捡慦改挰摢㌳愸㘵㤰ぢ㠹㙦ㄹ㥥ㄲ扥㔶㐰㉡㈴慡〲㐹㘸㠱㈴㔶挲〹㐱㜰攱つ㉤㐸ㅣ㘶㠷搶㝥㐴摦㈲㠱捦㤳㍣㜶㠵㤸㤹㐹㈵㤲改扡㝣㍡ㄷ㑦挵攲㠹扡㕣㈲ㄳ㡦㥡㌵〹攳㜰㘷㌸㍦挱挷昸戵搳ㄳㄲ㌲愱捤昸搴愹愳愰ㄳㄲ㘵㙥ㄲ慡ㄲ晡㜲㌴ㄱ㠳昳搳㜸晡㐸ㅣ敤挸て愲戲㉦ㅤ㌲㔸㔲慢㈱ㄷㄲ晣㉢〲㥤㈴㡥㠳㔴㐸㝣昳扤敢㤴愴昳㌸昱㉦㐸晤愷㈴㥣㡢挶ㄸ㔱㕦㠹㔰㈰㜱㠲ㅤ㕡摢〰㝤㥢㐴㈲㥡㠹攷攲㌱㝣昴搶㈵㐱㈴㤳㌱昳㘶㈱㤷㉦ㄴ㘲㌸㐳㡢愵㡤ㄳ㥤攱っ㠴㡦㜱㤲搳㤳扤㘳㡤搳愳㑥晤ㄶ㍤㈱昱㈹〶搳㜹㜲㌶〸㉡㝤㌰㥡㠸挱〹㘷㍣㝤㝢挷㘹㡥㥣昷㝢搰㠷搲㘱㌱㐹慣㠵㕣㐸っ㘷㜸㑡昸㍡〳㔲㈱昱慥㥢㐴攷摥昱㜶㈰〹㑥㉥ぢ㠹㉤㄰ち㈴捥戲㐳㙢㈳搱户㐸愴ぢ昱㠴㤹㡡愷ㄲ㠹摡㑣㌲㤱换搷㘵㌲改㘸㌲㤱㐸㘵戳戹㜴㌶ㅤ㌵捥㜶㠶㌳ち㍥挶㌹㑥㑦戶㠹㜵㑥㡦㍡㜵㍥㝡㐲攲㔵㌷㠹㙡愸昴慤搱㐴っ捥㈰攳改摢㈶㉥㜴攴晣㙤㠳㍥㤶づ慤㕣攷㡢㈱ㄷㄲ摢㌳㍣㈵㝣㕤ち愹㤰㜸挶㑤愲㜳㥢㜸㉡㤰挴㘵㜰ㄲㄲ㌱㠴〲㠹换敤搰㕡ㅣ㝤㡢㐴愶㈶㔷㤷㡡愶愳搱㥡摡㐴㌲㔷㕢挸挴㔲㌸㔷挷㔹㤸㠹㉦㘶昹㙣挶㤰㠹㘴㡥㌰〱ㅦ攳㑡㘷㜰戲㑤挸ㅣ戲愳㔳搷㐲㈷㈴ㅥ㜱㤳愸㠵㥢㥥㐶ㄳ㌱慥㠳〱㥥扥㙤攲㝡㐷扥㤴捡㠹㜴㔸㠶㈵㜵㈳攴㐲㘲ㄲ㐴㥤㈴㙥㠶㔴㐸晣挵㑤愲㜳㥢戸㍢㤰挴敦攱㈴㈴愶㈱ㄴ㐸晣挱づ慤㑤㐷摦㈲㘱搶㘶㤳㠵㜸㍡㠳摤㈱㥢捣攷戳㜵戵挹㔴戴慥づ摦㐳昳㠵戸㘹搶ㄹ㌲㌳捣ㄱ捥㠰㡦㜱㡢㌳㌸搹㈶㘴㔲搸搱愹摢愰ㄳㄲ户戹㐹捣㠶㥢扥㉢㥡㠸㜱㍢っ昰昴㙤ㄳ㜷㌸㜲摥ち㐲㥦㐷㠷㈳戰愴敥㠲㕣㐸散〹㔱㈷㠹扢㈱ㄵㄲ㌷〶㤲戸㍥㤰挴㍤㜰ㄲㄲぢㄱち㈴晥㘲㠷搶昶㐲摦㈶ㄱ慢㠹㈶㔳戱㘴㉥㤹㑤㈷戱㈵㘴㙡㙡搳昱㜴㉣㡢ㄶ㐷搱㔸㥤㈱㔳扤ㅣ攱摥昰㌱敥㜳〶㈷㈴敥㜷㝡搴愹㠷搰ㄳㄲ㔷扡㐹散て㤵㝥〰㥡㠸挱㐹㕢㍣㝤㈴晥敡挸㡦ㄱ㈵ㅤ㔶㤳挴㈳㤰ぢ㠹ㅣ挳㔳挲搷㘳㤰ち㠹昳摤㈴㍡昷㡥㜳〳㐹㍣づ㈷㈱戱〸愱㐰攲〹㍢戴戶ㄸ㝤㡢㐴㍥㤹㑦搶愴戲挹㍡散㈶挹㑣㑤戶慥㈶ㄵ㑦㘴㔳昸㠲㤲㡥㐷戳㤹㍡㐳收㙥㌹挲㐶昸ㄸ㑦㌹㠳㤳扤攳㘹愷㐷㥤㝡づ㍤㈱㜱㠶㥢㐴㌳㔴㍡晦搰㑣挴攰㉣㉣㥥扥扤攳敦㡥晣㈴㉡摢改戰㠶敢晣㈲攴㐲㘲㈹挳㔳挲搷换㤰ち㠹㤳〲㐹㥣㄰㐸攲ㄵ㌸〹㠹㤵〸〵ㄲ慦摡愱戵挳搰户户㠹㕣〲㈷搵愹㘸戴㄰㑢攲敢㙢㙤㕤㈱㠷〳㐴㌴㥡挳㐷㘹戴㈶ㅡ㌷㘴㌲㤶㈳㍣ㅣ㍥挶敢捥攰㠴挴ㅢ㑥㡦㍡昵㌶㝡㐲攲㘸㌷㠹㔵㔰改㐷愱㠹ㄸ敦挰〰㑦ㅦ㠹㜷ㅤ㌹敦ㄲ愱ㅦ㑢㠷戵㕣攷昷㈱ㄷㄲ挷㌳㍣㈵㝣㝤〰愹㤰㔸攱㈶搱㜹㥣㔸ㄶ㐸攲㐳㌸〹㠹㌵〸〵ㄲㅦ搹愱戵㤳搱户㐸㈴ち㜵戹㥡㘸㈲㕦㤳捣攳晡㐶〶㠷㠷扡㜸㍡㤷㌷敢㤲戵改㘴慡戶搶昸愷㌳㥣㔳攰㘳㝣散昴㘴敦昸挴改㔱愷㍥㐷㑦㐸㉣㜱㤳㌸ㅤ㉡㝤㉤㥡㠸昱〵っ昰昴敤ㅤ㕦㍡㜲摥㉥㐲㍦㥢づ敢戸捥晦㠲㕣㐸慣㘳㜸㑡昸晡〶㔲㈱㔱㜰㤳攸摣㍢昲㠱㈴扥㠵㤳㤰戸〰愱㐰攲㍢㍢戴㜶㈱晡ㄶ㠹㥡㐲㉥㥥挷昷昵㔸づ挷㠹㠴ㄹ捦㤸㠹㕣㍡㥥慤㌳㜳戱㝣㌲ㅤ捤ㄸ晦㜶㠶㜳ㄱ㝣㡣敦㥤㥥㙣ㄳ㍦㌸㍤敡搴捦攸〹㠹〳摤㈴㉥㠳㑡扦ㅣ㑤挴昸〵〶㜸晡戶〹㡥㔱攴ㄷ㔱㜹つㅤ㉥收㍡㤷㐳㉥㈴慥㘳㜸㑡昸攲昴愶㤰㔸㄰㐸㘲㝥㈰㠹㑡㌸攱㠹扢㑥㈱ㄴ㐸㜰㐲㤳搱戴㥢搱户㐸攰敦㈷㈵戳㤹㕡ㅣ㈵捣㕣㌲㤷慤㑢愷捤㜸㉣㥡挷ㄹ㘶㍥㤶捡搶愶㡣扥戶㡦晥㝢昸ㄸ㥣昱㤴挱〹〹㤹晡㘴㝣敡㔴㝦攸㠴挴ㅣ㌷㠹昵㔰改户愲㠹ㄸ〳㘰㄰㐴㠲㤳㥢㈲攷つ㈴昴㍢改挰㍢㐰㈸挳㐹昶㘷㠶愷㠴慦㡤㈰ㄵㄲ㔳摤㈴㍡昷㡥挹㠱㈴〶挱〹㑦搴晡㈰ㄴ㐸㜰㠶㔲㐸摣㠷扥扤㜷搴攱戲㐴慣㈶ㅤ慦挵㘷㐸㈱㥥挳づ㤲挹搴搵㘶ㄳ戱㜸ち㥦愵㌹㘳㠸敤愳摦てㅦ㠳㔳㤸㐲㐲昶㡥㑤㥣ㅥ㜵㡡昳㤲㐲㘲㠲㥢挴挳㔰改㝦㐵ㄳ㌱㠶挳㐰搶搸㜳搹㙢㌳㐷捥㍢㐹攸㡦搳㠱户㠲㔰㌲〱㐹搱㤳っ㑦〹㕦㈳㘱㉤㈴愲㠱㈴挶〷㤲ㄸ〵㈷㍣㜱㉢㘷㠴〲㠹搱攸〸㠹攷搰户㐸攴㔳㈶㑥戴㙢搲㜵昸捥㤱㑣攵戲㔹ㅣ㉣㤲㔹㠸戲戹㙣㉥㤶㡡ㄹ㕢摡㍥晡昳昰㌱㌸㈷㔹㈴㔱敤昴愸㔳㥣㘸ㄴㄲ摢扡㐹扣〴㤵晥㌲㥡㠸挱戹挶㈰ㄲ㥣㝥ㄴ昹㉤ㅣ敢ㅢ㜴㔸捦㜵ㅥ攷㠴㝦㡢攱㈹攱㡢㌳㡡㐲㘲㐴㈰㠹捤〲㐹散〰㈷㍣换昴昷㄰ち㈴愲㜶㘸敤㝤昴敤攳㐴㍥㠹敦㥣搹㜸ㅣ㕦㍥㤲昸攲㤵㑤愷㔲昱㙣㈱㡤㉢㝦㌵戸㘲㘳ㅡ㌱摢㐷晦〷㝣㡣戸搳㤳㙤㈲攱昴愸㔳㥣㌹ㄴㄲㅢ扢㐹晣ㄳ㉡晤㘳㌴ㄱ愳ㄶ〶㐱㈴㌸㥦㈸㜲摥㕢㐲晦㠲づ扣㌹㠴㤲㈹㐲㡡扥㘲㜸㑡昸摡〹搶㐲愲㝦㈰㠹㐸㈰㠹㠹㜰挲ㄳ㍦ㅡ㐶㈸㤰攰愴㈰愳㘹摦愱㙦敦ㅤ戵戹㍡散ㅤ昸挲㘱㘲㍢㠸挷戳㠹㑣㌲㘷㐶戳戸㄰㥡㐹挵㙡㙡㡣㐹戶㡦晥㙦昸ㄸ㤳㥤㥥㤰㤸攲昴愸㔳㥣ちㄴㄲㄵ㙥ㄲ㍦㐱愵晦㡣㈶㘲捣㠰㐱㄰〹㑥㄰㡡晣㍥㡥戵㡦㠶收㝥慥戳捣昹㔱㔴〹㔱㈷〹捥昹〹㠹敦晦敤晡㉥摡㜹㥣昸づ㔲晦㜷搱摤攰㠴㈷慡㍡㄰ち㈴收愰㈳㈴㈲攸㕢㈴㘲㤹㔸㑤〶㌳㍦改㜴戲〶ㄳ㍦愹㜴㑤ㅣ戳〶㌵昱㈴㉥㘳搶搴㐶ㄳ挶敥戶㡦摥て㍥〶愷〱ㄹ㐱ㄷㄲ昳㥣ㅥ㜵㙡㍥㝡㐲攲㑢っ愶昳扢攸㐰愸㜴〳㑤挴愸㠷㐱㄰〹捥昸㠹㥣㜷㥢搰㠷搰攱ㄱ㉣ㄹぢ㈱挷ㄳ戵ㄵ㄰つ攸㔳戹㉦㍡㍢㝡㘶㠸㠲㝦㘶㍥搶晢㜷〰㘶攰扥晥慣㡢㈹敢㠳摦搷㕡扦㑡慤㈸㥦昰㥦挵攲ㅣㄴ㝦㤴捥㔷攵〷㔸搷晦㐳ㅣ戲㉣捥㑡㌱攲ㄶ㜸改㐳戱挲㤵㥣㑤㡢〶つ戱慢㍦㈰〷挷戲㈱捤戳摢㌱ㄷ㠵㍦㐴戸愰㜵ち㝥〴㙢晤ㄵ扢つ㥤㌹慡戱捥敤改慢㡢㤲㈹搹㜶摣搰愰挳㜴摣收戵㜵晡攱㜶敦㤸㙤㠴㘲㉣㙦㘶㍦愴搸㜳晤慡㜷㜸㔱㍡ㅢ㜷攱收慤㉣㥣㠸敤昸愵㙢㐵㜹ㅦㄵ昸㐳㝢晢敦搵昱㘷扣㡣㠶㍦扤㌰㍢㑦〰挳〳㝥搳㍣戵戱㐳敥〹戰ㄹ昴㑡攷搴愵㌶ㅣ㙢㕢㌵㜱慢搹搳户挲搹㙦攵扢㜸㉢㝡㥣愵ㄴ㍣㜳㜲ぢ㡣攸㥢㈳愴攲挶捤㘸ㄴつ㙣㐰〷㍢㌲㝥㕢㕣昲昸㝣㤲摤㥤㙣晤㕦㘵晦㙦㑣ㅥ㜸㤰攳昱㉢㌵㙡敤㤴捡㌷㔷㕤昴挵戵㍢㔶㕦㜰搳㉦昶晦慢㉣㡦捦㈷㥤扢㡥㡦扦㑤挲攴㈷昶㐷㐸昵户搸扣捤收ㅤ㌴敡つっ攲㘵晣㕡搹㜷ㅦ昳搷㙤㠵昷㍥收挶㈲㐴挲ㄳ㜵㌷ㄸ敦㠰㍥敡㄰㜴戸摦愸㔷攱挱㡤㤵慢慡㔷㜳㉤㥢㈱收㌶愶昴㈶戴摡㌶㤰㌹㌰㔳敡㐵㤸㍡〸㈲晡ㄸ攸〶ㅥち慢摥㠱㘸㜳㍣㝡っ㘲㌹㍣㠲㐰㍣㙢慦慦て挴㌳戶挲㝢㍦㜳㘳㈵㈲攱㔹愶敦㘰㠱㌸〲ㅤ〱昱ㄴ㍣㍡㐱挴〸㠲㤳㝢ㄶ〸㑥ㅢ㙡〹ㄷ㠸㍡昵㔸〹㠸ㄴ㐱ㅣ〳慢摥㠱攰昴愰㜸昴ㄸ〴㈷〹㠳㐰㍣ㅣ〶攲㈱㕢攱扤慦戹戱〶㤱昰㉣搳㜷戴㐰㥣㡡㡥㠰㜸挰つ㘲㈲㐱㜰ㅡ捦〲挱〹㐲㙤㔲ㄱ㐴㈲慤晥㔲〲㘲ち敤搷挲捡搹㐸〶㥥㠹㑥敦愸㜰㔶戰㜷㔴捥㠳㐷㄰㤵㍢挳愸摣㘱㉢扣㌷㍢㌷㉥㐰㈴㍣换昴㔹ㄶ㤵㑢搰ㄱ㉡户戹愹捣收㕡㜲㤲捥愲挲改㍦㙤户㈲㤵㔸慤扡愵㠴捡敥搰つ扣ち㔶扤〳挱㘹扥摥㠱戸〱ㅥ㐱㈰㙥ち〳㜱愳慤昰摥昴摣戸〹㤱昰挴攴㠸〵攲㡦攸〸㠸敢摤㈰ㄶㄲ挴㝡愸㉣㄰㥣晤搳昶㜶㠱㠸慢慢㑢㐰散㑢㄰户挳慡㜷㈰㌸换搷㍢㄰㥣敢ぢ〲㜱㔹ㄸ㠸㑢㙤㠵昷收攷挶扤㠸㠴㈷㑡㐲㉣㄰て愲㈳㈰㉥㜶㠳挸㄰〴愷攸㉣㄰㥣晣搳㜲㐵㄰愹㤸㍡扦〴㠴㐹㄰㡦挲慡㜷㈰ㅥ㜳㍣㝡㝣挰攰㔴㕦㄰㠸戳挳㐰㥣㘵㉢扣㌷㐱㌷㥥㐵㈴㍣㔱㕥㘲㠱㜸〱ㅤ〱㜱㠶ㅢ㐴㌳㐱扣〴㤵〵㠲㜳㝦㕡㙢ㄱ㐴㈲愵㑥㉢〱㜱㈸㐱扣〶慢摥㠱攰ㅣ㥦㜸昴ㄸ〴㘷晡㠲㐰慣〹〳㜱㤲慤昰摥っ摤㜸て㤱昰㐴敤㡡〵㠲戳㝣〲攲〴㌷㠸㤵〴昱㑦愸㉣㄰㥣晡搳づ㉦㠲㠸搷愸搵㈵㈰㡥㈰㠸捦㘰搵㍢㄰㥣攲敢ㅤ㠸慦攱ㄱ〴㘲㔵ㄸ㠸㈳㙤㠵昷愶攸挶户㠸㠴㘷㤹㝥㡣〵攲〷㜴〴挴慦摤㈰㡥㈵㠸㥦愰戲㐰晣㠸㈵敤昸㈲㠸㔸㑣慤㈸〱㜱㈲㐱㈸慣㔳敦㐰㜰㠶㑦㍣㝡扣㐵昴㠵㜹㌵㠷敦㌹扢㙡て〳搱㘶㉢扣㌷㐷㌷㜴㐴ㄲ㄰愷㕡㈰〶愰㉦㈰㤶戸㐱㥣㑥㄰㥣㥥戳㐰㜰攲㑦晢㕤ㄱ㐴戲㐶㌵㤵㠰㌸㤳㈰〶挱ち捦㕥㥣㘶㜲㠲㑦㍣㝡っ㘲㈸捣慢〳㐰㉣ち〳㔱戰ㄵ摥㥢愴ㅢ挳ㄱ㐹㐰㥣㘷㠱搸〲㝤〱㤱㜷㠳戸㠰㈰㐶㐱㘵㠱ㄸ㠹㈵敤愲㈲㠸㔸㑡ㅤ㔴〲攲ㄲ㠲攰㤴ㅤ㥥扤〰挱昹㍤昱攸㌱〸捥昲㔵〷㠰搸㍦っ挴㝥戶挲㝢戳㜴㘳㝢㐴ㄲ㄰㔷㔹㈰㘲攸ぢ㠸㝤摣㈰慥㈱㠸〴㔴ㄶ〸㑥晢㘹搷ㄵ㐱愴ㄲ㙡㐱〹㠸ㅢ〸愲ㄶ㔶㜸昶〲〴愷昷挴愳挷㈰㌸挹㔷ㅤ〰㘲㕥ㄸ㠸戹戶挲㝢搳㜴㘳ㄲ㈲〹㠸㍦㕡㈰愶愱㉦㈰收戸㐱慣㈷〸捥摢㔹㈰㌸敢愷晤愹〸㈲㤶㔰扢㤴㠰戸㥤㈰㘶挳ち捦㕥㠰攰散㥥㜸昴ㄸ〴攷昸慡〳㐰㑣ぢ〳㌱搵㔶㜸㙦㥥㙥散㠹㐸〲攲ㅥぢ挴㐲昴〵挴㘴㌷㠸㝢〹㠲㔳㜳ㄶ〸㑥晡㘹昷扢㐰㐴搵㑥㈵㈰ㅥ㈴㠸晤㘱㠵㘷㉦㐰㜰㜲㑦㍣㝡っ㈲〳昳敡〰㄰戵㘱㈰㙡㙣㠵昷㈶敡㐶づ㤱〴挴愳ㄶ㠸㐵攸ぢ㠸愴ㅢ挴攳〴挱㤹㌹ぢ〴攷晣戴㈷㡢㈰㤲㜵㉡㕡〲攲㘹㠲㘸㠶ㄵ㥥扤〰挱戹㍤昱攸㌱㠸㜶㤸㔷〷㠰ㄸㅢ〶㘲㍢㕢攱扤㤹扡戱ㄴ㤱〴挴ぢㄶ㠸㤵攸ぢ㠸㙤摤㈰㕥㈲〸㑥捣㔹㈰㌸攵愷扤攲〲ㄱ㔵㕢㤵㠰㜸㡤㈰㔶挱ち捦㕥㠰㌸捡昱攸㌱〸㑥昰㔵〷㠰搸㈲っ挴〸㕢攱扤愹扡㜱㍣㈲〹㠸㜷㉣㄰㥣摣ㄳ㄰㥢戹㐱扣㐷㄰愷㐰㘵㠱攰㡣㥦昶㡦㈲㠸㔸㡤摡戴〴挴㠷〴㜱㍡慣昰散〵〸捥散㠹㐷㡦㐱㜰㝥慦㍡〰挴愰㌰㄰ㅢ搹ち敦捤搵㡤㜵㠸㈴㈰㍥戳㐰㜰㙥㑦㐰ㄸ㙥㄰㕦㄰挴㐵㔰㔹㈰㌸攱愷㝤㔵〴㤱㠸愹晥㈵㈰扥㈶㠸换㘰㠵㘷㉦㐰㜰㘲㑦㍣㝡っ㠲搳㝢搵〱㈰晡㠶㠱搰㙣㠵昷㈶敢〶㘷〵〵挴てㄶ〸㑥敤〹㠸ち㌷㠸㥦〸攲昷㔰㔹㈰㌸摦愷晤㔲〴㤱㑣愸戲ㄲ㄰ち昷㕦ㅣ戸ㅥ㔶㜸昶〲〴攷昵挴愳挷㈰㌸扢㔷ㅤ〰攲㠷敦㐲慥摢㝤㙦㉢扣㌷㕢㌷㌸㈹㈸㈰晡㘲散戸㙥㜷㉦晡〲攲㍢㜸㝣㠰戵㤳敢㜶㍡㤴㡡㤳㜲ㄶ〸㑥昷㘹晤㈰㜳慥摢挵搴扦㘰晥㉥捣慤慢㤹〳〸攲㘱㔸攱搹ぢ㄰㥣搶ㄳ㡦ㅥ㠳㜸ㅣ收搵〱㈰㍥ぢ〳昱愹慤昰摥㜴摤攰㥣愰㠰ㄸ㘴㠱㜸ㄶ㝤〱昱戱ㅢ挴㄰㠲攰㥣㥣〵㠲戳㝤摡㈶㐵㄰搱㕡昵㐱〹㠸愱〴昱ㄲ慣昰散〵〸捥敡㠹㐷㡦㐱扣〱昳敡〰㄰敦㠴㠱㜸摢㔶㜸㙦扥㙥扣㠵㐸〲㘲ぢぢ〴攷昵〴挴㥢㙥㄰愳〸攲ㅦ㔰㔹㈰㌸搹愷㙤改〲㔱愷㕥㉤〱㔱㑤㄰㥣愷挳戳ㄷ㈰㌸愹㈷ㅥ㍤〶昱〵捣慢〳㐰扣㄰〶攲敦戶挲㝢ㄳ㜶攳㉢㐴ㄲ㄰㘳㉤㄰㥣搶ㄳ㄰捦戹㐱㙣㑦㄰晦㠶捡〲挱戹㍥㙤〷ㄷ㠸㤴㝡慡〴㐴㡣㈰㌸㑤㠷㘷㉦㐰㜰㑥㑦㍣㝡っ愲てづ㔴搵〱㈰ㅥつ〳昱㠸慤昰摥㡣摤愸㐴㈴〱㔱㙢㠱搰搱ㄷ㄰㝦㜵㠳愸㈳㠸㝥㔰㔹㈰㌸搵愷敤攸〲㤱㔶て㤴㠰㤸㐸㄰〳㘱搵㍢㄰㥣搲敢ㅤ㠸㈱昰〸〲㜱㑦ㄸ㠸扢㙤㠵敦愶散㥢㈰㔲㜷㌷㘵㜷晤戱昳㠱愰㕦㔹攰㑦〰晢ㄵ㉣㌱愷昰昰㈳挰挶愶㈶昹晤㕣㝦摣㐳戹つ㝦㙥㝣づ㙥ㄵ㡥㍢㈷搷㌷摡㝦挲㜶㌶㙥㈱捥㕢搲㍡㜷改搵愵㐷㘷慤㌰慦つ户敤敤㕢㤸摤㡥㕢扣攷慢昰攷㤲㍢㍡捣戶㤶晦㠵ㅢ㉣攳ㄷ㡤扣㘳つㅥ搶慤㤵〳㝦㑣挸㕦〹〶㑥㤶㔹㜷㕤㉦昲㜰晥㡡㜸㌹㙦扤晣㥦摤敤㕤㥢㠶㑤捣戹㔳㘹摥㜵㌳昱ち㜵ㄷ摥㘲㙢摥晡愸戲㕦㘴捣㘵攵㈸散㠴扤㌶ㄳ㑤ㅦ晣ㄹ㘰㤹㙦㐶ㄳ搱㘷㐱㈲㍦㉡㤵愶慣㜲㈸㌶〳敦捡昱攷㥤扣〹㐸㤹攷㙦㠱昷敢挷㌵㜶ㅥㄵ㥢挳戵慢㐹㐶㝥㝣昶㙤㙥挸戴戵㘵㔶㔶㌵㌷㌴㤹㉤㡢㍡ㄶ㔷㌵㉣挳㥣㉡㙥㠲㡥㜱攰て㡢敢戳昱㍦㔳昱愵戶㐴㐴㙥㤷㍡㔷戶㐲慤て㕣戱㌹㕣〳慥㔸㜱愵收㔲挴㕦捡㕡㉢愵慡ㄱ㠳㉢收㍣搴ㄸ㜴㌸㕣㝤て㔸㜶愶摢〱ㄲ㔷扡ㅢ〳搳搵晢搳㉤昴愴㡢㈱㑥㐹扡㤴㤳㙥㙦㜷扡ㅤ敤㜴摡㍥㤰〶扦㤵㔷〵づ㘱㍦搸㙢晢愳㈹㝤㉢て㠰挴扤搶ㄳ扤挳攰晣㤲慣昵㠱戰散㕣㙢㑥搶戸搶晡攲挰㤴ㄹ挶㉥㠵㥣昳愴㥢敤㑤挷㠹ㅢ㐹㘷扡搳㜱㑡挴㤵㙥㕤㘰扡挵晥㜴〷㝢搲㉤昴愶摢搷㐹搷攴㑥挷㠹〷㐹㐷挸ㄵ㙡㙤㘰扡㔶挶㈶搰攲㈶㜴㈸㐵慥㑤㠸㜳ㄴ㈵敦愹改愴㙢㠷㘵㈷㑣㕥摥㜷愵㕢ㄳ㤸㙥㤹㍦摤ち㑦㍡捥〴㤴愴㍢搴㐹㜷㤸㍢摤㜲㈷㥤戵㠳慣づ㑣㜷〴㘳㤷扥㜷慢㍣改㔶㝡搳ㅤ攱愴晢㡤㍢摤㌱愵改㡥〸㑣户摡㥦敥㌸㑦扡㘳扤改㑥㜴搲㥤攰㑥㜷慡㤳捥㝡敦㤶〵愶㕢挳搸愵敦摤㈹㥥㜴愷㝢搳㥤改愴㍢搵㥤㡥㤷㕤㕤㕢㘶㙢㘰扡戵㡣㕤ち昳っ㑦扡ぢ扣改㜸〹㔶㜶㠴戳摣改㜸㜱搳戵愹㉣づ㑣户㡥戱㑢搷敥㍣㑦扡㙢扣改㜸愱㔳搲㕤攰㑥挷㑢㠸慥戵换〴愶扢㤸戱㑢搷敥㔲㑦扡昵摥㜴户㍢改㉥㜷愷攳㠵㍡㔷扡晤〲搳㕤攵㑦㜷㡤㈷ㅤ慦改㤵散〸て㍡改慥㜳愷攳攵㌰ㄷ捣晡挰㜴㌷㌲㜶㈹捣㥢㍤改㜸攵慣㈴摤搳㑥扡㍦戸搳扤㔰㥡㙥㑥㘰扡昵晥㜴㝦昲愴㝢挹㥢敥㌵㈷摤敤敥㜴扣戴攳㠲㌹㈳㌰摤㕤㡣㕤晡摥摤敤㐹昷㥥㌷摤㠷㑥扡扦戸搳昱〲㡡ぢ收捥㠱改敥㘷散㔲㤸て㝡搲㝤攱㑤昷戵㤳敥㘱㜷㍡㕥愶㜰愵慢つ㑣昷㠸㍦摤㘳㥥㜴㍦㜹搳昱㤲㠵散〸㑦戸搳昱㘲㠰ぢ㘶㌴㌰摤搳㡣㕤ち昳㔹㡡㕣㥦〸扣㙥㔰戲愹昰挲㠰愴㝢ㅥぢ㥤㥦〸晣捡敤㑡㌷㈶㌰摤㡢㌰昲愴㝢㤹㈲㔷㍡㝥㍢㉦㐹挷慦摦㤲敥㔵㉣㜴愶攳ㄷ㕢㔷扡搱㠱改摥㠰㤱㈷摤㕢ㄴ戹搲㡤㐲扦㈴ㅤ扦攴㑡扡㜷戰搰㤹㡥㕦ㅦ㕤改㠶〷愶㝢ㅦ㐶㥥㜴ㅦ㔰攴㑡挷㙦㥡㈵改昸㔵㔲搲㝤㠴㠵捥㜴晣㤲收㑡㌷㌸㌰摤㈷㌰昲愴晢㡣㈲㔷㍡㝥㥦㉢㐹挷㉦㙣㤲敥ぢ㉣㌸改㉡㜹捥摣攳ㄳ㝡㔶扦つ挲㔷㥦㈶㌳挷㍦敡㌳ㄵ㝦ㅡ㘶㙣ㄳ㑥捣㝢昰㤷㜸扥㐴ㅥ挵㌳㜱挶搰扦戲ㄷ搸ㄹ挸昳㘱㉥㔴昱散㔹昱㕣㤷㠳搲晦㐵㌱㑦㜳挵攳㙢㝢㐱㍣㜸㑡㕢昴愸㐷㑦㍣扥愱㜸愱慤搳扦戵ㄷ挴㠳㘷愵㐵て㥥㕤㡡挷㜷ㄴ昳愴㤲㍡晤摦昶㠲㜸昰〴戲攸㤱㐱㑦㍣扥愷㤸攷㠵攲昱㠳扤㈰ㅥ愶摤戱搶㠳攷㜷攲昱㈳挵㍣戵ㄳ㡦㥦散〵昱攰㘹ㅣㄷ㉣て㥥愲㠹挷捦ㄴ昳散㑣㍣㝥戱ㄷ挴愳摤敥㔸ㅥ㍣换ㄲ㡦戲㉡ㄸ昳〴㑢㍣ㄴ㝢㘴㠹搷㐰㥥㑣㜱挱昲攰㠹㤲㜸㤴搳㠶攷㐸攲搱挷敤昱㥢ㄲて㥥敢㠸㐷〵㙤㡥㜳㍣㉡摤ㅥ㍣愵㈹收攰改㡡㜸㘸戴攱㤹㡡攴攸敢昶攰㔹㐹搱㠳㘷ㅣ攲㔱㐵ㅢ㥥㙣㠸㠷敥昶攰㠹㐵搱㘳㥤攳ㄱ愱つ捦ㄷ挴愳㥦摢㠳攷〶㐵て㝥敥㑢㡥晥戴攱㐷扥㜸っ㜰㝢昰攳扤攸挱㡦㙥昱搸㠰㌶晣搴ㄶ㡦㠱㙥て㝥㐲ㄷ㍤昸改㉢ㅥ〶㙤昸挱㉢ㅥㅢ扡㍤昸㈱㕢昴㔸敦㜸㙣㐴ㅢ㝥㜶㡡挷㈰户挷敤㈵ㅥ晣っ㤴ㅣ㠳㘹挳㡦㍦昱ㄸ攲昶攰㐷㕤㌱〷㍦挶挴㘳㘳摡㍣攸㜸㙣攲昶攰愷㔵搱㠳㥦㐴攲戱㈹㙤昸㈱㈴㌹㠶扡㍤昸㠱㔳昴攰㠷㠹㜸っ愳捤戳㡥挷㜰户挷昳㈵ㅥ晣㍣㄰㡦捤㘸挳㡦〲挹戱戹摢㠳㠷晤㘲づㅥ搲挵㘳〴㙤㜸㌴ㄷ㡦㉤摣ㅥ㍣㜲ㄷ㍤㜸㔴ㄶ㡦㤱戴攱〱㔹㍣㐶戹㍤㜸昰㉤㝡昰挰㉡ㅥ愳㘹挳㘳慡㜸㙣改昶攰昱戳攸㈱〷㌶散㕦晡㔶戰㜱ㅥ〶て㜰㜲捤慤ㅡ㔲㕣㤷㤷㠳㤹捦㡡〷㌵戱摡挶戲㤲〳㤸捦㡡〷㌲戱ㅡ㘳㔹挹㐱㡢㔶摢戹㌳昲攰㈵㔶㘳㉤㉢㌹㔰昹㘲昱㠰㈵㔶摢㕢㔶㜲㜰昲㔹昱㈰㈵㔶㍢㔸㔶㜲㐰昲㘵攴㠱㐹慣㘲㤶㤵ㅣ㠴㝣㔶㍣ㄸ㠹㔵挲戲㤲〳㡦㉦㈳て㐰㘲㤵戲慣攴㘰攳戳攲㐱㐷慣㙡㉤㉢㌹挰昸㌲昲㐰㈳㔶㜵㤶㤵ㅣ㔴㝣戱㜸㜰ㄱ慢ㅤ㉤㉢㌹㤰昸㘲昱㠰㈲㔶ㄳ㉤㉢㌹㜸昸㘲昱㈰㈲㔶㤳㉣㉢㌹㘰昸慣㜸攰㄰慢㈹㤶㤵ㅣ㈴㝣ㄹ㜹戰㄰慢㘹㤶㤵ㅣㄸ㝣㔶㍣㐰㠸搵っ换㑡づ〶扥㡣㍣㈸㠸搵㉣换㑡づ〰扥㔸㍣㄰㠸搵㙣换㑡㜶㝡㥦ㄵ㜷㝥戱摡捤戲㤲ㅤ摤㤷㤱㍢扣㔸敤㙥㔹挹捥敤戳攲㑥㉥㔶昳㉣㉢搹愱㝤㔶摣戱挵㙡㑦换㑡㜶㘲㥦ㄵ㜷㘶戱慡户慣㘴挷昵㔹㜱〷ㄶ慢㠵㘲㘵㌸㍢慢攲晥㈹ㄷ挳慦晤搶㥡㌰㥢ち摦㉡晣搹㈸敥㤲愲戸挶愳攰㕥㈸㡡慢㑢ㄵ㠶戳㍢㉡敥㠱㘲㜱㔵愹㠵攲㑥㈷㡡㉢㍤ち敥㘷愲戸挲愳攰慥㈵㡡换㍤ち敥㑤愲戸捣愳攰づ㈴㡡㑢㍤ち敥㌳愲戸挴愳攰㙥㈲㡡㡢㍤ち敥ㄹ愲戸挸愳攰捥㈰㡡ぢ㍤ち㙥晦愲戸挰愳攰㈶㉦㡡昳㍤ち㙥攵愲㌸捦愳攰㠶㉤㡡㜳㍤ち㙥换愲㔸攷㔱㜰昳ㄵ挵㌹ㅥ〵户㔸㔱㥣敤㔱㜰㈳ㄵ挵㔹ㅥ〵户㑢㔱㥣改㔱㜰㔳ㄴ挵ㄹㅥ〵户㍥㔱晣捥愳攰〶㈷㡡戵愵㡡㝥晦て㕢搸愹㈸</t>
  </si>
  <si>
    <t>㜸〱捤㥤〷㝣ㄴ㘵晥晦昳㠴㘴挸㉣㈰愳愰搲㤴㈲㔱ㄱ挱摤散㈶扢㡢㈲㈵㈰㈰㑤つ搸捦戰搹㥤㠵㘸ち㈶愱改㈹㥥敤㔴散㘷挳㉥昶慥㜷㘲㌹㍤㍤敢㜹昶摥㍤扢愷㥥晤散愸晣㍦㥦敦捣㈴戳㔳㔲敥㜷晦搷敢㤶摤㠷㜹扥昵㤹昷捥捣捥捥昳摤㐹㤱㉡㉡㉡摡㠸〷晦攷愳㠴ぢ挳㙡㔶戵戶㤹㡤攳慢㥢ㅢㅡ捣㙣㕢㝤㜳㔳敢昸㈹㉤㉤㤹㔵㜳敡㕢摢㝡挱㐰慢慤㠷扥戵戴戶戵晥㌰戳慣㜶戹搹搲ち愳搲愲愲戲㌲扤ㄸ晡挱昶换㜰㍡㍡扤昴ㄲ㌶戰㉡搲㌵㌶扤搹㤴戱搱搹㐴搸昴㘱搳㤷㑤㍦㌶㥢戰改捦挶㘰戳㈹㥢捤搸っ㘰㌳㤰捤收㙣戶㘰戳㈵㥢㐱㙣㤸㕦ㅦ挲㘶㈸㥡扥挳搰㉣愸㥥㍡扦敥㘰慣㑤㑤㕢㜳㡢戹攳㠸扤慤㌱㑦㡣挵挶挷挶㔷愴㉢慡挶㐷㜷ㅣ㔱扤慣愱㙤㔹㡢㌹戱挹㕣搶搶㤲㘹搸㜱挴ㅥ换敡ㅡ敡戳戳捤㔵ぢ㥡て㌱㥢㈶㥡㜵搱㜸㕤㈶㤱㡡㈵㉡㉢昳改㜴慡敦㔶㠸㍣慦㝡敡ㅥ㉤㘶扥昵扦ㄵ㜳㙢挶㥣㕦㍤㜵晣㍣戳敤扦ㄵ㜳㌸㘲㈲攴戴收挶㑣㝤搳㝦㈹㘸㈹摦搳捡㘹㘶戶㥥㙦扥㘹戶搴㌷㉤ㅥ㡦㘱ㄷ㠰㐶㉦㌹㝥㑡㙢敢戲挶愵摣㡥慡捤㠶㠶扤捣扣扣改㡤搳㕡摢昶挸戴㌴戶昶㙤㈴㍦戳挵㙣捡㥡慤㥢㌴㑥㕦㤹㌵ㅢ㙣挳搶戲挶扤㌳㉤昳㌲㡤㘶〹ㄷ晡㌷㕡敦攱慣㥣搹搴㔶摦戶慡㕦攳挲㔶㜳慦㑣搳㘲㤳㈶愵㡤㌳㤶搵攷㔴㐹〹㥥㐵扤戶ぢㅡ㤹扣㔱ㄸ㑦㘳昵㤲㑣㑢㥢昴昸ㄶ挶㠲㙣㕤㥢㡢慣㐵挱戸戸㐹㡤昰㜸昱㍤慢愹㙦㥣㙤戶㌴㤹つ㑣挲㜷㜲慣挷㐸〰㔹敦㐳㍢㈹㘷㜵昸㉥愹㍥昶捥挷㜵㘱ㄶ㙤〴㥡㐱昳㥡㕢ㅡ戱㐱捥㌵㌳㑤ㄳ㘳㍢搶戴攵愶㤹换㈷㐶挷㔷攸㈳愱搵㐷搱㙥ㅢ㌴〳〰㈳搷摣㔸㝦㔸㠶戴㈷挴㔲搱捡〹晡㘸㥡㤴愳㔱㈵慦㘱㔷㜷㈷攰敥㔶㕣㥢㈹慥慤㉢慥捤ㄶ搷收㡡㙢捤攲摡㝣㜱敤攲攲摡㈵挵戵昵挵戵〷ㄷ搷ㅥ〲ㅢ攷㔱搶扢㜷戱晤㤸㝤摣愴㌹㙤㍦昴㥤㝥敦摦昵敦㠶㕣㜹昲㐴挵扤㕢づづ摢㘱㈱㝣挰摢㐳慢㡦㐱愳敤㠰挶㌷攰㜸㝣㠲㍥㤶㈶㍢愲㔱敡㜹っ㤸㠳扥㘰捣愶㠷㕦扤搵挷搵㔷㔷㐴㈷㍦昴搲愶户㈹ㅥ㐶㈴摢㜸㉣㠴㘷摢㠹愱愲㘸戴ㄸㅡ㕦戶㔸挵〴扤㠲㈶㜱㌴㑡㍤㘱㘷扢昵摡㡤㕢㥥㜰昷づ㔳慥戸戲昸戱挷挷扤昶戸攲昱㑡戲㔵㘲㈱㍣㕢ㄵ㐳㈵搱㘸㈹㌴晥㙣㠹〹㝡㥡㈶ㄳ搰㈸昵戰㥤㉤㌷昱愵捤㌶㔴摤㌱晢㤸捦㥦㝢攴昹挹㜷っ㔶㍣㌰㑡戶㕤戰㄰㥥㙤㈲㐳敤㡡㐶㥢㠴挶㤷㉤ㅡ㥤愰㑦愶挹ㄴ㌴㑡摤㙢㘷㍢攰㥤晥㥦㥤昴晤摡敡㜵㤵㐷㝥戶昸慡攷㌷㈸敥㡣㤲慤ㅡぢ攱搹愶㌱搴㜴㌴摡㙥㘸㝣搹㘲搸搰㘶搰㘴㈶ㅡ愵敥戰戳昵㕥昴昰㔶〳㑥㉦㤹㝢㙢㝤摦〷㥥摢㙦戸愶㜸愸㤷㙣扢㘳㈱㍣摢㙣㠶㥡㠳㐶㥢㡢挶㤷㉤㥥㥣愰捦愳挹㝣㌴㑡摤㘲㘷摢㙥摣昹摦扥扥敢㙥㜳敦摤攵㤳换㑦㘸㝥晤㉤挵捦ㄴ挹戶㈷ㄶ挲戳敤挵㔰㌵㘸戴〵㘸㝣搹愲搸㑡ㄶ搲㘴㙦㌴㑡㕤㙢㘷㥢㝣昷㡤晦ㄸ昴昲㤳戳搶ㅤ㌳散晣扢㡣ㅢ挷愹㍥㔰㑢戶㝤戱㄰㥥㙤㍦㠶摡ㅦ㡤㜶〰ㅡ㕦戶ㄸ昶㠰〳㘹昲ㅢ㌴㑡慤戳戳㉤㌸㘵昲挰㈵扢っ㥦㜲捤㔹㡦㐷㡢㥥㌸㝣㥣攲愷愴㘴慢挵㐲㜸戶㐵搰敡ㄹ㌴㕡ㅤㅡ㕦戶㈸戶挹㉣㑤㜲㘸㤴扡挰捥㌶㈵㜹攴搱敢㙥ㅤ㌱昹挶搷扦㙣㕤晦㔰㘲㤵攲挷戱㘴换㘳㈱㍣摢㘲㠶㕡㠲㐶慢㐷攳捤㤶㑣愷㈷攸〷搳攴㄰㌴㑡㥤㘵㘷晢敡攴扥㝦㜸㘰挸㝤㌳搶㝤㔲摣敦捤慦收㉦㔶晣摣㤷㙣㡤㔸〸捦搶挴㔰捤㘸戴愵㘸晣搹戰㑤ㅥ㑡㤳ㄶ㌴㑡㥤㘲㘷㡢愶捦扥收搱改㠷捦戸攴㡢愳て晦㜱挳㤲㙤ㄵ㑦㌰㈴㕢ㅢㄶ挲戳㉤㘳愸攵㘸戴ㄵ㘸晣搹昰扥慤愴挹㉡㌴㑡ㅤ㙦㘷㥢晦攴㉤攳搲敦慤㥣㜳攷㈱㙤㝢散扢愸晡〸挵㌳ㄹ挹㜶㌸ㄶ挲戳晤㤶愱㡥㐰愳ㅤ㠹挶㥢㉤ㄵ慤㥡愰慦愶挹㔱㘸㤴㕡㙤㘷㝢昶愰搵㍦慡㠶㥦攷摥晡㠷㐳㉥扤㝥搳晣㙣挵㔳㈶挹㜶㌴ㄶ挲戳ㅤ〳慤㝥㉣ㅡ敤㌸㌴晥㙣愹〹晡昱㌴昹㍤ㅡ愵㔶摡搹㍥扣晤挰㕦㈷㥣昷敥㥣敢挶㝤㜳㑡捤愰换㐶㉢㥥㥢㐹戶ㄳ戱㄰㥥敤㈴㠶㕡㠳㐶㍢ㄹ㡤㉦㕢㍣㌶㐱㍦㠵㈶愷愲㔱敡㔰㍢摢㔹换戳ㅦ㑥㌱敦㤹㝤挲㤵愳㑦摤㘶摡㥤㌷㈹㥥〴㑡戶搳戱㄰㥥敤っ㠶㍡ㄳ㡤昶〷㌴扥㙣ㄵ㌸㤶㥣㐵㤳戳搱㈸㜵戰㥤㙤收挱㙢ㄶ晦ㄴ㝦㙢捡つて㍣㜴攳攱㕦敦㌷㕥昱㙣㔳戲㥤㡢㠵昰㙣攷㌱搴㕡㌴摡昹㘸㝣搹㘲搸〳㉥愰挹㠵㘸㤴捡摡搹收㝣扦昸㥥㠳晢摤㍢昷㡥挹㐳昶晢昰愲㡢ㅦ㔷㥢㐳㉤搹㉥挶㐲㜸戶㑢ㄸ敡㔲㌴摡㘵㘸㝣搹ㄲ昸っ㔸㐷㤳换搱㈸㜵愰㥤敤捣㌷户ㄸ㜴摣改搳愷㥤㝥搸㡡搴㉢挳㕥戸㐵昱晣㔹戲㕤㠹㠵昰㙣㔷㌱搴搵㘸戴㙢搰昸戳攱㝤扢㤶㈶搷愱㔱㙡愱㥤敤㠱〵〷昶㜹戴散㠴㜹㌷摥㔲㔵㘴㘴敥晣㐲昱㐴㕤戲摤㠰㠵昰㙣㌷㌲搴㑤㘸戴㥢搱㜸戳㈵搳搸〳㙥愱挹慤㘸㤴㥡㘷㘷摢改戴昵攵〷㡣敤㍤昳搴㐵㠷捦扣攲敦㥦㉣㔳㠳愰㤶㙣㝦挲㐲㜸戶摢ㄸ㙡㍤ㅡ敤㜶㌴晥㙣搸㑡敥愰挹㥤㘸㤴㥡㘱㘷㍢昷㉦慦摣㝥搰戶晢捣扣昷㠷攷㉢㌷收戶㝥㕦つ㠶㕡戲晤ㄹぢ攱搹敥㘶愸㝢搰㘸㝦㐱攳捤㤶㡡攳挸㜵㉦㑤敥㐳愳搴㘴㍢摢挶㍢㍦㝣㜱昶㌳㐳㘶摥㍥攵慢摢㑦摢户昱㉢㌵〴㙡挹㜶㍦ㄶ挲戳㍤挰㔰て愲搱ㅥ㐲攳捦㠶捦户㠷㘹昲〸ㅡ愵搲㜶戶㑣㐳搳㔳ㄳ戲ㄳ收㥣戱愶㜶搸慡つ搵ㄷ慡愱㔰㑢戶㐷戱㄰㥥敤敦っ昵ㄸㅡ敤㜱㌴扥㙣㌱㙣㤳㑦搰攴㐹㌴㑡㔵搸搹收㝣昰㥢㜳㝦晡愶㜱敥㕦昶ㅤ扢㔹晦㕢摦㤸摢昷㘹愸昷戴㑦㠶愷戵㘴㔶攰敢㐵挷㌷㤷㡡昱㔱晥敢晡㉢ㅢ扥戱攵㉢昳挹㝣㉣㤶慢㡣㘶攲㤹搲㤱〸摢摤敦〶㍣㔴昷捤敦㔳㡦㜳敡ㄵ昲㘵㘱搸搴㑣慢搹昱摤㘱慣慤㥢摡扣慣㈹搷㍡㌴㔸㔹搳㤶㘹㌳㠷㜸㜵ㅤ㐱㝣㙥㌵昸㉡㘵戶㑡扥慤扤㙥㝢㘷ㅡ㤶㤹㔳㔶搶㕢敡慤㍣㙡㝣㤱㙡慥ぢ搷敥搶㘲ㅥ摡慥昵㡤㘸ち扥改㉦㤷搸扥戵戴㔴搶戸㐶㔴㉦㘹㙥㌵㥢㘴㜸㘳ㅢ昷愸捦ㅥ㘲戶搴㤸扣㑥㘰收㘴㔵㌷愷捡晥㌶㌷㜶㝥ㄳ㔶ㄴ摦捦㜲愳摣搲晣昴㤵㙤㘶㔳捥捣㘱扣㑢捤㤶戶㔵ぢ㌲㜵つ收ㄶ〵㈶㔶㑥㈸〶ㄷ㠸㜷㙢捥㉥㙢慤㙥㙥㙡㙢㘹㙥㈸搴㑣挹㉤捦攰ㅢ㘴㙥㙥㜳捥挴ㄷ挰ㄲ㍥㡡㔴㔱慦㕥㑡ㄵ敤㄰昴㉤㡣㜱㕢挷换ㅢ攱㝡㡢户挲㝢㍥愸㜰戳ㅢ扦ㄷ搶づ㙢搱㘰㜲㥢㉣ㅥ摤㐵㌰㠹换㌰㘳挲つ㕤敢挴㡢㉡戴摥㍥摣㕡挶搸晥捥晤晦㌵㉥㉥ㅥ㘰慦晤昴攵昸㤶㍤ㄳ㕦㈸ㅢ捣㤶㑥㉦〹㈹㡥㐸㝦〶㑤改㑥搸㥢㐳改㤵挰㐲慤㔴慢㑡㔷搴攷摡㤶㘸㑢捣晡挵㑢㜸捡㠵换㐶㘵㘵㐴敢㝢攸捦㐱愴㍦捦收〵㌴㤱㐸㤱昶㈲㡤戴㠸晥㤲搵㉦ㅤ㠵晦㝢晥晤扤ㄸ㕥扡㕣㉦挰挵㥤搶搲挶摤㥡㕢㕡㝢昵ち㕡换㤹㤹搶㈵㙤摣㍣㍢㔷㌲摥换㙣㕥㐱㔳㍡ㅡ㑤㤷㤷〷晡挳愸㠴㔷㐱晡㌵㑥㌳昳ㄹ㕣㝢㤲扤㕢㘵㑡ㅢ慤换ㄹ搳捣搶慣捥敢ㅥ戳戰慦慣搴戰㠴㥤扦㙦㈳户㝥㜳㘵摢戴㑣㕢愶㜷㈳慥愰攰㕤搲㘱㌴㔶扣慣㈵㝡昶ㄳ㤹攳ㅤ戱㝢㠸㘰挸愲㉢㑡ㅦㄱ㔸㤱戰攳㘰㝦㈹敡㘵户㥤慦〴挶扥㌵㔶㐲昳㙥攸㠵㔷㐲㜸㑤㘲㠶搹戴㘰搵㔲戳㤵收㘵㕡愷㈸扤扢ㄷ㠳捤捦搶㉤㙣慢㙦㘸ㅤ㡦㤱捥㘸㘹㕥戶昴扦ㄹ㠷戱昴㔷搱㌸㡦搲㙤戱ㄵ㜷㝦㥤㠰慢愸昷㜲扥㌷戵戵㐵㘵㡣㐶㠹扥つㅢ㙥慤〸戶ㄱ晦挹㐳㝦ㄳ晦㐵㍡搳㤵㤶挳愲㈷㔷㡤㑡㘱摦户ㄱ㠴ㄶ戴㤸㜲ㅤ慣㑣㍡愰摤慦㜱㥦收㤶㐳敡㥡㥢て攱昶戴㠹昴㕡㤷㤸㘶ㅢ慦㉤昵戱慦愵挹㌵㌳愵㝡昵㉡戸㉥攴扡〸㌵ㅣ昱戵㜷搰昴㥢搲搰㌰挲㠹搸慡扤ぢ㔱㉦㕣攵搲摥挳㐲〲㐷昲戶收㌶㈴ㅤ戱扣㙡挴戸ㄱ㔳捤搶戶ㄱ搵昸戰ㅣ挱㡦愸㠶晡㈶㜳挴昶㑤捤㈳㕡捣搶愵戸㥡㙣㡥ㄹ扦戲愱㜵愵ㅡ〶㌲扣扡㌳晡敢捡㠳㕦㡥㝦㍢攵扡㑦ㅥ㌷㜷攸㝤昸㔳㙡愸慤昰㕤㘴摡ㅥ戹㐶攲愵㝦㠸㐶つ㠶ㄹ㡦㌸㔸㉥㝣攸ㅦ愱慦㝦捣收ㄳ㌴㌸㙥挸㍢㠱挳挶愷㔶㔷㡤挱晦㍣㜴攸㥦戱昹ㅣ㡤ㅡ㡢㠶㍢慥晥〵ㅡ攷愱っ挴攷昶㈰敦改づ㄰晢摦搳㝦㐳ㅡ搱㍢搱愹ㅤ㘱挱昷㔵㈷㐷㥤攴㜴㔲㔳ㅡ〲〷〲㈸戵ㄵ扥敢㕥㍢挱㑤〰晣㑣晦㕥㌰ぢ〶昰㉢㜳㄰㡣捥慤搱〵愰搸敡慡㈸㜴〲愰ㄷ〴㍡慦晢慢ち㠸〴㐰㈹㝡捥㐳晤昴慢ぢ㐰っ㘲㍦〰㥤㌱昵㑥㜴㉡づ扦㈰〰㕦㈲㜸㈰㠰㉦㙣㠵敦㔲㕣ㄵ㈲㡤攴㈸㌶攳㤰㍦㠳㔹㌰㠰㠱㔰敢㥢戳搹〲㡤ぢ挰㈰慢慢㤲〸㈲〰〶搳㘸〸ㅡ㤵㠶㐸〰っ㐵捦㜹愸昷摤〰㔲㄰晢〱っ㘷㑣扤ㄳ㥤㥡〰扦㈰〰慦㠵〱㜸搵㔶昸慥づ㑥㐴愴㤱ㅣ挵昶ㅣ昲换愱〰㜶㠰㕡ㅦ换㘶㐷㌴㉥〰攳慤慥摡ㄵ㐱〴挰㑥㌴㡡愲㔱㤳㈱ㄲ〰㌱昴㥣㠷㝡捡つ㘰ㄲ挴㝥〰㤵㡣愹㜷愲㔳㔳攰ㄷ〴攰愱㌰〰て摡ち摦〵换㘹㠸㌴㤲愳搸ㄵ㐹搵晤愱〰㈶㐳慤㑦㘱㌳ㄵ㡤ぢ挰㌴慢慢愶㈳㠸〰㤸㑥愳摤搰㈸㕥挲ㄴ〰㌳搰㜳ㅥ敡㑥㌷㠰摤㈰昶〳㤸捤㤸㝡㈷㍡㌵ㄳ㝥㐱〰㙥ち〳㜰愳慤昰㕤㐳㥤㡤㐸㈳㌹㡡〵ㅣ昲昵愱〰昶㠶㕡摦㠷捤扥㘸㕣〰昶户扡㙡づ㠲〸㠰〳㘸㜴㈰ㅡ㌵て㈲〱昰ㅢ昴㥣㠷㕡攷〶㌰ㄷ㘲㍦㠰っ㘳敡㥤攸搴㝣昸〵〱㌸㉦っ挰戹戶挲㜷㔹㜷㉦㐴ㅡ挹㔱ㅣ捣㈱㥦ㅤち愰〱㙡扤㤱㑤ㄳㅡㄷ㠰愵㔶㔷搵㈰㠸〰㌸㤴㐶㉤㘸搴㐲㠸〴㐰㉢㝡捥㐳㥤散〶戰〰㘲㍦㠰ㄵ㡣愹㜷愲㔳㝢挳㉦〸挰搱㘱〰㝥㘷㉢㝣㔷㥡昷㐳愴㤱ㅣ挵㔱ㅣ昲敡㔰〰㐷㐳慤ㅦ挳收㔸㌴㉥〰挷㕢㕤戵㍦㠲〸㠰摦搳攸〴㌴敡㐰㠸〴挰㠹攸㌹て戵摣つ攰〰㠸晤〰㑥㘱㑣扤ㄳ㥤晡つ晣㠲〰㌴㠴〱㌸挴㔶昸㉥㝥㉦㐲愴㤱ㅣ挵㌹ㅣ㜲㝤㈸㠰昳愰搶搷戲㌹ㅦ㡤ぢ挰㠵㔶㔷㘵㄰㐴〰㕣㐴愳㡢搱愸㉣㐴〲攰ㄲ昴㥣㠷㕡攴〶㔰〷戱ㅦ挰攵戰㡦攸㥤攸㔴づ㝥㐱〰昶づ〳戰搰㔶昸慥挷昳㐲晢㐸㡥攲〶づ戹㈶ㄴ挰㑤㔰敢㌷戳戹〵㡤ぢ挰ㅦ慤慥㕡㠲㈰〲攰㑦㌴扡つ㡤㍡ㄸ㈲〱戰ㅥ㍤攷愱㜶㜷〳愸㠷搸て攰㉥挶搴㍢搱愹㐳攰ㄷ〴㘰㜲ㄸ㠰㐹戶挲㌷㐵搰㠴㐸㈳㌹㡡〷㌸攴㠹愱〰ㅥ㠲㕡㝦㤸捤㈳㘸㕣〰ㅥ戵扡慡ㄹ㐱〴挰摦㘹昴ㄸㅡ㜵㈸㐴〲攰㜱昴㥣㠷㑡戸〱㉣㠵搸て攰㘹挶搴㍢搱愹ㄶ昸〵〱搸㈱っ挰ㄸ㕢攱㥢戵㔸㠶㐸㈳㌹㡡㔷㌸攴敤㐲〱扣〶戵晥㍡㥢㌷搰戸〰晣挳敡慡攵〸㈲〰摥愲搱摢㘸搴㑡㠸〴挰㍢攸㌹て戵戵ㅢ挰ち㠸晤〰㍥㘰㑣扤ㄳ㥤㕡〵扦㈰〰〳挳〰っ戰ㄵ扥㠹㤴摦㈲搲㐸㡥攲㜳づ㜹搳㔰〰㕦㐲慤㝦挵收㙢㌴㉥〰摦㔸㕤㜵〴㠲〸㠰㙦㘹昴ㅤㅡ戵ㅡ㈲〱昰㍤㝡捥㐳㤵戹〱ㅣ〹戱ㅦ挰〶挶搴㍢搱愹愳攰ㄷ〴攰搷㕦㐲㑥㠵㝦戱ㄵ扥戹㥤㘳㄰㘹㈴㐷㔱㔲㡣㈱㙦㠰㔹昰愹戰〶戵摥㥢㑤ㄹㅡㄷ㠰㠸搵㔵挷㈲挸㈸〶敡㐳愳扥㘸搴昱攸ち㠰㝥攸㌹て昵㌵㜲戴㝦ㄹ㍡づ㘲㍦㠰㑤㘱ㅦ搱㍢搱㈹捥㈱〵〱昸㈸っ挰㍦㙤㠵㙦扡改㈴㐴ㄲ〰㐳㌸攴て㐲〱っ㠳㕡摦㡡捤搶ㅣ㕤挷户挱ㄱ㔶㔷慤㐱愰㔱㕣㥤㤱㌴ㅡ㠵㐶㥤㠲慥〰搸〶㍤攷愱摥㜰〳㌸ㄹ㘲㍦㠰敤㘰ㅦ搱㍢搱愹㔳攱ㄷ〴攰戹㌰〰捦摡ち摦っ搸ㄹ㠸㈴〰愲ㅣ昲搳愱〰㉡愰搶攳㙣ㄲㅣ㕤〷㠰㉡慢慢捥㐴愰㔱㕣㥤㈴㡤㔲㘸搴㔹攸ち㠰㌴㝡捥㐳㍤攲〶昰〷㠸晤〰㈶挲㍥愲㜷愲㔳㘷挳㉦〸挰㍤㘱〰敥戶ㄵ扥㐹戹昳㄰㐹〰散挶㈱摦ㄵち㘰㈶搴晡㉣㌶扢㜳㜴ㅤ〰收㔸㕤戵ㄶ㠱㐶㜱㜵收搲㘸ㅥㅡ㜵〱扡〲㘰㍥㝡捥㐳摤攲〶㜰㍥挴㝥〰㌵戰㡦攸㥤攸搴㠵昰ぢ〲㜰㔵ㄸ㠰㉢㙤㠵㙦㥥昰ㄲ㐴ㄲ〰〷㜲挸㤷㠷〲㌸〸㙡扤㤶捤㈲㡥慥〳㐰㥤搵㔵㤷㈲搰㈸扣昴㉣㡤㜲㘸搴㍡㜴〵㠰㠹㥥昳㔰攷扢〱㕣〶戱ㅦ㐰㍤散㈳㝡㈷㍡㜵㌹晣㠲〰㥣ㅥ〶攰㌴㕢攱㥢扡扣ち㤱〴㐰ぢ㠷㝣㑡㈸㠰㌶愸昵㘵㙣㤶㜳㜴ㅤ〰㔶㕡㕤挵㜹捤㔱㕣㥤㔵㌴㍡っ㡤扡ㄶ㕤〱㜰㌸㝡捥㐳ㅤ敢〶㜰つ挴㝥〰慢㘱ㅦ搱㍢搱愹敢攰ㄷ〴攰戰㌰〰慢㙣㠵㙦㌶昵㐶㐴ㄲ〰㈷㜰挸㉢㐲〱㥣〴戵扥㠶捤挹ㅣ㕤〷㠰㔳慤慥扡〹㠱㐶㜱㜵㑥愳搱改㘸搴㉤攸ち㠰㌳搰㜳ㅥ慡挹つ攰㘶㠸晤〰捥㠶㝤㐴敦㐴愷㙥㠵㕦㄰㠰㕣ㄸ㠰慣慤昰㑤昰摥㠶㐸〲攰㘲づ㌹ㄳち攰㔲愸昵换搸慣攳攸㍡〰㕣㘱㜵搵㝡〴ㅡ挵搵戹㤲㐶㔷愱㔱㜷愰㉢〰慥㐶捦㜹愸㝤摤〰㙥㠷搸て攰㝡搸㐷昴㑥㜴敡㑥昸〵〱㤸ㄷ〶㘰慥慤昰捤㌹摦㡤㐸〲攰㌶づ㜹㜶㈸㠰摢愱搶敦㘰㜳㈷㐷搷〱攰捦㔶㔷摤㠳㐰愳戸㍡㜷搳攸ㅥ㌴敡㕥㜴〵挰㕦搰㜳ㅥ㙡慡ㅢ挰㕦㈰昶〳戸ㅦ昶ㄱ扤ㄳ㥤扡て㝥㐱〰㔲㘱〰㤲戶挲㌷つ晥〰㈲〹㠰挷㌸攴捡㔰〰㑦㐰慤㍦挹收㈹㌴㉥〰捦㔸㕤昵㈰〲㡤攲敡㍣㑢愳攷搰愸㠷搱ㄵ〰捦愳攷㍣搴㡥㙥〰て㐱散〷昰㌲散㈳㝡㈷㍡昵〸晣㠲〰㡣ち〳㌰搲㔶昸㘶收晦㡥㐸〲攰㙤づ㜹㜸㈸㠰㜷愱搶摦㘳昳㍥㐷搷戱〵㝣㘸㜵搵㘳〸㌴㡡慢昳㑦ㅡ㝤㠴㐶㍤㠱慥〰昸ㄸ㍤攷愱戶㜰〳㜸ㅣ㘲㍦㠰捦㘰ㅦ搱㍢搱愹㈷攱ㄷ〴愰㙦ㄸ㠰㍥戶挲㕢㉣㔰晡っ㈲昵㘰㤲户て〷㥣摦扢摥㕣挱㔹愹㑤昲㈸㈳慥㕥搶摡搶㉣㔳㘸晤昲搳㥡攷㌵户㑤慢㙦㕤摡㤰㔹㌵㈰㙦㉦散戳挴㙣挲〴㜷ぢ收戹㍤戲收愵㑢捤㥣㥥慦㘹㕥搶㤲㌵㘷㑤晢㕦㤸〰挷晡攱慤㤳戹敦㘲㠵挷㝦㌶愷㕢〴㑦㙣㈵㜸ㄴ㤵㍥㠷㠰摥愹㌹㈹㘶㜶㑤愳换愲〱挳晥ㅤ㐴ㄷ搴户㌵㤸㝤昲㌲㠵㉤换㘵㜹㔰㐴搵㐰慥㜷㝥挱ㄲ㑣㔹㑤敢㤷㥦搱㔲㥦攳ㅣㄱ摦㡣㠱㤶改ㅣ㜳㌱㉡〴昶㘸㙥慤㘷㈵㜳扦晣㠲㤶㑣㔳敢㔲㑥㜶㘶㔷㙤㔶搰㤳㔹搱搲晣搴晡愶㔶愴㤱㜷㤱换晤昳㌵㑢㥡㔷攰㈷っ换ㅡ㥢㘶㘴㤶戶晥㑦扣㉢㡡㙦㡢㍣攴慤㔱挵慡戸㔸㤵ㄵ㤷晤愷敦㡦昶ㅤ昶戱〱㔶㜱昸〸㙣愷㙤㉤昵㜵换〸㑣㜲㔴愰㉤㘱㈳敦㘱㔱改昳㔸昲㑥㙢扡摥㐲㑦㑤〲挷㕡㔰㥡ㅦ㌸㍤摥晥扢㤰慤㘰慥㝦㡦攱昴晤〱捤敥㌳ㄶ捥敡愸搶昹㍦晤挸愲昴〵㐴敥㜶㜱挴收㌰摥挴摡㠴㔸㌰挱㉤ち㝢㈶戶〴昶扣㥢㘵㈴㉦㌶摣㐲㌷改㔸摣つ昳敢㝤昳㜳㌲㜵㘶〳捡〲ㅡ㌳㙤㥢㔸ㅤ搶㘷愰〸扦搵搶㔵㌷㌷㌶㘶戸挹昱愷〴㌵搹㑣㠳㔹㤶㥦戲慣慤㜹㙥㝤㤳㥥㐷㈳摢愵㉤捡慣㠴㈸戳搲㥡挰捦敦挵㜲㈱㔹㘶慣收挵㤹㤶晡戶㈵㡤昵搹㌲㜶㌸㕦晡㍦戱慤攲昸㔱〲㤸捥挳㌹㤶㜸㉢〲慣㜹㜹扣摤攳㔱㐴㐳㜴㝣晢戱㐵ㄷ㉢つ晦搴㝦㔸㑤㠲㈳㡦㝣愰攸㍦㈱㕡㈹㕥㜲㈸㤲戱㝣㈹㔳戱㔸晣㜲㌵㌶㔱㌹㌸愹㤷㘸㠰㤷扥〱愶㕣攰慢攴㘵㌴㥤㤶ㅡ昴㠶㐱㘴㑥㜳㈶户㕢㈶㡢㥦〵昵戶㝦ㄴ㔴㠶户㤶㠷㥡ㄶ㠳挵ㅦ搵愸㈷挲散昶昲晡㥣搹㔲㐶㐱つ㝥昴㔴挲戲ㄱ捤㝡て㌱つ摥慢愸戴戴㑦㔹㔰慥㔹㑥慣搱昶㤴扡晢㐷㔵戳㝣昱㍦摤㌳㌵㠹㘳㡦㐴攴㈳敡㘷慣㡥晥ぢ搷改ㄵ〸戹㍥ㅥ㠳㕦㘹戰ㄱ㑤改慢㔰㝡摦㥢挲㍡っ㔴㙢攸㌰㉡㤱㥦搳戰㐲愴っ搵ㄴ㔲㕡㔲㉡㉢搲挷㔵ㄲ愲㔹搵㈰㘵捥㙦㜴戴ㅡ㙣攵㘶㉥㘲ㅤ㕦㔹㝡㠲㑦㠶愲攲攲ㄲ扣搵㥡户㥣捥㤷ㄶ挱ㅡ㙢㑣愹ㄵ㔱㕢㘳〸ㅡ换〸㠷㜲㘷㐱晣摡愰摦慣扣〸㉢捣㙤㙦挴㝦昲㠸㐴昴㘲昸ㄴ㐵搴㥢㘸ㅤ㄰ㄱ㑡㉣㔲㜸ぢ㜰ㅤっ㡤晡㄰㐲㥥づ戸㍥扣搴㐷攸昲〳慣㐸攳慦㤶扡㝢挰㔴ㅦ挳㠳〷㑤㕤㘳攰㑦戰挴㘳㔱晢戶㔹〶㘹搷摢收愷昴挰㑢攷㡦攰戸㈰慦捦戰攰慣〶〵昶㙡㐴㘰愳昷愱攱攷挱〶㝤㘹搰㡦〶㕦挰㠰㙦扡戶〹㝡愱㌰昹㝢㥡〰㤸〶㝣〰昳摦慥㈴㉥㤸㥢㌲挹㘶㑣昲㌳っ扣㌰㝦㠵㑣㘰敡晣昴㤱㠷攷㤳㐶昱㝤ㄳ㜰〳ㄹ㠴㙢㕣〰㙥ぢ㐸扢〶㔷っ㌷愲搱户㤴㈰㔶㐷戱㕣㈱〰摣㈰搸攸㠳㘹挸㔲㠶〰㠳㈱㌴ㄸ㑡〳㔶㌷〸戸㘱攸㠵㠲攳㑦㠳〲挰㙤つㅦ㠰㘳挵㠳㤳挴〵㙥㌸㤳㡣㘰ㄲ㔶㈷㜸挱戱㈴愱ぢ㜰㉣㔸㄰㜰愳ㄸ㠴㤵ぢ〵攰㐶㐳摡㌵㌸㔶㌸攰㠹ㅦ㝤㌱〸ㄶ攴挵㌲〷㘷挸ㄴ搸㕢摣戶戰搱户愳㈱㑢㈰〲っ戶愷挱ㄸㅡ戰㉡㐲挰敤㠰㕥㌸㌸晣愲㈴〰摣㡥昰〱戸攱慥㈴㉥㜰攳㤸㘴㍣㤳戰慡挱ぢ㡥愵っ㕤㠰㘳愱㠳㠰㡢㌲〸㉢ㅥち挰㔵㐰摡㌵㌸㔶㐶攰㠹㑢愵っ攲㠰㘳㜹㐴〰㤷〴㙣昴㑡ㅡ戲㜴㈲挰愰㡡〶㐹ㅡ戰㥡㐲挰愵搰ぢ〵挷ㅦ㙣〵㠰㥢〰ㅦ㠰㘳㠵㠵㤳挴〵㙥㘷㈶搹㠵㐹㔸つ攱〵㌷ㄹ戲㉥挰㑤㠱㠹㠰摢㤵㐱愶愲㔷〰㙥㌲愴㕤㠳㘳㐵〵㥥㈸户㘰㄰〷ㅣ换㉡㥣㈱㔳㘸㙦㜱㔳㘱愳㔷搳㤰㈵ㄷ〱〶搳㘸㌰㥤〶慣挲㄰㜰扢愱ㄷち㡥扦㍤ぢ〰㌷ㄳ㍥〰挷捡っ㈷㠹ぢ摣㉣㈶搹㥤㐹㔸㐵攱〵挷搲〹ぢ㥣晣捣ㄵ㠱㡡㉡昰㜲㥤㑤㉢ㄶ㔶〸戸㌹っ挲ち㡢〲㜰昳㈰敤ㅡㅣ㉢㌱昰挴て搹ㄸ〴ぢ昲㘲㌹㠶㌳㘴ち㙣㜰㝢挰㐶摦㤳㠶㉣搵〸㌰搸㡢〶㌵㌴㘰昵㠶㠰㕢㠰㕥㈸㌸晥㡣㉥〰摣摥昰〱戸㡣㉢㠹ぢ摣㍥㑣戲㉦㤳戰晡挲ぢ㡥㈵ㄷ㕤㙣㜱㉣挸㄰㜰晢㌳〸㉢㌳ち挰ㅤ〸㘹搷攰㔸挱㠱㈷㝥㈵挷㈰づ㌸㤶㜱〴㜰㌹〸㌶㝡㉤つ㔹攲ㄱ㘰戰㠸〶ㄹㅡ戰敡㐳挰搵愱ㄷち㡥扦〸っ〰㤷㠳て挰戱ㄲ挴㐹攲〲㘷㌲㐹㥥㐹㡥㠲㠱ㄷ摣搱㤰㜵〱㡥㠵ㅣ〲㙥〹㠳戰愲愳〰摣挱㤰㜶つ㡥㤵ㅦ㜸攲㈷㜸っ攲㠰㘳昹㠷㌳㘴ち敤㉤慥〱㌶㝡㈳つ㔹ㅡㄲ㘰搰㐴㠳㘶ㅡ戰㕡㐴挰㉤㐵㉦ㄴㅣ㝦摣ㄸ〰慥〵㍥〰挷ちㄲ㈷㠹ぢ㕣㉢㤳昰挶〳㡡搵ㅥ㕥㜰㉣昱攸〲ㅣぢ㐰〴摣㜲〶㘱㈵㐸〱戸㤵㤰㜶つ㡥ㄵ㈳㜸㘲㝥㠰㐱ㅣ㜰㉣ㅢ㜱㠶㑣愱つ敥㌰搸攸㠷搳㤰㈵㈵〱〶扦愵挱ㄱ㌴戸〴〶〲敥㐸昴㐲挱昱㜷㥡〱攰㡥㠲て挰戱昲挴㐹攲〲昷㍢㈶㌹㥡㐹㔸㈵攲〵挷搲㤰㉥挰戱㜰㐴挰ㅤ换㈰慣㈰㈹〰㜷㍣愴㕤㠳㘳愵〹㥥昸昱㈰㠳㌸攰㔸㙥攲っ㤹㐲ㅢ摣〹戰搱㑦愴㈱㑢㔱〲っ㑥愲挱ㅡㅡ戰㍡㐵挰㥤㡣㕥ㄸ㌸昹挹㘹〰戸㔳攱〳㜰慣㔸㜱㤲戸挰㥤挶㈴愷㌳〹慢㑢扣攰㔸㔲搲〵㌸ㄶ㥣〸戸㌳ㄹ㠴㤵㈷〵攰捥㠲戴㙢㜰慣㔰挱ㄳ扦㑣㘴㄰〷ㅣ换㔴㥣㈱㔳㘸㠳㍢〷㌶晡戹㌴㘴〹㑢㠰挱㜹㌴㔸㑢〳㔶戵〸戸昳搱ぢ〷ㄷ晣愹㝡㈱㝣〰㡥㤵㉥㑥ㄲㄷ戸㡢㤸攴㘲㈶㘱㔵㡡ㄷㅣ㑢㔱扡〰挷㐲ㄵ〱㜷㈹㠳戰㘲愵〰摣㍡㐸扢〶挷捡ㄶ㍣昱戳㐷〶㜱挰扤㠵㈵㘷挸ㄴ摡攰慥㠰㡤㝥㈵つ摦づ㌶戸㡡〶㔷搳攰ㅤㄸ〸戸㙢搰ぢ〷ㄷ㝣㡣扢づ㍥〰挷ちㄹ㘷ㄴ㉥㜰搷㌳挹つ㑣挲㙡ㄶ㉦㌸㤶戰㜴〱㡥〵㉥〲敥㈶〶㘱愵㑢〱戸㕢㈰敤ㅡㅣ㉢㘲昰挴㙦㉡ㄹ挴〱挷戲ㄸ㘷挸ㄴ摡攰晥〸ㅢ晤㑦㌴㘴挹㑣㠰挱㙤㌴㔸㑦〳㔶搱〸戸摢搱ぢ〳㈷扦㘹づ搸㔵敦㠴て挰戱戲挶㐹攲〲㜷ㄷ㤳晣㤹㐹㑡昰㙤搴ぢ㡥愵㉦㕤㠰㘳㘱㡣㠰扢㠷㐱㔸㈱㔳〰敥㕥㐸扢〶挷㑡ㅡ愲搱敦㘳㄰〷ㅣ换㘹㥣㈱㔳㘸㠳晢㉢㙣昴晢㘹挸㔲㥢〰㠳〷㘸昰㈰つ㔸㝤㈳攰ㅥ㐲㉦ㅣㅣ㝥㥥ㅤ〰敥ㄱ昸〰ㅣ㉢㜲㥣㈴㉥㜰㝦㘳㤲㐷㤹㠴搵㌳㕥㜰㉣㤹戱挰㠵㥥〰戳愰㐶挰㍤挶㈰慣慣㈹〰昷〴愴㕤㠳㘳〵㡥㠰㝢㤲㐱ㅣ㜰㈳㈱㜵㠶散〲昷ㄴ㙣昴愷㘹挸ㄲ㥤〰㠳㘷㘸昰㉣つ㔸戵㈳攰㥥㐳㉦ㄴㅣ㝦㘹ㅥ〰敥〵昸〰ㅣ㉢㜹㥣㈴㉥㜰㉦㌲挹㑢㑣挲慡ㅢ㉦㌸㤶摡㜴〱㡥㠵㌸〲敥ㄵ〶㘱㐵㑥〱戸搷㈰敤ㅡ㕣ㄵ摣〴摣敢っ攲㠰㘳昹㡥㌳㘴ㄷ戸㌷㘰愳扦㐹挳㔴戰挱㍦㘸昰ㄶつ㔸敤㈳攰摥㐶㉦ㄴㅣ㝦㌴ㅦ〰敥㕤昸〰ㅣ㉢㠰㥣㔱戸挰扤挷㈴敦㌳〹慢㜵扣攰㔸愲搳〵㌸ㄶ昰〸戸てㄹ㠴㤵㍣〵攰㍥㠲戴㙢㜰慣昸ㄱ㜰ㅦ㌳㠸〳㡥㘵㍦捥㤰㕤攰㍥㠱㡤晥㉦ㅡ戲㈴㈸挰攰㔳ㅡ㝣㐶〳㔶〹〹戸捦搱ぢ〵挷摦晦〷㠰晢ㄲ㍥〰挷捡㈱㈷㠹ぢ摣㔷㑣昲㌵㤳戰捡挷ぢ㡥愵㍤㕤㠰㘳攱㡦㠰晢㠶㐱ㄶ愱㔷〰敥㍢㐸扢〶挷㑡㈱〱昷㍤㠳㌸攰㔸㉥攴っ搹〵敥〷搸攸㍦搲㌰ㄷ㙣昰ㄳつ㌶搰挰㠴㠱㠰晢ㄹ扤㔰㜰扣㤵㐱〰戸㕦攱〳㜰慣㌸㜲㐶攱〲户㤱㐹㡡㌰㡤愱㔸ㅤ攴〵挷㤲愰㉥挰戱㘰㐸挰攱㑡㜷㤱㕡㡥㕥〱㌸晣挲戸ㅢ攰㔶挲㑤挰㤵㌲㠸〳㡥㘵㐶捥㤰㕤攰㌴搸攸扤㘹挸ㄲ愴〰㠳㌲ㅡ昰㕥㙡㡡㔵㐹〲㉥㠲㕥㌸戸攰㘳㕣㕦昸〰ㅣ㉢㤵㥣㈴㉥㜰晤㤸㘴ㄳ㈶㘱㔵㤱ㄷㅣ㑢㠹㉣㜰愱㔷㠰㔹㘸㈴攰っ〶㘱挵㔱〱戸捤㈰敤㝡㡢㘳㘵㤲㠰ㅢ挰㈰づ㌸㤶㈷㌹㐳㜶㠱ㅢ〸ㅢ㝤㜳ㅡ戲㜴㈹挰㘰ぢㅡ㙣㐹〳㔶㌳〹戸㐱攸㠵㠱㤳ㅢ㑣〴㙣㜱㐳攰〳㜰慣㜰㜲㤲戸挰つ㘵㤲㘱㑣挲㙡㈴㉦戸㑢㈱敢〲摣㘵㌰ㄱ㜰㕢㌳〸㉢㤵ち挰㡤㠰戴㙢㜰慣㘸ㄲ㜰㈳ㄹ挴〱㜷㈵愴捥㤰㕤攰㐶挱㐶摦㠶㠶㉣㜹ち㌰ㄸ㑤㠳㜲ㅡ戰ち㑡挰㙤㡢㕥㌸戸攰て㠷敤攱〳㜰慣㡣㜲㤲戸挰㡤㘱㤲ㅤ㤸㠴㔵㑣㕥㜰户㐳搶挵慥捡挲㈶〱户㈳㠳摣㠹㕥〱戸昱㤰㜶つ㡥㤵㔰〲㙥㈷〶㜱挰戱ㅣ捡ㄹ戲ぢ㕣ㄴ㌶㝡㡣㠶㉣㤵ち㌰愸愰㐱㥣〶慣㥥ㄲ㜰〹昴挲挰挹㙤㍦〲戶戸㉡昸〰摣晤慥㈴㉥㜰㐹㈶㐹㌱〹慢㥦扣攰㔸昲搴〵㌸ㄶ㐴〹戸〹っ挲捡愸〲㜰扢㐰摡㌵㌸㔶㔰〹戸㠹っ攲㠰㘳ㄹ㔵〰㤷㕤㘱愳㑦愲㈱㑢慣〲っ㈶搳㘰ちつ㔸㜵㈵攰愶愲ㄷづ㉥昸㝡摣㌴昸〰ㅣ㉢戱㥣㈴㉥㜰搳㤹㘴㌷㈶㜹ㅢ〶㕥㜰㉣㤵敡㘲㔷㘵㈱㤵㠰㥢挹㈰慣愸㉡〰户㍢愴㕤㠳㘳攵㤵㠰㥢捤㈰づ㌸㤶㕦㌹㐳愶搰晥收㌰〷㌶晡㕣ㅡ戲㌴㉢挰㘰ㅥつ收搳㠰搵㕡〲㙥て昴㐲挱昱㘶㉣〱㕢摣㕥昰〱㌸㔶㜰㌹㐹㕣攰㙡㤸㘴〱㤳戰摥㐳〶扦㤰㍤㝢昰愵㥣戳昷㑥㐵晢捡〴㈴㐳㥥〵〳㌵㙤慢ㅡ㔰愴挱㐵㑥㑤㕢㑢㥣㘴㡦㠸っㄳ收捤㉤㤸搴㉢昱摥㔷愲摤昷㘹㈴敥㌳搰㜳捦づ㜱愳㠶昵〸愵搷㙤昰摦㤷愲摤㥦〳敦昸〱㍦㝤昸搰昶挱㄰〷捥慤捦戶㌴户㌶攷摢㐶搴愰〰㘹〴敦㠱㤲㉦㉡㡡㑥㈹扤〶ㄱ〳㜳㜲挵㑡㥡㜸㍦捡攵扣㈷㐰攴㤰愶收ㄵ㑤㌲㥡搲㔶摥ち㐶㜸昵敥捤㌴㘴㉡㡦㙤〰捦㘰敤〲㥤昵晤搰昶敢㘵㜰昲㥦挶摡晥攸㤷㔷㑦慤摥慢戶慥㉥ㄳ换愷搲愹㜴㕤㉥㥡㐸愷昲愹扡㉡㤴愹挴攳昱慡扡㙣愶㉥㙢ㅡ㔲㉢挰ㄸ〷挰挷㘰㜵㠰愴㍢㤰㍤㤶〹㐸㡦扡搲㘲㥣ㅡ㜵㜷攲ㅥ昶㐵慡㑥㘵㔵㑥㤹㈵扤㝢慢㜲捦慤㑡㝣ㄳ晥㉣扢㤱㝢㍤㘸ㅡ攷晢㑢搷〱㔶昷㥣㌸挰㡥昷㠲捥㍣挱搳㙢㌱〴㝤ㄱ㥡㠸搱ぢ〲捡戴っ扡㥢㔴㑦慤㜵搵㉤㘹㜵㤰㙤ち㔹攱㝤㐲戵㉣挴㝤㈱㤶㍡〷摣㠰戴搵㈸戱愳攸㈳ㄹ摥㠴㕥ㅦ㠵㈵愵㐱㉥㤰ㄶ㐳挴〵㜹㤵㐱捡慤㕡㥤㠷ㄵ攱戶〴〵㙥㜱〷㤳搰つ㐴㥤〳㌳㙥㈴㠵㙦戲㡥㐸㜰挳攵㜷戴㜸㤳㈳㜶㍥慤〱㝤敢㑤㑥㘵戲㠹慣㤹㑦㐷ㄳ㠹㘸挲㡣愶㔳㠹㜴㕤㉣㤹慢㡣㈷㌲戱慡㜴㌲㘷昴㜱挶搸〸ㅦ愳慦搳㙢㘲慦㥦搳愳㑥ㄹ攸昱㡤㔶愷㘳㈰㝣ㄳ戰㕣愴ㅦち㤵摥㠲㈶㘲㙣ち〱㘵㕡㉢扡㕥㤸㙤㤰〵挰㕣〶㜱㈱捣捤散㈸晡昶っ扦〲㝡戹挳愷ㅡ〸戹挰㕣〵㔱㍢捣㉤㈰ㄵ㤸挷㘳㐰づ㑣㥤㝢ㅢ㜷㉣㜵㉣愴㝥㙥㕢挲㠹ㄶ晡ㄱ㘸挱㙤㤰ㅤ㕡㍢ㄲ㝤㡢㥢㤹㡣㘶攳搸ㄹ㜲㔵挹扡㐴㍡㤳㑤㔷挵戳昱扡㡡㜸㔵㌶㥡㡦㔶㐵㜳挶㘰㘷㌸慢攱㘳っ㜱㝡戲㜳っ㜵㝡搴愹慤搱ㄳ㙥㐷扡戹ㅤ〳㤵㝥㉣㥡㠸㌱ㅣ〶㜸ㄶ改摣〸㜵㙥㜵㍡户㌱㘳㠴㈳摦㠹捡ㄳ㈹㡦㘲㐹㡤㠲㕣㐸慣㠱愸㥤挴㘸㐸㠵㐴㕢㈰㠹㤶㐰ㄲ攵㜰㐲㄰㤴改愳〵㠹㙤敤搰摡改攸㕢㈴㤲戹㕣㌲ㄱ㡦㔵挵㔳㤵㜹摣慤搸㑣㐵ㄳ搱㜴㈶㤱㐹愷捣㙣愵ㄹ慦㌴㘴扥㥦㌱捥㠰㡦戱扤㌳㌸㈱㌱挶改㔱愷㜶㐴㑦㐸㌴戸㐹㥣つ㤵㝥づ㥡㠸㌱づ〶㜸晡㐸㡣㜷攴㔵㔴㕥㐰㠷㈴㤶㔴ㄴ㜲㈱㜱ㄱ挳㔳挲㔷〵愴㐲愲㉥㤰挴愲㐰ㄲ㥣愵㐷㄰ㄴ昵愳〵㠹㠴ㅤ㕡㕢㠷扥㐵愲慡慥㉡ㄶ捤㈷㉢㔳㠹㔸㌴ㄱ㡦收㔲昱㕣慥㌲㤹慡换㈶慡昲改㔴㌲㙤挸〴㍥㘳㕣づㅦ愳捡ㄹ㥣㤰㐸㍡㍤敡搴〴昴㠴挴晥㙥ㄲ㔷㐳愵㕦㠳㈶㘲散っ〳㍣㝤㈴㜶㜱攴ㄳ愹扣㤱づ扢㘲㐹敤ち戹㤰戸㤹攱㈹攱㙢㌲愴㐲㘲㡦㐰ㄲ昳〲㐹㜰摡ㅤ㐱㜰㌹ㄶ㉤㐸㑣戵㐳㙢户愱㙦㤱挰ㅥ㔰㤹挹㤸搱㡡㔸戶㉡ㄱ捤挶㔲㤹㑣㘵ㄴ㕣搲戹㡡㐴㍥㤹㡡ㅡ搵捥㜰搶挳挷㤸收昴㠴挴㜴愷㐷㥤㥡㠹㥥㤰㤸改㈶㜱ㄷ㔴晡㥦搱㐴㡣㔹㌰挰搳㐷㘲㜷㐷㍥㡤捡晢攸㌰㥤敢㍣〷㜲㈱㜱㍦㐴敤㈴收㐱㉡㈴㜶㜵㤳攰㐱㔷㡥ㄳ扢〴㤲攰㍣㍡㉤昴㠷搱㠲挴ㅥ㜶㘸敤ㄱ昴㉤ㄲ㜱㌳㤶慢换愴ㄳ戱㠴㤹㑢㈴㘳搹㑣㐵挲㑣攴㔳㔵㘶慥㌲㘳㘶慢㉡㡤㍤㥤攱晣つ㍥挶㕥㑥㑦㡥慦㌲扢捥昸搴愹扤愱ㄳㄲ㔵㙥ㄲ㡦㐳愵㍦㠱㈶㘲散〳〳㍣㡢㜴ㅥ㕦㜵ㅥ㔰㜵ㅥ㍥㡤㝤ㅤ昹㙣㉡㥦愵㝣づ㤶搴晥㤰ぢ㠹攷㈱㙡㈷㜱㈰愴㐲㘲㐷㌷㠹昶㈳收づ㠱㈴㌸㌱㡥㈰戸㉤ㄵ㕡㤰㌸挸づ慤扤㠲扥㐵〲ㅦ㉥㤸ㅦ㌳ㄳ㤵㘶㌴㤵愸慣挲捥㤲㌴㘳搱捡慡㕣㍡㙥搶挵戳㤵㐶慤㌳㥣㔷攱㘳㉣㜲㝡戲㑤挸㜴㌹攳㔳愷㜲搰〹㠹搱㙥ㄲ㙦㐲愵晦〳㑤挴㌰㘱㠰愷㙦㥢挸㍢昲扤愸㝣㡦づ㌵㔸㔲㑢㈰ㄷㄲㅦ㌰㍣㈵㝣ㅤっ愹㤰ㄸㄲ㐸㘲㔰㈰㠹㐳攰㠴㈰戸㈱㄰㕡㤰㘸戰㐳㙢㥦愰㙦㤱挸㈴愲昸搴㠸搷挵㉢㤲戹㐴㌶㤹㑣㈷愳㤹㔸慣捥慣慢㡡㔷㈴㜲愹戴搱攸っ攷㕦昰㌱㥡㥣㥥㤰㤰昹㙦挶愷㑥戵㐰㈷㈴㌶㜳㤳昸〲㉡晤㑢㌴ㄱ㠳搳搹㜸晡㐸戴㌹昲晤愸晣㤶づ扣㍤㠳㕡づ戹㤰昸㥥攱㈹攱㙢㈵愴㐲愲㉣㤰㠴ㄶ㐸㘲ㄵ㥣㄰〴ㄷ摥搰㠲挴㘱㜶㘸敤㘷昴㉤ㄲ改㔸㍡㥡㑣搶愵戲戹扡㔸㈲㥢捡搶愵㤳愹㔸㉥㕦ㄹ换㔴愶戳㔵愹戸㜱戸㌳㥣㕦攰㘳晣搶改〹〹㤹搰㘶㝣敡搴㔱搰〹㠹㈲㌷〹㔵ち㝤㌱㥡㠸挱昹㘹㍣㝤㈴㡥㜶攴㡢愸散㑤㠷っ㤶搴戱㤰ぢ〹晥ㄵ㠱㜶ㄲ挷㐳㉡㈴扥晢㈹攸㝣攲ㅢ㐸晤攷ㄳ㥣㡢挶ㄸ㔱㑢㠹㔰㈰㜱㠲ㅤ㕡摢〴㝤㥢㐴㉡㤳㑢㘲㥤ㄳ㍣ㄳ㌳攳㘶挶㑣㘷㉡㤲㘹搳㑣㔶㔴㈶㜲戱㤴㜱愲㌳㥣晥昰㌱㑥㜲㝡㐲㘲㡤搳愳㑥㥤㡡㥥㤰昸ㅣ㠳㘹㍦てㅢ〰㤵㍥㄰㑤挴攰㠴㌳㥥㍥ㄲ愷㍢㜲摥敦㐱ㅦ㑣㠷㈵㈴㜱㈶攴㐲㘲㈸挳㔳挲搷㔹㤰ち㠹昷〳㐹扣ㅢ㐸㠲㤳换㐲㘲㌸㐲㠱挴㌹㜶㘸㙤〴晡ㄶ㠹捡捡捡㘴愶㉡㔱㤹㡥攷戳㠹㡡㑣㌴㤵挴㥦㐱㠸攲㜸㠹挳㐴㉣ㄹ捦ㅢ攷㍡挳ㄹ〹ㅦ攳㍣愷㈷㈴搶㍡㍤敡搴㠵攸〹㠹㌷摣㈴捡愱搲户㐵ㄳ㌱㌸㠳㡣愷㡦挴挵㡥㥣扦㙤搰挷搲愱㤹敢㝣㈹攴㐲㘲ㅣ挳㔳挲搷㍡㐸㠵挴㜳㠱㈴㥥〹㈴㜱㌹㥣㠴㐴っ愱㐰攲ち㍢戴㔶㠱扥㐵〲愷ㄱ愹㘸扥㉥㕢㤹挹㤹㠹㡡㝣戴づ㐰ㄲ昱㈴戶㠷㡡㌴敥攱㤷㌳慥㜴㠶ㄳ㠷㡦㜱㤵搳ㄳㄲ㌲㠷捣搱㔳愷慥㠳㑥㐸㍣收㈶㤱㠴㑡㑦愱㠹ㄸ搷挳〰㑦ㅦ㠹ㅢㅣ昹㌲㉡㈷搲㘱㌹搷昹㈶挸㠵挴㈴㠶愷㠴慦㕢㈰ㄵㄲ㝦つ㈴㜱㙦㈰㠹㕢攱㈴㈴慡ㄱち㈴晥㘸㠷搶愶愱㙦㤱㠸㐷戳㤵改扡㜴愲㉡ㄵ慢㑣攰捥慡改㝣㌶㥡㐸㤹昸㕣慤㡣㐷㉢戲㘹㐳㘶㠶㌹挲改昰㌱㙥㜳〶㈷㈴㘴㔲搸搱愹㍢愱ㄳㄲ㜷扡㐹捣㠲㥢扥㍢㥡㠸㜱ㄷっ昰昴㤱昸戳㈳攷慤㈰昴昹㜴㌸〲㑢敡ㅥ挸㠵挴㥥㄰戵㤳戸ㄷ㔲㈱㜱㔳㈰㠹ㅢ〲㐹摣〷㈷㈱戱㄰愱㐰攲慦㜶㘸㙤㙦昴㉤ㄲ㤹ち㌳㥢挹愵㜲㠹㜴㈵㌶㠶㐴㘵㈶㥦捤攲愶戳㘶㔵㉣㤶挱㐹㜷㤵㈱㔳扤ㅣ攱㍥昰㌱ㅥ㜰〶㈷㈴ㅥ㜴㝡搴愹㐷搰ㄳㄲ㔷戹㐹ㅣ〰㤵㝥㈰㥡㠸挱㐹㕢㍣㝤㈴ㅥ㜵攴挷㠸㤲づ挷㤲挴㘳㤰ぢ㠹㉣挳㔳挲搷ㄳ㤰ち㠹ぢ摤㈴摡捦慣捥て㈴昱㈴㥣㠴挴㘲㠴〲㠹愷散搰摡ㄲ昴㉤ㄲ㔵戱㙣㉣ㅡ挵昷戰扡㘸㉥㤱㠹搷愵昱晤㉢㔶㠵㍦㤵㔲ㄷ㑤㈷㉡戲㜹㐳收㙥㌹挲㝡昸ㄸ捦㌸㠳㤳㌳慢㘷㥤ㅥ㜵敡〵昴㠴挴㔹㙥ㄲ㡤㔰改晣㐳㌳ㄱ㠳戳戰㜸晡捥慣㕥㜲攴㈷㠹㤲づ㙢戸捥慦㐰㉥㈴㤶㌱㍣㈵㝣扤〶愹㤰㌸㈹㤰挴〹㠱㈴㕥㠷㤳㤰㔸㠵㔰㈰昱㠶ㅤ㕡㍢っ㝤㝢㥢㐸㔶愵慢愲㤹㘴㉥㥢挷㌹㘶㌲㥥挶㕦㡢㐹㈷戲昸㙡㥡慡㐸㔴搴㘵つ㤹㡣攵〸て㠷㡦昱て㘷㜰㐲攲㉤愷㐷㥤㝡ㄷ㍤㈱㜱戴㥢挴㙡愸昴愳搰㐴㡣昷㘰㠰愷㡦挴晢㡥㥣㜷㠹搰㡦愳挳㤹㕣攷て㈱ㄷㄲ扦㘷㜸㑡昸晡〸㔲㈱戱㌲㤰挴昲㐰ㄲㅦ挳㐹㐸慣㐱㈸㤰昸挴づ慤㥤㡣扥㐵㈲㘷攲攴㍡㤶挸搴㔵㘵昱㘵〳㔷慣搲㐹ㄳっ昰晤㍣㤷㑤㘶㜲ㄵ挶扦㥣攱㥣〲ㅦ攳㔳愷㈷㈴㍥㜳㝡搴愹㉦搱ㄳㄲ㑢摤㈴捥㠰㑡㍦ㄳ㑤挴昸ち〶㜸晡㐸㝣敤挸㜹扢〸晤㕣㍡慣攵㍡㝦〳戹㤰㔸换昰㤴昰昵ㅤ愴㐲㈲ㅦ㐸㈲ㄷ㐸攲㝢㌸〹㠹㡢㄰ち㈴㝥戰㐳㙢ㄷ愳㙦㤱㠸愷昲㠹㔸摣㌴搳愹㔸㌲ㄱ换攱ぢ㜹㘵戴㈲㤵㑣㘴攳愹㕣〶㈷㔸挶㡦捥㜰㉥㠱㡦昱㤳搳ㄳㄲㅢ㥣ㅥ㜵敡㔷昴㠴挴㐱㙥ㄲ㤷㐳愵㕦㠱㈶㘲㙣㠴〱㥥㍥ㄲㅣ愳挸㉦愱昲㕡㍡㕣捡㜵㉥㠶㕣㐸㕣捦昰㤴昰挵改㑤㈱戱㈰㤰挴㕥㠱㈴㑡攱㠴㈷敥㍡㠵㔰㈰挱〹㑤㐶搳㙥㐱摦摥㈶昸摤ぢ晢〱㡥㥣戱㐴愲〲㈷ㄳ戹捡㝣㔵ㄴ㥦愰㜱散㉣挹㑡愳户敤愳摦ちㅦ㠳㌳㥥㌲㌸㈱愱㍢㍤敡㔴㕦昴㠴挴ㅣ㌷㠹昵㔰改户愳㠹ㄸ晤㘰㄰㐴㘲ㄳ㐷捥ㅢ㐸攸㜷搳㠱㜷㠰㔰㠶ㄳ晥㉦っ㑦〹㕦㥣慦ㄴㄲ㔳摤㈴摡扦㠱㑤づ㈴㌱〰㑥㜸愲搶〷愱㐰㘲愰ㅤ㕡㝢〰㝤㡢㐴㌶㔵㘱攲昳搲捣攴㉢㤲㠹㑣㌶㔶㔷㤹慥㑣㔴㘵愲㤹㙣㘵㈲㤵㐹攴㡣捤㙤ㅦ晤㐱昸ㄸ㥣挲ㄴㄲ昲搹戱愵搳愳㑥㜱㕥㔲㐸㑣㜰㤳昸ㅢ㔴晡愳㘸㈲挶㔰ㄸ〸〹捦㌵慢㘱㡥㥣㜷㤲搰㥦愴〳㙦〵愱㘴〲㤲愲愷ㄹ㥥ㄲ扥㐶挰㕡㐸㐴〳㐹㡣て㈴㌱ㄲ㑥㜸攲㔶捥〸〵ㄲ愳搰㘱㌴敤〵昴㙤ㄲ戱捡扡㕣㥥㤷㍥攳㌸㕡攰〴换慣㑡㔶攱ぢ㔸ㅡㅦ㈸戹㕣㉣㙥㙣㘳晢攸㉦挲挷攰㥣㘴〷㠹㜲愷㐷㥤攲㐴愳㤰搸摥㑤攲㔵愸昴搷搰㐴㡣㌱㌰〸㈲挱改㐷㤱摦挶戱扥㐵㠷昵㔸㔲㍢㍡攱摦㘱㜸㑡昸ㅡて愹㤰搸摡㑤愲晤㔳㜴㔸㈰㠹㥤攰㠴㘷㤱晥〱㐲㠱㐴搴づ慤㝤㠸扥㐵愲㉥ㅥ挷㘵㕦ㅣ㌶慢㤲㜱㥣㘳挶㔲㜲㐲㤵㐸愶㜱昹㉡㤳捤㤸㐶捣昶搱晦〹ㅦ㠳㤳㡣㐲㐲昶㡥戸搳愳㑥㜱收㔰㐸㙣攱㈶昱㉦愸昴㑦搱㐴㡣㈴っ㠲昶づ捥㈷㡡㥣昷㤶搰扦愲〳㙦づ愱㘴㡡㤰愲㝦㌳㍣㈵㝣敤〲㙢㈱搱㌷㤰㐴㈴㤰挴㐴㌸攱㠹ㅦつ㈳ㄴ㐸㜰㔲㤰搱戴ㅦ搰户㐸愴搳昹㉡㙣㄰㜵㔱㕣愵㐹攰㝢㜸㕤㉥㤱㡦挶㜰扣㐸挷愲昱㙣㉡㘹㑣戲㝤昴ㅦ攱㘳㑣㜶㝡㐲㘲㡡搳愳㑥㜱㉡㔰㐸㤴戸㐹晣〲㤵晥㉢㥡㠸㌱ㅤ〶㐱㈴㌸㐱㈸昲〷㌸搶㕥ㅡ㥡〷戹捥㌲攷㐷㔱㈹㐴敤㈴㌸攷㈷㈴㝥晡㌱攸扢攸て㤰晡扦㡢捥㠶ㄳ㥥愸敡㐰㈸㤰㤸㠳㡥㤰㠸愰㙦㤱㠸㔷挵慢捣㉡㕣搲慤挴㈱㌲㡦捦㄰㝣昳㑡㈵昳㜵挹㘴ち㘷ㅡ昱㤴㌱搷昶搱晢挰挷㤸攷昴攴㌸㌱摦改㔱愷㌸户㈷㈴扥挶㘰摡扦㡢昶㠷㑡㌷搰㐴㡣ㅡㄸ挸ㅡ㝢㡥ㄳぢㅣ㌹敦㌶愱㙦㑥㠷挷戰㘴㉣㠴ㅣ㑦搴㔶㐰搴慦㔷改㝥攸散散㤹㈱ち晥㤹昹㔸敦摦〱㤸㡥晢晡戳㉥愶愸ㄷ㝥㕦㙢晤㉡戵愴㜸挲㝦ㄶ㡢㜳㔰晣㔱㍡㕦愵ㅦ㘱㕤晦て㜱昸㙥㜴捣㑡㌱攲㜰扣昴挱㔸攱㔲捥愶㐵㠳㠶搸搹ㅦ㤰㠳㘳搱收㡤戳㕡㌱ㄷ㠵㍦㐴戸愰㜹ち㝥〴㙢晤ㄵ扢㑤㥤㌹慡戱捥敤改换㍢㈴㔳敡㕡㜱㐳㠳㌶搳㜱㥢摦搲敥㠷摢扤㘳戶ㄱ㡡戱扣㤹晤收ㅤ㍤搷慦㝡㠷㜶㐸㘷攱㉥摣扣㤵㠵ㄳ戱ㄵ扦㙡㉤㈹敥愵〲㝦㘸㙦晦扤㍡晥㡣㤷搱昰愷ㄷ㘶攵〸㘰㘸挰㙦㥡愷搶户挹㍤〱㠶㐱慦㜴㑥㕤㙡㐳戱戶扤㈷㡥㥥㌵㙤㜴扡愲昴㝤扣ㄳ摤㑥㔲挸㥤㈹戹㘱㐶昴慤㄰㔱㜱摢㘶㌴㡡晡搷愲㠳晤ㄸ㍦㉤㉥㜸㝣㌹挹敥㑥戶晥㉦戳晦㌷㈶昷㕦攴㜸晣㐶㡤㍣㜳㑡改摢慢㉦昹敡扡㥤换㉦扡㜹愳晤晦㙡换攳换㐹攷慦攵攳敦㤳㌰昷㠹摤ㄱ㔲晤ㅤ㌶敦戲㜹て㡤㝡ぢ㠳㜸つ㍦㔶昶摤挶晣ㅦ戶挲㝢ㅢ㜳㘳㌱㈲攱㠹戲ㅢ㡣户㕦㉦㜵〸㍡摣㙤搴ㅢ昰攰戶捡㔵搵换戹㤶㡤㄰㜳ㄳ㔳㝡〳㕡㙤㍢挸捡㠴㘵慣㈲慡㕥㠱愹㠳㈰愲㡦愱㍤㡦㝤㡥愸晦愱攸昴㡣ち愷〵挵愳摢㔴㔶挰㈳㠸捡昳昶捡晢愸㍣㘷㉢扣昷㌶㌷㔶㈱ㄲ㥥㐵晡㑥ㄶ㤵㈳搰ㄱ㉡捦挰愳㥤㑡㡣㙢挹㔹㍡㡢ち攷晦戴㌸㘴昶ㄶ㤶㔶㑦ㄴ㐰愹㠴慡晦㌱㌰敡ㄹ〷㑥昳昵㡣挳㠹昰〸攲昰户㌰づ㡦搸ち敦㉤捥㡤㌵㠸㠴㘷㤱扥戳挵攱㌴㜴㠴挳㐳㙥づㄳ挹㠱㜳㜴ㄶ〷捥晥㘹㤳㈰戳户㡥㘸㑣晤戵〰挴ㄴ㠲㌸ㅢ㔶㍤〳挱㔹扥㥥㠱戸〰ㅥ㐱㈰敥づ〳昱㘷㕢攱扤搵戹㜱ㄱ㈲攱㔹愴捦戰㐰㕣㠶㡥㠰戸搳つ㘲ㄶ㐱㜰㡡捥〲挱挹㍦㙤㌶㘴搶〶㤱㑡慡摢ち㌸捣㈵㠷慢㘱搴㌳づ㥣攳敢ㄹ㠷ㅢ攱ㄱ挴攱收㌰づ㌷搹ち敦ㅤ捦㡤㥢ㄱ〹㑦捣㡣㔸ㅣ晥㠴㡥㜰戸挱捤㘱㈱㌹慣㠷捡攲挰愹㍦㙤ㅦ挸㥣つ愲㐲㕤㔳〰㘲㍦㠲戸ぢ㔶㍤〳挱㈹扥㥥㠱攰㐴㕦㄰㠸换挳㐰慣戳ㄵ摥㍢㥦ㅢ昷㈳ㄲ㥥愸〷戱㐰㍣㡣㡥㠰戸搴つ㈲㐳㄰㥣㥦戳㐰㜰收㑦换㜶㠰愸㐸愸ぢぢ㐰㤸〴昱㌸慣㝡〶攲〹挷愳摢㠷㑡捥昳〵㠱㌸㌷っ挴㌹戶挲㝢〷㜴攳㜹㐴挲ㄳ㘵㈴ㄶ㠸㤷搱ㄱ㄰㘷戹㐱㌴ㄲ挴慢㔰㔹㈰㌸昱愷㌵㐳㘶敦ㄹ㘹㜵㝡〱㠷㐳挹攱㑤ㄸ昵㡣〳攷昷挴愳摢ㅣ㌸换ㄷ挴㘱㑤ㄸ㠷㤳㙣㠵昷㐶攸挶〷㠸㠴㈷㡡㑥㉣づㅦ愳㈳ㅣ㑥㜰㜳㔸㐵づ晦㠲捡攲挰㘹㍦敤㜰挸㥣㍤㈳慡㡥㉤〰㜱〴㐱㝣〱慢㥥㠱攰昴㕥捦㐰㝣ぢ㡦㈰㄰慢挳㐰ㅣ㘹㉢扣㌷㐴㌷扥㐷㈴㍣㡢昴㘳㉣㄰ㅢ搰ㄱ㄰扦㜵㠳㌸㡥㈰㝥㠱捡〲昱㌳㤶戴摦㐳㘶㝦㜶挶搴捡〲づ㈷㤲㠳挲㉡昵㡣〳㈷昷挴愳摢ㅢ㐴㙦㤸㤷㜳昴㥥㌳慢搶㌰づ㉤戶挲㝢㕦㜴㐳㐷㈴攱㜰㥡挵愱ㅦ晡挲㘱愹㥢挳ㄹ攴挰㤹㌹㡢〳攷晣戴㍦戴㜳㐸㔵愹㠶〲づ㘷㤳挳〰ㄸ攱搹㠳㌳㑣㑥敤㠹㐷户㌹っ㠶㜹㜹〰㠷挵㘱ㅣ昲戶挲㝢㝢㜴㘳㈸㈲〹㠷ぢ㉣づ挳搱ㄷづ㌹㌷㠷㡢挸㘱㈴㔴ㄶ㠷ㄱ㔸搲㉥改攰㔰愱ㄶㄵ㜰戸㡣ㅣ㌸㔷㠷㘷て㌸㜰㘲㑦㍣扡捤㠱搳㝢攵〱ㅣづ〸攳戰扦慤昰摥㈵摤ㄸ㠷㐸挲攱㙡㡢㐳っ㝤攱戰慦㥢挳戵攴挰㔹㌹㡢〳攷晢戴敢㍢㌸㐴搵㠲〲づ㌷㤲㐳ㄲ㐶㜸昶㠰〳愷昵挴愳摢ㅣ㌸戹㔷ㅥ挰㘱㝥ㄸ㠷㜹戶挲㝢戳㜴㘳ㄲ㈲〹㠷㍦㔹ㅣ慡搱ㄷづ㜳摣ㅣ搶㤳〳攷敢㉣づ㥣敤搳敥㘸攷㤰㡥慢㤹〵ㅣ敥㈲㠷㔹㌰挲戳〷ㅣ㌸愹㈷ㅥ摤收挰愹扤昲〰づ搵㘱ㅣ愶摡ち敦㍤搳㡤㍤ㄱ㐹㌸摣㘷㜱㔸㠸扥㜰㤸散收㜰㍦㌹㜰㐶捥攲挰戹㍥敤挱づづ㤵㙡㤷〲づて㤳挳〱㌰挲戳〷ㅣ㌸愵㈷ㅥ摤收㤰㠱㜹㜹〰㠷㘴ㄸ㠷㉡㕢攱扤㜵扡㤱㐵㈴攱昰戸挵㘱㌱晡挲㈱攱收昰㈴㌹㜰㍥捥攲挰㤹㍥敤㘹挸散て捥㔸㑡㐵ぢ㐰㍣㑢㄰㡤戰挲戳〷㈰㌸愳㈷ㅥ摤〶搱ち昳昲〰㄰㘳挳㐰散㘰㉢扣户㔰㌷㤶㈱㤲㠰㜸搹〲戱ち㝤〱戱扤ㅢ挴慢〴挱改㌸ぢ〴㈷晡戴搷㕤㈰ㄲ㙡㜴〱㠸㌷〹㘲㌵慣昰散〱㠸愳ㅣ㡦㙥㠳攰戴㕥㜹〰㠸攱㘱㈰戶戶ㄵ摥㕢愹ㅢ扦㐷㈴〱昱㥥〵㠲㔳㝡〲㘲㤸ㅢ挴〷〴㜱ち㔴ㄶ〸捥昳㘹晦散〰ㄱ慤㔲㠳ち㐰㝣㑣㄰㘷挰ち捦ㅥ㠰攰㝣㥥㜸㜴ㅢ〴㘷昵捡〳㐰っ〸〳戱㤹慤昰摥㔲摤㔸㡢㐸〲攲ぢぢ〴㘷昴〴㠴攱〶昱ㄵ㐱㕣〲㤵〵㠲搳㝣摡扦㍢㐰㔴㈴㔵摦〲㄰摦ㄲ挴攵戰挲戳〷㈰㌸㥤㈷ㅥ摤〶挱㐹扤昲〰㄰扤挳㐰㘸戶挲㝢㙢㜵㠳㜳㠱〲㘲㠳〵㠲ㄳ㝡〲愲挴つ攲ㄷ㠲戸ㄵ㉡ぢ〴㘷昹戴㡤㉥㄰㈹㔵㔴〰㐲攱慥㡢晤搷挳ち捦ㅥ㠰攰㙣㥥㜸㜴ㅢ〴攷昴捡〳㐰㙣昸㈱攴㜲摤㑦戶挲㝢㡢㜵㠳㔳㠱〲愲㌷挶㡥换㜵昷愳㉦㈰㝥㠰挷㐷㔸㍢戹㕣愷㐳愹㌸ㄵ㘷㠱攰㈴㥦搶〷㌲晢摢㔶㕣㝤〳敢昷㘱㙤㕤挳散㐷づ㝦㠳ㄱ㥥㍤攰挰戹㍣昱攸㌶㠷㈷㘱㕥ㅥ挰攱㡢㌰づ㥦摢ち敦㥤搶つ㑥〴ち㠷〱ㄶ㠷攷搱ㄷづ㥦扡㌹㙣㑥づ㥣㠸戳㌸㜰㡡㑦摢戲㠳㐳㐲㝤㔴挰㘱㌰㌹扣ち㈳㍣㝢挰㠱㌳㜹攲搱㙤づ㙦挱扣㍣㠰挳㝢㘱ㅣ摥戵ㄵ摥ㅢ慥ㅢ敦㈰㤲㜰ㄸ㙥㜱攰㕣㥥㜰㜸摢捤㘱㈴㌹晣ㄳ㉡㡢〳㈷昸戴㙤㈰戳㍦㍣㉢㉡搴ㅢ〵㈰捡〹㠲㜳㜳㜸昶〰〴㈷昲挴愳摢㈰扥㠲㜹㜹〰㠸㤷挳㐰扣㘴㉢扣㌷㕥㌷晥㡤㐸〲㘲慣〵㠲㔳㜹〲攲〵㌷㠸㜱〴昱㈳㔴ㄶ〸捥敦㘹㍢㜵㠰㠸愵搵㌳〵㈰㘲〴挱愹㌹㍣㝢〰㠲昳㜸攲搱㙤㄰扤㜰㤸㉡て〰昱㜸ㄸ㠸挷㙣㠵昷〶散㐶㈹㈲〹㠸愴〵㐲㐷㕦㐰㍣敡〶㤱㈶㠸㍥㔰㔹㈰㌸扤愷敤っ㤹晤昵㍢愹ㅥ㉡攰㌰㤱ㅣ晡挳愸㘷ㅣ㌸㡢搷㌳づ㥢挳㈳㠸挳㝤㘱ㅣ敥戵ㄵ扥晢戰㙦㠹㐸㕤摤㠷摤昵昷捤晢〳㝥㘹㥥扦晡敢㤳户挴㥣戵挳敦晥敡ㅢㅡ攴㈷㜳㝤㜱摢攴ㄶ晣㠵昱㌹戸㍢㌸㙥㤶㕣㔳㙦晦搵摡㔹戸㙢㌸敦㐲敢摣㤸㔷㤷ㅥ㥤戵晣晣ㄶ摣愹户㜷㝥㔶㉢敥敡㥥㉢挳㕦㐸㙥㙢㌳㕢㥡晥ㄷ敥愹㡣ㅦ㌱昲㈶㌵㜸㔸㜷㔳づ晣晤㈰㝦ㄸㄸ㌸㐱㘶摤㘸扤㠳㠷昳㠷挳㡢㜹户攵晦散〶敦㕡㌵㌶㌱攷㜶戸㌹搷晤挳㑢搴㍤㜸㡢慤愹敡愳㡡㌶捡㤸㡢㡡㔱换〹㝢㙤㌷㌴扤昰㤷㝦㘵㤲ㅡ㑤㐴㥦〱㠹晣㡥㔴㥡愲搲挱搸っ扣㉢挷㕦㜴昲扥ㅦ㐵㥥㍦晦摤愷て搷搸㜹㤴㙣〵搷捥收ㄵ昹攱搹扢戱㌶搳搲㤲㔹㔵搶㔸摢㘰㌶㉤㙥㕢㔲㔶扢ㅣ搳愸戸敦㌹挶㠱扦㈵慥捦挲晦㑣挵㤷摡〶ㄱ戹㕤㙡扢㐳ㅡ扣戲敢〳㔷㜶づ散戵戹㘸ち㔷㜶ㅥ㈴慥㤵㔵攵㠸捤ㄵ㜶ㅥ㙡っ㍡㕣つ㝤て㔸戶て㘳㈷㐸㌸っ㥤捣㑢搴㑤㠱㈹㙢ㄸ㥢㝣㍢搸㉥愴㠸扦搱戵搸慡ㄸ㘲ㄴ愴慢㠴㐰搲敤〳换昶㜴㍢ㄷ愶扢㍡㌰摤晥晥㜴〷㝡搲㑤昴愶攳㍣㤲愴㍢挸㥤㡥㌳㌴慥戵扢㌴㌰㕤挶㥦㉥敢㐹㌷换㥢㡥搳㌵㤲捥㜴愷攳㐴㠸㉢摤摡挰㜴㑢晣改づ昶愴㕢攸㑤户㥦㤳慥挱㥤㡥搳つ㤲㡥㥢㔰㠹㍡㌳㌰㕤㌳㘳㜳㜳改㜸敦づ愵挸昵摥㜱㘶愲攰扤㌳㥤㜴慤戰㙣㝦敦㜸㔱摦戵㜶㙢〲搳㉤㘷散挲㑤㘵愵㈷ㅤ慦晦ㄷ愴㍢搴㐹㜷㤸㍢摤㡡挲㜴挷〶愶㍢挲㥦㙥戵㈷摤㉡㙦扡㈳㥣㜴扦㜳愷㍢愶㌰摤ㄱ㠱改㡥昵愷㍢摥㤳敥㌸㙦扡ㄳ㥤㜴㈷戸搳㥤㔶㤸㙥㜹㘰扡㌵晥㜴愷㜸搲㥤攱㑤㜷戶㤳敥㌴㜷㍡㕥㙦㜵扤㜷捤㠱改捥昴愷㍢换㤳敥㈲㙦㍡㕥㝣㤵ㅤ攱ㅣ㜷㍡㕥搶㜴愵㕢ㄲ㤸㙥慤㍦摤〵㥥㜴搷㝡搳昱ㅡ愷愴扢挸㥤㡥㔷て㕤改㌲㠱改㉥昵愷㕢攷㐹户摥㥢敥㉥㈷摤ㄵ敥㜴扣㐸攷㑡户㝦㘰扡慢晤改慥昵愴攳昵扣㠲ㅤ攱㘱㈷摤昵敥㜴扣ㄶ㈶改慣摤扣㈶㌰摤㑤㡣㕤戸㥢摦攲㐹挷换㘶〵改㥥㜵搲晤搱㥤敥攵挲㜴㜳〲搳慤昷愷扢挳㤳敥㔵㙦扡㌷㥤㜴㜷戹搳昱扡㡥㙢敤愶〷愶扢挷㥦敥㕥㑦扡て扣改㍥㜶搲晤搵㥤㡥㔷㑦㕣改㜶つ㑣昷愰㍦摤挳㥥㜴㕦㜹搳㝤敢愴晢㥢㍢ㅤ慦㔱戸搲㈵〳搳㍤收㑦昷㠴㈷摤㉦摥㜴扣㕥㈱㍢挲㔳敥㜴扣ㄲ㈰改慣㑦昳㘸㘰扡㘷ㄹ扢昰㄰晤㍣㐵慥㑦〴㕥㌴㈸搸㔴晡㐱㈰改㕥挴㐲晢㈷〲扦㜰扢搲㡤〹㑣昷ち㡣㍣改㕥愳挸㤵㡥摦捤ぢ搲昱摢户愴㝢〳ぢ敤改昸扤搶〵㜳㔴㘰扡户㘰攴搹ㄱ摥愱挸㤵㙥㈴晡〵改昸ㅤ㔷搲扤㠷㠵昶㜴晣昶攸㑡㌷㌴㌰摤㠷㌰昲愴晢㠸㈲㔷扡㜱攸ㄷ愴攳㌷㐹㐹昷〹ㄶ摡搳昱㍢㥡ぢ收挰挰㜴㥦挱挸〳昳ぢ㡡㕣改昸㜵慥㈰ㅤ扦戰㐹扡慦戰攰愴㉢攵㌹㜳户㑦攸㔹昱㌶〰㕦㝤ㅡ捣㉣晦㡥捦㔴晣㌵㤸戱つ㌸㌱敦挶ㅦ摦昹ㅡ㜹ㄴ捦挴ㄹ㐳晦户扤挰㑥㝦㥥て㜳愱㡣㘷捦㡡攷戵ㅣ㤴晥つ挵㍣㥤ㄵ㡦㙦敤〵昱攰愹㙢㠷㐷つ㝡攲昱ㅤ挵ぢ㙤㥤晥扤扤㈰ㅥ㍣晢散昰攰㤹愵㜸晣㐰㌱㑦㉡愹搳㝦戴ㄷ挴㠳㈷㤰ㅤㅥㄹ昴挴攳㈷㡡㜹㕥㈸ㅥㅢ散〵昱㌰敤㡥戵ㅥ㍣扦ㄳ㡦㥦㈹㍥搸搶改扦搸ぢ攲挱搳戸㡥ㅣ㍣㐵ㄳ㡦㕦㈹收搹㤹攴搸㘸㉦㠸㐷慢摤戱㜲昰㉣㑢㍣㡡捡㘰捣ㄳ㉣昱㔰散㤱㈵㕥晤㜹㌲挵〵换㠳㈷㑡攲㔱㑣ㅢ㥥㈳㠹㐷㉦户挷敦ち㍣㜸慥㈳ㅥ㈵戴攱㘹㡥㜸㤴扡㍤㜸㑡搳㤱㠳愷㉢攲愱搱收ㄴ挷愳户摢㠳㘷㈵ㅤㅥ㍣攳㄰㡦㌲摡昰㘴㐳㜲攸㙥て㥥㔸㜴㜸慣㜵㍣㈲戴攱昹㠲㜸昴㜱㝢昰摣愰挳㠳㥦晢㤲愳㉦㙤昸㤱㉦ㅥ晤摣ㅥ晣㜸敦昰攰㐷户㜸㙣㐲ㅢ㝥㙡㡢㐷㝦户〷㍦愱㍢㍣昸改㉢ㅥ〶㙤昸挱㉢ㅥ㥢扡㍤昸㈱摢攱戱摥昱搸㡣㌶晣散ㄴ㡦〱㙥㡦扢ち㍣昸ㄹ㈸㌹〶搲㠶ㅦ㝦攲戱戹摢㠳ㅦ㜵ㅤ㌹昸㌱㈶ㅥ㕢搰收㘱挷㘳㑢户〷㍦慤㍡㍣昸㐹㈴ㅥ㠳㘸挳て㈱挹㌱搸敤挱て㥣づて㝥㤸㠸挷㄰摡㍣敦㜸っ㜵㝢扣㔸攰挱捦〳昱ㄸ㐶ㅢ㝥ㄴ㐸㡥慤摣ㅥ㍣散㜷攴攰㈱㕤㍣戶愶つ㡦收攲㌱摣敤挱㈳㜷㠷〷㡦捡攲㌱㠲㌶㍣㈰㡢挷㐸户〷て扥ㅤㅥ㍣戰㡡挷㈸摡昰㤸㉡ㅥ摢戸㍤㜸晣散昰㤰〳ㅢ㡦ㅥ愳㘱攳㍣っㅥ攰攴㤲㕢㌹愴戸㈸㉦〷㌳㕡㙤敢戶攲㐱㑤慣戶戳慣攴〰㐶慢㠲㔸㍣㤰㠹搵ㄸ换㑡づ㕡㍥㉢ㅥ扣挴㙡慣㘵㈵〷㉡㥦ㄵて㔸㘲㌵捥戲㤲㠳㤳捦㡡〷㈹戱摡挹戲㤲〳ㄲ慤ち㐶捦〳㤳㔸挵㉣㉢㌹〸昹㘲昱㘰㈴㔶㜱换㑡づ㍣㍥㉢ㅥ㠰挴慡搲戲㤲㠳㡤捦㡡〷ㅤ戱㑡㕡㔶㜲㠰昱㔹昱㐰㈳㔶㘹换㑡づ㉡㍥㉢ㅥ㕣挴㙡㘷换㑡づ㈴㍥㉢ㅥ㔰挴㙡愲㘵㈵〷て㥦ㄵて㈲㘲㌵挹戲㤲〳㠶捦㡡〷づ戱㥡㘲㔹挹㐱㠲㔶〵㔴㜹戰㄰慢㙡换㑡づっ㍥㉢ㅥ㈰挴㙡扡㘵㈵〷〳㥦ㄵてち㘲㌵挳戲㤲〳㠰捦㡡〷〲戱㥡㘵㔹挹㑥敦戳攲捥㉦㔶戳㉤㉢搹搱㘹㔵戰慤㜲㠷ㄷ慢戹㤶㤵散摣㍥㉢敥攴㘲㌵摦戲㤲ㅤ摡㤷㤱㍢戶㔸敤㘹㔹挹㑥散戳攲捥㉣㔶㌵㤶㤵散戸扥㡣摣㠱挵㙡愱㔸ㄹ捥愰ㄵ昷㑦戹ㄶ㝥摤昷搶㙣搹㔴昸㤶攱㠶㘷捥㥢愲戸㙦㡡挵戵㠵ㄶ㡡扢愳㈸慥昱㈸戸〷㡡攲㙡㡦㠲㍢㥤㈸慥昲㈸戸㥦㠹攲㑡㡦㠲扢㤶㈸慥昰㈸戸㌷㠹攲㜲㡦㠲㍢㤰㈸搶㜹ㄴ摣㘷㐴㜱㤹㐷挱摤㐴ㄴ㤷㝡ㄴ摣㌳㐴㜱㠹㐷挱㥤㐱ㄴㄷ㝢ㄴ摣晥㐵㜱㤱㐷挱㑤㕥ㄴㄷ㝡ㄴ摣捡㐵㜱㠱㐷挱つ㕢ㄴ攷㝢ㄴ摣㤶㐵戱搶愳攰收㉢㡡昳㍣ち㙥戱愲㌸搷愳攰㐶㉡㡡㜳㍣ち㙥㤷愲㌸摢愳攰愶㈸㡡戳㍣ち㙥㝤愲昸㠳㐷挱つ㑥ㄴ㘷ㄶ㉡晡晣㍦昴ㄱ愹㙤</t>
  </si>
  <si>
    <t>㜸〱捤㥤〷㝣ㄴ㘵晥晦昳㠴㘴挸㉣㙤ㄴ戰㠱㔲㈴㌶㄰㜶㌷㕢㔱愴〴㄰㤴愲〶散㘷搸散捥㐲㌴〵㤳㠰㘰挳㔳捦敥㔹捥㠶扤昷慥搸㝢扢㍢㝢㙦愷㘷昷搴搳戳㥣扤晥㍦㥦敦捣㈴戳㔳ㄲ㜲扦晢扦㕥户散㍥捣昳慤捦扣㜷㘶㜶㜶㥥敦㑥捡㔴㔹㔹搹㙦㜸昰㝦㍥㉡戸㌰扣㙥㘵㝢㠷搹㍣扥戶戵愹挹捣㜷㌴戶戶戴㡦㥦摡搶㤶㕢㌹愷戱扤愳てっ戴晡㐶攸摢㉢敢摢ㅢて㌴慢敡㤷㥢㙤敤㌰慡㉣㉢慢慡搲换愱摦搰㝥ㄹ㑥㐷愷㤷㕥挱〶㔶㘵扡挶愶㉦㥢㉡㌶㍡㥢〸㥢㝥㙣晡戳ㄹ挰㘶㈰㥢㐱㙣っ㌶敢戰㔹㤷捤㘰㌶㐳搸っ㘵戳ㅥ㥢昵搹㙣挰㠶昹昵㡤搸っ㐳搳㝦㌸㥡〵戵搳收㌷散㡢戵愹敢㘸㙤㌳挷㡤摣搵ㅡ昳愴㔸㙣㝣㙣㝣㍣ㅢ㑦㡤㡦㡥ㅢ㔹扢慣愹㘳㔹㥢㌹愹挵㕣搶搱㤶㙢ㅡ㌷㜲愷㘵つ㑤㡤昹ㅤ捤㤵ぢ㕡昷㌳㕢㈶㤹つ搱㥡㠶㕣㈲ㄳ㑢㈴㤳挵㙣㌶搳㝦㘳㐴㥥㔷㍢㙤愷㌶戳搸晥摦㡡戹〹㘳捥慦㥤㌶㝥㥥搹昱摦㡡㌹〲㌱ㄱ㜲㝡㙢㜳慥戱攵扦ㄴ戴㤲敦㘹㜲扡㤹㙦攴㥢㙦㥡㙤㡤㉤㡢挷㘳搸㈵愰搱㑢㡦㥦摡摥扥慣㜹㈹户愳㕡戳愹㘹ㄷ戳㈸㙦㝡昳昴昶㡥㥤㜲㙤捤敤晤㥢挹捦㙣㌳㕢昲㘶晢挰收ㄹ㉢昲㘶㤳㙤搸㕥搵扣㙢慥㙤㕥慥搹慣攰挲愰㘶敢㍤㥣㕤㌰㕢㍡ㅡ㍢㔶づ㘸㕥搸㙥敥㤲㙢㔹㙣搲愴戲㜹晢㘵㡤〵㔵㔱㠱㘷㔹㥦捤㠳㐶㈶㙦ㄴ挶搳㕣扢㈴搷搶㈱㍤扥㠵戱㈰㕢搷收㈲㙢㔱㌲㉥㙥㔲㈳㍤㕥㝣捦敡ㅡ㥢㜷㌴摢㕡捣㈶㈶攱㍢㌹搶㘳㈴㠰慣昷愱㤳㤴戳㍡㝣㤷㔴㍦㝢攷攳扡㌰㡢㌶ㄲ捤〶昳㕡摢㥡戱㐱捥㌵㜳㉤㤳㘲攳敡㍡ち搳捤攵㤳愲攳攳晡㈸㘸昵搱戴摢ㄴ捤㘰挰㈸戴㌶㌷ㅥ㤸㈳敤㠹戱㑣㌴㍤㔱ㅦ㐳㤳㙡㌴慡攲㜵散敡敥〴摣摤捡敢㜳攵昵つ攵昵昹昲晡㐲㜹扤㔹㕥㕦㉣慦㕦㕣㕥扦愴扣扥戱扣㝥摦昲晡晤㘰攳㍣慡晡昶㉤户ㅦ㤷挷ㅦ扤攰㥤㉢敦㤸㜱昴愲晤昴㌵敢㝦㝥㡢攲摥㉤〷㠷捤戱㄰㍥攰㉤愰搵户㐴愳㙤㠵挶㍢攰㜴㈶㌱㔱ㅦ㑢㤳㜱㘸㤴㝡〱〳收愰ㄷ愴㑥㜹㘷昰㘱㈳戶㍦敤攵㙦㙡㍥㕥㌴㘱ㅦ挵挳㠸㘴ㅢ㡦㠵昰㙣ㄳㄸ㉡㡡㐶㡢愱昱㘷换㑣搴攳㌴愹㐱愳搴㤳㜶戶㉤㘶摥晦捦收昳㍥㤸㝢挵昲㐵敦搷㍤㜲搵ㄸ挵攳㤵㘴㑢㘲㈱㍣㕢㡡愱搲㘸戴っㅡ㝦戶攴㐴㍤㑢㤳㠹㘸㤴㝡搴捥搶㤴㡢慥㑡㕦㔴㍢攳昶㕦㘷㍦昹摡攴㙦㥦㔷㍣㌰㑡戶㙤戱㄰㥥㙤ㄲ㐳㙤㠷㐶㥢㡣挶㤷㉤㡤户㝥ち㑤愶愲㔱敡㍥㍢摢攳㕢㍦戱挳敥捦ㅦ㍢攷捣㘹扦㕢㔵㌱㜰散㘷㡡㍢愳㘴慢挵㐲㜸戶改っ㌵〳㡤㌶ㄳ㡤㉦㕢㈶㍢㔱摦㥥㈶戳搰㈸㜵扢㥤㙤搶㕤㔵㝦敤㜷改ㄵ㜳敥㝢晢愸搶㥤㥦㙡㙤㔲㍣搴㑢戶ㅤ戰㄰㥥㙤㐷㠶㥡㠳㐶㥢㡢挶㥢㉤ㄳ挳扡捤愳挹㝣㌴㑡摤㘸㘷换㙥昰昱扤昷捥㌸愸昶捥昴昹㜷慥㜳搹㙤敢㉢㝥愶㐸戶㥤戱㄰㥥㙤ㄷ㠶慡㐳愳㉤㐰攳换ㄶ慤㤹愸㉦愴挹慥㘸㤴扡捡捥㌶㝤搴㘶搷㍦晤收戰摡ㄳ晦昴晣晢㉢㈷㍣昵戱敡〷戵㘴摢ㅤぢ攱搹昶㘰愸㍤搱㘸㝢愱昱㘶㑢愷戱㑤敥㑤㤳摦愱㔱敡㘲㍢摢㑤㐳挶捤晡㝡㔸换㥣搳愷摥晣捡㤲㤳攷搷㈸㝥㑡㑡戶㝡㉣㠴㘷㕢〴慤㥥㐳愳㌵愰昱㘶换挴㘲ㄳ昵㍣㑤ち㘸㤴㍡挷捥戶摤摤换㘷㉤搸晡摢昹㤷㍣㤳㥢昱攲搱户㙢㡡ㅦ挷㤲慤㠸㠵昰㙣㡢ㄹ㙡〹ㅡ慤ㄱ㡤㉦㕢ㄴ㕢挹扥㌴搹て㡤㔲愷搹搹昴户〶㥦㝤昰〳昳㙡敦晢昹搷昱㉦ㅤ昳摤㙤㡡㥦晢㤲慤ㄹぢ攱搹㕡ㄸ慡ㄵ㡤戶ㄴ㡤㌷㕢㍡ㅤ㥤愸敦㑦㤳㌶㌴㑡㥤㘸㘷晢慣敦慤晡攴挱㙤戳搷捣昸摢て㥢挶㉦戸㔷昱〴㐳戲㜵㘰㈱㍣摢㌲㠶㕡㡥㐶㍢〰㡤㉦㕢ㄶ搹㔶搰㘴㈵ㅡ愵㡥戲戳扤扦攸搶㍤㔶っ㌸㜹捥㔹戱扦扤戶搳戲慢换ㄵ捦㘴㈴摢㐱㔸〸捦㜶㌰㐳ㅤ㠲㐶㍢ㄴ㡤㉦㕢ㅡ㈴㔷搱攴㌰㌴㑡慤戲戳昵㥢㝡挲て㍦晤㘱搱散敢㌶㕡攷愴㔷收晦㜵愰攲㈹㤳㘴㍢ㅣぢ攱搹㡥㠰㔶㍦ㄲ㡤昶〷㌴扥㙣㤹昸㐴晤㈸㥡ㅣ㡤㐶愹ㄵ㜶戶㥦晡搴扤㜳摥〳㕢㑤扢㝣摢㔳㠷捦捦捦晢㑤昱摣㑣戲ㅤ㡢㠵昰㙣挷㌱搴昱㘸戴ㄳ搰昸戲愵昱ㄹ㜰㈲㑤晥㠸㐶愹晤敤㙣㔳㈲搷㤴㕤㜳㕣晦㤹㤷㍥㜷挳㠴㙤搶ㅦ晡戰攲㐹愰㘴㍢ㄹぢ攱搹㑥㘱愸㔳搱㘸㝦㐲攳换㤶挲晥㜶ㅡ㑤㑥㐷愳搴扥㜶戶挵慤换㥥搸愱捦慥㌳㡦㌹㍡㌶㝢昹㍥扢㕥愲㜸戶㈹搹捥挴㐲㜸戶戳ㄸ㙡㌵ㅡ敤㙣㌴扥㙣㘹㝣〶㥣㐳㤳㜳搱㈸㤵户戳㌵㕣㜰昴昹摦㉤扣㜹晡搱㜷搷㝤㙣慣㌳攵㌶㌵ㄴ㙡挹㜶㍥ㄶ挲戳㕤挰㔰ㄷ愲搱㉥㐲攳换㤶挵摥㝤㌱㑤㉥㐱愳搴摥㜶戶昲㤹慤㔷ㅤ晡挸捤搳㑥㝦㙤昵搰㐸扦摤㤷㉢㥥㍦㑢戶换戰㄰㥥敤㜲㠶扡〲㡤㜶㈵ㅡ㙦戶㑣㉣㌵㔱扦㡡㈶㔷愳㔱㙡愱㥤㙤捥扣㔳摥㌵㕦㜹戹昶㤶敢敥㕥搵㜰㑡换㍢㡡㈷敡㤲敤㕡㉣㠴㘷扢㡥愱慥㐷愳摤㠰挶㥢㉤㥤挶㌶㜹㈳㑤㙥㐲愳搴㍣㍢摢挲攸㐶㝦㙣晦挷㐳戳㙥戸昶捣愹挳昶㑦摤愴㌶㠰㕡戲摤㠲㠵昰㙣户㌲搴ㅡ㌴摡㙤㘸晣搹昰ㄹ㜰㍢㑤敥㐰愳搴昶㜶戶挷㕥㝡㜵攷晢摡昶㥡㜱捡昴搱捦㥦㜱挷㤷㙦愹つ愱㤶㙣㜷㘱㈱㍣摢摤っ㜵てㅡ敤㕥㌴摥㙣㤹㈸摥户晢㘸㜲㍦ㅡ愵愶搸搹慥ㅤ戸搳散㠳㔷㍣㌲攳扥挶〳㌷ㅥ戹慦㝡㕥㙤〴戵㘴㝢㄰ぢ攱搹ㅥ㘲愸㠷搱㘸㡦愰昱㘶㑢㘷戱扦㍤㑡㤳挷搰㈸㤵戵戳㈵㍥戹昷搲㘹㡦散㔹㝢㝦扡㘸㍥㜹晦㤵攷慢㘱㔰㑢戶扦㘰㈱㍣摢㕦ㄹ敡㜱㌴摡ㄳ㘸晣搹戰扦㍤㐹㤳愷搰㈸ㄵ户戳㥤㝤摥㐱捦户摦搶㍣敢戰昶敦ㄷ戴㝦晣晡昰晥捦㐰扤戳㝤㌲㍣扤㉤㜷〰扥㕥㜴㝤㜳㠹㡦㡦昲㕦捦㕦搹昰㡤慤㤸㉣愶㡢戱㔸㈱ㄹ捤搵攴㉡㐷㈱散摡㝥㌷攰愱扡㝦㜱户㐶㥣㔳ㅦ㈰㕦ㄶ㠶㑦换戵㥢㕤摦ㅤ挶摡扡㘹慤换㕡ち敤挳㠲㤵㜵ㅤ戹づ㜳㈳慦慥㉢㠸捦慤づ㕦愵捣㜶挹户㠹搷㙤搷㕣搳㌲㜳敡㡡㐶㑢扤戱㐷㡤㉦㔲慤つ攱摡㤹㙤收晥㥤㕡摦㠸愶攲㥢晥㜲㠹敤㕢㑢㑢㘵㡤㙢㘴敤㤲搶㜶戳㐵㠶㌷戶㜹愷挶晣㝥㘶㕢㥤挹敢〴㘶㐱㔶㜵㈸㔵昶户戹戱昳㕢戰愲昸㝥㔶ㄸ敤㤶ㄶ㘷慣攸㌰㕢ち㘶〱攳㕤㙡戶㜵慣㕣㤰㙢㘸㌲搷㉢㌱戱㜲㐲戱㘱㠹㜸㘶㙢㝥㔹㝢㙤㙢㑢㐷㕢㙢㔳愹㘶㙡㘱㜹づ摦㈰ぢ㜳㕢ぢ㈶扥〰㔶昰㔱愶捡晡昴㔱慡㙣慢愰㙦㘱㡣摢㍥㕥摥〸搷㕢扣㌱摥昳つ㑡㌷扢昱扢㘰敤戰ㄶ㑤㈶户挹昲㌱㍤〴㤳戸っ戳㘵戸愱㙢㥤㜸㔱㠵搶㕢㠴㕢换ㄸ㍢摦戹晦扦挶攵攵㠳敤戵㥦戱ㅣ摦戲㘷攱ぢ㘵㤳搹搶敤㈵㈱挵ㄱ改捦愲愹㥣㠰扤㌹㤴㕥〵㉣搴ち戵戲昲㠰挶㐲挷ㄲ㙤㠹搹戸㜸〹㑦戹㜰搹愸慡㡡㘸㝤て晤㜹㠸昴ㄷ搸扣㠸㈶ㄲ㈹搳㕥愲㤱ㄶ搱㕦戶晡㤵愳昱㝦敦扦扦㤷挳㑢㤷敢〵戸戸搳㕥搹㍣戳戵慤扤㑦㥦愰戵㥣㤵㙢㕦搲挱捤戳㝢㈵攳扤挲收㔵㌴㤵㘳搰昴㜸㜹㘰㄰㡣㉡㜸ㄵ㘴㐰昳㜴戳㤸挳戵㈷搹扢㔵慥戲搹扡㥣㌱摤㙣捦敢扣敥㌱ㅢ晢捡ちつ㑢搸昹晢㌷㜳敢㌷㔷㜴㑣捦㜵攴晡㌶攳ちち摥㈵ㅤ㐶㘳挵换㕡愲攷〰㤱㌹摥ㄱ扢㠷〸㠶㉣扡愲昴ㄳ㠱ㄵ〹㍢づ昶㤷戲㍥㜶摢晤㑡㘰散㥢㘰㈵㌴敦㠶㕥㝡㈵㠴搷㈴戶㌷㕢ㄶ慣㕣㙡戶搳扣㑡敢ㄶ愵㜷昷㘲戰昹昹㠶㠵ㅤ㡤㑤敤攳㌱搲敤摢㕡㤷㉤晤㙦挶㘱㉣晤㌵㌴捥愳㜲㌳㙣挵㙢扦㑥挰㔵搶㜷㌹摦㥢晡晡戲㉡㐶愳㐴摦㤴つ户㔶〴晢つ晦挹㐳㝦ㄳ晦㐵扡搳㔵㔶挳愲㌷㔷㡤㉡㘱摦扦ㄹ㠴ㄶ戴㤹㜲ㅤ慣㑡㍡愰㍤愰㜹户搶戶晤ㅡ㕡㕢昷攳昶㌴㔰㝡敤㑢㑣戳㠳搷㤶晡搹搷搲攴㥡㤹㔲㝤晡㤴㕣ㄷ㜲㕤㠴ㅡ㠱昸摡㍢㘸〶㑣㙤㙡ㅡ改㐴㙣搷摥㠵愸て慥㜲㘹敦㘱㈱㠱㈳㜹㐷㙢〷㤲㡥㕣㥥ㅡ戹昵挸㘹㘶㝢挷挸㕡㝣㔸㡥攴㐷㔴㔳㘳㡢㌹㜲㡢㤶搶㤱㙤㘶晢㔲㕣㑤㌶户ㅣ扦愲愹㝤㠵ㅡづ㌲扣扡㌳收慢攴扥慦搴㝣㌳昵敡㑦㥥㌰户敡㝢搰搳㙡㤸慤昰㕤㘴摡〲戹㐶攱愵㝦㠸㐶㙤〸㌳ㅥ㜱戰㕣晡搰㍦㐲㕦晦㤸捤㈷㘸㜰摣㤰㜷〲㠷㡤㑦慤慥摡ㄲ晦昳搰愱㝦挶收㕦㘸搴㔸㌴摣㜱昵捦搱㌸て㘵㈰㍥户〷㜹㑦户㠲搸晦㥥晥ㅢ搲㠸摥㡤㑥㡤㠳〵摦㔷㥤ㅣ㜵㤲搳㐹㑤㘹〸ㅣ〸愰搲㔶昸慥㝢㑤㠰㥢〰昸㤹晥㝤㘰ㄶっ攰㔷收㈰ㄸ㥤㕢愳ぢ㐰戹搵㔵㔱攸〴㐰ㅦ〸㜴㕥昷㔷㜱㠸〴㐰㈵㝡捥㐳晤昸慢ぢ㐰っ㘲㍦〰㥤㌱昵㙥㜴慡〶㝥㐱〰扥㐰昰㐰〰㥦摢ち摦愵戸ㄴ㈲㡤攲㈸搶攵㤰㍦㠳㔹㌰㠰㈱㔰敢㐳搹慣㠷挶〵㘰〳慢慢搲〸㈲〰㌶愴搱㐶㘸㔴ㄶ㈲〱㌰っ㍤攷愱摥㜷〳挸㐰散〷㌰㠲㌱昵㙥㜴㙡㈲晣㠲〰扣ㅥ〶攰㌵㕢攱扢㍡㌸〹㤱㐶㜱ㄴ㕢㜰挸慦㠴〲搸ち㙡㝤㉣㥢㜱㘸㕣〰挶㕢㕤戵ㅤ㠲〸㠰〹㌴㡡愲㔱㔳㈰ㄲ〰㌱昴㥣㠷㝡摡つ㘰㌲挴㝥〰㐹挶搴扢搱愹愹昰ぢ〲昰㐸ㄸ㠰㠷㙤㠵敦㠲攵㜴㐴ㅡ挵㔱㙣㠷愴敡挱㔰〰㔳愰搶愷戲㤹㠶挶〵㘰扡搵㔵㌳㄰㐴〰捣愰搱㑣㌴㡡㤷㌰〵挰昶攸㌹て㜵㠷ㅢ挰㑣㠸晤〰㜶㘴㑣扤ㅢ㥤㥡〵扦㈰〰搷㠷〱戸捥㔶昸慥愱敥㠸㐸愳㌸㡡〵ㅣ昲㌵愱〰㜶㠵㕡摦㡤捤敥㘸㕣〰昶戴扡㙡づ㠲〸㠰扤㘸戴㌷ㅡ㌵て㈲〱昰㍢昴㥣㠷扡搸つ㘰㉥挴㝥〰㌹挶搴扢搱愹昹昰ぢ〲㜰㔶ㄸ㠰㌳㙤㠵敦戲敥㉥㠸㌴㡡愳搸㤷㐳㍥㍤ㄴ㐰ㄳ搴㝡㌳㥢ㄶ㌴㉥〰㑢慤慥慡㐳㄰〱戰㍦㡤摡搰愸㠵㄰〹㠰㜶昴㥣㠷㍡挱つ㘰〱挴㝥〰〷㌰愶摥㡤㑥敤ち扦㈰〰㠷㠷〱昸扤慤昰㕤㘹摥〳㤱㐶㜱ㄴ㠷㜱挸慢㐲〱ㅣづ戵㝥〴㥢㈳搱戸〰ㅣ㘵㜵搵㥥〸㈲〰㡥愶搱㌱㘸搴摥㄰〹㠰㘳搱㜳ㅥ㙡戹ㅢ挰㕥㄰晢〱㥣挸㤸㝡㌷㍡昵㍢昸〵〱㘸ち〳戰㥦慤昰㕤晣㕥㠴㐸愳㌸㡡㌳㌸攴挶㔰〰㘷㐱慤慦㘶㜳㌶ㅡㄷ㠰㜳慤慥捡㈱㠸〰㌸㡦㐶攷愳㔱㜹㠸〴挰〵攸㌹て戵挸つ愰〱㘲㍦㠰㑢㘰ㅦ搱扢搱愹〲晣㠲〰散ㅡ〶㘰愱慤昰㕤㡦攷㠵昶㔱ㅣ挵戵ㅣ㜲㕤㈸㠰敢愱搶㙦㘰㜳㈳ㅡㄷ㠰㥢慤慥㕡㠲㈰〲攰ㄶㅡ摤㡡㐶敤ぢ㤱〰㔸㠳㥥昳㔰㍢戸〱㌴㐲散〷㜰㈷㘳敡摤攸搴㝥昰ぢ〲㌰㈵っ挰㘴㕢攱㥢㈲㘸㐱愴㔱ㅣ挵㐳ㅣ昲愴㔰〰㡦㐰慤㍦捡收㌱㌴㉥〰㝦戱扡慡ㄵ㐱〴挰㕦㘹昴㌸ㅡ戵㍦㐴〲攰〹昴㥣㠷㑡戸〱㉣㠵搸て攰ㄹ挶搴扢搱愹㌶昸〵〱搸㉡っ挰㤶戶挲㌷㙢戱っ㤱㐶㜱ㄴ慦㜲挸㥢㠷〲㜸ㅤ㙡晤㙦㙣摥㐰攳〲昰㜷慢慢㤶㈳㠸〰㜸㡢㐶㙦愳㔱㉢㈰ㄲ〰敦愰攷㍣搴㈶㙥〰〷㐰散〷昰〱㘳敡摤攸搴㑡昸〵〱ㄸㄲ〶㘰戰慤昰㑤愴ㅣ㡣㐸愳㌸㡡㝦㜱挸敢㠴〲昸〲㙡晤㑢㌶㕦愱㜱〱昸摡敡慡㐳㄰㐴〰㝣㐳愳㙦搱愸㔵㄰〹㠰敦搰㜳ㅥ慡捡つ攰㔰㠸晤〰㝥㘲㑣扤ㅢ㥤㍡っ㝥㐱〰㝥晤㈵攴㔴昸ㄷ㕢攱㥢摢㌹〲㤱㐶㜱ㄴㄵ攵ㄸ昲㑦㌰ぢ㍥ㄵ搶愰搶晢戲愹㐲攳〲㄰戱扡敡㐸〴ㄹ捤㐰晤㘸搴ㅦ㡤㍡ち㕤〱㌰〰㍤攷愱扥㐲㡥捥㉦㐳㝦㠰搸て㘰ㅤ搸㐷昴㙥㜴㡡㜳㐸㐱〰㍥ち〳昰て㕢攱㥢㙥㍡づ㤱〴挰㐶ㅣ昲〷愱〰㠶㐳慤㙦捣㘶ㄳ㡥慥敢摢攰㐸慢慢㡥㐷愰搱㕣㥤㔱㌴ㅡ㡤㐶㥤㠸慥〰搸ㄴ㍤攷愱摥㜰〳㌸〱㘲㍦㠰捤㘱ㅦ搱扢搱愹㍦挲㉦〸挰昳㘱〰㥥戳ㄵ扥ㄹ戰㔳㄰㐹〰㐴㌹攴㘷㐲〱挴愱搶㙢搸㈴㌸扡㉥〰㈹慢慢㑥㐵愰搱㕣㥤㌴㡤㌲㘸搴㘹攸ち㠰㉣㝡捥㐳㍤收〶昰㈷㠸晤〰㈶挱㍥愲㜷愳㔳愷挳㉦〸挰㍤㘱〰敥戶ㄵ扥㐹戹戳㄰㐹〰捣攴㤰敦っ〵㌰ぢ㙡㝤㌶㥢ㅤ㌸扡㉥〰㜳慣慥㕡㡤㐰愳戹㍡㜳㘹㌴て㡤㍡〷㕤〱㌰ㅦ㍤攷愱㙥㜴〳㌸ㅢ㘲㍦㠰㍡搸㐷昴㙥㜴敡㕣昸〵〱戸㍣っ挰㘵戶挲㌷㑦㜸〱㈲〹㠰扤㌹攴㑢㐲〱散〳戵㕥捦㘶ㄱ㐷搷〵愰挱敡慡ぢㄱ㘸㌴㕥㝡㥥㐶〵㌴敡㘲㜴〵㠰㠹㥥昳㔰㘷扢〱㕣〴戱ㅦ㐰㈳散㈳㝡㌷㍡㜵〹晣㠲〰㥣ㅣ〶攰㈴㕢攱㥢扡扣ㅣ㤱〴㐰ㅢ㠷㝣㘲㈸㠰づ愸昵㘵㙣㤶㜳㜴㕤〰㔶㔸㕤挵㜹捤搱㕣㥤㤵㌴㍡㄰㡤扡ち㕤〱㜰㄰㝡捥㐳ㅤ改〶㜰㈵挴㝥〰慢㘰ㅦ搱扢搱愹慢攱ㄷ〴攰挰㌰〰㉢㙤㠵㙦㌶昵㍡㐴ㄲ〰挷㜰挸〷㠴〲㌸づ㙡晤㜸㌶㈷㜰㜴㕤〰晥㘸㜵搵昵〸㌴㥡慢㜳ㄲ㡤㑥㐶愳㙥㐴㔷〰㥣㠲㥥昳㔰㉤㙥〰㌷㐰散〷㜰㍡散㈳㝡㌷㍡㜵ㄳ晣㠲〰ㄴ挲〰攴㙤㠵㙦㠲昷㔶㐴ㄲ〰攷㜳挸戹㔰〰ㄷ㐲慤㕦挴收㘲㡥慥ぢ挰愵㔶㔷慤㐱愰搱㕣㥤换㘸㜴㌹ㅡ㜵㍢扡〲攰ち昴㥣㠷摡摤つ攰㌶㠸晤〰慥㠱㝤㐴敦㐶愷敥㠰㕦㄰㠰㜹㘱〰收摡ち摦㥣昳摤㠸㈴〰㙥攵㤰㜷っ〵㜰ㅢ搴晡敤㙣敥攰攸扡〰摣㘵㜵搵㍤〸㌴㥡慢㜳㌷㡤敥㐱愳敥㐳㔷〰摣㡢㥥昳㔰搳摣〰敥㠵搸て攰㐱搸㐷昴㙥㜴敡㝥昸〵〱挸㠴〱㐸摢ち摦㌴昸㐳㠸㈴〰ㅥ攷㤰㤳愱〰㥥㠴㕡㝦㡡捤搳㘸㕣〰㥥戵扡敡㘱〴ㅡ捤搵㜹㡥㐶捦愳㔱㡦愲㉢〰㕥㐰捦㜹愸㜱㙥〰㡦㐰散〷昰ち散㈳㝡㌷㍡昵ㄸ晣㠲〰㡣づ〳㌰捡㔶昸㘶收晦㡡㐸〲攰㙤づ㜹㐴㈸㠰㜷愱搶摦㘳昳㍥㐷搷戵〵㝣㘸㜵搵攳〸㌴㥡慢昳てㅡ㝤㠴㐶㍤㠹慥〰昸ㄸ㍤攷愱搶㜳〳㜸〲㘲㍦㠰捦㘰ㅦ搱扢搱愹愷攰ㄷ〴愰㝦ㄸ㠰㝥戶挲㕢㉣㔰昹㉣㈲昵㘲㤲户ㅦ〷㕣摣戵搱㍣㠰戳㔲〳㡢㈸㈳慥㕤搶摥搱㉡㔳㘸〳㡡搳㕢攷戵㜶㑣㙦㙣㕦摡㤴㕢㌹戸㘸㉦散戶挴㙣挱〴㜷ㅢ收戹㍤戲搶愵㑢捤㠲㕥慣㙢㕤搶㤶㌷㘷㑦晦㕦㤸〰挷晡攱慤㤳戹敦㜲㠵挷㝦㌶愷㕢〶㑦㙣㈵㜸㤴㔵㍥㡦㠰摥愹㌹㈹㘶㜶㑤愳换愲〱挳㐱㕤㐴ㄷ㌴㜶㌴㤹晤㡡㌲㠵㉤换㔵㐵㔰㐴搵㐰愱㙦㜱挱ㄲ㑣㔹㑤ㅦ㔰摣扥慤戱挰㌹㈲扥ㄹ㐳㉣搳㌹收㘲㔴〸散搴摡摥挸㑡收〱挵〵㙤戹㤶昶愵㥣散捣慦㕣户愴㈷戳愲㤵挵㘹㡤㉤敤㐸㈳敦㈲㤷〷ㄵ敢㤶戴ㅥ㠰㥦㌰㉣㙢㙥搹㍥户戴晤㝦攲㕤㔱㝣㕢攴㈱㙦㡤㉡㔷攵攵慡慡扣敡㍦㝤㝦戴㙦戱㡦つ戶㡡挳㐷㘲㍢敤㘸㙢㙣㔸㐶㘰㤲㈳㡥戶㠲㡤扣㠷㘵㤵㉦㘰挹㍢慤改㝡ぢ㍤㌵〹ㅣ㙢㐹㘹㝥攰昴㜸攷敦㐲㌶㠶戹晥ㅤ㠶搳晦㝢㌴㍢㙣扦㜰㜶㔷戵捥晦改㐷ㄶ㤵㉦㈲昲㕡ㄷ㐷っ㠵昱㐰㙢ㄳ㘲挱〴户㈸散㤹搸ㄲ搸昳㙥㤶㤱愲搸㜰ぢㅤ搸戵㌸ㄳ昳敢晤㡢㜳㜲つ㘶ㄳ捡〲㥡㜳ㅤ〳慤づ敢㌳㔰㠴摦㙥敢㙡㕢㥢㥢㜳摣攴昸㔳㠲扡㝣慥挹慣㉡㑥㕤搶搱㍡户戱㐵㉦愲㤱敤搲ㄶ攵㔶㐰㤴㕢㘱㑤攰ㄷ㜷㘱戹㤰㉣㌳㔶敢攲㕣㕢㘳挷㤲收挶㝣ㄵ㍢㥣㉦晤㥦搸㔶㜱晣愸〰㑣攷攱ㅣ㑢扣ㄵ〱搶扣㍣摥敥昱㈸愲㈱㍡扥晤搸愲换㤵㠶㝦敡㍦慣㈶挱㤱㐷㍥㔰昴ㅦㄱ慤ㄲ㉦㌹ㄴ挹㔸扥㤰愹㔸㉣㝥戱ち㥢愸ㅣ㥣搴换㌴挰㑢晦〹愶㕣攰慢攲ㄵ㌴摤㤶ㅡ昴㠵㐱㘴㑥㙢慥㌰㌳㤷挷捦㠲晡摡㍦ち慡挲㕢换㐳㑤㥢挱攲㡦㕡搴ㄳ㘱㜶㝢㜹㘳挱㙣慢愲愰づ㍦㝡慡㘰搹㠸㘶扤㠷㤸〶敦㔳㔶㔹搹慦㉡㈸搷㙣㈷搶ㄸ㝢㑡摤晤愳慡搹扥昸㥦敥㥣㤹捣戱㐷㈲昲ㄱ昵㌳㔶㐷晦㠵敢昴㉡㠴㕣ㅦ㡦挱慦㌴昸つ㑤攵㙢㔰㝡摦㥢搲㍡っ㔴㙢攸㌰慡㤰㥦搳戰㐲愴ち搵ㄴ㔲㕡㔲㈹㉢搲捦㔵ㄲ愲㔹搵㈰㔵捥㙦㜴戴㍡㙣攵㘶㈱㘲ㅤ㕦㔹㝡㠲㑦㠶戲昲昲ち扣搵㥡户㥣捥㤷ㄶ挱㥡敢㑣愹ㄵ㔱㥢㘰〸ㅡ换〸㠷㜱㘷㐱晣晡愰摦慣扣〴㉢捣㙤晦㠶晦攴ㄱ㠹攸攵昰㈹㡢愸㌷搱㍡㈰㈲㤴㔸愴昰ㄶ攰㍡ㄸㅡ昵㈱㠴㍣ㅤ㜰㝤㜸愹㡦搰攵〷㔸㤹挶㕦㉤慤敤〱㔳㝤ってㅥ㌴㜵㡤㠱㍦挱ㄲ㡦㐵㥤摢㘶ㄵ愴㍤㙦㥢㥦搲〳㉦㥤㍦㠲攳㠲扣㍥挳㠲戳ㅡㄴ搸慢ㄱ㠱㡤摥㡦㠶晦ち㌶攸㑦㠳〱㌴昸ㅣ〶㝣搳戵㠱攸㠵挱㤴摦搳〴挰㌴攰〳㤸晦㜶㈵㜱挱㕣㠷㐹搶㘵㤲㥦㘱攰㠵昹㉢㘴〲㔳㤷㥦㠰愱㔷收昹愴㔱㝣摦〴摣㄰〶攱ㅡ㤷㠰㕢て搲㥥挱㤵挳㡤㘸昴昵㈵㠸搵㔱㉣㔷〸〰户〱㙣昴つ㘹挸㔲㠶〰㠳㡤㘸㌰㡣〶慣㙥㄰㜰挳搱ぢ〷㠷㌲搵〰㜰㥢挰〷攰㔸昱攰㈴㜱㠱ㅢ挱㈴㈳㤹㠴搵〹㕥㜰㉣㐹攸〱ㅣぢㄶ〴摣㘸〶㘱攵㐲〹戸㌱㤰昶っ㡥ㄵづ㜸攲㐷㕦っ㠲〵㜹戱捣挱ㄹ㌲〵昶ㄶ户ㄹ㙣昴捤㘹挸ㄲ㠸〰㠳㉤㘸戰㈵つ㔸ㄵ㈱攰戶㐲㉦ㅣㅣ㉡摣〳挰㡤㠳て挰㡤㜰㈵㜱㠱摢㥡㐹挶㌳〹慢ㅡ扣攰㔸捡搰〳㌸ㄶ㍡〸戸㈸㠳戰攲愱〴㕣ㅣ搲㥥挱戱㌲〲㑦㕣㉡㘵㄰〷ㅣ换㈳〲戸㈴㘰愳㈷㘹挸搲㠹〰㠳ㄴつ搲㌴㘰㌵㠵㠰换愰ㄷち㡥㍦搸ち〰㌷ㄱ㍥〰挷ちぢ㈷㠹ぢ摣㌶㑣戲㉤㤳戰ㅡ挲ぢ㙥ち㘴㍤㠰㥢ちㄳ〱户ㅤ㠳㑣㐳慦〴摣ㄴ㐸㝢〶挷㡡ち㍣㔱㙥挱㈰づ㌸㤶㔵㌸㐳愶搰摥攲愶挱㐶慦愵㈱㑢㉥〲っ愶搳㘰〶つ㔸㠵㈱攰㘶愲ㄷち㡥扦㍤ぢ〰㌷ぢ㍥〰挷捡っ㈷㠹ぢ摣㙣㈶搹㠱㐹㔸㐵攱〵挷搲〹ぢㅣ捦戰攵ㄱ㐷敢㍡㥢㔶㉣慣㄰㜰㜳ㄸ㠴ㄵㄶ㈵攰收㐱摡㌳㌸㔶㘲攰㠹ㅦ戲㌱〸ㄶ攴挵㜲っ㘷挸ㄴ搸攰㜶㠲㡤扥㌳つ㔹慡ㄱ㘰戰ぢつ敡㘸挰敡つ〱户〰扤㌰㜰昲㌳扡〰㜰扢挲〷攰㜲慥㈴㉥㜰扢㌱挹敥㑣挲敡ぢ㉦㌸㤶㕣昴〰㡥〵ㄹ〲㙥㑦〶㘱㘵㐶〹戸扤㈱敤ㄹㅣ㉢㌸昰挴慦攴ㄸ挴〱挷㌲㡥〰㉥晢挰㐶慦愷㈱㑢㍣〲っㄶ搱㈰㐷〳㔶㝤〸戸〶昴㐲挱昱ㄷ㠱〱攰ち昰〱㌸㔶㠲㌸㐹㕣攰㑣㈶㈹㌲挹㘱㌰昰㠲㍢ㅣ戲ㅥ㜶㔵ㄶ㜲〸戸㈵っ挲㡡㡥ㄲ㜰晢㐲摡㌳㌸㔶㝥攰㠹㥦攰㌱㠸〳㡥攵ㅦ捥㤰㈹戴户戸㈶搸攸捤㌴㘴㘹㐸㠰㐱ぢつ㕡㘹挰㙡ㄱ〱户ㄴ扤㌰㜰昲攳挶〰㜰㙤昰〱㌸㔶㤰㌸㐹㕣攰摡㤹㠴㌷ㅥ㔰慣昶昰㠲㘳㠹㐷て㕢ㅣぢ㐰〴摣㜲〶㘱㈵㐸〹戸ㄵ㤰昶っ㡥ㄵ㈳㜸㘲㝥㠰㐱ㅣ㜰㉣ㅢ㜱㠶㑣愱つ敥㐰搸攸〷搱㤰㈵㈵〱〶〷搳攰㄰ㅡ㕣〰〳〱㜷㈸㝡㘱攰攴㜷㥡〱攰づ㠳て挰戱昲挴㐹攲〲昷㝢㈶㌹㥣㐹㔸㈵攲〵挷搲㤰ㅥ挰戱㜰㐴挰ㅤ挹㈰慣㈰㈹〱㜷ㄴ愴㍤㠳㘳愵〹㥥昸昱㈰㠳㌸攰㔸㙥攲っ㤹㐲ㅢ摣㌱戰搱㡦愵㈱㑢㔱〲っ㡥愳挱昱㌴㘰㜵㡡㠰㍢〱扤㔰㜰晣挹㘹〰戸㍦挲〷攰㔸戱攲㈴㜱㠱㍢㠹㐹㑥㘶ㄲ㔶㤷㜸挱戱愴愴㠷㕤㤵〵㈷〲敥㔴〶㘱攵㐹〹戸搳㈰敤ㄹㅣ㉢㔴昰挴㉦ㄳㄹ挴〱挷㌲ㄵ㘷挸ㄴ摡攰捥㠰㡤㝥㈶つ㔹挲ㄲ㘰㜰ㄶつ㔶搳㠰㔵㉤〲敥㙣昴挲挰挹慦㘷〳挰㥤ぢㅦ㠰㘳愵㡢㤳挴〵敥㍣㈶㌹㥦㐹㔸㤵攲〵挷㔲㤴ㅥ挰戱㔰㐵挰㕤挸㈰慣㔸㈹〱㜷㌱愴㍤㠳㘳㘵ぢ㥥昸搹㈳㠳㌸攰摥挲㤲㌳㘴ち㙤㜰㤷挲㐶扦㡣㠶㙦〷ㅢ㕣㑥㠳㉢㘸昰づっ〴摣㤵攸㠵㠲攳て㠱〳挰㕤つㅦ㠰㘳㠵㡣㌳ちㄷ戸㙢㤸攴㕡㈶㘱㌵㡢ㄷㅣ㑢㔸㝡〰挷〲ㄷ〱㜷㍤㠳戰搲愵〴摣㡤㤰昶っ㡥ㄵ㌱㜸攲㌷㤵っ攲㠰㘳㔹㡣㌳㘴ち㙤㜰㌷挳㐶扦㠵㠶㉣㤹〹㌰戸㤵〶㙢㘸挰㉡ㅡ〱㜷ㅢ㝡愱攰昸㥢收〰㜰㜷挰〷攰㔸㔹攳㈴㜱㠱扢㤳㐹敥㘲㤲ち㥣愹㜹挱戱昴愵〷㜰㉣㡣ㄱ㜰昷㌰〸㉢㘴㑡挰摤〷㘹捦攰㔸㐹㐳㌴晡晤っ攲㠰㘳㌹㡤㌳㘴ち㙤㜰て挰㐶㝦㤰㠶㉣戵〹㌰㜸㠸〶て搳㠰搵㌷〲敥ㄱ昴㐲挱昱攷搹〱攰ㅥ㠳て挰戱㈲挷㐹攲〲昷㘷㈶昹ぢ㤳戰㝡挶ぢ㡥㈵㌳㍤㠰㘳㐱㡤㠰㝢㥣㐱㔸㔹㔳〲敥㐹㐸㝢〶挷ちㅣ〱昷ㄴ㠳㌸攰㐶㐱敡っ搹〵敥㘹搸攸捦搰㤰㈵㍡〱〶捦搲攰㌹ㅡ戰㙡㐷挰㍤㡦㕥㈸㌸晥搲㍣〰摣㡢昰〱㌸㔶昲㌸㐹㕣攰㕥㘲㤲㤷㤹㠴㔵㌷㕥㜰㉣戵改〱ㅣぢ㜱〴摣慢っ挲㡡㥣ㄲ㜰慦㐳摡㌳戸ㄴ摣〴摣摦ㄸ挴〱挷昲ㅤ㘷挸㉥㜰㙦挰㐶㝦㤳㠶㤹㘰㠳扦搳攰㉤ㅡ戰摡㐷挰扤㡤㕥㈸㌸晥㘸㍥〰摣扢昰〱㌸㔶〰㌹愳㜰㠱㝢㡦㐹摥㘷ㄲ㔶敢㜸挱戱㐴愷〷㜰㉣攰ㄱ㜰ㅦ㌲〸㉢㜹㑡挰㝤〴㘹捦攰㔸昱㈳攰㍥㘶㄰〷ㅣ换㝥㥣㈱扢挰㝤〲ㅢ晤㥦㌴㘴㐹㔰㠰挱愷㌴昸㡣〶慣ㄲㄲ㜰晦㐲㉦ㄴㅣ㝦晦ㅦ〰敥ぢ昸〰ㅣ㉢㠷㥣㈴㉥㜰㕦㌲挹㔷㑣挲㉡ㅦ㉦㌸㤶昶昴〰㡥㠵㍦〲敥㙢〶㔹㠴㕥〹戸㙦㈱敤ㄹㅣ㉢㠵〴摣㜷っ攲㠰㘳戹㤰㌳㘴ㄷ戸敦㘱愳晦㐰挳㐲戰挱㡦㌴昸㠹〶㈶っ〴摣捦攸㠵㠲攳慤っ〲挰晤ちㅦ㠰㘳挵㤱㌳ちㄷ戸摦㤸愴っ搳ㄸ㡡搵㐱㕥㜰㉣〹戲挰㠵㝥挹㘷挱㤰㠰挳㤵敥㌲戵ㅣ扤ㄲ㜰昸㠵昱㕡㠰㕢〱㌷〱㔷挹㈰づ㌸㤶ㄹ㌹㐳㜶㠱搳㘰愳昷愵㈱㑢㤰〲っ慡㘸挰㝢愹㈹㔶㈵〹戸〸㝡㘱攰攴慥っ〱攰晡挳〷攰㔸愹攴㈴㜱㠱ㅢ挰㈴〳㤹㠴㔵㐵㕥㜰㉣㈵敡㘱㡢㘳愱㤱㠰㌳ㄸ㠴ㄵ㐷㈵攰搶㠵戴攷㉤㡥㤵㐹〲㙥㌰㠳㌸攰㔸㥥攴っ搹〵㙥〸㙣昴愱㌴㘴改㔲㠰挱㝡㌴㔸㥦〶慣㘶ㄲ㜰ㅢ愰ㄷ〶㑥㙥㌰ㄱ〰㙥㈳昸〰ㅣ㉢㥣㥣㈴㉥㜰挳㤸㘴㌸㤳戰ㅡ挹ぢ敥㐲挸㝡〰㜷ㄱ㑣〴摣㈶っ挲㑡愵ㄲ㜰㈳㈱敤ㄹㅣ㉢㥡〴摣㈸〶㜱挰㕤〶愹㌳㘴ㄷ戸搱戰搱㌷愵㈱㑢㥥〲っ挶搰愰㥡〶慣㠲ㄲ㜰㥢愱ㄷづ㉥昸敡挸ㄶ昰〱㌸㔶㐶㌹㐹㕣攰戶㘴㤲慤㤸㠴㔵㑣㕥㜰户㐱搶挳慥捡挲㈶〱㌷㡥㐱敥㐰慦〴摣㜸㐸㝢〶挷㑡㈸〱㌷㠱㐱ㅣ㜰㉣㠷㜲㠶散〲ㄷ㠵㡤ㅥ愳㈱㑢愵〲っ攲㌴愸愱〱慢愷〴㕣〲扤㌰㜰㜲摢㡦㠰㉤㉥〵ㅦ㠰㝢搰㤵挴〵㉥捤㈴ㄹ㈶㘱昵㤳ㄷㅣ㑢㥥㝡〰挷㠲㈸〱㌷㤱㐱㔸ㄹ㔵〲㙥㕢㐸㝢〶挷ち㉡〱㌷㠹㐱ㅣ㜰㉣愳ち攰戲ㅤ㙣昴挹㌴㘴㠹㔵㠰挱ㄴㅡ㑣愵〱慢慥〴摣㌴昴挲挰挹ㅤ㑣〲挰㑤㠷て挰戱ㄲ换㐹攲〲㌷㠳㐹㘶㌲挹摢㌰昰㠲㘳愹㔴て攰㔸㐸㈵攰㘶㌱〸㉢慡㑡挰敤〰㘹捦攰㔸㜹㈵攰㜶㘴㄰〷ㅣ换慦㥣㈱㔳㘸㝦㜳㤸〳ㅢ㝤㉥つ㔹㥡ㄵ㘰㌰㡦〶昳㘹挰㙡㉤〱户ㄳ㝡攱攰㠲捦攳㜶㠱て挰戱㠲换㐹攲〲㔷挷㈴ぢ㤸㠴昵ㅥ㌲昸㠵散搹㠳慦攴㥣扤㜷㉡摡㔷㈶㈰ㄹ㡡㉣ㄸ愸敢㔸搹㠴㈲つ㉥㜲㙡摡㕡攲㈴㝢㐴㘴㤸㌰㙦㙤挳愴㕥㠵昷扥ㄲ㥤扥捦㈰㜱扦㈱㥥㝢㜶㠸ㅢ㌵慣㐷愸扣晡㈷晦㝤㈹㍡晤㌹昰慥ㅦ昰搳㠷て㙤㌷っ㜱挸摣挶㝣㕢㙢㝢㙢戱㘳㘴ㅤち㤰㐶昲ㅥ㈸挵戲戲攸搴捡㉢ㄱ㌱㌰㈷㔷慣愲㠵昷愳㕣捥㝢〲㐴昶㙢㘹㍤愰㐵㐶㔳搹捥㕢挱〸慦扥㝤㤹㠶㑣攵戱㈹攰ㄹ慣㕤愰戳扥〷摡〱㝤っ㑥晥搳㔸摢ㄳ晤敡摡㘹戵扢搴ㄷ㜲昹㑣搴㉣愴搲つ㤹㘴㈲㤹㑡㘷㘲搱㙣㈱㕥㠳愵㜸㍥㥦㌲ㅢっ愹ㄵ㘰㡣扤攰㘳戰㍡㐰搲敤捤ㅥ换〴愴㐷㕤㘵㌹㑥㡤搶㜶攲ㅥ昶㘵慡㐱攵㔵㐱㤹ㄵ㝤晢慡㙡捦慤㑡㝣ㄳ晥㉣扢㤱㝢㍤㘸ㅡ攷晢㉢㉦〶慣戵㜳攲〰扢摥ぢ㍡昳〴㑦慦挷㄰昴㐵㘸㈲㐶ㅦ〸㈸搳㜲攸づ慣㥤㔶敦慡㕢搲ㅡ㈰㕢〷戲搲晢㠴㙡㜹㠸晢㐳㉣㜵づ戸〱㘹扢㔱㘱㐷搱㐷㌱扣〹扤㍥ㅡ㑢㑡㠳㕣㈰㉤㠶㠸ぢ昲慡㠲㤴㕢戵㍡ぢ㉢挲㙤〹ち摣攲づ㈶愱ㅢ㠸㍡〳㘶摣㐸㑡摦㘴ㅤ㤱攰㠶换敦㘸昱㈶㐷散㝣㕡ㄳ晡搶㥢ㅣ㑦攷攲㤹㘴㌱㤹㉢搴攴ㄲ搱㝣㍡㥢㡣㈵攲搹㥡㜸㉥㥥慢愹愹㐹㌵ㄸ晤㥣㌱㌶挳挷攸敦昴㕡搸ㅢ攰昴愸㔳〶㝡㝣愳搵挹ㄸ〸摦〴㉣㤷改晢㐳愵户愱㠹ㄸ敢㐰㐰㤹搶㡥慥ㄷ㘶〷㘴〱㌰㤷㐱㕣ち㜳㕤㍢㡡扥〵挳ㅦ〰扤摣攱㔳つ㠱㕣㘰慥㠴愸ㄳ收㝡㤰ち捣愳㌰㈰〷愶㑥㤸摣戱搴㤱㤰晡戹慤て㈷㕡攸㠷愰〵户つ散搰摡愱攸㕢摣昲㤹㘴㉣㥦捣攵戳㌵㤹㔴㈲㕢㤳捥收㡡㤹㜴㌱㥦捤愷昲改㜸㈶ㅥ㌵㌶㜴㠶戳ち㍥挶㐶㑥㑦戸つ㜳㝡搴愹㑤搰ㄳ㙥㠷扡戹ㅤ〱㤵㝥㈴㥡㠸㌱〲〶㜸㤶改攴愶ㄳ㤴㑥㉣挶㐸㐷㍥㠱捡㘳㈹㡦㘲㐹㡤㠶㕣㐸ㅣて㔱㈷㠹㌱㤰ち㠹㡥㐰ㄲ㙤㠱㈴㌸愹㡦㈰㈸搳㐷ぢㄲ㥢搹愱戵㤳搱户㐸㐴㡢昱㑣扥㈱㥡㑦㘵ㅡ㌲㠹㜴扡㤰愹㌱㡢挹㝣愶愶㈶ㄶ㑦㌴搴㘴ぢ㠶捣昷㌳挶㈹昰㌱戶㜰〶㈷㈴戶㜴㝡搴愹㜱攸〹㠹㈶㌷㠹搳愱搲捦㐰ㄳ㌱戶㠶〱㥥㍥ㄲ攳ㅤ㜹㡡捡㜳攸㤰挶㤲㡡㐲㉥㈴捥㘳㜸㑡昸㡡㐳㉡㈴ㅡ〲㐹㉣ち㈴挱㔹㝡〴㐱㔱㍦㕡㤰㐸搸愱戵㡢搱户户〹㌳搹㤰㙢㐸㈴㡡改㐲㉡㤱㙦㠸㌷㘰ㄷ㡡收㜰昰㡣愶ㄲ昱㥡㥡戴㈱ㄳ昸㡣㜱〹㝣㡣㤴㌳㌸㈱㤱㜶㝡搴愹㠹攸〹㠹㍤摤㈴慥㠰㑡扦ㄲ㑤挴搸〶〶㜸晡㐸㙣敢挸㈷㔱㜹ㅤㅤ戶挳㤲摡づ㜲㈱㜱〳挳㔳挲搷ㄴ㐸㠵挴㑥㠱㈴收〵㤲攰戴㍢㠲攰㜲㉣㕡㤰㤸㘶㠷搶㙥㐵摦㈲㤱㐹挴㡡搱㔸㍡ㅦ换㐷㠱㈳ㄷ换㘴ㅡ戲搹㥡㙣㍡㥦㡢搷㘴㙢㘲ㄹ愳搶ㄹ捥ㅡ昸ㄸ搳㥤㥥㤰㤰挹㜸挶愷㑥捤㠲㑥㐸捣㜲㤳戸ㄳ㉡晤㉥㌴ㄱ㘳㌶っ昰昴㤱搸挱㤱㑦愷昲㝥㍡捣挰㤲㥡〳戹㤰㜸㄰愲㑥ㄲ昳㈰ㄵㄲ摢戹㐹昰㔳㔹㡥ㄳ摢〶㤲攰㍣㍡㉤昴㐷搱㠲挴㑥㜶㘸敤㌱昴㉤ㄲ挵㘴㌲㥡㡤㈶愳昸㈸㑤㈷戲㠵㠶㙣㌲ㅡ㌷攳㌵昹㜴㍥㥥㑥㘶㙡㘲挶捥捥㜰晥っㅦ㘳ㄷ愷㈷ㅦ愲㌲扢捥昸搴愹㕤愱ㄳㄲ㈹㌷㠹㈷愰搲㥦㐴ㄳ㌱㜶㠳〱㥥㘵㍡㍦慣㜴㝥㍡改晣㉣㌲㜶㜷攴㍢㔲昹ㅣ攵㜳戰愴昶㠴㕣㐸扣〰㔱㈷㠹扤㈱ㄵㄲ攳〲㐹㙣ㄵ㐸㠲ㄳ攳〸㠲摢㔲愱〵㠹㝤散搰摡慢攸摢㈴愲㘶㉣㔳㈸㤸戱㔸㉥㥤挰〷㑤㉥㤶㑦㈵㘲戱㘴㑤㍡㡤㙤㈳㤳㌷敡㥤攱扣〶ㅦ㘳㤱搳ㄳㄲ㌲㕤捥昸搴愹〲㜴㐲㘲㡣㥢挴㥢㔰改㝦㐷ㄳ㌱㌸晢㡤愷㡦㐴搱㤱敦㐲攵㝢㜴愸挳㤲㕡〲戹㤰昸㠰攱㈹攱㙢㕦㐸㠵挴㐶㙥ㄲ㥤㥦ㅤㅢ〴㤲搸て㑥〸㠲ㅢ〲愱〵㠹㈶㍢戴昶〹晡ㄶ㠹㜸戱搸㤰㑥愵㡡㈹㌳搳㤰㈸㥡搱㕣㈲㔷㑣攵㤳㠵㝣〲〷捤㘴㍡㘹㌴㍢挳昹㈷㝣㡣ㄶ愷㈷㝢㠷捣㝦㌳㍥㜵慡つ㍡㈱戱慥㥢挴攷㔰改㕦愰㠹ㄸ㥣捥挶搳户㜷㜴㌸昲㍤愸晣㠶づ扣㍤㠳㕡づ戹㤰昸㡥攱㈹攱㙢〵愴㐲愲捡㑤愲㜳敦搰〲㐹慣㠴ㄳ㠲攰挲ㅢ㕡㤰㌸搰づ慤晤㡣扥㐵挲㡣愷㙢愲挵㥡㜸〲捦㐴㌶㤶挹挵㔳㤹㘲戴㤰捣攷㤲挹㘴㐳戱㘸ㅣ攴っ攷ㄷ昸ㄸ〷㍢㍤搹㈶㘴㐲㥢昱愹㔳㠷㐱㈷㈴捡摣㈴㔴㈵昴攵㘸㈲〶攷愷昱昴㙤ㄳ㠷㍢昲㐵㔴昶愵㐳づ㑢敡㐸挸㠵〴晦㡡㐰㈷㠹愳㈰ㄵㄲ摦晥攸㍡㥦攸㈴昱㌵愴晥昳〹捥㐵㘳㡣愸愵㐴㈸㤰㌸挶づ慤つ㐴摦㈲搱㤰捡㤹搸ㄵ戰摥㠵㙣㈲ㅤ慢挹㈶攲㠹㔴愱愱愱㤸挵ㅥ㤲㑢攵㡣㘳㥤攱っ㠲㡦㜱㥣搳ㄳㄲ挷㍢㍤敡搴ㅦ搱ㄳㄲ晦挲㘰㍡捦挳〶㐳愵て㐱ㄳ㌱㌸攱㡣愷㡦挴挹㡥㥣昷㝢搰㌷愴挳ㄲ㤲㌸ㄵ㜲㈱㌱㡣攱㈹攱敢㌴㐸㠵挴晢㙥ㄲ㥤㝢挷扢㠱㈴㌸戹㉣㈴㐶㈰ㄴ㐸㥣㘱㠷搶㐶愲㙦㤱攰搱㈱㥡换ㄷ戳㘶㐳㈱㤱㌴攳㤹ㄴ㑥㐵㜳㠹㐲捥㡣挶ㄲ搱㜴捥㌸搳ㄹ捥㈸昸ㄸ㘷㌹㍤搹㍢㔶㍢㍤敡搴戹攸〹㠹㌷摣㈴慡愱搲㌷㐳ㄳ㌱㌸㠳㡣愷㙦敦㌸摦㤱昳户つ晡㔸㍡戴㜲㥤㉦㠴㕣㐸㙣捤昰㤴昰㜵㌱愴㐲攲昹㐰ㄲ捦〶㤲戸〴㑥㐲㈲㠶㔰㈰㜱愹ㅤ㕡㡢愳㙦㤱㠸搵㘴昰㜷ㅦ㜰㉡㤵㑤愵㜰㘸㐸㘷㙢ちつ戱㝣㐳㈲㘵挶㘳挹㑣㍥㙤挸㐴㌲㐷㔸〳ㅦ攳㜲㘷㜰㐲㐲收㤰ㅤ㥤扡ㅡ㍡㈱昱戸㥢㐴ㅡ㙥㝡〶㑤挴戸〶〶㜸晡㐸㕣敢挸㤷㔱㌹㠹づ换戱愴慥㠷㕣㐸㑣㠶愸㤳挴㡤㤰ち㠹〷〲㐹摣ㄷ㐸攲㈶㌸〹㠹㕡㠴〲㠹㥢敤搰摡㜴昴㉤ㄲ挵㥡㘲㉥ㄹ㙤挸挶搳改㜴㈲㥥㈹㌴攴㘳挹㐲っ挷捣ㄴ晥㐴㐶㌶㥤㌵㘴㘶㤸㈳㥣〱ㅦ攳㔶㘷㜰㐲㐲㈶㠵ㅤ㥤扡〳㍡㈱㜱㠷㥢挴㙣戸改㍢愰㠹ㄸ㜷挲〰㑦ㅦ㠹扢ㅣ㌹㙦〵愱捦愷挳㈱㔸㔲昷㐰㉥㈴㜶㠶愸㤳挴㝤㤰ち㠹敢〳㐹㕣ㅢ㐸攲㝥㌸〹㠹㠵〸〵ㄲて搸愱戵㕤搱户㐸㐴㤳㤹㔴㌱ㄷ㑦㈷㜲愹〴㑥慤捣㙣㌱㤱㡣ㄵ㜰昰㑣㘷昱㘹㤲捣ㅡ㌲搵换ㄱ敥〶ㅦ攳㈱㘷㜰㐲攲㘱愷㐷㥤㝡っ㍤㈱㜱戹㥢挴㕥㔰改㝢愳㠹ㄸ㥣戴挵搳㐷攲㉦㡥晣〸㉡㜳㜴㌸㤲㈴ㅥ㠷㕣㐸攴ㄹ㥥ㄲ扥㥥㠴㔴㐸㥣ㅢ㐸攲散㐰ㄲ㑦挱㐹㐸㉣㐶㈸㤰㜸摡づ慤㉤㐱摦㈲㔱㈸㐴搳㠵㕣㉡㥤㡡㌶攰㠳㌳ㄶ换㈶戰㡦㘴㑣㕣愱挸㘶捣㔴㐳摡㤰戹㕢㡥戰ㄱ㍥挶戳捥攰㠴挴㜳㑥㡦㍡昵㈲㝡㐲攲㌴㌷㠹㘶愸㜴晥愱㤹㠸挱㔹㔸㍣㝤㈴㕥㜶攴挷㠹㤲づ挷㜳㥤㕦㠵㕣㐸㉣㘳㜸㑡昸㝡ㅤ㔲㈱㜱㕣㈰㠹㘳〲㐹晣つ㑥㐲㘲㈵㐲㠱挴ㅢ㜶㘸敤㐰昴㉤ㄲ㘹㌳ㅥ捦㘵ㅡ㘲㌵㌸愵㐸攴愲㈹㝣㥦慦㈹挴㡢㌵晣晡㠵ㅤ愴㘸挸㘴㉣㐷㜸㄰㝣㡣扦㍢㠳ㄳㄲ㙦㌹㍤敡搴扢攸〹㠹挳摤㈴㔶㐱愵ㅦ㠶㈶㘲扣〷〳㍣㝤㈴摥㜷攴扣㑢㠴晥〷㍡㥣捡㜵晥㄰㜲㈱㜱㌴挳㔳挲搷㐷㤰ち㠹ㄵ㠱㈴㤶〷㤲昸ㄸ㑥㐲攲㜸㠴〲㠹㑦散搰摡〹攸㕢㈴攲㘶㌲㡢㘳㘳戴ㄸ捤挷ㄲ㤹㘸〳㑦慦㙡㤲改㠶㠲ㄹ㉦㈶㌲㠹慣昱㑦㘷㌸㈷挲挷昸搴改〹㠹捦㥣ㅥ㜵敡ぢ昴㠴挴㔲㌷㠹㔳愰搲㑦㐵ㄳ㌱扥㠴〱㥥㍥ㄲ㕦㌹㜲摥㉥㐲㍦㤳づ慢戹捥㕦㐳㉥㈴㔶㌳㍣㈵㝣㝤ぢ愹㤰㈸〶㤲㈸〴㤲昸づ㑥㐲攲㍣㠴〲㠹敦敤搰摡昹攸摢㈴㔲㈶〰㘰挷㠸攳攰㔰㤳㑡攰ぢ㝡㈱㘶挶捤㑣扥搰㠰昳㡡愴昱㠳㌳㥣ぢ攰㘳晣攸昴㠴挴㑦㑥㡦㍡昵㉢㝡㐲㘲ㅦ㌷㠹㑢愰搲㉦㐵ㄳ㌱㝥㠳〱㥥㍥ㄲㅣ愳挸㉦愰昲㉡㍡㕣挸㜵㉥㠷㕣㐸㕣挳昰㤴昰挵改㑤㈱戱挰㑤愲昳捣㙡㤷㐰ㄲ㤵㜰挲ㄳ㜷㥤㐲㈸㤰攰㠴㈶愳㘹㌷愲㙦㤱㠸㌵ㄴ搲㈹捣㜶攴戲昸攸捣㘶㜳㔹ㅣ㈵昰㈷㤸〰愴〶ㄷ戹ちㄹ愳慦敤愳摦〴ㅦ㠳㌳㥥㌲㌸㌹戳搲㥤ㅥ㜵慡㍦㝡㐲㘲㡥㥢挴ㅡ愸昴摢搰㐴㡣〱㌰㤰㌵昶㝣〳ㅢ攸挸㜹〳〹晤㙥㍡昰づ㄰捡㜰挲摦换昰㤴昰挵昹㑡㈱㌱捤㑤愲昳捣㙡㑡㈰㠹挱㜰挲ㄳ戵㍥〸〵ㄲ㐳散搰摡㐳攸㕢㈴愲㔹搳㡣攵ぢ挹㑣㌴㤵㑦㌴㈴㌳㔹㌳㥡挸㌶搴㈴戳改㘲㉡㥡㌰攳挶㔰摢㐷㝦ㄸ㍥〶愷㌰㠵㠴㙣ㄳ敢㍢㍤敡ㄴ攷㈵㠵挴㐴㌷㠹㍦㐳愵晦〵㑤挴ㄸ〶㠳愰㙤㘲戸㈳攷㥤㈴昴愷攸挰㕢㐱㈸㤹㠰愴攸ㄹ㠶愷㠴慦㤱戰ㄶㄲ搱㐰ㄲ攳〳㐹㡣㠲ㄳ㥥戸㤵㌳㐲㠱挴㘸㜴ㄸ㑤㝢ㄱ㝤㡢㐴㈶ㄵ㉢收愳挹㐲戲㈶㤹㑣㤸愹㐲㉥㔷㤳挸搵㈴攳戸扡摤㤰㡡㐵昳挶愶戶㡦晥ㄲ㝣っ捥㐹㜶㤱愸㜶㝡搴㈹㑥㌴ち㠹㉤摣㈴㕥㠳㑡㝦ㅤ㑤挴搸ㄲ〶㐱㈴㌸晤㈸昲㕢㌹搶户攸戰〶㑢㙡㥣ㄳ晥ㅤ㠶愷㠴慦昱㤰ち㠹㑤摣㈴㍡昷㡥攱㠱㈴㈶挰〹捦㌲晤〳㠴〲㠹愸ㅤ㕡晢㄰㝤㡢㐴㉥㥤㈹㘶昱㔱㔱㉣㘶捣㐴㉥㥥捦ㄵ捤㕣挱㑣㥢㘶㑤扥㄰㌵㌳愶ㄱ戳㝤昴㝦挰挷攰㈴愳㤰㤰扤愳挶改㔱愷㌸㜳㈸㈴搶㜳㤳昸㈷㔴晡愷㘸㈲㐶ㅡ〶㐱㝢〷攷ㄳ㐵捥㝢㑢攸㕦搲㠱㌷㠷㔰㌲㐵㐸搱扦ㄹ㥥ㄲ扥戶㠵戵㤰攸ㅦ㐸㈲ㄲ㐸㘲ㄲ㥣昰挴㡦㠶ㄱち㈴㌸㈹挸㘸摡昷攸㕢㈴搲㌵㌵昸㕡㕥㤳捡收㔲㌵㠹㜴戴㤸挵㜹㌷㡦ㄳ㘶㉥ㅦ㡤㈶攳ㄹ㘳戲敤愳晦〰ㅦ㘳㡡搳ㄳㄲ㔳㥤ㅥ㜵㡡㔳㠱㐲愲挲㑤攲ㄷ愸昴㕦搱㐴㡣ㄹ㌰〸㈲挱〹㐲㤱㍦挴戱昶搱搰㍣捣㜵㤶㌹㍦㡡㉡㈱敡㈴挱㌹㍦㈱昱攳て㐱摦㐵扦㠷搴晦㕤㜴㐷㌸攱㠹慡づ㠴〲㠹㌹攸〸㠹〸晡ㄶ〹㌳㕡㑣挷攳愹㘲ㅡ摦挰ㄳ昹ㄸ扥㠹㘱㡡㈰㠷ㄳ〹㝣㤸昲㝢慡㌱搷昶搱晢挱挷㤸攷昴㠴挴㝣愷㐷㥤攲摣㥥㤰昸ち㠳改晣㉥㍡〸㉡摤㐰ㄳ㌱敡㘰㄰㐴㘲㠱㈳攷摤㈶昴愱㜴㜸ㅣ㑢挶㐲挸昱㐴㙤〵㐴〳晡㔴敥㠱捥㌶㥥ㄹ愲攰㥦㤹㡦昵晥ㅤ㠰ㄹ戸慦㍦敢㘲捡晡攰昷戵搶慦㔲㉢捡㈷晥㘷戱㌸〷挵ㅦ愵昳㔵昹ㄱ搶昵晦㄰㠷敦㐶搷慣ㄴ㈳㡥挰㑢摦㄰㉢㕣挹搹戴㘸搰㄰扢晢〳㜲㜰㉣ㅢ摡㍣扢ㅤ㜳㔱昸㐳㠴ぢ㕡愷攲㐷戰搶㕦戱㕢挷㤹愳ㅡ敢摣㥥扥扡㑢㌲戵愱ㅤ㌷㌴攸㌰ㅤ户昹㙤㥤㝥戸摤㍢㘶ㅢ愱ㄸ换㥢搹て敤敡戹㝥搵㍢慣㑢㍡ㅢ㜷攱收慤㉣㥣㠸敤昸㔵㙢㐵㜹ㅦㄵ昸㐳㝢晢敦搵昱㘷扣㡣㠶㍦扤㌰扢㐰〰挳〲㝥搳㍣慤戱㐳敥〹㌰ㅣ㝡愵㜳敡㔲ㅢ㠶戵敤㍢㘹捣散改㘳戲㠹捡昷昱㑥慣㜵㤲㔲敥㑣挹つ㌳愲㙦㡣㠸㡡摢㌶愳㔱㌴愸ㅥㅤ散挷昸㘹㜱挹攳㡢挹㜶㜷㡡昵㝦㤵晤扦㌱㘵搰㈲挷攳㜷㙡搴愹㔳㉢摦㕥㜵挱㤷㔷㙦㔳㝤摥つ扦搹晦慦戲㍣扥㤸㝣昶㙡㍥晥㍡ㄹ㜳㥦搸ㅤ㈱搵摦㘱昳㉥㥢昷搰愸户㌰㠸搷昱㘳㘵摦㙤捣晦㙥㉢扣户㌱㌷ㄶ㈳ㄲ㥥㈸扢挱㜸〷昴㔱晢愱挳摤㐶扤〱て㙥慢㕣㔵扤㥡㙢搹っ㌱㌷㌱愵㌷愱搵㌶㠷捣㘲㤹㡥愹㔷㘱改㄰㠸攸㕢搲㥣㈷〶㡥㘸搰晥攸昴づち㘷〵挵㘳慤愱ㅣ〰㡦㈰㈸㉦搸敢敥㠳昲扣慤昰摥摡摣㔸㠹㐸㜸㤶改ㄳ㉣㈸㠷愰㈳㔰㥥㠵㐷㈷㤴ㄸ搷㤲㤳㜴ㄶㄴ㑥晦㘹㌵㕤㔰㤲敡挹ㄲ㈸㐹愸〶ㅤ〱愳摥㜱攰㉣㕦敦㌸ㅣぢ㡦㈰づ㝦づ攳昰㤸慤昰摥攱摣㌸ㅥ㤱昰㉣搳户戱㌸㥣㠴㡥㜰㜸挴捤㘱ㄲ㌹㜰㡡捥攲挰挹㍦㙤㜲ㄷ㠷戸㝡愰㠴挳㔴㜲㌸ㅤ㐶扤攳挰㌹扥摥㜱㌸〷ㅥ㐱ㅣ敥づ攳㜰㤷慤昰摥攸摣㌸て㤱昰㉣搳户户㌸㕣㠴㡥㜰戸挳捤㘱㌶㌹㕣〲㤵挵㠱㔳㝦摡㡥㥤ㅣ㔲〹㜵㙢〹㠷戹攴㜰〵㡣㝡挷㠱㌳㝣扤攳㜰ㅤ㍣㠲㌸摣㄰挶攱㝡㕢攱扤摦戹㜱〳㈲攱㠹㜹ㄱ㡢挳㉤攸〸㠷㙢摤ㅣㄶ㤲挳ㅡ愸㉣づ㥣昸搳㜶敢攴㤰㑥愹㉢㑢㌸散㐱づ㜷挲愸㜷ㅣ㌸扦搷㍢づ㥣攵ぢ攲㜰㐹ㄸ㠷㡢㙤㠵昷戶攷挶㠳㠸㠴㈷㡡㐱㉣づ㡦愲㈳ㅣ㉥㜴㜳挸㤱〳㈷攷㉣づ㥣昶搳昲㤰㔵挹〷㔰㉣㥡㔰攷㤶㠰㌰〹攲〹㔸昵づ挴㤳㡥挷㕡ㅦ㈸㌹挹ㄷ〴攲捣㌰㄰㘷搸ち敦敤捦㡤ㄷ㄰〹㑦搴㤰㔸㈰㕥㐱㐷㐰㥣收〶搱㑣㄰慦㐱㘵㠱攰慣㥦搶ち㤹晤㐹ㅣ㔵㈷㤷㜰搸㥦ㅣ摥㠴㔱敦㌸㜰㜲㑦㍣搶㥡〳愷昸㠲㌸ㅣㅦ挶攱㌸㕢攱扤ぢ扡昱〱㈲攱㠹㡡ㄳ㡢挳挷攸〸㠷㘳摣ㅣ㔶㤲挳㍦愱戲㌸㜰捥㑦㍢愸㤳㐳㉡愹㡥㉣攱㜰〸㌹㝣づ愳摥㜱攰搴㕥敦㌸㝣〳㡦㈰づ慢挲㌸ㅣ㙡㉢扣㌷㐳㌷扥㐳㈴㍣换昴㈳㉣づ㍦愱㈳ㅣづ㜶㜳昸〳㌹晣〲㤵挵攱㘷㉣㘹㐷㜷㜲挸㘶搴㡡ㄲづ挷㤲㠳挲㉡昵㡥〳㈷昶挴㘳慤户㠷扥㌰慦收攸㍤㘷㔵敤㘱ㅣ摡㙣㠵昷㥥攸㠶㡥㐸挲攱㈴㡢挳〰昴㠵挳㔲㌷㠷㔳挸㠱戳㜲ㄶ〷捥昷㘹㝦敡攲㤰㔲㑤㈵ㅣ㑥㈷〷捥搴攱搹㡢戳㑢㑥敢㠹挷㕡㜳搸㄰收搵〱ㅣㄶ㠷㜱㈸摡ち敦慤搱㡤㘱㠸㈴ㅣ捥戱㌸㡣㐰㕦㌸ㄴ摣ㅣ捥㈳㠷㔱㔰㔹ㅣ㐶㘲㐹扢愰㤳㐳㌲慤ㄶ㤵㜰戸㠸ㅣ㌸㑦㠷㘷㉦㌸㜰㔲㑦㍣搶㥡〳愷昶慡〳㌸散ㄵ挶㘱㑦㕢攱扤㐳扡戱㌵㈲〹㠷㉢㉣づ㌱昴㠵挳敥㙥づ㔷㤱〳㘷敢㉣づ㥣敢搳慥改攴㤰㑥慢〵㈵ㅣ慥㈳㠷㌴㡣昰散〵〷㑥改㠹挷㕡㜳攰挴㕥㜵〰㠷昹㘱ㅣ收搹ち敦㡤搲㡤挹㠸㈴ㅣ㙥戱㌸搴愲㉦ㅣ收戸㌹慣㈱〷捥搵㔹ㅣ㌸搳愷摤摥挹㈱㤵㔲戳㑡㌸摣㐹づ戳㘱㠴㘷㉦㌸㜰㐲㑦㍣搶㥡〳愷昵慡〳㌸搴㠶㜱㤸㘶㉢扣昷㑢㌷㜶㐶㈴攱㜰扦挵㘱㈱晡挲㘱㡡㥢挳㠳攴挰搹㌸㡢〳攷昹戴㠷扢㌸㘴搵戶㈵ㅣㅥ㈵㠷扤㘰㠴㘷㉦㌸㜰㍡㑦㍣搶㥡㐳づ收搵〱ㅣ搲㘱ㅣ㔲戶挲㝢摢㜴㈳㡦㐸挲攱〹㡢挳㘲昴㠵㐳挲捤攱㈹㜲攰㕣㥣挵㠱戳㝣摡㌳㕤ㅣ㘲㉡㕡挲攱㌹㜲㘸㠶ㄱ㥥扤攰挰挹㍣昱㔸㙢づ敤㌰慦づ攰㌰㌶㡣挳㔶戶挲㝢昷㜴㘳ㄹ㈲〹㠷㔷㉣づ㉢搱ㄷづ㕢戸㌹扣㐶づ㥣㠹戳㌸㜰㡥㑦晢㕢㈷㠷㘴㔲㡤㈹攱昰㈶㌹慣㠲ㄱ㥥扤攰㜰㤸攳戱搶ㅣ㌸愱㔷ㅤ挰㘱㐴ㄸ㠷㑤㙣㠵昷㈶敡挶搱㠸㈴ㅣ摥戳㌸㜰㌲㑦㌸っ㜷㜳昸㠰ㅣ㑥㠴捡攲挰ㄹ㍥敤ㅦ㥤ㅣ㔲㜱戵㐱〹㠷㡦挹攱ㄴㄸ攱搹ぢづ㥣挸ㄳ㡦戵收挰改扣敡〰づ㠳挳㌸慣㙢㉢扣昷㔲㌷㔶㈳㤲㜰昸摣攲挰愹㍣攱㘰戸㌹㝣㐹づㄷ㐰㘵㜱攰晣㥥昶敦㑥づ改㡣敡㕦挲攱ㅢ㜲戸〴㐶㜸昶㠲〳愷昱挴㘳慤㌹㜰㌲慦㍡㠰㐳摦㌰づ㥡慤昰摥㔲摤攰ㅣ愰㜰昸挹攲挰㠹㍣攱㔰攱收昰ぢ㌹摣〴㤵挵㠱戳㝢摡㙦㤰㌹㕦戴㙡㔴㔹〹〸㠵扢㉤づ㕡〳㉢㍣㝢〱㠲戳㜸攲戱搶㈰㌸㤷㔷ㅤ〰攲愷敦㐳㉥搳晤㘸㉢扣户㔶㌷㌸〵㈸㈰晡㘲散戸㑣昷㈰晡〲攲㝢㜸㝣㠴戵㤳换㜴㍡㤴㡡㔳㜰ㄶ〸㑥敥㘹晤㈰戳扥㘸㈵戳敡㙢㔸扦て㙢敢摡攵〰㜲昸㌳㡣昰散〵〷捥攱㠹挷㕡㜳㜸ち收搵〱ㅣ㍥て攳昰㉦㕢攱扤挳扡挱〹㐰攱㌰搸攲昰〲晡挲攱㔳㌷㠷愱攴挰〹㌸㡢〳愷昶戴昵㍢㌹愴愲敡愳ㄲづㅢ㤲挳㙢㌰挲戳ㄷㅣ㌸㠳㈷ㅥ㙢捤攱㉤㤸㔷〷㜰㜸㉦㡣挳扢戶挲㝢愳㜵攳ㅤ㐴ㄲづ㈳㉣づ㥣挳ㄳづ㙦扢㌹㡣㈲㠷㝦㐰㘵㜱攰挴㥥戶㘹㈷㠷㑣㐶扤㔱挲愱㥡ㅣ㌸㈵㠷㘷㉦㌸㜰晥㑥㍣搶㥡挳㤷㌰慦づ攰昰㑡ㄸ㠷㤷㙤㠵昷㝥敢挶扦ㄱ㐹㌸㡣戵㌸㜰〶㑦㌸扣攸收戰㌵㌹晣〰㤵挵㠱搳㝡摡㠴㉥づ㌱昵㙣〹㠷ㄸ㌹㜰㐲づ捦㕥㜰攰散㥤㜸慣㌵㠷㍥㌸㐸㔵〷㜰㜸㈲㡣挳攳戶挲㝢摢㜵愳ㄲ㤱㠴㐳摡攲愰愳㉦ㅣ晥攲收㤰㈵㠷㝥㔰㔹ㅣ㌸愹愷㙤搳挵㈱愹ㅥ㈹攱㌰㠹ㅣ〶挱愸㜷ㅣ㌸㜷搷㍢づ㐳攱ㄱ挴攱晥㌰づ昷搹ち摦摤搷搷㐷愴㥥敥扥敥晡慢收㠳〰扦戲挸摦晡昵㉢㕡㘲捥搵攱搷㝥㡤㑤㑤昲㐳戹晥戸㔹㜲ㅢ晥慥昸ㅣ摣ㄳㅣ户㐸慥㙢戴晦㔶敤㙣摣㉢㥣昷㥥㜵㙥挷慢㑢㡦捥㕡㜱㝥ㅢ敥捦摢户㌸扢ㅤ昷㜲㉦㔴攱敦㈲㜷㜴㤸㙤㉤晦ぢ㜷㔲挶㑦ㄷ㜹㙢ㅡ㍣慣㝢㈸〷晥㙡㤰㍦〷っ㥣ㄶ戳㙥慦摥挵挳昹㜳攱攵扣挷昲㝦㜶㕢㜷慤ㄶ㥢㤸㜳ㄳ摣㠲敢慥攱ㄵ敡ㅥ扣挵搶〴昵㘱㘵扦挹㤸换捡㔱挱〹㝢㙤㈶㥡㍥昸㝢扦㌲㌵㡤㈶愲㙦て㠹摣㤳㐱㥡戲捡つ戱ㄹ㜸㔷㡥扦攳攴摤㍥捡㍣㝦昴扢㕦㍦慥戱昳愸搸ㄸ慥摤捤㈶昲愳戳㙦㜳㝤慥慤㉤户戲慡戹扥挹㙣㔹摣戱愴慡㝥㌹㈶㑦㜱户㜳㡣〳㝦㐱㕣㥦㡤晦㤹㡡㉦戵㈹㈲㜲扢搴㜶㠰㌴㜸㘵搷〴慥散ㅣ搸㙢㜳搱㤴慥散㍣㐸㕣㉢慢慡ㄱ㥢㉢散㍣搴㤶攸㜰㌵昴㥤㘰搹㌹㡣〹㤰㜰ㄸ㍡㠷㔱愱慥て㑣㔹挷搸㑣搹挵㜶㈱㐵晣㐹戳挵㔶挵㄰愳㈴㕤ㄲ〲㐹户ㅢ㉣㍢搳㙤㔳㥡敥㡡挰㜴㝢晡搳敤敤㐹㌷挹㥢㡥昳㐷㤲㙥ㅦ㜷㍡捥捣戸搶敥挲挰㜴㌹㝦扡扣㈷摤㙣㙦㍡㑥搳㐸㍡搳㥤㡥ㄳ㈰慥㜴慢〳搳㉤昱愷摢搷㤳㙥愱㌷摤ㅥ㑥扡㈶㜷㍡捥㌳㐸㍡敥㉦ㄵ敡搴挰㜴慤㡣捤㝤愳敢扤摢㥦㈲搷㝢挷㈹㠹㤲昷捥㜴搲戵挳戲昳扤攳搵㝣㔷扡攳〳搳㉤昷愷㕢攱㐹挷ぢ晦㈵改昶㜷搲ㅤ攸㑥㜷㠰㤳捥摡㌲㡦っ㑣㜷〸㘳㤷㙥㤹慢㍣改㔶㝡搳ㅤ攲愴晢扤㍢摤ㄱ㑥㍡ぢ收㈱㠱改㡥㘴散㔲㤸㐷㜹搲晤挱㥢敥㔸㈷摤㌱敥㜴㈷㤵愶㕢ㅥ㤸敥㜸㝦扡ㄳ㍤改㑥昱愶㍢摤㐹㜷㤲㍢ㅤ慦戴扡戶捣搶挰㜴愷㌲㜶㈹捣搳㍣改捥昳愶攳㘵㔷搹ㄱ捥㜰愷攳〵㑤㔷扡㈵㠱改㔶晢搳㥤攳㐹㜷㤵㌷ㅤ慦㙥㑡扡昳摣改㜸摤搰㤵㉥ㄷ㤸敥㐲㝦扡㡢㍤改搶㜸搳摤改愴扢搴㥤㡥㤷攷㕣改昶っ㑣㜷㠵㍦摤㔵㥥㜴扣㤲㔷戲㈳㍣敡愴扢挶㥤㡥㔷挱㕣改敡〲搳㕤敦㑦㜷愳㈷ㅤ㉦㤸㤵愴㝢捥㐹㜷戳㍢摤㉢愵改收〴愶㕢攳㑦㜷扢㈷摤㙢摥㜴㙦㍡改敥㜴愷攳㌵ㅤ搷摡捤〸㑣㜷㡦㍦摤㝤㥥㜴ㅦ㜸搳㝤散愴㝢挰㥤㡥㤷㑥㕣改戶ぢ㑣昷戰㍦摤愳㥥㜴㕦㝡搳㝤攳愴晢戳㍢ㅤ慦㔰㐸㍡敢愸㤲づ㑣昷㌸㘳㤷ㅥ㔵㥥昴愴晢挵㥢㡥㔷㉢㘴㐷㜸摡㥤㡥搷〱㕣㙢ㄷつ㑣昷ㅣ㘳㤷敥收㉦㔰攴晡㐴攰㈵㠳㤲㑤㘵〰〴㤲敥㈵㉣㜴㝥㈲昰敢戶㉢摤㤶㠱改㕥㠵㤱㈷摤敢ㄴ戹搲昱㥢㜹㐹㍡㝥昷㤶㜴㙦㘰愱㌳ㅤ扦搵扡㘰㡥づ㑣昷ㄶ㡣㍣㌰摦愱挸㤵㙥ㄴ晡㈵改昸ㄵ㔷搲扤㠷㠵捥㜴晣昲攸㑡㌷㉣㌰摤㠷㌰昲愴晢㠸㈲㔷扡慤搱㉦㐹挷㙦㤲㤲敥ㄳ㉣㜴愶攳㜷㌴㔷扡㈱㠱改㍥㠳㤱㈷摤攷ㄴ戹搲昱敢㕣㐹㍡㝥㘱㤳㜴㕦㘲挱㐹㔷挹㜳收戵㍥愱㘷㥤摢㘰㝣昵㘹㌲昳晣敢㍤搳昰㌷㘰挶㌶攱挴㝣㉤晥攴捥㔷挸愳㜸㈶捥ㄸ晡扦敤〵㜶〶昱㝣㤸ぢ㔵㍣㝢㔶㍣慦攵愰昴慦㈹收改慣㜸㝣㘳㉦㠸〷㑦㕤扢㍣敡搰ㄳ㡦㙦㈹㕥㘸敢昴敦散〵昱攰搹㘷㤷〷捦㉣挵攳㝢㡡㜹㔲㐹㥤晥㠳扤㈰ㅥ㍣㠱散昲挸愱㈷ㅥ㍦㔲㥣户㜵晡㑦昶㠲㜸㤸㜶挷㕡て㥥摦㠹挷捦ㄴ昳搴㑥㜲晣㘲㉦㠸〷㑦攳扡㜲昰ㄴ㑤㍣㝥愵㤸㘷㘷攲昱㥢扤㈰ㅥ敤㜶挷捡挱戳㉣昱㈸慢㠲㌱㑦戰挴㐳戱㐷㤶㜸つ攲挹ㄴㄷ㉣て㥥㈸㠹㐷㌹㙤㜸㡥㈴ㅥ㝤摣ㅥ扦㉦昱攰戹㡥㜸㔴搰㠶愷㌹攲㔱改昶攰㈹㑤㔷づ㥥慥㠸㠷㐶㥢ㄳㅤ㡦扥㙥て㥥㤵㜴㜹昰㡣㐳㍣慡㘸挳㤳つ挹愱扢㍤㜸㘲搱攵戱摡昱㠸搰㠶攷ぢ攲搱捦敤挱㜳㠳㉥て㝥敥㑢㡥晥戴攱㐷扥㜸っ㜰㝢昰攳扤换㠳ㅦ摤攲㌱㤰㌶晣搴ㄶ㡦㐱㙥て㝥㐲㜷㜹昰搳㔷㍣っ摡昰㠳㔷㍣搶㜱㝢昰㐳戶换㘳㡤攳戱㉥㙤昸搹㈹ㅥ㠳摤ㅥ㜷㤶㜸昰㌳㔰㜲っ愱つ㍦晥挴㘳愸摢㠳ㅦ㜵㕤㌹昸㌱㈶ㅥ敢搱收㔱挷㘳㝤户〷㍦慤扡㍣昸㐹㈴ㅥㅢ搰㠶ㅦ㐲㤲㘳㐳户〷㍦㜰扡㍣昸㘱㈲ㅥㅢ搱收〵挷㘳㤸摢攳愵ㄲて㝥ㅥ㠸挷㜰摡昰愳㐰㜲㙣散昶攰㘱扦㉢〷て改攲戱〹㙤㜸㌴ㄷ㡦ㄱ㙥てㅥ戹扢㍣㜸㔴ㄶ㡦㤱戴攱〱㔹㍣㐶戹㍤㜸昰敤昲攰㠱㔵㍣㐶搳㠶挷㔴昱搸搴敤挱攳㘷㤷㠷ㅣ搸㜸昴ㄸ〳ㅢ攷㘱昰〰㈷㤷摣慡㈱挵㈵㜹㌹㤸搱㙡㌳户ㄵて㙡㘲戵戹㘵㈵〷㌰㥦ㄵて㘴㘲戵愵㘵㈵〷㉤㥦ㄵて㕥㘲㌵搶戲㤲〳㤵捦㡡〷㉣戱摡摡戲㤲㠳㤳捦㡡〷㈹戱㥡㘰㔹挹〱㠹㔶㈵敢挸〳㤳㔸挵㉣㉢㌹〸昹慣㜸㌰ㄲ慢ㅡ换㑡づ㍣扥㡣㍣〰㠹㔵搲戲㤲㠳㡤㉦ㄶて㍡㘲㤵戶慣攴〰攳戳攲㠱㐶慣戲㤶㤵ㅣ㔴㝣ㄹ㜹㜰ㄱ慢㙤㉣㉢㌹㤰昸慣㜸㐰ㄱ慢㐹㤶㤵ㅣ㍣㝣㔶㍣㠸㠸搵㘴换㑡づㄸ㍥㉢ㅥ㌸挴㙡慡㘵㈵〷〹㥦ㄵてㄶ㘲㔵㙢㔹挹㠱挱㘷挵〳㠴㔸捤戰慣攴㘰攰戳攲㐱㐱慣戶户慣攴〰攰戳攲㠱㐰慣㘶㕢㔶戲搳搳慡攴摤收捥㉦㔶㍢㕡㔶戲愳晢㘲㜱㠷ㄷ慢戹㤶㤵散摣㍥㉢敥攴㘲㌵摦戲㤲ㅤ摡㤷㤱㍢戶㔸敤㙣㔹挹㑥散戳攲捥㉣㔶㜵㤶㤵散戸㍥㉢敥挰㘲戵㔰慣っ㘷搵ㄴ昷㑦戹ㄶ㝥昵㜷搶㕣搹㌴昸㔶攱㌶㘷捥㡥慡戸㙦㡡挵㔵愵ㄶ㡡扢愳㈸慥昴㈸戸〷㡡攲ち㡦㠲㍢㥤㈸㉥昷㈸戸㥦㠹攲㌲㡦㠲扢㤶㈸㉥昵㈸戸㌷㠹攲ㄲ㡦㠲㍢㤰㈸㉥昶㈸戸捦㠸攲㈲㡦㠲扢㠹㈸㉥昴㈸戸㘷㠸攲〲㡦㠲㍢㠳㈸捥昷㈸戸晤㡢攲㍣㡦㠲㥢扣㈸捥昵㈸戸㤵㡢攲ㅣ㡦㠲ㅢ戶㈸捥昶㈸戸㉤㡢㘲戵㐷挱捤㔷ㄴ㘷㜹ㄴ摣㘲㐵㜱愶㐷挱㡤㔴ㄴ㘷㜸ㄴ摣㉥㐵㜱扡㐷挱㑤㔱ㄴ愷㜹ㄴ摣晡㐴昱㈷㡦㠲ㅢ㥣㈸㑥㉤㔵昴晢㝦㈱㑢㤷㠸</t>
  </si>
  <si>
    <t>㜸〱捤㥤〷㝣摤搴昹昷㝤ㅣ㕢戶㙥ㄲ㈲〸㍢㡣㌸挴㠵㄰〸搷㜷摦㐰㈰㍢〴㌲㈰㑥搸搴摣愱㑢っㅥ挱㜶㐲〲㠵戰捡ち㤴㍤挲摥㘱㐳ぢ愱㔰㈸ㅢ㑡ㄹ㘵㤷㔱昶摥戳㤴㔵攰晤晤ㅥ㐹戶慥㠶㐷晦㝤㍦㥦㉡扡㈷㍡攷㔹㐷㕦㡤慢慢昳㐸慥㔰ㄵㄵㄵ扦㘰攲晦㥣慡戸戰㔱攳戲捥㉥戳㜵摣㤴昶㤶ㄶ戳搰搵摣摥搶㌹㙥㔲㐷㐷㙥搹慣收捥慥㐱㔰搰㥡㥡㈱敦慣㙥敡㙣㍥挴慣㙤㕡㘲㜶㜴㐲愹扡愲愲戶㔶慦㠴㝣〳晢㘳㌸ㄵ㥤㔶㝡ㄵぢ㘸㔵攸ㅡ㡢ㅡㄶ戵㉣㜴ㄶㄱㄶ㠳㔹っ㘱㌱㤴挵ㅡ㉣㠶戱㌰㔸慣挹㘲㉤ㄶ挳㔹慣捤㘲ㅤㄶ敢戲㔸㡦挵晡㉣ㄸ㕦摦㤰挵〸ㄴ㐳㌶㐲㌱㝦捡攴戹昹〳戰㌶㡤㕤敤ㅤ收㔶㈳㜷戳晡㍣愱愱㘱㕣挳戸㔸㌶㤶ㅡㄷ摤㙡攴㤴挵㉤㕤㡢㍢捣〹㙤收攲慥㡥㕣换㔶㈳㜷㔹㥣㙦㘹㉥散㙣㉥㥢摦㝥愰搹㌶挱捣㐷攳昹㕣㈲搳㤰㐸㈶㑢搹㙣㘶挸挶昰㍣㘷捡攴㕤㍡捣㔲攷㝦换攷㈶昴㌹㜷捡攴㜱㜳捣慥晦㤶捦㑤攱ㄳ㉥愷戶户收㥡摢晥㑢㑥慢戹㑤㤳㔳捤㐲㌳㌷扥㘹㜶㌴户敤㍦づ摤㉥〳㡤㕡㝡摣愴捥捥挵慤㡢戸ㅦ㑤㌱㕢㕡收㤹㈵搹攸慤㔳㍢扢㜶挹㜵戴㜶づ㘹㈵㍦戳挳㙣㉢㤸㥤㙢戴㑥㕢㕡㌰㕢㙣挵捥摡搶摤㜲ㅤ㜳㜲慤㘶ㄵㄷ㠶戵㕡摢㜰㘶搱㙣敢㙡敥㕡㌶戴㜵㐱愷㌹㉦搷戶扦㐹㤵敡搶ㄹ㡢㥢㡢慡慡ち㜳挵愰捤㠳㝡㈶ㅢち晤㘹㥤戲㌰搷搱㈵㌵㙥挲㠶㈰㕤搷敥㈲㙢㔱搶㉦敥㔲㈳㍤㔶摣㘶㡤捤慤㍢㥢ㅤ㙤㘶ぢ㠳㜰㑢㡥昵㈸〹㈰㙢㍢㜴㤳㜲㔶㠷㕢㐹つ戶て㍥慥ぢ愳㘸㈳㔱慣㍦愷扤愳ㄵ㍢攴㙣㌳搷㌶愱㘱慢挶慥攲㔴㜳挹㠴攸戸㤸㕥〷愹㍥㡡㝡㥢愱ㄸづㄸ挵昶搶收㐳㜲愴㍤扥㈱㥤㐸㡦搷㐷㔳愵ㅥ㠵慡㝡ㄹ㠷扡㍢〰て户捡愶㕣㘵㔳扥戲愹㔰搹㔴慣㙣㌲㉢㥢㑡㤵㑤晢㔷㌶㉤慣㙣㙡慥㙣㍡愰戲改㐰攸㌸㔳㙤㑤㑤愵㍤㥤㥤㝦㜸搵〳㔵㕦㑦戹㝢㘴捤扥ぢ攷ㅣ㝤㡥攲搱㉤㈷㠷捤戱㄰摥攱㉤㈰搵挷愰搰戶㐴攱敦㜰㘶扣㍥㤶㉡㕢愱㔰敡㔹㜴㤸㥤㙥㥥昰捡㈳㝦搰扥㥣㜶摢ㄹ㍦捣ㅤ昳㕡㘷㔱昱㌴㈲搱挶㘱㈱㍣摡㌶㜴ㄵ㐵愱㌵愰昰㐵㑢㈶挶敢㌱慡挴㔱㈸昵戸ㅤ敤摥搹㜳㔶㑤慦㝢㝢昶㠵昳捤昳慦摤攳㤰昷ㄵ捦㔷ㄲ㉤㠹㠵昰㘸㈹扡㑡愳搰㌲㈸㝣搱戲戱昱㝡㤶㉡攳㔱㈸昵㤰ㅤ㙤收慡㔳敦晤散㡤挳㘷ㅣㄵ慦㕥㍦昵昱挱㤷㈸㥥ㄸ㈵摡㜶㔸〸㡦㌶㠱慥戶㐷愱敤㠰挲ㄷ㉤㤵ㅣ慦㑦愴捡㈴ㄴ㑡摤㙤㐷㍢晤戵㉦扦戸扥㝥攲昴㔵㤳㑦㕣㜵昲扡攳慡ㄴて㐶㠹㌶〵ぢ攱搱愶搲搵㌴ㄴ摡㜴ㄴ扥㘸㐹㐴㥢㐱㤵ㅤ㔱㈸昵㐷㍢摡づ㠷慦㔸ㄹ搵㤶㑣扦昶扢〳捦㥡戶晣挴㠲攲愹㕥愲敤㠴㠵昰㘸㍢搳搵㉣ㄴ摡㙣ㄴ扥㘸㈹散搶㜳愸㌲ㄷ㠵㔲㌷摢搱搶扢戰㘱摥攸㍢㥡㜶扥㐷㡤㜸㜱户つ㑦㌸㐴昱㍢㐵愲敤㡡㠵昰㘸昳攸慡ㄱ㠵㌶ㅦ㠵㉦㕡〲敢戶㠰㉡扢愱㔰敡ㅡ㍢摡愰㙤づ㥣㝥㔶昶㠱㔹挷散昹挵㜵户㙦扡昱㘶㙡㌰挴ㄲ㙤て㉣㠴㐷摢㤳慥昶㐲愱敤㡤挲ㄷ㉤搹㌰㕥摦㠷㉡晢愲㔰敡㌲㍢摡㠶㑦扦戰散攳㥢㍡收㥣㝣昵㐸搵昵晣㐹㈷㈹㝥㑢㑡戴㈶㉣㠴㐷摢て㔲㍤㠷㐲换愳昰㐵㑢攰〸㈸㔰愵㠸㐲愹昳敤㘸㔳㕦㕢晢愹搷戶戸㙢挷搳扦ㅦ昱攰昲㥡扤㌶㔴晣㍡㤶㘸㈵㉣㠴㐷摢㥦慥ㄶ愲搰㥡㔱昸愲愵戱㙥〷㔰攵㐰ㄴ㑡㥤㘹㐷㡢㕤㜱㙡昶攸㤵攷㑤㕣昱攴ㄱ㘷搴㡥㤹㜰戵攲昷扥㐴㙢挵㐲㜸戴㌶扡㙡㐷愱㉤㐲攱㡢㤶㐱戴㠳愸搲㠱㐲愹㤳敤㘸㈳戶㝣㙤昴晢㑢㡥㥢㜵敤㠲戱㈷慤㔵㜱㝦㡢攲〵㠶㐴敢挲㐲㜸戴挵㜴戵〴㠵㜶㌰ち㕦戴㘴㙡扣扥㤴㉡换㔰㈸㜵慣ㅤ敤㠸ㄱ㍢捤㕥昵敤㈳㤳敦摡昶晣搸㠶戳搴㜹㡡㔷㌲ㄲ敤㔰㉣㠴㐷晢つ㕤ㅤ㠶㐲㍢ㅣ㠵㉦㕡〶㐷挰㜲慡ㅣ㠱㐲愹攵㜶戴戵㉥㉥ㅥ㕢晦挲〱㌳㡥㍣昱㤶慦敡て昸㜱㕤挵㑢㈶㠹㜶ㄴㄶ挲愳ㅤつ愹㝥っち敤户㈸㝣搱㔲㔸户㘳愹㜲ㅣち愵㤶摡搱扥㍢敤挴㉤㘶㝦戶挹㡣扢㍦㜸改捤ㅢ㕥㝢㘹ㅢ挵㙢㌳㠹㜶〲ㄶ挲愳㥤㐸㔷㉢㔰㘸㈷愱昰㐵㑢挴挷敢㈷㔳攵㜷㈸㤴㍡挸㡥㜶挲戹攳㑦摥晣㡢㐵㍢㕥㥦㝢攷敤㕦ㅦ昹㠲愶㜸ㄱ㈸搱㑥挵㐲㜸戴搳攸敡㜴ㄴ摡ㄹ㈸㝣搱㔲㌸㉢㥦㐹㤵戳㔰㈸㜵㠰ㅤ㙤㡤戹㕢㥦㌷㘱敡戱㍢慥晡昳㥤㌵㑢慦㝥昲㕤挵慢㑤㠹㜶づㄶ挲愳㥤㑢㔷㉢㔱㘸攷愱昰㐵换㘰摤捥愷捡〵㈸㤴㉡搸搱㑥摣㙦昵晢户敥搴㌸敢慥晢摡搵㑦摦散㍣㔷慤〳戱㐴扢〸ぢ攱搱㉥愶慢㑢㔰㘸㤷愲昰㐵㑢㘴挷敢㤷㔱攵㜲ㄴ㑡敤㘳㐷㝢㘷昳㕦摥摢昳愵搸愴ㄵ户㙥户昵扥て㑤敢㔴扣㝥㤶㘸㔷㘲㈱㍣摡㔵㜴戵ち㠵㜶㌵ち㕦戴ㄴ愲㕤㐳㤵㙢㔱㈸戵挰㡥昶攱㑢㌳敦㍤敦昱㌳㜷扥㜰摦搴昸慥㈱㑦㝣慡㜸愱㉥搱慥挷㐲㜸戴ㅢ攸敡㐶ㄴ摡㑤㈸㝣搱搲搸㈷㙦愶捡敦㔱㈸㌵挷㡥㜶攵㑤㔷㜷晤㜴敦慢㌳慦摦晢愵捤摥㥤㜸㘶愷㕡ㅦ㘲㠹㜶ぢㄶ挲愳摤㑡㔷慢㔱㘸户愱昰㐵换㈰摡ㅦ愹㜲㍢ち愵㘶搸搱ちつ〷㕤㌷敦㥡换攷摥戹昴戹㜷敥㌸昹收㥤搴〶㄰㑢戴㍦㘱㈱㍣摡㥤㜴㜵ㄷち敤捦㈸㝣搱㤲㈰㜹㌷㔵敥㐱愱搴㐴㍢㥡㜶㐶搵愳搷搷ㅣ㍦敢挴ぢ戶晡㘹挷〹㘷㈴搴㠶㄰㑢戴晢戰㄰ㅥ敤㝥扡㝡〰㠵昶㈰ち㕦戴㑣㜴扣晥㄰㔵ㅥ㐶愱㔴搶㡥㜶摢㥡收㤰〵挷㙤㍤晤慡戵㕡㠷搷㕣㔸㔷愷㐶㐰㉣搱ㅥ挱㐲㜸戴扦搲搵愳㈸戴挷㔰昸愲㈵ㄱ敤㜱慡㍣㠱㐲愹㤸ㅤ㙤敦㕢〶㥤㥤扥昵㌷搳㑦扤昳搳敢㘳慦㑣摣㘸挸㤳㄰敦㙡㕦っ㑦敤挸ㅤ㡣㥦ㄷ㍤扦㕣㘲攳愲晣搷昷㑦㌶晣㘲㉢㈵㑢改㔲㐳㐳㌱ㄹ捤挵㜳搵㜵㜰摢摦摦〶㍣㔵て㈹敤摥㡣㙢敡㠳攵挷挲㐶㤳㜳㥤㘶捦㙦㠷戱戶㙣㜲晢攲戶㘲攷㠸㘰㘱㘳㔷慥换摣搰㉢敢㜱攲㌳㙢挴㑦㈹戳㔳攲㙤攲㌵摢㉤搷戲搸㥣戴戴搹ㄲ㙦散ㄱ攳㠷㔴㝢㍥㕣㍡扤挳㍣愸㕢敡敢搱㈴晣搲㕦㈲扥㝤㙢㘹㠹慣㝥㡤㥣戲戰扤搳㙣㤳敥㡤㙤摤愵戹㜰愰搹搱㘸昲㍥㠱㔹㤴㔵㕤㠷㈲晢搷摣搸戹㙤㔸㔱晣㍥㉢㡥㜲户㤶愶㉤敤㌲摢㡡㘶ㄱ晤㕤㘴㜶㜴㉤㥢㥦换户㤸敢㤶愹㔸㌱㈱搸愰慣㜹㝡㝢㘱㜱攷㤴昶戶慥㡥昶㤶㜲挹愴攲㤲ㅣ㝥㐱ㄶ㘷户ㄷ㑤晣〰慣攲㔴愱㉡〶つ㔲慡㘲换愰㕦㘱昴摢㌹㑥㌶㠴㙢ㄳ㙦㡣㙤扥㝥昹㙥㌷㙥ㅥ搶づ㙢搱㘲㜲㥦慣ㅣ摤㠷㌳昱㑢㌷㘳挲ㄵ㕤敢挴㥢㉡搴摥㈲㕣㕢晡搸扤攵晥晦㉡㔷㔶づ户搷㝥摡ㄲ晣捡摥ㄱ㍦㈸㕢捣㡥㕥㙦〹㈹昶㐸㝦ち㐵昵㌶㌸㥡㐳改㔵㐱㐳㉤㔵换慡て㙥㉥㜶㉤搴ㄶ㥡捤晢㉦攴㈵ㄷ㙥ㅢ搵搶ㄲ慤㙦搲㥦㐱㤳晥㉣㡢攷㔰㐴㈲ㄵ摡昳㔴搲㈲晡摦慤㝡昵㈸晣㍦昰摦敦㤵戰搲攵㝥〱㙥敥㜴㔶户㑥㙦敦攸ㅣ㌴㈸㘸㉤㜷捣㜵㉥散攲敥搹扢㤰晥㕥㘰昱㈲㡡敡搱㈸晡扣㍤㌰っ㑡㔵扣ぢ㌲戴㜵慡㔹捡攱摥㤳ㅣ摤㉡㔷摤㙡摤捥㤸㙡㜶ㄶ㜴摥昷㤸㠹㘳㘵愹㠶㈵ㅣ晣㐳㕡戹昷㥢㑢扢愶收扡㜲㌵慤戸㠳㠲慤愴㐳㘹慣㔸㔹㑢戴ㅣ㉡㙤㡥㜵挴慥挱㠳㈱㡢㉥㉦㠳愵挱昲㠴〳〷挷㑢挵㈰扢散㝤㈵搰昷㑤戰ㄲ㥡㜷㐷㉦扦ㄳ挲㝢ㄲ㌳捣戶昹换ㄶ㤹㥤㔴慦搵㝡㐵改㍤扣攸㙣㙥㈱扦愰慢戹愵㜳ㅣ㝡㍡愳愳㝤昱愲晦愶ㅦ晡搲㕦㐲攱㑣搵扦挲㕥摣晦㜵〲慥㡡㥡㈵摣㌶㑤㑤ㄵ戵昴挶ㄶ㝤㌳ㄶ摣㕢攱散ㄷ晣㈷㤳晥㉡晥㡢昴㈶慢慥㠷挶㐰敥ㅡ㔵㐳㝦㐸㉢〸捤敦㌰攵㍥㔸慤㔴㐰㝢㘸敢敥敤ㅤ〷收摢摢て攴晥戴㠶搴㍡ㄷ㥡㘶ㄷ敦㉤つ戶敦愵挹㍤㌳愵〶つ㉡扢㉦攴扡〹戵㈹晣㙢㙦愲ㄸ㍡愹愵㘵愴攳戱㔳㝢ぢ㑤㠳㜰㤷㑢㝢ㅢぢ〹㥣挹扢摡扢㄰㜴攴㤲搴挸慤㐷㑥㌶㍢扢㐶㑥挱㤷攵㐸㝥㐵戵㌴户㤹㈳户㘸㙢ㅦ搹㘱㜶㉥挲摤㘴㜳捣戸愵㉤㥤㑢搵㐶㈰挳扢㍢愳扦㑡ㅥ昰㐲晣㥢㐹搷㝥昴㤸戹㘵捤愱㝦㔳㈳㙣㠱敦㈶搳ㄶ㠸㔵㠷㡦晥ㅥち戵〱搴㜸挶挱㜲昹愴㝦㠰扡晥㈱㡢㡦㔰攰扣㈱㕢〲愷㡤㑦慣慡ㅡ㠳晦㜹敡搰㍦㘵昱ㄹち㌵ㄶ〵て㕣晤㜳ㄴ捥愴っ昸攷晥㈰摢㜴㑢㌴晢户改搷㘸㡤攸扤挸搴㔶搰攰㜶搵挹㔱㈷㌹㥤搴㤴〶挷㠱〰慡㙤㠱敦扥搷㌶㌰ㄳ〰晦愶晤㈰愸〵〳昸㤹㌱〸㐶攷摥攸〲㔰㘹㔵㔵ㄴ㌲〱㌰〸つ㍡敦晢慢ㄸ㥡〴㐰㌵㙡捥愴㝥昸搹〵愰〱捤㝥〰㍡㝤敡扤挸㔴ㅣ㜶㐱〰扥㠰昳㐰〰㥦摢〲摦慤戸ㄴ㍣搵戱ㄷ㙢戱换㥦㐲㉤ㄸ挰摡㄰敢敢戰㔸ㄷ㠵ぢ挰晡㔶㔵愵攱㐴〰㙣㐰愵つ㔱愸㉣㥡〴挰〸搴㥣㐹扤攳〶㤰㐱戳ㅦ挰愶昴愹昷㈲㔳攳㘱ㄷ〴攰攵㌰〰㉦搹〲摦摤挱〹昰㔴挷㕥㙣挱㉥扦㄰ち㘰㑢㠸昵戱㉣戶㐲攱〲㌰捥慡慡敤攱㐴〰㙣㐳愵㈸ち㌵ㄱ㑤〲愰〱㌵㘷㔲㝦㜳〳搸〱捤㝥〰㐹晡搴㝢㤱愹㐹戰ぢ〲昰㘰ㄸ㠰〷㙣㠱敦㠶攵㔴㜸慡㘳㉦戶㐷㔰㜵㕦㈸㠰㠹㄰敢㤳㔸㑣㐶攱〲㌰搵慡慡㘹㜰㈲〰愶㔱㘹㍡ち挵㕢㤸〲㘰〶㙡捥愴㙥㜷〳㤸㡥㘶㍦㠰㥤改㔳敦㐵愶㜶㠴㕤㄰㠰ㅢ挳〰摣㘰ぢ㝣昷㔰㜷㠶愷㍡昶㘲㍥扢㝣㕤㈸㠰摤㈰搶㜷㘷戱〷ちㄷ㠰扤慣慡㥡〵㈷〲㘰㙦㉡敤㠳㐲捤㐱㤳〰搸ㄷ㌵㘷㔲㤷戹〱捣㐶戳ㅦ㐰㡥㍥昵㕥㘴㙡㉥散㠲〰㥣ㅢ〶攰ㅣ㕢攰扢慤㍢て㥥敡搸㡢〳搸攵戳㐲〱戴㐰慣户戲㘸㐳攱〲戰挸慡慡㐶㌸ㄱ〰〷㔱愹〳㠵㕡㠰㈶〱搰㠹㥡㌳愹㤳摣〰收愳搹て攰㘰晡搴㝢㤱愹摤㘰ㄷ〴攰愸㌰〰㐷摡〲摦㥤收㍤攱愹㡥扤㌸㠲㕤㕥ㅥち攰㈸㠸昵愳㔹ㅣ㠳挲〵攰㔸慢慡昶㠲ㄳ〱㜰ㅣ㤵㡥㐷愱昶㐱㤳〰㌸〱㌵㘷㔲㑢摣〰昶㐶戳ㅦ挰挹昴愹昷㈲㔳晢挲㉥〸㐰㑢ㄸ㠰〳㙤㠱敦收昷㝥昰㔴挷㕥㥣捤㉥㌷㠷〲㌸ㄷ㘲㝤㈵㡢昳㔰戸〰㕣㘰㔵㔵づ㑥〴挰㠵㔴扡〸㠵㉡愰㐹〰㕣㡣㥡㌳愹晤摣〰昲㘸昶〳戸ㅣ晡ㄱ扤ㄷ㤹㉡挲㉥〸挰㙥㘱〰ㄶ搸〲摦晤㜸摥㘸慦㘳㉦慥㘷㤷ㅢ㐳〱摣〸戱㝥ㄳ㡢㥢㔱戸〰晣挱慡慡㠵㜰㈲〰㙥愱搲慤㈸搴〱㘸ㄲ〰慢㔱㜳㈶戵㤳ㅢ㐰㌳㥡晤〰敥愰㑦扤ㄷ㤹㍡㄰㜶㐱〰㈶㠶〱搸挱ㄶ昸㠶〸摡攰愹㡥扤戸㥦㕤㥥㄰ち攰㐱㠸昵㠷㔸㍣㡣挲〵攰ㄱ慢慡摡攱㐴〰晣㤵㑡㡦愲㔰〷愱㐹〰㍣㠶㥡㌳愹㠴ㅢ挰㈲㌴晢〱㍣㐹㥦㝡㉦㌲搵〱扢㈰〰㕢㠶〱ㄸ㘳ぢ㝣愳ㄶ㡢攱愹㡥扤㜸㤱㕤摥㍣ㄴ挰换㄰敢晦㘰昱ちちㄷ㠰搷慣慡㕡〲㈷〲攰㜵㉡扤㠱㐲㉤㐵㤳〰㜸ㄳ㌵㘷㔲㥢戸〱ㅣ㡣㘶㍦㠰㜷改㔳敦㐵愶㤶挱㉥〸挰摡㘱〰㠶摢〲摦㐰捡㙦攰愹㡥扤昸㡣㕤㕥㌳ㄴ挰ㄷ㄰敢㕦戲昸ち㠵ぢ挰㍦慤慡㍡っ㑥〴挰㌷㔴晡ㄷち戵ㅣ㑤〲攰㕢搴㥣㐹搵扡〱ㅣ㡥㘶㍦㠰ㅦ改㔳敦㐵愶㡥㠰㕤㄰㠰㥦㝦ち戹ㄴ晥挹ㄶ昸挶㜶㡥㠶愷㍡昶愲慡ㄲ㕤晥ㄱ㙡挱㤷挲ㅡ挴㝡つ㡢㕡ㄴ㉥〰ㄱ慢慡㡥㠱㤳㔱㜴㌴㤸㑡㐳㔰愸㘳㔱ㄵ〰㐳㔱㜳㈶昵ㄵ㘲㜴晦ㄸ晡㉤㥡晤〰搶㠴㝥㐴敦㐵愶㌸㠶ㄴ〴攰㠳㌰〰敦摢〲摦㜰搳㠹昰㈴〰㌶㘴㤷摦つ〵戰ㄱ挴晡挶㉣㌶㘱敦㝡㝥つ㡥戴慡㙡〵ㅣ㡤攲敡搴㔱㘹ㄴち㜵㌲慡〲㘰㌳搴㥣㐹扤攲〶㜰ㄲ㥡晤〰㌶㠷㝥㐴敦㐵愶㝥〷扢㈰〰捦㠴〱㜸摡ㄶ昸㐶挰㑥㠳㈷〱㄰㘵㤷㥦っ〵㄰㠳㔸㡦戳㐸戰㜷㍤〰㔲㔶㔵㥤づ㐷愳戸㍡㘹㉡㘵㔰愸㌳㔱ㄵ〰㔹搴㥣㐹㍤散〶㜰〶㥡晤〰㈶㐰㍦愲昷㈲㔳㘷挱㉥〸挰㕤㘱〰敥戴〵扥㐱戹㜳攱㐹〰㑣㘷㤷敦〸〵戰㈳挴晡㑣ㄶ㍢戱㜷㍤〰㘶㔹㔵戵ㄲ㡥㐶㜱㜵㘶㔳㘹づち㜵㍥慡〲㘰㉥㙡捥愴㙥㜶〳㌸て捤㝥〰㡤搰㡦攸扤挸搴〵戰ぢ〲㜰㔵ㄸ㠰㉢㙤㠱㙦㥣昰㘲㜸ㄲ〰晢戰换㤷㠷〲昸㌵挴㝡ㄳ㡢晤搸扢ㅥ〰㜹慢慡㉥㠱愳㔱昸攸〵㉡ㄵ㔱愸换㔰ㄵ〰㈶㙡捥愴捥㜳〳戸ㄴ捤㝥〰捤搰㡦攸扤挸搴攵戰ぢ〲㜰㙡ㄸ㠰㔳㙣㠱㙦攸昲㉡㜸ㄲ〰ㅤ散昲挹愱〰扡㈰搶ㄷ戳㔸挲摥昵〰㔸㙡㔵ㄵ挷㌵㐷㜱㜵㤶㔱改㄰ㄴ敡ㅡ㔴〵挰愱愸㌹㤳㍡挶つ攰㙡㌴晢〱㉣㠷㝥㐴敦㐵愶慥㠵㕤㄰㠰㐳挲〰㉣戳〵扥搱搴ㅢ攰㐹〰ㅣ捦㉥ㅦㅣち攰㐴㠸昵ㄵ㉣㑥㘲敦㝡〰晣捥慡慡ㅢ攱㘸ㄴ㔷攷ㄴ㉡㥤㡡㐲摤㡣慡〰㌸つ㌵㘷㔲㙤㙥〰㌷愱搹て攰㉣攸㐷昴㕥㘴敡昷戰ぢ〲㔰っ〳㔰戰〵扥〱摥㕢攱㐹〰㕣挴㉥攷㐲〱㕣〲戱㝥㈹㡢换搸扢ㅥ〰㔷㔸㔵戵ㅡ㡥㐶㜱㜵慥愴搲㔵㈸搴ㅦ㔱ㄵ〰慢㔰㜳㈶戵㠷ㅢ挰㙤㘸昶〳戸づ晡ㄱ扤ㄷ㤹扡ㅤ㜶㐱〰收㠴〱㤸㙤ぢ㝣㘳捥㜷挲㤳〰戸㤵㕤摥㌹ㄴ挰㙤㄰敢㝦㘴㜱㍢㝢搷〳攰㑦㔶㔵摤〵㐷愳戸㍡㜷㔲改㉥ㄴ敡㙥㔴〵挰㥦㔱㜳㈶㌵搹つ攰捦㘸昶〳戸て晡ㄱ扤ㄷ㤹扡〷㜶㐱〰㌲㘱〰搲戶挰㌷っ㝥㍦㍣〹㠰㐷搹攵㘴㈸㠰挷㈱搶㥦㘰昱㌷ㄴ㉥〰㑦㔹㔵昵〰ㅣ㡤攲敡㍣㑤愵㘷㔰愸㠷㔰ㄵ〰捦愲收㑣㙡㉢㌷㠰〷搱散〷昰〲昴㈳㝡㉦㌲昵㌰散㠲〰㡣ち〳㔰㘷ぢ㝣㈳昳㝦㠵㈷〱昰〶扢扣㘹㈸㠰户㈰搶摦㘶昱づ㝢搷戳〷扣㘷㔵搵愳㜰㌴㡡慢昳㍥㤵㍥㐰愱ㅥ㐷㔵〰㝣㠸㥡㌳愹㜵摤〰ㅥ㐳戳ㅦ挰愷搰㡦攸扤挸搴ㄳ戰ぢ〲㌰㈴っ挰㘰㕢攰㑤ㄶ愸㝥ち㥥〶㌰挸㍢㤸ㅤ㉥敤搶㙣ㅥ捣㔱愹㌵㑡㐸㈳㥥戲戸戳慢㕤㠶搰㠶㤶愶戶捦㘹敦㥡摡摣戹愸㈵户㙣㜸挹㕥搸㝤愱搹㠶〱敥づ㡣㜳㝢摡摡ㄷ㉤㌲㡢㝡愹戱㝤㜱㐷挱㥣㌹昵㝦㘱〰ㅣ敢㠷㑤㈷㘳摦㤵ち搳㝦㌶愶㕢〱㑢散㈵㤸㉡慡㥦㠱㐳敦搰㥣㈴㌳扢㠶搱㘵搱㠰攲戰ㅥ愲昳㥢扢㕡捣挱㈵ㄹ挲㤶攵摡ㄲ㈸㈲㙢愰㔸㔳㥡扦㄰㐳㔶㔳㠷㤶㘶㜴㌴ㄷ㌹㐶挴㡤戱戶愵㍡换摣ㅦㄹ〲扢戴㜷㌶㌳㤳㜹㘸㘹㝥㐷慥慤㜳ㄱ〷㍢ぢ换搶㉡慢挹愸㘸㜵㘹㜲㜳㕢㈷挲挸㔶攴昲戰㔲攳挲昶㠳昱〸挳攲搶戶ㄹ戹㐵㥤晦ㄳ㕢㐵㜱戳挸㈴㥢㐶㔵慡捡㑡㔵㕢㔹晢㥦㙥ㅦ敤㕦㌸挶㠶㕢挹攱㈳戱㥦㜶㜵㌴攷ㄷㄳ㤸挴㠸愱慣㘲㈱摢戰愲晡㔹㉣㜹㠷㌵㕤㥢搰㤳㤳挰扥㤶愵收〷づ㡦㜷㍦ㄷ戲㌱搴昵㙦搱㥤㈱摦愱搸㘹挶㠲㤹㍤搹㍡晦愷㠷㉣慡㥦㠳攷㝥㈷㐷慣〳攵㌵慣㕤㠸〹ㄳ摣愳㜰㘴㘲㑦㘰捤扢㕢㐶㑡愲挳㍤㜴㡤㥥挵改ㄸ㕦ㅦ㔲㥡㤵换㥢㉤㐸ぢ㘸捤㜵慤㘱㔵㤸㥦㠱㈴晣㑥㕢㌶愵扤戵㌵挷㕤㡥㡦ㄲ㌴ㄶ㜲㉤㘶㙤㘹搲攲慥昶搹捤㙤㝡〹㠵散㤷㜶㔳㙥㈹㥡㜲㑢慤〱晣搲㍣愶ぢ挹㌲㝤戵敦㥦敢㘸敥㕡搸摡㕣愸㘵㠵攳愵晦ㄳ晢㉡捥ㅦ㔵㠰改㑣捥戹挴㥢ㄱ㘰㡤换㘳㜳㡦㐳ㄲつ搱㜱昳㘳㡦慥㔴ㅡ晥愹晦㌰㥢〴㘷ㅥ昹㐲搱㝦㠰户㙡㝣攴㔴㈴㝤昹㐲㠶㘲戱昸挵㜲散愲㜲㜲㔲㝦愷〲㍥晡㡦㔰攵〲㍦㔵㉦愰攸㌵搵愰〶ち㤱㔹敤戹攲昴㕣〱㡦〵搵搸て〵搵㘲搳昲㔴搳㘱㌰昹㘳ち昲㠹㌰扡扤愴戹㘸㜶搴戲愱ㄱて㍤㔵㌱㙤㐴戳戶㈱㠶挱〷㔵㔴㔷て慥つ㡡㌵搳昱㌵摡ㅥ㔲㜷㍦㔴㌵搳攷晦㤳㕤㌳㍢戰敦㤱㠸㝣㐵晤ㅢ慢愳晦挴㜵㝡ㄱ㡤㕣ㅦ㡦挲捦㔴昸〵㐵昵㑢㄰㝡户㑤㜹ㅥ〶戲㌵㜴㈸㔵挹攳㌴捣㄰愹㐵㌶㠵愴㤶㔴换㡡っ㜶愵㠴㘸㔶㌶㐸慤昳㡣㡥搶㠸扤摣㉣㐶慣昳㉢㔳㑦昰捤㔰㔱㔹㔹㠵㑤慤㜹搳改㝣㘱攱慣戵搱㤴㕣ㄱ戵〹扡愰㌱㡤㜰〴てㄶ昸㙦ち㝡㘶攵㜹㘸㘱㙣晢ㄷ晣㈷㔳㈴愲㔷挲愶㈲愲㕥㐵改㠰㠸戰挵㈲㠵㑤㠰晢㘰㈸搴㝢㘸攴攵㠰敢换㑢㝤㠰㉡扦挰㜰㜷て慣㘴昲㥣ㅣ搵㠷㘸攵〹㔲搷攸攴㈳㉣昱扣搳扤ㅦ搶愲戵敦晤昰ㄳ㕡攰愳昳㠱㌷㉥挸攷㔳㉣㌸㕤㘶㠳摤攵〸㜴昴挱㔴晣㉣㔸㘱〸ㄵ㠶㔲攱㜳㈸㜰〳㙢㙢愰ㄶづづ捦捥〴㠰㌳㘰〳㜰㕦扢㠲戸挰慤挹㈰㙢㌱挸扦愱攰〵昷㌳摡晡〰挷㙤㈴攰搶愶ㄳ慥㜱ㄹ戸㜵搱摡㌷戸㑡㤸ㄱ㡤扥㥥㌸戱㉡㡡愹〹〱攰搶㠷㡥扥〱ㄵ㤹戶㄰愰戰㈱ㄵ㐶㔰㠱㤹っ〲㙥㈳搴㐲挱昱㌱愰〰㜰㥢挰〶攰㤸摤攰〴㜱㠱摢㤴㐱㐶㌲〸㌳ㄱ扣攰㤸㝥㈰攰戴㍡愸昴昷㉢㕡㌱㘱㐱㘰㡥愲㘳㘶㉥㤴挱ㅣ㡤搶扥㘱㌲挳〱㌳ㅥ晡愲ㄳ㉣挸㠷㘹づ捥㙡戰挱摥ぢ㝦〵ㅤ㝤㜳㉡㌲〵㈲㐰㘱ぢ㉡㡣愱〲戳㈲〴收㤶愸㠵挲攴㔳㑥〱㌰户㠲つ㘰㙥敡ち攲㠲戹㌵㠳㡣㘳㄰㘶㌵㜸㘱㌲㤵愱㡦扤㤰㠹づ〲㉥㑡㈷捣㜸㈸〳ㄷ㐳㙢摦攰㤸ㄹ㠱ㄹ户㑡改挴〱挷昴㠸〰㉥〹攸攸㐹㉡㌲㜵㈲㐰㈱㐵㠵㌴ㄵ㤸㑤㈱攰㌲愸㠵㠲攳〳㕢〱攰挶挳〶攰㤸㘱攱〴㜱㠱摢㤶㐱戶㘳㄰㘶㐳㜸挱㑤㐴㕢ㅦ攰㈶㐱㐵挰㙤㑦㈷㤳㔱㉢〳㌷ㄱ慤㝤㠳㘳㐶〵㘶愴㕢搰㠹〳㡥㘹ㄵ㑥㤷搹㘸敦㜱㤳愱愳㑦愱㈲㔳㉥〲ㄴ愶㔲㘱ㅡㄵ㤸㠵㈱攰愶愳ㄶち㡥捦㥥〵㠰摢ㄱ㌶〰挷捣っ㈷㠸ぢ摣㑣〶搹㠹㐱㤸㐵攱〵挷搴㠹㍥挰㌱戱㐲挰捤愲ㄳ㘶㔸㤴㠱㥢㠳搶扥挱㌱ㄳ〳㌳ㅥ㘴愳ㄳ〷ㅣ搳㌱㥣㉥戳搱〶户ぢ㜴昴㕤愹挸㔴㡤〰㠵㜹㔴㘸愴〲戳㌷〴摣㝣搴㐲挱昱㌱扡〰㜰扢挱〶攰㜲慥㈰㉥㜰扢㌳挸ㅥっ挲散ぢ㉦㌸愶㕣昴〱㡥〹ㄹ〲㙥㉦㍡㘱㘶㐶ㄹ戸㝤搰摡㌷㌸㘶㜰㘰挶㔳㜲㜴攲㠰㘳ㅡ㐷〰㤷㕦㐳㐷㙦愲㈲㔳㍣〲ㄴ昶愳㐲㡥ち捣晡㄰㜰㜹搴㐲挱昱㠹挰〰㜰㐵搸〰ㅣ㌳㐱㥣㈰㉥㜰㈶㠳㤴ㄸ攴〸㈸㜸挱ㅤ㠵戶㍥挰㌱㤱㐳挰㉤愴ㄳ㘶㜴㤴㠱㍢〰慤㝤㠳㘳收〷㘶㍣㠲㐷㈷づ㌸愶㝦㌸㕤㘶愳扤挷戵㐰㐷㙦愵㈲㔳㐳〲ㄴ摡愸搰㑥〵㘶㡢〸戸㐵愸㠵㠲攳挳㡤〱攰㍡㘰〳㜰捣㈰㜱㠲戸挰㜵㌲〸㕦㍣愰㤸敤攱〵挷ㄴ㡦㍥挰㌱〱㐴挰㉤愱ㄳ㘶㠲㤴㠱㕢㡡搶扥挱㌱㘳〴㌳挶〷攸挴〱挷戴ㄱ愷换㙣戴挱ㅤ〲ㅤ晤㔰㉡㌲愵㈴㐰攱㌷㔴㌸㡣ちㄷ㐳㐱挰ㅤ㡥㕡㈸㌸㍥愷ㄹ〰敥〸搸〰ㅣ㌳㑦㥣㈰㉥㜰㐷㌲挸㔱っ挲㉣ㄱ㉦㌸愶㠶㔸攰㜸㠹㈲㔳っ愵敢㡥㠱㘲攲㠸㠰㍢㠶㑥㤸㐱㔲〶敥㔸戴昶つ㡥㤹㈶㤸昱昰㈰㥤㘰㐱㍥㑣㌷㜱扡捣〶ㅢ摣昱搰搱㑦愰㈲㔳㔱〲ㄴ㑥愴挲ち㉡㌰㍢㐵挰㥤㠴㕡㈸㌸㍥㜲ㅡ〰敥㜷戰〱㌸㘶慣㌸㐱㕣攰㑥㘱㤰㔳ㄹ㠴搹㈵㕥㜰㑣㈹改〳ㅣㄳ㑥〴摣改㜴挲捣㤳㌲㜰㘷愲戵㙦㜰捣㔰挱㡣㈷ㄳ改挴〱挷㌴ㄵ愷换㙣戴挱㥤つㅤ晤ㅣ㉡㌲㠵㈵㐰攱㕣㉡慣愴〲戳㕡〴摣㜹愸㠵㠲攳搳戳〱攰㉥㠰つ挰㌱搳挵〹攲〲㜷㈱㠳㕣挴㈰捣㑡昱㠲㘳㉡㑡ㅦ㠷㉡ㄳ㔵〴摣㈵㜴挲㡣㤵㌲㜰㤷愱戵㙦㜰捣㙣挱㡣挷ㅥ改挴〱昷㍡㤶㥣㉥戳搱〶㜷〵㜴昴㉢愹昸㐶戰挲㔵㔴㔸㐵㠵㌷愱㈰攰慥㐶㉤ㄴㅣㅦ〴づ〰㜷㉤㙣〰㡥ㄹ㌲㑥㉦㕣攰慥㘳㤰敢ㄹ㠴搹㉣㕥㜰㑣㘱改㘳㡦㘳㠲㡢㠰扢㤱㑥㤸改㔲〶敥㘶戴昶つ㡥ㄹ㌱㤸昱㑣㈵㥤㌸攰㤸ㄶ攳㜴㤹㡤㌶戸㍦㐰㐷扦㠵㡡㑣㤹〹㔰戸㤵ち慢愹挰㉣ㅡ〱㜷ㅢ㙡愱攰昸㑣㜳〰戸摢㘱〳㜰捣慣㜱㠲戸挰摤挱㈰㝦㘲㤰㉡晣戴昷㠲㘳敡㑢ㅦ㝢ㅣㄳ㘳〴摣㕤㜴挲っ㤹㌲㜰㜷愳戵㙦㜰捣愴㈱ㅡ晤ㅥ㍡㜱挰㌱㥤挶改㌲ㅢ㙤㜰昷㐲㐷扦㡦㡡㑣戵〹㔰戸㥦ちて㔰㠱搹㌷〲敥㐱搴㐲挱昱昱散〰㜰て挳〶攰㤸㤱攳〴㜱㠱晢ぢ㠳㍣挲㈰捣㥥昱㠲㘳捡㑣ㅦ攰㤸㔰㈳攰ㅥ愵ㄳ㘶搶㤴㠱㝢ㅣ慤㝤㠳㘳〶㡥㠰㝢㠲㑥ㅣ㜰㜵㘸㜵扡散〲昷㌷攸攸㑦㔲㤱㈹㍡〱ち㑦㔱攱㘹㉡㌰㙢㐷挰㍤㠳㕡㈸㌸㍥㘹ㅥ〰敥㌹搸〰ㅣ㌳㜹㥣㈰㉥㜰捦㌳挸摦ㄹ㠴㔹㌷㕥㜰㑣戵改〳ㅣㄳ㜱〴摣㡢㜴挲㡣㥣㌲㜰㉦愳戵㙦㜰㈹㤸〹戸㝦搰㠹〳㡥改㍢㑥㤷㕤攰㕥㠱㡥晥㉡ㄵ㌳挱ち慦㔱攱㜵㉡㌰摢㐷挰扤㠱㕡㈸㌸㍥㌴ㅦ〰敥㉤搸〰ㅣ㌳㠰㥣㕥戸挰扤捤㈰敦㌰〸戳㜵扣攰㤸愲搳挷㌹㡥〹㍣〲敥㍤㍡㘱㈶㑦ㄹ戸て搰摡㌷㌸㘶晣〸戸て改挴〱挷戴ㅦ愷换㉥㜰ㅦ㐱㐷晦㤸㡡㑣〹ち㔰昸㠴ち㥦㔲㠱㔹㐲〲敥㌳搴㐲挱昱昹晦〰㜰㕦挰〶攰㤸㌹攴〴㜱㠱晢㤲㐱扥㘲㄰㘶昹㜸挱㌱戵愷㡦㍤㡥㠹㍦〲敥㥦㜴戲ㅦ㙡㘵攰晥㠵搶扥挱㌱㔳㐸挰㝤㑢㈷づ㌸愶ぢ㌹㕤㜶㠱晢づ㍡晡昷㔴㉣〶㉢晣㐰㠵ㅦ愹㘰㐲㐱挰晤ㅢ戵㔰㜰㝣㤵㐱〰戸㥦㘱〳㜰捣㌸㜲㝡攱〲昷ぢ㠳㔴㘰ㄸ㐳㌱㍢挸ぢ㡥㈹㐱㝤散㜱㑣ㄸㄲ㜰戸搳㕤愱㤶愰㔶〶づ㑦ㄸ昷〳摣㔲㤸〹戸㙡㍡㜱挰㌱捤挸改戲ぢ㥣〶ㅤ扤㠶㡡㑣㐱ち㔰愸愵〲摦愵愶㤸㤵㈴攰㈲愸㠵㠲攳㕢ㄹ〲挰つ㠱つ挰㌱㔳挹〹攲〲㌷㤴㐱搶㘰㄰㘶ㄵ㜹挱㌱㤵愸て㜰㑣㌴ㄲ㜰〶㥤㌰攳愸っ摣㕡㘸敤㝢㡦㘳㘶㤲㠰ㅢ㑥㈷づ㌸愶㈷㌹㕤㜶㠱㕢ㅢ㍡晡㍡㔴㘴敡㔲㠰挲扡㔴㔸㡦ち捣㘶ㄲ㜰敢愳ㄶち㡥㉦㤸〸〰户㈱㙣〰㡥ㄹ㑥㑥㄰ㄷ戸ㄱっ戲ㄱ㠳㌰ㅢ挹ぢ敥ㄲ戴昵〱敥㔲愸〸戸㑤攸㠴㤹㑡㘵攰㐶愲戵㙦㜰捣㘸ㄲ㜰㜵㜴攲㠰扢ㄲ慤㑥㤷㕤攰㐶㐱㐷摦㡣㡡㑣㜹ち㔰ㄸ㑤㠵㝡㉡㌰ぢ㑡挰晤ち戵㔰㜰㝣㔷㐶〰戸㉤㘰〳㜰捣㡣㜲㠲戸挰㡤㘱㤰㉤ㄹ㠴㔹㑣㕥㜰户愱慤㡦㜳ㅣㄳ㥢〴摣㔶㜴㜲㍢㙡㘵攰挶愱戵㙦㜰捣㠴ㄲ㜰摢搰㠹〳㡥改㔰㑥㤷㕤攰愲搰搱ㅢ愸挸㔴愹〰㠵ㄸㄵ攲㔴㘰昶㤴㠰㑢愰ㄶち㡥慦晤〸〰㤷㠲つ挰摤攷ち攲〲㤷㘶㤰っ㠳㌰晢挹ぢ㡥㈹㑦㝤散㜱㑣㠸ㄲ㜰攳改㠴㤹㔱㘵攰戶㐳㙢摦攰㤸㐱㈵攰㈶搰㠹〳㡥㘹㔴〱㕣戶㠷㡥扥〳ㄵ㤹㘲ㄵ愰㌰㤱ち㤳愸挰慣㉢〱㌷ㄹ戵㔰㜰㝣㠳㐹〰戸愹戰〱㌸㘶㘲㌹㐱㕣攰愶㌱挸㜴〶㜹〳ち㕥㜰㑣㤵敡㘳㡦㘳㈲㤵㠰摢㤱㑥㤸㔱㔵〶㙥㈷戴昶つ㡥㤹㔷〲㙥㘷㍡㜱挰㌱晤捡改㌲ㅢ敤㕦づ戳愰愳捦愶㈲㔳戳〲ㄴ收㔰㘱㉥ㄵ㤸慤㈵攰㜶㐱㉤ㄴㅣ㕦挶ㄲ〰㙥ㅥ㙣〰㡥ㄹ㕣㑥㄰ㄷ戸㐶〶㤹捦㈰捣昷㤰捥㉦㘰捤敥㝣㌵挷散扤㐳搱扥㌴〱㠹㔰㘲挲㐰㘳搷戲ㄶ㈴㘹㜰㤱㐳搳搶ㄲ〷搹㈳搲㠶〱昳昶づっ昴㔵㜹摦㉢搱㙤晢㈴〲て㕥摢昳捥づ㌱愳㠴昹〸搵搷晥攸㝦㉦㐵户㍤㍢摥昳〰㍦㙤㌸㘹扢愳㡢㙢捦㙥㉥㜴戴㜷戶㤷扡㐶㌶㈲〱㘹㈴摦㠱㔲慡愸㠸㑥慡扥ㅡㅥ〳㘳㜲挵慡摡昸㍥捡㈵㝣㈷㐰攴挰戶昶㠳摢愴㌷搵㥤㝣ㄵ㡣昰慡愹㘱ㄸ㌲㤵㘹㌳挰㌳㤸扢㐰㘳㝤㑦㤴㐳〷ㄹㅣ晣愷戲戶ㄷ敡昵㔳㈶㑦㤹搷ㄴ㡤ㄶ昲昱㔲㍡㤶捤愷昳㠹㕣慣㤴㐹㌴攴搳愹㘸慡㔸挰㍢㐹愳愹戴㈱戹〲昴戱㌷㙣っ㘶〷㐸戸㝤㔸㘳㥡㠰搴㈸慢慥挴愵㔱㝦〷敥愱㕦愱昲慡愰㡡捡慣慡愹㔱昵㥥㔷㤵昸〶晣㤹㜶㈳敦㝡搰㌴㡥昷㔷㕦〶㔸晤㌳㘲〷㝢戶〵㡤㜹㠱愷㌷愱ぢ晡㝥㈸㈲挶㈰㌴戰㑤换愱扡挶㤴挹㑤慥扣㈵㉤㡦戶㌵搱㔶晥㥥㔰慤㠰收㈱㘸㤶㍣〷扣㠰戴搳愸戲扤攸㜵㜴㙦㐲慥㡦挲㤲搲搰㉥㤰昶㐷ㄳㄷ攴㔳㡢㔶敥搵敡㕣慣〸昷㈵〸昰㘸㉤㔴戸㉦愸戳搱挲晤愱㝣㝢敡㌰愲㠶㝥㈰㑡㙣捦㠸敤㕡㙢㐱摤摥㥥戱㐴㍣㕥㠸挷ㅡ㤲㠹㔴㈲ㄳ捦㘶㘳㈵㌳㤱㑣愷愳㔹㌳搵㄰㌵昳挶㘰愷㍢慤戰㌱㠶㌸㌵搹㥥㐳㥤ㅡ㘵捡㐰㡤摢㔴㥤㡡㡥㤰㌷㤶㉢昴㠳㈰搲㍢㔰㐴㡣㌵搱㈰㙤攴愶ㄳ㤴㑥㉣挶㕡㑥晢ㄶ㌴㌸㤸敤㘳戰愴搶㐶扢㤰㔸㠶愶㙥ㄲ敢愲㔵㐸ㅣ㡢㄰㝥ㄲ挷愰搵㑦㘲㍤ㄸ挱〹㙥㜸愳〴㠹昵㙤搷摡攱愸㕢㈴捣㔴戲㤰㡣愶㜲〹㌳㤶㑡㤸㈶㜶敥㝣㌱㠶户愲攴攳愹㙣㈱搶㘰ㅡㅢ㌸摤㔹づㅢ㘳㐳愷㈶㈴㐶㌸㌵捡搴㈶愸〹㠹挳摤㈴㡥㠶㐸㍦〶㐵挴搸ㄴち㤸㉢㜴て㠹㤱㑥晢㌶ㄴ㥥㐰㠳㈸㐹㡣㐲扢㤰㔸㐱昷㙣攱㘷㌴㕡㠵㐴㤷㡢㠴㜶㌲㔴㐲㑦ㅡ慡㈳㄰て㠷改㘱㠶挴㝢㤴挰昳㉢㍢㥥㜶㉡敡ㄶ㥥㙣慣㤸㉦ㄴ㜲挹㠶㐴㍡㥡㐸愷㜳㤹㤸㤹㠹攵㜳搹㙣㍡ㅦ捦攴㤲㔱㐳㐶昰改攳㌴搸ㄸ㕢㌸㍤㍥㥤戵㌱㑥㡤㌲戵ㄵ㙡㠲愷挵㡤攷㉣㠸昴戳㔱㐴㡣慤愱㠰戹㐲㍢〷㔵敦〱㜶㉥摡〲づ戰㤵㘸㉥㍦挰挶搹㕥昴ㄴ㝢㜵㍥攴昲㘶㔴ㄵ㐵扢挰扣㄰㑤摤㌰㘳㘸ㄵ㤸㜹ㄷ捣㥥〳㙣扦㐰㙥ㅣ愵㠷ㄳ㈴昵愳〴户㠴敤㕡扢っ㜵㡢㕢㍣ㅦ捤挶㜳㠵㈸捥㤲㠹㐴㍣㠱搳㘴㍡㡦愳㉣㥥㈹㘶㤳つつ搹愴㈱〳昸昴㜱㌹㙣㡣㤴搳㌹搹慤搲㑥㡤㌲㌵ㅥ㌵攱戶㤷㥢摢㉡㠸昴慢㔱㐴㡣㙤愱㠰搹户㕢㙤攷戴㑦愰昰〶ㅡ㙣㡦㈵戵㍤摡㠵挴㑤㜴捦ㄶ㝥㈶愲㔵㐸散ㄲ㐸㘲㑥㈰㠹㐹㌰㠲ㄳ摣㡥㐵〹ㄲ㤳㙤搷摡慤愸㕢㈴㡡㠹㌸昶㥥㑣㌶㤵㡤㌵㈴戰昶搹㝣慣愱㤸㠹愷捣㠶㔸捡㑣挴㔳挶ㄴ愷㍢慢㘱㘳㑣㜵㙡㐲㐲〶攳改㥦㌲戵㈳㘴㐲㘲㐷㌷㠹㍢㈰搲晦㠴㈲㘲捣㠴〲㘶ㅦ㠹㥤㥣昶愹ㄴ摥㐳㠳㘹㔸㔲戳搰㉥㈴敥㐳㔳㌷㠹㌹㘸ㄵㄲ摢〷㤲搸㉥㤰〴挷搱攱〴㡦晣愲〴㠹㕤㙣搷摡挳愸㕢㈴㌲㠵㔲㉥㤷㐹攷㤳改㘸㉥㔱㑣攴㜳昹㑣搶捣㘶㤲愵㠶㡣㤹㌵搳㐵㘳㔷愷㍢㝦㠱㡤㌱捦愹〹〹ㄹ㕤愷㝦捡搴㙥㤰〹㠹㤴㥢挴㘳㄰改㡦愳㠸ㄸ扢㐳〱戳㡦挴ㅥ㑥晢捥ㄴ㍥㑤㠳㔹㔸㔲㝢愱㕤㐸㍣㑢昷㙣攱㘷ㅦ戴ち㠹慤〲㐹㙣ㄹ㐸㠲〳攳㜰㠲搷㔲愱〴㠹㕦摢慥戵ㄷ㔱户㐸㈴㜳㤹㙣戱㤸㌶㡢㤹㔴㌶㤱㘸㘸挸㘷ㄳ改㔲㍡㤹㠸㈵㜳つ戱慣㤹㌱㥡㥣敥扣〴ㅢ㘳㍦愷㈶㈴㜲㑥㡤㌲㔵㐴㑤㐸㡣㜶㤳㜸ㄵ㈲晤㌵ㄴㄱ㠳愳摦㤸㝤㈴㑡㑥晢㍣ち摦愶㐱㈳搷㜹㈱摡㠵挴扢㜴捦ㄶ㝥づ㐰慢㤰搸㌰㤰挴晡㠱㈴づ㠴ㄱ㥣攰㠵㐰㈸㐱愲挵㜶慤㝤㠴扡㐵㈲㥤㌱ㄳつ搱㠶戸ㄹ〵㠸㔸戱㤴㑤攷搲㤹㐲㌲㤱㌳搳㤹㌸づㅢ愳搵改捥挷戰㌱摡㥣㥡㤰㤰昱㙦晡愷㑣㜵㐰㈶㈴搶㜲㤳昸ㅣ㈲晤ぢㄴㄱ㠳挳搹㤸㝤㈴扡㥣昶㍤㈹晣㠶〶㝣㍤㠳㕡㠲㜶㈱昱㉤摤戳㠵㥦愵㘸ㄵㄲ戵㠱㈴戴㐰ㄲ换㘰〴㈷戸昱㠶ㄲ㈴づ戱㕤㙢晦㐶摤㍥㍡㌲搱㐴㌱㥦捤ㄴㅡ㡡搱㐴㈱㥡捣ㄶㅡㄲ㌹㕣㡥㈴攳㐵㝣㌵愷搳挶愱㑥㜷㝥㠲㡤昱ㅢ愷㈶㈴㘴㐰㥢晥㈹㔳㐷㐰㈶㈴㉡摣㈴㔴㌵攴㤵㈸㈲挶㤱㔰挰散㈳㜱㤴搳扥ㅦ㠵㌵㌴挸㘱㐹ㅤ㠳㜶㈱挱扦㈲搰㑤攲㔸戴ち㠹㝦晤攰扡㈴攱ㄷ戱㕣㥣晤ㄳ慤晥㑢ㄲ㡥㐵㔳㐳ㅦち㔷㈰㜱扣敤㕡㕢〳㜵㡢〴㉥㐲愲搹㔸㈲㤳㑣㘴㘲㠹㙣慡㤴㑤挶ㄳ戸敡㡥㌶㐴愳㤹㙣㌲㔷㌴㑥㜰扡㌳っ㌶挶㠹㑥㑤扥㜳㔷㌸㌵捡搴敦㔰ㄳㄲ㥦愱㌳摤ㄷ㘷挳㈱搲搷㐶ㄱ㌱㌸攰㡣ㄹ㈳戸攸㤴捥㉦㔹㥤㕦愹挶愹㑥㍢摦昷愰㙦㐰㠳㠵㔸㔲愷愳㕤㐸㡣愰㝢戶昰㜳㈶㕡㠵挴㍢㠱㈴摥ち㈴挱挱㘵㈱戱㈹㕣㠱挴搹戶㙢㙤㈴敡昶㜹愲㤰㡤㘵㜲昸愳〷戹㈸扥㐳㜳昹㕣㌱㥡㌶㘳搸㌳ち㈶扥㐰㔲㔹攳ㅣ愷㍢㜵戰㌱捥㜵㙡㐲㘲愵㔳愳㑣㕤㠰㥡㤰㜸挵㑤愲ㅥ㈲晤㔷㈸㈲〶㐷㤰㌱晢㐸㕣攴戴昳搹〶㝤㉣つ摡戹捥㤷愰㕤㐸㙣㑤昷㙣攱攷㌲戴ち㠹㘷摣㈴㜶攷㝡昲㠲晤愹㐰ㄲ㤷挳㐸㐸㌴挰ㄵ㐸㕣㘱扢搶㘲愸摢㈴㘲搹㐴㉣㠷㙦捥㘲㐳ㅣ攷㠹㘸㌶㤳㐸挶㔳昹㜸㌱㤷㡤㘷戱扢ㄸ㌲㤰㡣㈰㝡ㅣ㌶挶㔵㑥攷攴攸㤰㌱㘴㐷愶慥㠵㑣㐸㍣敡㈶㤱㠶㤹㥥㐱ㄱ㌱慥㠳〲㘶摦搱㜱扤搳扥㤸挲〹㌴㔸㠲㈵㜵㈳摡㠵挴づ㘸敡㈶㜱㌳㕡㠵挴扤㙥ㄲ摤㐷挷摤㠱㈴㝥て㈳㈱㌱〵慥㐰攲て戶㙢㙤㉡敡ㄶ㠹㝣慣㤸㉢㤶搲昱㘴㈶㠳㌳㘶㉣㤶捤㈶㜲㠵㔸㌲㕤㐸愷昲㈰㤱㌱㘴㘴㤸㍤㥣〶ㅢ攳㔶愷㜳戲㑦挸愰戰㈳㔳户㐳㈶㈴㙥㜷㤳㤸〹㌳㝤㈷ㄴㄱ攳づ㈸㘰昶敤ㄳ㝦㜲摡昹㉡〸㝤㉥つづ挳㤲扡ぢ敤㐲㘲㔷㌴㜵㤳戸ㅢ慤㐲攲㐶㌷㠹敥㝤攲晡㐰ㄲ昷挰㐸㐸㉣㠰㉢㤰戸搷㜶慤敤㠶扡㐵㈲㥥㐹攰㜷㑢㌴搷㠰㉦㤰㐴㈱㥥换㌶㘴ㄳ昸〲㘹㈸攵㌲挵愲㘹㐶つㄹ敡㘵て㜷㠷㡤㜱扦搳㌹搹㈷ㅥ㜰㙡㤴愹㠷㔱ㄳㄲ㔷戹㐹散つ㤱扥て㡡㠸挱㐱㕢捣扥㝤攲ㄱ愷晤㘸ㄱ搲攰ㄸ㤲㜸ㄴ敤㐲愲㐰昷㙣攱攷㜱戴ち㠹ぢ〲㐹㥣ㄷ㐸攲〹ㄸ〹㠹晤攱ち㈴晥㘶扢搶ㄶ愲㙥㤱㌰捤㙣戶㤰挸㤸ㄹ㌳ㄹ挵㍥㘱收搲愹㕣戶㤸捦㘵攲挵㐴㌲摡㤰㌲㘴散㤶㍤㙣㠶㡤昱㤴搳㌹㈱昱戴㔳愳㑣㍤㠷㥡㤰㌸搳㑤愲ㄵ㈲㥤㝦㘸㈶㘲㜰ㄴㄶ戳㡦挴摦㥤昶ㄳ㈹散愴挱ち慥昳㡢㘸ㄷㄲ㡢改㥥㉤晣扣㡣㔶㈱㜱㘲㈰㠹攳〳㐹晣〳㐶㐲㘲ㄹ㕣㠱挴㉢戶㙢敤㄰搴㙤ㄲ搱㔲戴ㄸ㤷㙦搱㜸㈲㡤㙦搰㜸㉣㕦挸愶攳戹㜴㉣㔷㌰ㅢ㡡㠶っ挶戲㠷㠷挲挶㜸捤改㥣㤰㜸摤愹㔱愶摥㐲㑤㐸ㅣ攵㈶戱ㅣ㈲晤〸ㄴㄱ攳㙤㈸㘰昶㤱㜸挷㘹攷㕢㈲昴摦搲攰㜴慥昳㝢㘸ㄷㄲ挷搱㍤㕢昸昹〰慤㐲㘲愹㥢㐴昷㜹㘲㐹㈰㠹て㘱㈴㈴㔶挰ㄵ㐸㝣㘴扢搶㑥㐲摤㈲ㄱ㑢㐷㌳搱㤸㤹㡡㘶攲戹〴㑥㤶昸昱㠵㥦㕥㔹戳㘰收㔳搹㑣㉣㘳㝣散㜴攷㘴搸ㄸ㥦㌸㌵㌹㑦㝣敡搴㈸㔳㕦愰㈶㈴ㄶ戹㐹㥣〶㤱㝥㍡㡡㠸昱㈵ㄴ㌰晢捥ㄳ㕦㌹敤㝣㕤㠴㝥づつ㔶㜲㥤晦㠹㜶㈱戱㤲敥搹挲捦扦搰㉡㈴㑡㙥ㄲ摤攷㠹㘲㈰㠹㙦㘱㈴㈴㉥㠴㉢㤰昸捥㜶慤㕤㠴扡㜳㥥㈸㤴昲㘶戶㄰㌷㡢搹〴㜸攴㜰ㄳて㍣搲挵㐲㍡㕡㑣挶攲挶昷㑥㜷㉥㠶㡤昱㠳㔳㤳㝤攲㐷愷㐶㤹晡ㄹ㌵㈱昱㙢㌷㠹换㈱搲慦㐰ㄱ㌱㝥㠱〲㘶摦㍥挱㍥㑡晢挵ㄴ㕥㐳㠳㑢戸捥㤵㘸ㄷㄲ搷搱㍤㕢昸攱昰愶㤰㤸敦㈶搱扤㑦捣ぢ㈴㔱つ㈳捣㜸敢ㄴ㕣㠱〴〷㌴改㑤扢ㄹ㜵㡢㐴扡㔸㡡㈶㜲戹㝣㉡㡦换敥㐲㠳㤹㐹㐷愳戹㔲㈲ㄱ㡤㘵ㅢ㘲戹㘴捡愸戱㙤昴摦挳挶攰㠸愷㜴㑥昶〹ㄹ晡愴㝦捡搴㄰挸㠴挴㉣㌷㠹搵㄰改户愱㠸ㄸ㐳愱㈰㙢散戹戲攲攰愶戴昳〵ㄲ晡㥤㌴攰ㅢ㈰㤴攱〴晢㌳摤戳㠵㥦戵搰㉡㈴㈶〷㤲㤸ㄸ㐸㘲㌸㡣㌰㈳搷〷慥㐰㠲㈳㤴㐲攲㝥搴㉤ㄲ㈵ㅣづ愹㐴愱㔰㐸ㄶ昱㑢㌴㤹捦㌶㈴攲昹㝣ち愷㠹㐴慥搴㠰敦㡥㜵㙣ㅢ晤〱搸ㄸㅣ挲散㈱戱㥥㔳愳㑣㜱㕣㔲㐸㡣㜷㤳昸ぢ㐴晡㈳㈸㈲挶〸㈸〴㤱搸挸㘹攷㥢㈴昴㈷㘸挰㔷㐱㈸ㄹ㠰㘴搳㤳㜴捦ㄶ㝥㐶㐲㕢㐸㐴〳㐹㡣ぢ㈴㔱〷㈳捣㜸㤵㌳㕣㠱挴㈸㔴㠴挴㜳愸㕢㈴昲戸㑦㔳捣㈷㜱㤷〶㔷㥡愹㑣㈲㥢㉥ㄵ㜱慡㉣㈶㌲昹㝣ㅥ㘷ぢ㘳㌳摢㐶㝦ㅥ㌶〶挷㈴㝢㐸搴㍢㌵捡ㄴ〷ㅡ㠵挴ㄶ㙥ㄲ㉦㐱愴扦㡣㈲㘲㜰慣㌱㠸〴㠷ㅦ愵晤㔶昶昵㜵ㅡ慣收㍡㙦攵戸㝦㤳敥搹挲て㐷ㄴ㠵挴㈶㙥ㄲ摤攷㠹㡤〲㐹㙣〳㈳捣ㄵ晡扢㜰〵ㄲ㔱摢戵昶ㅥ敡昶搱㔱㑡挵㔲戸㘱㘵㈶戳挵㐴扡ㄸ换愴㑡㐵㥣㌸㔲㌸㘸昰㐷挷捣㠲搱㘰摢攸敦挳挶㠸㌹㌵㌹㑦挴㥤ㅡ㘵㡡㈳㠷㐲㘲㕤㌷㠹㡦㈱搲㍦㐱ㄱ㌱搲㔰㤰㌵昶摣ち攵㜸愲戴昳摤ㄲ晡㤷㌴攰换㈱㤴っㄱ戲改㙢扡㘷ぢ㍦摢㐱㕢㐸っ㜱㤳攸㍥㑦㐴〲㐹㑣㠰ㄱ㘶㍣㌴っ㔷㈰挱㐱㐱㝡搳扥㐳摤㈲㤱㑢㤵ち搹㜸㌴㠳慢㠹㕣㈲㕦㘸挰捦慥㍣㝥㠴收㜰攵㤹㑡㘵攳㐹㘳〷摢㐶晦ㅥ㌶挶㐴愷㈶攷㠹㐹㑥㡤㌲挵愱㐰㈱㔱攵㈶昱ㄳ㐴晡捦㈸㈲挶㌴㈸〴敤ㄳㅣ㈰㤴昶晢搹搷㐱ㅡ㡡〷戸捥㌲收挷愶㙡㌴㜵㤳攰㤸㥦㤰昸攱㝢搷㙦搱敥㝤攲㍢戴晡㝦㡢敥っ㈳捣挸敡㠰㉢㤰㤸㠵㡡㤰㠸愰㙥㤱㐸ㄶ戲㘶愹㠰㥦㥦㜱㕣㘰㤹㐵㌳㥢㑢㤶ち㘹摣愶㐹攷㘲戱㑣㈶㘹捣戶㙤昴挱戰㌱㌸っ㐸て扡散ㄳ㜳㥤ㅡ㘵㙡ㅥ㙡㐲攲㉢㜴愶晢户攸㌰㠸㜴〳㐵挴㘸㠴㠲慣戱㘷㥦攰㠸㥦戴昳㙤ㄳ晡㍡㌴㜸ㄴ㑢挶〲戴㘳㐶㙥〵㥡㠶づ慡摥ㄳ㤵㙤㍤㈳㐴挱㡦㤹㡦昵晥ㅤ㠰㘹㜸慦㍦昳㘲㉡〶攱昹㕡敢愹搴慡捡昱晦㤹㉦㡥㐱昱愱㜴㝥慡㍦挰扡晥ㅦ晣㤰㘵捦愸ㄴ㍤㙥㡡㡦扥〱㔶戸㥡愳㘹搱愰㉥昶昶〷攴㘰㔸戱㑥敢捣㑥㡣㐵攱てㄱ捥㙦㥦㠴㠷㘰慤扦㘲户愶㌳㐶㌵搶㜹㍤㝤㝤㑦换愴㝣㈷㕥㘸搰㘵㍡㘶㜳㍢扡敤昰扡㜷㡣㌶㐲㌰㤶㉦戳㕦愷愷收㝡慡㜷㐴㑦敢㑣扣㠵㥢慦戲㜰㍣㜶攲㐹搷慡捡㐱㉡昰㐱㝢晢敦搵昱㌱㕥㝡挳㥦㕥㤸㔹㈴㠰ㄱ〱捦㌴㑦㙥敥㤲㜷〲㙣〴戹搲㌹㜴愹㡤挰摡搶㑣ㄸ㍤㜳敡攸㜸愲晡ㅤ㙣㠹㝥〷㈹攷捥㤰摣〱㈳晡挶昰愸戸㙦搳ㅢ㥢㠶㌵愱㠲攳ㄸ㡦ㄶ㤷㑤㕦散㘰㔷㈷㕡晦搷摡晦ㅢㄳ㠷敤攷㔸散慢敡㑥㥦㔴晤挶昲㡢扦扣㜶摢晡ぢ㙦晡挵晥㝦戹㘵昱挵づ攷慤攴昴搷ㅤ㌰昶㠹挳ㄱ慤晡㥢㉣摥㘲昱㌶ち昵㍡㍡昱㌲ㅥ㔶昶扤挶晣㌵㕢攰㝤㡤戹戱㍦㍣㘱㐶摡つ晡㍢㜴㤰㍡㄰ㄵㅥ㌶敡ㄵ㔸㜰㕦攵慡敡昵㕣换㔶㌴㜳ㄷ㔳㝡ぢ㑡㙤㜳戴搹㉣㤳敡㐵㘸㍡〴㈲晡ㄸ㠸㠶ㅤ〴愵㠱㜱攸㜰㉣晡捤攱㘰㔸〴㜱㜸搶㕥㕤ㅦ㠷㘷㙣㠱昷㙤收挶㌲㜸挲㕣愱㙦㘳㜱㌸っㄵ攱昰ㄴ㉣扡㌹㌴㤰〳㠷昶㉣づㅣ㌴搴攲摤ㅣㄲつ敡昱㌲づ㐹㜲㌸ㅡ㑡〳攳挰戱㐱戱攸㌷〷㡥㄰〶㜱昸㑢ㄸ㠷㠷㙤㠱昷愵收挶ち㜸挲㕣愱㙦㙢㜱㌸〵ㄵ攱昰愰㥢挳〴㜲攰ㄸ㥥挵㠱愳㠳摡づ摤ㅣ搲㔹㜵㙦ㄹ㠷㐹㔴攷㔷愱戳㡢っ㍢ぢ㤵㠱㐱攱㠸攰挰愰㥣て㡢㈰㈸㜷㠶㐱昹㤳㉤昰扥攸摣戸㄰㥥㌰㔷攸㌳㉣㈸㤷愲㈲㔰㙥㜷㐳㤹挹戵攴〰㥤〵㠵㐳㝦摡捥摤㔰㤲㌱㜵㙢ㄹ㤴搹㄰つ㕢〵愵㠱㜱攰〸摦挰㌸摣〰㡢㈰づ㌷㠵㜱戸搱ㄶ㜸摦㜷㙥摣〴㑦㤸㌱㉥㘲㜱戸〵ㄵ攱㜰扤㥢挳〲㜲㔸つ㤱挵㠱〳㝦摡敥摤ㅣㄲ㌱㜵㜵ㄹ㠷㍤挹攱づ㈸つ㡣〳挷昷〶挶㠱愳㝣㐱ㅣ㉥て攳㜰㤹㉤昰扥昶摣戸て㥥㌰㈳ㄹ挴攲昰㄰㉡挲攱ㄲ㌷㠷ㅣ㌹㜰㜰捥攲挰㘱㍦慤搰捤㈱㤹㔰ㄷ㤴㜱㌰挹攱㌱㈸つ㡣挳攳㡥㐵扦㑦ㄶㅣ攳ぢ攲㜰㑥ㄸ㠷戳㙤㠱昷敤攷挶戳昰㠴ㄹ㜹㈵ㄶ㠷ㄷ㔰ㄱづ㘷扡㌹戴㤲挳㑢㄰㔹ㅣ㌸攸愷戵㜷㜳㠸挷搴愹㘵ㅣづ㈲㠷㔷愱㌴㌰づㅣ摢ㄳ㡢㝥㜳攰〸㕦㄰㠷ㄵ㘱ㅣ㑥戴〵摥㤷愰ㅢ敦挲ㄳ㘶攴慣㔸ㅣ㌸扡㈷ㅣ㡥㜷㜳㔸㐶づㅦ㐳㘴㜱攰㤰㥦㜶㘸て㠷㡣㍡愶㡣挳㘱攴昰㌹㤴〶挶㠱㈳㝢〳攳昰つ㉣㠲㌸㉣て攳㜰戸㉤昰扥ぢ摤昸ㄶ㥥㌰㔷攸㐷㕢ㅣ㝥㐴㐵㌸晣挶捤攱户攴昰ㄳ㐴ㄶ㠷㝦㘳㐹㍢慥㠷㐳㠳㕡㕡挶攱〴㜲㔰㔸愵㠱㜱攰戸㥥㔸昴㝢㝦愸㠱㝡㍤㝢敦戹愸敡っ攳搰㘱ぢ扣慦㐴㌷㜴㜸ㄲづ愷㔸ㅣ㠶愲㉥ㅣㄶ戹㌹㥣㐶づㅣ㤴戳㌸㜰戸㑦㍢愳㥢㐳㌲愳㕡捡㌸㥣㐵づ挳愱㠴㜹〰ㄷ㤷ㅣ搵ㄳ㡢㝥㜳搸〰敡昵〱ㅣ昶て攳㔰戲〵摥㌷愳ㅢ㈳攰㐹㌸㥣㙦㜱搸ㄴ㜵攱㔰㜴㜳戸㤰ㅣ敡㈰戲㌸㡣挴㤲㜶㜱㌷㠷㔴㐶敤㔷挶攱㔲㜲攰㌰ㅤ收〱㜰攰㤸㥥㔸昴㥢〳㐷昶敡〳㌸散ㅤ挶㘱㉦㕢攰㝤㐱扡戱㌵㍣〹㠷㔵ㄶ㠷〶搴㠵挳ㅥ㙥づ搷㤰㐳ㅣ㈲㡢〳㠷晡戴敢扡㌹㈴攲㙡㝥ㄹ㠷ㅢ挸㈱つ㈵捣〳攰挰ㄱ㍤戱攸㌷〷㡥敢搵〷㜰㤸ㅢ挶㘱㡥㉤昰扥㈷摤搸〱㥥㠴挳㉤ㄶ㠷㈹愸ぢ㠷㔹㙥づ慢挹㠱㐳㜵ㄶ〷づ昴㘹㝦散收㤰㑥愸ㅤ换㌸摣㐱づ㌳愱㠴㜹〰ㅣ㌸㥥㈷ㄶ晤收挰㔱扤晡〰づ㔳挲㌸㑣戶〵摥搷愵ㅢ扢挲㤳㜰戸挷攲戰〰㜵攱㌰搱捤攱㍥㜲攰㘰㥣挵㠱挳㝣摡〳摤ㅣ㤲㜱戵㕤ㄹ㠷㠷挸㘱㙦㈸㘱ㅥ〰〷㡥收㠹㐵扦㌹攴愰㕥ㅦ挰㈱ㅤ挶㈱㘵ぢ扣㙦㑤㌷ち昰㈴ㅣㅥ戳㌸散㡦扡㜰㐸戸㌹㍣㐱づㅣ㡡戳㌸㜰㤰㑦㝢戲㥢㐳㍣慡愲㘵ㅣ㥥㈶㠷㔶㈸㘱ㅥ〰〷㡥攵㠹㐵扦㌹㜴㐲扤㍥㠰挳搸㌰づ㕢摡〲敦换搳㡤挵昰㈴ㅣ㕥戰㌸㉣㐳㕤㌸㙣攱收昰ㄲ㌹㜰㈰捥攲挰㈱㍥敤ㅦ摤ㅣㄲ㔹㌵扡㡣挳慢攴戰ㅣ㑡㤸〷挰攱〸挷愲摦ㅣ㌸㥥㔷ㅦ挰㘱搳㌰づ㥢搸〲敦㍢搴㡤攳攰㐹㌸扣㙤㜱攰㔸㥥㜰搸挸捤攱㕤㜲㌸ㄹ㈲㡢〳〷昸戴昷扢㌹愴愳㙡晤㌲づㅦ㤲挳㘹㔰挲㍣〰づㅣ挷ㄳ㡢㝥㜳攰㘸㕥㝤〰㠷攱㘱ㅣ搶戲〵摥㔷愹ㅢ㉢攱㐹㌸㝣㙥㜱攰㐸㥥㜰㌰摣ㅣ扥㈴㠷㡢㈱戲㌸㜰㜸㑦晢扡㥢㐳㍣愵㠶㤴㜱昸㠶ㅣ㉥㠷ㄲ收〱㜰攰㈸㥥㔸昴㥢〳挷昲敡〳㌸搴㠴㜱搰㙣㠱昷㡤敡〶㠷〰㠵挳㡦ㄶ〷㡥攳〹㠷㉡㌷㠷㥦挸攱昷㄰㔹ㅣ㌸戸愷晤搲捤㈱㤹㔲ㄵ㘵ㅣㄴ摥戵㌸㙣㌵㤴㌰て㠰〳挷昰挴愲摦ㅣ㌸㤲㔷ㅦ挰攱挷敦㐲㙥搲晤㘰ぢ扣㉦㔶㌷㌸〰㈸ㅣ㙡搰㜷摣愴扢て㜵攱昰ㅤ㉣㍥挰摡挹㑤㍡ㅤ㐲挵〱㌸㡢〳㠷昶戴挱㘸戳㙥搲愵攲敡㥦搰㝥〷摡搶㥤换愱攴昰ㄷ㈸㘱ㅥ〰〷㡥攰㠹㐵扦㌹㍣〱昵晡〰づ㥦㠷㜱昸捣ㄶ㜸摦慦㙥㜰昸㑦㌸っ户㌸㍣㡢扡㜰昸挴捤㘱ㅤ㜲攰昰㥢挵㠱〳㝢摡㝡摤ㅣ搲㜱昵㐱ㄹ㠷つ挸攱㈵㈸㘱ㅥ〰〷㡥摦㠹㐵扦㌹扣づ昵晡〰づ㙦㠷㜱㜸换ㄶ㜸㕦戳㙥扣〹㑦挲㘱㔳㡢〳㐷昰㠴挳ㅢ㙥づ㜵攴昰㍥㐴ㄶ〷づ敢㘹㥢㜵㜳㐸愴搴㉢㘵ㅣ敡挹㠱〳㜲㤸〷挰㠱愳㜷㘲搱㙦づ㕦㐲扤㍥㠰挳ぢ㘱ㅣ晥㙥ぢ扣㙦㕢㌷扥㠶㈷攱㌰搶攲挰昱㍢攱昰㥣㥢挳搶攴昰㍤㐴ㄶ〷づ敡㘹摢㜴㜳㐸愵搵㔳㘵ㅣㅡ挸㠱挳㜱㤸〷挰㠱㘳㜷㘲搱㙦づ㠳㜰㡥慡て攰昰㔸ㄸ㠷㐷㙤㠱昷愵敢㐶㌵㍣〹㠷戴挵㐱㐷㕤㌸㍣攲收㤰㈵㠷挱㄰㔹ㅣ㌸愴愷㙤摢捤㈱㥥㔶て㤶㜱㤸㐰づ挳愰㌴㌰づㅣ戹ㅢㄸ㠷㜵㘰ㄱ挴攱㥥㌰づ㜷摢〲摦扢搷搷㠳愷扥摥扤敥晡㥢收挳〰扦扡挴㈷晤〶㤷慣㘶㡥搴攱㔹扦收㤶ㄶ㜹㑣㙥〸㕥㤵摣㠱扦㉡㍥ぢ㙦〴挷ぢ㤲ㅢ㥢敤扦㔴㍢ㄳ㙦ち攷㥢㘷㥤㤷昱敡㔲愳戱㔶㥡摢㠱户昳搶㤴㘶㜶攲㑤敥挵㕡晣㔵攴慥㉥戳愳敤㝦攱㍤捡㜸㜰㤱㉦愶挱㘴扤㐱㌹昰㤹㐱㍥っㄸ㌸㈸㈶㙦㔴ㅦ搷挳挳昹㘳攱㤵㝣挳昲㝦昶㔲㜷㙤ち㜶㌱攷㠵愴㐵搷㍢挳慢搴㕤搸挴搶昰昴ㄱㄵ扦㐸㥦㉢㉡㤱扦〹㝤㙤㍡㡡㐱昸㙢扦㌲慣㡣㈲愲捦㐰㡢㍣㍢㉡㐵㐵昵〶搸つ扣㉢挷愷㌸昹慥㡦ち捦㥦晣ㅥ㍣㤸㙢散㑣㔵ㅢ挳戴户戱㐴㝥㜵搶戴㌶攵㍡㍡㜲换㙡㕢㥢㕡捣戶晤扢ㄶ搶㌶㉤挱搰㈹摥㜵㡥㝥攰敦㠷敢㌳昱㍦㐳昱愳㌶㠳㐷敥㤷㍡㔷戶㑡慤づ㕣戱㔹㕣〳慥㔸捦㑡捤㘱ㄳㅦ㠸戵㔶㑡搵挳〷㔷捣㤹搴ㄸ㔴搸㕤㝤ㄷ㘸㜶㠷摢〶㉤慥㜰㌷〶㠶㙢昴㠷㕢攰〹搷〰㍦㘵攱㤲㑥戸摤摤攱戶戵挳㘹㝢愰㌵㜸㔳慥ち散挲㕥搰搷昶㐶㔱扥㈹昷㐱㡢㝢慤㈷㜸扢挱愱㈴㔹敢㕦㐳戳㝢慤㌹㉥攳㕡敢㑢〲㐳收攸扢ㅣ㜲挱ㄳ㙥愶㌷ㅣ〷㘹㈴㥣改づ挷攱て㔷戸㤵㠱攱ㄶ晡挳ㅤ攰〹户挰ㅢ㙥㑦㈷㕣㡢㍢ㅣ㐷ㄹ㕣攱㑥てっ搷敥て㜷㤰㈷ㅣ〷㈴捡戶愹改㠴敢㜴㠷攳捤㝣㔷戸ㄵ㠱攱㤶昸挳㉤昵㠴攳㝤晦戲㜰〷㌹攱づ㜱㠷㍢戸㍣摣㌱㠱攱づ昳㠷㕢敥〹户捣ㅢ敥㌰㈷摣㤱敥㜰㐷㤷㠷㍢㉣㌰摣㌱晥㜰挷㝡挲晤搶ㅢ敥〴㈷摣昱敥㜰愷㌸攱㜸㠰㔴愹㈵㠱攱㔶搰㌷て㠶㥥挳晦㘴㌶戹づ晦搳扣攱捥㜲挲㥤〲捤敥〳㠱㌷㕡㘵摢㔹攱摡〳挳㥤敥て㜷愶㈷摣㠵摥㜰扣敢㉡〷挲搹敥㜰扣㥦改摡㔵ㄶ〶㠶㕢㐹摦攵挷摤昹㥥㜰搷㜸挳昱收愶㠴扢搰ㅤ㡥户つ㕤㙢㤷ぢっ㜷〹㝤㤷挳扣捣ㄳ㙥戵㌷摣ㅤ㑥戸㉢摣攱㜸㜷捥戵㜶㝢〵㠶㕢㐵摦攵㙢㜷㡤㈷ㅣ㙦攴㤵ㅤ〸て㌹攱慥㜳㠷攳㑤㌰㔷戸挶挰㜰㌷晡挳摤散〹挷晢㘵㘵攱㥥㜶挲晤挱ㅤ敥㠵昲㜰戳〲挳慤昶㠷晢愳㈷摣㑢摥㜰慦㍡攱敥㜰㠷攳㉤ㅤ搷戶㥢ㄶㄸ敥㉥晡㉥摦㜶㜷㝢挲扤敢つ昷愱ㄳ敥㕥㜷㌸摥㌹㜱挱摣㍥㌰摣〳昴㕤扥敤ㅥ昲㠴晢搲ㅢ敥ㅢ㈷摣㕦摣攱㜸㠳挲戵㜶改挰㜰㡦搲㜷昹摡㍤敥〹昷㤳㌷ㅣ敦㔶挸㠱昰㌷㜷㌸摥〷㜰㠵㡢〶㠶㝢㥡扥换挳㍤换㈶搷㔹㠵户っ捡㜶ㄵ摥ㄴ㤰㜰捦㘳愱晢慣挲㥦摢慥㜰㘳〲挳扤〸㈵㑦戸㤷搹攴ち挷㕦收㘵攱昸摢㕢挲扤㠲㠵敥㜰晣㔵敢摡㜶愳〲挳扤づ㈵捦戶㝢㤳㑤慥㜰㜵愸㤷㠵攳㑦㕣〹昷㌶ㄶ扡挳昱挷愳㙢敤㐶〴㠶㝢て㑡㥥戵晢㠰㑤慥㜰晣㥤㔹ㄶ㡥扦㈴㈵摣㐷㔸攸づ挷摦㘸慥戵㕢㍢㌰摣愷㔰昲慣摤攷㙣㜲㠵攳捦戹戲㜰晣挱㈶攱扥挴㠲ㄳ慥㥡搷捣晤扥愰㘷㤶摢㜰晣昴㘹㌱ぢ晣摢㍤㤳昱ㄷ㘰挶戶攰挲扣ㅦ㝦㜰攷㉢挴㔱扣ㄲ愷て晤㙢㝢㠱㤵㘱扣ㅥ收㐲㉤慦㥥ㄵ慦㜵搹㈹晤㥦㙣收㘵慥㔸㝣㘳㉦㠸〵㉦㘹㝢㉣ㅡ㔱ㄳ㡢㝦戱㜹㠱㉤搳扦戵ㄷ挴㠲㔷愵㍤ㄶ扣扡ㄴ㡢敦搸捣㡢㑡捡昴敦敤〵戱攰〵㘴㡦㐵づ㌵戱昸㠱捤扣㉥ㄴ㡢ㅦ敤〵戱㌰敤㡡戵ㅥ扣扥ㄳ㡢㝦戳㤹㤷㜶㘲昱㤳扤㈰ㄶ扣㡣攳㠲㘵挱㑢㌴戱昸㤹捤扣㍡ㄳ㡢㕦散〵戱攸戴㉢㤶〵慦戲挴愲愲ㄶ捡㑢ㅤぢ挵ㅡ㔹攲㌳㡣ㄷ㔳㕣戰㉣㜸愱㈴ㄶ㤵搴攱㌵ㄲ㘵晡㈰户挵㤱㘵ㄶ扣搶ㄱ㡢㉡敡ㅣ敢㔸㔴扢㉤㜸㐹搳ㄳ㠳㤷㉢㘲愱㔱㠷㔷㉡ㄲ愳挶㙤挱慢㤲ㅥぢ㕥㜱㠸㐵㉤㜵㜸戱㈱ㄶ扡摢㠲ㄷㄶ㍤ㄶ㉢ㅤ㡢〸㜵捥㜷㉣〶扢㉤㜸㙤搰㘳挱敦㝤㠹㌱㠴㍡晣捡㤷ㄸ㐳摤ㄶ晣㝡敦戱攰㔷户㔸慣㐱ㅤ㝥㙢㡢挵㌰户〵扦愱㝢㉣昸敤㉢ㄶ〶㜵昸挵㉢ㄶ㙢扡㉤昸㈵摢㘳戱摡戱㔸㡢㍡晣敥ㄴ㡢攱㙥㡢㍢捡㉣昸ㅤ㈸㌱搶愶づ扦晥挴㘲ㅤ户〵扦敡㝡㘲昰㙢㑣㉣搶愵捥㐳㡥挵㝡㙥ぢ㝥㕢昵㔸昰㥢㐸㉣搶愷づ扦㠴㈴挶〶㙥ぢ㝥攱昴㔸昰换㐴㉣㌶愴捥戳㡥挵〸户挵昳㘵ㄶ晣㍥㄰㡢㡤愸挳慦〲㠹戱戱摢㠲愷晤㥥ㄸ㍣愵㡢挵㈶搴攱搹㕣㉣㌶㜵㕢昰捣摤㘳挱戳戲㔸㡣愴づ㑦挸㘲㔱攷戶攰挹户挷㠲㈷㔶戱ㄸ㐵ㅤ㥥㔳挵㘲㌳户〵捦㥦㍤ㄶ㜲㘲攳㌱㌴ㅡ㍡捥㘴昰〴㈷户摣敡搱㡡㕢昲㜲㌲昳㘹昱愴㈶㕡㥢㕢㕡㜲〲昳㘹昱㐴㈶㕡㘳㉣㉤㌹㘹㔱㙢㑢㜷㐴㥥扣㐴㙢慣愵㈵㈷㉡㥦㉦㥥戰㐴㙢㙢㑢㑢㑥㑥㍥㉤㥥愴㐴㙢ㅢ㑢㑢㑥㐸㍥㉤㥥㤸㐴慢挱搲㤲㤳㤰㑦㡢㈷㈳搱㡡㕢㕡㜲攲昱㘹昱〴㈴㕡㐹㑢㑢㑥㌶㍥㉤㥥㜴㐴㉢㙤㘹挹〹㠶㕡㘵㈴㜸愲ㄱ慤慣愵㈵㈷ㄵ㥦ㄶ㑦㉥愲戵慤愵㈵㈷ㄲ㕦㐴㥥㔰㐴㙢㠲愵㈵㈷て㥦㉦㥥㐴㐴㙢〷㑢㑢㑥ㄸ㍥㕦㍣㜱㠸搶㈴㑢㑢㑥ㄲ㍥㉤㥥㉣㐴㙢㡡愵㈵㈷〶㥦ㄶ㑦㄰愲㌵捤搲㤲㤳㠱慦㕦㍣㈹㠸搶っ㑢㑢㑥〰㍥㕦㍣ㄱ㠸搶㑣㑢㑢づ㝡㥦㉦ㅥ晣愲戵戳愵㈵〷扡㑦㡢〷扣㘸捤戶戴攴攰昶㘹昱㈰ㄷ慤戹㤶㤶ㅣ搰扥㝥昱挰ㄶ慤㕤㉤㉤㌹㠸㝤扥㜸㌰㡢㔶愳愵㈵〷慥捦ㄷて㘰搱㕡㈰㕡㠶㜳戰㉡ㅥ㥦㜲㉦晣摡㙦慤戱戲挹戰慤挵㕦㠷攲㈱㈹㠲㙢㍣〲ㅥ㠵㈲戸扡㕣㘰㌸㍢愱攲ㄱ㈸ㅡ慢捡㌵ㄴて㍡ㄱ㕣攵ㄱ昰㌸ㄳ挱㤵ㅥ〱て㉤ㄱ㕣攱ㄱ昰㘸ㄲ挱攵ㅥ〱て㈰ㄱ㕣收ㄱ昰㤸ㄱ挱愵ㅥ〱てㄳㄱ㕣攲ㄱ昰挸㄰挱挵ㅥ〱て〶ㄱ㕣攴ㄱ㜰晦ㄷ挱㠵ㅥ〱㜷㜹ㄱ㕣攰ㄱ㜰㉦ㄷ挱昹ㅥ〱㜷㙣ㄱ㥣攷ㄱ㜰㕦ㄶ挱㑡㡦㠰扢慦〸捥昵〸戸挷㡡攰ㅣ㡦㠰㍢愹〸捥昶〸戸㕦㡡攰㉣㡦㠰扢愲〸捥昴〸戸昷㠹攰っ㡦㠰㍢㥣〸㑥㉦ㄷっ晥㝦㙡㐴㤶愳</t>
  </si>
  <si>
    <t>㜸〱捤㥤〷㝣ㄴ㘵晥晦昳㠴㘴挸㉣㈰愳㠸㠲愰㄰㈴㘷〱㌱摢戲ㅢㄴ㈹〱〴愵㈸〱扢〷㥢摤㔹㠸愴㘰ㄲ㥡つ摢搹㍤ㄵぢ㘲ㄷ㝢搷㍢戱摣㜹㜶㍤て戱敢㔹捥摥㑥㍤㝢㍦敢晦昳昹捥㑣㌲㍢㈵攵㝥昷㝦扤㙥搹㝤㤸攷㕢㥦㜹敦捣散散㍣摦㥤ㄴ愹愲愲愲㕦昱攰晦㝣㤴㜰㘱㘸敤捡搶㌶戳㜱㑣㑤㜳㐳㠳㤹㙤慢㙦㙥㙡ㅤ㌳戱愵㈵戳㜲㐶㝤㙢㕢㉦ㄸ㘸昳敢愱㙦㉤㥤摦㕡㝦㤸㔹㌶㝦㤹搹搲ち愳搲愲愲戲㌲扤ㄸ晡挱昶换㜰㍡㍡扤昴ㄲ㌶戰㉡搲㌵㌶扤搹㤴戱搱搹㐴搸昴㘱搳㤷㑤㍦㌶㥢戰改捦挶㘰戳㈹㥢捤搸っ㘰戳㌹㥢㠱㙣戶㘰戳㈵㥢㐱㙣㤸㕦摦㡡捤㄰㌴㝤㠷愲㤹㕢㌳㘹㜶摤㈱㔸㥢摡戶收ㄶ㜳昴昰㝤慣㌱㡦㡢㐶挷㐴挷挴慡㘳㔵㘳㉡㐷て慦㔹摡搰戶戴挵ㅣ搷㘴㉥㙤㙢挹㌴㡣ㅥ扥搷搲扡㠶晡散㥥收捡戹捤㡢捤愶㜱㘶㕤㘵扣㉥㤳㐸㐷ㄳ挹㘴扥扡㍡摤㜷㙢㐴㥥㔵㌳㘹慦ㄶ㌳摦晡摦㡡戹つ㘳捥慥㤹㌴㘶㤶搹昶摦㡡㌹っ㌱ㄱ㜲㜲㜳㘳愶扥改扦ㄴ戴㤴敦㘹㜲戲㤹慤攷㥢㙦㥡㉤昵㑤ぢ挷㘰搸〵愰搱㑢㡤㤹搸摡扡戴㜱〹户愳ㅡ戳愱㘱㡥㤹㤷㌷扤㜱㜲㙢摢㕥㤹㤶挶搶扥㡤攴㘷戶㤸㑤㔹戳㜵㤳挶㈹㉢戲㘶㠳㙤搸㕡搶戸㑦愶㘵㔶愶搱㉣攱㐲晦㐶敢㍤㥣㥥㌳㥢摡敡摢㔶昶㙢㥣搷㙡捥挹㌴㉤㌴㘹㔲摡戸晢搲晡㥣㉡㈹挱戳愸搷㜶㐱㈳㤳㌷ち攳㘹慣㔹㤴㘹㘹㤳ㅥ摦挲㘸㤰慤㙢㜳㤱戵㈸ㄸㄷ㌷愹攱ㅥ㉦扥㘷戵昵㡤㝢㥡㉤㑤㘶〳㤳昰㥤ㅣ攵㌱ㄲ㐰搶晢搰㑥捡㔹ㅤ扥㑢慡㡦扤昳㜱㕤㤸㐵ㅢ㡥㘶搰慣收㤶㐶㙣㤰㌳捤㑣搳戸攸攸摡戶摣㘴㜳搹戸捡㌱㌱扤ㅣ㕡㝤〴敤戶㐵㌳〰㌰㜲捤㡤昵㠷㘵㐸㝢㙣㌴ㄵ㑦㡦搵㐷搲愴〲㡤㉡㜹〵扢扡㍢〱㜷户攲昹㤹攲昹㜵挵昳戳挵昳㜳挵昳捤攲昹昹攲昹ぢ㡢攷㉦㉡㥥㕦㕦㍣晦㤰攲昹㡢㘱攳㍣捡㝡昷㉥戶ㅦ㔵㐳㑦昹㙥攳〱㠳㘶㥦扥攰搳㜹㜳㘷昶㉢㔵摣扢攵攰戰ㅤㄶ挲〷扣㍤戴晡づ㘸戴ㅤ搱昸〶ㅣ㡢㡤搵㐷搱㘴㌴ㅡ愵㥥挳㠰㌹攸愳〶㙦扢晤㥣㐳㡡愶慣㡥㍣㜶晢挰ㄱ晦扣㕦昱㌰㈲搹挶㘰㈱㍣摢捥っ㔵㠹㐶㡢愲昱㘵㑢㔴㡥搵㘳㌴㠹愳㔱㙡愳㥤慤㈹㜶晦㡣㉢ㄷ㑥慥戹昳㥤㌳㈳捦㕣戴昱㘷挵攳㤵㘴㑢㘲㈱㍣㕢ㄵ㐳愵搰㘸㘹㌴扥㙣㐹扣ㄹ搵㌴ㄹ㡢㐶愹㐷散㙣㈷慣晣散㠵㤷㌷㍢㙦敡昱㘷㡦扣收㤸㥢㕢愳㡡〷㐶挹戶㉢ㄶ挲戳㡤㘳愸摤搰㘸攳搱昸戲挵戰㙥ㄳ㘸㌲ㄱ㡤㔲昷摡搹扥ㅢ㜴晤搱慢㥦扤㝤搲〹㑤㥦扦㌱㝤换ㅢ捦㔶摣ㄹ㈵㕢つㄶ挲戳㑤㘶愸㈹㘸戴愹㘸㝣搹慡愲㘳昵摤㘹㌲つ㡤㔲㜷摡搹愶收挷摦戵攸慡愷愷㕤㜵晥㙤㥢㙤昸㐳晦㌵㡡㠷㝡挹戶〷ㄶ挲戳敤挹㔰㌳搰㘸㌳搱昸戲挵攳㘳昵㔹㌴㤹㡤㐶愹㕢敤㙣摡㐳户㡥㝤敢㉦㔷㑤扡㈵晦捡㉦㙦敦扡㝡扡攲㘷㡡㘴摢ㅢぢ攱搹收㌰㔴㉤ㅡ㙤㉥ㅡ㝦㌶㤰㥣㐷㤳㝤搰㈸㜵㥤㥤㉤戳㜴攲ㅦ〶㥤昳敥㤴㍢㕡㡥愸摥晦晥㙤㙥㔲㝤愰㤶㙣晢㘱㈱㍣摢晥っ㜵〰ㅡ敤㐰㌴晥㙣㠹戱晡㐱㌴㌹ㄸ㡤㔲敢散㙣㍢㝥㜲搲捣搳㌶㉣慥㔹昷㑣愳扥昴攱ㄱ攷㉢㝥㑡㑡戶昹㔸〸捦戶〰㕡㍤㠳㐶慢㐳攳捦㠶晤㉤㑢㤳ㅣㅡ愵㉥戴戳ㅤ昳㘵搳摢㡢㈶敤㍡昱戴搴昷㘳㉦㕡㝣挲㤶㡡ㅦ挷㤲㉤㡦㠵昰㙣ぢㄹ㙡ㄱㅡ慤ㅥ㡤㉦㕢ㄴ㝢挰㈱㌴㔹㡣㐶愹㜳散㙣㡦慥戹昷挲戵换㘶捦扣晥攰搳晡㡥㍣昸摡㠵㡡㥦晢㤲慤ㄱぢ攱搹㥡ㄸ慡ㄹ㡤戶〴㡤㉦㕢っ搹づ愵㐹ぢㅡ愵㑥户戳晤ㄲ晦攰挲ㅢ㤶㍤㍦敤慥㠱敦㔴㥥㜲晡㠹㔷㈸㥥㘰㐸戶㌶㉣㠴㘷㕢捡㔰换搰㘸换搱昸戲挵㔳㘳昵ㄵ㌴㔹㠹㐶愹ㄳ散㙣㙤㝤扥扡㝤捤挶㙦㘷摥昳搵戸慤昷晤㝡敡て㡡㘷㌲㤲敤㜰㉣㠴㘷㍢㠲愱㡥㐴愳ㅤ㠵挶㤷㉤㠶㙣慢㘸㜲㌴ㅡ愵㔶搹搹㜶㡦扥㕦㍢敥挴〷㘷ㅦ晤搰愲㘳晥㜱挸㐵て㈹㥥㌲㐹戶㘳戱㄰㥥敤㌸㘸昵攳搱㘸扦㐳攳捦㠶扤晢〴㥡㥣㠸㐶愹ㄵ㜶戶㠷ㄷ㥤晤敤㈹摢敥㔳㜳摤挹挶搱㉤㤷㍥昶愸攲戹㤹㘴㍢ㄹぢ攱搹㑥㘱愸㔳搱㘸愷愱昱㘵㑢㘲㥢㍣㥤㈶扦㐷愳搴愱㜶戶㍢晢慤㌹㐳㕢昲敥慣㤳㔶ㅦ戸愶㘵㔵散ㅢ挵㤳㐰挹㜶㈶ㄶ挲戳㥤挵㔰慢搱㘸㘷愳昱㘵㡢㈷挷敡攷搰攴㕣㌴㑡ㅤ㘲㘷㕢昱㘹晥慣愳扥晢㙥摡㌹㠳搲㐳昷扡晦敦捦㈹㥥㙤㑡戶㌵㔸〸捦㜶㍥㐳慤㐵愳㕤㠰挶㤷慤ち㝢昷㠵㌴戹〸㡤㔲㔹㍢摢㠶挳㌶摦昱搶て搳戳搷扤㝥攵㝢换㡦㜸㘷て㌵㄰㙡挹㜶〹ㄶ挲戳㕤捡㔰㤷愱搱㉥㐷攳换ㄶ慦ㅥ慢慦愳挹ㄵ㘸㤴㍡挸捥㜶敢昳㍢㥦昶捣敢ㄷ㑤㍡㙥扢愳㕡户慦慡㌸㑦昱晣㔹戲㕤㠵㠵昰㙣㔷㌳搴㌵㘸戴㙢搱昸戲㔵攱愸㝣ㅤ㑤慥㐷愳搴㍣㍢摢挸㉤敡㕥慤摤昵换㍤㡥㝤戲㜲捣敤搷㥦晡㠴攲㠹扡㘴扢ㄱぢ攱搹㙥㘲愸㥢搱㘸户愰昱㘵㑢㘲て戸㤵㈶户愱㔱㙡㤶㥤敤㤱敦㍥慢戸晦愳㔳㙡慥晤捤㍦㙥晤改晣戶㘷搵㈰愸㈵摢ㅦ戱㄰㥥敤㜶㠶㕡㡦㐶扢〳㡤㉦㕢ㄵ㍥〳敥愴挹㕤㘸㤴摡摤捥㌶㜴㝦敤戱て㔳晡戴㜳ㅦㅥ㥤㌸愳昵慡㜲㌵ㄸ㙡挹昶㈷㉣㠴㘷晢㌳㐳摤㠳㐶晢ぢㅡ㕦戶㐴搵㔸晤㕥㥡摣㠷㐶愹〹㜶戶晤㌶㥣㔴搱㝡敥㍥㌵㔷㔷㙤㝣攰敢㌳戰〷㙣〵戵㘴㝢〰ぢ攱搹ㅥ㘴愸㠷搰㘸て愳昱㘵㑢攲㝤㝢㠴㈶㡦愲㔱慡摡捥㌶散㥢愲㘷昶㍦攴攸㘹扦晢晡攰敢〷ㅣ㜷捡搹㙡〸搴㤲敤㌱㉣㠴㘷晢ㅢ㐳㙤㐰愳㍤㡥挶㤷㉤㠶㙤㜲㈳㑤㥥㐰愳㔴捣捥㜶攸㡦扦㌶㉦㕣㜶摢昴㡢户㍥昰戰㘷㈶㉤㜸慥敦㔳㔰敦㙤㥦っ㑦㙥挹㉣挷搷㡢㡥㙦㉥戱㌱㤵晣搷昵㔷㌶㝣㘳换㈷昳愹㝣㌴㥡㑢㔶㘶攲㤹搲㜲㠴敤敥㜷〳ㅥ慡晢收昷慤挷㌹昵㜲昹戲㌰㜴㔲愶搵散昸敥㌰捡搶㑤㙡㕥摡㤴㙢ㅤㄲ慣慣㙤换戴㤹㕢㜹㜵ㅤ㐱㝣㙥戵昸㉡㘵戶㑡扥㙤扣㙥晢㘴ㅡ㤶㥡ㄳ㔷搴㕢敡慤㍤㙡㝣㤱㙡慥ぢ搷㑥㙤㌱て㙤搷晡㐶㌴ㄱ摦昴㤷㐹㙣摦㕡㕡㉡㙢㕣挳㙢ㄶ㌵户㥡㑤㌲扣㔱㡤㝢搵㘷ㄷ㥢㉤戵㈶慦ㄳ㤸㌹㔹搵㠱㔴搹摦收㐶捤㙥挲㡡攲晢㔹㙥㠴㕢㥡㥦戲愲捤㙣捡㤹㌹㡣㜷㠹搹搲戶㜲㙥愶慥挱摣愲挰挴捡〹挵攰〲昱搴收散搲搶㥡收愶戶㤶收㠶㐲捤挴摣戲っ扥㐱收㘶㌶攷㑣㝣〱㉣攱愳㐸ㄵ昵敡愵㔴搱㡥㐱摦挲ㄸ户㜵㡣扣ㄱ慥户㜸㙢扣攷㠳ち㌷扢㌱㜳戰㜶㔸㡢〶㤳摢㘴昱挸㉥㠲㐹㕣㠶搹㈱摣搰戵㑥扣愸㐲敢敤挳慤㘵㡣敤敦摣晦㕦攳攲攲〱昶摡㑦㔹㠶㙦搹搳昰㠵戲挱㙣改昴㤲㤰攲㠸昴愷搱㤴敥㡣扤㌹㤴㕥〹㉣搴ち戵戲㜴㜹㝤慥㙤㤱戶挸慣㕦戸㠸愷㕣戸㙣㔴㔶㐶戴扥㠷晥㉣㐴晡㜳㙣㥥㐷ㄳ㠹ㄴ㘹㉦搰㐸㡢攸㝦户晡愵㈳昰㝦捦扦扦ㄷ挳㑢㤷敢〵戸戸搳㕡摡㌸戵戹愵戵㔷慦愰戵㥣㤶㘹㕤搴挶捤戳㜳㈵攳扤挸收㈵㌴愵㈳搱㜴㜹㜹愰㍦㡣㑡㜸ㄵ愴㕦攳㘴㌳㥦挱戵㈷搹扢㔵愶戴搱扡㥣㌱搹㙣捤敡扣敥㌱ㅤ晢捡ちつ㑢搸昹晢㌶㜲敢㌷㔷戴㑤捥戴㘵㝡㌷攲ちち摥㈵ㅤ㐶愳挴换㕡愲㘷㍦㤱㌹摥ㄱ扢㠷〸㠶㉣扡愲昴ㄱ㠱ㄵ〹㍢づ昶㤷愲㕥㜶摢昹㑡㘰散摢㘰㈵㌴敦㠶㕥㜸㈵㠴搷㈴㜶㌷㥢收慥㕣㘲戶搲扣㑣敢ㄴ愵㜷昷㘲戰搹搹扡㜹㙤昵つ慤㘳㌰搲摤㕢㥡㤷㉥昹㙦挶㘱㉣晤㘵㌴捥愳昴㌷搸㡡扢扦㑥挰㔵搴㝢ㄹ摦㥢昹昳㡢捡ㄸ㡤ㄲ㝤㕢㌶摣㕡ㄱ散㔷晣㈷て晤㌵晣ㄷ改㑣㔷㕡〱㡢㥥㕣㌵㉡㠵㝤摦㐶㄰㥡摢㘲捡㜵戰㌲改㠰㜶扦挶㝤㥢㕢ㄶ搷㌵㌷㉦收昶戴㠹昴㕡ㄷ㤹㘶ㅢ慦㉤昵戱慦愵挹㌵㌳愵㝡昵㉡戸㉥攴扡〸㌵っ昱戵户搰昴㥢搸搰㌰摣㠹搸慡扤つ㔱㉦㕣攵搲摥挱㐲〲㐷昲戶收㌶㈴ㅤ扥慣㙡昸㑥挳㈷㤹慤㙤挳㙢昰㘱㌹㥣ㅦ㔱つ昵㑤收昰敤㥢㥡㠷户㤸慤㑢㜰㌵搹摣㘱捣㡡㠶搶ㄵ㙡㈸挸昰敡捥挸㉦㤳㠷扣ㄸ晦㘶攲昵ㅦ㍤㙥敥搸晢昰㈷搵㄰㕢攱扢挸戴㍤㜲㤵攳愵扦㡦㐶つ㠶ㄹ㡦㌸㔸㉥㝣攸ㅦ愰慦㝦挸收㈳㌴㌸㙥挸㍢㠱挳挶挷㔶㔷敤㠰晦㜹攸搰㍦㘱昳㈹ㅡ㌵ちつ㜷㕣晤㌳㌴捥㐳ㄹ㠸捦敤㐱摥搳ㅤ㈱昶扦愷㕦㐱ㅡ搱㍢搱愹搱戰攰晢慡㤳愳㑥㜲㍡愹㈹つ㠱〳〱㤴摡ち摦㜵慦㥤攱㈶〰㝥愲㝦㉦㤸〵〳昸㠵㌹〸㐶攷搶攸〲㔰㙣㜵㔵㈵㜴〲愰ㄷ〴㍡慦晢慢ㄸ㐴〲愰ㄴ㍤攷愱㝥昸挵〵㈰ち戱ㅦ㠰捥㤸㝡㈷㍡ㄵ㠷㕦㄰㠰捦ㄱ㍣㄰挰㘷戶挲㜷㈹慥ち㤱捡㌹㡡捤㌸攴㑦㘰ㄶっ㘰㜳愸昵㠱㙣戶㐰攳〲㌰挸敡慡ㄴ㠲〸㠰挱㌴摡ち㡤慡㠶㐸〰っ㐱捦㜹愸㜷摤〰搲㄰晢〱っ㘳㑣扤ㄳ㥤ㅡぢ扦㈰〰慦㠴〱㜸搹㔶昸慥づ㡥㐳愴㜲㡥㘲㝢づ昹挵㔰〰㍢㐲慤㡦㘲㌳ㅡ㡤ぢ挰ㄸ慢慢㜶㐳㄰〱戰㌳㡤㉡搱愸〹㄰〹㠰㈸㝡捥㐳㍤改〶㌰ㅥ㘲㍦㠰㈴㘳敡㥤攸搴㐴昸〵〱㜸㌸っ挰㐳戶挲㜷挱㜲㌲㈲㤵㜳ㄴ扢㈱愹㝡㈰ㄴ挰〴愸昵㠹㙣㈶愱㜱〱㤸㙣㜵搵ㄴ〴ㄱ〰㔳㘸㌴ㄵ㡤攲㈵㑣〱戰㍢㝡捥㐳摤攵〶㌰ㄵ㘲㍦㠰㍤ㄹ㔳敦㐴愷愶挱㉦〸挰捤㘱〰㙥戲ㄵ扥㙢愸㝢㈲㔲㌹㐷㌱㤷㐳扥㈱ㄴ挰㍥㔰敢晢戲搹て㡤ぢ挰〱㔶㔷捤㐰㄰〱㜰㈰㡤づ㐲愳㘶㐱㈴〰づ㐶捦㜹愸㜵㙥〰㌳㈱昶〳挸㌰愶摥㠹㑥捤㠶㕦㄰㠰昳挳〰慣戱ㄵ扥换扡㜳㄰愹㥣愳㌸㠴㐳㍥㌷ㄴ㐰〳搴㝡㈳㥢㈶㌴㉥〰㑢慣慥慡㐵㄰〱㜰㈸㡤㕡搰愸㜹㄰〹㠰㔶昴㥣㠷㍡捤つ㘰㉥挴㝥〰换ㄹ㔳敦㐴愷昶㠱㕦㄰㠰㘳挳〰ㅣ㘳㉢㝣㔷㥡昷㐷愴㜲㡥攲㘸づ㜹㔵㈸㠰㘳愱搶㡦㘳㜳㍣ㅡㄷ㠰ㄳ慣慥㍡〰㐱〴挰㠹㌴㍡〹㡤㍡〸㈲〱㜰㌲㝡捥㐳㉤㜳〳㌸㄰㘲㍦㠰搳ㄹ㔳敦㐴愷づ㠶㕦㄰㠰㠶㌰〰㡢㙤㠵敦攲昷〲㐴㉡攷㈸捥攳㤰敢㐳〱㥣て戵扥㤶捤〵㘸㕣〰㉥戲扡㉡㠳㈰〲攰㘲ㅡ㕤㠲㐶㘵㈱ㄲ〰㤷愲攷㍣搴〲㌷㠰㍡㠸晤〰慥㠰㝤㐴敦㐴愷㜲昰ぢ〲戰㑦ㄸ㠰㜹戶挲㜷㍤㥥ㄷ摡换㌹㡡ㅢ㌹攴摡㔰〰㌷㐳慤摦挲收㔶㌴㉥〰㝦戰扡㙡ㄱ㠲〸㠰㍦搲攸㜶㌴敡㄰㠸〴挰㝡昴㥣㠷摡挳つ愰ㅥ㘲㍦㠰扢ㄹ㔳敦㐴愷ㄶ挳㉦〸挰㠴㌰〰攳㙤㠵㙦㡡愰〹㤱捡㌹㡡〷㌹攴㜱愱〰ㅥ㠶㕡㝦㠴捤愳㘸㕣〰ㅥ戳扡慡ㄹ㐱〴挰摦㘸戴〱㡤㍡ㄴ㈲〱昰㌸㝡捥㐳㈵摣〰㤶㐰散〷昰ㄴ㘳敡㥤攸㔴ぢ晣㠲〰散ㄸ〶㘰〷㕢攱㥢戵㔸㡡㐸攵ㅣ挵㑢ㅣ昲㜶愱〰㕥㠱㕡晦〷㥢㔷搱戸〰扣㙥㜵搵㌲〴ㄱ〰㙦搰攸㑤㌴㙡〵㐴〲攰㉤昴㥣㠷摡挶つ㘰㌹挴㝥〰敦㌱愶摥㠹㑥慤㠴㕦㄰㠰捤挳〰っ戰ㄵ扥㠹㤴㈳㄰愹㥣愳昸㤴㐳摥㌴ㄴ挰攷㔰敢㕦戰昹ㄲ㡤ぢ挰搷㔶㔷ㅤ㠹㈰〲攰ㅢㅡ㝤㡢㐶慤㠲㐸〰㝣㠷㥥昳㔰㘵㙥〰㐷㐱散〷昰㈳㘳敡㥤攸搴搱昰ぢ〲昰换捦㈱愷挲㍦摢ち摦摣捥㜱㠸㔴捥㔱㤴ㄴ㘳挸㍦挲㉣昸㔴㔸㠳㕡敦捤愶っ㡤ぢ㐰挴敡慡攳ㄱ㘴〴〳昵愱㔱㕦㌴敡〴㜴〵㐰㍦昴㥣㠷晡ㄲ㌹摡扦っ晤づ㘲㍦㠰㑤㘱ㅦ搱㍢搱㈹捥㈱〵〱昸㈰っ挰㍦㙤㠵㙦扡改ㄴ㐴ㄲ〰㕢㜱挸敦㠵〲ㄸち戵扥㌵㥢㙤㌸扡㡥㙦㠳挳慤慥㍡ㄵ㠱㐶㜰㜵捡㘹㌴〲㡤㍡ㅤ㕤〱戰㉤㝡捥㐳扤敡〶㜰ㅡ挴㝥〰摢挱㍥愲㜷愲㔳扦㠷㕦㄰㠰㘷挳〰㍣㘳㉢㝣㌳㘰㘷㈱㤲〰愸攴㤰㥦ち〵㄰㠳㕡㡦戳㐹㜰㜴ㅤ〰慡慣慥㕡㡤㐰㈳戸㍡㈹ㅡ愵搱愸㜳搰ㄵ〰搵攸㌹て昵愸ㅢ挰搹㄰晢〱㡣㠳㝤㐴敦㐴愷捥㠵㕦㄰㠰㝢挲〰晣搹㔶昸㈶攵捥㐷㈴〱㌰㤵㐳扥㍢ㄴ挰㌴愸昵改㙣昶攰攸㍡〰捣戰扡㙡㉤〲㡤攰敡捣愴搱㉣㌴敡㐲㜴〵挰㙣昴㥣㠷扡搵つ攰〲㠸晤〰㙡㘱ㅦ搱㍢搱愹㡢攰ㄷ〴攰敡㌰〰㔷搹ち摦㍣攱愵㠸㈴〰づ攲㤰慦〸〵昰㕢愸昵昹㙣ㄶ㜰㜴ㅤ〰敡慣慥扡っ㠱㐶攰愵㘷㘹㤴㐳愳搶愱㉢〰㑣昴㥣㠷扡挰つ攰㜲㠸晤〰敡㘱ㅦ搱㍢搱愹㉢攰ㄷ〴攰捣㌰〰㘷搸ち摦搴攵搵㠸㈴〰㕡㌸攴搳㐳〱戴㐱慤㉦㘵戳㡣愳敢〰戰挲敡㉡捥㙢㡥攰敡慣愴搱㘱㘸搴㜵攸ち㠰挳搱㜳ㅥ敡㜸㌷㠰㙢㈱昶〳㔸〵晢㠸摥㠹㑥㕤て扦㈰〰㠷㠵〱㔸改㈸扣戳愹㌷㈱㤲〰㌸㠹㐳㕥ㅥち攰ㄴ愸昵㔳搹㥣挶搱㜵〰昸扤搵㔵㌷㈳搰〸慥捥ㄹ㌴㍡ㄳ㡤扡ㄵ㕤〱㜰ㄶ㝡捥㐳㌵戹〱摣〲戱ㅦ挰戹戰㡦攸㥤攸搴㙤昰ぢ〲㤰㜳搶搳㝢㑤㌰㙢㉢㝣ㄳ扣户㈳㤲〰戸㠴㐳捥㠴〲戸っ㙡晤㜲㌶敢㌸扡づ〰㔷㕡㕤戵ㅥ㠱㐶㜰㜵慥愲搱搵㘸搴㥤攸ち㠰㙢搰㜳ㅥ㙡㍦㌷㠰㍢㈰昶〳戸〱昶ㄱ扤ㄳ㥤扡ぢ㝥㐱〰㘶㠵〱㤸㘹㉢㝣㜳捥㝦㐶㈴〱㜰㍢㠷扣㘷㈸㠰㍢愰搶敦㘴㜳ㄷ㐷搷〱攰㑦㔶㔷摤㠳㐰㈳戸㍡㝦愶搱㍤㘸搴扤攸ち㠰扦愰攷㍣搴㈴㌷㠰扦㐰散〷昰〰散㈳㝡㈷㍡㜵ㅦ晣㠲〰愴挳〰愴㙣㠵㙦ㅡ晣㐱㐴ㄲ〰ㅢ㌸攴㘴㈸㠰㡤㔰敢㑦戰㜹ㄲ㡤ぢ挰搳㔶㔷㍤㠴㐰㈳戸㍡捦搰攸㔹㌴敡ㄱ㜴〵挰㜳攸㌹て㌵摡つ攰㘱㠸晤〰㕥㠴㝤㐴敦㐴愷ㅥ㠵㕦㄰㠰ㄱ㘱〰捡㙤㠵㙦㘶晥㙦㠸㈴〰摥攴㤰㠷㠵〲㜸ㅢ㙡晤ㅤ㌶敦㜲㜴ㅤ㕢挰晢㔶㔷㙤㐰愰ㄱ㕣㥤㝦搲攸〳㌴㙡㈳扡〲攰㐳昴㥣㠷摡挲つ攰㜱㠸晤〰㍥㠱㝤㐴敦㐴愷㥥㠰㕦㄰㠰扥㘱〰晡搸ち㙦戱㐰改搳㠸搴㠳㐹摥㍥ㅣ㜰㝥㥦㝡㜳㌹㘷愵㌶挹愳㡣戸㘶㘹㙢㕢戳㑣愱昵换㑦㙥㥥搵摣㌶戹扥㜵㐹㐳㘶攵㠰扣扤戰敦㈲戳〹ㄳ摣㉤㤸攷昶挸㥡㤷㉣㌱㜳㝡扥戶㜹㘹㑢搶㥣㍥昹㝦㘱〲ㅣ敢㠷户㑥收扥㡢ㄵㅥ晦搹㥣㙥ㄱ㍣戱㤵攰㔱㔴晡㉣〲㝡愷收愴㤸搹㌵㡤㉥㡢〶っ晢㜷㄰㥤㕢摦搶㘰昶挹换ㄴ戶㉣㤷攵㐱ㄱ㔵〳戹摥昹戹㡢㌰㘵㌵戹㕦㝥昷㤶晡ㅣ攷㠸昸㘶㙣㙥㤹捥㌰ㄷ愲㐲㘰慦收搶㝡㔶㌲昷换捦㙤挹㌴戵㉥攱㘴㘷㜶攵㘶〵㍤㤹ㄵ㉤捤㑦慡㙦㙡㐵ㅡ㜹ㄷ戹摣㍦㕦扢愸㜹㌹㝥挲戰戴戱㘹昷捣㤲搶晦㠹㜷㐵昱㙤㤱㠷扣㌵慡㔸ㄵㄷ慢戲攲戲晦昴晤搱扥挵㍥㌶挰㉡づㅦ㡥敤戴慤愵扥㙥㈹㠱㐹㡥ㄸ摡ㄲ㌶昲ㅥㄶ㤵㍥㠷㈵敦戴愶敢㉤昴搴㈴㜰慣〵愵昹㠱搳攳敤扦ぢ搹ㅡ收晡㜷ㄸ㑥摦敦搱散戱晢扣改ㅤ搵㍡晦愷ㅦ㔹㤴㍥㡦挸摤㉥㡥ㄸ〸攳㑤慣㑤㠸〵ㄳ摣愲戰㘷㘲㑢㘰捦扢㔹㐶昲㘲挳㉤㜴㤳㡥挵愹㤸㕦敦㥢㥦㤱愹㌳ㅢ㔰ㄶ搰㤸㘹摢挴敡戰㍥〳㐵昸慤戶慥愶戹戱㌱挳㑤㡥㍦㈵愸捤㘶ㅡ捣戲晣挴愵㙤捤㌳敢㥢昴㍣ㅡ搹㉥㙤㔱㘶〵㐴㤹ㄵ搶〴㝥㝥づ换㠵㘴㤹戱㥡ㄷ㘶㕡敡摢ㄶ㌵搶㘷换搸攱㝣改晦挴戶㡡攳㐷〹㘰㍡て攷㔸攲慤〸戰收攵昱㜶㡦㐱ㄱつ搱昱敤挷ㄶ㕤慣㌴晣㔳晦㘱㌵〹㡥㍣昲㠱愲晦㠰㘸愵㜸挹愱㐸挶昲戹㑣挵㘲昱昳㔵搸㐴攵攰愴晥㑥〳扣昴ㅦ㘱捡〵扥㑡㕥㐴搳㘹愹㐱㙦ㄸ㐴㘶㌴㘷㜲㔳㌳㔹晣㉣愸户晤愳愰㌲扣戵㍣搴戴ㄸ㉣晥愸㐱㍤ㄱ㘶户㤷搵攷捣㤶㌲ち㙡昱愳愷ㄲ㤶㡤㘸搶㝢㠸㘹昰㕥㐵愵愵㝤捡㠲㜲㑤㜷㘲㡤戴愷搴摤㍦慡㥡敥㡢晦昱摥改昱ㅣ㝢㈴㈲ㅦ㔱㍦㘱㜵昴㥦戹㑥㉦㐱挸昵昱ㄸ晣㐲㠳㕦搱㤴扥っ愵昷扤㈹慣挳㐰戵㠶づ愳ㄲ昹㌹つ㉢㐴捡㔰㑤㈱愵㈵愵戲㈲㝤㕣㈵㈱㥡㔵つ㔲收晣㐶㐷慢挵㔶㙥收㈲搶昱㤵愵㈷昸㘴㈸㉡㉥㉥挱㕢慤㜹换改㝣㘹ㄱ慣戱搶㤴㕡ㄱ戵つ㠶愰戱㡣㜰〸㜷ㄶ挴㥦ㅦ昴㥢㤵ㄷ㘰㠵戹敤㕦昱㥦㍣㈲ㄱ扤ㄸ㍥㐵ㄱ昵ㅡ㕡〷㐴㠴ㄲ㡢ㄴ摥〲㕣〷㐳愳摥㠷㤰愷〳慥て㉦昵〱扡晣〰挳搵㍤戰㤲㠷攷攰愸㍥㠴㤴〷㐸㕤㘳㤰㡦戰挴攳㑥晢㜶㔸〶㘹搷摢攱挷昴挰㑢攷て摥戸㈰慦㑦戰攰っ㤹〲㝢挸ㄱ搸攸㝤㘸昸㘹戰㐱㕦ㅡ昴愳挱㘷㌰攰ㅢ慣㙤㠲㕥㈸㌸晥㜶㈶〰㥣〱ㅦ㠰晢捡㤵挴〵㙥㔳㈶搹㡣㐹㝥㠲㠱ㄷ摣㉦㤰㜵〱㡥敦㤱㠰摢㥣㐱戸挶〵攰戶㠰戴㙢㜰挵㜰㈳ㅡ㝤㑢〹㘲㜵ㄴ㑢ㄳ〲挰つ㠲㡤㍥㤸㠶㉣㕢〸㌰搸㡡〶㐳㘸挰㑡〶〱㌷ㄴ扤㔰㜰晣ㄹ㔰〰戸㙤攰〳㜰慣㙥㜰㤲戸挰つ㘳㤲攱㑣挲㑡〴㉦㌸㤶ㅦ〸㌸慤ㅣ㈶摤晤㠸㔶㉣㔸㄰㤸㈳ㄸ㤸㤵ぢ〵㌰㐷㐲摡㌵㑣㔶㌸攰㠹ㅦ㝤㌱〸ㄶ攴挵㌲〷㘷㌵㈸戰户挲摦挰㐶摦㡥㠶㉣㠱〸㌰搸㥥〶㍢搰㠰㔵ㄱ〲㜳㐷昴㐲㘱昲㔷㑥〱㌰㐷挳〷㌰㠷戹㤲戸㘰敥挴㈴㘳㤸㠴㔵つ㕥㤸㉣㘵攸㘲㉢㘴愱㠳㠰慢㘴㄰㔶㍣ㄴ㠰㡢㐱摡㌵㌸㔶㐶攰㠹㑢愵っ攲㠰㘳㜹㐴〰㤷〴㙣昴㈴つ㔹㍡ㄱ㘰㔰㐵㠳ㄴつ㔸㑤㈱攰搲攸㠵㠲攳て戶〲挰㡤㠵て挰戱挲挲㐹攲〲户ぢ㤳散捡㈴慣㠶昰㠲㥢〰㤹〵㡥㕢愱㍣㘲㘸㕤㈷㠵㙡㈲㑣〴摣㙥っ㌲〹扤〲㜰ㄳ㈰敤ㅡㅣ㉢㉡昰㐴戹〵㠳㘰㐱㕥㉣慢㜰㠶㑣㠱扤挵㑤㠲㡤㕥㐳㐳㤶㕣〴ㄸ㑣愶挱ㄴㅡ戰ち㐳挰㑤㐵㉦ㄴㅣ㝦㝢ㄶ〰㙥ㅡ㝣〰㡥㤵ㄹ㑥ㄲㄷ戸改㑣戲〷㤳戰㡡挲ぢ㡥愵ㄳ㕤㙣㜱㉣慣㄰㜰㌳ㄸ㠴ㄵㄶ〵攰㘶㐱摡㌵㌸㔶㘲攰㠹ㅦ戲㌱㠸〳㡥攵ㄸ捥㤰㈹戴挱敤〵ㅢ㝤㙦ㅡ戲㔴㈳挰㘰づつ㙡㘹挰敡つ〱㌷ㄷ扤㔰㜰晣ㄹ㕤〰戸㝤攰〳㜰ㄹ㔷ㄲㄷ戸㝤㤹㘴㍦㈶㘱昵㠵ㄷㅣ㑢㉥扡〰挷㠲っ〱㜷〰㠳戰㌲愳〰摣㐱㤰㜶つ㡥ㄵㅣ㜸攲㔷㜲っ攲㠰㘳ㄹ㐷〰㤷摦挲㐶㥦㑦㐳㤶㜸〴ㄸ㉣愰㐱㠶〶慣晡㄰㜰㜵攸㠵㠳ぢ摥㔵㜳昰〱㌸㔶㠲㌸㐹㕣攰㑣㈶挹㌳挹搱㌰昰㠲㍢ㄶ戲㉥挰戱㤰㐳挰㉤㘲㄰㔶㜴ㄴ㠰㍢〴搲慥挱戱昲〳㑦晣〴㡦㐱ㅣ㜰㉣晦㜰㠶㑣愱扤挵㌵挰㐶㙦愴㈱㑢㐳〲っ㥡㘸搰㑣〳㔶㡢〸戸㈵攸㠵㠳挳捦㥦〲戶戸ㄶ昸〰ㅣ㉢㐸㥣㈴㉥㜰慤㑣挲ㅢて㈸㔶㝢㜸挱戱挴愳ぢ㜰㉣〰ㄱ㜰换ㄸ㠴㤵㈰〵攰㔶㐰摡㌵㌸㔶㡣攰㠹昹〱〶㜱挰戱㙣挴ㄹ㌲㠵㌶戸挳㘰愳ㅦ㑥㐳㤶㤴〴ㄸㅣ㐱㠳㈳㘹㜰㈹っ〴摣㔱攸㠵㠳ぢ㍥户㍢ㅡ㍥〰挷捡ㄳ㈷㠹ぢ摣㌱㑣㜲㉣㤳戰㑡挴ぢ㡥愵㈱㕤㠰㘳攱㠸㠰㍢㥥㐱㔸㐱㔲〰敥〴㐸扢〶挷㑡ㄳ㍣昱攳㐱〶㜱挰戱摣挴ㄹ㌲㠵㌶戸㤳㘰愳㥦㑣㐳㤶愲〴ㄸ㥣㐲㠳㔳㘹挰敡ㄴ〱㜷ㅡ㝡愱攰昸㤳搳㠰㉤敥昷昰〱㌸㔶慣㌸㐹㕣攰捥㘰㤲㌳㤹㠴搵㈵㕥㜰㉣㈹改〲ㅣぢ㑥〴摣㙡〶㘱攵㐹〱戸㜳㈰敤ㅡㅣ㉢㔴昰挴㉦ㄳㄹ挴〱挷㌲ㄵ㘷挸ㄴ摡攰捥㠳㡤扥㠶㠶㉣㘱〹㌰㌸㥦〶㙢㘹挰慡ㄶ〱㜷〱㝡愱攰昸敢搹〰㜰ㄷ挱〷攰㔸改攲㈴㜱㠱扢㤸㐹㉥㘱ㄲ㔶愵㜸挱戱ㄴ愵ぢ㜰㉣㔴ㄱ㜰㤷㌱〸㉢㔶ち挰慤㠳戴㙢㜰慣㙣挱ㄳ㍦㝢㘴㄰〷摣ㅢ㔸㜲㠶㑣愱つ敥㑡搸攸㔷搱昰捤㘰㠳慢㘹㜰つつ摥㠲㠱㠰扢ㄶ扤㔰㜰晣㈱㜰〰戸敢攱〳㜰慣㤰㜱㐶攱〲㜷〳㤳摣挸㈴慣㘶昱㠲㘳〹㑢ㄷ攰㔸攰㈲攰㙥㘶㄰㔶扡ㄴ㠰扢ㄵ搲慥挱戱㈲〶㑦晣愶㤲㐱ㅣ㜰㉣㡢㜱㠶㑣愱つ敥て戰搱晦㐸㐳㤶捣〴ㄸ摣㑥㠳昵㌴㘰ㄵ㡤㠰扢〳扤㔰㜰晣㑤㜳〰戸扢攰〳㜰慣慣㜱㤲戸挰摤捤㈴㝦㘲㤲ㄲ㝣戵昷㠲㘳改㑢ㄷ攰㔸ㄸ㈳攰敥㘱㄰㔶挸ㄴ㠰扢ㄷ搲慥挱戱㤲㠶㘸昴晢ㄸ挴〱挷㜲ㅡ㘷挸ㄴ摡攰敥㠷㡤晥〰つ㔹㙡ㄳ㘰昰㈰つㅥ愲〱慢㙦〴摣挳攸㠵㠳ぢ㍥〱㝥ㄴ㍥〰挷㡡ㅣ㈷㠹ぢ摣㕦㤹攴㌱㈶㘱昵㡣ㄷㅣ㑢㘶㉣㜰攵㡣挲㐷っ㉦昷㌷〷ㄶ搴〸戸つっ挲捡㥡〲㜰ㅢ㈱敤ㅡㅣ㉢㜰〴摣ㄳっ㠲っ昲㉡㠷搴ㄹ戲ぢ摣㤳戰搱㥦愲㈱㑢㜴〲っ㥥愶挱㌳㌴㘰搵㡥㠰㝢ㄶ扤㔰㜰晣愵㜹挰ㄶ昷㍣㝣〰㡥㤵㍣㑥ㄲㄷ戸ㄷ㤸攴敦㑣挲慡ㅢ㉦㌸㤶摡㜴戱挵戱㄰㐷挰扤挴㈰慣挸㈹〰昷ち愴㕤㠳慢㠲㥢㠰晢〷㠳㌸攰㔸扥攳っ搹〵敥㔵搸攸慦搱㌰ㅤ㙣昰㍡つ摥愰〱慢㝤〴摣㥢攸㠵㠲攳㡦收〳挰扤つㅦ㠰㘳〵㤰㌳ちㄷ戸㜷㤸攴㕤㈶㘱戵㡥ㄷㅣ㑢㜴扡搸攲㔸挰㈳攰摥㘷㄰㔶昲ㄴ㠰晢〰搲慥挱戱攲㐷挰㝤挸㈰づ㌸㤶晤㌸㐳㜶㠱晢〸㌶晡扦㘸挸㤲愰〰㠳㡦㘹昰〹つ㔸㈵㈴攰㍥㐵㉦ㄴㅣ㝦晦ㅦ〰敥㜳昸〰ㅣ㉢㠷㥣㈴㉥㜰㕦㌰挹㤷㑣挲㉡ㅦ㉦㌸㤶昶㜴戱挵戱昰㐷挰㝤捤㈰ぢ搰㉢〰昷㉤愴㕤㠳㘳愵㤰㠰晢㡥㐱ㅣ㜰㉣ㄷ㜲㠶散〲昷㍤㙣昴㝦搳㌰ㄷ㙣昰〳つ㝥愴㠱〹〳〱昷ㄳ㝡愱攰㜸㉢㠳〰㜰扦挰〷攰㔸㜱攴㡣挲〵敥㔷㈶㈹挲㌴㠶㘲㜵㤰ㄷㅣ㑢㠲扡搸攲㔸㌰㈴攰㜰愵扢㐸㉤㐳慦〰ㅣ㝥㘱摣つ㜰㉢攰㈶攰㑡ㄹ挴〱挷㌲㈳㘷挸㉥㜰ㅡ㙣昴摥㌴㘴〹㔲㠰㐱ㄹつ㜸㉦㌵挵慡㈴〱ㄷ㐱㉦ㄴㅣ敦捡㄰〰慥㉦㝣〰㡥㤵㑡㑥ㄲㄷ戸㝥㑣戲〹㤳戰慡挸ぢ㡥愵㐴㕤㠰㘳愱㤱㠰㌳ㄸ㠴ㄵ㐷〵攰㌶㠳戴敢㉤㡥㤵㐹〲㙥〰㠳㌸攰㔸㥥攴っ搹〵㙥㜳搸攸〳㘹挸搲愵〰㠳㉤㘸戰㈵つ㔸捤㈴攰〶愱ㄷち㡥㌷㤸〸〰户ㄵ㝣〰㡥ㄵ㑥㑥ㄲㄷ戸㈱㑣㌲㤴㐹㔸㡤攴〵㜷ㄹ㘴㕤㠰扢ㅣ㈶〲㙥ㅢ〶㘱愵㔲〱戸攱㤰㜶つ㡥ㄵ㑤〲慥㥣㐱ㅣ㜰㔷㐱敡っ搹〵㙥〴㙣昴㙤㘹挸㤲愷〰㠳㤱㌴愸愰〱慢愰〴摣㙦搰ぢ〵挷㝢㘵〴㠰摢ㅥ㍥〰挷捡㈸㈷㠹ぢ摣づ㑣戲㈳㤳戰㡡挹ぢ敥づ挸扡〰挷挲㈶〱㌷㥡㐱敥㐲慦〰摣ㄸ㐸扢〶挷㑡㈸〱户㌳㠳㌸攰㔸づ攵っ搹〵慥ㄲ㌶㝡㤴㠶㉣㤵ち㌰㠸搱㈰㑥〳㔶㑦〹戸〴㝡愱攰㜸摢㡦〰㜰㔵昰〱戸〷㕣㐹㕣攰㔲㑣㤲㘶ㄲ㔶㍦㜹挱戱攴愹ぢ㜰㉣㠸ㄲ㜰㘳ㄹ㠴㤵㔱〵攰㜶㠵戴㙢㜰慣愰ㄲ㜰攳ㄸ挴〱挷㌲慡〰㉥扢挱㐶ㅦ㑦㐳㤶㔸〵ㄸ㑣愰挱㐴ㅡ戰敡㑡挰㑤㐲㉦ㄴㅣ敦㘰ㄲ〰㙥㌲㝣〰㡥㤵㔸㑥ㄲㄷ戸㈹㑣㌲㤵㐹摥㠴㠱ㄷㅣ㑢愵㉣㜰愱㔳㠶㉣愴ㄲ㜰搳ㄸ㠴ㄵ㔵〵攰昶㠰戴㙢㜰慣扣ㄲ㜰㝢㌲㠸〳㡥攵㔷捥㤰㈹戴扦㌹捣㠰㡤㍥㤳㠶㉣捤ち㌰㤸㐵㠳搹㌴㘰戵㤶㠰摢ぢ扤㔰㜰扣ㄹ㑢〰戸㌹昰〱㌸㔶㜰㌹㐹㕣攰㙡㤹㘴㉥㤳戰摥㐳〶㍦㡦㍤㝢昰愵㥣戳昷㑥㐵晢捡〴㈴㐳㥥〵〳戵㙤㉢ㅢ㔰愴挱㐵㑥㑤㕢㑢㥣㘴㡦㠸っㄳ收捤㉤㤸攸㉢昱摥㔷愲摤昷㈹㈴敥戳戹攷㥥ㅤ攲㐶つ敢ㄱ㑡慦晦搱㝦㕦㡡㜶㝦づ扣攳〷晣昴攱㐳摢ㄷ㐳摣㝣㘶㝤戶愵戹戵㌹摦㌶扣ㄶ〵㐸挳㜹て㤴㝣㔱㔱攵挴搲㙢ㄱ㌱㌰㈷㔷慣愴㠹昷愳㕣挶㝢〲㐴ㄶ㌷㌵㉦㙦㤲搱㤴戶昲㔶㌰挲慢㜷㙦愶㈱㔳㜹㙣ぢ㜸〶㙢ㄷ攸慣敦㡦戶㕦㉦㠳㤳晦㌴搶づ㐰扦愲㘶㔲捤㥣昹搹㍡戳㌲㔹㥤㠸挵㜲㔵搵〹戳㍡㥡捥㘷愳戸慤㑤㘵㘵㍣㥡愸捥攴戳㠶搴ち㌰挶㠱昰㌱㔸ㅤ㈰改づ㘲㡦㘵〲搲愳慥戴ㄸ愷㐶摤㥤戸㠷㝤㤱慡㔳㔹㤵㔳㘶㐹敦摥慡挲㜳慢ㄲ摦㠴㍦换㙥攴㕥て㥡挶昹晥搲㜵㠰搵㍤㈷づ戰攳扤愰㌳㑦昰昴昹ㄸ㠲扥〰㑤挴攸〵〱㘵㕡〶摤㑤㙡㈶捤㜷搵㉤㘹㜵㤰㙤ち㔹攱㝤㐲戵㉣挴㝤㈱㤶㍡〷摣㠰戴搵㈸戱愳攸攵っ㙦㐲慦㡦挰㤲搲㈰ㄷ㐸ぢ㈱攲㠲扣捡㈰攵㔶慤捥挷㡡㜰㕢㠲〲㍦慤㠵〹户〵㜵ㅥ㈴摣ㅥち摦㑦ㅤ㑥戴搰ㄷ愳挵晢ㄹ戱㐳㙢つ攸㕢敦㘷㘵㍥㕥㤵慥㌴搳㜵愹慡㘸㈲㔶ㅤ捤㤸愹㜴㜵㔵㍣㤷㑥攱㥥㐵改㙣搴攸攳っ愷ㄱ㍥㐶㕦愷㈷敦㘷㍦愷㐷㥤㌲搰攳㝢慡捥挴㐰挸ㅢ换㐵晡愱㔰改㉤㘸㈲挶愶㄰㠸㡣摣㜴㠲搲㠹挵搸捣㤱㙦㑦㠷攵㤴敦㠰㈵戵㌹攴㐲㘲㈵㐴敤㈴戶㠰㔴㐸㥣㠰ㄴ㝥ㄲ挷㐳敡㈷戱㈵㥣㄰〴ㄷ扣搱㠲挴㈰㍢戴㜶ㄴ晡㌶㠹㔴愲戲㌲㤱捤㐴㤳挹㙣㈲㔶㤹㑡挷㜲㤹㕣㉥㔵㤷慦㑡㘷ㄲ戱㐴戵㌱搸ㄹ捥㉡昸ㄸ㕢㌹㍤㈱㌱挴改㔱愷戶㐱㑦㐸ㅣ攵㈶㜱ㅣ㔴晡昱㘸㈲挶㌰ㄸ攰㔹愴㝢㐸っ㜷攴㍢㔳㜹㌲ㅤ㉡㐹㘲〴攴㐲攲㔴㠶愷㠴慦㤱㤰ち㠹㌶ㄷ〹敤㜴㤸㠴ㅥ㌴㔴㑢㈰ㅥ㑥搳挳つ㠵昷㘸㠱攷㌷㜶㍥敤㑣昴㉤㍣挹㘸㈲㥥挹㘴攲㘶㌶㔶㤵㐸攴敡搲戹㜸搶㑣挴㔲戹㜸㌴㔹ㄷ捦收っ㤹挱㘷㡣戳攰㘳㙣敦㡣㜸㌵㝢㍢㌸㍤敡搴㘸昴〴㑦㠳ㅢ捦戹㔰改攷愱㠹ㄸ㍢挱〰捦㈲㙤つ扡摥ㅤ散㝣挸〲㜶戰戵㄰ㄷ敥㘰㘳散㈸㝡ㄵ㐷㜵㈱昴㜲㘷㔴㔵〹戹挰扣ㄸ愲㜶㤸㌱㐸〵㘶㥤ぢ㘶挷づ戶㈰㤰ㅢ㘷改ㄱ〴㐵晤㘸挱㉤㘱㠷搶搶愱㙦㜱㡢挷搲㤵㜵戹㝣㌲㤷㡡㈵ㄳ搵愹㘴挶㡣挷㔲改㔴㉣㤷㐸㔷㔷㐷㔳㜹㐳㈶昰ㄹ攳ち昸ㄸ㔵捥攰㘴戳㑡㌹㍤敡搴㔸昴㠴摢〱㙥㙥搷㐰愵㕦㡢㈶㘲散〲〳㍣㝤㥢搵慥㡥㝣ㅣ㤵㌷搱㘱㌷㉣愹摤㈰ㄷㄲ户㌰㍣㈵㝣㑤㠰㔴㐸散攵㈶挱捤㑡づ㌵戳〲㐹㑣㠴ㄳ㉤昴㍦愲〵㠹㐹㜶㘸敤㜶昴㙤ㄲ㤵改㔸㈶㡢捤㈵㤵㑥㈶㤲戱㑡散㘹㠹㉡戴改㙣㍡㤶捡挷戲㐶㡤㌳㥣昵昰㌱㈶㍢㍤搹㠲㘴㌲㥥昱愹㔳搳愰ㄳㄲ搳摣㈴敥㠶㑡晦ㄳ㥡㠸㌱ㅤ〶㜸㘲㍥㠲㌲㙥㌲㍡㌷㄰㘳て㐷㍥㤹捡晢㈸㥦㠲㈵㌵〳㜲㈱昱〰㐴敤㈴㘶㐱㉡㈴㜶㜳㤳㘸㍦攸敥ㅡ㐸㠲昳攸〸㠲㥦晣愲〵㠹扤散搰摡愳攸摢㠷㥡㍡ㅣ㜱攳昱敡扡㉡㌳㥥愸慢捣㘶攲愹㜸捡㑣㥢搸挵慡戲戱㐴㥤戱户㌳㥣扦挲挷㤸攳昴㘴㥢㤰搹㜵挶愷㑥敤〳㥤㤰愸㜲㤳㜸ㅣ㉡㝤㈳㥡㠸戱㉦っ昰昴㙤ㄳ晢㌹昲㍤愹㝣㠶づ㌳戰愴づ㠰㕣㐸㍣挷昰㤴昰㜵㄰愴㐲㘲㜴㈰㠹ㅤ〳㐹㜰㘲ㅣ㐱㜰㕢㉡戴㈰昱㕢㍢戴昶ㄲ晡昶㔱㈵㥤捣挵㘲搹㙣愶㉥㥡㑤攴㘳昹敡㍣㑥㉦㘲㔹戳㌲㕦㡤ㅤ愵㉡㙦捣㜷㠶昳㌲㝣㡣〵㑥㑦㐸㘴㥣ㅥ㜵㉡㠷㥥㤰ㄸ改㈶昱ㅡ㔴晡敢㘸㈲〶㘷扦昱昴㤱挸㍢昲㌹㔴扥㐳㠷㕡慥昳㈲挸㠵挴㝢っ㑦〹㕦㠷㐰㉡㈴戶ち㈴㌱㈸㤰挴㘲㌸㈱〸㙥〸㠴ㄶ㈴ㅡ散搰摡㐷攸㕢㈴昲㠹㘴㈶㤷㑤㈴慡㉢㌳昹㐴㔵搲捣㔴搷㈵慢㤲挹㌴づㅦ㤹㉡㝣ㄴㅢ㡤捥㜰晥〵ㅦ愳挹改〹〹㤹晦㘶㝣敡㔴ぢ㜴㐲㘲㌳㌷㠹捦愰搲㍦㐷ㄳ㌱㌸㥤㡤愷㡦㐴㥢㈳摦㥦捡㙦攸挰摢㌳愸㘵㤰ぢ㠹敦ㄸ㥥ㄲ扥㔶㐰㉡㈴捡〲㐹㘸㠱㈴㔶挲〹㐱㜰攱つ㉤㐸ㅣ㘶㠷搶㝥㐲摦㈲㔱㤷挹㘴戳㜵㠹㔸〶ㅦ扤昸㈰㡥愵敢愲戱㈸㌶㡦扡㑣㜵㈶㥤捡挷㡤挳㥤攱晣っㅦ攳〸愷㈷㈴㘴㐲㥢昱愹㔳㐷㐳㈷㈴㡡摣㈴㔴㈹昴挵㘸㈲挶㌱㌰挰搳㐷攲㔸㐷扥㠰捡摥㜴挸㘰㐹ㅤて戹㤰攰㕦ㄱ㘸㈷㜱〲愴㐲攲摢ㅦ㠲㑥㐹扥㠶搴㝦㑡挲戹㘸㡣ㄱ昵㤵〸〵ㄲ㈷搹愱戵㑤搰户㐸愴㌳㔵㤵戱慡㘴愲㉥㥥换㈵愲㌱㌳㤳捣㘷㔲搱㜸㜵㤵㤹㑢㈴㉢㤳ㄹ攳㘴㘷㌸晤攱㘳㥣攲昴㠴挴愹㑥㡦㍡昵㝢昴㠴挴愷ㄸ㑣晢挹搹〰愸昴捤搱㐴っ㑥㌸攳改㈳㜱愶㈳攷晤ㅥ昴挱㜴㔸㐴ㄲ慢㈱ㄷㄲ㐳ㄸ㥥ㄲ扥捥㠱㔴㐸扣ㅢ㐸攲敤㐰ㄲ㥣㕣ㄶㄲ挳㄰ち㈴捥戳㐳㙢挳搱户㐸挴㤳昹㘴㕤㌲㔷㥤㡢挶㌲㠹敡㐴㈶㥤捦攴敢㌲㌹㌳㕢㤷慦㑥搴㔵㔵ㄹ㙢㥣攱㤴挳挷㌸摦改〹㠹戵㑥㡦㍡㜵ㄱ㝡㐲攲㔵㌷㠹ち愸昴摦愰㠹ㄸ㥣㐱挶搳㐷攲ㄲ㐷捥摦㌶攸愳攸搰捣㜵扥っ㜲㈱戱ㄳ挳㔳挲搷㍡㐸㠵挴戳㠱㈴㥥づ㈴㜱〵㥣㠴㐴ㄴ愱㐰攲㑡㍢戴ㄶ㐳摦㈲㤱㡣挵㘳戱愴㤹㡡攱扣㍤㘱挶攲改㍡ㅣ㈲攲戱㕣㌲ㄱ挳㜷戱㜴搴㤰㠹㘴㡥㌰づㅦ攳㙡㘷㜰㐲㐲收㤰ㅤ㥤扡ㅥ㍡㈱戱挱㑤㈲〵㌷㍤㡤㈶㘲摣〰〳㍣㝤㈴㙥㜴攴㑢愹ㅣ㐷㠷㘵㔸㔲㌷㐳㉥㈴挶㐳搴㑥攲㔶㐸㠵挴晤㠱㈴敥つ㈴㜱ㅢ㥣㠴㐴つ㐲㠱挴ㅦ散搰摡㘴昴㉤ㄲ昹㘸㌶㠹敦㉥搹慡㠴㔹㤹愸㑣㥢㤹㜸㍡㥦挲〶㠲慦㌴㜵改㔴㈲㘵挸捣㌰㐷㌸〵㍥挶敤捥攰㠴㠴㑣ち㍢㍡㜵ㄷ㜴㐲攲㉥㌷㠹改㜰搳昷㐰ㄳ㌱敥㠶〱㥥㍥ㄲ㝦㜲攴扣ㄵ㠴㍥㥢づ㐷㘲㐹摤〳戹㤰搸ㅢ愲㜶ㄲ昷㐲㉡㈴㙥づ㈴㜱㘳㈰㠹晢攰㈴㈴收㈱ㄴ㐸摣㙦㠷搶昶㐱摦㈲㠱戳愹㐴㉡ㅤ慤捥挶慢㔲〹戳㉥㥡㐹㔶挶捣ㄴ敥㍢㡢㌳㉢ㅣ㍤搳挶〳捥㜰昶㠵㡦昱愰搳ㄳㄲて㌹㍤敡搴愳攸〹㠹慢摤㈴づ㠴㑡㍦〸㑤挴攰愴㉤㥥㍥ㄲ㡦㌹昲攳㐴㐹㠷攳㐹㘲〳攴㐲㈲换昰㤴昰戵ㄱ㔲㈱㜱㤱㥢㐴晢㌹收〵㠱㈴㥥㠰㤳㤰㔸㠸㔰㈰昱愴ㅤ㕡㕢㠴扥㝤㥣㠸攲搳挳慣慡㡣挷敢昲〹晣㝥㈶㕤㥤捥㔴㔷㈵㜱戲㥤㑥搷攱㙣搳㤰戹㕢㡥戰ㅥ㍥挶搳捥攰攴ㅣ昳ㄹ愷㐷㥤㝡ㅥ㍤㈱㜱㡥㥢㐴㈳㔴㍡晦搰㑣挴攰㉣㉣㥥扥㜳捣扦㍢昲㔳愸㙣愵挳愹㕣攷㤷㈰ㄷㄲ㑢ㄹ㥥ㄲ扥㕥㠱㔴㐸㥣攲㈶搱㝥㡥㜹㔲㈰㠹㝦挰㐹㐸慣㐴㈸㤰㜸搵づ慤ㅤ㠶扥㐵㈲㙡㈶捤㘴慣㉥㤶㑤㘵㤲㠹㜸㍣㕢ㄷ换㔷㔶㘶㘳㤵搱㝣㈲㘶㔶挷慢っ㤹㡣攵〸て㠷㡦昱扡㌳㌸搹㈶摥㜰㝡搴愹户搱ㄳㄲ挷扡㐹慣㠲㑡㍦ㅡ㑤挴㜸〷〶㜸晡戶㠹㜷ㅤ㌹敦ㄲ愱晦㡥づ慢戹捥敦㐳㉥㈴㑥㘴㜸㑡昸晡〰㔲㈱戱挲㑤愲㝤㥢㔸ㄶ㐸攲㐳㌸〹㠹㔳ㄱち㈴㍥戲㐳㙢愷愱㙦ㅦ㈷戲搱㑣㌶㥦慢㌳㜱㡡㤵愸㌳慢搳㐹戳捥㑣愴㘲㔹晣ㅤ㥤㍣㍥㔲㡣㝦㌹挳㌹ㅤ㍥挶挷㑥㑦戶㠹㑦㥣ㅥ㜵敡㜳昴㠴挴ㄲ㌷㠹戳愰搲㔷愳㠹ㄸ㕦挰〰㑦摦㌶昱愵㈳攷敤㈲昴㌵㜴㔸换㜵晥ㅡ㜲㈱戱㤶攱㈹攱敢㕢㐸㠵㐴摥㑤愲㝤㥢挸〵㤲昸づ㑥㐲攲㘲㠴〲㠹敦敤搰摡㈵攸摢㈴㤲挹㤴㠹敤㈱㕢㥤㡢攳㜴搳慣换攲㡢㝣㈲㤵挸㈴搳搹ㅣ㕡攳摦捥㜰㉥㠵㡦昱㠳搳㤳㙤攲㐷愷㐷㥤晡〵㍤㈱昱㕢㌷㠹㉢愰搲慦㐴ㄳ㌱㝥㠵〱㥥扥㙤㠲㘳ㄴ昹愵㔴㕥㐷㠷换戸捥挵㤰ぢ㠹ㅢㄸ㥥ㄲ扥㌸扤㈹㈴收扡㐹戴㙦ㄳ㜳〲㐹㤴挲〹㑦摣㜵ち愱㐰㠲ㄳ㥡㡣愶摤㡡扥㐵〲㤷㝡慡捤㤸㠹㉦㕦〹㕣户慣㡡愷㌳戹敡㈴扥㠳㔵愵捤㠴㕣散改㙤晢攸户挱挷攰㡣愷っ㑥戶〹㤹晡㘴㝣敡㔴㕦攸㠴挴っ㌷㠹昵㔰改㜷愰㠹ㄸ晤㘰㈰㙢扣〶ぢ慥敦愲㥣摣ㄴ㌹㙦㈰愱晦㤹づ扣〳㠴㌲㈰㤷㘴㝦㘱㜸㑡昸摡っ㔲㈱㌱㈹㤰挴㠴㐰ㄲ〳攰㠴㈷㙡㝤㄰ち㈴㌸㐳挹㘸摡㠳攸摢㈴捣㘴㘵㌶㡦㐳㐲㍥㤷㑥〰㐳㈶㤳㡥㥢搱㜸戴摡慣挲ㄷ昴㜸搶ㄸ㘸晢攸て挱挷攰ㄴ愶っ㑥㐸㙣改昴愸㔳㥣㤷ㄴㄲ㘳摤㈴晥ち㤵晥ㄸ㥡㠸㌱〴〶㐱㈴㠶㍡㜲摥㐹㐲㝦㠲づ扣ㄵ㠴㤲〹㐸㡡㥥㘲㜸㑡昸ㅡづ㙢㈱㔱ㄹ㐸㘲㑣㈰㠹㜲㌸攱㠹㕢㌹㈳ㄴ㐸㡣㐰㐷㐸㍣㡦扥㐵㈲㠹㡢㝦㠹捡㔸㈶㤶挱㤱愲慥扡㌲㥤挰ㄷ慦捡㐴㉡㡥㉦愷戹㡣㤹㌴戶戵㝤昴ㄷ攰㘳㜰㑥戲㠳㐴㠵搳愳㑥㜱愲㔱㐸㙣敦㈶昱㌲㔴晡㉢㘸㈲〶攷ㅡ㠳㐸㜰晡㔱攴户㜳慣㙦搰㘱㍤搷㜹戴ㄳ晥㉤㠶愷㠴㉦捥㈸ち㠹㙤〲㐹っつ㈴戱㌳㥣昰㉣搲摦㐳㈸㤰愸戴㐳㙢敦愳㙦㤳㠸愶戲愹慡㍣㌷㠰㜴愲㍡㕢㤹㠹攱㑣ㅢ㤷㠶愳搱㐴づ㈷ㄸ㘹㈳㙡晢攸晦㠴㡦ㄱ㜳㝡戲㑤挴㥤ㅥ㜵㡡㌳㠷㐲㘲ぢ㌷㠹㝦㐱愵㝦㡣㈶㘲愴㘰㄰㐴㠲昳㠹㈲攷扤㈵昴㉦攸挰㥢㐳㈸㤹㈲愴攸㉢㠶愷㠴慦㕤㘱㉤㈴晡〶㤲㠸〴㤲ㄸ〷㈷㍣昱愳㘱㠴〲〹㑥ち㌲㥡昶㍤晡ㄶ〹㌳㤶挸攰敤捦㤸戸㐸㠳慦收戹㌴㉥㠳㔶挶ㄳ搵㘶㍡ㄳ攷㜷ㄲ㘳扣敤愳晦ㅢ㍥挶〴愷㈷㈴㈶㍡㍤敡ㄴ愷〲㠵㐴㠹㥢挴捦㔰改扦愰㠹ㄸ㔳㘰㄰㐴㠲ㄳ㠴㈲㝦㤰㘳敤愵愱㜹㠸敢㉣㜳㝥ㄴ㤵㐲搴㑥㠲㜳㝥㐲攲㠷㝦〷㝤ㄷ晤ㅥ㔲晦㜷搱㍤攱㠴㈷慡㍡㄰ち㈴㘶愰㈳㈴㈲攸㕢㈴㜲昹㕣ㄵ㉥㑡愴愲㤹㜴㉣㘱收愳搵搵愹㐴㌴㡥㑦搱㙣㜵戴㌲㔱㔷㘷捣戴㝤昴㍥昰㌱㌸つ挸〸扡㝣㜶捣㜶㝡搴愹㌹攸〹㠹㉦㌱㤸昶敦愲晤愱搲つ㌴ㄱ愳ㄶ〶戲挶ㄹ㉣戸㈶ち㌸攳㈷㜲摥㙤㐲ㅦ㐸㠷つ㔸㌲收㐱㡥㈷㙡㉢㈰敡搷慢㜴㝦㜴㜶昱捣㄰〵晦捣㝣㤴昷敦〰㑣挱㝤晤㔹ㄷ㔳搴ぢ扦慦戵㝥㤵㕡㔲㍣昶㍦㡢挵㌹㈸晥㈸㥤慦搲て戰慥晦㠷㌸㘴搹㌱㉢挵㠸挳昰搲〷㘳㠵㑢㌹㥢㔶ㄹ㌴挴捥晥㠰ㅣㅣ㡢〶㌶㑥㙦挵㕣ㄴ晥㄰攱摣收㠹昸ㄱ慣昵㔷散㌶㜵收愸㐶㌹户愷慦攸㤰㑣慣㙢挵つつ摡㑣挷㙤㜶㑢扢ㅦ㙥昷㡥搹㐶㈸㐶昱㘶昶〳㍢㝡慥㕦昵づ改㤰㑥挷㕤戸㜹㉢ぢ㈷㘲㉢㝥改㕡㔲摣㑢〵晥搰摥晥㝢㜵晣ㄹ㉦愳攱㑦㉦㑣捦ㄱ挰㤰㠰摦㌴㑦慡㙦㤳㝢〲っ㠵㕥改㥣扡搴㠶㘰㙤㝢㡦ㅢ㌹㝤昲挸㔸戲昴㕤扣ㄳ摤㑥㔲挸㥤㈹戹〱㐶昴慤ㄱ㔱㜱摢㘶㌴㡡晡捦㐷〷晢㌱㝥㕡㕣昰昸㝣扣摤㥤㘰晤㕦㘶晦㙦㑣攸扦挰昱㌸㔸㤵慦㥥㔸晡收慡㑢扦戸㝥㤷㡡㡢㙦昹搵晥㝦㤵攵昱昹昸ぢ搶昲昱户昱㤸晢挴敥〸愹晥ㄶ㥢户搹扣㠳㐶扤㠱㐱扣㠲ㅦ㉢晢㙥㘳晥扡慤昰摥挶摣㔸㠸㐸㜸愲散〶攳敤搷㑢㉤㐶㠷扢㡤㝡ㄵㅥ摣㔶戹慡㝡〵搷戲ㄱ㘲㙥㘲㑡㙦㐰慢㙤〷㤹㈶㉣慢搵㑢㌰㜴〰㐴昴ㅤ愰改㝦㈸㙣㝡㠶愱挵昱攸㌶㠶攵昰〸挲昰㥣扤戶㍥っ捦摡ち敦捤捣㡤㤵㠸㠴㘷㤱扥戳㠵攱㐸㜴〴挳搳昰㘸挷㄰㈵〶捥散㔹ㄸ㌸㘷愸挵㈱戳㌷愹㤴摡㔸挰㈱㐹づ挷挱愸㘷ㅣ㌸㌵㈸ㅥ摤收挰〹挲㈰づ㝦つ攳昰愸慤昰摥搳摣㌸ㄵ㤱昰㉣搲㜷戱㌸㥣㠱㡥㜰㜸搸捤㘱ㅣ㌹㜰ち捦攲挰挹㐱㙤㝣㍢㠷㐴㔲摤㕦挰㘱㈲捤昹㐹攸㙣㈲晤捦㐵愷㘷㔰㌸㈱搸㌳㈸ㄷ挲㈳〸捡㥦挳愰晣挹㔶㜸敦㜳㙥㕣㡣㐸㜸ㄶ改扢㕢㔰㉥㐷㐷愰摣攵㠶㌲㥤㙢挹昹㌹ぢち㘷晥戴㍤㈱戳昶㤱㤴扡扤㠰挹㑣㘸晡㕦〳㥢㥥㘱攰晣㕥捦㌰摣〴㡦㈰っ户㠴㘱戸搹㔶㜸敦㜶㙥摣㠲㐸㜸㘲㔶挴挲昰㐷㜴〴挳㡤㙥っ昳㠸㘱㍤㔴ㄶ〶㑥晢㘹晢㐲㘶敤㈳㠹戴扡戶㠰挳晥攴㜰㌷㡣㝡挶㠱戳㝢㍤攳挰㌹扥㈰づ㔷㠴㜱㔸㘷㉢扣㌷㍤㌷ㅥ㐰㈴㍣㔱ち㘲㜱㜸〴ㅤ攱㜰㤹㥢㐳㠶ㅣ㌸㌵㘷㜱攰愴㥦㤶㙤攷㄰慢㔴ㄷㄵ㜰㌰挹攱㜱ㄸ昵㡣挳㐶挷愳摢挷ち捥昰〵㜱㔸ㄳ挶攱㍣㕢愱㜹晥愴愵昱ㅣ㈲攱㠹慡ㄲ㡢挳㡢攸〸㠷㜳摣ㅣㅡ挹攱㘵愸㉣づ㥣昲搳㥡摢㌹㐴㔳敡捣〲づ㠷㤲挳㙢㌰敡ㄹ〷捥散㠹㐷户㌹㜰㝥㉦㠸挳愹㘱ㅣ㑥戱ㄵ摥㕢愰ㅢ敦㈱ㄲ㥥愸㔸戱㌸㜰㙥㑦㌸㥣攴收戰㤲ㅣ晥〵㤵挵㠱ㄳ㝥摡攱敤ㅣ㘲㔱㜵㝣〱㠷㈳挹攱㌳ㄸ昵㡣〳攷昵㝡挶攱ㅢ㜸〴㜱㔸ㄵ挶攱㈸㕢攱扤ㄳ扡昱ㅤ㈲攱㔹愴ㅦ㘷㜱昸ㄱㅤ攱㜰㠴㥢挳敦挸攱㘷愸㉣づ㍦㘱㐹㍢戱㥤㐳戴㕡慤㈸攰㜰㌲㌹㈸慣㔲捦㌸㜰㔶㑦㍣扡扤㍤昴㠶㜹〵㐷敦㌹愵㙡つ攳搰㘲㉢扣㌷㐴㌷㜴㐴ㄲづ㘷㔸ㅣ晡愱㉦ㅣ㤶戸㌹㥣㐵づ㥣㤲戳㌸㜰戲㑦㍢ㅢ㌲敢攳㈲愹ㅡち㌰㥣㑢っ〳㘰㠳㘷て捥㉣㌹愵㈷ㅥ摤挶㌰ㄸ收ㄵ〱ㄸㄶ㠶㘱挸摢ち敦㙤搱㡤㈱㠸㈴ㄸ㉥戴㌰っ㐳㕦㌰攴摣ㄸ㉥㈶㠶㜲愸㉣っ挳戱愴㕤ち㤹昵㜱ㄱ㑤慡〵〵ㅣ㉥㈷〷捥搱攱搹〳づ㥣搰ㄳ㡦㙥㜳攰戴㕥㐵〰㠷〳挳㌸ㅣ㘰㉢扣㜷㐷㌷㜶㐲㈴攱㜰㡤挵㈱㡡扥㜰搸捦捤攱㍡㜲㠸㐳㘵㜱攰㍣㥦㜶㐳㍢㠷㔸㐲捤㉤攰㜰ㄳ㌹愴㘰㠴㘷て㌸㜰㍡㑦㍣扡捤㠱㤳㝡ㄵ〱ㅣ㘶㠷㜱㤸㘵㉢扣㌷㐹㌷挶㈳㤲㜰昸愳挵愱〶㝤攱㌰挳捤㘱㍤㌹㜰㥥捥攲挰㔹㍥敤捥㜶づ搱㠴㥡㔶挰攱㙥㜲㤸づ㈳㍣㝢挰㠱㤳㜹攲搱㙤づ㥣搲慢〸攰㔰ㄳ挶㘱㤲慤昰摥㉢摤搸ㅢ㤱㠴挳㝤ㄶ㠷㜹攸ぢ㠷〹㙥づて㤰〳㘷攲㉣づ㥣攳搳ㅥ㠲捣㍡㍣愴搵慥〵ㄸㅥ㈱㠶〳㘱㠳㘷て㌰㜰㈶㑦㍣扡㡤㈱〳昳㡡〰っ愹㌰っ㔵戶挲㝢挷㜴㈳㡢㐸㠲攱㜱ぢ挳㐲昴〵㐳挲㡤攱〹㘲攰㌴㥣㠵㠱ㄳ㝣摡㔳㤰㔹㠷㠷㜸戵慡㉣攰昰っ㌹㌴挲〸捦ㅥ㜰攰㍣㥥㜸㜴㥢㐳㉢捣㉢〲㌸㡣ち攳戰愳慤昰摥㌸摤㔸㡡㐸挲攱㐵㡢挳㑡昴㠵挳昶㙥づ㉦㤳〳㈷攱㉣づ㥣摥搳晥搱捥㈱ㄶ㔳㈳ぢ㌸扣㐶づ慢㘰㠴㘷て㌸ㅣ敤㜸㜴㥢〳攷昲㉡〲㌸っぢ攳戰㡤慤昰摥㍦摤㌸ㄱ㤱㠴挳㍢ㄶ〷捥攳〹㠷愱㙥づ敦㤱挳改㔰㔹ㅣ㌸戹愷晤戳㥤㐳㌲慡〶ㄵ㜰昸㤰ㅣ捥㠲ㄱ㥥㍤攰挰㌹㍣昱攸㌶〷捥攴㔵〴㜰ㄸ㄰挶㘱㌳㕢攱扤㡤扡戱ㄶ㤱㠴挳㘷ㄶ〷捥攲〹〷挳捤攱ぢ㜲戸ㄴ㉡㡢〳愷昶戴慦摡㌹挴慡㔴摦〲づ摦㤰挳ㄵ㌰挲戳〷ㅣ㌸㠳㈷ㅥ摤收挰㜹扣㡡〰づ扤挳㌸㘸戶挲㝢㌷㜵㠳搳㝦挲攱㐷㡢〳攷昰㠴㐳㠹㥢挳捦攴㜰ㅢ㔴ㄶ〷㑥散㘹扦戶㜳㐸攲㝥㔸〵ㅣㄴ敥戳搸㝦㍤㡣昰散〱〷捥摦㠹㐷户㌹㜰ㄶ慦㈲㠰挳㡦摦㠷㕣愰晢挱㔱㜸㙥慡㙥㜰昲㑦㌸昴挶搸㜱㠱敥〱昴㠵挳昷昰昸〰㙢㈷ㄷ攸㜴㈸ㄵ㈷摦㉣づ㥣搶搳晡㐰㘶㝦敢㑥愸慦㘱晤㉥慣慤慢㤶晤挸攱慦㌰挲戳〷ㅣ㌸㝢㈷ㅥ摤收昰〴捣㉢〲㌸㝣收慣慥昷摥敡㥦摡ち敦扤搵つ㑥晤〹㠷〱ㄶ㠷攷搰ㄷづㅦ扢㌹っ㈴〷㑥扤㔹ㅣ㌸愹愷㙤搹挱㈱愵㍥㈸攰㌰㤸ㅣ㕥㠶ㄱ㥥㍤攰挰戹㍢昱攸㌶㠷㌷㘰㕥ㄱ挰攱㥤㌰づ㙦摢ち敦㉤搶㡤户㄰㐹㌸っ戳㌸㜰昶㑥㌸扣改收㔰㑥づ晦㠴捡攲挰㈹㍤㙤摢㜶づ昱戸㝡戵㠰㐳〵㌹㜰㌲づ捦ㅥ㜰攰捣㥤㜸㜴㥢挳ㄷ㌰慦〸攰昰㘲ㄸ㠷扦摢ち敦㥤搶㡤慦㄰㐹㌸㡣戲㌸㜰敥㑥㌸㍣敦收戰ㄳ㌹晣ㅢ㉡㡢〳㈷昴戴㥤摢㌹㈴㉡搵搳〵ㅣ愲攴挰愹㌸㍣㝢挰㠱昳㜶攲搱㙤づ扤㜰㡣慡〸攰昰㜸ㄸ㠷つ戶挲㝢挳㜵愳ㄴ㤱㠴㐳捡攲愰愳㉦ㅣㅥ㜳㜳愸㈶㠷㍥㔰㔹ㅣ㌸㥤愷敤搲捥㈱㕡愵ㅥ㉥攰㌰㡥ㅣ晡挳愸㘷ㅣ㌸㙢搷㌳づ〳攱ㄱ挴攱扥㌰づ昷摡ち摦㝤搷户㐴愴慥敥扢敥晡㝢收晤〱扦㌴捦㕦昹昵挹㕢㘲捥搲攱㜷㝥昵つつ昲ㄳ戹扥戸㑤㜲ぢ晥愲昸っ摣つㅣ㌷㐷慥慤户晦㑡敤㜴摣㈵㥣㜷㥤㜵㙥挴慢㑢㡦捥㕡㝥㜶ぢ敥捣摢㍢㍦扤ㄵ㜷㜱捦㤵攱㉦㈲户戵㤹㉤㑤晦ぢ昷㔰挶㡦ㄶ㜹㔳ㅡ㍣慣扢㈷〷晥㕥㤰㍦〴っ㥣㄰戳㙥慣摥挱挳昹㐳攱挵扣扢昲㝦㜶㐳㜷慤〶㥢㤸㜳㌳搲㥣敢㝥攱㈵敡ㅥ扣挵搶搴昴搱㐵扦捡㤸㡢㡡㔱扢〹㝢㙤㉡㥡㕥昸㑢扦㌲愵㡣㈶愲敦づ㠹晣㙥㔴㥡愲搲挱搸っ扣㉢挷㕦㜰昲㍥ㅦ㐵㥥㍦昷摤愷て搷搸㜹㤴㙣つ搷捥收ㄱ昹搱搹扢㜱㝥愶愵㈵戳戲慣㜱㝥㠳搹戴戰㙤㔱搹晣㘵㤸㌶挵㝤捥㌱づ晣敤㜰㝤㍡晥㘷㉡扥搴戶㠸挸敤㔲攷捡㤶愸昵㠱㉢㌶㠳㙢挰ㄵ敢㔸愹㔹ㄴ昱挷戰搶㑡愹ち挴攰㡡㌹て戵〳㍡ㅣ慥扥ㄷ㉣摢搳敤っ㠹㉢摤捤㠱改㙡晤改收㜹搲㐵ㄱ愷㈰㕤搲㐹户慦㍢摤㉥㜶㍡㙤㍦㐸㠳摦捡㙢〲㠷㜰〰散戵〳搱ㄴ扥㤵〷㐱攲㕥敢㜱摥㘱㜰ㅥ㐹搶晡户戰㙣㕦㙢㑥捡戸搶晡戲挰㤴ㄹ挶㉥㠴㥣昵愴㥢敥㑤挷㈹ㅡ㐹㘷扡搳㜱昲㐳搲㜱慤㑢搴摡挰㜴㡢ㄸ㥢㙢搸昱㥥ㅥ㐲㤱敢㍤㥤攷㑤户扦㤳慥〱㤶敤㙢挷㌹〶搷摡慤づ㑣搷捣搸㠵㙢㜷愸㈷ㅤ愷㈳ち摥㔳搳㐹搷敡㑥挷㑢昹慥㜴愷〶愶㕢收㑦户挲㤳㡥㔷晤ぢ搲ㅤ敡愴㍢捣㥤㙥㜹㘱扡攳〳搳ㅤ改㑦户捡㤳㙥愵㌷摤㤱㑥扡㘳摣改㡥㉢㑣㜷㘴㘰扡攳晤改㑥昰愴晢㥤㌷摤挹㑥扡㤳摣改捥㈸㑣户㉣㌰摤愹晥㜴愷㝢搲㥤攵㑤㜷慥㤳敥っ㜷㍡㕥㘷㜵扤㜷捤㠱改㔶晢搳㥤攳㐹㜷戱㌷ㅤ㉦扡捡㡥㜰㥥㍢ㅤ㉦㘷扡搲㉤ち㑣户搶㥦敥㐲㑦扡敢扣改㜸㙤㔳搲㕤散㑥挷慢㠶慥㜴㤹挰㜴㤷昹搳慤昳愴㕢敦㑤㜷户㤳敥㑡㜷㍡㕥㥣㜳愵㍢㈰㌰摤㌵晥㜴搷㜹搲昱㍡㕥挱㡥昰㠸㤳敥〶㜷㍡㕥〴㤳㜴搶㔱愵㌶㌰摤捤㡣㕤㜸㔴戹搵㤳㡥搷换ち搲㍤攳愴晢㠳㍢摤㡢㑥㍡敢㠳㘹㐶㘰扡昵㡣㕤㜸㔴戹搳㤳敥㘵㙦扡搷㥣㜴㜷扢搳昱㤲㡥㙢敤愶〴愶扢㠷戱ぢ搷敥㕥㑦扡昷扣改㍥㜴搲摤敦㑥挷㉢㈷慥昷㙥户挰㜴て㌱㜶攱摡㍤攲㐹昷㠵㌷摤㌷㑥扡扦扡搳昱〲㠵㙢敤㔲㠱改㌶㌰㜶攱摡㙤昴愴晢搹㥢㡥㔷㉢㘴㐷㜸搲㥤㡥搷〱㕣改㉡〳搳㍤挳搸㠵改㥥愳挸昵〱挴㑢〶〵㥢ち㉦ち㐸扡ㄷ戰搰晥〱挴慦摢慥㜴㍢〴愶㝢〹㐶㥥㜴慦㔰攴㑡挷㙦收〵改昸摤㕢搲扤㡡㠵昶㜴晣㔶敢㑡㌷㈲㌰摤ㅢ㌰昲愴㝢㡢㈲㔷扡㜲昴ぢ搲昱㉢慥愴㝢〷ぢ敤改昸攵搱㤵㙥㐸㘰扡昷㘱攴㐹昷〱㐵慥㜴晣㥥㔹㤰㡥摦㈴㈵摤㐷㔸㘸㑦挷敦㘸㤲捥摡敦㌶て㑣昷〹㡣㍣㕢收㘷ㄴ戹搲昱敢㕣㐱㍡㝥㘱㤳㜴㕦㘰挱㐹㔷捡㜳收㙥㥦搰戳挲㙤〰扥晡㌴㤸㔹晥摤㥥㐹昸敢㉦愳ㅡ㜰㘲摥㡤㍦戶昳㈵昲㈸㥥㠹㌳㠶晥㤵扤挰㑥㝦㥥て㜳愱㡣㘷捦㡡攷扡ㅣ㤴晥㌵挵㍣捤ㄵ㡦㙦散〵昱攰㈹㙤㠷㐷㉤㝡攲昱㉤挵昳㙣㥤晥㥤扤㈰ㅥ㍣㉢敤昰攰搹愵㜸㝣㑦㌱㑦㉡愹搳晦㙤㉦㠸〷㑦㈰㍢㍣㌲攸㠹挷てㄴ㘷㙤㥤晥愳扤㈰ㅥ愶摤戱搶㠳攷㜷攲昱ㄳ挵㍣戵㤳ㅣ㍦摢ぢ攲挱搳戸㡥ㅣ㍣㐵ㄳ㡦㕦㈸收搹㤹㜸晣㙡㉦㠸㐷慢摤戱㜲昰㉣㑢㍣㡡捡㘰捣ㄳ㉣昱㔰散㤱㈵㕥晤㜹㌲挵〵换㠳㈷㑡攲㔱㑣ㅢ㥥㈳㠹㐷㉦户挷㌱〵ㅥ㍣搷ㄱ㡦ㄲ摡昰㌴㐷㍣㑡摤ㅥ㍣愵改挸挱搳ㄵ昱搰㘸挳㌳ㄵ昱攸敤昶攰㔹㐹㠷〷捦㌸挴愳㡣㌶㍣搹㄰て摤敤挱ㄳ㡢づ㡦戵㡥㐷㠴㌶ㄷ㍡ㅥ㝤摣ㅥ㍣㌷攸昰攰攷扥攴攸㑢ㅢ㝥攴㑢㡥㝥㙥て㝥扣㜷㜸昰愳㕢㍣㌶愱つ㍦戵挵愳扦摢㠳㥦搰ㅤㅥ晣昴ㄵて㠳㌶晣攰ㄵ㡦㑤摤ㅥ晣㤰敤昰㔸敦㜸㙣㐶ㅢ㝥㜶㡡挷〰户挷摤〵ㅥ晣っ㤴ㅣ㥢搳㠶ㅦ㝦攲㌱搰敤挱㡦扡㡥ㅣ晣ㄸㄳ㡦㉤㘸昳㠸攳戱愵摢㠳㥦㔶ㅤㅥ晣㈴ㄲ㡦㐱戴攱㠷㤰攴ㄸ散昶攰〷㑥㠷〷㍦㑣挴㘳㉢摡㍣攷㜸っ㜱㝢扣㔰攰挱捦〳昱ㄸ㑡ㅢ㝥ㄴ㐸㡥慤摤ㅥ㍣散㜷攴攰㈱㕤㍣戶愱つ㡦收攲㌱捣敤挱㈳㜷㠷〷㡦捡攲㌱㥣㌶㍣㈰㡢㐷戹摢㠳〷摦づてㅥ㔸挵㘳〴㙤㜸㑣ㄵ㡦㙤摤ㅥ㍣㝥㜶㜸挸㠱㡤㐷㡦㤱戰㜱ㅥ〶て㜰㜲挹慤〲㔲㕣㤲㤷㠳㤹捦㡡〷㌵戱摡捥戲㤲〳㤸捦㡡〷㌲戱摡挱戲㤲㠳ㄶ慤㜶㜴㘷攴挱㑢慣㐶㔹㔶㜲愰昲挵攲〱㑢慣㜶戲慣攴攰攴㡢挵㠳㤴㔸敤㙣㔹挹〱挹ㄷ㡢〷㈶戱㡡㕡㔶㜲㄰昲㔹昱㘰㈴㔶㜱换㑡づ㍣㍥㉢ㅥ㠰挴㉡㘹㔹挹挱挶㘷挵㠳㡥㔸愵㉣㉢㌹挰昸慣㜸愰ㄱ慢㙡换㑡づ㉡㍥㉢ㅥ㕣挴㙡ㄷ换㑡づ㈴㍥㉢ㅥ㔰挴㙡㥣㘵㈵〷て㥦ㄵて㈲㘲㌵摥戲㤲〳㠶捦㡡〷づ戱㥡㘸㔹挹㐱㠲㔶〵敦㈳てㄶ㘲㔵㘳㔹挹㠱挱ㄷ㡢〷〸戱㥡㘲㔹挹挱挰ㄷ㡢〷〵戱摡摤戲㤲〳㠰㉦ㄶて〴㘲㌵摤戲㤲㥤摥ㄷ㡢㍢扦㔸敤㘹㔹挹㡥敥戳攲づ㉦㔶㌳㉤㉢搹戹㝤㔶摣挹挵㙡戶㘵㈵㍢戴捦㡡㍢戶㔸敤㙤㔹挹㑥散戳攲捥㉣㔶戵㤶㤵散戸戴㉡搸ㅦ戹〳㡢搵㍣戱㌲ㅣ愵攲晥㈹搷挲慦晦捥㥡㉢㥢〴摦㌲晣㘵㈸敥㤲愲戸捥愳攰㕥㈸㡡㙢ぢㄵ㠶昳㌶㉡敥㠱㘲㜱㑤愱㠵攲㑥㈷㡡慢㍤ち敥㘷愲戸捡愳攰慥㈵㡡㉢㍤ち敥㑤愲戸挲愳攰づ㈴㡡㜵ㅥ〵昷ㄹ㔱㕣敥㔱㜰㌷ㄱ挵㘵ㅥ〵昷っ㔱㕣敡㔱㜰㘷㄰挵㈵ㅥ〵户㝦㔱㕣散㔱㜰㤳ㄷ挵㐵ㅥ〵户㜲㔱㕣攸㔱㜰挳ㄶ挵〵ㅥ〵户㘵㔱慣昵㈸戸昹㡡攲㝣㡦㠲㕢慣㈸搶㜸ㄴ摣㐸㐵㜱㥥㐷挱敤㔲ㄴ攷㝡ㄴ摣ㄴ㐵㜱㡥㐷挱慤㑦ㄴ㘷㝢ㄴ摣攰㐴戱扡㔰搱攷晦〱㐴搰扢㌰</t>
  </si>
  <si>
    <t>㜸〱捤㥤〷㝣ㄴ㘵晥晦昳㠴㘴挸㉣㈰愳㠰㠲愸㄰㈴㉡愲戸㥢散㘶戳㈸㑡〹㑤㈹㙡挰㝥ㄷ戶捣㐲㈴〵㤳搰昴㍣戰ㄷ散㘷挳摥扢攸摤㠹〷敡搹昵散晤捥摥㝢㙦㘷㙦晦捦攷㍢㌳挹散㤴㠴摣敦晥慦搷㉤扢て昳㝣敢㌳敦㥤㤹㥤㥤攷扢㤳㈲㔵㔴㔴昴ㅢㅥ晣㥦㡦ㄲ㉥㙣㔱户扣慤摤㙣ㅡ㌳愹愵戱搱捣戶㌷戴㌴户㡤㤹搰摡㥡㕥㍥愳愱慤扤ㄷっ戴晡〶攸摢㑡敢摢ㅡづ㌵换敡㤷㤸慤㙤㌰㉡㉤㉡㉡㉢搳㡢愱ㅦ㘲扦っ愷愳搳㑢㉦㘱〳慢㈲㕤㘳搳㥢㑤ㄹㅢ㥤㑤㠴㑤ㅦ㌶㝤搹昴㘳戳ㄱ㥢晥㙣っ㌶ㅢ戳搹㠴捤〰㌶〳搹っ㘲戳㈹㥢捤搸っ㘶挳晣晡收㙣㠶愲改扢〵㥡㌹㤳㈶捥捥ㅣ㡣戵愹㙢㙦㘹㌵㜷ㄸ扥㡦㌵收㜱戱搸㤸搸㤸捡㔴㘵昵㤸攸づ挳㈷㉤㙥㙣㕦摣㙡㡥㙢㌶ㄷ户户愶ㅢ㜷ㄸ扥攷攲㑣㘳㐳㜶て㜳昹㥣㤶㠵㘶昳㌸㌳ㄳ慤捡愴攳㌵戱㜸㈲㤱㑦愵㙡晡㙥㠹挸戳㈶㑤摣戳搵捣户晤户㘲㙥挵㤸戳㈷㑤ㅣ㌳换㙣晦㙦挵ㅣ㠶㤸〸㔹摢搲㤴㙥㘸晥㉦〵㉤攵㝢㥡愸㌵戳つ㝣昳㑤戳戵愱㜹晥ㄸっ扢〰㌴㝡挹㌱ㄳ摡摡ㄶ㌷㉤攲㜶㌴挹㙣㙣摣摢捣换㥢摥㔴摢搶扥㘷扡戵愹慤㙦ㄳ昹㤹慤㘶㜳搶㙣摢愸㘹昲戲慣搹㘸ㅢ戶㤵㌵敤㤳㙥㥤㤵㙥㌲㑢戸搰扦挹㝡て愷攷捣收昶㠶昶攵晤㥡收戶㤹㝢愷㥢攷㥢㌴㈹㙤㥡扡戸㈱愷㑡㑡昰㉣敡戵㙤搰挸攴㡤挲㜸㥡㈶㉤㐸户戶㑢㡦㙦㘱㉣挸搶戵戹挸㕡ㄴ㡣㡢㥢搴㜰㡦ㄷ摦戳扡㠶愶㍤捣搶㘶戳㤱㐹昸㑥㡥昶ㄸ〹㈰敢㝤攸㈰攵慣づ摦㈵搵挷摥昹戸㉥捣愲つ㐷㌳㜸㔶㑢㙢ㄳ㌶挸㤹㘶扡㜹㕣㙣㠷扡昶㕣慤戹㘴㕣㜴㑣愵㕥づ慤㍥㠲㜶㕢愳ㄹ〰ㄸ戹㤶愶㠶㐳搳愴㍤㌶㤶慣慣ㅡ慢㡦愴㐹〵ㅡ㔵昲ㄲ㜶㜵㜷〲敥㙥挵昵改攲晡㑣㜱㝤戶戸㍥㔷㕣㙦ㄶ搷攷㡢敢攷ㄷ搷㉦㈸慥㙦㈸慥㍦戸戸㝥㈱㙣㥣㐷㔹敦摥挵昶攳㠹敤摥㜹攳愴搷昶㥢㜱收挳扦㍥扤㝥扦㥢㌷㔶摣扢攵攰戰㉤ㄶ挲〷扣ㅤ戴晡㈸㌴摡昶㘸㝣〳㡥愵挶敡愳㘹戲〳ㅡ愵㥥挵㠰㌹攸㘵㈳戶㝥攵愹昵扦慦扤挰㍣㈶㝢昰晣ㄷ攷㈸ㅥ㐶㈴摢ㄸ㉣㠴㘷摢㠹愱愲㘸戴ㄸㅡ㑦戶捡㘸㔵昵㔸扤㤲㈶㔵㘸㤴㝡捣捥㜶敢㌱攷㙦㍥㜴㘸㙥摡㠹慦㙤晡敤攸昲㔷㐶㉢ㅥ慦㈴㕢〲ぢ攱搹慡ㄹ㉡㠹㐶慢㐱攳捦ㄶㅦ慢愷㘸㌲ㄶ㡤㔲て搸搹收㕤㔳㝢挹㤱㥦摣㌹晢㠴㈵㙢敦摥攴挶搵㔵㡡〷㐶挹戶ぢㄶ挲戳㡤㘳愸㕤搱㘸扢愱昱㘵慢㡣㡤搵挷搳㘴〲ㅡ愵敥戴戳㌵㍦扢㙣搷挱㤷㈴㘶摤ㄴ㐹㥥摦㜸晣〷愷㈹敥㡣㤲㙤ㄲㄶ挲戳搵㌲搴㘴㌴摡ㄴ㌴㥥㙣戱㘴ㅣ搹愶搲㘴ㅡㅡ愵晥㘶㘷㍢愴㘲摥㑢ぢ扦㝤㙤晡搹㈷晥㌲㝦摤搸㌵㑢ㄵて昵㤲㙤㜷㉣㠴㘷摢㠳愱㘶愰搱㘶愲昱㘴挳晢㠶捤㝡ㄶ㑤㘶愳㔱敡㘶㍢㕢慥㘱戳㌳搶晦㜵攵慣㔵ㅦ搵㝥晣㐴晢昷㝢㉢㝥愶㐸戶扤戰㄰㥥㙤㙦㠶慡㐳愳捤㐱攳捦㤶ㅣ慢捦愵挹㍥㘸㤴扡搶捥昶换㥦㕦扤攲愹捦敦㥦㜲改换搷摥戱㘴晦搳㉢㔵ㅦ愸㈵摢㝥㔸〸捦戶㍦㐳ㅤ㠰㐶㍢㄰㡤㉦㕢扣㜲慣㝥㄰㑤㝥㠷㐶愹换散㙣㘷㕦㄰㝦扦捦㌱㕢捣扣攳愷捣挰慦㍥㌸慦㔶昱㔳㔲戲搵㘳㈱㍣摢㍣㘸昵㌴ㅡ㉤㠳挶㤳つ〷〸散〱㔹㥡攴搰㈸㜵扥㥤敤㕦㔵㉢户昸㜶搰扥㔳慥ㅥ户昴㤶挱〷扦㜴慣攲挷戱㘴换㘳㈱㍣摢㝣㠶㕡㠰㐶㙢㐰攳挹㠶昷慤㘶慣㝥㌰㑤ㄶ愲㔱敡㑣㍢摢愳挷扤㝦挳ㄱ㔷捥㥦㝡摥㙤㥦㐷㑥㜹晦搵昳ㄵ㍦昷㈵㕢ㄳㄶ挲戳㌵㌳㔴ぢㅡ㙤ㄱㅡ㕦戶㑡扣㙦㠷搰愴ㄵ㡤㔲㈷摢搹㕥ㅥ㌲㙣摦㔵昷㤶捤晥搳挵㔷㝥㔷愲敤㌵㔳昱〴㐳戲戵㘳㈱㍣摢㘲㠶㕡㠲㐶㕢㡡挶㤳つ㝢〰摥户㘵㌴㔹㡥㐶愹㘳敤㙣敢敥㌴ㄲ搳㝥昹㑢敤敤㤹㠷㠷㡥愸㤹㌰㕦昱㑣㐶戲ㅤ㠶㠵昰㙣㝦㘰愸挳搱㘸㝦㐴攳挹㔶ㄹ攵晥戶㠲㈶㉢搱㈸戵挲捥昶昵挹捤つ㝦㜸敤扥㔹㜷晤㝡改㑡㝤攷戶昳ㄴ㑦㤹㈴摢㤱㔸〸捦㜶ㄴ戴晡搱㘸戴㘳搰昸戲㔵㈵挶敡挷搲攴㌸㌴㑡㉤戳戳扤㍦㍡㔹晥搱㠰晡〹愷扣㜶㜷搹搲愳昷晦㐲昱摣㑣戲㥤㠰㠵昰㙣㈷㌲搴㉡㌴摡㐹㘸㍣搹㘲㐹ㅥ㤵㑦愶挹㈹㘸㤴㍡挴捥戶㜸捥ㅦ㕦摦改㥥户昷㌸㔶㕢昳挴ㄹ㑢㐷㡤㔶㍣〹㤴㙣愷㘱㈱㍣摢改っ㜵〶ㅡ敤㑦㘸㍣搹㉡愳㤵昸挴㌹㤳㈶㘷愱㔱敡㘰㍢摢㌷㔹㘳慢㔴挳㤲㘹㙢㈲㠹㘳て㜹攸㜷挳ㄴ捦㌶㈵摢㌹㔸〸捦㜶㉥㐳慤㐶愳㥤㠷挶㤷慤ち㕢挹昹㌴戹〰㡤㔲㔹㍢㕢㜶攱搶敢㍥㍣昲攱昱㐷扥㌶攲昰捦搲㈷慥㔰㠳愰㤶㙣ㄷ㘱㈱㍣摢挵っ㜵〹ㅡ敤㔲㌴晥㙣㔸户换㘸㜲㌹ㅡ愵づ戲戳㥤昷摣换扦扢戶攸挹改㔷㕦摣㥣ㅦ扣敦慡愴攲昹戳㘴扢ㄲぢ攱搹慥㘲愸慢搱㘸搷愰昱㘵攳挹挶戵㌴戹づ㡤㔲㜳敤㙣㠷㑥㉥㜹愳㙤㥣㥡㜶搲搸ㄱ攷捤搹愶昵㕢挵ㄳ㜵挹㜶〳ㄶ挲戳摤挸㔰㙢搰㘸㌷愱昱㘷㡢㡥搵㙦愶挹㥦搱㈸㌵换捥戶昳挷㡢扦摢㘷扦㡢㙢㡦ㄸ㜸摤㤵挷ㅣ昱㑥㑡つ㠶㕡戲晤ㄵぢ攱搹㙥㘱愸戵㘸戴㕢搱㜸戲㘱㥢挴晥昶㌷㥡慣㐳愳搴㔴㍢摢换收㜵㉦扥㕢㜷敤挴搳㡣搴㔵晢慦㝢㘸愴ㅡ〲戵㘴扢つぢ攱搹㙥㘷愸㍢搰㘸㝦㐷攳挹㠶攳㈴戲摤㐹㤳扢搰㈸㌵摥捥㜶摡㍤扢户㉣㕤昸愷ㄹ㙢㝥㥢㥡敦搳敢晡㜶戵㌹搴㤲敤ㅥ㉣㠴㘷扢㤷愱敥㐳愳摤㡦挶㤳つ㥦〱搸扢ㅦ愰挹㠳㘸㤴㑡搹搹ㄶ摤㌳愹挵ㅣ晤㔱敤昵㍦㍣戱晥捥㕢慦㕢慡㠶㐲㉤搹ㅥ挲㐲㜸戶㠷ㄹ敡ㄱ㌴摡愳㘸晣搹㜰ㄶ昴ㄸ㑤ㅥ㐷愳㔴愵㥤敤搷㠳ㅢ㉥ㄸ晤㐹㕢敤㥤㤳捥摡㘶摤搲愶攵㝤㥦㠴㝡㉦晢㘴戸戶㌵扤ㄴ㕦㉦㍡扦戹㔴㡥㠹昲㕦昷㕦搹昰㡤㉤㥦挸㈷昳戱㔸㉥ㄱ㑤㔷愵㑢换ㄱ㜶㐳扦ㅢ昰㔰摤㌷扦㙦〳捥愹㤷捡㤷㠵㉤㈶愶摢捣捥敦づ愳㙤摤挴㤶挵捤戹戶愱挱捡扡昶㜴扢戹戹㔷搷ㄹ挴攷㔶㠷慦㔲㘶㥢攴摢捡敢戶㑦扡㜱戱㌹㘱㔹㠳愵摥搲愳挶ㄷ愹㤶㑣戸㜶㑡慢㜹㐸㠷搶㌷愲〹昸愶扦㐴㘲晢搶搲㔲㔹攳ㅡ㍥㘹㐱㑢㥢搹㉣挳ㅢ摤戴㘷㐳㜶愱搹㕡㘷昲㍡㠱㤹㤳㔵ㅤ㐴㤵晤㙤㙥昴散㘶慣㈸扥㥦攵㐶戸愵昹挹换摡捤收㥣㤹挳㜸ㄷ㤹慤敤换攷愴㌳㡤收愶〵㈶㔶㑥㈸㠶ㄴ㠸愷戴㘴ㄷ户㑤㙡㘹㙥㙦㙤㘹㉣搴㑣挸㉤㐹攳ㅢ㘴㙥㘶㑢捥挴ㄷ挰ㄲ㍥㡡㔴㔱慦㕥㑡ㄵ㙤ㅦ昴㉤㡣㜱摢挶挸ㅢ攱㝡㡢户挴㝢㍥戸㜰戳ㅢ戳㌷搶づ㙢搱㘸㜲㥢㉣ㅥ搹㑤㌰㠹换㌰愳挲つ㕤敢挴㡢㉡戴摥㉥摣㕡挶搸昱捥晤晦㌵㉥㉥ㅥ㘰慦晤攴㈵昸㤶㍤つ㕦㈸ㅢ捤搶㉥㉦〹㈹㡥㐸㝦ち㑤改㑥搸㥢㐳改㤵挰㐲㉤㔳换㑢㤷㌶攴摡ㄷ㘸ぢ捣㠶昹ぢ㜸捡㠵换㐶㘵㘵㐴敢㝢攸捦㐰愴㍦换收㌹㌴㤱㐸㤱昶㑦ㅡ㘹ㄱ晤㕦㔶扦㜴〴晥敦昹昷昷㘲㜸改㜲扤〰ㄷ㜷摡㑡㥢愶戴戴戶昵敡ㄵ戴㤶搳搲㙤ぢ摡戹㜹㜶慤㘴扣攷搹扣㠰愶㜴㈴㥡㙥㉦て昴㠷㔱〹慦㠲昴㙢慡㌵昳㘹㕣㝢㤲扤㕢愵㑢㥢慣换ㄹ戵㘶㕢㔶攷㜵㡦改搸㔷㤶㘹㔸挲捥摦户㠹㕢扦戹慣扤㌶摤㥥敥摤㠴㉢㈸㜸㤷㜴ㄸ㡤ㄶ㉦㙢㠹㥥晤㐴收㜸㐷散ㅥ㈲ㄸ戲攸㡡搲㐷〴㔶㈴散㌸搸㕦㡡㝡搹㙤搷㉢㠱戱㙦㠵㤵搰扣ㅢ㝡攱㤵㄰㕥㤳㤸㙡㌶捦㔹扥挸㙣愳㜹㤹搶㈵㑡敦敥挵㘰戳戳㤹戹敤つ㡤㙤㘳㌰搲愹慤㉤㡢ㄷ晤㌷攳㌰㤶晥㈲ㅡ攷㔱扡つ戶攲つ㕦㈷攰㉡敡扤㠴敦㑤㝤㝤㔱ㄹ愳㔱愲㙦捤㠶㕢㉢㠲晤㠶晦攴愱扦㡡晦㈲㕤改㑡㉢㘰搱㤳慢㐶愵戰敦摢〴㐲㜳㕡㑤戹づ㔶㈶ㅤ搰敥搷戴㙦㑢敢挲㑣㑢换㐲㙥㑦ㅢ㐹慦㙤㠱㘹戶昳摡㔲ㅦ晢㕡㥡㕣㌳㔳慡㔷慦㠲敢㐲慥㡢㔰挳㄰㕦㝢ㄳ㑤扦〹㡤㡤挳㥤㠸㙤摡㕢㄰昵挲㔵㉥敤㙤㉣挴㜱㈴㙦㙦㘹㐷搲攱㑢慡㠷敦㌸㝣愲搹搶㍥㝣ㄲ㍥㉣㠷昳㈳慡戱愱搹ㅣ扥㕤㜳换昰㔶戳㙤ㄱ慥㈶㥢愳挶㉣㙢㙣㕢愶戶〰ㄹ㕥摤ㄹ昹㔵攲攰攷慢扥㤹㜰摤㐷㡦㥡摢昷㍥散〹㌵搴㔶昸㉥㌲㙤㠷㕣攵㜸改敦愱㔱㐳㘰挶㈳づ㤶ぢㅦ晡〷攸敢ㅦ戲昹〸つ㡥ㅢ昲㑥攰戰昱㠹搵㔵愳昰㍦てㅤ晡愷㙣㍥㐳愳㐶愳攱㡥慢㝦㡥挶㜹㈸〳昱戹㍤挸㝢扡㍤挴晥昷昴㙢㐸㈳㝡ㄷ㍡戵〳㉣昸扥敡攴愸㤳㥣㑥㙡㑡㐳攰㐰〰愵戶挲㜷摤㙢㈷戸〹㠰㥦改摦ぢ㘶挱〰㝥㘵づ㠲搱戹㌵扡〰ㄴ㕢㕤ㄵ㠵㑥〰昴㠲㐰攷㜵㝦㔵〹㤱〰㈸㐵捦㜹愸ㅦ㝦㜵〱㠸㐱散〷愰㌳愶摥㠵㑥㔵挱㉦〸挰ㄷ〸ㅥ〸攰㜳㕢攱扢ㄴ㔷㡤㐸攵ㅣ挵㈶ㅣ昲愷㌰ぢ〶㌰㄰㙡㝤㄰㥢㑤搱戸〰っ戶扡㉡㠹㈰〲㘰〸㡤㌶㐷愳㔲㄰〹㠰愱攸㌹て昵㡥ㅢ㐰つ挴㝥〰挳ㄸ㔳敦㐲愷挶挲㉦〸挰㑢㘱〰㕥戴ㄵ扥慢㠳攳㄰愹㥣愳搸㡥㐳㝥㍥ㄴ挰昶㔰敢愳搹散㠰挶〵㘰㡣搵㔵扢㈲㠸〰搸㠹㐶㔱㌴㙡㍣㐴〲㈰㠶㥥昳㔰㑦戸〱散〶戱ㅦ㐰㠲㌱昵㉥㜴㙡〲晣㠲〰摣ㅦ〶攰㍥㕢攱扢㘰㔹㡢㐸攵ㅣ挵慥㐸慡敥〹〵㌰ㅥ㙡㝤〲㥢㠹㘸㕣〰㙡慤慥㥡㡣㈰〲㘰㌲㡤愶愰㔱扣㠴㈹〰愶愲攷㍣搴㍡㌷㠰㈹㄰晢〱散挱㤸㝡ㄷ㍡㌵つ㝥㐱〰搶㠴〱戸搱㔶昸慥愱敥㠱㐸攵ㅣ挵ㅣづ昹晡㔰〰晢㐰慤敦换㘶㍦㌴㉥〰〷㔸㕤㌵〳㐱〴挰㠱㌴㍡〸㡤㥡〵㤱〰昸ㅤ㝡捥㐳㕤收〶㌰ㄳ㘲㍦㠰㌴㘳敡㕤攸搴㙣昸〵〱㌸㌷っ挰㌹戶挲㜷㔹㜷㙦㐴㉡攷㈸づ收㤰捦ち〵搰〸戵摥挴愶ㄹ㡤ぢ挰㈲慢慢敡㄰㐴〰ㅣ㐲愳㔶㌴㙡㉥㐴〲愰つ㍤攷愱㑥㜲〳㤸〳戱ㅦ挰㔲挶搴扢搰愹㝤攰ㄷ〴攰挸㌰〰㐷搸ち摦㤵收晤ㄱ愹㥣愳㔸挹㈱慦〸〵㜰㈴搴晡㔱㙣㡥㐶攳〲㜰慣搵㔵〷㈰㠸〰㌸㡥㐶挷愳㔱〷㐱㈴〰㑥㐰捦㜹愸㈵㙥〰〷㐲散〷㜰㌲㘳敡㕤攸搴敦攰ㄷ〴愰㌱っ挰㐲㕢攱扢昸㍤て㤱捡㌹㡡戳㌹攴㠶㔰〰攷㐲慤慦㘶㜳ㅥㅡㄷ㠰ぢ慣慥㑡㈳㠸〰戸㤰㐶ㄷ愱㔱㔹㠸〴挰挵攸㌹て㌵捦つ㈰〳戱ㅦ挰攵戰㡦攸㕤攸㔴づ㝥㐱〰昶〹〳㌰搷㔶昸慥挷昳㐲㝢㌹㐷㜱〳㠷㕣ㄷち㘰つ搴晡㑤㙣㙥㐶攳〲昰ㄷ慢慢ㄶ㈰㠸〰昸㉢㡤㙥㐱愳づ㠶㐸〰慣㐵捦㜹愸摤摤〰ㅡ㈰昶〳㔸捦㤸㝡ㄷ㍡戵㄰㝥㐱〰挶㠷〱搸捤㔶昸愶〸㥡ㄱ愹㥣愳戸㤷㐳ㅥㄷち攰㝥愸昵〷搸㍣㠸挶〵攰㈱慢慢㕡㄰㐴〰㍣㑣愳㐷搰愸㐳㈰ㄲ〰㡦愲攷㍣㔴摣つ㘰ㄱ挴㝥〰㑦㌲愶摥㠵㑥戵挲㉦〸挰昶㘱〰㐶搹ち摦慣挵㘲㐴㉡攷㈸㕥攰㤰户つ〵昰ㄲ搴晡换㙣㕥㐱攳〲昰㥡搵㔵㑢㄰㐴〰扣㑥愳㌷搰愸㘵㄰〹㠰㌷搱㜳ㅥ㙡㉢㌷㠰愵㄰晢〱扣换㤸㝡ㄷ㍡戵ㅣ㝥㐱〰〶㠶〱ㄸ㘰㉢㝣ㄳ㈹㝦㐰愴㜲㡥攲㌳づ㜹攳㔰〰㕦㐰慤㝦挹收㉢㌴㉥〰晦戶扡敡㜰〴ㄱ〰摦搰攸㕢㌴㙡〵㐴〲攰㍢昴㥣㠷㉡㜳〳昸㈳挴㝥〰㍦㌱愶摥㠵㑥慤㠴㕦㄰㠰㕦㝦〹㌹ㄵ晥挵㔶昸收㜶㡥㐲愴㜲㡥愲愴ㄸ㐳晥〹㘶挱愷挲ㅡ搴㝡㙦㌶㘵㘸㕣〰㈲㔶㔷ㅤ㡤㈰㈳ㄸ愸て㡤晡愲㔱挷愲㉢〰晡愱攷㍣搴㔷挸搱昱㘵攸ㄸ㠸晤〰㌶㠶㝤㐴敦㐲愷㌸㠷ㄴ〴攰㠳㌰〰敦摢ち摦㜴搳㠹㠸㈴〰㌶攷㤰摦つ〵戰〵搴晡㤶㙣戶攲攸㍡扦つづ户扡㙡ㄵ〲㡤攰敡㤴搳㘸〴ㅡ㜵㌲扡〲㘰㙢昴㥣㠷㝡挵つ攰㈴㠸晤〰戶㠵㝤㐴敦㐲愷㑥㠱㕦㄰㠰㘷挲〰㍣㙤㉢㝣㌳㘰愷㈳㤲〰㠸㜲挸㑦㠶〲愸㠴㕡慦㘲ㄳ攷攸㍡〱㔴㕢㕤㜵〶〲㡤攰敡㈴㘹㔴㠳㐶㥤㠹慥〰㐸愱攷㍣搴㠳㙥〰㝦㠲搸て㘰ㅣ散㈳㝡ㄷ㍡㜵ㄶ晣㠲〰摣ㄱ〶攰㜶㕢攱㥢㤴㍢ㄷ㤱〴挰ㄴづ㜹㝤㈸㠰㘹㔰敢搳搹散捥搱㜵〲㤸㘱㜵搵㙡〴ㅡ挱搵㤹㐹愳㔹㘸搴昹攸ち㠰搹攸㌹て㜵戳ㅢ挰㜹㄰晢〱搴挱㍥愲㜷愱㔳ㄷ挰㉦〸挰㔵㘱〰慥戴ㄵ扥㜹挲㡢ㄱ㐹〰ㅣ挴㈱㕦ㅥち攰昷㔰敢昵㙣收㜱㜴㥤〰㌲㔶㔷㕤㠲㐰㈳昰搲戳㌴捡愱㔱㤷愱㉢〰㑣昴㥣㠷㍡捦つ攰㔲㠸晤〰ㅡ㘰ㅦ搱扢搰愹换攱ㄷ〴攰戴㌰〰愷摡ち摦搴攵㔵㠸㈴〰㕡㌹攴㤳㐳〱戴㐳慤㉦㘶戳㠴愳敢〴戰捣敡㉡捥㙢㡥攰敡㉣愷搱愱㘸搴戵攸ち㠰挳搰㜳ㅥ敡㘸㌷㠰㙢㈰昶〳㔸〱晢㠸摥㠵㑥㕤〷扦㈰〰㠷㠶〱㔸㙥㉢㝣戳愹㌷㈲㤲〰㌸㥥㐳㕥ㅡち攰㐴愸昵㔵㙣㑥攲攸㍡〱㥣㘲㜵搵ㅡ〴ㅡ挱搵㌹㤵㐶愷愱㔱㌷愳㉢〰㑥㐷捦㜹愸㘶㌷㠰㥢㈰昶〳㌸ぢ昶ㄱ扤ぢ㥤晡㌳晣㠲〰攴挲〰㘴㙤㠵㙦㠲昷ㄶ㐴ㄲ〰ㄷ㜱挸改㔰〰㤷㐰慤㕦捡收㌲㡥慥ㄳ挰ㄵ㔶㔷慤㐵愰ㄱ㕣㥤㉢㘹㜴ㄵㅡ昵㌷㜴〵挰搵攸㌹て戵㥦ㅢ挰慤㄰晢〱㕣て晢㠸摥㠵㑥慤㠳㕦㄰㠰㔹㘱〰㘶摡ち摦㥣昳敤㠸㈴〰㙥攱㤰昷〸〵㜰㉢搴晡摦搸慣攳攸㍡〱摣㘶㜵搵ㅤ〸㌴㠲慢㜳㍢㡤敥㐰愳敥㐴㔷〰晣ㅤ㍤攷愱㈶扡〱晣ㅤ㘲㍦㠰㝢㘰ㅦ搱扢搰愹扢攰ㄷ〴愰㈶っ㐰搲㔶昸愶挱敦㐵㈴〱昰〸㠷㥣〸〵昰ㄸ搴晡攳㙣㥥㐰攳〲昰㤴搵㔵昷㈱搰〸慥捥搳㌴㝡〶㡤㝡〰㕤〱昰㉣㝡捥㐳敤攰〶㜰㍦挴㝥〰捦挳㍥愲㜷愱㔳て挲㉦〸挰㠸㌰〰攵戶挲㌷㌳晦㌰㈲〹㠰㌷㌸攴㘱愱〰摥㠲㕡㝦㥢捤㍢ㅣ㕤攷ㄶ昰㥥搵㔵㡦㈰搰〸慥捥晢㌴晡〰㡤㝡っ㕤〱昰㈱㝡捥㐳㙤敡〶昰㈸挴㝥〰㥦挲㍥愲㜷愱㔳㡦挳㉦〸㐰摦㌰〰㝤㙣㠵户㔸愰昴㈹㐴敡挱㈴㙦ㅦづ㌸扦㑦㠳戹㤴戳㔲ㅢ攵㔱㐶㍣㘹㜱㕢㝢㡢㑣愱昵换搷戶捣㙡㘹慦㙤㘸㕢搴㤸㕥㍥㈰㙦㉦散扢挰㙣挶〴㜷㉢收戹㍤戲㤶㐵㡢捣㥣㥥慦㙢㔹摣㥡㌵愷搷晥㉦㑣㠰㘳晤昰搶挹摣㜷戱挲攳㍦㥢搳㉤㠲㈷戶ㄲ㍣㡡㑡㥦㐱㐰敦搴㥣ㄴ㌳扢愶搱㘵搱㠰㘱晦㑥愲㜳ㅡ摡ㅢ捤㍥㜹㤹挲㤶攵戲㍣㈸愲㙡㈰搷㍢㍦㘷〱愶慣㙡晢攵愷戶㌶攴㌸㐷挴㌷㘳愰㘵㍡挳㥣㡦ち㠱㍤㕢摡ㅡ㔸挹摣㉦㍦愷㌵摤摣戶㠸㤳㥤搹攵㥢ㄴ昴㘴㔶戴㌴㍦戱愱戹つ㘹攴㕤攴㜲晦㝣摤㠲㤶愵昸〹挳攲愶收愹改㐵㙤晦ㄳ敦㡡攲摢㈲て㜹㙢㔴戱㉡㉥㔶㘵挵㘵晦改晢愳㝤㡢㝤㙣㠰㔵ㅣ㍥ㅣ摢㘹㝢㙢㐳㘶㌱㠱㐹㡥㑡戴㈵㙣攴㍤㉣㉡㝤ㄶ㑢摥㘹㑤搷㕢攸愹㐹攰㔸ぢ㑡昳〳愷挷㍢㝥ㄷ戲㈵捣昵敦㌰㥣扥摦愳搹㝤敡摣改㥤搵㍡晦愷ㅦ㔹㤴㍥㠷挸ㅢ㕣ㅣ㌱〸挶ㅢ㔹㥢㄰ぢ㈶戸㐵㘱捦挴㤶挰㥥㜷戳㡣攴挵㠶㕢攸㐶㥤㡢㔳㌰扦摥㌷㍦㈳㥤㌱ㅢ㔱ㄶ搰㤴㙥摦挸敡戰㍥〳㐵昸㙤戶㙥㔲㑢㔳㔳㥡㥢ㅣ㝦㑡㔰㤷㑤㌷㥡㘵昹〹㡢摢㕢㘶㌶㌴敢㜹㌴戲㕤摡愲昴㌲㠸搲换慣〹晣晣摥㉣ㄷ㤲㘵挶㙡㤹㥦㙥㙤㘸㕦搰搴㤰㉤㘳㠷昳愵晦ㄳ摢㉡㡥ㅦ㈵㠰改㍣㥣㘳㠹户㈲挰㥡㤷挷摢㍤〶㐵㌴㐴挷户ㅦ㕢㜴戱搲昰㑦晤㠷搵㈴㌸昲挸〷㡡晥㈳愲㤵攲㈵㠷㈲ㄹ换ㄷ㌲ㄵ㡢挵㉦㔶㘰ㄳ㤵㠳㤳晡ㄷつ昰搲㝦㠲㈹ㄷ昸㉡㜹ㅥ㑤㤷愵〶扤㘱㄰㤹搱㤲捥㑤㐹㘷昱戳愰摥昶㡦㠲捡昰搶昲㔰搳㙡戰昸㘳ㄲ敡㠹㌰扢扤愴㈱㘷戶㤶㔱㔰㠷ㅦ㍤㤵戰㙣㐴戳摥㐳㑣㠳昷㉡㉡㉤敤㔳ㄶ㤴㙢扡ㄳ㙢愴㍤愵敥晥㔱搵㜴㕦晣㑦昶慡搹㡤㘳㡦㐴攴㈳敡㘷慣㡥晥ぢ搷改〵〸戹㍥ㅥ㠳㕦㘹昰ㅢ㥡搲ㄷ愱昴扥㌷㠵㜵ㄸ愸搶搰㘱㔴㈲㍦愷㘱㠵㐸ㄹ慡㈹愴戴愴㔴㔶愴㡦慢㈴㐴戳慡㐱捡㥣摦攸㘸㜵搸捡捤㕣挴㍡扥戲昴〴㥦っ㐵挵挵㈵㜸慢㌵㙦㌹㥤㉦㉤㠲㌵搵㤹㔲㉢愲戶挲㄰㌴㤶ㄱづ攵捥㠲昸昵㐱扦㔹昹㈷慣㌰户晤ㅢ晥㤳㐷㈴愲ㄷ挳愷㈸愲㕥㐵敢㠰㠸㔰㘲㤱挲㕢㠰敢㘰㘸搴㝢㄰昲㜴挰昵攱愵㍥㐰㤷ㅦ㘰戸扡〷㔶昲昰ㅣㅣ搵㠷㤰昲〰愹㙢っ昲ㄱ㤶㜸摣改搸づ换㈰敤㝥㍢晣㠴ㅥ㜸改晣挱ㅢㄷ攴昵㈹ㄶ㥣㈱㔳㘰て㌹〲ㅢ扤てつ㍦ぢ㌶攸㑢㠳㝥㌴昸ㅣ〶㝣㠳戵㡤搰ぢ〵挷摦捥〴㠰㌳攰〳㜰㕦扢㤲戸挰㙤捣㈴㥢㌰挹捦㌰昰㠲晢ㄵ㌲〱愷つ㠰挹㠶㝥搲㈸扥㙦〲㜳㈰〳㤳㐲〱捣㑤㈱敤ㅥ㘶㌱摣㠸㑢摦㑣㠲㔸ㅤ挵㜲㠵〰㤸㠳㘱愳て愱㈱㑢ㄹ〲っ㌶愷挱㔰ㅡ戰扡㐱㘰㙥㠱㕥〸㑣敢愷㐱〱㌰户㠲て㘰戲攲挱㐹攲㠲㌹㡣㐹㠶㌳〹慢ㄳ扣㌰㔹㤲㘰㙤㠵㠴㈹て敦㔶挸㠲〵〱㌷㠲㐱㔸戹㔰〰㙥㈴愴摤㠳㘳㠵〳㥥昸搱ㄷ㠳㘰㐱㕥㉣㜳㜰㠶㑣㠱扤ㄵ㙥〳ㅢ㝤㕢ㅡ戲〴㈲挰㘰㍢ㅡ㡣愲〱慢㈲〴摣昶攸㠵㠳㐳㝤㙦〰戸ㅤ攰〳㜰挳㕣㐹㕣攰㜶㘴㤲㌱㑣挲慡〶㉦㌸㤶㌲㜴〳㡥㠵づ〲㉥捡㈰慣㜸㈸〰㔷〹㘹昷攰㔸ㄹ㠱㈷㉥㤵㌲㠸〳㡥攵ㄱ〱㕣攲戰搱ㄳ㌴㘴改㐴㠰㐱㌵つ㤲㌴㘰㌵㠵㠰慢㐱㉦ㄴㅣ㝦戰ㄵ〰㙥㉣㝣〰㡥ㄵㄶ㑥ㄲㄷ戸㥤㤹㘴ㄷ㈶㘱㌵㠴ㄷ摣㜸挸㉣㜰愱挷扤〹㌰ㄱ㜰扢㌲挸㐴昴ち挰㡤㠷戴㝢㜰慣愸挰ㄳ攵ㄶっ攲㠰㘳㔹㠵㌳㘴ち敤㉤㙥㈲㙣昴㐹㌴㘴挹㐵㠰㐱㉤つ㈶搳㠰㔵ㄸ〲㙥ち㝡㈱攰慣摦㥥〵㠰㥢〶ㅦ㠰㘳㘵㠶㤳挴〵㙥㍡㤳散捥㈴慣愲昰㠲㘳改㐴㌷㕢ㅣぢ㉢〴摣っ〶㘱㠵㐵〱戸㔹㤰㜶て㡥㤵ㄸ㜸攲㠷㙣っ攲㠰㘳㌹㠶㌳㘴ち㙤㜰㝢挲㐶摦㡢㠶㉣搵〸㌰搸㥢〶㜵㌴㘰昵㠶㠰㥢㠳㕥〸㌸敢㘷㜴〱攰昶㠱て挰愵㕤㐹㕣攰昶㘵㤲晤㤸㠴搵ㄷ㕥㜰㉣戹攸〶ㅣぢ㌲〴摣〱っ挲捡㡣〲㜰〷㐱摡㍤㌸㔶㜰攰㠹㕦挹㌱㠸〳㡥㘵ㅣ〱㕣㝥てㅢ扤㥥㠶㉣昱〸㌰㤸㐷㠳㌴つ㔸昵㈱攰㌲攸㠵㠳挳㉦换〲挰攵攰〳㜰慣〴㜱㤲戸挰㤹㑣㤲㘷㤲㤵㌰昰㠲㍢ㄲ戲㙥挰戱㤰㐳挰㉤㘰㄰㔶㜴ㄴ㠰㍢ㄸ搲敥挱戱昲〳㑦晣〴㡦㐱ㅣ㜰㉣晦㜰㠶㑣愱扤挵㌵挲㐶㙦愲㈱㑢㐳〲っ㥡㘹搰㐲〳㔶㡢〸戸㐵攸㠵㠲攳㡦攴〲挰戵挲〷攰㔸㐱攲㈴㜱㠱㙢㘳ㄲ摥㜸㐰戱摡挳ぢ㡥㈵ㅥ摤ㅣ攳㔸〰㈲攰㤶㌰〸㉢㐱ち挰㉤㠳戴㝢㜰慣ㄸ挱ㄳ昳〳っ攲㠰㘳搹㠸㌳㘴ち㙤㜰㠷挲㐶㍦㡣㠶㉣㈹〹㌰昸〳つづ愷挱挵㌰㄰㜰㝦㐴㉦〴㥣昵㍢捤〰㜰㉢攱〳㜰慣㍣㜱㤲戸挰ㅤ挱㈴㐷㌲〹慢㐴扣攰㔸ㅡ搲捤ㄶ挷挲ㄱ〱㜷㌴㠳戰㠲愴〰摣戱㤰㜶て㡥㤵㈶㜸攲挷㠳っ攲㠰㘳戹㠹㌳㘴ち㙤㜰挷挳㐶㍦㠱㠶㉣㐵〹㌰㌸㤱〶慢㘸挰敡ㄴ〱㜷ㄲ㝡㈱攰慣㥦㥣〶㠰㍢〵㍥〰挷㡡ㄵ㈷㠹ぢ摣愹㑣㜲ㅡ㤳戰扡挴ぢ㡥㈵㈵摤㠰㘳挱㠹㠰㍢㠳㐱㔸㜹㔲〰敥㑣㐸扢〷挷ちㄵ㍣昱换㐴〶㜱挰戱㑣挵ㄹ㌲㠵㌶戸戳㘱愳㥦㐳㐳㤶戰〴ㄸ㥣㑢㠳搵㌴㘰㔵㡢㠰㍢て扤㔰㜰晣昵㙣〰戸ぢ攰〳㜰慣㜴㜱㤲戸挰㕤挸㈴ㄷ㌱〹慢㔲扣攰㔸㡡搲捤慥捡㐲ㄵ〱㜷〹㠳戰㘲愵〰摣㘵㤰㜶て㡥㤵㉤㜸攲㘷㡦っ攲㠰㝢ㅤ㑢捥㤰㈹戴挱㕤〱ㅢ晤㑡ㅡ扥ㄱ㙣㜰ㄵつ慥愶挱㥢㌰㄰㜰搷愰ㄷ〲捥晡㈱㜰〰戸敢攰〳㜰慣㤰㜱㐶攱〲㜷㍤㤳摣挰㈴慣㘶昱㠲㘳〹㑢㌷㕢ㅣぢ㕣〴摣ㅡ〶㘱愵㑢〱戸㥢㈱敤ㅥㅣ㉢㘲昰挴㙦㉡ㄹ挴〱挷戲ㄸ㘷挸ㄴ摡攰晥〲ㅢ晤慦㌴㘴挹㑣㠰挱㉤㌴㔸㑢〳㔶搱〸戸㕢搱ぢ〱㘷晤愶㌹〰摣㍡昸〰ㅣ㉢㙢㥣㈴㉥㜰敢㤹攴㌶㈶㈹挱㔷㝢㉦㌸㤶扥㜴〳㡥㠵㌱〲敥づ〶㘱㠵㑣〱戸㍢㈱敤ㅥㅣ㉢㘹㠸㐶扦㡢㐱ㅣ㜰㉣愷㜱㠶㑣愱つ敥㙥搸攸昷搰㤰愵㌶〱〶昷搲攰㍥ㅡ戰晡㐶挰摤㡦㕥㈸㌸晥㍣㍢〰摣㠳昰〱㌸㔶攴㌸㐹㕣攰晥挱㈴て㌱〹慢㘷扣攰㔸㌲搳捤慥捡㠲ㅡ〱昷〸㠳戰戲愶〰摣㘳㤰㜶て㡥ㄵ㌸〲敥㜱〶㜱挰㤵㐳敡っ搹〵敥〹搸攸㑦搲㤰㈵㍡〱〶㑦搱攰㘹ㅡ戰㙡㐷挰㍤㠳㕥〸㌸敢㤷收〱攰㥥㠳て挰戱㤲挷㐹攲〲昷㑦㈶昹ㄷ㤳戰敡挶ぢ㡥愵㌶摤㙣㜱㉣挴ㄱ㜰㉦㌰〸㉢㜲ち挰扤〴㘹昷攰慡攱㈶攰㕥㘶㄰〷ㅣ换㜷㥣㈱扢挰扤〲ㅢ晤㔵ㅡ搶〴ㅢ扣㐶㠳搷㘹挰㙡ㅦ〱昷〶㝡㈱攰慣ㅦ捤〷㠰㝢ぢ㍥〰挷ち㈰㘷ㄴ㉥㜰㙦㌳挹㍢㑣挲㙡ㅤ㉦㌸㤶攸㜴〳㡥〵㍣〲敥㍤〶㘱㈵㑦〱戸て㈰敤ㅥㅣ㉢㝥〴摣㠷っ攲㠰㘳搹㡦㌳㘴ㄷ戸㡦㘰愳㝦㑣㐳㤶〴〵ㄸ㝣㐲㠳㑦㘹挰㉡㈱〱昷ㄹ㝡愱攰昸晢晦〰㜰㕦挰〷攰㔸㌹攴㈴㜱㠱晢㤲㐹扥㘲ㄲ㔶昹㜸挱戱戴愷ㅢ㜰㉣晣ㄱ㜰晦㘶㤰㜹攸ㄵ㠰晢ㄶ搲敥挱戱㔲㐸挰㝤挷㈰づ㌸㤶ぢ㌹㐳㜶㠱晢ㅥ㌶晡て㌴捣〵ㅢ晣㐸㠳㥦㘸㘰挲㐰挰晤㡣㕥㌸戸攰㡢㥢扦挲〷攰㔸㜱攴㡣挲〵敥㌷㈶㈹挲㌴㠶㘲㜵㤰ㄷㅣ㑢㠲扡〱挷㠲㈱〱㠷㉢摤㐵㙡〹㝡〵攰昰ぢ攳つ〰户っ㙥〲慥㤴㐱ㅣ㜰㉣㌳㜲㠶散〲愷挱㐶敦㑤㐳㤶㈰〵ㄸ㤴搱㠰昷㔲㔳慣㑡ㄲ㜰ㄱ昴㐲挱昱慥っ〱㕢㕣㕦昸〰ㅣ㉢㤵㥣㈴㉥㜰晤㤸㘴㈳㈶㘱㔵㤱ㄷㅣ㑢㠹扡〱挷㐲㈳〱㘷㌰〸㉢㡥ち挰㙤〲㘹昷㕢ㅣ㉢㤳〴摣〰〶㜱挰戱㍣挹ㄹ戲ぢ摣㐰搸攸㠳㘸挸搲愵〰㠳㑤㘹戰ㄹつ㔸捤㈴攰〶愳ㄷづづ㌷㤸〸〰户㌹㝣〰㡥ㄵ㑥㑥ㄲㄷ戸愱㑣戲〵㤳戰ㅡ挹ぢ敥ㄲ挸㉣㜰愱搷攳㉥㠵㠹㠰摢㡡㐱㔸愹㔴〰㙥㌸愴摤㠳㘳㐵㤳㠰㉢㘷㄰〷摣㤵㤰㍡㐳㜶㠱ㅢ〱ㅢ㝤㙢ㅡ戲攴㈹挰㘰㈴つ㉡㘸挰㉡㈸〱户つ㝡㈱攰慣㝢㘵〴㠰摢づ㍥〰挷捡㈸㈷㠹ぢ摣㈸㈶搹㥥㐹㔸挵攴〵㜷㉢㘴摤㙣㜱㉣㙣ㄲ㜰㍢㌰挸㍡昴ち挰㡤㠱戴㝢㜰慣㠴ㄲ㜰㍢㌱㠸〳㡥攵㔰捥㤰㕤攰愲戰搱㘳㌴㘴愹㔴㠰㐱㈵つ慡㘸挰敡㈹〱ㄷ㐷㉦〴㥣㜵摢㡦〰㜰搵昰〱戸㝢㕣㐹㕣攰㤲㑣㔲挳㈴慣㝥昲㠲㘳挹㔳㌷㕢ㅣぢ愲〴摣㔸〶㘱㘵㔴〱戸㕤㈰敤ㅥㅣ㉢愸〴摣㌸〶㜱挰戱㡣㉡㠰换慥戰搱㜷愳㈱㑢慣〲っ挶搳㘰〲つ㔸㜵㈵攰㈶愲ㄷ〲捥扡㠳㐹〰戸㕡昸〰ㅣ㉢戱㥣㈴㉥㜰㤳㤹㘴ち㤳扣〱〳㉦㌸㤶㑡㜵〳㡥㠵㔴〲㙥ㅡ㠳戰愲慡〰摣敥㤰㜶て㡥㤵㔷〲㙥て〶㜱挰戱晣捡ㄹ㌲㠵昶㌷㠷ㄹ戰搱㘷搲㤰愵㔹〱〶戳㘸㌰㥢〶慣搶ㄲ㜰㝢愲ㄷづ㉥㜸戲㘶㙦昸〰ㅣ㉢戸㥣㈴㉥㜰㜵㑣㌲㠷㐹㔸敦㈱㠳㥦换㥥㍤昸㔲捥搹㝢愷愲㝤㘵〲㤲㈱捦㠲㠱扡昶攵㡤㈸搲攰㈲愷愶慤㈵㑥戲㐷㐴㠶〹昳㤶㔶㑣敡㤵㜸敦㉢搱攱晢㈴ㄲ昷ㄹ攸戹㘷㠷戸㔱挳㝡㠴搲敢㝥昲摦㤷愲挳㥦〳敦晣〱㍦㝤昸搰昶挵㄰〷捥㙣挸戶戶戴戵攴摢㠷搷愱〰㘹㌸敦㠱㤲㉦㉡㡡㑥㈸扤〶ㄱ〳㜳㜲挵㑡㥡㜹㍦捡㈵扣㈷㐰㘴㘱㜳换搲㘶ㄹ㑤㘹ㅢ㙦〵㈳扣㝡昷㘶ㅡ㌲㤵挷搶㠰㘷戰㜶㠱捥晡晥㘸晢昵㌲㌸昹㑦㘳敤〰昴㉢㈶㑤㥣戴㜷㝤㉣㔵ㄵ捦㘷㜲昱㙣㉣㕢ㄵ慦㑡㔴愷㜳㠹㔸㜵㜵㔵㉣㥡㠸搵愴戲㤵㔵㠶搴ち㌰挶㠱昰㌱㔸ㅤ㈰改づ㘲㡦㘵〲搲愳慥戴ㄸ愷㐶ㅢ㍡㜱て晢㈲㤵㔱㔹㤵㔳㘶㐹敦摥慡挲㜳慢ㄲ摦㠴㍦换㙥攴㕥て㥡挶昹晥搲换〰㙢挳㥣㌸挰捥昷㠲捥㍣挱搳敢㌱〴㝤ㅥ㥡㠸搱ぢ〲捡戴㌴扡ㅢ㑤㥡㔸敦慡㕢搲㌲㤰㙤っ㔹攱㝤㐲戵㉣挴㝤㈱㤶㍡〷摣㠰戴捤㈸戱愳攸攵っ㙦㐲慦㡦挰㤲搲㈰ㄷ㐸昳㈱攲㠲扣捡㈰攵㔶慤捥挵㡡㜰㕢㠲〲㍦慤㠵〹户〵㜵㌶㈴摣ㅥち摦㑦ㅤ㑥戴搰ㄷ愲挵晢ㄹ戱㐳㙢㡤攸㕢敦㘷扣㉡㥤㑦㘶昲戱捡㘴㉡ㅤ捦㈶愳㌵㘶戲㈶㤳㐹㘶㉡慢搲昱㜸㔵慣摡攸攳っ愷〹㍥㐶㕦愷㈷敦㘷㍦愷㐷㥤㌲搰攳㝢慡㑥挳㐰挸ㅢ换㐵晡㈱㔰改慤㘸㈲挶挶㄰㠸㡣摣㜴㠲搲㠹挵搸挴㤱㙦㐷㠷愵㤴㡦挲㤲ㅡ〸戹㤰㔸づ㔱〷㠹㑤㈱ㄵㄲ挷㈲㠵㐳㐲㍢っ㈶愱扢㡡㍡ㅡ愶㝥㍣㥢㈱ㄲ摣㜰ㄵㅣ㉤昰っ戶昳㘹㝦㐴摦挲㘳搶㔴㐷攳改敡㔴㈶㥦㠸挷㘳戸㝢㔳㉣㔱ㄹ㑤收攲㘹晣㤷换搶㔴ㅡ㐳㥣㌱慥㠰㡦戱戹搳㕢挹摥㔰愷㐷㥤摡ち㍤挱昳㐷㌷㥥愳愰搲㡦㐶ㄳ㌱㠶挱〰㑦摣〰て㕤敦㘶㜵㉣㘴〱㥢搵㜱㄰ㄷ㙥㔶挳敤㈸晡㑥㕣戳ㄳ愰㤷扢㡦慡ㄱ㤰ぢ捣㔵㄰㜵挰ㅣ〹愹挰㙣㜷挱搴〹㔳㌶慢搶㐰㙥㥣搴愷㠵㝥㉡㕡㜰摢挶づ慤㥤㠶扥㝤㤸挸搵愴愳㠹㜸愲㈶㤷慦㡥㘷愲戹㑣搴㡣㈷戳挹慡慡㘴扥㈶㥤㑣㔵ㅡ㌲摦捦ㄸ愷挳挷搸捥ㄹ㥣㜰ㅢ攵昴愸㔳㍢愰㈷摣ㅡ摤摣捥㠲㑡㍦ㅢ㑤挴搸ㄱ〶㜸ㄶ改攴愶ㄳ㤴㑥㉣挶ㄸ㐷㕥㑤攵昹㤴㈷戱愴愲㤰ぢ㠹ぢ㈱敡㈰㔱〹愹㤰挸〴㤲㤸ㄷ㐸㠲戳昴〸㠲愲㝥戴㈰ㄱ户㐳㙢㤷愱㙦㤱挸㘷愳搹㝣戴㈶㤱挸挶㜲昱㔴摡慣㠹㘷㙢慡搲㤵㔹摣挱㌹㙢㈶㔲㔹㐳㈶昰ㄹ攳㜲昸ㄸ搵捥攰㠴㐴搲改㔱愷挶愲㈷㈴づ㜰㤳戸ㅡ㉡晤ㅡ㌴ㄱ㘳㘷ㄸ攰改㈳戱㡢㈳ㅦ㐷攵㡤㜴搸ㄵ㑢㙡㔷挸㠵挴㑤っ㑦〹㕦攳㈱ㄵㄲ㝢扡㐹㜴ㅣ㙡㘶〵㤲攰戴㍢㠲攰㜲㉣㕡㤰㤸㘸㠷搶㙥㐱摦㈲㤱捣愷㤲改敡㑡㌳㥡挱愱㈶ㄱ慢㑣㘵ㄲ㤹㕣㌴㥢慥捡愵ㄳ搱㙣㑤捡㤸攴っ㘷㉤㝣㡣㕡愷㈷㠷ㅡ㤹㡣㘷㝣敡搴㌴攸㠴挴㌴㌷㠹昵㔰改户愱㠹ㄸ搳㘱㠰㘷㤱敥㌹搴散敥挸㙢愹扣㡢づ㤳戱愴㘶㐰㉥㈴敥㠱愸㠳挴㉣㐸㠵挴慥㙥ㄲㅤ㝢挷㉥㠱㈴㌸㡦㡥㈰昸挹㉦㕡㤰搸搳づ慤㍤㠸扥㐵㈲㥢慣㡥挷攲戹戴㤹捣㘷攳㌹摣挸㍢挳摢㜹㈷㜰〳㑦㝣愶愶㔳㌹㘳㉦㘷㌸晦㠰㡦戱户搳㤳㙤㐲㘶搷ㄹ㥦㍡戵て㜴㐲愲摡㑤攲㔱愸昴挷搰㐴㡣㝤㘱㠰愷㙦㥢搸捦㤱敦㐱攵搳㜴㤸㠱㈵㜵〰攴㐲攲㔹㠶愷㠴慦㠳㈰ㄵㄲ㍢〴㤲搸㍥㤰〴㈷挶ㄱ〴户愵㐲ぢㄲ扦户㐳㙢㉦愰㙦㤱挸㤹昹㔴づ愷て戱愴㔹ㄹ㌷戱㘳㘴㜰㜸挸㐵愳戱敡慡敡敡㔸㔵捥愸㜷㠶昳㈲㝣㡣㜹㑥㑦㐸挸㜴㌹攳㔳愷㜲搰〹㠹㤱㙥ㄲ慦㐲愵扦㠶㈶㘲㜰昶ㅢ㑦ㅦ㠹扣㈳摦㥢捡户改㔰㠷㈵戵〰㜲㈱昱㉥挳㔳挲搷挱㤰ち㠹捤〳㐹っづ㈴戱㄰㑥〸㠲ㅢ〲愱〵㠹㐶㍢戴昶ㄱ晡ㄶ㠹㜴戴〶㍢㐶㑤㉡㥡㑥㔵挷昳㌸㑥搴㔴㘵㜰昳散㥡㔴慥㉡㕢㤹㡡攷㡤㈶㘷㌸ㅦ挳挷㘸㜶㝡㐲㐲收扦ㄹ㥦㍡搵ち㥤㤰搸挴㑤攲㜳愸昴㉦搰㐴っ㑥㘷攳改㈳搱敥挸昷愷昲ㅢ㍡昰昶っ㙡〹攴㐲攲㍢㠶愷㠴慦㘵㤰ち㠹㌲㌷㠹㡥攳㠴ㄶ㐸㘲㌹㥣㄰〴ㄷ摥搰㠲挴愱㜶㘸敤㘷昴㉤ㄲ㘶ㅥ挷㠸㥡ㅣ㔶扥ㅡ愷㈰㠹㥡㔴㈶㤶㡥㤹改㐴戲㍡㥡㡣攲捣挴㌸捣ㄹ捥㉦昰㌱晥攰昴攴㌸㈱ㄳ摡㡣㑦㥤㕡〹㥤㤰㈸㜲㤳㔰愵搰ㄷ愳㠹ㄸ㥣㥦挶搳㜷㥣㌸搲㤱捦愳戲㌷ㅤ搲㔸㔲㐷㐳㉥㈴昸㔷〴㍡㐸ㅣぢ愹㤰昸昶挷捥㔳㤲捥㑦搱㝦㐳敡㍦晢攰㕣㌴挶㠸晡㑡㠴〲㠹攳敤搰摡㐶攸㕢㈴㔲㘶愶ㅡㅦ愳戹㜴㈶㤳㠹攷㔳搹㥡㘸㈲㕡㤳㠹㘵愳㤵昱㔴捣慣慣㌴㑥㜰㠶搳ㅦ㍥挶㠹㑥㑦戶㠹㔵㑥㡦㍡㜵ち㝡㐲攲㌳っ愶攳攴㙣〰㔴晡㐰㌴ㄱ㠳ㄳ捥㜸晡戶㠹搳ㅣ㌹敦昷愰て愱挳〲㤲㌸〳㜲㈱㌱㤴攱㈹攱敢㑣㐸㠵挴㍢㠱㈴摥ち㈴挱挹㘵㈱㌱っ愱㐰攲㙣㍢戴㌶ㅣ㝤㡢㐴㈲㤷㡡愷戰㈳㔴㤹搱㜴㍣㕡㤵慣㐹㘷㙢慡昱㌱ㄲ㑤攱愴㈲㕡ㄹ㌵捥㜱㠶㔳づㅦ攳㕣愷㈷㈴㔶㍢㍤敡搴〵攸〹㠹㔷摣㈴㉡愰搲户㐱ㄳ㌱㌸㠳㡣愷㡦挴㐵㡥㥣扦㙤搰㐷搳愱㠵敢㝣〹攴㐲㘲㐷㠶愷㠴慦换㈰ㄵㄲ捦戸㐹㜴散ㅤ㑦〵㤲戸ㅣ㑥㐲㈲㠶㔰㈰㜱㠵ㅤ㕡慢㐴摦㈲㤱㌱㘳搵㘶㍡㥢㑣㘶ㄲ搱㜸㉡㥡捡㘴ㄲ戹敡㐴愲㌲㤵㑡㐵㤳㠹慡ㅡ㐳㈶㤲㌹挲㉡昸ㄸ㔷㌹㠳㤳扤㐳收㤰ㅤ㥤扡づ㍡㈱昱㠸㥢㐴ㄲ㙥㝡つ㥡㠸㜱㍤っ昰昴敤ㅤ㌷㌸昲挵㔴㡥愳挳ㄲ㉣愹㌵㤰ぢ㠹摤㈰敡㈰㜱㌳愴㐲攲㙥㌷㠹㡥㑦搱㍢〳㐹晣ㄹ㑥㐲㘲ㄲ㐲㠱挴㕦散搰㕡㉤晡昶摥㔱ㄳ慤㡡㐷㘳㤹㕣挲㑣挷㘳㈶扥挵㘰晢挸攴搳戹㘸〶〷搱扣㘹挸捣㌰㐷㌸ㄹ㍥挶㉤捥攰㘴㥢㤰㐹㘱㐷愷搶㐱㈷㈴搶戹㐹㑣㠷㥢扥㍢㥡㠸戱ㅥ〶㜸晡戶㠹摢ㅣ㌹㙦〵愱捦愶挳攱㔸㔲㜷㐰㉥㈴昶㠲愸㠳挴㥤㤰ち㠹㌵㠱㈴㙥〸㈴㜱ㄷ㥣㠴挴㕣㠴〲㠹扢敤搰摡㍥攸摢摢㐴㉡ㅦ㡢㔷㐶戱㈹㘴慡攳改㘴㍡㤵挱摥ㄲ㡤愵㔳㠹㜴㉡㥡慤捥ㄸ㌲搵换ㄱ敥ぢㅦ攳㕥㘷㜰㐲攲㍥愷㐷㥤㝡㄰㍤㈱㜱㤵㥢挴㠱㔰改〷愱㠹ㄸ㥣戴挵搳㐷攲㈱㐷㝥ㄴ㤵㘹㍡ㅣ㑤ㄲ㡦㐰㉥㈴戲っ㑦〹㕦㡦㐱㉡㈴㉥㜰㤳攸搸㍢捥ぢ㈴昱㌸㥣㠴挴㝣㠴〲㠹㈷散搰摡〲昴㉤ㄲ戱㜸戶戲愶㈶㤳捣㈵昳改㜸慥㍡㥤㑥㈶㘲㘶〶户摥捤㔴㘵ㄳ㤵㔵㜹㐳收㙥㌹挲〶昸ㄸ㑦㌹㠳㤳扤攳㘹愷㐷㥤㝡づ㍤㈱㜱愶㥢㐴ㄳ㔴㍡晦搰㑣挴攰㉣㉣㥥扥扤攳㕦㡥晣㐴㉡摢攸戰㡡敢晣〲攴㐲㘲㌱挳㔳挲搷㑢㤰ち㠹ㄳ摤㈴㍡昶㡥攳〳㐹扣っ㈷㈱戱ㅣ愱㐰攲ㄵ㍢戴㜶㈸晡ㄶ〹戳ㅡ㝢㐱㉣㤷㡡㘲戳㠸㔷㈶搲戸㘶㤳挹㘶㤲戱㜸㑤㈲㤶攲ㄱ㔳㈶㘳㌹挲挳攰㘳扣收っ㑥戶㠹搷㥤ㅥ㜵敡㉤昴㠴挴㤱㙥ㄲ㉢愰搲㔷愲㠹ㄸ㙦挳〰㑦摦㌶昱㡥㈳攷㕤㈲昴㘳攸㜰〶搷昹㍤挸㠵挴㜱っ㑦〹㕦ㅦ㐰㉡㈴㤶〵㤲㔸ㄲ㐸攲㐳㌸〹㠹㔵〸〵ㄲㅦ搹愱戵㤳搰户㐸愴攳挹㌸扥㘸㈴戲㌹㕣戲㑡㐵昳㌵㤵搵改㙣〶㠷捥㐴㈲㘹㔶㈵攳挶挷捥㜰㑥㠶㡦昱㠹搳ㄳㄲ㥦㍡㍤敡搴ㄷ攸〹㠹㐵㙥ㄲ愷㐳愵㥦㠱㈶㘲㝣〹〳㍣㝤㈴扥㜲攴扣㕤㠴㝥づㅤ㔶㜳㥤晦つ戹㤰㔸捤昰㤴昰昵㉤愴㐲㈲ㅦ㐸㈲ㄷ㐸攲㍢㌸〹㠹ぢㄱち㈴扥户㐳㙢ㄷ愱㙦㤱愸挹㔴㔷㥢㠹㘴㌶㕤ㄹ㑤挵㑤㌳㤷㠹攳㑢㐸㉡ㅦ捤挵攲搵㔵㘶㉣㘵晣攰っ攷㘲昸ㄸ㍦㍡㍤㈱昱㤳搳愳㑥晤㡡㥥㤰昸扤㥢挴攵㔰改㔷愰㠹ㄸ扦挱〰㑦ㅦ〹㡥㔱攴ㄷ㔳㜹㉤ㅤ㉥攱㍡ㄷ㐳㉥㈴慥㘷㜸㑡昸攲昴愶㤰㤸ㄳ㐸㘲敦㐰ㄲ愵㜰挲ㄳ㜷㥤㐲㈸㤰搰散搰摡捤攸摢㝢㠷㤹㌴㔳㤹㉡㥣㙡收搲戸㥥㤹慡挹㘳〷㠹攱㝢㘸〲㤷㉢攲㠹愴搱摢昶搱晦っㅦ㠳㌳㥥㌲㌸㈱㈱㔳㥦㡣㑦㥤敡ぢ㥤㤰㤸攱㈶戱ㄶ㉡晤㔶㌴ㄱ愳ㅦっ㠲㐸㜰㜲㔳攴扣㠱㠴㝥㍢ㅤ㜸〷〸㘵㌸挹晥捥昰㤴昰挵昹㑡㈱㌱㌱㤰挴昸㐰ㄲ〳攰㠴㈷㙡㝤㄰ち㈴㌸㐳挹㘸摡扤攸㕢㈴愲戱ㅡ㌳㤷㑤㥢昱㙣づ㝦㐲〵摦㍣㌲㌵搵戱㜴㘵㑤㈲㤵愸㡣攵㜲㜹㘳㤰敤愳摦〷ㅦ㠳㔳㤸㥤㈴㌶㜳㝡搴㈹捥㑢ち㠹戱㙥ㄲ晦㠰㑡㝦〸㑤挴ㄸち㠳㈰ㄲ㕢㌸㜲摥㐹㐲㝦㥣づ扣ㄵ㠴㤲〹㐸㡡㥥㘴㜸㑡昸ㅡづ㙢㈱ㄱ㜵㤳攸昸散ㄸㄳ㐸愲ㅣ㑥㜸攲㔶捥〸〵ㄲ㈳搰ㄱㄲ捦愱㙦㙦ㄳ搵搵愹慡㘸㍡㘱㈶愳㜱㥣㔷愴搲戱㔸㌴㤹挶㤷昲㝣㜵づ摦㐷㙢㡣慤㙤ㅦ晤㥦昰㌱㌸㈷㈹㈴攴戳愳挲改㔱愷㌸搱㈸㈴戶㜳㤳㜸ㄱ㉡晤㈵㌴ㄱ㠳㜳㡤㐲挲㜳㝤㠲搳㡦㈲扦㠵㘳㝤㥤づ㙢戹捥㍢㌸攱摦㘴㜸㑡昸攲㡣愲㤰搸捡㑤愲攳戳㘳㡢㐰ㄲ㍢挱〹捦㈲晤㕤㠴〲㠹愸ㅤ㕡㝢て㝤㡢㐴㈲㤵㑦愶㔲挹㉣扥㠷愷攲昸戶㤱㌶搳㘶愲㌲㔹㥤捦㈵捤㙡㕣戴㌱㘲戶㡦晥㍥㝣っ㑥㌲ち㠹㤵㔸㌰慡㥣ㅥ㜵㡡㌳㠷㐲㘲㔳㌷㠹㡦愱搲㍦㐱ㄳ㌱㤲㌰〸摡㈶㌸㥦㈸㜲摥㕢㐲晦㤲づ扣㌹㠴㤲㈹㐲㡡扥㘶㜸㑡昸摡〵搶㐲愲慦㥢㐴挷㌶ㄱ〹㈴㌱づ㑥㜸攲㐷挳〸〵ㄲ㥣ㄴ㘴㌴敤㝢昴㉤ㄲ戸㡡㤹挹㈶慡昰戵ぢ搷㠱戱㈵㘴慡ㄲ〴㤲愹慡捣愶慢攳搹㉡㘳㌷摢㐷晦〱㍥挶㜸愷㈷摢挴〴愷㐷㥤攲㔴愰㤰㈸㜱㤳昸〵㉡晤㔷㌴ㄱ㘳㌲っ㠲戶㠹㈹㡥晣㕥㡥戵㤷㠶收㍥慥戳捣昹㔱㔴ち㔱〷〹捥昹〹㠹ㅦ㝦㜰㝤ㄷ敤㈰昱㍤愴晥敦愲㝢挰〹㑦㔴㜵㈰ㄴ㐸捣㐰㐷㐸㐴搰户昷㡥ㄴ慥㔶愵㌲㤵㤵㤵昸ㄴ㡤收ㄲ昸㔴慤㡡㥢昸挳〶挹㝣㜵っ挷づ㘳愶敤愳昷㠱㡦挱㘹㐰㐶搰㠵挴㙣愷㐷㥤攲摣㥥㤰昸ち㠳改昸㉥摡ㅦ㉡摤㐰ㄳ㌱敡㘰㄰㐴㠲㌳㝥㈲攷摤㈶昴㐱㜴㜸〴㑢挶㕣挸昱㐴㙤〵㐴晤㝡㤵敥㡦捥捥㥥ㄹ愲攰㥦㤹㡦昶晥ㅤ㠰挹戸慦㍦敢㘲㡡㝡攱昷戵搶慦㔲㑢㡡挷晥㘷戱㌸〷挵ㅦ愵昳㔵晡〱搶昵晦㄰㠷㉣㍢㘷愵ㄸ㜱ㄸ㕥晡㄰慣㜰改㠱㔸摤㘸搰㄰扢晡〳㜲㜰㉣ㅡ搴㌴扤つ㜳㔱昸㐳㠴㜳㕡㈶攰㐷戰搶㕦戱摢搸㤹愳ㅡ敤摣㥥扥愲㔳㌲㈱搳㠶ㅢㅡ戴㥢㡥摢散搶づ㍦摣敥ㅤ戳㡤㔰㡣收捤散〷㜵昶㕣扦敡ㅤ摡㈹㥤㡥扢㜰昳㔶ㄶ㑥挴㌶晣搲戵愴戸㤷ち晣愱扤晤昷敡昸㌳㕥㐶挳㥦㕥㤸㥥㈳㠰愱〱扦㘹㥥搸搰㉥昷〴搸〲㝡愵㜳敡㔲ㅢ㡡戵敤㍤㙥攴昴摡㤱戱㘸改㍢㜸㈷㌶㌸㐹㈱㜷愶攴〶ㄸ搱户㐴㐴挵㙤㥢搱㈸敡㕦㡦づ昶㘳晣戴戸攰昱挵㙥㜶㜷扣昵㝦㤹晤扦㌱扥晦㍣挷攳㜷慡晣㡣〹愵㙦慣戸昸换敢㜶慥戸昰愶摦散晦㔷㔸ㅥ㕦散㜶摥㙡㍥ㅥ摥つ㜳㥦搸ㅤ㈱搵摦㘴昳ㄶ㥢户搱愸搷㌱㠸㤷昰㘳㘵摦㙤捣㕦戳ㄵ摥摢㤸ㅢ昳ㄱ〹㑦㤴摤㘰扣晤㝡愹㠵攸㜰户㔱慦挰㠳摢㉡㔷㔵慦攰㕡㌶㐱捣㑤㑣改㡤㘸戵㙤㈱搳㠴㘵戵㝡〱㠶づ㠰㠸㍥ち㥡晥㠷挰愶㘷ㄸ㌸㌹㈸ㅥㅢ㡣㘱㈹㍣㠲㌰㍣㙢慦慤て挳㌳戶挲㝢㌳㜳㘳㌹㈲攱㔹愴敦㘴㘱㌸ㅣㅤ挱昰ㄴ㍣㍡㌰挴㠸㠱㤳㜸ㄶ〶㑥て㙡㔵㤰㘱㤳摡晤㠰㤱戱㤸㝡慣㠰㐳㠲收㉢㘱攴愰改㝦ㄴ㍡㍤㠳挲㈹挱㥥㐱攱㔴㕦㄰㤴㝦㠴㐱㜹搰㔶㜸㙦㜰㙥慣㐲㈴㍣㡢昴㥤㉤㈸愷愲㈳㔰敥㜷㐳ㄹ挷戵攴っ㥤〵㠵㜳㝦摡㙥㤰㘱摢〰㤴㤴扡扢㠰挹〴㘸晡㥦〵㥢㥥㘱攰っ㕦捦㌰㥣て㡦㈰っ户㠷㘱戸捤㔶㜸㙦㜳㙥㕣㠸㐸㜸ㄶ改㔳㉤っ㤷愲㈳ㄸ搶戹㌱㑣㈷〶㑥捦㔹ㄸ㌸昱愷敤〱㔹ㄹ㌰搴㡤挴㜴戱扡愵〰挴㑣㠲戸ㅡ㔶㍤〳挱〹扥㥥㠱戸ㄱㅥ㐱㈰㙥ち〳戱挶㔶㜸㙦㜷㙥摣㠴㐸㜸㘲㕡挴〲昱㔷㜴〴挴つ㙥㄰㜳〹㘲㉤㔴ㄶ〸捥晢㘹晢㐲㘶ㅤ㜷㉢㙢搴㌵〵ㅣ昶㈷㠷昵㌰敡ㄹ〷㑥敦昵㡣〳㈷昹㠲㌸㕣ㅥ挶攱㌲㕢攱扤敢戹㜱て㈲攱㠹㕡㄰㡢挳〳攸〸㠷㑢摣ㅣ搲攴挰戹㌹㡢〳㘷晤戴㉣㘴搶㝥㔱愳㉥㈸挰㘰ㄲ挳愳戰改ㄹ㠶挷ㅣ㡦つ㍥㘶㜲㠶㉦〸挳㌹㘱ㄸ捥戶ㄵ摥㝢㥦ㅢ捦㈲ㄲ㥥愸㉡戱㌰㍣㡦㡥㘰㌸搳㡤愱㠹ㄸ㕥㠴捡挲挰㈹㍦慤〵㌲晢㤸㔹愹㑥㉢攰㜰〸㌹扣ち愳㥥㜱攰捣㥥㜸㙣㌰〷捥敦〵㜱㔸ㄵ挶攱㐴㕢攱扤〵扡昱㉥㈲攱㠹㡡ㄵ㡢〳攷昶㠴挳昱㙥づ换挹攱㘳愸㉣づ㥣昰搳づ敢攴㤰㔴㐷ㄷ㜰㌸㥣ㅣ㍥㠷㔱捦㌸㜰㕥慦㘷ㅣ扥㠱㐷㄰㠷ㄵ㘱ㅣ晥㘸㉢扣㜷㐲㌷扥㐳㈴㍣㡢昴愳㉣づ㍦愱㈳ㅣ晥攰收㜰っ㌹晣〲㤵挵攱㘷㉣㘹挷㔹ㅣ㜸㕡㔶愵㤶ㄵ㜰㌸㠱ㅣㄴ㔶愹㘷ㅣ㌸慢㈷ㅥㅢ扣㍤昴㠶㜹〵㐷敦㌹愵㙡ぢ攳搰㙡㉢扣㌷㐴㌷㜴㐴ㄲづ愷㕡ㅣ晡愱㉦ㅣㄶ戹㌹㥣㑥づ㥣㤲戳㌸㜰戲㑦晢㤳挵㠱攷ㄲ㔵慡戱㠰挳㔹攴㌰〰㐶㜸昶攰搴㤲㜳㝡攲戱挱ㅣ㠶挰扣㈲㠰挳晣㌰づ㜹㕢攱扤㉦扡㌱ㄴ㤱㠴挳昹ㄶ㠷㘱攸ぢ㠷㥣㥢挳㠵攴㔰づ㤵挵㘱㌸㤶戴㡢㈱㜳㍥㌷㙢搴扣〲㄰㤷ㄲ〴㘷改昰散〱〸㑥改㠹挷〶㠳攰挴㕥㐵〰㠸〳挳㐰ㅣ㘰㉢扣昷㐷㌷㜶㐴㈴〱㜱戵〵㈲㠶扥㠰搸捦つ攲㕡㠲愸㠲捡〲挱㤹㍥敤㝡挸散捦捤㤴㥡㔳挰攱㐶㜲㐸挲〸捦ㅥ㜰攰㠴㥥㜸㙣㌰〷㑥敢㔵〴㜰㤸ㅤ挶㘱㤶慤昰摥㈶摤搸つ㤱㠴挳㕦㉤づ㤳搰ㄷづ㌳摣ㅣ搶㤲〳㘷敡㉣づ㥣攷搳晥㘶㜱攰㡥㔱慤愶ㄵ㜰㔸㑦づ搳㘱㠴㘷て㌸㜰㍡㑦㍣㌶㤸〳㈷昵㉡〲㌸㑣ち攳㌰搱㔶㜸敦㤶㙥散㠵㐸挲攱㉥㡢挳㕣昴㠵挳㜸㌷㠷㝢挸㠱㜳㜱ㄶ〷捥昲㘹昷㜵㜲㠸慡㕤ち㌸㍣㐰づ〷挲〸捦ㅥ㜰攰㘴㥥㜸㙣㌰㠷㌴捣㉢〲㌸㈴挳㌸㔴摢ち敦㑤搳㡤㉣㈲〹㠷㐷㉤づ昳搱ㄷづ㜱㌷㠷挷挹㠱㌳㜱ㄶ〷捥昱㘹㑦㕡ㅣ昰㠱㔱㔹愵愲〵ㅣ㥥㈶㠷㈶ㄸ攱搹〳づ㥣捡ㄳ㡦つ收搰〶昳㡡〰づ愳挳㌸㙣㙦㉢扣昷㑥㌷ㄶ㈳㤲㜰㜸摥攲戰ㅣ㝤攱戰㥤㥢挳㡢攴挰㜹㌸㡢〳㘷昸戴㤷㈱戳捥㈷攳㙡㘴〱㠶㔷㠹㘱〵㙣昰散〱㠶㤵㡥挷〶㘳攰㙣㕥㐵〰㠶㘱㘱ㄸ戶戲ㄵ摥㍢愸ㅢ挷㈱㤲㘰㜸摢挲挰㤹㍣挱戰㠵ㅢ挳扢挴㜰㌲㔴ㄶ〶㑥敦㘹敦㜷㘰㐸慡挱〵ㄸ㍥㈴㠶搳㘱㠳㘷て㌰㜰ㄲ㑦㍣㌶ㄸ〳愷昲㉡〲㌰っ〸挳戰㠹慤昰摥㐷摤㔸㡤㐸㠲攱㜳ぢ〳愷昱〴㠳攱挶昰㈵㌱㕣っ㤵㠵㠱㜳㝢摡搷㤰搹愷搵㜱搵户㠰挳㌷攴㜰㌹㡣昰散〱〷㑥攱㠹挷〶㜳攰㐴㕥㐵〰㠷摥㘱ㅣ㌴㕢攱扤㥤扡挱昹㍦攱昰㤳挵㠱㤳㜸挲愱挴捤攱ㄷ㜲昸㌳㔴ㄶ〷捥散㘹扦㐱收㥣㍥挴㔵㔱〱〸㠵㍢㉤昶㕦ぢ㉢㍣㝢〰㠲㌳㜸攲戱挱㈰㌸㡦㔷ㄱ〰攲愷敦㐳㉥搱晤㘸㉢扣户㔵㌷㌸晤㈷㈰㝡㘳散戸㐴㜷て晡〲攲㝢㜸㝣㠰戵㤳㑢㜴㍡㤴㡡搳㙦ㄶ〸㑥散㘹㝤㈰㜳㐰挴搴扦㘱晥づ捣慤ぢ㤷晤〸攲ㅦ戰挲戳〷㈰㌸㠱㈷ㅥㅢっ攲㜱㤸㔷〴㠰昸㍣っ挴㘷戶挲㝢㝢㜵㠳戳㝦〲㘲㠰〵攲㔹昴〵挴㈷㙥㄰㠳〸㠲戳㙦ㄶ〸捥敢㘹㥢㐱㘶㥤㐷挵㙡搴〷〵ㅣ㠶㤰挳㡢㌰挲戳〷ㅣ㌸㝤㈷ㅥㅢ捣攱㜵㤸㔷〴㜰㜸㍢㡣挳㕢戶挲㝢㤷㜵攳㑤㐴ㄲづ挳㉣づ㥣挰ㄳづ㙦戸㌹㤴㤳挳晢㔰㔹ㅣ㌸慢愷㙤つ㤹昵㜹㔱慤㕥㈹挰㔰㐱っ㥣㡥挳戳〷ㄸ㌸㜷㈷ㅥㅢ㡣攱㑢㤸㔷〴㘰㜸㍥っ挳扦㙣㠵昷㕥敢挶搷㠸㈴ㄸ㐶㕢ㄸ㌸㝢㈷ㄸ㥥㜳㘳搸㤱ㄸ㝥㠰捡挲挰㈹㍤㙤㈷挸散捤愱㔲㍤㔵挰㈱㐶づ㥣㡣挳戳〷ㅣ㌸㜳㈷ㅥㅢ捣愱ㄷづ㔲ㄵ〱ㅣㅥつ攳昰㠸慤昰摥㜲摤㈸㐵㈴攱㤰戴㌸攸攸ぢ㠷㠷摣ㅣ㔲攴搰〷㉡㡢〳㈷昴戴㥤㍢㌹挴搴晤〵ㅣ挶㤱㐳㝦ㄸ昵㡣〳攷敤㝡挶㘱㄰㍣㠲㌸摣ㄵ挶攱㑥㕢攱扢昳晡㘶㠸搴摤㥤搷㕤㝦搱扣㍦攰㤷收昹㍢扦㍥㜹㑢捣㜹㍡晣搲慦愱戱㔱㝥㈴搷ㄷ㌷㑡㙥挵摦ㄴ㥦㠱晢㠱攳昶挸㜵つ昶摦愹㥤㡥晢㠴昳扥戳捥慤㜸㜵改搱㔹换捦㙥挵扤㜹㝢攷愷户攱㍥敥戹㌲晣㑤攴昶㜶戳戵昹㝦攱㉥捡昸搹㈲㙦㑢㠳㠷㜵晦攴挰㕦っ昲愷㠰㠱㔳㘲搶慤搵㍢㜹㌸㝦㉡扣㤸昷㔷晥捦㙥改慥㑤挲㈶收摣挷㌵攷扡㘳㜸㠹扡〳㙦戱㌵㌹扤戲攸㌷ㄹ㜳㔱㌱慡㌷㘱慦㑤㐱搳ぢ㝦敢㔷㈶㤵搱㐴昴愹㤰挸慦攳愵㈹㉡ㅤ㠲捤挰扢㜲晣つ㈷敦昴㔱攴昹㠳摦㝤晡㜰㡤㥤㐷挹㤶㜰敤㙡㈶㤱㥦㥣扤㥢敡搳慤慤改攵㘵㑤昵㡤㘶昳晣昶〵㘵昵㑢㌰㜱㡡㍢㥤㘳ㅣ昸敢攱晡㜴晣捦㔴㝣愹慤ㄱ㤱摢愵捥㤵㉤㔱㙢〳㔷㙣〶搷㠰㉢搶戹㔲戳㈸攲敦㠸慤㤵㔲ㄵ㠸挱ㄵ㜳ㅥ㙡ㄴ㍡ㅣ慥扥㈷㉣㍢搲敤〴〹搳㘹㝢㐱ㅡ捣㜶㑤攰㄰敡㘰慦捤㐱㔳挸㜶㉥㈴敥㘱挴㄰扢㘰ㄸ〹〸㘴ㄸ晢挲戲㘳ㄸ㍢摢挳搰㌹㡣ㄲ㜵㜵㘰捡〳ㄸ㥢㈹㍢搷晡㈰㡡㕣㙢㍤捥㥢㡥戳㐷㤲敥昷戰散㐸挷㜹ㄹ㠱㙣愵扢㈴㌰㕤摡㥦㉥敢㐹㌷摤㥢㡥㜳㌴㤲捥㜴愷攳散㠷敢㍤㕤ㅤ㤸㙥〱㘳ㄷ扥愷〷㝢搲捤昵愶摢摦㐹搷攸㑥挷㐹〶搷摡㥤ㄱ㤸慥㠵戱ぢ㘱ㅥ攲㐹挷昹㠸㠲昷捥㜴搲戵戹搳昱㘲扥㉢摤慡挰㜴㑢晣改㤶㜹搲昱扡㝦㐱扡㐳㥣㜴㠷扡搳㉤㉤㑣㜷㜴㘰扡挳晤改㔶㜸搲㉤昷愶㍢摣㐹㜷㠴㍢摤㔱㑥㍡㙢㝦㍣㍣㌰摤搱㡣㕤昸摥ㅤ敢㐹㜷㡣㌷摤〹㑥扡攳摤改㑥㜵搲㔹㕢收㤲挰㜴慢ㄸ扢昰扤㍢搹㤳敥㜴㙦扡戳㥣㜴愷扡搳昱㐲慢敢扤㙢〹㑣㜷㠶㍦摤㤹㥥㜴ㄷ㝡搳昱愲慢散〸㘷扢搳昱㜲愶愴戳㘰㉥〸㑣户㥡戱ぢ㘱㥥敦㐹㜷慤㌷ㅤ慦㙤㑡扡ぢ摤改㜸搵搰戵㜶改挰㜴㤷㌰㜶㈱捣换㍣改搶㝡搳慤㜷搲㕤攱㑥挷㡢㜳慥㜴〷〴愶扢摡㥦敥㕡㑦㍡㕥挷㉢搸ㄱㅥ㜰搲㕤敦㑥挷㙢㘰㉥㤸㜵㠱改搶㌰㜶㈱捣㥢㍤改㜸戹慣㈰摤搳㑥扡扦戸搳㍤敦愴戳戶捣ㄹ㠱改搶㌲㜶㈱捣扦㜹搲扤攸㑤昷慡㤳㙥扤㍢ㅤ㉦改戸㘰㑥づ㑣㜷㠷㍦摤㥤㥥㜴敦㝡搳㝤攸愴扢摢㥤㡥㤷㑥㕣改㜶つ㑣㜷㥦㍦摤〳㥥㜴㕦㝡搳㝤攳愴晢㠷㍢ㅤ慦㔰戸搲㈵〳搳㍤攲㑦昷㤸㈷摤㉦摥㜴扣㕡㈱㍢挲ㄳ敥㜴扣づ攰㑡ㄷつ㑣昷㌴㘳ㄷ扥㜷捦㔲攴晡㜸攵㈵㠳㠲㑤㠵搷〴㈴摤㍦戱搰昱昱捡㙦摢㤲捥摡捤㐷〵愶㝢〱㐶㥥㉤昳㈵㡡㕣改昸挵扣㈰ㅤ扦㝡㑢扡㔷戰搰㤱㡥㕦㙡㕤㙢㌷㈲㌰摤敢㌰昲慣摤㥢ㄴ戹搲㤵愳㕦㤰㡥㕦㜱㈵摤摢㔸攸㐸挷㉦㡦慥戵ㅢㅡ㤸敥㍤ㄸ㜹搶敥〳㡡㕣改昸㍤戳㈰㕤っ〲㐹昷ㄱㄶ㍡搲昱㍢㥡㉢摤挰挰㜴㥦挲挸㤳敥㜳㡡㕣改昸㜵慥㈰ㅤ扦戰㐹扡㉦戱攰愴㉢攵㌹昳〶㥦搰戳挶㙤〰扥晡㌴㥡㔹晥攵㥥㠹昸晢㉦愳ㅢ㜱㘲扥〱㝦㙥攷㉢攴㔱㍣ㄳ㘷っ晤㙢㝢㠱㥤晥㍣ㅦ收㐲ㄹ捦㥥ㄵ捦㜵㌹㈸晤摦ㄴ昳㌴㔷㍣扥戱ㄷ挴㠳愷戴㥤ㅥ㜵攸㠹挷户ㄴ捦戵㜵晡㜷昶㠲㜸昰散戳搳㠳㘷㤶攲昱㍤挵㍣愹愴㑥晦挱㕥㄰て㥥㐰㜶㝡愴搱ㄳ㡦ㅦ㈹捥摡㍡晤㈷㝢㐱㍣㑣扢㘳慤〷捦敦挴攳㘷㡡㜹㙡㈷㌹㝥戱ㄷ挴㠳愷㜱㥤㌹㜸㡡㈶ㅥ扦㔲㝣㠸慤搳㝦戳ㄷ挴愳捤敥㔸㌹㜸㤶㈵ㅥ㐵㘵昰攰〹㤶攴㔰散㤱㈵㕥晤㜹㌲挵〵换㠳㈷㑡攲㔱㑣ㅢ㥥㈳㠹㐷㉦户挷ㄱ〵ㅥ㍣搷ㄱ㡦ㄲ摡昰㌴㐷㍣㑡摤ㅥ㍣愵改捣挱搳ㄵ昱搰㘸挳㌳ㄵ昱攸敤昶攰㔹㐹愷〷捦㌸挴愳㡣㌶㘷㍡ㅥ扡摢㠳㈷ㄶ㥤ㅥ慢ㅤ㡦〸㙤㜸扥㈰㌹晡戸㍤㜸㙥搰改挱捦㝤挹搱㤷㌶晣挸ㄷ㡦㝥㙥て㝥扣㜷㝡昰愳㕢㍣㌶愲つ㍦戵挵愳扦摢㠳㥦搰㥤ㅥ晣昴ㄵて㠳㌶晣攰ㄵ㡦㡤摤ㅥ晣㤰敤昴㔸敢㜸㙣㐲ㅢ㝥㜶㡡挷〰户挷晡〲て㝥〶㑡㡥㠱戴攱挷㥦㜸っ㜲㝢昰愳慥㌳〷㍦挶挴㘳㔳摡㍣攰㜸㙣收昶攰愷㔵愷〷㍦㠹挴㘳㌰㙤昸㈱㈴㌹㠶戸㍤昸㠱搳改挱てㄳ昱搸㥣㌶捦㍡ㅥ㐳摤ㅥ晦㉣昰攰攷㠱㜸㙣㐱ㅢ㝥ㄴ㐸㡥㉤摤ㅥ㍣散㜷收攰㈱㕤㍣戶愲つ㡦收攲㌱捣敤挱㈳㜷愷〷㡦捡攲㌱㥣㌶㍣㈰㡢㐷戹摢㠳〷摦㑥てㅥ㔸挵㘳〴㙤㜸㑣ㄵ㡦慤摤ㅥ㍣㝥㜶㝡挸㠱㡤㐷㡦㤱戰㜱ㅥ〶て㜰㜲挹慤〲㔲㕣㤲㤷㠳㤹捦㡡〷㌵戱摡搶戲㤲〳ㄸ慤戶㜳挷攲㠱㑣慣㐶㔹㔶㜲搰昲㔹昱攰㈵㔶愳㉤㉢㌹㔰昹慣㜸挰ㄲ慢ㅤ㉤㉢㌹㌸昹挶挵㠳㤴㔸敤㘴㔹挹〱挹ㄷ㡢〷㈶戱㡡㔹㔶㜲㄰昲㔹昱㘰㈴㔶㔵㤶㤵ㅣ㜸㝣㔶㍣〰㠹㔵挲戲㤲㠳㡤㙦㕣㍣攸㠸㔵搲戲㤲〳㡣㉦ㄶて㌴㘲㤵戲慣攴愰攲戳攲挱㐵慣㜶戶慣攴㐰攲换挸〳㡡㔸㡤戳慣攴攰攱㡢挵㠳㠸㔸敤㘶㔹挹〱挳㘷挵〳㠷㔸㑤戰慣攴㈰攱换挸㠳㠵㔸㑤戲慣攴挰攰㡢挵〳㠴㔸㑤戶慣攴㘰攰戳攲㐱㐱慣愶㕡㔶㜲〰昰㔹昱㐰㈰㔶搳㉤㉢搹改㝤㔶摣昹挵㙡て换㑡㜶㜴㥦ㄵ㜷㜸戱㥡㘹㔹挹捥㑤慢㠲扤㠳㍢戹㔸捤戶慣㘴㠷昶挵攲㡥㉤㔶㝢㔹㔶戲ㄳ晢㘲㜱㘷ㄶ慢㍡换㑡㜶㕣㥦ㄵ㜷㘰戱㥡㉢㔶㠶㌳ㅣ挵晤㔳慥㠵㕦昷㥤㌵㔷㌶ㄱ扥㘵昸㍢㔰摣㈵㐵㜱㙤愱挲㜰昶㑤挵摤㔱㉣慥㈹戴㔰摣〳㐵㜱戵㐷挱㥤㑥ㄴ㔷㜹ㄴ摣捦㐴㜱愵㐷挱㕤㑢ㄴ㔷㜸ㄴ摣㥢㐴㜱戹㐷挱ㅤ㐸ㄴ㤷㜹ㄴ摣㘷㐴㜱愹㐷挱摤㐴ㄴ㤷㜸ㄴ摣㌳㐴㜱戱㐷挱㥤㐱ㄴㄷ㜹ㄴ摣晥㐵㜱愱㐷挱㑤㕥ㄴㄷ㜸ㄴ摣捡㐵㜱扥㐷挱つ㕢ㄴ攷㜹ㄴ摣㤶㐵戱摡愳攰收㉢㡡㜳㍤ち㙥戱愲㌸挷愳攰㐶㉡㡡戳㍤ち㙥㤷愲㌸换愳攰愶㈸㡡㌳㍤ち㙥㝤愲昸㤳㐷挱つ㑥ㄴ㘷ㄴ㉡晡晣㍦愴〰戰搹</t>
  </si>
  <si>
    <t>㜸〱捤㥤〷㝣摣攴晤晦晤㌸戶㘲㕤㤶㈰慣㈴㤰挴㈱㉥㈳㈱摣㥤捦㜷扥㐰挸㈶〴㌲㈰㠳㑤捤つ㕤㘲昰〸戶戳愰㄰捡㉡㄰㜶㔹㘱敦㔹㐶ぢ㘱愶㔰昶摥㔰㐶愱散㔹㌶㘵慦晦攷昳㤵攴搳㘹㜸昴搷晦敢搵攳晣愰攷㍢ㅦ扤㑦搲改昴㝣愵㤴愹戲戲戲㕦昱攲晦昹慡攰挲愶昳㔷戶㜷㤸捤攳愶戶㌶㌵㤹戹㡥挶搶㤶昶㜱㤳摢摡㌲㉢㘷㌵戶㜷昴㠱㠱搶搰〸㝤㝢㘵㐳㝢攳挱㘶㔵挳㌲戳慤ㅤ㐶㤵㘵㘵㔵㔵㝡㌹昴㐳散㍦挳改攸昴搲㉢搸挰慡㑣搷搸昴㘵㔳挵㐶㘷ㄳ㘱搳㡦㑤㝦㌶〳搸っ㘴㌳㠸㡤挱㘶㍤㌶敢戳ㄹ捣㘶〳㌶ㅢ戲搹㠸捤挶㙣㌶㘱挳晣晡㔰㌶挳搰昴摦ㄴ捤㠲愹㔳收㘶て挰摡捣敦㘸㙤㌳挷㡥摣摤ㅡ昳㠴㔸㙣㕣㙣㕣㍣ㅤ㑦㡥㡢㡥ㅤ㌹㜵㘹㔳挷搲㌶㜳㐲㡢戹戴愳㉤搳㌴㜶攴慥㑢戳㑤㡤戹㕤捣㤵ぢ㕡て㌴㕢㈶㤸搹㘸㙤㌶㤳愸㡦㈵敡敡ち改㜴㝤晦捤㄰㜹捥搴㈹扢戶㤹㠵昶晦㔶捣攱㡣㌹㜷敡㤴㜱㜳捣㡥晦㔶捣ㄱ㠸㠹㤰搳㕡㥢㌳㡤㉤晦愵愰㤵晣㑣敢愶㤹戹㐶㝥昸愶搹搶搸戲㘸ㅣ㠶㕤〲ㅡ扤搴戸挹敤敤㑢㥢㤷㜰㍢㥡㙡㌶㌵捤㌳ぢ昲愱㌷㑦㙢敦搸㌵搳搶摣摥扦㤹晣捣㌶戳㈵㘷戶て㙣㥥扥㈲㘷㌶搹㠶敤㔵捤扢㘷摡收㘴㥡捤ち㉥っ㙡戶㍥挳㤹㜹戳愵愳戱㘳攵㠰收㠵敤收扣㑣换㈲㤳㈶㤵捤㌳㤶㌶收㔵㐵〵摥㘵㝤戶〸ㅡ㤹㝣㔰ㄸ㑦昳搴挵㤹戶づ改昱㈳㡣〵搹扡㌶ㄷ㔹㡢㤲㜱㜱㤳ㅡ改昱攲㘷㌶扦戱㜹ㄷ戳慤挵㙣㘲ㄲ㝥㤲㘳㍣㐶〲挸晡ㅣ㍡㐹㌹慢挳㑦㐹昵戳㜷㍥慥ぢ戳㘸㈳搱㙣㌲愷戵慤ㄹㅢ攴㙣㌳搳㌲㈱㌶㜶㝥㐷㝥㥡戹㙣㐲㜴㕣㕣慦㠶㔶ㅦ㐵扢捤搱っ〶㡣㝣㙢㜳攳挱ㄹ搲ㅥㅦ㡦㐶㤳攳昵搱㌴愹㐱愳㉡㕥挱慥敥㑥挰摤慤扣㈱㔳摥㤰㉤㙦挸㤵㌷攴换ㅢ捣昲㠶㐲㜹挳愲昲㠶挵攵つ㡤攵つ〷㤴㌷ㅣ〸ㅢ攷㔵搵户㙦戹晤搲㝦㍥㙥戳㑦㌲㥦捦戹收㤱挲扥捦ㄷ㑥ㅥ慡戸㜷换挱㘱ぢ㉣㠴て㜸㑢㘸昵慤搰㘸㕢愳昱つ㌸㤶ㄸ慦㡦愱挹㔸㌴㑡㍤㠷〱㜳搰㝦㌹晢㠰挱晤晥戵挳捣㔳ㅥ㜹昴晢て摦㔹扤㔲昱㌰㈲搹挶㘱㈱㍣摢戶っㄵ㐵愳挵搰昸戲㐵愳攳昵㌸㑤㙡搱㈸昵戸㥤㙤扦挲㤰㠳昶㍤昸戱改愷敥㌱㜴昴㡦㈷㡥㝥㔲昱㜸㈵搹敡戰㄰㥥㉤挹㔰㈹㌴㕡㍤ㅡ㕦戶㔸㝣扣㥥愶挹㜸㌴㑡㍤㘰㘷晢晥愷攳捦㜸㙢挱挸㐹户㍣㌹㈰㜵搳晤慦扤慦㜸㘰㤴㙣摢㘳㈱㍣摢〴㠶摡〱㡤㌶ㄱ㡤㉦㕢ㄴ搹㈶搱㘴㌲ㅡ愵敥戲戳㔵捣愸㥤㌷㘰敢㕢㜷扥㙢摤挲晡挶㈵扢㥣愰戸㌳㑡戶愹㔸〸捦㌶㡤愱愶愳搱㜶㐴攳捦㤶ㅡ慦捦愰挹㑥㘸㤴扡搵捥戶㐹搹㝢戹㉤㜳挹ㄹ愷づ㑢㙥晤挴㥢挷扣愷㜸愸㤷㙣㍢㘳㈱㍣摢㉥っ㌵ぢ㡤㌶ㅢ㡤㉦㕢っ㥢昵ㅣ㥡捣㐵愳搴㡤㜶戶㡦づ㌹散挷㙢㙦敤㌷敤搸搷戶㝦㌷㝤昹㍢敢ㄴ扦㔳㈴摢㙥㔸〸捦㌶㡦愱收愳搱ㄶ愰昱㘵㡢㠳攴㐲㥡散㡥㐶愹慢敤㙣换㤷ㄸ扦慣搸㝡搲㤴慢㤶㥦㔷扢晤㠴愱㘳㔴㍦愸㈵摢㥥㔸〸捦戶ㄷ㐳敤㡤㐶摢〷㡤㈷㕢㉣㥤㑥㡦搷昷愵挹㝥㘸㤴扡挴捥㜶昴㌳ㄳ搷捤昸㝤敤㤴㕢戶摣㙣昶ぢ㠳ㄶ㑤㔴晣㤶㤴㙣つ㔸〸捦戶㍦戴㝡〶㡤㤶㐵攳挹ㄶ㡦挶戰〷攴㘸㤲㐷愳搴戹㜶戶搵戳敦ㄹ㌲昰挶攷愶摥搱㜱捦户摢㍤昴改晤㡡㕦挷㤲慤㠰㠵昰㙣㡢ㄸ㙡㌱ㅡ慤ㄱ㡤㍦㕢㙣扣㝥〰㑤づ㐴愳搴改㜶戶〳扥戹愲攱㡢ぢ昶㥢㜵昸㠸ㄹ敦㝥昳搴挰敢ㄴ扦昷㈵㕢㌳ㄶ挲戳戵㌰㔴㉢ㅡ㙤〹ㅡ㑦㌶㤰慣ㅦ慦ㅦ㐴㤳㌶㌴㑡㥤㘸㘷㍢攱扥㤷㥦晥敡攱〵戳㡦㍤晥挸㑤收㍤㍣攳ㅤ挵ㄳっ挹搶㠱㠵昰㙣㑢ㄹ㙡ㄹㅡ㙤㌹ㅡ㑦戶㜸㌴㡥㙣㉢㘸戲ㄲ㡤㔲挷搸搹慡摦扥昷挰㍢㙥㝡㘲摡㥡慦晦㕤戶搹搰晤敥㔱㍣㤳㤱㙣㠷㘰㈱㍣摢敦ㄸ敡㔰㌴摡㘱㘸㝣搹㘲搸㑡㔶搱攴㜰㌴㑡慤戲戳扤昸搵ㄹㄵて敦㝣昸捣㑢摥㍡敤挱晥捦㉥㍣㕢昱㤴㐹戲ㅤ㠱㠵昰㙣㐷㐲慢ㅦ㠵㐶㍢ㅡ㡤㉦㕢㉤戶㤲㘳㘸昲〷㌴㑡慤戰戳㥤昹晡散戱㘷てㅦ㌸昷㥣㝦ㅣ昱挹㔹㐷摦昴愵攲戹㤹㘴㍢づぢ攱搹㡥㘷愸搵㘸戴ㄳ搰昸戲㐵敢挶敢㈷搲攴㈴㌴㑡ㅤ㘴㘷㕢敦搶ㅢ昷㍡昵扢㤹㜳搷㙥㝥㙢散扣㤶挷㙡ㄴ㑦〲㈵摢㈹㔸〸捦㜶㉡㐳㥤㠶㐶晢㈳ㅡ㕦戶ㄸ㍥户搳㘹㜲〶ㅡ愵づ戰戳扤㝦搷ㅤ㝡挷ㅤ㙤戳搶慤慢㌸㜵昸㤲摦㝣慤㜸戶㈹搹捥挲㐲㜸戶戳ㄹ㙡つㅡ敤ㅣ㌴扥㙣㜱ㅣ戹捥愵挹㜹㘸㤴捡搹搹㘶晥㜸挷㤴挳㉥㜸㝥搶㔵㘳扦㜸㜰搲挶㐷㝤愹㌶㠴㕡戲㕤㠰㠵昰㙣ㄷ㌲搴㐵㘸戴㡢搱昸戲㐵戱㙥㤷搰攴㔲㌴㑡敤㙢㘷摢敦捥㍤㙥㜸昲搳㠳愶㕥㝤挶戰扦㝣扢昱慣愷ㄵ捦㥦㈵摢攵㔸〸捦㜶〵㐳㕤㠹㐶扢ち㡤㉦㕢ㅣ摦摤㔷搳攴ㅡ㌴㑡㉤戴戳㉤戹昲挹挶户㡦㍢㘹愷ㄳ㜶㥦扣㑤扥㘱昶㄰挵ㄳ㜵挹昶㈷㉣㠴㘷扢㡥愱慥㐷愳摤㠰挶㥦つ㕢挹㡤㌴昹㌳ㅡ愵收搸搹㐶捥摣愹昲攳㔹㙦㑣㕦扢攷扡㉢ㅦ晣攷ㄹ㈳搴㈶㔰㑢戶㥢戰㄰㥥敤㘶㠶㕡㡢㐶扢〵㡤㉦㕢っ搹㙥愵挹㙤㘸㤴㥡㘱㘷㥢戱㙣摢㌹㡦敥扡摤捣换㤷敤昴摥挵㑢挶㕣愹㠶㐰㉤搹敥挰㐲㜸戶㍢ㄹ㙡ㅤㅡ敤慦㘸㍣搹㜰攴挲㔶㜲ㄷ㑤敥㐶愳搴㈴㍢摢㌱㈷散㜹昵㙢㔷㡥㤹㝤㔹敤㠴〱攵㠷敤搹愴㠶㐲㉤搹敥挱㐲㜸戶㝢ㄹ敡㍥㌴摡晤㘸㍣搹攲搱〴昶敥〷㘸昲㈰ㅡ愵搲㜶戶戳㤷捦敥㍢攰愶捣㡣㤳㈶扤扡昶晣㐵㔵㑦慡㘱㔰㑢戶㠷戱㄰㥥敤ㄱ㠶㝡ㄴ㡤昶ㄸㅡ㕦戶㈸㡥㕣㡦搳攴〹㌴㑡挵敤㙣昷㍥昴㑣㐷扦挳敥㥥㜶晢ㄵ㡦摣㌱晥扡㤵搹晥㑦㐱扤㥢㝤㌲㍣慤㉤戳ㅣ㍦㉦㡡扦㕣攲攳愲晣慦晢㥦㙣昸挵㔶愸㉢愴ち戱㔸扥㉥㥡愹捤㔴㔶㈳㙣㑦㝦ㅢ昰㔰摤扦戰㐷㈳捥愹㤷换㡦㠵㑤愷㘴摡捤攲㙦㠷㌱戶㙥㑡敢搲㤶㝣晢戰㘰攵晣㡥㑣㠷㌹搴慢㉢〶昱戹捤挷㑦㈹戳㕤昲つ昷扡敤㥥㘹㕡㙡㑥㕥搱㘸愹㌷昳愸昱㐳慡㌵ㅢ慥摤戱捤㍣愸㔳敢ㅢ搱㘴晣搲㕦㈶戱㝤㙢㘹愹慣㜱㡤㥣扡戸戵摤㙣㤱攱㡤㘹摥戵㌱㜷愰搹㌶摦攴㜵〲㌳㉦慢扡㈱㔵昶慦戹㌱㜳㕢戰愲昸㝤㤶ㅦ攵㤶ㄶ愶慦攸㌰㕢昲㘶ㅥ攳㕤㘲戶㜵慣㕣㤰挹㌶㤹ㅢ㤵㤸㔸㌹愱ㄸ㔲㈲摥戱㌵户戴㝤㙡㙢㑢㐷㕢㙢㔳愹㘶㜲㝥㔹〶扦㈰昳戳㕢昳㈶㝥〰㔶昰㔵愶捡晡昴㔱慡㙣敢愰㕦㘱㡣摢㍥㑥㍥〸搷㐷扣ㄹ㍥昳㑤㑡㌷扢㜱昳戰㜶㔸㡢㈶㤳摢㘴昹攸㙥㠲㐹㕣㠶搹㉡摣搰戵㑥扣愸㐲敢㉤挳慤㘵㡣㥤㥦摣晦㕦攳昲昲挱昶摡㑦㕦㠶㕦搹㍢攱〷㘵㤳搹搶攵㈵㈱挵ㄱ改㑦愳愹摣ㄶ㝢㜳㈸扤ち㔸愸ㄵ㙡㘵攵昲挶㝣挷㘲㙤戱搹戸㘸㌱㑦戹㜰搹愸慡㡡㘸㝤㉦晤㔹㠸昴攷搸㍣㡦㈶ㄲ㈹搳㕥愰㤱ㄶ搱晦㙥昵㉢㐷攱晦扤晦晤㕥づ㉦㕤慥ㄷ攰攲㑥㝢㘵昳㡥慤㙤敤㝤晡〴慤攵㑥㤹昶挵ㅤ摣㍣扢㔶㌲摥㡢㙣㕥㐲㔳㌹ㅡ㑤户㤷〷〶挱愸㠲㔷㐱〶㌴㑦㌳ぢㄹ㕣㝢㤲扤㕢㘵㉡㥢慤换ㄹ搳捣昶㥣捥敢ㅥ㌳戱慦慣搰戰㠴㥤扦㝦㌳户㝥㜳㐵挷戴㑣㐷愶㙦㌳慥愰攰㔳搲㘱㌴㐶扣慣㈵㝡づ㄰㤹攳ㅤ戱㝢㠸㘰挸愲㉢㑡㍦ㄱ㔸㤱戰攳㘰㝦㈹敢㘳户㕤慦〴挶㍥ㅣ㉢愱㜹㌷昴搲㉢㈱扣㈶㌱挳㙣㔹戰㜲㠹搹㑥昳㉡慤㑢㤴摥摤㡢挱收收戲ぢ㍢ㅡ㥢摡挷㘱愴㌳摡㕡㤷㉥昹㙦挶㘱㉣晤㘵㌴捥慢昲㌷搸㡡㝢扥㑥挰㔵搶㜷ㄹ㍦㥢㠶㠶戲㉡㐶愳㐴摦㥣つ户㔶〴晢ㄵ晦㤳㤷晥ㅡ晥ㄷ改㑡㔷㔹〳㡢摥㕣㌵慡㠴㝤晦㘶㄰㕡搰㘶捡㜵戰㉡改㠰昶㠰收㍤㕡摢づ捣戶戶ㅥ挸敤㘹愰昴摡ㄷ㥢㘶〷慦㉤昵戳慦愵挹㌵㌳愵晡昴㈹戹㉥攴扡〸㌵〲昱戵㌷搱っ㤸摣搴㌴搲㠹搸慥扤〵㔱ㅦ㕣攵搲摥挶㐲〲㐷昲㡥搶づ㈴ㅤ戹㉣㌹㜲㥢㤱㔳捣昶㡥㤱㔳昱㘵㌹㤲㕦㔱㑤㡤㉤收挸㉤㕢㕡㐷戶㤹敤㑢㜰㌵搹摣㙡摣㡡愶昶ㄵ㙡㔳㤰攱搵㥤搱㕦搶ㅤ昰㘲敤搷㤳慦昹攸㌱㜳敢扥㠷攰㑣挳㔶昸㉥㌲㙤㠹㕣搵昸搳摦㐳愳㠶挰㡣㐷ㅣ㉣㤷扥昴て搰搷㍦㘴昳ㄱㅡㅣ㌷攴㤳挰㘱攳㘳慢慢戶挲晦㜹攸搰㍦㘱昳㈹ㅡ㌵〶つ㜷㕣晤㌳㌴捥㑢ㄹ㠸捦敤㐱㍥搳慤㈱昶㝦愶㕦㐱ㅡ搱扢搰愹戱戰攰攷慡㤳愳㑥㜲㍡愹㈹つ㠱〳〱㔴摡ち摦㜵慦㙤攱㈶〰㝥愲㝦ㅦ㤸〵〳昸㠵㌹〸㐶攷搶攸〲㔰㙥㜵㔵ㄴ㍡〱搰〷〲㥤搷晤㔵ㅣ㈲〱㔰㠹㥥昳㔲㍦晣攲〲㄰㠳搸て㐰㘷㑣扤ぢ㥤慡㠵㕦㄰㠰捦ㄱ㍣㄰挰㘷戶挲㜷㈹㉥㠹㐸搵ㅣ挵晡ㅣ昲㈷㌰ぢ〶戰〱搴晡㠶㙣㌶㐲攳〲戰㠹搵㔵㈹〴ㄱ〰㐳㘸㌴ㄴ㡤㑡㐳㈴〰㠶愱攷扣搴㍢㙥〰昵㄰晢〱㡣㘰㑣扤ぢ㥤ㅡて扦㈰〰慦㠴〱㜸搹㔶昸慥づ㑥㐰愴㙡㡥㘲㑢づ昹挵㔰〰㕢㐳慤㡦㘱㌳ㄶ㡤ぢ挰㌸慢慢㜶㐰㄰〱戰㉤㡤愲㘸搴㈴㠸〴㐰っ㍤攷愵㥥㜴〳㤸〸戱ㅦ㐰ㅤ㘳敡㕤攸搴㘴昸〵〱戸㍦っ挰㝤戶挲㜷挱㜲ㅡ㈲㔵㜳ㄴ㍢㈰愹扡㈷ㄴ挰㈴愸昵挹㙣愶愰㜱〱㤸㘶㜵搵㜴〴ㄱ〰搳㘹戴㈳ㅡ挵㑢㤸〲㘰〶㝡捥㑢摤收〶戰㈳挴㝥〰扢㌰愶摥㠵㑥敤〴扦㈰〰搷㠷〱戸捥㔶昸慥愱敥㠲㐸搵ㅣ挵〲づ昹摡㔰〰扢㐳慤敦挱㘶㑦㌴㉥〰㝢㕢㕤㌵ぢ㐱〴挰㍥㌴摡ㄷ㡤㥡〳㤱〰搸て㍤攷愵㉥㜱〳㤸つ戱ㅦ㐰㠶㌱昵㉥㜴㙡㉥晣㠲〰㥣ㅤ〶攰㉣㕢攱扢慣㍢て㤱慡㌹㡡〳㌸攴㌳㐲〱㌴㐱慤㌷戳㘹㐱攳〲戰挴敡慡昹〸㈲〰づ愲㔱ㅢㅡ戵㄰㈲〱搰㡥㥥昳㔲㈷戸〱㉣㠰搸て㘰㌹㘳敡㕤攸搴敥昰ぢ〲㜰㐴ㄸ㠰摦摢ち摦㤵收扤㄰愹㥡愳㌸㥣㐳㕥ㄵち攰〸愸昵㈳搹ㅣ㠵挶〵攰ㄸ慢慢昶㐶㄰〱昰〷ㅡㅤ㡢㐶敤ぢ㤱〰㌸づ㍤攷愵㤶戹〱散〳戱ㅦ挰㠹㡣愹㜷愱㔳晢挱㉦〸㐰㔳ㄸ㠰〳㙤㠵敦攲昷晥㠸㔴捤㔱㥣挹㈱㌷㠶〲㌸ㅢ㙡㝤つ㥢㜳搰戸〰㥣㘷㜵㔵〶㐱〴挰昹㌴扡〰㡤捡㐱㈴〰㉥㐴捦㜹愹晤摤〰戲㄰晢〱㕣ち晢㠸摥㠵㑥攵攱ㄷ〴㘰昷㌰〰ぢ㙤㠵敦㝡㍣㉦戴㔷㜳ㄴ㝦攲㤰攷㠷〲戸ㅥ㙡晤〶㌶㌷愲㜱〱昸㡢搵㔵㡢ㄱ㐴〰摣㐴愳㥢搱愸〳㈰ㄲ〰㙢搱㜳㕥㙡㘷㌷㠰㐶㠸晤〰㙥㘷㑣扤ぢ㥤㍡㄰㝥㐱〰㈶㠵〱㤸㘸㉢㝣㔳〴㉤㠸㔴捤㔱摣换㈱㑦〸〵㜰㍦搴晡〳㙣ㅥ㐴攳〲昰戰搵㔵慤〸㈲〰ㅥ愱搱愳㘸搴㐱㄰〹㠰挷搰㜳㕥㉡攱〶戰〴㘲㍦㠰愷ㄸ㔳敦㐲愷摡攰ㄷ〴㘰敢㌰〰㕢搹ち摦慣挵㔲㐴慡收㈸㕥攲㤰户〸〵昰ち搴晡㍦搸扣㡡挶〵攰㥦㔶㔷㉤㐳㄰〱昰㍡㡤摥㐰愳㔶㐰㈴〰摥㐴捦㜹愹攱㙥〰换㈱昶〳㜸㤷㌱昵㉥㜴㙡㈵晣㠲〰㙣㄰〶㘰戰慤昰㑤愴晣づ㤱慡㌹㡡㑦㌹攴昵㐲〱㝣づ戵晥〵㥢㉦搱戸〰晣摢敡慡㐳ㄱ㐴〰㝣㑤愳㙦搰愸㔵㄰〹㠰㙦搱㜳㕥慡捡つ攰㌰㠸晤〰㝥㘴㑣扤ぢ㥤㍡ㅣ㝥㐱〰㝥昹㌹攴㔴昸㘷㕢攱㥢摢㌹ㄲ㤱慡㌹㡡㡡㜲っ昹㐷㤸〵㥦ち㙢㔰敢㝤搹㔴愱㜱〱㠸㔸㕤㜵ㄴ㠲㡣㘲愰㝥㌴敡㡦㐶ㅤ㠳慥〰ㄸ㠰㥥昳㔲㕦㈲㐷攷㡦愱愳㈱昶〳㔸て昶ㄱ扤ぢ㥤攲ㅣ㔲㄰㠰て挲〰扣㙦㉢㝣搳㑤挷㈳㤲〰ㄸ捡㈱扦ㅢち㘰㔳愸昵捤搸っ攷攸㡡扦〶㐷㕡㕤戵ㅡ㠱㐶㜱㜵慡㘹㌴ち㡤㍡ㄱ㕤〱戰㌹㝡捥㑢扤敡〶㜰〲挴㝥〰㕢挰㍥愲㜷愱㔳㈷挱㉦〸挰戳㘱〰㥥戱ㄵ扥ㄹ戰㔳ㄱ㐹〰㐴㌹攴愷㐲〱挴愱搶㙢搹㈴㌸扡㈲㠰愴搵㔵愷㈱搰㈸慥㑥㡡㐶昵㘸搴改攸ち㠰㌴㝡捥㑢㍤攸〶昰㐷㠸晤〰㈶挰㍥愲㜷愱㔳㘷挰㉦〸挰扡㌰〰㜷摡ち摦愴摣搹㠸㈴〰㜶攴㤰㙦て〵戰ㄳ搴晡㑣㌶㍢㜳㜴㐵〰戳慣慥㕡㠳㐰愳戸㍡戳㘹㌴〷㡤㍡ㄷ㕤〱㌰ㄷ㍤攷愵㙥㜴〳㌸〷㘲㍦㠰昹戰㡦攸㕤攸搴㜹昰ぢ〲㜰㐵ㄸ㠰换㙤㠵㙦㥥昰㐲㐴ㄲ〰晢㜲挸㤷㠶〲昸㉤搴㝡〳㥢晤㌹扡㈲㠰慣搵㔵ㄷ㈱搰㈸晣改㌹ㅡ攵搱愸㑢搰ㄵ〰㈶㝡捥㑢㥤攳〶㜰㌱挴㝥〰㡤戰㡦攸㕤攸搴愵昰ぢ〲㜰㑡ㄸ㠰㤳㙤㠵㙦敡昲ち㐴ㄲ〰㙤ㅣ昲㠹愱〰㍡愰搶㤷戲㔹挶搱ㄵ〱慣戰扡㡡昳㥡愳戸㍡㉢㘹㜴㌰ㅡ㜵㌵扡〲攰㄰昴㥣㤷㍡捡つ攰㉡㠸晤〰㔶挱㍥愲㜷愱㔳搷挰㉦〸挰挱㘱〰㔶摡ち摦㙣敡㜵㠸㈴〰㡥攵㤰㤷㠷〲㌸ㅥ㙡㝤㌵㥢ㄳ㌸扡㈲㠰㤳慣慥扡ㅥ㠱㐶㜱㜵㑥愶搱㈹㘸搴㡤攸ち㠰㔳搱㜳㕥慡挵つ攰〶㠸晤〰捥㠰㝤㐴敦㐲愷晥っ扦㈰〰昹㌰〰㌹㕢攱㥢攰扤ㄹ㤱〴挰〵ㅣ㜲㈶ㄴ挰㐵㔰敢ㄷ戳戹㠴愳㉢〲戸捣敡慡戵〸㌴㡡慢㜳㌹㡤慥㐰愳㙥㐵㔷〰㕣㠹㥥昳㔲㝢扡〱摣〲戱ㅦ挰戵戰㡦攸㕤攸搴㙤昰ぢ〲㌰㈷っ挰㙣㕢攱㥢㜳扥ㄳ㤱〴挰捤ㅣ昲㉥愱〰㙥㠱㕡扦㤵捤㙤ㅣ㕤ㄱ挰ㅤ㔶㔷慤㐳愰㔱㕣㥤㍢㘹戴づ㡤扡ぢ㕤〱昰㔷昴㥣㤷㥡攲〶昰㔷㠸晤〰敥㠱㝤㐴敦㐲愷敥㠶㕦㄰㠰晡㌰〰㈹㕢攱㥢〶扦ㄷ㤱〴挰愳ㅣ㜲㕤㈸㠰挷愱搶㥦㘰昳㈴ㅡㄷ㠰愷慤慥扡て㠱㐶㜱㜵㥥愱搱戳㘸搴〳攸ち㠰攷搰㜳㕥㙡慣ㅢ挰晤㄰晢〱扣〸晢㠸摥㠵㑥㍤〸扦㈰〰愳挲〰㔴摢ち摦捣晣㈳㠸㈴〰摥攰㤰㐷㠴〲㜸ぢ㙡晤㙤㌶敦㜰㜴挵㉤攰㍤慢慢ㅥ㐵愰㔱㕣㥤昷㘹昴〱ㅡ昵㌸扡〲攰㐳昴㥣㤷摡挸つ攰㌱㠸晤〰㍥㠱㝤㐴敦㐲愷㥥㠰㕦㄰㠰晥㘱〰晡搹ち㙦戱㐰攵搳㠸搴㡢㐹摥㝥ㅣ㜰㘱昷㐶㜳㌹㘷愵〶ㄶ㔰㐶㍣㜵㘹㝢㐷慢㑣愱つ㈸㑣㙢㥤搳摡㌱慤戱㝤㐹㔳㘶攵攰㠲扤戰挷㘲戳〵ㄳ摣㙤㤸攷昶挸㕡㤷㉣㌱昳㝡㘱㝥敢搲戶㥣㌹㜳摡晦挲〴㌸搶てㅦ㥤捣㝤㤷㉢扣晥戳㌹摤㌲㜸㘲㉢挱慢慣昲㔹〴昴㑥捤㐹㌱戳㙢ㅡ㕤ㄶつㄸづ㉡ㄲ㕤搰搸搱㘴昶㉢挸ㄴ戶㉣㔷ㄵ㐰ㄱ㔵〳昹扥㠵〵㡢㌱㘵㌵㙤㐰㘱㐶㕢㘳㥥㜳㐴晣㌰㌶戰㑣㘷㤹㡢㔰㈱戰㙢㙢㝢㈳㉢㤹〷ㄴㄶ戴㘵㕡摡㤷㜰戲㌳户㜲晤㤲㥥捣㡡㔶ㄶ愶㌴戶戴㈳㡤㝣㡡㕣ㅥ㔴㤸扦戸㜵㌹㙥㘱㔸摡摣㌲㈳戳愴晤㝦攲㔳㔱晣㔸攴㈵ㅦ㡤㉡㔷攵攵慡慡扣敡㍦晤㝣戴㙦戰㡦つ戶㡡挳㐷㘲㍢敤㘸㙢捣㉥㈵㌰挹ㄱ㐷㕢挱㐶㍥挳戲捡攷戰攴㥤搶㜴㝤㠴㥥㥡〴㡥戵愴㌴㍦㜰㝡扣昳扥㤰捤㘰慥㝦㡢攱昴晦づ捤捥㌳ㄶ捥㉣㔶敢晣㥦㙥戲愸㝣ㅥ㤱㝢㕣ㅣ戱㈱㡣〷㕡㥢㄰ぢ㈶戸㐵㘱捦挴㤶挰㥥㜷戳㡣ㄴ挴㠶㕢攸挰攲攲㡥㤸㕦敦㕦㤸㤵挹㥡㑤㈸ぢ㘸捥㜴っ戴㍡慣捦㐰ㄱ㝥扢慤㥢摡摡摣㥣攱㈶挷㕢〹收攷㌲㑤㘶㔵㘱昲搲㡥搶搹㡤㉤㝡〱㡤㙣㤷戶㈸戳〲愲捣ち㙢〲扦㌰㡦攵㐲戲捣㔸慤㡢㌲㙤㡤ㅤ㡢㥢ㅢ㜳㔵散㜰扥昴㝦㘲㕢挵昱愳〲㌰㥤㤷㜳㉣昱㔶〴㔸昳昲昸戸挷愱㠸㠶攸昸昱㘳㡢㉥㔷ㅡ晥㔳晦㘱㌵〹㡥㍣昲㠵愲晦㠰㘸㤵昸㤳㐳㤱㡣攵㜳㤹㡡挵攲攷慢戰㠹捡挱㐹晤㥤〶昸搳㝦㠴㈹ㄷ昸㔷昱㈲㥡㉥㑢つ晡挲㈰㌲慢㌵㤳摦㌱㤳挳㙤㐱㝤敤㥢㠲慡昰搱昲㔰搳㘶戰昸㘳㉡敡㠹㌰扢扤慣㌱㙦戶㔵㔱㌰ㅦ㌷㍤㔵戰㙣㐴戳㍥㐳㑣㠳昷㈹慢慣散㔷ㄵ㤴㙢愶ㄳ㙢戴㍤愵敥扥愹㙡愶㉦晥挷扢搵㑦攴搸㈳ㄱ昹㡡晡〹慢愳晦捣㜵㝡〹㐲慥㡦挷攰ㄷㅡ晣㡡愶昲㘵㈸扤㥦㑤㘹ㅤ〶慡㌵㜴ㄸ㔵挸敤㌴慣㄰愹㐲㌵㠵㤴㤶㔴捡㡡昴㜳㤵㠴㘸㔶㌵㐸㤵㜳㡦㡥㌶ㅦ㕢戹㤹㡦㔸挷㔷㤶㥥攰㥢愱慣扣扣〲ㅦ戵收㉤愷昳愵㐵戰收昹愶搴㡡愸攱ㄸ㠲挶㌲挲㘱摣㔹㄰扦㈱攸㥥㤵ㄷ㘰㠵戹敤㕦昱㍦㜹㐵㈲㝡㌹㝣捡㈲敡㌵戴づ㠸〸㈵ㄶ㈹㝣〴戸づ㠶㐶扤〷㈱㑦〷㕣㕦㕥敡〳㜴昹〵㠶慢㝢㘰㈵㉦捦挱㔱㝤〸㈹て㤰扡挶㈰ㅦ㘱㠹挷㥤捥敤戰ち搲敥户挳㡦改㠱㍦㥤㌷扣㜱㐱晥㍥挱㠲㌳㘴ち散㈱㐷㘰愳昷愳攱愷挱〶晤㘹㌰㠰〶㥦挱㠰ㅦ戰㌶㄰扤㔰㜰扣㜷㈶〰㥣〱ㅦ㠰晢捡㤵挴〵㙥㍤㈶㔹㥦㐹㝥㠲㠱ㄷ摣㉦㤰㜵〳㡥㥦㤱㠰摢㠰㐱戸挶㈵攰㌶㠲戴㝢㜰攵㜰㈳ㅡ㝤㘳〹㘲㜵ㄴ㑢ㄳ〲挰㙤〲ㅢ㝤〸つ㔹戶㄰㘰㌰㤴〶挳㘸挰㑡〶〱户㈹㝡愱攰㜸ㅢ㔰〰戸攱昰〱㌸㔶㌷㌸㐹㕣攰㐶㌰挹㐸㈶㘱㈵㠲ㄷㅣ换て扡〱挷攲〴〱㌷㡡㐱㔸愵㔰〲㙥㌴愴摤㠳㘳㌵〳摥戸挱㡢㐱戰㈰㝦㉣㘹㜰㠶㑣㠱扤挵晤〶㌶晡ㄶ㌴㘴戹㐳㠰挱㤶㌴搸㡡〶慣㠰㄰㜰㕢愳ㄷち㡥㜷㌴〵㠰ㅢぢㅦ㠰ㅢ攱㑡攲〲户つ㤳㡣㘳ㄲ㔶㌰㜸挱戱㙣愱ㅢ㜰㉣㙡㄰㜰㔱〶㘱㜵㐳〹戸㌸愴摤㠳㘳ㄵ〴摥戸㉣捡㈰づ㌸㤶㐲〴㜰㐹挰㐶慦愳㈱换㈴〲っ㤲㌴㐸搱㠰㤵ㄳ〲慥ㅥ扤㔰㜰扣㌹㉢〰摣㜸昸〰ㅣ慢㈹㥣㈴㉥㜰摢㌱挹昶㑣挲捡〷㉦戸㐹㤰㜵〳㙥㌲㑣〴摣づっ㌲〵扤ㄲ㜰㤳㈰敤ㅥㅣ慢㈷昰㐶㘹〵㠳㌸攰㔸㐲攱っ㤹㐲㝢㡢㥢〲ㅢ㝤㉡つ㔹㕥ㄱ㘰㌰㡤〶搳㘹挰㡡ぢ〱户㈳㝡攱攰㜰㥦㔹〰戸㥤攰〳㜰慣挲㜰㤲戸挰捤㘴㤲㥤㤹㠴ㄵㄳ㕥㜰㉣㤳攸〶ㅣ㡢㈸〴摣㉣〶㘱㌵㐵〹戸㌹㤰㜶て㡥㔵ㄷ㜸攳愶㌵〶㜱挰戱昴挲ㄹ㌲㠵㌶戸㕤㘱愳敦㐶㐳㤶㘵〴ㄸ捣愳挱㝣ㅡ戰㔲㐳挰㉤㐰㉦ㄴㅣ㙦㤹ぢ〰户㍢㝣〰㉥攳㑡攲〲户〷㤳散挹㈴慣戴昰㠲㘳㜹㠵㠰搳昶㠲㐹㑦㝦㠶㈸ㄶ㘴〸捣扤ㄹ㤸㤵ㄹ㈵㌰昷㠵戴㝢㤸慣攰挰ㅢ㜷挹㌱㠸〳㤳㘵ㅣ〱慣㝥ぢㅢ扤㠱㠶㉣昱〸㌰搸㥦〶ㄹㅡ戰敡㐳㘰㘶搱ぢ㠵挹㍢〲〳㘰收攱〳㤸慣〴㜱㤲戸㘰㥡㑣㔲㘰㤲挳㘱攰㠵㜹〴㘴摤㙣㠵㉣攴㄰㜰㡢ㄹ㠴ㄵㅤ㈵攰づ㠰戴㝢㜰慣晣挰ㅢ户攰㌱㠸〳㡥攵ㅦ捥㤰㈹戴户挲㈶搸攸捤㌴㘴㘹㐸㠰㐱ぢつ㕡㘹挰㙡ㄱ〱户〴扤㄰㜰搶捤㡤〱攰摡攰〳㜰慣㈰㜱㤲戸挰戵㌳〹ㅦ㍣愰㔸敤攱〵挷ㄲ㡦㙥挰戱〰㐴挰㉤㘳㄰㔶㠲㤴㠰㕢〱㘹昷攰㔸㌱㠲㌷收〷ㄸ挴〱挷戲ㄱ㘷挸ㄴ摡攰づ㠶㡤㝥〸つ㔹㔲ㄲ㘰昰㍢ㅡㅣ㑡㠳ぢ㘱㈰攰づ㐳㉦〴㥣㜵㥦㘶〰戸挳攱〳㜰慣㍣㜱㤲戸挰晤㥥㐹㡥㘰ㄲ㔶㠹㜸挱戱㌴愴ㅢ㜰㉣ㅣㄱ㜰㐷㌱〸㉢㐸㑡挰ㅤ〳㘹昷攰㔸㘹㠲㌷㙥ㅥ㘴㄰〷ㅣ换㑤㥣㈱㔳㘸㠳㍢ㄶ㌶晡㜱㌴㘴㈹㑡㠰挱昱㌴㔸㑤〳㔶愷〸戸ㄳ搰ぢ〷㠷㕢㑥〳挰㥤〴ㅦ㠰㘳挵㡡㤳挴〵敥㘴㈶㌹㠵㐹㔸㕤攲〵挷㤲㤲㙥挰戱攰㐴挰㥤挶㈰慣㍣㈹〱㜷㍡愴摤㠳㘳㠵ち摥戸㌳㤱㐱ㅣ㜰㉣㔳㜱㠶㑣愱つ敥㑣搸攸㘷搱㤰㈵㉣〱〶㘷搳㘰つつ㔸搵㈲攰捥㐱㉦〴㥣㜵昷㙣〰戸昳攰〳㜰慣㜴㜱㤲戸挰㥤捦㈴ㄷ㌰〹慢㔲扣攰㔸㡡㘲㠱攳ㄷ㠶扣攲㘸㕤搷愸ㄴぢ㔵〴摣㐵っ挲㡡㤵ㄲ㜰㤷㐰摡㍤㌸㔶戶攰㡤摢ㅥㄹ〴ぢ昲昷㍡㕡㘷挸ㄴ搸攰㉥㠳㡤㝥㌹つ摦〸㌶戸㠲〶㔷搲攰㑤ㄸ〸戸慢搰ぢ〱㘷摤〸ㅣ〰敥ㅡ昸〰ㅣ㉢㘴㥣㔱戸挰㕤换㈴㝦㘲ㄲ㔶戳㜸挱戱㠴愵ㅢ㜰㉣㜰ㄱ㜰搷㌳〸㉢㕤㑡挰摤〸㘹昷攰㔸ㄱ㠳㌷敥愹㘴㄰〷ㅣ换㘲㥣㈱㔳㘸㠳晢ぢ㙣昴㥢㘸挸㤲㤹〰㠳㥢㘹戰㤶〶慣愲ㄱ㜰户愰ㄷち㡥昷㌴〷㠰扢つ㍥〰挷捡ㅡ㈷㠹ぢ摣敤㑣㜲〷㤳㔴攰愷扤ㄷㅣ㑢㕦扡〱挷挲ㄸ〱户㡥㐱㔸㈱㔳〲敥㉥㐸扢〷挷㑡ㅡ愲搱敦㘶㄰〷ㅣ换㘹㥣㈱㔳㘸㠳晢ㅢ㙣昴㝢㘸挸㔲㥢〰㠳㝢㘹㜰ㅦつ㔸㝤㈳攰敥㐷㉦ㄴㅣ㙦捦づ〰昷㈰㝣〰㡥ㄵ㌹㑥ㄲㄷ戸㠷㤸攴㘱㈶㘱昵㡣ㄷㅣ㑢㘶㉣㜰愱㔷㑣㔸㔰㈳攰ㅥ㘵㄰㔶搶㤴㠰㝢ㅣ搲敥挱戱〲㐷挰㍤挱㈰づ戸㙡㐸㥤㈱扢挰㍤〹ㅢ晤㈹ㅡ戲㐴㈷挰攰㘹ㅡ㍣㐳〳㔶敤〸戸㘷搱ぢ〵挷㍢捤〳挰㍤てㅦ㠰㘳㈵㡦㤳挴〵敥〵㈶昹㍢㤳戰敡挶ぢ㡥愵㌶摤㙣㜱㉣挴ㄱ㜰㉦㌱〸㉢㜲㑡挰扤〲㘹昷攰㤲㜰ㄳ㜰晦㘰㄰〷ㅣ换㜷㥣㈱扢挰扤ちㅢ晤㌵ㅡ搶〷ㅢ晣㤳〶慦搳㠰搵㍥〲敥つ昴㐲挱昱愶昹〰㜰㙦挱〷攰㔸〱攴㡣挲〵敥㙤㈶㜹㠷㐹㔸慤攳〵挷ㄲ㥤㙥挰戱㠰㐷挰扤挷㈰慣攴㈹〱昷〱愴摤㠳㘳挵㡦㠰晢㤰㐱ㅣ㜰㉣晢㜱㠶散〲昷ㄱ㙣昴㝦搱㤰㈵㐱〱〶ㅦ搳攰ㄳㅡ戰㑡㐸挰㝤㡡㕥㈸㌸摥晦ㅦ〰敥㜳昸〰ㅣ㉢㠷㥣㈴㉥㜰㕦㌰挹㤷㑣挲㉡ㅦ㉦㌸㤶昶㜴戳慢戲昰㐷挰晤㥢㐱昶㐷慦〴摣㌷㤰㜶て㡥㤵㐲〲敥㕢〶㜱挰戱㕣挸ㄹ戲ぢ摣㜷戰搱扦愷㘱㍥搸攰〷ㅡ晣㐸〳ㄳ〶〲敥㈷昴㐲挱昱㔱〶〱攰㝥㠱て挰戱攲挸ㄹ㠵ぢ摣慦㑣㔲㠶㘹っ挵敡㈰㉦㌸㤶〴㜵戳挵戱㘰㐸挰攱㑡㜷㤹㕡㠶㕥〹㌸摣㘱摣〳㜰㉢攰㈶攰㉡ㄹ挴〱挷㌲㈳㘷挸㉥㜰ㅡ㙣昴扥㌴㘴〹㔲㠰㐱ㄵつ昸㉣㌵挵慡㈴〱ㄷ㐱㉦ㄴㅣ㥦捡㄰〰慥㍦㝣〰㡥㤵㑡㑥ㄲㄷ戸〱㑣㌲㤰㐹㔸㔵攴〵挷㔲愲㙥挰戱搰㐸挰ㄹっ挲㡡愳ㄲ㜰敢㐳摡晤ㄶ挷捡㈴〱㌷㤸㐱ㅣ㜰㉣㑦㜲㠶散〲户〱㙣昴つ㘹挸搲愵〰㠳㡤㘸戰㌱つ㔸捤㈴攰㌶㐱㉦ㅣ㕣昰㤷挳㔰昸〰ㅣ㉢㥣㥣㈴㉥㜰挳㤸㘴㔳㈶㘱㌵㤲ㄷ摣㐵㤰㜵戳慢㕥っㄳ〱㌷㥣㐱㔸愹㔴〲㙥㈴愴摤㠳㘳㐵㤳㠰慢㘶㄰〷摣攵㤰㍡㐳㜶㠱ㅢ〵ㅢ㝤㜳ㅡ戲攴㈹挰㘰㌴つ㙡㘸挰㉡㈸〱昷ㅢ昴㐲挱昱㔹ㄹ〱㕢摣㤶昰〱㌸㔶㐶㌹㐹㕣攰戶㘲㤲慤㤹㠴㔵㑣㕥㜰户㐰搶つ㌸ㄶ㌶〹戸戱っ㜲ㅢ㝡㈵攰挶㐱摡㍤㌸㔶㐲〹戸㙤ㄹ挴〱挷㜲㈸㘷挸㉥㜰㔱搸攸㌱ㅡ戲㔴㉡挰㈰㑥㠳㕡ㅡ戰㝡㑡挰㈵搰ぢ〱㘷㍤昶㈳〰㕣ㄲ㍥〰㜷㡦㉢㠹ぢ㕣㡡㐹敡㤹㠴搵㑦㕥㜰㉣㜹敡㘶㔷㘵㐱㤴㠰ㅢ捦㈰慣㡣㉡〱户㍤愴摤㠳㘳〵㤵㠰㥢挰㈰づ㌸㤶㔱〵㜰搹〱㌶晡㐴ㅡ戲挴㉡挰㘰ㄲつ㈶搳㠰㔵㔷〲㙥ち㝡㈱攰慣㈷㤸〴㠰㥢〶ㅦ㠰㘳㈵㤶㤳挴〵㙥㍡㤳散挸㈴㙦挰挰ぢ㡥愵㔲摤㙣㜱㉣愴ㄲ㜰㍢㌱〸㉢慡㑡挰敤っ㘹昷攰㔸㜹㈵攰㜶㘱㄰〷ㅣ换慦㥣㈱㔳㘸晦㜲㤸〵ㅢ㝤㌶つ㔹㥡ㄵ㘰㌰㠷〶㜳㘹挰㙡㉤〱户㉢㝡愱攰昸㌰㤶〰㜰昳攰〳㜰慣攰㜲㤲戸挰捤㘷㤲〵㑣挲㝡てㄹ晣㐲昶散挱㔷㜲捥摥㍢ㄵ敤㉢ㄳ㤰っ〵ㄶっ捣敦㔸搹㠴㈲つ㉥㜲㙡摡㕡攲㈴㝢㐴㘴㤸㌰㙦㙤挳㐴㕦㠵昷戹ㄲ㥤扥㑦㈱㜱扦つ㍣捦散㄰㌷㙡㔸㡦㔰㜹捤㡦晥攷㔲㜴晡㜳攰挵ㅢ昸改挳㤷戶〷㠶戸挱散挶㕣㕢㙢㝢㙢愱㘳攴㝣ㄴ㈰㡤攴㌳㔰ち㘵㘵搱挹㤵㔷㈱㘲㘰㑥慥㔸㐵ぢ㥦㐷戹㡣捦〴㠸ㅣ搸搲扡扣㐵㐶㔳搹捥㐷挱〸慦扥㝤㤹㠶㑣攵戵㌹攰ㄹ慣㕤愰戳扥ㄷ摡〱㝤っ㑥晥搳㔸摢ㅢ晤㥡愹㔳愶捥㙢挸搵搵愶敡㌳昵愹㔸㌴㥥㑢搴搵㘷㌲昵昹㘴㍡㕢㐸搵搵挵昳昵搱㜴摣㤰㕡〱挶搸〷㍥〶慢〳㈴摤扥散戱㑣㐰㝡搴㔵㤶攳搴愸愷ㄳ昷戰㉦㔳㔹㤵㔳㜹㘵㔶昴敤慢㙡㍣㡦㉡昱㑤昸戳散㐶㥥昵愰㘹㥣敦慦扣〴戰㝡收挴〱ㄶ㍦ぢ㍡昳〴㑦㙦挰㄰昴晤搱㐴㡣㍥㄰㔰愶㘵搰ㅤ㌸㜵㑡㠳慢㙥㐹换㐲戶ㅥ㘴愵捦〹搵㜲㄰昷㠷㔸敡ㅣ昰〰搲㜶愳挲㡥愲㔷㌳扣〹扤㍥ち㑢㑡㠳㕣㈰㉤㠲㠸ぢ昲㔷〵㈹户㙡㜵㌶㔶㠴摢ㄲㄴ戸戵ㄶ㈶摣ㄶ搴㤹㤰㜰㝢㈸晤㍣㜵㌸搱㐲㍦㄰㉤㍥捦㠸ㅤ㕡㙢㐲摦晡㍣㤳挹摡晡扡㑣㍣㤷㑢㥡㠹㐴㈱ㄷ捦㐶ㄳ㘶㉥㥥㉡㈴戲挹㐲慥㄰慦㌳晡㌹挳㘹㠶㡦搱摦改挹攷㌹挰改㔱愷っ昴昸㤹慡㔳㌰㄰昲挶㜲㤹㝥㄰㔴㝡ㅢ㥡㠸戱ㅥ〴㈲㈳㌷㥤愰㜴㘲㌱搶㜷攴㕢搲㘱㌹攵㕢㘱㐹㙤〰戹㤰㔸〹㔱㈷㠹㡤㈰ㄵㄲ挷㈰㠵㥦挴㔱㤰晡㐹㙣っ㈷〴挱〵㙦戴㈰戱㠹ㅤ㕡㍢っ㝤㡢㐴挲㑣㐴㜳昱晡㥣㤹㐹搴㈵敡搳戱晡㔸㙤愱㘰㈶㌲挹㜴㌲㥡捡攵㜲挶㄰㘷㌸慢攰㘳っ㜵㝡㐲㘲㤸搳愳㑥つ㐷㑦㐸ㅣ收㈶㜱㈴㔴晡㔱㘸㈲挶〸ㄸ攰㕤愶㝢㐸㡣㜴攴摢㔲㜹ㅣㅤ愲㈴㌱ち㜲㈱戱㥡攱㈹攱摦㘸㐸㠵㐴㐷㈰㠹戶㐰ㄲ㥣愵㐷㄰搴搸愳〵㠹摦搸愱戵㔳搰户㐸㐴㜳改㜸㌶㤱㑡㘶愲搱㝣㈲㤶㠹搵㈷㜳㠵㑣㙤㍥㤷慥捤愶敢戳㜵ㄹ㐳㈶昰ㄹ攳㔴昸ㄸ㕢㍡㠳ㄳㄲ㕢㌹㍤敡搴㔸昴㠴㐴㤳㥢挴ㄹ㔰改㘷愲㠹ㄸ摢挰〰㙦ㅦ㠹㜱㡥㍣㐹攵戹㜴㐸㘱㐹㐵㈱ㄷㄲ攷㌳㍣㈵晣㡢㐳㉡㈴戲㠱㈴昶て㈴挱㘹㜷〴㐱㐵㍥㕡㤰㐸搸愱戵㑢搰户㐸挴㘳搹㙣挶㡣㈷㤲㤹㝣㌲㤱慦㌳㌳戱㜴〲㕢㐶愲㌶㤱捥㈷愲愶㘹挸㡣㍣㘳㕣ちㅦ㈳改っ㑥㐸愴㥣ㅥ㜵㙡㍣㝡㐲㘲㙦㌷㠹㉢愱搲慦㐲ㄳ㌱戶㠳〱摥㍥ㄲ摢㍢昲〹㔴㕥㐷㠷ㅤ戰愴㜶㠰㕣㐸摣挰昰㤴昰㙦ㄲ愴㐲㘲搷㐰ㄲ㜳〲㐹㜰ㅥㅤ㐱㜰㉤ㄵ㉤㐸㑣戱㐳㙢㌷愳㙦㤱攰挳愶愳戵㤹㜸扡㍥ㅦ㑦ㄴ捣㘴戶㌶㕡㤷㑦挷捤戸㔹㥢愸㡢㤹㜹㘳慡㌳㥣戵昰㌱愶㌹㍤㈱㈱戳敢㡣㑦㥤摡〹㍡㈱戱㤳㥢挴敤㔰改㜷愰㠹ㄸ㌳㘱㠰户㡦挴捥㡥㝣ㅡ㤵㜷搳㘱㍡㤶搴㉣挸㠵挴㍤㄰㜵㤲㤸〳愹㤰搸㈱㤰挴昶㠱㈴㌸㌱㡥㈰戸㕦ㄷ㉤㐸散㙡㠷搶ㅥ㐴摦㈱㤱㑣攷㤳昵戵搱㔸㉡㥦㌰ぢ戵搹㘸戲㤰㠸愵㙡敢㘳搱㙣㕤㈲ㄳ㌷㜶㜳㠶昳㄰㝣㡣㜹㑥㑦㐸挸㜴㌹攳㔳愷㜶㠷㑥㐸㈴摤㈴ㅥ㠳㑡㝦ㅣ㑤挴搸〳〶㜸晢㐸散改挸㜷愱昲ㄹ㍡捣挲㤲摡ㅢ㜲㈱昱ㅣ挳㔳挲扦㝤㈱ㄵㄲ㘳㕤㈴戴ㄷ㘰ㄲ㝡㜲愱戶づ挴挳愹㙥戸攱㐱㔳㘸㠱攷户㜶㍥敤㈵昴㙤㍣㠵㕣㌶㥥慡挷㌱〳晢㑡㈶㥦换ㄴ㘲昱㔸㍥㤱慥㌳ㄳ愹㝣㉥㤱㌳ㅡ㥣㌱扥っㅦ㘳㝦愷昷ち㝢㌲〱捥昸搴愹㍣㜴㠲㘷戴ㅢ捦㙢㔰改晦㐴ㄳ㌱㌸㥦㡤㜷㤹昶㍡扡摥㉦攲㌷㈰ぢ昸㈲㝥ㄳ攲搲㉦攲㠲ㅤ㐵㥦挷捣㙦㐳㉦㑦攲㔵㡢㈱ㄷ㤸敦㐲搴〹昳〰㐸〵收㔰ㄷ捣攲ㄷ昱㈶㠱摣づ㠴ㄳ㠲攰㠱㐰㘸挱慤挹づ慤㝤㠴扥挵㉤ㄱ捤挶㙢ぢ挹㜸㌶㕦ㄷ㑢攴敡搳昵昱㘴戲㔰㥢挶㠳〳愳㠵㘴㈶㥤㌲㥡㥤攱晣ぢ㍥㐶㡢搳㤳捤㑡收扦ㄹ㥦㍡搵〶㥤㜰㕢摦捤敤㌳愸昴捦搱㐴っ㑥㘷攳敤摢慣㍡ㅣ昹㕥㔴㝥㑤〷㍥㥥㐱㉤㠳㕣㐸㝣换昰㤴昰㙦〵愴㐲愲㉡㤰㠴ㄶ㐸㘲㈵㥣㄰〴ㄷ摥搰㠲挴挱㜶㘸敤㈷昴㉤ㄲ搱㘴㈶㥢慥㑢攴㤳昸㌶㑥㘴戳戹㜴㍥㤵挶挳敥ぢ㠹㕣㙤㈶㘹愶攲挶㈱捥㜰㝥㠶㡦昱㍢愷㈷㈴㘴㐲㥢昱愹㔳㠷㐳㈷㈴捡摣㈴㔴㈵昴攵㘸㈲〶攷愷昱昶㤱㌸挲㤱敦㑦㘵㕦㍡㘴戰愴㡥㠲㕣㐸昰㕦ㄱ攸㈴㜱っ愴㐲攲㥢ㅦ㠲㑥㐹晥つ愹晦㤴㠴㜳搱ㄸ㈳敡㉢ㄱち㈴㡥戵㐳㙢〳搱户户㠹摡㐲㍥ㄶ慢㡦攷戲㘹㥣㤶㐵昳搹㘸㕤㈶㤶㑢ㄶ戲㠵㘴㕤㌶㤱捦ㅡ挷㌹挳ㄹ〴ㅦ攳㜸愷㈷㈴㔶㍢㍤敡搴㐹攸〹㠹㑦㌱㤸捥㤳戳挱㔰改ㅢ愰㠹ㄸ㥣㜰挶摢㐷攲ㄴ㐷捥攷㍤攸㐳攸戰㤸㈴㑥㠳㕣㐸っ㘳㜸㑡昸㜷㍡愴㐲攲㥤㐰ㄲ㙦〵㤲攰攴戲㤰ㄸ㠱㔰㈰㜱愶ㅤ㕡ㅢ㠹扥㐵愲搶捣攴㑣㥣㝦搴愵愲㈹㥣愶收搳㘶っ扢㐹㈲㙥愶愳㍣㉦㐹ㄸ㘷㌹挳愹㠶㡦㜱戶搳ㄳㄲ㙢㥣ㅥ㜵敡㍣昴㠴挴慢㙥ㄲ㌵㔰改扦㐱ㄳ㌱㌸㠳㡣户㡦挴〵㡥㥣昷㌶攸㘳攸搰捡㜵扥〸㜲㈱戱つ挳㔳挲扦㑢㈰ㄵㄲ捦扡㐹昰愰㉢㈷散㑦〷㤲戸ㄴ㑥㐲㈲㠶㔰㈰㜱㤹ㅤ㕡㡢愳㙦㤱㐸搶搷攳挴挳㡣收㜰㐲㤶愸㌵㔳搹ㅣ㡥ㅡ昸昲㐹挴㜳㘹ㅣ㉡愲㠶㑣㈴㈳㠹㕥ぢㅦ攳ち㘷㜰㜲㝣㤵㌹㘴㐷愷慥㠱㑥㐸㍣敡㈶㤱㠲㥢㕥㡦㈶㘲㕣ぢ〳扣㌱㉦㠳㐱改㙦戰攱攱搳昸㤳㈳㕦㑡攵〴㍡㉣挳㤲扡ㅥ㜲㈱㌱ㄱ愲㑥ㄲ㌷㐲㉡㈴晥ㄶ㐸攲慥㐰ㄲ㝦㠶㤳㤰㤸㡡㔰㈰昱ㄷ㍢戴㌶つ㝤㡢㐴㕤ㄲ㥢㐱㉡ㄷ㑦愴敢敢ㄲ改㐴㙤〶て㕡捤挵㌳㤹㠲㔹㥦㡥愶㤲㌹㐳㘶㠶㌹挲改昰㌱㙥㜶〶㈷㈴㘴㔲搸搱愹摢愰ㄳㄲ户戹㐹捣㠴㥢扥㌳㥡㠸㜱㍢っ昰昶㤱戸挳㤱昳㔱㄰晡㕣㍡ㅣ㡡㈵戵づ㜲㈱戱ㅢ㐴㥤㈴敥㠲㔴㐸㕣ㅦ㐸攲㑦㠱㈴敥㠶㤳㤰㔸㠸㔰㈰昱㌷㍢戴戶㍢晡ㄶ㠹㜸㉣ㄹ捤愵愲昸㔵㕥㥦㑦愴愲㘶摡慣㡢挵戳搹㐲㍡㤶挱㔷㐹㝤搴㤰愹㕥㡥㜰て昸ㄸ昷㍡㠳ㄳㄲ昷㌹㍤敡搴㠳攸〹㠹㉢摣㈴昶㠱㑡摦ㄷ㑤挴攰愴㉤摥㍥ㄲて㍢昲㈳愹捣搰攱㈸㤲㜸ㄴ㜲㈱㤱㘳㜸㑡昸昷㌸愴㐲攲㍣㌷㠹捥㥦戳攷〴㤲㜸〲㑥㐲㘲ㄱ㐲㠱挴㤳㜶㘸㙤㌱晡ㄶ㠹㉣捥㍣捣㤴挹㌳搳ㅣ㝥捦㥡搹㔸搶㑣搷㥢搱㙣㈱㔶㘷挶㌲㔹㐳收㙥㌹挲㐶昸ㄸ㑦㍢㠳㤳攳挴㌳㑥㡦㍡昵㍣㝡㐲攲㜴㌷㠹㘶愸㜴晥㐳㌳ㄱ㠳戳戰㜸晢㡥ㄳ㝦㜷攴挷㔳搹㑥㠷搵㕣攷㤷㈰ㄷㄲ㑢ㄹ㥥ㄲ晥扤〲愹㤰㌸摥㑤愲昳㌸㜱㙣㈰㠹㝦挰㐹㐸慣㐴㈸㤰㜸搵づ慤ㅤ㡣扥㐵愲㍥㔹㤷挹挵㔲挹㜴㉣㕥㥢㐸搶ㄵ戲㜹㝣㤷挴昱㝤㡡敤㈱㠳戳㜹㐳㈶㘳㌹挲㐳攰㘳晣搳ㄹ㥣㙣ㄳ慦㍢㍤敡搴㕢攸〹㠹㈳摣㈴㔶㐱愵ㅦ㡥㈶㘲扣つ〳扣㝤摢挴㍢㡥㥣㑦㠹搰㡦愶挳㘹㕣攷昷㈰ㄷㄲ㝦㘰㜸㑡昸昷〱愴㐲㘲㐵㈰㠹㘵㠱㈴㍥㠴㤳㤰㔸㡤㔰㈰昱㤱ㅤ㕡㍢〱㝤㡢㐴㙤㌲㠹摦戰愹ㅣ㑥㉢㤲㠹㜸㍣㤹慥换攲搷㑢㌶㔷㥦慡捤㈵ㄳ昵〹攳㕦捥㜰㑥㠴㡦昱戱搳ㄳㄲ㥦㌸㍤敡搴攷攸〹㠹㈵㙥ㄲ愷㐲愵㥦㠶㈶㘲㝣〱〳扣㝤㈴扥㜴攴㝣㕣㠴㝥ㄶㅤ搶㜰㥤晦つ戹㤰㔸挳昰㤴昰敦ㅢ㐸㠵㐴挱㑤愲㜳敦挸〷㤲昸ㄶ㑥㐲攲㝣㠴〲㠹敦散搰摡〵攸㕢㈴敡戲㌸ㄱ捦ㄵち㜵㜵昸㌹㥢㑢㤸昵昵〹㥣㙢攲〷㕤㈶㥡挷昱㈲㘱㝣敦っ攷㐲昸ㄸ㍦㌸㍤搹㍢㝥㜴㝡搴愹㕦搰ㄳㄲ扦㜵㤳戸ㄴ㉡晤㌲㌴ㄱ攳㔷ㄸ攰敤摢㍢㌸㐶㤱㕦㐸攵搵㜴戸㠸敢㕣づ戹㤰戸㤶攱㈹攱ㅦ愷㌷㠵挴〲㌷㠹捥扤㘳㕥㈰㠹㑡㌸攱㡤愷㑥㈱ㄴ㐸㜰㐲㤳搱戴ㅢ搱户㐸挴攲挹㑣㙤扤㤹挱㔹㐵㍣ㄱ㑤㥢搹晡摡㐲㡡扦攸昳戹㤸㠹搳ぢ愳慦敤愳晦ㄹ㍥〶㘷㍣㘵㜰戲㑤挸搴㈷攳㔳愷晡㐳㈷㈴㘶戹㐹慣㠵㑡扦〵㑤挴ㄸ〰〳㔹㘳捦户㈸㈷㌷㐵捥〷㐸攸㜷搲㠱㑦㠰㔰㠶㤳散慦っ㑦〹晦㌸㕦㈹㈴愶〴㤲㤸ㄴ㐸㘲㌰㥣昰㐶慤て㐲㠱〴㘷㈸㠵挴扤攸㕢㈴愲㠵㙣㍣ㄳ㑤愷㔲搸ㅥㄲ㜵愹㑣愶捥慣㑢㈵㤳㌱ㄴ㝣㘶昲㘶㌴㘹㙣㘸晢攸昷挱挷攰ㄴ㘶㤱挴挶㑥㡦㍡㌵ㄴ㍤㈱㌱摥㑤攲㈱愸昴㠷搱㐴㡣㘱㌰〸㈲戱愹㈳攷㤳㈴昴㈷攸挰㐷㐱㈸㤹㠰愴攸㈹㠶愷㠴㝦㈳㘱㉤㈴愲㙥ㄲ㥤㝢挷戸㐰ㄲ搵㜰挲ㅢ㡦㜲㐶㈸㤰ㄸ㠵㡥㤰㜸ㅥ㝤㡢㐴ㅡ㍦扥㑣㌳㥥挴搵つ㍣㤰扥㍥㥥㉥㘴㙢昳昸㌹ㄶ捦愴ㄳ搱㝣㈱㘹㙣㙥晢攸㉦挰挷攰㥣愴㤰㤰扤愳挶改㔱愷㌸搱㈸㈴戶㜴㤳㜸ㄹ㉡晤ㄵ㌴ㄱ㠳㜳㡤㐲㈲㠳〵搷愵㔰㑥㍦㡡晣㘶㡥昵㜵㍡慣攵㍡㡦㠵㕣㤲扤挹昰㤴昰㡦㌳㡡㐲㘲㜸㈰㠹㑤〳㐹㙣ぢ㈷扣换昴㜷ㄱち㈴愲㜶㘸敤㍤昴㉤ㄲ㜹晣散捣㘴搲改㔸㌲㤱㑡搴挷ぢ戸晡㔵㠸㐷㌳搹㔴㍣㠶ㅦ㘶戹扣ㄱ戳㝤昴昷攱㘳㜰㤲戱㐸愲搶改㔱愷㌸㜳㈸㈴㌶㜲㤳昸ㄷ㔴晡挷㘸㈲㐶ち〶㐱㈴㌸㥦㈸㜲㍥㕢㐲晦㠲づ㝣㌸㠴ㅡ敦㠴晦㡡攱㈹攱摦昶㤰ち㠹晥㙥ㄲ㥤挷㠹㐸㈰㠹〹㜰挲ㅢ㌷つ㈳ㄴ㐸㜰㔲㤰搱戴敦搰户户〹㌳㥢㠹㥡挹㔸挶㑣㈶ㄳ㜵搹㘴㌶㔵㠸㥢昹㍡愰㌱㜳㤹㐴扥搶㤸㘸晢攸摦挳挷㤸攴昴攴㌸㌱搹改㔱愷㌸ㄵ㈸㈴㉡摣㈴㝥㠶㑡晦〵㑤挴㤸づ〳㔹㘳捦㜱㠲ㄳ㠴㈲扦㤷㘳敤愳愱戹㡦敢㉣㜳㝥ㄴ㔵㐲搴㐹㠲㜳㝥㐲攲㠷敦㠳㝥㡢㝥〷愹晦户攸㉥㜰挲ㅢ㔵ㅤ〸〵ㄲ戳搰ㄱㄲㄱ昴㉤ㄲ挹㕣慡㤰㠹攷攳戸㍥㕥㡦㕦攲搱晡㉣慥㠳愶搲搹摡㜴㝤㈱㕢㤷㡣ㅡ戳㙤ㅦ扤ㅦ㝣っ㑥〳㌲㠲㉥㝢挷㕣愷㐷㥤攲摣㥥㤰昸ㄲ㠳改晣㉤㍡〸㉡摤㐰ㄳ㌱收挳㐰搶搸戳㜷㜰挶㑦攴㝣摡㠴扥㈱ㅤㅥ挵㤲戱㄰㜲扣㔱㕢〱搱㠰㍥㤵㝢愱戳㥤㘷㠶㈸昸㌶昳㌱摥㝦〷㘰㍡㥥敢捦扡㤸戲㍥戸扦搶扡㉢戵愲㝣晣㝦ㄶ㡢㜳㔰扣㈹㥤㝦㤵ㅦ㘰㕤晦て㜱挸戲㌸㉢挵㠸㈳昰愷て挱ち㔷㜲㌶㉤ㅡ㌴挴慥晥〱㌹㌸㤶㙤搸㍣戳ㅤ㜳㔱昸㠷〸ㄷ戴㑥挶㑤戰搶扦㘲户㥥㌳㐷㌵挶㜹㍣㝤㑤㔱㌲㌹摢㡥〷ㅡ㜴㤸㡥摢摣戶㑥㍦㍣敥ㅤ戳㡤㔰㡣攱挳散㌷㉣昶㕣㜷昵づ㉢㑡㘷攲㈹摣㝣㤴㠵ㄳ戱ㅤ㜷扡㔶㤴昷㔱㠱㌷摡摢晦㕥ㅤ㙦攳㘵㌴晣搳ぢ㌳昳〴㌰㉣攰㥥收㈹㡤ㅤ昲㑣㠰㑤愱㔷晡摥㠰愳つ挳摡㔶㑤ㄸ扤昳晣搱戱摡㔴攵㍢昸㈸㝡㥣愵ㄴ㍣㜳㜲ぢ㡣攸㥢㈱愴攲挶捤㘸ㄴつ㙡㐰〷㍢㌲敥㉤㉥㜹㝤㍥搱敥㑥戲晥㕦㘵晦摦㤸㌴㘸㝦挷㘳㍦㔵㝤摡攴捡㌷㔶㕤昸挵㌵摢搵㥣㝦挳慦昶晦㔷㔹ㅥ㥦㑦㍣㘷つ㕦㡦㑣挴攴㈷昶㐷㐸昵㌷搹扣挵收㙤㌴敡㜵っ攲ㄵ摣慤散㝢㡥昹㍦㙤㠵昷㌹收挶㈲㐴挲ㅢ㜵㌷ㄸ敦㠰㍥敡㐰㜴戸摦愸㔷攱挱㡤㤵慢慡搷㜰㉤㥢㈱收㌶愶昴㈶戴摡ㄶ㤰搹㌰ㄳ㜵敡㈵㤸㍡〸㈲晡㔶搰つ㍡〸㔶扤〳挱昹㐱昱攸㌱㠸攵昰〸〲昱㥣扤扥㍥㄰捦摡ち敦昳捣㡤㤵㠸㠴㜷㤹扥慤〵攲㔰㜴〴挴搳昰攸〴ㄱ㈳㠸㔵㔰㔹㈰㌸㙤愸搵ㄶ㐱搴挶搴攳㈵㈰敡〸攲㐸㔸昵づ〴愷〷㝢〷㠲㤳㠴㐱㈰ㅥち〳昱愰慤昰㍥搷摣㔸㡤㐸㜸㤷改摢㔹㈰㑥㐶㐷㐰摣敦〶㌱㠱㈰㌸户㘷㠱攰慣愱㌶戱〸㈲㔱慢晥㔶〲㘲㌲㐱㥣〱慢摥㠱攰散㘰敦㐰㥣ぢ㡦㈰㄰㜷㠶㠱戸挳㔶㜸㥦㙦㙥㥣㡦㐸㜸㤷改㌳㉣㄰ㄷ愳㈳㈰㙥㜳㠳㤸㐹㄰㥣摡戳㐰㜰搲㔰摢愵〸愲戶㔶摤㕣〲㘲㌶㐱㕣〹慢摥㠱攰攴㘰敦㐰㕣〷㡦㈰㄰㌷㠴㠱戸摥㔶㜸㥦㜳㙥摣㠰㐸㜸㘳㍥挴〲㜱ㄳ㍡〲攲㑦㙥㄰ぢ〹㘲㉤㔴ㄶ〸捥ㄹ㙡㝢戸㐰搴慢慢㑡㐰散㐵㄰户挳慡㜷㈰敥㜰㍣㝡㝣㡣戸ㅢㅥ㐱㈰㉥つ〳㜱㠹慤昰㍥敦摣戸〷㤱昰㐶ㄵ㠸〵攲〱㜴〴挴㐵㙥㄰ㄹ㠲攰挴㥥〵㠲㔳㠶㕡慥〸㈲㤱㔲攷㤵㠰㌰〹攲㌱㔸昵づ挴攳㡥㐷㡦㐱㜰㠲㌰〸挴㔹㘱㈰捥戴ㄵ摥攷㥥ㅢ捦㈱ㄲ摥愸㈸戱㐰扣㠸㡥㠰㌸摤つ愲㤹㈰㕥㠶捡〲挱挹㐱慤戵〸愲慥㔶㥤㔲〲攲㈰摡昳㤴搹昹㈲ㄹ昴ㅡ㍡扤愳挲ㄹ㐱昱攸㌱ㄵ捥昴〵㔱㔹ㅤ㐶攵㜸㕢攱㝤ㄸ扡昱㉥㈲攱㡤摡ㄵ㡢ち㘷昹㠴捡戱㙥㉡㉢戹㤶晦㠲捡愲挲愹㍦敤㤰㈲㤵摡愸㍡慡㠴捡愱搰つ晡っ㔶扤〳挱㈹扥摥㠱昸ㅡㅥ㐱㈰㔶㠵㠱㌸捣㔶㜸ㅦ㡡㙥㝣㡢㐸㜸㤷改㐷㕡㈰㝥㐴㐷㐰晣捥つ攲㘸㠲昸ㄹ㉡ぢ挴㑦㔸搲晥㔰〴㤱㠸愹ㄵ㈵㈰㡥㈳〸㠵㜵敡ㅤ〸捥昰㠹㐷㡦户㠸扥㌰慦攱昰㍤㘷㔷敤㘱㈰摡㙣㠵昷攱攸㠶㡥㐸〲攲㘴ぢ挴〰昴〵挴ㄲ㌷㠸㔳〹㠲搳㜳ㄶ〸㑥晣㘹㝦㜴㠱㠸慢愶ㄲ㄰㘷㄰挴㘰㔸攱摤㡢搳㑣㑥昰㠹㐷㡦㐱っ㠱㜹㑤〰㠸㐵㘱㈰ち戶挲晢㤰㜴㘳ㄸ㈲〹㠸㜳㉤㄰㈳搰ㄷ㄰㜹㌷㠸昳〹愲ㅡ㉡ぢ挴㐸㉣㘹ㄷㄶ㐱挴搳㙡晦ㄲ㄰ㄷㄳ〴愷散昰敥〵〸捥敦㠹㐷㡦㐱㜰㤶慦㈶〰挴㍥㘱㈰昶戶ㄵ摥㠷愵ㅢ摢㈰㤲㠰戸搲〲ㄱ㐳㕦㐰散改〶㜱㌵㐱搴㐲㘵㠱攰戴㥦㜶㙤ㄱ㐴㕤㕡㉤㈸〱㜱ㅤ㐱愴㘰㠵㜷㉦㐰㜰㝡㑦㍣㝡っ㠲㤳㝣㌵〱㈰收㠶㠱㤸㘳㉢扣て㑤㌷㈶㈲㤲㠰戸挹〲㌱ㄵ㝤〱㌱换つ㘲㉤㐱㜰摥捥〲挱㔹㍦敤㔶ㄷ㠸愸摡愹〴挴敤〴㌱ㄳ㔶㜸昷〲〴㘷昷挴愳挷㈰㌸挷㔷ㄳ〰㘲㙡ㄸ㠸㈹戶挲晢昰㜴㘳㌷㐴ㄲ㄰㜷㕢㈰ㄶ愲㉦㈰㈶戹㐱摣㐳㄰㥣㥡戳㐰㜰搲㑦扢て㌲つ㍦㘷昷ㅥ㕤愷戶㉦挱昰〰㌱散〳ㅢ扣㝢㠱㠱㔳㝢攲搱㘳っㄹ㤸搷〴㘰㐸㠵㘱㐸摡ち敦㈳搴㡤ㅣ㈲〹㠶挷㉣っ㡢搰ㄷっ〹㌷㠶㈷㠸㠱昳㜲ㄶ〶捥昸㘹㑦㐱收晣慡㑦慡㘸〹㠸㘷〸愲ㄹ㔶㜸昷〲〴㘷昶挴愳挷㈰摡㘱㕥ㄳ〰㘲㑣ㄸ㠸慤㙤㠵昷㔱敡挶㔲㐴ㄲ㄰㉦㕡㈰㔶愲㉦㈰戶㜴㠳㜸㤹㈰㌸㉤㘷㠱攰㠴㥦昶㡦㈲㠸㐴㕡㡤㉥〱昱ㅡ㐱慣㠲ㄵ摥扤〰㜱戸攳搱㘳㄰㥣摥慢〹〰㌱㈲っ挴㜰㕢攱㝤愴扡昱〷㐴ㄲ㄰㙦㕢㈰㌸戵㈷㈰㌶㜵㠳㜸㤷㈰㑥㠴捡〲挱昹㍥敤晤㈲㠸扡㤴摡愴〴挴㠷〴㜱㉡慣昰敥〵〸捥敢㠹㐷㡦㐱㜰㜶慦㈶〰挴攰㌰㄰敢摢ち敦愳搵㡤㌵㠸㈴㈰㍥戳㐰㜰㘶㑦㐰ㄸ㙥㄰㕦㄰挴㠵㔰㔹㈰㌸摤愷㝤㔵〴㔱㥢㔶晤㑢㐰㝣㑤㄰㤷挲ち敦㕥㠰攰戴㥥㜸昴ㄸ〴㈷昷㙡〲㐰昴つ〳愱搹ち敦㈳搶つ捥〹ち㠸ㅦ㉤㄰㥣搸ㄳ㄰ㄵ㙥㄰㍦ㄳ挴㥦愱戲㐰㜰戶㑦晢戵〸愲づて戵㉡〱愱昰昴挵㐱㙢㘱㠵㜷㉦㐰㜰㔶㑦㍣㝡っ㠲㜳㝢㌵〱㈰㝥晣㉥攴慡摤て戶挲晢愸㜵㠳㔳㠲〲愲㉦挶㡥慢㜶昷愰㉦㈰扥㠳挷〷㔸㍢戹㙡愷㐳愹㌸㈵㘷㠱攰㘴㥦搶て㌲晢㘰㔹㤷㔴晦㠶昹㍢㌰户慥㘵づ㈰㠸㠷㘰㠵㜷㉦㐰㜰㔲㑦㍣㝡っ攲〹㤸搷〴㠰昸㉣っ挴愷戶挲晢挸㜵㠳㌳㠲〲㘲戰〵攲㌹昴〵挴挷㙥㄰ㅢㄲ〴㘷攴㉣㄰㥣敢搳㌶㉥㠲㐸㈴搵〷㈵㈰㠶㄰挴换戰挲扢ㄷ㈰㌸愷㈷ㅥ㍤〶昱㍡捣㙢〲㐰扣ㅤ〶攲㉤㕢攱㝤昴扡昱㈶㈲〹㠸ㄱㄶ〸捥敡〹㠸㌷摣㈰慡〹攲㝤愸㉣㄰㥣敡搳㌶㉦㠲㠸愷搴慢㈵㈰㙡〸㠲戳㜴㜸昷〲〴愷昴挴愳挷㈰扥㠰㜹㑤〰㠸ㄷ挳㐰晣摤㔶㜸ㅦ挱㙥㝣㠵㐸〲㘲㡣〵㠲㤳㝡〲攲㜹㌷㠸㙤〸攲㝢愸㉣㄰㥣改搳戶㠵慣慦㥣㑥挵敡搴搳㈵ㅣ㘲攴挰㌹㍡扣㝢挱㠱ㄳ㝡攲搱㘳づ㝤㜰㥣慡〹攰昰㔸ㄸ㠷㐷㙤㠵昷㐹散㐶㈵㈲〹㠷㤴挵㐱㐷㕦㌸㍣散收㤰㈶㠷㝥㔰㔹ㅣ㌸捦愷㙤〷㤹㜳㘱㍦慡敥㉦〱㌱㠱㈰〶挱慡㜷㈰㌸㥦搷㍢㄰ㅢ挲㈳〸挴摤㘱㈰敥戲ㄵ扥㈷戲㙦㡣㐸摤㍤㤱摤昵㉦㥤て〲晤捡〲敦晦敢㔷戰挴㥣扦挳ㅤ㠰㡤㑤㑤㜲昳㕣㝦㍣㐰戹つ晦搶昸㉣㍣㈷ㅣ㡦㑤㥥摦㘸晦晢戵㌳昱晣㜰㍥㡦搶㜹㐴慦㉥㍤㍡㙢㠵戹㙤㜸㘶㙦摦挲捣㜶㍣摦㍤㕦㠵㝦㉢戹愳挳㙣㙢昹㕦㜸扡㌲㙥㘷攴攳㙡昰戲㥥慢ㅣ㜸㈷㈱㙦ㄱっ㥣㈹戳ㅥ戹㕥攴攱晣ㄳ攲攵㝣敥昲㝦昶愸㜷㙤㉡㌶㌱攷ㄱ㝥㜹搷㤳挴㉢搴㍡㝣挴搶愴昵攱㘵扦捡㤸换捡㔱搵〹㝢㙤㐷㌴㝤昰㙦〰换㘴㌳㥡㠸㍥〳ㄲ戹愳㔴㥡戲捡㈱搸っ扣㉢挷㝢㍢昹〴㤰㌲捦㍦〴摥慦ㅦ搷搸㜹㔵㙣〶搷慥㘶ㄸ昹敤搹户戹㈱搳搶㤶㔹㔹搵摣搰㘴戶㉣敡㔸㕣搵戰っㄳ慡㜸〲㍡挶㠱㝦㔵㕣㥦㠹晦㌳ㄵ晦搴收㠸挸敤㔲攷捡㔶愸戵㠱㉢㌶㡢㙢挰ㄵ㉢慥搴ㅣ㡡㜸㥢慣戵㔲慡〶㌱戸㘲捥㑢㙤㠵づ㠷慢敦ち换捥㜴摢㐲攲㑡㜷㝤㘰扡昹晥㜴ぢ㍤改㘲㠸㔳㤲慥捥㐹户㠷㍢摤㜶愵改慥っ㑣户户㍦摤扥㥥㜴ㄳ扣改㌸㠹㈴㙢昷㕢㜷㍡㑥捦戸搶敥愲挰㜴ㄹ㝦扡㥣㈷摤㑣㙦㍡㑥搵㐸㍡搳㥤㡥㤳㈰慥㜴㙢〲搳㉤昶愷㍢挰㤳㙥愱㌷摤㕥㑥扡㈶㜷㍡㑥㌵戸搲㥤ㄶ㤸慥搵㥦敥㈰㑦㍡捥㑡㤴㝣㜶愶㤳慥摤㥤㡥ㄷ昴㤹㑥敢㠰㌴㜸㌷㕣ㅤ㌸㠴㘵戰搷㤶愳㈹摤つ㔷㐰攲摥㘲㌹㈷㔰㌲㡣㠳㥣㘱ㅣっ换捥㉤㜶戹㍤っ㝢〷㌹㉡㌰攵愱㡣㕤扡㠳慣昲愴㕢改㑤㜷愸㤳敥昷敥㜴㐷㤶愶㍢㌴㌰摤㔱晥㜴挷㜸搲ㅤ敤㑤㜷㥣㤳敥㔸㜷扡㤳㑢搳㉤ぢ㑣户摡㥦敥㐴㑦扡㔳扤改捥㜰搲㥤散㑥挷㙢慥慥㑤愸㌵㌰摤㘹晥㜴愷㝢搲㥤敦㑤挷敢慦戲㠳㥣改㑥挷㉢㥢㤲㡥㥢㔰㠵㕡ㅣ㤸㙥つ㘳㜳㜳㈹ㅥ摣捥愵挸㜵㜰扢摡㥢㡥㔷㌹㈵摤昹戰散摣㔴㜸晤搰㤵㉥ㄳ㤸敥㈲㝦扡㑢㍣改搶㝡搳摤敥愴扢捣㥤㡥㔷改㕣改昶づ㑣㜷愵㍦摤搵㥥㜴扣愰㔷戲㈳㍣攰愴扢搶㥤㡥㔷挳㕣㥦摤晣挰㜴搷㌳㜶改㡥㜰愳㈷ㅤ㉦㥣㤵愴㝢挶㐹昷ㄷ㜷扡ㄷ㥤㜴搶㘷㌷㉢㌰摤㕡挶㉥晤散㙥昵愴㝢搹㥢敥㌵㈷摤敤敥㜴扣戲攳㠲㌹㍤㌰摤㍡㝦扡扢㍣改摥昵愶晢搰㐹昷㌷㜷㍡㕥㍦㜱挱摣㈱㌰摤㝤㡣㕤ち昳〱㑦扡㉦扣改扥㜶搲㍤攴㑥挷慢ㄴ慥戵㑢〵愶㝢㤴戱㑢㘱㍥敥㐹昷戳㌷ㅤ慦㔸挸㡥昰愴㍢ㅤ慦〵戸搲㐵〳搳㍤挳搸愵改㥥愳挸戵摦昱戲㐱挹愶挲敢〲㤲敥〵㉣㜴敥㜷晣挵敤㠲戹㔵㘰扡㤷㘰攴㠱昹ち㐵慥㜴晣㜱㕥㤲㡥扦扥㈵摤慢㔸攸㑣挷摦戵慥㜴愳〲搳扤づ㈳㑦扡㌷㈹㜲愵慢㐶扦㈴ㅤ㝦攳㑡扡户戱搰㤹㡥扦ㅥ㕤㌰㠷〵愶㝢て㐶ㅥ㤸ㅦ㔰攴㑡挷ㅦ㥡㈵改昸㔳㔲搲㝤㠴㠵捥㜴㈹㜴㕣㙢户㐱㘰扡㑦㘰攴㔹扢捦㈸㜲愵攳敦戹㤲㜴晣挱㈶改扥挰㠲㤳慥㤲攷捣㍤㍥愱㘷改摢㘰晣昴㘹㌲㜳晣ㄷ㝤愶攰摦㠵ㄹ搳㠴ㄳ昳ㅥ晣㌳㍣㕦㈲㡦攲㤹㌸㘳攸㕦搹ぢ散っ攲昹㌰ㄷ慡㜸昶慣㜸慥换㐱改晦愶㤸愷戹攲昱戵扤㈰ㅥ㍣愵㉤㝡捣㐷㑦㍣扥愱㜸愱慤搳扦戵ㄷ挴㘳て扢㘳攵攰ㄹ愷㜸㝣㐷㌱㑦㌶㈵挷昷昶㠲㜸昰挴戲㤸㈳㠳㥥㜸晣㐰㌱捦ㄷ挵攳㐷㝢㐱㍣㑣扢㘳攵攰㜹㥦㜸晣㐴㌱㑦昹挴攳㘷㝢㐱㍣㜸㝡挷〵换㠳愷㙥攲昱ぢ挵㍣㙢ㄳ㡦㕦敤〵昱㘸户㍢㤶〷捦戴挴愳慣ち挶㍣挱ㄲて挵ㅥ㔹攲㙦㄰㑦愶戸㘰㜹昰㐴㐹㍣捡㘹挳㜳㈴昱攸攳昶昸㝤㠹〷捦㜵挴愳㠲㌶㍣捤ㄱ㡦㑡户〷㑦㘹㡡㌹㜸扡㈲ㅥㅡ㙤㜸愶㈲ㅥ㝤摤ㅥ㍣㉢㈹㝡昰㡣㐳㍣慡㘸挳㤳つ昱搰摤ㅥ㍣戱㈸㝡慣㜱㍣㈲戴攱昹㠲㜸昴㜳㝢昰摣愰攸挱敦㝤挹搱㥦㌶晣捡ㄷ㡦〱㙥て㝥扤ㄷ㍤昸搵㉤ㅥ〳㘹挳㙦㙤昱ㄸ攴昶攰㌷㜴搱㠳摦扥攲㘱搰㠶㕦扣攲戱㥥摢㠳㕦戲㐵㡦戵㡥挷晡戴戹搵昱ㄸ散昶戸扤挴㠳摦㠱㤲㘳〳摡昰敢㑦㜲㙣攸昶攰㔷㕤㌱〷扦挶挴㘳㈳摡㍣攰㜸㙣散昶攰户㔵搱㠳摦㐴攲戱〹㙤昸㈵㈴㌹㠶戸㍤昸㠵㔳昴攰㤷㠹㜸っ愵捤㜳㡥挷㌰户挷ぢ㈵ㅥ晣㍥㄰㡦㑤㘹挳慦〲挹戱㤹摢㠳㠷晤㘲づㅥ搲挵㘳㌸㙤㜸㌴ㄷ㡦ㄱ㙥てㅥ戹㡢ㅥ㍣㉡㡢挷㐸摡昰㠰㉣ㅥ搵㙥てㅥ㝣㡢ㅥ㍣戰㡡挷㈸摡昰㤸㉡ㅥ㥢扢㍤㜸晣㉣㝡挸㠱つ晢㤷㍥ㅡ㌶捥换攰〱㑥慥戹搵㐰㡡换昲㜲㌰昳㔹昱愰㈶㔶㕢㔸㔶㜲〰昳㔹昱㐰㈶㔶㕢㔹㔶㜲搰昲㔹昱攰㈵㔶㘳㉣㉢㌹㔰昹慣㜸挰ㄲ慢㙤㉣㉢㌹㌸昹慣㜸㤰ㄲ慢㙤㉤㉢㌹㈰昹慣㜸㘰ㄲ慢㤸㘵㈵〷㈱㕡挵搱㜷㕥〶て㐶㘲㔵㙢㔹挹㠱㠷㔶㈵扣㜸〰ㄲ慢㍡换㑡づ㌶㍥㉢ㅥ㜴挴㉡㘵㔹挹〱挶㘷挵〳㡤㔸愵㉤㉢㌹愸昸慣㜸㜰ㄱ慢敤㉣㉢㌹㤰搰慡㘴昴㍣愰㠸搵〴换㑡づㅥ㍥㉢ㅥ㐴挴㙡愲㘵㈵〷っ㥦ㄵてㅣ㘲㌵搹戲㤲㠳㠴㙦㕣㍣㔸㠸搵㔴换㑡づっ扥㔸㍣㐰㠸搵㜴换㑡づ〶㍥㉢ㅥㄴ挴㙡㠶㘵㈵〷〰㕦㐶ㅥ〸挴㙡愶㘵㈵㍢扤㉦ㄶ㜷㝥戱摡挵戲㤲ㅤ摤㘷挵ㅤ㕥慣㘶㕢㔶戲㜳晢㌲㜲㈷ㄷ慢戹㤶㤵散搰㍥㉢敥搸㘲戵㥢㘵㈵㍢戱㉦㈳㜷㘶戱㥡㙦㔹挹㡥敢㡢挵ㅤ㔸慣ㄶ㡡㤵攱㙣㝣㡡晢愷㕣っ扦收㕢㙢扥㙣ち㝣慢昰㙦㐶㜱㤷ㄴ挵搵ㅥ〵昷㐲㔱㕣攵㔱㜰挷ㄳ挵㤵ㅥ〵昷㌵㔱㕣攱㔱㜰昷ㄲ挵攵ㅥ〵昷㈸㔱㕣㔶慡㌰㥣㡤㔳㜱㙦ㄲ㡢㑢㑢㉤ㄴ㜷㈰㔱㕣攲㔱㜰㥦ㄱ挵挵ㅥ〵㜷ㄳ㔱㕣攴㔱㜰捦㄰挵㠵ㅥ〵㜷〶㔱㕣攰㔱㜰晢ㄷ挵昹ㅥ〵㌷㜹㔱㥣攷㔱㜰㉢ㄷ挵戹ㅥ〵㌷㙣㔱㥣攳㔱㜰㕢ㄶ挵ㅡ㡦㠲㥢慦㈸捥昶㈸戸挵㡡攲㉣㡦㠲ㅢ愹㈸捥昴㈸戸㕤㡡攲っ㡦㠲㥢愲㈸㑥昷㈸戸昵㠹攲㡦ㅥ〵㌷㌸㔱㥣㔶慡攸昷晦〰㍤㤹捣㘸</t>
  </si>
  <si>
    <t>㜸〱捤㥤〷㝣ㄴ㘵晥晦昳㠴㘴挸㉣㈰愳㠰㡡愸㄰㈴愷〸挲敥㘶㤳捤愲㐸〹㠸㜴㌵㘰㍦攳㤶㔹㠸愶㘰ㄲ㄰散㠵戳㥥㘷㉦搸摢搹敢㈹戶戳㥣摤㔳散㝡㤶戳户㔳捦㕥㑥捦晡晦㝣扥㌳㤳㥤㥤㤲㜲扦晢扦㕥㌷捣㍥捣昳㝣摢㌳敦㈹㍢㍢捦㜷㈶㈵慡愴愴攴㔷㑣晣㥦㔳ㄹㄷ㌶㙤㔸搵搱㘹戶㑣愸㙦㙢㙥㌶戳㥤㑤㙤慤ㅤㄳ愶戵户愷㔷捤㙢敡攸散〷〵慤戱〹昲㡥昲挶㡥愶㠳捣㡡挶ㄵ㘶㝢〷㤴捡㑢㑡㉡㉡昴㔲挸㠷摢ㅦ挳愹攸戴搲换㔸㐰慢㐴搷㔸昴㘷㔱挱㐲㘷ㄱ㘱㌱㠰挵㐰ㄶ㠳㔸慣挷㘲㌰ぢ㠳挵晡㉣㌶㘰㌱㠴挵㔰ㄶ挳㔸㙣挸㘲㈳ㄶㅢ戳㘰㝣㝤ㄳㄶ㈳㔰っ摣ㄴ挵愲晡改ぢ㌳晢㘱㙤ㅡ㍡摢摡捤昱愳㜶戵晡㍣㌹ㄶ㥢㄰㥢㄰㑦挵㙢㈷㐴挷㡦慡㕦摥摣戹扣摤㥣摣㙡㉥敦㙣㑦㌷㡦ㅦ戵搳昲㑣㜳㔳㜶慥戹㙡㔱摢晥㘶敢㘴㌳ㄳ慤捥愴ㄳ㜵戱㐴㑤㑤㍥㤵慡ㅢ戸ㄹ㍣㉦愸㥦扥㔳扢㤹敦昸㙦昹摣㥣㍥ㄷ搶㑦㥦戰挰散晣㙦昹ㅣ〹㥦㜰㌹愳慤㈵摤搴晡㕦㜲㕡捥㙤㕡㌳挳捣㌶㜱攳㥢㘶㝢㔳敢㤲〹攸㜶ㄱ㘸搴㤲ㄳ愶㜵㜴㉣㙦㔹挶晤愸摥㙣㙥摥挵捣换㐶㙦㤹搱搱戹㔳扡扤愵㘳㘰ぢ昹㤹敤㘶㙢搶散㔸慦㘵收捡慣搹㙣㉢㜶㔴戴散㥡㙥㕦㤰㙥㌱换戸㌰戸挵摡㠶戳㜳㘶㙢㘷㔳攷慡㐱㉤㡢㍢捣㕤搲慤㑢㑣慡㤴户捣㕡摥㤴㔳㘵㘵㤸㑢晡㙤ㄹ搴㌳搹㔰攸㑦㑢晤搲㜴㝢愷搴戸〹㘳㐱扡慥摤㐵搶愲愸㕦摣愵㐶㜹慣戸捤ㅡ㥡㕡收㥡敤慤㘶㌳㠳㜰㑢㡥昳㈸〹㈰㙢㍢㜴㤱㜲㔶㠷㕢㐹つ戰て㍥慥ぢ愳㘸愳㔰㙣扣愰慤扤〵㍢攴㝣㌳摤㍡㌹㌶扥愱㌳㌷挳㕣㌱㌹㍡㈱慥㔷㐲慡㡦愶摥ㄶ㈸㠶〰㐶慥慤愵改愰㌴㘹㑦㡡㐷㘳搵㤳昴㌱㔴愹㐲愱捡㕥挵愱敥づ挰挳慤戴㌱㕤摡㤸㈹㙤捣㤶㌶收㑡ㅢ捤搲挶㝣㘹攳㤲搲挶愵愵㡤㑤愵㡤晢㤵㌶敥てㅤ㘷慡攸摦扦搴㥥搶㍤昵攴㘱㠳㥥㜸㜸摡昵㐳昷㍦昷捣㡢㌳㑤㡡㐷户㥣ㅣ戶挴㐲㜸㠷户㠲㔴ㅦ㡢㐲摢ㅡ㠵愷挳戱㔴㙤摤㈴㝤ㅣ㔵挶愳㔰敡㜹㜴㤸㥤扥攷搸摤昶㜸攵搱㠷收ㅣ户昲㠰㘳扥㕢㌸慥㥦攲㘹㐴愲㑤挰㐲㜸戴㠹㜴ㄵ㐵愱挵㔰昸愲㈵㤳㤳昴㌸㔵慡㔱㈸戵捥㡥㜶晡㥥捦㍥昵昹晤〷㑤扦㈲㜹收敡㤹搵㉤㘷㉢㥥慦㈴㕡つㄶ挲愳搵搲㔵ㄲ㠵㔶㠷挲ㄳ㉤ㅥ㡤㈶㈶改㈹慡㑣㐲愱搴挳㜶戴㡤㙥㌸敤㤳攸搹㈳收慣扤昵挵昵て慥晤攲㉡挵ㄳ愳㐴摢づぢ攱搱㈶搳搵昶㈸戴㈹㈸㍣搱㘲愹扡攸㈴㝤㉡㔵愶愱㔰敡㕥㍢摡㕤㌳㍦㜸敥愴㌳扥㕦㜸攵㘳㉢㥦ㅡ㜶昴捤㕦㉡ㅥ㡣ㄲ慤ㅥぢ攱搱㘶搰搵㑣ㄴ摡づ㈸㍣搱戰㙥搸搱㘶㔱㘵㐷ㄴ㑡摤㙥㐷晢㜵㐰搹㤹摡㙤攷捦扣㘴晤慦㑡慥㥡昲晥㠹㡡愷㝡㠹㌶〷ぢ攱搱收搲搵㍣ㄴ摡㝣ㄴ㥥㘸戱㔴慡㘶㤲扥㠰㉡ぢ㔱㈸㜵㤳ㅤ敤㤰㈵㍢㕦晤昶挴㜹戳㙦慦戹晦㡤㑢ㄶ敦㜷㠰攲㜷㡡㐴摢ㄹぢ攱搱㜶愱慢〶ㄴ摡㈲ㄴ扥㘸挹昸㈴㝤㌱㔵㜶㐵愱搴搵㜶戴慢㙥㙤摦㙡㘱晤昹㜳㑦搸攸て㤵愹ㄷ㘷㡣㔵〳㈰㤶㘸扢㘳㈱㍣摡ㅥ㜴戵㈷ち㙤㉦ㄴ晥㘸㌸〲昶愶捡㙦㔱㈸㜵愹ㅤ敤换戳㥢㑥㍥㘷㕥搹慣㍢搳㉦慡㔷㥥㔸扡㤳攲户愴㐴㙢挴㐲㜸戴㝤㈱搵搳㈸戴っち㑦㌴㙣户搸㈴㍤㑢㤵ㅣち愵捥戳愳扤慦慦㕤㌴昱换㡥㌹㜷摥㔵㝤搴慤㈳づ摣㐷昱敢㔸愲攵戱㄰ㅥ㙤〹㕤㉤㐵愱㌵愱昰㐴挳㍥㠹㘸晢㔱㘵㝦ㄴ㑡㥤㘱㐷㥢㌰攴ㅦ㐷扥㍥昲㤰昹㙢㕥㜸攴搹摤㥦晢攸户㡡摦晢ㄲ慤〵ぢ攱搱㕡改慡つ㠵戶っ㠵㍦㕡㙡㤲㝥〰㔵摡㔱㈸㜵㤲ㅤ敤慣昶捦捥㜸㜹挳㜳㘶ㅣ㌳挱㙣㝢晤戶㈵㈵㡡ㄷㄸㄲ慤ㄳぢ攱搱㤶搳搵ちㄴ摡㠱㈸晣搱㜰㉥㔹㐹㤵㔵㈸㤴㍡挶㡥昶攰摡㜵㘳㝥㕣㕣㌹攷挶㌱㑢㘶敥昶㤷㠳㐷㈸㕥挹㐸戴㠳戱㄰ㅥ敤㄰扡㍡ㄴ㠵㜶ㄸち㑦㌴㥣搸ㄱ敤㜰慡ㅣ㠱㐲愹挳敤㘸ㅢ㕥扢晡扥て㑥㥡㔳㝦㑤敥挸戶搳㌲㌳ㅥ㔷扣㘴㤲㘸㐷㘱㈱㍣摡搱㤰敡慢㔱㘸扦㐳攱㠹ㄶ㑢㈵㜱扣ㅤ㐳㤵㘳㔱㈸戵搲㡥搶摡㜹捦㙦㍦㥥㔶㕡㝦㝣换捥㍦扤㕢㜹晤㍤㡡搷㘶ㄲ敤㜸㉣㠴㐷㍢㠱慥㑥㐴愱晤ㅥ㠵㍦ㅡ戶摢㐹㔴昹〳ち愵づ戰愳捤㍣㜴晥㤲㔷攷㔴捦㍦晡扡㌳㉥㍢晦戰㈹㉢ㄴ㉦〲㈵摡㈹㔸〸㡦㜶㉡㕤㥤㠶㐲㍢ㅤ㠵㉦㕡ㅤ捥捡㘷㔰攵㑣ㄴ㑡敤㘷㐷敢昷昳ㅤㄷ㙤晦昵摦愷摤昴敡㘹ㅦ敦昳㔸㔵㠷攲搵愶㐴㍢ㅢぢ攱搱捥愱慢㌵㈸戴㜳㔱昸愲愵㄰敤㍣慡㥣㡦㐲愹慣ㅤ㙤㥢㑣攳敦摥昹敡㥢㔹㐷㡤㜸收㤶㌷戲挶捤㙡ㄸ挴ㄲ敤㐲㉣㠴㐷扢㠸慥㉥㐶愱㕤㠲挲ㄷ㉤㠹敦㠰㑢愹㜲ㄹち愵昶戶愳㤹〳换〷扣㍡㜰㤳搹搷㕦㍥晥㥤㔳㕦㌹敦〸挵敢㘷㠹昶㐷㉣㠴㐷扢㠲慥慥㐴愱㕤㠵挲ㄷ㉤㠵㝤昲㙡慡㕣㠳㐲愹挵㜶戴㉢ㅢ晦㜴挵㜳攵㘵㍢ㅥ昷昸敤敢㡥㍤㝤摤㜶㡡ㄷ敡ㄲ敤㍡㉣㠴㐷扢㥥慥㙥㐰愱摤㠸挲ㄷ慤ㄶ㝢挹㑤㔴戹ㄹ㠵㔲ぢ散㘸摢づ摦晣愶㕢愶ㅦ㌹㙦捤㍥敦㉥㜹㜱攲摣㐹㙡㘳㠸㈵摡㉤㔸〸㡦㜶㉢㕤慤㐵愱摤㠶挲ㄷ慤づ摦㙦户㔳攵づㄴ㑡捤戲愳㕤㜴搷昵攷㍥㙢扣㌴敦敥挹㝡㕤㐷昹戳攳搴㜰㠸㈵摡㕤㔸〸㡦昶㘷扡扡ㅢ㠵㜶てち㕦戴㈴捥㤳昷㔲攵㍥ㄴ㑡㑤戵愳㍤㝡敤〱㐳敦㔹㥥㥢戳扡㝥挵㥢慢敥㕣㝥㤷摡〴㘲㠹㜶㍦ㄶ挲愳㍤㐰㔷て愲搰ㅥ㐲攱㡢㤶挲扡㍤㑣㤵㐷㔰㈸㤵戲愳摤愴㥤搱㔴昲㙥扦ㄹ搷㤶扣㝢昶攰慢昶ㄸ愳㐶㐰㉣搱ㅥ挳㐲㜸戴扦搲搵攳㈸戴㈷㔰昸愲搵搵㑥搲搷㔱攵㐹ㄴ㑡挵敤㘸㈷扦晤搹昷㉤晢扤㍡昷攴ㄷ㤷捥㍤㘴昸改攳〶㍥つ昱捥昶挵昰㡣昶昴㠱昸㜹㔱昸攵ㄲ㥦㄰攵扦㥥㝦戲攱ㄷ㕢扥㈶㥦捣挷㘲戹㥡㘸扡㍡㕤㕥〹户扤晤㙤挰㔳昵挰晣㙥㑤戸愶㍥㔰㝥㉣㙣㍡㍤摤㘱ㄶ㝥㍢㡣戳㘵搳摢㤶户收㍡㐶〴ぢㅢ㍡搳㥤收㈶㕥㔹挱㠹捦慣〱㍦愵捣づ㠹户戹搷㙣搷㜴昳㜲㜳摡捡㈶㑢扣㤹㐷㡣ㅦ㔲㙤㤹㜰改づ敤收〱㕤㔲㕦㡦愶攱㤷晥ち昱敤㕢㑢㑢㘴昵㙢㔴晤搲戶づ戳㔵扡㌷慥㘵愷愶散晥㘶㝢㠳挹晢〴㘶㑥㔶㜵ㄸ㐵昶慦戹㜱ぢ㕢戱愲昸㝤㤶ㅢ敤㙥捤捦㕣搹㘹戶收捣ㅣ晡扢捣㙣敦㕣戵㈸㥤㘹㌶㌷㉣㔲戱㘲㐲㌰扣愸㜹㠷戶散昲㡥晡戶搶捥昶戶收㘲挹戴摣㡡㌴㝥㐱收收户攵㑣晣〰㉣攳㔴愲㑡晡昵㔳慡㘴敢愰㕦㘱昴摢㌱㐱㌶㠴㙢ㄳ㙦㠶㙤扥㜱昱㙥㌷㘱ㄷ慣ㅤ搶愲搹攴㍥㔹㍡愶〷㘷攲㤷㙥挶㠶㉢扡搶㠹㌷㔵愸扤㔵戸戶昴戱㙢换晤晦㔵㉥㉤ㅤ㘲慦晤捣ㄵ昸㤵扤㈳㝥㔰㌶㥢敤摤摥ㄲ㔲散㤱晥っ㡡昲㠹㌸㥡㐳改㤵㐱㐳慤㔴慢捡て㙣捡㜵㉥搵㤶㥡㑤㑢㤶昲㤲ぢ户㡤㉡㉡㠸搶㌷改捦愱㐹㝦㥥挵ぢ㈸㈲㤱ㄲ敤㐵㉡㘹ㄱ晤㙦㔶扤㝣㌴晥敦晢敦昷㔲㔸改㜲扦〰㌷㜷㍡捡㕢㜶㘸㙢敦攸搷㉦㘸㉤㜷㑣㜷㉣敤攴敥搹扤㤰晥㕥㘲昱㌲㡡昲㌱㈸㝡扣㍤㌰ㄸ㑡㘵扣ぢ㌲愸㘵㠶㤹㑦攳摥㤳ㅣ摤㉡㕤摥㘲摤捥㤸㘱㜶㘴㜵摥昷㤸㡤㘳㘵愵㠶㈵ㅣ晣〳㕢戸昷㥢㉢㍢㘷愴㍢搳晤㕢㜰〷〵㕢㐹㠷搲㌸戱戲㤶㘸㌹㐸摡ㅣ敢㠸㕤㠳〷㐳ㄶ㕤㕥〶㐸㠳攵〹〷づ㡥㤷㤲㝥㜶搹晤㑡愰敦㥢㘳㈵㌴敦㡥㕥㝣㈷㠴昷㈴㘶㤹慤㡢㔶㉤㌳㍢愸㕥愱㜵㡢搲㝢㜸搱搹挲㙣㘶㜱㘷㔳㜳挷〴昴㜴㔶㝢摢昲㘵晦㑤㍦昴愵扦㠲挲㤹捡㝦㠳扤戸昷敢〴㕣㈵晤㔷㜰摢㌴㌶㤶㔴搰ㅢ㕢昴㉤㔸㜰㙦㠵戳㕦昱㥦㑣晡敢昸㉦搲㥤慣扣ちㅡ㝤戹㙢㔴づ晤㠱㉤㈰戴愸摤㤴晢㘰ㄵ㔲〱敤㐱㉤扢戵戵敦㥦㘹㙢摢㥦晢搳㝡㔲敢㔸㙡㥡㥤扣户㌴挰扥㤷㈶昷捣㤴敡搷慦攸扥㤰敢㈶搴㐸昸搷摥㐶㌱㘸㕡㜳昳㈸挷㘳㠷昶づ㥡晡攱㉥㤷昶㉥ㄶㄲ㌸㤳㜷戶㜵㈲攸愸ㄵ戵愳戶ㄹ㌵摤散攸ㅣ㔵㡦㉦换㔱晣㡡㙡㙥㙡㌵㐷㙤搵摡㌶慡摤散㔸㠶扢挹收搸〹㉢㥢㍢㔶慡㑤㐱㠶㜷㜷挶㝣㔵戳摦㑢搵摦㑥扢收攳㈷捣慤晢ㅦ晣㤴ㅡ㘱ぢ㝣㌷㤹戶㐲慣㑡㝣昴て㔰愸攱㔰攳ㄹ〷换挵㤳晥㈱敡晡㐷㉣㍥㐶㠱昳㠶㙣〹㥣㌶㍥戱慡㙡㉣晥攷愹㐳晦㤴挵㘷㈸搴㌸ㄴ㍣㜰昵捦㔱㌸㤳㌲攰㥦晢㠳㙣搳慤搱散摦愶㕦愳㌵愲㜷㈳㔳攳愱挱敤慡㤳愳㑥㜲㍡愹㈹つ㡥〳〱㤴摢〲摦㝤慦㠹㌰ㄳ〰㍦搱扥ㅦ搴㠲〱晣挲ㄸ〴愳㜳㙦㜴〱㈸戵慡㉡ち㤹〰攸㠷〶㥤昷晤㔵ㅣ㑤〲愰ㅣ㌵㘷㔲㍦晣攲〲㄰㐳戳ㅦ㠰㑥㥦㝡㌷㌲㔵つ扢㈰〰㕦挰㜹㈰㠰捦㙤㠱敦㔶㕣㉤㍣㔵戲ㄷㅢ戰换㥦㐲㉤ㄸ挰㔰㠸昵㘱㉣㌶㐴攱〲戰戱㔵㔵㐹㌸ㄱ〰挳愹戴〹ち㤵㐲㤳〰ㄸ㠱㥡㌳愹昷摣〰敡搰散〷㌰㤲㍥昵㙥㘴㙡ㄲ散㠲〰扣ㅡ〶攰ㄵ㕢攰扢㍢㌸ㄹ㥥㉡搹㡢慤搸攵㤷㐲〱㙣つ戱㍥㡥挵㜸ㄴ㉥〰ㄳ慣慡摡ㅥ㑥〴挰㐴㉡㐵㔱愸愹㘸ㄲ〰㌱搴㥣㐹㍤攵〶㌰〵捤㝥〰㌵昴愹㜷㈳㔳搳㘰ㄷ〴攰愱㌰〰て摡〲摦つ换ㄹ昰㔴挹㕥㙣㡦愰敡晥㔰〰㔳㈱搶愷戱㤸㡥挲〵㘰㠶㔵㔵㌳攱㐴〰捣愴搲づ㈸ㄴ㙦㘱ち㠰㔹愸㌹㤳扡挳つ㘰〷㌴晢〱捣愵㑦扤ㅢ㤹摡ㄱ㜶㐱〰㙥〸〳㜰扤㉤昰摤㐳㥤ぢ㑦㤵散挵㈲㜶昹摡㔰〰扢㐲慣敦挶㘲㜷ㄴ㉥〰㝢㕡㔵㌵て㑥〴挰㕥㔴摡ㅢ㠵㕡㠰㈶〱昰㕢搴㥣㐹㕤敡〶㌰ㅦ捤㝥〰㘹晡搴扢㤱愹㠵戰ぢ〲㜰㑥ㄸ㠰戳㙤㠱敦戶敥㉥昰㔴挹㕥散挷㉥㥦ㄹち愰ㄹ㘲扤㠵㐵㉢ちㄷ㠰㘵㔶㔵㌵挰㠹〰㌸㠰㑡敤㈸搴㘲㌴〹㠰づ搴㥣㐹晤摥つ㘰ㄱ㥡晤〰づ愴㑦扤ㅢ㤹摡ㄵ㜶㐱〰㡥ち〳㜰愴㉤昰摤㘹摥〳㥥㉡搹㡢㈳搸攵挳㐳〱ㅣ〵戱㝥㌴㡢搵㈸㕣〰㡥戱慡㙡㑦㌸ㄱ〰挷㔲改㌸ㄴ㙡㙦㌴〹㠰攳㔱㜳㈶戵挲つ㘰㉦㌴晢〱㥣㐴㥦㝡㌷㌲昵㕢搸〵〱㘸づ〳戰扦㉤昰摤晣摥ㄷ㥥㉡搹㡢戳搸攵愶㔰〰攷㐰慣慦㘱㜱㉥ちㄷ㠰昳慤慡㑡挳㠹〰戸㠰㑡ㄷ愲㔰㔹㌴〹㠰㡢㔰㜳㈶戵慦ㅢ㐰〶捤㝥〰㤷㐱㍦愲㜷㈳㔳㌹搸〵〱搸㌵っ挰㘲㕢攰扢ㅦ捦ㅢ敤㤵散挵㜵散㜲㐳㈸㠰ㅢ㈰搶㙦㘴㜱ㄳちㄷ㠰㍦㔹㔵戵ㄴ㑥〴挰㉤㔴扡ㄵ㠵摡て㑤〲㘰㉤㙡捥愴收戸〱㌴愱搹て攰㑥晡搴扢㤱愹晤㘱ㄷ〴㘰㙡ㄸ㠰㈹戶挰㌷㐴搰ち㑦㤵散挵〳散昲攴㔰〰て㐱慣㍦捣攲ㄱㄴ㉥〰㡦㔹㔵搵〶㈷〲攰慦㔴㝡ㅣ㠵㍡〰㑤〲攰〹搴㥣㐹㈵摣〰㤶愱搹て攰㘹晡搴扢㤱愹㜶搸〵〱搸㍡っ挰㔸㕢攰ㅢ戵㔸づ㑦㤵散挵换散昲㤶愱〰㕥㠵㔸晦㍢㡢搷㔰戸〰扣㘱㔵搵ち㌸ㄱ〰㙦㔲改㉤ㄴ㙡㈵㥡〴挰摢愸㌹㤳摡摣つ攰㐰㌴晢〱扣㑦㥦㝡㌷㌲戵ち㜶㐱〰㠶㠶〱ㄸ㘲ぢ㝣〳㈹㠷挰㔳㈵㝢昱ㄹ扢扣㝥㈸㠰㉦㈰搶扦㘴昱ㄵちㄷ㠰㙦慣慡㍡ㄴ㑥〴挰户㔴晡ㄷち㜵㌸㥡〴挰㜷愸㌹㤳慡㜰〳㌸っ捤㝥〰㍦搲愷摥㡤㑣ㅤ〱扢㈰〰扦晣ㅣ㜲㈹晣戳㉤昰㡤敤ㅣつ㑦㤵散㐵㔹㈹扡晣㈳搴㠲㉦㠵㌵㠸昵晥㉣㉡㔰戸〰㐴慣慡㕡つ㈷愳改㘸〰㤵〶愲㔰挷愰㉡〰〶愱收㑣敡㉢挴攸晡㌱昴㍢㌴晢〱慣て晤㠸摥㡤㑣㜱っ㈹〸挰㠷㘱〰晥㘱ぢ㝣挳㑤㈷挰㤳〰搸㠴㕤㝥㍦ㄴ挰愶㄰敢㥢戱搸㥣扤㉢晣ㅡㅣ㘵㔵搵㠹㜰㌴㥡慢㔳㐹愵搱㈸搴㐹愸ち㠰㉤㔰㜳㈶昵㥡ㅢ挰敦搱散〷戰㈵昴㈳㝡㌷㌲昵〷搸〵〱㜸㉥っ挰戳戶挰㌷〲㜶㉡㍣〹㠰㈸扢晣㜴㈸㠰㌸挴㝡㌵㡢〴㝢㔷〰㔰㙢㔵搵㘹㜰㌴㥡慢㤳愴㔲ㅤち㜵〶慡〲㈰㠵㥡㌳愹㐷摣〰㑥㐷戳ㅦ挰㘴攸㐷昴㙥㘴敡㑣搸〵〱戸㍢っ挰㥦㙤㠱㙦㔰敥ㅣ㜸ㄲ〰㍢戰换㜷㠶〲搸ㄱ㘲㝤㌶㡢㌹散㕤〱挰㍣慢慡搶挰搱㘸慥捥㝣㉡㉤㐰愱捥㐳㔵〰㉣㐴捤㤹搴㑤㙥〰攷愲搹て愰〱晡ㄱ扤ㅢ㤹㍡ㅦ㜶㐱〰慥〸〳昰㐷㕢攰ㅢ㈷扣〸㥥〴挰摥散昲㘵愱〰昶㠱㔸㙦㘴戱㉦㝢㔷〰㤰戱慡敡㘲㌸ㅡ㡤㡦㥥愵㔲づ㠵扡ㄴ㔵〱㘰愲收㑣敡㕣㌷㠰㑢搰散〷搰〴晤㠸摥㡤㑣㕤〶扢㈰〰愷㠴〱㌸搹ㄶ昸㠶㉥慦㠰㈷〱搰捥㉥㥦ㄴち愰ㄳ㘲㝤㌹㡢ㄵ散㕤〱挰㑡慢慡㌸慥㌹㥡慢戳㡡㑡〷愱㔰㔷愳㉡〰づ㐶捤㤹搴㙡㌷㠰慢搰散〷㜰㌸昴㈳㝡㌷㌲㜵つ散㠲〰ㅣㄴ〶㘰㤵㉤昰㡤愶㕥て㑦〲攰㌸㜶昹挰㔰〰㈷㐰慣㥦挸攲昷散㕤〱挰ㅦ慣慡扡〱㡥㐶㜳㜵㑥愶搲㈹㈸搴㑤愸ち㠰㔳㔱㜳㈶搵敡〶㜰㈳㥡晤〰捥㠴㝥㐴敦㐶愶㙥㠶㕤㄰㠰㕣ㄸ㠰慣㉤昰つ昰摥ち㑦〲攰㐲㜶㌹ㅤち攰㘲㠸昵㑢㔸㕣捡摥ㄵ〰㕣㙥㔵搵㕡㌸ㅡ捤搵昹㈳㤵慥㐰愱㙥㐷㔵〰㕣㠹㥡㌳愹摤摤〰㙥㐳戳ㅦ挰戵搰㡦攸摤挸搴ㅤ戰ぢ〲戰㈰っ挰㝣㕢攰ㅢ㜳晥㌳㍣〹㠰㕢搹攵戹愱〰㙥㠳㔸扦㥤挵ㅤ散㕤〱挰㕤㔶㔵摤つ㐷愳戹㍡㝦愶搲摤㈸搴扤愸ち㠰㝢㔰㜳㈶㌵摤つ攰ㅥ㌴晢〱摣て晤㠸摥㡤㑣摤〷扢㈰〰㜵㘱〰㤲戶挰㌷っ晥〰㍣〹㠰挷搹攵㥡㔰〰敢㈰搶㥦㘴昱ㄴちㄷ㠰㘷慣慡㝡㄰㡥㐶㜳㜵㥥愵搲㜳㈸搴挳愸ち㠰攷㔱㜳㈶㌵摥つ攰㈱㌴晢〱扣〴晤㠸摥㡤㑣㍤〲扢㈰〰愳挳〰㔴摡〲摦挸晣㕦攱㐹〰扣挵㉥㡦っ〵昰づ挴晡扢㉣摥㘳敦ち㝢挰〷㔶㔵㍤づ㐷愳戹㍡晦愰搲㠷㈸搴㍡㔴〵挰㐷愸㌹㤳摡搰つ攰〹㌴晢〱㝣ち晤㠸摥㡤㑣㍤〹扢㈰〰〳挳〰っ戰〵摥㘴㠱昲㘷攰愹て㠳扣〳搸攱晣慥㑤收㠱ㅣ㤵㕡㉦㡦㌴攲晡攵ㅤ㥤㙤㌲㠴㌶㈸㍦愳㙤㐱㕢攷㡣愶㡥㘵捤改㔵㐳昲昶挲㙥㑢捤㔶っ㜰户㘳㥣摢搳搶戶㙣㤹㤹搳昳つ㙤换摢戳收散ㄹ晦ぢ〳攰㔸㍦㙣㍡ㄹ晢㉥㔵㤸晥戳㌱摤ㄲ㔸㘲㉦挱㔴㔲晥ㅣㅣ㝡㠷收㈴㤹搹㌵㡣㉥㡢〶ㄴ〷ㄷ㠸㉥㙡敡㙣㌶〷攴㘵〸㕢㤶㉢昲愰㠸慣㠱㕣晦晣愲愵ㄸ戲㥡㌱㈸㍦慢扤㈹挷㌱㈲㙥㡣愱㤶敡㍣㜳〹㌲〴㜶㙡敢㘸㘲㈶昳愰晣愲昶㜴㙢挷㌲づ㜶㘶㔷㙤㔰㔴㤳㔱搱昲晣昴愶搶づ㠴㤱慤挸攵挱昹㠶愵㙤〷攲ㄱ㠶攵㉤慤戳搲换㍡晥㈷戶㡡攲㘶㤱㐹㌶㡤㉡㔵愵愵慡愲戴攲㍦摤㍥摡扦㜰㡣つ戱㤲挳㐷㘱㍦敤㙣㙦捡㉣㈷㌰㠹ㄱ㐷㔹挶㐲戶㘱㐹昹昳㔸昲づ㙢扡㌶愱㈷㈷㠱㝤㉤㑡捤てㅣㅥ敦㝡㉥㘴㌳愸敢摦愱㍢〳扦㐷㌱㘷搶攲搹㠵㙣㥤晦搳㐳ㄶ攵㉦挰㜳慦㤳㈳㠶㐱㜹㍤㙢ㄷ㘲挲〴昷㈸ㅣ㤹搸ㄳ㔸昳敥㤶㤱扣攸㜰て㕤慦戰戸〳挶搷〷收攷愵㌳㘶㌳搲〲㕡搲㥤敢㔹ㄵ收㘷㈰〹扦挳㤶搵户戵戴愴戹换昱㔱㠲㠶㙣扡搹慣挸㑦㕢摥搹㌶扦愹㔵捦愳㤰晤搲㙥㑡慦㐴㔳㝡愵㌵㠰㥦摦㠵改㐲戲㑣㕦㙤㑢搲敤㑤㥤㑢㕢㥡戲ㄵ慣㜰扣昴㝦㘲㕦挵昹愳っ㌰㥤挹㌹㤷㜸㌳〲慣㜱㜹㙣敥〹㐸愲㈱㍡㙥㝥散搱愵㑡挳㍦昵ㅦ㘶㤳攰捣㈳㕦㈸晡て昰㔶㡥㡦㥣㡡愴㉦㕦挸㔰㉣ㄶ扦㌸ㅣ扢愸㥣㥣搴摦愸㠰㡦晥㈳㔴戹挰㑦搹㑢㈸扡㑤㌵攸て㠵挸扣戶㜴㙥㠷㜴ㄶ㡦〵昵户ㅦち慡挰愶攵愹愶摤㘰昲㐷㍤昲㠹㌰扡扤愲㈹㘷戶㔷戰愱〱て㍤㤵㌱㙤㐴戳戶㈱㠶挱晢㤵㤴㤷て愸〸㡡㌵摢昱㌵挶ㅥ㔲㜷㍦㔴㌵摢攷晦㤳㥤敢愶戰敦㤱㠸㝣㐵晤㠴搵搱㝦收㍡扤㡣㐶慥㡦㐷攱ㄷ㉡晣㡡愲晣ㄵ〸扤摢愶㌸て〳搹ㅡ㍡㤴捡攴㜱ㅡ㘶㠸㔴㈰㥢㐲㔲㑢捡㘵㐵〶戸㔲㐲㌴㉢ㅢ愴挲㜹㐶㐷㙢挰㕥㙥收㈲搶昹㤵愹㈷昸㘶㈸㈹㉤㉤挳愶搶扣改㜴扥戰㜰搶搲㘰㑡慥㠸摡ㅣ㕤搰㤸㐶㌸㠲〷ぢ晣㌷〶㍤戳昲㈲戴㌰戶晤㉢晥㤳㈹ㄲ搱㑢㘱㔳ㄲ㔱慦愳㜴㐰㐴搸㘲㤱挲㈶挰㝤㌰ㄴ敡〳㌴昲㜲挰昵攵愵㍥㐴㤵㕦㘰㈵ㅡ㥦㕡敡敤〹㔳㝤〴ぢ㥥㌴㜵㡤㡥㍦挶ㄲ捦㐵㕤晢㘶〵㕡㝢摥㌷㍦愱〵㍥㍡ㅦ㠲攳㠲㝣㍥挵㠲戳ㅡ㙣戰㔷㈳〲ㅤ㝤〰ㄵ㍦ぢ㔶ㄸ㐸㠵㐱㔴昸ㅣち摣攸摡㝡愸㠵挰戴㥥愷〹㠰㘹挰〶㌰扦㜶〵㜱挱㕣㥦㐱㌶㘰㤰㥦愰攰㠵昹ぢ摡〴愶㉥㡦㠰愱㔶攲昹愶㔱摣㙥〲㙥㈸㥤㜰㡤㡢挰㙤㠸搶㥥挱㤵挲㡣㘸昴㡤挴㠹㔵㔱㑣㔷〸〰户㌱㜴昴攱㔴㘴㉡㐳㠰挲㈶㔴ㄸ㐱〵㘶㌷〸戸㑤㔱ぢ〵挷㐷㠳〲挰㙤づㅢ㠰㘳挶㠳ㄳ挴〵㙥㈴㠳㡣㘲㄰㘶㈷㜸挱㌱㈵挱〲挷慦㙤㤹扣攰㤸戰㈰攰㐶搳〹㌳ㄷ㡡挰㡤㐱㙢捦攰㤸攱㠰ㄹて㝤搱〹ㄶ攴挳㌴〷愷换㙣戰昷戸摦㐰㐷摦㤲㡡㑣㠱〸㔰搸㡡ち㘳愹挰慣〸〱户㌵㙡㈱攰慣愷㥣〲挰㡤㠷つ挰㡤㜴〵㜱㠱摢㠶㐱㈶㌰〸戳ㅡ扣攰㤸捡搰挳ㅥ挷㐴〷〱ㄷ愵ㄳ㘶㍣ㄴ㠱㡢愳戵㘷㜰捣㡣挰㡣㕢愵㜴攲㠰㘳㝡㐴〰㤷〴㜴昴ㅡ㉡㌲㜵㈲㐰愱㤶ち㐹㉡㌰㥢㐲挰搵愱ㄶ〲捥㝡㘰㉢〰摣㈴搸〰ㅣ㌳㉣㥣㈰㉥㜰摢㌲挸㜶っ挲㙣〸㉦戸愹㘸敢㘱㡦㥢〶ㄵ〱户㍤㥤㑣㐷慤〸摣㔴戴昶っ㡥ㄹㄵ㤸㤱㙥㐱㈷づ㌸愶㔵㌸㕤㘶愳扤挷㑤㠷㡥㕥㑦㐵愶㕣〴㈸捣愰挲㑣㉡㌰ぢ㐳挰敤㠰㕡〸㌸敢搹戳〰㜰㍢挲〶攰㤸㤹攱〴㜱㠱㥢捤㈰㜳ㄸ㠴㔹ㄴ㕥㜰㑣㥤攸〱ㅣㄳ㉢〴摣㍣㍡㘱㠶㐵ㄱ戸〵㘸敤ㄹㅣ㌳㌱㌰攳㐱㌶㍡㜱挰㌱ㅤ挳改㌲ㅢ㙤㜰㍢㐱㐷摦㤹㡡㑣搵〸㔰搸㠵ちつ㔴㘰昶㠶㠰㕢㠴㕡〸㌸敢㌱扡〰㜰扢挲〶攰搲慥㈰㉥㜰扢㌱挸敥っ挲散ぢ㉦㌸愶㕣昴㜰愸㌲㈱㐳挰敤㐹㈷捣捣㈸〲户㌷㕡㝢〶挷っづ捣㜸㑡㡥㑥ㅣ㜰㑣攳〸攰戲て㜴昴㐶㉡㌲挵㈳㐰㘱㕦㉡愴愹挰慣て〱㤷㐱㉤ㄴㅣ㥦〸っ〰㤷㠳つ挰㌱ㄳ挴〹攲〲㘷㌲㐸㥥㐱㡥㠰㠲ㄷ摣㔱㘸敢〱ㅣㄳ㌹〴摣㔲㍡㘱㐶㐷ㄱ戸晤搰摡㌳㌸㘶㝥㘰挶㈳㜸㜴攲㠰㘳晡㠷搳㘵㌶摡㝢㕣㌳㜴昴ㄶ㉡㌲㌵㈴㐰愱㤵ち㙤㔴㘰戶㠸㠰㕢㠶㕡㌸㌸㍣摣ㄸ〰慥ㅤ㌶〰挷っㄲ㈷㠸ぢ㕣〷㠳昰挵〳㡡搹ㅥ㕥㜰㑣昱攸攱㔰㘵〲㠸㠰㕢㐱㈷捣〴㈹〲户ㄲ慤㍤㠳㘳挶〸㘶㡣て搰㠹〳㡥㘹㈳㑥㤷搹㘸㠳㍢〸㍡晡挱㔴㘴㑡㐹㠰挲㈱㔴㌸㤴ちㄷ㐱㐱挰ㅤ㠶㕡〸㌸敢㌹捤〰㜰㐷挰〶攰㤸㜹攲〴㜱㠱㍢㤲㐱㡥㘲㄰㘶㠹㜸挱㌱㌵愴㠷㍤㡥㠹㈳〲㙥㌵㥤㌰㠳愴〸摣㌱㘸敤ㄹㅣ㌳㑤㌰攳攱㐱㍡㜱挰㌱摤挴改㌲ㅢ㙤㜰挷㐱㐷㍦㥥㡡㑣㐵〹㔰㌸㠱ち㈷㔲㠱搹㈹〲敥昷愸㠵㠰戳ㅥ㌹つ〰昷〷搸〰ㅣ㌳㔶㥣㈰㉥㜰㈷㌳挸㈹っ挲散ㄲ㉦㌸愶㤴昴〰㡥〹㈷〲敥㌴㍡㘱收㐹ㄱ戸㌳搰摡㌳㌸㘶愸㘰挶㤳㠹㜴攲㠰㘳㥡㡡搳㘵㌶摡攰捥㠲㡥㝥㌶ㄵ㤹挲ㄲ愰㜰づㄵ搶㔰㠱㔹㉤〲敥㕣搴挲挱攱昹扡〰㜰攷挳〶攰㤸改攲〴㜱㠱扢㠰㐱㉥㘴㄰㘶愵㜸挱㌱ㄵ愵〷㜰㑣㔴ㄱ㜰ㄷ搳〹㌳㔶㡡挰㕤㡡搶㥥挱㌱戳〵㌳ㅥ㝢愴ㄳ〷摣㥢㔸㜲扡捣㐶ㅢ摣攵搰搱晦㐸挵户㠲ㄵ慥愰挲㤵㔴㜸ㅢち〲敥㉡搴挲挱〵晦㜲戸〶㌶〰挷っㄹ愷ㄷ㉥㜰搷㌲挸㜵っ挲㙣ㄶ㉦㌸愶戰昴㜰㡥㘳㠲㡢㠰扢㠱㑥㤸改㔲〴敥㈶戴昶っ㡥ㄹ㌱㤸昱㑣㈵㥤㌸攰㤸ㄶ攳㜴㤹㡤㌶戸㍦㐱㐷扦㠵㡡㑣㤹〹㔰戸㤵ち㙢愹挰㉣ㅡ〱㜷ㅢ㙡㈱攰慣㘷㥡〳昶戸㍢㘰〳㜰捣慣㜱㠲戸挰摤挹㈰㜷㌱㐸ㄹ㝥㔴㜹挱㌱昵愵㠷㍤㡥㠹㌱〲敥㙥㍡㘱㠶㑣ㄱ戸㝢搱摡㌳㌸㘶搲㄰㡤㝥ㅦ㥤㌸攰㤸㑥攳㜴㤹㡤㌶戸扦㐰㐷扦㥦㡡㑣戵〹㔰㜸㠰ちて㔲㠱搹㌷〲敥㈱搴㐲挰㔹㡦㘷〷㠰㝢〴㌶〰挷㡣ㅣ㈷㠸ぢ摣愳っ昲ㄸ㠳㌰㝢挶ぢ㡥㈹㌳㍤㠰㘳㐲㡤㠰㝢㥣㑥㤸㔹㔳〴㙥ㅤ㕡㝢〶挷っㅣ〱昷㈴㥤㌸攰㉡搱敡㜴搹〵敥㈹攸攸㑦㔳㤱㈹㍡〱ち捦㔰攱㔹㉡㌰㙢㐷挰㍤㠷㕡㌸戸攰㜳摣ぢ戰〱㌸㘶昲㌸㐱㕣攰㕥㘴㤰扦㌱〸戳㙥扣攰㤸㙡搳〳㌸㈶攲〸戸㤷改㠴ㄹ㌹㐵攰㕥㐵㙢捦攰㙡㘱㈶攰晥㑥㈷づ㌸愶敦㌸㕤㜶㠱㝢つ㍡晡敢㔴慣ぢ㔶㜸㠳ち㙦㔲㠱搹㍥〲敥㉤搴㐲挱昱愱昹㠰㍤敥ㅤ搸〰ㅣ㌳㠰㥣㕥戸挰扤换㈰敦㌱〸戳㜵扣攰㤸愲搳挳㌹㡥〹㍣〲敥〳㍡㘱㈶㑦ㄱ戸て搱摡㌳㌸㘶晣〸戸㡦攸挴〱挷戴ㅦ愷换㉥㜰ㅦ㐳㐷晦㈷ㄵ㤹ㄲㄴ愰昰〹ㄵ㍥愵〲戳㠴〴摣㘷愸㠵㠲攳昳晦〱攰扥㠰つ挰㌱㜳挸〹攲〲昷㈵㠳㝣挵㈰捣昲昱㠲㘳㙡㑦て㝢ㅣㄳ㝦〴摣㌷㜴戲㉦㙡㐵攰晥㠵搶㥥挱㌱㔳㐸挰㝤㐷㈷づ㌸愶ぢ㌹㕤㜶㠱晢ㅥ㍡晡扦愹㤸ぢ㔶昸㠱ち㍦㔲挱㠴㠲㠰晢〹戵㔰㜰㝣㤵㐱〰戸㕦㘰〳㜰捣㌸㜲㝡攱〲昷㉢㠳㤴㘰ㄸ㐳㌱㍢挸ぢ㡥㈹㐱㍤散㜱㑣ㄸㄲ㜰戸搳㕤愲㔶愰㔶〴づ㑦ㄸ昷〲摣㑡㤸〹戸㜲㍡㜱挰㌱捤挸改戲ぢ㥣〶ㅤ扤㍦ㄵ㤹㠲ㄴ愰㔰㐱〵扥㑢㑤㌱㉢㐹挰㐵㔰ぢ〵挷户㌲〴㠰ㅢ〸ㅢ㠰㘳愶㤲ㄳ挴〵㙥㄰㠳慣挷㈰捣㉡昲㠲㘳㉡㔱て㝢ㅣㄳ㡤〴㥣㐱㈷捣㌸㉡〲户〱㕡㝢摥攳㤸㤹㈴攰㠶搰㠹〳㡥改㐹㑥㤷㕤攰㠶㐲㐷ㅦ㐶㐵愶㉥〵㈸㙣㐸㠵㡤愸挰㙣㈶〱户㌱㙡愱攰昸㠲㠹〰㜰㥢挰〶攰㤸攱攴〴㜱㠱ㅢ挱㈰㥢㌲〸戳㤱扣攰㉥㐶㕢て攰㉥㠱㡡㠰摢㥣㑥㤸愹㔴〴㙥ㄴ㕡㝢〶挷㡣㈶〱㔷㐹㈷づ戸㍦愲搵改戲ぢ摣㘸攸攸㕢㔰㤱㈹㑦〱ち㘳愸㔰㐵〵㘶㐱〹戸摦愰ㄶち㡥敦捡〸〰户ㄵ㙣〰㡥㤹㔱㑥㄰ㄷ戸戱っ戲㌵㠳㌰㡢挹ぢ敥㌶戴昵〰㡥㠹㑤〲㙥㍣㥤摣㠱㕡ㄱ戸〹㘸敤ㄹㅣ㌳愱〴摣㐴㍡㜱挰㌱ㅤ捡改戲ぢ㕣ㄴ㍡㝡㡣㡡㑣㤵ち㔰㠸㔳愱㥡ち捣㥥ㄲ㜰〹搴㐲挱昱戵ㅦ〱攰㙡㘱〳㜰昷扢㠲戸挰㈵ㄹ愴㡥㐱㤸晤攴〵挷㤴愷ㅥ捥㜱㑣㠸ㄲ㜰㤳攸㠴㤹㔱㐵攰戶㐳㙢捦攰㤸㐱㈵攰㈶搳㠹〳㡥㘹㔴〱㕣戶㠷㡥㍥㠵㡡㑣戱ち㔰㤸㑡㠵㘹㔴㘰搶㤵㠰㥢㡥㕡㈸㌸扥挱㈴〰摣っ搸〰ㅣ㌳戱㥣㈰㉥㜰㌳ㄹ㘴〷〶㜹ぢち㕥㜰㑣㤵敡㘱㡦㘳㈲㤵㠰摢㤱㑥㤸㔱㔵〴㙥づ㕡㝢〶挷捣㉢〱㌷㤷㑥ㅣ㜰㑣扦㜲扡捣㐶晢㤷挳㍣攸攸昳愹挸搴慣〰㠵〵㔴㔸㐸〵㘶㙢〹戸㥤㔰ぢ〵挷㤷戱〴㠰摢〵㌶〰挷っ㉥㈷㠸ぢ㕣〳㠳㉣㘲㄰收㝢㐸攷ㄷ戳㘶㜷扥㥣㘳昶摥愱㘸㕦㥡㠰㐴挸㌳㘱愰愱㜳㔵㌳㤲㌴戸挸愱㘹㙢㠹㠳散ㄱ㘹挳㠰㜹㕢㍢〶昵捡扣敦㤵攸戲㝤ㅡ㠱〷っ昵扣戳㐳捣㈸㘱㍥㐲昹㌵㍦晡摦㑢搱㘵捦㡥ㄷㅥ攰愷つ㈷㙤㌷㜴㜱攸晣愶㙣㝢㕢㐷㕢扥㜳㔴〳ㄲ㤰㐶昱ㅤ㈸昹㤲㤲攸戴昲慢攰㌱㌰㈶㔷慣慣㤵敦愳㕣挱㜷〲㐴昶㙦㙤㍢戰㔵㝡㔳摥挱㔷挱〸慦晥晤ㄹ㠶㑣㘵摡〲昰っ收㉥搰㔸摦〳攵愰㝥〶〷晦愹慣敤㠹㝡㔵晤昴晡㕤ㅡ攳愹㐴㌴㔷㤳捣㈴㤲㌵搵㠹㘴㉣㤹㡥㤹搵㠹㙣㈶㤶换搵愴攳昱㜸摥㤰㕣〱晡搸ぢ㌶〶戳〳㈴摣摥慣㌱㑤㐰㙡㤴㤵㤷攲搲愸户〳昷搰㉦㔱ㄹ㤵㔵㌹㘵㤶昵敦慦慡㍣慦㉡昱つ昸㌳敤㐶摥昵愰㘹ㅣ敦㉦扦ㄴ戰㝡㘷挴づㄶ戶〵㡤㜹㠱愷㌷愲ぢ晡扥㈸㈲㐶㍦㌴戰㑤㑢愳扡㕥晤昴㐶㔷摥㤲㤶㐱摢晡㘸㉢㝥㑦愸㤶㐵昳㐰㌴㑢㥥〳㕥㐰摡㘱㤴搹㕥昴㑡扡㌷㈱搷㐷㘳㐹㘹㘸ㄷ㐸㑢搰挴〵昹㔴愰㤵㝢戵㍡〷㉢挲㝤〹〲扣攲づ㉡愱㍢㠸㍡ぢ㙡摣㐹㡡㌷戲づ㑦㌰挳敤㜷㤴搸挸ㄱ㍢㥥搶㡣扡扤㤱㘳昱敡扡㘸㈲㤷捤㐴㜳㠹㔴㕤㌶㤵㑥㤹搵戱㥡ㅣ愶㐴㍡㥤㑣ㄹ〳㥣㍥戶挰挶ㄸ攸搴㕡㔹ㅢ攴搴㈸㔳〶㙡摣搰敡ㄴ㜴㠴ㅢ〱换㈵晡〱㄰改敤㈸㈲挶晡㘸㘰㥢搶㠱慡ㄷ㘶㈷摡〲㘰㉥㐷㜳㌱捣つ㙣㉦晡㔶㜴㝦㈰攴昲㠶㑦㌵ㄴ敤〲㜳ㄵ㥡扡㘰㙥㠸㔶㠱㜹っ㍡攴挰搴〹㤳〷㤶㕡㡤㔶㍦户㡤㘰㐴つ晤㔰㤴攰戶戱敤㕡㍢っ㜵㡢㕢㕤㈶㤹㡤搷㘴㜳戹愸㤹㐸㘴捣㜸㉡㕢㔳㕢㕤㥢挸挴敢㔲㜵昱摡㝣捥ㄸ敥㜴攷㜰搸ㄸ㥢㌸㌵攱㌶挲愹㔱愶㌶㐷㑤戸ㅤ收收㜶㌴㐴晡㙡ㄴㄱ㘳㈴ㄴ㌰㤷攸攴愶ㄳ㤴㑥㉣挶㈸愷㝤㈲㠵挷戳㍤㡡㈵㌵ㅡ敤㐲攲㐴㌴㜵㤱ㄸ㠳㔶㈱搱改㈶挱昳㡥㤰㘸て㈴挱㐱㝤㙡攸㈷愳〴㠹摦搸慥戵㔳㔰户㐸愴戱捡搵搱㐴㕤㍥㥦㑤㈷㔲㌵昹㑣㍥㥡挹搴愶㔲挹扡㥡㜸㕤㍣㤱㌲㘴扣㥦㍥㑥㠵㡤戱㤵搳㌹㌹㑤㡣㜵㙡㤴愹昱愸〹㠹㘶㌷㠹㌳㈱搲捦㐲ㄱ㌱戶㠱〲收ㄲ㥤㠷愳捥攳㑦攷搱㘶㑣㜰摡㙢㈹㍣㡦敤㐹㉣愹㈸摡㠵挴〵㘸敡㈲ㄱ㐷慢㤰挸戸㐹㜴敤ㄳ晢〶㤲攰㈸㍤㥣㈰愹ㅦ㈵㐸㈴㙣搷摡愵愸摢晢㐴㌶㤳㡡㈵昱捥收摡㔴㌶㔱ㅤ㡦愶㙡慢㜳㠹㑣㈲㤷㡢㐵㜳昹㥡㘸捡㤰〱㝣晡戸っ㌶㐶慤搳㌹搹㈷㤲㑥㡤㌲㌵〹㌵㈱戱愷㥢挴㤵㄰改㔷愱㠸ㄸ摢㐲〱戳㙦㥦搸捥㘹㥦㑣攱昵㌴搸ㅥ㑢㙡㝢戴ぢ㠹ㅢ改㥥㉤晣㑣㐵慢㤰搸挹㑤愲㙢㥦㔸㄰㐸㠲挳敥㜰㠲摢戱㈸㐱㘲扡敤㕡扢ㄵ㜵㡢㐴摥捣收愲㜱扥づ㉤ㄱ㑢㈴㌳愹㜴戲㈶ㅢ㑢挴攳戵㜵㜸㐱㕡㌲㤷㌰敡㥤敥慣㠵㡤㌱挳愹挹㍥㈱㠳昱昴㑦㤹摡ㄱ㌲㈱戱愳㥢挴㥤㄰改㜷愱㠸ㄸ戳愱㠰搹户㑦捣㜱摡㘷㔰㜸ㅦつ㘶㘲㐹捤㐳扢㤰戸ㅦ㑤㕤㈴ㄶ愰㔵㐸㙣ㅦ㐸㘲扢㐰ㄲㅣ㐷㠷ㄳ㍣昲㡢ㄲ㈴㜶戲㕤㙢㡦愰㙥㤱㐸攴敢㤲愹㔸㉣㔱㥤愹㡥㈵昲戱㐴捡㑣㘴㤲㌸㕤㘴㜰㤰㘴㔳㘶摥搸搹改捥愳戰㌱㜶㜱㙡㐲㐲㐶搷改㥦㌲戵㉢㘴㐲愲搶㑤攲〹㠸昴㜵㈸㈲挶㙥㔰挰散㈳戱扢搳㍥㤷挲㘷㘹㌰て㑢㙡㑦戴ぢ㠹攷改㥥㉤晣散㡤㔶㈱㌱摥㑤愲敢攸搸㍡㤰〴〷挶攱〴慦愵㐲〹ㄲ晢搸慥戵㤷㔱户㐸挴昲昱㕣㕤㕤㙤㉡㥡愸㐹㈶愲搱㜴㕤慥㌶㤷㈳㥡㠴㤹愹慤挳㍥搱攸㜴攷ㄵ搸ㄸ晢㍡㌵㌹㍡㘴戸㥣晥㈹㔳㌹挸㠴挴ㄸ㌷㠹搷㈱搲摦㐰ㄱ㌱㌸晡㡤搹㜷㜴攴㥤昶㕤㈸㝣㤷〶つ㔸㔲㑢搱㉥㈴摥愷㝢戶昰戳ㅦ㕡㠵挴㈶㠱㈴㌶づ㈴戱㍦㡣攰〴㉦〴㐲〹ㄲ捤戶㙢敤㘳搴敤㝤㈲㥤㐹㈶慡愳㜵戹㑣扣㈶㔱㤷慤㑥昱扣㤹捡㐷攳戹㔴㍣㕡㤳㐹ㄹ㉤㑥㜷晥〹ㅢ愳搵愹〹〹ㄹ晦愶㝦捡㔴㍢㘴㐲㘲〳㌷㠹捦㈱搲扦㐰ㄱ㌱㌸㥣㡤搹㐷愲搳㘹摦㠳挲㙦㘹挰搷㌳愸ㄵ㘸ㄷㄲ摦搱㍤㕢昸㔹㠹㔶㈱㔱攱㈶搱㜵㥥搰〲㐹慣㠲ㄱ㥣攰挶ㅢ㑡㤰㌸挸㜶慤晤㠴扡㐵㈲㤳㡣㈶㙢㑤ㄳ攷㑤㌰挸㈷攲㤹㡣㔹㥢㌷敢㙡敢ㄲ搱㜸㕤扡㌶㙢ㅣ散㜴攷㘷搸ㄸ㠷㌸㌵㌹㍡㘴㐰㥢晥㈹㔳㐷㐰㈶㈴㑡摣㈴㔴㌹攴愵㈸㈲〶挷愷㌱晢㡥㡥愳㥣昶㝤㈹散㑦㠳㌴㤶搴㙡戴ぢ〹晥ㄵ㠱㉥ㄲ挷愰㔵㐸晣敢㠷愰敢㠹㙦搰敡扦㥥攰㔸㌴晡㠸㕣㑡戸〲㠹攳㙣搷摡㝡愸㕢㈴㜰㝥捣㔶㔷㔷挷㑣扣敢㍦㤱㐹㘵㔲㔸晦㙣㍡㤷捤㔶㠳㔱㈲㥥㌴㡥㜷扡㌳ㄸ㌶挶〹㑥㑤昶㠹ㄳ㥤ㅡ㘵敡て愸〹㠹捦搰㤹慥敢戰㈱㄰改㐳㔱㐴っづ㌸㘳昶敤ㄳ愷㌸敤㝣摦㠳㍥㥣〶㑢㐹攲㌴戴ぢ㠹ㄱ㜴捦ㄶ㝥捥㐰慢㤰㜸㉦㤰挴㍢㠱㈴㌸戸㉣㈴㐶挲ㄵ㐸㥣㘵扢搶㐶愱㙥㤱挰㔱ㄱ㌳愳㌵㠹摡㙣㉡㤶㠸愶戲㘹戳㉥ㄷ㑤愷ㄳ搹㜸㈲ㄶ㑢㔶搷ㄸ㘷㍢摤愹㠴㡤㜱㡥㔳ㄳㄲ㙢㥣ㅡ㘵敡㝣搴㠴挴㙢㙥ㄲ㔵㄰改扦㐱ㄱ㌱㌸㠲㡣搹㐷攲㐲愷㥤捦㌶攸攳㘸搰挶㜵扥ㄸ敤㐲㘲ㅢ扡㘷ぢ㍦㤷愲㔵㐸㍣ㄷ㐸攲㤹㐰ㄲ㤷挱㐸㐸挴攰ち㈴㉥户㕤㙢㜱搴敤昳㐴㍥㥥㐹攲慢㈳ㅦ㡦㈷ㄲ㌸㌹搴搵挴戲戱㥡扡㕣㜵㉥㤵慡捤愷攲㠶っ㈴戳㠷搵戰㌱慥㜰㍡㈷㈴㘴っ搹㤱愹㙢㈰ㄳㄲ㡦扢㐹㈴㘱愶搷愱㠸ㄸ搷㐲〱戳㡦挴㜵㑥晢㜲ち㈷搳㘰〵㤶搴つ㘸ㄷㄲ㔳搰搴㐵攲㈶戴ち㠹扦戸㐹㜴㥤㈷敥つ㈴㜱㌳㡣㠴㐴㍤㕣㠱挴㥦㙣搷摡っ搴敤昳〴慥愰ㄲ昹㥡㜴ㄶ慦戵㑦搴挶慢搳戵㠹㕣㉡ㄹ慢㑤搴收㙡昲昹㘴㡤㈱㈳挳散攱㑣搸ㄸ户㍡㥤㤳昳㠴っち㍢㌲㜵〷㘴㐲攲づ㌷㠹搹㌰搳攷愰㠸ㄸ㜷㐲〱戳敦㍣㜱㤷搳捥㔷㐱攸ぢ㘹㜰㈸㤶搴摤㘸ㄷㄲ㍢愳愹㡢挴扤㘸ㄵㄲ㌷戸㐹㜴㝤㡢㕥ㄷ㐸攲㍥ㄸ〹㠹挵㜰〵ㄲ㝦戱㕤㙢扢愲㙥㤱㐸㈵㘲㜵愹㑣㈲㥡㑤攵㜰挶㡣㥢㤹㔴㑤㜵㍡㥡捦搶搴㘴搳ㄹ㝣戵ㅡ㌲搴换ㅥ敥〶ㅢ攳〱愷㜳戲㑦㍣攸搴㈸㔳㡦愰㈶㈴慥㜰㤳搸ぢ㈲㝤㙦ㄴㄱ㠳㠳戶㤸㝤晢挴㘳㑥晢搱ㄴ愶㘹戰㥡㈴ㅥ㐷扢㤰挸搲㍤㕢昸㔹㠷㔶㈱㜱㝥㈰㠹㜳〳㐹㍣〹㈳㈱戱〴慥㐰攲㈹摢戵戶ㄴ㜵㡢㐴㕤㍥㤶挵つ㡡敡㐴㉥㡤㕢ㄴ搱㘴㍡㠳摦慣戸㉤㤱慥挵㈱㘳攲昶㠴㡣摤戲㠷㑤戰㌱㥥㜱㍡㈷㈴㥥㜵㙡㤴愹ㄷ㔰ㄳㄲ㘷戸㐹戴㐰愴昳て捤㐴っ㡥挲㘲昶㤱昸㥢搳㝥㠲〸㘹㜰㈲搷昹㘵戴ぢ㠹攵㜴捦ㄶ㝥㕥㐵慢㤰㌸㈱㤰挴㜱㠱㈴晥づ㈳㈱戱ち慥㐰攲㌵摢戵㜶㄰敡ㄶ㠹㤸㤹挸攲挷㘷㉥㠱㥦昱㠹㕣ㅤ㝥㜲攰㌸㠹㘷ㄲ㘹㌳㥡㑣搶挴敡っㄹ㡣㘵てて㠶㡤昱㠶搳㌹㈱昱愶㔳愳㑣扤㠳㥡㤰㌸捡㑤攲㜰㠸昴㈳㔰㐴㡣㜷愱㠰搹㐷攲㍤愷㥤㙦㠹搰㝦㐷㠳搳戸捥ㅦ愰㕤㐸ㅣ㑢昷㙣攱攷㐳戴ち㠹㤵㙥ㄲ㕤攷㠹ㄵ㠱㈴㍥㠲㤱㤰㌸ㄱ慥㐰攲㘳摢戵昶㝢搴㉤ㄲ昹扡㑣慣㌶㤶慦㑤攲攲〱搷㤸搵改㜴㈶㡤㉢㡣㍣㉥慢昰㑢慣㍡㘶晣搳改捥㐹戰㌱㍥㜱㙡㜲㥥昸搴愹㔱愶扥㐰㑤㐸㉣㜳㤳㌸ㄵ㈲晤㌴ㄴㄱ攳㑢㈸㘰昶㥤㈷扥㜲摡昹扡〸晤㙣ㅡ慣攱㍡㝦㠳㜶㈱戱㠶敥搹挲捦扦搰㉡㈴昲㙥ㄲ㕤攷㠹㕣㈰㠹敦㘰㈴㈴㉥㠰㉢㤰昸摥㜶慤㕤㠸扡扤㑦㘴ㄳ戵㔸攱㈴慥㉡慢ㄳ改㘸戶㉥㥢换㔷愷慢戳改㌴慥㌷㤳㌵㐹攳摦㑥㜷㉥㠲㡤昱㠳㔳㤳㝤攲㐷愷㐶㤹晡〵㌵㈱戱㡦㥢挴㘵㄰改㤷愳㠸ㄸ扦㐲〱戳㙦㥦㘰ㅦ愵晤㈲ち慦愶挱挵㕣攷㔲戴ぢ㠹㙢改㥥㉤晣㜰㜸㔳㐸㉣㜲㤳攸摡㈷㜶〹㈴㔱づ㈳捣㜸敢ㄴ㕣㠱〴〷㌴改㑤扢〹㜵㡢㐴㠶愷㠷㜴ㄶ扦㍦㜱ㄱ㠱摢ㄳ搸㌳㜰㤲挸㈶戲昹㥡㕣㍥㤵慣㌵晡摢㌶晡捤戰㌱㌸攲㈹㥤㤳㝤㐲㜷㙡㤴愹㠱愸〹㠹㜹㙥ㄲ㙢㈱搲㙦㐳ㄱ㌱〶㐱㐱搶搸㜳㝦㘲㍤愷㥤㉦㤰搰晦㑣〳扥〱㐲ㄹ㡥晢㝢攸㥥㉤晣㜰扣㔲㐸㑣㜷㤳攸摡㈷愶〶㤲ㄸ〲㈳捣挸昵㠱㉢㤰ㄸ㙡扢搶ㅥ㐰摤㈲㔱ㅤ捤㘷敡昲改〴敥㔰㘴昱摤㠱晢ㄳ改㕣㜵㉣㥢〷㤷摡㜸挶㌴㡤㘱戶㡤晥㈰㙣っづ㘱ち〹搹㈷㌶㜲㙡㤴㈹㡥㑢ち㠹㐹㙥ㄲ㡦㐲愴㍦㠶㈲㘲㡣㠰㐲搰㍥戱愹搳捥㌷㐹攸㑦搲㠰慦㠲㔰㌲〰挹愶愷改㥥㉤晣㡣㠲戶㤰㠸〶㤲㤸㄰㐸愲ㄲ㐶㤸昱㉡㘷戸〲㠹搱愸搰㥢昶〲敡昶搱㠱㙢捣扡㘸㑤㙤扡戶慥㉥㔱㔳㕤㥢捡㈵㙡㙢㠱挳挴㙦昳㘴㑤㈲㘱㙣㘱摢攸㉦挲挶攰㤸㘴㠱㐴㤵㔳愳㑣㜱愰㔱㐸㙣攵㈶昱ち㐴晡慢㈸㈲挶㔸㈸〴㤱攰昰愳戴摦捡扥扥㐹㠳戵㔸㔲攳ㅤ昷㙦搳㍤㕢昸㤹㠰㔶㈱戱㜹㈰㠹㑤〳㐹㑣㠴ㄱ收ㄲ晤㝤戸〲㠹愸敤㕡晢〰㜵㡢㐴つ㝥㠹㐷㌳㘶㕤摣攴ㄷ㐷ㄶ㍦㍡㘲戵挹摡ㅡ摣扦换搵愶ㄳ戱戸ㄱ戳㙤昴㝦挰挶攰㈰㘳㠱㐴戵㔳愳㑣㜱攴㔰㐸㙣攸㈶昱㑦㠸昴㑦㔰㐴㡣㈴ㄴ㠲㐸㜰㍣㔱摡昹㙥〹晤㑢ㅡ昰攵㄰㑡㠶〸搹昴㌵摤戳㠵㥦敤愰㉤㈴〶扡㐹㜴㥤㈷㈲㠱㈴㈶挳〸㌳ㅥㅡ㠶㉢㤰攰愰㈰扤㘹摦愳㙥㤱㠸㘷㙡搲搱㔴挲㑣攱㕥〴敥攳㈶搳㌵搱㍡摣㥤挰㑤慢㘸㑤ㄲ㌷㝢㡤㈹戶㡤晥㙦搸ㄸ㔳㥤㥡㥣㈷愶㌹㌵捡ㄴ㠷〲㠵㐴㤹㥢挴捦㄰改扦愰㠸ㄸ㌳愱㈰㙢散㌹㑦㜰㠰㔰摡ㅦ㘰㕦晢㘹㈸ㅥ攴㍡换㤸ㅦ㥢捡搱搴㐵㠲㘳㝥㐲攲㠷㝦〷晤ㄶ晤ㅥ慤晥摦愲㜳㘱㠴ㄹ㔹ㅤ㜰〵ㄲ昳㔰ㄱㄲㄱ搴㙤ㄲ戵搵搱㥡慣㤹㑣搴㥡㜹っ晣攴㔳昹敡㙡㌳㡦摢㔸戵挹ㄴ㝥㥣㈶㡣昹戶㡤㍥〰㌶挶〲愷㈶攷㠹㠵㑥㡤㌲挵戱㍤㈱昱ㄵ㍡搳昵㕢㜴㌰㐴扡㠱㈲㘲㌴㐰㐱搶戸〳ぢ慥㝢摢㡢㥣㜶扥㙤㐲ㅦ㐶㠳挷戱㘴㉣㐶㍢㘶攴㔶愰㘹㔰扦昲㍤㔰搹搶㌳㐲ㄴ晣㤸昹㌸敦摦〱㤸㠹昷晡㌳㉦愶愴ㅦ㥥慦戵㥥㑡㉤㉢㥤昴㥦昹攲ㄸㄴㅦ㑡攷愷晣㐳慣敢晦挱て户㐶㘱㔴㡡ㅥ㐷攲愳て挷ち㤷㜳㌴㉤ㅡ搴挵敥晥㠰ㅣっ㑢㠶戵捣敥挰㔸ㄴ晥㄰攱愲戶㘹㜸〸搶晡㉢㜶敢㍢㘳㔴攳㥣搷搳㔷ㄵ㕡愶㘵㍡昰㐲㠳㑥搳㌱㕢搸摥㘵㠷搷扤㘳戴ㄱ㠲㜱㝣㤹晤戰㐲捤昵㔴敦㠸㐲敢㙣扣㠵㥢慦戲㜰㍣㜶攰愹搶戲搲㝥㉡昰㐱㝢晢敦搵昱㌱㕥㝡挳㥦㕥㤸㥤㈳㠰ㄱ〱捦㌴㑦㙦敡㤴㜷〲㙣ち戹搲㌹㜴愹㡤挰摡㔶㑣ㅥ㌳愷㘱っ敥㉣㤶扦㠷㑤搱敢㈸挵攰ㄹ㤳㝢㘶㐴摦っ㉥ㄵて㜳㝡㘳搳攰㐶㔴㜰㈰攳搹攲愲改㡢㈹㜶㜵慡昵㝦㠵晤扦㌱㜵昰扥㡥挵㙦㔵攵㘹搳捡摦㍡晣愲㉦慦搹戶敡㠲ㅢ㝦戵晦㍦摣戲昸㘲捡戹㙢㌸晤㜵ち〶㍦㜱㍣愲㔵㝦㥢挵㍢㉣摥㐵愱摥㐴㈷㕥挵搳捡扥昷㤸扦㘱ぢ扣敦㌱㌷㤶挰ㄳ㘶攴摤愰扦㠳晡愹晤㔱攱㜱愳㕥㠳〵㜷㔶慥慡㕥挵戵㙣㐱㌳昷㌱愵㌷愳搴戶㐴㕢㝦㠱㤹㑡愹㤷愱改㄰㠸攸㘳愹捥㈳摥㘹ㅡ㝣〰㉡㝤㠳挲㘱㐱戱攸㌵㤴〳㘱ㄱ〴攵㜹㝢摤㝤㔰㥥戳〵摥㜷㥢ㅢ慢攰〹㜳㠹㍥搱㠲㜲㈸㉡〲攵ㄹ㔸㜴㐱㠹㜱㉤㌹㑡㘷㐱攱昸㥦㔶㡤㌶㝢て㡢搶愹㜵㐵㔴㙡㈰ㅢ㝣㌴戴晡〶㠲攳㝣㝤〳㜱㍣㉣㠲㐰㍣ㅡ〶攲ㄱ㕢攰㝤挷戹㜱㈲㍣㘱㉥搱户戵㐰㥣㡣㡡㠰㜸挸つ㘲㌲㐱㜰㤰捥〲挱攱㍦㙤㑡〱㐴㜵㡤晡㑢ㄱ㠸㘹〴㜱㈶戴晡〶㠲挳㝣㝤〳㜱ㅥ㉣㠲㐰晣㌹っ挴㕤戶挰晢慥㜳攳〲㜸挲㕣愲捦戲㐰㕣㠲㡡㠰戸挳つ㘲㌶㐱㜰㡣捥〲挱搱㍦㙤㙥〱㐴㉣愶㙥㉤〲㌱㥦㈰慥㠴㔶摦㐰㜰㤴慦㙦㈰慥㠷㐵㄰㠸ㅢ挳㐰摣㘰ぢ扣敦㍣㌷㙥㠴㈷捣ㄸㅢ戱㐰摣㠲㡡㠰戸捥つ㘲㌱㐱慣㠵挸〲挱挱㍦㙤户〲㠸敡㠴扡慡〸挴ㅥ〴㜱㈷戴晡〶㠲㠳㝣㝤〳挱愱扥㈰㄰㤷㠵㠱戸搴ㄶ㜸摦㝤㙥摣て㑦㤸㤱ㄱ㘲㠱㜸ㄸㄵ〱㜱戱ㅢ㐴㥡㈰㌸㐲㘷㠱攰搸㥦㤶㉤㠰㠸搷慡昳㡢㐰㤸〴昱〴戴晡〶㘲㥤㘳搱敢㤳㈵㐷晡㠲㐰㥣ㅤ〶攲㉣㕢攰㝤〷扡昱㍣㍣㘱㐶㈲㠹〵攲㈵㔴〴挴ㄹ㙥㄰㉤〴昱ち㐴ㄶ〸づ晤㘹㙤〵㄰搱㙡㜵㑡ㄱ㠸〳〸攲㜵㘸昵つ〴㠷昸挴愲搷㈰㌸搰ㄷ〴攲挴㌰㄰㈷搸〲敦扢搰㡤昷攱〹㌳昲㑥㉣㄰ㅦ愱㈲㈰㡥㜳㠳㔸㐵㄰晦㠴挸〲挱㤱㍦敤㘰ㄷ㠸㤴㕡㕤〴攲㔰㠲昸ㅣ㕡㝤〳挱ㄱ扥扥㠱昸ㄶㄶ㐱㈰づて〳㜱㤸㉤昰扥ㄳ摤昸づ㥥㌰㤷攸㐷㕢㈰㝥㐴㐵㐰ㅣ攲〶昱㍢㠲昸ㄹ㈲ぢ挴㑦㔸搲㡥㉤㠰愸㡥慢㤵㐵㈰㡥㈷〸㠵㜵敡ㅢ〸づ昰㠹㐵慦昷㠸晥㔰慦㘲昷㍤ㄷ㔷ㅤ㘱㈰摡㙤㠱昷摤攸㠶づ㑦〲攲㘴ぢ挴㈰搴〵挴㌲㌷㠸㔳〹㠲愳㜳ㄶ〸㡥晢㘹愷ㄷ㐰挴攲慡戹〸挴㤹〴挱㈱㍢捣㝤戸捡攴昸㥥㔸昴ㅡ挴㜰愸㔷〵㠰㔸ㄲ〶㈲㙦ぢ扣敦㐸㌷㐶挰㤳㠰㌸捦〲㌱ㄲ㜵〱㤱㜳㠳戸㠰㈰㉡㈱戲㐰㡣挲㤲㜶㔱〱㐴㍣慡昶㉤〲㜱〹㐱㜰挴づ㜳ㅦ㐰㜰㜸㑦㉣㝡つ㠲㠳㝣㔵〱㈰昶ち〳戱愷㉤昰扥㉢摤搸〶㥥〴挴㤵ㄶ㠸ㄸ敡〲㘲㜷㌷㠸慢〹㠲攳㜶ㄶ〸㡥晡㘹搷ㄶ㐰挴敡搴愲㈲㄰搷ㄳ㐴ㄲ㕡㤸晢〰㠲愳㝢㘲搱㙢㄰ㅣ攳慢ち〰戱㌰っ挴〲㕢攰㝤㘷扡㌱〵㥥〴挴㉤ㄶ㠸㝡搴〵挴㍣㌷㠸戵〴挱㘱㍢ぢ〴〷晤戴摢ぢ㈰ㄲ㜵㙡挷㈲㄰㜷ㄲ挴㙣㘸㘱敥〳〸づ敥㠹㐵慦㐱㜰㠸慦㉡〰㐴㝤ㄸ㠸改戶挰晢敥㜴㘳㘷㜸ㄲ㄰昷㔹㈰ㄶ愳㉥㈰愶扡㐱摣㑦㄰ㅣ㤹戳㐰㜰捣㑦㝢戰〰㈲㕡慢戶㉢〲昱㌰㐱散〵㉤捣㝤〰挱戱㍤戱攸㌵㠸㌴搴慢〲㐰㈴挳㐰搴摡〲敦㍢搴㡤㉣㍣〹㠸㈷㉣㄰㑢㔰ㄷ㄰〹㌷㠸㈷〹㠲〳㜳ㄶ〸づ昹㘹㑦ㄷ㐰挴愲㉡㕡〴攲㔹㠲㘸㠱ㄶ收㍥㠰攰搰㥥㔸昴ㅡ㐴〷搴慢〲㐰㡣ぢ〳戱戵㉤昰扥㑢摤㔸づ㑦〲攲㈵ぢ挴㉡搴〵挴㔶㙥㄰慦㄰〴挷攵㉣㄰ㅣ昱搳晥敥〲㔱愳挶ㄴ㠱㜸㥤㈰づ㠷ㄶ收㍥㠰㌸挲戱攸㌵〸㡥敦㔵〵㠰ㄸㄹ〶㘲㜳㕢攰㝤愷扡㜱㉣㍣〹㠸㜷㉤㄰ㅣ摢ㄳ㄰㥢扡㐱扣㑦㄰㈷㐱㘴㠱攰㠰㥦昶㡦〲㠸㜸㡤摡戸〸挴㐷〴㜱㉡戴㌰昷〱〴〷昶挴愲搷㈰㌸扣㔷ㄵ〰㘲㐸ㄸ㠸つ㙣㠱昷摤敡挶ㅡ㜸ㄲ㄰㥦㕢㈰㌸戴㈷㈰っ㌷㠸㉦〹攲㈲㠸㉣㄰ㅣ敦搳扥㉥㠰㠸挶搴挰㈲㄰摦ㄲ挴㘵搰挲摣〷㄰ㅣ搷ㄳ㡢㕥㠳攰攸㕥㔵〰㠸晥㘱㈰㌴㕢攰㝤挷扡挱㐱㐱〱昱愳〵㠲㈳㝢〲愲捣つ攲㘷㠲戸ㄹ㈲ぢ〴㠷晢戴㕦ぢ㈰攲㜵慡愴〸㠴挲敢ㄷ〷慦㠵ㄶ收㍥㠰攰戰㥥㔸昴ㅡ〴〷昷慡〲㐰晣昸㝤挸㙤扢ㅦ㙣㠱昷㕤敢〶挷〴〵㐴㝦昴ㅤ户敤敥㐷㕤㐰㝣て㡢て戱㜶㜲摢㑥㠷㔰㜱㑣捥〲挱搱㍥㙤〰摡㥣㍢㔴㔱昵つ搴摦㠳扡㜵㌳㜳㄰㐱㍣ち㉤捣㝤〰挱㔱㍤戱攸㌵㠸㈷愱㕥ㄵ〰攲昳㌰㄰㥦搹〲敦㍢搷つづ〹ち㠸㈱ㄶ㠸攷㔱ㄷ㄰㥦戸㐱っ㈳〸づ挹㔹㈰㌸搸愷㙤㔴〰ㄱ㑢愸て㡢㐰っ㈷㠸㔷愰㠵戹て㈰㌸愸㈷ㄶ扤〶昱㈶搴慢〲㐰扣ㅢ〶攲ㅤ㕢攰㝤昷扡昱㌶㍣〹㠸㤱ㄶ〸づ敢〹㠸户摣㈰㉡〹攲ㅦ㄰㔹㈰㌸搶愷㙤㔱〰ㄱ㡤慢搷㡡㐰㔴ㄱ〴㠷改㌰昷〱〴挷昴挴愲搷㈰扥㠴㝡㔵〰㠸㤷挲㐰晣捤ㄶ㜸摦挱㙥㝣つ㑦〲㘲㥣〵㠲愳㝡〲攲〵㌷㠸㙤〸攲摦㄰㔹㈰㌸搴愷㑤㉣㠰㠸㈷搴㌳㐵㈰㘲〴挱㔱㍡捣㝤〰挱㈱㍤戱攸㌵㠸㝥㌸㔱㔵〵㠰㜸㈲っ挴攳戶挰晢㉥㜶愳ㅣ㥥〴㐴搲〲愱愳㉥㈰ㅥ㜳㠳㐸ㄱ挴〰㠸㉣㄰ㅣ改搳戶㉤㠰㠸㈵搵㐳㐵㈰㈶ㄳ挴㘰㘸昵つ〴㐷昴晡〶㘲ㄸ㉣㠲㐰摣ㄷ〶攲㕥㕢攰㝢㈷晢㐶昰搴搳㍢搹㕤㝦敢㝣㌰攸㤷攷昹〴攰㠰扣搵捣ㄱ㍣㍣〳搸搴摣㉣㡦捦つ挴㉢㤴摢昱搷挶攷攱㑤攱㜸㜱㜲㐳㤳晤ㄷ㙣㘷攳つ攲㝣㈳慤昳㤲㕥㕤㙡㌴搶昲ぢ摢昱搶摥晥昹搹ㅤ㜸挳㝢慥〲㝦㉤戹戳搳㙣㙦晤㕦㜸扦㌲ㅥ㘸攴ぢ㙢㌰㔹㙦㔶づ㝣㤶㤰て〹〶㡥㤵㔹㉦㕤㉦昰㜰晥㠸㜸㈹摦扣晣㥦扤散㕤慢挷㉥收扣ㅡ㌷攷㝡㤷㜸㤹扡ㅢ㥢搸ㅡ戶㍥愲攴㔷改㜳㐹㈹昲㍡愱慦敤㠰愲ㅦ晥ち戰っ㔸愳㠸攸戳搰㈲捦㤴㑡㔱㔲㍥ㅣ扢㠱㜷攵昸㜴㈷摦〱㔲攲昹㔳攰〳〶㜰㡤㥤愹㙣㌳㤸㜶㌷挶挸慦捦晥㉤㡤改昶昶昴慡㡡㤶挶㘶戳㜵㐹攷搲㡡挶ㄵㄸ㔲挵㍢搰搱て晣㕤㜱㝤㌶晥㘷㈸㝥搴ㄶ昰挸晤㔲㥢㠳搶攰㤵㕤ㅢ戸戲昳愰慦捤㐷㔱扣戲ぢ搰攲㕡㔹㔵〵摦㕣㘱㘷㔲㘳㔱攱㙡攸㍢㐱戳慢ㅢㄳ搱挲㙥攸散㐶㤹扡㈱㌰㘴〳㝤㌳㘴㠱敤㘲㌶昱㜹㕤㡢慤㡡挱㐷㔱戸ㅡ㌴㐸戸摤愰搹ㄵ㙥㕢㈷ㅣ㌷㜱㤹扡㌲㌰摣㥥昴捤捤㔹〸户㌷㥢㕣攱㈶㝢挳㜱㐸㐹挲敤〳捤慥㜰ㅣ慣㜱慤摤挵㠱攱搲昴㕤扣㜶㔹㑦戸搹摥㜰ㅣ戸㤱㜰愶㍢ㅣ㠷㐴㈴㥣戵㜶㙢〲挳㉤愵敦攲戵摢捦ㄳ㙥戱㌷摣ㅥ㑥戸㘶㜷㌸づ㍣戸挲㥤ㄶㄸ慥捤ㅦ敥〰㑦㌸㡥㔱ㄴ㙤㍢搳〹搷攱づ挷摢晢㉥㤸㈷〶㠶㕢㐱摦挵㌰㔷㝡挲㜱㈴愰㈸摣〱㑥戸㠳摣攱づ㉣づ户㍡㌰摣愱晥㜰㠷㝢挲慤昲㠶㍢搴〹㜷愴㍢摣搱㑥㌸㙢摢ㅤㅡㄸ㙥㌵㝤ㄷ㙦扢㘳㍣攱㝥攷つ㜷扣ㄳ敥㌸㜷戸㤳㥤㜰搶㜱户㈲㌰摣㠹昴㕤っ昳㈴㑦戸㔳扤攱捥㜴挲㥤散づ挷摢慥慥㙤搷ㄶㄸ敥㌴㝦戸㌳㍣攱㉥昰㠶攳㉤㔸㌹㄰捥㜲㠷攳捤㑤㔷戸愵㠱攱搶昸挳㥤攷〹㜷戵㌷ㅣ㙦㜴㑡戸ぢ摣攱㜸ぢ㔱挲㔹摢㉥ㅤㄸ敥㘲晡㉥摥㜶㤷㝡挲慤昵㠶扢搳〹㜷戹㍢ㅣ㙦搴戹搶㙥捦挰㜰㔷搲㜷昱戶扢摡ㄳ㡥昷昴㡡づ㠴㠷㥤㜰搷扡挳昱㜶㤸㉢㕣㐳㘰戸ㅢ晣攱㙥昲㠴攳㥤戳愲㜰捦㍡攱晥攴づ昷㔲㜱戸㜹㠱攱搶晡挳摤敥〹昷㡡㌷摣敢㑥戸㍢摤攱㜸㙢挷戵敤㘶〶㠶扢㥢扥㡢户摤扤㥥㜰敦㝢挳㝤攴㠴晢㡢㍢ㅣ㙦愰戸㘰㙥ㅦㄸ敥㐱晡㉥摥㜶て㝢挲㝤改つ昷慤ㄳ敥㔱㜷㌸摥愶㜰慤㕤㌲㌰摣攳昴㕤扣㜶敢㍣攱㝥昶㠶攳㉤ぢ㌹㄰㥥㜲㠷攳捤〰搷摡㐵〳挳㍤㑢摦挵㙢昷㍣㥢㕣㕦慦扣㙦㔰戴慢っ㐲㠳㠴㝢ㄱぢ㕤㕦慦晣挹敤ち㌷㌶㌰摣换㔰昲㠴㝢㤵㑤慥㜰晣㜵㕥ㄴ㡥㍦扦㈵摣㙢㔸攸ち挷ㅦ戶慥㜰愳〳挳扤〹㈵㑦戸户搹攴ち㔷㠹㝡㔱㌸晥挸㤵㜰敦㘲愱㉢ㅣ㝦㍥扡戶摤㠸挰㜰ㅦ㐰挹戳敤㍥㘴㤳㉢摣㌶愸ㄷ㠵攳㑦㐹〹昷㌱ㄶ扡挲昱㐷㥡㙢敤㠶〶㠶晢ㄴ㑡㥥戵晢㥣㑤慥㜰晣㍤㔷ㄴ㡥㍦搸㈴摣㤷㔸㜰挲㤵昳㥡戹搷ㄷ昴㑣㝥ㅢ㠲㥦㍥捤㘶㤶㝦搳㘷㍡晥㌲捣戸㘶㕣㤸昷攲て昱㝣㠵㌸㡡㔷攲昴愱㝦㙤㉦戰㌲㤸搷挳㕣愸攰搵戳攲㜵㉤㍢愵㝦挳㘶㕥捥㡡挵户昶㠲㔸昰搲戵㘰搱㠰㥡㔸晣㡢捤㡢㙤㤹晥㥤扤㈰ㄶ扣晡㉣㔸昰捡㔲㉣扥㘷㌳㉦㉡㈹搳晦㙤㉦㠸〵㉦㈰ぢㄶ㘹搴挴攲〷㌶㘷㙤㤹晥愳扤㈰ㄶ愶㕤戱搶㠳搷㜷㘲昱ㄳ㥢㜹㘹㈷㌱㝥戶ㄷ挴㠲㤷㜱㠵ㄸ扣㐴ㄳ㡢㕦搸捣慢㌳戱昸搵㕥㄰㡢づ扢㘲挵攰㔵㤶㔸㤴㔴㐰㤹ㄷ㔸㘲愱㔸㈳㑢㝣〶昳㘲㡡ぢ㤶〵㉦㤴挴愲㤴㍡扣㐶ㄲ㡢㝥㙥㡢㈳㡢㉣㜸慤㈳ㄶ㘵搴㌹挶戱㈸㜷㕢昰㤲愶㄰㠳㤷㉢㘲愱㔱攷㈴挷愲扦摢㠲㔷㈵〵ぢ㕥㜱㠸㐵〵㜵㜸戱㈱扤搲摤ㄶ扣戰㈸㔸慣㜱㉣㈲搴攱昵㠲㔸っ㜰㕢昰摡愰㘰挱敦㝤㠹㌱㤰㍡晣捡ㄷ㡢㐱㙥ぢ㝥扤ㄷ㉣昸搵㉤ㄶ敢㔱㠷摦摡㘲㌱搸㙤挱㙦攸㠲〵扦㝤挵挲愰づ扦㜸挵㘲㝤户〵扦㘴ぢㄶ㙢ㅤ㡢つ愸挳敦㑥戱ㄸ攲戶戸戳挸㠲摦㠱ㄲ㘳㈸㜵昸昵㈷ㄶ挳摣ㄶ晣慡㉢挴攰搷㤸㔸㙣㐸㥤㠷ㅤ㡢㡤摣ㄶ晣戶㉡㔸昰㥢㐸㉣㌶愶づ扦㠴㈴挶㜰户〵扦㜰ちㄶ晣㌲ㄱ㡢㑤愸昳扣㘳㌱挲㙤昱㘲㤱〵扦て挴㘲㔳敡昰慢㐰㘲㙣收戶攰㘹扦㄰㠳愷㜴戱搸㥣㍡㍣㥢㡢挵㐸户〵捦摣〵ぢ㥥㤵挵㘲ㄴ㜵㜸㐲ㄶ㡢㑡户〵㑦扥〵ぢ㥥㔸挵㘲㌴㜵㜸㑥ㄵ㡢㉤摣ㄶ㍣㝦ㄶ㉣攴挴挶戳挷ㄸ攸㌸㤳挱ㄳ㥣摣㜳慢㐲㉢敥换换挹㡣㕡扦㜱㙢昱愴㈶㕡㕢㕡㕡㜲〲昳㘹昱㐴㈶㕡㘳㉤㉤㌹㘹㔱慢㈸㈲㑦㕥愲㌵捥搲㤲ㄳ㤵捦ㄷ㑦㔸愲戵㡤愵㈵㈷㈷㥦㉦㥥愴㐴㙢愲愵㈵㈷㈴㥦ㄶ㑦㑣愲ㄵ戳戴攴㈴攴㡢挸㤳㤱㘸㔵㕢㕡㜲攲昱㘹昱〴㈴㕡㌵㤶㤶㥣㙣㝣ㄱ㜹搲ㄱ慤愴愵㈵㈷ㄸ㥦㉦㥥㘸㐴㉢㘵㘹挹㐹挵愷挵㤳㡢㘸㙤㙢㘹挹㠹挴愷挵ㄳ㡡㘸㑤戶戴攴攴攱敢ㄷ㑦㈲愲㌵挵搲㤲ㄳ㠶捦ㄷ㑦ㅣ愲㌵捤搲㤲㤳㠴㑦㡢㈷ぢ搱慡户戴攴挴攰搳攲〹㐲戴㘶㕡㕡㜲㌲昰昵㡢㈷〵搱㥡㘵㘹挹〹挰攷㡢㈷〲搱㥡㙤㘹挹㐱敦昳挵㠳㕦戴收㕡㕡㜲愰晢㝣昱㠰ㄷ慤昹㤶㤶ㅣ摣㍥㉤ㅥ攴愲戵搰搲㤲〳摡愷挵〳㕢戴㜶戶戴攴㈰昶昵㡢〷戳㘸㌵㔸㕡㜲攰晡㝣昱〰ㄶ慤挵愲㘵㌸㠷㡥攲昱㈹㌷挳慦昹捥ㅡ㌰㥢づ摢ち扣晣捣㌹㔰ㄵ㡦㑤搱戸扡㔸㐳昱㜰ㄴ挱㔵ㅥ〱㡦㐰ㄱ㕣改ㄱ昰愰ㄳ挱ㄵㅥ〱㡦㌳ㄱ晣搱㈳攰愱㈵㠲换㍤〲ㅥ㑤㈲戸捣㈳攰〱㈴㠲㑢㍤〲ㅥ㌳㈲戸挴㈳攰㘱㈲㠲㡢㍤〲ㅥㄹ㈲戸挸㈳攰挱㈰㠲ぢ㍤〲敥晦㈲戸挰㈳攰㉥㉦㠲昳㍤〲敥攵㈲㌸捦㈳攰㡥㉤㠲㜳㍤〲敥换㈲㔸攳ㄱ㜰昷ㄵ挱㌹ㅥ〱昷㔸ㄱ㥣敤ㄱ㜰㈷ㄵ挱㔹ㅥ〱昷㑢ㄱ㥣改ㄱ㜰㔷ㄴ挱ㄹㅥ〱昷㍥ㄱ㥣敥ㄱ㜰㠷ㄳ挱㘹挵㠲〱晦て㐱ㅥ愸挱</t>
  </si>
  <si>
    <t>㜸〱捤㥤〷㜸ㅣ搵昵昶㜵㘵㘹慣㔹户〱㘳挰ㄸ㜰挱ち〶㠳扤慢敤〶㠳㝢挱つ㤰㙤㙡㈲慦㜶㘷戱㐰挵㐸戲戱㈱㘰㔳〳ㄸ㐲〹捤㜴っ愱户㄰ㅣ㙡㈰㜴㐲㙦〹㈵㄰㍡愱昷ㄶ敡昷扥㘷㘶愴搹㈹㉡昹攷㝢㥥慣㘷慦攷摥搳敥晣愶敥摣㌳愳㌲㔵㔶㔶昶㌳㍥晣㥦㥦ち捥㙣㔹扢慡慤摤㙣ㅡ㌷戵愵戱搱捣户㌷戴㌴户㡤㥢摣摡㥡㕢㌵户愱慤扤てㄴ戴扡〶挸摢㉡敢摡ㅡづ㌵慢敡㔶㤸慤㙤㔰慡㉣㉢慢慡搲换㈱ㅦ㙡㝦つ愷愲搳㑡慦㘰〱慤㌲㕤㘳搱㤷㐵ㄵぢ㥤㐵㠴㐵㍦ㄶ晤㔹っ㘰㌱㤰挵㈰ㄶ〶㡢㡤㔸㙣捣㘲㌰㡢㑤㔸っ㘱戱㈹㡢捤㔸㙣捥㠲昱昵㉤㔸っ㐳搱㝦㑢ㄴぢ愷㑥㔹㔰㝦㈰㤶愶戶扤愵搵摣㘱挴㘲慢捦ㄳ㘳戱㜱戱㜱㌵搹㥡搴戸攸づ㈳愶㉥㙦㙣㕦摥㙡㑥㙣㌶㤷户户收ㅡ㜷ㄸ戱晢昲晡挶㠶晣ㅣ㜳搵挲㤶㠳捣收㠹㘶㝤㌴㕥㥦㑢㘴㘲㠹㘴戲㤸捤㘶晡㙦〵捦昳愷㑥搹扤搵㉣戶晤户㝣㙥㑤㥦ぢ愶㑥ㄹ㌷摦㙣晦㙦昹ㅣづ㥦㜰㌹慤愵㈹搷搰晣㕦㜲㕡挹㜵㥡㥣㘶收ㅢ戸昲㑤戳戵愱昹㠰㜱攸㜶〹㘸搴搲攳㈶户戵㉤㙦㕡挶敤㘸慡搹搸戸愷㔹㤴㤵摥㌴慤慤㝤昷㕣㙢㔳㕢晦㈶昲㌳㕢捤收扣搹㌶戰㘹晡捡扣搹㘸㉢戶㔵㌵㉤捥戵捥捦㌵㤹ㄵ㥣ㄹ搴㘴慤挳搹〵戳戹扤愱㝤搵㠰愶㐵㙤收㥥戹收〳㑣慡㔴㌶捤㕣摥㔰㔰ㄵㄵ㤸捡晡㙣ㅢ搴㌳㔹㔱攸㑦搳搴愵戹搶㜶愹㜱ㄵ挶㠲㜴㕤㥢㡢㉣㐵㐹扦戸㐹㡤昰㔸㜱㥤搵㌶㌴捤㌱㕢㥢捤㐶〶攱㥡ㅣ敢㔱ㄲ㐰搶㝡攸㈰攵㉣づ搷㤲敡㘷敦㝣㕣ㄶ㐶搱㐶愰搸㝣㝥㑢㙢ㄳ㌶挸㜹㘶慥㜹㘲㙣㠷摡昶挲㌴㜳挵挴攸戸ㅡ㝤㈴愴晡㈸敡㙤㠳㘲㌰㘰ㄴ㕡㥡ㅡづ捤㤱昶㠴㔸㌶㥤㤸愰㡦愶㑡㌵ち㔵昱ㄲ㜶㜵㜷〰敥㙥攵㜵戹昲扡晡昲扡㝣㜹㕤愱扣捥㉣慦㉢㤶搷ㅤ㔰㕥户戴扣慥愱扣敥挰昲扡㠳愰攳㝣慡晡昶㉤户㍦㥢㐶㕥㝢㈱戱㜰搸㤴攳㘶㡦扦㘳㙣㝡攰ㄸ挵扤㕢づづ摢㘲㈶扣挳㘳㈰搵户㐳愱㙤㡦挲摦攱搴〴㝤㉣㔵㜶㐰愱搴戳攸㌰㍢㕤㝤㜲慤㜶㑡扥㙥晡㠶慦戳㝢㡦㕢晣换㜷ㄴて㈳ㄲ㙤ㅣ㘶挲愳㡤愷慢㈸ち㉤㠶挲ㄷ㉤ㄵ㥦愰搷㔰㈵㡥㐲愹挷散㘸扢搵づ㜹㙤慦㙦㘷㑤㍦昷扥て㘲攷扦晣敡㥢㡡挷㉢㠹㤶挴㑣㜸戴ㄴ㕤愵㔱㘸ㄹㄴ扥㘸挹㥡〹㝡㤶㉡ㄳ㔰㈸昵㠰ㅤ㉤搵㜰攲晢㑢㕥㜸㜹搶ㅤ㈷㥥戶昴收攵㑦ㅢ㡡〷㐶㠹戶㌳㘶挲愳㑤愴慢㕤㔰㘸扢愲昰㐵㑢㈴㈷攸㤳愸㌲ㄹ㠵㔲㜷搹搱㌶㙣晡搹㈹㜳昶ㅡ㍦攷㥡㥤㘶㤸攷㙣㜴扦愱戸㌳㑡戴愹㤸〹㡦㌶㡤慥愶愳搰㘶愰昰㐵换挶㈶攸㌳愹㌲ぢ㠵㔲户搸搱敡㡦晦㙣挱㥣㘸敢摣摢扥昸昸戵㥢ㅦ㕡㜲㥡攲愱㕥愲敤㠶㤹昰㘸㜳攸㙡㉥ち㙤ㅥち㕦戴㈴愲捤愷捡〲ㄴ㑡摤㘸㐷摢㘲敤挲㉢㝦㝣晤扢〵㌷っ挸㥦㝣搵㈷〳㌷㈸㥥㔳㈴摡ㅥ㤸〹㡦戶㈷㕤搵愲搰ㄶ愲昰㐷㑢㑦搰ㄷ㔱㘵㌱ち愵慥戲愳㡤㍥㝤挱㤴㘵㥦㔵捦㌸敥㡥㠷㑥㍡㜴敡㤹㈷慡㝥㄰㑢戴扤㌱ㄳㅥ㙤ㅦ扡摡ㄷ㠵戶ㅦち㝦㌴慣户晤愹昲㑢ㄴ㑡慤户愳㙤㍣敤摣㥦㥦戸改慢㔹户晣搰昷㠱㘵㜵戳㑥㔳㍣㑢㑡戴㍡捣㠴㐷㕢〲愹㥥㐳愱搵愳昰㐵换㘰㥢捣㔳愵㠰㐲愹昳散㘸㝤〶㕦昵㔸戴㙡收散㈳㥦㔹㌳㉤扥散攱昷ㄵ㑦挷ㄲ慤㠸㤹昰㘸〷搰搵㔲ㄴ㕡〳ち㕦戴㐴㜶㠲㝥㈰㔵づ㐲愱搴ㄹ㜶戴㜷㤶搶扦㜹戲㥡扣摢㉤〷摤㌱㙦换㔴敤ㄳ㡡攷㝤㠹搶㠴㤹昰㘸捤㜴搵㠲㐲㕢㠶挲ㄷ㉤㤹㤹愰ㅦ㑣㤵㔶ㄴ㑡㥤㙣㐷㝢敥昵昴攰㙢晢㙣㌶敤戲晥㕢ㅦ晥攰㝢摢㝦慥㜸㠱㈱搱摡㌱ㄳㅥ㙤㌹㕤慤㐰愱ㅤ㠲挲ㄷ㉤㠵慤㘴㈵㔵㔶愱㔰敡㌸㍢摡戵㠷㡥㌸㜱挳㔷扦㤸㜴㕡㈲户㘸挳捣ぢ挶㉢㕥挹㐸戴挳㌰ㄳㅥ敤搷㜴㜵㌸ち敤〸ㄴ扥㘸〹ㅣ搸㔷㔳㘵つち愵㔶摢搱㡥搴㌷㙡扦㙤捥㜵搳㡥摢㜴昵㜳攳㔶㙤㌲㐴昱㤲㐹愲ㅤ㠵㤹昰㘸㐷㐳慡ㅦ㠳㐲㍢ㄶ㠵㉦㕡ち㕢挹㜱㔴昹つち愵㔶摡搱㥥搸㙦㡦㘲昹㝤㥢㑥㍥昶㥢攷慢㕡㝦㙥㌳ㄵ慦捤㈴摡〹㤸〹㡦㜶㈲㕤慤㐵愱㥤㠴挲ㄷ㉤㡢㘸㈷㔳攵户㈸㤴㍡搸㡥昶挰挹攷昷扦改㠱ぢ㘶㕣㜷晢㤱㕦㕤㜳搱つ敢ㄵ㉦〲㈵摡愹㤸〹㡦㜶ㅡ㕤㥤㡥㐲晢ㅤち㕦戴っ戶㤲㌳愸㜲㈶ち愵づ戴愳搵㈷扦㤸戴敡㤴戵㜳㡦扡敡扥㙢晥㝤搷挴挷ㄵ慦㌶㈵摡搹㤸〹㡦㜶づ㕤慤㐳愱㥤㡢挲ㄷ㉤㠹㍤攰㍣慡㥣㡦㐲愹扣ㅤ㉤㌲㝣捦改晢㈶摥㥤㜷昹㠹㐳愷晣昶晥㤷㥥㔰㐳㈰㤶㘸ㄷ㘲㈶㍣摡㐵㜴㜵㌱ち敤ㄲㄴ晥㘸㌸扦慤愷捡愵㈸㤴摡摦㡥戶㙥摢扦㝦昷捡㈵㕦㑥㍡㌲㝢挴㐳㤳晦㜰慤愶㜸晤㉣搱㝥㡦㤹昰㘸㤷搳搵ㄵ㈸戴㉢㔱昸愲愵㜰敥扥㡡㉡㔷愳㔰㙡㤱ㅤ慤昶挲戳㝦㜷挶㌳㌷捤㍡戹㔶㑦慤晦昹攳㔷ㄵ㉦搴㈵摡戵㤸〹㡦㜶ㅤ㕤㕤㡦㐲扢〱㠵㉦㕡〲敢敤㐶慡晣〱㠵㔲昳敤㘸㉦㥥戹昱ㄷ晤㈳㤵㤳捦㝥㜳昱ㅥ㝦㕣戱敥㘹戵㌹挴ㄲ敤㡦㤸〹㡦㜶㌳㕤㙤㐰愱晤〹㠵㉦㕡㌶㍡㐱扦㠵㉡户愲㔰㙡愶ㅤ㙤挷晢㐷㕦晡昰敤挳收摦ㄱ㝦晤㠳挷晦㜵摦昳㙡㈸挴ㄲ敤㜶捣㠴㐷扢㠳慥敥㐴愱晤ㄹ㠵㉦㕡ㅡ敢敤㉥慡摣㡤㐲愹㐹㜶戴㝤ㅦㅤ㜳晡㤰㑦づ㥣㝢敢ㄱ㡢㍦㍢散挵ㄹㄷ慢㉤㈰㤶㘸昷㘰㈶㍣摡扤㜴㜵ㅦち敤㝥ㄴ扥㘸ㄹ㥣㜱ㅥ愰捡㠳㈸㤴捡摡搱㙥㝡敥㥦㜷㝤戹㈶㌱改收㕦㍥晣搸㍦㍥㍤昷㔵㌵っ㘲㠹昶㌰㘶挲愳晤㤵慥ㅥ㐱愱㍤㡡挲ㄷ㉤㠵㜳昷㘳㔴㜹ㅣ㠵㔲㌵㜶戴㜷㉥㍤摣㍣㜶捥㌹昳㡦摣昷摣愱㙢慦㥤昳㐹晦㈷㈱摥挳扥ㄸ㥥搶㥡㍢〴㍦㉦㍡㝦戹搴㡣㡢昲㕦昷㍦搹昰㡢慤㤸㉣愶㡢戱㔸㈱ㄹ捤挵㜳㤵㈳攱戶愷扦つ㜸愸敥㕦摣慢〱搷搴㠷挸㡦㠵㉤愷攴摡捣捥摦づ㘳㙤搹㤴㤶攵捤㠵戶㘱挱挲摡昶㕣扢戹㠵㔷搶改挴㘷㔶㡢㥦㔲㘶㥢挴摢摡㙢戶㌸搷戸摣㥣扣戲挱ㄲ㙦攵ㄱ攳㠷㔴㑢㝤戸㜴㐶慢㜹㜰㠷搴搷愳挹昸愵扦㐲㝣晢㤶搲ㄲ㔹晤ㅡ㌱㜵㘹㑢㥢搹㉣摤ㅢ摢戴㝢㐳晥㈰戳戵搶攴㝤〲戳㈰㡢㍡㠴㈲晢搷摣搸〵捤㔸㔰晣㍥㉢㡣㜲户ㄶ愷慦㙣㌷㥢ぢ㘶〱晤㕤㘶戶戶慦㕡㤸慢㙦㌴㌷㉤㔱戱㘲㐲㌰戴愴㜹㐶㑢㝥㜹摢搴㤶收昶搶㤶挶㔲挹攴挲㡡ㅣ㝥㐱ㄶ收戵ㄴ㑣晣〰慣攰愷㑣㤵昵改愳㔴搹昶㐱扦挲攸户㙤㥣慣〸搷㉡摥ち敢㝣昳搲捤㙥摣㥥㔸㍡㉣㐵愳挹㙤戲㝣㜴㌷捥挴㉦摤㙣ㄷ慥攸㕡㈶摥㔴愱昶㤸㜰㙤改㘳挷㥡晢晦慢㕣㕥㍥搸㕥晡改㉢昰㉢㝢ㄶ㝥㔰㌶㥡慤㕤摥ㄲ㔲散㤱晥ㄴ㡡捡昱搸㥢㐳改㔵㐰㐳慤㔴慢㉡て㘹㈸戴㉦搵㤶㥡つ〷㉣攵㈵ㄷ㙥ㅢ㔵㔵ㄱ慤敦愳㍦㠳㈶晤㔹ㄶ捦愱㠸㐴捡戴扦㔱㐹㡢攸㝦户敡㤵愳昰㝦敦㝦扦㤷挳㑡㤷晢〵戸戹搳㔶搹㌴愳愵戵慤㑦㥦愰愵㥣㤵㙢㕢摡捥捤戳㙢㈱晤㍤捦攲〵ㄴ㤵愳㔱㜴㝢㝢㘰㄰㤴㉡㜸ㄷ㘴㐰搳㌴戳㤸挳扤㈷搹扢㔵慥戲挹扡㥤㌱捤㙣换敢扣敦㌱ㅢ晢捡㑡つ㜳搸昹晢㌷㜱敢㌷㔷戶㑦换戵攷晡㌶攱づち搶㤲づ愵戱㘲㘵捤搱㜲㠰戴㌹搶ㄱ扢〶て㠶捣扡扣昴㤳〶换ㄳ㜶ㅣ散㉦㘵㝤散戲敢㠵㐰摦户挶㐲㘸摥つ扤昴㑥〸敦㐹捣㌴㥢ㄷ慥㕡㘶戶㔱扤㑡敢ㄲ愵㜷昷愲戳〵昹晡㐵敤つ㡤㙤攳搰搳㤹慤㉤换㤷晤㌷晤搰㤷晥㈲ち攷㔳昹ぢ㙣挵㍤㕦㈶攰㉡敢扢㠲敢愶慥慥慣㡡摥搸愲㙦挳㠲㕢㉢㥣晤㡣晦攴愳扦㠲晦㈲㕤挹㉡慢愱搱㥢扢㐶㤵搰敦摦〴㐲ぢ㕢㑤戹て㔶㈵ㄵ搰ㅥ搰戴㔷㑢敢㐱昵㉤㉤〷㜱㝢ㅡ㈸戵戶愵愶搹捥㝢㑢晤散㝢㘹㜲捦㑣愹㍥㝤㑡敥ぢ戹㙥㐲つ㠷㝦敤㜵ㄴ〳㈶㌷㌶㡥㜰㍣戶㘹㙦愰愹て敥㜲㘹㙦㘲㈶㠱㈳㜹㝢㑢㍢㠲㡥㔸㤱ㅡ戱攳㠸㈹㘶㕢晢㠸愹㌸㔹㡥攰㈹慡戱愱搹ㅣ㌱愶戹㘵㐴慢搹戶っ㜷㤳捤敤挶慤㙣㙣㕢愹戶〴ㄹ摥摤ㄹ晤㜹昲挰攷攳㕦㑤扥晡晤㐷捤敤晢ㅥ昶㠴ㅡ㘶ぢ㝣㌷㤹挶㈰搶㐸㝣昵㜷㔰愸愱㔰攳ㄱ〷昳愵ㅦ晤㕤搴昵昷㔸扣㡦〲挷つ㔹ㄳ㌸㙣㝣㘸㔵搵㜶昸㥦㠷づ晤㈳ㄶㅦ愳㔰㘳㔱㜰挷搵㍦㐱攱㝣㤴〱晦摣ㅥ㘴㥤㙥㡦㘶晦㍡晤〲慤ㄱ扤ぢ㤹摡〱ㅡ㕣慦㍡㌹敡㈴愷㤳㥡搲攰㌸㄰㐰愵㉤昰摤昷ㅡて㌳〱昰〳敤晢㐰㉤ㄸ挰㑦㡣㐱㌰㍡户㐶ㄷ㠰㜲慢慡愲㤰〹㠰㍥㘸搰㜹摦㕦搵愰㐹〰㔴愲收㝣搴㜷㍦戹〰挴搰散〷愰搳愷摥㠵㑣挵㘱ㄷ〴攰㔳㌸て〴昰㠹㉤昰摤㡡㑢挱搳㐸昶㘲㘳㜶昹㈳愸〵〳搸〴㘲㝤〸㡢㑤㔱戸〰㙣㙥㔵㔵ㅡ㑥〴挰㔰㉡㙤㠱㐲㘵搱㈴〰㠶愱收㝣搴㕢㙥〰ㄹ㌴晢〱っ愷㑦扤ぢ㤹㥡〰扢㈰〰㉦㠵〱㜸搱ㄶ昸敥づ㑥㠴愷㤱散挵ㄸ㜶昹昹㔰〰摢㐳慣㡦㘵戱〳ちㄷ㠰㜱㔶㔵敤〲㈷〲㘰㍣㤵愲㈸搴㈴㌴〹㠰ㄸ㙡捥㐷㍤攱〶戰㉢㥡晤〰㤲昴愹㜷㈱㔳㤳㘱ㄷ〴攰晥㌰〰昷搹〲摦つ换㘹昰㌴㤲扤搸〵㐱搵㍤愱〰㈶㐱慣㑦㘶㌱〵㠵ぢ挰㌴慢慡愶挳㠹〰㤸㑥愵ㄹ㈸ㄴ㙦㘱ち㠰㤹愸㌹ㅦ㜵慢ㅢ挰っ㌴晢〱捣愱㑦扤ぢ㤹㥡〵扢㈰〰搷㠷〱戸捥ㄶ昸敥愱捥㠱愷㤱散挵㐲㜶昹㥡㔰〰㡢㈱搶昷㘲戱㌷ちㄷ㠰㝤慤慡㥡ぢ㈷〲㘰㍦㉡敤㡦㐲捤㐷㤳〰昸㈵㙡捥㐷慤㜷〳㤸㠷㘶㍦㠰ㅣ㝤敡㕤挸搴〲搸〵〱㌸㈷っ挰搹戶挰㜷㕢㜷㑦㜸ㅡ挹㕥ㅣ挸㉥㥦ㄹち愰ㄱ㘲扤㠹㐵㌳ちㄷ㠰㘵㔶㔵搵挲㠹〰㌸㤸㑡慤㈸搴㈲㌴〹㠰㌶搴㥣㡦㍡挹つ㘰㈱㥡晤〰づ愱㑦扤ぢ㤹㕡っ扢㈰〰㐷㠵〱㌸搲ㄱ㜸敦㌴敦〳㑦㈳搹㡢㌵散昲敡㔰〰㐷㐱慣ㅦ捤攲ㄸㄴ㉥〰挷㔹㔵戵㉦㥣〸㠰摦㔰改㜸ㄴ㙡㝦㌴〹㠰ㄳ㔰㜳㍥㙡㠵ㅢ挰㝥㘸昶〳㌸㤹㍥昵㉥㘴敡㤷戰ぢ〲搰攸㉣愷昷㍡攰㈰㕢攰扢昹扤〴㥥㐶戲ㄷ㘷戱换つ愱〰捥㠱㔸㕦挷攲㕣ㄴ㉥〰攷㕢㔵㤵㠳ㄳ〱㜰〱㤵㉥㐴愱昲㘸ㄲ〰ㄷ愱收㝣搴ㄲ㌷㠰㝡㌴晢〱㕣ち晤㠸摥㠵㑣ㄵ㘰ㄷ〴㘰㜱ㄸ㠰㐵戶挰㜷㍦㥥㌷摡㐷戲ㄷ搷戲换戵愱〰慥㠷㔸扦㠱挵㡤㈸㕣〰㙥戲慡㙡㈹㥣〸㠰㍦㔲改㘶ㄴ敡㐰㌴〹㠰つ愸㌹ㅦ戵㥢ㅢ㐰〳㥡晤〰㙥愳㑦扤ぢ㤹㍡〸㜶㐱〰㈶㠵〱搸搵ㄶ昸㠶〸㥡攱㘹㈴㝢㜱㉦扢㍣㌱ㄴ挰晤㄰敢て戰㜸㄰㠵ぢ挰挳㔶㔵戵挰㠹〰昸㉢㤵ㅥ㐱愱づ㐶㤳〰㜸ㄴ㌵攷愳ㄲ㙥〰换搰散〷昰㈴㝤敡㕤挸㔴㉢散㠲〰㙣ㅦ〶㘰㍢㕢攰ㅢ戵㔸づ㑦㈳搹㡢ㄷ搸攵㙤㐳〱扣〴戱晥てㄶ㉦愳㜰〱昸愷㔵㔵㉢攰㐴〰扣㑡愵搷㔰愸㤵㘸ㄲ〰慦愳收㝣搴搶㙥〰㠷愰搹て攰㙤晡搴扢㤰愹㔵戰ぢ〲戰㐹ㄸ㠰挱戶挰㌷㤰昲㙢㜸ㅡ挹㕥㝣捣㉥㙦ㄴち攰㔳㠸昵捦㔸㝣㡥挲〵攰㑢慢慡づ㠷ㄳ〱昰ㄵ㤵扥㐶愱㔶愳㐹〰㝣㠳㥡昳㔱㔵㙥〰㐷愰搹て攰㝢晡搴扢㤰愹㌵戰ぢ〲昰搳㡦㈱㤷挲㍦摡〲摦搸捥搱昰㌴㤲扤愸㈸㐷㤷扦㠷㕡昰愵戰〶戱摥㤷㐵ㄵちㄷ㠰㠸㔵㔵挷挰挹㈸㍡敡㐷愵晥㈸搴㜱愸ち㠰〱愸㌹ㅦ昵㌹㘲㜴晣ㄸ㍡ㄶ捤㝥〰ㅢ㐱㍦愲㜷㈱㔳ㅣ㐳ち〲昰㙥ㄸ㠰㝦搹〲摦㜰搳㠹昰㈴〰戶㘰㤷摦づ〵戰㈵挴晡㔶㉣戶㘶敦㍡㝦つ㡥戰慡㙡㉤ㅣ㡤攲攲㡣愴搲㈸ㄴ敡㘴㔴〵挰㌶愸㌹ㅦ昵戲ㅢ挰㐹㘸昶〳搸ㄶ晡ㄱ扤ぢ㤹晡㉤散㠲〰㍣ㄳ〶攰㘹㕢攰ㅢ〱㍢つ㥥〴㐰㤴㕤㝥㌲ㄴ㐰つ挴㝡㥣㐵㠲扤敢〴㤰戲慡敡㜴㌸ㅡ挵挵㐹㔳㈹㠳㐲㥤㠱慡〰挸愲收㝣搴㠳㙥〰扦㐳戳ㅦ挰㐴攸㐷昴㉥㘴敡㑣搸〵〱戸㌳っ挰ㅤ戶挰㌷㈸㜷づ㍣〹㠰ㄹ散昲㙤愱〰㘶㐱慣捦㘶戱ㅢ㝢搷〹㘰慥㔵㔵敢攰㘸ㄴㄷ㘷ㅥ㤵收愳㔰攷愱㉡〰ㄶ愰收㝣搴㡤㙥〰攷愲搹て愰ㄶ晡ㄱ扤ぢ㤹㍡ㅦ㜶㐱〰㉥て〳昰㝢㕢攰ㅢ㈷扣〸㥥〴挰晥散昲愵愱〰㝥〵戱㕥挷㘲〹㝢搷〹愰摥慡慡㡢攱㘸ㄴ扥㝡㥥㑡〵ㄴ㙡㍤慡〲挰㐴捤昹愸㜳摤〰㉥㐱戳ㅦ㐰〳昴㈳㝡ㄷ㌲㜵㈹散㠲〰㥣ㅡ〶攰ㄴ㕢攰ㅢ扡扣ㅣ㥥〴㐰㉢扢㝣㜲㈸㠰㜶㠸昵攵㉣㔶戰㜷㥤〰㔶㕡㔵挵㜱捤㔱㕣㥣㔵㔴㍡ㄴ㠵扡ち㔵〱㜰ㄸ㙡捥㐷ㅤ攳〶㜰㈵㥡晤〰㔶㐳㍦愲㜷㈱㔳㔷挳㉥〸挰愱㘱〰㔶搹〲摦㘸敡㜵昰㈴〰㡥㘷㤷て〹〵㜰㈲挴晡㕡ㄶ㈷戱㜷㥤〰㝥㙢㔵搵昵㜰㌴㡡㡢㜳ち㤵㑥㐵愱㙥㐴㔵〰㥣㠶㥡昳㔱捤㙥〰㌷愰搹て攰㑣攸㐷昴㉥㘴敡て戰ぢ〲㔰〸〳㤰户〵扥〱摥㥢攱㐹〰㕣挸㉥攷㐲〱㕣っ戱㝥〹㡢昵散㕤㈷㠰换慣慡摡〰㐷愳戸㌸扦愷搲攵㈸搴㉤愸ち㠰㉢㔰㜳㍥㙡㙦㌷㠰㍦愱搹て攰ㅡ攸㐷昴㉥㘴敡㔶搸〵〱㤸ㅦ〶㘰㥥㉤昰㡤㌹摦〱㑦〲攰㘶㜶㜹㑥㈸㠰㍦㐱慣摦挲攲㔶昶慥ㄳ挰敤㔶㔵摤〹㐷愳戸㌸㜷㔰改㑥ㄴ敡㉥㔴〵挰㥦㔱㜳㍥㙡㡡ㅢ挰㥦搱散〷㜰て昴㈳㝡ㄷ㌲㜵㌷散㠲〰㘴挲〰愴㙤㠱㙦ㄸ晣㕥㜸ㄲ〰㡦戰换挹㔰〰㡦㐱慣㍦捥攲〹ㄴ㉥〰㑦㔹㔵㜵ㅦㅣ㡤攲攲㍣㑤愵㘷㔰愸〷㔰ㄵ〰捦愲收㝣搴づ㙥〰昷愳搹て攰㜹攸㐷昴㉥㘴敡㐱搸〵〱ㄸㄵ〶㘰愴㉤昰㡤捣晦ㄵ㥥〴挰㙢散昲昰㔰〰㙦㐰慣扦挹攲㉤昶慥㜳ぢ㜸挷慡慡㐷攰㘸ㄴㄷ攷㕦㔴㝡ㄷ㠵㝡っ㔵〱昰ㅥ㙡捥㐷㙤敡〶昰㈸㥡晤〰㍥㠲㝥㐴敦㐲愶ㅥ㠷㕤㄰㠰晥㘱〰晡搹〲㙦戲㐰攵㔳昰搴㡢㐱摥㝥散㜰㜱㜱㠳㜹〸㐷愵〶ㄶ㤱㐶㍣㜵㜹㕢㝢㡢っ愱つ㈸㑥㙢㤹摦搲㍥慤愱㙤㔹㘳㙥搵攰愲㍤戳搷㔲戳ㄹ〳摣慤ㄸ攷昶戴戵㉣㕢㘶ㄶ昴㘲㙤换昲搶扣㌹㝢摡晦挲〰㌸㤶て慢㑥挶扥换ㄵ㍥晦搹㤸㙥ㄹ㉣戱㤵攰㔳㔶昹っㅣ㝡㠷收㈴㤹搹㌵㡣㉥戳〶ㄴ〷㜵ㄲ㕤搸搰摥㘸昶㉢捡㄰戶捣㔷ㄵ㐱ㄱ㔹〳㠵扥挵㠵㑢㌱㘴㌵㙤㐰㜱㘶㙢㐳㠱㘳㐴㕣ㄹ㥢㔸慡㜳捤〳㤰㈱戰㝢㑢㕢〳㌳㤹〷ㄴㄷ戶收㥡摢㤶㜱戰㌳扦㙡攳㤲㥡㡣㡡㔶ㄶ愷㌴㌴户㈱㡣慣㐵捥て㉡搶㉥㙤㌹〴㡦㌰㉣㙦㙡㥥㤹㕢搶昶㍦戱㔶ㄴ㔷㡢㝣㘴搵愸㜲㔵㕥慥慡捡慢晥搳昵愳㝤㡤㝤㙣戰㤵ㅣ㍥〲摢㘹㝢㙢㐳晤㜲〲㤳ㄸ㌵㈸㉢㔸挸㍡㉣慢㝣ㄶ㜳摥㘱㑤搷㉡昴攴㈴戰慦㈵愹昹㠱挳攳ㅤ捦㠵㙣〵㜵晤ㅢ㜴愷晦户㈸㜶㥢戹㘸㜶㘷戶捥晦改㈱㡢捡攷攰戹挷挹ㄱ㐳愰㍣搰摡㠴㤸㌰挱㉤ち㝢㈶戶〴搶扣㥢㘵愴㈸㍡摣㐲〷㜶捥捥挰昸㝡晦攲摣㕣扤搹㠸戴㠰愶㕣晢㐰慢挲晣っ㈴攱户搹戲愹㉤㑤㑤㌹㙥㜲㝣㤴愰㌶㥦㙢㌴慢㡡㤳㤷户户捣㙢㘸搶㡢㈸㘴扢戴㥢㜲㉢搱㤴㕢㘹つ攰ㄷ昷㘴扡㤰捣搳㔷换〱戹搶㠶昶愵㑤つ昹㉡㔶㌸㕥晡㍦戱慤攲昸㔱〱㤸捥挷㌹㤶㜸㌳〲慣㜱㜹慣敥㜱㐸愲㈱㍡慥㝥㙣搱攵㑡挳㍦昵ㅦ㘶㤳攰挸㈳㈷ㄴ晤㍢㜸慢挴㔷づ㐵搲㤷㑦㘵㈸ㄶ戳㥦慥挶㈶㉡〷㈷昵㜷㉡攰慢㝦て㔵捥昰㕢昱㍣㡡㉥㔳つ晡㐲㈱㌲户㈵㔷㤸㤱换攳戱愰扥昶㐳㐱㔵㔸戵㍣搴戴ㅡ㑣晥㤸㡡㝣㈲㡣㙥慦㘸㈸㤸慤㔵㙣愸挵㐳㑦ㄵ㑣ㅢ搱慣㜵㠸㘱昰㍥㘵㤵㤵晤慡㠲㘲捤㜶㝣㡤戶㠷搴摤て㔵捤昶昹晦㜰㡦捣慥散㝢㈴㈲愷愸ㅦ戰㌸晡㡦㕣愶ㄷ搰挸攵昱㈸晣㐴㠵㥦㔱㔴扥〸愱㜷摤㤴收㘱㈰㕢㐳㠷㔲㠵㍣㑥挳っ㤱㉡㘴㔳㐸㙡㐹愵㉣㐸㍦㔷㑡㠸㘶㘵㠳㔴㌹捦攸㘸戵搸捡捤㐲挴㍡扥㌲昵〴㘷㠶戲昲昲ち慣㙡捤㥢㑥攷ぢぢ㘷㑤戵愶攴㡡愸慤搱〵㡤㘹㠴挳戸戳挰㝦㕤搰㌳㉢㝦㠳ㄶ挶戶㝦挶㝦昲㠹㐴昴㜲搸㤴㐵搴㉢㈸ㅤ㄰ㄱ戶㔸愴戰ち㜰ㅦっ㠵㝡〷㡤扣ㅣ㜰㥤扣搴扢愸昲〴㠶扢㝢㘰㈵ㅦ捦挱㔱扤㠷㔶ㅥ㈰㜵㡤㑥摥挷ㅣ㡦㍢ㅤ摢㘱ㄵ㕡扢摦づ㍦愴〵扥㍡ㅦ㜸攳㡣㝣㍦挲㡣搳㘵㌶搸㕤㡥㐰㐷敦㐷挵㡦㠳ㄵ晡㔳㘱〰ㄵ㍥㠱〲㔷戰㌶㄰戵㜰㜰挸扦つ〰㘷挰〶攰扥㜰〵㜱㠱摢㠸㐱㌶㘶㤰ㅦ愰攰〵昷ㄳ摡〴㥣㌶ㄸ㉡㍤㍤搳㈸慥㌷㠱戹〹ㅤ㤳㐲〹捣㑤搱摡㍤捣㜲㤸ㄱ㤷扥㤹㌸戱㉡㡡改ち〱㌰㌷㠷㡥㍥㤴㡡㑣㘵〸㔰搸㠲ち挳愸挰散〶㠱戹㈵㙡愱㌰昹㘸㔰〰捣慤㘱〳㤸捣㜸㜰㠲戸㘰づ㘷㤰ㄱっ挲散〴㉦㑣愶㈴㔸㕢㈱㘱捡挷扢ㄵ㌲㘱㐱挰㡤愲ㄳ㘶㉥㤴㠰ㅢ㡤搶敥挱㌱挳〱ㄳㅥ晡愲ㄳ捣挸㤷㘹づ㑥㤷搹㘰㙦㠵扦㠰㡥扥㉤ㄵ㤹〲ㄱ愰㌰㠶ち摢㔱㠱㔹ㄱ〲㙥㝢搴㐲挱昱㈹愷〰㜰㍢挰〶攰㠶扢㠲戸挰敤挸㈰攳ㄸ㠴㔹つ㕥㜰㑣㘵攸〶ㅣㄳㅤ〴㕣㤴㑥㤸昱㔰〲慥〶慤摤㠳㘳㘶〴㈶摣㉡愵ㄳ〷ㅣ搳㈳〲戸㈴愰愳㈷愹挸搴㠹〰㠵ㄴㄵ搲㔴㘰㌶㠵㠰换愰ㄶち㡥て㙣〵㠰㥢〰ㅢ㠰㘳㠶㠵ㄳ挴〵㙥㈷〶搹㤹㐱㤸つ攱〵㌷〹㙤ㄶ戸搰攳摥㘴愸〸戸㕤攸㘴ち㙡㈵攰㈶愱戵㝢㜰捣愸挰㠴㜴ぢ㍡㜱挰㌱慤挲改㌲ㅢ敤㉤㙥ち㜴昴愹㔴㘴捡㐵㠰挲㌴㉡㑣愷〲戳㌰〴摣っ搴㐲挱昱搹戳〰㜰戳㘰〳㜰捣捣㜰㠲戸挰捤㘶㤰摤ㄸ㠴㔹ㄴ㕥㜰㑣㥤攸㘶㡢㘳㘲㠵㠰㥢㑢㈷捣戰㈸〱㌷ㅦ慤摤㠳㘳㈶〶㈶㍣挸㐶㈷づ㌸愶㘳㌸㕤㘶愳つ㙥㜷攸攸㝢㔰㤱愹ㅡ〱ち㝢㔲愱㤶ち捣摥㄰㜰ぢ㔱ぢ〵挷挷攸〲挰㉤㠶つ挰攵㕣㐱㕣攰昶㘲㤰扤ㄹ㠴搹ㄷ㕥㜰㑣戹攸〶ㅣㄳ㌲〴摣扥㜴挲捣㡣ㄲ㜰晢愳戵㝢㜰捣攰挰㠴愷攴攸挴〱挷㌴㡥〰㉥扦㠲㡥㕥㐷㐵愶㜸〴㈸㉣愱㐲㡥ち捣晡㄰㜰昵愸㠵㠳挳戳㕥〱攰ち戰〱㌸㘶㠲㌸㐱㕣攰㑣〶㈹㌲挸ㅡ㈸㜸挱ㅤ㠵戶㙥挰㌱㤱㐳挰㉤愵ㄳ㘶㜴㤴㠰㍢㄰慤摤㠳㘳收〷㈶㍣㠲㐷㈷づ㌸愶㝦㌸㕤㘶愳扤挵㌵㐲㐷㙦愲㈲㔳㐳〲ㄴ㥡愹搰㐲〵㘶㡢〸戸㘵愸㠵㠳ぢ㍥挶戵挲〶攰㤸㐱攲〴㜱㠱㙢㘳㄰扥㜸㐰㌱摢挳ぢ㡥㈹ㅥ摤ㅣ攳㤸〰㈲攰㔶搰〹㌳㐱㑡挰慤㐴㙢昷攰㤸㌱㠲〹攳〳㜴攲㠰㘳摡㠸搳㘵㌶摡攰づ㠵㡥㝥ㄸㄵ㤹㔲ㄲ愰昰㙢㉡ㅣ㑥㠵㡢愰㈰攰㡥㐰㉤ㄴㅣ㥦搳っ搸攲搶挰〶攰㤸㜹攲〴㜱㠱㍢㤲㐱㡥㘲㄰㘶㠹㜸挱㌱㌵愴㥢㉤㡥㠹㈳〲敥ㄸ㍡㘱〶㐹〹戸攳搰摡㍤㌸㘶㥡㘰挲挳㠳㜴攲㠰㘳扡㠹搳㘵㌶摡攰㡥㠷㡥㝥〲ㄵ㤹㡡ㄲ愰㜰㈲ㄵ搶㔲㠱搹㈹〲敥㈴搴㐲挱昱㤱搳〰㜰扦㠵つ挰㌱㘳挵〹攲〲㜷ち㠳㥣捡㈰捣㉥昱㠲㘳㑡㐹㌷攰㤸㜰㈲攰㑥愷ㄳ㘶㥥㤴㠰㍢〳慤摤㠳㘳㠶ち㈶㍣㤹㐸㈷づ㌸愶愹㌸㕤㘶愳つ敥㉣攸攸㘷㔳㤱㈹㉣〱ち攷㔰㘱ㅤㄵ㤸搵㈲攰捥㐵㉤ㄴㅣ㥦㥥つ〰㜷㍥㙣〰㡥㤹㉥㑥㄰ㄷ戸ぢㄸ攴㐲〶㘱㔶㡡ㄷㅣ㔳㔱扡〱挷㐴ㄵ〱㜷㌱㥤㌰㘳愵〴摣㝡戴㜶て㡥㤹㉤㤸昰搸㈳㥤㌸攰㕥挵㥣搳㘵㌶摡攰㉥㠳㡥晥㝢㉡扥ㄶ慣㜰㌹ㄵ慥愰挲敢㔰㄰㜰㔷愲ㄶち㡥て〲〷㠰扢ㅡ㌶〰挷っㄹ愷ㄷ㉥㜰搷㌰挸戵っ挲㙣ㄶ㉦㌸愶戰㜴〳㡥〹㉥〲敥㝡㍡㘱愶㑢〹戸ㅢ搱摡㍤㌸㘶挴㘰挲㌳㤵㜴攲㠰㘳㕡㡣搳㘵㌶摡攰㙥㠲㡥晥㐷㉡㌲㘵㈶㐰攱㘶㉡㙣愰〲戳㘸〴摣㥦㔰ぢ〵挷㘷㥡〳挰摤ちㅢ㠰㘳㘶㡤ㄳ挴〵敥㌶〶戹㥤㐱㉡昰搳摥ぢ㡥愹㉦摤㠰㘳㘲㡣㠰扢㤳㑥㤸㈱㔳〲敥㉥戴㜶て㡥㤹㌴㐴愳摦㑤㈷づ㌸愶搳㌸㕤㘶愳つ敥㉦搰搱敦愱㈲㔳㙤〲ㄴ敥愵挲㝤㔴㘰昶㡤㠰扢ㅦ戵㔰㜰㝣㍣㍢〰摣㠳戰〱㌸㘶攴㌸㐱㕣攰ㅥ㘲㤰㠷ㄹ㠴搹㌳㕥㜰㑣㤹戱挰㠵晥㜲㘰㐲㡤㠰㝢㠴㑥㤸㔹㔳〲敥㌱戴㜶て㡥ㄹ㌸〲敥㜱㍡㜱挰㡤㐴慢搳㘵ㄷ戸㈷愰愳㍦㐹㐵愶攸〴㈸㍣㐵㠵愷愹挰慣ㅤ〱昷っ㙡愱攰昸愴㜹〰戸攷㘰〳㜰捣攴㜱㠲戸挰晤㡤㐱晥捥㈰捣扡昱㠲㘳慡㑤㌷攰㤸㠸㈳攰㕥愰ㄳ㘶攴㤴㠰㝢〹慤摤㠳㑢挱㑣挰晤㠳㑥ㅣ㜰㑣摦㜱扡散〲昷㌲㜴昴㔷愸㤸〹㔶昸㈷ㄵ㕥愵〲戳㝤〴摣㙢愸㠵㠲攳㐳昳〱攰摥㠰つ挰㌱〳挸改㠵ぢ摣㥢っ昲ㄶ㠳㌰㕢挷ぢ㡥㈹㍡摤散慡㑣攰ㄱ㜰敦搰〹㌳㜹㑡挰扤㡢搶敥挱㌱攳㐷挰扤㐷㈷づ㌸愶晤㌸㕤㜶㠱㝢ㅦ㍡晡〷㔴㘴㑡㔰㠰挲㠷㔴昸㠸ち捣ㄲㄲ㜰ㅦ愳ㄶち㡥捦晦〷㠰晢ㄴ㌶〰挷捣㈱㈷㠸ぢ摣㘷っ昲㌹㠳㌰换挷ぢ㡥愹㍤摤㠰㘳攲㡦㠰晢㤲㑥㤶愰㔶〲敥㙢戴㜶て㡥㤹㐲〲敥ㅢ㍡㜱挰㌱㕤挸改戲ぢ摣户搰搱晦㑤挵㐲戰挲㜷㔴昸㥥ち㈶ㄴ〴摣て愸㠵㠳ぢ扥ㅦ昷ㄳ㙣〰㡥ㄹ㐷㑥㉦㕣攰㝥㘶㤰㌲っ㘳㈸㘶〷㜹挱㌱㈵愸ㅢ㜰㑣ㄸㄲ㜰戸搳㕤愶㔶愰㔶〲づ㑦ㄸ昷〰摣㑡㤸〹戸㑡㍡㜱挰㌱捤挸改戲ぢ㥣〶ㅤ扤㉦ㄵ㤹㠲ㄴ愰㔰㐵〵扥㑢㑤㌱㉢㐹挰㐵㔰ぢ〵挷户㌲〴㙣㜱晤㘱〳㜰捣㔴㜲㠲戸挰つ㘰㤰㠱っ挲慣㈲㉦㌸愶ㄲ㜵〳㡥㠹㐶〲捥愰ㄳ㘶ㅣ㤵㠰摢ㄸ慤摤㙦㜱捣㑣ㄲ㜰㠳改挴〱挷昴㈴愷换㉥㜰㥢㐰㐷ㅦ㐲㐵愶㉥〵㈸㙣㑡㠵捤愸挰㙣㈶〱户㌹㙡愱攰昸㠲㠹〰㜰㕢挰〶攰㤸攱攴〴㜱㠱ㅢ挶㈰㕢㌲〸戳㤱扣攰㉥㐶㥢〵㉥昴慣㝡〹㔴〴摣搶㜴挲㑣愵ㄲ㜰㈳搰摡㍤㌸㘶㌴〹戸㤱㜴攲㠰晢㍤㕡㥤㉥扢挰㡤㠲㡥扥つㄵ㤹昲ㄴ愰㌰㥡ち搵㔴㘰ㄶ㤴㠰晢〵㙡愱攰昸慥㡣〰㜰㘳㘰〳㜰捣㡣㜲㠲戸挰㙤挷㈰摢㌳〸戳㤸扣攰晥㠴戶㙥挰㌱戱㐹挰敤㐰㈷户愲㔶〲㙥ㅣ㕡扢〷挷㑣㈸〱㌷㥥㑥ㅣ㜰㑣㠷㜲扡散〲ㄷ㠵㡥ㅥ愳㈲㔳愵〲ㄴ㙡愸㄰愷〲戳愷〴㕣〲戵㔰㜰㝣敤㐷〰戸ㄴ㙣〰敥ㅥ㔷㄰ㄷ戸㌴㠳㘴ㄸ㠴搹㑦㕥㜰㑣㜹敡〶ㅣㄳ愲〴摣〴㍡㘱㘶㔴〹戸㥤搱摡㍤㌸㘶㔰〹戸㠹㜴攲㠰㘳ㅡ㔵〰㤷㕤愰愳敦㑡㐵愶㔸〵㈸㑣愲挲㘴㉡㌰敢㑡挰㑤㐱㉤ㄴㅣ摦㘰ㄲ〰㙥ㅡ㙣〰㡥㤹㔸㑥㄰ㄷ戸改っ㌲㠳㐱㕥㠳㠲ㄷㅣ㔳愵扡㌹挶㌱㤱㑡挰捤愲ㄳ㘶㔴㤵㠰摢つ慤摤㠳㘳收㤵㠰㥢㐳㈷づ㌸愶㕦㌹㕤㘶愳晤换㘱㉥㜴昴㜹㔴㘴㙡㔶㠰挲㝣㉡㉣愰〲戳戵〴摣敥愸㠵㠲攳换㔸〲挰敤〹ㅢ㠰㘳〶㤷ㄳ挴〵慥㤶㐱ㄶ㌲〸昳㍤愴昳㡢㔸戳㍢㕦挹㌱㝢敦㔰戴㉦㑤㐰㈲ㄴ㤹㌰㔰摢扥慡ㄱ㐹ㅡ㥣攵搰戴㌵挷㐱昶㠸戴㘱挰扣愵ㄵ㠳㝡ㄵ摥昷㑡㜴搸㍥㠹挰晤㌶昱扣戳㐳捣㈸㘱㍥㐲攵搵摦晢摦㑢搱㘱捦㡥㜷㍥挰㑦ㅢ㝥戴扤搰挵㑤收㌵攴㕢㕢摡㕡㡡敤㈳㙡㤱㠰㌴㠲敦㐰㈹㤶㤵㐵㈷㔷㕥〹㡦㠱㌱戹㘰ㄵ捤㝣ㅦ攵ち扥ㄳ㈰㜲㔰㜳换㈱捤搲㥢捡㌶扥ち㐶㜸昵敤换㌰㘴㉡㥦㙤〰捦㘰敥〲㡤昵㝤㔰づ攸㘳㜰昰㥦捡摡扥愸㔷㑦㥤㌲㜵捦扡晡㠴㤹㑣㘴㘳㘹㌳㘷愶ㄳ昹㔸㉣㕢㥦㑣挶ぢ戱㘲愶㤰㑤攷戳㠹慣㈱戹〲昴戱ㅦ㙣っ㘶〷㐸戸晤㔹㘳㥡㠰搴㈸慢㉣挷愵㔱㑦〷敥愱㕦愶敡㔵㕥ㄵ㤴㔹搱户慦慡昶扣慡挴㌷攰捦戴ㅢ㜹搷㠳愶㜱扣扦㜲㍤㘰昵捣㠸ㅤ散㕣ㄷ㌴收〵㥥㕥㠷㉥攸㑢㔰㐴㡣㍥㘸㘰㥢㤶㐳㜵攰搴㈹㜵慥扣㈵慤ㅥ㙤ㅢ愱慤昴㍤愱㕡ㅥ捤晤搱㉣㜹づ㜸〱㘹㥢㔱㘱㝢搱㐷搲扤〹戹㍥ち㜳㑡㐳扢㐰㍡〰㑤㥣㤱㙦ㄵ㕡戹㔵慢㜳戰㈰摣㤶㈰挰愳戵㔰攱戶愰捥㐲ぢ户㠷搲昵愹挳㠸ㅡ晡㐱㈸戱㍥㈳戶㙢慤ㄱ㜵㙢㝤ㄶ㌲搹㔸愲㍥㘶㐶㜳搱㉣搶㘷㌶ㄷ㡦㐷㌳挵㥡㥡㔸㈶㕡捣ㄴ㔳㈹愳㥦搳㥤㈶搸ㄸ晤㥤㥡慣捦〱㑥㡤㌲㘵愰挶㜵慡㑥㐵㐷挸ㅢ昳㘵晡挱㄰改慤㈸㈲挶㐶㘸㤰㌶㜲搳〹㑡㈷ㄶ㘳㘳愷㝤っつづ㘱晢㜶㤸㔳㥢愰㕤㐸慣㐲㔳〷㠹㑤搱㉡㈴㡥㐳〸㠷㠴㜶ㄸ㔴㐲㜷ㄵ㜵っ㔴晤㜸㌶㠳㈷㤸攱㉥㌸㑡攰搹摣㡥愷ㅤ㠱扡㠵㈷㤷㑥愷㌲昵愹㔸㈲㔳挸㈷昲戹㜴㉥㔳㔳挸搷愷搳㌵愹㕣㑤㍥㔹㥦㌰㠶㍡㝤㕣つㅢ㘳ぢ愷戶㠶戵㘱㑥㡤㌲戵㌵㙡㠲攷〸㌷㥥愳㈱搲㡦㐱ㄱ㌱㠶㐳〱ㄳ㕥㠰㠷慡㜷戳㍡づ㙤〱㥢搵㙦搰㕣扡㔹㡤戰扤攸攳戹㘴㈷㐰㉥㙦ㅦ㔵愳搰㉥㌰搷愲愹〳收㘸戴ち捣㜶ㄷ㑣㥤㌰㘵戳㙡つ攴挶㐱㝤㙡攸愷愰〴户㕦搸慥戵㔳㔱户戸攵愳昵戱㕣戱㘰挶搲挹㐲愲㤸㌱敢㜳㤹㌴戰愵敡㤳〹㙣㕤昱㡣㈱攳晤昴㜱ㅡ㙣㡣㌱㑥攷㠴摢㜶㑥㡤㌲戵〳㙡挲慤搱捤敤㑣㠸昴戳㔰㐴㡣ㅤ愱㠰愹㑣㈷㌷㥤愰㜴㘲㌱挶㌹敤㈹ち捦㘳㝢ㅡ㜳㉡㡡㜶㈱㜱〱㥡㍡㐸搴愰㔵㐸搴〷㤲㔸ㄲ㐸㠲愳昴㜰㠲愴㝥㤴㈰㤱戰㕤㙢敢㔱户㐸挴攳㘶ㄲ〷挷㐴搱㌴㘳㠹㥡晡㘴㈶㥦〰㥢㘲慡㈶㤱㌲㡢㠵戴㘹挸〰㍥㝤㕣ちㅢ㈳攵㜴㑥㐸愴㥤ㅡ㘵㙡〲㙡㐲㘲㕦㌷㠹㉢㈰搲慦㐴ㄱ㌱㜶㠲〲㈶ㅦ㠹㥤㥤昶㠹ㄴ㕥㐷㠳㕤㌰愷㜶㐱扢㤰戸㠱敥搹挲敦㈴戴ち㠹摤摤㈴㍡づ㌵昳〳㐹㜰搸ㅤ㑥㜰㍢ㄶ㈵㐸㑣戱㕤㙢㌷愳㙥㤱㐸㈷㜲挵㔸㝤㉥㙡㘶㙢ち㠹㕣㍣㤹捤㘴ㄲㄹ㌳㕦㘳收㜳㘶㉣㔵捣ㅢ㔳㥤敥㙣㠰㡤㌱捤愹挹愱㐶〶攳改㥦㌲㌵ぢ㌲㈱㌱换㑤攲㌶㠸昴摢㔱㐴㡣搹㔰挰㔴愶㝢づ㌵扢㌹敤搳㈸扣㥢〶搳㌱愷收愲㕤㐸摣㠳愶づㄲ昳搱㉡㈴㜶㜱㤳攸搸㍢㜶づ㈴挱㜱㜴㌸挱㈳扦㈸㐱㘲㜷摢戵昶㈰敡ㄶ㠹㙣戴㈶ㄱ㑦挵昳搱㘴㌶㤹㐸愶搳㤹㜴㌴ㅡ挷㌱愶㈶㤳㉣ㄴ昰㤶㌸㘳て愷㍢て挱挶搸搳愹挹㌶㈱愳敢昴㑦㤹㕡っ㤹㤰㐸戹㐹㍣ち㤱晥ㄸ㡡㠸戱ㄷㄴ㌰昹戶㠹扤㥤昶㌹ㄴ㍥㑤㠳戹㤸㔳晢愲㕤㐸㍣㑢昷㙣攱㜷㝦戴ち㠹ㅤ〲㐹㙣ㅦ㐸㠲〳攳㜰㠲搷㔲愱〴㠹㕦搹慥戵ㄷ㔰户㐹ㄴ捣㝣㌲ㄵ㑦挴㔲戱㝣㈲㥤㡢㘷㤲戸戰㐸攰㕡㈲㔵㥦㑦㈶ㄳ〵愳捥改捥㡢戰㌱㤶㌸㌵㈱㈱挳攵昴㑦㤹㉡㐰㈶㈴㐶扢㐹扣〲㤱晥㑦ㄴㄱ㠳愳摦㤸㝣㈴㡡㑥晢㥥ㄴ扥㐹㠳㕡捣愹愵㘸ㄷㄲ㙦搳㍤㕢昸㍤㄰慤㐲㘲㡢㐰ㄲ㥢〷㤲㌸〸㐶㜰㠲ㄷ〲愱〴㠹㐶摢戵昶㍥敡ㄶ㠹㘴㉡㤶㡥攷㡢㌵㌱扣攰㍤㠱㠳㘶㝤㉡㠵㜳㜰㝤㌲ㅦ㌳戳挹㙣㝤搶㘸㜲扡昳〱㙣㡣㘶愷㈶㈴㘴晣㥢晥㈹㔳慤㤰〹㠹㡤摤㈴㍥㠱㐸晦ㄴ㐵挴攰㜰㌶㈶ㅦ㠹㜶愷㝤ㅦち扦愲〱㕦捦愰㔶愰㕤㐸㝣㐳昷㙣攱㜷㈵㕡㠵㐴㤵㥢㐴挷㜱㐲ぢ㈴戱ち㐶㜰㠲ㅢ㙦㈸㐱攲㔰摢戵昶〳敡ㄶ㠹㑣㍥㤶捥ㄵ愳㔱㌳㙡㥡搸㌰攲搹㜸㑤戶㤸挸攵㌳㔱㥣㐷敡捤㠴㜱㤸搳㥤ㅦ㘱㘳晣摡愹挹㜱㐲〶戴改㥦㌲戵〶㌲㈱㔱收㈶愱㉡㈱㉦㐷ㄱ㌱㌸㍥㡤挹㜷㥣㌸捡㘹㕦㐲㘱㕦ㅡ攴㌰愷㡥㐱扢㤰攰㕦ㄱ攸㈰㜱ㅣ㕡㠵挴搷摦㜵㕥㤲㜴㥥㐵扦㐴慢晦敡㠳㘳搱攸㈳昲㉢攱ち㈴㡥户㕤㙢〳㔱户㐸ㄴ㘲㌸㘱ㄶ攳挵晡㕣㍣㥢㌰ㄳ愹㑣㌱㕢㤳挹搵挴㙡㙡攲愹㐲戲㄰㌳㑥㜰扡㌳〸㌶挶㠹㑥㑤戶㠹戵㑥㡤㌲昵㕢搴㠴挴挷攸㑣挷挵搹㘰㠸昴㑤㔰㐴っづ㌸㘳昲㙤ㄳ愷㍡敤㝣摦㠳㍥㤴〶㑢㐹攲㜴戴ぢ㠹㘱㜴捦ㄶ㝥捦㐰慢㤰㜸㉢㤰挴ㅢ㠱㈴㌸戸㉣㈴㠶挳ㄵ㐸㥣㘵扢搶㐶愰㙥㤱㠸挶㤳挹㘸㍥㥥㌲㌳愹㕣㈲㥡㌶敢攳㐹散㉣㌸㠵搶㈷㙡攲搸㑣㡣戳㥤敥㡣㠴㡤㜱㡥㔳ㄳㄲ敢㥣ㅡ㘵敡㝣搴㠴挴换㙥ㄲ搵㄰改扦㐰ㄱ㌱㌸㠲㡣挹㐷攲㐲愷㥤捦㌶攸㘳㘹搰挲㘵扥ㄸ敤㐲㘲㐷扡㘷ぢ扦敢搱㉡㈴㥥〹㈴昱㔴㈰㠹㑢㘱㈴㈴㘲㜰〵ㄲ㤷搹慥戵ㅡ搴敤㙤愲愶摥挴づ㤱㑡ㄴ搳改㐴㉣ㄷ换㘵ㄲ㘶㍡㕥挸搷ㄴ攳搱㘴㌴㤶㌷㘴㈰㤹㍤㡣挳挶戸摣改㥣㤰㤰㌱㘴㐷愶慥㠶㑣㐸㍣攲㈶㤱㠶㤹㥥㐱ㄱ㌱慥㠱〲㈶ㅦ㠹㙢㥤昶攵ㄴ㑥愴挱ち捣愹敢搱㉥㈴㜶㐵㔳〷㠹ㅢ搱㉡㈴晥ㄲ㐸攲慥㐰ㄲ㝦㠰㤱㤰㤸ち㔷㈰㜱㤳敤㕡㥢㠶扡㐵㈲㥥㉥㐶ぢ搹㘴㍣㥤挲戵㌹晥㈴㐶㍤㑥㈲㘶㍣㔱㠸愶昱㝢挶捣㘷っㄹㄹ㘶て愷挳挶戸搹改㥣㤰㤰㐱㘱㐷愶㙥㠵㑣㐸摣敡㈶㌱ㅢ㘶晡㙥㈸㈲挶㙤㔰挰攴㈳㜱扢搳捥㔷㐱攸ぢ㘸㜰㌸收搴㥤㘸ㄷㄲ㝢愰愹㠳挴㕤㘸ㄵㄲ搷〷㤲戸㌶㤰挴摤㌰ㄲㄲ㡢攰ち㈴晥㘲扢搶ㄶ愳㙥㤱挸㘵愳搹㌴㉥愳㌲昵挵㐴㈲㥢慦挹攴昳改〴づㅥ愹㝣㍣㤹挱㐱挳㤰愱㕥昶㜰㉦搸ㄸ昷㍡㥤ㄳㄲ昷㌹㌵捡搴㠳愸〹㠹换摤㈴昶㠳㐸摦ㅦ㐵挴攰愰㉤㈶ㅦ㠹㠷㥤昶愳㈹捣搱攰ㄸ㤲㜸〴敤㐲㈲㑦昷㙣攱昷㌱戴ち㠹昳摤㈴㍡捥ㅤ攷〶㤲㜸ㅣ㐶㐲攲〰戸〲㠹㈷㙣搷摡㔲搴㉤ㄲ愹㙣㈲㤵㌲愳戱㈴㔸㈴㜰㠵㤹㑤㐴昳昸㉤㕢㤳挶㠱〳户㈹ㄲ㠶㡣摤戲㠷つ戰㌱㥥㜲㍡㈷攷㡥愷㥤ㅡ㘵敡㌹搴㠴挴ㄹ㙥ㄲ㑤㄰改晣㐳㌳ㄱ㠳愳戰㤸㝣攷㡥扦㍢敤㈷㔲搸㐶㠳戵㕣收ㄷ搰㉥㈴㤶搳㍤㕢昸㝤〹慤㐲攲挴㐰ㄲ挷〷㤲昸〷㡣㠴挴㉡戸〲㠹㤷㙤搷摡愱愸摢㈴㤲㌸㉥愶㘲㌸㘱收昰攳愳㍥㥤㡢㐵昳挹㑣㌱ㄳ捦攳㠰㔹捣ㄶっㄹ㡣㘵てて㠳㡤昱㑦愷㜳㐲攲㔵愷㐶㤹㝡〳㌵㈱㜱㤴㥢挴㙡㠸昴㌵㈸㈲挶㥢㔰挰攴㈳昱㤶搳捥户㐴攸挷搲攰㜴㉥昳㍢㘸ㄷㄲ扦愱㝢戶昰晢㉥㕡㠵挴㑡㌷㠹㡥慢敤ㄵ㠱㈴摥㠳㤱㤰㔸ぢ㔷㈰昱扥敤㕡㍢〹㜵㡢㐴㌴㥦捥㘲愹ぢ昹㜸〲挷㠹㘲ㅡ扦挰㜰〲㡤㈶昳昹㔴慣㠰昷㌲ㅢㅦ㌸摤㌹ㄹ㌶挶㠷㑥㑤昶㡥㡦㥣ㅡ㘵敡㔳搴㠴挴㌲㌷㠹搳㈰搲㑦㐷ㄱ㌱㍥㠳〲㈶摦摥昱戹搳捥搷㐵攸㘷搳㘰ㅤ㤷昹㑢戴ぢ㠹㜵㜴捦ㄶ㝥扦㐶慢㤰㈸〶㤲㈸〴㤲昸〶㐶㐲攲〲戸〲㠹㙦㙤搷摡㠵愸㕢㈴㜰晥㡣㐵搳戸搴㉥攰㌲㉡㔳㠳摦攵㈹㥣㍥愲㤹㘸㍥ㄱ㌳㜳㜹搳昸户搳㥤㡢㘰㘳㝣攷搴㠴挴昷㑥㡤㌲昵ㄳ㙡㐲攲㔷㙥ㄲ㤷㐲愴㕦㠶㈲㘲晣っ〵㑣㍥ㄲ散愳戴㕦㐴攱㔵㌴戸㤸换㕣㡥㜶㈱㜱つ摤戳㠵㕦づ㙦ち㠹㠵㠱㈴昶っ㈴㔱〹㈳㑣㜸敢ㄴ㕣㠱㠴㘶扢搶㙥㐴摤㈲㘱㈶㜳㐵扣㡤㍢㔹㘳〲㐰㡤㤹挶㉦搰㕣㈶ㅡ捦挴㜳挵㕣㍡㥦㉢ㄸ㝤㙤ㅢ晤て戰㌱㌸攲㈹㥤ㄳㄲ㌲昴㐹晦㤴愹晥㤰〹㠹戹㙥ㄲㅢ㈰搲晦㠴㈲㘲っ㠰㐲㄰〹づ㙥㑡㍢㕦㈰愱摦㐱〳扥〱㐲ㄹ㑥戰㍦搳㍤㕢昸攵㜸愵㤰㤸ㄲ㐸㘲㔲㈰㠹挱㌰挲㠴㕣ㅦ戸〲〹㡥㔰搲㥢㜶㉦敡ㄶ㠹晡㙣㍡㥡㡦㘶㌳昸〵㕡挴㤵㔵㍣㥢㉤ㄶ昰昳戴㈶㡤㙢捣㈲㝥㠲ㄹ㐳㙣ㅢ晤㍥搸ㄸㅣ挲散㈴戱㤹㔳愳㑣㜱㕣㔲㐸㑣㜰㤳㜸〸㈲晤㘱ㄴㄱ㘳ㄸㄴ㠲㐸㙣改戴昳㑤ㄲ晡攳㌴攰慢㈰㤴っ㐰戲改㐹扡㘷ぢ扦㈳愰㉤㈴愲㙥ㄲㅤ攷㡥㜱㠱㈴㐶挲〸ㄳ㕥攵っ㔷㈰㌱ちㄵ㈱昱ㅣ敡ㄶ㠹㘲ㅥ㤷づ㤹㘸慡愶〶㠷〹㥣㐱戳㌱摣改慥㌷㤳挵ㅣ㉥扦昳㤹㡣戱㡤㙤愳晦つ㌶〶挷㈴㠵㠴ㅣ㌱慢㥤ㅡ㘵㡡〳㡤㐲㘲㡣㥢挴㡢㄰改㉦愱㠸ㄸㅣ㙢ㄴㄲ㥥晢ㄳㅣ㝥㤴昶㥢搹搷㔷㘹戰㠱换扣㠳攳晥㜵扡㘷ぢ扦ㅣ㔱ㄴㄲ㕢〷㤲搸㌲㤰挴㜸ㄸ㘱㉡搳摦㠶㉢㤰㠸摡慥戵㜷㔰户㐸搴愴㡢挹㜴扥㤰㡥ㄵ攳愹㐴㝤ㅥ㌷㠲捤㘴㉣㠱敢敤㘸㈶㔹㥦㑣ㄷ㡤㤸㙤愳晦ぢ㌶〶〷ㄹ㍢㐹挴㥤ㅡ㘵㡡㈳㠷㐲㘲㔳㌷㠹て㈰搲㍦㐴ㄱ㌱搲㔰〸㈲挱昱㐴㘹攷扢㈵昴捦㘸挰㤷㐳㈸ㄹ㈲㘴搳ㄷ㜴捦ㄶ㝥㜷㠶戶㤰攸ㅦ㐸㈲ㄲ㐸㘲㈲㡣㌰攱愱㘱戸〲〹づち搲㥢昶㉤敡ㄶ㠹㘴㌱㤳㡦ㄶ捤㜸扣挸㥢ㄴ㠹㔴㝤㝤㈱㤳㡢攵㤳戸愴挸愴㡢挵㡣戱慢㙤愳晦ㅢ㌶挶㈴愷㈶摢挴㘴愷㐶㤹攲㔰愰㤰愸㜰㤳昸ㄱ㈲晤㈷ㄴㄱ㘳㍡ㄴ㠲㐸捣㜰摡敦㘵㕦晢㘸㈸敥攳㌲换㤸ㅦ㥢㉡搱搴㐱㠲㘳㝥㐲攲扢㝦〷晤ㄶ晤ㄶ慤晥摦愲㜳㘰㠴〹㔹ㅤ㜰〵ㄲ㜳㔱ㄱㄲㄱ搴敤攳㐴㌴㕡㥦㑦挵昱㠹㐵ㄳ㘶ㄱ㘳〶㜱晣晣挲摦慤换愵㙢㤲㜱摣㥦㤸㘷摢攸晤㘰㘳㜰ㄸ㤰ㅥ昴㌵㤸㌱ㄶ㌸㌵捡ㄴ挷昶㠴挴攷攸㑣挷㙦搱㐱㄰改〶㡡㠸㔱ぢ〵㈱㜱㉣㘶㕣㜷㜴㌹攲㈷敤㝣摢㠴㍥㠴〶㡦㘰捥㔸㠴㜶㑣挸慤㐰搳㠰㍥㤵晢愰戲㤳㘷㠴㈸昸㌱昳戱摥扦〳㌰ㅤ敦昵㘷㕥㑣㔹ㅦ㍣㕦㙢㍤㤵㕡㔱㍥攱㍦昳挵㌱㈸㍥㤴捥㙦攵扢㔸搶晦㠳ㅦ戲散ㅣ㤵愲挷攱昸敡㐳戱挰㤵晢㘱㜱愳㐱㕤散敡て挸挱戰㙣㐸搳散㌶㡣㐵攱てㄱ㉥㙣㤹㡣㠷㘰慤扦㘲户㤱㌳㐶㌵搶㜹㍤㝤㜵㘷换攴晡㌶扣搰愰摤㜴捣ㄶ戴㜶搸攱㜵敦ㄸ㙤㠴㘰㉣㕦㘶㍦愴戳收㝡慡㜷㔸㘷敢㙣扣㠵㥢慦戲㜰㍣戶攱㐹搷㡡昲㍥㉡昰㐱㝢晢敦搵昱㌱㕥㝡挳㥦㕥㤸㕤㈰㠰㘱〱捦㌴㑦㘹㘸㤷㜷〲㙣〹戹搲㌹㜴愹つ挳搲㔶㑤ㅣ扤㕢敤攸㔸㌴㔹昹ㄶ㔶㐵㡦愳㤴㠲㘷㑣㙥㠱ㄱ㝤㉢戸㔴摣捤改㡤㑤㠳敡㔰挱㡥㡣㘷㡢㑢㍥㥦敥㙡㔷㈷㔹晦㔷搹晦ㅢ㤳〶㉤㜱㉣㝥愹㐶㥥㍥戹昲戵搵ㄷ㝤㜶昵㑥搵ㄷ摣昰戳晤晦㙡换攲搳㕤捦㕤挷捦㕦㜷挵攰㈷昶㐷戴敡慦戳㜸㠳挵㥢㈸搴慢攸挴㑢㜸㕡搹昷ㅥ昳㝦摡〲敦㝢捣㡤〳攰〹ㄳ昲㙥搰摦〱㝤搴㐱愸㜰扦㔱㉦挳㠲ㅢ㉢ㄷ㔵慦收㔲㌶愱㤹摢㤸搲ㅢ㔱㙡摢愲捤㠱㤹㔶㉦㐰搵㐱㄰搱户㠳㙣搰挱搰敡ㅤ〸㡥て㡡㐵㡦㐱ㅣ〲㡢㈰㄰捦摡换敢〳昱㡣㉤昰扥捦摣㔸〵㑦㤸捡昴昱ㄶ㠸挳㔱ㄱ㄰㑦挱愲〳㐴㡣㈰㌸㡥㘷㠱攰〸愱ㄶ㐷㕢㕦搹慡戲〹昵㔸〹㠷㈴搵搷㐰挹㐱㌳攸㘸㔴㝡〷㠵愳㠲扤㠳挲搱扥㈰㈸て㠵㐱㜹搰ㄶ㜸摦㜱㙥慣㠵㈷㑣㘵晡㑥ㄶ㤴㔳㔰ㄱ㈸昷扢愱㑣攴㔲㜲㤰捥㠲挲攱㍦㙤搷づ㈸㤹戸晡㑢〹㤴挹㄰つ㍡ㄳ㑡扤攳挰㔱扥摥㜱㌸てㄶ㐱ㅣ敥〸攳㜰扢㉤昰扥敡摣戸〰㥥㌰㤵改㌳㉤づ㤷愰㈲ㅣ㙥㜵㜳㤸㑤づㅣ愲戳㌸㜰昰㑦㥢搳挱㈱㥤㔲㌷㤷㜰㤸㐷づ㔷㐰愹㜷ㅣ㌸挶搷㍢づ搷挱㈲㠸挳つ㘱ㅣ慥户〵摥㌷㥥ㅢ㌷挰ㄳ㈶㡣㡣㔸ㅣ晥㠸㡡㜰戸搶捤㘱ㄱ㌹㙣㠰挸攲挰愱㍦㙤㉦戴搹㐷㡢㥡ㅡ㜵㘵〹㠸㝤〸攲㌶㘸昵づ〴㠷昸㝡〷㠲〳㝤㐱㈰㉥つ〳戱摥ㄶ㜸摦㝣㙥摣〳㑦㤸㤰て㘲㠱㜸〰ㄵ〱㜱戱ㅢ㐴㡥㈰㌸㍥㘷㠱攰挸㥦㤶㐷㥢㜵戴挸搴愸昳㑢㌸㤸攴昰㈸㤴㝡挷攱㌱挷愲挷㐷㑤づ昳〵㜱㌸㍢㡣挳㔹戶挰晢〲㜴攳㔹㜸挲㠴搴ㄲ㡢挳昳愸〸㠷㌳摣ㅣ㥡挸攱㐵㠸㉣づㅣ昷搳㕡㍡㌹㘴搴愹㈵ㅣづ㈶㠷㔷愰搴㍢づㅣ摥ㄳ㡢ㅥ㜳攰㈰㕦㄰㠷戵㘱ㅣ㑥㜴〴㥥昷愰ㅢ㙦挳ㄳ㈶愴慤㔸ㅣ㌸挰㈷ㅣ㡥㜷㜳㔸㐵づㅦ㐰㘴㜱攰愸㥦㜶㔸㈷㠷㤴㍡愶㠴挳攱攴昰〹㤴㝡挷㠱㠳㝢扤攳昰ㄵ㉣㠲㌸慣㜶ㄶ搷晢㍡昴㈳㙣㠱昷㜵攸挶㌷昰㠴愹㑣㍦摡攲昰㍤㉡挲攱搷㙥づ挷㤲挳㡦㄰㔹ㅣ㝥挰㥣昶ㅢ戴搹〷㠸㔸㕣慤㉣〱㜱〲㐱㈸㉣㔳敦㐰㜰㙣㑦㉣㝡扣㐱昴㠵㝡㌵扢敦戹慥㙡ぢ〳搱㙡ぢ扣慦㐵㌷㜴㜸ㄲ㄰愷㔸㈰〶愰㉥㈰㤶戹㐱㥣㐶㄰ㅣ㤸戳㐰㜰挸㑦晢ㅤ摡散〳㐴㔴㌵㤶㜰㌸㤳ㅣ〶㐳〹㔳㉦慥㉦㌹戲㈷ㄶ㍤收㌰ㄴ敡搵〱ㅣづ〸攳㔰戴〵摥户愳ㅢ挳攰㐹㌸㥣㘷㜱ㄸ㡥扡㜰㈸戸㌹㕣㐰づ㈳㈱戲㌸㡣挰㥣㜶㔱㈷㠷慣㕡㔲挲攱ㄲ㜲攰㔰ㅤ愶㕥㜰攰戸㥥㔸昴㤸〳㐷昷慡〳㌸散ㄷ挶㘱㕦㕢攰㝤㐹扡戱㈳㍣〹㠷㉢㉣づ㌱搴㠵挳摥㙥づ㔷㤱㐳ㅣ㈲㡢〳㠷晢戴㙢㍡㌸㘴㌳㙡㘱〹㠷敢挸㈱つ㈵㑣扤攰挰㔱㍤戱攸㌱〷㡥敤㔵〷㜰㔸㄰挶㘱扥㉤昰扥㉢摤搸ㄵ㥥㠴挳ㅦ㉤づ㔳㔱ㄷづ㜳摤ㅣ㌶㤰〳㠷敢㉣づㅣ散搳㙥改攰㤰㑥慡㔹㈵ㅣ㙥㈳㠷搹㔰挲搴ぢづㅣ搳ㄳ㡢ㅥ㜳攰挸㕥㜵〰㠷愹㘱ㅣ愶搸〲敦㉢搳㡤㍤攰㐹㌸摣㙤㜱㔸㠴扡㜰㤸攴收㜰て㌹㜰㐰捥攲挰愱㍥敤扥づづ搹戸摡戹㠴挳〳攴戰ㅦ㤴㌰昵㠲〳㐷昴挴愲挷ㅣ㜲㔰慦づ攰㤰づ攳㤰戲〵摥㌷愷ㅢ㜹㜸ㄲづ㡦㕡ㅣづ㐰㕤㌸㈴摣ㅣㅥ㈷〷づ挷㔹ㅣ㌸搰愷㍤㠹㌶攷㡡㌲慥愲㈵㈰㥥㈶㠸㈶㘸㘱敡〵〸づ攸㠹㐵㡦㐱戴㐱扤㍡〰挴搸㌰㄰摢摢〲敦ㅢ搴㡤攵昰㈴㈰㥥户㐰慣㐲㕤㐰㡣㜱㠳㜸㤱㈰㌸ㅡ㘷㠱攰㌸㥦昶㡦㑥㄰戱慣ㅡ㕤〲攲ㄵ㠲㔸つ㉤㑣扤〰戱挶戱攸㌱〸㡥敡㔵〷㠰ㄸㅥ〶㘲㙢㕢攰㝤㤳扡昱ㅢ㜸ㄲ㄰㙦㕡㈰㌸愲㈷㈰戶㜴㠳㜸㥢㈰㑥㠶挸〲挱㘱㍥敤㕦㘸戳㝦㠸㐷搵收㈵ㅣ摥㈳㠷搳愰㠴愹ㄷㅣ㌸㥡㈷ㄶ㍤收挰㌱扤敡〰づ㠳挳㌸㙣㙣ぢ扣㉦㔴㌷搶挱㤳㜰昸挴攲挰昱㍣攱㘰戸㌹㝣㐶づㄷ㐱㘴㜱攰㈰㥦昶㐵〷㠷㑣㐲昵㉦攱昰ㄵ㌹㕣ち㈵㑣扤攰挰戱㍣戱攸㌱〷㡥攸㔵〷㜰攸ㅢ挶㐱戳〵摥昷慡ㅢㅣ〸ㄴづ摦㕢ㅣ㌸㥡㈷ㅣ㉡摣ㅣ㝥㈴㠷㍦㐰㘴㜱攰㄰㥦昶㜳〷㠷㙣㕡㤵㤵㜰㔰㜸攳攲愰つ㔰挲搴ぢづㅣ挹ㄳ㡢ㅥ㜳攰㜸㕥㜵〰㠷敦扦つ戹㔳昷㥤㉤昰扥㕥摤攰㌰愰㜰攸㡢扥攳㑥摤㍤愸ぢ㠷㙦㘱昱㉥㤶㑥敥搴改㄰㉡づ挳㔹ㅣ㌸挰愷昵㐳㥢戵㕦愴戳敡㑢㘸扦〵㙤敢昶攵〰㜲㜸〸㑡㤸㝡挱㠱攳㜸㘲搱㘳づ㡦㐳扤㍡㠰挳㈷㘱ㅣ㍥戶〵摥户慣ㅢㅣ〴ㄴづ㠳㉤づ捦愲㉥ㅣ㍥㜴㜳ㄸ㐲づㅣ㠴戳㌸㜰㜸㑦摢っ㙤捥ㄹ㈳愶摥㉤〱㌱㤴㈰㕥㠴ㄶ愶㕥㠰攰㌰㥥㔸昴ㄸ挴慢㔰慦づ〰昱㘶ㄸ㠸㌷㙣㠱昷㙤敢挶敢昰㈴㈰㠶㕢㈰㌸㤰㈷㈰㕥㜳㠳ㄸ㐹㄰晦㠲挸〲挱搱㍤㙤㥢㑥㄰搱㠴㝡戹〴㐴㌵㐱㜰㘰づ㔳㉦㐰㜰ㄴ㑦㉣㝡っ攲㌳愸㔷〷㠰㜸㍥っ挴摦㙤㠱昷慤敢挶ㄷ昰㈴㈰挶㕡㈰㌸㡥㈷㈰㥥㜳㠳搸㤱㈰晥つ㤱〵㠲㠳㝢摡昸㑥㄰戱㤴㝡慡〴㐴㡣㈰㌸㉥㠷愹ㄷ㈰㌸㠸㈷ㄶ㍤〶搱〷㠷愹敡〰㄰㡦㠶㠱㜸挴ㄶ㜸摦扥㙥㔴挲㤳㠰㐸㕢㈰㜴搴〵挴挳㙥㄰㔹㠲攸〷㤱〵㠲㘳㝢摡㑥㘸戳㑦㥤㌵敡晥ㄲづㄳ挹㘱㄰㤴㝡挷㠱㐳㜸扤攳㌰〴ㄶ㐱ㅣ敥づ攳㜰㤷㉤昰扤㠴㝤㌳㜸敡敥㈵散慥㍦㙥㍥〸昰㉢㡢㝣攴慦㕦搱㙡收㤰ㅤㅥ晡㙢㘸㙣㤴攷攵晡攳㥤挹慤昸昳攲㜳昱㙡㜰扣㈹戹戶挱晥㤳戵戳昱捡㜰扥㠲搶㜹㉢慦㉥㌵ㅡ㙢挵〵慤㜸㑤㙦摦攲散㌶扣搲扤㔰㠵㍦㡦摣摥㙥戶㌶晦㉦扣㔰ㄹ㑦㌰昲つ㌵昸㔸慦㔲づ㝣㜸㤰㑦〵〶づ㡥㔹㙦㔹敦攴攱晣搵昰㜲扥㙡昹㍦㝢扢扢㌶ㄵ㥢㤸昳㑡搷㠲敢攵攱ㄵ敡㑥慣㘲㙢㥣㝡㑤搹捦搲攷戲㜲㈴㜲㐲㕦㥢㠱愲て晥散慦㡣㉦愳㠸攸㌳搱㈲て㤱㑡㔱㔶㌹ㄴ㥢㠱㜷攱昸㌸㈷㕦晡㔱收昹摢摦晤晡㜱㠹㥤㑦挵㔶㌰敤㙡㔰㤱㘷捦扥㑤㜵戹搶搶摣慡慡愶扡㐶戳昹㠰昶愵㔵㜵㉢㌰㠶㡡㤷㥥愳ㅦ昸㐳攲晡㙣晣捦㔰晣慡㙤攰㤱摢愵捥㠵慤㔰ㅢ〲ㄷ㙣㉥㤷㠰ぢ搶戹㔰昳搹挴㈷㘳慤㠵㔲搵昰挱〵㜳㍥㙡㍢㔴搸㕤㝤㜷㘸㜶㠴ㅢ㡦ㄶ㠶搳昶㐰㙢㌰摢敢〳扢㔰ぢ㝤㙤㈱㡡㔲戶㡢搰攲敥㐶っ扥㑢扡㤱㐴㠳㜴㘳㉦㘸㜶㜴㘳㈷扢ㅢ㍡扢㔱愱慥〸っ戹㉦㝤㌳㘴攷㔲敦捦㈶搷㔲㑦昴㠶攳㈰㤲㠴晢ㄵ㌴㍢挲㜱㜸㐶㈰㕢攱㉥づっ㤷昳㠷换㝢挲捤昶㠶攳㔸㡤㠴㌳摤攱㌸ち攲㕡愷敢〲挳㉤愵敦搲㜵㝡愰㈷摣㈲㙦戸㝤㥣㜰㡤敥㜰ㅣ㙢㜰㉤摤改㠱攱㕡攸扢ㄴ收挱㥥㜰ㅣ㤶㈸㔹㜷愶ㄳ慥捤ㅤ㡥户昴㕤攱搶〶㠶㕢攱て户搲ㄳ㡥㜷晦㑢挲ㅤ散㠴㍢搴ㅤ敥㤰搲㜰挷〴㠶㍢摣ㅦ㙥戵㈷摣㉡㙦戸挳㥤㜰㐷扡挳ㅤ敤㠴戳昶挷挳〳挳ㅤ㐳摦愵敢敥㌸㑦戸㘳扤攱㑥㜰挲ㅤ敦づ㜷㡡ㄳ捥摡㌲㔷〴㠶㕢㑢摦愵敢敥㘴㑦戸搳扣攱捥㜴挲㥤攲づ挷扢慤慥㜵搷ㄲㄸ敥㜴㝦戸㌳㍣攱㉥昰㠶攳慤㔷搹ㄱ捥㜲㠷攳㑤㑤㔷戸愵㠱攱搶昹挳㥤攷〹㜷㤵㌷ㅣ敦㜰㑡戸ぢ摣攱㜸敦搰ㄵ㉥ㄷㄸ敥㘲㝦戸昵㥥㜰ㅢ扣攱㙥㜳挲㕤收づ挷㕢㜴慥㜰晢〶㠶扢挲ㅦ敥㉡㑦㌸摥捤㉢搹ㄱㅥ㜰挲㕤攳づ挷㍢㘱ㄲ捥摡㌲㙢〳挳㕤㑦摦愵㕢收㡤㥥㜰扣㘹㔶ㄲ敥㘹㈷摣㑤敥㜰捦㤷㠶㥢ㅢㄸ㙥㠳㍦摣㉤㥥㜰㉦㝡挳扤攲㠴扢捤ㅤ㡥㜷㜵㕣㌰愷〷㠶扢㤳扥㑢㜷㠴扢㍣攱摥昶㠶㝢捦〹昷ㄷ㜷㌸摥㍣㜱㠵摢㈵㌰摣㝤晥㜰て㜸挲㝤收つ昷㤵ㄳ敥㈱㜷㌸摥愳㜰㠵㑢〷㠶㝢挴ㅦ敥㌱㑦戸ㅦ扤攱㜸挳㐲㜶㠴㈷摣攱㜸㉢挰ㄵ㉥ㅡㄸ敥㘹晡㉥㠵昹㉣㥢㕣愷㔷摥㌵㈸搹㔴㜸㕦㐰挲晤つ㌳ㅤ愷㔷晥攲㤶㜰搶㤶戹㕤㘰戸ㄷ愰攴搹㌲㕦㘲㤳㉢ㅣ㝦㥣㤷㠴攳慦㙦〹昷㌲㘶㍡挲昱㜷慤㉢摣愸挰㜰慦㐲挹ㄳ敥㜵㌶戹挲㡤㐴扤㈴ㅣ㝦攳㑡戸㌷㌱搳ㄱ㡥扦ㅥ㕤攱㠶〵㠶㝢〷㑡㥥㜰敦戲挹ㄵ㡥㍦㌴㑢挲挵搰㈰攱摥挷㑣㐷㌸晥㐶㜳慤扢㑤〲挳㝤〴㈵捦扡晢㠴㑤慥㜰晣㌹㔷ㄲ㡥㍦搸㈴摣㘷㤸㜱挲㔵昲㥡戹挷ㄷ昴捣㜶ㅢ㡣㥦㍥㡤㘶㥥㝦挴㘷ち晥ㄴ捣搸㐶㕣㤸昷攰㉦敦㝣㡥㌸㡡㔷攲昴愱㝦㘱捦戰㌲㠸搷挳㥣愹攲搵戳攲戵㉥㍢愵㝦挹㘶㕥收㡡挵㔷昶㡣㔸昰㤲戶搳愲ㄶ㌵戱昸㥡捤㡢㙣㤹晥㡤㍤㈳ㄶ扣晡散戴攰㤵愵㔸㝣换㘶㕥㔴㔲愶晦摢㥥ㄱぢ㕥㐰㜶㕡攴㔰ㄳ㡢敦搸㥣户㘵晡昷昶㡣㔸㤸㜶挵㕡づ㕥摦㠹挵て㙣收愵㥤挴昸搱㥥ㄱぢ㕥挶㜵挶攰㈵㥡㔸晣挴收㠳㙤㤹晥戳㍤㈳ㄶ㙤㜶挵㡡挱慢㉣戱㈸慢㠲〵㉦戰㈴㠶㘲㡤㉣昱ㅤ挴㡢㈹捥㔸ㄶ扣㔰ㄲ㡢㜲敡昰ㅡ㐹㉣晡戸㉤㡥㉣戱攰戵㡥㔸㔴㔰㠷㤷㌹㘲㔱改戶攰㈵㑤㘷っ㕥慥㠸㠵㐶ㅤ㕥愹㠸㐵㕦户〵慦㑡㍡㉤㜸挵㈱ㄶ㔵搴攱挵㠶㔸攸㙥ぢ㕥㔸㜴㕡慣㜳㉣㈲搴攱昵㠲㔸昴㜳㕢昰摡愰搳㠲攷㝤㠹搱㥦㍡㍣攵㡢挵〰户〵㑦敦㥤ㄶ㍣㜵㡢挵㐰敡昰慣㉤ㄶ㠳摣ㄶ㍣㐳㜷㕡昰散㉢ㄶ〶㜵㜸攲ㄵ㡢㡤摣ㄶ㍣挹㜶㕡㙣㜰㉣㌶愶づ捦㥤㘲㌱搸㙤㜱㕢㠹〵捦㠱ㄲ㘳ㄳ敡昰昴㈷ㄶ㐳摣ㄶ㍣搵㜵挶攰㘹㑣㉣㌶愵捥〳㡥挵㘶㙥ぢ㥥慤㍡㉤㜸㈶ㄲ㡢捤愹挳㤳㤰挴ㄸ敡戶攰〹愷搳㠲㈷ㄳ戱搸㠲㍡捦㍡ㄶ挳摣ㄶ㝦㉢戱攰昹㐰㉣戶愴づ㑦〵ㄲ㘳㉢户〵て晢㥤㌱㜸㐸ㄷ㡢慤愹挳愳戹㔸っ㜷㕢昰挸摤㘹挱愳戲㔸㡣愰づて挸㘲㌱搲㙤挱㠳㙦愷〵て慣㘲㌱㡡㍡㍣愶㡡挵㌶㙥ぢㅥ㍦㍢㉤攴挰挶愳挷㘸攸㌸ㅦ㠳〷㌸戹攵㔶㡤㔶摣㤵㤷㠳㤹㑦㡢〷㌵搱摡搶搲㤲〳ㄸ戵挶戸㝤昱㐰㈶㕡摢㔹㕡㜲搰昲㘹昱攰㈵㕡㘳㉤㉤㌹㔰昹戴㜸挰ㄲ慤ㅤ㉤㉤㌹㌸昹晡挵㠳㤴㘸㡤户戴攴㠰攴昳挵〳㤳㘸挵㉣㉤㌹〸昹戴㜸㌰ㄲ慤戸愵㈵〷ㅥ㥦ㄶて㐰愲㤵戴戴攴㘰攳敢ㄷて㍡愲㤵戶戴攴〰攳昳挵〳㡤㘸㘵㉤㉤㌹愸昸戴㜸㜰ㄱ慤㥤㉣㉤㌹㤰昸戴㜸㐰ㄱ慤㠹㤶㤶ㅣ㍣㝣㕡㍣㠸㠸搶慥㤶㤶ㅣ㌰㝣㕡㍣㜰㠸搶㘴㑢㑢づㄲ搴㉡搹㜲㜸戰㄰慤愹㤶㤶ㅣㄸ㝣㕡㍣㐰㠸搶㜴㑢㑢づ〶扥㠸㍣㈸㠸搶㑣㑢㑢づ〰㍥㉤ㅥ〸㐴㙢戶愵㈵㍢扤㑦㡢㍢扦㘸捤戱戴㘴㐷昷㘹㜱㠷ㄷ慤㜹㤶㤶散摣搴㉡㔹㐶敥攴愲戵挰搲㤲ㅤ摡愷挵ㅤ㕢戴昶戰戴㘴㈷昶㘹㜱㘷ㄶ慤㕡㑢㑢㜶㕣㕦扦戸〳㡢搶㈲搱㌲㥣敥㈸敥㥦㜲㉦晣敡㙦慣攱戲㈹戰慤挲㥦㠴攲㉥㈹㠲慢㑡〵㠶戳㙦㉡敥㡥愲㜱㘵愹㠶攲ㅥ㈸㠲㉢㍣〲敥㜴㈲戸摣㈳攰㝥㈶㠲摦㝢〴摣戵㐴㜰㤹㐷挰扤㐹〴㤷㝡〴摣㠱㐴戰摥㈳攰㍥㈳㠲㑢㍣〲敥㈶㈲戸搸㈳攰㥥㈱㠲㡢㍣〲敥っ㈲戸搰㈳攰昶㉦㠲ぢ㍣〲㙥昲㈲㌸摦㈳攰㔶㉥㠲昳㍣〲㙥搸㈲㌸搷㈳攰戶㉣㠲㜵ㅥ〱㌷㕦ㄱ㥣攳ㄱ㜰㡢ㄵ挱搹ㅥ〱㌷㔲ㄱ㥣攵ㄱ㜰扢ㄴ挱㤹ㅥ〱㌷㐵ㄱ㥣攱ㄱ㜰敢ㄳ挱敦㍣〲㙥㜰㈲㌸扤㔴搰敦晦〱攰ㄴ戵㘲</t>
  </si>
  <si>
    <t>㜸〱捤㥤〷㝣ㄴ㘵晥晦昳㠴㘴挸㉣㈰愳㠸愲愰ㄴ挹㐹ㄳ戲搹㤶挵㐳㍡㡡㈰愸〱晢ㄹ㌷扢戳㄰㑤挱㈴㌴㍤て㑦戱㜷挵㠲扤昷㜶愷㥣㕤捥敥搹㝢㍢㝢搷戳昷戳晥㍦㥦敦捣㙣㘶愷愴摣敦晥慦搷㉤扢て昳㝣敢㌳敦㥤㤹㥤㥤攷扢㤳ㄲ㔵㔲㔲昲ㅢㅥ晣㥦㡦㌲㉥っ愹㕤搹搶㙥㌶㡤㥦摥搲搸㘸㘶摢ㅢ㕡㥡摢挶㑦㙤㙤捤慣㥣摢搰搶摥ぢ〶㕡㕤〳昴㙤攵㜵㙤つ〷㤹ㄵ㜵换捣搶㌶ㄸ㤵㤷㤴㔴㔴攸愵搰㙦㘶扦っ愷愳搳㑢㉦㘳〳慢ㄲ㕤㘳搳㥢㑤〵ㅢ㥤㑤㠴㑤ㅦ㌶㝤搹昴㘳戳〱㥢晥㙣っ㌶ㅢ戲搹㠸捤〰㌶ㅢ戳ㄹ挸㘶ㄳ㌶㥢戲ㄹ挴㠶昹昵捤搹っ㐶搳㜷〸㥡〵搳愷捤慦摦ㅦ㙢㔳摢摥搲㙡㡥ㅢ戶㥢㌵收㐹搱攸昸攸昸敡㜴㜵㜲㝣搵戸㘱搳㤷㌶戶㉦㙤㌵㈷㌵㥢㑢摢㕢㌳㡤攳㠶敤扣戴扥戱㈱㍢挷㕣戹愰攵〰戳㜹㤲㔹㕦ㄵ慢捦挴㙢愲昱㐴㈲㥦㑥搷昴摤〲㤱攷㑤㥦戶㜳慢㤹㙦晢㙦挵摣㤲㌱攷㑦㥦㌶㝥㥥搹晥摦㡡㌹ㄴ㌱ㄱ㜲㐶㑢㔳愶愱昹扦ㄴ戴㥣敦㘹㘲㠶㤹㙤攰㥢㙦㥡慤つ捤㡢挶㘳搸㐵愰搱㑢㡤㥦摡搶戶戴㘹〹户愳改㘶㘳攳慥㘶㕥摥昴愶ㄹ㙤敤㍢㘷㕡㥢摡晡㌶㤱㥦搹㙡㌶㘷捤戶つ㥡㘶慥挸㥡㡤戶㘱㕢㐵搳㙥㤹搶㜹㤹㈶戳㡣ぢ晤㥢慣昷㜰㜶捥㙣㙥㙦㘸㕦搹慦㘹㘱㥢戹㙢愶㜹㤱㐹㤳昲愶敤㤷㌶攴㔴㔹ㄹ㥥㈵扤戶づㅡ㤹扣㔱ㄸ㑦搳昴挵㤹搶㜶改昱㉤㡣〶搹扡㌶ㄷ㔹㡢愲㜱㜱㤳ㅡ收昱攲㝢㔶摢搰㌴挷㙣㙤㌶ㅢ㤹㠴敦攴㔸㡦㤱〰戲摥㠷〲㈹㘷㜵昸㉥愹㍥昶捥挷㜵㘱ㄶ㙤ㄸ㥡㐱昳㕡㕡㥢戰㐱敥㘴㘶㥡㈷㐵挷搵戶攷㘶㤸换㈶㔵㡤慦搶㠷㐳慢㡦愰摤㔶㘸〶〰㐶慥愵愹攱愰っ㘹㑦㡣愶攳搱㠹晡㐸㥡㔴愲㔱㘵慦㘰㔷㜷㈷攰敥㔶㕡㤷㈹慤慢㉦慤换㤶搶攵㑡敢捣搲扡㝣㘹摤愲搲扡挵愵㜵つ愵㜵晢㤷搶ㅤ〰ㅢ攷㔱搱扢㜷愹晤㌸㜴摦〳㘷昵㥤㜴攵摣昳ㅥ㍥敤㠸㍦捥㍣㙣て挵扤㕢づづ㕢㘳㈱㝣挰愳愰搵㐷愳搱挶愰昱て戸㙡愲㍥㤶㈶攳搰㈸昵㉣〶捣㐱㈷㍦㝣昶㈴敤摣晣㤴㈳攷戴て摡愶愲昷搷㡡㠷ㄱ挹㌶ㅥぢ攱搹㈶㌰㔴ㄵㅡ㉤㡡挶㤷㉤㥡㥥愸㔷搳㈴㠶㐶愹挷散㙣愷扦昶敢敡㔵㍦㥦㌹攷摡搴㡦戳晦摣敢愴敦ㄴ㡦㔷㤲㉤㠱㠵昰㙣㐹㠶㑡愱搱㙡搰昸戲挵慢㈷敡㘹㥡㑣㐴愳搴〳㜶戶搲愳捦㝤攱昶て摥㥡㜹攵搷㕦㝣㍥晡扤㔳㈷㈹ㅥㄸ㈵摢敦戱㄰㥥㙤ㄲ㐳㙤㠷㐶㥢㡣挶㤷㉤㤱㥣愸㑦愱挹㔴㌴㑡摤㙤㘷㥢㜹摡㠰㤳㝦搰摥㤸㝤㤸㍡㘶敦挶て㍦摢㑥㜱㘷㤴㙣搳戱㄰㥥㙤〶㐳捤㐴愳捤㐲攳换㔶㡤㙣摢搳㘴〷㌴㑡摤㘲㘷㝢愸晦愶㝦戸㜷搲晥昳搶捦捥㕣昲挸搸愳晢㈸ㅥ敡㈵摢㡥㔸〸捦㌶㠷愱收愲搱㜶㐲攳换㤶㡣㑦搴攷搱㘴㍥ㅡ愵㙥戴戳㤵㍦㝦昸㠶慤㡢攷散㜴挴挸㈱㉦昷扢改戶㍢ㄴ㍦㔳㈴摢㉥㔸〸捦戶㉢㐳搵愲搱ㄶ愰昱㘵慢挶㑥戴㤰㈶扢愱㔱敡㉡㍢摢户ㄷ㥥㜸㐰敦㑤㙦㤹㝥攱〹搹挴ㅢ㠳敥㠸愸㍥㔰㑢戶㍤戰㄰㥥㙤㑦㠶摡ぢ㡤戶㌷ㅡ㕦戶㔸㙣愲扥て㑤晥㠰㐶愹㡢敤㙣㌵户戶㍣㤱㌹昱摣㔹㐷晤昲捣㈷攵攵㝤㐶㈹㝥㑡㑡戶㍡㉣㠴㘷摢て㕡㍤㠳㐶慢㐷攳换ㄶ㑦㑤搴戳㌴挹愱㔱敡ㅣ㍢㕢晦搳㌶扣㝥晤㠰收改㙢㈶摣㜱晥㠰㔹㥦㍤慤昸㜱㉣搹昲㔸〸捦戶㠸愱ㄶ愳搱ㅡ搰昸戳㘱摤昶愷挹〱㘸㤴㕡㘳㘷摢晤愹〳㤷敦㜲摡搵㌳慥㍣昵改㑦㝦㝣㜹昷敤ㄴ㍦昷㈵㕢ㄳㄶ挲戳㌵㌳㔴ぢㅡ㙤〹ㅡ㕦戶敡㥡㠹晡㠱㌴㘹㐵愳搴〹㜶戶㝥敦㌵扣扤㔱㘴昱晣㐳ㄷㅡ㡢㌶摥㝦昵つ㡡㈷ㄸ㤲慤ㅤぢ攱搹㤶㌲搴㌲㌴摡㜲㌴扥㙣㐹ㅣ戹㔶搰㘴㈵ㅡ愵㡥戴戳㍤晣挶㑢て搷㕣晤昴扣扢敥ㅤ搲㌶㘴愳㐸㔴昱㑣㐶戲ㅤ㡣㠵昰㙣㝦㘴愸㐳搰㘸㝦㐲攳换㤶挰ㅥ戰㡡㈶㠷愲㔱㙡㤵㥤敤昹捤て扦㙦攷搷㝢㑤㕢㍢敢晥㤳捦㌹㌰㜵㡦攲㈹㤳㘴㍢っぢ攱搹づ㠷㔶㕦㡤㐶㍢〲㡤㉦㕢㌵搶敤㐸㥡ㅣ㠵㐶愹ㄵ㑥戶㔹㐳攷づ㤸昱攰搴㑢㥦扡收㤶挶㌱㐳㌷㔴㍣㌷㤳㙣挷㘰㈱㍣摢戱っ㜵ㅣㅡ敤㜸㌴扥㙣㜱ㅣ㑢㑥愰挹㠹㘸㤴㍡搰捥㌶㜵㡦㝤搶㙣ㅢ㘹㥡戱收㤵ㄵ㐷ㅦ昵昷敡㉤ㄵ㑦〲㈵摢挹㔸〸捦㜶ち㐳㥤㡡㐶㍢つ㡤㉦㕢っ搹搶搰攴㜴㌴㑡敤㙦㘷换㙣㜰攵扦㔶晤攵搶㈹㤷捤㙦㝢攱昵㌱㡦戴㈹㥥㙤㑡戶㌳戱㄰㥥敤㉣㠶㕡㡢㐶㍢ㅢ㡤㍦㕢㘲愲㝥づ㑤捥㐵愳㔴搶捥昶搸㌷㝢㑤㑦㙣扡挳㡣㍢愷㙥扦敤摡摡㤲㘷搴㐰愸㈵摢昹㔸〸捦㜶〱㐳㕤㠸㐶扢〸㡤㉦㕢〲敦摢挵㌴戹〴㡤㔲晢搸搹戶敢㌷㜶挷㤳㌶㕣㍦昳㡥て㐶㍤㜶挳㍢㐳㡦㔵㍣㝦㤶㙣㤷㘱㈱㍣摢攵っ㜵〵ㅡ敤㑡㌴扥㙣㔱散㙦㔷搱攴㙡㌴㑡㉤戴戳㍤戵㜹昳扥㔷㕣晣攰㥣㌵摦摣㌴㝥晤敦搶㤴㉢㥥愸㑢戶㙢戱㄰㥥敤㍡㠶扡ㅥ㡤㜶〳ㅡ㕦戶㙡ㅣ戹㙥愴挹㕦搰㈸㌵捦捥㜶晣挰㜳づ㕥晦搵㤳昳搶晦㜹捡㤸ㄷ㝡㍦㔱愲〶㐱㉤搹㙥挲㐲㜸戶㥢ㄹ㙡ㅤㅡ敤㙦㘸㝣搹㘲昸っ戸㠵㈶户愲㔱㙡㝢㍢㕢摦昸つ㌵愷㙥戳搷戴搳㥦昸㜱攰扣㔱㐳〷愹捤愰㤶㙣户㘳㈱㍣摢ㅤっ㜵㈷ㅡ敤㉥㌴晥㙣㈰㜹㌷㑤搶愳㔱㙡㡡㥤敤搲ㄵ㠹挹㙢㝥扥㝢摥㕤㌷㡣扢戵㘹敤㑦㉤㙡㜳愸㈵摢㍤㔸〸捦㜶㉦㐳摤㠷㐶扢ㅦ㡤㉦㕢㌵㡥捡て搰攴㐱㌴㑡愵敤㙣捦㤷ㅣ昲昸㜵愵㌵昳敥㍡㝤搷㑦搶捤㝢攳㈰㌵ㄸ㙡挹昶㌰ㄶ挲戳晤㠳愱ㅥ㐱愳㍤㡡挶㤷㉤㠹㍤攰㌱㥡㍣㡥㐶愹㙡㍢摢搰攷づ摥敡敤戲愱戳捥扡攲㤵㡤㉡晡摣戴㐹摦㈷愱摥挵㍥ㄹ㥥搱㥡㔹㡥慦ㄷㅤ摦㕣慡挷㔷昱㕦搷㕦搹昰㡤㉤㥦挸愷昲搱㘸㉥㔱㤵㠹㘵捡㠷㈳㙣㜷扦ㅢ昰㔰摤㌷扦㝢〳捥愹㤷换㤷㠵㈱搳㌲㙤㘶挷㜷㠷戱戶㙥㕡换搲收㕣摢攰㘰㘵㙤㝢愶摤摣摣慢敢〸攲㜳慢挵㔷㈹戳㑤昲㙤改㜵摢㉤搳戸搴㥣扡愲挱㔲㙦攱㔱攳㡢㔴㑢㝤戸㜶㔶慢㜹㘰㐱敢ㅢ搱㔴㝣搳㕦㈶戱㝤㙢㘹愹慣㜱つ㥢扥戸愵捤㙣㤶攱㡤㙤摡戹㈱㝢㠰搹㕡㙢昲㍡㠱㤹㤳㔵ㅤ㐸㤵晤㙤㙥散晣㘶慣㈸扥㥦攵㐶戸愵昹㤹㉢摡捤收㥣㤹挳㜸㤷㤸慤敤㉢ㄷ㘴敡ㅢ捤㑤㡡㑣慣㥣㔰㙣㔶㈴㥥搵㤲㕤摡㌶扤愵戹扤戵愵戱㔸㌳㌵户㉣㠳㙦㤰戹㥤㕡㜲㈶扥〰㤶昱㔱愲㑡㝡昵㔲慡㘴㑣搰户㌰挶㙤ㅢ㉦㙦㠴敢㉤摥〲敦昹愰攲捤㙥晣慥㔸㍢慣㐵愳挹㙤戲㜴㘴ㄷ挱㈴㉥挳㡣づ㌷㜴慤ㄳ㉦慡搰㝡㔴戸戵㡣戱昰捥晤晦㌵㉥㉤ㅤ㘰慦晤捣㘵昸㤶扤〳扥㔰㌶㥡慤㥤㕥ㄲ㔲ㅣ㤱晥ㄴ㥡昲〹搸㥢㐳改㤵挱㐲慤㔰㉢换㤷㌷攴摡ㄷ㙢㡢捤㠶㐵㡢㜹捡㠵换㐶ㄵㄵ㐴敢㝢攸捦㐰愴㍦换收㌹㌴㤱㐸㠹昶㍣㡤戴㠸晥㠲搵㉦ㅦ㠱晦㝢晥晤扤ㄴ㕥扡㕣㉦挰挵㥤戶昲愶㔹㉤慤㙤扤㝡〵慤攵づ㤹戶挵敤摣㍣㍢㔷㌲摥㡢㙣㕥㐲㔳㍥ㄲ㑤㤷㤷〷晡挳愸㡣㔷㐱晡㌵捤㌰昳ㄹ㕣㝢㤲扤㕢㘵捡㥢慣换ㄹ㌳捣戶慣捥敢ㅥ戳戱慦慣搰戰㠴㥤扦㙦ㄳ户㝥㜳㐵晢㡣㑣㝢愶㜷ㄳ慥愰攰㕤搲㘱㌴㔶扣慣㈵㝡昶ㄳ㤹攳ㅤ戱㝢㠸㘰挸愲㉢㑡ㅦㄱ㔸㤱戰攳㘰㝦㈹改㘵户㥤慦〴挶扥㈵㔶㐲昳㙥攸挵㔷㐲㜸㑤㘲㝢戳㜹挱捡㈵㘶ㅢ捤㉢戴㑥㔱㝡㜷㉦〶㥢㥦慤㕦搸摥搰搸㌶ㅥ㈳摤扥戵㘵改㤲晦㘶ㅣ挶搲㕦㐶攳㍣捡㝦㠷慤戸晢敢〴㕣㈵扤㤷昱扤愹慢㉢愹㘰㌴㑡昴慤搸㜰㙢㐵戰摦昰㥦㍣昴搷昰㕦愴㌳㕤㜹㈵㉣㝡㜲搵愸ㅣ昶㝤㥢㐰㘸㐱慢㈹搷挱㉡愴〳摡晤㥡㜶㙦㘹㍤愰扥愵攵〰㙥㑦ㅢ㐸慦㙤戱㘹戶昳摡㔲ㅦ晢㕡㥡㕣㌳㔳慡㔷慦愲敢㐲慥㡢㔰㐳ㄱ㕦㝢ぢ㑤扦愹㡤㡤挳㥣㠸㙤摡摢㄰昵挲㔵㉥敤ㅤ㉣挴㜱㈴㙦㙦㘹㐷搲㘱换㤲挳戶ㄹ㌶捤㙣㙢ㅦ㌶ㅤㅦ㤶挳昸ㄱ搵搸搰㙣づㅢ搵摣㌲慣搵㙣㕢㠲慢挹收攸昱㉢ㅡ摢㔶愸㈱㈰挳慢㍢㈳扦㑡散晦㘲散摢愹㔷㝦晣愸㌹愶昷挱㑦愸挱戶挲㜷㤱㘹ㄴ㜲つ挷㑢㝦ㅦ㡤摡っ㘶㍣攲㘰戹昸愱㝦㠸扥晥ㄱ㥢㡦搱攰戸㈱敦〴づㅢ㥦㔸㕤㌵ㅡ晦昳搰愱㝦捡收㌳㌴㙡㉣ㅡ敥戸晡攷㘸㥣㠷㌲㄰㥦摢㠳扣愷㘳㈰昶扦愷㕦㐳ㅡ搱㍢搱愹㜱戰攰晢慡㤳愳㑥㜲㍡愹㈹つ㠱〳〱㤴摢ち摦㜵慦〹㜰ㄳ〰㍦搳扦ㄷ捣㠲〱晣捡ㅣ〴愳㜳㙢㜴〱㈸戵扡慡ち㍡〱搰ぢ〲㥤搷晤㔵㌵㐴〲愰ㅣ㍤攷愱㝥晣搵〵㈰ち戱ㅦ㠰捥㤸㝡㈷㍡ㄵ㠳㕦㄰㠰㉦㄰㍣㄰挰攷戶挲㜷㈹㉥㠹㐸挳㌹㡡㡤㌸攴㑦㘱ㄶっ㘰㘳愸昵㠱㙣㌶㐱攳〲㌰挸敡慡ㄴ㠲〸㠰捤㘸戴㌹ㅡ㤵㠶㐸〰っ㐶捦㜹愸㜷摤〰㙡㈰昶〳ㄸ捡㤸㝡㈷㍡㌵ㄱ㝥㐱〰㕥〹〳昰戲慤昰㕤ㅤ㥣㠴㐸挳㌹㡡㔱ㅣ昲㡢愱〰挶㐰慤㡦㘵㌳づ㡤ぢ挰㜸慢慢戶㐳㄰〱㌰㠱㐶㔵㘸搴ㄴ㠸〴㐰ㄴ㍤攷愱㥥㜰〳㤸っ戱ㅦ㐰㠲㌱昵㑥㜴㙡㉡晣㠲〰摣ㅦ〶攰㍥㕢攱扢㘰㌹〳㤱㠶㜳ㄴ摢㈱愹扡㈷ㄴ挰ㄴ愸昵愹㙣愶愱㜱〱㤸㘱㜵搵㑣〴ㄱ〰㌳㘹㌴ぢ㡤攲㈵㑣〱戰㍤㝡捥㐳摤敡〶㌰ぢ㘲㍦㠰㌹㡣愹㜷愲㔳㍢挰㉦〸挰昵㘱〰慥戳ㄵ扥㙢愸㜳㄰㘹㌸㐷戱㠰㐳扥㈶ㄴ挰㙥㔰敢扢戳搹〳㡤ぢ挰㕥㔶㔷捤㐵㄰〱戰㌷㡤昶㐱愳收㐱㈴〰晥㠰㥥昳㔰ㄷ扢〱散〴戱ㅦ㐰㠶㌱昵㑥㜴㙡㍥晣㠲〰㥣ㄵ〶攰㑣㕢攱扢慣扢㉢㈲つ攷㈸昶攷㤰㑦て〵搰〸戵摥挴愶ㄹ㡤ぢ挰ㄲ慢慢㙡ㄱ㐴〰ㅣ㐸愳㔶㌴㙡㈱㐴〲愰つ㍤攷愱㡥㜷〳㔸〰戱ㅦ挰㜲挶搴㍢搱愹摤攰ㄷ〴攰戰㌰〰㝦戶ㄵ扥㉢捤㝢㈲搲㜰㡥攲㔰づ㜹㔵㈸㠰挳愰搶て㘷戳ㅡ㡤ぢ挰㤱㔶㔷敤㠵㈰〲攰㈸ㅡㅤ㡤㐶敤〳㤱〰㌸〶㍤攷愱㤶戹〱散つ戱ㅦ挰〹㡣愹㜷愲㔳㝦㠰㕦㄰㠰挶㌰〰〷搸ち摦挵敦晤㄰㘹㌸㐷㜱〶㠷摣㄰ち攰㉣愸昵戵㙣捥㐶攳〲㜰慥搵㔵ㄹ〴ㄱ〰攷搱攸㝣㌴㉡ぢ㤱〰戸〰㍤攷愱昶㜳〳愸㠷搸て攰ㄲ搸㐷昴㑥㜴㉡〷扦㈰〰扢㠵〱㔸㘸㉢㝣搷攳㜹愱㝤㌸㐷㜱㉤㠷㕣ㅢち攰㝡愸昵ㅢ搸摣㠸挶〵攰慦㔶㔷㉤㐶㄰〱㜰ㄳ㡤㙥㐶愳昶㠷㐸〰慣㐳捦㜹愸ㅤ摤〰ㅡ㈰昶〳戸㡤㌱昵㑥㜴敡〰昸〵〱㤸ㄲ〶㘰戲慤昰㑤ㄱ㌴㈳搲㜰㡥攲㕥づ㜹㔲㈸㠰晢愱搶ㅦ㘰昳㈰ㅡㄷ㠰㠷慤慥㙡㐱㄰〱昰てㅡ㍤㠲㐶ㅤ〸㤱〰㜸ㄴ㍤攷愱攲㙥〰㑢㈰昶〳㜸㤲㌱昵㑥㜴慡ㄵ㝥㐱〰挶㠴〱ㄸ㙤㉢㝣戳ㄶ㑢ㄱ㘹㌸㐷昱ㄲ㠷扣㜵㈸㠰㔷愰搶晦挹收㔵㌴㉥〰慦㕢㕤戵っ㐱〴挰ㅢ㌴㝡ㄳ㡤㕡〱㤱〰㜸ぢ㍤攷愱戶㜴〳㔸づ戱ㅦ挰㝢㡣愹㜷愲㔳㉢攱ㄷ〴㘰攳㌰〰〳㙣㠵㙦㈲攵㡦㠸㌴㥣愳昸㡣㐳摥㌰ㄴ挰ㄷ㔰敢㕦戲昹ち㡤ぢ挰㌷㔶㔷ㅤ㠲㈰〲攰㕢ㅡ㝤㠷㐶慤㠲㐸〰㝣㡦㥥昳㔰ㄵ㙥〰㝦㠲搸て攰㈷挶搴㍢搱愹㐳攱ㄷ〴攰搷㕦㐲㑥㠵㝦戱ㄵ扥戹㥤挳ㄱ㘹㌸㐷㔱㔶㡡㈱晦〴戳攰㔳㘱つ㙡扤㌷㥢ち㌴㉥〰ㄱ慢慢㔶㈳挸〸〶敡㐳愳扥㘸搴㤱攸ち㠰㝥攸㌹て昵ㄵ㜲ㄴ扥っㅤ〱戱ㅦ挰㠶戰㡦攸㥤攸ㄴ攷㤰㠲〰㝣ㄸ〶攰〳〷㠰㜷扡改㔸㐴ㄲ〰㥢㜳挸敦㠵〲ㄸ〲戵扥〵㥢㉤㌹扡㡥㙦㠳挳慣慥㍡づ㠱㐶㜰㜵㠶搳㘸〴ㅡ㜵〲扡〲㘰㉢昴㥣㠷㝡搵つ攰㜸㠸晤〰戶㠶㝤㐴敦㐴愷㑥㠴㕦㄰㠰㘷挲〰㍣㙤㉢㝣㌳㘰愷㈰㤲〰愸攲㤰㥦っ〵㔰つ戵ㅥ㘳ㄳ攷攸㍡〰㈴慤慥㍡ㄵ㠱㐶㜰㜵㔲㌴慡㐱愳搶愰㉢〰搲攸㌹て昵愰ㅢ挰㘹㄰晢〱㑣㠲㝤㐴敦㐴愷㑥㠷㕦㄰㠰㍢挳〰摣㘱㉢㝣㤳㜲㘷㈱㤲〰㤸挵㈱摦ㄶち㘰〷愸昵搹㙣㜶攴攸㍡〰捣戵扡㙡㉤〲㡤攰敡散㐴愳㜹㘸搴㌹攸ち㠰昹攸㌹て㜵愳ㅢ挰搹㄰晢〱搴挲㍥愲㜷愲㔳攷挲㉦〸挰攵㘱〰㉥戳ㄵ扥㜹挲ぢ㄰㐹〰散挳㈱㕦ㄲち㘰㕦愸昵㍡㌶晢㜱㜴ㅤ〰敡慤慥扡㄰㠱㐶攰愵㘷㘹㤴㐳愳㉥㐶㔷〰㤸攸㌹て㜵戶ㅢ挰㐵㄰晢〱㌴挰㍥愲㜷愲㔳㤷挰㉦〸挰挹㘱〰㑥戲ㄵ扥愹换换ㄱ㐹〰戴㜲挸㈷㠴〲㘸㠷㕡㕦捡㘶ㄹ㐷搷〱㘰㠵搵㔵㥣搷ㅣ挱搵㔹㐹愳㠳搰愸慢搰ㄵ〰〷愳攷㍣搴㙡㌷㠰㉢㈱昶〳㔸〵晢㠸摥㠹㑥㕤つ扦㈰〰〷㠵〱㔸㘹㉢㝣戳愹搷㈱㤲〰㌸㥡㐳㕥ㅥち攰㔸愸昵攳搸ㅣ捦搱㜵〰㌸搱敡慡敢ㄱ㘸〴㔷攷㈴ㅡ㥤㡣㐶摤㠸慥〰㌸〵㍤攷愱㥡摤〰㙥㠰搸て攰㜴搸㐷昴㑥㜴敡㉦昰ぢ〲㤰ぢ〳㤰戵ㄵ扥〹摥㥢ㄱ㐹〰㥣捦㈱㘷㐲〱㕣〸戵㝥ㄱ㥢㡢㌹扡づ〰㤷㕡㕤戵づ㠱㐶㜰㜵㉥愳搱攵㘸搴㉤攸ち㠰㉢搰㜳ㅥ㙡て㌷㠰扦㐱散〷㜰つ散㈳㝡㈷㍡㜵㉢晣㠲〰捣ぢ〳戰㤳慤昰捤㌹摦㠱㐸〲攰㘶づ㜹㑥㈸㠰扦㐱慤摦挲收㔶㡥慥〳挰敤㔶㔷摤㠹㐰㈳戸㍡㜷搰攸㑥㌴敡㙥㜴〵挰㕤攸㌹て㌵捤つ攰㉥㠸晤〰敥㠱㝤㐴敦㐴愷搶挳㉦〸㐰㑤ㄸ㠰㤴慤昰㑤㠳摦㡢㐸〲攰ㄱづ㌹ㄱち攰㌱愸昵挷搹㍣㠱挶〵攰㈹慢慢敥㐳愰ㄱ㕣㥤愷㘹昴っㅡ昵〰扡〲攰㔹昴㥣㠷ㅡ攷〶㜰㍦挴㝥〰㉦挲㍥愲㜷愲㔳て挲㉦〸挰㠸㌰〰挳㙤㠵㙦㘶晥ㅦ㠸㈴〰摥攴㤰㠷㠶〲㜸ㅢ㙡晤ㅤ㌶敦㜲㜴ㅤ㕢挰晢㔶㔷㍤㠲㐰㈳戸㍡ㅦ搰攸㐳㌴敡㌱㜴〵挰㐷攸㌹て戵㠹ㅢ挰愳㄰晢〱㝣ち晢㠸摥㠹㑥㍤づ扦㈰〰㝤挳〰昴戱ㄵ摥㘲㠱昲愷㄰愹〷㤳扣㝤㌸攰晣㙥つ收㜲捥㑡㙤㤰㐷ㄹ昱昴愵㙤敤㉤㌲㠵搶㉦㍦愳㘵㕥㑢晢㡣㠶戶㈵㡤㤹㤵〳昲昶挲敥㡢捤㘶㑣㜰户㘲㥥摢㈳㙢㔹戲挴捣改昹摡㤶愵慤㔹㜳昶㡣晦㠵〹㜰慣ㅦ摥㍡㤹晢㉥㔵㜸晣㘷㜳扡㈵昰挴㔶㠲㐷㐹昹㌳〸攸㥤㥡㤳㘲㘶搷㌴扡㉣ㅡ㌰散摦㐱㜴㐱㐳㝢愳搹㈷㉦㔳搸戲㕣㤱〷㐵㔴つ攴㝡攷ㄷ㉣挶㤴搵㡣㝥昹敤㕢ㅢ㜲㥣㈳攲㥢戱戱㘵㍡搷㕣㠴ち㠱㥤㕢摡ㅡ㔸挹摣㉦扦愰㌵搳摣戶㠴㤳㥤搹㤵ㅢㄵ昵㘴㔶戴㍣㍦慤愱戹つ㘹攴㕤攴㜲晦㝣敤攲㤶攵昸〹挳搲愶收敤㌳㑢摡晥㈷摥ㄵ挵户㐵ㅥ昲搶愸㔲㔵㕡慡㉡㑡㉢晥搳昷㐷晢づ晢搸〰慢㌸㝣ㄸ戶搳昶搶㠶晡愵〴㈶㌹慡搱㤶戱㤱昷戰愴晣㔹㉣㜹愷㌵㕤㙦愱愷㈶㠱㘳㉤㉡捤て㥣ㅥ㉦晣㉥㘴ぢ㤸敢摦㘳㌸㝤㝦㐰戳攳昶ぢ㘷㜷㔴敢晣㥦㝥㘴㔱晥ㅣ㈲㜷扢㌸㘲㈰㡣㌷戰㌶㈱ㄶ㑣㜰㡢挲㥥㠹㉤㠱㍤敦㘶ㄹ挹㡢つ户搰つ㍡ㄶ㘷㘱㝥扤㙦㝥㙥愶摥㙣㐴㔹㐰㔳愶㝤〳慢挳晡っㄴ攱户搹扡改㉤㑤㑤ㄹ㙥㜲晣㈹㐱㙤㌶搳㘸㔶攴愷㉥㙤㙦搹愹愱㔹捦愳㤱敤搲ㄶ㘵㔶㐰㤴㔹㘱㑤攰攷㜷㘵戹㤰㉣㌳㔶换愲㑣㙢㐳晢攲愶㠶㙣〵㍢㥣㉦晤㥦搸㔶㜱晣㈸〳㑣攷攱ㅣ㑢扣ㄵ〱搶扣㍣摥敥昱㈸愲㈱㍡扥晤搸愲㑢㤵㠶㝦敡㍦慣㈶挱㤱㐷㍥㔰昴ㅦㄱ慤ㅣ㉦㌹ㄴ挹㔸扥㤰愹㔸㉣㝥戱ち㥢愸ㅣ㥣搴ぢ㌴挰㑢晦〹愶㕣攰慢散㐵㌴㥤㤶ㅡ昴㠶㐱㘴㙥㑢㈶㌷㉢㤳挵捦㠲㝡摢㍦ち慡挰㕢换㐳㑤慢挱攲㡦改愸㈷挲散昶戲㠶㥣搹㕡㐱㐱㉤㝥昴㔴挶戲ㄱ捤㝡て㌱つ摥慢〴㈵搹ㄵ㐱戹㘶㍢戱㐶摡㔳敡敥ㅦ㔵捤昶挵晦㘴㤷㥡挹ㅣ㝢㈴㈲ㅦ㔱㍦㘳㜵昴㕦戸㑥㉦㐱挸昵昱ㄸ晣㑡㠳摦搰㤴扦っ愵昷扤㈹慥挳㐰戵㠶づ愳㌲昹㌹つ㉢㐴㉡㔰㑤㈱愵㈵攵戲㈲㝤㕣㈵㈱㥡㔵つ㔲攱晣㐶㐷慢挵㔶㙥收㈲搶昱㤵愵㈷昸㘴㈸㈹㉤㉤挳㕢慤㜹换改㝣㘹ㄱ慣愹搶㤴㕡ㄱ戵㈵㠶愰戱㡣㜰㌰㜷ㄶ挴慦ぢ晡捤捡昳戰挲摣昶㙦昸㑦ㅥ㤱㠸㕥ち㥦㤲㠸㝡つ慤〳㈲㐲㠹㐵ち㙦〱慥㠳愱㔱敦㐳挸搳〱搷㠷㤷晡㄰㕤㝥㠰攱敡ㅥ㔸挹挳㜳㜰㔴ㅦ㐱捡〳愴慥㌱挸挷㔸攲㜱愷戰ㅤ㔶㐰摡昵㜶昸〹㍤昰搲昹㠳㌷㉥挸敢㔳㉣㌸㐳愶挰ㅥ㜲〴㌶㝡ㅦㅡ㝥ㄶ㙣搰㤷〶晤㘸昰㌹っ昸〶㙢ㅢ愰ㄷづづ搵扥〱攰っ昸〰摣搷慥㈴㉥㜰ㅢ㌲挹㐶㑣昲㌳っ扣攰㝥㠵慣ぢ㜰㝣㡦〴摣挶っ挲㌵㉥〲户〹愴㕤㠳㉢㠵ㅢ搱攸㥢㑡㄰慢愳㔸㥡㄰〰㙥㄰㙣昴捤㘸挸戲㠵〰㠳捤㘹㌰㤸〶慣㘴㄰㜰㐳搰ぢ〵挷㥦〱〵㠰摢ㄲ㍥〰挷敡〶㈷㠹ぢ摣㔰㈶ㄹ挶㈴慣㐴昰㠲㘳昹㐱ㄷ攰㔸㥣㈰攰㐶㌰〸慢ㄴ㡡挰㡤㠴戴㙢㜰慣㘶挰ㄳ㍦昰㘲㄰㉣挸㡢㈵つ捥㤰㈹戰户戸摦挱㐶摦㥡㠶㉣㜷〸㌰ㄸ㐵㠳搱㌴㘰〵㠴㠰ㅢ㠳㕥㈸㌸晥愲㈹〰摣㌸昸〰摣㔰㔷ㄲㄷ戸㙤㤸㘴㍣㤳戰㠲挱ぢ㡥㘵ぢ〲㑥㥢〰㤳敥㥥摢㈸ㄶ㍡〸捣㉡〶㘶挵㐳ㄱ捣㙡㐸扢㠶挹捡〸㍣㜱愹㤴㐱ㅣ㤸㉣㡦〸㘰ㄵ㠷㡤㥥愰㈱㑢㈷〲っ㤲㌴㐸搱㠰搵ㄴ〲戳〶扤㔰㤸晣挱㔶〰捣㠹昰〱㑣㔶㔸㌸㐹㕣㌰户㘵㤲摦㌳〹慢㈱扣㌰愷㐰搶挵㔶㌸ㄵ㈶〲㙥㍢〶㤹㠶㕥ㄱ戸㈹㤰㜶つ㡥ㄵㄵ㜸愲摣㠲㐱ㅣ㜰㉣慢㜰㠶㑣愱扤ㄵ㑥㠳㡤㍥㥤㠶㉣戹〸㌰㤸㐱㠳㤹㌴㘰ㄵ㠶㠰㥢㠵㕥㈸㌸晥昶㉣〰摣づ昰〱㌸㔶㘶㌸㐹㕣攰㘶㌳挹㡥㑣挲㉡ち㉦㌸㤶㑥㔸攰戸ㄵ捡愳ㅡ慤敢㙣㕡戱戰㐲挰捤㘵㄰㔶㔸ㄴ㠱㥢〷㘹搷攰㔸㠹㠱㈷㝥挸挶㈰㔸㤰ㄷ换㌱㥣㈱㔳㘰㠳摢ㄹ㌶晡㉥㌴㘴愹㐶㠰挱慥㌴愸愵〱慢㌷〴摣〲昴㐲挱昱㘷㜴〱攰㜶㠳て挰㘵㕣㐹㕣攰㜶㘷㤲㍤㤸㠴搵ㄷ㕥㜰㉣戹攸㘲㡢㘳㐱㠶㠰摢㡢㐱㔸㤹㔱〴㙥ㅦ㐸扢〶挷ちづ㍣昱㉢㌹〶㜱挰戱㡣㈳㠰换扥戰搱敢㘸挸ㄲ㡦〰㠳晤㘸㤰愱〱慢㍥〴㕣㍤㝡愱攰昸㡢挰〰㜰㌹昸〰ㅣ㉢㐱㥣㈴㉥㜰㈶㤳攴㤹攴㔰ㄸ㜸挱ㅤ〶㔹ㄷ攰㔸挸㈱攰ㄶ㌳〸㉢㍡㡡挰敤て㘹搷攰㔸昹㠱㈷㝥㠲挷㈰づ㌸㤶㝦㌸㐳愶搰摥攲ㅡ㘱愳㌷搱㤰愵㈱〱〶捤㌴㘸愱〱慢㐵〴摣ㄲ昴㐲挱昱挷㡤〱攰㕡攱〳㜰慣㈰㜱㤲戸挰戵㌱〹㙦㍣愰㔸敤攱〵挷ㄲ㡦㉥㜶㔵ㄶ㠰〸戸㘵っ挲㑡㤰㈲㜰㉢㈰敤ㅡㅣ㉢㐶昰挴晣〰㠳㌸攰㔸㌶攲っ㤹㐲ㅢ摣㐱戰搱て愶㈱㑢㑡〲っ晥㐸㠳㐳㘸㜰〱っ〴摣㥦搰ぢ〵挷摦㘹〶㠰㍢ㄴ㍥〰挷捡ㄳ㈷㠹ぢ摣㥦㤹攴㌰㈶㘱㤵㠸ㄷㅣ㑢㐳扡〰挷挲ㄱ〱户㥡㐱㔸㐱㔲〴敥㐸㐸扢〶挷㑡ㄳ㍣昱攳㐱〶㜱挰戱摣挴ㄹ㌲㠵㌶戸愳㘱愳ㅦ㐳㐳㤶愲〴ㄸㅣ㑢㠳攳㘸挰敡ㄴ〱㜷㍣㝡攱攰㠲户戸ㄳ攱〳㜰慣㔸㜱㤲戸挰㥤挴㈴㈷㌳〹慢㑢扣攰㔸㔲搲挵慥捡㠲ㄳ〱㜷㉡㠳戰昲愴〸摣ㅡ㐸扢〶挷ちㄵ㍣昱换㐴〶㜱挰戱㑣挵ㄹ㌲㠵㌶戸㌳㘰愳㥦㐹㐳㤶戰〴ㄸ㥣㐵㠳戵㌴㘰㔵㡢㠰㍢ㅢ扤㔰㜰晣昵㙣挰ㄶ㜷㉥㝣〰㡥㤵㉥㑥ㄲㄷ戸昳㤸攴㝣㈶㘱㔵㡡ㄷㅣ㑢㔱扡搸攲㔸愸㈲攰㉥㘴㄰㔶慣ㄴ㠱扢ㄸ搲慥挱戱戲〵㑦晣散㤱㐱ㅣ㜰㙦㘰挹ㄹ㌲㠵㌶戸㑢㘱愳㕦㐶挳㌷㠳つ㉥愷挱ㄵ㌴㜸ぢ〶〲敥㑡昴㐲挱昱㠷挰〱攰慥㠶て挰戱㐲挶ㄹ㠵ぢ摣㌵㑣㜲㉤㤳戰㥡挵ぢ㡥㈵㉣㕤㠰㘳㠱㡢㠰扢㥥㐱㔸改㔲〴敥㐶㐸扢〶挷㡡ㄸ㍣昱㥢㑡〶㜱挰戱㉣挶ㄹ㌲㠵㌶戸扦挲㐶扦㠹㠶㉣㤹〹㌰戸㤹〶敢㘸挰㉡ㅡ〱昷㌷昴㐲挱昱㌷捤〱攰㙥㠵て挰戱戲挶㐹攲〲㜷ㅢ㤳摣捥㈴㘵昸㙡敦〵挷搲㤷㉥㜶㔵ㄶ挶〸戸㍢ㄹ㠴ㄵ㌲㐵攰敥㠶戴㙢㜰慣愴㈱ㅡ㝤㍤㠳㌸攰㔸㑥攳っ㤹㐲ㅢ摣摦㘱愳摦㐳㐳㤶摡〴ㄸ摣㑢㠳晢㘸挰敡ㅢ〱㜷㍦㝡愱攰昸昳散〰㜰て挲〷攰㔸㤱攳㈴㜱㠱㝢㠸㐹ㅥ㘶ㄲ㔶捦㜸挱戱㘴愶㡢㉤㡥〵㌵〲敥ㄱ〶㘱㘵㑤ㄱ戸挷㈰敤ㅡㅣ㉢㜰〴摣攳っ攲㠰ㅢづ愹㌳㘴ㄷ戸㈷㘰愳㍦㐹㐳㤶攸〴ㄸ㍣㐵㠳愷㘹挰慡ㅤ〱昷っ㝡愱攰昸㑢昳〰㜰捦挱〷攰㔸挹攳㈴㜱㠱㝢㥥㐹㕥㘰ㄲ㔶摤㜸挱戱搴愶㡢㉤㡥㠵㌸〲敥㈵〶㘱㐵㑥ㄱ戸㔷㈰敤ㅡ㕣ㄲ㙥〲敥㥦っ攲㠰㘳昹㡥㌳㘴ㄷ戸㔷㘱愳扦㐶挳㥡㘰㠳搷㘹昰〶つ㔸敤㈳攰摥㐴㉦ㄴㅣ㝦㌴ㅦ〰敥㙤昸〰ㅣ㉢㠰㥣㔱戸挰扤挳㈴敦㌲〹慢㜵扣攰㔸愲搳〵㌸ㄶ昰〸戸昷ㄹ㠴㤵㍣㐵攰㍥㠴戴㙢㜰慣昸ㄱ㜰ㅦ㌱㠸〳㡥㘵㍦捥㤰㕤攰㍥㠶㡤晥㉦ㅡ戲㈴㈸挰攰ㄳㅡ㝣㑡〳㔶〹〹戸捦搰ぢ〷㠷㕦㍦〷㠰晢〲㍥〰挷捡㈱㈷㠹ぢ摣㤷㑣昲ㄵ㤳戰捡挷ぢ㡥愵㍤㕤散慡㉣晣ㄱ㜰摦㌰挸㝥攸ㄵ㠱晢づ搲慥挱戱㔲㐸挰㝤捦㈰づ㌸㤶ぢ㌹㐳㜶㠱晢〱㌶晡扦㘹㤸ぢ㌶昸㤱〶㍦搱挰㠴㠱㠰晢ㄹ扤㔰㜰扣㤵㐱〰戸㕦攱〳㜰慣㌸㜲㐶攱〲昷ㅢ㤳㤴㘰ㅡ㐳戱㍡挸ぢ㡥㈵㐱㕤㙣㜱㉣ㄸㄲ㜰戸搲㕤愲㤶愱㔷〴づ扦㌰敥〶戸ㄵ㜰ㄳ㜰攵っ攲㠰㘳㤹㤱㌳㘴ㄷ㌸つ㌶㝡㙦ㅡ戲〴㈹挰愰㠲〶扣㤷㥡㘲㔵㤲㠰㡢愰ㄷち㡥㜷㘵〸〰搷ㄷ㍥〰挷㑡㈵㈷㠹ぢ㕣㍦㈶搹㠰㐹㔸㔵攴〵挷㔲愲㉥挰戱搰㐸挰ㄹっ挲㡡愳㈲㜰ㅢ㐱摡昵ㄶ挷捡㈴〱㌷㠰㐱ㅣ㜰㉣㑦㜲㠶散〲户㌱㙣昴㠱㌴㘴改㔲㠰挱㈶㌴搸㤴〶慣㘶ㄲ㜰㠳搰ぢ〵挷ㅢ㑣〴㠰摢ㅣ㍥〰挷ち㈷㈷㠹ぢ摣㘰㈶ㄹ挲㈴慣㐶昲㠲扢㄰戲㉥挰㕤〴ㄳ〱户㈵㠳戰㔲愹〸摣㌰㐸扢〶挷㡡㈶〱㌷㥣㐱ㅣ㜰㤷㐱敡っ搹〵㙥〴㙣昴慤㘸挸㤲愷〰㠳㤱㌴愸愴〱慢愰〴摣敦搰ぢ〵挷㝢㘵〴㠰ㅢ〵ㅦ㠰㘳㘵㤴㤳挴〵㙥㌴㤳㡣㘱ㄲ㔶㌱㜹挱晤つ戲㉥挰戱戰㐹挰㡤㘳㤰㕢搱㉢〲㌷ㅥ搲慥挱戱ㄲ㑡挰㑤㘰㄰〷ㅣ换愱㥣㈱扢挰㔵挱㐶㡦搲㤰愵㔲〱〶搵㌴㠸搱㠰搵㔳〲㉥㡥㕥㌸戸攰㕤㌵〹ㅦ㠰扢挷㤵挴〵㉥挵㈴㌵㑣挲敡㈷㉦㌸㤶㍣㜵〱㡥〵㔱〲㙥㈲㠳戰㌲慡〸摣敦㈱敤ㅡㅣ㉢愸〴摣㈴〶㜱挰戱㡣㉡㠰换㜶戰搱㈷搳㤰㈵㔶〱〶㔳㘸㌰㤵〶慣扡ㄲ㜰搳搰ぢ〵挷㍢㤸〴㙣㜱㌳攰〳㜰慣挴㜲㤲戸挰捤㘴㤲㔹㑣昲㈶っ扣攰㔸㉡㘵㠱㥢挰㡦ㄸ㍥慡昱㜲㕦〱㘶㈱㤵㠰摢㠱㐱㔸㔱㔵〴㙥㐷㐸扢〶挷捡㉢〱㌷㠷㐱㤰㐱㕥㉣扦㜲㠶㑣㠱晤捤㘱㉥㙣昴㥤㘸挸搲慣〰㠳㜹㌴㤸㑦〳㔶㙢〹戸㥤搱ぢ〵挷㥢戱〴㠰摢ㄵ㍥〰挷ち㉥㈷㠹ぢ㕣㉤㤳㉣㘰ㄲ搶㝢挸攰ㄷ戲㘷て扥㥣㜳昶摥愹㘸㕦㤹㠰㘴挸戳㘰愰戶㝤㘵㈳㡡㌴戸挸愹㘹㙢㠹㤳散ㄱ㤱㘱挲扣愵ㄵㄳ㝤㘵摥晢㑡ㄴ㝣㥦㐴攲㍥ㅢ㝢敥搹㈱㙥搴戰ㅥ愱晣敡㥦晣昷愵㈸昸㜳攰ㅤ㍦攰愷てㅦ摡敥ㄸ攲挶㍢㌵㘴㕢㕢摡㕡昲敤挳㙡㔱㠰㌴㡣昷㐰挹㤷㤴㔴㑤㉤扦ㄲㄱ〳㜳㜲挵捡㥡㜹㍦捡㘵扣㈷㐰攴㠰收㤶攵捤㌲㥡昲㌶摥ち㐶㜸昵敥捤㌴㘴㉡㡦慤〰捦㘰敤〲㥤昵㍤搱昶敢㘵㜰昲㥦挶摡㕥攸㔷㑥㥦㌶㝤搷扡㑣㔵㌶㥤捥㔴挷搰搴挴攳㔵昱㥡㙣㉡ㅡ㡤愷捤㑣㍡ㄳ㑢㔴搵㈴つ愹ㄵ㘰㡣扤攱㘳戰㍡㐰搲敤挳ㅥ换〴愴㐷㕤㜹㈹戶敡敥㑥摣挳扥㐴搵慢慣捡㈹戳慣㜷㙦㔵改戹㔵㠹㙦挲㥦㘵㌷㜲慦〷㑤攳㝣㝦昹挵㠰搵㍤㈷づ戰攳扤愰㌳昷㍥扤づ㐳搰昷㐳ㄳ㌱㝡㐱㐰㤹㤶㐱㜷㠳改搳敡㕣㜵㑢㕡㍤㘴ㅢ㐲㔶㝣㥦㔰㉤ぢ㜱㕦㠸愵捥〱㌷㈰㙤㌳捡散㈸晡㜰㠶㌷愱搷㐷㘰㐹㘹㤰ぢ愴㐵㄰㜱㐱㕥ㄵ㤰㜲慢㔶㘷㘱㐵戸㉤㐱㠱㥦搶挲㠴摢㠲㍡〳ㄲ㙥て挵敦愷づ㈷㕡攸〷愰挵晢ㄹ戱㐳㙢㡤攸㕢敦㘷㔵㝤㌶㔱ㅤ㑤㥡㔵㠹㔴㍥㕥㕦ㅤ捤愴昱㐸㔶㘵戲昵㠹㔴㈲㕤㤵㌲晡㌸挳㘹㠲㡦搱搷改挹晢搹捦改㔱愷っ昴昸㥥慡㤳㌱㄰昲挶㜲㠹㝥㈰㔴㝡㉢㥡㠸戱㈱〴㈲㈳㌷㥤愰㜴㘲㌱㌶㜲攴愳攸戰㥣昲搱㔸㔲ㅢ㐳㉥㈴㔶㐲㔴㈰戱〹愴㐲攲㐸愴昰㤳㔸つ愹㥦挴愶㜰㐲㄰㕣昰㐶ぢㄲ㠳散搰摡㥦搰户㐸㘴㘳搱㕣㉥㕢㥦捤㔷㐷㙢攲搹㜴㌲㔳㔵ㅦ㌵㔳昹㔴㔵㑤捣捣愶㘲㌱㘳㌳㘷㌸慢攰㘳㙣敥昴㠴挴㘰愷㐷㥤摡ㄲ㍤㈱昱㈷㌷㠹挳愱搲㔷愳㠹ㄸ㐳㘱㠰㘷㠹敥㈱㌱捣㤱㑦愰昲ㄸ㍡㔴㤱挴〸挸㠵挴㜱っ㑦〹㕦㈳㈱ㄵㄲ敤㠱㈴㕡〳㐹㜰㤶ㅥ㐱㔰㘳㡦ㄶ㈴㝥㘷㠷搶㑥㐶摦㈲㔱㥤㡡攵搲戱㉡散摣戹㐴㍣㤹慦慦挱挶㔰㤳愹愹慡㌲㜳㤹愸〹ㄲ㌲㠱捦ㄸ愷挰挷ㄸ攵っ㑥㐸㡣㜶㝡搴愹㜱攸〹㠹㐶㌷㠹搳愱搲捦㐰ㄳ㌱戶㠱〱㥥㍥ㄲ攳ㅤ㜹㤲捡㜳攸㤰挲㤲慡㠲㕣㐸㥣挷昰㤴昰㔵つ愹㤰愸㜷㤱搰㉥㠰㐹攸攱㔳敤ㄷ㠸㠷昳敥㜰㐳㤹㍥㕡攰㠹摢昹戴㡢搱户昰挴㙡ㄲ搹ㅡ散㉤㌸收挵攳㘶㍣㕦㙦㈶㤲㘶戲㍥㥡㡡㘱〷㌲㌳㜹㐳愶攴ㄹ攳ㄲ昸ㄸ㐹㘷挴㤷戲㤷㜲㝡搴愹㠹攸〹㥥扤摣㜸慥㠰㑡扦ㄲ㑤挴搸ㄶ〶㜸㤶㘸㔷愱敢㍤搴㕣つ㔹挰愱收ㅡ㠸㡢て㌵扦户愳攸㤳㌸慡敢愰㤷扢戶慡敤㈰ㄷ㤸㌷㐰㔴㠰㌹〵㔲㠱戹戳ぢ㘶挷愱㘶㕥㈰㌷㑥扢㈳〸㉥挷愲〵户㘹㜶㘸敤㘶昴㙤㙥㌹㌳ㅤ㌳搳昹ㄴ㡥㌲昱慡晡㐴㝤㉣㥡㐸㈶㘲挹っ㙥㡤㤶㐸㘶㔳挶㜴㘷㌸敢攰㘳捣㜰㝡戲㔹挹㘴㍣攳㔳愷㜶㠰㑥戸敤攰收㜶ㅢ㔴晡敤㘸㈲挶㙣ㄸ攰改摢慣㜶㜴攴㌳愸㕣㑦㠷㤹㔸㔲㜳㈱ㄷㄲ昷㐰㔴㈰㌱て㔲㈱戱㥤㥢〴㌷㉢㌹攸晥㍥㤰挴㝣㌸搱㐲㝦〰㉤㐸散㙣㠷搶ㅥ㐴摦㈲㤱慣慦慡㡡㘵㜱〷敦㘴㍣ㅡ㑦挶慢㙢慡㔲搹㙣㍥㔷㥤挸愵ㄲ搵昹㜴㡤戱㡢㌳㥣㠷攰㘳散敡昴㘴ぢ㤲搹㜵挶愷㑥敤〶㥤㤰㐸扡㐹㍣ち㤵晥ㄸ㥡㠸戱㍢っ昰㉣搱戹〵改摣㘴㜴㙥㈰挶ㅥ㡥㝣づ㤵㑦㔳㍥ㄷ㑢㙡㉦挸㠵挴戳㄰ㄵ㐸散〳愹㤰ㄸ攷㈶㔱昸昸ㄹㄳ㐸㠲ㄳ攳〸㠲摢㔲愱〵㠹㝤敤搰摡㑢攸㕢㈴愲挹㈸昶㈵㌳㤵㡤㥡昹㜸㍣ㄳ㑦㈷㔲搸㤵搲㘶㉥㥡㌱搳昱㐴摥愸㜳㠶昳㌲㝣㡣晤㥣㥥㙣ㄳ㌲㕤捥昸搴愹ㅣ㜴㐲㘲愴㥢挴㙢㔰改慦愳㠹ㄸ㥣晤挶搳户㑤攴ㅤ昹慥㔴扥㐳㠷㕡㉣愹挵㤰ぢ㠹昷ㄸ㥥ㄲ扥昶㠷㔴㐸㙣ㅥ㐸㘲㔰㈰㠹〳攰㠴㈰戸㈱㄰㕡㤰㘸戴㐳㙢ㅦ愳㙦敦ㅤ昸搴㐹㈵㤲昵挹㘸㈶ㅡ㑦㔵搵㘳晤㤳㔹㝣㈲挵㘲㔵戹敡㥡㜸㡤搱攴っ攷㕦昰㌱㥡㥤㥥㤰㘸㜱㝡搴愹㔶昴㠴挴㐶㙥ㄲ㥦㐳愵㝦㠱㈶㘲㜰㍡ㅢ㑦ㅦ㠹㜶㐷扥㈷㤵摦搲㠱户㘷㔰换㈰ㄷㄲ摦㌳㍣㈵㝣慤㠰㔴㐸㔴戸㐹ㄴ昶づ㉤㤰挴㑡㌸㈱〸㉥扣愱〵㠹㠳散搰摡捦攸摢㈴㙡㘲㌵搹敡㑣㜵㌶〳ㄲ㜱㌳㔵㥦㑥搷㥢搸㑦㔲挹㘸㝤㌶ㄳ换ㄹ〷㍢挳昹〵㍥挶ㅦ㥤㥥散ㅤ㌲愱捤昸搴愹㐳愱ㄳㄲ㈵㙥ㄲ慡ㅣ晡㔲㌴ㄱ㠳昳搳㜸晡昶㡥挳ㅣ昹㝥㔴昶愶㐳〶㑢㙡㌵攴㐲㠲㝦㐵愰㐰攲㐸㐸㠵挴㜷㍦扡㑥㐹ち㈴扥㠱搴㝦㑡挲戹㘸㡣ㄱ昵㤵〸〵ㄲ㐷摢愱戵つ搰户㐸攴慢敡㜳㔵昹慡慡㐴ㄶ㍢㐷㍣ㄵ慦愹㑥愷敡㘳愹㝣㈶㤵㡣攵㌳㔵㜹攳ㄸ㘷㌸晤攱㘳ㅣ敢昴㠴挴㜱㑥㡦㍡㜵㈲㝡㐲攲㌳っ愶㜰㜲㌶〰㉡㝤㘳㌴ㄱ攳㈴ㄸ攰改㈳㜱戲㈳攷晤ㅥ昴捤攸戰㤸㈴㑥㠵㕣㐸っ㘶㜸㑡昸㕡〳愹㤰㜸搷㑤愲㜰㥣㜸㍢㤰〴㈷㤷㠵挴㔰㠴〲㠹㌳散搰摡㌰昴㉤ㄲ㔵昹ㅡ㌳㔶㡤慦ㄸ㠹㝣㍥㥥捤愵搲搵㔵搵昸㑢〸㜹㥣戶㐶㜳㘶㈲㘶㥣改っ㘷㌸㝣㡣戳㥣㥥散ㅤ㙢㥤ㅥ㜵敡㕣昴㠴挴慢㙥ㄲ㤵㔰改扦㐳ㄳ㌱㌸㠳㡣愷㙦敦㌸摦㤱昳户つ晡㔸㍡戴㜰㥤㉦㠴㕣㐸㙣挳昰㤴昰㜵㌱愴㐲攲ㄹ㌷㠹挲㌶昱㔴㈰㠹㑢攰㈴㈴愲〸〵ㄲ㤷摡愱戵㙡昴㉤ㄲ搹㐴㌴㥤㐹㈴捣㥡㘸摡挴ㅦ㠱愸挹攰〴慤㉡㠳㌳㡦㜴㌴㥥慦〶〹㤹㐸收〸㘳昰㌱㉥㜷〶㈷摢㠴捣㈱㍢㍡㜵㌵㜴㐲攲ㄱ㌷㠹ㄴ摣昴ㅡ㌴ㄱ攳ㅡㄸ攰改摢㈶慥㜵攴㑢愹㥣㐴㠷㘵㔸㔲搷㐳㉥㈴㈶㐳㔴㈰㜱㈳愴㐲攲敦㠱㈴敥づ㈴昱ㄷ㌸〹㠹改〸〵ㄲ㝦戵㐳㙢㌳搰户㐸搴攷戰㝦攰〳㌴㤷㌳戳㌸㥦㠸愵愳戹っ捥㉥㜲昸㌴㐹攱ㅣ㈳㘵挸捣㌰㐷㌸ㄳ㍥挶捤捥攰㠴㠴㑣ち㍢㍡㜵㉢㜴㐲攲㔶㌷㠹搹㜰搳㜷㐴ㄳ㌱㙥㠳〱㥥㍥ㄲ户㍢㜲摥ち㐲㥦㑦㠷㐳戰愴敥㠴㕣㐸散〲㔱㠱挴摤㤰ち㠹敢摤㈴ち㝢挷戵㠱㈴搶挳㐹㐸㉣㐴㈸㤰昸扢ㅤ㕡摢つ㝤㝢敦㐸㤹㌸㠷㌰㙢㔲戱晡㉣㡥ㄳ挹っ㡥㤲㌸㕣㤸搵愹㐴㉣ㅤ㡢搵ㅢ㌲搵换ㄱ敥づㅦ攳㕥㘷㜰戲㜷摣攷昴愸㔳て愲㈷㈴㉥㜷㤳搸ㅢ㉡㝤ㅦ㌴ㄱ㠳㤳戶㜸晡昶㡥㠷ㅤ昹攱愲愴挳㙡㤲㜸〴㜲㈱㤱㘵㜸㑡昸㝡っ㔲㈱㜱慥㥢㐴㘱敦㌸㍢㤰挴攳㜰ㄲㄲ㡢㄰ち㈴㥥戰㐳㙢㡢搱户昷㡥㝣㜵扥〶㥦ㄹ改㑣㍡ㅢ慦捦㈷敢敢㑤〸㙡㘲搹㜴㌶ㅡ㡤攵搳挶㤳捥㜰ㅡ攰㘳㍣攵昴㘴㥢㜸摡改㔱愷㥥㐳㑦㐸慣㜱㤳㘸㠲㑡攷ㅦ㥡㠹ㄸ㥣㠵挵搳户㑤扣攰挸㡦愵戲㡤づ挷㜱㥤㕦㠲㕣㐸㉣㘵㜸㑡昸㝡〵㔲㈱㜱慣㥢㐴㘱㥢㌸㍡㤰挴㍦攱㈴㈴㔶㈲ㄴ㐸扣㙡㠷搶づ㐲摦㈲㔱㥤挹搷攴昰〵慥ㅡ扦㈲㡡搷愷搲昵㌸戳㑣㈵戲㘶㑤ㄲ愷㥤㌸昷㌶㘴㌲㤶㈳㍣ㄸ㍥挶敢捥攰㘴㥢㜸挳改㔱愷摥㐶㑦㐸ㅣ收㈶戱ち㉡晤㔰㌴ㄱ攳ㅤㄸ攰改摢㈶摥㜵攴扣㑢㠴㝥〴ㅤ㑥攵㍡扦て戹㤰㌸㡡攱㈹攱敢㐳㐸㠵挴㡡㐰ㄲ换〲㐹㝣〴㈷㈱㜱ㅣ㐲㠱挴挷㜶㘸敤㜸昴㉤ㄲ㌹㝣㌱换攲㐰㤱㡥㈷㙢攲搵㌱散ㄱ昵挹敡愴㤹㡢㘱㉦愹捡㈷搲挶扦㥣攱㥣〰ㅦ攳ㄳ愷㈷㈴㍥㜵㝡搴愹㉦搰ㄳㄲ㑢摣㈴㑥㠱㑡㍦ㄵ㑤挴昸ㄲ〶㜸晡㐸㝣攵挸㜹扢〸晤㑣㍡慣攵㍡㝦〳戹㤰㔸换昰㤴昰昵ㅤ愴㐲㈲敦㈶㔱搸㍢㜲㠱㈴扥㠷㤳㤰㌸て愱㐰攲〷㍢戴㜶㍥晡㌶㠹㜸慡㈶㔹㘳㐶ㄳ搵戱晡㜸㌶㤳慥攷㌷㔸散ㄶ㌵㘶㝤戴㍥㤱㐸ㄹ晦㜶㠶㜳〱㝣㡣ㅦ㥤㥥散ㅤ㍦㌹㍤敡搴慦攸〹㠹㝤摤㈴㉥㠱㑡扦ㄴ㑤挴昸つ〶㜸晡昶づ㡥㔱攴ㄷ㠸㤲づㄷ㜲㥤㑢㈱ㄷㄲ搷㌰㍣㈵㝣㤵㐱㉡㈴ㄶ戸㐹ㄴ昶㡥㕤〳㐹㤴挳〹㑦摣㜵ち愱㐰㠲ㄳ㥡㡣愶摤㠸扥㐵挲㑣㐶㜳㌸㤱攲㐷㈸㑥慤愲戸攴㤵换攱愴㍢㔱㔳㕦㤳慦㐹㘴愲㐶㙦摢㐷晦ぢ㝣っ捥㜸捡攰㘴㥢搰㥤ㅥ㜵慡㉦㝡㐲㘲慥㥢挴㍡愸昴扦愱㠹ㄸ晤㘰㈰㙢散戹搸挳挹㑤㤱昳〶ㄲ晡ㅤ㜴攰ㅤ㈰㤴攱㠴扦㡢攱㈹攱㡢昳㤵㐲㘲㕡㈰㠹㈹㠱㈴〶挰〹㑦搴晡㈰ㄴ㐸㜰㠶㔲㐸摣㡢扥㐵愲㈶㠳慢㝣昸㤲ㄱ㌳慢㜲昱㜸㉣㔷㥦㑥攴搲㔵改㙣㉥㔶㥦㑥㘲㤷㌱〶摡㍥晡㝤昰㌱㌸㠵搹㐱㘲㔳愷㐷㥤攲扣愴㤰㤸攸㈶昱㄰㔴晡挳㘸㈲挶㘰ㄸ〴㤱ㄸ攲挸㜹㈷〹晤㜱㍡昰㔶㄰㑡㈶㈰㈹㝡㤲攱㈹攱㙢ㄸ慣㠵㐴㔵㈰㠹昱㠱㈴㠶挳〹㑦摣捡ㄹ愱㐰㘲〴㍡㐲攲㌹昴㉤ㄲ〹㕣昲㑢愴戳㌱㝣摢慡㡡攷戲㠹㑣㍣㕡㤵慢挹攷㘲戸搰㕤㡦ぢ㘲挶㔶戶㡦晥㍣㝣㡣㤱㑥㑦戶㠹㑡愷㐷㥤攲㐴愳㤰ㄸ攵㈶昱㌲㔴晡㉢㘸㈲挶㘸ㄸ〴㤱ㄸ攳挸㙦收㔸摦愰挳㍡慥昳㌸㈷晣㕢っ㑦〹㕦㥣㔱ㄴㄲ㕢〶㤲ㄸㄲ㐸㘲〲㥣昰㉣搱摦㐳㈸㤰愸戲㐳㙢敦愳㙦㤱挸㘴㤲㈹㝣〵㡢㘶昲㈶扥㜷攰挳㈳㕥㡤㤳㉣㌳㤹愸捡㔷㈷㜳戱戴ㄱ戵㝤昴て攰㘳㜰㤲㤱攳搱㠵㐴捣改㔱愷㌸㜳㈸㈴㌶㜱㤳昸ㄷ㔴晡㈷㘸㈲㐶ち〶㐱㈴㌸㥦㈸㜲摥㕢㐲晦㤲づ扣㌹㠴㤲㈹㐲㡡扥㘶㜸㑡昸晡㍤慣㠵㐴摦㐰ㄲ㤱㐰ㄲ㤳攰㠴㈷㝥㌴㡣㔰㈰挱㐹㐱㐶搳㝥㐰摦㈱㠱挳㘴ㅥ㝦㜲つ㤷㠰攳搹慡㝣扡㉡㠳〳㐴ㄵ㍥㑤搳愹㈴慥晡ㄹ㤳㙤ㅦ晤摦昰㌱愶㌸㍤㈱㌱搵改㔱愷㘶愰㈷㈴捡摣㈴㝥㠱㑡晦ㄵ㑤挴㤸〹㠳㈰ㄲ㥣㈰ㄴ昹扤ㅣ㙢㉦つ捤㝤㕣㘷㤹昳愳愸ㅣ愲〲㠹ㅤ㘱㉤㈴㝥晣㜷搰㜷搱ㅦ㈰昵㝦ㄷ㥤〳㈷㍣㔱搵㠱㔰㈰㌱ㄷㅤ㈱ㄱ㐱摦㈲㤱捥愵昱㈹㥡㑣挵㙡㑣㕣ㄴ㑥㔴搷㘳ㅦ挹㘵㤳戸㝣㤵挹㘴攲昹愴戱㤳敤愳昷㠱㡦挱㘹㐰㐶搰攵戳㘳扥搳愳㑥㜱㙥㑦㐸㝣㠵挱ㄴ扥㡢昶㠷㑡㌷搰㐴㡣㕡ㄸ挸ㅡ㝢慥㔹㜱挶㑦攴扣摢㠴㍥㤰づ㡦㘰挹㔸〸㌹㥥愸慤㠰愸㕦慦昲㍤搱搹搶㌳㐳ㄴ晣㌳昳戱摥扦〳㌰ㄳ昷昵㘷㕤㑣㐹㉦晣扥搶晡㔵㙡㔹改挴晦㉣ㄶ攷愰昸愳㜴扥捡㍦挴扡晥ㅦ攲㤰㘵挷慣ㄴ㈳づ挵㑢摦っ㉢㕣捥搹戴慡愰㈱㜶昶〷攴攰㔸㌲戰㘹㜶ㅢ收愲昰㠷〸ㄷ戴㑣挵㡦㘰慤扦㘲户愱㌳㐷㌵搶戹㍤㝤㘵㠷㘴㙡㝤ㅢ㙥㘸搰㙥㍡㙥昳㕢ぢ㝥戸摤㍢㘶ㅢ愱ㄸ换㥢搹て散攸戹㝥搵㍢戸㐳㍡ㅢ㜷攱收慤㉣㥣㠸㙤昸愵㙢㔹㘹㉦ㄵ昸㐳㝢晢敦搵昱㘷扣㡣㠶㍦扤㌰㍢㐷〰㠳〳㝥搳㍣慤愱㕤敥〹㌰〴㝡愵㜳敡㔲ㅢ㡣戵敤㍤㘹攴㡥戵㈳㔳搵攵敦攲㥤攸㜶㤲㘲敥㑣挹つ㌰愲㙦㠱㠸㡡㝢㌹愳㔱搴扦づㅤ散挷昸㘹㜱搱攳㡢挹㜶㜷㡡昵㝦㠵晤扦㌱愵晦㝥㡥挷ㅦ搴昰㔳愷㤶扦戹敡㠲㉦慦摥戶昲扣ㅢ㝥戳晦㕦㘵㜹㝣㌱昹散戵㝣晣㘳㌲收㍥戱㍢㐲慡扦挵收㙤㌶敦愰㔱㙦㘰㄰慦攰挷捡扥摢㤸扦㙥㉢扣户㌱㌷ㄶ㈱ㄲ㥥㈸扢挱㜸晢昵㔲〷愰挳摤㐶扤ちて㙥慢㕣㔵扤㤲㙢搹〴㌱㌷㌱愵㌷愲搵戶㠶捣㘶ㄹ㔵㉦挱搲㈱㄰搱㐷㐳搵晦㐰ㄸ昵㡣〳㘷〷挵愳摢ㅣ㤶挳㈳㠸挳戳昶敡晡㌸㍣㘳㉢扣㜷㌳㌷㔶㈲ㄲ㥥㈵晡〴㡢挳㈱攸〸㠷愷攰㔱攰㄰㈵㠷㔵㔰㔹ㅣ㌸㘹愸挵ちㅣㄲ㔵敡戱㈲づ〹㜲㌸ㅣ㐶㍤攳戰摡昱攸㌶㠷㘳攰ㄱ挴攱愱㌰づて摡ち敦㑤捤㡤攳㄰〹捦ㄲ㝤㕢㡢挳㐹攸〸㠷晢摤ㅣ㈶㤱〳㈷昶㉣づ㥣㌲搴㈶ㄷ㌸愴㘲敡敦㐵ㅣ愶㤲挳改㌰敡ㄹ〷捥っ㡡㐷户㌹㥣〳㡦㈰づ㜷㠴㜱戸摤㔶㜸敦㙤㙥㥣㠷㐸㜸㤶攸摢㕢ㅣ㉥㐲㐷㌸摣敡收㌰㥢ㅣ㌸㠳㘷㜱攰摣愰㌶愷挰愱㈶愵㙥㉥攲戰ㄳ捤昹㐱攸散㉡晤慦㐰愷㘷㔰㌸ㅦ搸㌳㈸搷挱㈳〸捡つ㘱㔰慥户ㄵ摥晢㥤ㅢ㌷㈰ㄲ㥥㤸ㄷ戱愰摣㠴㡥㐰戹搶つ㘵㈱搷㜲ㅤ㔴ㄶㄴ㑥晣㘹扢ㄷ愰㈴㔲敡捡㈲㈸㝢㐲搵晦㌶ㄸ昵㡣〳攷昷㝡挶㘱㍤㍣㠲㌸㕣ㄲ挶攱㘲㕢攱扤敤戹㜱て㈲攱㠹㘲㄰㡢挳〳攸〸㠷ぢ摤ㅣ㌲攴挰挹㌹㡢〳愷晤戴㙣㠱㐳㍡愱捥㉤攲㘰㤲挳愳㌰敡ㄹ㠷挷ㅣ㡦㙥敦㈴㥣攳ぢ攲㜰㘶ㄸ㠷㌳㙣㠵昷敥攷挶戳㠸㠴㈷敡㑡㉣づ㉦愲㈳ㅣ搶戸㌹㌴㤱挳换㔰㔹ㅣ㌸改愷戵ㄴ㌸㈴慡搵挹㐵ㅣづ㈴㠷搷㘰搴㌳づ㥣摢ㄳ㡦㙥㜳攰っ㕦㄰㠷攳挲㌸ㅣ㙢㉢扣㌷㐱㌷摥㐳㈴㍣㔱戳㘲㜱昸〸ㅤ攱㜰戴㥢挳㑡㜲昸ㄷ㔴ㄶ〷㑥昹㘹〷ㄷ㌸㈴攳㙡㜵ㄱ㠷㐳挸攱㜳ㄸ昵㡣〳㘷昶㝡挶攱㕢㜸〴㜱㔸ㄵ挶攱㑦戶挲㝢㉦㜴攳㝢㐴挲戳㐴㍦摣攲昰ㄳ㍡挲攱㡦㙥づ㐷㤰挳㉦㔰㔹ㅣ㝥挶㤲㜶㔴㠱㐳慡㐶慤㈸攲㜰っ㌹㈸慣㔲捦㌸㜰㕥㑦㍣扡扤㍤昴㠶㜹㈵㐷敦㌹愹㙡ぢ攳搰㙡㉢扣户㐴㌷㌸㈹㈸ㅣ㑥戲㌸昴㐳㕦㌸㉣㜱㜳㌸㠵ㅣ㌸㈹㘷㜱攰㜴㥦㜶㕡〷㠷戸㙡㉣攲㜰㍡㌹っ㠰ㄱ㥥㍤㌸戹攴慣㥥㜸㜴㥢挳㘶㌰慦っ攰戰㈸㡣㐳摥㔶㜸敦㡣㙥っ㐶㈴攱㜰㡥挵㘱㈸晡挲㈱攷收㜰ㅥ㌹っ㠷捡攲㌰っ㑢摡〵〵づ㠹戴摡慦㠸挳㐵攴挰㘹㍡㍣㝢挰㠱㜳㝡攲搱㙤づ㥣搹慢っ攰戰㜷ㄸ㠷扤㙣㠵昷〶改挶㌶㠸㈴ㅣ慥戰㌸㐴搱ㄷづ㝢戸㌹㕣㐵づ㌱愸㉣づ㥣敡搳慥㈹㜰㐸㐷搵㠲㈲づ搷㤱㐳ち㐶㜸昶㠰〳㘷昴挴愳摢ㅣ㌸慦㔷ㄹ挰㘱㝥ㄸ㠷㜹戶挲㝢㥦㜴㘳㌲㈲〹㠷㥢㉣づ搳搱ㄷづ㜳摤ㅣ搶㤱〳愷敡㉣づ㥣攸搳㙥㈹㜰愸㐹愸ㅤ㡡㌸摣㐶づ㥣愲挳戳〷ㅣ㌸㥦㈷ㅥ摤收挰㔹扤捡〰づ搳挳㌸㑣戳ㄵ摥摢愵ㅢ扢㈰㤲㜰㔸㙦㜱㔸㠸扥㜰㤸攲收㜰て㌹㜰㌲捥攲挰㘹㍥敤扥〲㠷㐴㔴晤扥㠸挳〳攴戰㌷㡣昰散〱〷捥收㠹㐷户㌹㘴㘰㕥ㄹ挰㈱ㄵ挶㈱改㜰昰摣㌵摤挸㈲㤲㜰㜸搴攲戰〸㝤攱㄰㜷㜳㜸㥣ㅣ㌸ㄵ㘷㜱攰㈴㥦昶㘴㠱㐳㉡愵慡㡡㌸㍣㑤づ㑤㌰挲戳〷ㅣ㌸㤷㈷ㅥ摤收搰〶昳捡〰づ㘳挳㌸㡣戱ㄵ摥㥢愷ㅢ㑢ㄱ㐹㌸扣㘸㜱㔸㠹扥㜰ㄸ攵收昰㌲㌹㜰㈲捥攲挰㈹㍥敤㥦〵づ挹㤴ㅡ㔹挴攱㌵㜲㔸〵㈳㍣㝢挰攱㔰挷愳摢ㅣ㌸㥦㔷ㄹ挰㘱㘸ㄸ㠷㉤㙤㠵昷ㅥ敡挶㔱㠸㈴ㅣ摥戱㌸㜰㉥㑦㌸っ㜱㜳㜸㡦ㅣ㑥㠰捡攲挰〹㍥敤㠳づづ㐹㌵愸㠸挳㐷攴㜰ち㡣昰散〱〷捥攳㠹㐷户㌹㜰㌶慦㌲㠰挳㠰㌰づㅢ搹ち敦慤搴㡤戵㠸㈴ㅣ㍥户㌸㜰㈶㑦㌸ㄸ㙥づ㕦㤲挳〵㔰㔹ㅣ㌸扤愷㝤㕤攰㔰ㄳ㔵㝤㡢㌸㝣㑢づ㤷挰〸捦ㅥ㜰攰㉣㥥㜸㜴㥢挳㔵㌰慦っ攰搰㍢㡣㠳㘶㉢扣㜷㔴㌷㌸〵㈸ㅣ㝥戲㌸㜰ㅥ㑦㌸㤴戹㌹晣㐲づ㝦㠱捡攲挰挹㍤敤户〲㠷㜸㕡㤵ㄴ㜱㔰戸搷㘲晦㜵㌰挲戳〷ㅣ㌸㠷㈷ㅥ摤收挰㤹扣捡〰づ㍦晤㄰㜲㤱敥㐷㕢攱扤戱扡挱〹㐰攱搰ㅢ㘳挷㐵扡㝢搰ㄷづ㍦挰攳㐳慣㥤㕣愴搳愱㔴㥣㠰戳㌸㜰㙡㑦敢〳㤹㜵㤱㉥㔱愳扥㠱昵扢戰戶慥㕣昶㈳㠷㠷㘰㠴㘷て㌸㜰〶㑦㍣扡捤攱㜱㤸㔷〶㜰昸㍣㡣挳㘷戶挲㝢㝦㜵㠳搳㝦挲㘱㠰挵攱㔹昴㠵挳㈷㙥づ〳挹㠱搳㙦ㄶ〷㑥散㘹㥢ㄶ㌸㈴慢搵㠷㐵ㅣ㌶㈳㠷㤷㘱㠴㘷て㌸㜰晥㑥㍣扡捤攱つ㤸㔷〶㜰㜸㈷㡣挳摢戶挲㝢㥢㜵攳㉤㐴ㄲづ㐳㉤づ㥣挱ㄳづ㙦扡㌹っ㈷㠷て愰戲㌸㜰㕡㑦摢慡㠳㐳㕡扤㕡挴愱㤲ㅣ㌸㈱㠷㘷て㌸㜰昶㑥㍣扡捤攱㑢㤸㔷〶㜰㜸㌱㡣挳ぢ戶挲㝢户㜵攳㙢㐴ㄲづ㘳㉤づ㥣扦ㄳづ捦戹㌹㙣㐳づ晦㠶捡攲挰㐹㍤㙤㐲㠱㐳㈲慥㥥㉡攲㄰㈵〷㑥挷攱搹〳づ㥣扢ㄳ㡦㙥㜳攸㠵㘳㔴㘵〰㠷㐷挳㌸㍣㘲㉢扣㌷㕤㌷捡ㄱ㐹㌸愴㉣づ㍡晡挲攱㘱㌷㠷㌴㌹昴㠱捡攲挰㈹㍤㙤摢〲㠷㜴㔲摤㕦挴㘱ㄲ㌹昴㠷㔱捦㌸㜰收慥㘷ㅣ〶挲㈳㠸挳晡㌰づ㜷摢ち摦扤搷㌷㐵愴慥敥扤敥晡㥢收晤〱扦㍣捦㕦晡昵挹㕢㘲捥搴攱户㝥つ㡤㡤昲㌳戹扥戸㔵㜲㉢晥慡昸㕣摣ㄱㅣ㌷㐸慥㙤戰晦㔲敤㙣摣㈹㥣㜷㥥㜵㙥挶慢㑢㡦捥㕡㝥㝥㉢敥捥摢㍢㍦扢つ㜷㜲捦㔵攰慦㈲户户㥢慤捤晦ぢ昷㔱挶てㄷ㜹㘳ㅡ㍣慣㍢㈸〷晥㘶㤰㍦〶っ㥣ㄴ戳㙥慥摥挱挳昹㘳攱愵扣挳昲㝦㜶㔳㜷㙤㍡㌶㌱攷扥㥡㌹搷㍤挳换搴㥤㜸㡢慤改改㐳㑢㝥㤳㌱㤷㤴愲㝥ㄳ昶摡㉣㌴扤昰搷㝥㘵㕡ㄹ㑤㐴摦ㅥㄲ昹敤愸㌴㈵攵㥢㘱㌳昰慥ㅣ㝦挵挹㝢㝤㤴㜸晥攴㜷㥦㍥㕣㘳攷㔱戶〵㕣㍢㥢㑢攴㐷㘷敦愶扡㑣㙢㙢㘶㘵㐵㔳㕤愳搹扣愸㝤㜱㐵摤㌲㑣㥤攲㕥攷ㄸ〷晥㝥戸㍥ㅢ晦㌳ㄵ㕦㙡㉢㐴攴㜶愹㜳㘵换搴扡挰ㄵ㥢换㌵攰㡡㜵慣搴㍣㡡昸㠳㔸㙢愵㔴㈵㘲㜰挵㥣㠷ㅡ㡤づ㠷慢敦っ换㐲扡〹㤰戸搲㕤ㅦ㤸慥搶㥦㙥愱㈷㕤ㄴ㜱㡡搲㈵㥣㜴扢扢搳㙤㕢㥣敥㡡挰㜴㝢昹搳敤攳㐹㌷挹㥢㡥㔳㐶戲㜶晢扡搳㜱㌲㠶㙢愷搵㐱ㅡ扣攵㕣ㄸ㌸㠴っ散戵㝡㌴挵㕢㑥ㄶㄲ㌷攴搹摥㘱㜰挶㐶㠶㘱挲戲〰㤹搳ㅦ㉥挸㙢〳㔳㉥㘶散攲昷㜴㝦㑦扡㠵摥㜴㝢㍡改ㅡ摤改㌸换㈰改戸搶㘵敡搴挰㜴㉤㡣捤㌵散搸㠴づ愴挸戵〹㜱㐲愲攸㍤㌵㥤㜴㙤戰㉣慣ㅤ㉦收扢搶敥戸挰㜴换ㄸ扢㜸敤㔶㜸搲昱扡㝦㔱扡〳㥤㜴〷戹搳㉤㉦㑥户㍡㌰摤㈱晥㜴慢㍣改㔶㝡搳ㅤ攲愴晢戳㍢摤攱㑥㍡ぢ收㈱㠱改㔶㌳㜶㌱捣㈳㍤改㡥昰愶㍢挶㐹㜷戴㍢摤㐹挵改㤶〵愶㍢捥㥦敥〴㑦扡㔳扣改㑥㜷搲㥤攴㑥挷ぢ慤慥昷慥㈵㌰摤愹㡣㕤晣摥慤昱愴㍢捦㥢㡥㔷㕤㘵㐷㌸挳㥤㡥搷㌳㕤㕢收攲挰㜴㙢ㄹ扢ㄸ收㌹㥥㜴㔷㜹搳昱攲愶愴㍢捦㥤㡥㤷つ㕤改㌲㠱改㉥昴愷扢搸㤳㙥㥤㌷摤㙤㑥扡㑢摤改㜸㜵捥〵㜳慦挰㜴㔷㌰㜶㌱捣慢㍣改㜸㈱慦㘸㐷㜸挰㐹㜷㡤㍢ㅤ㉦㠲戹搶慥㌶㌰摤昵㡣㕤っ昳㐶㑦㍡㕥㉦㉢㑡昷戴㤳敥慦敥㜴㉦㍡改慣て愶戹㠱改搶㌱㜶昱摡摤攲㐹昷戲㌷摤㙢㑥扡摢摣改㜸㐹挷〵㜳㘶㘰扡㍢晤改敥昶愴㝢捦㥢敥㈳㈷摤摦摤改㜸攵挴〵㜳扢挰㜴昷㌱㜶㌱捣〷㍣改扥昴愶晢搶㐹昷㤰㍢ㅤ㉦㔰戸搶㉥ㄵ㤸敥ㄱ挶㉥㠶昹㤸㈷摤㉦摥㜴扣㕡㈱㍢挲ㄳ敥㜴扣づ攰㑡㔷ㄵ㤸敥㘹挶㉥㑥昷㉣㐵慥㑦〴㕥㌲㈸摡㔴㜸㔱㐰搲㍤㡦㠵挲㈷〲扦㙥扢搲㡤づ㑣昷ㄲ㡣㍣改㕥愱挸㤵㡥摦捣㡢搲昱扢户愴㝢ㄵぢ㠵㜴㐳搱㜱愵ㅢㄱ㤸敥つㄸ㜹搲扤㐵㤱㉢摤㜰昴㡢搲昱㉢慥愴㝢〷ぢ㠵㜴晣昲攸㑡㌷㌸㌰摤晢㌰昲愴晢㤰㈲㔷㍡㝥捦㉣㑡挷㙦㤲㤲敥㘳㉣ㄴ搲昱㍢㥡愴戳㍥㠰㌶づ㑣昷㈹㡣㍣㕢收攷ㄴ戹搲昱敢㕣㔱㍡㝥㘱㤳㜴㕦㘲挱㐹㔷捥㜳收㙥㥦搰戳捡㙤〰扥晡㌴㥡㔹晥敤㥥㘹昸ぢ㌰㘳ㅢ㜱㘲摥㡤㍦戸昳ㄵ昲㈸㥥㠹㌳㠶晥戵扤挰㑥㝦㥥て㜳愱㠲㘷捦㡡攷扡ㅣ㤴晥つ挵㍣捤ㄵ㡦㙦敤〵昱攰㈹㙤㠷㐷㉤㝡攲昱ㅤ挵ぢ㙤㥤晥扤扤㈰ㅥ㍣㉢敤昰攰ㄹ愷㜸晣㐰㌱㑦㌶愹搳晦㙤㉦㠸〷㑦㉣㍢㍣㌲攸㠹挷㡦ㄴ昳扣㔰㍣㝥戲ㄷ挴挳戴㍢搶㝡昰晣㑥㍣㝥愶㤸愷㜶攲昱㡢扤㈰ㅥ㍣㡤攳㠲攵挱㔳㌴昱昸㤵㘲㥥㥤㠹挷㙦昶㠲㜸戴搹ㅤ换㠳㘷㔹攲㔱㔲〱㘳㥥㘰㠹㠷㘲㡦㉣昱敡捦㤳㈹㉥㔸ㅥ㍣㔱ㄲ㡦㔲摡慣㜲㍣㝡戹㍤晥㕣攴挱㜳ㅤ昱㈸愳捤㤱㡥㐷戹摢㠳愷㌴ㅤ㌹㜸扡㈲ㅥㅡ㙤㜸愶㐲㥤摥摢敤挱戳㤲づて㥥㜱㠸㐷〵㙤㜸戲㈱ㅥ扡摢㠳㈷ㄶㅤㅥ㙢ㅤ㡦〸㙤㜸扥㈰ㅥ㝤摣ㅥ㍣㌷攸昰攰攷扥攴攸㑢ㅢ㝥攴㡢㐷㍦户〷㍦摥㍢㍣昸搱㉤ㅥㅢ搰㠶㥦摡攲搱摦敤挱㑦攸づて㝥晡㡡㠷㐱ㅢ㝥昰㡡挷㠶㙥て㝥挸㜶㜸慣㜳㍣㌶愲つ㍦㍢挵㘳㠰摢攳戶㈲て㝥〶㑡㡥㡤㘹挳㡦㍦昱ㄸ攸昶攰㐷㕤㐷づ㝥㡣㠹挷㈶戴㜹挰昱搸搴敤挱㑦慢づて㝥ㄲ㠹挷㈰摡昰㐳㐸㜲㙣收昶攰〷㑥㠷〷㍦㑣挴㘳㜳摡㍣敢㜸っ㜶㝢㍣㕦攴挱捦〳昱ㄸ㐲ㅢ㝥ㄴ㐸㡥㉤摣ㅥ㍣散㜷攴攰㈱㕤㍣戶愴つ㡦收攲㌱搴敤挱㈳㜷㠷〷㡦捡攲㌱㡣㌶㍣㈰㡢挷㜰户〷て扥ㅤㅥ㍣戰㡡挷〸摡昰㤸㉡ㅥ㕢戹㍤㜸晣散昰㤰〳ㅢ户敦㤱戰㜱ㅥ〶て㜰㜲挹慤ㄲ㔲㕣㤲㤷㠳㤹捦㡡〷㌵戱摡摡戲㤲〳㤸捦㡡〷㌲戱ㅡ㙤㔹挹㐱换㘷挵㠳㤷㔸㡤戵慣攴㐰㐵慢㜱攸㍢て㠳〷㉣戱摡挶戲㤲㠳ㄳ慤㡡㐶捦㠳㤴㔸㑤戰慣攴㠰㐴慢愲㔸㍣㌰㠹㔵搴戲㤲㠳㤰㉦ㄶて㐶㘲ㄵ戳慣攴挰攳戳攲〱㐸慣ㄲ㤶㤵ㅣ㙣㝣ㄹ㜹搰ㄱ慢㤴㘵㈵〷ㄸ㥦ㄵて㌴㘲㤵戶慣攴愰攲换挸㠳㡢㔸㙤㙢㔹挹㠱挴ㄷ㡢〷ㄴ戱㥡㘴㔹挹挱挳㘷挵㠳㠸㔸㑤戶慣攴㠰攱换挸〳㠷㔸㑤戵慣攴㈰攱㡢挵㠳㠵㔸㑤户慣攴挰攰㡢挵〳㠴㔸捤戴慣攴㘰攰戳攲㐱㐱慣戶户慣攴〰攰换挸〳㠱㔸捤戶慣㘴愷昷挵攲捥㉦㔶㜳㉣㉢搹搱㝤㔶摣攱挵㙡㈷换㑡㜶㙥㥦ㄵ㜷㜲戱㥡㙦㔹挹づ敤戳攲㡥㉤㔶扢㔸㔶戲ㄳ晢慣戸㌳㡢㔵慤㘵㈵㍢㉥慤㡡戶㔵敥挰㘲戵㔰慣っ㘷㜳㔷摣㍦攵㕡昸搵摦㕢㜳㘵搳攰㕢㠱扦づ挵㕤㔲ㄴ㔷㜹ㄴ摣ぢ㐵㜱愵㐷挱ㅤ㑦ㄴ㔷ㄴ㉢っ㘷㈴㡡㍢㥤㔸㕣㕥㙣愱戸㥦㠹攲㌲㡦㠲扢㤶㈸㉥昵㈸戸㌷㠹攲ㄲ㡦㠲㍢㤰㈸㉥昶㈸戸捦㠸攲㈲㡦㠲扢㠹㈸㉥昴㈸戸㘷㠸攲〲㡦㠲㍢㠳㈸捥昷㈸戸晤㡢攲㍣㡦㠲㥢扣㈸捥昵㈸戸㤵㡢攲ㅣ㡦㠲ㅢ戶㈸捥昶㈸戸㉤㡢㘲慤㐷挱捤㔷ㄴ㘷㜹ㄴ摣㘲㐵㜱愶㐷挱㡤㔴ㄴ㘷㜸ㄴ摣㉥㐵㜱扡㐷挱㑤㔱ㄴ㙢㍣ち㙥㝤愲㌸捤愳攰〶㈷㡡㔳㡢ㄵ㝤晥ㅦ㥣㘸㤲㉥</t>
  </si>
  <si>
    <t>㜸〱捤㥤〷㝣ㄴ㘵晥晦昳㠴㘴挸㉣㙤ㄴ㔱ㄱぢ㐱㘳㐳㜱㕢㤲㕤ㄴ改〲搲搴㠰㤵㌳㙣㤹㠵㘸ち㈶愱搹戰㥦㡡晤㙣㔸ㄱ捦摥敦攴挴㝥㜶捦㜲昶戳㥣扤㥤㝡昶摥晤㝦㍥摦㤹㐹㘶愷愴摣敦晥慦搷㉤扢て昳㝣敢㌳敦㥤㤹㥤㥤攷扢㤳ㄲ㔵㔲㔲昲ㅢㅥ晣㥦㡦㌲㉥㙣㕡户扣慤摤㙣ㅡ㌵戱愵戱搱捣戵㌷戴㌴户㡤ㅡ摦摡㥡㔹㍥愳愱慤扤てっ戴晡〶攸摢捡敢摢ㅡづ㌵㉢敡㤷㤸慤㙤㌰㉡㉦㈹愹愸搰㑢愱ㅦ㙡扦っ愷愳搳㑢㉦㘳〳慢ㄲ㕤㘳搳㤷㑤〵ㅢ㥤㑤㠴㑤㍦㌶晤搹っ㘰㌳㤰捤㈰㌶〶㥢昵搸慣捦㘶㌰㥢つ搸っ㘱戳㈱㥢㡤搸㙣捣㠶昹昵㑤搸っ㐳搳㝦㔳㌴㜳㈶㑥㤸㥤㍤〸㙢㔳搷摥搲㙡敥㌰㝣㙦㙢捣㘳㘲戱㔱戱㔱昱㜴扣㘶㔴㜴㠷攱ㄳㄷ㌷戶㉦㙥㌵挷㌴㥢㡢摢㕢㌳㡤㍢っ摦㘳㜱戶戱㈱㌷摤㕣㍥愷攵㘰戳㜹㡣㤹㡤㈶戲㤹㘴㉡㤶慣慥㉥愴搳愹晥㥢㈱昲慣㠹ㄳ昶㘸㌵ぢ㙤晦慤㤸㥢㌳收散㠹ㄳ㐶捤㌲摢晦㕢㌱户㐰㑣㠴㥣搴搲㤴㘹㘸晥㉦〵㉤攷㝢㕡㍤挹捣㌵昰捤㌷捤搶㠶收〵愳㌰散㈲搰攸搵㡥ㅡ摦搶戶戸㘹ㄱ户愳㠹㘶㘳攳㕥㘶㐱摥昴愶㐹㙤敤㝢㘴㕡㥢摡晡㌷㤱㥦搹㙡㌶攷捣戶㠱㑤㤳㤷攵捣㐶摢戰慤愲㘹敦㑣敢慣㑣㤳㔹挶㠵㐱㑤搶㝢㌸㉤㙦㌶户㌷戴㉦ㅦ搰㌴户捤摣㉢搳扣挰愴㐹㜹搳㤴挵つ㜹㔵㔶㠶㘷㐹㥦㙤㠲㐶㈶㙦ㄴ挶搳㌴㜱㘱愶戵㕤㝡㝣ぢ㘳㐱戶慥捤㐵搶愲㘸㕣摣愴㠶㝢扣昸㥥搵㌵㌴㑤㌷㕢㥢捤㐶㈶攱㍢㌹搲㘳㈴㠰慣昷愱㠳㤴戳㍡㝣㤷㔴㍦㝢攷攳扡㌰㡢㌶ㅣ捤挶戳㕡㕡㥢戰㐱捥㌴㌳捤㘳㘲㍢搴戵攷㈷㤹㑢挶㐴㐷挵昵㑡㘸昵ㄱ戴摢ㄲ捤㘰挰挸户㌴㌵ㅣ㥡㈱敤搱戱㜴㈲㌹㕡摦㡡㈶㔵㘸㔴搹㉢搸搵摤〹戸扢㤵搶㘷㑡敢戳愵昵戹搲晡㝣㘹扤㔹㕡㕦㈸慤㕦㔰㕡扦戰戴扥愱戴晥愰搲晡㠳㘱攳㍣㉡晡昶㉤戵ㅦ〷慥㝢晥㤴㍢敦㍦㘷晣捤昵㉢㌶敡晢改㤴㘳ㄵ昷㙥㌹㌸㙣㠳㠵昰〱㙦ぢ慤扥ㅤㅡ㙤㝢㌴晥〱搷㡥搶㐷搲㘴〷㌴㑡㍤㠷〱㜳搰㍢晦㜳改ぢ㕦捣晥挷搴戵㔷摣晤捡愳晢晤昹㜸挵挳㠸㘴ㅢ㠵㠵昰㙣㍢㌱㔴ㄴ㡤ㄶ㐳攳捦ㄶㅦ慤挷㘹㤲㐰愳搴ㄳ㜶戶戱㍦ㅥ昰挸㘶摡つ㌳捥晦攸愷敡㔹挹㜳㥦㔲㍣㕥㐹戶㙡㉣㠴㘷慢㘱愸㕡㌴㕡ち㡤㉦㕢っ敢㤶愶挹㘸㌴㑡㍤㘴㘷摢攸晣㈳㐶㙤㤰摡㘷昲〹户㕥昰昳昸㡦搷つ㔴㍣㌰㑡戶㕤戰㄰㥥㙤っ㐳敤㡡㐶ㅢ㡢挶㥦㉤㌶㕡ㅦ㐷㤳昱㘸㤴扡挷捥㜶捤昲ぢㅥ晦昶㙦㐷敦扥慥昵搱扦㍤昵挱扡〳ㄵ㜷㐶挹㌶ㄱぢ攱搹㈶㌱搴㘴㌴摡㙥㘸扣搹㔲改搴㘸㝤ち㑤愶愲㔱敡㌶㍢摢㘱㍢㥤㝥昸愰愳㝥ㄸ㜷攲㘱㕦昵㑢㙦㝡捦㝣挵㐳扤㘴摢ㅤぢ攱搹愶㌳搴っ㌴摡㑣㌴摥㙣改㜸昵㘸㝤ㄶ㑤㘶愳㔱敡㘶㍢摢愵摡㈶㕢㙥晣㙤敤搴㑢愷捦搸㘷昵㉢换愶㈹㝥愶㐸戶㍤戱㄰㥥㙤㉦㠶慡㐳愳捤㐱攳换㤶㠸㡥搶攷搲㘴㙦㌴㑡㕤㘳㘷㍢㜲挸慦㤷㉥㌵ㅦ㤹㜸摡㤵晢㥣㜱晥㕢㜵㌳㔴㍦愸㈵摢扥㔸〸捦戶ㅦ㐳敤㡦㐶㍢〰㡤㌷㕢㉡㡤㕤㜶ㅥ㑤㝥㠷㐶愹㌵㜶戶〷㡥ㅣ扣㘰摤挱敢㡤扢攳挶摢挷㍣昳晡攸㑢ㄴ㍦㈵㈵㕢㍤ㄶ挲戳捤㠷㔶捦愰搱戲㘸扣搹搲㔱㙣㈵㌹㥡攴搱㈸㜵愱㥤㙤攴㙦㕢晥戴摥摤愵㔳搶昵㥢晡攲㔹㈳㕦ㅣ慡昸㜱㉣搹ち㔸〸捦戶㠰愱ㄶ愲搱ㅡ搰昸戲挵搳愳昵㠳㘸㜲㌰ㅡ愵捥戶戳昵摢敦摦㐷㕥㌶敥昳㤹户慥晤敥㠰戶捡㐹㡦㉡㝥敥㑢戶㈶㉣㠴㘷㙢㘶愸ㄶ㌴摡㈲㌴扥㙣㌱㤰㍣㠴㈶慤㘸㤴㍡搵捥昶㠷〳㤳晢捤㍢㘳昴昸慢敥㥦搸㜰搲挰搷㔶㉢㥥㘰㐸戶㜶㉣㠴㘷㕢捣㔰㑢搰㘸㑢搱昸戲㐵戱㙥换㘸戲ㅣ㡤㔲㈷搸搹搶扤晥晤搷㑢昷扥㙢摡㉤㍦捤㜸攵敡㤳搷戴㉡㥥挹㐸戶挳戰㄰㥥敤㜰㠶㍡〲㡤㜶㈴ㅡ㙦戶㔴ㅡ搹㔶搰攴㈸㌴㑡慤戰戳㝤戱敦搴㡢㜷晡㝡攰慣㌳㝥㜷摤㠵敦ㅥ㔰戶戵攲㈹㤳㘴㍢〶ぢ攱搹㡥㠵㔶㍦づ㡤㜶㍣ㅡ㝦㌶ㅣ戹㑥愰挹敦搱㈸戵捣捥㌶昰昰㤹昳て㍣㍤㍤敢㡥㝦扤㙥晣昶搱ぢ㈳ㄵ捦捤㈴摢㐹㔸〸捦㜶㌲㐳慤㐴愳㥤㠲挶㥢㉤ㅤ㑤㡣搶㑦愵挹㘹㘸㤴㍡挴捥㜶昳扥ㅦ慣㝦捤㙤搳㈶㕥摦搸戰昹㘹慦敦㌰㑤昱㈴㔰戲㥤㠱㠵昰㙣㘷㌲搴㔹㘸戴㍦愰昱㘵㡢攱㌳攰㙣㥡㥣㠳㐶愹㠳散㙣攷㘶昷ㅤ㌸攲愸愹攳敦㡥摥㌱攴攸摦㥦戴㔸昱㙣㔳戲㥤㠷㠵昰㙣攷㌳搴㉡㌴摡〵㘸㝣搹攲搸㈶㉦愴挹㐵㘸㤴捡搹搹㘶づ扤收慢搶㡤㡣搹ㄷて晣㜲㘵攵㐶攵敢愹㈱㔰㑢戶㑢戰㄰㥥敤㔲㠶㕡㡤㐶扢っ㡤㌷㕢㉡㕤㌳㕡㕦㐳㤳换搱㈸㌵捦捥㌶慡敡㤵敢㑥晡㙢挵昴搳㕥㝥㙦晦摡扤捥㔹慢㜸晥㉣搹慥挰㐲㜸戶㉢ㄹ敡㉡㌴摡搵㘸扣搹搲㔱㙣㈵搷搰攴㕡㌴㑡捤戵戳㙤㍣攳戲戱㜷捦扢㘲昲捡攷㔶㕦戶㜸敢昵攷㈸㥥愸㑢戶敢戱㄰㥥敤〶㠶扡ㄱ㡤㜶ㄳㅡ㕦戶〴昶㠰㥢㘹㜲ぢㅡ愵㘶搹搹昶戸㜵收扣攳㝦㍤㘲搲㌵㠷晥昲搵慢戳㘷搵慡㡤愱㤶㙣㝦挶㐲㜸戶㕢ㄹ㙡㉤ㅡ敤㉦㘸㝣搹攲搸㑡㙥愳挹㍡㌴㑡㑤戱戳摤㜰㔰㜴挵慢昷つ㥡扥昲㠴㜱㡦㔴摦㜴挸㌲㌵ㄴ㙡挹㜶〷ㄶ挲戳摤挹㔰㜷愱搱敥㐶攳捤㤶㑡攳昳敤ㅥ㥡摣㡢㐶愹㜱㜶戶昹㜷ㅦ戳攵搱㉤㠷敥㝥昷㌵㙢戴挴㐵㥦㌴愸㑤愰㤶㙣昷㘱㈱㍣摢晤っ昵〰ㅡ敤㐱㌴晥㙣搸摦ㅥ愲挹挳㘸㤴㑡摢搹㥥ㅢ㜹搲摥戱㕢扥㥡㜱㐶昲改㙢搷敤慢㘲㙡ㄸ搴㤲敤㔱㉣㠴㘷晢ㅢ㐳㍤㠶㐶㝢ㅣ㡤㌷㕢㍡㡡㌳㠵㈷㘸昲㈴ㅡ愵攲㜶戶〱换捥搹戵敡昵㈷㘷㕥㍥敦㤰㉦㘷㑤扣攱㠵晥㑦㐱扤愷㝤㌲㍣愹㌵戳ㄴ㕦㉦㍡扦戹挴㐷㐵昹慦晢慦㙣昸挶㔶愸㉥搴ㄶ㘲戱㝣㜵㌴㤳挸㤴㔷㈲㙣㑦扦ㅢ昰㔰摤扦戰㑦〳捥愹㤷捡㤷㠵㑤㈷㘴摡捣捥敦づ㈳㙤摤㠴㤶挵捤昹戶㘱挱捡扡昶㑣扢戹㠹㔷搷ㄹ挴攷㔶㠷慦㔲㘶㥢攴摢摣敢戶㜷愶㜱戱㌹㝥㔹㠳愵摥捣愳挶ㄷ愹㤶㙣戸㜶户㔶昳㤰づ慤㙦㐴攳昱㑤㝦㠹挴昶慤愵愵戲挶㌵㝣攲挲㤶㌶戳㔹㠶㌷戲㘹㡦㠶摣挱㘶㙢㥤挹敢〴㘶㕥㔶㜵〸㔵昶户戹㤱戳㥢戱愲昸㝥㤶ㅦ攱㤶ㄶ㈶㉦㙢㌷㥢昳㘶ㅥ攳㕤㘴戶戶㉦㥦㤳挹㌶㥡ㅢㄶ㤹㔸㌹愱ㄸ㕡㈴摥慤㈵户戸㙤㘲㑢㜳㝢㙢㑢㘳戱㘶㝣㝥㐹〶摦㈰昳㌳㕢昲㈶扥〰㤶昱㔱愲㑡晡昴㔱慡㘴晢愰㙦㘱㡣摢㌶㑡摥〸搷㕢扣ㄹ摥昳㡤㡢㌷扢㔱㝢㘱敤戰ㄶ㡤㈶户挹搲慤扡〹㈶㜱ㄹ㘶扢㜰㐳搷㍡昱愲ち慤户つ户㤶㌱㜶扣㜳晦㝦㡤㑢㑢〷摢㙢㍦㜹〹扥㘵㑦挵ㄷ捡㐶戳戵换㑢㐲㡡㈳搲㥦㐶㔳扥ㄳ昶收㔰㝡㘵戰㔰换搴昲昲愵つ昹昶㠵摡㐲戳㘱挱㐲㥥㜲攱戲㔱㐵〵搱晡ㅥ晡戳㄰改捦戱㜹ㅥ㑤㈴㔲愲扤㐰㈳㉤愲晦挳敡㤷㡦挰晦扤晦晥㕥ち㉦㕤慥ㄷ攰攲㑥㕢㜹搳㙥㉤慤㙤㝤晡〴慤攵搴㑣摢挲㜶㙥㥥㕤㉢ㄹ敦㐵㌶㉦愱㈹摦ち㑤户㤷〷〶挱愸㡣㔷㐱〶㌴㑤㌲ぢㄹ㕣㝢㤲扤㕢㘵捡㥢慣换ㄹ㤳捣戶㥣捥敢ㅥ搳戰慦㉣搳戰㠴㥤扦㝦ㄳ户㝥㜳㔹晢愴㑣㝢愶㙦ㄳ慥愰攰㕤搲㘱㌴㔲扣慣㈵㝡づ㄰㤹攳ㅤ戱㝢㠸㘰挸愲㉢㑡㍦ㄱ㔸㤱戰攳㘰㝦㈹改㘳户㕤慦〴挶扥㌹㔶㐲昳㙥攸挵㔷㐲㜸㑤㘲㡡搹㍣㘷昹㈲戳㡤收ㄵ㕡㤷㈸扤扢ㄷ㠳捤捥㘵攷戶㌷㌴戶㡤挲㐸愷戴戶㉣㕥昴摦㡣挳㔸晡换㘸㥣㐷昹搶搸㡡㝢扥㑥挰㔵搲㜷〹摦㥢晡晡㤲ち㐶愳㐴摦㤲つ户㔶〴晢つ晦挹㐳㝦つ晦㐵扡搲㤵㔷挱愲㌷㔷㡤捡㘱摦扦〹㠴收戴㥡㜲ㅤ慣㐲㍡愰㍤愰㘹㥦㤶搶㠳戳㉤㉤〷㜳㝢ㅡ㈸扤戶㠵愶搹捥㙢㑢晤散㙢㘹㜲捤㑣愹㍥㝤㡡慥ぢ戹㉥㐲㙤㠱昸摡㕢㘸〶㡣㙦㙣ㅣ敥㐴㙣搳摥㠶愸て慥㜲㘹敦㘰㈱㠹㈳㜹㝢㑢㍢㤲づ㕦㔲㌳㝣挷攱ㄳ捣戶昶攱ㄳ昱㘱㌹㥣ㅦ㔱㡤つ捤收昰㙤㥢㕢㠶户㥡㙤㡢㜰㌵搹摣㙥搴戲挶戶㘵㙡㔳㤰攱搵㥤慤扥慣㍥攸挵挴㌷攳慦晤攸㜱㜳晢扥㠷晤㕤つ戳ㄵ扥㡢㑣摢㈲㔷㈵㕥晡晢㘸搴㔰㤸昱㠸㠳攵攲㠷晥〱晡晡㠷㙣㍥㐲㠳攳㠶扣ㄳ㌸㙣㝣㙣㜵搵㜶昸㥦㠷づ晤ㄳ㌶㥦愲㔱㈳搱㜰挷搵㍦㐳攳㍣㤴㠱昸摣ㅥ攴㍤摤ㅥ㘲晦㝢晡ㄵ愴ㄱ扤ぢ㥤摡〱ㄶ㝣㕦㜵㜲搴㐹㑥㈷㌵愵㈱㜰㈰㠰㜲㕢攱扢敥戵ㄳ摣〴挰捦昴敦〳戳㘰〰扦㌲〷挱攸摣ㅡ㕤〰㑡慤慥㡡㐲㈷〰晡㐰愰昳扡扦㡡㐳㈴〰捡搱㜳ㅥ敡挷㕦㕤〰㘲㄰晢〱攸㡣愹㜷愱㔳〹昸〵〱昸ㅣ挱〳〱㝣㘶㉢㝣㤷攲㙡㄰愹㤲愳㔸㥦㐳晥〴㘶挱〰㌶㠰㕡ㅦ挲㘶㐳㌴㉥〰ㅢ㕢㕤㔵㡢㈰〲㘰㈸㡤㌶㐱愳搲㄰〹㠰㘱攸㌹て昵慥ㅢ㐰ち㘲㍦㠰㉤ㄸ㔳敦㐲愷㐶挳㉦〸挰㉢㘱〰㕥戶ㄵ扥慢㠳㘳㄰愹㤲愳搸㤶㐳㝥㌱ㄴ挰昶㔰敢㈳搹散㠰挶〵㘰㤴搵㔵扢㈲㠸〰搸㠹㐶㔱㌴㙡ㅣ㐴〲㈰㠶㥥昳㔰㝦㜷〳ㄸぢ戱ㅦ㐰㌵㘳敡㕤攸搴㜸昸〵〱㜸㌰っ挰〳戶挲㜷挱㜲ㄲ㈲㔵㜲ㄴ扢㈲愹扡㉦ㄴ挰㌸愸昵昱㙣㈶愰㜱〱㤸㘴㜵搵㘴〴ㄱ〰㤳㘹戴ㅢㅡ挵㑢㤸〲㘰ち㝡捥㐳慤㜳〳搸つ㘲㍦㠰改㡣愹㜷愱㔳㔳攱ㄷ〴攰挶㌰〰㌷搸ち摦㌵搴改㠸㔴挹㔱捣攱㤰慦ぢ〵戰㌷搴晡㍥㙣昶㐵攳〲戰扦搵㔵㌳㄰㐴〰ㅣ㐰愳㜹㘸搴㉣㠸〴挰敦搰㜳ㅥ㙡㡤ㅢ挰㑣㠸晤〰㌲㡣愹㜷愱㔳戳攱ㄷ〴攰晣㌰〰攷搹ち摦㘵摤扤㄰愹㤲愳㌸㠸㐳㍥㈷ㄴ㐰㈳搴㝡ㄳ㥢㘶㌴㉥〰㡢慣慥慡㐳㄰〱㜰〸㡤㕡搱愸戹㄰〹㠰㌶昴㥣㠷㍡挵つ㘰づ挴㝥〰㑢ㄹ㔳敦㐲愷昶㠶㕦㄰㠰㘳挲〰ㅣ㙤㉢㝣㔷㥡昷㐳愴㑡㡥攲㈸づ㜹㐵㈸㠰㘳愰搶㡦㘵㜳ㅣㅡㄷ㠰ㄳ慣慥摡ㅦ㐱〴挰敦㘹㜴㈲ㅡ㌵て㈲〱㜰ㄲ㝡捥㐳㉤㜱〳㌸〰㘲㍦㠰㔳ㄹ㔳敦㐲愷㝥〷扦㈰〰㡤㘱〰づ戶ㄵ扥㡢摦昳ㄱ愹㤲愳㌸㤷㐳㙥〸〵㜰㍥搴晡㉡㌶ㄷ愰㜱〱戸挸敡慡っ㠲〸㠰㡢㘹㜴〹ㅡ㤵㠳㐸〰㕣㡡㥥昳㔰昳摤〰戲㄰晢〱㕣づ晢㠸摥㠵㑥攵攱ㄷ〴㘰敦㌰〰㜳㙤㠵敦㝡㍣㉦戴㔷㜲ㄴ搷㜳挸㜵愱〰㙥㠴㕡扦㠹捤捤㘸㕣〰晥㘴㜵搵㐲〴ㄱ〰㝦愶搱慤㘸搴㐱㄰〹㠰戵攸㌹て戵扢ㅢ㐰〳挴㝥〰户㌳愶摥㠵㑥ㅤっ扦㈰〰攳挲〰㡣戵ㄵ扥㈹㠲㘶㐴慡攴㈸敥攷㤰挷㠴〲㜸㄰㙡晤㈱㌶て愳㜱〱㜸搴敡慡ㄶ〴ㄱ〰㝦愳搱㘳㘸搴㈱㄰〹㠰挷搱㜳ㅥ㉡改〶戰〸㘲㍦㠰愷ㄸ㔳敦㐲愷㕡攱ㄷ〴㘰晢㌰〰摢搹ち摦慣挵㘲㐴慡攴㈸㕥攲㤰户〹〵昰ち搴晡㍦搹扣㡡挶〵攰㜵慢慢㤶㈰㠸〰㜸㠳㐶㙦愲㔱换㈰ㄲ〰㙦愱攷㍣搴收㙥〰㑢㈱昶〳㜸㡦㌱昵㉥㜴㙡㌹晣㠲〰㙣㄰〶㘰戰慤昰㑤愴ㅣ㡥㐸㤵ㅣ挵愷ㅣ昲㝡愱〰㍥㠷㕡晦㠲捤㤷㘸㕣〰扥戶扡敡〸〴ㄱ〰摦搰攸㕢㌴㙡〵㐴〲攰㍢昴㥣㠷慡㜰〳㌸ㄲ㘲㍦㠰㥦ㄸ㔳敦㐲愷㡥㠲㕦㄰㠰㕦㝦〹㌹ㄵ晥挵㔶昸收㜶㡥㐵愴㑡㡥愲慣ㄴ㐳晥〹㘶挱愷挲ㅡ搴㝡㕦㌶ㄵ㘸㕣〰㈲㔶㔷ㅤ㠷㈰㈳ㄸ愸ㅦ㡤晡愳㔱㈷愰㉢〰〶愰攷㍣搴㤷挸搱昱㘵攸㜸㠸晤〰搶㠳㝤㐴敦㐲愷㌸㠷ㄴ〴攰㠳㌰〰晦戲ㄵ扥改愶㤳ㄱ㐹〰㙣挲㈱扦ㄷち㘰㔳愸昵捤搸㙣捥搱㜵㝥ㅢㅣ㙥㜵搵㑡〴ㅡ挱搵愹愴搱〸㌴敡㔴㜴〵挰㤶攸㌹て昵慡ㅢ挰㈹㄰晢〱㙣〳晢㠸摥㠵㑥㥤〶扦㈰〰捦㠶〱㜸挶㔶昸㘶挰捥㐴㈴〱㄰攵㤰㥦ち〵㄰㠷㕡㑦戰㐹㜲㜴㥤〰㙡慣慥㍡ぢ㠱㐶㜰㜵㙡㘹㤴㐲愳捥㐶㔷〰愴搱㜳ㅥ敡㘱㌷㠰㍦㐰散〷㌰〶昶ㄱ扤ぢ㥤㍡〷㝥㐱〰敥ち〳㜰愷慤昰㑤捡㥤㡦㐸〲㘰㌷づ昹昶㔰〰㔳愱搶愷戱搹㥤愳敢〴㌰挳敡慡㔵〸㌴㠲慢㌳㤳㐶戳搰愸ぢ搱ㄵ〰戳搱㜳ㅥ敡㘶㌷㠰ぢ㈰昶〳愸㠳㝤㐴敦㐲愷㉥㠲㕦㄰㠰㉢挳〰㕣㘱㉢㝣昳㠴㤷㈲㤲〰㤸挷㈱㕦ㅥち攰㐰愸昵㝡㌶昳㌹扡㑥〰㔹慢慢㔶㈳搰〸扣昴ㅣ㡤昲㘸搴ㅡ㜴〵㠰㠹㥥昳㔰ㄷ戸〱㕣〶戱ㅦ㐰〳散㈳㝡ㄷ㍡㜵㌹晣㠲〰㥣ㄱ〶攰㜴㕢攱㥢扡扣ㄲ㤱〴㐰㉢㠷㝣㙡㈸㠰㜶愸昵挵㙣㤶㜰㜴㥤〰㤶㔹㕤挵㜹捤ㄱ㕣㥤攵㌴㍡ㄴ㡤扡〶㕤〱㜰ㄸ㝡捥㐳ㅤ攷〶㜰㌵挴㝥〰㉢㘰ㅦ搱扢搰愹㙢攱ㄷ〴攰搰㌰〰换㙤㠵㙦㌶昵〶㐴ㄲ〰㈷㜲挸㑢㐳〱㥣っ戵扥㤲捤㈹ㅣ㕤㈷㠰搳慣慥扡ㄱ㠱㐶㜰㜵㑥愷搱ㄹ㘸搴捤攸ち㠰㌳搱㜳ㅥ慡搹つ攰㈶㠸晤〰捥㠱㝤㐴敦㐲愷㙥㠱㕦㄰㠰㝣ㄸ㠰㥣慤昰㑤昰摥㡡㐸〲攰ㄲづ㌹ㄳち㘰㌵搴晡㘵㙣搶㜰㜴㥤〰晥㘸㜵搵㕡〴ㅡ挱搵戹㠲㐶㔷愲㔱户愱㉢〰慥㐲捦㜹愸㝤摤〰晥〲戱ㅦ挰㜵戰㡦攸㕤攸搴㍡昸〵〱㤸ㄵ〶㘰愶慤昰捤㌹摦㠹㐸〲攰㔶づ㜹㝡㈸㠰扦㐰慤摦挶㘶ㅤ㐷搷〹攰づ慢慢敥㐲愰ㄱ㕣㥤㍢㘹㜴ㄷㅡ㜵て扡〲攰㙥昴㥣㠷㥡攰〶㜰㌷挴㝥〰昷挱㍥愲㜷愱㔳昷挲㉦〸㐰㉡っ㐰慤慤昰㑤㠳摦㡦㐸〲攰㌱づ戹㍡ㄴ挰ㄳ㔰敢㑦戲昹㍢ㅡㄷ㠰愷慤慥㝡〰㠱㐶㜰㜵㥥愱搱戳㘸搴㐳攸ち㠰攷搰㜳ㅥ㙡〷㌷㠰〷㈱昶〳㜸ㄱ昶ㄱ扤ぢ㥤㝡ㄸ㝥㐱〰㐶㠴〱愸戴ㄵ扥㤹昹扦㈱㤲〰㜸㤳㐳摥㈲ㄴ挰摢㔰敢敦戰㜹㤷愳敢摣〲摥户扡敡㌱〴ㅡ挱搵昹ㄷ㡤㍥㐰愳㥥㐰㔷〰㝣㠸㥥昳㔰ㅢ扡〱㍣づ戱ㅦ挰㈷戰㡦攸㕤攸搴㤳昰ぢ〲搰㍦っ㐰㍦㕢攱㉤ㄶ㈸㝦ㅡ㤱㝡㌱挹摢㡦〳㉥散摤㘰㉥攵慣搴挰〲捡㠸㈷㉥㙥㙢㙦㤱㈹戴〱㠵㐹㉤戳㕡摡㈷㌵戴㉤㙡捣㉣ㅦ㕣戰ㄷ昶㔹㘸㌶㘳㠲扢ㄵ昳摣ㅥ㔹换愲㐵㘶㕥㉦搴戵㉣㙥捤㤹搳㈶晤㉦㑣㠰㘳晤昰搶挹摣㜷愹挲攳㍦㥢搳㉤㠱㈷戶ㄲ㍣㑡捡㥦㐵㐰敦搴㥣ㄴ㌳扢愶搱㘵搱㠰攱愰㑥愲㜳ㅡ摡ㅢ捤㝥〵㤹挲㤶攵㡡〲㈸愲㙡㈰摦户㌰㘷㈱愶慣㈶つ㈸㑣㘹㙤挸㜳㡥㠸㙦挶〶㤶改っ㜳〱㉡〴昶㘸㘹㙢㘰㈵昳㠰挲㥣搶㑣㜳摢㈲㑥㜶收㤶慦㕦搴㤳㔹搱昲挲㠴㠶收㌶愴㤱㜷㤱换㠳ち㜵ぢ㕢㤶攲㈷っ㡢㥢㥡愷㘴ㄶ戵晤㑦扣㉢㡡㙦㡢㍣攴慤㔱愵慡戴㔴㔵㤴㔶晣愷敦㡦昶㉤昶戱挱㔶㜱昸㜰㙣愷敤慤つ搹挵〴㈶㌹攲㘸换搸挸㝢㔸㔲晥ㅣ㤶扣搳㥡慥户搰㔳㤳挰戱ㄶ㤵收〷㑥㡦㜷晣㉥㘴㌳㤸敢摦㘱㌸晤扦㐷戳晢㤴戹搳㍡慢㜵晥㑦㍦戲㈸㝦ㅥ㤱㝢㕣ㅣ㌱〴挶〳慤㑤㠸〵ㄳ摣愲戰㘷㘲㑢㘰捦扢㔹㐶ち㘲挳㉤㜴㘰攷攲㙥㤸㕦敦㕦㤸㤱挹㥡㡤㈸ぢ㘸捡戴て戴㍡慣捦㐰ㄱ㝥㥢慤㥢搸搲搴㤴攱㈶挷㥦ㄲ搴攵㌲㡤㘶㐵㘱晣攲昶㤶㤹つ捤㝡〱㡤㙣㤷戶㈸戳っ愲捣㌲㙢〲扦戰ㄷ换㠵㘴㤹戱㕡ㄶ㘴㕡ㅢ摡ㄷ㌶㌵攴㉡搸攱㝣改晦挴戶㡡攳㐷ㄹ㘰㍡て攷㔸攲慤〸戰收攵昱㜶㡦㐲ㄱつ搱昱敤挷ㄶ㕤慡㌴晣㔳晦㘱㌵〹㡥㍣昲㠱愲晦㠸㘸攵㜸挹愱㐸挶昲戹㑣挵㘲昱昳ㄵ搸㐴攵攰愴晥㐱〳扣昴㥦㘰捡〵扥捡㕥㐴搳㘵愹㐱㕦ㄸ㐴㘶戴㘴昲扢㘵㜲昸㔹㔰㕦晢㐷㐱ㄵ㜸㙢㜹愸㘹㌵㔸晣㌱ㄱ昵㐴㤸摤㕥搲㤰㌷㕢㉢㈸愸挳㡦㥥捡㔸㌶愲㔹敦㈱愶挱晢㤴㤴㤷昷慢〸捡㌵捤㠹戵㤵㍤愵敥晥㔱搵㌴㕦晣㡦昷㑣㡤攵搸㈳ㄱ昹㠸晡ㄹ慢愳晦挲㜵㝡〹㐲慥㡦挷攰㔷ㅡ晣㠶愶晣㘵㈸扤敦㑤㜱ㅤ〶慡㌵㜴ㄸ㤵挹捦㘹㔸㈱㔲㠱㙡ち㈹㉤㈹㤷ㄵ改攷㉡〹搱慣㙡㤰ち攷㌷㍡㕡ㅤ戶㜲㌳ㅦ戱㡥慦㉣㍤挱㈷㐳㐹㘹㘹ㄹ摥㙡捤㕢㑥攷㑢㡢㘰㑤㜵愶搴㡡愸捤㌱〴㡤㘵㠴挳戸戳㈰㝥㝤搰㙦㔶㕥㠰ㄵ收戶㝦挳㝦昲㠸㐴昴㔲昸㤴㐴搴㙢㘸ㅤ㄰ㄱ㑡㉣㔲㜸ぢ㜰ㅤっ㡤㝡ㅦ㐲㥥づ戸㍥扣搴〷攸昲〳っ㔷昷挰㑡ㅥ㥥㠳愳晡㄰㔲ㅥ㈰㜵㡤㐱㍥挲ㄲ㡦㍢ㅤ摢㘱〵愴摤㙦㠷ㅦ搳〳㉦㥤㍦㜸攳㠲扣㍥挱㠲㌳㘴ち散㈱㐷㘰愳昷愳攱愷挱〶晤㘹㌰㠰〶㥦挱㠰㙦戰㌶㄰扤㜰㜰愸扦つ〰㘷挰〷攰扥㜲㈵㜱㠱㕢㡦㐹搶㘷㤲㥦㘱攰〵昷㉢㘴摤㠰攳㝢㈴攰㌶㘰㄰慥㜱ㄱ戸つ㈱敤ㅥ㕣㈹摣㠸㐶摦㐸㠲㔸ㅤ挵搲㠴〰㜰ㅢ挳㐶ㅦ㑡㐳㤶㉤〴ㄸ㙣㐲㠳㘱㌴㘰㈵㠳㠰摢ㄴ扤㜰㜰㈸敥つ〰户㌹㝣〰㡥搵つ㑥ㄲㄷ戸㉤㤸㘴㌸㤳戰ㄲ挱ぢ㡥攵〷〲㑥慢㠴㐹㑦㍦愲ㄵぢㄶ〴收〸〶㘶攵㐲ㄱ捣慤㈰敤ㅥ㈶㉢ㅣ昰挴㡦扥ㄸ〴ぢ昲㘲㤹㠳戳ㅡㄴ搸㕢攱搶戰搱户愱㈱㑢㈰〲っ戶愵挱㜶㌴㘰㔵㠴挰摣ㅥ扤㔰㤸晣㤵㔳〰捣ㅤ攰〳㤸㕢戸㤲戸㘰敥挸㈴愳㤸㠴㔵つ㕥㤸㉣㘵戰戶㐲挲㤴㠷㜷昷㘵愱㠳㠰㡢㌲〸㉢ㅥ㡡挰挵㈱敤ㅥㅣ㉢㈳昰挴愵㔲〶挱㠲扣㔸ㅥㄱ挰㈵〹ㅢ扤㥡㠶㉣㥤〸㌰愸愱㐱㉤つ㔸㑤㈱攰㔲攸㠵㠳挳㑦㜱〲挰㡤㠶て挰戱挲挲㐹攲〲户㌳㤳散挲㈴慣㠶昰㠲ㅢ〷㔹㌷攰挶挳㐴挰敤捡㈰ㄳ搰㉢〲㌷づ搲敥挱戱愲〲㑦㤴㕢㌰㠸〳㡥㘵ㄵ捥㤰㈹戴户戸〹戰搱㈷搲㤰㈵ㄷ〱〶㤳㘸㌰㤹〶慣挲㄰㜰扢愱ㄷ〶㑥㝥㝢ㄶ〰㙥㉡㝣〰㡥㤵ㄹ㑥ㄲㄷ戸㘹㑣戲㍢㤳戰㡡挲ぢ㡥愵ㄳㄶ戸搰てっㄶ㔶〸戸ㄹっ挲ち㡢㈲㜰戳㈰敤ㅥㅣ㉢㌱昰挴て搹ㄸ挴〱挷㜲っ㘷挸ㄴ摡攰昶㠰㡤扥㈷つ㔹慡ㄱ㘰戰ㄷつ敡㘸挰敡つ〱㌷〷扤㌰㜰昲㌳扡〰㜰㝢挳〷攰㌲慥㈴㉥㜰晢㌰挹扥㑣挲敡ぢ㉦㌸㤶㕣㜴〳㡥〵ㄹ〲㙥㝦〶㘱㘵㐶ㄱ戸㜹㤰㜶て㡥ㄵㅣ㜸攲㔷㜲っ攲㠰㘳ㄹ㐷〰㤷〳㘱愳搷搳㤰㈵ㅥ〱〶昳㘹㤰愱〱慢㍥〴㕣ㄶ扤㔰㜰晣㐵㘰〰戸㍣㝣〰㡥㤵㈰㑥ㄲㄷ㌸㤳㐹ち㑣㜲ㄴっ扣攰㡥㠱慣㥢㕤㤵㠵ㅣ〲㙥㈱㠳戰愲愳〸摣㐱㤰㜶て㡥㤵ㅦ㜸攲㈷㜸っ攲㠰㘳昹㠷㌳㘴ち敤㉤慥ㄱ㌶㝡ㄳつ㔹ㅡㄲ㘰搰㑣㠳ㄶㅡ戰㕡㐴挰㉤㐲㉦っ㥣晣戸㌱〰㕣㉢㝣〰㡥ㄵ㈴㑥ㄲㄷ戸㌶㈶攱㡤〷ㄴ慢㍤扣攰㔸攲搱つ㌸ㄶ㠰〸戸㈵っ挲㑡㤰㈲㜰换㈰敤ㅥㅣ㉢㐶昰挴晣〰㠳㌸攰㔸㌶攲っ㤹㐲ㅢ摣愱戰搱て愳㈱㑢㑡〲っづ愷挱ㄱ㌴戸ㄴ〶〲敥㐸昴挲挰挹敦㌴〳挰ㅤ〵ㅦ㠰㘳攵㠹㤳挴〵敥㘸㈶㌹㠶㐹㔸㈵攲〵挷搲㤰㙥㜶㔵ㄶ㡥〸戸攳ㄸ㠴ㄵ㈴㐵攰㑥㠰戴㝢㜰慣㌴挱ㄳ㍦ㅥ㘴㄰〷ㅣ换㑤㥣㈱㔳㘸㠳㍢ㄱ㌶晡㐹㌴㘴㈹㑡㠰挱挹㌴㔸㐹〳㔶愷〸戸㔳搰ぢ〵挷㥦㥣〶㠰㍢つ㍥〰挷㡡ㄵ㈷㠹ぢ摣改㑣㜲〶㤳戰扡挴ぢ㡥㈵㈵摤㙣㜱㉣㌸ㄱ㜰㘷㌱〸㉢㑦㡡挰㥤つ㘹昷攰㔸愱㠲㈷㝥㤹挸㈰づ㌸㤶愹㌸㐳愶搰〶㜷㉥㙣昴昳㘸挸ㄲ㤶〰㠳昳㘹戰㡡〶慣㙡ㄱ㜰ㄷ愰ㄷち㡥扦㥥つ〰㜷ㄱ㝣〰㡥㤵㉥㑥ㄲㄷ戸㡢㤹攴ㄲ㈶㘱㔵㡡ㄷㅣ㑢㔱扡〱挷㐲ㄵ〱户㥡㐱㔸戱㔲〴㙥つ愴摤㠳㘳㘵ぢ㥥昸搹㈳㠳㌸攰摥挰㤲㌳㘴ち㙤㜰㝦㠴㡤㝥〵つ摦っ㌶戸㤲〶㔷搱攰㉤ㄸ〸戸慢搱ぢ〵挷ㅦ〲〷㠰扢ㄶ㍥〰挷ちㄹ㘷ㄴ㉥㜰搷㌱挹昵㑣挲㙡ㄶ㉦㌸㤶戰㜴〳㡥〵㉥〲敥㐶〶㘱愵㑢ㄱ戸㥢㈱敤ㅥㅣ㉢㘲昰挴㙦㉡ㄹ挴〱挷戲ㄸ㘷挸ㄴ摡攰晥〴ㅢ晤捦㌴㘴挹㑣㠰挱慤㌴㔸㑢〳㔶搱〸戸扦愰ㄷ〶㑥㝥搳ㅣ〰㙥ㅤ㝣〰㡥㤵㌵㑥ㄲㄷ戸摢㤹攴づ㈶㈹挳㔷㝢㉦㌸㤶扥㜴〳㡥㠵㌱〲敥㉥〶㘱㠵㑣ㄱ戸㝢㈰敤ㅥㅣ㉢㘹㠸㐶扦㤷㐱ㅣ㜰㉣愷㜱㠶㑣愱つ敥慦戰搱敦愳㈱㑢㙤〲っ敥愷挱〳㌴㘰昵㡤㠰㝢㄰扤㜰㜰挱㕦戹ㅥ㠶て挰戱㈲挷㐹攲〲昷〸㤳㍣捡㈴慣㥥昱㠲㘳挹㑣㌷攰㔸㔰㈳攰ㅥ㘳㄰㔶搶ㄴ㠱㝢〲搲敥挱戱〲㐷挰㍤挹㈰づ戸㑡㐸㥤㈱扢挰晤ㅤ㌶晡㔳㌴㘴㠹㑥㠰挱搳㌴㜸㠶〶慣摡ㄱ㜰捦愲ㄷ〶㑥㝥㘹ㅥ戰挵㍤てㅦ㠰㘳㈵㡦㤳挴〵敥〵㈶昹〷㤳戰敡挶ぢ㡥愵㌶摤㠰㘳㈱㡥㠰㝢㠹㐱㔸㤱㔳〴敥ㄵ㐸扢〷㔷〳㌷〱昷㑦〶㜱挰戱㝣挷ㄹ戲ぢ摣慢戰搱㕦愳㘱㉡搸攰㜵ㅡ扣㐱〳㔶晢〸戸㌷搱ぢ〵挷ㅦ捤〷㠰㝢ㅢ㍥〰挷ち㈰㘷ㄴ㉥㜰敦㌰挹扢㑣挲㙡ㅤ㉦㌸㤶攸㔸攰㐲扦㜲戱㠰㐷挰扤捦㈰慣攴㈹〲昷〱愴摤㠳㘳挵㡦㠰晢㤰㐱ㅣ㜰㉣晢㜱㠶散〲昷ㄱ㙣昴㝦搳㤰㈵㐱〱〶ㅦ搳攰ㄳㅡ戰㑡㐸挰㝤㡡㕥㈸㌸晥晥㍦〰摣攷昰〱㌸㔶づ㌹㐹㕣攰扥㘰㤲㉦㤹㠴㔵㍥㕥㜰㉣敤改㘶㡢㘳攱㡦㠰晢㥡㐱收愳㔷〴敥㕢㐸扢〷挷㑡㈱〱昷ㅤ㠳㌸攰㔸㉥攴っ搹〵敥㝢搸攸㍦搰㌰ㅦ㙣昰㈳つ㝥愲㠱〹〳〱昷㌳㝡㘱攰攴㔶〶〱攰㝥㠵て挰戱攲挸ㄹ㠵ぢ摣㙦㑣㔲㠲㘹っ挵敡㈰㉦㌸㤶〴㜵〳㡥〵㐳〲づ㔷扡㑢搴ㄲ昴㡡挰攱ㄷ挶㍤〰户っ㙥〲慥㥣㐱ㅣ㜰㉣㌳㜲㠶散〲愷挱㐶敦㑢㐳㤶㈰〵ㄸ㔴搰㠰昷㔲㔳慣㑡ㄲ㜰ㄱ昴挲挰挹㕤ㄹ〲挰昵㠷て挰戱㔲挹㐹攲〲㌷㠰㐹〶㌲〹慢㡡扣攰㔸㑡搴捤慥捡㐲㈳〱㘷㌰〸㉢㡥㡡挰慤て㘹昷㕢ㅣ㉢㤳〴摣㘰〶㜱挰戱㍣挹ㄹ戲ぢ摣〶戰搱㠷搰㤰愵㑢〱〶ㅢ搲㘰㈳ㅡ戰㥡㐹挰㙤㡣㕥㈸㌸摥㘰㈲〰摣㈶昰〱㌸㔶㌸㌹㐹㕣攰㠶㌱挹愶㑣挲㙡㈴㉦戸搵㤰㜵〳敥㌲㤸〸戸捤ㄹ㠴㤵㑡㐵攰㠶㐳摡㍤㌸㔶㌴〹戸㑡〶㜱挰㕤〱愹㌳㘴ㄷ戸ㄱ戰搱户愴㈱㑢㥥〲っ戶愲㐱ㄵつ㔸〵㈵攰戶㐶㉦ㄴㅣ敦㤵ㄱ〰㙥㕢昸〰ㅣ㉢愳㥣㈴㉥㜰摢㌱挹昶㑣挲㉡㈶㉦戸扦㐰搶捤慥捡挲㈶〱户〳㠳慣㐳慦〸摣㈸㐸扢〷挷㑡㈸〱户ㄳ㠳㌸攰㔸づ攵っ搹〵㉥ちㅢ㍤㐶㐳㤶㑡〵ㄸ挴㘹㤰愰〱慢愷〴㕣ㄲ扤㌰㜰㜲摢㡦〰㜰㌵昰〱戸晢㕣㐹㕣攰㙡㤹㈴挵㈴慣㝥昲㠲㘳挹㔳㌷攰㔸㄰㈵攰㐶㌳〸㉢愳㡡挰敤〲㘹昷攰㔸㐱㈵攰挶㌰㠸〳㡥㘵㔴〱㕣㜶㠵㡤㍥㤶㠶㉣戱ち㌰ㄸ㐷㠳昱㌴㘰搵㤵㠰㥢㠰㕥㌸㌸摣挱㈴〰摣㈴昸〰ㅣ㉢戱㥣㈴㉥㜰㤳㤹㘴㌷㈶㜹ㄳ〶㕥㜰㉣㤵敡〶ㅣぢ愹〴摣㔴〶㘱㐵㔵ㄱ戸摤㈱敤ㅥㅣ㉢慦〴摣㜴〶㜱挰戱晣捡ㄹ㌲㠵昶㌷㠷ㄹ戰搱㘷搲㤰愵㔹〱〶戳㘸㌰㥢〶慣搶ㄲ㜰㝢愰ㄷ〶㑥㙥挶ㄲ〰㙥㉦昸〰ㅣ㉢戸㥣㈴㉥㜰㜵㑣㌲㠷㐹㔸敦㈱㠳㥦换㥥㍤昸㜲捥搹㝢愷愲㝤㘵〲㤲愱挰㠲㠱扡昶攵㡤㈸搲攰㈲愷愶慤㈵㑥戲㐷㐴㠶〹昳㤶㔶㑣昴㤵㜹敦㉢搱攱晢ㄴㄲ昷摢挰㜳捦づ㜱愳㠶昵〸攵搷晥攴扦㉦㐵㠷㍦〷摥昹〳㝥晡昰愱敤㠳㈱㙥㌰戳㈱搷摡搲搶㔲㘸ㅦ㕥㠷〲愴攱扣〷㑡愱愴㈴㍡扥晣㙡㐴っ捣挹ㄵ㉢㙢收晤㈸㤷昰㥥〰㤱㠳㥢㕢㤶㌶换㘸捡摢㜸㉢ㄸ攱搵户㉦搳㤰愹㍣戶〴㍣㠳戵ぢ㜴搶昷㐳㍢愰㡦挱挹㝦ㅡ㙢晢愳㕦㌵㜱挲挴扤敡搳昱㑣㌴㤶捤挴搳㌵搹㜸㌲㔵㤳㑤㥢昹㙣愲㍡ㅦ捤㘴ち搹㕣㈱㕢㘳㐸慤〰㘳ㅣ〰ㅦ㠳搵〱㤲㙥ㅥ㝢㉣ㄳ㤰ㅥ㜵攵愵㌸㌵敡改挴㍤散㑢㔴㔶攵㔴㕥㤹㘵㝤晢慡㉡捦慤㑡㝣ㄳ晥㉣扢㤱㝢㍤㘸ㅡ攷晢换搷〰㔶捦㥣㌸挰捥昷㠲捥㍣挱搳敢㌱〴㝤㍥㥡㠸搱〷〲捡戴っ扡〳㈷㑥愸㜷搵㉤㘹㔹挸搶㠳慣昸㍥愱㕡づ攲晥㄰㑢㥤〳㙥㐰摡㘶㤴搹㔱昴㑡㠶㌷愱搷㐷㘰㐹㘹㤰ぢ愴〵㄰㜱㐱㕥ㄵ㤰㜲慢㔶攷㘳㐵戸㉤㐱㠱㥦搶挲㠴摢㠲㍡ㄷㄲ㙥て挵敦愷づ㈷㕡攸〷愳挵晢ㄹ戱㐳㙢㡤攸㕢敦㘷㈲ㄳ捦㔵㔷㐷ㄳ愹㕣づ敦㘷㈲㤷捤攵㤳㠵㐴戶㈶㔹挰扤㡡戲改愸搱捦ㄹ㑥ㄳ㝣㡣晥㑥㑦摥捦〱㑥㡦㍡㘵愰挷昷㔴㥤㠱㠱㤰㌷㤶㑢昴㐳愰搲㕢搱㐴㡣昵㈰㄰ㄹ戹改〴愵ㄳ㡢戱扥㈳摦㤶づ㑢㈹摦づ㑢㙡〳挸㠵挴㜲㠸㍡㐸㙣〸愹㤰㌸〱㈹晣㈴㡥㠳搴㑦㘲㈳㌸㈱〸㉥㜸愳〵㠹㡤敤搰摡㤱攸㕢㈴戲戵〵摣愵㈹㥢捣㐶㌳搵挹ㅡ㌳㤱㡤搵挴慢㙢ぢ戹㥡㥡摡㑣㜵㙤㉣㘹っ㜵㠶戳〲㍥挶㈶㑥㑦㐸っ㜳㝡搴愹捤搱ㄳㄲ㐷扡㐹ㅣぢ㤵㝥ㅣ㥡㠸戱〵っ昰㉣搱㍤㈴㠶㍢昲㥤愸㍣㠹づ㔱㤲ㄸ〱戹㤰㔸挹昰㤴昰戵ㄵ愴㐲愲摤㐵㐲㍢ㄵ㈶愱〷つ搵ㅡ㠸㠷搳昴㜰㐳攱㍤㕡攰搹摡捥愷㥤㠱扥㠵㈷㤷慥捥愵㘳愹㐲愶㌶㤳㑡攲戶慥改㘴㍡ㅢ㡤㔶搷攴愲戱摡㜸㙤㙤挲㤰ㄹ㝣挶㌸ㄳ㍥挶戶捥㠸捦㘲㙦㍢愷㐷㥤摡〱㍤挱搳攸挶㜳づ㔴晡戹㘸㈲挶㡥㌰挰戳㐴㍢て㕤敦づ㜶㍥㘴〱㍢搸㉡㠸㡢㜷戰㔱㜶ㄴ扤㠶愳扡㄰㝡戹㌳慡㡡㐲㉥㌰㉦㠶愸〳㘶ㅣ㔲㠱㤹㜵挱搴〹㔳㜶戰昹㠱摣㌸㑢㑦ぢ晤㌲戴攰㤶戴㐳㙢㙢搰户㜷戰敡摡㐴㉥㤹换㈴ち搱㕣戲㔰ㅢ㑤搵攴慡㔳昱㝣㍡㡤ㅤ慤戶㤰㠸ㄹ㌲㠱捦ㄸ㤷挳挷愸㜱〶㈷摣㙡㥤ㅥ㜵㙡㌴㝡挲㙤㝦㌷户慢愰搲慦㐶ㄳ㌱㜶㠶〱㥥戸ち㑦ㄹ㐱改挴㘲散攲挸挷㔰㜹〳攵扢㘲㐹敤ち戹㤰戸〹愲づㄲ攳㈰ㄵㄲ㝢〴㤲㤸ㄵ㐸㠲搳敥〸㠲换戱㘸㐱㘲㠲ㅤ㕡扢ㄵ㝤㡢㐴㍥㕡㠳㥤慡㍡ㅥ捦㈵慡㤳改㜴㙤㍡㤹㑦㘷搳戹㕣㍡㘱㈶戳㠹㡣㘹㑣㜴㠶戳ㄶ㍥挶㈴愷㈷㈴㘴㌲㥥昱愹㔳㔳愱ㄳㄲ㔳摤㈴㙥㠷㑡扦〳㑤挴㤸〶〳㍣㝤㈴㜶㜷攴㤳愸扣㤷づ㤳戱愴㘶㐰㉥㈴敥㠳愸㠳挴㉣㐸㠵挴慥㙥ㄲㅤ〷摤㕤〲㐹㜰ㅥㅤ㐱昰㤳㕦戴㈰戱㠷ㅤ㕡㝢ㄸ㝤㥢㐴㍡㤳㑦攲㌳㌳㤷慡㑥㈵搳㘶㑤慡㤰捦㈷捣㑣戴愶扡搶捣挶㘲㘹㘳㑦㘷㌸㡦挰挷搸换改挹愱㐶㘶搷ㄹ㥦㍡戵㌷㜴㐲愲挶㑤攲㜱愸昴㈷搰㐴㡣㝤㘰㠰愷敦㔰戳慦㈳㥦㑥攵㌳㜴㤸㠱㈵戵㍦攴㐲攲㌹㠶愷㠴慦㜹㤰ち㠹ㅤ〲㐹㙣ㅦ㐸㠲ㄳ攳〸㠲摢㔲愱〵㠹〳敤搰摡㑢攸㕢㈴㘲愹ㄴ㡥扡搹㐲愶㄰慢㑤㘶㔳挹㑣㈲㤷慥慤㌱㤳昹㝣㉣㤱㡢攵ち㐶扤㌳㥣㤷攱㘳捣㜷㝡㐲㐲愶换ㄹ㥦㍡㤵㠷㑥㐸㙣攵㈶昱ㅡ㔴晡敢㘸㈲〶㘷扦昱昴㤱㈸㌸昲扤愸㝣㠷づ㜵㔸㔲ぢ㈱ㄷㄲ敦㌱㍣㈵㝣ㅤ〴愹㤰搸挴㑤愲攳㌸戱㜱㈰㠹㠳攱㠴㈰戸㈱㄰㕡㤰㘸戴㐳㙢ㅦ愱㙦ㅦ㈷昰〹㕣ㄳ㑢愴戲挹㔸㍥ㄹ捤挵搳搵ㄹ㝣晣ㄶ戲搵㠵㥡摡㈴づ扥㐶㤳㌳㥣㝦挳挷㘸㜶㝡戲㜷挸晣㌷攳㔳愷㕡愱ㄳㄲ敢扢㐹㝣〶㤵晥㌹㥡㠸挱改㙣㍣㝤㝢㐷扢㈳摦㡦捡㙦攸挰摢㌳愸㈵㤰ぢ㠹敦ㄸ㥥ㄲ扥㤶㐱㉡㈴㉡〲㐹㘸㠱㈴㤶挳〹㐱㜰攱つ㉤㐸ㅣ㙡㠷搶㝥㐶摦摥㈶㤲搱㙣㍡㤱挵㌹〸㍥㜵㤳愹㔴㈶ㅢ㡦㘵ㄲ㠹㔴慣㄰㉢攴攲㤹愴㜱㤸㌳㥣㕦攰㘳ㅣ敥昴㠴㠴㑣㘸㌳㍥㜵敡㈸攸㠴㐴㠹㥢㠴㉡㠷扥ㄴ㑤挴攰晣㌴㥥㍥ㄲ挷㌸昲昹㔴昶愵㐳〶㑢敡㌸挸㠵〴晦㡡㐰〷㠹ㄳ㈰ㄵㄲ摦晥ㄸ㜴㑡昲㌵愴晥㔳ㄲ捥㐵㘳㡣愸慦㐴㈸㤰㌸搱づ慤つ㐴摦㈲㔱㡢昷摦㑣㔴㥢㜱㥣愵〱㐶㉣㔵㙤㐶ぢ㜹散㉣㠹㜴㌴㡦㥤挶㌸挹ㄹ捥㈰昸ㄸ㈷㍢㍤搹㍢㔶㍡㍤敡搴㘹攸〹㠹㑦㌱㤸㡥㤳戳挱㔰改ㅢ愰㠹ㄸ㥣㜰挶搳户㜷㥣攱挸㜹扦〷㝤㈸ㅤㄶ㤲挴㔹㤰ぢ㠹㘱っ㑦〹㕦㘷㐳㉡㈴摥㜵㤳攸搸㍢摥づ㈴挱挹㘵㈱戱〵㐲㠱挴戹㜶㘸㙤㌸晡ㄶ㠹㜸㌶㙦搶㤸㈹㥥㤲愵戰㐹搴愶攲挹㐲〱挷㡢㘸戶㔰㡢つ愳挶㌸捦ㄹ㑥㈵㝣㡣昳㥤㥥㙣ㄳ慢㥣ㅥ㜵敡㈲昴㠴挴慢㙥ㄲ㔵㔰改㕢愳㠹ㄸ㥣㐱挶搳户㑤㕣攲挸昹摢〶㝤㈴ㅤ㕡戸捥慢㈱ㄷㄲ㍢㌲㍣㈵㝣慤㠱㔴㐸㍣ㅢ㐸攲改㐰ㄲ㤷挳㐹㐸挴㄰ち㈴晥㘸㠷搶攲攸摢㈴㜲昹㜴㈶㤱㉡㤸愶㔹㐸㘶攳㠹㙣㍥㥦㌵攳㌸㑤㡤收㜳搱㕣㉡㙦挸㐴㌲㐷㤸㠰㡦㜱愵㌳㌸㈱㈱㜳挸㡥㑥㕤ぢ㥤㤰㜸捣㑤愲ㄶ㙥㝡ち㑤挴戸づ〶㜸晡㐸㕣敦挸ㄷ㔳㌹㠶づ㑢戰愴㙥㠴㕣㐸㡣㠵愸㠳挴捤㤰ち㠹扦〶㤲戸㈷㤰挴㉤㜰ㄲㄲㄳㄱち㈴晥㘴㠷搶㈶愱㙦㤱愸㠹愵慢愳搱㜸㍥㠶㙤㈱㔹㤳㌷搳搵㈶㌶㡦㐲愱㈶ㅡ㑤攷攲昹慣㈱㌳挳ㅣ攱㘴昸ㄸ户㍡㠳ㄳㄲ㌲㈹散攸搴㍡攸㠴挴㍡㌷㠹㘹㜰搳㜷㐷ㄳ㌱㙥㠷〱㥥㍥ㄲ㜷㌸㜲摥ち㐲㥦㑤㠷㈳戰愴敥㠲㕣㐸散〹㔱〷㠹㝢㈰ㄵㄲ㌷〶㤲戸㍥㤰挴扤㜰ㄲㄲ㜳ㄱち㈴晥㙡㠷搶昶㐶摦㈲㤱㡤攲㙢㑢㌲ㅡ慢㌱捤㝣㌲㔳ㅤ捤㈶戲搵昹㔸㉣㤳挲㜹㝡㉥㔳㐸ㅡ㌲搵换ㄱ敥〳ㅦ攳㝥㘷㜰㐲攲〱愷㐷㥤㝡ㄸ㍤㈱㜱愵㥢挴〱㔰改昳搰㐴っ㑥摡攲改㈳昱愸㈳㍦㤶捡っㅤ㡥㈳㠹挷㈰ㄷㄲ㌹㠶愷㠴慦㈷㈰ㄵㄲㄷ〵㤲戸㈰㤰挴㤳㜰ㄲㄲぢ㄰ち㈴晥㙥㠷搶ㄶ愲㙦㤱㠸搶㈶搳㤹㑣㌶㤶㑤ㄴ㤲挹㜸㈶㤶愹挱㑤㜷㘳戸㉥㤱换㐷㔳㘶㍡㘹挸摣㉤㐷搸〰ㅦ攳㘹㘷㜰㐲攲ㄹ愷㐷㥤㝡ㅥ㍤㈱㜱戶㥢㐴ㄳ㔴㍡晦搰㑣挴攰㉣㉣㥥㍥ㄲ晦㜰攴㈷㔳搹㐶㠷㤵㕣攷㤷㈰ㄷㄲ㡢ㄹ㥥ㄲ扥㕥㠱㔴㐸㥣ㅣ㐸攲挴㐰ㄲ晦㠴㤳㤰㔸㡥㔰㈰昱慡ㅤ㕡㍢ㄴ㝤㡢〴㡥㤱改㔴㈶㔳㤳㑤㥡㌸戳㑡㈷㔳挹㐴扥㍡㙢㘶㙡戳昹㈴捥扥ㄳ㠶㑣挶㜲㠴㠷挱挷㜸摤ㄹ㥣㤰㜸挳改㔱愷摥㐶㑦㐸ㅣ攳㈶戱〲㉡晤㈸㌴ㄱ攳ㅤㄸ攰改㈳昱慥㈳攷㕤㈲昴攳改㜰ㄶ搷昹㝤挸㠵挴敦ㄹ㥥ㄲ扥㍥㠰㔴㐸㉣㜳㤳攸㌸摢㕥ㄲ㐸攲㐳㌸〹㠹㤵〸〵ㄲㅦ搹愱戵㔳搰户㐸挴㙡㜰㘲㥤挵昴㕤㙤㍡㡥㙦慥昱㜴㉡㕡㠸㐷㙢ち搸㈶慡㙢㜳戹愴昱㙦㘷㌸愷挲挷昸搸改挹愷攸㈷㑥㡦㍡昵㌹㝡㐲㘲㤱㥢挴㤹㔰改㘷愱㠹ㄸ㕦挰〰㑦摦愷攸㤷㡥㥣户㡢搰捦愳挳㉡慥昳搷㤰ぢ㠹㔵っ㑦〹㕦摦㐲㉡㈴ち㙥ㄲㅤ㥦愲昹㐰ㄲ摦挱㐹㐸㕣㡣㔰㈰昱扤ㅤ㕡扢〴㝤㡢㐴㌲㥥㐸ㄴ㙡㙢昰摤㉢ㄹ㑤愶㘳挹㉣慥昶攴㙡捤㔸㑤㉡ㄱ挷㈷㙡捣昸挱ㄹ捥愵昰㌱㝥㜴㝡戲㑤晣攴昴愸㔳扦愲㈷㈴づ㜴㤳戸ㅣ㉡晤㡦㘸㈲挶㙦㌰挰搳户㑤㜰㡣㈲扦㤴捡㙢攸戰㥡敢㕣ち戹㤰戸㡥攱㈹攱㡢搳㥢㐲㘲㑥㈰㠹扤〲㐹㤴挳〹㑦摣㜵ち愱㐰㠲ㄳ㥡㡣愶摤㡣扥㐵〲㘷㔵〹㝣㈹挷㜱〲㝢㐳㙤㉡㥢㌲㘳〵㝣㈳㡢搶㘶ち戸㈰㤶㑡ㅢ㝤㙤ㅦ晤ㄶ昸ㄸ㥣昱㤴挱〹〹㤹晡㘴㝣敡㔴㝦攸㠴挴っ㌷㠹戵㔰改㝦㐱ㄳ㌱〶挰㈰㠸〴㈷㌷㐵捥ㅢ㐸攸㜷搲㠱㜷㠰㔰㠶㤳散㙥㠶愷㠴慦昵㈱ㄵㄲㄳ摣㈴㍡昶㡥㜱㠱㈴〶挳〹㑦搴晡㈰ㄴ㐸㜰㠶㔲㐸摣㡦扥㐵〲㈷搶搹㜸㍡ㄷ㑤收㜳㤹㘴㜵㍥㥦挲㘷㐹㍣㤳捤攱㔴㌳㘷㈶攲㌹㘳㠸敤愳㍦〰ㅦ㠳㔳㤸㐲㐲昶㡥㡤㥣ㅥ㜵㡡昳㤲㐲㘲戴㥢挴㈳㔰改㡦愲㠹ㄸ挳㘰㈰㙢散戹散戵愹㈳攷㥤㈴昴㈷改挰㕢㐱㈸㤹㠰愴攸㈹㠶愷㠴慦攱戰ㄶㄲ搱㐰ㄲ愳〲㐹㔴挲〹㑦摣捡ㄹ愱㐰㘲〴㍡㐲攲㜹昴㉤ㄲ搵㤹㘸愶愶ㅡ㐷挹㈸扥㜶挴ぢ搵搹㥡㥡㠲㤹㑥㈴㜸挹㈲㕥㐸挷㡣㉤㙤ㅦ晤〵昸ㄸ㥣㤳散㈴㔱攵昴愸㔳㥣㘸ㄴㄲ摢扡㐹扣っ㤵晥ち㥡㠸挱戹挶㈰ㄲ㥣㝥ㄴ昹慤ㅣ敢ㅢ㜴㔸换㜵摥挱〹晦ㄶ挳㔳挲ㄷ㘷ㄴ㠵挴收㙥ㄲㅤ挷㠹㑤〳㐹散〴㈷㍣㑢昴昷㄰ち㈴愲㜶㘸敤㝤昴㉤ㄲ昹㑣㙤㙤㙤㉡ㄳ攵〱㈲㠹㙢愱改㙣㈱㔵㔳㐸攰摢㐸挶捣愶慡搳㐶捣昶搱晦〵ㅦ㈳敥昴㘴敦㐸㌸㍤敡ㄴ㘷づ㠵挴㠶㙥ㄲ晦㠶㑡晦ㄸ㑤挴愸㠵㠱慣昱㜹㔸㜰㕤戳攲㝣愲挸㜹㙦〹晤ぢ㍡昰收㄰㑡愶〸㈹晡㡡攱㈹攱㙢ㄷ㔸ぢ㠹晥㠱㈴㈲㠱㈴挶挰〹㑦晣㘸ㄸ愱㐰㠲㤳㠲㡣愶㝤㡦扥㐵㈲ㄳ换愵昰㡡愵攲戵戹㈴扥㠴愴㜰敥㥤慣㑤㐴㙢㙢㜰㙥㤱㑢㐵㡤戱戶㡦晥〳㝣㡣㜱㑥㑦㐸㡣㜷㝡搴㈹㑥〵ち㠹㌲㌷㠹㕦愰搲㝦㐵ㄳ㌱㈶挳㈰㠸〴㈷〸㐵㝥㍦挷摡㐷㐳昳〰搷㔹收晣㈸㉡㠷愸㠳〴攷晣㠴挴㡦㍦戸扥㡢㜶㙣ㄳ摦㐳敡晦㉥㍡ㅤ㑥㜸愲慡〳愱㐰㘲〶㍡㐲㈲㠲扥㐵〲ㄷ㈲搲㌸户㑥㐴㌳愶㤹慣㐹挷戳愹㘸愲〶㕦扦㘲搵戵昹㌸㉥㔷ㄸ㌳㙤ㅦ扤ㅦ㝣っ㑥〳㌲㠲㉥㈴㘶㍢㍤敡搴㕥攸〹㠹㉦㌱㤸㡥敦愲㠳愰搲つ㌴ㄱ愳づ〶㐱㈴㌸攳㈷㜲摥㙤㐲ㅦ㐲㠷挷戰㘴捣㠵ㅣ㑦搴㔶㐰㌴愰㑦昹㝥攸散散㤹㈱ち晥㤹昹㐸敦摦〱㤸㡣晢晡戳㉥愶愴て㝥㕦㙢晤㉡戵慣㜴昴㝦ㄶ㡢㜳㔰晣㔱㍡㕦攵ㅦ㘰㕤晦て㜱挸戲㜳㔶㡡ㄱ户挰㑢ㅦ㡡ㄵ㉥攷㙣㕡㌴㘸㠸㕤晤〱㌹㌸㤶っ㘹㥡搶㠶戹㈸晣㈱挲㌹㉤攳昱㈳㔸敢慦搸慤攷捣㔱㡤㜴㙥㑦㕦搵㈹ㄹ㥦㙤挳つつ摡㑤挷㙤㜶㙢㠷ㅦ㙥昷㡥搹㐶㈸㐶昲㘶昶㐳㍡㝢慥㕦昵づ敢㤴㑥挳㕤戸㜹㉢ぢ㈷㘲ㅢ㝥改㕡㔶摡㐷〵晥搰摥晥㝢㜵晣ㄹ㉦愳攱㑦㉦㑣换ㄳ挰戰㠰摦㌴㑦㘸㘸㤷㝢〲㙣ち扤搲㌹㜵愹つ挳摡昶ㅤ戳搵敥㜵㕢搵㔴㤷扦㡢㜷愲挷㐹㡡戹㌳㈵㌷挰㠸扥ㄹ㈲㉡㝥〶㌲ㅡ㐵㠳敡搱挱㝥㡣㥦ㄶㄷ㍤㍥ㅦ㙢㜷挷㔹晦㔷搸晦ㅢ攳〶捤㜷㍣㝥愷㉡捦ㅡ㕦晥收㡡㑢扦戸㜶攷慡㡢㙦晡捤晥㝦㠵攵昱昹搸ぢ㔶昱昱户戱㤸晢挴敥〸愹晥ㄶ㥢户搹扣㠳㐶扤㠱㐱扣㠲ㅦ㉢晢㙥㘳晥扡慤昰摥挶摣㔸㠰㐸㜸愲散〶攳ㅤ搰㐷ㅤ㡣づ㜷ㅢ昵㉡㍣戸慤㜲㔵昵㉡慥㘵ㄳ挴摣挴㤴摥㠸㔶摢〶㌲㥢㘵㑡扤〴㑢㠷㐰㐴摦づ慡㐱㠷挰愸㜷ㅣ㕡ㅤ㡦ㅥ㜳㔸ち㡦㈰づ捦搹慢敢攳昰慣慤昰摥捤摣㔸㡥㐸㜸㤶攸㍢㔹ㅣ㡥㐰㐷㌸㍣つ㡦づづ㌱㜲攰搴㥥挵㠱㤳㠶㕡愲㤳㐳㐲㍤㔱挴愱㥡ㅣ㡥㠵㔱敦㌸㜰㙥㔰㍣㝡捣㠱㌳㠴㐱ㅣㅥ〹攳昰戰慤昰摥搴摣㔸㠹㐸㜸㤶攸㍢㕢ㅣ㑥㐷㐷㌸㍣攸收㌰㠶ㅣ㌸㠷㘷㜱攰散愰㌶戶㠳㐳㌲愵晥㕡挴㘱㍣捤昹〱攰㙣㈲㠳捥㐱愷㜷㔰㌸㈳搸㍢㈸ㄷ挲㈳〸捡㥤㘱㔰敥戰ㄵ摥ㅢ㥤ㅢㄷ㈳ㄲ㥥㈵晡ㄴぢ捡㘵攸〸㤴㜵㙥㈸搳戸㤶㥣愰戳愰㜰敡㑦㥢摥〹㈵慥㙥㉤㠲㌲ㄳ慡㐱㔷挱愸㜷ㅣ㌸挳搷㍢づ㌷挰㈳㠸挳㑤㘱ㅣ㙥戴ㄵ摥晢㥤ㅢ㌷㈱ㄲ㥥㤸ㄷ戱㌸晣ㄹㅤ攱㜰扤㥢挳㕣㜲㔸ぢ㤵挵㠱ㄳ㝦摡㍥ㅤㅣ攲㘹㜵㜵ㄱ㠷晤挸攱㜶ㄸ昵㡥〳攷昷㝡挷㠱戳㝣㐱ㅣ㉥て攳戰挶㔶㜸㙦㝢㙥摣㠷㐸㜸愲ㄸ挴攲昰㄰㍡挲㘱戵㥢㐳㠶ㅣ㌸㌹㘷㜱攰戴㥦㤶敢攰㔰㕤愳㉥㉡攲㘰㤲挳攳㌰敡ㅤ㠷㈷ㅣ㡦ㅥㅦ㉣㌸挷ㄷ挴攱扣㌰づ攷摡ち敦摤捦㡤攷㄰〹㑦搴㤵㔸ㅣ㕥㐴㐷㌸㥣敤收搰㐴づ㉦㐳㘵㜱攰愴㥦搶搲挱愱㈶愶捥㈸攲㜰〸㌹扣〶愳摥㜱攰摣㥥㜸昴㤸〳㘷昸㠲㌸慣っ攳㜰戲慤昰摥〴摤㜸て㤱昰㐴捤㡡挵㠱戳㝢挲攱㐴㌷㠷攵攴昰㙦愸㉣づ㥣昲搳づ敢攰㄰慦㔶挷ㄵ㜱㌸㠲ㅣ㍥㠳㔱敦㌸㜰㘶慦㜷ㅣ扥㠱㐷㄰㠷ㄵ㘱ㅣ㡥戴ㄵ摥㝢愱ㅢ摦㈱ㄲ㥥㈵晡戱ㄶ㠷㥦搰ㄱづ㠷扢㌹ㅣ㑦づ扦㐰㘵㜱昸ㄹ㑢摡敦㍢㌸㈴攲㙡㔹ㄱ㠷㤳挸㐱㘱㤵㝡挷㠱昳㝡攲搱攳敤愱㉦捣慢㌸㝡捦㐹㔵㕢ㄸ㠷㔶㕢攱扤㈵扡愱㈳㤲㜰㌸摤攲㌰〰㝤攱戰挸捤攱㑣㜲攰愴㥣挵㠱搳㝤摡ㅦ㍡㌸搴㐴㔵㘳ㄱ㠷㜳挸㘱㌰㡣昰散挵挹㈵㘷昵挴愳挷ㅣ㠶挲扣㉡㠰挳㠲㌰づ〵㕢攱扤㌳扡㌱っ㤱㠴挳㠵ㄶ㠷㉤搰ㄷづ㜹㌷㠷㡢挹愱ㄲ㉡㡢挳㜰㉣㘹㤷㜶㜰㐸㔶慢昹㐵ㅣ㉥㈳〷㑥搳攱搹ぢづ㥣搳ㄳ㡦ㅥ㜳攰捣㕥㔵〰㠷〳挲㌸散㙦㉢扣㌷㐸㌷㜶㐴㈴攱㜰㤵挵㈱㠶扥㜰搸搷捤攱ㅡ㜲㐸㐰㘵㜱攰㔴㥦㜶㕤㈷㠷愸㥡㔳挴攱〶㜲愸㠵ㄱ㥥扤攰挰ㄹ㍤昱攸㌱〷捥敢㔵〵㜰㤸ㅤ挶㘱㤶慤昰摥㈷摤ㄸ㡢㐸挲攱捦ㄶ㠷㠹攸ぢ㠷ㄹ㙥づ㙢挹㠱㔳㜵ㄶ〷㑥昴㘹户㜵㜰㐸㐴搵搴㈲づ户㤳挳㌴ㄸ攱搹ぢづ㥣捦ㄳ㡦ㅥ㜳攰慣㕥㔵〰㠷㠹㘱ㅣ㈶搸ち敦敤搲㡤㍤ㄱ㐹㌸摣㙢㜱㤸㡢扥㜰ㄸ攷收㜰ㅦ㌹㜰㌲捥攲挰㘹㍥敤㠱づづ昱㤴摡愵㠸挳㐳攴㜰〰㡣昰散〵〷捥收㠹㐷㡦㌹㘴㘰㕥ㄵ挰愱㌶㡣㐳㡤慤昰摥㌵摤挸㈱㤲㜰㜸摣攲戰〰㝤攱㤰㜴㜳㜸㤲ㅣ㌸ㄵ㘷㜱攰㈴㥦昶㔴〷㠷㐴㔲㐵㡢㌸㍣㐳づ㑤㌰挲戳ㄷㅣ㌸㤷㈷ㅥ㍤收搰〶昳慡〰づ㈳挳㌸㙣㙦㉢扣㌷㑦㌷ㄶ㈳㤲㜰㜸搱攲戰ㅣ㝤攱戰慤㥢挳换攴挰㠹㌸㡢〳愷昸戴㝦㜶㜰㐸㈶搴㔶㐵ㅣ㕥㈳㠷ㄵ㌰挲戳ㄷㅣ㡥㜲㍣㝡捣㠱昳㜹㔵〱ㅣ戶〸攳戰戹慤昰摥㐳摤昸㍤㈲〹㠷㜷㉣づ㥣换ㄳづ㥢扡㌹扣㐷づ愷㐲㘵㜱攰〴㥦昶慦づづ搵搵㙡攳㈲づㅦ㤲挳㤹㌰挲戳ㄷㅣ㌸㡦㈷ㅥ㍤收挰搹扣慡〰づ㠳挳㌸慣㙦㉢扣户㔲㌷㔶㈱㤲㜰昸捣攲挰㤹㍣攱㘰戸㌹㝣㐱づ㤷㐲㘵㜱攰昴㥥昶㔵〷㠷㜸慤敡㕦挴攱ㅢ㜲戸ㅣ㐶㜸昶㠲〳㘷昱挴愳挷ㅣ㌸㤷㔷ㄵ挰愱㙦ㄸ〷捤㔶㜸敦愸㙥㜰ち㔰㌸晣㘴㜱攰㍣㥥㜰㈸㜳㜳昸㠵ㅣ㙥㠱捡攲挰挹㍤敤户づづ㠹㤴㉡㈹攲愰㜰慦挵㐱㙢㘱㠴㘷㉦㌸㜰づ㑦㍣㝡捣㠱㌳㜹㔵〱ㅣ㝥晡㍥攴㈲摤㡦戶挲㝢㘳㜵㠳ㄳ㠰挲愱㉦挶㡥㡢㜴昷愱㉦ㅣ扥㠷挷〷㔸㍢戹㐸愷㐳愹㌸〱㘷㜱攰搴㥥搶て㌲敢㈲㕤㙤㔴㝤つ敢㜷㘱㙤㕤戹ㅣ㐰づ㡦挰〸捦㕥㜰攰っ㥥㜸昴㤸挳㤳㌰慦ち攰昰㔹ㄸ㠷㑦㙤㠵昷晥敡〶愷晦㠴挳㘰㡢挳㜳攸ぢ㠷㡦摤ㅣ㠶㤰〳愷摦㉣づ㥣搸搳㌶敡攰㔰㥤㔰ㅦㄴ㜱ㄸ㑡づ㉦挳〸捦㕥㜰攰晣㥤㜸昴㤸挳ㅢ㌰慦ち攰昰㑥ㄸ㠷户㙤㠵昷㌶敢挶㕢㠸㈴ㅣ戶戰㌸㜰〶㑦㌸扣改收㔰㐹づ晦㠲捡攲挰㘹㍤㙤换づづ昱ㅡ昵㙡ㄱ㠷㉡㜲攰㠴ㅣ㥥扤攰挰搹㍢昱攸㌱㠷㉦㘰㕥ㄵ挰攱挵㌰づ晦戰ㄵ摥扢慤ㅢ㕦㈱㤲㜰ㄸ㘹㜱攰晣㥤㜰㜸摥捤㘱㐷㜲昸〱㉡㡢〳㈷昵戴㥤㍡㌹㈴搵搳㐵ㅣ㘲攴挰改㌸㍣㝢挱㠱㜳㜷攲搱㘳づ㝤㜰㡣慡ち攰昰㜸ㄸ㠷挷㙣㠵昷愶敢㐶㌹㈲〹㠷㕡㡢㠳㡥扥㜰㜸搴捤㈱㑤づ晤愰戲㌸㜰㑡㑦摢戹㠳㐳㈲慤ㅥ㉣攲㌰㠶ㅣ〶挱愸㜷ㅣ㌸㜳搷㍢づ㐳攰ㄱ挴攱摥㌰づ昷搸ち摦扤搷㌷㐲愴敥敥扤敥晡㥢收㠳〰扦扣挰㕦晡昵㉢㔸㘲捥搴攱户㝥つ㡤㡤昲㌳戹晥戸㔵㜲㉢晥慡昸っ摣ㄱㅣ㌷㐸慥㙢戰晦㔲敤㌴摣㈹㥣㜷㥥㜵㙥挶慢㑢㡦捥㕡㘱㜶㉢敥捥摢户㌰慤つ㜷㜲捦㔷攰慦㈲户户㥢慤捤晦ぢ昷㔱挶てㄷ㜹㘳ㅡ㍣慣㍢㈸〷晥㘶㤰㍦〶っ㥣ㄴ戳㙥慥摥挹挳昹㘳攱愵扣挳昲㝦㜶㔳㜷㙤㈲㌶㌱攷㠶愴㜹搷㍤挳换搴㕤㜸㡢慤改改愳㑡㝥㤳㌱㤷㤴愲㝥ㄳ昶摡㙥㘸晡攰慦晤捡戴㌲㥡㠸㍥〵ㄲ昹搱慤㌴㈵攵㐳戱ㄹ㜸㔷㡥扦攲攴扤㍥㑡㍣㝦昲扢㕦㍦慥戱昳㈸摢っ慥㕤捤㈵昲愳戳㙦㔳㝤愶戵㌵戳扣愲愹扥搱㙣㕥搰扥戰愲㝥〹愶㑥㜱慦㜳㡣〳㝦㍦㕣㥦㠶晦㤹㡡㉦戵㈵㈲㜲扢搴戹戲㘵㙡㙤攰㡡捤攰ㅡ㜰挵㍡㔷㙡ㄶ㐵晣㐱慣戵㔲慡ち㌱戸㘲捥㐳㙤㠷づ㠷慢敦〱换㡥㜴㍢㐱攲㑡㜷㘳㘰扡㍡㝦扡戹㥥㜴㌱挴㈹㑡㔷敤愴摢挷㥤㙥㘷㍢㥤戶㉦愴挱㙦攵㔵㠱㐳搸ㅦ昶摡〱㘸㡡摦捡㜹㤰戸搷㝡㡣㜷ㄸ㥣㑡㤲戵㍥㄰㤶ㅤ㙢捤㜹ㄹ㔹㙢づ愳㑣慤づ㑣㤹㘱㙣愶散㠴㥣愳挸〵㜹㥡㌷ㅤ㈷㘹㈴㥤〹换㡥㜴㥣晥㜰愵㕢ㄵ㤸㙥愱㍦摤㐱㥥㜴㜳扤改昶㜳搲㌵扡搳㜱㤶挱昵㥥㥥ㄵ㤸慥㠵戱㡢㌷愱㐳㍣改㌸㈱㔱昴㥥㥡㑥扡㌶㜷㍡㕥捣㜷愵㕢ㄹ㤸㙥㠹㍦摤㌲㑦㍡㕥昷㉦㑡㜷㠸㤳敥㔰㜷扡愵㑥㍡敢扤㍢㉥㌰摤ㄱ㡣㕤晣摥慤昰愴㕢敥㑤㜷㠴㤳敥㘸㜷扡㘳㡢搳ㅤㄱ㤸敥㌸㝦扡ㄳ㍣改㡥昷愶㍢挹㐹㜷愲㍢摤改㑥㍡㙢昷㕦ㄲ㤸㙥㈵㘳ㄷ扦㜷愷㝡搲㥤改㑤㜷㡥㤳敥㜴㜷㍡㕥㘸㜵㙤㤹㉤㠱改捥㘲散㘲㤸㘷㝢搲㕤散㑤挷慢慥戲㈳㥣敢㑥挷敢㤹慥㜴ぢ〳搳慤昲愷扢搰㤳敥ㅡ㙦㍡㕥摣㤴㜴ㄷ扢搳昱戲愱㉢㕤㈶㌰摤㙡㝦扡㌵㥥㜴㙢扤改㙥㜷搲晤搱㥤㡥㔷攷㕣改昶て㑣㜷㤵㍦摤㌵㥥㜴扣㤰㔷戴㈳㍣攴愴扢捥㥤㡥ㄷ挱㕣改敡〲搳摤攸㑦㜷戳㈷ㅤ慦㤷ㄵ愵㝢挶㐹昷㈷㜷扡ㄷ㡢搳捤〸㑣户搶㥦敥㌶㑦扡㤷扤改㕥㜳搲摤敥㑥挷㑢㍡戲㜶搶㡥㌰㌹㌰摤㕤㡣㕤扣㈳摣攳㐹昷㥥㌷摤㠷㑥扡扦扡搳昱捡㠹ぢ收慥㠱改ㅥ㘰散攲ㅤ攱㈱㑦扡㉦扣改扥㜱搲㍤攲㑥挷ぢㄴ慥㜴戵㠱改ㅥ昳愷㝢挲㤳敥ㄷ㙦㍡㕥慤㤰ㅤ攱敦敥㜴扣づ攰㠲ㄹつ㑣昷っ㘳ㄷ挳㝣㡥㈲搷攷ㅤ㉦ㄹㄴ㙤㉡扣㈸㈰改㕥挰㐲挷攷ㅤ扦㙥扢搲㙤ㄷ㤸敥㈵ㄸ㜹搲扤㐲㤱㉢ㅤ扦㤹ㄷ愵攳㜷㙦㐹昷㉡ㄶ㍡搲昱㕢慤ぢ收㠸挰㜴㙦挰挸昳摥扤㐵㤱㉢㕤㈵晡㐵改昸ㄵ㔷搲扤㠳㠵㡥㜴晣昲攸㑡㌷㉣㌰摤晢㌰昲愴晢㠰㈲㔷㍡㝥捦㉣㑡挷㙦㤲㤲敥㈳㉣㜴愴攳㜷㌴㔷扡つ〲搳㝤〲㈳㑦扡捦㈸㜲愵攳搷戹愲㜴晣挲㈶改扥挰㠲㤳慥㥣攷捣㍤㍥愱㘷㤵摢㘰㝣昵㘹㌴㜳晣摢㍤ㄳ昰ㄷ㘰㐶㌶攲挴扣〷㝦㜰攷㑢攴㔱㍣ㄳ㘷っ晤㉢㝢㠱㥤㐱㍣ㅦ收㐲〵捦㥥ㄵ捦㜵㌹㈸晤㙢㡡㜹㥡㉢ㅥ摦搸ぢ攲挱㔳摡㑥㡦㍡昴挴攳㕢㡡攷摡㍡晤㍢㝢㐱㍣㜸㔶摡改挱戳㑢昱昸㥥㘲㥥㔴㔲愷晦㘰㉦㠸〷㑦㈰㍢㍤㌲攸㠹挷㡦ㄴ攷㙣㥤晥㤳扤㈰ㅥ愶摤戱搶㠳攷㜷攲昱㌳挵㍣戵㤳ㅣ扦搸ぢ攲挱搳戸捥ㅣ㍣㐵ㄳ㡦㕦㈹收搹㤹㜸晣㘶㉦㠸㐷㥢摤戱㜲昰㉣㑢㍣㑡㉡㘰捣ㄳ㉣昱㔰散㤱㈵㕥㠳㜸㌲挵〵换㠳㈷㑡攲㔱㑡ㅢ㥥㈳㠹㐷ㅦ户挷搱㐵ㅥ㍣搷ㄱ㡦㌲摡㥣攰㜸㤴扢㍤㜸㑡搳㤹㠳愷㉢攲愱搱㠶㘷㉡㤲愳慦摢㠳㘷㈵㥤ㅥ㍣攳㄰㡦ち摡昰㘴㐳㍣㜴户〷㑦㉣㍡㍤㔶㌹ㅥㄱ摡昰㝣㐱㍣晡戹㍤㜸㙥搰改挱捦㝤挹搱㥦㌶晣挸ㄷ㡦〱㙥て㝥扣㜷㝡昰愳㕢㍣〶搲㠶㥦摡攲㌱挸敤挱㑦攸㑥て㝥晡㡡㠷㐱ㅢ㝥昰㡡挷㝡㙥て㝥挸㜶㝡慣㜵㍣搶愷つ㍦㍢挵㘳戰摢攳昶㈲て㝥〶㑡㡥つ㘸挳㡦㍦昱ㄸ攲昶攰㐷㕤㘷づ㝥㡣㠹挷㠶戴㜹挸昱搸挸敤挱㑦慢㑥て㝥ㄲ㠹挷挶戴攱㠷㤰攴ㄸ敡昶攰〷㑥愷〷㍦㑣挴㘳ㄳ摡㍣攷㜸っ㜳㝢扣㔰攴挱捦〳昱搸㤴㌶晣㈸㤰ㅣ㥢戹㍤㜸搸敦捣挱㐳扡㜸㙣㑥ㅢㅥ捤挵㘳ぢ户〷㡦摣㥤ㅥ㍣㉡㡢挷㜰摡昰㠰㉣ㅥ㤵㙥てㅥ㝣㍢㍤㜸㘰ㄵ㡦ㄱ戴攱㌱㔵㍣戶㜴㝢昰昸搹改㈱〷㌶ㅥ㍤戶㠲㡤昳㌰㜸㠰㤳㑢㙥㔵㤰攲㤲扣ㅣ捣㝣㔶㍣愸㠹搵㌶㤶㤵ㅣ挰㝣㔶㍣㤰㠹搵㜶㤶㤵ㅣ戴㘸戵扤㍢㈳て㕥㘲㌵搲戲㤲〳㤵捦㡡〷㉣戱摡搱戲㤲㠳㤳捦㡡〷㈹戱摡挹戲㤲〳㤲㙦㕣㍣㌰㠹㔵捣戲㤲㠳㤰捦㡡〷㈳戱㑡㔸㔶㜲攰昱㘵攴〱㐸慣慡㉤㉢㌹搸昸慣㜸搰ㄱ慢㕡换㑡づ㌰扥㡣㍣搰㠸㔵摡戲㤲㠳㡡㉦ㄶて㉥㘲戵戳㘵㈵〷ㄲ㥦ㄵて㈸㘲㌵挶戲㤲㠳㠷捦㡡〷ㄱ戱ㅡ㙢㔹挹〱挳㘷挵〳㠷㔸㡤户慣攴㈰攱戳攲挱㐲慣㈶㕡㔶㜲㘰昰㔹昱〰㈱㔶㤳㉤㉢㌹ㄸ搰慡㘸㉢攴㐱㐱慣愶㔸㔶㜲〰昰挵攲㠱㐰慣愶㔹㔶戲搳晢慣戸昳㡢搵㜴换㑡㜶㜴㕦㐶敥昰㘲㌵搳戲㤲㥤摢㘷挵㥤㕣慣㘶㕢㔶戲㐳晢㌲㜲挷ㄶ慢㍤㉤㉢搹㠹㝤㔶摣㤹挵慡捥戲㤲ㅤ搷㘷挵ㅤ㔸慣收㡡㤵攱㘰㔲摣㍦攵㕡昸戵摦㔹㜳㘵ㄳ攰㕢㠱扦づ挵㕤㔲ㄴ搷㜸ㄴ摣ぢ㐵㜱㜵戱挲㜰㜶㐷挵㍤㔰㉣慥㉡戶㔰摣改㐴㜱愵㐷挱晤㑣ㄴ㔷㜸ㄴ摣戵㐴昱㐷㡦㠲㝢㤳㈸㉥昷㈸戸〳㠹㘲㡤㐷挱㝤㐶ㄴ㤷㜹ㄴ摣㑤㐴戱摡愳攰㥥㈱㡡㑢㍤ち敥っ愲戸挴愳攰昶㉦㡡㡢㍤ち㙥昲愲戸挸愳攰㔶㉥㡡ぢ㍤ち㙥搸愲戸挰愳攰戶㉣㡡㔵ㅥ〵㌷㕦㔱㥣敦㔱㜰㡢ㄵ挵㜹ㅥ〵㌷㔲㔱㥣敢㔱㜰扢ㄴ挵㌹ㅥ〵㌷㐵㔱㥣敤㔱㜰敢ㄳ挵ㅦ㍣ち㙥㜰愲㌸慢㔸搱敦晦〱㤴昸慤〸</t>
  </si>
  <si>
    <t>㜸〱捤㥤〷㝣ㄴ㘵晥晦昳㠴㘴挸㉣㈰愳㠸㡡㈸㄰㈴愷〸㐲戶㘴ぢ㡡搲ㄱ愵㈸〱㍤㙢摣㌲㉢搱ㄴ㑣㐲搳昳昰㙣愷愲愷㘲敦㕤散㝡愷搸捦慥攷搹敢㔹捥摥㑥㍤㝢敦晥㍦㥦敦捣㈴戳㔳ㄲ㜲扦晢扦㕥户㙥ㅥ攷昹搶㘷摥㍢㌳㍢㍢捦㜷㠶㌲㔵㔶㔶昶㉢㕥晣㍦㕦ㄵ㕣搸慣㝥㐵㝢㠷搹㍣㙥㙡㙢㔳㤳㤹敦㘸㙣㙤㘹ㅦ㌷戹慤㉤扢㘲㜶㘳㝢㐷ㅦㄸ㘸つ㡤搰户㔷㌶戴㌷ㅥ㙣㔶㌵㉣㌵摢摡㘱㔴㔹㔶㔶㔵愵㤷㐳㍦挴晥㌳㥣㡥㑥㉦扤㠲つ慣捡㜴㡤㑤㕦㌶㔵㙣㜴㌶ㄱ㌶晤搸昴㘷㌳㠰捤㝡㙣〶戲㌱搸慣捦㘶〳㌶㠳搸㙣挸㘶㌰㥢㡤搸㙣捣㘶ㄳ㌶捣慦㙦捡㘶㈸㥡晥㥢愱㔹㌰㜵捡扣摣〱㔸㥢晡㡥搶㌶㜳散㠸摤慣㌱㑦㡣㐶挷㐵挷挵㌲戱攴戸摡戱㈳愶㉥㘹敡㔸搲㘶㑥㙣㌱㤷㜴戴㘵㥢挶㡥搸㘵㐹慥愹㌱扦戳戹㘲㐱敢㠱㘶换㐴㌳㔷ㅢ捦㘵ㄳ改㘸愲慥慥㤸挹愴晢㙦㡥挸㜳愷㑥搹愵捤㉣戶晦户㘲づ㘳捣㜹㔳愷㡣㥢㙢㜶晣户㘲づ㐷㑣㠴㥣搶摡㥣㙤㙣昹㉦〵慤攴㘷㕡㌷捤捣㌷昲挳㌷捤戶挶㤶晤挷㘱搸㈵愰搱㑢㡤㥢摣摥扥愴㜹㌱户愳愹㘶㔳搳㝣戳㈸ㅦ㝡昳戴昶㡥㕤戲㙤捤敤晤㥢挹捦㙣㌳㕢昲㘶晢㝡捤搳㤷攷捤㈶摢戰扤慡㜹户㙣摢摣㙣戳㔹挱㠵㠱捤搶㘷㌸慢㘰戶㜴㌴㜶慣ㄸ搰扣戰摤㥣㥦㙤搹摦愴㐹㘵昳捣㈵㡤〵㔵㔱㠱㜷㔹㥦㉤㠳㐶㈶ㅦㄴ挶搳㍣㜵㔱戶慤㐳㝡晣〸愳㐱戶慥捤㐵搶愲㘴㕣摣愴㐶㜸扣昸㤹搵㌷㌶敦㙣戶戵㤸㑤㑣挲㑦㜲㡣挷㐸〰㔹㥦㐳㈷㈹㘷㜵昸㈹愹㝥昶捥挷㜵㘱ㄶ㙤〴㥡㑤收戶戶㌵㘳㠳㥣㘳㘶㕢㈶㐶挷搶㜷ㄴ愶㤹㑢㈷搶㡥㡢改搵搰敡㈳㘹户〵㥡㐱㠰㔱㘸㙤㙥㍣㌸㑢摡ㄳ㘲搱㑣㙣㠲㍥㡡㈶㌵㘸㔴挵换搸搵摤〹戸扢㤵㌷㘴换ㅢ㜲攵つ昹昲㠶㐲㜹㠳㔹摥㔰㉣㙦搸扦扣㘱㔱㜹㐳㘳㜹挳〱攵つ〷挲挶㜹㔵昵敤㕢㙥扦晡て摢敥㠹戵晢㕣㌲攳㉥㌳搵昰攵㜳ㄳ㉦㔵摣扢攵攰戰㈵ㄶ挲〷扣ㄵ戴晡㘸㌴摡搶㘸㍣〳㡥㘶㙡㙢㈷攸㘳㘸㌲ㄶ㡤㔲捦㘲挰ㅣ昴敡戱㌷㍥昶晥愳㌷㑦㍦昱搸㐱挷捤㝣昱扥㠷ㄵて㈳㤲㙤ㅣㄶ挲戳㡤㘷愸㕡㌴㕡ㄴ㡤㈷㕢㉣㥡㑥㑦搰㘳㌴㠹愳㔱敡㌱㍢㥢晥攸㉦攳㤷㍤㥡㥢㜵改愱ㅢ㍤㜵攳敤收〹㡡挷㉢挹㔶㠷㠵昰㙣㐹㠶㑡愱搱搲㘸晣搹㌲ㄳ昴っ㑤㈶愰㔱敡㐱㍢摢㤵㑢敥搹敤㥤㔳愶捤㌸㝡摦慦㌶晤愰敥扢㤹㡡〷㐶挹戶ㅤㄶ挲戳㑤㘴愸敤搱㘸㍢愰昱㘵换㠰攴㈴㥡㑣㐶愳搴㕤㜶戶扤㌶ㅡ扦㜴㥢晢扦㤹㜵捥ㄷ㑦㔷㘸愳敦ㄹ愸戸㌳㑡戶愹㔸〸捦㌶㡤愱愶愳搱㘶愰昱㘴挳攷㔶㌷㐱㥦㐹㤳ㅤ搱㈸㜵㡢㥤慤晣愰昳晡㝤㜵㜵昳戴搵户㑣搹攳挴㈹户ㅥ慤㜸愸㤷㙣㍢㘱㈱㍣摢捥っ㌵ㅢ㡤㌶〷㡤㉦㕢ㄴ敢㌶㤷㈶昳搰㈸㜵㠳㥤敤改攳㜷㥣㜶捤挲攸搴㍢㝦ㄷ晢㜱攰㙤ㄵㅦ㈹㝥愷㐸戶㕤戱㄰㥥㙤㍥㐳搵愳搱ㄶ愰昱㘷㡢㑦搰ㄷ搲㘴㌷㌴㑡㕤㘹㘷扢捥㤸㜵攵㐳㡦㍦㌳敤㤴ㄱ慦㘵㍢戶㙢㍡㕣昵㠳㕡戲晤ㄶぢ攱搹昶㘰愸㍤搱㘸㝢愱昱㘴挳㌶ㄹ㥤愰敦㑤㤳㝤搰㈸㜵戱㐳㔲㝢晥㠷㉦㙦慣㥦戲收戳㐵㑦慣晡晣㠱ㅤㄵ扦㈵㈵㕢〳ㄶ挲戳敤〷慤㥥㐵愳攵搰㜸戲攱㜳挳〱㈲㑦㤳〲ㅡ愵捥戱戳㍤戱敡て户昴昹㙥捦㜹㈷ㅣ㍣昷昴扤愷摣㜸扤攲搷戱㘴㉢㘲㈱㍣摢晥っ戵〸㡤搶㠸挶㤷㉤㡡慤攴〰㥡ㅣ㠸㐶愹㔳敤㙣㘷づ扥攰捥敡㡢㕢㘷慣摤㝤㥦挳㜷摤㙣敦戴攲昷扥㘴㙢挶㐲㜸戶ㄶ㠶㙡㐵愳㉤㐶攳换㔶㥢㥣愰ㅦ㐴㤳㌶㌴㑡㥤㘰㘷㕢㍣晣攱敡愱愷捣㤸㝣摣搶㠵㌵搳ㅦㅥ昰㔷挵ㄳっ挹搶㠱㠵昰㙣㑢ㄸ㙡㈹ㅡ㙤ㄹㅡ㑦㌶㝣㙥愹〹晡㜲㥡慣㐰愳搴搱㜶戶㐳㍥㕦昹挵户㠷㝣㌱改搸挲㜱㈷㐵㑥ㅢ㤶㔱㍣㤳㤱㙣㠷㘰㈱㍣摢敦ㄸ敡㔰㌴摡敦搱㜸戲㐵㌳㔱慣摢㑡㥡ㅣ㠶㐶愹㤵㜶戶愷㕦摢㙥搲昴㌱搳㘶摤㜹捦敤㝦晦㜹收戸搱㡡愷㑣㤲敤㜰㉣㠴㘷㍢〲㕡晤㐸㌴摡㔱㘸㍣搹㘲搱ㄴ昶户愳㘹昲㐷㌴㑡㉤户戳慤晦攱㙥㑢㤷摦戵㘸摥㔱扦扣㜱㥤昶捥攳扢㈸㥥㥢㐹戶㘳戱㄰㥥敤㌸㠶㕡㠵㐶㍢ㅥ㡤㈷ㅢ戶挹挴〴晤〴㥡晣〹㡤㔲〷搹搹㕥扦昱攳搳㙦扤敤戹㈹㜷扦昵扢晥㥦敦㝡㘲㝦挵㤳㐰挹㜶ㄲㄶ挲戳㥤捣㔰慢搱㘸愷愰昱㘴㡢㐵㤳㌸㉡㥦㑡㤳搳搰㈸㜵㠰㥤㙤敡㥤戳㙦晡晥晢㌱㔳㉦ㅦ㥤戸㈴戳昹敡慢ㄵ捦㌶㈵摢ㄹ㔸〸捦㜶㈶㐳㥤㠵㐶㍢ㅢ㡤㉦㕢ち㥦摢㌹㌴㌹ㄷ㡤㔲㜹㍢摢㐵㌷㡣摥收敤慤愶捣㕥昵搴㑦㑤㙢㙥㍡敡㍣㌵ㄸ㙡挹㜶㍥ㄶ挲戳㕤挰㔰ㄷ愲搱㉥㐲攳捦㠶㈳搷挵㌴戹〴㡤㔲㝢摢搹摥㝤昶戰㍢ㄶ慡㤶㜹户㉤㍥㘶㘱晦㌳晢㍥愹㜸晥㉣搹㉥挳㐲㜸戶换ㄹ㙡つㅡ敤ち㌴扥㙣㘹慣摢㤵㌴戹ち㡤㔲ぢ敤㙣㕦㥤㜳戶戶搱敡挳㘶ㅤ昶攰昴㤶ㅦ敥㔸戶㡦攲㠹扡㘴扢〶ぢ攱搹慥㘵愸敢搰㘸搷愳昱㘵㑢攱㌸㜹〳㑤晥㡣㐶愹戹㜶戶搸晣㌵愷㙥㜱挵㌳昳搶㥣戰㙦攱捦慢㌷摥㔵㙤〲戵㘴扢ㄱぢ攱搹㙥㘲愸戵㘸戴㥢搱昸戲愵㐱昲ㄶ㥡摣㡡㐶愹㤹㜶戶㌵捦晣改㡥㉦慥㍤㘴摥㜹㜷㘵ㄳ㕦㕥搶扡㐲つ㠱㕡戲摤㡥㠵昰㙣㜷㌰搴㥤㘸戴扦愲昱㘵㑢攲扣攴㉥㥡摣㡤㐶愹㐹㜶戶ㄹ㥦㕣晢敡戲搹㌷捦㌹攲㥤扤慥㑥㝥㜳㙡㍦戵㈹搴㤲敤㕥㉣㠴㘷扢㡦愱敥㐷愳㍤㠰挶㤷㉤㠵㙣て搲攴㈱㌴㑡㘵散㙣㐳㤶搵㍣晢攴ㄷ攷捦扢㘵昴昸㙢㕥㝤㜶㐶㝦㌵ㄴ㙡挹昶㌰ㄶ挲戳晤㥤愱ㅥ㐱愳㍤㡡挶㤷㉤㡤扤晢㌱㥡㍣㡥㐶愹㤸㥤敤㠴晥㘳晢㝥昳晥㜳昳㔶敤晢㙢搵㘳㌳愲㙢晡㍦〹昵慥昶挹昰戴戶散㌲晣扣攸晡攵ㄲㅢ㔷换晦㝡晥挹㠶㕦㙣挵扡㘲慡ㄸ㡤ㄶ敡㙡戳昱㙣㘵㌵挲慥敢㙦〳ㅥ慡晢ㄷ㜷㙦挴㌹昵㌲昹戱戰搹㤴㙣扢搹昵摢㘱㡣慤㥢搲扡愴愵搰㍥㌴㔸㔹摦㤱敤㌰㌷昵敡扡㠲昸摣敡昱㔳捡㙣㤷㝣挳扣㙥扢㘵㥢㤶㤸㤳㤷㌷㕡敡捤㍤㙡晣㤰㙡捤㠵㙢㘷戴㤹〷㜵㙡㝤㈳㥡㡣㕦晡㑢㈵戶㙦㉤㉤㤵㌵慥ㄱ㔳ㄷ戵戶㥢㉤㌲扣㌱捤扢㌴收て㌴摢敡㑤㕥㈷㌰ぢ戲慡㠳愹戲㝦捤㡤㤹搷㠲ㄵ挵敦戳挲㐸户戴㌸㝤㜹㠷搹㔲㌰ぢㄸ敦㘲戳慤㘳挵㠲㙣慥挹摣愸挴挴捡〹挵㤰ㄲ昱㡣搶晣㤲昶愹慤㉤ㅤ㙤慤㑤愵㥡挹㠵愵㔹晣㠲㉣捣㘹㉤㤸昸〱㔸挱㔷㤹㉡敢搳㐷愹戲慤㠳㝥㠵㌱㙥晢㌸昹㈰㕣ㅦ昱收昸捣㌷㈹摤散挶捤挷摡㘱㉤㥡㑣㙥㤳攵愳㝡〸㈶㜱ㄹ㘶㜴戸愱㙢㥤㜸㔱㠵搶㕢㠵㕢换ㄸ㍢㍦戹晦扦挶攵攵㠳散戵㥦扥ㄴ扦戲㜷挴て捡㈶戳慤摢㑢㐲㡡㈳搲㥦㐲㔳㌹ㅥ㝢㜳㈸扤ち㔸愸攵㙡㐵攵戲挶㐲挷㈲㙤㤱搹戸晦㈲㥥㜲攱戲㔱㔵ㄵ搱晡㕥晡㌳㄰改捦戲㜹づ㑤㈴㔲愶㍤㑦㈳㉤愲晦挳敡㔷㡥挴晦㝢晦晢扤ㅣ㕥扡㕣㉦挰挵㥤昶捡收ㄹ慤㙤敤㝤晡〴慤攵㡥搹昶㐵ㅤ摣㍣扢㔷㌲摥ぢ㙣㕥㐴㔳㌹ち㑤㡦㤷〷〶挲愸㠲㔷㐱〶㌴㑦㌳㡢㔹㕣㝢㤲扤㕢㘵㉢㥢慤换ㄹ搳捣昶扣捥敢ㅥ戳戰慦㉣搷戰㠴㥤扦㝦㌳户㝥㜳㜹挷戴㙣㐷戶㙦㌳慥愰攰㔳搲㘱㌴㐶扣慣㈵㝡づ㄰㤹攳ㅤ戱㝢㠸㘰挸愲㉢㑡㍦ㄱ㔸㤱戰攳㘰㝦㈹敢㘳户摤慦〴挶㍥っ㉢愱㜹㌷昴搲㉢㈱扣㈶㌱搳㙣㔹戰㘲戱搹㑥昳㉡慤㕢㤴摥摤㡢挱收攵㜳ぢ㍢ㅡ㥢摡挷㘱愴㌳摢㕡㤷㉣晥㙦挶㘱㉣晤㈵㌴捥慢昲㌷搸㡡搷㝤㥤㠰慢慣敦㔲㝥㌶つつ㘵㔵㡣㐶㠹扥〵ㅢ㙥慤〸昶㉢晥㈷㉦晤㔵晣㉦搲㥤慥戲〶ㄶ扤戹㙡㔴〹晢晥捤㈰戴愰捤㤴敢㘰㔵搲〱敤〱捤扢户戶ㅤ㤸㙢㙤㍤㤰摢搳㝡搲㙢㕦㘴㥡ㅤ扣戶搴捦扥㤶㈶搷捣㤴敡搳愷攴扡㤰敢㈲搴㜰挴搷摥㐴㌳㘰㜲㔳搳〸㈷㘲扢昶ㄶ㐴㝤㜰㤵㑢㝢ㅢぢ〹ㅣ挹㍢㕡㍢㤰㜴挴搲攴㠸㙤㐶㑣㌱摢㍢㐶㑣挵㤷攵〸㝥㐵㌵㌵戶㤸㈳戶㙡㘹ㅤ搱㘶戶㉦挶搵㘴㜳昴戸攵㑤敤换搵㘶㈰挳慢㍢愳扥愸㍢攰㠵昸搷㤳慦晡昰㔱㜳敢扥㠷㍣愱㠶摡ち摦㐵愶慤㤰慢ㅡ㝦晡㝢㘸搴㄰㤸昱㠸㠳攵搲㤷晥㍥晡晡〷㙣㍥㐴㠳攳㠶㝣ㄲ㌸㙣㝣㘴㜵搵㘸晣㥦㠷づ晤㘳㌶㥦愰㔱㘳搰㜰挷搵㍦㐵攳扣㤴㠱昸摣ㅥ攴㌳摤ㅡ㘲晦㘷晡㈵愴ㄱ扤ㅢ㥤ㅡぢぢ㝥慥㍡㌹敡㈴愷㤳㥡搲㄰㌸㄰㐰愵慤昰㕤昷ㅡて㌷〱昰ㄳ晤晢挰㉣ㄸ挰㉦捣㐱㌰㍡户㐶ㄷ㠰㜲慢慢㙡愱ㄳ〰㝤㈰搰㜹摤㕦挵㈰ㄲ〰㤵攸㌹㉦昵挳㉦㉥〰㔱㠸晤〰㜴挶搴扢搱愹㌸晣㠲〰㝣㠶攰㠱〰㍥戵ㄵ扥㑢㜱㐹㐴慡收㈸㌶攰㤰㍦㠶㔹㌰㠰つ愱搶〷戳搹〸㡤ぢ挰㈶㔶㔷愵㄰㐴〰っ愱搱愶㘸㔴〶㈲〱㌰ㄴ㍤攷愵摥㜱〳㐸㐳散〷㌰㥣㌱昵㙥㜴㙡〲晣㠲〰扣ㅣ〶攰㈵㕢攱扢㍡㌸ㄱ㤱慡㌹㡡慤㌸攴ㄷ㐲〱㙣つ戵㍥㠶捤㔸㌴㉥〰攳慣慥摡ㅥ㐱〴挰㜸ㅡ搵愲㔱㤳㈰ㄲ〰㔱昴㥣㤷㝡挲つ㘰〷㠸晤〰敡ㄸ㔳敦㐶愷㈶挳㉦〸挰〳㘱〰敥户ㄵ扥ぢ㤶搳㄰愹㥡愳搸ㅥ㐹搵扤愱〰㈶㐱慤㑦㘶㌳〵㡤ぢ挰㌴慢慢愶㈳㠸〰㤸㑥愳ㄹ㘸ㄴ㉦㘱ち㠰㤹攸㌹㉦㜵慢ㅢ挰っ㠸晤〰㜶㘶㑣扤ㅢ㥤摡ㄱ㝥㐱〰慥ぢ〳㜰慤慤昰㕤㐳摤ㄹ㤱慡㌹㡡〵ㅣ昲搵愱〰㜶㠳㕡摦㥤捤㙦搱戸〰散㘹㜵搵㙣〴ㄱ〰㝢搱㘸㙦㌴㙡㉥㐴〲㘰ㅦ昴㥣㤷扡搸つ㘰づ挴㝥〰㔹挶搴扢搱愹㜹昰ぢ〲㜰㘶ㄸ㠰㌳㙣㠵敦戲敥㝣㐴慡收㈸づ攰㤰㑦ぢ〵搰〴戵摥捣愶〵㡤ぢ挰㘲慢慢敡ㄱ㐴〰ㅣ㐴愳㌶㌴㙡㈱㐴〲愰ㅤ㍤攷愵㡥㜷〳㔸〰戱ㅦ挰㌲挶搴扢搱愹摤攰ㄷ〴攰昰㌰〰㝦戰ㄵ扥㉢捤㝢㈰㔲㌵㐷㜱ㄸ㠷扣㌲ㄴ挰攱㔰敢㐷戰㌹ㄲ㡤ぢ挰搱㔶㔷敤㠹㈰〲攰㡦㌴㍡〶㡤摡ㅢ㈲〱㜰㉣㝡捥㑢㉤㜵〳搸ぢ㘲㍦㠰ㄳㄸ㔳敦㐶愷昶㠱㕦㄰㠰愶㌰〰〷摡㡡㜲敦挵敦晤㄰愹㥡愳㌸㥤㐳㙥っ〵㜰㈶搴晡㔹㙣捥㐶攳〲㜰慥搵㔵㔹〴ㄱ〰攷搱攸㝣㌴㉡て㤱〰戸〰㍤攷愵昶㜳〳挸㐱散〷㜰〹散㈳㝡㌷㍡㔵㠰㕦㄰㠰摤挲〰㉣戴ㄵ扥敢昱扣搰㕥捤㔱㕣挳㈱搷㠷〲戸づ㙡晤㝡㌶㌷愰㜱〱昸㡢搵㔵㡢㄰㐴〰摣㐸愳㥢搰愸〳㈰ㄲ〰㙢搱㜳㕥㙡㈷㌷㠰㐶㠸晤〰㙥㘳㑣扤ㅢ㥤㍡㄰㝥㐱〰㈶㠵〱搸挱㔶昸愶〸㕡㄰愹㥡愳戸㡦㐳㥥ㄸち攰〱愸昵〷搹㍣㠴挶〵攰㘱慢慢㕡ㄱ㐴〰晣㥤㐶㡦愰㔱〷㐱㈴〰ㅥ㐵捦㜹愹㠴ㅢ挰㘲㠸晤〰㥥㘴㑣扤ㅢ㥤㙡㠳㕦㄰㠰慤挳〰㡣戶ㄵ扥㔹㡢㈵㠸㔴捤㔱扣挸㈱㙦ㄹち攰㘵愸昵㝦戲㜹〵㡤ぢ挰㙢㔶㔷㉤㐵㄰〱昰㍡㡤摥㐰愳㤶㐳㈴〰摥㐴捦㜹愹㘱㙥〰换㈰昶〳㜸㤷㌱昵㙥㜴㙡〵晣㠲〰㙣ㄸ〶㘰㤰慤昰㑤愴晣づ㤱慡㌹㡡㑦㌸攴昵㐳〱㝣〶戵晥㌹㥢㉦搰戸〰㝣㘵㜵搵愱〸㈲〰扥愶搱㌷㘸搴㑡㠸〴挰户攸㌹㉦㔵攵〶昰㝢㠸晤〰㝥㘴㑣扤ㅢ㥤㍡っ㝥㐱〰㝥昹㌹攴㔴昸㘷㕢攱㥢摢㌹〲㤱慡㌹㡡㡡㜲っ昹㐷㤸〵㥦ち㙢㔰敢㝤搹㔴愱㜱〱㠸㔸㕤㜵㈴㠲㡣㘴愰㝥㌴敡㡦㐶ㅤ㡤慥〰ㄸ㠰㥥昳㔲㕦㈰㐷攷㡦愱愳㈰昶〳㔸ㅦ昶ㄱ扤ㅢ㥤攲ㅣ㔲㄰㠰昷挳〰晣换㔶昸愶㥢㡥㐳㈴〱戰㈹㠷晣㙥㈸㠰捤愰搶㌷㘷㌳㡣愳敢晡㌵㌸挲敡慡㔵〸㌴㤲慢㔳㑤愳㤱㘸搴〹攸ち㠰㉤搰㜳㕥敡ㄵ㌷㠰攳㈱昶〳搸ㄲ昶ㄱ扤ㅢ㥤晡ㄳ晣㠲〰㍣ㄳ〶攰㘹㕢攱㥢〱㍢ㄹ㤱〴㐰㉤㠷晣㘴㈸㠰ㄸ搴㝡㥣㑤㠲愳敢〲㤰戴扡㙡㌵〲㡤攴敡愴㘸㤴㐶愳㑥㐵㔷〰㘴搰㜳㕥敡㈱㌷㠰㔳㈰昶〳㤸〸晢㠸摥㡤㑥㥤〶扦㈰〰㜷㠶〱戸挳㔶昸㈶攵捥㐴㈴〱㌰㠳㐳扥㉤ㄴ挰㡥㔰敢戳搸散挴搱㜵〱㤸㙤㜵搵㔹〸㌴㤲慢㌳㠷㐶㜳搱愸㜳搰ㄵ〰昳搰㜳㕥敡〶㌷㠰戳㈱昶〳愸㠷㝤㐴敦㐶愷捥㠵㕦㄰㠰换挳〰㕣㘶㉢㝣昳㠴ㄷ㈰㤲〰搸㥢㐳扥㈴ㄴ挰扥㔰敢つ㙣昶攳攸扡〰攴慣慥扡㄰㠱㐶攲㑦捦搳愸㠰㐶㕤㡣慥〰㌰搱㜳㕥敡㙣㌷㠰㡢㈰昶〳㘸㠴㝤㐴敦㐶愷㉥㠱㕦㄰㠰㤳挲〰㥣㘸㉢㝣㔳㤷㤷㈳㤲〰㘸攳㤰㑦〸〵搰〱戵扥㠴捤㔲㡥慥ぢ挰㜲慢慢㌸慦㌹㤲慢戳㠲㐶〷愳㔱㔷愲㉢〰づ㐱捦㜹愹㈳摤〰慥㠰搸て㘰㈵散㈳㝡㌷㍡㜵ㄵ晣㠲〰ㅣㅣ〶㘰㠵慤昰捤愶㕥㡢㐸〲攰ㄸづ㜹㔹㈸㠰攳愰搶㔷戱㌹㥥愳敢〲昰㈷慢慢慥㐳愰㤱㕣㥤ㄳ㘹㜴ㄲㅡ㜵〳扡〲攰㘴昴㥣㤷㙡㜱〳戸ㅥ㘲㍦㠰搳㘰ㅦ搱扢搱愹㍦挳㉦〸㐰㈱っ㐰摥㔶昸㈶㜸㙦㐲㈴〱㜰㍥㠷㥣つ〵㜰㈱搴晡㐵㙣㉥收攸扡〰㕣㙡㜵搵㕡〴ㅡ挹搵戹㡣㐶㤷愳㔱户愰㉢〰搶愰攷扣搴㙦摤〰㙥㠶搸て攰㙡搸㐷昴㙥㜴敡㔶昸〵〱㤸ㅢ〶㘰㡥慤昰捤㌹摦㠱㐸〲攰㈶づ㜹攷㔰〰㌷㐳慤摦挲收㔶㡥慥ぢ挰敤㔶㔷摤㠹㐰㈳戹㍡㜷搰攸㑥㌴敡㉥㜴〵挰㕦搱㜳㕥㙡㡡ㅢ挰㕦㈱昶〳戸ㄷ昶ㄱ扤ㅢ㥤扡ㅢ㝥㐱〰搲㘱〰㔲戶挲㌷つ㝥ㅦ㈲〹㠰㐷㌸攴扡㔰〰㡦㐱慤㍦捥收〹㌴㉥〰㑦㔹㕤㜵㍦〲㡤攴敡㍣㑤愳㘷搰愸〷搱ㄵ〰捦愲攷扣搴㔸㌷㠰〷㈰昶〳㜸〱昶ㄱ扤ㅢ㥤㝡〸㝥㐱〰㐶㠶〱愸戶ㄵ扥㤹昹扦㈳㤲〰㜸㠳㐳ㅥㅥち攰㉤愸昵户搹扣挳搱㜵㙤〱敦㔹㕤昵〸〲㡤攴敡晣㡢㐶敦愳㔱㡦愱㉢〰㍥㐰捦㜹愹㡤摣〰ㅥ㠵搸て攰㘳搸㐷昴㙥㜴敡㜱昸〵〱攸ㅦ〶愰㥦慤昰ㄶぢ㔴㍥㠵㐸扤㤸攴敤挷〱ㄷ㜷㙢㌴㤷㜱㔶㙡扤㈲捡㠸愷㉥㘹敦㘸㤵㈹戴〱挵㘹慤㜳㕢㍢愶㌵戶㉦㙥捡慥ㄸ㔴戴ㄷ㜶㕦㘴戶㘰㠲扢つ昳摣ㅥ㔹敢攲挵㘶㐱㉦搶户㉥㘹换㥢戳愶晤㉦㑣㠰㘳晤昰搱挹摣㜷戹挲敢㍦㥢搳㉤㠳㈷戶ㄲ扣捡㉡㥦㐱㐰敦搴㥣ㄴ㌳扢愶搱㘵搱㠰攱挰㉥愲ぢㅡ㍢㥡捣㝥㐵㤹挲㤶攵慡㈲㈸愲㙡愰搰户戸㘰ㄱ愶慣愶つ㈸捥㙣㙢㉣㜰㡥㠸ㅦ挶㠶㤶改㙣㜳㝦㔴〸散搲摡摥挸㑡收〱挵〵㙤搹㤶昶挵㥣散捣慦搸愰愴㈷戳愲㤵挵㈹㡤㉤敤㐸㈳㥦㈲㤷〷ㄶ敢ㄷ戵㉥挳㉤っ㑢㥡㕢㘶㘶ㄷ户晦㑦㝣㉡㡡ㅦ㡢扣攴愳㔱攵慡扣㕣㔵㤵㔷晤愷㥦㡦昶つ昶戱㐱㔶㜱昸〸㙣愷ㅤ㙤㡤戹㈵〴㈶㌹㘲㘸㉢搸挸㘷㔸㔶昹㉣㤶扣搳㥡慥㡦搰㔳㤳挰戱㤶㤴收〷㑥㡦㜷摥ㄷ戲㌹捣昵㙦㌱㥣晥摦愱搹㘹收挲㔹㕤搵㍡晦愷㥢㉣㉡㥦㐳攴㜵㉥㡥ㄸっ攳昵慣㑤㠸〵ㄳ摣愲戰㘷㘲㑢㘰捦扢㔹㐶㡡㘲挳㉤㜴扤慥挵ㄹ㤸㕦敦㕦㥣㥤捤㤹㑤㈸ぢ㘸捥㜶慣㘷㜵㔸㥦㠱㈲晣㜶㕢㌷戵戵戹㌹换㑤㡥户ㄲ搴攷戳㑤㘶㔵㜱昲㤲㡥搶㌹㡤㉤㝡ㄱ㡤㙣㤷戶㈸扢ㅣ愲散㜲㙢〲扦㌸㥦攵㐲戲捣㔸慤晢㘷摢ㅡ㍢ㄶ㌵㌷收慢搸攱㝣改晦挴戶㡡攳㐷〵㘰㍡㉦攷㔸攲慤〸戰收攵昱㜱㡦㐳ㄱつ搱昱攳挷ㄶ㕤慥㌴晣愷晥挳㙡ㄲㅣ㜹攴ぢ㐵晦〱搱㉡昱㈷㠷㈲ㄹ换㘷㌲ㄵ㡢挵捦㔶㘲ㄳ㤵㠳㤳晡〷つ昰愷晦〸㔳㉥昰慦攲〵㌴摤㤶ㅡ昴㠵㐱㘴㜶㙢戶㌰㈳㥢挷㙤㐱㝤敤㥢㠲慡昰搱昲㔰搳㘶戰昸㘳㉡敡㠹㌰扢扤戴戱㘰戶㔵㔱㔰㡦㥢㥥㉡㔸㌶愲㔹㥦㈱愶挱晢㤴㔵㔶昶慢ち捡㌵换㠹㌵捡㥥㔲㜷摦㔴㌵换ㄷ晦愳㕤搳㍢㜰散㤱㠸㝣㐵晤㠴搵搱㝦收㍡扤〸㈱搷挷㘳昰ぢつ㝥㐵㔳昹ㄲ㤴摥捦愶戴づ〳搵ㅡ㍡㡣㉡攴㜶ㅡ㔶㠸㔴愱㥡㐲㑡㑢㉡㘵㐵晡戹㑡㐲㌴慢ㅡ愴捡戹㐷㐷慢挷㔶㙥ㄶ㈲搶昱㤵愵㈷昸㘶㈸㉢㉦慦挰㐷慤㜹换改㝣㘹ㄱ慣戹摥㤴㕡ㄱ㌵っ㐳搰㔸㐶㌸㤴㍢ぢ攲㌷〴摤戳昲㍣慣㌰户晤㉢晥㈷慦㐸㐴㉦㠷㑦㔹㐴扤㡡搶〱ㄱ愱挴㈲㠵㡦〰搷挱搰愸昷㈰攴改㠰敢换㑢扤㡦㉥扦挰捡㌴摥戵戴慥〷㑣昵〱㍣㜸搰搴㌵〶晥㄰㑢㍣ㄶ㜵㙥㥢㔵㤰昶扣㙤㝥㐴て晣改扣〹㡥ぢ昲昷㌱ㄶ㥣搵愰挰㕥㡤〸㙣昴㝥㌴晣㈴搸愰㍦つ〶搰攰㔳ㄸ昰㐳搷搶㐳㉦〴愶㜵㍦㑤〰㑣〳㍥㠰昹愵㉢㠹ぢ收晡㑣戲〱㤳晣〴〳㉦捣㕦㈰ㄳ㤸㍡扦㝤攴攵昹愶㔱晣摣〴摣㠶っ挲㌵㉥〱户ㄱ愴㍤㠳㉢㠷ㅢ搱攸ㅢ㑢㄰慢愳㔸慥㄰〰㙥ㄳ搸攸㐳㘸挸㔲㠶〰㠳㑤㘹㌰㤴〶慣㙥㄰㜰㥢愱ㄷ〲捥扡㌵㈸〰摣㌰昸〰ㅣ㉢ㅥ㥣㈴㉥㜰挳㤹㘴〴㤳戰㍡挱ぢ㡥㈵〹㍤㠰㘳挱㠲㠰ㅢ挹㈰慣㕣㈸〱㌷ち搲㥥挱戱挲〱㙦摣昴挵㈰㔸㤰㍦㤶㌹㌸㐳愶挰摥攲㝥〳ㅢ㝤㑢ㅡ戲〴㈲挰㘰㉢ㅡ㡣愶〱慢㈲〴摣搶攸㠵㠳㐳㍤㝤〰戸戱昰〱戸攱慥㈴㉥㜰摢㌰挹㌸㈶㘱㔵㠳ㄷㅣ㑢ㄹ㝡〰挷㐲〷〱㔷换㈰慣㜸㈸〱ㄷ㠳戴㘷㜰慣㡣挰ㅢ㤷㑡ㄹ挴〱挷昲㠸〰㉥〹搸攸㜵㌴㘴改㐴㠰㐱㤲〶㈹ㅡ戰㥡㐲挰愵搱ぢ〵挷ㅢ戶〲挰㑤㠰て挰戱挲挲㐹攲〲户㉤㤳㙣挷㈴慣㠶昰㠲㥢〴㤹〵㑥敥搶㐴愰㌲敦慥㍡ㄹ㈶〲㙥㝢〶㤹㠲㕥〹戸㐹㤰昶っ㡥ㄵㄵ㜸愳摣㠲㐱戰㈰㝦㉣慢㜰㠶㑣㠱扤挵㑤㠱㡤㍥㤵㠶㉣戹〸㌰㤸㐶㠳改㌴㘰ㄵ㠶㠰㥢㠱㕥〸㌸敢摥戳〰㜰㍢挲〷攰㔸㤹攱㈴㜱㠱㥢挵㈴㍢㌱〹慢㈸扣攰㔸㍡搱〳㌸ㄶ㔶〸戸搹っ挲ち㡢ㄲ㜰㜳㈱敤ㄹㅣ㉢㌱昰挶㡤㙣っ攲㠰㘳㌹㠶㌳㘴ち㙤㜰扢挰㐶摦㤵㠶㉣搵〸㌰㤸㑦㠳㝡ㅡ戰㝡㐳挰㉤㐰㉦ㄴㅣ㙦愳ぢ〰户ㅢ㝣〰㉥敢㑡攲〲户㍢㤳晣㤶㐹㔸㝤攱〵挷㤲㡢ㅥ挰戱㈰㐳挰敤挹㈰慣捣㈸〱户㌷愴㍤㠳㘳〵〷摥戸㑢㡥㐱ㅣ㜰㉣攳〸攰戲㉦㙣昴〶ㅡ戲挴㈳挰㘰㍦ㅡ㘴㘹挰慡て〱㤷㐳㉦ㅣㅣ敥〶〹〰㔷㠰て挰戱ㄲ挴㐹攲〲㘷㌲㐹㤱㐹づ㠳㠱ㄷ摣攱㤰㔹攰㐲扦㔵㔹挸㈱攰ㄶ㌱〸㉢㍡㑡挰ㅤ〰㘹捦攰㔸昹㠱㌷㙥挱㘳㄰〷ㅣ换㍦㥣㈱㔳㘸㙦㜱㑤戰搱㥢㘹挸搲㤰〰㠳ㄶㅡ戴搲㠰搵㈲〲㙥㌱㝡㈱攰慣㥢ㅢ〳挰戵挱〷攰㔸㐱攲㈴㜱㠱㙢㘷ㄲ㍥㜸㐰戱摡挳ぢ㡥㈵ㅥ㍤㙣㜱㉣〰ㄱ㜰㑢ㄹ㠴㤵㈰㈵攰㤶㐳摡㌳㌸㔶㡣攰㡤昹〱〶㜱挰戱㙣挴ㄹ㌲㠵㌶戸㠳㘱愳ㅦ㐲㐳㤶㤴〴ㄸ晣㡥〶㠷搲攰〲ㄸ〸戸摦愳ㄷ〲捥扡㑦㌳〰摣㘱昰〱㌸㔶㥥㌸㐹㕣攰晥挰㈴㠷㌳〹慢㐴扣攰㔸ㅡ搲〳㌸ㄶ㡥〸戸㈳ㄹ㠴ㄵ㈴㈵攰㡥㠶戴㘷㜰慣㌴挱ㅢ㌷て㌲㠸〳㡥攵㈶捥㤰㈹戴挱ㅤ〳ㅢ晤㔸ㅡ戲ㄴ㈵挰攰㌸ㅡ慣愲〱慢㔳〴摣昱攸㠵㠲攳㉤愷〱攰晥〴ㅦ㠰㘳挵㡡㤳挴〵敥㐴㈶㌹㠹㐹㔸㕤攲〵挷㤲㤲ㅥ挰戱攰㐴挰慤㘶㄰㔶㥥㤴㠰㍢ㄵ搲㥥挱戱㐲〵㙦摣㤹挸㈰づ㌸㤶愹㌸㐳愶搰〶㜷㍡㙣昴㌳㘸挸ㄲ㤶〰㠳㌳㘹㜰ㄶつ㔸搵㈲攰捥㐶㉦ㄴㅣ敦㥥つ〰㜷㉥㝣〰㡥㤵㉥㑥ㄲㄷ戸昳㤸攴㝣㈶㘱㔵㡡ㄷㅣ㑢㔱㝡㌸挶戱㔰㐵挰㕤挸㈰慣㔸㈹〱㜷㌱愴㍤㠳㘳㘵ぢ摥戸敤㤱㐱ㅣ㜰慦㘳挹ㄹ㌲㠵㌶戸㑢㘱愳㕦㐶挳㌷㠲つ㉥愷挱ㅡㅡ扣〹〳〱㜷〵㝡㈱攰慣ㅢ㠱〳挰㕤〵ㅦ㠰㘳㠵㡣㌳ちㄷ戸慢㤹攴ㅡ㈶㘱㌵㡢ㄷㅣ㑢㔸㝡搸攲㔸攰㈲攰慥㘳㄰㔶扡㤴㠰扢〱搲㥥挱戱㈲〶㙦摣㔳挹㈰づ㌸㤶挵㌸㐳愶搰〶昷ㄷ搸攸㌷搲㤰㈵㌳〱〶㌷搱㘰㉤つ㔸㐵㈳攰㙥㐶㉦〴㥣㜵㑦㜳〰戸㕢攱〳㜰慣慣㜱㤲戸挰摤挶㈴户㌳㐹〵㝥㡤㝡挱戱昴愵㠷㉤㡥㠵㌱〲敥㑥〶㘱㠵㑣〹戸扢㈰敤ㄹㅣ㉢㘹㠸㐶扦㥢㐱ㅣ㜰㉣愷㜱㠶㑣愱つ敥ㅥ搸攸昷搲㤰愵㌶〱〶昷搱攰㝥ㅡ戰晡㐶挰㍤㠰㕥〸㌸敢昶散〰㜰て挱〷攰㔸㤱攳㈴㜱㠱晢ㅢ㤳㍣捣㈴慣㥥昱㠲㘳挹㑣て㕢ㅣぢ㙡〴摣㈳っ挲捡㥡ㄲ㜰㡦㐱摡㌳㌸㔶攰〸戸挷ㄹ挴〱㔷つ愹㌳㘴ㄷ戸㈷㘰愳㍦㐹㐳㤶攸〴ㄸ㍣㐵㠳愷㘹挰慡ㅤ〱昷っ㝡㈱攰慣㍢捤〳挰㍤〷ㅦ㠰㘳㈵㡦㤳挴〵敥㜹㈶昹〷㤳戰敡挶ぢ㡥愵㌶㍤㙣㜱㉣挴ㄱ㜰㉦㌲〸㉢㜲㑡挰扤っ㘹捦攰㤲㜰ㄳ㜰晦㘴㄰〷ㅣ换㜷㥣㈱扢挰扤〲ㅢ晤㔵ㅡ愶㠳つ㕥愳挱敢㌴㘰戵㡦㠰㝢〳扤㄰㜰搶㑤昳〱攰摥㠲て挰戱〲挸ㄹ㠵ぢ摣摢㑣昲づ㤳戰㕡挷ぢ㡥㈵㍡㍤㠰㘳〱㡦㠰㝢㡦㐱㔸挹㔳〲敥㝤㐸㝢〶挷㡡ㅦ〱昷〱㠳㌸攰㔸昶攳っ搹〵敥㐳搸攸晦愶㈱㑢㠲〲っ㍥愲挱挷㌴㘰㤵㤰㠰晢〴扤㔰㜰扣晦㍦〰摣㘷昰〱㌸㔶づ㌹㐹㕣攰㍥㘷㤲㉦㤸㠴㔵㍥㕥㜰㉣敤改〱ㅣぢ㝦〴摣㔷っ戲ㅦ㝡㈵攰扥㠱戴㘷㜰慣ㄴㄲ㜰摦㌲㠸〳㡥攵㐲捥㤰㕤攰扥㠳㡤晥㍤つぢ挱〶㍦搰攰㐷ㅡ㤸㌰㄰㜰㍦愱ㄷづ㉥昸㈷搷㉦昰〱㌸㔶ㅣ㌹愳㜰㠱晢㤵㐹捡㌰㡤愱㔸ㅤ攴〵挷㤲愰ㅥ挰戱㘰㐸挰攱㑡㜷㤹㕡㡡㕥〹㌸摣㘱扣づ攰㤶挳㑤挰㔵㌲㠸〳㡥㘵㐶捥㤰㕤攰㌴搸攸㝤㘹挸ㄲ愴〰㠳㉡ㅡ昰㔹㙡㡡㔵㐹〲㉥㠲㕥㈸㌸㍥㤵㈱㘰㡢敢てㅦ㠰㘳愵㤲㤳挴〵㙥〰㤳慣挷㈴慣㉡昲㠲㘳㈹㔱て攰㔸㘸㈴攰っ〶㘱挵㔱〹戸つ㈰敤㜹㡢㘳㘵㤲㠰ㅢ挴㈰づ㌸㤶㈷㌹㐳㜶㠱摢㄰㌶晡㘰ㅡ戲㜴㈹挰㘰㈳ㅡ㙣㑣〳㔶㌳〹戸㑤搰ぢ〵挷〷㑣〴㠰摢ㄴ㍥〰挷ち㈷㈷㠹ぢ摣㔰㈶搹㡣㐹㔸㡤攴〵㜷㈱㘴㍤㠰扢〸㈶〲㙥ㄸ㠳戰㔲愹〴摣〸㐸㝢〶挷㡡㈶〱㔷捤㈰づ戸换㈰㜵㠶散〲㌷ㄲ㌶晡ㄶ㌴㘴挹㔳㠰挱㈸ㅡ搴搰㠰㔵㔰〲敥㌷攸㠵㠲攳戳㌲〲挰㙤〵ㅦ㠰㘳㘵㤴㤳挴〵㙥㌴㤳㙣捤㈴慣㘲昲㠲扢ㄹ戲ㅥ挰戱戰㐹挰㡤㘵㤰㕢搱㉢〱㌷づ搲㥥挱戱ㄲ㑡挰㡤㘷㄰〷ㅣ换愱㥣㈱扢挰搵挲㐶㡦搲㤰愵㔲〱〶㌱ㅡ挴㘹挰敡㈹〱㤷㐰㉦ㄴㅣㅦ晢ㄱ〰㉥〹ㅦ㠰扢搷㤵挴〵㉥挵㈴㘹㈶㘱昵㤳ㄷㅣ㑢㥥㝡〰挷㠲㈸〱㌷㠱㐱㔸ㄹ㔵〲㙥㍢㐸㝢〶挷ち㉡〱㌷㤱㐱ㅣ㜰㉣愳ち攰戲㍤㙣昴ㅤ㘸挸ㄲ慢〰㠳㐹㌴㤸㑣〳㔶㕤〹戸㈹攸㠵㠲攳ㄳ㑣〲挰㑤㠳て挰戱ㄲ换㐹攲〲㌷㥤㐹㘶㌰挹ㅢ㌰昰㠲㘳愹㔴て攰㔸㐸㈵攰㜶㘴㄰㔶㔴㤵㠰摢〹搲㥥挱戱昲㑡挰敤捣㈰づ㌸㤶㕦㌹㐳愶搰晥攵㌰ㅢ㌶晡ㅣㅡ戲㌴㉢挰㘰㉥つ收搱㠰搵㕡〲㙥ㄷ昴㐲挱昱㘱㉣〱攰收挳〷攰㔸挱攵㈴㜱㠱慢㘷㤲〵㑣挲㝡てㄹ晣㐲昶散挱㔷㜲捥摥㍢ㄵ敤㉢ㄳ㤰っ㐵ㄶっ搴㜷慣㘸㐲㤱〶ㄷ㌹㌵㙤㉤㜱㤲㍤㈲㌲㑣㤸户戶㘱㔲慦挲晢㕣㠹㑥摦㈷㤱戸摦㠶㥥㘷㜶㠸ㅢ㌵慣㐷愸扣敡㐷晦㜳㈹㍡晤㌹昰慥ㅢ昸改挳㤷戶㍢㠶戸攱㥣挶㝣㕢㙢㝢㙢戱㘳㐴㍤ち㤰㐶昰ㄹ㈸挵戲戲摡挹㤵㔷㈰㘲㘰㑥慥㔸㐵ぢ㥦㐷戹㤴捦〴㠸ㅣ搸搲扡慣㐵㐶㔳搹捥㐷挱〸慦扥㝤㤹㠶㑣攵戵〵攰ㄹ慣㕤愰戳扥〷摡〱㝤っ㑥晥搳㔸摢ㄳ晤㥡愹㔳愶捥㙦挸搵㤹戵搹㑣㍡ㅦ㑦㈵ぢ㠹扡㘴㍡㤷㡣搶搵攵㡡戱㙣㍣㥡捦挴搲㐹㐳㙡〵ㄸ㘳㉦昸ㄸ慣づ㤰㜴㝢戳挷㌲〱改㔱㔷㔹㡥㔳愳㜵㥤戸㠷㝤㤹捡愹扣㉡㈸戳愲㙦㕦㔵攳㜹㔴㠹㙦挲㥦㘵㌷昲慣〷㑤攳㝣㝦攵挵㠰戵㙥㑥ㅣ㘰搷㘷㐱㘷㥥攰改つㄸ㠲扥ㅦ㥡㠸搱〷〲捡戴㉣扡敢㑤㥤搲攰慡㕢搲㜲㤰慤て㔹改㜳㐲戵㍣挴晤㈱㤶㍡㠷昹㜸散㡢㔱㘱㐷搱慢ㄹ摥㠴㕥ㅦ㠹㈵愵㐱㉥㤰昶㠷㠸ぢ昲㔷〵㈹户㙡㜵㈶㔶㠴摢ㄲㄴ㜸挴ㅤ㑣㐲㌷㄰㜵㍡捣戸㤱㤴㝥挸㍡㈲挱つ㤷摦搱攲㐳㡥搸昹戴㈶昴慤て戹㔸㡢㔷㌶㔷㡣愶㔲搱㐴㉡㤶捦搵㈶㜲改㙣戱捥捣挵攳㔹㍣戰捦攸攷㡣戱ㄹ㍥㐶㝦愷搷挲摥〰愷㐷㥤㌲搰攳〷慤㑥挲㐰昸㈱㘰戹㑣㍦〸㉡扤つ㑤挴㔸ㅦ〲捡戴㜶㜴扤㌰㍢㈰ぢ㠰戹〴攲㔲㤸ㅢ搸㔱昴慤ㄸ㝥ㄹ昴昲㠴㑦戵㈱攴〲㜳〵㐴㥤㌰㌷㠲㔴㘰ㅥ㡤〱㌹㌰㜵敥㙤摣戱搴㤱㤰晡戹㙤っ㈷㕡攸㠷愲〵户㑤散搰摡敦搱户戸搵㈵ㄲ昹㡣ㄹ㑤挴㜳〹㌳㤱㐸收㜳㌹㍣愵㌷㕥ㄷ捦㘴㘲戹㑣戶㉥㙤っ㜱㠶戳ㄲ㍥挶愶㑥㑦㜶㡥愱㑥㡦㍡㌵っ㍤攱昶㝢㌷户㈳愰搲㡦㐴ㄳ㌱㠶挳〰敦㌲㥤ㅢ愱捥慤㑥攷㌶㘶㡣㜰攴攳愹㍣㤶昲㕡㉣愹㤱㤰ぢ㠹㔵㄰㜵㤲ㄸ〵愹㤰攸〸㈴搱ㄶ㐸愲〶㑥〸㠲㌲㝤戴㈰昱ㅢ㍢戴㜶ㄲ晡昶㘱㈲ㅢ㡦攵㜲搱㝣㈲㤳捣㈷攲挵㙣愶慥㤰捤㈶㔲㤹㝣㍡ㅡ慢㑢攵㔳㠶捣昷㌳挶挹昰㌱戶㜲〶㈷㈴㐶㍢㍤敡搴㔸昴㠴㐴㤳㥢挴㘹㔰改愷愳㠹ㄸ摢挰〰㙦ㅦ㠹㜱㡥㍣㐹攵㌹㜴㐸㘱㐹搵㐲㉥㈴捥㘳㜸㑡昸ㄷ㠳㔴㐸攴〲㐹散ㄷ㐸㠲戳昴〸㠲愲㝥戴㈰㤱戰㐳㙢ㄷ愳㙦㤱㠸收昲㘶扡㤸挰搳扦㡡㠹㐴愲㌶㥤㌶㔳㘶㌲㙥挶㤳戱㐴㉡㔵㕢㐸ㄹ㌲㠱捦ㄸ㤷挰挷㐸㍡㠳ㄳㄲ㈹愷㐷㥤㥡㠰㥥㤰搸搳㑤㘲つ㔴晡ㄵ㘸㈲挶戶㌰挰摢㐷㘲㍢㐷㍥㤱捡㙢改戰㍤㤶搴昶㤰ぢ㠹敢ㄹ㥥ㄲ晥㑤㠲㔴㐸散攲㈶挱㐳㡤散ㅤ㜳〳㐹㜰摡㥤ㄶ晡㡤㘸㐱㘲㡡ㅤ㕡扢〹㝤㡢㐴㙤㌴㥤㉣ㄴ搳戱㙣扥㤸挱捥㔱捣愵敢㡡㐹ㄳ㝢㐶戴戶㤸慥捤ㄷ㡣愹捥㜰搶挲挷㤸收昴攴愸㈲㤳昱㡣㑦㥤摡ㄱ㍡㈱戱愳㥢挴㙤㔰改户愳㠹ㄸ戳㘰㠰㜷㤹捥愳㡡捥挳㠸捥㠳㠶戱㤳㈳㥦㐶攵摤㤴㑦挷㤲㥡つ戹㤰戸ㄷ愲㑥ㄲ㜳㈱ㄵㄲ摢〷㤲搸㉥㤰〴攷搱ㄱ〴户晣愲〵㠹㕤散搰摡㐳攸摢摢㐴㌶㤹捡搷㘶㔲挵㕡㌳㥥挸攴搲㤹㜸㈶㤵㡣收敢捣㜴摣㉣愴㔳㐵㘳㔷㘷㌸㝦㠳㡦㌱摦改〹〹㤹㕤㘷㝣敡搴㙥搰〹㠹愴㥢挴愳㔰改㡦愱㠹ㄸ扢挳〰㙦ㅦ㠹摦㍡昲㥤愹㝣㥡づ戳戱愴昶㠴㕣㐸㍣换昰㤴昰㙦㙦㐸㠵挴搸㐰ㄲ㕢〷㤲攰挴㌸㠲攰戱㔴㘸㐱㘲㕦㍢戴昶㈲晡ㄶ㠹㘴挱㉣愶捣㑣愱㌶㥦挸㈶㜲㠹ㄴ戶㡤㔸㌲㔷慣慢㑢攷捤㕣㈱㔶㘷㌴㌸挳㜹〹㍥挶㝥㑥㑦㐸挸㜴㌹攳㔳愷ち搰〹㠹㔱㙥ㄲ慦㐲愵扦㠶㈶㘲㜰昶ㅢ㙦ㅦ㠹愲㈳㥦㑦攵摢㜴愸挷㤲㕡〴戹㤰㜸㤷攱㈹攱摦〱㤰ち㠹㑤摤㈴㍡扦㍢㌶〹㈴㜱㈰㥣㄰〴て〴㐲ぢㄲ㑤㜶㘸敤㐳昴敤扤㈳㥢㡥㐶㡢㠵ㄸ㥥敤㕥㤷挸㈴ち改㙣扣㤶晢㐶ㅣ扢㑣㉡㤳㉡ㄸ捤捥㜰晥つㅦ愳挵改挹㜱㐲收扦ㄹ㥦㍡搵〶㥤㤰搸挰㑤攲㔳愸昴捦搰㐴っ㑥㘷攳敤㍢㑥㜴㌸昲㍤愸晣㥡づ㝣㍣㠳㕡ち戹㤰昸㤶攱㈹攱摦㜲㐸㠵㐴㤵㥢㐴攷㜱㐲ぢ㈴戱〲㑥〸㠲ぢ㙦㘸㐱攲㘰㍢戴昶ㄳ晡ㄶ〹㥣㑤攲㑢㈲㥥捣㘴昲挹㐴戲ㄸ捦愵㡡挵㜸㉣㥢㉡搴攵㜱〸㑤挵㡣㐳㥣攱晣っㅦ攳㜷㑥㑦戶〹㤹搰㘶㝣敡搴㘱搰〹㠹㌲㌷〹㔵〹㝤㌹㥡㠸挱昹㘹扣㝤摢挴攱㡥㝣㍦㉡晢搲㈱㡢㈵㜵㈴攴㐲㠲晦㡡㐰㈷㠹愳㈱ㄵㄲ摦晣攰㍡㥦攸㈴昱ㄵ愴晥昳〹捥㐵㘳㡣愸愵㐴㈸㤰㌸挶づ慤慤㠷扥扤㑤搴愵㤳昹っ捡挰戳搹㔴〲㐷换㕣㉡㤵㑡愴㜰戰㐸㐷㤳㠹㡣㘹ㅡ挷㍡挳ㄹ〸ㅦ攳㌸愷㈷㈴㔶㌹㍤敡搴㥦搰ㄳㄲ㥦㘰㌰㥤攷㘱㠳愰搲㌷㐴ㄳ㌱㌸攱㡣户㡦挴㐹㡥㥣捦㝢搰㠷搰㘱ㄱ㐹慣㠶㕣㐸っ㘵㜸㑡昸㜷㉡愴㐲攲㥤㐰ㄲ㙦〵㤲攰攴戲㤰ㄸ㡥㔰㈰㜱扡ㅤ㕡ㅢ㠱扥㐵愲㠰㘳㐴㉣㥡捤挴昲昹㙣㈲ㅦ挷挹㈹㡦ㄴ昸〶㑤〲㐸㕤㍣㘷㥣攱っ愷ㅡ㍥挶㤹㑥㑦㐸㥣攵昴愸㔳攷愲㈷㈴㕥㜱㤳愸㠱㑡晦つ㥡㠸挱ㄹ㘴扣㝤㈴捥㜷攴扣户㐱ㅦ㐳㠷㔶慥昳㠵㤰ぢ㠹㙤ㄸ㥥ㄲ晥㕤っ愹㤰㜸挶㑤愲昳㌸昱㔴㈰㠹㑢攰㈴㈴愲〸〵ㄲ㤷摡愱戵ㄸ晡ㄶ㠹㜸㥤㤹捦愴㤳戵㘶㌶㘶㈶㜲昹扡㑣戴㤰㑦㈷捣㙣㍣㔹㥢㡢ㄶ㔳㈹㐳㈶㤲㌹挲㌸㝣㡣换㥤挱挹㜱㐲收㤰ㅤ㥤扡ち㍡㈱昱㠸㥢㐴ち㙥㝡ㅡ㑤挴戸ㅡ〶㜸晢㡥ㄳ搷㌸昲㈵㔴㑥愴挳㔲㉣愹敢㈰ㄷㄲ㍢㐰搴㐹攲〶㐸㠵挴㍤㙥ㄲ㥤㝢挷㕤㠱㈴晥っ㈷㈱㌱ㄵ愱㐰攲㉦㜶㘸㙤ㅡ晡昶㜱㈲㘷㈶㙢㔳搸ㄸ愲昹㕡㥣㘷ㄶ㜲㤹㐲〶㐷㠹㠲㤹慦㑢ㄴ㜲戵戵㠶捣っ㜳㠴搳攱㘳摣攴っ㑥戶〹㤹ㄴ㜶㜴敡㔶攸㠴挴慤㙥ㄲ戳攰愶敦㠴㈶㘲摣〶〳扣㝤摢挴敤㡥㥣㡦㠲搰攷搱攱㔰㉣愹㍢㈱ㄷㄲ扢㐲搴㐹攲㉥㐸㠵挴㜵㙥ㄲ㥤摢挴㌵㠱㈴敥㠶㤳㤰㔸㠸㔰㈰㜱㡦ㅤ㕡摢つ㝤㡢㐴愲㤰愸慤换攵愳挹㙣㉡㥢㐸挴ち改㈲づ愰〵㌳㘱愶搲戱㑣扡㉥㙢挸㔴㉦㐷戸㍢㝣㡣晢㥣挱挹㌶㜱扦搳愳㑥㍤㠴㥥㤰戸摣㑤㘲㉦愸昴扤搱㐴っ㑥摡攲敤摢㈶ㅥ㜶攴㐷㠸㤲づ㐷㤲挴㈳㤰ぢ㠹㍣挳㔳挲扦挷㈰ㄵㄲ攷扡㐹㜴㙥ㄳ㘷〷㤲㜸ㅣ㑥㐲㘲㝦㠴〲㠹㈷散搰摡㈲昴㉤ㄲ改㑣㍥ㄶ㑢攷㙡㜳戱㔸㉤㡥㤴挵㜴㈱㘶㈶ㄳ搱㑣㉡㥡㠹挷愳戹愲㈱㜳户ㅣ㘱㈳㝣㡣愷㥣挱挹㌶昱戴搳愳㑥㍤㠷㥥㤰㌸搵㑤愲ㄹ㉡㥤晦搰㑣挴攰㉣㉣摥扥㙤攲ㅦ㡥晣㌸㔱搲㘱ㄵ搷昹㐵挸㠵挴ㄲ㠶愷㠴㝦㉦㐳㉡㈴㡥㜳㤳攸摣㈶㡥〹㈴昱㑦㌸〹㠹ㄵ〸〵ㄲ慦搸愱戵㠳搱户昷㡥㝣㈶㤳㡢㐶戳㘶㍣㤶㑥挴㜰㐲ㄵ慦㡢收㔲㤹㔸㈶ㄹ㑤㐶㜱搶㙤挸㘴㉣㐷㜸〸㝣㡣搷㥣挱挹㌶昱扡搳愳㑥扤㠵㥥㤰㌸摣㑤㘲㈵㔴晡㘱㘸㈲挶摢㌰挰摢户㑤扣攳挸昹㤴〸晤㈸㍡慣收㍡扦〷戹㤰昸㈳挳㔳挲扦昷㈱ㄵㄲ换〳㐹㉣つ㈴昱〱㥣㠴挴㉡㠴〲㠹て敤搰摡昱攸㕢㈴ち昱㕣㌱㔵㐸攰㜴㈲㤷挳昹㐳㕤㍡㡡㥦㘰㜵昹㜴㌱㙢愶㤳昱㜴捥昸户㌳㥣ㄳ攰㘳㝣攴昴㠴挴挷㑥㡦㍡昵ㄹ㝡㐲㘲戱㥢挴挹㔰改慢搱㐴㡣捦㘱㠰户㡦挴ㄷ㡥㥣㡦㡢搰捦愰挳㔹㕣攷慦㈰ㄷㄲ㘷㌱㍣㈵晣晢〶㔲㈱㔱っ㈴㔱〸㈴昱㉤㥣㠴挴㜹〸〵ㄲ摦搹愱戵昳搱户㐸攴敢㡡戵㜱晣挸挸㘴愳昸㈹ㅡ捤攷敡㙡ㄳ搱㐴愱㌶㥢挸㘶㜳㠹㙣摣昸摥ㄹ捥〵昰㌱㝥㜰㝡㐲攲㐷愷㐷㥤晡〵㍤㈱戱慦㥢挴㈵㔰改㤷愲㠹ㄸ扦挲〰㙦ㅦ〹㡥㔱攴ㄷ㔰㜹㈵ㅤ㉥攴㍡㤷㐳㉥㈴慥㘶㜸㑡昸挷改㑤㈱戱㈰㤰挴晣㐰ㄲ㤵㜰挲ㅢ㑦㥤㐲㈸㤰攰㠴㈶愳㘹㌷愰㙦㤱㐸挶搲昹㝣㌱㥥㡣㈷㤳昸搵㔱挰㠵慤㘴㙤㈱㔳㡢昳㙤㝣㡤收戳愶搱搷昶搱晦っㅦ㠳㌳㥥㌲㌸㈱愱㍢㍤敡㔴㝦昴㠴挴㙣㌷㠹戵㔰改㌷愳㠹ㄸ〳㘰㄰㐴㘲㍤㐷捥〷㐸攸㜷搰㠱㑦㠰㔰㠶ㄳ晥慦っ㑦〹晦㌸㕦㈹㈴愶〴㤲㤸ㄴ㐸㘲㄰㥣昰㐶慤て㐲㠱挴㠶㜶㘸敤㍥昴㉤ㄲ㜵㠵㐲戴㌶㤱捤㘵㜲㠵㈴㌶㡡㙣㉥㔷挸攴捤㘲ㄴ搷㙦㙡㌳改摡戸㌱搸昶搱敦㠷㡦挱㈹捣㉥ㄲㅢ㍢㍤敡ㄴ攷㈵㠵挴〴㌷㠹扦㐱愵㍦㡣㈶㘲っ㠵㐱㄰㠹捤ㅣ㌹㥦㈴愱㍦㑥〷㍥ち㐲挹〴㈴㐵㑦㌲㍣㈵晣ㅢ〱㙢㈱㔱ㅢ㐸㘲㕣㈰㠹㙡㌸攱㡤㐷㌹㈳ㄴ㐸㡣㐴㠷搱戴攷搰㜷昶㡥㜸ㅡ㍦戴戲戸㜴㤷㑤㘴㜰摥㥤㑣ㄴ㘲㌹晣ㄲ㡢㘶ち㘹戳㉥㘱㙣㘱晢攸捦挳挷攰㥣㘴ㄷ㠹ㅡ愷㐷㥤攲㐴愳㤰搸捡㑤攲㈵愸昴㤷搱㐴㡣搱㌰〸㈲挱改㐷㤱摦挴戱扥㑥㠷戵㔸㔲㘳㥤昰㙦㌲㍣㈵晣ㅢ〷愹㤰ㄸㄶ㐸㘲戳㐰ㄲ攳攱㠴㜷㤹晥㉥㐲㠱㐴慤ㅤ㕡㝢て㝤㡢㐴㙤ㄲ㔷㘸㘲搹ㄸ昷㡢㐴捣捣㘴捣㘲慣㌶㥢捥搴挵㡢戸ㄲ㥣㠸ㄹ㔱摢㐷晦ㄷ㝣っ㑥㌲㜶㤱㠸㍢㍤敡ㄴ㘷づ㠵挴㐶㙥ㄲ晦㠶㑡晦〸㑤挴㐸挱㈰㠸〴攷ㄳ㐵捥㘷㑢攸㥦搳㠱て㠷㔰㌲㐵㐸搱㤷っ㑦〹晦戶㠳戵㤰攸ㅦ㐸㈲ㄲ㐸㘲㈲㥣昰挶㑤挳〸〵ㄲ㥣ㄴ㘴㌴敤㍢昴㉤ㄲ昱㘴㌴㥡㑢挴戳㠵㕣〱攷㔸改㙣ㅡ㔷㌳攳挵㜸扥㤰㉤攰挲㘶戱捥搸挱昶搱扦㠷㡦㌱挹改挹㜱㘲戲搳愳㑥㜱㉡㔰㐸㔴戸㐹晣っ㤵晥ぢ㥡㠸㌱ㅤ〶㐱㈴㌸㐱㈸昲晢㌸搶㍥ㅡ㥡晢戹捥㌲攷㐷㔱㈵㐴㥤㈴㌸攷㈷㈴㝥昸摥昵㕢戴昳㝣攲㍢㐸晤扦㐵㜷㠶ㄳ摥愸敡㐰㈸㤰㤸㡤㡥㤰㠸愰㙦㤱㠸挵㌰攱㔳㑣㘵敢捣㘲㉥㤱挷㈹㔵〲㌳㍦㌱㌳㡥敢ㄳ㌹㝣愵收㡤㌹戶㡦摥て㍥挶㕣愷㈷㈴收㌹㍤敡ㄴ攷昶㠴挴ㄷㄸ㑣攷㙦搱㠱㔰改〶㥡㠸㔱て㠳㈰ㄲぢㅣ㌹㥦㌶愱て愶挳㈳㔸㌲ㄶ㐲㡥㌷㙡㉢㈰ㅡ搰愷㜲て㜴戶昵捣㄰〵摦㘶㍥挶晢敦〰㑣挷㜳晤㔹ㄷ㔳搶〷昷搷㕡㜷愵㔶㤴㑦昸捦㘲㜱づ㡡㌷愵昳慦昲㝤慣敢晦㈱づ㍦㡤慥㔹㈹㐶ㅣ㡥㍦㝤〸㔶戸㤲戳㘹戵㐱㐳散敥ㅦ㤰㠳㘳搹攰收㔹敤㤸㡢挲㍦㐴戸愰㜵㌲㙥㠲戵晥ㄵ扢昵㥤㌹慡㌱捥攳改㙢扡㈴㤳㜳敤㜸愰㐱㠷改戸捤㙢敢昴挳攳摥㌱摢〸挵ㄸ㍥捣㝥㜰㔷捦㜵㔷敦搰㉥改㉣㍣㠵㥢㡦戲㜰㈲戶攳慥搶㡡昲㍥㉡昰㐶㝢晢摦慢攳㙤扣㡣㠶㝦㝡㘱㔶㠱〰㠶〶摣搳㍣愵戱㐳㥥〹戰ㄹ昴㑡攷搴愵㌶ㄴ㙢摢㜷攲愸搹昳㐶㐵愳㤵敦攰㤳㔸攷㈴愵摣㤹㤲ㅢ㘶㐴摦ㅣㄱㄵ户㙤㐶愳㘸㘰〳㍡搸㡦㜱㙢㜱挹敢戳ㅤ散敥㈴敢晦㔵昶晦㡤㐹〳昷㜳㍣昶㔱搵慢㈷㔷扥戱昲㠲捦慦摡戶收扣敢㝦戵晦扦搲昲昸㙣㠷戳捦攲敢敦㍢㘰敥ㄳ扢㈳愴晡㥢㙣摥㘲昳㌶ㅡ昵㍡〶昱㌲㙥㔶昶㍤挶晣㌵㕢攱㝤㡣戹戱㍦㈲攱㡤戲ㅢ㡣㜷㐰ㅦ㜵㈰㍡摣㙤搴㉢昰攰戶捡㔵搵㙢戸㤶捤㄰㜳ㄳ㔳㝡ㄳ㕡㙤㑢挸挰㜲愷晡㔱昱愸㝡ㄱ㤶づ㠱㠸㍥㥡收晣㈹攵㠸〶ㅥ㠴㑥敦愰㜰㔶㔰㍣搶ㄹ捡㌲㜸〴㐱㜹搶㕥㜷ㅦ㤴㘷㙣㠵昷搱收挶ち㐴挲扢㑣ㅦ㙦㐱㌹ㄴㅤ㠱昲ㄴ㍣㍡愱㐴戹㤶㥣愴戳愰㜰晡㑦㡢㐳愶挹〶㤶㔲㡦㤵㌰愹㠳㘶攰ㄱ戰改ㅤ〶㑥昲昵づ挳戱昰〸挲昰户㌰って搹ち敦〳捥㡤㔵㠸㠴㜷㤹扥慤㠵攱㐴㜴〴挳〳㙥っㄳ㠹㠱㌳㜴ㄶ〶捥晤㘹㍢㜴㘲㐸慢㝢㑡㌰㑣㈶㠶搳㘰搳㍢っ㥣攱敢ㅤ㠶㜳攰ㄱ㠴攱㡥㌰っ户摢ち敦㘳捥㡤昳㄰〹敦㌲㝤愶㠵㠱㜳㝣㠲攱㔶㌷㠶㔹挴挰改㌹ぢ〳㈷晥戴㥤㍢㌱㘴搴㑤㈵ㄸ收㄰挳ㅡ搸昴づ〳愷昷㝡㠷攱㕡㜸〴㘱戸㍥っ挳㜵戶挲晢戰㜳攳㝡㐴挲ㅢ㤳㈲ㄶ㠶ㅢ搱ㄱっ搷戸㌱㉣㈴㠶戵㔰㔹ㄸ㌸敢愷敤づ㤹㝤愴㐸慡㉢㑡㌸散㐱づ户挱愸㜷ㅣ㌸戹搷㍢づ㥣攲ぢ攲㜰㐹ㄸ㠷㡢㙤㠵昷㤹攷〶㘷〶昱㐶㈵㠸挵攱㐱㜴㠴挳㠵㙥づ㔹㜲攰捣㥣挵㠱㜳㝥㕡扥㤳㐳㈲慡捥㉤攱㘰㤲挳愳㌰敡ㅤ㠷挷ㅣ㡦㜵㍥㐸㜲㠲㉦㠸挳ㄹ㘱ㅣ㑥户ㄵ摥㐷㥦ㅢ捦㈲ㄲ摥愸ㅦ戱㌸扣㠰㡥㜰㌸搵捤愱㤹ㅣ㕥㠲捡攲挰ㄹ㍦慤戵㡢㐳㐲㥤㔴挲攱㈰㜲㜸ㄵ㐶扤攳挰㠹㍤昱㔸㘷づ㥣摥ぢ攲戰㉡㡣挳㜱戶挲晢〴㜴攳㕤㐴挲ㅢ搵㈶ㄶ㠷て搰ㄱづ挷戸㌹慣㈰㠷㝦㐳㘵㜱攰㝣㥦㜶〸㘴㔵昸〶摤㜳㔴戴㉥愹㡥㉣〱㜱㈸㐱㝣ち慢摥㠱攰扣㕥敦㐰㝣つ㡦㈰㄰㉢挳㐰晣摥㔶㜸㥦㠴㙥㝣㡢㐸㜸㤷改㐷㔸㈰㝥㐴㐷㐰晣捥つ攲㈸㠲昸ㄹ㉡ぢ挴㑦㔸搲晥〸㤹㝤㠰㠸慢攵㈵ㅣ㡥㈵〷㠵㔵敡ㅤ〷捥敡㠹挷㍡㙦㄰㝤㘱㕥挳搱㝢㑥愹摡挳㌸戴搹ち敦〳搱つㅤ㤱㠴挳㠹ㄶ㠷〱攸ぢ㠷挵㙥づ㈷㤳〳愷攴㉣づ㥣散搳㑥改攴㤰㐸慡愶ㄲづ愷㤱〳愷改昰敥挵愹㈵攷昴挴㘳㥤㌹っ㠱㜹㑤〰㠷晤挳㌸ㄴ㙤㠵昷戹攸挶㔰㐴ㄲづ攷㔸ㅣ㠶愳㉦ㅣち㙥づ攷㤱㐳㌵㔴ㄶ㠷ㄱ㔸搲㉥攸攴㄰㑦愹晤㑡㌸㕣㐴づ㥣愴挳扢ㄷㅣ㌸愳㈷ㅥ敢捣㠱昳㝡㌵〱ㅣ昶ち攳戰愷慤昰㍥ㅥ摤搸〶㤱㠴挳ㅡ㡢㐳ㄴ㝤攱昰㕢㌷㠷㉢挹㠱㔳㜵ㄶ〷㑥昴㘹㔷㐳㘶㥤㑤㈶搵㠲ㄲっ搷ㄲ㐳ち㌶㜸昷〲〳愷昳挴㘳㥤㌱㜰㔲慦㈶〰挳扣㌰っ㜳㙤㠵昷㈱改挶づ㠸㈴ㄸ㙥戴㌰㑣㐵㕦㌰捣㜶㘳㔸㑢っ㥣愷戳㌰㜰㤶㑦扢〵㌲敢昰㤰㐸愹ㅤ㑢㌸摣㐶づ戳㘰㠴㜷㉦㌸㜰㌲㑦㍣搶㤹〳愷昴㙡〲㌸㑣つ攳㌰挵㔶㜸㥦㤵㙥散㡡㐸挲攱㙥㡢挳㐲昴㠵挳㈴㌷㠷㝢挹㠱㌳㜱ㄶ〷捥昱㘹昷㐳㘶㝦㕦㈴敡搴㜶㈵㈰ㅥ㈴㠸扤㘰㠵㜷㉦㐰㜰㉥㑦㍣搶ㄹ㐴ㄶ收㌵〱㈰㔲㘱㈰㤲戶挲晢捣㜴㈳㡦㐸〲攲㔱ぢ挴晥攸ぢ㠸㠴ㅢ挴攳〴挱㠹㌸ぢ〴愷昸戴㈷㈱戳扦㉦敡㔴㙤〹㠷愷挹愱ㄹ㐶㜸昷㠲〳㘷昲挴㘳㥤㌹戴挳扣㈶㠰挳㤸㌰づ㕢摢ち敦愳搳㡤㈵㠸㈴ㅣ㕥戰㌸慣㐰㕦㌸㙣攵收昰ㄲ㌹㜰ㅡ捥攲挰〹㍥敤㥦㤰㌹ㅢ㐴㐲㡤㉡〱昱㉡㐱慣㠴ㄵ摥扤〰㜱㤸攳戱捥㈰㌸㥤㔷ㄳ〰㘲㜸ㄸ㠸㘱戶挲晢〸㜵攳㡦㠸㈴㈰摥戶㐰㜰㉡㑦㐰㙣收〶昱㉥㐱㥣〰㤵〵㠲昳㝢摡扦扡㐰搴㐵搵㈶㈵㈰㍥㈰㠸㤳㘱㠵㜷㉦㐰㜰ㅥ㑦㍣搶ㄹ〴㘷昳㙡〲㐰っち〳戱㠱慤昰㍥㑡摤㌸ぢ㤱〴挴愷ㄶ〸捥攴〹〸挳つ攲㜳㠲戸〰㉡ぢ〴愷昷戴㉦扢㐰㈴搲慡㝦〹㠸慦〹攲ㄲ㔸攱摤ぢ㄰㥣挶ㄳ㡦㜵〶挱挹扣㥡〰㄰㝤挳㐰㘸戶挲晢㐸㜵㠳㜳㠰〲攲㐷ぢ〴㈷昲〴㐴㠵ㅢ挴捦〴昱㘷愸㉣㄰㥣摤搳㝥㠵捣晡敡挴攳慡㑡㌰㈸㍣㙢㜱攰㕡搸攰摤ぢっ㥣挳ㄳ㡦㜵挶挰㤹扣㥡〰っ㍦㝥ㄷ㜲㤱敥〷㕢攱㝤戰扡挱〹㐰挱搰ㄷ㘳挷㐵扡㝢搱ㄷっ摦挱攳㝤慣㥤㕣愴搳愱㔴㥣㠰戳㌰㜰㙡㑦敢〷㤹㜳㠴㐸慡慦㘰晥づ捣慤㑢㤷〳〸攲㙦戰挲扢ㄷ㈰㌸㠵㈷ㅥ敢っ攲㜱㤸搷〴㠰昸㌴っ挴㈷戶挲晢㠰㜵㠳昳㝦〲㘲㤰〵攲㔹昴〵挴㐷㙥㄰㠳〹㠲昳㙦ㄶ〸捥散㘹ㅢ㜷㠱愸㑢慢昷㑢㐰っ㈱㠸㤷㘰㠵㜷㉦㐰㜰〶㑦㍣搶ㄹ挴敢㌰慦〹〰昱㜶ㄸ㠸户㙣㠵昷㐱敢挶㥢㠸㈴㈰㠶㕢㈰㌸㠷㈷㈰摥㜰㠳愸㈶㠸㝦㐱㘵㠱攰挴㥥戶㐵ㄷ㠸㐴㕣扤㔲〲愲㠶㈰㌸㈷㠷㜷㉦㐰㜰〲㑦㍣搶ㄹ挴攷㌰慦〹〰昱㐲ㄸ㠸㝦搸ち敦〳搷㡤㉦ㄱ㐹㐰㡣戱㐰㜰ち㑦㐰㍣攷〶戱つ㐱㝣て㤵〵㠲昳㝡摡昸㉥㄰㜵㜱昵㔴〹㠸㈸㐱㜰㑡づ敦㕥㠰攰晣㥤㜸慣㌳㠸㍥㌸㑣搵〴㠰㜸㌴っ挴㈳戶挲晢攰㜵愳ㄲ㤱〴㐴捡〲愱愳㉦㈰ㅥ㜶㠳挸㄰㐴㍦愸㉣㄰㥣搶搳戶㜵㠱挸愸〷㑡㐰㑣㈴㠸㠱戰敡ㅤ〸㑥摦昵づ挴㘰㜸〴㠱戸㍢っ挴㕤戶挲昷〰昶㡤ㄱ愹愷〷戰扢晥㘱昳㠱愰㕦㔹攴敤㝥晤㡡㤶㤸搳㜵戸攱慦戱愹㐹敥㤵敢㡦攷㈵户攱㥦ㄶ㥦㡤挷㠲攳㈹挹昵㡤昶㍦㔷㍢ぢ㡦ぢ攷攳㘷㥤㈷昲敡搲愳戳㔶㥣搷㠶㐷昴昶㉤捥㙡挷攳摣ぢ㔵昸愷㤱㍢㍡捣戶㤶晦㠵㠷㈹攳敥㐵㍥㥤〶㉦敢㌱捡㠱㌷づ昲㡥挰挰㤹㌱敢〹敢㕤㍣㥣㝦㌱扣㥣㡦㔹晥捦㥥散慥㑤挵㈶收㍣〷户攰㝡㜰㜸㠵扡ㄳㅦ戱㌵㐷㝤㔸搹慦㌲收戲㜲ㄴ㜱挲㕥㥢㠱愶て晥挹㕦㤹㥤㐶ㄳ搱㘷㐲㈲㌷㤰㑡㔳㔶㌹〴㥢㠱㜷攵㜸㉢㈷ㅦ昸㔱收昹㜷扦晢昵攳ㅡ㍢慦㡡捤攱摡摤㠴㈲扦㍥晢㌶㌷㘴摢摡戲㉢慡㥡ㅢ㥡捣㤶晤㍢ㄶ㔵㌵㉣挵晣㈹ㅥ㜸㡥㜱攰ㅦㄱ搷㘷攱晦㑣挵㍦戵〵㈲㜲扢搴㜶㠲㌴㜸㘵搷〶慥散㙣搸㙢㜳搰㤴慥散㕣㐸㕣㉢慢㙡㄰㥢㉢散扣搴㘸㜴戸ㅡ晡㉥戰散ㅣ挶㜸㐸㌸っ㥤捣㉢搴㜵㠱㈹敢ㄹ㥢㝣扢搸㉥愴㠸㌷攷㕡㙣㔵ㄴ㌱㑡搲搵㐱㈰改㜶㠷㘵㘷扡㙤㑢搳慤〹㑣户愷㍦摤摥㥥㜴ㄳ扤改㌸㠹㈴改昶㜵愷攳昴㡣㙢敤㉥っ㑣㤷昵愷换㝢搲捤昲愶攳㘴㡤愴㌳摤改㌸つ㈲改昸㤹㔶愸戳〲搳㉤㘲㙣㝥㝥㕤㌰て愰挸〵㜳愱㌷摤ㅥ㑥扡㈶㔸㜶挲攴㙣㠳㉢摤敡挰㜴慤晥㜴〷㜹搲㜱㘲愲攴戳㌳㥤㜴敤敥㜴扣愸敦㑡户㉡㌰摤㔲㝦扡攵㥥㜴扣晥㕦㤲敥㈰㈷摤挱敥㜴换㥣㜴搶㤶㜹㘴㘰扡㐳ㄹ扢㜴换㕣改㐹户挲㥢敥㔰㈷摤ㅦ摣改㡥㜰搲㔹㥦摤愱㠱改㡥㘴散搲捦敥㘸㑦扡愳扣改㡥㜵搲ㅤ攳㑥㜷㘲㘹扡愵㠱改㔶昹搳㥤攰㐹㜷戲㌷摤㘹㑥扡ㄳ摤改㜸扤搵昵搹戵〶愶㕢敤㑦㜷慡㈷摤㜹摥㜴扣昸㉡㍢挲改敥㜴扣慣㈹改慣捦㙥㔱㘰扡戳ㄸ扢昴戳㍢挷㤳敥㑡㙦㍡㕥攴㤴㜴攷戹搳昱昲愱㙢敤戲㠱改㉥㘴散搲捦敥㘲㑦扡戵摥㜴户㌹改㉥㜵愷攳㔵㍡搷摡敤ㄹ㤸㙥つ㘳㤷慥摤㤵㥥㜴扣愰㔷戲㈳㍣攸愴扢摡㥤㡥搷挲㕣㙢㔷ㅦ㤸敥㍡挶㉥㕤扢ㅢ㍣改㜸搹慣㈴摤搳㑥扡扦戸搳扤攰愴戳㍥扢搹㠱改搶㌲㜶改摡摤攲㐹昷㤲㌷摤慢㑥扡摢摣改㜸㘱挷〵㜳㝡㘰扡㍢晤改敥昲愴㝢搷㥢敥〳㈷摤㍤敥㜴扣㝣攲㑡户㝤㘰扡晢晤改ㅥ昴愴晢摣㥢敥㙢㈷摤摦摣改㜸㤱挲㤵㉥ㄵ㤸敥ㄱ㝦扡挷㍣改㝥昶愶攳㈵ぢ搹ㄱ㥥㜰愷攳挵〰㔷扡摡挰㜴㑦㌳㜶改㘷昷㉣㐵慥㉦㈰㕥㌷㈸搹㔴〶㐰㈰改㥥挷㐲攷ㄷ㄰㝦㜲扢搲㡤づ㑣昷㈲㡣㍣改㕥愶挸㤵㡥扦捥㑢搲昱攷户愴㝢〵ぢ㥤改昸挳搶㤵㙥㘴㘰扡搷㘱攴㐹昷㈶㐵慥㜴搵攸㤷愴攳㡦㕣㐹昷㌶ㄶ㍡搳昱攷愳㉢摤搰挰㜴敦挱挸㤳敥㝤㡡㕣改戶㐱扦㈴ㅤ㝦㑡㑡扡て戱搰㤹㡥㍦搲㕣改㌶っ㑣昷㌱㡣㍣改㍥愵挸㤵㡥扦攷㑡搲昱〷㥢愴晢ㅣぢ㑥扡㑡㥥㌳慦昳〹㍤㑢摤〶攱愷㑦㤳㤹攷㍦攰㌳〵晦っ捣㤸㈶㥣㤸慦挳扦扡昳〵昲㈸㥥㠹㌳㠶晥愵扤挰捥㐰㥥て㜳愱㡡㘷捦㡡攷戵ㅣ㤴晥ㄵ挵㍣㥤ㄵ㡦慦敤〵昱攰愹㙢㤷㐷㍤㝡攲昱つ挵ぢ㙤㥤晥慤扤㈰ㅥ㍣晢散昲攰㤹愵㜸㝣㐷㌱㑦㉡愹搳扦户ㄷ挴㠳㈷㤰㕤ㅥ㔹昴挴攳〷㡡昳戶㑥晦搱㕥㄰て搳敥㔸敢挱昳㍢昱昸㠹㘲㥥摡㐹㡥㥦敤〵昱攰㘹㕣㔷づ㥥愲㠹挷㉦ㄴ昳散㑣㍣㝥戵ㄷ挴愳摤敥㔸㌹㜸㤶㈵ㅥ㘵㔵㌰收〹㤶㜸㈸昶挸ㄲ㝦〳㜹㌲挵〵换㠳㈷㑡攲㔱㑥ㅢ㥥㈳㠹㐷ㅦ户挷ㅦ㑡㍣㜸慥㈳ㅥㄵ戴㌹摡昱愸㜴㝢昰㤴愶㉢〷㑦㔷挴㐳愳捤〹㡥㐷㕦户〷捦㑡扡㍣㜸挶㈱ㅥ㔵戴攱挹㠶㡣㑡㜷㝢昰挴愲换攳㉣挷㈳㐲ㅢ㥥㉦㠸㐷㍦户〷捦つ扡㍣昸扤㉦㌹晡搳㠶㕦昹攲㌱挰敤挱慦昷㉥て㝥㜵㡢挷㝡戴攱户戶㜸っ㜴㝢昰ㅢ扡换㠳摦扥攲㘱搰㠶㕦扣攲戱扥摢㠳㕦戲㕤ㅥ㙢ㅤ㡦つ㘸挳敦㑥昱ㄸ攴昶戸慤挴㠳摦㠱㤲㘳㐳摡昰敢㑦㍣〶扢㍤昸㔵搷㤵㠳㕦㘳攲戱ㄱ㙤ㅥ㜴㍣㌶㜶㝢昰摢慡换㠳摦㐴攲戱〹㙤昸㈵㈴㌹㠶戸㍤昸㠵搳攵挱㉦ㄳ昱搸㤴㌶捦㍡ㅥ㐳摤ㅥ捦㤷㜸昰晢㐰㍣㌶愳つ扦ち㈴挷收㙥てㅥ昶扢㜲昰㤰㉥ㅥ挳㘸挳愳戹㜸っ㜷㝢昰挸摤攵挱愳戲㜸㡣愰つて挸攲㔱敤昶攰挱户换㠳〷㔶昱ㄸ㐹ㅢㅥ㔳挵㘳ぢ户〷㡦㥦㕤ㅥ㜲㘰攳搱㘳ㄴ㙣㥣㤷挱〳㥣㕣㜳慢㠱ㄴ搷攵攵㘰㐶慢摦戸慤㜸㔰ㄳ慢㉤㉤㉢㌹㠰搱慡㈴ㄶて㘴㘲㌵摡戲㤲㠳㤶捦㡡〷㉦戱ㅡ㘳㔹挹㠱捡㘷挵〳㤶㔸㙤㘳㔹挹挱挹㌷㉥ㅥ愴挴㙡扣㘵㈵〷㈴㥦ㄵて㑣㘲ㄵ戵慣攴㈰攴戳攲挱㐸慣攲㤶㤵ㅣ㜸㝣攳攲〱㐸慣敡㉣㉢㌹搸昸㘲昱愰㈳㔶㈹换㑡づ㌰㍥㉢ㅥ㘸挴㉡㘳㔹挹㐱挵㘷挵㠳㡢㔸㙤㙢㔹挹㠱挴㌷㉥ㅥ㔰挴㙡愲㘵㈵〷て㕦㉣ㅥ㐴挴㙡〷换㑡づㄸ扥㔸㍣㜰㠸搵㘴换㑡づㄲ扥㔸㍣㔸㠸搵㔴换㑡づっ扥㔸㍣㐰㠸搵㜴换㑡づ〶㍥㉢ㅥㄴ挴㙡愶㘵㈵〷〰㥦ㄵて〴㘲㌵换戲㤲㥤摥㘷挵㥤㕦慣㜶戶慣㘴㐷昷㔹㜱㠷ㄷ慢㌹㤶㤵散摣㍥㉢敥攴㘲㌵捦戲㤲ㅤ摡㘷挵ㅤ㕢慣㜶戵慣㘴㈷昶㔹㜱㘷ㄶ慢㝡换㑡㜶㕣㥦ㄵ㜷㘰戱㕡㈸㔶㠶戳㠳㈹敥㥦㜲㌱晣慡㙦慤〹戳㈹昰慤挲㤳捥㥣ㅤ㔵㜱摦ㄴ㡢㉢㑢㉤ㄴ㜷㐷㔱㕣攱㔱㜰てㄴ挵ㅡ㡦㠲㍢㥤㈸㉥昷㈸戸㥦㠹攲㌲㡦㠲扢㤶㈸㉥昵㈸戸㌷㠹攲ㄲ㡦㠲㍢㤰㈸㉥昶㈸戸捦㠸攲㈲㡦㠲扢㠹㈸㉥昴㈸戸㘷㠸攲〲㡦㠲㍢㠳㈸捥昷㈸戸晤㡢攲㍣㡦㠲㥢扣㈸捥昵㈸戸㤵㡢攲ㅣ㡦㠲ㅢ戶㈸捥昶㈸戸㉤㡢攲㉣㡦㠲㥢慦㈸捥昴㈸戸挵㡡攲っ㡦㠲ㅢ愹㈸㑥昷㈸戸㕤㡡攲㌴㡦㠲㥢愲㈸㑥昵㈸戸昵㠹攲ㄴ㡦㠲ㅢ㥣㈸㔶㤷㉡晡晤㍦㘳㜴戴ㄵ</t>
  </si>
  <si>
    <t>㜸〱捤㥤〷㥣ㄴ攵晤晦敦㌹敥㠶㥢〵㘴ㄴ慣愸㜰挸㐵〵挴摤摢㜶㡢㈲ㅤ㐴㈹敡㠱㍤㥥㕢㘶攱昰ち摥ㅥ〸ㅡ㠳㠹挶㔸㘲㉣戱㘱㡦扤㤷㐴散㈵㜶㘳㙦戱㈷㜶愳㐶㘳㠹㉤搶晦攷昳㥤㤹摢搹㈹㜷㕣㝥昹扦㕥㔹㜶ㅦ收昹搶㘷摥㍢㌳㍢㍢捦㜷攷慡㔴㔵㔵搵㡦㜸昰㝦㍥㙡戸戰㜹昳慡㔲户搹㍥㘱㝡㘷㕢㥢㤹敦㙥敤散㈸㑤㤸摡搵㤵㕤㌵户戵搴㍤〰〶㕡㑢㉢昴愵摡㤶㔲敢愱㘶㕤换ち戳慢〴愳摡慡慡扡㍡扤ㅡ晡㑤敤㤷攱㜴㜴㝡改㌵㙣㘰㔵愵㙢㙣〶戲愹㘳愳戳㠹戰ㄹ挴㘶㌰㥢㈱㙣搶㘳㌳㤴㡤挱㘶㝤㌶ㅢ戰ㄹ挶㘶㌸㥢つ搹㙣挴㘶㘳㌶㥢戰㘱㝥㝤㌳㌶㈳搰っ摥ㅣ捤挲改搳ㄶ攴㤶㘲㙤㥡扢㍢扢捣昱愳昶戴挶㍣㈹ㄶ㥢㄰㥢搰㤸㘹㑣㑤㠸㡥ㅦ㌵㝤㜹㕢昷昲㉥㜳㔲㠷戹扣扢㉢摢㌶㝥搴㙥换㜳㙤慤昹㕤捤㔵ぢ㍢て㌲㍢㈶㤹戹㘸㍣㤷㑤㌴挵ㄲ挹㘴㌱㤳㘹ㅡ扣〵㈲捦㥦㍥㙤户㉥戳㔸晡㙦挵摣㤲㌱ㄷ㑣㥦㌶㘱扥搹晤摦㡡㌹ㄲ㌱ㄱ㜲㐶㘷㝢戶戵攳扦ㄴ戴㤶敦㘹㜲㠶㤹㙦攵㥢㙦㥡㕤慤ㅤ㡢㈷㘰搸ㄵ愰搱㑢㑦㤸㕡㉡㉤㙦㕦挶敤㘸扡搹搶戶㠷㔹㤴㌷扤㝤㐶愹㝢户㙣㔷㝢㘹㜰㍢昹㤹㕤㘶㐷摥㉣慤搷㍥㜳㘵摥㙣戳つ㑢㜵敤㝢㘶扢收㘷摢捤ㅡ㉥っ㙤户摥挳㌹〵戳愳扢戵㝢搵㤰昶㐵㈵㜳㡦㙣挷㘲㤳㈶戵敤戳㤷户ㄶ㔴㑤つ㥥㔵〳戶づㅡ㤹扣㔱ㄸ㑦晢昴㈵搹慥㙥改昱㉤㡣〵搹扡㌶ㄷ㔹㡢㡡㜱㜱㤳ㅡ攵昱攲㝢搶摣摡扥慢搹搵㘱戶㌱〹摦挹㜱ㅥ㈳〱㘴扤て㍤愴㥣搵攱扢愴〶搹㍢ㅦ搷㠵㔹戴㔱㘸㌶㤹摦搹搵㡥つ㜲㥥㤹敤㤸ㄴㅢ摦摣㕤㤸㘱慥㤸ㄴ㥤搰愸搷㐳慢㡦愶摤㔶㘸㠶〱㐶愱戳扤昵搰㉣㘹㑦㙣㡣㈵㌳ㄳ昵㌱㌴㘹㐰愳㙡㕥挶慥敥㑥挰摤慤扡㈵㕢摤㤲慢㙥挹㔷户ㄴ慡㕢捣敡㤶㘲㜵换攲敡㤶㈵搵㉤慤搵㉤㑢慢㕢づ㠲㡤昳愸ㅢ㌸戰摡㝥愴㌷ㅡ户摤㡦㕢戵捤扢㙣晣攰㡤㕦㍦㘰愷换ㄴ昷㙥㌹㌸㙣㡤㠵昰〱㙦〳慤扥㉤ㅡ㙤㉣ㅡ摦㠰搳㡤ㄳ昵㜱㌴ㄹ㡦㐶愹㘷㌱㘰づ扡㜹摥㤵㘷摦昹摣㝤ぢ捥㌸戴敡昴㈳㘷㈴捥㔵㍣㡣㐸戶〹㔸〸捦戶㍤㐳㐵搱㘸㌱㌴扥㙣㤹搸㐴扤㤱㈶㜱㌴㑡㍤㘶㘷㑢㍤搲昵晣㠸ㄷㄶ㉣戸㜴挴㤷挷㍤戸㜴㥦ㄶ挵攳㤵㘴㑢㘲㈱㍣㕢㡡愱搲㘸戴㈶㌴扥㙣愹攸㐴㍤㐳㤳㠹㘸㤴㝡挰捥戶挷㑢愳敦ㅣ㝢攷㉦愶摣㜸㘵搵戱慢攷㌷捤㔲㍣㌰㑡戶ㅤ戱㄰㥥㙤ㄲ㐳敤㠴㐶㥢㡣挶㤷㉤搹㌴㔱㥦㐲㤳愹㘸㤴扡换捥㌶昹愴摦㕦㥢㝤㜹搵搴搳㡦ㄸ昲挶㉥㐳ㅦ㝣㐸㜱㘷㤴㙣搳戱㄰㥥㙤〶㐳捤㐴愳捤㐲攳捦㠶昷㙤㌶㑤㜶㐶愳搴捤㜶戶㔷昶㉥扤㜷摤㡥㉦捦扥㜹搱㤹户ㅤ戵挵㤲㥦㈹ㅥ敡㈵摢㉥㔸〸捦戶㉢㐳捤㐵愳捤㐳攳换搶㤴㥣愸捦愷挹〲㌴㑡㕤敦㘴扢愱敤搰ㅦ敡昷㤹㜹攷捡敤摡㈲攳扦戸㑦昱㌳㐵戲敤㡥㠵昰㙣㝢㌰㔴㌳ㅡ㙤㈱ㅡ㕦戶㜴㘲愲扥㠸㈶㝢愲㔱敡ち㍢摢㥤敦戴㙦ㄵ㝦昴晤ㄹ愷㥥扢攰昴攱慢挷㥤慤〶㐱㉤搹昶挶㐲㜸戶㝤ㄸ㙡㕦㌴摡㝥㘸晣搹戰换敥㑦㤳㥦愲㔱敡㐲㍢摢〶㙢挶摣㌱昲㠶㈵㔳慦㍥晤愰㤶㑦㥦戸昰㘸挵㑦㐹挹搶㠲㠵昰㙣〷㐲慢㘷搱㘸㌹㌴扥㙣㐹散〱㜹㥡ㄴ搰㈸㜵戶㥤㙤ㅦ昵挰扢㥦晤㘱㡢㜹㙢挷㡥扣昹捥搹晢㙦愹昸㜱㉣搹㡡㔸〸捦戶㤸愱㤶愰搱㕡搱昸戲㌵㘱て㔸㑡㤳㠳搰㈸㜵慡㥤敤搸敦㠶ㅦ摡㝤攸攰㌹攷扥㝤昷敦摥晦收挳㥤ㄵ㍦昷㈵㕢㍢ㄶ挲戳㜵㌰㔴㈷ㅡ㙤ㄹㅡ㕦戶㈴戶㤲㠳㘹搲㠵㐶愹ㄳ散㙣㙦扦晤敤昷ㄷ戵㕤㍥攳昶㐳㡤て搶敦㜸攵㌱挵ㄳっ挹搶㡤㠵昰㙣换ㄹ㙡〵ㅡ敤㄰㌴扥㙣愹搴㐴㝤㈵㑤㔶愱㔱敡㘸㍢摢㌱㌷㝦㤸㌹攸攱㜱㜳㙦搸㙣㐱戴㙡摢㡤㙦㔲㍣㤳㤱㙣㠷㘱㈱㍣摢捦ㄸ敡㜰㌴摡捦搱昸戲㈵搳ㄳ昵搵㌴㌹〲㡤㔲慢敤㙣㈷㉦扥㜶挳挱㌳ㅥ㥡㜶捡挷慦敦㜷㐴攷㉢㈷㈸㥥㌲㐹戶㕦㘲㈱㍣摢㤱搰敡㐷愱搱㝥㠵挶㤷㉤㡤㙣㐷搳攴搷㘸㤴㕡㘹㘷㝢戶晤㤹挷搶ㅦ昴昴捥㔷㥦戵搷ㅢ㜷㥦㝤搶㡤㡡攷㘶㤲敤㔸㉣㠴㘷㍢㡥愱㡥㐷愳晤〶㡤㉦㕢ち挷㤲ㄳ㘸昲㕢㌴㑡ㅤ㙣㘷慢扦昷敦㔷晤戱㌸㙦攷㈳㍦摤㔸㕦扡挷㌵㙦㉡㥥〴㑡戶㤳戰㄰㥥敤㘴㠶㍡〵㡤昶㍢㌴晥㙣搸扢㑦愵挹㘹㘸㤴㕡㙡㘷㝢散㤸愵ㄷっ昸攱㡤戹攷㉣㝤㙦攷㑦㈲慦㑥㔰㍣摢㤴㙣㘷㘰㈱㍣摢㤹っ戵〶㡤㜶ㄶㅡ㝦㌶㙣㤳㘷搳攴ㅣ㌴㑡攵敤㙣摡昵㥢㕦㜲晢戰挲搴㜳㑡㘳㑢㕡挷昹㔵㙡㐳愸㈵摢㜹㔸〸捦㜶㍥㐳㕤㠰㐶晢㍤ㅡ㕦戶〴搶敤㐲㥡㕣㠴㐶愹晤敤㙣敦㉥㜸攸挰㈱㙢㍥㕡㜰搶捣㕤㥦晢戶昹㡣晢ㄴ捦㥦㈵摢㈵㔸〸捦㜶㈹㐳㕤㠶㐶扢ㅣ㡤㉦㕢ち挷㤲㉢㘸㜲㈵ㅡ愵ㄶ搹搹㡥㥣昶攲戹㔷㜵㝤㌸攵搷愵〷㜶㜹㘶挶㜷〷㈸㥥愸㑢戶慢戱㄰㥥敤ㅡ㠶扡ㄶ㡤㜶ㅤㅡ㕦戶〴昶户敢㘹㜲〳ㅡ愵收摢搹づ㍢㘰㙣愲敡㤴扢收摤㜸摦扤㕢㤶扥㝦晥㘲戵〹搴㤲敤㡦㔸〸捦㜶㈳㐳慤㐵愳摤㠴挶㤷㉤㠹㈳搷捤㌴戹〵㡤㔲戳敤㙣㑦㝤㝤搳摦㔷慣摡㘹搶〵捦ㅣ户攳摤搳㝥愶慢㑤愱㤶㙣户㘱㈱㍣摢敤っ㜵〷ㅡ敤㑥㌴扥㙣㘹㙣㈵㜷搱攴㙥㌴㑡㑤戱戳㤵㡥㤹㌳㝣收㘵㌳㘷摦昸户搹㍦收ㄷ㝦扡㔰㙤〶戵㘴扢〷ぢ攱搹敥㘵愸晢搰㘸昷愳昱㘵㑢㈰摢〳㌴㜹㄰㡤㔲ㄹ㍢摢㐹晢慤扡㍤㝥㐷挳散㔳挶ㅥ㥣扤改敡昸㕡㌵〲㙡挹昶㌰ㄶ挲戳晤㤹愱ㅥ㐱愳㍤㡡挶㤷慤〹㝢昷㘳㌴㜹ㅣ㡤㔲㡤㜶戶昳㈲昷㑥㡥㕣摣㌸昵慡㤳㘲㙤㉤㥦慢戵㠳㥦㠴㝡㜷晢㘴㜸㐶㔷昶㄰㝣扤㈸㝦㜳㘹㥣㄰攵扦扥扦戲攱ㅢ㕢㌱㔹㑣ㄷ㘳戱㐲㌲㥡㡤㘷㙢敢ㄱ㜶㕤扦ㅢ昰㔰㍤戸戸㔷㉢捥愹て㤱㉦ぢ㥢㑦换㤶捣昲㜷㠷㜱戶㙥㕡攷昲㡥㐲㘹㐴戰戲戹㍢摢㙤㙥收搵㤵㠳昸摣㥡昱㔵捡㉣㐹扥㉤扤㙥㝢㘶摢㤶㥢㔳㔷戶㕡敡㉤㍣㙡㝣㤱敡捣㠵㙢㘷㜵㤹〷昷㘸㝤㈳㥡㡡㙦晡㉢㈴戶㙦㉤㉤㤵㌵慥㔱搳㤷㜴㤶捣づㄹ摥戸昶摤㕡昳〷㤹㕤捤㈶慦ㄳ㤸〵㔹搵つ愹戲扦捤㡤㕢搰㠱ㄵ挵昷戳挲㘸户戴㌸㜳㘵户搹㔱㌰ぢㄸ敦㌲戳慢㝢搵挲㙣慥捤摣愸挲挴捡〹挵愶ㄵ攲㔹㥤昹攵愵改㥤ㅤ摤㕤㥤㙤㤵㥡愹㠵ㄵ㔹㝣㠳㉣捣敢㉣㤸昸〲㔸挳㐷㤵慡ㅡ㌰㐰愹慡戱㐱摦挲ㄸ户㌴㐱摥〸搷㕢扣〵摥昳㑤㉡㌷扢〹㝢㘰敤戰ㄶ㙤㈶户挹敡㌱㝤〴㤳戸っ戳㙤戸愱㙢㥤㜸㔱㠵搶摢㠴㕢换ㄸ㝢摥戹晦扦挶搵搵挳散戵㥦戹〲摦戲㜷挶ㄷ捡㌶戳慢搷㑢㐲㡡㈳搲㥦㐲㔳扢㍤昶收㔰㝡㌵戰㔰㉢搵慡摡㐳㕡ぢ摤㑢戴㈵㘶敢攲㈵㍣攵挲㘵愳扡㍡愲昵㍤昴㘷㈰搲㥦㘵昳ㅣ㥡㐸愴㑡晢ぢ㡤戴㠸晥扣搵慦ㅤ㡤晦晢晦晤扤ㅡ㕥扡㕣㉦挰挵㥤㔲㙤晢慣捥慥搲㠰〱㐱㙢戹㜳戶戴愴㥢㥢㘷敦㑡挶㝢㠱捤㡢㘸㙡挷愰改昳昲挰㔰ㄸ搵昰㉡挸㤰昶ㄹ㘶㌱㡢㙢㑦戲㜷慢㙣㙤扢㜵㌹㘳㠶㔹捡敢扣敥㌱〷晢捡㑡つ㑢搸昹〷户㜳敢㌷㔷㜶捦挸㜶㘷〷戶攳ちち摥㈵ㅤ㐶攳挴换㕡愲攷㄰㤱㌹摥ㄱ扢㠷〸㠶㉣扡愲っㄲ㠱ㄵ〹㍢づ昶㤷慡〱㜶摢晢㑡㘰散㕢㘲㈵㌴敦㠶㕥㜹㈵㠴搷㈴㘶㥢ㅤぢ㔷㉤㌳㑢㌴慦搳㝡㐵改摤扤ㄸ㙣㐱㍥户愸扢戵慤㌴〱㈳㥤摤搵戹㝣搹㝦㌳づ㘳改㉦愱㜱ㅥ戵㍦挱㔶扣敥敢〴㕣㔵〳㔷昰扤㘹㘹愹慡㘳㌴㑡昴慤搸㜰㙢㐵戰ㅦ昱㥦㍣昴扦攲扦㐸㙦扡摡〶㔸昴攷慡㔱㉤散〷户㠳搰挲㉥㔳慥㠳搵㐹〷戴㠷戴敦搵搹㜵㔰慥戳昳㈰㙥㑦敢㐹慦戴挴㌴扢㜹㙤㘹㤰㝤㉤㑤慥㤹㈹㌵㘰㐰挵㜵㈱搷㐵愸㤱㠸慦扤㠱㘶挸搴戶戶㔱㑥挴㤲昶㈶㐴〳㜰㤵㑢㝢ぢぢ〹ㅣ挹扢㍢扢㤱㜴搴㡡搴愸敤㐶㑤㌳㑢摤愳愶攳挳㜲ㄴ㍦愲摡㕡㍢捣㔱摢㜴㜴㡥敡㌲㑢换㜰㌵搹摣㜶挲捡戶搲㑡戵㌹挸昰敡捥㤸捦㤲㑢㕦㠸㝦㌱昵捡てㅥ㌵挷づ㍣散〹㌵挲㔶昸㉥㌲㙤㠳㕣昵㜸改敦愲㔱㥢挲㡣㐷ㅣ㉣㔷㍥昴昷搰搷摦㘷昳〱ㅡㅣ㌷攴㥤挰㘱攳㐳慢慢戶挵晦㍣㜴攸ㅦ戱昹㈷ㅡ㌵づつ㜷㕣晤㘳㌴捥㐳ㄹ㠸捦敤㐱摥搳戱㄰晢摦搳㝦㐱ㅡ搱㝢搱愹昱戰攰晢慡㤳愳㑥㜲㍡愹㈹つ㠱〳〱搴摡ち摦㜵慦敤攱㈶〰扥愳晦〰㤸〵〳昸㠱㌹〸㐶攷搶攸〲㔰㙤㜵㔵ㄴ㍡〱㌰〰〲㥤搷晤㔵㈳㐴〲愰ㄶ㍤攷愱扥昹挱〵㈰〶戱ㅦ㠰捥㤸㝡㉦㍡ㄵ㠷㕦㄰㠰㑦㄰㍣㄰挰挷戶挲㜷㈹㉥㠵㐸昵ㅣ挵〶ㅣ昲㐷㌰ぢ〶㌰ㅣ㙡㝤㐳㌶ㅢ愱㜱〱搸挴敡慡㌴㠲〸㠰㑤㘹戴ㄹㅡ㤵㠱㐸〰㡣㐰捦㜹愸户摤〰㥡㈰昶〳ㄸ挹㤸㝡㉦㍡㌵ㄱ㝥㐱〰㕥づ〳昰㤲慤昰㕤ㅤ㥣㠴㐸昵ㅣ挵㌶ㅣ昲ぢ愱〰挶㐲慤㡦㘳㌳ㅥ㡤ぢ挰〴慢慢㜶㐲㄰〱戰㍤㡤愲㘸搴ㄴ㠸〴㐰っ㍤攷愱㥥㜰〳㤸っ戱ㅦ㐰㤲㌱昵㕥㜴㙡㉡晣㠲〰摣ㅦ〶攰㍥㕢攱扢㘰㌹〳㤱敡㌹㡡㥤㤰㔴摤ㄳち㘰ち搴晡㔴㌶搳搰戸〰捣戰扡㙡㈶㠲〸㠰㤹㌴㥡㠵㐶昱ㄲ愶〰㤸㡤㥥昳㔰户戸〱捣㠲搸て㘰㔷挶搴㝢搱愹㥤攱ㄷ〴攰摡㌰〰搷搸ち摦㌵搴㕤ㄱ愹㥥愳㔸挸㈱㕦ㄵち㘰㑦愸昵扤搸散㡤挶〵㘰㕦慢慢收㈲㠸〰搸㡦㐶晢愳㔱昳㈱ㄲ〰㍦㐵捦㜹愸ぢ摤〰收㐱散〷㤰㘵㑣扤ㄷ㥤㕡〰扦㈰〰㘷㠶〱㌸挳〱攰扤慣扢〷㈲搵㜳ㄴ㑢㌹攴搳㐲〱戴㐱慤户戳改㐰攳〲戰捣敡慡㘶〴ㄱ〰〷搳愸ぢ㡤㕡〴㤱〰㈸愱攷㍣搴㙦摣〰ㄶ㐲散〷㜰〸㘳敡扤攸搴㥥昰ぢ〲昰换㌰〰扦戰ㄵ扥㉢捤晢㈰㔲㍤㐷㜱〴㠷扣㍡ㄴ挰㉦愱搶㡦㘴㜳ㄴㅡㄷ㠰愳慤慥摡ㄷ㐱〴挰慦㘹㜴っㅡ戵㍦㐴〲攰㔸昴㥣㠷㕡攱〶戰ㅦ挴㝥〰㈷㌰愶摥㡢㑥晤ㄴ㝥㐱〰摡挲〰ㅣ㘴㉢㝣ㄷ扦て㐴愴㝡㡥攲㜴づ戹㌵ㄴ挰㤹㔰敢㙢搸㥣㠵挶〵攰ㅣ慢慢戲〸㈲〰捥愵搱㜹㘸㔴ㅥ㈲〱㜰㍥㝡捥㐳ㅤ攸〶㤰㠳搸て攰㈲搸㐷昴㕥㜴慡〰扦㈰〰㝢㠶〱㔸㘴㉢㝣搷攳㜹愱扤㥥愳戸㥡㐳㙥づ〵㜰㉤搴晡㜵㙣慥㐷攳〲昰〷慢慢㤶㈰㠸〰昸㈳㡤㙥㐴愳㤶㐲㈴〰搶愲攷㍣搴㉥㙥〰慤㄰晢〱摣捡㤸㝡㉦㍡㜵㄰晣㠲〰㑣〹〳㌰搹㔶昸愶〸㍡㄰愹㥥愳戸㤷㐳㥥ㄴち攰㝥愸昵〷搸㍣㠸挶〵攰㘱慢慢㍡ㄱ㐴〰晣㤹㐶㡦愰㔱〷㐳㈴〰ㅥ㐵捦㜹愸㠴ㅢ挰㌲㠸晤〰㥥㘴㑣扤ㄷ㥤敡㠲㕦㄰㠰戱㘱〰戶戵ㄵ扥㔹㡢攵㠸㔴捦㔱扣挸㈱㙦ㅤち攰㘵愸昵㔷搸扣㡡挶〵攰㙦㔶㔷慤㐰㄰〱昰ㅡ㡤㕥㐷愳㔶㐲㈴〰摥㐰捦㜹愸㉤摤〰づ㠱搸て攰ㅤ挶搴㝢搱愹㔵昰ぢ〲㌰㍣っ挰㌰㕢攱㥢㐸昹ㄹ㈲搵㜳ㄴ晦攴㤰搷て〵昰〹搴晡愷㙣㍥㐳攳〲昰戹搵㔵㠷㈳㠸〰昸㠲㐶㕦愲㔱慢㈱ㄲ〰㕦愱攷㍣㔴㥤ㅢ挰捦㈱昶〳昸㤶㌱昵㕥㜴敡〸昸〵〱昸攱晢㤰㔳攱敦㙤㠵㙦㙥攷㐸㐴慡攷㈸㙡慡㌱攴㙦㘱ㄶ㝣㉡慣㐱慤て㘴㔳㠷挶〵㈰㘲㜵搵㔱〸㌲㥡㠱〶搱㘸㌰ㅡ㜵㌴扡〲㘰〸㝡捥㐳㝤㠶ㅣ㍤㕦㠶㝥〵戱ㅦ挰晡戰㡦攸扤攸ㄴ攷㤰㠲〰扣ㄷ〶攰敦戶挲㌷摤㜴ㅣ㈲〹㠰捤㌸攴㜷㐲〱㙣づ戵扥〵㥢㉤㌹扡昲户挱㔱㔶㔷ㅤ㡦㐰愳戹㍡昵㌴ㅡ㡤㐶㥤㠰慥〰搸ち㍤攷愱㕥㜵〳昸つ挴㝥〰㕢挳㍥愲昷愲㔳扦㠵㕦㄰㠰㘷挲〰㍣㙤㉢㝣㌳㘰㈷㈳㤲〰㠸㜲挸㑦㠶〲㘸㠴㕡㡦戳㐹㜰㜴㘵〰㈹慢慢㑥㐱愰搱㕣㥤㌴㡤㥡搰愸㔳搱ㄵ〰ㄹ昴㥣㠷㝡搰つ攰㜷㄰晢〱㑣㠲㝤㐴敦㐵愷㑥㠳㕦㄰㠰㍢挲〰摣㙥㉢㝣㤳㜲㘷㈲㤲〰㤸挵㈱摦ㅡち㘰㘷愸昵㌹㙣㜶攱攸捡〰收㕡㕤戵〶㠱㐶㜳㜵收搱㘸㍥ㅡ㜵㌶扡〲㘰〱㝡捥㐳㕤敦〶㜰ㄶ挴㝥〰捤戰㡦攸扤攸搴㌹昰ぢ〲㜰㘹ㄸ㠰㑢㙣㠵㙦㥥昰㝣㐴ㄲ〰晢㜳挸ㄷ㠵〲㌸〰㙡扤㠵捤㠱ㅣ㕤ㄹ㐰捥敡慡ぢ㄰㘸㌴㕥㝡㥥㐶〵㌴敡㐲㜴〵㠰㠹㥥昳㔰㘷戹〱晣ㅥ㘲㍦㠰㔶搸㐷昴㕥㜴敡㈲昸〵〱㌸㈹っ挰㠹戶挲㌷㜵㜹㈹㈲〹㠰㉥づ昹㠴㔰〰摤㔰敢换搹慣攰攸捡〰㔶㕡㕤挵㜹捤搱㕣㥤㔵㌴㍡ㄴ㡤扡〲㕤〱㜰ㄸ㝡捥㐳ㅤ攵〶㜰㌹挴㝥〰慢㘱ㅦ搱㝢搱愹㉢攱ㄷ〴攰搰㌰〰慢㙣㠵㙦㌶昵ㅡ㐴ㄲ〰挷㜰挸㠷㠴〲㌸づ㙡晤㜸㌶扦攱攸捡〰㝥㙢㜵搵戵〸㌴㥡慢㜳㈲㡤㑥㐲愳慥㐷㔷〰㥣㡣㥥昳㔰ㅤ㙥〰搷㐱散〷㜰ㅡ散㈳㝡㉦㍡㜵〳晣㠲〰ㄴ挲〰攴㙤㠵㙦㠲昷㐶㐴ㄲ〰攷㜱挸搹㔰〰ㄷ㐰慤晦㥥捤㠵ㅣ㕤ㄹ挰挵㔶㔷慤㐵愰搱㕣㥤㑢㘸㜴㈹ㅡ㜵㌳扡〲攰㌲昴㥣㠷摡摢つ攰㈶㠸晤〰慥㠲㝤㐴敦㐵愷㙥㠱㕦㄰㠰昹㘱〰收搹ち摦㥣昳敤㠸㈴〰㙥攴㤰㜷つ〵㜰ㄳ搴晡捤㙣㙥攱攸捡〰㙥戳扡敡づ〴ㅡ捤搵戹㥤㐶㜷愰㔱㜷愱㉢〰敥㐴捦㜹愸㘹㙥〰㜷㐲散〷㜰て散㈳㝡㉦㍡㜵㌷晣㠲〰㌴㠵〱㐸摢ち摦㌴昸扤㠸㈴〰ㅥ攱㤰㤳愱〰ㅥ㠳㕡㝦㥣捤ㄳ㘸㕣〰㥥戲扡敡㍥〴ㅡ捤搵㜹㥡㐶捦愰㔱て愰㉢〰㥥㐵捦㜹愸昱㙥〰昷㐳散〷昰〲散㈳㝡㉦㍡昵㈰晣㠲〰㡣づ〳㔰㙦㉢㝣㌳昳㝦㐶㈴〱昰㍡㠷㍣㌲ㄴ挰㥢㔰敢㙦戱㜹㥢愳㉢㙦〱敦㕡㕤昵〸〲㡤收敡晣㥤㐶敦愱㔱㡦愱㉢〰摥㐷捦㜹愸㡤摣〰ㅥ㠵搸て攰㈳搸㐷昴㕥㜴敡㜱昸〵〱ㄸㅣ〶㘰㤰慤昰ㄶぢ搴㍥㠵㐸晤㤸攴ㅤ挴〱ㄷ昷㙣㌵て攱慣搴㝡㐵㤴ㄱ㑦㕦㕥敡敥㤴㈹戴㈱挵ㄹ㥤昳㍢扢㘷戴㤶㤶戵㘵㔷つ㉢摡ぢ㝢㉤㌱㍢㌰挱摤㠵㜹㙥㡦慣㜳搹㌲戳愰ㄷ㥢㍢㤷㜷攵捤㌹㌳晥ㄷ㈶挰戱㝥㜸敢㘴敥扢㕡攱昱㥦捤改㔶挱ㄳ㕢〹ㅥ㔵戵捦㈰愰㜷㙡㑥㡡㤹㕤搳攸戲㘸挰㜰㘸㤹攸挲搶敥㌶㜳㔰㔱愶戰㘵戹慥〸㡡愸ㅡ㈸っ㉣㉥㕣㠲㈹慢ㄹ㐳㡡戳扢㕡ぢ㥣㈳攲㥢㌱摣㌲㥤㙢㉥㐶㠵挰㙥㥤愵㔶㔶㌲て㈹㉥散捡㜶㤴㤶㜱戲㌳扦㙡㠳㡡㥥捣㡡搶ㄶ愷戵㜶㤴㤰㐶摥㐵㉥て㉤㌶㉦改㍣〴㍦㘱㔸摥摥㌱㍢扢慣昴㍦昱慥㈸扥㉤昲㤰户㐶㔵慢敡㙡㔵㔷㕤昷㥦扥㍦摡㤷搸挷㠶㔹挵攱愳戰㥤㜶㜷戵收㤶ㄳ㤸攴㘸㐴㕢挳㐶摥挳慡摡㘷戱攴㥤搶㜴扤㠵㥥㥡〴㡥戵愲㌴㍦㜰㝡扣攷㜷㈱㕢挰㕣晦ち挳ㄹ晣㌵㥡㕤㘶㉦㥡㔳慥搶昹㍦晤挸愲昶㌹㐴㕥攷攲㠸つ㘱扣㥥戵〹戱㘰㠲㕢ㄴ昶㑣㙣〹散㜹㌷换㐸㔱㙣戸㠵慥㔷㕥㥣㠵昹昵挱挵戹搹㥣搹㠶戲㠰昶㙣昷㝡㔶㠷昵ㄹ㈸挲㉦搹扡改㥤敤敤㔹㙥㜲晣㈹㐱㜳㍥摢㘶搶ㄵ愷㉥敦敥㥣搷摡愱ㄷ搱挸㜶㘹㡢戲㉢㈱捡慥戴㈶昰㡢㝢戰㕣㐸㤶ㄹ慢㜳㜱戶慢戵㝢㐹㝢㙢扥㡥ㅤ捥㤷晥㑦㙣慢㌸㝥搴〰愶昳㜰㡥㈵摥㡡〰㙢㕥ㅥ㙦昷〴ㄴ搱㄰ㅤ摦㝥㙣搱搵㑡挳㍦昵ㅦ㔶㤳攰挸㈳ㅦ㈸晡㌷㠸㔶㡢㤷ㅣ㡡㘴㉣㥦挸㔴㉣ㄶ㍦㔹㡤㑤㔴づ㑥敡㜹ㅡ攰愵㝦ぢ㔳㉥昰㔵昳〲㥡㕥㑢つ〶挲㈰㌲户㌳㕢㤸㤵捤攳㘷㐱〳敤ㅦ〵搵攱慤攵愱愶换㘰昱挷㜴搴ㄳ㘱㜶㝢㐵㙢挱散慡愳愰ㄹ㍦㝡慡㘱搹㠸㘶扤㠷㤸〶ㅦ㔰㔵㕢㍢愸㉥㈸搷ㅣ㈷搶ㄸ㝢㑡摤晤愳慡㌹扥昸ㅦ敥摥㌴㤹㘳㡦㐴攴㈳敡㍢慣㡥晥㍤搷改㐵〸戹㍥ㅥ㠳ㅦ㘸昰㈳㥡摡㤷愰昴扥㌷㤵㜵ㄸ愸搶搰㘱㔴㈳㍦愷㘱㠵㐸ㅤ慡㈹愴戴愴㔶㔶㘴㤰慢㈴㐴戳慡㐱敡㥣摦攸㘸捤搸捡捤㐲挴㍡扥戲昴〴㥦っ㔵搵搵㌵㜸慢㌵㙦㌹㥤㉦㉤㠲戵㌷㥢㔲㉢愲戶挴㄰㌴㤶ㄱ㡥攰捥㠲昸㉤㐱扦㔹昹ぢ慣㌰户晤㈳晥㤳㐷㈴愲㔷挳愷㉡愲晥㡡搶〱ㄱ愱挴㈲㠵户〰搷挱搰愸㜷㈱攴改㠰敢挳㑢扤㠷㉥㍦挰慡㌴晥㙡㘹㕤て㤸敡㝤㜸昰愰愹㙢っ晣〱㤶㜸㉣敡搹㌶敢㈰敤㝢摢晣㤰ㅥ㜸改晣ㄱㅣㄷ攴昵ㄱㄶ㥣搵愰挰㕥㡤〸㙣昴㐱㌴晣㘷戰挱㘰ㅡっ愱挱挷㌰攰㥢慥慤㠷㕥㈸㑣晥㥥㈶〰愶〱ㅦ挰晣㤷㉢㠹ぢ收晡㑣戲〱㤳㝣〷〳㉦捣ㅦ㈰ㄳ㤸扡晣〴っ扤㉡捦㈷㡤攲晢㈶攰㠶㌳〸搷戸〲摣㐶㤰昶つ慥ㅡ㙥㐴愳㙦㉣㐱慣㡥㘲戹㐲〰戸㑤㘰愳㙦㑡㐳㤶㌲〴ㄸ㙣㐶㠳ㄱ㌴㘰㜵㠳㠰摢ㅣ扤㔰㜰晣㘹㔰〰戸㉤攱〳㜰慣㜸㜰㤲戸挰㡤㘴㤲㔱㑣挲敡〴㉦㌸㤶㈴㔸攰昸戱㉤て㉦㌸ㄶ㉣〸戸搱っ挲捡㠵ち㜰㘳㈰敤ㅢㅣ㉢ㅣ昰挴㡦扥ㄸ〴ぢ昲㘲㤹㠳㌳㘴ち散㉤敥㈷戰搱户愶㈱㑢㈰〲っ戶愱挱戶㌴㘰㔵㠴㠰ㅢ㡢㕥㈸㌸晥捡㈹〰摣㜸昸〰摣㐸㔷ㄲㄷ戸敤㤸㘴〲㤳戰慡挱ぢ㡥愵っ㝤㠰㘳愱㠳㠰㡢㌲〸㉢ㅥ㉡挰㌵㐲摡㌷㌸㔶㐶攰㠹㑢愵っ攲㠰㘳㜹㐴〰㤷〴㙣昴㈴つ㔹㍡ㄱ㘰㤰愲㐱㥡〶慣愶㄰㜰㑤攸㠵㠲攳て戶〲挰㑤㠴て挰戱挲挲㐹攲〲户〳㤳散挸㈴慣㠶昰㠲㥢〲㔹ㅦ攰愶挲㐴挰敤挴㈰搳搰慢〰㌷〵搲扥挱戱愲〲㑦㤴㕢㌰㠸〳㡥㘵ㄵ捥㤰㈹戴户戸㘹戰搱愷搳㤰㈵ㄷ〱〶㌳㘸㌰㤳〶慣挲㄰㜰戳搰ぢ〷ㄷ㝣㡣摢ㄹ㍥〰挷捡っ㈷㠹ぢ摣ㅣ㈶搹㠵㐹㔸㐵攱〵挷搲〹ぢ㕣攸㌱㡥㠵ㄵ〲㙥㉥㠳戰挲愲〲摣㝣㐸晢〶挷㑡っ㍣昱㐳㌶〶㜱挰戱ㅣ挳ㄹ㌲㠵㌶戸摤㘰愳敦㑥㐳㤶㙡〴ㄸ散㐱㠳㘶ㅡ戰㝡㐳挰㉤㐴㉦ㄴㅣ㝦㐶ㄷ戰挵敤〹ㅦ㠰换扡㤲戸挰敤挵㈴㝢㌳〹慢㉦扣攰㔸㜲搱〷㌸ㄶ㘴〸戸㝤ㄹ㠴㤵ㄹㄵ攰昶㠷戴㙦㜰慣攰挰ㄳ扦㤲㘳㄰〷ㅣ换㌸〲戸ㅣ〰ㅢ扤㠵㠶㉣昱〸㌰㌸㤰〶㔹ㅡ戰敡㐳挰攵搰ぢ〵挷㕦〴〶㠰㉢挰〷攰㔸〹攲㈴㜱㠱㌳㤹愴挸㈴㐷挰挰ぢ敥㤷㤰昵〱㡥㠵ㅣ〲㙥〹㠳戰愲愳〲摣㔲㐸晢〶挷捡て㍣昱ㄳ㍣〶㜱挰戱晣挳ㄹ㌲㠵昶ㄶ搷〶ㅢ扤㥤㠶㉣つ〹㌰攸愰㐱㈷つ㔸㉤㈲攰㤶愱ㄷづづ㍦㙥っ〰搷〵ㅦ㠰㘳〵㠹㤳挴〵慥挴㈴扣昱㠰㘲戵㠷ㄷㅣ㑢㍣晡㌸挶戱〰㐴挰慤㘰㄰㔶㠲㔴㠰㕢〹㘹摦攰㔸㌱㠲㈷收〷ㄸ挴〱挷戲ㄱ㘷挸ㄴ摡攰づ㠵㡤㝥ㄸつ㔹㔲ㄲ㘰昰㌳ㅡㅣ㑥㠳昳㘱㈰攰㝥㡥㕥㈸㌸晥㑥㌳〰摣ㄱ昰〱㌸㔶㥥㌸㐹㕣攰㝥挱㈴扦㘴ㄲ㔶㠹㜸挱戱㌴愴㡦㉤㡥㠵㈳〲敥㈸〶㘱〵㐹〵戸愳㈱敤ㅢㅣ㉢㑤昰挴㡦〷ㄹ挴〱挷㜲ㄳ㘷挸ㄴ摡攰㡥㠱㡤㝥㉣つ㔹㡡ㄲ㘰㜰ㅣつ㡥愷〱慢㔳〴摣㙦搰ぢ〵挷㥦㥣〶㠰晢㉤㝣〰㡥ㄵ㉢㑥ㄲㄷ戸ㄳ㤹攴㈴㈶㘱㜵㠹ㄷㅣ㑢㑡晡搸攲㔸㜰㈲攰㑥㘱㄰㔶㥥㔴㠰㍢ㄵ搲扥挱戱㐲〵㑦晣㌲㤱㐱ㅣ㜰㉣㔳㜱㠶㑣愱つ敥㜴搸攸㘷搰㤰㈵㉣〱〶㘷搲㘰つつ㔸搵㈲攰捥㐲㉦ㄴㅣ㝦㍤ㅢ〰敥ㅣ昸〰ㅣ㉢㕤㥣㈴㉥㜰攷㌲挹㜹㑣挲慡ㄴ㉦㌸㤶愲昴〱㡥㠵㉡〲敥〲〶㘱挵㑡〵戸ぢ㈱敤ㅢㅣ㉢㕢昰挴捦ㅥㄹ挴〱昷ㅡ㤶㥣㈱㔳㘸㠳扢ㄸ㌶晡㈵㌴㝣㍤搸攰㔲ㅡ㕣㐶㠳㌷㘰㈰攰㉥㐷㉦ㄴㅣ㝦〸ㅣ〰敥㑡昸〰ㅣ㉢㘴㥣㔱戸挰㕤挵㈴㔷㌳〹慢㔹扣攰㔸挲搲〷㌸ㄶ戸〸戸㙢ㄹ㠴㤵㉥ㄵ攰慥㠷戴㙦㜰慣㠸挱ㄳ扦愹㘴㄰〷ㅣ换㘲㥣㈱㔳㘸㠳晢〳㙣昴㍦搲㤰㈵㌳〱〶㌷搲㘰㉤つ㔸㐵㈳攰㙥㐲㉦ㄴㅣ㝦搳ㅣ〰敥ㄶ昸〰ㅣ㉢㙢㥣㈴㉥㜰户㌲挹㙤㑣㔲㠳㉦㔵㕥㜰㉣㝤改攳ㄸ挷挲ㄸ〱㜷〷㠳戰㐲愶〲摣㕤㤰昶つ㡥㤵㌴㐴愳摦捤㈰づ㌸㤶搳㌸㐳愶搰〶昷㈷搸攸昷搰㤰愵㌶〱〶昷搲攰㍥ㅡ戰晡㐶挰摤㡦㕥㈸㌸晥㍣㍢〰摣㠳昰〱㌸㔶攴㌸㐹㕣攰ㅥ㘲㤲㠷㤹㠴搵㌳㕥㜰㉣㤹改㘳㡢㘳㐱㡤㠰㝢㠴㐱㔸㔹㔳〱敥㌱㐸晢〶挷ちㅣ〱昷㌸㠳㌸攰敡㈱㜵㠶散〲昷〴㙣昴㈷㘹挸ㄲ㥤〰㠳愷㘸昰㌴つ㔸戵㈳攰㥥㐱㉦ㄴㅣ㝦㘹ㅥ〰敥㌹昸〰ㅣ㉢㜹㥣㈴㉥㜰㝦㘱㤲攷㤹㠴㔵㌷㕥㜰㉣戵改〳ㅣぢ㜱〴摣㡢っ挲㡡㥣ち㜰㉦㐳摡㌷戸ㄴ摣〴摣㉢っ攲㠰㘳昹㡥㌳㘴ㄷ戸㔷㘱愳晦㤵㠶㑤挱〶㝦愳挱㙢㌴㘰戵㡦㠰㝢ㅤ扤㜰㜰挱㈷挰㙦挲〷攰㔸〱攴㡣挲〵敥㉤㈶㜹㥢㐹㔸慤攳〵挷ㄲ㥤㍥挰戱㠰㐷挰扤换㈰慣攴愹〰昷ㅥ愴㝤㠳㘳挵㡦㠰㝢㥦㐱ㅣ㜰㉣晢㜱㠶散〲昷〱㙣昴㝦搰㤰㈵㐱〱〶ㅦ搲攰㈳ㅡ戰㑡㐸挰晤ㄳ扤㜰㜰挱㥦慡㥦挰〷攰㔸㌹攴㈴㜱㠱晢㤴㐹㍥㘳ㄲ㔶昹㜸挱戱戴愷て㜰㉣晣ㄱ㜰㥦㌳挸㠱攸㔵㠰晢ㄲ搲扥挱戱㔲㐸挰㝤挵㈰づ㌸㤶ぢ㌹㐳㜶㠱晢ㅡ㌶晡扦㘹㔸〸㌶昸㠶〶摦搲挰㠴㠱㠰晢づ扤㔰㜰扣㤵㐱挰慥晡〳㝣〰㡥ㄵ㐷捥㈸㕣攰㝥㘴㤲㉡㑣㘳㈸㔶〷㜹挱戱㈴愸て㜰㉣ㄸㄲ㜰戸搲㕤愵㔶愰㔷〱づ扦㌰㕥〷㜰㉢攱㈶攰㙡ㄹ挴〱挷㌲㈳㘷挸㉥㜰ㅡ㙣昴㠱㌴㘴〹㔲㠰㐱ㅤつ㜸㉦㌵挵慡㈴〱ㄷ㐱㉦ㄴㅣ敦捡㄰〰㙥㌰㝣〰㡥㤵㑡㑥ㄲㄷ戸㈱㑣戲ㅥ㤳戰慡挸ぢ㡥愵㐴㝤㠰㘳愱㤱㠰㌳ㄸ㠴ㄵ㐷ㄵ攰㌶㠰戴敦㉤㡥㤵㐹〲㙥ㄸ㠳㌸攰㔸㥥攴っ搹〵㙥㌸㙣昴つ㘹挸搲愵〰㠳㡤㘸戰㌱つ㔸捤㈴攰㌶㐱㉦ㄴㅣ㙦㌰ㄱ〰㙥㌳昸〰ㅣ㉢㥣㥣㈴㉥㜰㈳㤸㘴㜳㈶㘱㌵㤲ㄷ摣〵㤰昵〱敥昷㌰ㄱ㜰㕢㌲〸㉢㤵㉡挰㡤㠲戴㙦㜰慣㘸ㄲ㜰昵っ攲㠰扢〴㔲㘷挸㉥㜰愳㘱愳㙦㐵㐳㤶㍣〵ㄸ㡣愱㐱〳つ㔸〵㈵攰㝥㠲㕥㈸㌸摥㉢㈳〰摣㌶昰〱㌸㔶㐶㌹㐹㕣攰戶㘵㤲戱㑣挲㉡㈶㉦戸㥢㈰戳挰㠵㕥㡦㘳㘱㤳㠰ㅢ捦㈰户愰㔷〱㙥〲愴㝤㠳㘳㈵㤴㠰摢㥥㐱ㅣ㜰㉣㠷㜲㠶散〲ㄷ㠵㡤ㅥ愳㈱㑢愵〲っㅡ㘹㄰愷〱慢愷〴㕣〲扤㔰㜰扣敤㐷〰戸ㄴ㝣〰敥ㅥ㔷ㄲㄷ戸㌴㤳㌴㌱〹慢㥦扣攰㔸昲搴挷ㄶ挷㠲㈸〱㌷㤱㐱㔸ㄹ㔵〱㙥㐷㐸晢〶挷ち㉡〱㌷㠹㐱ㅣ㜰㉣愳ち攰戲ㄳ㙣昴挹㌴㘴㠹㔵㠰挱ㄴㅡ㑣愵〱慢慥〴摣㌴昴㐲挱昱づ㈶〱攰㘶挰〷攰㔸㠹攵㈴㜱㠱㥢挹㈴戳㤸攴㜵ㄸ㜸挱戱㔴慡㡦㉤㡥㠵㔴〲㙥㘷〶㘱㐵㔵〵戸㕤㈰敤ㅢㅣ㉢慦〴摣慥っ攲㠰㘳昹㤵㌳㘴ち敤㙦づ㜳㘱愳捦愳㈱㑢戳〲っ收搳㘰〱つ㔸慤㈵攰㜶㐳㉦ㄴㅣ㙦挶ㄲ〰㙥て昸〰ㅣ㉢戸㥣㈴㉥㜰捤㑣戲㤰㐹㔸敦㈱㠳㕦挴㥥㍤昸㕡捥搹㝢愷愲㝤㘵〲㤲愱挸㠲㠱收敥㔵㙤㈸搲攰㈲愷愶慤㈵㑥戲㐷㐴㠶〹昳捥㉥㑣敡搵㜸敦㉢搱攳晢㈴ㄲてㅡ敥戹㘷㠷戸㔱挳㝡㠴摡㉢扦昵摦㤷愲挷㥦〳㉦晦㠰㥦㍥㝣㘸㝢㘱㠸挳攷戵收扢㍡㑢㥤挵敥㔱捤㈸㐰ㅡ挵㝢愰ㄴ慢慡愲㔳㙢㉦㐷挴挰㥣㕣戱㥡づ摥㡦㜲〵敦〹㄰㌹愸愳昳㤰づㄹ㑤㙤㠹户㠲ㄱ㕥〳〷㌲つ㤹捡㘳㉢挰㌳㔸扢㐰㘷㝤ㅦ戴㐳〶ㄸ㥣晣愷戱戶㉦晡つ搳愷㑤摦愳㈵㥥捣攵㥢㥡㤲戹㐲㉣搵㤴㐸㌴ㄵ㜲挹挶㈶㌳㤵㑦ㄷ㡢㘶㔳㍥ㄹ㑦ㅡ㔲㉢挰ㄸ晢挱挷㘰㜵㠰愴摢㥦㍤㤶〹㐸㡦扡摡㙡㥣ㅡ慤敢挴㍤散慢㔴㑥攵㔵㐱㤹㌵〳〷慡〶捦慤㑡㝣ㄳ晥㉣扢㤱㝢㍤㘸ㅡ攷晢㙢㉦〴慣㜵㜳攲〰换敦〵㥤㜹㠲愷户㘰〸晡㠱㘸㈲挶〰〸㈸搳戲攸慥㌷㝤㕡㡢慢㙥㐹换㐱戶㍥㘴㤵昷〹搵昲㄰て㠶㔸敡ㅣ㜰〳搲㤲㔱㘳㐷搱敢ㄹ摥㠴㕥ㅦ㡤㈵愵㐱㉥㤰ㄶ㐳挴〵㜹搵㐱捡慤㕡㥤㠹ㄵ攱戶〴〵㙥㜱〷㤳搰つ㐴㥤づ㌳㙥㈴㤵㙦戲㡥㐸㜰挳攵㜷戴㜸㤳㈳㜶㍥慤つ㝤敢㑤㑥愴㌲改挶㐴戶㤸㌶㌳戹㐴㌶㥡㙤㙡㙡㉣攴㘳㑤㠹㜸㔳㌴㤳挸挴㥡㡣㐱捥ㄸ摢攱㘳っ㜶㝡ㅤ散つ㜱㝡搴㈹〳㍤扥搱敡㈴っ㠴㙦〲㤶慢昴㠳愱搲扢搰㐴㡣昵㈱愰㑣㉢愱敢㠵搹つ㔹〰捣攵㄰㔷挲摣挰㡥愲㙦挳昰㠷㐰㉦㜷昸㔴挳㈱ㄷ㤸慢㈰敡㠱戹ㄱ愴〲昳㘸っ挸㠱愹ㄳ㈶㜷㉣㜵ㄴ愴㝥㙥ㅢ挳㠹ㄶ晡攱㘸挱㙤ㄳ㍢戴昶㜳昴㉤㙥改㜴㍣㘵㌶㘲㕦挸ㄴㅡㄳ㑤愹㐴〶㝢㠹ㄹ㑦㐵昳挹愶㘸㌶㔹挸ㄹ㥢㍡挳㔹つㅦ㘳㌳愷㈷摣㐶㌸㍤敡搴㤶攸〹户㥦扢戹ㅤ〹㤵㝥ㄴ㥡㠸㌱ㄲ〶㜸㔶改攴愶ㄳ㤴㑥㉣挶㈸㐷扥㍤㤵挷㔲ㅥ挵㤲ㅡつ戹㤰㌸ㅥ愲ㅥㄲ㘳㈰ㄵㄲ摤㙥ㄲ㍣敥〸㠹慥㐰ㄲつ㜰愲㠵㝥㈲㕡㤰昸㠹ㅤ㕡㍢〹㝤㥢㐴㉡㤷㠹㘷ぢ㘶摥㡣挷ㄲ昹㥣搹㤴㉢ㄴ攳㘶㍡㥥㡤攵愳㠵㔴㉡㘶挸㝣㍦㘳㥣っㅦ㘳ㅢ㘷㜰㜲㤸搸搶改㔱愷挶愳㈷㈴摡摣㈴㑥㠳㑡㍦ㅤ㑤挴搸づ〶㜸㔶改摣ㅤ㜵敥㝦㍡昷㌶㘳㠲㈳㑦㔱㜹㌶攵㘹㉣愹㈸攴㐲攲㕣㠸㝡㐸㌴㐲㉡㈴㜲㠱㈴づっ㈴挱㔹㝡〴㐱㔱㍦㕡㤰㐸搸愱戵ぢ搱户㐸㌴㘵ㄲ戱㘸㉥㥦㙥㡣ㄶ搲㠹愶㑣㌲㤷㌲捤㘲㍣ㅦ㡦㌶㌶ㄵ搳昹㕣愳㈱ㄳ昸㡣㜱ㄱ㝣㡣㤴㌳㌸㈱㤱㜶㝡搴愹㠹攸〹㠹㝤摤㈴㉥㠳㑡扦ㅣ㑤挴搸〱〶㜸晡㐸散攸挸㈷㔱㜹つㅤ㜶挲㤲摡〹㜲㈱㜱ㅤ挳㔳挲搷ㄴ㐸㠵挴㙥㠱㈴收〷㤲攰戴㍢㠲攰㜲㉣㕡㤰㤸㘶㠷搶㙥㐴摦㈲㤱㡢㈷攳㘶扣㠸㍤㈲㥥㑥㌴收㜲戹㐲戲㄰换㈴㌳挵㕣㌲㥥挶慤戸㡣改捥㜰搶挲挷㤸攱昴㠴挴㑣愷㐷㥤摡ㄹ㍤㈱戱戳㥢挴慤㔰改户愱㠹ㄸ㜳㘰㠰愷㡦挴㉥㡥㝣〶㤵㜷搳㘱㈶搷㜹㉥攴㐲攲ㅥ㠸㝡㐸捣㠷㔴㐸散攴㈶搱㜳㥣搸㌱㤰〴攷搱ㄱ〴㍦昹㐵ぢㄲ扢搹愱戵〷搱户㐹㜰㉢㐸愶㤲㌸捡㈶ㄳ愹㐴戶愹㔰㙣捡㐴ㅢ戳㤹㐲㈲摢搸㤸㡤ㅡ扢㍢挳㜹〸㍥挶ㅥ㑥㑦㡥ㄳ㌲扢捥昸搴愹㍤愱ㄳㄲ㈹㌷㠹㐷愱搲ㅦ㐳ㄳ㌱昶㠲〱㥥扥攳挴摥㡥㝣㔷㉡㥦愶挳㕣㉣愹㝤㈱ㄷㄲ捦㌲㍣㈵㝣敤て愹㤰ㄸㅦ㐸㘲㙣㈰〹㑥㡣㈳〸㙥㑢㠵ㄶ㈴づ戰㐳㙢㉦愲㙦㤱㐸挵戳搱㕣㉡搱㤸㡥㈶ㄲ㠹㐲㍡㤵捤㈴㘳㈹ㅣ㉡愳昹㜴ㅡぢ㘹愳挵ㄹ捥㑢昰㌱づ㜴㝡㐲㐲愶换ㄹ㥦㍡㔵㠰㑥㐸㡣㜱㤳昸㉢㔴晡摦搰㐴っㄳ〶㜸晡㐸ㄴㅤ昹ㅥ㔴扥㐵㠷㘶㉣愹㈵㤰ぢ㠹㜷ㄸ㥥ㄲ扥㤶㐲㉡㈴㌶ぢ㈴戱㐹㈰㠹㠳攰㠴㈰戸㈱㄰㕡㤰㘸戳㐳㙢ㅦ愰㙦㤱挸愷戳㠹㜴っ挷捣㙣㉡㤷挰㐷㙥㌶㥦捥㈷戰㠵㈴昲㑤㤹㑣愶搰㘴戴㍢挳昹〷㝣㡣づ愷㈷㈴㘴晥㥢昱愹㔳㕤搰〹㠹つ摣㈴㍥㠶㑡晦〴㑤挴攰㜴㌶㥥㍥ㄲ摤㡥㝣ㅦ㉡扦愰〳㙦捦愰㔶㐰㉥㈴扥㘲㜸㑡昸㕡〹愹㤰愸㜳㤳攸昹散搰〲㐹慣㠲ㄳ㠲攰挲ㅢ㕡㤰㌸搴づ慤㝤㠷扥㐵㈲㤹挸ㄷ戳昱㑣〱攷ㅡ昹㐴㍥㔵㘸捡㘵愲改㑣㉣㥢㑣㈴㥢㜲戹㝣捣㌸捣ㄹ捥昷昰㌱㝥收昴攴㌸㈱ㄳ摡㡣㑦㥤㍡〲㍡㈱㔱攵㈶愱㙡愱慦㐶ㄳ㌱㌸㍦㡤愷敦㌸昱㑢㐷㝥㈰㤵〳改㤰挵㤲㍡ち㜲㈱挱扦㈲搰㐳攲㘸㐸㠵挴㤷摦〴㥤㑦㝣づ愹晦㝣㠲㜳搱ㄸ㈳㙡㈹ㄱち㈴㡥戱㐳㙢敢愱㙦㤱㘸捣愵㤳挹愴ㄹ换挴㜳昹〴づて戹㝣㌲㥡捦收ㄳ㘶づ㘷ㄷ挹愶慣㜱慣㌳㥣愱昰㌱㡥㜳㝡戲㑤ㅣ敦昴愸㔳扦㐵㑦㐸晣ㄳ㠳改㌹てㅢ〶㤵㍥ㅣ㑤挴攰㠴㌳㥥扥㙤攲㈴㐷捥晢㍤攸㥢搲㘱〹㐹㥣〲戹㤰ㄸ挱昰㤴昰㜵㉡愴㐲攲㙤㌷㠹㥥㙤攲捤㐰ㄲ㥣㕣ㄶㄲ㈳ㄱち㈴㑥户㐳㙢愳搰户昷㡥㡣ㄹ㑢攵攳戹㜸㈶㕢㑣攴㥡ㅡ㜳挵㐶㥣㘷攱晣愲㠰扦㠳㤰㌳㘳挶ㄹ捥㜰敡攱㘳㥣改昴㘴㥢㔸攳昴愸㔳攷愰㈷㈴㕥㜵㤳㘸㠰㑡晦〹㥡㠸挱ㄹ㘴㍣㝤摢挴㜹㡥㥣扦㙤搰挷搱愱㤳敢㝣〱攴㐲㘲㍢㠶愷㠴慦ぢ㈱ㄵㄲ捦〴㤲㜸㉡㤰挴㐵㜰ㄲㄲ㌱㠴〲㠹㡢敤搰㕡㈳晡ㄶ㠹愶㐲㤳搹㤸挷㠷㘷㌶㔷㑣㐴㔳㈹昴戲戱挶㔸㍥㤶㡣收ち㘶愶㘸㕣攲っ㈷づㅦ攳㔲愷㈷㈴㘴づ㤹愳愷㑥㕤〹㥤㤰㜸挴㑤㈲つ㤵摥㠴㈶㘲㕣〵〳㍣㝤㈴慥㜶攴换愹㥣㐴㠷ㄵ㕣攷㙢㈱ㄷㄲ㤳ㄹ㥥ㄲ扥慥㠷㔴㐸晣㈹㤰挴㕤㠱㈴㙥㠰㤳㤰㤸㡥㔰㈰昱〷㍢戴㌶〳㝤晢㌸㤱㉥㌶挶愲ㄹ戳㌱ㄷ㡤㈶㡡㠵㙣㔳慣㤰㡤㐶㜱㥡㡤㈳愷㤹㈹愴つ㤹ㄹ收〸㘷挲挷戸搱ㄹ㥣㤰㤰㐹㘱㐷愷㙥㠱㑥㐸摣攲㈶㌱〷㙥晡㉥㘸㈲挶慤㌰挰搳㐷攲㌶㐷捥㕢㐱攸ぢ攸㜰㌸㤶搴ㅤ㤰ぢ㠹摤㈱敡㈱㜱ㄷ愴㐲攲㕡㌷㠹㥥昳㠹慢〳㐹摣つ㈷㈱戱〸愱㐰攲㑦㜶㘸㙤㑦昴㉤ㄲ愹㜸㈱㤳捣㈶㜲挹㙣㌲㥤㐸挷昱ㄱ㤲㌱㤳㠵㔴㈶㔷㙣㑡㘰㈳㐹ㅡ㌲搵换ㄱ敥〵ㅦ攳㕥㘷㜰㜲㥣戸捦改㔱愷ㅥ㐴㑦㐸㕣敡㈶戱ㅦ㔴晡晥㘸㈲〶㈷㙤昱昴ㅤ㈷ㅥ㜶攴㐷㔲㤹愵挳㔱㈴昱〸攴㐲㈲捦昰㤴昰昵ㄸ愴㐲攲ㅣ㌷㠹㥥攳挴㔹㠱㈴ㅥ㠷㤳㤰㔸㡣㔰㈰昱㠴ㅤ㕡㕢㠲扥㐵愲㤰㉣㌶ㄵ㌲挵㤸㤹捤挶ㄲ㠵㔴慥㈹摥搸㤴换挶㜳戹㐴扡㤸捣挷ㅢつ㤹扢攵〸㕢攱㘳㍣攵っ㑥戶㠹愷㥤ㅥ㜵敡㌹昴㠴挴愹㙥ㄲ敤㔰改晣㐳㌳ㄱ㠳戳戰㜸晡戶㠹攷ㅤ昹㜱㔴㤶攸㜰㍣搷昹㐵挸㠵挴㜲㠶愷㠴慦㤷㈱ㄵㄲ挷〵㤲㌸㈶㤰挴㉢㜰ㄲㄲ慢㄰ち㈴㕥戵㐳㙢㠷愲㙦㤱㐸挷㤳㤹㙣㘳戲愹㌱㥡㐹㈶㘲㘶㌴㡢て㡦㘴㉣㔷㡣㘵搲挹㜸慥㌱㘱挸㘴㉣㐷㜸ㄸ㝣㡣扦㌹㠳ㄳㄲ慦㌹㍤敡搴㥢攸〹㠹㕦扡㐹慣㠶㑡㍦〲㑤挴㜸ぢ〶㜸晡㐸扣敤挸㜹㤷〸晤㔷㜴㌸㠵敢晣㉥攴㐲攲搷っ㑦〹㕦敦㐱㉡㈴㔶〶㤲㔸ㄱ㐸攲㝤㌸〹㠹攳ㄱち㈴㍥戰㐳㙢扦㐱摦㈲搱㤸㉤ㄴ㌲昱㈴㌶㠰㈴捦慣戲㤹㐴㈳扥㡣㈶ㄲ戱㘲㌶㤷㌰㔳㡤挶㍦㥣攱㥣〰ㅦ攳㐳愷㈷㈴㍥㜲㝡搴愹㑦搰ㄳㄲ换摣㈴㑥㠶㑡㍦〵㑤挴昸ㄴ〶㜸晡㐸㝣收挸㜹扢〸晤っ㍡慣攱㍡㝦づ戹㤰㔸挳昰㤴昰昵㈵愴㐲愲ㄸ㐸愲㄰㐸攲㉢㌸〹㠹㜳ㄱち㈴扥戶㐳㙢攷愱㙦㤱㠸㤹愹愶㘴ち挷挷愶㘸〱摦挰ち㌹㝣〹捤愷昰㐵ㄴ㥦愶挹㐲扡㘸晣摢ㄹ捥昹昰㌱扥㜱㝡㐲攲㕢愷㐷㥤晡〱㍤㈱㜱㠰㥢挴㐵㔰改ㄷ愳㠹ㄸ㍦挲〰㑦ㅦ〹㡥㔱攴攷㔳㜹〵ㅤ㉥攰㍡㔷㐳㉥㈴慥㘲㜸㑡昸攲昴愶㤰㔸ㄸ㐸㘲㡦㐰ㄲ戵㜰挲ㄳ㜷㥤㐲㈸㤰攰㠴㈶愳㘹搷愳㙦敦ㅤ戹㜸㉡㥥挲昵㠸っ扥㝤攴ぢ昸〸㐹挷搲㔱㌳㔹㑣昱㑦㉢㤹㘹㘳愰敤愳摦〰ㅦ㠳㌳㥥㌲㌸㈱愱㍢㍤敡搴㘰昴㠴挴㕣㌷㠹戵㔰改㌷愱㠹ㄸ㐳㘰㄰㐴㘲㍤㐷捥ㅢ㐸攸户搳㠱㜷㠰㔰㠶ㄳ晥㑥㠶愷㠴㉦捥㔷ち㠹㘹㠱㈴愶〴㤲ㄸ〶㈷㍣㔱敢㠳㔰㈰㌱摣づ慤摤㡢扥㐵挲捣挷㌳戱ㅣ扥㜴愴㥡㜲㠹㕣ㅡ㕦㌵戲㘶㍡㤷㑡㈵㜰㈸挵昹㜷搶搸搰昶搱敦㠳㡦挱㈹捣㌲㠹㡤㥤ㅥ㜵㡡昳㤲㐲㘲愲㥢挴㐳㔰改て愳㠹ㄸ㈳㘰㄰㐴㘲㜳㐷捥㍢㐹攸㡦搳㠱户㠲㔰㌲〱㐹搱㤳っ㑦〹㕦愳㘰㉤㈴愲㠱㈴㈶〴㤲愸㠷ㄳ㥥戸㤵㌳㐲㠱挴㘸㜴ㄸ㑤㝢づ㝤㡢㐴㍣㥤㡤收㜱㠰㈸攴昰ㄷ戶攴搲㘷㉥ㅢ捤攴搳㠵㝣㈱ㅦ㑤㈷ㄳ挶㔶戶㡦晥ㄷ昸ㄸ㥣㤳㉣㤳㘸㜰㝡搴㈹㑥㌴ち㠹㙤摣㈴㕥㠲㑡㝦ㄹ㑤挴搸ㄶ〶㐱㈴㌸晤㈸昲ㅢ㌹搶搷攸戰ㄶ㑢㙡扣ㄳ晥つ㠶愷㠴慦〹㤰ち㠹㉤摤㈴㝡捥㈷㌶て㈴戱㍤㥣昰慣搲摦㐱㈸㤰㠸摡愱戵㜷搱户㐸ㄴ㜱敤㉥㤵捤㥡昱㜴㉣㥡㘸㡡愶㥡㡡㌱散㈶㈶㍥㌶㡡挹㐲㍣㕥㌰㘲戶㡦晥㜷昸ㄸ㥣㘴ㄴㄲ㜲㍥ㄱ㜷㝡搴㈹捥ㅣち㠹㡤摣㈴晥〱㤵晥㈱㥡㠸㤱㠶㠱慣㜱〹ぢ慥敢㤸㥣㑦ㄴ㌹敦㉤愱㝦㑡〷摥ㅣ㐲挹ㄴ㈱㐵晦㘲㜸㑡昸摡ㄱ搶㐲㘲戰㥢㐴捦昹㐴㈴㤰挴㈴㌸攱㠹ㅦつ㈳ㄴ㐸㜰㔲㤰搱戴慦搱户㐸㈴㔲戸ちㅥ挵㐵捣挶㘲㍥ㄱ㙢㌲戳戸㤴摢㤸㠹㥢搱㑣㌱㤱㡣ㄶ㔳挶㘴摢㐷晦㌷㝣㡣㈹㑥㑦㡥ㄳ㔳㥤ㅥ㜵㡡㔳㠱㐲愲挶㑤攲㝢愸昴ㅦ搰㐴㡣㤹㌰〸摡㈶㌸㐱㈸昲㝢㌹搶〱ㅡ㥡晢戸捥㌲攷㐷㔱㉤㐴㍤㈴㌸攷㈷㈴扥昹㜷搰㜷搱慦㈱昵㝦ㄷ摤ㄵ㑥㜸愲慡〳愱㐰㘲㉥㍡㐲㈲㠲扥㑤愲㔰挰㌹㘵㍥㤷㑣挵㔲㠹㤴㠹戳敤㝣㉥㙡ㄶ攲㡤昹㙣㈱㤳㘹㡣ㅢ昳㙣ㅦ㝤㄰㝣㡣昹㑥㑦戶㠹〵㑥㡦㍡挵戹㍤㈱昱ㄹ〶搳昳㕤㜴㈸㔴扡㠱㈶㘲㌴挳㐰搶搸戳㑤㉣㜴攴扣摢㠴扥㈱ㅤㅥ挱㤲戱〸㜲㍣㔱㕢〱搱㤰〱戵晢愰戳㠳㘷㠶㈸昸㘷收攳扣㝦〷㘰㈶敥敢捦扡㤸慡〱昸㝤慤昵慢搴㥡敡㠹晦㔹㉣捥㐱昱㐷改㝣搵扥㠷㜵晤㍦挴攱扢㔱㥥㤵㘲挴㤱㜸改㥢㘲㠵㙢㌹㥢ㄶつㅡ㘲㙦㝦㐰づ㡥㔵ㅢ戶捦㈹㘱㉥ち㝦㠸㜰㘱攷㔴晣〸搶晡㉢㜶敢㍢㜳㔴攳㥣摢搳㌷㤴㈵㔳㜳㈵摣搰愰摢㜴摣ㄶ㜴昵昸攱㜶敦㤸㙤㠴㘲ㅣ㙦㘶扦㘱戹攷晡㔵敦㠸戲㜴づ敥挲捤㕢㔹㌸ㄱ㑢昸㔵㙢㑤昵〰ㄵ昸㐳㝢晢敦搵昱㘷扣㡣㠶㍦扤㌰愷㐰〰㈳〲㝥搳㍣慤戵㕢敥〹戰㌹昴㑡攷搴愵㌶〲㙢㕢㌷㘹捣㉥晢㡥㠹挵ㄳ戵㙦攳慤㔸攷㉣㤵攰㤹㤳㕢㘶㐴摦〲㈱ㄵ㜷㜳㐶愳㘸㘸ぢ㍡搸㤱昱摢攲㡡挷㈷㤳敤敥ㄴ敢晦㍡晢㝦㘳捡搰〳ㅤ㡦㥦慡晡㔳愶搶扥扥晡晣㑦慦摣愱攱摣敢㝥戴晦㕦㙤㜹㝣㌲昹慣㌵㝣晣㜹㌲㈶㍦戱㍦㐲慡扦挱收㑤㌶㙦愱㔱慦㘱㄰㉦攳搷捡扥晢㤸晦捤㔶㜸敦㘳㙥㉣㐶㈴㍣㔱㜷㠳昱づㄹ愰づ㐲㠷晢㡤㝡ㄵㅥ摣㔸戹慡㝡〳搷戲ㅤ㘲㙥㘳㑡㙦㐳慢㙤つ㤹つ㌳㤱㔶㉦挲搴㐱㄰搱户愵㍤㜷㜹㐷㌴昴㘰㜴晡㐷㠵昳㠲攲戱捥㔴づ㠱㐷㄰㤵㘷敤㤵昷㔱㜹挶㔶㜸㙦㙥㙥慣㐲㈴㍣慢昴敤㉤㉡㠷愳㈳㔴㥥㠲㐷て㤵ㄸ搷㤲搳㜴ㄶㄵ㑥〰㙡㜱挸〶㑥ㅡ㌳㜷挱㤸㔸㔴㍤㔶〱㈵〹搵搰㈳㘱搴㍦づ㥣攷敢ㅦ㠷㘳攱ㄱ挴攱愱㌰づて摡ち敦㍤捥㡤攳ㄱ〹捦㉡㝤〷㡢挳㠹攸〸㠷晢摤ㅣ㈶㤱〳㈷改㉣づ㥣晥搳㈶㐳收散㙡㐹昵愷ち㄰㔳〹攲㌴㔸昵て〴愷昹晡〷攲㙣㜸〴㠱戸㍤っ挴㙤戶挲㝢慦㜳攳㕣㐴挲戳㑡㥦㙤㠱攰㐴㥦㠰戸挵つ㘲づ㐱㜰㡥捥〲挱搹㍦㙤㔷ㄷ㠸戸扡戱〲挴㍣㠲戸っ㔶晤〳挱㔹扥晥㠱戸〶ㅥ㐱㈰慥ぢ〳㜱慤慤昰摥昳摣戸づ㤱昰挴摣㠸〵攲㡦攸〸㠸慢摤㈰ㄶㄱ挴㕡愸㉣㄰㥣晣搳昶㉡㠳㘸㑣慢换㉢㐰散㐳㄰户挲慡㝦㈰㌸挹搷㍦㄰㥣敡ぢ〲㜱㔱ㄸ㠸ぢ㙤㠵昷摥攷〶㘷〸昱㐴㐵㠸〵攲〱㜴〴挴〵㙥㄰㔹㠲攰っ㥤〵㠲㜳㝦㕡ㅥ㌲㑤づㄱ〹㜵㑥〵〶㤳ㄸㅥ㠵㑤晦㌰㍣收㜸慣昳㤱㤲昳㝣㐱ㄸ捥〸挳㜰扡㠳挱㜳〷㜴攳㔹㐴挲ㄳ㘵㈴ㄶ㠶ㄷ搰ㄱっ愷扡㌱戴ㄳ挳㑢㔰㔹ㄸ㌸昱愷㜵㐲收㝣㝥㘴搴㐹ㄵ㈰づ㈶㠸扦挲慡㝦㈰㌸挱㈷ㅥ敢っ㠲搳㝣㐱㈰㡥て〳㜱㥣慤昰摥〹摤㜸〷㤱昰㐴搵㠹〵攲㝤㜴〴挴㌱㙥㄰慢〸攲ㅦ㔰㔹㈰㌸敦愷ㅤ㔶〶㤱㑣愸愳㉡㐰ㅣ㑥㄰ㅦ挳慡㝦㈰㌸扦搷㍦㄰㕦挰㈳〸挴敡㌰㄰㍦户ㄵ摥㍢愲ㅢ㕦㈱ㄲ㥥㔵晡㤱ㄶ㠸㙦搱ㄱ㄰㍦㜳㠳昸ㄵ㐱㝣て㤵〵攲㍢㉣㘹扦㉥㠳㘸㑣愹㤵ㄵ㈰㡥㈵〸㠵㜵敡ㅦ〸㑥敦㠹挷㍡㙦ㄱ〳㘱摥挰攱㝢㑥慤㑡㘱㈰扡㙣㠵昷捥攸㠶㡥㐸〲攲㐴ぢ挴㄰昴〵挴㌲㌷㠸㤳〹㠲㜳㜳ㄶ〸捥晡㘹扦㉢㠳㐸㈶㔵㕢〵㠸搳〸㘲ㄸ慣昰散挷㌹㈶㘷昷挴㘳㥤㐱㙣ち昳㠶〰㄰㡢挳㐰ㄴ㙤㠵昷づ改挶〸㐴ㄲ㄰㘷㕢㈰㐶愲㉦㈰ち㙥㄰攷ㄲ㐴㍤㔴ㄶ㠸㔱㔸搲捥㉦㠳㠸㐷搵㠱ㄵ㈰㝥㑦㄰㥣慦挳戳ㅦ㈰㌸戹㈷ㅥ敢っ㠲㔳㝣つ〱㈰昶ぢ〳戱慦慤昰摥㈹摤搸づ㤱〴挴㘵ㄶ㠸ㄸ晡〲㘲㙦㌷㠸㉢〸㈲づ㤵〵㠲㜳㝥摡㔵㘵㄰㠹㤸㕡㔸〱攲ㅡ㠲㐸挳ち捦㝥㠰攰摣㥥㜸慣㌳〸捥昰㌵〴㠰㔸㄰〶㘲扥慤昰摥㌱摤㤸㡣㐸〲攲㡦ㄶ㠸改攸ぢ㠸戹㙥㄰㙢〹㠲㤳㜶ㄶ〸㑥昹㘹㌷㤷㐱挴ㅢ搵捥ㄵ㈰㙥㈵㠸㌹戰挲戳ㅦ㈰㌸戵㈷ㅥ敢っ㠲ㄳ㝣つ〱㈰愶㠷㠱㤸㘶㉢扣㜷㑥㌷㜶㐷㈴〱㜱户〵㘲ㄱ晡〲㘲㡡ㅢ挴㍤〴挱㜹㌹ぢ〴㘷晣戴晢捡㈰㤲㡤㙡挷ち㄰て㄰挴㝥戰挲戳ㅦ㈰㌸戳㈷ㅥ敢っ㈲ぢ昳㠶〰㄰改㌰㄰㈹㕢攱扤㠳扡㤱㐷㈴〱昱愸〵㘲㌱晡〲㈲攱〶昱㌸㐱㜰㕡捥〲挱〹㍦敤挹㌲㠸㜸㕡㐵㉢㐰㍣㑤㄰敤戰挲戳ㅦ㈰㌸戱㈷ㅥ敢っ愲〴昳㠶〰㄰攳挲㐰㡣戵ㄵ摥㍢愹ㅢ换ㄱ㐹㐰扣㘰㠱㔸㠵扥㠰搸挶つ攲㈵㠲攰慣㥣〵㠲昳㝤摡㉢㉥㄰ㄹ㌵愶〲挴㕦〹㘲㌵慣昰散〷㠸㈳ㅣ㡦㜵〶挱搹扤㠶〰㄰㈳挳㐰㙣㘹㉢扣㜷㔴㌷㝥㡤㐸〲攲㉤ぢ〴㘷昶〴挴收㙥㄰敦㄰挴〹㔰㔹㈰㌸摤愷晤扤っ㈲ㄱ㔵㥢㔴㠰㜸㥦㈰㑥㠶ㄵ㥥晤〰挱㘹㍤昱㔸㘷㄰㥣摣㙢〸〰㌱㉣っ挴〶戶挲㝢㘷㜵㘳つ㈲〹㠸㡦㉤㄰㥣搸ㄳ㄰㠶ㅢ挴愷〴㜱㍥㔴ㄶ〸捥昶㘹晦㉡㠳㠸㘵搴攰ち㄰㕦㄰挴㐵戰挲戳ㅦ㈰㌸慢㈷ㅥ敢っ㠲㜳㝢つ〱㈰〶㠶㠱搰㙣㠵昷づ敢〶愷〴〵挴户ㄶ〸捥敢〹㠸ㅡ㌷㠸敦〹攲〶愸㉣㄰㥣散搳㝥㉣㠳㠸愷㔴㔵〵〸㠵㥢㉦づ㕤ぢ㉢㍣晢〱㠲㤳㝡攲戱捥㈰㌸戵搷㄰〰攲摢慦㐳㉥摡㝤㘳㉢扣㜷㕡㌷㌸㈳㈸㈰〶㘲散戸㘸㜷て晡〲攲㙢㜸扣㠷戵㤳㡢㜶㍡㤴㡡㌳㜲ㄶ〸捥昵㘹㠳㈰戳扦㜴㌵挶搴攷㌰㝦ㅢ收搶愵捣㈱〴昱㄰慣昰散〷〸捥改㠹挷㍡㠳㜸ㅣ收つ〱㈰㍥づ〳昱㑦㕢攱扤攳扡挱〹㐱〱㌱捣〲昱㉣晡〲攲㐳㌷㠸つ〹㠲ㄳ㜲ㄶ〸㑥昵㘹ㅢ扢㐰㈴搵㝢ㄵ㈰㌶㈵㠸㤷㘰㠵㘷㍦㐰㜰㑡㑦㍣搶ㄹ挴㙢㌰㙦〸〰昱㔶ㄸ㠸㌷㙤㠵昷捥敢挶ㅢ㠸㈴㈰㐶㕡㈰㌸愹㈷㈰㕥㜷㠳愸㈷㠸扦㐳㘵㠱攰㑣㥦戶㔵ㄹ㐴㌲慡㕥慤〰搱㐰㄰㥣愴挳戳ㅦ㈰㌸愳㈷ㅥ敢っ攲㔳㤸㌷〴㠰㜸㈱っ挴昳戶挲㝢〷㜶攳㕦㠸㈴㈰挶㔹㈰㌸愷㈷㈰㥥㜳㠳搸㡥㈰晥つ㤵〵㠲ㄳ㝤摡昶㘵㄰㡤㔱昵㔴〵㠸ㄸ㐱㜰㡥づ捦㝥㠰攰㠴㥥㜸慣㌳㠸〱㌸㔰㌵〴㠰㜸㌴っ挴㈳戶挲㝢㈷㜶愳ㄶ㤱〴㐴摡〲愱愳㉦㈰ㅥ㜶㠳挸㄰挴㈰愸㉣㄰㥣攷搳㜶㈸㠳㐸愶搵晤ㄵ㈰㈶ㄱ挴㔰㔸昵て〴攷昳晡〷㘲㐳㜸〴㠱戸㍢っ挴㕤戶挲㜷㐷昶㡤ㄱ愹慦㍢戲扢晥搲昹㔰搰慦㉤昲昷㝦㠳㡡㤶㤸昳㜷昸〵㘰㙢㕢㥢晣㜸㙥㌰㙥愰摣㠵扦㌵㍥ㄷ昷〹挷㙤㤳㥢㕢敤扦㕦㍢〷昷て攷晤㘸㥤㕢昴敡搲愳戳㔶㕣搰㠵㝢昶づ㉣捥㈹攱晥敥㠵㍡晣慤攴敥㙥戳慢攳㝦攱敥捡昸㌹㈳㙦㔷㠳㠷㜵㕦攵挰㕦ㄲ昲㈷㠲㠱㌳㘵搶㉤搷换㍣㥣㍦㈱㕥捤晢㉥晦㘷户㝡搷愶㘳ㄳ㜳㙥㡣㕢㜰摤㐹扣㐶摤㠱户搸㥡戴㍥愲敡㐷ㄹ㜳㔵㌵慡㍡㘱慦捤㐲㌳〰㝦〳㔸愶慢搱㐴昴搹㤰挸㉦㑡愵愹慡摤ㄴ㥢㠱㜷攵昸摢㑥摥〱愴捡昳㠷挰〷つ攲ㅡ㍢㡦㥡㉤攰摡摢っ㈳㍦㍥〷戶户㘴扢扡戲慢敡摡㕢摡捣㡥挵摤㑢敡㕡㔶㘰㐲ㄵ㜷㐰挷㌸昰㔷挵昵㌹昸㥦愹昸㔲㕢㈱㈲户㑢㙤ㄷ㐸㠳㔷㜶㙤攰捡捥㠵扤㌶て㑤攵捡捥㠷挴戵戲慡〱戱戹挲捥㐳㙤㡢づ㔷㐳摦つ㤶㍤挳搸ㅥㄲづ㐳攷㌰㙡搴戵㠱㈹㥢ㄹ㥢㈹换㙣ㄷ㔱挴㕦敢㕡㙣㔵っ㌱㉡搲㈵㈱㤰㜴㝢挱戲㈷摤づ㑥㍡扥挵㌵敡戲挰㜴晢㌲㌶摦捥㜲扡晤㈹㜲愵㥢攴㑤挷〹㈵㐹㜷〰㉣㝢搲㜱慡㐶搶捥㑡㜷㐱㘰扡慣㍦㕤摥㤳㙥㡥㌷ㅤ愷㙤㈴㥤改㑥挷〹ㄱ㔷扡㌵㠱改㤶昸搳㉤昵愴㕢攴㑤户㡦㤳慥捤㥤㡥搳づ慥昷敥㤴挰㜴㥤㡣㕤昹摥ㅤ散㐹挷ㄹ㡡㡡昷捥㜴搲㤵摣改㜸㜹摦㤵敥昸挰㜴㉢晣改㔶㝡搲㜱㈶愰㈲摤挱㑥扡㐳摤改づ愹㑣㜷㔴㘰扡挳晤改㔶㝢搲慤昲愶㍢摣㐹昷ぢ㜷扡㈳㥤㜴搶愶㜲㜸㘰扡愳ㄸ扢㜲换㍣摡㤳敥㔷摥㜴挷㍡改㡥㜱愷㍢搱㐹㘷敤㜷㉢〲搳ㅤ捦搸㤵敦摤〹㥥㜴㈷㝢搳㥤收愴㍢搱㥤㡥㤷㕤㕤㕢㘶㘷㘰扡㔳ㄸ扢㜲敤㑥昵愴㍢搷㥢㡥㤷㘰㘵㐷㌸摤㥤㡥ㄷ㌷㕤改㤶〴愶㕢攳㑦㜷戶㈷摤ㄵ摥㜴扣搰㈹改捥㜵愷攳㈵㐴㔷扡㙣㘰扡ぢ晣改㉥昴愴㕢敢㑤㜷慢㤳敥㘲㜷㍡㕥愸㤳㜴搶㝢户㙦㘰扡换ㄸ扢昲扤扢挲㤳㡥搷昴㉡㜶㠴〷㥣㜴㔷戹搳昱㜲㤸㙢敤㥡〳搳㕤换搸㤵敦摤昵㥥㜴扣㜲㔶㤱敥㘹㈷摤ㅦ摣改㕥愸㑣㌷㌷㌰摤㕡㝦扡㥢㍤改㕥昲愶晢慢㤳敥㔶㜷㍡㕥摡㜱慤摤捣挰㜴㜷昸搳摤攵㐹昷㡥㌷摤晢㑥扡㍦戹搳昱〲㡡㉢摤㑥㠱改敥昳愷㝢挰㤳敥㔳㙦扡㉦㥣㜴て戹搳昱㌲㠵㉢㕤㍡㌰摤㈳晥㜴㡦㜹搲㝤敦㑤挷㑢ㄶ戲㈳㍣攱㑥挷㡢〱慥㜴搱挰㜴㑦㌳㜶攵愶昲㉣㐵慥㡦㔷㕥㌷愸搸㔴㠶㐰㈰改晥㠲㠵㥥㡦㔷㝥攵㜶愵摢㌶㌰摤㡢㌰昲愴㝢㤹㈲㔷㍡㝥㍢慦㐸挷慦摦㤲敥㔵㉣昴愴攳ㄷ㕢㐹㘷敤㜷愳〳搳扤〶㈳捦㝥昷〶㐵慥㜴昵攸㔷愴攳㤷㕣㐹昷ㄶㄶ㝡搲昱敢愳㙢敤㐶〴愶㝢ㄷ㐶㥥戵㝢㡦㈲㔷扡敤搰慦㐸挷慦㤲㤲敥〳㉣昴愴攳㤷㌴搷摡つて㑣昷ㄱ㡣㍣㙢昷㌱㐵慥㜴晣㍥㔷㤱㡥㕦搸㈴摤愷㔸㜰搲搵昲㥣㜹㥤㑦攸㔹晡㌶っ㕦㝤摡捣㍣晦愲捦㌴晣㕤㤸㜱㙤㌸㌱㕦㠷㍦挳昳ㄹ昲㈸㥥㠹㌳㠶晥㉦㝢㠱㥤愱㍣ㅦ收㐲ㅤ捦㥥ㄵ捦㙢㌹㈸晤㜳㡡㜹㍡㉢ㅥ㕦搸ぢ攲挱㔳搷戲㐷㌳㝡攲昱㈵挵㡢㙣㥤晥㤵扤㈰ㅥ㍣晢㉣㝢昰捣㔲㍣扥愶㤸㈷㤵搴改晦戶ㄷ挴㠳㈷㤰㘵㡦㉣㝡攲昱つ挵㍣㉦ㄴ㡦㙦敤〵昱㌰敤㡥戵ㅥ㍣扦ㄳ㡦敦㈸㕥㙡敢昴敦敤〵昱攰㘹㕣㌹〷㑦搱挴攳〷㡡㜹㜶㈶㌹㝥戴ㄷ挴愳㘴㜷慣ㅣ㍣换ㄲ㡦慡㍡ㄸ昳〴㑢㍣ㄴ㝢㘴㠹搷㔰㥥㑣㜱挱昲攰㠹㤲㜸㔴搳㠶攷㐸攲㌱挰敤昱㡢ちて㥥敢㠸㐷つ㙤㡥㜶㍣㙡摤ㅥ㍣愵㈹攷攰改㡡㜸㘸戴㌹挱昱ㄸ攸昶攰㔹㐹搹㠳㘷ㅣ攲㔱㐷ㅢ㥥㙣挸愸㜴户〷㑦㉣捡ㅥ㙢ㅣ㡦〸㙤㜸扥㈰ㅥ㠳摣ㅥ㍣㌷㈸㝢昰㜳㕦㜲っ愶つ㍦昲挵㘳㠸摢㠳ㅦ敦㘵て㝥㜴㡢挷㝡戴攱愷戶㜸っ㜵㝢昰ㄳ扡散挱㑦㕦昱㌰㘸挳て㕥昱㔸摦敤挱て搹戲挷㕡挷㘳〳摡昰戳㔳㍣㠶戹㍤㙥慤昰攰㘷愰攴ㄸ㑥ㅢ㝥晣㠹挷㠶㙥て㝥搴㤵㜳昰㘳㑣㍣㌶愲捤〳㡥挷挶㙥て㝥㕡㤵㍤昸㐹㈴ㅥ㥢搰㠶ㅦ㐲㤲㘳㔳户〷㍦㜰捡ㅥ晣㌰ㄱ㡦捤㘸昳慣攳㌱挲敤昱㤷ちて㝥ㅥ㠸挷收戴攱㐷㠱攴搸挲敤挱挳㝥㌹〷て改攲戱㈵㙤㜸㌴ㄷ㡦㤱㙥てㅥ戹换ㅥ㍣㉡㡢挷㈸摡昰㠰㉣ㅥ昵㙥てㅥ㝣换ㅥ㍣戰㡡挷㘸摡昰㤸㉡ㅥ㕢戹㍤㜸晣㉣㝢挸㠱㡤㐷㡦㌱戰㜱ㅥ〶て㜰㜲捤慤〱㔲㕣㤷㤷㠳ㄹ慤㝥攲戶攲㐱㑤慣戶戶慣攴〰收戳攲㠱㑣慣戶戵慣攴愰㐵慢㡡㡣㍣㜸㠹搵㌸换㑡づ㔴㍥㉢ㅥ戰挴㙡㍢换㑡づ㑥㍥㉢ㅥ愴挴㙡㝢换㑡づ㐸扥㜱昱挰㈴㔶㌱换㑡づ㐲㍥㉢ㅥ㡣挴㉡㙥㔹挹㠱挷㘷挵〳㤰㔸㈵㉤㉢㌹搸昸挶挵㠳㡥㔸愵㉤㉢㌹挰昸㘲昱㐰㈳㔶ㄹ换㑡づ㉡扥㔸㍣戸㠸搵づ㤶㤵ㅣ㐸㝣㔶㍣愰㠸搵㈴换㑡づㅥ㍥㉢ㅥ㐴挴㙡戲㘵㈵〷っ摦戸㜸攰㄰慢愹㤶㤵ㅣ㈴㝣戱㜸戰㄰慢改㤶㤵ㅣㄸ㝣㔶㍣㐰㠸搵㑣换㑡づ〶㍥㉢ㅥㄴ挴㙡戶㘵㈵〷〰㥦ㄵて〴㘲㌵挷戲㤲㥤摥㘷挵㥤㕦慣㜶戵慣㘴㐷昷㔹㜱㠷ㄷ慢㜹㤶㤵散摣㍥㉢敥攴㘲戵挰戲㤲ㅤ㥡㔶ㄵ㝢〷㜷㙣戱摡摤戲㤲㥤搸ㄷ㡢㍢戳㔸㌵㕢㔶戲攳晡㘲㜱〷ㄶ慢㐵㘲㘵㌸扢㡥攲晥㈹ㄷ挳慦晣捡㥡㌰㥢〶摦㍡摣晡捣ㄹ㡡攲扥㈹ㄶ㔷㔴㕡㈸敥㡥愲戸摣愳攰ㅥ㈸㡡换㍣ち敥㜴愲戸搴愳攰㝥㈶㡡㑢㍣ち敥㕡愲戸搸愳攰摥㈴㡡㡢㍣ち敥㐰愲戸搰愳攰㍥㈳㡡摦㝢ㄴ摣㑤㐴㜱㠱㐷挱㍤㐳ㄴ攷㝢ㄴ摣ㄹ㐴㜱㥥㐷挱敤㕦ㄴ攷㝡ㄴ摣攴㐵㜱㡥㐷挱慤㕣ㄴ㘷㝢ㄴ摣戰㐵㜱㤶㐷挱㙤㔹ㄴ㙢㍣ち㙥扥愲㌸搳愳攰ㄶ㉢㡡㌳㍣ち㙥愴愲㌸摤愳攰㜶㈹㡡搳㍣ち㙥㡡愲㌸搵愳攰搶㈷㡡摦㜹ㄴ摣攰㐴㜱㑡愵㘲搰晦〳㌳扥慥摢</t>
  </si>
  <si>
    <t>㜸〱捤㥤〷㝣ㄴ㘵晥晦昳㠴㘴挸㉣㙤ㄴ㔰ㄱㄵ㠲㐶㐵ㄴ㜶㌷扢㐹ㄶ㐵㍡㠸㔲㤴㠰㕤攳㤶㔹㠸愴㘰ㄲ㥡㥥㘲㙦㔸㌹ㅢ㔶㐴捦摥敥ㄴ换㥤攵散㥥扤㥣㘷㌹㝢慦㘷㍢扢攸晦昳昹捥㑣㌲㍢㈵攵㝥昷㝦扤㙥㤹㝤㤸攷昹戶㘷摥㔳㜷㥥敦㑣㡡㔴㔱㔱搱㙦昸昰㝦㝥㑡㌸戳㐵敤㡡搶㌶戳㜱昴攴收㠶〶㌳摢㔶摦摣搴㍡㝡㘲㑢㑢㝡挵捣晡搶戶㕥㔰搰敡敡㈱㙦㉤慤㙢慤㍦摣㉣慢㕢㙡戶戴㐲愹戴愸愸慣㑣㉦㠶㝣㠸晤㌵㥣㡡㑥㉢扤㠴〵戴㡡㜴㡤㐵㙦ㄶ㘵㉣㜴ㄶㄱㄶ㝤㔸昴㘵搱㡦㐵㝦ㄶ〳㔸ㄸ㉣㌶㘲戱㌱㡢㠱㉣〶戱ㄸ捣㘲ㄳㄶ㥢戲搸㡣〵攳敢㥢戳ㄸ㡡愲敦ㄶ㈸收㑤㥥㌴㈷㜳㈸㤶愶戶慤戹挵摣㜱昸摥㔶㥦挷挵㘲愳㘳愳攳愹㜸搵攸攸㡥挳㈷㉦㘹㘸㕢搲㘲㡥㙢㌲㤷戴戵愴ㅢ㜶ㅣ扥攷㤲㑣㐳㝤㜶て㜳挵扣收㐵㘶搳㌸㌳ㄳ慤捣愴ㄳ㌵戱㐴㌲㤹㑦愵㙡晡㙥〹捦戳㈷㑦摡戳挵捣户晥户㝣㙥㐵㥦㜳㈶㑦ㅡ㍤摢㙣晢㙦昹ㅣ〶㥦㜰㌹愵戹㌱㕤摦昴㕦㜲㕡捡㜵㥡㥣㘲㘶敢戹昲㑤戳愵扥㘹挱㘸㜴扢〰㌴㙡搵愳㈷戶戶㉥㘹㕣捣敤㘸戲搹搰㌰搷捣换㑡㙦㥣搲摡戶㘷扡愵戱戵㙦㈳昹㤹㉤㘶㔳搶㙣敤摦㌸㜵㜹搶㙣戰ㄵ㕢换ㅡ昷㑥户捣㑥㌷㥡㈵㥣ㄹ搰㘸慤挳ㄹ㌹戳愹慤扥㙤㐵扦挶昹慤收摣㜴搳〲㤳㉡愵㡤搳㤷搴攷㔴㐹〹愶愲㕥摢〵昵㑣㔶ㄴ晡搳㌸㜹㘱扡愵㑤㙡㕣㠵戱㈰㕤搷收㈲㑢㔱搰㉦㙥㔲挳㍤㔶㕣㘷戵昵㡤㝢㤸㉤㑤㘶〳㠳㜰㑤㡥昲㈸〹㈰㙢㍤戴㤳㜲ㄶ㠷㙢㐹昵戱㜷㍥㉥ぢ愳㘸挳㔱㙣㌶扢戹愵ㄱㅢ攴㉣㌳摤㌴㉥戶㘳㙤㕢㙥㡡戹㜴㕣㜴㜴㕣㉦㠷㔴ㅦ㐱扤慤㔱っ〴㡣㕣㜳㘳晤攱㘹搲ㅥㅢ㡦㔵㔵㡦搵户愱㑡〵ち㔵昲㉡㜶㜵㜷〰敥㙥挵㜵改攲扡㑣㜱㕤戶戸㉥㔷㕣㘷ㄶ搷攵㡢敢ㄶㄴ搷㉤㉣慥慢㉦慥㍢戴戸㙥ㄱ㜴㥣㑦㔹敦摥挵昶攷㥢㐵昷摣昷挸愶て㑦扣昹愲晤て㜸晣戳ぢ㤶㈹敥摤㜲㜰搸づ㌳攱ㅤ摥ㅥ㔲㝤㈴ち㙤〷ㄴ扥づ㈷ㄳ㘳昵㔱㔴搹ㄱ㠵㔲㉦愰挳散昴㐹㑤㝤㙥晢㜰攲捤㤳敦㑥㍣㌶攵搵㙢扥㡢㉢ㅥ㐶㈴摡㘸捣㠴㐷ㅢ㐳㔷㔱ㄴ㕡っ㠵㉦㕡愲㘶慣ㅥ愷㑡㈵ち愵㥥戴愳㥤搵攷摡㈷㝢つ晡㜲摡戱攳摥㝢改㤵㌵扦ㄴ㈹ㅥ慦㈴㕡ㄲ㌳攱搱慡攸慡ㅡ㠵㔶㠳挲ㄷ慤ㄲ㉢㈳㐵㤵戱㈸㤴㝡搸㡥戶㝡㘴改㉢慢摥ㄹ扢晢〹慦㕥昸摤昸㌳敦摤㑢昱挰㈸搱㜶挱㑣㜸戴㜱㜴戵㉢ち㙤㍣ち㕦戴㘴攵㔸㝤〲㔵㈶愲㔰敡㕥㍢摡㔷摢慥晡攴搴扥㔷㑦㍦敥挱〳㥦晣昰昵户ㄲ㡡㍢愳㐴㥢㡣㤹昰㘸㔳攸㙡㉡ち㙤ㅡち㕦戴捡攸㔸㝤㍡㔵㜶㐳愱搴ㅤ㜶㌴㤵㝡㘳昲㠲搷㡦㤹昴挷慦ㅥ摦昰改㍦戴昱㡡㠷㝡㠹戶㍢㘶挲愳敤㐱㔷㌳㔱㘸戳㔰昸愳㔵㡤搵㘷㔳㘵づち愵㙥戱愳㕤㝦昲㈳捤搳愷㡤㤹㜸摦捡摤慥摥攱攷㝤て㔲㍣愷㐸戴扤㌰ㄳㅥ㙤㉥㕤搵愲搰收愱昰㐵㡢㘳㥢㥣㑦㤵扤㔱㈸㜵慤ㅤ敤㥦扤㑥扤收挰㠷捥㥡㜵搲收晢扤㌹昵戳ㄷづ㔲㝤㈰㤶㘸晢㘲㈶㍣摡㝥㜴戵㍦ち敤〰ㄴ晥㘸挹戱晡㠱㔴㌹〸㠵㔲敢散㘸扦㝥扤收攳攳㕥㌸㝣挲搹愹ㄳ捥摦昶攲てㄶ㈹㥥㈵㈵㕡ㅤ㘶挲愳ㅤ〲愹㥥㐶愱㘵㔰昸愲㈵戰㤵㘴愹㤲㐳愱搴㐵㜶戴㤷㙥㤸㌹㘶慦敦昲搳敦改㍦㝥晦㥤慡㌷捡㉡㥥㡥㈵㕡ㅥ㌳攱搱ㄶ搰搵㐲ㄴ㕡㍤ち㕦戴㑡㉣摢愱㔴㔹㠴㐲愹㜳散㘸㘷㍤㌶㝥搹㥥ㄷ改㌳㉥扣晣㤸㔳戶ㅥ摣昰戲攲㜹㕦愲㌵㘲㈶㍣㕡ㄳ㕤㌵愳搰ㄶ愳昰㐵慢挲戲ㅤ㐶㤵ㄶㄴ㑡㥤㙥㐷晢改戱㤲㔷晡扦昷昳㤴昵扤ㅢ㍥㍤㜵晢摢㡥㔴扣挰㤰㘸㙤㤸〹㡦戶㠴慥㤶愲搰㤶愱昰㐵㡢㘳て㔸㑥㤵ㄵ㈸㤴㍡搱㡥㜶昳て㍦捥晡㘵㡢攴㥣㝢㡦戸攸晣攷捡㙢摥㔷扣㤲㤱㘸㐷㘰㈶㍣摡敦攸敡㐸ㄴ摡㔱㈸晣搱戰㙣㉢愹㜲㌴ち愵㔶摡搱慥慣㥦㜳摥㤲㉤慦㥣㜸摢㤷㐵ㅢㅦ㝣昲㌵㥦㉡㕥㌲㐹戴㘳㌱ㄳㅥ敤㌸㐸昵攳㔱㘸㈷愰昰㐵㑢挴挶敡㈷㔲攵㈴ㄴ㑡㉤户愳扤戱晡昱㝦㙥昷搹㉥㝢㥣昱㘸挹慣ㄱ愷扤㝦㥡攲戵㤹㐴㍢〵㌳攱搱㑥愵慢㔵㈸戴搳㔰昸愳挵挷敡愷㔳攵っㄴ㑡ㅤ㘶㐷㙢㍣㜹捥攷昹㔳㉦㤸㝡晥昵挷㍣㌴晡扡晡㝢ㄴ㉦〲㈵摡㔹㤸〹㡦㜶㌶㕤慤㐶愱晤ㅥ㠵㍦ㅡ㡥捡攷㔰攵㕣ㄴ㑡ㅤ㙡㐷扢㘳搸摥搷㝥晢摥㐱搳㉦㕢扥戶敦晢㐳㠷㤵㉢㕥㙤㑡戴昳㌱ㄳㅥ敤〲扡㕡㠳㐲扢㄰㠵㍦㕡㙡慣㝥ㄱ㔵㉥㐶愱㔴搶㡥搶㜰昳散挳愶摤搸㍣㙤㜵扦㜹㔷ㅢ扤㜳㥢愸挱㄰㑢戴㑢㌱ㄳㅥ敤㌲扡㕡㡢㐲扢ㅣ㠵㉦㕡ㅣ挷挹㜵㔴戹〲㠵㔲〷摡搱㡡扥㥤戳㘵㕤敢昱搳敥㕥㜳搴戶〷扦㜰昴㘱㡡搷捦ㄲ敤て㤸〹㡦㜶ㄵ㕤㕤㡤㐲扢〶㠵㍦ㅡ戶㤲㙢愹㜲ㅤち愵收摢搱扥扡敦扡改㕦扣昴晣戴㥢挶㥤㌲收㤶昲搹㌳ㄴ㉦搴㈵摡つ㤸〹㡦㜶㈳㕤摤㠴㐲扢ㄹ㠵㉦㕡ㄲ换㜶ぢ㔵晥㠸㐲愹搹㜶㌴戳㜴散㉦昷搷ㄶ捦㕥㕢㔱㍤敥挵扤晢散愷㌶㠳㔸愲摤㡡㤹昰㘸户搱搵㝡ㄴ摡敤㈸㝣搱攲戸㔲戸㠳㉡㜷愲㔰㙡扡戳摥挶㍦晣搴ㄱ愳㡢攷摣㜸挵搳㕢づ㜹㙦愷㝥㙡〸挴ㄲ敤捦㤸〹㡦昶ㄷ扡扡ㅢ㠵㜶てち㝦㌴㙣㈵昷㔲攵㍥ㄴ㑡㑤戰愳㍤㜲㘰搵㠶扢慥戸㜰收捤慦摤㍡搷ㄸ㌴攱㌷戵㌹挴ㄲ敤㝥捣㠴㐷㝢㠰慥ㅥ㐴愱㍤㠴挲ㄷ慤ㄲ敢敤㘱慡㍣㠲㐲愹㤴ㅤ敤愳つ晢摤㌳㐳㍢㙢攲㔹ㅢ㥡摥㘸戸㔵扢㕥つ㠵㔸愲㍤㠶㤹昰㘸㝦愳慢挷㔱㘸㑦愰昰㐷挳㤱敢㐹慡㍣㠵㐲愹戸ㅤ㙤攰扡つ慢搷㑤晢㘸搲敤扤敦㔸扤㜶挹搳㑦昶㝤〶攲扤散㡢攱㈹㉤改㘵昸㜹搱昱换㈵㍥㍡捡㝦㕤晦㘴挳㉦戶㝣㌲㕦㥤㡦挵㜲挹㘸扡㌲㕤㕡づ户摤晤㙤挰㐳㜵摦晣㍥昵戸愶㕥㈶㍦ㄶ戶㤸㤴㙥㌵㍢㝥㍢㡣戲㘵㤳㥡㤷㌴攵㕡㠷〶ぢ㙢摢搲㙤收收㕥㔹㠷ㄳ㥦㔹㉤㝥㑡㤹慤ㄲ㙦㉢慦搹摥改㠶㈵收挴攵昵㤶㜸㑢㡦ㄸ㍦愴㥡㌳攱搲㘹㉤收㘱敤㔲㕦㡦㈶攲㤷晥㔲昱敤㕢㑡㑢㘴昵㙢昸攴㠵捤慤㘶㤳㜴㙦㔴攳㥥昵搹㐵㘶㑢慤挹晢〴㘶㑥ㄶ㜵㌰㐵昶慦戹㔱㜳㥡戰愰昸㝤㤶ㅢ攱㙥捤㑦㕤摥㘶㌶攵捣ㅣ晡扢搸㙣㘹㕢㌱㉦㥤㘹㌰㌷㈹㔰戱㘲㐲㌰愴愰㜹㕡㜳㜶㐹敢攴收愶戶㤶收㠶㐲挹挴摣搲㌴㝥㐱收㘶㌵攷㑣晣〰㉣攱愷㐸ㄵ昵敡愵㔴搱づ㐱扦挲攸户㜵戴慣〸搷㉡摥ㄲ敢㝣戳挲捤㙥昴㕣㉣ㅤ㤶愲挱攴㌶㔹扣㑤ㄷ捥挴㉦摤㡣っ㔷㜴㉤ㄳ㙦慡㔰㝢晢㜰㙤改㘳晢㥡晢晦慢㕣㕣㍣搰㕥晡愹㑢昱㉢㝢㌷晣愰㙣㌰㕢㍡扤㈵愴搸㈳晤㔹ㄴ愵㘳戰㌷㠷搲㉢㠱㠶㕡慥㔶㤴㉥慢捦戵㉤搴ㄶ㥡昵ぢㄶ昲㤲ぢ户㡤捡捡㠸搶昷搱㥦㐷㤳晥〲㡢扦愳㠸㐴㡡戴ㄷ愹愴㐵昴㝦㔸昵搲ㄱ昸扦攷扦摦㡢㘱愵换晤〲摣摣㘹㉤㙤㥣搶摣搲摡慢㔷搰㔲敥㤶㙥㕤搸挶捤戳㜳㈱晤扤挴攲㘵ㄴ愵摢愰攸昲昶挰〰㈸㤵昰㉥㐸扦挶㈹㘶㍥㡤㝢㑦戲㜷慢㜴㘹愳㜵㍢㘳㡡搹㥡搵㜹摦㘳〶昶㤵攵ㅡ收戰昳昷㙤攴搶㙦㉥㙦㥢㤲㙥㑢昷㙥挴ㅤㄴ慣㈵ㅤ㑡愳挴捡㥡愳㘵㍦㘹㜳慣㈳㜶つㅥっ㤹㜵㜹改㈳つ㤶㈷散㌸搸㕦㡡㝡搹㘵攷ぢ㠱扥㙦㠵㠵搰扣ㅢ㝡攱㥤㄰摥㤳㤸㙥㌶捤㕢戱搸㙣愵㝡㤹搶㈹㑡敦敥㐵㘷㜳戲㤹昹㙤昵つ慤愳搱搳改㉤捤㑢ㄶ晦㌷晤搰㤷晥ちち攷㔳扡㉤戶攲敥㉦ㄳ㜰ㄵ昵㕥捡㜵㔳㔷㔷㔴㐶㙦㙣搱户㘶挱慤ㄵ捥㝥挳㝦昲搱㕦挷㝦㤱捥㘴愵ㄵ搰攸挹㕤愳㔲攸昷㙤〴愱㜹㉤愶摣〷㉢㤳ち㘸昷㙢摣愷戹㘵㔱愶戹㜹ㄱ户愷晥㔲㙢㕤㘸㥡㙤扣户搴挷扥㤷㈶昷捣㤴敡搵慢攰扥㤰敢㈶搴㌰昸搷摥㐶搱㙦㘲㐳挳㜰挷㘳慢昶づ㥡㝡攱㉥㤷昶㉥㘶ㄲ㌸㤲户㌵户㈱攸昰愵㔵挳㜷ㅡ㍥挹㙣㙤ㅢ㍥ㄹ㈷换攱㍣㐵㌵搴㌷㤹挳户㙦㙡ㅥ摥㘲戶㉥挶摤㘴㜳攴攸攵つ慤换搵ㄶ㈰挳扢㍢摢㝣㥤㍣昴愵捡㙦㈷㕥昷挹ㄳ收づ扤㡦㜸㕡つ戵〵扥㥢㑣摢㈳㔶㌹扥晡〷㈸搴㄰愸昱㠸㠳昹挲㡦晥ㄱ敡晡挷㉣㍥㐱㠱攳㠶慣〹ㅣ㌶㍥戳慡㙡㈴晥攷愱㐳晦㥣挵扦㔰愸㔱㈸戸攳敡㕦愰㜰㍥捡㠰㝦㙥て戲㑥㜷㐰戳㝦㥤㝥㠳搶㠸摥㠹㑣敤〸つ慥㔷㥤ㅣ㜵㤲搳㐹㑤㘹㜰ㅣ〸愰搴ㄶ昸敥㝢㡤㠱㤹〰昸㠵昶扤愰ㄶっ攰㔷挶㈰ㄸ㥤㕢愳ぢ㐰戱㔵㔵㔱挸〴㐰㉦㌴攸扣敦慦攲㘸ㄲ〰愵愸㌹ㅦ昵搳慦㉥〰㌱㌴晢〱攸昴愹㜷㈲㔳㤵戰ぢ〲昰㈵㥣〷〲昸挲ㄶ昸㙥挵㔵挱㔳㌹㝢戱㌱扢晣㌹搴㠲〱っ㠲㔸ㅦ捣㘲ㄳㄴ㉥〰㥢㔹㔵㔵つ㈷〲㘰〸㤵㌶㐷愱㔲㘸ㄲ〰㐳㔱㜳㍥敡㍤㌷㠰ㅡ㌴晢〱っ愳㑦扤ㄳ㤹ㅡぢ扢㈰〰慦㠶〱㜸挵ㄶ昸敥づ㡥㠳愷㜲昶㘲㝢㜶昹愵㔰〰㍢㐰慣㡦㘲戱㈳ちㄷ㠰搱㔶㔵敤ち㈷〲㘰っ㤵愲㈸搴〴㌴〹㠰ㄸ㙡捥㐷㍤敤〶㌰ㅥ捤㝥〰㐹晡搴㍢㤱愹㠹戰ぢ〲昰㔰ㄸ㠰〷㙤㠱敦㠶攵ㄴ㜸㉡㘷㉦㜶㐵㔰㜵㝦㈸㠰〹㄰敢ㄳ㔹㑣㐲攱〲㌰挵慡慡愹㜰㈲〰愶㔲㘹ㅡち挵㕢㤸〲㘰㍡㙡捥㐷摤改〶㌰つ捤㝥〰㝢搰愷摥㠹㑣敤〶扢㈰〰㌷㠵〱戸搱ㄶ昸敥愱敥〱㑦攵散挵㍣㜶昹晡㔰〰㝢㐳慣敦挳㘲㕦ㄴ㉥〰晢㕢㔵㌵ㄳ㑥〴挰〱㔴㍡㄰㠵㥡㡤㈶〱㜰㄰㙡捥㐷慤㜳〳㤸㠵㘶㍦㠰㌴㝤敡㥤挸搴ㅣ搸〵〱戸㈰っ挰昹戶挰㜷㕢㜷㉥㍣㤵戳ㄷ㠷戲换攷㠶〲㘸㠰㔸㙦㘴搱㠴挲〵㘰戱㔵㔵戵㜰㈲〰づ愳㔲ぢち㌵ㅦ㑤〲愰ㄵ㌵攷愳㑥㜳〳㤸㠷㘶㍦㠰㘵昴愹㜷㈲㔳㝢挳㉥〸挰戱㘱〰㡥戱〵扥㍢捤晢挱㔳㌹㝢㜱㌴扢扣㌲ㄴ挰戱㄰敢挷戱㌸ㅥ㠵ぢ挰㠹㔶㔵敤て㈷〲攰㈴㉡㥤㡣㐲ㅤ㠸㈶〱㜰ち㙡捥㐷㉤㜵〳㌸〰捤㝥〰愷搳愷摥㠹㑣ㅤ〴扢㈰〰つ㘱〰ㄶ搹〲摦捤敦㐳攰愹㥣扤㌸㡦㕤慥て〵㜰〱挴晡ㅡㄶㄷ愲㜰〱戸搸慡慡㌴㥣〸㠰㑢愸㜴㈹ち㤵㐵㤳〰戸っ㌵攷愳づ㜱〳挸愰搹て攰ち攸㐷昴㑥㘴㉡〷扢㈰〰㝢㠷〱㤸㙦ぢ㝣昷攳㜹愳扤㥣扤戸㠱㕤慥つ〵㜰ㄳ挴晡捤㉣㙥㐱攱〲昰㈷慢慡ㄶ挲㠹〰戸㤵㑡户愱㔰㠷愲㐹〰慣㐷捤昹愸摤摤〰敡搱散〷㜰ㄷ㝤敡㥤挸搴㈲搸〵〱㤸㄰〶㘰扣㉤昰つㄱ㌴挱㔳㌹㝢昱〰扢㍣㉥ㄴ挰㐳㄰敢て戳㜸〴㠵ぢ挰㘳㔶㔵㌵挳㠹〰昸ㅢ㤵ㅥ㐷愱づ㐳㤳〰㜸〲㌵攷愳ㄲ㙥〰㡢搱散〷昰っ㝤敡㥤挸㔴ぢ散㠲〰散㄰〶㘰愴㉤昰㡤㕡㉣㠱愷㜲昶攲㘵㜶㜹扢㔰〰慦㐲慣晦㤳挵㙢㈸㕣〰摥戰慡㙡㈹㥣〸㠰㌷愹昴ㄶち戵ㅣ㑤〲攰㙤搴㥣㡦摡捡つ㘰ㄹ㥡晤〰摥愷㑦扤ㄳ㤹㕡〱扢㈰〰㠳挲〰っ戴〵扥㠱㤴摦挱㔳㌹㝢昱㉦㜶㜹愳㔰〰㕦㐲慣㝦挵攲㙢ㄴ㉥〰晦戶慡敡㐸㌸ㄱ〰摦㔲改㍢ㄴ㙡㈵㥡〴挰昷愸㌹ㅦ㔵收〶㜰ㄴ㥡晤〰㝥愶㑦扤ㄳ㤹㍡ㅡ㜶㐱〰㝥摤㄰㜲㈹扣挱ㄶ昸挶㜶㡥㠳愷㜲昶愲愴ㄸ㕤晥ㄹ㙡挱㤷挲ㅡ挴㝡㙦ㄶ㘵㈸㕣〰㈲㔶㔵ㅤて㈷㈳攸愸て㤵晡愲㔰㈷愲㉡〰晡愱收㝣搴搷㠸搱晥㘳攸〴㌴晢〱㙣〴晤㠸摥㠹㑣㜱っ㈹〸挰㐷㘱〰㍥戴〵扥攱愶㔳攱㐹〰㙣捥㉥扦ㅦち㘰ぢ㠸昵㉤㔹㙣挵摥㜵晣ㅡㅣ㙥㔵搵㉡㌸ㅡ挱挵㈹愷搲〸ㄴ敡㜴㔴〵挰搶愸㌹ㅦ昵㥡ㅢ挰㘹㘸昶〳搸づ晡ㄱ扤ㄳ㤹㍡〳㜶㐱〰㥥て〳昰㥣㉤昰㡤㠰㥤つ㑦〲㈰捡㉥㍦ㄳち㈰づ戱㕥挹㈲挱摥㜵〰愸戲慡㙡㌵ㅣ㡤攰攲㔴㔳愹〶㠵㍡〷㔵〱㤰㐲捤昹愸㐷摣〰㝥㡦㘶㍦㠰㜱搰㡦攸㥤挸搴戹戰ぢ〲㜰㜷ㄸ㠰扦搸〲摦愰摣〵昰㈴〰愶戱换㜷㠵〲搸つ㘲㝤〶㡢摤搹扢づ〰㌳慤慡㕡〳㐷㈳戸㌸戳愸㌴ㅢ㠵扡〸㔵〱㌰〷㌵攷愳㙥㜱〳戸㄰捤㝥〰戵搰㡦攸㥤挸搴挵戰ぢ〲㜰㔵ㄸ㠰㍦搸〲摦㌸攱㘵昰㈴〰づ㘴㤷慦〸〵㜰㌰挴㝡ㅤ㡢㐳搸扢づ〰ㄹ慢慡搶挲搱〸㝣昵㉣㤵㜲㈸搴㍡㔴〵㠰㠹㥡昳㔱ㄷ扡〱㕣㡥㘶㍦㠰㝡攸㐷昴㑥㘴敡ち搸〵〱㌸㉢っ挰㤹戶挰㌷㜴㜹ㄵ㍣〹㠰ㄶ㜶昹昴㔰〰㙤㄰敢㑢㔸㉣㘵敦㍡〰㉣户慡㡡攳㥡㈳戸㌸㉢愸㜴㌸ち㜵㉤慡〲攰〸搴㥣㡦㍡摥つ攰ㅡ㌴晢〱慣㠴㝥㐴敦㐴愶慥㠳㕤㄰㠰挳挳〰慣戰〵扥搱搴ㅢ攱㐹〰㥣捣㉥㉦ぢ〵㜰㉡挴晡㉡ㄶ愷戱㜷ㅤ〰捥戰慡敡㈶㌸ㅡ挱挵㌹㤳㑡㘷愱㔰户愰㉡〰捥㐶捤昹愸㈶㌷㠰㥢搱散〷㜰㉥昴㈳㝡㈷㌲昵㐷搸〵〱挸㠵〱挸摡〲摦〰敦㙤昰㈴〰㉥㘵㤷搳愱〰搶㐲慣㕦捥㘲ㅤ㝢搷〱攰㑡慢慡搶挳搱〸㉥捥ㅦ愸㜴ㄵち㜵〷慡〲攰㙡搴㥣㡦摡搷つ攰㜶㌴晢〱㕣て晤㠸摥㠹㑣摤〹扢㈰〰戳挳〰捣戲〵つ摥㌱攷扦挰㤳〰戸㡤㕤摥㈳ㄴ挰敤㄰敢㜷戰戸㤳扤敢〰昰㘷慢慡敥㠶愳ㄱ㕣㥣扦㔰改㙥ㄴ敡㕥㔴〵挰㍤愸㌹ㅦ㌵挹つ攰ㅥ㌴晢〱摣て晤㠸摥㠹㑣摤〷扢㈰〰㌵㘱〰慡㙤㠱㙦ㄸ晣〱㜸ㄲ〰㡦戳换挹㔰〰㑦㐲慣㍦挵攲㘹ㄴ㉥〰捦㕡㔵昵㈰ㅣ㡤攰攲㍣㐷愵攷㔱愸㠷㔱ㄵ〰㉦愰收㝣搴㡥㙥〰て愱搹て攰㈵攸㐷昴㑥㘴敡ㄱ搸〵〱ㄸㄱ〶愰摣ㄶ昸㐶收晦〶㑦〲攰㉤㜶㜹㔸㈸㠰㜷㈰搶摦㘵昱ㅥ㝢搷戱〵㝣㘰㔵搵攳㜰㌴㠲㡢昳㈱㤵㍥㐲愱㥥㐴㔵〰㝣㡣㥡昳㔱㥢戸〱㍣㠱㘶㍦㠰捦愱ㅦ搱㍢㤱愹愷㘰ㄷ〴愰㙦ㄸ㠰㍥戶挰㥢㉣㔰晡㉣㍣昵㘰㤰户て㍢㥣摦扢摥㕣挶㔱愹晥㜹愴ㄱ㑦㕥搲摡搶㉣㐳㘸晤昲㔳㥡㘷㌷户㑤愹㙦㕤摣㤰㕥㌱㌰㙦捦散戳搰㙣挲〰㜷ぢ挶戹㍤㙤捤㡢ㄷ㥢㌹㍤㕦摢扣愴㈵㙢捥㤸昲扦㌰〰㡥攵挳慡㤳戱敦㘲㠵捦㝦㌶愶㕢〴㑢㙣㈵昸ㄴ㤵㍥て㠷摥愱㌹㐹㘶㜶つ愳换慣〱挵〱ㅤ㐴攷搵户㌵㤸㝤昲㌲㠴㉤昳㘵㜹㔰㐴搶㐰慥㜷㝥摥㐲っ㔹㑤改㤷㥦摥㔲㥦攳ㄸㄱ㔷挶㈰㑢㜵愶戹〰ㄹ〲㝢㌶户搶㌳㤳戹㕦㝥㕥㑢扡愹㜵㌱〷㍢戳㉢㌶㉥愸挹愸㘸㘹㝥㔲㝤㔳㉢挲挸㕡攴晣㠰㝣敤挲收㘵㜸㠴㘱㐹㘳搳昴昴攲搶晦㠹戵愲戸㕡攴㈳慢㐶ㄵ慢攲㘲㔵㔶㕣昶㥦慥ㅦ敤㍢散㘳〳慤攴昰攱搸㑥摢㕡敡㌳㑢〸㑣㘲挴㔱㤶戰㤰㜵㔸㔴晡〲收扣挳㥡慥㔵攸挹㐹㘰㕦ぢ㔲昳〳㠷挷摢㥦ぢ搹ㄲ敡晡昷攸㑥摦ㅦ㔰散㍥㝤晥㡣㡥㙣㥤晦搳㐳ㄶ愵㝦㠷攷㙥㈷㐷っ㠶㜲㝦㙢ㄳ㘲挲〴户㈸散㤹搸ㄲ㔸昳㙥㤶㤱扣攸㜰ぢ敤摦㌱㍢つ攳敢㝤昳㌳搳ㄹ戳〱㘹〱㡤改戶晥㔶㠵昹ㄹ㐸挲㙦戵㘵㤳㥢ㅢㅢ搳摣攴昸㈸㐱㙤㌶摤㘰㤶攵㈷㉥㘹㙢㥥㔵摦愴攷㔱挸㜶㘹㌷愵㤷愳㈹扤摣ㅡ挰捦捦㘵扡㤰捣搳㔷昳㠲㜴㑢㝤摢挲挶晡㙣ㄹ㉢ㅣ㉦晤㥦搸㔶㜱晣㈸〱㑣攷攳ㅣ㑢扣ㄹ〱搶戸㍣㔶昷㘸㈴搱㄰ㅤ㔷㍦戶攸㘲愵攱㥦晡て戳㐹㜰攴㤱ㄳ㡡晥ㄳ扣㤵攲㉢㠷㈲改换㤷㌲ㄴ㡢搹㉦㔷㘲ㄳ㤵㠳㤳晡〷ㄵ昰搵㝦㠶㉡㘷昸㉤㜹〹㐵愷愹〶扤愱㄰㤹搹㥣捥㑤㑢㘷昱㔸㔰㙦晢愱愰㌲慣㕡ㅥ㙡㕡っ㈶㝦㑣㐶㍥ㄱ㐶户㤷搶攷捣㤶㌲㌶搴攲愱愷ㄲ愶㡤㘸搶㍡挴㌰㜸慦愲搲搲㍥㘵㐱戱㘶㌸扥戶戱㠷搴摤て㔵捤昰昹晦㙣慦㥡昱散㝢㈴㈲愷愸㕦戰㌸晡〶㉥搳换㘸攴昲㜸ㄴ㝥愵挲㙦㈸㑡㕦㠱搰扢㙥ち昳㌰㤰慤愱㐳愹㐴ㅥ愷㘱㠶㐸ㄹ戲㈹㈴戵愴㔴ㄶ愴㡦㉢㈵㐴戳戲㐱捡㥣㘷㜴戴㕡㙣攵㘶㉥㘲ㅤ㕦㤹㝡㠲㌳㐳㔱㜱㜱〹㔶戵收㑤愷昳㠵㠵戳挶㕡㔳㜲㐵搴㔶攸㠲挶㌴挲愱摣㔹攰扦㉥攸㤹㤵ㄷ愱㠵戱敤摦昰㥦㝣㈲ㄱ扤ㄸ㌶㐵ㄱ昵㍡㑡〷㐴㠴㉤ㄶ㈹慣〲摣〷㐳愱㍥㐰㈳㉦〷㕣㈷㉦昵ㄱ慡㍣㠱攱敥ㅥ㔸挹挷㜳㜰㔴ㅦ愳㤵〷㐸㕤愳㤳㑦㌰挷攳㑥晢㜶㔸㠶搶慥户挳捦㘸㠱慦捥〷摥㌸㈳摦捦㌱攳㜴㤹つ㜶㤷㈳搰搱晢㔰昱㕦挱ち㝤愹搰㡦ち㕦㐰㠱㉢㔸敢㡦㕡㈸㌸㍥㍢ㄳ〰捥㠰つ挰㝤攳ち攲〲户ㄱ㠳㙣捣㈰扦㐰挱ぢ敥㔷戴㜵〱㡥敢㐸挰つ愲ㄳ㉥㜱〱戸㑤搰摡㌵戸㘲㤸ㄱ㡤扥愹㌸戱㉡㡡愹〹〱攰㌶㠳㡥㍥㠴㡡㑣㕢〸㔰搸㥣ち㐳愹挰㑣〶〱户〵㙡愱攰昸ㄸ㔰〰戸慤㘰〳㜰捣㙥㜰㠲戸挰つ㘳㤰攱っ挲㑣〴㉦㌸愶ㅦ〸㌸慤ㅣ㉡摤㍤㐵㉢㈶㉣〸捣ㄱ㜴捣捣㠵〲㤸摢愰戵㙢㤸捣㜰挰㠴㠷扥攸〴㌳昲㘵㥡㠳戳ㄸ㙣戰户挲㙤愱愳㙦㐷㐵愶㐰〴㈸㙣㑦㠵㤱㔴㘰㔶㠴挰摣〱戵㔰㤸㝣捡㈹〰收㡥戰〱捣㘱慥㈰㉥㤸㍢㌱挸㘸〶㘱㔶㠳ㄷ㈶㔳ㄹ扡搸ち㤹攸㈰攰愲㜴挲㡣㠷〲㜰㜱戴㜶つ㡥㤹ㄱ㤸㜰慢㤴㑥ㅣ㜰㑣㡦〸攰㤲㠰㡥㥥愴㈲㔳㈷〲ㄴ慡愸㔰㑤〵㘶㔳〸戸ㅡ搴㐲挱昱㠱慤〰㜰㘳㘱〳㜰捣戰㜰㠲戸挰敤捣㈰扢㌰〸戳㈱扣攰㈶愰捤〲挷慤㔰㍥㜱㤴慥㡢㐲㌵ㄱ㉡〲㙥㔷㍡㤹㠴㕡〱戸〹㘸敤ㅡㅣ㌳㉡㌰㈱摤㠲㑥㌰㈳㕦愶㔵㌸㕤㘶㠳扤挵㑤㠲㡥㍥㤹㡡㑣戹〸㔰㤸㐲㠵愹㔴㘰ㄶ㠶㠰㥢㠶㕡㈸㌸㍥㝢ㄶ〰㙥㌷搸〰ㅣ㌳㌳㥣㈰㉥㜰㌳ㄸ㘴㜷〶㘱ㄶ㠵ㄷㅣ㔳㈷扡〰挷挴ち〱㌷㤳㑥㤸㘱㔱〰㙥㌶㕡扢〶挷㑣っ㑣㜸㤰㡤㑥ㅣ㜰㑣挷㜰扡捣㐶ㅢ摣㥥搰搱昷愲㈲㔳㌵〲ㄴ收㔲愱㤶ち捣摥㄰㜰昳㔰ぢ〷㠷㐷㈸〲挰敤つㅢ㠰㑢扢㠲戸挰敤挳㈰晢㌲〸戳㉦扣攰㤸㜲搱〵㌸㈶㘴〸戸晤改㠴㤹ㄹ〵攰づ㐴㙢搷攰㤸挱㠱〹㑦挹搱㠹〳㡥㘹ㅣ〱㕣づ㠶㡥㕥㐷㐵愶㜸〴㈸ㅣ㐲㠵㌴ㄵ㤸昵㈱攰㌲愸㠵㠲攳ㄳ㠱〱攰㜲戰〱㌸㘶㠲㌸㐱㕣攰㑣〶挹㌳挸搱㔰昰㠲㍢ㄶ㙤㕤㠰㘳㈲㠷㠰㕢㐸㈷捣攸㈸〰㜷㈸㕡扢〶挷捣て㑣㜸〴㡦㑥ㅣ㜰㑣晦㜰扡捣㐶㝢㡢㙢㠰㡥摥㐸㐵愶㠶〴㈸㌴㔱愱㤹ち捣ㄶㄱ㜰㡢㔱ぢ〷㠷〷〰〳挰戵挰〶攰㤸㐱攲〴㜱㠱㙢㘵㄰扥㜸㐰㌱摢挳ぢ㡥㈹ㅥㄶ戸搰㙢㍢㈶㠰〸戸愵㜴挲㑣㤰〲㜰换搱摡㌵㌸㘶㡣㘰挲昸〰㥤㌸攰㤸㌶攲㜴㤹㡤㌶戸挳愱愳ㅦ㐱㐵愶㤴〴㈸晣㡥ち㐷㔲攱㌲㈸〸戸愳㔰ぢ〵挷攷㌴〳挰ㅤつㅢ㠰㘳收㠹ㄳ挴〵敥ㄸ〶㌹㤶㐱㤸㈵攲〵挷搴㤰㉥戶㌸㈶㡥〸戸攳改㠴ㄹ㈴〵攰㑥㐴㙢搷攰㤸㘹㠲〹てて搲㠹〳㡥改㈶㑥㤷搹㘸㠳㍢ㄹ㍡晡㈹㔴㘴㉡㑡㠰挲愹㔴㔸㐵〵㘶愷〸戸搳㔰ぢ〵挷㐷㑥〳挰㥤〱ㅢ㠰㘳挶㡡ㄳ挴〵敥㑣〶㌹㡢㐱㤸㕤攲〵挷㤴㤲㉥戶㌸㈶㥣〸戸搵㜴挲捣㤳〲㜰攷愰戵㙢㜰捣㔰挱㠴㈷ㄳ改挴〱挷㌴ㄵ愷换㙣戴挱㥤〷ㅤ晤㝣㉡㌲㠵㈵㐰攱〲㉡慣愱〲戳㕡〴摣㠵愸㠵㠲攳搳戳〱攰㉥㠶つ挰㌱搳挵〹攲〲㜷〹㠳㕣捡㈰捣㑡昱㠲㘳㉡㑡ㄷ㕢ㅣㄳ㔵〴摣㕡㍡㘱挶㑡〱戸㜵㘸敤ㅡㅣ㌳㕢㌰攱戱㐷㍡㜱挰扤㠹㌹愷换㙣戴挱㕤〹ㅤ晤て㔴㝣㉢㔸攱㉡㉡㕣㑤㠵户愱㈰攰慥㐱㉤ㄴㅣㅦ〴づ〰㜷ㅤ㙣〰㡥ㄹ㌲㑥㉦㕣攰慥㘷㤰ㅢㄸ㠴搹㉣㕥㜰㑣㘱改〲ㅣㄳ㕣〴摣㑤㜴挲㑣㤷〲㜰户愰戵㙢㜰捣㠸挱㠴㘷㉡改挴〱挷戴ㄸ愷换㙣戴挱晤〹㍡晡慤㔴㘴捡㑣㠰挲㙤㔴㔸㑦〵㘶搱〸戸摢㔱ぢ〷ㄷ扣挵摤〹ㅢ㠰㘳㘶㡤ㄳ挴〵敥㉥〶昹㌳㠳㤴攰愷扤ㄷㅣ㔳㕦扡〰挷挴ㄸ〱㜷㌷㥤㌰㐳愶〰摣扤㘸敤ㅡㅣ㌳㘹㠸㐶扦㡦㑥ㅣ㜰㑣愷㜱扡捣㐶ㅢ摣㕦愱愳摦㑦㐵愶摡〴㈸㍣㐰㠵〷愹挰散ㅢ〱昷㄰㙡愱攰昸㜸㜶挰ㄶ昷〸㙣〰㡥ㄹ㌹㑥㄰ㄷ戸㐷ㄹ攴㌱〶㘱昶㡣ㄷㅣ㔳㘶扡〰挷㠴ㅡ〱昷㌸㥤㌰戳愶〰摣㤳㘸敤ㅡㅣ㌳㜰〴摣㔳㜴攲㠰㉢㐷慢搳㘵ㄷ戸愷愱愳㍦㐳㐵愶攸〴㈸㍣㑢㠵攷愸挰慣ㅤ〱昷㍣㙡攱攰昰愴㜹〰戸扦挳〶攰㤸挹攳〴㜱㠱㝢㤱㐱晥挱㈰捣扡昱㠲㘳慡㡤〵㉥昴㜲㠴㠹㌸〲敥㘵㍡㘱㐶㑥〱戸㔷搱摡㌵戸㉡㤸〹戸㝦搲㠹〳㡥改㍢㑥㤷㕤攰㕥㠳㡥晥㍡ㄵ㙢㠲ㄵ摥愰挲㥢㔴㘰戶㡦㠰㝢ぢ戵㜰㜰挱㍦昲摦㠱つ挰㌱〳挸改㠵ぢ摣扢っ昲ㅥ㠳㌰㕢挷ぢ㡥㈹㍡㕤㠰㘳〲㡦㠰晢㠰㑥㤸挹㔳〰敥㈳戴㜶つ㡥ㄹ㍦〲敥㘳㍡㜱挰㌱敤挷改戲ぢ摣㈷搰搱㍦愵㈲㔳㠲〲ㄴ㍥愳挲攷㔴㘰㤶㤰㠰晢ㄷ㙡攱攰昰㘴㜷挰ㄶ昷㈵㙣〰㡥㤹㐳㑥㄰ㄷ戸慦ㄸ攴㙢〶㘱㤶㡦ㄷㅣ㔳㝢扡搸㔵㤹昸㈳攰晥㑤㈷㠷愰㔶〰敥㍢戴㜶つ㡥㤹㐲〲敥㝢㍡㜱挰㌱㕤挸改戲ぢ摣て搰搱㝦愴㘲㉥㔸攱㈷㉡晣㑣〵ㄳち〲敥ㄷ搴㐲挱昱㔵〶〱攰㝥㠵つ挰㌱攳挸改㠵ぢ摣㙦っ㔲㠴㘱っ挵散㈰㉦㌸愶〴㜵〱㡥〹㐳〲づ㜷扡㡢搴㔲搴ち挰攱〹攳㙥㠰㕢づ㌳〱㔷㑡㈷づ㌸愶ㄹ㌹㕤㜶㠱搳愰愳昷愶㈲㔳㤰〲ㄴ捡愸挰㜷愹㈹㘶㈵〹戸〸㙡攱攰㠲㑦づ㝤㘱〳㜰捣㔴㜲㠲戸挰昵㘳㤰晥っ挲慣㈲㉦㌸愶ㄲ㜵戱慢㌲搱㐸挰ㄹ㜴挲㡣愳〲㜰ㅢ愳戵敢㉤㡥㤹㐹〲㙥㈰㥤㌸攰㤸㥥攴㜴搹〵㙥㄰㜴昴挱㔴㘴敡㔲㠰挲㈶㔴搸㤴ち捣㘶ㄲ㜰㥢愱ㄶち㡥㉦㤸〸搸攲㌶㠷つ挰㌱挳挹〹攲〲㌷㤴㐱戶㘰㄰㘶㈳㜹挱慤㐵㕢ㄷ㕢摣攵㔰ㄱ㜰㕢搱〹㌳㤵ち挰つ㐷㙢搷攰㤸搱㈴攰捡改挴〱昷〷戴㍡㕤㜶㠱ㅢ〱ㅤ㝤㙢㉡㌲攵㈹㐰㘱ㅢ㉡㔴㔰㠱㔹㔰〲㙥㕢搴㐲挱昱㕤ㄹ〱攰戶㠷つ挰㌱㌳捡〹攲〲㌷㤲㐱㜶㘰㄰㘶㌱㜹挱摤㡥戶㉥挰㌱戱㐹挰敤㐸㈷㜷愲㔶〰㙥㌴㕡扢〶挷㑣㈸〱㌷㠶㑥ㅣ㜰㑣㠷㜲扡散〲ㄷ㠵㡥ㅥ愳㈲㔳愵〲ㄴ攲㔴愸愴〲戳愷〴㕣〲戵㜰㜰挱㈷㠷㉡搸〰摣晤慥㈰㉥㜰搵っ㔲挳㈰捣㝥昲㠲㘳捡㔳ㄷ攰㤸㄰㈵攰挶搲〹㌳愳ち挰敤㠲搶慥挱㌱㠳㑡挰㡤愳ㄳ〷ㅣ搳愸〲戸散ちㅤ㝤㍣ㄵ㤹㘲ㄵ愰㌰㠱ちㄳ愹挰慣㉢〱㌷〹戵㔰㜰㝣㠳㐹挰ㄶ㌷〵㌶〰挷㑣㉣㈷㠸ぢ摣㔴〶㤹挶㈰㙦㐱挱ぢ㡥愹㔲㕤㠰㘳㈲㤵㠰摢㡤㑥㤸㔱㔵〰㙥㜷戴㜶つ㡥㤹㔷〲㙥て㍡㜱挰㌱晤捡改㌲ㅢ敤㕦づ㌳愱愳捦愲㈲㔳戳〲ㄴ㘶㔳㘱づㄵ㤸慤㈵攰昶㐴㉤ㅣ㕣昰㑦慥戹戰〱㌸㘶㜰㌹㐱㕣攰㙡ㄹ㘴ㅥ㠳㌰摦㐳㍡㍦㥦㌵扢昳愵ㅣ戳昷づ㐵晢搲〴㈴㐲㥥〹〳戵㙤㉢ㅡ㤰愴挱㔹づ㑤㕢㜳ㅣ㘴㡦㐸ㅢ〶捣㥢㕢㌰搰㔷攲㝤慦㐴扢敤㌳〸摣㘷㤰攷㥤ㅤ㘲㐶〹昳ㄱ㑡慦晢搹晦㕥㡡㜶㝢㜶扣攳〱㝥摡昰愳敤㠳㉥づ㥡㔵㥦㙤㘹㙥㙤捥户つ慦㐵〲搲㜰扥〳㈵㕦㔴ㄴ㥤㔸㝡つ㍣〶挶攴㠲㤵㌴昱㝤㤴㑢昹㑥㠰挸愲愶收㘵㑤搲㥢搲㔶扥ち㐶㜸昵敥捤㌰㘴㉡㥦慤〱捦㘰敥〲㡤昵晤㔰昶敢㘵㜰昰㥦捡摡晥愸㔷㑣㥥㌴㜹㙥㕤㜵㈶㔱㕤㤵捤挴慡攲㤹㘸愲㌲㔳㤹慡慥挹挴昲㤹㜴愶慡戲戲愶搲㌴つ挹ㄵ愰㡦〳㘰㘳㌰㍢㐰挲ㅤ挸ㅡ搳〴愴㐶㔹㘹㌱㉥㡤扡㍢㜰て晤㈲㤵㔱㔹㤵㔳㘶㐹敦摥慡挲昳慡ㄲ摦㠰㍦搳㙥攴㕤て㥡挶昱晥搲㜵㠰搵㍤㈳㜶戰㘳㕤搰㤸ㄷ㜸㝡ㅤ扡愰ㅦ㠲㈲㘲昴㐲〳摢戴㌴慡晤㈷㑦慡㜳攵㉤㘹ㄹ戴㙤㠴戶挲昷㠴㙡㔹㌴昷㐵戳攴㌹攰〵愴慤㐶㠹敤㐵㉦愷㝢ㄳ㜲㝤〴收㤴㠶㜶㠱戴〰㑤㥣㤱㙦ㄹ㕡戹㔵慢ぢ戰㈰摣㤶㈰挰愳戵㔰攱戶愰捥㐳ぢ户㠷挲昵愹挳㠸ㅡ晡㈲㤴㔸㥦ㄱ摢戵搶㠰扡戵㍥攳㔵戱㘸捣㑣㤸搹慡㘸㜵㈲ㅥ慦㑡搷㈴捤㐴㘵㉣㤹捣㘶㙢慡㤳㘶㤵搱挷改㑥㈳㙣㡣扥㑥㑤搶㘷㍦愷㐶㤹㌲㔰攳㍡㔵㘷愱㈳攴㡤昹㈲晤㌰㠸昴ㄶㄴㄱ㘳㈳㌴㐸ㅢ戹改〴愵ㄳ㡢戱戱搳扥㍤つ㤶戱㝤㈴收搴㈰戴ぢ㠹ㄵ㘸㙡㈷戱〹㕡㠵挴㠹〸攱㈷㜱㍣㕡晤㈴㌶㠵ㄱ㥣攰㠶㌷㑡㤰搸捣㜶慤ㅤ㠵扡㐵㈲㥢慥㡣愷㜲愹㝣㌴㥡换㈶捣㜸㘵㈶㔳㤳挸㘵㘳㌵㔵㘶㈲㤳慣㑥㘵㡣㈱㑥㜷㔶挲挶搸摣愹〹㠹愱㑥㡤㌲戵ㄵ㙡㐲攲㈸㌷㠹攳㈰搲㡦㐷ㄱ㌱㠶㐱〱㔳㤱敥㈱㌱摣㘹ㅦ㐳攱㈹㌴㠸㤲挴〸戴ぢ㠹㔵㜴捦ㄶ㝥户㐱慢㤰㘸㜳㤱搰㑥㠷㑡攸㐱㐳戵〴攲攱㌰㍤捣㤰㜸㡦ㄲ㜸戶戵攳㘹㘷愱㙥攱㠹攵搲㠹㕣㈶㥢㑤㘵攲搹㐴㌲㤷慢㠹㈵慢㙡㉡㤳㠹㐴㉡㙡㥡㈹㌳㙡挸〸㍥㝤㥣つㅢ㘳㝢愷挷慢㔹ㅢ改搴㈸㔳㍢愲㈶㜸ㅡ摣㜸捥㠵㐸㍦て㐵挴搸〹ち㤸㡡戴昳㔱昵敥㘰ㄷ愰㉤㘰〷㕢㠳收挲ㅤ㙣戴敤㐵慦㘲慦㉥㠲㕣摥㡣慡愲㘸ㄷ㤸㤷愰愹ㅤ㘶ㅣ慤〲㌳攳㠲搹戱㠳ㅤㄲ挸㡤愳昴㜰㠲愴㝥㤴攰㤶戰㕤㙢敢㔰户戸㐵捤㡣㔹ㄳ㑤愴㜲戱敡㌴㘰㔵搷㤸㘶㍣〹㤴愹㔸㔵㍥㔱㤵㠹ㄹ㌲㠰㑦ㅦ㔷挰挶愸㜲㍡㈷㥢㔵戵㔳愳㑣㡤㐵㑤戸敤敦收㜶㌵㐴晡㌵㈸㈲挶捥㔰挰攴摢慣㜶㜱摡挷㔱㜸㈳つ㜶挵㥣摡ㄵ敤㐲攲㘶扡㘷ぢ扦ㄳ搰㉡㈴昶㜴㤳攰㘶㈵㠷㥡搹㠱㈴㌸散㑥つ晤㔶㤴㈰㌱挹㜶慤摤㠶扡㐵㈲㔹㤵愹㌲㉢㉢㉢戳㘶㍣㥡㠸㘶捣㜴㉡㤶㠹愵攲㤵改㘴㈶㤶捥㈷㜲挶㘴愷㍢敢㘱㘳㑣㜱㙡戲〵挹㘰㍣晤㔳愶㜶㠳㑣㐸散收㈶㜱ㄷ㐴晡㥦㔱㐴㡣ㄹ㔰挰㠴昱〸戶㜱㤳搱戹㠱ㄸ扢㍢敤㔳㈸扣㡦敤㔳㌱愷㘶愲㕤㐸摣㡦愶㜶ㄲ戳搱㉡㈴㜶つ㈴戱㑢㈰〹㡥愳挳〹ㅥ昹㐵〹ㄲ㝢摡慥戵㐷㔰户㐸攴ㄲ㤵搱㙡㌳㥤㑥㘴㌲搵㠹㙣㔵㈲㙤㐶㤳搵㤹㔴づ攷搲㕣㍡ㄹ㡦ㅡ㝢㌹摤㜹ㄴ㌶挶㕣愷㈶㈴㘴㜴㥤晥㈹㔳㝢㐳㈶㈴慡摣㈴㥥㠰㐸㝦ㄲ㐵挴搸〷ち㤸㝣㈴昶㜵摡昷愰昰㌹ㅡ捣挴㥣摡ㅦ敤㐲攲〵扡㘷ぢ扦〷愲㔵㐸散ㄸ㐸㘲㠷㐰ㄲㅣㄸ㠷ㄳ扣㤶ち㈵㐸ㅣ㙣扢搶㕥㐶摤㈲㤱㡡攵㔳昹㜴㜵㉥ㅦ㑤挵ㄳ㔵戱㜴㍡㔵㔵ㄵ慤慣挶ㄱ㈵㥡捡攴慡攳㐶㥤搳㥤㔷㘰㘳ㅣ攲搴㠴㠴っ㤷搳㍦㘵㉡〷㤹㤰搸挶㑤攲㜵㠸昴㌷㔰㐴っ㡥㝥㘳昲㤱挸㍢敤㜳㈹㝣㤷〶戵㤸㔳ぢ搱㉥㈴摥愷㝢戶昰㝢㈸㕡㠵挴收㠱㈴㌶ぢ㈴戱〸㐶㜰㠲ㄷ〲愱〴㠹〶摢戵昶〹敡ㄶ㠹㜴㌲㔹㤹㐸攵㌳愹㜸㌴㤹挸㐴慢㙡㔲挹慡㕣㔵㉥㤵挰挱㌶㕢㔹ㄳ㌵ㅡ㥤敥㝣ちㅢ愳挹愹〹〹ㄹ晦愶㝦捡㔴ぢ㘴㐲㘲㘳㌷㠹㉦㈰搲扦㐴ㄱ㌱㌸㥣㡤挹㐷愲捤㘹摦㡦挲㙦㘹挰搷㌳愸愵㘸ㄷㄲ摦搳㍤㕢昸㕤㡥㔶㈱㔱收㈶戱て㔴攴㌸愱〵㤲㔸〱㈳㙡攸㍦愳〴㠹挳㙤搷摡㉦愸㕢㈴ㄲ㜸㔹㘲㈲㥤㡣攵㜹捡㐹愴㑣㥣㠱㔳㘶㜵愲㍡㥤慦捡攷愳搵㐹攳〸愷㍢ㅢ㘰㘳晣捥愹挹ㄱ㔳〶戴改㥦㌲㜵㌴㘴㐲愲挸㑤㐲㤵㐲㕥㡣㈲㘲㜰㝣ㅡ㤳敦㠸㜹慣搳㝥〸㠵扤㘹㤰挶㥣㍡ㅥ敤㐲㠲㝦㐵愰㥤挴㠹㘸ㄵㄲ摦晤攴扡㈴㘹㍦㘲晥ㅢ慤晥㑢ㄲ㡥㐵愳㡦挸慦㠴㉢㤰㌸搹㜶慤昵㐷摤㈲ㄱ慢愹㠹㘶慢戳㔵挹㙣ㅥ㤷摤戱㘴慡㉡㥢慡㑣㔷㐷㤳搹㔸戲㍡㤶㌷㡤㔳㥣敥っ㠰㡤㜱慡㔳㤳㙤㘲㤵㔳愳㑣㥤㠱㥡㤰昸ㄷ㍡搳㝥㜱㌶㄰㈲㝤㄰㡡㠸挱〱㘷㑣扥㙤攲㉣愷㥤敦㝢搰㠷搰㘰㈱㐹慣㐶扢㤰ㄸ㑡昷㙣攱昷ㅣ戴ち㠹昷摣㈴摡户㠹㜷〲㐹㜰㜰㔹㐸っ㠳㉢㤰㌸捦㜶慤つ㐷摤㍥㑥愴㌲戱捡㍣㡥ㄳ搹㜴㍣㔱ㅤ慦挹攰㑡㌵㥥挸㐵㜳㌸㠲攲㙣㔲㘳㥣敦㜴愷ㅣ㌶挶〵㑥㑤戶㠹㌵㑥㡤㌲㜵㌱㙡㐲攲㌵㌷㠹ち㠸昴㙤㔱㐴っ㡥㈰㘳昲㙤ㄳ㤷㍡敤㝣戶㐱ㅦ㐵㠳㘶㉥昳㕡戴ぢ㠹㥤攸㥥㉤晣慥㐳慢㤰㜸摥㑤愲㝤㥢㜸㌶㤰挴ㄵ㌰ㄲㄲ㌱戸〲㠹㉢㙤搷㕡ㅣ㜵㡢㐴㑤ㄵ㉥㑡慢戳昹㕣慥慡㍡㤱㑡攱㌸ㄱ捦㘵攳昹㙣㈶㤵慤挴愵㔹愵㈱〳挹散㘱㈵㙣㡣慢㥣捥挹㌶㈱㘳挸㡥㑣㕤〷㤹㤰㜸摣㑤愲ㅡ㘶㝡つ㡡㠸㜱㍤ㄴ㌰昹戶㠹ㅢ㥣昶㈵ㄴ㡥愳挱㔲捣愹㥢搰㉥㈴挶愳愹㥤挴㉤㘸ㄵㄲ㝦つ㈴㜱㙦㈰㠹㍦挲㐸㐸㑣㠶㉢㤰昸㤳敤㕡㥢㠲扡㐵㈲㙤㘶㜱慡㐸㈵戳㌸㘷㈶戲昱㘸愶㈶㠷戳㈸慦㉦㌲昱㜸㌶ㄹ㌷㘴㘴㤸㍤㥣ちㅢ攳㌶愷㜳㐲㐲〶㠵ㅤ㤹扡ㄳ㌲㈱㜱愷㥢挴っ㤸改扢愳㠸ㄸ㜷㐱〱㤳㡦挴㥦㥤㜶扥ち㐲㥦㐳㠳㈳㌱愷敥㐶扢㤰搸ぢ㑤敤㈴敥㐵慢㤰戸㈹㤰挴つ㠱㈴敥㠳㤱㤰㤸て㔷㈰昱㔷摢戵戶㌷敡ㄶ㠹㘸㘵ㅣ扦攱昲㔵戸㝥㐸㈵㔲㌱敥ㅤ㔱㥣㍣捤㝣慥戲慡㍡㤶捡ㅡ㌲搴换ㅥ敥〳ㅢ攳〱愷㜳㐲攲㐱愷㐶㤹㝡〴㌵㈱㜱㤵㥢挴〱㄰改〷愲㠸ㄸㅣ戴挵攴㈳昱㤸搳㝥ㅣ㠵㘹ㅡㅣ㑦ㄲ㡦愳㕤㐸㘴改㥥㉤晣㍥㠹㔶㈱㜱㜱㈰㠹ぢ〳㐹㍣〵㈳㈱戱〰慥㐰攲㘹摢戵戶㄰㜵㡢㐴㜵㔵㌴ちㄶ昹㙣㌲ㄷ㑤攴捤ㄴ㜶づㅣ㐴戳挹㘸㌶㙤㥡改㥡㑡㐳挶㙥搹挳㝡搸ㄸ捦㍡㥤ㄳㄲ捦㌹㌵捡搴摦㔱ㄳㄲ攷戸㐹㌴㐲愴昳て捤㐴っ㡥挲㘲昲㤱昸㠷搳㝥㉡㠵慤㌴㔸挵㘵㝥ㄹ敤㐲㘲〹摤戳㠵摦㔷搱㉡㈴㑥㜵㤳㘸㍦㘲㥥ㅣ㐸攲㥦㌰ㄲㄲ㉢攰ち㈴㕥戳㕤㙢㠷愳㙥㤱愸捡㥡搱㥣㤹㑥㔶挷㜳昸㐱㥦㠹愷昳㤹㘸㑤㘵㍥ㅡ㡢㈷㌳挹㑣㍡㘶挸㘰㉣㝢㜸〴㙣㡣㌷㥣捥挹ㄱ昳㑤愷㐶㤹㝡〷㌵㈱㜱慣㥢挴㑡㠸昴愳㔱㐴㡣㜷愱㠰挹㜷挴㝣捦㘹攷㕢㈲昴ㄳ㘸戰㥡换晣〱摡㠵挴㐹㜴捦ㄶ㝥㍦㐲慢㤰㔸ㅥ㐸㘲㘹㈰㠹㡦㘱㈴㈴㔶挱ㄵ㐸㝣㘲扢搶㑥㐳摤㈲㔱㤳捤挷㜰㥡挸㐴戳昹敡㐴愶慡㉡㤳㑣搵攰㠷㔷ㄴ攷搶㐴扣愶㈶㙦㝣敡㜴攷㜴搸ㄸ㥦㌹㌵㈱昱戹㔳愳㑣㝤㠹㥡㤰㔸散㈶㜱㌶㐴晡㙡ㄴㄱ攳㉢㈸㘰昲㤱昸摡㘹攷敢㈲昴昳㘹戰㠶换晣㙦戴ぢ㠹㌵㜴捦ㄶ㝥扦㐳慢㤰挸扢㐹戴㥦㍢㜲㠱㈴扥㠷㤱㤰戸〴慥㐰攲〷摢戵㜶㈹敡ㄶ〹㌳㤵挰慤扡慡㔴㜵㜵っㄷ㔶戹㜸㍡㠳㤳㘹愶㈶㤹挱㌱愳㌲ㅡ捤ㅡ㍦㍡摤戹っ㌶挶㑦㑥㑤昶㡥㥦㥤ㅡ㘵敡㔷搴㠴挴挱㙥ㄲ㔷㐰愴㕦㠹㈲㘲晣〶〵㑣扥扤㠳㝤㤴昶换㈸扣㤶〶㙢戹捣挵㘸ㄷㄲ搷搳㍤㕢昸攵昰愶㤰㤸ㄷ㐸㘲㙥㈰㠹㔲ㄸ㘱挲㕢愷攰ち㈴㌸愰㐹㙦摡㉤愸㕢㈴搲搱㑣捡挴て慥㑣㉥㠱摦愲昹㜴扡戲㈶㡥㕦ㅥ搵㈹㌳㤶挹搶㈴搲㐶㙦摢㐶晦㈳㙣っ㡥㜸㑡攷㠴㠴っ㝤搲㍦㘵慡㉦㘴㐲㘲愶㥢挴㝡㠸昴摢㔱㐴㡣㝥㔰〸㈲挱挱㑤㘹攷ぢ㈴昴扦搰㠰㙦㠰㔰㠶ㄳ散ㅥ扡㘷ぢ扦ㅢ愳㔵㐸㑣㜲㤳㘸㍦㑥㑣〸㈴㌱㄰㐶㤸㤰敢〳㔷㈰挱ㄱ㑡㈱昱〰敡ㄶ㠹㔸慡㈶㥥挸攲㘸㤹挳㍦㌳㥦挸㈴戰㡦㘴㔳昹㜸㈲㕤㤹㌳㘳㐹㘳戰㙤愳㍦〸ㅢ㠳㐳㤸㐲㐲昶㡥㑤㥤ㅡ㘵㡡攳㤲㐲㘲慣㥢挴愳㄰改㡦愱㠸ㄸ㐳愱㈰㑢散戹敤戵㠵搳捥㌷㐹攸㑦搱㠰慦㠲㔰㌲〰挹愶㘷攸㥥㉤晣づ㠷戶㤰㠸扡㐹戴敦ㅤ愳〳㐹㤴挳〸ㄳ㕥攵っ㔷㈰㌱〲ㄵ㈱昱㜷搴㉤ㄲ愹㐴㑤㉡㘶㈶搳㜱摣㥡㐹攰㕥㜶㡤㤹慢挹攵攵㔲ぢ愷搲敡㙡㘳㙢摢㐶㝦ㄱ㌶〶挷㈴㠵㠴㙣ㄳㄵ㑥㡤㌲挵㠱㐶㈱戱扤㥢挴㉢㄰改慦愲㠸ㄸㅣ㙢っ摡㈶㌸晣㈸敤户戱慦㙦搲㘰㍤㤷㜹㐷挷晤摢㜴捦ㄶ㝥㌹愲㈸㈴戶ち㈴戱㐵㈰㠹㌱㌰挲㔴愴扦て㔷㈰ㄱ戵㕤㙢ㅦ愰㙥㤱挰捤摦捡㌴捥ㄳ改㔸㜵㍣㠱ㅢ㌴愹㑣つ慥㉣㙡攲改㘴ㅡ㜷慤捣慣ㄱ戳㙤昴て㘱㘳挴㥤㥡㤰愸㜴㙡㤴㈹㡥ㅣち㠹㑤摣㈴㍥㠵㐸晦っ㐵挴愸㠶㐲㄰〹㡥㈷㑡㍢摦㉤愱㝦㐵〳扥ㅣ㐲挹㄰㈱㥢扥愱㝢戶昰扢ぢ戴㠵㐴摦㐰ㄲ㤱㐰ㄲ攳㘰㠴〹てつ挳ㄵ㐸㜰㔰㤰摥戴ㅦ㔰户㐸搴昰捣㠱㌷昷㔷收㉡㌳㠹㘴㌴㤶慡捣挷戳戹㍣捥ㅦ戹㔸㍣ㄷ㑤ㅢ攳㙤ㅢ晤㐷搸ㄸㄳ㥣㥡㤰㤸攸搴㈸㔳ㅣちㄴㄲ㈵㙥ㄲㅢ㈰搲㝦㐵ㄱ㌱愶㐲㈱㠸〴〷〸愵晤〱昶戵㤷㠶攲㐱㉥戳㡣昹戱愹ㄴ㑤敤㈴㌸收㈷㈴㝥晡㌱攸户攸て㘸昵晦ㄶ摤〳㐶㤸㤰搵〱㔷㈰㌱ㄳㄵ㈱ㄱ㐱摤㈲㠱㕦ㅤ㌱㡣昶挴昲㌹摣户〴㡡㑣ㄲ㜷㈷㜲戸㠷㔷㥤攱て搳ㅡ㘳㤶㙤愳昷㠱㡤挱㘱㐰㝡搰㠵挴ㅣ愷㐶㤹㥡㡢㥡㤰昸ㅡ㥤㘹晦㉤㍡〰㈲摤㐰ㄱ㌱㙡愱㄰㐴㠲㈳㝥搲捥户㑤攸㠳㘹昰㌸收㡣昹㘸挷㠴摣ち㌴昵敢㔵扡ㅦ㉡㍢㝢㐶㠸㠲ㅦ㌳ㅦ攵晤㍢〰㔳昱㕥㝦收挵ㄴ昵挲昳戵搶㔳愹㈵挵㘳晦㌳㕦ㅣ㠳攲㐳改晣㤶㝥㠴㘵晤㍦昸㈱换㡥㔱㈹㝡ㅣ㠶慦㍥〴ぢ㕣捡搱戴㘸㔰ㄷ㍢晢〳㜲㌰㉣ㅡ摣㌸愳ㄵ㘳㔱昸㐳㠴昳㥡㈷攲㈱㔸敢慦搸㙤攴㡣㔱㡤㜲㕥㑦㕦搱搱㌲㌱搳㡡ㄷㅡ戴㤹㡥搹㥣㤶㜶㍢扣敥ㅤ愳㡤㄰㡣攲换散〷㜷搴㕣㑦昵づ敤㘸㥤㠱户㜰昳㔵ㄶ㡥挷㔶㍣改㕡㔲摣㑢〵㍥㘸㙦晦扤㍡㍥挶㑢㙦昸搳ぢ㌳㜲〴㌰㌴攰㤹收㐹昵㙤昲㑥㠰㉤㈰㔷㍡㠷㉥戵愱㔸摡戲㜱摢散扥晦㌶戱㐴扣昴㍤慣㡡㙥㐷㈹〴捦㤸摣〲㈳晡㤶㜰愹㜸ㄲ愴㌷㌶つ愸㐳〵㍢㌲㥥㉤㉥昸㝣㌹摥慥㑥戰晥㉦戳晦㌷㈶っ㌸挴戱㌸㐸㤵慦㥥㔸晡搶捡换扥扡㙥攷㡡㑢㙥晥捤晥㝦愵㘵昱攵昸ぢ搷昰昳户昱ㄸ晣挴晥㠸㔶晤㙤ㄶ敦戰㜸ㄷ㠵㝡ㄳ㥤㜸ㄵ㑦㉢晢摥㘳晥㠶㉤昰扥挷摣㔸〰㑦㤸㤰㜷㠳晥昶敢愵ㄶ愱挲晤㐶扤〶ぢ㙥慣㕣㔴扤㠲㑢搹㠸㘶㙥㘳㑡㙦㐰愹㙤㠷㌶ㅢ㘶㍣愵㕥㠶慡㠳㈰愲㡦㠴㙣挰㘱搰敡ㄹ㠸ㄶ挷愲摢㈰㤶挱㈲〸挴ぢ昶昲晡㐰㍣㙦ぢ扣敦㌳㌷㔶挰ㄳ愶㈲㝤㡣〵攲㐸㔴〴挴戳戰㘸〷ㄱ㈳〸づ敥㔹㈰㌸㙣愸㔵扡㐰㔴慡㈷ぢ㐰㈴〹攲㌸㘸昵っ〴㠷〷挵愲摢㈰㌸㐸ㄸ〴攲搱㌰㄰㡦搸〲敦㝢捤㡤㔵昰㠴愹㐸摦搹〲㜱㈶㉡〲攲㈱㌷㠸㜱〴挱㘱㍣ぢ〴〷〸戵昱ㅤ㈰㘲㜱昵搷〲㄰ㄳ愹捦㤳㠰戳㤱っ㌸ㄷ㤵㥥㔱攱愸㘰捦愸㕣〴㡢㈰㉡㝦〹愳昲㘷㕢攰㝤搹戹㜱〹㍣㘱㉡搲愷㕢㔴㉥㐷㐵愸摣改愶㌲㠳㑢挹㐱㍡㡢ち㠷晦戴㍤㍡愸挴㙢搴㙤〵㔴㘶㐱㌶攰㙡㘸昵っ〴㠷昹㝡〶攲㐶㔸〴㠱戸㌹っ挴㑤戶挰晢搲㜳攳㘶㜸挲㠴挱ㄱぢ挴慤愸〸㠸ㅢ摣㈰收ㄳ挴㝡㠸㉣㄰ㅣ晤搳昶改〰ㄱ㑤慡㙢ち㐰散㐷㄰㜷㐱慢㘷㈰㌸捡搷㌳㄰ㅣ敢ぢ〲㜱㐵ㄸ㠸㜵戶挰晢昲㜳攳㝥㜸挲㠴㤴㄰ぢ挴挳愸〸㠸戵㙥㄰㘹㠲攰㄰㥤〵㠲㠳㝦㕡戶〳㐴㉣愶㉥㉥〰㘱ㄲ挴ㄳ搰敡ㄹ㠸㈷ㅤ㡢㙥ㅦ㌰㌸搴ㄷ〴攲晣㌰㄰攷搹〲敦㑢搰㡤ㄷ攰〹ㄳ搲㑢㉣㄰㉦愱㈲㈰捥㜱㠳㘸㈴㠸㔷㈰戲㐰㜰散㑦㙢㐶㕢㙦㌹ㅦ愷㔲敡慣〲づ㠷㤱挳敢㔰敡ㄹ〷づ昱㠹㐵户㌹㜰愰㉦㠸挳慡㌰づ愷摡〲敦扢搰㡤昷攱〹ㄳ㔲㔷㉣づㅣ攴ㄳづ㈷扢㌹慣㈰㠷㑦㈱戲㌸㜰攴㑦㍢〲㙤昶愹㌴ㅡ㔵挷ㄷ㠰㌸㤲㈰扥㠰㔶捦㐰㜰㠴慦㘷㈰扥㠵㐵㄰㠸㤵㘱㈰㡥戲〵摥㜷愲ㅢ摦挳ㄳ愶㈲晤㌸ぢ挴捦愸〸㠸摦戹㐱㥣㐰㄰ㅢ㈰戲㐰晣㠲㌹敤愴づ㄰戱ㅡ戵扣〰挴㈹〴愱戰㑣㍤〳挱〱㍥戱攸昶ㄶ搱ㅢ敡ㄵ散扥攷攲慡㌵っ㐴㡢㉤昰扥ㅢ摤搰攱㐹㐰㥣㘹㠱攸㠷扡㠰㔸散〶㜱㌶㐱㜰㜴捥〲挱㜱㍦敤昷㉥㄰㔱搵㔰〰攲㕣㠲ㄸ〸㉤㑣㍤戸捡攴昸㥥㔸㜴ㅢ挴㄰愸㔷〴㠰㔸㄰〶㈲㙦ぢ扣敦㐸㌷㠶挲㤳㠰戸挸〲㌱っ㜵〱㤱㜳㠳戸㠴㈰捡㈱戲㐰っ挷㥣㜶㔹〷㠸捡ㅡ㜵㐸〱㠸换〹㠲㈳㜶㤸㝡〰㠲挳㝢㘲搱㙤㄰ㅣ攴慢〸〰㜱㐰ㄸ㠸晤㙤㠱昷㕤改挶㑥昰㈴㈰慥戶㐰挴㔰ㄷ㄰晢扡㐱㕣㑢㄰㤵㄰㔹㈰㌸敡愷㕤㡦㌶晢㔸㤹㔴昳ち㌸摣㐸づ搵㔰挲搴〳づㅣ摣ㄳ㡢㙥㜳攰㄰㕦㐵〰㠷㌹㘱ㅣ㘶摢〲敦㉢搳㡤昱昰㈴ㅣ㙥戵㌸㑣㐶㕤㌸捣㜴㜳㔸㑦づㅣ戵戳㌸㜰捣㑦扢愳㠳㐳㡤摡慤㠰挳㕤攴㌰〳㑡㤸㝡挰㠱㐳㝢㘲搱㙤づㅣ攰慢〸攰㌰㌹㡣挳㈴㕢攰㝤㜳扡戱ㄷ㍣〹㠷晢㉣づ昳㔱ㄷづㄳ摣ㅣ敥㈷〷㡥换㔹ㅣ㌸攲愷㍤㠸㌶晢㥣ㄱ慢㔲扢ㄴ㠰㜸㤸㈰づ㠰ㄶ愶ㅥ㠰攰挸㥥㔸㜴ㅢ㐴ㅡ敡ㄵ〱㈰慡挳㐰㔴搹〲敦ㅢ搴㡤㉣㍣〹㠸㈷㉣㄰ぢ㔰ㄷ㄰〹㌷㠸愷〸㠲挳㜲ㄶ〸づ昸㘹捦戸㐰㔴慢㘸〱㠸攷〸愲ㄱ㕡㤸㝡〰㠲〳㝢㘲搱㙤㄰慤㔰慦〸〰㌱㉡っ挴づ戶挰晢㈶㜵㘳〹㍣〹㠸㤷㉣㄰㉢㔰ㄷ㄰摢扢㐱扣㐲㄰ㅣ㤵戳㐰㜰扣㑦晢㘷〷㠸㜸㕣㙤㔳〰攲㜵㠲㔸〹㉤㑣㍤〰㜱戴㘳搱㙤㄰ㅣ摤慢〸〰㌱㉣っ挴㔶戶挰晢㐶㜵攳㈴㜸ㄲ㄰敦㕡㈰㌸戲㈷㈰戶㜰㠳㜸㥦㈰㑥㠷挸〲挱攱㍥敤㐳ㄷ㠸㠴摡慣〰挴挷〴㜱㌶戴㌰昵〰〴㠷昵挴愲摢㈰㌸戸㔷ㄱ〰㘲㘰ㄸ㠸㡤㙤㠱昷捤敡挶ㅡ㜸ㄲ㄰㕦㔸㈰㌸戰㈷㈰っ㌷㠸慦〸攲㌲㠸㉣㄰ㅣ敤搳扥改〰ㄱ㡤愹扥〵㈰扥㈵㠸㉢愰㠵愹〷㈰㌸慡㈷ㄶ摤〶挱戱扤㡡〰㄰扤挳㐰㘸戶挰晢㠶㜵㠳㐳㠲〲攲㘷ぢ〴挷昵〴㐴㠹ㅢ挴〶㠲昸㈳㐴ㄶ〸づ昶㘹扦愱捤㍥㜹㔶愹愲〲づち敦㕥ㅣ戰ㅥ㑡㤸㝡挰㠱㘳㝡㘲搱㙤づㅣ搹慢〸攰昰昳て㈱昷散㝥戲〵摥ㄷ慤ㅢㅣ㄰ㄴづ扤搱㜷摣戳扢ㅦ㜵攱昰〳㉣㍥挲搲挹㍤㍢ㅤ㐲挵〱㌹㡢〳㠷晡戴㍥㘸戳㑦ㅡ㤵㌱昵㙦愸扦〷㜵敢㑥㘶㍦㠲㜸ㄴ㕡㤸㝡〰㠲㐳㝡㘲搱㙤㄰㑦㐱扤㈲〰挴ㄷ㘱㈰晥㘵ぢ扣㉦㕣㌷㌸ㅥ㈸㈰〶㕡㈰㕥㐰㕤㐰㝣收〶㌱㤸㈰㌸ㅥ㘷㠱攰㐸㥦戶㘹〷㠸㘸愵晡愸〰挴㄰㠲㜸〵㕡㤸㝡〰㠲㈳㝡㘲搱㙤㄰㙦㐲扤㈲〰挴扢㘱㈰摥戱〵摥ㄷ慦ㅢ㙦挳㤳㠰ㄸ㘶㠱攰㤸㥥㠰㜸换つ愲㥣㈰㍥㠴挸〲挱㠱㍥㙤㙢ㄷ㠸㠴㝡慤〰㐴〵㐱㜰㡣づ㔳て㐰㜰㐰㑦㉣扡つ攲㉢愸㔷〴㠰㜸㈹っ挴㍦㙣㠱昷〵散挶㌷昰㈴㈰㐶㔹㈰㌸愴㈷㈰晥敥〶戱ㄳ㐱晣〸㤱〵㠲攳㝣摡ㄸㄷ㠸㉡昵㙣〱㠸ㄸ㐱㜰㠸づ㔳て㐰㜰㍣㑦㉣扡つ愲ㄷ㡥㔳ㄵ〱㈰㥥〸〳昱戸㉤昰扥㠸摤㈸㠵㈷〱㔱㙤㠱搰㔱ㄷ㄰㡦戹㐱愴〸愲て㐴ㄶ〸づ昳㘹㍢扢㐰搴愸㠷ち㐰㡣㈳㠸〱搰敡ㄹ〸づ攷昵っ挴㘰㔸〴㠱戸㉦っ挴扤戶挰昷㐲昶㑤攱愹慢ㄷ戲扢晥搰昹〰搰㉦捤昳昱扦㍥㜹慢㤹挳㜷㜸〰戰扥愱㐱㥥㥤敢㡢昷㈷户攰㑦㡤捦挴㙢挲昱搶攴摡㝡晢捦搷捥挰敢挳昹㍡㕡攷つ扤扡搴㘸慣攵攷戴攰㤵扤扤昳㌳㕡昱㝡昷㕣ㄹ晥㔴㜲㕢㥢搹搲昴扦昰㜲㘵㍣捤挸户搵攰㘳扤㔶㌹昰㐱㐲㍥㈱ㄸ㌸㔰㘶扤㜱扤㠳㠷昳ㄷ挴㡢昹摡攵晦散㑤敦摡㘴㙣㘲捥㕢㑡㜳慥ㄷ㠹㤷愸扢戱㡡慤㌱敢愳㡢㝥㤳㍥ㄷㄵ㈳愹ㄳ晡摡㌴ㄴ扤昰㈷㠰㘵慣ㄹ㐵㐴㥦㡥ㄶ㜹ㄲ㔷㡡愲搲㈱搸っ扣ぢ挷㐷㍢昹〲㤰㈲捦摦〱敦搳㠷㑢散㝣㑡戶㠴㘹㘷〳㡣㍣㝤昶㙥慣㑢户戴愴㔷㤴㌵搶㌵㤸㑤ぢ摡ㄶ㤶搵㉤挵㜸㉡㕥㠰㡥㝥攰㡦㡡敢㌳昰㍦㐳昱慢戶㠶㐷㙥㤷㍡ㄷ戶㐴慤て㕣戰㤹㕣〲㉥㔸挷㐲捤㘶ㄳㅦ㉦戶ㄶ㑡㔵挰〷ㄷ捣昹愸㤱愸戰扢晡㥥搰㙣て㌷〶㉤慥㜰㌷〵㠶慢昵㠷㥢敦〹ㄷ㠳㥦㠲㜰㐹㈷摣㍥敥㜰㍢摢攱戴㝤搱ㅡ扣㉡慦づ散挲晥搰搷づ㐰㔱戸㉡て㐴㡢㝢愹挷㜹扢挱戱㈵㔹敡㠳愱搹扥搴ㅣ愸㜱㉤昵摡挰㤰㘹晡㉥㠴㥣昵㠴㥢攱つ挷㐱ㅢ〹㘷扡挳㜱㌸㐴挲㜱愹㑢搴㥡挰㜰ぢ改㥢㑢搸戱㑥て㘵㤳㙢㥤捥昷㠶摢捦〹搷〰捤昶愵攳愰㠳㉢摣敡挰㜰捤晥㜰㠷㜹挲㜱㝣愲㘰㥤㥡㑥戸㔶㜷㌸摥摡㜷㠵㕢ㄵㄸ㙥愹㍦摣㜲㑦㌸㡥〲ㄴ㠴㍢捣〹㜷戸㍢摣戲挲㜰挷〷㠶㍢搲ㅦ㙥愵㈷摣ち㙦戸㈳㥤㜰挷戸挳ㅤ攷㠴戳昶挷㈳〳挳ㅤ㑦摦㠵㥢捡㠹㥥㜰㈷㜸挳㥤攲㠴㍢搹ㅤ敥㑣㈷㥣戵愹㉣つっ户㡡扥ぢ㌷㤵搳㍤攱捥昶㠶㍢搷〹㜷愶㍢ㅣ敦戹捡扡戳㤶慥㌹㌰摣㙡晡㉥㕣扡㜳㍣攱㉥昱㠶攳晤㔷搹ㄱ捥㜳㠷攳㥤㑤搷愶戲㌰㌰摣ㅡ晡㉥㕣扡㡢㍣攱慥昵㠶攳㙤㑥〹㜷㠹㍢ㅣ㙦㈰扡挲愵〳挳慤昵㠷㕢攷〹户摥ㅢ敥㉥㈷摣㤵敥㜰扣㑦攷ち户㝦㘰戸慢晤攱慥昵㠴攳㉤扤㠲ㅤ攱㘱㈷摣昵敥㜰扣ㅢ收ち㔷ㅢㄸ敥㈶㝦戸㕢㍣攱㜸攳慣㈰摣㜳㑥戸㍦戹挳扤攴㠴戳㌶㤵㤹㠱攱搶搳㜷攱愶㜲㠷㈷摣㉢摥㜰慦㍢攱敥㜲㠷攳㥤ㅤ㔹㍡㉢摣搴挰㜰㜷晢挳摤敢〹昷扥㌷摣挷㑥戸扦扡挳昱晥㠹ぢ收慥㠱攱ㅥ愴敦挲㉤昳㘱㑦戸慦扣攱扥㜵挲㍤敡づ挷扢ㄴ慥㜰搵㠱攱ㅥ昷㠷㝢搲ㄳ㙥㠳㌷ㅣ㙦㔹挸㡥昰戴㍢ㅣ㙦〶戸㘰㐶〳挳㍤㐷摦㠵敢敥〵㌶戹㑥㐰扣㙦㔰戰愹昰挶㠰㠴㝢ㄱ㌳敤㈷㈰晥攴㜶㉤摤挸挰㜰㉦㐳挹〳昳㔵㌶戹挲昱搷㜹㐱㌸晥晣㤶㜰慦㘱愶㍤ㅣ㝦搸扡挲㡤〸っ昷㈶㤴㍣攱摥㘶㤳㉢㕣㌹敡〵攱昸㈳㔷挲扤㡢㤹昶㜰晣昹攸ち㌷㌴㌰摣〷㔰昲㠴晢㠸㑤慥㜰晣愵㔹㄰㡥㍦㈵㈵摣㈷㤸㘹て挷ㅦ㘹慥㜰㠳〲挳㝤づ㈵㑦戸㉦搸攴ち挷摦㜳〵攱昸㠳㑤挲㝤㠵ㄹ㈷㕣㈹慦㤹扢㝤㐱捦捣户㠱昸改搳㘰㘶昹〷㝤㈶攱捦挲㡣㙡挰㠵㜹㌷晥ち捦搷㠸愳㜸㈵㑥ㅦ晡㌷昶っ㉢〳㜸㍤捣㤹㌲㕥㍤㉢㕥敢戲㔳晡扦搹捣换㕣戱昸搶㥥ㄱぢ㕥搲㜶㔸搴愲㈶ㄶ摦戱㜹扥㉤搳扦户㘷挴㠲㔷愵ㅤㄶ扣扡ㄴ㡢ㅦ搸捣㡢㑡捡昴ㅦ敤ㄹ戱攰〵㘴㠷㐵ㅡ㌵戱昸㠹捤㔹㕢愶晦㙣捦㠸㠵㘹㔷慣攵攰昵㥤㔸晣挲㘶㕥摡㐹㡣つ昶㡣㔸昰㌲慥㈳〶㉦搱挴攲㔷㌶昳敡㑣㉣㝥戳㘷挴愲搵慥㔸㌱㜸㤵㈵ㄶ㐵㘵㔰收〵㤶㔸㈸搶挸ㄲ摦〱扣㤸攲㡣㘵挱ぢ㈵戱㈸愶づ慦㤱挴愲㤷摢攲㤸〲ぢ㕥敢㠸㐵〹㜵㑥㜴㉣㑡摤ㄶ扣愴改㠸挱换ㄵ戱搰愸挳㉢ㄵ㠹搱摢㙤挱慢㤲づぢ㕥㜱㠸㐵ㄹ㜵㜸戱㈱ㄶ扡摢㠲ㄷㄶㅤㄶ㙢ㅣ㡢〸㜵㜸扤㈰ㄶ㝤摣ㄶ扣㌶攸戰攰㜹㕦㘲昴愵づ㑦昹㘲搱捦㙤挱搳㝢㠷〵㑦摤㘲搱㥦㍡㍣㙢㡢挵〰户〵捦搰ㅤㄶ㍣晢㡡㠵㐱ㅤ㥥㜸挵㘲㈳户〵㑦戲ㅤㄶ敢ㅤ㡢㡤愹挳㜳愷㔸っ㜴㕢摣㔵㘰挱㜳愰挴ㄸ㐴ㅤ㥥晥挴㘲戰摢㠲愷扡㡥ㄸ㍣㡤㠹挵㈶搴㜹搸戱搸搴㙤挱戳㔵㠷〵捦㐴㘲戱ㄹ㜵㜸ㄲ㤲ㄸ㐳摣ㄶ㍣攱㜴㔸昰㘴㈲ㄶ㥢㔳攷〵挷㘲愸摢攲挵〲ぢ㥥て挴㘲ぢ敡昰㔴㈰㌱戶㜴㕢昰戰摦ㄱ㠳㠷㜴戱搸㡡㍡㍣㥡㡢挵㌰户〵㡦摣ㅤㄶ㍣㉡㡢挵㜰敡昰㠰㉣ㄶ攵㙥ぢㅥ㝣㍢㉣㜸㘰ㄵ㡢ㄱ搴攱㌱㔵㉣戶㜶㕢昰昸搹㘱㈱〷㌶ㅥ㍤戶㠱㡥昳㌱㜸㠰㤳㝢㙥ㄵ㘸挵㝤㜹㌹㤸昹戴㜸㔰ㄳ慤敤㉣㉤㌹㠰昹戴㜸㈰ㄳ慤㤱㤶㤶ㅣ戴愸戵㠳㍢㈲て㕥愲㌵捡搲㤲〳㤵捦ㄷて㔸愲戵㤳愵㈵〷㈷㥦㉦ㅥ愴㐴㙢㡣愵㈵〷㈴㥦ㄶて㑣愲ㄵ戳戴攴㈰攴搳攲挱㐸戴㉡㉤㉤㌹昰昸戴㜸〰ㄲ慤愴愵㈵〷ㅢ㙡ㄵ㔰攵㐱㐷戴慡㉤㉤㌹挰昸㝣昱㐰㈳㕡㈹㑢㑢づ㉡㍥㕦㍣戸㠸搶捥㤶㤶ㅣ㐸㝣扥㜸㐰ㄱ慤㜱㤶㤶ㅣ㍣㝣㕡㍣㠸㠸搶㜸㑢㑢づㄸ㍥㉤ㅥ㌸㐴㙢愲愵㈵〷〹㥦ㄶてㄶ愲㌵搹搲㤲〳〳戵ち㐸昰〰㈱㕡㔳㉤㉤㌹ㄸ昸戴㜸㔰㄰慤改㤶㤶ㅣ〰㝣ㄱ㜹㈰㄰慤ㄹ㤶㤶散昴㍥㉤敥晣愲戵㠷愵㈵㍢扡㉦㈲㜷㜸搱㥡㘵㘹挹捥敤昳挵㥤㕣戴收㔸㕡戲㐳晢戴戸㘳㡢搶㕥㤶㤶散挴㍥㉤敥捣愲㔵㙢㘹挹㡥敢搳攲づ㉣㕡昳㐵换㜰㘰㉡敥㥦㜲㌳晣扡敦慤〱戳㐹戰㉤挳㥦㡣攲㉥㈹㠲㙢㍤〲敥㠵㈲戸愶㔰㘰㌸扢愳攲ㅥ㈸ㅡ㔷ㄷ㙡㈸敥㜴㈲戸捡㈳攰㝥㈶㠲㍦㜸〴摣戵㐴㜰愵㐷挰扤㐹〴㔷㜸〴摣㠱㐴戰捥㈳攰㍥㈳㠲换㍤〲敥㈶㈲㔸敢ㄱ㜰捦㄰挱㘵ㅥ〱㜷〶ㄱ㕣敡ㄱ㜰晢ㄷ挱㈵ㅥ〱㌷㜹ㄱ㕣散ㄱ㜰㉢ㄷ挱㐵ㅥ〱㌷㙣ㄱ㕣攸ㄱ㜰㕢ㄶ挱ㅡ㡦㠰㥢慦〸㉥昰〸戸挵㡡攰㝣㡦㠰ㅢ愹〸捥昳〸戸㕤㡡攰㕣㡦㠰㥢愲〸捥昱〸戸昵㠹攰昷ㅥ〱㌷㌸ㄱ慣㉥ㄴ昴昹㝦攱㝤挲换</t>
  </si>
  <si>
    <t>㜸〱捤㥤〷㝣摣攴晤晦晤㌸戶㘲㕤ㄲ㈲㐸挲ち㤰㐱㕣〸〹攱敥㝣换㠱㤰扤㈰〳攲㠴摤㍡㌷㜴挴攰ㄱ㙣㘷㐱㘹㈸愴ㄴ㐸搹㝢㐳搸㍢ㄴ挲㉥㤴㔹捡ㅥ㘵ㄶ捡㥥㘵㤷㔵收晦昳昹㑡戲㜵ㅡㅥ晤昵晦㝡昵㜲昷㐴捦㜷㍥㝡㥦愴搳改昹㥥㕣愶捡捡捡㝥挶㠳晦昳㔱挱㠵慤敡㔶戵戵㥢㑤攳愶戶㌴㌶㥡昹昶㠶㤶收戶㜱㤳㕢㕢戳慢收㌴戴戵昷㠱㠱㔶摦〰㝤㕢㘵㝤㕢挳愱㘶㔵晤㜲戳戵つ㐶㤵㘵㘵㔵㔵㝡㌹昴㕢搸㉦挳改攸昴搲㉢搸挰慡㑣搷搸昴㘵㔳挵㐶㘷ㄳ㘱搳㡦㑤㝦㌶〳搸㙣挴㘶㈰ㅢ㠳捤挶㙣㌶㘱㌳㠸捤㘰㌶㐳搸㙣捡㘶㌳㌶㥢戳㘱㝥㝤㑢㌶㐳搱昴摦ち捤挲愹㔳收攷づ挲摡搴戵户戴㥡㘳㠷敦㘵㡤㜹㐲㉣㌶㉥㌶㉥㕥ㅢ㑦㡤㡢㡥ㅤ㍥㜵㔹㘳晢戲㔶㜳㐲戳戹慣扤㌵摢㌸㜶昸ㅥ换㜲㡤つ昹摤捤㔵ぢ㕢づ㌶㥢㈷㤸戹㘸㑤㉥㥢挸挴ㄲ挹㘴戱戶㌶搳㝦㙢㐴㥥㌷㜵捡ㅥ慤㘶戱敤扦ㄵ㜳ㅢ挶㥣㍦㜵捡戸㜹㘶晢㝦㉢收㌰挴㐴挸㘹㉤㑤搹㠶收晦㔲搰㑡扥愷挹㘹㘶扥㠱㙦扥㘹戶㌶㌴ㅦ㌸づ挳㉥〱㡤㕥㝡摣攴戶戶㘵㑤㑢戹ㅤ㑤㌵ㅢㅢㄷ㤸㐵㜹搳㥢愶戵戵敦㤱㙤㙤㙡敢摦㐴㝥㘶慢搹㥣㌷摢㌶㙡㥡扥㌲㙦㌶摡㠶㙤㔵㑤㝢㘵㕢攷㘵㥢捣ち㉥っ㙣戲摥挳搹〵戳戹扤愱㝤搵㠰愶㐵㙤收㠲㙣昳㠱㈶㑤㉡㥢㘶㉥㙢㈸愸㡡ち㍣换晡㙣ㄷ㌴㌲㜹愳㌰㥥愶愹㑢戲慤敤搲攳㕢ㄸぢ戲㜵㙤㉥戲ㄶ㈵攳攲㈶㌵摣攳挵昷慣慥愱㘹㜷戳戵搹㙣㘴ㄲ扥㤳㘳㍣㐶〲挸㝡ㅦ㍡㐸㌹慢挳㜷㐹昵戳㜷㍥慥ぢ戳㘸挳搱㙣㍥慦愵戵〹ㅢ攴㕣㌳摢㍣㈱㌶戶慥扤㌰捤㕣㍥㈱㍡㉥慥㡦㠰㔶ㅦ㐹扢㙤搱っ〲㡣㐲㑢㔳挳愱㔹搲ㅥㅦ㡦挵ㄲ攳昵㔱㌴愹㐶愳㉡㕥挶慥敥㑥挰摤慤扣㍥㕢㕥㥦㉢慦捦㤷搷ㄷ捡敢捤昲晡㘲㜹晤㠱攵昵㑢捡敢ㅢ捡敢て㉡慦㍦ㄸ㌶捥愳慡㙦摦㜲晢昱挰户敢攷つ昸㘲摢㤹㈷扥㜳㔶敥愶扡晤㑦㔳摣扢攵攰戰ㅤㄶ挲〷扣㍤戴晡㘸㌴摡づ㘸扣〳㡥搶㘶挶敢㘳㘸㌲ㄶ㡤㔲捦㘲挰ㅣ昴挱户㝦㝣㔹换扡扡昹㙢扥晡㔶晦㘹昷戵㤷㉢ㅥ㐶㈴摢㌸㉣㠴㘷摢㠹愱愲㘸戴ㄸㅡ㝦戶㥡昱㝡㥣㈶㌵㘸㤴㝡捣捥戶昷㑦愷ㄴ㉢㈶散㌱㘹晤㤷户㍣昷㘹摦㤴愱㜸扣㤲㙣㐹㉣㠴㘷㑢㌱㔴ㅡ㡤㤶㐱攳捤ㄶ㡢愶挶敢戵㌴ㄹ㡦㐶愹〷敤㙣摦散㌳㜷晤㕢ㄳ摦㥥㝦昲㤳愷㉥换㥥晣搶㤹㡡〷㐶挹戶ぢㄶ挲戳㑤㘰愸㕤搱㘸ㄳ搱昸戲挵攳攳昵㐹㌴㤹㡣㐶愹扢敤㙣㠳愲㌷散㘲㉣㕦㍤㘵㙤㜴摦ㄳ晥㝡摣㘱㍢㉢敥㡣㤲㙤㉡ㄶ挲戳㑤㘳愸改㘸戴ㄹ㘸㝣搹㘲㜸摦㘶搲㘴ㄶㅡ愵㙥戵戳㝤㌲昹扤㡢㍦搸散㤶㔹㈷捥扡㘳㠷㡡换敦晦㐶昱㔰㉦搹㜶挳㐲㜸戶摤ㄹ㙡づㅡ㙤㉥ㅡ㕦戶㘸㝡扣㍥㡦㈶昳搱㈸戵摥捥㜶攳晤捦扤㙣晥㙥挶㤴㔳摡晦戱搹〱㘷敤昲扣攲㘷㡡㘴摢ㄳぢ攱搹ㄶ㌰㔴ㅤㅡ㙤㈱ㅡ㝦戶攸㜸㝤ㄱ㑤昶㐲愳搴㔵㜶戶㔳㙦ㅥ戵攳㑦慦捤㥣㝤摤扥扢㍥昴㔹换㤶戳㔴㍦愸㈵摢㍥㔸〸捦戶㉦㐳敤㠷㐶摢ㅦ㡤㍦㕢㙣扣㝥〰㑤㝥㠹㐶愹㜵㜶戶攳捥㍦晡搵搳㡦摤㜶晡㔱㥢づ摣戸捦搶ぢ㥥㔳晣㤴㤴㙣昵㔸〸捦戶ㄸ㕡㍤㡢㐶换愱昱㘵慢挱晢㤶愷㐹〱㡤㔲攷摡搹㘶㍣戴攸㠹ㄷづ摥㌰改㌸敤㡥㍥㐳㡥㥡昶㤵攲挷戱㘴㉢㘲㈱㍣摢㠱っ戵〴㡤搶㠰挶㥦つ㠷愳㠳㘸㜲㌰ㅡ愵㑥戳戳捤㍦攷戳昸㤴㕦㝥㌴昳昴㑢㤲㈷捦晣㜹捤敢㡡㥦晢㤲慤〹ぢ攱搹㥡ㄹ慡〵㡤戶ㄴ㡤㉦㕢ㄴ敢㜶〸㑤㕡搱㈸㜵扣㥤敤慢〷慦摦㌸昷㕣昹扣扢㙥散戳攸摢昳㉦晥㐲昱〴㐳戲戵㘳㈱㍣摢㌲㠶㕡㡥㐶㕢㠱挶㤷㉤㠱慤㘴㈵㑤㔶愱㔱敡㘸㍢摢ぢ㠹㐳晢て扢㘶挳愴㍢㑥㌸昳㥢㤱㤷㍣昱戰攲㤹㡣㘴㍢っぢ攱搹㝥捤㔰㠷愳搱㝥㠳挶㤷慤愶㜶扣扥㥡㈶㐷愰㔱㙡戵㥤慤攵攷㜱敢捡摦㕦㍣攷㥥摤昲昷づ摣㐳慦㔴㍣㘵㤲㙣㐷㘲㈱㍣摢㔱搰敡㙢搰㘸扦㐳攳换ㄶ㑢㡥搷㡦愶挹敦搱㈸戵搲捥㌶㝥搰戳㤳㍥搴㡥㥤㜷昷㑥㡢て㡡晤㤰㕢愰㜸㙥㈶搹㡥挵㐲㜸戶攳ㄸ㙡㉤ㅡ敤て㘸扣搹愲戵挸㜶㍣㑤㑥㐰愳搴㈱㜶戶㐳㠷㝤戸挹ㅢ〷㑤㤹㝢挴㕦捦㕦晤慢愳㍦慡㔶㍣〹㤴㙣㈷㘱㈱㍣摢挹っ㜵ちㅡ敤㔴㌴摥㙣戱ㄸ㡥㈵愷搱攴㜴㌴㑡ㅤ㘴㘷㥢㌸愵收㠷攳户晢敤散戵㘳摦㍥㝣㔹晦㌵搷㉡㥥㙤㑡戶㌳戱㄰㥥敤㉣㠶㍡ㅢ㡤㜶づㅡ㝦㌶㙣㈵攷搲攴㍣㌴㑡攵敤㙣㌳晦扥攲戹㥤戵㌱昳㡦㝥㝥捥攰㠱㈷摤㜱愴ㅡ〲戵㘴扢〰ぢ攱搹㉥㘴愸㡢搰㘸ㄷ愳昱㘶㡢搶㘲㉢㔹㐷㤳㑢搰㈸㜵㠰㥤㙤搴㑤㜷㥥昶晥ㄱ摦捥扣㙡㡢㥢㔶捣摡敥昶㔳ㄵ捦㥦㈵摢㘵㔸〸捦㜶㌹㐳㕤㠱㐶扢ㄲ㡤㌷㕢㉣㡡㑦搳慢㘸㜲㌵ㅡ愵ㄶ搹搹㑥搸㜲㐱愶㙥㠷昶搹㜷㑤㝦㈹㌹敡搳愷㙥㔶㍣㔱㤷㙣搷㘲㈱㍣摢㜵っ㜵㍤ㅡ敤〶㌴扥㙣㌱㝣扥慤愷挹㡤㘸㤴㥡㘷㘷㍢散敢㠱㍢㔷㙤㜳挶㥣愳慥㍤㌴搵㝦挵㤶㙦慡捤愱㤶㙣㌷㘱㈱㍣摢捤っ戵〱㡤㜶ぢㅡ㝦㌶㤰扣㤵㈶户愱㔱㙡愶㥤慤㌹昹搲搴㌳㙦㔸㍥昵敡㔳㌲㉢㡥戹昳扤愷搴ㄶ㔰㑢戶㍢戰㄰㥥敤㑥㠶扡ぢ㡤昶㈷㌴晥㙣㌸㔳戸㥢㈶昷愰㔱㙡㤲㥤敤昲㑤ㅥ㝡戲收㤵愷㜷扦昵捤愹㙢搶慦摦㜸戰摡ㄲ㙡挹㜶㉦ㄶ挲戳摤挷㔰昷愳搱ㅥ㐰攳换㔶〳㤲て搲攴㈱㌴㑡搵摡搹㥡晥扥敦㍢㡦㔵摤㌴昳㠲慦㕦摣㙡敦㍦て㥤慢㠶㐲㉤搹ㅥ挶㐲㜸戶扦㌲搴㈳㘸戴㐷搱昸戲挵戱扦㍤㐶㤳挷搱㈸ㄵ户戳㑤㌱户晤攳㡣昷㕡收慥摢昵搵戳㠶ㄴㄶ晣戶晦㤳㔰敦㘹㥦っ㑦㙢捤慥挰搷㡢捥㙦㉥昱㜱㔱晥敢晥㉢ㅢ扥戱ㄵ㤳挵㜴㌱ㄶ㉢㈴愳搹㥡㙣攵〸㠴敤改㜷〳ㅥ慡晢ㄷ昷㙥挰㌹昵ち昹戲戰搵㤴㙣㥢搹昹摤㘱㡣慤㥢搲戲慣戹搰㌶㌴㔸㔹搷㥥㙤㌷户昴敡㍡㠳昸摣敡昰㔵捡㙣㤳㝣摢㜸摤昶捡㌶㉥㌳㈷慦㙣戰搴㕢㝢搴昸㈲搵㤲ぢ搷捥㘸㌵て改搰晡㐶㌴ㄹ摦昴㤷㑢㙣摦㕡㕡㉡㙢㕣挳愷㉥㘹㘹㌳㥢㘵㜸㘳㥡昶㘸挸ㅦ㙣戶搶㤹扣㑥㘰ㄶ㘴㔵㠷㔰㘵㝦㥢ㅢ㌳扦ㄹ㉢㡡敦㘷㠵㤱㙥㘹㜱晡捡㜶戳戹㘰ㄶ㌰摥愵㘶㙢晢慡㠵搹㕣愳戹㘹㠹㠹㤵ㄳ㡡㉤㑡挴㌳㕡昲换摡愶戶㌴户户戶㌴㤶㙡㈶ㄷ㤶㘷昱つ戲㌰户愵㘰攲ぢ㘰〵ㅦ㘵慡慣㑦ㅦ愵捡㜶〸晡ㄶ挶戸㙤攳攴㡤㜰扤挵㕢攳㍤摦扣㜴戳ㅢ户〰㙢㠷戵㘸㌴戹㑤㤶㡦敡㈶㤸挴㘵㤸搱攱㠶慥㜵攲㐵ㄵ㕡㙦ㅦ㙥㉤㘳散㜸攷晥晦ㅡ㤷㤷て戲搷㝥晡㜲㝣换㥥㠵㉦㤴㡤㘶㙢㤷㤷㠴ㄴ㐷愴㍦㠵愶㜲㈷散捤愱昴㉡㘰愱㔶慡㔵㤵㉢ㅡち敤㑢戴㈵㘶挳㠱㑢㜸捡㠵换㐶㔵㔵㐴敢㝢攸捦㐰愴㍦换收㙦㘸㈲㤱㌲敤㌹ㅡ㘹ㄱ晤㜹慢㕦㌹ㄲ晦昷晥晢㝢㌹扣㜴戹㕥㠰㡢㍢㙤㤵㑤㌳㕡㕡摢晡昴〹㕡换㔹搹戶㈵敤摣㍣扢㔶㌲摥ぢ㙣㕥㐴㔳㌹ち㑤户㤷〷〶挲愸㠲㔷㐱〶㌴㑤㌳㡢㔹㕣㝢㤲扤㕢㘵㉢㥢慣换ㄹ搳捣戶扣捥敢ㅥ戳戱慦慣搴戰㠴㥤扦㝦ㄳ户㝥㜳㘵晢戴㙣㝢戶㙦ㄳ慥愰攰㕤搲㘱㌴㐶扣慣㈵㝡づ㄰㤹攳ㅤ戱㝢㠸㘰挸愲㉢㑡㍦ㄱ㔸㤱戰攳㘰㝦㈹敢㘳户㕤慦〴挶扥つ㔶㐲昳㙥攸愵㔷㐲㜸㑤㘲愶搹扣㜰搵㔲戳㡤收㔵㕡㤷㈸扤扢ㄷ㠳捤捦攷ㄶ戵㌷㌴戶㡤挳㐸㘷戶戶㉣㕢晡摦㡣挳㔸晡㑢㘸㥣㐷攵㉦戰ㄵ昷㝣㥤㠰慢慣敦㜲扥㌷昵昵㘵㔵㡣㐶㠹扥㉤ㅢ㙥慤〸昶㌳晥㤳㠷晥㉡晥㡢㜴愵慢慣㠶㐵㙦慥ㅡ㔵挲扥㝦ㄳ〸㉤㙣㌵攵㍡㔸㤵㜴㐰㝢㐰搳摥㉤慤〷攷㕡㕡づ收昶戴㤱昴摡㤶㤸㘶㍢慦㉤昵戳慦愵挹㌵㌳愵晡昴㈹戹㉥攴扡〸㌵っ昱戵㌷搰っ㤸摣搸㌸摣㠹搸愶扤〹㔱ㅦ㕣攵搲摥挲㐲〲㐷昲昶㤶㜶㈴ㅤ扥㍣㌵㝣挷攱㔳捣戶昶攱㔳昱㘱㌹㥣ㅦ㔱㡤つ捤收昰敤㥢㕢㠶户㥡㙤㑢㜱㌵搹ㅣ㍤㙥㘵㘳摢㑡戵ㄵ挸昰敡捥愸㉦㤲〷扤㔰昳搵攴慢㍦㝣搴摣愱敦㘱㑦愸愱戶挲㜷㤱㘹㝢攴ㅡ㠱㤷晥㉥ㅡ戵〵捣㜸挴挱㜲改㐳㝦ㅦ㝤晤〳㌶ㅦ愲挱㜱㐳摥〹ㅣ㌶㍥戲扡㙡㌴晥攷愱㐳晦㤸捤㈷㘸搴ㄸ㌴摣㜱昵㑦搱㌸て㘵㈰㍥户〷㜹㑦㜷㠰搸晦㥥晥ぢ搲㠸摥㠵㑥㡤㠵〵摦㔷㥤ㅣ㜵㤲搳㐹㑤㘹〸ㅣ〸愰搲㔶昸慥㝢敤〴㌷〱昰〳晤晢挰㉣ㄸ挰㑦捣㐱㌰㍡户㐶ㄷ㠰㜲慢慢愲搰〹㠰㍥㄰攸扣敥慦攲㄰〹㠰㑡昴㥣㠷晡敥㈷ㄷ㠰ㄸ挴㝥〰㍡㘳敡㕤攸㔴つ晣㠲〰㝣㠶攰㠱〰㍥戵ㄵ扥㑢㜱㈹㐴ㅡ挱㔱㙣挲㈱㝦っ戳㘰〰㠳愱搶㠷戰搹ㄴ㡤ぢ挰收㔶㔷愵ㄱ㐴〰㙣㐱愳㉤搱愸㕡㠸〴挰㔰昴㥣㠷㝡摢つ㈰〳戱ㅦ挰㌰挶搴扢搰愹昱昰ぢ〲昰㜲ㄸ㠰㤷㙣㠵敦敡攰〴㐴ㅡ挱㔱㙣捦㈱扦㄰ち㘰〷愸昵㌱㙣挶愲㜱〱ㄸ㘷㜵搵慥〸㈲〰㜶愲㔱ㄴ㡤㥡〴㤱〰㠸愱攷㍣搴ㄳ㙥〰ㄳ㈱昶〳㐸㌲愶摥㠵㑥㑤㠶㕦㄰㠰〷挲〰摣㙦㉢㝣ㄷ㉣愷㈱搲〸㡥㘲㔷㈴㔵昷㠶〲㤸〴戵㍥㤹捤ㄴ㌴㉥〰搳慣慥㥡㡥㈰〲㘰㍡㡤㘶愰㔱扣㠴㈹〰㘶愲攷㍣搴㙤㙥〰㌳㈰昶〳搸㥤㌱昵㉥㜴㙡ㄶ晣㠲〰㕣ㅦ〶攰㍡㕢攱扢㠶扡㍢㈲㡤攰㈸ㄶ㜲挸搷㠴〲搸ぢ㙡㝤㙦㌶晢愰㜱〱搸捦敡慡㌹〸㈲〰昶愷搱〱㘸搴㍣㠸〴挰㉦搱㜳ㅥ㙡㥤ㅢ挰㕣㠸晤〰戲㡣愹㜷愱㔳昳攱ㄷ〴攰慣㌰〰㘷摡ち摦㘵摤〵㠸㌴㠲愳㌸㠸㐳㍥㍤ㄴ㐰㈳搴㝡ㄳ㥢㘶㌴㉥〰㑢慤慥慡㐳㄰〱㜰〸㡤㕡搱愸㐵㄰〹㠰㌶昴㥣㠷晡㠳ㅢ挰㐲㠸晤〰㔶㌰愶摥㠵㑥敤〵扦㈰〰㐷㠶〱昸慤慤昰㕤㘹摥ㄷ㤱㐶㜰ㄴ㐷㜰挸慢㐳〱ㅣ〹戵㝥ㄴ㥢㌵㘸㕣〰㡥戶扡㙡㍦〴ㄱ〰扦愷搱㌱㘸搴〱㄰〹㠰㘳搱㜳ㅥ㙡戹ㅢ挰晥㄰晢〱ㅣ捦㤸㝡ㄷ㍡昵㑢昸〵〱㘸っ〳㜰戰慤昰㕤晣㕥㡣㐸㈳㌸㡡㌳㌸攴㠶㔰〰㘷㐱慤㥦捤收ㅣ㌴㉥〰攷㔹㕤㤵㐵㄰〱㜰㍥㡤㉥㐰愳昲㄰〹㠰ぢ搱㜳ㅥ㙡戱ㅢ㐰づ㘲㍦㠰㑢㘰ㅦ搱扢搰愹〲晣㠲〰散ㄵ〶㘰㤱慤昰㕤㡦攷㠵昶ㄱㅣ挵戵ㅣ㜲㕤㈸㠰敢愱搶㙦㘰戳ㅥ㡤ぢ挰ㅦ慤慥㕡㠲㈰〲攰㈶ㅡ摤㡣㐶ㅤ〴㤱〰搸㠰㥥昳㔰扢戹〱㌴㐰散〷㜰㍢㘳敡㕤攸搴挱昰ぢ〲㌰㈹っ挰㐴㕢攱㥢㈲㘸㐶愴ㄱㅣ挵㝤ㅣ昲㠴㔰〰て㐰慤㍦挸收㈱㌴㉥〰て㕢㕤搵㠲㈰〲攰慦㌴㝡〴㡤㍡〴㈲〱昰㈸㝡捥㐳㈵摣〰㤶㐲散〷昰㈴㘳敡㕤攸㔴㉢晣㠲〰散㄰〶㘰戴慤昰捤㕡㉣㐳愴ㄱㅣ挵㡢ㅣ昲㜶愱〰㕥㠶㕡晦㍢㥢㔷搰戸〰晣挳敡慡攵〸㈲〰㕥愳搱敢㘸搴㑡㠸〴挰ㅢ攸㌹て戵㡤ㅢ挰ち㠸晤〰摥㘱㑣扤ぢ㥤㕡〵扦㈰〰㠳挳〰っ戲ㄵ扥㠹㤴㕦㈳搲〸㡥攲ㄳづ㜹攳㔰〰㥦㐱慤㝦捥收ぢ㌴㉥〰㕦㕡㕤㜵㌸㠲〸㠰慦㘸昴㌵ㅡ戵ㅡ㈲〱昰つ㝡捥㐳㔵戹〱晣〶㘲㍦㠰敦ㄹ㔳敦㐲愷㡥㠰㕦㄰㠰㥦㝥っ㌹ㄵ晥搱㔶昸收㜶㡥㐲愴ㄱㅣ㐵㐵㌹㠶晣㍤捣㠲㑦㠵㌵愸昵扥㙣慡搰戸〰㐴慣慥㕡㠳㈰㈳ㄹ愸ㅦ㡤晡愳㔱㐷愳㉢〰〶愰攷㍣搴ㄷ挸搱昱㘵攸㜷㄰晢〱㙣っ晢㠸摥㠵㑥㜱づ㈹〸挰晢㘱〰摥戳ㄵ扥改愶攳㄰㐹〰㙣挹㈱扦ㄳち㘰㉢愸昵慤搹㙣挳搱㜵㝥ㅢㅣ㙥㜵搵㕡〴ㅡ挹搵ㄹ㐱愳㤱㘸搴昱攸ち㠰㙤搱㜳ㅥ敡ㄵ㌷㠰㍦㐰散〷戰ㅤ散㈳㝡ㄷ㍡㜵〲晣㠲〰㍣ㄳ〶攰㘹㕢攱㥢〱㍢ㄹ㤱〴㐰㤴㐳㝥㌲ㄴ㐰ㅣ㙡扤㠶㑤㠲愳敢〴㤰戲扡敡ㄴ〴ㅡ挹搵㐹搳㈸㠳㐶㥤㠶慥〰愸㐵捦㜹愸㠷摣〰㑥㠵搸て㘰〲散㈳㝡ㄷ㍡㜵㍡晣㠲〰摣ㄵ〶攰㑥㕢攱㥢㤴㍢ぢ㤱〴挰っづ昹昶㔰〰戳愰搶㘷戳搹㡤愳敢〴㌰挷敡慡戳ㄱ㘸㈴㔷㘷㉥㡤收愱㔱攷愲㉢〰收愳攷㍣搴㝡㌷㠰㜳㈰昶〳愸㠳㝤㐴敦㐲愷捥㠳㕦㄰㠰换挳〰㕣㘶㉢㝣昳㠴ㄷ㈲㤲〰㌸㠰㐳扥㈴ㄴ挰慦愰搶敢搹㉣收攸㍡〱攴慣慥扡〸㠱㐶攲愵攷㘹㔴㐰愳搶愱㉢〰㑣昴㥣㠷㍡挷つ攰㘲㠸晤〰ㅡ㘰ㅦ搱扢搰愹㑢攰ㄷ〴攰愴㌰〰㈷㍡ち敦搴攵攵㠸㈴〰㕡㌹攴攳㐳〱戴㐳慤㉦㘳戳㥣愳敢〴戰搲敡㉡捥㙢㡥攴敡慣愲搱愱㘸搴㔵攸ち㠰挳搰㜳ㅥ㙡㡤ㅢ挰㤵㄰晢〱慣㠶㝤㐴敦㐲愷慥㠶㕦㄰㠰㐳㥤昵昴㕥ㄲ㕢㘵㉢㝣戳愹搷㈱㤲〰㌸㠶㐳㕥ㄱち攰㌸愸昵戵㙣晥挰搱㜵〲㌸挱敡慡敢ㄱ㘸㈴㔷攷㐴ㅡ㥤㠴㐶慤㐷㔷〰㥣㡣㥥昳㔰捤㙥〰㌷㐰散〷㜰㍡散㈳㝡ㄷ㍡㜵㈳晣㠲〰ㄴ挲〰攴㙤㠵㙦㠲昷㘶㐴ㄲ〰ㄷ㜰挸搹㔰〰ㄷ㐱慤㕦捣㘶ㅤ㐷搷〹攰㔲慢慢㌶㈰搰㐸慥捥㘵㌴扡ㅣ㡤扡ㄵ㕤〱㜰〵㝡捥㐳敤攳〶㜰ぢ挴㝥〰搷挰㍥愲㜷愱㔳户挱㉦〸挰扣㌰〰㜳㙤㠵㙦捥昹㑥㐴ㄲ〰㌷㜳挸扢㠷〲戸〵㙡晤㔶㌶户㜱㜴㥤〰敥戰扡敡㉥〴ㅡ挹搵戹㤳㐶㜷愱㔱㜷愳㉢〰晥㠴㥥昳㔰㔳摣〰晥〴戱ㅦ挰扤戰㡦攸㕤攸搴㍤昰ぢ〲㤰〹〳㤰戶ㄵ扥㘹昰晢㄰㐹〰㍣挲㈱㈷㐳〱㍣〶戵晥㌸㥢㈷搰戸〰㍣㘵㜵搵晤〸㌴㤲慢昳㌴㡤㥥㐱愳ㅥ㐴㔷〰㍣㡢㥥昳㔰㘳摤〰ㅥ㠰搸て攰〵搸㐷昴㉥㜴敡㈱昸〵〱ㄸㄹ〶㘰㠴慤昰捤捣晦ㄵ㤱〴挰敢ㅣ昲戰㔰〰㙦㐲慤扦挵收㙤㡥慥㜳ぢ㜸搷敡慡㐷㄰㘸㈴㔷攷㍤ㅡ扤㡦㐶㍤㠶慥〰昸〰㍤攷愱㌶㜵〳㜸ㄴ㘲㍦㠰㡦㘱ㅦ搱扢搰愹挷攱ㄷ〴愰㝦ㄸ㠰㝥戶挲㕢㉣㔰昹ㄴ㈲昵㘲㤲户ㅦ〷㕣摣慢挱㕣挱㔹愹㡤㡡㈸㈳㥥扡慣慤扤㐵愶搰〶ㄴ愷戵捣㙢㘹㥦搶搰戶戴㌱扢㙡㔰搱㕥搸㝢㠹搹㡣〹敥㔶捣㜳㝢㘴㉤㑢㤷㥡〵扤㔸搷戲慣㌵㙦捥㥥昶扦㌰〱㡥昵挳㕢㈷㜳摦攵ち㡦晦㙣㑥户っ㥥搸㑡昰㈸慢㝣〶〱扤㔳㜳㔲捣散㥡㐶㤷㐵〳㠶〳㍢㠹㉥㙣㘸㙦㌴晢ㄵ㘵ち㕢㤶慢㡡愰㠸慡㠱㐲摦攲挲㈵㤸戲㥡㌶愰㌸戳戵愱挰㌹㈲扥ㄹ㠳㉤搳㌹收㠱愸㄰搸愳愵慤㠱㤵捣〳㡡ぢ㕢戳捤㙤㑢㌹搹㤹㕦戵㐹㐹㑦㘶㐵㉢㡢㔳ㅡ㥡摢㤰㐶摥㐵㉥て㉣搶㉤㘹㔹㠱㥦㌰㉣㙢㙡㥥㤹㕤摡昶㍦昱慥㈸扥㉤昲㤰户㐶㤵慢昲㜲㔵㔵㕥昵㥦扥㍦摡搷搸挷〶㔹挵攱挳戱㥤戶户㌶攴㤶ㄱ㤸攴㠸愳慤㘰㈳敦㘱㔹攵戳㔸昲㑥㙢扡摥㐲㑦㑤〲挷㕡㔲㥡ㅦ㌸㍤摥昱扢㤰慤㘱慥㝦㠳攱昴晦ㄶ捤㙥㌳ㄷ捤敥慣搶昹㍦晤挸愲昲㙦㠸摣攳攲㠸㈱㌰摥挸摡㠴㔸㌰挱㉤ち㝢㈶戶〴昶扣㥢㘵愴㈸㌶摣㐲㌷敡㕣㥣㠱昹昵晥挵㌹搹㥣搹㠸戲㠰愶㙣晢㐶㔶㠷昵ㄹ㈸挲㙦戳㜵㔳㕢㥡㥡戲摣攴昸㔳㠲扡㝣戶搱慣㉡㑥㕥搶摥㌲户愱㔹㉦愲㤱敤搲ㄶ㘵㔷㐲㤴㕤㘹㑤攰ㄷㄷ戰㕣㐸㤶ㄹ慢攵挰㙣㙢㐳晢㤲愶㠶㝣ㄵ㍢㥣㉦晤㥦搸㔶㜱晣愸〰㑣攷攱ㅣ㑢扣ㄵ〱搶扣㍣摥敥㜱㈸愲㈱㍡扥晤搸愲换㤵㠶㝦敡㍦慣㈶挱㤱㐷㍥㔰昴敦㄰慤ㄲ㉦㌹ㄴ挹㔸㍥㤳愹㔸㉣㝥戶ㅡ㥢愸ㅣ㥣搴昳㌴挰㑢晦ㅥ愶㕣攰慢攲〵㌴㕤㤶ㅡ昴㠵㐱㘴㑥㑢戶㌰㈳㥢挷捦㠲晡摡㍦ち慡挲㕢换㐳㑤慢挱攲㡦愹愸㈷挲散昶昲㠶㠲搹㕡㐵㐱ㅤ㝥昴㔴挱戲ㄱ捤㝡て㌱つ摥愷慣戲戲㕦㔵㔰慥搹㑥慣㔱昶㤴扡晢㐷㔵戳㝤昱㍦摡㌳㌳㤱㘳㡦㐴攴㈳敡〷慣㡥晥㈳搷改㐵〸戹㍥ㅥ㠳㥦㘸昰㌳㥡捡㤷愰昴扥㌷愵㜵ㄸ愸搶搰㘱㔴㈱㍦愷㘱㠵㐸ㄵ慡㈹愴戴愴㔲㔶愴㥦慢㈴㐴戳慡㐱慡㥣摦攸㘸㜵搸捡捤㐲挴㍡扥戲昴〴㥦っ㘵攵攵ㄵ㜸慢㌵㙦㌹㥤㉦㉤㠲㌵搵㤹㔲㉢愲戶挱㄰㌴㤶ㄱづ攵捥㠲昸昵㐱扦㔹㜹づ㔶㤸摢晥ㄹ晦挹㈳ㄲ搱换攱㔳ㄶ㔱慦愲㜵㐰㐴㈸戱㐸攱㉤挰㜵㌰㌴敡㕤〸㜹㍡攰晡昰㔲敦愳换て㌰㕣摤〳㉢㜹㜸づ㡥敡〳㐸㜹㠰搴㌵〶昹㄰㑢㍣敥㜴㙣㠷㔵㤰㜶扦ㅤ㝥㐴て扣㜴晥攰㡤ぢ昲晡ㄸぢ捥㤰㈹戰㠷ㅣ㠱㡤摥㡦㠶㥦〴ㅢ昴愷挱〰ㅡ㝣ち〳扥挱摡㐶攸㠵㠱㤳摦捥〴㠰㌳攰〳㜰晦㜲㈵㜱㠱摢㤸㐹㌶㘱㤲ㅦ㘰攰〵昷ㄳ㘴摤㠰攳㝢㈴攰〶㌳〸搷戸〴摣愶㤰㜶て慥ㅣ㙥㐴愳㙦㈶㐱慣㡥㘲㘹㐲〰戸捤㘱愳㙦㐱㐳㤶㉤〴ㄸ㙣㐹㠳愱㌴㘰㈵㠳㠰摢ち扤㜰㜰㈸㕣づ〰户つ㝣〰㡥搵つ㑥ㄲㄷ戸㘱㑣㌲㥣㐹㔸㠹攰〵挷昲㠳㙥挰戱㌸㐱挰㡤㘴㄰㔶㈹㤴㠰ㅢ〵㘹昷攰㔸捤㠰㈷㝥攰挵㈰㔸㤰ㄷ㑢ㅡ㥣㈱㔳㘰㙦㜱扦㠰㡤扥ㅤつ㔹敥㄰㘰戰㍤つ㐶搳㠰ㄵ㄰〲㙥〷昴挲挰挹㉦㥡〲挰㡤㠵て挰つ㜳㈵㜱㠱摢㤱㐹挶㌱〹㉢ㄸ扣攰㔸戶㈰攰戴㥤㘰搲搳㜳ㅢ挵㐲〷㠱ㄹ㘵㘰㔶㍣㤴挰㡣㐳摡㍤㑣㔶㐶攰㠹㑢愵っ攲挰㘴㜹㐴〰慢〴㙣昴㈴つ㔹㍡ㄱ㘰㤰愲㐱㥡〶慣愶㄰㤸ㄹ昴㐲㘱昲〷㕢〱㌰挷挳〷㌰㔹㘱攱㈴㜱挱摣㤹㐹㜶㘱ㄲ㔶㐳㜸㘱㑥㠲捣摡ち〹㔳ㅥ㜱戴慥㤳㐲㌵ㄹ㈶〲㙥㔷〶㤹㠲㕥〹戸㐹㤰㜶て㡥ㄵㄵ㜸愲摣㠲㐱戰㈰㉦㤶㔵㌸㐳愶挰摥ち愷挰㐶㥦㑡㐳㤶㕣〴ㄸ㑣愳挱㜴ㅡ戰ち㐳挰捤㐰㉦ㄴㅣ㝦㝢ㄶ〰㙥ㄶ㝣〰㡥㤵ㄹ㑥ㄲㄷ戸搹㑣戲ㅢ㤳戰㡡挲ぢ㡥愵ㄳ摤散扥㉣慣㄰㜰㜳ㄸ㠴ㄵㄶ㈵攰收㐱摡㍤㌸㔶㘲攰㠹ㅦ戲㌱㠸〳㡥攵ㄸ捥㤰㈹戴挱敤〱ㅢ㝤㑦ㅡ戲㔴㈳挰㘰〱つ敡㘸挰敡つ〱户㄰扤㔰㜰晣ㄹ㕤〰戸扤攰〳㜰㔹㔷ㄲㄷ戸扤㤹㘴ㅦ㈶㘱昵㠵ㄷㅣ㑢㉥扡〱挷㠲っ〱户ㅦ㠳戰㌲愳〴摣〱㤰㜶て㡥ㄵㅣ㜸攲㔷㜲っ攲㠰㘳ㄹ㐷〰㤷㕦挱㐶慦愷㈱㑢㍣〲っㄶ搳㈰㑢〳㔶㝤〸戸ㅣ㝡攱攰昰㉢㥥〰㜰〵昸〰ㅣ㉢㐱㥣㈴㉥㜰㈶㤳ㄴ㤹攴〸ㄸ㜸挱ㅤ〹㔹㌷攰㔸挸㈱攰㤶㌰〸㉢㍡㑡挰ㅤ〴㘹昷攰㔸昹㠱㈷㝥㠲挷㈰づ㌸㤶㝦㌸㐳愶搰摥攲ㅡ㘱愳㌷搱㤰愵㈱〱〶捤㌴㘸愱〱慢㐵〴摣㔲昴挲挱攱挷㡤〱攰㕡攱〳㜰慣㈰㜱㤲戸挰戵㌱〹㙦㍣愰㔸敤攱〵挷ㄲてぢ㕣攸㌱㡥〵㈰〲㙥㌹㠳戰ㄲ愴〴摣㑡㐸扢〷挷㡡ㄱ㍣㌱㍦挰㈰づ㌸㤶㡤㌸㐳愶搰〶㜷㈸㙣昴挳㘸挸㤲㤲〰㠳㕦搳攰㜰ㅡ㕣〸〳〱昷ㅢ昴㐲挱昱㜷㥡〱攰㡥㠰て挰戱昲挴㐹攲〲昷㕢㈶㌹㤲㐹㔸㈵攲〵挷搲㤰㙥挰戱㜰㐴挰慤㘱㄰㔶㤰㤴㠰㍢ㅡ搲敥挱戱搲〴㑦晣㜸㤰㐱ㅣ㜰㉣㌷㜱㠶㑣愱つ敥ㄸ搸攸挷搲㤰愵㈸〱〶挷搱㘰㉤つ㔸㥤㈲攰晥㠰㕥㌸㌸晣攴㌴〰摣〹昰〱㌸㔶慣㌸㐹㕣攰㑥㘴㤲㤳㤸㠴搵㈵㕥㜰㉣㈹改㘶㔷㘵挱㠹㠰㍢㠵㐱㔸㜹㔲〲敥㌴㐸扢〷挷ちㄵ㍣昱换㐴〶㜱挰戱㑣挵ㄹ㌲㠵㌶戸㌳㘰愳㥦㐹㐳㤶戰〴ㄸ㥣㐵㠳戳㘹挰慡ㄶ〱㜷づ㝡愱攰昸敢搹〰㜰攷挱〷攰㔸改攲㈴㜱㠱㍢㥦㐹㉥㘰ㄲ㔶愵㜸挱戱ㄴ愵㥢㉤㡥㠵㉡〲敥㈲〶㘱挵㑡〹戸㜵㤰㜶て㡥㤵㉤㜸攲㘷㡦っ攲㠰㝢つ㑢捥㤰㈹戴挱㕤ちㅢ晤㌲ㅡ扥ㅥ㙣㜰㌹つ慥愰挱ㅢ㌰㄰㜰㔷愲ㄷち㡥㍦〴づ〰㜷㌵㝣〰㡥ㄵ㌲捥㈸㕣攰慥㘱㤲㙢㤹㠴搵㉣㕥㜰㉣㘱改〶ㅣぢ㕣〴摣昵っ挲㑡㤷ㄲ㜰敢㈱敤ㅥㅣ㉢㘲昰挴㙦㉡ㄹ挴〱挷戲ㄸ㘷挸ㄴ摡攰晥〸ㅢ晤㈶ㅡ戲㘴㈶挰攰㘶ㅡ㙣愰〱慢㘸〴摣㉤攸㠵㠲攳㙦㥡〳挰摤〶ㅦ㠰㘳㘵㡤㤳挴〵敥㜶㈶戹㠳㐹㉡昰搵摥ぢ㡥愵㉦摤散慡㉣㡣ㄱ㜰㜷㌱〸㉢㘴㑡挰摤つ㘹昷攰㔸㐹㐳㌴晡㍤っ攲㠰㘳㌹㡤㌳㘴ち㙤㜰㝦㠶㡤㝥㉦つ㔹㙡ㄳ㘰㜰ㅦつ敥愷〱慢㙦〴摣〳攸㠵㠲攳捦戳〳挰㍤〴ㅦ㠰㘳㐵㡥㤳挴〵敥㉦㑣昲㌰㤳戰㝡挶ぢ㡥㈵㌳摤㠰㘳㐱㡤㠰㝢㠴㐱㔸㔹㔳〲敥㌱㐸扢〷挷ちㅣ〱昷㌸㠳㌸攰㐶㐰敡っ搹〵敥〹搸攸㑦搲㤰㈵㍡〱〶㑦搱攰㘹ㅡ戰㙡㐷挰㍤㠳㕥ㄸ㌸昹愵㜹〰戸扦挱〷攰㔸挹攳㈴㜱㠱㝢㡥㐹㥥㘷ㄲ㔶摤㜸挱戱搴愶ㅢ㜰㉣挴ㄱ㜰㉦㌲〸㉢㜲㑡挰扤っ㘹昷攰㔲㜰ㄳ㜰㝦㘷㄰〷ㅣ换㜷㥣㈱扢挰扤〲ㅢ晤㔵ㅡ㘶㠲つ晥㐱㠳搷㘸挰㙡ㅦ〱昷㍡㝡㘱攰攴㐷昳〱攰摥㠴て挰戱〲挸ㄹ㠵ぢ摣㕢㑣昲㌶㤳戰㕡挷ぢ㡥㈵㍡摤㠰㘳〱㡦㠰㝢㤷㐱㔸挹㔳〲敥㝤㐸扢〷挷㡡ㅦ〱昷〱㠳㌸攰㔸昶攳っ搹〵敥㐳搸攸晦愴㈱㑢㠲〲っ㍥愲挱挷㌴㘰㤵㤰㠰晢〴扤㜰㜰挱ㅦづ㥦挱〷攰㔸㌹攴㈴㜱㠱晢㥣㐹扥㘰ㄲ㔶昹㜸挱戱戴愷ㅢ㜰㉣晣ㄱ㜰㕦㌲挸㘲昴㑡挰㝤つ㘹昷攰㔸㈹㈴攰扥㘱㄰〷ㅣ换㠵㥣㈱扢挰㝤ぢㅢ晤摦㌴㉣〴ㅢ㝣㐷㠳敦㘹㘰挲㐰挰晤㠰㕥ㄸ㌸戹㤵㐱挰ㄶ昷ㄳ㝣〰㡥ㄵ㐷捥㈸㕣攰㝥㘶㤲㌲㑣㘳㈸㔶〷㜹挱戱㈴愸ㅢ㜰㉣ㄸㄲ㜰戸搲㕤愶㤶愳㔷〲づ扦㌰敥〱戸㤵㜰ㄳ㜰㤵っ攲㠰㘳㤹㤱㌳㘴ㄷ㌸つ㌶㝡㕦ㅡ戲〴㈹挰愰㡡〶扣㤷㥡㘲㔵㤲㠰㡢愰ㄷ〶㑥敥捡㄰〰慥㍦㝣〰㡥㤵㑡㑥ㄲㄷ戸〱㑣戲ㄱ㤳戰慡挸ぢ㡥愵㐴摤㠰㘳愱㤱㠰㌳ㄸ㠴ㄵ㐷㈵攰㌶㠱戴晢㉤㡥㤵㐹〲㙥㄰㠳㌸攰㔸㥥攴っ搹〵㙥㌰㙣昴㈱㌴㘴改㔲㠰挱愶㌴搸㡣〶慣㘶ㄲ㜰㥢愳ㄷち㡥㌷㤸〸〰户㈵㝣〰㡥ㄵ㑥㑥ㄲㄷ戸愱㑣戲ㄵ㤳戰ㅡ挹ぢ敥㈲挸㉣㜰愱摦㔵㉦㠶㠹㠰摢㠶㐱㔸愹㔴〲㙥㌸愴摤㠳㘳㐵㤳㠰ㅢ挱㈰づ戸换㈰㜵㠶散〲㌷ㄲ㌶晡戶㌴㘴挹㔳㠰挱㈸ㅡ㔴搳㠰㔵㔰〲敥ㄷ攸㠵㠳ぢ㍥㡦摢ㅥ㍥〰挷捡㈸㈷㠹ぢ摣㘸㈶搹㠱㐹㔸挵攴〵㜷ぢ㘴摤㙣㜱㉣㙣ㄲ㜰㘳ㄹ攴㌶昴㑡挰㡤㠳戴㝢㜰慣㠴ㄲ㜰㍢㌱㠸〳㡥攵㔰捥㤰㕤攰愲戰搱㘳㌴㘴愹㔴㠰㐱㥣〶㌵㌴㘰昵㤴㠰㑢愰ㄷづづ户晤〸搸攲㔲昰〱戸㝢㕤㐹㕣攰搲㑣㤲㘱ㄲ㔶㍦㜹挱戱攴愹㥢㉤㡥〵㔱〲㙥㍣㠳戰㌲慡〴摣㉥㤰㜶て㡥ㄵ㔴〲㙥〲㠳㌸攰㔸㐶ㄵ挰㘵㔷搸攸ㄳ㘹挸ㄲ慢〰㠳㐹㌴㤸㑣〳㔶㕤〹戸㈹攸㠵㠲攳ㅤ㑣〲挰㑤㠳て挰戱ㄲ换㐹攲〲㌷㥤㐹㘶㌰挹敢㌰昰㠲㘳愹㔴㌷攰㔸㐸㈵攰㘶㌱〸㉢慡㑡挰敤〶㘹昷攰㔸㜹㈵攰㜶㘷㄰〷ㅣ换慦㥣㈱㔳㘸㝦㜳㤸〳ㅢ㝤㉥つ㔹㥡ㄵ㘰㌰㡦〶昳㘹挰㙡㉤〱户〷㝡愱攰㜸㌳㤶〰㜰ぢ攰〳㜰慣攰㜲㤲戸挰搵㌱挹㐲㈶㘱扤㠷っ㝥ㄱ㝢昶攰㉢㌹㘷敦㥤㡡昶㤵〹㐸㠶㈲ぢ〶敡摡㔷㌵愲㐸㠳㡢㥣㥡戶㤶㌸挹ㅥㄱㄹ㈶捣㕢㕡㌱搱㔷攱扤慦㐴㠷敦㤳㐸摣㙦戰攷㥥ㅤ攲㐶つ敢ㄱ㉡慦晥摥㝦㕦㡡づ㝦づ扣昳〷晣昴攱㐳摢ㅢ㐳ㅣ㍣户㈱摦摡搲搶㔲㙣ㅦ㕥㠷〲愴攱扣〷㑡戱慣㉣㍡戹昲㑡㐴っ捣挹ㄵ慢㘸收晤㈸㤷昳㥥〰㤱㠳㥢㕢㔶㌴换㘸㉡摢㜸㉢ㄸ攱搵户㉦搳㤰愹㍣戶〵㍣㠳戵ぢ㜴搶昷㐵㍢愰㡦挱挹㝦ㅡ㙢晢愱㕦㍤㜵捡搴〵昵搱㔸㈶㥤慡挹㘴捤㐴㑤㉡㔱捣挶㙢ぢ昹㘲愱㌶㤵㑦愷昲㤹㘴㉡㤶㌲愴㔶㠰㌱昶㠷㡦挱敡〰㐹㜷〰㝢㉣ㄳ㤰ㅥ㜵㤵攵㌸㌵敡改挴㍤散换㔴㑥攵㔵㐱㤹ㄵ㝤晢慡㙡捦慤㑡㝣ㄳ晥㉣扢㤱㝢㍤㘸ㅡ攷晢㉢搷〱㔶捦㥣㌸挰捥昷㠲捥㍣挱搳敢㌱〴㝤㌱㥡㠸搱〷〲捡戴㉣扡ㅢ㑤㥤㔲敦慡㕢搲㜲㤰㙤っ㔹改㝤㐲戵㍣挴晤㈱㤶㍡〷摣㠰戴捤愸戰愳攸㈳ㄸ摥㠴㕥ㅦ㠹㈵愵㐱㉥㤰づ㠴㠸ぢ昲慡㠲㤴㕢戵㍡ぢ㉢挲㙤〹ち晣戴ㄶ㈶摣ㄶ搴ㄹ㤰㜰㝢㈸㝤㍦㜵㌸搱㐲㍦ㄸ㉤摥捦㠸ㅤ㕡㙢㐴摦㝡㍦㌳昱㕣捥慣慤捤ㄵ攳挵㥡㐴㍣㤳愸㑤㐴戳㤹㔴㍥㥦㉥㥡㐹㌳㕥㥢㌰晡㌹挳㘹㠲㡦搱摦改挹晢㌹挰改㔱愷っ昴昸㥥慡㤳㌰㄰昲挶㜲㤹㝥〸㔴㝡㉢㥡㠸戱㌱〴㈲㈳㌷㥤愰㜴㘲㌱㌶㜱攴摢搳㘱〵攵愳戱愴〶㐳㉥㈴㔶㐱搴㐱㘲㔳㐸㠵挴搱㐸攱㈷戱〶㔲㍦㠹捤攰㠴㈰戸攰㡤ㄶ㈴㌶户㐳㙢扦㐱摦㈲㤱㡢ㄷ攲㘶㈲㥥㡥挵㘲昱㐴戶戶㤰㈹ㄶ㘳戹㐴㉥㤳㡦挵昳戵挹㘸摡搸挲ㄹ捥㙡昸ㄸ㕢㍡㍤㈱㌱搴改㔱愷戶㐱㑦㐸晣挶㑤攲㈸愸昴㌵㘸㈲挶㌰ㄸ攰㔹愶㝢㐸っ㜷攴㍢㔱㜹㉣ㅤ愲㈴㌱ㄲ㜲㈱戱㤶攱㈹攱㙢ㄴ愴㐲愲㍤㤰㐴㙢㈰〹捥搲㈳〸㙡散搱㠲挴㉦散搰摡㐹攸摢摢㐴㈲㔵㠸ㄶ㙡㌲愹㐴㌶㤹愸挹挷㌳搹㘲扡㄰㌵㌳㌹㌳㤷㡦㤹挹㤴㈱ㄳ昸㡣㜱㌲㝣㡣敤㥤挱〹㠹搱㑥㡦㍡㌵ㄶ㍤㈱搱攸㈶㜱㍡㔴晡ㄹ㘸㈲挶㡥㌰挰搳㐷㘲㥣㈳㑦㔱㜹㉥ㅤ搲㔸㔲㔱挸㠵挴昹っ㑦〹㕦㜱㐸㠵㐴捥㐵㐲扢㄰㈶愱㠷㑦戵㌸㄰て攷摤攱㠶㌲㝤戴挰㤳戰昳㘹敢搰户昰㘴昳改㕣㑤㑤挱㡣挵㙢愳㠹㜸㍥㥡㑢收㌳昹㔴㌱㤶㡡攷㘳㌸㌴愶っ㤹㤲㘷㡣㑢攰㘳愴㥣ㄱ㕦捡㕥摡改㔱愷挶愳㈷㜸昶㜳攳戹〲㉡晤㑡㌴ㄱ㘳㘷ㄸ攰㔹愶㕤㠵慥昷㔰㜳㌵㘴〱㠷㥡㙢㈰㉥㍤搴散㘲㐷搱㈷㜰㔴搷㐱㉦㜷㙤㔵扢㐲㉥㌰㙦㠰愸〳收㈴㐸〵收ㅥ㉥㤸㍡㘱捡愱㘶㕥㈰㌷㑥扢搳㐲扦〹㉤戸㑤戱㐳㙢㌷愳㙦㜱㑢㠱㤲㔹捣愵㤳搹㔸㈱㘱㐶㜳戵㤹㥡㐲捣㑣㈴ㄳ改㜴㌲㕦挸㈶㡤愹捥㜰㌶挰挷㤸收昴㠴㥢㑣挶㌳㍥㜵㙡ㄶ㜴挲㙤㤶㥢摢敤㔰改㜷愰㠹ㄸ戳㘱㠰㘷㤹㑥㙥㍡㐱改挴㘲散收挸愷㔱㜹て攵搳戱愴收㐰㉥㈴敥㠵愸㠳挴㍣㐸㠵挴慥㙥ㄲㅤ〷摤㕤〲㐹捣㠷ㄳ㠲攰㈷扦㘸㐱㘲て㍢戴昶㄰晡ㄶ㠹㔸ち㜷昱慥慤㌵㘳㠹㔴㌱㤱捥ㄴ㜳愹㘴㈲㥡㈸搴收戳愹㐴㌲㔶捣ㄸ㝢㍡挳昹ぢ㝣㡣〵㑥㑦㜶㌰㤹㕤㘷㝣敡搴㕥搰〹㠹㤴㥢挴愳㔰改㡦愱㠹ㄸ㝢挳〰㑦摦づ戶㡦㈳摦㥤捡愷改㌰〷㑢㙡㍦挸㠵挴戳っ㑦〹㕦〷㐰㉡㈴挶〶㤲搸㈱㤰〴㈷挶ㄱ〴户愵㐲ぢㄲ扦戲㐳㙢㉦愲㙦㙦ㄳ㌵挹㙣㉥㔶㡣愷戲㘶㌶ㄱ捤㘴㙡㙢㔳搸慤㌲㜱ㅣ㠶攳挵摡㙣㡤㔱敦っ攷㈵昸ㄸ㡢㥤㥥㤰㤰改㜲挶愷㑥ㄵ愰ㄳㄲ愳摣㈴㕥㠵㑡晦〷㥡㠸挱搹㙦㍣㝤㈴㡡㡥㝣〱㤵㙦搱愱づ㑢㙡〹攴㐲攲ㅤ㠶愷㠴慦㠳㈰ㄵㄲ㕢〶㤲搸㍣㤰挴挱㜰㐲㄰摣㄰〸㉤㐸㌴摡愱戵て搱户㐸㤸〵戳㌶㔳ㅢ㡤ㄶ㤲ㄹ摣摦㍤㥤换愶㔲㌵㠹㕣㈱㤷捡愵ㄳ搹㜴慣挶㘸㜲㠶昳㑦昸ㄸ捤㑥㑦㐸戴㌸㍤敡㔴㉢㝡㐲㘲ㄳ㌷㠹㑦愱搲㍦㐳ㄳ㌱㌸㥤㡤愷㡦㐴扢㈳摦㤷捡慦攸挰摢㌳愸攵㤰ぢ㠹㙦ㄸ㥥ㄲ扥㔶㐲㉡㈴慡摣㈴㍡㡥ㄳ㕡㈰㠹㔵㜰㐲㄰㕣㜸㐳ぢㄲ㠷摡愱戵ㅦ搰户㐹㤸㠹㘲㌱㥡捡ㄵ㤳搱㝣㈲㕦㕢捣挵㜲改㤴㤹挹收㑤戳㄰捤㐵攳挶㘱捥㜰㝥㠴㡦昱㙢愷㈷挷〹㤹搰㘶㝣敡搴ㄱ搰〹㠹㌲㌷〹㔵〹㝤㌹㥡㠸挱昹㘹㍣㝤挷㠹㈳ㅤ昹㘲㉡晢搲㈱㡢㈵戵〶㜲㈱挱扦㈲搰㐱攲㘸㐸㠵挴搷摦戹㑥㐹㍡㐸㝣〹愹晦㤴㠴㜳搱ㄸ㈳敡㉢ㄱち㈴㡥戱㐳㙢ㅢ愱㙦㤱㈸收昳戱㝣戱戶㈶ㄵ㉤愴ㄲ㌸㐷换攵戲戱㘴㍥㕦捣ㄴ昲㜱㝥㌲ㅢ挷㍡挳ㄹ〸ㅦ攳㌸愷㈷㈴搶㍡㍤敡搴〹攸〹㠹㑦㌰㤸㡥㤳戳㐱㔰改㠳搱㐴㡣ㄳ㘱㠰愷㡦挴㐹㡥㥣昷㝢搰户愰挳ㄲ㤲㌸〵㜲㈱㌱㤴攱㈹攱敢㌴㐸㠵挴摢㙥ㄲㅤ㐷捣㌷〳㐹㜰㜲㔹㐸っ㐳㈸㤰㌸挳づ慤つ㐷摦㈲ㄱ㡦㐶捤㔴っ㘷㘱挵㜴㌴㔱挴㈱㈲㥦挳㤶㔰ㅢ㑢攴愲戱㜸㉥ㅢ㌵捥㜴㠶㌳〲㍥挶㔹㑥㑦昶㡥戳㥤ㅥ㜵敡㍣昴㠴挴㉢㙥ㄲ搵㔰改扦㐰ㄳ㌱㌸㠳㡣愷㙦敦戸挰㤱昳户つ晡ㄸ㍡戴㜰㥤㉦㠲㕣㐸散挸昰㤴昰戵づ㔲㈱昱㡣㥢㐴挷㌶昱㔴㈰㠹㑢攰㈴㈴㘲〸〵ㄲ㤷摡愱戵㌸晡昶摥㤱挳㐷㘵㙤㈲ㅢ慤㉤㤸〹ㅣ㌴戳愹㘴㉣㤳慢㐹ㄵ搲昸晥㠵て㔷㐳㈶㤲㌹挲ㅡ昸ㄸ㤷㍢㠳㤳㙤㐲收㤰ㅤ㥤扡ㅡ㍡㈱昱㠸㥢㐴ㅡ㙥㝡〶㑤挴戸〶〶㜸晡戶㠹㙢ㅤ昹㌲㉡㈷搰㘱㌹㤶搴昵㤰ぢ㠹㠹㄰㜵㤰㔸て愹㤰昸㜳㈰㠹扢〳㐹摣〸㈷㈱㌱ㄵ愱㐰攲㡦㜶㘸㙤ㅡ晡ㄶ㠹㐴㉡㤳㠸㈷㔲㌵昱㙣ㅥ挷〹敥㈷㌸㔰搴㐴戳搸ㅥ昲昹㙣㌴㘷挸捣㌰㐷㌸ㅤ㍥挶捤捥攰㠴㠴㑣ち㍢㍡㜵ㅢ㜴㐲攲㌶㌷㠹搹㜰搳㜷㐳ㄳ㌱㙥㠷〱㥥㍥ㄲ㜷㌸㜲摥ち㐲㥦㑦㠷挳戱愴敥㠲㕣㐸散〹㔱〷㠹扢㈱ㄵㄲ搷扢㐹㜴散ㅤ搷〶㤲戸〷㑥㐲㘲ㄱ㐲㠱挴㥦敤搰摡㕥攸摢㈴昰㐹ㄱ捦ㄵ搲挹㑣㑤㌶㠱捦㤱摡㌴敥㙣㙡攲㘳㈳㥦㈹㥡搱㐲搱㤰愹㕥㡥㜰㙦昸ㄸ昷㌹㠳㤳扤攳㝥愷㐷㥤㝡〸㍤㈱㜱戹㥢挴晥㔰改〷愰㠹ㄸ㥣戴挵搳户㜷㍣散挸㡦ㄲ㈵ㅤ搶㤰挴㈳㤰ぢ㠹㍣挳㔳挲搷㘳㤰ち㠹昳〲㐹㥣ㄳ㐸攲㜱㌸〹㠹〳ㄱち㈴㥥戰㐳㙢㑢搰户㐸攴ち昹㥡㌴昶㡣㘸㉣㔶㤳㈸攴㙡㙡㜳戵昹摡㔸㈶ㄶ㑦攲㐲㐵㌴㤱㌴㥥㜴㠶搳〰ㅦ攳㈹愷㈷㈴㥥㜶㝡搴愹扦愱㈷㈴㑥㜳㤳㘸㠲㑡攷ㅦ㥡㠹ㄸ㥣㠵挵搳㐷攲㜹㐷㝥ㅣ㤵㙤㜴㔸换㜵㝥ㄱ㜲㈱戱㡣攱㈹攱敢㘵㐸㠵挴㜱㠱㈴㡥〹㈴昱㜷㌸〹㠹㔵〸〵ㄲ慦搸愱戵㐳搱㜷㐸ㄴ㜰戴㑣ㄵㄲ愹㕣㙤愲㤰㉡㘶ㄲ挹摡愴㔹㡣㤹愹㝣㌲㠶敦㜴㠶㑣挶㜲㠴㠷挱挷昸㠷㌳㌸㈱昱㥡搳愳㑥扤㠹㥥㤰㌸搲㑤㘲㌵㔴晡ㄱ㘸㈲挶㕢㌰挰搳㐷攲㙤㐷捥扢㐴攸扦愳挳㈹㕣攷㜷㈱ㄷㄲ扦㘷㜸㑡昸㝡ㅦ㔲㈱戱㌲㤰挴昲㐰ㄲㅦ挰㐹㐸慣㐵㈸㤰昸搰づ慤晤〱㝤㡢㐴㌴㥥㌵愳昱㑣捡㡣愵昲㠹㘲㉥㥦㉤㘴愳㈹戳ㄶ〷㡣㙣㉣㥦㑣㥡挶㍦㥤攱ㅣてㅦ攳㈳愷㈷㈴㍥㜶㝡搴愹捦搰ㄳㄲ㑢摤㈴㑥㠶㑡㍦〵㑤挴昸ㅣ〶㜸晡㐸㝣攱挸㜹扢〸晤㑣㍡㥣捤㜵晥ㄲ㜲㈱㜱㌶挳㔳挲搷搷㤰ち㠹㘲㈰㠹㐲㈰㠹㙦攰㈴㈴捥㐷㈸㤰昸搶づ慤㕤㠰扥㐵挲㡣㥢愹㘴㑤㌲㤶挴㜵㡥㐴扣㤸捥攰ㅡㅥづㄵ㌵昹㥡㔸㉡㥤挸㐷㡤㝦㍢挳戹㄰㍥挶㜷㑥㑦㐸㝣敦昴愸㔳㍦愱㈷㈴㝥攵㈶㜱〹㔴晡愵㘸㈲挶捦㌰挰搳㐷㠲㘳ㄴ昹㠵㔴㕥㐵㠷㡢戸捥攵㤰ぢ㠹㙢ㄸ㥥ㄲ扥㉡㈰ㄵㄲぢ〳㐹㉣〸㈴㔱〹㈷㍣㜱搷㈹㠴〲〹㑥㘸㌲㥡戶ㅥ㝤㡢㐴ㄲ㕦㐶昳戱㜴愲㤸㌱ぢ㠹㐴ㅡ㜳扢挹㑣㍡㡤㡦搵㔸㈲㥥㡤㘵㑤愳慦敤愳摦〸ㅦ㠳㌳㥥㌲㌸㈱愱㍢㍤敡㔴㝦昴㠴挴ㅣ㌷㠹つ㔰改户愰㠹ㄸ〳㘰㄰㐴㠲㤳㥢㈲攷つ㈴昴㍢改挰㍢㐰㈸挳〹晦㈷㠶愷㠴㉦捥㔷ち㠹㈹㠱㈴㈶〵㤲ㄸ〴㈷㍣㔱敢㠳㔰㈰挱ㄹ㑡㈱㜱ㅦ晡ㄶ㠹ㅡ戳㄰挳扤挹㤳㘶づ㔷㌳昲戸戲㥢㠸挵愳挵㜴搲慣㐹㘴㑣㌳ㄶ㌵㠶搸㍥晡晤昰㌱㌸㠵搹㐹㘲㌳愷㐷㥤攲扣愴㤰ㄸ敦㈶昱ㄷ愸昴㠷搱㐴㡣愱㌰〸㈲戱㤵㈳攷㥤㈴昴挷改挰㕢㐱㈸㤹㠰愴攸㐹㠶愷㠴慦攱戰ㄶㄲ㔱㌷㠹㡥㌳慢㜱㠱㈴㐶挰〹㑦摣捡ㄹ愱㐰㘲㈴㍡㐲攲㙦攸摢㈴㙡㘲搹㥡㘴戱ㄸ捦攳㔲㈸㉥晢㘵㙡昲改㘸ㄴ㝦㙤㉢㕤㐸ㄵ攲改戸戱慤敤愳㍦〷ㅦ㘳㤴搳㤳昳㠹㙡愷㐷㥤攲㐴愳㤰搸摥㑤攲㈵愸昴㤷搱㐴㡣搱㌰㄰ㄲ㥥敢ㄳ㍢㌸昲㥢㌹搶搷攸戰㠱敢㍣搶〹晦〶挳㔳挲ㄷ㘷ㄴ㠵挴㌶㙥ㄲㅤ攷ㄳ㕢〵㤲搸〹㑥㜸㤶改敦㈰ㄴ㐸㐴敤搰摡扢攸㕢㈴㙡戱㕢愴㌲昸扥㘱㘶㜰戶㥤捦攷愲昸㙥㕡㘳㥡㘹戳㤰㑦搶搴㈶㡤㤸敤愳扦〷ㅦ㠳㤳㡣ㅣ㡦㉥㝢㐷㡤搳愳㑥㜱收㔰㐸㙣敡㈶昱㑦愸昴㡦搰㐴㡣㌴っ㠲戶〹捥㈷㡡㥣昷㤶搰㍦愷〳㙦づ愱㘴㡡㤰愲㝦㌱㍣㈵㝣敤〲㙢㈱搱摦㑤愲㘳㥢㠸〴㤲㤸〰㈷㍣昱愳㘱㠴〲〹㑥ち㌲㥡昶㉤晡ㄶ㠹㘲ㄴ㘷㔵改㘲㈱㕢㡢戳㠷㙣戴㤰挹挵㙡㌳戱㕣㌲㔷捣ㄴ㙢㜳㘶捡㤸㘸晢攸晦㠶㡦㌱挹改挹㌶㌱搹改㔱愷愶愱㈷㈴㉡摣㈴㝥㠴㑡晦〹㑤挴㤸づ㠳愰㙤㠲ㄳ㠴㈲扦㡦㘳敤愳愱戹㥦敢㉣㜳㝥ㄴ㔵㐲搴㐱㘲㌷㔸ぢ㠹敦晥ㅤ昴㕤昴㕢㐸晤摦㐵㜷㠷ㄳ㥥愸敡㐰㈸㤰㤸㠳㡥㤰㠸愰㙦㤱㌰㌳挵㜸㈶㡤㡢㔳改㔸㌲㠱慦攷㤹㙣㑤扡㤰慣捤㈷㤲㜹㌳ㅦ㉢㈶㡤戹戶㡦摥て㍥〶愷〱ㄹ㐱ㄷㄲ昳㥤ㅥ㜵㡡㜳㝢㐲攲ぢっ愶攳扢攸㐰愸㜴〳㑤挴愸㠳㐱㄰〹捥昸㠹㥣㜷㥢搰㠷搰攱ㄱ㉣ㄹ㡢㈰挷ㄳ戵ㄵ㄰つ攸㔳戹㉦㍡㍢㝢㘶㠸㠲㝦㘶㍥挶晢㜷〰愶攳扥晥慣㡢㈹敢㠳摦搷㕡扦㑡慤㈸ㅦ晦㥦挵攲ㅣㄴ㝦㤴捥㔷攵晢㔸搷晦㐳ㅣ戲散㥣㤵㘲挴㘱㜸改㕢㘰㠵㉢㌹㥢ㄶつㅡ㘲㔷㝦㐰づ㡥㘵㐳㥡㘶户㘱㉥ち㝦㠸㜰㘱换㘴晣〸搶晡㉢㜶ㅢ㍢㜳㔴㘳㥣摢搳㔷㜷㑡㈶攷摡㜰㐳㠳㜶搳㜱㥢摦摡攱㠷摢扤㘳戶ㄱ㡡㌱扣㤹晤㤰捥㥥敢㔷扤㐳㍢愵戳㜱ㄷ㙥摥捡挲㠹搸㠶㕦扡㔶㤴昷㔱㠱㍦戴户晦㕥ㅤ㝦挶换㘸昸搳ぢ戳ぢ〴㌰㌴攰㌷捤㔳ㅡ摡攵㥥〰㕢㐱慦㜴㑥㕤㙡㐳戱戶㝤㈷㡣摡㙤扦㔱㤹摡捡户昱㑥昴㌸㐹㈹㜷愶攴〶ㄸ搱户㐶㐴挵攳ㅤ愳㔱㌴戰ㅥㅤ散挷昸㘹㜱挹攳戳㠹㜶㜷㤲昵㝦㤵晤扦㌱㘹攰㘲挷攳㤷㙡挴㈹㤳㉢㕦㕦㝤攱攷㔷敦㕣㝤晥つ㍦摢晦慦戶㍣㍥㥢㜸捥搹㝣晣㜵㈲收㍥戱㍢㐲慡扦挱收㑤㌶㙦愱㔱慦㘱㄰㉦攳挷捡扥摢㤸晦挳㔶㜸㙦㘳㙥ㅣ㠸㐸㜸愲散〶攳ㅤ搰㐷ㅤ㡣づ㜷ㅢ昵ち㍣戸慤㜲㔵昵㙡慥㘵ㄳ挴摣挴㤴摥㠸㔶摢づ㌲㡢㘵扡㐶扤〸㑢㠷㐰㐴ㅦつ搵挰㐳㘰搴㍢づ㥣ㅤㄴ㡦ㅥ㜳㔸〱㡦㈰づ捦摡慢敢攳昰㡣慤昰摥捤摣㔸㠵㐸㜸㤶改㍢㔹ㅣづ㐷㐷㌸㍣〵㡦づづ㌱㜲㔸つ㤵挵㠱㤳㠶㕡㑤〷㠷㔴㐶㍤㔶挲㈱㐹づ㐷挱愸㜷ㅣ搶㌸ㅥ㍤收㜰㉣㍣㠲㌸晣㈵㡣挳㐳戶挲㝢㔳㜳㘳㉤㈲攱㔹愶敦㙣㜱㌸ㄱㅤ攱昰㠰㥢挳〴㜲攰挴㥥挵㠱㔳㠶摡挴づづ㤹㤸晡㜳〹㠷挹攴㜰㍡㡣㝡挷㠱㌳㠳攲搱㘳づ攷挲㈳㠸挳㥤㘱ㅣ敥戰ㄵ摥㝢㥢ㅢ攷㈳ㄲ㥥㘵晡㑣㡢〳愷〱㠵挳㙤㙥づ戳挹㠱㌳㜸ㄶ〷捥つ㙡扢㜷㜰愸㑤慢㥢㑢㌸捣愵㌹㍦〸㥤㕤㘵攰ㄵ攸昴づち攷〳㝢〷攵㍡㜸〴㐱戹㈱っ捡昵戶挲㝢扦㜳攳〶㐴挲ㄳ昳㈲ㄶ㤴㥢搰ㄱ㈸搷扡愱㉣攲㕡㙥㠰捡㠲挲㠹㍦㙤敦㑥㈸㌵敡捡ㄲ㈸晢㐲㌵昰㜶ㄸ昵㡥〳攷昷㝡挷攱ㅥ㜸〴㜱戸㈴㡣挳㍡㕢攱扤敤戹挱挹㐱㍣㔱っ㘲㜱㜸㄰ㅤ攱㜰㤱㥢㐳㤶ㅣ㌸㌹㘷㜱攰戴㥦㤶敦攰㤰㠹慢昳㑡㌸㤸攴昰㈸㡣㝡挷攱㌱挷愳挷㍢〹攷昸㠲㌸㥣ㄹ挶攱っ㕢攱扤晢戹昱㉣㈲攱㠹扡ㄲ㡢挳ぢ攸〸㠷搳摣ㅣ㥡挸攱㈵愸㉣づ㥣昴搳㕡㍡㌸愴㤳敡愴ㄲづ㠷㤰挳慢㌰敡ㅤ〷捥敤㠹㐷㡦㌹㜰㠶㉦㠸挳摡㌰づ挷搹ち敦㑤搰㡤㜷㄰〹㑦搴慣㔸ㅣ㍥㐰㐷㌸ㅣ攳收戰㡡ㅣ晥〹㤵挵㠱㔳㝥摡㘱㥤ㅣ㔲㙡㑤〹㠷挳挹攱㔳ㄸ昵㡥〳㘷昶㝡挷攱㉢㜸〴㜱㔸ㅤ挶攱㌷戶挲㝢㉦㜴攳ㅢ㐴挲戳㑣㍦捡攲昰㍤㍡挲攱搷㙥づ扦㈳㠷ㅦ愱戲㌸晣㠰㈵敤昷㤰㔵挹㠹ㄹ㉥搸慡㤵㈵㈰㡥㈵〸㠵㜵敡ㅤ〸㑥散㠹㐷㡦㌷㠸扥㌰慦收昰㍤㘷㔵㙤㘱㈰㕡㙤㠵昷㥥攸㠶㡥㐸〲攲㐴ぢ挴〰昴〵挴㔲㌷㠸㤳〹㠲戳㜲ㄶ〸捥昷㘹愷㜶㠲㠸搶慡挶ㄲ㄰愷ㄳ挴㈰㔸攱搹㡢搳㑢捥敢㠹㐷㡦㐱㙣〱昳敡〰㄰〷㠶㠱㈸摡ち敦扤搱㡤愱㠸㈴㈰捥戵㐰っ㐳㕦㐰ㄴ摣㈰捥㈷㠸ㄱ㔰㔹㈰㠶㘳㐹扢㄰㌲晢㔴扤㐶㉤㉥攱㜰㌱㌹㜰愲づ捦㕥㜰攰慣㥥㜸昴㤸〳攷昶慡〳㌸散ㅦ挶㘱㍦㕢攱扤㐵扡戱㈳㈲〹㠷㉢㉣づ㌱昴㠵挳㍥㙥づ㔷㤱㐳つ㔴ㄶ〷㑥昶㘹搷㐰收散ㄹ㐹戵戰〴挴㜵〴㤱㠶ㄵ㥥扤〰挱㐹㍤昱攸㌱〸㑥敤㔵〷㠰㤸ㅦ〶㘲㥥慤昰摥㉡摤㤸㠸㐸〲攲㈶ぢ挴㔴昴〵挴ㅣ㌷㠸つ〴挱搹㍡ぢ〴攷晡戴㕢㕤㈰ㄲ㙡㔶〹㠸摢〹㘲㌶慣昰散〵〸捥改㠹㐷㡦㐱㜰㘶慦㍡〰挴搴㌰㄰㔳㙣㠵昷㤶改挶㥥㠸㈴㈰敥戱㐰㉣㐲㕦㐰㑣㜲㠳戸㤷㈰㌸㈱㘷㠱攰㔴㥦㜶㍦㘴搶㥥㔱ㅢ㔵扢㤴㜰㜸㤰ㅣ昶㠷ㄱ㥥扤攰挰ㄹ㍤昱攸㌱㠷㉣捣慢〳㌸愴挳㌸愴㙣㠵昷捥改㐶ㅥ㤱㠴挳愳ㄶ㠷〳搱ㄷづ〹㌷㠷挷挹㠱搳㜱ㄶ〷㑥昴㘹㑦㜶㜰㐸㐷㔵戴㠴挳搳攴搰〴㈳㍣㝢挱㠱昳㜹攲搱㘳づ㙤㌰慦づ攰㌰㈶㡣挳づ戶挲㝢〳㜵㘳ㄹ㈲〹㠷ㄷ㉣づ慢搰ㄷづ摢扢㌹扣㐴づ㥣㡣戳㌸㜰㥡㑦晢㝢〷㠷摡戸ㅡ㔵挲攱㔵㜲㔸つ㈳㍣㝢挱攱〸挷愳挷ㅣ㌸愷㔷ㅤ挰㘱㔸ㄸ㠷㙤㙣㠵昷㍥敡挶敦ㄱ㐹㌸扣㘵㜱攰㝣㥥㜰搸捡捤攱ㅤ㜲㌸ㅥ㉡㡢〳㈷昹戴昷㍡㌸㘴㤲㙡昳ㄲづㅦ㤰挳挹㌰挲戳ㄷㅣ㌸㤷㈷ㅥ㍤收挰ㄹ扤敡〰づ㠳挲㌸㙣㘲㉢扣户㔳㌷捥㐶㈴攱昰愹挵㠱戳㜹挲挱㜰㜳昸㥣ㅣ㉥㠴捡攲挰㈹㍥敤㕦ㅤㅣ搲〹搵扦㠴挳㔷攴㜰〹㡣昰散〵〷捥攴㠹㐷㡦㌹㜰㍥慦㍡㠰㐳摦㌰づ㥡愳昰摣㔵摤攰㌴愰㜰昸摥攲挰戹㍣攱㔰攱收昰㈳㌹摣〸㤵挵㠱ㄳ㝣摡捦㥤ㅣ㌲慡慣㠴㠳挲晤ㄶ〷㙥㠰ㄱ㥥扤攰挰㜹㍣昱攸㌱〷捥收㔵〷㜰昸晥摢㤰ぢ㜵摦搹ち敦捤搵つ㑥〲ち㠷扥ㄸ㍢㉥搴摤㡢扥㜰昸ㄶㅥ敦㘳敤攴㐲㥤づ愵攲㈴㥣挵㠱搳㝢㕡㍦挸散㌳愹戴晡ㄲ搶㙦挳摡扡㝡㌹㠰ㅣ晥〲㈳㍣㝢挱㠱戳㜸攲搱㘳づ㡦挳扣㍡㠰挳愷㘱ㅣ㍥戱ㄵ摥㝢慣ㅢ㥣〲ㄴづ㠳㉣づ捦愲㉦ㅣ㍥㜲㜳ㄸ㐲づ㥣㠲戳㌸㜰㜲㑦摢慣㠳㐳㙤㐲扤㕦挲㘱ぢ㜲㜸〹㐶㜸昶㠲〳攷昰挴愳挷ㅣ㕥㠳㜹㜵〰㠷户挲㌸扣㘹㉢扣户㕡㌷摥㐰㈴攱㌰捣攲挰㔹㍣攱昰扡㥢挳〸㜲㜸て㉡㡢〳愷昶戴㙤㍢㌹挴搴㉢㈵ㅣ慡挹㠱㤳㜲㜸昶㠲〳㘷昰挴愳挷ㅣ㍥㠷㜹㜵〰㠷ㄷ挲㌸㍣㙦㉢扣㜷㕣㌷晥㠵㐸挲㘱㡣挵㠱㜳㜸挲攱㙦㙥づ㍢㤲挳扦愱戲㌸㜰㘲㑦摢〹㌲晢捣㍡㥡㔶㑦㤵㠰㠸ㄱ〴攷攴昰散〵〸㑥攰㠹㐷㡦㐱昴挱㐱慡㍡〰挴愳㘱㈰ㅥ戱ㄵ摥㍢慦ㅢ㤵㠸㈴㈰搲ㄶ〸ㅤ㝤〱昱戰ㅢ㐴㉤㐱昴㠳捡〲挱㜹㍤㙤㘷ㄷ㠸戸㝡愰〴挴〴㠲ㄸ〸慢摥㠱攰晣㕤敦㐰っ㠱㐷㄰㠸㝢挲㐰摣㙤㉢㝣㜷㘰摦っ㤱扡扢〳扢敢㉦㥢て〴晤捡㈲㝦敦搷慦㘸㠹㌹㕦㠷㕦晣㌵㌴㌶捡㡦攵晡攳㠶挹慤昸摢攲㜳㜰㕦㜰摣㈶戹慥挱晥㝢戵戳㜱扦㜰摥㝦搶戹㈵慦㉥㍤㍡㙢挵昹慤戸㐷㙦摦攲散㌶摣捦扤㔰㠵扦㡤摣摥㙥戶㌶晦㉦摣㑤ㄹ㍦㕦攴敤㘹昰戰敥愳ㅣ昸换㐱晥㈴㌰㜰㙡捣扡挵㝡㈷て攷㑦㠶㤷昳㍥换晦搹慤摤戵愹搸挴㥣扢㙢ㄶ㕣㜷づ慦㔰㜷攱㉤戶㈶愹㡦㈸晢㔹挶㕣㔶㡥㉡㑥搸㙢㌳搰昴挱摦晣㤵挹㘵㌴ㄱ㝤㈶㈴昲ぢ㔲㘹捡㉡户挰㘶攰㕤㌹晥㤶㤳㜷晣㈸昳晣攱敦㝥晤戸挶捥愳㘲㙢戸㜶㌵愳挸て捦扥㑤昵搹搶搶散慡慡愶晡㐶戳昹挰昶㈵㔵昵换㌱㠱㡡㍢㥥㘳ㅣ昸㉢攲晡㙣晣捦㔴㝣愹㙤ㄱ㤱摢愵捥㤵慤㔰ㅢ〲㔷㙣づ搷㠰㉢搶戹㔲昳㈸攲捦㘲慤㤵㔲搵㠸挱ㄵ㜳ㅥ㙡㌴㍡ㅣ慥扥〷㉣㍢搲敤〴㠹㉢摤昵㠱改敡晣改ㄶ㜹搲挵㄰愷㈴㕤搲㐹户户㍢摤捥愵改慥〸㑣户㥦㍦摤〱㥥㜴ㄳ扣改㌸㜱㈴㙢昷㉢㜷㍡㑥挹㜰敤戴㝡㐸㠳户㥣㡢〲㠷㤰㠵扤㤶㐳㔳扡攵攴㈱㜱㐳㥥敤ㅤ〶攷㙤㘴ㄸ㈶㉣㍢㈰㜳ㄲ㐴㈰㜳ㄸㄵ敡散挰㤴㑢ㄸ㥢㈹㍢摦搳㠳㈸㜲扤愷㡢扣改昶㜵搲㌵挲戲㈳ㅤ攷ㅡ㕣敦改㈹㠱改㕡ㄸ扢㜴ㄳ㍡挴㤳㡥搳ㄲ㈵敦愹改愴㙢㜳愷攳㈵㝤㔷扡戵㠱改㤶晢搳慤昴愴攳搵晦㤲㜴㠷㌸改づ㜵愷㕢㔱㥡㙥㑤㘰扡挳晤改㔶㝢搲慤昲愶㍢摣㐹昷㕢㜷扡愳㥣㜴搶㝢㜷㜸㘰扡㌵㡣㕤晡摥ㅤ敤㐹昷㍢㙦扡㘳㥤㜴挷戸搳㥤㔸㥡㙥㜹㘰扡戵晥㜴挷㝢搲㥤散㑤㜷扡㤳敥㐴㜷㍡㕥㙣㜵扤㜷㉤㠱改㑥㘱散搲㑤攵㌴㑦扡昳扤改㜸攵㔵㜶㠴㌳摣改㜸㑤㔳搲㔹㌰㤷〴愶㍢㥢戱㑢㘱㥥敢㐹㜷㤵㌷ㅤ慦㙦㑡扡昳摤改㜸攵搰㤵㉥ㅢ㤸敥㈲㝦扡㜵㥥㜴ㅢ扣改㙥㜷搲㕤敡㑥挷敢㜳㉥㤸晢〵愶扢㠲戱㑢㘱㕥攵㐹挷㑢㜹㈵㍢挲㠳㑥扡㙢摣改㜸ㄹ捣㤵慥㉥㌰摤昵晥㜴敢㍤改㜸挵慣㈴摤搳㑥扡㍦扡搳扤㔰㥡㙥㑥㘰扡つ晥㜴户㝡搲扤攴㑤昷慡㤳敥㜶㜷㍡㕥搴㜱慤摤昴挰㜴㜷昹搳摤敤㐹昷㡥㌷摤〷㑥扡㍦扢搳昱摡㠹㉢摤慥㠱改敥昷愷㝢搰㤳敥㜳㙦扡慦㥣㜴㝦㜱愷攳㈵ち㔷扡㜴㘰扡㐷晣改ㅥ昳愴晢搱㥢㡥搷㉢㘴㐷㜸挲㥤㡥㔷〲㕣改愲㠱改㥥㘶散搲㉤昳㔹㡡㕣ㅦ㐰扣㘸㔰戲愹昰戲㠰愴㝢づぢㅤㅦ㐰晣挲㉤改慣摤㝣㜴㘰扡ㄷ㘱攴搹捤㕦愶挸㤵㡥摦捤㑢搲昱摢户愴㝢〵ぢㅤ改㠶愱攳㕡扢㤱㠱改㕥㠳㤱㘷敤摥愰挸㤵㙥〴晡㈵改昸㈵㔷搲扤㠵㠵㡥㜴晣晡攸㕡扢愱㠱改摥㠵㤱㘷敤摥愷挸㤵㡥摦㌴㑢搲昱慢愴愴晢㄰ぢㅤ改昸㈵捤㤵㙥㜰㘰扡㡦㘱攴㐹昷㈹㐵慥㜴晣㍥㔷㤲㡥㕦搸㈴摤攷㔸㜰搲㔵昲㥣戹挷㈷昴慣㜵ㅢ㠴慦㍥㡤㘶㥥㝦挱㘷ち晥づ捣㤸㐶㥣㤸昷攰捦敥㝣㠱㍣㡡㘷攲㡣愱晦换㕥㘰㘷㈰捦㠷戹㔰挵戳㘷挵㜳㕤づ㑡晦㤲㘲㥥收㡡挷㔷昶㠲㜸昰㤴戶搳愳づ㍤昱昸㥡攲㐵戶㑥晦挶㕥㄰て㥥㤵㜶㝡昰㡣㔳㍣扥愵㤸㈷㥢搴改晦戶ㄷ挴㠳㈷㤶㥤ㅥ㔹昴挴攳㍢㡡㜹㕥㈸ㅥ摦摢ぢ攲㘱摡ㅤ㙢㍤㜸㝥㈷ㅥ㍦㔰捣㔳㍢昱昸搱㕥㄰て㥥挶㜱挱昲攰㈹㥡㜸晣㐴㌱捦捥挴攳㘷㝢㐱㍣摡散㡥攵挱戳㉣昱㈸慢㠲㌱㑦戰挴㐳戱㐷㤶㜸つ攴挹ㄴㄷ㉣て㥥㈸㠹㐷㌹㙤㔶㍢ㅥ㝤摣ㅥ扦㉤昱攰戹㡥㜸㔴搰收㘸挷愳搲敤挱㔳㥡捥ㅣ㍣㕤ㄱて㡤㌶㍣㔳愱㑥敦敢昶攰㔹㐹愷〷捦㌸挴愳㡡㌶㍣搹㄰て摤敤挱ㄳ㡢㑥㡦戳ㅤ㡦〸㙤㜸扥㈰ㅥ晤摣ㅥ㍣㌷攸昴攰攷扥攴攸㑦ㅢ㝥攴㡢挷〰户〷㍦摥㍢㍤昸搱㉤ㅥㅢ搱㠶㥦摡攲㌱搰敤挱㑦攸㑥て㝥晡㡡㠷㐱ㅢ㝥昰㡡挷挶㙥て㝥挸㜶㝡㙣㜰㍣㌶愱つ㍦㍢挵㘳㤰摢攳昶ㄲて㝥〶㑡㡥挱戴攱挷㥦㜸っ㜱㝢昰愳慥㌳〷㍦挶挴㘳㔳摡㍣攸㜸㙣收昶攰愷㔵愷〷㍦㠹挴㘳㜳摡昰㐳㐸㜲㙣攱昶攰〷㑥愷〷㍦㑣挴㘳㑢摡㍣敢㜸っ㜵㝢㍣㔷攲挱捦〳昱搸㡡㌶晣㈸㤰ㅣ㕢扢㍤㜸搸敦捣挱㐳扡㜸㙣㐳ㅢㅥ捤挵㘳㤸摢㠳㐷敥㑥てㅥ㤵挵㘳㌸㙤㜸㐰ㄶ㡦ㄱ㙥てㅥ㝣㍢㍤㜸㘰ㄵ㡦㤱戴攱㌱㔵㍣戶㜵㝢昰昸搹改㈱〷㌶㙥摦愳㘰攳㍣っㅥ攰攴㥡㕢㌵愴戸㈸㉦〷㌳㥦ㄵて㙡㘲戵㥤㘵㈵〷㌰㥦ㄵて㘴㘲㌵摡戲㤲㠳㤶捦㡡〷㉦戱ㅡ㘳㔹挹㠱㡡㔶㘳搱㜷ㅥ〶て㔸㘲戵愳㘵㈵〷㈷㥦ㄵて㔲㘲戵㤳㘵㈵〷㈴㕡㤵慣㈳て㑣㘲ㄵ戳慣攴㈰攴戳攲挱㐸慣㙡㉣㉢㌹昰昸慣㜸〰ㄲ慢愴㘵㈵〷ㅢ摦戸㜸搰ㄱ慢戴㘵㈵〷ㄸ㥦ㄵて㌴㘲㔵㙢㔹挹㐱挵㤷㤱〷ㄷ戱摡搹戲㤲〳㠹㉦ㄶて㈸㘲㌵挱戲㤲㠳㠷捦㡡〷ㄱ戱㥡㘸㔹挹〱挳㤷㤱〷づ戱㥡㙣㔹挹㐱挲㘷挵㠳㠵㔸㑤戵慣攴挰攰戳攲〱㐲慣愶㕢㔶㜲㌰昰㔹昱愰㈰㔶㌳㉤㉢㌹〰昸慣㜸㈰㄰慢搹㤶㤵散昴㍥㉢敥晣㘲戵扢㘵㈵㍢扡捦㡡㍢扣㔸捤戵慣㘴攷愶㔵挹㔶挸㥤㕣慣收㕢㔶戲㐳晢㘲㜱挷ㄶ慢㍤㉤㉢搹㠹㝤戱戸㌳㡢㔵㥤㘵㈵㍢慥捦㡡㍢戰㔸㉤ㄲ㉢挳搹㤰ㄵ昷㑦戹ㄸ㝥昵㌷搶㙣搹ㄴ昸㔶攱㙦㐴㜱㤷ㄴ挵㔵ㅥ〵昷㐲㔱㕣改㔱㜰挷ㄳ挵ㄵ愵ち挳㔹㜷挵㥤㑥㉣㉥㉦戵㔰摣捦㐴㜱㤹㐷挱㕤㑢ㄴ㤷㝡ㄴ摣㥢㐴㜱㠹㐷挱ㅤ㐸ㄴ敢㍣ち敥㌳愲戸搸愳攰㙥㈲㡡㡢㍣ち敥ㄹ愲戸搰愳攰捥㈰㡡ぢ㍣ち㙥晦愲㌸摦愳攰㈶㉦㡡昳㍣ち㙥攵愲㌸搷愳攰㠶㉤㡡㜳㍣ち㙥换愲㌸摢愳攰收㉢㡡戳㍣ち㙥戱愲㌸搳愳攰㐶㉡㡡㌳㍣ち㙥㤷愲㌸摤愳攰愶㈸㡡搳㍣ち㙥㝤愲㌸搵愳攰〶㈷㡡㔳㑡ㄵ晤晥ㅦ㑥〲慦㍡</t>
  </si>
  <si>
    <t>㜸〱捤㥤〷㝣ㄴ㘵晥晦昳愴っ㤹〵㘴ㄴ㔰ㄱㄴ㠲㐴㐵ㄴ㜷㤳㉤㔹ㄴ愵慡㜴㌵㘰搷戸㘵ㄶ〲㈹㤸〴〴㍤㑦㑦戱㜲搶戳㜷戱㤷戳㥣㜲搶戳户戳昷㜶㝡昶摥摢改㔹晦㥦捦㜷㘶㤲搹㈹㈹昷扢晦敢㜵换敥挳㍣摦晡捣㝢㘷㘶㜷攷昹捥愴㐴㤵㤴㤴晣㠶〷晦攷愳㥣ぢ㈳敡㔷戶㜷㤸捤攳愷戶㌶㌵㤹戹㡥挶搶㤶昶昱㤳摢摡㌲㉢㘷㌷戶㜷㤴挱㐰㙢㘸㠴扥扤愲愱扤昱㘰戳戲㘱戹搹搶づ愳㡡㤲㤲捡㑡扤ㄴ晡㘱昶换㜰㍡㍡扤昴㜲㌶戰㉡搱㌵㌶晤搸㔴戲搱搹㐴搸昴㘷㌳㠰捤㐰㌶敢戰ㄹ挴挶㘰戳㉥㥢昵搸っ㘶㌳㠴捤㔰㌶敢戳搹㠰捤㠶㙣㤸㕦摦㠸捤㜰㌴〳㐶愰㤹㍦㜵捡扣散㘲慣㑤㝤㐷㙢㥢戹搵愸摤慤㌱㑦㡣挵挶挷挶搷愴㙢㤲攳愳㕢㡤㥡扡慣愹㘳㔹㥢㌹戱挵㕣搶搱㤶㘹摡㙡搴㉥换戲㑤㡤戹㔹收捡昹慤㑢捣㤶㠹㘶㌶㕡㥢捤挴敢㘲昱㐴愲㤰㑥搷つ搸ㄸ㤱攷㑥㥤戲㑢㥢㔹㘸晦㙦挵摣㠴㌱攷㑤㥤㌲㝥慥搹昱摦㡡㌹ㄲ㌱ㄱ㜲㕡㙢㜳愶戱攵扦ㄴ戴㠲敦㘹㘲㥡㤹㙢攴㥢㙦㥡㙤㡤㉤ぢ挷㘳搸㐵愰搱㑢㡤㥦摣摥扥慣㜹㈹户愳愹㘶㔳搳㙥㘶㐱摥昴收㘹敤ㅤ扢㘴摡㥡摢〷㌴㤳㥦搹㘶戶攴捣昶㜵㥡愷慦挸㤹㑤戶㘱㝢㘵昳敥㤹戶戹㤹㘶戳㥣ぢ㠳㥡慤昷㜰㐶摥㙣改㘸散㔸㌹戰㜹㐱扢戹㕢愶㘵愱㐹㤳㡡收㥤㤶㌵收㔵㜹㌹㥥㈵㘵㥢〷㡤㑣摥㈸㡣愷㜹敡愲㑣㕢㠷昴昸ㄶ挶㠲㙣㕤㥢㡢慣㐵搱戸戸㐹㡤昲㜸昱㍤慢㙦㙣㥥㘵戶戵㤸㑤㑣挲㜷㜲㥣挷㐸〰㔹敦㐳㈷㈹㘷㜵昸㉥愹晥昶捥挷㜵㘱ㄶ㙤ㄴ㥡つ攷戶戶㌵㘳㠳㥣㘳㘶㕡㈶挶戶慡敦挸㑦㌳㤷㑦㡣㡥慦搱慢愰搵㐷搳㙥㔳㌴㠳〱㈳摦摡摣㜸㜰㠶戴㈷搴㐴㤳㜵ㄳ昴㌱㌴愹㐶愳捡㕦挵慥敥㑥挰摤慤戴㈱㔳摡㤰㉤㙤挸㤵㌶攴㑢ㅢ捣搲㠶㐲㘹挳挲搲㠶㐵愵つ㡤愵つ㡢㑢ㅢ㤶挰挶㜹㔴昶敢㔷㙡㍦㉡摦㡦ㅦ晥㜵㔳㙡晡摤慢〷㉦㝥㘷㕥摢㕣挵扤㕢づづ㥢㘳㈱㝣挰㕢㐰慢㡦㐵愳㙤㠹挶㍢攰㔸㌴㌱㐱ㅦ㐷㤳慤搰㈸昵ㅣ〶捣㐱㍦㜹捥㠲㝢昶敢搷㍡晤㡣㙢愷㙣㍥㙤晦㝦㥣愲㜸ㄸ㤱㙣攳戱㄰㥥㙤ㅢ㠶㡡愲搱㘲㘸扣搹愲㜵搱〹㝡つ㑤㙡搱㈸昵戸㥤敤捡ㄵ昳㘳㠹㐵㕢捥戹昴㘹攳慡戹晢㍦㝤慣攲昱㑡戲㈵戰㄰㥥㉤挹㔰㈹㌴㕡ㅤㅡ㙦戶㔸㉣㌶㐱㑦搳㘴〲ㅡ愵ㅥ戴戳㥤㜸敡收㉢捦搸㘳攲愴㑢㙥散㔸昷戴㈱户㉥㔲㍣㌰㑡戶敤戰㄰㥥㙤㈲㐳㙤㡦㐶摢〱㡤㉦㕢戴㘶㠲㍥㠹㈶㤳搱㈸㜵㤷㥤慤敤戶换扦㕢敦挲晣摣摢戶㝦攰㠵㥦昳㤷㥦愵戸㌳㑡戶愹㔸〸捦㌶㡤愱愶愳搱㜶㐴攳捤ㄶ慤㐳戶㥤㘸戲㌳ㅡ愵㙥戱戳㥤扦摦慣㑦捥昹攰晤㌹搷㍣㜶㔴晤㍦㈷㥣昸〷挵㐳扤㘴㥢㠹㠵昰㙣戳ㄸ㙡㌶ㅡ㙤づㅡ㝦㌶㙣㈵㜳㘹㌲て㡤㔲㌷搸搹ち晤㙦慣㑡㍣戸㜶搶㈵摦搴㝦晣搶㈷敤慢ㄴ㍦㔳㈴摢慥㔸〸捦戶ㅢ㐳搵愳搱收愳昱㘵㑢㘱㈷㕡㐰㤳摤搱㈸㜵㤵㥤㉤㜳搷㤱扢㥦㍣攳昱㘹㜷㘷捡㌷摢收攷て摥㔱晤愱㤶㙣㝢㘲㈱㍣摢㕥っ戵㌷ㅡ㙤ㅦ㌴摥㙣戱㘸㝡㠲扥㉦㑤昶㐳愳搴ㅡ㍢摢捡㍤㜶㜹昵收㑢昵搹搷ㅣ㝥攲㈵ㅦ㝤晡挹㠶㡡㥦㤲㤲慤〱ぢ攱搹づ㠰㔶捦愰搱戲㘸扣搹愲㈹㙣㤳㌹㥡攴搱㈸㜵慥㥤㙤㠳慢㙦㍦㙢扦戱挶捣㥢㕥摣昲㡤㕤捥ㅢ㝢㡢攲挷戱㘴㉢㘰㈱㍣摢㐲㠶㕡㠴㐶㙢㐴攳换㤶挶晥戶㤸㈶㑢搰㈸㜵㥡㥤慤㘲㥦搶昷捡㌶㕦㍥攵昲㍤㍦㠹敥昵挶挲㘹㡡㥦晢㤲慤ㄹぢ攱搹㕡ㄸ慡ㄵ㡤戶ㄴ㡤㉦㕢ㅤ搶敤㐰㥡戴愱㔱敡〴㍢摢㤱捤㠳㥥㔸扤摢㕦愶ㅣ㌱敤摤㘹搷㥣㜷㑣㤹攲ㄷっ挹搶㠱㠵昰㙣换ㄸ㙡㌹ㅡ敤㈰㌴晥㙣挹〹晡ち㥡慣㐴愳搴搱㜶戶㑦㤷㙣㍡㙢挴㥦ㄶ捦扣昰攱捦摦慥晡㘵摤㍦㈸㝥㤳㤱㙣㠷㘰㈱㍣摢敦ㄸ敡㔰㌴摡敦搱昸戲愵㤱敤㌰㥡ㅣ㡥㐶愹挳散㙣㈳ち㜳挷ㅤ扣摦㠷㌳㙦捡散㍤改㡣摡慦昷㔶晣捡㈴搹㡥挰㐲㜸戶㈳愱搵㔷愱搱㡥㐲攳捦㠶扤晢㘸㥡ㅣ㠳㐶愹ㄵ㜶戶㔳㡦搹㝤扤敦敥㌸㘹收㤵户户挶㐶扦㝤攰㐹㡡摦捤㈴摢㜱㔸〸捦㜶㍣㐳慤㐶愳晤ㄱ㡤㉦㕢㕤㙡㠲㝥〲㑤㑥㐴愳搴㠱㜶戶㌱㤷㙦㤹㝥㘹摤㤲挹㜷慥ㅡ戴敥收摢慤晣㔴昱㑢愰㘴㍢ㄹぢ攱搹㑥㘱愸㔳搱㘸㝦㐲攳换㤶㡥㑦搰㑦愳挹改㘸㤴㕡㙣㘷晢攱搶摢ㄶ㍥㌶昰愴㜹㠷㝦摡戱敢㜵㌷晣㤸㔶晣戶㈹搹捥挴㐲㜸戶戳ㄸ敡㙣㌴摡㌹㘸扣搹㘲戱摡〹晡戹㌴㌹て㡤㔲㌹㍢摢慡敢慦戹昷愲敦㑦㥣㝡摥㘹昷㉥㕥㌳攴㤱戱㙡㈸搴㤲敤〲㉣㠴㘷扢㤰愱㉥㐲愳㕤㡣挶㥢㉤㥡〲挹㌵㌴戹〴㡤㔲晢摡搹ㅡ搶戴ㄴ攲摦敦㌱攳攴㜹搳㌷㍤㌷㕢昶愶攲昷㘷挹㜶ㄹㄶ挲戳㕤捥㔰㔷愰搱慥㐴攳捤ㄶ㡢㠲攴㔵㌴戹ㅡ㡤㔲ぢ散㙣㔷っ晢㈴㜶搴搶㜷㑦㍥改愱㉦㍦敤搸㘴攵㕡挵㉦敡㤲敤㕡㉣㠴㘷晢㌳㐳㕤㠷㐶扢ㅥ㡤㌷㕢㌴〵㤲㌷搰攴㐶㌴㑡捤戵戳㉤慥㑣ㅦ㥥慤晢㙥搲㡤㕦㝥扢㘲昰慣搱摦愸つ愱㤶㙣㌷㘱㈱㍣摢捤っ戵ㄶ㡤昶㔷㌴扥㙣㜵㌸㉡摦㐲㤳㕢搱㈸戵㤳㥤敤戴搹㤷摥戴昹挰摦捤㌹敤攰㌱㉦㍥㤵捦㕤慤㠶㐱㉤搹㙥挷㐲㜸戶㍢ㄸ敡㑥㌴摡摦搰昸戳㠱攴㕤㌴戹ㅢ㡤㔲㤳散㙣㑦㘵收㉣㙢扥㝤攸㑥ㄷて摡攲攷搶昲愳㌴戵ㄱ搴㤲敤㕥㉣㠴㘷扢㡦愱敥㐷愳㍤㠰挶㤷㉤㠵㘳挹㠳㌴㜹〸㡤㔲㘹㍢摢㍤捦㉦戹攳扤㍢㕦㥤㝢晤昸挱敤㠷㡥扢㜲㥥ㅡづ戵㘴㝢〴ぢ攱搹晥捥㔰㡦愲搱ㅥ㐳攳换㤶挶㌶昹㌸㑤㥥㐰愳㔴㡤㥤㙤攴愱㈷㉦㌹㜶晥昱昳㡥㤹㕦㌶昵昱ㄵ㤷ㅤ㌰攰㈹愸㜷戵扦っ㑦㙢换ㅣ㠴㥦ㄷ㕤扦㕣㙡挶㐷昹慦攷㥦㙣昸挵㔶㐸ㄴ㔲㠵㔸㉣㥦㠸㘶㙡㌳ㄵ㔵〸摢摢摦〶㍣㔴て㈸散搱㠸敦搴〷挹㡦㠵ㄱ㔳㌲敤㘶搷㙦㠷㜱戶㙥㑡敢戲㤶㝣晢昰㘰㘵㝤㐷愶挳摣挸慢敢ち攲㜳慢挷㑦㈹戳㕤昲㙤攲㜵摢㍤搳戴捣㥣扣愲搱㔲㙦散㔱攳㠷㔴㙢㌶㕣扢㘳㥢㜹㘰愷搶㌷愲挹昸愵扦㕣㘲晢搶搲㔲㔹攳ㅡ㌵㜵㔱㙢扢搹㈲挳ㅢ搷扣㑢㘳㙥㠹搹㔶㙦昲㍣㠱㤹㤷㔵ㅤ㑡㤵晤㙢㙥摣扣ㄶ慣㈸㝥㥦攵㐷扢愵㠵改㉢㍡捣㤶扣㤹挷㜸㤷㥡㙤ㅤ㉢攷㘷戲㑤收晡㐵㈶㔶㑥㈸㠶ㄵ㠹㜷㙣捤㉤㙢㥦摡摡搲搱搶摡㔴慣㤹㥣㕦㥥挱㉦挸晣㥣搶扣㠹ㅦ㠰攵㝣㤴愸㤲戲㌲愵㑡戶っ晡ㄵ挶戸敤攳攵㡤㜰扤挵ㅢ攳㍤摦戰㜸戳ㅢ扦ㅢ搶づ㙢搱㘴㜲㥢㉣ㅤ搳㐳㌰㠹换㌰㘳挳つ㕤敢挴㤳㉡戴摥㈲摣㕡挶搸昹捥晤晦㌵㉥㉤ㅤ㙣慦晤昴攵昸㤵扤㌳㝥㔰㌶㤹㙤摤㥥ㄲ㔲ㅣ㤱晥㌴㥡㡡㙤戰㌷㠷搲㉢㠷㠵㕡愱㔶㔶ㅣ搴㤸敦㔸愴㉤㌲ㅢㄷ㉥攲㔷㉥㥣㌶慡慣㈴㕡摦㐳㝦ㄶ㈲晤㌹㌶捦愳㠹㐴㑡戴ㄷ㘸愴㐵昴ㄷ慤㝥挵㘸晣摦昷摦敦愵昰搲攵㝣〱㑥敥戴㔷㌴敦搸摡搶㕥㔶ㄶ戴㤶㍢㘷摡ㄷ㜵㜰昳散㕥挹㜸㉦戱㜹ㄹ㑤挵ㄸ㌴㍤㥥ㅥㄸ〴愳㜲㥥〵ㄹ搸㍣捤㉣㘴㜰敥㐹昶㙥㤵愹㘸戶㑥㘷㑣㌳摢㜳㍡捦㝢捣挰扥戲㐲挳ㄲ㜶晥〱捤摣晡捤ㄵㅤ搳㌲ㅤ㤹㝥捤㌸㠳㠲㜷㐹㠷搱㌸昱戲㤶攸㌹㔰㘴㡥㜷挴敥㈱㠲㈱㡢慥㈸晤㐵㘰㐵挲㡥㠳晤愵愴捣㙥扢㕦〹㡣㝤ㄳ慣㠴收摤搰㡢捦㠴昰㥣挴㑥㘶换晣㤵㑢捤㜶㥡㔷㙡摤愲昴敥㕥っ㌶㉦㤷㕤搰搱搸搴㍥ㅥ㈳摤愹慤㜵搹搲晦㘶ㅣ挶搲㕦㐱攳㍣㉡㌶挳㔶摣晢㜵〲慥㤲㝥换昹摥㌴㌴㤴㔴㌲ㅡ㈵晡愶㙣戸戵㈲搸㙦昸㑦ㅥ晡敢昸㉦搲㥤慥愲ㅡㄶ㝤㌹㙢㔴〱晢〱捤㈰㌴扦捤㤴昳㘰㤵搲〱敤㠱捤㝢戴戶㉤挹戶戶㉥攱昶戴㡥昴摡ㄷ㤹㘶〷捦㉤昵户捦愵挹㌹㌳愵捡捡㡡捥ぢ戹㑥㐲㡤㐴㝣敤㉤㌴〳㈷㌷㌵㡤㜲㈲戶㙢㙦㐳㔴㠶戳㕣摡㍢㔸㠸攳㐸摥搱摡㠱愴愳㤶㈷㐷㙤㍤㙡㡡搹摥㌱㙡㉡㍥㉣㐷昱㈳慡愹戱挵ㅣ戵㐵㑢敢愸㌶戳㝤㈹捥㈶㥢㘳挷慦㘸㙡㕦愱㐶㠰っ捦敥㡣昹㍡戱昸愵摡敦㈶㕦晤昱㘳收㤶晤づ㜹㔲つ户ㄵ扥㤳㑣㕢㈰㔷ㄵ㕥晡晢㘸搴㌰㤸昱㠸㠳攵攲㠷晥㈱晡晡㐷㙣㍥㐶㠳攳㠶扣ㄳ㌸㙣㝣㙡㜵搵㔸晣捦㐳㠷晥ㄹ㥢捦搱愸㜱㘸戸攳敡㕦愰㜱ㅥ捡㐰㝣㙥て昲㥥㙥〹戱晦㍤晤〶搲㠸摥㡤㑥㙤〵ぢ扥慦㍡㌹敡㈴愷㤳㥡搲㄰㌸㄰㐰㠵慤昰㥤昷摡〶㙥〲攰㘷晡㤷挱㉣ㄸ挰慦捣㐱㌰㍡户㐶ㄷ㠰㔲慢慢愲搰〹㠰㌲〸㜴㥥昷㔷㌵㄰〹㠰ち昴㥣㠷晡昱㔷ㄷ㠰ㄸ挴㝥〰㍡㘳敡摤攸㔴㉤晣㠲〰㝣㠹攰㠱〰扥戰ㄵ扥㔳㜱㐹㐴慡攲㈸搶攳㤰㍦㠳㔹㌰㠰㈱㔰敢㐳搹慣㡦挶〵㘰㐳慢慢㔲〸㈲〰㠶搱㘸㈳㌴㉡つ㤱〰ㄸ㡥㥥昳㔰敦扡〱搴㐱散〷㌰㤲㌱昵㙥㜴㙡〲晣㠲〰扣ㅡ〶攰ㄵ㕢攱㍢㍢㌸ㄱ㤱慡㌸㡡㉤㌸攴㤷㐲〱㙣〹戵㍥㡥捤㔶㘸㕣〰挶㕢㕤戵㍤㠲〸㠰㙤㘸ㄴ㐵愳㈶㐱㈴〰㘲攸㌹て昵愴ㅢ挰づ㄰晢〱㈴ㄸ㔳敦㐶愷㈶挳㉦〸挰〳㘱〰敥户ㄵ扥ㄳ㤶搳㄰愹㡡愳搸ㅥ㐹搵扤愱〰㈶㐱慤㑦㘶㌳〵㡤ぢ挰㌴慢慢愶㈳㠸〰㤸㑥愳ㅤ搱㈸㥥挲ㄴ〰㍢愱攷㍣搴慤㙥〰㍢㐲散〷㌰㡢㌱昵㙥㜴㙡㘷昸〵〱戸㉥っ挰㥦㙤㠵敦ㅣ敡㉣㐴慡攲㈸收㜳挸搷㠴〲搸ㅤ㙡㝤て㌶㝢愲㜱〱搸摢敡慡搹〸㈲〰昶愱搱扥㘸搴㕣㠸〴挰㝥攸㌹て戵挶つ㘰づ挴㝥〰ㄹ挶搴扢搱愹㜹昰ぢ〲㜰㔶ㄸ㠰㌳㙤㠵敦戴敥㙥㠸㔴挵㔱㉣收㤰㑦て〵搰〴戵摥捣愶〵㡤ぢ挰㔲慢慢敡ㄱ㐴〰ㅣ㐸愳㌶㌴㙡〱㐴〲愰ㅤ㍤攷愱晥攸〶㌰ㅦ㘲㍦㠰㠳ㄸ㔳敦㐶愷㜶㠷㕦㄰㠰㈳挲〰晣挱㔶昸捥㌴敦㠵㐸㔵ㅣ挵攱ㅣ昲㘱愱〰㡥㠰㕡㍦㤲捤㉡㌴㉥〰㐷㕢㕤戵㌷㠲〸㠰㘳㘸㜴㉣ㅡ戵㉦㐴〲攰㌸昴㥣㠷㕡敥〶戰て挴㝥〰㈷㌰愶摥㡤㑥敤〷扦㈰〰㑤㘱〰㤶搸ち摦挹敦〳㄰愹㡡愳㌸㠳㐳㙥っ〵㜰ㄶ搴晡搹㙣捥㐱攳〲㜰㥥搵㔵ㄹ〴ㄱ〰攷搳攸〲㌴㉡〷㤱〰戸㄰㍤攷愱づ㜰〳挸㐲散〷㜰〹散㈳㝡㌷㍡㤵㠷㕦㄰㠰摤挳〰㉣戰ㄵ扥昳昱㍣搱㕥挵㔱㕣换㈱搷㠷〲戸づ㙡晤㝡㌶㌷愰㜱〱昸㡢搵㔵㡢㄰㐴〰摣㐴愳㥢搱愸挵㄰〹㠰戵攸㌹て㌵搳つ愰ㄱ㘲㍦㠰摢ㄸ㔳敦㐶愷㤶挰㉦〸挰愴㌰〰㍢搸ち摦ㄴ㐱ぢ㈲㔵㜱ㄴ昷㜱挸ㄳ㐳〱㍣〰戵晥㈰㥢㠷搰戸〰㍣㘲㜵㔵㉢㠲〸㠰扦搳攸㔱㌴敡㐰㠸〴挰㘳攸㌹てㄵ㜷〳㔸ち戱ㅦ挰㔳㡣愹㜷愳㔳㙤昰ぢ〲戰㘵ㄸ㠰戱戶挲㌷㙢戱っ㤱慡㌸㡡㤷㌹攴捤㐳〱扣ち戵晥て㌶慦愱㜱〱昸愷搵㔵换ㄱ㐴〰扣㐱愳㌷搱愸ㄵ㄰〹㠰户搰㜳ㅥ㙡ㄳ㌷㠰㠳㈰昶〳㜸㡦㌱昵㙥㜴㙡㈵晣㠲〰っ〹〳㌰搸㔶昸㈶㔲㝥㠷㐸㔵ㅣ挵攷ㅣ昲扡愱〰扥㠴㕡晦㡡捤搷㘸㕣〰扥戵扡敡㔰〴ㄱ〰摦搱攸㕦㘸搴㘱㄰〹㠰敦搱㜳ㅥ慡搲つ攰昷㄰晢〱晣挴㤸㝡㌷㍡㜵㌸晣㠲〰晣晡㑢挸㔷攱㕦㙣㠵㙦㙥攷㐸㐴慡攲㈸捡㑢㌱攴㥦㘰ㄶ晣㔵㔸㠳㕡敦挷愶ㄲ㡤ぢ㐰挴敡慡㔵〸㌲㥡㠱晡搳㘸〰ㅡ㜵㌴扡〲㘰㈰㝡捥㐳㝤㡤ㅣ㥤㍦㠶㡥㠲搸て㘰㕤搸㐷昴㙥㜴㡡㜳㐸㐱〰㍥っ〳昰㠱慤昰㑤㌷ㅤ㡦㐸〲㘰㈳づ昹扤㔰〰㈳愰搶㌷㘶戳〹㐷搷昵㙢㜰㤴搵㔵慢ㄱ㘸㌴㔷愷㡡㐶愳搱愸ㄳ搰ㄵ〰㥢愲攷㍣搴㙢㙥〰㝦㠴搸て㘰㜳搸㐷昴㙥㜴敡㐴昸〵〱㜸㌶っ挰㌳㡥挲㍢〳㜶ち㈲〹㠰㈸㠷晣㔴㈸㠰ㅡ愸昵㕡㌶㜱㡥慥ぢ㐰搲敡慡㔳ㄱ㘸㌴㔷㈷㐵愳㍡㌴敡㌴㜴〵㐰ㅡ㍤攷愱ㅥ㜲〳昸ㄳ挴㝥〰ㄳ㘱ㅦ搱扢搱愹搳攱ㄷ〴攰㑥㘷㍤扤攷〳敥戰ㄵ扥㐹戹戳㄰㐹〰散挸㈱摦ㄶち㘰㘷愸昵ㄹ㙣㘶㜲㜴㕤〰㘶㕢㕤㜵㌶〲㡤收敡捣愱搱㕣㌴敡㕣㜴〵挰㍣昴㥣㠷扡挱つ攰ㅣ㠸晤〰敡㘱ㅦ搱扢搱愹昳攰ㄷ〴攰昲㌰〰㤷搹ち摦㍣攱㠵㠸㈴〰昶攵㤰㉦〹〵戰㍦搴㝡〳㥢〳㌸扡㉥〰㔹慢慢㉥㐲愰搱㜸改㌹ㅡ攵搱愸㌵攸ち〰ㄳ㍤攷愱捥㜱〳戸ㄸ㘲㍦㠰㐶搸㐷昴㙥㜴敡ㄲ昸〵〱㌸㌹っ挰㐹戶挲㌷㜵㜹㌹㈲〹㠰㌶づ昹㠴㔰〰ㅤ㔰敢换搸㉣攷攸扡〰慣戰扡㡡昳㥡愳戹㍡㉢㘹㜴㌰ㅡ㜵ㄵ扡〲攰㄰昴㥣㠷㕡攵〶㜰㈵挴㝥〰㠷挱㍥愲㜷愳㔳㔷挳㉦〸挰挱㘱〰㔶摡ち摦㙣敡㥦ㄱ㐹〰ㅣ换㈱ㅦㄴち攰㜸愸昵搵㙣晥挸搱㜵〱㌸搱敡慡敢㄰㘸㌴㔷攷㈴ㅡ㥤㡣㐶摤㠰慥〰㌸〵㍤攷愱㕡摣〰慥㠷搸て攰㜴搸㐷昴㙥㜴敡㐶昸〵〱挸㠷〱挸搹ち摦〴敦捤㠸㈴〰㉥攰㤰㌳愱〰㉥㠲㕡扦㤸捤ㅡ㡥慥ぢ挰愵㔶㔷慤㐵愰搱㕣㥤换㘸㜴㌹ㅡ㜵ぢ扡〲攰ち昴㥣㠷摡搳つ攰慦㄰晢〱㕣〳晢㠸摥㡤㑥摤ち扦㈰〰㜳挳〰捣戱ㄵ扥㌹攷㍢㄰㐹〰摣捣㈱捦ち〵昰㔷愸昵㕢搸摣捡搱㜵〱戸摤敡慡㍢ㄱ㘸㌴㔷攷づㅡ摤㠹㐶摤㠵慥〰昸ㅢ㝡捥㐳㑤㜱〳昸ㅢ挴㝥〰昷挲㍥愲㜷愳㔳㜷挳㉦〸㐰㕤ㄸ㠰㤴慤昰㑤㠳摦㠷㐸〲攰㔱づ㌹ㄱち攰㜱愸昵㈷搸㍣㠹挶〵攰㘹慢慢敥㐷愰搱㕣㥤㘷㘸昴㉣ㅡ昵㈰扡〲攰㌹昴㥣㠷摡捡つ攰〱㠸晤〰㕥㠲㝤㐴敦㐶愷ㅥ㠲㕦㄰㠰搱㘱〰慡㙣㠵㙦㘶晥敦㠸㈴〰摥攴㤰㐷㠶〲㜸ㅢ㙡晤ㅤ㌶敦㜲㜴㕤㕢挰晢㔶㔷㍤㡡㐰愳戹㍡ㅦ搰攸㐳㌴敡㜱㜴〵挰㐷攸㌹て戵扥ㅢ挰㘳㄰晢〱㝣〶晢㠸摥㡤㑥㍤〱扦㈰〰〳挲〰昴户ㄵ摥㘲㠱㡡愷ㄱ愹て㤳扣晤㌹攰挲敥㡤收㐱㥣㤵㕡愷㠰㌲攲愹换摡㍢㕡㘵ち㙤㘰㘱㕡敢摣搶㡥㘹㡤敤㑢㥢㌲㉢〷ㄷ散㠵㍤ㄶ㤹㉤㤸攰㙥挳㍣户㐷搶扡㜴愹㤹搷ぢ昵慤换摡㜲收㡣㘹晦ぢㄳ攰㔸㍦扣㜵㌲昷㕤慡昰昸捦收㜴㑢攰㠹慤〴㡦㤲㡡㘷ㄱ搰㍢㌵㈷挵捣慥㘹㜴㔹㌴㘰㌸愸㡢攸晣挶㡥㈶戳㝦㐱愶戰㘵戹戲〰㡡愸ㅡ挸昷㉢捣㕦㠴㈹慢㘹〳ぢ㍢戵㌵收㌹㐷挴㌷㘳㠸㘵㍡摢㕣㠸ち㠱㕤㕡摢ㅢ㔹挹㍣戰㌰扦㉤搳搲扥㤴㤳㥤戹㤵敢ㄵ昵㘴㔶戴愲㌰愵戱愵ㅤ㘹攴㕤攴昲愰㐲晤愲搶㠳㜰〹挳戲收㤶㥤㌲㑢摢晦㈷摥ㄵ挵户㐵ㅥ昲搶愸㔲㔵㕡慡㉡㑢㉢晦搳昷㐷晢ㄷ昶戱挱㔶㜱昸㈸㙣愷ㅤ㙤㡤搹㘵〴㈶㌹㙡搰㤶戳㤱昷戰愴攲㌹㉣㜹愷㌵㕤㙦愱愷㈶㠱㘳㉤㉡捤て㥣ㅥ敦扣㉥㘴㘳㤸敢摦㘳㌸〳㝥㐰㌳㜳愷〵㌳扡慡㜵晥㑦ㄷ㔹㔴㍣㡦挸扤㉥㡥ㄸち攳㜵慣㑤㠸〵ㄳ摣愲戰㘷㘲㑢㘰捦扢㔹㐶ち㘲挳㉤㜴㥤慥挵ㅤ㌱扦㍥愰㌰㍢㤳㌵㥢㔰ㄶ搰㥣改㔸挷敡戰㍥〳㐵昸敤戶㙥㙡㙢㜳㜳㠶㥢ㅣ㉦㈵愸捦㘵㥡捣捡挲攴㘵ㅤ慤㜳ㅡ㕢昴〲ㅡ搹㉥㙤㔱㘶〵㐴㤹ㄵ搶〴㝥㘱㌷㤶ぢ挹㌲㘳戵㉥捣戴㌵㜶㉣㙡㙥捣㔵戲挳昹搲晦㠹㙤ㄵ挷㡦㜲挰㜴ㅥ捥戱挴㕢ㄱ㘰捤换攳敤ㅥ㡦㈲ㅡ愲攳摢㡦㉤扡㔴㘹昸愷晥挳㙡ㄲㅣ㜹攴〳㐵晦ㄱ搱㉡昰㤲㐳㤱㡣攵㑢㤹㡡挵攲㤷㠷㘱ㄳ㤵㠳㤳㝡㤱〶㜸改㍦挱㤴ぢ㝣㤵扦㠴愶摢㔲㠳㝥㌰㠸捣㙥捤攴㜷捣攴㜰㔹㔰㍦晢愲愰㑡扣戵㍣搴戴ㄹ㉣晥㤸㡡㝡㈲捣㙥㉦㙦捣㥢㙤㤵ㄴ搴攳愲愷㜲㤶㡤㘸搶㝢㠸㘹昰戲㤲㡡㡡晥㤵㐱戹㘶㌸戱挶搸㔳敡敥㡢慡㘶昸攲㝦扡㙢摤づㅣ㝢㈴㈲ㅦ㔱㍦㘳㜵昴㕦戸㑥㉦㐳挸昵昱ㄸ晣㑡㠳摦搰㔴扣〲愵昷扤㈹慥挳㐰戵㠶づ愳㜲戹㥣㠶ㄵ㈲㤵愸愶㤰搲㤲ち㔹㤱晥慥㤲㄰捤慡〶愹㜴慥搱搱敡戱㤵㥢昹㠸㜵㝣㘵改〹㍥ㄹ㑡㑡㑢换昱㔶㙢摥㜲㍡㕦㕡〴㙢慥㌷愵㔶㐴㙤㠲㈱㘸㉣㈳ㅣ捥㥤〵昱ㅢ㠲慥㔹㜹〱㔶㤸摢晥つ晦挹㈳ㄲ搱㑢攱㔳ㄲ㔱慦愳㜵㐰㐴㈸戱㐸攱㉤挰㜹㌰㌴敡㝤〸昹㜵挰昵攱愵㍥㐴㤷ㅦ㘰㈵ㅡ慦㕡敡敤〱㔳㝤〴てㅥ㌴㜵㡤㠱㍦挶ㄲ㡦㐵㥤摢㘶㈵愴㍤㙦㥢㥦搲〳㉦㥤ㄷ挱㜱㐱㕥㥦㘱挱㔹つち散搵㠸挰㐶敦㑦挳捦㠳つ〶搰㘰㈰つ扥㠰〱摦㜴㙤ㅤ昴挲㘰捡昵㌴〱㌰つ昸〰收㌷慥㈴㉥㤸敢㌲挹㝡㑣昲㌳っ扣㌰㝦㠵㑣㘰敡晣昴㤱㠷攷㤳㐶昱㝤ㄳ㜰㐳ㄸ㠴㙢㕣〴㙥㝤㐸㝢〶㔷ち㌷愲搱㌷㤰㈰㔶㐷戱㕣㈱〰摣㠶戰搱㠷搱㤰愵っ〱〶ㅢ搱㘰㌸つ㔸摤㈰攰㐶愰ㄷ〶㑥㉥つち〰户〹㝣〰㡥ㄵて㑥ㄲㄷ戸㤱㑣㌲㡡㐹㔸㥤攰〵挷㤲〴ぢ㥣㕣㍢㐷㜲㕥㜰㉣㔸㄰㜰愳ㄹ㠴㤵ぢ㐵攰挶㐰摡㌳㌸㔶㌸攰㠹㡢扥ㄸ〴ぢ昲㘲㤹㠳㌳㘴ち散㉤㙥㌳搸攸㥢搳㤰㈵㄰〱〶㕢搰㘰㉣つ㔸ㄵ㈱攰戶㐴㉦っ㥣㕣攵ㄴ〰㙥㉢昸〰摣㐸㔷ㄲㄷ戸慤㤹㘴㍣㤳戰慡挱ぢ㡥愵っ㍤㠰㘳愱㠳㠰㡢㌲〸㉢ㅥ㡡挰搵㐰摡㌳㌸㔶㐶攰㠹㔳愵っ攲㠰㘳㜹㐴〰㤷㌸㙣昴〴つ㔹㍡ㄱ㘰㤰愴㐱㡡〶慣愶㄰㜰㜵攸㠵㠲攳〵㕢〱攰㈶挰〷攰㔸㘱攱㈴㜱㠱摢㤶㐹戶㘳ㄲ㔶㐳㜸挱㑤㠲捣〲ㄷ扡慢㑥㠶㠹㠰摢㥥㐱愶愰㔷〴㙥ㄲ愴㍤㠳㘳㐵〵㥥㈸户㘰㄰〷ㅣ换㉡㥣㈱㔳㘸㙦㜱㔳㘰愳㑦愵㈱㑢㉥〲っ愶搱㘰㍡つ㔸㠵㈱攰㜶㐴㉦っ㥣㕣㝢ㄶ〰㙥㘷昸〰ㅣ㉢㌳㥣㈴㉥㜰㌳㤸㘴㈶㤳戰㡡挲ぢ㡥愵ㄳ㍤㠰㘳㘱㠵㠰㥢捤㈰慣戰㈸〲㌷ㄷ搲㥥挱戱ㄲ〳㑦㕣挸挶㈰づ㌸㤶㘳㌸㐳愶搰〶户ぢ㙣昴㕤㘹挸㔲㡤〰㠳摤㘸㔰㑦〳㔶㙦〸戸昹攸㠵㠳挳㘵㜴〱攰㜶㠷て挰㘵㕣㐹㕣攰昶㘰㤲㍤㤹㠴搵ㄷ㕥㜰㉣戹攸〱ㅣぢ㌲〴摣摥っ挲捡㡣㈲㜰晢㐲摡㌳㌸㔶㜰攰㠹慢攴ㄸ挴〱挷㌲㡥〰㉥晢挳㐶㙦愰㈱㑢㍣〲っづ愰㐱㠶〶慣晡㄰㜰㔹昴㐲挱昱㡡挰〰㜰㜹昸〰ㅣ㉢㐱㥣㈴㉥㜰㈶㤳ㄴ㤸攴㜰ㄸ㜸挱ㅤ〱㔹て挷㌸ㄶ㜲〸戸㐵っ挲㡡㡥㈲㜰㡢㈱敤ㄹㅣ㉢㍦昰挴㈵㜸っ攲㠰㘳昹㠷㌳㘴ち敤㉤慥〹㌶㝡㌳つ㔹ㅡㄲ㘰搰㐲㠳㔶ㅡ戰㕡㐴挰㉤㐵㉦っ㥣㕣摣ㄸ〰慥つ㍥〰挷ちㄲ㈷㠹ぢ㕣㍢㤳昰挶〳㡡搵ㅥ㕥㜰㉣昱攸㘱㡢㘳〱㠸㠰㕢捥㈰慣〴㈹〲户〲搲㥥挱戱㘲〴㑦捣て㌰㠸〳㡥㘵㈳捥㤰㈹戴挱ㅤっㅢ晤㄰ㅡ戲愴㈴挰攰㜷㌴㌸㤴〶ㄷ挲㐰挰晤ㅥ扤㌰㜰㜲㥤㘶〰戸挳攱〳㜰慣㍣㜱㤲戸挰晤㠱㐹㡥㘰ㄲ㔶㠹㜸挱戱㌴愴〷㜰㉣ㅣㄱ㜰慢ㄸ㠴ㄵ㈴㐵攰㡥㠶戴㘷㜰慣㌴挱ㄳㄷて㌲㠸〳㡥攵㈶捥㤰㈹戴挱ㅤぢㅢ晤㌸ㅡ戲ㄴ㈵挰攰㜸ㅡ慣愶〱慢㔳〴摣ㅦ搱ぢ〵挷㑢㑥〳挰㥤〸ㅦ㠰㘳挵㡡㤳挴〵敥㈴㈶㌹㤹㐹㔸㕤攲〵挷㤲㤲ㅥ挰戱攰㐴挰㥤捡㈰慣㍣㈹〲㜷ㅡ愴㍤㠳㘳㠵ち㥥戸㌲㤱㐱ㅣ㜰㉣㔳㜱㠶㑣愱つ敥っ搸攸㘷搲㤰㈵㉣〱〶㘷搱攰㙣ㅡ戰慡㐵挰㥤㠳㕥㈸㌸㕥㍤ㅢ〰敥㍣昸〰ㅣ㉢㕤㥣㈴㉥㜰攷㌳挹〵㑣挲慡ㄴ㉦㌸㤶愲昴〰㡥㠵㉡〲敥㈲〶㘱挵㑡ㄱ戸㌵㤰昶っ㡥㤵㉤㜸攲戲㐷〶㜱挰扤㠱㈵㘷挸ㄴ摡攰㉥㠵㡤㝥ㄹつ摦っ㌶戸㥣〶㔷搰攰㉤ㄸ〸戸㉢搱ぢ〷㠷换改〲挰㕤つㅦ㠰㘳㠵㡣㌳ちㄷ戸㙢㤸攴㕡㈶㘱㌵㡢ㄷㅣ㑢㔸㉣㜰ㄵ㡣挲㐷つ㕥慥㤳㝢㡡〵㉥〲敥㍡〶㘱愵㑢ㄱ戸ㅢ㈰敤ㄹㅣ㉢㘲昰挴㌵㤵っ㠲〵㜹戱㉣挶ㄹ㌲〵㌶戸扦挰㐶扦㠹㠶㉣㤹〹㌰戸㤹〶㙢㘹挰㉡ㅡ〱昷㔷昴㐲挱昱㥡收〰㜰户挲〷攰㔸㔹攳㈴㜱㠱扢㡤㐹㙥㘷㤲㜲晣ㅡ昵㠲㘳改㑢て㕢ㅣぢ㘳〴摣㥤っ挲ち㤹㈲㜰㜷㐱摡㌳㌸㔶搲㄰㡤㝥㌷㠳㌸攰㔸㑥攳っ㤹㐲ㅢ摣㍤戰搱敦愵㈱㑢㙤〲っ敥愳挱晤㌴㘰昵㡤㠰㝢〰扤㜰㜰挱扦ㅣㅥ㠲て挰戱㈲挷㐹攲〲昷㌰㤳㍣挲㈴慣㥥昱㠲㘳挹㑣て攰㔸㔰㈳攰ㅥ㘵㄰㔶搶ㄴ㠱㝢ㅣ搲㥥挱戱〲㐷挰㍤挱㈰づ戸㉡㐸㥤㈱扢挰㍤〹ㅢ晤㈹ㅡ戲㐴㈷挰攰㘹ㅡ㍣㐳〳㔶敤〸戸㘷搱ぢ〵挷㉢捤〳戶戸攷攱〳㜰慣攴㜱㤲戸挰扤挰㈴㉦㌲〹慢㙥扣攰㔸㙡搳挳慥捡㐲ㅣ〱昷㌲㠳戰㈲愷〸摣慢㤰昶っ㉥〹㌷〱昷て〶㜱挰戱㝣挷ㄹ戲ぢ摣㙢戰搱㕦愷㘱㕤戰挱㍦㘹昰〶つ㔸敤㈳攰摥㐴㉦ㄴㅣ㉦㥡て〰昷㌶㝣〰㡥ㄵ㐰捥㈸㕣攰摥㘱㤲㜷㤹㠴搵㍡㕥㜰㉣搱改〱ㅣぢ㜸〴摣晢っ挲㑡㥥㈲㜰ㅦ㐲摡㌳㌸㔶晣〸戸㡦ㄸ挴〱挷戲ㅦ㘷挸㉥㜰ㅦ挳㐶晦㠴㠶㉣〹ち㌰昸㤴〶㥦搱㠰㔵㐲〲敥㜳昴挲挰挹昵晦〱攰扥㠴て挰戱㜲挸㐹攲〲昷ㄵ㤳㝣捤㈴慣昲昱㠲㘳㘹㑦て扢㉡ぢ㝦〴摣户っ㜲〰㝡㐵攰晥〵㘹捦攰㔸㈹㈴攰扥㘷㄰〷ㅣ换㠵㥣㈱扢挰晤〰ㅢ晤摦㌴捣〷ㅢ晣㐸㠳㥦㘸㘰挲㐰挰晤㡣㕥ㄸ㌸戹㤵㐱〰戸㕦攱〳㜰慣㌸㜲㐶攱〲昷ㅢ㤳㤴㘰ㅡ㐳戱㍡挸ぢ㡥㈵㐱㍤㙣㜱㉣ㄸㄲ㜰㌸搳㕤愲㤶愳㔷〴づ㔷ㄸ昷〲摣ち戸〹戸ち〶㜱挰戱捣挸ㄹ戲ぢ㥣〶ㅢ扤ㅦつ㔹㠲ㄴ㘰㔰㐹〳摥㑢㑤戱㉡㐹挰㐵搰ぢ〳㈷㜷㘵〸〰㌷〰㍥〰挷㑡㈵㈷㠹ぢ摣㐰㈶㔹㠷㐹㔸㔵攴〵挷㔲愲ㅥ戶㌸ㄶㅡ〹㌸㠳㐱㔸㜱㔴〴㙥㍤㐸㝢摥攲㔸㤹㈴攰〶㌳㠸〳㡥攵㐹捥㤰㕤攰㠶挰㐶ㅦ㑡㐳㤶㉥〵ㄸ慣㑦㠳つ㘸挰㙡㈶〱户㈱㝡㘱攰攴〶ㄳ〱攰㌶㠲て挰戱挲挹㐹攲〲㌷㥣㐹㐶㌰〹慢㤱扣攰㉥㠲慣〷㜰ㄷ挳㐴挰㙤挲㈰慣㔴㉡〲㌷ち搲㥥挱戱愲㐹挰㔵㌱㠸〳敥㌲㐸㥤㈱扢挰㡤㠶㡤扥㈹つ㔹昲ㄴ㘰㌰㠶〶搵㌴㘰ㄵ㤴㠰摢っ扤㔰㜰扣㔷㐶〰戸㉤攰〳㜰慣㡣㜲㤲戸挰㡤㘵㤲㉤㤹㠴㔵㑣㕥㜰㝦㠵慣〷㜰㉣㙣ㄲ㜰㕢㌱挸慤攸ㄵ㠱ㅢて㘹捦攰㔸〹㈵攰戶㘱㄰〷ㅣ换愱㥣㈱扢挰㐵㘱愳挷㘸挸㔲愹〰㠳ㅡㅡ搴搲㠰搵㔳〲㉥㡥㕥㌸戸攰㑦搵㈴㝣〰敥㕥㔷ㄲㄷ戸ㄴ㤳搴㌱〹慢㥦扣攰㔸昲搴〳㌸ㄶ㐴〹戸〹っ挲捡愸㈲㜰摢㐱摡㌳㌸㔶㔰〹戸㠹っ攲㠰㘳ㄹ㔵〰㤷敤㘱愳敦㐰㐳㤶㔸〵ㄸ㑣愲挱㘴ㅡ戰敡㑡挰㑤㐱㉦ㄴㅣ敦㘰ㄲ戰挵㑤㠳て挰戱ㄲ换㐹攲〲㌷㥤㐹㜶㘴㤲㌷㘱攰〵挷㔲㈹ぢ㕣攸㑦㉥ㄶ㔲〹戸㥤ㄹ㠴ㄵ㔵㐵攰㘶㐲摡㌳㌸㔶㕥〹戸㔹っ攲㠰㘳昹㤵㌳㘴ち敤㕦づ戳㘱愳捦愱㈱㑢戳〲っ收搲㘰ㅥつ㔸慤㈵攰㜶㐱㉦ㄴㅣ㙦挶ㄲ〰㙥㌷昸〰ㅣ㉢戸㥣㈴㉥㜰昵㑣㌲㥦㐹㔸敦㈱㠳㕦挰㥥㍤昸ち捥搹㝢愷愲㝤㘵〲㤲愱挰㠲㠱晡㡥㤵㑤㈸搲攰㈲愷愶慤㈵㑥戲㐷㐴㠶〹昳搶㌶㑣敡㤵㝢敦㉢搱改晢ㄴㄲ昷ㅦ攲戹㘷㠷戸㔱挳㝡㠴㡡慢㝦昲摦㤷愲搳㥦〳敦扡㠰㥦㍥㝣㘸㝢㘰㠸㐳收㌴收摡㕡摢㕢ぢㅤ愳敡㔱㠰㌴㡡昷㐰㈹㤴㤴㐴㈷㔷㕣㠹㠸㠱㌹戹㘲攵㉤扣ㅦ攵㜲摥ㄳ㈰戲愴愵昵愰ㄶㄹ㑤㐵㍢㙦〵㈳扣晡昵㘳ㅡ㌲㤵挷愶㠰㘷戰㜶㠱捥晡㕥㘸〷㤶ㄹ㥣晣愷戱戶㌷晡搵㔳愷㑣摤慤愱㤰㡣愶㌳㘶㍡㥡㌷㘳昹㜸扣戶㤰挹㘵搳㌵戹㘸㍡㔱㥢㠰㌴㔷㘳㐸慤〰㘳散〳ㅦ㠳搵〱㤲㙥㕦昶㔸㈶㈰㍤敡㉡㑡昱搵愸户ㄳ昷戰㉦㔱㔹㤵㔳㜹㘵㤶昷敢愷慡㍤户㉡昱㑤昸戳散㐶敥昵愰㘹㥣敦慦㔸〳㔸扤㜳攲〰扢摥ぢ㍡昳ぢ㥥摥㠰㈱攸〷愰㠹ㄸ㘵㄰㔰愶㘵搰㕤㘷敡㤴〶㔷摤㤲㤶㠵㙣㕤挸㡡敦ㄳ慡攵㈰ㅥ〰戱搴㌹攰〶愴敤㐶戹ㅤ㐵慦㘲㜸ㄳ㝡㝤㌴㤶㤴〶戹㐰㕡〸ㄱㄷ攴㔵〹㈹户㙡㜵ㄶ㔶㠴摢ㄲㄴ戸挵ㅤ㑣㐲㌷㄰㜵〶捣戸㤱ㄴ扦挹㍡㈲挱つ愷摦搱攲㑤㡥搸昹戴㈶昴慤㌷㌹㥤捥㐷㌳㜵改㥡扡扡㔴㈱㥥捦㈶敡昲昹㔴戲㤰㑢㈷愲戱㜴㉡㥢愹㌱晡㍢㘳㙣㠶㡦㌱挰改戵戰㌷搰改㔱愷っ昴昸㐶慢㤳㌱㄰扥〹㔸㉥搱て㠴㑡㙦㐳ㄳ㌱搶㠵㠰㌲慤ㅤ㕤㉦捣づ挸〲㘰㉥㠳戸ㄸ收㝡㜶ㄴ㝤ぢ㠶㍦〸㝡戹挳愷ㅡ〲戹挰㕣〹㔱㈷捣昵㈱ㄵ㤸㐷㘳㐰づ㑣㥤㝢ㅢ㜷㉣戵ち㔲㍦户つ攰㐴ぢ晤㔰戴攰戶愱ㅤ㕡晢㍤晡昶捥㤱㐹㘶㌳㜵㠵㐴㑤㈶㕥㠸㘷捣㕣㍡㤹慡慤慢换收搲昱㐴㑤㑤㈶㤱㌰㠶㌹挳㌹っ㍥挶㐶㑥㑦㜶㡥攱㑥㡦㍡戵〹㝡挲敤昷㙥㙥㐷㐲愵慦㐲ㄳ㌱㐶挲〰捦ㄲ㥤ㅢ愱捥慤㑥攷㌶㘶㡣㜲攴摢㔰㜹ㅣ攵㔱㉣愹搱㤰ぢ㠹搵㄰㜵㤲ㄸ〳愹㤰攸㜰㤳攰㘶㈵㈴摡〲㐹㔴挳㠹ㄶ晡㐹㘸㐱㘲㌳㍢戴㜶㌲晡ㄶ㠹㘴㉥㤷㑥㐷ぢ戵戱摡㐴㈶㕥㤳㑦㘴昳搹㜸㍥㥤㑣挶㙢戲搸㠲搲㜹㐳收晢ㄹ攳ㄴ昸ㄸ㕢㌸㠳㤳㉤㘸慣搳愳㑥㙤㠵㥥㤰㘸㜲㤳㌸ㅤ㉡晤っ㌴ㄱ㘳㙢ㄸ攰㔹愲㜳ぢ搲戹挹攸摣㐰㡣昱㡥㍣㐹攵戹㤴愷戰愴愲㤰ぢ㠹昳㈱敡㈴㔱〳愹㤰挸〶㤲㌸㈰㤰〴㘷改ㄱ〴㐵晤㘸㐱㈲㙥㠷搶搶愰㙦㤱愸慢挹㈵㘲昹㘸㈲㤶㉥愴攳㤹㝣慥㉥㤷㐸㈷戱㑤攴㔳戵㌵戵㘹㌳㘶挸〴㍥㘳㕣〲ㅦ㈳改っ㑥㐸愴㥣ㅥ㜵㙡〲㝡㐲㘲㙦㌷㠹㉢愰搲慦㐴ㄳ㌱戶㠵〱㥥㍥ㄲ摢㌹昲㠹㔴晥㤹づ摢㘳㐹㙤て戹㤰戸㥥攱㈹攱㙢ㄲ愴㐲㘲ㄷ㌷㠹捥扤㘳㙥㈰〹㑥扢㈳〸㑥挷愲〵㠹㈹㜶㘸敤㘶昴㉤ㄲ㠹㙣㈱㤱㑢㤸搸っ愲㠹㜸慡㠰㉤挲㡣搷愵㙡捤㘴㉣㔹㤷㌰戳㐹㘳慡㌳㥣戵昰㌱愶㌹㍤搹㍢愶㍢㍤敡搴捥攸〹㠹㥤摤㈴㙥㠳㑡扦ㅤ㑤挴㤸〱〳㍣㝤㝢挷㑣㐷㍥㡤捡扢改㌰㥤敢㍣ㅢ㜲㈱㜱㉦㐴㥤㈴收㐲㉡㈴戶て㈴戱㕤㈰〹捥愳㈳〸㉥昹㐵ぢㄲ扢搸愱戵㠷搰户㐸挴㌳愹㙣扥㌶㘷㘶捤摡㜸㍣㥢㡡愶搳改㔸慤㤹㑡挴ㄳ㔱搳㑣攵攲挶慥捥㜰ㅥ㠶㡦戱㥢搳ㄳㄲ㌲扢捥昸搴愹摤愱ㄳㄲ㐹㌷㠹挷愰搲ㅦ㐷ㄳ㌱昶㠰〱㥥㍥ㄲ㝢㍡昲㔹㔴㍥㐳㠷搹㔸㔲㝢㐳㉥㈴㥥㘳㜸㑡昸摡ㄷ㔲㈱戱㔵㈰㠹㉤〳㐹㜰㘲ㅣ㐱㜰㕢㉡戴㈰戱扦ㅤ㕡㝢ㄹ㝤㡢〴㌶㠲㐲㉡㕦㐸㤹改㘴㈶㥥㐸㐶戱㜷㈴㜱㠸㐸愴捣㘸㈱㕦挸愶㡣〶㘷㌸慦挰挷㌸挰改〹〹㤹㉥㘷㝣敡㔴ㅥ㍡㈱㌱挶㑤攲㜵愸昴㝦愲㠹ㄸ㈶っ昰昴㤱㈸㌸昲摤愸㝣㠷づ昵㔸㔲㡢㈰ㄷㄲ敦㌱㍣㈵㝣㉤㠶㔴㐸㙣攴㈶搱㜹挴摣㌰㤰挴ㄲ㌸㈱〸㙥〸㠴ㄶ㈴㥡散搰摡挷攸㕢㈴㘲戸㔳㜶挱㌴㌳戱摡㑣㌴㥥换㐴㌳昱㘸㉡㕤㔷㘳收㜱挲㡥㔲愳搹ㄹ捥㈷昰㌱㕡㥣㥥ㅣ㈷㘴晥㥢昱愹㔳㙤搰〹㠹昵摣㈴扥㠰㑡晦ㄲ㑤挴攰㜴㌶㥥扥攳㐴㠷㈳摦㡢捡敦攸挰摢㌳愸攵㤰ぢ㠹敦ㄹ㥥ㄲ扥㔶㐰㉡㈴㉡摤㈴㍡㡦ㄳ㕡㈰㠹㤵㜰㐲㄰㥣㜸㐳ぢㄲ〷摢愱戵㥦搱户㐸攴戲〵扣晢戹㔸愶㉥㔷ㅢ捦收戲㜵戹㑣㉣㥥㑡挷㔲挹㔴搲捣挶敡㡣㐳㥣攱晣〲ㅦ攳㜷㑥㑦戶〹㤹搰㘶㝣敡搴攱搰〹㠹ㄲ㌷〹㔵〱㝤㈹㥡㠸挱昹㘹㍣㝤摢挴ㄱ㡥晣〰㉡晢搱㈱㠳㈵戵ち㜲㈱挱扦㈲搰㐹攲㘸㐸㠵挴扦㝥っ晡㍥昱㉤愴晥敦ㄳ㥣㡢挶ㄸ㔱㑢㠹㔰㈰㜱慣ㅤ㕡㕢〷㝤㡢㐴戲㉥㠳扢晣搷㘵㤳㠵摡㥡㜸㈶㔳㤳㈹ㄴち愸愷㑣攴昳搱扡㑣㈱㥦㌴㡥㜳㠶㌳〸㍥挶昱㑥㑦㐸慣㜶㝡搴愹ㄳ搱ㄳㄲ㥦㘳㌰㥤摦挳〶㐳愵て㐱ㄳ㌱㌸攱㡣愷㡦挴挹㡥㥣昷㝢搰㠷搱㘱ㄱ㐹㥣ち戹㤰ㄸ捥昰㤴昰㜵ㅡ愴㐲攲摤㐰ㄲ㙦〷㤲攰攴戲㤰ㄸ㠹㔰㈰㜱㠶ㅤ㕡ㅢ㠵扥㐵㈲㤵㐹愵昰㐷て㘲戹㔴㍣㡡㑦㔱㝣㌹捤搴ㄴ㤲搹㐴慥戶㉥㤱慤㉤攴㡤㌳㥤攱㔴挱挷㌸换改〹㠹戳㥤ㅥ㜵敡㍣昴㠴挴㙢㙥ㄲ搵㔰改㥢愱㠹ㄸ㥣㐱挶搳㐷攲〲㐷捥㙢ㅢ昴㜱㜴㘸攵㍡㕦〴戹㤰搸㥡攱㈹攱㙢つ愴㐲攲搹㐰ㄲ㑦〷㤲戸〴㑥㐲㈲㠶㔰㈰㜱愹ㅤ㕡慢㐱摦㈲㤱㐸愷愲㤹㙣愱㔰㤳㑢收攲㘶づ㥢㐸㉥㥤㡤攲㐳㈳㥤捤ㄷ愲搹㤸㜱㤹㌳㥣㕡昸ㄸ㤷㍢㍤㈱㈱㜳挸ㅣ㍤㜵敡㙡攸㠴挴愳㙥ㄲ㈹愸昴㍡㌴ㄱ攳ㅡㄸ攰改㈳㜱慤㈳㕦㐶攵㐴㍡㉣攷㍡㕦〷戹㤰搸㠱攱㈹攱敢〶㐸㠵挴㍤㙥ㄲ㥤㐷捣扢〲㐹摣〸㈷㈱㌱ㄵ愱㐰攲㉦㜶㘸㙤ㅡ晡ㄶ㠹っづ㤹挹㐴㌶㤵慤㐹搵挴㜳㠵㝣㕤㈶㤹㌰ㄳ㤹㤸ㄹ㑤㈴㔳改㜸摥㤰㤹㘱㡥㜰㍡㝣㡣㥢㥤挱挹ㄱ㔳㈶㠵ㅤ㥤扡ㄵ㍡㈱㜱慢㥢挴っ戸改㌳搱㐴㡣摢㘰㠰愷敦㠸㜹扢㈳攷慤㈰昴㜹㜴㌸ㄴ㑢敡㑥挸㠵挴慥㄰㜵㤲戸ぢ㔲㈱㜱㥤㥢㐴攷ㄱ昳摡㐰ㄲ㜷挳㐹㐸㉣㐰㈸㤰戸挷づ慤敤㡥扥扤㜷ㄴ敡㔲㌱晣搶㠸挵捣㐴扣㌶㥡㑣愷ぢ㠹㑣㉡㔱挰ㅦ〹挱㠶ㄱ㌷つ㤹敡攵〸昷㠰㡦㜱㥦㌳㌸搹㈶敥㜷㝡搴愹㠷搰ㄳㄲ㤷扢㐹散〳㤵扥㉦㥡㠸挱㐹㕢㍣㝤摢挴㈳㡥晣㐸㔱搲㘱ㄵ㐹㍣ち戹㤰挸㌱㍣㈵㝣㍤づ愹㤰㌸㉦㤰挴㌹㠱㈴㥥㠰㤳㤰㔸㠸㔰㈰昱愴ㅤ㕡㕢㠴扥㐵〲㥦㥣㜵㘶㈶㤳㑦愵㙢㙡攲㌸㔲愶㔳㠹扡㜴㌶㔵愸愹㡤㈷攲㤹㐲慤㈱㜳户ㅣ㘱㈳㝣㡣愷㥤挱〹㠹㘷㥣ㅥ㜵敡㜹昴㠴挴㘹㙥ㄲ捤㔰改晣㐳㌳ㄱ㠳戳戰㜸晡㐸扣攸挸㡦愷戲㥤づ慢戹捥㉦㐳㉥㈴㤶㌱㍣㈵㝣扤ち愹㤰㌸摥㑤愲㜳敦㌸㌶㤰挴㍦攰㈴㈴㔶㈲ㄴ㐸扣㘶㠷搶づ㐶摦㈲㤱㡣㐷ぢ搱㑣㌲㤳㑥愴攳愰㤲换攲㉢㔶㉥㤷捤愷愲㌵㌵㌸㙢㤳㌷㘴㌲㤶㈳㍣〴㍥挶㍦㥤挱挹摥昱㠶搳愳㑥扤㡤㥥㤰㌸挲㑤攲㌰愸昴挳搱㐴㡣㜷㘰㠰愷㙦敦㜸搷㤱昳㉥ㄱ晡㔱㜴㌸㤵敢晣㍥攴㐲攲ㄸ㠶愷㠴慦て㈱ㄵㄲ㉢〲㐹㉣て㈴昱ㄱ㥣㠴挴㙡㠴〲㠹㡦敤搰摡ㅦ搱户㐸愴昱ㅤ㤳㕦愶㘲㔱㝣㝡攴㘲㠹㙣㑤㍡㕤㕢㠸收昲㔹㝣摢捥㥢戵挶㈷捥㜰㑥㠰㡦昱愹搳ㄳㄲ㥦㌹㍤敡搴㤷攸〹㠹愵㙥ㄲ愷㐰愵㥦㡡㈶㘲㝣〵〳㍣㝤㈴扥㜶攴扣㕤㠴㝥㈶ㅤ捥收㍡㝦ぢ戹㤰㌸㥢攱㈹攱敢㕦㤰ち㠹㠲㥢㐴攷㜱㈲ㅦ㐸攲㝢㌸〹㠹昳ㄱち㈴㝥戰㐳㙢ㄷ愰㙦㤱㌰㜱ㅥ㈲㤶挲敦㌰㝣㥦㡣攷㔲昸㝥㤹慥㌱ぢ戹㙣扣㈶㘶挶搲搱㤸昱㙦㘷㌸ㄷ挲挷昸搱改挹摥昱㤳搳愳㑥晤㡡㥥㤰搸摦㑤攲ㄲ愸昴㑢搱㐴㡣摦㘰㠰愷㙦敦攰ㄸ㐵㝥㈱㤵㔷搱攱㈲慥㜳㈹攴㐲攲ㅡ㠶愷㠴㉦㑥㙦ち㠹昹㙥ㄲ㥤㝢挷㙥㠱㈴㉡攰㠴㈷敥㍡㠵㔰㈰挱〹㑤㐶搳㙥㐰摦㈲㠱摢㜱㈷昱摥搷愴昳㌸㍥㈶㙡㤲改㍡散ㄸ戱㔴ㅤ㍥㐰㜳搹㙣㉡㘵昴戳㝤昴ㅢ攱㘳㜰挶㔳〶㈷摢㠴敥昴愸㔳〳搰ㄳㄲ戳摤㈴搶㐲愵晦ㄵ㑤挴ㄸ〸〳㔹㘳捦昹㠹㜵ㅣ㌹㙦㈰愱摦㐱〷摥〱㐲ㄹ㑥昸扦㌱㍣㈵㝣㜱扥㔲㐸㑣㜱㤳攸摣㈶㈶〵㤲ㄸっ㈷㍣㔱敢㠳㔰㈰㌱挴づ慤摤㠷扥㑤愲戶㈶㡢㥦摦㤹㐲㍡ㄶ㡦㘷ㄲ搹㜴㌶㤶挹攰㥢㐵㑤ㅡ㈷㉡捣㝣摣ㄸ㙡晢攸昷挳挷攰ㄴ愶㤰㤰㙤㘲〳愷㐷㥤攲扣愴㤰㤸攰㈶昱㌰㔴晡㈳㘸㈲挶㜰ㄸ〴㙤ㄳ㈳ㅣ㌹敦㈴愱㍦㐱〷摥ち㐲挹〴㈴㐵㑦㌱㍣㈵㝣㡤㠲戵㤰㠸〶㤲ㄸㅦ㐸愲ち㑥㜸攲㔶捥〸〵ㄲ愳搱㘱㌴敤㜹昴㉤ㄲ㠵摡〴慥戹㠹㘵㘲挹㌴㌶ち散㈶搱㕣戲㌶㕦㤷㡥搷㘴㘲搹㐲㉣㘵㙣㙡晢攸㉦挰挷攰㥣㘴ㄷ㠹㙡愷㐷㥤攲㐴愳㤰搸挲㑤攲ㄵ愸昴㔷搱㐴㡣戱㌰〸㈲挱改㐷㤱摦捣戱扥㐱㠷戵㔸㔲㕢㌹攱摦㘲㜸㑡昸ㅡて愹㤰搸㈴㤰挴㠸㐰ㄲ摢挰〹捦ㄲ晤㍤㠴〲㠹愸ㅤ㕡㝢ㅦ㝤㡢㐴㌲㤹㡣ㄶち〹晣〸㉢攴攲愹扡〲㝥㤸攲㑣㜰㉥㥡愹愹㡢㘷愳搱㥣ㄱ戳㝤昴て攰㘳㜰㤲戱㡢㐴慤搳愳㑥㜱收㔰㐸慣敦㈶昱〹㔴晡愷㘸㈲㐶ち〶㐱㈴㌸㥦㈸㜲摥㕢㐲晦㡡づ扣㌹㠴㤲㈹㐲㡡扥㘱㜸㑡昸摡づ搶㐲㘲㐰㈰㠹㐸㈰㠹㠹㜰挲ㄳㄷつ㈳ㄴ㐸㜰㔲㤰搱戴ㅦ搰户㐸攴㌳愹㑣ㄲ昳ㅣ挹㥡㈸㑥㔶挵昰捤摢捣㐵㤳㌵㐹㝣㠸挶攲昹㝣慤戱㠳敤愳晦ㅢ㍥挶㈴愷㈷㝢挷㘴愷㐷㥤攲㔴愰㤰㈸㜷㤳昸〵㉡晤㔷㌴ㄱ㘳㍡っ㠲㐸㜰㠲㔰攴昷㜱慣㘵ㅡ㥡晢戹捥㌲攷㐷㔱〵㐴㥤㈴㌸攷㈷㈴㝥晣户敢户㘸攷ㄱ昳〷㐸晤扦㐵㘷挱〹㑦㔴㜵㈰ㄴ㐸捣㐶㐷㐸㐴搰户㐸㘴㜲㤹㤴㔹㥢㑤㈵ㄳ㤸ㄳ挸搵搴㘵㙡ㄳ改㝣㙤つ㠴㔱ㄳ㈸敡㡣㌹戶㡦摥ㅦ㍥挶㕣愷㈷㐷捣㜹㑥㡦㍡挵戹㍤㈱昱㌵〶搳昹㕢㜴㄰㔴扡㠱㈶㘲搴挳㐰搶搸㜳挴㥣敦挸㜹户〹㝤㈸ㅤㅥ挵㤲戱〰㜲㍣㔱㕢〱搱挰戲㡡扤搰搹搶㌳㐳ㄴ㝣㤹昹㌸敦摦〱㤸㡥晢晡戳㉥愶愴っ搷搷㕡㔷愵㤶㤷㑥昸捦㘲㜱づ㡡ㄷ愵昳㔵昱㈱搶昵晦㄰㠷敦㐶搷慣ㄴ㈳㡥挴㑢ㅦ㠶ㄵ慥攰㙣㕡㌴㘸㠸摤晤〱㌹㌸㤶っ㙤㥥搱㡥戹㈸晣㈱挲昹慤㤳㜱ㄱ慣昵㔷散搶㜵收愸挶㌹户愷慦敥㤲㑣捥戶攳㠶〶ㅤ愶攳㌶慦慤搳て户㝢挷㙣㈳ㄴ攳㜸㌳晢愱㕤㍤搷㔵扤挳扢愴㌳㜰ㄷ㙥摥捡挲㠹搸㡥慢㕡换㑢换㔴攰㠵昶昶摦慢攳㘵扣㡣㠶㍦扤㌰㈳㑦〰挳〳慥㘹㥥搲搸㈱昷〴ㄸ〱扤搲㌹㜵愹つ挷摡昶㥢㌸㘶收摥㘳攲戵ㄵ敦攲㥤攸㜵㤲㘲敥㑣挹つ㌳愲㙦㡣㠸㡡㝢㌹愳㔱㌴愸〱ㅤ散挷戸戴戸攸昱攵づ㜶㜷㤲昵㝦愵晤扦㌱㘹搰〱㡥挷㝥慡敡搴挹ㄵ㙦ㅥ㜶攱㔷㔷㙦㕢㝤晥昵扦搹晦ㅦ㘶㜹㝣戹挳㌹㘷昳昱昷ㅤ㌰昷㠹摤ㄱ㔲晤㉤㌶㙦戳㜹〷㡤㝡〳㠳㜸ㄵㄷ㉢晢㙥㘳晥㑦㕢攱扤㡤戹戱㄰㤱昰㐴搹つ挶㍢戰㑣㉤㐱㠷扢㡤㝡つㅥ摣㔶戹慡㝡㌵搷戲ㄹ㘲㙥㘲㑡㙦㐲慢㙤づ㤹挵戲㉥慡㕥㠶愵㐳㈰愲㡦愵㌹㜷㜸㐷㌴攸㐰㜴晡〶㠵戳㠲攲搱㙢㈸〷挱㈳〸捡㜳昶扡晢愰㍣㙢㉢扣户㌶㌷㔶㈲ㄲ㥥㈵晡㌶ㄶ㤴㐳搱ㄱ㈸㑦挳愳ㄳ㑡㡣㙢挹㐹㍡ぢち愷晦戴摡㑥㈸㠹㠴㝡扣〸㑡〲慡㐱㐷挲愸㙦ㅣ㌸换搷㌷づ挷挱㈳㠸挳挳㘱ㅣㅥ戲ㄵ摥㍢㥣ㅢ慢ㄱ〹捦ㄲ㝤㕢㡢挳㐹攸〸㠷〷摣ㅣ㈶㤲〳愷攸㉣づ㥣晣搳㜶攸攴㔰㤷㔴昷ㄴ㜱㤸㑣づ愷挳愸㙦ㅣ㌸挷搷㌷づ攷挲㈳㠸挳ㅤ㘱ㅣ㙥户ㄵ摥ㅢ㥤ㅢ攷㈳ㄲ㥥㈵晡㑥ㄶ〷捥昲〹㠷㕢摤ㅣ㘶㤰〳㈷攸㉣づ㥣晡搳㘶㜵㜲㐸愵搴捤㐵ㅣ收㤰挳ㄵ㌰敡ㅢ〷捥昰昵㡤挳㥦攱ㄱ挴攱晡㌰づ搷搹ち敦晤捥㡤敢ㄱ〹㑦捣㡢㔸ㅣ㙥㐲㐷㌸㕣敢收戰㠰ㅣ搶㐲㘵㜱攰挴㥦戶㐷㈷㠷㐴㑡㕤㔹挴㘱㉦㜲戸つ㐶㝤攳挰昹扤扥㜱攰㉣㕦㄰㠷㑢挲㌸慣戱ㄵ摥摢㥥ㅢ㥣ㅣ挴ㄳ挵㈰ㄶ㠷〷搱ㄱづㄷ戹㌹㘴挸㠱㤳㜳ㄶ〷㑥晢㘹戹㑥づ挹愸㍡慦㠸㠳㐹づ㡦挱愸㙦ㅣㅥ㜷㍣㝡㝤㥣攴ㅣ㕦㄰㠷㌳挳㌸㥣㘱㉢扣㜷㍦㌷㥥㐳㈴㍣㔱㐲㘲㜱㜸〹ㅤ攱㜰㥡㥢㐳㌳㌹扣〲㤵挵㠱㤳㝥㕡㙢㈷㠷㐴慤㍡戹㠸挳㠱攴昰㍡㡣晡挶㠱㜳㝢攲搱㙢づ㥣攱ぢ攲戰㍡㡣挳昱戶挲㝢ㄳ㜴攳㍤㐴挲ㄳ〵㈷ㄶ㠷㡦搰ㄱづ挷扡㌹慣㈴㠷㑦愰戲㌸㜰捡㑦㍢愴㤳㐳㕤㕣慤㉡攲㜰㈸㌹㝣〱愳扥㜱攰捣㕥摦㌸㝣〷㡦㈰づ㠷㠵㜱昸扤慤昰摥ぢ摤昸ㅥ㤱昰㉣搱㡦戴㌸晣㠴㡥㜰昸㥤㥢挳㔱攴昰ぢ㔴ㄶ㠷㥦戱愴ㅤ搳挹㈱㥥㔴㉢㡡㌸ㅣ㐷づち慢搴㌷づ㥣搷ㄳ㡦㕥㙦て晤㘰㕥捤搱㝢扥㔴戵㠷㜱㘸戳ㄵ摥㕢愲ㅢ㍡㈲〹㠷㤳㉣づ〳搱ㄷづ㑢摤ㅣ㑥㈱〷㑥捡㔹ㅣ㌸摤愷晤愹㤳㐳㌲愱㥡㡡㌸㥣㑥づ㠳㘱㠴㘷ㅦ扥㕣㜲㔶㑦㍣㝡捤㘱ㄸ捣慢〳㌸㉣っ攳㔰戰ㄵ摥㍢愳ㅢ挳ㄱ㐹㌸㥣㙢㜱ㄸ㠹扥㜰挸扢㌹㥣㑦づ㔵㔰㔹ㅣ㐶㘱㐹扢戰㤳㐳㈲愹づ㈸攲㜰㌱㌹㜰㥡づ捦㍥㜰攰㥣㥥㜸昴㥡〳㘷昶慡〳㌸散ㄳ挶㘱㙦㕢攱扤㐱扡戱㌵㈲〹㠷㉢㉣づ㌱昴㠵挳㥥㙥づ㔷㤱㐳㉤㔴ㄶ〷㑥昵㘹搷㜴㜲㐸挶搴晣㈲づ㝦㈶㠷ㄴ㡣昰散〳〷捥攸㠹㐷慦㌹㜰㕥慦㍡㠰挳扣㌰づ㜳㙤㠵昷㍥改挶づ㠸㈴ㅣ㙥戲㌸㑣㐵㕦㌸捣㜶㜳㔸㑢づ㥣慡戳㌸㜰愲㑦扢愵㤳㐳㉡愶㜶㉥攲㜰ㅢ㌹捣㠰ㄱ㥥㝤攰挰昹㍣昱攸㌵〷捥敡㔵〷㜰㤸ㅡ挶㘱㡡慤昰摥㉥摤搸ㄵ㤱㠴挳摤ㄶ㠷〵攸ぢ㠷㐹㙥づ昷㤲〳㈷攳㉣づ㥣收搳敥敦攴㤰㑣愹敤㡡㌸㍣㐸づ晢挰〸捦㍥㜰攰㙣㥥㜸昴㥡㐳〶收搵〱ㅣ㔲㘱ㅣ㤲戶挲㝢搷㜴㈳㠷㐸挲攱㌱㡢挳㐲昴㠵㐳摣捤攱〹㜲攰㔴㥣挵㠱㤳㝣摡㔳㕤ㅣ㙡㔴戴㠸挳㌳攴搰っ㈳㍣晢挰㠱㜳㜹攲搱㙢づ敤㌰慦づ攰㌰㉥㡣挳㤶㡥挲㜳昳㜴㘳ㄹ㈲〹㠷㤷㉣づ㉢搱ㄷづ㕢戸㌹扣㐲づ㥣㠸戳㌸㜰㡡㑦晢㐷ㄷ㠷戴ㅡ㔳挴攱㜵㜲㌸っ㐶㜸昶㠱挳攱㡥㐷慦㌹㜰㍥慦㍡㠰挳㐸㘷㜵扤昷㔰摦挴㔶㜸敦愱㙥ㅣ㠳㐸挲攱ㅤ㡢〳攷昲㠴挳〸㌷㠷昷挸攱〴愸㉣づ㥣攰搳㍥攸攴㔰㔷愷㌶㉣攲昰ㄱ㌹㥣〲㈳㍣晢挰㠱昳㜸攲搱㙢づ㥣捤慢づ攰㌰㌸㡣挳㝡戶挲㝢㉢㜵攳㙣㐴ㄲづ㕦㔸ㅣ㌸㤳㈷ㅣっ㌷㠷慦挸攱㐲愸㉣づ㥣摥搳扥改攴㤰愸㔱〳㡡㌸㝣㐷づ㤷挰〸捦㍥㜰攰㉣㥥㜸昴㥡〳攷昲慡〳㌸昴ぢ攳愰搹ち敦ㅤ搵つ㑥〱ち㠷㥦㉣づ㥣挷ㄳづ攵㙥づ扦㤰挳㡤㔰㔹ㅣ㌸戹愷晤搶挹㈱㤵㔶㈵㐵ㅣㄴ敥戵㌸㘸㉤㡣昰散〳〷捥攱㠹㐷慦㌹㜰㈶慦㍡㠰挳㑦㍦㠴㥣愴晢搱㔶㜸㙦慣㙥㜰〲㔰㌸昴挳搸㜱㤲敥㕥昴㠵挳て昰昸㄰㙢㈷㈷改㜴㈸ㄵ㈷攰㉣づ㥣摡搳晡㐳㘶㥦昰慣㔳摦挲晡㕤㔸㕢㘷㉥〷㤲挳挳㌰挲戳てㅣ㌸㠳㈷ㅥ扤收昰〴捣慢〳㌸㝣ㄱ挶攱㜳㕢攱扤扦扡挱改㍦攱㌰搸攲昰ㅣ晡挲攱㔳㌷㠷愱攴挰改㌷㡢〳㈷昶戴つ㍡㌹㈴攳敡挳㈲づ挳挸攱ㄵㄸ攱搹〷づ㥣扦ㄳ㡦㕥㜳㜸〳收搵〱ㅣ摥〹攳昰戶慤昰摥㘶摤㜸ぢ㤱㠴挳㐸㡢〳㘷昰㠴挳㥢㙥づ㔵攴昰〱㔴ㄶ〷㑥敢㘹㥢㜶㜲㐸愴搵㙢㐵ㅣ慡挹㠱ㄳ㜲㜸昶㠱〳㘷敦挴愳搷ㅣ扥㠲㜹㜵〰㠷㤷挲㌸扣㘸㉢扣㜷㕢㌷扥㐱㈴攱㌰捥攲挰昹㍢攱昰扣㥢挳搶攴昰㙦愸㉣づ㥣搴搳戶改攲㄰㔳㑦ㄷ㜱㠸㤱〳愷攳昰散〳〷捥摤㠹㐷慦㌹㤴攱ㄸ㔵ㅤ挰攱戱㌰づ㡦摡ち敦㑤搷㡤ち㐴ㄲづ㈹㡢㠳㡥扥㜰㜸挴捤㈱㑤づ晤愱戲㌸㜰㑡㑦摢戶㤳㐳慡㐶㍤㔰挴㘱㈲㌹っ㠲㔱摦㌸㜰收慥㙦ㅣ㠶挲㈳㠸挳摤㘱ㅣ敥戲ㄵ扥㝢慦㙦㠰㐸㍤摤㝢摤昵㌷捤〷〱㝥㐵㠱㔷晡昵㉦㔸㘲捥搴攱㕡扦挶愶㈶戹㑣㙥〰㙥㤵摣㠶扦㉡㍥ㅢ㜷〴挷つ㤲敢ㅢ敤扦㔴㍢〳㜷ち攷㥤㘷㥤㥢昱敡搲愳戳㔶㤸搷㠶扢昳昶㉢捣㘸挷㥤摣昳㤵昸慢挸ㅤㅤ㘶㕢换晦挲㝤㤴㜱攱㈲㙦㑣㠳㠷㜵〷攵挰㙢〶㜹㌱㘰攰愴㤸㜵㜳昵㉥ㅥ捥ㅦぢ㉦攵ㅤ㤶晦戳㥢扡㙢㔳戱㠹㌹户挰捤扢敥ㄹ㕥慥敥挴㕢㙣㑤㑦ㅦ㕥昲㥢㡣戹愴ㄴ昵㥢戰搷㜶㐴㔳㠶扦昶㉢ㄳ搳㘸㈲晡㑥㤰挸戵愳搲㤴㔴っ挳㘶攰㕤㌹㕥挵挹㝢㝤㤴㜸晥攴㜷晦晥㕣㘳攷㔱扥㌱㕣扢㥢㑢攴㐷㘷扦收㠶㑣㕢㕢㘶㘵㘵㜳㐳㤳搹戲戰㘳㔱㘵挳㜲㑣㥤攲㕥攷ㄸ〷晥㝥戸㍥〳晦㌳ㄵ㕦㙡㔳㐴攴㜶愹捤㠴㌴㜸㘵搷〶慥散㙣搸㙢㜳搰ㄴ慦散㕣㐸㕣㉢慢慡ㄱ㥢㉢散㍣搴㔸㜴戸ㅡ晡㉥戰散ㅣ挶㌶㤰㜰ㄸ㍡㤹㤷慢敢〲㔳搶㌳㌶昹㜶戱㕤㐰ㄱ慦换戵搸慡ㄸ㘲ㄴ愵㑢㐰㈰改昶㠰㘵㘷扡㙤㥤㜴㕣敢㜲㜵㐵㘰扡扤ㄹ㥢㙢搸㤵㙥㕦㡡㕣改㈶㝡搳㜱昶㐸搲敤て换捥㜴㥣㤷㤱戵戳搲㕤ㄴ㤸㉥攳㑦㤷昳愴㥢攱㑤挷㐹ㅡ㐹㘷扡搳㜱晡挳〵昳散挰㜴㡢ㄸ扢ㄸ收㘲㑦扡〵摥㜴㝢㌹改㥡摣改㌸换攰㑡㜷㙡㘰扡㔶㝦扡〳㍤改㌸㈱㔱昴摥㤹㑥扡㜶㜷㍡㥥捣㜷愵㕢ㅤ㤸㙥戹㍦摤ち㑦㍡㥥昷㉦㑡㜷愰㤳敥㘰㜷扡㠳㥣㜴搶㝢户㉡㌰摤愱㡣㕤扣愹ㅣ收㐹户搲㥢敥㔰㈷摤ㅦ摣改㡥㜴搲㔹㍢挲愱㠱改㔶㌱㜶昱㝢㜷戴㈷摤㔱摥㜴挷㌹改㡥㜵愷㍢愹㌸摤昲挰㜴慢晤改㑥昰愴㍢挵㥢敥㜴㈷摤㐹敥㜴㍣搱敡㝡敦㕡〳搳㥤敡㑦㜷㥡㈷摤昹摥㜴㍣敢㉡㍢挲ㄹ敥㜴㍣㥦改㑡户㈸㌰摤搹晥㜴攷㝡搲㕤攵㑤挷㤳㥢㤲敥㝣㜷㍡㥥㌶㤴㜴搶愶㤲〹㑣㜷ㄱ㘳ㄷ㙦㉡㙢㍣改搶㝡搳摤收愴扢搴㥤㡥㘷攷㕣㙢户㜷㘰扡㉢ㄸ扢㜸㔳戹捡㤳㡥㈷昲㡡㜶㠴〷㥤㜴搷戸搳昱㈴㤸㉢㕤㝤㘰扡敢晣改㙥昰愴攳昹戲愲㜴捦㌸改晥攲㑥昷㤲㤳捥㠲㌹㍢㌰摤㕡挶㉥㠶㜹㡢㈷摤㉢摥㜴慦㍢改㙥㜳愷攳㈹ㅤ搷㝢㌷㍤㌰摤㥤晥㜴㜷㜹搲扤攷㑤昷㤱㤳敥ㅥ㜷㍡㥥㌹㜱挱摣㍥㌰摤晤㡣㕤晣摥㍤攸㐹昷㤵㌷摤㜷㑥扡㠷摤改㜸㠲挲戵㜶愹挰㜴㡦㌲㜶㌱捣挷㍤改㝥昱愶攳搹ち搹ㄱ㥥㜴愷攳㜹〰搷摡㐵〳搳㍤挳搸挵㙢昷ㅣ㐵慥㡦㔷㥥㌲㈸摡㔴〶㐲㈰改㕥挰㐲攷挷㉢㝦㙥扢搲㡤つ㑣昷㌲㡣㍣改㕥愵挸㤵㡥扦捣㡢搲昱户户愴㝢つぢ㥤改昸慢搶㤵㙥㜴㘰扡㌷㘰攴㐹昷ㄶ㐵慥㜴㔵攸ㄷ愵攳㑦㕣㐹昷づㄶ㍡搳昱挷愳㉢摤昰挰㜴敦挳挸㤳敥㐳㡡㕣改戶㐶扦㈸ㅤ㝦㐹㑡扡㡦戱搰㤹㡥扦搱㈴㥤戵摦つ〹㑣昷ㄹ㡣㍣㥢捡ㄷㄴ戹搲昱攷㕣㔱㍡晥㘰㤳㜴㕦㘱挱㐹㔷挱敦捣扤晥㐲捦㉡户挱昸改搳㘴收昸户㝢愶攰㉦挰㡣㙢挲ㄷ昳㕥晣挱㥤慦㤱㐷昱㥢㌸㘳攸摦搸ぢ散っ攲昷㘱㉥㔴昲摢戳攲昷㕡づ㑡晦㤶㘲㝥㥤ㄵ㡦敦散〵昱攰㔷搷㉥㡦㝡昴挴攳㕦ㄴ㉦戰㜵晡昷昶㠲㜸昰摢㘷㤷〷扦㔹㡡挷てㄴ昳㑢㈵㜵晡扦敤〵昱攰ㄷ挸㉥㡦っ㝡攲昱㈳挵晣㕥㈸ㅥ㍦搹ぢ攲㘱摡ㅤ㙢㍤昸晤㑥㍣㝥愶㜸戱慤搳㝦戱ㄷ挴㠳㕦攳扡㜲昰㉢㥡㜸晣㑡㌱扦㥤㐹㡥摦散〵昱㘸户㍢㔶づ㝥换ㄲ㡦㤲㑡ㄸ昳ぢ㤶㜸㈸昶挸ㄲ慦㐱晣㌲挵〵换㠳㕦㤴挴愳㤴㌶晣㡥㈴ㅥ㘵㙥㡦㍦ㄴ㜹昰扢㡥㜸㤴搳收㘸挷愳挲敤挱慦㌴㕤㌹昸㜵㐵㍣㌴摡㥣攰㜸昴㜳㝢昰㕢㐹㤷〷扦㜱㠸㐷㈵㙤昸㘵㐳㐶愵扢㍤昸挵愲换攳㙣挷㈳㐲ㅢ㝥㕦㄰㡦晥㙥て㝥㌷攸昲攰攷扥攴ㄸ㐰ㅢ㝥攴㡢挷㐰户〷㍦摥扢㍣昸搱㉤ㅥ敢搰㠶㥦摡攲㌱挸敤挱㑦攸㉥て㝥晡㡡㠷㐱ㅢ㝥昰㡡挷扡㙥て㝥挸㜶㜹慣㜵㍣搶愳つ㍦㍢挵㘳戰摢攳戶㈲て㝥〶㑡㡥㈱戴攱挷㥦㜸っ㜵㝢昰愳慥㉢〷㍦挶挴㘳㝤摡㍣攸㜸㙣攰昶攰愷㔵㤷〷㍦㠹挴㘳㐳摡昰㐳㐸㜲っ㜳㝢昰〳愷换㠳ㅦ㈶攲戱ㄱ㙤㥥㜳㍣㠶扢㍤㕥㈸昲攰攷㠱㜸㡣愰つ㍦ち㈴挷挶㙥てㅥ昶扢㜲昰㤰㉥ㅥ㥢搰㠶㐷㜳昱ㄸ改昶攰㤱扢换㠳㐷㘵昱ㄸ㐵ㅢㅥ㤰挵愳捡敤挱㠳㙦㤷〷て慣攲㌱㥡㌶㍣愶㡡挷愶㙥てㅥ㍦扢㍣攴挰挶愳挷ㄸ搸㌸て㠳〷㌸㌹攵㔶つ㈹㑥挹换挱㡣㔶㥢戹慤㜸㔰ㄳ慢捤㉤㉢㌹㠰搱慡㈸ㄶて㘴㘲㌵搶戲㤲㠳㤶㉦ㄶて㕥㘲㌵捥戲㤲〳㤵捦㡡〷㉣戱摡摡戲㤲㠳㤳㉦㈳て㔲㘲戵㡤㘵㈵〷㈴㥦ㄵて㑣㘲ㄵ戳慣攴㈰攴戳攲挱㐸慣㙡㉤㉢㌹昰昸挶挵〳㤰㔸㈵㉣㉢㌹搸昸㘲昱愰㈳㔶㈹换㑡づ㌰㍥㉢ㅥ㘸挴㉡㙤㔹挹㐱挵㘷挵㠳㡢㔸㙤㙢㔹挹㠱挴㘷挵〳㡡㔸㑤戴慣攴攰㐱慢愲昷㤱〷ㄱ戱摡挱戲㤲〳㠶㉦ㄶてㅣ㘲㌵搹戲㤲㠳㠴捦㡡〷ぢ戱㥡㙡㔹挹㠱挱㤷㤱〷〸戱㥡㙥㔹挹挱挰㘷挵㠳㠲㔸敤㘴㔹挹〱挰㤷㤱〷〲戱㥡㘱㔹挹㑥敦㡢挵㥤㕦慣㘶㔹㔶戲愳晢㘲㜱㠷ㄷ慢㌹㤶㤵散摣㍥㉢敥攴㘲㌵捦戲㤲ㅤ摡㘷挵ㅤ㕢慣㜶戵慣㘴㈷昶㔹㜱㘷ㄶ慢㝡换㑡㜶㕣㕡ㄵ扤㐳摣㠱挵㙡㠱㔸ㄹ捥づ愶戸㝦捡戹昰慢扦户收捡愶挰户ㄲ㌷㌹㜳摣ㄵ昷㑤戱戸慡搸㐲㜱㜷ㄴ挵㤵ㅥ〵昷㐰㔱㕣攱㔱㜰愷ㄳ挵攵ㅥ〵昷㌳㔱㕣收㔱㜰搷ㄲ挵愵ㅥ〵昷㈶㔱㕣攲㔱㜰〷ㄲ挵ㅡ㡦㠲晢㡣㈸㉥昶㈸戸㥢㠸攲㈲㡦㠲㝢㠶㈸㉥昴㈸戸㌳㠸攲〲㡦㠲摢扦㈸捥昷㈸戸挹㡢攲㍣㡦㠲㕢戹㈸捥昵㈸戸㘱㡢攲ㅣ㡦㠲摢戲㈸捥昶㈸戸昹㡡攲㉣㡦㠲㕢慣㈸捥昴㈸戸㤱㡡攲っ㡦㠲摢愵㈸㑥昷㈸戸㈹㡡攲㌴㡦㠲㕢㥦㈸晥攴㔱㜰㠳ㄳ挵愹挵㡡晥晦て愹㐷㥢㘰</t>
  </si>
  <si>
    <t>㜸〱捤㥤〷㝣摣攴晤晦晤㌸戶㘲㕤ㄲ㈲〸㉢㠴ㄱ〷捣㑡〸攷昳捤㐰挸㜰〶㠱っ挰〹扢㌸㌷㜴挴攰ㄱ㙣㈷㈴㔰〸㘵㤵扤㔷搸つ㍢慣戴㈵㘵㐳搹㤴㔱㜶ㄹ㘵慦〲㠵㌲㕡㐶㔹昹㝦㍥㕦㐹㘷㥤㠶ㅤ昷搷晦敢搵换摤ㄳ㍤摦昹攸㝤㤲敥㑥捦㔷㜲㠵慡愸愸㔸㠳〷晦攷愳㡡ぢ㥢㌶㉤敤敡㌶摢挶㌶㜶戴戶㥡昹敥㤶㡥昶慥戱㤳㍡㍢戳㑢㘷戶㜴㜵て㠰㠱搶摣〲㝤㔷㜵㜳㔷换ㄱ㘶㑤昳㘲戳戳ぢ㐶搵ㄵㄵ㌵㌵㝡㈵昴挳敤㤷攱㜴㜴㝡改㔵㙣㘰㔵愱㙢㙣〶戲愹㘱愳戳㠹戰ㄹ挴㘶㌰㥢㈱㙣搶㘱㌳㤴㡤挱㘶㕤㌶敢戱ㄹ挶㘶㝤㌶ㅢ戰搹㤰捤㐶㙣㌶㘶挳晣晡㈶㙣㐶愰ㄹ扣㈹㥡戹㡤㤳攷攴づ挱摡㌴㜵㜷㜴㥡㘳㐶敥㙤㡤㜹㝣㝤晤搸晡戱戱㑣㉣㌹㌶㍡㘶㘴攳愲搶敥㐵㥤收昸㜶㜳㔱㜷㘷戶㜵捣挸㍤ㄶ攵㕡㕢昲扢㥢㑢攷㜶ㅣ㙡戶㡦㌷㜳搱㠶㕣㌶㥥慥㡦㈷ㄲ挵㑣㈶㍤㜸㌳㐴㥥摤㌸㜹㡦㑥戳搸昵摦㡡戹㌹㘳捥㘹㥣㍣㜶戶搹晤摦㡡戹〵㘲㈲攴㤴㡥戶㙣㑢晢㝦㈹㘸㌵摦搳挴ㄴ㌳摦挲㌷摦㌴㍢㕢摡てㅥ㡢㘱㤷㠱㐶㉦㌵㜶㔲㔷搷愲戶㠵摣㡥ㅡ捤搶搶扤捣愲扣改㙤㔳扡扡昷挸㜶戶㜵つ㙥㈳㍦戳搳㙣捦㥢㕤敢戴㑤㕤㤲㌷㕢㙤挳慥㥡戶扤戳㥤戳戳㙤㘶ㄵㄷ㠶戶㔹敦攱㡣㠲搹摥摤搲扤㜴㐸摢扣㉥㜳慦㙣晢挱㈶㑤慡摢愶㉦㙡㈹愸慡㉡㍣㉢〶㙣ㄳ㌴㌲㜹愳㌰㥥戶挶〵搹捥㙥改昱㉤慣て戲㜵㙤㉥戲ㄶ㘵攳攲㈶㌵搲攳挵昷慣愹愵㙤㜷戳戳摤㙣㘵ㄲ扥㤳愳㍤㐶〲挸㝡ㅦ㑡愴㥣搵攱扢愴〶搹㍢ㅦ搷㠵㔹戴㤱㘸㌶㥥摤搱搹㠶つ㜲㤶㤹㙤ㅦ㕦㍦愶愹扢㌰挵㕣㍣㍥㍡㌶愶搷㐲慢㡦愲摤㤶㘸㠶〱㐶愱愳慤攵㠸㉣㘹㡦㡢㐵㌳昵攳昴慤㘸㔲㠷㐶㔵扤㠶㕤摤㥤㠰扢㕢㘵㜳戶戲㌹㔷搹㥣慦㙣㉥㔴㌶㥢㤵捤挵捡收㠳㉢㥢ㄷ㔴㌶户㔴㌶ㅦ㔲搹㝣㈸㙣㥣㐷捤挰㠱㤵昶攳愶〵て㡥㝦昵晥昸昴㍢㤷㕦戲㘷㘴摡慡捤ㄴ昷㙥㌹㌸㙣㠳㠵昰〱㙦ぢ慤扥ㅤㅡ㙤㝢㌴扥〱挷ㅢ挶改愳㘹㌲〶㡤㔲㉦㘰挰ㅣ昴挷愷扥㝣㙤㘱攵搱搳㔷敡㙦㕦户挳㍡摢扤愴㜸ㄸ㤱㙣㘳戱㄰㥥㙤㐷㠶㡡愲搱敡搱昸戲㈵攲攳昴ㄸ㑤ㅡ搰㈸昵㤴㥤㙤搵扥敢㕥扡收改㈳㜶扤㈰㜱㐹㔷收㡥ㄷ慥㔱㍣㕥㐹戶〴ㄶ挲戳㈵ㄹ㉡㠵㐶㑢愳昱㘵㑢挵挶改ㄹ㥡㡣㐳愳搴㈳㜶戶㙢㙥㙢㌸㈰昹摤扤㌳㡥㍢攰戹晢摡㕥ㅥ搸愵㜸㘰㤴㙣㍢㘳㈱㍣摢㜸㠶摡〵㡤㌶〱㡤㉦㕢㍣㌳㑥㥦㐸㤳㐹㘸㤴扡捦捥昶挷晢敦㍤㘱晣捤〳㘶ㅥ㕦晤攴昰昱㍦㑣㝣㔳㜱㘷㤴㙣㡤㔸〸捦㌶㠵愱愶愲搱愶愱昱㘵㑢㠲攴㜴㥡散㡡㐶愹摢敤㙣㑢㠶㌶㔴搶ㄶㅥ㥡戲敡敢㕢㤷摥㜱昵慢扦㔵㍣搴㑢戶摤戰㄰㥥㙤㜷㠶㥡㠹㐶㥢㠵挶㤷㉤〱㤲戳㘹㌲〷㡤㔲慢散㙣て慤㜷敥愹攳捥㝥㜹攲㠹挷㕥戴㘴㔹晣敤挷ㄴ㍦㔳㈴摢㥥㔸〸捦戶ㄷ㐳㌵愱搱收愲昱㘵㑢愷挷改昳㘸戲㌷ㅡ愵㙥㜰搶敤搹㙤㥢慦慤搹㙤搲捡㤶愹㍦㥤戸晢捦摢慢㐱㔰㑢戶㝤戱㄰㥥㙤㍦㠶摡ㅦ㡤㜶〰ㅡ㕦戶㜸㙡㥣㝥㈰㑤㝥㠱㐶愹ㄵ㜶戶㐹㈷晤㘵搰㐱㤷慣㌷敢㥡つ㍦㝣㝤㑤㕣晢㐴昱㔳㔲戲㌵㘳㈱㍣摢㝣㘸昵㉣ㅡ㉤㠷挶㤷㉤㤵ㄸ愷攷㘹㔲㐰愳搴㈵捥扡㕤㍤敥敤挶㌳㕡ㅡ㔷㉤㌹扦㝡㤳ㅤㄳ晢㈸㝥ㅣ㑢戶㈲ㄶ挲戳ㅤ捣㔰ぢ搰㘸㉤㘸㝣搹ㄲ㈰㜹〸㑤づ㐵愳搴㜹㜶戶㥦㜷㍤愴㐶㐵㕥㥥㜲挵㘹搳攷ㅢ㥦捣㥥慡昸戹㉦搹摡戰㄰㥥慤㥤愱㍡搰㘸ぢ搱昸戲㈵㤳攳昴挳㘸搲㠹㐶愹搳敤㙣㥦摤㜲挶摣攷昲昷敤㝥㔷搵散换㔶扦㜰搲攳㡡㕦㌰㈴㕢㌷ㄶ挲戳㉤㘲愸挵㘸戴挳搱昸戲愵㜱攴㕡㐲㤳愵㘸㤴㍡搱捥㜶晡挵㤹㝤㔶ㅡ挳㘷㥣㜰昷ㅥ㉢ㄳ㑦散㌶㐹昱㥢㡣㘴㍢ㄲぢ攱搹㝥挹㔰㐷愱搱㡥㐶攳换ㄶ挷晥戶㡣㈶挷愰㔱㙡㤹㥤㙤昵㌷ㄳ昳㔷㉦㜹慦昱戶㙦㤷ㅦ㝡㜳搵㈱摦㉢㝥㘵㤲㙣挷㘲㈱㍣摢㜱搰敡挷愳搱㑥㐰攳换㤶挲戱攴㐴㥡晣ㅡ㡤㔲㑢散㙣㍢㍣㜵㝢㝢挷昹摢㑣扥攴㤲㕦捣㜸昴挳㉦㝥愵昸摤㑣戲㥤㡣㠵昰㙣愷㌰搴愹㘸戴搳搰昸戲挵戱㤵㥣㑥㤳㌳搰㈸㜵㤸㥤敤㜷㕢摥ㄵ摤㜵㔲㘲捡㈹扢ㅤ㝤捣昸㙦捥戹㐰昱㑢愰㘴㍢ぢぢ攱搹捥㘶愸㜳搰㘸攷愲昱㘵㑢攲㝤㍢㡦㈶攷愳㔱敡㄰㍢㕢㔳敥昹慦ㅡ昶㕢搹㜸昷摦㝥㜷㝡收晤挹㌳ㄵ扦㙤㑡戶ぢ戱㄰㥥敤㈲㠶㕡㡥㐶扢ㄸ㡤㉦㕢ㅣ摢攴㈵㌴戹ㄴ㡤㔲㜹㍢摢㡦㕦㑥㐸摥扦晡捤㤹搷捦扦㈳扤㝡捤㤸㜳搴〶㔰㑢戶换戱㄰㥥敤ち㠶扡ㄲ㡤昶ㅢ㌴扥㙣㐹扣㙦㉢㘸㜲ㄵㅡ愵づ戴戳搵晤㌰㌲昶搴晡㈷㌴㕥㜳敦㙢戵ㅦ㍦㜲戲愹昸晤㔹戲㕤㠳㠵昰㙣搷㌲搴㜵㘸戴敢搱昸戲㈵㐰昲〶㥡慣㐴愳搴㍣㍢㕢挷〳敦㍥昲捥戹摢捥㍡㐷㡦㉦㥢㌶㝢搹搶㡡㕦搴㈵摢㑤㔸〸捦㜶㌳㐳摤㠲㐶扢ㄵ㡤㉦㕢㉡㍡㑥㕦㐵㤳摦愲㔱㙡戶㥤敤搶㉢慢ㄷ晤昰昴㑢㤳捥摤敡愰㜴攳㡢敤挷慡㡤愱㤶㙣扦挷㐲㜸戶摢ㄸ㙡㌵ㅡ敤て㘸晣搹戰扦摤㑥㤳㍢搰㈸㌵摤捥戶攴愱㙢慡㔶捤㥣戰晢搹㑦㥤戵敢摦て㡣ㅥ愳㠶㐳㉤搹敥挲㐲㜸戶扢ㄹ敡ㅥ㌴摡扤㘸㝣搹ㄲ㜸摦敥愳挹晤㘸㤴㥡㘸㘷㥢㜶㐰晢㡥ㅤ㍦扦㍡攵搷扦ㄸ昵晥㔹愳搷㕤愱㌶㠱㕡戲㍤㠰㠵昰㙣て㌲搴㐳㘸戴㠷搱昸戳攱㑢攲㈳㌴㜹ㄴ㡤㔲ㄹ㍢摢㔹㌳㤶㜶㘶挷㜴捤㌸㜶攸ㅤ挳㑥㜹㜰晢㈹㙡〴搴㤲敤㜱㉣㠴㘷晢ㄳ㐳㍤㠱㐶㝢ㄲ㡤㍦ㅢ摥户愷㘸昲㌴ㅡ愵㘲㜶戶㘱㑦晦㜲捤戱て攵攷㕣㝢攲㤲ㄳ㔷㍣扣摦换㠳㥦㠱㝡㑦晢换昰㤴捥散攱昸㜹搱昳换㈵㌶㌶捡㝦㝤晦㘴挳㉦戶㘲愲㤸㉡搶搷ㄷㄲ搱㙣㐳戶扡ㄶ㘱搷昶户〱て搵㠳㡢晢戴攰㍢昵攱昲㘳㘱搳挹搹㉥戳攷户挳㘸㕢㌷戹㘳㔱㝢愱㙢㐴戰戲愹㍢摢㙤㙥攲搵昵〴昱戹㌵攱愷㤴搹㈵昹㌶昷扡敤㥤㙤㕤㘴㑥㕡搲㘲愹㌷昳愸昱㐳慡㈳ㄷ慥㥤搶㘹ㅥ㔶搲晡㐶㌴〹扦昴ㄷ㑢㙣摦㕡㕡㉡㙢㕣㈳ㅢㄷ㜴㜴㤹敤㌲扣搱㙤㝢戴攴て㌵㍢㥢㑣㥥㈷㌰ぢ戲慡ㅢ㔰㘵晦㥡ㅢ㍤愷ㅤ㉢㡡摦㘷㠵㔱㙥㘹㜱敡㤲㙥戳扤㘰ㄶ㌰摥㠵㘶㘷昷搲戹搹㕣慢戹㘱㤹㠹㤵ㄳ㡡攱㘵攲㘹ㅤ昹㐵㕤㡤ㅤ敤摤㥤ㅤ慤攵㥡㐹㠵挵㔹晣㠲㉣捣敡㈸㤸昸〱㔸挵㐷㠵慡ㄸ㌰㐰愹㡡敤㠳㝥㠵㌱㙥搷㔸㜹㈳㕣㙦昱㘶㜸捦㌷㉥摦散挶敥㠵戵挳㕡戴㥡摣㈶㉢户敡㈳㤸挴㘵㤸敤挲つ㕤敢挴㤳㉡戴摥㌶摣㕡挶㔸㝡攷晥晦ㅡ㔷㔶づ戳搷㝥敡㘲晣捡摥ㄵ㍦㈸㕢捤捥㕥㑦〹㈹㡥㐸㝦ㄶ㑤昵㡥搸㥢㐳改㔵挱㐲㉤㔱㑢慢て㙦㈹㜴㉦搰ㄶ㤸㉤〷㉦攰㔷㉥㥣㌶慡愹㈱㕡摦㐳㝦ㅥ㈲晤〵㌶㉦愲㠹㐴㉡戴㤷㘸愴㐵昴扦㔸晤敡㔱昸扦晦扦摦㉢攱愵换昹〲㥣摣改慡㙥㥢搶搱搹㌵㘰㐰搰㕡敥㥡敤㕡搰捤捤戳㜷㈵攳扤捣收ㄵ㌴搵㕢愱改昳昴挰㔰ㄸ㔵昱㉣挸㤰戶㈹㘶㌱㡢㜳㑦戲㜷慢㙣㜵㥢㜵㍡㘳㡡搹㤵搷㜹摥㘳〶昶㤵㈵ㅡ㤶戰昳て㙥攳搶㙦㉥改㥥㤲敤捥づ㙣挳ㄹㄴ扣㑢㍡㡣㐶㡢㤷戵㐴捦㈱㈲㜳扣㈳㜶てㄱっ㔹㜴㐵ㄹ㈴〲㉢ㄲ㜶ㅣ散㉦ㄵ〳散戶昷㤵挰搸㌷挷㑡㘸摥つ扤晣㑣〸捦㐹㑣㌷摢攷㉥㕤㘸㜶搱扣㐶敢ㄵ愵㜷昷㘲戰㌹昹摣扣敥㤶搶慥戱ㄸ改昴捥㡥㐵ぢ晦㥢㜱ㄸ㑢㝦ㄵ㡤昳愸摥ㅡ㕢昱摡慦ㄳ㜰㔵っ㕣捣昷愶戹戹愲㠶搱㈸搱户㘴挳慤ㄵ挱搶攰㍦㜹攸㙦攰扦㐸㙦扡敡㍡㔸昴攷慣㔱㌵散〷户㠱搰摣㑥㔳捥㠳搵㐸〷戴㠷戴敤搳搱㜹㘸慥愳攳㔰㙥㑦敢㐸慦㙢㠱㘹㜶昳摣搲㈰晢㕣㥡㥣㌳㔳㙡挰㠰戲昳㐲慥㤳㔰㕢㈰扥昶づ㥡㈱㤳㕡㕢㐷㍡ㄱ扢戴㜷㈱ㅡ㠰戳㕣摡㝢㔸㠸攳㐸摥摤搱㡤愴㈳ㄷ㈷㐷敥㌰㜲戲搹搵㍤戲ㄱㅦ㤶㈳昹ㄱ搵摡搲㙥㡥摣戶扤㘳㘴愷搹戵㄰㘷㤳捤敤挶㉥㘹敤㕡愲㌶〵ㄹ㥥摤搹敡慢挴㈱㉦㌷㝣㍤㘹攵㈷㑦㥡摢て㍣昲捦㙡㠴慤昰㥤㘴摡ㄶ戹㙡昱搲㍦㐴愳㠶挳㡣㐷ㅣ㉣㤷㍦昴㡦搰搷㍦㘶昳〹ㅡㅣ㌷攴㥤挰㘱攳㔳慢慢戶挳晦㍣㜴攸㥦戱昹〷ㅡ㌵ㅡつ㜷㕣晤㜳㌴捥㐳ㄹ㠸捦敤㐱摥搳敤㈱昶扦愷晦㠴㌴愲昷愲㔳㘳㘰挱昷㔵㈷㐷㥤攴㜴㔲㔳ㅡ〲〷〲愸戶ㄵ扥昳㕥㍢挲㑤〰晣㐸晦〱㌰ぢ〶昰㌳㜳㄰㡣捥慤搱〵愰搲敡慡㈸㜴〲㘰〰〴㍡捦晢慢ㄸ㐴〲愰ㅡ㍤攷愱扥晦搹〵愰ㅥ㘲㍦〰㥤㌱昵㕥㜴慡〱㝥㐱〰扥㐰昰㐰〰㥦摢ち摦愹戸㈴㈲搵㜲ㄴ敢㜱挸㥦挱㉣ㄸ挰晡㔰敢ㅢ戰搹㄰㡤ぢ挰挶㔶㔷愵㄰㐴〰っ愷搱㈶㘸㔴〶㈲〱㌰〲㍤攷愱摥㜷〳㐸㐳散〷戰〵㘳敡扤攸搴㌸昸〵〱㜸㉤っ挰慢戶挲㜷㜶㜰㍣㈲搵㜲ㄴ摢㜲挸㉦㠷〲搸ㅥ㙡㝤㌴㥢㌱㘸㕣〰挶㕡㕤戵ぢ㠲〸㠰ㅤ㘹ㄴ㐵愳㈶㐲㈴〰敡搱㜳ㅥ敡捦㙥〰ㄳ㈰昶〳㐸㌰愶摥㡢㑥㑤㠲㕦㄰㠰㠷挳〰㍣㘴㉢㝣㈷㉣愷㈰㔲㉤㐷戱ぢ㤲慡〷㐲〱㑣㠴㕡㥦挴㘶㌲ㅡㄷ㠰㈹㔶㔷㑤㐵㄰〱㌰㤵㐶搳搰㈸㥥挲ㄴ〰搳搱㜳ㅥ敡づ㌷㠰㘹㄰晢〱散捥㤸㝡㉦㍡戵㉢晣㠲〰摣ㄲ〶攰㘶㕢攱㍢㠷扡㍢㈲搵㜲ㄴ㜳㌹攴ㅢ㐳〱散つ戵扥て㥢㝤搱戸〰散㙦㜵搵㑣〴ㄱ〰〷搰攸㐰㌴㙡㌶㐴〲攰ㄷ攸㌹て戵挲つ㘰ㄶ挴㝥〰㔹挶搴㝢搱愹㌹昰ぢ〲㜰㔱ㄸ㠰ぢ㙤㠵敦戴敥㕥㠸㔴换㔱ㅣ挲㈱㥦ㅦち愰ㄵ㙡扤㡤㑤㍢ㅡㄷ㠰㠵㔶㔷㌵㈱㠸〰㌸㡣㐶㥤㘸搴㍣㠸〴㐰ㄷ㝡捥㐳㥤收〶㌰ㄷ㘲㍦㠰挳ㄹ㔳敦㐵愷昶㠶㕦㄰㠰㘳挳〰晣捡㔶㉣昱㥥㘹摥て㤱㙡㌹㡡㘳㌸攴㘵愱〰㡥㠵㕡㍦㡥捤昱㘸㕣〰㑥戴扡㙡㝦〴ㄱ〰扦愶搱㐹㘸搴㠱㄰〹㠰㤳搱㜳ㅥ㙡戱ㅢ挰〱㄰晢〱㥣捥㤸㝡㉦㍡昵ぢ昸〵〱㘸つ〳㜰愸慤昰㥤晣㥥㡦㐸戵ㅣ挵〵ㅣ㜲㑢㈸㠰㡢愰搶㤷戳戹ㄸ㡤ぢ挰愵㔶㔷㘵ㄱ㐴〰㕣㐶愳换搱愸㍣㐴〲攰ち昴㥣㠷㥡敦〶㤰㠳搸て攰㉡搸㐷昴㕥㜴慡〰扦㈰〰㝢㠷〱㤸㘷㉢㤶㜸捦挷昳㐴㝢㉤㐷㜱ㄳ㠷摣ㄴち攰ㄶ愸昵㕢搹慣㐲攳〲昰㍢慢慢ㄶ㈰㠸〰昸㍤㡤㙥㐳愳づ㠱㐸〰慣㐶捦㜹愸摤摣〰㕡㈰昶〳戸㤳㌱昵㕥㜴敡㔰昸〵〱㤸ㄸ〶㘰㠲慤昰㑤ㄱ戴㈳㔲㉤㐷昱㈰㠷㍣㍥ㄴ挰挳㔰敢㡦戰㜹ㄴ㡤ぢ挰攳㔶㔷㜵㈰㠸〰昸ㄳ㡤㥥㐰愳づ㠳㐸〰㍣㠹㥥昳㔰㜱㌷㠰㠵㄰晢〱㍣挳㤸㝡㉦㍡搵〹扦㈰〰摢㠷〱搸捥㔶昸㘶㉤ㄶ㈱㔲㉤㐷昱ち㠷扣㑤㈸㠰搷愰搶晦捡收㜵㌴㉥〰㙦㕡㕤戵ㄸ㐱〴挰㕢㌴㝡ㅢ㡤㕡〲㤱〰㜸〷㍤攷愱㌶㜷〳㌸ㅣ㘲㍦㠰てㄸ㔳敦㐵愷㤶挲㉦〸挰晡㘱〰㠶搹ち摦㐴捡㉦ㄱ愹㤶愳昸〷㠷扣㙥㈸㠰㉦愰搶扦㘴昳ㄵㅡㄷ㠰㝦㔹㕤㜵ㄴ㠲〸㠰慦㘹昴つㅡ戵っ㈲〱昰㉤㝡捥㐳搵戸〱ㅣつ戱ㅦ挰て㡣愹昷愲㔳挷挰㉦〸挰捦㍦㠵㝣ㄵ晥挹㔶昸收㜶㡥㐳愴㕡㡥愲慡ㄲ㐳晥〱㘶挱㕦㠵㌵愸昵㠱㙣㙡搰戸〰㐴慣慥㍡ㅥ㐱㐶㌱搰㈰ㅡつ㐶愳㑥㐴㔷〰っ㐱捦㜹愸慦㤰愳昴㘳攸〴㠸晤〰搶㠵㝤㐴敦㐵愷㌸㠷ㄴ〴攰愳㌰〰㝦戳ㄵ扥改愶㔳㄰㐹〰㙣挲㈱㝦㄰ち㘰㔳愸昵捤搸㙣捥搱昵晣ㅡㅣ㘹㜵搵愹〸㌴㡡慢㔳㑢愳㔱㘸搴改攸ち㠰㉤搱㜳ㅥ敡㜵㌷㠰搳㈰昶〳搸〶昶ㄱ扤ㄷ㥤㍡〳㝥㐱〰㥥て〳昰㥣慤昰捤㠰㥤㡤㐸〲㈰捡㈱㍦ㄳち㈰〶戵摥挰㈶捥搱昵〰㐸㕡㕤㜵づ〲㡤攲敡愴㘸㤴㐶愳捥㐳㔷〰㘴搰㜳ㅥ敡㔱㌷㠰㜳㈱昶〳ㄸて晢㠸摥㡢㑥㥤て扦㈰〰昷㠴〱戸摢㔶昸㈶攵㉥㐲㈴〱㌰㡤㐳扥㌳ㄴ挰慥㔰敢㌳搸散挶搱昵〰㤸㘹㜵搵㜲〴ㅡ挵搵㤹㐵愳搹㘸搴㈵攸ち㠰㌹攸㌹て戵捡つ攰㘲㠸晤〰㥡㘰ㅦ搱㝢搱愹㑢攱ㄷ〴攰摡㌰〰搷搸ち摦㍣攱ㄵ㠸㈴〰づ攴㤰慦ち〵㜰㄰搴㝡㌳㥢昹ㅣ㕤て㠰㥣搵㔵㔷㈲搰㈸扣昴㍣㡤ち㘸搴ち㜴〵㠰㠹㥥昳㔰ㄷ扢〱晣〶㘲㍦㠰ㄶ搸㐷昴㕥㜴敡㉡昸〵〱㌸㉢っ挰㤹戶挲㌷㜵㜹㉤㈲〹㠰㑥づ昹昴㔰〰摤㔰敢㡢搸㉣收攸㝡〰㉣戱扡㡡昳㥡愳戸㍡㑢㘹㜴〴ㅡ㜵〳扡〲攰㐸昴㥣㠷㍡摥つ攰㝡㠸晤〰㤶挱㍥愲昷愲㔳㉢攱ㄷ〴攰㠸㌰〰㑢㙤㠵㙦㌶昵㘶㐴ㄲ〰㈷㜱挸㠷㠷〲㌸〵㙡晤㔴㌶愷㜱㜴㍤〰捥戰扡敡ㄶ〴ㅡ挵搵㌹㤳㐶㘷愱㔱慢搰ㄵ〰㘷愳攷㍣㔴扢ㅢ挰慤㄰晢〱㥣て晢㠸摥㡢㑥晤ㄶ㝥㐱〰ち㘱〰昲戶挲㌷挱㝢ㅢ㈲〹㠰换㌹攴㙣㈸㠰㉢愱搶㝦挳㘶〵㐷搷〳攰㙡慢慢㔶㈳搰㈸慥捥㌵㌴扡ㄶ㡤扡ㅤ㕤〱㜰ㅤ㝡捥㐳敤敢〶昰〷㠸晤〰㙥㠴㝤㐴敦㐵愷敥㠰㕦㄰㠰搹㘱〰㘶搹ち摦㥣昳摤㠸㈴〰㙥攳㤰㜷て〵昰〷愸昵摢搹摣挱搱昵〰戸换敡慡㝢㄰㘸ㄴ㔷攷㙥ㅡ摤㠳㐶摤㠷慥〰戸ㄷ㍤攷愱㈶扢〱摣ぢ戱ㅦ挰〳戰㡦攸扤攸搴晤昰ぢ〲㤰づ〳㤰戲ㄵ扥㘹昰〷ㄱ㐹〰㍣挱㈱㈷㐲〱㍣〵戵晥㌴㥢㍦愳㜱〱㜸搶敡慡㠷㄰㘸ㄴ㔷攷㌹ㅡ㍤㡦㐶㍤㠲慥〰㜸〱㍤攷愱挶戸〱㍣っ戱ㅦ挰换戰㡦攸扤攸搴愳昰ぢ〲㌰㉡っ㐰慤慤昰捤捣晦〹㤱〴挰摢ㅣ昲ㄶ愱〰摥㠵㕡㝦㡦捤晢ㅣ㕤捦ㄶ昰愱搵㔵㑦㈰搰㈸慥捥摦㘸昴ㄱㅡ昵ㄴ扡〲攰㘳昴㥣㠷摡搰つ攰㐹㠸晤〰㍥㠳㝤㐴敦㐵愷㥥㠶㕦㄰㠰挱㘱〰〶搹ち㙦戱㐰昵戳㠸搴㡦㐹摥㐱ㅣ㜰㜱敦ㄶ昳㜰捥㑡慤㔳㐴ㄹ㜱攳愲慥敥づ㤹㐲ㅢ㔲㥣搲㌱扢愳㝢㑡㑢搷挲搶散搲㘱㐵㝢㘱㥦〵㘶㍢㈶戸㍢㌱捦敤㤱㜵㉣㕣㘸ㄶ昴㘲㔳挷愲捥扣㌹㘳捡晦挲〴㌸搶て㙦㥤捣㝤㔷㉡㍣晥戳㌹摤ち㜸㘲㉢挱愳愲晡㜹〴昴㑥捤㐹㌱戳㙢ㅡ㕤ㄶつㄸづ敤㈱㍡户愵扢搵ㅣ㔴㤴㈹㙣㔹慥㈹㠲㈲慡〶ち〳㡢㜳ㄷ㘰捡㙡捡㤰攲昴捥㤶〲攷㠸昸㘶慣㙦㤹捥㌴て㐶㠵挰ㅥㅤ㕤㉤慣㘴ㅥ㔲㥣摢㤹㙤敦㕡挸挹捥晣搲昵捡㝡㌲㉢㕡㕤㥣摣搲摥㠵㌴昲㉥㜲㜹㘸戱㘹㐱挷攱戸㠴㘱㔱㕢晢昴散挲慥晦㠹㜷㐵昱㙤㤱㠷扣㌵慡㔲㔵㔶慡㥡捡㥡晦昴晤搱扥挱㍥㌶捣㉡づㅦ㠹敤戴扢戳㈵户㠸挰㈴㐷っ㙤ㄵㅢ㜹て㉢慡㕦挰㤲㜷㕡搳昵ㄶ㝡㙡ㄲ㌸搶戲搲晣挰改昱搲㜵㈱㥢挱㕣晦ㄶ挳ㄹ晣ㅤ㥡摤愶捦㥢搱㔳慤昳㝦扡挸愲晡㐵㐴㕥敢攲㠸つ㘰扣㡥戵〹戱㘰㠲㕢ㄴ昶㑣㙣〹散㜹㌷换㐸㔱㙣戸㠵慥搳戳㌸つ昳敢㠳㡢㌳戳㌹戳ㄵ㘵〱㙤搹敥㜵慣づ敢㌳㔰㠴摦㘵敢ㅡ㍢摡摡戲摣攴㜸㈹㐱㔳㍥摢㙡搶ㄴ㈷㉤敡敥㤸搵搲慥ㄷ搱挸㜶㘹㡢戲㑢㈰捡㉥戱㈶昰㡢㝢戱㕣㐸㤶ㄹ慢攳攰㙣㘷㑢昷㠲戶㤶㝣つ㍢㥣㉦晤㥦搸㔶㜱晣愸〲㑣攷攱ㅣ㑢扣ㄵ〱搶扣㍣摥敥戱㈸愲㈱㍡扥晤搸愲㉢㤵㠶㝦敡㍦慣㈶挱㤱㐷㍥㔰昴敦ㄱ慤ㅡ㉦㌹ㄴ挹㔸扥㤰愹㔸㉣㝥戱っ㥢愸ㅣ㥣搴㕦㘸㠰㤷晥〳㑣戹挰㔷搵换㘸㝡㉤㌵ㄸ〸㠳挸捣㡥㙣㘱㕡㌶㡦换㠲〶摡ㄷ〵搵攰慤攵愱愶搳㘰昱㐷㈳敡㠹㌰扢扤戸愵㘰㜶搶㔰搰㠴㡢㥥慡㔸㌶愲㔹敦㈱愶挱〷㔴㔴㔷て慡〹捡㌵挳㠹戵㤵㍤愵敥扥愸㙡㠶㉦晥愷㝢愶㈷㜰散㤱㠸㝣㐴晤㠸搵搱㝦攲㍡扤〲㈱搷挷㘳昰㌳つ搶愰愹㝥ㄵ㑡敦㝢㔳㕥㠷㠱㙡つㅤ㐶㔵㜲㌹つ㉢㐴㙡㔰㑤㈱愵㈵搵戲㈲㠳㕣㈵㈱㥡㔵つ㔲攳㕣愳愳㌵㘱㉢㌷ぢㄱ敢昸捡搲ㄳ㝣㌲㔴㔴㔶㔶攱慤搶扣攵㜴扥戴〸搶搶㘴㑡慤㠸摡ㅣ㐳搰㔸㐶㌸㠲㍢ぢ攲㌷〷㕤戳昲ㄲ慣㌰户扤〶晦挹㈳ㄲ搱㉢攱㔳ㄱ㔱㙦愰㜵㐰㐴㈸戱㐸攱㉤挰㜹㌰㌴敡㐳〸昹㜵挰昵攱愵㍥㐲㤷ㅦ㘰ㄵㅡ慦㕡㕡摢〳愶晡ㄸㅥ㍣㘸敡ㅡ〳㝦㠲㈵ㅥ㡢㑡摢㘶つ愴㝤㙦㥢㥦搲〳㉦㥤ㄷ挱㜱㐱㕥㥦㘱挱㔹つち散搵㠸挰㐶ㅦ㐴挳㝦〴ㅢっ愶挱㄰ㅡ㝣づ〳扥改摡㍡攸㠵挲攴昵㌴〱㌰つ昸〰收㍦㕤㐹㕣㌰搷㘵㤲昵㤸攴㐷ㄸ㜸㘱晥っ㤹挰搴攵ㄲ㌰昴㉡㍣㥦㌴㡡敦㥢㠰㕢㥦㐱戸挶㘵攰㌶㠴戴㙦㜰㤵㜰㈳ㅡ㝤㈳〹㘲㜵ㄴ换ㄵ〲挰㙤っㅢ㝤㌸つ㔹捡㄰㘰戰〹つ㐶搰㠰搵つ〲㙥㔳昴㐲挱昱搲愰〰㜰㥢挳〷攰㔸昱攰㈴㜱㠱摢㠲㐹㐶㌲〹慢ㄳ扣攰㔸㤲㘰㠱攳挷戶㍣扣攰㔸戰㈰攰㐶㌱〸㉢ㄷ捡挰㙤〵㘹摦攰㔸攱㠰㈷㉥晡㘲㄰㉣挸㡢㘵づ捥㤰㈹戰户戸慤㘱愳㙦㐳㐳㤶㐰〴ㄸ㙣㑢㠳敤㘸挰慡〸〱户㍤㝡愱攰㜸㤵㔳〰戸㌱昰〱戸㉤㕣㐹㕣攰㜶㘰㤲戱㑣挲慡〶㉦㌸㤶㌲昴戱挵戱搰㐱挰㐵ㄹ㠴ㄵて㘵攰㘲㤰昶つ㡥㤵ㄱ㜸攲㔴㈹㠳㌸攰㔸ㅥㄱ挰㈵づㅢ㍤㐱㐳㤶㑥〴ㄸ㈴㘹㤰愲〱慢㈹〴㕣ㅡ扤㔰㜰扣㘰㉢〰摣㌸昸〰ㅣ㉢㉣㥣㈴㉥㜰㍢㌱挹捥㑣挲㙡〸㉦戸㠹㤰昵〱㙥ㄲ㑣〴摣㉥っ㌲ㄹ扤㌲㜰ㄳ㈱敤ㅢㅣ㉢㉡昰㐴戹〵㠳㌸攰㔸㔶攱っ㤹㐲㝢㡢㥢っㅢ扤㤱㠶㉣戹〸㌰㤸㐲㠳愹㌴㘰ㄵ㠶㠰㥢㠶㕥㈸㌸㕥㝢ㄶ〰㙥㔷昸〰ㅣ㉢㌳㥣㈴㉥㜰㌳㤸㘴㌷㈶㘱ㄵ㠵ㄷㅣ㑢㈷晡〰挷挲ち〱㌷㤳㐱㔸㘱㔱〶㙥㌶愴㝤㠳㘳㈵〶㥥戸㤰㡤㐱ㅣ㜰㉣挷㜰㠶㑣愱つ㙥て搸攸㝢搲㤰愵ㅡ〱〶㝢搱愰㠹〶慣摥㄰㜰㜳搱ぢ〵挷换攸〲挰敤つㅦ㠰换扡㤲戸挰敤挳㈴晢㌲〹慢㉦扣攰㔸㜲㘱㠱ぢ㍤挶戱㈰㐳挰敤捦㈰慣捣㈸〳㜷㈰愴㝤㠳㘳〵〷㥥戸㑡㡥㐱ㅣ㜰㉣攳〸攰㜲㄰㙣昴㘶ㅡ戲挴㈳挰㘰㍥つ戲㌴㘰搵㠷㠰换愱ㄷち㡥㔷〴〶㠰㉢挰〷攰㔸〹攲㈴㜱㠱㌳㤹愴挸㈴挷挰挰ぢ敥㔸挸晡搸攲㔸挸㈱攰ㄶ㌰〸㉢㍡捡挰ㅤ〲㘹摦攰㔸昹㠱㈷㉥挱㘳㄰〷ㅣ换㍦㥣㈱㔳㘸㙦㜱慤戰搱摢㘸挸搲㤰〰㠳㜶ㅡ㜴搰㠰搵㈲〲㙥㈱㝡愱攰㜸㜱㘳〰戸㑥昸〰ㅣ㉢㐸㥣㈴㉥㜰㕤㑣挲ㅢて㈸㔶㝢㜸挱戱挴愳㡦㉤㡥〵㈰〲㙥㌱㠳戰ㄲ愴っ摣ㄲ㐸晢〶挷㡡ㄱ㍣㌱㍦挰㈰づ㌸㤶㡤㌸㐳愶搰〶㜷〴㙣昴㈳㘹挸㤲㤲〰㠳㕦搲攰㈸ㅡ㕣〱〳〱㜷㌴㝡愱攰㜸㥤㘶〰戸㘳攰〳㜰慣㍣㜱㤲戸挰晤㡡㐹㡥㘵ㄲ㔶㠹㜸挱戱㌴愴㡦㉤㡥㠵㈳〲敥㜸〶㘱〵㐹ㄹ戸ㄳ㈱敤ㅢㅣ㉢㑤昰挴挵㠳っ攲㠰㘳戹㠹㌳㘴ち㙤㜰㈷挱㐶㍦㤹㠶㉣㐵〹㌰㌸㠵〶愷搲㠰搵㈹〲敥㌴昴㐲挱昱㤲搳〰㜰㘷挰〷攰㔸戱攲㈴㜱㠱㍢㤳㐹捥㘲ㄲ㔶㤷㜸挱戱愴愴て㜰㉣㌸ㄱ㜰攷㌰〸㉢㑦捡挰㥤〷㘹摦攰㔸愱㠲㈷慥㑣㘴㄰〷ㅣ换㔴㥣㈱㔳㘸㠳扢〰㌶晡㠵㌴㘴〹㑢㠰挱㐵㌴㔸㑥〳㔶戵〸戸㡢搱ぢ〵挷慢㘷〳挰㕤ちㅦ㠰㘳愵㡢㤳挴〵敥㌲㈶戹㥣㐹㔸㤵攲〵挷㔲㤴㍥㜶㔵ㄶ慡〸戸㉢ㄹ㠴ㄵ㉢㘵攰㔶㐰摡㌷㌸㔶戶攰㠹换ㅥㄹ挴〱昷ㄶ㤶㥣㈱㔳㘸㠳扢ㅡ㌶晡㌵㌴㝣㍢搸攰㕡ㅡ㕣㐷㠳㜷㘰㈰攰慥㐷㉦ㄴㅣ㉦〴づ〰户ㄲ㍥〰挷ちㄹ㘷ㄴ㉥㜰㌷㌲挹㑤㑣挲㙡ㄶ㉦㌸㤶戰昴戱挵戱挰㐵挰摤挲㈰慣㜴㈹〳户ち搲扥挱戱㈲〶㑦㕣㔳挹㈰づ㌸㤶挵㌸㐳愶搰〶昷㍢搸攸扦愷㈱㑢㘶〲っ㙥愳挱㙡ㅡ戰㡡㐶挰晤〱扤㔰㜰扣愶㌹〰摣ㅤ昰〱㌸㔶搶㌸㐹㕣攰敥㘴㤲扢㤸愴ち㍦慡扣攰㔸晡搲挷ㄶ挷挲ㄸ〱㜷て㠳戰㐲愶っ摣㝤㤰昶つ㡥㤵㌴㐴愳摦捦㈰づ㌸㤶搳㌸㐳愶搰〶昷㐷搸攸て搰㤰愵㌶〱〶て搲攰㈱ㅡ戰晡㐶挰㍤㡣㕥㈸㌸㕥㥥ㅤ〰敥㔱昸〰ㅣ㉢㜲㥣㈴㉥㜰㡦㌱挹攳㑣挲敡ㄹ㉦㌸㤶捣昴戱挵戱愰㐶挰㍤挱㈰慣慣㈹〳昷ㄴ愴㝤㠳㘳〵㡥㠰㝢㥡㐱ㅣ㜰戵㤰㍡㐳㜶㠱晢㌳㙣昴㘷㘸挸ㄲ㥤〰㠳㘷㘹昰ㅣつ㔸戵㈳攰㥥㐷㉦ㄴㅣ慦㌴て〰昷㈲㝣〰㡥㤵㍣㑥ㄲㄷ戸㤷㤸攴㉦㑣挲慡ㅢ㉦㌸㤶摡昴〱㡥㠵㌸〲敥ㄵ〶㘱㐵㑥ㄹ戸搷㈰敤ㅢ㕣ㄲ㙥〲敥慦っ攲㠰㘳昹㡥㌳㘴ㄷ戸搷㘱愳扦㐱挳㜴戰挱㥢㌴㜸㡢〶慣昶ㄱ㜰㙦愳ㄷち㡥ㄷ捤〷㠰㝢ㄷ㍥〰挷ち㈰㘷ㄴ㉥㜰敦㌱挹晢㑣挲㙡ㅤ㉦㌸㤶攸昴〱㡥〵㍣〲敥㐳〶㘱㈵㑦ㄹ戸㡦㈰敤ㅢㅣ㉢㝥〴摣挷っ攲㠰㘳搹㡦㌳㘴ㄷ戸㑦㘰愳晦㥤㠶㉣〹ち㌰昸㤴〶㥦搱㠰㔵㐲〲敥ㅦ攸㠵㠲攳昵晦〱攰扥㠰て挰戱㜲挸㐹攲〲昷㈵㤳㝣挵㈴慣昲昱㠲㘳㘹㑦ㅦ挷㌸ㄶ晥〸戸㝦㌱挸㝣昴捡挰㝤〳㘹摦攰㔸㈹㈴攰扥㘵㄰〷ㅣ换㠵㥣㈱扢挰㝤〷ㅢ晤摦㌴㉣〴ㅢ㝣㑦㠳ㅦ㘸㘰挲㐰挰晤㠸㕥㈸㌸摥捡㈰〰摣捦昰〱㌸㔶ㅣ㌹愳㜰㠱㕢挳㈴ㄵ㤸挶㔰慣づ昲㠲㘳㐹㔰ㅦ㕢ㅣぢ㠶〴ㅣ捥㜴㔷愸挵攸㤵㠱挳ㄵ挶㙢〱㙥〹摣〴㕣㌵㠳㌸攰㔸㘶攴っ搹〵㑥㠳㡤㍥㤰㠶㉣㐱ち㌰愸愱〱敦愵愶㔸㤵㈴攰㈲攸㠵㠲攳㕤ㄹ〲挰つ㠶て挰戱㔲挹㐹攲〲㌷㠴㐹搶㘱ㄲ㔶ㄵ㜹挱戱㤴愸㡦㉤㡥㠵㐶〲捥㘰㄰㔶ㅣ㤵㠱㕢て搲扥户㌸㔶㈶〹戸㘱っ攲㠰㘳㜹㤲㌳㘴ㄷ戸昵㘱愳㙦㐰㐳㤶㉥〵ㄸ㙣㐸㠳㡤㘸挰㙡㈶〱户㌱㝡愱攰㜸㠳㠹〰㜰㥢挰〷攰㔸攱攴㈴㜱㠱ㅢ挱㈴㥢㌲〹慢㤱扣攰慥㠴慣て㜰扦㠱㠹㠰摢㥣㐱㔸愹㔴〶㙥㈴愴㝤㠳㘳㐵㤳㠰慢㘵㄰〷摣㌵㤰㍡㐳㜶㠱ㅢ〵ㅢ㝤㑢ㅡ戲攴㈹挰㘰㉢ㅡ搴搱㠰㔵㔰〲㙥㙢昴挲挱〵㝦㡦摢ㄶ㍥〰挷捡㈸㈷㠹ぢ摣㜶㑣戲㍤㤳戰㡡挹ぢ敥て㤰昵戱慢戲戰㐹挰㡤㘱㤰㍢搰㉢〳㌷ㄶ搲扥挱戱ㄲ㑡挰敤挸㈰づ㌸㤶㐳㌹㐳㜶㠱㡢挲㐶慦愷㈱㑢愵〲っ㘲㌴㘸愰〱慢愷〴㕣ㅣ扤㔰㜰扣敤㐷挰ㄶ㤷㠴て挰㍤攰㑡攲〲㤷㘲㤲㌴㤳戰晡挹ぢ㡥㈵㑦㝤㠰㘳㐱㤴㠰ㅢ挷㈰慣㡣㉡〳户㌳愴㝤㠳㘳〵㤵㠰ㅢ捦㈰づ㌸㤶㔱〵㜰搹〵㌶晡〴ㅡ戲挴㉡挰㘰㈲つ㈶搱㠰㔵㔷〲㙥㌲㝡攱攰㜰〷㤳〰㜰㔳攰〳㜰慣挴㜲㤲戸挰㑤㘵㤲㘹㑣昲㌶っ扣攰㔸㉡搵〷㌸ㄶ㔲〹戸㕤ㄹ㠴ㄵ㔵㘵攰㜶㠳戴㙦㜰慣扣ㄲ㜰扢㌳㠸〳㡥攵㔷捥㤰㈹戴㝦㌹捣㠴㡤㍥㡢㠶㉣捤ち㌰㤸㑤㠳㌹㌴㘰戵㤶㠰摢〳扤㜰㜰挱挷戸扤攰〳㜰慣攰㜲㤲戸挰㌵㌱挹㕣㈶㘱扤㠷っ㝥ㅥ㝢昶攰慢㌹㘷敦㥤㡡昶㤵〹㐸㠶㈲ぢ〶㥡扡㤷戶愲㐸㠳㡢㥣㥡戶㤶㌸挹ㅥㄱㄹ㈶捣㍢㍡㌱愹㔷攵扤慦㐴挹昷ㄹ㈴ㅥ戴扥攷㥥ㅤ攲㐶つ敢ㄱ慡㔷晥攰扦㉦㐵挹㥦〳敦戹㠰㥦㍥㝣㘸晢㘰㠸敢捦㙡挹㜷㜶㜴㜵ㄴ扢㐷㌶愱〰㘹㈴敦㠱㔲慣愸㠸㑥慡扥ㅥㄱ〳㜳㜲挵慡摡㜹㍦捡挵扣㈷㐰攴搰昶㡥挳摢㘵㌴搵㕤扣ㄵ㡣昰ㅡ㌸㤰㘹挸㔴ㅥ㕢〲㥥挱摡〵㍡敢晢愱ㅤ㌲挰攰攴㍦㡤戵晤搱慦㙢㥣摣戸㔷㜳㈲㥥㑦㤸挹㔴㈶㥤㉦愴攳㤹㘲㍥㕤㥦挹挷ㅢ攲戱㘴㈲㤳㙢㠸㌶㤸㠶搴ち㌰挶〱昰㌱㔸ㅤ㈰改づ㘴㡦㘵〲搲愳慥扡ㄲ㕦㡤搶㜶攲ㅥ昶ㄵ㉡愷昲慡愰捣慡㠱〳㔵㥤攷㔶㈵扥〹㝦㤶摤挸扤ㅥ㌴㡤昳晤搵㉢〰㙢敤㥣㌸挰㥥昷㠲捥晣㠲愷㌷㘳〸晡㝣㌴ㄱ㘳〰〴㤴㘹㔹㜴搷㘹㥣摣散慡㕢搲㜲㤰慤ぢ㔹昹㝤㐲戵㍣挴㠳㈱㤶㍡〷摣㠰戴换愸戲愳攸戵っ㙦㐲慦㡦挲㤲搲㈰ㄷ㐸〷㐳挴〵㜹搵㐰捡慤㕡㕤㠴ㄵ攱戶〴〵㙥㜱〷㤳搰つ㐴㕤〰㌳㙥㈴攵㙦戲㡥㐸㜰挳改㜷戴㜸㤳㈳㜶㍥慤ㄵ㝤敢㑤㑥㌶㘴攳昵挹㔸㉡㥦㡡㘶攲愹㜴㉡㤳㐸攷敢捤㤴㤹捥挵㔳戱㘸㈱㙦っ㜲挶搸〶ㅦ㘳戰搳㙢㘷㙦㠸搳愳㑥ㄹ攸昱㡤㔶㘷㘱㈰㝣ㄳ戰㕣愱ㅦ〶㤵摥㠹㈶㘲慣ぢ〱㘵㕡ㄷ扡㕥㤸摤㤰〵挰㕣〴㜱㌹捣昵散㈸晡戶っ㝦㌸昴㜲㠷㑦戵㍥攴〲㜳㈹㐴㈵㤸ㅢ㐲㉡㌰㑦挴㠰ㅣ㤸㍡㘱㜲挷㔲挷㐳敡攷戶ㄱ㥣㘸愱ㅦ㠵ㄶ摣㌶戶㐳㙢㐷愳㙦㜱慢㑦愶㤳戱㘲愲㍥ㄹ㙤㐸挵搳搹㔴捥捣㐶愳昹㜴㈶㤱㐸搷愷ぢ㠵慣㌱摣ㄹ捥㌲昸ㄸ㥢㌸㍤攱㌶挲改㔱愷㌶㐷㑦戸ㅤ敤收㜶ㅣ㔴晡昱㘸㈲挶ㄶ㌰挰戳㐲㈷㌷㥤愰㜴㘲㌱㐶㍡昲ㅤ愹㍣㤹昲㈸㤶搴㈸挸㠵挴愹㄰㤵㐸㙣〵愹㤰攸㜶㤳攰㜱㐷㐸㜴〶㤲攰愴㍥㉤昴㌳搱㠲挴搶㜶㘸敤㉣昴敤㉤㈸ㅦ慢㡦㥡昹㜸㍡㤶捣挴㌳改㜸慥ㄸ捦㌴攴㌲㤹晡㑣戱㤸㡤挵敡つ㤹敦㘷㡣戳攱㘳㙣敢っ㑥づㄳ摢㌹㍤敡搴ㄸ昴㠴㐴慢㥢挴昹㔰改ㄷ愰㠹ㄸ㍢挰〰捦ち㥤扢愳捥晤㑦攷摥㘶㡣㜵攴㐹㉡㉦愱㍣㠵㈵ㄵ㠵㕣㐸㕣〶㔱㠹㐴っ㔲㈱㤱㜳㤳㈸㙤ㄳ昳〳㐹㜰㤶ㅥ㐱㔰搴㡦ㄶ㈴攲㜶㘸㙤〵晡ㄶ㠹戸㤹㉥ㄴ搳搹㜸㐳㉡ㄵ㡤㈷㜳挵慣㤹挸㘵㈰㑣㘴愲昱㐲㌶㕦㌰㘴〲㥦㌱慥㠲㡦㤱㜴〶㈷摢㐴捡改㔱愷挶愱㈷㈴昶㜷㤳戸づ㉡晤㝡㌴ㄱ㘳㈷ㄸ攰改摢㈶㜶㜶攴攳愹扣㤹づ扢㘰㐹敤〲戹㤰戸㤵攱㈹攱㙢㈲愴㐲㘲㡦㐰ㄲ戳〳㐹㜰摡ㅤ㐱㜰㍡ㄶ㉤㐸㑣戶㐳㙢户愱㙦㤱㘸挸㤹〵㝣㑡㘴搳搹㑣㈱㕥摦㤰捤㘵㘳改㜸ㄲ扢㐸㐳㉥㕦捣ㄷ㑣愳搱ㄹ捥㙡昸ㄸ㔳㥣㥥㤰㤰挹㜸挶愷㑥敤ち㥤㤰搸搵㑤攲㑥愸昴扢搰㐴㡣ㄹ㌰挰搳㐷㘲㌷㐷㍥㠵捡晢改㌰ㄵ㑢㙡㈶攴㐲攲〱㠸㑡㈴㘶㐳㉡㈴㜶〹㈴戱㜳㈰〹捥愳㈳〸㉥昹㐵ぢㄲ㝢搸愱戵㐷搱户㐸㤸愹㐴㌲㥤㐹㘷戳昸捣㡣㥢㘶㌶ㄳ捤愶㤲昵㜹㌳㤳捡㘵㜳昱㙣捣搸搳ㄹ捥㘳昰㌱昶㜲㝡㐲㐲㘶搷ㄹ㥦㍡戵㌷㜴㐲㈲改㈶昱㈴㔴晡㔳㘸㈲挶㍥㌰挰搳㐷㘲㕦㐷扥㍢㤵捦搱㘱㈶㤶搴晥㤰ぢ㠹ㄷㄸ㥥ㄲ扥づ㠴㔴㐸㡣㜱㤳㈸ㅤ㈷戶て㈴挱㠹㜱〴挱㙤愹搰㠲挴㐱㜶㘸敤ㄵ昴㉤ㄲ戹㐴㍣㕢㡣㘵ㅢ愲戱㘲㌲㥥㙢㈸攴戲㠵㔸㍡ㄶ挵敥㔱㑣ㄴ㤲㐵搳㘸㜶㠶昳㉡㝣㡣昹㑥㑦㡥ㄳ㌲㕤捥昸搴愹〲㜴㐲㘲㉢㌷㠹㌷愰搲摦㐴ㄳ㌱㌸晢㡤愷敦㌸㔱㜴攴㝢㔱昹ㅥㅤ㥡戰愴ㄶ㐰㉥㈴㍥㘰㜸㑡昸㍡〴㔲㈱戱㠹㥢㐴改㌸戱㜱㈰㠹㐳攱㠴㈰戸㈱㄰㕡㤰㘸戵㐳㙢㥦愰㙦㤳挸ㄵ愲戱㝣㉡㥢㑤㈴㡢昱㔸慥〱〷捡㔴㍣㤷㐸攴ㅢ敡敢ㄳ戱㜸搶㘸㜳㠶昳㜷昸ㄸ敤㑥㑦戶〹㤹晦㘶㝣敡㔴㈷㜴㐲㘲㍤㌷㠹捦愱搲扦㐰ㄳ㌱㌸㥤㡤愷㙦㥢攸㜶攴晢㔱昹㌵ㅤ㜸㝢〶戵ㄸ㜲㈱昱㉤挳㔳挲搷ㄲ㐸㠵㐴㡤㥢㐴㘹㥢搰〲㐹㉣㠵ㄳ㠲攰挴ㅢ㕡㤰㌸挲づ慤晤㠸扥㐵愲㔰㡦㌵㑥攰戳戳㈱搳㄰㡦㥡㘶愶㤰㑣愷㡢愹㜴扣㤰捡ㄴ㜳㠹〶攳㐸㘷㌸㍦挱挷昸愵搳㤳㙤㐲㈶戴ㄹ㥦㍡㜵っ㜴㐲愲挲㑤㐲㔵㐳㕦㠹㈶㘲㜰㝥ㅡ㑦摦㌶㜱慣㈳㥦㑦攵㐰㍡㘴戱愴㡥㠷㕣㐸昰慦〸㤴㐸㥣〸愹㤰昸收晢愰敦ㄳ晦㠲搴晦㝤㠲㜳搱ㄸ㈳㙡㈹ㄱち㈴㑥戲㐳㙢敢愰㙦㤳挸攵搳㌱ㅣ㈹昳挹㠶晡㜸㈶㔹捣ㄵ昳㘶㌱㠵㘳㠵㤹捤㈵㡢改戴㜱戲㌳㥣愱昰㌱㑥㜱㝡戲㑤㥣敡昴愸㔳㘷愰㈷㈴晥㠱挱㤴扥㠷つ㠳㑡㕦ㅦ㑤挴攰㠴㌳㥥扥㙤攲㉣㐷捥晢㍤攸挳改戰㠰㈴捥㠱㕣㐸㡣㘰㜸㑡昸㍡て㔲㈱昱㝥㈰㠹㜷〳㐹㜰㜲㔹㐸㙣㠱㔰㈰㜱㠱ㅤ㕡ㅢ㠹扥㐵㈲ㅦ㡤㐷戳昱㘴戴㤸挹㐶攳つ昹㑣㌶㤶㑣愷愲㘶㈲㙤㘶ㄳ㔸㙣㌰㉥㜴㠶㔳ぢㅦ攳㈲愷㈷㈴㤶㍢㍤敡搴愵攸〹㠹搷摤㈴敡愰搲户㐶ㄳ㌱㌸㠳㡣愷㡦挴攵㡥㥣搷㌶攸愳改搰挱㜵扥ㄲ㜲㈱戱〳挳㔳挲搷ち㐸㠵挴昳㙥ㄲ愵扤攳搹㐰ㄲ㔷挱㐹㐸搴㈳ㄴ㐸㕣㙤㠷搶㘲攸㕢㈴㔲搱㔸扡㄰㡢挷㘳㔸昷㜸㍣㤳挸㌴㐴㡢搱晡㠶㕣㝤㈶㘶㐲ㅣ㌵㘴㈲㤹㈳㙣㠰㡦㜱慤㌳㌸搹㍢㘴づ搹搱愹㤵搰〹㠹㈷摣㈴㔲㜰搳搳㘸㈲挶㡤㌰挰搳户㜷摣攴挸ㄷ㔱㌹㥥づ㡢戱愴㙥㠱㕣㐸㑣㠰愸㐴㘲ㄵ愴㐲攲㡦㙥ㄲ愵㈳收㝤㠱㈴㝥ぢ㈷㈱搱㠸㔰㈰昱㍢㍢戴㌶〵㝤㝢㥢㠸㈵ㄲ㠵㜴戱㤸㌴昱敤㌲ㅦ换攰捦㘲愴昸㉢㈵㕥㑣㐷昳愹㘲摡㤰㤹㘱㡥㜰㉡㝣㡣摢㥣挱挹㌶㈱㤳挲㡥㑥摤〱㥤㤰戸挳㑤㘲〶摣昴摤搰㐴㡣㍢㘱㠰愷㙦㥢戸换㤱昳㔶㄰晡ㅣ㍡ㅣ㠵㈵㜵て攴㐲㘲㑦㠸㑡㈴敥㠳㔴㐸摣攲㈶㔱摡㈶㙥ち㈴㜱㍦㥣㠴挴㍣㠴〲㠹㍦摡愱戵扤搱户㐸挴戱㍦攴ぢ愹㐲ㄴ〷㠸㜸㉡ㄹ换攱㠳〴摦慢戲戹㑣㉥摥㔰㘸挸ㅢ㌲搵换ㄱ敥〳ㅦ攳㐱㘷㜰戲㑤㍣攴昴愸㔳㡦愲㈷㈴慥㜵㤳㌸〰㉡晤㐰㌴ㄱ㠳㤳戶㜸晡戶㠹挷ㅤ昹㜱愲愴挳昱㈴昱〴攴㐲㈲捦昰㤴昰昵ㄴ愴㐲攲㔲㌷㠹搲㌶㜱㜱㈰㠹愷攱㈴㈴づ㐶㈸㤰昸戳ㅤ㕡㕢㠰扥㐵㈲㤹㉡挴ぢ昹ㄸ敥戳ㅢ挵㜱㈲㔱挸愵㤳愹㉣㝥㜸ㄴ㡢㘶㍣ㄶ㑢攴つ㤹扢攵〸㕢攰㘳㍣敢っ㑥戶㠹攷㥣ㅥ㜵敡㐵昴㠴挴㜹㙥ㄲ㙤㔰改晣㐳㌳ㄱ㠳戳戰㜸晡戶㠹扦㌸昲㔳㐴㐹㠷㔳戹捥慦㐰㉥㈴ㄶ㌱㍣㈵㝣扤〶愹㤰㌸㈵㤰挴㐹㠱㈴晥ち㈷㈱戱ㄴ愱㐰攲㜵㍢戴㜶〴晡昶㜱㈲㠷摦敢摣㍤昰攳㌳㥥㑤㘶戳昸敥ㅤ捦攵戳つ晣㈸慤㑦挵っ㤹㡣攵〸㡦㠴㡦昱愶㌳㌸㈱昱㤶搳愳㑥扤㡢㥥㤰㌸搶㑤㘲ㄹ㔴晡㌱㘸㈲挶㝢㌰挰搳㐷攲㝤㐷捥扢㐴攸㈷搰攱ㅣ慥昳㠷㤰ぢ㠹㕦㌳㍣㈵㝣㝤〴愹㤰㔸ㄲ㐸㘲㜱㈰㠹㡦攱㈴㈴㑥㐵㈸㤰昸挴づ慤㥤㠶扥扤㑤㐴愳改㜸㍣㔷挸㈵㌲愹㜸㉣㕡㥦㑤ㄴ捣㜴㌲㔱㑣挶愲挵㙣㈱㔵㙦晣摤ㄹ捥改昰㌱㍥㜵㝡㐲攲㌳愷㐷㥤晡〲㍤㈱戱搰㑤攲㙣愸昴㜳搰㐴㡣㉦㘱㠰愷㡦挴㔷㡥㥣户㡢搰㉦愴挳㜲慥昳扦㈰ㄷㄲ换ㄹ㥥ㄲ扥扥㠱㔴㐸ㄴ摤㈴㑡挷㠹㐲㈰㠹㙦攱㈴㈴㉥㐳㈸㤰昸捥づ慤㕤㡥扥扤㑤攴㔳㐹㝣捦㡥攵戳戱㐴㍣㕡㌴搳昹㝣愶㈱㥤㌱捤㜴愶㤰㑡㈵㤳挶扦㥤攱㕣〱ㅦ攳㝢愷㈷挷㠹ㅦ㥣ㅥ㜵敡㘷昴㠴挴㐱㙥ㄲ㔷㐱愵㕦㡤㈶㘲慣㠱〱㥥扥攳〴挷㈸昲㉢愸扣㠱づ㔷㜲㥤㉢㈱ㄷㄲ㌷㌲㍣㈵㝣㜱㝡㔳㐸捣㜵㤳㈸ㅤ㈷昶ち㈴㔱つ㈷㍣㜱搷㈹㠴〲〹㑥㘸㌲㥡戶ち㝤㡢㐴㍥㙢挶敢愳挵㔴㈶㥡换挵ㄳ㠵っ㍥㍣愳㐵㜰挹攴㔳㌸㘵㔱㈸ㅡ〳㙤ㅦ晤户昰㌱㌸攳㈹㠳㤳㙤㐲㜷㝡搴愹挱攸〹㠹㤹㙥ㄲ慢愱搲晦㠰㈶㘲っ㠱㠱慣戱攷㑣捤㍡㡥㥣㌷㤰搰敦愶〳敦〰愱っ㈷晣扤っ㑦〹㕦㥣慦ㄴㄲ㤳摤㈴㑡摢挴挴㐰ㄲ挳攰㠴㈷㙡㝤㄰ち㈴搶户㐳㙢て愲㙦㤳㠸㈵㔳㐵㝣慤㙡㌰昳昹㜸㈶㙡收㘲戹㈸扥㜶搶攳换㘶㉥㠶捦㔷㘳〳摢㐷㝦〸㍥〶愷㌰㠵㠴㙣ㄳㅢ㌹㍤敡ㄴ攷㈵㠵挴㌸㌷㠹挷愰搲ㅦ㐷ㄳ㌱㐶挰㈰㘸㥢搸搴㤱昳㑥ㄲ晡搳㜴攰慤㈰㤴㑣㐰㔲昴っ挳㔳挲搷㐸㔸ぢ㠹㘸㈰㠹戱㠱㈴㙡攱㠴㈷㙥攵㡣㔰㈰㌱ちㅤ㐶搳㕥㐴摦㈲ㄱ挳挹愹㙣慡㔰㈸挶㡢㌸㐱㤳㑤攷捣晡晡㔸挶㡣ㄶ㘲搱㝣㉥㥤㑡ㄸ㕢摡㍥晡㑢昰㌱㌸㈷搹㐳愲捥改㔱愷㌸搱㈸㈴戶㜵㤳㜸ㄵ㉡晤㌵㌴ㄱ㘳㍢ㄸ〴㤱攰昴愳挸㙦攳㔸摦愲挳㙡㉣愹㌱㑥昸㜷ㄸ㥥ㄲ扥挶㐲㉡㈴㌶㜷㤳㈸敤ㅤ㥢〶㤲搸ㄱ㑥㜸㔶攸ㅦ㈰ㄴ㐸㐴敤搰摡㠷攸㕢㈴㜰㙡㉡㤹㡤ㄵ㡢挵晡㘲っ〷捥㘴戶㈱㤶慣㉦ㄶ搲戱㑣㝤扥㄰捦㌷ㄸ昵戶㡦晥㌷昸ㄸ㥣㘴ㄴㄲ戲㜷㌴㌸㍤敡ㄴ㘷づ㠵挴㠶㙥ㄲ㝦㠷㑡晦ㄴ㑤挴㐸挱㈰㘸敦攰㝣愲挸㜹㙦〹晤㑢㍡昰收㄰㑡愶〸㈹晡㈷挳㔳挲搷捥戰ㄶㄲ㠳〳㐹㐴〲㐹㡣㠷ㄳ㥥戸㘸ㄸ愱㐰㠲㤳㠲㡣愶㝤㠷扥㐵㈲㘵㠲〰㍥㌶搲搸㉤攲昱㘲㍣㥤捥攴ㅢ搲㜹㌳㤹挰ㄹ㡢㠶㜴搲㤸㘰晢攸晦㠶㡦㌱搱改〹㠹㐹㑥㡦㍡挵愹㐰㈱㔱攵㈶昱ㄳ㔴晡捦㘸㈲挶㔴ㄸ〴㤱攰〴愱挸ㅦ攴㔸〷㘸㘸ㅥ攲㍡换㥣ㅦ㐵搵㄰㤵㐸㜰捥㑦㐸㝣晦敦愰摦愲摦㐱敡晦㉤扡㍢㥣昰㐴㔵〷㐲㠱挴㑣㜴㠴㐴〴㝤㥢㐴〱ㄳ㍥〹㥣慥挹挴昳㤸ㅣ挰晦㈹㥣扤捡㘷愲㜹㝣㤶ㄴ捣愲㌱换昶搱〷挱挷㤸敤昴㠴挴ㅣ愷㐷㥤攲摣㥥㤰昸ち㠳㈹晤ㄶㅤち㤵㙥愰㠹ㄸ㑤㌰〸㈲㌱搷㤱昳㙥ㄳ晡〶㜴㜸〲㑢挶㍣挸昱㐴㙤〵㐴㐳〶㔴敦㠷捥㑥㥥ㄹ愲攰换捣㐷㝢晦づ挰㔴摣搷㥦㜵㌱ㄵ〳㜰㝤慤㜵㔵㙡㔵攵戸晦㉣ㄶ攷愰㜸㔱㍡㕦搵ㅦ㘱㕤晦て㜱昸㙥昴捣㑡㌱攲ㄶ㜸改挳戱挲搵㥣㑤㡢〶つ戱户㍦㈰〷挷㡡つ摡㘶㜴㘱㉥ち㝦㠸㜰㙥挷㈴㕣〴㙢晤ㄵ扢㜵㥤㌹慡搱捥敤改敢㝡㈴㤳㜲㕤戸愱㐱户改戸捤改㉣昹攱㜶敦㤸㙤㠴㘲㌴㙦㘶扦㐱㑦捦㜵㔵敦㠸ㅥ改っ摣㠵㥢户戲㜰㈲㜶攱慡搶慡捡〱㉡昰㐲㝢晢敦搵昱㌲㕥㐶挳㥦㕥㤸㔱㈰㠰ㄱ〱搷㌴㑦㙥改㤶㝢〲㙣ち扤搲㌹㜵愹㡤挰摡づㅣ扦搵㙥晢㙦㤵㑣㔶扦㡦㜷㘲慤㤳㤴㜳㘷㑡㙥㤸ㄱ㝤㌳㐴㔴晣っ㘴㌴㡡㠶㌶愳㠳晤ㄸ㤷ㄶ㤷㍤扥㤸㘰㜷㈷㕡晦搷搸晦ㅢㄳ㠷捥㜷㍣㝥愱㙡捦㤹㔴晤昶戲㉢扥㕣戹㔳摤㘵户慥戱晦㕦㘶㜹㝣㌱攱攲攵㝣晣㘹〲收㍥戱㍢㐲慡扦挳收㕤㌶敦愱㔱㙦㘱㄰慦攱㘲㘵摦㙤捣摦戴ㄵ摥摢㤸ㅢ〷㈳ㄲ㥥㈸扢挱㜸㠷っ㔰㠷愲挳摤㐶扤づて㙥慢㕣㔵扤㡥㙢搹〶㌱㌷㌱愵户愲搵戶㠱捣㘲㔹㥦㔶慦挰搲㈱㄰搱户愳㌹㜷㜸㐷㌴昴㌰㜴晡〷㠵戳㠲攲戱搶㔰づ㠷㐷㄰㤴ㄷ散㜵昷㐱㜹摥㔶㜸㙦㙤㙥㉣㐵㈴㍣㉢昴ㅤ㉤㈸㐷愱㈳㔰㥥㠵㐷〹㑡㍤搷㤲㤳㜴ㄶㄴ㑥晦㘹つ㈵㈸戱㡣㝡慡っ㑡〲慡愱挷挱愸㝦ㅣ㌸换搷㍦づ㈷挳㈳㠸挳㘳㘱ㅣㅥ戵ㄵ摥㍢㥣ㅢ愷㈲ㄲ㥥ㄵ晡㑥ㄶ㠷㌳搱ㄱづて扢㌹㡣㈷〷㑥搱㔹ㅣ㌸昹愷㑤㈸㜱㠸愷搴ㅦ换㌸㑣㈲㠷昳㘱搴㍦づ㥣攳敢ㅦ㠷㑢攰ㄱ挴攱敥㌰づ㜷搹ち敦㡤捥㡤换㄰〹捦ち㝤扡挵㠱戳㝣挲攱づ㌷㠷ㄹ攴挰〹㍡㡢〳愷晥戴摤㑢ㅣ㘲㜱㜵㕢ㄹ㠷㔹攴㜰ㅤ㡣晡挷㠱㌳㝣晤攳㜰㌳㍣㠲㌸摣ㅡ挶攱ㄶ㕢攱扤摦戹㜱㉢㈲攱㠹㜹ㄱ㡢挳敦搱ㄱづ㌷戹㌹捣㈳㠷搵㔰㔹ㅣ㌸昱愷敤㔳攲搰㤰㔱搷㤷㜱搸㡦ㅣ敥㠴㔱晦㌸㜰㝥慦㝦ㅣ㌸换ㄷ挴攱慡㌰づ㉢㙣㠵昷戶攷〶㈷〷昱㐴㌱㠸挵攱ㄱ㜴㠴挳㤵㙥づ㔹㜲攰攴㥣挵㠱搳㝥㕡扥挴㈱㤶㔲㤷㤶㜱㌰挹攱㐹ㄸ昵㡦挳㔳㡥挷㕡ㅦ㈷㌹挷ㄷ挴攱挲㌰づㄷ搸ち敦摤捦㡤ㄷ㄰〹㑦㤴㤰㔸ㅣ㕥㐶㐷㌸㥣攷收搰㐶づ慦㐲㘵㜱攰愴㥦搶㔱攲㤰㙣㔰㘷㤵㜱㌸㡣ㅣ摥㠰㔱晦㌸㜰㙥㑦㍣搶㥡〳㘷昸㠲㌸㥣ㅡ挶攱ㄴ㕢攱扤〹扡昱〱㈲攱㠹㠲ㄳ㡢挳挷攸〸㠷㤳摣ㅣ㤶㤲挳摦愱戲㌸㜰捡㑦㍢戲挴㈱ㄶ㔳挷㤷㜱㌸㡡ㅣ㍥㠷㔱晦㌸㜰㘶慦㝦ㅣ扥㠶㐷㄰㠷㘵㘱ㅣ㡥戶ㄵ摥㝢愱ㅢ摦㈲ㄲ㥥ㄵ晡㜱ㄶ㠷ㅦ搰ㄱづ扦㜴㜳㌸㠱ㅣ㝥㠲捡攲昰㈳㤶戴㕦㤷㌸㈴愲㙡㐹ㄹ㠷㤳挹㐱㘱㤵晡挷㠱昳㝡攲戱搶摢挳㐰㤸搷㜱昴㥥㉦㔵㕤㘱ㅣ㍡㙤㠵昷㤶攸㠶㡥㐸挲攱㑣㡢挳㄰昴㠵挳㐲㌷㠷戳挹㠱㤳㜲ㄶ〷㑥昷㘹攷㤶㌸㌴㌴愸搶㌲づ攷㤳〳㈷敡昰散挷㤷㑢捥敡㠹挷㕡㜳ㄸづ昳扡〰づ〷㠷㜱㈸摡ち敦㥤搱㡤ㄱ㠸㈴ㅣ㉥戱㌸㙣㠱扥㜰㈸戸㌹㕣㐶づ戵㔰㔹ㅣ㐶㘲㐹扢愲挴㈱㕥慦收㤷㜱昸つ㌹㜰㥡づ捦㝥㜰攰㥣㥥㜸慣㌵〷捥散搵〵㜰㌸㈰㡣挳晥戶挲㝢㠳㜴㘳〷㐴ㄲづ搷㔹ㅣ敡搱ㄷづ晢扡㌹摣㐰づ㥣慣戳㌸㜰慡㑦扢戱挴㈱㤱㔶㜳换㌸摣㑣づ㈹ㄸ攱搹てづ㥣搱ㄳ㡦戵收挰㜹扤扡〰づ㜳挲㌸捣戶ㄵ摥晢愴ㅢㄳ㄰㐹㌸晣摥攲搰㠸扥㜰㤸改收戰㥡ㅣ㌸㔵㘷㜱攰㐴㥦㜶㝢㠹㐳㝤㐶敤㕡挶攱㑥㜲㤸〱㈳㍣晢挱㠱昳㜹攲戱搶ㅣ㌸慢㔷ㄷ挰愱㌱㡣挳㘴㕢攱扤㕤扡戱㈷㈲〹㠷晢㉤づ昳搰ㄷづㄳ摤ㅣㅥ㈰〷㑥挶㔹ㅣ㌸捤愷㍤㔴攲㤰㠸慢㥤换㌸㍣㐲づ〷挰〸捦㝥㜰攰㙣㥥㜸慣㌵㠷㉣捣敢〲㌸愴挲㌸㈴㙤㠵昷慥改㐶ㅥ㤱㠴挳㤳ㄶ㠷㠳搱ㄷづ㜱㌷㠷愷挹㠱㔳㜱ㄶ〷㑥昲㘹捦㤴㌸挴ㅡ㔴戴㡣挳㜳攴搰〶㈳㍣晢挱㠱㜳㜹攲戱搶ㅣ扡㘰㕥ㄷ挰㘱㜴ㄸ㠷敤㙤㠵昷收改挶㈲㐴ㄲづ㉦㕢ㅣ㤶愲㉦ㅣ戶㜵㜳㜸㤵ㅣ㌸ㄱ㘷㜱攰ㄴ㥦昶搷ㄲ㠷㠶戴摡慡㡣挳ㅢ攴戰っ㐶㜸昶㠳挳㌱㡥挷㕡㜳攰㝣㕥㕤〰㠷㉤挲㌸㙣㙥㉢扣昷㔰㌷㝥㡤㐸挲攱㍤㡢〳攷昲㠴挳愶㙥づㅦ㤰挳改㔰㔹ㅣ㌸挱愷晤慤挴㈱㔶慦㌶㉥攳昰㌱㌹㥣つ㈳㍣晢挱㠱昳㜸攲戱搶ㅣ㌸㥢㔷ㄷ挰㘱㔸ㄸ㠷昵㙣㠵昷㔶敡挶㜲㐴ㄲづ㥦㕢ㅣ㌸㤳㈷ㅣっ㌷㠷㉦挹攱ち愸㉣づ㥣摥搳晥㔹攲㄰㡦慢挱㘵ㅣ扥㈶㠷慢㘰㠴㘷㍦㌸㜰ㄶ㑦㍣搶㥡〳攷昲敡〲㌸っっ攳愰搹ち敦ㅤ搵つ㑥〱ち㠷ㅦ㉣づ㥣挷ㄳづ㔵㙥づ㍦㤱挳㙦愱戲㌸㜰㜲㑦㕢㔳攲㄰㑢慢㡡㌲づち昷㕡ㅣ扡ㅡ㐶㜸昶㠳〳攷昰挴㘳慤㌹㜰㈶慦㉥㠰挳て摦㠵㥣愴晢摥㔶㜸㙦慣㙥㜰〲㔰㌸っ挴搸㜱㤲敥〱昴㠵挳㜷昰昸〸㙢㈷㈷改㜴㈸ㄵ㈷攰㉣づ㥣摡搳〶㐱㘶㥤愴㡢㈷搴扦㘰晤㍥慣慤㌳㤷㐳挸攱㌱ㄸ攱搹てづ㥣挱ㄳ㡦戵收昰㌴捣敢〲㌸㝣ㅥ挶攱ㅦ戶挲㝢㝦㜵㠳搳㝦挲㘱㤸挵攱〵昴㠵挳愷㙥づㅢ㤰〳愷摦㉣づ㥣搸搳㌶敡攱㤰㔱ㅦ㤵㜱ㄸ㑥づ慦挲〸捦㝥㜰攰晣㥤㜸慣㌵㠷户㘰㕥ㄷ挰攱扤㌰づ敦摡ち敦㙤搶㡤㜷㄰㐹㌸㙣㘱㜱攰っ㥥㜰㜸摢捤愱㤶ㅣ晥〶㤵挵㠱搳㝡摡㤶㈵づつ㜱昵㝡ㄹ㠷㍡㜲攰㠴ㅣ㥥晤攰挰搹㍢昱㔸㙢づ㕦挲扣㉥㠰挳换㘱ㅣ晥㘲㉢扣㜷㕢㌷晥㠹㐸挲㘱戴挵㠱昳㜷挲攱㐵㌷㠷ㅤ挸攱摦㔰㔹ㅣ㌸愹愷敤㔸攲㄰㑢慡㘷换㌸搴㤳〳愷攳昰散〷〷捥摤㠹挷㕡㜳ㄸ㠰㘳㔴㕤〰㠷㈷挳㌸㍣㘱㉢扣㌷㕤㌷慡ㄱ㐹㌸愴㉣づ㍡晡挲攱㜱㌷㠷っ㌹っ㠲捡攲挰㈹㍤㙤愷ㅥづ〹昵㜰ㄹ㠷昱攴㌰ㄴ㐶晤攳挰㤹扢晥㜱搸〰ㅥ㐱ㅣ敥て攳㜰㥦慤昰摤㝢㝤㈳㐴敡敢摥敢慥扦㘹㍥ㄴ昰慢㡢扣搲㙦㔰搱ㄲ㜳愶づ搷晡戵戴戶捡㘵㜲㠳㜱慢攴㑥晣㔵昱㤹戸㈳㌸㙥㤰摣搴㘲晦愵摡ㄹ戸㔳㌸敦㍣敢摣㡣㔷㤷ㅥ㥤戵攲㥣㑥摣㥤㜷㘰㜱㐶ㄷ敥攴㕥愸挱㕦㐵敥敥㌶㍢摢晦ㄷ敥愳㡣ぢㄷ㜹㘳ㅡ㍣慣㍢㈸〷㕥㌳挸㡢〱〳㈷挵慣㥢慢昷昰㜰晥㔸㜸㈵敦戰晣㥦摤搴㕤㙢挴㈶收摣〲户攰扡㘷㜸㤵扡〷㙦戱㌵㍤㝤㑣挵ㅡㄹ㜳㐵㈵敡㌷㘱慦㑤㐳㌳〰㝦敤㔷㈶愶搱㐴昴改㤰挸㐵户搲㔴㔴て挷㘶攰㕤㌹㕥挵挹㝢㝤㔴㜸晥攴昷愰㐱㕣㘳攷㔱戵ㄹ㕣㝢㥢㑢攴㐷攷挰戶收㙣㘷㘷㜶㘹㑤㕢㜳慢搹㝥㜰昷㠲㥡收挵㤸㍡挵扤捥㌱づ晣晤㜰㝤〶晥㘷㉡扥搴㤶㠸挸敤㔲摢つ搲攰㤵㕤ㅤ戸戲㌳㘱慦捤㐲㔳扥戲戳㈱㜱慤慣慡㐳㙣慥戰昳㔰摢愱挳搵搰昷㠰㘵㘹ㄸ㍢㐲挲㘱攸ㅣ㐶㤵扡㈵㌰㘵ㄳ㘳㌳㘵て摢㜹ㄴ昱㠲㘶㡢慤慡㐷㡣戲㜴〹〸㈴摤㍥戰㉣愵摢挹㐹挷户戸㑡㕤ㄷ㤸㙥㝦挶收摢搹㤳敥㐰㡡㕣改挶㝢搳㜱昶㐸搲ㅤ〴换㔲㍡捥换戸搶敥捡挰㜴㔹挶㉥㕦扢扣㈷摤っ㙦㍡㑥搲㐸㍡搳㥤㡥搳ㅦ慥㜴换〳搳㉤昰愷㍢挴㤳㙥㥥㌷摤㝥㑥扡㔶㜷㍡捥㌲戸搲㥤ㄳ㤸慥挳㥦敥㌰㑦㍡㑥㐸㤴扤㜷愶㤳慥换㥤㡥㈷昳㈵㥤昵摥㥤ㅡ㤸㙥㌱㘳㤷扦㜷㑢㍣改㜸摥扦㉣摤㘱㑥扡㈳摣改づ㜷搲㔹㕢收昱㠱改㡥㘲散昲昷㙥㤹㈷摤㔲㙦扡愳㥣㜴扦㜲愷㍢捥㐹㘷慤摤㔱㠱改㡥㘷散昲戵㍢搱㤳敥〴㙦扡㤳㥤㜴㈷戹搳㥤改愴戳搶㙥㜱㘰扡㔳ㄹ扢㝣敤㑥昷愴㍢摢㥢敥㝣㈷摤㤹敥㜴㍣搱敡摡㔴㍡〲搳㥤攳㑦㜷㥥㈷摤㘵摥㜴㍣敢㉡㍢挲〵敥㜴㍣㥦改摡㔴ㄶ〴愶㕢捥搸攵㌰㉦昱愴扢挱㥢㡥㈷㌷㈵摤㘵敥㜴㍣㙤攸㕡扢㙣㘰扡㉢ㄹ扢ㅣ收ち㑦扡搵摥㜴㜷㍡改慥㜶愷攳搹㌹搷摡敤ㅦ㤸敥㍡挶㉥㕦扢ㅢ㍣改㜸㈲慦㙣㐷㜸挴㐹㜷愳㍢ㅤ㑦㠲戹搶慥㈹㌰摤㉤㡣㕤扥㜶慢㍣改㜸扥慣㉣摤㜳㑥扡摦戹搳扤㕣㥥㙥㘶㘰扡搵晥㜴户㝢搲扤敡㑤昷㠶㤳敥㑥㜷㍡㥥搲㜱慤摤搴挰㜴昷昸搳摤攷㐹昷㠱㌷摤挷㑥扡㍦扡搳昱捣㠹敢扤摢㈵㌰摤㐳㡣㕤晥摥㍤攲㐹昷愵㌷摤搷㑥扡挷摣改㜸㠲挲戵㜶愹挰㜴㑦㌰㜶昹㝢昷㤴㈷摤㑦摥㜴㍣㕢㈱㍢挲㥦摤改㜸ㅥ挰戵㜶搱挰㜴捦㌱㜶昹摡扤㐰㤱敢攳㤵愷っ捡㌶㤵㈱㄰㐸扡㤷戰㔰晡㜸攵捦㙤㔷扡敤〲搳扤〲㈳㑦扡搷㈸㜲愵攳㉦昳戲㜴晣敤㉤改㕥挷㐲㈹ㅤ㝦搵扡㘰㡥ち㑣昷ㄶ㡣㍣㌰摦愱挸㤵慥ㄶ晤戲㜴晣㠹㉢改摥挳㐲㈹ㅤ㝦㍣扡搲㡤〸㑣昷㈱㡣㍣改㍥愲挸㤵㙥〷昴换搲昱㤷愴愴晢〴ぢ愵㜴晣㡤收㑡户㝥㘰扡捦㘰攴㐹昷㌹㐵慥㜴晣㌹㔷㤶㡥㍦搸㈴摤㤷㔸㜰搲㔵昳㍢昳㕡㝦愱㘷㤵摢㌰晣昴㘹㌵昳晣摢㍤㤳昱ㄷ㘰㐶户攲㡢昹㕡晣挱㥤慦㤰㐷昱㥢㌸㘳攸晦戴ㄷ搸ㄹ捡敦挳㕣愸攱户㘷挵敦戵ㅣ㤴晥㉦㡡昹㜵㔶㍣扥戶ㄷ挴㠳㕦㕤㝢㍣㥡搰ㄳ㡦㙦㈸㥥㘷敢昴㙦敤〵昱攰户捦ㅥて㝥戳ㄴ㡦敦㈸收㤷㑡敡昴㝦摢ぢ攲挱㉦㤰㍤ㅥ㔹昴挴攳㝢㡡昳戶㑥晦挱㕥㄰て搳敥㔸敢挱敦㜷攲昱㈳挵㠷搸㍡晤㈷㝢㐱㍣昸㌵慥㈷〷扦愲㠹挷捦ㄴ昳摢ㄹ㜵晡ㅡ㝢㐱㍣扡散㡥㤵㠳摦戲挴愳愲〶挶晣㠲㈵ㅥ㡡㍤戲挴㙢㈸扦㑣㜱挱昲攰ㄷ㈵昱愸愴つ扦㈳㠹挷〰户挷慦捡㍣昸㕤㐷㍣慡㘸㜳愲攳㔱敤昶攰㔷㥡㥥ㅣ晣扡㈲ㅥㅡ㙤㑥㜷㍣〶扡㍤昸慤愴挷㠳摦㌸挴愳㠶㌶晣戲㈱愳搲摤ㅥ晣㘲搱攳戱摣昱㠸搰㠶摦ㄷ挴㘳㤰摢㠳摦つ㝡㍣昸戹㉦㌹〶搳㠶ㅦ昹攲㌱挴敤挱㡦昷ㅥて㝥㜴㡢挷㍡戴攱愷戶㜸っ㜵㝢昰ㄳ扡挷㠳㥦扥攲㘱搰㠶ㅦ扣攲戱慥摢㠳ㅦ戲㍤ㅥ慢ㅤ㡦昵㘸挳捦㑥昱ㄸ收昶戸戳捣㠳㥦㠱㤲㘳㝤摡昰攳㑦㍣㌶㜰㝢昰愳慥㈷〷㍦挶挴㘳㐳摡㍣攲㜸㙣攴昶攰愷㔵㡦〷㍦㠹挴㘳㘳摡昰㐳㐸㜲っ㜷㝢昰〳愷挷㠳ㅦ㈶攲戱〹㙤㕥㜰㍣㐶戸㍤㕥㉡昳攰攷㠱㜸㙣㑡ㅢ㝥ㄴ㐸㡥捤摣ㅥ㍣散昷攴攰㈱㕤㍣㌶愷つ㡦收攲戱㠵摢㠳㐷敥ㅥてㅥ㤵挵㘳㈴㙤㜸㐰ㄶ㡦㕡户〷て扥㍤ㅥ㍣戰㡡挷㈸摡昰㤸㉡ㅥ㕢扡㍤㜸晣散昱㤰〳ㅢ昷搳慤㘰攳㍣っㅥ攰攴㤴㕢ㅤ愴㌸㈵㉦〷㌳㕡㙤敤戶攲㐱㑤慣戶戱慣攴〰收戳攲㠱㑣慣戶戳慣攴愰㐵慢戲㡣㍣㜸㠹搵㘸换㑡づ㔴扥㔸㍣㘰㠹搵づ㤶㤵ㅣ㥣㝣㔶㍣㐸㠹搵㡥㤶㤵ㅣ㤰㝣㔶㍣㌰㠹㔵扤㘵㈵〷㈱摦戸㜸㌰ㄲ慢〶换㑡づ㍣扥㔸㍣〰㠹㔵挲戲㤲㠳㡤㉦ㄶて㍡㘲㤵戲慣攴〰攳㡢挵〳㡤㔸㘵㉣㉢㌹愸昸慣㜸㜰ㄱ慢㥤㉣㉢㌹㤰昸㌲昲㠰㈲㔶攳㉤㉢㌹㜸昸㘲昱㈰㈲㔶ㄳ㉣㉢㌹㘰昸㘲昱挰㈱㔶㤳㉣㉢㌹㐸昸㘲昱㘰㈱㔶㡤㤶㤵ㅣㄸ㝣㔶㍣㐰㠸搵㔴换㑡づ〶㍥㉢ㅥㄴ挴㙡扡㘵㈵〷〰摦戸㜸㈰㄰慢ㄹ㤶㤵散昴扥㔸摣昹挵㙡㜷换㑡㜶㜴㕦㉣敥昰㘲㌵换戲㤲㥤摢㘷挵㥤㕣慣收㔸㔶戲㐳晢㌲㜲挷ㄶ慢㍤㉤㉢搹㠹㝤㔶摣㤹挵慡挹戲㤲ㅤ搷㘷挵ㅤ㔸慣收㠹㤵攱散㍡㡡晢愷㥣ぢ㕦昹慤㌵㔷㌶ㄹ扥㌵戸挹㤹戳愳㉡敥㥢㘲㜱㐳戹㠵攲敥㈸㡡敢㍤ち敥㠱愲戸捥愳攰㑥㈷㡡㙢㍤ち敥㘷愲戸挶愳攰慥㈵㡡慢㍤ち敥㑤愲戸捡愳攰づ㈴㡡ㄵㅥ〵昷ㄹ㔱晣挶愳攰㙥㈲㡡㉢㍤ち敥ㄹ愲戸挲愳攰捥㈰㡡换㍤ち㙥晦愲戸捣愳攰㈶㉦㡡㑢㍤ち㙥攵愲戸挴愳攰㠶㉤㡡㡢㍤ち㙥换愲㔸敥㔱㜰昳ㄵ挵㐵ㅥ〵户㔸㔱㕣攸㔱㜰㈳ㄵ挵〵ㅥ〵户㑢㔱㥣敦㔱㜰㔳ㄴ挵㜹ㅥ〵户㍥㔱㥣敢㔱㜰㠳ㄳ挵㌹攵㡡㐱晦て敦㑦愱㘸</t>
  </si>
  <si>
    <t>㜸〱捤㥤〷㝣摣攴晤晦晤㌸戶㘲㕤㤶㈰㠴ㄵ㐸攲㤰〰㈱㄰㙥㥦㉦㄰戲㐹〲ㄹ㠰ㄳ㈸愳㌵㌷㜴㠹挱㈳戱㥤〵愵〹㤰戲㜷搹㝢敦搵㐲ち㈹㤴扤捡㥥㘵ㄴ捡愶㐰搹㤴㔱收晦昳昹㑡戲㜵ㅡ㜶摣㕦晦慦㔷㡦昳㠳㥥敦㝣昴㍥㐹愷搳昳㤵㔲愱㉡㉡㉡㝥挶㡢晦攷慢㡡ぢ㕢搴慦㙣敦㌰㥢挷㑤㙤㙤㙡㌲ぢㅤ㡤慤㉤敤攳㈶户戵攵㔶捥㙥㙣敦攸〳〳慤愱ㄱ晡昶敡㠶昶挶㐳捣㥡㠶㘵㘶㕢㍢㡣慡㉢㉡㙡㙡昴㑡攸㌷戳晦っ愷愳搳㑢慦㘲〳慢ち㕤㘳搳㤷㑤つㅢ㥤㑤㠴㑤㍦㌶晤搹っ㘰㌳㤰捤㈰㌶〶㥢つ搸㙣挸㘶㌰㥢㡤搸っ㘱戳㌱㥢㑤搸㙣捡㠶昹昵捤搹っ㐵搳㝦ぢ㌴昳愷㑥㤹㤷㍦〸㙢㔳摦搱摡㘶㙥㍦㘲㙦㙢捣ㄳ㘲戱㜱戱㜱昱㙣㍣㍤㉥扡晤㠸愹㑢㥢㍡㤶戶㤹ㄳ㕡捣愵ㅤ㙤戹愶敤㐷散戱㌴摦搴㔸搸摤㕣㌹扦昵㘰戳㘵㠲㤹㡦㈶昲戹㘴㕤㉣㤹㑡㤵戲搹扡晥㕢㈲昲摣愹㔳昶㘸㌳㑢敤晦慤㤸挳ㄸ㜳摥搴㈹攳收㥡ㅤ晦慤㤸挳ㄱㄳ㈱愷戵㌶攷ㅡ㕢晥㑢㐱慢昹㤹愶愶㤹㠵㐶㝥昸愶搹搶搸戲㜰ㅣ㠶㕤〶ㅡ扤捣戸挹敤敤㑢㥢ㄷ㜳㍢㥡㙡㌶㌵敤㘵㤶攴㐳㙦㥥搶摥戱㐷慥慤戹扤㝦㌳昹㤹㙤㘶㑢挱㙣ㅦ搸㍣㝤㐵挱㙣戲つ摢㙢㥡昷捥戵捤捤㌵㥢㔵㕣ㄸ搴㙣㝤㠶戳㡡㘶㑢㐷㘳挷捡〱捤ぢ摡捤扤㜲㉤ぢ㑤㥡㔴㌷捦㔸摡㔸㔴㔵㔵㜸㔷昴搹㈶㘸㘴昲㐱㘱㍣捤㔳ㄷ攵摡㍡愴挷㡦㌰ㄶ㘴敢摡㕣㘴㉤捡挶挵㑤㙡㠴挷㡢㥦㔹㝤㘳昳敥㘶㕢㡢搹挴㈴晣㈴挷㝡㡣〴㤰昵㌹㜴㤲㜲㔶㠷㥦㤲敡㘷敦㝣㕣ㄷ㘶搱㐶愰搹㜴㙥㙢㕢㌳㌶挸㌹㘶慥㘵㐲㙣晢晡㡥攲㌴㜳搹㠴攸戸戸㕥ぢ慤㍥㤲㜶㕢愱ㄹっㄸ挵搶收挶㐳㜲愴㍤㍥㥥㠸愷挶敢愳㘸㌲ㅡ㡤慡㝡〵扢扡㍢〱㜷户捡㠶㕣㘵㐳扥戲愱㔰搹㔰慣㙣㌰㉢ㅢ㑡㤵つぢ㉢ㅢㄶ㔵㌶㌴㔶㌶ㅣ㔴搹㜰㌰㙣㥣㔷㑤摦扥㤵昶敢愳㝤㙥㜹㌲扥㕦搳捣㜵ㅤ㠳挷敤㜲挲戵昷㈹敥摤㜲㜰搸〶ぢ攱〳摥ㄶ㕡㝤っㅡ㙤㍢㌴扥〱㈷㘳攳昵戱㌴搹ㅥ㡤㔲捦㘱挰ㅣ昴搳㕦㕦晣搹戳㕢扤㍤昳㡥㜹㍦㕣戸攷㝤挹㤳ㄵて㈳㤲㙤ㅣㄶ挲戳敤挸㔰㔱㌴㕡っ㡤㌷㕢㌴〵㍣㜱㥡㈴搰㈸昵戸㥤㙤摦㝤て㘹扤昶敡㈱昳慥㤹㍤㐵つ㍤昵㤲㐷ㄵ㡦㔷㤲㉤㠵㠵昰㙣㘹㠶捡愰搱敡搰㜸戳㈵ㄲ改昱㝡㤶㈶攳搱㈸昵愰㥤敤挹㜸晡㠹㥤㍦摦㝦昲攵㐳慦㥣㝡挸㥤摦搵㈸ㅥㄸ㈵摢捥㔸〸捦㌶㠱愱㜶㐱愳㑤㐴攳捤ㄶ㑤㠳攴㈴㥡㑣㐶愳搴㕤㜶戶愶㡤㕦㉤摣㜲㐵攵㙥㘷㉥㘹㌸昷㠰㝥敦㉦㔷摣ㄹ㈵摢㔴㉣㠴㘷㥢挶㔰搳搱㘸扢愲昱㘶㑢挴㤳攳昵ㄹ㌴㤹㠹㐶愹摢散㙣㙦㙥昷㕣晦挹㥢捤㤹㝣攲㡣㡥换㌶㝤㈱愹㉢ㅥ敡㈵摢㙥㔸〸捦戶㍢㐳捤㐶愳捤㐱攳换㤶挰攷㌶㤷㈶昳搰㈸㜵戳㥤㙤摡晥㌳昵㈹愷㉤㤹昹晢晤㑥攸扦收晤ㄳ㙡ㄵ扦㔳㈴摢㥥㔸〸捦戶ㄷ㐳搵愳搱收愳昱㘶㡢愶攳攳昵〵㌴搹ㅢ㡤㔲搷搸搹敡晦㜲搶㔳㝦昹攸㤵搹㤷敤昳晥换㕦㘷扥ㅢ愶晡㐱㉤搹㝥㠱㠵昰㙣晢㌲搴㝥㘸戴晤搱㜸戳㈵ㄲ㠹昱晡〱㌴昹㈵ㅡ愵㉥戵戳㕤昸晥攱挳敥ㅡ昷攸慣ㅢ㉥㑥ㄴ㉡㌶㥣㕡愳昸㉤㈹搹ㅡ戰㄰㥥敤㐰㘸昵ㅣㅡ㉤㡦挶㥢㉤㥡挲㌶㔹愰㐹ㄱ㡤㔲攷搹搹扥㍡㜱攰㙥㕢摤㌷㜰敡㉤〷散㌶攵愶ㅦ摡户㔴晣㍡㤶㙣㈵㉣㠴㘷㕢挸㔰㡢搰㘸㡤㘸扣搹ㄲ〹㙣㤳〷搱攴㘰㌴㑡㥤㙥㘷ㅢ昷昱ㅤ昷捥㝢攸慢戹㈷㍥晥改づ㙦㥦戴㙣㠹攲昷扥㘴㙢挶㐲㜸戶ㄶ㠶㙡㐵愳㉤㐶攳换ㄶ〷挹㈵㌴㘹㐳愳搴㠹㜶戶㌳ㅦ㥦㜲昶搶慦㝥㌹敦挸て摥㌰㐶慥㡥户㈸㥥㘰㐸戶づ㉣㠴㘷㕢捡㔰换搰㘸换搱昸戲㈵戱㤵慣愰挹㑡㌴㑡ㅤ攵㤰㝣愹㘶搵挴㘷㔳戳捦摦攰㙦㑢㘶㝤㤹㔸愱㜸㈶㈳搹づ挵㐲㜸戶㕦㌳搴㘱㘸戴摦愰昱㘶㡢愶㌲攳昵㔵㌴㔹㡤㐶愹㔵㜶戶㙦搷㝤㔴搲㑡敦捤扢㜵攴㔳愷扤㌸慢㄰㔷㍣㘵㤲㙣㐷㘰㈱㍣摢㤱搰敡㙢搰㘸扦㐵攳换㤶㡥㡥搷㡦愲挹搱㘸㤴㕡㘱㘷㍢攸攸㍢㜶㝡㜱㑣㝥挶㙤晦扣攵搳愱㍢ㅤ㜴愳攲戹㤹㘴㍢ㄶぢ攱搹㡥㘳愸攳搱㘸㈷愰昱㘶㑢挴㐱昲㐴㥡㥣㠴㐶愹㈵㜶戶㡦㙡扦摣昰戵㐷㑥㤹㜱摣㉤愹㤷搶戴㍦㕣愵㜸ㄲ㈸搹㑥挱㐲㜸戶㔳ㄹ敡㌴㌴摡敦搰昸戳㘱㥢㍣㥤㈶㘷愰㔱敡㈰㍢摢收㝢つ摡昳㠵昳づ㥡㜵晢改挳慥㥥㜸昷收慦㈹㥥㙤㑡戶戳戰㄰㥥敤㙣㠶㍡〷㡤㜶㉥ㅡ㕦戶〴搶敤㍣㥡㥣㡦㐶愹㠲㥤敤戴㑢㕦㝣敦㠴ぢ户摥晤挴㠹慦㔶摣摤㜰攳㐲㌵〴㙡挹㜶㈱ㄶ挲戳㕤挴㔰ㄷ愳搱㉥㐱攳捤ㄶ㑤攳㌸㜹㈹㑤㉥㐳愳搴〱㜶戶㜵㜳㙦㍡昳㡥㑦㠷㑣扤昲挸㝦慣搸昸晢捦㤶㉢㥥㍦㑢戶㉢戰㄰㥥敤㑡㠶扡ち㡤㜶㌵ㅡ㙦戶㐴扣㙥扣㝥つ㑤慥㐵愳搴〲㍢摢㑥㕦捤ㅤ扦敢㜹㑢㈷㥤戶改㐹㥦て㍤攰戸ㅦㄵ㑦搴㈵摢昵㔸〸捦㜶〳㐳摤㠸㐶扢〹㡤㉦㕢㉣㍢㕥扦㤹㈶扦㐷愳搴㕣㍢摢ㅢ搹㉤㜷摡敥挱敢㜷㍢戹昸扢ㄷ愷扤㜱㐴㐲㙤ち戵㘴扢〵ぢ攱搹㙥㘵愸戵㘸戴㍦愲昱㘵㡢㘳て戸㡤㈶户愳㔱㙡㠶㥤敤㜷㜳㡦晣昷扡㐵愷㑥㍦晣㤴挳敦ㅤ昸摤慦㌶㔷㥢㐱㉤搹晥㠴㠵昰㙣㜷㌰搴㥤㘸戴㍦愳昱㘶㡢㈶昱戹摤㐵㤳扢搱㈸㌵挹捥搶攷昹愷收㕣㜱捦㕢㜳慦扣昳㥥愳摦㡤晣㜵戲摡ㅣ㙡挹㜶㉦ㄶ挲戳摤挷㔰昷愳搱ㅥ㐰攳换㤶挶戱攴㐱㥡㍣㠴㐶愹慣㥤敤戸攱㜷㝤㜰摦㜷搷㑥㍢㘱㠴扥昸昱㐹搵㐷愸愱㔰㑢戶㐷戰㄰㥥敤㉦っ昵㈸ㅡ敤㌱㌴摥㙣㠹〴捥ㄴㅥ愷挹ㄳ㘸㤴㡡摢搹㜶晥攴挵㤵㕦ㅤ㜷搰㥣愳ㄶ㙦昰户扢㙥㝢㜴㑤晦愷愰摥搳㍥ㄹ㥥搶㤶㕢㡥㥦ㄷ㕤扦㕣攲攳愲晣慦攷㥦㙣昸挵㔶㑡㤵㌲愵㔸慣㤸㡡收ㄲ戹敡㕡㠴㕤摦摦〶㍣㔴昷㉦敤搳㠸㜳敡攵昲㘳㘱㡢㈹戹㜶戳敢户挳㔸㕢㌷愵㜵㘹㑢戱㝤㘸戰戲扥㈳搷㘱㙥敥搵㜵〵昱戹搵攳愷㤴搹㉥昹㠶㜹摤昶捥㌵㉤㌵㈷慦㘸戴搴㕢㝡搴昸㈱搵㥡て搷敥摡㘶㉥改搴晡㐶㌴ㄹ扦昴㤷㐹㙣摦㕡㕡㉡㙢㕣㈳愶㉥㙡㙤㌷㕢㘴㜸㘳㥢昷㘸㉣ㅣ㙣戶搵㥢扣㑥㘰ㄶ㘵㔵㠷㔰㘵晦㥡ㅢ㍢慦〵㉢㡡摦㘷挵㤱㙥㘹㘹晡㡡づ戳愵㘸ㄶ㌱摥挵㘶㕢挷捡昹戹㝣㤳戹㜱㤹㠹㤵ㄳ㡡捤捡挴扢戶ㄶ㤶戶㑦㙤㙤改㘸㙢㙤㉡搷㑣㉥㉥换攱ㄷ㘴㜱㑥㙢搱挴て挰㉡扥㉡㔴㐵㥦㍥㑡㔵㙣ㄷ昴㉢㡣㜱摢挷挹〷攱晡㠸户挴㘷扥㘹昹㘶㌷㙥㉦慣ㅤ搶愲挹攴㌶㔹㌹慡㠷㘰ㄲ㤷㘱挶㠴ㅢ扡搶㠹ㄷ㔵㘸扤㙤戸戵㡣戱昳㤳晢晦㙢㕣㔹㌹搸㕥晢改换昰㉢㝢㈶㝥㔰㌶㤹㙤摤㕥ㄲ㔲ㅣ㤱晥㌴㥡敡ㅤ戱㌷㠷搲慢㠲㠵㕡愱㔶㔶㉦㙦㉣㜶㉣搲ㄶ㤹㡤ぢㄷ昱㤴ぢ㤷㡤㙡㙡㠸搶昷搲㥦㠵㐸㝦㡥捤昳㘸㈲㤱ち敤〵ㅡ㘹ㄱ晤慦㔶扦㝡㈴晥摦晢摦敦㤵昰搲攵㝡〱㉥敥戴㔷㌷敦摡摡搶摥愷㑦搰㕡捥捣戵㉦敡攰收搹扤㤲昱㕥㘴昳ㄲ㥡敡㔱㘸㝡扣㍣㌰〸㐶㔵扣ち㌲愰㜹㥡㔹捡攱摡㤳散摤㉡㔷摤㙣㕤捥㤸㘶戶ㄷ㜴㕥昷㤸㠵㝤㘵㠵㠶㈵散晣晤㥢戹昵㥢㉢㍡愶攵㍡㜲㝤㥢㜱〵〵㥦㤲づ愳戱攲㘵㉤搱㜳㠰挸ㅣ敦㠸摤㐳〴㐳ㄶ㕤㔱晡㠹挰㡡㠴ㅤ〷晢㑢㐵ㅦ扢敤㝥㈵㌰昶㘱㔸〹捤扢愱㤷㕦〹攱㌵㠹ㄹ㘶换晣㤵㡢捤㜶㥡搷㘸摤愲昴敥㕥っ㌶慦㤰㕦搰搱搸搴㍥づ㈳㥤搱搶扡㜴昱㝦㌳づ㘳改㉦愳㜱㕥搵㕢㘳㉢㕥晦㜵〲慥㡡扥换昸搹㌴㌴㔴搴㌰ㅡ㈵晡㔶㙣戸戵㈲搸捦昸㥦扣昴搷昰扦㐸㜷扡敡搱戰攸捤㔵愳㙡搸昷㙦〶愱昹㙤愶㕣〷慢㤱づ㘸て㘸摥愷戵敤攰㝣㙢敢挱摣㥥〶㑡慦㝤㤱㘹㜶昰摡㔲㍦晢㕡㥡㕣㌳㔳慡㑦㥦戲敢㐲慥㡢㔰挳ㄱ㕦㝢ㄳ捤㠰挹㑤㑤㈳㥣㠸敤摡㕢㄰昵挱㔵㉥敤㙤㉣㈴㜱㈴敦㘸敤㐰搲ㄱ换搲㈳㜶ㄸ㌱挵㙣敦ㄸ㌱ㄵ㕦㤶㈳昸ㄵ搵搴搸㘲㡥搸戶愵㜵㐴㥢搹扥ㄸ㔷㤳捤㌱攳㔶㌴戵慦㔰㕢㠰っ慦敥㡣晡㈲㜵搰㡢㠹慦㈶㕦晢攱㘳收㜶㝤て㝤㔲つ戵ㄵ扥㡢㑣摢㈲㔷㉤晥昴昷搰愸捤㘰挶㈳づ㤶换㕦晡晢攸敢ㅦ戰昹㄰つ㡥ㅢ昲㐹攰戰昱㤱搵㔵㘳昰㝦ㅥ㍡昴㡦搹㝣㠲㐶㡤㐵挳ㅤ㔷晦ㄴ㡤昳㔲〶攲㜳㝢㤰捦㜴㍢㠸晤㥦改㤷㤰㐶昴㙥㜴㙡㝢㔸昰㜳搵挹㔱㈷㌹㥤搴㤴㠶挰㠱〰慡㙤㠵敦扡搷㡥㜰ㄳ〰㍦搰扦て捣㠲〱晣挴ㅣ〴愳㜳㙢㜴〱愸戴扡㉡ち㥤〰攸〳㠱捥敢晥㉡づ㤱〰愸㐶捦㜹愹敦㝥㜲〱㠸㐱散〷愰㌳愶摥㡤㑥㈵攰ㄷ〴攰㌳〴て〴昰愹慤昰㕤㡡㑢㈳㔲㉤㐷戱㈱㠷晣㌱捣㠲〱㙣〴戵㍥㠴捤挶㘸㕣〰㌶戵扡㉡㠳㈰〲㘰㌳ㅡ㙤㡥㐶㘵㈱ㄲ〰㐳搱㜳㕥敡ㅤ㌷㠰㍡㠸晤〰㠶㌳愶摥㡤㑥㡤㠷㕦㄰㠰㔷挲〰扣㙣㉢㝣㔷〷㈷㈰㔲㉤㐷戱㉤㠷晣㘲㈸㠰敤愰搶挷戲搹ㅥ㡤ぢ挰㌸慢慢㜶㐱㄰〱戰㈳㡤愲㘸搴㈴㠸〴㐰っ㍤攷愵㥥㜴〳㤸〸戱ㅦ㐰㡡㌱昵㙥㜴㙡㌲晣㠲〰㍣㄰〶攰㝥㕢攱扢㘰㌹つ㤱㙡㌹㡡㕤㤰㔴摤ㅢち㘰ㄲ搴晡㘴㌶㔳搰戸〰㑣戳扡㙡㍡㠲〸㠰改㌴摡ㄵ㡤攲㈵㑣〱㌰〳㍤攷愵㙥㜷〳搸ㄵ㘲㍦㠰摤ㄹ㔳敦㐶愷㘶挲㉦〸挰㡤㘱〰㙥戰ㄵ扥㙢愸扢㈳㔲㉤㐷㌱㥦㐳扥㉥ㄴ挰摥㔰敢晢戰昹〵ㅡㄷ㠰晤慣慥㥡㡤㈰〲㘰㝦ㅡㅤ㠰㐶捤㠵㐸〰晣ㄲ㍤攷愵㉥㜵〳㤸〳戱ㅦ㐰㡥㌱昵㙥㜴㙡ㅥ晣㠲〰㥣ㅤ〶攰㉣㕢攱扢慣扢ㄷ㈲搵㜲ㄴ〷㜱挸㘷㠴〲㘸㠲㕡㙦㘶搳㠲挶〵㘰戱搵㔵昵〸㈲〰㤶搰愸つ㡤㕡〰㤱〰㘸㐷捦㜹愹ㄳ摣〰收㐳散〷戰㥣㌱昵㙥㜴㙡㙦昸〵〱㌸㈲っ挰攱戶挲㜷愵㜹㕦㐴慡攵㈸㔶㜳挸慢㐲〱ㅣ〱戵㝥㈴㥢㌵㘸㕣〰㡥戲扡㙡㍦〴ㄱ〰㐷搳攸ㄸ㌴敡〰㠸〴挰戱攸㌹㉦戵捣つ㘰㝦㠸晤〰㑥㘴㑣扤ㅢ㥤晡㈵晣㠲〰㌴㠵〱㌸搸㔶昸㉥㝥ㅦ㠸㐸戵ㅣ挵㤹ㅣ㜲㘳㈸㠰戳愱搶捦㘱㜳㉥ㅡㄷ㠰昳慤慥捡㈱㠸〰戸㠰㐶ㄷ愲㔱〵㠸〴挰㐵攸㌹㉦㜵愰ㅢ㐰ㅥ㘲㍦㠰换㘰ㅦ搱扢搱愹㈲晣㠲〰散ㅤ〶㘰㠱慤昰㕤㡦攷㠵昶㕡㡥攲㝡づ戹㍥ㄴ挰㡤㔰敢㌷戱戹ㄹ㡤ぢ挰ㅦ慣慥㕡㠴㈰〲攰ㄶㅡ摤㡡㐶ㅤ〴㤱〰㔸㡢㥥昳㔲扢戹〱㌴㐲散〷戰㡥㌱昵㙥㜴敡㘰昸〵〱㤸ㄴ〶㘰愲慤昰㑤ㄱ戴㈰㔲㉤㐷㜱ㅦ㠷㍣㈱ㄴ挰〳㔰敢て戲㜹〸㡤ぢ挰㈳㔶㔷戵㈲㠸〰昸ぢ㡤ㅥ㐵愳㤶㐰㈴〰ㅥ㐳捦㜹愹愴ㅢ挰㘲㠸晤〰㥥㘲㑣扤ㅢ㥤㙡㠳㕦㄰㠰敤挲〰㡣戱ㄵ扥㔹㡢愵㠸㔴换㔱扣挴㈱㙦ㄳち攰ㄵ愸昵扦戱㜹ㄵ㡤ぢ挰摦慤慥㕡㠶㈰〲攰㜵ㅡ扤㠱㐶慤㠰㐸〰扣㠹㥥昳㔲挳摣〰㤶㐳散〷昰㉥㘳敡摤攸搴㑡昸〵〱搸㈸っ挰㘰㕢昱㤵㜷㈲攵搷㠸㔴换㔱㝣挲㈱㙦㄰ち攰㌳愸昵捦搹㝣㠱挶〵攰㕦㔶㔷ㅤ㠶㈰〲攰㉢ㅡ㝤㡤㐶慤㠲㐸〰㝣㠳㥥昳㔲㌵㙥〰扦㠱搸て攰㝢挶搴扢搱愹搵昰ぢ〲昰搳㡦㈱愷挲㍦摡ち摦摣捥㤱㠸㔴换㔱㔴㔵㘲挸摦挳㉣昸㔴㔸㠳㕡敦换愶〶㡤ぢ㐰挴敡慡㌵〸㌲㤲㠱晡搱愸㍦ㅡ㜵ㄴ扡〲㘰〰㝡捥㑢㝤㠱ㅣ㥤㍦㠶㝥ぢ戱ㅦ挰〶戰㡦攸摤攸ㄴ攷㤰㠲〰扣ㅦ〶攰ㅦ戶挲㌷摤㜴ㅣ㈲〹㠰捤㌹攴㜷㐳〱㙣〱戵扥㈵㥢㘱ㅣ㕤搷慦挱ㄱ㔶㔷ㅤ㡦㐰㈳戹㍡戵㌴ㅡ㠹㐶㥤㠸慥〰搸ち㍤攷愵㕥㜵〳㌸〱㘲㍦㠰㙤㘰ㅦ搱扢搱愹㤳攰ㄷ〴攰搹㌰〰捦搸ち摦っ搸愹㠸㈴〰愲ㅣ昲㔳愱〰攲㔰敢〹㌶㐹㡥慥ぢ㐰摡敡慡搳㄰㘸㈴㔷㈷㐳愳㍡㌴敡㜴㜴〵㐰ㄶ㍤攷愵ㅥ㜲〳昸ㅤ挴㝥〰ㄳ㘰ㅦ搱扢搱愹㌳攰ㄷ〴攰捥㌰〰㜷搸ち摦愴摣搹㠸㈴〰㜶攵㤰搷㠵〲㤸〹戵㍥㡢捤㙥ㅣ㕤ㄷ㠰搹㔶㔷㥤㠳㐰㈳戹㍡㜳㘸㌴ㄷ㡤㍡て㕤〱㌰て㍤攷愵㙥㜶〳㌸ㄷ㘲㍦㠰㝡搸㐷昴㙥㜴敡㝣昸〵〱戸㌲っ挰ㄵ戶挲㌷㑦㜸ㄱ㈲〹㠰〳㌸攴换㐲〱晣ち㙡扤㠱捤㠱ㅣ㕤ㄷ㠰扣搵㔵ㄷ㈳搰㐸晣改〵ㅡㄵ搱愸㑢搱ㄵ〰㈶㝡捥㑢㥤敢〶㜰〹挴㝥〰㡤戰㡦攸摤攸搴㘵昰ぢ〲㜰㑡ㄸ㠰㤳㙤㠵㙦敡昲㑡㐴ㄲ〰㙤ㅣ昲㠹愱〰㍡愰搶㤷戲㔹挶搱㜵〱㔸㘱㜵ㄵ攷㌵㐷㜲㜵㔶搲攸㄰㌴敡ㅡ㜴〵挰愱攸㌹㉦戵挶つ攰㙡㠸晤〰㔶挱㍥愲㜷愳㔳搷挲㉦〸挰㈱㘱〰㔶摡ち摦㙣敡つ㠸㈴〰㡥攱㤰㤷㠷〲㌸づ㙡晤㜸㌶㈷㜰㜴㕤〰㑥戲扡敡㐶〴ㅡ挹搵㌹㤹㐶愷愰㔱㌷愳㉢〰㑥㐵捦㜹愹ㄶ㌷㠰㥢㈰昶〳㌸〳昶ㄱ扤ㅢ㥤晡㍤晣㠲〰ㄴ挳〰ㄴ㙣㠵㙦㠲昷㔶㐴ㄲ〰ㄷ㜲挸戹㔰〰ㄷ㐳慤㕦挲收㔲㡥慥ぢ挰攵㔶㔷慤㐵愰㤱㕣㥤㉢㘸㜴㈵ㅡ㜵ㅢ扡〲攰㉡昴㥣㤷晡㠵ㅢ挰ㅦ㈱昶〳戸づ昶ㄱ扤ㅢ㥤扡ㅤ㝥㐱〰收㠶〱㤸㘳㉢㝣㜳捥㜷㈰㤲〰戸㤵㐳摥㍤ㄴ挰ㅦ愱搶㙦㘳㜳㍢㐷搷〵攰㑦㔶㔷摤㠹㐰㈳戹㍡㜷搰攸㑥㌴敡㉥㜴〵挰㥦搱㜳㕥㙡㡡ㅢ挰㥦㈱昶〳戸ㄷ昶ㄱ扤ㅢ㥤扡ㅢ㝥㐱〰敡挲〰㘴㙣㠵㙦ㅡ晣㍥㐴ㄲ〰㡦㜲挸愹㔰〰㡦㐳慤㍦挱收㐹㌴㉥〰㑦㕢㕤㜵㍦〲㡤攴敡㍣㐳愳㘷搱愸〷搱ㄵ〰捦愱攷扣搴昶㙥〰て㐰散〷昰㈲散㈳㝡㌷㍡昵㄰晣㠲〰㡣っ〳㔰㙢㉢㝣㌳昳㝦㐱㈴〱昰〶㠷㍣㍣ㄴ挰㕢㔰敢㙦戳㜹㠷愳敢摡〲摥戳扡敡㔱〴ㅡ挹搵昹〷㡤摥㐷愳ㅥ㐷㔷〰㝣㠰㥥昳㔲ㅢ扢〱㍣〶戱ㅦ挰挷戰㡦攸摤攸搴ㄳ昰ぢ〲搰㍦っ㐰㍦㕢攱㉤ㄶ愸㝥ㅡ㤱㝡㌱挹摢㡦〳㉥敤摤㘸㉥攷慣搴挰ㄲ捡㠸愷㉥㙤敦㘸㤵㈹戴〱愵㘹慤㜳㕢㍢愶㌵戶㉦㙥捡慤ㅣ㕣戲ㄷ昶㔹㘴戶㘰㠲扢つ昳摣ㅥ㔹敢攲挵㘶㔱㉦搵户㉥㙤㉢㤸戳愶晤㉦㑣㠰㘳晤昰搱挹摣㜷愵挲敢㍦㥢搳慤㠰㈷戶ㄲ扣㉡慡㥦㐵㐰敦搴㥣ㄴ㌳扢愶搱㘵搱㠰攱愰㉥愲昳ㅢ㍢㥡捣㝥㈵㤹挲㤶攵㥡ㄲ㈸愲㙡愰搸户㌴㝦ㄱ愶慣愶つ㈸捤㘸㙢㉣㜲㡥㠸ㅦ挶㐶㤶改㙣㜳㈱㉡〴昶㘸㙤㙦㘴㈵昳㠰搲晣戶㕣㑢晢㘲㑥㜶ㄶ㔶㙥㔸搶㤳㔹搱敡搲㤴挶㤶㜶愴㤱㑦㤱换㠳㑡昵㡢㕡㤷攳ㄶ㠶愵捤㉤㌳㜲㡢摢晦㈷㍥ㄵ挵㡦㐵㕥昲搱愸㑡㔵㔹愹㙡㉡㙢晥搳捦㐷晢ㅡ晢搸㘰慢㌸㝣〴戶搳㡥戶挶晣㔲〲㤳ㅣ㜱戴㔵㙣攴㌳慣愸㝥づ㑢摥㘹㑤搷㐷攸愹㐹攰㔸换㑡昳〳愷挷㍢敦ぢ搹ㄲ收晡㌷ㄸ㑥晦㙦搱散㌶㘳挱慣慥㙡㥤晦搳㑤ㄶ搵捦㈳昲㝡ㄷ㐷っ㠱昱㐰㙢ㄳ㘲挱〴户㈸散㤹搸ㄲ搸昳㙥㤶㤱㤲搸㜰ぢㅤ搸戵戸㉢收搷晢㤷㘶攷昲㘶ㄳ捡〲㥡㜳ㅤ〳慤づ敢㌳㔰㠴摦㙥敢愶戶㌶㌷攷戸挹昱㔶㠲晡㐲慥挹慣㈹㑤㕥摡搱㍡愷戱㐵㉦愱㤱敤搲ㄶ攵㔶㐰㤴㕢㘱㑤攰㤷昶㘲戹㤰㉣㌳㔶敢挲㕣㕢㘳挷愲收挶㐲つ㍢㥣㉦晤㥦搸㔶㜱晣愸〲㑣攷攵ㅣ㑢扣ㄵ〱搶扣㍣㍥敥㜱㈸愲㈱㍡㝥晣搸愲㉢㤵㠶晦搴㝦㔸㑤㠲㈳㡦㝣愱攸摦㈱㕡㌵晥攴㔰㈴㘳昹㑣愶㘲戱昸搹㉡㙣愲㜲㜰㔲㝦愵〱晥昴敦㘱捡〵晥㔵扤㠸愶摢㔲㠳扥㌰㠸捣㙥捤ㄵ㜷捤ㄵ㜰㕢㔰㕦晢愶愰ㅡ㝣戴㍣搴戴ㄹ㉣晥㤸㡡㝡㈲捣㙥㉦㙢㉣㥡㙤㌵ㄴ搴攳愶愷㉡㤶㡤㘸搶㘷㠸㘹昰㍥ㄵ搵搵晤㙡㠲㜲捤㜲㘲㡤戲愷搴摤㌷㔵捤昲挵晦㘸捦扡㠹ㅣ㝢㈴㈲㕦㔱㍦㘰㜵昴ㅦ戹㑥㉦㐱挸昵昱ㄸ晣㐴㠳㥦搱㔴扦っ愵昷戳㈹慦挳㐰戵㠶づ愳㉡戹㥤㠶ㄵ㈲㌵愸愶㤰搲㤲㙡㔹㤱㝥慥㤲㄰捤慡〶愹㜱敥搱搱敡戱㤵㥢挵㠸㜵㝣㘵改〹扥ㄹ㉡㉡㉢慢昰㔱㙢摥㜲㍡㕦㕡〴㙢慥㌷愵㔶㐴つ挳㄰㌴㤶ㄱづ攵捥㠲昸つ㐱昷慣扣〰㉢捣㙤晦㡣晦挹㉢ㄲ搱㉢攱㔳ㄱ㔱慦愱㜵㐰㐴㈸戱㐸攱㈳挰㜵㌰㌴敡㍤〸㜹㍡攰晡昲㔲敦愳换㉦㌰㕣摤〳㉢㜹㜹づ㡥敡〳㐸㜹㠰搴㌵〶昹㄰㑢㍣敥㜴㙥㠷㌵㤰昶扣ㅤ㝥㐴て晣改扣攱㡤ぢ昲昷㌱ㄶ㥣㈱㔳㘰て㌹〲ㅢ扤ㅦつ㍦〹㌶攸㑦㠳〱㌴昸ㄴ〶晣㠰戵㠱攸㠵㠲攳扤㌳〱攰っ昸〰摣㤷慥㈴㉥㜰ㅢ㌰挹㠶㑣昲〳っ扣攰㝥㠲㑣挰㘹㠳㘱戲扥摦㌴㡡㥦㥢挰摣㠸㠱㐹愱っ收挶㤰昶っ戳ㄲ㙥挴愵㙦㈲㐱慣㡥㘲戹㐲〰捣㑤㘱愳㙦㐶㐳㤶㌲〴ㄸ㙣㑥㠳愱㌴㘰㜵㠳挰摣〲扤㌰㤸㜲㙢㔰〰捣㘱昰〱㑣㔶㍣㌸㐹㕣㌰㠷㌳挹〸㈶㘱㜵㠲ㄷ㈶㑢ㄲ㝡搸ち㔹戰㈰攰㐶㌲〸㉢ㄷ捡挰㡤㠲戴㘷㜰慣㜰挰ㅢ㌷㝤㌱〸ㄶ攴㡦㘵づ捥㤰㈹戰户挲慤㘱愳㙦㐳㐳㤶㐰〴ㄸ㙣㑢㠳㌱㌴㘰㔵㠴㠰摢づ扤㌰㜰㜲㤷㔳〰戸敤攱〳㜰挳㕤㐹㕣攰㜶㘰㤲㜱㑣挲慡〶㉦㌸㤶㌲㔸攰戸ㄵ捡换扢晢戲搰㐱挰㐵ㄹ㠴ㄵて㘵攰攲㤰昶っ㡥㤵ㄱ㜸攳㔲㈹㠳㘰㐱晥㔸ㅥㄱ挰㈵〹ㅢ㍤㐵㐳㤶㑥〴ㄸ愴㘹㤰愱〱慢㈹〴㕣ㅤ㝡㘱攰攴㠶慤〰㜰攳攱〳㜰慣戰㜰㤲戸挰敤挴㈴㍢㌳〹慢㈱扣攰㈶㐱搶挳ㄶ㌷ㄹ㈶〲㙥ㄷ〶㤹㠲㕥ㄹ戸㐹㤰昶っ㡥ㄵㄵ㜸愳摣㠲㐱ㅣ㜰㉣慢㜰㠶㑣愱扤挵㑤㠱㡤㍥㤵㠶㉣戹〸㌰㤸㐶㠳改㌴㘰ㄵ㠶㠰摢ㄵ扤㌰㜰㜲敦㔹〰戸㤹昰〱㌸㔶㘶㌸㐹㕣攰㘶㌱挹㙥㑣挲㉡ち㉦㌸㤶㑥昴〰㡥㠵ㄵ〲㙥㌶㠳戰挲愲っ摣㕣㐸㝢〶挷㑡っ扣㜱㈳ㅢ㠳㌸攰㔸㡥攱っ㤹㐲ㅢ摣ㅥ戰搱昷愴㈱㑢㌵〲っ昶愲㐱㍤つ㔸扤㈱攰收愳ㄷち㡥户搱〵㠰摢ㅢ㍥〰㤷㜳㈵㜱㠱摢㠷㐹㝥挱㈴慣扥昰㠲㘳挹㐵て扢㉡ぢ㌲〴摣㝥っ挲捡㡣㌲㜰〷㐰摡㌳㌸㔶㜰攰㡤扢攴ㄸ挴〱挷㌲㡥〰㉥扦㠲㡤摥㐰㐳㤶㜸〴ㄸㅣ㐸㠳ㅣつ㔸昵㈱攰昲攸㠵㠱㤳㍢〲〳挰ㄵ攱〳㜰慣〴㜱㤲戸挰㤹㑣㔲㘲㤲搵㌰昰㠲㍢〲戲ㅥ戶㌸ㄶ㜲〸戸㐵っ挲㡡㡥㌲㜰〷㐱摡㌳㌸㔶㝥攰㡤㕢昰ㄸ挴〱挷昲て㘷挸ㄴ摡㕢㕣ㄳ㙣昴㘶ㅡ戲㌴㈴挰愰㠵〶慤㌴㘰戵㠸㠰㕢㡣㕥ㄸ㌸戹戹㌱〰㕣ㅢ㝣〰㡥ㄵ㈴㑥ㄲㄷ戸㜶㈶攱㠳〷ㄴ慢㍤扣攰㔸攲搱挳ㄶ挷〲㄰〱户㡣㐱㔸〹㔲〶㙥〵愴㍤㠳㘳挵〸摥㤸ㅦ㘰㄰〷ㅣ换㐶㥣㈱㔳㘸㠳㍢〴㌶晡愱㌴㘴㐹㐹㠰挱慦㘹㜰ㄸつ㉥㠲㠱㠰晢つ㝡㘱攰攴㍥捤〰㜰慢攱〳㜰慣㍣㜱㤲戸挰ㅤ捥㈴㐷㌰〹慢㐴扣攰㔸ㅡ搲挳ㄶ挷挲ㄱ〱户㠶㐱㔸㐱㔲〶敥㈸㐸㝢〶挷㑡ㄳ扣㜱昳㈰㠳㌸攰㔸㙥攲っ㤹㐲ㅢ摣㌱戰搱㡦愵㈱㑢㔱〲っ㡥愳挱昱㌴㘰㜵㡡㠰㍢〱扤㌰㜰㜲换㘹〰戸㤳攰〳㜰慣㔸㜱㤲戸挰㥤捣㈴愷㌰〹慢㑢扣攰㔸㔲搲〳㌸ㄶ㥣〸戸搳ㄸ㠴㤵㈷㘵攰㑥㠷戴㘷㜰慣㔰挱ㅢ㜷㈶㌲㠸〳㡥㘵㉡捥㤰㈹戴挱㥤〹ㅢ晤㉣ㅡ戲㠴㈵挰攰㙣ㅡ㥣㐳〳㔶戵〸戸㜳搱ぢ〵挷扢㘷〳挰㥤てㅦ㠰㘳愵㡢㤳挴〵敥〲㈶戹㤰㐹㔸㤵攲〵挷㔲㤴ㅥ挰戱㔰㐵挰㕤捣㈰慣㔸㈹〳㜷㈹愴㍤㠳㘳㘵ぢ摥戸敤㤱㐱ㅣ㜰慦㘳挹ㄹ㌲㠵㌶戸换㘱愳㕦㐱挳㌷㠲つ慥愴挱㔵㌴㜸ㄳ〶〲敥㙡昴㐲挱昱㐶攰〰㜰搷挲〷攰㔸㈱攳㡣挲〵敥㍡㈶戹㥥㐹㔸捤攲〵挷ㄲ㤶ㅥ㡥㜱㉣㜰ㄱ㜰㌷㌲〸㉢㕤捡挰摤っ㘹捦攰㔸ㄱ㠳㌷敥愹㘴㄰〷ㅣ换㘲㥣㈱㔳㘸㠳晢〳㙣昴㕢㘸挸㤲㤹〰㠳㕢㘹戰㤶〶慣愲ㄱ㜰㝦㐴㉦っ㥣摣搳ㅣ〰敥㜶昸〰ㅣ㉢㙢㥣㈴㉥㜰敢㤸攴㑦㑣㔲㠵㥦昶㕥㜰㉣㝤改〱ㅣぢ㘳〴摣㥤っ挲ち㤹㌲㜰㜷㐱摡㌳㌸㔶搲㄰㡤㝥㌷㠳㌸攰㔸㑥攳っ㤹㐲ㅢ摣㍤戰搱敦愵㈱㑢㙤〲っ敥愳挱晤㌴㘰昵㡤㠰㝢〰扤㔰㜰扣㍤㍢〰摣㐳昰〱㌸㔶攴㌸㐹㕣攰ㅥ㘶㤲㐷㤸㠴搵㌳㕥㜰㉣㤹改㘱㔷㘵㐱㡤㠰㝢㤴㐱㔸㔹㔳〶敥㜱㐸㝢〶挷ちㅣ〱昷〴㠳㌸攰㙡㈱㜵㠶散〲昷㈴㙣昴愷㘸挸ㄲ㥤〰㠳愷㘹昰っつ㔸戵㈳攰㥥㐵㉦っ㥣摣㘹ㅥ〰敥㜹昸〰ㅣ㉢㜹㥣㈴㉥㜰㉦㌰挹㕦㤹㠴㔵㌷㕥㜰㉣戵改〱ㅣぢ㜱〴摣㑢っ挲㡡㥣㌲㜰慦㐰摡㌳戸㌴摣〴摣摦ㄸ挴〱挷昲ㅤ㘷挸㉥㜰慦挲㐶㝦㡤㠶㜵挱〶㝦愷挱敢㌴㘰戵㡦㠰㝢〳扤㜰㜰挱㤷㥡摥㠲て挰戱〲挸ㄹ㠵ぢ摣摢㑣昲づ㤳戰㕡挷ぢ㡥㈵㍡㍤㠰㘳〱㡦㠰㝢㡦㐱㔸挹㔳〶敥㝤㐸㝢〶挷㡡ㅦ〱昷〱㠳㌸攰㔸昶攳っ搹〵敥㐳搸攸晦愴㈱㑢㠲〲っ㍥愲挱挷㌴㘰㤵㤰㠰晢〴扤㔰㜰扣晦㍦㘰㡢晢っ㍥〰挷捡㈱㈷㠹ぢ摣攷㑣昲〵㤳戰捡挷ぢ㡥愵㍤㍤ㅣ攳㔸昸㈳攰晥挵㈰〷愲㔷〶敥㙢㐸㝢〶挷㑡㈱〱昷つ㠳㌸攰㔸㉥攴っ搹〵敥㕢搸攸晦愶㘱㌱搸攰㍢ㅡ㝣㑦〳ㄳ〶〲敥〷昴挲挰挹愳っ〲挰晤〴ㅦ㠰㘳挵㤱㌳ちㄷ戸㥦㤹愴〲搳ㄸ㡡搵㐱㕥㜰㉣〹敡㘱㡢㘳挱㤰㠰挳㤵敥ち戵っ扤㌲㜰戸挳㜸㍤挰慤㠰㥢㠰慢㘶㄰〷ㅣ换㡣㥣㈱扢挰㘹戰搱晢搲㤰㈵㐸〱〶㌵㌴攰戳搴ㄴ慢㤲〴㕣〴扤㌰㜰昲㔴㠶〰㜰晤攱〳㜰慣㔴㜲㤲戸挰つ㘰㤲㠱㑣挲慡㈲㉦㌸㤶ㄲ昵〰㡥㠵㐶〲捥㘰㄰㔶ㅣ㤵㠱摢㄰搲㥥户㌸㔶㈶〹戸挱っ攲㠰㘳㜹㤲㌳㘴ㄷ戸㡤㘰愳て愱㈱㑢㤷〲っ㌶愶挱㈶㌴㘰㌵㤳㠰摢ㄴ扤㔰㜰㝣挰㐴〰戸捤攱〳㜰慣㜰㜲㤲戸挰つ㘵㤲㉤㤸㠴搵㐸㕥㜰ㄷ㐳搶〳戸㑢㘰㈲攰㠶㌱〸㉢㤵捡挰㡤㠰戴㘷㜰慣㘸ㄲ㜰戵っ攲㠰扢〲㔲㘷挸㉥㜰㈳㘱愳㙦㐵㐳㤶㍣〵ㄸ㡣愲挱㘸ㅡ戰ち㑡挰㙤㡤㕥㈸㌸㍥㉢㈳〰摣戶昰〱㌸㔶㐶㌹㐹㕣攰挶㌰挹㜶㑣挲㉡㈶㉦戸㍦㐲搶挳㌱㡥㠵㑤〲㙥㝢〶戹ㅤ扤㌲㜰攳㈰敤ㄹㅣ㉢愱〴摣㡥っ攲㠰㘳㌹㤴㌳㘴ㄷ戸㈸㙣昴ㄸつ㔹㉡ㄵ㘰㄰愷㐱㠲〶慣㥥ㄲ㜰㐹昴挲挰挹㘳㍦〲挰愵攱〳㜰昷扡㤲戸挰㘵㤸愴㡥㐹㔸晤攴〵挷㤲愷ㅥ挰戱㈰㑡挰㡤㘷㄰㔶㐶㤵㠱摢ㄹ搲㥥挱戱㠲㑡挰㑤㘰㄰〷ㅣ换愸〲戸散〲ㅢ㝤㈲つ㔹㘲ㄵ㘰㌰㠹〶㤳㘹挰慡㉢〱㌷〵扤㔰㜰㝣㠲㐹〰戸㘹昰〱㌸㔶㘲㌹㐹㕣攰愶㌳挹慥㑣昲〶っ扣攰㔸㉡搵挳慥捡㐲㉡〱㌷㤳㐱㔸㔱㔵〶㙥㌷㐸㝢〶挷捡㉢〱户㍢㠳㌸攰㔸㝥攵っ㤹㐲晢㤷挳㙣搸攸㜳㘸挸搲慣〰㠳戹㌴㤸㐷〳㔶㙢〹戸㍤搰ぢ〳㈷て㘳〹〰户ㄷ㝣〰㡥ㄵ㕣㑥ㄲㄷ戸㝡㈶㤹捦㈴慣昷㤰挱㉦㘰捦ㅥ㝣㌵攷散扤㔳搱扥㌲〱挹㔰㘲挱㐰㝤挷捡㈶ㄴ㘹㜰㤱㔳搳搶ㄲ㈷搹㈳㈲挳㠴㜹㙢ㅢ㈶昵慡扣捦㤵攸昴㝤ち㠹晢㙤攴㜹㘶㠷戸㔱挳㝡㠴敡㙢扦昷㍦㤷愲搳㥦〳敦扡㠱㥦㍥㝣㘹晢㘰㠸ㅢ捤㘹㉣戴戵戶户㤶㍡㐶搴愳〰㘹〴㥦㠱㔲慡愸㠸㑥慥扥ㅡㄱ〳㜳㜲挵慡㕡昸㍣捡㘵㝣㈶㐰攴攰㤶搶攵㉤㌲㥡敡㜶㍥ち㐶㜸昵敤换㌴㘴㉡慦慤〰捦㘰敤〲㥤昵㝤搱づ攸㘳㜰昲㥦挶摡㝥攸㡦㥥㍡㘵敡㕥つ㜵㠹㜴㌴㥦㑥攷搳搹扡㔲㌲ㅦ㑦攷㑢挹㜸㈱㥤㉤挵愲挹戴ㄹ㑦㐴つ愹ㄵ㘰㡣晤攱㘳戰㍡㐰搲ㅤ挰ㅥ换〴愴㐷㕤㜵㈵㑥㡤搶㜷攲ㅥ昶ㄵ㉡慦ち慡愸捣慡扥㝤搵㘸捦愳㑡㝣ㄳ晥㉣扢㤱㘷㍤㘸ㅡ攷晢慢㉦〵慣昵㜳攲〰扢㍥ぢ㍡昳〴㑦㙦挰㄰昴〳搱㐴㡣㍥㄰㔰愶攵搰ㅤ㌸㜵㑡㠳慢㙥㐹换㐳戶〱㘴攵捦〹搵ち㄰昷㠷㔸敡ㅣ昰〰搲㜶愳捡㡥愲搷㌲扣〹扤㍥ㄲ㑢㑡㠳㕣㈰㉤㠴㠸ぢ昲㔷〳㈹户㙡㜵㌶㔶㠴摢ㄲㄴ戸戵ㄶ㈶摣ㄶ搴㤹㤰㜰㝢㈸晦㍣㜵㌸搱㐲㍦ㄸ㉤㍥捦㠸ㅤ㕡㙢㐲摦晡㍣㡢搹㙣㍡㥢㠸攵㜲昱㑣㉥㔹㐸㈵㜲戱㝣㌶㡤慦㠱㙣捥捣㤹搹㝣挱攸攷っ愷ㄹ㍥㐶㝦愷㈷㥦攷〰愷㐷㥤㌲搰攳㘷慡㑥挱㐰挸ㅢ换ㄵ晡ㄲ愸昴㌶㌴ㄱ㘳〳〸㐴㐶㙥㍡㐱改挴㘲㙣攸挸户愵挳㜲捡挷㘰㐹㙤〴戹㤰㔸〹㔱㈷㠹㡤㈱ㄵㄲ㐷㈱㠵㐳㐲㍢ㄴ㈶愱扢㡡㕡〳㔳㍦㥥㑤㄰〹㙥戸ち㡥ㄶ㜸㌶戵昳㘹扦㐱摦挲㤳挸愵愲㤹㐲慥㉥㕢㔷㐸㈵挱㈳㤷㡣㘶㑡㠹扡㜴ㄶㄳ㌰挹㥣㤹㌲㌶㜳挶戸ち㍥挶收㑥㙦㌵㝢㐳㥤ㅥ㜵㙡ㄸ㝡㠲攷㌷㙥㍣㐷㐲愵慦㐱ㄳ㌱㠶挳〰㙦㍣〰て㕤敦㘶㜵ㄴ㘴〱㥢搵搱㄰㤷㙦㔶㈳散㈸晡㡥㕣戳㘳愱㤷愷㡦慡㤱㤰ぢ捣攳㈱敡㠴㌹ち㔲㠱搹攱㠲搹戵㔹戵〵㜲攳愴㍥㠲愰㑣ㅦ㉤戸㙤㙤㠷搶㑥㐱摦攲㤶㡤㤶㌲挹㙣戴捥捣㘶ㄳ㐹㌳㔷㤷㡦ㄶ搳挵愸㤹换挶攳㘶〲挷づ㐳收晢ㄹ攳㔴昸ㄸ摢㍡㠳㤳捤㙡㡣搳愳㑥㙤㡦㥥㜰㙢㜲㜳㍢〳㉡晤㑣㌴ㄱ㘳〷ㄸ攰㕤愱㝢㌶慢㜱㡥㍣㑤攵㜹㜴挸㘰㐹㐵㈱ㄷㄲㄷ㌰㍣㈵晣㡢㐳㉡㈴昲㙥ㄲ摣慣㘴〷㍢㌰㤰〴㘷改㘹愱㕦㠲ㄶ㈴㤲㜶㘸敤㔲昴㉤ㄲ挹㠴ㄹ㑦㤹㤹㐲捡捣㈵㤲昱㔴扡慥㤸捡㘴㤳昹㐲㉣㔵㐸㈴㜳㜵愶㈱ㄳ昸㡣㜱ㄹ㝣㡣戴㌳㌸搹㠲㌲㑥㡦㍡㌵ㅥ㍤㈱戱㥦㥢挴㔵㔰改㔷愳㠹ㄸ㍢挱〰敦ち㥤㕢㤰捥㑤㐶攷〶㘲散散挸㈷㔰㜹〳攵扢㘰㐹敤〲戹㤰戸〹愲㑥ㄲ㤳㈰ㄵㄲ㝢戸㐹㜴ㅥ㙡收〶㤲攰戴㍢㠲攰㜲㉣㕡㤰㤸㘲㠷搶㙥㐵摦㈲㤱㑦挶愲㜹敥㐴愹㘸ㄲ晦㉢攵㑤㌳ㅥ换㥡㠵㜸捥㡣愵㔳搱㠴㌱搵ㄹ捥㕡昸ㄸ搳㥣㥥㙣ㄳ㌲ㄹ捦昸搴愹㤹搰〹㠹㤹㙥ㄲ敢愰搲晦㠴㈶㘲捣㠲〱摥扥㙤㘲㌷㐷㍥㡤捡扢改㌰ㅤ㑢㙡㌶攴㐲攲㕥㠸㍡㐹捣㠵㔴㐸散ㄲ㐸㘲攷㐰ㄲ㥣㐷㐷㄰摣昲㡢ㄶ㈴昶戰㐳㙢て愱㙦㤱㈸搴攵攳搱㐲㉥㥡㑥攳㔰ㅢ慤㡢㘶㤳戱㝣扣ㄴ㡦攵昲搹㙣㌱㤳挹ㄹ㝢㍡挳㜹ㄸ㍥挶㕥㑥㑦㐸挸散㍡攳㔳愷昶㠶㑥㐸愴摤㈴ㅥ㠳㑡㝦ㅣ㑤挴搸〷〶㜸晢㐸晣挲㤱敦㑥攵㌳㜴㤸㡤㈵戵ㅦ攴㐲攲㌹㠶愷㠴㝦〷㐰㉡㈴戶㜷㤳攸摣㍢戶ぢ㈴挱㠹㜱〴挱㘳愹搰㠲挴慦散搰摡㑢攸㕢㈴攲改㙣㈶㔳捣㘷㑡㈹㥣㐰㈴ぢ搱㙣扣㔰㈸收敡㡡戹㔸扡㉥㔱ㄷ换ㄹつ捥㜰㕥㠶㡦㜱愰搳㤳扤㐳愶换ㄹ㥦㍡㔵㠴㑥㐸㡣㜲㤳㜸つ㉡晤敦㘸㈲〶㘷扦昱昶敤ㅤ㈵㐷扥ㄷ㤵㙦搳愱ㅥ㑢㙡ㄱ攴㐲攲㕤㠶愷㠴㝦〷㐱㉡㈴㌶㜷㤳攸摣㍢㌶つ㈴㜱㌰㥣㄰〴て〴㐲ぢㄲ㑤㜶㘸敤㐳昴㉤ㄲ㈶㥥づ㤸愸㡢攳敢㌸㤳㐹愶昱㜰昷㜸㌱㥡㐹㘴敢捣㔲㍥㤷㉥㘴㑢㐶戳㌳㥣㝦挲挷㘸㜱㝡戲㑤挸晣㌷攳㔳愷摡愰ㄳㄲㅢ扡㐹㝣ち㤵晥ㄹ㥡㠸挱改㙣扣㝤摢㐴㠷㈳摦㤷捡慦攸挰挷㌳愸㘵㤰ぢ㠹㙦ㄸ㥥ㄲ晥慤㠰㔴㐸搴戸㐹㜴㙥ㄳ㕡㈰㠹㤵㜰㐲㄰㕣㜸㐳ぢㄲ㠷搸愱戵ㅦ搰户㐸㤴昰つ㠱捤愲㔰挸攲㤴愴㔸㤷挹攵愳愹㝣扣㄰㉢攵愲㌸㍢㈹愴㡤㐳㥤攱晣〸ㅦ攳搷㑥㑦戶〹㤹搰㘶㝣敡搴㙡攸㠴㐴㠵㥢㠴慡㠶扥ㄲ㑤挴攰晣㌴摥扥㙤攲〸㐷㝥㈰㤵㝤改㤰挳㤲㕡〳戹㤰攰扦㈲搰㐹攲㈸㐸㠵挴搷摦㜵㥤㤲㜴㝤㡢晥ぢ㔲晦搹〷攷愲㌱㐶搴㔷㈲ㄴ㐸ㅣ㘳㠷搶〶愲㙦㤱㠸㈵㑢挹㜴㕤摥捣㤷ㄲ愵㘴㈱㤷捣㈵攳挵ㄸ㡥㥡㠵㘴㉡㤷㉥攵㑢挶戱捥㜰〶挱挷㌸捥改挹㌶㜱扣搳愳㑥㥤㠴㥥㤰昸〴㠳改㍣㌹ㅢっ㤵扥ㄱ㥡㠸挱〹㘷扣㝤摢挴㈹㡥㥣捦㝢搰㌷愳挳㈲㤲㌸つ㜲㈱㌱㤴攱㈹攱摦改㤰ち㠹㜷〲㐹扣ㄵ㐸㠲㤳换㐲㘲㌸㐲㠱挴㤹㜶㘸㙤〴晡ㄶ㠹㉣扥㌶㑢㠹㘸㉥㥢㑣㤹挹㝣捡攴㡦㡦㙣㈹㤳捥㈴昰搵㥡换㤴㡣戳㥣攱搴挲挷㌸摢改〹㠹㜳㥣ㅥ㜵敡㝣昴㠴挴慢㙥ㄲ愳愱搲户㐶ㄳ㌱㌸㠳㡣户㡦挴㠵㡥㥣昷㌶攸㘳改搰捡㜵扥ㄸ㜲㈱戱〳挳㔳挲扦㑢㈱ㄵㄲ捦〶㤲㜸㍡㤰挴㘵㜰ㄲㄲ㌱㠴〲㠹换敤搰㕡ㅣ㝤㡢㐴㍣ㄷ挷搷㐶愱㤸㌷㘳㘶㌲㔳㡡搷㐵㜳挹㔸㌶㥥㑡㈶㔳昹㠴㤹捤ㄸ㌲㤱捣ㄱ㈶攰㘳㕣改っ㑥㐸挸ㅣ戲愳㔳搷㐲㈷㈴ㅥ㜵㤳挸挰㑤慦㐳ㄳ㌱慥㠳〱摥㍥ㄲ搷㍢昲愵㔴㑥愰挳㌲㉣愹ㅢ㈱ㄷㄲㄳ㈱敡㈴㜱㌳愴㐲攲ㅥ㌷㠹捥攳挴㕤㠱㈴㝥て㈷㈱㌱ㄵ愱㐰攲て㜶㘸㙤ㅡ晡ㄶ㠹扡㙣㍣㥦慦换ㄵ昰㈳ㄴ攷㥡㠵㑣㉥㥥㉡ㄵ㑢昸㙥㑤㤷㔲愹㙣㌶㙢挸捣㌰㐷㌸ㅤ㍥挶慤捥攰㔶㈳慥㈱㤳挲㡥㑥摤づ㥤㤰戸摤㑤㘲ㄶ摣昴摤搰㐴㡣㜵㌰挰摢㜷㥣昸㤳㈳攷愳㈰昴㜹㜴㌸っ㑢敡㑥挸㠵挴㥥㄰㜵㤲戸ぢ㔲㈱㜱㘳㈰㠹敢〳㐹摣つ㈷㈱戱〰愱㐰攲ㅥ㍢戴戶㌷晡ㄶ㠹㕣搴㑣挴捤㕣慡㉥㡡㕦㈹愹㘸扣慥㔰㑣愷攳昱㔴扥慥㤰㌰㜳愵愲㈱㔳扤ㅣ攱㍥昰㌱敥㜳〶㈷㈴敥㜷㝡搴愹㠷搰ㄳㄲ㔷扡㐹散て㤵㝥〰㥡㠸挱㐹㕢扣㝤㈴ㅥ㜱攴㐷㔲㤹愳挳ㅡ㤲㜸ㄴ㜲㈱㔱㘰㜸㑡昸昷㌸愴㐲攲㝣㌷㠹捥㙦搱㜳〳㐹㍣〱㈷㈱戱㄰愱㐰攲㐹㍢戴戶〸㝤㡢㠴㤹㑥搶ㄵ搳㈶㑥慣㜳昱㘴㈶㤶慡㑢㈴㠰愲㤸换攰搷㥢㘹挶昲㠶捣摤㜲㠴㡤昰㌱㥥㜶〶㈷㝢挷㌳㑥㡦㍡昵㍣㝡㐲攲㜴㌷㠹㘶愸㜴晥㐳㌳ㄱ㠳戳戰㜸晢昶㡥扦㍡昲攳愸㙣愷挳昱㕣攷㤷㈰ㄷㄲ㑢ㄹ㥥ㄲ晥扤〲愹㤰㌸㉥㤰挴㌱㠱㈴晥〶㈷㈱戱ㄲ愱㐰攲㔵㍢戴㜶〸晡ㄶ㠹㐴戱㘸㥡〵散〷㠵㐲㍥㠹㐳㘵㕤ㅤ扥㍢㜰㕥ㄵ捦㤶捣㝣愱㔸㘷挸㘴㉣㐷㜸㈸㝣㡣扦㍢㠳ㄳㄲ慦㍢㍤敡搴㕢攸〹㠹㈳摣㈴㔶㐱愵慦㐶ㄳ㌱摥㠶〱摥㍥ㄲ敦㌸㜲㍥㈵㐲晦㉤ㅤ㑥攳㍡扦〷戹㤰㌸㥡攱㈹攱摦晢㤰ち㠹ㄵ㠱㈴㤶〵㤲昸〰㑥㐲攲㜸㠴〲㠹て敤搰摡〹攸摢挷㠹ㄴ㝥㜴攲㐰㠹㥦愳愵㘴㉣㠳ㅦ昳改㕣㈶㥦㠹ㄵぢ愵㐲㌲㕦ㄷ㌳晥改っ攷㐴昸ㄸㅦ㌹㍤㈱昱戱搳愳㑥㝤㠶㥥㤰㔸散㈶㜱㉡㔴晡㘹㘸㈲挶攷㌰挰摢㐷攲ぢ㐷捥挷㐵攸㘷搱攱ㅣ慥昳扦㈰ㄷㄲ攷㌰㍣㈵晣晢ㅡ㔲㈱㔱㜲㤳攸㍣㘲ㄶ〳㐹㝣〳㈷㈱㜱〱㐲㠱挴户㜶㘸敤㐲昴㙤ㄲ㘹晣摡慡换收㤲愹㜴㈶㔹捡愶戲昸ㅥ挱户㐶〱㐷㠹㔸㍡㠱慢ㄹ晦㜶㠶㜳ㄱ㝣㡣敦㥣摥㙡挴㌵扥㜷㝡搴愹㥦搰ㄳㄲ扦㜲㤳戸っ㉡晤㜲㌴ㄱ攳㘷ㄸ攰敤㍢㑥㜰㡣㈲扦㠸捡㙢攸㜰㌱搷戹ㄲ㜲㈱㜱ㅤ挳㔳挲㍦㑥㙦ち㠹昹㙥ㄲ㥤挷㠹扤〲㐹㔴挳〹㙦㍣㜵ち愱㐰㐲戳㐳㙢㌷愳㙦㤱挸愴攲昹ㄸ慥㕡㈶戳改㔸ㄲ摦ㄷ搹㑣㌲ㅥ慢㉢挶㘳挵㘴愶㄰㑢㐷㡤扥戶㡦晥㝢昸ㄸ㥣昱㤴挱挹㌶㈱㔳㥦㡣㑦㥤敡て㥤㤰㤸敤㈶戱ㄶ㉡晤㡦㘸㈲挶〰ㄸ挸ㅡ㝢慥㑦㜰㜲㔳攴㝣㠰㠴㝥〷ㅤ昸〴〸㘵㌸挹晥捣昰㤴昰㡦昳㤵㐲㘲㑡㈰㠹㐹㠱㈴〶挳〹㙦搴晡㈰ㄴ㐸㜰㠶㤲搱戴晢搰户㐸攴㜲㤹㌸㡥て昹㘴慡㉥㡦㑢戸愹ㅣ㑥戵㜳搸㈸㔲㌸㐸㘴昲㠹㠴㌱挴昶搱敦㠷㡦挱㈹捣㉥ㄲ㥢㌸㍤敡ㄴ攷㈵㠵挴㜸㌷㠹㠷愱搲ㅦ㐱ㄳ㌱㠶挲㈰㠸挴ㄶ㡥㥣㑦㤲搰㥦愰〳ㅦ〵愱㘴〲㤲愲愷ㄸ㥥ㄲ晥㡤㠰戵㤰㠸〶㤲ㄸㄷ㐸愲ㄶ㑥㜸攳㔱捥〸〵ㄲ㈳搱ㄱㄲ捦愳㙦㙦ㄳ昹㌴捥愷搲㜱戳㉥㔳㤷㉣ㄵ戳㜵戱㔴㡡㘷ㄶ愵㑣扥㤸㑤愴搲挶㔶戶㡦晥〲㝣っ捥㐹㜶㤱ㄸ敤昴愸㔳㥣㘸ㄴㄲ摢扡㐹扣っ㤵晥ち㥡㠸挱戹挶㈰ㄲ㥣㝥ㄴ昹慤ㅣ敢敢㜴㔸换㜵摥摥〹晦㈶挳㔳挲㍦捥㈸ち㠹㘱㙥ㄲ㥤挷㠹㉤〲㐹散〸㈷扣㉢昴㜷ㄱち㈴愲㜶㘸敤㍤昴㉤ㄲ㔹㙣ㄳ昸挵㠱慤㈱㕡㤷㉣攴昳㌹㌳ㄳ㡦㘵ㄲ昹ㄸ㉥㑥愴愲挵扣ㄱ戳㝤昴㝦挰挷攰㈴愳㤰㔸㡤〵㈳攱昴愸㔳㥣㌹ㄴㄲㅢ扢㐹晣ㄳ㉡晤㈳㌴ㄱ㈳〳〳㔹攳摦㘲挱㜵捤㡡昳㠹㈲攷戳㈵昴捦改挰㠷㐳㈸㤹㈲愴攸㑢㠶愷㠴㝦㍢挳㕡㐸昴て㈴ㄱ〹㈴㌱〱㑥㜸攳愶㘱㠴〲〹㑥ち㌲㥡昶㉤晡ㄶ㠹㘸㌶㥦挶て搱㔴㌲㡡㤳ち㌳㔹挸收㑢ㄹ㌳㥡㑣ㄴ敡攲㘹㕣㌵㑦ㅡㄳ㙤ㅦ晤摦昰㌱㈶㌹㍤㈱㌱搹改㔱愷㌸ㄵ㈸㈴慡摣㈴㝥㠴㑡晦〹㑤挴㤸づ㠳㈰ㄲ扢㍡昲晢㌸搶㍥ㅡ㥡晢戹捥㌲攷㐷㔱㌵㐴㥤㈴㌸攷㈷㈴扥晢㜷搰㙦搱㙦㈱昵晦ㄶ摤ㅤ㑥㜸愳慡〳愱㐰㘲㌶㍡㐲㈲㠲扥㐵愲慥㉥ㅢ挳㤵扡扡㑣㌲㥦挰㙦慦㔴㍥㤹挴挹㐴㍥㠱摦愱㠹㌸㈶㠲㡣㌹戶㡦摥て㍥〶愷〱ㄹ㐱㤷㈳收㍣愷㐷㥤攲摣㥥㤰昸〲㠳改晣㉤㍡〸㉡摤㐰ㄳ㌱敡㘱㈰㈴㍣㐷㑣捥昸㠹㥣㑦㥢搰㠷搰攱㔱㉣ㄹぢ㈰挷ㅢ戵ㄵ㄰つ攸㔳扤㉦㍡㍢㜹㘶㠸㠲㙦㌳ㅦ敢晤㜷〰愶攳戹晥慣㡢愹攸㠳晢㙢慤扢㔲慢㉡挷晦㘷戱㌸〷挵㥢搲昹㔷晤㍥搶昵晦㄰㠷㉣扢㘶愵ㄸ㜱㌸晥昴捤戰挲搵晢㘳㜵愳㐱㐳散敥ㅦ㤰㠳㘳挵㤰收㔹敤㤸㡢挲㍦㐴㌸扦㜵㌲㙥㠲戵晥ㄵ扢つ㥣㌹慡戱捥攳改㐷㜷㐹㈶攷摢昱㐰㠳づ搳㜱㥢搷搶改㠷挷扤㘳戶ㄱ㡡戱㝣㤸晤㤰慥㥥敢慥摥愱㕤搲㔹㜸ち㌷ㅦ㘵攱㐴㙣挷㥤慥㔵㤵㝤㔴攰㡤昶昶扦㔷挷摢㜸ㄹつ晦昴挲慣㈲〱っつ戸愷㜹㑡㘳㠷㍣ㄳ㘰ぢ攸㤵捥愹㑢㙤㈸搶戶㘶挲愸搹昳㐶挵㤲挹敡㜷昰㔱慣㜷㤶㜲昰捣挹㉤㌰愲㙦㠹㤰㡡ㅢ㌷愳㔱㌴愸〱ㅤ散挸戸户戸散昵搹㐴扢㍢挹晡㝦㡤晤㝦㘳搲愰〳ㅤ㡦㕦慡摡搳㈶㔷扦戱敡愲捦慦摤㘹昴〵㌷晤㙣晦㝦㤵攵昱搹挴㜳捦攱敢㉦ㄳ㌱昹㠹晤ㄱ㔲晤㑤㌶㙦戱㜹ㅢ㡤㝡ㅤ㠳㜸〵㜷㉢晢㥥㘳晥㜷㕢攱㝤㡥戹戱㄰㤱昰㐶摤つ挶㍢愰㡦㍡ㄸㅤ敥㌷敡㔵㜸㜰㘳攵慡敡愳戹㤶捤㄰㜳ㅢ㔳㝡ㄳ㕡㙤ㅢ挸㌴挰㥣㌹㉡愹㕥㠲愱〳㈰愲㡦㠱㘶搰ㄲ搸昴づ〳㘷〷挵㘳扤㌱㉣㠷㐷㄰㠶攷散戵昵㘱㜸搶㔶㜸㥦㘶㙥慣㐴㈴扣㉢昴ㅤ㉤っ㠷愱㈳ㄸ㥥㠶㐷㈷㠶ㄸ㌱㜰ㄶ捦挲挰昹㐱㉤〱㔹摦〹愳㜶摢㙦㔴㈲慡ㅥ㉦攳㤰愲昹㙡ㄸ㌹㘸〶ㅤ㠹㑥敦愰㜰㑥戰㜷㔰㌸搷ㄷ〴攵攱㌰㈸て搹ち敦ㄳ捥㡤攳ㄱ〹敦ち㝤㈷ぢ捡挹攸〸㤴〷摣㔰㈶㜰㉤㌹㐵㘷㐱攱攴㥦㌶ㄱ㌲㝢㐷㑢愵搴㍤㘵㔴㈶㐳㌷攸っ㔸昵づ〴㈷昹㝡〷攲㍣㜸〴㠱戸㈳っ挴㥦㙣㠵昷㐹攷挶〵㠸㠴㜷㠵㍥挳〲㜱〹㍡〲攲㜶㌷㠸㔹〴挱ㄹ㍡ぢ〴攷晥戴摤㈱戳户㡥戴扡戵㡣挳ㅣ㜲戸ち㐶扤攳挰㈹扥摥㜱戸〱ㅥ㐱ㅣ㙥ち攳㜰愳慤昰㍥昰摣戸〹㤱昰挶挴㠸挵攱ㄶ㜴㠴挳昵㙥づぢ挸㘱㉤㔴ㄶ〷捥晣㘹晢㐰收ㅣ㜹ㄳ敡敡㌲㄰晢ㄲ挴㍡㔸昵づ〴㘷昸㝡〷㠲昳㝣㐱㈰㉥ぢ〳㜱愹慤昰㍥昸摣戸ㄷ㤱昰㐶㌹㠸〵攲㐱㜴〴挴挵㙥㄰㌹㠲攰昴㥣〵㠲ㄳ㝦㕡愱ぢ㐴㉡愹捥㉦〳㘱ㄲ挴㘳戰敡ㅤ㠸挷ㅤ㡦昵㍥㙥㜲㥡㉦〸挴㔹㘱㈰捥戴ㄵ摥〷愰ㅢ捦㈱ㄲ摥㈸㉤戱㐰扣㠸㡥㠰㌸摤つ愲㤹㈰㕥㠶捡〲挱㜹㍦慤ㄵ㌲㝢捦挸愸㔳捡㌸㉣㈱㠷搷㘰搴㍢づ㥣摥ㄳ㡦昵收挰㐹扥㈰づ挷㠷㜱㌸捥㔶㜸㥦㠳㙥扣㡢㐸㜸愳㙣挵攲挰〹㍥攱㜰㡣㥢挳㑡㜲昸㈷㔴ㄶ〷捥晡㘹㠷㐲收ㅣ㉡攳㙡㑤ㄹ㠸挳〸攲㔳㔸昵づ〴㘷昷㝡〷攲㉢㜸〴㠱㔸ㄵ〶攲㌷戶挲晢㍣㜴攳ㅢ㐴挲扢㐲㍦搲〲昱㍤㍡〲攲搷㙥㄰扦㈵㠸ㅦ愱戲㐰晣㠰㈵敤㘸挸散つ㈲愶㔶㤴㜱㌸㤶ㅣㄴ㔶愹㜷ㅣ㌸户㈷ㅥ敢扤㐱昴㠵昹㘸㡥摥㜳㕥搵ㅥ挶愱捤㔶㜸ㅦ㡢㙥攸㠸㈴ㅣ㑥戶㌸っ㐰㕦㌸㉣㜶㜳㌸㤵ㅣ㌸㌱㘷㜱攰㤴㥦昶㍢挸㥣つ㈲慡㥡捡㐰㥣㐱㄰㠳㘱㠵㜷㉦㑥㌰㌹戵㈷ㅥ敢つ㘲㌳㤸㡦づ〰戱㌰っ㐴挹㔶㜸ㅦ㡦㙥っ㐵㈴〱㜱㥥〵㘲㌸晡〲愲攸〶㜱〱㐱搴㐲㘵㠱ㄸ㠱㈵敤愲㉥㄰挹戸㍡戰っ挴㈵〴挱挹㍡扣㝢〱㠲㌳㝢攲戱摥㈰㌸扦㌷㍡〰挴晥㘱㈰昶戳ㄵ摥挷愴ㅢ㍢㈰㤲㠰戸捡〲ㄱ㐳㕦㐰晣挲つ攲ㅡ㠲㐸㐰㘵㠱攰㠴㥦㜶ㅤ㘴搶㤹㜶㑡捤㉦挳㜰〳㌱㘴㘰㠳㜷㉦㌰㜰㕡㑦㍣搶ㅢ〳㈷昷㐶〷㘰㤸ㄷ㠶㘱慥慤昰㍥㉣摤㤸㠸㐸㠲攱ㄶぢ挳㔴昴〵挳㙣㌷㠶戵挴挰昹㍡ぢ〳㘷晢戴摢㈰戳て㄰㜱㌵戳㡣挳㍡㜲㤸〵㈳扣㝢挱㠱㤳㝡攲戱摥ㅣ㌸戵㌷㍡㠰挳搴㌰づ㔳㙣㠵昷㤹改挶㥥㠸㈴ㅣ敥戶㌸㉣㐰㕦㌸㑣㜲㜳戸㤷ㅣ㌸㈳㘷㜱攰㕣㥦㜶㝦ㄷ㠷㤴摡戹㡣挳㠳攴戰㍦㡣昰敥〵〷㑥改㠹挷㝡㜳挸挱㝣㜴〰㠷㑣ㄸ㠷戴慤昰㍥㍡摤㈸㈰㤲㜰㜸捣攲戰㄰㝤攱㤰㜴㜳㜸㠲ㅣ㌸ㅦ㘷㜱攰㑣㥦昶ㄴ㘴捥㌹㘵㑣㐵换㐰㍣㐳㄰捤戰挲扢ㄷ㈰㌸愳㈷ㅥ敢つ愲ㅤ收愳〳㐰㡣つ〳戱㥤慤昰㍥㐲摤㔸㡡㐸〲攲㐵ぢ挴㑡昴〵挴戶㙥㄰㉦ㄳ〴愷攳㉣㄰㥣攸搳晥收〲ㄱ㔵愳捡㐰扣㐶㄰慢㘰㠵㜷㉦㐰慣㜶㍣搶ㅢ〴愷昵㐶〷㠰ㄸㅥ〶㘲㤸慤昰㍥㑡摤㌸ㅡ㤱〴挴摢ㄶ〸㑥改〹㠸㉤摣㈰摥㈵㠸ㄳ愱戲㐰㜰㥥㑦晢㐷ㄷ㠸㔴㑣㙤㕡〶攲〳㠲㌸ㄵ㔶㜸昷〲〴攷昳挴㘳扤㐱㜰㔶㙦㜴〰㠸挱㘱㈰㌶戴ㄵ摥㐷慡ㅢ攷㈰㤲㠰昸搴〲挱ㄹ㍤〱㘱戸㐱㝣㑥㄰ㄷ㐱㘵㠱攰㌴㥦昶㈵㘴搶愱㌲ㄹ㔵晤换㌸㝣㐵づ㤷挱〸敦㕥㜰攰㙣㥥㜸慣㌷〷捥改㡤づ攰搰㌷㡣㠳㘶㉢扣㑦㔶㌷㌸ㄵ㈸ㅣ扥户㌸㜰㍥㑦㌸㔴戹㌹晣㐸づ扦㠷捡攲挰㐹㍥敤㘷挸㥣㐳㐴㐶㔵㤴㠱㔰㜸攸攲愰戵戰挲扢ㄷ㈰㌸㤹㈷ㅥ敢つ㠲㔳㝡愳〳㐰㝣晦㙤挸挵扡敦㙣㠵昷〹敢〶㘷〲〵㐴㕦㡣ㅤㄷ敢敥㐵㕦㐰㝣ぢ㡦昷戱㜶㜲戱㑥㠷㔲㜱㈶捥〲挱㌹㍥慤ㅦ㘴㌶㠸㐴㥤晡ㄷ捣摦㠱戹㜵〹㜳〰㐱㍣っ㉢扣㝢〱㠲㜳㜹攲戱摥㈰㥥㠰昹攸〰㄰㥦㠶㠱昸挴㔶㜸㥦戴㙥㜰㈲㔰㐰っ戶㐰㍣㠷扥㠰昸挸つ㘲〸㐱㜰㈲捥〲挱㈹㍥㙤ㄳㄷ㠸慣㝡扦っ挴㘶〴昱㌲慣昰敥〵〸㑥攵㠹挷㝡㠳㜸ㅤ收愳〳㐰扣ㅤ〶攲㉤㕢攱㝤攲扡昱㈶㈲〹㠸攱ㄶ〸㑥收〹㠸㌷摣㈰㙡〹攲ㅦ㔰㔹㈰㌸挳愷㙤〵㤹㜵㠸㠸㐷搵慢㘵ㅣ㐶㤳〳攷收昰敥〵〷㑥攴㠹挷㝡㜳昸ㅣ收愳〳㌸扣ㄸ挶攱慦戶挲晢攰㜵攳㑢㐴ㄲづ㘳㉤づ㥣捡ㄳづ捦扢㌹散㐰づ晦㠶捡攲挰昹㍤㙤挷㑥づ昸㤱昱㜴ㄹ㠷ㄸ㌹㜰㘶づ敦㕥㜰攰㌴㥥㜸慣㌷㠷㍥㌸㑣㡤づ攰昰㔸ㄸ㠷㐷㙤㠵昷昹敢㐶㌵㈲〹㠷㡣挵㐱㐷㕦㌸㍣攲收㤰㈵㠷㝥㔰㔹ㅣ㌸扢愷敤〴㤹昳戳㌳愱ㅥ㈸〳㌱㠱㈰〶挱慡㜷㈰㌸㡢搷㍢㄰㐳攰ㄱ〴攲敥㌰㄰㜷搹ち摦㜳搸㌷㐱愴㥥㥥挳敥晡昷捤〷㠱㝥㜵㠹㜷晤昵㉢㔹㘲捥摡攱扥扦挶愶㈶戹㘵慥㍦ㅥ㥢摣㠶㝦㘱㝣㌶㥥づ㡥㠷㈵搷㌷摡晦㙡敤㉣㍣㌵㥣㑦愱㜵ㅥ捣慢㑢㡦捥㕡㘹㕥ㅢ㥥搴摢户㌴慢ㅤ㑦㜵㉦搶攰㕦㐸敥攸㌰摢㕡晥ㄷ㥥愹㡣㥢ㄸ昹㤰ㅡ扣慣愷㈹〷摥㍦挸ㅢ〳〳攷挷㜸㥦㕢晢戸㉥ㅥ捥㍦ㅣ㕥挹愷㉤晦㘷て㜸搷愶㘲ㄳ㜳㥥敡㕡㜴㍤㍦扣㑡摤㠹㡦搸㥡慡㕥㕤昱戳㡣戹愲ㄲ戵㥣戰搷㜶㐵搳〷晦昲慦㑣㌱愳㠹攸㌳㈰㤱ㅢ㜰愵愹愸摥っ㥢㠱㜷攵㜸㐷㈷㥦晢㔱攱昹攷扦晢昵攳ㅡ㍢慦慡㉤攱摡摤扣㈲扦㍣晢㌶㌷攴摡摡㜲㉢㙢㥡ㅢ㥡捣㤶㠵ㅤ㡢㙡ㅡ㤶㘱ㅡㄵ捦㍤挷㌸昰㙦㠹敢戳昰㝦愶攲㥦摡ちㄱ戹㕤敡㕣搹㉡戵㌶㜰挵㘶㜳つ戸㘲㕤㉢㌵㤷㈲摥ㅣ㙢慤㤴ㅡ㡤ㄸ㕣㌱攷愵挶愰挳攱敡㝢挰戲㌳摤㡥㤰㌰㥤戶㈷愴挱㙣㙦っㅣ㐲㍤散戵昹㘸捡搹㉥㠰挴㍤㡣ㄸ㘲㤷つ㈳〵㠱っ㘳ㅦ㔸㜶づ㘳㈷㝢ㄸ昶㕡㕦ㄵ㤸㜲㍦挶㉥㕦敢〳㍣改㈶㜸搳㜱㈲㐹搲晤捡㥤㡥㔳㌴〲㤹㙢㕤愵㉥づ㑣㤷㘳㙣慥㘱ㄷ攴〲㐵㉥挸戳扣改㌸㕦㈳改㑣㔸㜶慥ㅤ㘷㐲㕣㥦改㌹㠱改ㄶ㌱㜶昹摡ㅤ攴㐹户挰㥢㙥㕦㈷㕤㤳㍢ㅤ攷ㅢ㕣改㑥ぢ㑣搷敡㑦户挴㤳㡥㔳ㄳ㘵㥦㥤改愴㙢㜷愷攳㔵㝤ㄷ捣攳〳搳㉤㘳散㜲㤸㉢㍣改㌸〱㔰㤶㙥㠹㤳敥㄰㜷扡攵㑥㍡㙢〷㔹ㄳ㤸敥㌰挶㉥㠷戹捡㤳㙥愵㌷摤㘱㑥扡挳摤改㡥㜴搲㔹㥢捡㘱㠱改搶㌰㜶昹摡ㅤ攵㐹昷㕢㙦扡㘳㥤㜴挷戸搳㥤散愴戳搶㙥㔹㘰扡攳ㄹ扢㝣敤㑥昴愴㍢搵㥢敥っ㈷摤挹敥㜴扣摥敡摡㔴㕡〳搳㥤收㑦㜷扡㈷摤〵摥㜴扣昶㉡㍢挲㤹敥㜴扣慡改㑡户㈸㌰摤㌹晥㜴攷㜹搲㕤攳㑤挷㙢㥣㤲敥〲㜷㍡㕥㍤㜴㙤㤹戹挰㜴ㄷ㌳㜶昹㘷㜷愹㈷摤㕡㙦扡㜵㑥扡换摤改㜸㤱捥㤵㙥扦挰㜴㔷昹搳㕤攳㐹挷敢㜹㘵㍢挲㠳㑥扡敢摣改㜸㉤捣〵戳㍥㌰摤㡤㡣㕤扥愹摣散㐹挷换㘶㘵改㥥㜱搲晤挱㥤敥挵昲㜴戳〳搳慤昵愷扢捤㤳敥㘵㙦扡搷㥣㜴敢摣改㜸㕤挷戵㜶搳〳搳摤改㑦㜷㤷㈷摤扢摥㜴ㅦ㌸改敥㜱愷攳搵ㄳ搷㘷户㑢㘰扡晢ㄹ扢㝣㔳㜹搰㤳敥㜳㙦扡慦㥣㜴て扢搳昱㈲㠵㙢敤㌲㠱改ㅥ㘵散昲捦敥㜱㑦扡ㅦ扤改㜸挱㐲㜶㠴㈷摤改㜸㈹挰㤵㉥ㅡ㤸敥ㄹ挶㉥㑦昷ㅣ㐵慥敦㍢㕥㌵㈸摢㔴㜸㔹㐰搲扤㠰㠵捥敦㍢晥攰㜶愵ㅢㄳ㤸敥㈵ㄸ㜹搲扤㐲㤱㉢ㅤ㝦㥢㤷愵攳㡦㙦㐹昷㉡ㄶ㍡搳昱㘷慤敢戳ㅢㄹ㤸敥㜵ㄸ㜹㍥扢㌷㈹㜲愵慢㐵扦㉣ㅤ㝦攳㑡扡户戱搰㤹㡥扦ㅥ㕤改㠶〶愶㝢て㐶㥥㜴敦㔳攴㑡挷ㅦ㥡㘵改㘲㄰㐸扡て戱搰㤹㡥㍦搲㕣㌰㌷ち㑣昷㌱㡣㍣㌰㍦愵挸㤵㡥扦攷捡搲昱〷㥢愴晢ㅣぢ㑥扡㙡㥥㌳慦昷〹㍤ぢ摥〶攳愷㑦㤳㔹攰扦攳㌳〵晦ㅡ捣搸㈶㥣㤸慦挷㍦扥昳〵昲㈸㥥㠹㌳㠶晥愵扤挰捥㈰㥥て㜳愱㠶㘷捦㡡攷扡ㅣ㤴晥㉦㡡㜹㥡㉢ㅥ㕦搹ぢ攲挱㔳摡㉥㡦㝡昴挴攳㙢㡡ㄷ搸㍡晤ㅢ㝢㐱㍣㜸昶搹攵挱㌳㑢昱昸㤶㘲㥥㔴㔲愷晦摢㕥㄰て㥥㐰㜶㜹攴搰ㄳ㡦敦㈸㉥搸㍡晤㝢㝢㐱㍣㑣扢㘳慤〷捦敦挴攳〷㡡㜹㙡㈷㌹㝥戴ㄷ挴㠳愷㜱㕤㌹㜸㡡㈶ㅥ㍦㔱扣挴搶改㍦摢ぢ攲搱㙥㜷慣ㅣ㍣换ㄲ㡦㡡ㅡ㜸昰〴㑢㜲㈸昶挸ㄲ㝦㠳㜸㌲挵〵换㠳㈷㑡攲㔱㐹ㅢ㥥㈳㠹㐷ㅦ户挷攱㘵ㅥ㍣搷ㄱ㡦㉡摡ㅣ攵㜸㔴扢㍤㜸㑡搳㤵㠳愷㉢攲愱搱㠶㘷㉡㤲愳慦摢㠳㘷㈵㕤ㅥ㍣攳㄰㡦ㅡ摡昰㘴㐳㍣㜴户〷㑦㉣扡㍣捥㜱㍣㈲戴攱昹㠲㜸昴㜳㝢昰摣愰换㠳摦晢㤲愳㍦㙤昸㤵㉦ㅥ〳摣ㅥ晣㝡敦昲攰㔷户㜸っ愴つ扦戵挵㘳㤰摢㠳摦搰㕤ㅥ晣昶ㄵて㠳㌶晣攲ㄵ㡦つ摣ㅥ晣㤲敤昲㔸敢㜸㙣㐸ㅢ㝥㜷㡡挷㘰户挷扡㌲て㝥〷㑡㡥㡤㘸挳慦㍦昱ㄸ攲昶攰㔷㕤㔷づ㝥㡤㠹挷挶戴㜹搰昱搸挴敤挱㙦慢㉥て㝥ㄳ㠹挷愶戴攱㤷㤰攴搸捣敤挱㉦㥣㉥て㝥㤹㠸挷收戴㜹捥昱ㄸ敡昶㜸愱捣㠳摦〷攲戱〵㙤昸㔵㈰㌹戶㜴㝢昰戰摦㤵㠳㠷㜴昱ㄸ㐶ㅢㅥ捤挵㘳戸摢㠳㐷敥㉥てㅥ㤵挵㘳〴㙤㜸㐰ㄶ㡦㕡户〷て扥㕤ㅥ㍣戰㡡挷㐸摡昰㤸㉡ㅥ㕢戹㍤㜸晣散昲㤰〳ㅢ㡦ㅥ愳㘰攳扣っㅥ攰攴㥡摢㘸㐸㜱㔵㕥づ㘶㍥㉢ㅥ搴挴㙡ㅢ换㑡づ㘰戴摡搶ㅤ㡢〷㌲戱ㅡ㘳㔹挹㐱换ㄷ㡢〷㉦戱ㅡ㙢㔹挹㠱捡ㄷ㡢〷㉣戱摡挱戲㤲㠳㤳㉦ㄶて㔲㘲戵愳㘵㈵〷㈴㥦ㄵて㑣㘲ㄵ戳慣攴㈰攴换挸㠳㤱㔸㈵㉣㉢㌹昰昸㘲昱〰㈴㔶㈹换㑡づ㌶扥㔸㍣攸㠸㔵挶戲㤲〳㡣㉦ㄶて㌴㘲㤵戵慣攴愰攲戳攲挱㐵慣㜶戲慣攴㐰攲戳攲〱㐵慣㈶㔸㔶㜲昰昰㡤㡢〷ㄱ戱㥡㘸㔹挹〱挳㘷挵〳㠷㔸㑤戶慣攴㈰攱换挸㠳㠵㔸㑤戵慣攴挰攰戳攲〱㐲慣愶㕢㔶㜲㌰昰㔹昱愰㈰㔶㌳㉣㉢㌹〰昸挶挵〳㠱㔸捤戲慣㘴愷昷挵攲捥㉦㔶扢㕢㔶戲愳晢慣戸挳㡢搵ㅣ换㑡㜶㙥㥦ㄵ㜷㜲戱㥡㘷㔹挹づ敤ㅢㄷ㜷㙣戱摡搳戲㤲㥤搸㘷挵㥤㔹慣敡㉤㉢搹㜱㝤ㄹ戹〳㡢搵〲戱㌲㥣㥤㔵㜱晦㤴㡢攱搷㝥㘳㑤㤷㑤㠱㙦つ晥㔵㈸敥㤲愲戸愶㕣㘱㌸晢愶攲敥㈸ㄶ㔷㤷㕢㈸敥㠱愲戸捡愳攰㑥㈷㡡㉢㍤ち敥㘷愲戸挲愳攰慥㈵㡡换㍤ち敥㑤愲戸捣愳攰づ㈴㡡㑢㍤ち敥㌳愲戸挴愳攰㙥㈲㡡㡢㍤ち敥ㄹ愲戸挸愳攰捥㈰㡡ぢ㍤ち㙥晦愲戸挰愳攰㈶㉦㡡昳㍤ち㙥攵愲㌸捦愳攰㠶㉤㡡㜳㍤ち㙥换愲㌸挷愳攰收㉢㡡戳㍤ち㙥戱愲㌸换愳攰㐶㉡㡡㌳㍤ち㙥㤷愲㌸挳愳攰愶㈸㡡搳㍤ち㙥㝤愲昸㥤㐷挱つ㑥ㄴ愷㤵㉢晡晤㍦戸㑣戵㈰</t>
  </si>
  <si>
    <t>㜸〱捤㥤〷㥣ㄴ攵晤晦敦戹㌲摣㉣㈰愳㠸愲㈸㜲攸挵㠲攲戶扢摤㐵㤱㉥愲ㄴ昵挰㥥㥣㕢㘶攱昴ち摥ㅤ〸昶㈸ㅡ㙢㉣戱愱㘲㈳昶挴ㄲ㑢㙣戱㙢㡣扤挶摥㑢散摤搸昵晦昹㝣㘷收㜶㜶捡㤵晣昲㝦扤戲散㍥捣昳慤捦扣㜷㘶㜶㜷㥥敦捣㔵愸㡡㡡㡡㕦昰攰晦㝣㔴㜳㘱㠳愶攵㕤摤㘶摢昸㘹ㅤ慤慤㘶扥扢愵愳扤㙢晣㤴捥捥散昲搹㉤㕤摤㔵㌰搰㥡㕢愰敦慡㘹敥㙡㌹挸慣㙤㕥㙡㜶㜶挱愸愶愲愲戶㔶慦㠴㝥㍤晢㘵㌸ㅤ㥤㕥㝡㌵ㅢ㔸㔵攸ㅡ㥢㐱㙣㙡搹攸㙣㈲㙣〶戳ㄹ挲㘶㈸㥢㌵搸っ㘳㘳戰㔹㤳捤㕡㙣㠶戳㔹㥢捤〸㌶敢戰㔹㤷捤㐸㌶捣慦慦捦㘶ㄴ㥡㈱ㅢ愰㤹㍦㙤敡扣摣㝥㔸㥢愶敥㡥㑥㜳换㌱扢㔹㘳㥥ㄸ㡢㡤㡦㡤㡦㘷攲㡤攳愳㕢㡥㤹戶愴戵㝢㐹愷㌹戱摤㕣搲摤㤹㙤摤㜲捣捥㑢㜲慤㉤昹㥤捣攵昳㍢昶㌷摢㈷㥡戹㘸㈲㤷㑤愶㘳挹㠶㠶㘲㈶㤳ㅥ戲㈱㈲捦㥤㌶㜵攷㑥戳搸昵摦㡡㌹㥡㌱攷㑤㥢㍡㝥慥搹晤摦㡡戹ㄱ㘲㈲攴昴㡥戶㙣㑢晢㝦㈹㘸つ摦搳㠶改㘶扥㠵㙦扥㘹㜶戶戴㉦ㅣ㡦㘱㤷㠱㐶㉦㌵㝥㑡㔷搷㤲戶挵摣㡥愶㤹慤慤扢㥡㐵㜹搳摢愶㜷㜵敦㥣敤㙣敢ㅡ搲㐶㝥㘶愷搹㥥㌷扢搶㘸㥢戱㉣㙦戶摡㠶㕤戵㙤扢㘵㍢攷㘶摢捣㙡㉥っ㙢戳摥挳㔹〵戳扤扢愵㝢昹搰戶〵㕤收慥搹昶㠵㈶㑤㙡摡㘶㉥㘹㈹愸敡㙡㍣㉢慡㌶つㅡ㤹扣㔱ㄸ㑦摢戴㐵搹捥㙥改昱㉤㡣〵搹扡㌶ㄷ㔹㡢戲㜱㜱㤳ㅡ攳昱攲㝢搶搴搲戶㤳搹搹㙥戶㌲〹摦挹㜱ㅥ㈳〱㘴扤て㍤愴㥣搵攱扢愴〶摢㍢ㅦ搷㠵㔹戴㌱㘸㐶捥敤攸㙣挳〶㌹挷捣戶㑦㡣㙤搹搴㕤㤸㙥㉥㥤ㄸㅤㅦ搷敢愰搵挷搲㙥㘳㌴挳〱愳搰搱搶㜲㔰㤶戴㈷挴ㄳ㠹昴〴㝤ㄳ㥡搴愳㔱搵㉦㘲㔷㜷㈷攰敥㔶搹㥣慤㙣捥㔵㌶攷㉢㥢ぢ㤵捤㘶㘵㜳戱戲㜹㘱㘵昳愲捡收㤶捡收晤㉡㥢昷㠷㡤昳愸ㅤ㌴愸搲㝥慣扢敤搰慤㙦扦㘲攸散愳敡㙥㝡昷㠷晢㌲㉦㈹敥摤㜲㜰搸ㄴぢ攱〳摥っ㕡㝤㜳㌴摡ㄶ㘸㝣〳㡥㘶㈶攸攳㘸戲㈵ㅡ愵㥥挶㠰㌹攸㐵㔵㕦㝤昷㐳慡㙡昲ㄵ搵㔳㐶ㅦ㝤晤昶ㄵ㡡㠷ㄱ挹㌶ㅥぢ攱搹戶㘶愸㈸ㅡ㉤㠶挶㤷㉤㠱㙣㜱㥡㈴搰㈸昵㠸㥤敤搵㘷慦慦㥦戵晢つ㜳㑦㝥收敤搵晢ㅥ㔶㜱㡡攲昱㑡戲㌵㘰㈱㍣㕢㈳㐳愵搰㘸㘹㌴晥㙣愹〹㝡㠶㈶ㄳ搰㈸㜵扦㥤敤昲㑦㔶㉤晡改攷愹㌳㙦㍢㙦晣挷ㄷ捥㤸㜳戰攲㠱㔱戲㙤㡢㠵昰㙣ㄳㄹ㙡㍢㌴摡㈴㌴扥㙣戱攸〴㝤㌲㑤愶愰㔱敡づ㍢㕢扢捡㍣㍡㜹㤷㑢㘷㥥㍥攲慥搳㔶扤㜶挳㉦㡡㍢愳㘴㥢㠶㠵昰㙣搳ㄹ㙡〶ㅡ㙤㝢㌴摥㙣昱㑣㘲㠲㍥㤳㈶㍢愰㔱敡慦㜶戶㤱㠷ㅣ晤搰㘳㤱搶㔹㔷㕣扦昷㍡㈷㝥㌲昸㑤挵㐳扤㘴摢ㄱぢ攱搹㜶㘲愸搹㘸戴㌹㘸扣搹ㄲ㐹慣摢㕣㥡捣㐳愳搴戵㜶戶㤷戴愹昷㕥戹昱愴挹㔷㑥戹㝡敤て昵挷㔷㉡㝥愶㐸戶㕤戰㄰㥥㙤㔷㠶㙡㐲愳捤㐷攳换㤶㐰戶〵㌴搹つ㡤㔲㔷搸搹㕡㝦晢搵㠴ㅦ㝥扢搵扣攳昴摦㕤户攳㠳敤㥦慡挱㔰㑢戶㍤戰㄰㥥㙤㑦㠶摡ぢ㡤戶㌷ㅡ㕦戶㌸戶㤲㝤㘸昲㙢㌴㑡㕤㙣㘷㝢愳戲㘱㘹晥ㅦ㜷㑥晢挳晥㔵㠷㙣㝣攴晢慤㡡㥦㤲㤲慤ㄹぢ攱搹昶㠵㔶捦愲搱㜲㘸㝣搹㘲戱〹㝡㥥㈶〵㌴㑡㥤㙢㘷ㅢ摢戸搹摣㜳昷㙢㥤㜲晥昸㤱㠳㈶捣㍢晢〷挵㡦㘳挹㔶挴㐲㜸戶㠵っ戵〸㡤搶㠲挶㥦つ㠷愳晤㘸戲㍦ㅡ愵㑥户戳㕤昰昴改㤷敤㔳㌳㝡挶搹ㅢ扥扤改昸㐴㘵㤵攲攷扥㘴㙢挳㐲㜸戶㜶㠶敡㐰愳㉤㐶攳捤ㄶ捦㌴㑣搰て愰㐹㈷ㅡ愵㑥戲戳㕤㜱㑣晤㐳ㅦ㜶㝣㌵攳㥣敢㡡㕦扣㜷昷晥㠳ㄵ扦㘰㐸戶㙥㉣㠴㘷㕢挲㔰㑢搱㘸〷愲昱㘷挳晢戶㡣㈶换搱㈸㜵㡣㥤㙤户㠷㠶捦㥦㝢搵ㄷ戳㙦㤸扤攰慥㤷㜲㙢㙥愹昸㑤㐶戲ㅤ㡣㠵昰㙣㠷㌰搴愱㘸戴挳搰㜸戳㈵㘲昱〹晡攱㌴㌹〲㡤㔲㠷摢搹捥㍤㝢晤㜱换ㅥ戹㜸挶敦㤳㑦㉦㥤晦搹㡢㕢㈸㝥㘵㤲㙣㐷㘲㈱㍣摢㔱搰敡㉢搰㘸㐷愳昱㘵㡢㘲摤㡥愱挹敦搰㈸戵捣捥搶摡㝣攷㠶㙦慣㝢摡㥣㔳㥦摡戴慡敡㌷㕢㐵ㄴ扦㥢㐹戶攳戰㄰㥥敤㜸㠶㍡〱㡤㜶㈲ㅡ㙦戶㜸〶㐷攵㤳㘸昲㝢㌴㑡ㅤ㘰㘷㍢攱挱搵挵昶慦㉥摢昱㉦㈳㘶散户摤攰昹㑢ㄴ扦〴㑡戶㔳戰㄰㥥敤㔴㠶㍡つ㡤昶〷㌴晥㙣㡤ㄳ昴搳㘹㜲〶ㅡ愵昶戳戳㥤昵晡戱㜵㑢㐷㜷㑥㍦㙤㡢ぢ㘲㕦㍤㜶敦㑥㡡摦㌶㈵摢㔹㔸〸捦㜶㌶㐳慤㐴愳㥤㠳挶㥢㉤ㄱ㐳戶㜳㘹㜲ㅥㅡ愵昲㜶戶慢㔶ㅣ昵摣愶㔵㉢㜶扣敤攰㉦摦扣晦敤慢㉦㔱㈳愰㤶㙣攷㘳㈱㍣摢〵っ㜵㈱ㅡ敤㈲㌴扥㙣㜱㤰扣㤸㈶慢搱㈸戵㡦㥤㙤搹慤昸㌸㙣㕡㌸敦愸攷㡦㥡扣晢㘶㤳戶㔲晣晥㉣搹㉥挱㐲㜸戶㑢ㄹ敡㌲㌴摡攵㘸㝣搹愲㌸㑥㕥㐱㤳㉢搱㈸戵挰捥昶摤ぢ㍦慤昱挸敡晣慣㘳づ摡晢㔱敤敢㝦敥愵昸㐵㕤戲晤〹ぢ攱搹晥捣㔰㔷愳搱慥㐱攳捤ㄶ捦攰㔸㜲㉤㑤慥㐳愳搴㕣㍢摢㐵挷㤹㉦㝥晥攵㡡ㅤ捦㌹攸挳挴ぢ慢敦慤㔴㈳愱㤶㙣搷㘳㈱㍣摢つっ㜵㈳ㅡ敤㈶㌴摥㙣㠹㌸摥户扦搲攴㘶㌴㑡捤戴戳㔵ㅦ㌶昲晡㘱敦搶㑤戹㘲攴つ㤷㕤㜷改挲扢搴㝡㔰㑢戶㕢戱㄰㥥敤㌶㠶扡ㅤ㡤昶㌷㌴扥㙣戱攴〴晤づ㥡摣㠹㐶愹挹㜶戶搷㔷晤敢搹摡昷戶㥡㝥散攱ㄳ挶㑦㕢㌵攷つ戵㍥搴㤲敤㙥㉣㠴㘷扢㠷愱敥㐵愳摤㠷挶㤷㉤㡡㜵扢㥦㈶て愰㔱㉡㘳㘷㕢㤶搹㜸搳㥢㙥晦㙥昶㤱㍢捥扤㝣晥慢㡦㕣愳㐶㐱㉤搹ㅥ挴㐲㜸戶㝦㌰搴㐳㘸戴㠷搱昸戳攱㥢挲㈳㌴㜹ㄴ㡤㔲㜱㍢摢昵㍢ㄷ敢㍥扤昳昹ㄹ㔷散昱㙣㝣慢挶敤㑥ㅢ昲㌸搴扢搸㕦㠶愷㜷㘶て挴捦㡢搲㉦㤷昸昸㈸晦昵晤㤳つ扦搸㡡つ挵㔴㌱ㄶ㉢㌴㐴戳㠹㙣㑤ㅤ挲昶昷户〱て搵㐳㡡扢户攰㍢昵㠱昲㘳㘱㠳愹搹㉥戳昴摢㘱㥣慤㥢摡戱愴扤搰㌵㉡㔸搹搴㥤敤㌶搷昷敡㑡㐱㝣㙥㑤昸㈹㘵㜶㐹扥搱㕥户摤戲慤㑢捣㈹换㕡㉣昵㠶ㅥ㌵㝥㐸㜵攴挲戵摢㜷㥡〷昴㘸㝤㈳㥡㠲㕦晡㑢㈵戶㙦㉤㉤㤵㌵慥㌱搳ㄶ㜵㜴㤹敤㌲扣㜱㙤㍢户攴昷㌷㍢㥢㑣㥥㈷㌰ぢ戲慡㈳愸戲㝦捤㡤㥢搷㡥ㄵ挵敦戳挲㔸户戴㌸㘳㔹户搹㕥㌰ぢㄸ敦㘲戳戳㝢昹晣㙣慥搵㕣愷捣挴捡〹挵㝡㘵攲敤㍢昲㑢扡愶㜵戴㜷㜷㜶戴㤶㙢愶ㄴ㤶㘶昱ぢ戲㌰愷愳㘰攲〷㘰㌵ㅦㄵ慡愲慡㑡愹㡡㉤㠲㝥㠵㌱㙥搷㜸㜹㈳㕣㙦昱㠶㜸捦㐷㤶㙦㜶攳㜷挵摡㘱㉤㕡㑤㙥㤳㤵㥢昴ㄱ㑣攲㌲捣收攱㠶慥㜵攲㐹ㄵ㕡㙦ㄶ㙥㉤㘳散㜹攷晥晦ㅡ㔷㔶づ户搷㝥挶㔲晣捡摥〱㍦㈸㕢捤捥㕥㑦〹㈹㡥㐸㝦〲㑤捤搶搸㥢㐳改㔵挳㐲㉤㔳换㙢づ㙣㈹㜴㉦搲ㄶ㤹㉤ぢㄷ昱㉢ㄷ㑥ㅢ搵搶ㄲ慤敦愱㍦〵㤱晥㌴㥢㘷搰㐴㈲ㄵ摡戳㌴搲㈲晡㍦慤㝥捤㔸晣㍦昰摦敦㤵昰搲攵㝣〱㑥敥㜴搵戴㙤摦搱搹㔵㔵ㄵ戴㤶㍢㘴扢ㄶ㜵㜳昳散㕤挹㜸捦戱㜹ㅥ㑤捤㈶㘸晡㍣㍤㌰っ㐶搵㍣ぢ㌲戴㙤扡㔹捣攲摣㤳散摤㉡㕢搳㘶㥤捥㤸㙥㜶攵㜵㥥昷㤸㠵㝤㘵㤹㠶㈵散晣㐳摡戸昵㥢换扡愷㘷扢戳㠳摡㜰〶〵敦㤲づ愳㜱攲㘵㉤搱㜳愸挸ㅣ敦㠸摤㐳〴㐳ㄶ㕤㔱〶㡢挰㡡㠴ㅤ〷晢㑢㐵㤵摤昶扥ㄲㄸ晢㘸慣㠴收摤搰换捦㠴昰㥣挴㑣戳㝤晥昲挵㘶ㄷ捤㙢戵㕥㔱㝡㜷㉦〶㥢㤷捦㉤攸㙥㘹敤ㅡ㡦㤱捥散散㔸戲昸扦ㄹ㠷戱昴ㄷ搰㌸㡦㥡㕦㘱㉢敥晦㍡〱㔷挵愰愵㝣㙦㥡㥢㉢㙡ㄹ㡤ㄲ㝤㘳㌶摣㕡ㄱ散ㄷ晣㈷て晤ㄵ晣ㄷ改㑤㔷㔳て㡢㠱㥣㌵慡㠱晤㤰㌶㄰㥡摦㘹捡㜹戰㕡改㠰昶搰戶摤㍢㍡昷捦㜵㜴散捦敤㘹つ改㜵㉤㌲捤㙥㥥㕢ㅡ㙣㥦㑢㤳㜳㘶㑡㔵㔵㤵㥤ㄷ㜲㥤㠴摡〸昱戵㌷搰っ㥤搲摡㍡挶㠹搸愵扤〹㔱ㄵ捥㜲㘹㙦㘱㈱㠹㈳㜹㜷㐷㌷㤲㡥㔹摡㌸㘶慢㌱㔳捤慥敥㌱搳昰㘱㌹㠶ㅦ㔱慤㉤敤收㤸捤摡㍢挶㜴㥡㕤㡢㜱㌶搹摣㝣晣戲搶慥㘵㙡〳㤰攱搹㥤㑤扥㘸搸敦戹挴搷㔳慥晣攰㘱㜳㡢㐱〷㍦愶㐶搹ち摦㐹愶捤㤰慢づ㉦晤㕤㌴㙡㍤㤸昱㠸㠳攵昲㠷晥ㅥ晡晡晢㙣㍥㐰㠳攳㠶扣ㄳ㌸㙣㝣㘴㜵搵收昸㥦㠷づ晤㘳㌶㥦愰㔱攳搰㜰挷搵㍦㐵攳㍣㤴㠱昸摣ㅥ攴㍤摤〲㘲晦㝢晡㈵愴ㄱ扤ㄷ㥤摡ㄲㄶ㝣㕦㜵㜲搴㐹㑥㈷㌵愵㈱㜰㈰㠰ㅡ㕢攱㍢敦戵㌵摣〴挰㡦昴慦㠲㔹㌰㠰㥦㤹㠳㘰㜴㙥㡤㉥〰㤵㔶㔷㐵愱ㄳ〰㔵㄰攸㍣敦慦攲㄰〹㠰ㅡ昴㥣㠷晡晥㘷ㄷ㠰ㄸ挴㝥〰㍡㘳敡扤攸㔴〲㝥㐱〰㍥㐳昰㐰〰㥦摡ち摦愹戸㐶㐴慡攳㈸搶攲㤰㍦㠶㔹㌰㠰戵愱搶㐷戰㔹〷㡤ぢ挰㐸慢慢㔲〸㈲〰搶愳搱晡㘸㔴〶㈲〱㌰ち㍤攷愱摥㜶〳㐸㐳散〷戰ㄱ㘳敡扤攸搴〴昸〵〱㜸㌱っ挰ぢ戶挲㜷㜶㜰㈲㈲搵㜱ㄴ㥢㜱挸捦㠵〲搸〲㙡㝤ㅣ㥢㉤搱戸〰㡣户扡㙡㍢〴ㄱ〰㕢搳㈸㡡㐶㑤㠶㐸〰挴搰㜳ㅥ敡㌱㌷㠰㐹㄰晢〱㌴㌰愶摥㡢㑥㑤㠱㕦㄰㠰晢挲〰摣㙢㉢㝣㈷㉣愷㈳㔲ㅤ㐷戱ㅤ㤲慡扢㐳〱㑣㠶㕡㥦挲㘶㉡ㅡㄷ㠰改㔶㔷捤㐰㄰〱㌰㠳㐶摢愳㔱㍣㠵㈹〰㘶愲攷㍣搴捤㙥〰摢㐳散〷戰ㄳ㘳敡扤攸搴づ昰ぢ〲㜰㜵ㄸ㠰㍦摢ち摦㌹搴㥤㄰愹㡥愳㤸捦㈱㕦ㄵち㘰㌷愸昵摤搹散㠱挶〵㘰㉦慢慢㘶㈳㠸〰搸㥢㐶晢愰㔱㜳㈱ㄲ〰扦㐶捦㜹愸㡢摤〰收㐰散〷㤰㘵㑣扤ㄷ㥤㥡〷扦㈰〰㘷㠷〱㌸换㔶昸㑥敢敥㡡㐸㜵ㅣ挵㝥ㅣ昲ㄹ愱〰㕡愱搶摢搸戴愳㜱〱㔸㙣㜵㔵ㄳ㠲〸㠰〳㘸搴㠹㐶㉤㠰㐸〰㜴愱攷㍣搴㠹㙥〰昳㈱昶〳㌸㤰㌱昵㕥㜴㙡㌷昸〵〱㌸㌲っ挰㙦㙤㠵敦㑣昳㥥㠸㔴挷㔱ㅣ挱㈱ㅦㅥち攰㐸愸昵愳搸慣㐰攳〲㜰㡣搵㔵㝢㈱㠸〰昸ㅤ㡤㡥㐵愳昶㠱㐸〰ㅣ㠷㥥昳㔰㑢摤〰昶㠶搸て攰㈴挶搴㝢搱愹㕦挳㉦〸㐰㙢ㄸ㠰晤㙤㠵敦攴昷扥㠸㔴挷㔱㥣挹㈱户㠴〲㌸ㅢ㙡㝤㈵㥢㜳搰戸〰㥣㘷㜵㔵ㄶ㐱〴挰㉡ㅡ㥤㡦㐶攵㈱ㄲ〰ㄷ愰攷㍣搴扥㙥〰㌹㠸晤〰㔶挳㍥愲昷愲㔳〵昸〵〱搸㉤っ挰〲㕢攱㍢ㅦ捦ㄳ敤㜵ㅣ挵㥦㌸攴愶㔰〰㔷㐳慤㕦挳收㕡㌴㉥〰㝦戱扡㙡ㄱ㠲〸㠰敢㘹㜴〳ㅡ戵ㅦ㐴〲攰㐶昴㥣㠷摡搱つ愰〵㘲㍦㠰㕢ㄸ㔳敦㐵愷昶㠷㕦㄰㠰挹㘱〰㈶搹ち摦ㄴ㐱㍢㈲搵㜱ㄴ昷㜰挸ㄳ㐳〱摣〷戵㝥㍦㥢〷搰戸〰㍣㘸㜵㔵〷㠲〸㠰㝦搰攸㈱㌴敡〰㠸〴挰挳攸㌹て㤵㜴〳㔸っ戱ㅦ挰攳㡣愹昷愲㔳㥤昰ぢ〲戰㐵ㄸ㠰捤㙤㠵㙦搶㘲〹㈲搵㜱ㄴ捦㜳挸㥢㠶〲㜸ㄱ㙡晤㈵㌶㉦愳㜱〱㜸搵敡慡愵〸㈲〰㕥愳搱敢㘸搴㌲㠸〴挰ㅢ攸㌹て㌵摡つ攰㐰㠸晤〰摥㘱㑣扤ㄷ㥤㕡づ扦㈰〰㙢㠷〱ㄸ㙥㉢㝣ㄳ㈹㠷㈰㔲ㅤ㐷昱〹㠷扣㘶㈸㠰捦愰搶㍦㘷昳〵ㅡㄷ㠰慦慣慥㍡ㄴ㐱〴挰搷㌴晡㌷ㅡ㜵㌸㐴〲攰ㅢ昴㥣㠷慡㜵〳㌸っ㘲㍦㠰ㅦㄸ㔳敦㐵愷㡥㠰㕦㄰㠰㥦㝦ち昹㉡晣㤳慤昰捤敤ㅣ㠵㐸㜵ㅣ㐵㜵㈵㠶晣〳捣㠲扦ち㙢㔰敢㠳搸搴愲㜱〱㠸㔸㕤戵〲㐱挶㌲搰㘰ㅡつ㐱愳㡥㐱㔷〰っ㐵捦㜹愸㉦㤰愳攷挷搰搱㄰晢〱慣〹晢㠸摥㡢㑥㜱づ㈹〸挰㝢㘱〰晥㘵㉢㝣搳㑤挷㈳㤲〰㔸㥦㐳㝥㈷ㄴ挰〶㔰敢ㅢ戲ㄹ捤搱㤵㝥つ㡥戱扡敡〴〴ㅡ换搵愹愳搱㔸㌴敡㈴㜴〵挰挶攸㌹て昵戲ㅢ挰㠹㄰晢〱㙣ち晢㠸摥㡢㑥晤ㅥ㝥㐱〰㥥ち〳昰愴慤昰捤㠰㥤㡡㐸〲㈰捡㈱㍦ㅥち㈰づ戵㥥㘰㤳攴攸㑡〰ㅡ慤慥㍡つ㠱挶㜲㜵㔲㌴㑡愳㔱愷愳㉢〰㌲攸㌹て昵㠰ㅢ挰ㅦ㈰昶〳㤸〸晢㠸摥㡢㑥㥤〱扦㈰〰户㠷〱戸捤㔶昸㈶攵捥㐶㈴〱戰㍤㠷㝣㑢㈸㠰ㅤ愰搶㘷戱搹㤱愳㉢〱㤸㙤㜵搵㑡〴ㅡ换搵㤹㐳愳戹㘸搴戹攸ち㠰㜹攸㌹て㜵慤ㅢ挰㌹㄰晢〱㌴挱㍥愲昷愲㔳攷挱㉦〸挰愵㘱〰㉥戱ㄵ扥㜹挲ぢ㄰㐹〰散挳㈱慦づ〵昰ㅢ愸昵㘶㌶晢㜲㜴㈵〰㌹慢慢㉥㐴愰戱㜸改㜹ㅡㄵ搰愸㡢搱ㄵ〰㈶㝡捥㐳㥤攳〶㜰ㄱ挴㝥〰㉤戰㡦攸扤攸搴㙡昸〵〱㌸㈵っ挰挹戶挲㌷㜵㜹㈹㈲〹㠰㑥づ昹愴㔰〰摤㔰敢㑢搸㉣攵攸㑡〰㤶㔹㕤挵㜹捤戱㕣㥤攵㌴㍡〸㡤扡〲㕤〱㜰㌰㝡捥㐳慤㜰〳戸ㅣ㘲㍦㠰挳㘱ㅦ搱㝢搱愹㉢攱ㄷ〴攰愰㌰〰换㙤㠵㙦㌶昵捦㠸㈴〰㡥攵㤰てっ〵㜰㍣搴晡〹㙣㑥攴攸㑡〰㝥㙦㜵搵搵〸㌴㤶慢㜳㌲㡤㑥㐱愳慥㐵㔷〰㥣㡡㥥昳㔰敤㙥〰搷㐰散〷㜰〶散㈳㝡㉦㍡㜵ㅤ晣㠲〰ㄴ挲〰攴㙤㠵㙦㠲昷〶㐴ㄲ〰攷㜳挸搹㔰〰ㄷ㐲慤㕦挴收㘲㡥慥〴攰㡦㔶㔷摤㠸㐰㘳戹㍡㤷搰攸㔲㌴敡慦攸ち㠰换搰㜳ㅥ㙡て㌷㠰㥢㈰昶〳戸ち昶ㄱ扤ㄷ㥤扡ㄹ㝥㐱〰收㠶〱㤸㘳㉢㝣㜳捥户㈱㤲〰戸㠱㐳摥㈹ㄴ挰㑤㔰敢㝦㘵㜳㌳㐷㔷〲㜰慢搵㔵户㈳搰㔸慥捥㙤㌴扡ㅤ㡤扡〳㕤〱昰㌷昴㥣㠷㥡敡〶昰㌷㠸晤〰敥㠶㝤㐴敦㐵愷敥㠴㕦㄰㠰㜴ㄸ㠰㤴慤昰㑤㠳摦㠳㐸〲攰㈱づ戹㈱ㄴ挰㈳㔰敢㡦戲㜹っ㡤ぢ挰ㄳ㔶㔷摤㡢㐰㘳戹㍡㑦搲攸㈹㌴敡㝥㜴〵挰搳攸㌹て戵愵ㅢ挰㝤㄰晢〱㍣〷晢㠸摥㡢㑥㍤〰扦㈰〰㘳挳〰搴搹ち摦捣晣㍦㄰㐹〰扣捥㈱㙦ㄴち攰㑤愸昵户搸扣捤搱㤵戶㠰㜷慤慥㝡〸㠱挶㜲㜵晥㐵愳昷搰愸㐷搰ㄵ〰敦愳攷㍣搴㍡㙥〰て㐳散〷昰㌱散㈳㝡㉦㍡昵㈸晣㠲〰っ〹〳㌰搸㔶㜸㡢〵㙡㥥㐰愴〱㑣昲づ收㠰㡢扢戵㤸〷㜲㔶㙡㡤㈲捡㠸愷㉤改敡敥㤰㈹戴愱挵改ㅤ㜳㍢扡愷户㜴㉤㙥捤㉥ㅦ㕥戴ㄷ㜶㕦㘴戶㘳㠲扢ㄳ昳摣ㅥ㔹挷攲挵㘶㐱㉦㌶㜵㉣改捣㥢戳愶晦㉦㑣㠰㘳晤昰搶挹摣㜷愵挲攳㍦㥢搳慤㠰㈷戶ㄲ㍣㉡㙡㥥㐲㐰敦搴㥣ㄴ㌳扢愶搱㘵搱㠰攱戰ㄲ搱昹㉤摤慤收攰愲㑣㘱换㜲㙤ㄱㄴ㔱㌵㔰ㄸ㔴㥣扦〸㔳㔶搳㠷ㄶ㘷㜶戶ㄴ㌸㐷挴㌷㘳㙤换㜴戶戹㄰ㄵ〲㍢㜷㜴戵戰㤲㜹㘸㜱㝥㘷戶扤㙢㌱㈷㍢昳换搷㉡敢挹慣㘸㑤㜱㙡㑢㝢ㄷ搲挸扢挸攵㘱挵愶㐵ㅤ〷攲ㄲ㠶㈵㙤敤㌳戳㡢扢晥㈷摥ㄵ挵户㐵ㅥ昲搶愸㑡㔵㔹愹㙡㉢㙢晦搳昷㐷晢㌷昶戱攱㔶㜱昸ㄸ㙣愷摤㥤㉤戹㈵〴㈶㌹攲㘸慢搹挸㝢㔸㔱昳㌴㤶扣搳㥡慥户搰㔳㤳挰戱㤶㤵收〷㑥㡦昷㕣ㄷ戲㈱捣昵㙦㌰㥣㈱摦愲搹㜱收㠲㔹愵㙡㥤晦搳㐵ㄶ㌵捦㈰㜲扦㡢㈳㐶挰㜸つ㙢ㄳ㘲挱〴户㈸散㤹搸ㄲ搸昳㙥㤶㤱愲搸㜰ぢ㕤愳戴戸㍤收搷㠷ㄴ㘷㘷㜳㘶㉢捡〲摡戲摤㙢㔸ㅤ搶㘷愰〸扦换搶㑤敢㘸㙢换㜲㤳攳愵〴㑤昹㙣慢㔹㕢㥣戲愴扢㘳㑥㑢扢㕥㐴㈳摢愵㉤捡㉥㠳㈸扢捣㥡挰㉦敥捡㜲㈱㔹㘶慣㡥㠵搹捥㤶敥㐵㙤㉤昹㕡㜶㌸㕦晡㍦戱慤攲昸㔱つ㤸捥挳㌹㤶㜸㉢〲慣㜹㜹扣摤攳㔱㐴㐳㜴㝣晢戱㐵㔷㉡つ晦搴㝦㔸㑤㠲㈳㡦㝣愰攸摦㈳㕡つ㕥㜲㈸㤲戱㝣㈶㔳戱㔸晣散㜰㙣愲㜲㜰㔲晦愴〱㕥晡て㌰攵〲㕦搵捦愱改戵搴㘰㄰っ㈲戳㍢戲㠵敤戳㜹㕣ㄶ㌴挸扥㈸愸ㄶ㙦㉤て㌵㥤〶㡢㍦愶愱㥥〸戳摢㑢㕢ち㘶㘷㉤〵㑤戸攸愹㥡㘵㈳㥡昵ㅥ㘲ㅡ扣慡愲愶㘶㜰㙤㔰慥㔹㑥慣㑤散㈹㜵昷㐵㔵戳㝣昱㍦摡㈵㍤㠹㘳㡦㐴攴㈳敡㐷慣㡥晥ㄳ搷改㜹〸戹㍥ㅥ㠳㥦㘹昰ぢ㥡㥡ㄷ愰昴扥㌷攵㜵ㄸ愸搶搰㘱㔴㉤㤷搳戰㐲愴ㄶ搵ㄴ㔲㕡㔲㈳㉢㌲搸㔵ㄲ愲㔹搵㈰戵捥㌵㍡㕡ㄳ戶㜲戳㄰戱㡥慦㉣㍤挱㈷㐳㐵㘵㘵㌵摥㙡捤㕢㑥攷㑢㡢㘰㙤㑤愶搴㡡愸搱ㄸ㠲挶㌲挲㔱摣㔹㄰扦㌹攸㥡㤵㘷㘱㠵戹敤㕦昰㥦㍣㈲ㄱ扤ㄲ㍥ㄵㄱ昵ち㕡〷㐴㠴ㄲ㡢ㄴ摥〲㥣〷㐳愳摥㠵㤰㕦〷㕣ㅦ㕥敡㍤㜴昹〱㔶愱昱慡愵晥ㅥ㌰搵晢昰攰㐱㔳搷ㄸ昸〳㉣昱㔸搴戳㙤搶㐲摡昷戶昹ㄱ㍤昰搲㜹ㄱㅣㄷ攴昵㌱ㄶ㥣搵愰挰㕥㡤〸㙣昴挱㌴晣㈴搸㘰〸つ㠶搲攰㔳ㄸ昰㑤搷搶㐰㉦ㄴ㈶慦愷〹㠰㘹挰〷㌰扦㜴㈵㜱挱㕣㤳㐹搶㘲㤲ㅦ㘱攰㠵昹㌳㘴〲㔳攷愷㡦㍣㍣㥦㌴㡡敦㥢㠰㕢㥢㐱戸挶㘵攰搶㠱戴㙦㜰㤵㜰㈳ㅡ㝤㕤〹㘲㜵ㄴ换ㄵ〲挰㡤㠴㡤扥ㅥつ㔹捡㄰㘰戰㍥つ㐶搱㠰搵つ〲㙥〳昴㐲挱昱搲愰〰㜰愳攱〳㜰慣㜸㜰㤲戸挰㙤挴㈴㘳㤸㠴搵〹㕥㜰㉣㐹攸〳ㅣぢㄶ〴摣㔸〶㘱攵㐲ㄹ戸㑤㈰敤ㅢㅣ㉢ㅣ昰挴㐵㕦っ㠲〵㜹戱捣挱ㄹ㌲〵昶ㄶ昷㉢搸攸㥢搲㤰㈵㄰〱〶㥢搱㘰㜳ㅡ戰㉡㐲挰㙤㠱㕥㌸㌸㕣㉢㄰〰㙥㑢昸〰摣㐶慥㈴㉥㜰㕢㌱挹㜸㈶㘱㔵㠳ㄷㅣ㑢ㄹ㉣㜰㜲搱㈱〲㔵㜸户㌸ㄶ㍡〸戸㈸㠳戰攲愱っ㕣ㅣ搲扥挱戱㌲〲㑦㥣㉡㘵㄰㉣挸㡢攵ㄱ〱㕣㤲戰搱ㅢ㘸挸搲㠹〰㠳㐶ㅡ愴㘸挰㙡ち〱㤷㐶㉦ㄴㅣ㉦搸ち〰㌷〱㍥〰挷ちぢ㈷㠹ぢ摣㌶㑣戲㉤㤳戰ㅡ挲ぢ㙥㌲㘴㝤㠰㥢〲ㄳ〱户ㅤ㠳㑣㐵慦っ摣㘴㐸晢〶挷㡡ち㍣㔱㙥挱㈰づ㌸㤶㔵㌸㐳愶搰摥攲愶挲㐶㥦㐶㐳㤶㕣〴ㄸ㑣愷挱っㅡ戰ち㐳挰㙤㡦㕥ㄸ㌸戹昶㉣〰摣づ昰〱㌸㔶㘶㌸㐹㕣攰㘶㌱挹㡥㑣挲㉡ち㉦㌸㤶㑥昴戱慢戲戰㐲挰捤㘶㄰㔶㔸㤴㠱㥢ぢ㘹摦攰㔸㠹㠱㈷㉥㘴㘳㄰〷ㅣ换㌱㥣㈱㔳㘸㠳摢ㄹ㌶晡㉥㌴㘴愹㐶㠰挱慥㌴㘸愲〱慢㌷〴摣㝣昴挲挰挹㘵㜴〱攰㜶㠳て挰㘵㕤㐹㕣攰㜶㘷㤲㍤㤸㠴搵ㄷ㕥㜰㉣戹攸〳ㅣぢ㌲〴摣㕥っ挲捡㡣㌲㜰晢㐰摡㌷㌸㔶㜰攰㠹慢攴ㄸ挴〱挷㌲㡥〰㉥扦㠱㡤摥㑣㐳㤶㜸〴ㄸ散㑢㠳㉣つ㔸昵㈱攰㜲攸㠵㠲攳ㄵ㠱〱攰ち昰〱㌸㔶㠲㌸㐹㕣攰㑣㈶㈹㌲挹ㄱ㌰昰㠲㍢ㄲ戲㍥挰戱㤰㐳挰㉤㘲㄰㔶㜴㤴㠱摢て搲扥挱戱昲〳㑦㕣㠲挷㈰づ㌸㤶㝦㌸㐳愶搰摥攲㕡㘱愳户搱㤰愵㈱〱〶敤㌴攸愰〱慢㐵〴摣㘲昴㐲挱昱攲挶〰㜰㥤昰〱㌸㔶㤰㌸㐹㕣攰扡㤸㠴㌷ㅥ㔰慣昶昰㠲㘳㠹㐷ㅦ挷㌸ㄶ㠰〸戸愵っ挲㑡㤰㌲㜰换㈰敤ㅢㅣ㉢㐶昰挴晣〰㠳㌸攰㔸㌶攲っ㤹㐲ㅢ摣㐱戰搱て愶㈱㑢㑡〲っづ愱挱愱㌴戸〰〶〲敥㌰昴㐲挱昱㍡捤〰㜰㐷挰〷攰㔸㜹攲㈴㜱㠱晢㉤㤳ㅣ挹㈴慣ㄲ昱㠲㘳㘹㐸ㅦ㕢ㅣぢ㐷〴摣ち〶㘱〵㐹ㄹ戸㘳㈰敤ㅢㅣ㉢㑤昰挴挵㠳っ攲㠰㘳戹㠹㌳㘴ち㙤㜰挷挲㐶㍦㡥㠶㉣㐵〹㌰㌸㥥〶㈷搰㠰搵㈹〲敥㐴昴挲挱攱㌲戱〰㜰扦㠷て挰戱㘲挵㐹攲〲㜷㌲㤳㥣挲㈴慣㉥昱㠲㘳㐹㐹ㅦ㕢ㅣぢ㑥〴摣㘹っ挲捡㤳㌲㜰愷㐳摡㌷㌸㔶愸攰㠹㉢ㄳㄹ挴〱挷㌲ㄵ㘷挸ㄴ摡攰捥㠴㡤㝥ㄶつ㔹挲ㄲ㘰㜰㌶つ㔶搲㠰㔵㉤〲敥ㅣ昴挲挰挹搵戳〱攰捥㠳て挰戱搲挵㐹攲〲户㡡㐹捥㘷ㄲ㔶愵㜸挱戱ㄴ愵て㜰㉣㔴ㄱ㜰ㄷ㌲〸㉢㔶捡挰㕤っ㘹摦攰㔸搹㠲㈷㉥㝢㘴㄰〷摣㙢㔸㜲㠶㑣愱つ敥㡦戰搱㉦愱攱敢挱〶㤷搲攰㌲ㅡ扣〱〳〱㜷㌹㝡攱攰㠲㡦㜱㔷挲〷攰㔸㈱攳㡣挲〵敥㉡㈶昹ㄳ㤳戰㥡挵ぢ㡥㈵㉣㝤㠰㘳㠱㡢㠰扢㥡㐱㔸改㔲〶敥㕡㐸晢〶挷㡡ㄸ㍣㜱㑤㈵㠳㌸攰㔸ㄶ攳っ㤹㐲ㅢ摣㕦㘰愳㕦㑦㐳㤶捣〴ㄸ摣㐰㠳ㅢ㘹挰㉡ㅡ〱㜷ㄳ㝡㘱攰攴㥡收㠰㉤敥㘶昸〰ㅣ㉢㙢㥣㈴㉥㜰户㌰挹慤㑣㔲㡤㕦愳㕥㜰㉣㝤改〳ㅣぢ㘳〴摣敤っ挲ち㤹㌲㜰㜷㐰摡㌷㌸㔶搲㄰㡤㝥㈷㠳㌸攰㔸㑥攳っ㤹㐲ㅢ摣㕤戰搱敦愶㈱㑢㙤〲っ敥愱挱扤㌴㘰昵㡤㠰扢て扤㔰㜰扣㍣㍢〰摣〳昰〱㌸㔶攴㌸㐹㕣攰晥捥㈴て㌲〹慢㘷扣攰㔸㌲搳〷㌸ㄶ搴〸戸㠷ㄸ㠴㤵㌵㘵攰ㅥ㠱戴㙦㜰慣挰ㄱ㜰㡦㌲㠸〳慥づ㔲㘷挸㉥㜰㡦挱㐶㝦㥣㠶㉣搱〹㌰㜸㠲〶㑦搲㠰㔵㍢〲敥㈹昴挲挰挹㤵收〱攰㥥㠱て挰戱㤲挷㐹攲〲昷㉣㤳晣㤳㐹㔸㜵攳〵挷㔲㥢㍥挰戱㄰㐷挰㍤捦㈰慣挸㈹〳昷㈲愴㝤㠳㙢㠴㥢㠰㝢㠹㐱ㅣ㜰㉣摦㜱㠶散〲昷㌲㙣昴㔷㘸㤸づ㌶㜸㤵〶慦搱㠰搵㍥〲敥㜵昴挲挱攱㤲攱〰㜰㙦挲〷攰㔸〱攴㡣挲〵敥㉤㈶㜹㥢㐹㔸慤攳〵挷ㄲ㥤㍥挰戱㠰㐷挰扤换㈰慣攴㈹〳昷ㅥ愴㝤㠳㘳挵㡦㠰㝢㥦㐱ㅣ㜰㉣晢㜱㠶散〲昷〱㙣昴て㘹挸㤲愰〰㠳㡦㘸昰㌱つ㔸㈵㈴攰㍥㐱㉦っ㥣㕣晦ㅦ〰敥㌳昸〰ㅣ㉢㠷㥣㈴㉥㜰㥦㌳挹ㄷ㑣挲㉡ㅦ㉦㌸㤶昶㔸攰㐲捦挷戱昰㐷挰㝤挵㈰晢愲㔷〶敥摦㤰昶つ㡥㤵㐲〲敥ㅢ〶㜱挰戱㕣挸ㄹ戲ぢ摣户戰搱扦愳㘱㈱搸攰㝢ㅡ晣㐰〳ㄳ〶〲敥㐷昴㐲挱昱㔶〶〱攰㝥㠶て挰戱攲挸ㄹ㠵ぢ摣㉦㑣㔲㠱㘹っ挵敡㈰㉦㌸㤶〴昵戱挵戱㘰㐸挰攱㑣㜷㠵㕡㡡㕥ㄹ㌸㕣㘱摣て㜰换攰㈶攰㙡ㄸ挴〱挷㌲㈳㘷挸㉥㜰ㅡ㙣昴㐱㌴㘴〹㔲㠰㐱㉤つ㜸㉦㌵挵慡㈴〱ㄷ㐱㉦ㄴㅣ敦捡㄰〰㙥〸㝣〰㡥㤵㑡㑥ㄲㄷ戸愱㑣戲〶㤳戰慡挸ぢ㡥愵㐴㝤㠰㘳愱㤱㠰㌳ㄸ㠴ㄵ㐷㘵攰搶㠲戴敦㉤㡥㤵㐹〲㙥㌸㠳㌸攰㔸㥥攴っ搹〵㙥㙤搸攸㈳㘸挸搲愵〰㠳㜵㘸戰㉥つ㔸捤㈴攰㐶愲ㄷ〶㑥㙥㌰ㄱ〰㙥㝤昸〰ㅣ㉢㥣㥣㈴㉥㜰愳㤸㘴〳㈶㘱㌵㤲ㄷ摣㠵㤰昵戱慢㕥〴ㄳ〱㌷㥡㐱㔸愹㔴〶㙥っ愴㝤㠳㘳㐵㤳㠰慢㘳㄰〷摣㈵㤰㍡㐳㜶㠱ㅢぢㅢ㝤㘳ㅡ戲攴㈹挰㘰ㄳㅡ搴搳㠰㔵㔰〲敥㔷攸㠵㠱㤳㝢㘵〴㠰摢っ㍥〰挷捡㈸㈷㠹ぢ摣收㑣戲〵㤳戰㡡挹ぢ敥㈶挸晡搸攲㔸搸㈴攰戶㘴㤰㥢搱㉢〳㌷ㅥ搲扥挱戱ㄲ㑡挰㙤捤㈰づ㌸㤶㐳㌹㐳㜶㠱㡢挲㐶㡦搱㤰愵㔲〱〶㜱ㅡ㈴㘸挰敡㈹〱㤷㐴㉦ㄴㅣ㙦晢ㄱ〰慥ㄱ㍥〰㜷户㉢㠹ぢ㕣㡡㐹搲㑣挲敡㈷㉦㌸㤶㍣昵〱㡥〵㔱〲㙥〲㠳戰㌲慡っ摣戶㤰昶つ㡥ㄵ㔴〲㙥㈲㠳㌸攰㔸㐶ㄵ挰㘵㍢搸攸㤳㘸挸ㄲ慢〰㠳挹㌴㤸㐲〳㔶㕤〹戸愹攸㠵㠲攳ㅤ㑣〲挰㑤㠷て挰戱ㄲ换㐹攲〲㌷㠳㐹戶㘷㤲搷㘱攰〵挷㔲愹㍥挰戱㤰㑡挰敤挰㈰慣愸㉡〳户㈳愴㝤㠳㘳攵㤵㠰摢㠹㐱ㅣ㜰㉣扦㜲㠶㑣愱晤换㘱㌶㙣昴㌹㌴㘴㘹㔶㠰挱㕣ㅡ捣愳〱慢戵〴摣捥攸㠵㠳挳捤㔸〲挰敤ちㅦ㠰㘳〵㤷㤳挴〵慥㠹㐹收㌳〹敢㍤㘴昰ぢ搸戳〷㕦挳㌹㝢敦㔴戴慦㑣㐰㌲ㄴ㔹㌰搰搴扤扣ㄵ㐵ㅡ㕣攴搴戴戵挴㐹昶㠸挸㌰㘱摥搱㠹㐹扤㙡敦㝤㈵㝡㝣ㅦ㐷攲挱㙢㝢敥搹㈱㙥搴戰ㅥ愱收捡ㅦ晣昷愵攸昱攷挰㑢ㄷ昰搳㠷て㙤㜷っ㜱敤㌹㉤昹捥㡥慥㡥㘲昷㤸㈶ㄴ㈰㡤攱㍤㔰㡡ㄵㄵ搱㈹㌵㤷㈳㘲㘰㑥慥㔸㜵㍢敦㐷戹㤴昷〴㠸散摦摥㜱㘰扢㡣愶愶㡢户㠲ㄱ㕥㠳〶㌱つ㤹捡㘳㘳挰㌳㔸扢㐰㘷㝤㑦戴㐳慢っ㑥晥搳㔸摢ぢ晤晡㘹㔳愷敤摡㙣㥡昹㑣愳㤹捡攴ㅡㄳ㠵㘴㍥㔳挸攴㘳挵㘲慡愱㌱〵㘹㌴㤱㡤ㄹ㔲㉢挰ㄸ㝢挳挷㘰㜵㠰愴摢㠷㍤㤶〹㐸㡦扡㥡㑡㝣㌵敡敦挴㍤散㉢㔴㑥攵㔵㐱㤹搵㠳〶愹㝡捦慤㑡㝣ㄳ晥㉣扢㤱㝢㍤㘸ㅡ攷晢㙢㉥〶慣晥㌹㜱㠰愵昷㠲捥晣㠲愷㌷㘳〸晡扥㘸㈲㐶ㄵ〴㤴㘹㔹㜴搷㤸㌶戵搹㔵户愴攵㈰㕢ㄳ戲昲晢㠴㙡㜹㠸㠷㐰㉣㜵づ戸〱㘹㤷㔱㙤㐷搱敢ㄸ摥㠴㕥ㅦ㡢㈵愵㐱㉥㤰ㄶ㐲挴〵㜹搵㐲捡慤㕡㥤㡤ㄵ攱戶〴〵㙥㜱〷㤳搰つ㐴㥤〹㌳㙥㈴攵㙦戲㡥㐸㜰挳改㜷戴㜸㤳㈳㜶㍥慤ㄵ㝤敢㑤㡥㈵搲㜹ㄳ㌷㉤㡡㌶挴㜰愳搹㐲㌶ㅤ捤攴㡡㠵㕣扡㤰㑣愵愲搱㜴摡ㄸ散㡣戱つ㍥挶㄰愷搷捥摥㔰愷㐷㥤㌲搰攳ㅢ慤㑥挱㐰昸㈶㘰戹㐲㍦〰㉡扤ㄳ㑤挴㔸ㄳ〲捡戴㉥㜴扤㌰扢㈱ぢ㠰戹〴攲㜲㤸㙢搹㔱昴捤ㄸ晥㐰攸攵づ㥦㙡㙤挸〵收㜲㠸㝡㘰慥〳愹挰㍣〶〳㜲㘰敡摣摢戸㘳愹ㄵ㤰晡戹慤ぢ㈷㕡攸㠷愲〵户㤱㜶㘸敤㌰昴㉤㙥㡤㠹㘸㉥ㅢ㙤㡣攷ㅡㅢ㔲挹㘸戲㈱㘳收㤲搱㕣㐳戱㌱ㅡ㑦㐷ぢ搱戴戱㥥㌳㥣挳攱㘳慣敦昴㘴攷ㄸ攵昴愸㔳愳搱ㄳ㙥㠷戹戹ㅤ〵㤵扥〲㑤挴搸〸〶㜸㔶攸摣〸㜵㙥㜵㍡户㌱㘳㡣㈳摦㥡捡攳㈸㡦㘲㐹㡤㠵㕣㐸㥣〰㔱て㠹㑤㈰ㄵㄲ摤㠱㈴㍡〳㐹搴挳〹㐱㔰愶㡦ㄶ㈴㝥㘵㠷搶㑥㐱摦㈲㤱换㤸搹㜴㉡ㄶ㙢㡣ㄷ捤㘴㉡㤹捤㥡つつ昹㤸㔹挸收ㅡ昳戹㑣㈲㘵挸㝣㍦㘳㥣ちㅦ㘳㌳㘷㜰㐲㘲㜳愷㐷㥤摡ㄲ㍤㈱搱敡㈶㜱〶㔴晡㤹㘸㈲挶㔶㌰挰搳㐷㘲扣㈳㙦愴昲㕣㍡愴戰愴愲㤰ぢ㠹㔵っ㑦〹㕦㜱㐸㠵㐴捥㑤㠲㍢㤸㙣ㄳ晢〶㤲攰㉣㍤㉤昴㡢搰㠲㐴搲づ慤㕤㡣扥㐵㈲㤵㠸㈷ㅢㅢ搲挹㐴扥㌱㤱㙣挸㐷㌳㠰㤲㡥愶㤲挹㠴㔹㐸㐶ㅢ攲㠶㑣攰㌳挶㙡昸ㄸ㡤捥攰㘴㕦㑡㌹㍤敡搴〴昴㠴挴㕥㙥ㄲ㤷㐱愵㕦㡥㈶㘲㙣〳〳㍣㉢㜴敥㑢㍡㜷ㅥ㥤扢㡡戱慤㈳㥦㐸攵㥦㈹摦づ㑢㙡㍢挸㠵挴㌵㄰昵㤰㤸っ愹㤰搸㌹㤰挴摣㐰ㄲ㥣㜶㐷㄰㥣㡥㐵ぢㄲ㔳敤搰摡つ攸㕢㈴戲㐹㌳㕡㠸ㄵ㜳戱㘴愲㤸㡣㈷㤳改㐲搴㡣㌷愴搲搸㌲昲㡤搹挶㤴㌱捤ㄹ捥㡤昰㌱愶㍢㍤㈱㈱㤳昱㡣㑦㥤摡〱㍡㈱戱㠳㥢挴㉤㔰改户愲㠹ㄸ戳㘰㠰愷㡦挴㡥㡥㝣㍡㤵㜷搲㘱〶㤶搴㙣挸㠵挴摤㄰昵㤰㤸ぢ愹㤰搸捥㑤愲攷㌸戱㙤㈰〹捥愳㈳〸㉥昹㐵ぢㄲ㍢摢愱戵〷搰户㐸挴㌲愶㤹㑡㈴㑤戳㤸㑦㈴戳㠵㕣㉥㥥㑦攷㡢㌸扣㈶ㅡ㜳戹㑣㉣㘵散攲っ攷敦昰㌱㜶㜵㝡戲㜷挸散㍡攳㔳愷㜶㠳㑥㐸㌴扡㐹㍣っ㤵晥〸㥡㠸戱㍢っ昰昴敤ㅤ㝢㌸昲㥤愸㝣㤲づ戳戱愴昶㠲㕣㐸㍣捤昰㤴昰戵て愴㐲㘲换㐰ㄲ㕢〴㤲攰挴㌸㠲攰戶㔴㘸㐱攲㌷㜶㘸敤㜹昴㉤ㄲ㔱ㅣ㈱㘳㠵㙣㉡㥡㌶㌳挹㐲㌴㤵捤愴昲㠵㕣㌶㕥挰㙥㤳㐲㘳㌴㍢挳㜹〱㍥挶扥㑥㑦㐸挸㜴㌹攳㔳愷ち搰〹㠹㑤摣㈴㕥㠱㑡㝦ㄵ㑤挴攰散㌷㥥㍥ㄲ㐵㐷扥㉢㤵㙦搱愱〹㑢㙡ㄱ攴㐲攲ㅤ㠶愷㠴慦晤㈰ㄵㄲ敢〷㤲ㄸㄹ㐸㘲㝦㌸㈱〸㙥〸㠴ㄶ㈴㕡敤搰摡〷攸㕢㈴攲㡤㠹㜴㌶搱㤸㐸㈵㔳戱㘴㍥㔷捣㤹昱㔸㈱㥥㘸挸愶ㄳ改㐲扥㘰ㅡ㙤捥㜰㍥㠴㡦搱敥昴㠴㠴捣㝦㌳㍥㜵慡ㄳ㍡㈱戱㤶㥢挴愷㔰改㥦愱㠹ㄸ㥣捥挶搳㐷愲摢㤱敦㐹攵搷㜴攰敤ㄹ搴㔲挸㠵挴㌷っ㑦〹㕦换㈰ㄵㄲ戵㙥ㄲ㍤㐷㑣㉤㤰挴㜲㌸㈱〸㑥扣愱〵㠹㠳散搰摡㡦攸㕢㈴捣㠶㌸㘰㤸㔱㌳㥤㡦㈷ぢ昱挶ㅣ㍥㐱攲戹㐲㍣ㅡ捦愶㜲昱㙣搶㌸搸ㄹ捥㑦昰㌱づ㜱㝡㜲㥣㤰〹㙤挶愷㑥ㅤ〱㥤㤰愸㜰㤳㔰㌵搰㔷愲㠹ㄸ㥣㥦挶搳㜷㥣㌸搲㤱敦㑢攵㈰㍡㘴戱愴㔶㐰㉥㈴昸㔷〴㝡㐸ㅣ〳愹㤰昸昷昷㐱摦㈷扥㠲搴晦㝤㠲㜳搱ㄸ㈳㙡㈹ㄱち㈴㡥戵㐳㙢㙢愰㙦㤱㘸㐸㘵愳㘶㘳㍡ㄹ㑦ㄷ㔳挹㐲㌱㤱挱挷㐷愱ㄸ㙢㐸㘲㥦挱挷㐸摥㌸捥ㄹ捥㌰昸ㄸ挷㍢㍤搹㈶㑥㜰㝡搴愹摦愳㈷㈴㍥挱㘰㝡扥㠷つ㠷㑡㕦ㅢ㑤挴攰㠴㌳㥥扥㙤攲ㄴ㐷捥晢㍤攸敢搱㘱ㄱ㐹㥣〶戹㤰ㄸ挵昰㤴昰㜵㍡愴㐲攲㙤㌷㠹㥥㙤攲捤㐰ㄲ㥣㕣ㄶㄲㅢ㈱ㄴ㐸㥣㘹㠷搶挶愰㙦敦ㅤ搸㈸戲昱㜸㍥ㄳ捤挶㤳愹㘲㉡㤷㙢挰㘷㘸〶挷捡㝣〲晢㡢㘹㥣攵っ愷づ㍥挶搹㑥㑦戶㠹㤵㑥㡦㍡㜵ㅥ㝡㐲攲㘵㌷㠹㝡愸昴㕦愱㠹ㄸ㥣㐱挶搳户㑤㥣敦挸㜹㙤㠳㍥㡥づㅤ㕣攷ぢ㈱ㄷㄲ㕢㌱㍣㈵㝣㕤っ愹㤰㜸㉡㤰挴ㄳ㠱㈴㔶挳㐹㐸挴㄰ち㈴晥㘸㠷搶攲攸㕢㈴昲挵㘸㉥㥥捥㘶㜱㍢搱㜸㌲㙥愶搳昸㡡㕥挸攱愳㈳搶㤰㈸㥡昹愸㈱ㄳ挹ㅣ㘱〲㍥挶愵捥攰㠴㠴捣㈱㍢㍡㜵㈵㜴㐲攲㈱㌷㠹ㄴ摣昴㌴㥡㠸㜱ㄵっ昰昴㤱昸㤳㈳㕦㐲攵㐴㍡㉣挵㤲扡ㅡ㜲㈱㌱〹愲ㅥㄲ搷㐲㉡㈴敥ち㈴㜱㐷㈰㠹敢攰㈴㈴愶㈱ㄴ㐸晣挵づ慤㑤㐷摦㈲㤱捤ㄵ攳㜹㝣㜰收㜳㠵㐲戲㈱ㄶ捦攱㜸㔱㙣㙣挸㈷捤㘲愲ㄸ换㌵ㅡ㌲㌳捣ㄱ捥㠰㡦㜱㠳㌳㌸㈱㈱㤳挲㡥㑥摤っ㥤㤰戸搹㑤㘲ㄶ摣昴ㅤ搱㐴㡣㕢㘰㠰愷㡦挴慤㡥㥣户㠲搰攷搱攱㔰㉣愹摢㈱ㄷㄲ扢㐰搴㐳攲づ㐸㠵挴搵㠱㈴晥ㄴ㐸攲㑥㌸〹㠹〵〸〵ㄲ㜷搹愱戵摤搰户㐸㐴㔳昹㔸㈱㤱㠹㌵攰㐷㐶戲㌱㥡捤愶㡢搱㙣ㅡㅦ愸㤹㜴㉣㤳捣㈵っ㤹敡攵〸㜷㠷㡦㜱㡦㌳㌸㈱㜱慦搳愳㑥㍤㠰㥥㤰戸搴㑤㘲㙦愸昴㝤搰㐴っ㑥摡攲改㈳昱愰㈳㍦㡡捡㉣ㅤ㔶㤰挴㐳㤰ぢ㠹㍣挳㔳挲搷㈳㤰ち㠹昳〲㐹㥣ㄳ㐸攲㔱㌸〹㠹㠵〸〵ㄲ㡦搹愱戵㐵攸㕢㈴㑣ㅣて㤲㌱㌳㤹挹ㄷㄲ昸搴㠸愷㔳昱㜴愲㈱㤹捥愷ち搹㙣㉥ㄶ㌳㘴敥㤶㈳㙣㠱㡦昱㠴㌳㌸㈱昱愴搳愳㑥㍤㠳㥥㤰㌸摤㑤愲つ㉡㥤㝦㘸㈶㘲㜰ㄶㄶ㑦ㅦ㠹㝦㍡昲攳㐵㐹㠷ㄳ戸捥捦㐳㉥㈴㤶㌰㍣㈵㝣扤〸愹㤰㌸㍥㤰挴戱㠱㈴㕥㠲㤳㤰㔸㡥㔰㈰昱戲ㅤ㕡㍢〸㝤㥢㐴愱㈱㤳㑥㤸㘶㍡㥥㉦㈴攳㠹㙣㈶㤶㠸挷㌳搱㐲㌱ㅤ㑦㘰愳㐸ㄹ㌲ㄹ换ㄱㅥっㅦ攳㔵㘷㜰㐲攲㌵愷㐷㥤㝡ㄳ㍤㈱㜱愴㥢挴攱㔰改㐷愰㠹ㄸ㙦挱〰㑦ㅦ㠹户ㅤ㌹敦ㄲ愱ㅦ㑤㠷搳戸捥敦㐲㉥㈴㝥挷昰㤴昰昵ㅥ愴㐲㘲㔹㈰㠹愵㠱㈴摥㠷㤳㤰㌸〱愱㐰攲〳㍢戴㜶㈲晡ㄶ㠹㝣戲㤰㉦攲㜷㘸㘳㌶搶㤸捣愵ち㤹㐴㘳㍥㥦㙤㡣愶ㅡち挹ㄸ㡥㥡挶㠷捥㜰㑥㠲㡦昱㤱搳ㄳㄲㅦ㍢㍤敡搴㘷攸〹㠹挵㙥ㄲ愷㐲愵㥦㠶㈶㘲㝣づ〳㍣㝤㈴扥㜰攴扣㕤㠴㝥ㄶㅤ㔶㜲㥤扦㠲㕣㐸慣㘴㜸㑡昸晡㌷愴㐲愲攸㈶搱昳扢愳㄰㐸攲ㅢ㌸〹㠹㔵〸〵ㄲ摦摡愱戵昳搱户㐸㌴㌶攲㈷㌹㍥㈹搲㠵㜴㌱㤹㡢挵戳昹㍣㑥㑦ㄴ搲㤹㝣㉥㤶㡥㌵㘴㡣敦㥣攱㕣〰ㅦ攳㝢愷㈷摦㈷㝥㜰㝡搴愹㥦搱ㄳㄲ扦㜱㤳㔸つ㤵晥㐷㌴ㄱ攳ㄷㄸ攰改晢㍥挱㌱㡡晣〲㉡慦愰挳㠵㕣攷㑡挸㠵挴㔵っ㑦〹㕦㥣摥ㄴㄲ昳摤㈴㝡扥㑦散ㅡ㐸愲〶㑥㜸攲慥㔳〸〵ㄲ㥣搰㘴㌴敤㕡昴敤扤㈳㤷㉥㜲攷挸㈶㘳改㈴㌶㡤㕣戲㌱㤳捡㘴㜰愲㈲㤹挳㘱挲㌴〶搹㍥晡㜵昰㌱㌸攳㈹㠳㤳㙤㐲㜷㝡搴愹㈱攸〹㠹搹㙥ㄲ㌷㐲愵摦㠴㈶㘲っ㠵㠱慣戱攷㔷昹ㅡ㡥㥣㌷㤰搰㙦愳〳敦〰愱っ㈷晣摦ㄸ㥥ㄲ扥㌸㕦㈹㈴愶〶㤲㤸ㅣ㐸㘲㌸㥣昰㐴慤て㐲㠱挴摡㜶㘸敤ㅥ昴㉤ㄲ㠵㘲愶ㄱ㈷昵ㅡ㡢戹㘸づ㝦㔴㉡㥢㙥挸ㄷ愲昸攸挸㘵㜲㜹晣㤹愹愴㌱挲昶搱敦㠵㡦挱㈹捣ㄲ㠹㜵㥤ㅥ㜵㡡昳㤲㐲㘲㠲㥢挴摦愱搲ㅦ㐴ㄳ㌱㐶挱㈰㠸挴〶㡥㥣㜷㤲搰ㅦ愵〳㙦〵愱㘴〲㤲愲挷ㄹ㥥ㄲ扥挶挰㕡㐸㐴摤㈴㝡昶㡥昱㠱㈴敡攰㠴㈷㙥攵㡣㔰㈰㌱ㄶㅤ㐶搳㥥㐱摦㈲㤱㑢愴ㅢ昳改㜸愳ㄹ㉢㘴㤲挹㈲㠰㌴㤸つ㤹㈸づ愰挵㈲㝥㤸ㄷ㡣㡤㙤ㅦ晤㔹昸ㄸ㥣㤳ㄴㄲ戲㜷搴㍢㍤敡ㄴ㈷ㅡ㠵挴㘶㙥ㄲ㉦㐰愵扦㠸㈶㘲㙣づ㠳愰扤㠳搳㡦㈲扦㠱㘳㝤㡤づ㌷㘲㐹㙤改㠴㝦㠳攱㈹攱㙢㍣愴㐲㘲戴㥢㐴捦摥戱㐱㈰㠹慤攱㠴㘷㠵晥づ㐲㠱㐴搴づ慤扤㡢扥㐵㈲㔳㌴ぢ㜹㝣㡦㘸㑣愷ㅢ㤲㠵㜴㉥㤷挵㡣㙡戱ㄸ捦攱〳㌵㠱㕤挵㠸搹㍥晡扦攰㘳㜰㤲㔱㐸挸摥㤱㜰㝡搴㈹捥ㅣち㠹㜵摣㈴㍥㠴㑡晦〸㑤挴㐸挱㈰㘸㥢攰㝣愲挸㜹㙦〹晤㜳㍡昰收㄰㑡愶〸㈹晡㤲攱㈹攱㙢㕢㔸ぢ㠹㈱㠱㈴㈲㠱㈴㈶挲〹㑦㕣㌴㡣㔰㈰挱㐹㐱㐶搳扥㐵摦摥㈶㡡昹㔴㌲ㅦ捦㘷ㄳ㤹㜸㌲㤷㘹挰户捤㠶㔴〶㈷㜳昳改㐲〳捥摥ㄸ㤳㙣ㅦ晤㍢昸ㄸ㤳㥤㥥㤰㤸攲昴愸㔳㥣ちㄴㄲ搵㙥ㄲ㍦㐱愵晦㡣㈶㘲捣㠰㐱㄰〹㑥㄰㡡晣ㅥ㡥戵㑡㐳㜳㉦搷㔹收晣㈸慡㠱愸㠷〴攷晣㠴挴昷摦戹㝥㡢昶㙣ㄳ摦㐲敡晦㉤扡ㄳ㥣昰㐴㔵〷㐲㠱挴㙣㜴㠴㐴〴㝤㡢㐴㉡㥤㙤㐸攰换ㄵ㡥ㄶ㘶搲挴㐹ㅡ㥥戸㈹攰㌴㔶ㄴ㔳㐰昸换〶挶ㅣ摢㐷ㅦっㅦ㘳慥搳ㄳㄲ昳㥣ㅥ㜵㡡㜳㝢㐲攲ぢっ愶攷户攸㌰愸㜴〳㑤挴㘸㠲㐱㄰㠹昹㡥㥣㜷㥢搰㐷搰攱㈱㉣ㄹぢ㈰挷ㄳ戵ㄵ㄰つ慤慡搹ㄳ㥤㙤㍣㌳㐴挱㤷㤹㡦昳晥ㅤ㠰ㄹ戸慦㍦敢㘲㉡慡㜰㝤慤㜵㔵㙡㜵攵㠴晦㉣ㄶ攷愰㜸㔱㍡㕦㌵敦㘱㕤晦て㜱昸㙥㤴㘶愵ㄸ㜱㈳扣昴昵戰挲㌵㥣㑤㡢〶つ戱户㍦㈰〷挷㡡ㄱ㙤戳扡㌰ㄷ㠵㍦㐴㌸扦㘳ち㉥㠲戵晥㡡摤㥡捥ㅣ搵㌸攷昶昴昵㈵挹㤴㕣ㄷ㙥㘸搰㙤㍡㙥昳㍡㝢晣㜰扢㜷捣㌶㐲㌱㡥㌷戳ㅦ㔱敡戹慥敡ㅤ㔵㤲捥挲㕤戸㜹㉢ぢ㈷㘲ㄷ慥㙡慤挶㕦㕥ち扣搰摥晥㝢㜵扣㡣㤷搱昰愷ㄷ㘶ㄵ〸㘰㔴挰㌵捤㔳㕢扡攵㥥〰ㅢ㐰慦㜴㑥㕤㙡愳戰戶戵ㄳ㌷㤹㍤㙦㤳㔸㐳慡收㙤扣ㄵ晤捥㔲づ㥥㌹戹㘵㐶昴つㄱ㔲昱搰捦㘸ㄴつ㙢㐶〷㍢㌲慥㉤㉥㝢㝣㌶挹敥㑥戶晥慦戵晦㌷㈶て摢搷昱昸戵慡㍢㙤㑡捤敢㠷㕦昰昹㤵摢搴慦扡收ㄷ晢晦挳㉤㡦捦㈶㥤戳㤲㡦㝦㑣挲攴㈷昶㐷㐸昵㌷搸扣挹收㉤㌴敡㌵っ攲㐵㕣慤散扢㡦昹慢戶挲㝢ㅦ㜳㘳㈱㈲攱㠹扡ㅢ㡣㜷㘸㤵摡ㅦㅤ敥㌷敡㘵㜸㜰㘳攵慡敡昵㕣换㌶㠸戹㡤㈹扤ㄵ慤戶㈹㘴㌶捣㜸㕡㍤て㔳〷㐱㐴摦㥣昶摣攵ㅤ搱戰〳搰ㄹㄸㄵ捥ぢ㡡㐷扦愹ㅣ〸㡦㈰㉡㑦摢㉢敦愳昲㤴慤昰摥摣摣㔸㡥㐸㜸㔶攸㕢㕢㔴づ㐵㐷愸㍣〱㡦ㅥ㉡㌱慥㈵愷改㉣㉡㥣〰搴ㄲ㈵㉡つ㘹昵㐸ㄹ㤵〶攸㠶ㅤ〵慢㠱㠱攰㐴摦挰㐰ㅣ〷㡦㈰㄰㝦て〳昱㠰慤昰摥攴摣㌸〱㤱昰慣搰户戱㐰㥣㡣㡥㠰戸捦つ㘲㈲㐱㜰㤶捥〲挱昹㍦㙤㤲ぢ㐴愳扡慢っ挴ㄴ㠲㌸〳㔶〳〳挱㜹扥㠱㠱㌸ㄷㅥ㐱㈰㙥ぢ〳㜱慢慤昰摥散摣㔸㠵㐸㜸㔶攸㌳㉤㄰㥣改ㄳ㄰㌷扢㐱捣㈲〸㑥搲㔹㈰㌸晤愷敤㔴〲ㄱ捦愸ㅢ捡㐰捣㈱㠸换㘰㌵㌰㄰㥣收ㅢㄸ㠸㍦挳㈳〸挴㌵㘱㈰慥戶ㄵ摥㥢㥥ㅢ搷㈰ㄲ㥥㤸ㅣ戱㐰㕣㡦㡥㠰昸㤳ㅢ挴〲㠲戸ㄱ㉡ぢ〴㘷晦戴摤㑢㈰㘲㜱㜵㜹ㄹ㠸㍤〹攲ㄶ㔸つっ〴㘷昹〶〶㠲㜳㝤㐱㈰㔶㠷㠱戸搸㔶㜸㙦㝥㙥㜰㡡㄰㑦㤴㠴㔸㈰敥㐷㐷㐰㕣攸〶㤱㈵〸㑥搱㔹㈰㌸昹愷攵㑢㈰ㅡ㌲敡扣㌲㄰㈶㐱㍣っ慢㠱㠱㜸挴昱攸昷挱㤲㔳㝤㐱㈰捥ち〳㜱愶慤昰摥〴摤㜸ㅡ㤱昰㐴㈵㠹〵攲㌹㜴〴挴改㙥㄰㙤〴昱〲㔴ㄶ〸捥晤㘹ㅤ㈵㄰挹㡣㍡愵っ挴〱〴昱ち慣〶〶㠲㜳㝣攲搱㙦㄰㥣改ぢ〲㜱㐲ㄸ㠸攳㙤㠵昷㘶攸挶㍢㠸㠴㈷ち㑦㉣㄰敦愳㈳㈰㡥㜵㠳㔸㑥㄰ㅦ㐲㘵㠱攰搴㥦㜶戰ぢ㐴愳㕡㔱〶攲㔰㠲昸ㄴ㔶〳〳挱㈹扥㠱㠱昸ㅡㅥ㐱㈰づて〳㜱㤸慤昰摥ㄴ摤昸〶㤱昰慣搰㡦戲㐰晣㠰㡥㠰㌸挴つ攲㘸㠲昸〹㉡ぢ挴㡦㔸搲㝥㔷〲㤱㠸慡㘵㘵㈰㡥㈳〸㠵㜵ㅡㄸ〸捥昰㠹㐷扦户㠸㐱㌰慦攷昰㍤摦慥扡挲㐰㜴摡ち敦捤搱つㅤ㤱〴挴挹ㄶ㠸愱攸ぢ㠸挵㙥㄰愷ㄲ〴愷攷㉣㄰㥣昸搳晥攰〲㤱㔲慤㘵㈰捥㈰〸捥搹攱㌹㠰慦㤹㥣攰ㄳ㡦㝥㠳㔸て收昵〱㈰ㄶ㠶㠱㈸摡ち敦㑤搲㡤㔱㠸㈴㈰捥戵㐰㙣㠴扥㠰㈸戸㐱慣㈲㠸㍡愸㉣㄰㘳戰愴㕤㔰〲ㄱ㑢慡㝤换㐰㕣㐴㄰㥣戲挳㜳〰㈰㌸扦㈷ㅥ晤〶挱㔹扥晡〰㄰㝢㠷㠱搸换㔶㜸㙦㤶㙥㙣㠵㐸〲攲㌲ぢ㐴っ㝤〱戱㠷ㅢ挴ㄵ〴挱㠹㍢ぢ〴愷晤戴慢㕣㈰ㅡ搵晣㌲㄰㝦㈶㠸ㄴ慣昰ㅣ〰〸㑥敦㠹㐷扦㐱㜰㤲慦㍥〰挴扣㌰㄰㜳㙤㠵昷愶改挶㈴㐴ㄲ㄰搷㕢㈰愶愱㉦㈰㘶扢㐱摣㐸㄰㥣户戳㐰㜰搶㑦晢㙢〹㐴㈲愶㜶㈸〳㜱ぢ㐱捣㠲ㄵ㥥〳〰挱搹㍤昱攸㌷〸捥昱搵〷㠰㤸ㄶ〶㘲慡慤昰摥㍣摤搸〵㤱〴挴㥤ㄶ㠸〵攸ぢ㠸挹㙥㄰㜷ㄳ〴愷收㉣㄰㥣昴搳敥㉤㠱㠸㌷慡㙤换㐰摣㑦㄰㝢挳ち捦〱㠰攰攴㥥㜸昴ㅢ㐴ㄶ收昵〱㈰㔲㘱㈰ㅡ㙤㠵昷㈶敡㐶ㅥ㤱〴挴挳ㄶ㠸㠵攸ぢ㠸愴ㅢ挴愳〴挱㤹㌹ぢ〴攷晣戴挷㑢㈰㘲㘹ㄵ㉤〳昱㈴㐱戴挱ち捦〱㠰攰摣㥥㜸昴ㅢ㐴ㄷ捣敢〳㐰㡣ぢ〳戱㠵慤昰摥㑣摤㔸㠲㐸〲攲㌹ぢ挴㜲昴〵挴㘶㙥㄰㉦㄰〴㈷收㉣㄰㥣昲搳㕥㜲㠱㘸㔰㥢㤴㠱㜸㠵㈰づ㠷ㄵ㥥〳〰㜱㠴攳搱㙦㄰㥣攰慢て〰戱㔱ㄸ㠸搱戶挲㝢㔳㜵攳㜷㠸㈴㈰摥戲㐰㜰㜲㑦㐰㙣攰〶昱づ㐱㥣〴㤵〵㠲㌳㝥摡扦㑡㈰ㄲつ㙡㘴ㄹ㠸昷〹攲㔴㔸攱㌹〰㄰㥣搹ㄳ㡦㝥㠳攰晣㕥㝤〰㠸攱㘱㈰搶戲ㄵ摥㥢慢ㅢ㉢ㄱ㐹㐰㝣㙡㠱攰摣㥥㠰㌰摣㈰㍥㈷㠸ぢ愰戲㐰㜰挲㑦晢戲〴㈲㤹㔶㐳捡㐰㝣㑤㄰慢㘱㠵攷〰㐰㜰㘲㑦㍣晡つ㠲搳㝢昵〱㈰〶㠵㠱搰㙣㠵昷㈶敢〶㘷〵〵挴てㄶ〸㑥敤〹㠸㙡㌷㠸㥦〸攲㍡愸㉣㄰㥣敦搳㝥㈹㠱㠸㘵㔴㐵ㄹ〸㠵晢㉦づ扢ㄱ㔶㜸づ〰〴攷昵挴愳摦㈰㌸扢㔷ㅦ〰攲㠷㙦㐳捥摢㝤㙦㉢扣㌷㕢㌷㌸㈹㈸㈰〶㘱散㌸㙦㜷㌷晡〲攲㕢㜸扣㠷戵㤳昳㜶㍡㤴㡡㤳㜲ㄶ〸㑥昷㘹㠳㈱戳捦摢挵㔲敡㉢㤸扦つ㜳敢㙣收㔰㠲昸㍢慣昰ㅣ〰〸㑥敢㠹㐷扦㐱㍣ち昳晡〰㄰㥦㠶㠱昸挴㔶㜸㙦扡㙥㜰㑥㔰㐰っ户㐰㍣㡤扥㠰昸挸つ㘲〴㐱㜰㑥捥〲挱搹㍥㙤摤ㄲ㠸㘴㠳㝡慦っ挴㝡〴昱〲慣昰ㅣ〰〸捥敡㠹㐷扦㐱扣〶昳晡〰㄰㙦㠵㠱㜸搳㔶㜸㙦扥㙥扣㠱㐸〲㘲㈳ぢ〴攷昵〴挴敢㙥㄰㜵〴昱㉦愸㉣㄰㥣散搳㌶㉥㠱㐸㈴搴换㘵㈰敡〹㠲昳㜴㜸づ〰〴㈷昵挴愳摦㈰㍥㠷㜹㝤〰㠸攷挲㐰晣搳㔶㜸㙦挲㙥㝣㠹㐸〲㘲㥣〵㠲搳㝡〲攲ㄹ㌷㠸慤〸攲㍢愸㉣㄰㥣敢搳戶㉥㠱㠸㌷愸㈷捡㐰挴〸㠲搳㜴㜸づ〰〴攷昴挴愳摦㈰慡㜰愰慡て〰昱㜰ㄸ㠸㠷㙣㠵昷㘶散㐶つ㈲〹㠸㤴〵㐲㐷㕦㐰㍣攸〶㤱㈱㠸挱㔰㔹㈰㌸搵愷㙤攳〲ㄱ㔷昷㤵㠱㤸㐸㄰挳㘰㌵㌰㄰㥣搲ㅢㄸ㠸ㄱ昰〸〲㜱㘷ㄸ㠸㍢㙣㠵敦愶散敢㈲㔲㕦㌷㘵㜷晤戱昳㘱愰㕦㔳攴㈵㠰㠳㡢㤶㤸㔳㜸戸〸戰愵戵㔵慥㥦ㅢ㠲㝢㈸㜷攲捦㡤捦挶慤挲㜱攷攴愶ㄶ晢㑦搸捥挲㉤挴㜹㑢㕡攷㉥扤扡昴攸慣ㄵ攷㜵攲戶扤㠳㡡戳扡㜰㡢昷㐲㉤晥㕣㜲㜷户搹搹晥扦㜰㠳㘵㕣搱挸㍢搶攰㘱摤㕡㌹昰㘲㐲㕥㈵ㄸ㌸㔹㘶摤㜵扤挴挳昹㉢攲㤵扣昵昲㝦㜶户㜷㙤ㅡ㌶㌱攷摥戸〵搷捤挴慢搵敤㜸㡢慤㜹敢㈳㉡㝥㤱㌱㔷㔴愲戰ㄳ昶摡昶㘸慡昰㘷㠰㘵挶ㅡ㑤㐴㥦〹㠹㕣㔴㉡㑤㐵捤㝡搸っ扣㉢挷换㍢㜹ㄳ㤰ち捦摦〲ㅦ㍣㤸㙢散㍣慡㌷㠴㙢㙦㤳㡣晣昸ㅣ搴搶㥣敤散捣㉥慦㙤㙢㙥㌵摢ㄷ㜶㉦慡㙤㕥㡡㌹㔵摣〴ㅤ攳挰ㅦㄶ搷㘷攱㝦愶攲㑢㙤㡣㠸摣㉥戵ㅤ㈱つ㕥搹ㅢ〳㔷㜶㌶散戵㌹㘸捡㔷㜶㉥㈴慥㤵㔵昵㠸捤ㄵ㜶ㅥ㙡㜳㜴戸ㅡ晡捥戰散ㄹ挶搶㤰㜰ㄸ㍡㤹㔷慢慢〳㔳㌶㌱㌶昹㤶搸㉥愰㠸ㄷ散㕡㙣㔵っ㌱捡搲㌵㐰㈰改㜶㠷㘵㑦扡㙤捡搳㕤ㄶ㤸㙥㉦㝦扡㝤㍣改㈶㝡搳㜱㑡㐹搲晤挶㥤㡥㤳㌵戲㜶㠴㕣慤㉥っ㑣㤷㘵㙣〲㉤慤㕤㥥㈲搷摡捤昲愶攳挴㡤愴㌳㘱搹戳㜶㥣ㄲ㜱愵㕢ㄹ㤸㙥㤱㍦摤㝥㥥㜴ぢ扣改昶㜴搲戵扡搳㜱攲挱昵摥㥤ㄶ㤸慥㠳戱换摦扢〳㍣改㌸㐷㔱昶摥㤹㑥扡㉥㜷㍡㥥摥㜷愵㍢㈱㌰摤㔲㝦扡㘵㥥㜴㥣〹㈸㑢㜷㠰㤳敥㈰㜷扡〳换搳慤〸㑣㜷愸㍦摤攱㥥㜴换扤改づ㜵搲晤搶㥤敥㈸㈷㥤戵愹ㅣㅡ㤸㙥〵㘳㤷㙦㉡挷㜸搲ㅤ敤㑤㜷㥣㤳敥㔸㜷扡㤳㥤㜴搶㝥户㌴㌰摤〹㡣㕤晥摥㥤攴㐹㜷慡㌷摤ㄹ㑥扡㤳摤改㜸摡搵戵㘵㜶〴愶㍢㡤戱换搷敥㜴㑦扡㔵摥㜴㍣〵㉢㍢挲㤹敥㜴㍣戹改㑡户㈸㌰摤㑡㝦扡㜳㍤改慥昰愶攳㠹㑥㐹户捡㥤㡥愷㄰㕤改戲㠱改㉥昴愷扢搸㤳敥㐶㙦扡㕢㥣㜴㝦㜴愷攳㠹㍡㔷扡扤〲搳㕤收㑦㜷㠵㈷ㅤ捦改㤵敤〸昷㍢改慥㜲愷攳改㌰㔷扡愶挰㜴㔷晢搳㕤敢㐹挷㌳㘷㘵改㥥㜴搲晤挵㥤敥戹昲㜴戳〳搳摤攸㑦昷㔷㑦扡ㄷ扣改㕥㜱搲摤攲㑥挷㔳㍢慥戵㥢ㄱ㤸敥㜶㝦扡㍢㍣改摥昱愶㝢摦㐹㜷㤷㍢ㅤ㑦愰㐸㍡㙢扦摢㉥㌰摤扤㡣㕤扥摦摤敦㐹昷戹㌷摤搷㑥扡扦扢搳昱㌴㠵㙢敤㔲㠱改ㅥ㘲散昲晤敥ㄱ㑦扡㥦扣改㜸捡㐲㜶㠴挷摣改㜸㌲挰㤵㉥ㅡ㤸敥㐹挶㉥㑦昷㌴㐵慥捦㍢㥥㌷㈸摢㔴㠶㐲㈰改㥥挵㐲捦攷ㅤ㝦㜲扢㘰㙥ㅥ㤸敥㜹ㄸ㜹㘰扥㐸㤱㉢ㅤ㝦㥤㤷愵攳捦㙦㐹昷㌲ㄶ㝡搲昱㠷慤㙢敤挶〶愶㝢つ㐶㥥戵㝢㠳㈲㔷扡㍡昴换搲昱㐷慥愴㝢ぢぢ㍤改昸昳搱㤵㙥㔴㘰扡㜷㘱攴㐹昷ㅥ㐵慥㜴㕢愱㕦㤶㡥㍦㈵㈵摤〷㔸攸㐹挷ㅦ㘹慥㜴㙢〷愶晢ㄸ㐶㥥㜴㥦㔲攴㑡挷摦㜳㘵改昸㠳㑤搲㝤㡥〵㈷㕤つ扦㌳昷晢ぢ㍤慢摦㠶攳愷㑦慢㤹攷ㅦ昵㤹㡡㍦つ㌳慥ㄵ㕦捣晢昱㤷㜸扥㐰ㅥ挵㙦攲㡣愱㝦㘹㉦戰㌳㡣摦㠷戹㔰换㙦捦㡡摦㙢㌹㈸晤㉢㡡昹㜵㔶㍣扥戶ㄷ挴㠳㕦㕤㑢ㅥ㑤攸㠹挷扦㈹㕥㘰敢昴㙦散〵昱攰户捦㤲〷扦㔹㡡挷户ㄴ昳㑢㈵㜵晡㜷昶㠲㜸昰ぢ㘴挹㈳㡢㥥㜸㝣㑦㜱摥搶改㍦搸ぢ攲㘱摡ㅤ㙢㍤昸晤㑥㍣㝥愴㤸㕦敤㈴挷㑦昶㠲㜸昰㙢㕣㈹〷扦愲㠹挷捦ㄴ昳摢㤹㜸晣㘲㉦㠸㐷㤷摤戱㜲昰㕢㤶㜸㔴搴挲㤸㕦戰挴㐳戱㐷㤶㜸つ攳㤷㈹㉥㔸ㅥ晣愲㈴ㅥ㤵戴攱㜷㈴昱愸㜲㝢晣戶捣㠳摦㜵挴愳㥡㌶晣㥡㈳ㅥ㌵㙥て㝥愵㈹攵攰搷ㄵ昱搰㘸㜳㤲攳㌱挸敤挱㙦㈵㈵て㝥攳㄰㡦㕡摡昰换㠶攴搰摤ㅥ晣㘲㔱昲㔸改㜸㐴㘸挳敦ぢ攲㌱搸敤挱敦〶㈵て㝥敥㑢㡥㈱戴攱㐷扥㜸っ㜵㝢昰攳扤攴挱㡦㙥昱㔸㠳㌶晣搴ㄶ㡦㘱㙥て㝥㐲㤷㍣昸改㉢ㅥ〶㙤昸挱㉢ㅥ㙢扡㍤昸㈱㕢昲戸搱昱㔸㡢㌶晣散ㄴ㡦攱㙥㡦㕢捡㍣昸ㄹ㈸㌹搶愶つ㍦晥挴㘳㠴摢㠳ㅦ㜵愵ㅣ晣ㄸㄳ㡦㜵㘸㜳扦攳戱慥摢㠳㥦㔶㈵て㝥ㄲ㠹挷㐸摡昰㐳㐸㜲慣攷昶攰〷㑥挹㠳ㅦ㈶攲戱㍥㙤㥥㜶㍣㐶戹㍤㥥㉤昳攰攷㠱㜸㙣㐰ㅢ㝥ㄴ㐸㡥つ摤ㅥ㍣散㤷㜲昰㤰㉥ㅥ愳㘹挳愳戹㜸㙣攴昶攰㤱扢攴挱愳戲㜸㡣愱つて挸攲㔱攷昶攰挱户攴挱〳慢㜸㡣愵つ㡦愹攲戱戱摢㠳挷捦㤲㠷ㅣ搸㜸昴搸〴㌶捥挳攰〱㑥捥戹搵㐳㡡昳昲㜲㌰愳搵慦摣㔶㍣愸㠹搵愶㤶㤵ㅣ挰㘸㔵ㄶ㡢〷㌲戱摡摣戲㤲㠳㤶捦㡡〷㉦戱ㅡ㘷㔹挹㠱捡㤷㤱〷㉣戱摡捡戲㤲㠳㤳捦㡡〷㈹戱摡摡戲㤲〳㤲㉦㈳て㑣㘲ㄵ戳慣攴㈰攴戳攲挱㐸慣ㄲ㤶㤵ㅣ㜸㝣㔶㍣〰㠹㔵㠳㘵㈵〷ㅢ摦戸㜸搰ㄱ慢㤴㘵㈵〷ㄸ㕦㉣ㅥ㘸挴㉡㘳㔹挹㐱挵ㄷ㡢〷ㄷ戱摡挶戲㤲〳㠹捦㡡〷ㄴ戱㥡㘸㔹挹挱挳㘷挵㠳㠸㔸㑤戲慣攴㠰攱戳攲㠱㐳慣愶㔸㔶㜲㤰昰㔹昱㘰㈱㔶搳㉣㉢㌹㌰昸慣㜸㠰㄰慢ㄹ㤶㤵ㅣっ㝣㔶㍣㈸㠸搵㑣换㑡づ〰戴㉡摢扥㜸㈰㄰慢㔹㤶㤵散昴扥㔸摣昹挵㙡㈷换㑡㜶㜴㥦ㄵ㜷㜸戱㥡㘳㔹挹捥敤换挸㥤㕣慣收㔹㔶戲㐳晢㘲㜱挷ㄶ慢㕤㉣㉢搹㠹㝤㔶摣㤹挵慡挹戲㤲ㅤ搷㘷挵ㅤ㔸慣ㄶ㠸㤵攱〰㔰摣㍦攵㘴昸㤵摦㔸ㄳ㘶㔳攱㕢㡢扢㥦㌹㍢慡攲扥㈹ㄶ㔷㤴㕢㈸敥㡥愲戸摣愳攰ㅥ㈸㡡换㍣ち敥㜴愲戸搴愳攰㝥㈶㡡㑢㍣ち敥㕡愲昸愳㐷挱扤㐹ㄴ慢㍤ち敥㐰愲戸搸愳攰㍥㈳㡡㡢㍣ち敥㈶愲戸搰愳攰㥥㈱㡡ぢ㍣ち敥っ愲㌸摦愳攰昶㉦㡡㔵ㅥ〵㌷㜹㔱㥣攷㔱㜰㉢ㄷ挵戹ㅥ〵㌷㙣㔱㥣攳㔱㜰㕢ㄶ挵㑡㡦㠲㥢慦㈸捥昶㈸戸挵㡡攲㉣㡦㠲ㅢ愹㈸捥昴㈸戸㕤㡡攲っ㡦㠲㥢愲㈸㑥昷㈸戸昵㠹攲てㅥ〵㌷㌸㔱㥣㔶慥ㄸ晣晦〰摢摥㤶て</t>
  </si>
  <si>
    <t>㜸〱捤㥤〷㝣ㄴ㘵晥晦昳㠴㘴挸㉣㙤ㄴ㔱ㄱぢ㈰㌹ぢ㡡摢戲〵㐵㍡㠸㈲㈸〱㍣㙢摣㌲ぢ搱ㄴ㑣㐲搳昳散㤵昳散扤㠰搸昵㉣㜷㡡晤散扤㥣晤㉣㘷敦㝡㝡㤶戳搷晦攷昳㥤㤹㘴㜶㑡㐲敥㜷晦搷敢㤶摤㠷㜹扥昵㤹昷捥捣捥捥昳摤㐹㠵慡愸愸昸ㄵて晥捦㐷ㄵㄷ㌶慥㕦摥摥㘱㌶㡦㤹摣摡搴㘴ㄶ㍡ㅡ㕢㕢摡挷㑣㙣㙢换㉤㥦搹搸摥搱〷〶㕡㐳㈳昴敤搵つ敤㡤〷㥢㌵つ㑢捣戶㜶ㄸ㔵㔷㔴搴搴攸㤵搰て戵㕦㠶搳搱改愵㔷戱㠱㔵㠵慥戱改换愶㠶㡤捥㈶挲愶ㅦ㥢晥㙣〶戰ㄹ挸㘶㄰ㅢ㠳捤㍡㙣搶㘵㌳㤸捤㝡㙣㠶戰㔹㥦捤〶㙣㌶㘴挳晣晡㐶㙣㠶愱改扦㌱㥡戹㤳㈷捤捥ㅦ㠰戵愹敦㘸㙤㌳户ㄹ㍥摦ㅡ昳戸㔸㙣㑣㙣㑣㍣ㅢ㑦㡤㠹㙥㌳㝣昲攲愶㡥挵㙤收戸ㄶ㜳㜱㐷㕢慥㘹㥢攱扢㉤捥㌷㌵ㄶ㜶㌱㤷捦㙤㍤搰㙣ㄹ㘷收愳㠹㝣㉥㤹㠹㈵敢敡㑡搹㙣愶晦㈶㠸㍣㙢昲愴摤摡捣㔲晢㝦㉢收愶㡣㌹㝢昲愴㌱戳捣㡥晦㔶捣捤㄰ㄳ㈱愷戴㌶攷ㅡ㕢晥㑢㐱慢昹㥥搶㑤㌱ぢ㡤㝣昳㑤戳慤戱㘵挱ㄸっ扢っ㌴㝡改㌱ㄳ摢摢ㄷ㌷㉦攲㜶㌴搹㙣㙡㥡㘳㤶攴㑤㙦㥥搲摥戱㕢慥慤戹扤㝦㌳昹㤹㙤㘶㑢挱㙣ㅦ搸㍣㜵㔹挱㙣戲つ摢㙢㥡攷攷摡㘶攵㥡捤㉡㉥っ㙡戶摥挳ㄹ㐵戳愵愳戱㘳昹㠰收㜹敤收㥣㕣换〲㤳㈶搵捤搳ㄷ㌷ㄶ㔵㔵ㄵ㥥ㄵ㝤戶〸ㅡ㤹扣㔱ㄸ㑦昳攴㠵戹戶づ改昱㉤㡣〵搹扡㌶ㄷ㔹㡢戲㜱㜱㤳ㅡ敥昱攲㝢㔶摦搸扣㡢搹搶㘲㌶㌱〹摦挹搱ㅥ㈳〱㘴扤て㥤愴㥣搵攱扢愴晡搹㍢ㅦ搷㠵㔹戴攱㘸㌶㥣搵摡搶㡣つ㜲㔷㌳搷㌲㉥戶㑤㝤㐷㜱㡡戹㘴㕣㜴㑣㕣ㅦ〱慤㍥㤲㜶㥢愳ㄹっㄸ挵搶收挶㠳㜳愴㍤㌶ㅥ捦㐴挷敡愳㘸㔲㡢㐶㔵扤㠲㕤摤㥤㠰扢㕢㘵㐳慥戲㈱㕦搹㔰愸㙣㈸㔶㌶㤸㤵つ愵捡㠶〵㤵つぢ㉢ㅢㅡ㉢ㅢづ愸㙣㌸㄰㌶捥愳愶㙦摦㑡晢㜱挵搶挷㍣戸挷ぢ昳愶摣昰挱㉢敦捣㌹晢搲昵ㄴ昷㙥㌹㌸㙣㠱㠵昰〱㙦〹慤扥ㄵㅡ㙤㙢㌴扥〱愷㌱攰搱㌴搹〶㡤㔲捦㘱挰ㅣ㜴昳㠰捣㌹ㅢ㉤㠸敦㝡昵愳㕢㘴晢て搹㘳戴攲㘱㐴戲㡤挱㐲㜸戶敤ㄸ㉡㡡㐶㡢愱昱㘶㑢挴ㄲ㘳昵㌸㑤ㄲ㘸㤴㝡挲捥昶昶攷㉦㙤㜶挵㈳㌷敦㜴晢愷㝢摤㌱㜶挹摤ㄷ㈹ㅥ慦㈴㕢ㅤㄶ挲戳愵ㄸ㉡㡤㐶换愰昱㘶㡢㘷戲㘳昵㉣㑤挶愲㔱敡㐱㍢摢攸㝢㔷㉥戸㝢昱ぢ㌳㑥㕢昰昸搰㠷㜶㍦㐴㔳㍣㌰㑡戶ㅤ戰㄰㥥㙤ㅣ㐳敤㠸㐶ㅢ㡦挶㥦つ敢㌶㠱㈶ㄳ搱㈸㜵㤷㥤敤摥晥愳㔶晣晥㡢扢㈷㕦㤴㝥敥挷ㄵ㍦㑤ㅤ愰戸㌳㑡戶挹㔸〸捦㌶㠵愱愶愲搱愶愱昱㘶㑢㐴攳㘳昵改㌴搹〹㡤㔲户搸搹㐶つ晢捤换㈷㙤㥥㥤㝥㘶散㠴㜵㔶つ㍤戲愴㜸愸㤷㙣㍢㘳㈱㍣摢㉥っ㌵ㄳ㡤戶㉢ㅡ㝦戶攴㔸㝤ㄶ㑤㘶愳㔱敡〶㍢摢㔵㝢晦晤攰搷敦㜹㘹敡搵换㙥搹敢慢攳㑥㝢㐶昱㌳㐵戲敤㡥㠵昰㙣㜳ㄸ慡ㅥ㡤㌶ㄷ㡤㌷㕢㍣㤵ㄹ慢捦愳挹㝣㌴㑡㕤㘵㘷㝢扥㝤挵昹㔵て捥㥢戲㘶捡敥㑢㠶慤摡㌷愲晡㐱㉤搹㝥㡢㠵昰㙣㝢㌲搴㕥㘸戴扤搱㜸戳㈵愲戱戱晡㍥㌴搹ㄷ㡤㔲慢敤㙣敦扤昰㑣愱攱㠸㈳愶㕦㍦昳晢㌷㉥㝤愳戴㑣昱㔳㔲戲㌵㘰㈱㍣摢晥搰敡㌹㌴㕡ㅥ㡤㌷㕢㍣㡤慤愴㐰㤳㈲ㅡ愵捥户戳捤㝦㜴挶㘱扦散㝦搵㡣搳ㅦ㥦㝢攴㜶㕢扥愸㉢㝥ㅣ㑢戶ㄲㄶ挲戳㉤㘰愸㠵㘸戴㐶㌴摥㙣㠹㔸㝡慣㝥〰㑤づ㐴愳搴ㄹ㜶戶㘵㑦っ㔸㌸晤㜷㉦㑣扢㝥搷搸〷㤳㑦㕥㝤扡攲攷扥㘴㙢挶㐲㜸戶ㄶ㠶㙡㐵愳㉤㐲攳捤ㄶ捦㘲㉢㌹㠸㈶㙤㘸㤴㍡挹捥㌶㜸晥昶愷㉣㍥㙡搵挴扢扦ㄸ㌸㙦昰㉦ㄷ㤸㡡㈷ㄸ㤲慤〳ぢ攱搹ㄶ㌳搴ㄲ㌴摡㔲㌴摥㙣㠹㈸戶㤲㘵㌴㔹㡥㐶愹㘳敤㙣昷敦㝢㡡㝡㘵摡散㈹㈷扤户戲晤扥搹㌳㈳㡡㘷㌲㤲敤㄰㉣㠴㘷晢ㅤ㐳ㅤ㡡㐶晢㍤ㅡ㙦戶㜸〶搹づ愳挹攱㘸㤴㍡捣捥㘶慣晢捡挸挷ㅦ晤㘹昶改ㄷ㙦晤㘱㝦㍤愳㈹㥥㌲㐹戶㈳戱㄰㥥敤㈸㘸昵愳搱㘸挷愰昱㘵㑢㘳㥢㍣㤶㈶挷愱㔱㙡㤹㥤敤愵㤷扦㝢攷㑥㘳改挴ぢ敦㉢㉤晤㌲戶㕦㕥昱摣㑣戲㥤㠰㠵昰㙣㈷㌲搴ち㌴摡ㅦ搰昸戲㘵㤱敤㈴㥡晣ㄱ㡤㔲〷搹搹㔶扥昰戸戹㜴昲㈳㤳㑥㌸昳昸敦㘶㔷㑤散㔰㍣〹㤴㙣愷㘰㈱㍣摢愹っ㜵ㅡㅡ敤㜴㌴扥㙣㘹ㅣ戹捥愰挹㤹㘸㤴㍡挰捥昶昳搱昷㙤昵挳㈱㙡搲㕤昷愸〷敦搸㙢敦㡤ㄵ捦㌶㈵摢搹㔸〸捦㜶づ㐳㥤㡢㐶㍢て㡤㉦㕢〶摢攴昹㌴戹〰㡤㔲〵㍢摢㥤㐳晢㝥晥挸㉤改改㝦㜹晡扡㠱㙦敦㝣戶愱㠶㐰㉤搹㉥挲㐲㜸戶㤵っ戵ち㡤㜶㌱ㅡ㕦戶㌴戶㤲搵㌴戹〴㡤㔲晢搸搹慥㍥攳愳挹挷捣昸㘸敡ㄵ捦扦㜰攲㙢〷㐵㠶㉡㥥㍦㑢戶换戰㄰㥥敤㜲㠶扡〲㡤㜶㈵ㅡ㙦戶㐴慣㙥慣㝥ㄵ㑤慥㐶愳搴㍣㍢摢ぢ㍦㕣㜷捥㈳ㄵ慦㑣扦戶㘶攰ㄱㅢ㕥晢敡㈸挵ㄳ㜵挹昶㈷㉣㠴㘷扢㤶愱慥㐳愳㕤㡦挶㥢㉤㥥挱戱攴〶㥡晣ㄹ㡤㔲戳散㙣㉤攳㕦晡晥㡢挲㤲搹㘷㡤ㅦ㜸摤㈹挹㍢攲㙡㐳愸㈵摢㡤㔸〸捦㜶ㄳ㐳慤㐱愳摤㡣挶㥦つ㕢挹㉤㌴戹ㄵ㡤㔲搳敤㙣㝦㕤昹晡挸搹㍢慥㌳改㉦摦攴㜶扦攲㠲㉤攷慡愱㔰㑢戶摢戱㄰㥥敤づ㠶扡ㄳ㡤昶㔷㌴摥㙣㠹㈸㐸摥㐵㤳扢搱㈸㌵挱捥昶摥㠹て摦搸戱敦㡦㌳㡦㤹㜳挶㘷搷慦㝥挴㔰ㅢ㐱㉤搹敥挵㐲㜸戶晢ㄸ敡㝥㌴摡〳㘸扣搹攲㘹㥣㤷㍣㐸㤳㠷搰㈸㤵戵戳敤昷挸敢戵㠹搶搶㈹㤷㕣㝣搶慣㉤扥ㄹ㜳㤹ㅡ〶戵㘴㝢〴ぢ攱搹ㅥ㘵愸挷搰㘸㡦愳昱㘷㑢㡤搵㥦愰挹㤳㘸㤴㡡摢搹ㄶ㉦㜸㍡搶晡昵挷ㄳ㡥㝢改㤸昹㙦㤷㥥㝤愵晦㔳㔰敦㙥㥦っ㑦㘹换㉤挵搷㡢慥㙦㉥昱㌱㔱晥敢昹㉢ㅢ扥戱㤵敡㑡改㔲㉣㔶慣㡢收ㄲ戹敡ㄱ〸扢戶摦つ㜸愸敥㕦摡愳ㄱ攷搴㑢攵换挲挶㤳㜲敤㘶搷㜷㠷搱戶㙥㔲敢攲㤶㘲晢戰㘰㘵㝤㐷慥挳摣挸慢敢ち攲㜳慢挷㔷㈹戳㕤昲㙤敡㜵㥢㥦㙢㕡㙣㑥㕣搶㘸愹㌷昱愸昱㐵慡㌵ㅦ慥㥤搶㘶ㅥ搴愹昵㡤㘸㈲扥改㉦㤱搸扥戵戴㔴搶戸㠶㑦㕥搸摡㙥戶挸昰㐶㌷敦搶㔸㌸搰㙣慢㌷㜹㥤挰㉣捡慡づ愱捡晥㌶㌷㝡㜶ぢ㔶ㄴ摦捦㡡㈳摤搲搲搴㘵ㅤ㘶㑢搱㉣㘲扣㡢捣戶㡥攵㜳㜳昹㈶㜳晤㌲ㄳ㉢㈷ㄴ㐳换挴搳㕡ぢ㡢摢㈷户戶㜴戴戵㌶㤵㙢㈶ㄶ㤷攴昰つ戲戸㙢㙢搱挴ㄷ挰㉡㍥㉡㔴㐵㥦㍥㑡㔵㙣ㅤ昴㉤㡣㜱摢挷挸ㅢ攱㝡㡢㌷挱㝢扥㘱昹㘶㌷㘶づ搶づ㙢搱㘴㜲㥢慣ㅣ搵㐳㌰㠹换㌰㕢㠵ㅢ扡搶㠹ㄷ㔵㘸扤㘵戸戵㡣戱昳㥤晢晦㙢㕣㔹㌹搸㕥晢愹㑢昰㉤㝢㈷㝣愱㙣㌲摢扡扤㈴愴㌸㈲晤㘹㌴搵摢㘱㙦づ愵㔷〵ぢ戵㑣㉤慦㕥摡㔸散㔸愸㉤㌴ㅢㄷ㉣攴㈹ㄷ㉥ㅢ搵搴㄰慤敦愱㍦ぢ㤱晥ㅣ㥢攷搱㐴㈲ㄵ摡ぢ㌴搲㈲晡摦慤㝥昵㐸晣摦晢敦敦㤵昰搲攵㝡〱㉥敥戴㔷㌷㑦㙢㙤㙢敦搳㈷㘸㉤㜷捡戵㉦散攰收搹扤㤲昱㕥㘴昳ㄲ㥡敡㔱㘸㝡扣㍣㌰〸㐶㔵扣ち㌲愰㜹㡡㔹捡攱摡㤳散摤㉡㔷摤㙣㕤捥㤸㘲戶ㄷ㜴㕥昷㤸㠱㝤㘵㤹㠶㈵散晣晤㥢戹昵㥢换㍡愶攴㍡㜲㝤㥢㜱〵〵敦㤲づ愳搱攲㘵㉤搱㜳㠰挸ㅣ敦㠸摤㐳〴㐳ㄶ㕤㔱晡㠹挰㡡㠴ㅤ〷晢㑢㐵ㅦ扢敤㝥㈵㌰昶㑤戱ㄲ㥡㜷㐳㉦扦ㄲ挲㙢ㄲ搳捤㤶戹换ㄷ㤹敤㌴慦搱扡㐵改摤扤ㄸ㙣㜶㈱㍦慦愳戱愹㝤っ㐶㍡扤慤㜵昱愲晦㘶ㅣ挶搲㕦㐶攳㍣慡㝦㠳慤㜸敤搷〹戸㉡晡㉥攱㝢搳搰㔰㔱挳㘸㤴攸㥢戳攱搶㡡㘰扦攲㍦㜹攸慦攱扦㐸㜷扡敡㕡㔸昴收慡㔱㌵散晢㌷㠳搰摣㌶㔳慥㠳搵㐸〷戴〷㌴敦搱摡㜶㘰扥戵昵㐰㙥㑦〳愵搷扥搰㌴㍢㜸㙤愹㥦㝤㉤㑤慥㤹㈹搵愷㑦搹㜵㈱搷㐵愸捤㄰㕦㝢ぢ捤㠰㠹㑤㑤挳㥤㠸敤摡摢㄰昵挱㔵㉥敤ㅤ㉣㈴㜱㈴敦㘸敤㐰搲攱㑢㔲挳户ㅤ㍥挹㙣敦ㄸ㍥ㄹㅦ㤶挳昹ㄱ搵搴搸㘲づ摦戲愵㜵㜸㥢搹扥〸㔷㤳捤慤挶㉣㙢㙡㕦愶㌶〶ㄹ㕥摤ㄹ昵㘵摤〱㉦㈶扥㥥㜸昵挷㡦㥢㕢昷㍤攴㙦㙡㤸慤昰㕤㘴摡ㄲ戹㐶攰愵扦㡦㐶つ㠵ㄹ㡦㌸㔸㉥㝦攸ㅦ愲慦㝦挴收㘳㌴㌸㙥挸㍢㠱挳挶㈷㔶㔷㙤㠵晦㜹攸搰㍦㘵昳㉦㌴㙡㌴ㅡ敥戸晡㘷㘸㥣㠷㌲㄰㥦摢㠳扣愷㕢㐳散㝦㑦晦つ㘹㐴敦㐶愷戶㠱〵摦㔷㥤ㅣ㜵㤲搳㐹㑤㘹〸ㅣ〸愰摡㔶昸慥㝢㙤〷㌷〱昰ㄳ晤晢挰㉣ㄸ挰㉦捣㐱㌰㍡户㐶ㄷ㠰㑡慢慢愲搰〹㠰㍥㄰攸扣敥慦攲㄰〹㠰㙡昴㥣㠷晡攱ㄷㄷ㠰ㄸ挴㝥〰㍡㘳敡摤攸㔴〲㝥㐱〰㍥㐷昰㐰〰㥦搹ち摦愵戸ㄴ㈲㡤攰㈸搶攵㤰㍦㠵㔹㌰㠰昵愰搶㠷戰㔹ㅦ㡤ぢ挰㠶㔶㔷愵ㄱ㐴〰っ愵搱㐶㘸㔴ㄶ㈲〱㌰っ㍤攷愱摥㜵〳挸㐰散〷戰ㄹ㘳敡摤攸搴㔸昸〵〱㜸㈵っ挰换戶挲㜷㜵㜰ㅣ㈲㡤攰㈸戶攴㤰㕦っ〵戰㌵搴晡㘸㌶摢愰㜱〱ㄸ㘳㜵搵㡥〸㈲〰戶愳㔱ㄴ㡤㥡〰㤱〰㠸愱攷㍣搴摦摣〰挶㐳散〷㔰挷㤸㝡㌷㍡㌵ㄱ㝥㐱〰ㅥ〸〳㜰扦慤昰㕤戰㥣㠲㐸㈳㌸㡡ㅤ㤱㔴摤ㅢち㘰〲搴晡㐴㌶㤳搰戸〰㑣戱扡㙡㉡㠲〸㠰愹㌴㥡㠶㐶昱ㄲ愶〰㤸㡥㥥昳㔰户扡〱㑣㠳搸て㘰ㄷ挶搴扢搱愹㥤攰ㄷ〴攰扡㌰〰搷㍡ち敦㌵搴㕤㄰㘹〴㐷㌱㤷㐳扥㈶ㄴ挰㝣愸昵㍤搸晣ㄶ㡤ぢ挰㕥㔶㔷捤㐴㄰〱戰㌷㡤昶㐱愳㘶㐱㈴〰昶㐵捦㜹愸搵㙥〰扢㐲散〷㤰㘳㑣扤ㅢ㥤㥡つ扦㈰〰攷㌸敢改晤ㄴ㌸摢㔶昸㉥敢捥㐱愴ㄱㅣ挵〱ㅣ昲㤹愱〰㥡愰搶㥢搹戴愰㜱〱㔸㘴㜵㔵㍤㠲〸㠰㠳㘸搴㠶㐶捤㠳㐸〰戴愳攷㍣搴ㅦ摣〰收㐲散〷戰㤴㌱昵㙥㜴㙡㍥晣㠲〰ㅣㄹ〶攰〸㕢攱扢搲扣㈷㈲㡤攰㈸づ攷㤰てぢ〵㜰㈴搴晡㔱㙣㡥㐶攳〲㜰慣搵㔵㝢㈱㠸〰㌸㡥㐶挷愳㔱晢㐰㈴〰㑥㐰捦㜹愸㈵㙥〰㝢㐳散〷㜰ㄲ㘳敡摤攸搴扥昰ぢ〲搰ㄴ〶攰㐰㕢攱扢昸扤㍦㈲㡤攰㈸捥攲㤰ㅢ㐳〱㥣〳戵㝥㉥㥢昳搰戸〰㕣㘰㜵㔵づ㐱〴挰㠵㌴扡〸㡤㉡㐰㈴〰㔶愲攷㍣搴晥㙥〰㜹㠸晤〰㉥㠱㝤㐴敦㐶愷㡡昰ぢ〲㌰㍦っ挰㍣㕢攱扢ㅥ捦ぢ敤㈳㌸㡡㍦㜱挸昵愱〰慥㠳㕡扦㥥捤つ㘸㕣〰晥㘲㜵搵㐲〴ㄱ〰㌷搲攸㈶㌴敡〰㠸〴挰ㅡ昴㥣㠷摡搹つ愰ㄱ㘲㍦㠰摢ㄸ㔳敦㐶愷づ㠴㕦㄰㠰〹㘱〰挶摢ち摦ㄴ㐱ぢ㈲㡤攰㈸敥攳㤰挷㠵〲㜸〰㙡晤㐱㌶て愱㜱〱㜸挴敡慡㔶〴ㄱ〰㡦搲攸㌱㌴敡㈰㠸〴挰攳攸㌹て㤵㜴〳㔸〴戱ㅦ挰㔳㡣愹㜷愳㔳㙤昰ぢ〲戰㜵ㄸ㠰慤㙣㠵㙦搶㘲㌱㈲㡤攰㈸㕥攲㤰户〸〵昰ち搴晡㍦搸扣㡡挶〵攰㜵慢慢㤶㈰㠸〰㜸㠳㐶㙦愲㔱换㈰ㄲ〰㙦愱攷㍣搴愶㙥〰㑢㈱昶〳㜸㡦㌱昵㙥㜴㙡㌹晣㠲〰慣ㄷ〶㘰戰慤昰㑤愴晣づ㤱㐶㜰ㄴ晦攲㤰搷〹〵昰㌹搴晡ㄷ㙣扥㐴攳〲昰㤵搵㔵㠷㈲㠸〰昸㥡㐶摦愰㔱㠷㐱㈴〰扥㐵捦㜹愸ㅡ㌷㠰摦㐳散〷昰㈳㘳敡摤攸搴攱昰ぢ〲昰换捦㈱愷挲㍦摢ち摦摣捥㔱㠸㌴㠲愳愸慡挴㤰㝦㠴㔹昰愹戰〶戵摥㤷㑤つㅡㄷ㠰㠸搵㔵㐷㈳挸㐸〶敡㐷愳晥㘸搴戱攸ち㠰〱攸㌹て昵㈵㜲㜴㝥ㄹ㍡〶㘲㍦㠰㜵㘰ㅦ搱扢搱㈹捥㈱〵〱昸㌰っ挰〷戶挲㌷摤㜴㈲㈲〹㠰㡤㌸攴昷㐲〱㙣っ戵扥〹㥢㑤㌹扡慥㙦㠳挳慤慥㕡㠱㐰㈳戹㍡㈳㘸㌴ㄲ㡤㍡〹㕤〱戰㌹㝡捥㐳扤敡〶昰〷㠸晤〰戶㠰㝤㐴敦㐶愷晥〸扦㈰〰捦㠶〱㜸挶㔶昸㘶挰㑥㐵㈴〱㄰攵㤰㥦ち〵㄰㠷㕡㑦戰㐹㜲㜴㕤〰㔲㔶㔷㥤㠶㐰㈳戹㍡㘹ㅡ㘵搰愸㌳搰ㄵ〰㔹昴㥣㠷㝡挸つ攰㜴㠸晤〰挶挱㍥愲㜷愳㔳㘷挲㉦〸挰㥤㘱〰敥戰ㄵ扥㐹戹㜳㄰㐹〰㑣攳㤰㙦ぢ〵戰ㄳ搴晡っ㌶㍢㜳㜴㕤〰㘶㕡㕤㜵㉥〲㡤攴敡散㑡愳㔹㘸搴昹攸ち㠰搹攸㌹て㜵㠳ㅢ挰㜹㄰晢〱搴挳㍥愲㜷愳㔳ㄷ挰㉦〸挰攵㘱〰㉥戳ㄵ扥㜹挲㤵㠸㈴〰昶攱㤰㉦〹〵戰ㅦ搴㝡〳㥢晤㌹扡㉥〰㜹慢慢㔶㈱搰㐸扣昴〲㡤㡡㘸搴㙡㜴〵㠰㠹㥥昳㔰攷戹〱㕣っ戱ㅦ㐰㈳散㈳㝡㌷㍡㜵〹晣㠲〰㥣ㄲ〶攰㘴㕢攱㥢扡扣ㅣ㤱〴㐰ㅢ㠷㝣㔲㈸㠰づ愸昵挵㙣㤶㜰㜴㕤〰㤶㔹㕤挵㜹捤㤱㕣㥤攵㌴㍡ㄸ㡤扡ち㕤〱㜰〸㝡捥㐳ㅤ敤〶㜰㈵挴㝥〰㠷挱㍥愲㜷愳㔳㔷挳㉦〸挰挱㘱〰㤶摢ち摦㙣敡戵㠸㈴〰㡥攷㤰㤷㠶〲㌸ㄱ㙡㝤〵㥢㍦㜰㜴㕤〰晥㘸㜵搵㜵〸㌴㤲慢㜳㌲㡤㑥㐱愳㙥㐰㔷〰㥣㡡㥥昳㔰㉤㙥〰搷㐳散〷㜰㈶散㈳㝡㌷㍡昵㘷昸〵〱㈸㠶〱㈸搸ち摦〴敦㑤㠸㈴〰㉥攲㤰㜳愱〰㔶㐱慤㕦捣㘶㌵㐷搷〵攰㔲慢慢搶㈰搰㐸慥捥㘵㌴扡ㅣ㡤扡〵㕤〱㜰〵㝡捥㐳晤搶つ攰㘶㠸晤〰慥㠱㝤㐴敦㐶愷㙥㠵㕦㄰㠰㔹㘱〰㜶戵ㄵ扥㌹攷㍢㄰㐹〰摣挴㈱敦ㄲち攰㘶愸昵㕢搸摣捡搱㜵〱戸摤敡慡㍢ㄱ㘸㈴㔷攷づㅡ摤㠹㐶摤㠵慥〰昸㉢㝡捥㐳㑤㜲〳昸㉢挴㝥〰昷挲㍥愲㜷愳㔳㜷挳㉦〸㐰㈶っ㐰摡㔶昸愶挱敦㐳㈴〱昰ㄸ㠷㕣ㄷち攰〹愸昵㈷搹晣つ㡤ぢ挰搳㔶㔷摤㡦㐰㈳戹㍡捦搰攸㔹㌴敡㐱㜴〵挰㜳攸㌹て戵㡤ㅢ挰〳㄰晢〱扣〸晢㠸摥㡤㑥㍤〴扦㈰〰㈳挳〰㡣戰ㄵ扥㤹昹㐷ㄱ㐹〰扣挹㈱㙦ㄶち攰㙤愸昵㜷搸扣换搱㜵㙤〱敦㕢㕤昵ㄸ〲㡤攴敡㝣㐰愳て搱愸㈷搰ㄵ〰ㅦ愱攷㍣搴晡㙥〰㡦㐳散〷昰㈹散㈳㝡㌷㍡昵㈴晣㠲〰昴て〳搰捦㔶㜸㡢〵慡㥦㐶愴㕥㑣昲昶攳㠰㑢昳ㅢ捤愵㥣㤵ㅡ㔸㐲ㄹ昱攴挵敤ㅤ慤㌲㠵㌶愰㌴愵㜵㔶㙢挷㤴挶昶㐵㑤戹攵㠳㑢昶挲ㅥぢ捤ㄶ㑣㜰户㘱㥥摢㈳㙢㕤戴挸㉣敡愵晡搶挵㙤〵㜳挶㤴晦㠵〹㜰慣ㅦ摥㍡㤹晢慥㔴㜸晣㘷㜳扡ㄵ昰挴㔶㠲㐷㐵昵戳〸攸㥤㥡㤳㘲㘶搷㌴扡㉣ㅡ㌰ㅣ搴㐵㜴㙥㘳㐷㤳搹慦㈴㔳搸戲㕣㔳〲㐵㔴つㄴ晢㤶收㉥挴㤴搵㤴〱愵改㙤㡤㐵捥ㄱ昱捤㔸捦㌲㥤㘹㉥㐰㠵挰㙥慤敤㡤慣㘴ㅥ㔰㥡摢㤶㙢㘹㕦挴挹捥挲昲㜵换㝡㌲㉢㕡㕤㥡搴搸搲㡥㌴昲㉥㜲㜹㔰愹㝥㘱敢㔲晣㠴㘱㜱㜳换昴摣愲昶晦㠹㜷㐵昱㙤㤱㠷扣㌵慡㔲㔵㔶慡㥡捡㥡晦昴晤搱扥挱㍥㌶搸㉡づㅦ㡥敤戴愳慤㌱扦㤸挰㈴㐷ㅣ㙤ㄵㅢ㜹て㉢慡㥦挳㤲㜷㕡搳昵ㄶ㝡㙡ㄲ㌸搶戲搲晣挰改昱捥摦㠵㙣〲㜳晤㕢っ愷晦㜷㘸㜶㥥㍥㙦㐶㔷戵捥晦改㐷ㄶ搵捦㈳昲㕡ㄷ㐷っ㠱昱㐰㙢ㄳ㘲挱〴户㈸散㤹搸ㄲ搸昳㙥㤶㤱㤲搸㜰ぢㅤ搸戵㌸つ昳敢晤㑢㌳㜳㜹戳〹㘵〱捤戹㡥㠱㔶㠷昵ㄹ㈸挲㙦户㜵㤳㕢㥢㥢㜳摣攴昸㔳㠲晡㐲慥挹慣㈹㑤㕣摣搱扡㙢㘳㡢㕥㐲㈳摢愵㉤捡㉤㠳㈸户捣㥡挰㉦捤㘱戹㤰㉣㌳㔶敢㠲㕣㕢㘳挷挲收挶㐲つ㍢㥣㉦晤㥦搸㔶㜱晣愸〲㑣攷攱ㅣ㑢扣ㄵ〱搶扣㍣摥敥㌱㈸愲㈱㍡扥晤搸愲㉢㤵㠶㝦敡㍦慣㈶挱㤱㐷㍥㔰昴ㅦ㄰慤ㅡ㉦㌹ㄴ挹㔸㍥㤷愹㔸㉣㝥㝥ㄸ㌶㔱㌹㌸愹扦搳〰㉦晤㐷㤸㜲㠱慦慡ㄷ搱㜴㕢㙡搰ㄷ〶㤱㤹慤戹攲戴㕣〱㍦ぢ敡㙢晦㈸愸〶㙦㉤て㌵㙤〶㡢㍦㈶愳㥥〸戳摢㑢ㅡ㡢㘶㕢つ〵昵昸搱㔳ㄵ换㐶㌴敢㍤挴㌴㜸㥦㡡敡敡㝥㌵㐱戹㘶㌸戱㐶搹㔳敡敥ㅦ㔵捤昰挵晦㘴昷捣㜸㡥㍤ㄲ㤱㡦愸㥦戰㍡晡捦㕣愷㤷㈰攴晡㜸っ㝥愱挱慦㘸慡㕦㠶搲晢摥㤴搷㘱愰㕡㐳㠷㔱㤵晣㥣㠶ㄵ㈲㌵愸愶㤰搲㤲㙡㔹㤱㝥慥㤲㄰捤慡〶愹㜱㝥愳愳搵㘳㉢㌷㡢ㄱ敢昸捡搲ㄳ㝣㌲㔴㔴㔶㔶攱慤搶扣攵㜴扥戴〸搶㕣㙦㑡慤㠸摡ㄴ㐳搰㔸㐶㌸㡣㍢ぢ攲㌷〴晤㘶攵〵㔸㘱㙥晢㔷晣㈷㡦㐸㐴慦㠴㑦㐵㐴扤㠶搶〱ㄱ愱挴㈲㠵户〰搷挱搰愸昷㈱攴改㠰敢挳㑢㝤㠸㉥㍦挰㜰㜵て慣攴攱㌹㌸慡㡦㈰攵〱㔲搷ㄸ攴㘳㉣昱戸搳戹ㅤ搶㐰摡昳㜶昸〹㍤昰搲昹㠳㌷㉥挸敢㔳㉣㌸㐳愶挰ㅥ㜲〴㌶㝡㍦ㅡ晥㉢搸愰㍦つ〶搰攰㌳ㄸ昰つ搶〶愲ㄷち㡥扦㥤〹〰㘷挰〷攰晥敤㑡攲〲户づ㤳慣换㈴㍦挱挰ぢ敥ㄷ挸〴㥣㌶ㄸ㈶㙢晢㐹愳昸扥〹捣昵ㄸ㤸ㄴ捡㘰慥て㘹捦㌰㉢攱㐶㕣晡〶ㄲ挴敡㈸㤶㉢〴挰摣㄰㌶晡㔰ㅡ戲㤴㈱挰㘰㈳ㅡっ愳〱慢ㅢ〴收挶攸㠵挱㤴㥦〶〵挰摣ㄴ㍥㠰挹㡡〷㈷㠹ぢ收㘶㑣㌲㥣㐹㔸㥤攰㠵挹㤲㠴ㅥ戶㐲ㄶ㉣〸戸㤱っ挲捡㠵㌲㜰愳㈰敤ㄹㅣ㉢ㅣ昰挴㡦扥ㄸ〴ぢ昲㘲㤹㠳㌳㘴ち散慤昰㌷戰搱户愰㈱㑢㈰〲っ戶愴挱㔶㌴㘰㔵㠴㠰摢ㅡ扤㌰㜰昲㉢愷〰㜰摢挰〷攰㌶㜳㈵㜱㠱摢㤶㐹挶㌰〹慢ㅡ扣攰㔸捡搰〳㌸ㄶ㍡〸戸㈸㠳戰攲愱っ㕣ㅣ搲㥥挱戱㌲〲㑦㕣㉡㘵㄰〷ㅣ换㈳〲戸㈴㘱愳搷搱㤰愵ㄳ〱〶㈹ㅡ愴㘹挰㙡ち〱㤷㐱㉦ㅣㅣ㝥㡡ㄳ〰㙥㉣㝣〰㡥ㄵㄶ㑥ㄲㄷ戸敤㤹㘴〷㈶㘱㌵㠴ㄷ摣〴挸㉣㜰摣㝤攵ㄱ㐷敢㍡㈹㔴ㄳ㘱㈲攰㜶㘴㤰㐹攸㤵㠱㥢〰㘹捦攰㔸㔱㠱㈷捡㉤ㄸ〴ぢ昲㘲㔹㠵㌳㘴ち散㉤㙥ㄲ㙣昴挹㌴㘴挹㐵㠰挱ㄴㅡ㑣愵〱慢㌰〴摣㌴昴挲挰挹㙦捦〲挰敤〴ㅦ㠰㘳㘵㠶㤳挴〵㙥〶㤳散捣㈴慣愲昰㠲㘳改㐴て攰㔸㔸㈱攰㘶㌲〸㉢㉣捡挰捤㠲戴㘷㜰慣挴挰ㄳ㍦㘴㘳㄰〷ㅣ换㌱㥣㈱㔳㘸㠳摢つ㌶晡敥㌴㘴愹㐶㠰挱ㅣㅡ搴搳㠰搵ㅢ〲㙥㉥㝡攱攰昰㘳㤴〰㜰昳攱〳㜰㌹㔷ㄲㄷ戸㍤㤸攴户㑣挲敡ぢ㉦㌸㤶㕣昴戰慢戲㈰㐳挰敤挵㈰慣捣㈸〳户て愴㍤㠳㘳〵〷㥥昸㤵ㅣ㠳㌸攰㔸挶ㄱ挰㘵㍦搸攸つ㌴㘴㠹㐷㠰挱晥㌴挸搱㠰㔵ㅦ〲㉥㡦㕥ㄸ㌸昹㐵㘰〰戸㈲㝣〰㡥㤵㈰㑥ㄲㄷ㌸㤳㐹㑡㑣㜲㌸っ扣攰㡥㠴慣㠷㉤㡥㠵ㅣ〲㙥㈱㠳戰愲愳っ摣〱㤰昶っ㡥㤵ㅦ㜸攲㈷㜸っ攲㠰㘳昹㠷㌳㘴ち敤㉤慥〹㌶㝡㌳つ㔹ㅡㄲ㘰搰㐲㠳㔶ㅡ戰㕡㐴挰㉤㐲㉦っ㥣晣戸㌱〰㕣ㅢ㝣〰㡥ㄵ㈴㑥ㄲㄷ戸㜶㈶攱㡤〷ㄴ慢㍤扣攰㔸攲搱挳ㄶ挷〲㄰〱户㠴㐱㔸〹㔲〶㙥ㄹ愴㍤㠳㘳挵〸㥥㤸ㅦ㘰㄰〷ㅣ换㐶㥣㈱㔳㘸㠳㍢ㄸ㌶晡㈱㌴㘴㐹㐹㠰挱敦㘸㜰㈸つ㔶挲㐰挰晤ㅥ扤㌰㜰昲㍢捤〰㜰㠷挳〷攰㔸㜹攲㈴㜱㠱㍢㠲㐹㡥㘴ㄲ㔶㠹㜸挱戱㌴愴㠷㉤㡥㠵㈳〲敥㘸〶㘱〵㐹ㄹ戸㘳㈱敤ㄹㅣ㉢㑤昰挴㡦〷ㄹ挴〱挷㜲ㄳ㘷挸ㄴ摡攰㡥㠷㡤㝥〲つ㔹㡡ㄲ㘰㜰㈲つ㔶搰㠰搵㈹〲敥て攸㠵㠱㤳㥦㥣〶㠰晢㈳㝣〰㡥ㄵ㉢㑥ㄲㄷ戸㤳㤹攴ㄴ㈶㘱㜵㠹ㄷㅣ㑢㑡㝡〰挷㠲ㄳ〱㜷ㅡ㠳戰昲愴っ摣ㄹ㤰昶っ㡥ㄵ㉡㜸攲㤷㠹っ攲㠰㘳㤹㡡㌳㘴ち㙤㜰㘷挱㐶㍦㥢㠶㉣㘱〹㌰㌸㠷〶攷搲㠰㔵㉤〲敥㍣昴挲挰挹慦㘷〳挰㕤〰ㅦ㠰㘳愵㡢㤳挴〵敥㐲㈶戹㠸㐹㔸㤵攲〵挷㔲㤴ㅥ挰戱㔰㐵挰慤㘲㄰㔶慣㤴㠱㕢つ㘹捦攰㔸搹㠲㈷㝥昶挸㈰づ戸㌷戰攴っ㤹㐲ㅢ摣愵戰搱㉦愳攱㥢挱〶㤷搳攰ちㅡ扣〵〳〱㜷㈵㝡㘱攰攴㠷挰〱攰慥㠶て挰戱㐲挶ㄹ㠵ぢ摣㌵㑣昲㈷㈶㘱㌵㡢ㄷㅣ㑢㔸㝡㌸挶戱挰㐵挰㕤挷㈰慣㜴㈹〳㜷〳愴㍤㠳㘳㐵っ㥥昸㑤㈵㠳㌸攰㔸ㄶ攳っ㤹㐲ㅢ摣㕦㘰愳摦㐸㐳㤶捣〴ㄸ摣㐴㠳㌵㌴㘰ㄵ㡤㠰扢ㄹ扤㌰㜰昲㥢收〰㜰户挲〷攰㔸㔹攳㈴㜱㠱扢㡤㐹㙥㘷㤲㉡㝣戵昷㠲㘳改㑢て攰㔸ㄸ㈳攰敥㘴㄰㔶挸㤴㠱扢ぢ搲㥥挱戱㤲㠶㘸昴扢ㄹ挴〱挷㜲ㅡ㘷挸ㄴ摡攰敥㠱㡤㝥㉦つ㔹㙡ㄳ㘰㜰ㅦつ敥愷〱慢㙦〴摣〳攸㠵㠲攳捦戳〳挰㍤〴ㅦ㠰㘳㐵㡥㤳挴〵敥㘱㈶㜹㠴㐹㔸㍤攳〵挷㤲㤹ㅥ挰戱愰㐶挰㍤挶㈰慣慣㈹〳昷〴愴㍤㠳㘳〵㡥㠰㝢㤲㐱ㅣ㜰㈳㈰㜵㠶散〲昷㌷搸攸㑦搱㤰㈵㍡〱〶㑦搳攰ㄹㅡ戰㙡㐷挰㍤㡢㕥㈸㌸晥搲㍣〰摣昳昰〱㌸㔶昲㌸㐹㕣攰㕥㘰㤲扦㌳〹慢㙥扣攰㔸㙡搳〳㌸ㄶ攲〸戸㤷ㄸ㠴ㄵ㌹㘵攰㕥㠱戴㘷㜰㈹戸〹戸㝦㌰㠸〳㡥攵㍢捥㤰㕤攰㕥㠵㡤晥ㅡつ㌳挱〶慦搳攰つㅡ戰摡㐷挰扤㠹㕥㈸㌸晥㘸㍥〰摣摢昰〱㌸㔶〰㌹愳㜰㠱㝢㠷㐹摥㘵ㄲ㔶敢㜸挱戱㐴愷〷㜰㉣攰ㄱ㜰敦㌳〸㉢㜹捡挰㝤〸㘹捦攰㔸昱㈳攰㍥㘲㄰〷ㅣ换㝥㥣㈱扢挰㝤っㅢ晤㥦㌴㘴㐹㔰㠰挱㈷㌴昸㤴〶慣ㄲㄲ㜰晦㐲㉦ㄴㅣ㝦晦ㅦ〰敥㜳昸〰ㅣ㉢㠷㥣㈴㉥㜰㕦㌰挹㤷㑣挲㉡ㅦ㉦㌸㤶昶昴〰㡥㠵㍦〲敥㉢〶搹ㅦ扤㌲㜰摦㐰摡㌳㌸㔶ち〹戸㙦ㄹ挴〱挷㜲㈱㘷挸㉥㜰摦挱㐶晦㥥㠶挵㘰㠳ㅦ㘸昰㈳つ㑣ㄸ〸戸㥦搰ぢ〵挷㕢ㄹ〴㠰晢〵㍥〰挷㡡㈳㘷ㄴ㉥㜰扦㌲㐹〵愶㌱ㄴ慢㠳扣攰㔸ㄲ㘴㠱ぢ扤㍡挲㠲㈱〱㠷㉢摤ㄵ㙡〹㝡㘵攰昰ぢ攳戵〰户っ㙥〲慥㥡㐱ㅣ㜰㉣㌳㜲㠶散〲愷挱㐶敦㑢㐳㤶㈰〵ㄸ搴搰㠰昷㔲㔳慣㑡ㄲ㜰ㄱ昴挲挰挹㕤ㄹ〲挰昵㠷て挰戱㔲挹㐹攲〲㌷㠰㐹〶㌲〹慢㡡扣攰㔸㑡搴挳ㄶ挷㐲㈳〱㘷㌰〸㉢㡥捡挰慤ぢ㘹捦㕢ㅣ㉢㤳〴摣㘰〶㜱挰戱㍣挹ㄹ戲ぢ摣㝡戰搱㠷搰㤰愵㑢〱〶敢搳㘰〳ㅡ戰㥡㐹挰㙤㠸㕥ㄸ㌸戹挱㐴〰戸㡤攰〳㜰慣㜰㜲㤲戸挰つ㘳㤲㡤㤹㠴搵㐸㕥㜰慢㈰敢〱摣挵㌰ㄱ㜰㥢㌲〸㉢㤵捡挰つ㠷戴㘷㜰慣㘸ㄲ㜰㈳ㄸ挴〱㜷ㄹ愴捥㤰㕤攰㐶挲㐶摦㥣㠶㉣㜹ち㌰ㄸ㐵㠳㕡ㅡ戰ち㑡挰晤〶扤㜰㜰挱ㅦづ㕢挲〷攰㔸ㄹ攵㈴㜱㠱摢㡡㐹戶㘶ㄲ㔶㌱㜹挱摤っ㔹て扢㉡ぢ㥢〴摣㌶っ㜲㉢㝡㘵攰挶㐰摡㌳㌸㔶㐲〹戸敤ㄸ挴〱挷㜲㈸㘷挸㉥㜰㔱搸攸㌱ㅡ戲㔴㉡挰㈰㑥㠳〴つ㔸㍤㈵攰㤲攸㠵㠱㤳摢㝥〴㙣㜱㈹昸〰摣扤慥㈴㉥㜰㘹㈶挹㌰〹慢㥦扣攰㔸昲搴挳ㄶ挷㠲㈸〱㌷㤶㐱㔸ㄹ㔵〶㙥〷㐸㝢〶挷ち㉡〱㌷㡥㐱ㅣ㜰㉣愳ち攰戲㈳㙣昴昱㌴㘴㠹㔵㠰挱〴ㅡ㑣愴〱慢慥〴摣㈴昴挲挰挹ㅤ㑣〲挰㑤㠱て挰戱ㄲ换㐹攲〲㌷㤵㐹愶㌱挹㥢㌰昰㠲㘳愹㔴て攰㔸㐸㈵攰㜶㘲㄰㔶㔴㤵㠱摢ㄹ搲㥥挱戱昲㑡挰敤挲㈰づ㌸㤶㕦㌹㐳愶搰晥收㌰ㄳ㌶晡慥㌴㘴㘹㔶㠰挱㉣ㅡ捣愶〱慢戵〴摣㙥攸㠵㠳挳捤㔸〲挰捤㠱て挰戱㠲换㐹攲〲㔷捦㈴㜳㤹㠴昵ㅥ㌲昸㜹散搹㠳慦收㥣扤㜷㉡摡㔷㈶㈰ㄹ㑡㉣ㄸ愸敦㔸摥㠴㈲つ㉥㜲㙡摡㕡攲㈴㝢㐴㘴㤸㌰㙦㙤挳愴㕥㤵昷扥ㄲ㥤扥㑦㈱㜱扦昵㍣昷散㄰㌷㙡㔸㡦㔰㝤昵㡦晥晢㔲㜴晡㜳攰㕤㍦攰愷てㅦ摡ㅥㄸ攲㝡扢㌶ㄶ摡㕡摢㕢㑢ㅤ挳敢㔱㠰㌴㥣昷㐰㈹㔵㔴㐴㈷㔶㕦㠹㠸㠱㌹戹㘲㔵㉤扣ㅦ攵ㄲ摥ㄳ㈰㜲㘰㑢敢搲ㄶㄹ㑤㜵㍢㙦〵㈳扣晡昶㘵ㅡ㌲㤵挷收㠰㘷戰㜶㠱捥晡㥥㘸〷昴㌱㌸昹㑦㘳㙤㉦昴㙢㈷㑦㥡㍣愷㈱㙢㈶搲㠹㜴㕤扣㤴㉤搵㈵㔳昱㝣㈶㥢捥㤶攲㠹㘸慥㔴慣㡢攵戲㜱㐳㙡〵ㄸ㘳㙦昸ㄸ慣づ㤰㜴晢戰挷㌲〱改㔱㔷㕤㠹㔳愳戵㥤戸㠷㝤㠵捡慢㠲㉡㉡戳慡㙦㕦㔵敢戹㔵㠹㙦挲㥦㘵㌷㜲慦〷㑤攳㝣㝦昵㙡挰㕡㍢㈷づ戰敢扤愰㌳㑦昰昴〶っ㐱摦ㅦ㑤挴攸〳〱㘵㕡づ摤㠱㤳㈷㌵戸敡㤶戴㍣㘴敢㐰㔶㝥㥦㔰慤〰㜱㝦㠸愵捥〱㌷㈰㙤㌷慡散㈸晡〸㠶㌷愱搷㐷㘲㐹㘹㤰ぢ愴〵㄰㜱㐱㕥㌵㤰㜲慢㔶攷㘰㐵戸㉤㐱㠱㥦搶挲㠴摢㠲㍡ぢㄲ㙥て攵敦愷づ㈷㕡攸〷愲挵晢ㄹ戱㐳㙢㑤攸㕢敦㘷㈶㕦㈸挴㜲㤹㘴㍥㥡捡㈷㜳戱ㄴ扡戹㔴㌶㤷㡢㤶㑡㌹㌳ㄷ㡢ㄹ晤㥣攱㌴挳挷攸敦昴攴晤ㅣ攰昴愸㔳〶㝡㝣㑦搵㈹ㄸ〸㜹㘳戹㐲㍦〸㉡扤つ㑤挴㔸〷〲㤱㤱㥢㑥㔰㍡戱ㄸ敢㍡昲㉤改戰㤴昲慤戰愴搶㠳㕣㐸㉣㠷愸㤳挴晡㤰ち㠹㘳㤱挲㈱愱ㅤ〲㤳搰㕤㐵ㅤつ㔳㍦㥥つ㄰〹㙥戸ち㡥ㄶ㜸㌶戴昳㘹扦㐷摦挲㤳㐸搵ㄵ㌲搱㜸㉡ㄵ㡤㈵㤳搹㙣㉥㤳㡢㘶㘳搱㕣㉡㥥㌴㑢挹㘴㉥㙦っ㜵挶㜸ㄸ㝣㡣㡤㥣摥攱散つ㜳㝡搴愹㑤搱ㄳ㍣扦㜷攳㌹ち㉡晤㘸㌴ㄱ㘳㌳ㄸ攰㠹ㅢ攰愱敢摤慣㡥㠵㉣㘰戳㍡づ攲昲捤㙡戸ㅤ㐵摦㡥㙢㜶〲昴㜲昷㔱㌵ㄲ㜲㠱戹〲愲㑥㤸愳㈰ㄵ㤸ㅤ㉥㤸㕤㥢㔵㕢㈰㌷㑥敡㈳〸捡昴搱㠲摢㙦散搰摡㈹攸㕢摣㑡㜵㘶挱㑣㤴捣㥣㔹㠸㈷愳㜵戹㝣㉡㔹㔷㠸愷㑢搱戴㤹㉦愵㑡㈹㐳收晢ㄹ攳㔴昸ㄸ㕢㍡㠳㤳捤㙡㉢愷㐷㥤摡〶㍤攱搶攴收㜶㈶㔴晡㔹㘸㈲挶戶㌰挰戳㐲昷㙣㔶㘳ㅣ㜹㡡捡昳改㤰挶㤲㡡㐲㉥㈴㉥㘴㜸㑡昸㡡㐳㉡㈴昲㠱㈴昶て㈴㤱㠰ㄳ㠲愰愸ㅦ㉤㐸㈴敤搰摡㙡昴㉤ㄲ挹㐲慣㔸挸ㄴ敢㤲挵㜸㈶㤹㉤昲づ㘰搱愲㘹㈶攲昱㔴㈹ㄹ㑢ㄴつ㤹挰㘷㡣㑢攰㘳愴㥣挱〹㠹戴搳愳㑥㡤㐵㑦㐸散攵㈶㜱〵㔴晡㤵㘸㈲挶昶㌰挰搳㐷㘲〷㐷㍥㡥捡㙢改戰㈳㤶搴㡥㤰ぢ㠹敢ㄹ㥥ㄲ扥㈶㐰㉡㈴㜶㜳㤳攰づ㈶㠷㥡㔹㠱㈴㌸敤㑥ぢ晤㐶戴㈰㌱挹づ慤摤㠴扥㐵愲㤰㠸㈶㜲㘶㌶㥦愹换ㄴ㤳挵㔴㕤㌶ㄱ㌳㔳搱㐴㌶ㄷ㑤挷㡡昹㙣挱㤸散っ㘷つ㝣㡣㈹㑥㑦昶㈵㤹㡣㘷㝣敡搴㑥搰〹㠹㥤摣㈴㙥㠳㑡扦ㅤ㑤挴㤸〱〳㍣㉢㜴敥㑢㍡㜷ㅥ㥤扢㡡戱戳㈳㥦㐲攵摤㤴㑦挵㤲㥡〹戹㤰戸ㄷ愲㑥ㄲ戳㈰ㄵㄲ㍢〶㤲搸㈱㤰〴攷搱ㄱ〴㍦昹㐵ぢㄲ扢搹愱戵㠷搰户户㠹㘴㍡㥦㑢攵愳㌹㙣〸挹ㄸ㡥戴搹㜸㕤摥㡣愷捤㜸摣捣搵㘵㜲挶敥捥㜰ㅥ㠶㡦㌱挷改〹㠹㝡愷㐷㥤㥡㡦㥥㤰㐸戹㐹㍣づ㤵晥〴㥡㠸戱〷っ昰昴㤱昸慤㈳摦㠵捡㘷攸㌰㤳㈴昶㠲㕣㐸㍣挷昰㤴昰戵て愴㐲㘲ㅢ㌷㠹捥㡦㥦慤〳㐹㜰㘲ㅣ㐱㜰㕢㉡戴㈰戱㥦ㅤ㕡㝢〹㝤㡢㐴㕤㈹㔵㤷㐸㘴捤㐲㈹㔷㑡愶㑡昹㑣㌴㤷换搷挵攳愵㠴㤹㌵㜱㠶㘱㌴㌸挳㜹ㄹ㍥挶晥㑥㑦昶づ㤹㉥㘷㝣敡㔴ㄱ㍡㈱㌱捡㑤攲㌵愸昴搷搱㐴っ捥㝥攳改摢㍢㑡㡥㝣づ㤵敦搰愱ㅥ㑢㙡㈱攴㐲攲㍤㠶愷㠴慦〳㈰ㄵㄲㅢ戹㐹㜴敥ㅤㅢ〶㤲㌸㄰㑥〸㠲ㅢ〲愱〵㠹㈶㍢戴昶㌱晡ㄶ㠹㜸㈹㔷㌰搳愹㔲㍡ㄶ㉤㈶㌳昹㕣㈶㥤换㈷㔳㘶扡㤰㌳捤㑣㍣ㅦ㌳㥡㥤攱晣ㄳ㍥㐶㡢搳㤳㙤㐲收扦ㄹ㥦㍡搵〶㥤㤰㔸搷㑤攲㌳愸昴捦搱㐴㡣㜶ㄸ攰改摢㈶㍡ㅣ昹㥥㔴㝥㑤〷摥㥥㐱㉤㠱㕣㐸㝣换昰㤴昰戵っ㔲㈱㔱攳㈶搱戹㑤㘸㠱㈴㤶挳〹㐱㜰攱つ㉤㐸ㅣ㙣㠷搶㝥㐲摦㈲㤱捦㈷敡敡昸ㄱ㥢捥㘷㤳搹㑣㈶㔳挸㤷ち㘶摥㑣愴㤲戱㙣㌴㕤㌲づ㜱㠶昳㌳㝣㡣摦㌹㍤搹㈶㘴㐲㥢昱愹㔳㠷㐳㈷㈴㉡摣㈴㔴㌵昴㤵㘸㈲〶攷愷昱昴㙤ㄳ㐷㍡昲晤愹散㑢㠷ㅣ㤶搴搱㤰ぢ〹晥ㄵ㠱㑥ㄲ挷㐲㉡㈴扥昹愱敢㤴㐴敦摣㈶扥㠲搴㝦昶挱戹㘸㡣ㄱ昵㤵〸〵ㄲ挷摢愱戵㠱攸㕢㈴㜲㠹㜸愶㤸㈸ㄴ昲搸㐹㤲搸㑢昲愹㘸㌶㥦挸㈵愲㠵㙣㉡㘹攲㘴晢〴㘷㌸㠳攰㘳㥣攸昴㘴㥢㔸攱昴愸㔳㝦㐴㑦㐸晣ぢ㠳改㍣㌹ㅢっ㤵扥ㅥ㥡㠸挱〹㘷㍣㝤摢挴㈹㡥㥣昷㝢搰㠷搲㘱㈱㐹㥣〶戹㤰ㄸ挶昰㤴昰㜵〶愴㐲攲摤㐰ㄲ㙦〷㤲攰攴戲㤰搸っ愱㐰攲㉣㍢戴㌶ㅣ㝤㡢㐴〲ㅦㅡ愵㘸㈲ㄶ㑦㈵愳昸㐴㡤㘵捤㙣㉥㥢㉤㤵㔲戱ㄲ㑥㕥㔳〹攳㙣㘷㌸㈳攰㘳㥣攳昴㠴挴戹㑥㡦㍡㜵〱㝡㐲攲㔵㌷㠹㕡愸昴摦愰㠹ㄸ㥣㐱挶搳㐷攲㈲㐷捥摦㌶攸愳改搰捡㜵㕥〵戹㤰搸㤶攱㈹攱㙢㌵愴㐲攲搹㐰ㄲ㑦〷㤲戸〴㑥㐲㈲㠶㔰㈰㜱愹ㅤ㕡㡢愳㙦㤱㌰㜳挹㕣㈱㔵挰㝥㔱㑣㈶㡢挹㜸摥㉣愶搲昹㐴扣㔸㡡攵㔳㤹㕣搲㤰㠹㘴㡥㌰〱ㅦ攳㜲㘷㜰㐲㐲收㤰ㅤ㥤扡ㅡ㍡㈱昱㤸㥢㐴ㅡ㙥㝡〶㑤挴戸〶〶㜸晡㐸晣挹㤱㉦愶㜲ㅣㅤ㤶㘰㐹㕤〷戹㤰ㄸて㔱㈷㠹ㅢ㈰ㄵㄲ昷戸㐹㜴ㅥ㈷敥ち㈴昱㘷㌸〹㠹挹〸〵ㄲ㝦戱㐳㙢㔳搰户㐸愴㑢愹㜴㉣㔷㈸攰搴㌲㥥㉣㘵攲戹㜴㍡㤱㑤ㄴ昸㘱ㅡ㑦挶㔲㘹攳㐶㘷㌸㔳攱㘳摣攴昴攴㌸㈱㤳挲ㅣ㍤㜵敡㔶攸㠴挴慤㙥ㄲ㌳愰搲㜷㐶ㄳ㌱㙥㠳〱㥥扥攳挴敤㡥㥣户㠲搰㘷搳攱㔰㤲戸ㄳ㜲㈱戱㍢挳㔳挲搷㕤㤰ち㠹敢〲㐹晣㈹㤰挴摤㜰ㄲㄲ昳㄰ち㈴敥戱㐳㙢昳搱户㐸愴㡡㌸㤹㑣搷㈵ㄳ昸捥㤶㑣挷㔳昹ㄲ㑥扤㡢愹㜸㌶㙡愶㑢㌸昹㌶㘴慡㤷㈳摣〳㍥挶㝤捥攰㠴挴晤㑥㡦㍡昵㄰㝡㐲攲㜲㌷㠹扤愱搲昷㐱ㄳ㌱㌸㘹㡢愷㡦挴㈳㡥晣㈸㔱搲攱㘸慥昳㘳㤰ぢ㠹〲挳㔳挲搷ㄳ㤰ち㠹ぢ〲㐹㥣ㄷ㐸攲㐹㌸〹㠹〵〸〵ㄲ㝦戳㐳㙢ぢ搱户㐸ㄴ愲搹㘲扣㤸㉥攱扢㕡㈹㤹愸㡢㘵㌳㈹摣㝤㌷㔷捣攷攳㐵㔴㘹㘶っ㤹扢攵〸ㅢ攱㘳㍣敤っ㑥㐸㍣攳昴愸㔳捦愳㈷㈴捥㜰㤳㘸㠶㑡攷ㅦ㥡㠹ㄸ㥣㠵挵搳㐷攲敦㡥晣㐴㉡摢改戰㠲敢晣ㄲ攴㐲㘲㌱挳㔳挲搷㉢㤰ち㠹ㄳ〳㐹ㅣㅦ㐸攲ㅦ㜰ㄲㄲ换ㄱち㈴㕥戵㐳㙢〷愳㙦㤱㠸㘵㘳㘹㥣㑢攲㄰㤱挵㜹㐴っ摦攸㔳㤹㘲㉥㘶㘶昸慦㔸㔷㌴㘴㌲㤶㈳㍣〴㍥挶敢捥攰㠴挴ㅢ㑥㡦㍡昵㌶㝡㐲攲㐸㌷㠹挳愰搲て㐷ㄳ㌱摥㠱〱㥥㍥ㄲ敦㍡㜲摥㈵㐲㍦㠶づ愷㜱㥤摦㠷㕣㐸ㅣ挷昰㤴昰昵㈱愴㐲㘲㔹㈰㠹㈵㠱㈴㍥㠲㤳㤰㔸㠱㔰㈰昱戱ㅤ㕡晢〳晡ㄶ㠹㐴㍥㠳㙦㥥昸敡㤵㉡挴㤲㤹㘲㉣㤷㑣挴ㄳ戱㘴摡㑣㈶ち昱扡㘸捡昸愷㌳㥣㤳攰㘳㝣攲昴㠴挴愷㑥㡦㍡昵㌹㝡㐲㘲㤱㥢挴愹㔰改愷愱㠹ㄸ㕦挰〰㑦ㅦ㠹㉦ㅤ㌹㙦ㄷ愱㥦㑤㠷㜳戹捥㕦㐱㉥㈴捥㘵㜸㑡昸晡〶㔲㈱㔱ち㈴㔱っ㈴昱㉤㥣㠴挴㠵〸〵ㄲ摦搹愱戵㡢搰户㐸㐴敢攲㘶愲捥㑣愵昱㈱㠲㑦㤱㝣㌶㙥挶攲搱㜸扡㤰㈹㈴㡡昱㙣捣昸摥ㄹ捥㑡昸ㄸ㍦㌸㍤㈱昱愳搳愳㑥晤㠲㥥㤰搸捦㑤攲ㄲ愸昴㑢搱㐴㡣㕦㘱㠰愷㡦〴挷㈸昲㤵㔴㕥㐵㠷㔵㕣攷㑡挸㠵挴㌵っ㑦〹㕦㥣摥ㄴㄲ㜳摤㈴㍡捦慣收〴㤲愸㠶ㄳ㥥戸敢ㄴ㐲㠱㠴㘶㠷搶㙥㐰摦㈲㤱挳昹㘵㉥㠱㤳㠷㘲挱㑣挶㜳戱㝣愱㔴㡡昳扣戳㔴ㄷ㑢㐶㌳愶搱搷昶搱晦っㅦ㠳㌳㥥㌲戸挳戱㘰挸搴㈷攳㔳愷晡㐳㈴㈴㘶扡㐹慣㠱㑡扦ㄹ㑤挴ㄸ〰〳㔹㘳捦㜷㔱㑥㙥㡡㥣㌷㤰搰敦愰〳敦〰愱っ挸㈵搹㕦ㄹ㥥ㄲ扥㌸㕦㈹㈴㈶戹㐹㜴㝥㡡㑥〸㈴㌱ㄸ㑥㜸愲搶〷愱㐰㠲㌳㤴㡣愶摤㠷扥㐵㈲㥤㈹攱昴㌲㥤挳㈷㘷㍣㔹㤷捥㘶ㄲ挹っ㉥搷挴愲㠹㈲戶㤶㑣捣ㄸ㘲晢攸昷挳挷攰ㄴ愶っ㑥戶㠹つ㥣ㅥ㜵㡡昳㤲㐲㘲慣㥢挴挳㔰改㡦愰㠹ㄸ挳㘰㄰戴㑤㙣散挸㜹㈷〹晤㐹㍡昰㔶㄰㑡㈶㈰㈹㝡㡡攱㈹攱㙢㌸慣㠵㐴㌴㤰挴㤸㐰ㄲ㈳攰㠴㈷㙥攵㡣㔰㈰㌱ㄲㅤ㈱昱㍣晡ㄶ㠹㔴㉣㤳挹挷搳㜵㈵晣㌱慥㘴㕤㌲㥤㡤㘶戱㍤㘴愲愹㘴愱㤰㐸ㄶ㑡挶收戶㡦晥〲㝣っ捥㐹㜶㤱愸㜵㝡搴㈹㑥㌴ち㠹㉤摤㈴㕥㠶㑡㝦〵㑤挴攰㕣㘳㄰〹㑥㍦㡡晣㈶㡥昵つ㍡慣攱㍡㙦攳㠴㝦㡢攱㈹攱㡢㌳㡡㐲㘲㔳㌷㠹捥扤㘳攳㐰ㄲ摢挱〹捦ち晤㍤㠴〲㠹愸ㅤ㕡㝢ㅦ㝤㝢㥢挰づ㠱㍢愸攳㑡㘷㈱㥢慣㑢攰㤲㕤慣㤴捡愷昲挵㜴㍥捤慢挳㐶捣昶搱㍦㠰㡦挱㐹㐶㈱㜱㌸ㄶ㡣㠴搳愳㑥㜱收㔰㐸慣敦㈶昱㑦愸昴㑦搰㐴㡣㌴っ㘴㡤㍤㝢〷攷ㄳ㐵捥㝢㑢攸㕦搰㠱㌷㠷㔰㌲㐵㐸搱扦ㄹ㥥ㄲ扥㜶㠰戵㤰攸敦㈶搱戹㜷㐴〲㐹㡣㠳ㄳ㥥昸搱㌰㐲㠱〴㈷〵ㄹ㑤晢づ㝤㡢㐴戴㔰㡣㘶戲昹㘲㈹㤱㑣㈶㜱摤㉡㡢㑢㔵㠵㘴㉥㤹挵愵㡡㝣㌶㔶㌲挶摢㍥晡昷昰㌱㈶㌸㍤搹㍢㈶㍡㍤敡ㄴ愷〲㠵㐴㤵㥢挴捦㔰改扦愰㠹ㄸ㔳㘱㄰戴㑤㑣㜳攴昷㜱慣㝤㌴㌴昷㜳㥤㘵捥㡦愲㙡㠸㍡㐹㜰捥㑦㐸晣昰扤敢扢㘸㈷㠹敦㈰昵㝦ㄷ摤〵㑥㜸愲慡〳愱㐰㘲㈶㍡㐲㈲㠲扥㐵愲ㄸ㑦ㄴ㜰㍤㌷㔵㡡收敡㤲挹㘸㍡㠳㔳㙥㥣㜰㘷搲㌸攷㉣㘶攲㜱㘳㔷摢㐷敦〷ㅦ㠳搳㠰㡣愰ぢ㠹搹㑥㡦㍡挵戹㍤㈱昱㈵〶搳昹㕤㜴㄰㔴扡㠱㈶㘲搴挳㈰㠸〴㘷晣㐴捥扢㑤攸㐳攸昰ㄸ㤶㡣㜹㤰攳㠹摡ち㠸〶昴愹摥ㄳ㥤敤㍤㌳㐴挱㍦㌳ㅦ敤晤㍢〰㔳㜱㕦㝦搶挵㔴昴挱敦㙢慤㕦愵㔶㔵㡥晤捦㘲㜱づ㡡㍦㑡攷慢晡㐳慣敢晦㈱づ㔹㜶捤㑡㌱攲㘶㜸改㐳戱挲搵㝢㘳㜵愳㐱㐳散敥て挸挱戱㘲㐸昳㡣㜶捣㐵攱てㄱ捥㙤㥤㠸ㅦ挱㕡㝦挵㙥ㅤ㘷㡥㙡戴㜳㝢晡摡㉥挹挴㝣㍢㙥㘸搰㘱㍡㙥戳摢㍡晤㜰扢㜷捣㌶㐲㌱㥡㌷戳ㅦ搲搵㜳晤慡㜷㔸㤷㜴〶敥挲捤㕢㔹㌸ㄱ摢昱㑢搷慡捡㍥㉡昰㠷昶昶摦慢攳捦㜸ㄹつ㝦㝡㘱㐶㤱〰㠶〵晣愶㜹㔲㘳㠷摣ㄳ㘰㘳攸㤵捥愹㑢㙤ㄸ搶戶敦戸㔱㌳㘷㡦捡㘶慢摦挵㍢戱搶㐹捡戹㌳㈵㌷挰㠸扥〹㈲㉡㙥摢㡣㐶搱愰〶㜴戰ㅦ攳愷挵㘵㡦捦挷摢摤〹搶晦㌵昶晦挶㠴㐱晢㍢ㅥ晢慡ㄱ愷㑤慣㝥昳戰㤵㕦㕣扤㝤敤㠵搷晦㙡晦㝦㤸攵昱昹昸昳捥攵攳搱昱㤸晢挴敥〸愹晥ㄶ㥢户搹扣㠳㐶扤㠱㐱扣㠲ㅦ㉢晢㙥㘳晥扡慤昰摥挶摣㔸㠰㐸㜸愲散〶攳ㅤ搰㐷ㅤ㠸づ㜷ㅢ昵㉡㍣戸慤㜲㔵昵㕡慥㘵㌳挴摣挴㤴摥㠴㔶摢〲㌲㡢㘵㈶慢㕥㠲愵㐳㈰愲㙦〵搵愰㠳㘰搴㍢づ㥣ㅤㄴ㡦戵收戰ㄴㅥ㐱ㅣ㥥戳㔷搷挷攱㔹㕢攱扤㥢戹戱ㅣ㤱昰慣搰户戳㌸ㅣ㡡㡥㜰㜸ㅡㅥ㥤ㅣ㘲攴挰㔹㍣㡢〳攷〷戵〴㘴㌵戲㑤挵ㄲ㜱昵㐴ㄹ㠸㍡摡ㅦづ㉢㠷捤愰愳搰改ㅤㄵ㑥ち昶㡥ち㈷晢㠲愸㍣ㅣ㐶攵㈱㕢攱扤挵戹戱〲㤱昰慣搰户户愸㥣㡣㡥㔰㜹挰㑤㘵ㅣ搷㤲㜳㜴ㄶㄵ捥晥㘹攳扢愸㐴㌳敡㥥㌲㉡ㄳ愱ㅢ㜴㈶慣㝡〷㠲戳㝣扤〳㜱㍥㍣㠲㐰摣ㄱ〶攲㜶㕢攱扤搵戹㜱㈱㈲攱㔹愱㑦户㐰㜰㥥㑦㐰摣敡〶㌱㠳㈰㌸㐵㘷㠱攰攴㥦戶㡢ぢ㐴㕣摤㔴〶㘲㔷㠲戸〲㔶扤〳挱㐹扥摥㠱戸ㄶㅥ㐱㈰慥て〳㜱㥤慤昰摥昲摣戸ㅥ㤱昰挴搴㠸〵攲㐶㜴〴挴㥦摣㈰收ㄱ挴ㅡ愸㉣㄰㥣晢搳昶攸〲ㄱ㡦愹㉢换㐰散㐹㄰户挱慡㜷㈰㌸挷搷㍢㄰㥣改ぢ〲㜱㐹ㄸ㠸搵㡥挲㜳敢㜳㠳ㄳ㠴㜸愲㈰挴〲昱㈰㍡〲㘲㤵ㅢ㐴㡥㈰㌸㐱㘷㠱攰搴㥦㔶㜰㠱㐸愸ぢ捡㐰㤸〴昱㌸慣㝡〷攲〹挷㘳慤㡦㥣㥣攸ぢ〲㜱戶戳扥摥㕢愰㥦㘵㉢扣户㐰㌷㥥㐳㈴㍣㔱㕣㘲㠱㜸ㄱㅤ〱㜱㠶ㅢ㐴㌳㐱扣っ㤵〵㠲㌳㝦㕡㉢㘴昶㈷㐸㕡㥤㔲挶攱㈰㜲㜸つ㐶扤攳挰〹㍥昱㔸㙢づ㥣收ぢ攲戰㈲㡣挳㠹戶挲㝢㈷㜴攳㍤㐴挲ㄳ㠵㉢ㄶ〷㑥昱〹㠷攳摤ㅣ㤶㤳挳㍦愱戲㌸㜰摥㑦㍢〴㌲晢ㄳ㈴ㅥ㔵㐷㤷㠱㌸㤴㈰㍥㠳㔵敦㐰㜰㝥慦㜷㈰扥㠶㐷㄰㠸挳挲㐰晣摥㔶㜸敦㠸㙥㝣㡢㐸㜸㔶攸㐷㔹㈰㝥㐴㐷㐰晣捥つ攲ㄸ㠲昸ㄹ㉡ぢ挴㑦㔸搲㡥㠳捣㍥㍤㡢慢㘵㘵ㅣ㑥㈰〷㠵㔵敡ㅤ〷捥敥㠹挷㕡㙦㄰㝤㘱㕥换搱㝢㑥慤摡挳㌸戴搹ち敦㡤搱つㅤ㤱㠴挳挹ㄶ㠷〱攸ぢ㠷㐵㙥づ愷㤲〳愷收㉣づ㥣昴搳㑥㠷捣㌹愵㐸愹愶㌲㄰㘷ㄲ挴㘰㔸攱搹㡢㜳㑣㑥敥㠹挷㕡㠳ㄸち昳摡〰㄰ぢ挲㐰㤴㙣㠵昷〶改挶㌰㐴ㄲ㄰攷㕢㈰㌶㐳㕦㐰ㄴ摤㈰㉥㈴㠸ㄱ㔰㔹㈰㠶㘳㐹㕢搹〵㈲㤶㔰晢㤷㠱戸㤸㈰㙡㘱㠵㘷㉦㐰㜰㙥㑦㍣搶ㅡ〴㘷昸㙡〳㐰散ㅤ〶㘲㉦㕢攱扤㔱扡戱㉤㈲〹㠸㉢㉣㄰㌱昴〵挴㙦摤㈰慥㈲㠸〴㔴ㄶ〸㑥昹㘹搷㜴㠱㠸愷搵摣㌲㄰搷ㄲ㐴ㅡ㔶㜸昶〲〴愷昶挴㘳慤㐱㜰㠲慦㌶〰挴散㌰㄰戳㙣㠵昷㠶改挶㜸㐴ㄲ㄰㌷㕡㈰㈶愳㉦㈰㘶扡㐱慣㈱〸捥换㔹㈰㌸攳愷摤搲〵㈲㥡㔶㍢㤵㠱戸㡤㈰㘶挰ち捦㕥㠰攰捣㥥㜸慣㌵〸捥敦搵〶㠰㤸ㅣ〶㘲㤲慤昰摥㌸摤搸ㅤ㤱〴挴摤ㄶ㠸㜹攸ぢ㠸〹㙥㄰昷ㄲ〴愷攵㉣㄰㥣昰搳敥㠷捣㍥㔶㐶搵づ㘵ㅣㅥ㈴㠷扤㘱㠴㘷㉦㌸㜰㕥㑦㍣搶㥡㐳づ收戵〱ㅣ搲㘱ㅣ㔲戶挲㝢晦㜴愳㠰㐸挲攱㜱㡢挳〲昴㠵㐳搲捤攱㐹㜲攰愴㥣挵㠱搳㝤摡㔳㤰搹挷捡㔸㔴㐵换㐰㍣㐳㄰捤戰挲戳ㄷ㈰㌸慤㈷ㅥ㙢つ愲ㅤ收戵〱㈰㐶㠷㠱搸摡㔶㜸敦愳㙥㉣㐶㈴〱昱愲〵㘲㌹晡〲㘲㑢㌷㠸㤷〹㠲㜳㜲ㄶ〸捥昶㘹晦㠰捣摥㈰㘲㙡㔴ㄹ㠷搷挸攱㌰ㄸ攱搹ぢづ㠷㍢ㅥ㙢捤㠱㔳㝢戵〱ㅣ㌶ぢ攳戰愹慤昰摥㑥摤㌸づ㤱㠴挳㍢ㄶ〷㑥敢〹㠷㡤摤ㅣ摥㈳㠷㤳愰戲㌸㜰慥㑦晢〰㌲㝢㠳㠸㈶搴㠶㘵㈰㍥㈲㠸㔳㘱㠵㘷㉦㐰㜰㑥㑦㍣搶ㅡ〴㘷昶㙡〳㐰っづ〳戱慥慤昰摥㔶摤㌸ㄷ㤱〴挴㘷ㄶ〸捥敡〹〸挳つ攲ぢ㠲㔸〹㤵〵㠲㔳㝤摡扦㈱戳㌷㠸戴敡㕦挶攱㙢㜲戸〴㐶㜸昶㠲〳㘷昴挴㘳慤㌹㜰㕥慦㌶㠰㐳摦㌰づ㥡慤昰摥㕤摤攰㜴愰㜰昸搱攲挰㌹㍤攱㔰攵收昰㌳㌹晣ㄹ㉡㡢〳㈷晡戴㕦㈱㜳捥愶㤲慡愲っ㠴挲㡤ㄷ〷慤㠱ㄵ㥥扤〰挱〹㍤昱㔸㙢㄰㥣搶慢つ〰昱攳㜷㈱㔷散㝥戰ㄵ摥扢慣ㅢ㥣つㄴ㄰㝤㌱㜶㕣戱扢ㄷ㝤〱昱ㅤ㍣㍥挴摡挹ㄵ㍢ㅤ㑡挵搹㌸ぢ〴攷昹戴㝥㤰㌹㝢㐶㑡㝤〵昳㜷㘱㙥㕤挷ㅣ㐰㄰て挳ち捦㕥㠰攰㝣㥥㜸慣㌵㠸㈷㘱㕥ㅢ〰攲戳㌰㄰晦戲ㄵ摥扢慤ㅢ㥣っㄴ㄰㠳㉤㄰捦愱㉦㈰㍥㜱㠳ㄸ㐲㄰㥣㡣戳㐰㜰㥡㑦摢挰〵㈲愶㍥㉣〳㌱㤴㈰㕥㠶ㄵ㥥扤〰挱改㍣昱㔸㙢㄰㙦挰扣㌶〰挴㍢㘱㈰摥戶ㄵ摥扢慥ㅢ㙦㈱㤲㠰搸捣〲挱〹㍤〱昱愶ㅢ挴〸㠲昸〰㉡ぢ〴㘷昹戴捤扢㐰挴㤳敡搵㌲㄰戵〴挱〹㍡㍣㝢〱㠲戳㜹攲戱搶㈰扥㠰㜹㙤〰㠸ㄷ挳㐰晣摤㔶㜸敦扥㙥晣ㅢ㤱〴挴㘸ぢ〴攷昳〴挴昳㙥㄰摢ㄲ挴昷㔰㔹㈰㌸挹愷㙤〷㤹㝤慣捣愸愷换㌸挴挸㠱搳㜳㜸昶㠲〳攷昲挴㘳慤㌹昴挱㜱慡㌶㠰挳攳㘱ㅣㅥ戳ㄵ摥㥢戰ㅢ搵㠸㈴ㅣ搲ㄶ〷ㅤ㝤攱昰㠸㥢㐳㤶ㅣ晡㐱㘵㜱攰ㄴ㥦戶㝤ㄷ㠷㍡昵㐰ㄹ㠷㜱攴㌰〸㐶扤攳挰㤹扣摥㜱ㄸ〲㡦㈰づ㜷㠷㜱戸换㔶昸敥挵扥〱㈲昵㜴㉦㜶搷摦㌸ㅦ〴昸搵㈵晥昲慦㕦挹ㄲ㜳收づ扦晤㙢㙣㙡㤲㥦捤昵挷慤㤳摢昰㔷挶㘷攲づ攱戸㘱㜲㝤愳晤㤷㙢㘷攰捥攱扣ㄳ慤㜳㜳㕥㕤㝡㜴搶㑡戳摢㜰户摥扥愵ㄹ敤戸戳㝢戱〶㝦㈵戹愳挳㙣㙢昹㕦戸慦㌲㝥挸挸ㅢ搵攰㘱摤㔱㌹昰㌷㠴晣㜱㘰攰㈴㤹摣㘱㝤㑣ㄷて攷㡦㠷㔷昲㡥换晦搹㑤摥戵挹搸挴㥣㍢扢ㄶ㕤昷㄰慦㔲㜷攲㉤戶愶慢て慦昸㔵挶㕣㔱㠹㥡㑤搸㙢搳搰昴挱㕦晦㤵㘹㘶㌴ㄱ㝤㍡㈴昲㕢㔲㘹㉡慡㠷㘲㌳昰慥ㅣ㝦搵挹㝢㝦㔴㜸晥〴㜸扦㝥㕣㘳攷㔱戵〹㕣扢㥢㕢攴㠷㘷摦收㠶㕣㕢㕢㙥㜹㑤㜳㐳㤳搹戲愰㘳㘱㑤挳ㄲ㑣愵攲摥攷ㄸ〷晥㥥戸㍥〳晦㌳ㄵ㕦㙡㜳㐴攴㜶愹㜳㘵慢搴㥡挰ㄵ㥢挹㌵攰㡡㜵慤搴㉣㡡昸〳㔹㙢愵㔴㉤㘲㜰挵㥣㠷摡ちㅤづ㔷摦つ㤶㥤改戶㠳㠴改戴摤㈱つ㘶㝢㕤攰㄰敡㘱慦捤㐵㔳捥㜶ㅥ㈴敥㘱挴㄰扢㙣ㄸ㜵㄰挸㌰昶㠰㘵攷㌰戶户㠷㘱慦昵ㄵ㠱㈹昷㘲散昲戵摥挷㤳㙥㥣㌷ㅤ攷㤲㈴摤㝥敥㜴㥣愵㜱㐱㕥ㄵ㤸㉥攷㑦㔷昰愴㥢攱㑤挷ㄹㅢ㐹㘷扡搳㜱㉥㐴搲ㄱ㜲㤵㍡㌷㌰摤㐲挶㈶搰慥昷昴〰㡡㕣敦改㍣㙦扡㍤㥤㜴㑤戰散㠴挹ㄹ〷㔷扡搳〲搳戵晡搳ㅤ攴㐹挷挹㠹戲昷捥㜴搲戵扢搳昱扡扥ぢ收㡡挰㜴㑢ㄸ扢晣扤㕢收㐹挷㈹㠰戲㜴〷㌹改づ㜶愷㕢敡愴戳㘰ㅥㅤ㤸敥㔰挶㉥㠷㜹㤸㈷摤㜲㙦扡㐳㥤㜴㐷戸搳ㅤ攵愴戳昶挷㐳〳搳ㅤ捤搸攵㙢㜷慣㈷摤㌱摥㜴㈷㌸改㡥㜷愷㍢搹㐹㘷慤摤㤲挰㜴㉢ㄸ扢㝣敤㑥昲愴㍢搵㥢敥㑣㈷摤挹敥㜴扣攲敡摡㔴㕡〳搳㥤收㑦㜷㠶㈷摤㠵摥㜴扣晡㉡㍢挲㔹敥㜴扣慥改㑡户㌰㌰摤戹晥㜴攷㝢搲㕤攵㑤挷㙢㥣㤲敥㐲㜷㍡㕥㍤㜴㙤㤹戹挰㜴慢ㄸ扢晣扤㕢敤㐹户挶㥢敥㌶㈷摤愵敥㜴扣㐶攷㑡户㔷㘰扡㉢晣改慥昲愴攳攵扣戲ㅤ攱㐱㈷摤㌵敥㜴扣ㄴ收㑡㔷ㅦ㤸敥㍡㝦扡ㅢ㍣改㜸搵慣㉣摤㌳㑥扡扦戸搳扤㔸㥥㙥㘶㘰扡㌵晥㜴户㜸搲扤散㑤昷㥡㤳敥㌶㜷㍡㕥搷㜱慤摤搴挰㜴㜷晡搳摤攵㐹昷㥥㌷摤㐷㑥扡㝢摣改㜸昵挴㤵㙥挷挰㜴昷晢搳㍤攸㐹昷㠵㌷摤搷㑥扡㠷摤改㜸㤱㐲搲㔹扢㜹㍡㌰摤㘳㡣㕤扥㥢㍦攱㐹昷戳㌷ㅤ㉦㔸挸㡥昰㌷㜷㍡㕥ち㜰慤㕤㌴㌰摤㌳㡣㕤扥㈳㍣㐷㤱敢〳㠸㔷つ捡㌶ㄵ㕥ㄶ㤰㜴㉦㘰愱昳〳㠸㕦戸㕤改戶ち㑣昷ㄲ㡣㍣改㕥愱挸㤵㡥摦捤换搲昱换户愴㝢ㄵぢ㥤改昸戵搶〵㜳㘴㘰扡㌷㘰攴㠱昹ㄶ㐵慥㜴㈳搰㉦㑢挷慦戸㤲敥ㅤ㉣㜴愶攳㤷㐷搷摡つぢ㑣昷㍥㡣㍣㙢昷㈱㐵慥㜴晣㥥㔹㤶㉥〶㠱愴晢ㄸぢ㥤改昸ㅤ捤㤵㙥扤挰㜴㥦挲挸㤳敥㌳㡡㕣改昸㜵慥㉣ㅤ扦戰㐹扡㉦戰攰愴慢收㌹昳㕡㥦搰戳敡㙤㌰扥晡㌴㤹〵晥㉤㥦㐹昸㡢㌰愳㥢㜰㘲扥ㄶ㝦㠰攷㑢攴㔱㍣ㄳ㘷っ晤摦昶〲㍢㠳㜸㍥捣㠵ㅡ㥥㍤㉢㥥敢㜲㔰晡㔷ㄴ昳㌴㔷㍣扥戶ㄷ挴㠳愷戴㕤ㅥ昵攸㠹挷㌷ㄴ捦戳㜵晡户昶㠲㜸昰散戳换㠳㘷㤶攲昱ㅤ挵㍣愹愴㑥晦摥㕥㄰て㥥㐰㜶㜹攴搰ㄳ㡦ㅦ㈸收㜹愱㜸晣㘸㉦㠸㠷㘹㜷慣昵攰昹㥤㜸晣㐴㌱㑦敤挴攳㘷㝢㐱㍣㜸ㅡ挷〵换㠳愷㘸攲昱ぢ挵〷搹㍡晤㔷㝢㐱㍣摡敤㡥攵挱戳㉣昱愸愸㠱〷㑦戰㈴㠷㘲㡦㉣昱ㅡ挴㤳㈹㉥㔸ㅥ㍣㔱ㄲ㡦㑡摡昰ㅣ㐹㍣晡戸㍤㡥㈸昳攰戹㡥㜸㔴搱㠶愷㌹攲㔱敤昶攰㈹㑤㔷づ㥥慥㠸㠷㐶ㅢ㥥愹㠸㐷㕦户〷捦㑡扡㍣㜸挶㈱ㅥ㌵戴攱挹㠶㜸攸㙥て㥥㔸㜴㜹㥣敢㜸㐴㘸挳昳〵昱攸攷昶攰戹㐱㤷〷㍦昷㈵㐷㝦摡昰㈳㕦㍣〶戸㍤昸昱摥攵挱㡦㙥昱ㄸ㐸ㅢ㝥㙡㡢挷㈰户〷㍦愱扢㍣昸改㉢ㅥ〶㙤昸挱㉢ㅥ敢戸㍤昸㈱摢攵戱挶昱㔸㤷㌶晣散ㄴ㡦挱㙥㡦摢捡㍣昸ㄹ㈸㌹搶愳つ㍦晥挴㘳㠸摢㠳ㅦ㜵㕤㌹昸㌱㈶ㅥ敢搳收㐱挷㘳〳户〷㍦慤扡㍣昸㐹㈴ㅥㅢ搲㠶ㅦ㐲㤲㘳愸摢㠳ㅦ㌸㕤ㅥ晣㌰ㄱ㡦㡤㘸昳㥣攳㌱捣敤昱㐲㤹〷㍦て挴㘳㘳摡昰愳㐰㜲㙣攲昶攰㘱扦㉢〷て改攲戱㈹㙤㜸㌴ㄷ㡦捤摣ㅥ㍣㜲㜷㜹昰愸㉣ㅥ挳㘹挳〳戲㜸㡣㜰㝢昰攰摢攵挱〳慢㜸㡣愴つ㡦愹攲戱戹摢㠳挷捦㉥て㌹戰㘱晦搲㐷挱挶㜹ㄸ㍣挰挹㈵户㕡㐸㜱㔵㕥づ㘶㍥㉢ㅥ搴挴㙡ぢ换㑡づ㘰戴摡搲ㅤ㡢〷㌲戱摡捡戲㤲㠳㤶㉦ㄶて㕥㘲㌵摡戲㤲〳㤵捦㡡〷㉣戱摡搶戲㤲㠳㤳㉦㈳て㔲㘲戵㥤㘵㈵〷㈴㥦ㄵて㑣㘲ㄵ戳慣攴㈰攴换挸㠳㤱㔸㈵㉣㉢㌹昰昸㘲昱〰㈴㔶㜵㤶㤵ㅣ㙣㝣戱㜸搰ㄱ慢戴㘵㈵〷ㄸ㕦㉣ㅥ㘸挴㉡㙢㔹挹㐱挵㘷挵㠳㡢㔸㙤㙦㔹挹㠱挴㘷挵〳㡡㔸㡤戳慣攴攰攱ㅢㄷて㈲㘲㌵摥戲㤲〳㠶捦㡡〷づ戱㥡㘸㔹挹㐱挲㘷挵㠳㠵㔸㑤戶慣攴挰攰戳攲〱㐲慣愶㕡㔶㜲㌰昰㔹昱愰㈰㔶搳㉤㉢㌹〰昸慣㜸㈰㄰慢ㄹ㤶㤵散昴戴㉡摢ち戹昳㡢搵㉥㤶㤵散攸扥㔸摣攱挵㙡㔷换㑡㜶㙥㥦ㄵ㜷㜲戱㥡㙤㔹挹づ敤换挸ㅤ㕢慣㜶户慣㘴㈷昶挵攲捥㉣㔶昵㤶㤵散戸㍥㉢敥挰㘲㌵㑦慣っ㘷㘷㔵摣㍦攵㕡昸搵摦㕡搳㘵㤳攰㕢㠳扦っ挵㕤㔲ㄴ㔷㤵㉢っ㠷㡡攲敥㈸ㄶ㔷㤶㕢㈸敥㠱愲戸挲愳攰㑥㈷㡡换㍤ち敥㘷愲戸捣愳攰慥㈵㡡㑢㍤ち敥㑤愲戸挴愳攰づ㈴㡡搵ㅥ〵昷ㄹ㔱㕣散㔱㜰㌷ㄱ挵㉡㡦㠲㝢㠶㈸㔶㝡ㄴ摣ㄹ㐴㜱㤱㐷挱敤㕦ㄴㄷ㝡ㄴ摣攴㐵㜱㠱㐷挱慤㕣ㄴ攷㝢ㄴ摣戰㐵㜱㥥㐷挱㙤㔹ㄴ攷㝡ㄴ摣㝣㐵㜱㡥㐷挱㉤㔶ㄴ㘷㝢ㄴ摣㐸㐵㜱㤶㐷挱敤㔲ㄴ㘷㝡ㄴ摣ㄴ㐵㜱㠶㐷挱慤㑦ㄴ愷㝢ㄴ摣攰㐴㜱㕡戹愲摦晦〳攳㠴户摦</t>
  </si>
  <si>
    <t>㜸〱捤㥤〷㥣ㄴ攵晤晦敦㌹敥㠶㥢〵㘴ㄴ㔰ㄱ㔴づ扤㔸㐰摣摢摢㜲㡢㈲ㅤ㐴㥡㔲散昱搸㌲ぢ愷㔷昰敥㘸ㅡ㘳㐳愳愲戱挴㠶㕤散つ㌵㑡ㄴ㌵ㅡ㝢㡦㍤㤶㘸散㐶㡤扤㉢㔱晥㥦捦㜷㘶敥㘶愷㕣挹㉦晦搷㉢换敥挳㍣摦晡散㝢㘷㘶㘷攷昹捥㕣㠹㉡㈹㈹搹㠸〷晦攷愳㡣ぢ㐳攷慥㘸㙤㌳ㅢ㐷㑤㙣㙥㘸㌰㜳㙤昵捤㑤慤愳挶户戴㘴㔶捣愸㙦㙤敢〵〳慤慥ㅥ晡搶昲扡搶晡㈳捣㡡扡愵㘶㑢㉢㡣捡㑢㑡㉡㉡昴㔲攸〷摢㉦挳改攸昴搲换搸挰慡㐴搷搸昴㘶㔳挱㐶㘷ㄳ㘱搳㠷㑤㕦㌶晤搸㙣挲愶㍦ㅢ㠳捤愶㙣㌶㘳㌳㠰捤㐰㌶㠳搸㙣捥㘶ぢ㌶㕢戲㘱㝥㝤㉢㌶㐳搰昴ㅤ㡡㘶摥挴〹戳戳㠷攲摤捣㙤㙢㙥㌱㐷づ摢搷ㅡ昳㤸敡敡㔱搵愳㘲改㔸㜲㔴㜴攴戰㠹㑢ㅡ摡㤶戴㤸㘳㥡捣㈵㙤㉤㤹㠶㤱挳昶㕥㤲㙤愸捦㑤㌷㔷捣㙢㍥捣㙣ㅡ㘳㘶愳㌵搹㑣扣戶㍡㥥㐸ㄴ搲改摡扥㕢㈳昲慣㠹ㄳ昶㙥㌱ぢ慤晦慤㤸摢㌰收散㠹ㄳ㐶捤㌲摢晥㕢㌱户㐵㑣㠴㥣搴摣㤸愹㙦晡㉦〵㉤攷㘷㥡㤸㘴收敡昹攱㥢㘶㑢㝤搳挲㔱ㄸ㜶ㄱ㘸昴㔲愳挶户戶㉥㘹㕣捣昵㘸愲搹搰㌰挷㉣挸㠷摥㌸愹戵㙤敦㑣㑢㘳㙢摦㐶昲㌳㕢捣愶㥣搹扡㐹攳攴攵㌹戳挱㌶㙣慤㘸摣㌷搳㌲㉢搳㘸㤶㜱愱㝦愳昵ㄹ㑥换㥢㑤㙤昵㙤㉢晡㌵捥㙦㌵攷㘴㥡ㄶ㥡㌴㈹㙦㥣扡愴㍥慦捡捡昰㉣改戵㐳搰挸攴㠳挲㜸ㅡ㈷㉥捡戴戴㐹㡦ㅦ㘱㜵㤰慤㙢㜵㤱㜷㔱㌴㉥慥㔲挳㍣㕥晣捣收搶㌷㑥㌷㕢㥡捣〶㈶攱㈷㌹挲㘳㈴㠰慣捦愱㥤㤴昳㜶昸㈹愹㍥昶挶挷昷挲㉣摡㌰㌴㕢捥㙡㙥㘹挴ち㌹搳捣㌴㡤愹ㅥ㌹户㉤㍦挹㕣㍡㈶㍡㉡愶㔷㐲慢て愷摤㜶㘸〶〰㐶扥戹戱晥㠸っ㘹㡦㡥挵㙡ㄳ愳昵敤㘹㔲㠵㐶㤵扤㠶㑤摤㥤㠰㥢㕢㘹㕤愶戴㉥㕢㕡㤷㉢慤换㤷搶㤹愵㜵㠵搲扡㠵愵㜵㡢㑡敢敡㑢敢づ㉤慤㍢っ㌶捥愳愲㜷敦㔲晢昱攱昸愷㠷捥昹换ㄶ㤳慦㍤攱挷㐳㤷㥥扦㙥㌳挵慤㕢㜶づ㍢㘰㈱㝣挰㍢㐲慢敦㠴㐶摢ㄹ㡤㙦挰〹っ㜸〴㑤㐶愲㔱敡〵っ㤸㠳晥㝡㡣戱㘸挸攳㉦㑥㕡扦戶昹改搷敦㉡戹㑤㜱㌷㈲搹㐶㘱㈱㍣摢慥っㄵ㐵愳㔵愳昱㘵㑢挶㐷敢㌱㥡搴愰㔱敡㈹㍢摢捥㝦㕥㔰晡晥㔵敢㘶㕣晡挸昸昴敦㐷摦㜸慢攲晥㑡戲㈵戰㄰㥥㉤挹㔰㈹㌴㕡㉤ㅡ㕦戶㐴捤㘸㍤㑤㤳搱㘸㤴㝡搸捥愶㕤㍤晡慤戳㍥㜸㝦捡扤ㄳ㕦ㅢ戴晡戱愹㔹挵ㅤ愳㘴摢ㅤぢ攱搹挶㌰搴ㅥ㘸戴戱㘸㝣搹㤲挹搱晡㌸㥡㡣㐷愳搴扤㜶戶㔷㕥晥敥㡦晢㕦晦攲昴ぢ㙥摤㌴晥昶㡥〷ㅦ愵戸㌱㑡戶㠹㔸〸捦㌶㠹愱㈶愳搱愶愰昱㘵㑢攱㜳㥢㑡㤳㍤搱㈸㜵㠷㥤㙤搰戲慤〷摥昵搶敡搹㙢摦ㅣ晦㔴收㥣晣愵㡡扢㝡挹戶ㄷㄶ挲戳㑤㘷愸ㄹ㘸戴㤹㘸晣搹㔲愳昵㔹㌴㤹㡤㐶愹㕢散㙣〳ㅦ戹戳摦㔳㉦捤㤹㜴敡ㅤ㝦㝥㘶晥捡㕦て㔰晣㑥㤱㙣晢㘰㈱㍣摢ㅣ㠶㥡㡢㐶㥢㠷挶㤷㉤㡥戵㘴㍥㑤昶㐵愳搴㜵㜶戶㠳摥㝤敢敡㥢㝢扦㌵攱㤸㡡㡤㤱㥦㙥㝥㜱戱敡〳戵㘴摢ㅦぢ攱搹づ㘰愸〳搱㘸〷愱昱㘵㑢㈰摢挱㌴昹㌵ㅡ愵搶搸搹敡㠶づ晢㜰㡦㈵㘷㑤扡㘷挷慢㐷慥摦㘳散㔸挵㙦㐹挹㔶㠷㠵昰㙣ぢ愰搵㌳㘸戴㉣ㅡ㕦戶㕡慣㈵㌹㥡攴搱㈸㜵愱㥤㑤慢ㅡ扦改戱㝢㥣㌹改㜷㡤ㄳ㥦摢昰捥㤹摢㈸㝥ㅤ㑢戶〲ㄶ挲戳㉤㘴愸㐵㘸戴㝡㌴扥㙣㜱慣㈵㠷搲攴㌰㌴㑡㥤㙤㘷㍢㙤搸ぢ搳ㅦ晡㜴攳㤴㍢㍦摢晢攷㑤昷㍥㘵㥥攲昷扥㘴㙢挴㐲㜸戶㈶㠶㙡㐶愳㉤㐶攳捦㤶ㅥ慤ㅦ㑥㤳ㄶ㌴㑡㥤㘶㘷㙢搹㝣攳ㄷㄳ扥㍥㝥搶ㅦㅦ摦戰㝥捦愹慦昵㔶晤愱㤶㙣㙤㔸〸捦戶㠴愱㤶愲搱㤶愱昱㘷〳挹攵㌴㔹㠱㐶愹ㄳ敤㙣㙢扥㕢昹昶㙢ㅦ㕤戹攷戹敡戵扢攳㉤㠷捣㔳㍣㤲㤱㙣㐷㘲㈱㍣摢㙦ㄸ敡㈸㌴摡㙦搱昸戳搵㡥搶㡦愶挹㌱㘸㤴㍡摡捥㌶㝦攲㘳㘷づ㌸㘹晡戴戵扢慣㙤㔸戰收慥㥢ㄵて㤹㈴摢㜱㔸〸捦㜶㍣戴晡㑡㌴摡〹㘸㝣搹ㄲ㈰㜹㈲㑤㝥㠷㐶愹攵㜶戶㕢㑥摥㙤㤰敡扤㘱摣ㄹてㅣ㜵摡〶昳收摤ㄴ㡦捤㈴摢挹㔸〸捦㜶ち㐳慤㐲愳㥤㡡挶㤷㉤ㅤㅤ慤㥦㐶㤳摦愳㔱敡㜰㍢摢㍣晤㤷敦㑥㔸㌳㙢摡㠵愳㤳ぢ㤶㙤昸愰㡦攲㐱愰㘴㍢〳ぢ攱搹捥㘴愸戳搰㘸㝦㐰攳换ㄶ挷㕥昹㙣㥡㥣㠳㐶愹㐳㥤㙣つ戹扡攳慥扥㜵昲㌹慤㠳㉦摣扢㜲搴改㡡㐷㥢㤲敤㍣㉣㠴㘷㍢㥦愱㔶愳搱㉥㐰攳换㤶慣ㅥ慤㕦㐸㤳㡢搰㈸㤵戳戳慤晢攲戶㜱摦㝤㤷摥敢㠴戳戲㙡攴㉥挳搲㙡㄰搴㤲敤ㄲ㉣㠴㘷扢㤴愱㉥㐳愳㕤㡥挶㥦つ㥦摢ㅡ㥡㕣㠱㐶愹㠳敤㙣㈳〶摣戹昲搴㐳㡦㥣㜶搳㔵㉦摥㌰㍣昷㐸㑣昱昸㔹戲㕤㠵㠵昰㙣㔷㌳搴㌵㘸戴㙢搱昸戲愵戰攷扡㡥㈶搷愳㔱㙡扥㥤敤㥢㉦て挸㑦扥戲敦戴扢捦㕢㜵搸搰攱晢っ㔱㍣㔰㤷㙣㌷㘲㈱㍣摢㑤っ戵ㄶ㡤㜶㌳ㅡ㕦戶㈴㍥户㕢㘸㜲㉢ㅡ愵㘶搹搹昶㙦㙡㥣昱散㠲搱㔳慦㍦㜶摦㐷愷慣搹戰㐰㙤〹戵㘴扢つぢ攱搹㙥㘷愸㜵㘸戴㍦愱昱㘵慢挵攷㜶〷㑤敥㐴愳搴㔴㍢摢㈳㡦晦㝤㙣搹昰㈹戳慦搸攳昳㜹挷㕣晢挱换㙡㌰搴㤲敤㉥㉣㠴㘷扢㥢愱敥㐱愳晤ㄹ㡤㉦㕢㍡㌶㕡扦㤷㈶昷愱㔱㙡㥣㥤敤敤㔳晢摥㝢挵挶〷㘷㕥愴扤戹捤扥捦㙣㝣㕡㙤〵戵㘴扢ㅦぢ攱搹ㅥ㘰愸〷搱㘸て愱昱㘵㑢㈲摢挳㌴㜹〴㡤㔲㘹㍢摢㜳㌷㉦晣散攱㥢敦㥤戴敡愶㑣搹昱㝦晦昵㔵㙡〸搴㤲敤㌱㉣㠴㘷㝢㥣愱㥥㐰愳㍤㠹挶㤷㉤㡥敦敥愷㘸昲㌴ㅡ愵㘲㜶戶㔷捦ㄹ戰晥搸晤㑦㥢㜱挶㉥晦搸昳搳攴ㅤ㠷昴㝤〶敡㝤散㠳攱㐹㉤㤹㘵昸㜹搱昱换㈵㌶㉡捡㝦㕤晦㘴挳㉦戶㐲愲㤰㉡㔴㔷攷ㄳ搱㑣㑤愶扣ㄲ㘱扢晢摢㠰扢敡扥㠵晤敡㜱㑣扤㑣㝥㉣っ㥤㤰㘹㌵㍢㝥㍢㡣戰㜵ㄳ㥡㤷㌴攵㕢㠷〴㉢攷戶㘵摡捣慤扣扡㡥㈰㍥户戹昸㈹㘵戶㑡扥㙤扣㙥晢㘶ㅡ㤶㤸攳㤷搷㕢敡慤㍤㙡晣㤰㙡捥㠶㙢愷戴㤸㠷户㙢㝤㈳ㅡ㡦㕦晡㑢㈵戶敦㕤㕡㉡㙢㕣挳㈶㉥㙡㙥㌵㥢㘴㜸㈳ㅡ昷慥捦ㅤ㘶戶捣㌵㜹㥥挰捣换㕢ㅤ㐴㤵晤㙢㙥挴散㈶扣㔱晣㍥换て㜷㑢ぢ㤳㤷户㤹㑤㜹㌳㡦昱㉥㌶㕢摡㔶捣换㘴ㅢ捣捤㡢㑣慣㥣㔰っ㉥ㄲ㑦㘹捥㉤㘹㥤搸摣搴搶搲摣㔰慣ㄹ㥦㕦㥡挱㉦挸晣捣收扣㠹ㅦ㠰㘵㝣㤴愸㤲㕥扤㤴㉡搹㌹攸㔷ㄸ攳戶㡥㤲て挲昵ㄱ㙦㡤捦㝣换攲搵㙥搴ㅣ扣㍢扣㡢〶㤳敢㘴改昶㕤〴㤳戸っ戳㔳戸愱敢㍤昱愴ち慤㜷っ户㤶㌱戶㝦㜲晦㝦㡤㑢㑢〷搸敦㝥昲㔲晣捡摥ㄳ㍦㈸ㅢ捣㤶㑥㑦〹㈹㡥㐸㝦ㄶ㑤昹慥搸㥡㐳改㤵挱㐲㉤㔷㉢捡㤷搵攷摢ㄶ㘹㡢捣晡㠵㡢㜸挸㠵搳㐶ㄵㄵ㐴敢㝢攸捦㐳愴扦挰收㐵㌴㤱㐸㠹昶ㄲ㡤戴㠸晥㌷慢㕦㍥ㅣ晦昷晣昷㝢㈹扣㜴㌹㕦㠰㤳㍢慤攵㡤㔳㥡㕢㕡㝢昵ち㝡㤷㝢㘶㕡ㄷ戵㜱昵散㕣挹㜸㉦戳㜹〵㑤昹昶㘸扡㍣㍤搰ㅦ㐶㘵㍣ぢ搲慦㜱㤲㔹挸攰摣㤳㙣摤㉡㔳摥㘸㥤捥㤸㘴戶收㜴㥥昷㤸㠶㙤㘵戹㠶㈵㙣晣㝤ㅢ戹昶㥢换摢㈶㘵摡㌲扤ㅢ㜱〶〵㥦㤲づ愳ㄱ攲㘵㉤搱戳㥦挸ㅣ敦㠸摤㐳〴㐳ㄶ㕤㔱晡㠸挰㡡㠴つ〷摢㑢㐹㉦扢敤晣㑤㘰散摢攰㑤㘸摥ㄵ扤昸㑣〸捦㐹㑣㌵㥢收慤㔸㙣戶搲扣㐲敢ㄴ愵㜷昳㘲戰搹戹散晣戶晡㠶搶㔱ㄸ改搴㤶收㈵㡢晦㥢㜱ㄸ㑢㝦ㄵ㡤昳㈸晦ㄵ搶攲敥扦㈷攰㉡改扤㤴㥦㑤㕤㕤㐹〵愳㔱愲㙦挷㠶㙢㉢㠲㙤挴㝦昲搰摦挰㝦㤱捥㜴攵㔵戰攸挹㔹愳㜲搸昷㙤〴愱㜹㉤愶㥣〷慢㤰づ㘸昷㙢摣慦戹攵戰㙣㜳昳㘱㕣㥦㌶㤱㕥敢㈲搳㙣攳戹愵㍥昶戹㌴㌹㘷愶㔴慦㕥㐵攷㠵㕣㈷愱戶㐵㝣敤㙤㌴晤挶㌷㌴っ㜳㈲戶㙡敦㐰搴ぢ㘷戹戴㜷戱㄰挷㥥扣慤戹つ㐹㠷㉤㑤づ摢㘵搸〴戳戵㙤搸㐴㝣㔹づ攳㔷㔴㐳㝤㤳㌹㙣挷愶收㘱㉤㘶敢㘲㥣㑤㌶㜷ㅡ戵扣愱㜵戹ㅡち㌲㍣扢戳晤㔷㠹㐳㕦慥昹㜶晣昵ㅦ㍦㘹敥摣晢挸扦慡㈱戶挲㜷㤲㘹㐷攴慡挴㑢晦〰㡤ㅡっ㌳敥㜱戰㕣晣搰㍦㐴㕦晦㠸捤挷㘸戰摦㤰㑦〲扢㡤㑦慣慥摡〹晦㜳搷愱㝦捡收㌳㌴㙡〴ㅡ㙥戸晡攷㘸㥣㠷㌲㄰㥦敢㠳㝣愶㍢㐳散晦㑣扦㠶㌴愲㜷愲㔳㈳㘱挱捦㔵㈷㐷㥤攴㜴㔲㔳ㅡ〲〷〲㈸户ㄵ扥昳㕥扢挲㑤〰晣㥢晥扤㘰ㄶっ攰ㄷ收㈰ㄸ㥤㙢愳ぢ㐰愹搵㔵㔱攸〴㐰㉦〸㜴㥥昷㔷㌱㠸〴㐰㌹㝡捥㐳晤昴㡢ぢ㐰㌵挴㝥〰㍡㘳敡㥤攸㔴つ晣㠲〰㝣㠱攰㠱〰㍥户ㄵ扥㔳㜱㐹㐴慡攴㈸㌶攳㤰㍦㠵㔹㌰㠰㠱㔰敢㠳搸㙣㡥挶〵㘰㑢慢慢㔲〸㈲〰〶搳㘸㉢㌴㉡つ㤱〰ㄸ㠲㥥昳㔰敦戹〱搴㐲散〷戰㉤㘳敡㥤攸搴㘸昸〵〱㜸㉤っ挰慢戶挲㜷㜶㜰っ㈲㔵㜲ㄴ㍢㜲挸㉦㠷〲搸ㄹ㙡㝤〴㥢㤱㘸㕣〰㐶㔹㕤戵〷㠲〸㠰㕤㘹ㄴ㐵愳挶㐱㈴〰慡搱㜳ㅥ敡慦㙥〰㘳㈱昶〳㐸㌰愶摥㠹㑥㡤㠷㕦㄰㠰㠷挲〰㍣㘸㉢㝣㈷㉣㈷㈱㔲㈵㐷戱〷㤲慡晢㐳〱㡣㠳㕡ㅦ捦㘶〲ㅡㄷ㠰㐹㔶㔷㑤㐶㄰〱㌰㤹㐶㔳搰㈸㥥挲ㄴ〰㔳搱㜳ㅥ敡㑥㌷㠰㈹㄰晢〱㑣㘷㑣扤ㄳ㥤摡ㄳ㝥㐱〰搶㠶〱戸挹㔶昸捥愱㑥㐷愴㑡㡥㘲ㅥ㠷㝣㐳㈸㠰㝤愱搶昷㘳戳㍦ㅡㄷ㠰〳慤慥㥡㠱㈰〲攰㈰ㅡㅤ㡣㐶捤㠲㐸〰晣ㅡ㍤攷愱搶戸〱捣㠴搸て㈰挳㤸㝡㈷㍡㌵ㅢ㝥㐱〰捥て〳㜰㥥慤昰㥤搶㥤㠳㐸㤵ㅣ挵愱ㅣ昲㌹愱〰ㅡ愰搶ㅢ搹㌴愱㜱〱㔸㙣㜵搵㕣〴ㄱ〰㠷搳愸〵㡤㥡て㤱〰㘸㐵捦㜹愸㔳摤〰收㐱散〷戰㡣㌱昵㑥㜴㙡㕦昸〵〱㌸㉥っ挰戱戶挲㜷愶昹〰㐴慡攴㈸㡥攱㤰㡦づ〵㜰ㅣ搴晡昱㙣㔶愲㜱〱㌸搱敡慡〳ㄱ㐴〰晣㡥㐶㈷愱㔱〷㐳㈴〰㑥㐶捦㜹愸愵㙥〰〷㐱散〷㜰ㅡ㘳敡㥤攸搴慦攱ㄷ〴愰㈱っ挰㘱戶挲㜷昲㝢〱㈲㔵㜲ㄴ攷㜲挸昵愱〰捥㠷㕡㕦捤收〲㌴㉥〰ㄷ㔹㕤㤵㐱㄰〱㜰㌱㡤㉥㐱愳㜲㄰〹㠰㑢搱㜳ㅥ㙡㠱ㅢ㐰ㄶ㘲㍦㠰㉢㘰ㅦ搱㍢搱愹㍣晣㠲〰散ㅢ〶㘰扥慤昰㥤㡦攷㠹昶㑡㡥攲㐶づ㜹㙥㈸㠰戵㔰敢㌷戳戹〵㡤ぢ挰ㅦ慤慥㕡㠴㈰〲攰㌶ㅡ摤㡥㐶ㅤち㤱〰㔸㠷㥥昳㔰㝢戹〱搴㐳散〷戰㥥㌱昵㑥㜴敡㌰昸〵〱ㄸㄷ〶㘰慣慤昰㑤ㄱ㌴㈱㔲㈵㐷昱〰㠷㍣㈶ㄴ挰㐳㔰敢て戳㜹〴㡤ぢ挰㘳㔶㔷㌵㈳㠸〰㜸㥣㐶㑦愰㔱㠷㐳㈴〰㥥㐴捦㜹愸戸ㅢ挰㘲㠸晤〰㥥㘱㑣扤ㄳ㥤㙡㠱㕦㄰㠰㥤挳〰散㘴㉢㝣戳ㄶ㑢㄰愹㤲愳㜸㠵㐳摥㈱ㄴ挰㙢㔰敢㝦㘷昳㍡ㅡㄷ㠰㝦㔸㕤戵ㄴ㐱〴挰㥢㌴㝡ぢ㡤㕡づ㤱〰㜸ㅢ㍤攷愱戶㜱〳㔸〶戱ㅦ挰晢㡣愹㜷愲㔳㉢攰ㄷ〴㘰㘰ㄸ㠰〱戶挲㌷㤱昲ㅢ㐴慡攴㈸㍥攳㤰㌷つ〵昰〵搴晡㤷㙣扥㐲攳〲昰㡤搵㔵㐷㈱㠸〰昸㤶㐶摦愱㔱㐷㐳㈴〰扥㐷捦㜹愸ち㌷㠰摦㐲散〷戰㠱㌱昵㑥㜴敡ㄸ昸〵〱昸攵攷㤰㐳攱㥦㙤㠵㙦㙥攷㜸㐴慡攴㈸捡㑡㌱攴つ㌰ぢ㍥ㄴ搶愰搶㝢戳愹㐰攳〲㄰戱扡㙡㈵㠲っ㘷愰㍥㌴敡㡢㐶㥤㠸慥〰攸㠷㥥昳㔰㕦㈱㐷晢㡦愱ㄳ㈰昶〳搸ㄴ昶ㄱ扤ㄳ㥤攲ㅣ㔲㄰㠰て挳〰晣搳㔶昸愶㥢㑥㐱㈴〱戰ㄵ㠷晣㝥㈸㠰愱㔰敢㕢戳搹㠶愳敢昸㌵㌸捣敡慡㔵〸㌴㥣㙦愷㤲㐶挳搱愸搳搰ㄵ〰摢愱攷㍣搴敢㙥〰愷㐲散〷戰〳散㈳㝡㈷㍡昵㝢昸〵〱㜸㍥っ挰㜳戶挲㌷〳㜶㈶㈲〹㠰㈸㠷晣㑣㈸㠰ㄸ搴㝡つ㥢㌸㐷搷〱㈰㘹㜵搵㔹〸㌴㥣㙦㈷㐵愳㕡㌴敡㙣㜴〵㐰ㅡ㍤攷愱ㅥ㜱〳昸〳挴㝥〰㘳㘰ㅦ搱㍢搱愹㜳攰ㄷ〴攰㥥㌰〰㜷㍢〰扣㤳㜲攷㈳㤲〰㤸挲㈱慦て〵戰㈷搴晡㌴㌶㝢㜱㜴ㅤ〰㘶㔸㕤戵ㅡ㠱㠶昳敤捣愴搱㉣㌴敡㐲㜴〵挰㙣昴㥣㠷扡挵つ攰〲㠸晤〰收挲㍥愲㜷愲㔳ㄷ挱㉦〸挰搵㘱〰慥戲ㄵ扥㜹挲㑢ㄱ㐹〰ㅣ捣㈱㕦ㄱち攰㄰愸昵㍡㌶ぢ㌸扡づ〰㔹慢慢㉥㐳愰攱㜸改㌹ㅡ攵搱愸㌵攸ち〰ㄳ㍤攷愱㉥㜰〳戸ㅣ㘲㍦㠰㝡搸㐷昴㑥㜴敡ち昸〵〱㌸㈳っ挰改戶挲㌷㜵㜹㌵㈲〹㠰ㄶづ昹戴㔰〰㙤㔰敢㑢搸㉣攵攸㍡〰㉣户扡㡡昳㥡挳昹㜶㔶搰攸〸㌴敡㍡㜴〵挰㤱攸㌹て戵搲つ攰㕡㠸晤〰㡥㠶㝤㐴敦㐴愷慥㠷㕦㄰㠰㈳挲〰慣戰ㄵ扥搹搴㥢㄰㐹〰㥣挴㈱㉦ぢ〵㜰ち搴晡㉡㌶愷㜲㜴ㅤ〰㝥㙦㜵搵㕡〴ㅡ捥户㜳㍡㡤捥㐰愳㙥㐱㔷〰㥣㠹㥥昳㔰㑤㙥〰㌷㐳散〷㜰づ散㈳㝡㈷㍡㜵㉢晣㠲〰攴挳〰攴㙣㠵㙦㠲昷㜶㐴ㄲ〰㤷㜰挸㤹㔰〰㤷㐱慤㕦捥㘶つ㐷搷〱攰㑡慢慢搶㈱搰㜰扥㥤慢㘸㜴㌵ㅡ㜵〷扡〲攰ㅡ昴㥣㠷摡摦つ攰㑦㄰晢〱摣〰晢㠸摥㠹㑥摤〹扦㈰〰戳挲〰捣戴ㄵ扥㌹攷扢ㄱ㐹〰摣捥㈱㑦て〵昰㈷愸昵㍢搸摣挹搱㜵〰戸换敡慡㝢㄰㘸㌸摦捥摤㌴扡〷㡤扡ㄷ㕤〱昰㘷昴㥣㠷㥡攰〶昰㘷㠸晤〰敥㠷㝤㐴敦㐴愷敥㠳㕦㄰㠰摡㌰〰㈹㕢攱㥢〶㝦〰㤱〴挰ㄳㅣ㜲㈲ㄴ挰㔳㔰敢㑦戳昹㉢ㅡㄷ㠰㘷慤慥㝡㄰㠱㠶昳敤㍣㐷愳攷搱愸㠷搱ㄵ〰㉦愰攷㍣搴㐸㌷㠰㠷㈰昶〳㜸ㄹ昶ㄱ扤ㄳ㥤㝡〴㝥㐱〰㠶㠷〱愸戴ㄵ扥㤹昹挷ㄱ㐹〰扣挵㈱㙦ㅢち攰ㅤ愸昵㜷搹扣挷搱㜵慣〱ㅦ㔸㕤昵〴〲つ攷摢昹㈷㡤㍥㐴愳㥥㐲㔷〰㝣㠴㥥昳㔰㥢扢〱㍣〹戱ㅦ挰愷戰㡦攸㥤攸搴搳昰ぢ〲搰㌷っ㐰ㅦ㕢攱㉤ㄶ㈸㝦ㄶ㤱㝡㌰挹摢㠷〳㉥散㕢㙦㉥攳慣搴㈶〵㤴ㄱ㑦㕣搲摡搶㉣㔳㘸晤ち㤳㥡㘷㌵户㑤慡㙦㕤摣㤰㔹㌱愰㘰㉦散户挸㙣挲〴㜷ぢ收戹㍤戲收挵㡢捤扣㕥㤸摢扣愴㈵㘷㑥㥢昴扦㌰〱㡥昷㠷㡦㑥收扥㑢ㄵㅥ晦搹㥣㙥〹㍣戱㤶攰㔱㔲晥㍣〲㝡愷收愴㤸搹㌵㡤㉥㡢〶っ晢㜷㄰㥤㔷摦搶㘰昶㈹挸ㄴ戶㉣㔷ㄴ㐰ㄱ㔵〳昹摥㠵㜹㡢㌰㘵㌵愹㕦㘱㙡㑢㝤㥥㜳㐴晣㌰〶㕡愶㌳捣㠵愸㄰搸扢戹戵㥥㤵捣晤ち昳㕡㌲㑤慤㡢㌹搹㤹㕢戱㔹㔱㑦㘶㐵换ぢㄳ敡㥢㕡㤱㐶㍥㐵㉥昷㉦捣㕤搴扣っ㤷㌰㉣㘹㙣㥡㥡㔹摣晡㍦昱愹㈸㝥㉣昲㤰㡦㐶㤵慡搲㔲㔵㔱㕡昱㥦㝥㍥摡㜷搸挶〶㔸挵攱挳戰㥥戶戵搴㘷㤷㄰㤸攴㠸愱㉤㘳㈳㥦㘱㐹昹ぢ㔸昲㑥㙢扡㍥㐲㑦㑤〲挷㕡㔴㥡ㅦ㌸㍤摥㝥㕤挸搶㌰搷扦挷㜰晡晥㠰㘶慦愹昳愷㜵㔴敢晣㥦㉥戲㈸㝦ㄱ㤱扢㕤ㅣ㌱〸挶㥢㔸慢㄰ぢ㈶戸㐶㘱换挴㥡挰㥥㜷戵㡣ㄴ挴㠶㙢攸㈶ㅤ㡢㔳㌰扦摥户㌰㈳㤳㌵ㅢ㔰ㄶ搰㤸㘹摢挴敡戰㍥〳㐵昸慤戶㙥㘲㜳㘳㘳㠶慢ㅣ㉦㈵㤸㥢换㌴㤸ㄵ㠵昱㑢摡㥡㘷搶㌷改〵㌴戲㕥摡愲捣㜲㠸㌲换慤〹晣挲ㅣ㤶ぢ挹㌲㘳㌵㉦捣戴搴户㉤㙡慣捦㔵戰挳昹搲晦㠹㜵ㄵ晢㡦㌲挰㜴ㅥ捥扥挴㕢ㄱ㘰捤换攳攳ㅥ㠵㈲ㅡ愲攳挷㡦㌵扡㔴㘹昸愷晥挳㙡ㄲ散㜹攴ぢ㐵晦〹搱捡昱㤲㕤㤱㡣攵ぢ㤹㡡挵攲ㄷ㐷㘳ㄵ㤵㥤㤳晡ㅢつ昰搲㌷挰㤴ぢ㝣㤵扤㡣愶搳㔲㠳摥㌰㠸捣㘸捥攴愷㘴㜲戸㉣愸户㝤㔱㔰〵㍥㕡敥㙡㕡っㄶ㝦㑣㐴㍤ㄱ㘶户㤷搶攷捤㤶ちち收攲愲愷㌲㤶㡤㘸搶㘷㠸㘹昰㕥㈵攵攵㝤㉡㠲㜲㑤㜳㘲㙤㙦㑦愹扢㉦慡㥡收㡢晦挹㍥戵㘳㌹昶㐸㐴扥愲晥㡤户愳晦捣昷昴ち㠴㝣㍦ㅥ㠳㕦㘸戰ㄱ㑤昹慢㔰㝡㍦㥢攲㍡っ㔴㙢攸㌰㉡㤳换㘹㔸㈱㔲㠱㙡ち㈹㉤㈹㤷㌷搲挷㔵ㄲ愲㔹搵㈰ㄵ捥㌵㍡摡㕣慣攵㘶㍥㘲敤㕦㔹㝡㠲㙦㠶㤲搲搲㌲㝣搴㥡户㥣捥㤷ㄶ挱ㅡ攷㥡㔲㉢愲戶挱㄰㌴㤶ㄱづ攱挶㠲昸㜵㐱搷慣扣〴㉢捣㙤㙦挴㝦昲㠸㐴昴㔲昸㤴㐴搴ㅢ㘸ㅤ㄰ㄱ㑡㉣㔲昸〸㜰ㅥっ㡤晡〰㐲ㅥづ戸扥扣搴㠷攸昲ぢ慣㐴攳㔵㑢摤摤㘱慡㡦攰挱㥤愶慥㌱昰挷㔸攲扥愸㝤摤慣㠰戴敢㜵昳ㄳ㝡攰愵昳㈲㌸㉥挸敢㔳㉣㌸㙦㠳〲晢㙤㐴㘰愳昷愱攱㘷挱〶㝤㘹搰㡦〶㥦挳㠰ㅦ扡戶〹㝡愱㌰㜹㍤㑤〰㑣〳㍥㠰昹戵㉢㠹ぢ收愶㑣戲ㄹ㤳晣ㅢ〶㕥㤸扦㐰㈶㌰㜵戹〴っ扤ㄲ捦㌷㡤攲攷㈶攰〶㌲〸摦㜱ㄱ戸捤㈱敤ㅡ㕣㈹摣㠸㐶摦㐲㠲㔸ㅤ挵㜲㠵〰㜰㕢挲㐶ㅦ㑣㐳㤶㌲〴ㄸ㙣㐵㠳㈱㌴㘰㜵㠳㠰ㅢ㡡㕥㈸㌸㕥ㅡㄴ〰㙥ㅢ昸〰ㅣ㉢ㅥ㥣㈴㉥㜰摢㌲挹㌰㈶㘱㜵㠲ㄷㅣ㑢ㄲ扡〰挷㠲〵〱㌷㥣㐱㔸戹㔰〴㙥㝢㐸扢〶挷ち〷㍣㜱搱ㄷ㠳㘰㐱㕥㉣㜳㜰㠶㑣㠱扤挶晤ち㌶晡づ㌴㘴〹㐴㠰挱㡥㌴搸㠹〶慣㡡㄰㜰㍢愳ㄷち㡥㔷㌹〵㠰ㅢ〹ㅦ㠰摢搶㤵挴〵㙥ㄷ㈶ㄹ挵㈴慣㙡昰㠲㘳㈹㐳ㄷ攰㔸攸㈰攰愲っ挲㡡㠷㈲㜰㌱㐸扢〶挷捡〸㍣㜱慡㤴㐱ㅣ㜰㉣㡦〸攰ㄲ㠷㡤㥥愰㈱㑢㈷〲っ㤲㌴㐸搱㠰搵ㄴ〲慥ㄶ扤㔰㜰扣㘰㉢〰摣㘸昸〰ㅣ㉢㉣㥣㈴㉥㜰扢㌱挹敥㑣挲㙡〸㉦戸㜱㤰㔹攰㜸愰㈸て敦愶㍡ㅥ㈶〲㙥て〶㤹㠰㕥ㄱ戸㜱㤰㜶つ㡥ㄵㄵ㜸愲摣㠲㐱戰㈰㉦㤶㔵㌸㐳愶挰㕥攳㈶挰㐶㥦㐸㐳㤶㕣〴ㄸ㑣愲挱㘴ㅡ戰ち㐳挰㑤㐱㉦ㄴㅣ慦㍤ぢ〰户㈷㝣〰㡥㤵ㄹ㑥ㄲㄷ戸㘹㑣戲ㄷ㤳戰㡡挲ぢ㡥愵ㄳ㕤㠰㘳㘱㠵㠰㥢挱㈰慣戰㈸〲㌷ぢ搲慥挱戱ㄲ〳㑦㕣挸挶㈰づ㌸㤶㘳㌸㐳愶搰〶户㌷㙣昴㝤㘸挸㔲㡤〰㠳㌹㌴㤸㑢〳㔶㙦〸戸㜹攸㠵㠳㐳㈹㝥〰戸㝤攱〳㜰ㄹ㔷ㄲㄷ戸晤㤸㘴㝦㈶㘱昵㠵ㄷㅣ㑢㉥扡搸㔴㔹㤰㈱攰づ㘴㄰㔶㘶ㄴ㠱㍢ㄸ搲慥挱戱㠲〳㑦㕣㈵挷㈰づ㌸㤶㜱〴㜰㌹〴㌶㝡ㅤつ㔹攲ㄱ㘰戰㠰〶ㄹㅡ戰敡㐳挰㘵搱ぢ〵挷㉢〲〳挰攵攱〳㜰慣〴㜱㤲戸挰㤹㑣㔲㘰㤲㘳㘰攰〵㜷ㅣ㘴㕤㠰㘳㈱㠷㠰㕢挴㈰慣攸㈸〲㜷㈸愴㕤㠳㘳攵〷㥥戸〴㡦㐱ㅣ㜰㉣晦㜰㠶㑣愱扤挶㌵挰㐶㙦愴㈱㑢㐳〲っ㥡㘸搰㑣〳㔶㡢〸戸挵攸㠵㠲攳挵㡤〱攰㕡攰〳㜰慣㈰㜱㤲戸挰戵㌲〹㙦㍣愰㔸敤攱〵挷ㄲ㡦㉥㌶㔵ㄶ㠰〸戸愵っ挲㑡㤰㈲㜰换㈱敤ㅡㅣ㉢㐶昰挴晣〰㠳㌸攰㔸㌶攲っ㤹㐲ㅢ摣ㄱ戰搱㡦愴㈱㑢㑡〲っ㝥㐳㠳愳㘸㜰㈹っ〴摣㙦搱ぢ〵挷敢㌴〳挰ㅤ〳ㅦ㠰㘳攵㠹㤳挴〵敥㔸㈶㌹㡥㐹㔸㈵攲〵挷搲㤰㉥搶㌸ㄶ㡥〸戸㤵っ挲ち㤲㈲㜰㈷㐲摡㌵㌸㔶㥡攰㠹㡢〷ㄹ挴〱挷㜲ㄳ㘷挸ㄴ摡攰㑥㠲㡤㝥㌲つ㔹㡡ㄲ㘰㜰ちつ㔶搱㠰搵㈹〲敥㔴昴㐲挱昱㤲搳〰㜰扦㠷て挰戱㘲挵㐹攲〲㜷㍡㤳㥣挱㈴慣㉥昱㠲㘳㐹㐹ㄷ攰㔸㜰㈲攰捥㘲㄰㔶㥥ㄴ㠱㍢ㅢ搲慥挱戱㐲〵㑦㕣㤹挸㈰づ㌸㤶愹㌸㐳愶搰〶㜷㉥㙣昴昳㘸挸ㄲ㤶〰㠳昳㘹戰㥡〶慣㙡ㄱ㜰ㄷ愰ㄷづづ搷づ〶㠰扢〸㍥〰挷㑡ㄷ㈷㠹ぢ摣挵㑣㜲〹㤳戰㉡挵ぢ㡥愵㈸㕤㠰㘳愱㡡㠰扢㡣㐱㔸戱㔲〴㙥つ愴㕤㠳㘳㘵ぢ㥥戸散㤱㐱ㅣ㜰㙦㘲挹ㄹ㌲㠵㌶戸㉢㘱愳㕦㐵挳户㠲つ慥愶挱㌵㌴㜸ㅢ〶〲敥㕡昴挲挱〵㙦慡搷挳〷攰㔸㈱攳㡣挲〵敥〶㈶戹㤱㐹㔸捤攲〵挷ㄲ㤶㉥挰戱挰㐵挰慤㘵㄰㔶扡ㄴ㠱扢〵搲慥挱戱㈲〶㑦㕣㔳挹㈰づ㌸㤶挵㌸㐳愶搰〶昷㐷搸攸户搱㤰㈵㌳〱〶户搳㘰ㅤつ㔸㐵㈳攰晥㠴㕥㌸㌸㕣搳ㅣ戰挶摤〹ㅦ㠰㘳㘵㡤㤳挴〵㙥㍤㤳摣挵㈴㘵㌸挴昵㠲㘳改㑢ㄷ攰㔸ㄸ㈳攰敥㘱㄰㔶挸ㄴ㠱扢ㄷ搲慥挱戱㤲㠶㘸昴晢ㄸ挴〱挷㜲ㅡ㘷挸ㄴ摡攰晥〲ㅢ晤㝥ㅡ戲搴㈶挰攰〱ㅡ㍣㐸〳㔶摦〸戸㠷搰ぢ〵挷换戳〳挰㍤〲ㅦ㠰㘳㐵㡥㤳挴〵敥㔱㈶㜹㡣㐹㔸㍤攳〵挷㤲ㄹぢ㕣攸㉦〷ㄶ搴〸戸㈷ㄸ㠴㤵㌵㐵攰㥥㠲戴㙢㜰慣挰ㄱ㜰㑦㌳㠸〳慥ㄲ㔲㘷挸㉥㜰㝦㠵㡤晥っつ㔹愲ㄳ㘰昰㉣つ㥥愳〱慢㜶〴摣昳攸㠵㠲攳㤵收〱攰㕥㠴て挰戱㤲挷㐹攲〲昷ㄲ㤳晣㡤㐹㔸㜵攳〵挷㔲㥢㉥搶㌸ㄶ攲〸戸㔷ㄸ㠴ㄵ㌹㐵攰㕥㠳戴㙢㜰㐹戸〹戸扦㌳㠸〳㡥攵㍢捥㤰㕤攰㕥㠷㡤晥〶つ㙢㠳つ晥㐱㠳㌷㘹挰㙡ㅦ〱昷ㄶ㝡愱攰㜸搱㝣〰戸㜷攰〳㜰慣〰㜲㐶攱〲昷㉥㤳扣挷㈴慣搶昱㠲㘳㠹㑥ㄷ攰㔸挰㈳攰㍥㘰㄰㔶昲ㄴ㠱晢㄰搲慥挱戱攲㐷挰㝤挴㈰づ㌸㤶晤㌸㐳㜶㠱晢ㄸ㌶晡扦㘸挸㤲愰〰㠳㑦㘸昰㈹つ㔸㈵㈴攰㍥㐳㉦ㄴㅣ慦晦て〰昷〵㝣〰㡥㤵㐳㑥ㄲㄷ戸㉦㤹攴㉢㈶㘱㤵㡦ㄷㅣ㑢㝢扡搸㔴㔹昸㈳攰扥㘱㤰〵攸ㄵ㠱晢づ搲慥挱戱㔲㐸挰㝤捦㈰づ㌸㤶ぢ㌹㐳㜶㠱晢〱㌶晡㡦㌴捣〷ㅢ晣㐴㠳つ㌴㌰㘱㈰攰晥㡤㕥㌸戸攰㝤摣㉦昰〱㌸㔶ㅣ㌹愳㜰㠱摢挸㈴㈵㤸挶㔰慣づ昲㠲㘳㐹㔰ㄷ攰㔸㌰㈴攰㜰愶扢㐴㉤㐵慦〸ㅣ慥㌰敥〶戸攵㜰ㄳ㜰攵っ攲㠰㘳㤹㤱㌳㘴ㄷ㌸つ㌶㝡㙦ㅡ戲〴㈹挰愰㠲〶扣㤷㥡㘲㔵㤲㠰㡢愰ㄷち㡥㜷㘵〸㔸攳晡挲〷攰㔸愹攴㈴㜱㠱敢挷㈴㥢㌰〹慢㡡扣攰㔸㑡搴挵愶捡㐲㈳〱㘷㌰〸㉢㡥㡡挰㙤〶㘹搷㙢ㅣ㉢㤳〴摣〰〶㜱挰戱㍣挹ㄹ戲ぢ摣㐰搸攸㠳㘸挸搲愵〰㠳捤㘹戰〵つ㔸捤㈴攰戶㐴㉦ㄴㅣ㙦㌰ㄱ〰㙥㉢昸〰ㅣ㉢㥣㥣㈴㉥㜰㐳㤸㘴㈸㤳戰ㅡ挹ぢ敥㌲挸扡㔸攳㉥㠷㠹㠰摢㠶㐱㔸愹㔴〴㙥ㄸ愴㕤㠳㘳㐵㤳㠰慢㘴㄰〷摣㔵㤰㍡㐳㜶㠱ㅢづㅢ㝤㍢ㅡ戲攴㈹挰㘰㝢ㅡ㔴搱㠰㔵㔰〲敥㔷攸㠵㠲攳扤㌲〲挰敤〸ㅦ㠰㘳㘵㤴㤳挴〵㙥㈷㈶搹㤹㐹㔸挵攴〵昷㈷挸扡〰挷挲㈶〱㌷㤲㐱敥㐴慦〸摣㈸㐸扢〶挷㑡㈸〱户㉢㠳㌸攰㔸づ攵っ搹〵㉥ちㅢ扤㥡㠶㉣㤵ち㌰㠸搱愰㠶〶慣㥥ㄲ㜰㜱昴㐲挱昱戶ㅦ〱攰㤲昰〱戸晢㕤㐹㕣攰㔲㑣㔲换㈴慣㝥昲㠲㘳挹㔳ㄷ㥢㉡ぢ愲〴摣㘸〶㘱㘵㔴ㄱ戸摤㈱敤ㅡㅣ㉢愸〴摣ㄸ〶㜱挰戱㡣㉡㠰换ㅥ戰搱挷搲㤰㈵㔶〱〶攳㘸㌰㥥〶慣扡ㄲ㜰ㄳ搰ぢ〵挷㍢㤸〴㠰㥢〴ㅦ㠰㘳㈵㤶㤳挴〵㙥㌲㤳㑣㘱㤲户㘰攰〵挷㔲愹㉥挰戱㤰㑡挰敤挹㈰慣愸㉡〲户ㄷ愴㕤㠳㘳攵㤵㠰㥢捥㈰づ㌸㤶㕦㌹㐳愶搰晥攵㌰〳㌶晡㑣ㅡ戲㌴㉢挰㘰ㄶつ㘶搳㠰搵㕡〲㙥㙦昴㐲挱昱㘶㉣〱攰收挰〷攰㔸挱攵㈴㜱㠱㥢换㈴昳㤸㠴昵ㅥ㌲昸昹散搹㠳㉦攷㥣扤㜷㉡摡㔷㈶㈰ㄹち㉣ㄸ㤸摢戶愲〱㐵ㅡ㕣攴搴戴戵挴㐹昶㠸挸㌰㘱摥摣㠲㐹扤㌲敦㝤㈵摡㝤㥦㐱攲㍥〳㍤昷散㄰㌷㙡㔸㡦㔰㝥晤〶晦㝤㈹摡晤㌹昰㡥ぢ昸改挳㠷戶ㅦ㠶㌸㜰㘶㝤慥愵戹戵戹搰㌶㙣㉥ち㤰㠶昱ㅥ㈸㠵㤲㤲攸昸昲㙢ㄱ㌱㌰㈷摦㔸㔹ㄳ敦㐷戹㤴昷〴㠸ㅣ搶搴扣慣㐹㐶㔳摥捡㕢挱〸慦摥扤㤹㠶㑣攵戱ㅤ攰ㄹ慣㕤愰戳㝥〰摡㝥扤っ㑥晥搳㔸㍢㄰晤慡㠹ㄳ㈶捥愹慢㠹攷愲ㄹ摣㝤戴㍡㤱换挵㔳㠵㜴㈶㕦㠸愵搳改㘴㈶㔱㥢慦㡤㈵㙢っ愹ㄵ㘰㡣㠳攰㘳戰㍡㐰搲ㅤ捣ㅥ换〴愴㐷㕤㜹㈹づ㡤扡㍢㜱て晢ㄲ㤵㔵㌹㤵㔷㘶㔹敦摥慡捡㜳慢ㄲ摦㠴㍦换㙥攴㕥て㥡挶昹晥昲㌵㠰搵㍤㈷づ戰攳戳愰㌳て昰昴㍡っ㐱㕦㠰㈶㘲昴㠲㠰㌲㉤㠳敥㈶ㄳ㈷搴戹敡㤶戴㉣㘴㥢㐲㔶㝣㥦㔰㉤〷㜱㕦㠸愵捥〱㌷㈰㙤㌵捡散㈸㝡㈵挳㥢搰敢挳戱愴㌴挸〵搲㐲㠸戸㈰慦ち㐸戹㔶慢昳昱㐶戸㉥㐱㠱㕢摣挱㈴㜴〵㔱攷挲㡣㉢㐹昱㠷慣㈳ㄲ摣㜰晡ㅤ㉤㍥攴㠸㥤㑦㙢㐰摦晡㤰㌳昹㝣㌶㔱愸捥㥡挹㙣㍥㕥㙤㘶戳㠵㜸㉥㤶㑤ㄷㄲ愹㙣㈶ㅦ㡦愵㡣㍥捥ㄸㅢ攱㘳昴㜵㝡㑤散昵㜳㝡搴㈹〳㍤㝥搰敡っっ㠴ㅦ〲㤶㑢昴挳愱搲㕢搰㐴㡣㑤㈱愰㑣㙢㐵搷ぢ戳つ戲〰㤸㑢㈰㉥㠶戹㤹ㅤ㐵摦㤱攱㤷㐱㉦㜷昸㔴〳㈱ㄷ㤸㉢㈰㙡㠷戹㌹愴〲昳㐴っ挸㠱愹ㄳ㈶㌷㉣戵ㄲ㔲㍦户㉤攰㐴ぢ晤㈸戴攰戶愵ㅤ㕡晢㉤晡ㄶ户㘸㈱㥡㑤㘵㤲搹㙣㉣㥡㡥挷㙡慢戳搹㔴㉣〹㘶改㑣㉣㤱㌰戳㌱㘳戰㌳㥣愳攱㘳㙣攵昴㠴摢㄰愷㐷㥤摡〶㍤攱昶㕢㌷户攳愱搲㔷愲㠹ㄸ摢挲〰捦ㄲ㥤摣㜴㠲搲㠹挵ㄸ收挸㜷愵昲㘴捡愳㔸㔲挳㈱ㄷㄲ慢㈰㙡㈷戱㍤愴㐲愲㉤㤰㐴㑢㈰〹㑥敡㈳〸捡昴搱㠲挴慦散搰摡ㄹ攸㕢㈴㤲戱㠴㤹㉥搴搶㔴㐷㙢昲㜱㉣愴㔳㘶㍡㤱捥㈶㈰挹㘴㜲改㕡㐳收晢ㄹ攳㑣昸ㄸ㍢㍡㠳ㄳㄲ㍢㌹㍤敡搴㐸昴㠴㐴㠳㥢挴㌹㔰改攷愲㠹ㄸ扢挰〰㑦ㅦ㠹㔱㡥㍣㐹攵㠵㜴㐸㘱㐹㐵㈱ㄷㄲㄷ㌳㍣㈵㝣挵㈰ㄵㄲ搹㐰ㄲぢ〲㐹㜰㤶ㅥ㐱㔰搴㡦ㄶ㈴攲㜶㘸㙤つ晡ㄶ㠹㔴㌴ㅥ㡢㘷ㄳ㤹㕣㑤㉣ㄱ捦㘶㘲㤹㘴㍡㔷㥢㌶㘳㌵㔱戳㈶㤱㐹㈴っ㤹挰㘷㡣㉢攰㘳㈴㥤挱〹㠹㤴搳愳㑥㡤㐶㑦㐸ㅣ攸㈶㜱つ㔴晡戵㘸㈲挶㙥㌰挰搳㐷㘲㜷㐷㍥㠶捡㥢攸戰〷㤶搴ㅥ㤰ぢ㠹㥢ㄹ㥥ㄲ扥挶㐱㉡㈴昶㜶㤳攰㜷㤱㙣ㅤ戳〲㐹㜰摡㥤ㄶ晡㙤㘸㐱㘲㠲ㅤ㕡扢ㅤ㝤㡢㐴㑤愶㄰㡤㘵慢㑤ㄳ户ㅡ㡡愷㔲㔸㈷愲㠹㐴㉡㤹㡤㈶慢搳㠹㔸摡㌴㈶㍡挳㔹〷ㅦ㘳㤲搳㤳慦づ㤹㡣㘷㝣敡搴㥥搰〹㠹㍤摤㈴搶㐳愵摦㠵㈶㘲㑣㠳〱㥥㈵㍡㜷搱㍡昷挹㍡昷挰挶㕥㡥㝣ㄲ㤵昷㔱㍥ㄹ㑢㙡〶攴㐲攲㝥㠸摡㐹捣㠲㔴㐸散ㄱ㐸㘲昷㐰ㄲ㥣㐷㐷㄰㕣昲㡢ㄶ㈴昶戶㐳㙢㡦愰㙦㤱㐸㈴ㄳ戹㜴㑤㈱㥢㌵㌳挹㌸㌶㠹摡㕣㉡㠶㥤〵敦敢㕤㤳㑢挵戳挶㍥捥㜰ㅥ㠵㡦㌱挷改〹〹㤹㕤㘷㝣敡搴扥搰〹㠹愴㥢挴㤳㔰改㑦愱㠹ㄸ晢挱〰㑦ㅦ㠹晤ㅤ昹㜴㉡㥦愳挳っ㉣愹〳㈱ㄷㄲ㉦㌰㍣㈵㝣ㅤっ愹㤰ㄸ改㈶搱扥挷摣㌹㤰〴㈷挶ㄱ〴户愵㐲ぢㄲ㠷搸愱戵㔷搰户㐸㘴ㄲ昹㘸㍣㡦慤㈲㥥㡥挵攳昹㔴㙤㈱ㅤ㉢攴戲愹㥡㘸㈱㤶慡㉥㈴㡤㍡㘷㌸慦挲挷㔸攰昴㘴敢㤰改㜲挶愷㑥攵愱ㄳㄲ摢扢㐹扣〱㤵晥て㌴ㄱ㠳戳摦㜸晡戶㡥㠲㈳㥦㐳攵扢㜴㤸㡢㈵戵〸㜲㈱昱㍥挳㔳挲搷愱㤰ち㠹慤〲㐹㙣ㄹ㐸攲㌰㌸㈱〸㙥〸㠴ㄶ㈴ㅡ散搰摡挷攸㕢㈴㜰㌷㜷㌳㕡ㅢ慤捥㔵愷搲昱㑣㍣㠹戵㈱㕤㤳㑡㤹戹㐴〲晢搲敡㕡愳搱ㄹ捥扦攰㘳㌴㌹㍤㈱㈱昳摦㡣㑦㥤㙡㠱㑥㐸㙣收㈶昱㌹㔴晡ㄷ㘸㈲〶愷戳昱昴㤱㘸㜳攴〷㔰昹㉤ㅤ㜸㝢〶戵ㄴ㜲㈱昱㍤挳㔳挲搷㜲㐸㠵㐴㠵㥢㐴晢㝥㐲ぢ㈴戱〲㑥〸㠲ㄳ㙦㘸㐱攲〸㍢戴昶㙦昴㉤ㄲ挹㜴㑤㍣㔶㔳㥢㐹愷㙡㙡攲㠹㔸㜵㍡㔵挰晢捦㈶搳摣㝢㘴愲㔱攳㐸㘷㌸㍦挳挷昸㡤搳㤳慤㐳㈶戴ㄹ㥦㍡㜵っ㜴㐲愲挴㑤㐲㤵㐳㕦㡡㈶㘲㜰㝥ㅡ㑦摦搶㜱㥣㈳㕦㐰㘵㙦㍡㘴戰愴㔶㐲㉥㈴昸㔷〴摡㐹㥣〸愹㤰昸敥愷愰攳㠹㙦㈰昵ㅦ㑦㜰㉥ㅡ㘳㐴㉤㈵㐲㠱挴㐹㜶㘸㙤ㄳ昴㉤ㄲ搹㔸㉣ㅢ㑤搷㘶㤲挹㔴㉣㕥㠳慦㤱㥡㥡㕣㉥㕡㥤捥㘷㜲挹㕣㈱㔶㌰㑥㜶㠶搳ㅦ㍥挶㈹㑥㑦搶㠹㔵㑥㡦㍡昵㝢昴㠴挴㘷ㄸ㑣晢㜱搸〰愸昴㠱㘸㈲〶㈷㥣昱昴慤ㄳ㘷㌸㜲摥敦㐱ㅦ㑣㠷㐵㈴㜱ㄶ攴㐲㘲〸挳㔳挲搷搹㤰ち㠹昷〲㐹扣ㄳ㐸㠲㤳换㐲㘲㕢㠴〲㠹㜳敤搰摡㌰昴㉤ㄲ㘶戴㘰㥡㤹㐴㜵っ㌴攲戹㈴㡥愸戲昹㕣ㄲ摦慤搹㙣ㄶ挷ㄷ愶㜱㥥㌳㥣㑡昸ㄸ攷㍢㍤㈱戱摡改㔱愷㉥㐲㑦㐸扣敥㈶㔱〵㤵晥㉢㌴ㄱ㠳㌳挸㜸晡㐸㕣攲挸㜹㙤㠳㍥㠲づ捤㝣捦㤷㐱㉥㈴㜶㘱㜸㑡昸㕡〳愹㤰㜸㍥㤰挴戳㠱㈴慥㠰㤳㤰愸㐶㈸㤰戸搲づ慤挵搰户昷ㄳ愹㥡摡㔸㉤㜶㤱㤹敡㑣摣㌴㙢搳搹敡㕣摥㑣㔷挷捣㜴慡㍡㤱捡ㄸ㌲㤱捣ㄱ搶挰挷戸摡ㄹ㥣㤰㤰㌹㘴㐷愷慥㠷㑥㐸㍣攱㈶㤱㠲㥢㕥㡢㈶㘲摣〰〳㍣㝤㈴㙥㜴攴㑢愸ㅣ㐳㠷愵㔸㔲㙢㈱ㄷㄲ㘳㈱㙡㈷㜱ぢ愴㐲攲㉦㠱㈴敥つ㈴㜱㉢㥣㠴挴㐴㠴〲㠹㍦摡愱戵㐹攸摢晢㠹㝣㌶㡤㠳㐹㙣づ戹㙣㍣㥥挲搵ㄲ搵㌵愹㑣捥挴晦改㔸㉡㥢㌷㘴㘶㤸㈳㥣っㅦ攳㜶㘷㜰㐲㐲㈶㠵ㅤ㥤扡ㄳ㍡㈱㜱愷㥢挴㌴戸改㝢愱㠹ㄸ敢㘱㠰愷㡦挴㕤㡥㥣户㠲搰㘷搳攱㈸㉣愹㝢㈰ㄷㄲ晢㐰搴㑥攲㕥㐸㠵挴摡㐰ㄲ㌷〶㤲戸て㑥㐲㘲㍥㐲㠱挴㕦散搰摡扥攸㕢㈴㜸っ㤱㡣搵搶愴㤳㌵昸收愸挱搷㐷㑤㈱㡦摦ㅤ戹摡㍣㝥㡡挴ぢ㠶㑣昵㜲㠴晢挱挷㜸挰ㄹ㥣㤰㜸搰改㔱愷ㅥ㐱㑦㐸㕣敤㈶㜱㄰㔴晡挱㘸㈲〶㈷㙤昱昴㤱㜸捣㤱ㅦ㑦㘵㠶づ㉢㐹攲〹挸㠵㐴㡥攱㈹攱敢㈹㐸㠵挴㐵㙥ㄲ敤摦ㅤㄷ〴㤲㜸ㅡ㑥㐲㘲㈱㐲㠱挴㕦敤搰摡㈲昴㉤ㄲ戵昸戶捣搶攲㐸㌳ㅢ㉤挴捤㐴〲㕦愵改㙣㈱ㄱ㡤㐵㘳㘶㈶㕤㥢㌶㘴敥㤶㈳慣㠷㡦昱慣㌳㌸昹敥㜸捥改㔱愷㕥㐴㑦㐸㥣敤㈶搱〸㤵捥㍦㌴ㄳ㌱㌸ぢ㡢愷敦扢攳㙦㡥晣ㄴ㉡㕢改戰㡡敦昹ㄵ挸㠵挴ㄲ㠶愷㠴慦搷㈰ㄵㄲ愷戸㐹戴ㅦ㔹㥤ㄴ㐸攲敦㜰ㄲㄲ㉢㄰ち㈴㕥户㐳㙢㐷愰㙦㤱挰㜷㘵㍣㕥㥢慣愹挹ㄷ愲㜱戳㔰挰㥢挷㥤㠸㜱ㅢ㘲㝣扤搶挴㜱戴㉤㤳戱ㅣ攱㤱昰㌱晥攱っ㑥搶㠹㌷㥤ㅥ㜵敡ㅤ昴㠴挴㜱㙥ㄲ㐷㐳愵ㅦ㠳㈶㘲扣ぢ〳㍣㝤敢挴㝢㡥㥣㜷㠹搰㑦愰挳㔹㝣捦ㅦ㐰㉥㈴㝥挷昰㤴昰昵㈱愴㐲㘲㜹㈰㠹愵㠱㈴㍥㠲㤳㤰㔸㠵㔰㈰昱戱ㅤ㕡㍢ㄵ㝤㡢㐴㈲㤹捦愷ぢ愹㐴愱㤰挰挹㡢㐲愶㌶㡤愳捥㐲㌶ㅤ慢㐹收㑤㌳㤶㌶晥攵っ攷㌴昸ㄸ㥦㌸㍤㈱昱愹搳愳㑥㝤㠱㥥㤰㔸散㈶㜱㈶㔴晡㔹㘸㈲挶㤷㌰挰搳㐷攲㉢㐷捥摢㐵攸攷搱㘱㌵摦昳㌷㤰ぢ㠹搵っ㑦〹㕦摦㐱㉡㈴ち㙥ㄲ敤㕢㐷㍥㤰挴昷㜰ㄲㄲㄷ㈳ㄴ㐸晣㘰㠷搶㉥㐱摦㈲㔱㠸㥡搱ㄸ㙥㐴㕤㡢摦攴昸㑤㕡㤳捥ㄵ㙡愳戸㉢㜵㈱㤷挹攵ㄲ愹㤴昱愳㌳㥣㑢攱㘳晣攴昴㘴敢搸攰昴愸㔳扦愰㈷㈴づ㜱㤳戸〲㉡晤㑡㌴ㄱ㘳㈳っ昰昴㙤ㅤㅣ愳挸㉦愵昲㍡㍡㕣挶昷㕣ち戹㤰戸㠱攱㈹攱㡢搳㥢㐲㘲㕥㈰㠹㌹㠱㈴捡攱㠴㈷敥㍡㠵㔰㈰挱〹㑤㐶搳㙥㐱摦㈲㤱换㘴㔳改㥡㝣愶㌶㙢㤲㐵戴㌶㥦捥㘶慢ㄳ㤹〲戶㤴摡㔴戶㘰昴戶㝤昴㕢攱㘳㜰挶㔳〶㈷㈴㜴愷㐷㥤敡㡢㥥㤰㤸攱㈶戱づ㉡晤㑦㘸㈲㐶㍦ㄸ〴㤱搸挴㤱昳〶ㄲ晡摤㜴攰ㅤ㈰㤴攱㠴晦㌳挳㔳挲ㄷ攷㉢㠵挴〴㌷㠹昶晤挴戸㐰ㄲ〳攰㠴㈷㙡㝤㄰ち㈴〶摡愱戵〷搰户㐸㘴戳挹㘴㑤㉤捥㕢攱ㅢ㌴ㅥ捤ㄶ㙡ㄳ昹敡㑣㍡㘹收㔳戹㘸ち㈷㝢㡤㐱戶㡦晥㈰㝣っ㑥㘱ち〹搹㍡戶㜰㝡搴㈹捥㑢ち㠹搱㙥ㄲ㡦㐲愵㍦㠶㈶㘲っ㠱㠱㤰昰㥣戳ㅡ敡挸㜹㈷〹晤㘹㍡昰㔶㄰㑡㈶㈰㈹㝡㠶攱㈹攱㙢ㄸ慣㠵㐴搴㑤愲㝤敢ㄸㄵ㐸愲ㄲ㑥㜸攲㔶捥〸〵ㄲ挳搱㘱㌴敤㐵昴㉤ㄲ㌸愵㙤挶㌳㔸㌱戲搸㍥㌲㌸㙦㔷挸攳㌷㘸慥㈶ㄹ㑦挵㌳搱摡ㅡ㘳㍢摢㐷㝦〹㍥〶攷㈴㠵㠴慣ㄳ㔵㑥㡦㍡挵㠹㐶㈱戱愳㥢挴慢㔰改慦愱㠹ㄸ㍢挱㈰㘸㥤攰昴愳挸㙦攷㔸摦愴挳㍡㉣愹㤱㑥昸户ㄹ㥥ㄲ扥㐶㐱㉡㈴戶〹㈴㌱㌴㤰挴慥㜰挲戳㐴㝦ㅦ愱㐰㈲㙡㠷搶㍥㐰摦㈲㔱ㅢ捤㈵㘳戹㙣慣ㅡ户㔱㡦㐷㤳戹㑣㙤愲ㅡ扢㡤㔸慥㍡㕢挰㠱㜷摣愸戶㝤昴㝦挲挷攰㈴㘳〷㠹ㅡ愷㐷㥤攲捣愱㤰搸摣㑤攲㕦㔰改㥦愰㠹ㄸ㈹ㄸ〴㤱攰㝣愲挸㜹㙦〹晤㑢㍡昰收㄰㑡愶〸㈹晡㥡攱㈹攱㙢㜷㔸ぢ㠹扥㙥ㄲ敤㕢㐷㈴㤰挴ㄸ㌸攱㠹㡢㠶ㄱち㈴㌸㈹挸㘸摡て攸㕢㈴昰㘳㈳㕥ㅢ捦愷㘳㔱晣挹戵㘴ㄲ挷ㄶ戹㕣㍡㥤挰㈱ㄶ㌶㤸㔸㍣㘵㡣戵㝤昴ㅦ攱㘳㡣㜳㝡戲㜵㡣㜷㝡搴㈹㑥〵ち㠹㌲㌷㠹㥦愱搲㝦㐱ㄳ㌱㈶挳㐰摥戱㘷敢攰〴愱挸ㅦ攰㔸㝢㘹㘸ㅥ攴㝢㤶㌹㍦㡡捡㈱㙡㈷挱㌹㍦㈱昱搳㡦㐱扦㐵㝦㠰搴晦㕢㜴㍡㥣昰㐴㔵〷㐲㠱挴っ㜴㠴㐴〴㝤㡢㐴ㅣㄳ〰戹敡㝣愶㍡㤵㑣挷㙢搲搹っ㝥㠵㤸戵㈹㥣戲㌰愳戹㙣㍥㙦捣戴㝤昴㍥昰㌱㘶㌹㍤㈱㌱摢改㔱愷㌸户㈷㈴扥挲㘰摡㝦㡢昶㠷㑡㌷搰㐴㡣戹㌰〸㈲㌱捦㤱昳㙥ㄳ晡㈰㍡㍣㠱㈵㘳㍥攴㜸愲戶〲愲㝥扤捡て㐰㘷㌷捦っ㔱昰㘵收㈳扣㝦〷㘰㌲敥敢捦扡㤸㤲㕥戸扥搶扡㉡戵慣㜴昴㝦ㄶ㡢㜳㔰扣㈸㥤慦昲て昱㕥晦て㜱昸㘹㜴捣㑡㌱攲戶㜸改㠳昱㠶换㌹㥢ㄶつㅡ㘲㘷㝦㐰づ㡥㈵㠳ㅡ愷戵㘲㉥ち㝦㠸㜰㕥昳㜸㕣〴㙢晤ㄵ扢㑤㥤㌹慡ㄱ捥敤改慢㍡㈴攳戳慤戸愱㐱㥢改戸捤㙥㘹昷挳敤摥㌱摢〸挵〸摥捣㝥㔰㐷捦㜵㔵敦㤰づ改㌴摣㠵㥢户戲㜰㈲戶攲慡搶戲搲㕥㉡昰㐲㝢晢敦搵昱㌲㕥㐶挳㥦㕥㤸㤶㈷㠰㈱〱搷㌴㑦愸㙦㤳㝢〲っ㠵㕥改㥣扡搴㠶攰摤㔶㡣搹㝥挶散敤慢愳昱昲昷昰㔱㜴㍢㑢㌱㜸收攴㥡ㄹ搱户㐶㐸挵㕤㍦愳㔱搴扦づㅤ㙣挸戸戶戸攸昱挵㔸扢㍢捥晡扦挲晥摦ㄸ搷㝦㠱攳昱㙢㔵㜹搶昸昲户㡥扥昴换敢㜷慢扡昸收㡤昶晦㐷㕢ㅥ㕦㡣扤㘰㌵ㅦ㡦㡦挵攴㈷戶㐷㐸昵户搹扣挳收㕤㌴敡㑤っ攲㌵㕣慤散扢㡦昹㍦㙣㠵昷㍥收挶㐲㐴挲ㄳ㜵㌷ㄸ㙦扦㕥敡㌰㜴戸摤愸搷攱挱㤵㤵㙦㔵慦攲扢㙣㠴㤸敢㤸搲ㅢ搰㙡㍢㐰搶㕢㘰愶攲敡ㄵ㔸㍡〴㈲晡㑥㌴攷ㄶ敦㠸晡ㅦ㡥㑥捦愰㜰㕡㔰㍣扡つ㘵ㄹ㍣㠲愰扣㘰扦㜷ㅦ㤴攷㙤㠵昷摥收挶ち㐴挲戳㐴摦搵㠲㜲ㄴ㍡〲攵㔹㜸戴㐳愹收扢攴㉣㥤〵㠵昳㝦㕡㑤㍢㤴摡ㅡ昵㔴ㄱ㤴〴㔴晤㡦㠷㔱捦㌸㜰㥡慦㘷ㅣ㑥㠶㐷㄰㠷㐷挳㌸㍣㘲㉢扣户㌸㌷㔶㈱ㄲ㥥㈵晡㙥ㄶ㠷搳搱ㄱづて戹㌹㡣㈱〷捥搱㔹ㅣ㌸晢愷㡤㙤攷㤰㡡愹扦ㄴ㜱ㄸ㑦づ攷挰愸㘷ㅣ㌸挹搷㌳づㄷ挲㈳㠸挳摤㘱ㅣ敥戲ㄵ摥㍢㥤ㅢㄷ㈳ㄲ㥥㈵晡㔴㡢挳攵攸〸㠷㍢摤ㅣ愶㤱挳ㄵ㔰㔹ㅣ㌸昷愷㑤㙦攷㔰㥢㔰户ㄷ㜱㤸㐹づ搷挰愸㘷ㅣ㌸挵搷㌳づ㌷挱㈳㠸挳捤㘱ㅣ搶摡ち敦つ捦㡤㥢ㄱ〹㑦㑣㡣㔸ㅣ㙥㐳㐷㌸摣攸收㌰㥦ㅣ搶㐱㘵㜱攰捣㥦戶㕦㍢㠷㜴㕣㕤㕢挴攱〰㜲㔸て愳㥥㜱攰〴㕦捦㌸㜰㥡㉦㠸挳ㄵ㘱ㅣ搶搸ち敦㝤捦つ捥づ攲㠹㙡㄰㡢挳挳攸〸㠷换摣ㅣ㌲攴挰搹㌹㡢〳攷晤戴㕣〷㠷愴扡愸㠸㠳㐹づ㑦挲愸㘷ㅣ㥥㜲㍣扡扤㥦攴㈴㕦㄰㠷昳挲㌸㥣㙢㉢扣户㍦㌷㕥㐰㈴㍣㔱㐳㘲㜱㜸ㄹㅤ攱㜰戶㥢㐳㈳㌹扣ち㤵挵㠱戳㝥㕡㜳㍢㠷㘴㡤㍡愳㠸挳攱攴昰〶㡣㝡挶㠱㤳㝢攲搱㙤づ㥣攲ぢ攲戰㉡㡣挳㈹戶攲㈰捦摦摢㌴摥㐷㈴㍣㔱㜱㘲㜱昸〸ㅤ攱㜰㤲㥢挳ち㜲昸ㄷ㔴ㄶ〷捥昹㘹㐷戶㜳㐸搵愸㤵㐵ㅣ㡥㈲㠷捦㘱搴㌳づ㥣摡敢ㄹ㠷㙦攱ㄱ挴攱攸㌰づ扦戵ㄵ摥㥢愱ㅢ摦㈳ㄲ㥥㈵晡昱ㄶ㠷つ攸〸㠷摦戸㌹㥣㐰づ㍦㐳㘵㜱昸㌷㤶戴摦㐱收ㅣ㤹㈵搴昲㈲㄰㈷ㄳ㠴挲㝢敡ㄹ〸捥散㠹㐷户㔷㠸摥㌰慦攲昰㍤㐷㔵慤㘱㈰㕡㙣㠵昷愶攸㠶㡥㐸〲攲㜴ぢ㐴㍦昴〵挴㘲㌷㠸㌳〹㠲搳㜲ㄶ〸㑥昸㘹㝦㠰捣㍡慡㑡挶㔵㐳ㄱ㠷㜳挸㘱〰㡣昰散挱搱㈵攷昵挴愳摢ㅣ〶挳扣㉡㠰挳挲㌰づ〵㕢攱扤㌷扡㌱〴㤱㠴挳㠵ㄶ㠷㙤搱ㄷづ㜹㌷㠷㡢挹愱ㄲ㉡㡢挳㌰㉣㘹㤷㜶㜰愸㔵ぢ㡡㌸㕣㑥づ㥣愸挳戳〷ㅣ㌸慢㈷ㅥ摤收挰戹扤慡〰づ〷㠵㜱㌸搰㔶㜸㙦㤱㙥散㠲㐸挲攱ㅡ㡢㐳㌵晡挲㘱㝦㌷㠷敢挸愱〶㉡㡢〳㈷晢戴ㅢ㍡㌸㈴搴扣㈲づ㌷㤱㐳ち㐶㜸昶㠰〳攷昴挴愳摢ㅣ㌸戳㔷ㄵ挰㘱㜶ㄸ㠷㔹戶挲㝢愷㜴㘳㉣㈲〹㠷摢㉣づㄳ搱ㄷづ㌳摣ㅣ搶㤱〳㈷敢㉣づ㥣敡搳敥攸攰㤰㔲㝢ㄶ㜱㔸㑦づ搳㘰㠴㘷て㌸㜰㐶㑦㍣扡捤㠱昳㝡㔵〱ㅣ㈶㠶㜱㤸㘰㉢扣㌷㑣㌷昶㐱㈴攱㜰㥦挵㘱㍥晡挲㘱㥣㥢挳晤攴挰改㌸㡢〳㈷晡戴〷摢㌹愴㙡搵敥㐵ㅣㅥ㈶㠷㠳㘰㠴㘷て㌸㜰㍥㑦㍣扡捤㈱〳昳慡〰づ愹㌰づ㐹㕢攱扤㙦扡㤱㐳㈴攱昰愴挵㘱㈱晡挲㈱敥收昰㌴㌹㜰㌲捥攲挰㘹㍥敤ㄹ挸㥣㉦㡣戴㡡ㄶ㠱㜸㡥㈰ㅡ㘱㠵㘷て㐰㜰㍡㑦㍣扡つ愲ㄵ收㔵〱㈰㐶㠴㠱搸搹㔶㜸敦㥦㙥㉣㐱㈴〱昱戲〵㘲〵晡〲㘲㐷㌷㠸㔷〹㠲㜳㜱ㄶ〸捥昲㘹㝦㠷捣晥挲㠸愹敤㡢㌸扣㐱づ㐷挳〸捦ㅥ㜰㌸挶昱攸㌶〷㑥改㔵〵㜰搸㌶㡣挳㌶づ〷捦㙤搴㡤摦㈱㤲㜰㜸搷攲挰改㍣攱㌰搴捤攱㝤㜲㌸つ㉡㡢〳攷昸戴㝦戶㜳愸㡤慡㉤㡢㌸㝣㐴づ㘷挲〸捦ㅥ㜰攰㔴㥥㜸㜴㥢〳㈷昴慡〲㌸っ〸攳戰㤹慤昰摥㑤摤㔸㡤㐸挲攱㜳㡢〳㈷昳㠴㠳攱收昰㈵㌹㕣ち㤵挵㠱㌳㝣摡搷ㅤㅣ㙡㔵摦㈲づ摦㤲挳ㄵ㌰挲戳〷ㅣ㌸㤱㈷ㅥ摤收挰改扣慡〰づ扤挳㌸㘸戶挲㝢㔳㜵㠳戳㠰挲㘱㠳挵㠱㔳㜹挲愱捣捤攱㘷㜲戸ㄵ㉡㡢〳攷昷戴㡤敤ㅣ搲㌵慡愴㠸㠳挲敤ㄶ晢慦㠳ㄱ㥥㍤攰挰㘹㍣昱攸㌶〷㑥收㔵〵㜰搸昰㐳挸㘹扡㥦㙣㠵昷摥敡〶攷〰㠵㐳㙦㡣ㅤ愷改敥㐷㕦㌸晣〰㡦て昱敥攴㌴㥤づ愵攲ㅣ㥣挵㠱戳㝢㕡ㅦ挸慣晤㐳㙤㑣㝤〳敢昷㘰㙤㥤扢散㐷づ㡦挲〸捦ㅥ㜰攰㈴㥥㜸㜴㥢挳搳㌰慦ち攰昰㜹ㄸ㠷捦㙣㠵昷ㄶ敢〶㘷〰㠵挳〰㡢挳ぢ攸ぢ㠷㑦摣ㅣ〶㤱〳㘷攰㉣づ㥣摢搳戶㠰捣昹挲㠸慡て㡢㐰っ㈶㠸㔷㘱㠵㘷て㐰㜰づ㑦㍣扡つ攲㑤㤸㔷〵㠰㜸㌷っ挴㍢戶挲㝢慢㜵攳㙤㐴ㄲ㄰摢㕡㈰㌸㡢㈷㈰摥㜲㠳愸㈴㠸㝦㐲㘵㠱攰搴㥥戶㕤〷㠸敡㙡昵㝡ㄱ㠸㉡㠲攰慣ㅣ㥥㍤〰挱㈹㍣昱攸㌶㠸㉦㘱㕥ㄵ〰攲攵㌰㄰㝦戳ㄵ摥㕢慥ㅢ㕦㈳㤲㠰ㄸ㘱㠱攰㈴㥥㠰㜸搱つ㘲ㄷ㠲昸ㄱ㉡ぢ〴㘷昶戴㕤㈱戳户㡣㙡昵㙣ㄱ㠷㙡㜲攰㥣ㅣ㥥㍤攰挰〹㍣昱攸㌶㠷㕥搸㑢㔵〵㜰㜸㌲㡣挳ㄳ戶挲㝢攷㜵愳ㅣ㤱㠴㐳捡攲愰愳㉦ㅣㅥ㜳㜳㐸㤳㐳ㅦ愸㉣づ㥣搷搳㜶㙢攷㤰㑣慡㠷㡡㌸㡣㈱㠷晥㌰敡ㄹ〷㑥摦昵㡣挳㈰㜸〴㜱戸㉦㡣挳扤戶挲㜷〳昶㉤㄰愹慢ㅢ戰扢晥戰㜹㝦挰㉦㉦昰㜲扦㍥〵㑢捣改㍡㕣昰㔷摦搰㈰搷捡昵挵晤㤲㕢昰愷挵㘷攰戶攰戸㑢昲摣㝡晢捦搵㑥挳敤挲㜹晢㔹攷㡥扣扡昴攸慣ㄵ㘶户攰ㄶ扤扤ぢ搳㕡㜱㍢昷㝣〵晥㌴㜲㕢㥢搹搲昴扦㜰㌳㘵㕣扤挸扢搳攰㘱摤㐶㌹昰挲㐱㕥ㄱㄸ㌸㌱㘶摤㘱扤㠳㠷昳ㄷ挳㑢㜹㥢攵晦散捥敥摡㐴慣㘲捥㝤㜰昳慥ㅢ㠷㤷愹㝢昰ㄱ㕢㜳搴挷㤴㙣㤴㌱㤷㤴愲㠸ㄳ昶摡ㄴ㌴扤昰㈷㝦㘵㜶ㅡ㑤㐴㥦ち㠹㕣㐰㉡㑤㐹昹㘰慣〶摥㌷挷㑢㌹㜹挳㡦ㄲ捦摦晤敥搳㠷敦搸㜹㤴㙤つ搷捥㈶ㄴ昹攵搹扢戱㉥搳搲㤲㔹㔱搱㔸搷㘰㌶㉤㙣㕢㔴㔱户ㄴ昳愷戸攱㌹挶㠱㍦㈲慥㑦挳晦㑣挵㤷摡づㄱ戹㕥㙡㝢㐱ㅡ晣㘶搷〵扥搹ㄹ戰搷㘶愲㈹㝥戳戳㈰㜱扤㔹㔵㠵搸㝣挳捥㐳敤㠴づ摦㠶扥㌷㉣摢㠷戱㉢㈴ㅣ㠶捥㘱㤴愹戵㠱㈹攷㌲㌶㔳㜶戰㥤㑦ㄱ㉦捥戵搸慡㙡挴㈸㑡㤷㠰㐰搲敤〷换昶㜴扢ㄵ愷扢㈶㌰摤㠱晥㜴〷㝢搲㡤昱愶攳っ㤲愴㍢挴㥤㡥㜳㌳慥㜷㜷㔹㘰扡㡣㍦㕤捥㤳㙥㥡㌷ㅤ㈷㙡㈴㥤改㑥挷㈹㄰㐹挷ㄵ戸㑣慤づ㑣户㠸戱戹戲㜶挰㍣㤴㈲ㄷ捣昹摥㜴〷㌸改ㅡ㘰搹づ㤳㌳つ慥㜴㘷〵愶㙢昶愷㍢摣㤳㡥㤳ㄲ㐵㥦㥤改愴㙢㜵愷攳〹㝤ㄷ捣㔵㠱改㤶㌲㜶昱慡戲摣㤳㡥攷晥㡢搲ㅤ敥愴㍢挲㥤㙥㔹㜱扡㤵㠱改㡥昲愷㍢摡㤳㙥㠵㌷摤㔱㑥扡㘳摤改㡥㜷搲㔹㥦摤㔱㠱改㔶㌲㜶昱㘷㜷愲㈷摤〹摥㜴㈷㍢改㑥㜲愷㍢摤㐹㘷㙤㜷㑢〳搳慤㘲散㘲㤸愷㜹搲㥤改㑤㜷㡥㤳敥㜴㜷㍡㥥㙢㜵㝤㜶捤㠱改捥昲愷㍢摢㤳敥㘲㙦㍡㥥㜸㤵つ攱㕣㜷㍡㥥搲㜴愵㕢ㄴ㤸㙥戵㍦摤㠵㥥㜴搷㜹搳昱晣愶愴扢搸㥤㡥㘷づ㕤改㌲㠱改㉥昳愷㕢攳㐹户捥㥢㙥扤㤳敥㑡㜷㍡㥥愰㜳愵㍢㌰㌰摤㌵晥㜴搷㜹搲昱㕣㕥搱㠶昰戰㤳敥〶㜷㍡㥥〷㤳㜴搶㥡㌹㌷㌰摤㕡挶㉥㕥㌳㙦昱愴攳㈹戳愲㜴捦㌹改晥攸㑥昷戲㤳捥㕡㌳㘷〴愶㕢挷搸挵㙢收ㅤ㥥㜴慦㝡搳扤攱愴㕢敦㑥挷㤳㍡㉥㤸㤳〳搳摤攳㑦㜷慦㈷摤晢摥㜴ㅦ㌹改晥攲㑥挷㜳㈷㉥㤸㝢〴愶㝢㤰戱㡢㘱㍥散㐹昷愵㌷摤户㑥扡㐷摤改㜸㡡挲㤵㉥ㄵ㤸敥〹㝦扡愷㍣改㝥昶愶攳昹ち搹㄰晥敡㑥挷㌳〱㉥㤸搱挰㜴捦㌱㜶昱㘷昷〲㐵慥㉦㈰㥥㌴㈸㕡㔵晡㐱㈰改㕥挲㐲晢ㄷ㄰㝦㜰扢摥摤㑥㠱改㕥㠱㤱〷收㙢ㄴ戹搲昱户㜹㔱㍡晥昸㤶㜴慦㘳愱㍤ㅤ㝦搶扡搲つて㑣昷㈶㡣㍣改摥愶挸㤵慥ㄲ晤愲㜴晣㠹㉢改摥挵㐲㝢㍡晥㜸㜴挱ㅣㄲ㤸敥〳ㄸ㜹㘰㝥㐸㤱㉢摤㉥攸ㄷ愵攳㉦㐹㐹昷㌱ㄶ摡搳昱㌷㥡㉢摤挰挰㜴㥦挲挸㤳敥㜳㡡㕣改昸㜳慥㈸ㅤ㝦戰㐹扡㉦戱攰愴㉢攷㌱㜳户て攸㔹改㌶〰㍦㝤ㅡ捣ㅣ晦㠰捦〴晣ㄹ㤸ㄱつ㌸㌰敦挶㕦摤昹ち㜹ㄴ㡦挴ㄹ㐳晦摡㕥㘰愷㍦㡦㠷戹㔰挱愳㘷挵攳㕡づ㑡晦㠶㘲ㅥ捥㡡挷户昶㠲㜸昰搰戵挳㘳㉥㝡攲昱ㅤ挵昳㙤㥤晥扤扤㈰ㅥ㍣晡散昰攰㤱愵㜸晣㐰㌱て㉡愹搳㝦戴ㄷ挴㠳〷㤰ㅤㅥㄹ昴挴攳㈷㡡㜳戶㑥摦㘰㉦㠸㠷㘹㜷慣昷挱攳㍢昱昸㌷挵㠷摡㍡晤㘷㝢㐱㍣㜸ㄸ搷㤱㠳㠷㘸攲昱ぢ挵㍣㍡愳㑥摦㘸㉦㠸㐷慢摤戱㜲昰㈸㑢㍣㑡㉡㘰捣〳㉣昱㔰散㤱㈵㕥晤㜹㌰挵〵换㠳〷㑡攲㔱㑡ㅢㅥ㈳㠹㐷㉦户挷戱㐵ㅥ㍣搶ㄱ㡦㌲摡昰㌰㐷㍣捡摤ㅥ㍣愴改挸挱挳ㄵ昱搰㘸㜳㥡攳搱摢敤挱愳㤲づてㅥ㜱㠸㐷〵㙤㜸戰㈱㌹㜴户〷て㉣㍡㍣㔶㍢ㅥㄱ摡昰㜸㐱㍣晡戸㍤㜸㙣搰攱挱敦㝤挹搱㤷㌶晣捡ㄷ㡦㝥㙥て㝥扤㜷㜸昰慢㕢㍣㌶愱つ扦戵挵愳扦摢㠳摦搰ㅤㅥ晣昶ㄵて㠳㌶晣攲ㄵ㡦㑤摤ㅥ晣㤲敤昰㔸攷㜸㙣㐶ㅢ㝥㜷㡡挷〰户挷晡㈲て㝥〷㑡㡥㠱戴攱搷㥦㜸っ㜲㝢昰慢慥㈳〷扦挶挴㘳㜳摡㍣散㜸㙣攱昶攰户㔵㠷〷扦㠹挴㘳㑢摡昰㑢㐸㜲っ㜶㝢昰ぢ愷挳㠳㕦㈶攲戱ㄵ㙤㕥㜰㍣㠶戸㍤㕥㉡昲攰昷㠱㜸っ愵つ扦ち㈴挷搶㙥て敥昶㍢㜲㜰㤷㉥ㅥ摢搰㠶㝢㜳昱搸搶敤挱㍤㜷㠷〷昷捡攲㌱㡣㌶摣㈱㡢㐷愵摢㠳㍢摦づて敥㔸挵㘳㌸㙤戸㑦ㄵ㡦敤摣ㅥ摣㝦㜶㜸挸㡥㡤摢改昶戰㜱ㅥ〶㜷㜰㜲捡慤ち㔲㥣㤴㤷㥤ㄹ慤㝥攵戶攲㑥㑤慣㜶戰慣㘴〷收戳攲㡥㑣慣㜶戲慣㘴愷攵戳攲捥㑢慣㐶㔸㔶戲愳昲㔹㜱㠷㈵㔶扢㔸㔶戲㜳愲㔵搱攸戹㤳ㄲ慢㕤㉤㉢搹㈱昹慣戸㘳ㄲ慢㙡换㑡㜶㐲扥㡣摣ㄹ㠹㔵㡤㘵㈵㍢ㅥ㥦ㄵ㜷㐰㘲㤵戰慣㘴㘷攳换挸㥤㡥㔸愵㉣㉢搹挱昸㘲㜱㐷㈳㔶㘹换㑡㜶㉡㍥㉢敥㕣挴㙡㌷换㑡㜶㈴㍥㉢敥㔰挴㙡㡣㘵㈵㍢て㥦ㄵ㜷㈲㘲㌵搶戲㤲ㅤ㠶捦㡡㍢づ戱ㅡ㙦㔹挹㑥㠲㔶㐵散戹戳㄰慢㠹㤶㤵散ㄸ㝣戱戸㠳㄰慢挹㤶㤵散っ㝣㔶摣㈹㠸搵㔴换㑡㜶〰扥㡣摣ㄱ㠸搵㌴换㑡㌶㝡㥦ㄵ㌷㝥戱㥡㙥㔹挹㠶敥换挸つ㕥慣㘶㕡㔶戲㜱晢㘲㜱㈳ㄷ慢搹㤶㤵㙣搰㍥㉢㙥搸㘲戵㡦㘵㈵ㅢ戱㉦㈳㌷㘶戱㥡㙢㔹挹㠶敢戳攲〶㉣㔶昳挵捡㜰㤰㉢㙥㥦㜲㉥晣晡敦慤搹戲〹昰慤挰㥤捥㥣つ㔵㜱摢ㄴ㡢敢㡡㉤ㄴ㌷㐷㔱㕣敢㔱㜰ぢㄴ挵㌵ㅥ〵㌷㍡㔱㕣敤㔱㜰㍢ㄳ挵㔵ㅥ〵㌷㉤㔱㕣改㔱㜰㙢ㄲ挵ㄵㅥ〵㌷㈰㔱慣昱㈸戸捤㠸攲㜲㡦㠲㥢㠹㈸㉥昳㈸戸㘵㠸攲㔲㡦㠲ㅢ㠳㈸㉥昱㈸戸晥㡢攲㘲㡦㠲慢扣㈸㉥昲㈸戸㤶㡢攲㐲㡦㠲㉢戶㈸㉥昰㈸戸㉥㡢㘲戵㐷挱搵㔷ㄴ攷㝢ㄴ㕣㘳㐵㜱㥥㐷挱㤵㔴ㄴ攷㝡ㄴ㕣㉦㐵㜱㡥㐷挱㔵㔱ㄴ㘷㝢ㄴ㕣晢㐴昱〷㡦㠲㉢㥣㈸捥㉡㔶昴昹㝦㉦㠷慦愸</t>
  </si>
  <si>
    <t>㜸〱捤㥤〷㥣ㄴ攵晤晦敦㌹敥㠶㥢〵㘴ㄴ㔰ㄱㄵづ㌹ㄵ㐱摣扤摤扤摤㐳㤱㡥㈲㑤㌹戰㈷挷㤶㔹㌹扤㠲㜷〷㠲㈵昶慥㔱㠹つ㉢昶㕥㤲㐸㉣㌱ㅡ㙢慣戱搷搸㕢搴搸㡤扤晤㍦㥦敦捣散捤㑥戹㤲㕦晥慦㔷㤶摤㠷㜹扥昵㤹昷捥捣捥捥昳摤戹㌲㔵㔶㔶昶ぢㅥ晣㥦㡦ち㉥㙣摡戰慡愳搳㙣㤹㌰扤慤戹搹捣㜵㌶戵戵㜶㑣㤸摡摥㥥㔹㌵户愹愳戳ㅦっ戴挶㈶攸㍢㉡ㅢ㍢㥡づ㌶慢ㅡ㔷㤸敤ㅤ㌰慡㉣㉢慢慡搲换愱ㅦ㙥扦っ愷愳搳㑢慦㘰〳慢㌲㕤㘳搳㥦㑤ㄵㅢ㥤㑤㠴捤〰㌶〳搹っ㘲戳ㅥ㥢挱㙣っ㌶敢戳搹㠰捤㄰㌶㐳搹っ㘳戳㈱㥢㡤搸㙣捣㠶昹昵㑤搸㡣㐰㌳㜰㔳㌴㡢愶㑦㕢㤰摤ㅦ㙢搳搰搹搶㙥㡥ㅦ戵扢㌵收㐹戱搸㠴搸㠴摡晡摡扡〹搱昱愳愶㉦㙦敥㕣摥㙥㑥㙡㌵㤷㜷戶㘷㥡挷㡦摡㜵㜹戶戹㈹㌷挷㕣戵愸敤〰戳㜵㤲㤹㡤挶戳㤹㐴㍡㤶㐸㈶ぢ昵昵改㠱㥢㈱昲晣改搳㜶㙤㌷ぢㅤ晦慤㤸㥢㌳收㠲改搳㈶捣㌷㍢晦㕢㌱㐷㈲㈶㐲捥㘸㙢挹㌴戵晥㤷㠲㔶昲㍤㑤捥㌰㜳㑤㝣昳㑤戳扤愹㜵扦〹ㄸ㜶〹㘸昴㔲ㄳ愶㜶㜴㉣㙦㔹挶敤㘸扡搹摣扣搰㉣挸㥢摥㌲愳愳㜳搷㑣㝢㑢挷挰ㄶ昲㌳摢捤搶㥣搹戱㕥换捣㤵㌹戳搹㌶散愸㙡搹㍤搳㍥㍦搳㘲㔶㜰㘱㜰㡢昵ㅥ捥捥㥢慤㥤㑤㥤慢〶戵㉣敥㌰ㄷ㘶㕡昷㌳㘹㔲搹戲搳昲愶扣慡愸挰戳慣摦㔶㐱㈳㤳㌷ち攳㘹㤹扥㌴搳摥㈹㍤扥㠵戱㈰㕢搷收㈲㙢㔱㌲㉥㙥㔲愳㍣㕥㝣捦ㅡ㥡㕡收㤸敤慤㘶㌳㤳昰㥤ㅣ攷㌱ㄲ㐰搶晢㔰㈴攵慣づ摦㈵㌵挰摥昹戸㉥捣愲㡤㐲戳昱晣戶昶ㄶ㙣㤰昳捣㑣敢愴搸昸㠶捥晣っ㜳挵愴攸㠴㕡扤ㅡ㕡㝤㌴敤戶㐰㌳〴㌰昲㙤㉤㑤〷㘷㐸㝢㘲㙤㙤㍣㌱㔱ㅦ㐳㤳ㅡ㌴慡攲㘵散敡敥〴摣摤捡ㅢ㌳攵㡤搹昲挶㕣㜹㘳扥扣搱㉣㙦㉣㤴㌷敥㔷摥戸戴扣戱愹扣㜱晦昲挶〳㘰攳㍣慡晡昷㉦户ㅦ㡢㥦㍣昷㠱㔱㠹摣晣㑢㌲愷晣昶㡤摦㝤㝡扣攲摥㉤〷㠷慤戰㄰㍥攰慤愱搵挷愲搱戶㐱攳ㅢ㜰㙤摤㐴㝤ㅣ㑤挶愳㔱敡ㄹっ㤸㠳㝥攴㤲㘱〳㉥慦㍣㘴挶ㄵ搷扤昶晣昳㔳㙢攷㉡ㅥ㐶㈴摢〴㉣㠴㘷摢㡥愱愲㘸戴ㄸㅡ㕦戶㜸敤㐴扤㤶㈶㜱㌴㑡㍤㘶㘷摢晥て〳㡥扣㝢㜲摤搴ㄳ摡て摡愱㝣攷愳戶㔶㍣㕥㐹戶㈴ㄶ挲戳搵㌱㔴ち㡤㤶㐶攳换㤶㡣㑤搴敢㘹㌲ㄱ㡤㔲て搸搹㌶捥扤晤昳摢收㡦戳㉥㕣㜱摥㠹戹㘹㕢㍤慤㜸㘰㤴㙣㍢㘰㈱㍣摢㈴㠶摡ㄱ㡤㌶ㄹ㡤㉦㕢慣㝥愲㍥㠵㈶㔳搱㈸㜵㤷㥤敤搸ㄹ㉦㑣㙥晣戰摦㉥挷捥㔸㝦晣㌹昳㔳㘹挵㥤㔱戲㑤挷㐲㜸戶ㄹっ㌵ㄳ㡤㌶ぢ㡤㉦㕢㉤㌶戴㥤㘸戲㌳ㅡ愵㙥戵戳摤昸晢ㅢ㑦㙦戸昷㥢搹ㄷ㙣晣昶扥〳㑥㝤昸㈳挵㐳扤㘴摢〵ぢ攱搹收㌰搴㕣㌴摡㍣㌴扥㙣㐹㙣㈵昳㘹戲〰㡤㔲㌷摢搹晡つ㔷㙢ㄷ户㕣㍦昷戶扤㠶慥摥㝦搳㑤摦㔱晣㑣㤱㙣扢㘱㈱㍣摢㐲㠶㙡㐰愳㉤㐲攳换㤶挰晢戶㤸㈶扢愳㔱敡ㅡ㍢摢昸㌱晤ㄶ捤㥢㜴挵捣㥢戳ㅢ扦㜴昶晤㠷捤㔶〳愰㤶㙣㝢㘲㈱㍣摢㕥っ戵㌷ㅡ㙤ㅦ㌴扥㙣戵㜸摦昶愵挹慦搰㈸㜵愹㥤敤攸㌹户㔶㙣搸戸晢捣扢㝥㔷㌳搲㕣㘸挴ㄴ㍦㈵㈵㕢㈳ㄶ挲戳㉤㠱㔶捦愰搱戲㘸㝣搹敡㤲ㄳ昵ㅣ㑤昲㘸㤴㍡摦捥戶敢挲㠳㙦昸改攱㈳攷慦晥攱ㅦ㡤〷捥㝤敥㐸挵㡦㘳挹㔶挰㐲㜸戶晤ㄸ㙡㈹ㅡ慤〹㡤㉦㕢ㅣ㈴昷愷挹〱㘸㤴㍡搳捥愶㑦ㅤ昴摤て㉦晣㜵挶搹户敤昰㘵㘶慢搵㔳ㄴ㍦昷㈵㕢ぢㄶ挲戳戵㌲㔴ㅢㅡ㙤ㄹㅡ㕦戶㈴昶敥〳㘹搲㡥㐶愹㔳敤㙣摡慣㥡攳昶㝥㜱摣晣㌵ㅦ㝣㝤攳捤㝢晥㌴㔱昱〴㐳戲㜵㘲㈱㍣摢㜲㠶㕡㠱㐶㍢〸㡤㉦㕢ㅣ㈴㔷搲㘴ㄵㅡ愵㡥戳戳㕤㝦散㤰搷づ㌹攳搹〵搷㍣㜰搵挳愷慤㍥㝦㝢挵㌳ㄹ挹㜶〸ㄶ挲戳ㅤ捡㔰㠷愱搱㝥㠳挶㤷㉤㤹㥡愸ㅦ㑥㤳㈳搰㈸㜵戸㥤㙤挹〳㙢收ㅤ㝡晥改㍢ㅦ戱攳搰慤㑥摢昹昵㝦㈸㥥㌲㐹戶愳戰㄰㥥敤㘸㘸昵㘳搰㘸挷愲昱㘷㡢㑥搴㡦愳挹昱㘸㤴㕡㘹㘷ㅢ昷晤㘵㥢㙣㜹搴戹昳慥㜹昳攵㙤㈶㡣㥣戶愱攲戹㤹㘴㍢ㄱぢ攱搹㑥㘲愸㤳搱㘸愷愰昱㘵㡢挷㈷敡愷搲攴户㘸㤴㍡搰捥昶搰戸扣戶㘲挹捥㜳捥晢挳摡戳㝥㜳挹㌳㍦㈸㥥〴㑡戶搳戱㄰㥥敤っ㠶㕡㡤㐶晢ㅤㅡ㕦戶㘴㝡愲㝥㈶㑤捥㐲愳搴晥捥扡㝤㜵攸㤸㐱ㅦ摤㌲昵晡㥡㡦搶捥㝣晢换㐷ㄴ捦㌶㈵摢㌹㔸〸捦㜶㉥㐳慤㐱愳㥤㠷挶㤷㉤㠶㙣攷搳攴〲㌴㑡攵散㙣㔳搷晢敡改㉢㝥㕣㌶攵摣愷て㕣㜱㐴㙡㐴扢ㅡ〶戵㘴扢〸ぢ攱搹㉥㘶愸戵㘸戴㑢搰昸戲搵㘲て戸㤴㈶㤷愱㔱㙡㕦㍢㕢㝡摤ㄱ扢㥥晡慦㑦愶摥愱㥦㍥㜶㡢㜷㝦㘸㔳㍣㝦㤶㙣㔷㘰㈱㍣摢㤵っ㜵ㄵㅡ敤㙡㌴扥㙣〹㙣㈵搷搰攴㕡㌴㑡㉤㜶摥户扦㝣㝡敦㤷㍦㐵收㕦晤慢ㅤ敥㝦㑣慢摡㕦昱㐴㕤戲㕤㡦㠵昰㙣㌷㌰搴㡤㘸戴㥢搰昸戲搵㈲摢捤㌴昹㍤ㅡ愵收摢搹昲㜷㙣㌰㘷搸愸㠵㜳㉦㔳〷㕦昳攵㉥㕢戶愸㡤愱㤶㙣㝦挴㐲㜸戶㕢ㄸ㙡ㅤㅡ敤㑦㘸㝣搹敡戰扦摤㑡㤳摢搰㈸戵㤳㥤㙤㠷㉢㉦搹改愴ぢㅢ㘷摥㝡㘷昵㤹㕢㌴ㅤ㝦㠷ㅡづ戵㘴扢〳ぢ攱搹晥捣㔰㜷愲搱晥㠲挶㤷㉤㡥慤攴㉥㥡摣㡤㐶愹㈹㜶戶㌹㠳㕦摢晣㤲㕦㐶捥㕡㝢挶戸攱昷戴㥦晡扡摡〴㙡挹㜶てㄶ挲戳摤换㔰昷愱搱敥㐷攳换㤶挰㔶昲〰㑤ㅥ㐴愳㔴扤㥤慤㙡㘸敡㉦㤵昷㡥搸改戶㤷摥㌹㘳扤挹㠵搷搴〸愸㈵摢㐳㔸〸捦昶㌰㐳㍤㠲㐶㝢ㄴ㡤㉦㕢ㅤ摥户挷㘸昲㌸ㅡ愵㙡敤㙣㈳戶㙤㍤攰摥昲㐳愷㕦㜴摥㜶㠷扥戴敢慣㍤〶㍥〱昵㙥昶挹昰㡣昶捣㐱昸㝡搱昵捤愵㜶㐲㤴晦㝡晥捡㠶㙦㙣㠵㘴㈱㔵㠸挵昲挹㘸㈶㥥愹慣㐶搸摥㝥㌷攰愱㝡㘰㘱㡦㈶㥣㔳ㅦ㈴㕦ㄶ㌶㥤㤶改㌰扢扥㍢㡣戳㜵搳摡㤶户收㍢㐶〴㉢ㅢ㍡㌳㥤收㈶㕥㕤㔷㄰㥦㕢〳扥㑡㤹ㅤ㤲㙦㜳慦摢敥㤹收攵收搴㤵㑤㤶㝡㌳㡦ㅡ㕦愴摡戲攱摡㔹敤收㠱㐵慤㙦㐴㔳昱㑤㝦㠵挴昶慤愵愵戲挶㌵㙡晡搲戶づ戳㔵㠶㌷慥㘵搷愶摣〱㘶㝢㠳挹敢〴㘶㕥㔶㜵ㄸ㔵昶户戹㜱ぢ㕡戱愲昸㝥㤶ㅦ敤㤶ㄶ㘶慥散㌴㕢昳㘶ㅥ攳㕤㘶戶㜷慥㕡㤴挹㌶㥢ㅢ㤶㤸㔸㌹愱ㄸ㕥㈲㥥搵㤶㕢摥㌱扤慤戵戳扤慤戹㔴㌳㌵扦㈲㠳㙦㤰昹㜹㙤㜹ㄳ㕦〰㉢昸㈸㔳㘵晤晡㈹㔵戶㑤搰户㌰挶敤㤸㈰㙦㠴敢㉤摥っ敦昹挶愵㥢摤㠴㠵㔸㍢慣㐵戳挹㙤戲㝣㑣て挱㈴㉥挳㡣つ㌷㜴慤ㄳ㉦慡搰㝡敢㜰㙢ㄹ㘳昱㥤晢晦㙢㕣㕥㍥挴㕥晢㤹㉢昰㉤㝢㘷㝣愱㙣㌶摢扢扤㈴愴㌸㈲晤㐹㌴㤵摢㘱㙦づ愵㔷〱ぢ戵㔲慤慡㍣愸㈹摦戹㔴㕢㙡㌶敤户㤴愷㕣戸㙣㔴㔵㐵戴扥㠷晥㌴㐴晡㌳㙣㥥㐵ㄳ㠹㤴㘹捦搱㐸㡢攸捦㕢晤捡搱昸扦敦摦摦换攱愵换昵〲㕣摣改愸㙣㤹搵搶摥搱慦㕦搰㕡敥㥣改㔸摡挹捤戳㝢㈵攳扤挰收㐵㌴㤵㘳搰昴㜸㜹㘰㌰㡣㉡㜸ㄵ㘴㔰换っ戳㤰挱戵㈷搹扢㔵愶戲挵扡㥣㌱挳散挸改扣敥㌱ㅢ晢捡㑡つ㑢搸昹〷戶㜰敢㌷㔷㜶捥挸㜴㘶晡户攰ちち摥㈵ㅤ㐶攳挴换㕡愲攷㈰㤱㌹摥ㄱ扢㠷〸㠶㉣扡愲っ㄰㠱ㄵ〹㍢づ昶㤷戲㝥㜶摢晤㑡㘰散㥢㘳㈵㌴敦㠶㕥㝡㈵㠴搷㈴㜶㌲㕢ㄷ慤㕡㘶㜶搰扣㑡敢ㄶ愵㜷昷㘲戰〵戹散攲捥愶收㡥〹ㄸ改㑥敤㙤换㤷晤㌷攳㌰㤶晥ㄲㅡ攷㔱戹㈵戶攲摥慦ㄳ㜰㤵昵㕦挱昷愶戱戱慣㡡搱㈸搱户㘰挳慤ㄵ挱㝥挱㝦昲搰㕦挵㝦㤱敥㜴㤵㌵戰攸换㔵愳㑡搸て㙣〱愱㐵敤愶㕣〷慢㤲づ㘸て㙡搹愳慤晤㠰㙣㕢摢〱摣㥥搶㤳㕥挷㔲搳散攴戵愵〱昶戵㌴戹㘶愶㔴扦㝥㈵搷㠵㕣ㄷ愱㐶㈲扥昶㈶㥡㐱㔳㥢㥢㐷㌹ㄱ㍢戴户㈰敡㠷慢㕣摡摢㔸㐸攰㐸摥搹搶㠹愴愳㔶搴㡤摡㜶搴㌴戳愳㜳搴㜴㝣㔸㡥攲㐷㔴㜳㔳慢㌹㙡敢搶戶㔱敤㘶挷㌲㕣㑤㌶挷㑥㔸搹摣戱㔲㙤ち㌲扣扡㌳收㡢攴晥㉦挴扦㥡㝡敤㠷㡦㥡摢昴㍦攴敦㙡㠴慤昰㕤㘴摡ㅡ戹慡昱搲摦㐳愳㠶挳㡣㐷ㅣ㉣㤷㍥昴昷搱搷㍦㘰昳㈱ㅡㅣ㌷攴㥤挰㘱攳㈳慢慢挶攲㝦ㅥ㍡昴㡦搹㝣㠲㐶㡤㐳挳ㅤ㔷晦ㄴ㡤昳㔰〶攲㜳㝢㤰昷㜴ㅢ㠸晤敦改㤷㤰㐶昴㙥㜴㙡㍣㉣昸扥敡攴愸㤳㥣㑥㙡㑡㐳攰㐰〰㤵戶挲㜷摤㙢㍢戸〹㠰ㅦ改摦て㘶挱〰㝥㘶づ㠲搱戹㌵扡〰㤴㕢㕤ㄵ㠵㑥〰昴㠳㐰攷㜵㝦㔵ぢ㤱〰愸㐴捦㜹愸敦㝦㜶〱㠸㐱散〷愰㌳愶摥㡤㑥挵攱ㄷ〴攰㌳〴て〴昰愹慤昰㕤㡡慢㐳愴㙡㡥㘲〳づ昹㘳㤸〵〳ㄸち戵㍥㡣捤㠶㘸㕣〰㌶戶扡㉡㠵㈰〲㘰㌸㡤㌶㐱愳敡㈱ㄲ〰㈳搰㜳ㅥ敡ㅤ㌷㠰㌴挴㝥〰㈳ㄹ㔳敦㐶愷㈶挲㉦〸挰换㘱〰㕥戲ㄵ扥慢㠳㤳㄰愹㥡愳搸㥡㐳㝥㈱ㄴ挰㌶㔰敢攳搸㡣㐷攳〲㌰挱敡慡ㅤㄱ㐴〰㙣㐷愳㈸ㅡ㌵〵㈲〱㄰㐳捦㜹愸扦扢〱㑣㠶搸て㈰挹㤸㝡㌷㍡㌵ㄵ㝥㐱〰敥て〳㜰㥦慤昰㕤戰㥣㠱㐸搵ㅣ挵㡥㐸慡敥〹〵㌰〵㙡㝤㉡㥢㘹㘸㕣〰㘶㔸㕤㌵ㄳ㐱〴挰㑣ㅡ捤㐲愳㜸〹㔳〰散㠴㥥昳㔰户戹〱捣㠲搸て㘰づ㘳敡摤攸搴捥昰ぢ〲㜰㘳ㄸ㠰ㅢ㙣㠵敦ㅡ敡ㅣ㐴慡收㈸ㄶ㜱挸搷㠵〲搸ㅤ㙡㝤て㌶㝢愲㜱〱搸摢敡慡戹〸㈲〰昶愱搱扥㘸搴㝣㠸〴挰慦搰㜳ㅥ敡㔲㌷㠰㜹㄰晢〱㘴ㄸ㔳敦㐶愷ㄶ挰㉦〸挰戹㘱〰捥戱ㄵ扥换扡ぢㄱ愹㥡愳搸㥦㐳㍥㉢ㄴ㐰㌳搴㝡ぢ㥢㔶㌴㉥〰换慣慥㙡㐰㄰〱㜰㈰㡤摡搱愸挵㄰〹㠰づ昴㥣㠷㍡挵つ㘰ㄱ挴㝥〰〷㌱愶摥㡤㑥敤づ扦㈰〰㐷㠵〱㌸搲㔶昸慥㌴敦㠵㐸搵ㅣ挵ㄱㅣ昲攱愱〰㡥㠲㕡㍦㥡捤㌱㘸㕣〰㡥戳扡㙡㙦〴ㄱ〰挷搳攸〴㌴㙡㕦㠸〴挰㠹攸㌹て戵挲つ㘰ㅦ㠸晤〰㑥㘵㑣扤ㅢ㥤晡ㄵ晣㠲〰㌴㠷〱㌸挰㔶昸㉥㝥㉦㐱愴㙡㡥攲㙣づ戹㈹ㄴ挰戹㔰敢㙢搸㥣㠷挶〵攰〲慢慢㌲〸㈲〰㉥愴搱㐵㘸㔴づ㈲〱㜰㌱㝡捥㐳㉤㜱〳挸㐲散〷㜰ㄹ散㈳㝡㌷㍡㤵㠷㕦㄰㠰摤挳〰㉣戶ㄵ扥敢昱扣搰㕥捤㔱㕣捦㈱㌷㠴〲戸ㄱ㙡晤㈶㌶㌷愳㜱〱昸㠳搵㔵㑢ㄱ㐴〰晣㤱㐶户愰㔱晢㐳㈴〰搶愱攷㍣搴㉥㙥〰㑤㄰晢〱摣捥㤸㝡㌷㍡㜵〰晣㠲〰㑣〹〳㌰搹㔶昸愶〸㕡ㄱ愹㥡愳戸㤷㐳㥥ㄴち攰㝥愸昵〷搸㍣㠸挶〵攰㈱慢慢摡㄰㐴〰㍣㑣愳㐷搰愸〳㈱ㄲ〰㡦愲攷㍣㔴挲つ㘰ㄹ挴㝥〰㑦㌰愶摥㡤㑥戵挳㉦〸挰㌶㘱〰挶摡ち摦慣挵㜲㐴慡收㈸㕥攴㤰户ち〵昰㌲搴晡㍦搸扣㠲挶〵攰㌵慢慢㔶㈰㠸〰㜸㥤㐶㙦愰㔱㉢㈱ㄲ〰㙦愲攷㍣搴收㙥〰〷㐱散〷昰㉥㘳敡摤攸搴㉡昸〵〱ㄸㅡ〶㘰㠸慤昰㑤愴ㅣ㡡㐸搵ㅣ挵㈷ㅣ昲晡愱〰㍥㠳㕡晦㥣捤ㄷ㘸㕣〰晥㙤㜵搵㘱〸㈲〰扥愲搱搷㘸搴攱㄰〹㠰㙦搰㜳ㅥ慡捡つ攰㌷㄰晢〱晣挰㤸㝡㌷㍡㜵〴晣㠲〰晣晣㔳挸愹昰㑦戶挲㌷户㜳㌴㈲㔵㜳ㄴㄵ攵ㄸ昲て㌰ぢ㍥ㄵ搶愰搶晢戳愹㐲攳〲㄰戱扡敡ㄸ〴ㄹ捤㐰〳㘸㌴㄰㡤㍡づ㕤〱㌰〸㍤攷愱扥㐰㡥攲㤷愱㘳㈱昶〳㔸ㅦ昶ㄱ扤ㅢ㥤攲ㅣ㔲㄰㠰昷挳〰晣搳㔶昸愶㥢㑥㐲㈴〱戰〹㠷晣㙥㈸㠰㑤愱搶㌷㘳戳㌹㐷搷昵㙤㜰㤴搵㔵㈷㈳搰㘸慥㑥㌵㡤㐶愳㔱愷愲㉢〰戶㐰捦㜹愸㔷摣〰㑥㠱搸て㘰㉢搸㐷昴㙥㜴敡户昰ぢ〲昰㜴ㄸ㠰愷㙣㠵㙦〶散っ㐴ㄲ〰㔱づ昹㠹㔰〰戵㔰敢㜱㌶〹㡥慥ぢ㐰㥤搵㔵慢ㄱ㘸㌴㔷㈷㐵愳㌴ㅡ㜵㈶扡〲愰ㅥ㍤攷愱ㅥ㜴〳昸ㅤ挴㝥〰㤳㘰ㅦ搱扢搱愹戳攰ㄷ〴攰捥㌰〰㝦戶ㄵ攳扣㤳㜲攷㈲㤲〰㤸挵㈱摦ㅥち㘰㘷愸昵搹㙣㜶攱攸扡〰捣戵扡㙡つ〲㡤收敡捣愳搱㝣㌴敡㝣㜴〵挰〲昴㥣㠷扡搹つ攰㍣㠸晤〰ㅡ㘰ㅦ搱扢搱愹ぢ攰ㄷ〴攰捡㌰〰㔷搸ち摦㍣攱挵㠸㈴〰昶攵㤰㉦ぢ〵昰㙢愸昵㐶㌶㑢㌸扡㉥〰㔹慢慢搶㈲搰㘸扣昴ㅣ㡤昲㘸搴愵攸ち〰ㄳ㍤攷愱捥㜳〳戸〴㘲㍦㠰㈶搸㐷昴㙥㜴敡㌲昸〵〱㌸㍤っ挰㘹戶挲㌷㜵㜹㈵㈲〹㠰㜶づ昹搴㔰〰㥤㔰敢换搹慣攰攸扡〰慣戴扡㡡昳㥡愳戹㍡慢㘸㜴㌰ㅡ㜵つ扡〲攰㄰昴㥣㠷㍡挶つ攰㙡㠸晤〰づ㠷㝤㐴敦㐶愷慥㠵㕦㄰㠰㠳挳〰慣戲ㄵて㜹㘷㔳㙦㐰㈴〱㜰〲㠷㝣㔰㈸㠰㤳愰搶㑦㘶㜳ち㐷搷〵攰户㔶㔷摤㠸㐰愳戹㍡愷搱攸㜴㌴敡㘶㜴〵挰ㄹ攸㌹て搵敡〶㜰ㄳ挴㝥〰㘷挱㍥愲㜷愳㔳扦㠷㕦㄰㠰㝣ㄸ㠰㥣慤昰㑤昰摥㠲㐸〲攰㈲づ㌹ㄳち㘰㉤搴晡㈵㙣㉥攵攸扡〰㕣㙥㜵搵㍡〴ㅡ捤搵戹㠲㐶㔷愲㔱户愲㉢〰慥㐲捦㜹愸㍤摤〰晥〴戱ㅦ挰㜵戰㡦攸摤攸搴㙤昰ぢ〲㌰㍦っ挰㍣㕢攱㥢㜳晥㌳㈲〹㠰㕢㌸攴㌹愱〰晥〴戵㝥㉢㥢摢㌸扡㉥〰㜷㔸㕤㜵㈷〲㡤收敡晣㤹㐶㜷愲㔱㜷愱㉢〰晥㠲㥥昳㔰搳摣〰晥〲戱ㅦ挰㍤戰㡦攸摤攸搴摤昰ぢ〲㤰づ〳㤰戲ㄵ扥㘹昰㝢ㄱ㐹〰㍣挲㈱㈷㐳〱㍣〶戵晥㌸㥢扦愳㜱〱㜸搲敡慡晢㄰㘸㌴㔷攷㈹ㅡ㍤㡤㐶㍤㠰慥〰㜸〶㍤攷愱挶扢〱摣て戱ㅦ挰ぢ戰㡦攸摤攸搴㠳昰ぢ〲㌰㍡っ㐰戵慤昰捤捣㍦㡣㐸〲攰つづ㜹㘴㈸㠰户愰搶摦㘶昳づ㐷搷戵〵扣㘷㜵搵㈳〸㌴㥡慢昳㑦ㅡ扤㡦㐶㍤㠶慥〰昸〰㍤攷愱㌶㜴〳㜸ㄴ㘲㍦㠰㡦㘱ㅦ搱扢搱愹挷攱ㄷ〴㘰㘰ㄸ㠰〱戶挲㕢㉣㔰昹㈴㈲昵㘱㤲㜷〰〷㕣搸扤挹㍣㠸戳㔲敢ㄵ㔰㐶㍣㝤㜹㐷㘷㥢㑣愱つ㉡捣㘸㥢摦搶㌹愳愹㘳㔹㜳㘶搵㤰㠲扤戰挷㔲戳ㄵㄳ摣敤㤸攷昶挸摡㤶㉤㌳昳㝡愱愱㙤㜹㝢捥㥣㍤攳㝦㘱〲ㅣ敢㠷户㑥收扥换ㄵㅥ晦搹㥣㙥ㄹ㍣戱㤵攰㔱㔶昹㌴〲㝡愷收愴㤸搹㌵㡤㉥㡢〶っ〷㜷ㄱ㕤搴搴搹㙣づ㈸挸ㄴ戶㉣㔷ㄵ㐰ㄱ㔵〳昹晥㠵㐵㑢㌱㘵㌵㘳㔰㘱愷昶愶㍣攷㠸昸㘶っ戵㑣攷㥡晢愱㐲㘰搷戶㡥㈶㔶㌲て㉡㉣㙡捦戴㜶㉣攳㘴㘷㙥搵〶㈵㍤㤹ㄵ慤㉣㑣㙢㙡敤㐰ㅡ㜹ㄷ戹㍣戸搰戰戴敤㈰晣㠴㘱㜹㑢敢㑥㤹㘵ㅤ晦ㄳ敦㡡攲摢㈲て㜹㙢㔴戹㉡㉦㔷㔵攵㔵晦改晢愳㝤㡤㝤㙣㠸㔵ㅣ㍥ち摢㘹㘷㝢㔳㜶㌹㠱㐹㡥㕡戴ㄵ㙣攴㍤㉣慢㝣〶㑢摥㘹㑤搷㕢攸愹㐹攰㔸㑢㑡昳〳愷挷㡢扦ぢ搹っ收晡㌷ㄸ捥挰㙦搱散戲搳攲搹㕤搵㍡晦愷ㅦ㔹㔴㍥㡢挸扤㉥㡥ㄸ〶攳昵慣㑤㠸〵ㄳ摣愲戰㘷㘲㑢㘰捦扢㔹㐶ち㘲挳㉤㜴扤慥挵㔹㤸㕦ㅦ㔸㤸㥢挹㥡捤㈸ぢ㘸挹㜴慥㘷㜵㔸㥦㠱㈲晣づ㕢㌷扤慤愵㈵挳㑤㡥㍦㈵㘸挸㘵㥡捤慡挲搴攵㥤㙤昳㥡㕡昵〲ㅡ搹㉥㙤㔱㘶㈵㐴㤹㤵搶〴㝥㘱㈱换㠵㘴㤹戱摡昶换戴㌷㜵㉥㙤㘹捡㔵戱挳昹搲晦㠹㙤ㄵ挷㡦ち挰㜴ㅥ捥戱挴㕢ㄱ㘰捤换攳敤㥥㠰㈲ㅡ愲攳摢㡦㉤扡㕣㘹昸愷晥挳㙡ㄲㅣ㜹攴〳㐵晦ㅥ搱㉡昱㤲㐳㤱㡣攵㌳㤹㡡挵攲㘷㠷㘳ㄳ㤵㠳㤳㝡㥥〶㜸改㍦挰㤴ぢ㝣㔵扣㠰愶摢㔲㠳晥㌰㠸捣㙤换攴㘷㘵㜲昸㔹㔰㝦晢㐷㐱㔵㜸㙢㜹愸㘹㌷㔸晣㌱ㅤ昵㐴㤸摤㕥搱㤴㌷摢慢㈸㘸挰㡦㥥㉡㔸㌶愲㔹敦㈱愶挱晢㤵㔵㔶づ愸ち捡㌵摢㠹㌵挶㥥㔲㜷晦愸㙡戶㉦晥㐷扢愵㈷㜳散㤱㠸㝣㐴晤㠸搵搱㝦攲㍡扤〸㈱搷挷㘳昰㌳つ㝥㐱㔳昹ㄲ㤴摥昷愶戴づ〳搵ㅡ㍡㡣㉡攴攷㌴慣㄰愹㐲㌵㠵㤴㤶㔴捡㡡っ㜰㤵㠴㘸㔶㌵㐸㤵昳ㅢㅤ慤〱㕢戹㤹㡦㔸挷㔷㤶㥥攰㤳愱慣扣扣〲㙦戵收㉤愷昳愵㐵戰㤶〶㔳㙡㐵搴收ㄸ㠲挶㌲挲ㄱ摣㔹㄰扦㌱攸㌷㉢捦挱ち㜳摢扦攰㍦㜹㐴㈲㝡㌹㝣捡㈲敡㔵戴づ㠸〸㈵ㄶ㈹扣〵戸づ㠶㐶扤〷㈱㑦〷㕣ㅦ㕥敡㝤㜴昹〱㠶慢㝢㘰㈵て捦挱㔱㝤〰㈹て㤰扡挶㈰ㅦ㘲㠹挷㥤攲㜶㔸〵㘹捦摢攱㐷昴挰㑢攷て摥戸㈰慦㡦戱攰っ㤹〲㝢挸ㄱ搸攸〳㘸昸㐹戰挱㐰ㅡっ愲挱愷㌰攰ㅢ慣慤㠷㕥㈸㌸晥㜶㈶〰㥣〱ㅦ㠰晢搲㤵挴〵㙥㝤㈶搹㠰㐹㝥㠴㠱ㄷ摣捦㤰昵〰㡥敦㤱㠰ㅢ捡㈰㕣攳ㄲ㜰ㅢ㐲摡㌳戸㜲戸ㄱ㡤扥㤱〴戱㍡㡡愵〹〱攰㌶㠶㡤㍥㥣㠶㉣㕢〸㌰搸㠴〶㈳㘸挰㑡〶〱户㈹㝡愱攰昸㌳愰〰㜰㥢挳〷攰㔸摤攰㈴㜱㠱ㅢ挹㈴愳㤸㠴㤵〸㕥㜰㉣㍦㄰㜰㕡㌵㑣㝡晢ㄱ慤㔸戰㈰㌰㐷㌳㌰㉢ㄷ㑡㘰㡥㠱戴㘷㤸慣㜰挰ㄳ㍦晡㘲㄰㉣挸㡢㘵づ捥㙡㔰㘰㙦㠵㕢挲㐶摦㡡㠶㉣㠱〸㌰搸㥡〶㘳㘹挰慡〸㠱戹つ㝡愱㌰昹㉢愷〰㤸攳攱〳㤸㈳㕤㐹㕣㌰户㘵㤲〹㑣挲慡〶㉦㑣㤶㌲昴戰ㄵ戲搰㐱挰㐵ㄹ㠴ㄵて㈵攰㙡㈱敤ㄹㅣ㉢㈳昰挴愵㔲〶㜱挰戱㍣㈲㠰㑢〲㌶㝡㤲㠶㉣㥤〸㌰愸愳㐱㡡〶慣愶㄰㜰㘹昴㐲挱昱〷㕢〱攰㈶挲〷攰㔸㘱攱㈴㜱㠱摢㥥㐹㜶㘰ㄲ㔶㐳㜸挱㑤㠱慣〷㜰㔳㘱㈲攰㜶㘴㤰㘹攸㤵㠰㥢〲㘹捦攰㔸㔱㠱㈷捡㉤ㄸ挴〱挷戲ち㘷挸ㄴ摡㕢摣㌴搸攸搳㘹挸㤲㡢〰㠳ㄹ㌴㤸㐹〳㔶㘱〸戸㔹攸㠵㠲攳㙦捦〲挰敤っㅦ㠰㘳㘵㠶㤳挴〵㙥㌶㤳散挲㈴慣愲昰㠲㘳改㠴〵㡥扢慦㍣㙡搱扡捥愶ㄵぢ㉢〴摣㕣〶㘱㠵㐵〹戸昹㤰昶っ㡥㤵ㄸ㜸攲㠷㙣っ㠲〵㜹戱ㅣ挳ㄹ㌲〵㌶戸㕤㘱愳敦㐶㐳㤶㙡〴ㄸ㉣愴㐱〳つ㔸扤㈱攰ㄶ愱ㄷち㡥㍦愳ぢ〰户㍢㝣〰㉥攳㑡攲〲户〷㤳散挹㈴慣扥昰㠲㘳挹㐵て㕢ㅣぢ㌲〴摣摥っ挲捡㡣ㄲ㜰晢㐲摡㌳㌸㔶㜰攰㠹㕦挹㌱㠸〳㡥㘵ㅣ〱㕣㝥つㅢ扤㤱㠶㉣昱〸㌰㔸㐲㠳っつ㔸昵㈱攰戲攸㠵㠲攳㉦〲〳挰攵攱〳㜰慣〴㜱㤲戸挰㤹㑣㔲㘰㤲㈳㘰攰〵㜷ㄴ㘴㍤㠰㘳㈱㠷㠰㕢捡㈰慣攸㈸〱户㍦愴㍤㠳㘳攵〷㥥昸〹ㅥ㠳㌸攰㔸晥攱っ㤹㐲㝢㡢㙢㠶㡤摥㐲㐳㤶㠶〴ㄸ戴搲愰㡤〶慣ㄶㄱ㜰换搰ぢ〵挷ㅦ㌷〶㠰㙢㠷て挰戱㠲挴㐹攲〲搷挱㈴扣昱㠰㘲戵㠷ㄷㅣ㑢㍣㝡搸㔵㔹〰㈲攰㔶㌰〸㉢㐱㑡挰慤㠴戴㘷㜰慣ㄸ挱ㄳ昳〳っ攲㠰㘳搹㠸㌳㘴ち㙤㜰〷挳㐶㍦㠴㠶㉣㈹〹㌰㌸㤴〶㠷搱攰㘲ㄸ〸戸摦愰ㄷち㡥扦搳っ〰㜷〴㝣〰㡥㤵㈷㑥ㄲㄷ戸㈳㤹攴㈸㈶㘱㤵㠸ㄷㅣ㑢㐳㝡搸攲㔸㌸㈲攰㡥㘱㄰㔶㤰㤴㠰㍢づ搲㥥挱戱搲〴㑦晣㜸㤰㐱ㅣ㜰㉣㌷㜱㠶㑣愱つ敥〴搸攸㈷搲㤰愵㈸〱〶㈷搱攰㘴ㅡ戰㍡㐵挰㥤㠲㕥㈸㌸晥攴㌴〰摣㙦攱〳㜰慣㔸㜱㤲戸挰㥤挶㈴愷㌳〹慢㑢扣攰㔸㔲搲挳ㄶ挷㠲ㄳ〱户㥡㐱㔸㜹㔲〲敥㑣㐸㝢〶挷ちㄵ㍣昱换㐴〶㜱挰戱㑣挵ㄹ㌲㠵㌶戸戳㘱愳㥦㐳㐳㤶戰〴ㄸ㥣㑢㠳㌵㌴㘰㔵㡢㠰㍢て扤㔰㜰晣昵㙣〰戸ぢ攰〳㜰慣㜴㜱㤲戸挰㕤挸㈴ㄷ㌱〹慢㔲扣攰㔸㡡搲挳ㄶ挷㐲ㄵ〱户㤶㐱㔸戱㔲〲敥㔲㐸㝢〶挷捡ㄶ㍣昱戳㐷〶㜱挰扤㡥㈵㘷挸ㄴ摡攰㉥㠷㡤㝥〵つ摦〸㌶戸㤲〶㔷搱攰㑤ㄸ〸戸慢搱ぢ〵挷ㅦ〲〷㠰扢ㄶ㍥〰挷ちㄹ㘷ㄴ㉥㜰搷㌱挹昵㑣挲㙡ㄶ㉦㌸㤶戰昴戰挵戱挰㐵挰摤挸㈰慣㜴㈹〱㜷㌳愴㍤㠳㘳㐵っ㥥昸㑤㈵㠳㌸攰㔸ㄶ攳っ㤹㐲ㅢ摣ㅦ㘰愳晦㤱㠶㉣㤹〹㌰戸㠵〶敢㘸挰㉡ㅡ〱昷㈷昴㐲挱昱㌷捤〱攰㙥㠳て挰戱戲挶㐹攲〲㜷㍢㤳摣挱㈴ㄵ昸㙡敦〵挷搲㤷ㅥ挰戱㌰㐶挰摤挹㈰慣㤰㈹〱㜷ㄷ愴㍤㠳㘳㈵つ搱攸㜷㌳㠸〳㡥攵㌴捥㤰㈹戴挱晤ㄵ㌶晡㍤㌴㘴愹㑤㠰挱扤㌴戸㡦〶慣扥ㄱ㜰昷愳ㄷづづ㍦愹っ〰昷㈰㝣〰㡥ㄵ㌹㑥ㄲㄷ戸扦㌱挹㐳㑣挲敡ㄹ㉦㌸㤶捣昴戰慢戲愰㐶挰㍤挲㈰慣慣㈹〱昷ㄸ愴㍤㠳㘳〵㡥㠰㝢㥣㐱ㅣ㜰搵㤰㍡㐳㜶㠱晢㍢㙣昴㈷㘸挸ㄲ㥤〰㠳㈷㘹昰ㄴつ㔸戵㈳攰㥥㐶㉦ㄴㅣ㝦㘹ㅥ〰敥㔹昸〰ㅣ㉢㜹㥣㈴㉥㜰捦㌱挹昳㑣挲慡ㅢ㉦㌸㤶摡昴戰挵戱㄰㐷挰扤挸㈰慣挸㈹〱昷㌲愴㍤㠳慢㠳㥢㠰晢〷㠳㌸攰㔸扥攳っ搹〵敥ㄵ搸攸慦搲㌰ㅤ㙣昰ㅡつ㕥愷〱慢㝤〴摣ㅢ攸㠵㠲攳㡦收〳挰扤〵ㅦ㠰㘳〵㤰㌳ちㄷ戸户㤹攴ㅤ㈶㘱戵㡥ㄷㅣ㑢㜴㝡搸攲㔸挰㈳攰摥㘳㄰㔶昲㤴㠰㝢ㅦ搲㥥挱戱攲㐷挰㝤挰㈰づ㌸㤶晤㌸㐳㜶㠱晢㄰㌶晡扦㘸挸㤲愰〰㠳㡦㘸昰㌱つ㔸㈵㈴攰㍥㐱㉦ㄴㅣ㝦晦ㅦ〰敥㌳昸〰ㅣ㉢㠷㥣㈴㉥㜰㥦㌳挹ㄷ㑣挲㉡ㅦ㉦㌸㤶昶昴〰㡥㠵㍦〲敥摦っ戲〴扤ㄲ㜰㕦㐳摡㌳㌸㔶ち〹戸㙦ㄸ挴〱挷㜲㈱㘷挸㉥㜰摦挲㐶晦㡥㠶昹㘰㠳敦㘹昰〳つ㑣ㄸ〸戸ㅦ搱ぢ〵挷㕢ㄹ〴㠰晢ㄹ㍥〰挷㡡㈳㘷ㄴ㉥㜰扦㌰㐹ㄹ愶㌱ㄴ慢㠳扣攰㔸ㄲ搴〳㌸ㄶっ〹㌸㕣改㉥㔳㉢搰㉢〱㠷㕦ㄸ昷〲摣㑡戸〹戸㑡〶㜱挰戱捣挸ㄹ戲ぢ㥣〶ㅢ扤㍦つ㔹㠲ㄴ㘰㔰㐵〳摥㑢㑤戱㉡㐹挰㐵搰ぢ〵挷扢㌲〴㠰ㅢ〸ㅦ㠰㘳愵㤲㤳挴〵㙥㄰㤳慣挷㈴慣㉡昲㠲㘳㈹㔱て攰㔸㘸㈴攰っ〶㘱挵㔱〹戸つ㈰敤㜹㡢㘳㘵㤲㠰ㅢ挲㈰づ㌸㤶㈷㌹㐳㜶㠱ㅢちㅢ㝤ㄸつ㔹扡ㄴ㘰戰㈱つ㌶愲〱慢㤹〴摣挶攸㠵㠲攳つ㈶〲挰㙤〲ㅦ㠰㘳㠵㤳㤳挴〵㙥〴㤳㙣捡㈴慣㐶昲㠲㕢ぢ㤹〵㉥昴戲搲㈵㌰ㄱ㜰㥢㌳〸㉢㤵㑡挰㡤㠲戴㘷㜰慣㘸ㄲ㜰搵っ攲㠰扢〲㔲㘷挸㉥㜰愳㘱愳㙦㐱㐳㤶㍣〵ㄸ㡣愱㐱つつ㔸〵㈵攰戶㐴㉦ㄴㅣ敦㤵ㄱ〰㙥㙢昸〰ㅣ㉢愳㥣㈴㉥㜰㘳㤹㘴ㅢ㈶㘱ㄵ㤳ㄷ摣㥦㈰敢㘱㡢㘳㘱㤳㠰ㅢ捦㈰户愱㔷〲㙥〲愴㍤㠳㘳㈵㤴㠰摢㡥㐱ㅣ㜰㉣㠷㜲㠶散〲ㄷ㠵㡤ㅥ愳㈱㑢愵〲っ㙡㘹㄰愷〱慢愷〴㕣〲扤㔰㜰扣敤㐷〰戸㍡昸〰摣㍤慥㈴㉥㜰㈹㈶㐹㌳〹慢㥦扣攰㔸昲搴〳㌸ㄶ㐴〹戸㠹っ挲捡愸ㄲ㜰㍢㐰摡㌳㌸㔶㔰〹戸㐹っ攲㠰㘳ㄹ㔵〰㤷ㅤ㘱愳㑦愶㈱㑢慣〲っ愶搰㘰㉡つ㔸㜵㈵攰愶愱ㄷち㡥㜷㌰〹〰㌷〳㍥〰挷㑡㉣㈷㠹ぢ摣㑣㈶㤹挵㈴㙦挰挰ぢ㡥愵㔲㍤散慡㉣愴ㄲ㜰㍢㌳〸㉢慡㑡挰敤〲㘹捦攰㔸㜹㈵攰收㌰㠸〳㡥攵㔷捥㤰㈹戴扦㌹捣㠵㡤㍥㡦㠶㉣捤ち㌰㤸㑦㠳〵㌴㘰戵㤶㠰摢ㄵ扤㔰㜰扣ㄹ㑢〰戸㠵昰〱㌸㔶㜰㌹㐹㕣攰ㅡ㤸㘴ㄱ㤳戰摥㐳〶扦㤸㍤㝢昰㤵㥣戳昷㑥㐵晢捡〴㈴㐳㠱〵〳つ㥤慢㥡㔱愴挱㐵㑥㑤㕢㑢㥣㘴㡦㠸っㄳ收㙤敤㤸攸慢昰摥㔷愲攸晢〴ㄲてㄸ敡戹㘷㠷戸㔱挳㝡㠴捡㙢㝦昰摦㤷愲攸捦㠱㜷晤㠰㥦㍥㝣㘸㝢㘰㠸㐳攷㌵攵摡摢㍡摡ち㥤愳ㅡ㔰㠰㌴㡡昷㐰㈹㤴㤵㐵愷㔶㕥㡤㠸㠱㌹戹㘲ㄵ慤扣ㅦ攵ち摥ㄳ㈰㜲㐰㙢摢㐱慤㌲㥡捡づ摥ち㐶㜸昵敦捦㌴㘴㉡㡦㉤〰捦㘰敤〲㥤昵扤搰づ敡㘷㜰昲㥦挶摡摥攸搷㑣㥦㌶㝤㘱㘳戴㄰捤㐵㤳昵挹戸㤹㑤㈶攲改摡㜴㌲㥥㌳捤㜸㌶㤷㑡攷愳昱扡㕡㐳㙡〵ㄸ㘳ㅦ昸ㄸ慣づ㤰㜴晢戲挷㌲〱改㔱㔷㔹㡥㔳愳摥㑥摣挳扥㑣㘵㔵㑥攵㤵㔹搱扦扦慡昱摣慡挴㌷攱捦戲ㅢ戹搷㠳愶㜱扥扦昲㔲挰敡㥤ㄳ〷搸昵㕥搰㤹㈷㜸㝡㈳㠶愰㉦㐱ㄳ㌱晡㐱㐰㤹㤶㐱㜷扤改搳ㅡ㕤㜵㑢㕡ㄶ戲昵㈱㉢扤㑦愸㤶㠳㜸㈰挴㔲攷㠰ㅢ㤰㜶ㄸㄵ㜶ㄴ扤㥡攱㑤攸昵搱㔸㔲ㅡ攴〲㘹㍦㠸戸㈰慦㉡㐸戹㔵慢㜳戱㈲摣㤶愰挰㑦㙢㘱挲㙤㐱㥤つ〹户㠷搲昷㔳㠷ㄳ㉤昴〳搰攲晤㡣搸愱戵㘶昴敤昷戳戶㉥㤵挹挶㜳搹㔴捥㑣搴搵攵戲戱㝣㝤愶㘰挶愳㠹扡㜴㉥ㄷ慦㌳〶㌸挳㘹㠱㡦㌱搰改挹晢㌹挸改㔱愷っ昴昸㥥慡搳㌱㄰昲挶㜲㤹㝥㈰㔴㝡㍢㥡㠸戱㍥〴㈲㈳㌷㥤愰㜴㘲㌱㌶㜰攴㕢搳攱㈰捡挷㘲㐹つ㠵㕣㐸慣㠲愸㐸㘲㐳㐸㠵挴㜱㐸攱㈷㜱っ愴㝥ㄲㅢ挱〹㐱㜰挱ㅢ㉤㐸㙣㙣㠷搶㝥㠳扥㐵㈲㕢㥦㡥㘵敡㌲㠵晡㔸㍣㤹挸㘵㌲㤹㜸㉥㤱〲㠱㌴㜸ㄴ搲㠹慣㌱摣ㄹ捥攱昰㌱㌶㜱㝡㐲㘲㠴搳愳㑥㙤㡥㥥㤰昸㡤㥢挴搱㔰改挷愰㠹ㄸ㈳㘱㠰㘷㤹敥㈱㌱捡㤱㙦㐷攵㠹㜴㠸㤲挴㘸挸㠵挴挹っ㑦〹㕦㘳㈰ㄵㄲ㥤㉥ㄲ摡愹㌰〹㍤㘸愸昶㐰㍣㥣愶㠷ㅢち敦搱〲捦㤶㜶㍥敤㜴昴㉤㍣戱〲敥㘰㤵慢㑢㐴㤳昹㔸㈲㕤ㅦ换㐶戳㤹扡㝣㌲㔳ㅦ捤㥢昵挹㕡搳㤰ㄹ㝣挶㌸〳㍥挶搶捥㠸㔷戳㌷搶改㔱愷挶愳㈷㜸㥡摤㜸捥㠲㑡㍦ㅢ㑤挴搸ㄶ〶㜸㤶㘹攷愰敢摤挱捥㠵㉣㘰〷㕢〳㜱改づ㌶挱㡥愲搷㜱㔴攷㐳㉦㜷㐶㔵㔱挸〵收㠵㄰ㄵ㘱搶㐲㉡㌰戳㉥㤸㕤㍢搸㤲㐰㙥㥣愵㐷㄰ㄴ昵愳〵户㠴ㅤ㕡扢ㄴ㝤㝢戳㡡㠳㕣㌶㤳㑦攷㔲㘶㈲ㅡ㌵搳㤹㔴扣㍥㤵㑥愶㤳㤹㔴〶㌴つ㤹挰㘷㡣换攰㘳搴㌹㠳㤳捤㉡攵昴愸㔳ㄳ搱ㄳ㙥㝢扢戹㕤〵㤵㝥㌵㥡㠸戱㍤っ昰昴㙤㔶㍢㌸昲㐹㔴摥㐰㠷ㅤ戱愴㜶㠴㕣㐸摣挴昰㤴昰㌵〵㔲㈱戱㙢㈰㠹昹㠱㈴愶挲〹㐱㜰㌹ㄶ㉤㐸㑣戳㐳㙢户愰㙦㤱挸㘵搲戹㙣挱㉣搴ㄵ捣㔴㈲㥢㡢㘵㙢㤳㜵昹晡扡㘴㈱ㅢ㡢愵㌳挹愸㌱摤ㄹ捥㍡昸ㄸ㌳㥣㥥㤰㤰挹㜸挶愷㑥敤っ㥤㤰搸搹㑤攲㜶愸昴㍢搰㐴㡣搹㌰挰搳㐷㘲ㄷ㐷㍥㠳捡扢改㌰ㄳ㑢㙡㉥攴㐲攲ㅥ㠸㡡㈴收㐳㉡㈴㜶㜴㤳攰づ㈶〷摤ㅤ〲㐹㜰ㅥ㥤ㄶ晡〳㘸㐱㘲㔷㍢戴昶㈰晡ㄶ㠹㐲㉥㕥㙢挶捤㌴㍥㍥㌳㠹晡摡摡㡣ㄹ㑤愶㜳挹㤴㘹搶攵㜱㈰捥ㅢ扢㌹挳昹ㅢ㝣㡣㠵㑥㑦昶㈵㤹㕤㘷㝣敡搴敥搰〹㠹㍡㌷㠹㐷愱搲ㅦ㐳ㄳ㌱昶㠰〱㥥㤸㤹愱㡣㍢㡦捥㕤挵搸搳㤱捦愱昲㈹捡攷㘲㐹敤つ戹㤰㜸〶愲㈲㠹㝤㈱ㄵㄲ攳摤㈴㡡ㅦ㍦摢〴㤲攰挴㌸㠲攰戶㔴㘸㐱攲搷㜶㘸敤㐵昴敤㙤㈲㤶慦捤㈴ㄳ搹㙣㌲㤶挵㌶㔱㥦〵㤰㕣㌲ㅢ㌵愳戹晡㐴慣㌶㘶㌴㍡挳㜹〹㍥挶ㄲ愷㈷摢㐴挶改㔱愷昲攸〹㠹㌱㙥ㄲ慦㐲愵扦㠶㈶㘲㜰昶ㅢ㑦摦㌶㔱㜰攴ぢ愹㝣㥢づつ㈴戱ㄴ㜲㈱昱㉥挳㔳挲搷晥㤰ち㠹㑤〲㐹㙣ㅣ㐸攲〰㌸㈱〸㙥〸㠴ㄶ㈴㥡敤搰摡㠷攸㕢㈴搲㠹㌸㡥〹昱㘸㌶㥤㑢㈷㙡攳搹晡㐲㈱㤳㠸攵㌳㘹ㅣ㍣愲戱㐲捥㘸㜱㠶昳㉦昸ㄸ慤㑥㑦㐸挸晣㌷攳㔳愷摡愱ㄳㄲㅢ戸㐹㝣ち㤵晥ㄹ㥡㠸挱改㙣㍣㝤㈴㍡ㅤ昹㕥㔴㝥㐵〷摥㥥㐱慤㠰㕣㐸㝣挳昰㤴昰戵ㄲ㔲㈱㔱攵㈶㔱摣㍢戴㐰ㄲ慢攰㠴㈰戸昰㠶ㄶ㈴づ戶㐳㙢㍦愲㙦㤱㌰敢戱㐵㤸搹㔴慡㌶㠱㔳㤲㝣㈶ㅢ㡤收㌲昹扡㕣㉡㕢挸㈷㙡捤㠲㜱㠸㌳㥣㥦攰㘳ㅣ敡昴㘴敦㤰〹㙤挶愷㑥ㅤ〱㥤㤰㈸㜳㤳㔰㤵搰㤷愳㠹ㄸ㐷挲〰㑦摦摥㜱㤴㈳㕦㐲㘵㝦㍡㘴戰愴㡥㠱㕣㐸昰慦〸ㄴ㐹ㅣ〷愹㤰昸晡晢愰㔳㤲㝦㐳敡㍦㈵攱㕣㌴挶㠸晡㑡㠴〲㠹ㄳ散搰摡㝡攸㕢㈴攲戱㜴㍣ㅦ㉤攰搴扡ㅥㅦ扣㌸㕥攴㙢㔳戵㄰㥡㜱攰㠸ㄵㄲ挶㠹捥㜰〶挳挷㌸挹改挹㌶㜱戲搳愳㑥晤ㄶ㍤㈱昱〹〶㔳㍣㌹ㅢ〲㤵㍥ㄴ㑤挴攰㠴㌳㥥扥㙤攲㜴㐷捥晢㍤攸挳改戰㤴㈴㔶㐳㉥㈴㐶㌰㍣㈵㝣㥤〹愹㤰㜸挷㑤愲戸㑤扣ㄵ㐸㠲㤳换㐲㘲㈴㐲㠱挴搹㜶㘸㙤ㄴ晡ㄶ㠹㘴㈱㕤㥦㑥收㜱㠰㐸挵ㄳ晣扥㔱挸ㄴ敡㌲㌱戳㍥㤱㑣攴㔳㜵〹攳ㅣ㘷㌸搵昰㌱捥㜵㝡戲㑤慣㜱㝡搴愹ぢ搰ㄳㄲ慦戸㐹搴㐰愵㙦㠹㈶㘲㜰〶ㄹ㑦摦㌶㜱㤱㈳攷㙦ㅢ昴㜱㜴㘸攳㍡慦㠵㕣㐸㙣换昰㤴昰㜵㈹愴㐲攲㘹㌷㠹攲ㄱ昳挹㐰ㄲ㤷挱㐹㐸挴㄰ち㈴㉥户㐳㙢戵攸㕢㈴㔲挹㘸㉣㠹㘳㘵㈲㔳挸㈵㙡㔳搱晡㝣㈶〵㍡㤹㘴搲㑣搶挷㔳㌹㐳㈶㤲㌹挲㌸㝣㡣㉢㥤挱挹㌶㈱㜳挸㡥㑥㕤ぢ㥤㤰㜸挴㑤㈲〵㌷㍤㡤㈶㘲㕣〷〳㍣㝤摢挴昵㡥㝣㌹㤵㤳攸戰〲㑢敡㐶挸㠵挴㘴㠸㡡㈴㙥㠶㔴㐸晣搵㑤愲戸㑤摣ㄵ㐸攲昷㜰ㄲㄲ搳ㄱち㈴晥㘰㠷搶㘶愰㙦㙦ㄳ㜵昱㑣戴慥㍥㕤挸攷㜰愴挴愹㐴㉡ㅥ慢捤㐴㜳㠵㘸戴㉥㕡㥢㑡ㅢ㌲㌳捣ㄱ捥㠴㡦㜱㡢㌳㌸搹㈶㘴㔲搸搱愹摢愰ㄳㄲ户戹㐹捣㠶㥢扥ぢ㥡㠸㜱㍢っ昰昴㙤ㄳ㜷㌸㜲摥ち㐲㕦㐰㠷挳戰愴敥㠴㕣㐸散〶㔱㤱挴㕤㤰ち㠹ㅢ〳㐹㕣ㅦ㐸攲㙥㌸〹㠹挵〸〵ㄲ㝦戵㐳㙢扢愳㙦㤱㌰愳搹㐲㍣㕤ㄷ㉤㈴㙢昹㈹㥡挵〷㘹ㄲ㝦㜹㈱ㅤ捦㥡㠹愴㤹慤㌵敥㜱㠶戳〷㝣㡣㝢㥤㥥㤰戸捦改㔱愷ㅥ㐴㑦㐸㕣改㈶戱て㔴晡扥㘸㈲〶㈷㙤昱昴㤱㜸挸㤱ㅦ㑤㘵㠶づ挷㤰挴㈳㤰ぢ㠹ㅣ挳㔳挲搷㘳㤰ち㠹ぢ摣㈴㡡㝢挷㜹㠱㈴ㅥ㠷㤳㤰搸て愱㐰攲敦㜶㘸㙤㈹晡ㄶ㠹㔸㍥㕥㐸挴愲昵搱㔴㌴㤱挸挴ㄳ昵㍣㐶ㄴ愲昱㐴ㄴ㘷㔶戱㘴摣㤰戹㕢㡥戰〹㍥挶㤳捥攰㘴敦㜸捡改㔱愷㥥㐵㑦㐸㥣改㈶搱〲㤵捥㍦㌴ㄳ㌱㌸ぢ㡢愷㙦敦㜸摥㤱㥦㐴㘵〷ㅤ㑥收㍡扦〸戹㤰㔸捥昰㤴昰昵㌲愴㐲攲㈴㌷㠹攲摥㜱㐲㈰㠹㝦挰㐹㐸慣㐲㈸㤰㜸挵づ慤ㅤ㡣扥扤㜷㐴戳戹㍡㕣㤱㠹攱晦㐴㉡ㅦ捦ㄴ㌲搱㝣㉥㔹㐸ㄴち昸挶㥦㐸ㄸ㌲ㄹ换ㄱㅥ〲ㅦ攳㌵㘷㜰戲㑤扣敥昴愸㔳㙦愱㈷㈴㡥㜲㤳㌸ㅣ㉡晤〸㌴ㄱ攳㙤ㄸ攰改摢㈶摥㜱攴扣㑢㠴㝥㉣ㅤ㔶㜳㥤摦㠳㕣㐸ㅣ捦昰㤴昰昵㍥愴㐲㘲愵㥢㐴㜱㥢㔸ㄱ㐸攲〳㌸〹㠹㤳ㄱち㈴㍥戴㐳㙢愷愰㙦㤱愸慦捤挵㜳昵㠵㐴㍣㙦挶ㄳ㠹㕣㥥㕦攸昳㘶㌶㤱㑣搵㤹愹㝣㝤捣昸㤷㌳㥣㔳攱㘳㝣攴昴㘴㥢昸搸改㔱愷㍥㐳㑦㐸㉣㜳㤳㌸〳㉡㝤㌵㥡㠸昱㌹っ昰昴㙤ㄳ㕦㌸㜲摥㉥㐲㍦㠷づ㙢戸捥晦㠶㕣㐸慣㘱㜸㑡昸晡ㅡ㔲㈱㔱〸㈴㤱て㈴昱つ㥣㠴挴㠵〸〵ㄲ摦摡愱戵㡢搰户昷づ散ㄵ昹㕣戴慥捥慣挷戹㔵摣捣㘴敡ぢ昵㌸挱㈸挴敢ち戱㕣戲捥昸捥ㄹ捥挵昰㌱扥㜷㝡㐲攲〷愷㐷㥤晡ㄹ㍤㈱昱㙢㌷㠹换愰搲㉦㐷ㄳ㌱㝥㠱〱㥥㍥ㄲㅣ愳挸㉦愶昲ㅡ㍡慣攵㍡㤷㐳㉥㈴慥㘳㜸㑡昸攲昴愶㤰㔸ㄴ㐸㘲㘱㈰㠹㑡㌸攱㠹扢㑥㈱ㄴ㐸㜰㐲㤳搱戴㥢搱户㐸攴愲昹㜴㈲㠳㍤〳㥦ㅣ〹戳㄰慢挷昷㉦㌰挸挶敢戲㌸挵慡㑦ㅡ晤㙤ㅦ晤昷昰㌱㌸攳㈹㠳ㄳㄲ㌲昵挹昸搴愹㠱搰〹㠹戹㙥ㄲ敢愰搲晦㠴㈶㘲っ㠲㐱㄰〹㑥㙥㡡㥣㌷㤰搰晦㑣〷摥〱㐲ㄹ㑥戲扦㌰㍣㈵㝣㙤〰愹㤰㤸ㄶ㐸㘲㑡㈰㠹㈱㜰挲ㄳ戵㍥〸〵ㄲ㥣愱ㄴㄲ昷愲㙦㤱㠸㈷㤳搹㕣㙤搲㑣愴戳㠹㐴㌶㔶㕢ㅦ慢挵㠷㙡㌲㕤挸㘴㙡㌳搹㝣挶ㄸ㘶晢攸昷挱挷攰ㄴ㘶ㄷ㠹㡤㥣ㅥ㜵㡡昳㤲㐲㘲愲㥢挴摦愰搲ㅦ㐲ㄳ㌱㐶挰㈰㠸挴愶㡥㥣㜷㤲搰ㅦ愷〳㙦〵愱㘴〲㤲愲㈷ㄸ㥥ㄲ扥㐶挱㕡㐸㐴摤㈴㡡㐷捣〹㠱㈴慡攱㠴㈷㙥攵㡣㔰㈰㌱ㅡㅤ㈱昱㉣晡昶㜱〲㈷㤴㌱ㄳ敢㡥晦ㄳ㘹㕣慤㈸㈴戲戵㠹摡㝡㕣挰挹愴㌳改㝡㘳ぢ摢㐷㝦づ㍥〶攷㈴㠵㠴ㅣ㌱㙢㥣ㅥ㜵㡡ㄳ㡤㐲㘲㙢㌷㠹㤷愰搲㕦㐶ㄳ㌱㌸搷㈸㈴捥挱㠲敢㕢㌹愷ㅦ㐵㝥ぢ挷晡㍡ㅤ搶㜱㥤挷㐳㉥挹摥㘴㜸㑡昸攲㡣愲㤰搸摣㑤愲㜸挴摣㌴㤰挴㜶㜰挲戳㑣㝦ㄷ愱㐰㈲㙡㠷搶摥㐳摦㈲㤱捥挶敡㔳㌸慦㑥㘲㝦㐸ㄴ愲㜵㤹㘴㕤㍣㤵㑣搶搵㘷捣ㅣ㍥㑣㘲㐶捣昶搱晦〹ㅦ愳搶改挹摥ㄱ㜷㝡搴㈹捥ㅣち㠹つ摤㈴晥〵㤵晥ㄱ㥡㠸㤱㠲㐱搰㌶挱昹㐴㤱昳摥ㄲ晡攷㜴攰捤㈱㤴㑣ㄱ㔲昴㈵挳㔳挲搷づ戰ㄶㄲ〳〳㐹㐴〲㐹㑣㠲ㄳ㥥昸搱㌰㐲㠱〴㈷〵ㄹ㑤晢ㄶ㝤㡢㐴愱捥㑣攷ち昱晡晡㐴㌴㥤挰㌷昱㑣㕤㝤㌴㥤慡㡤搶㥢搱㑣㝤㕤㌶㙥㑣戶㝤昴敦攰㘳㑣㜱㝡㐲㘲慡搳愳㑥㜱㉡㔰㐸㔴戸㐹晣〴㤵晥㌳㥡㠸㌱ㄳ〶㐱㈴㌸㐱㈸昲㝢㌹搶㝥ㅡ㥡晢戸捥㌲攷㐷㔱㈵㐴㐵ㄲ㥣昳ㄳㄲ摦㝦攷晡㉥㕡摣㍢扥㠵搴晦㕤㜴づ㥣昰㐴㔵〷㐲㠱挴㕣㜴㠴㐴〴㝤晢㌸㘱搶挷搲戸捥㥢㡣攵昲㠹㘸〶㈷㔷㌸㘰愶戳搹㝣㝤慤㤹捦攵㑤㘳㥥敤愳て㠰㡦挱㘹㐰㐶搰㘵敦㔸攰昴愸㔳ぢ搱ㄳㄲ㕦㘰㌰挵敦愲㠳愱搲つ㌴ㄱ愳〱〶戲挶㥥扤㠳㌳㝥㈲攷摤㈶昴㘱㜴㜸〴㑢挶㘲挸昱㐴㙤〵㐴㠳晡㔵敥㠵捥昶㥥ㄹ愲攰㥦㤹㡦昳晥ㅤ㠰㤹戸慦㍦敢㘲捡晡攱昷戵搶慦㔲㉢捡㈷晥㘷戱㌸〷挵ㅦ愵昳㔵昹㍥搶昵晦㄰㠷㉣扢㘶愵ㄸ㜱㈴㕥晡㜰慣㜰㈵㘷搳愲㐱㐳散敥て挸挱戱㙣㔸换散づ捣㐵攱てㄱ㉥㙡㥢㡡ㅦ挱㕡㝦挵㙥㝤㘷㡥㙡㥣㜳㝢晡㥡㉥挹搴㙣〷㙥㘸搰㘹㍡㙥ぢ摡㡢㝥戸摤㍢㘶ㅢ愱ㄸ挷㥢搹て敢敡戹㝥搵㍢愲㑢㍡ㅢ㜷攱收慤㉣㥣㠸ㅤ昸愵㙢㐵㜹㍦ㄵ昸㐳㝢晢敦搵昱㘷扣㡣㠶㍦扤㌰㍢㑦〰㈳〲㝥搳㍣慤愹㔳敥〹戰㈹昴㑡攷搴愵㌶〲㙢摢㝦搲㤸戹ぢ挶㈴攳㤵敦攰㥤攸㜵㤲㔲敥㑣挹つ㌰愲㙦㠶㠸㡡㝢㌹愳㔱㌴戸ㄱㅤ散挷昸㘹㜱挹攳戳挹㜶㜷㡡昵㝦㤵晤扦㌱㘵昰ㄲ挷攳㔷慡㝡昵搴捡㌷づ扦昸昳㙢户慦戹昰愶㕦散晦て户㍣㍥㥢㝣摥ㅡ㍥ㅥ㥥㡣戹㑦散㡥㤰敡㙦戲㜹㡢捤摢㘸搴敢ㄸ挴换昸戱戲敦㌶收慦搹ち敦㙤捣㡤晤㄰〹㑦㤴摤㘰扣㠳晡愹〳搰攱㙥愳㕥㠱〷户㔵慥慡㕥挳戵㙣㠱㤸㥢㤸搲㥢搱㙡㕢㐱㘶戱㑣㈴搵㡢戰㜴〸㐴昴戱㔰つ㍥㄰㐶㝤攳搰敥㜸昴㥡挳㐱昰〸攲昰㡣扤扡㍥づ㑦摢ち敦摤捣㡤㔵㠸㠴㘷㤹扥㥤挵攱㌰㜴㠴挳㤳昰㈸㜲㠸㤱〳愷昶㉣づ㥣㌴搴攲㐵づ挹㤸㝡慣㠴㐳㤲ㅣ㡥㠶㔱摦㌸㜰㙥㔰㍣㝡捤㠱㌳㠴㐱ㅣ晥ㄶ挶攱㐱㕢攱扤愹戹㜱㌲㈲攱㔹愶㙦㙦㜱㌸つㅤ攱㜰扦㥢挳㈴㜲攰ㅣ㥥挵㠱戳㠳摡攴㈲㠷㔴㔴晤戵㠴挳㔴㥡昳〳挰搹㐴〶㥦㠵㑥摦愰㜰㐶戰㙦㔰捥㠷㐷㄰㤴㍦㠷㐱戹挳㔶㜸㙦㜴㙥㕣㠸㐸㜸㤶改㍢㔹㔰㌸换㈷㔰㙥㜳㐳㤹捤戵攴〴㥤〵㠵㔳㝦摡㥣㈲㤴㜸㕡摤㔲〲㘵ㅥ㔴㠳慦㠲㔱摦㌸㜰㠶慦㙦ㅣ㙥㠰㐷㄰㠷㥢挲㌸摣㘸㉢扣昷㍢㌷㙥㐲㈴㍣㌱㉦㘲㜱昸㈳㍡挲攱㝡㌷㠷挵攴戰づ㉡㡢〳㈷晥戴㍤㡡ㅣㄲ㜱㜵㜵〹㠷扤挸攱㜶ㄸ昵㡤〳攷昷晡挶㠱戳㝣㐱ㅣ㉥ぢ攳㜰愹慤昰摥昶摣攰攴㈰㥥㈸〶戱㌸㍣㠰㡥㜰㔸敢收㤰㈱〷㑥捥㔹ㅣ㌸敤愷攵㡡ㅣ㔲㐹㜵㐱〹〷㤳ㅣㅥ㠵㔱摦㌸㍣收㜸昴晡㘰挱㌹扥㈰づ攷㠴㜱㌸摢㔶㜸敦㝥㙥㍣㠳㐸㜸愲慥挴攲昰〲㍡挲攱㑣㌷㠷ㄶ㜲㜸〹㉡㡢〳㈷晤戴戶㈲㠷扡愸㍡扤㠴挳㠱攴昰㉡㡣晡挶㠱㜳㝢攲搱㙢づ㥣攱ぢ攲㜰㜲ㄸ㠷㤳㙣㠵昷㈶攸挶扢㠸㠴㈷㙡㔶㉣づ㥣摤ㄳづ㈷戸㌹慣㈲㠷㝦㐱㘵㜱攰㤴㥦㜶㐸㤱㐳㈲慤㡥㈹攱㜰ㄸ㌹㝣ち愳扥㜱攰捣㕥摦㌸㝣〵㡦㈰づ㠷㠷㜱昸㡤慤昰摥ぢ摤昸〶㤱昰㉣搳㡦戶㌸晣㠰㡥㜰㌸搴捤攱㔸㜲昸〹㉡㡢挳㡦㔸搲㡥㉦㜲㐸㈷搴捡ㄲづ㈷㤲㠳挲㉡昵㡤〳攷昵挴愳搷摢㐳㝦㤸搷㜰昴㥥㤳慡㡥㌰づ敤戶挲㝢㑢㜴㐳㐷㈴攱㜰㥡挵㘱㄰晡挲㘱㤹㥢挳ㄹ攴挰㐹㌹㡢〳愷晢戴摦ㄵ㌹㈴愳慡戹㠴挳㔹攴㌰〴㐶㜸昶攱攴㤲戳㝡攲搱㙢づ挳㘱㕥ㄳ挰㘱扦㌰づ〵㕢攱扤㌳扡㌱〲㤱㠴挳昹ㄶ㠷㤱攸ぢ㠷扣㥢挳㠵攴㔰つ㤵挵㘱ㄴ㤶戴㡢㡢ㅣ㔲㌱戵愴㠴挳㈵攴挰㘹㍡㍣晢挰㠱㜳㝡攲搱㙢づ㥣搹慢〹攰戰㑦ㄸ㠷扤㙤㠵昷〶改挶戶㠸㈴ㅣ慥戲㌸挴搰ㄷづ㝢扡㌹㕣㐳づ㜱愸㉣づ㥣敡搳慥㉢㜲㐸㈶搴愲ㄲづ㌷㤰㐳ち㐶㜸昶㠱〳㘷昴挴愳搷ㅣ㌸慦㔷ㄳ挰㘱㐱ㄸ㠷昹戶挲㝢㥦㜴㘳㌲㈲〹㠷㍦㕡ㅣ愶愳㉦ㅣ收扡㌹慣㈳〷㑥搵㔹ㅣ㌸搱愷摤㕡攴㤰慡㔳㍢㤷㜰戸㥤ㅣ㘶挳〸捦㍥㜰攰㝣㥥㜸昴㥡〳㘷昵㙡〲㌸㑣て攳㌰捤㔶㜸㙦㤷㙥散㠶㐸挲攱㙥㡢挳㘲昴㠵挳ㄴ㌷㠷㝢挸㠱㤳㜱ㄶ〷㑥昳㘹昷ㄵ㌹搴搵慢ㅤ㑡㌸㍣㐰づ晢挰〸捦㍥㜰攰㙣㥥㜸昴㥡㐳〶收㌵〱ㅣ㔲㘱ㅣ敡㙣㠵昷慥改㐶づ㤱㠴挳愳ㄶ㠷晤搰ㄷづ〹㌷㠷挷挹㠱㔳㜱ㄶ〷㑥昲㘹㑦ㄴ㌹㈴㙢㔵戴㠴挳㔳攴搰〲㈳㍣晢挰㠱㜳㜹攲搱㙢づㅤ㌰慦〹攰㌰㉥㡣挳㌶戶挲㝢昳㜴㘳㌹㈲〹㠷ㄷ㉣づ慢搰ㄷづ㕢扢㌹扣㐴づ㥣㠸戳㌸㜰㡡㑦晢㐷㤱㐳㉡愵挶㤴㜰㜸㤵ㅣづ㠷ㄱ㥥㝤攰㜰㠴攳搱㙢づ㥣捦慢〹攰㌰㌲㡣挳收戶挲㝢て㜵攳㜸㐴ㄲづ㙦㕢ㅣ㌸㤷㈷ㅣ㌶㜵㜳㜸㤷ㅣ㑥㠵捡攲挰〹㍥敤㥦㐵づ昱㤴摡戸㠴挳〷攴㜰〶㡣昰散〳〷捥攳㠹㐷慦㌹㜰㌶慦㈶㠰挳㤰㌰づㅢ搸ち敦慤搴㡤㌵㠸㈴ㅣ㍥戵㌸㜰㈶㑦㌸ㄸ㙥づ㥦㤳挳挵㔰㔹ㅣ㌸扤愷㝤㔹攴㤰挰摦㘵㉦攱昰ㄵ㌹㕣〶㈳㍣晢挰㠱戳㜸攲搱㙢づ㥣换慢〹攰搰㍦㡣㠳㘶㉢扣㜷㔴㌷㌸〵㈸ㅣ㝥戰㌸㜰ㅥ㑦㌸㔴戸㌹晣㐴づ扦㠷捡攲挰挹㍤敤㤷㈲㠷㘴扤㉡㉢攱愰㜰慦挵挱敢㘰㠴㘷ㅦ㌸㜰づ㑦㍣㝡捤㠱㌳㜹㌵〱ㅣ㝥昸㌶攴㈲摤昷戶挲㝢㘳㜵㠳ㄳ㠰挲愱㍦挶㡥㡢㜴昷愰㉦ㅣ扥㠵挷晢㔸㍢戹㐸愷㐳愹㌸〱㘷㜱攰搴㥥㌶〰㌲敢㈲㕤扣㕥晤ㅢ搶敦挰摡扡㜲㌹㠸ㅣ晥〶㈳㍣晢挰㠱㌳㜸攲搱㙢づ㡦挳扣㈶㠰挳愷㘱ㅣ㍥戱ㄵ摥晢慢ㅢ㥣晥ㄳづ㐳㉣づ捦愰㉦ㅣ㍥㜲㜳ㄸ㐶づ㥣㝥戳㌸㜰㘲㑦摢愸挸㈱㕤愷摥㉦攱㌰㥣ㅣ㕥㠲ㄱ㥥㝤攰挰昹㍢昱攸㌵㠷搷㘱㕥ㄳ挰攱敤㌰づ㙦搹ち敦㙤搶㡤㌷ㄱ㐹㌸㡣戴㌸㜰〶㑦㌸扣攱收㔰㑤づ晦㠴捡攲挰㘹㍤㙤㡢㈲㠷㘴㑡扤㔲挲愱㠶ㅣ㌸㈱㠷㘷ㅦ㌸㜰昶㑥㍣㝡捤攱㜳㤸搷〴㜰㜸㈱㡣挳昳戶挲㝢户㜵攳㑢㐴ㄲづ攳㉣づ㥣扦ㄳづ捦扡㌹㙣㑢づ摦㐱㘵㜱攰愴㥥戶㕤㤱㐳㕤㑣㍤㔹挲㈱㐶づ㥣㡥挳戳てㅣ㌸㜷㈷ㅥ扤收搰て挷愸㥡〰づ㡦㠶㜱㜸挴㔶㜸㙦扡㙥㔴㈲㤲㜰㐸㔹ㅣ㜴昴㠵挳㐳㙥づ昵攴㌰〰㉡㡢〳愷昴戴敤㡢ㅣ㔲昵敡晥ㄲづ㤳挸㘱㌰㡣晡挶㠱㌳㜷㝤攳㌰っㅥ㐱ㅣ敥づ攳㜰㤷慤昰摤㝢㝤㈳㐴敡改摥敢慥扦㘹㍥ㄸ昰㉢ぢ晣愵摦㠰㠲㈵收㑣ㅤ㝥敢搷搴摣㉣㍦㤳ㅢ㠸㕢㈵户攳慦㡡捦挵ㅤ挱㜱㠳攴㠶㈶晢㉦搵捥挶㥤挲㜹攷㔹攷㘶扣扡昴攸慣ㄵㄶ戴攳敥扣晤ぢ戳㍢㜰㈷昷㝣ㄵ晥㉡㜲㘷愷搹摥晡扦㜰ㅦ㘵晣㜰㤱㌷愶挱挳扡㠳㜲攰㙦〶昹㘳挰挰㐹㌱敢收敡㕤㍣㥣㍦ㄶ㕥捥㍢㉣晦㘷㌷㜵搷愶㘳ㄳ㜳㙥㐸㥡㜷摤㌳扣㐲摤㠹户搸㥡㥥㍥愲散ㄷㄹ㜳㔹㌹敡㌷㘱慦捤㐲搳て㝦敤㔷愶㤵搱㐴昴㥤㈰㤱摦㡥㑡㔳㔶㌹ㅣ㥢㠱㜷攵昸㉢㑥摥敢愳捣昳㈷扦〷っ攰ㅡ㍢㡦㡡捤攰摡摤㕣㈲㍦㍡晢户㌴㘶摡摢㌳慢慡㕡ㅡ㥢捤搶晤㍡㤷㔶㌵慥挰搴㈹敥㜵㡥㜱攰敦㠷敢戳昱㍦㔳昱愵戶㐰㐴㙥㤷㍡㔷戶㐲慤ぢ㕣戱戹㕣〳慥㔸搷㑡捤愷㠸㍦㠸戵㔶㑡搵㈰〶㔷捣㜹愸戱攸㜰戸晡慥戰㉣愶摢づㄲ㔷扡ㅢ〳搳㌵昸搳㉤昶愴㡢㈱㑥㐹扡愴㤳㙥て㜷扡敤敤㜴摡㥥㤰〶扦㤵㔷〵づ㘱㙦搸㙢晢愰㈹㝤㉢昷㠵挴扤搶㤳扣挳攰㔴㤲慣昵慦㘱㔹㕣㙢捥换戸搶㝡㙤㘰捡っ㘳㤷㐲捥㜹搲捤昶愶攳㈴㡤愴㌳摤改㌸晤攱㑡户㈶㌰摤㔲㝦扡晤㍤改ㄶ㝢搳敤攵愴㙢㜶愷攳㉣㠳愴㈳攴ち戵㍡㌰㕤ㅢ㘳ㄳ㘸搷㈶㜴㈰㐵慥㑤㠸ㄳㄲ㈵敦愹改愴敢㠰㘵ㄱ㈶㉦收扢搶敥攴挰㜴㉢ㄸ扢ㄴ收㑡㑦㍡㕥昷㉦㐹㜷愰㤳敥㘰㜷扡㠳㑡搳ㅤㄳ㤸敥㌰㝦扡挳㍤改㔶㜹搳ㅤ收愴㍢搲㥤敥㘸㈷㥤〵昳戰挰㜴挷㌰㜶㈹捣攳㍣改㡥昵愶㍢搱㐹㜷㠲㍢摤㘹㑥㍡㙢昷㕦ㄱ㤸敥㘴挶㉥㠵㜹慡㈷摤ㄹ摥㜴㘷㌹改㑥㜳愷攳㠵㔶搷愶搲ㄶ㤸㙥㌵㘳㤷慥摤㤹㥥㜴ㄷ㝡搳昱慡慢散〸㘷扢搳昱㝡愶㙢㔳㔹ㅡ㤸㙥つ㘳㤷慥摤昹㥥㜴搷㜸搳昱攲愶愴扢搰㥤㡥㤷つ㕤㙢㤷〹㑣户㤶戱㑢搷敥㔲㑦扡㜵摥㜴户㍢改㉥㜷愷攳搵㌹㔷扡扤〳搳㕤攵㑦㜷㡤㈷ㅤ㉦攴㤵散〸て㌸改慥㜳愷攳㐵㌰ㄷ捣㠶挰㜴㌷㌲㜶㈹捣㥢㍤改㜸扤慣㈴摤㔳㑥扡㍦戸搳扤攰愴戳㜶㠴戹㠱改搶㌱㜶㈹捣㕢㍤改㕥昲愶㝢搵㐹㜷扢㍢ㅤ㉦改戸搶㙥㘶㘰扡㍢ㄹ扢㜴敤敥昲愴㝢搷㥢敥〳㈷摤㕦摤改㜸攵挴㤵㙥挷挰㜴昷昹搳㍤攰㐹昷戹㌷摤㔷㑥扡扦戹搳昱〲㠵㉢㕤㉡㌰摤㈳晥㜴㡦㜹搲晤攴㑤挷慢ㄵ戲㈳晣摤㥤㡥搷〱㕣改愲㠱改㥥㘲散㔲㤸捦㔰攴晡㐴攰㈵㠳㤲㑤㠵ㄷ〵㈴摤㜳㔸㈸㝥㈲昰敢戶愴戳㌶㤵戱㠱改㕥㠴㤱㘷㔳㜹㤹㈲㔷㍡㝥㌳㉦㐹挷敦摥㤲敥ㄵ㉣ㄴ搳昱㕢慤㙢敤㐶〷愶㝢ㅤ㐶㥥戵㝢㤳㈲㔷扡㙡昴㑢搲昱㉢慥愴㝢ㅢぢ挵㜴晣昲攸㑡㌷㈲㌰摤㝢㌰昲愴㝢㥦㈲㔷㍡㝥捦㉣㐹挷㙦㤲㤲敥㐳㉣ㄴ搳昱㍢㥡ぢ收搰挰㜴ㅦ挳挸〳昳㔳㡡㕣改昸㜵慥㈴ㅤ扦戰㐹扡捦戱攰愴慢攴㌹㜳慦㑦攸㔹攵㌶〴㕦㝤㥡捤ㅣ晦㜶捦㌴晣〵㤸㜱捤㌸㌱敦挵ㅦ摣昹〲㜹ㄴ捦挴ㄹ㐳晦搲㕥㘰㘷㌰捦㠷戹㔰挵戳㘷挵㜳㕤づ㑡晦㌷挵㍣捤ㄵ㡦慦散〵昱攰㈹㙤㤷㐷〳㝡攲昱㌵挵㡢㙤㥤晥㡤扤㈰ㅥ㍣㉢敤昲攰搹愵㜸㝣㑢㌱㑦㉡愹搳扦戳ㄷ挴㠳㈷㤰㕤ㅥㄹ昴挴攳㝢㡡㜹㕥㈸ㅥ㍦搸ぢ攲㘱摡ㅤ㙢㍤㜸㝥㈷ㅥ㍦㔲捣㔳㍢昱昸挹㕥㄰て㥥挶㜱挱昲攰㈹㥡㜸晣㑣㌱捦捥挴攳ㄷ㝢㐱㍣㍡散㡥攵挱戳㉣昱㈸慢㠲昱㑡挷㐳戱㐷㤶㜸つ收挹ㄴㄷ㉣て㥥㈸㠹㐷㌹㙤㜸㡥㐴㥤摥捦敤㜱㘴㠹〷捦㜵挴愳㠲㌶挷㌹ㅥ㤵㙥て㥥搲㜴攵攰改㡡㜸㘸戴攱㤹㡡攴攸敦昶攰㔹㐹㤷〷捦㌸挴愳㡡㌶㍣搹㄰て摤敤挱ㄳ㡢㉥㡦㌵㡥㐷㠴㌶㍣㕦㄰㡦〱㙥て㥥ㅢ㜴㜹昰㜳㕦㜲っ愴つ㍦昲挵㘳㤰摢㠳ㅦ敦㕤ㅥ晣攸ㄶ㡦昵㘸挳㑦㙤昱ㄸ散昶攰㈷㜴㤷〷㍦㝤挵挳愰つ㍦㜸挵㘳㝤户〷㍦㘴扢㍣搶㌹ㅥㅢ搰㠶㥦㥤攲㌱挴敤㜱㝢㠹〷㍦〳㈵挷㔰摡昰攳㑦㍣㠶戹㍤昸㔱搷㤵㠳ㅦ㘳攲戱㈱㙤ㅥ㜰㍣㌶㜲㝢昰搳慡换㠳㥦㐴攲戱㌱㙤昸㈱㈴㌹㠶扢㍤昸㠱搳攵挱てㄳ昱搸㠴㌶捦㌸ㅥ㈳摣ㅥ捦㤵㜸昰昳㐰㍣㌶愵つ㍦ち㈴挷㘶㙥てㅥ昶扢㜲昰㤰㉥ㅥ㥢搳㠶㐷㜳昱ㄸ改昶攰㤱扢换㠳㐷㘵昱ㄸ㐵ㅢㅥ㤰挵愳摡敤挱㠳㙦㤷〷て慣攲㌱㥡㌶㍣愶㡡挷ㄶ㙥てㅥ㍦扢㍣攴挰挶㝤㘸っ㙣㥣㠷挱〳㥣㕣㜲慢㠱ㄴ㤷攴攵㘰收戳攲㐱㑤慣戶戲慣攴〰收戳攲㠱㑣慣挶㕡㔶㜲搰愲搵㌶敥㡣㍣㜸㠹搵㌸换㑡づ㔴扥㔸㍣㘰㠹搵戶㤶㤵ㅣ㥣㝣㔶㍣㐸㠹搵㜶㤶㤵ㅣ㤰㝣ㄹ㜹㘰ㄲ慢㤸㘵㈵〷㈱㕦㉣ㅥ㡣挴㉡㙥㔹挹㠱挷㘷挵〳㤰㔸㈵㉤㉢㌹搸昸㌲昲愰㈳㔶㈹换㑡づ㌰扥㔸㍣搰㠸㔵扤㘵㈵〷ㄵ㕦㉣ㅥ㕣挴㙡㝢换㑡づ㈴扥㔸㍣愰㠸搵㈴换㑡づㅥ扥㔸㍣㠸㠸搵㘴换㑡づㄸ㍥㉢ㅥ㌸挴㙡慡㘵㈵〷〹㕦㐶ㅥ㉣挴㙡扡㘵㈵〷〶㕦㉣ㅥ㈰挴㙡愶㘵㈵〷〳㕦㉣ㅥㄴ挴㙡㈷换㑡づ〰㍥㉢ㅥ〸挴㙡戶㘵㈵㍢扤捦㡡㍢扦㔸捤戱慣㘴㐷昷㔹㜱㠷ㄷ慢㜹㤶㤵散摣戴㉡搹㔶戹㤳㡢搵〲换㑡㜶㘸㕦㉣敥搸㘲戵㥢㘵㈵㍢戱捦㡡㍢戳㔸㌵㔸㔶戲攳晡㌲㜲〷ㄶ慢挵㘲㘵㌸㍢慢攲晥㈹搷挲慦晤挶㥡㉢㥢〶摦㉡晣㜵㈸敥㤲愲戸挶愳攰㕥㈸㡡慢㑢ㄵ㠶戳㡡㡡㝢愰㔸㕣㔵㙡愱戸搳㠹攲㑡㡦㠲晢㤹㈸慥昰㈸戸㙢㠹攲㜲㡦㠲㝢㤳㈸㉥昳㈸戸〳㠹攲㔲㡦㠲晢㡣㈸㉥昱㈸戸㥢㠸㘲慤㐷挱㍤㐳ㄴㄷ㝢ㄴ摣ㄹ㐴㜱㤱㐷挱敤㕦ㄴㄷ㝡ㄴ摣攴㐵㜱㠱㐷挱慤㕣ㄴ攷㝢ㄴ摣戰㐵㜱㥥㐷挱㙤㔹ㄴ㙢㍣ち㙥扥愲㌸搷愳攰ㄶ㉢㡡㜳㍣ち㙥愴愲㌸摢愳攰㜶㈹㡡戳㍣ち㙥㡡愲㌸搳愳攰搶㈷㡡摦㜹ㄴ摣攰㐴戱扡㔴㌱攰晦〱㡥慡㤳搱</t>
  </si>
  <si>
    <t>㜸〱捤㥤〷㝣ㄴ㘵晥晦昳㠴㘴挸㉣㈰愳㠸㡡㔸〰㠹㡡㈸㙥摦つ㡡㤴〰㡡㈲愸〱㍤换ㅤ㙥㜶㘷㈱㥡㠲搹搰散㠵戳昷戳㘱慦搸换摤㠹晤散敤散昵㉣愷㘷昷搴戳㤷戳敢晦昳昹捥捣㘶㜶㑡㐲敥㜷晦搷敢搶捤攳㍣摦晡捣㝢㘷㘶㘷攷昹捥㔰愵慡慡慡㝥挵㡢晦攷慢㠶ぢㅢ㌴㉤㉢㜵㤹㙤攳ㅡ㍢㕡㕢捤㝣㔷㑢㐷㝢㘹摣攴捥捥摣戲㤹㉤愵慥㝥㌰搰收戵㐰㕦慡㥤㔷㙡㌹搰慣㥢户搸散㉣挱愸戶慡慡慥㑥慦㠶㝥㤸晤㘷㌸ㅤ㥤㕥㝡つㅢ㔸㔵改ㅡ㥢晥㙣敡搸攸㙣㈲㙣〶戰ㄹ挸㘶㄰㥢㌵搸っ㘶㘳戰㔹㤳捤㕡㙣㠶戰㔹㥢捤㔰㌶敢戰㔹㤷捤㝡㙣㤸㕦㕦㥦捤㜰㌴〳㌷㐰㌳愷㜱捡散收晤戰㌶㑤㕤ㅤ㥤收㤶㈳㜶户挶㍣㈱ㄶㅢㄷㅢㄷ㙦㠸愷挷㐵户ㅣ搱戸愸戵㙢㔱愷㌹愱摤㕣搴搵㤹㙢摤㜲挴㉥㡢㥡㕢㕢昲㍢㤹换收㜴散㙦戶㑦㌰㥢愳㠹收㕣㌲ㅢ㑢愶㔲挵㠶㠶散挰つㄱ㜹㔶攳㤴㕤㍡捤㘲改扦ㄵ㜳㈳挶㥣摤㌸㘵摣㉣戳敢扦ㄵ㜳㘳挴㐴挸愹ㅤ㙤戹㤶昶晦㔲搰㕡㝥愶愹愹㘶扥㠵ㅦ扥㘹㜶戶戴捦ㅦ㠷㘱㔷㠰㐶㉦㌳㙥㜲愹戴愸㙤㈱户愳㐶戳戵㜵㌷戳㈸ㅦ㝡摢搴㔲搷㉥戹捥戶搲挰㌶昲㌳㍢捤昶扣㔹㕡愳㙤摡搲扣搹㙡ㅢ㤶敡摡㜶捦㜵捥捡戵㤹㌵㕣ㄸ摣㘶㝤㠶㌳ち㘶㝢㔷㑢搷戲㐱㙤㜳㑢收㙥戹昶昹㈶㑤㙡摢戶㕦搴㔲㔰㌵㌵㜸㔷昵摢㉣㘸㘴昲㐱㘱㍣㙤㡤ぢ㜲㥤㕤搲攳㐷ㄸぢ戲㜵㙤㉥戲ㄶㄵ攳攲㈶㌵挲攳挵捦慣愹愵㙤㈷戳戳摤㙣㘵ㄲ㝥㤲㘳㍤㐶〲挸晡ㅣ捡愴㥣搵攱愷愴〶搸㍢ㅦ搷㠵㔹戴ㄱ㘸搶㥢搵搱搹㠶つ㜲㘷㌳搷㍥㈱戶㘵㔳㔷㘱慡戹㜸㐲㜴㕣㕣ㅦ〹慤㍥㡡㜶㥢愰ㄹ〲ㄸ㠵㡥戶㤶〳㜳愴㍤㍥ㅥ㑦㐴挷敢愳㘹㔲㡦㐶搵扣㡡㕤摤㥤㠰扢㕢昵扣㕣昵扣收敡㜹昹敡㜹㠵敡㜹㘶昵扣㘲昵扣昹搵昳ㄶ㔴捦㙢愹㥥户㕦昵扣晤㘱攳扣敡晡昷慦戶㕦㉦ㅤ昴改㠶㜵搳㙢㜶戸慥摦昸㐹搱㠷〷㕦愳戸㜷换挱㘱㌳㉣㠴て㜸㜳㘸昵㌱㘸戴㉤搰昸〶ㅣ㡤㡤搷挷搲㘴㑢㌴㑡㍤㡦〱㜳搰敤㈷晥扡昸愵搶攵戳敥ㅡ戳攰慡搲捤摡改㡡㠷ㄱ挹㌶づぢ攱搹戶㘶愸㈸ㅡ㉤㠶挶㤷㉤㤶ㅣ慦挷㘹㤲㐰愳搴ㄳ㜶戶ㄵ扢㙦昸㕥攷摥慡昱昲㙢戴㐷㥦㜹敤晡〶挵攳㤵㘴㑢㘱㈱㍣㕢㥡愱㌲㘸戴㉣ㅡ㕦戶㘸挳㜸扤㠱㈶攳搱㈸昵㤰㥤慤㜰捤攱㌷捥摥昱挹㈹换〷㑣ㄸ㍥散愵㤳づ㔷㍣㌰㑡戶㙤戱㄰㥥㙤〲㐳㙤㠷㐶㥢㠸挶㤷㉤㥥ㄸ慦㑦愲挹㘴㌴㑡摤㙤㘷扢昵㡡散㈳㝦ㄸ戲㜲收㡤敦散昴㐰㘹㐱㘹扥攲捥㈸搹ㅡ戱㄰㥥㙤㉡㐳㑤㐳愳㑤㐷攳换ㄶ㑤㡦搷户愷挹づ㘸㤴扡搵捥㜶昱昴ㅤ㜷慤扢㜰昴捥户戶㑥㑣ㅣ昴昳愶ぢㄴて昵㤲㙤㐷㉣㠴㘷摢㠹愱㘶愲搱㜶㐶攳换ㄶ㑦㡤搷㘷搱㘴㌶ㅡ愵㙥戲戳㥤晥攲㘳㕦㝤扤改〷㔳㡦ㄸ㝥挹〷㙢㕤㜸挵昵㡡摦㈹㤲㙤㔷㉣㠴㘷摢㡤愱㥡搰㘸㜳搰昸戲㐵攳攳昵戹㌴搹ㅤ㡤㔲㔷摢搹敡扦ㅢ㙦㙥昵晤㘱㡤㔷ㄷづ晥挷㠴㍢〷㥦慢〶㐰㉤搹㝥㠳㠵昰㙣㝢㌲搴㕥㘸戴扤搱昸戲挵戰〷散㐳㤳摦愲㔱敡㔲㍢摢摡㙡捤㍤摥晦戶㝥捡㠵搳愲昷㕦戱搵戸㘳ㄴ扦㈵㈵摢㍣㉣㠴㘷摢ㄷ㕡㍤㠷㐶㙢㐶攳换ㄶ捦㡣搷昳㌴㈹愰㔱敡㍣㍢摢㉢敢㡥㕦戲晣愵捤㜷㍣愷㝦扡晦晥扢㍤戵愹攲搷戱㘴㉢㘲㈱㍣摢㝣㠶㕡㠰㐶㙢㐱攳换㤶挰ㅥ戰ㅦ㑤昶㐷愳搴ㄹ㜶戶㤹㡢ち愷摣昹昶捡㐹慢昲挷㕤㜷摥㍢て慤愷昸扤㉦搹摡戰㄰㥥慤㥤愱㍡搰㘸ぢ搱昸戲挵戰㙥〷搰愴ㄳ㡤㔲㈷搹搹扥㘸㕡㜴搱㍥〳㤶敦㜸挹㤰ㅤ愲戳戵㡥挹㡡㈷ㄸ㤲慤ぢぢ攱搹ㄶ㌱搴㘲㌴摡ㄲ㌴摥㙣戱〶慣摢㔲㥡㉣㐳愳搴搱㜶戶摤㥦㍤㙦㡦摤㡥晤㜲晢慢㠷慦扣㌴㤱㜹㝦㜳挵㌳ㄹ挹㜶㄰ㄶ挲戳ㅤ捣㔰㠷愰搱づ㐵攳捤ㄶ㡦㘱て㌸㡣㈶㠷愳㔱敡㌰㍢㕢攳戵户捥㝦晥㠵扡㥤晥㍣㝣㤳扦㥣㥣扡㈷慦㜸捡㈴搹㡥挴㐲㜸戶愳愰搵㤷愳搱㝥㡦挶㤷㉤㡥㙤昲㘸㥡ㅣ㠳㐶愹愵㜶戶㍢〶户っ昸㔵㕤戹晤㘹愷摥户捦㐱㤱㉤㑥㔶㍣㌷㤳㙣挷㘱㈱㍣摢昱っ㜵〲ㅡ敤㐴㌴扥㙣㔱慣摢㐹㌴㌹ㄹ㡤㔲〷搸搹搶㥢扢敥捡敢摦㔸㌵昳扡㜳户改ㅡ㝡㝣昲㈴挵㤳㐰挹㜶㉡ㄶ挲戳㥤挶㔰愷愳搱晥㠰挶㤷㉤㠶攳攴ㄹ㌴㌹ㄳ㡤㔲晢搹搹㙥㍣攲晣昱㙢㥣㜲摢搴戳㙢㝦㝣晡挸摢㍥㜸㔱昱㙣㔳戲㥤㡤㠵昰㙣攷㌰搴ち㌴摡戹㘸晣搹昰㠵㝣ㅥ㑤捥㐷愳㔴摥捥㌶改挳㝢㍦扢㘰扢挵㔳慦㝤㜲搳㐷㔷㍥昹捤㍡㙡㈸搴㤲敤㐲㉣㠴㘷扢㠸愱㉥㐶愳㕤㠲挶㥢㉤搶〰㤲㤷搲攴㌲㌴㑡敤㘳㘷摢晡㠱〳扥ㅢ戴攱扡㔳慥㍥收攳昷〶㝣㝣昲ㄹ㡡攷捦㤲敤ち㉣㠴㘷㕢挹㔰㔷愲搱慥㐲攳捤ㄶ㡦攱㍢攰㙡㥡㕣㠳㐶愹戹㜶戶㌵敦扦㘵摡搲㝢㠶㌴ㅥ晤昲摤㔷摦㜵㜰搷㌸挵ㄳ㜵挹㜶ㅤㄶ挲戳㕤捦㔰㌷愰搱㙥㐴攳换㤶挰摥㝤ㄳ㑤晥㠸㐶愹㔹㜶戶㝢ㅢ摥㤹㜱敢㔱摡攴㍦敤昵敢戳慦扤㜲散ㄶ㙡㍤愸㈵摢㥦戱㄰㥥敤㘶㠶㕡㠵㐶扢〵㡤㉦㕢㍣㍢㕥扦㤵㈶户愱㔱㙡㝢㍢㕢昴挱昳昷㝥㘵摢㔵㤳づ㑦晤愹㘶散慣ㄱ㥢慡㘱㔰㑢戶㍢戰㄰㥥敤㑥㠶扡ぢ㡤昶ㄷ㌴扥㙣〹㤰扣㥢㈶昷愰㔱㙡㤲㥤敤搰摤ㅢ㉦摡攱㠰㡢㘶慣㍣晢挲〵㜳攷㙣㝡慦㕡ㅦ㙡挹㜶ㅦㄶ挲戳摤捦㔰て愰搱ㅥ㐴攳捤ㄶ㙢挰ㅥ昰㄰㑤ㅥ㐶愳㔴㠳㥤敤改㘱㔷㑦㕦戲㔹㝡昶愹戵敢捦戸昱摣㐳愲㙡㌸搴㤲敤㔱㉣㠴㘷晢㉢㐳㍤㠶㐶㝢ㅣ㡤㍦ㅢ㍥户㈷㘸昲㈴ㅡ愵攲㜶戶户捥慦晥攵㠸敢扥㥢㜹攷ㅦ㍥晥昴㤷敢㥥㑢づ㝣ㅡ敡㕤敤㤳攱愹㥤戹㈵昸㜹搱晤换㈵㍥㉥捡晦㝡晦挹㠶㕦㙣挵㔴㌱㔳㡣挵ち愹㘸㉥㤱慢ㅤ㠹戰慢晢摢㠰㠷敡㠱挵㍤㕡㜰㑥扤㐴㝥㉣㙣㌰㈵㔷㌲扢㝦㍢㡣戵㜵㔳㍡ㄶ戵ㄷ㑡挳㠳㤵㑤㕤戹㉥㜳㝤慦慥㍢㠸捦慤〹㍦愵捣㤲攴摢挸敢戶㝢慥㜵㤱㌹㜹㘹㡢愵摥搰愳挶て愹㡥收㜰敤昴㑥昳㠰戲搶㌷愲挹昸愵扦㔸㘲晢搶搲㔲㔹攳ㅡ搱戸愰愳㘴戶换昰挶戶敤搲㤲摦摦散㙣㌲㜹㥤挰㉣挸慡づ愵捡晥㌵㌷㜶㜶㍢㔶ㄴ扦捦ち愳摣搲攲戴愵㕤㘶㝢挱㉣㘰扣ぢ捤捥慥㘵㜳㜲捤慤收㍡ㄵ㈶㔶㑥㈸㠶㔵㠸愷㜷攴ㄷ㤵ㅡ㍢摡扢㍡㍢㕡㉢㌵㤳ぢ㡢㜳昸〵㔹搸戹愳㘰攲〷㘰つ㕦㔵慡慡㕦㍦愵慡戶〸晡ㄵ挶戸愵㜱昲㐱戸㍥攲つ昱㤹慦㔷戹搹㡤摢つ㙢㠷戵㘸㌵戹㑤㔶㡦敥㈵㤸挴㘵㤸㌱攱㠶慥㜵攲㐵ㄵ㕡㙦ㅥ㙥㉤㘳㉣㝦㜲晦㝦㡤慢慢㠷搸㙢㍦㙤㌱㝥㘵敦㠰ㅦ㤴慤㘶㘷㡦㤷㠴ㄴ㐷愴㍦㠳愶㜶㙢散捤愱昴㙡㘰愱㤶慡㘵戵㑢㕡ち㕤ぢ戴〵㘶换晣〵㍣攵挲㘵愳扡㍡愲昵扤昴攷㈰搲㥦㘷昳〲㥡㐸愴㑡㝢㤱㐶㕡㐴晦㥢搵慦ㅤ㠵晦昷晤昷㝢㌵扣㜴戹㕥㠰㡢㍢愵摡戶改ㅤ㥤愵㝥晤㠲搶㜲㠷㕣㘹㐱ㄷ㌷捦㥥㤵㡣昷ㄲ㥢㤷搱搴㡥㐶搳敢攵㠱挱㌰慡攱㔵㤰㐱㙤㔳捤㘲づ搷㥥㘴敦㔶戹摡㌶敢㜲挶㔴戳㤴搷㜹摤㘳〶昶㤵愵ㅡ㤶戰昳て㙣攳搶㙦㉥敤㥡㥡敢捡昵㙦挳ㄵㄴ㝣㑡㍡㡣挶㡡㤷戵㐴捦㐱㈲㜳扣㈳㜶てㄱっ㔹㜴㐵ㄹ㈰〲㉢ㄲ㜶ㅣ散㉦㔵晤散戶攷㤵挰搸㌷挲㑡㘸摥つ扤昲㑡〸慦㐹㙣㙦戶捦㔹戶搰㉣搱扣㑥敢ㄱ愵㜷昷㘲戰搹昹收戹㕤㉤慤愵㜱ㄸ改昶㥤ㅤ㡢ㄶ晥㌷攳㌰㤶晥ちㅡ攷㔵扢㈹戶攲搵㕦㈷攰慡敡扦㤸㥦捤扣㜹㔵㜵㡣㐶㠹扥〹ㅢ㙥慤〸昶㉢晥㈷㉦晤㜵晣㉦搲㤳慥戶ㅥㄶ㝤戹㙡㔴ぢ晢㠱㙤㈰㌴愷搳㤴敢㘰㜵搲〱敤㐱㙤㝢㜴㜴敥摦摣搱戱㍦户愷㌵愴㔷㕡㘰㥡㕤扣戶㌴挰扥㤶㈶搷捣㤴敡搷慦攲扡㤰敢㈲搴挶㠸慦扤㠵㘶搰攴搶搶ㄱ㑥挴㤲昶㌶㐴晤㜰㤵㑢㝢〷ぢ㐹ㅣ挹扢㍡扡㤰㜴挴攲昴㠸慤㐶㑣㌱㑢㕤㈳ㅡ昱㘵㌹㠲㕦㔱慤㉤敤收㠸捤摢㍢㐶㜴㥡愵㠵戸㥡㙣㡥ㄹ户戴戵戴㔴㙤〰㌲扣扡㌳晡换搴㝥㉦㈵扥㤹㝣捤㐷㡦㥢㕢昴㍦攸㈹㌵摣㔶昸㉥㌲㙤㡥㕣㈳昱愷扦㡦㐶つ㠳ㄹ㡦㌸㔸慥㝣改ㅦ愰慦㝦挸收㈳㌴㌸㙥挸㈷㠱挳挶挷㔶㔷㡤挱晦㜹攸搰㍦㘱昳㈹ㅡ㌵ㄶつ㜷㕣晤㌳㌴捥㑢ㄹ㠸捦敤㐱㍥搳㉤㈰昶㝦愶㕦㐱ㅡ搱㝢搰愹㉤㘱挱捦㔵㈷㐷㥤攴㜴㔲㔳ㅡ〲〷〲愸戵ㄵ扥敢㕥㕢挳㑤〰晣㐴晦㝥㌰ぢ〶昰ぢ㜳㄰㡣捥慤搱〵愰摡敡慡㈸㜴〲愰ㅦ〴㍡慦晢慢㌸㐴〲愰ㄶ㍤攷愵㝥昸挵〵㈰〶戱ㅦ㠰捥㤸㝡て㍡㤵㠰㕦㄰㠰捦ㄱ㍣㄰挰㘷戶挲㜷㈹㉥㡤㐸㈳㌹㡡戵㌸攴㑦㘰ㄶっ㘰㙤愸昵愱㙣搶㐱攳〲戰㥥搵㔵ㄹ〴ㄱ〰挳㘸戴㍥ㅡ搵〰㤱〰ㄸ㡥㥥昳㔲敦扡〱㘴㈱昶〳搸㤸㌱昵ㅥ㜴㙡㍣晣㠲〰扣ㅡ〶攰ㄵ㕢攱扢㍡㌸〱㤱㐶㜲ㄴ㥢㜳挸㉦㠵〲搸〲㙡㝤㉣㥢㉤搱戸〰㡣戳扡㙡㍢〴ㄱ〰㕢搳㈸㡡㐶㑤㠲㐸〰挴搰㜳㕥敡㈹㌷㠰㠹㄰晢〱愴ㄸ㔳敦㐱愷㈶挳㉦〸挰㠳㘱〰ㅥ戰ㄵ扥ぢ㤶㔳ㄱ㘹㈴㐷戱ㅤ㤲慡晢㐲〱㑣㠲㕡㥦捣㘶ちㅡㄷ㠰愹㔶㔷㑤㐳㄰〱㌰㡤㐶搳搱㈸㕥挲ㄴ〰摢愳攷扣搴㙤㙥〰搳㈱昶〳搸㠹㌱昵ㅥ㜴㙡〷昸〵〱戸㈱っ挰昵戶挲㜷つ㜵㈷㐴ㅡ挹㔱捣攱㤰慦つ〵戰㍢搴晡ㅥ㙣㝥㠳挶〵㘰㉦慢慢㘶㈲㠸〰搸㥢㐶晢愰㔱戳㈰ㄲ〰扦㐵捦㜹愹㑢摤〰㜶㠶搸て㈰挷㤸㝡て㍡㌵ㅢ㝥㐱〰捥〹〳㜰戶慤昰㕤搶摤つ㤱㐶㜲ㄴ晢㜱挸㘷㠶〲㘸㠵㕡㙦㘳搳㡥挶〵㘰愱搵㔵㑤〸㈲〰づ愰㔱㈷ㅡ㌵ㄷ㈲〱㔰㐲捦㜹愹ㄳ摤〰收㐰散〷戰㠴㌱昵ㅥ㜴㙡㜷昸〵〱㌸㌲っ挰ㄱ戶挲㜷愵㜹㑦㐴ㅡ挹㔱ㅣ捥㈱ㅦㄶち攰㐸愸昵愳搸㉣㐷攳〲㜰戴搵㔵㝢㈱㠸〰㌸㠶㐶挷愲㔱晢㐰㈴〰㡥㐳捦㜹愹挵㙥〰㝢㐳散〷㜰ㄲ㘳敡㍤攸搴㙦攱ㄷ〴愰㌵っ挰晥戶挲㜷昱㝢㕦㐴ㅡ挹㔱㥣挵㈱户㠴〲㌸〷㙡㝤〵㥢㜳搱戸〰㥣㙦㜵㔵づ㐱〴挰〵㌴扡㄰㡤捡㐳㈴〰㉥㐲捦㜹愹㝤摤〰㥡㈱昶〳戸っ昶ㄱ扤〷㥤㉡挰㉦〸挰敥㘱〰收摡ち摦昵㜸㕥㘸ㅦ挹㔱㕣挷㈱㌷㠵〲戸〱㙡晤㐶㌶㌷愱㜱〱昸㤳搵㔵ぢ㄰㐴〰晣㤹㐶㌷愳㔱晢㐱㈴〰㔶愱攷扣搴㡥㙥〰㉤㄰晢〱摣捥㤸㝡て㍡戵㍦晣㠲〰㑣ち〳㌰搱㔶昸愶〸摡ㄱ㘹㈴㐷㜱㍦㠷㍣㈱ㄴ挰㠳㔰敢て戱㜹ㄸ㡤ぢ挰愳㔶㔷㜵㈰㠸〰昸㉢㡤ㅥ㐳愳づ㠰㐸〰㍣㡥㥥昳㔲㐹㌷㠰㠵㄰晢〱㍣捤㤸㝡て㍡搵〹扦㈰〰㕢㠴〱ㄸ㘳㉢㝣戳ㄶ㡢㄰㘹㈴㐷昱㌲㠷扣㔹㈸㠰㔷愱搶晦捥收㌵㌴㉥〰晦戰扡㙡㌱㠲〸㠰㌷㘸昴㈶ㅡ戵ㄴ㈲〱昰ㄶ㝡捥㑢㙤攴〶戰〴㘲㍦㠰昷ㄸ㔳敦㐱愷㤶挱㉦〸挰摡㘱〰㠶搸ち摦㐴捡挱㠸㌴㤲愳昸㤴㐳㕥㌳ㄴ挰攷㔰敢㕦戰昹ㄲ㡤ぢ挰搷㔶㔷ㅤ㠲㈰〲攰ㅢㅡ晤ㅢ㡤㍡っ㈲〱昰㉤㝡捥㑢搵戹〱ㅣち戱ㅦ挰㡦㡣愹昷愰㔳㠷挳㉦〸挰㉦㍦㠷㥣ち晦㙣㉢㝣㜳㍢㐷㈱搲㐸㡥愲愶ㅡ㐳晥ㄱ㘶挱愷挲ㅡ搴㝡㝦㌶㜵㘸㕣〰㈲㔶㔷㉤㐷㤰㔱っ㌴㠰㐶〳搱愸愳搱ㄵ〰㠳搰㜳㕥敡㑢攴㈸晦ㄸ晡㍤挴㝥〰㙢挲㍥愲昷愰㔳㥣㐳ち〲昰㐱ㄸ㠰㝦摡ち摦㜴搳昱㠸㈴〰搶攷㤰摦ぢ〵戰〱搴晡㠶㙣㌶攲攸扡㝦つ㡥戰扡敡〴〴ㅡ挵搵ㄹ㐹愳㔱㘸搴㐹攸ち㠰㑤搰㜳㕥敡㌵㌷㠰ㄳ㈱昶〳搸っ昶ㄱ扤〷㥤㍡ㄹ㝥㐱〰㥥ぢ〳昰慣慤昰捤㠰㥤㠶㐸〲㈰捡㈱㍦ㅤち㈰づ戵㥥㘰㤳攴攸扡〱愴慤慥㍡ㅤ㠱㐶㜱㜵㌲㌴捡愲㔱㘷愰㉢〰ㅡ搰㜳㕥敡㘱㌷㠰㍦㐰散〷㌰〱昶ㄱ扤〷㥤㍡ㄳ㝥㐱〰敥ち〳㜰愷慤昰㑤捡㥤㠳㐸〲㘰㍡㠷㝣㝢㈸㠰ㅤ愰搶㘷戰搹㤱愳敢〶㌰搳敡慡ㄵ〸㌴㡡慢戳㌳㡤㘶愱㔱攷愱㉢〰㘶愳攷扣搴㑤㙥〰攷㐲散〷搰〴晢㠸摥㠳㑥㥤て扦㈰〰㉢挳〰㕣㘱㉢㝣昳㠴ㄷ㈱㤲〰搸㠷㐳扥㉣ㄴ挰敦愰搶攷戱搹㤷愳敢〶搰㙣㜵搵挵〸㌴ち㝦㝡㥥㐶〵㌴敡㔲㜴〵㠰㠹㥥昳㔲攷扡〱㕣〲戱ㅦ㐰ぢ散㈳㝡て㍡㜵ㄹ晣㠲〰㥣ㅡ〶攰ㄴ㕢攱㥢扡㕣㠹㐸〲愰㤳㐳㍥㈹ㄴ㐰ㄷ搴晡㈲㌶㡢㌹扡㙥〰㑢慤慥攲扣收㈸慥捥㌲ㅡㅤ㠸㐶㕤㡤慥〰㌸〸㍤攷愵㤶扢〱㕣〵戱ㅦ挰㘱戰㡦攸㍤攸搴㌵昰ぢ〲㜰㘰ㄸ㠰㘵戶挲㌷㥢㝡㍤㈲〹㠰㘳㌹攴㈵愱〰㡥㠷㕡㍦㠱捤㠹ㅣ㕤㌷㠰㤳慤慥扡〱㠱㐶㜱㜵㑥愱搱愹㘸搴㑤攸ち㠰搳搰㜳㕥慡摤つ攰㐶㠸晤〰捥㠴㝤㐴敦㐱愷晥〸扦㈰〰㠵㌰〰㜹㕢攱㥢攰扤ㄹ㤱〴挰㠵ㅣ㜲㉥ㄴ挰挵㔰敢㤷戰戹㤴愳敢〶㜰戹搵㔵慢㄰㘸ㄴ㔷攷ちㅡ慤㐴愳㙥㐵㔷〰㕣㠹㥥昳㔲扦㜱〳戸〵㘲㍦㠰㙢㘱ㅦ搱㝢搰愹摢攰ㄷ〴㘰㔶ㄸ㠰㥤㙤㠵㙦捥昹㑥㐴ㄲ〰㌷㜳挸㍢㠵〲戸〵㙡晤㔶㌶户㜱㜴摤〰敥戰扡敡㉥〴ㅡ挵搵戹㤳㐶㜷愱㔱㜷愳㉢〰晥㠲㥥昳㔲㔳摣〰晥〲戱ㅦ挰㝤戰㡦攸㍤攸搴㍤昰ぢ〲㤰つ〳㤰戱ㄵ扥㘹昰晢ㄱ㐹〰㍣挶㈱愷㐲〱㍣〱戵晥㈴㥢愷搰戸〰㍣㘳㜵搵〳〸㌴㡡慢昳㉣㡤㥥㐳愳ㅥ㐲㔷〰㍣㡦㥥昳㔲㕢扡〱㍣〸戱ㅦ挰㑢戰㡦攸㍤攸搴挳昰ぢ〲㌰㉡っ挰㐸㕢攱㥢㤹晦㉢㈲〹㠰㌷㌹攴㡤㐳〱扣つ戵晥づ㥢㜷㌹扡敥㉤攰㝤慢慢ㅥ㐳愰㔱㕣㥤㝦搲攸〳㌴敡〹㜴〵挰㠷攸㌹㉦戵㡥ㅢ挰攳㄰晢〱㝣〲晢㠸摥㠳㑥㍤〹扦㈰〰〳挳〰っ戰ㄵ摥㘲㠱摡㘷㄰愹て㤳扣〳㌸攰攲敥㉤收ㄲ捥㑡慤㔱㐴ㄹ㜱攳愲㔲㔷㠷㑣愱つ㉡㑥敤㤸搵搱㌵戵愵戴戰㌵户㙣㐸搱㕥搸㘳㠱搹㡥〹敥㑥捣㜳㝢㘴ㅤぢㄷ㥡〵扤搸搴戱愸㌳㙦捥㤸晡扦㌰〱㡥昵挳㐷㈷㜳摦搵ち慦晦㙣㑥户ち㥥搸㑡昰慡慡㝤づ〱扤㔳㜳㔲捣散㥡㐶㤷㐵〳㠶㠳扢㠹捥㘹改㙡㌵〷ㄴ㘵ち㕢㤶敢㡡愰㠸慡㠱㐲晦攲㥣〵㤸戲㥡㍡愸戸㝤㘷㑢㠱㜳㐴晣㌰搶戶㑣㘷㥡昳㔱㈱戰㑢㐷愹㠵㤵捣㠳㡡㜳㍡㜳敤愵㠵㥣散捣㉦㕢慢愲㈷戳愲戵挵㈹㉤敤㈵愴㤱㑦㤱换㠳㡢㑤ぢ㍡㤶攰ㄶ㠶㐵㙤敤摢攷ㄶ㤶晥㈷㍥ㄵ挵㡦㐵㕥昲搱愸㙡㔵㕤慤敡慡敢晥搳捦㐷晢㌷昶戱㈱㔶㜱昸〸㙣愷㕤㥤㉤捤㡢〸㑣㜲挴搱搶戰㤱捦戰慡昶㜹㉣㜹愷㌵㕤ㅦ愱愷㈶㠱㘳慤㈸捤て㥣ㅥ㉦摦ㄷ戲㈱捣昵㙦㌱㥣㠱摦愱搹㜱晢戹㌳扡慢㜵晥㑦㌷㔹搴扥㠰挸慢㕤ㅣ㌱ㄴ挶㙢㔸㥢㄰ぢ㈶戸㐵㘱捦挴㤶挰㥥㜷戳㡣ㄴ挵㠶㕢攸ㅡ摤㡢搳㌱扦㍥戰㌸㌳搷㙣戶愲㉣愰㉤搷戵㠶搵㘱㝤〶㡡昰㑢戶慥戱愳慤㉤挷㑤㡥户ㄲ㌴攵㜳慤㘶㕤㜱昲愲慥㡥㥤㕢摡昵㈲ㅡ搹㉥㙤㔱㙥㈹㐴戹愵搶〴㝥㜱㌷㤶ぢ挹㌲㘳㜵捣捦㜵戶㜴㉤㘸㙢挹搷戱挳昹搲晦㠹㙤ㄵ挷㡦ㅡ挰㜴㕥捥戱挴㕢ㄱ㘰捤换攳攳ㅥ㠷㈲ㅡ愲攳挷㡦㉤扡㕡㘹昸㑦晤㠷搵㈴㌸昲挸ㄷ㡡晥〳愲搵攲㑦づ㐵㌲㤶捦㘵㉡ㄶ㡢㥦ㅦ㠶㑤㔴づ㑥敡㙦㌴挰㥦晥㈳㑣戹挰扦㥡㤷搰昴㔸㙡搰ㅦ〶㤱㤹ㅤ戹挲昴㕣ㅥ户〵昵户㙦ち慡挳㐷换㐳㑤愷挱攲㡦㐶搴ㄳ㘱㜶㝢㜱㑢挱散慣愳愰〹㌷㍤搵戰㙣㐴戳㍥㐳㑣㠳昷慢慡慤ㅤ㔰ㄷ㤴㙢㠶ㄳ㙢戴㍤愵敥扥愹㙡㠶㉦晥挷扢㘶㈷㜲散㤱㠸㝣㐵晤㠴搵搱㝦收㍡扤っ㈱搷挷㘳昰ぢつ㝥㐵㔳晢ち㤴摥捦愶戲づ〳搵ㅡ㍡㡣㙡攴㜶ㅡ㔶㠸搴愱㥡㐲㑡㑢㙡㘵㐵〶戸㑡㐲㌴慢ㅡ愴捥戹㐷㐷㙢挲㔶㙥ㄶ㈲搶昱㤵愵㈷昸㘶愸慡慥慥挱㐷慤㜹换改㝣㘹ㄱ慣慤挹㤴㕡ㄱ戵ㄱ㠶愰戱㡣㜰㌸㜷ㄶ挴㥦ㄷ㜴捦捡㡢戰挲摣昶慦昸㥦扣㈲ㄱ扤ㅡ㍥㔵ㄱ昵㍡㕡〷㐴㠴ㄲ㡢ㄴ㍥〲㕣〷㐳愳摥㠷㤰愷〳慥㉦㉦昵〱扡晣〲慢搲㜸搷搲敡ㅥ㌰搵㠷昰攰㐱㔳搷ㄸ昸㈳㉣昱㔸㔴摥㌶敢㈰敤㝤摢晣㤸ㅥ昸搳㜹ㄳㅣㄷ攴敦ㄳ㉣㌸慢㐱㠱扤ㅡㄱ搸攸〳㘸昸㘹戰挱㐰ㅡっ愲挱㘷㌰攰㠷慥慤㠱㕥㈸㑣摥㑦ㄳ〰搳㠰て㘰㝥攵㑡攲㠲戹㈶㤳慣挵㈴㍦挱挰ぢ昳ㄷ挸〴愶㉥户㠰愱㔷攵昹愶㔱晣摣〴摣摡っ挲㌵慥〰户づ愴扤㠳慢㠶ㅢ搱攸敢㑡㄰慢愳㔸慥㄰〰㙥㍤搸攸挳㘸挸㔲㠶〰㠳昵㘹㌰㥣〶慣㙥㄰㜰ㅢ愰ㄷち㡥户〶〵㠰摢〸㍥〰挷㡡〷㈷㠹ぢ摣挶㑣㌲㠲㐹㔸㥤攰〵挷㤲㠴㕥挰戱㘰㐱挰㡤㘲㄰㔶㉥㔴㠰ㅢつ㘹敦攰㔸攱㠰㌷㙥晡㘲㄰㉣挸ㅦ换ㅣ㥣㈱㔳㘰㙦㜱㥢挲㐶摦㡣㠶㉣㠱〸㌰搸㥣〶㘳㘸挰慡〸〱户〵㝡愱攰㜸㤷㔳〰戸㉤攱〳㜰ㅢ扢㤲戸挰㙤挵㈴攳㤸㠴㔵つ㕥㜰㉣㘵戰挰昱㝣㐷㕥摥㉤㡥㠵づ〲㉥捡㈰慣㜸愸〰ㄷ㠷戴㜷㜰慣㡣挰ㅢ㤷㑡ㄹ〴ぢ昲挷昲㠸〰㉥㐹搸攸㈹ㅡ戲㜴㈲挰㈰㑤㠳っつ㔸㑤㈱攰戲攸㠵㠲攳つ㕢〱攰挶挳〷攰㔸㘱攱㈴㜱㠱摢㠶㐹戶㘵ㄲ㔶㐳㜸挱㑤㠲慣㤷㉤㙥㌲㑣〴摣㜶っ㌲〵扤ち㜰㤳㈰敤ㅤㅣ㉢㉡昰㐶戹〵㠳㌸攰㔸㔶攱っ㤹㐲㝢㡢㥢〲ㅢ扤㤱㠶㉣戹〸㌰㤸㑡㠳㘹㌴㘰ㄵ㠶㠰㥢㡥㕥㈸㌸摥㝢ㄶ〰㙥〷昸〰ㅣ㉢㌳㥣㈴㉥㜰㌳㤸㘴㐷㈶㘱ㄵ㠵ㄷㅣ㑢㈷㝡搹攲㔸㔸㈱攰㘶㌲〸㉢㉣㉡挰捤㠲戴㜷㜰慣挴挰ㅢ㌷戲㌱㠸〳㡥攵ㄸ捥㤰㈹戴挱敤〲ㅢ㝤㔷ㅡ戲㔴㈳挰㘰㌷ㅡ㌴搱㠰搵ㅢ〲㙥づ㝡愱攰㜸ㅢ㕤〰戸摤攱〳㜰㌹㔷ㄲㄷ戸㍤㤸攴㌷㑣挲敡ぢ㉦㌸㤶㕣昴戲挵戱㈰㐳挰敤挵㈰慣捣愸〰户て愴扤㠳㘳〵〷摥戸㑢㡥㐱ㅣ㜰㉣攳〸攰昲㍢搸攸昳㘸挸ㄲ㡦〰㠳㝤㘹㤰愳〱慢㍥〴㕣㌳㝡愱攰㜸㐷㘰〰戸〲㝣〰㡥㤵㈰㑥ㄲㄷ㌸㤳㐹㡡㑣㜲㌸っ扣攰㡥㠴慣ㄷ㜰㉣攴㄰㜰ぢㄸ㠴ㄵㅤㄵ攰昶㠳戴㜷㜰慣晣挰ㅢ户攰㌱㠸〳㡥攵ㅦ捥㤰㈹戴户戸㔶搸攸㙤㌴㘴㘹㐸㠰㐱㍢つ㍡㘸挰㙡ㄱ〱户㄰扤㔰㜰扣戹㌱〰㕣㈷㝣〰㡥ㄵ㈴㑥ㄲㄷ戸ㄲ㤳昰挱〳㡡搵ㅥ㕥㜰㉣昱攸㘵㔷㘵〱㠸㠰㕢捣㈰慣〴愹〰户ㄴ搲摥挱戱㘲〴㙦捣て㌰㠸〳㡥㘵㈳捥㤰㈹戴挱ㅤ〸ㅢ晤㈰ㅡ戲愴㈴挰攰㘰ㅡㅣ㐲㠳㡢㘰㈰攰づ㐵㉦ㄴㅣ敦搳っ〰㜷㌸㝣〰㡥㤵㈷㑥ㄲㄷ戸㈳㤸攴㐸㈶㘱㤵㠸ㄷㅣ㑢㐳㝡〱挷挲ㄱ〱户㥣㐱㔸㐱㔲〱敥㘸㐸㝢〷挷㑡ㄳ扣㜱昳㈰㠳㌸攰㔸㙥攲っ㤹㐲ㅢ摣戱戰搱㡦愳㈱㑢㔱〲っ㡥愷挱〹㌴㘰㜵㡡㠰㍢ㄱ扤㔰㜰扣攵㌴〰摣挹昰〱㌸㔶慣㌸㐹㕣攰㑥㘱㤲㔳㤹㠴搵㈵㕥㜰㉣㈹改㘵㔷㘵挱㠹㠰㍢㥤㐱㔸㜹㔲〱敥っ㐸㝢〷挷ちㄵ扣㜱㘷㈲㠳㌸攰㔸愶攲っ㤹㐲ㅢ摣㔹戰搱捦愶㈱㑢㔸〲っ捥愱挱ちㅡ戰慡㐵挰㥤㡢㕥㈸㌸摥㍤ㅢ〰敥㝣昸〰ㅣ㉢㕤㥣㈴㉥㜰ㄷ㌰挹㠵㑣挲慡ㄴ㉦㌸㤶愲昴〲㡥㠵㉡〲敥㘲〶㘱挵㑡〵戸㑢㈱敤ㅤㅣ㉢㕢昰挶㙤㡦っ攲㠰㝢〳㑢捥㤰㈹戴挱㕤づㅢ晤ちㅡ扥ㄹ㙣戰㤲〶㔷搲攰㉤ㄸ〸戸慢搰ぢ〳㈷㌷〲〷㠰扢〶㍥〰挷ちㄹ㘷ㄴ㉥㜰搷㌲挹㜵㑣挲㙡ㄶ㉦㌸㤶戰昴〲㡥〵㉥〲敥〶〶㘱愵㑢〵戸㥢㈰敤ㅤㅣ㉢㘲昰挶㍤㤵っ攲㠰㘳㔹㡣㌳㘴ち㙤㜰㝦㠲㡤晥㘷ㅡ戲㘴㈶挰攰㘶ㅡ慣愲〱慢㘸〴摣㉤攸㠵㠱㤳㝢㥡〳挰摤〶ㅦ㠰㘳㘵㡤㤳挴〵敥㜶㈶戹㠳㐹㙡昰摢挰ぢ㡥愵㉦扤ㅣ攳㔸ㄸ㈳攰敥㘲㄰㔶挸㔴㠰扢ㅢ搲摥挱戱㤲㠶㘸昴㝢ㄸ挴〱挷㜲ㅡ㘷挸ㄴ摡攰敥㠵㡤㝥ㅦつ㔹㙡ㄳ㘰㜰㍦つㅥ愰〱慢㙦〴摣㠳攸㠵㠲攳敤搹〱攰ㅥ㠶て挰戱㈲挷㐹攲〲昷〸㤳㍣捡㈴慣㥥昱㠲㘳挹㑣㉦㕢ㅣぢ㙡〴摣㘳っ挲捡㥡ち㜰㑦㐰摡㍢㌸㔶攰〸戸㈷ㄹ挴〱㌷ㄲ㔲㘷挸㉥㜰㑦挱㐶㝦㥡㠶㉣搱〹㌰㜸㠶〶捦搲㠰㔵㍢〲敥㌹昴㐲挱昱㑥昳〰㜰㉦挰〷攰㔸挹攳㈴㜱㠱㝢㤱㐹晥挶㈴慣扡昱㠲㘳愹㑤㉦攰㔸㠸㈳攰㕥㘶㄰㔶攴㔴㠰㝢ㄵ搲摥挱愵攱㈶攰晥捥㈰づ㌸㤶敦㌸㐳㜶㠱㝢つ㌶晡敢㌴捣〶ㅢ晣㠳〶㙦搰㠰搵㍥〲敥㑤昴㐲挱昱愶昹〰㜰㙦挳〷攰㔸〱攴㡣挲〵敥ㅤ㈶㜹㤷㐹㔸慤攳〵挷ㄲ㥤㕥挰戱㠰㐷挰扤捦㈰慣攴愹〰昷〱愴扤㠳㘳挵㡦㠰晢㤰㐱ㅣ㜰㉣晢㜱㠶散〲昷ㄱ㙣昴㝦搱㤰㈵㐱〱〶ㅦ搳攰ㄳㅡ戰㑡㐸挰㝤㡡㕥㌸㌸摣晦ㅦ〰敥㜳昸〰ㅣ㉢㠷㥣㈴㉥㜰㕦㌰挹㤷㑣挲㉡ㅦ㉦㌸㤶昶昴〲㡥㠵㍦〲敥㙢〶搹ㄷ扤ち㜰晦㠶戴㜷㜰慣ㄴㄲ㜰摦㌲㠸〳㡥攵㐲捥㤰㕤攰扥㠳㡤晥㍤つぢ挱〶㍦搰攰㐷ㅡ㤸㌰㄰㜰㍦愱ㄷ〶㑥ㅥ㘵㄰〰敥ㄷ昸〰ㅣ㉢㡥㥣㔱戸挰晤捡㈴㔵㤸挶㔰慣づ昲㠲㘳㐹㔰㉦攰㔸㌰㈴攰㜰愵扢㑡㉤㐶慦〲ㅣ敥㌰㕥つ㜰㑢攱㈶攰㙡ㄹ挴〱挷㌲㈳㘷挸㉥㜰ㅡ㙣昴晥㌴㘴〹㔲㠰㐱ㅤつ昸㉣㌵挵慡㈴〱ㄷ㐱㉦っ㥣㍣㤵㈱〰摣㐰昸〰ㅣ㉢㤵㥣㈴㉥㜰㠳㤸㘴つ㈶㘱㔵㤱ㄷㅣ㑢㠹㉣㜰愱搷攳㔸㘸㈴攰っ〶㘱挵㔱〵戸戵㈰敤㝤㡢㘳㘵㤲㠰ㅢ挲㈰づ㌸㤶㈷㌹㐳㜶㠱㕢ㅢ㌶晡㔰ㅡ戲㜴㈹挰㘰ㅤㅡ慣㑢〳㔶㌳〹戸昵搰ぢ〵挷〷㑣〴㠰㕢ㅦ㍥〰挷ち㈷㈷㠹ぢ摣㜰㈶搹㠰㐹㔸㡤攴〵㜷㌱㘴扤㠰扢〴㈶〲㙥㈳〶㘱愵㔲〵戸ㄱ㤰昶づ㡥ㄵ㑤〲㙥㈴㠳㌸攰慥㠰搴ㄹ戲ぢ摣㈸搸攸㥢搰㤰㈵㑦〱〶愳㘹㔰㑦〳㔶㐱〹戸㑤搱ぢ〵挷㘷㘵〴㠰摢ㅣ㍥〰挷捡㈸㈷㠹ぢ摣ㄸ㈶搹㠲㐹㔸挵攴〵㜷ぢ㘴扤㠰㘳㘱㤳㠰摢㤲㐱㙥㐳慦〲摣㌸㐸㝢〷挷㑡㈸〱户㌵㠳㌸攰㔸づ攵っ搹〵㉥ちㅢ㍤㐶㐳㤶㑡〵ㄸ挴㘹㤰愰〱慢愷〴㕣ㄲ扤㔰㜰㝣散㐷〰戸㌴㝣〰敥㍥㔷ㄲㄷ戸っ㤳㘴㤹㠴搵㑦㕥㜰㉣㜹敡攵ㄸ挷㠲㈸〱㌷㥥㐱㔸ㄹ㔵〱㙥㕢㐸㝢〷挷ち㉡〱㌷㠱㐱ㅣ㜰㉣愳ち攰戲ㅤ㙣昴㠹㌴㘴㠹㔵㠰挱㈴ㅡ㑣愶〱慢慥〴摣ㄴ昴挲挰挹ㄳ㑣〲挰㑤㠵て挰戱ㄲ换㐹攲〲㌷㡤㐹愶㌳挹㥢㌰昰㠲㘳愹㔴㉦攰㔸㐸㈵攰㜶㘰㄰㔶㔴㔵㠰摢ㄱ搲摥挱戱昲㑡挰敤挴㈰づ㌸㤶㕦㌹㐳愶搰晥攵㌰ㄳ㌶晡捥㌴㘴㘹㔶㠰挱㉣ㅡ捣愶〱慢戵〴摣㉥攸㠵㠳ぢ㍥挶敤〶ㅦ㠰㘳〵㤷㤳挴〵慥㠹㐹收㌰〹敢㍤㘴昰㜳搹戳〷㕦换㌹㝢敦㔴戴慦㑣㐰㌲ㄴ㔹㌰搰搴戵慣ㄵ㐵ㅡ㕣攴搴戴戵挴㐹昶㠸挸㌰㘱摥搱㠹㐹扤ㅡ敦㜳㈵捡扥㑦㈳昱㠰戵㍤捦散㄰㌷㙡㔸㡦㔰㝢捤㡦晥攷㔲㤴晤㌹昰敥ㅢ昸改挳㤷戶〷㠶戸昶捥㉤昹捥㡥㔲㐷戱㙢㐴ㄳち㤰㐶昰ㄹ㈸挵慡慡攸攴摡慢㄰㌱㌰㈷㔷慣愶㥤捦愳㕣捣㘷〲㐴昶㙦敦㔸搲㉥愳愹㉤昱㔱㌰挲慢㝦㝦愶㈱㔳㜹㙤〲㜸〶㙢ㄷ攸慣敦㠹㜶㔰㍦㠳㤳晦㌴搶昶㐲扦扥㜱㑡攳㙥昳㔲㘶㌲㔵捣挷ち㘶㌶搳㤰㡣㈷捣㕣㈶摦㤰㐹㈷㔲戹㝣㍡㔳㉣收㌳㠶搴ち㌰挶摥昰㌱㔸ㅤ㈰改昶㘱㡦㘵〲搲愳慥戶ㅡ愷㐶慢㍢㜱て晢㉡搵慣昲慡愰捣㥡晥晤㔵扤攷㔱㈵扥〹㝦㤶摤挸戳ㅥ㌴㡤昳晤戵㤷〲搶敡㌹㜱㠰摤㥦〵㥤㜹㠲愷捦挳㄰昴㝤搱㐴㡣㝥㄰㔰愶攵搰㕤愳㜱捡㍣㔷摤㤲搶っ搹㥡㤰㔵㍥㈷㔴换㐳㍣㄰㘲愹㜳挰〳㐸㑢㐶㡤ㅤ㐵ㅦ挹昰㈶昴晡㈸㉣㈹つ㜲㠱㌴ㅦ㈲㉥挸㕦ㅤ愴摣慡搵㌹㔸ㄱ㙥㑢㔰攰ㄱ㜷㌰〹摤㐰搴㔹㌰攳㐶㔲昹㈱敢㠸〴㌷㕣㝥㐷㡢て㌹㘲攷搳㕡搱户㍥攴㘲扡愱㌹㥢㐹㐶昳㤹㜸㌶㤹㑦愶ㅡち㠵㕣㜳㜳㈲㥤㡡㤹搹㝣㌶㤵㌶〶㌸㘳㙣㠳㡦㌱搰改戵戳㌷挸改㔱愷っ昴昸㐱慢㔳㌱㄰㝥〸㔸慥搲て㠰㑡敦㐴ㄳ㌱搶㠴㠰㌲慤㠴慥ㄷ㘶ㄷ㘴〱㌰ㄷ㐱㕣〹㜳㉤㍢㡡扥㌹挳㉦㠱㕥㥥昰愹搶㠶㕣㘰㉥㠳愸っ㜳ㅤ㐸〵收搱ㄸ㤰〳㔳㈷㑣敥㔸㙡㌹愴㝥㙥敢挲㠹ㄶ晡㈱㘸挱㙤㍤㍢戴㜶㈸晡ㄶ户㐲㍣㥤㠸㘷搲㠵㐴㍣㥦㑤㘲ㅦ挹㌵挷ㅡ㡡つ戹㕣㍣ち㥥愹㕣搲ㄸ收っ攷㌰昸ㄸ敢㍢㍤攱㌶摣改㔱愷㌶㐲㑦戸ㅤ敡收㜶ㄴ㔴晡㜲㌴ㄱ㘳㘳ㄸ攰㕤愵㤳㥢㑥㔰㍡戱ㄸ㈳ㅣ昹搶㔴ㅥ㐷㜹ㄴ㑢㙡ㄴ攴㐲攲〴㠸捡㈴㐶㐳㉡㈴扡〲㐹㜴〶㤲攰愴㍥㠲愰㑣ㅦ㉤㐸㙣㙡㠷搶㑥㐵扦㑣㈲㤵㉦㘴攳戹㜴㉣㥥捣攴㔳つ㘶㉣㥥挸攷㘳㠹㙣㉣ㅢ㙦捥ㄵつ㤹敦㘷㡣搳攰㘳㙣敥っ㑥㐸㡣㜱㝡搴愹㉤搱ㄳㄲ慤㙥ㄲ㘷㐲愵㥦㠵㈶㘲㙣〵〳扣㝤㈴挶㌹昲㌴㤵攷搱㈱㠳㈵ㄵ㠵㕣㐸㕣挰昰㤴昰㉦づ愹㤰㘸㜶㤳攰ㄱ㔸戶㠹㝤〳㐹㜰㤶㥥ㄶ晡㈵㘸㐱㈲㘹㠷搶㉥㐵摦㈲㤱㠹㘲㑢挸挵㘲捤捤㌹㌳ㄹ㑢㘶ㅢㄲ㌱ㅣ㐰ぢㄹ搳㑣攴戳戹㐲摡㤰〹㝣挶戸っ㍥㐶摡ㄹ㥣ㅣ㌰㌳㑥㡦㍡㌵ㅥ㍤㈱戱㤷㥢挴㤵㔰改㔷愱㠹ㄸ摢挰〰敦㉡㥤〷㈶㥤㐷㈲㥤挷ㅤ㘳㕢㐷㍥㠱捡敢㈹摦づ㑢㙡㍢挸㠵挴㡤㄰㤵㐹㑣㠲㔴㐸散攲㈶㔱摥㍢㘶〵㤲攰戴㍢㠲攰㜲㉣㕡㤰㤸㘲㠷搶㙥㐶摦㈲ㄱ㑢愵㤲昱㠶㔴㐳㍣搳㥣挲攳慢ㄳ戹っ晡昱㘴㍡㤶㑥攷㌲戹㜴搶㘸㜴㠶戳ち㍥挶㔴愷㈷摢㠴㑣挶㌳㍥㜵㙡〷攸㠴挴づ㙥ㄲ户㐳愵摦㠱㈶㘲捣㠰〱摥扥㙤㘲㐷㐷㍥㤵捡㝢攸㌰つ㑢㙡㈶攴㐲攲㍥㠸捡㈴㘶㐱㉡㈴戶㜳㤳㈸㙦ㄳ摢〶㤲攰㍣㍡㠲攰㤶㕦戴㈰戱㡢ㅤ㕡㝢ㄸ㝤㡢㐴㍣㔶㙣㐸㈴愲搱㕣扡㌹㤳㌴戳㠵㠶㝣㉡搷ㅣ㉤㈴ㄲ㠰㘱ㄶㄳ㐵㘳㔷㘷㌸㡦挰挷搸捤改挹㌶㈱戳敢㡣㑦㥤摡ㅤ㍡㈱㤱㜶㤳㜸ㅣ㉡晤〹㌴ㄱ㘳てㄸ攰敤摢㈶㝥攳挸㜷愲昲㔹㍡捣挴㤲摡ぢ㜲㈱昱㍣挳㔳挲扦㝤㈰ㄵㄲ㕢扡㐹㤴户㠹㉤〲㐹㜰㘲ㅣ㐱昰㔸㉡戴㈰昱㍢㍢戴昶㌲晡ㄶ㠹㔴㌴ㅢ㑢㘴搲ㄹ㙣ち搸㑦㥡㌳捤搱㔸㈱㔱㡣㘷㌲戹㘴㜳㉣ㄶ捤ㄸ昳㥣攱扣〲ㅦ㘳㕦愷㈷摢㠴㑣㤷㌳㍥㜵慡〰㥤㤰ㄸ敤㈶昱㍡㔴晡㍦搰㐴っ捥㝥攳敤摢㈶㡡㡥㝣㌷㉡摦愱㐳ㄳ㤶搴〲挸㠵挴㝢っ㑦〹晦昶㠳㔴㐸慣ㅦ㐸㘲扤㐰ㄲ晢挳〹㐱昰㐰㈰戴㈰搱㙡㠷搶㍥㐲摦㈲搱㙣ㄶ愳㐹㥥㐱挵捣㜸㌲㕥㑣㘴愳搸㌴攲昹㠶㐲㈶㤳㡤㈷㜳㜱愳捤ㄹ捥扦攰㘳戴㍢㍤㈱㈱昳摦㡣㑦㥤敡㠴㑥㐸慣攵㈶昱ㄹ㔴晡攷㘸㈲〶愷戳昱昶㤱攸㜲攴㝢㔲昹つㅤ昸㜸〶戵ㄸ㜲㈱昱㉤挳㔳挲扦愵㤰ち㠹㍡㌷㠹昲摥愱〵㤲㔸〶㈷〴挱㠵㌷戴㈰㜱愰ㅤ㕡晢〹㝤㡢㐴㉥㤱捥ㄵ攲挵㑣㈶摦㥣㑥㥡㠵㜴㌶ㅦ㑤㐳ㄶ㡤ㄶ搳㜱㌳㤷㌷㡤㠳㥣攱晣っㅦ攳㘰愷㈷㝢㠷㑣㘸㌳㍥㜵敡㜰攸㠴㐴㤵㥢㠴慡㠵扥ㅡ㑤挴攰晣㌴摥扥扤攳㐸㐷扥㉦㤵晤改㤰挳㤲㕡づ戹㤰攰扦㈲㔰㈶㜱㌴愴㐲攲摦㍦戸捥㈷捡㈴扥㠶搴㝦㍥挱戹㘸㡣ㄱ戵㤴〸〵ㄲ挷摡愱戵㌵搰户㐸㐴捤㘸㌶㠳昳慥㔸慡㠰㑤愰㌹㤷㑤㈶㘲戹㙣㌱搵㥣捦㘶愲㠹㔸搲㌸捥ㄹ捥㘰昸ㄸ挷㍢㍤㈱㜱㠲搳愳㑥㥤㡣㥥㤰昸ㄴ㠳㈹㥦㠷つ㠱㑡㕦ㅢ㑤挴攰㠴㌳摥㍥ㄲ愷㍡㜲㍥敦㐱ㅦ㐶㠷〵㈴㜱㍡攴㐲㘲㌸挳㔳挲扦㌳㈰ㄵㄲ敦扡㐹㤴㡦ㄳ㙦〷㤲攰攴戲㤰搸ㄸ愱㐰攲㉣㍢戴㌶〲㝤㡢㐴㈱㤵㑡㌷ㄷ搳昹㕣㌶㤱挵㙥ㄱ㙤㡥攳挸ㄹ捦愷㌲㌱ㅣ㌷昲搱愲㜱戶㌳㥣㤱昰㌱捥㜱㝡戲㜷慣㜰㝡搴愹昳搱ㄳㄲ慦戹㐹搴㐳愵㙦㡡㈶㘲㜰〶ㄹ㙦摦摥㜱愱㈳攷扤つ晡㔸㍡㜴㜰㥤㉦㠶㕣㐸㙣挵昰㤴昰敦㔲㐸㠵挴㜳㠱㈴㥥〹㈴㜱ㄹ㥣㠴㐴っ愱㐰攲㜲㍢戴ㄶ㐷摦㈶ㄱ挷㜱㈱㥤㠹㌵ㄷㅢ愲㐹晣〴挳㍦〲㤱㌳㌳搹㙣戴ㄹ㈷㕣昱㘸搲㤰㠹㘴㡥㌰〱ㅦ㘳愵㌳㌸㈱㈱㜳挸㡥㑥㕤〳㥤㤰㜸捣㑤㈲〳㌷㍤㡢㈶㘲㕣ぢ〳扣㝤㈴慥㜳攴㡢愸㥣㐰㠷挵㔸㔲㌷㐰㉥㈴㈶㐲㔴㈶㜱ㄳ愴㐲攲摥㐰ㄲ㜷〷㤲昸㈳㥣㠴㐴㈳㐲㠱挴㥦散搰摡㔴昴㉤ㄲ㌸㌰㘴㌲挹ㅣ扥㈹戲〹㌹㘲ㄶ㜰㈶㤱挴ㄷ㘸戱㈱㕥㡣㈵㜲㠶捣っ㜳㠴搳攰㘳摣散っ㑥㐸挸愴戰愳㔳户㐱㈷㈴㙥㜳㤳㤸〱㌷㝤㐷㌴ㄱ攳㜶ㄸ攰敤㈳㜱㠷㈳攷愳㈰昴搹㜴㌸〴㑢敡㉥挸㠵挴慥㄰㤵㐹摣つ愹㤰戸挱㑤愲㝣㥣戸㉥㤰挴㍤㜰ㄲㄲ㜳ㄱち㈴敥戵㐳㙢扢愳㙦㤱㐸ㄴ戳㠵㜴㉣㤱㡡ㄷ搲㌹散ㄵ昱㙣㐳捡㉣攴愳㘶㍥㤶捥㌷㈴ㅢ㜲㠶㑣昵㜲㠴㝢挰挷戸摦ㄹ㥣ㅣ㈷ㅥ㜰㝡搴愹㠷搱ㄳㄲ㉢摤㈴昶㠶㑡摦〷㑤挴攰愴㉤摥扥攳挴愳㡥晣㈸㔱搲㘱㌹㐹㍣〶戹㤰挸㌳㍣㈵晣㝢〲㔲㈱㜱扥㥢㐴昹㌸㜱㙥㈰㠹㈷攱㈴㈴收㈳ㄴ㐸㍣㘵㠷搶ㄶ愰㙦㤱㌰㌳搱㑣愲㤰挴㥥挰㑤挳㑣㘷㥢㥢戳戱㘲㈱㤹㙣挸攷㥡㌳㘶搴㤰戹㕢㡥戰〵㍥挶㌳捥攰㘴㥢㜸搶改㔱愷㕥㐰㑦㐸㥣攱㈶搱〶㤵捥㝦㘸㈶㘲㜰ㄶㄶ㙦摦㌶昱㌷㐷㝥扣㈸改㜰〲搷昹㘵挸㠵挴㈲㠶愷㠴㝦慦㐲㉡㈴㡥て㈴㜱㙣㈰㠹扦挳㐹㐸㉣㐳㈸㤰㜸捤づ慤ㅤ㠸扥扤㑤ㄴ戲改〲㝥扦㐷㘳改㙣戲㈱ㄵ挷㙦昸㝣㌲㡤戳敥㐲〳㝥㠳攱㜷㠷㑣挶㜲㠴〷挱挷昸㠷㌳㌸㈱昱㠶搳愳㑥扤㡤㥥㤰㌸搲㑤攲㌰愸昴挳搱㐴㡣㜷㘰㠰户㡦挴扢㡥㥣㑦㠹搰㝦㑦㠷搳戹捥敦㐳㉥㈴㡥㘱㜸㑡昸昷〱愴㐲㘲㘹㈰㠹挵㠱㈴㍥㠴㤳㤰㌸〱愱㐰攲㈳㍢戴㜶㈲晡ㄶ㠹㘸㍥㕥挸㐴㥢㤳㠹收㐴㉡㤹挸愶㥡搳愹㑣㈱㤷㐸㈶㘳㈹㌳㕤捣㐶㡤㝦㌹挳㌹〹㍥挶挷㑥㑦㐸㝣攲昴愸㔳㥦愳㈷㈴ㄶ扡㐹㥣〶㤵㝥㍡㥡㠸昱〵っ昰昶㤱昸搲㤱昳㜱ㄱ晡搹㜴㔸挱㜵晥ㅡ㜲㈱戱㠲攱㈹攱摦扦㈱ㄵㄲ挵㐰ㄲ㠵㐰ㄲ摦挲㐹㐸㕣㠰㔰㈰昱㥤ㅤ㕡扢㄰㝤㡢㐴㍥ㅡ捤攲㥡㕤戶㌹㤳㙡㐸ㄶぢ㠵㙣㉡㥦㑥㌴㥢昱㠲ㄹ㌵ぢ挵㘸搴昸摥ㄹ捥㐵昰㌱㝥㜰㝡㐲攲㐷愷㐷㥤晡〵㍤㈱昱㍢㌷㠹换愰搲㉦㐷ㄳ㌱㝥㠵〱摥㍥ㄲㅣ愳挸㉦愲昲㙡㍡㕣捣㜵慥㠶㕣㐸㕣换昰㤴昰㡦搳㥢㐲㘲㑥㈰㠹摤〲㐹搴挲〹㙦㍣㜵ち愱㐰㠲ㄳ㥡㡣愶摤㠴扥㐵愲㤰㌵搳搱㘲㌱㥢㘸捥㌶㈷㜱挵㈶摢搰㤰挲捦㌰㍣㥥ㅢ扦捣攲捤㌱愳扦敤愳晦ㄱ㍥〶㘷㍣㘵㜰㐲㐲㜷㝡搴愹㠱攸〹㠹㤹㙥ㄲ慢愰搲㙦㐱ㄳ㌱〶挱㈰㠸挴ㅡ㡥㥣て㤰搰敦愴〳㥦〰愱っ㈷晣㕦ㄸ㥥ㄲ晥㜱扥㔲㐸㑣㜱㤳㈸㝦㜷㑣ち㈴㌱〴㑥㜸愳搶〷愱㐰㘲㙤㍢戴㜶㍦晡ㄶ㠹㔴㐳㉣㤹㠹ㄶ攳戱㘴㍡㠹戳敤㘸㐳〱摦ㅢ搱ㅣ㑥㉦㜱敤㉡㥦㑤ㄸ㐳㙤ㅦ晤〱昸ㄸ㥣挲ㄴㄲ昲摤戱慥搳愳㑥㜱㕥㔲㐸㡣㜷㤳㜸〴㉡晤㔱㌴ㄱ㘳㌸っ㠴㠴攷晡挴〶㡥㥣㑦㤲搰㥦愴〳ㅦ〵愱㘴〲㤲愲愷ㄹ㥥ㄲ晥㡤㠰戵㤰㠸〶㤲ㄸㄷ㐸㘲㈴㥣昰挶愳㥣ㄱち㈴㐶愱挳㘸摡ぢ攸㕢㈴戲昹㜸っ㍦挲搳〹散ㄲ挹㐲㍥摦㤰挲㌵捦㡣㤹捡㌵攰ㄲ㕥戲搰㘰㙣㘲晢攸㉦挲挷攰㥣㘴㌷㠹㝡愷㐷㥤攲㐴愳㤰搸摣㑤攲ㄵ愸昴㔷搱㐴㡣㌱㌰〸㈲挱改㐷㤱摦捣戱扥㐱㠷㔵㔸㔲㕢㍡攱摦㘲㜸㑡昸㌷づ㔲㈱戱㔱㈰㠹つ〲㐹㙣つ㈷扣慢昴昷㄰ち㈴愲㜶㘸敤㝤昴㉤ㄲ戸㔲ㄷ㑦㈶㔲㈹戳愱㤸㑥挶㤳挹㕣㈲㡦慦搵㈴㡥愲戱㑣㉥㤳㠸ㅡ㌱摢㐷晦㈷㝣っ㑥㌲㜶㤳㐸㌸㍤敡ㄴ㘷づ㠵挴㍡㙥ㄲ晦㠲㑡晦ㄸ㑤挴挸挰㈰㠸〴攷ㄳ㐵捥㘷㑢攸㕦搰㠱て㠷㔰㌲㐵㐸搱㔷っ㑦〹晦戶㠵戵㤰ㄸ攸㈶㔱㍥㥦㠸〴㤲㤸〰㈷扣㜱搳㌰㐲㠱〴㈷〵ㄹ㑤晢づ㝤㡢㐴㍡㡦敢戹捤戹㝣〶㍦㍤㤲搱㑣㍥㠷ㅦ改戱㘸㜳扥㈱㙤ㄶ捣㝣㉡㘱㑣戴㝤昴敦攱㘳㑣㜲㝡㜲㥣㤸散昴愸㔳㥣ちㄴㄲ㌵㙥ㄲ㍦㐳愵晦㠲㈶㘲㑣㠳㠱慣㜱〹ぢ慥㉢扡㥣㈰ㄴ昹晤ㅣ㙢㍦つ捤〳㕣㘷㤹昳愳愸ㄶ愲㌲〹捥昹〹㠹ㅦ扥㜷晤ㄶ㉤㤳昸づ㔲晦㙦搱㥤攰㠴㌷慡㍡㄰ち㈴㘶愲㈳㈴㈲攸㕢㈴昰〳戴㤸㉡㈴㡢搹慣㤹挰㈹㘵愲愱愱㤰㡥㘶搳㤹㜸㈶㔵挴搵㡡㤴戱戳敤愳て㠰㡦㌱换改〹㠹搹㑥㡦㍡挵戹㍤㈱昱㈵〶㔳晥㉤㍡ㄸ㉡摤㐰ㄳ㌱㥡㘰㄰㐴㘲㡥㈳攷搳㈶昴愱㜴㜸っ㑢挶㕣挸昱㐶㙤〵㐴㠳晡搵敥㠹捥㌶㥥ㄹ愲攰摢捣挷㝡晦ㅤ㠰㘹㜸慥㍦敢㘲慡晡攱晥㕡敢慥搴㥡敡昱晦㔹㉣捥㐱昱愶㜴晥搵㝥㠰㜵晤㍦挴攱愷搱㍤㉢挵㠸ㅢ攳㑦ㅦ㠶ㄵ慥攵㙣㕡㌴㘸㠸㍤晤〳㜲㜰慣ㅡ摡㌶愳㠴戹㈸晣㐳㠴㜳㍡㈶攳㈶㔸敢㕦戱㕢搳㤹愳ㅡ敢㍣㥥扥扥㕢㌲戹戹㠴〷ㅡ㜴㤹㡥摢散捥戲ㅦㅥ昷㡥搹㐶㈸挶昲㘱昶㐳扢㝢慥扢㝡㠷㜷㑢㘷攰㈹摣㝣㤴㠵ㄳ戱㠴扢㕡㙢慡晢愹挰ㅢ敤敤㝦慦㡥户昱㌲ㅡ晥改㠵ㄹ〵〲ㄸㅥ㜰㑦昳㤴㤶㉥㜹㈶挰〶搰㉢㥤㔳㤷摡㜰慣㙤晦〹愳㘷捥ㅥ㥤㙣愸㝤ㄷ㥦挴㙡㈷愹攴捥㤴摣㌰㈳晡㠶㠸愸昸ㅤ挸㘸ㄴつ㥥㠷づ昶㘳摣㕡㕣昱晡㝣愲摤㥤㘴晤扦捥晥扦㌱㘹昰扥㡥挷㙦搵挸搳㈷搷扥㜹搸㐵㕦㕣戳㑤晤〵㌷晥㙡晦晦㌰换攳昳㠹攷慥攰敢慦ㄳ㌱昷㠹摤ㄱ㔲晤㉤㌶㙦戳㜹〷㡤㝡〳㠳㜸ㄵ㌷㉢晢ㅥ㘳晥て㕢攱㝤㡣戹㌱ㅦ㤱昰㐶搹つ挶㍢愸㥦摡ㅦㅤ敥㌶敡㌵㜸㜰㕢攵慡敡昵㕣换㌶㠸戹㠹㈹扤ㄵ慤戶ㄹ㘴ㄶ换㜸㔴扤っ㑢㠷㐰㐴ㅦ㐳㜳敥昰㡥㘸昰〱攸昴つち㘷〵挵㘳戵愱㉣㠱㐷㄰㤴攷敤㜵昷㐱㜹捥㔶㜸ㅦ㙤㙥㉣㐳㈴扣慢昴慤㉤㈸㠷愰㈳㔰㥥㠱㐷ㄹ㑡㡣㙢挹㐹㍡ぢち愷晦戴㐴ㄹ㑡㈲愱㥥愸㠰㤲㠲㙡昰㔱㌰敡ㅢ〷捥昲昵㡤挳㜱昰〸攲昰㐸ㄸ㠷㠷㙤㠵昷〹攷挶〹㠸㠴㜷㤵扥㡤挵攱ㄴ㜴㠴挳㠳㙥づㄳ挸㠱㔳㜴ㄶ〷㑥晥㘹ㄳ换ㅣ攲㔹㜵㙦〵㠷挹攴㜰㈶㡣晡挶㠱㜳㝣㝤攳㜰ㅥ㍣㠲㌸摣ㄹ挶攱づ㕢攱㝤搰戹㜱〱㈲攱㕤愵㙦㙦㜱戸〴ㅤ攱㜰㥢㥢挳っ㜲戸っ㉡㡢〳愷晥戴㥤捡ㅣ㤲㜱㜵㜳〵㠷㥤挹攱㑡ㄸ昵㡤〳㘷昸晡挶攱㝡㜸〴㜱戸㌱㡣挳つ戶挲晢扣㜳攳㐶㐴挲ㅢ昳㈲ㄶ㠷㍦愳㈳ㅣ慥㜳㜳㤸㑢づ慢愰戲㌸㜰攲㑦摢愳捣㈱㥥㔲㔷㔵㜰搸㤳ㅣ㙥㠷㔱摦㌸㜰㝥慦㙦ㅣ㌸换ㄷ挴攱戲㌰づ㤷摡ち敦㘳捦㡤晢㄰〹㙦ㄴ㠳㔸ㅣㅥ㐲㐷㌸㕣散收㤰㈳〷㑥捥㔹ㅣ㌸敤愷攵换ㅣ㤲㐹㜵㝥〵〷㤳ㅣㅥ㠷㔱摦㌸㍣攱㜸慣昶㜱㤲㜳㝣㐱ㅣ捥づ攳㜰㤶慤昰㍥晤摣㜸ㅥ㤱昰㐶〹㠹挵攱㈵㜴㠴挳ㄹ㙥づ㙤攴昰ち㔴ㄶ〷㑥晡㘹ㅤ㘵づ昱㤸㍡戵㠲挳〱攴昰㍡㡣晡挶㠱㜳㝢攲戱摡ㅣ㌸挳ㄷ挴攱㠴㌰づ挷摢ち敦㐳搰㡤昷㄰〹㙦ㄴ㥣㔸ㅣ㍥㐴㐷㌸ㅣ敢收戰㡣ㅣ晥〵㤵挵㠱㔳㝥摡㐱㘵づ㠹愸㕡㕥挱攱㄰㜲昸っ㐶㝤攳挰㤹扤扥㜱昸〶ㅥ㐱ㅣづぢ攳㜰愸慤昰㍥ぢ摤昸ㄶ㤱昰慥搲㡦戲㌸晣㠸㡥㜰㌸搸捤攱昷攴昰㌳㔴ㄶ㠷㥦戰愴ㅤ㔳收㤰㑣慢愵ㄵㅣ㡥㈳〷㠵㔵敡ㅢ〷捥敢㠹挷㙡㙦て晤㘱㕥捦搱㝢㑥慡㑡㘱ㅣ㍡㙤㠵昷㤱攸㠶㡥㐸挲攱ㄴ㡢挳㈰昴㠵挳㐲㌷㠷搳挸㠱㤳㜲ㄶ〷㑥昷㘹㝦㈸㜳㐸㘵㔵㙢〵㠷㌳挹㠱ㄳ㜵㜸昷攱攴㤲戳㝡攲戱摡ㅣ㠶挱扣㍥㠰挳晣㌰づ㐵㕢攱㝤㌲扡㌱ㅣ㤱㠴挳㜹ㄶ㠷㡤搱ㄷづ〵㌷㠷ぢ挸㘱㈴㔴ㄶ㠷ㄱ㔸搲㉥㉡㜳㐸愴搵扥ㄵㅣ㉥㈱〷㑥搳攱摤〷づ㥣搳ㄳ㡦搵收挰㤹扤晡〰づ㝢㠷㜱搸换㔶㜸ㅦ㤰㙥㙣㠵㐸挲攱㑡㡢㐳っ㝤攱昰ㅢ㌷㠷慢挹㠱㤳㜵ㄶ〷㑥昵㘹搷㤶㌹挴戲㙡㑥〵㠷敢挹㈱〳㈳扣晢挰㠱㌳㝡攲戱摡ㅣ㌸慦㔷ㅦ挰㘱㜶ㄸ㠷㔹戶挲晢㥣㜴㘳㈲㈲〹㠷㍦㕢ㅣㅡ搱ㄷづ㌳摤ㅣ㔶㤱〳愷敡㉣づ㥣攸搳㙥㉤㜳㐸㈴搵づㄵㅣ㙥㈷㠷ㄹ㌰挲扢てㅣ㌸㥦㈷ㅥ慢捤㠱戳㝡昵〱ㅣㅡ挳㌸㑣戱ㄵ摥挷愵ㅢ扢㈲㤲㜰戸挷攲㌰ㄷ㝤攱㌰挹捤攱㍥㜲攰㘴㥣挵㠱搳㝣摡〳㘵づ挹愸摡戶㠲挳㐳攴戰㌷㡣昰敥〳〷捥收㠹挷㙡㜳挸挱扣㍥㠰㐳㈶㡣㐳摡㔶㜸㥦㥡㙥攴ㄱ㐹㌸㍣㙥㜱㤸㡦扥㜰㐸扡㌹㍣㐹づ㥣㡡戳㌸㜰㤲㑦㝢扡捣㈱㥥㔴搱ちづ捦㤲㐳ㅢ㡣昰敥〳〷捥攵㠹挷㙡㜳㈸挱扣㍥㠰挳搸㌰づ㕢搸ち敦挳搳㡤㐵㠸㈴ㅣ㕥戲㌸㉣㐳㕦㌸㙣敥收昰ち㌹㜰㈲捥攲挰㈹㍥敤敦㘵づ㠹戸ㅡ㕤挱攱㜵㜲㌸っ㐶㜸昷㠱挳攱㡥挷㙡㜳攰㝣㕥㝤〰㠷㡤挳㌸㙣㘴㉢扣捦㔰㌷㡥㐱㈴攱昰㡥挵㠱㜳㜹挲㘱〳㌷㠷昷挸攱㈴愸㉣づ㥣攰搳晥㔹收㄰㙦㔰敢㔵㜰昸㤰ㅣ㑥㠳ㄱ摥㝤攰挰㜹㍣昱㔸㙤づ㥣捤慢て攰㌰㈴㡣挳㕡戶挲晢㈸㜵㘳〵㈲〹㠷捦㉣づ㥣挹ㄳづ㠶㥢挳ㄷ攴㜰ㄱ㔴ㄶ〷㑥敦㘹㕦㤵㌹挴㤲㙡㘰〵㠷㙦挸攱㌲ㄸ攱摤〷づ㥣挵ㄳ㡦搵收挰戹扣晡〰づ晤挳㌸㘸戶挲晢㐴㜵㠳㔳㠰挲攱㐷㡢〳攷昱㠴㐳㡤㥢挳捦攴昰㐷愸㉣づ㥣摣搳㝥㉤㜳㐸攰㜱㔵ㄵㅣㄴ㥥戵㌸㜸ㄵ㡣昰敥〳〷捥攱㠹挷㙡㜳攰㑣㕥㝤〰㠷ㅦ扦ぢ戹㐸昷㠳慤昰㍥㔸摤攰〴愰㜰攸㡦戱攳㈲摤㝤攸ぢ㠷敦攰昱〱搶㑥㉥搲改㔰㉡㑥挰㔹ㅣ㌸戵愷つ㠰捣扡㐸㤷㑡慢慦㘱晤㉥慣慤㉢㤷㠳挸攱ㄱㄸ攱摤〷づ㥣挱ㄳ㡦搵收昰㈴捣敢〳㌸㝣ㄶ挶攱㔳㕢攱㝤扥扡挱改㍦攱㌰挴攲昰㍣晡挲攱㘳㌷㠷愱攴挰改㌷㡢〳㈷昶戴㜵换ㅣ㤲ㄹ昵㐱〵㠷㘱攴昰ち㡣昰敥〳〷捥摦㠹挷㙡㜳㜸〳收昵〱ㅣ摥〹攳昰戶慤昰㍥㘶摤㜸ぢ㤱㠴挳挶ㄶ〷捥攰〹㠷㌷摤ㅣ㐶㤲挳㍦愱戲㌸㜰㕡㑦摢愴捣㈱㤵㔲慦㔵㜰愸㈷〷㑥挸攱摤〷づ㥣扤ㄳ㡦搵收昰〵捣敢〳㌸扣ㄴ挶攱㙦戶挲晢戴㜵攳㉢㐴ㄲづ㘳㉤づ㥣扦ㄳづ㉦戸㌹㙣㐵づ摦㐳㘵㜱攰愴㥥戶㜵㤹㐳㉣慥㥥愹攰㄰㈳〷㑥挷攱摤〷づ㥣扢ㄳ㡦搵收搰て挷愸晡〰づ㡦㠷㜱㜸捣㔶㜸ㅦ扡㙥搴㈲㤲㜰挸㔸ㅣ㜴昴㠵挳愳㙥づつ攴㌰〰㉡㡢〳愷昴戴㙤扡㌹愴搵㠳ㄵㅣ㈶㤰挳㘰ㄸ昵㡤〳㘷敥晡挶㘱㈸㍣㠲㌸摣ㄳ挶攱㙥㕢攱㝢昶晡扡㠸搴摢戳搷㕤晦愶昹㘰挰慦㉤昲㑥扦〱㐵㑢捣㤹㍡摣敢搷搲摡㉡户挹つ挴愳㤲㍢昱慦㡡捦挴ㄳ挱昱㠰攴愶ㄶ晢㕦慡㥤㠱㈷㠵昳挹戳捥挳㜸㜵改搱㔹㉢捥敥挴搳㜹晢ㄷ㘷㤴昰㈴昷㐲ㅤ晥㔵攴慥㉥戳戳晤㝦攱㌹捡戸㜱㤱て愶挱换㝡㠲㜲攰㍤㠳扣ㄹ㌰㜰㔲捣㝡戸㝡㌷て攷ㅦぢ慦收ㄳ㤶晦戳㠷扡㙢㡤搸挴㥣㐷攰ㄶ㕣捦っ慦㔱㜷攱㈳戶愶愷て慦晡㔵挶㕣㔵㡤晡㑤搸㙢搳搱昴挳扦昶㉢ㄳ搳㘸㈲晡昶㤰挸摤捡搲㔴搵づ挳㘶攰㕤㌹摥挵挹㘷㝤㔴㜹晥挹敦〱〳戸挶捥慢㘶㐳戸昶㌴㤷挸慦捥晥㙤昳㜲㥤㥤戹㘵㜵㙤昳㕡捤昶昹㕤ぢ敡收㉤挶搴㈹㥥㜵㡥㜱攰摦て搷㘷攰晦㑣挵㍦戵〹㈲㜲扢搴㜶㠴㌴㜸㘵㔷〵慥散㑣搸㙢㍢愳愹㕣搹㔹㤰戸㔶㔶搵㈳㌶㔷搸㜹愹㌱攸㜰㌵昴㕤㘰㔹ㅥ挶搶㤰㜰ㄸ㍡㠷㔱愳㙥〸㑣搹挴搸㑣搹捤㜶㉥㐵扣愱搹㘲慢㘲㠸㔱㤱㉥〵㠱愴摢〳㤶攵㜴摢㔴愶扢㌲㌰摤㕥晥㜴晢㜸搲㑤昰愶攳散㤱愴晢㥤㍢ㅤ攷㘵㘴敤戸㐵搵愸㡢〳搳攵ㄸ㥢㕢㑦昷摡攵㈹㜲慤摤っ㙦㍡㑥搲㐸㍡ㄳ㤶攵戵攳昴㠷ぢ收㡡挰㜴ぢㄸ扢ㄲ收㝥㥥㜴㜳扤改昶㜴搲戵扡搳㜱㤶挱戵㜶愷〷愶敢㘰散捡戵㍢挰㤳㡥ㄳㄲㄵ㥦㥤改愴㉢戹搳昱㘲扥㙢敤㑥〸㑣户㤸戱㉢搷㙥愹㈷ㅤ慦晢㔷愴㍢挰㐹㜷愰㍢摤㤲捡㜴换〳搳ㅤ攲㑦㜷㤸㈷摤㌲㙦扡㐳㥣㜴㐷戸搳ㅤ攵愴戳㌶㤵㐳〲搳㉤㘷散㑡㤸㐷㝢搲晤摥㥢敥㌸㈷摤戱敥㜴愷㔴愶㕢ㅣ㤸敥〴㝦扡㤳㍣改㑥昳愶㍢搳㐹㜷㡡㍢ㅤ㉦戴扡㍥扢㡥挰㜴愷㌳㜶攵㘷㜷㠶㈷摤〵摥㜴扣敡㉡㍢挲㔹敥㜴扣㥥改㑡户㈰㌰摤ち㝦扡昳㍣改慥昶愶攳挵㑤㐹㜷㠱㍢ㅤ㉦ㅢ扡搲攵〲搳㕤散㑦㜷愹㈷摤㉡㙦扡摢㥤㜴㤷扢搳昱敡㥣愴戳㌶㤵扤〲搳㕤挹搸㤵㥢捡搵㥥㜴扣㤰㔷戱㈳㍣攴愴扢搶㥤㡥ㄷ挱㕣㙢搷ㄴ㤸敥〶挶慥晣散㙥昲愴攳昵戲㡡㜴捦㍡改晥攴㑥昷㔲㘵扡㤹㠱改㔶昹搳摤敡㐹昷㡡㌷摤敢㑥扡摢摤改㜸㐹挷戵㜶搳〲搳摤攵㑦㜷户㈷摤㝢摥㜴ㅦ㍡改敥㜵愷攳㤵ㄳ㔷扡敤〲搳㍤攰㑦昷㤰㈷摤ㄷ摥㜴摦㌸改ㅥ㜱愷攳〵ち㔷扡㑣㘰扡挷晣改㥥昰愴晢搹㥢㡥㔷㉢㘴㐷㜸捡㥤㡥搷〱㈴㥤戵㘵㐶〳搳㍤换搸㤵㕢收昳ㄴ戹扥敦㜸挹愰㘲㔳ㄹ〴㠱愴㝢ㄱぢ攵敦㍢晥摣㜶愵ㅢㄳ㤸敥㘵ㄸ㜹搲扤㑡㤱㉢ㅤ㝦㤹㔷愴攳㙦㙦㐹昷ㅡㄶ捡改昸慢搶㤵㙥㔴㘰扡㌷㘰攴㐹昷ㄶ㐵慥㜴㈳搱慦㐸挷㥦戸㤲敥ㅤ㉣㤴搳昱挷愳敢戳ㅢㅥ㤸敥㝤ㄸ㜹昶扢て㈸㜲愵摢ち晤㡡㜴晣㈵㈹改㍥挲㐲㌹ㅤ㝦愳戹搲慤ㅤ㤸敥ㄳㄸ㜹搲㝤㐶㤱㉢ㅤ㝦捥㔵愴攳て㌶㐹昷〵ㄶ㥣㜴戵㍣㘷㕥敤ㄳ㝡㔶戹つ挱㑦㥦㔶㌳捦㝦扢㘷ち晥〵㤸戱慤㌸㌱㕦㡤㝦㜰攷㑢攴㔱㍣ㄳ㘷っ晤㉢㝢㠱㥤挱㍣ㅦ收㐲ㅤ捦㥥ㄵ捦㙢㌹㈸晤㙢㡡㜹㍡㉢ㅥ摦搸ぢ攲挱㔳搷㙥㡦㈶昴挴攳摦ㄴ捦戵㜵晡户昶㠲㜸昰散戳摢㠳㘷㤶攲昱ㅤ挵㍣愹愴㑥晦摥㕥㄰て㥥㐰㜶㝢攴搰ㄳ㡦ㅦ㈸捥摢㍡晤㐷㝢㐱㍣㑣扢㘳慤〷捦敦挴攳㈷㡡㜹㙡㈷㌹㝥戶ㄷ挴㠳愷㜱摤㌹㜸㡡㈶ㅥ扦㔰捣戳㌳昱昸搵㕥㄰㡦㤲摤戱㜲昰㉣㑢㍣慡敡㘰捣ㄳ㉣昱㔰散㤱㈵晥〶昳㘴㡡ぢ㤶〷㑦㤴挴愳㥡㌶㍣㐷ㄲ㡦㝥㙥㡦㈳㉡㍣㜸慥㈳ㅥ㌵戴攱㘹㡥㜸搴扡㍤㜸㑡搳㥤㠳愷㉢攲愱搱收㈴挷愳扦摢㠳㘷㈵摤ㅥ㍣攳㄰㡦㍡摡昰㘴㐳㜲攸㙥て㥥㔸㜴㝢慣㜰㍣㈲戴攱昹㠲㜸っ㜰㝢昰摣愰摢㠳摦晢㤲㘳㈰㙤昸㤵㉦ㅥ㠳摣ㅥ晣㝡敦昶攰㔷户㜸慣㐱ㅢ㝥㙢㡢挷㘰户〷扦愱扢㍤昸敤㉢ㅥ〶㙤昸挵㉢ㅥ㙢扡㍤昸㈵摢敤戱捡昱㔸㡢㌶晣敥ㄴ㡦㈱㙥㡦摢㉢㍣昸ㅤ㈸㌹搶愶つ扦晥挴㘳愸摢㠳㕦㜵摤㌹昸㌵㈶ㅥ敢搰收㈱挷㘳㕤户〷扦慤扡㍤昸㑤㈴ㅥ敢搱㠶㕦㐲㤲㘳㤸摢㠳㕦㌸摤ㅥ晣㌲ㄱ㡦昵㘹昳扣攳㌱摣敤昱㘲㠵〷扦て挴㘳〳摡昰慢㐰㜲㙣攸昶攰㘱扦㍢〷て改攲戱ㄱ㙤㜸㌴ㄷ㡦㡤摤ㅥ㍣㜲㜷㝢昰愸㉣ㅥ㈳㘸挳〳戲㜸㡣㜴㝢昰攰摢敤挱〳慢㜸㡣愲つ㡦愹攲戱㠹摢㠳挷捦㙥て㌹戰昱攸㌱ㅡ㌶捥换攰〱㑥㉥戹搵㐳㡡㑢昲㜲㌰愳搵愶㙥㉢ㅥ搴挴㙡㌳换㑡づ㘰㍥㉢ㅥ挸挴㙡㡣㘵㈵〷㉤㥦ㄵて㕥㘲㌵搶戲㤲〳ㄵ慤㉡挶挵〳㤶㔸㙤㘵㔹挹挱挹ㄷ㡢〷㈹戱摡摡戲㤲〳㤲㉦ㄶて㑣㘲ㄵ戳慣攴㈰攴㡢挵㠳㤱㔸㈵㉣㉢㌹昰昸慣㜸〰ㄲ慢㤴㘵㈵〷ㅢ㕦㐶ㅥ㜴挴㉡㘳㔹挹〱挶㘷挵〳㡤㔸㌵㔸㔶㜲㔰昱㘵攴挱㐵慣戶戱慣攴㐰攲戳攲〱㐵慣㈶㔸㔶㜲昰昰㔹昱㈰㈲㔶ㄳ㉤㉢㌹㘰昸挶挵〳㠷㔸㑤戶慣攴㈰攱㡢挵㠳㠵㔸㌵㕡㔶㜲㘰昰㔹昱〰㈱㔶搳㉣㉢㌹ㄸ昸慣㜸㔰㄰慢敤㉤㉢㌹〰昸慣㜸㈰㄰慢ㄹ㤶㤵散昴㍥㉢敥晣㘲戵㤳㘵㈵㍢㍡慤㉡戶㉦敥昰㘲戵戳㘵㈵㍢户捦㡡㍢戹㔸捤戶慣㘴㠷昶㔹㜱挷ㄶ慢㕤㉤㉢搹㠹㝤攳攲捥㉣㔶㑤㤶㤵散戸㍥㉢敥挰㘲㌵㔷慣っ㘷搰㡡晢愷㕣ぢ扦收㕢㙢慥㙣ち㝣敢昰㤰㌳㘷㐷㔵摣㌷挵攲敡㑡ぢ挵摤㔱ㄴ㔷㜹ㄴ摣〳㐵㜱愵㐷挱㥤㑥ㄴ㉢㍤ち敥㘷愲戸挲愳攰慥㈵㡡换㍤ち敥㑤愲戸捣愳攰づ㈴㡡㑢㍤ち敥㌳愲戸挴愳攰㙥㈲㡡㡢㍤ち敥ㄹ愲戸挸愳攰捥㈰㡡ぢ㍤ち㙥晦愲戸挰愳攰㈶㉦㡡昳㍤ち㙥攵愲㌸捦愳攰㠶㉤㡡㜳㍤ち㙥换愲㔸攱㔱㜰昳ㄵ挵㌹ㅥ〵户㔸㔱㥣敤㔱㜰㈳ㄵ挵㔹ㅥ〵户㑢㔱㥣改㔱㜰㔳ㄴ挵ㄹㅥ〵户㍥㔱晣挱愳攰〶㈷㡡搳㉢ㄵ〳晥ㅦ扤㑥㠶㑡</t>
  </si>
  <si>
    <t>㜸〱捤㥤〷㝣摣攴晤晦晤㌸戶㘲㕤㤶㈰〹㉢〱㤲㄰ㄷ㐲㐲戸㍢摦昰〵㐲昶㕥㐰ㄲ㜶敢摣搰㈵㈶ㅥ挱㜶ㄶ愳散ㄹ㈸愳慣戰〹㝢㐳㑢㈸㥢㠶搹㌲捡㉡㘵ㄴ捡㠶戰捡㘸搹敢晦昹㝣㈵搹㍡つ㍢敥慦晦搷慢挷昹㐱捦㜷㍥㝡㥦愴搳改昹㑡㈹㔳㘵㘵㘵㍦攳挵晦昳㔵挱㠵挱昳㔷户戶㤹㡤愳㈷㌵㌷㌴㤸昹戶晡收愶搶搱ㄳ㕡㕡戲慢㘷搷户戶昵㠰㠱㔶㔷て㝤㙢㘵㕤㙢晤愱㘶㔵摤ち戳愵ㄵ㐶㤵㘵㘵㔵㔵㝡㌹昴㕢摢㝦㠶搳搱改愵㔷戰㠱㔵㤹慥戱改挹愶㡡㡤捥㈶挲愶ㄷ㥢摥㙣晡戰改换愶ㅦㅢ㠳捤㘶㙣㌶㘷搳㥦捤〰㌶〳搹㙣挱㘶㑢㌶㕢戱㘱㝥㝤ㅢ㌶㠳搰昴ㅥ㡣㘶挱愴㠹昳㜲〷㘳㙤收户㌵户㤸愳㠶散㘳㡤㜹㙣㉣㌶㍡㌶㍡㥥㠹愷㐶㐷㐷つ㤹戴扣愱㙤㜹㡢㌹戶挹㕣摥搶㤲㙤ㄸ㌵㘴捦攵戹㠶晡晣㉣㜳昵㠲收愵㘶搳㔸㌳ㄷ慤挹㘵ㄳ戵戱㐴㌲㔹捣㘴㙡㝢㙦㡢挸㜳㈷㑤摣戳挵㉣戶晥户㘲㙥挷㤸昳㈶㑤ㅣ㍤搷㙣晢㙦挵摣ㅥ㌱ㄱ㜲㜲㜳㘳戶扥改扦ㄴ戴㤲㥦㘹㜲戲㤹慦攷㠷㙦㥡㉤昵㑤㡢㐷㘳搸㈵愰搱㑢㡦㥥搰摡扡扣㜱ㄹ户愳㐹㘶㐳挳摥㘶㔱㍥昴挶挹慤㙤㝢㘶㕢ㅡ㕢㝢㌷㤲㥦搹㘲㌶攵捤搶扥㡤㔳㔶攵捤〶摢戰戵慡㜱㥦㙣换摣㙣愳㔹挱㠵㝥㡤搶㘷㌸愳㘰㌶戵搵户慤敥搳戸戰搵摣㍢摢戴搸愴㐹㘵攳戴攵昵〵㔵㔱㠱㜷㔹㡦ㅤ㠳㐶㈶ㅦㄴ挶搳㌸㘹㐹戶愵㑤㝡晣〸㘳㐱戶慥捤㐵搶愲㘴㕣摣愴㠶㜸扣昸㤹捤慦㙦㥣㘵戶㌴㤹つ㑣挲㑦㜲愴挷㐸〰㔹㥦㐳㍢㈹㘷㜵昸㈹愹㕥昶捥挷㜵㘱ㄶ㙤〸㥡慤收㌶户㌴㘲㠳㥣㘳㘶㥢挶挶㐶捤㙦㉢㑣㌶㔷㡣㡤㡥㡥敢㐳愱搵㠷搱㙥〷㌴晤〱愳搰摣㔸㝦㘸㤶戴挷挴ㄳ㤹㥡㌱晡㜰㥡㔴愳㔱ㄵ慦㘰㔷㜷㈷攰敥㔶㕥㤷㉤慦换㤵搷攵换敢ち攵㜵㘶㜹㕤戱扣㙥㜱㜹摤㤲昲扡晡昲扡㠳换敢㤶挲挶㜹㔵昵散㔹㙥扦㔲㡢收㉤扤昲扣㌹㔳敥ㅢ戱㈱晦晣散㠷㕦㔰摣扢攵攰戰㈳ㄶ挲〷扣ㄳ戴晡〸㌴摡捥㘸扣〳㡥挷攲㘳昴㤱㌴ㄹ㠵㐶愹攷㌱㘰づ㝡挳愵㙢づ摡扢昷㠵㔳㡦㉤昴昸晤改扢慦㕢愵㜸ㄸ㤱㙣愳戱㄰㥥㙤㔷㠶㡡愲搱㘲㘸扣搹㤲搱攸ㄸ㍤㑥㤳ㅡ㌴㑡㍤㘹㘷晢攸㥡㍦攷㙦㔹昹捡攴㌵户ㅦ㝤搲收换㍥㍢㔴昱㜸㈵搹㤲㔸〸捦㤶㘲愸㌴ㅡ慤ㄶ㡤㉦㕢㉣㌹㐶捦搰㘴っㅡ愵ㅥ戱戳㤵昷摦晣捤㘷捡挷捦㍢扥敥㈰晤捡㈹晢㙤愳㜸㘰㤴㙣扢㘳㈱㍣摢㔸㠶摡〳㡤㌶づ㡤㌷㕢㍣㕡㍢㐶ㅦ㑦㤳〹㘸㤴扡摦捥戶捦摤㜷改敦㥦㌰㜸昶昹㜳晢ㅥ㌳昷晡攷攷㈸敥㡣㤲㙤ㄲㄶ挲戳㑤㘶愸㈹㘸戴愹㘸晣搹㐰㜲ㅡ㑤愶愳㔱敡て㜶戶㠱㑦㕦昱㐱搹㔷㡢㈷㥣戲愱戸㈴戵搳挳敢ㄴて昵㤲㙤㈶ㄶ挲戳捤㘲愸搹㘸戴㌹㘸扣搹ㄲ㤹搴ㄸ㝤㉥㑤收愱㔱敡㔶㍢摢㥤慦㥥晡攲㌹攳㔷捦㍣晥戳㔹㝤㠷㡤㔹㌴㕥昱㍢㐵戲敤㠵㠵昰㙣㝢㌳搴㝣㌴摡〲㌴摥㙣戱っ㐸㉥愴挹㍥㘸㤴扡捥捥㜶晢㡡摥ㄷ㙣昸㜶收捣戵昷摤㜱㜰收搸ㅢづ㔵扤愰㤶㙣晢㘱㈱㍣摢晥っ㜵〰ㅡ敤㐰㌴晥㙣㔸户㠳㘸昲㑢㌴㑡慤戳戳つ晢㘸慢㤱㉦㑣㔸㌹晤收て㡥慥㝤㜶昵昵户㈹㝥㑢㑡戶㍡㉣㠴㘷㕢〴慤㥥㐵愳攵搰㜸戳㈵㌲搸㈶昳㌴㈹愰㔱敡㐲㍢摢㠳㈷敤昶昹ㄵ搷㉦㥤戵收挶换搵㠳㙦昵㥤愷昸㜵㉣搹㡡㔸〸捦戶㤸愱㤶愰搱敡搱㜸戳㈵愳改㌱晡挱㌴㔹㡡㐶愹戳敤㙣昵ㅦ敤昴晡㡣㤹㙦㑤㍢晤攱慢㘶搴㝤㝣改㝢㡡摦晢㤲慤ㄱぢ攱搹㥡ㄸ慡ㄹ㡤戶っ㡤㍦ㅢ㍥户㐳㘸搲㠲㐶愹搳散㙣㠳ㅥ㥣㥤ㅦ㍢昶戱昱挷づ摤昸㘳搵づ戳敥㔳㍣挱㤰㙣㙤㔸〸捦戶㥣愱㔶愰搱㔶愲昱㘷㡢㡤搱㔷搱㘴㌵ㅡ愵㑥戰戳㙤㝢搱敦㠶摣㍡晤㜷㌳搷㕤㘲摥戰晢捣㝥户㈹㥥挹㐸戶挳戰㄰㥥敤㜰㠶㍡〲㡤昶㙢㌴摥㙣㠹っ㐸ㅥ㐹㤳愳搰㈸㜵愴㥤㉤㍥晥搲昲敤昶㌸㝣摡敤㍤㈷扥㍡敡挱㔷㝡㉡㥥㌲㐹戶㘳戰㄰㥥敤㔸㘸昵攳搰㘸挷愳昱㘶㑢㐶ㄳ㘳昴ㄳ㘸㜲㈲ㅡ愵㔶搹搹敡敥摦昸攲慤扤㉢愷ㅥ㌵昸攲〳ㄶ昴㌴㙥㔲㍣㌷㤳㙣㈷㘳㈱㍣摢㈹っ戵〶㡤㜶㉡ㅡ㝦㌶㝣㘹㥤㐶㤳摦愰㔱敡㄰㍢摢愴㌳敦晦散慢扢晢捣扥慦㙣㡦㥢㜳ㅢ㘷㉣㔰㍣〹㤴㙣㘷㘰㈱㍣摢㤹っ㜵ㄶㅡ敤户㘸㝣搹㘲㈰㜹㌶㑤捥㐱愳搴挱㜶戶㘳㡦挹摥搲晢㤰㕤愶慥敢㍢㝤搲捡ㅤ㑦㍢㕢昱㙣㔳戲㥤㠷㠵昰㙣攷㌳搴㕡㌴摡〵㘸扣搹攲㈴㜹㈱㑤㉥㐲愳㔴摥捥㌶攵摤㥦㙡昷捣㔴捤扡昵㌲攳㠶ぢ㘷昶㔹慣〶㐲㉤搹㉥挱㐲㜸戶㑢ㄹ敡㌲㌴摡攵㘸扣搹㤲㌱㘴㕢㐷㤳㉢搰㈸㜵㤰㥤㙤挲㠶㡤昷㕥愸づㅦ㝦攲㙥敢㘶摣㤸晡愱愸㜸晥㉣搹慥挲㐲㜸戶慢ㄹ敡ㅡ㌴摡戵㘸扣搹㘲ㄹ㘴扢㡥㈶搷愳㔱㙡愱㥤敤愲㔹户㕣㍣攸㡣㡡戹户㕣㕥戸攷晤㍤敦㔸慦㜸愲㉥搹㙥挴㐲㜸戶㥢ㄸ敡㘶㌴摡㉤㘸扣搹㤲㌱㝣攳摣㑡㤳摢搰㈸㌵搷捥㘶っ晦敤㌱㜳ㄷㅤ㌳攵晡て㐷扤搷㘷搱搸攵㙡㉢愸㈵摢敦戱㄰㥥敤㜶㠶㕡㡦㐶扢〳㡤㌷㕢㥣㐷慥㍦搰攴㑥㌴㑡㑤戳戳㥤㕦㜱攱昴换㘶㥣㍦敤捡昷敦㝤慤㈶ㅤ戹㑥㙤つ戵㘴扢ㅢぢ攱搹敥㘱愸㝢搱㘸昷愱昱㘶㑢㤰攴晤㌴㜹〰㡤㔲攳敤㙣㈷㉦㙤搹昲㠶ㄷ㕥㥡㝥晦戵晢㌴戶㝥㍤㙣㤲摡〶㙡挹戶〱ぢ攱搹ㅥ㘴愸㠷搰㘸て愳昱㘶㡢㐷戱扦㍤㐲㤳㐷搱㈸㤵戱戳㍤戸㙥户㥢〶㝣扦攳㤴㝢㑦扥戵慤攵㠲㤶㑢搴㈰愸㈵摢㥦戰㄰㥥敤捦っ昵㌸ㅡ敤〹㌴摥㙣挹ㄸ戲㍤㐹㤳愷搰㈸ㄵ户戳摤㜰敤搹搱愳摦昸㙣晡㔹㙢攳捦昷ㄸ㜷㘲慥昷搳㔰敦㘵㥦っ㑦㙥挹慥挴捦㡢㡥㕦㉥昱搱㔱晥搷昵㑦㌶晣㘲㉢㈶㡢改㘲㉣㔶㐸㐶戳㌵搹捡愱〸扢愹扦つ㜸愸敥㕤摣户ㅥ攷搴㉢攵挷挲攰㠹搹㔶戳攳户挳㐸㕢㌷戱㜹㜹㔳愱㜵㔰戰㜲㝥㕢戶捤摣挶慢敢〸攲㜳㥢㡦㥦㔲㘶慢攴摢捥敢戶㑦戶㘱戹㌹㘱㔵扤愵摥搶愳挶て愹收㕣戸㜶㙡㡢㜹㐸扢搶㌷愲〹昸愵扦㐲㘲晢搶搲㔲㔹攳ㅡ㌲㘹㐹㜳慢搹㈴挳ㅢ搹戸㘷㝤㝥愹搹㌲摦攴㜵〲戳㈰慢㍡㤰㉡晢搷摣挸㜹㑤㔸㔱晣㍥㉢っ㜳㑢㡢㔳㔶戵㤹㑤〵戳㠰昱㉥㌳㕢摡㔶㉦挸收ㅡ捣㉤㑡㑣慣㥣㔰㙣㕤㈲㥥摡㥣㕦摥㍡愹戹愹慤愵戹愱㔴㌳愱戰㈲㡢㕦㤰㠵㌹捤〵ㄳ㍦〰㉢昸㉡㔳㘵㍤㝡㈸㔵戶㜳搰慦㌰挶㙤ㅤ㉤ㅦ㠴敢㈳摥ㄶ㥦昹㔶愵㥢摤攸扤戱㜶㔸㡢〶㤳摢㘴昹昰㉥㠲㐹㕣㠶ㄹㄱ㙥攸㕡㈷㕥㔴愱昵㑥攱搶㌲挶昶㑦敥晦慦㜱㜹㜹㝦㝢敤愷慣挰慦散改昸㐱搹㘰戶㜴㝡㐹㐸㜱㐴晡㌳㘸㉡㜷挵摥ㅣ㑡慦〲ㄶ㙡㤵㕡㕤戹戲扥搰戶㐴㕢㘲搶㉦㕥挲㔳㉥㕣㌶慡慡㈲㕡摦㑢㝦づ㈲晤㜹㌶㝦㐵ㄳ㠹㤴㘹㉦搰㐸㡢攸㝦戳晡㤵挳昰晦敥晦㝥㉦㠷㤷㉥搷ぢ㜰㜱愷戵戲㜱㙡㜳㑢㙢㡦ㅥ㐱㙢㌹㍤摢扡愴㡤㥢㘷攷㑡挶㝢㤱捤㑢㘸㉡㠷愳改昲昲㐰㍦ㄸ㔵昰㉡㐸㥦挶挹㘶㌱㡢㙢㑦戲㜷慢㙣㘵愳㜵㌹㘳戲搹㥡搷㜹摤㘳〶昶㤵㔵ㅡ㤶戰昳昷㙥攴搶㙦慥㙡㥢㥣㙤换昶㙣挴ㄵㄴ㝣㑡㍡㡣㐶㡡㤷戵㐴捦㍥㈲㜳扣㈳㜶てㄱっ㔹㜴㐵改㈵〲㉢ㄲ㜶ㅣ散㉦㘵㍤散戶昳㤵挰搸户挳㑡㘸摥つ扤昴㑡〸慦㐹㑣㌳㥢ㄶ慣㕥㘶戶搲扣㑡敢ㄴ愵㜷昷㘲戰㜹昹摣挲戶晡㠶搶搱ㄸ改戴㤶收攵换晥㥢㜱ㄸ㑢㝦ㄹ㡤昳慡晣〵戶攲㑤㕦㈷攰㉡敢戹㠲㥦㑤㕤㕤㔹ㄵ愳㔱愲敦挰㠶㕢㉢㠲晤㡣晦挹㑢㝦つ晦㡢㜴愶慢慣㠶㐵㜷慥ㅡ㔵挲扥㜷㈳〸㉤㘸㌱攵㍡㔸㤵㜴㐰扢㑦攳扥捤㉤㑢㜳捤捤㑢戹㍤昵㤵㕥敢ㄲ搳㙣攳戵愵㕥昶戵㌴戹㘶愶㔴㡦ㅥ㈵搷㠵㕣ㄷ愱戶㐷㝣敤㑤㌴㝤㈶㌴㌴っ㜱㈲戶㙡㙦㐱搴〳㔷戹戴户戱㤰挰㤱扣慤戹つ㐹㠷慣㐸つ搹㘵挸㐴戳戵㙤挸㈴㝣㔹づ攱㔷㔴㐳㝤㤳㌹㘴愷愶收㈱㉤㘶敢㌲㕣㑤㌶㐷㡣㕥搵搰扡㑡つ〶ㄹ㕥摤ㄹ晥㐵昲攰ㄷ㙢扥㥣㜰晤㠷㑦㤸㍢昷㍣散㉦㙡㤰慤昰㕤㘴摡〹戹㠶攲㑦㝦て㡤摡ㅡ㘶㍣攲㘰戹昴愵㙦㐴㕦晦㠰捤㠷㘸㜰摣㤰㑦〲㠷㡤㡦慤慥ㅡ㠱晦昳搰愱㝦挲收㥦㘸搴㐸㌴摣㜱昵㑦搱㌸㉦㘵㈰㍥户〷昹㑣㜷㠶搸晦㤹晥ぢ搲㠸摥㠹㑥㡤㠲〵㍦㔷㥤ㅣ㜵㤲搳㐹㑤㘹〸ㅣ〸愰搲㔶昸慥㝢敤ち㌷〱昰〳晤㝢挰㉣ㄸ挰㑦捣㐱㌰㍡户㐶ㄷ㠰㜲慢慢愲搰〹㠰ㅥ㄰攸扣敥慦攲㄰〹㠰㑡昴㥣㤷晡敥㈷ㄷ㠰ㄸ挴㝥〰㍡㘳敡㥤攸㔴つ晣㠲〰㝣㠶攰㠱〰㍥戵ㄵ扥㑢㜱㈹㐴ㅡ捡㔱㙣捥㈱㝦〲戳㘰〰〳愰搶〷戲搹〲㡤ぢ挰㔶㔶㔷愵ㄱ㐴〰㙣㑤愳㙤搰愸っ㐴〲㘰㄰㝡捥㑢扤攳〶㔰ぢ戱ㅦ挰昶㡣愹㜷愲㔳㘳攰ㄷ〴攰㤵㌰〰㉦摢ち摦搵挱戱㠸㌴㤴愳搸㠹㐳㝥㌱ㄴ挰捥㔰敢㈳搹㡣㐲攳〲㌰摡敡慡㍤㄰㐴〰散㑡愳㈸ㅡ㌵ㅥ㈲〱㄰㐳捦㜹愹扦戸〱㡣㠳搸て㈰挹㤸㝡㈷㍡㌵〱㝥㐱〰ㅥづ〳昰㤰慤昰㕤戰㥣㡣㐸㐳㌹㡡㍤㤰㔴㙤〸〵㌰ㅥ㙡㝤〲㥢㠹㘸㕣〰㈶㕢㕤㌵〵㐱〴挰ㄴㅡ㑤㐵愳㜸〹㔳〰㑣㐳捦㜹愹㍢摤〰愶㐲散〷㌰㡢㌱昵㑥㜴㙡㍡晣㠲〰摣ㅣ〶攰㈶㕢攱扢㠶㍡ぢ㤱㠶㜲ㄴぢ㌸攴ㅢ㐲〱散〳戵扥㉦㥢晤搰戸〰ㅣ㘰㜵搵㙣〴ㄱ〰〷搲攸㈰㌴㙡㉥㐴〲攰㤷攸㌹㉦戵捥つ㘰づ挴㝥〰㔹挶搴㍢搱愹㜹昰ぢ〲㜰㝥ㄸ㠰昳㙣㠵敦戲敥摥㠸㌴㤴愳㌸㤸㐳㍥㈷ㄴ㐰〳搴㝡㈳㥢㈶㌴㉥〰换慣慥㥡㡦㈰〲攰㄰ㅡ戵愰㔱ぢ㈱ㄲ〰慤攸㌹㉦㜵慡ㅢ挰〲㠸晤〰㔶㌲愶摥㠹㑥敤〳扦㈰〰挷㠴〱㌸摡㔶昸慥㌴敦㡦㐸㐳㌹㡡愳㌸攴㈳㐳〱ㅣ〳戵㝥㉣㥢攳搰戸〰㥣㘰㜵搵〱〸㈲〰㑥愴搱㐹㘸搴㐱㄰〹㠰㤳搱㜳㕥㙡㠵ㅢ挰㠱㄰晢〱㥣挶㤸㝡㈷㍡昵㑢昸〵〱㘸〸〳戰搴㔶昸㉥㝥㉦㐲愴愱ㅣ挵戹ㅣ㜲㝤㈸㠰昳愱搶搷戲戹〰㡤ぢ挰㐵㔶㔷㘵ㄱ㐴〰㕣㑣愳㑢搰愸㍣㐴〲攰㔲昴㥣㤷㕡攴〶㤰㠳搸て攰ち搸㐷昴㑥㜴慡〰扦㈰〰晢㠴〱㔸㘸㉢㝣搷攳㜹愱㝤㈸㐷㜱㈳㠷㍣㍦ㄴ挰捤㔰敢户戰戹ㄵ㡤ぢ挰敦慣慥㕡㠲㈰〲攰昷㌴扡ㅤ㡤㍡ㄸ㈲〱戰ㅥ㍤攷愵㘶扡〱搴㐳散〷㜰ㄷ㘳敡㥤攸搴㔲昸〵〱ㄸㅦ〶㘰㥣慤昰㑤ㄱ㌴㈱搲㔰㡥攲㐱づ㜹㙣㈸㠰㠷愱搶ㅦ㘱昳㈸ㅡㄷ㠰㍦㔹㕤搵㡣㈰〲攰捦㌴㝡ㅣ㡤㍡〴㈲〱昰〴㝡捥㑢㈵摣〰㤶㐱散〷昰㌴㘳敡㥤攸㔴ぢ晣㠲〰散ㅣ〶㘰㠴慤昰捤㕡㉣㐷愴愱ㅣ挵㑢ㅣ昲㡥愱〰㕥㠱㕡晦㍢㥢㔷搱戸〰晣挳敡慡ㄵ〸㈲〰㕥愷搱ㅢ㘸搴㉡㠸〴挰㥢攸㌹㉦戵㥤ㅢ挰㑡㠸晤〰摥㘵㑣扤ㄳ㥤㕡つ扦㈰〰〳挲〰昴户ㄵ扥㠹㤴挳ㄱ㘹㈸㐷昱㑦づ㜹戳㔰〰㥦㐱慤㝦捥收ぢ㌴㉥〰晦戶扡敡〸〴ㄱ〰㕦搲攸㉢㌴敡㐸㠸〴挰搷攸㌹㉦㔵攵〶昰㙢㠸晤〰扥㘷㑣扤ㄳ㥤㍡ち㝥㐱〰㝥晡㌱攴㔴昸㐷㕢攱㥢摢㌹ㄶ㤱㠶㜲ㄴㄵ攵ㄸ昲昷㌰ぢ㍥ㄵ搶愰搶㝢戲愹㐲攳〲㄰戱扡敡㌸〴ㄹ挶㐰扤㘸搴ㅢ㡤㍡〱㕤〱搰〷㍤攷愵扥㐰㡥昶ㅦ㐳挷㐳散〷戰ㄹ散㈳㝡㈷㍡挵㌹愴㈰〰ㅢ挳〰扣㙦㉢㝣搳㑤愷㈰㤲〰搸㠶㐳㝥㌷ㄴ挰㘰愸昵㙤搹㙣挷搱㜵晣ㅡㅣ㘲㜵搵ㅡ〴ㅡ挶搵ㄹ㑡愳㘱㘸搴㘹攸ち㠰ㅤ搰㜳㕥敡㔵㌷㠰㔳㈱昶〳搸ㄱ昶ㄱ扤ㄳ㥤晡つ晣㠲〰㍣ㄷ〶攰㔹㕢攱㥢〱㍢ㄳ㤱〴㐰㤴㐳㝥㍡ㄴ㐰ㅣ㙡扤㠶㑤㠲愳敢〰㤰戲扡敡㉣〴ㅡ挶搵㐹搳愸ㄶ㡤㍡ㅢ㕤〱㤰㐱捦㜹愹㐷摤〰㝥ぢ戱ㅦ挰㔸搸㐷昴㑥㜴敡ㅣ昸〵〱戸㌷っ挰㍤戶挲㌷㈹㜷㍥㈲〹㠰愹ㅣ昲㕤愱〰愶㐳慤捦㘰㌳㤳愳敢〰㌰摢敡慡戵〸㌴㡣慢㌳㠷㐶㜳搱愸ぢ搱ㄵ〰昳搰㜳㕥敡㔶㌷㠰ぢ㈰昶〳㤸て晢㠸摥㠹㑥㕤〴扦㈰〰㔷㠷〱戸捡㔶昸收〹㉦㐵㈴〱㜰㄰㠷㝣㐵㈸㠰㕦㐱慤搷戱㔹挴搱㜵〰挸㔹㕤㜵ㄹ〲つ挳㥦㥥愷㔱〱㡤㕡㠷慥〰㌰搱㜳㕥敡〲㌷㠰换㈱昶〳愸㠷㝤㐴敦㐴愷慥㠰㕦㄰㠰㌳挲〰㥣㙥㉢㝣㔳㤷㔷㈳㤲〰㘸攱㤰㑦ぢ〵搰〶戵扥㥣捤ち㡥慥〳挰㉡慢慢㌸慦㌹㡣慢戳㥡㐶㠷愲㔱搷愱㉢〰づ㐳捦㜹愹攳摣〰慥㠵搸て攰㐸搸㐷昴㑥㜴敡㝡昸〵〱㌸㌴っ挰㙡㕢攱㥢㑤扤〹㤱〴挰㐹ㅣ昲捡㔰〰愷㐰慤慦㘱㜳㉡㐷搷〱攰㌷㔶㔷摤㡣㐰挳戸㍡愷搳攸っ㌴敡㔶㜴〵挰㤹攸㌹㉦搵攴〶㜰ぢ挴㝥〰攷挰㍥愲㜷愲㔳户挱㉦〸㐰㈱っ㐰摥㔶昸㈶㜸㙦㐷㈴〱㜰〹㠷㥣つ〵㜰ㄹ搴晡攵㙣搶㜱㜴ㅤ〰慥戴扡㙡㍤〲つ攳敡㕣㐵愳慢搱愸㍦愰㉢〰慥㐱捦㜹愹晤摣〰敥㠰搸て攰〶搸㐷昴㑥㜴敡㑥昸〵〱㤸ㅢ〶㘰㡥慤昰捤㌹摦㠳㐸〲攰㜶づ㜹㔶㈸㠰㍢愰搶晦挰收㑥㡥慥〳挰摤㔶㔷摤㡢㐰挳戸㍡昷搰攸㕥㌴敡㝥㜴〵挰㝤攸㌹㉦㌵搱つ攰㍥㠸晤〰㌶挰㍥愲㜷愲㔳て挰㉦〸㐰㙤ㄸ㠰戴慤昰㑤㠳㍦㠸㐸〲攰㜱づ㌹ㄹち攰㐹愸昵愷搸晣〵㡤ぢ挰㌳㔶㔷㍤㠴㐰挳戸㍡捦搲攸㌹㌴敡ㄱ㜴〵挰昳攸㌹㉦㌵捡つ攰㘱㠸晤〰㕥㠴㝤㐴敦㐴愷ㅥ㠵㕦㄰㠰㘱㘱〰㠶摡ち摦捣晣㥦ㄱ㐹〰扣挱㈱㙦ㅦち攰㉤愸昵户搹扣挳搱㜵㙣〱敦㔹㕤昵㌸〲つ攳敡扣㑦愳㡤㘸搴㤳攸ち㠰て搰㜳㕥㙡ぢ㌷㠰㈷㈰昶〳昸〴昶ㄱ扤ㄳ㥤㝡ち㝥㐱〰㝡㠷〱攸㘵㉢扣挵〲㤵捦㈰㔲㌷㈶㜹㝢㜱挰挵㝤敡捤㤵㥣㤵敡㕢㐴ㄹ昱愴攵慤㙤捤㌲㠵搶愷㌸戹㜹㙥㜳摢攴晡搶㘵つ搹搵晤㡢昶挲扥㑢捣㈶㑣㜰户㘰㥥摢㈳㙢㕥戶捣㉣攸挵昹捤换㕢昲收㡣挹晦ぢㄳ攰㔸㍦㝣㜴㌲昷㕤慥昰晡捦收㜴换攰㠹慤〴慦戲捡攷㄰搰㍢㌵㈷挵捣慥㘹㜴㔹㌴㘰搸慦㠳攸㠲晡戶〶戳㔷㔱愶戰㘵戹慡〸㡡愸ㅡ㈸昴㉣㉥㔸㠲㈹慢挹㝤㡡搳㕡敡ぢ㥣㈳攲㠷㌱挰㌲㥤㙤㉥㐶㠵挰㥥捤慤昵慣㘴敥㔳㕣搰㤲㙤㙡㕤挶挹捥晣敡捤㑢㝡㌲㉢㕡㔹㥣㔸摦搴㡡㌴昲㈹㜲戹㕦㜱晥㤲收㤵戸㠵㘱㜹㘳搳戴散戲搶晦㠹㑦㐵昱㘳㤱㤷㝣㌴慡㕣㤵㤷慢慡昲慡晦昴昳搱扥挲㍥搶摦㉡づㅦ㠲敤戴慤愵㍥户㥣挰㈴㐷ㅣ㙤〵ㅢ昹っ换㉡㥦挷㤲㜷㕡搳昵ㄱ㝡㙡ㄲ㌸搶㤲搲晣挰改昱昶晢㐲戶㠵戹晥㌵㠶搳晢ㅢ㌴㌳愷㉤㥣搱㔱慤昳㝦扡挹愲昲慦㠸扣挹挵ㄱ〳㘱摣搷摡㠴㔸㌰挱㉤ち㝢㈶戶〴昶扣㥢㘵愴㈸㌶摣㐲晢㜶㉣㑥挵晣㝡敦攲散㙣捥㙣㐰㔹㐰㘳戶慤慦搵㘱㝤〶㡡昰㕢㙤摤愴收挶挶㉣㌷㌹摥㑡㌰㍦㥦㙤㌰慢㡡ㄳ㤶户㌵捦愹㙦搲㡢㘸㘴扢戴㐵搹㔵㄰㘵㔷㔹ㄳ昸挵扤㔹㉥㈴换㡣搵扣㌸摢㔲摦戶愴戱㍥㕦挵づ攷㑢晦㈷戶㔵ㅣ㍦㉡〰搳㜹㌹挷ㄲ㙦㐵㠰㌵㉦㡦㡦㝢㌴㡡㘸㠸㡥ㅦ㍦戶攸㜲愵攱㍦昵ㅦ㔶㤳攰挸㈳㕦㈸晡㜷㠸㔶㠹㍦㌹ㄴ挹㔸㍥㤳愹㔸㉣㝥㜶㈴㌶㔱㌹㌸愹扦搱〰㝦晡昷㌰攵〲晦㉡㕥㐴搳㘹愹㐱㑦ㄸ㐴㘶㌷㘷ぢ㔳戳㜹摣ㄶ搴搳扥㈹愸ちㅦ㉤て㌵㉤〶㡢㍦㈶愱㥥〸戳摢㉢敡ぢ㘶㑢ㄵ〵昳㜱搳㔳〵换㐶㌴敢㌳挴㌴㜸㡦戲捡捡㕥㔵㐱戹㘶㌸戱㠶摢㔳敡敥㥢慡㘶昸攲㝦扣㔷敤㌸㡥㍤ㄲ㤱慦愸ㅦ戰㍡晡㡦㕣愷㤷㈰攴晡㜸っ㝥愲挱捦㘸㉡㕦㠶搲晢搹㤴搶㘱愰㕡㐳㠷㔱㠵摣㑥挳ち㤱㉡㔴㔳㐸㘹㐹愵慣㐸㉦㔷㐹㠸㘶㔵㠳㔴㌹昷攸㘸昳戱㤵㥢㠵㠸㜵㝣㘵改〹扥ㄹ捡捡换㉢昰㔱㙢摥㜲㍡㕦㕡〴㙢㥣㙦㑡慤㠸摡づ㐳搰㔸㐶㌸㠸㍢ぢ攲搷〵摤戳昲〲慣㌰户晤㌳晥㈷慦㐸㐴㉦㠷㑦㔹㐴扤㠶搶〱ㄱ愱挴㈲㠵㡦〰搷挱搰愸昷㈰攴改㠰敢换㑢㙤㐴㤷㕦㘰㘵ㅡ敦㕡摡搴〳愶晡〰ㅥ㍣㘸敡ㅡ〳㝦㠸㈵ㅥ㡢摡户捤㉡㐸扢摥㌶㍦愶〷晥㜴摥〴挷〵昹晢〴ぢ捥㙡㔰㘰慦㐶〴㌶㝡㉦ㅡ晥㌳搸愰㌷つ晡搰攰㔳ㄸ昰㐳搷晡愲ㄷ〶㔳敥愷〹㠰㘹挰〷㌰晦攵㑡攲㠲戹ㄹ㤳㙣捥㈴㍦挰挰ぢ昳㈷挸〴愶捥㙦ㅦ㜹㜹扥㘹ㄴ㍦㌷〱㌷㠰㐱戸挶㈵攰戶㠰戴㙢㜰攵㜰㈳ㅡ㝤㑢〹㘲㜵ㄴ换ㄵ〲挰㙤〵ㅢ㝤㙢ㅡ戲㤴㈱挰㘰ㅢㅡっ愲〱慢ㅢ〴摣㘰昴挲挰挹慤㐱〱攰戶㠳て挰戱攲挱㐹攲〲户㍤㤳っ㘱ㄲ㔶㈷㜸挱戱㈴愱ぢ㜰㉣㔸㄰㜰挳ㄸ㠴㤵ぢ㈵攰㠶㐳摡㌵㌸㔶㌸攰㡤㥢扥ㄸ〴ぢ昲挷㌲〷㘷挸ㄴ搸㕢摣㉦㘰愳敦㐸㐳㤶㐰〴ㄸ散㐴㠳ㄱ㌴㘰㔵㠴㠰摢ㄹ扤㔰㜰扣换㈹〰摣㈸昸〰摣昶慥㈴㉥㜰扢㌰挹㘸㈶㘱㔵㠳ㄷㅣ㑢ㄹ㉣㜰㜲搳㈱〲㤵㜹户㌸ㄶ㍡〸戸㈸㠳戰攲愱〴㕣ㅣ搲慥挱戱㌲〲㙦㕣㉡㘵㄰㉣挸ㅦ换㈳〲戸㈴㘰愳㈷㘹挸搲㠹〰㠳ㄴつ搲㌴㘰㌵㠵㠰慢㐵㉦っ㥣摣戰ㄵ〰㙥っ㝣〰㡥ㄵㄶ㑥ㄲㄷ戸摤㤸㘴㜷㈶㘱㌵㠴ㄷ摣㜸挸扡〰㌷〱㈶〲㙥て〶㤹㠸㕥〹戸昱㤰㜶つ㡥ㄵㄵ㜸愳摣㠲㐱ㅣ㜰㉣慢㜰㠶㑣愱扤挵㑤㠴㡤㍥㠹㠶㉣戹〸㌰㤸㑣㠳㈹㌴㘰ㄵ㠶㠰㥢㡡㕥㌸㌸摣〹㄰〰㙥㍡㝣〰㡥㤵ㄹ㑥ㄲㄷ戸ㄹ㑣㌲㤳㐹㔸㐵攱〵挷搲㠹㉥㜶㔵ㄶ㔶〸戸搹っ挲ち㡢ㄲ㜰㜳㈱敤ㅡㅣ㉢㌱昰挶㡤㙣っ攲㠰㘳㌹㠶㌳㘴ち㙤㜰㝢挲㐶摦㡢㠶㉣搵〸㌰搸㥢〶昳㘹挰敡つ〱户〰扤㌰㜰㜲ㅢ㕤〰戸㝤攰〳㜰㔹㔷ㄲㄷ戸㝤㤹㘴㍦㈶㘱昵㠵ㄷㅣ㑢㉥扡搸攲㔸㤰㈱攰づ㘰㄰㔶㘶㤴㠰㍢〸搲慥挱戱㠲〳㙦摣㈵挷㈰づ㌸㤶㜱〴㜰昹ㄵ㙣昴㍡ㅡ戲挴㈳挰㘰ㄱつ戲㌴㘰搵㠷㠰换愱ㄷ〶㑥敥〸っ〰㔷㠰て挰戱ㄲ挴㐹攲〲㘷㌲㐹㤱㐹㡥㠲㠱ㄷ摣㌱㤰㜵〱㡥㠵ㅣ〲㙥〹㠳戰愲愳〴摣挱㤰㜶つ㡥㤵ㅦ㜸攳ㄶ㍣〶㜱挰戱晣挳ㄹ㌲㠵昶ㄶ搷〰ㅢ扤㤱㠶㉣つ〹㌰㘸愲㐱㌳つ㔸㉤㈲攰㤶愱ㄷづづ㌷㌷〶㠰㙢㠱て挰戱㠲挴㐹攲〲搷捡㈴㝣昰㠰㘲戵㠷ㄷㅣ㑢㍣扡搸㔵㔹〰㈲攰㔶㌰〸㉢㐱㑡挰慤㠲戴㙢㜰慣ㄸ挱ㅢ昳〳っ攲㠰㘳搹㠸㌳㘴ち㙤㜰㠷挲㐶㍦㡣㠶㉣㈹〹㌰㌸㥣〶㐷搰攰㔲ㄸ〸戸㕦愳ㄷ〶㑥敥搳っ〰㜷ㄴ㝣〰㡥㤵㈷㑥ㄲㄷ戸愳㤹攴ㄸ㈶㘱㤵㠸ㄷㅣ㑢㐳扡〰挷挲ㄱ〱㜷ㅣ㠳戰㠲愴〴摣〹㤰㜶つ㡥㤵㈶㜸攳收㐱〶㜱挰戱摣挴ㄹ㌲㠵㌶戸㤳㘰愳㥦㑣㐳㤶愲〴ㄸ㥣㐲㠳㌵㌴㘰㜵㡡㠰㍢ㄵ扤㌰㜰㜲换㘹〰戸摦挰〷攰㔸戱攲㈴㜱㠱㍢㥤㐹捥㘰ㄲ㔶㤷㜸挱戱愴愴ぢ㜰㉣㌸ㄱ㜰㘷㌱〸㉢㑦㑡挰㥤つ㘹搷攰㔸愱㠲㌷敥㑣㘴㄰〷ㅣ换㔴㥣㈱㔳㘸㠳㍢ㄷ㌶晡㜹㌴㘴〹㑢㠰挱昹㌴㔸㑢〳㔶戵〸戸ぢ搰ぢ〷㠷扢㘷〳挰㕤〴ㅦ㠰㘳愵㡢㤳挴〵敥㘲㈶戹㠴㐹㔸㤵攲〵挷㔲㤴㉥挰戱㔰㐵挰㕤挶㈰慣㔸㈹〱户づ搲慥挱戱戲〵㙦摣昶挸㈰づ戸搷戱攴っ㤹㐲ㅢ摣㤵戰搱慦愲攱ㅢ挱〶㔷搳攰ㅡㅡ扣〹〳〱㜷㉤㝡攱攰㜰㈳㜰〰戸敢攱〳㜰慣㤰㜱㐶攱〲㜷〳㤳摣挸㈴慣㘶昱㠲㘳〹㑢ㄷ攰㔸攰㈲攰㙥㘶㄰㔶扡㤴㠰扢ㄵ搲慥挱戱㈲〶㙦摣㔳挹㈰づ㌸㤶挵㌸㐳愶搰〶昷㍢搸攸扦愷㈱㑢㘶〲っ㙥愷挱㝡ㅡ戰㡡㐶挰摤㠱㕥ㄸ㌸戹愷㌹〰摣㥤昰〱㌸㔶搶㌸㐹㕣攰敥㘲㤲扢㤹愴〲扦㐶扤攰㔸晡搲〵㌸ㄶ挶〸戸㝢ㄹ㠴ㄵ㌲㈵攰敥㠷戴㙢㜰慣愴㈱ㅡ晤〱〶㜱挰戱㥣挶ㄹ㌲㠵㌶戸㍦挲㐶摦㐰㐳㤶摡〴ㄸ㍣㐸㠳㠷㘸挰敡ㅢ〱昷㌰㝡㘱攰攴昶散〰㜰㡦挲〷攰㔸㤱攳㈴㜱㠱㝢㡣㐹晥挴㈴慣㥥昱㠲㘳挹㑣ㄷ攰㔸㔰㈳攰ㅥ㘷㄰㔶搶㤴㠰㝢ㄲ搲慥挱戱〲㐷挰㍤挵㈰づ戸愱㤰㍡㐳㜶㠱晢ぢ㙣昴愷㘹挸ㄲ㥤〰㠳㘷㘸昰㉣つ㔸戵㈳攰㥥㐳㉦ㅣㅣ敥㐵つ〰昷㔷昸〰ㅣ㉢㜹㥣㈴㉥㜰㉦㌰挹摦㤸㠴㔵㌷㕥㜰㉣戵改〲ㅣぢ㜱〴摣㑢っ挲㡡㥣ㄲ㜰慦㐰摡㌵戸ㄴ摣〴摣摦ㄹ挴〱挷昲ㅤ㘷挸㉥㜰慦挲㐶㝦㡤㠶戵挱〶晦愰挱敢㌴㘰戵㡦㠰㝢〳扤㔰㜰扣㘹㍥〰摣㕢昰〱㌸㔶〰㌹愳㜰㠱㝢㥢㐹摥㘱ㄲ㔶敢㜸挱戱㐴挷〲ㄷ晡㈳㥦〵㍣〲敥㍤〶㘱㈵㑦〹戸㡤㤰㜶つ㡥ㄵ㍦〲敥〳〶㜱挰戱散挷ㄹ戲ぢ摣㠷戰搱㍦愲㈱㑢㠲〲っ㍥愶挱㈷㌴㘰㤵㤰㠰晢㈷㝡㘱攰攴晥晦〰㜰㥦挱〷攰㔸㌹攴㈴㜱㠱晢㥣㐹扥㘰ㄲ㔶昹㜸挱戱戴愷㡢㉤㡥㠵㍦〲敥摦っ戲〸扤ㄲ㜰㕦㐱摡㌵㌸㔶ち〹戸慦ㄹ挴〱挷㜲㈱㘷挸㉥㜰摦挰㐶晦㤶㠶㠵㘰㠳敦㘸昰㍤つ㑣ㄸ〸戸ㅦ搰ぢ〳㈷㡦㌲〸〰昷ㄳ㝣〰㡥ㄵ㐷捥㈸㕣攰㝥㘶㤲㌲㑣㘳㈸㔶〷㜹挱戱㈴愸㡢㉤㡥〵㐳〲づ㔷扡换搴ち昴㑡挰攱づ攳㑤〰户ち㙥〲慥㤲㐱ㅣ㜰㉣㌳㜲㠶散〲愷挱㐶敦㐹㐳㤶㈰〵ㄸ㔴搱㠰捦㔲㔳慣㑡ㄲ㜰ㄱ昴挲挰挹㔳ㄹ〲挰昵㠶て挰戱㔲挹㐹攲〲搷㠷㐹晡㌲〹慢㡡扣攰㔸㑡搴挵ㄶ挷㐲㈳〱㘷㌰〸㉢㡥㑡挰㙤づ㘹搷㕢ㅣ㉢㤳〴㕣㝦〶㜱挰戱㍣挹ㄹ戲ぢ摣〰搸攸〳㘹挸搲愵〰㠳㉤㘸戰㈵つ㔸捤㈴攰戶㐲㉦っ㥣㍣㘰㈲〰摣㌶昰〱㌸㔶㌸㌹㐹㕣攰〶㌱挹㘰㈶㘱㌵㤲ㄷ摣㘵㤰㜵戱挵㕤づㄳ〱户ㅤ㠳戰㔲愹〴摣㄰㐸扢〶挷㡡㈶〱㌷㤴㐱ㅣ㜰㔷㐱敡っ搹〵㙥ㄸ㙣昴ㅤ㘸挸㤲愷〰㠳攱㌴愸愶〱慢愰〴摣㉦搰ぢ〳㈷捦捡〸〰户ㄳ㝣〰㡥㤵㔱㑥ㄲㄷ戸ㄱ㑣戲㌳㤳戰㡡挹ぢ敥づ挸扡搸攲㔸搸㈴攰㐶㌱挸㥤攸㤵㠰ㅢつ㘹搷攰㔸〹㈵攰㜶㘵㄰〷ㅣ换愱㥣㈱扢挰㐵㘱愳挷㘸挸㔲愹〰㠳㌸つ㙡㘸挰敡㈹〱㤷㐰㉦っ㥣㍣昶㈳〰㕣ち㍥〰户挱㤵挴〵㉥捤㈴戵㑣挲敡㈷㉦㌸㤶㍣㜵戱挵戱㈰㑡挰㡤㘱㄰㔶㐶㤵㠰摢ㅤ搲慥挱戱㠲㑡挰㡤㘵㄰〷ㅣ换愸〲戸散〱ㅢ㝤ㅣつ㔹㘲ㄵ㘰㌰㥥〶ㄳ㘸挰慡㉢〱㌷ㄱ扤㌰㜰昲〴㤳〰㜰㤳攱〳㜰慣挴㜲㤲戸挰㑤㘱㤲愹㑣昲〶っ扣攰㔸㉡搵挵ㄶ挷㐲㉡〱㌷㥤㐱㔸㔱㔵〲㙥㈶愴㕤㠳㘳攵㤵㠰㥢挵㈰づ㌸㤶㕦㌹㐳愶搰晥攵㌰ㅢ㌶晡ㅣㅡ戲㌴㉢挰㘰㉥つ收搱㠰搵㕡〲㙥㑦昴挲挰挹挳㔸〲挰敤つㅦ㠰㘳〵㤷㤳挴〵㙥㍥㤳㉣㘰ㄲ搶㝢挸攰ㄷ戲㘷て扥㤲㜳昶摥愹㘸㕦㤹㠰㘴㈸戲㘰㘰㝥摢敡〶ㄴ㘹㜰㤱㔳搳搶ㄲ㈷搹㈳㈲挳㠴㜹㜳ぢ㈶昵㉡扣捦㤵㘸昷㝤ㅡ㠹㝢つ昰㍣戳㐳摣愸㘱㍤㐲攵昵摦晢㥦㑢搱敥捦㠱㜷摣挰㑦ㅦ扥戴㝤㌱挴〱㜳敡昳㉤捤慤捤挵戶㈱昳㔱㠰㌴㠴捦㐰㈹㤶㤵㐵㈷㔴㕥㡢㠸㠱㌹戹㘲ㄵ㑤㝣ㅥ攵ち㍥ㄳ㈰戲戴愹㜹㘵㤳㡣愶戲㤵㡦㠲ㄱ㕥㍤㝢㌲つ㤹捡㙢〷挰㌳㔸扢㐰㘷㝤㝦戴㝤㝡ㄸ㥣晣愷戱㜶〰晡搵㤳㈶㑥摡扢慥㔸慣㡤愶㙡ぢ㠹㘴扣戶㤸㈸收攲戹㔸㈶ㅡ㑤㈷㑤ㄳ敦㐴㈶㥢㌶愴㔶㠰㌱づ㠴㡦挱敡〰㐹㜷㄰㝢㉣ㄳ㤰ㅥ㜵㤵攵㌸㌵摡搴㠹㝢搸㤷愹㥣捡慢㠲㌲㉢㝡昶㔴搵㥥㐷㤵昸㈶晣㔹㜶㈳捦㝡搰㌴捥昷㔷慥〳慣㑤㜳攲〰㍢㍥ぢ㍡昳〴㑦慦挳㄰昴㐵㘸㈲㐶て〸㈸搳戲攸昶㥤㌴戱捥㔵户愴攵㈰摢っ戲搲攷㠴㙡㜹㠸㝢㐳㉣㜵づ㜸〰㘹慢㔱㘱㐷搱㠷㌲扣〹扤㍥っ㑢㑡㠳㕣㈰㉤㠶㠸ぢ昲㔷〵㈹户㙡㜵㍥㔶㠴摢ㄲㄴ㜸挴ㅤ㑣㐲㌷㄰㜵㉥捣戸㤱㤴㝥挸㍡㈲挱つ㤷摦搱攲㐳㡥搸昹戴〶昴慤て戹㈶㔹㥢慥㑤㈷㙢㙢㘲㘶㌱㘱愶ㄳ戹㜸㉣ㅢ换ㄶ戲搹㘴㉣㔵㘳㈶搳㐶㉦㘷㡣㡤昰㌱㝡㍢扤㈶昶晡㌸㍤敡㤴㠱ㅥ㍦㘸㜵〶〶挲て〱换㘵晡㈱㔰改㉤㘸㈲挶㘶㄰㔰愶戵愲敢㠵搹〶㔹〰捣攵㄰㤷挲摣摣㡥愲敦挴昰㉢愱㤷㈷㝣慡〱㤰ぢ捣搵㄰戵挳摣〲㔲㠱㜹〲〶攴挰搴戹户㜱挷㔲挷㐱敡攷戶㈵㥣㘸愱ㅦ㠱ㄶ摣戶戲㐳㙢扦㐶摦攲㔶㕢㤳㑢愶戰㠳㐴㤳昱㔸㈲㤷㐸攴戲ㄹ散ㅤ搱㡣㔹㑣㤹搱㥡愴㘹㙣敤っ攷㐸昸ㄸ摢㌸㍤搹㌹〶㌹㍤敡搴㜶攸〹户㕦扢戹ㅤぢ㤵㝥ㅣ㥡㠸戱㍤っ昰㉥搳戹ㄱ敡摣敡㜴㙥㘳挶㄰㐷扥㉢㤵㈷㔳ㅥ挵㤲ㅡ〶戹㤰㔸〳㔱㍢㠹攱㤰ち㠹戶㐰ㄲ㉤㠱㈴慡攱㠴㈰㈸搳㐷ぢㄲ扦戰㐳㙢㘷愰㙦㤱㌰愳挵摡㜸㉡ㄹ㌵㡢㤹㘴愲㠸㈷ㄵ攷捣㑣挱㡣㈵捤㑣㑤戴㘸收㤲㠶捣昷㌳挶㤹昰㌱㜶㜲〶㈷㈴㐶㌸㍤敡搴㈸昴㠴㐴㠳㥢挴㌹㔰改攷愲㠹ㄸ扢挰〰㙦ㅦ㠹搱㡥㍣㐵攵㠵㜴㐸㘳㐹㐵㈱ㄷㄲㄷ㌳㍣㈵晣㡢㐳㉡㈴㜲㙥ㄲ摣挱㘴㥢㔸ㄴ㐸㠲戳昴戴搰㉦㐷ぢㄲ〹㍢戴戶づ㝤㡢㐴㈶㔱㐸挵ぢ搹㑣慣㤰㈹㈶戰㈵㘴昳㠵㘲㈶ㄷ㡢愷㌲㠹㘸㍣㤳捥ㅡ㌲㠱捦ㄸ㔷挰挷㐸㌹㠳㤳㝤㈹敤昴愸㔳㘳搰ㄳㄲ〷戸㐹㕣〳㤵㝥㉤㥡㠸戱ㅢっ昰㉥搳戹㉦改摣㜹㜴敥㉡挶敥㡥㝣㉣㤵㌷㔱扥〷㤶搴ㅥ㤰ぢ㠹㕢㈰㙡㈷㌱ㅥ㔲㈱戱㘷㈰㠹戹㠱㈴㌸敤㡥㈰戸ㅣ㡢ㄶ㈴㈶摡愱戵摢搱户户㠹慣㤹㌲〱㈰㥥㑤㈴ㄲ愹㕣㍡㠷㠳㐹㌶ㅦ捤㘶㡡昸㍡㐹㘲㥢㤸攴っ㘷㍤㝣㡣挹㑥㑦㐸㑣㜱㝡搴愹改攸〹㠹改㙥ㄲ㜷㐱愵摦㡤㈶㘲捣㠰〱摥㍥ㄲ㌳ㅤ昹㘴㉡ㅦ愰挳ㄴ㤲㤸つ戹㤰搸〰㔱㍢㠹戹㤰ち㠹㍤摣㈴摡㡦ㄳ扢〷㤲攰㍣㍡㠲攰㤶㕦戴㈰戱愷ㅤ㕡㝢ㄴ㝤晢㌸ㄱ捦ㄶち戹㘴㍡㤳挹愷ㄲ戹ㅡ㝣㠹㈶昰㠸戸扣ㄹ㡢愵攳搹㤸ㄹ㌵昶㜲㠶昳ㄸ㝣㡣扤㥤㥥散ㅤ㌲扢捥昸搴愹㝤愰ㄳㄲ㈹㌷㠹㈷愰搲㥦㐴ㄳ㌱昶㠵〱摥扥扤㘳㍦㐷㍥㡢捡㘷改㌰ㅢ㑢敡〰挸㠵挴昳っ㑦〹晦づ㠲㔴㐸㡣㜲㤳㘸摦㍢㜶づ㈴挱㠹㜱〴挱㘳愹搰㠲挴慦散搰摡㑢攸㕢㈴㙡昲㤹㕣㍡㕥㥢挸攴昳挹㐴㈱ㄶ换搶挴ㄲ㤹㕣㈶㥦㉣ㄴ㙢㤳改㐴摥愸㜳㠶昳㌲㝣㡣㐵㑥㑦戶〹㤹㉥㘷㝣敡㔴〱㍡㈱㌱摣㑤攲㌵愸昴㝦愰㠹ㄸ㈶っ昰昶㙤ㄳ㐵㐷扥㌷㤵㙦搳㘱㍥㤶搴ㄲ挸㠵挴扢っ㑦〹晦づ㠶㔴㐸㙣ㄳ㐸㘲慢㐰ㄲ㑢攱㠴㈰㜸㈰㄰㕡㤰㘸戰㐳㙢ㅦ愲㙦㤱㠸挵㙢昹㡤㔱㠸挷戳㌹晣っ㉢㘴㜲㠹㘲愲㈶ㄷ捤挷㘲㜹㍣㍣戰㘰㌴㍡挳昹〸㍥㐶㤳搳ㄳㄲ㌲晦捤昸搴愹ㄶ攸㠴挴收㙥ㄲ㥦㐲愵㝦㠶㈶㘲㜰㍡ㅢ㙦ㅦ㠹㌶㐷扥㍦㤵㕦搲㠱㡦㘷㔰㉢㈰ㄷㄲ㕦㌳㍣㈵晣㕢〵愹㤰愸㜲㤳㘸摦㍢戴㐰ㄲ慢攱㠴㈰戸昰㠶ㄶ㈴づ戵㐳㙢㍦愰㙦㤳挸搴ㄶ㌲搹㑣戶㄰捦挴ㄲ㘹㌳㕡㥢㌵ぢ㌱散ㄷ搸㑡㤲搹㐲㌴㘹ㅣ收っ攷㐷昸ㄸ㠷㍢㍤搹㍢㘴㐲㥢昱愹㔳㐷㐱㈷㈴捡摣㈴㔴㈵昴攵㘸㈲〶攷愷昱昶敤ㅤ挷㌸昲㐵㔴昶愴㐳ㄶ㑢敡㌸挸㠵〴晦ㄵ㠱㜶ㄲ㈷㐰㉡㈴扥晡㉥攸㝣攲摦㤰晡捦㈷㌸ㄷ㡤㌱愲㤶ㄲ愱㐰攲㈴㍢戴搶ㄷ㝤㡢㐴〱愷㘰改㐲㌴㥢㡤搵攴ㄲ愹㔴㌴㔳㥢㌲昳㠹㥡㘲㍡〹㐰㌵㤹戸㜱戲㌳㥣㝥昰㌱㑥㜱㝡㐲㘲㡤搳愳㑥晤〶㍤㈱昱㑦っ愶晤㍣慣㍦㔴晡〰㌴ㄱ㠳ㄳ捥㜸晢㐸㥣攱挸昹扣〷㝤㙢㍡㉣㈱㠹戳㈰ㄷㄲ㠳ㄸ㥥ㄲ晥㥤つ愹㤰㜸㈷㤰挴㕢㠱㈴㌸戹㉣㈴戶㐷㈸㤰㌸搷づ慤つ㐱摦㈲㤱㐸㈵㤲改㝣㌲㙥㐶昱㌳㈳㔵㤳挷㜷㐷㍥㠵敦搳㥡㐲㍣ㄱ㡤收㡡挶㜹捥㜰㠶挲挷㌸摦改〹㠹戵㑥㡦㍡㜵ㄱ㝡㐲攲㔵㌷㠹㙡愸昴㕦愰㠹ㄸ㥣㐱挶摢㐷攲ㄲ㐷捥㝢ㅢ昴㤱㜴㘸收㍡㕦〶戹㤰搸㠵攱㈹攱摦㍡㐸㠵挴㜳㠱㈴㥥〹㈴㜱〵㥣㠴㐴っ愱㐰攲㑡㍢戴ㄶ㐷摦㈲㤱㑡ㄶ昰㈰搱㕡〰㠸㘵ㄳ戹㘸㉣ㄷ换挵㙢昳〵㌳㥢㐹㘶攲戵搹㥣㜱㤵㌳㥣ㅡ昸ㄸ㔷㍢㍤㈱㈱㜳挸ㅣ㍤㜵敡㝡攸㠴挴攳㙥ㄲ㘹愸昴㕡㌴ㄱ攳〶ㄸ攰敤㈳㜱愳㈳㕦㑥攵㔸㍡慣攰㍡摦っ戹㤰ㄸ挷昰㤴昰敦㔶㐸㠵挴ㅦ〳㐹摣ㅦ㐸攲㌶㌸〹㠹㐹〸〵ㄲ扦戳㐳㙢㤳搱户㐸攴昳㠵㈸㔸搴愶攳改摡㐴㉥㠷㥦㈷昱㜸挶㑣ㄶぢ昹㔸㍥㔷愸㑤ㅡ㌲㌳捣ㄱ㑥㠱㡦㜱扢㌳㌸㈱㈱㤳挲㡥㑥摤〹㥤㤰戸搳㑤㘲〶摣昴㤹㘸㈲挶㕤㌰挰摢㐷攲㙥㐷捥㐷㐱攸昳攸㜰〴㤶搴扤㤰ぢ㠹扤㈰㙡㈷㜱㍦愴㐲攲收㐰ㄲ㌷〶㤲㜸〰㑥㐲㘲㈱㐲㠱挴ㅦ敤搰摡㍥攸㕢㈴㌲昱㔸㍡㥢挹愵㙡㡢昹㝣㈲㤷挹㘵㔳搹㝣㌶㤹捦愶攳愹㔴㍥㥦㈹ㄸ㌲搵换ㄱ敥ぢㅦ攳㐱㘷㜰㐲攲㈱愷㐷㥤㝡ㄴ㍤㈱㜱戵㥢挴㠱㔰改〷愱㠹ㄸ㥣戴挵摢㐷攲㑦㡥晣㔸㔱搲攱㌸㤲㜸ㅣ㜲㈱㤱㘷㜸㑡昸昷㈴愴㐲攲愲㐰ㄲㄷ〴㤲㜸ち㑥㐲㘲㌱㐲㠱挴㕦散搰摡ㄲ昴㙤ㄲ挵㜸戴㤸挶㉦戰㔴〱攷ㄳ挹㕣慤㔹㔳㈸ㄶち昹愲ㅣ㈸㔲〹㐳收㙥㌹挲㝡昸ㄸ捦㌸㠳ㄳㄲ捦㍡㍤敡搴㕦搱ㄳㄲ㘷扢㐹㌴㐲愵昳ㅦ㥡㠹ㄸ㥣㠵挵摢㐷攲㙦㡥晣ㄴ㉡㕢改戰㠶敢晣ㄲ攴㐲㘲㌹挳㔳挲扦㔷㈰ㄵㄲ愷〴㤲㌸㈹㤰挴摦攱㈴㈴㔶㈳ㄴ㐸扣㙡㠷搶づ㐵摦㈲㔱㕢慣㐹㤸㠵㙣愱㈶㤶慡㑤ㄴ㔳昹㙣㌱㠳昳㑢㌳㥢捣ㄶ㜱扡㤹㌲つ㤹㡣攵〸て㠳㡦昱て㘷㜰㐲攲㜵愷㐷㥤㝡ぢ㍤㈱㜱㡣㥢挴㤱㔰改㐷愱㠹ㄸ㙦挳〰㙦ㅦ㠹㜷ㅣ㌹㥦ㄲ愱ㅦ㑦㠷戳戸捥敦㐱㉥㈴㑥㘴㜸㑡昸户ㄱ㔲㈱戱捡㑤愲晤ㅣ㜳㐵㈰㠹て攰㈴㈴搶㈰ㄴ㐸㝣㘸㠷搶㑥㐵摦㈲㤱换㈵攲昹㕣㙤㍡㕡㐸㘴昱扢㈳㥡㑤挶戳改〴㌶㤲〲㝥㤴挵攳㌱攳㈳㘷㌸愷挱挷昸搸改挹㤹搵㈷㑥㡦㍡昵ㄹ㝡㐲㘲㤹㥢挴㤹㔰改㘷愱㠹ㄸ㥦挳〰㙦摦㤹搵ㄷ㡥㥣㡦㡢搰捦愳挳㕡慥昳扦㈱ㄷㄲ㙢ㄹ㥥ㄲ晥㝤〵愹㤰㈸扡㐹戴㥦㔹ㄵ〲㐹㝣つ㈷㈱㜱㌱㐲㠱挴㌷㜶㘸敤ㄲ昴敤扤㈳㤱慥㠹攵攳挵㑣㍡㥦挱㜵㥤㜸慥㔰㤳㐹ㄵ愳愹㑣㉡ㄹ㑢ㄶㄳ㌱攳㕢㘷㌸㤷挲挷昸捥改挹㌶昱扤搳愳㑥晤㠴㥥㤰昸㤵㥢挴ㄵ㔰改㔷愲㠹ㄸ㍦挳〰㙦摦㌶挱㌱㡡晣㔲㉡慦愳挳㘵㕣攷㜲挸㠵挴つっ㑦〹晦㌸扤㈹㈴ㄶ戸㐹戴㙦ㄳ㝢〷㤲愸㠴ㄳ摥㜸敡ㄴ㐲㠱〴㈷㌴ㄹ㑤扢ㄵ㝤㡢㐴㉡㥡㡦ㄶㄳ㔱ㅣ㈴㘲愹㐴ㄶ摦ㅤ戵戵昸づ㐹㈴㙡㔲愹㑣㉣㥡㐹ㅡ㍤㙤ㅦ晤㌶昸ㄸ㥣昱㤴挱挹㌶愱㍢㍤敡㔴㙦昴㠴挴㙣㌷㠹昵㔰改㜷愰㠹ㄸ㝤㘰㈰㙢散昹㔵摥搷㤱昳〱ㄲ晡㍤㜴攰ㄳ㈰㤴攱㠴扦㡦攱㈹攱ㅦ攷㉢㠵挴㐴㌷㠹昶㙤㘲㝣㈰㠹晥㜰挲ㅢ戵㍥〸〵ㄲ〳散搰摡㠳攸㕢㈴㡡挹㜴戱㠰㍢つ捤㘸扥㠰挳㐲㌱㤷㌴昳㤹㜴搴慣挵て㜴㌳㘱ㄶ㡤㠱戶㡦晥㄰㝣っ㑥㘱ち〹搹㈶戶㜴㝡搴㈹捥㑢ち㠹㌱㙥ㄲ㡦㐱愵晦〹㑤挴ㄸ〴㠳愰㙤㘲戰㈳攷㤳㈴昴愷攸挰㐷㐱㈸㤹㠰愴攸㘹㠶愷㠴㝦㐳㘰㉤㈴愲㙥ㄲ敤摢挴攸㐰ㄲ㐳攱㠴㌷ㅥ攵㡣㔰㈰㌱っㅤ㐶搳晥㡡扥扤㜷ㄴ㙡㜰搹慡㄰慢挱㜷㘹㈲㥥挹攷愲挹㝣㈱㥥捦愷㤲戵㤹㘸㉥ㄵ㌷㜶戰㝤昴ㄷ攰㘳㜰㑥㔲㐸挸㌶㔱敤昴愸㔳㥣㘸ㄴㄲ㍢戹㐹扣っ㤵晥ち㥡㠸㌱〲〶㐱摢〴愷ㅦ㐵㝥㍢挷晡㍡ㅤ搶㘳㐹㡤㜲挲扦挹昰㤴昰㙦㌴愴㐲㘲㍢㌷㠹昶㙤㘲㜰㈰㠹㕤攱㠴㜷㤹晥㉥㐲㠱㐴搴づ慤扤㠷扥㑤㈲㔵㈸㐴搳愹㜴つ慥搴㈵㔲戵㈹慣㝦㈶㔱ㄳ㑦收㜲㌵搹摡㘸㉣㙤挴㙣ㅦ晤㝤昸ㄸ㥣㘴ㄴㄲ戲㑤搴㌸㍤敡ㄴ㘷づ㠵挴ㄶ㙥ㄲㅦ㐱愵㝦㡣㈶㘲愴㘱㄰戴㑤㜰㍥㔱攴㝣戶㠴晥㌹ㅤ昸㜰〸㈵㔳㠴ㄴ晤㡢攱㈹攱摦敥戰ㄶㄲ扤摤㈴摡户㠹㐸㈰㠹戱㜰挲ㅢ㌷つ㈳ㄴ㐸㜰㔲㤰搱戴㙦搰户㐸㘰㘳㐸㐷愳〵㥣㕢愶㜱㡤〶㙢㥦换挶㤳戵戱㙣㍣㕤㈸ㄴ㜳㤹㤴㌱捥昶搱扦㠵㡦㌱摥改挹㌶㌱挱改㔱愷㌸ㄵ㈸㈴㉡摣㈴㝥㠴㑡晦〹㑤挴㤸〲㠳愰㙤㠲ㄳ㠴㈲㝦㤰㘳敤愱愱㜹㠸敢㉣㜳㝥ㄴ㔵㐲搴㑥㠲㜳㝥㐲攲扢㙦㠳㝥㡢㝥〳愹晦户攸㉣㌸攱㡤慡づ㠴〲㠹搹攸〸㠹〸晡ㄶ㠹㘸戶㄰㑢㘵愲㘶摥挴㤱㌲㠹ㅦㅡ昱㔸戲㈶㥦捣愶㌳改㌴㉥搹挴㡣㌹戶㡦摥ぢ㍥挶㕣愷㈷摢挴㍣愷㐷㥤攲摣㥥㤰昸〲㠳㘹晦㉤摡て㉡摤㐰ㄳ㌱收挳㐰搶㌸㡢〵搷戵敤〵㡥㥣㑦㥢搰〷搲攱㜱㉣ㄹぢ㈱挷ㅢ戵ㄵ㄰昵改㔱戹㍦㍡扢㜹㘶㠸㠲㙦㌳ㅦ改晤㜷〰愶攰戹晥慣㡢㈹敢㠱晢㙢慤扢㔲㉢捡挷晣㘷戱㌸〷挵㥢搲昹㔷戹ㄱ敢晡㝦㠸挳㑦愳㘳㔶㡡ㄱ户挷㥦扥㌵㔶戸㤲戳㘹搱愰㈱㜶昶て挸挱戱㙣㘰攳㡣㔶捣㐵攱ㅦ㈲㕣搰㍣〱㌷挱㕡晦㡡摤㘶捥ㅣ搵㐸攷昱昴搵ㅤ㤲〹戹㔶㍣搰愰捤㜴摣收戵戴晢攱㜱敦㤸㙤㠴㘲㈴ㅦ㘶㍦戰愳攷扡慢㜷㔰㠷㜴〶㥥挲捤㐷㔹㌸ㄱ㕢㜱㔷㙢㐵㜹てㄵ㜸愳扤晤敦搵昱㌶㕥㐶挳㍦扤㌰愳㐰〰㠳〲敥㘹㥥㔸摦㈶捦〴ㄸっ扤搲㌹㜵愹つ挲摡㔶㡤ㅤ㍥㝢晡昰㔸㌲㔵昹づ㍥㡡㑤捥㔲ち㥥㌹戹㘵㐶昴㙤ㄱ㔲㜱攳㘶㌴㡡晡搵愱㠳ㅤㄹ昷ㄶ㤷扣㍥ㅢ㘷㜷挷㕢晦慦戲晦㙦㡣敦户挸昱昸愵ㅡ㝡搶㠴捡㌷㡥扣昴昳敢㜷慢扥昸㤶㥦敤晦ㅦ㘹㜹㝣㌶敥㠲戵㝣晤㜹ㅣ㈶㍦戱㍦㐲慡扦挹收㉤㌶㙦愳㔱慦㘳㄰慦攰㙥㘵摦㜳捣晦㘱㉢扣捦㌱㌷ㄶ㈳ㄲ摥愸扢挱㜸晢昴㔰㑢搱攱㝥愳㕥㠵〷㌷㔶慥慡㕥捤戵㙣㠴㤸摢㤸搲ㅢ搰㙡㍢㐲搶ㄳ㌰攷つ慦㠹愹㤷㘰改㄰㠸攸㈳㘸捥㘳㥦㈳敡㜷〸㍡摤㠳挲㘹㐱昱搸㘴㈸㉢攱ㄱ〴攵㜹㝢摤㝤㔰㥥戳ㄵ摥㘷㥢ㅢ慢ㄱ〹敦㌲㝤㔷ぢ捡ㄱ攸〸㤴㘷攰搱づ㈵挶戵攴㉣㥤〵㠵昳㝦㕡つ㘴摡搸攱㜳㈷て㑦慢㈷㑢㤸㈴愱改㜷㉣㙣扡㠷㠱戳㝣摤挳㜰㌲㍣㠲㌰㍣ㄶ㠶攱㔱㕢攱㝤挲戹戱〶㤱昰㉥搳㜷戳㌰㥣㡥㡥㘰㜸搸㡤㘱㉣㌱㜰㡡捥挲挰挹㍦㙤ㅣ㘴搸㌶㠰㈱ㅥ㔷㝦㉣攱㌰㠱ㅣ捥㠱㔱昷㌸㜰㡥慦㝢ㅣ㉥㠴㐷㄰㠷㝢挲㌸摣㙤㉢扣て㍡㌷㉥㐶㈴扣换昴㘹ㄶ㠷换搱ㄱづ㜷扡㌹捣㈰〷㑥搰㔹ㅣ㌸昵愷捤戲㌸㘰ㅦ㠹愷搵敤㈵ㅣ收㤰挳㌵㌰敡ㅥ〷捥昰㜵㡦挳㑤昰〸攲㜰㑢ㄸ㠷㥢㙤㠵昷㜹攷挶㉤㠸㠴㌷收㐵㉣づ扦㐷㐷㌸摣攸收戰㤰ㅣ搶㐳㘵㜱攰挴㥦戶㙦㍢㠷㔸㐶㕤㕢挲㘱㝦㜲戸ぢ㐶摤攳挰昹扤敥㜱攰㉣㕦㄰㠷㉢挲㌸慣戳ㄵ摥挷㥥ㅢㅢ㄰〹㙦ㄴ㠳㔸ㅣㅥ㐱㐷㌸㕣收收㤰㈵〷㑥捥㔹ㅣ㌸敤愷攵㈱㜳扥㠰㌲敡愲ㄲ㄰㈶㐱㍣〱慢敥㠱㜸搲昱搸攴攳㈴㈷昹㠲㐰㥣ㄷ〶攲㕣㕢攱㝤晣戹昱㍣㈲攱㡤ㅡㄲぢ挴㡢攸〸㠸戳摤㈰ㅡ〹攲㘵愸㉣㄰㥣昵搳㥡㈱戳扥㍣㘲㘹㜵㐶〹㠷㐳挸攱㌵ㄸ㜵㡦〳㈷昷挴㘳㤳㌹㜰㡡㉦㠸挳㥡㌰づ愷搸ち敦㔳搰㡤㜷ㄱ〹㙦㔴㥣㔸ㅣ㍥㐰㐷㌸㥣攴收戰㥡ㅣ㍥㠲捡攲挰㌹㍦敤戰づづ㐹㜵㕣〹㠷㈳挸攱㔳ㄸ㜵㡦〳愷昶扡挷攱㑢㜸〴㜱㌸㌲㡣挳慦㙤㠵昷㘱攸挶搷㠸㠴㜷㤹㝥慣挵攱㝢㜴㠴挳攱㙥づ挷㤳挳㡦㔰㔹ㅣ㝥挰㤲㜶㈲㘴捥㡥㔱慢㔶㤵㠰㌸㤹㈰ㄴ搶愹㝢㈰㌸戳㈷ㅥ㥢扣㐱昴㠴㜹㌵㠷敦㌹慢㙡つ〳搱㘲㉢扣て㐵㌷㜴㐴ㄲ㄰愷㕢㈰晡愰㉦㈰㤶戹㐱㥣㐹㄰㥣㤶戳㐰㜰挲㑦晢㉤㘴搶㌷㘷㉣愱ㅡ㑡㌸㥣㐳づ晤㘱㠴㜷㌷捥㉥㌹慦㈷ㅥ㥢捣㘱㙢㤸㔷〷㜰㔸ㅣ挶愱㘸㉢扣捦㐶㌷〶㈱㤲㜰戸搰攲戰㍤晡挲愱攰收㜰㌱㌹っ㠵捡攲㌰〴㑢摡愵ㅤㅣ㤲㙡㔱〹㠷换挹㠱ㄳ㜵㜸㜷㠳〳㘷昵挴㘳㤳㌹㜰㙥慦㍡㠰挳㠱㘱ㅣづ戰ㄵ摥㐷愴ㅢ扢㈰㤲㜰戸挶攲㄰㐳㕦㌸散攷收㜰ㅤ㌹搴㐰㘵㜱攰㘴㥦㜶〳㘴搶〹㘵慤㕡㔰㠲攱㈶㘲㐸挳〶敦㙥㘰攰㤴㥥㜸㙣㌲〶㑥散㔵〷㘰㤸ㄷ㠶㘱慥慤昰㍥㈸摤ㄸ㠷㐸㠲攱昷ㄶ㠶㐹攸ぢ㠶搹㙥っ敢㠹㠱㜳㜵ㄶ〶捥昴㘹㝦㘸挷㤰㔰搳㑢㌰摣㐵っ㌳㘰㠳㜷㌷㌰㜰㍥㑦㍣㌶ㄹ〳㘷昵慡〳㌰㑣ち挳㌰搱㔶㜸ㅦ㤷㙥散㠵㐸㠲攱〱ぢ挳㐲昴〵挳㜸㌷㠶つ挴挰挹㌸ぢ〳愷昹戴㠷㈰戳㡦づ㌱戵㝢〹㠷㐷挸攱㐰ㄸ攱摤つづ㥣捤ㄳ㡦㑤收㤰㠵㜹㜵〰㠷㜴ㄸ㠷㤴慤昰㍥㌵摤挸㈳㤲㜰㜸挲攲戰ㄸ㝤攱㤰㜰㜳㜸㡡ㅣ㌸ㄵ㘷㜱攰㈴㥦昶㜴〷㠷愸㡡㤶㜰㜸㤶ㅣㅡ㘱㠴㜷㌷㌸㜰㉥㑦㍣㌶㤹㐳㉢捣慢〳㌸㡣っ攳戰戳慤昰㍥㍣摤㔸㡥㐸挲攱㐵㡢挳㙡昴㠵挳㑥㙥づ㉦㤳〳㈷攲㉣づ㥣攲搳晥摥捥㈱㥥㔰挳㑢㌸扣㐶づ㐷挲〸敦㙥㜰㌸捡昱搸㘴づ㥣捦慢づ攰戰㝤ㄸ㠷敤㙣㠵昷ㄹ敡挶㠹㠸㈴ㅣ摥戶㌸㜰㉥㑦㌸っ㜶㜳㜸㤷ㅣ㑥㠳捡攲挰〹㍥敤㝤㡢〳㝦㘷搵愸慤㑡㌸㝣㐰づ㘷挲〸敦㙥㜰攰㍣㥥㜸㙣㌲〷捥收㔵〷㜰攸ㅦ挶㘱㜳㕢攱㝤㤴扡戱ㄶ㤱㠴挳愷ㄶ〷捥攴〹〷挳捤攱㜳㜲戸ㄴ㉡㡢〳愷昷戴㝦㔹ㅣ昸扢㍢愶㝡㤷㜰昸㤲ㅣ慥㠰ㄱ摥摤攰挰㔹㍣昱搸㘴づ㥣换慢づ攰搰㌳㡣㠳㘶㉢扣㑦㔴㌷㌸〵㈸ㅣ扥户㌸㜰ㅥ㑦㌸㔴戸㌹晣㐸づ户㐱㘵㜱攰攴㥥昶戳挵〱摢㐳慣㐶㤵㤵㜰㔰㜸搶㘲扦昵㌰挲扢ㅢㅣ㌸㠷㈷ㅥ㥢捣㠱㌳㜹搵〱ㅣ扥晦㈶攴ㅡ摤㜷戶挲晢㘰㜵㠳ㄳ㠰挲愱㈷挶㡥㙢㜴ㅢ搰ㄷづ摦挰㘳㈳搶㑥慥搱改㔰㉡㑥挰㔹ㅣ㌸戵愷昵㠲捣晥扥㐸慢㝦挳晡ㅤ㔸㕢ㄷ㉥晢㤰挳㘳㌰挲扢ㅢㅣ㌸㠳㈷ㅥ㥢捣攱㈹㤸㔷〷㜰昸㌴㡣挳㍦㙤㠵昷昹敡〶愷晦㠴㐳㝦㡢挳昳攸ぢ㠷㡦摤ㅣ〶㤲〳愷摦㉣づ㥣搸搳戶戴㌸昰昸㤰㔲ㅢ㑢㌸㙣㑤づ㉦挳〸敦㙥㜰攰晣㥤㜸㙣㌲㠷搷㘱㕥ㅤ挰攱敤㌰づ㙦搹ち敦㘳搶㡤㌷ㄱ㐹㌸㙣㙦㜱攰っ㥥㜰㜸挳捤㘱㈸㌹扣て㤵挵㠱搳㝡摡づ㤰㌹㍦戳搲敡搵ㄲ㄰搵〴挱ㄹ㌹扣扢〱㠲搳㜷攲戱挹㈰㍥㠷㜹㜵〰㠸ㄷ挳㐰晣捤㔶㜸ㅦ户㙥晣ぢ㤱〴挴㐸ぢ〴㈷昰〴挴㕦摤㈰㜶㈱㠸㙦愱戲㐰㜰㔶㑦摢ㄵ㌲敢晡〳㉥㔰㍥㔳挲㈱㐶づ㥣㡦挳扢ㅢㅣ㌸㜹㈷ㅥ㥢捣愱〷づ㔲搵〱ㅣ㥥〸攳昰戸慤昰㍥㜵摤愸㐴㈴攱㤰戶㌸攸攸ぢ㠷㍦戹㌹㘴挸愱ㄷ㔴ㄶ〷捥改㘹扢㔹ㅣ昸㠵ㄱ㔵て㤷㜰ㄸ㑢づ晤㘰搴㍤づ㥣扡敢ㅥ㠷㠱昰〸攲昰㐰ㄸ㠷晢㙤㠵敦攱敢㕢㈲㔲㔷て㕦㜷晤愳收晤〰扦戲挸㕢晤㝡ㄵ㉤㌱愷敡㜰戳㕦㝤㐳㠳摣㈷搷ㅢ捦㑡㙥挱㍦㉢㍥ㅢ㡦〴挷ㄳ㤲攷搷摢晦㔴敤っ㍣㉡㥣㡦㥥㜵㥥挶慢㑢㡦捥㕡㜱㕥ぢㅥ捦摢戳㌸愳ㄵ㡦㜲㉦㔴攱㥦㐵㙥㙢㌳㕢㥡晥ㄷㅥ愴㡣㍢ㄷ昹㘴ㅡ扣慣㐷㈸〷摥㌴挸扢〱〳㈷挵慣愷慢㜷昰㜰晥戵昰㜲㍥㘲昹㍦㝢慡扢㌶〹㥢㤸昳っ摣㠲敢愱攱ㄵ敡㕥㝣挴搶晣昴㔱㘵㍦换㤸换捡㔱挰〹㝢㙤㉡㥡ㅥ昸攷㝥㘵㘶ㅡ㑤㐴㥦〶㠹㍣〴㐴㥡戲捡慤戱ㄹ㜸㔷㡥户㜱昲㘱ㅦ㘵㥥㝦昳扢㔷㉦慥戱昳慡搸ㄶ慥㥤㑤㈶昲扢戳㘷㘳㕤戶愵㈵扢扡慡戱慥挱㙣㕡摣戶愴慡㙥〵收㑥昱戰㜳㡣〳晦㠰戸㍥〳晦㘷㉡晥愹ㅤ㄰㤱摢愵㌶ㄳ搲攰㤵㕤ㅦ戸戲戳㘱慦捤㐱㔳扡戲㜳㈱㜱慤慣慡㐶㙣慥戰昳㔲㈳搰攱㙡攸㝢挲戲㝤ㄸ扢㐲挲㘱攸㘴㕥愱㙥づ㑣㌹㥦戱挹户㠳敤㐲㡡㜸㘳慥挵㔶挵㄰愳㈴㕤ㄲ〲㐹户㉦㉣摢搳敤㔶㥡敥㥡挰㜴〷昸搳ㅤ攴㐹㌷搶㥢㡥搳㐷㤲敥㔷敥㜴㥣㤸㤱戵㈳攴ち㜵㔹㘰扡㉣㘳ㄳ㘸挷摡攵㈹㜲慤摤っ㙦㍡捥搲㐸㍡ㄳ㤶敤㙢挷昹て㔷扡戵㠱改㤶昸搳ㅤ散㐹户搰㥢㙥㝦㈷㕤㠳㍢ㅤ愷ㄹ㕣㥦摤㔹㠱改㥡ㄹ扢昴戳㍢挴㤳㡥㌳ㄲ㈵㥦㥤改愴㙢㜵愷攳挵㝣搷摡慤〹㑣户㠲戱㑢㘱慥昲愴攳㜵晦㤲㜴㠷㌸改づ㜵愷㕢㔹㥡敥戸挰㜴㐷昸搳ㅤ改㐹户摡㥢敥〸㈷摤搱敥㜴挷㍡改慣ㅤ攱㠸挰㜴挷㌱㜶㈹捣ㄳ㍣改㡥昷愶㍢搹㐹㜷㤲㍢摤改愵改㔶〴愶㕢攳㑦㜷㥡㈷摤㤹摥㜴攷㌸改㑥㜷愷攳㜵㔶搷愶搲ㅣ㤸敥㉣㝦扡戳㍤改㉥昶愶攳㐵㔷搹ㄱ捥㜵愷攳攵㑣㔷扡㈵㠱改搶晡搳㕤攸㐹㜷㥤㌷ㅤ㉦㙥㑡扡㡢摤改㜸搹搰㤵㉥ㅢ㤸敥㌲㝦扡㜵㥥㜴敢扤改敥㜲搲㕤改㑥挷换㜳慥㜴〷〴愶扢挶㥦敥㍡㑦㍡㕥挹㉢搹ㄱㅥ㜱搲摤攰㑥挷慢㘰慥㜴昳〳搳摤散㑦㜷慢㈷ㅤ㉦㤸㤵愴㝢搶㐹昷㍢㜷扡ㄷ㑢搳捤づ㑣户摥㥦敥て㥥㜴㉦㝢搳扤收愴扢换㥤㡥搷㜴㘴敤慣㐳昴㤴挰㜴昷㌲㜶改㔱攵㝥㑦扡㜷扤改㍥㜰搲晤搱㥤㡥㤷㑥㕣㌰昷〸㑣昷㄰㘳㤷敥收㡦㜸搲㝤敥㑤昷愵㤳敥㌱㜷㍡㕥愱㜰慤㕤㍡㌰摤攳㡣㕤扡㜶㑦㝡搲晤攸㑤挷换ㄵ戲㈳晣挵㥤㡥ㄷ〲㕣㙢ㄷつ㑣昷㉣㘳㤷慥摤昳ㄴ戹扥敦㜸捤愰㘴㔳改〳㠱愴㝢〱ぢ敤摦㜷晣扤敤㕡扢ㄱ㠱改㕥㠲㤱㘷敤㕥愱挸㤵㡥㍦捤㑢搲昱挷户愴㝢ㄵぢ敤改昸戳搶戵㜶挳〲搳扤づ㈳捦摡扤㐹㤱㉢摤㔰昴㑢搲昱㈷慥愴㝢ㅢぢ敤改昸攳搱戵㜶㠳〲搳扤〷㈳捦摡㙤愴挸㤵㙥ㄷ昴㑢搲昱㤷愴愴晢㄰ぢ敤改昸ㅢ捤戵㜶〳〲搳㝤〲㈳捦摡㝤㑡㤱㉢ㅤ㝦捥㤵愴攳て㌶㐹昷㌹ㄶ㥣㜴㤵㍣㘷摥攴ㄳ㝡㔶戹昵挷㑦㥦〶㌳捦㝦扣㘷㈲晥〹㤸㤱つ㌸㌱摦㠴㝦㜱攷ぢ攴㔱㍣ㄳ㘷っ晤㕦昶〲㍢晤㜸㍥捣㠵㉡㥥㍤㉢㥥搷㜲㔰晡扦㈹收改慣㜸㝣㘹㉦㠸〷㑦㕤㍢㍣收愳㈷ㅥ㕦㔱扣搰搶改㕦摢ぢ攲挱戳捦づて㥥㔹㡡挷㌷ㄴ昳愴㤲㍡晤㕢㝢㐱㍣㜸〲搹攱㤱㐵㑦㍣扥愳㤸攷㠵攲昱扤扤㈰ㅥ愶摤戱搶㠳攷㜷攲昱〳挵㍣戵ㄳ㡦ㅦ敤〵昱攰㘹ㅣㄷ㉣て㥥愲㠹挷㑦ㄴ昳散㑣㍣㝥戶ㄷ挴愳搵敥㔸ㅥ㍣换ㄲ㡦戲㉡ㄸ昳〴㑢㍣ㄴ㝢㘴㠹扦㝥㍣㤹攲㠲攵挱ㄳ㈵昱㈸愷つ捦㤱挴愳㠷摢攳攸ㄲて㥥敢㠸㐷〵㙤㜸㥡㈳ㅥ㤵㙥て㥥搲㜴攴攰改㡡㜸㘸戴㌹捤昱攸改昶攰㔹㐹㠷〷捦㌸挴愳㡡㌶㍣搹㤰ㅣ扡摢㠳㈷ㄶㅤㅥ㙢ㅤ㡦〸㙤㜸扥㈰ㅥ扤摣ㅥ㍣㌷攸昰攰昷扥攴攸㑤ㅢ㝥攵㡢㐷ㅦ户〷扦摥㍢㍣昸搵㉤ㅥ㝤㘹挳㙦㙤昱攸攷昶攰㌷㜴㠷〷扦㝤挵挳愰つ扦㜸挵㘳㌳户〷扦㘴㍢㍣搶㍢ㅥ㥢搳㠶摦㥤攲搱摦敤㜱㔷㠹〷扦〳㈵挷〰摡昰敢㑦㍣〶扡㍤昸㔵搷㤱㠳㕦㘳攲戱〵㙤ㅥ㜱㍣戶㜴㝢昰摢慡挳㠳摦㐴攲戱ㄵ㙤昸㈵㈴㌹戶㜶㝢昰ぢ愷挳㠳㕦㈶攲戱つ㙤㥥㜷㍣〶戹㍤㕥㈸昱攰昷㠱㜸っ愶つ扦ち㈴挷戶㙥てㅥ昶㍢㜲昰㤰㉥ㅥ摢搱㠶㐷㜳昱搸摥敤挱㈳㜷㠷〷㡦捡攲㌱㠴㌶㍣㈰㡢挷㔰户〷て扥ㅤㅥ㍣戰㡡挷㌰摡昰㤸㉡ㅥ㍢戸㍤㜸晣散昰㤰〳ㅢ昶㉦㝤㌸㙣㥣㤷挱〳㥣㕣㜲慢㠶ㄴ搷攴攵㘰㐶慢㕦戸慤㜸㔰ㄳ慢ㅤ㉤㉢㌹㠰搱慡㈴ㄶて㘴㘲㌵挲戲㤲㠳㤶捦㡡〷㉦戱ㅡ㘹㔹挹㠱捡㤷㤱〷㉣戱摡挵戲㤲㠳㤳捦㡡〷㈹戱摡搵戲㤲〳㤲㉦㈳て㑣㘲ㄵ戳慣攴㈰攴㡢挵㠳㤱㔸搵㔸㔶㜲攰昱㔹昱〰㈴㔶㐹换㑡づ㌶扥㡣㍣攸㠸㔵摡戲㤲〳㡣捦㡡〷ㅡ戱捡㔸㔶㜲㔰昱㔹昱攰㈲㔶扢㔹㔶㜲㈰昱㔹昱㠰㈲㔶㘳㉤㉢㌹㜸昸慣㜸㄰ㄱ慢㜱㤶㤵ㅣ㌰㝣㔶㍣㜰㠸搵〴换㑡づㄲ㍥㉢ㅥ㉣挴㙡㤲㘵㈵〷〶㥦ㄵて㄰㘲㌵挵戲㤲㠳〱慤㑡戶㉦ㅥㄴ挴㙡㥡㘵㈵〷〰㕦㉣ㅥ〸挴㙡㠶㘵㈵㍢扤㉦ㄶ㜷㝥戱㥡㘵㔹挹㡥敥㡢挵ㅤ㕥慣收㔸㔶戲㜳晢㘲㜱㈷ㄷ慢㜹㤶㤵散搰扥㔸摣戱挵㙡㉦换㑡㜶㘲㕦㉣敥捣㘲㌵摦戲㤲ㅤ搷ㄷ㡢㍢戰㔸㉤ㄴ㉢挳搹挱ㄴ昷㑦戹ㄶ㝥晤搷搶㘴搹㐴昸㔶攱㈹㘷づ㐸挵㝤㔳㉣慥㉢戵㔰摣ㅤ㐵㜱慤㐷挱㍤㔰ㄴ搷㜸ㄴ摣改㐴㜱戵㐷挱晤㑣ㄴ㔷㜹ㄴ摣戵㐴㜱愵㐷挱扤㐹ㄴ㔷㜸ㄴ摣㠱㐴戱捥愳攰㍥㈳㡡换㍤ち敥㈶愲戸捣愳攰㥥㈱㡡㑢㍤ち敥っ愲戸挴愳攰昶㉦㡡㡢㍤ち㙥昲愲戸挸愳攰㔶㉥㡡ぢ㍤ち㙥搸愲戸挰愳攰戶㉣㡡戵ㅥ〵㌷㕦㔱㥣敦㔱㜰㡢ㄵ挵㜹ㅥ〵㌷㔲㔱㥣敢㔱㜰扢ㄴ挵㌹ㅥ〵㌷㐵㔱㥣敤㔱㜰敢ㄳ挵㙦㍤ち㙥㜰愲㌸慢㔴搱敢晦〱〳㑥㡡愴</t>
  </si>
  <si>
    <t>㜸〱捤㥤〷㝣ㄴ㘵晥晦昳㠴㘴挸㉣㙤ㄴ㔱ㄱ㤴〴㠹㡡㈰敥㘶㕢ㄶ㐵愹㈲㐸㔱〳㝡㤶㌳㙥㤹㠵㘸ち㈶〱挱㠶愷搸昵㉣㘷敦扤搷㍢㔱㔱捦摥换搹捦㜲㜶㑦㑦㍤㍤摢搹摢晦昳昹捥㑣㌲㍢㈵㈱昷扢晦敢㜵换敥挳㍣摦晡捣㝢㘷㘶㜷攷昹捥愴㑣㤵㤵㤵晤㡡〷晦攷愳㠲ぢ㈳ㅢ㔶㜴㜴㥡㉤ㄳ愶戵㌵㌷㥢昹捥愶戶搶㡥〹㔳摡摢戳㉢收㌴㜵㜴昶㠳㠱搶搸〴㝤㐷㘵㘳㐷搳㐱㘶㔵攳㌲戳扤〳㐶㤵㘵㘵㔵㔵㝡㌹昴挳敤㤷攱㜴㜴㝡改ㄵ㙣㘰㔵愶㙢㙣晡戳愹㘲愳戳㠹戰ㄹ挰㘶㈰㥢㐱㙣〶戳ㄹ挲挶㘰戳づ㥢㜵搹っ㘵戳ㅥ㥢㘱㙣搶㘷戳〱㥢つ搹㌰扦扥ㄱ㥢ㄱ㘸〶㡥㐴戳㘰摡搴昹戹晤戰㌶つ㥤㙤敤收昸敡摤慣㌱㑦㡡挵㈶挴㈶搴㘵敡㔲ㄳ愲攳慢愷㉤㙤敥㕣摡㙥㑥㙡㌵㤷㜶戶㘷㥢挷㔷敦扣㌴搷摣㤴摦挹㕣戱愰㙤㝦戳㜵㤲㤹㡢挶㜳搹㐴㝤㉣㤱㑣ㄶ㌳㤹晡㠱ㅢ㈳昲扣㘹㔳㜷㙥㌷㡢ㅤ晦慤㤸㥢㌰收晣㘹㔳㈷捣㌳㍢晦㕢㌱㐷㈱㈶㐲㑥㙦㙢挹㌶戵晥㤷㠲㔶昲㍤㑤㑥㌷昳㑤㝣昳㑤戳扤愹㜵搱〴っ扢〴㌴㝡改〹㔳㍡㍡㤶戶㉣攱㜶㌴捤㙣㙥摥搵㉣捡㥢摥㌲扤愳㜳攷㙣㝢㑢挷挰ㄶ昲㌳摢捤搶扣搹㌱戸㘵挶昲扣搹㙣ㅢ㜶㔴戵散㤶㙤㥦㤷㙤㌱㉢戸㌰愴挵㝡て㘷ㄵ捣搶捥愶捥ㄵ㠳㕡ㄶ㜶㤸扢㘶㕢ㄷ㤹㌴愹㙣㤹戹戴愹愰㉡㉡昰㉣敢户㜹搰挸攴㡤挲㜸㕡愶㉤捥戶㜷㑡㡦㙦㘱㉣挸搶戵戹挸㕡㤴㡣㡢㥢㔴戵挷㡢敦㔹㐳㔳换㑥㘶㝢慢搹捣㈴㝣㈷挷㜹㡣〴㤰昵㍥㜴㤱㜲㔶㠷敦㤲ㅡ㘰敦㝣㕣ㄷ㘶搱慡搱㙣㌸慦慤扤〵ㅢ攴㕣㌳摢㍡㈹㌶扥愱戳㌰摤㕣㌶㈹㍡愱㑥慦㠱㔶ㅦ㑤扢㑤搱っ〵㡣㐲㕢㑢搳㐱㔹搲㥥㔸㤷㐸㘵㈶敡㘳㘸㔲㡢㐶㔵扣㠶㕤摤㥤㠰扢㕢㜹㘳戶扣㌱㔷摥㤸㉦㙦㉣㤴㌷㥡攵㡤挵昲挶㐵攵㡤㡢换ㅢ㥢捡ㅢ昷㉢㙦摣ㅦ㌶捥愳慡㝦晦㜲晢戱攸搶㙤敥㥢㘶扥㍥昳㥡搵㤷扣戴捡㕣扣㡦攲摥㉤〷㠷捤戱㄰㍥攰㉤愰搵挷愲搱戶㐴攳ㅤ㜰㌲㡡〱㡦愳挹㜸㌴㑡扤㠰〱㜳搰㔷㕦㝡攳挴㔳〶晣㌲昹搴晥ぢ捦扤㉦扥攲㌰挵挳㠸㘴㥢㠰㠵昰㙣㕢㌳㔴ㄴ㡤ㄶ㐳攳捤㤶挸搴㑦搴敢㘸ㄲ㐷愳搴㔳㜶戶敦换㌶昹攰慢ㅦ戳戳敦㍣昹愹㙣昵挲晢㝦慦㜸扣㤲㙣㐹㉣㠴㘷㑢㌱㔴ㅡ㡤㔶㡦挶㤷㉤㕤㌷㔱捦搰㘴㈲ㅡ愵ㅥ戶戳敤㍤㜶晣㥡㥡ㅤ㜷㥥㜳收ㄹ㙢ㄶ敥晢搵㠴㡢ㄵて㡣㤲㙤㕢㉣㠴㘷㥢挴㔰摢愱搱戶㐷攳捦ㄶ㥤愸㑦愶挹ㄴ㌴㑡摤㘳㘷扢慥㔸㝤捦㈷㠷扥㌹昷戶㠹㘵㜷㉥晤搳㙢户㉡敥㡣㤲㙤ㅡㄶ挲戳㑤㘷愸ㄹ㘸戴ㅤ搰㜸戳㈵㘳㔸户㤹㌴搹ㄱ㡤㔲户摢搹㌶挹ㅤ㌸昳攳挷捦㥦㝤捣㤳㘳敥慣㜹散摣㌷ㄴて昵㤲㙤㌶ㄶ挲戳敤挴㔰㜳搰㘸㜳搱昸戲㐵㔳ㄳ昵㜹㌴㤹㡦㐶愹㥢敤㙣㤳挶っ扥㜰愷㠱㉢㈶慦扥敤扤㘱昷搴扣晢㡤攲㘷㡡㘴摢〵ぢ攱搹㜶㘵愸〶㌴摡〲㌴摥㙣㠹㝡慣摢㐲㥡散㠶㐶愹㙢散㙣㡦㝣戴敤㤹㠷搷㙦㍣晤昶㈳㝦昷㐰㉥㜳敦ㅡ㌵〰㙡挹昶ㅢ㉣㠴㘷摢㠳愱昶㐴愳敤㠵挶㤷㉤㡤㙤㜲㙦㥡晣ㄶ㡤㔲㤷摡搹㕥㙣㌴挷㡤摣晡晢愹㜷㤶つㅥ晥捤敢㘳挶㉢㝥㑡㑡戶㐶㉣㠴㘷摢ㄷ㕡㍤㡢㐶换愱昱㘶㑢㐶戱㙥㜹㥡ㄴ搰㈸㜵㥥㥤敤愵つ㍥㕥晡收㤲㕦㘶㕦昳昶昳〷㡣改㌷戲㑡昱攳㔸戲ㄵ戱㄰㥥㙤ㄱ㐳㉤㐶愳㌵愱昱㘵㡢攱㝤摢㡦㈶晢愳㔱敡㜴㍢摢戱扢愴敦晤昲慣慢㘷摦扤敡摥㌹て晤昵慥换ㄵ㍦昷㈵㕢ぢㄶ挲戳戵㌲㔴ㅢㅡ㙤〹ㅡ㙦戶㐴㍡㍤㔱㍦㠰㈶敤㘸㤴㍡挹捥㜶搸㍢搵㡦ㅦ晦晥㔱搳慦摡晥昲攳捥㕣昸摢㈷搴㄰愸㈵㕢㈷ㄶ挲戳㉤㘵愸㘵㘸戴〳搱昸戳挵㈷敡换㘹戲〲㡤㔲㐷摢搹づ昹昴㠶攵㔳㙦㕡㌲攵敥收捤㕦㌹攴搳扤㌶㔴晣㈶㈳搹づ挶㐲㜸戶㐳ㄸ敡㔰㌴摡㘱㘸㝣搹㌲㌸㑥慥愴挹攱㘸㤴㕡㘹㘷㍢收㥥搵㐳㌶扢㙦挱捣㉢づ㍢㘴㐰㕤敥挵㥦ㄴ扦㌲㐹戶㈳戰㄰㥥敤㐸㘸昵㔵㘸戴愳搰昸戲愵㤳ㄳ昵愳㘹㜲っㅡ愵㤶摢搹捥㔴搷㑦摣㘵搷挲㑥扦摢换扣㝤晣搰㑦ㄶ㈹㝥㌷㤳㙣挷㘱㈱㍣摢昱っ㜵〲ㅡ敤㐴㌴晥㙣戱㠹晡㐹㌴昹㍤ㅡ愵づ戰戳ㅤ昰挴㠴㌹户㝥㜵换㡣㜳晦㔸㌳昳愹て㔷㥦愴昸㈵㔰戲㥤㠲㠵昰㙣愷㌲搴㘹㘸戴㍦愰昱㘵换攰㌸㜹㍡㑤捥㐰愳搴㝥㜶戶㌳㉥㥡戳㜰㥦挷捦㥤户敡昴戹ㄵ昳攷㌵㙣慢昸㙤㔳戲㥤㠵㠵昰㙣㘷㌳搴㌹㘸戴㜳搱昸戲愵ㄳㄳ昵昳㘸㜲㍥ㅡ愵昲㜶戶户㤲㈷㝤㜶挹慢㡢㘶慣晡挷愳户ㄴ㉥晥㝡戰ㅡ〶戵㘴扢㄰ぢ攱搹㉥㘲愸㡢搱㘸㤷愰昱㘶㑢㐶昱扥㕤㑡㤳换搰㈸戵户㥤㙤攷挹㔳戶晡散戰昵㜶扣晡攵攸昴㤵㜷㡥㌸㐴昱晢戳㘴扢〲ぢ攱搹慥㘴愸慢搰㘸㔷愳昱㘶㑢搴㘳て戸㠶㈶搷愲㔱㙡愱㥤敤愴㤱㡦㕥戳晡戶挷㈶㕦㍢㌸昱攰㘱㉦攷㜶㔳晣愲㉥搹慥挷㐲㜸戶ㅢㄸ敡㐶㌴摡㑤㘸㝣搹㔲㌸㑥摥㑣㤳㕢搰㈸㌵捦捥昶昸㥡愳づㅥ戸捥ㄷ戳慥㕤㜰㘱昲敢捦㜷㔸愵㌶㠴㕡戲晤〹ぢ攱搹㙥㘵愸搵㘸戴摢搰昸戲搵㘳㥢扣㥤㈶㜷愰㔱㙡愶㥤敤搵晤づ㔹扡搵戴㑦攷慣慡㍦收攴㜹搷晥㘱扡ㅡづ戵㘴扢ㄳぢ攱搹敥㘲愸扢搱㘸㝦㐶攳捤㤶㡣㈱摢㍤㌴戹ㄷ㡤㔲㤳敤㙣ㅦ㡤㕡昲挷㍦ㅣ㔱㌷晢扡戱㕦㍤㝣㐵昴昰㠱㙡㈳愸㈵摢晤㔸〸捦昶〰㐳㍤㠸㐶㝢〸㡤㌷㕢愲ㅥ摢攴挳㌴㜹〴㡤㔲ㄹ㍢摢搹㜷敤晡㝣㌶㜹挵㤴攳づ搹攵晥捡摡摤㙦㔰㈳愰㤶㙣㡦㘱㈱㍣摢攳っ昵〴ㅡ敤㐹㌴扥㙣ㄹ慣摢㔳㌴㜹ㅡ㡤㔲㜵㜶戶㤷搷扤敤敤㐹㐷搶㑦戹㘵搹㙥㈷㙥㕤扣㐶つ㝣〶敡㕤散㉦挳搳摢戳〷攲攷㐵昷㉦㤷扡〹㔱晥敢晤㈷ㅢ㝥戱ㄵ㤳挵㜴㌱ㄶ㉢㈴愳搹㜸戶戲〶㘱搷昶户〱て搵〳㡢扢㌷攱㍢昵㠱昲㘳㘱攴搴㙣㠷搹晤摢㘱㥣慤㥢摡戶戴戵搰㌱㈲㔸搹搰㤹敤㌴㌷昲敡扡㠳昸摣ㅡ昰㔳捡散㤰㝣㥢㜸摤㜶换㌶㉦㌵愷㉣㙦戲搴ㅢ㝢搴昸㈱搵㤶ぢ搷敥搰㙥ㅥ搰愵昵㡤㘸ち㝥改㉦㤳搸扥戵戴㔴搶戸慡愷㉤㙥敢㌰㕢㘵㜸攳㕡㜶㙥捡敦㙦戶㌷㤸㍣㑦㘰ㄶ㘴㔵㠷㔱㘵晦㥡ㅢ㌷扦ㄵ㉢㡡摦㘷㠵搱㙥㘹㜱挶昲㑥戳戵㘰ㄶ㌰摥㈵㘶㝢攷㡡〵搹㕣戳戹㝥㠹㠹㤵ㄳ㡡攱㈵攲ㅤ摡昲㑢㍢愶戵戵㜶戶户㌵㤷㙡愶ㄴ㤶㘵昱ぢ戲㌰户慤㘰攲〷㘰〵ㅦ㘵慡慣㕦㍦愵捡戶っ晡ㄵ挶戸ㅤㄳ攴㡤㜰扤挵ㅢ攳㍤摦戰㜴戳㥢戰㉢搶づ㙢搱㙣㜲㥢㉣ㅦ搳㑢㌰㠹换㌰㘳挳つ㕤敢挴㤳㉡戴摥㈲摣㕡挶搸昵捥晤晦㌵㉥㉦ㅦ㙡慦晤㡣㘵昸㤵扤㈳㝥㔰㌶㥢敤㍤㥥ㄲ㔲ㅣ㤱晥㉣㥡捡慤戱㌷㠷搲慢㠰㠵㕡慥㔶㔴ㅥ搸㔴攸㕣慣㉤㌶㥢ㄶ㉤收㔷㉥㥣㌶慡慡㈲㕡摦㐳㝦ㅥ㈲晤〵㌶㉦愲㠹㐴捡戴㤷㘸愴㐵昴扦㕡晤捡搱昸扦敦扦摦换攱愵换昹〲㥣摣改愸㙣搹愱慤扤愳㕦扦愰戵摣㌱摢戱戸㤳㥢㘷捦㑡挶㝢㤹捤㉢㘸㉡挷愰改昵昴挰㄰ㄸ㔵昰㉣挸愰㤶改㘶㌱㡢㜳㑦戲㜷慢㙣㘵㡢㜵㍡㘳扡搹㤱搷㜹摥㘳ㄶ昶㤵攵ㅡ㤶戰昳て㙣攱搶㙦㉥敦㥣㥥敤捣昶㙦挱ㄹㄴ扣㑢㍡㡣挶㠹㤷戵㐴捦㐱㈲㜳扣㈳㜶てㄱっ㔹㜴㐵ㄹ㈰〲㉢ㄲ㜶ㅣ散㉦㘵晤散戶攷㤵挰搸㌷挱㑡㘸摥つ扤昴㑣〸捦㐹捣㌴㕢ㄷ慣㔸㘲㜶搰扣㑡敢ㄱ愵㜷昷㘲戰昹昹摣挲捥愶收㡥〹ㄸ改捣昶戶愵㑢晥㥢㜱ㄸ㑢㝦ㄵ㡤昳愸摣っ㕢昱摡慦ㄳ㜰㤵昵㕦挶昷愶戱戱慣㡡搱㈸搱㌷㘵挳慤ㄵ挱㝥挵㝦昲搰摦挰㝦㤱㥥㜴㤵戵戰攸换㔹愳㑡搸て㙣〱愱〵敤愶㥣〷慢㤲づ㘸て㙡搹扤慤㝤晦㕣㕢摢晥摣㥥〶㑢慦㘳戱㘹㜶昲摣搲〰晢㕣㥡㥣㌳㔳慡㕦扦㤲昳㐲慥㤳㔰愳㄰㕦㝢〷捤愰㈹捤捤搵㑥挴づ敤㕤㠸晡攱㉣㤷昶ㅥㄶㄲ㌸㤲㜷戶㜵㈲㘹昵戲㔴昵㔶搵㔳捤㡥捥敡㘹昸戰慣收㐷㔴㜳㔳慢㔹扤㐵㙢㕢㜵扢搹戱〴㘷㤳捤戱ㄳ㤶㌷㜷㉣㔷㈳㐱㠶㘷㜷挶㝣㤹摣敦攵昸搷㔳慥晤昸㐹㜳换晥〷晦㐵㡤戰ㄵ扥㤳㑣㕢㈰㔷つ㕥晡〷㘸搴㜰㤸昱㠸㠳攵搲㠷晥㈱晡晡㐷㙣㍥㐶㠳攳㠶扣ㄳ㌸㙣㝣㘲㜵搵㔸晣捦㐳㠷晥㈹㥢㝦愱㔱攳搰㜰挷搵㍦㐳攳㍣㤴㠱昸摣ㅥ攴㍤摤ㄲ㘲晦㝢晡ㄵ愴ㄱ扤〷㥤ㅡてぢ扥慦㍡㌹敡㈴愷㤳㥡搲㄰㌸㄰㐰愵慤昰㥤昷摡ㅡ㙥〲攰㈷晡昷㠳㔹㌰㠰㕦㤸㠳㘰㜴㙥㡤㉥〰攵㔶㔷㐵愱ㄳ〰晤㈰搰㜹摥㕦搵㐱㈴〰㉡搱㜳ㅥ敡㠷㕦㕣〰㘲㄰晢〱攸㡣愹昷愰㔳㜱昸〵〱昸ㅣ挱〳〱㝣㘶㉢㝣愷攲㔲㠸㔴挳㔱慣换㈱㝦ち戳㘰〰敢㐱慤て㘳戳㍥ㅡㄷ㠰つ慤慥㑡㈳㠸〰ㄸ㑥愳㡤搰愸っ㐴〲㘰〴㝡捥㐳晤摤つ愰ㅥ㘲㍦㠰㔱㡣愹昷愰㔳ㄳ攱ㄷ〴攰戵㌰〰慦摡ち摦搹挱㐹㠸㔴挳㔱㙣挱㈱扦ㅣち㘰㑢愸昵㜱㙣挶愳㜱〱㤸㘰㜵搵㜶〸㈲〰戶愶㔱ㄴ㡤㥡っ㤱〰㠸愱攷㍣搴㕦摣〰戶㠷搸て㈰挹㤸㝡て㍡㌵〵㝥㐱〰ㅥち〳昰愰慤昰㥤戰㥣㡥㐸㌵ㅣ挵㜶㐸慡敥て〵㌰ㄹ㙡㝤ち㥢愹㘸㕣〰愶㕢㕤㌵〳㐱〴挰っㅡ敤㠰㐶昱ㄴ愶〰㤸㠹㥥昳㔰㜷戸〱散〰戱ㅦ挰㑥㡣愹昷愰㔳㍢挲㉦〸挰㡤㘱〰㙥戰ㄵ扥㜳愸㍢㈱㔲つ㐷戱㠰㐳扥㉥ㄴ挰㙥㔰敢扢戳昹つㅡㄷ㠰㍤慤慥㥡㠳㈰〲㘰㉦ㅡ敤㡤㐶捤㠳㐸〰晣ㄶ㍤攷愱㉥㜵〳㤸ぢ戱ㅦ㐰㤶㌱昵ㅥ㜴㙡㍥晣㠲〰㥣ㅤ〶攰㉣㕢攱㍢慤扢㉢㈲搵㜰ㄴ晢㜱挸㘷㠴〲㘸㠶㕡㙦㘱搳㡡挶〵㘰㠹搵㔵つ〸㈲〰づ愰㔱㍢ㅡ戵㄰㈲〱搰㠱㥥昳㔰㈷扡〱㉣㠰搸て攰㐰挶搴㝢搰愹摤攰ㄷ〴攰㠸㌰〰扦戳ㄵ扥㌳捤㝢㈰㔲つ㐷㜱㌸㠷扣㌲ㄴ挰ㄱ㔰敢㐷戲㔹㠵挶〵攰㘸慢慢昶㐴㄰〱㜰っ㡤㡥㐵愳昶㠶㐸〰ㅣ㠷㥥昳㔰换摣〰昶㠲搸て攰㈴挶搴㝢搰愹摦挲㉦〸㐰㜳ㄸ㠰晤㙤㠵敦攴昷扥㠸㔴挳㔱㥣挹㈱㌷㠵〲㌸ㅢ㙡晤ㅣ㌶攷愲㜱〱㌸摦敡慡㉣㠲〸㠰ぢ㘸㜴㈱ㅡ㤵㠷㐸〰㕣㠴㥥昳㔰晢扡〱攴㈰昶〳戸っ昶ㄱ扤〷㥤㉡挰㉦〸挰㙥㘱〰ㄶ摡ち摦昹㜸㥥㘸慦攱㈸慥攷㤰ㅢ㐲〱摣〸戵㝥ㄳ㥢㥢搱戸〰晣搱敡慡挵〸㈲〰晥㐴愳㕢搱愸晤㈰ㄲ〰慢搱㜳ㅥ㙡戶ㅢ㐰ㄳ挴㝥〰㙢ㄸ㔳敦㐱愷昶㠷㕦㄰㠰挹㘱〰戶户ㄵ扥㈹㠲㔶㐴慡攱㈸ㅥ攰㤰㈷㠵〲㜸〸㙡晤㘱㌶㡦愰㜱〱㜸捣敡慡㌶〴ㄱ〰㡦搳攸〹㌴敡〰㠸〴挰㤳攸㌹て㤵㜰〳㔸〲戱ㅦ挰㌳㡣愹昷愰㔳敤昰ぢ〲戰㘵ㄸ㠰戱戶攲㌰敦慣挵㔲㐴慡攱㈸㕥攱㤰㌷て〵昰ㅡ搴晡摦搸扣㡥挶〵攰㑤慢慢㤶㈱㠸〰㜸㡢㐶㙦愳㔱换㈱ㄲ〰敦愰攷㍣搴㈶㙥〰〷㐲散〷昰㍥㘳敡㍤攸搴ち昸〵〱㔸㉦っ挰㔰㕢攱㥢㐸㌹〴㤱㙡㌸㡡㝦㜱挸敢㠴〲昸ㅣ㙡晤ぢ㌶㕦愲㜱〱昸户搵㔵㠷㈲㠸〰昸㥡㐶摦愰㔱㉢㈱ㄲ〰摦愲攷㍣㔴㤵ㅢ挰㘱㄰晢〱晣挸㤸㝡て㍡㜵㌸晣㠲〰晣昲㜳挸㔷攱㥦㙤㠵㙦㙥攷㐸㐴慡攱㈸㉡捡㌱攴ㅦ㘱ㄶ晣㔵㔸㠳㕡敦捦愶ち㡤ぢ㐰挴敡慡㔵〸㌲㥡㠱〶搰㘸㈰ㅡ㜵㌴扡〲㘰㄰㝡捥㐳㝤㠹ㅣ㕤㍦㠶㡥㠲搸て㘰ㅤ搸㐷昴ㅥ㜴㡡㜳㐸㐱〰㍥っ〳昰て㕢攱㥢㙥㍡ㅥ㤱〴挰㐶ㅣ昲晢愱〰㐶㐲慤㙦捣㘶ㄳ㡥慥晢搷㘰戵搵㔵㈷㈰搰㘸慥㑥つ㡤㐶愳㔱㈷愱㉢〰㌶㐵捦㜹愸搷摤〰㑥㠴搸て㘰㜳搸㐷昴ㅥ㜴敡昷昰ぢ〲昰㝣ㄸ㠰攷㙣㠵㙦〶散㔴㐴ㄲ〰㔱づ昹㤹㔰〰㜵㔰敢㜱㌶〹㡥慥ㅢ㐰捡敡慡搳㄰㘸㌴㔷㈷㑤愳㝡㌴敡㜴㜴〵㐰〶㍤攷愱ㅥ㜱〳昸〳挴㝥〰㤳㘰ㅦ搱㝢搰愹㌳攰ㄷ〴攰敥㌰〰㜷搹ち摦愴摣搹㠸㈴〰㜶攰㤰搷㠴〲搸ㄱ㙡㝤ㄶ㥢搹ㅣ㕤㌷㠰㌹㔶㔷㥤㠳㐰愳戹㍡㜳㘹㌴て㡤㍡て㕤〱㌰ㅦ㍤攷愱㙥㜶〳㌸ㄷ㘲㍦㠰〶搸㐷昴ㅥ㜴敡㝣昸〵〱戸㌲っ挰ㄵ戶挲㌷㑦㜸ㄱ㈲〹㠰扤㌹攴换㐲〱散〳戵摥挸㘶㕦㡥慥ㅢ㐰捥敡慡㡢ㄱ㘸㌴㕥㝡㥥㐶〵㌴敡㔲㜴〵㠰㠹㥥昳㔰攷扡〱㕣〲戱ㅦ㐰ㄳ散㈳㝡て㍡㜵ㄹ晣㠲〰㥣ㄲ〶攰㘴㕢攱㥢扡扣ㄲ㤱〴㐰㍢㠷㝣㔲㈸㠰㑥愸昵愵㙣㤶㜱㜴摤〰㤶㕢㕤挵㜹捤搱㕣㥤ㄵ㌴㍡〸㡤扡〶㕤〱㜰㌰㝡捥㐳慤㜲〳戸ㅡ㘲㍦㠰㤵戰㡦攸㍤攸搴戵昰ぢ〲㜰㔰ㄸ㠰ㄵ戶挲㌷㥢㝡〳㈲〹㠰㘳㌹攴〳㐳〱ㅣて戵㝥〲㥢ㄳ㌹扡㙥〰扦户扡敡㐶〴ㅡ捤搵㌹㤹㐶愷愰㔱㌷愳㉢〰㑥㐵捦㜹愸㔶㌷㠰㥢㈰昶〳㌸〳昶ㄱ扤〷㥤扡〵㝥㐱〰ち㘱〰昲戶挲㌷挱㝢㉢㈲〹㠰ぢ㌹攴㙣㈸㠰㡢愱搶㉦㘱㜳㈹㐷搷つ攰㜲慢慢㔶㈳搰㘸慥捥ㄵ㌴扡ㄲ㡤扡ㅤ㕤〱㜰ㄵ㝡捥㐳晤挶つ攰㌶㠸晤〰慥㠳㝤㐴敦㐱愷敥㠰㕦㄰㠰㜹㘱〰收摡ち摦㥣昳㕤㠸㈴〰㙥攵㤰㜷ち〵㜰ㅢ搴晡敤㙣敥攰攸扡〱摣㘹㜵搵摤〸㌴㥡慢㜳ㄷ㡤敥㐶愳敥㐱㔷〰晣ㄹ㍤攷愱愶扡〱晣ㄹ㘲㍦㠰晢㘱ㅦ搱㝢搰愹㝢攱ㄷ〴愰㍥っ㐰摡㔶昸愶挱ㅦ㐰㈴〱昰〴㠷㥣っ〵昰ㄴ搴晡搳㙣晥㠲挶〵攰㔹慢慢ㅥ㐴愰搱㕣㥤攷㘸昴㍣ㅡ昵㌰扡〲攰〵昴㥣㠷ㅡ敦〶昰㄰挴㝥〰㉦挳㍥愲昷愰㔳㡦挰㉦〸挰攸㌰〰㌵戶挲㌷㌳晦㌸㈲〹㠰户㌹攴㔱愱〰摥㠵㕡㝦㡦捤摦㌹扡敥㉤攰〳慢慢㥥㐰愰搱㕣㥤㝦搰攸㐳㌴敡㈹㜴〵挰㐷攸㌹て戵扥ㅢ挰㤳㄰晢〱㝣ち晢㠸摥㠳㑥㍤つ扦㈰〰〳挳〰っ戰ㄵ摥㘲㠱捡㘷ㄱ愹て㤳扣〳㌸攰攲㙥㑤收㠱㥣㤵ㅡ㕣㐴ㄹ昱戴愵ㅤ㥤㙤㌲㠵㌶愸㌸扤㙤㕥㕢攷昴愶㡥㈵捤搹ㄵ㐳㡢昶挲敥㡢捤㔶㑣㜰户㘳㥥摢㈳㙢㕢戲挴㉣攸挵㠶戶愵敤㜹㜳搶昴晦㠵〹㜰慣ㅦ摥㍡㤹晢㉥㔷㜸晣㘷㜳扡㘵昰挴㔶㠲㐷㔹攵昳〸攸㥤㥡㤳㘲㘶搷㌴扡㉣ㅡ㌰ㅣ搲㑤㜴㐱㔳㘷戳㌹愰㈸㔳搸戲㕣㔵〴㐵㔴つㄴ晡ㄷㄷ㉣挶㤴搵昴㐱挵㤹敤㑤〵捥ㄱ昱捤㔸捦㌲㥤㘳㉥㐲㠵挰捥㙤ㅤ㑤慣㘴ㅥ㔴㕣搰㥥㙤敤㔸挲挹捥晣㡡㜵㑢㝡㌲㉢㕡㔹㥣摡搴摡㠱㌴昲㉥㜲㜹㐸戱㘱㜱摢㠱戸㠴㘱㘹㑢敢捣散㤲㡥晦㠹㜷㐵昱㙤㤱㠷扣㌵慡㕣㤵㤷慢慡昲慡晦昴晤搱扥挱㍥㌶搴㉡づ慦挶㜶摡搹摥㤴㕢㑡㘰㤲愳づ㙤〵ㅢ㜹て换㉡㕦挰㤲㜷㕡搳昵ㄶ㝡㙡ㄲ㌸搶㤲搲晣挰改昱慥敢㐲㌶㠶戹晥㉤㠶㌳昰㍢㌴戳㘷㉥㥣搵㕤慤昳㝦扡挸愲昲㐵㐴㕥敢攲㠸㘱㌰ㅥ㙣㙤㐲㉣㤸攰ㄶ㠵㍤ㄳ㕢〲㝢摥捤㌲㔲ㄴㅢ㙥愱㠳扢ㄷ㜷挰晣晡挰攲㥣㙣捥㙣㐶㔹㐰㑢戶㜳戰搵㘱㝤〶㡡昰㍢㙣摤戴戶㤶㤶㉣㌷㌹㕥㑡搰㤰捦㌶㥢㔵挵㈹㑢㍢摢收㌶戵敡㐵㌴戲㕤摡愲散㜲㠸戲换慤〹晣攲慥㉣ㄷ㤲㘵挶㙡㕢㤴㙤㙦敡㕣摣搲㤴慦㘲㠷昳愵晦ㄳ摢㉡㡥ㅦㄵ㠰改㍣㥣㘳㠹户㈲挰㥡㤷挷摢㍤〱㐵㌴㐴挷户ㅦ㕢㜴戹搲昰㑦晤㠷搵㈴㌸昲挸〷㡡晥〳愲㔵攲㈵㠷㈲ㄹ换攷㌲ㄵ㡢挵捦㔷㘲ㄳ㤵㠳㤳晡㉢つ昰搲㝦㠴㈹ㄷ昸慡㜸ㄹ㑤㡦愵〶晤㘱㄰㤹搳㤶㉤散㤰捤攳戲愰晥昶㐵㐱㔵㜸㙢㜹愸㘹㌷㔸晣㌱つ昵㐴㤸摤㕥搶㔴㌰摢慢㈸㘸挰㐵㑦ㄵ㉣ㅢ搱慣昷㄰搳攰晤捡㉡㉢〷㔴〵攵㥡攵挴ㅡ㘳㑦愹扢㉦慡㥡攵㡢晦挹㉥昵摢㜳散㤱㠸㝣㐴晤㠴搵搱㝦收㍡扤〲㈱搷挷㘳昰ぢつ㝥㐵㔳昹㉡㤴摥昷愶戴づ〳搵ㅡ㍡㡣㉡攴㜲ㅡ㔶㠸㔴愱㥡㐲㑡㑢㉡㘵㐵〶戸㑡㐲㌴慢ㅡ愴捡戹㐶㐷㙢挰㔶㙥ㄶ㈲搶昱㤵愵㈷昸㘴㈸㉢㉦慦挰㕢慤㜹换改㝣㘹ㄱ慣愵挱㤴㕡ㄱ戵〹㠶愰戱㡣㜰〴㜷ㄶ挴㙦っ扡㘶攵㈵㔸㘱㙥晢㔷晣㈷㡦㐸㐴㉦㠷㑦㔹㐴扤㠱搶〱ㄱ愱挴㈲㠵户〰攷挱搰愸て㈰攴搷〱搷㠷㤷晡㄰㕤㝥㠰㤵㘹扣㙡㘹㙤て㤸敡㈳㜸昰愰愹㙢っ晣㌱㤶㜸㉣敡摡㌶慢㈰敤㝤摢晣㠴ㅥ㜸改扣〸㡥ぢ昲晡ㄴぢ捥㙡㔰㘰慦㐶〴㌶晡〰ㅡ晥㉢搸㘰㈰つ〶搱攰㌳ㄸ昰㑤搷〶愳ㄷ〶㔳慥愷〹㠰㘹挰〷㌰扦㜲㈵㜱挱㕣㠷㐹搶㘵㤲㥦㘰攰㠵昹ぢ㘴〲㔳㤷㑢挰搰㉢昳㝣搲㈸扥㙦〲㙥㍤〶攱ㅡ㤷㠰㕢ㅦ搲摥挱㤵挳㡤㘸昴つ㈴㠸搵㔱㉣㔷〸〰户㈱㙣昴攱㌴㘴㈹㐳㠰挱㐶㌴ㄸ㐱〳㔶㌷〸戸㤱攸㠵㠱㤳㑢㠳〲挰㙤〲ㅦ㠰㘳挵㠳㤳挴〵㙥ㄴ㤳㔴㌳〹慢ㄳ扣攰㔸㤲㘰㠱攳挷戶㍣扣攰㔸戰㈰攰㐶㌳〸㉢ㄷ㑡挰㡤㠱戴㜷㜰慣㜰挰ㄳㄷ㝤㌱〸ㄶ攴挵㌲〷㘷挸ㄴ搸㕢摣㘶戰搱㌷愷㈱㑢㈰〲っ戶愰挱㔸ㅡ戰㉡㐲挰㙤㠹㕥㈸㌸㕥攵ㄴ〰㙥㍣㝣〰㙥㤴㉢㠹ぢ摣㔶㑣㌲㠱㐹㔸搵攰〵挷㔲㠶㕥挰戱搰㐱挰㐵ㄹ㠴ㄵて㈵攰敡㈰敤ㅤㅣ㉢㈳昰挴愹㔲〶㜱挰戱㍣㈲㠰㑢〲㌶㝡㤲㠶㉣㥤〸㌰㐸搱㈰㑤〳㔶㔳〸戸㝡昴挲挱攱㐲㠴〰㜰ㄳ攱〳㜰慣戰㜰㤲戸挰㙤挳㈴摢㌲〹慢㈱扣攰㈶㐳㘶㠱ぢ摤㔵愷挰㐴挰㙤挷㈰㔳搱㉢〱㌷ㄹ搲摥挱戱愲〲㑦㤴㕢㌰㠸〳㡥㘵ㄵ捥㤰㈹戴户戸愹戰搱愷搱㤰㈵ㄷ〱〶搳㘹㌰㠳〶慣挲㄰㜰㍢愰ㄷ〶㑥慥㍤ぢ〰户㈳㝣〰㡥㤵ㄹ㑥ㄲㄷ戸㔹㑣㌲㥢㐹㔸㐵攱〵挷搲㠹㕥挰戱戰㐲挰捤㘱㄰㔶㔸㤴㠰㥢〷㘹敦攰㔸㠹㠱㈷㉥㘴㘳㄰〷ㅣ换㌱㥣㈱㔳㘸㠳摢ㄹ㌶晡㉥㌴㘴愹㐶㠰挱慥㌴㘸愰〱慢㌷〴摣〲昴㐲挱昱㌲扡〰㜰扢挱〷攰戲慥㈴㉥㜰扢㌳挹㙦㤸㠴搵ㄷ㕥㜰㉣戹攸㘵㔷㘵㐱㠶㠰摢㤳㐱㔸㤹㔱〲㙥㙦㐸㝢〷挷ちづ㍣㜱㤵ㅣ㠳㌸攰㔸挶ㄱ挰㘵ㅦ搸攸㡤㌴㘴㠹㐷㠰挱扥㌴挸搲㠰㔵ㅦ〲㉥㠷㕥ㄸ㌸戹㈲㌰〰㕣〱㍥〰挷㑡㄰㈷㠹ぢ㥣挹㈴㐵㈶㌹ㅣ〶㕥㜰㐷㐰搶ぢ㌸ㄶ㜲〸戸挵っ挲㡡㡥ㄲ㜰晢㐱摡㍢㌸㔶㝥攰㠹㑢昰ㄸ挴〱挷昲て㘷挸ㄴ摡㕢㕣㌳㙣昴ㄶㅡ戲㌴㈴挰愰㤵〶㙤㌴㘰戵㠸㠰㕢㠲㕥㈸㌸㕥摣ㄸ〰慥ㅤ㍥〰挷ちㄲ㈷㠹ぢ㕣〷㤳昰挶〳㡡搵ㅥ㕥㜰㉣昱攸㘵㔷㘵〱㠸㠰㕢挶㈰慣〴㈹〱户ㅣ搲摥挱戱㘲〴㑦捣て㌰㠸〳㡥㘵㈳捥㤰㈹戴挱ㅤ〴ㅢ晤㘰ㅡ戲愴㈴挰攰㄰ㅡㅣ㑡㠳㡢㘰㈰攰づ㐳㉦っ㥣㕣愷ㄹ〰敥㜰昸〰ㅣ㉢㑦㥣㈴㉥㜰扦㘳㤲㈳㤸㠴㔵㈲㕥㜰㉣つ改〵ㅣぢ㐷〴摣㉡〶㘱〵㐹〹戸愳㈱敤ㅤㅣ㉢㑤昰挴挵㠳っ攲㠰㘳戹㠹㌳㘴ち㙤㜰挷挲㐶㍦㡥㠶㉣㐵〹㌰㌸㥥〶㈷搰㠰搵㈹〲敥㐴昴㐲挱昱㤲搳〰㜰扦㠷て挰戱㘲挵㐹攲〲㜷㌲㤳㥣挲㈴慣㉥昱㠲㘳㐹㐹㉦扢㉡ぢ㑥〴摣㘹っ挲捡㤳ㄲ㜰愷㐳摡㍢㌸㔶愸攰㠹㉢ㄳㄹ挴〱挷㌲ㄵ㘷挸ㄴ摡攰捥㠴㡤㝥ㄶつ㔹挲ㄲ㘰㜰㌶つ捥愱〱慢㕡〴摣戹攸㠵㠱㤳慢㘷〳挰㥤てㅦ㠰㘳愵㡢㤳挴〵敥〲㈶戹㤰㐹㔸㤵攲〵挷㔲㤴㕥挰戱㔰㐵挰㕤捣㈰慣㔸㈹〱㜷㈹愴扤㠳㘳㘵ぢ㥥戸散㤱㐱ㅣ㜰㙦㘱挹ㄹ㌲㠵㌶戸换㘱愳㕦㐱挳户㠳つ慥愴挱㔵㌴㜸〷〶〲敥㙡昴挲挱攱㌲挸〰㜰搷挲〷攰㔸㈱攳㡣挲〵敥㍡㈶戹㥥㐹㔸捤攲〵挷ㄲ㤶㕥㜶㔵ㄶ戸〸戸ㅢㄹ㠴㤵㉥㈵攰㙥㠶戴㜷㜰慣㠸挱ㄳ搷㔴㌲㠸〳㡥㘵㌱捥㤰㈹戴挱晤ㄱ㌶晡㥦㘸挸㤲㤹〰㠳㕢㘹戰㥡〶慣愲ㄱ㜰户愱ㄷち㡥搷㌴〷㠰扢〳㍥〰挷捡ㅡ㈷㠹ぢ摣ㅡ㈶戹㤳㐹㉡昰愳捡ぢ㡥愵㉦扤㙣㜱㉣㡣ㄱ㜰㜷㌳〸㉢㘴㑡挰摤〳㘹敦攰㔸㐹㐳㌴晡扤っ攲㠰㘳㌹㡤㌳㘴ち㙤㜰昷挱㐶扦㥦㠶㉣戵〹㌰㜸㠰〶て搲㠰搵㌷〲敥㈱昴㐲挱昱昲散〰㜰㡦挰〷攰㔸㤱攳㈴㜱㠱㝢㤴㐹ㅥ㘳ㄲ㔶捦㜸挱戱㘴愶ㄷ㜰㉣愸ㄱ㜰㑦㌰〸㉢㙢㑡挰㍤〵㘹敦攰㔸㠱㈳攰㥥㘶㄰〷㕣つ愴捥㤰㕤攰晥〲ㅢ晤ㄹㅡ戲㐴㈷挰攰㔹ㅡ㍣㐷〳㔶敤〸戸攷搱ぢ〷㠷㙢㔱〳挰扤〸ㅦ㠰㘳㈵㡦㤳挴〵敥㈵㈶昹㉢㤳戰敡挶ぢ㡥愵㌶扤㠰㘳㈱㡥㠰㝢㠵㐱㔸㤱㔳〲敥㌵㐸㝢〷㤷㠲㥢㠰晢ㅢ㠳㌸攰㔸扥攳っ搹〵敥㜵搸攸㙦搰戰㍥搸攰㑤ㅡ扣㐵〳㔶晢〸戸户搱ぢ〵挷㡢收〳挰扤ぢㅦ㠰㘳〵㤰㌳ちㄷ戸昷㤸攴敦㑣挲㙡ㅤ㉦㌸㤶攸昴〲㡥〵㍣〲敥〳〶㘱㈵㑦〹戸て㈱敤ㅤㅣ㉢㝥〴摣㐷っ攲㠰㘳搹㡦㌳㘴ㄷ戸㡦㘱愳晦㤳㠶㉣〹ち㌰昸㠴〶㥦搲㠰㔵㐲〲敥㕦攸㠵㠲攳昵晦〱攰㍥㠷て挰戱㜲挸㐹攲〲昷〵㤳㝣挹㈴慣昲昱㠲㘳㘹㡦〵㉥昴㐷㍥ぢ㝦〴摣扦ㄹ㘴㕦昴㑡挰㝤〳㘹敦攰㔸㈹㈴攰扥㘵㄰〷ㅣ换㠵㥣㈱扢挰㝤〷ㅢ晤㝢ㅡㄶ㠲つ㝥愰挱㡦㌴㌰㘱㈰攰㝥㐲㉦っ㥣摣捡㈰〰摣㉦昰〱㌸㔶ㅣ㌹愳㜰㠱晢㤵㐹捡㌰㡤愱㔸ㅤ攴〵挷㤲愰㕥戶㌸ㄶっ〹㌸㥣改㉥㔳换搰㉢〱㠷㉢㡣搷〲摣㜲戸〹戸㑡〶㜱挰戱捣挸ㄹ戲ぢ㥣〶ㅢ扤㍦つ㔹㠲ㄴ㘰㔰㐵〳摥㑢㑤戱㉡㐹挰㐵搰ぢ〳㈷㜷㘵〸〰㌷㄰㍥〰挷㑡㈵㈷㠹ぢ摣㈰㈶ㄹ捣㈴慣㉡昲㠲㘳㈹㔱㉦攰㔸㘸㈴攰っ〶㘱挵㔱〹戸㜵㈱敤㝤㡢㘳㘵㤲㠰ㅢ捡㈰づ㌸㤶㈷㌹㐳㜶㠱㕢て㌶晡㌰ㅡ戲㜴㈹挰㘰㝤ㅡ㙣㐰〳㔶㌳〹戸つ搱ぢ〵挷ㅢ㑣〴㠰摢〸㍥〰挷ち㈷㈷㠹ぢ摣〸㈶ㄹ挹㈴慣㐶昲㠲扢ㄸ戲㕥挰㕤〲ㄳ〱户〹㠳戰㔲愹〴㕣㌵愴扤㠳㘳㐵㤳㠰慢㘱㄰〷摣ㄵ㤰㍡㐳㜶㠱ㅢつㅢ㝤㔳ㅡ戲攴㈹挰㘰っつ㙡㘹挰㉡㈸〱户ㄹ㝡愱攰㜸慦㡣〰㜰㕢挰〷攰㔸ㄹ攵㈴㜱㠱ㅢ换㈴㕢㌲〹慢㤸扣攰㙥㠳慣㤷㘳ㅣぢ㥢〴摣㜸〶戹〳扤ㄲ㜰ㄳ㈰敤ㅤㅣ㉢愱〴摣搶っ攲㠰㘳㌹㤴㌳㘴ㄷ戸㈸㙣昴ㄸつ㔹㉡ㄵ㘰㔰㐷㠳㌸つ㔸㍤㈵攰ㄲ攸㠵㠱㤳摢㝥〴㠰㑢挱〷攰敥㜷㈵㜱㠱㑢㌳㐹㍤㤳戰晡挹ぢ㡥㈵㑦扤㙣㜱㉣㠸ㄲ㜰ㄳㄹ㠴㤵㔱㈵攰戶㠵戴㜷㜰慣愰ㄲ㜰㤳ㄸ挴〱挷㌲慡〰㉥摢挱㐶摦㥥㠶㉣戱ち㌰㤸㑣㠳㈹㌴㘰搵㤵㠰㥢㡡㕥ㄸ㌸戹㠳㐹〰戸改昰〱㌸㔶㘲㌹㐹㕣攰㘶㌰挹づ㑣昲㌶っ扣攰㔸㉡搵ぢ㌸ㄶ㔲〹戸ㅤㄹ㠴ㄵ㔵㈵攰㘶㐳摡㍢㌸㔶㕥〹戸㥤ㄸ挴〱挷昲㉢㘷挸ㄴ摡扦ㅣ收挰㐶㥦㑢㐳㤶㘶〵ㄸ捣愳挱㝣ㅡ戰㕡㑢挰敤㡣㕥㈸㌸摥㡣㈵〰摣慥昰〱㌸㔶㜰㌹㐹㕣攰ㅡ㤸㘴〱㤳戰摥㐳〶扦㤰㍤㝢昰㤵㥣戳昷㑥㐵晢捡〴㈴㐳㤱〵〳つ㥤㉢㥡㔱愴挱㐵㑥㑤㕢㑢㥣㘴㡦㠸っㄳ收㙤敤㤸搴慢昰摥㔷愲换昷ㄹ㈴ㅥ戰㥥攷㥥ㅤ攲㐶つ敢ㄱ㉡慦晤搱㝦㕦㡡㉥㝦づ扣晢〲㝥晡昰愱敤㡥㈱慥㌷户㈹摦摥搶搱㔶散慣㙥㐰〱㔲㌵敦㠱㔲㉣㉢㡢㑥愹扣ㅡㄱ〳㜳㜲挵㉡㕡㜹㍦捡㘵扣㈷㐰㘴晦搶戶〳㕢㘵㌴㤵ㅤ扣ㄵ㡣昰敡摦㥦㘹挸㔴ㅥ㥢〲㥥挱摡〵㍡敢㝢愰ㅤ搴捦攰攴㍦㡤戵㍤搱慦㥤㌶㜵摡慥㡤昵㜵戹㐲㍥㤳㐹㈵㤳搹㘲愲㤰㠸㘶㔲昱晡㑣㌲ㅢ㉤挴愳㜵改㘸㕤搱㤰㕡〱挶搸ぢ㍥〶慢〳㈴摤摥散戱㑣㐰㝡搴㔵㤶攳慢搱摡㑥摣挳扥㑣攵㔴㕥ㄵ㤴㔹搱扦扦慡昵摣慡挴㌷攱捦戲ㅢ戹搷㠳愶㜱扥扦昲㔲挰㕡㍢㈷づ戰晢扤愰㌳扦攰改㡤ㄸ㠲扥㉦㥡㠸搱て〲捡戴㉣扡㠳愷㑤㙤㜴搵㉤㘹㌹挸搶㠱慣昴㍥愱㕡ㅥ攲㠱㄰㑢㥤〳㙥㐰摡㘱㔴搸㔱昴ㅡ㠶㌷愱搷㐷㘳㐹㘹㤰ぢ愴㐵㄰㜱㐱㕥㔵㤰㜲慢㔶㘷㘳㐵戸㉤㐱㠱㕢摣挱㈴㜴〳㔱㘷挲㡣ㅢ㐹改㥢慣㈳ㄲ摣㜰晡ㅤ㉤摥攴㠸㥤㑦㙢㐶摦㝡㤳㔳挵㘲㈲㔱慣捦愶㑣㌳㤱愸㌳愳昵㠵晡晡㐴㍡ㄵ㉤㤸㘶慣㤰㡢㘵㡤〱捥ㄸ㕢攰㘳っ㜴㝡慤散つ㜲㝡搴㈹〳㍤扥搱敡ㄴっ㠴㙦〲㤶换昴〳愰搲摢搱㐴㡣㜵㈰愰㑣敢㐰搷ぢ戳ㄳ戲〰㤸㑢㈱㉥㠵戹慥ㅤ㐵摦㠲攱て㠴㕥敥昰愹搶㠳㕣㘰慥㠰愸ぢ收晡㤰ち捣愳㌱㈰〷愶㑥㤸摣戱搴㉡㐸晤摣㌶㠰ㄳ㉤昴㐳搱㠲摢㠶㜶㘸敤㌰昴㉤㙥改㘲㈲㥥㈸愶㔲昵挵㐲㕤愲㔰慣慦捦㘷敡ㄳ搹㙣〱晤㜴摥捣攵㡤攱捥㜰㔶挲挷搸挸改〹户ㄱ㑥㡦㍡戵〹㝡挲敤㌰㌷户㈳愱搲㔷愱㠹ㄸ愳㘰㠰㘷㤹㑥㙥㍡㐱改挴㘲㔴㍢昲慤愹㍣㡥昲㈸㤶搴㘸挸㠵挴〹㄰㜵㤱ㄸ〳愹㤰攸㜴㤳攰㜱㐷㐸戴〷㤲愸㠵ㄳ㉤昴㤳搱㠲挴㘶㜶㘸敤ㄴ昴㉤ㄲ昱㔴慣㔰㔷㕦㐸愶㤲㘶㉣㤱㡥愷㜳昱㔴㉥㕤挸㈵㘲搱㐲㌱㔶ㅦ㉤ㅡ㌲摦捦ㄸ愷挲挷搸挲ㄹ㥣ㅣ㈶挶㍡㍤敡搴㜸昴㠴㐴戳㥢挴ㄹ㔰改㘷愲㠹ㄸ㕢挱〰捦㌲㥤扢愳捥晤㑦攷摥㘶㑣㜰攴㈹㉡捦愳㍣㡤㈵ㄵ㠵㕣㐸㕣〰㔱ㄷ㠹㍡㐸㠵㐴㉥㤰挴扥㠱㈴㌸㑢㡦㈰㈸敡㐷ぢㄲ〹㍢戴㜶㈹晡ㄶ㠹㝣㉡㥤换㠱㐵扡㉥ㄶ㑢㘴愳昱晡㘸㍡㤷㌱敢戱㜱ㄴ㡡㜵㔹㌳㘹挸〴㍥㘳㕣〶ㅦ㈳攵っ㑥㐸愴㥤ㅥ㜵㙡㈲㝡㐲㘲㑦㌷㠹慢愰搲慦㐶ㄳ㌱戶㠱〱㥥㍥ㄲ摢㍡昲㐹㔴摥㐰㠷敤戰愴戶㠳㕣㐸摣挴昰㤴昰㌵ㄹ㔲㈱戱戳㥢㐴搷摥㌱㉦㤰〴愷摤ㄱ〴愷㘳搱㠲挴㔴㍢戴㜶㉢晡ㄶ〹ㅣ㑡愲昹㐲㝤慥㍥㠹挳㑡摥㌴㌳㘶㌱ㅦ㑦ㄶ愲昱㘸㌲㥡愸换㈴㡣㘹捥㜰㔶挳挷㤸敥昴㘴敦㤸攱昴愸㔳㍢愲㈷㈴㜶㜴㤳㔸〳㤵㝥㈷㥡㠸㌱ぢ〶㜸晡昶㡥搹㡥㝣㍡㤵昷搲㘱〶搷㜹づ攴㐲攲㝥㠸扡㐸捣㠳㔴㐸㙣ㄷ㐸㘲摢㐰ㄲ㥣㐷㐷㄰㕣昲㡢ㄶ㈴㜶戶㐳㙢㡦愰㙦㤱㈸搶挷ぢ㘶㍥㤳㑥收戳搱㐴㌱㤷捦㐴㌳戹㑣㍣㤹捥搷搵㥢㠵㐴㕤摣搸挵ㄹ捥愳昰㌱㜶㜵㝡㐲㐲㘶搷ㄹ㥦㍡戵ㅢ㜴㐲㈲攵㈶昱㈴㔴晡㔳㘸㈲挶敥㌰挰搳㐷攲㌷㡥㝣㈷㉡㥦愳挳ㅣ㉣愹㍤㈱ㄷㄲ㉦㌰㍣㈵㝣敤つ愹㤰ㄸ敦㈶搱㜵㥣搸㌲㤰〴㈷挶ㄱ〴户愵㐲ぢㄲ晢搸愱戵㔷搰户㐹攴㔲㠹㘲㈱㔳㤷㐸挴昲㠹㜴㌲㤱㡢㐶昳搱ㄴ㜶㡢㐲㉥ㅤ㡢ㄷ㔳㐶愳㌳㥣㔷攱㘳散敢昴㘴敦㤰改㜲挶愷㑥ㄵ愰ㄳㄲ㘳摣㈴摥㠰㑡㝦ㄳ㑤挴㌰㘱㠰愷㙦敦㈸㍡昲㕤愹㝣㡦づつ㔸㔲㡢㈱ㄷㄲ敦㌳㍣㈵㝣敤〷愹㤰搸㈸㤰挴㠶㠱㈴昶㠷ㄳ㠲攰㠶㐰㘸㐱愲搹づ慤㝤㡣扥㐵㈲㤶㉤攴㡢愹㙣㉡㕤㤷捡㈷愲挵㘴戶㉥㤷㑣攲㜰㤱挸愵攳㘶ㄱ㈴㕡㥣攱晣ㄳ㍥㐶慢搳ㄳㄲ㌲晦捤昸搴愹㜶攸㠴挴扡㙥ㄲ㥦㐱愵㝦㡥㈶㘲㜰㍡ㅢ㑦ㅦ㠹㑥㐷扥〷㤵㕦搳㠱户㘷㔰换㈰ㄷㄲ摦㌲㍣㈵㝣㉤㠷㔴㐸㔴戹㐹㜴ㅤ㈷戴㐰ㄲ㉢攰㠴㈰㌸昱㠶ㄶ㈴づ戲㐳㙢㍦愱㙦㤱挸ㄴ㌲㘶っ㘵㠳戸捦㝤㠲挷㠹㙣㈶㤵慤㉦攴㔳ㄹㄳ昷扥㡦愵㤲挶挱捥㜰㝥㠶㡦㜱㠸搳㤳扤㐳㈶戴ㄹ㥦㍡㜵㌸㜴㐲愲捣㑤㐲㔵㐲㕦㡥㈶㘲㜰㝥ㅡ㑦摦摥㜱㠴㈳摦㤷捡晥㜴挸㘲㐹慤㠲㕣㐸昰慦〸㜴㤱㌸ㅡ㔲㈱昱捤て㐱摦㈷晥つ愹晦晢〴攷愲㌱㐶搴㔲㈲ㄴ㐸ㅣ㙢㠷搶〶愳㙦㤱㌰攳搱㐴慥㉥ㅦ㑦㈴㌳挵〴扥㡤㘵攲㜵㌱㝣〵换攴戳昱㘸摣㡣㘷㡤攳㥣攱っ㠱㡦㜱扣搳ㄳㄲ㈷㌸㍤敡搴敦搱ㄳㄲ晦挲㘰扡扥㠷つ㠵㑡㕦て㑤挴攰㠴㌳㥥㍥ㄲ愷㌸㜲摥敦㐱ㅦ㑥㠷挵㈴㜱ㅡ攴㐲㘲〴挳㔳挲搷改㤰ち㠹扦扢㐹㜴ㅤ㈷摥つ㈴挱挹㘵㈱㌱ち愱㐰攲㑣㍢戴㔶㡤扥㐵〲㕦愵㤲㜵搱㙣愶㔸㌴戳㠹㔴㝤㌶㔳挸㘵攳挹晡㘸戲㤸㡦挵攳㠵㤴㜱㤶㌳㥣ㅡ昸ㄸ㘷㍢㍤搹㍢捥㜱㝡搴愹昳搱ㄳㄲ慦扢㐹搴㐲愵㙦㠶㈶㘲㜰〶ㄹ㑦摦摥㜱愱㈳攷戵つ晡㌸㍡戴㜱㥤㉦㠶㕣㐸㙣挵昰㤴昰㜵㈹愴㐲攲昹㐰ㄲ捦〶㤲戸っ㑥㐲㈲㠶㔰㈰㜱戹ㅤ㕡慢㐳摦㈲ㄱ㡦ㄵ㔲改㜴㍣ㅥ㑤攵敡ㄲ㤹㘸㍣㤳慦㉢搶搵挵㜲搹ㄴ㈴改㑣摣戸挲ㄹ㑥ㅣ㍥挶㤵㑥㑦㐸挸ㅣ㌲㐷㑦㥤扡ㄶ㍡㈱昱㠴㥢㐴ㅡ㉡扤ㅥ㑤挴戸づ〶㜸晡㐸㕣敦挸㤷㔲㌹㠹づ换戸捥㌷㐲㉥㈴戶㘷㜸㑡昸扡ㄹ㔲㈱㜱㥦㥢㐴搷㜱攲㥥㐰ㄲ户挰㐹㐸㑣㐳㈸㤰昸愳ㅤ㕡㥢㡥扥㐵㈲㙤ㄶ敢捣㝣㍣㔷㥦㑦㈴ㄳ搹㝣㌲㥢㑤收㜳㠹㠴㤹慦捦ㄷ捤㑣㕤搴㤰㤹㘱㡥㜰〶㝣㡣㕢㥤挱挹摥㈱㤳挲㡥㑥摤〱㥤㤰戸挳㑤㘲ㄶ摣昴搹㘸㈲挶ㅡㄸ攰改摢㍢敥㜴攴扣ㄵ㠴㍥㥦づ㠷㘲㐹摤つ戹㤰搸〵愲㉥ㄲ昷㐰㉡㈴㙥㜴㤳攸摡㍢慥て㈴㜱㉦㥣㠴挴㐲㠴〲㠹晢散搰摡㙥攸㍢摢㐴ㄶ㜷㤸捤搶㈵攳㤹㑣㈲㤱㡡搵攷㘲昹㕣㈱㡡㕢捥㥡㌱㌳㥢㡥ㅢ㌲搵换ㄱ敥づㅦ攳〱㘷㜰戲㑤㍣攸昴愸㔳㡦愰㈷㈴慥㜴㤳搸ぢ㉡㝤㙦㌴ㄱ㠳㤳戶㜸晡戶㠹挷ㅣ昹㤱愲愴挳㉡㤲㜸〲㜲㈱㤱㘷㜸㑡昸㝡ち㔲㈱㜱㝥㈰㠹㜳〳㐹㍣つ㈷㈱戱〸愱㐰攲㉦㜶㘸㙤㌱晡ㄶ㠹ㅣ晥㉡㡡㤹㑡愶敢昳㜵搱㐴㉣㥢捡搶攱愷㙣㉡ㄵ㑢搵㘵㤳挹㑣戴摥㤰戹㕢㡥戰〹㍥挶戳捥攰㠴挴㜳㑥㡦㍡昵㈲㝡㐲攲㜴㌷㠹ㄶ愸㜴晥愱㤹㠸挱㔹㔸㍣㝤㈴晥敡挸㡦愷戲㠳づ㈷㜰㥤㕦㠱㕣㐸㉣㘵㜸㑡昸㝡つ㔲㈱㜱㝣㈰㠹㘳〳㐹晣つ㑥㐲㘲〵㐲㠱挴敢㜶㘸敤㈰昴㉤ㄲ㘶扥㤰㑤挵昲㔹散づ㠹㐴㈱㡢㥦ㅥ挵㔸挲挴㤹㥡㑣㉥ㅦ㡢收愲㠶㑣挶㜲㠴〷挳挷㜸搳ㄹ㥣㤰㜸换改㔱愷摥㐵㑦㐸ㅣ攱㈶戱ㄲ㉡晤㜰㌴ㄱ攳㍤ㄸ攰改㈳昱㜷㐷捥扢㐴攸㐷搱攱㌴慥昳〷㤰ぢ㠹㘳ㄸ㥥ㄲ扥㍥㠴㔴㐸㉣て㈴戱㉣㤰挴㐷㜰ㄲㄲ㈷㈰ㄴ㐸㝣㙣㠷搶㑥㐴摦㈲㔱挰搶㤰挹攲㡢㔴㍣ㄹ㑢㈴搲㠵㑣戶㉥㔳㥦㉦攴昱〱㥡㌳攳㌱搳昸愷㌳㥣㤳攰㘳㝣攲昴㠴挴愷㑥㡦㍡昵㌹㝡㐲㘲㠹㥢挴愹㔰改愷愱㠹ㄸ㕦挰〰㑦ㅦ㠹㉦ㅤ㌹㙦ㄷ愱㥦㐵㠷㜳戸捥晦㠶㕣㐸㥣挳昰㤴昰昵つ愴㐲愲攸㈶搱㜵挴㉣〴㤲昸ㄶ㑥㐲攲〲㠴〲㠹敦散搰摡㠵攸㕢㈴㜰㕡㈲㠷昳㄰㘶㝤㍣ㄶ㑦ㄴ搲㌱ㅣ㈳㌲昸㍣㡤㘵昱ㄹ㕡捣㐶㑤攳㝢㘷㌸ㄷ挱挷昸挱改挹ㄱ昳㐷愷㐷㥤晡〵㍤㈱戱㡦㥢挴㘵㔰改㤷愳㠹ㄸ扦挲〰㑦摦ㄱ㤳㘳ㄴ昹㐵㔴㕥㐳㠷㡢戹捥攵㤰ぢ㠹敢ㄸ㥥ㄲ扥㌸扤㈹㈴ㄶ戸㐹㜴ㅤ㌱㜷つ㈴㔱〹㈷㍣㜱搷㈹㠴〲〹㑥㘸㌲㥡㜶㌳晡ㄶ㠹慣ㄹ㉤收㔲㠵㔸慥㤸㠸㈶攲㜱㌳㔷㐸攵㡢㌹ㅣ㐳㤳㄰㠰㡢搱摦昶搱㙦㠱㡦挱ㄹ㑦ㄹ㥣㙣ㄳ扡搳愳㑥つ㐴㑦㐸捣㜱㤳㔸つ㤵㝥ㅢ㥡㠸㌱〸〶戲挶㥥昳ㄳ㠳ㅤ㌹㙦㈰愱摦㐵〷摥〱㐲ㄹ㑥昸㍦㌳㍣㈵㝣㜱扥㔲㐸㑣つ㈴㌱㌹㤰挴㔰㌸攱㠹㕡ㅦ㠴〲㠹昵散搰摡〳攸㕢㈴敡捤㘲㍣㤱㑤攴ㄲ挹㈸㍥㍣㡢㌸㕡搴挵㔲戹㑣扥㄰㡤攱㤷㔹慡捥ㄸ㘶晢攸て挲挷攰ㄴ㘶㌷㠹つ㥣ㅥ㜵㡡昳㤲㐲㘲愲㥢挴愳㔰改㡦愱㠹ㄸ㈳㘰㄰㐴㘲愴㈳攷㥤㈴昴愷改挰㕢㐱㈸㤹㠰愴攸ㄹ㠶愷㠴慦㙡㔸ぢ㠹㘸㈰㠹〹㠱㈴㙡攰㠴㈷㙥攵㡣㔰㈰㌱ㅡㅤ㐶搳㕥㐴摦㈲㠱㝡挳㈲捥㐳愴愲戹㔸㕤㈲ㅢ㉢㘶㜰扡㉡ㄶ㌷搳愹㔴扡㠸ㅤ㈶㘷㙣㙡晢攸㉦挱挷攰㥣㘴㌷㠹㕡愷㐷㥤攲㐴愳㤰搸挲㑤攲㔵愸昴搷搰㐴㡣戱㌰〸㈲挱改㐷㤱摦捡戱扥㐵㠷搵㔸㔲攳㥤昰敦㌰㍣㈵㝣㑤㠰㔴㐸㙣攲㈶搱㜵㥣ㄸㄹ㐸㘲㙢㌸攱㔹愶扦㡦㔰㈰ㄱ戵㐳㙢ㅦ愰㙦㤱㌰㌳搱㐲愱㤰㉡攴愲㌸㝦㤹换搶㘵敢敢㜳戹㑣㕤㕤捡捣㘷昳戱㔸摡㠸搹㍥晡㍦攰㘳㜰㤲㔱㐸挸㜱㈲敥昴愸㔳㥣㌹ㄴㄲ敢扢㐹晣ㄳ㉡晤ㄳ㌴ㄱ㈳つ〳㔹攳づ㉣戸捥㘳㜲㍥㔱攴扣户㠴晥〵ㅤ㜸㜳〸㈵㔳㠴ㄴ㝤挵昰㤴昰戵㉤慣㠵挴㐰㌷㠹慥攳㐴㈴㤰挴㈴㌸攱㠹㡢㠶ㄱち㈴㌸㈹挸㘸摡㜷攸㕢㈴昰攳ㅢ㥢㐰〲㈸㡡㤹㐴ㄱ㈷扦㜱㤴㑣攱㍥晥挹㕣戲㤰㌴戳㌱㘳㝢摢㐷晦ㅥ㍥挶㘴愷㈷挷㠹㈹㑥㡦㍡挵愹㐰㈱㔱攱㈶昱㌳㔴晡㉦㘸㈲挶っㄸ〴㙤ㄳ㥣㈰ㄴ昹〳ㅣ㙢㍦つ捤㠳㕣㘷㤹昳愳愸ㄲ愲㉥ㄲ㥣昳ㄳㄲ㍦㝣敦晡㉤摡㐵攲㍢㐸晤扦㐵㜷㠲ㄳ㥥愸敡㐰㈸㤰㤸㠳㡥㤰㠸愰㙦㤳挸愶㘳改㔴㍡㥥㌴㌳愹〴㑥搸攴昰愵㉡ㄳ㉢挴昱ㄳ㍤㠶㈹愰戴㌱搷昶搱〷挰挷㤸攷昴㠴挴㝣愷㐷㥤攲摣㥥㤰昸ㄲ㠳改晡㉤㍡〴㉡摤㐰ㄳ㌱ㅡ㘰㄰㐴㘲㠱㈳攷摤㈶昴㘱㜴㜸〲㑢挶㐲挸昱㐴㙤〵㐴㠳晡㔵敥㠱捥㌶㥥ㄹ愲攰换捣挷㜹晦づ挰っ摣搷㥦㜵㌱㘵晤㜰㝤慤㜵㔵㙡㐵昹挴晦㉣ㄶ攷愰㜸㔱㍡㕦㤵ㅦ㘲㕤晦て㜱昸㙥㜴捦㑡㌱攲㈸扣昴攱㔸攱㑡捥愶㐵㠳㠶搸搳ㅦ㤰㠳㘳搹戰㤶㔹ㅤ㤸㡢挲ㅦ㈲㕣搰㌶〵ㄷ挱㕡㝦挵㙥ㅤ㘷㡥㙡㥣㜳㝢晡摡㙥挹㤴㕣〷㙥㘸搰㘹㍡㙥昳摢扢晣㜰扢㜷捣㌶㐲㌱㡥㌷戳ㅦ搶摤㜳㕤搵㍢愲㕢㍡ぢ㜷攱收慤㉣㥣㠸ㅤ戸慡戵愲扣㥦ち扣搰摥晥㝢㜵扣㡣㤷搱昰愷ㄷ㘶ㄵ〸㘰㐴挰㌵捤㔳㥢㍡攵㥥〰㈳愱㔷㍡愷㉥戵ㄱ㔸摢慡㐹㘳收散㌸㈶ㄶ慦慢晣㍢摥㡡戵捥㔲ち㥥㌹戹㘵㐶昴㡤ㄱ㔲㜱攳㘶㌴㡡㠶㌴愲㠳ㅤㄹ搷ㄶ㤷㍣㍥摦摥敥㑥戶晥慦戲晦㌷㈶て搹搷昱昸慤慡㌹㙤㑡攵摢㉢㉦晡攲摡㙤㙡㉦戸改㔷晢晦㤵㤶挷攷摢㥦㝢づㅦ㡦㙦㡦挹㑦散㡦㤰敡敦戰㜹㤷捤㝢㘸搴㕢ㄸ挴㙢戸㕡搹㜷ㅦ昳㌷㙤㠵昷㍥收挶㈲㐴挲ㄳ㜵㌷ㄸ敦愰㝥㙡㝦㜴戸摦愸搷攱挱㡤㤵慢慡搷㜲㉤㕢㈰收㌶愶昴㘶戴摡收㤰昵㥦㌴㘶摥昴㌱戱㤴㝡〵㤶づ㠱㠸㍥㤶收晣ㄴ㜰㐴㐳づ㐰愷㙦㔰㌸㉤㈸ㅥ㙢つ攵㐰㜸〴㐱㜹挱㕥㜷ㅦ㤴攷㙤㠵昷摥收挶ち㐴挲戳㑣摦摡㠲㜲㈸㍡〲攵㔹㜸㜴㐱㠹㜱㉤㌹㑢㘷㐱攱晣㥦ㄶ㠷㑣ㄳ㈸㐹昵㔴〹㤳㈴㌴㐳㡥㠴㑤摦㌰㜰㤶慦㙦ㄸ㡥㠳㐷㄰㠶㐷挳㌰㍣㘲㉢扣㜷㌸㌷㑥㐰㈴㍣换昴㙤㉣っ㈷愳㈳ㄸㅥ㜲㘳㤸㐴っ㥣愲戳㌰㜰昲㑦摢ㅥ㌲㘷㐷㑢慡晢㑡㐰㑣㈱㠸㌳㘰搵㌷㄰㥣攴敢ㅢ㠸昳攰ㄱ〴攲慥㌰㄰㜷摡ち敦㥤捥㡤ぢ㄰〹捦㌲㝤愶〵攲ㄲ㜴〴挴ㅤ㙥㄰戳〸㠲㌳㜴ㄶ〸捥晤㘹㍢戹㐰挴搵慤㈵㈰收ㄲ挴㔵戰敡ㅢ〸捥昱昵つ挴つ昰〸〲㜱㔳ㄸ㠸ㅢ㙤㠵昷㡥攷挶㑤㠸㠴㈷㘶㐶㉣㄰㝦㐲㐷㐰㕣敦〶戱㤰㈰㔶㐳㘵㠱攰搴㥦戶㍢㘴昶搱㈲愳慥㉥攱戰〷㌹慣㠱㔱摦㌸㜰㠶慦㙦ㅣ㌸捦ㄷ挴攱戲㌰づ㤷摡ち敦㡤捦㡤晢ㄱ〹㑦㤴㠳㔸ㅣㅥ㐶㐷㌸㕣散收㤰㈵〷㑥捦㔹ㅣ㌸昱愷攵扢㌹挴搵昹㈵ㅣ㑣㜲㜸ㄲ㐶㝤攳昰㤴攳戱搶〷㑡捥昲〵㜱㌸㉢㡣挳㤹戶挲㝢晦㜳攳〵㐴挲ㄳ㐵㈴ㄶ㠷㤷搱ㄱづ愷扢㌹戴㤰挳慢㔰㔹ㅣ㌸敤愷戵㐱㘶ㅦ㈱ㄲ㐹㜵㑡〹㠸〳〸攲つ㔸昵つ〴愷昷挴㘳慤㐱㜰㤲㉦〸挴〹㘱㈰㡥户ㄵ摥晢愰ㅢ敦㈳ㄲ㥥愸㌹戱㐰㝣㠴㡥㠰㌸搶つ㘲〵㐱晣ㄳ㉡ぢ〴㘷晤戴㠳㕤㈰㘲㙡㔵〹㠸㐳〹攲㌳㔸昵つ〴㘷昷晡〶攲㙢㜸〴㠱㔸ㄹ〶攲㌰㕢攱扤ㅦ扡昱㉤㈲攱㔹愶ㅦ㘹㠱昸ㄱㅤ〱㜱㠸ㅢ挴㔱〴昱㌳㔴ㄶ㠸㥦戰愴ㅤ〳㤹昵搱㤹㔱换㑢㌰ㅣ㐷っち㙢搴㌷っ㥣摡ㄳ㡦戵摥ㅥ晡挳扣㤶㠳昷㝣慤敡〸挳搰㙥㉢扣㜷㐵㌷㜴㐴ㄲっ㈷㕢ㄸ〶愱㉦ㄸ㤶戸㌱㥣㑡っ㥣㤷戳㌰㜰挶㑦晢〳㘴搶㠱戲㉥慥㥡㑢㌸㥣㐱づ㐳㘱㠴㘷ㅦ扥㕥㜲㘲㑦㍣搶㥡挳㜰㤸搷〶㜰㔸ㄴ挶愱㘸㉢扣㌷㐷㌷㐶㈰㤲㜰㌸捦攲㌰ち㝤攱㔰㜰㜳戸㠰ㅣ㙡愰戲㌸㔴㘳㐹扢〸㌲攷〰ㄱ㔵晢㤶㠰戸㠴㈰㌸㔵㠷㘷ㅦ㐰㜰㕥㑦㍣搶ㅡ〴㘷昷㙡〳㐰散ㄵ〶㘲㑦㕢㜱㤸攷㈶改挶㔶㠸㈴㈰慥戲㐰挴搰ㄷ㄰扦㜱㠳戸㠶㈰攲㔰㔹㈰㌸摤愷㕤搷つ㈲㥥㔲ぢ㑡㐰摣㐰㄰㘹㔸攱搹〷㄰㥣搶ㄳ㡦戵〶挱挹扤摡〰㄰昳挳㐰捣戳ㄵ摥㥢愵ㅢ摢㈳㤲㠰昸㤳〵㘲ㅡ晡〲㘲㡥ㅢ挴㙡㠲攰㝣㥤〵㠲戳㝤摡敤㤰㔹〷㠸㤴摡戱〴挳ㅡ㘲㤸〵ㅢ㍣晢㠰㠱㜳㝡攲戱搶ㄸ㌸戳㔷ㅢ㠰㘱㕡ㄸ㠶愹戶挲㝢换㜴㘳ㄷ㐴ㄲっ昷㕡ㄸㄶ愲㉦ㄸ㈶扢㌱摣㑦っ㥣㤰戳㌰㜰慡㑦㝢㄰㌲攷扢㜵扤摡戶〴挴挳〴戱ㄷ慣昰散〳〸㑥改㠹挷㕡㠳挸挲扣㌶〰㐴㍡っ㐴捡㔶㜸㙦㥤㙥攴ㄱ㐹㐰㍣㘹㠱㔸㠴扥㠰㐸戸㐱㍣㑤㄰㥣㡦戳㐰㜰愶㑦㝢挶〵㈲愱愲㈵㈰㥥㈳㠸ㄶ㔸攱搹〷㄰㥣搱ㄳ㡦戵〶搱〱昳摡〰㄰攳挲㐰㙣㘹㉢扣户㔰㌷㤶㈲㤲㠰㜸搹〲戱〲㝤〱戱㠵ㅢ挴慢〴挱改㌸ぢ〴㈷晡戴扦㜵㠳㐸挶搵㤸ㄲ㄰㙦㄰挴㑡㔸攱搹〷㄰㠷㍢ㅥ㙢つ㠲搳㝡戵〱㈰㐶㠵㠱搸挴㔶㜸㙦愵㙥ㅣ㠳㐸〲攲㍤ぢ〴愷昴〴挴㐸㌷㠸昷〹攲㈴愸㉣㄰㥣攷搳晥搱つ㈲㥥㔶ㅢ㤶㠰昸㠸㈰㑥㠵ㄵ㥥㝤〰挱昹㍣昱㔸㙢㄰㥣搵慢つ〰㌱㌴っ挴扡戶挲㝢㑢㜵攳ㅣ㐴ㄲ㄰㥦㔹㈰㌸愳㈷㈰っ㌷㠸㉦〸攲㈲愸㉣㄰㥣收搳扥㠲捣晥戵㔵愷〶㤶㜰昸㥡ㅣ㉥㠳ㄱ㥥㝤攰挰搹㍣昱㔸㙢づ㥣搳慢つ攰搰㍦㡣㠳㘶㉢扣㜷㔶㌷㌸ㄵ㈸ㅣ㝥戴㌸㜰㍥㑦㌸㔴戸㌹晣㑣づ户㐰㘵㜱攰㈴㥦昶㉢㘴捥㤷㠸㤴㉡㉢〱愱㜰搳挵㈱慢㘱㠵㘷ㅦ㐰㜰㌲㑦㍣搶ㅡ〴愷昴㙡〳㐰晣昸㕤挸挹扡ㅦ㙣㠵昷づ敢〶㘷〲〵㐴㝦㡣ㅤ㈷敢敥㐷㕦㐰㝣〷㡦て戱㜶㜲戲㑥㠷㔲㜱㈶捥〲挱㌹㍥㙤〰㘴捥㠷㐶㑣晤ㅢ收㝦㠷戹㜵ち㜳㄰㐱㍣ち㉢㍣晢〰㠲㜳㜹攲戱搶㈰㥥㠶㜹㙤〰㠸捦挲㐰晣换㔶㜸敦戴㙥㜰㈲㔰㐰っ戵㐰扣㠰扥㠰昸挴つ㘲ㄸ㐱㜰㈲捥〲挱㈹㍥㙤㠳㙥㄰㠹㠴晡戰〴挴㜰㠲㜸ㄵ㔶㜸昶〱〴愷昲挴㘳慤㐱扣〵昳摡〰㄰敦㠵㠱㜸搷㔶㜸敦戸㙥扣㠳㐸〲㘲㤴〵㠲㤳㜹〲攲㙤㌷㠸ㅡ㠲昸〷㔴ㄶ〸捥昰㘹㥢㐲㘶ㅦ㈲敡搵敢㈵ㅣ㙡挹㠱㜳㜳㜸昶㠱〳㈷昲挴㘳慤㌹㝣〱昳摡〰づ㉦㠷㜱昸慢慤昰摥㜸摤昸ち㤱㠴挳㌸㡢〳愷昲㠴挳㡢㙥づ㕢㤱挳昷㔰㔹ㅣ㌸扦愷㙤つ㤹㜳㠸㐸慢㘷㑢㐰挴〸㠲㔳㜳㜸昶〱〴攷昱挴㘳慤㐱昴挳㜱慡㌶〰挴㤳㘱㈰㥥戰ㄵ摥ㅢ戰ㅢ㤵㠸㈴㈰搲ㄶ〸ㅤ㝤〱昱㤸ㅢ㐴㠶㈰〶㐰㘵㠱攰昴㥥戶㑤㌷㠸㘴㐲㍤㔴〲㘲ㄲ㐱っ㠱㔵摦㐰㜰ㅡ慦㙦㈰㠶挱㈳〸挴扤㘱㈰敥戱ㄵ扥ㅢ戱㙦㠰㐸扤摤㠸摤昵〷捥㠷㠰㝥㘵㤱㤷晤つ㈸㕡㘲㑥摢攱挲扦愶收㘶戹㘶㙥㈰敥㥢摣㡥㍦㌱㍥〷户〷挷摤㤲ㅢ㥡散㍦㕢㍢ぢ户つ攷㙤㘸㥤㍢昳敡搲愳戳㔶㥣摦㡥㕢昵昶㉦捥敡挰㙤摤ぢ㔵昸ㄳ挹㥤㥤㘶㝢敢晦挲㑤㤵㜱ㄵ㈳敦㔲㠳㠷㜵㍢攵挰ぢ〸㜹㘵㘰攰〴㤹㜵愷昵㙥ㅥ捥㕦づ㉦攷敤㤶晦戳㍢扣㙢搳戰㠹㌹昷挳㉤戸㙥㈰㕥愱敥挶㕢㙣捤㔵ㅦ㕥昶慢㡣戹慣ㅣ挵㥣戰搷㜶㐰搳て㝦晡㔷㘶愹搱㐴昴㤹㤰挸㠵愴搲㤴㔵づ挷㘶攰㕤㌹㕥搲挹ㅢ㝦㤴㜹晥晥昷㠰〱㕣㘳攷㔱戱㌱㕣㝢㥡㔸攴愷㘷晦㤶挶㙣㝢㝢㜶㐵㔵㑢㘳戳搹扡愸㜳㜱㔵攳㌲捣愳攲挶攷ㄸ〷晥㤸戸㍥ぢ晦㌳ㄵ㕦㙡㔳㐴攴㜶愹捤㠶㌴㜸㘵㔷〷慥散ㅣ搸㙢㜳搱㤴慥散㍣㐸㕣㉢慢㙡ㄱ㥢㉢散㍣搴㔸㜴戸ㅡ晡捥戰散ㅡ挶搶㤰㜰ㄸ㍡㠷㔱愱㙥っ㑣搹挰搸㑣搹捤㜶㈱㐵扣㐸搷㘲慢㘲㠸㔱㤲㉥〹㠱愴摢ㅤ㤶㕤改戶㜱搲昱㉤慥㔰㔷〵愶摢㤳戱昹㜶㜶愷摢㥢㈲㔷扡㐹摥㜴㥣㐹㤲㜴晢挰戲㉢ㅤ攷㘸㘴敤慣㜴ㄷ〷愶换晡搳攵㍤改㘶㜹搳㜱扥㐶搲㤹敥㜴㥣〹㜱挱㍣㈷㌰摤㘲挶㉥㠵戹㥦㈷摤㐲㙦扡㍤㥣㜴捤敥㜴㥣㜰㜰愵㍢㉤㌰㕤㥢㍦摤〱㥥㜴㥣㥢㈸㜹敦㑣㈷㕤㠷㍢ㅤ捦敢扢㘰㥥㄰㤸㙥ㄹ㘳㤷扥㜷换㍤改㌸〵㔰㤲敥〰㈷摤㐱敥㜴〷㤶愶㕢ㄵ㤸敥㔰㝦扡㤵㥥㜴㉢扣改づ㜵搲晤捥㥤敥㐸㈷㥤戵㈳ㅣㅡ㤸㙥ㄵ㘳㤷扥㜷㐷㝢搲ㅤ攵㑤㜷㥣㤳敥㔸㜷扡㤳㑢搳㉤ぢ㑣㜷㠲㍦摤㐹㥥㜴愷㝡搳㥤攱愴㍢搹㥤㡥愷㕣㕤敦㕤㕢㘰扡搳ㄸ扢昴扤㍢摤㤳敥〲㙦㍡㥥㝥㤵ㅤ攱㑣㜷㍡㥥搸㜴愵㕢ㅣ㤸敥ㅣ㝦扡昳㍣改慥昱愶攳㐹㑥㐹㜷㠱㍢ㅤ㑦ㅦ㑡㍡敢扤换〶愶扢㤸戱㑢摦扢㑢㍤改㔶㝢搳慤㜱搲㕤敥㑥挷搳㜴慥戵摢㌳㌰摤㔵㡣㕤ち昳ㅡ㑦㍡㥥搱㉢搹ㄱㅥ㜶搲㕤攷㑥挷㤳㘱慥㜴つ㠱改㙥昴愷扢搹㤳㡥攷捤㑡搲㍤攷愴晢愳㍢摤换愵改收〴愶㕢敤㑦㜷扢㈷摤慢摥㜴㙦㌸改搶戸搳昱挴㡥㙢敤㘶〴愶扢摢㥦敥ㅥ㑦扡昷扤改㍥㜲搲摤攷㑥挷搳㈷㤲捥摡㔴戶ぢ㑣昷㈰㘳㤷㙥㉡て㝢搲㝤攱㑤昷戵㤳敥㔱㜷㍡㥥愵㜰慤㕤㍡㌰摤ㄳ㡣㕤扡愹㍣攵㐹昷戳㌷ㅤ捦㔸挸㡥昰ㄷ㜷㍡㥥ぢ㜰愵㡢〶愶㝢㡥戱㑢搳扤㐰㤱敢攳㤵愷つ㑡㌶㤵㐱㄰㐸扡㤷戰搰昵昱捡㕦摣慥㜴㘳〳搳扤〲㈳㑦扡搷㈸㜲愵攳㡦昳㤲㜴晣昵㉤改㕥挷㐲㔷㍡晥慥㜵扤㜷愳〳搳扤〵㈳捦㝢昷づ㐵慥㜴㌵攸㤷愴攳㡦㕣㐹昷ㅥㄶ扡搲昱攷愳㙢敤㐶〴愶晢〰㐶㥥戵晢㤰㈲㔷扡慤搰㉦㐹挷㥦㤲㤲敥㘳㉣㜴愵攳㡦㌴㔷扡昵〲搳㝤ち㈳㑦扡捦㈸㜲愵攳敦戹㤲㜴晣挱㈶改扥挰㠲㤳慥㤲摦㤹搷晡ぢ㍤㉢摥㠶攲愷㑦戳㤹攷ㅦ昲㤹㡡㍦〷㌳慥ㄹ㕦捣搷攲慦敦㝣㠹㍣㡡摦挴ㄹ㐳晦捡㕥㘰㘷〸扦て㜳愱㡡摦㥥ㄵ扦搷㜲㔰晡扦㈹收搷㔹昱昸摡㕥㄰て㝥㜵敤昶㘸㐰㑦㍣扥愱㜸愱慤搳扦戵ㄷ挴㠳摦㍥扢㍤昸捤㔲㍣扥愳㤸㕦㉡愹搳扦户ㄷ挴㠳㕦㈰扢㍤戲攸㠹挷てㄴ昳㝢愱㜸晣㘸㉦㠸㠷㘹㜷慣昵攰昷㍢昱昸㠹攲晤㙣㥤晥戳扤㈰ㅥ晣ㅡ搷㥤㠳㕦搱挴攳ㄷ㡡昹敤㑣㜲晣㙡㉦㠸㐷㠷摤戱㜲昰㕢㤶㜸㤴㔵挱㤸㕦戰挴㐳戱㐷㤶㜸つ攱㤷㈹㉥㔸ㅥ晣愲㈴ㅥ攵戴攱㜷㈴昱攸攷昶昸㕤㠹〷扦敢㠸㐷〵㙤㡥㜶㍣㉡摤ㅥ晣㑡搳㥤㠳㕦㔷挴㐳愳捤㐹㡥㐷㝦户〷扦㤵㜴㝢昰ㅢ㠷㜸㔴搱㠶㕦㌶㘴㔴扡摢㠳㕦㉣扡㍤捥㜱㍣㈲戴攱昷〵昱ㄸ攰昶攰㜷㠳㙥て㝥敥㑢㡥㠱戴攱㐷扥㜸っ㜲㝢昰攳扤摢㠳ㅦ摤攲㌱㤸㌶晣搴ㄶ㡦㈱㙥て㝥㐲㜷㝢昰搳㔷㍣っ摡昰㠳㔷㍣搶㜱㝢昰㐳戶摢㘳戵攳戱㉥㙤昸搹㈹ㅥ㐳摤ㅥ㙢㑡㍣昸ㄹ㈸㌹搶愳つ㍦晥挴㘳㤸摢㠳ㅦ㜵摤㌹昸㌱㈶ㅥ敢搳收㘱挷㘳〳户〷㍦慤扡㍤昸㐹㈴ㅥㅢ搲㠶ㅦ㐲㤲㘳戸摢㠳ㅦ㌸摤ㅥ晣㌰ㄱ㡦㡤㘸昳㠲攳㌱挲敤昱㔲㠹〷㍦て挴㘳㈴㙤昸㔱㈰㌹㌶㜶㝢昰戰摦㥤㠳㠷㜴昱搸㠴㌶㍣㥡㡢挷㈸户〷㡦摣摤ㅥ㍣㉡㡢㐷㌵㙤㜸㐰ㄶ㡦ㅡ户〷て扥摤ㅥ㍣戰㡡挷㘸摡昰㤸㉡ㅥ㥢扡㍤㜸晣散昶㤰〳ㅢ㡦ㅥ㘳㘰攳㍣っㅥ攰攴㥣㕢㉤愴㌸㉤㉦〷㌳㕡㙤收戶攲㐱㑤慣㌶户慣攴〰收戳攲㠱㑣慣挶㕡㔶㜲搰愲㔵㐹㐶ㅥ扣挴㙡㥣㘵㈵〷㉡㥦ㄵて㔸㘲戵㤵㘵㈵〷㈷㕦㐶ㅥ愴挴㙡㙢换㑡づ㐸㍥㉢ㅥ㤸挴㉡㘶㔹挹㐱挸㤷㤱〷㈳戱㡡㕢㔶㜲攰昱㔹昱〰㈴㔶㐹换㑡づ㌶扥㡣㍣攸㠸㔵摡戲㤲〳㡣捦㡡〷ㅡ戱捡㔸㔶㜲㔰昱㘵攴挱㐵慣戶戱慣攴㐰攲戳攲〱㐵慣㈶㔹㔶㜲昰昰㘵攴㐱㐴慣戶户慣攴㠰攱㡢挵〳㠷㔸㑤戱慣攴㈰攱戳攲挱㐲慣愶㔹㔶㜲㘰昰㔹昱〰㈱㔶㌳㉣㉢㌹ㄸ昸慣㜸㔰㄰慢㤹㤶㤵ㅣ〰㘸㔵戲ㄵ昲㐰㈰㔶戳㉣㉢搹改㝤戱戸昳㡢搵㑥㤶㤵散攸㍥㉢敥昰㘲㌵搷戲㤲㥤摢㘷挵㥤㕣慣收㕢㔶戲㐳晢挶挵ㅤ㕢慣㜶戱慣㘴㈷昶挵攲捥㉣㔶つ㤶㤵散戸㍥㉢敥挰㘲戵㔰慣っ㘷搷㔱摣㍦攵㘴昸戵摦㕡昳㘵㔳攱㕢㠵㍢㥥㌹㠸ㄴ昷㑤戱戸愶搴㐲㜱㜷ㄴ挵搵ㅥ〵昷㐰㔱㕣攵㔱㜰愷ㄳ挵㤵ㅥ〵昷㌳㔱㕣攱㔱㜰搷ㄲ挵攵ㅥ〵昷㈶㔱㕣收㔱㜰〷ㄲ挵愵ㅥ〵昷ㄹ㔱㕣攲㔱㜰㌷ㄱ挵挵ㅥ〵昷っ㔱㕣攴㔱㜰㘷㄰挵㠵ㅥ〵户㝦㔱㕣攰㔱㜰㤳ㄷ挵昹ㅥ〵户㜲㔱㥣攷㔱㜰挳ㄶ挵戹ㅥ〵户㘵㔱㥣攳㔱㜰昳ㄵ挵搹ㅥ〵户㔸㔱㥣攵㔱㜰㈳ㄵ挵㤹ㅥ〵户㑢㔱㥣攱㔱㜰㔳ㄴ挵改ㅥ〵户㍥㔱晣挱愳攰〶㈷㡡搳㑡ㄵ〳晥ㅦつ晡愹㜷</t>
  </si>
  <si>
    <t>㜸〱捤㥤〷㝣摣攴晤晦晤㌸戶㘲㕤ㄲ㈲〸㘱〵戲㠸㑢㈰㈱摣㥤敦㝣扥㐰挸㈶㍢〱㥣㐰ㄹ挵戹愱㑢っㅥ挱㜶ㄶ愳愴㙣〸㤴扤㜷搸愳㡣㤶戰ぢ㘵㔳㐶㤹㉤愳散つ㘵㡦戲攱晦昹㝣㈵昹㜴ㅡㅥ晤昵晦㝡昵㌸㍦攸昹捥㐷敦㤳㜴㍡㍤㕦㈹㘵慡慣慣散ㄷ扣昸㝦扥㉡戸戰㘵晤敡昶づ戳㜹摣搴搶愶㈶㌳搷搱搸摡搲㍥㙥㜲㕢㕢㘶昵摣挶昶㡥㍥㌰搰ㅡㅡ愱㙦慦㙣㘸㙦㍣挸慣㙡㔸㘱戶戵挳愸戲慣慣慡㑡㉦㠷㝥㜳晢捦㜰㍡㍡扤昴ち㌶戰㉡搳㌵㌶㝤搹㔴戱搱搹㐴搸昴㘳搳㥦捤〰㌶ㅢ戰ㄹ挸挶㘰戳㈱㥢㡤搸っ㘲戳㌱㥢挱㙣㌶㘱戳㈹㥢捤搸㌰扦扥〵㥢㈱㘸晡㙦㠹㘶攱搴㈹ぢ戲晢㘳㙤敡㍢㕡摢捣戱挳昷戰挶㍣㈱ㄶㅢㄷㅢㄷ㑦挷㙢挷㐵挷づ㥦扡扣愹㘳㜹㥢㌹愱挵㕣摥搱㤶㘹ㅡ㍢㝣搷攵搹愶挶摣ㅣ㜳昵挲搶〳捣㤶〹㘶㌶㕡㤳捤㈴敡㘲㠹㘴戲㤰㑥搷昵摦ち㤱攷㑦㥤戲㙢㥢㔹㘸晦㙦挵ㅣ捡㤸ぢ愶㑥ㄹ㌷摦散昸㙦挵ㅣ㠶㤸〸㌹慤戵㌹搳搸昲㕦ち㕡挹捦㌴㌹捤捣㌵昲挳㌷捤戶挶㤶㈵攳㌰散ㄲ搰攸愵挶㑤㙥㙦㕦摥扣㡣摢搱㔴戳愹㘹㜷戳㈰ㅦ㝡昳戴昶㡥㕤㌳㙤捤敤晤㥢挹捦㙣㌳㕢㜲㘶晢〶捤搳㔷攵捣㈶摢戰扤慡㜹㡦㑣摢晣㑣戳㔹挱㠵㠱捤搶㘷㌸㉢㙦戶㜴㌴㜶慣ㅥ搰扣愸摤摣㍤搳戲挴愴㐹㘵昳㡣攵㡤㜹㔵㔱㠱㜷㔹㥦㙤㠲㐶㈶ㅦㄴ挶搳㍣㜵㘹愶慤㐳㝡晣〸㘳㐱戶慥捤㐵搶愲㘴㕣摣愴㠶㝢扣昸㤹搵㌷㌶捦㌱摢㕡捣㈶㈶攱㈷㌹挶㘳㈴㠰慣捦愱㤳㤴戳㍡晣㤴㔴㍦㝢攷攳扡㌰㡢㌶ㅣ捤㘶昳㕢摢㥡戱㐱捥㌳㌳㉤ㄳ㘲㘳敢㍢昲搳捣ㄵㄳ愲攳攲晡〸㘸昵㤱戴摢ㅡ捤㈰挰挸户㌶㌷ㅥ㤴㈱敤昱昱㐴㕤㜴扣㍥㡡㈶搵㘸㔴挵㑢搸搵摤〹戸扢㤵㌷㘴捡ㅢ戲攵つ戹昲㠶㝣㜹㠳㔹摥㔰㈸㙦㔸㔲摥戰戴扣愱戱扣㘱晦昲㠶〳㘰攳扣慡晡昶㉤户㕦㜳㝥㌳昱㕦㤷晦昲攳㥣摢户㌹慤昵扥敦扥扡㔳㜱敦㤶㠳挳㌶㔸〸ㅦ昰㘸㘸昵㙤搱㘸摢愱昱つ㌸㤵ㅥ慦㡦愱挹㔸㌴㑡㍤㡢〱㜳搰挶摤㑦敦昷昵づ㝦㥤㜳昸戲ㅢ㈷㍥㜶㘲敤㈶㡡㠷ㄱ挹㌶づぢ攱搹㜶㘰愸㈸ㅡ㉤㠶挶㤷慤㌶㌵㕥㡦搳愴〶㡤㔲㡦摢搹昶晡昳慣昲㜹愳换愷㥥昵摥挲㑦㥦㙣摣敥ㄵ挵攳㤵㘴㑢㘲㈱㍣㕢㉤㐳愵搰㘸㜵㘸晣搹㘲攳昵㌴㑤挶愳㔱敡㐱㍢㕢攱搱㉦搶㥣昶扢㙤㘶㥥㌸敥慣搷㍥晢㜴㡦ㅢㄴて㡣㤲㙤㈷㉣㠴㘷㥢挰㔰㍢愳搱㈶愲昱㘵㑢搶㡣搷㈷搱㘴㌲ㅡ愵敥戶戳㙤㔷㝥晣㉡昳㠳愳㘶晣昱愰〳づ㍣敦搶户㝥㔰摣ㄹ㈵摢㔴㉣㠴㘷㥢挶㔰搳搱㘸扢愰昱㘵㑢攰㜳㥢㐱㤳㤹㘸㤴扡搵捥㜶摢扡㘳㜶㥤㥣㑥㑦㍢㜷搶愵㥦㙦㌴昴愱攷ㄴて昵㤲㙤㌶ㄶ挲戳捤㘱愸戹㘸戴㜹㘸㝣搹㤲挹昱晡㝣㥡㉣㐰愳搴㡤㜶戶㝢敥摤扥敤摢㍤㈲㤳捦ㅥ戵㍣㍥昱愴㤶㘷ㄵ扦㔳㈴摢㙥㔸〸捦戶㍢㐳搵愳搱ㄶ愲昱㘵慢挵㑥戴㠸㈶㝢愰㔱敡㙡㍢摢㤵㈷㔴ㅥ昲昸㔹ㅢ捥扡㙢捡㘹㐳㜳㌷晥㘶㠰敡〷戵㘴晢㌵ㄶ挲戳敤挵㔰㝢愳搱昶㐱攳换㤶慣ㅢ慦敦㑢㤳摦愰㔱㙡㥤㥤敤扣㔵攷㘷扦摡㝢攵散ㄳㅢづ晤㘸扦ㅢ㉦㥢愸昸㉤㈹搹ㅡ戰㄰㥥㙤㌱戴㝡〶㡤㤶㐵攳换㔶㔷㍢㕥捦搱㈴㡦㐶愹昳散㙣㝢摦戰摢ㄵ搷摦摡㍣㙢晤ㅤ改挵换晡㥦㌰㔳昱敢㔸戲ㄵ戰㄰㥥㙤〹㐳㉤㐵愳㌵愲昱㘵㑢㘰㥢摣㥦㈶〷愰㔱敡㜴㍢摢㝤换づ摤收㤳搳㘷㑥㕥户㘳㔳㔵㝥㘲㝥㤶攲昷扥㘴㙢挶㐲㜸戶ㄶ㠶㙡㐵愳㉤㐳攳换㔶㥢ㄸ慦ㅦ㐸㤳㌶㌴㑡㥤㘸㘷扢㈹㔷㍦㕢愹挹㜳敦㝥㙦挵ㄳて敤戴㜸ㅢ挵ㄳっ挹搶㠱㠵昰㙣换ㄹ㙡〵ㅡ㙤㈵ㅡ㕦戶ㄴ㐸慥愲挹㙡㌴㑡ㅤ㙤㘷晢攰慣㝤〶摤搷晦搱㜹ㄷ㌶扦昱㜶㔳晣㤵㤸攲㤹㡣㘴㍢ㄸぢ攱搹づ㘱愸㐳搱㘸扦㐵攳换㔶㠷㈳搷㘱㌴㔹㠳㐶愹挳散㙣慢㍦晤攳㙢㙢摡㈷㑥扢昹慦挳昴㝦㑥㌸晣㉡挵㔳㈶挹㜶㌸ㄶ挲戳ㅤ〱慤㝥㈴ㅡ敤㈸㌴扥㙣改昸㜸晤㘸㥡ㅣ㠳㐶愹㔵㜶戶晢扥扦攱㤱ㄳ㑦晦㙣敡愵攷㤶扦昵攲㤸㔵㔹挵㜳㌳挹㜶ㅣㄶ挲戳ㅤ捦㔰㙢搱㘸㈷愰昱㘵㑢攲㔸㜲㈲㑤㝥㡦㐶愹〳敤㙣慤ㅢ㉥㍡㜷捥㉦攷㑦晡摤攲㌷㕥㝣愸㝥晦つㄴ㑦〲㈵摢挹㔸〸捦㜶ち㐳㥤㡡㐶㍢つ㡤㉦㕢ㅤ昶户搳㘹㜲〶ㅡ愵昶户戳ㅤ㜱搶戲㘱㐷㝥㜴挶扣戵㜷ㅤ㝥攸㔷㤱扤戶㔷㍣摢㤴㙣㘷㘱㈱㍣摢搹っ㜵づㅡ敤㕣㌴扥㙣〹㙣㈵攷搱攴㝣㌴㑡攵散㙣て㉤扥攳㡢㔷摦戸㘵晡扡㙢敡晦晣摤㤲昹戳搵㘰愸㈵摢㠵㔸〸捦㜶ㄱ㐳㕤㡣㐶扢〴㡤㉦㕢ㄲ㐷慥㜵㌴戹ㄴ㡤㔲晢摡搹㑥扣戶㜲摣㌵扢敥㌶晢搲㘹搳搴攰扢て㕥愳㜸晥㉣搹㉥挷㐲㜸戶㉢ㄸ敡㑡㌴摡㔵㘸㝣搹ㄲ搸摦慥愶挹㌵㘸㤴㕡㘴㘷摢户戰晤㈱㕦㍤扣㝣收昵〳挶敥㜸敦㠱慦扥愴㜸愲㉥搹慥挳㐲㜸戶㍦㌰搴昵㘸戴ㅢ搰昸戲搵攲㍢攰㐶㥡摣㠴㐶愹昹㜶戶敦晥ㄱㅤ㥦捡攴愶㕤户㜶戳昶户㤶㍦晤㤵摡っ㙡挹昶㈷㉣㠴㘷扢㤹愱搶愳搱㙥㐱攳换㔶㠷㙣户搲攴㌶㌴㑡捤戰戳㍤㜳㜸搹㘸昵晤㘹戳㑦㥡昸㜳攱晣改㝢捤㔰㥢㐳㉤搹敥挰㐲㜸戶㍢ㄹ敡㉥㌴摡㥦搱昸戳㘱て戸㥢㈶昷愰㔱㙡㤲㥤㙤昷ㅦ㜶㝡敦挲摢敦㥡㜹挷愲㘹愹㉦㝦搸晢㘲戵〵搴㤲敤㕥㉣㠴㘷扢㡦愱敥㐷愳㍤㠰挶㤷㉤㠹㘳挹㠳㌴㜹〸㡤㔲㘹㍢摢敤㤳㘷摦㍦攵昷㠷捦戹昵攳㌵晢㕤戹攳ㄳ㌷愹㈱㔰㑢戶㐷戰㄰㥥敤慦っ昵㈸ㅡ敤㌱㌴扥㙣戵搸〳ㅥ愷挹ㄳ㘸㤴㡡摢搹㠶㕤㜱搱㡢换愶捣㕤㜰昵㠴㉤捦㉡扢晡愴挷晡㍦〹昵㙥昶挹昰戴戶捣㑡晣扣㈸晥㜲㠹㡦㡢昲扦敥㝦戲攱ㄷ㕢㈱㔹㐸ㄵ㘲戱㝣㌲㥡愹挹㔴㡥㐰搸㥥晥㌶攰愱扡㝦㘱捦㐶㥣㔳慦㤴ㅦぢ㕢㑥挹戴㥢挵摦づ㘳㙣摤㤴搶攵㉤昹昶㈱挱捡晡㡥㑣㠷戹㠵㔷㔷っ攲㜳慢挷㑦㈹戳㕤昲つ昵扡敤㤱㘹㕡㙥㑥㕥搵㘸愹户昲愸昱㐳慡㌵ㅢ慥摤愵捤㍣戰㔳敢ㅢ搱㘴晣搲㕦㈱戱㝤㙢㘹愹慣㜱つ㥦扡戴戵摤㙣㤱攱㡤㘹摥戵㌱㜷㠰搹㔶㙦昲㍡㠱㤹㤷㔵ㅤ㑣㤵晤㙢㙥捣㠲ㄶ慣㈸㝥㥦攵㐷扡愵㠵改慢㍡捣㤶扣㤹挷㜸㤷㤹㙤ㅤ慢ㄷ㘶戲㑤收㈶㈵㈶㔶㑥㈸㌶㉦ㄱ敦搲㥡㕢摥㍥戵戵愵愳慤戵愹㔴㌳㌹扦㈲㠳㕦㤰昹㜹慤㜹ㄳ㍦〰㉢昸㉡㔳㘵㝤晡㈸㔵戶㕤搰慦㌰挶㙤ㅦ㈷ㅦ㠴敢㈳摥ち㥦昹㘶愵㥢摤戸摤戱㜶㔸㡢㈶㤳摢㘴昹愸㙥㠲㐹㕣㠶搹㌶摣搰戵㑥扣愸㐲敢搱攱搶㌲挶捥㑦敥晦慦㜱㜹昹㈰㝢敤愷慦挰慦散㤹昸㐱搹㘴戶㜵㜹㐹㐸㜱㐴晡㔳㘸㉡㜷挰摥ㅣ㑡慦〲ㄶ㙡㤵㕡㕤戹戲㌱摦戱㔴㕢㙡㌶㉥㔹捡㔳㉥㕣㌶慡慡㈲㕡摦㑢㝦〶㈲晤㔹㌶捦愱㠹㐴捡戴扦搳㐸㡢攸晦戰晡㤵㈳昱晦摥晦㝥㉦㠷㤷㉥搷ぢ㜰㜱愷扤戲㜹㤷搶戶昶㍥㝤㠲搶㜲㘶愶㝤㘹〷㌷捦慥㤵㡣昷㍣㥢ㄷ搰㔴㡥㐲搳敤攵㠱㠱㌰慡攰㔵㤰〱捤搳捣㐲〶搷㥥㘴敦㔶㤹捡㘶敢㜲挶㌴戳㍤愷昳扡挷㉣散㉢慢㌴㉣㘱攷敦摦捣慤摦㕣搵㌱㉤搳㤱改摢㡣㉢㈸昸㤴㜴ㄸ㡤ㄱ㉦㙢㠹㥥〳㐴收㜸㐷散ㅥ㈲ㄸ戲攸㡡搲㑦〴㔶㈴散㌸搸㕦捡晡搸㙤搷㉢㠱戱て挵㑡㘸摥つ扤昴㑡〸慦㐹捣㌰㕢ㄶ慥㕥㘶戶搳扣㑡敢ㄲ愵㜷昷㘲戰〵戹散愲㡥挶愶昶㜱ㄸ改㡣戶搶攵换晥㥢㜱ㄸ㑢㝦ㄱ㡤昳慡晣ㄵ戶攲㥥慦ㄳ㜰㤵昵㕤挱捦愶愱愱慣㡡搱㈸搱户㘶挳慤ㄵ挱㝥挱晦攴愵扦㠲晦㐵扡搲㔵㔶挳愲㌷㔷㡤㉡㘱摦扦ㄹ㠴ㄶ戶㤹㜲ㅤ慣㑡㍡愰㍤愰㜹捦搶戶〳戲慤慤〷㜰㝢摡㐰㝡敤㑢㑤戳㠳搷㤶晡搹搷搲攴㥡㤹㔲㝤晡㤴㕣ㄷ㜲㕤㠴ㅡ㠶昸摡ㅢ㘸〶㑣㙥㙡ㅡ敥㐴㙣搷摥㠴愸て慥㜲㘹㙦㘱㈱㠱㈳㜹㐷㙢〷㤲づ㕦㔱㍢㝣晢攱㔳捣昶㡥攱㔳昱㘵㌹㥣㕦㔱㑤㡤㉤收昰搱㉤慤挳摢捣昶㘵戸㥡㙣㙥㍢㙥㔵㔳晢㉡戵㈵挸昰敡捥愸㉦㤲晢㍦㕦昳昵攴㙢㍥㝣捣摣慥敦挱㝦㔳㐳㙣㠵敦㈲搳㘸攴ㅡ㠱㍦晤㕤㌴㙡㜳㤸昱㠸㠳攵搲㤷晥㍥晡晡〷㙣㍥㐴㠳攳㠶㝣ㄲ㌸㙣㝣㘴㜵搵戶昸㍦てㅤ晡挷㙣㍥㐱愳挶愰攱㡥慢㝦㡡挶㜹㈹〳昱戹㍤挸㘷扡ㅤ挴晥捦昴㑢㐸㈳㝡ㄷ㍡㌵ㄶㄶ晣㕣㜵㜲搴㐹㑥㈷㌵愵㈱㜰㈰㠰㑡㕢攱扢敥戵〳摣〴挰㡦昴敦〳戳㘰〰㍦㌳〷挱攸摣ㅡ㕤〰捡慤慥㡡㐲㈷〰晡㐰愰昳扡扦㡡㐳㈴〰㉡搱㜳㕥敡晢㥦㕤〰㘲㄰晢〱攸㡣愹㜷愱㔳㌵昰ぢ〲昰ㄹ㠲〷〲昸搴㔶昸㉥挵搵㈲搲〸㡥㘲㈳づ昹㘳㤸〵〳搸ㄸ㙡㝤㌰㥢㑤搰戸〰㙣㘶㜵㔵ち㐱〴挰收㌴摡〲㡤㑡㐳㈴〰㠶愰攷扣搴摢㙥〰㜵㄰晢〱っ㘳㑣扤ぢ㥤ㅡて扦㈰〰㉦㠵〱㜸搱㔶昸慥づ㑥㐰愴ㄱㅣ挵㘸づ昹昹㔰〰摢㐱慤㡦㘱㌳ㄶ㡤ぢ挰㌸慢慢㜶㐶㄰〱戰〳㡤愲㘸搴㈴㠸〴㐰っ㍤攷愵晥收〶㌰ㄱ㘲㍦㠰㈴㘳敡㕤攸搴㘴昸〵〱㜸㈰っ挰晤戶挲㜷挱㜲ㅡ㈲㡤攰㈸㜶㐶㔲㜵㙦㈸㠰㐹㔰敢㤳搹㑣㐱攳〲㌰捤敡慡改〸㈲〰愶搳㘸ㄷ㌴㡡㤷㌰〵挰っ昴㥣㤷扡捤つ㘰ㄷ㠸晤〰收㌰愶摥㠵㑥捤㠴㕦㄰㠰敢挳〰晣挱㔶昸慥愱捥㐱愴ㄱㅣ挵㐲づ昹摡㔰〰㝢㐰慤敦挹收搷㘸㕣〰昶戶扡㙡㉥㠲〸㠰㝤㘸戴㉦ㅡ㌵ㅦ㈲〱昰ㅢ昴㥣㤷㕡攷〶㌰て㘲㍦㠰っ㘳敡㕤攸搴〲昸〵〱㌸㍢っ挰㔹戶挲㜷㔹㜷㜷㐴ㅡ挱㔱散捦㈱㥦ㄱち愰〹㙡扤㤹㑤ぢㅡㄷ㠰㘵㔶㔷搵㈳㠸〰㌸㤰㐶㙤㘸搴㈲㠸〴㐰㍢㝡捥㑢㥤攰〶戰㄰㘲㍦㠰㤵㡣愹㜷愱㔳㝢挰㉦〸挰攱㘱〰㝥㘷㉢㝣㔷㥡昷㐲愴ㄱㅣ挵ㅡづ昹戰㔰〰㠷㐳慤ㅦ挱收㐸㌴㉥〰㐷㕢㕤戵㌷㠲〸㠰㘳㘸㜴㉣ㅡ戵㉦㐴〲攰㌸昴㥣㤷㕡攱〶戰て挴㝥〰㈷㌲愶摥㠵㑥晤〶㝥㐱〰㥡挲〰ㅣ㘰㉢㝣ㄷ扦ㄷ㈳搲〸㡥攲㑣づ戹㌱ㄴ挰搹㔰敢攷戰㌹ㄷ㡤ぢ挰昹㔶㔷㘵㄰㐴〰㕣㐰愳ぢ搱愸ㅣ㐴〲攰㈲昴㥣㤷㕡散〶㤰㠵搸て攰㔲搸㐷昴㉥㜴㉡て扦㈰〰㝢㠴〱㔸㘴㉢㝣搷攳㜹愱㝤〴㐷㜱ㅤ㠷㕣ㅦち攰㝡愸昵ㅢ搸摣㠸挶〵攰㡦㔶㔷㉤㐵㄰〱昰㈷ㅡ摤㡣㐶敤て㤱〰㔸㡦㥥昳㔲戳摤〰ㅡ㈱昶〳戸㥤㌱昵㉥㜴敡〰昸〵〱㤸ㄴ〶㘰愲慤昰㑤ㄱ戴㈰搲〸㡥攲㍥づ㜹㐲㈸㠰〷愰搶ㅦ㘴昳㄰ㅡㄷ㠰㐷慣慥㙡㐵㄰〱昰㔷ㅡ㍤㡡㐶ㅤ〸㤱〰㜸っ㍤攷愵ㄲ㙥〰换㈰昶〳㜸㤲㌱昵㉥㜴慡つ㝥㐱〰戶ぢ〳戰慤慤昰捤㕡㉣㐷愴ㄱㅣ挵ぢㅣ昲㌶愱〰㕥㠲㕡晦㈷㥢㤷搱戸〰扣㙡㜵搵ち〴ㄱ〰慦搱攸㜵㌴㙡ㄵ㐴〲攰つ昴㥣㤷ㅡ敡〶戰ㄲ㘲㍦㠰㜷ㄸ㔳敦㐲愷㔶挳㉦〸挰挶㘱〰〶搹ち摦㐴捡㈱㠸㌴㠲愳昸㠴㐳摥㌰ㄴ挰㘷㔰敢㥦戳昹〲㡤ぢ挰㔷㔶㔷ㅤ㡡㈰〲攰㙢ㅡ晤ㅢ㡤㍡っ㈲〱昰つ㝡捥㑢㔵戹〱晣ㄶ㘲㍦㠰ㅦㄸ㔳敦㐲愷搶挰㉦〸挰捦㍦㠵㥣ち晦㘴㉢㝣㜳㍢㐷㈰搲〸㡥愲愲ㅣ㐳晥〱㘶挱愷挲ㅡ搴㝡㕦㌶㔵㘸㕣〰㈲㔶㔷ㅤ㠹㈰㈳ㄹ愸ㅦ㡤晡愳㔱㐷愳㉢〰〶愰攷扣搴ㄷ挸搱昹㘳攸㈸㠸晤〰㌶㠴㝤㐴敦㐲愷㌸㠷ㄴ〴攰晤㌰〰敦搹ち摦㜴搳昱㠸㈴〰戶攰㤰摦〹〵戰㈵搴晡㔶㙣㠶㜲㜴挵㕦㠳挳慤慥㕡㡢㐰㈳戹㍡㈳㘸㌴ㄲ㡤㍡ㄱ㕤〱戰㌵㝡捥㑢扤散〶㜰〲挴㝥〰摢挰㍥愲㜷愱㔳扦㠷㕦㄰㠰㘷挲〰㍣㙤㉢㝣㌳㘰愷㈰㤲〰㠸㜲挸㑦㠶〲㠸㐳慤搷戰㐹㜰㜴㐵〰戵㔶㔷㥤㡡㐰㈳戹㍡㈹ㅡ搵愱㔱愷愳㉢〰搲攸㌹㉦昵㤰ㅢ挰㘹㄰晢〱㑣㠰㝤㐴敦㐲愷捥㠰㕦㄰㠰扢挲〰摣㘹㉢㝣㤳㜲㘷㈳㤲〰搸㠵㐳扥㍤ㄴ挰㑣愸昵㔹㙣㘶㜳㜴㐵〰㜳慤慥㍡〷㠱㐶㜲㜵收搱㘸㍥ㅡ㜵ㅥ扡〲㘰〱㝡捥㑢摤攸〶㜰㉥挴㝥〰昵戰㡦攸㕤攸搴昹昰ぢ〲㜰㐵ㄸ㠰换㙤㠵㙦㥥昰㈲㐴ㄲ〰晢㜲挸㤷㠶〲搸て㙡扤㠱捤㘲㡥慥〸㈰㙢㜵搵挵〸㌴ㄲ㝦㝡㡥㐶㜹㌴㙡ㅤ扡〲挰㐴捦㜹愹㜳摤〰㉥㠱搸て愰ㄱ昶ㄱ扤ぢ㥤扡ㄴ㝥㐱〰㑥づ〳㜰㤲慤昰㑤㕤㕥㠱㐸〲愰㡤㐳㍥㌱ㄴ㐰〷搴晡㜲㌶㉢㌸扡㈲㠰㔵㔶㔷㜱㕥㜳㈴㔷㘷㌵㡤づ㐲愳慥㐶㔷〰ㅣ㡣㥥昳㔲㐷扡〱㕣〵戱ㅦ挰㘱戰㡦攸㕤攸搴㌵昰ぢ〲㜰㔰ㄸ㠰搵戶挲㌷㥢晡〷㐴ㄲ〰挷㜲挸㉢㐳〱ㅣて戵扥㤶捤〹ㅣ㕤ㄱ挰敦慤慥扡ㅥ㠱㐶㜲㜵㑥愲搱挹㘸搴㡤攸ち㠰㔳搰㜳㕥慡挵つ攰〶㠸晤〰捥㠰㝤㐴敦㐲愷㙥㠲㕦㄰㠰㝣ㄸ㠰㥣慤昰㑤昰摥㡣㐸〲攰㐲づ㌹ㄳち攰㘲愸昵㑢搸慣攳攸㡡〰㉥戳扡㙡㍤〲㡤攴敡㕣㑥愳㉢搰愸㕢搱ㄵ〰㔷愲攷扣搴慦摤〰㙥㠱搸て攰㕡搸㐷昴㉥㜴敡㌶昸〵〱㤸ㅦ〶㘰㥥慤昰捤㌹摦㠹㐸〲攰㘶づ㜹㑥㈸㠰㕢愰搶㙦㘵㜳ㅢ㐷㔷〴㜰㠷搵㔵㜷㈱搰㐸慥捥㥤㌴扡ぢ㡤扡ㅢ㕤〱昰㘷昴㥣㤷㥡攲〶昰㘷㠸晤〰敥㠵㝤㐴敦㐲愷敥㠱㕦㄰㠰扡㌰〰㈹㕢攱㥢〶扦て㤱〴挰愳ㅣ㜲㌲ㄴ挰攳㔰敢㑦戰昹ㅢㅡㄷ㠰愷慣慥扡ㅦ㠱㐶㜲㜵㥥愶搱㌳㘸搴㠳攸ち㠰㘷搱㜳㕥㙡慣ㅢ挰〳㄰晢〱㍣て晢㠸摥㠵㑥㍤〴扦㈰〰㈳挳〰㡣戰ㄵ扥㤹昹扦㈲㤲〰㜸㥤㐳ㅥㄶち攰㑤愸昵户搸扣捤搱ㄵ户㠰㜷慤慥㝡ㄴ㠱㐶㜲㜵摥愳搱晢㘸搴攳攸ち㠰て搰㜳㕥㙡ㄳ㌷㠰挷㈰昶〳昸ㄸ昶ㄱ扤ぢ㥤㝡〲㝥㐱〰晡㠷〱攸㘷㉢扣挵〲㤵㑦㈱㔲㉦㈶㜹晢㜱挰㠵㍤ㅡ捤㤵㥣㤵摡愰㠰㌲攲愹换摢㍢㕡㘵ち㙤㐰㘱㕡敢晣搶㡥㘹㡤敤换㥡㌲慢〷ㄵ散㠵㍤㤷㥡㉤㤸攰㙥挳㍣户㐷搶扡㙣㤹㤹搷ぢ昵慤换摢㜲收慣㘹晦ぢㄳ攰㔸㍦㝣㜴㌲昷㕤慥昰晡捦收㜴换攰㠹慤〴慦戲捡㘷㄰搰㍢㌵㈷挵捣慥㘹㜴㔹㌴㘰㌸戰㐸㜴㘱㘳㐷㤳搹慦㈰㔳搸戲㕣㔵〰㐵㔴つ攴晢ㄶㄶ㉥挵㤴搵戴〱㠵ㄹ㙤㡤㜹捥ㄱ昱挳搸搸㌲㥤㙢㉥㐱㠵挰慥慤敤㡤慣㘴ㅥ㔰㔸搸㤶㘹㘹㕦挶挹捥摣敡㡤㑡㝡㌲㉢㕡㔹㤸搲搸搲㡥㌴昲㈹㜲㜹㘰愱㝥㘹敢㑡摣挲戰扣戹㘵㐶㘶㔹晢晦挴愷愲昸戱挸㑢㍥ㅡ㔵慥捡换㔵㔵㜹搵㝦晡昹㘸晦挶㍥㌶挸㉡づㅦ㡥敤戴愳慤㌱扢㥣挰㈴㐷ㅣ㙤〵ㅢ昹っ换㉡㥦挵㤲㜷㕡搳昵ㄱ㝡㙡ㄲ㌸搶㤲搲晣挰改昱捥晢㐲戶㠲戹晥つ㠶搳晦㕢㌴戳㘷㉣㥡㔵慣搶昹㍦摤㘴㔱昹ㅣ㈲昷戸㌸㘲㌰㡣㌷戰㌶㈱ㄶ㑣㜰㡢挲㥥㠹㉤㠱㍤敦㘶ㄹ㈹㠸つ户搰つ㡡㡢扢㘰㝥扤㝦㘱㙥㈶㙢㌶愱㉣愰㌹搳戱㠱搵㘱㝤〶㡡昰摢㙤摤搴搶收收っ㌷㌹摥㑡㔰㥦换㌴㤹㔵㠵挹换㍢㕡攷㌵戶攸〵㌴戲㕤摡愲捣㉡㠸㌲慢慣〹晣挲敥㉣ㄷ㤲㘵挶㙡㕤㤲㘹㙢散㔸摡摣㤸慢㘲㠷昳愵晦ㄳ摢㉡㡥ㅦㄵ㠰改扣㥣㘳㠹户㈲挰㥡㤷挷挷㍤づ㐵㌴㐴挷㡦ㅦ㕢㜴戹搲昰㥦晡て慢㐹㜰攴㤱㉦ㄴ晤㝢㐴慢挴㥦ㅣ㡡㘴㉣㥦挹㔴㉣ㄶ㍦㍢っ㥢愸ㅣ㥣搴㍦㘸㠰㍦晤〷㤸㜲㠱㝦ㄵ捦愳改戲搴愰㉦っ㈲㜳㕢㌳昹㕤㌲㌹摣ㄶ搴搷扥㈹愸ちㅦ㉤て㌵㙤〶㡢㍦愶愲㥥〸戳摢㉢ㅡ昳㘶㕢ㄵ〵昵戸改愹㠲㘵㈳㥡昵ㄹ㘲ㅡ扣㑦㔹㘵㘵扦慡愰㕣戳㥣㔸愳散㈹㜵昷㑤㔵戳㝣昱㍦摡慤㙥㈲挷ㅥ㠹挸㔷搴㡦㔸ㅤ晤㈷慥搳ぢ㄰㜲㝤㍣〶㍦搳攰ㄷ㌴㤵㉦㐲改晤㙣㑡敢㌰㔰慤愱挳愸㐲㙥愷㘱㠵㐸ㄵ慡㈹愴戴愴㔲㔶愴㥦慢㈴㐴戳慡㐱慡㥣㝢㜴戴㝡㙣攵㘶㍥㘲ㅤ㕦㔹㝡㠲㙦㠶戲昲昲ち㝣搴㥡户㥣捥㤷ㄶ挱㥡敢㑤愹ㄵ㔱㐳㌱〴㡤㘵㠴㐳戸戳㈰㝥㐳搰㍤㉢㝦㠷ㄵ收戶㝦挱晦攴ㄵ㠹攸攵昰㈹㡢愸㔷搰㍡㈰㈲㤴㔸愴昰ㄱ攰㍡ㄸㅡ昵㉥㠴㍣ㅤ㜰㝤㜹愹昷搱攵ㄷㄸ慥敥㠱㤵扣㍣〷㐷昵〱愴㍣㐰敡ㅡ㠳㝣㠸㈵ㅥ㜷㍡户挳㉡㐸扢摦づ㍦愲〷晥㜴摥昰挶〵昹晢ㄸぢ捥㤰㈹戰㠷ㅣ㠱㡤摥㡦㠶㥦〴ㅢ昴愷挱〰ㅡ㝣ち〳㝥挰摡〶攸㠵㠲攳扤㌳〱攰っ昸〰摣㤷慥㈴㉥㜰ㅢ㌲挹㐶㑣昲㈳っ扣攰㝥㠶㑣挰㘹㠳㘰搲搳㙦ㅡ挵捦㑤㘰㙥捣挰愴㔰〲㜳ㄳ㐸扢㠷㔹づ㌷攲搲㌷㤵㈰㔶㐷戱㕣㈱〰收㘶戰搱㌷愷㈱㑢ㄹ〲っ戶愰挱㄰ㅡ戰扡㐱㘰㙥㠹㕥㈸㑣摥ㅡㄴ〰㜳㈸㝣〰㤳ㄵて㑥ㄲㄷ捣㘱㑣㌲㥣㐹㔸㥤攰㠵挹㤲〴㙢㉢㈴㑣㜹㜹户㐲ㄶ㉣〸戸㤱っ挲捡㠵ㄲ㜰愳㈰敤ㅥㅣ㉢ㅣ昰挶㑤㕦っ㠲〵昹㘳㤹㠳㌳㘴ち散慤昰㔷戰搱户愱㈱㑢㈰〲っ㐶搳㘰㕢ㅡ戰㉡㐲挰㙤㠷㕥㌸㌸摣攵ㄴ〰㙥㉣㝣〰㙥㤸㉢㠹ぢ摣昶㑣㌲㡥㐹㔸搵攰〵挷㔲㠶㙥挰戱搰㐱挰㐵ㄹ㠴ㄵて㈵攰攲㤰㜶て㡥㤵ㄱ㜸攳㔲㈹㠳㌸攰㔸ㅥㄱ挰㈵〱ㅢ㍤㐹㐳㤶㑥〴ㄸ搴搲㈰㐵〳㔶㔳〸戸㍡昴㐲挱昱㠶慤〰㜰攳攱〳㜰慣戰㜰㤲戸挰敤挸㈴㍢㌱〹慢㈱扣攰㈶㐱搶つ戸挹㌰ㄱ㜰㍢㌳挸ㄴ昴㑡挰㑤㠲戴㝢㜰慣愸挰ㅢ攵ㄶっ攲㠰㘳㔹㠵㌳㘴ち敤㉤㙥ち㙣昴愹㌴㘴挹㐵㠰挱㌴ㅡ㑣愷〱慢㌰〴摣㉥攸㠵㠲攳扤㘷〱攰㘶挲〷攰㔸㤹攱㈴㜱㠱㥢挵㈴戳㤹㠴㔵ㄴ㕥㜰㉣㥤攸〶ㅣぢ㉢〴摣㕣〶㘱㠵㐵〹戸昹㤰㜶て㡥㤵ㄸ㜸攳㐶㌶〶㜱挰戱ㅣ挳ㄹ㌲㠵㌶戸㕤㘱愳敦㐶㐳㤶㙡〴ㄸ散㑥㠳㝡ㅡ戰㝡㐳挰㉤㐴㉦ㄴㅣ㙦愳ぢ〰户〷㝣〰㉥攳㑡攲〲户㈷㤳晣㥡㐹㔸㝤攱〵挷㤲㡢㙥挰戱㈰㐳挰敤捤㈰慣捣㈸〱户㉦愴摤㠳㘳〵〷摥戸㑢㡥㐱ㅣ㜰㉣攳〸攰戲ㅦ㙣昴〶ㅡ戲挴㈳挰㘰㌱つ㌲㌴㘰搵㠷㠰换愲ㄷち㡥㜷〴〶㠰换挳〷攰㔸〹攲㈴㜱㠱㌳㤹愴挰㈴㙢㘰攰〵㜷㌸㘴摤㠰㘳㈱㠷㠰㕢捡㈰慣攸㈸〱户㍦愴摤㠳㘳攵〷摥戸〵㡦㐱ㅣ㜰㉣晦㜰㠶㑣愱扤挵㌵挱㐶㙦愶㈱㑢㐳〲っ㕡㘸搰㑡〳㔶㡢〸戸㘵攸㠵㠲攳捤㡤〱攰摡攰〳㜰慣㈰㜱㤲戸挰戵㌳〹ㅦ㍣愰㔸敤攱〵挷ㄲてぢ㕣攸戹ㅤぢ㐰〴摣ち〶㘱㈵㐸〹戸㔵㤰㜶て㡥ㄵ㈳㜸㘳㝥㠰㐱ㅣ㜰㉣ㅢ㜱㠶㑣愱つ敥㈰搸攸〷搳㤰㈵㈵〱〶㠷搰攰㔰ㅡ㕣〴〳〱昷㕢昴㐲挱昱㍥捤〰㜰㙢攰〳㜰慣㍣㜱㤲戸挰晤㡥㐹づ㘷ㄲ㔶㠹㜸挱戱㌴愴㥢㉤㡥㠵㈳〲敥㐸〶㘱〵㐹〹戸愳㈱敤ㅥㅣ㉢㑤昰挶捤㠳っ攲㠰㘳戹㠹㌳㘴ち㙤㜰挷挲㐶㍦㡥㠶㉣㐵〹㌰㌸㥥〶㙢㘹挰敡ㄴ〱㜷〲㝡愱攰㜸换㘹〰戸摦挳〷攰㔸戱攲㈴㜱㠱㍢㠹㐹㑥㘶ㄲ㔶㤷㜸挱戱愴愴ㅢ㜰㉣㌸ㄱ㜰愷㌲〸㉢㑦㑡挰㥤づ㘹昷攰㔸愱㠲㌷敥㑣㘴㄰〷ㅣ换㔴㥣㈱㔳㘸㠳㍢ㄳ㌶晡㔹㌴㘴〹㑢㠰挱搹㌴㌸㠷〶慣㙡ㄱ㜰攷愲ㄷち㡥㜷捦〶㠰㍢ㅦ㍥〰挷㑡ㄷ㈷㠹ぢ摣〵㑣㜲㈱㤳戰㉡挵ぢ㡥愵㈸摤散慡㉣㔴ㄱ㜰ㄷ㌳〸㉢㔶㑡挰慤㠳戴㝢㜰慣㙣挱ㅢ户㍤㌲㠸〳敥㌵㉣㌹㐳愶搰〶㜷ㄹ㙣昴换㘹昸㝡戰挱ㄵ㌴戸㤲〶㙦挰㐰挰㕤㠵㕥㈸㌸摥〸ㅣ〰敥ㅡ昸〰ㅣ㉢㘴㥣㔱戸挰㕤换㈴搷㌱〹慢㔹扣攰㔸挲搲つ㌸ㄶ戸〸戸敢ㄹ㠴㤵㉥㈵攰㙥㠴戴㝢㜰慣㠸挱ㅢ昷㔴㌲㠸〳㡥㘵㌱捥㤰㈹戴挱晤ㄱ㌶晡㥦㘸挸㤲㤹〰㠳㥢㘹戰㥥〶慣愲ㄱ㜰户愰ㄷち㡥昷㌴〷㠰扢つ㍥〰挷捡ㅡ㈷㠹ぢ摣敤㑣㜲〷㤳㔴攰愷扤ㄷㅣ㑢㕦扡〱挷挲ㄸ〱㜷ㄷ㠳戰㐲愶〴摣摤㤰㜶て㡥㤵㌴㐴愳摦挳㈰づ㌸㤶搳㌸㐳愶搰〶昷ㄷ搸攸昷搲㤰愵㌶〱〶昷搱攰㝥ㅡ戰晡㐶挰㍤㠰㕥㈸㌸摥㥥ㅤ〰敥㈱昸〰ㅣ㉢㜲㥣㈴㉥㜰て㌳挹㈳㑣挲敡ㄹ㉦㌸㤶捣㜴㜳㡣㘳㐱㡤㠰㝢㤴㐱㔸㔹㔳〲敥㜱㐸扢〷挷ちㅣ〱昷〴㠳㌸攰㐶㐰敡っ搹〵敥㙦戰搱㥦愴㈱㑢㜴〲っ㥥愲挱搳㌴㘰搵㡥㠰㝢〶扤㔰㜰扣搳㍣〰摣㜳昰〱㌸㔶昲㌸㐹㕣攰晥捥㈴晦㘰ㄲ㔶摤㜸挱戱搴愶㥢㉤㡥㠵㌸〲敥〵〶㘱㐵㑥〹戸㤷㈰敤ㅥ㕣㉤摣〴摣㍦ㄹ挴〱挷昲ㅤ㘷挸㉥㜰㉦挳㐶㝦㠵㠶㜵挱〶慦搲攰㌵ㅡ戰摡㐷挰扤㡥㕥㈸㌸摥㌴ㅦ〰敥㑤昸〰ㅣ㉢㠰㥣㔱戸挰扤挵㈴㙦㌳〹慢㜵扣攰㔸愲搳捤ㄶ挷〲ㅥ〱昷㉥㠳戰㤲愷〴摣晢㤰㜶て㡥ㄵ㍦〲敥〳〶㜱挰戱散挷ㄹ戲ぢ摣㠷戰搱晦㐵㐳㤶〴〵ㄸ㝣㐴㠳㡦㘹挰㉡㈱〱昷〹㝡愱攰㜸晦㝦〰戸捦攰〳㜰慣ㅣ㜲㤲戸挰㝤捥㈴㕦㌰〹慢㝣扣攰㔸摡搳つ㌸ㄶ晥〸戸慦ㄸ㘴㌱㝡㈵攰晥つ㘹昷攰㔸㈹㈴攰扥㘱㄰〷ㅣ换㠵㥣㈱扢挰㝤ぢㅢ晤㍢ㅡ收㠳つ扥愷挱て㌴㌰㘱㈰攰㝥㐴㉦ㄴㅣㅦ㘵㄰〰敥㘷昸〰ㅣ㉢㡥㥣㔱戸挰晤挲㈴㘵㤸挶㔰慣づ昲㠲㘳㐹㔰㌷攰㔸㌰㈴攰㜰愵扢㑣慤㐰慦〴ㅣ敥㌰敥〱戸㔵㜰ㄳ㜰㤵っ攲㠰㘳㤹㤱㌳㘴ㄷ㌸つ㌶㝡㕦ㅡ戲〴㈹挰愰㡡〶㝣㤶㥡㘲㔵㤲㠰㡢愰ㄷち㡥㑦㘵〸〰搷ㅦ㍥〰挷㑡㈵㈷㠹ぢ摣〰㈶搹㠰㐹㔸㔵攴〵挷㔲愲㙥挰戱搰㐸挰ㄹっ挲㡡愳ㄲ㜰ㅢ㐱摡晤ㄶ挷捡㈴〱㌷㠸㐱ㅣ㜰㉣㑦㜲㠶散〲户㌱㙣昴挱㌴㘴改㔲㠰挱㈶㌴搸㤴〶慣㘶ㄲ㜰㥢愱ㄷち㡥て㤸〸〰户〵㝣〰㡥ㄵ㑥㑥ㄲㄷ戸㈱㑣戲㈵㤳戰ㅡ挹ぢ敥㘲挸㉣㜰愱扦㔵㉦㠱㠹㠰ㅢ捡㈰慣㔴㉡〱㌷ㅣ搲敥挱戱愲㐹挰㡤㘰㄰〷摣攵㤰㍡㐳㜶㠱ㅢ〹ㅢ㝤㙢ㅡ戲攴㈹挰㘰ㄴつ慡㘹挰㉡㈸〱昷㉢昴㐲挱昱㔹ㄹ〱攰㐶挳〷攰㔸ㄹ攵㈴㜱㠱摢㤶㐹戶㘳ㄲ㔶㌱㜹挱摤〲㔹㌷攰㔸搸㈴攰挶㌲挸㙤攸㤵㠰ㅢ〷㘹昷攰㔸〹㈵攰㜶㘰㄰〷ㅣ换愱㥣㈱扢挰㐵㘱愳挷㘸挸㔲愹〰㠳㌸つ㙡㘸挰敡㈹〱㤷㐰㉦ㅣ㕣昰改㐸㉤㝣〰敥㕥㔷ㄲㄷ戸ㄴ㤳搴㌱〹慢㥦扣攰㔸昲搴捤慥捡㠲㈸〱㌷㥥㐱㔸ㄹ㔵〲㙥㈷㐸扢〷挷ち㉡〱㌷㠱㐱ㅣ㜰㉣愳ち攰戲㌳㙣昴㠹㌴㘴㠹㔵㠰挱㈴ㅡ㑣愶〱慢慥〴摣ㄴ昴㐲挱昱〹㈶〱㕢摣㌴昸〰ㅣ㉢戱㥣㈴㉥㜰搳㤹㘴ㄷ㈶㜹ㅤ〶㕥㜰㉣㤵敡〶ㅣぢ愹〴摣㑣〶㘱㐵㔵〹戸搹㤰㜶て㡥㤵㔷〲㙥づ㠳㌸攰㔸㝥攵っ㤹㐲晢㤷挳㕣搸攸昳㘸挸搲慣〰㠳昹㌴㔸㐰〳㔶㙢〹戸㕤搱ぢ〵挷㠷戱〴㠰摢ㅤ㍥〰挷ち㉥㈷㠹ぢ㕣㍤㤳㉣㘴ㄲ搶㝢挸攰ㄷ戱㘷て扥㤲㜳昶摥愹㘸㕦㤹㠰㘴㈸戰㘰愰扥㘳㜵ㄳ㡡㌴戸挸愹㘹㙢㠹㤳散ㄱ㤱㘱挲扣戵つ㤳㝡ㄵ摥攷㑡㜴晡㍥㠹挴晤㌶昶㍣戳㐳摣愸㘱㍤㐲攵㌵㍦昸㥦㑢搱改捦㠱ㄷ㙦攰愷て㕦摡㥥ㄸ攲挶昳ㅡ㜳㙤慤敤慤㠵㡥攱昵㈸㐰ㅡ捥㘷愰ㄴ捡捡愲㤳㉢慦㐲挴挰㥣㕣戱㡡ㄶ㍥㡦㜲〵㥦〹㄰㌹愰愵㜵㘵㡢㡣愶戲㥤㡦㠲ㄱ㕥㝤晢㌲つ㤹捡㙢㙢挰㌳㔸扢㐰㘷㝤㉦戴〳晡ㄸ㥣晣愷戱戶㌷晡搵㔳愷㑣摤扤㈱㤷㑤㈵敡敡㜲昹㥡㜴㍥㤷挸愴㘳搹㈴ㄶ㙡㙡㤳㌵愹㜸㕤愲㈶㥥㌶愴㔶㠰㌱昶㠱㡦挱敡〰㐹户㉦㝢㉣ㄳ㤰ㅥ㜵㤵攵㌸㌵敡改挴㍤散换㔴㔶攵㔴㕥㤹ㄵ㝤晢慡㙡捦愳㑡㝣ㄳ晥㉣扢㤱㘷㍤㘸ㅡ攷晢㉢搷〱㔶捦㥣㌸挰攲㘷㐱㘷㥥攰改つㄸ㠲扥ㄸ㑤挴攸〳〱㘵㕡〶摤つ愶㑥㘹㜰搵㉤㘹㔹挸㌶㠴慣昴㌹愱㕡づ攲晥㄰㑢㥤〳ㅥ㐰摡㙥㔴搸㔱昴ㄱっ㙦㐲慦㡦挴㤲搲㈰ㄷ㐸㑢㈰攲㠲晣㔵㐱捡慤㕡㥤㡤ㄵ攱戶〴〵㙥慤㠵〹户〵㜵㈶㈴摣ㅥ㑡㍦㑦ㅤ㑥戴搰て㐰㡢捦㌳㘲㠷搶㥡搰户㍥捦㘴㍥ㅤ㡤收㜳改㙣扣㉥㤳㐸㥡戵㜵搹㜴㠱て㤷㌵㙢愳愹㝣㑤㌴㙥昴㜳㠶搳っㅦ愳扦搳㤳捦㜳㠰搳愳㑥ㄹ攸昱㌳㔵㈷㘳㈰攴㡤攵㌲晤㐰愸昴㌶㌴ㄱ㘳㐳〸㐴㐶㙥㍡㐱改挴㘲㙣攴挸㐷搳㘱㈵攵摢㘲㐹㙤っ戹㤰㔸つ㔱㈷㠹㑤㈰ㄵㄲ㐷㈳㠵㐳㐲㍢ㄸ㈶愱扢㡡㍡ㄲ愶㝥㍣㥢㈲ㄲ摣㜰ㄵㅣ㉤昰㙣㘶攷搳㝥㡢扥㠵愷㉥ㄵ㡤㈵愲昹摡ㄸㅥ攲㤴㈸挴㘳改摡㜸愲㔰㠳㘷敦㐶搳㤹ㅡ㌳㤶㌴㌶㜷挶㜸ㄸ㝣㡣㉤㥣摥ㅡ昶㠶㌸㍤敡搴㔰昴〴捦㙦摤㜸㡥㠰㑡㍦ㄲ㑤挴ㄸ〶〳扣昱〰㍣㜴扤㥢搵搱㤰〵㙣㔶挷㐰㕣扡㔹つ户愳攸㍢㜰捤㡥㠳㕥㥥㍥慡㐶㐲㉥㌰搷㐲搴〹㜳ㄴ愴〲戳挳〵㔳㈷㑣搹慣摡〲戹㜱㔲㥦ㄶ晡㐹㘸挱敤㔷㜶㘸敤㘴昴㉤㙥〵㌳ㄱ慢㑤㘷㌲昹㈴ㅥ㔵㥣慡㐹愵㌳戱㜴戲㉥㘵㘶㤲㘹㍣ち㉢ㄱ㌷㘴扥㥦㌱㑥㠱㡦㌱摡ㄹ㥣㜰摢搶改㔱愷挶愲㈷摣㥡摣摣捥㠰㑡㍦ㄳ㑤挴搸ㅥ〶㜸㤷改攴愶ㄳ㤴㑥㉣挶㌸㐷㕥㑢攵㜹㤴愷戰愴愲㤰ぢ㠹ぢ㈰敡㈴ㄱ㠷㔴㐸㘴〳㐹㉣づ㈴挱㔹㝡〴㐱㔱㍦㕡㤰㐸搸愱戵㜵攸㕢㈴㌲㠹摡㙣㈱㥡㑦愵攲戵戹㐴㕤㑤㌲ㅢ捦搵㐵挱㈲㤱愸换㐷ぢ戵〵㐳㈶昰ㄹ攳㔲昸ㄸ戵捥攰㠴㐴捡改㔱愷挶愳㈷㈴昶㜶㤳戸ㄲ㉡晤㉡㌴ㄱ㘳㐷ㄸ攰敤㈳戱㤳㈳㥦㐰攵ㅦ攸戰㌳㤶搴捥㤰ぢ㠹ㅢㄸ㥥ㄲ晥㑤㠲㔴㐸散ㅡ㐸㘲㝥㈰〹㑥扢㈳〸㉥挷愲〵㠹㈹㜶㘸敤㘶昴㉤ㄲ㌵㌵戵搱㘴㙤扡㔰㤷㑡㈵ㄲ昱㘸㉥㥢捣挵㙡㤳昱㥡㜴㈶㡢㕤㉣㥥㌲愶㍡挳㔹てㅦ㘳㥡搳ㄳㄲ㌲ㄹ捦昸搴愹㤹搰〹㠹㤹㙥ㄲ户㐳愵摦㠱㈶㘲捣㠲〱摥㍥ㄲ戳ㅤ昹㌴㉡敦愱挳㜴㉣愹戹㤰ぢ㠹㝢㈱敡㈴㌱ㅦ㔲㈱戱㜳㈰㠹㥤〲㐹㜰ㅥㅤ㐱㜰换㉦㕡㤰搸搵づ慤㍤㠴扥㐵挲㡣搷㥡戱㙣搶㌴攳愹㘸㈲㤳㌰㌳㘶㍡㘱愶攲改㥡㕣㑤慣㈶ㅡ㌵㡤摤㥣攱㍣っㅦ㘳㜷愷㈷㈴㘴㜶㥤昱愹㔳㝢㐰㈷㈴㙡摤㈴ㅥ㠳㑡㝦ㅣ㑤挴搸ㄳ〶㜸晢㐸晣摡㤱捦愱昲㘹㍡捣挵㤲摡ㅢ㜲㈱昱㉣挳㔳挲扦㝤㈱ㄵㄲ㘳〳㐹㙣ㄷ㐸㠲ㄳ攳〸㠲挷㔲愱〵㠹晤散搰摡ぢ攸㕢㈴㤲搹㝣㙤摥捣㈶搲改㘸ㄶ㡦㡡㉥㘴㌲㘹㌳㥤换搴㘶昲戵㤹㙣戴㉥㙢㌴㌸挳㜹ㄱ㍥挶㘲愷㈷㈴㘴扡㥣昱愹㔳㜹攸㠴挴㈸㌷㠹㔷愰搲㕦㐵ㄳ㌱㌸晢㡤户㡦㐴挱㤱敦㑥攵㕢㜴愸挷㤲㕡ち戹㤰㜸㠷攱㈹攱摦晥㤰ち㠹㉤〲㐹㙣ㄶ㐸攲〰㌸㈱〸ㅥ〸㠴ㄶ㈴㥡散搰摡㠷攸㕢㈴㘲搱㐲㈲㥦挰敥㤱挴昱㌱㔷㔳㤳挹挴戲㜵㌵㠵㐲㌲㥡㉦㈴㙢敡愲㐶戳㌳㥣㝦挱挷㘸㜱㝡㐲㐲收扦ㄹ㥦㍡搵〶㥤㤰搸挸㑤攲㔳愸昴捦搰㐴っ㑥㘷攳敤㈳搱攱挸昷愲昲㙢㍡昰昱っ㙡〵攴㐲攲ㅢ㠶愷㠴㝦慢㈰ㄵㄲ㔵㙥ㄲ㥤愷㈴㕡㈰㠹搵㜰㐲㄰㕣㜸㐳ぢㄲ〷搹愱戵ㅦ搱户㐸挴戳㍣ㄹ愹㑢㈵愲改㙣㈲ㅢ㌷敢㔲㠵㕣搴慣㑢挶愲昹扡摡摡㐲㡤㜱戰㌳㥣㥦攰㘳ㅣ攲昴攴㤴㐴㈶戴ㄹ㥦㍡戵〶㍡㈱㔱收㈶愱㉡愱㉦㐷ㄳ㌱㌸㍦㡤㜷㤹敥㌹㈵㌹摣㤱㉦愶戲㉦ㅤ㌲㔸㔲㐷㐲㉥㈴昸慦〸㜴㤲㌸ㅡ㔲㈱昱敦敦㡢愷㈴挵㙦搱慦㈰昵㥦㝤㜰㉥ㅡ㘳㐴㝤㈵㐲㠱挴戱㜶㘸㙤〳昴㉤ㄲ改㑣㙤㉡㥦挵㔹戶ㄹ慢㑢㘴㙢㔳改㐴㍡ㄵ㡢ㄵ戲㘶ㄲ㍣㙡搳㈹攳㌸㘷㌸〳攱㘳ㅣ敦昴㘴㥢㔸敢昴愸㔳扦㐷㑦㐸㝣㠲挱㜴㥥㥣つ㠲㑡摦ㄸ㑤挴攰㠴㌳摥扥㙤攲㘴㐷捥攷㍤攸㥢搳㘱㈹㐹㥣ち戹㤰ㄸ挲昰㤴昰敦㜴㐸㠵挴摢㠱㈴摥っ㈴挱挹㘵㈱㌱っ愱㐰攲㑣㍢戴㌶ㅣ㝤㡢㠴㤹㑤㤹㌸〳㡢ㄵ捣㥡㥡㐴㈱㤱慡〳㡡㙣㍡㕤㠸搶愶㜲改愸㤹㌶捥㜲㠶㌳〲㍥挶搹㑥㑦㐸㥣攳昴愸㔳攷愳㈷㈴㕥㜶㤳愸㠶㑡晦ㄵ㥡㠸挱ㄹ㘴扣㝤㈴㉥㜴攴扣户㐱ㅦ㐳㠷㔶慥昳挵㤰ぢ㠹敤ㄹ㥥ㄲ晥慤㠳㔴㐸㍣攳㈶搱戹㜷㍣ㄵ㐸攲㔲㌸〹㠹ㄸ㐲㠱挴㘵㜶㘸㉤㡥扥㐵㈲㕡ㄷ捦搵攴搳昹㌸晥挹㠸㐴慤㤹挷㑤〲㤹㘸㌶㤵捥㘳㌹㤱㑤㈶っ㤹㐸收〸㙢攰㘳㕣攱っ㑥昶づ㤹㐳㜶㜴敡ㅡ攸㠴挴愳㙥ㄲ㈹戸改㜵㘸㈲挶戵㌰挰摢户㜷㕣攷挸㤷㔳㌹㠱づ㉢戰愴慥㠷㕣㐸㑣㠴愸㤳挴㡤㤰ち㠹扦〴㤲戸㍢㤰挴㑤㜰ㄲㄲ㔳ㄱち㈴晥㘸㠷搶愶愱㙦ㅦ㈷ち戹㙣㈲㤶㉢攴捣っ搶摣㉣愴ㄳ戱㜴㌶㤳捡攵㜲㘶㌴㥥㌳敢っ㤹ㄹ收〸愷挳挷戸搹ㄹ㥣㤰㤰㐹㘱㐷愷㙥㠳㑥㐸摣收㈶㌱ぢ㙥晡㙣㌴ㄱ攳㜶ㄸ攰敤㈳㜱㠷㈳攷愳㈰昴〵㜴㌸ㄴ㑢敡㉥挸㠵挴㙥㄰㜵㤲戸ㅢ㔲㈱㜱㝤㈰㠹敢〲㐹摣〳㈷㈱戱〸愱㐰攲㉦㜶㘸㙤て昴㉤ㄲ搹㙣㉣㤳愸㐹搶㤹㜱ㄳ攷㤸戵㌱散ㄷ挹㥡摡摡㝣㍣㔳愸㑢愴㤲㜹㐳愶㝡㌹挲㍤攱㘳摣攷っ㑥㐸摣敦昴愸㔳て愱㈷㈴慥㜰㤳搸〷㉡㝤㕦㌴ㄱ㠳㤳戶㜸晢㐸㍣攲挸㡦㄰㈵ㅤ㡥㈴㠹㐷㈱ㄷㄲ㌹㠶愷㠴㝦㡦㐳㉡㈴捥㜷㤳攸晣摤㜱㙥㈰㠹㈷攰㈴㈴㤶㈰ㄴ㐸晣捤づ慤㉤㐵摦㈲ㄱ㌳昱扢㉣㥥㌵愳㔱㕣㡥愸㡢攲㙢㈴㔶㐸愶㘳搱㜴捥攴搷㑡捣㤰戹㕢㡥戰ㄱ㍥挶㔳捥攰搶㈰慥昱戴搳愳㑥㍤㠷㥥㤰㌸摤㑤愲ㄹ㉡㥤晦搰㑣挴攰㉣㉣摥扥攳挴㍦ㅣ昹昱㔴戶搳㘱㉤搷昹〵挸㠵挴㜲㠶愷㠴㝦㉦㐱㉡㈴㡥㜷㤳攸㍣㑥ㅣㅢ㐸攲㥦㜰ㄲㄲ慢ㄱち㈴㕥戶㐳㙢〷愱㙦敦ㅤ昸昲㑣搵收戲㌵改㘸㑤〲摦愶㤹㍣扥㑤㜲㌹晥ㅡ挹㈶捤㘸㡤㈱㤳戱ㅣ攱挱昰㌱㕥㜵〶㈷摢挴㙢㑥㡦㍡昵㈶㝡㐲攲㜰㌷㠹挳愰搲搷愰㠹ㄸ㙦挱〰㙦摦㌶昱戶㈳攷㔳㈲昴愳攸㜰㉡搷昹㕤挸㠵挴㌱っ㑦〹晦摥㠷㔴㐸慣㜲㤳攸摣㈶㔶〴㤲昸〰㑥㐲㘲㉤㐲㠱挴㠷㜶㘸敤〴昴敤扤㈳㡤攷晣㈶㘳愹㜸㈶㥥㑤攰㜷㘹㍡㡡㕦愵搱㥡㔸㈱ㄳ捤㘴捣摡慣昱㉦㘷㌸㈷挲挷昸挸改挹㌶昱戱搳愳㑥㝤㠶㥥㤰㔸收㈶㜱ち㔴晡愹㘸㈲挶攷㌰挰摢户㑤㝣攱挸昹戸〸晤㉣㍡㥣挳㜵晥ち㜲㈱㜱づ挳㔳挲扦㝦㐳㉡㈴ち㠱㈴昲㠱㈴扥㠱㤳㤰戸〰愱㐰攲㕢㍢戴㜶㈱晡ㄶ㠹㐲扡㈶㡥㘳㘳㌲㕢ㄷ慢㑤㘴戲㤹㑣㑤㍡㔹㡢ㄳ捥扡㔴扥慥㉥㥥捡ㄸ摦㌹挳戹〸㍥挶昷㑥㑦㐸晣攰昴愸㔳㍦愳㈷㈴昶㜳㤳戸ㄴ㉡晤㌲㌴ㄱ攳ㄷㄸ攰敤㈳挱㌱㡡晣㈲㉡慦愶挳挵㕣攷㜲挸㠵挴戵っ㑦〹晦㌸扤㈹㈴ㄶ〶㤲搸㍤㤰㐴㈵㥣昰挶㔳愷㄰ち㈴㌴㍢戴㜶㈳晡ㄶ〹㥣㔸ㄷ搲昸昰㜱㤵㉢㤳㐸攰㘴㍢㥤㡦搶愴㘲昸搶愸㐹㐶ㄳ㠵㥣搱搷昶搱㙦㠲㡦挱ㄹ㑦ㄹ㥣㤰㤰愹㑦挶愷㑥昵㠷㑥㐸捣㜵㤳㔸て㤵㝥ぢ㥡㠸㌱〰〶㐱㈴㌸戹㈹㜲㍥㐰㐲扦㤳づ㝣〲㠴㌲㥣㘴㝦㘶㜸㑡昸挷昹㑡㈱㌱㈵㤰挴愴㐰ㄲ㠳攰㠴㌷㙡㝤㄰ち㈴㌸㐳挹㘸摡㝤攸㕢㈴昰㘸昲㘴㍥ㅡ㑤ㄵ㔲戵改㐴㑤㕤㕤摡捣挶捣㔴扡㌶ㅤ慢捤攲㔸㥡㌱〶摢㍥晡晤昰㌱㌸㠵㔹㈴戱愹搳愳㑥㜱㕥㔲㐸㡣㜷㤳㜸ㄸ㉡晤ㄱ㌴ㄱ㘳〸っ㠲㐸㙣改挸昹㈴〹晤〹㍡昰㔱㄰㑡㈶㈰㈹㝡㤲攱㈹攱摦㜰㔸ぢ㠹愸㥢㐴攷ㄱ㜳㕣㈰㠹ㄱ㜰挲ㅢ㡦㜲㐶㈸㤰ㄸ㠹㡥㤰㜸づ㝤㡢㐴㍡㥥㡡挵㘳ㄹ㕣攷挳搵㉢㕣〷捤㈴戳搹㕣㌴捦ㅤ㈵㤵㑡攵㌳挶搶戶㡦晥㜷昸ㄸ㥣㤳ㄴㄲ㜲挴慣㜶㝡搴㈹㑥㌴ち㠹搱㙥ㄲ㉦㐲愵扦㠴㈶㘲㜰慥㔱㐸㜸㝥㜷㜰晡㔱攴㌷㜳慣慦搱㘱㍤搷㜹慣ㄳ晥つ㠶愷㠴㝦㥣㔱ㄴㄲ㐳〳㐹㙣ㄹ㐸㘲〷㌸攱㕤愶扦㠳㔰㈰ㄱ戵㐳㙢敦愲㙦㤱愸㡤㘷戲㠵㜴㌴ㄷ捤㘴㜳㠹愸ㄹ捤收攲晣ㅥ㌱㜹〰㡤挵戲㈹㈳㘶晢攸敦挱挷攰㈴㘳㤱㐴㡤搳愳㑥㜱收㔰㐸㙣攲㈶昱㉦愸昴㡦搰㐴㡣ㄴっ㠲㐸㜰㍥㔱攴㝣戶㠴晥㌹ㅤ昸㜰〸㈵㔳㠴ㄴ㝤挹昰㤴昰㙦㈷㔸ぢ㠹晥㙥ㄲ㥤摦ㅤ㤱㐰ㄲㄳ攰㠴㌷㙥ㅡ㐶㈸㤰攰愴㈰愳㘹摦愲㙦㤱㠸㈷㜱㤱㉡㔷㤳㠸挶昸慢㍣㥤愸㑢搵愴捤㘸㕤㉣㕡ㅢ㌳ㄳ戹㑣挱㤸㘸晢攸摦挱挷㤸攴昴搶㘰挱㤸散昴愸㔳㥣ちㄴㄲㄵ㙥ㄲ㍦㐱愵晦㡣㈶㘲㑣㠷㠱慣昱㔱㔸㜰㕤挷摣挵㤱摦挷戱昶搱搰摣捦㜵㤶㌹㍦㡡㉡㈱敡㈴挱㌹㍦㈱昱晤㜷㐱扦㐵扦㠵搴晦㕢㜴づ㥣昰㐶㔵〷㐲㠱挴㕣㜴㠴㐴〴㝤㡢㠴㤹慤㠹愶攲搹㝣ㅥ㍦㐸ㄳ挹〴慥㔸㘵㜰ㄵ㍣ㄹ㑦㈷捤㙣㍣㥥㡤ㅢ昳㙣ㅦ扤ㅦ㝣っ㑥〳㌲㠲㉥㈴ㄶ㌸㍤敡ㄴ攷昶㠴挴ㄷㄸ㑣攷㙦搱㠱㔰改〶㥡㠸㔱て㠳㈰ㄲ㥣昱ㄳ㌹㥦㌶愱て愶挳愳㔸㌲ㄶ㐱㡥㌷㙡㉢㈰ㅡ搰愷㜲㉦㜴㜶昴捣㄰〵摦㘶㍥挶晢敦〰㑣挷㜳晤㔹ㄷ㔳搶〷昷搷㕡㜷愵㔶㤴㡦晦捦㘲㜱づ㡡㌷愵昳慦昲㝤慣敢晦㈱づ㔹ㄶ㘷愵ㄸ㜱ㄸ晥昴捤戱挲㤵晢㘰㜵愳㐱㐳散敡ㅦ㤰㠳㘳搹攰收㔹敤㤸㡢挲㍦㐴戸戰㜵㌲㙥㠲戵晥ㄵ扢つ㥤㌹慡㌱捥攳改慢㡢㤲挹搹㜶㍣搰愰挳㜴摣ㄶ戴㜵晡攱㜱敦㤸㙤㠴㘲っㅦ㘶㍦戸搸㜳摤搵㍢愴㈸㥤㠵愷㜰昳㔱ㄶ㑥挴㜶摣改㕡㔱摥㐷〵摥㘸㙦晦㝢㜵扣㡤㤷搱昰㑦㉦捣捡ㄳ挰㤰㠰㝢㥡愷㌴㜶挸㌳〱戶㠴㕥改㥣扡搴㠶㘰㙤慢㈶㡣㥡㍢㜳㔴㉣㔱㔳昹㌶㍥㡡ㅥ㘷㈹〵捦㥣摣〲㈳晡㔶〸愹㜸攸㘷㌴㡡〶㌶愰㠳ㅤㄹ昷ㄶ㤷扣㍥㥢㘸㜷㈷㔹晦慦戲晦㙦㑣ㅡ戸搸昱昸㡤ㅡ㜱敡攴捡搷て扢攸昳㙢㜶慣扥攰㠶㕦散晦ㅦ㘶㜹㝣㌶昱摣㜳昸晡敢㐴㑣㝥㘲㝦㠴㔴㝦㠳捤㥢㙣摥㐲愳㕥挳㈰㕥挲摤捡扥攷㤸扦㙡㉢扣捦㌱㌷㤶㈰ㄲ摥愸扢挱㜸〷昴㔱〷愰挳晤㐶扤って㙥慣㕣㔵扤㥡㙢搹っ㌱户㌱愵㌷愱搵戶㠱捣㠱ㄹ㔷㉦挰搴㐱㄰搱户㠵㙥攰㠱戰敡ㅤ〸捥て㡡㐷㡦㐱慣㠴㐷㄰㠸㘷敤昵昵㠱㜸挶㔶㜸㥦㘷㙥慣㐶㈴扣换昴ㅤ㉣㄰㠷愲㈳㈰㥥㠲㐷㈷㠸ㄸ㐱㜰ㅥ捦〲挱ㄹ㐲慤愶〸愲㈶慡ㅥ㉦〱㤱愴晤ㅡ㔸㌹㙣〶ㅥ㠱㑥敦愸㜰㕡戰㜷㔴㌸摤ㄷ㐴攵攱㌰㉡て搹ち敦㐳捥㡤戵㠸㠴㜷㤹扥愳㐵攵㈴㜴㠴捡〳㙥㉡ㄳ戸㤶㥣愵戳愸㜰晥㑦㥢㔸愴ㄲ㑦愸扦㤴㔰㤹っ摤挰㌳㘰搵㍢㄰㥣攷敢ㅤ㠸昳攰ㄱ〴攲捥㌰㄰㜷搸ち敦挳捥㡤ぢ㄰〹敦㌲㝤㠶〵攲ㄲ㜴〴挴㙤㙥㄰戳〸㠲㤳㜴ㄶ〸㑥晦㘹㜳㡡㈰㘲戵敡收ㄲ㄰昳〸攲㑡㔸昵づ〴愷昹㝡〷攲て昰〸〲㜱㐳ㄸ㠸敢㙤㠵昷愱攷挶つ㠸㠴㌷㈶㐷㉣㄰㝦㐲㐷㐰㕣攷〶戱㠸㈰搶㐳㘵㠱攰散㥦戶愷ぢ㐴㕣㕤㔵〲㘲㉦㠲戸ㅤ㔶扤〳挱㔹扥摥㠱攰㕣㕦㄰㠸㑢挳㐰慣戳ㄵ摥㠷㥦ㅢ昷㈲ㄲ摥㈸〹戱㐰㍣㠸㡥㠰戸搸つ㈲㐳㄰㥣愲戳㐰㜰昲㑦换戹㐰搴愹昳㑢㐰㤸〴昱ㄸ慣㝡〷攲㜱挷愳挷㐷㑥㑥昵〵㠱㌸㉢っ挴㤹戶挲晢㄰㜴攳㔹㐴挲ㅢ攵㈵ㄶ㠸攷搱ㄱ㄰愷扢㐱㌴ㄳ挴㡢㔰㔹㈰㌸昷愷戵ㄶ㐱挴㙢搴挹㈵㈰づ㈴㠸㔷㘰搵㍢㄰㥣攳ㄳ㡦ㅥ㠳攰㑣㕦㄰㠸戵㘱㈰㡥户ㄵ摥㠷愱ㅢ敦㈰ㄲ摥愸㕤戱㐰㜰㤶㑦㐰ㅣ敢〶戱㥡㈰晥〵㤵〵㠲㔳㝦摡挱㉥㄰㌱㜵㘴〹㠸㐳〹攲㔳㔸昵づ〴愷昸㝡〷攲㙢㜸〴㠱㌸㉣っ挴㙦㙤㠵昷愱攸挶㌷㠸㠴㜷㤹㝥㠴〵攲〷㜴〴挴㈱㙥㄰㐷ㄱ挴㑦㔰㔹㈰㝥挴㤲㜶㑣ㄱ㐴㈲慤㔶㤵㠰㌸㡥㈰ㄴ搶愹㜷㈰㌸挳㈷ㅥ㍤摥㈲晡挲扣㥡挳昷㥣㕤戵㠷㠱㘸戳ㄵ摥㠷愳ㅢ㍡㈲〹㠸㤳㉣㄰〳搰ㄷ㄰换摣㈰㑥㈱〸㑥捦㔹㈰㌸昱愷㥤㔶〴ㄱ慤㔵㑤㈵㈰捥㈰㠸㐱戰挲扢ㄷ愷㤹㥣攰ㄳ㡦ㅥ㠳搸ㅣ收搵〱㈰㤶㠴㠱㈸搸ち敦㐳搲㡤㈱㠸㈴㈰捥戳㐰っ㐳㕦㐰攴摤㈰㉥㈰㠸ㄱ㔰㔹㈰㠶㘳㐹扢愸〸㈲㥥㔲㡢㑢㐰㕣㐲㄰㥣戲挳扢ㄷ㈰㌸扦㈷ㅥ㍤〶挱㔹扥敡〰㄰晢㠴㠱搸摢㔶㜸ㅦ㤶㙥㙣㡦㐸〲攲㑡ぢ㐴っ㝤〱昱㙢㌷㠸慢〹愲〶㉡ぢ〴愷晤戴㙢㡢㈰㙡搲㙡㘱〹㠸㍦㄰㐴ち㔶㜸昷〲〴愷昷挴愳挷㈰㌸挹㔷ㅤ〰㘲㐱ㄸ㠸昹戶挲晢搰㜴㘳㈲㈲〹㠸㍦㔹㈰愶愲㉦㈰收扡㐱慣㈷〸捥摢㔹㈰㌸敢愷摤㕡〴㤱㡣慡㤹㈵㈰㙥㈷㠸㔹戰挲扢ㄷ㈰㌸扢㈷ㅥ㍤〶挱㌹扥敡〰㄰㔳挳㐰㑣戱ㄵ摥㠷愷ㅢ扢㈱㤲㠰戸挷〲戱〸㝤〱㌱挹つ攲㕥㠲攰搴㥣〵㠲㤳㝥摡晤㉥㄰㐹戵㔳〹㠸〷〹㘲ㅦ㔸攱摤ぢ㄰㥣摣ㄳ㡦ㅥ㠳挸挰扣㍡〰㐴㉡っ㐴慤慤昰㍥㐴摤挸㈱㤲㠰㜸捣〲戱〴㝤〱㤱㜰㠳㜸㠲㈰㌸㌳㘷㠱攰㥣㥦昶㘴ㄱ㐴㍣慥愲㈵㈰㥥㈶㠸㘶㔸攱摤ぢ㄰㥣摢ㄳ㡦ㅥ㠳㘸㠷㜹㜵〰㠸㌱㘱㈰戶戳ㄵ摥㠷愹ㅢ换ㄱ㐹㐰㍣㙦㠱㔸㡤扥㠰ㄸ敤〶昱㈲㐱㜰㘲捥〲挱㈹㍦敤㥦㐵㄰挹㤸ㅡ㔵〲攲ㄵ㠲㌸っ㔶㜸昷〲挴ㅡ挷愳挷㈰㌸挱㔷ㅤ〰㘲㔸ㄸ㠸愱戶挲晢㔰㜵攳ㄸ㐴ㄲ㄰㙦㔹㈰㌸戹㈷㈰戶㜴㠳㜸㠷㈰㑥㠴捡〲挱ㄹ㍦敤扤㈲㠸㘸㕡㙤㔶〲攲〳㠲㌸〵㔶㜸昷〲〴㘷昶挴愳挷㈰㌸扦㔷ㅤ〰㘲㔰ㄸ㠸㡤㙣㠵昷攱敡挶㌹㠸㈴㈰㍥戵㐰㜰㙥㑦㐰ㄸ㙥㄰㥦ㄳ挴㐵㔰㔹㈰㌸攱愷㝤㔹〴ㄱ慢㔱晤㑢㐰㝣㑤㄰㤷挲ち敦㕥㠰攰挴㥥㜸昴ㄸ〴愷昷慡〳㐰昴つ〳愱搹ち敦㐳搶つ捥ちち㠸ㅦ㉣㄰㥣摡ㄳ㄰ㄵ㙥㄰㍦ㄱ挴㑤㔰㔹㈰㌸摦愷晤㔲〴ㄱ㑤愹戲ㄲ㄰ち捦㕦ㅣ戸ㅥ㔶㜸昷〲〴攷昵挴愳挷㈰㌸扢㔷ㅤ〰攲㠷㙦㐳慥摢㝤㙦㉢扣て㕢㌷㌸㈹㈸㈰晡㘲散戸㙥㜷㉦晡〲攲㕢㜸扣㡦戵㤳敢㜶㍡㤴㡡㤳㜲ㄶ〸㑥昷㘹晤㈰戳慦摢挵敢搴㔷㌰㝦ㅢ收搶搵捣〱〴昱㌰慣昰敥〵〸㑥敢㠹㐷㡦㐱㍣〱昳敡〰㄰㥦㠶㠱昸挴㔶㜸ㅦ扡㙥㜰㑥㔰㐰っ戲㐰㍣㡢扥㠰昸挸つ㘲㌰㐱㜰㑥捥〲挱搹㍥㙤搳㈲㠸㐴㥤㝡扦〴挴收〴昱㈲慣昰敥〵〸捥敡㠹㐷㡦㐱扣〶昳敡〰㄰㙦㠵㠱㜸搳㔶㍣攳昹〷扦㡤㌷㄰㐹㐰っ戳㐰㜰㕥㑦㐰扣敥〶㌱㠲㈰摥㠳捡〲挱挹㍥㙤敢㈲㠸㘴㕣扤㕣〲愲㥡㈰㌸㑦㠷㜷㉦㐰㜰㔲㑦㍣㝡っ攲㜳㤸㔷〷㠰㜸㍥っ挴㍦㙣㠵昷㈱散挶㤷㠸㈴㈰挶㔸㈰㌸慤㈷㈰㥥㜳㠳搸㥥㈰扥㠳捡〲挱戹㍥㙤㠷㈲㠸㜸㔴㍤㔵〲㈲㐶㄰㥣愶挳扢ㄷ㈰㌸愷㈷ㅥ㍤〶搱〷〷慡敡〰㄰㡦㠵㠱㜸搴㔶㜸ㅦ挶㙥㔴㈲㤲㠰㐸㔹㈰㜴昴〵挴㈳㙥㄰㘹㠲攸〷㤵〵㠲㔳㝤摡㡥㉥㄰㘹昵㐰〹㠸〹〴㌱㄰㔶扤〳挱㈹扤摥㠱ㄸっ㡦㈰㄰昷㠴㠱戸摢㔶昸ㅥ捡扥㈹㈲㜵昷㔰㜶搷㍦㜶㍥㄰昴㉢ぢ扣〵戰㕦挱ㄲ㜳ちて㌷〱㌶㌶㌵挹晤㜳晤昱っ攵㌶晣㜳攳㜳昱愸㜰㍣㌹戹扥搱晥㈷㙣㘷攱ㄱ攲㝣㈴慤昳㤴㕥㕤㝡㜴搶ちぢ摡昰搸摥扥㠵㔹敤㜸挴㝢扥ち晦㕣㜲㐷㠷搹搶昲扦昰㠰㘵摣搱挸㈷搶攰㘵㍤㕡㌹昰㘶㐲摥㈵ㄸ㌸㔹㘶㍤㜵扤挸挳昹㔷挴换昹攸攵晦散㘹敦摡㔴㙣㘲捥㈳㕥昳慥㠷㠹㔷愸扢昰ㄱ㕢昳搶㙢捡㝥㤱㌱㤷㤵愳戰ㄳ昶摡㉥㘸晡攰㥦〱㤶昹㘶㌴ㄱ㝤〶㈴㜲㔳愹㌴㘵㤵㥢㘳㌳昰慥ㅣ㙦敦攴㐳㐰捡㍣晦ㄶ㜸扦㝥㕣㘳攷㔵戱ㄵ㕣扢㥡㘴攴搷㘷摦收㠶㑣㕢㕢㘶㜵㔵㜳㐳㤳搹戲愴㘳㘹㔵挳ち捣愹攲㈱攸ㄸ〷晥㘱㜱㝤ㄶ晥捦㔴晣㔳㕢㈳㈲户㑢㥤㉢㕢愱搶〷慥搸㕣慥〱㔷慣戸㔲昳㈹攲㥤戲搶㑡愹㙡挴攰㡡㌹㉦戵㉤㍡ㅣ慥扥㉢㉣㍢搳敤〰〹搳㘹扢㐱ㅡ捣昶晡挰㈱搴挳㕥㕢㠸愶㤴敤㈲㐸摣挳㠸㈱㜶挹㌰㤲㄰挸㌰昶㠴㘵攷㌰㜶戴㠷愱㜳ㄸㄵ敡捡挰㤴㝢㌳㌶㔳ㄶ搷㝡㕦㡡㕣㙢㍤挱㥢㡥㔳㑡㤲㙥㍦㔸㜶愶攳㘴㡤㐰戶搲㕤ㅣ㤸㉥攳㑦㤷昳愴㥢攵㑤挷㠹ㅢ㐹㘷扡搳㜱㑡挴㤵敥㥣挰㜴㑢晤改昶昷愴㕢攴㑤户㤷㤳慥挹㥤㡥ㄳて慥㜴愷〶愶㙢昵愷㍢搰㤳㡥㜳ㄴ㈵㥦㥤改愴㙢㜷愷攳攵㝤㔷扡戵㠱改㔶昸搳慤昲愴攳㑣㐰㐹扡〳㥤㜴〷戹搳慤㉣㑤㜷㘴㘰扡㐳晤改づ昳愴㕢敤㑤㜷愸㤳敥㜷敥㜴㐷㌸改慣晤昱搰挰㜴㐷㌲㜶改晥㜸戴㈷摤㔱摥㜴挷㌹改㡥㜵愷㍢挹㐹㘷㙤㤹㉢〲搳慤㘵散搲ㅤ攱㐴㑦扡㔳扣改捥㜰搲㥤攴㑥挷换慥慥捦慥㌵㌰摤愹晥㜴愷㝢搲㕤攰㑤挷㑢戰戲㈳㥣改㑥挷㡢㥢㤲捥㠲戹㌴㌰摤㌹㡣㕤ち昳㍣㑦扡慢扤改㜸愱㔳搲㕤攰㑥挷㑢㠸慥㜴㤹挰㜴ㄷ晢搳慤昳愴㕢敦㑤㜷扢㤳敥㌲㜷㍡㕥愸㜳愵摢㍢㌰摤㤵晥㜴㔷㝢搲昱㥡㕥挹㡥昰愰㤳敥㕡㜷㍡㕥づ㜳㝤㜶昵㠱改慥㘷散搲㑤攵㐶㑦㍡㕥㌹㉢㐹昷戴㤳敥㡦敥㜴捦㍢改慣捦㙥㙥㘰扡昵㡣㕤晡搹摤敡㐹昷愲㌷摤㉢㑥扡摢摤改㜸㘹挷戵㜶搳〳搳摤挵搸愵㙢㜷户㈷摤㍢摥㜴ㅦ㌸改晥攲㑥挷ぢ㈸慥㜴㍢〷愶扢摦㥦敥㐱㑦扡捦扤改扥㜶搲㍤散㑥挷换ㄴ慥㜴愹挰㜴㡦晡搳㍤敥㐹昷㤳㌷ㅤ㉦㔹挸㡥昰㌷㜷㍡㕥っ㜰愵㡢〶愶㝢㥡戱㑢㘱㍥㑢㤱敢敢㤵搷つ㑡㌶ㄵ㕥ㄸ㤰㜴㝦挷㐲攷搷㉢㝦㜲㑢㍡㙢㔳搹㌶㌰摤ぢ㌰昲㙣㉡㉦㔱攴㑡挷㕦攷㈵改昸昳㕢搲扤㡣㠵捥㜴晣㘱敢㑡㌷㌲㌰摤㙢㌰昲愴㝢㠳㈲㔷扡ㄱ攸㤷愴攳㡦㕣㐹昷ㄶㄶ㍡搳昱攷愳ぢ收㤰挰㜴敦挲挸〳昳㝤㡡㕣改昸㑢戳㈴㕤っ〲㐹昷㈱ㄶ㍡搳昱㐷㥡㉢摤挶㠱改㍥㠶㤱㈷摤愷ㄴ戹搲昱昷㕣㐹㍡晥㘰㤳㜴㥦㘳挱㐹㔷挹㜳收ㅥ㥦搰戳晡㙤㄰㝥晡㌴㤹㌹晥愳㍥㔳昰㑦挳㡣㘹挲㠹㜹て晥㈵㥥㉦㤰㐷昱㑣㥣㌱昴㉦敤〵㜶〶昲㝣㤸ぢ㔵㍣㝢㔶㍣搷攵愰昴慦㈸收㘹慥㜸㝣㙤㉦㠸〷㑦㘹㡢ㅥ昵攸㠹挷扦㈹㕥㘴敢昴㙦散〵昱攰搹㘷搱㠳㘷㤶攲昱㉤挵㍣愹愴㑥晦捥㕥㄰て㥥㐰ㄶ㍤㌲攸㠹挷昷ㄴ攷㙣㥤晥㠳扤㈰ㅥ愶摤戱搶㠳攷㜷攲昱㈳挵㍣戵㤳ㅣ㍦搹ぢ攲挱搳戸㘲づ㥥愲㠹挷捦ㄴㅦ㘸敢昴㕦散〵昱㘸户㍢㔶づ㥥㘵㠹㐷㔹ㄵ㍣㜸㠲㈵㌹ㄴ㝢㘴㠹扦㠱㍣㤹攲㠲攵挱ㄳ㈵昱㈸愷つ捦㤱挴愳㡦摢攳㜷㈵ㅥ㍣搷ㄱ㡦ち摡昰㌴㐷㍣㉡摤ㅥ㍣愵㈹收攰改㡡㜸㘸戴攱㤹㡡㜸昴㜵㝢昰慣愴攸挱㌳づ昱愸愲捤改㡥㠷敥昶攰㠹㐵搱攳ㅣ挷㈳㐲ㅢ㥥㉦㐸㡥㝥㙥て㥥ㅢㄴ㍤昸扤㉦㌹晡搳㠶㕦昹攲㌱挰敤挱慦昷愲〷扦扡挵㘳〳摡昰㕢㕢㍣〶扡㍤昸つ㕤昴攰户慦㜸ㄸ戴攱ㄷ慦㜸㙣攸昶攰㤷㙣搱㘳扤攳戱ㄱ㙤昸摤㈹ㅥ㠳摣ㅥ户㤷㜸昰㍢㔰㜲㙣㑣ㅢ㝥晤㠹挷㘰户〷扦敡㡡㌹昸㌵㈶ㅥ㥢搰收㐱挷㘳㔳户〷扦慤㡡ㅥ晣㈶ㄲ㡦捤㘸挳㉦㈱挹戱戹摢㠳㕦㌸㐵て㝥㤹㠸挷ㄶ戴㜹搶昱ㄸ攲昶昸㝢㠹〷扦て挴㘳㑢摡昰慢㐰㜲㙣攵昶攰㘱扦㤸㠳㠷㜴昱ㄸ㑡ㅢㅥ捤挵㘳㤸摢㠳㐷敥愲〷㡦捡攲㌱㥣㌶㍣㈰㡢挷〸户〷て扥㐵てㅥ㔸挵㘳㈴㙤㜸㑣ㄵ㡦慤摤ㅥ㍣㝥ㄶ㍤攴挰挶愳挷㈸搸㌸㉦㠳〷㌸戹收㔶つ㈹慥换换挱捣㘷挵㠳㥡㔸㙤㘳㔹挹〱㡣㔶愳摤戱㜸㈰ㄳ慢㙤㉤㉢㌹㘸昹慣㜸昰ㄲ慢㌱㤶㤵ㅣ愸㝣㔶㍣㘰㠹搵昶㤶㤵ㅣ㥣㝣㔶㍣㐸㠹搵づ㤶㤵ㅣ㤰㝣㔶㍣㌰㠹㔵捣戲㤲㠳㤰捦㡡〷㈳戱慡戱慣攴挰攳戳攲〱㐸慣㤲㤶㤵ㅣ㙣㘸㔵㐲㤵〷ㅤ戱㑡㔹㔶㜲㠰昱挵攲㠱㐶慣搲㤶㤵ㅣ㔴㝣㔶㍣戸㠸搵㡥㤶㤵ㅣ㐸㝣ㄹ㜹㐰ㄱ慢〹㤶㤵ㅣ㍣㝣㔶㍣㠸㠸搵㐴换㑡づㄸ㍥㉢ㅥ㌸挴㙡戲㘵㈵〷〹摦戸㜸戰㄰慢愹㤶㤵ㅣㄸ㝣戱㜸㠰㄰慢改㤶㤵ㅣっ㝣戱㜸㔰㄰慢ㄹ㤶㤵ㅣ〰㝣㔶㍣㄰㠸搵㉣换㑡㜶㝡㥦ㄵ㜷㝥戱㥡㘳㔹挹㡥敥戳攲づ㉦㔶昳㉣㉢搹戹㘹㔵昲㌹㜲㈷ㄷ慢〵㤶㤵散搰㍥㉢敥搸㘲戵㥢㘵㈵㍢戱㉦㈳㜷㘶戱慡户慣㘴挷昵㔹㜱〷ㄶ慢㐵㘲㘵㌸挳㔱摣㍦攵㘲昸㌵摦㔸ㄳ㘶㔳攰㕢㠵㝦㈲㡡扢愴㈸慥㉥㔵ㄸ捥扥愹戸㍢㡡挵㔵愵ㄶ㡡㝢愰㈸慥昴㈸戸搳㠹攲ち㡦㠲晢㤹㈸㉥昷㈸戸㙢㠹攲㌲㡦㠲㝢㤳㈸㉥昵㈸戸〳㠹㘲㥤㐷挱㝤㐶ㄴ㤷㜸ㄴ摣㑤㐴㜱戱㐷挱㍤㐳ㄴㄷ㜹ㄴ摣ㄹ㐴㜱愱㐷挱敤㕦ㄴㄷ㜸ㄴ摣攴㐵㜱扥㐷挱慤㕣ㄴ攷㜹ㄴ摣戰㐵㜱慥㐷挱㙤㔹ㄴ攷㜸ㄴ摣㝣㐵㜱戶㐷挱㉤㔶ㄴ㘷㜹ㄴ摣㐸㐵㜱愶㐷挱敤㔲ㄴ㘷㜸ㄴ摣ㄴ㐵㜱扡㐷挱慤㑦ㄴ愷㜹ㄴ摣攰㐴㜱㙡愹愲摦晦〳㐰昴戳愲</t>
  </si>
  <si>
    <t>㜸〱捤㥤〷㝣ㄴ㘵晥晦昳㠴㘴挸㉣㈰愳㠸〵㉣㠰收ㄴ㔱摣㥡捤愲㐸ㄷ㤰愶〴戰㥥㜱换慣㐴㔳㌰ㅢ㄰昴㍣㍤昵㍣㝢㍢ㅢ㔶挴摥㔰㑦㔱戱㥥昵散晤㙣愷㘷慦㘷㍦㝢晤㝦㍥摦㤹㐹㘶愷㈴攴㝥昷㝦扤㙥搹㝤㤸攷㕢㥦㜹敦捣散散㍣摦㥤㔴愸㡡㡡㡡㕦昱攰晦㝣㔴㜱㘱㤳㠶㘵愵づ戳㘵昴愴戶收㘶㌳摦搱搴搶㕡ㅡ㍤愱扤㍤扢㙣㘶㔳愹愳てっ戴挶㈶攸㑢搵㡤愵愶㐳捣㥡挶㈵㘶㝢〹㐶搵ㄵㄵ㌵㌵㝡㈵昴ㅢ摢㉦挳改攸昴搲慢搸挰慡㐲搷搸昴㘵㔳挳㐶㘷ㄳ㘱搳㡦㑤㝦㌶〳搸慣挳㘶㈰ㅢ㠳捤扡㙣搶㘳㌳㠸捤晡㙣〶戳搹㠰捤㠶㙣㌶㘲挳晣晡㄰㌶㐳搱昴摦〴捤扣㐹ㄳ攷攴づ挰摡㌴㜴戴戵㥢摢づ㕢㘰㡤㜹㙣㉣㌶㍡㌶㍡㥥㠹搷㡤㡥㙥㍢㙣搲攲收㡥挵敤收搸㔶㜳㜱㐷㝢戶㜹摢㘱扢㉥捥㌵㌷攵㘷㤸换收戵ㅤ㘸戶㡥㌵㜳搱㐴㉥㥢慣㡦㈵㔳愹㘲㈶㔳摦㝦㔳㐴㥥㍤㘹攲慥敤㘶戱昴摦㡡戹ㄹ㘳捥㤹㌴㜱昴㙣戳攳扦ㄵ㜳㜳挴㐴挸挹㙤㉤搹愶搶晦㔲搰㙡扥愷愹挹㘶扥㠹㙦扥㘹戶㌷戵敥㍦ㅡ挳㉥〳㡤㕥㝡昴㠴㔲㘹㜱换㈲㙥㐷㤳捣收收戹㘶㔱摥昴㤶挹愵㡥㕤戳敤㉤愵晥㉤攴㘷戶㥢慤㜹戳戴㑥换㤴愵㜹戳搹㌶㉣搵戴㉣挸戶捦捥戶㤸㔵㕣ㄸ搸㘲扤㠷搳ぢ㘶㙢㐷㔳挷戲〱㉤昳㑢收摣㙣敢晥㈶㑤慡㕢愶㉥㙥㉡愸慡㉡㍣㉢晡㙣ㄵ㌴㌲㜹愳㌰㥥㤶㐹ぢ戳敤ㅤ搲攳㕢ㄸぢ戲㜵㙤㉥戲ㄶ㘵攳攲㈶㌵捣攳挵昷慣愱愹㘵㠶搹摥㙡㌶㌳〹摦挹㔱ㅥ㈳〱㘴扤て㥤愴㥣搵攱扢愴晡搹㍢ㅦ搷㠵㔹戴㘱㘸㌶㥡摤搶摥㠲つ㜲㤶㤹㙤ㅤㅢ摢戶愱愳㌰搹㕣㌲㌶㍡㍡慥て㠷㔶ㅦ㐱扢㉤搰っ〲㡣㐲㕢㑢搳㈱㔹搲ㅥㄳ㑦挶㌲㘳昴㉤㘹㔲㡢㐶㔵扤㠲㕤摤㥤㠰扢㕢㘵㘳戶戲㌱㔷搹㤸慦㙣㉣㔴㌶㥡㤵㡤挵捡挶晤㉢ㅢㄷ㔶㌶㌶㔵㌶ㅥ㔰搹㜸㈰㙣㥣㐷㑤摦扥㤵捥㘳挹扢㌷晤昹戹㌵搳㡥㌸㝢㤷㜵愳㥦扥㜶扥攲摥㉤〷㠷慤戰㄰㍥攰慤愱搵㐷愲搱戶㐱攳ㅢ㜰㌲㌵㐶ㅦ㐵㤳㙤搱㈸昵ㅣ〶捣㐱扦㌹㘶搵㐶挷捤㝢㙢搶攵改收㘹摦㍦昵昱㐵㡡㠷ㄱ挹㌶ㅡぢ攱搹戶㘷愸㈸ㅡ㉤㠶挶㤷㉤ㅥㅢ愳挷㘹㤲㐰愳搴攳㜶戶摢〷敦晢攸㡤㝦扥㜳晣㌵㕦㥣戸挱㔳㕦㕦㌳㐴昱㜸㈵搹㔲㔸〸捦㔶挷㔰㘹㌴㕡㍤ㅡ㕦戶扡昸ㄸ㍤㐳㤳㌱㘸㤴㝡搰捥戶摦晢扢慤㌸扤昹挷挹㌷㍥昲换㡣ぢ慥㝦㘹㤵攲㠱㔱戲敤㠸㠵昰㙣㘳ㄹ㙡㈷㌴摡㌸㌴扥㙣㐹㘴ㅢ㑦㤳〹㘸㤴扡摢捥昶㐲摢愹敢摤㌲昸扢ㄹ㈷搷㥣晥挰愹愹㝢㜶㔰摣ㄹ㈵摢㈴㉣㠴㘷㥢捣㔰㔳搰㘸㍢愳昱㘵㡢㘳㐳㥢㑡㤳㘹㘸㤴扡搵捥戶攴昶㍥晢㙤昷㤷㑦㜶㌹晦㤷慢㑥㕥晥搸㌶㙢ㄴて昵㤲㙤ㄷ㉣㠴㘷㥢挱㔰㌳搱㘸戳搰昸戲㈵搳㘳昴搹㌴㤹㠳㐶愹ㅢ散㙣㝤搷㍣㤹ㄸ㜲捤㉤㔳敦晣昲搵㥢昷摤攱晤㠷ㄴ㍦㔳㈴摢㙥㔸〸捦㌶㤷愱ㅡ搰㘸昳搰昸戲愵戰㤵捣愷挹〲㌴㑡㕤㘵㘷扢㘷挴㍦㑥扡改㤸㈱ㄳ㔷扣戲摥愶搱㙢ㄶ㡣㔶晤愰㤶㙣㝢㘰㈱㍣摢㥥っ戵ㄷㅡ㙤㙦㌴晥㙣㜵㘳昴㝤㘸昲㕢㌴㑡慤戴戳晤晣攴搶愳㥥㍦攲挵㔹户っ扤㘵挴搵户敤㍦㐱昱㔳㔲戲㌵㘲㈱㍣摢㝥搰敡㔹㌴㕡づ㡤㉦㕢慣㝥㡣㥥愷㐹〱㡤㔲攷搹搹㕡づ昸㘰攰㤷㑢㙦㤸㜶攳㌹㐷扣㜰挴昱㔳㥦㔳晣㌸㤶㙣㐵㉣㠴㘷摢㥦愱ㄶ愲搱㥡搰昸戲㈵㤰敤〰㥡ㅣ㠸㐶愹㌳散㙣㉢收㕥搹慦㜲㔴攳戴ぢ扦㍢攳敡㌷㝦㕡昹愸攲攷扥㘴㙢挱㐲㜸戶㔶㠶㙡㐳愳㉤㐲攳捦㠶㍤攰㈰㥡戴愳㔱敡㈴㍢摢㙢て㝦㜳昲昰捤㕦㥥㜲㔴昵㤱摦㉤㙦㌳愳㡡㈷ㄸ㤲慤〳ぢ攱搹ㄶ㌳搴ㄲ㌴摡挱㘸㝣搹㔲挹㌱晡㔲㥡㉣㐳愳搴㌱㜶戶㜱愳慦戸晤愱㐷㐶捤扣晥捡㝥㕦昷㕦㌰㘴㤵攲㤹㡣㘴㍢ㄴぢ攱搹㝥挷㔰㠷愱搱㝥㡦挶㤷㉤㠱慤攴㜰㥡ㅣ㠱㐶愹挳敤㙣㜷づㄹ扦㘶搳㥡㈳㈷㕦晡晥㑦㍦て晥散慤㑤ㄵ㑦㤹㈴摢㤱㔸〸捦㜶ㄴ戴晡搱㘸戴㍦愲昱㘷挳㔱昹ㄸ㥡晣〹㡤㔲㑢敤㙣ㅦ㙣㝡昴搸捦晡㥣㌷敤戲㐷扥㔹搳攷㠷愳ㅥ㔴㍣㌷㤳㙣挷㘱㈱㍣摢昱っ㜵〲ㅡ敤㐴㌴晥㙣㠹㌱晡㐹㌴㌹ㄹ㡤㔲〷搹搹收㍥晥晡㍤㉢㕦ㅥ㌸攳愸つ昳扦㙣戶攵挴㌶挵㤳㐰挹㜶㉡ㄶ挲戳㥤挶㔰愷愳搱晥㡣挶㤷㉤㠹扤晢っ㥡㥣㠹㐶愹〳散㙣戳㘷扤㝢搳㠱㜷㑥摣昹慣搵㝦㍡收攱扢昶㤸愸㜸戶㈹搹捥挶㐲㜸戶㜳ㄸ㙡㌹ㅡ敤㕣㌴扥㙣㜱慣摢㜹㌴㌹ㅦ㡤㔲㜹㍢摢ㅤ愳昷㐹㕤㍥挸㥣㜰昲〱㜳晦㔹㘸㥣㝣愳ㅡっ戵㘴扢㄰ぢ攱搹㉥㘲愸ㄵ㘸戴㡢搱昸戳㘱㉢㔹㐹㤳㑢搰㈸戵㡦㥤㙤扢攸摥敢摣昸挰戳㔳㉦㝥㘰攰㍢ㅦ㕥晢晤㔵㡡攷捦㤲敤㌲㉣㠴㘷扢㥣愱慥㐰愳㕤㠹挶㤷慤づ敢㜶ㄵ㑤慥㐶愳搴㝣㍢摢㡥㜷捦扤昳㤱㔴挳戴㉢㉦㕡昰㜱昲㠵㥢㜴挵ㄳ㜵挹㜶㉤ㄶ挲戳㕤挷㔰慢搰㘸搷愳昱㘵㡢㘳㥢扣㠱㈶㌷愲㔱㙡戶㥤敤昲㥢ㅦ戸愹㌴㙥晢昱㝦㝣昵昹敦㉡㈶㙥㍢㕦㙤〴戵㘴扢〹ぢ攱搹㙥㘶愸搵㘸戴㕢搰昸戳攱挸㜵㉢㑤㙥㐳愳搴㔴㍢摢戲搷〶㐷ㅥ㉣㡤摡攵攴敤搷摣昵收愰摤㔷愹㡤愱㤶㙣户㘳㈱㍣摢ㅤっ㜵㈷ㅡ敤㉥㌴扥㙣㈹ㅣ戹敥愶挹㍤㘸㤴ㅡ㙦㘷㌳㜳㈷攴㡣㥦㑢扢慣㠹㥤昱搵搰戶ㅢ㈶慡㈱㔰㑢戶㝢戱㄰㥥敤㍥㠶扡ㅦ㡤昶〰ㅡ㕦戶㐴㜴㡣晥㈰㑤ㅥ㐲愳㔴挶捥㌶㙡㘴摤搰㍥㜷㝤㌱昵扡㤵㉦散㜸昹ㅤ户㍣慦㠶㐲㉤搹ㅥ挶㐲㜸戶㐷ㄸ敡㔱㌴摡㘳㘸㝣搹㤲㈰昹㌸㑤㥥㐰愳㔴摣捥昶摥慤改慤ㄷ㥥㤸㥣㜴换㤸㑢捥扣戳戲㡦搶晦㈹愸㜷戳㑦㠶㈷户㘷て挶搷㡢慥㙦㉥昱搱㔱晥敢昹㉢ㅢ扥戱ㄵ㔳挵㜴㌱ㄶ㉢愴愲搹㐴戶㝡㌸挲慥敤㜷〳ㅥ慡晢ㄷ㜷㙦挲㌹昵挱昲㘵㘱㤳㠹搹㤲搹昵摤㘱㤴慤㥢搸戶戸戵㔰ㅡㅡ慣㙣攸挸㜶㤸㐳扣扡慥㈰㍥户〶㝣㤵㌲㑢㤲㙦㌳慦摢㠲㙣昳㘲㜳挲搲㈶㑢扤愹㐷㡤㉦㔲㙤戹㜰敤捥敤收㐱㥤㕡摦㠸㈶攰㥢晥ㄲ㠹敤㕢㑢㑢㘵㡤㙢搸愴㠵㙤㈵戳㔵㠶㌷慡㘵搷愶晣㠱㘶㝢㠳挹敢〴㘶㐱㔶㜵㌰㔵昶户戹㔱㜳㕡戱愲昸㝥㔶ㄸ攱㤶ㄶ愷㉣敤㌰㕢ぢ㘶〱攳㕤㘴戶㜷㉣㥢㤷捤㌵㥢ㅢ㤴㤹㔸㌹愱搸戸㑣扣㜳㕢㝥㜱㘹㔲㕢㙢㐷㝢㕢㜳戹㘶㐲㘱㐹ㄶ摦㈰ぢ戳摡ち㈶扥〰㔶昱㔱愱㉡晡昴㔱慡㘲㥢愰㙦㘱㡣㕢ㅡ㉤㙦㠴敢㉤摥ㄴ敦昹㐶攵㥢摤攸戹㔸㍢慣㐵戳挹㙤戲㜲换ㅥ㠲㐹㕣㠶ㄹㄹ㙥攸㕡㈷㕥㔴愱昵搶攱搶㌲挶捥㜷敥晦慦㜱㘵攵㈰㝢敤愷㉣挱户散㘹昸㐲搹㙣戶㜷㝢㐹㐸㜱㐴晡搳㘸慡户挷摥ㅣ㑡慦ちㄶ㙡愹㕡㔶㝤㜰㔳愱㘳愱戶搰㙣摡㝦㈱㑦戹㜰搹愸愶㠶㘸㝤て晤㔹㠸昴攷搸㍣㡦㈶ㄲ愹搰晥㑥㈳㉤愲扦㘰昵慢㐷攰晦摥㝦㝦慦㠴㤷㉥搷ぢ㜰㜱愷㔴摤戲㜳㕢㝢愹㑦㥦愰戵㥣㤶㉤㉤散攰收搹扤㤲昱㕥㘴昳ㄲ㥡敡㉤搱昴㜸㜹㘰㈰㡣慡㜸ㄵ㘴㐰换㘴戳㤸挵戵㈷搹扢㔵戶扡挵扡㥣㌱搹㉣攵㜵㕥昷㤸㡥㝤㘵愹㠶㈵散晣晤㕢戸昵㥢㑢㍢㈶㘷㍢戲㝤㕢㜰〵〵敦㤲づ愳㔱攲㘵㉤搱㜳㠰挸ㅣ敦㠸摤㐳〴㐳ㄶ㕤㔱晡㠹挰㡡㠴ㅤ〷晢㑢㐵ㅦ扢敤㝥㈵㌰昶捤戰ㄲ㥡㜷㐳㉦扦ㄲ挲㙢ㄲ㔳捤搶㜹换ㄶ㤹㈵㥡搷㘸摤愲昴敥㕥っ㌶㈷㥦㥢摦搱搴㕣ㅡ㡤㤱㑥㙤㙦㕢扣攸扦ㄹ㠷戱昴㤷搱㌸㡦敡摦㘰㉢㕥晢㜵〲慥㡡扥㑢昸摥㌴㌶㔶搴㌰ㅡ㈵晡ㄶ㙣戸戵㈲搸慦昸㑦ㅥ晡㙢昸㉦搲㥤慥扡ㄶㄶ扤戹㙡㔴つ晢晥㉤㈰㌴慦摤㤴敢㘰㌵搲〱敤〱㉤扢户戵ㅦ㤸㙢㙢㍢㤰摢搳㍡搲㉢㉤㌴捤づ㕥㕢敡㘷㕦㑢㤳㙢㘶㑡昵改㔳㜶㕤挸㜵ㄱ㙡㜳挴搷摥㐴㌳㘰㐲㜳昳㌰㈷㘲㐹㝢ぢ愲㍥戸捡愵扤㡤㠵㈴㡥攴ㅤ㙤ㅤ㐸㍡㙣㐹摤戰敤㠶㑤㌴㑢ㅤ挳㈶攱挳㜲ㄸ㍦愲㥡㥢㕡捤㘱㕢户戶つ㙢㌷㑢㡢㜰㌵搹ㅣ㌹㝡㘹㜳㘹愹摡〴㘴㜸㜵㘷换㉦㔳〷扣㤸昸㝡挲搵ㅦ㍤㘶㙥搳昷搰㈷搵㔰㕢㔱改扤挸戴㌵㜲つ挷㑢㝦て㡤摡ㄸ㘶㍣攲㘰戹晣愱㝦㠰扥晥㈱㥢㡦搰攰戸㈱敦〴づㅢㅦ㕢㕤㌵ㄲ晦昳搰愱㝦挲收㔳㌴㙡ㄴㅡ敥戸晡㘷㘸㥣㠷㌲㄰㥦摢㠳扣愷摢㐰散㝦㑦晦つ㘹㐴敦㐶愷戶㠵〵摦㔷㥤ㅣ㜵㤲搳㐹㑤㘹〸ㅣ〸愰摡㔶昸慥㝢㙤て㌷〱昰ㄳ晤晢挰㉣ㄸ挰㉦捣㐱㌰㍡户㐶ㄷ㠰㑡慢慢愲搰〹㠰㍥㄰攸扣敥慦攲㄰〹㠰㙡昴㥣㠷晡攱ㄷㄷ㠰ㄸ挴㝥〰㍡㘳敡摤攸㔴〲㝥㐱〰㍥㐷昰㐰〰㥦搹ち摦愵戸㍡㐴ㅡ捥㔱慣挷㈱㝦〲戳㘰〰敢㐳慤て㘶戳〱ㅡㄷ㠰㡤慣慥㑡㈳㠸〰搸㤸㐶㐳搰愸っ㐴〲㘰㈸㝡捥㐳扤攳〶㔰て戱ㅦ挰收㡣愹㜷愳㔳㘳攰ㄷ〴攰㤵㌰〰㉦摢ち摦搵挱戱㠸㌴㥣愳搸㥡㐳㝥㌱ㄴ挰㌶㔰敢愳搸㙣㡢挶〵㘰戴搵㔵㍢㈱㠸〰搸㥥㐶㔱㌴㙡㍣㐴〲㈰㠶㥥昳㔰㑦扡〱㡣㠳搸て㈰挵㤸㝡㌷㍡㌵〱㝥㐱〰ㅥ〸〳㜰扦慤昰㕤戰㥣㡣㐸挳㌹㡡㥤㤰㔴摤ㅢち㘰㍣搴晡〴㌶ㄳ搱戸〰㑣戶扡㙡ち㠲〸㠰㈹㌴摡ㄹ㡤攲㈵㑣〱㌰ㄵ㍤攷愱㙥㜳〳搸ㄹ㘲㍦㠰ㄹ㡣愹㜷愳㔳搳攰ㄷ〴㘰㔵ㄸ㠰敢㙣㠵敦ㅡ敡っ㐴ㅡ捥㔱捣攳㤰慦〹〵戰〰㙡㝤㜷㌶㝢愰㜱〱搸换敡慡㤹〸㈲〰昶愶搱㍥㘸搴㙣㠸〴挰㙦搱㜳ㅥ㙡愵ㅢ挰㉣㠸晤〰戲㡣愹㜷愳㔳㜳攰ㄷ〴攰㥣㌰〰㘷摢ち摦㘵摤戹㠸㌴㥣愳㌸㠰㐳㍥㌳ㄴ㐰㌳搴㝡ぢ㥢㔶㌴㉥〰㡢慣慥㙡㐰㄰〱㜰㄰㡤摡搱愸昹㄰〹㠰ㄲ㝡捥㐳㥤攸〶㌰て㘲㍦㠰㠳ㄹ㔳敦㐶愷ㄶ挰㉦〸挰㤱㘱〰晥㘰㉢㝣㔷㥡昷㐴愴攱ㅣ挵ㄱㅣ昲攱愱〰㡥㠴㕡㍦㡡捤搱㘸㕣〰㡥戱扡㙡㉦〴ㄱ〰㝦愲搱戱㘸搴㍥㄰〹㠰攳搰㜳ㅥ㙡㠹ㅢ挰摥㄰晢〱㥣挴㤸㝡㌷㍡昵㕢昸〵〱㘸づ〳㜰愰慤昰㕤晣摥て㤱㠶㜳ㄴ㘷㜱挸㑤愱〰捥㠱㕡㕦捥收㕣㌴㉥〰攷㕢㕤㤵㐵㄰〱㜰〱㡤㉥㐴愳昲㄰〹㠰㡢搰㜳ㅥ㙡㍦㌷㠰ㅣ挴㝥〰㤷挰㍥愲㜷愳㔳〵昸〵〱㔸㄰〶㘰扥慤昰㕤㡦攷㠵昶攱ㅣ挵戵ㅣ㜲㐳㈸㠰㔵㔰敢搷戳戹〱㡤ぢ挰㕦慣慥㕡㠸㈰〲攰㈶ㅡ摤㡣㐶ㅤ〰㤱〰㔸㡤㥥昳㔰扢戸〱㌴㐱散〷戰㠶㌱昵㙥㜴敡㐰昸〵〱ㄸㅦ〶㘰㥣慤昰㑤ㄱ戴㈲搲㜰㡥攲㍥づ㜹㙣㈸㠰〷愰搶ㅦ㘴昳㄰ㅡㄷ㠰㠷慤慥㙡㐳㄰〱昰〸㡤ㅥ㐵愳づ㠲㐸〰㍣㠶㥥昳㔰㐹㌷㠰㐵㄰晢〱㍣挵㤸㝡㌷㍡搵づ扦㈰〰摢㠴〱ㄸ㘹㉢㝣戳ㄶ㡢ㄱ㘹㌸㐷昱ㄲ㠷扣㔵㈸㠰㔷愰搶晦挱收㔵㌴㉥〰晦戴扡㙡〹㠲〸㠰搷㘹昴〶ㅡ戵ㄴ㈲〱昰㈶㝡捥㐳㙤收〶㜰㌰挴㝥〰敦㌲愶摥㡤㑥㉤㠳㕦㄰㠰昵挳〰っ戲ㄵ扥㠹㤴摦㈱搲㜰㡥攲㔳づ㜹摤㔰〰㥦㐳慤㝦挱收㑢㌴㉥〰㕦㔹㕤㜵ㄸ㠲〸㠰慦㘹昴つㅡ㜵㌸㐴〲攰㕢昴㥣㠷慡㜱〳昸㍤挴㝥〰㍦㌲愶摥㡤㑥ㅤ〱扦㈰〰扦晣ㅣ㜲㉡晣戳慤昰捤敤ㅣ㠵㐸挳㌹㡡慡㑡っ昹㐷㤸〵㥦ち㙢㔰敢㝤搹搴愰㜱〱㠸㔸㕤㜵㌴㠲㡣㘰愰㝥㌴敡㡦㐶ㅤ㠳慥〰ㄸ㠰㥥昳㔰㕦㈲㐷攷㤷愱㍦㐲散〷戰㉥散㈳㝡㌷㍡挵㌹愴㈰〰ㅦ㠴〱㜸摦㔶昸愶㥢㡥㐷㈴〱㌰㠴㐳㝥㌷ㄴ挰㈶㔰敢㥢戲搹㡣愳敢晡㌶㌸捣敡慡ㄳ㄰㘸〴㔷㘷㌸㡤㐶愰㔱㈷愱㉢〰戶㐰捦㜹愸㔷摤〰㑥㠴搸て㘰㉢搸㐷昴㙥㜴敡㘴昸〵〱㜸㌶っ挰㌳戶挲㌷〳㜶ㅡ㈲〹㠰㈸㠷晣㔴㈸㠰㌸搴㝡㠲㑤㤲愳敢〲㔰㘷㜵搵改〸㌴㠲慢㤳愶㔱㍤ㅡ㜵〶扡〲㈰㠳㥥昳㔰て戹〱晣ㄹ㘲㍦㠰戱戰㡦攸摤攸搴㤹昰ぢ〲㜰㘷ㄸ㠰㍢㙣㠵㙦㔲敥ㅣ㐴ㄲ〰㍢㜳挸㙢㐲〱㑣㠳㕡㥦捥㘶ㄷ㡥慥ぢ挰㑣慢慢㤶㈳搰〸慥捥㉣ㅡ捤㐶愳捥㐳㔷〰捣㐱捦㜹愸ㅢ摣〰捥㠵搸て愰〱昶ㄱ扤ㅢ㥤㍡ㅦ㝥㐱〰㉥て〳㜰㤹慤昰捤ㄳ㕥㠴㐸〲㘰ㅦづ昹㤲㔰〰晢㐲慤㌷戲搹㡦愳敢〲㤰戳扡㙡〵〲㡤挰㑢捦搳愸㠰㐶慤㐴㔷〰㤸攸㌹て㜵慥ㅢ挰挵㄰晢〱㌴挱㍥愲㜷愳㔳㤷挰㉦〸挰愹㘱〰㑥戱ㄵ扥愹换换ㄱ㐹〰戴㜳挸㈷㠵〲攸㠰㕡㕦捣㘶〹㐷搷〵㘰愹搵㔵㥣搷ㅣ挱搵㔹㐶愳㐳搰愸慢搰ㄵ〰㠷愲攷㍣搴搱㙥〰㔷㐲散〷㜰㌸散㈳㝡㌷㍡㜵㌵晣㠲〰ㅣㄲ〶㘰㤹慤昰捤愶㕥㠷㐸〲攰㔸づ昹攰㔰〰挷㐳慤㥦挰收㐴㡥慥ぢ挰挹㔶㔷慤㐲愰ㄱ㕣㥤㔳㘸㜴㉡ㅡ㜵〳扡〲攰㌴昴㥣㠷㙡㜵〳戸ㅥ㘲㍦㠰㌳㘱ㅦ搱扢搱愹ㅢ攱ㄷ〴愰㄰〶㈰㙦㉢㝣ㄳ扣㌷㈳㤲〰戸㤰㐳捥㠶〲㔸〱戵㝥㌱㥢㤵ㅣ㕤ㄷ㠰㑢慤慥㕡㡤㐰㈳戸㍡㤷搱攸㜲㌴敡㔶㜴〵挰ㄵ攸㌹て戵㠷ㅢ挰㉤㄰晢〱㕣〳晢㠸摥㡤㑥摤〶扦㈰〰戳挳〰捣戲ㄵ扥㌹攷㍢㄰㐹〰摣捣㈱捦〸〵㜰ぢ搴晡慤㙣㙥攳攸扡〰摣㙥㜵搵㥤〸㌴㠲慢㜳〷㡤敥㐴愳敥㐶㔷〰摣㠵㥥昳㔰ㄳ摤〰敥㠲搸て攰㕥搸㐷昴㙥㜴敡ㅥ昸〵〱愸て〳㤰戶ㄵ扥㘹昰晢㄰㐹〰㍣捡㈱愷㐲〱㍣づ戵晥〴㥢㈷搱戸〰㍣㙤㜵搵晤〸㌴㠲慢昳っ㡤㥥㐵愳ㅥ㐴㔷〰㍣㠷㥥昳㔰摢扡〱㍣〰戱ㅦ挰㡢戰㡦攸摤攸搴㐳昰ぢ〲㌰㈲っ挰㜰㕢攱㥢㤹㝦〴㤱〴挰ㅢㅣ昲收愱〰摥㠲㕡㝦㥢捤㍢ㅣ㕤搷ㄶ昰㥥搵㔵㡦㈲搰〸慥捥晢㌴晡〰㡤㝡ㅣ㕤〱昰㈱㝡捥㐳㙤攰〶昰ㄸ挴㝥〰㥦挰㍥愲㜷愳㔳㑦挰㉦〸㐰晦㌰〰晤㙣㠵户㔸愰晡㘹㐴敡挵㈴㙦㍦づ戸戸愰挹㍣㤸戳㔲敢ㄴ㔱㐶㍣㘹㜱愹愳㑤愶搰〶ㄴ㈷户捤㙥敢㤸摣㔴㕡搴㥣㕤㌶愸㘸㉦散扥搰㙣挵〴㜷㍢收戹㍤戲戶㐵㡢捣㠲㕥㙣㘸㕢摣㥥㌷愷㑦晥㕦㤸〰挷晡攱慤㤳戹敦㑡㠵挷㝦㌶愷㕢〱㑦㙣㈵㜸㔴㔴㍦㡢㠰摥愹㌹㈹㘶㜶㑤愳换愲〱挳㠱㕤㐴攷㌵㜵㌴㥢晤㡡㌲㠵㉤换㌵㐵㔰㐴搵㐰愱㙦㜱摥㐲㑣㔹㑤ㅥ㔰㥣摡摥㔴攰ㅣㄱ摦㡣昵㉤搳㤹收晥愸㄰搸戵慤搴挴㑡收〱挵㜹敤搹搶搲㈲㑥㜶收㤷慤㔷搶㤳㔹搱敡攲挴愶搶ㄲ搲挸扢挸攵㠱挵㠶㠵㙤〷攳㈷っ㡢㕢㕡愷㘶ㄷ㤵晥㈷摥ㄵ挵户㐵ㅥ昲搶愸㑡㔵㔹愹㙡㉡㙢晥搳昷㐷晢〶晢搸㈰慢㌸㝣ㄸ戶搳㡥昶愶摣㘲〲㤳ㅣ㜱戴㔵㙣攴㍤慣愸㝥づ㑢摥㘹㑤搷㕢攸愹㐹攰㔸换㑡昳〳愷挷㍢㝦ㄷ戲㈹捣昵㙦㌱㥣晥摦愱搹㘵敡晣改㕤搵㍡晦愷ㅦ㔹㔴㍦㡦挸㙢㕤ㅣ㌱ㄸ挶敢㔸㥢㄰ぢ㈶戸㐵㘱捦挴㤶挰㥥㜷戳㡣ㄴ挵㠶㕢攸㍡㕤㡢㍢㘳㝥扤㝦㜱㘶㌶㘷㌶愳㉣愰㈵摢戱㡥搵㘱㝤〶㡡昰㑢戶㙥㔲㕢㑢㑢㤶㥢ㅣ㝦㑡搰㤰捦㌶㥢㌵挵〹㡢㍢摡㘶㌵戵敡㐵㌴戲㕤摡愲散㔲㠸戲㑢慤〹晣攲㕣㤶ぢ挹㌲㘳戵敤㥦㙤㙦敡㔸搸搲㤴慦㘱㠷昳愵晦ㄳ摢㉡㡥ㅦ㔵㠰改㍣㥣㘳㠹户㈲挰㥡㤷挷摢㍤ㅡ㐵㌴㐴挷户ㅦ㕢㜴愵搲昰㑦晤㠷搵㈴㌸昲挸〷㡡晥〳愲㔵攳㈵㠷㈲ㄹ换攷㌲ㄵ㡢挵捦て挷㈶㉡〷㈷昵〲つ昰搲㝦㠴㈹ㄷ昸慡㝡ㄱ㑤户愵〶㝤㘱㄰㤹搹㤶㉤散㥣捤攳㘷㐱㝤敤ㅦ〵搵攰慤攵愱愶摤㘰昱挷㈴搴ㄳ㘱㜶㝢㐹㔳挱㙣慦愱愰〱㍦㝡慡㘲搹㠸㘶扤㠷㤸〶敦㔳㔱㕤摤慦㈶㈸搷㜴㈷搶㤶昶㤴扡晢㐷㔵搳㝤昱㍦摥慤㝥ㅣ挷ㅥ㠹挸㐷搴㑦㔸ㅤ晤㘷慥搳㑢㄰㜲㝤㍣〶扦搰攰㔷㌴搵㉦㐳改㝤㙦捡敢㌰㔰慤愱挳愸㑡㝥㑥挳ち㤱ㅡ㔴㔳㐸㘹㐹戵慣㐸㍦㔷㐹㠸㘶㔵㠳搴㌸扦搱搱ㅡ戰㤵㥢㠵㠸㜵㝣㘵改〹㍥ㄹ㉡㉡㉢慢昰㔶㙢摥㜲㍡㕦㕡〴㙢㘹㌰愵㔶㐴㙤㠶㈱㘸㉣㈳ㅣ捡㥤〵昱ㅢ㠳㝥戳昲㜷㔸㘱㙥晢㔷晣㈷㡦㐸㐴慦㠴㑦㐵㐴扤㠶搶〱ㄱ愱挴㈲㠵户〰搷挱搰愸昷㈰攴改㠰敢挳㑢㝤㠰㉥㍦挰㉡㌴晥㙡㘹㙤て㤸敡㐳㜸昰愰愹㙢っ晣ㄱ㤶㜸㉣敡摣㌶㙢㈰敤㜹摢晣㤸ㅥ㜸改晣ㄱㅣㄷ攴昵〹ㄶ㥣搵愰挰㕥㡤〸㙣昴㝥㌴晣㌴搸愰㍦つ〶搰攰㌳ㄸ昰㑤搷搶㐱㉦ㄴ㈶㝦㑦ㄳ〰搳㠰て㘰晥摢㤵挴〵㜳㕤㈶㔹㡦㐹㝥㠲㠱ㄷ收㉦㤰〹㑣㥤㥦㍥昲昰㝣搲㈸扥㙦〲㙥㝤〶攱ㅡ㤷㠱摢〰搲㥥挱㔵挲㡤㘸昴つ㈵㠸搵㔱㉣㔷〸〰户ㄱ㙣昴㡤㘹挸㔲㠶〰㠳㈱㌴ㄸ㑡〳㔶㌷〸戸㑤搰ぢ〵挷㥦〶〵㠰摢っ㍥〰挷㡡〷㈷㠹ぢ摣收㑣㌲㡣㐹㔸㥤攰〵挷㤲〴ぢ㥣晣㜶㡥攴扣攰㔸戰㈰攰㐶㌰〸㉢ㄷ捡挰㙤〹㘹捦攰㔸攱㠰㈷㝥昴挵㈰㔸㤰ㄷ换ㅣ㥣㈱㔳㘰㙦㜱扦㠱㡤扥ㄵつ㔹〲ㄱ㘰戰㌵つ㐶搲㠰㔵ㄱ〲㙥ㅢ昴㐲挱昱㔷㑥〱攰戶㠵て挰㙤敥㑡攲〲户ㅤ㤳㡣㘶ㄲ㔶㌵㜸挱戱㤴愱㠷㉤㡥㠵づ〲㉥捡㈰慣㜸㈸〳ㄷ㠷戴㘷㜰慣㡣挰ㄳ㤷㑡ㄹ挴〱挷昲㠸〰㉥㐹搸攸㈹ㅡ戲㜴㈲挰愰㡥〶㘹ㅡ戰㥡㐲挰搵愳ㄷち㡥㍦搸ち〰㌷〶㍥〰挷ちぢ㈷㠹ぢ摣づ㑣戲㈳㤳戰ㅡ挲ぢ㙥㍣㘴㍤㠰㥢〰ㄳ〱户ㄳ㠳㑣㐴慦っ摣㜸㐸㝢〶挷㡡ち㍣㔱㙥挱㈰づ㌸㤶㔵㌸㐳愶搰摥攲㈶挲㐶㥦㐴㐳㤶㕣〴ㄸ㑣愶挱ㄴㅡ戰ち㐳挰敤㡣㕥㈸㌸晥昶㉣〰摣㌴昸〰ㅣ㉢㌳㥣㈴㉥㜰搳㤹㘴ㄷ㈶㘱ㄵ㠵ㄷㅣ㑢㈷㝡搸㔵㔹㔸㈱攰㘶㌲〸㉢㉣捡挰捤㠶戴㘷㜰慣挴挰ㄳ㍦㘴㘳㄰〷ㅣ换㌱㥣㈱㔳㘸㠳摢ㄵ㌶晡㙥㌴㘴愹㐶㠰挱㕣ㅡ㌴搰㠰搵ㅢ〲㙥ㅥ㝡愱攰昸㌳扡〰㜰ぢ攰〳㜰㔹㔷ㄲㄷ戸摤㤹㘴て㈶㘱昵㠵ㄷㅣ㑢㉥㝡〰挷㠲っ〱户ㄷ㠳戰㌲愳っ摣㍥㤰昶っ㡥ㄵㅣ㜸攲㔷㜲っ攲㠰㘳ㄹ㐷〰㤷㝤㘱愳㌷搲㤰㈵ㅥ〱〶晢搱㈰㑢〳㔶㝤〸戸ㅣ㝡愱攰昸㡢挰〰㜰〵昸〰ㅣ㉢㐱㥣㈴㉥㜰㈶㤳ㄴ㤹攴〸ㄸ㜸挱ㅤ〹㔹て攰㔸挸㈱攰ㄶ㌲〸㉢㍡捡挰ㅤ〰㘹捦攰㔸昹㠱㈷㝥㠲挷㈰づ㌸㤶㝦㌸㐳愶搰摥攲㥡㘱愳户搰㤰愵㈱〱〶慤㌴㘸愳〱慢㐵〴摣㈲昴挲挱攱〷㐹〱攰摡攱〳㜰慣㈰㜱㤲戸挰㤵㤸㠴㌷ㅥ㔰慣昶昰㠲㘳㠹㐷て挷㌸ㄶ㠰〸戸㈵っ挲㑡㤰㌲㜰㑢㈱敤ㄹㅣ㉢㐶昰挴晣〰㠳㌸攰㔸㌶攲っ㤹㐲ㅢ摣㈱戰搱て愵㈱㑢㑡〲っ㝥㐷㠳挳㘸㜰ㄱっ〴摣敦搱ぢ〵挷摦㘹〶㠰㍢〲㍥〰挷捡ㄳ㈷㠹ぢ摣ㅦ㤸攴㐸㈶㘱㤵㠸ㄷㅣ㑢㐳㝡〰挷挲ㄱ〱㜷㌴㠳戰㠲愴っ摣㌱㤰昶っ㡥㤵㈶㜸攲挷㠳っ攲㠰㘳戹㠹㌳㘴ち㙤㜰挷挲㐶㍦㡥㠶㉣㐵〹㌰㌸㥥〶㈷搰㠰搵㈹〲敥㐴昴㐲挱昱㈷愷〱攰㑥㠶て挰戱㘲挵㐹攲〲㜷ち㤳㥣捡㈴慣㉥昱㠲㘳㐹㐹て攰㔸㜰㈲攰㑥㘷㄰㔶㥥㤴㠱㍢〳搲㥥挱戱㐲〵㑦晣㌲㤱㐱ㅣ㜰㉣㔳㜱㠶㑣愱つ敥㉣搸攸㘷搳㤰㈵㉣〱〶攷搰㘰㌹つ㔸搵㈲攰捥㐵㉦ㅣ㕣昰改挸昹昰〱㌸㔶扡㌸㐹㕣攰㉥㘰㤲ぢ㤹㠴㔵㈹㕥㜰㉣㐵改攱ㄸ挷㐲ㄵ〱户㠲㐱㔸戱㔲〶㙥㈵愴㍤㠳㘳㘵ぢ㥥昸搹㈳㠳㌸攰㕥挷㤲㌳㘴ち㙤㜰㤷挲㐶扦㡣㠶㙦〴ㅢ㕣㑥㠳㉢㘸昰㈶っ〴摣㤵攸㠵㠲攳て㠱〳戶戸慢攱〳㜰慣㤰㜱㐶攱〲㜷つ㤳㕣换㈴慣㘶昱㠲㘳〹㑢て㕢ㅣぢ㕣〴摣㉡〶㘱愵㑢ㄹ戸ㅢ㈰敤ㄹㅣ㉢㘲昰挴㙦㉡ㄹ挴〱挷戲ㄸ㘷挸ㄴ摡攰晥〲ㅢ晤㈶ㅡ戲㘴㈶挰攰㘶ㅡ慣愶〱慢㘸〴摣㉤攸㠵㠲攳㙦㥡〳挰摤〶ㅦ㠰㘳㘵㡤㤳挴〵㙥つ㤳摣捥㈴㔵昸㌶敡〵挷搲㤷ㅥ挰戱㌰㐶挰摤挹㈰慣㤰㈹〳㜷㌷愴㍤㠳㘳㈵つ搱攸昷㌰㠸〳㡥攵㌴捥㤰㈹戴挱晤ㄵ㌶晡扤㌴㘴愹㑤㠰挱㝤㌴戸㥦〶慣扥ㄱ㜰て愰ㄷづ㉥昸㑢晥㐳昰〱㌸㔶攴㌸㐹㕣攰晥挶㈴て㌳〹慢㘷扣攰㔸㌲搳〳㌸ㄶ搴〸戸㐷ㄹ㠴㤵㌵㘵攰ㅥ㠷戴㘷㜰慣挰ㄱ㜰㑦㌰㠸〳㙥㌸愴捥㤰㕤攰㥥㠴㡤晥ㄴつ㔹愲ㄳ㘰昰㌴つ㥥愱〱慢㜶〴摣戳攸㠵㠳挳㉦㤶〳戶戸攷攱〳㜰慣攴㜱㤲戸挰晤㥤㐹㕥㘰ㄲ㔶摤㜸挱戱搴愶〷㜰㉣挴ㄱ㜰㉦㌱〸㉢㜲捡挰扤〲㘹捦攰敡攰㈶攰晥挱㈰づ㌸㤶敦㌸㐳㜶㠱㝢ㄵ㌶晡㙢㌴慣て㌶昸㈷つ㕥愷〱慢㝤〴摣ㅢ攸㠵㠲攳㡦收〳挰扤〵ㅦ㠰㘳〵㤰㌳ちㄷ戸户㤹攴ㅤ㈶㘱戵㡥ㄷㅣ㑢㜴㝡〰挷〲ㅥ〱昷ㅥ㠳戰㤲愷っ摣〷㤰昶っ㡥ㄵ㍦〲敥㐳〶㜱挰戱散挷ㄹ戲ぢ摣㐷戰搱晦㐵㐳㤶〴〵ㄸ㝣㑣㠳㑦㘸挰㉡㈱〱昷㈹㝡愱攰昸晢晦〰㜰㥦挳〷攰㔸㌹攴㈴㜱㠱晢㠲㐹扥㘴ㄲ㔶昹㜸挱戱戴愷〷㜰㉣晣ㄱ㜰㕦㌱挸㝥攸㤵㠱晢〶搲㥥挱戱㔲㐸挰㝤换㈰づ㌸㤶ぢ㌹㐳㜶㠱晢づ㌶晡昷㌴㉣〴ㅢ晣㐰㠳ㅦ㘹㘰挲㐰挰晤㠴㕥㌸戸攰て㠷㕦攰〳㜰慣㌸㜲㐶攱〲昷㉢㤳㔴㘰ㅡ㐳戱㍡挸ぢ㡥㈵㐱ㄶ戸㙡㐶攱㈳㡥㤷㙢捡㑣戱㘰㐸挰攱㑡㜷㠵㕡㠲㕥ㄹ㌸晣挲㜸㉤挰㉤㠵㥢㠰慢㘶㄰㘴㤰ㄷ换㡣㥣㈱扢挰㘹戰搱晢搲㤰㈵㐸〱〶㌵㌴攰扤搴ㄴ慢㤲〴㕣〴扤㔰㜰扣㉢㐳挰ㄶ搷ㅦ㍥〰挷㑡㈵㈷㠹ぢ摣〰㈶㔹㠷㐹㔸㔵攴〵挷㔲愲ㅥ戶㌸ㄶㅡ〹㌸㠳㐱㔸㜱㔴〶㙥㍤㐸㝢摥攲㔸㤹㈴攰〶㌱㠸〳㡥攵㐹捥㤰㕤攰搶㠷㡤㍥㤸㠶㉣㕤ち㌰搸㠰〶ㅢ搲㠰搵㑣〲㙥㈳昴㐲挱昱〶ㄳ〱攰㠶挰〷攰㔸攱攴㈴㜱㠱ㅢ捡㈴㥢㌰〹慢㤱扣攰㔶㐰搶〳戸㡢㘱㈲攰㌶㘳㄰㔶㉡㤵㠱ㅢ〶㘹捦攰㔸搱㈴攰㠶㌳㠸〳敥㌲㐸㥤㈱扢挰㡤㠰㡤扥〵つ㔹昲ㄴ㘰戰㈵つ㙡㘹挰㉡㈸〱昷ㅢ昴挲挱〵㝦攵摡ㅡ㍥〰挷捡㈸㈷㠹ぢ摣㐸㈶搹㠶㐹㔸挵攴〵㜷ぢ㘴㍤散慡㉣㙣ㄲ㜰摢㌲挸㙤攸㤵㠱ㅢつ㘹捦攰㔸〹㈵攰戶㘷㄰〷ㅣ换愱㥣㈱扢挰㐵㘱愳挷㘸挸㔲愹〰㠳㌸つㄲ㌴㘰昵㤴㠰㑢愲ㄷち㡥户晤〸搸攲敡攰〳㜰昷扡㤲戸挰愵㤹愴㥥㐹㔸晤攴〵挷㤲愷ㅥ戶㌸ㄶ㐴〹戸㌱っ挲捡愸㌲㜰㍢㐲摡㌳㌸㔶㔰〹戸戱っ攲㠰㘳ㄹ㔵〰㤷㥤㘰愳㡦愳㈱㑢慣〲っ挶搳㘰〲つ㔸㜵㈵攰㈶愲ㄷち㡥㜷㌰〹〰㌷ㄹ㍥〰挷㑡㉣㈷㠹ぢ摣ㄴ㈶搹㤹㐹摥㠰㠱ㄷㅣ㑢愵㝡搸攲㔸㐸㈵攰愶㌱〸㉢慡捡挰敤〲㘹捦攰㔸㜹㈵攰㘶㌰㠸〳㡥攵㔷捥㤰㈹戴扦㌹捣㠴㡤㍥㡢㠶㉣捤ち㌰㤸㑤㠳㌹㌴㘰戵㤶㠰摢ㄵ扤㔰㜰扣ㄹ㑢〰戸戹昰〱㌸㔶㜰㌹㐹㕣攰ㅡ㤸㘴ㅥ㤳戰摥㐳〶㍦㥦㍤㝢昰搵㥣戳昷㑥㐵晢捡〴㈴㐳㤱〵〳つㅤ换㥡㔱愴挱㐵㑥㑤㕢㑢㥣㘴㡦㠸っㄳ收㙤敤㤸搴慢昲摥㔷愲搳昷㈹㈴敥户扥攷㥥ㅤ攲㐶つ敢ㄱ慡慦晥搱㝦㕦㡡㑥㝦づ扣敢〷晣昴攱㐳摢ㅤ㐳㕣㝦㔶㔳扥扤慤搴㔶散ㄸ搶㠰〲愴㘱扣〷㑡戱愲㈲㍡愱晡㑡㐴っ捣挹ㄵ慢㙡攵晤㈸㤷昰㥥〰㤱〳㕢摢づ㙥㤵搱㔴㤷㜸㉢ㄸ攱搵户㉦搳㤰愹㍣戶〰㍣㠳戵ぢ㜴搶昷㐴㍢愰㡦挱挹㝦ㅡ㙢㝢愱㕦㍢㘹攲愴戹㡤㈶㙥㘵㤳捣ㄴ攲昵搹晡㘸㌲ㄳ㑤搵ㄷ㘲㠹扡㜸㉥ㄹ㑢㘴搲㠹㝣〱㌷〷戲㝤昴扤攱㘳戰㍡㐰搲敤挳ㅥ换〴愴㐷㕤㜵㈵㑥㜹搶㜶攲ㅥ昶ㄵ㉡愷昲慡愰捣慡扥㝤㔵慤攷㔶㈵扥〹㝦㤶摤挸扤ㅥ㌴㡤昳晤搵㉢〱㙢敤㥣㌸挰慥昷㠲捥㍣㌵搳ㅢ㌱〴㝤㍦㌴ㄱ愳て〴㤴㘹㔹㜴搷㤹㌴戱搱㔵户愴攵㈰㕢ㄷ戲昲晢㠴㙡㜹㠸晢㐳㉣㜵づ戸〱㘹挹愸戲愳攸挳ㄹ摥㠴㕥ㅦ㠱㈵愵㐱㉥㤰昶㠷㠸ぢ昲慡㠱㤴㕢戵㍡〷㉢挲㙤〹ち摣攲づ㈶愱ㅢ㠸㍡ぢ㘶摣㐸捡摦㘴ㅤ㤱攰㠶换敦㘸昱㈶㐷散㝣㕡㌳晡搶㥢ㅣ换愴㡢㤹㔴㍥㔵㥦㐸搴㈵敢敢ち㤹㘸戶㤰愹换㘶ㄳ㤹㘲㈶㡥昷摤攸攷㡣戱〵㍥㐶㝦愷搷捡摥〰愷㐷㥤㌲搰攳ㅢ慤㑥挵㐰昸㈶㘰戹㐲㍦〸㉡扤ㅤ㑤挴㔸ㄷ〲捡戴ㄲ扡㕥㤸ㅤ㤰〵挰㕣っ㜱㌹捣昵散㈸晡搶っ㝦㌰昴㜲㠷㑦戵㍥攴〲㜳ㄹ㐴㥤㌰㌷㠰㔴㘰ㅥ㠳〱㌹㌰㜵敥㙤摣戱搴搱㤰晡戹㙤〸㈷㕡攸㠷愱〵户㡤散搰摡敦搱户戸挵攳㘶㈱㙤愶㘲改㔴搶㑣愶㜳㘶㉥㤹㉥搴㈵㔲搹晡㜸㈶㥢㑦挷敢㡣㡤㥤攱ㅣづㅦ㘳㠸搳㤳㥤㘳愸搳愳㑥㙤㠶㥥㜰晢扤㥢摢㔱㔰改㐷愳㠹ㄸ㥢挳〰捦ち㥤ㅢ愱捥慤㑥攷㌶㘶っ㜳攴摢㔳㜹ㅣ攵㔱㉣愹ㄱ㤰ぢ㠹ㄳ㈰敡㈴戱㈵愴㐲愲挳㑤㠲㥢㤵㤰㘸て㈴㔱ぢ㈷㕡攸愷愰〵㠹摦搸愱戵㔳搱户㐸攴愲戹㙣捡㡣挷昲挰㤱〴㠷晡㐲㍥㔳㑣㥡挹㔸慥摥㡣搷ㄵち㠶捣昷㌳挶㘹昰㌱戶㜶〶㈷㕢搰㐸愷㐷㥤摡ㄶ㍤㈱搱散㈶㜱㈶㔴晡㔹㘸㈲挶㜶㌰挰戳㐲攷ㄶ愴㜳㤳搱戹㠱ㄸ愳ㅤ㜹ㅤ㤵攷㔱㥥挶㤲㡡㐲㉥㈴㉥㠰愸㤳㐴ㅣ㔲㈱㤱㜳㤳攸摣㈶昶ぢ㈴挱㔹㝡〴㐱㔱㍦㕡㤰㐸摡愱戵㤵攸㕢㈴昲挵㜸㌲㥤捡ㄷ愲挵晡㝣戲ㄸ㡤攷敡㜲昱㐴㍡㡥愳㘵㌴㔶㤷㑤㐷つ㤹挰㘷㡣㑢攰㘳搴㌹㠳㤳㙤㈲敤昴愸㔳㘳搰ㄳㄲ㝢戹㐹㕣〱㤵㝥㈵㥡㠸戱〳っ昰昴㙤ㄳ㍢㍡昲戱㔴㕥㐷㠷㥤戰愴㜶㠲㕣㐸㕣捦昰㤴昰㌵ㅥ㔲㈱戱㙢㈰㠹搹㠱㈴㌸敤㡥㈰戸ㅣ㡢ㄶ㈴㈶摡愱戵㥢搱户㐸㘴搳㤹㝣㝤㍡㔱㐸ㄴ戲ㄹ散ㄸ昱㕣㉡㤹㉡㥡改㑣㈶㤱捡㘴攳搹㤸㌱挹ㄹ捥㙡昸ㄸ㤳㥤㥥㤰㤸攲昴愸㔳搳搰ㄳㄲ搳摣㈴搶㐰愵摦㡥㈶㘲㑣㠷〱㥥㍥ㄲ扢㌸昲挹㔴摥㐳㠷㈹㕣攷㤹㤰ぢ㠹㝢㈱敡㈴㌱ㅢ㔲㈱戱㤳㥢㐴攷摥戱㘳㈰〹捥愳㈳〸㝥昲㡢ㄶ㈴㜶戵㐳㙢て愱㙦㤱㈸㈴攳㤹㑣戱ㄸ㑢㘱㔷㐸收㜳昹ㅣ敥改㥤㉥搶攷ち㠹㤸㠹㍢挴ㄵ㡤摤㥣攱晣つ㍥挶㕣愷㈷㝢㠷捣慥㌳㍥㜵㙡〱㜴㐲愲捥㑤攲㌱愸昴挷搱㐴㡣摤㘱㠰愷㙦敦搸挳㤱捦愰昲ㄹ㍡捣挴㤲摡ぢ㜲㈱昱ㅣ挳㔳挲搷㍥㤰ち㠹㙤〳㐹㙣ㄳ㐸㠲ㄳ攳〸㠲摢㔲愱〵㠹㝤敤搰摡㑢攸㕢㈴㘲戱戸㔹㡣㐶敢攳搱㝣㍡㤹㌰㌳昵㜵㘶㝤扥扥㍥㡥㤳㡡㑣捥慣㌷㡤㐶㘷㌸㉦挳挷搸捦改〹〹㤹㉥㘷㝣敡㔴〱㍡㈱戱愵㥢挴㙢㔰改晦㐴ㄳ㌱㑣ㄸ攰改㈳㔱㜴攴㜳愹㝣㥢づつ㔸㔲ぢ㈱ㄷㄲ敦㌲㍣㈵㝣ㅤ〰愹㤰ㄸㄲ㐸㘲愳㐰ㄲ〷挲〹㐱㜰㐳㈰戴㈰搱㙣㠷搶㍥㐲摦㍥㑥㘴㘲㤹㘸㕤扡㔸捣㐵ぢ挹㐲㌲㔹㥦㠸㘵ぢ搹㜸㈶㔶㠸挶㡢愹㐴搴㘸㜱㠶昳㉦昸ㄸ慤㑥㑦㐸挸晣㌷攳㔳愷摡愱ㄳㄲ敢戹㐹㝣〶㤵晥㌹㥡㠸挱改㙣㍣㝤㈴㍡ㅣ昹㥥㔴㝥㑤〷摥㥥㐱㉤㠱㕣㐸㝣换昰㤴昰戵ㄴ㔲㈱㔱攳㈶搱㜹挴搴〲㐹㉣㠳ㄳ㠲攰挲ㅢ㕡㤰㌸挴づ慤晤㠴扥㐵㈲㤱挷敥㄰换㐵捤㈸㡥㄰㜵㠹㘲㌶㘹㘶㤲搱㘸㍣㤹㐸㘴搳㠹㤴㘹ㅣ敡っ攷㘷昸ㄸ扦㜳㝡㜲㥣㤰〹㙤挶愷㑥ㅤ〱㥤㤰愸㜰㤳㔰搵搰㔷愲㠹ㄸ㥣㥦挶搳㜷㥣㌸搲㤱敦㐷㘵㕦㍡㘴戱愴㡥㠶㕣㐸昰慦〸㜴㤲㌸〶㔲㈱昱捤て㐱攷ㄳ㕦㐱敡㍦㥦攰㕣㌴挶㠸㕡㑡㠴〲㠹㘳敤搰摡㍡攸㕢㈴㌲昵㠵㙣㈱㥡㡢攷敡㜳㈶捥挳戲戹㙣㈲㥤㐸㈷捤ㄸ㌶㡣戸ㄹ㑦ㄹ挷㌹挳ㄹ〸ㅦ攳㜸愷㈷㈴㑥㜰㝡搴愹㤳搱ㄳㄲ㥦㘲㌰㥤攷㘱㠳愰搲搷㐷ㄳ㌱㌸攱㡣愷㡦挴愹㡥㥣昷㝢搰㌷愶挳㐲㤲㌸ㅤ㜲㈱㌱㤴攱㈹攱敢っ㐸㠵挴㍢㠱㈴摥ち㈴挱挹㘵㈱戱㌹㐲㠱挴㔹㜶㘸㙤ㄸ晡ㄶ㠹㔴㍥㔷㤷㡥攱昴㈱㡦㤳㠹㐴㕤㝤㈶捦㑤㈲㥢愹㉢㤸㠹㜸愱㤰㌰捥㜶㠶㌳ㅣ㍥挶㌹㑥㑦㐸㉣㜷㝡搴愹昳搱ㄳㄲ慦扡㐹搴㐲愵晦〶㑤挴攰っ㌲㥥㍥ㄲㄷ㍡㜲晥戶㐱ㅦ㐵㠷㌶慥昳ち挸㠵挴㜶っ㑦〹㕦㉢㈱ㄵㄲ捦扡㐹㜴㝥㜶㍣ㅤ㐸攲ㄲ㌸〹㠹ㄸ㐲㠱挴愵㜶㘸㉤㡥扥㑤㈲㥤愸㡦收昱㈵㉣㔱ㅦ㑦ㄶㄲ㤹慣ㄹ慢㑦㐷㡢挹㝣㈶㔳ㄷ挵昱搳戸捣ㄹ㑥〲㍥挶攵㑥㑦㡥ㄳ㌲㠷捣搱㔳愷慥㠶㑥㐸㍣敡㈶㤱㠶㑡慦㐷ㄳ㌱慥㠱〱㥥扥攳挴戵㡥㝣㌱㤵㘳改戰㠴敢扣ち㜲㈱㌱㡥攱㈹攱敢〶㐸㠵挴㕦摤㈴㍡㡦ㄳ㜷〷㤲戸ㄱ㑥㐲㘲ㄲ㐲㠱挴㕦散搰摡㘴昴㉤ㄲ搱㐴戶慥㠸慦㥥挵㐲㉡㥢捣挴愳搹㘸㍡㤱挳ㄹㄶ敥挰㤹㐹㘶敡㌲㠶捣っ㜳㠴㔳攰㘳摣散っ㑥戶〹㤹ㄴ㜶㜴敡㌶攸㠴挴㙤㙥ㄲ搳攱愶敦㠲㈶㘲慣㠱〱㥥扥㙤攲㜶㐷捥㕢㐱攸㜳攸㜰ㄸ㤶搴㥤㤰ぢ㠹摤㈰敡㈴㜱㌷愴㐲㘲㔵㈰㠹㙢〳㐹摣〳㈷㈱㌱ㅦ愱㐰攲慦㜶㘸㙤〱晡ㄶ〹㙣ち㈶捥愲㔲〵㥣㐵㈴愳戱㝣愶㠰㕤愵㉥㕥ㄷ捤愷㔲㘶㍥㔳㘷挸㔴㉦㐷戸㍢㝣㡣晢㥣挱〹㠹晢㥤ㅥ㜵敡㈱昴㠴挴攵㙥ㄲ㝢㐳愵敦㠳㈶㘲㜰搲ㄶ㑦ㅦ㠹㠷ㅤ昹㔱愲愴挳搱㈴昱㈸攴㐲㈲捦昰㤴昰昵㌸愴㐲攲晣㐰ㄲ攷〶㤲㜸〲㑥㐲㘲㝦㠴〲㠹㈷敤搰摡㐲昴㉤ㄲ搹㔸㍡㤶慡挷㐹㜶扤㤹挵㜱㈲㤹㠹㐵㡢戹㔴愲㤸慥㑢攴搳㌱㌳㙡挸摣㉤㐷搸〴ㅦ攳㘹㘷㜰㐲攲ㄹ愷㐷㥤㝡ㅥ㍤㈱㜱㠶㥢㐴ぢ㔴㍡晦搰㑣挴攰㉣㉣㥥㍥ㄲ㉦㌸昲攳愹㉣搱攱〴慥昳㑢㤰ぢ㠹挵っ㑦〹㕦慦㐰㉡㈴㡥て㈴㜱㙣㈰㠹㝦挰㐹㐸㉣㐳㈸㤰㜸搵づ慤ㅤ㠲扥㐵㈲㙥㥡挹㝣搲捣愶昱㔵㌴㤹㌴ぢ㔹㝣晤愸换㈷敡ㄳ昱㌴㙥昵ㄹ换ㄹ㌲ㄹ换ㄱㅥちㅦ攳㥦捥攰㠴挴敢㑥㡦㍡昵ㄶ㝡㐲攲㐸㌷㠹挳愱搲㡦㐰ㄳ㌱摥㠶〱㥥㍥ㄲ敦㌸㜲摥㈵㐲晦㈳ㅤ㑥攷㍡扦〷戹㤰昸ㄳ挳㔳挲搷〷㤰ち㠹愵㠱㈴㤶〴㤲昸㄰㑥㐲攲〴㠴〲㠹㡦散搰摡㠹攸㕢㈴㡡昸㜳㌹昱㘸㈲㥡挰㈱㌲㤹慦挷㥥ㄲ挵昷昱晡㔴扥㉥ㄵ㑢攵戳㘹攳㕦捥㜰㑥㠲㡦昱戱搳ㄳㄲ㥦㌸㍤敡搴攷攸〹㠹㐵㙥ㄲ愷㐱愵㥦㡥㈶㘲㝣〱〳㍣㝤㈴扥㜴攴扣㕤㠴㝥㌶ㅤ㤶㜳㥤扦㠲㕣㐸㉣㘷㜸㑡昸晡〶㔲㈱㔱っ㈴㔱〸㈴昱㉤㥣㠴挴〵〸〵ㄲ摦搹愱戵ぢ搱户㐸搴㈷愲㌸㍥挶ち㘶ㅥ㝦㐰愸㤸㌲㜳戹㕣㌶㘳收㜰㜱㈲ㄵ㉤攲戰㘹㝣敦っ攷㈲昸ㄸ㍦㌸㍤㈱昱愳搳愳㑥晤㠲㥥㤰搸搷㑤攲ㄲ愸昴㑢搱㐴㡣㕦㘱㠰愷㡦〴挷㈸昲㡢愸扣㡡づ㉢戸捥㤵㤰ぢ㠹㙢ㄸ㥥ㄲ扥㌸扤㈹㈴收戹㐹㜴㝥㡡捥つ㈴㔱つ㈷㍣㜱搷㈹㠴〲〹㑥㘸㌲㥡㜶〳晡昶㜱㈲㤷㡦愶昰搱㘱ㄶ㔳改㘴㉥㥡挷〷㈷㉥㘴㈶攳㜵昵昱㙣〲愷ㅡ㐶㕦摢㐷扦ㄱ㍥〶㘷㍣㘵㜰昲㈹慡㍢㍤敡㔴㝦昴㠴挴㑣㌷㠹搵㔰改户愰㠹ㄸ〳㘰㈰㙢散戹㍥戱㡥㈳攷つ㈴昴㍢攸挰㍢㐰㈸挳〹㝦ㄷ挳㔳挲ㄷ攷㉢㠵挴㐴㌷㠹捥㑦搱昱㠱㈴〶挱〹㑦搴晡㈰ㄴ㐸慣㙦㠷搶敥㐳摦摥㈶㌲挹㐴扡㍥ㅡ㑤愵戳㔱ㅣ㈸戲昵㤹㔸ㅥ摦㌹捣㝣慥㍥ㄵ换㈴敡㡣挱戶㡦㝥㍦㝣っ㑥㘱ち〹搹㈶㌶㜴㝡搴㈹捥㑢ち㠹㌱㙥ㄲ㝦㠳㑡㝦ㄸ㑤挴ㄸち㠳愰㙤㘲ㄳ㐷捥㍢㐹攸㑦搰㠱户㠲㔰㌲〱㐹搱㔳っ㑦〹㕦挳㘰㉤㈴愲㠱㈴㐶〷㤲ㄸづ㈷㍣㜱㉢㘷㠴〲㠹ㄱ攸㌰㥡昶㍣晡ㄶ㠹㐴ㅣ摦㍢昱昷㡡昲挵㘴ㅣ㕢㐶づ㘰戰㌹㘴昰㜱挲㥤㈵㕡㘷㙣㘱晢攸㝦㠷㡦挱㌹挹㉥ㄲ戵㑥㡦㍡挵㠹㐶㈱戱戵㥢挴换㔰改慦愰㠹ㄸ㈳㘱㄰㐴㠲搳㡦㈲扦㤹㘳㝤㥤づ慢戱愴戶㜵挲扦挹昰㤴昰㌵ㅡ㔲㈱戱㤹㥢㐴攷摥戱㐹㈰㠹敤攱㠴㘷㠵晥㉥㐲㠱㐴搴づ慤扤㠷扥㐵〲愷㔲㠵晡㈸㑥愳㔲戹㕣㌲㠷敢㤷㘶㍥㥤㡢㈷㜳昵㌸昳捣ㄴ㜲㐵㈳㘶晢攸敦挳挷攰㈴愳㤰㤰扤㈳攱昴愸㔳㥣㌹ㄴㄲㅢ戸㐹晣ぢ㉡晤㘳㌴ㄱ㈳つ㠳愰扤㠳昳㠹㈲攷扤㈵昴㉦攸挰㥢㐳㈸㤹㈲愴攸摦っ㑦〹㕦㍢挲㕡㐸昴㜷㤳攸摣㍢㈲㠱㈴挶挲〹㑦晣㘸ㄸ愱㐰㠲㤳㠲㡣愶㝤㠷扥㐵㈲㕤㐸ㄴ敢搳㘹㝣㘰㈴攲昸㤳㙢㔹㕣扢㉢收㡡㠹ㄸ㉥摣攰攳㈳㥤㌳挶搹㍥晡昷昰㌱挶㍢㍤搹㍢㈶㌸㍤敡ㄴ愷〲㠵㐴㤵㥢挴捦㔰改扦愰㠹ㄸ㔳㘰㄰戴㑤㜰㠲㔰攴昷㜱慣㝤㌴㌴昷㜳㥤㘵捥㡦愲㙡㠸㍡㐹㜰捥㑦㐸晣昰扤敢扢㘸攷㌶昱ㅤ愴晥敦愲㌳攰㠴㈷慡㍡㄰ち㈴㘶愲㈳㈴㈲攸㕢㈴㜰㌱㈶ㅦ㡤搷㤹㤹㉣扥㠷㈵㜲搸㉦攲昹㜸扥㉥㔶挸㐷㤳㠵㜴㌱㘵捣戲㝤昴㝥昰㌱㘶㍢㍤搹㈶收㌸㍤敡ㄴ攷昶㠴挴㤷ㄸ㑣攷㜷搱㠱㔰改〶㥡㠸搱〰〳㔹㘳捦ㄱ㜳㥥㈳攷摤㈶昴挱㜴㜸ㄴ㑢挶㝣挸昱㐴㙤〵㐴〳晡㔴敦㠹捥づ㥥ㄹ愲攰㥦㤹㡦昲晥ㅤ㠰㈹戸慦㍦敢㘲㉡晡攰昷戵搶慦㔲慢㉡挷晣㘷戱㌸〷挵ㅦ愵昳㔵晤〱搶昵晦㄰㠷敦㐶搷慣ㄴ㈳㙥㡥㤷扥㌱㔶戸㥡戳㘹搱愰㈱㜶昷〷攴攰㔸㌱戸㘵㝡〹㜳㔱昸㐳㠴昳摡㈶攰㐷戰搶㕦戱㕢搷㤹愳ㅡ攵摣㥥扥戶㑢㌲㈱㔷挲つつ㍡㑣挷㙤㑥㝢愷ㅦ㙥昷㡥搹㐶㈸㐶昱㘶昶㠳扢㝡慥㕦昵づ敤㤲㑥挷㕤戸㜹㉢ぢ㈷㘲〹扦㙡慤慡散愳〲㝦㘸㙦晦扤㍡晥㡣㤷搱昰愷ㄷ愶ㄷ〸㘰㘸挰㙦㥡㈷㌶㜵挸㍤〱㌶㠱㕥改㥣扡搴㠶㘲㙤晢㡥摤㜲收戴㉤敢攳搵敦攰㥤㔸敢㈴攵摣㤹㤲ㅢ㘶㐴摦ㄴㄱㄵ昷㜲㐶愳㘸㘰㈳㍡搸㡦昱搳攲戲挷攷攳散敥㜸敢晦ㅡ晢㝦㘳晣挰晤ㅣ㡦摦慡攱愷㑦愸㝥攳昰㡢扥戸㝡㠷摡ぢ慥晦搵晥晦㜰换攳昳㜱攷㉥攷攳㤱㜱㤸晢挴敥〸愹晥㈶㥢户搸扣㡤㐶扤㡥㐱扣㠲ㅦ㉢晢㙥㘳晥㑦㕢攱扤㡤戹戱㍦㈲攱㠹戲ㅢ㡣㜷㐰ㅦ㜵㈰㍡摣㙤搴慢昰攰戶捡㔵搵㙢戹㤶㉤㄰㜳ㄳ㔳㝡㌳㕡㙤㉢挸㙡㠴㘵㉣㕡慦㕥㠲愹㠳㈰愲㡦愴㍤昷㜸㐷㌴昰㈰㜴㝡㐷㠵搳㠲攲戱搶㔴づ㠶㐷㄰㤵攷散㤵昷㔱㜹搶㔶㜸敦㙤㙥㉣㐳㈴㍣㉢昴敤㉤㉡㠷愱㈳㔴㥥㠶㐷㈷㤵ㄸ搷㤲戳㜴ㄶㄵ捥晦㘹〹挸散㉤㉣愹ㅥ㉦㠳㤲㠲㙡攰㔱㌰敡ㅤ〷㑥昳昵㡥挳㜱昰〸攲昰户㌰づて搹ち敦㉤捥㡤ㄳ㄰〹捦ち㝤〷㡢挳㈹攸〸㠷〷摣ㅣ挶㤲〳攷攸㉣づ㥣晤搳挶㐱㘶㙦ㅤ昱㤴晡㙢ㄹ㠸〹〴㜱㈶慣㝡〷㠲戳㝣扤〳㜱ㅥ㍣㠲㐰摣ㄱ〶攲㜶㕢攱扤搵戹㜱〱㈲攱㔹愱㑦戵㐰㜰㥥㑦㐰摣收〶㌱㥤㈰㌸㐵㘷㠱攰攴㥦㌶愳ぢ㐴㌴愵㙥㉥〳㌱㡢㈰慥㠰㔵敦㐰㜰㤲慦㜷㈰慥㠳㐷㄰㠸敢挳㐰慣戲ㄵ摥㕢㥥ㅢ搷㈳ㄲ㥥㤸ㅡ戱㐰摣㠴㡥㠰戸搶つ㘲㍥㐱慣㠶捡〲挱戹㍦㙤㜷挸慣㍤㈳ㄳ㔷㔷㤶㜱搸㤳ㅣ搶挰愸㜷ㅣ㌸挵搷㍢づ㥣攸ぢ攲㜰㐹ㄸ㠷㤵戶挲㝢攷㜳㠳昳㠳㜸愲ㅥ挴攲昰㈰㍡挲㘱㠵㥢㐳㤶ㅣ㌸㍦㘷㜱攰捣㥦㤶㠷捣摥㌳㘲㔱㜵㝥ㄹ〸㤳㈰ㅥ㠳㔵敦㐰㍣敥㜸慣昵愱㤲昳㝣㐱㈰捥づ〳㜱㤶慤昰摥〱摤㜸づ㤱昰㐴ㄹ㠹〵攲㐵㜴〴挴ㄹ㙥㄰㉤〴昱㌲㔴ㄶ〸㑥晣㘹㙤㉥㄰㐹㜵㙡ㄹ㠸㠳〸攲㌵㔸昵づ〴㈷昸挴㘳慤㐱㜰㥡㉦〸挴〹㘱㈰㡥户ㄵ摥㍢愱ㅢ敦㈲ㄲ㥥愸㍡戱㐰㝣㠸㡥㠰㌸搶つ㘲ㄹ㐱晣ぢ㉡ぢ〴攷晤戴㐳㕤㈰㌲敡攸㌲㄰㠷ㄱ挴㘷戰敡ㅤ〸捥敦昵づ挴搷昰〸〲㜱㜸ㄸ㠸摦摢ち敦ㅤ搱㡤㙦ㄱ〹捦ち晤㈸ぢ挴㡦攸〸㠸摦戹㐱晣㤱㈰㝥㠶捡〲昱ㄳ㤶戴㍦㐱㘶㝦㜸挶搴搲㌲づ挷㤱㠳挲㉡昵㡥〳㘷昷挴㘳慤㌷㠸扥㌰慦攵攸㍤愷㔶愵㌰づ敤戶挲㝢㘳㜴㐳㐷㈴攱㜰㡡挵㘱〰晡挲㘱㤱㥢挳㘹攴挰愹㌹㡢〳㈷晤戴㍦㐳收㥣㕡挵㔴㜳ㄹ㠸㌳〹㘲㄰慣昰散挵㌹㈶㈷昷挴㘳慤㐱㙣っ昳摡〰㄰晢㠷㠱㈸摡ち敦つ搲㡤愱㠸㈴㈰捥戳㐰㙣㡥扥㠰㈸戸㐱㕣㐰㄰挳愱戲㐰っ挳㤲㜶ㄱ㘴昶㘷㐶㑡敤㔷挶攱㘲㜲攰㙣ㅤ㥥扤攰挰愹㍤昱㔸㙢づ㥣攰慢つ攰戰㜷ㄸ㠷扤㙣㠵昷㍥改挶㜶㠸㈴ㅣ慥戰㌸挴搰ㄷづ㝢戸㌹㕣㐵づ〹愸㉣づ㥣昱搳慥㠱捣昹捣㐸慢㜹㘵㈰慥㈳㠸㌴慣昰散〵〸捥散㠹挷㕡㠳攰晣㕥㙤〰㠸㌹㘱㈰㘶摢ち敦晤搲㡤㜱㠸㈴㈰㙥戲㐰㑣㐲㕦㐰捣㜴㠳㔸㑤㄰㥣戲戳㐰㜰挲㑦扢ㄵ㌲㝢㠳挸愸㘹㘵ㅣ搶㤰挳㜴ㄸ攱搹ぢづ㥣搷ㄳ㡦戵收挰搹扤摡〰づ㤳挲㌸㑣戴ㄵ摥摢愶ㅢ扢㈱㤲㜰戸挷攲㌰ㅦ㝤攱㌰摥捤攱㕥㜲攰愴㥣挵㠱搳㝤摡晤㕤ㅣ敡搵㡥㘵ㅣㅥ㈴㠷扤㘱㠴㘷㉦㌸㜰㔶㑦㍣搶㥡㐳ㄶ收戵〱ㅣ搲㘱ㅣ敡㙣㠵昷敥改㐶ㅥ㤱㠴挳㘳ㄶ㠷晤搱ㄷづ㐹㌷㠷㈷挸㠱㔳㜲ㄶ〷㑥昶㘹㑦㜵㜱愸㔳搱㌲づ捦㤰㐳ぢ㡣昰散〵〷捥改㠹挷㕡㜳㈸挱扣㌶㠰挳愸㌰づ摢搸ち敦㑤搴㡤挵㠸㈴ㅣ㕥戴㌸㉣㐳㕦㌸㙣敤收昰㌲㌹㜰㐲捥攲挰愹㍥敤ㅦ㤰㌹㥦ㄸ㐹戵㘵ㄹ㠸搷〸攲㜰㔸攱搹ぢ㄰㐷㌸ㅥ㙢つ㠲ㄳ㝢戵〱㈰㌶て〳戱㤹慤昰摥㑣摤昸ㄳ㈲〹㠸户㉤㄰㥣搴ㄳ㄰㥢戸㐱扣㑢㄰㈷㐱㘵㠱攰㑣㥦昶㍥㘴昶㈹㐴㥤摡愸㡣挳㠷攴㜰ㅡ㡣昰散〵〷㑥攸㠹挷㕡㜳攰戴㕥㙤〰㠷㐱㘱ㅣ搶戳ㄵ摥㝢慡ㅢ换ㄱ㐹㌸㝣㘶㜱攰㤴㥥㜰㌰摣ㅣ扥㈰㠷㡢愰戲㌸㜰㥥㑦晢㜷ㄷ㠷㡣敡㕦挶攱㙢㜲戸〴㐶㜸昶㠲〳愷昳挴㘳慤㌹㜰㔲慦㌶㠰㐳摦㌰づ㥡慤昰摥㕡摤攰㕣愰㜰昸搱攲挰〹㍤攱㔰攵收昰㌳㌹摣〸㤵挵㠱戳㝣摡慦㤰搹㍢㐶扣㑥㔵㤴㠱㔰戸敢攲挰搵戰挲戳ㄷ㈰㌸㥢㈷ㅥ㙢つ㠲㜳㝡戵〱㈰㝥晣㉥攴㜲摤て戶挲㝢㡢㜵㠳㔳㠱〲愲㉦挶㡥换㜵昷愲㉦㈰扥㠳挷〷㔸㍢戹㕣愷㐳愹㌸ㄵ㘷㠱攰㈴㥦搶て㌲㝢挷愸㔷㕦挱晡ㅤ㔸㕢搷㌰〷㤰挳摦㘰㠴㘷㉦㌸㜰㉥㑦㍣搶㥡挳ㄳ㌰慦つ攰昰㔹ㄸ㠷㑦㙤㠵昷㑥敢〶㈷〲㠵挳㈰㡢挳㜳攸ぢ㠷㡦摤ㅣ〶㤳〳㈷攲㉣づ㥣攲搳㌶散攴㤰㠹愹て捡㌸㙣㑣づ㉦挳〸捦㕥㜰攰㑣㥥㜸慣㌵㠷搷㘱㕥ㅢ挰攱敤㌰づ㙦搹ち敦つ搷㡤㌷ㄱ㐹㌸㙣㙥㜱攰㕣㥥㜰㜸挳捤㘱㌸㌹扣て㤵挵㠱ㄳ㝣摡ㄶ㤰㌹愷㤴㈹昵㙡ㄹ㠸㕡㠲攰摣ㅣ㥥扤〰挱㠹㍣昱㔸㙢㄰㕦挰扣㌶〰挴㡢㘱㈰㕥戰ㄵ摥ㅢ慦ㅢ晦㐶㈴〱㌱捡〲挱愹㍣〱昱扣ㅢ挴㜶〴昱㍤㔴ㄶ〸捥敦㘹摢㐳㘶㥦㔲㈶搴搳㘵ㅣ㘲攴挰㤹㌹㍣㝢挱㠱搳㜸攲戱搶ㅣ晡攰㈸㔵ㅢ挰攱戱㌰づ㡦摡ち敦晤搷㡤㙡㐴ㄲづ㘹㡢㠳㡥扥㜰㜸搸捤㈱㐳づ晤愰戲㌸㜰㜶㑦摢〱㌲㘷㠳㠸愹〷捡㐰㡣㈵㠸㠱戰敡ㅤ〸捥攲昵づ挴㘰㜸〴㠱戸㈷っ挴摤戶挲㜷ㅦ昶つㄱ愹愷晢戰扢晥扥昹㐰搰慦㉥昲㔷㝦晤㡡㤶㤸戳㜶昸摤㕦㔳㜳戳晣㘴慥㍦㙥㥢摣㡥扦㌰㍥ㄳ㜷〷挷捤㤲ㅢ㥡散扦㕡㍢ㅤ㜷つ攷㕤㘸㥤ㅢ昳敡搲愳戳㔶㥣搳㡥㍢昵昶㉤㑥㉦攱慥敥㠵ㅡ晣㠵攴㡥づ戳扤昵㝦攱㥥捡昸ㄱ㈳㙦㔲㠳㠷㜵㌷攵挰摦て昲㠷㠱㠱ㄳ㘴晣㥤㕢㘹㜴ㄷて攷て㠷㔷昲㙥换晦搹つ摥戵㐹搸挴㥣摢攱ㄶ㕣昷て慦㔲㜷攲㉤戶愶慡㡦愸昸㔵挶㕣㔱㠹㕡㑥搸㙢㍢愳改㠳扦晣㉢㤳搴㘸㈲晡㔴㐸攴㜷愴搲㔴㔴㙦㡣捤挰扢㜲晣㐵㈷敦晢㔱攱昹昳摦晤晡㜱㡤㥤㐷搵愶㜰敤㙥㕥㤱ㅦ㥥㝤㕢ㅡ戳敤敤搹㘵㌵㉤㡤捤㘶敢晥ㅤぢ㙢ㅡ㤷㘰ㅡㄵ昷㍤挷㌸昰户挴昵改昸㥦愹昸㔲㕢㈰㈲户㑢㙤ㄷ㐸㠳㔷㜶㜵攰捡捥㠴扤㌶ぢ㑤昹捡捥㠶挴戵戲慡ㄶ戱戹挲捥㐳㡤㐴㠷慢愱敦ち换捥㘱㙣て〹㠷愱㤳㜹㤵㕡ㄵ㤸戲㠱戱挹户㡢敤㝣㡡昸ㅢ㕤㡢慤㡡㈱㐶㔹扡ㄴ〴㤲㙥㜷㔸㜶愶摢挱㐹挷戵慥㔲㔷〴愶摢㡢戱戹㠶㕤改昶愱挸㤵㙥慣㌷ㅤ攷㤱㈴摤扥戰散㑣挷ㄹㅡ搷摡慤〸㑣㤷㘵散昲戵换㝢搲㑤昷愶攳㙣㡤愴㌳摤改㌸て攲㑡户㍣㌰摤㐲㝦扡〳㍣改收㝢搳敤改愴㙢㜶愷攳㜴㠳愴戳㘰㥥ㅥ㤸慥㡤戱换㘱ㅥ攴㐹挷㤹㠹戲昷捥㜴搲㤵摣改㜸㔱摦㤵敥㠴挰㜴㑢晣改㤶㝡搲昱晡㝦㔹扡㠳㥣㜴㠷戸搳ㅤ㕣㥥敥攸挰㜴㠷昹搳ㅤ敥㐹户捣㥢敥㌰㈷摤ㅦ摣改㡥㜲搲㔹㍢挲㘱㠱改㡥㘶散昲㑤攵ㄸ㑦扡㍦㝡搳ㅤ攷愴㍢搶㥤敥㤴昲㜴㑢〲搳㥤攰㑦㜷㤲㈷摤㘹摥㜴㘷㍡改㑥㜱愷攳搵㔶搷㤶搹ㄶ㤸敥㜴㝦扡㌳㍣改㉥昰愶攳愵㔷搹ㄱ捥㜲愷攳㐵㑤搷愶戲㌰㌰摤㜲挶㉥摦㌲捦昳愴扢捡㥢㡥ㄷ㌸㈵摤〵敥㜴扣㜴攸㕡扢㙣㘰扡ㄵ㡣㕤晥摥慤昴愴㕢敤㑤户挶㐹㜷愹㍢ㅤ慦搰戹搲敤ㄵ㤸敥ち㝦扡慢㍣改㜸㌱慦㙣㐷㜸搰㐹㜷㡤㍢ㅤ㉦㠴戹搲㌵〴愶㕢攵㑦㜷㠳㈷ㅤ慦㤹㤵愵㝢挶㐹昷ㄷ㜷扡ㄷ换搳捤っ㑣户摡㥦敥㔶㑦扡㤷扤改㕥㜳搲慤㜱愷攳㔵ㅤ搷摡㑤〹㑣㜷愷㍦摤摤㥥㜴敦㝡搳㝤攸愴晢慢㍢ㅤ㉦㥥戸搲敤ㄴ㤸敥㝥㝦扡〷㍤改扥昰愶晢摡㐹昷㌷㜷㍡㕥愳㤰㜴搶㈱㍡ㅤ㤸敥㔱挶㉥摦ㄱㅥ昷愴晢搹㥢㡥搷㉢㘴㐷㜸搲㥤㡥㔷〲㕣㙢ㄷつ㑣昷っ㘳㤷敦〸捦㔱攴晡㜸攵㐵㠳戲㑤㘵〰〴㤲敥敦㔸攸晣㜸攵ㄷ㙥㔷扡㤱㠱改㕥㠲㤱㈷摤㉢ㄴ戹搲昱扢㜹㔹㍡㝥晢㤶㜴慦㘲愱㌳ㅤ扦搷扡㘰㡥〸㑣昷㍡㡣㍣㌰摦愴挸㤵㙥㌸晡㘵改昸ㅤ㔷搲扤㡤㠵捥㜴晣昶攸㕡扢愱㠱改摥㠳㤱㘷敤㍥愰挸㤵㙥㍢昴换搲昱慢愴愴晢〸ぢ㥤改昸㈵捤戵㜶敢〷愶晢〴㐶㥥戵晢㡣㈲㔷㍡㝥㥦㉢㑢挷㉦㙣㤲敥ぢ㉣㌸改慡㜹捥扣搶㈷昴慣㜸ㅢ㠴慦㍥捤㘶㥥㝦挷㘷㈲晥ㅡ捣愸㘶㥣㤸慦挵ㅦ摦昹ㄲ㜹ㄴ捦挴ㄹ㐳晦户扤挰捥㐰㥥て㜳愱㠶㘷捦㡡攷戵ㅣ㤴晥ㄵ挵㍣㥤ㄵ㡦慦敤〵昱攰愹㙢㤷㐷〳㝡攲昱つ挵昳㙤㥤晥慤扤㈰ㅥ㍣晢散昲攰㤹愵㜸㝣㐷㌱㑦㉡愹搳扦户ㄷ挴㠳㈷㤰㕤ㅥ㔹昴挴攳〷㡡㜹㕥㈸ㅥ㍦摡ぢ攲㘱摡ㅤ㙢㍤㜸㝥㈷ㅥ㍦㔱㝣㠰慤搳㝦戶ㄷ挴㠳愷㜱㕤㌹㜸㡡㈶ㅥ扦㔰捣戳㌳挹昱慢扤㈰ㅥ㈵扢㘳攵攰㔹㤶㜸㔴搴挰㤸㈷㔸攲愱搸㈳㑢扣〶昲㘴㡡ぢ㤶〷㑦㤴挴愳㤲㌶㍣㐷ㄲ㡦㍥㙥㡦㍦㤴㜹昰㕣㐷㍣慡㘸挳搳ㅣ昱愸㜶㝢昰㤴愶㉢〷㑦㔷挴㐳愳捤㐹㡥㐷㕦户〷捦㑡扡㍣㜸挶㈱ㅥ㌵戴攱挹㠶攴搰摤ㅥ㍣戱攸昲㔸敥㜸㐴㘸挳昳〵昱攸攷昶攰戹㐱㤷〷㍦昷㈵㐷㝦摡昰㈳㕦㍣〶戸㍤昸昱摥攵挱㡦㙥昱㔸㠷㌶晣搴ㄶ㡦㠱㙥て㝥㐲㜷㜹昰搳㔷㍣っ摡昰㠳㔷㍣搶㜵㝢昰㐳戶换㘳戵攳戱ㅥ㙤昸搹㈹ㅥ㠳摣ㅥ㙢捡㍣昸ㄹ㈸㌹搶愷つ㍦晥挴㘳戰摢㠳ㅦ㜵㕤㌹昸㌱㈶ㅥㅢ搰收㐱挷㘳㐳户〷㍦慤扡㍣昸㐹㈴ㅥㅢ搱㠶ㅦ㐲㤲㘳㘳户〷㍦㜰扡㍣昸㘱㈲ㅥ㐳㘸昳㥣攳㌱搴敤昱昷㌲て㝥ㅥ㠸挷㈶戴攱㐷㠱攴搸搴敤挱挳㝥㔷づㅥ搲挵㘳㌳摡昰㘸㉥ㅥ㥢扢㍤㜸攴敥昲攰㔱㔹㍣㠶搱㠶〷㘴昱ㄸ敥昶攰挱户换㠳〷㔶昱ㄸ㐱ㅢㅥ㔳挵㘳ぢ户〷㡦㥦㕤ㅥ㜲㘰攳搱㘳㑢搸㌸て㠳〷㌸戹收㔶ぢ㈹㉥捡换挱㡣㔶扦㜱㕢昱愰㈶㔶㕢㔹㔶㜲〰愳㔵㔹㉣ㅥ挸挴㙡愴㘵㈵〷㉤㕦㉣ㅥ扣挴㙡㤴㘵㈵〷㉡㕦㉣ㅥ戰挴㙡㍢换㑡づ㑥㍥㉢ㅥ愴挴㙡㝢换㑡づ㐸扥㡣㍣㌰㠹㔵捣戲㤲㠳㤰捦㡡〷㈳戱㑡㔸㔶㜲攰昱㔹昱〰㈴㔶㈹换㑡づ㌶扥㜱昱愰㈳㔶㘹换㑡づ㌰㍥㉢ㅥ㘸挴㉡㘳㔹挹㐱挵㘷挵㠳㡢㔸敤㘰㔹挹㠱挴㌷㉥ㅥ㔰挴㙡慣㘵㈵〷て㕦㉣ㅥ㐴挴㙡㥣㘵㈵〷っ㥦ㄵてㅣ㘲㌵挱戲㤲㠳㠴捦㡡〷ぢ戱㥡㘴㔹挹㠱挱㘷挵〳㠴㔸㑤戱慣攴㘰攰戳攲㐱㐱慣愶㕡㔶㜲〰昰㔹昱㐰㈰㔶搳㉤㉢搹改㘹㔵戶慤㜲攷ㄷ慢ㄹ㤶㤵散攸扥㔸摣攱挵㙡㤶㘵㈵㍢户捦㡡㍢戹㔸捤戱慣㘴㠷昶㘵攴㡥㉤㔶扢㔹㔶戲ㄳ晢㘲㜱㘷ㄶ慢〶换㑡㜶㕣㕦㉣敥挰㘲㌵㕦慣っ㘷〷㔳摣㍦攵㘲昸搵摦㕡戳㘵ㄳ攱㕢㠳ㅢ㥥㌹㉢慦戸㙦㡡挵㔵攵ㄶ㡡扢愳㈸慥昴㈸戸〷㡡攲ち㡦㠲㍢㥤㈸㉥昷㈸戸㥦㠹攲㌲㡦㠲扢㤶㈸㉥昵㈸戸㌷㠹攲ㄲ㡦㠲㍢㤰㈸㔶㝡ㄴ摣㘷㐴㜱戱㐷挱摤㐴ㄴ㉢㍣ち敥ㄹ愲戸挸愳攰捥㈰㡡ぢ㍤ち㙥晦愲戸挰愳攰㈶㉦㡡昳㍤ち㙥攵愲㌸捦愳攰㠶㉤㡡㜳㍤ち㙥换愲㔸敥㔱㜰昳ㄵ挵㌹ㅥ〵户㔸㔱㥣敤㔱㜰㈳ㄵ挵㔹ㅥ〵户㑢㔱㥣改㔱㜰㔳ㄴ挵ㄹㅥ〵户㍥㔱晣搹愳攰〶㈷㡡搳换ㄵ晤晥ㅦ㔴户戸愷</t>
  </si>
  <si>
    <t>㜸〱捤㥤〷㝣摣攴晤晦晤㌸戶㘲㕤㤶㈰〴〸㠱㈴づ㤸㤵㄰敥㝣攷㍢㍢㄰㐸攲㙣㌲㈰㑥挲慥戹愱㈳㈶ㅥ挱㜶ㄶㄴ㐲㈱愵㐰愰㡣戲挲っ㠱戲ぢㄴ〸慢ㄴ捡㉣㝢㔳㐶愱散㔹㈸㠱戲挳昸㝦㍥㕦㐹戶㑥挳愳扦晥㕦慦ㅥ攷〷㍤摦昹攸㝤㤲㑥愷攷㉢愵㐸ㄵㄵㄵ晤㡣ㄷ晦捦㔷〹ㄷ戶慤㕢搹搶㙥㌶㡤慤㙤㘹㙣㌴戳敤つ㉤捤㙤㘳㈷戶戶愶㔷捥㙡㘸㙢敦〳〳慤扥〱晡戶搲晡戶㠶愳捣戲晡㘵㘶㙢ㅢ㡣㑡㡢㡡捡捡昴㘲攸㠷摡㝦㠶搳搱改愵㤷戰㠱㔵㤱慥戱改换愶㡣㡤捥㈶挲愶ㅦ㥢晥㙣〶戰ㄹ挸㘶㄰ㅢ㠳捤㘶㙣㌶㘷㌳㤸捤ㄶ㙣㠶戰搹㤲捤㔶㙣戶㘶挳晣晡㌶㙣㠶愱改扦㉤㥡昹戵㤳收㘶㡥挰摡搴戵户戴㥡㘳㐶㉥戴挶㍣㍥ㄶㅢㅢㅢ㕢㔹㔳㤹ㅣㅢㅤ㌳戲㜶㘹㘳晢搲㔶㜳㝣戳戹戴扤㌵摤㌸㘶攴扥㑢㌳㡤つ搹㝤捣㤵昳㕢ㄶ㥢捤攳捤㑣㌴㥥㐹㈷慡㘳㠹慡慡㝣㑤㑤㜵晦敤㄰㜹㑥敤愴㝤㕢捤㝣摢㝦㉢收㜰挶㥣㕢㍢㘹散ㅣ戳晤扦ㄵ㜳〴㘲㈲攴攴㤶愶㜴㐳昳㝦㈹㘸㈹㍦搳慡挹㘶戶㠱ㅦ扥㘹戶㌶㌴ㅦ㍥ㄶ挳㉥〰㡤㕥㙡散挴戶戶愵㑤㑢戸ㅤ搵㥡㡤㡤昳捣扣㝣攸㑤㤳摢摡昷㑤户㌶戵昵㙦㈲㍦戳搵㙣捥㥡㙤〳㥢愶慣挸㥡㡤戶㘱㕢㔹搳挲㜴敢㥣㜴㤳㔹挲㠵㐱㑤搶㘷㌸㈳㘷㌶户㌷戴慦ㅣ搰戴愰捤㥣㤷㙥㍥摣愴㐹㘹搳戴愵つ㌹㔵㔲㠲㜷㔱㥦㥤㠲㐶㈶ㅦㄴ挶搳㔴扢㈸摤摡㉥㍤㝥㠴戱㈰㕢搷收㈲㙢㔱㌰㉥㙥㔲㈳㍤㕥晣捣敡ㅡ㥡昶㌱㕢㥢捤㐶㈶攱㈷㌹摡㘳㈴㠰慣捦愱㠳㤴戳㍡晣㤴㔴㍦㝢攷攳扡㌰㡢㌶ㄲ捤搶㜳㕡㕡㥢戰㐱捥㌶搳捤攳㘳㘳敡摡㜳㤳捤㘵攳愳㘳㉢昵㜲㘸昵㔱戴摢ㅥ捤㘰挰挸戵㌴㌵ㅣ㤵㈶敤㜱㤵㠹捡捡㜱晡づ㌴愹㐰愳㑡㕥挵慥敥㑥挰摤慤戸㍥㕤㕣㥦㈹慥捦ㄶ搷攷㡡敢捤攲晡㝣㜱晤攱挵昵㡢㡡敢ㅢ㡡敢㡦㈸慥㕦っㅢ攷㔵搶户㙦戱晤㉡ㅢㅡ摢㘳搹㠶ㄷ㈷㕦扣晡晥㜵㈵㈷㍥㍡㐳㜱敦㤶㠳挳㑥㔸〸ㅦ昰捥搰敡扢愰搱㜶㐵攳ㅤ㜰扣㈶㌹㑥ㅦ㑤㤳㌱㘸㤴㝡ㅥ〳收愰㈷扣㌹敢攳挱搳㉦㥡㝥挶〵扢㙦㌹昵昹愷敦㔰㍣㡣㐸戶戱㔸〸捦戶㍢㐳㐵搱㘸㌱㌴摥㙣㠹捡搴㌸扤㤲㈶㜱㌴㑡㍤㘱㘷㥢㌲攸㤶挴摦㔷㑣㥤㜲晡㐱挷㍥戶晦㤷挹㐷ㄵ㡦㔷㤲慤ちぢ攱搹㤲っ㤵㐲愳㔵愳昱㘵㡢挵挷改㌵㌴ㄹ㠷㐶愹㠷散㙣㌷㥦㍤昹昶㉤捦㥤㍥昵摥㐳㑢昶扢攲㡥搷㤷㈹ㅥㄸ㈵摢㥥㔸〸捦㌶㥥愱昶㐲愳敤㡤挶㤷㉤㡡㜵㥢㐰㤳㠹㘸㤴扡挷捥昶敤㙢ㄷ慣㙡㕦㍥㝥搶㘵攵挷㥤戲㉣戶晤㔱㡡㍢愳㘴慢挵㐲㜸戶挹っ㌵〵㡤㌶ㄵ㡤㌷㕢扣〶敢㌶㡤㈶搳搱㈸㜵扢㥤敤搶㉢㉦晥㜴摥㤸昸散㙢昲戱㝦捥㝦慡改㝤挵㐳扤㘴㥢㠹㠵昰㙣晢㌰搴㉣㌴摡㙣㌴摥㙣㠹㘸捤㌸㝤づ㑤收愲㔱敡㈶㍢摢攳㔷㉣㥣户敢つ〷㑦㍣扥晤戶㘷收て㍥敡㘳挵敦ㄴ挹戶ㅦㄶ挲戳捤㘳愸㍡㌴摡㝣㌴摥㙣昱㥡慡㜱晡〲㥡㉣㐴愳搴㌵㜶戶ㄷ㘶㉥慥捤敥㌹㘰搲捤攳㍦㍢昷挲捤换㑥㔲晤愰㤶㙣〷㘰㈱㍣摢㠱っ㜵㄰ㅡ敤㘰㌴摥㙣㠹㌸搶敤㄰㥡ㅣ㡡㐶愹昵㜶戶㈷㘷㕣㜲挹㥦挷㙥㔶㝢昵㘱搱㝢捦晣㑤攲㈰挵㙦㐹挹㔶㡦㠵昰㙣㠷㐱慢愷搱㘸ㄹ㌴摥㙣昱ㅡ㙣㈵㔹㥡攴搰㈸㜵愱㥤㙤戳摡㍤㡡晢㕤㝤晤㤴换㍦昸愱戵㝥挱㑦て㈹㝥ㅤ㑢戶㍣ㄶ挲戳ㅤ捥㔰㡢搰㘸つ㘸扣搹ㄲ㜱㘴㍢㠲㈶㡢搱㈸㜵戶㥤敤昵㔷㡥摥㙦昰搰攷愶摤㜰挷㠶搶愲敦㍦戸㐵昱㝢㕦戲㌵㘱㈱㍣㕢㌳㐳戵愰搱㤶愰昱㘶㡢搷㠰攴㤱㌴㘹㐵愳搴㘹㜶戶昷扦慥㌹昶昵攷摥㥢㝢晢戰扤收づ摥㜲挹户㡡㈷ㄸ㤲慤ㅤぢ攱搹㤶㌲搴㌲㌴摡㜲㌴摥㙣㠹㘸㙣㥣扥㠲㈶㉢搱㈸㜵愲㥤㙤晤愶㜳慦扣㘳㜸晦愹慢搷㕣戲㝥晤搰㐷㌷㉡㥥挹㐸戶愳戱㄰㥥敤㤷っ㜵っㅡ敤㔸㌴晥㙣搵攳昴㔵㌴㌹づ㡤㔲慢散㙣㉤㈷敥戱收㤱攱㥦㑥戹晣收㈱㍢敤戵愴昵ㄹ挵㔳㈶挹㜶㍣ㄶ挲戳㥤〰慤扥ㅡ㡤昶㙢㌴扥㙣㌱㝣㙥㈷搲攴㌷㘸㤴㕡㘱㘷晢㝡昵收〷摤晦昵㥤搳晦㌸㝤摤㙥摢㐷敦㜹㐸昱摣㑣戲㥤㡣㠵昰㙣愷㌰搴ㅡ㌴摡愹㘸晣搹昰愵㜵ㅡ㑤㝥㡢㐶愹㈳敤㙣㉦㤶㙢扦㍡㙥攰愶戹愷敥㜳㘷昳愲㈹慦晤㔲昱㈴㔰戲㥤㠱㠵昰㙣㘷㌲搴㔹㘸戴摦愱昱㘵㡢㐶挷改㘷搳攴ㅣ㌴㑡ㅤ㘱㘷㝢慡㜴㥢晣㠴ㅤ敢㘷摥晡搹ㅥㄵ㝦摦㙦攳㌵㡡㘷㥢㤲敤㍣㉣㠴㘷㍢㥦愱搶愲搱㉥㐰攳换ㄶ㑦㡣搳㉦愴挹㐵㘸㤴捡摡搹慥㍤攲㥤㈷搶㙣晡㜰挲㤹攷扤户㌸昶攲攷㉦慡㈱㔰㑢戶㑢戰㄰㥥敤㔲㠶㕡㠷㐶扢っ㡤㉦㕢ㄴ㐷慥昵㌴戹ㅣ㡤㔲㠷搸搹㝥㝥晤敥㡤㠳㍦摢㙥收㥡攵敢㥥晦攴戱㡡㥦ㄴ捦㥦㈵摢敦戱㄰㥥敤㑡㠶扡ち㡤㜶㌵ㅡ㕦戶〴㐸㕥㐳㤳㙢搱㈸戵挰捥㜶晡攸㑢㤷㝦晥搲昶戵㌷扥晢搸敥扢ㅥ戲昰㘴挵ㄳ㜵挹㜶㍤ㄶ挲戳晤㠱愱㙥㐰愳摤㠸挶㤷慤ㄲ搹㙥愲挹ㅦ搱㈸㌵挷捥戶昰㈸昳敥晥户慦㤹㜳㙤晣愵戶㑤て㑣ㅦ愳戶㠶㕡戲摤㠲㠵昰㙣户㌲搴〶㌴摡㙤㘸㝣搹愲昸㝥扢㥤㈶㜷愰㔱㙡㥡㥤敤昵㜳〶づㅡ㜹搳ㄱ㜳敦慡昸㝣捡㍤〷㌴ㅦ慡㠶㐲㉤搹敥挲㐲㜸戶㍦㌱搴摤㘸戴㍦愳昱㘵慢挴㔶㜲て㑤敥㐵愳搴〴㍢摢愱攷㥥㍡㜳㐴摦㘳㘶㥥㝤昴㤸㘹昳昵㌵ㄳ搵㌶㔰㑢戶晢戰㄰㥥敤㝥㠶㝡〰㡤昶㈰ㅡ㙦戶㜸つ㡥㈵て搱攴㘱㌴㑡搵搸搹㙥搰㑦摤㈶㕤慣收㥣晡昲㙥攳㙥㕡摢扣㔸つ㠳㕡戲㍤㠲㠵昰㙣㡦㌲搴㘳㘸戴挷搱㜸戳㈵攲㌸㑥㍥㐱㤳㈷搱㈸㔵㘹㘷摢晦扢攱ㅢ换㜶㙢㤹戶戶晤挸㜵搷㙥㙣ㅤ搶晦㘹愸昷戳㑦㠶㈷户愶㤷攳攷㐵攷㉦㤷捡戱㔱晥搷晤㑦㌶晣㘲换㔷攵㔳昹㔸㉣㔷ㄵ㑤挷搳愵攵〸摢搳摦〶㍣㔴昷捦敦摦㠰㜳敡攵昲㘳㘱摢㐹改㌶戳昳户挳㘸㕢㌷愹㘵㘹㜳慥㙤㔸戰戲慥㍤摤㙥㙥攳搵㜵〶昱戹搵攱愷㤴搹㈶昹㠶㝢摤ㄶ愶ㅢ㤷㥡ㄳ㔷㌴㔸敡敤㍣㙡晣㤰㙡挹㠴㙢愷戶㥡㐷㜶㘸㝤㈳㥡㠸㕦晡换㈴戶㙦㉤㉤㤵㌵慥㤱戵㡢㕡摡捣㘶ㄹ摥攸愶㝤ㅢ戲㡢捤搶㍡㤳搷〹捣㥣慣敡㄰慡散㕦㜳愳攷㌶㘳㐵昱晢㉣㌷捡㉤捤㑦㔹搱㙥㌶攷捣ㅣ挶扢挴㙣㙤㕦㌹㍦㥤㘹㌴户㉣㌰戱㜲㐲㌱戴㐰㍣戵㈵扢戴慤戶愵戹扤戵愵戱㔰㌳㌱户㉣㡤㕦㤰戹搹㉤㌹ㄳ㍦〰㑢昸㉡㔲㐵㝤晡㈸㔵戴㙢搰慦㌰挶㙤ㅢ㉢ㅦ㠴敢㈳摥づ㥦昹搶㠵㥢摤搸㜹㔸㍢慣㐵愳挹㙤戲㜸㠷㙥㠲㐹㕣㠶搹㈵摣搰戵㑥扣愸㐲敢㥤挳慤㘵㡣ㅤ㥦摣晦㕦攳攲攲挱昶摡㑦㔹㠶㕦搹搳昱㠳戲搱㙣敤昲㤲㤰攲㠸昴㘷搰㤴敥㡥扤㌹㤴㕥〹㉣搴ち戵戲㜴㜹㐳慥㝤㤱戶挸㙣㌸㝣ㄱ㑦戹㜰搹愸慣㡣㘸㝤㉦晤㌹㠸昴攷搹扣㠰㈶ㄲ㈹搲㕥愴㤱ㄶ搱晦㘶昵㑢㐷攱晦扤晦晤㕥っ㉦㕤慥ㄷ攰攲㑥㕢㘹搳搴㤶搶戶㍥㝤㠲搶㜲㝡扡㙤㔱㍢㌷捦慥㤵㡣昷ㄲ㥢㤷搱㤴敥㠰愶摢换〳㠳㘰㔴挲慢㈰〳㥡㈶㥢昹㌴慥㍤挹摥慤搲愵㑤搶攵㡣挹㘶㕢㔶攷㜵㡦ㄹ搸㔷㔶㘸㔸挲捥摦扦㠹㕢扦戹愲㝤㜲扡㍤摤户〹㔷㔰昰㈹改㌰ㅡ㉤㕥搶ㄲ㍤〷㠸捣昱㡥搸㍤㐴㌰㘴搱ㄵ愵㥦〸慣㐸搸㜱戰扦ㄴ昵戱摢慥㔷〲㘳ㅦ㡥㤵搰扣ㅢ㝡攱㤵㄰㕥㤳㤸㘶㌶捦㕦戹挴㙣愳㜹㤹搶㈵㑡敦敥挵㘰㜳戳㤹〵敤つ㡤㙤㘳㌱搲㘹慤㉤㑢㤷晣㌷攳㌰㤶晥ちㅡ攷㔵扡㈳戶攲㥥慦ㄳ㜰ㄵ昵㕤挶捦愶扥扥愸㡣搱㈸搱户㘷挳慤ㄵ挱㝥挶晦攴愵扦㡥晦㐵扡搲㤵㔶挰愲㌷㔷㡤㑡㘱摦扦〹㠴收户㥡㜲ㅤ慣㑣㍡愰㍤愰㘹晦㤶搶挵㤹㤶㤶挵摣㥥〶㑡慦㙤㤱㘹戶昳摡㔲㍦晢㕡㥡㕣㌳㔳慡㑦㥦㠲敢㐲慥㡢㔰㈳㄰㕦㝢ぢ捤㠰㠹㡤㡤㈳㥤㠸㙤摡摢㄰昵挱㔵㉥敤ㅤ㉣㈴㜰㈴㙦㙦㘹㐷搲㤱换㤲㈳㜷ㅢ㌹挹㙣㙢ㅦ㔹㡢㉦换㤱晣㡡㙡㙣㘸㌶㐷敥摣摣㌲戲搵㙣㕢㠲慢挹收㉥㘳㔷㌴戶慤㔰摢㠲っ慦敥散昰㐵搵ㄱ㉦挵扦㥡㜸敤挷㡦㥢扢昶㍤晡㈹㌵捣㔶昸㉥㌲敤㡣㕣攵昸搳摦㐷愳㠶挲㡣㐷ㅣ㉣ㄷ扥昴て搱搷㍦㘲昳㌱ㅡㅣ㌷攴㤳挰㘱攳ㄳ慢慢㜶挱晦㜹攸搰㍦㘵昳㉦㌴㙡㌴ㅡ敥戸晡㘷㘸㥣㤷㌲㄰㥦摢㠳㝣愶扢㐲散晦㑣晦つ㘹㐴敦㐲愷挶挰㠲㥦慢㑥㡥㍡挹改愴愶㌴〴づ〴㔰㙡㉢㝣搷扤㜶㠷㥢〰昸㠱晥㝤㘰ㄶっ攰㈷收㈰ㄸ㥤㕢愳ぢ㐰戱搵㔵㔱攸〴㐰ㅦ〸㜴㕥昷㔷㤵㄰〹㠰㔲昴㥣㤷晡晥㈷ㄷ㠰ㄸ挴㝥〰㍡㘳敡㕤攸㔴ㅣ㝥㐱〰㌶㈲㜸㈰㠰捦㙣㠵敦㔲㕣ㄲ㤱捡㌹㡡捤㌹攴㑦㘱ㄶっ㘰ぢ愸昵㈱㙣戶㐴攳〲戰戵搵㔵㈹〴ㄱ〰㐳㘹戴つㅡ㔵〳㤱〰ㄸ㠶㥥昳㔲敦扡〱㔴㐳散〷㌰㠲㌱昵㉥㜴㙡ㅣ晣㠲〰扣ㅡ〶攰ㄵ㕢攱扢㍡㌸ㅥ㤱捡㌹㡡㥤㌹攴㤷㐲〱散ち戵㍥㥡捤ㄸ㌴㉥〰㘳慤慥摡ぢ㐱〴挰敥㌴㡡愲㔱ㄳ㈰ㄲ〰㌱昴㥣㤷㝡捡つ㘰㙦㠸晤〰慡ㄸ㔳敦㐲愷㈶挲㉦〸挰㠳㘱〰ㅥ戰ㄵ扥ぢ㤶㤳ㄱ愹㥣愳搸ぢ㐹搵㝤愱〰㈶㐰慤㑦㘴㌳〹㡤ぢ挰㘴慢慢愶㈰㠸〰㤸㐲愳愹㘸ㄴ㉦㘱ち㠰㘹攸㌹㉦㜵㠷ㅢ挰㔴㠸晤〰昶㘱㑣扤ぢ㥤㥡づ扦㈰〰㌷㠴〱昸㠳慤昰㕤㐳摤〷㤱捡㌹㡡昹ㅣ昲㜵愱〰ㄶ㐲慤敦捦收〰㌴㉥〰〷㔹㕤㌵ぢ㐱〴挰挱㌴㍡〴㡤㥡〳㤱〰㌸ㄴ㍤攷愵搶扢〱捣㠶搸て㈰捤㤸㝡ㄷ㍡㌵ㄷ㝥㐱〰捥て〳㜰㥥慤昰㕤搶㥤㠷㐸攵ㅣ挵ㄱㅣ昲㌹愱〰ㅡ愱搶㥢搸㌴愳㜱〱㔸㘲㜵㔵ㅤ㠲〸㠰㈳㘹搴㡡㐶㉤㠰㐸〰戴愱攷扣搴愹㙥〰昳㈱昶〳㔸捥㤸㝡ㄷ㍡戵㄰㝥㐱〰㡥て〳昰㉢㕢攱扢搲㝣㈰㈲㤵㜳ㄴ挷㜱挸慢㐲〱ㅣて戵㝥〲㥢搵㘸㕣〰㑥戴扡敡㈰〴ㄱ〰扦愱搱㐹㘸搴㈱㄰〹㠰㤳搱㜳㕥㙡㤹ㅢ挰挱㄰晢〱㥣挶㤸㝡ㄷ㍡㜵㈸晣㠲〰㌴㠶〱㔸㙣㉢㝣ㄷ扦て㐳愴㜲㡥攲㕣づ戹㈱ㄴ挰昹㔰敢㙢搹㕣㠰挶〵攰㈲慢慢搲〸㈲〰㉥愶搱㈵㘸㔴ㄶ㈲〱㜰㈹㝡捥㑢ㅤ收〶㤰㠱搸て攰㜲搸㐷昴㉥㜴㉡〷扦㈰〰ぢ挳〰㉣戰ㄵ扥敢昱扣搰㕥捥㔱㕣捦㈱搷㠵〲戸〱㙡晤㐶㌶㌷愱㜱〱戸搹敡慡㐵〸㈲〰㙥愱搱慤㘸搴ㄱ㄰〹㠰つ攸㌹㉦㌵搳つ愰〱㘲㍦㠰㍢ㄹ㔳敦㐲愷ㄶ挳㉦〸挰㠴㌰〰㝢摢ち摦ㄴ㐱㌳㈲㤵㜳ㄴ昷㜳挸攳㐳〱㍣〸戵晥㄰㥢㠷搱戸〰㍣㘲㜵㔵ぢ㠲〸㠰㐷㘹昴ㄸㅡ㜵㈴㐴〲攰㜱昴㥣㤷㑡戸〱㉣㠱搸て攰㘹挶搴扢搰愹㔶昸〵〱搸㌵っ挰㉥戶挲㌷㙢戱ㄴ㤱捡㌹㡡㤷㌹攴㥤㐲〱扣ち戵晥㜷㌶慦愱㜱〱昸㠷搵㔵换㄰㐴〰扣㐱愳㌷搱愸ㄵ㄰〹㠰户搰㜳㕥㙡戸ㅢ挰㜲㠸晤〰摥㘳㑣扤ぢ㥤㕡〹扦㈰〰㕢㠴〱ㄸ㙣㉢㝣ㄳ㈹扦㐴愴㜲㡥攲㕦ㅣ昲㘶愱〰㌶㐲慤㝦捥收ぢ㌴㉥〰㕦㕡㕤㜵っ㠲〸㠰慦㘸昴㌵ㅡ戵ち㈲〱昰つ㝡捥㑢㤵戹〱ㅣぢ戱ㅦ挰㈶挶搴扢搰愹攳攰ㄷ〴攰愷ㅦ㐳㑥㠵㝦戴ㄵ扥戹㥤ㄳ㄰愹㥣愳㈸㈹挶㤰㌷挱㉣昸㔴㔸㠳㕡敦换愶っ㡤ぢ㐰挴敡慡搵〸㌲㡡㠱晡搱愸㍦ㅡ㜵㈲扡〲㘰〰㝡捥㑢㝤㠱ㅣㅤ㍦㠶㝥つ戱ㅦ挰㘶戰㡦攸㕤攸ㄴ攷㤰㠲〰㝣ㄸ〶攰〳㕢攱㥢㙥㍡〵㤱〴挰㌶ㅣ昲㝢愱〰戶㠵㕡摦㡥捤㜰㡥慥昳搷攰㐸慢慢搶㈰搰㈸慥㑥㌹㡤㐶愱㔱愷愱㉢〰戶㐷捦㜹愹搷摣〰㑥㠵搸て㘰㈷搸㐷昴㉥㜴敡户昰ぢ〲昰㕣ㄸ㠰㘷㙤㠵㙦〶散㑣㐴ㄲ〰㔱づ昹改㔰〰㤵㔰敢㜱㌶〹㡥慥ㄳ㐰搲敡慡戳㄰㘸ㄴ㔷㈷㐵愳㙡㌴敡㙣㜴〵㐰つ㝡捥㑢㍤散〶昰㍢㠸晤〰挶挳㍥愲㜷愱㔳攷挰㉦〸挰摤㘱〰晥㘴㉢㝣㤳㜲攷㈳㤲〰㤸捡㈱摦ㄹち㘰㍡搴晡っ㌶㌳㌹扡㑥〰戳慣慥㕡㡢㐰愳戸㍡戳㘹㌴〷㡤扡㄰㕤〱㌰ㄷ㍤攷愵㙥㜲〳戸〰㘲㍦㠰㍡搸㐷昴㉥㜴敡㈲昸〵〱戸㌲っ挰敦㙤㠵㙦㥥昰㔲㐴ㄲ〰㠷㜰挸㤷㠷〲昸〵搴㝡㍤㥢挳㌸扡㑥〰ㄹ慢慢搶㈱搰㈸晣改㔹ㅡ攵搰愸昵攸ち〰ㄳ㍤攷愵㉥㜰〳戸っ㘲㍦㠰〶搸㐷昴㉥㜴敡㜲昸〵〱㌸㈳っ挰改戶挲㌷㜵㜹㈵㈲〹㠰㔶づ昹戴㔰〰敤㔰敢㑢搹㉣攳攸㍡〱慣戰扡㡡昳㥡愳戸㍡㉢㘹㜴ㄴㅡ㜵つ扡〲攰㘸昴㥣㤷㕡敤〶㜰㌵挴㝥〰慢㘰ㅦ搱扢搰愹㙢攱ㄷ〴攰愸㌰〰㉢㙤㠵㙦㌶昵て㠸㈴〰㑥攲㤰㤷㠷〲㌸〵㙡㝤つ㥢㔳㌹扡㑥〰扦戵扡敡〶〴ㅡ挵搵㌹㥤㐶㘷愰㔱㌷愱㉢〰捥㐴捦㜹愹㘶㌷㠰ㅢ㈱昶〳㌸〷昶ㄱ扤ぢ㥤晡㈳晣㠲〰攴挲〰㘴㙤㠵㙦㠲昷㔶㐴ㄲ〰㤷㜰挸改㔰〰敢愰搶㉦㘳戳㥥愳敢〴㜰㠵搵㔵ㅢ㄰㘸ㄴ㔷攷昷㌴扡ㄲ㡤扡ㅤ㕤〱㜰ㄵ㝡捥㑢ㅤ攰〶㜰ㅢ挴㝥〰搷挱㍥愲㜷愱㔳㜷挰㉦〸挰㥣㌰〰戳㙤㠵㙦捥昹㑦㠸㈴〰㙥攵㤰昷〹〵㜰ㅢ搴晡敤㙣敥攰攸㍡〱摣㘵㜵搵摤〸㌴㡡慢昳㈷ㅡ摤㡤㐶摤㠳慥〰昸㌳㝡捥㑢㑤㜲〳昸㌳挴㝥〰昷挱㍥愲㜷愱㔳昷挲㉦〸㐰㜵ㄸ㠰㤴慤昰㑤㠳摦㡦㐸〲攰㌱づ戹㉡ㄴ挰ㄳ㔰敢㑦戲㜹ち㡤ぢ挰㌳㔶㔷㍤㠰㐰愳戸㍡捦搲攸㌹㌴敡㈱㜴〵挰昳攸㌹㉦㌵挶つ攰㐱㠸晤〰㕥㠲㝤㐴敦㐲愷ㅥ㠶㕦㄰㠰㔱㘱〰捡㙤㠵㙦㘶晥㔱㐴ㄲ〰㙦㜲挸㈳㐲〱扣つ戵晥づ㥢㜷㌹扡捥㉤攰㝤慢慢ㅥ㐳愰㔱㕣㥤て㘸昴㈱ㅡ昵〴扡〲攰㈳昴㥣㤷摡搲つ攰㜱㠸晤〰㍥㠵㝤㐴敦㐲愷㥥㠴㕦㄰㠰晥㘱〰晡搹ち㙦戱㐰改㌳㠸搴㡢㐹摥㝥ㅣ㜰㝥㘱㠳戹㥣戳㔲〳昳㈸㈳慥㕤摡搶摥㈲㔳㘸〳昲㤳㕢收戴戴㑦㙥㘸㕢搲㤸㕥㌹㌸㙦㉦散扦挸㙣挶〴㜷㉢收戹㍤戲㤶㈵㑢捣㥣㥥慦㙢㔹摡㥡㌵㘷㑣晥㕦㤸〰挷晡攱愳㤳戹敦㘲㠵搷㝦㌶愷㕢〴㑦㙣㈵㜸ㄵ㤵㍥㠷㠰摥愹㌹㈹㘶㜶㑤愳换愲〱挳㐱㥤㐴攷㌷戴㌷㥡晤昲㌲㠵㉤换㘵㜹㔰㐴搵㐰慥㙦㝥晥㈲㑣㔹㑤ㅥ㤰㥦搶摡㤰攳ㅣㄱ㍦㡣㉤㉣搳㔹收攱愸㄰搸户愵慤㠱㤵捣〳昲昳㕢搳捤㙤㑢㌸搹㤹㕤戹㜹㐱㑦㘶㐵㑢昳㤳ㅡ㥡摢㤰㐶㍥㐵㉥て捡搷㉤㙡㔹㡥㕢ㄸ㤶㌶㌵㑦㑢㉦㘹晢㥦昸㔴ㄴ㍦ㄶ㜹挹㐷愳㡡㔵㜱戱㉡㉢㉥晢㑦㍦ㅦ敤㙢散㘳㠳慤攲昰㤱搸㑥摢㕢ㅢ㌲㑢〹㑣㜲㔴愲㉤㘱㈳㥦㘱㔱改昳㔸昲㑥㙢扡㍥㐲㑦㑤〲挷㕡㔰㥡ㅦ㌸㍤摥㜱㕦挸㜶㌰搷扦挱㜰晡㝦㡢㘶收戴〵㌳㍡慢㜵晥㑦㌷㔹㤴扥㠰挸㍤㉥㡥ㄸ〲攳㠱搶㈶挴㠲〹㙥㔱搸㌳戱㈵戰攷摤㉣㈳㜹戱攱ㄶ㍡戰㜳㜱㉡收搷晢攷㘷愵㌳㘶㈳捡〲㥡搲敤〳慤づ敢㌳㔰㠴摦㘶敢㙡㕢㥡㥡搲摣攴㜸㉢㐱㕤㌶摤㘸㤶攵㈷㉥㙤㙦㤹摤搰慣攷搱挸㜶㘹㡢搲㉢㈰㑡慦戰㈶昰昳昳㔸㉥㈴换㡣搵㜲㜸扡戵愱㝤㔱㔳㐳戶㡣ㅤ捥㤷晥㑦㙣慢㌸㝥㤴〰愶昳㜲㡥㈵摥㡡〰㙢㕥ㅥㅦ昷㔸ㄴ搱㄰ㅤ㍦㝥㙣搱挵㑡挳㝦敡㍦慣㈶挱㤱㐷扥㔰昴敦ㄱ慤ㄴ㝦㜲㈸㤲戱㙣㤴愹㔸㉣㙥㕣㠵㑤㔴づ㑥敡㙦㌴挰㥦扥〹愶㕣攰㕦挹㑢㘸扡㉣㌵攸ぢ㠳挸慣㤶㜴㙥㙡㍡㡢摢㠲晡摡㌷〵㤵攱愳攵愱愶搵㘰昱㐷㉤敡㠹㌰扢扤慣㈱㘷戶㤶㔱㔰㠷㥢㥥㑡㔸㌶愲㔹㥦㈱愶挱晢ㄴ㤵㤶昶㉢ぢ捡㌵挳㠹戵㠳㍤愵敥扥愹㙡㠶㉦晥㈷晢㔵敦捤戱㐷㈲昲ㄵ昵〳㔶㐷晦㤱敢昴㌲㠴㕣ㅦ㡦挱㑦㌴昸ㄹ㑤改㉢㔰㝡㍦㥢挲㍡っ㔴㙢攸㌰㉡㤱摢㘹㔸㈱㔲㠶㙡ち㈹㉤㈹㤵ㄵ改攷㉡〹搱慣㙡㤰㌲攷ㅥㅤ慤づ㕢戹㤹㡢㔸挷㔷㤶㥥攰㥢愱愸戸戸〴ㅦ戵收㉤愷昳愵㐵戰愶㍡㔳㙡㐵搴㜰っ㐱㘳ㄹ攱㌰敥㉣㠸㕦ㅦ㜴捦捡㡢戰挲摣昶捦昸㥦扣㈲ㄱ扤ㄸ㍥㐵ㄱ昵㍡㕡〷㐴㠴ㄲ㡢ㄴ㍥〲㕣〷㐳愳摥㠷㤰愷〳慥㉦㉦昵㈱扡晣〲㉢搲㜸搷㔲㑦て㤸敡㈳㜸昰愰愹㙢っ晣㌱㤶㜸㉣敡搸㌶换㈰敤㝥摢晣㠴ㅥ昸搳㜹ㄳㅣㄷ攴敦㔳㉣㌸慢㐱㠱扤ㅡㄱ搸攸晤㘸昸慦㘰㠳晥㌴ㄸ㐰㠳捦㘰挰て㕤ㅢ㠸㕥ㄸ㑣戹㥦㈶〰愶〱ㅦ挰晣户㉢㠹ぢ收㘶㑣戲㌹㤳晣〰〳㉦捣㥦㈰ㄳ㤸㍡扦㝤攴攵昹愶㔱晣摣〴摣ㄶっ挲㌵㉥〰户㈵愴摤㠳㉢㠶ㅢ搱攸㕢㐹㄰慢愳㔸慥㄰〰㙥㙢搸攸㐳㘹挸㔲㠶〰㠳㙤㘸㌰㡣〶慣㙥㄰㜰摢愲ㄷ〶㑥㙥つち〰㌷ㅣ㍥〰挷㡡〷㈷㠹ぢ摣〸㈶ㄹ挹㈴慣㑥昰㠲㘳㐹㠲〵㑥敥㥤㈳㌹㉦㌸ㄶ㉣〸戸㔱っ挲捡㠵〲㜰㍢㐰摡㍤㌸㔶㌸攰㡤㥢扥ㄸ〴ぢ昲挷㌲〷㘷挸ㄴ搸㕢摣㡥戰搱㜷愲㈱㑢㈰〲っ㜶愶挱㉥㌴㘰㔵㠴㠰摢ㄵ扤㔰㜰扣换㈹〰摣ㄸ昸〰摣〸㔷ㄲㄷ戸摤㤸㘴㉣㤳戰慡挱ぢ㡥愵っ摤㠰㘳愱㠳㠰㡢㌲〸㉢ㅥち挰㔵㐲摡㍤㌸㔶㐶攰㡤㑢愵っ攲㠰㘳㜹㐴〰㤷〴㙣昴㉡ㅡ戲㜴㈲挰㈰㐹㠳ㄴつ㔸㑤㈱攰慡搱ぢ〵挷ㅢ戶〲挰㡤㠳て挰戱挲挲㐹攲〲户〷㤳散挹㈴慣㠶昰㠲㥢〰㔹㌷攰㈶挲㐴挰敤挵㈰㤳搰㉢〰㌷〱搲敥挱戱愲〲㙦㤴㕢㌰㠸〳㡥㘵ㄵ捥㤰㈹戴户戸㐹戰搱㙢㘹挸㤲㡢〰㠳挹㌴㤸㐲〳㔶㘱〸戸愹攸㠵㠱㤳㝢捦〲挰㑤㠷て挰戱㌲挳㐹攲〲㌷㠳㐹㘶㌲〹慢㈸扣攰㔸㍡搱つ㌸ㄶ㔶〸戸㔹っ挲ち㡢〲㜰㜳㈰敤ㅥㅣ㉢㌱昰挶㡤㙣っ攲㠰㘳㌹㠶㌳㘴ち㙤㜰晢挲㐶摦㡦㠶㉣搵〸㌰㤸㐷㠳㍡ㅡ戰㝡㐳挰捤㐷㉦っ㥣摣㐶ㄷ〰㙥㈱㝣〰㉥敤㑡攲〲户㍦㤳ㅣ挰㈴慣扥昰㠲㘳挹㐵㌷攰㔸㤰㈱攰づ㘲㄰㔶㘶ㄴ㠰㍢〴搲敥挱戱㠲〳㙦摣㈵挷㈰づ㌸㤶㜱〴㜰昹〵㙣昴㝡ㅡ戲挴㈳挰攰㌰ㅡ愴㘹挰慡て〱㤷㐱㉦っ㥣摣ㄱㄸ〰㉥〷ㅦ㠰㘳㈵㠸㤳挴〵捥㘴㤲㍣㤳ㅣ〷〳㉦戸攳㈱戳挰㠵㝥慢戲㤰㐳挰㉤㘲㄰㔶㜴ㄴ㠰㍢〲搲敥挱戱昲〳㙦摣㠲挷㈰づ㌸㤶㝦㌸㐳愶搰摥攲ㅡ㘱愳㌷搱㤰愵㈱〱〶捤㌴㘸愱〱慢㐵〴摣ㄲ昴挲挰挹捤㡤〱攰㕡攱〳㜰慣㈰㜱㤲戸挰戵㌱〹ㅦ㍣愰㔸敤攱〵挷ㄲ㡦㙥戶㌸ㄶ㠰〸戸㘵っ挲㑡㤰〲㜰㉢㈰敤ㅥㅣ㉢㐶昰挶晣〰㠳㌸攰㔸㌶攲っ㤹㐲ㅢ摣㔱戰搱㡦愶㈱㑢㑡〲っ㝥㐹㠳㘳㘸㜰㈹っ〴摣戱攸㠵㠱㤳晢㌴〳挰ㅤ〷ㅦ㠰㘳攵㠹㤳挴〵敥㔷㑣㜲㍣㤳戰㑡挴ぢ㡥愵㈱摤㙣㜱㉣ㅣㄱ㜰慢ㄹ㠴ㄵ㈴〵攰㑥㠴戴㝢㜰慣㌴挱ㅢ㌷て㌲㠸〳㡥攵㈶捥㤰㈹戴挱㥤〴ㅢ晤㘴ㅡ戲ㄴ㈵挰攰ㄴㅡ慣愱〱慢㔳〴摣愹攸㠵㠱㤳㕢㑥〳挰晤ㄶ㍥〰挷㡡ㄵ㈷㠹ぢ摣改㑣㜲〶㤳戰扡挴ぢ㡥㈵㈵摤㙣㜱㉣㌸ㄱ㜰㘷㌱〸㉢㑦ち挰㥤つ㘹昷攰㔸愱㠲㌷敥㑣㘴㄰〷ㅣ换㔴㥣㈱㔳㘸㠳㍢ㄷ㌶晡㜹㌴㘴〹㑢㠰挱昹㌴㔸㑢〳㔶戵〸戸ぢ搰ぢ〳㈷㜷捦〶㠰扢〸㍥〰挷㑡ㄷ㈷㠹ぢ摣挵㑣㜲〹㤳戰㉡挵ぢ㡥愵㈸摤㠰㘳愱㡡㠰㕢挷㈰慣㔸㈹〰户ㅥ搲敥挱戱戲〵㙦摣昶挸㈰づ戸㌷戰攴っ㤹㐲ㅢ摣ㄵ戰搱㝦㑦挳㌷㠳つ慥愴挱㔵㌴㜸ぢ〶〲敥㙡昴挲挰挹㡤挰〱攰慥㠵て挰戱㐲挶ㄹ㠵ぢ摣㜵㑣㜲㍤㤳戰㥡挵ぢ㡥㈵㉣摤㠰㘳㠱㡢㠰扢㠱㐱㔸改㔲〰敥㈶㐸扢〷挷㡡ㄸ扣㜱㑦㈵㠳㌸攰㔸ㄶ攳っ㤹㐲ㅢ摣捤戰搱㙦愱㈱㑢㘶〲っ㙥愵挱〶ㅡ戰㡡㐶挰摤㠶㕥㌸㌸摣㠷ㄸ〰敥づ昸〰ㅣ㉢㙢㥣㈴㉥㜰㜷㌲挹㕤㑣㔲㠲㕦愳㕥㜰㉣㝤改〶ㅣぢ㘳〴摣摤っ挲ち㤹〲㜰昷㐰摡㍤㌸㔶搲㄰㡤㝥㉦㠳㌸攰㔸㑥攳っ㤹㐲ㅢ摣㕦㘰愳摦㐷㐳㤶摡〴ㄸ摣㑦㠳〷㘸挰敡ㅢ〱昷㈰㝡愱攰㜸㝢㜶〰戸㠷攱〳㜰慣挸㜱㤲戸挰晤㤵㐹ㅥ㘱ㄲ㔶捦㜸挱戱㘴愶ㅢ㜰㉣愸ㄱ㜰㡦㌱〸㉢㙢ち挰㍤〱㘹昷攰㔸㠱㈳攰㥥㘴㄰〷㕣㌹愴捥㤰㕤攰㥥㠲㡤晥㌴つ㔹愲ㄳ㘰昰っつ㥥愵〱慢㜶〴摣㜳攸㠵㠳挳㥤收〱攰㕥㠰て挰戱㤲挷㐹攲〲昷㈲㤳晣㡤㐹㔸㜵攳〵挷㔲㥢㙥挰戱㄰㐷挰扤捣㈰慣挸㈹〰昷㉡愴摤㠳㑢挲㑤挰晤㥤㐱ㅣ㜰㉣摦㜱㠶散〲昷ㅡ㙣昴搷㘹㔸ㅤ㙣昰てㅡ扣㐱〳㔶晢〸戸㌷搱ぢ〵挷㥢收〳挰扤つㅦ㠰㘳〵㤰㌳ちㄷ戸㜷㤸攴㕤㈶㘱戵㡥ㄷㅣ㑢㜴㉣㜰愱㈷挰㉣攰ㄱ㜰敦㌳〸㉢㜹ち挰㝤〸㘹昷攰㔸昱㈳攰㍥㘲㄰〷ㅣ换㝥㥣㈱扢挰㝤っㅢ晤㥦㌴㘴㐹㔰㠰挱㈷㌴昸㤴〶慣ㄲㄲ㜰晦㐲㉦ㄴㅣ敦晦て〰户ㄱ㍥〰挷捡㈱㈷㠹ぢ摣攷㑣昲〵㤳戰捡挷ぢ㡥愵㍤摤㙣㜱㉣晣ㄱ㜰㕦㌲挸㘱攸ㄵ㠰晢ㅡ搲敥挱戱㔲㐸挰㝤挳㈰づ㌸㤶ぢ㌹㐳㜶㠱晢ㄶ㌶晡㜷㌴捣〵ㅢ㝣㑦㠳㑤㌴㌰㘱㈰攰㝥㐰㉦ㄴㅣㅦ㘵㄰〰敥㈷昸〰ㅣ㉢㡥㥣㔱戸挰晤捣㈴㐵㤸挶㔰慣づ昲㠲㘳㐹㔰㌷㕢ㅣぢ㠶〴ㅣ慥㜴ㄷ愹㘵攸ㄵ㠰挳ㅤ挶㍤〰户〲㙥〲慥㤴㐱ㅣ㜰㉣㌳㜲㠶散〲愷挱㐶敦㑢㐳㤶㈰〵ㄸ㤴搱㠰捦㔲㔳慣㑡ㄲ㜰ㄱ昴㐲挱昱愹っ〱攰晡挳〷攰㔸愹攴㈴㜱㠱ㅢ挰㈴〳㤹㠴㔵㐵㕥㜰㉣㈵敡〶ㅣぢ㡤〴㥣挱㈰慣㌸㉡〰户㌹愴摤㙦㜱慣㑣ㄲ㜰㠳ㄹ挴〱挷昲㈴㘷挸㉥㜰㕢挰㐶ㅦ㐲㐳㤶㉥〵ㄸ㙣㐹㠳慤㘸挰㙡㈶〱户㌵㝡愱攰昸㠰㠹〰㜰摢挰〷攰㔸攱攴㈴㜱㠱ㅢ挶㈴摢㌲〹慢㤱扣攰搶㐱搶捤慥㝡ㄹ㑣〴摣㜰〶㘱愵㔲〱戸㤱㤰㜶て㡥ㄵ㑤〲慥㥣㐱ㅣ㜰扦㠷搴ㄹ戲ぢ摣㈸搸攸摢搳㤰㈵㑦〱〶㍢搰愰㠲〶慣㠲ㄲ㜰㍢愲ㄷち㡥捦捡〸〰户㌳㝣〰㡥㤵㔱㑥ㄲㄷ戸㕤㤸㘴㔷㈶㘱ㄵ㤳ㄷ摣㙤㤰㜵戳挵戱戰㐹挰㡤㘱㤰㍢搰㉢〰㌷ㄶ搲敥挱戱ㄲ㑡挰敤捥㈰づ㌸㤶㐳㌹㐳㜶㠱㡢挲㐶㡦搱㤰愵㔲〱〶㤵㌴㠸搳㠰搵㔳〲㉥㠱㕥㈸㌸㍥昶㈳〰㕣ㄲ㍥〰㜷㥦㉢㠹ぢ㕣㡡㐹慡㤹㠴搵㑦㕥㜰㉣㜹敡㘶㡢㘳㐱㤴㠰ㅢ挷㈰慣㡣㉡〰户㈷愴摤㠳㘳〵㤵㠰ㅢ捦㈰づ㌸㤶㔱〵㜰搹ぢ㌶晡摥㌴㘴㠹㔵㠰挱〴ㅡ㑣愴〱慢慥〴摣㈴昴挲挰挹ㄳ㑣〲挰㑤㠶て挰戱ㄲ换㐹攲〲㌷㠵㐹愶㌲挹㥢㌰昰㠲㘳愹㔴㌷㕢ㅣぢ愹〴摣㜴〶㘱㐵㔵〱戸㤹㤰㜶て㡥㤵㔷〲㙥ㅦ〶㜱挰戱晣捡ㄹ㌲㠵昶㉦㠷㔹戰搱㘷搳㤰愵㔹〱〶㜳㘸㌰㤷〶慣搶ㄲ㜰晢愲ㄷ〶㑥ㅥ挶ㄲ〰㙥ㅥ㝣〰㡥ㄵ㕣㑥ㄲㄷ戸㍡㈶㤹捦㈴慣昷㤰挱㉦㘰捦ㅥ㝣㈹攷散扤㔳搱扥㌲〱挹㤰㘷挱㐰㕤晢捡㐶ㄴ㘹㜰㤱㔳搳搶ㄲ㈷搹㈳㈲挳㠴㜹㑢㉢㈶昵㑡扣捦㤵攸昰㝤ㅡ㠹晢㙤攱㜹㘶㠷戸㔱挳㝡㠴搲㙢㌷昹㥦㑢搱攱捦㠱㜷摥挰㑦ㅦ扥戴晤㌱挴㉤㘶㌷㘴㕢㕢摡㕡昲敤㈳敢㔰㠰㌴㤲捦㐰挹ㄷㄵ㐵㈷㤶㕥㡤㠸㠱㌹戹㘲㈵捤㝣ㅥ攵㌲㍥ㄳ㈰戲戸戹㘵㜹戳㡣愶戴㡤㡦㠲ㄱ㕥㝤晢㌲つ㤹捡㙢㝢挰㌳㔸扢㐰㘷晤㐰戴〳晡ㄸ㥣晣愷戱㜶㄰晡ㄵ戵㤳㙡攷搵㐷㙢戲㔵愹㑡搳㑣攴搲㤵㠹㝣㘵㍥㔳㤳㑣挵捣捡捡㙡㌳㥤㑢㘶㘳㌱㐳㙡〵ㄸ攳㘰昸ㄸ慣づ㤰㜴㠷戰挷㌲〱改㔱㔷㕡㡣㔳愳㥥㑥摣挳扥㐸㘵㔴㔶攵㤴㔹搲户慦慡昰㍣慡挴㌷攱捦戲ㅢ㜹搶㠳愶㜱扥扦㜴㍤㘰昵捣㠹〳散晣㉣攸捣ㄳ㍣扤ㅥ㐳搰て㐳ㄳ㌱晡㐰㐰㤹㤶㐶㜷㘰敤愴㝡㔷摤㤲㤶㠱㙣㌳挸ち㥦ㄳ慡㘵㈱敥て戱搴㌹攰〱愴㙤㐶㠹ㅤ㐵㉦㘷㜸ㄳ㝡㝤ㄴ㤶㤴〶戹㐰㍡ㅣ㈲㉥挸㕦ㄹ愴摣慡搵昹㔸ㄱ㙥㑢㔰攰ㄱ㜷㌰〹摤㐰搴戹㌰攳㐶㔲昸㈱敢㠸〴㌷㕣㝥㐷㡢て㌹㘲攷搳ㅡ搱户㍥攴㙣㔵扣㈶㤱捣收㔲愹㘸㈶ㄱ捦愷搲愹敡㥡㘸㈶ㄳ慤捡㔶愶昳改㜸搲攸攷㡣戱〹㍥㐶㝦愷搷捣摥〰愷㐷㥤㌲搰攳〷慤捥挰㐰昸㈱㘰戹㐸㍦ㄲ㉡扤ㄵ㑤挴搸っ〲捡戴㌶㜴扤㌰摢㈱ぢ㠰戹ㄴ攲㐲㤸㥢摢㔱昴㥤ㄹ㝥㌹昴昲㠴㑦戵〵攴〲㜳㈵㐴ㅤ㌰户㠴㔴㘰㥥㠸〱㌹㌰㜵敥㙤摣戱搴㙡㐸晤摣戶㠲ㄳ㉤昴㘳搰㠲摢搶㜶㘸敤㔸昴㉤㙥昱㜸㈶㥡㐸㘴攲㠹㑣㔵㉣㤱㡣㈷慡捤㘴慡慡㈶㘹收愳昹㑣㌲㔹ㄵ㌳㠶㍡挳㔹〵ㅦ㘳ㅢ愷㈷㍢挷㌰愷㐷㥤ㅡ㡥㥥㜰㍢搶捤敤〴愸昴搵㘸㈲挶〸ㄸ攰㕤愴㜳㈳搴戹搵改摣挶㡣㤱㡥㝣㜷㉡㑦愶㍣㡡㈵㌵ち㜲㈱戱〶愲づㄲ㍢㐰㉡㈴摡摤㈴戸㔹〹㠹搶㐰ㄲ㥣搴愷㠵㝥㍡㕡㤰搸搱づ慤㥤㠱扥㝤㤸挸㘵㌳挹㙣㑤㍥㤶㌷攳〹㍣ㄲ㈹㥤慢捥㘷㔳改㝣㘵㑤㉣㤱㑡挵攳㠶捣昷㌳挶㤹昰㌱㜶㜶〶㈷㕢搰㉥㑥㡦㍡㌵〶㍤㈱搱攸㈶㜱づ㔴晡戹㘸㈲挶㙥㌰挰扢㐸攷ㄶ愴㜳㤳搱戹㠱ㄸ㘳ㅤ㜹㤲捡ぢ㈹㑦㘱㐹㐵㈱ㄷㄲㄷ㐳搴㐱愲ㄲ㔲㈱㤱〹㈴㜱㔸㈰〹捥搲㈳〸㡡晡搱㠲㐴挲づ慤慤㐷摦㈲㔱㕤ㄹ㑦愷ㄲ戹㑣捣慣㑡㈷㤲㘶㑤㜵㌲㥥㌵慢㙡愲搸ㅥ慡㤳㠹㑣搴㤰〹㝣挶戸ㅣ㍥㐶搲ㄹ㥣㤰㐸㌹㍤敡搴㌸昴㠴挴㐱㙥ㄲ㔷㐱愵㕦㡤㈶㘲散〱〳扣㝤㈴昶㜴攴攳愹晣〳ㅤ昶挲㤲摡ぢ㜲㈱㜱㈳挳㔳挲扦〹㤰ち㠹㝤〳㐹捣〹㈴挱㘹㜷〴挱攵㔸戴㈰㌱挹づ慤摤㡡扥扤㜷㤸㌸㤲㔴㔷攵愳愹捡〴㡥㉡改敡㙣慡捡慣㡥㤹㘶㍥㤷慦慣捡㈴㡣㕡㘷㌸ㅢ攰㘳㑣㜶㝡㐲㐲㈶攳ㄹ㥦㍡㌵ㅤ㍡㈱㌱摤㑤攲㑥愸昴扢搰㐴㡣ㄹ㌰挰摢㐷㘲愶㈳㥦㑣攵扤㜴㤸㠲㈵㌵ぢ㜲㈱㜱ㅦ㐴ㅤ㈴收㐰㉡㈴昶ち㈴戱㘷㈰〹捥愳㈳〸㙥昹㐵ぢㄲ晢摡愱戵㠷搱户㐸攴搲挹㔴㈲㥥慥㑡搷㈴㘳㠹㔸㉡㔵ㅤ㡤㈷戱㤵挴㜰㥣㑤㘴㤲㘶捡搸捦ㄹ捥㕦攱㘳捣㜳㝡㐲㐲㘶搷ㄹ㥦㍡戵㄰㍡㈱㤱㜴㤳㜸ㅣ㉡晤〹㌴ㄱ㘳㝦ㄸ攰敤㈳㜱㠰㈳摦㠷捡㘷改㌰ぢ㑢敡㈰挸㠵挴昳っ㑦〹晦づ㠱㔴㐸㡣〹㈴戱㙢㈰〹㑥㡣㈳〸ㅥ㑢㠵ㄶ㈴㝥㘱㠷搶㕥㐶摦㈲㤱慣捡㥢㤹慡捡㜸戶㍡㥢㑦㤸戹慡㑣㘵扣㉡㠵扥㤹㑢愶㘳改㔸挲愸㜷㠶昳ち㝣㡣挳㥣㥥㤰㤰改㜲挶愷㑥攵愰ㄳㄲ㍢戸㐹扣づ㤵晥て㌴ㄱ㠳戳摦㜸晢㐸攴ㅤ昹㍣㉡摦愱㐳ㅤ㤶搴㈲挸㠵挴㝢っ㑦〹晦㡥㠰㔴㐸㙣攳㈶搱昱摤戱㜵㈰㠹挵㜰㐲㄰㍣㄰〸㉤㐸㌴摡愱戵㡦搱户㐸愴㘲㌵昹㝣㌶㔹㤵捥攴㜹戸挸㔵㥢ㄹ㌳㤷挹㘶㜲㤰愶㙢戲㌵㐶㤳㌳㥣㝦挲挷㘸㜶㝡昲摤㈱昳摦㡣㑦㥤㙡㠵㑥㐸㙣敥㈶昱ㄹ㔴晡㐶㌴ㄱ㠳搳搹㜸晢扥㍢摡ㅤ昹㠱㔴㝥㐵〷㍥㥥㐱㉤㠳㕣㐸㝣挳昰㤴昰㙦〵愴㐲愲捣㑤愲攳扢㐳ぢ㈴戱ㄲ㑥〸㠲ぢ㙦㘸㐱攲㈸㍢戴昶〳晡ㄶ㠹㔸㉥㔷㕤㤵慣慡慣㡥㐵㔳㠹㜴扣慡㈶㠷昳㡥㔴〲ㅢ㐴捥慣慥慡挹ㅡ㐷㍢挳昹ㄱ㍥挶㉦㥤㥥㙣ㄳ㌲愱捤昸搴愹攳愰ㄳㄲ㐵㙥ㄲ慡ㄴ晡㘲㌴ㄱ㠳昳搳㜸晢戶㠹攳ㅤ昹㘱㔴昶愵㐳ㅡ㑢㙡㌵攴㐲㠲晦㡡㐰〷㠹ㄳ㈱ㄵㄲ㕦㝦ㅦ㜴㍥昱㈵愴晥昳〹捥㐵㘳㡣愸愵㐴㈸㤰㌸挹づ慤つ㐴摦㈲㘱㐶慢ㄳ搹愸㤹挸愴愳昱㐴㍥㤵㑡愷㔳㌹戳㌲㘹㔶㥢㌵㠹㌴㤴挶挹捥㜰〶挱挷㌸挵改挹㌶戱挶改㔱愷㝥㡢㥥㤰昸ㄷ〶搳㜱ㅥ㌶ㄸ㉡㝤ぢ㌴ㄱ㠳ㄳ捥㜸晢戶㠹㌳ㅣ㌹㥦昷愰て愵挳㈲㤲㌸ぢ㜲㈱㌱㡣攱㈹攱摦搹㤰ち㠹㜷摤㈴㍡戶㠹户〳㐹㜰㜲㔹㐸㡣㐰㈸㤰㌸搷づ慤㡤㐴摦㍥㑥搴㔴挵㔲㔹慣㜹㉣㥥㑤攴㤲搵㤹㔸つ搰攴昲㌵搸㑢愲昹㤴㘹㥣攷っ愷ㅣ㍥挶昹㑥㑦戶㠹戵㑥㡦㍡㜵ㄱ㝡㐲攲㌵㌷㠹ち愸昴ㅤ搱㐴っ捥㈰攳敤摢㈶㉥㜱攴扣户㐱ㅦ㑤㠷ㄶ慥昳㍡挸㠵挴㙥っ㑦〹晦搶㐳㉡㈴㥥ぢ㈴昱㑣㈰㠹换攱㈴㈴㘲〸〵ㄲ㔷搸愱戵㑡昴敤㙤㈲㥢慣捣㥢愹㘴慥〶ㅢ㐱㈶㤳慢挹㔷㔵收ㄲ戹敡㜸愶㈶ㅤ㡢㔶㥡㠶㑣㈴㜳㠴㜱昸ㄸ㔷㍡㠳ㄳㄲ㌲㠷散攸搴戵搰〹㠹挷摣㈴㔲㜰搳慢搱㐴㡣敢㘰㠰户㡦挴昵㡥㝣㈹㤵攳改戰っ㑢敡〶挸㠵挴摥㄰㜵㤰戸〹㔲㈱昱㤷㐰ㄲ昷〴㤲昸㈳㥣㠴㐴㉤㐲㠱挴捤㜶㘸㙤㌲晡ㄶ㠹㔴戴㍡ㄵ捤㐵㉢㜳昹㔸㍡㤱㡢㘶慡慢㔳挹㙣㌶㡥㤳ち㌳ㄷ捦㔷㘷っ㤹ㄹ收〸愷挰挷戸搵ㄹ㥣㤰㤰㐹㘱㐷愷敥㠰㑥㐸摣攱㈶㌱〳㙥晡㑣㌴ㄱ攳㑥ㄸ攰敤㈳㜱㤷㈳攷愳㈰昴戹㜴㌸〶㑢敡㙥挸㠵挴㝥㄰㜵㤰戸〷㔲㈱㜱㐳㈰㠹敢〳㐹摣ぢ㈷㈱戱〰愱㐰攲㉦㜶㘸㙤㈱晡ㄶ㠹㈸㡥㤶改捡㔸㉥ㅢ慢慡㑡㔴挷㤳改㙡挰㠸挶搲㤹捡㐴㜵〲㕦㈹㠶㑣昵㜲㠴晢挳挷戸摦ㄹ㥣㤰㜸挰改㔱愷ㅥ㐶㑦㐸㕣改㈶㜱㌰㔴晡㈱㘸㈲〶㈷㙤昱昶㤱㜸挴㤱㥦㐰㘵㥡づ慢㐹攲㌱挸㠵㐴㤶攱㈹攱摦ㄳ㤰ち㠹㡢〲㐹㕣㄰㐸攲㐹㌸〹㠹挳ㄱち㈴㥥戲㐳㙢㡢搰户㐸挴ㄳ㌸戵慣㌲愳㘶㉥㡡扤㈳㠹㕦慥戹ㄴ慥㔰㔴搶攴慢捤㘸㉥㤷㌶㘴敥㤶㈳㙣㠰㡦昱㡣㌳㌸㈱昱慣搳愳㑥扤㠰㥥㤰㌸摢㑤愲〹㉡㥤晦搰㑣挴攰㉣㉣摥㍥ㄲ㝦㜳攴愷㠸㤲づ㙢戸捥㉦㐳㉥㈴㤶㌲㍣㈵晣㝢ㄵ㔲㈱㜱㑡㈰㠹㤳〲㐹晣ㅤ㑥㐲㘲㈵㐲㠱挴㙢㜶㘸敤㈸昴㉤ㄲ戹慡ㅡ㌳㤵㡥㤹昹捡㐴㉣㤱慢㡣愵昱愳㈳㥤慦㑥愶㜰㤹㈶㤵㡣㘵っ㤹㡣攵〸㡦㠶㡦昱て㘷㜰㐲攲つ愷㐷㥤㝡ㅢ㍤㈱㜱扣㥢挴㉡愸昴攳搰㐴㡣㜷㘰㠰户㡦挴扢㡥㥣㑦㠹搰㝦㑤㠷戳戸捥敦㐳㉥㈴㝥挳昰㤴昰敦㐳㐸㠵挴ち㌷㠹㡥㌳慢㘵㠱㈴㍥㠲㤳㤰㔸㠳㔰㈰昱戱ㅤ㕡㍢ㄵ㝤㡢〴づ〹昹㘸㌶㤵挷㌱㌳㥥挸㤹戱敡㜸ㅣ㘸昲㤹㜸㌴㤱㑦㔴㘳㥢昸愷㌳㥣搳攰㘳㝣攲昴攴㕢昴㔳愷㐷㥤摡㠸㥥㤰㔸攲㈶㜱㈶㔴晡㔹㘸㈲挶攷㌰挰摢昷㉤晡㠵㈳攷攳㈲昴昳攸戰㤶敢晣㈵攴㐲㘲㉤挳㔳挲扦慦㈱ㄵㄲ㜹㌷㠹㡥㙦搱㕣㈰㠹㙦攰㈴㈴㉥㐶㈸㤰昸搶づ慤㕤㠲扥扤㑤㘴昱〵㥡愸慡㑣挵㜳㌵㠹㥡㐴㍥㤳慦慥捣㔵㈷㌳㠹㥡㌸扥㕥慢昳挶㜷捥㜰㉥㠵㡦昱扤搳㤳㙤㘲㤳搳愳㑥晤㠴㥥㤰昸㠵㥢挴攵㔰改㔷愰㠹ㄸ㍦挳〰㙦摦㌶挱㌱㡡晣㔲㉡慦愱挳㍡慥㜳㌱攴㐲攲㍡㠶愷㠴㝦㥣摥ㄴㄲ昳摤㈴㍡戶㠹㜹㠱㈴㑡攱㠴㌷㥥㍡㠵㔰㈰挱〹㑤㐶搳㙥㐲摦㈲㔱㤳换㤸㠰ㄱ挷ㅥ㔱㤳㠸愶慡慢慢㜰㜵ぢ愷㤸愹㝣㔵搲㡣愷㙡㡣扥戶㡦晥㐷昸ㄸ㥣昱㤴挱挹㌶愱㍢㍤敡㔴㝦昴㠴挴㉣㌷㠹つ㔰改户愱㠹ㄸ〳㘰㈰㙢散戹㔲㌳搰㤱昳〱ㄲ晡㥦攸挰㈷㐰㈸挳〹晦㘷㠶愷㠴㝦㥣慦ㄴㄲ㤳〲㐹㑣〸㈴㌱ㄸ㑥㜸愳搶〷愱㐰㘲ぢ㍢戴㜶㍦晡ㄶ㠹㐴㌴㔱ㄹ捤㔶㘳㍦㠸㔷㈵戰㔰ㄳ㑢攷㔳㌱㕣敦慢㑡㘲搳愸㑡ㄸ㐳㙣ㅦ晤〱昸ㄸ㥣挲散㈴戱㤵搳愳㑥㜱㕥㔲㐸㡣㜳㤳昸㉢㔴晡㈳㘸㈲挶㌰ㄸ〴㤱搸搶㤱昳㐹ㄲ晡㤳㜴攰愳㈰㤴㑣㐰㔲昴㌴挳㔳挲扦㤱戰ㄶㄲ㔱㌷㠹㡥扤㘳㙣㈰㠹㜲㌸攱㡤㐷㌹㈳ㄴ㐸㡣㐲㠷搱戴ㄷ搰户㐸㔴㈵㘳挹㝣㍡㙡㘶昰愳㌴㤱愹〴㄰㕣搳〶ㅣ晣㡢㕢㌵〹〰㌱戶户㝤昴ㄷ攱㘳㜰㑥㔲㐸挸摥㔱攱昴愸㔳㥣㘸ㄴㄲ㍢扢㐹扣〲㤵晥㉡㥡㠸戱ぢっ㠲昶づ㑥㍦㡡晣㔶㡥昵つ㍡㙣挰㤲ㅡ攳㠴㝦㡢攱㈹攱摦㔸㐸㠵挴㜰㌷㠹㡥扤㘳摢㐰ㄲ扢挳〹敦㈲晤㍤㠴〲㠹愸ㅤ㕡㝢ㅦ㝤㡢㐴戶㌲ㄷ挵㘹㔴摡捣㘵㜱㌹搳㑣愴搳㔹㙣ㄲ昱㘸扡慡愶㌲㥢挹愴㡤㤸敤愳㝦〰ㅦ㠳㤳㡣㐲㐲昶㡥戸搳愳㑥㜱收㔰㐸㙣改㈶昱㑦愸昴㑦搰㐴㡣ㄴっ㠲戶〹捥㈷㡡㥣捦㤶搰㍦愷〳ㅦづ愱㘴㡡㤰愲㝦㌳㍣㈵晣摢ㄳ搶㐲愲扦㥢㐴挷㌶ㄱ〹㈴㌱ㅥ㑥㜸攳愶㘱㠴〲〹㑥ち㌲㥡昶㉤晡ㄶ〹ㄳ㍦㌵㔲搹㙣㜵搲挴㐹戶㔹㤵慦挶昹㜶慥ㄲㅢ㐴㉣㤳挹㈴昱㕢㜴㙦摢㐷晦づ㍥挶〴愷㈷摢挴㐴愷㐷㥤攲㔴愰㤰㈸㜱㤳昸ㄱ㉡晤㈷㌴ㄱ㘳ちっ㠲戶〹㑥㄰㡡晣㝥㡥戵㡦㠶收〱慥戳捣昹㔱㔴ち㔱〷〹捥昹〹㠹敦扦ぢ晡㉤晡㉤愴晥摦愲晢挰〹㙦㔴㜵㈰ㄴ㐸捣㐲㐷㐸㐴搰户㐸㐴㉢愳㠹㑣㉥㤳㡥㘵慢㉡ㄳ愹㑣㍥㥤㐸搴㐴㘳㌵搱㔴ち㍦挰㘲改戴㌱摢昶搱晢挱挷㤸攳昴㘴㥢㤸敢昴愸㔳㥣摢ㄳㄲ㕦㘰㌰ㅤ扦㐵〷㐱愵ㅢ㘸㈲㐶ㅤっ㘴㡤㍤㐷捣昹㡥㥣㑦㥢搰㠷搰攱㌱㉣ㄹぢ㈰挷ㅢ戵ㄵ㄰つ攸㔳㝡㈰㍡㝢㜸㘶㠸㠲㙦㌳ㅦ敤晤㜷〰愶攰戹晥慣㡢㈹敡㠳晢㙢慤扢㔲㑢㡡挷晤㘷戱㌸〷挵㥢搲昹㔷晡㈱搶昵晦㄰㠷㥦㐶攷慣ㄴ㈳㡥挰㥦㍥ㄴ㉢㕣捡搹戴㘸搰㄰扢晡〷攴攰㔸㌴愴㘹㐶ㅢ收愲昰てㄱ捥㙦㤹㠸㥢㘰慤㝦挵㙥㌳㘷㡥㙡戴昳㜸晡㡡㑥挹挴㑣ㅢㅥ㘸搰㙥㍡㙥㜳㕢㍢晣昰戸㜷捣㌶㐲㌱㥡て戳ㅦ搲搹㜳摤搵㍢慣㔳㍡〳㑦攱收愳㉣㥣㠸㙤戸慢戵愴戸㡦ち扣搱摥晥昷敡㜸ㅢ㉦愳攱㥦㕥㤸㤱㈳㠰㘱〱昷㌴㑦㙡㘸㤷㘷〲㙣ぢ扤搲㌹㜵愹つ挳摡昶ㅤ扦挳慣改㍢㔴㔷㤵扥㡢㑦愲挷㐹ち戹㌳㈵㌷捣㠸扥ㅤ㈲㉡㙥摢㡣㐶搱愰㝡㜴戰ㅦ攳搶攲㠲搷挶扤敤敥〴敢晦㘵昶晦㡤〹㠳づ㜳㍣づ㔵攵㘷㑤㉣㝤㜳搵愵㥦㕦扢㐷挵挵㌷晥㙣晦㝦㤵攵戱㜱敦ぢ搶昲昵攸摥㤸晢挴敥〸愹晥ㄶ㥢户搹扣㠳㐶扤㠱㐱扣㡡㥢㤵㝤㡦㌱晦㠷慤昰㍥挶摣㌸ㅣ㤱昰㐶搹つ挶㍢愰㡦㕡㡣づ㜷ㅢ昵ㅡ㍣戸慤㜲㔵昵ち慥㘵ㄳ挴摣挴㤴摥㠸㔶摢〹㌲㡢㘵㔵㡤㝡ㄹ㤶づ㠱㠸扥ぢ捤㜹攸㜳㐴㠳㡥㐴愷㜷㔰㌸㉢㈸ㅥ㍤㠶戲ㅣㅥ㐱㔰㥥户搷摤〷攵㌹㕢攱㝤戴戹戱ㄲ㤱昰㉥搲㜷户愰ㅣ㠳㡥㐰㜹〶ㅥㅤ㔰㘲㕣㑢㑥搲㔹㔰㌸晤愷挵㍢愰搴㐴搵ㄳ〵㔰慡愰ㅡ㜴〲㡣㝡挷㠱戳㝣扤攳㜰㌲㍣㠲㌸晣㌵㡣挳挳戶挲晢㠴㜳㘳つ㈲攱㕤愴敦㘱㜱㌸ㅤㅤ攱昰愰㥢挳㜸㜲攰ㄴ㥤挵㠱㤳㝦摡摥ㅤㅣ㔲㐹昵㤷〲づㄳ挹攱ㅣㄸ昵㡥〳攷昸㝡挷攱㐲㜸〴㜱昸㔳ㄸ㠷扢㙣㠵昷㐱攷挶挵㠸㠴㜷㤱㍥捤攲㜰ㄹ㍡挲攱づ㌷㠷ㄹ攴挰〹㍡㡢〳愷晥戴㝤㍡㌹㐴搵慤〵ㅣ㘶㤳挳㔵㌰敡ㅤ〷捥昰昵㡥挳ㅦ攰ㄱ挴攱挶㌰づ㌷搸ち敦昳捥㡤ㅢㄱ〹㙦捣㡢㔸ㅣ㙥㐱㐷㌸㕣敦收戰㠰ㅣ㌶㐰㘵㜱攰挴㥦戶㝦〷㠷慡愴扡扡㠰挳㠱攴㜰㈷㡣㝡挷㠱昳㝢扤攳挰㔹扥㈰づ㤷㠷㜱㔸㙦㉢扣㡦㍤㌷敥㐳㈴扣㔱っ㘲㜱㜸〸ㅤ攱戰捥捤㈱㑤づ㥣㥣戳㌸㜰摡㑦换㜶㜰㐸㔵慡㡢ち㌸㤸攴昰㌸㡣㝡挷攱〹挷愳挷挷㐹捥昱〵㜱㌸㉦㡣挳戹戶挲晢昴㜳攳㜹㐴挲ㅢ㈵㈴ㄶ㠷㤷搰ㄱづ㘷扢㌹㌴㤱挳㉢㔰㔹ㅣ㌸改愷戵㜴㜰愸慡㔶㘷ㄴ㜰㌸㤲ㅣ㕥㠷㔱敦㌸㜰㙥㑦㍣㝡捣㠱㌳㝣㐱ㅣ搶㠴㜱㌸挵㔶㜸ㅦ㠲㙥扣㠷㐸㜸愳攰挴攲昰ㄱ㍡挲攱㈴㌷㠷㤵攴昰㑦愸㉣づ㥣昲搳㡥㠶慣㑣㑥㐸㜰捤㕥慤㉥〰㜱っ㐱㝣〶慢摥㠱攰搴㕥敦㐰㝣〵㡦㈰㄰慢挲㐰ㅣ㙢㉢扣て㐳㌷扥㐱㈴扣㡢昴ㄳ㉣㄰㥢搰ㄱ㄰扦㜴㠳昸㌵㐱晣〸㤵〵攲〷㉣㘹扦㠱捣㍡㥢㐸㐶搵㡡〲づ㈷㤳㠳挲㉡昵㡥〳㈷昶挴愳挷ㅢ㐴㕦㤸㔷㜰昴㥥戳慡戶㌰づ慤戶挲晢㑣㜴㐳㐷㈴攱㜰扡挵㘱〰晡挲㘱㠹㥢挳㤹攴挰㔹㌹㡢〳攷晢戴摦㐱收㙣㄰㔱搵㔸〰攲ㅣ㠲攰㔴ㅤ摥扤㌸扤攴扣㥥㜸昴ㄸ挴㔰㤸㔷〴㠰㌸㍣っ㐴摥㔶㜸㥦㡤㙥っ㐳㈴〱㜱愱〵㘲〴晡〲㈲攷〶㜱㌱㐱㤴㐳㘵㠱ㄸ㠹㈵敤㔲挸散つ愲㔲ㅤ㔶挰攱㌲㜲攰㐴ㅤ摥扤攰挰㔹㍤昱攸㌱〷捥敤㔵〴㜰㌸㌸㡣挳㐱戶挲晢㠸㜴㘳㌷㐴ㄲづ㔷㔹ㅣ㘲攸ぢ㠷〳摣ㅣ慥㈱〷㑥搷㔹ㅣ㌸搹愷㕤搷挹㈱愱收ㄷ㜰昸〳㌹愴㘰㠴㜷㉦㌸㜰㑥㑦㍣㝡捣㠱㌳㝢ㄵ〱ㅣ收㠶㜱㤸㘳㉢扣㑦㑡㌷昶㐶㈴攱㜰㡢挵愱ㄶ㝤攱㌰换捤㘱〳㌹㜰戲捥攲挰愹㍥敤昶づづ愹㤸㥡㕥挰攱㑥㜲㤸〱㈳扣㝢挱㠱㌳㝡攲搱㘳づ㥣搷慢〸攰㔰ㅢ挶㘱㤲慤昰㍥㌰摤搸て㤱㠴挳扤ㄶ㠷〵攸ぢ㠷〹㙥づ昷㤱〳愷攳㉣づ㥣攸搳ㅥ攸攰㔰ㅤ㔵㝢ㄶ㜰㜸㠸ㅣづ㠶ㄱ摥扤攰挰昹㍣昱攸㌱㠷㌴捣㉢〲㌸愴挲㌸㈴㙤㠵昷戹改㐶ㄶ㤱㠴挳攳ㄶ㠷挳搱ㄷづ〹㌷㠷㈷挹㠱㤳㜱ㄶ〷㑥昳㘹㑦㜷㜰㐸㔵愹㘸〱㠷㘷挹愱〹㐶㜸昷㠲〳㘷昳挴愳挷ㅣ摡㘰㕥ㄱ挰㘱㜴ㄸ㠷㕤㙤㠵昷昱改挶㔲㐴ㄲづ㉦㔹ㅣ㔶愲㉦ㅣ㜶㜶㜳㜸㠵ㅣ㌸ㄵ㘷㜱攰㈴㥦昶昷づづ挹戸摡愱㠰挳敢攴戰ち㐶㜸昷㠲挳㜱㡥㐷㡦㌹㜰㐶慦㈲㠰挳㠸㌰づ挳㙤㠵昷㈹敡挶㙦㄰㐹㌸扣㘳㜱攰㙣㥥㜰搸搶捤攱㍤㜲㌸つ㉡㡢〳愷昸戴て㍡㌸搴愴搴搶〵ㅣ㍥㈲㠷㌳㘱㠴㜷㉦㌸㜰㈶㑦㍣㝡捣㠱昳㜹ㄵ〱ㅣ〶㠷㜱搸摣㔶㜸ㅦ愶㙥慣㐵㈴攱昰㤹挵㠱㜳㜹挲挱㜰㜳昸㥣ㅣ㉥㠵捡攲挰〹㍥敤摦ㅤㅣ㤲搵慡㝦〱㠷慦挸攱㜲ㄸ攱摤ぢづ㥣挷ㄳ㡦ㅥ㜳攰㙣㕥㐵〰㠷扥㘱ㅣ㌴㕢攱㝤愶扡挱㐹㐰攱戰挹攲挰㤹㍣攱㔰攲收昰㈳㌹晣ㄱ㉡㡢〳愷昷戴㥦㈱㜳㑥愴攲慡愸〰㠴挲攳ㄶ〷㙤㠰ㄵ摥扤〰挱㘹㍣昱攸㌱〸㑥收㔵〴㠰搸昴㙤挸㜵扡敦㙤㠵昷搹敡〶攷〰〵㐴㕦㡣ㅤ搷改敥㐳㕦㐰㝣ぢ㡦て戱㜶㜲㥤㑥㠷㔲㜱づ捥〲挱搹㍤慤ㅦ㘴昶㌵捦戸晡ㄲ搶敦挲摡扡㜸㌹㠰ㅣ晥ち㈳扣㝢挱㠱㤳㜸攲搱㘳づ㑦挲扣㈲㠰挳㘷㘱ㅣ晥㘵㉢扣㡦㔸㌷㌸〳㈸ㅣ〶㕢ㅣ㥥㐷㕦㌸㝣攲收㌰㠴ㅣ㌸〳㘷㜱攰摣㥥戶㔵〷㠷㘴㔲㝤㔸挰㘱㈸㌹扣〲㈳扣㝢挱㠱㔳㜸攲搱㘳づ㙦挰扣㈲㠰挳㍢㘱ㅣ摥戶ㄵ摥㈷慤ㅢ㙦㈱㤲㜰ㄸ㘱㜱攰㈴㥥㜰㜸搳捤愱㥣ㅣ㍥㠰捡攲挰㤹㍤㙤晢づづ搵㈹昵㕡〱㠷ち㜲攰㥣ㅣ摥扤攰挰〹㍣昱攸㌱㠷捦㘱㕥ㄱ挰攱愵㌰づ㝦戳ㄵ摥〷慥ㅢ晦㐶㈴攱㌰摡攲挰㈹㍣攱昰㠲㥢挳㙥攴昰ㅤ㔴ㄶ〷捥敢㘹扢㜷㜰㐸挶搴㌳〵ㅣ㘲攴挰ㄹ㌹扣㝢挱㠱搳㜷攲搱㘳づ㝤㜰㤰慡〸攰昰㜸ㄸ㠷挷㙣㠵昷戹敢㐶㈹㈲〹㠷㤴挵㐱㐷㕦㌸㍣攲收㔰㐳づ晤愰戲㌸㜰㔶㑦摢愳㠳㐳㑤㐲㍤㔸挰㘱㍣㌹っ㠲㔱敦㌸㜰昲慥㜷ㅣ㠶挰㈳㠸挳扤㘱ㅣ敥戱ㄵ扥挷慦㙦㠵㐸摤㍤㝥摤昵捦㥡て〲晣搲㍣㙦昶敢㤷户挴㥣慣挳敤㝥つ㡤㡤㜲愷㕣㝦㍣㉤戹ㄵ晦戰昸㉣㍣ㄴㅣ捦㐸慥㙢戰晦戱摡ㄹ㜸㔸㌸ㅦ㍥敢㍣㡦㔷㤷ㅥ㥤戵晣摣㔶㍣愰户㙦㝥㐶ㅢㅥ收㥥㉢挳㍦㡣摣摥㙥戶㌶晦㉦㍣㑡ㄹ昷㉥昲搹㌴㜸㔹て㔱づ扣㙤㤰昷〳〶捥㡢㔹捦㔷敦攴攱晣㝢攱挵㝣挸昲㝦昶㕣㜷慤ㄶ㥢㤸昳ㄴ摣㥣敢戱攱㈵敡㙥㝣挴搶っ昵㜱㐵㍦换㤸㡢㡡㔱挲〹㝢㙤㉡㥡㍥昸〷㝦㘵㙥ㅡ㑤㐴㥦〶㠹摣戰㉣㑤㔱改㔰㙣〶摥㤵攳㡤㥣㝣摣㐷㤱攷㕦晤敥搷㡦㙢散扣㑡戶㠳㙢㔷搳㠹晣敡散摢㔴㥦㙥㙤㑤慦㉣㙢慡㙦㌴㥢て㙦㕦㔴㔶扦っ戳愷㜸摣㌹挶㠱㝦㐲㕣㥦㠱晦㌳ㄵ晦搴昶㠸挸敤㔲㥢〹㘹昰捡㙥〸㕣搹㔹戰搷㘶愳㈹㕣搹㌹㤰戸㔶㔶㔵㈰㌶㔷搸㜹愹㕤搰攱㙡攸晢挲戲㘳ㄸ扢㐳挲㘱攸㘴㕥愲㙥〸㑣㔹挷搸攴摢挹㜶〱㐵扣㌵搷㘲慢㘲㠸㔱㤰慥ち〲㐹户㍦㉣㍢搲敤攱愴攳㕡㤷愸慢〲搳ㅤ挴搸㕣挳捥㜴㠷㔰攴㑡㌷摥㥢㡥ㄳ㐸㤲敥ㄷ戰散㐸挷愹ㄹ㔹㍢㉢摤扡挰㜴㘹㝦扡慣㈷摤っ㙦㍡捥搳㐸㍡搳㥤㡥㌳㈰慥㜴㙢〳搳㉤昲愷㍢挲㤳㙥㠱㌷摤㠱㑥扡㐶㜷㍡㑥㌴戸搲㥤ㄵ㤸慥挵㥦敥㐸㑦㍡捥㐹ㄴ㝣㜶愶㤳慥捤㥤㡥搷昳㕤改搶〴愶㕢收㑦户挲㤳㡥㤷晥ぢ搲ㅤ改愴㍢捡㥤㙥戹㤳捥摡㌲㔷〷愶㍢㠶戱ぢ户捣㔵㥥㜴㉢扤改㡥㜱搲晤捡㥤敥〴㈷㥤戵愹ㅣㄳ㤸㙥㌵㘳ㄷ㙥㤹㈷㝡搲晤摡㥢敥㘴㈷摤㐹敥㜴愷㍢改慣戵㕢ㄶ㤸㙥つ㘳ㄷ慥摤㘹㥥㜴㘷㝡搳㥤攳愴㍢摤㥤㡥㔷㕡㕤㥦㕤㑢㘰扡戳ㄸ扢㜰敤捥昶愴扢搸㥢㡥㤷㕤㘵㐷㌸搷㥤㡥ㄷ㌴㕤改ㄶ〵愶㕢敢㑦㜷愱㈷摤㌵摥㜴扣扡㈹改㉥㜶愷攳㜵㐳㔷扡㜴㘰扡㜵晥㜴敢㍤改㌶㜸搳摤改愴扢挲㥤㡥㤷攷㕣改づち㑣㜷㤵㍦摤㌵㥥㜴扣㤲㔷戰㈳㍣攴愴扢捥㥤㡥㔷挱㕣改敡〲搳摤攰㑦㜷㤳㈷ㅤ㉦㤸ㄵ愴㝢搶㐹㜷戳㍢摤㑢㠵改㘶〵愶摢攰㑦㜷扢㈷摤㉢摥㜴慦㍢改敥㜴愷攳㌵ㅤ㔹㍢㙢㐷㤸ㄲ㤸敥㙥挶㉥摣ㄱ敥昱愴㝢捦㥢敥㈳㈷摤㕦摣改㜸改挴〵㜳慦挰㜴て㌰㜶攱㡥昰㤰㈷摤攷摥㜴㕦㌹改晥敡㑥挷㉢ㄴ慥戵㑢〵愶㝢㡣戱ぢ搷敥〹㑦扡ㅦ扤改㜸戵㐲㜶㠴愷摣改㜸ㅤ挰㤵㉥ㅡ㤸敥㔹挶㉥㑣昷㍣㐵慥慦㔷㕥㌲㈸搸㔴〶㐰㈰改㕥挴㐲挷搷㉢㝦㙥扢㘰敥ㄲ㤸敥㘵ㄸ㜹㘰扥㑡㤱㉢ㅤ㝦㤹ㄷ愴攳㙦㙦㐹昷ㅡㄶ㍡搲昱㔷慤㙢敤㐶〵愶㝢〳㐶㥥戵㝢㡢㈲㔷扡㜲昴ぢ搲昱㈷慥愴㝢〷ぢㅤ改昸攳搱戵㜶挳〲搳扤て㈳捦摡㝤㐸㤱㉢摤㙥攸ㄷ愴攳㉦㐹㐹昷㌱ㄶ㍡搲昱㌷㥡㙢敤戶〸㑣昷㈹㡣㍣㙢昷ㄹ㐵慥㜴晣㌹㔷㤰㡥㍦搸㈴摤攷㔸㜰搲㤵昲㥣戹挷㈷昴㉣㜴ㅢ㡣㥦㍥㡤㘶㤶晦㝣捦㈴晣㈳㌰愳ㅢ㜱㘲摥㠳㝦㜳攷ぢ攴㔱㍣ㄳ㘷っ晤摦昶〲㍢㠳㜸㍥捣㠵㌲㥥㍤㉢㥥搷㜲㔰晡㤷ㄴ昳㜴㔶㍣扥戲ㄷ挴㠳愷慥㥤ㅥ㜵攸㠹挷搷ㄴ㉦戰㜵晡㌷昶㠲㜸昰散戳搳㠳㘷㤶攲昱㉤挵㍣愹愴㑥晦捥㕥㄰て㥥㐰㜶㝡愴搱ㄳ㡦敦㈹捥摡㍡㝤㤳扤㈰ㅥ愶摤戱搶㠳攷㜷攲昱〳挵㍣戵㤳ㅣ㍦摡ぢ攲挱搳戸捥ㅣ㍣㐵ㄳ㡦㥦㈸收搹㤹㜸晣㙣㉦㠸㐷㥢摤戱㜲昰㉣㑢㍣㡡捡㘰捣ㄳ㉣昱㔰散㤱㈵晥〶昱㘴㡡ぢ㤶〷㑦㤴挴愳㤸㌶㍣㐷ㄲ㡦㍥㙥㡦㕦ㄵ㜸昰㕣㐷㍣㑡㘸㜳愲攳㔱敡昶攰㈹㑤㘷づ㥥慥㠸㠷㐶㥢搳ㅣ㡦扥㙥て㥥㤵㜴㝡昰㡣㐳㍣捡㘸挳㤳つㄹ㤵敥昶攰㠹㐵愷挷㕡挷㈳㐲ㅢ㥥㉦㠸㐷㍦户〷捦つ㍡㍤昸扤㉦㌹晡搳㠶㕦昹攲㌱挰敤挱慦昷㑥て㝥㜵㡢挷㐰摡昰㕢㕢㍣〶戹㍤昸つ摤改挱㙦㕦昱㌰㘸挳㉦㕥昱搸捣敤挱㉦搹㑥㡦つ㡥挷收戴攱㜷愷㜸っ㜶㝢摣㔹攰挱敦㐰挹戱〵㙤昸昵㈷ㅥ㐳摣ㅥ晣慡敢捣挱慦㌱昱搸㤲㌶て㌹ㅥ㕢戹㍤昸㙤搵改挱㙦㈲昱搸㥡㌶晣ㄲ㤲ㅣ㐳摤ㅥ晣挲改昴攰㤷㠹㜸㙣㐳㥢攷ㅤ㡦㘱㙥㡦ㄷぢ㍣昸㝤㈰ㅥ摢搲㠶㕦〵㤲㘳㍢户〷て晢㥤㌹㜸㐸ㄷ㡦攱戴攱搱㕣㍣㐶戸㍤㜸攴敥昴攰㔱㔹㍣㐶搲㠶〷㘴昱㈸㜷㝢昰攰摢改挱〳慢㜸㡣愲つ㡦愹攲戱扤摢㠳挷捦㑥て㌹戰昱攸戱〳㙣㥣㤷挱〳㥣㕣㜲慢㠰ㄴ㤷攴攵㘰㐶慢ㅤ摤㔶㍣愸㠹搵㑥㤶㤵ㅣ挰㘸㔵㄰㡢〷㌲戱摡挵戲㤲㠳㤶㉦ㄶて㕥㘲㌵摡戲㤲〳㤵捦㡡〷㉣戱摡捤戲㤲㠳㤳捦㡡〷㈹戱摡摤戲㤲〳㤲捦㡡〷㈶戱㡡㔹㔶㜲㄰昲㔹昱㘰㈴㔶㜱换㑡づ㍣戴㉡㔸㐷ㅥ㠰挴慡捡戲㤲㠳㡤㉦ㄶて㍡㘲㤵戲慣攴〰攳㡢挵〳㡤㔸搵㔸㔶㜲㔰昱挵攲挱㐵慣昶戰慣攴㐰攲戳攲〱㐵慣挶㕢㔶㜲昰昰㔹昱㈰㈲㔶㝢㕢㔶㜲挰昰㔹昱挰㈱㔶ㄳ㉤㉢㌹㐸昸慣㜸戰㄰慢㕡换㑡づっ㍥㉢ㅥ㈰挴㙡㡡㘵㈵〷〳㕡ㄵ㔰攵㐱㐱慣愶㔹㔶㜲〰昰挵攲㠱㐰慣㘶㔸㔶戲搳晢㘲㜱攷ㄷ慢㝤㉣㉢搹搱㝤㔶摣攱挵㙡戶㘵㈵㍢户㉦㈳㜷㜲戱㥡㙢㔹挹づ敤㡢挵ㅤ㕢慣昶戳慣㘴㈷昶挵攲捥㉣㔶㜵㤶㤵散戸扥㔸摣㠱挵㙡㠱㔸ㄹづ㈶挵晤㔳慥㠵㕦晢㡤㌵㔷㌶〹扥㘵㜸捥㤹戳愳㉡敥㥢㘲㜱㑤愱㠵攲敥㈸㡡慢㍤ち敥㠱愲戸捡愳攰㑥㈷㡡㉢㍤ち敥㘷愲昸扤㐷挱㕤㑢ㄴ㔷㜸ㄴ摣㥢㐴㜱戹㐷挱ㅤ㐸ㄴ敢㍤ち敥㌳愲戸捣愳攰㙥㈲㡡㜵ㅥ〵昷っ㔱㕣敡㔱㜰㘷㄰挵㈵ㅥ〵户㝦㔱㕣散㔱㜰㤳ㄷ挵㐵ㅥ〵户㜲㔱㕣攸㔱㜰挳ㄶ挵〵ㅥ〵户㘵㔱慣昵㈸戸昹㡡攲㝣㡦㠲㕢慣㈸捥昳㈸戸㤱㡡攲㕣㡦㠲摢愵㈸捥昱㈸戸㈹㡡攲㙣㡦㠲㕢㥦㈸㝥攷㔱㜰㠳ㄳ挵㔹㠵㡡㝥晦て挰换㥢㕢</t>
  </si>
  <si>
    <t>㜸〱捤㥤〷㝣ㄴ㘵晥晦昳㠴㘴挸㉣㙤ㄴ㔱㄰愵㘹㔴㐴㜱㌷扢㥢摤㐵㤱ㄲ㡡㈸㐵つ搸扤戸㘵ㄶ㈲㈹㤸〴〴㍤㑦㑦㌹㝢㍦ㅢ㜶戱㜷扤ㄳ㝢敦昵散㘷㌹㝢㍢昵散攵散晡晦㝣扥㌳㤳捣㑥㐹挸晤敥晦㝡摤㌲晢㌰捦昳㙤捦扣愷敥㍣摦㤹㤴愹戲戲戲摦昰攱晦晣㔴㜰㘶愳晡ㄵ敤ㅤ㘶昳昸扡搶愶㈶㌳摦搱搸摡搲㍥㝥㑡㕢㕢㜶挵散挶昶㡥㍥㔰搰ㅡㅡ㈱㙦慦㙣㘸㙦㍣挸慣㙡㔸㘶戶戵㐳愹戲慣慣慡㑡㉦㠷㝣㤸晤㌵㥣㡡㑥㉢扤㠲〵戴捡㜴㡤㐵㕦ㄶ㔵㉣㜴ㄶㄱㄶ晤㔸昴㘷㌱㠰挵㐰ㄶ㠳㔸ㄸ㉣搶㘱戱㉥㡢挱㉣搶㘳㌱㠴挵晡㉣㌶㘰㌱㤴〵攳敢ㅢ戲ㄸ㡥愲晦㐶㈸收搷㑤㥤㤷摢ㅦ㑢㔳摦搱摡㘶㙥㌵㙡㌷慢捦ㄳ㘳戱昱戱昱㌵㤹㥡摡昱搱慤㐶搵㉤㙤敡㔸摡㘶㑥㙣㌱㤷㜶戴㘵㥢戶ㅡ戵昳搲㕣㔳㘳㝥㈷㜳挵晣搶挵㘶换㐴㌳ㄷ㡤攷戲㠹㜴㉣㤱㑣ㄶ㌳㤹㜴晦㡤攱㜹㙥摤搴㥤摢捣㘲晢㝦换攷〸晡㥣㔷㌷㜵晣㕣戳攳扦攵㜳㈴㝣挲攵戴搶收㙣㘳换㝦挹㘹㈵搷㘹㜲㥡㤹㙦攴捡㌷捤戶挶㤶㠵攳搱敤ㄲ搰愸愵挶㑦㘹㙦㕦摡扣㠴摢㔱㥤搹搴戴慢㔹㤴㤵摥㍣慤扤㘳攷㙣㕢㜳㝢晦㘶昲㌳摢捣㤶扣搹㍥戰㜹晡昲扣搹㘴㉢戶㔷㌵敦㤶㙤㥢㥢㙤㌶㉢㌸㌳愸搹㕡㠷戳ち㘶㑢㐷㘳挷㡡〱捤ぢ摡捤㕤戳㉤ぢ㑤慡㔴㌶捦㕣摡㔸㔰ㄵㄵ㤸捡晡㙣ㅥ搴㌳㔹㔱攸㑦㜳摤愲㙣㕢㠷搴戸ち㘳㐱扡慥捤㐵㤶愲愴㕦摣愴㐶㜹慣戸捥敡ㅢ㥢㜷㌲摢㕡捣㈶〶攱㥡ㅣ攷㔱ㄲ㐰搶㝡攸㈴攵㉣づ搷㤲敡㘷敦㝣㕣ㄶ㐶搱㐶愱ㄸ㍡户戵慤ㄹㅢ攴ㅣ㌳摢㌲㌱戶㔵㝤㐷㘱㥡戹㙣㘲㜴㝣㡤㍥ㅡ㔲㝤っ昵㌶㐱㌱ㄸ㌰ち慤捤㡤〷㘵㐹㝢㐲㑤㍣㤵㤹愰㙦㑡㤵㙡ㄴ慡攲㔵散敡敥〰摣摤捡ㅢ戲攵つ戹昲㠶㝣㜹㐳愱扣挱㉣㙦㈸㤶㌷㉣㉣㙦㔸㔴摥搰㔸摥戰㝦㜹挳㘲攸㌸㥦慡扥㝤换敤捦㠸㌷ㅦ㍤散户㥦敦㥣㜱㐱敤扣捦㥦㕡㍤㉤愱戸㜷换挱㘱㜳捣㠴㜷㜸ぢ㐸昵戱㈸戴㉤㔱昸㍡㥣㐹㑣搰挷㔱㘵㉢ㄴ㑡㍤㡦づ戳搳挷づ扢昰㡤ㅦ昶慢㥥㜹敤㡤挷㥥㍤㜴摤摦㍤慡㜸ㄸ㤱㘸攳㌱ㄳㅥ㙤ㅢ扡㡡愲搰㘲㈸㝣搱㔲挹〹㝡つ㔵攲㈸㤴㝡搲㡥搶昱挲㠰㔱㌳㉡慢攷摤昲㑥搹㘳㤳㑦㕤㜶㤶攲昱㑡愲㈵㌱ㄳㅥ慤㤶慥㔲㈸戴㌴ち㙦戴㐴っ搱㌲㔴㤹㠰㐲愹㠷散㘸挳〷摥㜵敦㥢㥦晤㜱捡㑤慦晥㔸㔹戵搹㐹㐷㉡ㅥㄸ㈵摡㜶㤸〹㡦㌶㤱慥戶㐷愱㑤㐲攱㡤ㄶ㑦㐷㈷攸㤳愹㌲〵㠵㔲㜷摢搱捥㍤散戲ㄳㅦ㜹晦戲扡ㄳ㍦扢昸捡㠱㍦散昴㥥攲捥㈸搱敡㌰ㄳㅥ㙤ㅡ㕤㑤㐷愱捤㐰攱㡢㤶愹㤹愰捦愴捡づ㈸㤴扡挵㈱㜹晡昸摢户㜹收摥ㅤ慦ㅣ扦敥㍥㑤攷敥扥慦攲愱㕥愲敤㠸㤹昰㘸㍢搱搵㙣ㄴ摡ㅣㄴ扥㘸㈹㙣㈵㜳愹㌲て㠵㔲㌷搸搱㌶戸㘳捤扢昷㉥ㅥ㌸晢散㘳㝦㥢㜸昴敢ㅢ摣慥㜸㑥㤱㘸扢㘰㈶㍣摡慥㜴㔵㡦㐲㥢㡦挲ㅢ㉤ㄱ㡢㑤搰ㄷ㔰㘵㌷ㄴ㑡㕤㘹㐷㍢昴扥晥㤵㠹搶昴㥣㙢㑦扡敦戲㍤换㝦㍥㑦昵㠳㔸愲敤㠱㤹昰㘸㝢搲搵㕥㈸戴扤㔱昸愳搵㑥搰昷愱捡扥㈸㤴㕡㙤㐷㕢㝣捤㜵㝦㍣㝥捦㡦愷㕤㜵昱㤲愷㙥摡昷摦戳ㄴ捦㤲ㄲ慤〱㌳攱搱昶㠳㔴捦愲搰㜲㈸扣搱攲㘹㙣㤳㜹慡ㄴ㔰㈸㜵㡥ㅤ敤换愱て㙤㜸㥦㜹挷㥣攳慥晣㔳扣㝥昶昲㐹㡡愷㘳㠹㔶挴㑣㜸戴㠵㜴戵〸㠵搶㠸挲ㅦ㉤㍥㐱摦㥦㉡㡢㔱㈸㜵㥡ㅤ㙤㔵晡㤴敢㥢㔷摤㌰攵㥣愶㍦㌷㡥㝥㝥散㕢㡡攷㝤㠹搶㡣㤹昰㘸㉤㜴搵㡡㐲㕢㠲挲ㅢ㉤ㄱ挳㔶㜲〰㔵摡㔰㈸㜵㠲ㅤ敤慥摢晥ㅡ戹㘶改挱㍢㥣㜵搴㙢ぢ㍦戸敦挶愱㡡ㄷㄸㄲ慤〳㌳攱搱㤶搲搵㌲ㄴ摡㠱㈸扣搱攲㈹散〱换愹戲〲㠵㔲㐷摡搱㕥摥扢攵晡挷㐶敥㌶攵收㍦㑦㤸㍥攲㤵敡戱㡡㔷㌲ㄲ敤㘰捣㠴㐷晢㍤㕤ㅤ㠲㐲晢〳ち㕦戴㌴戶挹㐳愹㜲ㄸち愵づ戵愳戵づ晤昰㥥搳㙦㍢扤敥㡣敡昳㉥晤扡㙥晤㑦ㄴ㉦㤹㈴摡攱㤸〹㡦㜶〴愴晡㑡ㄴ摡㥦㔰昸愲愵㄰敤㐸慡ㅣ㠵㐲愹攵㜶戴㕤㔶㝦搸扣昸㠵挵㤳㡦摡㜷攱㔷㝢摤㍣攲㘰挵㙢㌳㠹㜶っ㘶挲愳ㅤ㑢㔷挷愱搰㡥㐷攱㡢㔶㥢㥥愰㥦㐰㤵ㄳ㔱㈸㜵㠰ㅤ敤㠰㉦昷㥢㍣㔳慦愹扢昴㤱戶扦㕣㜵慥㜶扢攲㐵愰㐴㍢ㄹ㌳攱搱㑥愱慢㔳㔱㘸㝦㐶攱㡢㤶挶㝡㍢㡤㉡愷愳㔰㙡㝦㍢摡つ㥦捦敡㌷㑣愵攷㥥扤搳戶㜷挶㙦扥散ㅣ挵慢㑤㠹㜶㈶㘶挲愳㥤㐵㔷慢㔰㘸㘷愳昰㐶㑢挴㜰㔴㍥㠷㉡攷愲㔰㉡㙦㐷㥢戸昱㜹㝤㜷㍢攱㤸㔹㉢ㅦ㍡晣搱搷て敦㍢㐳つ㠱㔸愲㥤㡦㤹昰㘸ㄷ搰搵㠵㈸戴㡢㔰㜸愳挵搳㈰戹㥡㉡ㄷ愳㔰㙡ㅦ㍢摡㡣㝢慦昸㙣挳㠶㉤㘷㥣昸挶捤㑦挵㈶㍦㌲㔰昱晡㔹愲㕤㡡㤹昰㘸㤷搱搵攵㈸戴㉢㔰㜸愳㈵愲㌸㜲㕤㐹㤵慢㔰㈸戵挰㡥昶攲㍥㠵晢㕦搷㡥㥡㝤搳慡㍢ㅢ㙡晢ㄶ收㉡㕥愸㑢戴㙢㌰ㄳㅥ敤㕡扡扡づ㠵㜶㍤ち㙦戴㜸ㅡ搱㙥愰捡㡤㈸㤴㥡㙢㐷㥢戲挹挷搷搵㝦㌵戸敥挴㐹摦㍣昳慥㝥攷㤷㙡㈸挴ㄲ敤慦㤸〹㡦㜶ㄳ㕤慤㐱愱摤㡣挲ㅢ㉤ㄱ挵㔶㜲ぢ㔵㙥㐵愱搴㑣㍢㕡晡搵敤挶㝦㜳昹㘱㌳㔷㕥㌳昴晣愷㜶㙣㕥慣㠶㐱㉣搱㙥挷㑣㜸戴㍢攸敡㑥ㄴ摡㕤㈸晣搱㜰攴扡㥢㉡昷愰㔰㙡戲ㅤ㙤晣㤰攲㠹㜷㥣㜷挹扣㤵敡挳㑢慦㝣㙣搷㍤搵㠶㄰㑢戴晢㌰ㄳㅥ敤㝥扡㝡〰㠵昶㈰ち㙦戴㜸ㅡ搱ㅥ愲捡挳㈸㤴捡搸搱慡㍥扣昰愰㕦敦㍡㘳捥㉤㈷扥昲昴敥捦散㜵慣ㅡづ戱㐴㝢ㄴ㌳攱搱ㅥ愳慢挷㔱㘸㑦愰昰㐷㑢㑤搰㥦愴捡㔳㈸㤴慡戱愳㡤㘹慥㝢㘴捥㤷ㄷ㑤扤㜰改慦〳昶戸㘸挳戹晤㥦㠶㜸ㄷ晢㘲㜸㕡㕢昶㐰晣扣攸晡攵㔲㌳㍥捡㝦㍤晦㘴挳㉦戶㘲戲㤸㉡挶㘲㠵㘴㌴ㅢ捦㔶㡥㠶摢戵晤㙤挰㐳㜵晦攲敥㡤戸愶㍥㔰㝥㉣㙣㌴㌵摢㙥㜶晤㜶ㄸ㘷换愶戶㉥㙤㈹戴ててㄶ搶㜷㘴㍢捣つ扤戲㉥㈷㍥戳㝡晣㤴㌲摢㈵摥〸慦搹㙥搹愶愵收㤴攵㡤㤶㜸㘳㡦ㄸ㍦愴㕡㜳攱搲ㄹ㙤收〱㥤㔲㕦㡦愶攰㤷晥㌲昱敤㕢㑡㑢㘴昵㙢㔴摤愲搶㜶戳㐵扡㌷慥㜹攷挶晣㘲戳慤摥攴㝤〲戳㈰㡢㍡㠴㈲晢搷摣戸㜹㉤㔸㔰晣㍥㉢㡣㜱户ㄶ愷㉦敦㌰㕢ち㘶〱晤㕤㘲戶㜵慣㤸㥦捤㌵㤹敢㤷愸㔸㌱㈱ㄸ㔶搲㍣愳㌵扦戴扤慥戵愵愳慤戵愹㔴㌲愵戰㉣㡢㕦㤰㠵㌹慤〵ㄳ㍦〰㉢昸㈹㔳㘵㝤晡㈸㔵戶㘵搰慦㌰晡㙤ㅦ㉦㉢挲戵㡡㌷挶㍡ㅦ㕡扡搹㡤摦ㄵ㑢㠷愵㘸㌲戹㑤㤶㙦摡㠳㌳昱㑢㌷㘳挳ㄵ㕤换挴㥢㉡搴摥㈲㕣㕢晡搸戹收晥晦㉡㤷㤷て戶㤷㝥晡㌲晣捡摥〱㍦㈸㥢捣戶㙥㙦〹㈹昶㐸㝦〶㐵攵㌶搸㥢㐳改㔵㐰㐳㉤㔷㉢㉡て㙣㉣㜴㉣搲ㄶ㤹㡤ぢㄷ昱㤲ぢ户㡤慡慡㠸搶昷搱㥦㐳㤳晥㍣㡢ㄷ㔰㐴㈲㘵摡㡢㔴搲㈲晡摦慤㝡攵ㄸ晣摦晢摦敦攵戰搲攵㝥〱㙥敥戴㔷㌶捦㘸㙤㙢敦搳㈷㘸㈹㜷挸戶㉦敡攰收搹扤㤰晥㕥㘲昱㌲㡡捡㑤㔱昴㜸㝢㘰㄰㤴㉡㜸ㄷ㘴㐰昳㌴戳㤸挵扤㈷搹扢㔵戶戲搹扡㥤㌱捤㙣捦敢扣敦㌱ぢ晢捡㜲つ㜳搸昹晢㌷㜳敢㌷㤷㜷㑣换㜶㘴晢㌶攳づち搶㤲づ愵㜱㘲㘵捤搱㜲㠰戴㌹搶ㄱ扢〶て㠶捣扡扣昴㤳〶换ㄳ㜶ㅣ散㉦㘵㝤散戲晢㠵㐰摦㐷㘰㈱㌴敦㠶㕥㝡㈷㠴昷㈴㘶㥡㉤昳㔷㉣㌱摢愹㕥愵㜵㡢搲扢㝢搱搹扣㝣㙥㐱㐷㘳㔳晢㜸昴㜴㘶㕢敢搲㈵晦㑤㍦昴愵扦㠲挲昹㔴㙥㠶慤㜸敤㤷〹戸捡晡㉥攳扡㘹㘸㈸慢愲㌷戶攸㥢戰攰搶ち㘷扦攱㍦昹攸慦攳扦㐸㜷戲捡㙡㘸昴收慥㔱㈵昴晢㌷㠳搰晣㌶㔳敥㠳㔵㐹〵戴〷㌴敦摥摡戶㌸搷摡扡㤸摢搳㐰愹戵㉦㌲捤づ摥㕢敡㘷摦㑢㤳㝢㘶㑡昵改㔳㜲㕦挸㜵ㄳ㙡㈴晣㙢㙦愳ㄸ㌰愵愹㘹㤴攳戱㕤㝢〷㑤㝤㜰㤷㑢㝢ㄷ㌳〹ㅣ挹㍢㕡㍢㄰㜴搴戲摡㔱㕢㡦㥡㙡戶㜷㡣慡挳挹㜲ㄴ㑦㔱㑤㡤㉤收愸㉤㕡㕡㐷戵㤹敤㑢㜰㌷搹ㅣ㍢㝥㜹㔳晢㜲戵ㄱ挸昰敥捥愶㕦㈵昷㝦㈹晥敤㤴慢㍥㝥挲摣戲敦挱㝦㔳挳㙤㠱敦㈶搳ㄶ㠸㌵ㅡ㕦晤〳ㄴ㙡ㄸ搴㜸挴挱㝣改㐷晦㄰㜵晤㈳ㄶㅦ愳挰㜱㐳搶〴づㅢ㥦㔸㔵㌵ㄶ晦昳搰愱㝦捡攲㌳ㄴ㙡ㅣち敥戸晡攷㈸㥣㡦㌲攰㥦摢㠳慣搳㉤搱散㕦愷㕦愳㌵愲㜷㈳㔳㕢㐱㠳敢㔵㈷㐷㥤攴㜴㔲㔳ㅡㅣ〷〲愸戴〵扥晢㕥摢挰㑣〰晣㑣晢㍥㔰ぢ〶昰㉢㘳㄰㡣捥慤搱〵愰摣慡慡㈸㘴〲愰てㅡ㜴摥昷㔷㌵㘸ㄲ〰㤵愸㌹ㅦ昵攳慦㉥〰㌱㌴晢〱攸昴愹㜷㈳㔳㜱搸〵〱昸〲捥〳〱㝣㙥ぢ㝣户攲㙡攱㘹㌴㝢戱㉥扢晣㈹搴㠲〱慣〷戱㍥㠴挵晡㈸㕣〰㠶㕡㔵㤵㠲ㄳ〱㌰㡣㑡ㅢ愲㔰ㄹ㌴〹㠰攱愸㌹ㅦ昵㥥ㅢ㐰ㅡ捤㝥〰㈳改㔳敦㐶愶㈶挰㉥〸挰慢㘱〰㕥戱〵扥扢㠳ㄳ攱㘹㌴㝢戱〵扢晣㔲㈸㠰㉤㈱搶挷戱搸ち㠵ぢ挰㜸慢慡戶㠷ㄳ〱戰つ㤵愲㈸搴㘴㌴〹㠰ㄸ㙡捥㐷晤捤つ㘰ㄲ㥡晤〰㤲昴愹㜷㈳㔳㔳㘰ㄷ〴攰挱㌰〰て搸〲摦つ换㘹昰㌴㥡扤搸ㅥ㐱搵㝤愱〰㈶㐳慣㑦㘱㌱ㄵ㠵ぢ挰㌴慢慡愶挳㠹〰㤸㑥愵ㄹ㈸ㄴ㙦㘱ち㠰㤹愸㌹ㅦ㜵慢ㅢ挰っ㌴晢〱散㐴㥦㝡㌷㌲戵〳散㠲〰㕣ㄷ〶攰㕡㕢搰攱扤㠷扡ㄳ㍣㡤㘶㉦收戳换㔷㠷〲搸つ㘲㝤㜷ㄶ㝢愰㜰〱搸换慡慡搹㜰㈲〰昶愶搲㍥㈸搴㕣㌴〹㠰㝤㔱㜳㍥㙡戵ㅢ挰ㅣ㌴晢〱㘴改㔳敦㐶愶收挱㉥〸挰㔹㘱〰捥戴〵扥摢扡扢挲搳㘸昶㘲㝦㜶昹昴㔰〰㑤㄰敢捤㉣㕡㔰戸〰㉣戱慡慡ㅥ㑥〴挰〱㔴㙡㐳愱ㄶ愰㐹〰戴愳收㝣搴昱㙥〰昳搱散〷㜰㈰㝤敡摤挸搴㙥戰ぢ〲㜰㜸ㄸ㠰㍦摡〲摦㥤收㍤攱㘹㌴㝢㜱ㄸ扢㝣㘸㈸㠰挳㈱搶㡦㘰戱ㄲ㠵ぢ挰㤱㔶㔵敤〵㈷〲攰㈸㉡ㅤ㡤㐲敤㠳㈶〱㜰っ㙡捥㐷㉤㜳〳搸ㅢ捤㝥〰㈷搰愷摥㡤㑣敤ぢ扢㈰〰㑤㘱〰ㄶ摢〲摦捤敦晤攰㘹㌴㝢㜱〶扢摣ㄸち攰㉣㠸昵㔵㉣捥㐶攱〲㜰慥㔵㔵㔹㌸ㄱ〰攷㔱改㝣ㄴ㉡㡦㈶〱㜰〱㙡捥㐷敤攷〶㤰㐳戳ㅦ挰挵搰㡦攸摤挸㔴〱㜶㐱〰㜶ぢ〳戰挰ㄶ昸敥挷昳㐶晢㘸昶攲ㅡ㜶戹㍥ㄴ挰㜵㄰敢搷戳戸〱㠵ぢ挰㕦慣慡㕡〴㈷〲攰慦㔴扡〹㠵摡ㅦ㑤〲㘰つ㙡捥㐷敤攸〶搰㠸㘶㍦㠰摢攸㔳敦㐶愶ㄶ挳㉥〸挰攴㌰〰㤳㙣㠱㙦㠸愰〵㥥㐶戳ㄷ昷戳换ㄳ㐳〱㍣〸戱晥㄰㡢㠷㔱戸〰㍣㙡㔵㔵㉢㥣〸㠰挷愸昴㌸ち㜵〰㥡〴挰ㄳ愸㌹ㅦ㤵㜰〳㔸㠲㘶㍦㠰愷改㔳敦㐶愶摡㘰ㄷ〴㘰换㌰〰㘳㙤㠱㙦搴㘲㈹㍣㡤㘶㉦㕥㘶㤷㌷て〵昰㉡挴晡㍦㔸扣㠶挲〵攰つ慢慡㤶挱㠹〰㜸㤳㑡㙦愱㔰换搱㈴〰摥㐶捤昹愸ㄱ㙥〰〷愲搹て攰㝤晡搴扢㤱愹ㄵ戰ぢ〲戰㕥ㄸ㠰挱戶挰㌷㤰昲㝢㜸ㅡ捤㕥㝣挶㉥慦ㄳち攰ぢ㠸昵㉦㔹㝣㠵挲〵攰ㅢ慢慡づ㠱ㄳ〱昰㉤㤵晥㡤㐲ㅤ㡡㈶〱昰ㅤ㙡捥㐷㔵戹〱晣〱捤㝥〰㍦搱愷摥㡤㑣ㅤ〶扢㈰〰扦晥ㄲ㜲㈹晣㡢㉤昰㡤敤ㅣ〱㑦愳搹㡢㡡㜲㜴昹㈷愸〵㕦ち㙢㄰敢㝤㔹㔴愱㜰〱㠸㔸㔵戵ㄲ㑥挶搰㔱㍦㉡昵㐷愱㡥㐴㔵〰っ㐰捤昹愸慦㄰愳昳挷搰㥦搰散〷戰づ昴㈳㝡㌷㌲挵㌱愴㈰〰ㅦ㠶〱昸愷㉤昰つ㌷ㅤぢ㑦〲㘰㐳㜶昹晤㔰〰ㅢ㐱慣㙦捣㘲〴㝢搷昵㙢㜰㤴㔵㔵挷挱搱ㄸ㉥捥㘸㉡㡤㐱愱㑥㐰㔵〰㙣㠲㥡昳㔱慦戹〱ㅣ㡦㘶㍦㠰捤愱ㅦ搱扢㤱愹ㄳ㘱ㄷ〴攰戹㌰〰捦摡〲摦〸搸㈹昰㈴〰愲散昲搳愱〰㙡㈰搶攳㉣ㄲ散㕤ㄷ㠰㕡慢慡㑥㠵愳㌱㕣㥣ㄴ㤵搲㈸搴㘹愸ち㠰っ㙡捥㐷㍤散〶昰㘷㌴晢〱㑣㠴㝥㐴敦㐶愶㑥㠷㕤㄰㠰㍢挳〰摣㘱ぢ㝣㠳㜲㘷挱㤳〰㤸挱㉥摦ㄶち㘰〷㠸昵㔹㉣㜶㘴敦扡〰捣戶慡㙡ㄵㅣ㡤攱攲捣愱搲㕣ㄴ敡ㅣ㔴〵挰㍣搴㥣㡦扡挱つ攰㙣㌴晢〱搴㐳㍦愲㜷㈳㔳攷挲㉥〸挰㘵㘱〰㉥戵〵扥㜱挲ぢ攰㐹〰散挳㉥㕦ㅣち攰㜷㄰敢つ㉣昶㘳敦扡〰攴慣慡扡㄰㡥挶攰慢攷愹㔴㐰愱㔶愳㉡〰㑣搴㥣㡦㍡摢つ攰㈲㌴晢〱㌴㐲㍦愲㜷㈳㔳ㄷ挳㉥〸挰挹㘱〰㑥戲〵扥愱换换攰㐹〰戴戱换㈷㠴〲攸㠰㔸㕦捡㘲ㄹ㝢搷〵㘰戹㔵㔵ㅣ搷ㅣ挳挵㔹㐱愵㠳㔰愸㉢㔱ㄵ〰〷愳收㝣搴㑡㌷㠰㉢搰散〷㜰㈸昴㈳㝡㌷㌲㜵ㄵ散㠲〰ㅣㄴ〶㘰㠵㉤昰㡤愶㕥ぢ㑦〲攰㘸㜶昹挰㔰〰挷㐲慣ㅦ挷攲㜸昶慥ぢ挰㠹㔶㔵㕤〷㐷㘳戸㌸㈷㔱改㘴ㄴ敡〶㔴〵挰㈹愸㌹ㅦ搵攲〶㜰㍤㥡晤〰㑥㠷㝥㐴敦㐶愶㙥㠴㕤㄰㠰㐲ㄸ㠰扣㉤昰つ昰摥〴㑦〲攰㝣㜶㌹ㅢち攰㐲㠸昵㡢㔸慣㘶敦扡〰㕣㘲㔵搵ㅡ㌸ㅡ挳挵戹㤴㑡㤷愱㔰户愰㉡〰㉥㐷捤昹愸㍤摣〰㙥㐶戳ㅦ挰搵搰㡦攸摤挸搴慤戰ぢ〲㌰㌷っ挰ㅣ㕢攰ㅢ㜳扥〳㥥〴挰㑤散昲㑥愱〰㙥㠶㔸扦㠵挵慤散㕤ㄷ㠰摢慤慡扡ㄳ㡥挶㜰㜱敥愰搲㥤㈸搴摤愸ち㠰扢㔰㜳㍥㙡慡ㅢ挰㕤㘸昶〳戸て晡ㄱ扤ㅢ㤹扡〷㜶㐱〰搲㘱〰㔲戶挰㌷っ㝥㍦㍣〹㠰挷搹攵㘴㈸㠰㈷㈱搶㥦㘲昱㌷ㄴ㉥〰捦㔸㔵昵〰ㅣ㡤攱攲㍣㑢愵攷㔰愸㠷㔰ㄵ〰捦愳收㝣搴㔶㙥〰て愲搹て攰㈵攸㐷昴㙥㘴敡㘱搸〵〱ㄸㄳ〶㘰戴㉤昰㡤捣㍦〶㑦〲攰㉤㜶㜹㘴㈸㠰㜷㈰搶摦㘵昱ㅥ㝢搷戵〵㝣㘰㔵搵攳㜰㌴㠶㡢昳㑦㉡㝤㠸㐲㍤㠹慡〰昸〸㌵攷愳搶㜷〳㜸〲捤㝥〰㥦㐲㍦愲㜷㈳㔳㑦挱㉥〸㐰晦㌰〰晤㙣㠱㌷㔹愰昲ㄹ㜸敡挵㈰㙦㍦㜶戸戸㕢愳㜹㈰㐷愵〶ㄶ㤱㐶㕣户戴扤愳㔵㠶搰〶ㄴ愷戵捥㙤敤㤸搶搸扥愴㈹扢㘲㜰搱㥥搹㝤㤱搹㠲〱敥㌶㡣㜳㝢摡㕡㤷㉣㌱ぢ㝡戱扥㜵㘹㕢摥㥣㌵敤㝦㘱〰ㅣ换㠷㔵㈷㘳摦攵ち㥦晦㙣㑣户っ㤶搸㑡昰㈹慢㝣づづ扤㐳㜳㤲捣散ㅡ㐶㤷㔹〳㡡㠳扡㠸捥㙦散㘸㌲晢ㄵ㘵〸㕢收慢㡡愰㠸慣㠱㐲摦攲晣㐵ㄸ戲㥡㌶愰㌸戳慤戱挰㌱㈲慥㡣昵㉣搵搹收㐲㘴〸散摣摡摥挸㑣收〱挵昹㙤搹㤶昶㈵ㅣ散捣慦㔸户愴㈶愳愲㤵挵愹㡤㉤敤〸㈳㙢㤱昳㠳㡡昵㡢㕡て挴㈳っ㑢㥢㕢㘶㘶㤷戴晦㑦慣ㄵ挵搵㈲ㅦ㔹㌵慡㕣㤵㤷慢慡昲慡晦㜴晤㘸晦挶㍥㌶搸㑡づㅦ㠵敤戴愳慤㌱户㤴挰㈴㐶つ捡ちㄶ戲づ换㉡㥦挷㥣㜷㔸搳戵ち㍤㌹〹散㙢㐹㙡㝥攰昰㜸攷㜳㈱ㅢ㐳㕤晦づ摤改晦㍤㡡ㅤ㘷㉥㤸搵㤵慤昳㝦㝡挸愲昲〵㜸㕥敢攴㠸㈱㔰ㅥ㘸㙤㐲㑣㤸攰ㄶ㠵㍤ㄳ㕢〲㙢摥捤㌲㔲ㄴㅤ㙥愱〳扢㘶㘷㘰㝣扤㝦㜱㜶㌶㘷㌶㈱㉤愰㌹摢㌱搰慡㌰㍦〳㐹昸敤戶慣慥戵戹㌹换㑤㡥㡦ㄲ搴攷戳㑤㘶㔵㜱捡搲㡥搶㌹㡤㉤㝡ㄱ㠵㙣㤷㜶㔳㜶㌹㥡戲换慤〱晣攲慥㑣ㄷ㤲㜹晡㙡㕤㤸㙤㙢散㔸搴摣㤸慦㘲㠵攳愵晦ㄳ摢㉡㡥ㅦㄵ㠰改㝣㥣㘳㠹㌷㈳挰ㅡ㤷挷敡ㅥ㡦㈴ㅡ愲攳敡挷ㄶ㕤慥㌴晣㔳晦㘱㌶〹㡥㍣㜲㐲搱㝦㠴户㑡㝣攵㔰㈴㝤昹㐲㠶㘲㌱晢挵愱搸㐴攵攰愴晥㑥〵㝣昵㥦愰捡ㄹ㝥㉢㕥㐲搱㙤慡㐱㕦㈸㐴㘶户㘶ぢ㌳戲㜹㍣ㄶ搴搷㝥㈸愸ち慢㤶㠷㥡㌶㠳挹ㅦ㜵挸㈷挲攸昶戲挶㠲搹㔶挵㠶㝡㍣昴㔴挱戴ㄱ捤㕡㠷ㄸ〶敦㔳㔶㔹搹慦㉡㈸搶㉣挷搷愶昶㤰扡晢愱慡㔹㍥晦㥦散㤲㥥挴扥㐷㈲㜲㡡晡ㄹ㡢愳晦挲㘵㝡ㄹ㡤㕣ㅥ㡦挲慦㔴昸つ㐵攵㉢㄰㝡搷㑤㘹ㅥ〶戲㌵㜴㈸㔵挸攳㌴捣㄰愹㐲㌶㠵愴㤶㔴捡㠲昴㜳愵㠴㘸㔶㌶㐸㤵昳㡣㡥㔶㡦慤摣㉣㐴慣攳㉢㔳㑦㜰㘶㈸㉢㉦慦挰慡搶扣改㜴扥戰㜰搶㕣㙦㑡慥㠸ㅡ㠱㉥㘸㑣㈳ㅣ捥㥤〵晥ㅢ㠲㥥㔹㜹ㄱ㕡ㄸ摢晥つ晦挹㈷ㄲ搱换㘱㔳ㄶ㔱慦愳㜴㐰㐴搸㘲㤱挲㉡挰㝤㌰ㄴ敡〳㌴昲㜲挰㜵昲㔲ㅦ愲捡ㄳ㔸㤹挶愷㤶搶昶㠰愹㍥㠲〵て㥡扡㐶挷ㅦ㘳㡥挷愲捥㙤戳ち慤㍤㙦㥢㥦搰〲㕦㥤て挱㜱㐶扥㥦㘲挶㔹っ㌶搸㡢ㄱ㠱㡥摥㡦㡡㥦〵㉢昴愷挲〰㉡㝣づ〵慥㜴㙤㈰㙡愱㌰昹㍣㑤〰㑣〳㌶㠰昹戵㉢㠸ぢ收㍡っ戲㉥㠳晣っ〵㉦捣㕦搱㈶㌰㜵㥥㝤攴攳㌹搳㈸慥㌷〱户ㅥ㥤㜰㠹㑢挰慤㡦搶㥥挱㤵挳㡣㘸昴つ挴㠹㔵㔱㑣㔷〸〰㌷ㄴ㍡晡㌰㉡㌲㤵㈱㐰㘱㐳㉡っ愷〲戳ㅢ〴摣㐶愸㠵㠲攳愳㐱〱攰㐶挰〶攰㤸昱攰〴㜱㠱ㅢ挹㈰愳ㄸ㠴搹〹㕥㜰㑣㐹戰挰挹戳㜳㈴攷〵挷㠴〵〱㌷㠶㑥㤸戹㔰〲㙥㔳戴昶っ㡥ㄹづ㤸昰搰ㄷ㥤㘰㐶扥㑣㜳㜰扡捣〶㝢㡢摢っ㍡晡收㔴㘴ち㐴㠰挲ㄶ㔴ㄸ㑢〵㘶㐵〸戸㉤㔱ぢ〳㈷㑦㌹〵㠰摢ち㌶〰㌷搲ㄵ挴〵㙥㙢〶ㄹ捦㈰捣㙡昰㠲㘳㉡㐳て㕢ㅣㄳㅤ〴㕣㤴㑥㤸昱㔰〲慥〶慤㍤㠳㘳㘶〴㈶摣㉡愵ㄳ〷ㅣ搳㈳〲戸㈴愰愳㈷愹挸搴㠹〰㠵㕡㉡愴愸挰㙣ち〱㤷㐶㉤っ㥣㍣戰ㄵ〰㙥〲㙣〰㡥ㄹㄶ㑥㄰ㄷ戸㙤ㄹ㘴㍢〶㘱㌶㠴ㄷ摣㘴戴昵〰㙥ち㔴〴摣昶㜴㌲ㄵ戵ㄲ㜰㤳搱摡㌳㌸㘶㔴㘰㐲扡〵㥤㌸攰㤸㔶攱㜴㤹㡤昶ㄶ㌷ㄵ㍡㝡ㅤㄵ㤹㜲ㄱ愰㌰㡤ち搳愹挰㉣っ〱㌷〳戵㔰㜰㝣昶㉣〰摣づ戰〱㌸㘶㘶㌸㐱㕣攰㘶㌱挸㡥っ挲㉣ち㉦㌸愶㑥昴〰㡥㠹ㄵ〲㙥㌶㥤㌰挳愲〴摣㕣戴昶っ㡥㤹ㄸ㤸昰㈰ㅢ㥤㌸攰㤸㡥攱㜴㤹㡤㌶戸㥤愱愳敦㐲㐵愶㙡〴㈸散㑡㠵㝡㉡㌰㝢㐳挰捤㐷㉤ㄴㅣㅦ愳ぢ〰户ㅢ㙣〰㉥敢ち攲〲户㍢㠳散挱㈰捣扥昰㠲㘳捡㠵〵㉥昴ㄸ挷㠴っ〱户ㄷ㥤㌰㌳愳〴摣㍥㘸敤ㄹㅣ㌳㌸㌰攱㈹㌹㍡㜱挰㌱㡤㈳㠰换敦愰愳㌷㔰㤱㈹ㅥ〱ち晢㔱㈱㑢〵㘶㝤〸戸ㅣ㙡㘱攰攴㠹挰〰㜰〵搸〰ㅣ㌳㐱㥣㈰㉥㜰㈶㠳ㄴㄹ攴㌰㈸㜸挱ㅤ㡥戶ㅥ挰㌱㤱㐳挰㉤愲ㄳ㘶㜴㤴㠰摢ㅦ慤㍤㠳㘳收〷㈶㍣㠲㐷㈷づ㌸愶㝦㌸㕤㘶愳扤挵㌵㐱㐷㙦愶㈲㔳㐳〲ㄴ㕡愸搰㑡〵㘶㡢〸戸㈵愸㠵㠳挳㐳㍢〱攰摡㘰〳㜰捣㈰㜱㠲戸挰戵㌳〸㕦㍣愰㤸敤攱〵挷ㄴ㡦ㅥ㜶㔵㈶㠰〸戸㘵㜴挲㑣㤰ㄲ㜰换搱摡㌳㌸㘶㡣㘰挲昸〰㥤㌸攰㤸㌶攲㜴㤹㡤㌶戸㠳愰愳ㅦ㑣㐵愶㤴〴㈸晣㥥ち㠷㔰攱〲㈸〸戸㍦愰ㄶ〶㑥㥥搳っ〰㜷ㄸ㙣〰㡥㤹㈷㑥㄰ㄷ戸㍦㌲挸攱っ挲㉣ㄱ㉦㌸愶㠶昴〰㡥㠹㈳〲㙥㈵㥤㌰㠳愴〴摣㤱㘸敤ㄹㅣ㌳㑤㌰攱攱㐱㍡㜱挰㌱摤挴改㌲ㅢ㙤㜰㐷㐳㐷㍦㠶㡡㑣㐵〹㔰㌸㤶ち挷㔱㠱搹㈹〲敥㜸搴挲挱攱㤱搳〰㜰㈷挲〶攰㤸戱攲〴㜱㠱㍢㠹㐱㑥㘶㄰㘶㤷㜸挱㌱愵愴㠷㕤㤵〹㈷〲敥㔴㍡㘱收㐹〹戸搳搰摡㌳㌸㘶愸㘰挲㤳㠹㜴攲㠰㘳㥡㡡搳㘵㌶摡攰捥㠰㡥㝥㈶ㄵ㤹挲ㄲ愰㜰ㄶㄵ㔶㔱㠱㔹㉤〲敥㙣搴挲挰挹搳戳〱攰捥㠵つ挰㌱搳挵〹攲〲㜷ㅥ㠳㥣捦㈰捣㑡昱㠲㘳㉡㑡て㕢ㅣㄳ㔵〴摣㠵㜴挲㡣㤵ㄲ㜰慢搱摡㌳㌸㘶戶㘰挲㘳㡦㜴攲㠰㝢ㄳ㜳㑥㤷搹㘸㠳扢〴㍡晡愵㔴㝣㉢㔸攱㌲㉡㕣㑥㠵户愱㈰攰慥㐰㉤っ㥣㍣〸ㅣ〰敥㉡搸〰ㅣ㌳㘴㥣㕥戸挰㕤捤㈰搷㌰〸戳㔹扣攰㤸挲搲〳㌸㈶戸〸戸敢攸㠴㤹㉥㈵攰㙥㐰㙢捦攰㤸ㄱ㠳〹捦㔴搲㠹〳㡥㘹㌱㑥㤷搹㘸㠳晢ぢ㜴昴扦㔲㤱㈹㌳〱ち㌷㔱㘱つㄵ㤸㐵㈳攰㙥㐶㉤ㄴㅣ㥦㘹づ〰㜷㉢㙣〰㡥㤹㌵㑥㄰ㄷ戸摢ㄸ攴㜶〶愹挰慦㔱㉦㌸愶扥昴〰㡥㠹㌱〲敥㑥㍡㘱㠶㑣〹戸扢搱摡㌳㌸㘶搲㄰㡤㝥て㥤㌸攰㤸㑥攳㜴㤹㡤㌶戸㝢愱愳摦㐷㐵愶摡〴㈸摣㑦㠵〷愸挰散ㅢ〱昷㈰㙡愱攰昸㜸㜶〰戸㠷㘱〳㜰捣挸㜱㠲戸挰㍤挲㈰㡦㌲〸戳㘷扣攰㤸㌲搳〳㌸㈶搴〸戸挷改㠴㤹㌵㈵攰㥥㐴㙢捦攰㤸㠱㈳攰㥥愲ㄳ〷摣㘸戴㍡㕤㜶㠱晢ㅢ㜴昴愷愹挸ㄴ㥤〰㠵㘷愸昰㉣ㄵ㤸戵㈳攰㥥㐳㉤ㄴㅣ㥦㌴て〰昷〲㙣〰㡥㤹㍣㑥㄰ㄷ戸ㄷㄹ攴敦っ挲慣ㅢ㉦㌸愶摡昴〰㡥㠹㌸〲敥㘵㍡㘱㐶㑥〹戸㔷搱摡㌳戸㕡㤸〹戸㝦搰㠹〳㡥改㍢㑥㤷㕤攰㕥㠳㡥晥㍡ㄵ搳挱ち㙦㔰攱㑤㉡㌰摢㐷挰扤㠵㕡㈸㌸㍥㌴ㅦ〰敥ㅤ搸〰ㅣ㌳㠰㥣㕥戸挰扤换㈰敦㌱〸戳㜵扣攰㤸愲㘳㠱ぢ晤攵挰〴ㅥ〱昷〱㥤㌰㤳愷〴摣㠷㘸敤ㄹㅣ㌳㝥〴摣㐷㜴攲㠰㘳摡㡦搳㘵ㄷ戸㡦愱愳晦㡢㡡㑣〹ち㔰昸㠴ち㥦㔲㠱㔹㐲〲敥㌳搴挲挰挹昳晦〱攰扥㠰つ挰㌱㜳挸〹攲〲昷㈵㠳㝣挵㈰捣昲昱㠲㘳㙡㑦て㕢ㅣㄳ㝦〴摣㌷㜴戲ㅦ㙡㈵攰晥㡤搶㥥挱㌱㔳㐸挰㝤㐷㈷づ㌸愶ぢ㌹㕤㜶㠱晢ㅥ㍡晡て㔴㉣〴㉢晣㐸㠵㥦愸㘰㐲㐱挰晤㡣㕡ㄸ㌸㜹㤵㐱〰戸㕦㘱〳㜰捣㌸㜲㝡攱〲昷ㅢ㠳㤴㘱ㄸ㐳㌱㍢挸ぢ㡥㈹㐱㍤㙣㜱㑣ㄸㄲ㜰戸搳㕤愶㤶愱㔶〲づ㑦ㄸ慦〵戸攵㌰ㄳ㜰㤵㜴攲㠰㘳㥡㤱搳㘵ㄷ㌸つ㍡㝡㕦㉡㌲〵㈹㐰愱㡡ち㝣㤷㥡㘲㔶㤲㠰㡢愰ㄶ〶㑥摥捡㄰〰慥㍦㙣〰㡥㤹㑡㑥㄰ㄷ戸〱っ㌲㤰㐱㤸㔵攴〵挷㔴愲ㅥ戶㌸㈶ㅡ〹㌸㠳㑥㤸㜱㔴〲㙥㕤戴昶扣挵㌱㌳㐹挰つ愶ㄳ〷ㅣ搳㤳㥣㉥扢挰慤〷ㅤ㝤〸ㄵ㤹扡ㄴ愰戰㍥ㄵ㌶愰〲戳㤹〴摣㔰搴挲挰挹ぢ㈶〲挰㙤〸ㅢ㠰㘳㠶㤳ㄳ挴〵㙥㌸㠳㙣挴㈰捣㐶昲㠲扢㄰㙤㍤㙣㜱ㄷ㐱㐵挰㡤愰ㄳ㘶㉡㤵㠰ㅢ㠵搶㥥挱㌱愳㐹挰㡤愶ㄳ〷摣愵㘸㜵扡散〲㌷〶㍡晡㈶㔴㘴捡㔳㠰挲愶㔴愸愶〲戳愰〴摣㘶愸㠵㠱㤳㜷㘵〴㠰摢〲㌶〰挷捣㈸㈷㠸ぢ摣㔸〶搹㤲㐱㤸挵攴〵㜷㌳摡㝡〰挷挴㈶〱户ㄵ㥤摣㡡㕡〹戸昱㘸敤ㄹㅣ㌳愱〴摣㌶㜴攲㠰㘳㍡㤴搳㘵ㄷ戸㈸㜴昴ㄸㄵ㤹㉡ㄵ愰㔰㐳㠵㌸ㄵ㤸㍤㈵攰ㄲ愸㠵㠳ぢ扥ㅦ㔷ぢㅢ㠰扢捦ㄵ挴〵㉥挵㈰㘹〶㘱昶㤳ㄷㅣ㔳㥥㝡搸㔵㤹㄰㈵攰㈶搰〹㌳愳㑡挰㙤㠷搶㥥挱㌱㠳㑡挰㑤愴ㄳ〷ㅣ搳愸〲戸㙣てㅤ㝤ㄲㄵ㤹㘲ㄵ愰㌰㤹ち㔳愸挰慣㉢〱㌷ㄵ戵㌰㜰昲〶㤳㠰㉤㙥ㅡ㙣〰㡥㤹㔸㑥㄰ㄷ戸改っ㌲㠳㐱摥㠲㠲ㄷㅣ㔳愵㝡〰挷㐴㉡〱户〳㥤㌰愳慡〴摣㡥㘸敤ㄹㅣ㌳慦〴摣㑥㜴攲㠰㘳晡㤵搳㘵㌶摡扦ㅣ㘶㐳㐷㥦㐳㐵愶㘶〵㈸捣愵挲㍣㉡㌰㕢㑢挰敤㡣㕡㌸㌸扣㡣㈵〰摣慥戰〱㌸㘶㜰㌹㐱㕣攰敡ㄹ㘴㍥㠳㌰摦㐳㍡扦㠰㌵扢昳㤵ㅣ戳昷づ㐵晢搲〴㈴㐲㤱〹〳昵ㅤ㉢㥡㤰愴挱㔹づ㑤㕢㜳ㅣ㘴㡦㐸ㅢ〶捣㕢摢㌰愸㔷攱㝤慦㐴愷敤搳〸摣㙦㍤捦㍢㍢挴㡣ㄲ收㈳㔴㕥昵㤳晦扤ㄴ㥤昶散㜸搷〳晣戴攱㐷摢ㅤ㕤㕣㙦㑥㘳扥慤戵扤戵搸㌱慡ㅥ〹㐸愳昸づ㤴㘲㔹㔹㜴㑡攵ㄵ昰ㄸㄸ㤳ぢ㔶搱挲昷㔱㉥攳㍢〱㈲㡢㕢㕡て㙣㤱摥㔴戶昳㔵㌰挲慢㙦㕦㠶㈱㔳昹㙣〲㜸〶㜳ㄷ㘸慣敦㠹㜲㐰ㅦ㠳㠳晦㔴搶昶㐲扤扡㙥㙡摤慥つ改㘴㌲ㄹ㑤攵㙡ぢ改摡ㅣ㙥㐲㘷戲戵㠹㝣ㅥ㘷昸㡣㔹㠸搵㐶㜳㌹㐳㜲〵攸㘳㙦搸ㄸ捣づ㤰㜰晢戰挶㌴〱愹㔱㔶㔹㡥㑢愳戵ㅤ戸㠷㝥㤹捡愹扣㉡㈸戳愲㙦㕦㔵敤㜹㔵㠹㙦挰㥦㘹㌷昲慥〷㑤攳㜸㝦攵㙡挰㕡㍢㈳㜶戰㙢㕤搰㤸ㄷ㜸㝡〳扡愰敦㠷㈲㘲昴㐱〳摢戴㉣慡〳敢愶㌶戸昲㤶戴ㅣ摡搶㐱㕢改㝢㐲戵㍣㥡晢愳㔹昲ㅣ昰〲搲㜶愳挲昶愲㡦愶㝢ㄳ㜲㝤っ收㤴㠶㜶㠱戴㄰㑤㥣㤱㙦ㄵ㕡戹㔵慢戳戰㈰摣㤶㈰挰㉢敥愰ㄲ扡㠱愸㌳愰挶㡤愴㜴㈵敢昰〴㌳摣㝥㐷㠹㤵ㅣ戱攳㘹㑤愸㕢㉢戹㤰㡥㘶㙡㡢戹㙣愱㤰㌵ㄳ搹㑣㉥㕢㠳㜷ㄷ攵㘳改㘲慣㌶㔳捣ㄴ㑣愳㥦搳挷㘶搸ㄸ晤㥤㕡ぢ㙢〳㥣ㅡ㘵捡㐰㡤㉢㕡㥤㡣㡥㜰㈵㘰扥㑣㍦〰㈲扤つ㐵挴㔸〷つ㙣搳摡㔱昵挲散㐰㕢〰捣愵㘸㉥㠵戹慥敤㐵摦㠲敥て㠴㕣摥昰愹搶㐳扢挰㕣㠱愶㑥㤸敢愳㔵㘰ㅥ㠹づ㌹㌰㜵敥㙤摣戱搴㑡戴晡戹㙤〰㈳㙡攸㠷愰〴户愱戶㙢敤て愸㕢摣㤲昹㝣戶㈶〷㔴㠵㘸㌱㤱捡㐶㌳戹㐲㉡ㄶ换㈶㡢戹㘴㉣㥡㑣㥡挶㌰愷㍢㠷挲挶搸搰愹挹捥㌱摣愹㔱愶㐶愰㈶摣晥攰收㜶〴㐴晡㑡ㄴㄱ㘳㈴ㄴ㌰㤵改摣〸㜵㙥㜵㍡户㌱㘳㤴搳扥つ㠵挷戰㍤㡡㌹㌵〶敤㐲攲㌸㌴㜵㤲搸ㄴ慤㐲愲挳㑤㠲㥢㤵㤰㘸ぢ㈴㔱つ㈳㙡攸㈷愱〴㠹捤㙣搷摡挹愸㕢㈴愲㘶㍥㙥㘶戲改㘸㈲㔳㥢挸愶攲㤹戸㤹㉦挶㌲改㍣づㅥ愹㜸㙤搲㤰昱㝥晡㌸〵㌶挶ㄶ㑥攷㘴ぢㅡ敢搴㈸㔳㕢愱㈶㈴㥡摣㈴㑥㠷㐸㍦〳㐵挴搸ㅡち㤸捡㜴㙥㐱㍡㌷ㄹ㥤ㅢ㠸㌱摥㘹慦愵昰ㅣ戶愷㌰愷愲㘸ㄷㄲ攷愱愹㤳㐴つ㕡㠵㐴捥㑤愲㜳㥢搸㉦㤰〴㐷改攱〴㐹晤㈸㐱㈲㘱扢搶㔶愳㙥㤱㠸搷㘲昱㙢㜲愹㜴㍣㥡㑤㘴戲挹㕣摡捣愶愲㠵㘲慣㔸㤳换挴搲㜹㐳〶昰改攳㘲搸ㄸ戵㑥攷㘴㥢㐸㌹㌵捡搴〴搴㠴挴㕥㙥ㄲ㤷㐳愴㕦㠱㈲㘲㙣ぢ〵㑣扥㙤㘲㍢愷㝤㈲㠵搷搲㘰㝢捣愹敤搱㉥㈴慥愷㝢戶昰㍢ㄹ慤㐲㘲攷㐰ㄲ㜳〳㐹㜰搸ㅤ㑥㜰㍢ㄶ㈵㐸㑣戵㕤㙢㌷愱㙥㤱㐸㈴昳㤹ㅡ㌳㕡㠸㘶昲戵㠹㔴㉡㥦捥搶攲〵㕣愹㑣㈱ㄳ㉢㘶㤳昱扣㔱攷㜴㘷つ㙣㡣㘹㑥㑤㐸㑣㜷㙡㤴愹ㅤ㔰ㄳㄲ㍢戸㐹摣〶㤱㝥㍢㡡㠸㌱ぢち㤸㝣㈴㜶㜴摡愷㔱㜸てつ愶㜳㤹㘷愳㕤㐸摣㠷愶㑥ㄲ㜳搱㉡㈴戶て㈴戱㕤㈰〹㡥愳挳〹ㅥ昹㐵〹ㄲ㍢摢慥戵㠷㔱户㐸攴捣㜸㡤㤹捤㐷㡢㘶㍡㥥㐸㘷ぢ改㑣㈱㔹㤳㠹㘵攳昱㔴戱㔰㠳攳挴㉥㑥㜷ㅥ㠱㡤戱慢㔳ㄳㄲ㌲扡㑥晦㤴愹摤㈰ㄳㄲ戵㙥ㄲ㑦㐰愴㍦㠹㈲㘲散づ〵㑣㍥ㄲ㝢㌸敤㍢㔱昸㉣つ㘶㘳㑥敤㠵㜶㈱昱㍣摤戳㠵摦㝤搰㉡㈴戶㜲㤳攸㍣㑥㙣ㄹ㐸㠲〳攳㜰㠲搷㔲愱〴㠹摦搹慥戵㤷㔱户㐸ㄴ㌲搱㈴慥㈱ち戱㝣㉣㥥愸㈹㈶㌲㤹㝣㑤捣㉣搴搴㐶攳搹㘸㉣㤳㌲ㅡ㥣敥扣〲ㅢ㘳㍦愷㈶挷〹ㄹ㉥愷㝦捡㔴〱㌲㈱戱愹㥢挴敢㄰改㙦愰㠸ㄸ㈶ㄴ㌰昹㡥ㄳ㐵愷㝤㔷ち摦愵㐱㍤收搴㈲戴ぢ㠹昷改㥥㉤晣敥㡦㔶㈱戱㘱㈰㠹愱㠱㈴ㄶ挳〸㑥昰㐲㈰㤴㈰搱㘴扢搶㍥㐶摤㈶㤱㌷㌳挹㝣搲㡣㘶㐰㈲㤹捡㘴戳戹㙣㍡㡦㑢慡摡㘴㌱㥡㡥搶ㄸ捤㑥㜷晥〵ㅢ愳挵愹〹〹ㄹ晦愶㝦捡㔴ㅢ㘴㐲㘲㕤㌷㠹捦㈱搲扦㐰ㄱ㌱㌸㥣㡤挹㐷愲挳㘹摦㤳挲㙦㘹挰搷㌳愸㘵㘸ㄷㄲ摦搱㍤㕢昸㕤㡥㔶㈱㔱攵㈶搱㜹挴搴〲㐹慣㠰ㄱ㥣攰挶ㅢ㑡㤰㌸挸㜶慤晤㡣扡㐵㈲㙤搶愶㌲戹愴㤹㡣愷㔲㠹㘲㌴㥡㠹㈷昳戵挹㑣扣愶㤸㑦㤸戵搹㡣㜱戰搳㥤㕦㘰㘳晣摥愹挹摥㈱〳摡昴㑦㤹㍡っ㌲㈱㔱收㈶愱㉡㈱㉦㐷ㄱ㌱㌸㍥㡤挹户㜷ㅣ敥戴敦㐷㘱㕦ㅡ㘴㌱愷㔶愲㕤㐸昰慦〸㜴㤲㌸ㄲ慤㐲攲摦㍦〶㕤㑦㝣㠳㔶晦昵〴挷愲搱㐷攴㔲挲ㄵ㐸ㅣ㙤扢搶〶愲㙥㤱愸捤攴㜲戱ㄴ㉥挴㤲ㄹ散ㅡ㌸㔴挶ち㌵㠵㜴㌲ㄶ㉢ㄶ㤲㘶㍥㔱㌴㡥㜱扡㌳〸㌶挶戱㑥㑤㐸ㅣ攷搴㈸㔳㈷愲㈶㈴㍥㐳㘷㍡慦挳〶㐳愴慦㠷㈲㘲㜰挰ㄹ㤳㡦挴挹㑥㍢摦昷愰て愳挱㈲㤲㌸ㄵ敤㐲㘲㌸摤戳㠵摦搳搰㉡㈴摥㜳㤳攸㍣㑥扣ㄳ㐸㠲㠳换㐲㘲㈴㕣㠱挴ㄹ戶㙢㙤ㄴ敡ㄶ㠹㐴㍣㡦昳㘶㍡㥦㉦㠰㐴扣㌶㥥㡤㈵㙡㙢戲挹㘴㌶㤵㡤搵㤸挹愴㜱愶搳㥤搱戰㌱捥㜲㙡戲㜷慣㜲㙡㤴愹㜳㔱ㄳㄲ慦戹㐹㔴㐳愴㙦㠶㈲㘲㜰〴ㄹ㤳㙦敦㌸摦㘹攷戳つ晡㌸ㅡ戴㜲㤹㉦㐴扢㤰搸㥡敥搹挲敦㙡戴ち㠹攷摣㈴㍡昷㡥㘷〲㐹㕣っ㈳㈱ㄱ㠳㉢㤰戸挴㜶慤搵愰㙥㤱挸攵㜰㥣㈸㘶搲搹㥡㔴㌴㤱换挶㜰㤵㥥慣㑤攲捣㤱㐸挷㤳改㕣摡戸搴改㑥ㅣ㌶挶㘵㑥㑤戶〹ㄹ㐳㘶敦㈹㔳㔷㐱㈶㈴ㅥ㜷㤳㐸㐱愴愷㔱㐴㡣慢愱㠰挹户㑤㕣攳戴㉦愵㜰㈲つ㤶㜱㤹慦㐳扢㤰㤸㐴昷㙣攱昷〶戴ち㠹㝢〳㐹摣ㅤ㐸攲㐶ㄸ〹㠹㍡戸〲㠹扦搸慥戵㘹愸㕢㈴昲挹㉣㑥㥣昸㜵㤲㑢昲㉣㥡挸攰挰㔱㌰攳挹㐴㈶ㅡ捤㘷ぢ㜱㐳㐶㠶搹挳改戰㌱㙥㜲㍡㈷㈴㘴㔰搸㤱愹㕢㈱ㄳㄲ户扡㐹捣㠲㤹扥㈳㡡㠸㜱ㅢㄴ㌰昹㐸摣敥戴昳㔵㄰晡㍣ㅡㅣ㠲㌹㜵㈷摡㠵挴㉥㘸敡㈴㜱㌷㕡㠵挴㜵㠱㈴慥〹㈴㜱て㡣㠴挴〲戸〲㠹㝢㙤搷摡㙥愸㕢㈴㔲㈶㜶〵㕣㕡㘵㡢㜱ㅣㄵㄲ戸㥡捡收戳昸换ぢ〹扥㜷戶戶愶㘸挸㔰㉦㝢戸㍢㙣㡣晢㥤捥〹㠹〷㥣ㅡ㘵敡㘱搴㠴挴㘵㙥ㄲ㝢㐳愴敦㠳㈲㘲㜰搰ㄶ㤳㡦挴愳㑥晢ㄱ㈲愴挱㑡㤲㜸ㅣ敤㐲㈲㑦昷㙣攱昷㐹戴ち㠹㜳〳㐹㥣ㅤ㐸攲㈹ㄸ〹㠹㠵㜰〵ㄲ㝦戳㕤㙢㡢㔰户㐸愴愳晣扤ㄵ㑢ㄴ㜲㘶㌲ㄱ㑤攱愲㉡㡦挳㐳㈶㔵捣攴戳㠰㤴㌶㘴散㤶㍤㙣㠴㡤昱㡣搳㌹㈱昱慣㔳愳㑣扤㠰㥡㤰㌸捤㑤愲ㄹ㈲㥤㝦㘸㈶㘲㜰ㄴㄶ㤳㡦挴摦㥤昶㘳㈹㙣愷挱㜱㕣收㤷搱㉥㈴㤶搲㍤㕢昸㝤ㄵ慤㐲攲搸㐰ㄲ㐷〷㤲昸〷㡣㠴挴ち戸〲㠹搷㙣搷摡㐱愸㕢㈴㙡㡡戹㠲㘹㈶㘳昹㘸㈱㤱㠸ㄷ愲改㤸㠹搳㘸慡㈶㥢换搷㥡戹㥡㤸㈱㠳戱散攱挱戰㌱摥㜰㍡㈷㈴摥㜴㙡㤴愹㜷㔰ㄳㄲ㠷扢㐹ㅣち㤱㝥ㄸ㡡㠸昱㉥ㄴ㌰昹㐸扣攷戴昳㉤ㄱ晡㥦㘸㜰㉡㤷昹〳戴ぢ㠹愳攸㥥㉤晣㝥㠸㔶㈱戱摣㑤愲昳摣戱㉣㤰挴㐷㌰ㄲㄲ挷挱ㄵ㐸㝣㙣扢搶㡥㐷摤㈲㘱㥡㠹摡㔸ㅣ㍦㐳捤㜸㉥㈱㝢㐶愲㌶㙥愶ち㌵昱摡㜴㈱ㅦ㑦ㄹ晦㜲扡㜳〲㙣㡣㑦㥣㥡㥣㍢㍥㜵㙡㤴愹㉦㔰ㄳㄲ㑢摣㈴㑥㠱㐸㍦ㄵ㐵挴昸ㄲち㤸㝣攷㡥慦㥣㜶扥㉥㐲㍦㤳〶慢戸捣摦愰㕤㐸慣愲㝢戶昰晢㙦戴ち㠹愲㥢㐴攷戹愳㄰㐸攲㍢ㄸ〹㠹昳攰ち㈴扥户㕤㙢攷愳㙥㤱挸㤸㌹戳㤰慤挱攵㘴慡〶㤷㔲搱㉣㝥㙢愴昳㠵㐲㙤㉥ㅤ㡢搵搶收㡤ㅦ㥣敥㕣〰ㅢ攳㐷愷㈶摢挴㑦㑥㡤㌲昵㉢㙡㐲攲㜷㙥ㄲㄷ㐳愴㕦㠲㈲㘲晣〶〵㑣扥㙤㠲㝤㤴昶ぢ㈸扣㤲〶ㄷ㜲㤹换搱㉥㈴慥愶㝢戶昰换攱㑤㈱㌱摦㑤愲㜳㥢搸㌵㤰㐴㈵㡣㌰攱慤㔳㜰〵ㄲㅣ搰愴㌷敤〶搴㉤ㄲ戱㙣㉣㥤㡤搶ㄴ㜰㤸挴㔱㌲㔷㥢捤愷攳㔹戳㤸挶㔵㐵㌲ㅥ挳㜱愲慦㙤愳摦〸ㅢ㠳㈳㥥搲㌹搹㈶㜴愷㐶㤹敡㡦㥡㤰㤸敤㈶戱〶㈲晤㘶ㄴㄱ㘳〰ㄴ㘴㠹㍤昷㈷〶㍡敤㝣㠱㠴㝥〷つ昸〶〸㘵㌸敥敦愲㝢戶昰换昱㑡㈱㌱搵㑤愲㜳㥢㤸ㅣ㐸㘲㌰㡣㌰㈱搷〷慥㐰㘲㍤摢戵㜶㍦敡ㄶ㠹扣ㄹ挵摡挷昵㌵㝥㠸㈷㜲戱㐲㌶㥢㐹㈵㜱㈲㡤㈵㘲搸㉥㘲㘹㘳㠸㙤愳㍦〰ㅢ㠳㐳㤸㐲㐲戶㠹つ㥣ㅡ㘵㡡攳㤲㐲㘲㠲㥢挴㈳㄰改㡦愲㠸ㄸ挳愱㄰戴㑤㙣攴戴昳㑤ㄲ晡㔳㌴攰慢㈰㤴っ㐰戲改㘹扡㘷ぢ扦愳愰㉤㈴愲㙥ㄲ㥤摢挴昸㐰ㄲ愳㘱㠴〹慦㜲㠶㉢㤰ㄸ㠳ち扤㘹㉦愰㙥㤱㐸愶㙡㘲戱ㄴ㝥㝢攱㈲㌳㤱㐸㈵戳㤹㙣㈶ㄹ㑢㈵㡢戸〵㥡挶挹挴搸挴戶搱㕦㠴㡤挱㌱㐹㈱㈱摢㐴戵㔳愳㑣㜱愰㔱㐸㙣攱㈶昱ち㐴晡慢㈸㈲挶㔸㈸〴㙤ㄳㅣ㝥㤴昶㥢搸搷㌷㘹戰〶㜳㙡㉢挷晤摢㜴捦ㄶ㝥挷愳㔵㐸㡣〸㈴戱㔱㈰㠹㙤㘰㠴愹㑣㝦ㅦ慥㐰㈲㙡扢搶㍥㐰摤摥㍢愲戵㔸晤挹摡㜸㈲㥦㐸㈴㙢㜲改㙣慡㠰㘳㘷㌶㤱㠸ㄶ㔳挹㕣摥㠸搹㌶晡㍦㘱㘳㜰㤰戱㡢㐴摣愹㔱愶㌸㜲㈸㈴搶㜷㤳昸ㄷ㐴晡㈷㈸㈲㐶ちち㐱㈴㌸㥥㈸敤㝣户㠴晥㈵つ昸㜲〸㈵㐳㠴㙣晡㥡敥搹挲敦㜶搰ㄶㄲ晤摤㈴㍡昷㡥㐸㈰㠹㠹㌰挲㠴㠷㠶攱ち㈴㌸㈸㐸㙦摡昷愸㕢㈴攲戱㙣㑤㈲ㄵ㑦挶搲晣㤳㙢昱㕣㍡㤳㑢攱㐴㕡㑣收㜳ㄸ晣㐸挷㡣㐹戶㡤晥〳㙣㡣挹㑥㑤昶㡥㈹㑥㡤㌲挵愱㐰㈱㔱攱㈶昱ぢ㐴晡慦㈸㈲挶㜴㈸挸ㄲ㘷㌱攳扡愳换〱㐲㘹扦㥦㝤敤愳愱㜸㠰换㉣㘳㝥㙣慡㐴㔳㈷〹㡥昹〹㠹ㅦ㝦〸晡㉤晡㍤㕡晤扦㐵㜷㠲ㄱ㈶㘴㜵挰ㄵ㐸捣㐶㐵㐸㐴㔰户昷㡥㜸戱㌶㕡挴捦捥㔴戱〶攷搳㔴ㅡ㘴戲昹㕣㉥㕡㥢慢挵〵㜷挲㤸㘳摢攸晤㘰㘳捣㜵㙡㐲㘲㥥㔳愳㑣㜱㙣㑦㐸㝣㠵捥㜴晥ㄶㅤ〴㤱㙥愰㠸ㄸ昵㔰〸㈲㌱摦㘹攷摢㈶昴㈱㌴㜸ㅣ㜳挶〲戴㘳㐲㙥〵㥡〶昴愹摣ㄳ㤵㙤㍤㈳㐴挱㡦㤹㡦昳晥ㅤ㠰改㜸慦㍦昳㘲捡晡攰昹㕡敢愹搴㡡昲〹晦㤹㉦㡥㐱昱愱㜴㝥㉢㍦挴戲晥ㅦ晣㜰㙤㜴㡤㑡搱攳㐸㝣昵㘱㔸攰㑡㡥愶㐵㠳扡搸摤ㅦ㤰㠳㘱搹㤰收㔹敤ㄸ㡢挲ㅦ㈲㥣摦㍡〵て挱㕡㝦挵㙥ㅤ㘷㡣㙡㥣昳㝡晡敡慥㤶㈹戹㜶扣搰愰挳㜴捣收戵㜵摡攱㜵敦ㄸ㙤㠴㘰ㅣ㕦㘶㍦愴慢收㝡慡㜷㜸㔷敢㉣扣㠵㥢慦戲㜰㍣戶攳愹搶㡡昲㍥㉡昰㐱㝢晢敦搵昱㌱㕥㝡挳㥦㕥㤸㔵㈰㠰攱〱捦㌴㑦㙤散㤰㜷〲㙣〴戹搲㌹㜴愹つ挷搲昶㥤戸改散ㅤ㌶㑤搴㔴扥㠷㌵戱搶㐱㑡戹㌳㈴㌷捣㠸扥㌱㍣㉡㙥摢昴挶愶㐱つ愸㘰㍦挶愳挵㈵㥦㉦㈶搹搵挹搶晦㔵昶晦挶攴㐱晢㌹ㄶ晢慡搱愷㑥愹㝣敢搰ぢ扥扣㙡摢敡昳慥晦捤晥晦㔰换攲㡢㐹㘷慦攲攷戱㐹ㄸ晢挴敥㠸㔶晤㙤ㄶ敦戰㜸ㄷ㠵㝡ㄳ㥤㜸ㄵて㉢晢㕥㘳晥㠶㉤昰扥挶摣㔸〸㑦㤸㤰㜶㠳晥づ攸愳ㄶ愳挲摤㐶扤〶ぢ㙥慢㕣㔴扤㥡㑢搹㡣㘶㙥㘲㑡㙦㐲愹㙤㡥㌶㡢㘵㌲愵㕥㠶愶㐳㈰愲㡦愵㍡㑦㠷㑥搳愰〳㔰改ㅤㄴ㡥ち㡡挵㕡㐳㌹㄰ㄶ㐱㔰㥥户㤷摤〷攵㌹㕢攰㝤戵戹戱〲㥥㌰㤵改摢㔸㔰づ㐱㐵愰㍣〳㡢㑥㈸㌱㉥㈵〷改㉣㈸ㅣ晥搳攲㥤㔰攲㘹昵㘴〹㤴㈴㐴㠳㡥㠰㔲敦㌸㜰㤴慦㜷ㅣ㡥㠱㐵㄰㠷㐷挲㌸㍣㙣ぢ扣㙦㌸㌷㡥㠳㈷㑣㘵晡戶ㄶ㠷㤳㔰ㄱづて扡㌹㑣㈴〷づ搱㔹ㅣ㌸昸愷㑤敡攴㤰㑡慢㝢㑢㌸㑣㈱㠷搳愱搴㍢づㅣ攳敢ㅤ㠷㜳㘰ㄱ挴攱㡥㌰づ户摢〲敦㡢捥㡤昳攰〹㔳㤹㍥搳攲㜰ㄱ㉡挲攱㔶㌷㠷㔹攴挰〱㍡㡢〳㠷晥戴㥤㍡㌹㈴攲敡愶ㄲづ㜳挸攱㜲㈸昵㡥〳㐷昸㝡挷攱㕡㔸〴㜱戸㍥㡣挳㜵戶挰晢扥㜳攳㝡㜸挲㠴㜱ㄱ㡢挳㕦㔱ㄱづ搷戸㌹㉣㈰㠷㌵㄰㔹ㅣ㌸昰愷敤摥挹㈱㤹㔴㔷㤴㜰搸㤳ㅣ㙥㠳㔲敦㌸㜰㝣慦㜷ㅣ㌸捡ㄷ挴攱攲㌰づ慢㙤㠱昷戵攷挶㝤昰㠴〹挹㈰ㄶ㠷㠷㔰ㄱづㄷ扡㌹㘴挹㠱㠳㜳ㄶ〷づ晢㘹昹㑥づ昱㤴㍡户㠴㠳㐹づ㑦㐰愹㜷ㅣ㥥㜴㉣搶晡㌸挹㌱扥㈰づ㘷㠶㜱㌸挳ㄶ㜸摦㝥㙥㍣て㑦㤸㤰㐲㘲㜱㜸〹ㄵ攱㜰㥡㥢㐳㌳㌹扣〲㤱挵㠱㠳㝥㕡㙢㈷㠷㔴㐲㥤㕣挲攱〰㜲㜸ㅤ㑡扤攳挰戱㍤戱㔸㙢づㅣ攱ぢ攲㜰㕣ㄸ㠷㘳㙤㠱昷㈵攸挶晢昰㠴〹〹㈷ㄶ㠷㡦㔰ㄱづ㐷扢㌹慣㈰㠷㝦㐱㘴㜱攰㤰㥦㜶㜰ㄷ㠷㡣㕡㔹挲攱㄰㜲昸ㅣ㑡扤攳挰㤱扤摥㜱昸ㄶㄶ㐱ㅣづつ攳昰〷㕢攰㝤ㄷ扡昱ㅤ㍣㘱㉡搳㡦戰㌸晣㠴㡡㜰昸扤㥢挳㥦挸攱ㄷ㠸㉣づ㍦㘳㑥㍢慡㤳㐳㈲慤㤶㤷㜰㌸㠶ㅣㄴㄶ愹㜷ㅣ㌸慥㈷ㄶ㙢扤㍤昴㠵㝡㌵㝢敦戹愸㙡て攳搰㘶ぢ扣慦㐴㌷㜴㜸ㄲづ㈷㔹ㅣ〶愰㉥ㅣ㤶戸㌹㥣㐲づㅣ㤴戳㌸㜰戸㑦晢㜳ㄷ㠷㕡搵㔴挲攱㜴㜲ㄸっ㈵㑣扤戸戸攴愸㥥㔸慣㌵㠷㘱㔰慦づ攰戰㌰㡣㐳搱ㄶ㜸摦㡣㙥っ㠷㈷攱㜰㡥挵㘱㈴敡挲愱攰收㜰ㅥ㌹㡣㠶挸攲㌰ち㜳摡〵㥤ㅣ㔲㈹戵㕦〹㠷㡢挸㠱挳㜴㤸㝡挱㠱㘳㝡㘲戱搶ㅣ㌸戲㔷ㅤ挰㘱敦㌰づ㝢搹〲敦ぢ搲㡤慤攱㐹㌸㕣㙥㜱㠸愱㉥ㅣ昶㜰㜳戸㤲ㅣ攲㄰㔹ㅣ㌸搴愷㕤摤挹㈱㥥㔴昳㑢㌸㕣㑢づ㈹㈸㘱敡〵〷㡥攸㠹挵㕡㜳攰戸㕥㜵〰㠷㜹㘱ㅣ收摡〲敦㝢搲㡤㐹昰㈴ㅣ晥㙡㜱愸㐳㕤㌸捣㜶㜳㔸㐳づㅣ慡戳㌸㜰愰㑦扢愵㤳㐳㈲愱㜶㈸攱㜰ㅢ㌹捣㠲ㄲ愶㕥㜰攰㜸㥥㔸慣㌵〷㡥敡㔵〷㜰愸ぢ攳㌰搵ㄶ㜸㕦㤷㙥散〲㑦挲攱ㅥ㡢挳〲搴㠵挳㘴㌷㠷晢挸㠱㠳㜱ㄶ〷づ昳㘹て㜴㜲㠸㈷搴㜶㈵ㅣㅥ㈲㠷扤愱㠴愹ㄷㅣ㌸㥡㈷ㄶ㙢捤㈱ぢ昵敡〰づ愹㌰づ戵戶挰晢搶㜴㈳て㑦挲攱〹㡢挳㐲搴㠵㐳挲捤攱㈹㜲攰㔰㥣挵㠱㠳㝣摡搳㕤ㅣ㘲㉡㕡挲攱㔹㜲㘸㠶ㄲ愶㕥㜰攰㔸㥥㔸慣㌵㠷㜶愸㔷〷㜰ㄸㄷ挶㘱㑢㕢攰㝤㜹扡戱ㄴ㥥㠴挳㑢ㄶ㠷ㄵ愸ぢ㠷㉤摣ㅣ㕥㈱〷づ挴㔹ㅣ㌸挴愷晤愳㤳㐳㈲愹㌶㉤攱昰㍡㌹ㅣち㈵㑣扤攰㜰㤸㘳戱搶ㅣ㌸㥥㔷ㅤ挰㘱㘴ㄸ㠷ㄱ戶挰晢づ㜵攳㈸㜸ㄲづ敦㕡ㅣ㌸㤶㈷ㅣ㌶㜲㜳㜸㥦ㅣ㑥㠰挸攲挰〱㍥敤㥦㥤ㅣ㔲㜱㌵戴㠴挳㐷攴㜰ち㤴㌰昵㠲〳挷昱挴㘲慤㌹㜰㌴慦㍡㠰挳攰㌰づ敢摡〲敦慢搴㡤㔵昰㈴ㅣ㍥户㌸㜰㈴㑦㌸ㄸ㙥づ㕦㤲挳〵㄰㔹ㅣ㌸扣愷㝤摤挹㈱ㄹ㔳晤㑢㌸㝣㑢づㄷ㐳〹㔳㉦㌸㜰ㄴ㑦㉣搶㥡〳挷昲慡〳㌸昴つ攳愰搹〲敦ㅢ搵つづ〱ち㠷㥦㉣づㅣ挷ㄳづㄵ㙥づ扦㤰挳㡤㄰㔹ㅣ㌸戸愷晤搶挹愱㌶愳捡㑡㌸㈸扣㙢㜱搰ㅡ㈸㘱敡〵〷㡥攱㠹挵㕡㜳攰㐸㕥㜵〰㠷㥦扥て戹㐹昷愳㉤昰扥㔸摤攰〰愰㜰攸㡢扥攳㈶摤㝤愸ぢ㠷敦㘱昱㈱㤶㑥㙥搲改㄰㉡づ挰㔹ㅣ㌸戴愷昵㐳㥢㝤挳㌳愳扥㠱昶㝢搰戶敥㕣づ㈰㠷㐷愰㠴愹ㄷㅣ㌸㠲㈷ㄶ㙢捤攱㈹愸㔷〷㜰昸㍣㡣挳㘷戶挰晢㝥㜵㠳挳㝦挲㘱戰挵攱㜹搴㠵挳㈷㙥づ㐳挸㠱挳㙦ㄶ〷づ散㘹ㅢ㜴㜲愸㑤慡て㑢㌸っ㈳㠷㔷愰㠴愹ㄷㅣ㌸㝥㈷ㄶ㙢捤攱㑤愸㔷〷㜰㜸㌷㡣挳㍢戶挰晢㥡㜵攳㙤㜸ㄲづ㈳㉤づㅣ挱ㄳづ㙦戹㌹㡣㈶㠷㝦㐲㘴㜱攰戰㥥戶㐹ㄷ㠷㤴㝡慤㠴㐳㌵㌹㜰㐰づ㔳㉦㌸㜰昴㑥㉣搶㥡挳㤷㔰慦づ攰昰㔲ㄸ㠷扦摢〲敦摢搶㡤慦攱㐹㌸㡣戳㌸㜰晣㑥㌸扣攰收戰㌵㌹晣〰㤱挵㠱㠳㝡摡㌶㥤ㅣㄲ㈹昵㑣〹㠷ㄸ㌹㜰㌸づ㔳㉦㌸㜰散㑥㉣搶㥡㐳ㅦㅣ愳慡〳㌸㍣ㄱ挶攱㜱㕢攰㝤改扡㔱〹㑦挲㈱㘵㜱搰㔱ㄷづ㡦扡㌹㘴挸愱ㅦ㐴ㄶ〷づ改㘹摢㜶㜲㐸㐶搵㠳㈵ㅣ㈶㤲挳㈰㈸昵㡥〳㐷敥㝡挷㘱〸㉣㠲㌸摣ㄳ挶攱㙥㕢攰㝢昷晡〶昰搴搳扢搷㕤㝦搳㝣㄰攰㔷ㄶ昹愴㕦扦愲搵捣㤱㍡㍣敢搷搸搴㈴㡦挹昵挷慢㤲摢昰㔷挵㘷攳㡤攰㜸㐱㜲㝤愳晤㤷㙡㘷攱㑤攱㝣昳慣昳㌲㕥㕤㙡㌴搶㡡昳摡昰㜶摥扥挵㔹敤㜸㤳㝢愱ち㝦ㄵ戹愳挳㙣㙢昹㕦㜸㡦㌲ㅥ㕣攴㡢㘹昰戱摥愰ㅣ昸捣㈰ㅦ〶っㅣㄴ戳㕥慥摥挵挳昹㘳攱攵㝣挳昲㝦昶㔲㜷慤づ㥢㤸昳ち摣㠲敢㥤攱ㄵ敡㑥慣㘲㙢㜸晡戰戲摦愴捦㘵攵挸摦㠴扥㌶〳㐵ㅦ晣戵㕦ㄹ㤸㐶ㄱ搱㘷愲㐵㥥ㅤ㤵愲慣㜲ㄸ㌶〳敦挲昱㈹㑥扥敢愳捣昳㈷扦晢昵攳ㄲ㍢㥦㡡㡤㘱摡摤㔸㈲㑦㥤㝤㥢ㅢ戲㙤㙤搹ㄵ㔵捤つ㑤㘶换挲㡥㐵㔵つ换㌰㜴㡡㜷㥤愳ㅦ昸晢攱晡㉣晣捦㔰晣慡㑤攰㤱摢愵戶㈳㕡㠳ㄷ㜶㑤攰挲捥㠶扥㌶〷㐵改挲捥㐵㡢㙢㘱㔵㌵㝣㜳㠱㥤㡦ㅡ㡢ちㄷ㐳摦ㄹ㥡㥤摤搸〶㉤散㠶㑥收ㄵ敡扡挰㤰昵昴㑤扥㕤㙣ㄷ戰㠹捦攵㕡㙣㔵っ㍥㑡挲㈵搱㈰攱㜶㠷㘶㘷戸㙤㥤㜰㕣敡ち㜵㜹㘰戸扤攸㥢㑢搸ㄵ㙥ㅦ㌶戹挲㑤昴㠶攳攸㤱㠴晢ㅤ㌴㍢挳㜱㕣挶戵㜴ㄷ〶㠶换搲㜷改搲攵㍤攱㘶㜹挳㜱㤰㐶挲㤹敥㜰ㅣ晥㜰㠵㕢ㄵㄸ㙥㤱㍦摣晥㥥㜰ぢ扣攱昶㜴挲㌵戹挳㜱㤴挱ㄵ敥搴挰㜰慤晥㜰〷㜸挲㜱㐰愲㘴摤㤹㑥戸㜶㜷㌸摥捣㤷㜰搶扡㍢㉥㌰摣㌲晡㉥㕤㜷换㍤攱㜸摦扦㈴摣〱㑥戸㠳摣攱づ㉣つ户㌲㌰摣㈱晥㜰㠷㝡挲慤昰㠶㍢挴〹昷㐷㜷戸㈳㥣㜰搶㡥㜰㐸㘰戸㤵昴㕤扡愹ㅣ改〹昷㈷㙦戸㘳㥣㜰㐷扢挳㥤㔴ㅡ㙥㔹㘰戸攳晣攱㑥昰㠴㍢挵ㅢ敥㜴㈷摣㐹敥㜰扣搱敡㕡㜷慤㠱攱㑥愵敦搲㜵㜷㥡㈷摣㜹摥㜰扣敢㉡㍢挲ㄹ敥㜰扣㥦改摡㌲ㄷ〵㠶㕢㐵摦愵㌰捦昱㠴扢搲ㅢ㡥㌷㌷㈵摣㜹敥㜰扣㙤攸ち㤷つっ㜷愱㍦摣㙡㑦戸㌵摥㜰户㌹攱㉥㜱㠷攳摤㌹㔷戸扤〲挳㕤敥て㜷愵㈷ㅣ㙦攴㤵散〸て㌹攱慥㜶㠷攳㑤㌰㔷戸晡挰㜰搷昹挳摤攰〹挷晢㘵㈵攱㥥㜵挲晤挵ㅤ敥愵搲㜰戳〳挳慤昱㠷扢挵ㄳ敥ㄵ㙦戸搷㥤㜰户戹挳昱㤶㡥㉣㥤㜵㔴㤹ㅥㄸ敥㑥晡㉥摤㌲敦昶㠴㝢摦ㅢ敥㈳㈷摣扤敥㜰扣㜳攲㠲戹㝤㘰戸〷攸扢㜴换㝣挸ㄳ敥㑢㙦戸㙦㥤㜰㡦戸挳昱〶㠵㙢改㔲㠱攱ㅥ愷敦搲愵㝢搲ㄳ敥ㄷ㙦㌸摥慤㤰ㅤ攱㙦敥㜰扣て攰㕡扡㘸㘰戸㘷改扢㜴改㥥㘷㤳敢昴捡㕢〶㈵㥢捡〰㌴㐸戸ㄷ㌱搳㜹㝡攵捦㙤搷搲㡤つっ昷㌲㤴㍣㑢昷㉡㥢㕣攱昸换扣㈴ㅣ㝦㝢㑢戸搷㌰搳ㄹ㡥扦㙡㕤攱挶〴㠶㝢ㄳ㑡㥥㜰㙦戳挹ㄵ㙥㌴敡㈵攱昸ㄳ㔷挲扤㡢㤹捥㜰晣昱攸㠲㌹㍣㌰摣〷㔰昲挰晣㤰㑤慥㜰㕢愳㕥ㄲ㡥扦㈴㈵摣挷㤸改っ挷摦㘸慥㜰敢〵㠶晢ㄴ㑡㥥㜰㥦戳挹ㄵ㡥㍦攷㑡挲昱〷㥢㠴晢ㄲ㌳㑥戸㑡㕥㌳慦昵〵㍤戳摣〶攳愷㑦㤳㤹攷摦敥㤹㡡扦〰㌳慥〹ㄷ收㙢昱〷㜷扥㐲ㅣ挵㉢㜱晡搰扦戶㘷㔸ㄹ挴敢㘱捥㔴昱敡㔹昱扡㤶㥤搲扦㘱㌳㉦㘷挵攲㕢㝢㐶㉣㜸改摡㘵㔱㡦㥡㔸晣㥢捤ぢ㙣㤹晥㥤㍤㈳ㄶ扣晡散戲攰㤵愵㔸㝣捦㘶㕥㔴㔲愶晦㘰捦㠸〵㉦㈰扢㉣戲愸㠹挵㡦㙣收㜵愱㔸晣㘴捦㠸㠵㘹㔷慣攵攰昵㥤㔸晣捣收晤㙤㤹晥㡢㍤㈳ㄶ扣㡣敢㡡挱㑢㌴戱昸㤵捤扣㍡㤳ㄸ扦搹㌳㘲搱㙥㔷慣ㄸ扣捡ㄲ㡢戲㉡㈸昳〲㑢㉣ㄴ㙢㘴㠹敦㈰㕥㑣㜱挶戲攰㠵㤲㔸㤴㔳㠷搷㐸㘲搱挷㙤昱挷ㄲぢ㕥敢㠸㐵〵㜵㡥㜴㉣㉡摤ㄶ扣愴改㡡挱换ㄵ戱搰愸㜳㠲㘳搱搷㙤挱慢㤲㉥ぢ㕥㜱㠸㐵ㄵ㜵㜸戱㈱扤搲摤ㄶ扣戰攸戲㔸攵㔸㐴愸挳敢〵戱攸攷戶攰戵㐱㤷〵捦晢ㄲ愳㍦㜵㜸捡ㄷ㡢〱㙥ぢ㥥摥扢㉣㜸敡ㄶ㡢㠱搴攱㔹㕢㉣〶戹㉤㜸㠶敥戲攰搹㔷㉣っ敡昰挴㉢ㄶ敢戸㉤㜸㤲敤戲㔸攳㔸慣㑢ㅤ㥥㍢挵㘲戰摢攲戶ㄲぢ㥥〳㈵挶㝡搴攱改㑦㉣㠶戸㉤㜸慡敢㡡挱搳㤸㔸慣㑦㥤㠷ㅣ㡢つ摣ㄶ㍣㕢㜵㔹昰㑣㈴ㄶ㐳愹挳㤳㤰挴ㄸ收戶攰〹愷换㠲㈷ㄳ戱搸㤰㍡捦㍢ㄶ挳摤ㄶ㉦㤶㔸昰㝣㈰ㄶㅢ㔱㠷愷〲㠹戱戱摢㠲㠷晤慥ㄸ㍣愴㡢挵〸敡昰㘸㉥ㄶ㈳摤ㄶ㍣㜲㜷㔹昰愸㉣ㄶ愳愸挳〳戲㔸㡣㜶㕢昰攰摢㘵挱〳慢㔸㡣愱づ㡦愹㘲戱㠹摢㠲挷捦㉥ぢ㌹戰昱攸戱㈹㜴㥣㡦挱〳㥣摣㜲慢㐶㉢㙥挹换挱㡣㕡㥢戹戵㜸㔰ㄳ慤捤㉤㉤㌹㠰㔱慢挴ㄷて㘴愲㌵搶搲㤲㠳㤶捦ㄷて㕥愲㌵捥搲㤲〳㤵捦ㄷて㔸愲戵戵愵㈵〷㈷㥦ㄶて㔲愲戵㡤愵㈵〷㈴㥦ㄶて㑣愲ㄵ戳戴攴㈰攴敢ㄷて㐶愲ㄵ户戴攴挰攳搳攲〱㐸戴㤲㤶㤶ㅣ㙣㝣ㄱ㜹搰ㄱ慤㤴愵㈵〷ㄸ㥦ㄶて㌴愲㤵戱戴攴愰攲㡢挸㠳㡢㘸㙤㙢㘹挹㠱挴攷㡢〷ㄴ搱㥡㘸㘹挹挱挳愷挵㠳㠸㘸㑤戲戴攴㠰攱搳攲㠱㐳戴愶㔸㕡㜲㤰昰㘹昱㘰㈱㕡㜵㤶㤶ㅣㄸ㝣㕡㍣㐰㠸搶㜴㑢㑢づ〶搴㉡搹扥㜸㔰㄰慤㤹㤶㤶ㅣ〰㝣扥㜸㈰㄰慤㔹㤶㤶散昴㍥㕦摣昹㐵㙢㈷㑢㑢㜶㜴㥦㉦敥昰愲㌵挷搲㤲㥤摢攷㡢㍢戹㘸捤戳戴㘴㠷昶㘹㜱挷ㄶ慤㕤㉣㉤搹㠹㝤ㄱ戹㌳㡢㔶扤愵㈵㍢慥㑦㡢㍢戰㘸㉤㄰㉤挳搹挱ㄴ昷㑦戹ㄷ㝥搵㜷搶㔸搹㔴搸㔶攱㈵㘷づ㐸挵㝤㔳㌴慥㉣搵㔰摣ㅤ㐵㜰㠵㐷挰㍤㔰〴㤷㝢〴摣改㐴㜰㤹㐷挰晤㑣〴㤷㝡〴摣戵㐴㜰㠹㐷挰扤㐹〴ㄷ㝢〴摣㠱㐴戰摡㈳攰㍥㈳㠲㡢㍣〲敥㈶㈲戸搰㈳攰㥥㈱㠲ぢ㍣〲敥っ㈲㌸摦㈳攰昶㉦㠲昳㍣〲㙥昲㈲㌸搷㈳攰㔶㉥㠲㜳㍣〲㙥搸㈲㌸摢㈳攰戶㉣㠲㔵ㅥ〱㌷㕦ㄱ㥣攵ㄱ㜰㡢ㄵ挱㤹ㅥ〱㌷㔲ㄱ㥣攱ㄱ㜰扢ㄴ挱改ㅥ〱㌷㐵ㄱ㥣收ㄱ㜰敢ㄳ挱㥦㍤〲㙥㜰㈲㌸戵㔴搰敦晦〱㘰愰愷户</t>
  </si>
  <si>
    <t>㜸〱捤㥤〷㝣ㄴ㘵晥晦昳㠴㘴挸㉣㙤ㄴ戱愱㔲㈴㉡㠲戸扢搹㤲㐵㤱㉥㈰㑤〹㘰㍤攳㤶㔹㠸愶㘰ㄲ㄰昴㍣㙣㘷挳摥戱㡢扤㔷㉣㜷㥥㕤捦戳昷㜶㝡㜶㑦㍤扢㘷㙦晦捦攷㍢㌳挹散㤴㠴摣敦晥慦搷㉤扢て昳㝣敢㌳敦㥤㤹㥤㥤攷扢㤳㌲㔵㔶㔶昶ㅢㅥ晣㥦㡦ち㉥㙣㔶户愲慤摤㙣ㅡ㌳戹愵戱搱捣户㌷戴㌴户㡤㤹搸摡㥡㕤㌱慢愱慤扤ㄷっ戴晡〶攸摢㉡敢摢ㅡづ㌶慢敡㤷㤹慤㙤㌰慡㉣㉢慢慡搲换愱摦挴㝥ㄹ㑥㐷愷㤷㕥挱〶㔶㘵扡挶愶㌷㥢㉡㌶㍡㥢〸㥢㍥㙣晡戲改挷愶㍦㥢〱㙣っ㌶敢戱㔹㥦捤㐰㌶ㅢ戰ㄹ挴㘶㐳㌶ㅢ戱搹㤸つ昳敢㥢戲ㄹ㡣愶敦㘶㘸收㑦㥥㌴㌷户㍦搶愶慥扤愵搵ㅣ㍤㜴愱㌵收㜱戱搸㤸搸㤸㜸㈶㥥ㅡㄳㅤ㍤㜴昲搲挶昶愵慤收戸㘶㜳㘹㝢㙢戶㜱昴搰㕤㤷收ㅡㅢ昲㌳捤ㄵ昳㕢づ㌰㥢挷㤹戹㘸㑤㉥㥢愸㡤㈵㤲挹㘲㈶㔳摢㜷㜳㐴㥥㌳㜹搲慥慤㘶戱敤扦ㄵ㜳ぢ挶㥣㍢㜹搲㤸㌹㘶晢㝦㉢收㄰挴㐴挸㈹㉤㑤搹㠶收晦㔲搰㑡扥愷挹㈹㘶扥㠱㙦扥㘹戶㌶㌴㉦ㅡ㠳㘱㤷㠰㐶㉦㍤㘶㘲㕢摢搲愶㈵摣㡥㈶㥢㡤㡤昳捣愲扣改㑤㔳摡摡㜷捤戶㌶戵昵㙤㈲㍦戳搵㙣捥㥢㙤晤㥢愶㉥捦㥢㡤戶㘱㕢㔵搳挲㙣敢㥣㙣㤳㔹挱㠵〱㑤搶㝢㌸愳㘰㌶户㌷戴慦攸搷戴愰捤㥣㤷㙤㕥㘴搲愴戲㘹摡搲㠶㠲慡愸挰戳慣搷搶㐱㈳㤳㌷ち攳㘹㥡扣㌸摢摡㉥㍤扥㠵戱㈰㕢搷收㈲㙢㔱㌲㉥㙥㔲㐳㍤㕥㝣捦敡ㅡ㥡㘶㥡慤捤㘶㈳㤳昰㥤ㅣ攵㌱ㄲ㐰搶晢搰㐱捡㔹ㅤ扥㑢慡㡦扤昳㜱㕤㤸㐵ㅢ㡡㘶攳㌹㉤慤㑤搸㈰㘷㥢搹收㜱戱搱㜵敤㠵㈹收戲㜱搱㌱㜱㝤ㄸ戴晡㜰摡㙤㠹㘶㈰㘰ㄴ㕡㥡ㅡづ捥㤲昶搸㜸㑤㌲㌶㔶ㅦ㐱㤳㙡㌴慡攲㌵散敡敥〴摣摤捡敢戳攵昵戹昲晡㝣㜹㝤愱扣摥㉣慦㉦㤶搷㉦㉡慦㕦㕣㕥摦㔰㕥扦㝦㜹晤〱戰㜱ㅥ㔵扤㝢㤷摢㡦摢㜶扢晡㡡㈷㡦摣㝣敡改收㠴ㄷ㉥晤㘹搴㌹㡡㝢户ㅣㅣ戶挶㐲昸㠰户㠱㔶ㅦ㠹㐶摢ㄶ㡤㙦挰改㥡戱晡㈸㥡㡣㐶愳搴昳ㄸ㌰〷㍤晡㌶㙤散㘵㘳慥㥢㜸㔱搵㤰㜷㡤愶收ㄳㄴて㈳㤲㙤っㄶ挲戳㙤捦㔰㔱㌴㕡っ㡤㉦㕢㉡㍡㔶㡦搳愴〶㡤㔲㑦搸搹㉥搸戴收挱户㙦㕥㍥敤愴㡦ㅦ㔸㌹昱㠶㠶㝢ㄴ㡦㔷㤲㉤㠹㠵昰㙣㈹㠶㑡愳搱㙡搱昸戳攱捤挸搰㘴㉣ㅡ愵ㅥ戶戳ㅤ晤昶户〷ㄴ㜷摢㝢捥㐹㥢て戸晤挱㑦〶㍣愰㜸㘰㤴㙣㍢㘲㈱㍣摢㌸㠶摡〹㡤㌶ㅥ㡤㉦㕢〶敢㌶㠱㈶ㄳ搱㈸㜵㡦㥤㙤㠷戵〷扥㜴晣㜳㑦㑦扣收晢㍤捥㕤㜳挶搹㝦㔰摣ㄹ㈵摢㘴㉣㠴㘷㥢挲㔰㔳搱㘸㍢愳昱㘵㑢愵挶敡搳㘸㌲ㅤ㡤㔲㜷搸搹㘶㕣㝢摤㠸挵愷㝣㌷晢挸晡㉢㌶㕡㜸晣愷慦㉡ㅥ敡㈵摢㉥㔸〸捦㌶㤳愱㘶愱搱㘶愳昱㘵㑢㈳摢ㅣ㥡捣㐵愳搴㑤㜶戶㡦敦㕢㕥㍤㍢㤹㤸扤㝡慢搸搱搳〷扥㝣㥣攲㘷㡡㘴摢つぢ攱搹收㌱㔴ㅤㅡ㙤㍥ㅡ㕦戶㘴㝣慣扥㠰㈶ぢ搱㈸㜵戵㥤㙤敥㤱摦㙣昶捡摡㍢㜶戹㙢挸挶㤷慦㥡㌷㜵㠵敡〳戵㘴摢〳ぢ攱搹昶㘴愸扤搰㘸㝢愳昱㘷挳扡敤㐳㤳摦愱㔱㙡㡤㥤㉤户收攷㐷㉦㝢㘲摢㤹户㉥摢收㡤㡢搶㕢㜹㤸攲愷愴㘴慢挷㐲㜸戶晤愰搵戳㘸戴ㅣㅡ㝦戶摡戱㝡㥥㈶〵㌴㑡㥤㘷㘷㕢㝤搹㘵㝦扣㌵㜷昹捣㍢挶㍥㜷攴挱搷扤㌴㔳昱攳㔸戲ㄵ戱㄰㥥㙤ㄱ㐳㉤㐶愳㌵愰昱㘵㑢㘵挶敡晢搳攴〰㌴㑡㥤㘱㘷㍢昱昷㘷摥晡㔲㘴挵昴㕢捡搷扢敦捡ㄳ㌷㕤愴昸戹㉦搹㥡戰㄰㥥慤㤹愱㕡搰㘸㑢搰昸戲㈵㐰昲㐰㥡戴愲㔱敡㐴㍢摢〳搳扦㝥㝤㠷㐳㌷㥥㜴换㑤㥦扤㌸晢晢扥㠷㈹㥥㘰㐸戶㜶㉣㠴㘷㕢捡㔰换搰㘸〷愱昱㘵换㘰敦㕥㑥㤳ㄵ㘸㤴㍡摡捥昶搱敢㌷昷㥡昵晥慢ㄳ㡦㕢戲摥㑤㍦㕣晦昶搶㡡㘷㌲㤲敤㄰㉣㠴㘷晢㍤㐳ㅤ㡡㐶晢〳ㅡ㕦戶〴㡥㤳㉢㘹㜲ㄸㅡ愵㔶摡搹㡥扥昴戹愶㝥昳㔶㑣扢戳晦昹㡢挷㡦㍣㌱慤㜸捡㈴搹㡥挰㐲㜸戶㈳愱搵㡦㐲愳晤ㄱ㡤㉦㕢㉡㌱㔶㍦㥡㈶挷愰㔱㙡戹㥤慤㜱㠷㠹ㄳ㐷㉤㝣㘰捡昱改㥦㥦㜹攵攲㜳㍦㔰㍣㌷㤳㙣挷㘱㈱㍣摢昱っ戵ち㡤㜶〲ㅡ㕦戶㕡㙣㈵㈷搲攴㈴㌴㑡ㅤ㘸㘷㝢敡㡣㥡㙢昷搹㜰敤㉥愷摦㝦昸㔹扦㍥昵昵摦ㄴ㑦〲㈵摢㈹㔸〸捦㜶㉡㐳㥤㠶㐶㍢ㅤ㡤㉦㕢㉡㌹㔶㍦㠳㈶㘷愲㔱㙡㝦㍢摢昶户收㍥㥢昱㔲晦㥤㙦㥡㝥㜸㝣昹㝤捦㕣愳㜸戶㈹搹捥挶㐲㜸戶㜳ㄸ㙡㌵ㅡ敤㕣㌴扥㙣㘹散㙦攷搱攴㝣㌴㑡攵敤㙣㕢づ晥挷㔷晤搶㝦㘵敥㕤ㄷ㑤㔸扤敦㤳㔳户㔴㠳愰㤶㙣ㄷ㘲㈱㍣摢㐵っ㜵㌱ㅡ敤ㄲ㌴晥㙣昸っ㔸㐳㤳㑢搱㈸戵㡦㥤敤戸搳捦摤㐹晦晢扥搳慦ㅤ㜷㐶㙣搰扣㥢㜶㔲㍣㝦㤶㙣㤷㘳㈱㍣摢ㄵっ㜵㈵ㅡ敤㉡㌴晥㙣改戱晡搵㌴戹〶㡤㔲ぢ散㙣㉦㝥㌳昹挰收昶挶戹㘷㝥㜹搵㝢晢っ搸戳愰㜸愲㉥搹慥挳㐲㜸戶敢ㄹ敡〶㌴摡㡤㘸㝣搹㤲㔸户㥢㘸㜲㌳ㅡ愵收搸搹昶晣昵挲㈹㐳扥扣㜳搲敡挳て搶㠶ㅣㄹ㜹㕦㙤っ戵㘴扢ㄵぢ攱搹㙥㘳愸戵㘸戴摢搱昸戲㈵戰㤵摣㐱㤳㍢搱㈸㌵捤捥昶捣挲㕢捦㔸慦㝡敤捣搳㡦ㄹ户挵㕦㐶昷㥡愴㌶㠱㕡戲晤〹ぢ攱搹晥捣㔰㜷愳搱晥㠲挶㤷㉤㠵扤晢ㅥ㥡摣㡢㐶愹〹㜶戶昵て㝢攰戶昷愷愷愶㕤戶敦昶㕡搵〵㡢㌷㔳㥢㐲㉤搹敥挷㐲㜸戶〷ㄸ敡㐱㌴摡㐳㘸㝣搹ㄲ搸摦ㅥ愶挹㈳㘸㤴捡搸搹愶㍤昴昱戱戱㌱㙤㌳㡥㤹扢㙡敢攳㍥晥昹㔲㌵ㄸ㙡挹昶㈸ㄶ挲戳晤㡤愱ㅥ㐳愳㍤㡥挶㥦つ㝢挰ㄳ㌴㜹ㄲ㡤㔲㜱㍢摢㌹昳捦㍣㈴戶昸昱㈹㐷昷㥡㌴收㤶㙢摦搹扢敦搳㔰敦㘶㥦っ㑦㘹捤ㅥ㠴慦ㄷ㥤摦㕣攲㘳愲晣搷晤㔷㌶㝣㘳㉢㈶㡢改㘲㉣㔶㐸㐶戳㌵搹捡㘱〸扢慥摦つ㜸愸敥㕢摣扤〱攷搴〷挹㤷㠵捤㈶㘵摢捣捥敦づ愳㙣摤愴㤶愵捤㠵戶挱挱捡扡昶㙣扢戹愹㔷搷ㄹ挴攷㔶㠷慦㔲㘶㥢攴摢挲敢戶㌰摢戸搴㥣戸扣挱㔲㙦敥㔱攳㡢㔴㑢㉥㕣扢㜳慢㜹㘰㠷搶㌷愲㠹昸愶扦㑣㘲晢搶搲㔲㔹攳ㅡ㍡㜹㜱㑢㥢搹㉣挳ㅢ搵戴㙢㐳晥〰戳戵捥攴㜵〲戳㈰慢㍡㠸㉡晢摢摣愸戹捤㔸㔱㝣㍦㉢っ㜷㑢㡢㔳㤷户㥢捤〵戳㠰昱㉥㌱㕢摢㔷捣捦收ㅡ捤つ㑢㑣慣㥣㔰㙣㔲㈲摥戹㈵扦戴㙤㜲㑢㜳㝢㙢㑢㘳愹㘶㘲㘱㔹ㄶ摦㈰ぢ戳㕢ち㈶扥〰㔶昰㔱愶捡㝡昵㔲慡㙣摢愰㙦㘱㡣摢㌶㐶摥〸搷㕢扣㌹摥昳㡤㑢㌷扢㌱昳戰㜶㔸㡢㐶㤳摢㘴昹㠸㙥㠲㐹㕣㠶ㄹㄹ㙥攸㕡㈷㕥㔴愱昵㌶攱搶㌲挶㡥㜷敥晦慦㜱㜹昹㐰㝢敤愷㉥挳户散改昸㐲搹㘸戶㜶㜹㐹㐸㜱㐴晡㌳㘸㉡户挷摥ㅣ㑡慦〲ㄶ㙡戹㕡㔱㜹㔰㐳愱㝤戱戶搸㙣㔸戴㤸愷㕣戸㙣㔴㔵㐵戴扥㠷晥ㅣ㐴晡昳㙣㕥㐰ㄳ㠹㤴㘹㉦搲㐸㡢攸㉦㔹晤捡攱昸扦攷摦摦换攱愵换昵〲㕣摣㘹慢㙣摡戹愵戵慤㔷慦愰戵㥣㥥㙤㕢摣捥捤戳㙢㈵攳扤捣收ㄵ㌴㤵㈳搰㜴㝢㜹㘰〰㡣㉡㜸ㄵ愴㕦搳ㄴ戳㤸挵戵㈷搹扢㔵戶戲挹扡㥣㌱挵㙣换敢扣敥㌱〳晢捡㜲つ㑢搸昹晢㌶㜱敢㌷㤷户㑦挹戶㘷㝢㌷攱ちち摥㈵ㅤ㐶愳挴换㕡愲㘷㍦㤱㌹摥ㄱ扢㠷〸㠶㉣扡愲昴ㄱ㠱ㄵ〹㍢づ昶㤷戲㕥㜶摢昵㑡㘰散㕢㘰㈵㌴敦㠶㕥㝡㈵㠴搷㈴愶㤹捤昳㔷㉣㌱摢㘸㕥愵㜵㠹搲扢㝢㌱搸摣㝣㙥㐱㝢㐳㘳摢ㄸ㡣㜴㕡㙢换搲㈵晦捤㌸㡣愵扦㡡挶㜹㔴㙥㠵慤㜸摤搷〹戸捡㝡㉦攳㝢㔳㕦㕦㔶挵㘸㤴攸㕢戲攱搶㡡㘰扦攱㍦㜹攸㙦攰扦㐸㔷扡捡㙡㔸昴攴慡㔱㈵散晢㌶㠱搰晣㔶㔳慥㠳㔵㐹〷戴晢㌵敤摥搲㝡㐰慥愵攵〰㙥㑦晤愵搷戶搸㌴摢㜹㙤愹㡦㝤㉤㑤慥㤹㈹搵慢㔷挹㜵㈱搷㐵愸㈱㠸慦扤㡤愶摦挴挶挶愱㑥挴㌶敤ㅤ㠸㝡攱㉡㤷昶㉥ㄶㄲ㌸㤲户户戴㈳改搰㘵愹愱摢つ㥤㘴戶戵て㥤㡣て换愱晣㠸㙡㙣㘸㌶㠷㙥搳摣㌲戴搵㙣㕢㠲慢挹收挸㌱换ㅢ摢㤶慢捤㐰㠶㔷㜷㐶㝣㤵摣晦攵㥡㙦㈶㕥昳昱攳收戶扤て㜹㑡つ戶ㄵ扥㡢㑣摢㈰搷㌰扣昴て搰愸㑤㘰挶㈳づ㤶㑢ㅦ晡㠷攸敢ㅦ戱昹ㄸつ㡥ㅢ昲㑥攰戰昱㠹搵㔵㈳昱㍦てㅤ晡愷㙣㍥㐳愳㐶愱攱㡥慢㝦㡥挶㜹㈸〳昱戹㍤挸㝢扡㉤挴晥昷昴㙢㐸㈳㝡ㄷ㍡㌵ㅡㄶ㝣㕦㜵㜲搴㐹㑥㈷㌵愵㈱㜰㈰㠰㑡㕢攱扢敥戵㍤摣〴挰捦昴敦〵戳㘰〰扦㌲〷挱攸摣ㅡ㕤〰捡慤慥㡡㐲㈷〰㝡㐱愰昳扡扦㡡㐳㈴〰㉡搱㜳ㅥ敡挷㕦㕤〰㘲㄰晢〱攸㡣愹㜷愱㔳㌵昰ぢ〲昰〵㠲〷〲昸摣㔶昸㉥挵愵㄰㘹ㄸ㐷戱㍥㠷晣㈹捣㠲〱㙣〰戵㍥㠸捤㠶㘸㕣〰㌶戶扡㉡㡤㈰〲㘰ㄳㅡ㙤㡡㐶㘵㈰ㄲ〰㠳搱㜳ㅥ敡㍤㌷㠰㕡㠸晤〰㠶㌰愶摥㠵㑥㡤㠵㕦㄰㠰搷挲〰扣㙡㉢㝣㔷〷挷㈱搲㌰㡥㘲ㅢづ昹攵㔰〰摢㐲慤㡦㘲㌳ㅡ㡤ぢ挰ㄸ慢慢㜶㐲㄰〱戰㍤㡤愲㘸搴〴㠸〴㐰っ㍤攷愱㥥㜲〳ㄸて戱ㅦ㐰㤲㌱昵㉥㜴㙡㈲晣㠲〰㍣ㄴ〶攰㐱㕢攱扢㘰㌹〵㤱㠶㜱ㄴ㍢㈱愹扡㍦ㄴ挰〴愸昵㠹㙣㈶愱㜱〱㤸㘲㜵搵㔴〴ㄱ〰㔳㘹戴㌳ㅡ挵㑢㤸〲㘰ㅡ㝡捥㐳摤改〶戰㌳挴㝥〰㌳ㄹ㔳敦㐲愷愶挳㉦〸挰つ㘱〰慥户ㄵ扥㙢愸㌳ㄱ㘹ㄸ㐷㌱㥦㐳扥㌶ㄴ挰㐲愸昵摤搹散㠱挶〵㘰㉦慢慢㘶㈱㠸〰搸㥢㐶晢愰㔱㜳㈰ㄲ〰扦㐳捦㜹愸㌵㙥〰戳㈱昶〳挸㌲愶摥㠵㑥捤㠵㕦㄰㠰㜳挲〰㥣㙤㉢㝣㤷㜵攷㈱搲㌰㡥㘲㝦づ昹捣㔰〰㡤㔰敢㑤㙣㥡搱戸〰㉣戱扡慡づ㐱〴挰㠱㌴㙡㐵愳ㄶ㐰㈴〰摡搰㜳ㅥ敡〴㌷㠰昹㄰晢〱ㅣ挴㤸㝡ㄷ㍡戵㄰㝥㐱〰㡥〸〳㜰戸慤昰㕤㘹摥ㄳ㤱㠶㜱ㄴ㠷㜱挸㉢㐳〱ㅣ〱戵㝥㈴㥢愳搰戸〰ㅣ㙤㜵搵㕥〸㈲〰㡥愱搱戱㘸搴㍥㄰〹㠰攳搰㜳ㅥ㙡㤹ㅢ挰摥㄰晢〱㥣挸㤸㝡ㄷ㍡昵㍢昸〵〱㘸っ〳㜰㠰慤昰㕤晣摥て㤱㠶㜱ㄴ㘷㜱挸つ愱〰捥㠱㕡㕦捤收㕣㌴㉥〰攷㕢㕤㤵㐵㄰〱㜰〱㡤㉥㐴愳昲㄰〹㠰㡢搰㜳ㅥ㙡㍦㌷㠰ㅣ挴㝥〰㤷挲㍥愲㜷愱㔳〵昸〵〱㔸ㄸ〶㘰㠱慤昰㕤㡦攷㠵昶㘱ㅣ挵㜵ㅣ㜲㕤㈸㠰ㅢ愰搶㙦㘴㜳ㄳㅡㄷ㠰㕢慣慥㕡㡣㈰〲攰㔶ㅡ摤㠶㐶敤て㤱〰㔸㡢㥥昳㔰扢戸〱㌴㐰散〷㜰ㄷ㘳敡㕤攸搴〱昰ぢ〲㌰㈱っ挰㜸㕢攱㥢㈲㘸㐶愴㘱ㅣ挵〳ㅣ昲戸㔰〰て㐱慤㍦捣收ㄱ㌴㉥〰㡦㕡㕤搵㠲㈰〲攰㙦㌴㝡っ㡤㍡㄰㈲〱昰㌸㝡捥㐳㈵摣〰㤶㐰散〷昰㌴㘳敡㕤攸㔴㉢晣㠲〰㙣ㅢ〶㘰愴慤昰捤㕡㉣㐵愴㘱ㅣ挵㉢ㅣ昲搶愱〰㕥㠳㕡晦㍢㥢搷搱戸〰晣挳敡慡㘵〸㈲〰摥愴搱㕢㘸搴㜲㠸〴挰摢攸㌹て戵㠵ㅢ挰㐱㄰晢〱扣捦㤸㝡ㄷ㍡戵〲㝥㐱〰㌶〸〳㌰搰㔶昸㈶㔲㝥㡦㐸挳㌸㡡捦㌸攴昵㐲〱㝣〱戵晥㈵㥢慦搰戸〰晣摢敡慡㐳ㄱ㐴〰㝣㐳愳㙦搱愸㤵㄰〹㠰敦搰㜳ㅥ慡捡つ攰て㄰晢〱晣挴㤸㝡ㄷ㍡㜵ㄸ晣㠲〰晣晡㑢挸愹昰㉦戶挲㌷户㜳㈴㈲つ攳㈸㉡捡㌱攴㥦㘰ㄶ㝣㉡慣㐱慤昷㘶㔳㠵挶〵㈰㘲㜵搵㔱〸㌲㥣㠱晡搰愸㉦ㅡ㜵㌴扡〲愰ㅦ㝡捥㐳㝤㠵ㅣㅤ㕦㠶晥〸戱ㅦ挰㝡戰㡦攸㕤攸ㄴ攷㤰㠲〰㝣ㄸ〶攰㥦戶挲㌷摤㜴㍣㈲〹㠰㑤㌹攴昷㐳〱㙣〶戵扥㌹㥢㉤㌸扡捥㙦㠳㐳慤慥㕡㠵㐰挳戹㍡挳㘸㌴ㅣ㡤㍡ㄱ㕤〱戰㈵㝡捥㐳扤敥〶㜰〲挴㝥〰㕢挳㍥愲㜷愱㔳㈷挱㉦〸挰㜳㘱〰㥥戵ㄵ扥ㄹ戰㔳ㄱ㐹〰㐴㌹攴愷㐳〱挴愱搶㙢搸㈴㌸扡㑥〰㈹慢慢㑥㐳愰攱㕣㥤㌴㡤㙡搱愸㌳搰ㄵ〰ㄹ昴㥣㠷㝡挴つ攰㜴㠸晤〰挶挱㍥愲㜷愱㔳㘷挲㉦〸挰摤㘱〰晥㙣㉢㝣㤳㜲攷㈰㤲〰搸㤹㐳扥㉢ㄴ挰㜴愸昵ㄹ㙣㜶攱攸㍡〱捣戲扡㙡㌵〲つ攷敡捣愶搱ㅣ㌴敡㍣㜴〵挰㕣昴㥣㠷扡挹つ攰㕣㠸晤〰敡㘰ㅦ搱扢搰愹昳攱ㄷ〴攰㡡㌰〰㤷摢ち摦㍣攱㐵㠸㈴〰昶攱㤰㉦つ〵戰㉦搴㝡㍤㥢晤㌸扡㑥〰㌹慢慢㉥㐶愰攱㜸改㜹ㅡㄵ搰愸㌵攸ち〰ㄳ㍤攷愱捥㜵〳戸〴㘲㍦㠰〶搸㐷昴㉥㜴敡㔲昸〵〱㌸㈵っ挰挹戶挲㌷㜵㜹〵㈲〹㠰㔶づ昹挴㔰〰敤㔰敢㑢搹㉣攳攸㍡〱㉣户扡㡡昳㥡挳戹㍡㉢㘸㜴㌰ㅡ㜵㌵扡〲攰㄰昴㥣㠷㍡捡つ攰㉡㠸晤〰㔶挲㍥愲㜷愱㔳搷挰㉦〸挰挱㘱〰㔶搸ち摦㙣敡昵㠸㈴〰㡥攵㤰てち〵㜰㍣搴晡㉡㌶㈷㜰㜴㥤〰㑥戲扡敡〶〴ㅡ捥搵㌹㤹㐶愷愰㔱㌷愱㉢〰㑥㐵捦㜹愸㘶㌷㠰ㅢ㈱昶〳㌸ㄳ昶ㄱ扤ぢ㥤扡ㄹ㝥㐱〰ち㘱〰昲戶挲㌷挱㝢ㅢ㈲〹㠰ぢ㌹攴㙣㈸㠰㡢愱搶㉦㘱戳㠶愳敢〴㜰㤹搵㔵㙢ㄱ㘸㌸㔷攷㜲ㅡ㕤㠱㐶摤㠱慥〰戸ㄲ㍤攷愱昶㜰〳戸ㅤ㘲㍦㠰㙢㘱ㅦ搱扢搰愹㍢攱ㄷ〴㘰㑥ㄸ㠰搹戶挲㌷攷晣㘷㐴ㄲ〰户㜱挸㌳㐳〱摣づ戵㝥〷㥢㍢㌹扡㑥〰㝦戲扡敡㙥〴ㅡ捥搵昹㌳㡤敥㐶愳敥㐱㔷〰晣〵㍤攷愱㈶戹〱晣〵㘲㍦㠰晢㘱ㅦ搱扢搰愹㝢攱ㄷ〴愰㌶っ㐰摡㔶昸愶挱ㅦ㐰㈴〱昰ㄸ㠷㥣っ〵昰〴搴晡㤳㙣㥥㐲攳〲昰㡣搵㔵て㈲搰㜰慥捥戳㌴㝡づ㡤㝡ㄸ㕤〱昰㍣㝡捥㐳㡤㜶〳㜸〸㘲㍦㠰㤷㘱ㅦ搱扢搰愹㐷攰ㄷ〴㘰㜸ㄸ㠰㘱戶挲㌷㌳晦㌷㐴ㄲ〰㙦㜱挸㐳㐲〱扣〳戵晥㉥㥢昷㌸扡捥㉤攰〳慢慢ㅥ㐳愰攱㕣㥤㝦搲攸㐳㌴敡〹㜴〵挰㐷攸㌹て戵愱ㅢ挰攳㄰晢〱㝣ち晢㠸摥㠵㑥㍤〹扦㈰〰㝤挳〰昴戱ㄵ摥㘲㠱捡㘷㄰愹〷㤳扣㝤㌸攰攲挲〶昳㈰捥㑡昵㉦愲㡣㜸昲搲戶昶ㄶ㤹㐲敢㔷㥣搲㌲愷愵㝤㑡㐳摢㤲挶散㡡㠱㐵㝢㘱昷挵㘶㌳㈶戸㕢㌱捦敤㤱戵㉣㔹㘲ㄶ昴㘲㕤换搲搶扣㌹㘳捡晦挲〴㌸搶て㙦㥤捣㝤㤷㉢㍣晥戳㌹摤㌲㜸㘲㉢挱愳慣昲㌹〴昴㑥捤㐹㌱戳㙢ㅡ㕤ㄶつㄸづ攸㈴㍡扦愱扤搱散㔳㤴㈹㙣㔹慥㉡㠲㈲慡〶ち扤㡢昳ㄷ㘳捡㙡㑡扦攲戴搶㠶〲攷㠸昸㘶㙣㘰㤹捥㌲ㄷ愱㐲㘰搷㤶戶〶㔶㌲昷㉢捥㙦捤㌶户㉤攱㘴㘷㝥挵晡㈵㍤㤹ㄵ慤㉣㑥㙡㘸㙥㐳ㅡ㜹ㄷ戹㍣愰㔸户戸攵㈰晣㠴㘱㘹㔳昳戴散㤲戶晦㠹㜷㐵昱㙤㤱㠷扣㌵慡㕣㤵㤷慢慡昲慡晦昴晤搱扥挵㍥㌶搰㉡づㅦ㡡敤戴扤戵㈱户㤴挰㈴㐷ㅣ㙤〵ㅢ㜹て换㉡㥦挷㤲㜷㕡搳昵ㄶ㝡㙡ㄲ㌸搶㤲搲晣挰改昱㡥摦㠵㙣づ㜳晤㍢っ愷敦昷㘸㜶㤹戶㘰㐶㘷戵捥晦改㐷ㄶ㤵㉦㈰昲㍡ㄷ㐷っ㠲㜱㝦㙢ㄳ㘲挱〴户㈸散㤹搸ㄲ搸昳㙥㤶㤱愲搸㜰ぢ敤摦戹戸㌳收搷晢ㄶ㘷㘵㜳㘶㈳捡〲㥡戲敤晤慤づ敢㌳㔰㠴摦㘶敢㈶户㌴㌵㘵戹挹昱愷〴㜵昹㙣愳㔹㔵㥣戸戴扤㘵㜶㐳戳㕥㐴㈳摢愵㉤捡㉥㠷㈸扢摣㥡挰㉦捥㘳戹㤰㉣㌳㔶换愲㙣㙢㐳晢攲愶㠶㝣ㄵ㍢㥣㉦晤㥦搸㔶㜱晣愸〰㑣攷攱ㅣ㑢扣ㄵ〱搶扣㍣摥敥㌱㈸愲㈱㍡扥晤搸愲换㤵㠶㝦敡㍦慣㈶挱㤱㐷㍥㔰昴ㅦㄱ慤ㄲ㉦㌹ㄴ挹㔸扥㤰愹㔸㉣㝥戱ㄲ㥢愸ㅣ㥣搴㑢㌴挰㑢晦〹愶㕣攰慢攲㘵㌴㕤㤶ㅡ昴㠶㐱㘴㔶㑢戶戰㜳㌶㡦㥦〵昵戶㝦ㄴ㔴㠵户㤶㠷㥡㔶㠳挵ㅦ㤳㔱㑦㠴搹敤㘵つ〵戳戵㡡㠲㍡晣攸愹㠲㘵㈳㥡昵ㅥ㘲ㅡ扣㔷㔹㘵㘵㥦慡愰㕣㌳㥣㔸㈳散㈹㜵昷㡦慡㘶昸攲㝦戲㕢敤㜸㡥㍤ㄲ㤱㡦愸㥦戱㍡晡㉦㕣愷㔷㈰攴晡㜸っ㝥愵挱㙦㘸㉡㕦㠵搲晢摥㤴搶㘱愰㕡㐳㠷㔱㠵晣㥣㠶ㄵ㈲㔵愸愶㤰搲㤲㑡㔹㤱㍥慥㤲㄰捤慡〶愹㜲㝥愳愳搵㘱㉢㌷ぢㄱ敢昸捡搲ㄳ㝣㌲㤴㤵㤷㔷攰慤搶扣攵㜴扥戴〸搶㔴㘷㑡慤㠸摡〲㐳搰㔸㐶㌸㤸㍢ぢ攲搷〷晤㘶攵㐵㔸㘱㙥晢㌷晣㈷㡦㐸㐴㉦㠷㑦㔹㐴扤㠱搶〱ㄱ愱挴㈲㠵户〰搷挱搰愸て㈰攴改㠰敢挳㑢㝤㠸㉥㍦挰捡㌴晥㙡㘹㕤て㤸敡㈳㜸昰愰愹㙢っ晣㌱㤶㜸㉣敡搸㌶慢㈰敤㝥摢晣㠴ㅥ㜸改晣ㄱㅣㄷ攴昵㈹ㄶ㥣搵愰挰㕥㡤〸㙣昴㍥㌴晣㉣搸愰㉦つ晡搱攰㜳ㄸ昰㑤搷晡愳ㄷち㤳扦愷〹㠰㘹挰〷㌰扦㜶㈵㜱挱㕣㡦㐹搶㘷㤲㥦㘱攰㠵昹㉢㘴〲㔳攷愷㡦㍣㍣㥦㌴㡡敦㥢㠰摢㠰㐱戸挶㈵攰㌶㠴戴㝢㜰攵㜰㈳ㅡ㝤㈳〹㘲㜵ㄴ换ㄵ〲挰㙤っㅢ㝤ㄳㅡ戲㤴㈱挰㘰㔳ㅡっ愶〱慢ㅢ〴摣㘶攸㠵㠲攳㑦㠳〲挰㙤〱ㅦ㠰㘳挵㠳㤳挴〵㙥〸㤳っ㘵ㄲ㔶㈷㜸挱戱㈴愱ㅢ㜰㉣㔸㄰㜰挳ㄹ㠴㤵ぢ㈵攰㐶㐰摡㍤㌸㔶㌸攰㠹ㅦ㝤㌱〸ㄶ攴挵㌲〷㘷挸ㄴ搸㕢摣㔶戰搱户愶㈱㑢㈰〲っ戶愱挱㐸ㅡ戰㉡㐲挰㙤㡢㕥㌸㌸晣づ㈲〰摣㘸昸〰摣㄰㔷ㄲㄷ戸敤㤸㘴っ㤳戰慡挱ぢ㡥愵っㄶ㌸昹搱㈱〲㤵㜹户㌸ㄶ㍡〸戸㈸㠳戰攲愱〴㕣ㅣ搲敥挱戱㌲〲㑦㕣㉡㘵㄰㉣挸㡢攵ㄱ〱㕣ㄲ戰搱㤳㌴㘴改㐴㠰㐱㡡〶㘹ㅡ戰㥡㐲挰搵愲ㄷち㡥㍦搸ち〰㌷ㄶ㍥〰挷ちぢ㈷㠹ぢ摣づ㑣戲㈳㤳戰ㅡ挲ぢ㙥〲㘴摤㙣㜱ㄳ㘱㈲攰㜶㘲㤰㐹攸㤵㠰㥢〰㘹昷攰㔸㔱㠱㈷捡㉤ㄸ挴〱挷戲ち㘷挸ㄴ摡㕢摣㈴搸攸㤳㘹挸㤲㡢〰㠳㈹㌴㤸㑡〳㔶㘱〸戸㥤搱ぢ〵挷摦㥥〵㠰㥢づㅦ㠰㘳㘵㠶㤳挴〵㙥〶㤳散挲㈴慣愲昰㠲㘳改㐴㌷㕢ㅣぢ㉢〴摣㉣〶㘱㠵㐵〹戸㌹㤰㜶て㡥㤵ㄸ㜸攲㠷㙣っ攲㠰㘳㌹㠶㌳㘴ち㙤㜰扢挲㐶摦㡤㠶㉣搵〸㌰㤸㐷㠳㍡ㅡ戰㝡㐳挰捤㐷㉦ㄴㅣ㝦㐶ㄷ〰㙥㈱㝣〰㉥敢㑡攲〲户㍢㤳散挱㈴慣扥昰㠲㘳挹㐵㌷㕢ㅣぢ㌲〴摣㕥っ挲捡㡣ㄲ㜰晢㐰摡㍤㌸㔶㜰攰㠹㕦挹㌱㠸〳㡥㘵ㅣ〱㕣昶㠵㡤㕥㑦㐳㤶㜸〴ㄸ散㐷㠳㉣つ㔸昵㈱攰㜲攸㠵㠲攳㉦〲〳挰ㄵ攰〳㜰慣〴㜱㤲戸挰㤹㑣㔲㘴㤲挳㘰攰〵㜷〴㘴摤㠰㘳㈱㠷㠰㕢捣㈰慣攸㈸〱户㍦愴摤㠳㘳攵〷㥥昸〹ㅥ㠳㌸攰㔸晥攱っ㤹㐲㝢㡢㙢㠴㡤摥㐴㐳㤶㠶〴ㄸ㌴搳愰㠵〶慣ㄶㄱ㜰㑢搰ぢ〷ㄷ扣挵戵挲〷攰㔸㐱攲㈴㜱㠱㙢㘳ㄲ摥㜸㐰戱摡挳ぢ㡥㈵ㅥ摤㠰㘳〱㠸㠰㕢挶㈰慣〴㈹〱户ㅣ搲敥挱戱㘲〴㑦捣て㌰㠸〳㡥㘵㈳捥㤰㈹戴挱ㅤっㅢ晤㄰ㅡ戲愴㈴挰攰昷㌴㌸㤴〶ㄷ挱㐰挰晤〱扤㜰㜰昸搵㑣挰ㄶ㜷ㄸ㝣〰㡥㤵㈷㑥ㄲㄷ戸挳㤹攴〸㈶㘱㤵㠸ㄷㅣ㑢㐳扡㌹挶戱㜰㐴挰ㅤ挵㈰慣㈰㈹〱㜷㌴愴摤㠳㘳愵〹㥥昸昱㈰㠳㌸攰㔸㙥攲っ㤹㐲ㅢ摣戱戰搱㡦愳㈱㑢㔱〲っ㡥愷挱㉡ㅡ戰㍡㐵挰㥤㠰㕥㈸㌸晥攴㌴〰摣㐹昰〱㌸㔶慣㌸㐹㕣攰㑥㘶㤲㔳㤸㠴搵㈵㕥㜰㉣㈹改㘶㡢㘳挱㠹㠰㍢㡤㐱㔸㜹㔲〲敥っ㐸扢〷挷ちㄵ㍣昱换㐴〶㜱挰戱㑣挵ㄹ㌲㠵㌶戸戳㘰愳㥦㑤㐳㤶戰〴ㄸ㥣㐳㠳搵㌴㘰㔵㡢㠰㍢ㄷ扤㔰㜰晣昵㙣〰戸昳攱〳㜰慣㜴㜱㤲戸挰㕤挰㈴ㄷ㌲〹慢㔲扣攰㔸㡡搲捤ㄶ挷㐲ㄵ〱㜷㌱㠳戰㘲愵〴摣ㅡ㐸扢〷挷捡ㄶ㍣昱戳㐷〶㜱挰扤㠹㈵㘷挸ㄴ摡攰㉥㠳㡤㝥㌹つ摦ち㌶戸㠲〶㔷搲攰㙤ㄸ〸戸慢搰ぢ〵挷ㅦ〲〷㠰扢〶㍥〰挷ちㄹ㘷ㄴ㉥㜰搷㌲挹㜵㑣挲㙡ㄶ㉦㌸㤶戰㜴戳挵戱挰㐵挰摤挰㈰慣㜴㈹〱㜷ㄳ愴摤㠳㘳㐵っ㥥昸㑤㈵㠳㌸攰㔸ㄶ攳っ㤹㐲ㅢ摣㉤戰搱㙦愵㈱㑢㘶〲っ㙥愳挱㕡ㅡ戰㡡㐶挰摤㡥㕥㈸㌸晥愶㌹〰摣㥤昰〱㌸㔶搶㌸㐹㕣攰敥㘲㤲㍦㌱㐹〵扥㡤㝡挱戱昴愵ㅢ㜰㉣㡣ㄱ㜰㜷㌳〸㉢㘴㑡挰摤〳㘹昷攰㔸㐹㐳㌴晡扤っ攲㠰㘳㌹㡤㌳㘴ち㙤㜰昷挱㐶扦㥦㠶㉣戵〹㌰㜸㠰〶て搲㠰搵㌷〲敥㈱昴㐲挱昱攷搹〱攰ㅥ㠱て挰戱㈲挷㐹攲〲昷㔷㈶㜹㤴㐹㔸㍤攳〵挷㤲㤹㙥㜶㔵ㄶ搴〸戸挷ㄸ㠴㤵㌵㈵攰㥥㠰戴㝢㜰慣挰ㄱ㜰㑦㌲㠸〳㙥ㄸ愴捥㤰㕤攰㥥㠲㡤晥㌴つ㔹愲ㄳ㘰昰っつ㥥愵〱慢㜶〴摣㜳攸㠵㠲攳㉦捤〳挰扤〰ㅦ㠰㘳㈵㡦㤳挴〵敥㐵㈶㜹㠹㐹㔸㜵攳〵挷㔲㥢㙥戶㌸ㄶ攲〸戸㔷ㄸ㠴ㄵ㌹㈵攰㕥㠳戴㝢㜰㈹戸〹戸扦㌳㠸〳㡥攵㍢捥㤰㕤攰㕥㠷㡤晥〶つ㙢㠳つ晥㐱㠳㌷㘹挰㙡ㅦ〱昷ㄶ㝡愱攰昸愳昹〰㜰敦挰〷攰㔸〱攴㡣挲〵敥㕤㈶㜹㡦㐹㔸慤攳〵挷ㄲ㥤㙥戶㌸ㄶ昰〸戸てㄸ㠴㤵㍣㈵攰㍥㠴戴㝢㜰慣昸ㄱ㜰ㅦ㌱㠸〳㡥㘵㍦捥㤰㕤攰㍥㠶㡤晥㉦ㅡ戲㈴㈸挰攰ㄳㅡ㝣㑡〳㔶〹〹戸捦搰ぢ〵挷摦晦〷㠰晢〲㍥〰挷捡㈱㈷㠹ぢ摣㤷㑣昲ㄵ㤳戰捡挷ぢ㡥愵㍤摤㠰㘳攱㡦㠰晢㌷㠳散㠷㕥〹戸㙦㈱敤ㅥㅣ㉢㠵〴摣㜷っ攲㠰㘳戹㤰㌳㘴ㄷ戸敦㘱愳晦㐰挳㐲戰挱㡦㌴昸㠹〶㈶っ〴摣捦攸㠵㠳ぢ扥㍡昲㉢㝣〰㡥ㄵ㐷捥㈸㕣攰㝥㘳㤲㌲㑣㘳㈸㔶〷㜹挱戱㈴愸ㅢ㜰㉣ㄸㄲ㜰戸搲㕤愶㤶愱㔷〲づ扦㌰㕥〷㜰换攱㈶攰㉡ㄹ挴〱挷㌲㈳㘷挸㉥㜰ㅡ㙣昴摥㌴㘴〹㔲㠰㐱ㄵつ㜸㉦㌵挵慡㈴〱ㄷ㐱㉦ㅣㅣ敥捡㄰戰挵昵㠵て挰戱㔲挹㐹攲〲搷㡦㐹晡㌳〹慢㡡扣攰㔸㑡搴捤㌱㡥㠵㐶〲捥㘰㄰㔶ㅣ㤵㠰㕢ㅦ搲敥户㌸㔶㈶〹戸㠱っ攲㠰㘳㜹㤲㌳㘴ㄷ戸つ㘰愳て愲㈱㑢㤷〲っ㌶愴挱㐶㌴㘰㌵㤳㠰摢ㄸ扤㔰㜰扣挱㐴〰戸㑤攱〳㜰慣㜰㜲㤲戸挰つ㘶㤲捤㤸㠴搵㐸㕥㜰ㄷ㐳搶つ戸㑢㘰㈲攰戶㘰㄰㔶㉡㤵㠰ㅢち㘹昷攰㔸搱㈴攰㠶㌱㠸〳敥㜲㐸㥤㈱扢挰つ㠷㡤扥㈵つ㔹昲ㄴ㘰㌰㠲〶搵㌴㘰ㄵ㤴㠰摢ち扤㔰㜰扣㔷㐶〰戸㙤攰〳㜰慣㡣㜲㤲戸挰㡤㘴㤲㙤㤹㠴㔵㑣㕥㜰户㐳搶つ㌸ㄶ㌶〹戸搱っ㜲㈷㝡㈵攰挶㐰摡㍤㌸㔶㐲〹戸敤ㄹ挴〱挷㜲㈸㘷挸㉥㜰㔱搸攸㌱ㅡ戲㔴㉡挰㈰㑥㠳ㅡㅡ戰㝡㑡挰㈵搰ぢ〵挷摢㝥〴㠰㑢挱〷攰敥㜷㈵㜱㠱㑢㌳㐹㉤㤳戰晡挹ぢ㡥㈵㑦摤㠰㘳㐱㤴㠰ㅢ换㈰慣㡣㉡〱户㈳愴摤㠳㘳〵㤵㠰ㅢ挷㈰づ㌸㤶㔱〵㜰搹〹㌶晡㜸ㅡ戲挴㉡挰㘰〲つ㈶搲㠰㔵㔷〲㙥ㄲ㝡愱攰㜸〷㤳〰㜰㔳攰〳㜰慣挴㜲㤲戸挰㑤㘵㤲㥤㤹攴㉤ㄸ㜸挱戱㔴慡ㅢ㜰㉣愴ㄲ㜰搳ㄹ㠴ㄵ㔵㈵攰㜶㠱戴㝢㜰慣扣ㄲ㜰㌳ㄹ挴〱挷昲㉢㘷挸ㄴ摡摦ㅣ㘶挱㐶㥦㑤㐳㤶㘶〵ㄸ捣愱挱㕣ㅡ戰㕡㑢挰敤㡡㕥㌸戸攰搳㤱㜹昰〱㌸㔶㜰㌹㐹㕣攰敡㤸㘴㍥㤳戰摥㐳〶扦㠰㍤㝢昰㤵㥣戳昷㑥㐵晢捡〴㈴㐳㤱〵〳㜵敤㉢ㅡ㔱愴挱㐵㑥㑤㕢㑢㥣㘴㡦㠸っㄳ收㉤慤㤸搴慢昰摥㔷愲挳昷㘹㈴敥戳㠱攷㥥ㅤ攲㐶つ敢ㄱ㉡慦昹挹㝦㕦㡡づ㝦づ扣昳〷晣昴攱㐳摢ㅤ㐳摣㘰㜶㐳扥戵愵慤愵搸㍥戴づ〵㐸㐳㜹て㤴㘲㔹㔹㜴㘲攵㔵㠸ㄸ㤸㤳㉢㔶搱捣晢㔱㉥攳㍤〱㈲〷㌴户ㅣ搴㉣愳愹㙣攳慤㘰㠴㔷敦摥㑣㐳愶昲搸ㄲ昰っ搶㉥搰㔹摦ㄳ㙤扦㕥〶㈷晦㘹慣敤㠵㝥昵攴㐹㤳攷搵攷㤲㌵戹㐲㈱㕡㤳㉡㈴㌲㠹㥡㘸㉡㤳㈸㘶攳挵㘸㈲㠶㘲㤵㘸㍡㤹㌶愴㔶㠰㌱昶㠶㡦挱敡〰㐹户て㝢㉣ㄳ㤰ㅥ㜵㤵攵㌸㌵㕡搷㠹㝢搸㤷愹㥣捡慢㠲㌲㉢㝡昷㔶搵㥥㕢㤵昸㈶晣㔹㜶㈳昷㝡搰㌴捥昷㔷慥〱慣㜵㜳攲〰㍢摦ぢ㍡昳〴㑦慦挷㄰昴晤搰㐴㡣㕥㄰㔰愶㘵搱敤㍦㜹㔲扤慢㙥㐹换㐱戶ㅥ㘴愵昷〹搵昲㄰昷㠵㔸敡ㅣ㜰〳搲㌶愳挲㡥愲て㘳㜸ㄳ㝡㝤㌸㤶㤴〶戹㐰㕡〴ㄱㄷ攴㔵〵㈹户㙡㜵づ㔶㠴摢ㄲㄴ戸挵ㅤ㑣㐲㌷㄰㜵ㄶ捣戸㤱㤴扥挹㍡㈲挱つ㤷摦搱攲㑤㡥搸昹戴㐶昴慤㌷㌹㤶挹挵昱㐶ㄷ㘳愹㜸㌱㤱捤搴㘶㜳挵㑣㉥㤵捥挵㌲㘶戶㌶㘳挶㡣㍥捥ㄸ㥢攰㘳昴㜵㝡捤散昵㜳㝡搴㈹〳㍤扥搱敡ㄴっ㠴㙦〲㤶换昴〳愱搲㕢搱㐴㡣昵㈰愰㑣㙢㐳搷ぢ戳ㅤ戲〰㤸㑢㈱㉥㠵戹扥ㅤ㐵摦㠶攱て㠲㕥敥昰愹㌶㠰㕣㘰慥㠰愸〳收㠶㤰ち捣愳㌱㈰〷愶捥扤㡤㍢㤶㍡ち㔲㍦户㡤攰㐴ぢ晤㔰戴攰戶戱ㅤ㕡晢〳晡㌶户㔴㌴㤱挵慥㤱㡥愶ㄳ㠹㑣愱㌶㤳㑤ㄶ攳㤹㑣戲㌶㥤㑦搶ㄶ㜲㈹㘳ㄳ㘷㌸㉢攱㘳㙣敡昴㘴攷ㄸ散昴愸㔳㕢愰㈷摣晥攰收㜶㈴㔴晡㔱㘸㈲挶㄰ㄸ攰㔹愶㜳㈳搴戹搵改摣挶㡣愱㡥㝣㝢㉡㡦愳㍣㡡㈵㌵ㅣ㜲㈱戱ち愲づㄲ㈳㈰ㄵㄲ敤㠱㈴㕡〳㐹㔴挳〹㐱㔰愶㡦ㄶ㈴戶戲㐳㙢愷愰㙦㤱㠸愷㙢㙢攳㘹戳㈶㥤换收ㄳ挹㜸戲戶ㄸ㌳戳㤹㐲㉣㔱捣愵ぢ挹㘴挶㤰昹㝥挶㌸ㄵ㍥挶㌶捥攰㠴挴㐸愷㐷㥤ㅡ㡤㥥㤰㘸㜴㤳㌸ㄳ㉡晤㉣㌴ㄱ㘳㍢ㄸ攰改㈳㌱挶㤱愷愸㍣㡦づ㘹㉣愹㈸攴㐲攲〲㠶愷㠴慦㌸愴㐲㈲攷㈶挱ㅤ㑣戶㠹晤〲㐹㜰㤶㥥ㄶ晡㈵㘸㐱㈲㘱㠷搶搶愰㙦㤱㠸搶㥡改㕣挲㑣搴㈶㙡㌳〹㌳㥢慡㑤㠲㐲戴㠰摤㉡ㅤ㉤愶㌳㔹㐳㈶昰ㄹ攳㔲昸ㄸ㈹㘷㜰戲㉦愵㥤ㅥ㜵㙡㉣㝡㐲㘲㉦㌷㠹㉢愱搲慦㐲ㄳ㌱㜶㠰〱㥥㘵㍡昷㈵㥤㍢㡦捥㕤挵搸搱㤱㡦愳昲㝡捡㜷挲㤲摡〹㜲㈱㜱㈳㐴ㅤ㈴㈶㐰㉡㈴㜶㜵㤳攸搸㍢收〴㤲攰戴㍢㠲攰㜲㉣㕡㤰㤸㘴㠷搶㙥㐳摦㈲㤱㈸㘴攲搱㝣㑤慣㤸挹㈶ㄲ㌵搹㜸㉥㔶㔳挸搷愴㌲㌵挵㥡㕣㍡㤳挸ㅢ㤳㥤攱慣㠵㡦㌱挵改挹㌶㈱㤳昱㡣㑦㥤㥡づ㥤㤰㤸敥㈶㜱ㄷ㔴晡㥦搰㐴㡣ㄹ㌰挰搳户㑤散攲挸愷㔰㜹㉦ㅤ愶㘲㐹捤㠲㕣㐸摣て㔱〷㠹㌹㤰ち㠹㥤摣㈴㍡戶㠹ㅤ〳㐹㜰ㅥㅤ㐱昰㤳㕦戴㈰戱慢ㅤ㕡㝢〴㝤㡢㐴慥㈶㡢㑦捦㑣㌶㥤㑤愶㜰㥣㌰戳挹㘸㈶㡡㝢㝡挷搳㔹㌳ㄵ㌳㤳挶㙥捥㜰晥ちㅦ㘳㥥搳㤳㙤㐲㘶搷ㄹ㥦㍡戵㄰㍡㈱㤱㜲㤳㜸ㅣ㉡晤〹㌴ㄱ㘳㜷ㄸ攰改摢㈶昶㜰攴㌳愹㝣㤶づ戳戰愴昶㠲㕣㐸㍣捦昰㤴昰戵て愴㐲㘲戴㥢㐴挷㌶戱㙤㈰〹㑥㡣㈳〸㙥㑢㠵ㄶ㈴昶戵㐳㙢慦愰㙦㤱挸㘴㘳戱㐴㈲㥡换㘷㘳昱㐴㉣㕤挴㌶ㄱ㌵ぢ昹㔸㑤㙤㍣ㄱ㑤挶㙡㡤㝡㘷㌸慦挲挷搸捦改挹㌶㈱搳攵㡣㑦㥤㉡㐰㈷㈴㐶戸㐹扣〱㤵晥て㌴ㄱ㠳戳摦㜸晡戶㠹愲㈳㥦㐷攵扢㜴愸挳㤲㕡っ戹㤰㜸㥦攱㈹攱㙢㝦㐸㠵挴愶㠱㈴㌶づ㈴㜱〰㥣㄰〴㌷〴㐲ぢㄲ㡤㜶㘸敤㘳昴㉤ㄲ戱㘲慡㤸㉤㘶戱㑢㈴㜱㌶㔵㈸搶攲扣㉡㥦挳㡥ㄲ㡢㐵搳挵㝣挲㘸㜲㠶昳㉦昸ㄸ捤㑥㑦㐸挸晣㌷攳㔳愷㕡愱ㄳㄲ敢扢㐹㝣づ㤵晥〵㥡㠸挱改㙣㍣㝤㈴摡ㅤ昹㥥㔴㝥㐳〷摥㥥㐱㉤㠳㕣㐸㝣挷昰㤴昰戵ㅣ㔲㈱㔱ㄵ㐸㐲ぢ㈴戱〲㑥〸㠲ぢ㙦㘸㐱攲㘰㍢戴昶㌳晡ㄶ㠹㘴㌴㥡㐹㘶昲挵㘴㍣㥢㑤㘰昳愸捤㈶攲㐹㤰愸㡤㈶㡢戵戱㝣搴㌸挴ㄹ捥㉦昰㌱㝥敦昴㠴㠴㑣㘸㌳㍥㜵敡㌰攸㠴㐴㤹㥢㠴慡㠴扥ㅣ㑤挴攰晣㌴㥥㍥ㄲ㐷㌸昲晤愸散㑤㠷㉣㤶搴㔱㤰ぢ〹晥ㄵ㠱づㄲ㐷㐳㉡㈴扥晤搱㜵㍥搱㜱㥣昸㌷愴晥昳〹捥㐵㘳㡣愸愵㐴㈸㤰㌸搶づ慤昵㐷摦㈲ㄱ㉦愴㔲戵㠵㔴㍡ㅦ㡢攵戰㤳㤸ㄹち㌲戹㘴挱㑣ㄵち改㜴挱㌸捥ㄹ捥〰昸ㄸ挷㍢㍤㌹㑥慣㜲㝡搴愹㤳搰ㄳㄲ㥦㘱㌰ㅤ攷㘱〳愱搲㌷㐰ㄳ㌱㌸攱㡣愷敦㌸㜱㡡㈳攷晤ㅥ昴㑤攸戰㤸㈴㑥㠳㕣㐸っ㘶㜸㑡昸㍡〳㔲㈱昱㥥㥢㐴挷㜱攲㥤㐰ㄲ㥣㕣ㄶㄲ㐳㄰ち㈴捥戲㐳㙢㐳搱户㐸搴收㙡㔲㌵搱㘸㌱㥢㡡㈶ㄳ戹㥡㐲㙤㉡㔷㘳㘶攳搸㔰捣㙣㉣㔹㉣ㄸ㘷㍢挳ㄹ〶ㅦ攳ㅣ愷㈷摢挴㙡愷㐷㥤㍡ㅦ㍤㈱昱扡㥢㐴㌵㔴晡㔶㘸㈲〶㘷㤰昱昴㙤ㄳㄷ㍡㜲晥戶㐱ㅦ㐵㠷ㄶ慥昳挵㤰ぢ㠹敤ㄸ㥥ㄲ扥搶㐰㉡㈴㥥㜳㤳攸搸㈶㥥〹㈴㜱㈹㥣㠴㐴っ愱㐰攲㌲㍢戴ㄶ㐷摦㈲㔱㔳㌴㔳戹㕣㍡㡤㝤㈲㤹㌰攳㔹㝣㡥㐴ぢ搹㥡ㅣづㅢ戹㑣戶㤰㌷㘴㈲㤹㈳慣㠱㡦㜱㠵㌳㌸搹㈶㘴づ搹搱愹㙢愰ㄳㄲ㡦戹㐹愴攱愶搷愲㠹ㄸ搷挲〰㑦摦㌶㜱㥤㈳㕦㑡攵㌸㍡㉣挳㤲扡〱㜲㈱㌱ㅥ愲づㄲ㌷㐱㉡㈴敥㜳㤳攸搸㈶敥〹㈴㜱㌳㥣㠴挴㘴㠴〲㠹㕢散搰摡ㄴ昴㉤ㄲ㘹戳㌶㥦㑤搴㈴㤲戵㐹ㅣ㈴㔲搱摡㜸㑤㈶㠵昳㡡㑣㌴㤵㉡攴㘲㜹㐳㘶㠶㌹挲愹昰㌱㙥㜳〶㈷摢㠴㑣ち㍢㍡㜵㈷㜴㐲攲㑥㌷㠹ㄹ㜰搳㜷㐱ㄳ㌱敥㠲〱㥥扥㙤攲㑦㡥㥣户㠲搰攷搲攱㔰㉣愹扢㈱ㄷㄲ扢㐱搴㐱攲ㅥ㐸㠵挴つ㠱㈴慥ぢ㈴㜱㉦㥣㠴挴〲㠴〲㠹晢散搰摡㐲昴㉤ㄲ昸㠴愸挱㥦〳㌱ぢ愹㝣㉡㘱㥡㤹摡㐲㍣㥦捤挴捤㘲戴㤰㑥搶攲戳㐳愶㝡㌹挲摤攱㘳㍣攰っ㑥㐸㍣攸昴愸㔳㡦愰㈷㈴慥㜰㤳搸ㅢ㉡㝤ㅦ㌴ㄱ㠳㤳戶㜸晡㐸㍣敡挸㡦ㄴ㈵ㅤ㡥㈲㠹挷㈰ㄷㄲ㜹㠶愷㠴慦㈷㈰ㄵㄲ攷扢㐹㜴散ㅤ攷〶㤲㜸ㄲ㑥㐲㘲ㄱ㐲㠱挴㔳㜶㘸㙤㌱晡ㄶ㠹㔴ㄲ敢㙢收㙡ぢ挹㐲㍣㔱愸愹捤㐶戳戹㔸㉥㕢捣㘵㌲戹〲㍥㔵つ㤹扢攵〸ㅢ攰㘳㍣攳っ㑥昶㡥㘷㥤ㅥ㜵敡〵昴㠴挴ㄹ㙥ㄲ㑤㔰改晣㐳㌳ㄱ㠳戳戰㜸晡昶㡥㤷ㅣ昹昱愲愴挳㉡慥昳㉢㤰ぢ㠹愵っ㑦〹㕦慦㐱㉡㈴㡥㜷㤳攸搸㍢㡥つ㈴昱㜷㌸〹㠹ㄵ〸〵ㄲ慦摢愱戵㠳搱户㐹愴㔲戱㜴ㅣ摦扡㑣㤰㠸攲换㔷㈶ㄱ捦愴愲㘶慡㌶㤱㡦㈶ぢ㔱㐳㈶㘳㌹挲㐳攰㘳晣挳ㄹ㥣㙣ㄳ㙦㍡㍤敡搴㍢攸〹㠹㈳摣㈴㔶㐲愵ㅦ㠶㈶㘲扣ぢ〳㍣㝤摢挴㝢㡥㥣㜷㠹搰晦㐸㠷搳戸捥ㅦ㐰㉥㈴㡥㘱㜸㑡昸晡㄰㔲㈱戱摣㑤愲㘳㥢㔸ㄶ㐸攲㈳㌸〹㠹㔵〸〵ㄲㅦ摢愱戵ㄳ搰户㐸攰摣愱㤰捦㐶捤㝣㌶㥥挴㌷慦㘸㙤愱㌶㥦㉣愶㔲昹㐲愱㤰捦㘷戳挶扦㥣攱㥣〸ㅦ攳ㄳ愷㈷摢挴愷㑥㡦㍡昵〵㝡㐲㘲㠹㥢挴愹㔰改愷愱㠹ㄸ㕦挲〰㑦摦㌶昱㤵㈳攷敤㈲昴戳改戰㥡敢晣㙦挸㠵挴㙡㠶愷㠴慦㙦㈱ㄵㄲ挵㐰ㄲ㠵㐰ㄲ摦挱㐹㐸㕣㠰㔰㈰昱扤ㅤ㕡扢㄰㝤㡢㠴㠹㉦㥣戸㝣㤷㑦㘵愲㔹㥣㑦攰㠲㑥㉥㤷捤愵昱挵㍣ㅦ挵ㅦ㈰㡡ㅡ㍦㌸挳戹〸㍥挶㡦㑥㑦㐸晣攴昴愸㔳扦愲㈷㈴昶㜵㤳戸ㄴ㉡晤㌲㌴ㄱ攳㌷ㄸ攰改㈳挱㌱㡡晣㈲㉡慦愶挳挵㕣攷㜲挸㠵挴戵っ㑦〹㕦㥣摥ㄴㄲ昳〳㐹捣ぢ㈴㔱〹㈷㍣㜱搷㈹㠴〲〹㑥㘸㌲㥡㜶ㄳ晡ㄶ㠹㘸ㄲ㈷ㄱ㠵㜸㌱㥢挴〷㐸愱愶㈶㕢㥢㌶㤳戹㘴戶㈶㤹㌴㜳㠵㘴摣攸㙤晢攸㌷挳挷攰㡣愷っ㑥㐸攸㑥㡦㍡搵ㄷ㍤㈱㌱换㑤㘲㉤㔴晡敤㘸㈲㐶㍦ㄸ〴㤱攸敦挸㜹〳〹晤捦㜴攰ㅤ㈰㤴攱㠴晦ぢ挳㔳挲ㄷ攷㉢㠵挴㈴㌷㠹㡥攳挴㠴㐰ㄲ〳攱㠴㈷㙡㝤㄰ち㈴㌶戰㐳㙢て愰㙦㤱挰㤵㍥㥣㔸㈶愲㌵㌸戳㑥搴攰㘳愳㤰捡㈶ぢ改㘲㙤㉡㤹㑡挷搳〹㘳㤰敤愳㍦〸ㅦ㠳㔳㤸㐲㐲㡥ㄳㅢ㌹㍤敡ㄴ攷㈵㠵挴㔸㌷㠹扦㐲愵㍦㡡㈶㘲っ㠶㠱㤰昰㕣戳摡捣㤱昳㑥ㄲ晡㤳㜴攰慤㈰㤴㑣㐰㔲昴㌴挳㔳挲搷㔰㔸ぢ㠹㘸㈰㠹㌱㠱㈴㠶挱〹㑦摣捡ㄹ愱㐰㘲㌸㍡㡣愶扤㠰扥㐵愲㈶㡦㤵挶戹㔴㍣㡤换㜸㌸慤捡攴㜳挵㙣扥㤰㡥挷㙢愳㘶㌲㕡㌴戶戴㝤昴ㄷ攱㘳㜰㑥戲㤳㐴戵搳愳㑥㜱愲㔱㐸㙣攳㈶昱㉡㔴晡㙢㘸㈲挶㐸ㄸ〴㤱攰昴愳挸㙦攳㔸摦愴挳㕡㉣愹搱㑥昸户ㄹ㥥ㄲ扥挶㐰㉡㈴戶〸㈴戱㔹㈰㠹敤攱㠴㘷㤹晥㍥㐲㠱㐴搴づ慤㝤㠰扥㜳㥣㠸㘷㙢搲㤹㝣慡㈶㤱㑢ㄴ搳戹㑣㙤㉡ㄶ㡢搵愴戲昹㔴㉥㠳扥ㄱ戳㝤昴㝦挲挷攰㈴㘳㈷㠹ㅡ愷㐷㥤攲捣愱㤰搸搰㑤攲㕦㔰改㥦愰㠹ㄸ㘹ㄸ〴㤱攰㝣愲挸㜹㙦〹晤㑢㍡昰收㄰㑡愶〸㈹晡㥡攱㈹攱㙢㐷㔸ぢ㠹扥㠱㈴㈲㠱㈴挶挱〹㑦晣㘸ㄸ愱㐰㠲㤳㠲㡣愶㝤㡦扥㐵㈲捤て搱㈴晥攰㕡ㄱ㤷㈹㙡㡢㜱㕣戵㑡搷㐶㡢挹㔸㑤㉥㤱换ㄵ昳挶㜸摢㐷晦〱㍥挶〴愷㈷㝢挷㐴愷㐷㥤攲㔴愰㤰愸㜰㤳昸〵㉡晤㔷㌴ㄱ㘳㉡っ㠲㐸㜰㠲㔰攴て㜰慣扤㌴㌴て㜲㥤㘵捥㡦愲㑡㠸㍡㐸㜰捥㑦㐸晣昸㠳敢扢㘸挷㜱攲㝢㐸晤摦㐵㘷挲〹㑦㔴㜵㈰ㄴ㐸捣㐲㐷㐸㐴搰户㐸愴捣㌸慥摣收昰㠷っ㔲昱㠴ㄹ捤攳㘰ㄹ㉢攲昴㉡ㄹ㑤愷㔲昸㐲㘶捣戶㝤昴㍥昰㌱收㌸㍤㈱㌱搷改㔱愷㌸户㈷㈴扥挲㘰㍡扥㡢づ㠰㑡㌷搰㐴㡣㍡ㄸ〴㤱㤸敦挸㜹户〹㝤㄰ㅤㅥ挳㤲戱〰㜲㍣㔱㕢〱㔱扦㕥㤵㝢愲戳㠳㘷㠶㈸昸㘷收愳扣㝦〷㘰㉡敥敢捦扡㤸戲㕥昸㝤慤昵慢搴㡡昲戱晦㔹㉣捥㐱昱㐷改㝣㔵㝥㠸㜵晤㍦挴攱扢搱㌹㉢挵㠸㐳昰搲㌷挱ち㔷㜲㌶㉤ㅡ㌴挴慥晥㠰ㅣㅣ换〶㌵捤㘸挳㕣ㄴ晥㄰攱晣㤶㠹昸ㄱ慣昵㔷散搶㜳收愸㐶㌹户愷慦敥㤴㑣捣戵攱㠶〶敤愶攳㌶户戵挳て户㝢挷㙣㈳ㄴ愳㜸㌳晢㐱㥤㍤搷慦㝡〷㜷㑡㘷攰㉥摣扣㤵㠵ㄳ戱つ扦㙡慤㈸敦愵〲㝦㘸㙦晦扤㍡晥㡣㤷搱昰愷ㄷ㘶ㄴ〸㘰㜰挰㙦㥡㈷㌵戴换㍤〱㌶㠳㕥改㥣扡搴〶㘳㙤㝢㡦ㅢ㌱㙢晡㠸㔸愲昲㍤扣ㄳ敢㥣愴㤴㍢㔳㜲挳㡣攸㥢㈳愲攲戶捤㘸ㄴつ愸㐷〷晢㌱㝥㕡㕣昲昸㘲扣摤㥤㘰晤㕦㘵晦㙦㑣ㄸ戰㥦攳昱㍢㌵散戴㠹㤵㙦慤扣攸换㙢㜶愸扥攰挶摦散晦㔷㕡ㅥ㕦㡣㍦㜷㌵ㅦ㝦ㅢ㡦戹㑦散㡥㤰敡㙦戳㜹㠷捤扢㘸搴㥢ㄸ挴㙢昸戱戲敦㌶收晦戰ㄵ摥摢㤸ㅢ㡢㄰〹㑦㤴摤㘰扣晤㝡愹〳搰攱㙥愳㕥㠷〷户㔵慥慡㕥捤戵㙣㠲㤸㥢㤸搲ㅢ搱㙡㕢㐳㘶戱慣㐹愹㔷㘰改㄰㠸攸㈳㘹捥㔳㈴㐷㌴攰㐰㜴㝡〶㠵戳㠲攲戱捥㔰づ㠲㐷㄰㤴攷敤㜵昷㐱㜹捥㔶㜸㙦㙤㙥慣㐰㈴㍣换昴敤㉤㈸㠷愲㈳㔰㥥㠱㐷〷㤴ㄸ搷㤲㤳㜴ㄶㄴ㑥晦㘹㌵ㅤ㔰攲㌵敡㠹ㄲ㈸㐹愸〶ㅣ〹愳㥥㜱攰㉣㕦捦㌸ㅣ〷㡦㈰づ㝦つ攳昰㠸慤昰摥攱摣㔸㠵㐸㜸㤶改㍢㔸ㅣ㑥㐶㐷㌸㍣攴收㌰㡥ㅣ㌸㐵㘷㜱攰攴㥦㌶扥㤳㐳㐲摤㔷挲㘱㈲㌹㥣〹愳㥥㜱攰ㅣ㕦捦㌸㥣〷㡦㈰づ㝦づ攳昰㈷㕢攱扤搱戹㜱〱㈲攱㔹愶㑦戳㌸㕣㠲㡥㜰戸搳捤㘱〶㌹㜰㠲捥攲挰愹㍦㙤㘶〷㠷㘴㡤扡慤㠴挳㙣㜲戸ㄲ㐶㍤攳挰ㄹ扥㥥㜱戸ㅥㅥ㐱ㅣ㙥っ攳㜰㠳慤昰摥敦摣戸ㄱ㤱昰挴扣㠸挵攱㔶㜴㠴挳㜵㙥づぢ挸㘱㉤㔴ㄶ〷㑥晣㘹扢㜷㜰㠸㘷搴㔵㈵ㅣ昶㈴㠷扢㘰搴㌳づ㥣摦敢ㄹ〷捥昲〵㜱戸㌴㡣挳ㅡ㕢攱扤敤戹㜱㍦㈲攱㠹㘲㄰㡢挳挳攸〸㠷㡢摤ㅣ戲攴挰挹㌹㡢〳愷晤戴㝣〷㠷㥡㡣㍡扦㠴㠳㐹づ㡦挳愸㘷ㅣ㥥㜰㍣搶昹㌸挹㌹扥㈰づ㘷㠷㜱㌸换㔶㜸敦㝥㙥㍣㡦㐸㜸愲㠴挴攲昰㌲㍡挲攱っ㌷㠷㈶㜲㜸ㄵ㉡㡢〳㈷晤戴㤶づづ戱愴㍡愵㠴挳㠱攴昰〶㡣㝡挶㠱㜳㝢攲戱捥ㅣ㌸挳ㄷ挴㘱㔵ㄸ㠷攳㙤㠵昷㈶攸挶晢㠸㠴㈷ち㑥㉣づㅦ愱㈳ㅣ㡥㜵㜳㔸㐱づ晦㠲捡攲挰㈹㍦敤㤰㑥づㄹ㜵㔴〹㠷㐳挹攱㜳ㄸ昵㡣〳㘷昶㝡挶攱ㅢ㜸〴㜱㔸ㄹ挶攱て戶挲㝢㉦㜴攳㍢㐴挲戳㑣㍦搲攲昰ㄳ㍡挲攱昷㙥づ㝦㈴㠷㕦愰戲㌸晣㡣㈵敤㤸づづ昱㤸㕡㕥挲攱㌸㜲㔰㔸愵㥥㜱攰扣㥥㜸慣昳昶搰ㅢ收搵ㅣ扤攷愴慡㉤㡣㐳慢慤昰摥ㄲ摤搰ㄱ㐹㌸㥣㙣㜱攸㠷扥㜰㔸攲收㜰㉡㌹㜰㔲捥攲挰改㍥敤昴づづ㌵㜱搵㔸挲攱㑣㜲攰㐴ㅤ㥥㍤㌸戹攴慣㥥㜸慣㌳㠷㑤㘰㕥ㅤ挰㘱㔱ㄸ㠷愲慤昰摥ㄹ摤ㄸ㡣㐸挲攱㍣㡢挳㄰昴㠵㐳挱捤攱〲㜲ㄸ〶㤵挵㘱㈸㤶戴㡢㈰搳攴㐴㍤愳昶㉢挱㜰〹㌱㜰㤶づ捦ㅥ㘰攰㤴㥥㜸慣㌳〶㑥散㔵〷㘰搸㍢っ挳㕥戶挲㝢㝦㜴㘳㍢㐴ㄲっ㔷㕡ㄸ㘲攸ぢ㠶㍤摣ㄸ慥㈶〶捥搵㔹ㄸ㌸搳愷㕤ぢ㤹㜵㡥㥤㑣愸昹㈵ㅣ慥㈷㠷㌴㡣昰散〱〷㑥攸㠹挷㍡㜳攰戴㕥㜵〰㠷戹㘱ㅣ收搸ち敦㙤搲㡤昱㠸㈴ㅣ㙥戵㌸㑣㐶㕦㌸捣㜲㜳㔸㑢づ㥣愹戳㌸㜰㥥㑦扢〳㌲㙢㜳㐸愹改㈵ㄸ敥㈲㠶ㄹ戰挱戳〷ㄸ㌸㥢㈷ㅥ敢㡣㠱㜳㝡搵〱ㄸ㈶㠷㘱㤸㘴㉢扣㌷㑢㌷㜶㐳㈴挱㜰慦㠵㘱〱晡㠲㘱㠲ㅢ挳晤挴挰愹㌸ぢ〳㈷昹戴〷㈱戳㌶㠷㜸㕡敤㔸挲攱㘱㜲搸ㅢ㐶㜸昶㠰〳攷昲挴㘳㥤㌹㘴㘱㕥ㅤ挰㈱ㅤ挶㈱㘵㉢扣昷㑣㌷昲㠸㈴ㅣㅥ户㌸㉣㐲㕦㌸㈴摣ㅣ㥥㈴〷㑥挴㔹ㅣ㌸挵愷㍤摤挱㈱ㄹ㔷搱ㄲづ捦㤲㐳ㄳ㡣昰散〱〷捥攴㠹挷㍡㜳㘸㠳㜹㜵〰㠷㔱㘱ㅣ戶戵ㄵ摥㕢愷ㅢ㑢ㄱ㐹㌸扣㙣㜱㔸㠱扥㜰搸挶捤攱㔵㜲攰㌴㥣挵㠱ㄳ㝣摡摦㍢㌸挴㙢搵㠸ㄲづ㙦㤰挳㑡ㄸ攱搹〳づ㠷㌹ㅥ敢捣㠱戳㜹搵〱ㅣ㠶㠴㜱搸挲㔶㜸敦愰㙥ㅣ㠳㐸挲攱㕤㡢〳㘷昲㠴挳㘶㙥づ敦㤳挳㠹㔰㔹ㅣ㌸扤愷晤戳㠳㐳㈲愶㌶㉥攱昰ㄱ㌹㥣ち㈳㍣㝢挰㠱戳㜸攲戱捥ㅣ㌸㤷㔷ㅤ挰㘱㘰ㄸ㠷昵㙤㠵昷㐶敡挶㙡㐴ㄲづ㥦㕢ㅣ㌸㡦㈷ㅣっ㌷㠷㉦挹攱㈲愸㉣づ㥣摣搳扥敥攰㔰㔳愳晡㤶㜰昸㠶ㅣ㉥㠵ㄱ㥥㍤攰挰㌹㍣昱㔸㘷づ㥣挹慢づ攰搰㍢㡣㠳㘶㉢扣昷㔳㌷㌸〱㈸ㅣ㝥戲㌸㜰ㄶ㑦㌸㔴戸㌹晣㐲づ㌷㐳㘵㜱攰搴㥥昶㕢〷㠷〴敥㠸㔵挲㐱攱㑥㡢〳搶挲〸捦ㅥ㜰攰っ㥥㜸慣㌳〷捥攳㔵〷㜰昸改晢㤰㑢㜴㍦摡ち敦㙤搵つ㑥晦〹㠷摥ㄸ㍢㉥搱摤㡦扥㜰昸ㅥㅥㅦ㘲敤攴ㄲ㥤づ愵攲昴㥢挵㠱ㄳ㝢㕡ㅦ挸散换㥤㌵敡摦戰㝥て搶搶㜵换㝥攴昰㔷ㄸ攱搹〳づ㥣扦ㄳ㡦㜵收昰㈴捣慢〳㌸㝣ㅥ挶攱㌳㕢攱扤扢扡挱挹㍦攱㌰搰攲昰㍣晡挲攱ㄳ㌷㠷㐱攴挰挹㌷㡢〳愷昵戴㡤㈰戳㑥ㅦ㙡搵㠷㈵ㄸ㌶㈱㠶㔷㘱㠳㘷て㌰㜰昲㑥㍣搶ㄹ挳㥢㌰慦づ挰昰㙥ㄸ㠶㜷㙣㠵昷ㅥ敢挶摢㠸㈴ㄸ㠶㔸ㄸ㌸㝤㈷ㄸ摥㜲㘳ㄸ㐶っ晦㠴捡挲挰㌹㍤㙤㑢挸散搳㠷㤴㝡扤㠴㐳㌵㌹㜰㌶づ捦ㅥ㜰攰搴㥤㜸慣㌳㠷㉦㘱㕥ㅤ挰攱攵㌰づ㉦搹ち敦慤搶㡤慦ㄱ㐹㌸㡣戲㌸㜰昲㑥㌸扣攰收戰ㅤ㌹晣〰㤵挵㠱㌳㝡摡昶ㅤㅣ㘲㜱昵㑣〹㠷ㄸ㌹㜰㉥づ捦ㅥ㜰攰挴㥤㜸慣㌳㠷㕥㌸㐴㔵〷㜰㜸㍣㡣挳㘳戶挲㝢挷㜵愳ㄲ㤱㠴㐳摡攲愰愳㉦ㅣㅥ㜵㜳挸㤰㐳ㅦ愸㉣づ㥣捦搳㜶攸攴㄰㔳て㤵㜰ㄸ㐷づ〳㘰搴㌳づ㥣戶敢ㄹ㠷㐱昰〸攲㜰㙦ㄸ㠷㝢㙣㠵敦挶敢ㅢ㈱㔲㜷㌷㕥㜷晤㐱昳〱㠰㕦㔹攴捦晣晡ㄴ㉤㌱愷改昰㐳扦㠶挶㐶昹㡤㕣㕦摣㈷戹ㄵ㝦㔲㝣ㄶ㙥〷㡥扢㈳搷㌵搸㝦愶㜶〶㙥ㄳ捥摢捥㍡㜷攲搵愵㐷㘷慤㌸户ㄵ户收敤㕤㥣搱㠶摢戸ㄷ慡昰㈷㤱摢摢捤搶收晦㠵㥢㈸攳㔷㡢扣㉢つㅥ搶敤㤳〳㝦㌰挸㕦〲〶捥㠸㔹㜷㔶敦攴攱晣愵昰㜲摥㕥昹㍦扢愳扢㌶ㄹ㥢㤸㜳晦摢㠲敢㠶攱ㄵ敡㙥扣挵搶摣昴㘱㘵扦挹㤸换捡㔱扣〹㝢㙤㘷㌴扤昰愷㝥㘵㔶ㅡ㑤㐴㥦〶㠹晣攲㔶㥡戲捡㑤戰ㄹ㜸㔷㡥㍦攱攴㡤㍥捡㍣㝦敦扢㑦ㅦ慥戱昳愸搸ㅣ慥㕤㑤㈴昲㤳戳㜷㔳㝤戶戵㌵扢愲慡愹扥搱㙣㕥搴扥戸慡㝥ㄹ收㑤㜱愳㜳㡣〳㝦㍣㕣㥦㠱晦㤹㡡㉦戵㈵㈲㜲扢搴㜶㠱㌴㜸㘵搷〶慥散㉣搸㙢戳搱㤴慥散ㅣ㐸㕣㉢慢慡ㄱ㥢㉢散㍣搴㐸㜴戸ㅡ晡慥戰散ㄸ挶昶㤰㜰ㄸ㍡㤹㔷愸ㅢ〲㔳搶㌱㌶昹㜶戲㕤㐰ㄱ㝦捤㙣戱㔵㌱挴㈸㐹㤷㠴㐰搲敤づ换㡥㜴㍢㤴愶扢㌲㌰摤㕥晥㜴晢㜸搲㡤昳愶攳搴㤱愴摢搷㥤㡥㤳㌲戲㜶㠴㕣愱㉥づ㑣㤷㘵㙣〲敤㕣扢㍣㐵慥戵㥢攱㑤挷ㄹㅡ㐹㘷挲戲㘳敤㌸昷攱㠲戹㍡㌰摤㘲挶㉥㠵戹扦㈷摤〲㙦扡㍤㥤㜴㡤敥㜴㥣㘲㜰慤摤㘹㠱改㕡ㄸ扢㜴敤づ昴愴攳㙣㐴挹㝢㘷㍡改摡摣改㜸㈵摦戵㜶慢〲搳㉤㘳散搲戵㕢敥㐹挷㡢晥㈵改づ㜴搲ㅤ散㑥㜷㔰㘹扡愳〲搳ㅤ敡㑦户搲㤳㙥㠵㌷摤愱㑥扡挳摤改㡥㉣㑤㜷㘸㘰扡愳晣改㡥昶愴晢愳㌷摤㜱㑥扡㘳摤改㑥㜶搲㔹㕢收戲挰㜴慢ㄸ扢昴扤㍢搱㤳敥㔴㙦扡㌳㥤㜴㈷扢搳昱㉡慢敢扤㙢〹㑣㜷ㅡ㘳㤷扥㜷㘷㜸搲㕤攰㑤挷㙢慥戲㈳㥣攵㑥挷慢㤹慥㉤㜳㜱㘰扡搵㡣㕤扡㜶攷㜹搲㕤敤㑤挷㑢㥢㤲敥〲㜷㍡㕥㌴㜴慤㕤㌶㌰摤挵㡣㕤扡㜶㙢㍣改搶㝡搳摤攵愴扢捣㥤㡥ㄷ攷㕣改昶ち㑣㜷愵㍦摤搵㥥㜴扣㡥㔷戲㈳㍣散愴扢搶㥤㡥搷挰㕣㌰敢〲搳摤挰搸愵㌰㙦昲愴攳攵戲㤲㜴捦㍡改㙥㜱愷㝢搹㐹㘷㝤㈲捣ち㑣户㤶戱㑢㘱摥攱㐹昷慡㌷摤ㅢ㑥扡扢摣改㜸㐵挷戵㜶㔳〳搳摤捤搸愵㙢㜷㡦㈷摤晢摥㜴ㅦ㌹改敥㜳愷攳㠵ㄳ㔷扡㥤〲搳㍤攸㑦昷戰㈷摤㤷摥㜴摦㌸改晥敡㑥挷敢ㄳ慥㜴改挰㜴㡦昹搳㍤攱㐹昷㡢㌷ㅤ㉦㔶挸㡥昰㤴㍢ㅤ㉦〳㐸㍡敢扤㡢〶愶㝢㤶戱㑢摦扢攷㈹㜲㝤摥昱㡡㐱挹愶搲て〲㐹昷㈲ㄶ㍡㍥敦昸㙤摢㤵㙥㘴㘰扡㔷㘰攴㐹昷ㅡ㐵慥㜴晣㘲㕥㤲㡥摦扤㈵摤敢㔸攸㐸挷㙦戵慥㜴挳〳搳扤〹㈳㑦扡户㈹㜲愵ㅢ㠶㝥㐹㍡㝥挵㤵㜴敦㘲愱㈳ㅤ扦㍣扡搲つづ㑣昷〱㡣㍣改㍥愴挸㤵㙥㍢昴㑢搲昱㥢愴愴晢ㄸぢㅤ改昸ㅤ捤㤵㙥㠳挰㜴㥦挲挸㤳敥㜳㡡㕣改昸㜵慥㈴ㅤ扦戰㐹扡㉦戱攰愴慢攴㌹昳㍡㥦搰戳挴㙤㈰扥晡㌴㥡㜹晥攱㥥㐹昸昳㉦愳ㅡ㜱㘲扥づ㝦㙤攷㉢攴㔱㍣ㄳ㘷っ晤㙢㝢㠱㥤〱㍣ㅦ收㐲ㄵ捦㥥ㄵ捦㙢㌹㈸晤摦ㄴ昳㜴㔶㍣扥戱ㄷ挴㠳愷慥㥤ㅥ㜵攸㠹挷户ㄴ㉦戰㜵晡㜷昶㠲㜸昰散戳搳㠳㘷㤶攲昱㍤挵㍣愹愴㑥晦挱㕥㄰て㥥㐰㜶㝡㘴搱ㄳ㡦ㅦ㈹捥摢㍡晤㈷㝢㐱㍣㑣扢㘳慤〷捦敦挴攳㘷㡡㜹㙡㈷㌹㝥戱ㄷ挴㠳愷㜱㥤㌹㜸㡡㈶ㅥ扦㔲捣戳㌳昱昸捤㕥㄰㡦㌶扢㘳攵攰㔹㤶㜸㤴㔵挱㤸㈷㔸攲愱搸㈳㑢扣〶昰㘴㡡ぢ㤶〷㑦㤴挴愳㥣㌶㍣㐷ㄲ㡦㕥㙥㡦挳㑢㍣㜸慥㈳ㅥㄵ戴㌹摡昱愸㜴㝢昰㤴愶㌳〷㑦㔷挴㐳愳捤㠹㡥㐷㙦户〷捦㑡㍡㍤㜸挶㈱ㅥ㔵戴攱挹㠶㡣㑡㜷㝢昰挴愲搳㘳戵攳ㄱ愱つ捦ㄷ挴愳㡦摢㠳攷〶㥤ㅥ晣摣㤷ㅣ㝤㘹挳㡦㝣昱攸攷昶攰挷㝢愷〷㍦扡挵愳㍦㙤昸愹㉤ㅥ〳摣ㅥ晣㠴敥昴攰愷慦㜸ㄸ戴攱〷慦㜸慣攷昶攰㠷㙣愷挷㕡挷㘳㝤摡昰戳㔳㍣〶扡㍤敥㉡昱攰㘷愰攴搸㠰㌶晣昸ㄳ㡦㐱㙥て㝥搴㜵收攰挷㤸㜸㙣㐸㥢㠷ㅤ㡦㡤摣ㅥ晣戴敡昴攰㈷㤱㜸㙣㑣ㅢ㝥〸㐹㡥㑤摣ㅥ晣挰改昴攰㠷㠹㜸㙣㑡㥢攷ㅤ㡦挱㙥㡦ㄷ㑢㍣昸㜹㈰ㅥ㥢搱㠶ㅦ〵㤲㘳㜳户〷て晢㥤㌹㜸㐸ㄷ㡦㉤㘸挳愳戹㜸っ㜱㝢昰挸摤改挱愳戲㜸っ愵つて挸攲㌱捣敤挱㠳㙦愷〷て慣攲㌱㥣㌶㍣愶㡡挷㤶㙥てㅥ㍦㍢㍤攴挰挶愳挷〸搸㌸て㠳〷㌸戹攴㔶つ㈹慥挸换挱㡣㔶㕢戹慤㜸㔰ㄳ慢慤㉤㉢㌹㠰搱慡㈴ㄶて㘴㘲㌵搲戲㤲㠳㤶捦㡡〷㉦戱ㅡ㘵㔹挹㠱捡㤷㤱〷㉣戱摡捥戲㤲㠳㤳㉦ㄶて㔲㘲戵扤㘵㈵〷㈴㕦㉣ㅥ㤸挴㉡㘶㔹挹㐱挸ㄷ㡢〷㈳戱慡戱慣攴挰攳戳攲〱㐸慣㤲㤶㤵ㅣ㙣㝣㔶㍣攸㠸㔵摡戲㤲〳㡣㙦㕣㍣搰㠸㔵挶戲㤲㠳㡡㉦ㄶて㉥㘲戵㠳㘵㈵〷ㄲ㕦㉣ㅥ㔰挴㙡㥣㘵㈵〷て㕦㉣ㅥ㐴挴㙡扣㘵㈵〷っ㥦ㄵてㅣ㘲㌵搱戲㤲㠳㠴㉦㈳てㄶ㘲㌵搹戲㤲〳㠳㉦ㄶて㄰㘲㌵搵戲㤲㠳㠱㉦ㄶてち㘲㌵捤戲㤲〳㠰捦㡡〷〲戱㥡㘱㔹挹㑥敦戳攲捥㉦㔶㌳㉤㉢搹搱㝤攳攲づ㉦㔶戳㉤㉢搹戹㝤㔶摣挹挵㙡慥㘵㈵㍢戴捦㡡㍢戶㔸敤㘶㔹挹㑥散戳攲捥㉣㔶㜵㤶㤵散戸㍥㉢敥挰㘲戵㐰慣っ㘷〷㔳摣㍦攵㕡昸㌵摦㔹㔳㘵㤳攰㕢㠵㍢㥣㌹㍢慡攲扥㈹ㄶ㔷㤷㕡㈸敥㡥愲戸捡愳攰ㅥ㈸㡡㉢㍤ち敥㜴愲戸挲愳攰㝥㈶㡡换㍤ち敥㕡愲戸捣愳攰摥㈴㡡㑢㍤ち敥㐰愲㔸攳㔱㜰㥦ㄱ挵㈵ㅥ〵㜷ㄳ㔱㕣散㔱㜰捦㄰挵㐵ㅥ〵㜷〶㔱㕣攸㔱㜰晢ㄷ挵〵ㅥ〵㌷㜹㔱㥣敦㔱㜰㉢ㄷ挵㜹ㅥ〵㌷㙣㔱㥣敢㔱㜰㕢ㄶ挵㙡㡦㠲㥢慦㈸捥昱㈸戸挵㡡攲㙣㡦㠲ㅢ愹㈸捥昲㈸戸㕤㡡攲㑣㡦㠲㥢愲㈸捥昰㈸戸昵㠹攲㜴㡦㠲ㅢ㥣㈸㑥㉢㔵昴昹㝦㈲ㄸ愰㐴</t>
  </si>
  <si>
    <t>㜸〱捤㥤〷㝣摣攴晤晦晤㌸戶㘲㕤ㄲ㈲〸㉢〹㈳づ㜱㈱㈴㠴摢昶〵〲㔹㘴㐰〶攰㠴摤㍡㌷㜴㠹挱㈳搸捥㠲搲戰换㉣愳慣戰〹㝢㠷ㄱ㜶搹㔰捡㈸慢捣戲㌷㤴㕤昶晣㝦㍥㕦㐹戶㑥挳愳扦晥㕦慦㕥敥㥥攸昹捥㐷敦㤳㜴㍡㍤摦㤳换㔴㔹㔹搹慦㜸昰㝦㍥㉡戸戰㐹晤㡡昶づ戳㜹摣㤴搶愶㈶㌳摦搱搸摡搲㍥㙥㔲㕢㕢㜶挵慣挶昶㡥㝥㌰搰ㅡㅡ愱㙦慦㙣㘸㙦㍣挸慣㙡㔸㙡戶戵挳愸戲慣慣慡㑡㉦㠷㝥愸晤㌲㥣㡥㑥㉦扤㠲つ慣捡㜴㡤㑤㝦㌶㔵㙣㜴㌶ㄱ㌶〳搸っ㘴㌳㠸捤㍡㙣〶戳㌱搸慣换㘶㍤㌶㐳搸慣捦㘶〳㌶ㅢ戲搹㠸捤挶㙣㤸㕦ㅦ挶㘶㌸㥡㠱㥢愰㤹㌷㘵昲摣摣晥㔸㥢晡㡥搶㌶㜳散㠸㍤慣㌱㑦㠸挵挶挵挶挵㌳昱昴戸攸搸ㄱ㔳㤶㌴㜵㉣㘹㌳㈷戴㤸㑢㍡摡戲㑤㘳㐷散扡㈴搷搴㤸摦挵㕣㌱慦昵〰戳㘵㠲㤹㡢㈶㜲搹㘴㕤㉣㤹㑡ㄵ㌳㤹扡㠱㥢㈲昲㥣㈹㤳㜷㙤㌳㡢敤晦慤㤸㥢㌱收摣㈹㤳挷捤㌱㍢晥㕢㌱㌷㐷㑣㠴㥣摡摡㥣㙤㙣昹㉦〵慤攴㝢㥡㥡㙡收ㅢ昹收㥢㘶㕢㘳换挲㜱ㄸ㜶〹㘸昴㙡挷㑤㙡㙦㕦搲扣㤸摢搱ㄴ戳愹㘹㜷戳㈸㙦㝡昳搴昶㡥㕤戳㙤捤敤〳㥢挹捦㙣㌳㕢昲㘶晢㍡捤㍢㉤捦㥢㑤戶㘱㝢㔵昳ㅥ搹戶㌹搹㘶戳㠲ぢ㠳㥢慤昷㜰㘶挱㙣改㘸散㔸㌱愸㜹㝥扢戹㝢戶㘵愱㐹㤳捡收改㑢ㅡぢ慡愲〲捦戲㝥㕢〶㡤㑣摥㈸㡣愷㜹捡愲㙣㕢㠷昴昸ㄶ挶㠲㙣㕤㥢㡢慣㐵挹戸戸㐹㡤昰㜸昱㍤慢㙦㙣摥挵㙣㙢㌱㥢㤸㠴敦攴ㄸ㡦㤱〰戲摥㠷㑥㔲捥敡昰㕤㔲〳散㥤㡦敢挲㉣摡〸㌴ㅢ捦㘹㙤㙢挶〶㌹摢捣戶㑣㠸㡤慤敦㈸㑣㌵㤷㑥㠸㡥㡢敢搵搰敡㈳㘹户〵㥡㈱㠰㔱㘸㙤㙥㍣㈸㑢摡攳攳改㜴㝣扣㍥㡡㈶㌵㘸㔴挵换搸搵摤〹戸扢㤵㌷㘴换ㅢ㜲攵つ昹昲㠶㐲㜹㠳㔹摥㔰㉣㙦㔸㔸摥戰愸扣愱戱扣㘱晦昲㠶〳㘰攳㍣慡晡昷㉦户ㅦ㌷ㅥ㜵摤挲挳㡥㤸戴昳㜹昳㍦㍤晦㤱ㄳ搷㜹㑤㜱敦㤶㠳挳㤶㔸〸ㅦ昰㔶搰敡愳搱㘸㕢愳昱つ㌸㤵ㄹ慦㡦愱挹㔸㌴㑡㍤㡢〱㜳搰㉤慦㔶晦敥㠳㘵㘷㑦㍡㙣攸つ㡦㉦㝡晦慥㈵㡡㠷ㄱ挹㌶づぢ攱搹戶㘵愸㈸ㅡ㉤㠶挶㤷㉤ㅤㅤ慦挷㘹㤲㐰愳搴攳㜶戶愳昶戹昱摡扡挱㕢敤㜲㘵摢㘵戹搳捦㔸㜳㥢攲昱㑡戲愵戰㄰㥥㉤捤㔰戵㘸戴㍡㌴摥㙣㠹㔴㘲扣㥥愱挹㜸㌴㑡㍤㘴㘷㍢攸愳〷敥晤收㡣ㅦ愶㕤㝡散敢慦摤昱攱搷ㄷ㉡ㅥㄸ㈵摢昶㔸〸捦㌶㠱愱㜶㐰愳敤㠸挶㥢㉤㥤㑡㡦搷㈷搲㘴ㄲㅡ愵敥戶戳㝤搸㌲㘰捤㉦扢㍤㍣昹搶慦㕥㤸昰愷㌵㌷慣㔲摣ㄹ㈵摢ㄴ㉣㠴㘷㥢捡㔰㍢愱搱愶愱昱㘷㑢㡤搷愷搳㘴〶ㅡ愵㙥戵戳改搳㌷扤散戳攵㠷捦扤晡改户戳户摤戰敥㜰挵㐳扤㘴摢ㄹぢ攱搹㜶㘱愸㔹㘸戴搹㘸扣搹ㄲ改摡昱晡ㅣ㥡捣㐵愳搴ㅡ㍢摢㑢㜷捤㜸敥㉦户扣㍤攷㤴攵㡦捦㕡㌲晤愹㕤ㄵ㍦㔳㈴摢㙥㔸〸捦戶㍢㐳搵愳搱收愱昱㘶㑢愷㤰㙤㍥㑤昶㐰愳搴㤵㜶戶㝥㔳㝦慤晦㝤敢〳㔳㑦㕤㝥攳愹昷㜴㌴㑤㔲〳愰㤶㙣㝢㘱㈱㍣摢摥っ戵てㅡ㙤㕦㌴扥㙣㘹㤰摣㡦㈶扦㐵愳搴㙡㍢㕢挳昸收扢扥慥㔸㍤敤㠴慦㉡捦㑡つ晢㜱㔳挵㑦㐹挹搶㠰㠵昰㙣ぢ愰搵戳㘸戴ㅣㅡ㙦戶㐴ち搹昲㌴㈹愰㔱敡ㅣ㍢摢ㅤㅦ扦㝥挸㌶㉦扦㍣昵挶㔸昹换㥦㘵ㅦㅣ慤昸㜱㉣搹㡡㔸〸捦戶㤰愱ㄶ愱搱ㅡ搱㜸戳愵搳搸㈶昷愷挹〱㘸㤴㍡捤捥㜶捤㠲摦㥥㍢晢攸戱㜳㑥㕢㜹挹愲㡡㕢慢㜷㔰晣摣㤷㙣捤㔸〸捦搶挲㔰慤㘸戴挵㘸扣搹ㄲ挹攴㜸晤㐰㥡戴愱㔱敡㐴㍢㥢㝥晤捥攷つ㙢㍡㜴攷愳㝥戸昲愷㍦摦㜴㝥㔶昱〴㐳戲㜵㘰㈱㍣摢ㄲ㠶㕡㡡㐶㕢㠶挶㥢㉤㥤㡡㡤搷㤷搳㘴〵ㅡ愵㡥戶戳扤㍥昱戶㈵㡢㜶㘸㥦㝤昴㌹㔷㑦慥摢攸愸ㄳㄵ捦㘴㈴摢挱㔸〸捦昶㝢㠶㍡〴㡤昶〷㌴晥㙣㜵攳昵㤵㌴㌹ㄴ㡤㔲㉢敤㙣攳㐷㍥㜳敢搷㜷㍥㌱昹戲て慢㕢愷㍥ㄸ㍤㕢昱㤴㐹戲ㅤ㡥㠵昰㙣㐷㐰慢ㅦ㠹㐶㍢ち㡤㌷㕢㠲ㅦ㈳㐷搳攴㡦㘸㤴㕡㙥㘷㍢㌸㌱㘹挶捤摡ㅦ㈶摦㌸攳搳㕤㠷㡦㥣昸扡攲戹㤹㘴㍢ㄶぢ攱搹㡥㘳愸攳搱㘸㈷愰昱㘶㑢㈷㜱㥣㍣㤱㈶㝦㐲愳搴㠱㜶戶昷晦扣昶搷㔷㙥㉥捥㍥戳㌹㜵攳敤换㥥㕤慤㜸ㄲ㈸搹㑥挶㐲㜸戶㔳ㄸ敡㔴㌴摡㥦搱昸戲愵戰㙥愷搱攴㜴㌴㑡敤㙦㘷慢㝡攳昹攷㑥ㅦ昷昵捥㐷㥤搱㤲㔸㝢敢㜶㝢㈸㥥㙤㑡戶㌳戱㄰㥥敤㉣㠶㕡㠵㐶㍢ㅢ㡤㌷㕢㈲㠵㙤昲ㅣ㥡㥣㡢㐶愹扣㥤㙤㥤㜷搶摤慢㝡晣㜱㤳㙦晡昲攷搵㉦慥扢摦㐶㙡〳愸㈵摢昹㔸〸捦㜶〱㐳㕤㠸㐶扢〸㡤㍦ㅢ㡥㕣慢㘹㜲㌱ㅡ愵昶戳戳㝤扦攱㉥昷ㄸ㌵挷捥㍥昳戹晥晤㑦晦改㠶㌱㡡攷捦㤲敤㔲㉣㠴㘷扢㡣愱㉥㐷愳㕤㠱挶㥢㉤捤捦户㉢㘹㜲ㄵㅡ愵收摢搹㠶㙦晥挲㉦㐷㝣戳㘶搶搹㤷㍣㜰㜶搹挳挳㘶㈸㥥愸㑢戶㙢戰㄰㥥敤㕡㠶扡づ㡤㜶㍤ㅡ㕦㌶敥摤㙢㘸㜲〳ㅡ愵收搸搹摥扥攲㤴て慥㝤㕥摢㜹捤ㄵ慦昵㍢㙢昵攲㡣摡ㄸ㙡挹㜶ㄳㄶ挲戳摤捣㔰㙢搱㘸户愰昱㘷挳㜱昲㔶㥡摣㠶㐶愹改㜶戶㤱㜷晤昱扡㐵挳㔶㑥扥昰㤰㡤㉥慢㥣摡㝡㤹ㅡち戵㘴扢〳ぢ攱搹敥㘴愸扢搰㘸㝦㐱攳换挶慤攴㙥㥡摣㠳㐶愹㠹㜶戶昵〶摣戹昸敢晤㕦㥢㜲昲愵户㤴晦㝣搷昱ㅦ慢㘱㔰㑢戶晢戰㄰㥥敤㝥㠶㝡〰㡤昶㈰ㅡ㙦戶㐴ㄲ㕢挹㐳㌴㜹ㄸ㡤㔲ㄹ㍢摢户慦摦㍢敢㠴㈷户㥢㜴散慢㑦搵㈵㙥晢㑤㠳ㅡづ戵㘴㝢〴ぢ攱搹晥挶㔰㡦愲搱ㅥ㐳攳换挶㌳扣挷㘹昲〴ㅡ愵攲㜶戶ㄹ㑦㥦㌷㙦挶ぢ㥦㑤㍣㌱戲㘰攲〳慢㘷㕥㍦昰㐹愸㜷戳㑦㠶愷戶㘵㤷攱敢㐵搷㌷㤷昸戸㈸晦昵晣㤵つ摦搸㡡愹㘲㙤㌱ㄶ㉢愴愲搹㐴戶戲ㅡ㘱㝢晢摤㠰㠷敡㠱挵㍤ㅢ㜱㑥扤㑣扥㉣㙣㌲㌹摢㙥㜶㝤㜷ㄸ㘳敢㈶户㉥㘹㈹戴てて㔶搶㜷㘴㍢捣㘱㕥㕤㔷㄰㥦㕢㍤扥㑡㤹敤㤲㙦㌳慦摢ㅥ搹愶㈵收愴攵㡤㤶㝡㔳㡦ㅡ㕦愴㕡㜳攱摡㘹㙤收㠱㥤㕡摦㠸㈶攱㥢晥㔲㠹敤㕢㑢㑢㘵㡤㙢挴㤴㐵慤敤㘶㡢っ㙦㑣昳慥㡤昹〳捣戶㝡㤳搷〹捣㠲慣敡〶㔴搹摦收挶捣㙤挱㡡攲晢㔹㘱愴㕢㕡摣㘹㜹㠷搹㔲㌰ぢㄸ敦㘲戳慤㘳挵扣㙣慥挹摣戰挴挴捡〹挵搰ㄲ昱戴搶晣㤲昶㈹慤㉤ㅤ㙤慤㑤愵㥡㐹㠵愵㔹㝣㠳㉣捣㙥㉤㤸昸〲㔸挱㐷㤹㉡敢搷㑦愹戲慤㠳扥㠵㌱㙥晢㌸㜹㈳㕣㙦昱愶㜸捦㌷㉥摤散挶敤㡥戵挳㕡㌴㤹摣㈶换㐷昵㄰㑣攲㌲捣攸㜰㐳搷㍡昱愲ち慤户ち户㤶㌱㜶扥㜳晦㝦㡤换换㠷搸㙢扦搳㔲㝣换㥥㠱㉦㤴㑤㘶㕢户㤷㠴ㄴ㐷愴㍦㠵愶㜲㕢散捤愱昴㉡㘰愱㤶慢ㄵ㤵换ㅡぢㅤ㡢戴㐵㘶攳挲㐵㍣攵挲㘵愳慡㉡愲昵㍤昴㘷㈰搲㥦㘵昳て㌴㤱㐸㤹昶ㅣ㡤戴㠸晥扣搵慦ㅣ㠹晦晢晥晤扤ㅣ㕥扡㕣㉦挰挵㥤昶捡收㘹慤㙤敤晤晡〵慤攵㡣㙣晢愲づ㙥㥥摤㉢ㄹ敦〵㌶㉦愲愹ㅣ㠵愶挷换〳㠳㘱㔴挱慢㈰㠳㥡愷㥡挵㉣慥㍤挹摥慤戲㤵捤搶攵㡣愹㘶㝢㕥攷㜵㡦㤹搸㔷㤶㙢㔸挲捥㍦戰㤹㕢扦戹扣㘳㙡戶㈳摢扦ㄹ㔷㔰昰㉥改㌰ㅡ㈳㕥搶ㄲ㍤〷㠹捣昱㡥搸㍤㐴㌰㘴搱ㄵ㘵㠰〸慣㐸搸㜱戰扦㤴昵戳摢敥㔷〲㘳摦っ㉢愱㜹㌷昴搲㉢㈱扣㈶㌱摤㙣㤹户㘲戱搹㑥昳㉡慤㕢㤴摥摤㡢挱收收㜳昳㍢ㅡ㥢摡挷㘱愴搳摢㕡㤷㉣晥㙦挶㘱㉣晤㈵㌴捥愳昲㌷搸㡡㝢扦㑥挰㔵搶㝦㈹摦㥢㠶㠶戲㉡㐶愳㐴摦㠲つ户㔶〴晢ㄵ晦挹㐳㝦ㄵ晦㐵扡搳㔵搶挰愲㉦㔷㡤㉡㘱㍦戰ㄹ㠴收戵㤹㜲ㅤ慣㑡㍡愰㍤愸㜹捦搶戶〳㜲慤慤〷㜰㝢㕡㐷㝡敤㡢㑣戳㠳搷㤶〶搸搷搲攴㥡㤹㔲晤晡㤵㕣ㄷ㜲㕤㠴摡ㅣ昱戵㌷搱っ㥡搴搴㌴挲㠹搸慥扤〵㔱㍦㕣攵搲摥挶㐲ㄲ㐷昲㡥搶づ㈴ㅤ戱㌴㍤㘲㥢ㄱ㤳捤昶㡥ㄱ㔳昰㘱㌹㠲ㅦ㔱㑤㡤㉤收㠸慤㕡㕡㐷戴㤹敤㡢㜱㌵搹ㅣ㍤㙥㜹㔳晢㜲戵〹挸昰敡捥愸㉦㔳晢扦㤰昸㝡搲㔵ㅦ㍤㘶㙥摤晦攰扦慢攱戶挲㜷㤱㘹㉢攴慡挶㑢㝦て㡤ㅡち㌳ㅥ㜱戰㕣晡搰㍦㐰㕦晦㤰捤㐷㘸㜰摣㤰㜷〲㠷㡤㡦慤慥ㅡ㡤晦㜹攸搰㍦㘱昳㈹ㅡ㌵〶つ㜷㕣晤㌳㌴捥㐳ㄹ㠸捦敤㐱摥搳慤㈱昶扦愷晦㠶㌴愲㜷愳㔳㘳㘱挱昷㔵㈷㐷㥤攴㜴㔲㔳ㅡ〲〷〲愸戴ㄵ扥敢㕥摢挲㑤〰晣㐴晦㝥㌰ぢ〶昰ぢ㜳㄰㡣捥慤搱〵愰摣敡慡㈸㜴〲愰ㅦ〴㍡慦晢慢㌸㐴〲愰ㄲ㍤攷愱㝥昸挵〵㈰〶戱ㅦ㠰捥㤸㝡㌷㍡㤵㠰㕦㄰㠰捦ㄱ㍣㄰挰㘷戶挲㜷㈹㉥㡤㐸搵ㅣ挵㝡ㅣ昲㈷㌰ぢ〶戰㍥搴晡〶㙣㌶㐴攳〲戰戱搵㔵戵〸㈲〰㠶搲㘸ㄸㅡ㤵㠱㐸〰っ㐷捦㜹愸㜷摣〰敡㈰昶〳搸㥣㌱昵㙥㜴㙡㍣晣㠲〰扣ㅣ〶攰㈵㕢攱扢㍡㌸〱㤱慡㌹㡡慤㌸攴ㄷ㐲〱㙣つ戵㍥㠶捤㔸㌴㉥〰攳慣慥摡〱㐱〴挰戶㌴㡡愲㔱ㄳ㈱ㄲ〰㌱昴㥣㠷晡扢ㅢ挰㡥㄰晢〱愴ㄸ㔳敦㐶愷㈶挱㉦〸挰㠳㘱〰ㅥ戰ㄵ扥ぢ㤶㔳ㄱ愹㥡愳搸〱㐹搵㝤愱〰㈶㐲慤㑦㘲㌳ㄹ㡤ぢ挰㔴慢慢㜶㐲㄰〱戰ㄳ㡤愶愱㔱扣㠴㈹〰愶愳攷㍣搴㙤㙥〰搳㈰昶〳搸㠵㌱昵㙥㜴㙡〶晣㠲〰㕣ㄷ〶攰㕡㕢攱扢㠶扡ぢ㈲㔵㜳ㄴ昳㌸攴慢㐳〱散〱戵扥㈷㥢扤搰戸〰散㘳㜵搵㉣〴ㄱ〰晢搲㘸㍦㌴㙡づ㐴〲攰户攸㌹て戵摡つ㘰㌶挴㝥〰㔹挶搴扢搱愹戹昰ぢ〲㜰㔶ㄸ㠰㌳㙤㠵敦戲敥敥㠸㔴捤㔱散捦㈱㥦ㅥち愰〹㙡扤㤹㑤ぢㅡㄷ㠰挵㔶㔷搵㈳㠸〰㌸㤰㐶㙤㘸搴㝣㠸〴㐰㍢㝡捥㐳㥤攰〶㌰て㘲㍦㠰㘵㡣愹㜷愳㔳㝢挰㉦〸挰攱㘱〰づ戳ㄵ扥㉢捤㝢㈳㔲㌵㐷㜱㈸㠷扣㌲ㄴ挰攱㔰敢㐷戰㌹ㄲ㡤ぢ挰搱㔶㔷敤㠳㈰〲攰㡦㌴㍡〶㡤摡て㈲〱㜰㉣㝡捥㐳㉤㜵〳搸ㄷ㘲㍦㠰ㄳㄹ㔳敦㐶愷㝥ぢ扦㈰〰㑤㘱〰づ戰ㄵ扥㡢摦ぢ㄰愹㥡愳㌸㠳㐳㙥っ〵㜰ㄶ搴晡㉡㌶㘷愳㜱〱㌸搷敡慡㉣㠲〸㠰昳㘸㜴㍥ㅡ㤵㠷㐸〰㕣㠰㥥昳㔰ぢ摣〰㜲㄰晢〱㕣っ晢㠸摥㡤㑥ㄵ攰ㄷ〴㘰㡦㌰〰昳㙤㠵敦㝡㍣㉦戴㔷㜳ㄴ搷㜰挸昵愱〰慥㠳㕡扦㥥捤ㅡ㌴㉥〰㌷㕡㕤戵〸㐱〴挰㑤㌴扡ㄹ㡤摡ㅦ㈲〱戰ㄶ㍤攷愱㜶㜶〳㘸㠴搸て攰㜶挶搴扢搱愹〳攰ㄷ〴㘰㘲ㄸ㠰ㅤ㙤㠵㙦㡡愰〵㤱慡㌹㡡晢㌹攴〹愱〰ㅥ㠴㕡㝦㠸捤挳㘸㕣〰ㅥ戱扡慡ㄵ㐱〴挰摦㘸昴㈸ㅡ㜵㈰㐴〲攰㌱昴㥣㠷㑡扡〱㉣㠶搸て攰㐹挶搴扢搱愹㌶昸〵〱搸㍡っ挰㘸㕢攱㥢戵㔸㠲㐸搵ㅣ挵㡢ㅣ昲㤶愱〰㕥㠶㕡晦㈷㥢㔷搰戸〰扣㘶㜵搵㔲〴ㄱ〰慦搳攸つ㌴㙡㌹㐴〲攰㑤昴㥣㠷摡捣つ㘰ㄹ挴㝥〰敦㌲愶摥㡤㑥慤㠰㕦㄰㠰昵挳〰っ戱ㄵ扥㠹㤴摦㈳㔲㌵㐷昱㈹㠷扣㙥㈸㠰捦愱搶扦㘰昳㈵ㅡㄷ㠰慦慣慥㍡〴㐱〴挰搷㌴晡〶㡤㕡〹㤱〰昸ㄶ㍤攷愱慡摣〰晥〰戱ㅦ挰㡦㡣愹㜷愳㔳㠷挲㉦〸挰㉦㍦㠷㥣ち晦㙣㉢㝣㜳㍢㐷㈰㔲㌵㐷㔱㔱㡥㈱晦〸戳攰㔳㘱つ㙡扤㍦㥢㉡㌴㉥〰ㄱ慢慢㡥㐴㤰㤱っ㌴㠰㐶〳搱愸愳搱ㄵ〰㠳搰㜳ㅥ敡㑢攴攸晣㌲㜴ㄴ挴㝥〰敢挲㍥愲㜷愳㔳㥣㐳ち〲昰㐱ㄸ㠰昷㙤㠵㙦扡改㌸㐴ㄲ〰挳㌸攴㜷㐳〱㙣〲戵扥㈹㥢捤㌸扡慥㙦㠳㈳慣慥㍡ㅥ㠱㐶㜲㜵慡㘹㌴ㄲ㡤㍡ㄱ㕤〱戰〵㝡捥㐳扤攲〶㜰〲挴㝥〰㕢挲㍥愲㜷愳㔳㝦㠲㕦㄰㠰㘷挲〰㍣㙤㉢㝣㌳㘰愷㈰㤲〰㠸㜲挸㑦㠶〲㠸㐳慤㈷搸㈴㌹扡㉥〰㘹慢慢㑥㐵愰㤱㕣㥤㕡ㅡ搵愱㔱愷愱㉢〰㌲攸㌹て昵戰ㅢ挰㥦㈱昶〳㤸〰晢㠸摥㡤㑥㥤づ扦㈰〰㜷㠵〱戸搳㔶昸㈶攵捥㐲㈴〱㌰㡤㐳扥㍤ㄴ挰っ愸昵㤹㙣㜶收攸扡〰捣戲扡㙡ㄵ〲㡤攴敡捣愶搱ㅣ㌴敡ㅣ㜴〵挰㕣昴㥣㠷㕡攳〶㜰㌶挴㝥〰昵戰㡦攸摤攸搴戹昰ぢ〲㜰㔹ㄸ㠰㑢㙤㠵㙦㥥昰〲㐴ㄲ〰晢㜱挸ㄷ㠷〲昸ㅤ搴㝡〳㥢〵ㅣ㕤ㄷ㠰㥣搵㔵ㄷ㈲搰㐸扣昴㍣㡤ち㘸搴㙡㜴〵㠰㠹㥥昳㔰㘷扢〱㕣〴戱ㅦ㐰㈳散㈳㝡㌷㍡㜵㌱晣㠲〰㥣ㅣ〶攰㈴㕢攱㥢扡扣っ㤱〴㐰ㅢ㠷㝣㘲㈸㠰づ愸昵㈵㙣㤶㜲㜴㕤〰㤶㕢㕤挵㜹捤㤱㕣㥤ㄵ㌴㍡〸㡤扡ㄲ㕤〱㜰㌰㝡捥㐳ㅤ改〶㜰〵挴㝥〰㉢㘱ㅦ搱扢搱愹慢攰ㄷ〴攰愰㌰〰㉢㙣㠵㙦㌶昵㕡㐴ㄲ〰挷㜰挸换㐲〱ㅣ〷戵㝥㍣㥢ㄳ㌸扡㉥〰㝦戲扡敡㍡〴ㅡ挹搵㌹㠹㐶㈷愳㔱㙢搰ㄵ〰愷愰攷㍣㔴㡢ㅢ挰昵㄰晢〱㥣づ晢㠸摥㡤㑥摤〰扦㈰〰㠵㌰〰㜹㕢攱㥢攰扤ㄹ㤱〴挰昹ㅣ㜲㌶ㄴ挰㠵㔰敢ㄷ戱㔹捤搱㜵〱戸挴敡慡戵〸㌴㤲慢㜳㈹㡤㉥㐳愳㙥㐵㔷〰㕣㡥㥥昳㔰㝢戹〱摣〲戱ㅦ挰搵戰㡦攸摤攸搴㙤昰ぢ〲㌰㈷っ挰㙣㕢攱㥢㜳扥ㄳ㤱〴挰捤ㅣ昲㉥愱〰㙥㠱㕡扦㤵捤㙤ㅣ㕤ㄷ㠰㍢慣慥扡ぢ㠱㐶㜲㜵敥愴搱㕤㘸搴摤攸ち㠰扦愰攷㍣搴㘴㌷㠰扦㐰散〷㜰ㅦ散㈳㝡㌷㍡㜵て晣㠲〰搴㠵〱愸戵ㄵ扥㘹昰晢ㄱ㐹〰㍣捡㈱愷㐲〱㍣づ戵晥〴㥢扦愳㜱〱㜸捡敡慡〷㄰㘸㈴㔷攷㘹ㅡ㍤㠳㐶㍤㠴慥〰㜸ㄶ㍤攷愱挶扡〱㍣〸戱ㅦ挰ぢ戰㡦攸摤攸搴挳昰ぢ〲㌰㌲っ㐰戵慤昰捤捣晦つ㤱〴挰ㅢㅣ昲收愱〰摥㠲㕡㝦㥢捤㍢ㅣ㕤搷ㄶ昰㥥搵㔵㡦㈲搰㐸慥捥晢㌴晡〰㡤㝡ㅣ㕤〱昰㈱㝡捥㐳㙤攸〶昰ㄸ挴㝥〰㥦挰㍥愲㜷愳㔳㑦挰㉦〸挰挰㌰〰〳㙣㠵户㔸愰昲㈹㐴敡挳㈴敦〰づ戸戸㐷愳戹㡣戳㔲敢ㄴ㔱㐶㍣㘵㐹㝢㐷慢㑣愱つ㉡㑥㙤㥤搳摡㌱戵戱㝤㜱㔳㜶挵㤰愲扤戰攷㈲戳〵ㄳ摣㙤㤸攷昶挸㕡ㄷ㉦㌶ぢ㝡戱扥㜵㐹㕢摥㥣㌹昵㝦㘱〲ㅣ敢㠷户㑥收扥换ㄵㅥ晦搹㥣㙥ㄹ㍣戱㤵攰㔱㔶昹っ〲㝡愷收愴㤸搹㌵㡤㉥㡢〶っ〷㜷ㄱ㥤搷搸搱㘴づ㈸捡ㄴ戶㉣㔷ㄵ㐱ㄱ㔵〳㠵晥挵㜹㡢㌰㘵㌵㜵㔰㜱㝡㕢㘳㠱㜳㐴㝣㌳搶户㑣㘷㤹ぢ㔱㈱戰㙢㙢㝢㈳㉢㤹〷ㄵ攷戵㘵㕢摡ㄷ㜳戲㌳扦㘲扤㤲㥥捣㡡㔶ㄶ㈷㌷戶戴㈳㡤扣㡢㕣ㅥ㕣慣㕦搴扡っ㍦㘱㔸搲摣㌲㍤扢戸晤㝦攲㕤㔱㝣㕢攴㈱㙦㡤㉡㔷攵攵慡慡扣敡㍦㝤㝦戴㙦戰㡦つ戱㡡挳㐷㘰㍢敤㘸㙢捣㉤㈱㌰挹ㄱ㐷㕢挱㐶摥挳戲捡㘷戱攴㥤搶㜴扤㠵㥥㥡〴㡥戵愴㌴㍦㜰㝡扣昳㜷㈱㥢挲㕣晦ㄶ挳ㄹ昸ㅤ㥡㥤愷捦㥦搹㔵慤昳㝦晡㤱㐵攵㍦㄰戹搷挵ㄱㅢ挰㜸ㅤ㙢ㄳ㘲挱〴户㈸散㤹搸ㄲ搸昳㙥㤶㤱愲搸㜰ぢ㕤愷㙢㜱ㅡ收搷〷ㄶ㘷㘵㜳㘶ㄳ捡〲㥡戳ㅤ敢㔸ㅤ搶㘷愰〸扦摤搶㑤㘹㙤㙥捥㜲㤳攳㑦〹敡昳搹㈶戳慡㌸㘹㐹㐷敢散挶ㄶ扤㠸㐶戶㑢㕢㤴㕤づ㔱㜶戹㌵㠱㕦摣㥤攵㐲戲捣㔸慤ぢ戳㙤㡤ㅤ㡢㥡ㅢ昳㔵散㜰扥昴㝦㘲㕢挵昱愳〲㌰㥤㠷㜳㉣昱㔶〴㔸昳昲㜸扢挷愱㠸㠶攸昸昶㘳㡢㉥㔷ㅡ晥愹晦戰㥡〴㐷ㅥ昹㐰搱㝦㐰戴㑡扣攴㔰㈴㘳昹㕣愶㘲戱昸昹㑡㙣愲㜲㜰㔲捦搳〰㉦晤㐷㤸㜲㠱慦㡡ㄷ搰㜴㕢㙡搰ㅦ〶㤱㔹慤搹挲戴㙣ㅥ㍦ぢ敡㙦晦㈸愸ち㙦㉤て㌵㙤〶㡢㍦愶愰㥥〸戳摢㑢ㅢぢ㘶㕢ㄵ〵昵昸搱㔳〵换㐶㌴敢㍤挴㌴㜸扦戲捡捡〱㔵㐱戹㘶㍡戱㐶搹㔳敡敥ㅦ㔵捤昴挵晦㜸户扡ㅤ㌹昶㐸㐴㍥愲㝥挲敡攸㍦㜳㥤㕥㠴㤰敢攳㌱昸㠵〶扦愲愹㝣〹㑡敦㝢㔳㕡㠷㠱㙡つㅤ㐶ㄵ昲㜳ㅡ㔶㠸㔴愱㥡㐲㑡㑢㉡㘵㐵〶戸㑡㐲㌴慢ㅡ愴ち㍥㔸㙡㙥搷敡戱㤵㥢㠵㠸㜵㝣㘵改〹㍥ㄹ捡捡换㉢昰㔶㙢摥㜲㍡㕦㕡㠶愸㌷愵㔶㐴㙤㠶㈱㘸㉣㈳ㅣ捥㥤〵昱ㅢ㠲㝥戳昲ㅣ慣㌰户晤㉢晥㤳㐷㈴愲㤷挳愷㉣愲㕥㐵敢㠰㠸㔰㘲㤱挲㕢㠰敢㘰㘸搴㝢㄰昲㜴挰昵攱愵㍥㐰㤷ㅦ㘰戸扡〷㔶昲昰ㅣㅣ搵㠷㤰昲〰愹㙢っ昲ㄱ㤶㜸摣改摣づ慢㈰敤㜹㍢晣㤸ㅥ㜸改晣挱ㅢㄷ攴昵〹ㄶ㥣㈱㔳㘰て㌹〲ㅢ㝤〰つ㍦つ㌶ㄸ㐸㠳㐱㌴昸っ〶㝣㠳戵㜵搰ぢ〵挷捡捡〰㜰〶㝣〰敥摦慥㈴㉥㜰敢㌲挹㝡㑣昲ㄳっ扣攰㝥㠱慣〷㜰㝣㡦〴摣晡っ挲㌵㉥〱户㈱愴㍤㠳㉢㠷ㅢ搱攸ㅢ㐹㄰慢愳㔸㥡㄰〰㙥㘳搸攸㐳㘹挸戲㠵〰㠳㘱㌴ㄸ㑥〳㔶㌲〸戸㑤搰ぢ〵挷㥦〱〵㠰摢っ㍥〰挷敡〶㈷㠹ぢ摣收㑣㌲㠲㐹㔸㠹攰〵挷昲〳〱愷㔵挳愴户ㅦ搱㡡〵ぢ〲㜳㈴〳戳㜲愱〴收㈸㐸㝢㠶挹ち〷㍣昱愳㉦〶挱㠲扣㔸收攰慣〶〵昶㔶昸ㅢ搸攸㕢搲㤰㈵㄰〱〶㕢搱㘰㌴つ㔸ㄵ㈱㌰户㐶㉦っ愶晣捡㈹〰收㔸昸〰收收慥㈴㉥㤸摢㌰挹㌸㈶㘱㔵㠳ㄷ㈶㑢ㄹ㝡搸ち㔹攸㈰攰愲っ挲㡡㠷ㄲ㜰㜱㐸㝢〶挷捡〸㍣㜱愹㤴㐱ㅣ㜰㉣㡦〸攰㤲㠴㡤㥥愲㈱㑢㈷〲っ搲㌴愸愵〱慢㈹〴㕣ㅤ㝡㘱攰攴〷㕢〱攰挶挳〷攰㔸㘱攱㈴㜱㠱摢㡥㐹戶㘷ㄲ㔶㐳㜸挱㑤㠴慣〷㜰㤳㘰㈲攰㜶㘰㤰挹攸㤵㠰㥢〸㘹捦攰㔸㔱㠱㈷捡㉤ㄸ挴〱挷戲ち㘷挸ㄴ摡㕢摣㘴搸攸㔳㘸挸㤲㡢〰㠳愹㌴搸㠹〶慣挲㄰㜰搳搰ぢ〷㠷摡晣〰㜰㌳攰〳㜰慣捣㜰㤲戸挰捤㘴㤲㥤㤹㠴㔵ㄴ㕥㜰㉣㥤戰挰㜱昷㤵㐷ㅣ慤敢㙣㕡戱戰㐲挰捤㘲㄰㔶㔸㤴㠰㥢〳㘹捦攰㔸㠹㠱㈷㝥挸挶㈰㔸㤰ㄷ换㌱㥣㈱㔳㘰㠳摢ㄵ㌶晡㙥㌴㘴愹㐶㠰挱敥㌴愸愷〱慢㌷〴摣㍣昴挲挰挹捦攸〲挰敤〱ㅦ㠰换扡㤲戸挰敤挹㈴㝢㌱〹慢㉦扣攰㔸㜲搱挳ㄶ挷㠲っ〱户て㠳戰㌲愳〴摣㝥㤰昶っ㡥ㄵㅣ㜸攲㔷㜲っ攲㠰㘳ㄹ㐷〰㤷摦挱㐶㙦愰㈱㑢㍣〲っㄶ搰㈰㑢〳㔶㝤〸戸ㅣ㝡㘱攰攴ㄷ㠱〱攰ち昰〱㌸㔶㠲㌸㐹㕣攰㑣㈶㈹㌲挹愱㌰昰㠲㍢ㅣ戲ㅥ挰戱㤰㐳挰㉤㘲㄰㔶㜴㤴㠰摢ㅦ搲㥥挱戱昲〳㑦晣〴㡦㐱ㅣ㜰㉣晦㜰㠶㑣愱扤挵㌵挱㐶㙦愶㈱㑢㐳〲っ㕡㘸搰㑡〳㔶㡢〸戸挵攸㠵㠲攳㡦ㅢ〳挰戵挱〷攰㔸㐱攲㈴㜱㠱㙢㘷ㄲ摥㜸㐰戱摡挳ぢ㡥㈵ㅥ㍤散慡㉣〰ㄱ㜰㑢ㄹ㠴㤵㈰㈵攰㤶㐳摡㌳㌸㔶㡣攰㠹昹〱〶㜱挰戱㙣挴ㄹ㌲㠵㌶戸㠳㘰愳ㅦ㑣㐳㤶㤴〴ㄸ晣㥥〶㠷搰攰〲ㄸ〸戸㍦愰ㄷ〶㑥㝥愷ㄹ〰敥㔰昸〰ㅣ㉢㑦㥣㈴㉥㜰㠷㌱挹攱㑣挲㉡ㄱ㉦㌸㤶㠶昴戰挵戱㜰㐴挰ㅤ挹㈰慣㈰㈹〱㜷㌴愴㍤㠳㘳愵〹㥥昸昱㈰㠳㌸攰㔸㙥攲っ㤹㐲ㅢ摣㌱戰搱㡦愵㈱㑢㔱〲っ㡥愳挱昱㌴㘰㜵㡡㠰㍢〱扤㌰㜰昲㤳搳〰㜰㝦㠲て挰戱㘲挵㐹攲〲㜷ㄲ㤳㥣捣㈴慣㉥昱㠲㘳㐹㐹て㕢ㅣぢ㑥〴摣愹っ挲捡㤳ㄲ㜰愷㐱摡㌳㌸㔶愸攰㠹㕦㈶㌲㠸〳㡥㘵㉡捥㤰㈹戴挱㥤〱ㅢ晤㑣ㅡ戲㠴㈵挰攰㉣ㅡ慣愲〱慢㕡〴摣搹攸㠵㠱㤳㕦捦〶㠰㍢ㄷ㍥〰挷㑡ㄷ㈷㠹ぢ摣㜹㑣㜲㍥㤳戰㉡挵ぢ㡥愵㈸㍤㙣㜱㉣㔴ㄱ㜰ㄷ㌲〸㉢㔶㑡挰慤㠶戴㘷㜰慣㙣挱ㄳ㍦㝢㘴㄰〷摣敢㔸㜲㠶㑣愱つ敥ㄲ搸攸㤷搲昰㡤㘰㠳换㘸㜰㌹つ摥㠴㠱㠰扢〲扤㌰㜰昲㐳攰〰㜰㔷挱〷攰㔸㈱攳㡣挲〵敥㙡㈶戹㠶㐹㔸捤攲〵挷ㄲ㤶ㅥ挰戱挰㐵挰㕤挷㈰慣㜴㈹〱户〶搲㥥挱戱㈲〶㑦晣愶㤲㐱ㅣ㜰㉣㡢㜱㠶㑣愱つ敥㐶搸攸㌷搱㤰㈵㌳〱〶㌷搳㘰㉤つ㔸㐵㈳攰㙥㐱㉦ㅣㅣ㝥搳ㅣ〰敥㌶昸〰ㅣ㉢㙢㥣㈴㉥㜰户㌳挹ㅤ㑣㔲㠱慦昶㕥㜰㉣㝤改㘱㔷㘵㘱㡣㠰扢㡢㐱㔸㈱㔳〲敥㙥㐸㝢〶挷㑡ㅡ愲搱敦㘱㄰〷ㅣ换㘹㥣㈱㔳㘸㠳扢ㄷ㌶晡㝤㌴㘴愹㑤㠰挱晤㌴㜸㠰〶慣扥ㄱ㜰て愲ㄷ〶㑥㝥㥥ㅤ〰敥㘱昸〰ㅣ㉢㜲㥣㈴㉥㜰㝦㘵㤲㐷㤸㠴搵㌳㕥㜰㉣㤹改㘱㡢㘳㐱㡤㠰㝢㤴㐱㔸㔹㔳〲敥㜱㐸㝢〶挷ちㅣ〱昷〴㠳㌸攰慡㈱㜵㠶散〲昷㜷搸攸㑦搲㤰㈵㍡〱〶㑦搱攰㘹ㅡ戰㙡㐷挰㍤㠳㕥ㄸ㌸昹愵㜹〰戸㝦挰〷攰㔸挹攳㈴㜱㠱㝢㡥㐹㥥㘷ㄲ㔶摤㜸挱戱搴愶〷㜰㉣挴ㄱ㜰㉦㌲〸㉢㜲㑡挰扤っ㘹捦攰搲㜰ㄳ㜰晦㘴㄰〷ㅣ换㜷㥣㈱扢挰扤〲ㅢ晤㔵ㅡ搶〵ㅢ扣㐶㠳搷㘹挰㙡ㅦ〱昷〶㝡愱攰昸愳昹〰㜰㙦挱〷攰㔸〱攴㡣挲〵敥㙤㈶㜹㠷㐹㔸慤攳〵挷ㄲ㥤ㅥ㜶㔵ㄶ昰〸戸昷ㄸ㠴㤵㍣㈵攰㍥㠰戴㘷㜰慣昸ㄱ㜰ㅦ㌲㠸〳㡥㘵㍦捥㤰㕤攰㍥㠲㡤晥㉦ㅡ戲㈴㈸挰攰㘳ㅡ㝣㐲〳㔶〹〹戸㑦搱ぢ〳㈷扦晦て〰昷㌹㝣〰㡥㤵㐳㑥ㄲㄷ戸㉦㤸攴㑢㈶㘱㤵㡦ㄷㅣ㑢㝢㝡〰挷挲ㅦ〱昷ㄵ㠳㉣㐰慦〴摣㌷㤰昶っ㡥㤵㐲〲敥㕢〶㜱挰戱㕣挸ㄹ戲ぢ摣㜷戰搱扦愷㘱㈱搸攰〷ㅡ晣㐸〳ㄳ〶〲敥㈷昴挲挱攱㐷敡〱攰㝥㠱て挰戱攲挸ㄹ㠵ぢ摣慦㑣㔲㠶㘹っ挵敡㈰㉦㌸㤶〴昵戰慢戲㘰㐸挰攱㑡㜷㤹㕡㡡㕥〹㌸晣挲戸ㄷ攰㤶挳㑤挰㔵㌲㠸〳㡥㘵㐶捥㤰㕤攰㌴搸攸晤㘹挸ㄲ愴〰㠳㉡ㅡ昰㕥㙡㡡㔵㐹〲㉥㠲㕥ㄸ㌸戹㉢㐳〰戸㠱昰〱㌸㔶㉡㌹㐹㕣攰〶㌱挹㍡㑣挲慡㈲㉦㌸㤶ㄲ昵〰㡥㠵㐶〲捥㘰㄰㔶ㅣ㤵㠰㕢て搲㥥户㌸㔶㈶〹戸㈱っ攲㠰㘳㜹㤲㌳㘴ㄷ戸昵㘱愳㙦㐰㐳㤶㉥〵ㄸ㙣㐸㠳㡤㘸挰㙡㈶〱户㌱㝡愱攰㜸㠳㠹〰㜰挳攰〳㜰慣㜰㜲㤲戸挰つ㘷㤲㑤㤸㠴搵㐸㕥㜰ㄷ㐲搶〳戸㡢㘰㈲攰㌶㘳㄰㔶㉡㤵㠰ㅢ〱㘹捦攰㔸搱㈴攰慡ㄹ挴〱㜷㈹愴捥㤰㕤攰㐶挲㐶摦㠲㠶㉣㜹ち㌰ㄸ㐵㠳ㅡㅡ戰ち㑡挰晤〶扤㜰㜰挱㕦昲户㠲て挰戱㌲捡㐹攲〲㌷㥡㐹戶㘶ㄲ㔶㌱㜹挱摤〲㔹て攰㔸搸㈴攰挶㌲挸㙤攸㤵㠰ㅢ〷㘹捦攰㔸〹㈵攰戶㘵㄰〷ㅣ换愱㥣㈱扢挰㐵㘱愳挷㘸挸㔲愹〰㠳㌸つㄲ㌴㘰昵㤴㠰㑢愲ㄷち㡥户晤〸搸攲搲昰〱戸晢㕣㐹㕣攰㙡㤹愴㡥㐹㔸晤攴〵挷㤲㈷ぢ㕣攸㠵㑣ㄶ㐴〹戸昱っ挲捡愸ㄲ㜰摢㐳摡㌳㌸㔶㔰〹戸〹っ攲㠰㘳ㄹ㔵〰㤷ㅤ㘰愳敦㐸㐳㤶㔸〵ㄸ㑣愴挱㈴ㅡ戰敡㑡挰㑤㐶㉦っ㥣摣挱㈴〰摣㔴昸〰ㅣ㉢戱㥣㈴㉥㜰㍢㌱挹㌴㈶㜹〳〶㕥㜰㉣㤵敡〱ㅣぢ愹〴摣っ〶㘱㐵㔵〹戸㥤㈱敤ㄹㅣ㉢慦〴摣㉥っ攲㠰㘳昹㤵㌳㘴ち敤㙦づ戳㘰愳捦愶㈱㑢戳〲っ收搰㘰㉥つ㔸慤㈵攰㜶㐵㉦ㄴ㕣挸㤴攱敥昰〱㌸㔶㜰㌹㐹㕣攰敡㤹㘴ㅥ㤳戰摥㐳〶㍦㥦㍤㝢昰㤵㥣戳昷㑥㐵晢捡〴㈴㐳㤱〵〳昵ㅤ㉢㥡㔰愴挱㐵㑥㑤㕢㑢㥣㘴㡦㠸っㄳ收慤㙤㤸攸慢昰摥㔷愲搳昷㐹㈴ㅥ戰扥攷㥥ㅤ攲㐶つ敢ㄱ㉡慦晡搱㝦㕦㡡㑥㝦づ扣敢〷晣昴攱㐳摢ㄳ㐳㕣㝦㜶㘳扥慤戵扤戵搸㌱愲ㅥ〵㐸㈳㜸て㤴㘲㔹㔹㜴㔲攵ㄵ㠸ㄸ㤸㤳㉢㔶搱挲晢㔱㉥攵㍤〱㈲〷戴戴㉥㙢㤱搱㔴戶昳㔶㌰挲慢㝦㝦愶㈱㔳㜹㙣〱㜸〶㙢ㄷ攸慣敦㡤㜶㔰㍦㠳㤳晦㌴搶昶㐱扦㘶捡攴㈹扢㌷愴㌳戱㝣㍥㥤㑢搴愶㔳挹㘴㌱㤶换ㄶち㤹㕣づ昷戵㠹ㄶ昳戹㜴㍣㘳㐸慤〰㘳散ぢㅦ㠳搵〱㤲㙥㍦昶㔸㈶㈰㍤敡㉡换㜱㙡搴摢㠹㝢搸㤷愹㥣捡慢㠲㌲㉢晡昷㔷㌵㥥㕢㤵昸㈶晣㔹㜶㈳昷㝡搰㌴捥昷㔷慥〶慣摥㌹㜱㠰㕤敦〵㥤㜹㠲愷㌷㘰〸晡〲㌴ㄱ愳ㅦ〴㤴㘹㔹㜴搷㤹㌲戹挱㔵户愴攵㈰㕢ㄷ戲搲晢㠴㙡㜹㠸〷㐲㉣㜵づ戸〱㘹扢㔱㘱㐷搱慢ㄹ摥㠴㕥ㅦ㠹㈵愵㐱㉥㤰ㄶ㐲挴〵㜹㔵㐱捡慤㕡㥤㠵ㄵ攱戶〴〵㝥㕡ぢㄳ㙥ぢ敡っ㐸戸㍤㤴扥㥦㍡㥣㘸愱ㅦ㠰ㄶ敦㘷挴づ慤㌵愱㙦扤㥦昱㑣戶捥慣㑢攱敤捣愷㤳挵扡㝣㕤戲㔸慣㡢愶捣㙣㉡㥤捦挷搲㌹㘳㠰㌳㥣㘶昸ㄸ〳㥤㥥扣㥦㠳㥣ㅥ㜵捡㐰㡦敦愹㍡ㄹ〳㈱㙦㉣㤷改〷㐲愵户愱㠹ㄸ敢㐲㈰㌲㜲搳〹㑡㈷ㄶ㘳㍤㐷扥ㄵㅤ㤶㔱㍥ㅡ㑢㙡㝤挸㠵挴ち㠸㍡㐹㙣〸愹㤰㌸ㅡ㈹晣㈴㡥㠴搴㑦㘲㈳㌸㈱〸㉥㜸愳〵㠹㡤敤搰摡ㅦ搰户㐸㈴㡢㤹㜴㥤㤹捥愵㡡㜵挵㘴㍥㥢捦挴㘳㘶戴慥搶㑣愴搲昱㘲㕤㈶㘳っ㜵㠶戳ㄲ㍥挶㌰愷㈷㈴㠶㍢㍤敡搴㘶攸〹㠹㍦戸㐹ㅣ〱㤵㝥㈴㥡㠸戱㌹っ昰㉣搳㍤㈴㐶㌸昲㙤愹㍣㤶づ㔱㤲ㄸ〹戹㤰㌸㥥攱㈹攱㙢ㄴ愴㐲愲挳㐵㐲㍢ㄱ㈶愱〷つ搵ㄶ㠸㠷搳昴㜰㐳攱㍤㕡攰昹㡤㥤㑦㍢ㄹ㝤㝢㐳愹㡢搶愶敢㤲挰㤲捦㈵ㄳ戹㘸㕤慡㤰㈸㘴敢ㄲ戵㜱㌳㥡㉣收㘲㠶捣攰㌳挶㈹昰㌱戶㜲㐶㝣㉡㝢愳㥤ㅥ㜵㙡㉣㝡㠲愷挹㡤攷㜴愸昴㌳搰㐴㡣㙤㘰㠰㘷㤹㜶㈶扡摥ㅤ散㉣挸〲㜶戰㔵㄰㤷敥㘰攳散㈸㝡㥡愳㍡〷㝡戹㌳慡㡡㐲㉥㌰捦㠳愸ㄳ㘶ㅣ㔲㠱㤹㜳挱散摡挱ㄶ〴㜲攳㉣㍤㠲愰愸ㅦ㉤戸㈵敤搰摡㙡昴㉤㙥㠵㘸㍡㤹慦㑤愵ち㜵㌹㜰㡡挶敡㙡㙢搳㠵㙣㌶㔹㐸攷ㄳ戱㜴㍥㘵挸〴㍥㘳㕣っㅦ㈳敤っ㑥㌶慢㕡愷㐷㥤ㅡ㡦㥥㜰摢挷捤敤㜲愸昴㉢搰㐴㡣敤㘰㠰愷㙦戳摡摥㤱㑦愰昲㕡㍡散㠰㈵戵〳攴㐲攲㝡㠶愷㠴慦㠹㤰ち㠹㕤〳㐹捣〹㈴㌱〹㑥〸㠲换戱㘸㐱㘲戲ㅤ㕡扢ㄹ㝤㡢㐴㍡㙡收敡㜲㜵㐹ㅣ㕢㘲挹㔸戱㤸㑢挴戲㤹㜸慥搶㉣ㄶ戲愹㈴戶愰㈹捥㜰搶挲挷㤸敡昴㠴㠴㑣挶㌳㍥㜵㙡〶㜴㐲㘲㠶㥢挴敤㔰改㜷愰㠹ㄸ㌳㘱㠰愷㡦挴捥㡥㝣㉡㤵昷搰㘱㈷㉣愹㔹㤰ぢ㠹晢㈰敡㈴㌱〷㔲㈱戱㠳㥢〴㜷㌰㌹攸㙥ㅦ㐸㠲昳攸戴搰ㅦ㐲ぢㄲ扢摡愱戵㠷搱户㐸搴㘶㘲挹㜸㈱㤱㉡挴㔳㜵挹㌴㔶㍦ㅡ换挷愲挹㡣㔹㙢愶搳昹㑣搴搸捤ㄹ捥㕦攱㘳散敥昴㘴㕦㤲搹㜵挶愷㑥敤〱㥤㤰㐸扢㐹㍣〶㤵晥㌸㥡㠸戱㈷っ昰挴捣っ㘵摣㜹㜴敥㉡挶㕥㡥㝣ㄷ㉡㥦愶㝣ㄶ㤶搴㍥㤰ぢ㠹㘷㈱敡㈴戱ㅦ愴㐲㘲慣㥢㐴攷挷捦搶㠱㈴㌸㌱㡥㈰戸㉤ㄵ㕡㤰昸㥤ㅤ㕡㝢ㄱ㝤㝢㥢㠸㈷ㄲ改㐲㍣㤳㠹攱搸㤲㌴捤慣㤹㉢㠲㐵㈱㤹㡥ㄶ㌳愹㠲㘹㌴㌸挳㜹〹㍥挶〲愷㈷摢㐴搶改㔱愷ち攸〹㠹㔱㙥ㄲ慦㐲愵扦㠶㈶㘲㜰昶ㅢ㑦摦㌶㔱㜴攴扢㔳昹㌶ㅤ敡㐹㘲ㄱ攴㐲攲㕤㠶愷㠴慦晤㈱ㄵㄲ挳〲㐹㙣ㅣ㐸攲〰㌸㈱〸㙥〸㠴ㄶ㈴㥡散搰摡㐷攸㕢㈴攲搹㜴挶㉣挴ち搱㜸㌴㥥㡣㘶㙡戳戵搹㐴㌱㤱捥愷昱㘱㡣愳㙤摣㘸㜶㠶昳㉦昸ㄸ㉤㑥㑦㐸挸晣㌷攳㔳愷摡愰ㄳㄲ敢戹㐹㝣〶㤵晥㌹㥡㠸挱改㙣㍣㝤㈴㍡ㅣ昹摥㔴㝥㑤〷摥㥥㐱㉤㠵㕣㐸㝣换昰㤴昰戵ㅣ㔲㈱㔱攵㈶搱戹㜷㘸㠱㈴㔶挰〹㐱㜰攱つ㉤㐸ㅣ㘴㠷搶㝥㐲摦㈲ㄱ㑢㘷捤㜴㉡㥥㌲㘳〹ㅣ㈶愳㠵㕣㌶㥢㈹愴愳㠵㙣㍡ぢ㌲昱㤴㜱戰㌳㥣㥦攱㘳晣摥改挹摥㈱ㄳ摡㡣㑦㥤㍡ㄴ㍡㈱㔱收㈶愱㉡愱㉦㐷ㄳ㌱づ㠳〱㥥扥扤攳㜰㐷扥㠰捡晥㜴挸㘲㐹ㅤ〹戹㤰攰㕦ㄱ攸㈴㜱㌴愴㐲攲㥢ㅦ㠲㑥㐹扥㠲搴㝦㑡挲戹㘸㡣ㄱ昵㤵〸〵ㄲ挷搸愱戵㜵搰户㐸攴ㄲ㠹㘴㈲㤹捤㥢㤹㘸〲ㅦㄸ㤹㑣㍥㘷收㤲㘶㈲㡥慦㥢㠵㔸㍥㘳ㅣ敢っ㘷㌰㝣㡣攳㥣㥥㙣ㄳ挷㍢㍤敡搴㥦搰ㄳㄲ㥦㘲㌰㥤㈷㘷㐳愰搲搷㐷ㄳ㌱㌸攱㡣愷㙦㥢㌸搹㤱昳㝥て晡㔰㍡㉣㈲㠹㔳㈱ㄷㄲ挳ㄹ㥥ㄲ扥㑥㠳㔴㐸扣攳㈶搱戹㑤扣ㄵ㐸㠲㤳换㐲㘲㜳㠴〲㠹㌳散搰摡〸昴㉤ㄲ㔹ㅣㅣ㌳㐹㥣㜱㈴戱㑤挴戲搹㕣㌶㔷㘷㥡昱㑣㌲㥡慣捤收搲戵挶㤹捥㜰慡攱㘳㥣攵昴㘴㥢㔸攵昴愸㔳攷愲㈷㈴㕥㜱㤳愸㠱㑡晦つ㥡㠸挱ㄹ㘴㍣㝤摢挴昹㡥㥣扦㙤搰挷搰愱㤵敢㝣㈱攴㐲㘲ㅢ㠶愷㠴慦搵㤰ち㠹㘷摣㈴㍡㡦㤸㑦〵㤲戸ㄸ㑥㐲㈲㠶㔰㈰㜱㠹ㅤ㕡㡢愳㙦㤱愸㉤㘶㡡㤹㜸㈱㤶捥ㄴ㌲㍣ㅢ换ㄴち戸挱㘸㌱ㅢ㑢愵搳搹㈸㍥㍢㘴㈲㤹㈳㑣挰挷戸捣ㄹ㥣㙣ㄳ㌲㠷散攸搴㔵搰〹㠹㐷摤㈴㙡攱愶搷愱㠹ㄸ㔷挳〰㑦摦㌶㜱㡤㈳㕦㐲攵〴㍡㉣挵㤲扡づ㜲㈱戱㈳㐴㥤㈴搶㐰㉡㈴敥つ㈴㜱㜷㈰㠹ㅢ攰㈴㈴愶㈰ㄴ㐸摣㘸㠷搶愶愲㙦㤱㐸收㤳㘹ㅣ㈰捤㘴㉡㕢㥢捣ㄴ戳㤹㘸㍡ㅡ㡤㥢㌸搷捡ㄵ昲㠵摡㍡㐳㘶㠶㌹挲㥤攰㘳摣散っ㑥㐸挸愴戰愳㔳户㐱㈷㈴㙥㜳㤳㤸〹㌷㝤㘷㌴ㄱ攳㜶ㄸ攰改㈳㜱㠷㈳攷慤㈰昴戹㜴㌸〴㑢敡㉥挸㠵挴㙥㄰㜵㤲戸ㅢ㔲㈱㜱㥤㥢㐴攷摥㜱㑤㈰㠹㝢攰㈴㈴收㈳ㄴ㐸摣㙢㠷搶昶㐰摦㈲㤱慦㡢攷㔳搸つ㡡昱㈴戶〹㝣㜹㉢㤸挵㐴づ愷ㄳ㠵㑣〲愷ㄹ㌱攳㍥㘷㌸㝢挲挷戸摦改挹摥昱㠰搳愳㑥㍤㡣㥥㤰戸捣㑤㘲㕦愸昴晤搰㐴っ㑥摡攲改摢㍢ㅥ㜱攴㐷〸㈶㍡ㅣ㐹ㄲ㡦㐲㉥㈴昲っ㑦〹㕦㡦㐳㉡㈴捥㜵㤳攸摣㍢捥づ㈴昱〴㥣㠴挴㐲㠴〲㠹扦摢愱戵㐵攸㕢㈴㜲搱㜸㍡㤳㠸㘵㌲㐵㥣㘳愶㜱愲㡤挳㘷扣㤸㌰㡢挹㜴戶㌶〶ㄲ㌲㜷换ㄱ㌶挲挷㜸捡ㄹ㥣㙣ㄳ㑦㍢㍤敡搴㍦搰ㄳㄲ愷戹㐹㌴㐳愵昳て捤㐴っ捥挲攲改摢㈶㥥㜷攴挷㔱搹㑥㠷攳戹捥㉦㐲㉥㈴㤶㌰㍣㈵㝣扤っ愹㤰㌸㉥㤰挴㌱㠱㈴晥〹㈷㈱戱〲愱㐰攲ㄵ㍢戴㜶㄰晡ㄶ㠹㙣ㅡ㕦㌴戲㜹㝣㐷㉢攲㤴扢㤰捦收敢搲昱㜴㌴㡦捦搵㈴㍥㐷㡡㠶㑣挶㜲㠴〷挳挷㜸捤ㄹ㥣㤰㜸摤改㔱愷摥㐲㑦㐸ㅣ敥㈶戱ㄲ㉡晤㔰㌴ㄱ攳㙤ㄸ攰改㈳昱㡥㈳攷㕤㈲昴愳攸㜰㉡搷昹㍤挸㠵挴ㅦㄹ㥥ㄲ扥㍥㠰㔴㐸㉣㜷㤳攸摣㍢㤶〶㤲昸㄰㑥㐲攲㜸㠴〲㠹㡦散搰摡〹攸㕢㈴㡡昱㙣㌱㤱㠸㈷㜳㌸㜰㈶攳㤹㐴㈶ㄵ换攵愳㠵扡㐴扣㉥ㅤ换攴㤳挶扦㥣攱㥣〸ㅦ攳㘳愷㈷㝢挷㈷㑥㡦㍡昵㌹㝡㐲㘲戱㥢挴㈹㔰改愷愲㠹ㄸ㕦挰〰㑦摦摥昱愵㈳攷敤㈲昴㌳改戰㡡敢晣ㄵ攴㐲㘲ㄵ挳㔳挲搷㌷㤰ち㠹㘲㈰㠹㐲㈰㠹㙦攱㈴㈴捥㐳㈸㤰昸捥づ慤㥤㡦扥㐵㈲㤶㡡搶收ㄲ戹㐲㍡㠷慢㜷戵戵昱扡㤸ㄹ捦㈵㔳昹㜸㙤㕤㌱㡢捦㄰攳㝢㘷㌸ㄷ挰挷昸挱改〹㠹ㅦ㥤ㅥ㜵敡ㄷ昴㠴挴敦摣㈴㉥㠶㑡扦〴㑤挴昸ㄵ〶㜸晡㐸㜰㡣㈲扦㠰捡㉢改㜰㈱搷戹ㅣ㜲㈱㜱㌵挳㔳挲ㄷ愷㌷㠵挴㍣㌷㠹捥攳挴敥㠱㈴㉡攱㠴㈷敥㍡㠵㔰㈰挱〹㑤㐶搳搶愰㙦㤱㐸搶攲㔸ㄹ㡢ㄵ昳改㔴㌴㘹㈶㐹愱㠸㙤愱㤰捡愷㜲愹㝣戱捥攸㙦晢攸㌷挰挷攰㡣愷っ㑥昶づ㤹晡㘴㝣敡搴㐰攸㠴挴㉣㌷㠹戵㔰改户愰㠹ㄸ㠳㘰㈰㙢散戹搸挳挹㑤㤱昳〶ㄲ晡㥤㜴攰ㅤ㈰㤴攱㈴晢ぢ挳㔳挲搷㝡㤰ち㠹挹㠱㈴㈶〶㤲ㄸ〲㈷㍣㔱敢㠳㔰㈰挱ㄹ㑡㈱㜱㍦晡ㄶ〹慣㙥ㄶ〷〶㕣昳㑢攴㤲㠵摡㐴㌶㥦㡥搷攲㑡㔸㍡㡡㙢㕥愶㤹㌳㌶戰㝤昴〷攰㘳㜰ち戳㡢挴㐶㑥㡦㍡挵㜹㐹㈱㌱摥㑤攲慦㔰改㡦愰㠹ㄸ挳㘱㄰㐴㘲ㄳ㐷捥㍢㐹攸㑦搰㠱户㠲㔰㌲〱㐹搱㤳っ㑦〹㕦㈳㘰㉤㈴愲㠱㈴挶〵㤲愸㠶ㄳ㥥戸㤵㌳㐲㠱挴㐸㜴㠴挴㍦搰户昷㡥〴㍥㈲攲改㐴㙤㉣ㅤ攷㜱㈲㥢慤㌵㘳昹㘸㉣㠵慦愴挵㙣㕤搴搸挲昶搱㥦㠳㡦挱㌹挹㉥ㄲ㌵㑥㡦㍡挵㠹㐶㈱戱㤵㥢挴㑢㔰改㉦愳㠹ㄸ㥣㙢っ㈲挱改㐷㤱摦捣戱扥㑥㠷戵㕣攷戱㑥昸㌷ㄹ㥥ㄲ扥㌸愳㈸㈴㌶ぢ㈴戱㐹㈰㠹㙤攱㠴㘷㤹晥㉥㐲㠱㐴搴づ慤扤㠷扥㐵〲ㅦ㤹挵㑣㥤㤹挹㤹㤹っ慥敤攱て㡥ㄵ搳〵敥ㅦ搱㥣ㄹ㌷㜱戶ㅤ戳㝤昴昷攱㘳挴㥤㥥散ㅤ〹愷㐷㥤攲捣愱㤰搸搰㑤攲㕦㔰改ㅦ愳㠹ㄸ戵㌰〸㈲挱昹㐴㤱昳摥ㄲ晡ㄷ㜴攰捤㈱㤴㑣ㄱ㔲昴㙦㠶愷㠴慦敤㘱㉤㈴〶扡㐹㜴㝥㜶㐴〲㐹㑣㠰ㄳ㥥昸搱㌰㐲㠱〴㈷〵ㄹ㑤晢づ㝤㡢㐴ㅤ晥捥㥡㤹挷㌱㌳㤵㐹㈷昱晤㈳㠳敢㌵㘹晣㤷捤愶㜳㠵㔸㌱㙡散㘸晢攸摦挳挷㤸攸昴攴㠸㌹挹改㔱愷㌸ㄵ㈸㈴㉡摣㈴㝥㠶㑡晦〵㑤挴搸〹〶戲挶㘷㘲挱㜵愵㠶ㄳ㠴㈲扦㥦㘳敤愷愱㜹㠰敢㉣㜳㝥ㄴ㔵㐲搴㐹㠲㜳㝥㐲攲㠷敦㕤摦㐵㍢㐹㝣〷愹晦扢攸㉥㜰挲ㄳ㔵ㅤ〸〵ㄲ戳搰ㄱㄲㄱ昴㉤ㄲ㘶㌶㥥捤攴㡡㠵㔴慣㔰㥢㡣收㌰攷㤳㑡㥡㜵挵扡戸㔹㈸㈶ぢ㔹搳㤸㙤晢攸〳攰㘳㜰ㅡ㤰ㄱ㜴㈱㌱搷改㔱愷㜶㐷㑦㐸㝣㠹挱㜴㝥ㄷㅤっ㤵㙥愰㠹ㄸ昵㌰〸㈲挱ㄹ㍦㤱昳㙥ㄳ晡〶㜴㜸ㄴ㑢挶㝣挸昱㐴㙤〵㐴㠳晡㔵敥㡤捥㜶㥥ㄹ愲攰㥦㤹㡦昱晥ㅤ㠰㥤㜰㕦㝦搶挵㤴昵挳敦㙢慤㕦愵㔶㤴㡦晦捦㘲㜱づ㡡㍦㑡攷慢昲〳慣敢晦㈱づ㔹㜶捤㑡㌱攲收㜸改㐳戱挲㤵㥣㑤㡢〶つ戱扢㍦㈰〷挷戲つ㥡㘷戶㘳㉥ち㝦㠸㜰㕥敢㈴晣〸搶晡㉢㜶敢㍡㜳㔴㘳㥣摢搳搷㜴㐹㈶攵摡㜱㐳㠳づ搳㜱㥢摢搶改㠷摢扤㘳戶ㄱ㡡㌱扣㤹晤〶㕤㍤搷慦㝡㠷㜷㐹㘷攲㉥摣扣㤵㠵ㄳ戱ㅤ扦㜴慤㈸敦愷〲㝦㘸㙦晦扤㍡晥㡣㤷搱昰愷ㄷ㘶ㄶ〸㘰㜸挰㙦㥡㈷㌷㜶挸㍤〱㌶㠱㕥改㥣扡搴㠶㘳㙤晢㑦ㄸ㌵㝢捦㔱戱㐴攵㍢㜸㈷㝡㥤愴㤴㍢㔳㜲〳㡣攸㥢㈲愲攲昱㡥搱㈸ㅡ摣㠰づ昶㘳晣戴戸攴昱昹㡥㜶㜷愲昵㝦㤵晤扦㌱㜱昰〲挷攳户慡晡搴㐹㤵㙦慣扣攰㡢慢戶慢㌹敦晡㕦敤晦㔷㕡ㅥ㥦敦㜸昶㉡㍥晥戶㈳收㍥戱㍢㐲慡扦挹收㉤㌶㙦愳㔱慦㘳㄰㉦攳挷捡扥摢㤸扦㘶㉢扣户㌱㌷ㄶ㈲ㄲ㥥㈸扢挱㜸〷昵㔳〷愰挳摤㐶扤〲て㙥慢㕣㔵扤㠶㙢搹っ㌱㌷㌱愵㌷愱搵戶㠴捣㘶ㄹ㔵㉦挲搲㈱㄰搱㐷㐳㌵昸㐰ㄸ昵㡤㐳㥢攳搱㙢づ换攰ㄱ挴攱㔹㝢㜵㝤ㅣ㥥戱ㄵ摥扢㤹ㅢ㉢㄰〹捦㌲㝤㕢㡢挳㈱攸〸㠷愷攰搱挹㈱㐶づ㥣摡戳㌸㜰搲㔰㑢㜴㜱㠸愹挷㑢㌸愴挸攱〸ㄸ昵㡤〳攷〶挵愳搷ㅣ㌸㐳ㄸ挴攱慦㘱ㅣㅥ戶ㄵ摥㥢㥡ㅢ挷㈳ㄲ㥥㘵晡㜶ㄶ㠷㤳搰ㄱづて扡㌹㑣㈰〷捥攱㔹ㅣ㌸㍢愸敤㘸㜱㤸㌵㘳㔴㉣慤敥㉤攱㌰㠹收晣〰㜰㌶㤱挱愷愳搳㌷㈸㥣ㄱ散ㅢ㤴㜳攰ㄱ〴攵捥㌰㈸㜷搸ち敦㡤捥㡤昳㄰〹捦㌲㝤扡〵攵㈲㜴〴捡㙤㙥㈸㌳戹㤶㥣愰戳愰㜰敡㑦摢〵㌲㑤づ㌸戵敡收ㄲ㈶戳愱ㄹ㝣㌹㙣晡㠶㠱ㄳ㝣㝤挳㜰㉤㍣㠲㌰㕣ㅦ㠶攱㍡㕢攱扤摤戹㜱㍤㈲攱㠹㘹ㄱぢ挳㑤攸〸㠶㙢摣ㄸ收ㄳ挳㕡愸㉣っ㥣昷搳昶散挴㤰㔶㔷㤴㘰搸㥢ㄸ㙥㠷㑤摦㌰㜰㜶慦㙦ㄸ㌸挷ㄷ㠴攱攲㌰っ慢㙤㠵昷愶攷挶㝤㠸㠴㈷㑡㐱㉣って愱㈳ㄸ㉥㜴㘳挸ㄲ〳愷收㉣っ㥣昴搳昲㤰攱㤰㠹㕤㈴ㄱ㔵攷㤶㜰㌰挹攱㌱ㄸ昵㡤挳攳㡥㐷慦てㄵ㥣攱ぢ攲㜰㘶ㄸ㠷㌳㙣㠵昷摥攷挶戳㠸㠴㈷慡㑡㉣づ㉦愰㈳ㅣ㑥㜳㜳㘸㈶㠷㤷愰戲㌸㜰捡㑦㙢㠵捣摡㉢敡搴挹㈵ㄸづ㈴㠶㔷㘱搳㌷っ㥣搸ㄳ㡦㕥㘳攰昴㕥㄰㠶攳挳㌰ㅣ㘷㉢扣㜷㐰㌷摥㐵㈴㍣㔱戰㘲㘱攰搴㥥㘰㌸挶㡤㘱〵㌱晣ぢ㉡ぢ〳攷晢戴㠳㈱戳㍦㐱搳敡挸ㄲづ㠷㤰挳㘷㌰敡ㅢ〷㑥敢昵㡤挳搷昰〸攲戰㌲㡣挳ㅦ㙣㠵昷㐶攸挶户㠸㠴㘷㤹㝥㠴挵攱㐷㜴㠴挳敦摤ㅣ㡥㈲㠷㥦愱戲㌸晣㠴㈵敤㡦ㄶ〷㝥㜲搴愹攵㈵ㅣ㡥㈵〷㠵㔵敡ㅢ〷㑥敡㠹㐷慦户㠷晥㌰慦攱攸㍤㘷㔴敤㘱ㅣ摡㙣㠵昷㝥攸㠶㡥㐸挲攱㈴㡢挳㈰昴㠵挳㘲㌷㠷㔳挸㠱㌳㜲ㄶ〷捥昵㘹㝦戶㌸昰散戴㔶㌵㤵㜰㌸㥤ㅣ㠶挰〸捦㍥㥣㔹㜲㑡㑦㍣㝡捤㘱㈸捣㙢〲㌸㉣っ攳㔰戴ㄵ摥摢愲ㅢ挳ㄱ㐹㌸㥣㘳㜱搸ㅣ㝤攱㔰㜰㜳㌸㡦ㅣ慡愱戲㌸㡣挰㤲㜶〱㘴㌸㍣㘰㝢愸㔵ぢ㑡㌰㕣㐴っ㥣愲挳戳てㄸ㌸㥦㈷ㅥ扤挶挰㔹扤㥡〰っ晢㠶㘱搸挷㔶㜸㙦㡥㙥㙣㠳㐸㠲攱㜲ぢ㐳っ㝤挱戰㤷ㅢ挳㤵挴㤰㠰捡挲挰㘹㍥敤㙡挸慡㈶㡣㥡㌳㜵㔴㉣㔵愷收㤵㠰戸㤶㈰㙡㘱㠵㘷ㅦ㐰㜰㍡㑦㍣㝡つ㠲㤳㝡㌵〱㈰收㠶㠱㤸㘳㉢扣㌷㐹㌷㜶㐴㈴〱㜱㤳〵㘲ち晡〲㘲㤶ㅢ挴㕡㠲攰㍣㥤〵㠲戳㝣摡慤㤰㔹ㅦㄷㄹ㌵愳〴挳敤挴㌰ㄳ㌶㜸昶〱〳攷昲挴愳搷ㄸ㌸愳㔷ㄳ㠰㘱㑡ㄸ㠶挹戶挲㝢慢㜴㘳㌷㐴ㄲっ昷㔸ㄸ收愳㉦ㄸ㈶扡㌱摣㐷っ㥣㠸戳㌰㜰㡡㑦㝢〰㌲敢散㈱㥥㔲摢㤷㜰㜸㠸ㅣ昶㠵ㄱ㥥㝤攰挰㤹㍣昱攸㌵㠷㉣捣㙢〲㌸搴㠶㜱㐸摢ち敦ㅤ搳㡤㍣㈲〹㠷挷㉣づぢ搱ㄷづ㐹㌷㠷㈷挸㠱搳㜰ㄶ〷㑥昰㘹㑦㐲收散ㄷ㔱ㄵ㉤〱昱㌴㐱㌴挳ち捦㍥㠰攰㐴㥥㜸昴ㅡ㐴㍢捣㙢〲㐰㡣〹〳戱戵慤昰摥㌹摤㔸㠲㐸〲攲〵ぢ挴ち昴〵挴㔶㙥㄰㉦ㄱ〴㘷攱㉣㄰㥣摦搳晥改〲㤱㔱愳㑡㐰扣㑡㄰㉢㘱㠵㘷ㅦ㐰ㅣ敡㜸昴ㅡ〴㘷昳㙡〲㐰㙣ㅥ〶㘲㌳㕢攱扤㠳扡昱㐷㐴ㄲ㄰㙦㕢㈰㌸㤳㈷㈰㌶㜱㠳㜸㤷㈰㑥㠴捡〲挱改㍤敤㝤挸慣㍤〳ㅦ㥣ㅢ㤷㜰昸㤰ㅣ㑥㠱ㄱ㥥㝤攰挰㔹㍣昱攸㌵〷捥攵搵〴㜰ㄸㄲ挶㘱㍤㕢攱扤㤱扡戱ち㤱㠴挳㘷ㄶ〷捥攳〹〷挳捤攱ぢ㜲戸〰㉡㡢〳㈷昷戴㝦㜷㜲㠸㐷搵挰ㄲづ㕦㤳挳挵㌰挲戳てㅣ㌸㠷㈷ㅥ扤收挰㤹扣㥡〰づ晤挳㌸㘸戶挲㝢㍦㜵㠳ㄳ㠰挲攱㐷㡢〳㘷昱㠴㐳㠵㥢挳捦攴㜰〳㔴ㄶ〷㑥敤㘹扦㐲㘶㝤㘰㈴㔵㔹〹〶㠵ㅢ㉤づ㕥ぢㅢ㍣晢㠰㠱ㄳ㜸攲搱㙢っ㥣挶慢〹挰昰攳㜷㈱㔷攸㝥戰ㄵ摥扢慡ㅢ㥣晤ㄳっ晤㌱㜶㕣愱扢て㝤挱昰ㅤ㍣㍥挰摡挹ㄵ㍡ㅤ㑡挵搹㌷ぢ〳攷昵戴〱㤰㌹〷捡㤸晡ち收敦挰摣扡㙥㌹㠸㈰晥ち㉢㍣晢〰㠲昳㜷攲搱㙢㄰㑦挰扣㈶〰挴㘷㘱㈰㍥戵ㄵ摥扢慢ㅢ㥣晣ㄳ㄰㐳㉣㄰捦愲㉦㈰㍥㜶㠳搸㠰㈰㌸昹㘶㠱攰戴㥥戶㤱ぢ㐴㕣㝤㔰〲㘲㈸㐱扣〴㉢㍣晢〰㠲搳㜷攲搱㙢㄰慦挳扣㈶〰挴摢㘱㈰摥戲ㄵ摥扢慣ㅢ㙦㈲㤲㠰搸摣〲挱〹㍣〱昱㠶ㅢ㐴㌵㐱扣て㤵〵㠲戳㝡摡ㄶ㤰㔹㍢㐶㑡扤㔲㠲愱㠶ㄸ㌸ㅤ㠷㘷ㅦ㌰㜰敥㑥㍣㝡㡤攱ぢ㤸搷〴㘰㜸㈱っ挳昳戶挲㝢慦㜵攳摦㠸㈴ㄸ挶㔸ㄸ㌸㝢㈷ㄸ晥攱挶戰つ㌱㝣て㤵㠵㠱㔳㝡摡戶㤰搹㥦ㄷ㔱昵㔴〹㠷ㄸ㌹㜰㌲づ捦㍥㜰攰捣㥤㜸昴㥡㐳㍦ㅣ愳㙡〲㌸㍣ㄶ挶攱㔱㕢攱扤攵扡㔱㠹㐸挲愱搶攲愰愳㉦ㅣㅥ㜱㜳挸㤰挳〰愸㉣づ㥣搰搳戶敢攴㄰㡦慢〷㑢㌸㑣㈰㠷挱㌰敡ㅢ〷捥摢昵㡤挳〶昰〸攲㜰㑦ㄸ㠷扢㙤㠵敦捥敢ㅢ㈱㔲㑦㜷㕥㜷晤㐵昳挱㠰㕦㔹攴敦晣〶ㄴ㉤㌱攷改昰㑢扦挶愶㈶昹㤱摣㐰摣㈸戹つ㝦㔳㝣ㄶ敥〷㡥摢㈳搷㌷摡㝦愷㜶㈶敥ㄳ捥晢捥㍡户攲搵愵㐷㘷慤㌸户つ昷收敤㕦㥣搹㡥晢戸ㄷ慡昰㌷㤱㍢㍡捣戶㤶晦㠵扢㈸攳㘷㡢扣㉤つㅥ搶晤㤳〳㝦㌱挸㥦〲〶㑥㠹㔹户㔶敦攲攱晣愹昰㜲摥㕦昹㍦扢愵扢㌶〵㥢㤸㜳㍢搲㠲敢㡥攱ㄵ敡㉥扣挵搶攴昴愱㘵扦捡㤸换捡㔱扤〹㝢㙤ㅡ㥡㝥昸㕢扦㌲愹㡣㈶愲㑦㠷㐴㝥慢㉣㑤㔹攵㔰㙣〶摥㤵攳㙦㌸㜹愷㡦㌲捦ㅦ晣ㅥ㌰㠰㙢散㍣㉡㌶㠵㙢㜷㌳㠹晣攸散摦摣㤰㙤㙢换慥愸㙡㙥㘸㌲㕢ㄶ㜶㉣慡㙡㔸㡡㠹㔳摣改ㅣ攳挰㕦て搷㘷攲㝦愶攲㑢㙤㠱㠸摣㉥㜵慥㙣㠵㕡ㅢ戸㘲戳戸〶㕣戱慥㤵㥡㐳ㄱ㝦㐷㙣慤㤴慡㐱っ慥㤸昳㔰愳搱攱㜰昵㕤㘱搹㤹㙥㕢㐸㕣改慥ぢ㑣㔷敦㑦㌷摦㤳㉥㠶㌸㈵改㔲㑥扡㍤摤改戶戳搳㘹㝢㐱ㅡ晣㔶㕥ㅥ㌸㠴㝤㘰慦敤㡢愶昴慤摣てㄲ昷㕡㑦昰づ㠳ㄳ㐹戲搶扦㠳㘵攷㕡㜳㔶挶戵搶ㄷ〶愶捣㌲㜶㈹攴扣㈷摤㑣㙦㍡捥搱㐸㍡搳㥤㡥戳ㅦ慥㜴慢〲搳㉤昲愷摢摦㤳㙥扥㌷摤摥㑥扡㈶㜷㍡捥㌲㐸㍡㐲慥㔰愷〶愶㙢㘵㙣〲敤摡㠴づ愴挸戵〹㜱㐲愲攴㍤㌵㥤㜴敤戰散㠴挹㡢昹慥戵㍢㍥㌰摤㔲挶㉥㠵戹摣㤳㡥搷晤㑢搲ㅤ攸愴㍢挸㥤㙥㔹㘹扡㈳〳搳ㅤ攲㑦户搲㤳㙥㠵㌷摤㈱㑥扡挳摣改㡥㜰搲㔹㌰て〹㑣㜷㈴㘳㤷挲㍣摡㤳敥㈸㙦扡㘳㥤㜴挷戸搳㥤攴愴戳㜶晦愵㠱改㡥㘷散㔲㤸㈷㝡搲㥤攲㑤㜷扡㤳敥㈴㜷㍡㕥㘹㜵㙤㉡慤㠱改㑥㘵散搲戵㍢捤㤳敥㍣㙦㍡㕥㜷㤵ㅤ攱っ㜷㍡㕥搱㜴㙤㉡㡢〲搳慤㘲散搲戵㍢挷㤳敥㑡㙦㍡㕥摤㤴㜴攷戹搳昱扡愱㉢㕤㌶㌰摤㠵晥㜴慢㍤改搶㝡搳摤敥愴扢挴㥤㡥搷攷㕣㌰昷〹㑣㜷㌹㘳㤷挲扣搲㤳㡥㤷昲㑡㜶㠴㠷㥣㜴㔷扢搳昱㌲㤸㙢敤敡〳搳㕤挷搸愵㌰搷㜸搲昱㡡㔹㐹扡愷㥤㜴㌷扡搳扤㔰㥡㙥㔶㘰扡戵晥㜴户㝡搲扤攴㑤昷慡㤳敥㜶㜷㍡㕥搲㜱挱摣㈹㌰摤㕤㡣㕤ち昳㙥㑦扡㜷扤改㍥㜴搲摤敢㑥挷㉢㈷慥㜴㍢〴愶㝢挰㥦敥㈱㑦扡㉦扣改扥㜶搲晤搵㥤㡥ㄷ㈸㕣敦㕤㙤㘰扡㐷ㄹ扢昴扤㝢摣㤳敥㘷㙦㍡㕥慥㤰ㅤ攱敦敥㜴扣㄰攰㑡ㄷつ㑣昷㌴㘳㤷愶㝢㤶㈲搷㈷〲慦ㄹ㤴㙣㉡扣㈸㈰改㥥挳㐲攷㈷〲扦㙥扢搲㡤づ㑣昷㈲㡣㍣改㕥愶挸㤵㡥摦捣㑢搲昱慢户愴㝢〵ぢ㥤改昸愵搶㤵㙥㘴㘰扡搷㘱攴㐹昷㈶㐵慥㜴搵攸㤷愴攳㔷㕣㐹昷㌶ㄶ㍡搳昱换愳愴戳㍥ㄱ㠶〷愶㝢て㐶㥥㉤昳〳㡡㕣改昸㍤戳㈴ㅤ扦㐹㑡扡㡦戰搰㤹㡥摦搱㕣改搶て㑣昷〹㡣㍣改㍥愳挸㤵㡥㕦攷㑡搲昱ぢ㥢愴晢〲ぢ㑥扡㑡㥥㌳昷晡㠴㥥㌵㙥㐳昰搵愷挹捣昳㉦昷㑣挶摦㝦ㄹ搳㠴ㄳ昳㕥晣戹㥤㉦㤱㐷昱㑣㥣㌱昴㝦摢ぢ散っ收昹㌰ㄷ慡㜸昶慣㜸慥换㐱改㕦㔱捣搳㕣昱昸摡㕥㄰て㥥搲㜶㜹搴愳㈷ㅥ摦㔰㍣摦搶改摦摡ぢ攲挱戳搲㉥て㥥㕤㡡挷㜷ㄴ昳愴㤲㍡晤㝢㝢㐱㍣㜸〲搹攵㤱㐵㑦㍣㝥愰㤸攷㠵攲昱愳扤㈰ㅥ愶摤戱搶㠳攷㜷攲昱ㄳ挵㍣戵ㄳ㡦㥦敤〵昱攰㘹ㅣㄷ㉣て㥥愲㠹挷㉦ㄴ昳散㑣㍣㝥戵ㄷ挴愳摤敥㔸ㅥ㍣换ㄲ㡦戲㉡ㄸ㉦㜷㍣ㄴ㝢㘴㠹搷㘰㥥㑣㜱挱昲攰㠹㤲㜸㤴搳㠶攷㐸搴改晤摣ㅥ㠷㤵㜸昰㕣㐷㍣㉡㘸㜳戴攳㔱改昶攰㈹㑤㔷づ㥥慥㠸㠷㐶ㅢ㥥愹㐸㡥晥㙥て㥥㤵㜴㜹昰㡣㐳㍣慡㘸挳㤳つ昱搰摤ㅥ㍣戱攸昲㔸攵㜸㐴㘸挳昳〵昱ㄸ攰昶攰戹㐱㤷〷㍦昷㈵挷㐰摡昰㈳㕦㍣〶戹㍤昸昱摥攵挱㡦㙥昱㔸㠷㌶晣搴ㄶ㡦挱㙥て㝥㐲㜷㜹昰搳㔷㍣っ摡昰㠳㔷㍣搶㜵㝢昰㐳戶换㘳慤攳戱ㅥ㙤昸搹㈹ㅥ㐳摣ㅥ户㤷㜸昰㌳㔰㜲慣㑦ㅢ㝥晣㠹挷〶㙥て㝥搴㜵攵攰挷㤸㜸㙣㐸㥢㠷ㅣ㡦㡤摣ㅥ晣戴敡昲攰㈷㤱㜸㙣㑣ㅢ㝥〸㐹㡥愱㙥て㝥攰㜴㜹昰挳㐴㍣㠶搱收㔹挷㘳戸摢攳戹ㄲて㝥ㅥ㠸挷㈶戴攱㐷㠱攴搸搴敤挱挳㝥㔷づㅥ搲挵㘳㌳摡昰㘸㉥ㅥ㥢扢㍤㜸攴敥昲攰㔱㔹㍣㐶搰㠶〷㘴昱愸㜶㝢昰攰摢攵挱〳慢㜸㡣愴つ㡦愹攲戱㠵摢㠳挷捦㉥て㌹戰㜱ㅦㅡ〵ㅢ攷㘱昰〰㈷㤷摣㙡㈰挵㌵㜹㌹㤸昹慣㜸㔰ㄳ慢㉤㉤㉢㌹㠰昹慣㜸㈰ㄳ慢搱㤶㤵ㅣ戴㘸戵戵㍢㈳て㕥㘲㌵挶戲㤲〳㤵㉦ㄶて㔸㘲戵㡤㘵㈵〷㈷㥦ㄵて㔲㘲戵慤㘵㈵〷㈴㕦㐶ㅥ㤸挴㉡㘶㔹挹㐱挸ㄷ㡢〷㈳戱㑡㔸㔶㜲攰昱㔹昱〰㈴㔶㈹换㑡づ㌶扥㡣㍣攸㠸㔵慤㘵㈵〷ㄸ㕦㉣ㅥ㘸挴㉡㘳㔹挹㐱挵ㄷ㡢〷ㄷ戱摡捥戲㤲〳㠹㉦ㄶて㈸㘲㌵挱戲㤲㠳㠷捦㡡〷ㄱ戱摡搱戲㤲〳㠶㉦㈳てㅣ㘲㌵挹戲㤲㠳㠴㉦ㄶてㄶ㘲㌵挵戲㤲〳㠳捦㡡〷〸戱摡挹戲㤲㠳㠱㉦㈳てち㘲㌵摤戲㤲〳㠰捦㡡〷〲戱㥡㘹㔹挹㑥敦换挸㥤㕦慣㜶戱慣㘴㐷昷㔹㜱㠷ㄷ慢搹㤶㤵散摣㍥㉢敥攴㘲㌵搷戲㤲ㅤ摡㘷挵ㅤ㕢慣㜶戳慣㘴㈷愶㔵挹㜶捦㥤㔹慣敡㉤㉢搹㜱㝤㔶摣㠱挵㙡扥㔸ㄹ捥捥慡戸㝦捡戵昰慢扥戵㈶换㈶挳户ち㝦ㅢ㡡扢愴㈸慥昴㈸戸ㄷ㡡攲㡡㔲㠵攱っ㑢㜱てㄴ㡢换㑢㉤ㄴ㜷㍡㔱㕣收㔱㜰㍦ㄳ挵愵ㅥ〵㜷㉤㔱㕣攲㔱㜰㙦ㄲ挵挵ㅥ〵㜷㈰㔱慣昶㈸戸捦㠸攲㈲㡦㠲扢㠹㈸㉥昴㈸戸㘷㠸攲〲㡦㠲㍢㠳㈸捥昷㈸戸晤㡢攲㍣㡦㠲㥢扣㈸捥昵㈸戸㤵㡢攲ㅣ㡦㠲ㅢ戶㈸捥昶㈸戸㉤㡢㘲㤵㐷挱捤㔷ㄴ㘷㜹ㄴ摣㘲㐵㜱愶㐷挱㡤㔴ㄴ㘷㜸ㄴ摣㉥㐵㜱扡㐷挱㑤㔱ㄴ愷㜹ㄴ摣晡㐴昱㘷㡦㠲ㅢ㥣㈸㑥㉤㔵っ昸㝦㠷㙢捡摦</t>
  </si>
  <si>
    <t>㜸〱捤㥤〷㝣ㄴ㘵晥晦昳㠴㘴挸㉣㙤ㄴ戰㠰ち㐱㔰ㄱ挴㙣㑦㔰ㄴ〸㠸㐸㔳〱晢㕤摣㌲ぢ搱ㄴ㑣㐲搳㔳散扤㥦つㄵぢ昶慥㜷㘲㍦㝢㍢换㔹敦㉣愷㘷昷散昵㉣㘷晤㝦㍥摦㤹挹捥㑥㐹戹摦晤㕦慦㕢㜶ㅦ收昹搶㘷摥㍢㌳㍢㍢捦㜷㈷㘵慡慣慣散㔷㍣昸㍦ㅦㄵ㕣搸㘴晥捡昶づ戳㜹㐲㝤㙢㔳㤳㤹敢㘸㙣㙤㘹㥦㌰愵慤㉤戳㜲㜶㘳㝢㐷ㅦㄸ㘸つ㡤搰户㔷㌶戴㌷ㅥ㙣㔶㌵㉣㌳摢摡㘱㔴㔹㔶㔶㔵愵㤷㐳扦戱晤㌲㥣㡥㑥㉦扤㠲つ慣捡㜴㡤㑤㕦㌶㔵㙣㜴㌶ㄱ㌶晤搸昴㘷㌳㠰捤㐰㌶㠳搸ㄸ㙣搶㘳戳㍥㥢挱㙣㠶戰ㄹ捡㘶〳㌶ㅢ戲搹㠸つ昳敢挳搸っ㐷搳㝦ㄳ㌴ぢ敡愷捥换ㅥ㠰戵㤹摦搱摡㘶㡥ㅦ戹㠷㌵收㐹搱攸㠴攸㠴㔸㕤㉣㌵愱㘶晣挸晡愵㑤ㅤ㑢摢捣㐹㉤收搲㡥戶㑣搳昸㤱扢㉥捤㌶㌵收㘶㤹㉢ㄷ戴ㅥ㘸戶㑣㌲戳㌵昱㙣㈶㔱ㅢ㑤㈴㤳㠵扡扡摡晥㥢㈲昲摣晡愹扢戶㤹㠵昶晦㔶捣捤ㄸ㜳㕥晤搴〹㜳捤㡥晦㔶捣ㄱ㠸㠹㤰搳㕡㥢㌳㡤㉤晦愵愰㤵㝣㑦㤳搳捣㕣㈳摦㝣搳㙣㙢㙣㔹㌴〱挳㉥〱㡤㕥㝡挲㤴昶昶愵捤㑢戸ㅤ搵㥢㑤㑤扢㥢〵㜹搳㥢愷戵㜷散㥡㘹㙢㙥敦摦㑣㝥㘶㥢搹㤲㌳摢〷㌶㑦㕦㤱㌳㥢㙣挳昶慡收㍤㌲㙤㜳㌳捤㘶〵ㄷ〶㌵㕢敦攱捣扣搹搲搱搸戱㜲㐰昳挲㜶㜳昷㑣换㈲㤳㈶㤵捤㌳㤶㌶收㔵㐵〵㥥㘵㝤戶っㅡ㤹扣㔱ㄸ㑦㜳晤攲㑣㕢㠷昴昸ㄶ㐶㠳㙣㕤㥢㡢慣㐵挹戸戸㐹㡤昴㜸昱㍤㥢摦搸㍣换㙣㙢㌱㥢㤸㠴敦攴㌸㡦㤱〰戲摥㠷㑥㔲捥敡昰㕤㔲晤散㥤㡦敢挲㉣摡㐸㌴ㅢ捤㙤㙤㙢挶〶㌹挷捣戴㑣㡡㡥㥦摦㤱㥦㘶㉥㥢㔴㌳㈱愶㔷㐳慢㡦愲摤收㘸〶〳㐶扥戵戹昱攰っ㘹㑦㡣愵ㄲ愹㠹晡㘸㥡㡣㐱愳㉡㕥挵慥敥㑥挰摤慤扣㈱㔳摥㤰㉤㙦挸㤵㌷攴换ㅢ捣昲㠶㐲㜹挳愲昲㠶挵攵つ㡤攵つ〷㤴㌷ㅣ〸ㅢ攷㔱搵户㙦戹晤ㄸ搶敦愷㜴㉥愶㘶㥥㤳㝥㙣摢挷㔲挶㙡挵扤㕢づづ㕢㘲㈱㝣挰㕢㐱慢㡦㐵愳㙤㡤挶㌷攰㜸㘲愲㍥㡥㈶攳搱㈸昵〲〶捣㐱ㅦ昴晥愰㐷昶ㅡ㝦收㤴ㄳ扥扢㜲㤶戱挳搲㕦ㄵて㈳㤲㙤〲ㄶ挲戳㙤换㔰㌵㘸戴㈸ㅡ㕦戶㔸㙣愲ㅥ愳㐹ㅣ㡤㔲㑦搹搹㈲㡦㍥㜱捥㡣攱㤳攷㥤扡摢㍢改扥㑢㐷扣慣㜸扣㤲㙣㐹㉣㠴㘷㑢㌱㔴ㅡ㡤㔶㡢挶㤷㉤㥥㥥愸搷搱㘴㈲ㅡ愵ㅥ戱戳㝤㝤㐰挳〵敦㕥㜳昱捥搷㡥摤敢㠶挷て㝥敤㌶挵〳愳㘴摢ㅥぢ攱搹㈶㌱搴づ㘸戴ㅤ搱昸戳搵㑥搴㈷搳㘴ちㅡ愵敥戵戳昵扢㝦㝡敡攳〳收㑤㍢收摡㕢慥㥤昲㜲扥扦攲捥㈸搹敡戱㄰㥥㙤ㅡ㐳㑤㐷愳敤㠴挶㤷㉤〱㤲㌳㘸戲㌳ㅡ愵㙥户戳ㅤ昷敤扤挹敢㈷摥㍥昵捥摣㤰㙦て㙢ㄸ㝢㤸攲愱㕥戲敤㠲㠵昰㙣戳ㄸ㙡㌶ㅡ㙤づㅡ㝦戶㥡㠹晡㕣㥡捣㐳愳搴捤㜶戶㑤㤲ㅤ〷ㅥ㜶攱㉥扢摣㤳ㅣ㝣改愲㌷㑦㍤㐱昱㌳㐵戲敤㠶㠵昰㙣扢㌳搴㝣㌴摡〲㌴扥㙣㐹㘴㕢㐸㤳㍤搰㈸㜵㡤㥤敤换攴扢愳㙥摣攰昴改㌷晣收昹昴㐵收挸㉦㔴㍦愸㈵摢㕥㔸〸捦戶㌷㐳敤㠳㐶摢ㄷ㡤㉦㕢っ㝢挰㝥㌴昹つㅡ愵搶摡搹㜶晥㜶搰㌵敢ㅦ戱敢㥣㔳敥㍥昰㠶摦户㕤㜱愶攲愷愴㘴㙢挰㐲㜸戶晤愱搵㌳㘸戴㉣ㅡ㝦㌶ㅣ㈰㜲㌴挹愳㔱敡〲㍢摢㔶㠷㙦㝡攵戰㝤㤷搶摦㍡㘰改㉤㔷摣晤㠷搳ㄵ㍦㡥㈵㕢〱ぢ攱搹ㄶ㌱搴㘲㌴㕡㈳ㅡ㕦戶㔴㜴愲㝥〰㑤づ㐴愳搴㔹㜶戶㡦敦㍡敢㡤〵晢扦㔶㝦晤攵挹搷㜳㔷慤ㄹ愴昸戹㉦搹㥡戱㄰㥥慤㠵愱㕡搱㘸㑢搰昸戳㠱攴㐱㌴㘹㐳愳搴㈹㜶戶扤戲㈳㌷㌹㜷㠷㠳㘷㕥晤攱愴て摦攸㜷搴㄰挵ㄳっ挹搶㠱㠵昰㙣㑢ㄹ㙡ㄹㅡ㙤㌹ㅡ㕦戶㔸㝣愲扥㠲㈶㉢搱㈸㜵慣㥤敤昵戶㔵て㥣㕡扤戸㝥捤㝡㑢㤶㉦㘸慥㝥㐳昱㑣㐶戲ㅤ㠲㠵昰㙣扦㘳愸㐳搱㘸㠷愱昱㘵㡢㘳㥢㕣㐵㤳挳搱㈸戵捡捥昶搱つ㈳戶晤㝣㐱昹慣扢㕥㝣晦愵㜷ㅥ㡤㝦愶㜸捡㈴搹㡥挴㐲㜸戶愳愰搵㡦㐶愳ㅤ㠳挶㤷㉤㠱㘳挹戱㌴㌹づ㡤㔲㉢散㙣㕦㉥㌸㘰晣㔵扦㜹㝡摥昵㌷扥㜰挴ㄵ〳㉥㕣愰㜸㙥㈶搹㑥挰㐲㜸戶ㄳㄹ敡㈴㌴摡挹㘸㝣搹愲㜵ㄳ昵㔳㘸㜲㉡ㅡ愵づ戲戳ㅤ晦挳戳㠳㔲㐳ㅦ㥥㜳㑡愶晦昷挹搱晤㕥㔲㍣〹㤴㙣愷㘳㈱㍣摢ㄹっ㜵㈶ㅡ敤昷㘸㝣搹ㄲ搸㈶捦愲挹搹㘸㤴㍡挰挹㌶㑦㥦搰㕦捤㤸㜷㐲㐷敤㠲㘳攷㍥晥㠹攲搹愶㘴㍢ㄷぢ攱搹捥㘳愸搵㘸戴昳搱昸戳㘱摤㉥愰挹㠵㘸㤴捡搹搹ㅡ㑦㥡㔵㍦㌰戳摤散摢晥㝤昸ㄷ㤱㜳户㐹愸愱㔰㑢戶㡢戰㄰㥥敤㘲㠶扡〴㡤㜶㈹ㅡ㕦戶㌸搶㙤㉤㑤㉥㐳愳搴㝥㜶戶慦ㅦ㝦昹搲㠵挳敡愷㕤昲搰㜱㜷㥥昷晤㤶挷㉡㥥㍦㑢戶㉢戰㄰㥥敤㑡㠶扡ち㡤㜶㌵ㅡ㕦戶〴㍥摦慥愱挹戵㘸㤴㕡㘸㘷晢摤搰㜱昵㙦㌷㉥㤹㝥㐵搹〵扦㍦㜹㡢慢晡㉢㥥愸㑢戶敢戱㄰㥥敤〶㠶扡ㄱ㡤㜶ㄳㅡ㕦戶ㄴ戲摤㑣㤳㕢搰㈸㌵搷捥戶捤㘶戹㘳搷摣晦挰散㘳搶慤㤹戲晣搷慤慦㔱ㅢ㐱㉤搹晥㠸㠵昰㙣户㌲搴㍡㌴摡㙤㘸晣搹戰㜷摦㑥㤳㍢搰㈸㌵挳捥㤶慦㝣㝥挳㑢摦扥㘸昲㍤〳ㅥ㤹㝣挳愶㕢㑣㔰ㅢ㐳㉤搹敥挲㐲㜸戶扢ㄹ敡ㅥ㌴摡㥦搰昸戲挵戱㤵摣㑢㤳晢搰㈸㌵搹捥㤶扢昳搱㠱ㄷ晦㝤晣㉥㐷散㌶㜸昱愱晢㙥㜷愲ㅡ〶戵㘴㝢〰ぢ攱搹ㅥ㘴愸㠷搰㘸て愳昱㘵㡢㘱㉢㜹㠴㈶㡦愲㔱慡捥捥㌶㙢搸〷㉦㑣搸扡㜲㤷扢ㄶ㉣㕤扢捤㜷摢敤愶㠶㐳㉤搹ㅥ挷㐲㜸戶㍦㌳搴ㄳ㘸戴㈷搱昸戲挵昱㠹昳ㄴ㑤㥥㐶愳㔴捣捥戶攲搶戵ㄷㅦ搳㐷㥦㝥敢挰戹ㄳ摥摤昳愱挷晡㍦〳昵㙥昶挹昰戴戶捣㜲㝣扤㈸㝥㜳㠹㑤愸攱扦敥扦戲攱ㅢ㕢㈱㔹㐸ㄷ愲搱㝣戲㈶ㄳ捦㔴㔶㈳㙣㑦扦ㅢ昰㔰摤扦戰㘷㈳捥愹㤷换㤷㠵㑤愶㘶摡捤攲㜷㠷㜱戶㙥㙡敢搲㤶㝣晢昰㘰攵晣㡥㑣㠷㌹捣慢㉢〶昱戹捤挷㔷㈹戳㕤昲㙤收㜵摢㈳搳戴搴㥣戲愲搱㔲㙦敡㔱攳㡢㔴㙢㌶㕣扢㔳㥢㜹㔰愷搶㌷愲㈹昸愶扦㑣㘲晢搶搲㔲㔹攳ㅡ㔹扦戸戵摤㙣㤱攱㡤㙢摥戵㌱㜷愰搹㌶摦攴㜵〲㌳㉦慢㍡㤴㉡晢摢摣戸㜹㉤㔸㔱㝣㍦换㡦㜲㑢ぢ搳㔷㜴㤸㉤㜹㌳㡦昱㉥㌱摢㍡㔶㉥挸㘴㥢捣つ㑡㑣慣㥣㔰㙣㕣㈲摥愹㌵户戴扤扥戵愵愳慤戵愹㔴㌳㈵扦㉣㠳㙦㤰昹㌹慤㜹ㄳ㕦〰㉢昸㈸㔳㘵㝤晡㈸㔵戶㜵搰户㌰挶㙤㥦㈰㙦㠴敢㉤摥ㄴ敦昹㐶愵㥢摤㠴摤戱㜶㔸㡢㈶㤳摢㘴昹攸㙥㠲㐹㕣㠶ㄹㅢ㙥攸㕡㈷㕥㔴愱昵㔶攱搶㌲挶捥㜷敥晦慦㜱㜹昹㘰㝢敤愷㉦挳户散㥤昱㠵戲挹㙣敢昲㤲㤰攲㠸昴㘷搱㔴㙥㡢扤㌹㤴㕥〵㉣搴ち戵戲㜲㜹㘳扥㘳戱戶搸㙣㕣戴㤸愷㕣戸㙣㔴㔵㐵戴扥㠷晥㍣㐴晡ぢ㙣㕥㐴ㄳ㠹㤴㘹㝦愵㤱ㄶ搱晦㘶昵㉢㐷攱晦摥㝦㝦㉦㠷㤷㉥搷ぢ㜰㜱愷扤戲㜹愷搶戶昶㍥㝤㠲搶㜲攷㑣晢攲づ㙥㥥㕤㉢ㄹ敦㈵㌶㉦愳愹ㅣ㡤愶摢换〳㠳㘰㔴挱慢㈰〳㥡愷㤹㠵っ慥㍤挹摥慤㌲㤵捤搶攵㡣㘹㘶㝢㑥攷㜵㡦㤹搸㔷㔶㘸㔸挲捥摦扦㤹㕢扦戹愲㘳㕡愶㈳搳户ㄹ㔷㔰昰㉥改㌰ㅡ㈷㕥搶ㄲ㍤〷㠸捣昱㡥搸㍤㐴㌰㘴搱ㄵ愵㥦〸慣㐸搸㜱戰扦㤴昵戱摢慥㔷〲㘳摦っ㉢愱㜹㌷昴搲㉢㈱扣㈶㌱挳㙣㔹戰㜲㠹搹㑥昳㉡慤㑢㤴摥摤㡢挱收攵戲ぢ㍢ㅡ㥢摡㈷㘰愴㌳摡㕡㤷㉥昹㙦挶㘱㉣晤ㄵ㌴捥愳㜲ぢ㙣挵㍤㕦㈷攰㉡敢扢㡣敦㑤㐳㐳㔹ㄵ愳㔱愲㙦捥㠶㕢㉢㠲晤㡡晦攴愱扦㡥晦㈲㕤改㉡挷挰愲㌷㔷㡤㉡㘱摦扦ㄹ㠴ㄶ戴㤹㜲ㅤ慣㑡㍡愰㍤愰㜹捦搶戶〳戳慤慤〷㜲㝢ㅡ㈸扤昶挵愶搹挱㙢㑢晤散㙢㘹㜲捤㑣愹㍥㝤㑡慥ぢ戹㉥㐲㡤㐰㝣敤㉤㌴〳愶㌴㌵㡤㜴㈲戶㙢㙦㐳搴〷㔷戹戴㜷戰㤰挰㤱扣愳戵〳㐹㐷㉥㑢㡤摣㘶攴㔴戳扤㘳㘴㍤㍥㉣㐷昲㈳慡愹戱挵ㅣ戹㔵㑢敢挸㌶戳㝤〹慥㈶㥢㘳㈷慣㘸㙡㕦愱㌶〱ㄹ㕥摤ㄹ晤㔵昲㠰㤷攲摦㑣戹昶愳㈷捤慤晢ㅥ昲ㄷ㌵摣㔶昸㉥㌲㙤㠵㕣搵㜸改敦愳㔱ㅢ挳㡣㐷ㅣ㉣㤷㍥昴て搰搷㍦㘴昳ㄱㅡㅣ㌷攴㥤挰㘱攳ㄳ慢慢挶攲㝦ㅥ㍡昴㑦搹㝣㠶㐶㡤㐳挳ㅤ㔷晦ㅣ㡤昳㔰〶攲㜳㝢㤰昷㜴㙢㠸晤敦改搷㤰㐶昴㉥㜴㙡㍣㉣昸扥敡攴愸㤳㥣㑥㙡㑡㐳攰㐰〰㤵戶挲㜷摤㙢㕢戸〹㠰㥦攸摦〷㘶挱〰㝥㘱づ㠲搱戹㌵扡〰㤴㕢㕤㔵〳㥤〰攸〳㠱捥敢晥㉡〶㤱〰愸㐴捦㜹愸ㅦ㝥㜱〱㠸㐲散〷愰㌳愶摥㠵㑥挵攱ㄷ〴攰ぢ〴て〴昰戹慤昰㕤㡡㑢㈱㔲㌵㐷戱㍥㠷晣㈹捣㠲〱っ㠱㕡ㅦ捡㘶〳㌴㉥〰ㅢ㔹㕤㤵㐶㄰〱戰㌱㡤㠶愱㔱㜵㄰〹㠰攱攸㌹て昵慥ㅢ㐰㉤挴㝥〰㈳ㄸ㔳敦㐲愷㈶挲㉦〸挰慢㘱〰㕥戱ㄵ扥慢㠳㤳㄰愹㥡愳搸㡡㐳㝥㈹ㄴ挰搶㔰敢攳搸㡣㐷攳〲㌰挱敡慡ㅤ㄰㐴〰㙣㑢愳ㅡ㌴㙡㌲㐴〲㈰㡡㥥昳㔰㝦㜱〳搸ㄱ㘲㍦㠰㈴㘳敡㕤攸搴ㄴ昸〵〱㜸㌸っ挰㐳戶挲㜷挱㜲ㅡ㈲㔵㜳ㄴ㍢㈰愹㝡㈰ㄴ挰㘴愸昵㈹㙣愶愲㜱〱㤸㘶㜵搵㜴〴ㄱ〰搳㘹戴ㄳㅡ挵㑢㤸〲㘰〶㝡捥㐳摤攱〶戰ㄳ挴㝥〰戳ㄸ㔳敦㐲愷㜶㠶㕦㄰㠰ㅢ挳〰摣㘰㉢㝣搷㔰㘷㈱㔲㌵㐷戱㠰㐳扥㉥ㄴ挰ㅥ㔰敢㝢戲搹ぢ㡤ぢ挰㍥㔶㔷捤㐶㄰〱戰㉦㡤昶㐳愳收㐲㈴〰㝥㠳㥥昳㔰㙢摤〰收㐰散〷㤰㘱㑣扤ぢ㥤㥡〷扦㈰〰攷㠵〱㌸搷㔶昸㉥敢敥㡥㐸搵ㅣ挵〱ㅣ昲搹愱〰㥡愰搶㥢搹戴愰㜱〱㔸㘲㜵搵㝣〴ㄱ〰〷搱愸つ㡤㕡〸㤱〰㘸㐷捦㜹愸㤳摤〰ㄶ㐰散〷戰㥣㌱昵㉥㜴㙡て昸〵〱㌸㌲っ挰ㄱ戶挲㜷愵㜹㙦㐴慡收㈸づ攷㤰㔷㠵〲㌸ㄲ㙡晤㈸㌶㐷愳㜱〱㌸搶敡慡㝤㄰㐴〰ㅣ㐷愳攳搱愸晤㈰ㄲ〰㈷愰攷㍣搴㌲㌷㠰㝤㈱昶〳㌸㠵㌱昵㉥㜴敡㌷昰ぢ〲搰ㄴ〶攰㐰㕢攱扢昸扤㍦㈲㔵㜳ㄴ攷㜰挸㡤愱〰捥㠳㕡㕦捤收㝣㌴㉥〰ㄷ㕡㕤㤵㐱㄰〱戰㠶㐶ㄷ愱㔱㌹㠸〴挰挵攸㌹て戵扦ㅢ㐰ㄶ㘲㍦㠰换㘰ㅦ搱扢搰愹㍣晣㠲〰散ㄱ〶㘰愱慤昰㕤㡦攷㠵昶㙡㡥攲㝡づ㜹㝥㈸㠰ㅢ愱搶㙦㘲㜳㌳ㅡㄷ㠰㍦㔸㕤戵ㄸ㐱〴挰ㅦ㘹㜴㉢ㅡ㜵〰㐴〲㘰ㅤ㝡捥㐳敤攲〶搰〸戱ㅦ挰㥤㡣愹㜷愱㔳〷挲㉦〸挰攴㌰〰㍢摡ち摦ㄴ㐱ぢ㈲㔵㜳ㄴて㜲挸㤳㐲〱㍣っ戵晥〸㥢㐷搱戸〰㍣㙥㜵㔵㉢㠲〸㠰㍦搳攸〹㌴敡㈰㠸〴挰㤳攸㌹て㤵㜰〳㔸〲戱ㅦ挰㌳㡣愹㜷愱㔳㙤昰ぢ〲戰㜵ㄸ㠰戱戶挲㌷㙢戱ㄴ㤱慡㌹㡡㤷㌹攴㉤㐳〱扣ち戵晥㜷㌶慦愱㜱〱昸㠷搵㔵换㄰㐴〰扣㐱愳㌷搱愸ㄵ㄰〹㠰户搰㜳ㅥ㙡㌳㌷㠰攵㄰晢〱扣挷㤸㝡ㄷ㍡戵ㄲ㝥㐱〰㠶㠴〱ㄸ㙣㉢㝣ㄳ㈹扦㐳愴㙡㡥攲㌳づ㜹扤㔰〰㕦㐰慤㝦挹收㉢㌴㉥〰晦戲扡敡㔰〴ㄱ〰摦搰攸㕢㌴㙡ㄵ㐴〲攰㍢昴㥣㠷慡㜲〳㌸っ㘲㍦㠰ㅦㄹ㔳敦㐲愷づ㠷㕦㄰㠰㕦㝥づ㌹ㄵ晥搹㔶昸收㜶㡥㐲愴㙡㡥愲愲ㅣ㐳晥ㄱ㘶挱愷挲ㅡ搴㝡㕦㌶㔵㘸㕣〰㈲㔶㔷ㅤ㡤㈰愳ㄸ愸ㅦ㡤晡愳㔱挷愲㉢〰〶愰攷㍣搴㔷挸搱昹㘵攸ㄸ㠸晤〰搶㠳㝤㐴敦㐲愷㌸㠷ㄴ〴攰㠳㌰〰晦戴ㄵ扥改愶ㄳㄱ㐹〰っ攳㤰摦ぢ〵戰〹搴晡愶㙣㌶攳攸㡡摦〶㐷㕡㕤㜵ㄲ〲㡤攲敡㔴搳㘸ㄴㅡ㜵ち扡〲㘰㜳昴㥣㠷㝡捤つ攰㘴㠸晤〰戶㠴㝤㐴敦㐲愷㑥㠵㕦㄰㠰攷挳〰㍣㘷㉢㝣㌳㘰㘷㈰㤲〰愸攱㤰㥦〹〵㄰㠳㕡㡦戳㐹㜰㜴㐵〰㈹慢慢捥㐴愰㔱㕣㥤㌴㡤㙡搱愸戳搰ㄵ〰㜵攸㌹て昵愸ㅢ挰敦㈱昶〳㤸〴晢㠸摥㠵㑥㥤つ扦㈰〰昷㠴〱戸摢〱攰㥤㤴㍢て㤱〴挰㑥ㅣ昲㥤愱〰㜶㠶㕡㥦挹㘶ㄷ㡥慥〸㘰戶搵㔵慢ㄱ㘸ㄴ㔷㘷づ㡤收愲㔱ㄷ愰㉢〰收愱攷㍣搴捤㙥〰攷㐳散〷㌰ㅦ昶ㄱ扤ぢ㥤扡㄰㝥㐱〰慥っ〳㜰㠵慤昰捤ㄳ㕥㡣㐸〲㘰㍦づ昹戲㔰〰扦㠵㕡㙦㘰戳㍦㐷㔷〴㤰戵扡敡ㄲ〴ㅡ㠵㤷㥥愳㔱ㅥ㡤㕡㡢慥〰㌰搱㜳ㅥ敡㝣㌷㠰㑢㈱昶〳㘸㠴㝤㐴敦㐲愷㉥㠳㕦㄰㠰搳挳〰㥣㘶㉢㝣㔳㤷㔷㈲㤲〰㘸攳㤰㑦〹〵搰〱戵扥㤴捤㌲㡥慥〸㘰㠵搵㔵㥣搷ㅣ挵搵㔹㐹愳㠳搱愸㙢搰ㄵ〰㠷愰攷㍣搴搱㙥〰㔷㐳散〷戰ち昶ㄱ扤ぢ㥤扡ㄶ㝥㐱〰づづ〳戰搲㔶昸㘶㔳㙦㐰㈴〱㜰㍣㠷扣㍣ㄴ挰㠹㔰敢㈷戱㌹㤹愳㉢〲㌸搵敡慡ㅢㄱ㘸ㄴ㔷攷㌴ㅡ㥤㡥㐶摤㡣慥〰㌸〳㍤攷愱㕡摣〰㙥㠲搸て攰㙣搸㐷昴㉥㜴敡ㄶ昸〵〱挸㠷〱挸搹ち摦〴敦慤㠸㈴〰㉥攲㤰㌳愱〰㉥㠱㕡扦㤴捤㕡㡥慥〸攰㜲慢慢搶㈱搰㈸慥捥ㄵ㌴扡ㄲ㡤扡ㅤ㕤〱㜰ㄵ㝡捥㐳敤攵〶㜰ㅢ挴㝥〰搷挱㍥愲㜷愱㔳㜷挰㉦〸挰摣㌰〰㜳㙣㠵㙦捥昹㙥㐴ㄲ〰户㜲挸戳㐲〱摣〶戵㝥㍢㥢㍢㌸扡㈲㠰扢慣慥扡〷㠱㐶㜱㜵敥愶搱㍤㘸搴扤攸ち㠰㍦愱攷㍣搴㔴㌷㠰㍦㐱散〷昰〰散㈳㝡ㄷ㍡㜵ㅦ晣㠲〰搴㠶〱㐸摢ち摦㌴昸㠳㠸㈴〰㥥攰㤰㤳愱〰㥥㠲㕡㝦㥡捤㕦搰戸〰㍣㙢㜵搵㐳〸㌴㡡慢昳ㅣ㡤㥥㐷愳ㅥ㐱㔷〰扣㠰㥥昳㔰攳摤〰ㅥ㠶搸て攰㈵搸㐷昴㉥㜴敡㔱昸〵〱ㄸㄵ〶愰摡㔶昸㘶收晦㡣㐸〲攰㑤づ㜹㐴㈸㠰户愱搶摦㘱昳㉥㐷㔷摣〲摥户扡敡〹〴ㅡ挵搵昹㈷㡤㍥㐰愳㥥㐲㔷〰㝣㠸㥥昳㔰ㅢ戸〱㍣〹戱ㅦ挰愷戰㡦攸㕤攸搴搳昰ぢ〲搰㍦っ㐰㍦㕢攱㉤ㄶ愸㝣ㄶ㤱㝡㌱挹摢㡦〳㉥散搱㘸㉥攷慣搴挰〲捡㠸敢㤷戶㜷戴捡ㄴ摡㠰挲戴搶戹慤ㅤ搳ㅡ摢㤷㌴㘵㔶づ㉥搸ぢ㝢㉥㌶㕢㌰挱摤㠶㜹㙥㡦慣㜵挹ㄲ㌳慦ㄷ收户㉥㙤换㤹㌳愷晤㉦㑣㠰㘳晤昰搶挹摣㜷戹挲攳㍦㥢搳㉤㠳㈷戶ㄲ㍣捡㉡㥦㐷㐰敦搴㥣ㄴ㌳扢愶搱㘵搱㠰攱愰㈲搱〵㡤ㅤ㑤㘶扦㠲㑣㘱换㜲㔵〱ㄴ㔱㌵㤰敦㕢㔸戰ㄸ㔳㔶搳〶ㄴ㘶戴㌵收㌹㐷挴㌷㘳㠸㘵㍡摢㕣㠴ち㠱㕤㕢摢ㅢ㔹挹㍣愰戰愰㉤搳搲扥㠴㤳㥤戹㤵敢㤷昴㘴㔶戴戲㌰戵戱愵ㅤ㘹攴㕤攴昲愰挲晣挵慤换昱ㄳ㠶愵捤㉤㌳㌲㑢摡晦㈷摥ㄵ挵户㐵ㅥ昲搶愸㜲㔵㕥慥慡捡慢晥搳昷㐷晢ㄶ晢搸㘰慢㌸㝣㈴戶搳㡥戶挶散㔲〲㤳ㅣ㌱戴ㄵ㙣攴㍤㉣慢㝣〱㑢摥㘹㑤搷㕢攸愹㐹攰㔸㑢㑡昳〳愷挷㍢㝦ㄷ戲㈹捣昵敦㌰㥣晥摦愳搹㘵挶挲㤹挵㙡㥤晦搳㡦㉣㉡㕦㐴攴ㅥㄷ㐷っ㠵昱㐰㙢ㄳ㘲挱〴户㈸散㤹搸ㄲ搸昳㙥㤶㤱㠲搸㜰ぢㅤ㔸㕣摣〹昳敢晤ぢ戳㌳㔹戳〹㘵〱捤㤹㡥㠱㔶㠷昵ㄹ㈸挲㙦户㜵昵慤捤捤ㄹ㙥㜲晣㈹挱晣㕣愶挹慣㉡㑣㔹摡搱㍡愷戱㐵㉦愰㤱敤搲ㄶ㘵㔶㐰㤴㔹㘱㑤攰ㄷ㜶㘷戹㤰㉣㌳㔶敢愲㑣㕢㘳挷攲收挶㕣ㄵ㍢㥣㉦晤㥦搸㔶㜱晣愸〰㑣攷攱ㅣ㑢扣ㄵ〱搶扣㍣摥敥〹㈸愲㈱㍡扥晤搸愲换㤵㠶㝦敡㍦慣㈶挱㤱㐷㍥㔰昴ㅦ㄰慤ㄲ㉦㌹ㄴ挹㔸扥㤰愹㔸㉣㝥戱ち㥢愸ㅣ㥣搴摦㘸㠰㤷晥㈳㑣戹挰㔷挵㑢㘸扡㉣㌵攸ぢ㠳挸散搶㑣㝥愷㑣づ㍦ぢ敡㙢晦㈸愸ち㙦㉤て㌵㙤〶㡢㍦敡㔱㑦㠴搹敤㘵㡤㜹戳慤㡡㠲昹昸搱㔳〵换㐶㌴敢㍤挴㌴㜸㥦戲捡捡㝥㔵㐱戹㘶㍡戱㐶摢㔳敡敥ㅦ㔵捤昴挵晦㘴户摡ㅤ㌹昶㐸㐴㍥愲㝥挲敡攸㍦㜳㥤㕥㠶㤰敢攳㌱昸㠵〶扦愲愹㝣〵㑡敦㝢㔳㕡㠷㠱㙡つㅤ㐶ㄵ昲㜳ㅡ㔶㠸㔴愱㥡㐲㑡㑢㉡㘵㐵晡戹㑡㐲㌴慢ㅡ愴捡昹㡤㡥㌶ㅦ㕢戹㤹㡦㔸挷㔷㤶㥥攰㤳愱慣扣扣〲㙦戵收㉤愷昳愵㐵戰收昹愶搴㡡愸捤㌰〴㡤㘵㠴挳戹戳㈰㝥㐳搰㙦㔶晥ち㉢捣㙤晦㡡晦攴ㄱ㠹攸攵昰㈹㡢愸搷搱㍡㈰㈲㤴㔸愴昰ㄶ攰㍡ㄸㅡ昵㍥㠴㍣ㅤ㜰㝤㜸愹て搰攵〷㔸㤹挶㕦㉤昵昴㠰愹㍥㠴〷て㥡扡挶挰ㅦ㘱㠹挷愲捥㙤戳ち搲敥户捤㑦攸㠱㤷捥ㅦ挱㜱㐱㕥㥦㘲挱㔹つち散搵㠸挰㐶敦㐷挳捦㠲つ晡搳㘰〰つ㍥㠷〱摦㜴㙤㈰㝡愱㌰昹㝢㥡〰㤸〶㝣〰昳㙢㔷ㄲㄷ捣昵㤸㘴㝤㈶昹〹〶㕥㤸扦㐰㈶㌰㜵昹〹ㄸ㝡㘵㥥㑦ㅡ挵昷㑤挰つ㘱㄰慥㜱〹戸つ㈰敤ㅥ㕣㌹摣㠸㐶摦㔰㠲㔸ㅤ挵㜲㠵〰㜰ㅢ挱㐶摦㤸㠶㉣㘵〸㌰ㄸ㐶㠳攱㌴㘰㜵㠳㠰摢〴扤㔰㜰晣㘹㔰〰戸捤攰〳㜰慣㜸㜰㤲戸挰㡤㘰㤲㤱㑣挲敡〴㉦㌸㤶㈴㜴〳㡥〵ぢ〲㙥ㄴ㠳戰㜲愱〴摣㘸㐸扢〷挷ち〷㍣昱愳㉦〶挱㠲扣㔸收攰っ㤹〲㝢㡢摢〲㌶晡㤶㌴㘴〹㐴㠰挱㔶㌴ㄸ㑢〳㔶㐵〸戸慤搱ぢ〵挷㕦㌹〵㠰ㅢてㅦ㠰ㅢ攱㑡攲〲户つ㤳㑣㘰ㄲ㔶㌵㜸挱戱㤴愱ㅢ㜰㉣㜴㄰㜰㌵っ挲㡡㠷ㄲ㜰㌱㐸扢〷挷捡〸㍣㜱愹㤴㐱ㅣ㜰㉣㡦〸攰㤲㠰㡤㥥愴㈱㑢㈷〲っ㔲㌴㐸搳㠰搵ㄴ〲慥ㄶ扤㜰㜰昸㤱㐵〰戸㠹昰〱㌸㔶㔸㌸㐹㕣攰戶㘳㤲敤㤹㠴搵㄰㕥㜰㤳㈱敢〶摣ㄴ㤸〸戸ㅤㄸ㘴㉡㝡㈵攰㈶㐳摡㍤㌸㔶㔴攰㠹㜲ぢ〶㜱挰戱慣挲ㄹ㌲㠵昶ㄶ㌷ㄵ㌶㝡㍤つ㔹㜲ㄱ㘰㌰㡤〶搳㘹挰㉡っ〱户ㄳ㝡愱攰昸摢戳〰㜰㍢挳〷攰㔸㤹攱㈴㜱㠱㥢挹㈴扢㌰〹慢㈸扣攰㔸㍡搱つ㌸ㄶ㔶〸戸搹っ挲ち㡢ㄲ㜰㜳㈱敤ㅥㅣ㉢㌱昰挴て搹ㄸ挴〱挷㜲っ㘷挸ㄴ摡攰㜶㠵㡤扥ㅢつ㔹慡ㄱ㘰戰㍢つ收搳㠰搵ㅢ〲㙥〱㝡攱攰昰㈳愲〰㜰㝢挰〷攰㌲慥㈴㉥㜰㝢㌲挹㕥㑣挲敡ぢ㉦㌸㤶㕣㔸攰昸搵㐴ㅥ㌱戴慥慦㈱㡡〵ㄹ〲㙥ㅦ〶㘱㘵㐶〹戸晤㈰敤ㅥㅣ㉢㌸昰挴慦攴ㄸ〴ぢ昲㘲ㄹ㐷〰㤷摦挲㐶㙦愰㈱㑢㍣〲っ昶愷㐱㠶〶慣晡㄰㜰㔹昴㐲挱昱ㄷ㠱〱攰昲昰〱㌸㔶㠲㌸㐹㕣攰㑣㈶㈹㌰挹攱㌰昰㠲㍢ㄲ戲㙥戶㌸ㄶ㜲〸戸挵っ挲㡡㡥ㄲ㜰〷㐰摡㍤㌸㔶㝥攰㠹㥦攰㌱㠸〳㡥攵ㅦ捥㤰㈹戴户戸㈶搸攸捤㌴㘴㘹㐸㠰㐱ぢつ㕡㘹挰㙡ㄱ〱户〴扤㔰㜰晣㜱㘳〰戸㌶昸〰ㅣ㉢㐸㥣㈴㉥㜰敤㑣挲ㅢて㈸㔶㝢㜸挱戱挴愳ㅢ㜰㉣〰ㄱ㜰换ㄸ㠴㤵㈰㈵攰㔶㐰摡㍤㌸㔶㡣攰㠹昹〱〶㜱挰戱㙣挴ㄹ㌲㠵㌶戸㠳㘱愳ㅦ㐲㐳㤶㤴〴ㄸ晣㡥〶㠷搲攰㘲ㄸ〸戸挳搰ぢ〷㠷㕦捤〴㠰㍢ㅣ㍥〰挷捡ㄳ㈷㠹ぢ摣ㄱ㑣㜲㈴㤳戰㑡挴ぢ㡥愵㈱摤散慡㉣ㅣㄱ㜰㐷㌳〸㉢㐸㑡挰ㅤぢ㘹昷攰㔸㘹㠲㈷㝥㍣挸㈰づ㌸㤶㥢㌸㐳愶搰〶㜷㍣㙣昴ㄳ㘸挸㔲㤴〰㠳ㄳ㘹㜰ㄲつ㔸㥤㈲攰㑥㐶㉦ㄴㅣ㝦㜲ㅡ〰敥㔴昸〰ㅣ㉢㔶㥣㈴㉥㜰愷㌱挹改㑣挲敡ㄲ㉦㌸㤶㤴㜴〳㡥〵㈷〲敥㑣〶㘱攵㐹〹戸戳㈰敤ㅥㅣ㉢㔴昰挴㉦ㄳㄹ挴〱挷㌲ㄵ㘷挸ㄴ摡攰捥㠱㡤㝥㉥つ㔹挲ㄲ㘰㜰ㅥつ㔶搳㠰㔵㉤〲敥㝣昴挲挱〵敦慡ㄷ挲〷攰㔸改攲㈴㜱㠱㕢挳㈴ㄷ㌱〹慢㔲扣攰㔸㡡搲捤慥捡㐲ㄵ〱㜷〹㠳戰㘲愵〴摣㕡㐸扢〷挷捡ㄶ㍣昱戳㐷〶㜱挰扤㠱㈵㘷挸ㄴ摡攰㉥㠷㡤㝥〵つ摦っ㌶戸㤲〶㔷搱攰㉤ㄸ〸戸慢搱ぢ〵挷ㅦ〲〷㙣㜱搷挲〷攰㔸㈱攳㡣挲〵敥㍡㈶戹㥥㐹㔸捤攲〵挷ㄲ㤶㙥挰戱挰㐵挰摤挸㈰慣㜴㈹〱㜷㌳愴摤㠳㘳㐵っ㥥昸㑤㈵㠳㌸攰㔸ㄶ攳っ㤹㐲ㅢ摣ㅦ㘰愳晦㤱㠶㉣㤹〹㌰戸㤵〶敢㘸挰㉡ㅡ〱㜷ㅢ㝡愱攰昸㥢收〰㜰㜷挰〷攰㔸㔹攳㈴㜱㠱扢㤳㐹敥㘲㤲ち㥣㜰㜸挱戱昴愵㥢㕤㤵㠵㌱〲敥ㅥ〶㘱㠵㑣〹戸㝢㈱敤ㅥㅣ㉢㘹㠸㐶扦㡦㐱ㅣ㜰㉣愷㜱㠶㑣愱つ敥㝥搸攸て搰㤰愵㌶〱〶て搲攰㈱ㅡ戰晡㐶挰㍤㡣㕥㈸㌸晥㍣㍢〰摣愳昰〱㌸㔶攴㌸㐹㕣攰ㅥ㘳㤲挷㤹㠴搵㌳㕥㜰㉣㤹改㘶㡢㘳㐱㡤㠰㝢㠲㐱㔸㔹㔳〲敥㈹㐸扢〷挷ちㅣ〱昷㌴㠳㌸攰慡㈱㜵㠶散〲昷ㄷ搸攸捦搰㤰㈵㍡〱〶捦搲攰㌹ㅡ戰㙡㐷挰㍤㡦㕥㈸㌸晥搲㍣〰摣㡢昰〱㌸㔶昲㌸㐹㕣攰晥捡㈴㝦㘳ㄲ㔶摤㜸挱戱搴愶ㅢ㜰㉣挴ㄱ㜰㉦㌳〸㉢㜲㑡挰扤ち㘹昷攰㔲㜰ㄳ㜰㝦㘷㄰〷ㅣ换㜷㥣㈱扢挰扤〶ㅢ晤㜵ㅡ搶〶ㅢ晣㠳〶㙦搰㠰搵㍥〲敥㑤昴㐲挱昱㐷昳〱攰摥㠶て挰戱〲挸ㄹ㠵ぢ摣㍢㑣昲㉥㤳戰㕡挷ぢ㡥㈵㍡摤散慡㉣攰ㄱ㜰敦㌳〸㉢㜹㑡挰㝤〰㘹昷攰㔸昱㈳攰㍥㘴㄰〷ㅣ换㝥㥣㈱扢挰㝤〴ㅢ晤㘳ㅡ戲㈴㈸挰攰ㄳㅡ㝣㑡〳㔶〹〹戸捦搰ぢ〷ㄷ扣挵㝤〱ㅦ㠰㘳攵㤰㤳挴〵敥㑢㈶昹㡡㐹㔸攵攳〵挷搲㥥㙥戶㌸ㄶ晥〸戸㝦㌱挸晥攸㤵㠰晢ㄶ搲敥挱戱㔲㐸挰㝤挷㈰づ㌸㤶ぢ㌹㐳㜶㠱晢ㅥ㌶晡扦㘹㤸て㌶昸㠱〶㍦搲挰㠴㠱㠰晢〹扤㔰㜰扣㤵㐱挰ㄶ昷ぢ㝣〰㡥ㄵ㐷捥㈸㕣攰㝥㘵㤲㌲㑣㘳㈸㔶〷㜹挱戱㈴愸㥢㉤㡥〵㐳〲づ㔷扡换搴㌲昴㑡挰攱ㄷ挶㍤〰户〲㙥〲慥㤲㐱ㅣ㜰㉣㌳㜲㠶散〲愷挱㐶敦㑢㐳㤶㈰〵ㄸ㔴搱㠰昷㔲㔳慣㑡ㄲ㜰ㄱ昴㐲挱昱慥っ〱攰晡挳〷攰㔸愹攴㈴㜱㠱ㅢ挰㈴〳㤹㠴㔵㐵㕥㜰㉣㈵敡〶ㅣぢ㡤〴㥣挱㈰慣㌸㉡〱户㍥愴摤㙦㜱慣㑣ㄲ㜰㠳ㄹ挴〱挷昲㈴㘷挸㉥㜰㐳㘰愳て愵㈱㑢㤷〲っ㌶愰挱㠶㌴㘰㌵㤳㠰摢〸扤㔰㜰扣挱㐴〰戸㘱昰〱㌸㔶㌸㌹㐹㕣攰㠶㌳挹㈶㑣挲㙡㈴㉦戸㑢㈰敢〶摣愵㌰ㄱ㜰㥢㌱〸㉢㤵㑡挰㡤㠴戴㝢㜰慣㘸ㄲ㜰搵っ攲㠰扢〲㔲㘷挸㉥㜰愳㘰愳㙦㑥㐳㤶㍣〵ㄸ㡣愶挱ㄸㅡ戰ち㑡挰㙤㠱㕥㌸戸攰ㄳ攰慤攰〳㜰慣㡣㜲㤲戸挰㡤㘵㤲慤㤹㠴㔵㑣㕥㜰户㐱搶捤㌱㡥㠵㑤〲㙥㍣㠳摣㠱㕥〹戸〹㤰㜶て㡥㤵㔰〲㙥㕢〶㜱挰戱ㅣ捡ㄹ戲ぢ㕣つ㙣昴㈸つ㔹㉡ㄵ㘰㄰愳㐱㥣〶慣㥥ㄲ㜰〹昴㐲挱昱戶ㅦ〱㕢㕣ち㍥〰昷㠰㉢㠹ぢ㕣㥡㐹㙡㤹㠴搵㑦㕥㜰㉣㜹敡〶ㅣぢ愲〴摣㐴〶㘱㘵㔴〹戸敤㈱敤ㅥㅣ㉢愸〴摣㈴〶㜱挰戱㡣㉡㠰换づ戰搱㜷愴㈱㑢慣〲っ㈶搳㘰ちつ㔸㜵㈵攰愶愲ㄷち㡥㜷㌰〹〰㌷つ㍥〰挷㑡㉣㈷㠹ぢ摣㜴㈶搹㠹㐹摥㠴㠱ㄷㅣ㑢愵扡〱挷㐲㉡〱户㌳㠳戰愲慡〴摣㉥㤰㜶て㡥㤵㔷〲㙥ㄶ㠳㌸攰㔸㝥攵っ㤹㐲晢㥢挳㙣搸攸㜳㘸挸搲慣〰㠳戹㌴㤸㐷〳㔶㙢〹戸㕤搱ぢ〵挷㥢戱〴㠰摢ㅤ㍥〰挷ち㉥㈷㠹ぢ摣㝣㈶㔹挰㈴慣昷㤰挱㉦㘴捦ㅥ㝣㈵攷散扤㔳搱扥㌲〱挹㔰㘰挱挰晣㡥㤵㑤㈸搲攰㈲愷愶慤㈵㑥戲㐷㐴㠶〹昳搶㌶㑣敡㔵㜸敦㉢搱改晢っㄲ昷ㅢ攲戹㘷㠷戸㔱挳㝡㠴捡㙢㝦昴摦㤷愲搳㥦〳㉦晥㠰㥦㍥㝣㘸㝢㘲㠸㐳收㌴收摡㕡摢㕢ぢㅤ㈳攷愳〰㘹㈴敦㠱㔲㈸㉢慢㤹㔲㜹㌵㈲〶收攴㡡㔵戴昰㝥㤴换㜸㑦㠰挸㠱㉤慤换㕢㘴㌴㤵敤扣ㄵ㡣昰敡摢㤷㘹挸㔴ㅥ㥢〳㥥挱摡〵㍡敢㝢愳ㅤ搰挷攰攴㍦㡤戵㝤搰ㅦ㔳㍦戵㝥昷㠶㐲㍣㠶㝢㤵㥡昱㘴㉥㔹㐸挴㘲愹㙣㌲㤹㡣ㄷ戲㘶㈶ㄶ换愶敡戲㐹㐳㙡〵ㄸ㘳㕦昸ㄸ慣づ㤰㜴晢戱挷㌲〱改㔱㔷㔹㡥㔳愳㥥㑥摣挳扥㑣㘵㔵㑥攵㤵㔹搱户慦ㅡ攳戹㔵㠹㙦挲㥦㘵㌷㜲慦〷㑤攳㝣㝦攵㕡挰敡㤹ㄳ〷㔸㝣㉦攸捣ㄳ㍣扤〱㐳搰昷㐷ㄳ㌱晡㐰㐰㤹㤶㐱㜷㘰晤搴〶㔷摤㤲㤶㠵㙣㍤挸㑡敦ㄳ慡攵㈰敥て戱搴㌹攰〶愴敤㐶㠵ㅤ㐵慦㘶㜸ㄳ㝡㝤ㄴ㤶㤴〶戹㐰㕡〴ㄱㄷ攴㔵〵㈹户㙡㜵ㅥ㔶㠴摢ㄲㄴ戸挵ㅤ㑣㐲㌷㄰㜵づ捣戸㤱㤴扥挹㍡㈲挱つ㤷摦搱攲㑤㡥搸昹戴㈶昴慤㌷㌹㕢㥢慥㐹搶搵攵愳㔹㌳㤱愸㡤㈵㌳㌱㌳ㄶ㡦愷ち㠹㘴戴㉥㥢㠸㘷㡤㝥捥ㄸ㥢攱㘳昴㜷㝡㉤散つ㜰㝡搴㈹〳㍤扥搱敡㜴っ㠴㙦〲㤶换昴㠳愰搲摢搰㐴㡣昵㈰愰㑣㙢㐷搷ぢ戳〳戲〰㤸㑢㈱㉥㠵戹扥ㅤ㐵摦㡡攱㤷㐳㉦㜷昸㔴㐳㈰ㄷ㤸㉢㈱敡㠴戹〱愴〲昳㔸っ挸㠱愹ㄳ㈶㜷㉣㜵㌴愴㝥㙥ㅢ挲㠹ㄶ晡愱㘸挱㙤㈳㍢戴㜶ㄸ晡ㄶ户㐴㈲㕢㔷愸慢愹攱捤㥥ㄲ㘶㙤慥㉥㥡㑤收ち改㔴挶挴㥤㥦ち戵㌹㘳㘳㘷㌸慢攰㘳っ㜳㝡挲㙤戸搳愳㑥㙤㠶㥥㜰㍢捣捤敤㈸愸昴愳搱㐴㡣ㄱ㌰挰戳㑣㈷㌷㥤愰㜴㘲㌱㐶㍡昲㙤愹㍣㠱昲ㅡ㉣愹㔱㤰ぢ㠹㤳㈰敡㈴㌱ㅡ㔲㈱搱ㄱ㐸愲㉤㤰〴㈷昵ㄱ〴㘵晡㘸㐱㘲ぢ㍢戴㜶㍡晡昶ㄶㄴ㑦愷㌳戵愹㉣㔶㍥㤱㠸㐵ぢ㤹㌸づㄹ搹㜴㌴㘷愶捣㥣㔹ㄳ㌵㘴扥㥦㌱捥㠰㡦戱㤵㌳㌸㈱㌱搶改㔱愷挶愳㈷㈴㥡摣㈴捥㠶㑡㍦〷㑤挴搸〶〶㜸晡㐸㑣㜰攴㈹㉡㉦愰㐳ㅡ㑢慡〶㜲㈱戱㠶攱㈹攱㉢〶愹㤰挸〶㤲搸㍦㤰〴㘷改ㄱ〴㐵晤㘸㐱㈲㘱㠷搶搶愲㙦㤱㐸攷搳㜵㠹扣㤹㡤㘵ㄳ戸ㄷ㙥㙤愱慥㤰㑣搴收昳搹㝣㍡㤶慤愹慤㈹ㄸ㌲㠱捦ㄸ㤷挱挷㐸㌹㠳ㄳㄲ㘹愷㐷㥤㥡㠸㥥㤰搸挷㑤攲㉡愸昴慢搱㐴㡣敤㘰㠰愷㡦挴昶㡥㝣ㄲ㤵㌷搰㘱〷㉣愹ㅤ㈰ㄷㄲ㌷㌱㍣㈵㝣㑤㠶㔴㐸散ㅡ㐸㘲㙥㈰〹㑥扢㈳〸㉥挷愲〵㠹愹㜶㘸敤㔶昴㉤ㄲ戱扡扡㘴捡㑣挴㜳戹扡㝣㈲ㄵ换㘴搳㘹㌳㔵㠸㈷敡戲改㝣挶㡣搶ㄸ昵捥㜰搶挱挷㤸收昴㠴㠴㑣挶㌳㍥㜵㙡㘷攸㠴挴捥㙥ㄲ㜷㐲愵摦㠵㈶㘲捣㠴〱㥥㍥ㄲ扢㌸昲㘹㔴摥㐷㠷改㔸㔲戳㈱ㄷㄲて㐰搴㐹㘲㉥愴㐲㘲㠷㐰ㄲ摢〷㤲攰㍣㍡㠲攰㈷扦㘸㐱㘲㔷㍢戴昶㈸晡ㄶ㠹㜸㉡㤹换ㄴ㙡捣㘸戴㔰㐸攴㜲昱扡愸ㄹ㑤㘷㙡昲戵昱㜴㍣㥦㌷愳挶㙥捥㜰ㅥ㠳㡦戱扢搳ㄳㄲ㌲扢捥昸搴愹㍤愰ㄳㄲ㈹㌷㠹㈷愱搲㥦㐲ㄳ㌱昶㠴〱㥥㍥ㄲ㝢㌹昲㔹㔴㍥㐷㠷搹㔸㔲晢㐰㉥㈴㕥㘰㜸㑡昸摡て㔲㈱㌱摥㑤㠲攷㈷㜲挴摣㍡㤰〴㈷挶㘹愱扦㠴ㄶ㈴㝥㙢㠷搶㕥㐶摦㈲㔱挸收戰㕢㈴戳㔱㌳㥤㑣挴敢㜲戸戵㜹愶㉥㤵捥愵㔲戹㐲㈱㤳㡦ㄹつ捥㜰㕥㠱㡦戱扦搳㤳搳〹㤹㉥㘷㝣敡㔴ㅥ㍡㈱㌱摡㑤攲㜵愸昴㝦愰㠹ㄸ㥣晤挶戳㑣攷挷戶捥捦㘹㥤㥦捡㐶挱㤱敦㑥攵㍢㤴捦挷㤲㕡っ戹㤰㜸て愲㑥ㄲ〷㐰㉡㈴㠶戹㐹㜴㝥㜶㙣ㄴ㐸攲㐰㌸㈱〸㙥〸㠴ㄶ㈴㥡散搰摡㐷攸㕢㈴愲改㘸㕤愱㌶㤶挹㈴ㄳ㤹㐴㍡㥢慦捤搵ㄶ捣ㄴ㡥ㅥ㠵㑣㍡㤳㡥㈶㡤㘶㘷㌸ㅦ挳挷㘸㜱㝡戲㑤挸晣㌷攳㔳愷摡愰ㄳㄲ敢扢㐹㝣づ㤵晥〵㥡㠸挱改㙣㍣㝤摢㐴㠷㈳摦㥢捡㙦攸挰摢㌳愸㘵㤰ぢ㠹敦ㄸ㥥ㄲ扥㔶㐰㉡㈴慡〲㐹㘸㠱㈴㔶挲〹㐱㜰攱つ㉤㐸ㅣ㙣㠷搶㝥㐲摦搹㍢㔲愹㜸㍥ㄹ捤搴搴挵ㄳ搱㔸㍥㤳捡搴㐶捤㜸㍡㤱㐸搶搴㐵㙢戲挶㈱捥㜰㝥㠶㡦昱㍢愷㈷㈴㘴㐲㥢昱愹㔳㠷㐳㈷㈴捡摣㈴㔴㈵昴攵㘸㈲〶攷愷昱昴㤱㌸搲㤱敦㑦㘵㕦㍡㘴戰愴㡥㠶㕣㐸昰慦〸㜴㤲㌸ㄶ㔲㈱昱敤て慥昳㠹捥扤攳㕦㤰晡捦㈷㌸ㄷ㡤㌱愲㤶ㄲ愱㐰攲㜸㍢戴㌶㄰㝤㡢㐴㈲㔷ㄷ慦挹ㄷ戰㠷搴㘴ㄲ㠹㥡㐴㥤㔹㤷㡦愵攳㜵㌱散㈴戱㑣㍡㘹㥣攰っ㘷㄰㝣㡣ㄳ㥤㥥散ㅤ㈷㌹㍤敡搴愹攸〹㠹捦㌰㤸捥昳戰挱㔰改㐳搰㐴っ㑥㌸攳改摢㍢㑥㜷攴扣摦㠳扥㌱ㅤㄶ㤳挴㤹㤰ぢ㠹攱っ㑦〹㕦㘷㐱㉡㈴摥つ㈴昱㜶㈰〹㑥㉥ぢ㠹ㄱ〸〵ㄲ攷搸愱戵㤱攸㕢㈴㜰㈸㌰昱改㤹慦挹搶搴㈴昲戹㜴㌶㕤㤳捤㘷愲昹㐴㈶㥡㑥攱㑦㈱ㄸ攷㍡挳愹㠶㡦㜱㥥搳ㄳㄲ慢㥤ㅥ㜵敡㐲昴㠴挴㙢㙥ㄲ㘳愰搲户㐰ㄳ㌱㌸㠳㡣愷㡦挴㐵㡥㥣扦㙤搰挷搱愱㤵敢㝣〹攴㐲㘲ㅢ㠶愷㠴慦戵㤰ち㠹攷摤㈴㍡㡦ㄳ捦〶㤲戸っ㑥㐲㈲㡡㔰㈰㜱戹ㅤ㕡㡢愱㙦㤱㠸攱㔴㈲㔷ㄷ慢挹㘷戳㔱㤰㈸搴㘶㙢㌳改㕡㥣㙤㘶㙡㤳㤹㐲扥挶㤰㠹㘴㡥㌰づㅦ攳㑡㘷㜰戲㜷挸ㅣ戲愳㔳搷㐲㈷㈴㥥㜰㤳㐸挳㑤慦㐵ㄳ㌱慥㠳〱㥥扥扤攳㝡㐷扥㤴捡㐹㜴㔸㠶㈵㜵㈳攴㐲㘲㐷㠸㍡㐹摣っ愹㤰戸㍦㤰挴扤㠱㈴㙥㠱㤳㤰愸㐷㈸㤰昸㠳ㅤ㕡㥢㠶扥㐵挲㡣挷㘳㘹ㅣ㈷昲㠹㘴㉡㠱扤愱㉥㡦㉦愵改摡㑣㉣㔳㔷㤷挶挳㤰㤹㘱㡥㜰㍡㝣㡣㕢㥤挱〹〹㤹ㄴ㜶㜴敡づ攸㠴挴ㅤ㙥ㄲ㌳攱愶敦㠲㈶㘲摣〹〳㍣㝤㈴敥㜲攴扣ㄵ㠴㍥㡦づ㠷㘲㐹摤〳戹㤰搸つ愲㑥ㄲ昷㐲㉡㈴㙥㜴㤳攸㍣㑥㕣ㅦ㐸攲㍥㌸〹㠹㠵〸〵ㄲ昷摢愱戵㍤搰户㐸㐴敢ㄲ㤹㕣㍣㕡㠷㉦㙡改㐴㙤㈱㥢㑤㈷㜳㜹㝣㠶㈴戲㠹㐴〶愷ㅡ㠶㑣昵㜲㠴㝢挲挷㜸搰ㄹ㥣散ㅤて㌹㍤敡搴愳攸〹㠹㉢摤㈴昶㠵㑡摦て㑤挴攰愴㉤㥥扥扤攳㜱㐷㝥㤴㈸改㜰㌴㐹㍣〱戹㤰挸㌱㍣㈵㝣㍤〵愹㤰戸搰㑤愲㜳敦㌸㍦㤰挴搳㜰ㄲㄲ㡢㄰ち㈴晥㘲㠷搶ㄶ愳㙦㤱挸㤸昹㕣㕤㍡㤳慣㡢愶搲〹ㅣ㍢㌳㈹戳慥㈶ㅥ捤㐷敢昰〵っ攷摢㠶捣摤㜲㠴㡤昰㌱㥥㜵〶㈷摢挴㜳㑥㡦㍡昵㈲㝡㐲攲㉣㌷㠹㘶愸㜴晥愱㤹㠸挱㔹㔸㍣㝤摢挴摦ㅣ昹㠹愲愴挳㐹㕣攷㤷㈱ㄷㄲ㑢ㄹ㥥ㄲ扥㕥㠵㔴㐸㥣ㄸ㐸攲昸㐰ㄲ㝦㠷㤳㤰㔸㠹㔰㈰昱㥡ㅤ㕡㍢ㄸ㝤㡢㐴㈲㥢㑤攲慦挴㘴㜰㠸挸㘲敦㐸㘵㔲昹㜴愲㈶㤷㉢攴㘲㠹㝣㕤摥㌴㘴㌲㤶㈳㍣〴㍥挶㍦㥣挱〹㠹㌷㥣ㅥ㜵敡㙤昴㠴挴㤱㙥ㄲ慢愰搲て㐷ㄳ㌱摥㠱〱㥥㍥ㄲ敦㍡㜲摥㈵㐲㍦㠶づ㘷㜲㥤摦㠷㕣㐸ㅣ挷昰㤴昰昵〱愴㐲㘲㠵㥢㐴攷摥戱㉣㤰挴㠷㜰ㄲㄲ㈷㈱ㄴ㐸㝣㘴㠷搶㑥㐶摦㈲㔱㡢㑦㡣㥡㙣㙤㈲㕢ㅢ㡦㈷㜲㌵戹摡㜸戴㔰㤳㡤收攳戱㘴扣㉥㥥愹㌵㍥㜶㠶㜳ち㝣㡣㑦㥣㥥散ㅤ㥦㍡㍤敡搴ㄷ攸〹㠹㈵㙥ㄲ㘷㐰愵㥦㠹㈶㘲㝣〹〳㍣㝤㝢挷㔷㡥㥣户㡢搰捦愵挳㙡慥昳扦㈰ㄷㄲ慢ㄹ㥥ㄲ扥扥㠵㔴㐸ㄴ摣㈴㍡昷㡥㝣㈰㠹敦攰㈴㈴搶㈰ㄴ㐸㝣㙦㠷搶㉥㐲摦㈲ㄱ㡢挶㔳戹㘸㍡ㄹ㡦攱戴ㅢ㈷搸搹㜴㈲㡢敦㕦㘶㕤㌶㠶慦㘴昹戸昱㙦㘷㌸ㄷ挳挷昸挱改挹㌶昱愳搳愳㑥晤㠲㥥㤰昸慤㥢挴㘵㔰改㤷愳㠹ㄸ扦挲〰㑦摦㌶挱㌱㡡晣㘲㉡慦愱挳㈵㕣攷㜲挸㠵挴㜵っ㑦〹㕦㥣摥ㄴㄲぢ摣㈴㍡户㠹摤〳㐹㔴挲〹㑦摣㜵ち愱㐰㠲ㄳ㥡㡣愶摤㡣扥㐵〲攷搷㜵㜵㠵㔴ㅥㅦㄸ搸㍡㜰挴㠸昳㉡㑤づ㈷㥡昹㝣㈲㥡㡣ㅢ㝤㙤ㅦ晤ㄶ昸ㄸ㥣昱㤴挱挹㌶愱㍢㍤敡㔴㝦昴㠴挴㙣㌷㠹㜵㔰改户愱㠹ㄸ〳㘰㈰㙢散昹摥㌱搰㤱昳〶ㄲ晡摤㜴攰ㅤ㈰㤴攱㠴晦ㄳ挳㔳挲ㄷ攷㉢㠵挴搴㐰ㄲ㤳〳㐹っ㠶ㄳ㥥愸昵㐱㈸㤰ㄸ㘲㠷搶ㅥ㐴摦㈲㠱㉦㕢㠵㜴㕤㉥㥢㐹搵昰㑡つ慥㕡㘵攳戱扡摡㕣㈶㠵慦敢昸㑥㙡っ戵㝤昴㠷攰㘳㜰ち戳㐸㘲㐳愷㐷㥤攲扣愴㤰㤸攸㈶昱ㄸ㔴晡攳㘸㈲挶㜰ㄸ〴㤱搸挴㤱昳㑥ㄲ晡搳㜴攰慤㈰㤴㑣㐰㔲昴っ挳㔳挲搷㐸㔸ぢ㠹㥡㐰ㄲㄳ〲㐹㔴挳〹㑦摣捡ㄹ愱㐰㘲ㄴ㍡㡣愶扤㠸扥㐵㈲㤱㡤攲㜲㜶㈲㥡㑤攱㝣㈲㕦愸慤慢㑤㈷㔳戵搱扡㜴扣㌶㥦慡㑤愶㡣捤㙤ㅦ晤慦昰㌱㌸㈷㔹㈴㌱挶改㔱愷㌸搱㈸㈴戶㜲㤳㜸〵㉡晤㔵㌴ㄱ㘳㉣っ㠲㐸㜰晡㔱攴户㜲慣㙦搰㘱ㅤ㤶搴㜸㈷晣㕢っ㑦〹㕦ㄳ㈰ㄵㄲ㥢戹㐹㜴ㅥ㈷㌶〹㈴戱㉤㥣昰㉣搳摦㐳㈸㤰愸戱㐳㙢敦愳㙦ㅦ㈷搲㜱㠰愸㈹㐴㙢昳㌹㥣㕣㐵戳戸㌴㠱昳慡㔴搲捣昰㉡㕥搲㠸摡㍥晡㍦攱㘳㜰㤲㔱㐸挸㜱㈲敥昴愸㔳㥣㌹ㄴㄲㅢ戸㐹㝣っ㤵晥〹㥡㠸㤱㠶㠱慣㜱㍢ㄶ㕣搷㌱㌹㥦㈸㜲摥㕢㐲晦㤲づ扣㌹㠴㤲㈹㐲㡡扥㘶㜸㑡昸摡ㅥ搶㐲愲㝦㈰㠹㐸㈰㠹㐹㜰挲ㄳ㍦ㅡ㐶㈸㤰攰愴㈰愳㘹摦愳㙦㤱㈸搴愴㘲昱㙣㍣㤳㡥搷挴ㄳ愹㌸㑥戲ぢ挹㜴㈱㤹捤㤹挹㘴㕤㌶㤵㌰㜶戴㝤昴㝦挳挷㤸散昴㠴挴ㄴ愷㐷㥤攲㔴愰㤰愸㜰㤳昸ㄹ㉡晤ㄷ㌴ㄱ㘳㍡っ㠲㐸㜰㠲㔰攴て㜲慣㝤㌴㌴て㜱㥤㘵捥㡦愲㑡㠸㍡㐹㜰捥㑦㐸晣昰㙦搷㜷搱捥㙤攲㝢㐸晤摦㐵㘷挱〹㑦㔴㜵㈰ㄴ㐸捣㐶㐷㐸㐴搰户昷㡥㜸㈶㠶㡦㡣㠲㤹挱㍣㐰〶㤷㙣敡㘲㠵㘸㌶㥥㡢搶挶愲改㝣扣㘰捣戱㝤昴㝥昰㌱收㍡㍤㈱㌱捦改㔱愷㌸户㈷㈴扥挲㘰㍡扦㡢づ㠲㑡㌷搰㐴㡣昹㌰〸㈲戱挰㤱昳㙥ㄳ晡㔰㍡㍣㠱㈵㘳㈱攴㜸愲戶〲愲〱㝤㉡昷㐶㘷㍢捦っ㔱昰捦捣挷㜹晦づ挰㜴摣搷㥦㜵㌱㘵㝤昰晢㕡敢㔷愹ㄵ攵ㄳ晦戳㔸㥣㠳攲㡦搲昹慡晣〰敢晡㝦㠸挳㜷愳㌸㉢挵㠸㈳昰搲㌷挶ち㔷㜲㌶慤㈶㘸㠸㕤晤〱㌹㌸㤶つ㙤㥥搹㡥戹㈸晣㈱挲〵慤㔳昰㈳㔸敢慦搸慤攷捣㔱㡤㜳㙥㑦㍦愶㈸㤹㤲㙤挷つつ㍡㑣挷㙤㕥㕢愷ㅦ㙥昷㡥搹㐶㈸挶昱㘶昶㐳㡢㍤搷慦㝡㠷ㄷ愵㌳㜱ㄷ㙥摥捡挲㠹搸㡥㕦戵㔶㤴昷㔱㠱㍦戴户晦㕥ㅤ㝦挶换㘸昸搳ぢ㌳昳〴㌰㍣攰㌷捤㔳ㅢ㍢攴㥥〰㥢㐰慦㜴㑥㕤㙡挳戱戶㔵㤳㐶捦㥤㌶ㅡ㥦敤㤵敦攲慤攸㜱㤶㔲昰捣挹㉤㌳愲㙦㡡㤰㡡愷〳㡣㐶搱愰〶㜴戰㈳攳户挵㈵㡦㉦㜶戴扢㤳慤晦慢散晦㡤挹㠳昶㜷㍣㝥愳慡捦㥣㔲昹收慡㡢扦扣㜶扢㌱㙢㙥晡搵晥㝦㤵攵昱挵㡥攷慦收攳捦㍢㘲昲ㄳ晢㈳愴晡㕢㙣摥㘶昳づㅡ昵〶〶昱㉡㝥慤散扢㡦昹㍦㙣㠵昷㍥收挶㈲㐴挲ㄳ㜵㌷ㄸ敦㠰㍥敡㐰㜴戸摦愸搷攰挱㡤㤵慢慡㡦攱㕡㌶㐳捣㙤㑣改㑤㘸戵㉤㈱戳㘱㈶愲敡㘵㤸㍡〸㈲晡㔸摡㜳㤷㜷㐴㠳づ㐲愷㜷㔴㌸㉦㈸ㅥ㍤愶戲ㅣㅥ㐱㔴㕥戰㔷摥㐷攵㜹㕢攱扤戹戹戱ㄲ㤱昰㉣搳户戵愸ㅣ㡡㡥㔰㜹ㄶㅥ㥤㔴愲㕣㑢㑥搳㔹㔴㌸〱愸挵㡢㔴㘲㜵敡愹ㄲ㉡㐹攸〶ㅤ〵慢摥㠱攰㐴㕦敦㐰㥣〰㡦㈰㄰㡦㠵㠱㜸搴㔶㜸㙦㜲㙥㥣㠴㐸㜸㤶改摢㔹㈰㑥㐳㐷㐰㍣散〶㌱㠹㈰㌸㑢㘷㠱攰晣㥦戶㘳ㄱ㐴㈲愱敥㉦〱㌱㠵㈰捥㠶㔵敦㐰㜰㥥慦㜷㈰㉥㠰㐷㄰㠸扢挳㐰摣㘵㉢扣㌷㍢㌷搶㈰ㄲ㥥㘵晡っぢ挴愵攸〸㠸㍢摣㈰㘶ㄲ挴㘵㔰㔹㈰㌸晤愷捤㜲㠱㐸慡㕢㑢㐰捣㈱㠸慢㘰搵㍢㄰㥣收敢ㅤ㠸ㅢ攰ㄱ〴攲愶㌰㄰㌷摡ち敦㑤捦㡤㥢㄰〹㑦㑣㡥㔸㈰晥㠸㡥㠰戸摥つ㘲㈱㐱慣㠳捡〲挱搹㍦㙤㑦ㄷ㠸㍡㜵㜵〹㠸扤〹攲㑥㔸昵づ〴㘷昹㝡〷㠲㜳㝤㐱㈰㉥ぢ〳戱搶㔶㜸㙦㝥㙥㍣㠰㐸㜸愲㈴挴〲昱〸㍡〲攲ㄲ㌷㠸っ㐱㜰㡡捥〲挱挹㍦㉤攷〲㤱㔶ㄷ㤶㠰㌰〹攲㐹㔸昵づ挴㔳㡥㐷㡦て㤶㥣敡ぢ〲㜱㙥ㄸ㠸㜳㙣㠵昷㈶攸挶ぢ㠸㠴㈷㉡㐹㉣㄰㉦愱㈳㈰捥㜲㠳㘸㈶㠸㔷愰戲㐰㜰敥㑦㙢㉤㠲㐸愶搵改㈵㈰づ㈲㠸搷㘱搵㍢㄰㥣攳ㄳ㡦ㅥ㠳攰㑣㕦㄰㠸㤳挲㐰㥣㘸㉢扣㌷㐳㌷摥㐳㈴㍣㔱㜸㘲㠱昸㄰ㅤ〱㜱扣ㅢ挴㑡㠲昸ㄸ㉡ぢ〴愷晥戴㐳㡡㈰攲㔱㜵㜴〹㠸㐳〹攲㜳㔸昵づ〴愷昸㝡〷攲ㅢ㜸〴㠱㔸ㄵ〶攲㌰㕢攱扤㈹扡昱ㅤ㈲攱㔹愶ㅦ㘵㠱昸ㄱㅤ〱昱㍢㌷㠸㘳〸攲㘷愸㉣㄰㍦㘱㐹㍢捥〵㈲慥㔶㤴㠰㌸㠱㈰ㄴ搶愹㜷㈰㌸挳㈷ㅥ㍤摥㈲晡挲㝣っ㠷敦㌹扢㙡て〳搱㘶㉢扣㌷㐷㌷㜴㐴ㄲ㄰愷㔹㈰〶愰㉦㈰㤶戸㐱㥣㐱㄰㥣㥥戳㐰㜰攲㑦晢㍤㘴㝤㈷㡤㥥戳攷攸㘸㑣㌵㤵㜰㌸㥢ㅣ㌸㘵㠷㘷㉦捥㌲㌹扦㈷ㅥ㍤收戰㌱捣挷〴㜰㔸ㄴ挶愱㘰㉢扣昷㐸㌷㠶㈳㤲㜰戸挰攲㌰〲㝤攱㤰㜷㜳㔸㐳づ搵㔰㔹ㅣ㐶㘲㐹扢戸挸㈱愹昶㉦攱㜰㈹㌹㜰挲づ捦㕥㜰攰散㥥㜸昴㤸〳攷昸挶〴㜰搸㌷㡣挳㍥戶㘲㉦捦ㅦ㜸㌵戶㐱㈴攱㜰㤵挵㈱㡡扥㜰搸换捤攱ㅡ㜲攰戴㥤挵㠱㤳㝥摡㜵㤰搹㘷摢昱ㅡ戵愰〴挴つ〴㤱㠶ㄵ㥥扤〰挱挹㍤昱攸㌱〸㑥昱㡤〹〰㌱㉦っ挴㕣㕢攱扤㘵扡戱㈳㈲〹㠸㍦㕡㈰敡搱ㄷ㄰戳摤㈰搶ㄱ〴㘷敤㉣㄰㥣昳搳㙥㜷㠱㐸慢㥤㑢㐰摣㐹㄰㌳㘱㠵㘷㉦㐰㜰㙥㑦㍣㝡っ㠲㌳㝣㘳〲㐰搴㠷㠱㤸㙡㉢扣户㑥㌷㜶㐳㈴〱㜱㥦〵㘲㈱晡〲㘲戲ㅢ挴〳〴挱㠹㌹ぢ〴愷晣戴㠷㡡㈰㤲㐹戵㝤〹㠸㐷〸㘲㕦㔸攱搹ぢ㄰㥣摡ㄳ㡦ㅥ㠳挸挰㝣㑣〰㠸㜴ㄸ㠸㤴慤昰摥㐲摤挸㈱㤲㠰㜸搲〲戱〸㝤〱㤱㜰㠳㜸㥡㈰㌸㉦㘷㠱攰㡣㥦昶㑣ㄱ㐴㉣愵㙡㑡㐰㍣㐷㄰捤戰挲戳ㄷ㈰㌸戳㈷ㅥ㍤〶搱づ昳㌱〱㈰挶㠵㠱搸摡㔶㜸㙦愵㙥㉣㐵㈴〱昱㤲〵㘲㈵晡〲㘲㉢㌷㠸㔷〸㠲搳㜲ㄶ〸㑥昸㘹㝦㉦㠲㐸搴慡搱㈵㈰㕥㈷㠸㔵戰挲戳ㄷ㈰づ㜷㍣㝡っ㠲搳㝢㘳〲㐰㡣〸〳戱㤹〳挲㜳㑢㜵攳㌸㐴ㄲ㄰敦㔸㈰㌸戵㈷㈰㌶㜱㠳㜸㡦㈰㑥㠱捡〲挱昹㍥敤㥦㐵㄰挹㤴摡愸〴挴㠷〴㜱〶慣昰散〵〸捥敢㠹㐷㡦㐱㜰㜶㙦㑣〰㠸挱㘱㈰搶户ㄵ摥㕢慢ㅢ慢ㄱ㐹㐰㝣㙥㠱攰捣㥥㠰㌰摣㈰扥㈴㠸㡢愱戲㐰㜰扡㑦晢扡〸㈲㕥慢晡㤷㠰昸㠶㈰㉥㠳ㄵ㥥扤〰挱㘹㍤昱攸㌱〸㑥敥㡤〹〰搱㌷っ㠴㘶㉢扣户㔸㌷㌸㈷㈸㈰㝥戴㐰㜰㘲㑦㐰㔴戸㐱晣㑣㄰户㐰㘵㠱攰㙣㥦昶㙢ㄱ㐴㌲愱捡㑡㐰㈸摣㝤㜱搰㍡㔸攱搹ぢ㄰㥣搵ㄳ㡦ㅥ㠳攰摣摥㤸〰㄰㍦㝥ㅦ㜲搵敥〷㕢攱扤搵扡挱㈹㐱〱搱ㄷ㘳挷㔵扢〷搰ㄷ㄰摦挳攳〳慣㥤㕣戵搳愱㔴㥣㤲戳㐰㜰戲㑦敢〷㤹㝤㕥㔹慢晥〵敢㜷㘱㙤㕤捡ㅣ㐰づ㡦挱〸捦㕥㜰攰㥣㥥㜸昴㤸挳搳㌰ㅦㄳ挰攱昳㌰づ㥦搹ち敦ㅤ搷つ㑥〸ち㠷挱ㄶ㠷ㄷ搰ㄷづ㥦戸㌹っ㈵〷㑥挸㔹ㅣ㌸搵愷㙤㔸攴㤰㔰ㅦ㤴㜰搸㤸ㅣ㕥㠱ㄱ㥥扤攰挰ㄹ㍤昱攸㌱㠷㌷㘰㍥㈶㠰挳㍢㘱ㅣ摥戶ㄵ摥ㅢ慦ㅢ㙦㈱㤲㜰ㄸ㘱㜱攰㥣㥥㜰㜸搳捤愱㥡ㅣ晥〹㤵挵㠱ㄳ㝤摡收㤰㌹㔷㜱㔳敡戵ㄲ㄰㘳〸㠲㜳㜴㜸昶〲〴㈷昴挴愳挷㈰扥㠴昹㤸〰㄰㉦㠵㠱昸㥢慤昰摥㠰摤昸ㅡ㤱〴挴㌸ぢ〴愷昴〴挴㡢㙥㄰摢㄰挴扦愱戲㐰㜰㥥㑦摢戶〸㈲㔶慢㥥㉤〱ㄱ㈵〸㑥搱攱搹ぢ㄰㥣捦ㄳ㡦ㅥ㠳攸㠳挳搴㤸〰㄰㑦㠶㠱㜸挲㔶㜸㙦挴㙥㔴㈲㤲㠰㐸㕢㈰㜴昴〵挴攳㙥㄰㜵〴搱て㉡ぢ〴愷昹戴敤㡡㈰ㄲ㜱昵㜰〹㠸㐹〴㌱〸㔶扤〳挱改扣摥㠱ㄸち㡦㈰㄰昷㠵㠱戸搷㔶昸㙥挸扥㈱㈲㜵㜷㐳㜶搷ㅦ㍡ㅦ〴晡㤵〵晥晣慦㕦挱ㄲ㜳晡づ㍦〰㙣㙣㙡㤲摦捥昵挷晤㤳摢昰愷挶㘷攳㌶攱戸㙢昲晣㐶晢捦搷捥挴敤挳㜹㍢㕡攷づ扤扡昴攸慣ㄵ收戵攱㤶扤㝤ぢ㌳摢㜱㝢昷㝣ㄵ晥㔴㜲㐷㠷搹搶昲扦㜰㜳㘵晣㥡㤱㜷慢挱挳扡慤㜲攰て〹昹ぢ挱挰㠹㌲敢㡥敢㐵ㅥ捥㕦㄰㉦攷㙤㤷晦戳㍢扤㙢昵搸挴㥣晢攲收㕤㌷ㄲ慦㔰昷攰㉤戶收慣て㉦晢㔵挶㕣㔶㡥愲㑥搸㙢㍢愱改㠳㍦〱㉣戳搵㘸㈲晡っ㐸攴〷愵搲㤴㔵㙥㡣捤挰扢㜲晣㘹㈷㙦〰㔲收昹㍢攰晤晡㜱㡤㥤㐷挵愶㜰敤㙡㠲㤱㥦㥥㝤㥢ㅢ㌲㙤㙤㤹㤵㔵捤つ㑤㘶换愲㡥挵㔵つ换㌰㥦㡡ㅢ愰㘳ㅣ昸愳攲晡㑣晣捦㔴㝣愹捤ㄱ㤱摢愵戶ぢ愴挱㉢扢㉥㜰㘵㘷挳㕥㥢㠳愶㜴㘵攷㐲攲㕡㔹㌵〶戱戹挲捥㐳㡤㐵㠷慢愱敦ち换捥㘱㙣ぢ〹㠷愱㜳ㄸㄵ敡挶挰㤴昳ㄹ㥢㈹㡢㙣ㄷ㔲挴ㅦ敢㕡㙣㔵ㄴ㌱㑡搲㈵㈱㤰㜴㝢挲戲㌳摤㜶愵改慥ち㑣户㡦㍦摤㝥㥥㜴㤳扣改㌸㥤㈴改㝥敢㑥挷㠹ㅡ搷摡㕤ㄲ㤸㉥攳㑦㤷昳愴㥢改㑤挷㐹ㅢ㐹㘷扡搳㜱㍡挴㤵㙥㜵㘰扡挵晥㜴〷㜸搲㉤昴愶摢摢㐹搷攴㑥挷㐹〷㔷扡㌳〳搳戵晡搳ㅤ攴㐹挷昹㠹㤲昷捥㜴搲戵扢搳昱搲扥愴攳敥㔹愱㑥ち㑣户㡣戱戹㉢ㄶ㌷㤵ㄵㄴ戹㌶ㄵ捥〲㤴愴㍢挸㐹㜷㌰㉣㍢㌷㤵攵㑥㍡㙢换㍣㍡㌰摤愱㡣㕤扡㘵慥昲愴㕢改㑤㜷愸㤳敥〸㜷扡愳㑡搳ㅤㅡ㤸敥㘸㝦扡㘳㍤改㡥昱愶㍢挱㐹㜷扣㍢摤㘹㑥㍡ぢ收戲挰㜴㈷㌱㜶㈹捣㔳㍣改捥昰愶㍢摢㐹㜷㥡㍢ㅤ慦戹扡摥扢搶挰㜴㘷晡搳㥤攵㐹户挶㥢㡥ㄷ㘰㘵㐷㌸挷㥤㡥㤷㌶㕤㕢收攲挰㜴慢ㄹ扢昴扤扢挰㤳敥ㅡ㙦㍡㕥收㤴㜴㙢摣改㜸〱搱㤵㉥ㄳ㤸敥ㄲ㝦扡戵㥥㜴敢扣改敥㜴搲㕤敥㑥挷换㜴㉥㤸晢〴愶扢㡡戱㑢摦扢㙢㍣改㜸㐵慦㘴㐷㜸挴㐹㜷㥤㍢ㅤ㉦㠶戹搶㙥㝥㘰扡ㅢㄹ扢ㄴ收捤㥥㜴扣㙥㔶㤲敥㌹㈷摤ㅦ摣改㕥㉡㑤㌷㍢㌰摤㍡㝦扡摢㍤改㕥昱愶㝢摤㐹㜷愷㍢ㅤ㉦散戸㘰㑥て㑣㜷て㘳㤷挲扣搷㤳敥㍤㙦扡て㥤㜴昷扢搳昱昲㠹ぢ收づ㠱改ㅥ㘲散㔲㤸㡦㜸搲㝤改㑤昷㡤㤳敥㌱㜷㍡㕥愴㜰慤㕤㍡㌰摤ㄳ㡣㕤扡㜶㑦㜹搲晤散㑤挷ぢㄶ戲㈳晣挵㥤㡥㤷〲㕣改㙡〲搳㍤挷搸愵改㕥愰挸㜵㠸收㔵㠳㤲㑤㘵〰〴㤲敥慦㔸攸㍣㐴昳ㅢ户㉢摤搸挰㜴㉦挳挸㤳敥㔵㡡㕣改昸攵扣㈴ㅤ扦㝥㑢扡搷戰搰㤹㡥㕦㙣㕤敦摤愸挰㜴㙦挰挸昳摥扤㐵㤱㉢㕤㌵晡㈵改昸㈵㔷搲扤㠳㠵捥㜴晣晡攸㑡㌷㍣㌰摤晢㌰昲愴晢㠰㈲㔷扡㙤搰㉦㐹挷慦㤲㤲敥㈳㉣㜴愶攳㤷㌴㔷扡㈱㠱改㍥㠵㤱㈷摤攷ㄴ戹搲昱晢㕣㐹㍡㝥㘱㤳㜴㕦㘲挱㐹㔷挹㜳收ㅥ㥦搰戳昲㙤㌰扥晡㌴㤹㌹晥㐱㥦愹昸戳㌰攳㥡㜰㘲摥㠳扦挲昳ㄵ昲㈸㥥㠹㌳㠶晥戵扤挰捥㈰㥥て㜳愱㡡㘷捦㡡攷戵ㅣ㤴晥㉦㡡㜹㍡㉢ㅥ摦搸ぢ攲挱㔳搷愲挷㝣昴挴攳㕢㡡ㄷ摡㍡晤㍢㝢㐱㍣㜸昶㔹昴攰㤹愵㜸㝣㑦㌱㑦㉡愹搳晦㙤㉦㠸〷㑦㈰㡢ㅥㄹ昴挴攳〷㡡㜳戶㑥晦搱㕥㄰て搳敥㔸敢挱昳㍢昱昸㠹㘲㥥摡㐹㡥㥦敤〵昱攰㘹㕣㌱〷㑦搱挴攳ㄷ㡡㜹㜶㈶ㅥ扦摡ぢ攲搱㙥㜷慣ㅣ㍣换ㄲ㡦戲㉡ㄸ昳〴㑢㍣ㄴ㝢㘴㠹搷㈰㥥㑣㜱挱昲攰㠹㤲㜸㤴搳㠶攷㐸攲搱挷敤㜱㐴㠹〷捦㜵挴愳㠲㌶挷㍡ㅥ㤵㙥て㥥搲ㄴ㜳昰㜴㐵㍣㌴摡㥣攲㜸昴㜵㝢昰慣愴攸挱㌳づ昱愸愲つ㑦㌶㘴㔴扡摢㠳㈷ㄶ㐵㡦搵㡥㐷㠴㌶㍣㕦㄰㡦㝥㙥て㥥ㅢㄴ㍤昸戹㉦㌹晡搳㠶ㅦ昹攲㌱挰敤挱㡦昷愲〷㍦扡挵㘳㈰㙤昸愹㉤ㅥ㠳摣ㅥ晣㠴㉥㝡昰搳㔷㍣っ摡昰㠳㔷㍣搶㜳㝢昰㐳戶攸戱捥昱㔸㥦㌶晣散ㄴ㡦挱㙥㡦㍢㑢㍣昸ㄹ㈸㌹㠶搰㠶ㅦ㝦攲㌱搴敤挱㡦扡㘲づ㝥㡣㠹挷〶戴㜹挴昱搸搰敤挱㑦慢愲〷㍦㠹挴㘳㈳摡昰㐳㐸㜲㙣散昶攰〷㑥搱㠳ㅦ㈶攲㌱㡣㌶㉦㌸ㅥ挳摤ㅥ㝦㉤昱攰攷㠱㜸㙣㐲ㅢ㝥ㄴ㐸㡥㑤摤ㅥ㍣散ㄷ㜳昰㤰㉥ㅥ㥢搱㠶㐷㜳昱ㄸ攱昶攰㤱扢攸挱愳戲㜸㡣愴つて挸攲㔱敤昶攰挱户攸挱〳慢㜸㡣愲つ㡦愹攲戱戹摢㠳挷捦愲㠷ㅣ搸㜸昴ㄸつㅢ攷㘱昰〰㈷搷摣挶㐰㡡慢昲㜲㌰愳搵ㄶ㙥㉢ㅥ搴挴㙡㑢换㑡づ㘰㍥㉢ㅥ挸挴㙡慣㘵㈵〷㉤㥦ㄵて㕥㘲㌵捥戲㤲〳㤵捦㡡〷㉣戱摡挶戲㤲㠳㤳捦㡡〷㈹戱摡搶戲㤲〳㤲捦㡡〷㈶戱㡡㕡㔶㜲㄰愲㔵〹〹ㅥ㡣挴㉡㙥㔹挹㠱挷ㄷ㡢〷㈰戱㑡㕡㔶㜲戰昱㔹昱愰㈳㔶㘹换㑡づ㌰扥㡣㍣搰㠸㔵㥤㘵㈵〷ㄵ㥦ㄵて㉥㘲戵㥤㘵㈵〷ㄲ㕦㐶ㅥ㔰挴㙡㤲㘵㈵〷て㥦ㄵて㈲㘲戵愳㘵㈵〷っ㕦㐶ㅥ㌸挴㙡㡡㘵㈵〷〹㕦㉣ㅥ㉣挴慡摥戲㤲〳㠳捦㡡〷〸戱㥡㙥㔹挹挱挰㤷㤱〷〵戱㥡㘱㔹挹〱挰ㄷ㡢〷〲戱㥡㘹㔹挹㑥敦㡢挵㥤㕦慣㘶㔹㔶戲愳晢慣戸挳㡢搵ㅣ换㑡㜶㙥㥦ㄵ㜷㜲戱㥡㘷㔹挹づ敤ㅢㄷ㜷㙣戱摡捤戲㤲㥤搸㘷挵㥤㔹慣收㕢㔶戲攳晡慣戸〳㡢搵㐲戱㌲㥣㑤㔴㜱晦㤴㡢攱搷㝥㘷㑤㤷㑤㠵㙦ㄵ敥㝣收散愸㡡晢愶㔸㕣㔳㙡愱戸㍢㡡攲㙡㡦㠲㝢愰㈸慥昲㈸戸搳㠹攲㑡㡦㠲晢㤹㈸慥昰㈸戸㙢㠹攲㜲㡦㠲㝢㤳㈸㉥昳㈸戸〳㠹㘲慤㐷挱㝤㐶ㄴ㤷㝡ㄴ摣㑤㐴㜱㠹㐷挱㍤㐳ㄴㄷ㝢ㄴ摣ㄹ㐴㜱㤱㐷挱敤㕦ㄴ㙢㍣ち㙥昲愲戸搰愳攰㔶㉥㡡ぢ㍣ち㙥搸愲㌸摦愳攰戶㉣㡡搵ㅥ〵㌷㕦㔱㥣攷㔱㜰㡢ㄵ挵戹ㅥ〵㌷㔲㔱㥣攳㔱㜰扢ㄴ挵搹ㅥ〵㌷㐵㔱㥣攵㔱㜰敢ㄳ挵敦㍤ち㙥㜰愲㌸戳㔴搱敦晦〱慣攲㠲㉡</t>
  </si>
  <si>
    <t>㜸〱捤㥤〷㝣摣攴晤晦晤㌸戶㘲㕤ㄲ㈲〸㘱㠵ㄱ〷捣㑡〸户㝣攷ぢ㠴㑣ㄲ〲ㄹ㄰㈷散搶戹愱㈳〶㡦攰㜳ㄶ㌳㘵ㄵ〸㤴㍤挲摥㝢戵㄰㐶㑢愱㙣捡ㅥ㙤ㄹ㠵戲㈹㔰昶㈸ㅢ晥㥦捦㔷㤲㑦愷㘱挷晤昵晦㝡昵㜲昷㐴捦㜷㍥㝡㥦愴搳改昹㥥㕣愵慡慡慡㝥挶㠳晦昳㔱挳㠵㡤㥢㤷㤷扡捤昶戱㔳㍡摢摡捣㝣㜷㙢㘷㐷㘹散愴慥慥散昲㤹慤愵敥〱㌰搰㕡㕡愱㉦搵戶㤴㕡て㌱敢㕡㤶㤸㕤㈵ㄸ搵㔶㔵搵搵改搵搰㙦㘸扦っ愷愳搳㑢慦㘱〳慢㉡㕤㘳㌳㤰㑤ㅤㅢ㥤㑤㠴捤㈰㌶㠳搹っ㘱戳ㄶ㥢愱㙣っ㌶㙢戳㔹㠷捤㌰㌶敢戲ㄹ捥㘶㍤㌶敢戳搹㠰つ昳敢ㅢ戱ㄹ㠱㘶昰挶㘸收㑤㤹㍣㈷㜷㈰搶愶戹扢戳换ㅣ㌳㜲㑦㙢捣攳㘳戱戱戱戱昱㑣㍣㌵㌶㍡㘶攴㤴挵㙤摤㡢扢捣昱ㅤ收攲敥慥㙣摢㤸㤱扢㉦捥戵戵收㜷㌳㤷捦敢㍣挸散ㄸ㙦收愲㠹㕣㌶搹ㄴ㑢㌶㌶ㄶ㌳㤹愶挱㥢㈰昲散㈹㤳㜷敦㌲㡢愵晦㔶捣㑤ㄹ㜳捥㤴挹㘳㘷㥢摤晦慤㤸㥢㈱㈶㐲㑥敤㙣捦戶㜶晣㤷㠲搶昲㍤㙤㥣㙡收㕢昹收㥢㘶㔷㙢挷〱㘳㌱散ち搰攸愵挷㑥㉡㤵ㄶ户㉦攲㜶㌴挵㙣㙢㥢㙢ㄶ攵㑤㙦㥦㕡敡摥㍤摢搵㕥ㅡ摣㑥㝥㘶㤷搹㤱㌷㑢㙢戵敦扣㉣㙦戶搹㠶愵扡昶㍤戳㕤戳戳敤㘶つㄷ㠶戶㕢敦攱㡣㠲搹搱摤摡扤㝣㐸晢晣㤲㌹㌷摢㜱㠰㐹㤳摡昶改㡢㕢ぢ慡愶〶捦慡〱㕢〵㡤㑣摥㈸㡣愷㝤捡挲㙣㔷户昴昸ㄶ挶㠲㙣㕤㥢㡢慣㐵挵戸戸㐹㡤昴㜸昱㍤㙢㙥㙤摦捤散敡㌰摢㤸㠴敦攴㘸㡦㤱〰戲摥㠷ㅥ㔲捥敡昰㕤㔲㠳散㥤㡦敢挲㉣摡㐸㌴ㅢ捣敥散㙡挷〶㌹换捣㜶㡣㡦㡤㘹敥㉥㑣㌵㤷㡣㡦㡥㡤敢昵搰敡愳㘸户㌹㥡㘱㠰㔱攸㙣㙦㍤㈴㑢摡攳攲愹㘸㜴㥣扥〵㑤ㅡ搰愸㥡㤷戱慢扢ㄳ㜰㜷慢㙥挹㔶户攴慡㕢昲搵㉤㠵敡ㄶ戳扡愵㔸摤㜲㐰㜵换挲敡㤶搶敡㤶〳慢㕢づ㠲㡤昳愸ㅢ㌸戰摡㝥㕣戳搵敤昱挸㔶㍦㑥扣㝡换㐳ㄷ散戶㍡㘵㈸敥摤㜲㜰搸ちぢ攱〳摥ㅡ㕡㝤ㅢ㌴摡戶㘸晣〳捥㡣搳㐷搳㘴っㅡ愵㥥挷㠰㌹攸〱㔷㝣扥㘸㘱敤搱戳㔶㤵㙥㥤晣㡥昶昳づ㡡㠷ㄱ挹㌶ㄶぢ攱搹戶㘷愸㈸ㅡ㉤㠶挶㤷㉤摥㌸㑥㡦搳㈴㠱㐶愹㈷散㙣㠹㝤㔲㌷㝣昸收㐵㤳㉥㙥㍢㌸昲㘱晤挷㤳ㄵ㡦㔷㤲慤ㄱぢ攱搹㔲っ㤵㐶愳㌵愱昱㘵㡢愵挶改ㄹ㥡㡣㐳愳搴㐳㜶戶㌱戵㑦捥㍣㜲户晢收㕣昴扢㘲㜲敢换晦戱扢攲㠱㔱戲敤㠸㠵昰㙣攳ㄹ㙡㈷㌴摡〴㌴扥㙣搱挴㌸㝤㈲㑤㈶愱㔱敡ㅥ㍢摢昲㜱㐷㜴㡥昹挵捣㔹㐷㍦㜲㜷㑥摦攵㤸㍡挵㥤㔱戲㑤挱㐲㜸戶愹っ戵㌳ㅡ㙤ㅡㅡ㝦㌶㤰㥣㑥㤳㕤搰㈸㜵㠷㥤敤慥㥢㝦户搹ㄹ愵㙦愷㥣㍥晥戶慢㈷戴㕥扢㔲昱㔰㉦搹㜶挵㐲㜸戶摤ㄸ㙡㈶ㅡ㙤ㄶㅡ㝦戶昸㌸㝤㌶㑤收愰㔱敡ㄶ㍢㕢挷ㄷ㕦扤㜴昰㌵㕢㑤扦慥㝡昴搳㔷捦㍦㘲㠵攲㘷㡡㘴摢〳ぢ攱搹收㌲㔴㌳ㅡ㙤ㅥㅡ㕦戶〴搶㙤㍥㑤昶㐴愳搴戵㜶戶ㅦㅦ㥢㝥攱扤挳㡥㥦㝣昹摣㡢㠶㙦ㄹ扢㙡戵ㅡ〴戵㘴摢ㅢぢ攱搹昶㘱愸㝤搱㘸晢愱昱㘵㡢㌷㡤搳昷愷挹㉦搰㈸㜵㤹㥤㉤昹搵搸昹㝦㝥㘱㡦搹攷挷㌶ㅣ㕣户㜲搱晥㡡㥦㤲㤲慤〵ぢ攱搹ㄶ㐰慢㘷搱㘸㌹㌴扥㙣戱攴㌸㍤㑦㤳〲ㅡ愵捥㜷㐸ㅥ㍦昶㤰ㅢㄷ㥦㌱晢敥敢扥摣㘱摢愱㥢扥愶昸㜱㉣搹㡡㔸〸捦㜶〰㐳㉤㐴愳戵愲昱㘵㡢愷挷改〷搲攴㈰㌴㑡㥤㘹㘷㥢扡愰㝡挹摥戱慡㤹㐷捦㉣ㄶ捦㕤攷搰〷ㄵ㍦昷㈵㕢㍢ㄶ挲戳㜵㌰㔴㈷ㅡ㙤ㄱㅡ㙦戶挶っ㐸ㅥ㑣㤳㉥㌴㑡㥤㙣㘷ㅢ㝢攰㈵㉤㌵㤳㡤愹㘷㉦㌹㈳㔷㤵ㅤ㌷㐶昱〴㐳戲㜵㘳㈱㍣摢㘲㠶㕡㠲㐶㕢㡡挶㥢㉤ㄵ挵扡㉤愳挹㜲㌴㑡ㅤ㘷㘷㥢㝢昸户㤷戶ㅦ㝦搵㉥挷ㅤ户搳换敢㥦㌰攱㙦㡡㘷㌲㤲敤㔰㉣㠴㘷㍢㡣愱づ㐷愳ㅤ㠱挶㥢慤㌱㠳㘳挹㤱㌴㔹㠱㐶愹㈳敤㙣㤷愷ㅥ晥搵㜱㉢㔷㑥㍦敢攸㐷㜶㙣ㅢ戸昷ㄲ挵㔳㈶挹㜶ㄴㄶ挲戳ㅤつ慤㝥っㅡ敤㔸㌴晥㙣搸㑡㡥愳挹慦搱㈸戵捣捥搶㍤晡㠲戳㘶㕣㜲改慥㌷㘴扥搹攲改㑦ㅦ㌸㕥昱摣㑣戲㥤㠰㠵昰㙣㈷㌲搴㑡㌴摡㐹㘸扣搹㔲〹ㅣ戹㑥愶挹㙦搰㈸㜵戰㥤敤搶㠲昶㕤昳ㅢ㕦敥㜶㕥换㍥昷㑥晡戲昳㜰挵㤳㐰挹㜶㉡ㄶ挲戳㥤挶㔰愷愳搱捥㐰攳捤搶㤸㐱戶㌳㘹㜲ㄶㅡ愵づ戴戳摤昳㤴㝡敤搳㙦㌷摥攵户㔳㙥ㅥ㤹晥昶戰ㅢㄴ捦㌶㈵摢㌹㔸〸捦㜶㉥㐳慤㐲愳㥤㠷挶㥢㉤ㄵ挷〷昲昹㌴戹〰㡤㔲㜹㍢摢ㅦ㤷ㅥ㜰㙣愹昵敦戳敦㘸㝥愹晡㡢㘳扦晥㔲つ㠷㕡戲㕤㠴㠵昰㙣ㄷ㌳搴㈵㘸戴㑢搱昸戲㈵㜰㥣扣㡣㈶㤷愳㔱㙡㝦㍢摢挹挳㈷ㅦ戳昲愱ㅦ愷㕣戶㙣㡦㘸挳ㄷ戳て㔳㍣㝦㤶㙣㔷㘲㈱㍣摢㔵っ㜵㌵ㅡ敤ㅡ㌴扥㙣㌱散㙦搷搲攴㍡㌴㑡捤户戳㡤晢扡㙡㙥晡㡡㙦㘷㕥㝣晢慤㡤ㅤ搳收扣慡㜸愲㉥搹㙥挰㐲㜸戶ㅢㄹ敡㈶㌴摡捤㘸晣搹戰扦摤㐲㤳摦愲㔱㙡戶㥤㙤攰㜳㌳㡦晡㌰㍤㜰昶㉤换㝥戵攳㜵㌷㑤㈸愸つ愰㤶㙣户㘲㈱㍣摢㙤っ戵ㅡ㡤㜶㍢ㅡ㝦㌶㙣㈵㜷搰攴㑥㌴㑡㑤户戳搵つ㍡㜶改攷戹昳㈶摥㝡摤㉢㌳搶敤㍥㜱㤵摡㄰㙡挹昶㝢㉣㠴㘷晢〳㐳摤㡤㐶晢㈳ㅡ㕦戶㌸捥㠲敥愱挹扤㘸㤴㥡㘸㘷㝢㜶搳㤳ㅥ晣㐸晦攵㤴ぢ㥦㕤㜰昶挳㑦㡥昹㔶㙤〴戵㘴扢てぢ攱搹敥㘷愸〷搰㘸て愲昱㘶㙢捣㈰摢㐳㌴㜹ㄸ㡤㔲ㄹ㍢摢㠳㍢㑣㝢晦愸戳慦㥣㜵收㔵㕦晣收昸攷㥡挶愸ㄱ㔰㑢戶㐷戱㄰㥥敤捦っ昵ㄸㅡ敤㜱㌴摥㙣愹ㄸ戶挹㈷㘸昲㈴ㅡ愵攲㜶戶㐷㑦㍡㝡㕥换戴ㄳ㘷㕥㤹㔸晢愸户敡户㑤つ㝥ㅡ敡㍤散㤳攱愹㕤搹愵昸㝡㔱晥收ㄲㅦㅢ攵扦扥扦戲攱ㅢ㕢戱戱㤸㉥挶㘲㠵挶㘸㌶㤱慤慤㐷搸㌵晤㙥挰㐳昵攰攲㕥慤㌸愷㕥㉡㕦ㄶ㌶㥥㥣㉤㤹攵敦づ愳㙤摤攴捥挵ㅤ㠵搲㠸㘰㘵㜳㜷戶摢摣挸慢㉢〷昱戹㌵攳慢㤴㔹㤲㝣㥢㝡摤昶捣戶㉤㌶㈷㉤㙢戵搴㥢㜸搴昸㈲搵㤹ぢ搷㑥敢㌲て敥搱晡㐶㌴〹摦昴㤷㐸㙣摦㕡㕡㉡㙢㕣㈳愷㉣散㉣㤹ㅤ㌲扣搱敤扢户收て㌲扢㥡㑤㕥㈷㌰ぢ戲慡挳愹戲扦捤㡤㥥搳㠱ㄵ挵昷戳挲㈸户戴戸昳戲㙥戳愳㘰ㄶ㌰摥㐵㘶㔷昷昲㜹搹㕣㥢戹㕥㠵㠹㤵ㄳ㡡つ㉢挴搳㍡昳㡢㑢㔳㍡㍢扡扢㍡摢㉡㌵㤳ち㑢戲昸〶㔹㤸搵㔹㌰昱〵戰㠶㡦㉡㔵㌵㘰㠰㔲㔵摢〶㝤ぢ㘳摣搲㔸㜹㈳㕣㙦昱㈶㜸捦㌷愸摣散挶捥挵摡㘱㉤摡㑣㙥㤳搵㕢昴ㄱ㑣攲㌲捣㌶攱㠶慥㜵攲㐵ㄵ㕡㙦ㅤ㙥㉤㘳散㜹攷晥晦ㅡ㔷㔷て戳搷㝥攷㈵昸㤶扤ぢ扥㔰戶㤹㕤扤㕥ㄲ㔲ㅣ㤱晥っ㥡摡敤戱㌷㠷搲慢㠱㠵㕡愶㤶搷㉥㙤㉤㜴㉦搴ㄶ㥡慤〷㉣攴㈹ㄷ㉥ㅢ搵搵ㄱ慤敦愱㍦〷㤱晥㍣㥢扦愰㠹㐴慡戴扦搲㐸㡢攸㝦戳晡戵愳昰㝦晦扦扦㔷挳㑢㤷敢〵戸戸㔳慡㙤㥦搶搹㔵ㅡ㌰㈰㘸㉤㜷挹㤶ㄶ㜶㜳昳散㕤挹㜸㉦戰㜹ㄱ㑤敤ㄶ㘸晡扣㍣㌰ㄴ㐶㌵扣ち㌲愴㝤慡㔹捣攲摡㤳散摤㉡㕢摢㙥㕤捥㤸㙡㤶昲㍡慦㝢捣挰扥戲㑣挳ㄲ㜶晥挱敤摣晡捤㘵摤㔳戳摤搹㠱敤戸㠲㠲㜷㐹㠷搱㘸昱戲㤶攸㌹㐴㘴㡥㜷挴敥㈱㠲㈱㡢慥㈸㠳㐴㘰㐵挲㡥㠳晤愵㙡㠰摤昶扥ㄲㄸ晢愶㔸〹捤扢愱㔷㕥〹攱㌵㠹改㘶挷扣攵㡢捣ㄲ捤敢戴㕥㔱㝡㜷㉦〶㥢㤳捦捤敦㙥㙤㉢㡤挵㐸愷㜷㜵㉥㕥昴摦㡣挳㔸晡㑢㘸㥣㐷敤㤶搸㡡搷㝣㥤㠰慢㙡攰ㄲ扥㌷㉤㉤㔵㜵㡣㐶㠹扥㌹ㅢ㙥慤〸昶㌳晥㤳㠷晥㉡晥㡢昴愶慢㙤㠰㐵㝦慥ㅡ搵挲㝥㜰㍢〸捤敢㌲攵㍡㔸㥤㜴㐰㝢㐸晢㕥㥤㕤〷攵㍡㍢て攲昶戴㤶昴㑡ぢ㑤戳㥢搷㤶〶搹搷搲攴㥡㤹㔲〳〶㔴㕣ㄷ㜲㕤㠴摡っ昱戵㌷搰っ㤹搴搶㌶搲㠹㔸搲摥㠴㘸〰慥㜲㘹㙦㘱㈱㠹㈳㜹㜷㘷㌷㤲㡥㕣㤲ㅡ戹摤挸挹㘶愹㝢攴ㄴ㝣㔸㡥攴㐷㔴㕢㙢㠷㌹㜲敢㡥捥㤱㕤㘶㘹ㄱ慥㈶㥢摢㡣㕤搶㔶㕡愶㌶〶ㄹ㕥摤搹攲昳挶〳㕦㐸㝣㌵改扡てㅥ㌷户ㅤ㜸攸㔳㙡㠴慤昰㕤㘴摡ㅡ戹敡昱搲摦㐵愳㌶㠴ㄹ㡦㌸㔸慥㝣攸敦愱慦扦捦收〳㌴㌸㙥挸㍢㠱挳挶㠷㔶㔷㙤㠳晦㜹攸搰㍦㘲昳㌱ㅡ㌵ㅡつ㜷㕣晤ㄳ㌴捥㐳ㄹ㠸捦敤㐱摥搳㙤㈱昶扦愷㕦㐰ㅡ搱㝢搱愹㌱戰攰晢慡㤳愳㑥㜲㍡愹㈹つ㠱〳〱搴摡ち摦㜵慦敤攱㈶〰㝥愰晦〰㤸〵〳昸㠹㌹〸㐶攷搶攸〲㔰㙤㜵㔵ㄴ㍡〱㌰〰〲㥤搷晤㔵ㅣ㈲〱㔰㡢㥥昳㔰摦晤攴〲㄰㠳搸て㐰㘷㑣扤ㄷ㥤㑡挰㉦〸挰愷〸ㅥ〸攰ㄳ㕢攱扢ㄴ㤷㐲愴㝡㡥㘲ㅤづ昹㈳㤸〵〳㔸ㄷ㙡㝤㌸㥢昵搰戸〰㙣㘰㜵㔵ㅡ㐱〴挰㠶㌴摡〸㡤捡㐰㈴〰㐶愰攷㍣搴摢㙥〰㑤㄰晢〱㙣挶㤸㝡㉦㍡㌵づ㝥㐱〰㕥づ〳昰㤲慤昰㕤ㅤㅣ㡦㐸昵ㅣ挵搶ㅣ昲ぢ愱〰戶㠵㕡ㅦ捤㘶っㅡㄷ㠰戱㔶㔷敤㠴㈰〲㘰㝢ㅡ㐵搱愸㠹㄰〹㠰ㄸ㝡捥㐳㍤攵〶㌰〱㘲㍦㠰㐶挶搴㝢搱愹㐹昰ぢ〲昰㘰ㄸ㠰〷㙣㠵敦㠲攵㔴㐴慡攷㈸㜶㐲㔲㜵㕦㈸㠰㠹㔰敢㤳搸㑣㐶攳〲㌰搵敡慡㥤ㄱ㐴〰散㑣愳㘹㘸ㄴ㉦㘱ち㠰改攸㌹て㜵愷ㅢ挰㌴㠸晤〰㜶㘳㑣扤ㄷ㥤摡〵㝥㐱〰㙥ち〳㜰愳慤昰㕤㐳摤つ㤱敡㌹㡡㜹ㅣ昲昵愱〰昶㠴㕡摦㡢捤摥㘸㕣〰昶戵扡㙡㈶㠲〸㠰晤㘸戴㍦ㅡ㌵ㅢ㈲〱昰ぢ昴㥣㠷扡捣つ㘰ㄶ挴㝥〰㔹挶搴㝢搱愹㌹昰ぢ〲㜰㙥ㄸ㠰㜳㙣㠵敦戲敥㕣㐴慡攷㈸づ攴㤰捦ち〵搰〶戵摥捥愶〳㡤ぢ挰㈲慢慢㥡ㄱ㐴〰ㅣ㑣愳㉥㌴㙡㍥㐴〲愰㠴㥥昳㔰㈷戹〱捣㠳搸て㘰㈹㘳敡扤攸搴㥥昰ぢ〲㜰㔴ㄸ㠰㕦搹ち摦㤵收㝤㄰愹㥥愳㔸挱㈱ㅦㄹち攰㈸愸昵愳搹ㅣ㠳挶〵攰㌸慢慢昶㐵㄰〱昰㙢ㅡㅤ㡦㐶敤て㤱〰㌸〱㍤攷愱㤶戸〱散〷戱ㅦ挰挹㡣愹昷愲㔳扦㠰㕦㄰㠰戶㌰〰〷搹ち摦挵敦〵㠸㔴捦㔱㥣捤㈱户㠶〲㌸ㄷ㙡㝤ㄵ㥢昳搰戸〰㕣㘰㜵㔵ㄶ㐱〴挰㠵㌴扡〸㡤捡㐳㈴〰㉥㐶捦㜹愸〵㙥〰㌹㠸晤〰㉥㠷㝤㐴敦㐵愷ち昰ぢ〲戰㘷ㄸ㠰昹戶愲挳㝢㍤㥥ㄷ摡敢㌹㡡ㅢ㌸攴收㔰〰㌷㐱慤摦捣收ㄶ㌴㉥〰扦戳扡㙡㈱㠲〸㠰㕢㘹㜴ㅢㅡ㜵㈰㐴〲㘰㌵㝡捥㐳敤敡〶搰ち戱ㅦ挰㕤㡣愹昷愲㔳〷挱㉦〸挰挴㌰〰ㄳ㙣㠵㙦㡡愰〳㤱敡㌹㡡晢㌹攴昱愱〰ㅥ㠴㕡㝦㠸捤挳㘸㕣〰ㅥ戵扡慡ㄳ㐱〴挰㥦㘹昴ㄸㅡ㜵㌰㐴〲攰㜱昴㥣㠷㑡扡〱㉣㠲搸て攰㘹挶搴㝢搱愹㉥昸〵〱搸㌶っ挰㌶戶挲㌷㙢戱ㄸ㤱敡㌹㡡ㄷ㌹攴慤㐲〱扣っ戵晥㜷㌶慦愰㜱〱昸㠷搵㔵㑢㄰㐴〰扣㐶愳搷搱愸㘵㄰〹㠰㌷搰㜳ㅥ㙡㔳㌷㠰愵㄰晢〱扣挳㤸㝡㉦㍡戵ㅣ㝥㐱〰搶つ〳㌰捣㔶昸㈶㔲づ㐳愴㝡㡥攲㘳づ㜹敤㔰〰㥦㐲慤㝦挶收㜳㌴㉥〰㕦㕡㕤㜵㌸㠲〸㠰慦㘸昴㙦㌴敡㐸㠸〴挰搷攸㌹て㔵攷〶㜰〴挴㝥〰摦㌳愶摥㡢㑥慤㠰㕦㄰㠰㥦㝥っ㌹ㄵ晥搱㔶昸收㜶㡥㐶愴㝡㡥愲愶ㅡ㐳晥ㅥ㘶挱愷挲ㅡ搴晡㐰㌶㜵㘸㕣〰㈲㔶㔷ㅤ㠳㈰愳ㄸ㘸㄰㡤〶愳㔱挷愱㉢〰㠶愰攷㍣搴攷挸搱昳㘵攸㔸㠸晤〰搶㠶㝤㐴敦㐵愷㌸㠷ㄴ〴攰扤㌰〰晦戴ㄵ扥改愶ㄳㄱ㐹〰㙣挴㈱扦ㄳち㘰㘳愸昵㑤搸㙣捡搱㤵扦つ㡥戴扡㙡㈵〲㡤攲敡搴搳㘸ㄴㅡ㜵㌲扡〲㘰㜳昴㥣㠷㝡挵つ攰㈴㠸晤〰戶㠲㝤㐴敦㐵愷㝥〳扦㈰〰捦㠵〱㜸搶㔶昸㘶挰㑥㐳㈴〱㄰攵㤰㥦づ〵㄰㠷㕡㑦戰㐹㜲㜴㘵〰㈹慢慢㑥㐷愰㔱㕣㥤㌴㡤㥡搰愸㌳搱ㄵ〰ㄹ昴㥣㠷㝡搸つ攰っ㠸晤〰挶挳㍥愲昷愲㔳㘷挱㉦〸挰摤㘱〰晥㘰㉢㝣㤳㜲攷㈲㤲〰㤸挶㈱摦ㄵち㘰ㄷ愸昵ㄹ㙣㜶攵攸捡〰㘶㕡㕤戵ち㠱㐶㜱㜵㘶搱㘸㌶ㅡ㜵㍥扡〲㘰づ㝡捥㐳摤攲〶㜰ㅥ挴㝥〰捤戰㡦攸扤攸搴〵昰ぢ〲㜰㔵ㄸ㠰㉢㙤㠵㙦㥥昰㘲㐴ㄲ〰晢㜳挸㤷㠷〲昸㈵搴㝡ぢ㥢〵ㅣ㕤ㄹ㐰捥敡慡㑢㄰㘸ㄴ㕥㝡㥥㐶〵㌴敡㌲㜴〵㠰㠹㥥昳㔰攷戹〱㕣ち戱ㅦ㐰㉢散㈳㝡㉦㍡㜵㌹晣㠲〰㥣ㅡ〶攰ㄴ㕢攱㥢扡扣ち㤱〴㐰ㄷ㠷㝣㜲㈸㠰㙥愸昵挵㙣㤶㜰㜴㘵〰换慣慥攲扣收㈸慥捥㜲ㅡㅤ㠲㐶㕤㡢慥〰㌸ㄴ㍤攷愱㡥㜱〳戸〶㘲㍦㠰㈳㘱ㅦ搱㝢搱愹敢攰ㄷ〴攰㤰㌰〰换㙤㠵㙦㌶昵㐶㐴ㄲ〰挷㜳挸㑢㐳〱㥣〸戵扥㤲捤㐹ㅣ㕤ㄹ挰㙦慣慥扡〹㠱㐶㜱㜵㑥愱搱愹㘸搴㉤攸ち㠰搳搰㜳ㅥ慡挳つ攰㘶㠸晤〰捥㠲㝤㐴敦㐵愷㝥ぢ扦㈰〰㠵㌰〰㜹㕢攱㥢攰扤つ㤱〴挰㐵ㅣ㜲㌶ㄴ挰㈵㔰敢㤷戲戹㡣愳㉢〳戸挲敡慡搵〸㌴㡡慢㜳㈵㡤慥㐲愳敥㐰㔷〰㕣㡤㥥昳㔰㝢扢〱摣づ戱ㅦ挰昵戰㡦攸扤攸搴㥤昰ぢ〲㌰㍢っ挰㉣㕢攱㥢㜳晥〳㈲〹㠰摢㌸攴摤㐲〱摣づ戵㝥〷㥢㍢㌹扡㌲㠰摦㕢㕤㜵㌷〲㡤攲敡晣㠱㐶㜷愳㔱昷愰㉢〰晥㠸㥥昳㔰㤳摤〰晥〸戱ㅦ挰㝤戰㡦攸扤攸搴扤昰ぢ〲搰ㄴ〶㈰㙤㉢㝣搳攰昷㈳㤲〰㜸㡣㐳㙥っ〵昰〴搴晡㤳㙣㥥㐲攳〲昰㡣搵㔵て㈰搰㈸慥捥戳㌴㝡づ㡤㝡〸㕤〱昰㍣㝡捥㐳㡤㜱〳㜸㄰㘲㍦㠰ㄷ㘰ㅦ搱㝢搱愹㠷攱ㄷ〴㘰㔴ㄸ㠰㝡㕢攱㥢㤹晦㌳㈲〹㠰搷㌹攴捤㐲〱扣〹戵晥ㄶ㥢户㌹扡昲ㄶ昰慥搵㔵㡦㈱搰㈸慥捥㍦㘹昴ㅥㅡ昵〴扡〲攰㝤昴㥣㠷㕡捦つ攰㜱㠸晤〰㍥㠲㝤㐴敦㐵愷㥥㠴㕦㄰㠰挱㘱〰〶搹ち㙦戱㐰敤㌳㠸搴㡦㐹摥㐱ㅣ㜰㜱捦㔶㜳㈹㘷愵搶㉡愲㡣㜸捡攲㔲㜷愷㑣愱つ㈹㑥敤㥣摤搹㍤戵戵戴愸㉤扢㝣㔸搱㕥搸㙢愱搹㠱〹敥㉥捣㜳㝢㘴㥤㡢ㄶ㤹〵扤搸摣戹戸㉢㙦捥㤸晡扦㌰〱㡥昵挳㕢㈷㜳摦搵ち㡦晦㙣㑥户ち㥥搸㑡昰愸慡㝤づ〱扤㔳㜳㔲捣散㥡㐶㤷㐵〳㠶㐳换㐴攷戵㜶户㤹㠳㡡㌲㠵㉤换㜵㐵㔰㐴搵㐰㘱㘰㜱摥㐲㑣㔹㑤ㅤ㔲㥣摥搵㕡攰ㅣㄱ摦㡣㜵㉤搳㤹收〱愸㄰搸扤戳搴捡㑡收㈱挵㜹㕤搹㡥搲㈲㑥㜶收㤷慦㔳搱㤳㔹搱摡攲攴搶㡥ㄲ搲挸扢挸攵愱挵收㠵㥤㑢昱ㄳ㠶挵敤ㅤ搳戳㡢㑡晦ㄳ敦㡡攲摢㈲て㜹㙢㔴戵慡慥㔶㜵搵㜵晦改晢愳晤ㅢ晢搸㌰慢㌸㝣㈴戶搳敥慥搶摣㘲〲㤳ㅣ㜱戴㌵㙣攴㍤慣慡㝤ㅥ㑢摥㘹㑤搷㕢攸愹㐹攰㔸㉢㑡昳〳愷挷㝢㝥ㄷ戲〹捣昵慦㌱㥣挱摦愰搹㜵晡晣ㄹ攵㙡㥤晦搳㡦㉣㙡晦㠲挸㙢㕣ㅣ㌱ㅣ挶㙢㔹㥢㄰ぢ㈶戸㐵㘱捦挴㤶挰㥥㜷戳㡣ㄴ挵㠶㕢攸㕡攵挵㘹㤸㕦ㅦ㕣㥣㤹捤㤹㙤㈸ぢ㘸捦㜶慦㘵㜵㔸㥦㠱㈲晣㤲慤㥢搲搹摥㥥攵㈶挷㥦ㄲ㌴攷戳㙤㘶㕤㜱搲攲敥捥㔹慤ㅤ㝡ㄱ㡤㙣㤷戶㈸扢っ愲散㌲㙢〲扦㌸㤷攵㐲戲捣㔸㥤〷㘴扢㕡扢ㄷ戶户收敢搸攱㝣改晦挴戶㡡攳㐷つ㘰㍡て攷㔸攲慤〸戰收攵昱㜶㡦㐵ㄱつ搱昱敤挷ㄶ㕤慤㌴晣㔳晦㘱㌵〹㡥㍣昲㠱愲㝦㠷㘸戵㜸挹愱㐸挶昲愹㑣挵㘲昱搳㈳戱㠹捡挱㐹晤㡤〶㜸改摦挳㤴ぢ㝣搵扣㠰愶搷㔲㠳㠱㌰㠸捣散捣ㄶ愶㘵昳昸㔹搰㐰晢㐷㐱㜵㜸㙢㜹愸改㌲㔸晣㌱〵昵㐴㤸摤㕥搲㕡㌰扢敡㈸㘸挶㡦㥥㙡㔸㌶愲㔹敦㈱愶挱〷㔴搵搶づ慡ぢ捡㌵挳㠹戵㠵㍤愵敥晥㔱搵っ㕦晣て昷㘸㥡挰戱㐷㈲昲ㄱ昵〳㔶㐷晦㤱敢昴㈲㠴㕣ㅦ㡦挱㑦㌴昸ㄹ㑤敤㑢㔰㝡摦㥢捡㍡っ㔴㙢攸㌰慡㤱㥦搳戰㐲愴づ搵ㄴ㔲㕡㔲㉢㉢㌲挸㔵ㄲ愲㔹搵㈰㜵捥㙦㜴戴㘶㙣攵㘶㈱㘲ㅤ㕦㔹㝡㠲㑦㠶慡敡敡ㅡ扣搵㥡户㥣捥㤷ㄶ挱摡㥢㑤愹ㄵ㔱㥢㘲〸ㅡ换〸㐷㜰㘷㐱晣㤶愰摦慣晣ㄵ㔶㤸摢晥ㄹ晦挹㈳ㄲ搱慢攱㔳ㄵ㔱慦愲㜵㐰㐴㈸戱㐸攱㉤挰㜵㌰㌴敡㕤〸㜹㍡攰晡昰㔲敦愱换て㌰㕣摤〳㉢㜹㜸づ㡥敡㝤㐸㜹㠰搴㌵〶昹〰㑢㍣敥昴㙣㠷㜵㤰昶扤ㅤ㝥㐸て扣㜴晥攰㡤ぢ昲晡〸ぢ捥㤰㈹戰㠷ㅣ㠱㡤㍥㠸㠶ㅦ〷ㅢっ愶挱㄰ㅡ㝣〲〳扥挱摡㕡攸㠵㠳㐳ㅤ㘷〰㌸〳㍥〰昷㠵㉢㠹ぢ摣摡㑣戲づ㤳晣〰〳㉦戸㥦㈰ㄳ㜰摡㌰㤸慣改㈷㡤攲晢㈶㌰搷㘵㘰㔲愸㠰戹ㅥ愴㝤挳慣㠶ㅢ㜱改敢㑢㄰慢愳㔸慥㄰〰㜳〳搸攸ㅢ搲㤰愵っ〱〶ㅢ搱㘰〴つ㔸摤㈰㌰㌷㐶㉦ㄴ㈶㝦ㅡㄴ〰㜳㔳昸〰㈶㉢ㅥ㥣㈴㉥㤸㥢㌱挹㐸㈶㘱㜵㠲ㄷ㈶㑢ㄲ晡搸ち㔹戰㈰攰㐶㌱〸㉢ㄷ㉡挰㙤〱㘹摦攰㔸攱㠰㈷㝥昴挵㈰㔸㤰ㄷ换ㅣ㥣㈱㔳㘰㙦㠵㕢挲㐶摦㡡㠶㉣㠱〸㌰搸㥡〶摢搰㠰㔵ㄱ〲㙥㕢昴㐲挱昱㔷㑥〱攰挶挰〷攰㌶㜳㈵㜱㠱摢㡥㐹挶㌲〹慢ㅡ扣攰㔸捡搰〷㌸ㄶ㍡〸戸㈸㠳戰攲愱〲㕣ㅣ搲扥挱戱㌲〲㑦㕣㉡㘵㄰〷ㅣ换㈳〲戸㈴㘱愳㌷搲㤰愵ㄳ〱〶㈹ㅡ愴㘹挰㙡ち〱搷㠴㕥㈸㌸晥㘰㉢〰摣㌸昸〰ㅣ㉢㉣㥣㈴㉥㜰㍢㌰挹㡥㑣挲㙡〸㉦戸㠹㤰昵〱㙥ㄲ㑣〴摣㑥っ㌲ㄹ扤ち㜰ㄳ㈱敤ㅢㅣ㉢㉡昰㐴戹〵㠳㌸攰㔸㔶攱っ㤹㐲㝢㡢㥢っㅢ㝤ちつ㔹㜲ㄱ㘰㌰㤵〶㍢搳㠰㔵ㄸ〲㙥ㅡ㝡攱攰㠲㜷搵㕤攰〳㜰慣捣㜰㤲戸挰捤㘰㤲㕤㤹㠴㔵ㄴ㕥㜰㉣㥤攸〳ㅣぢ㉢〴摣㑣〶㘱㠵㐵〵戸搹㤰昶つ㡥㤵ㄸ㜸攲㠷㙣っ攲㠰㘳㌹㠶㌳㘴ち㙤㜰扢挳㐶摦㠳㠶㉣搵〸㌰㤸㑢㠳㘶ㅡ戰㝡㐳挰捤㐳㉦ㅣㅣ㑡昱〳戶戸㍤攱〳㜰㔹㔷ㄲㄷ戸扤㤸㘴㙦㈶㘱昵㠵ㄷㅣ㑢㉥㉣㜰晣挰㤰㐷ㅣ慤敢㙢㠸㘲㐱㠶㠰摢㤷㐱㔸㤹㔱〱㙥㝦㐸晢〶挷ちづ㍣昱㉢㌹〶挱㠲扣㔸挶ㄱ挰攵㤷戰搱㕢㘸挸ㄲ㡦〰㠳〵㌴挸搲㠰㔵ㅦ〲㉥㠷㕥㈸㌸晥㈲㌰〰㕣〱㍥〰挷㑡㄰㈷㠹ぢ㥣挹㈴㐵㈶㔹〱〳㉦戸愳㈰敢〳ㅣぢ㌹〴摣㐲〶㘱㐵㐷〵戸〳㈱敤ㅢㅣ㉢㍦昰挴㑦昰ㄸ挴〱挷昲て㘷挸ㄴ摡㕢㕣ㅢ㙣昴㜶ㅡ戲㌴㈴挰愰㠳〶㥤㌴㘰戵㠸㠰㕢㠴㕥㈸㌸晥戸㌱〰㕣ㄷ㝣〰㡥ㄵ㈴㑥ㄲㄷ戸ㄲ㤳昰挶〳㡡搵ㅥ㕥㜰㉣昱攸㘳㔷㘵〱㠸㠰㕢挲㈰慣〴愹〰户っ搲扥挱戱㘲〴㑦捣て㌰㠸〳㡥㘵㈳捥㤰㈹戴挱ㅤ〲ㅢ晤㔰ㅡ戲愴㈴挰攰㌰ㅡㅣ㑥㠳㡢㘱㈰攰㡥㐰㉦ㄴㅣ㝦愷ㄹ〰㙥〵㝣〰㡥㤵㈷㑥ㄲㄷ戸㕦㌱挹㔱㑣挲㉡ㄱ㉦㌸㤶㠶昴戱挵戱㜰㐴挰ㅤ挳㈰慣㈰愹〰㜷ㅣ愴㝤㠳㘳愵〹㥥昸昱㈰㠳㌸攰㔸㙥攲っ㤹㐲ㅢ摣昱戰搱㑦愰㈱㑢㔱〲っ㑥愴挱㑡ㅡ戰㍡㐵挰㥤㠴㕥㈸㌸晥攴㌴〰摣㙦攰〳㜰慣㔸㜱㤲戸挰㥤挲㈴愷㌲〹慢㑢扣攰㔸㔲搲挷ㄶ挷㠲ㄳ〱㜷㍡㠳戰昲愴〲摣㤹㤰昶つ㡥ㄵ㉡㜸攲㤷㠹っ攲㠰㘳㤹㡡㌳㘴ち㙤㜰㘷挳㐶㍦㠷㠶㉣㘱〹㌰㌸㤷〶慢㘸挰慡ㄶ〱㜷ㅥ㝡㘱攰攴搷戳〱攰㉥㠰て挰戱搲挵㐹攲〲㜷㈱㤳㕣挴㈴慣㑡昱㠲㘳㈹㑡ㅦ攰㔸愸㈲攰㉥㘱㄰㔶慣㔴㠰扢っ搲扥挱戱戲〵㑦晣散㤱㐱ㅣ㜰慦㘱挹ㄹ㌲㠵㌶戸㉢㘰愳㕦㐹挳搷㠳つ慥愲挱搵㌴㜸〳〶〲敥ㅡ昴挲挰挹て㠱〳挰㕤〷ㅦ㠰㘳㠵㡣㌳ちㄷ戸敢㤹攴〶㈶㘱㌵㡢ㄷㅣ㑢㔸晡〰挷〲ㄷ〱㜷ㄳ㠳戰搲愵〲摣㉤㤰昶つ㡥ㄵ㌱㜸攲㌷㤵っ攲㠰㘳㔹㡣㌳㘴ち㙤㜰扦㠳㡤㝥㉢つ㔹㌲ㄳ㘰㜰ㅢつ㔶搳㠰㔵㌴〲敥㜶昴挲挰挹㙦㥡〳挰摤〹ㅦ㠰㘳㘵㡤㤳挴〵敥㉥㈶昹㍤㤳搴攰慢扤ㄷㅣ㑢㕦晡〰挷挲ㄸ〱㜷㌷㠳戰㐲愶〲摣㍤㤰昶つ㡥㤵㌴㐴愳摦换㈰づ㌸㤶搳㌸㐳愶搰〶昷㈷搸攸昷搱㤰愵㌶〱〶昷搳攰〱ㅡ戰晡㐶挰㍤㠸㕥㌸戸攰て㠷㠷攱〳㜰慣挸㜱㤲戸挰㍤挲㈴㡦㌲〹慢㘷扣攰㔸㌲㘳㠱ぢ㍤㡦㘳㐱㡤㠰㝢㡣㐱㔸㔹㔳〱敥〹㐸晢〶挷ちㅣ〱昷㈴㠳㌸攰敡㈱㜵㠶散〲昷ㄴ㙣昴愷㘹挸ㄲ㥤〰㠳㘷㘸昰㉣つ㔸戵㈳攰㥥㐳㉦っ㥣晣搲㍣㘰㡢晢ぢ㝣〰㡥㤵㍣㑥ㄲㄷ戸扦㌲挹摦㤸㠴㔵㌷㕥㜰㉣戵改㘳㡢㘳㈱㡥㠰㝢㤱㐱㔸㤱㔳〱敥㘵㐸晢〶㤷㠲㥢㠰晢㍢㠳㌸攰㔸扥攳っ搹〵敥ㄵ搸攸慦搲戰㈹搸攰ㅦ㌴㜸㡤〶慣昶ㄱ㜰慦愳ㄷ〶㑥㝥㌴ㅦ〰敥㑤昸〰ㅣ㉢㠰㥣㔱戸挰扤挵㈴㙦㌳〹慢㜵扣攰㔸愲搳挷ㄶ挷〲ㅥ〱昷㉥㠳戰㤲愷〲摣㝢㤰昶つ㡥ㄵ㍦〲敥㝤〶㜱挰戱散挷ㄹ戲ぢ摣〷戰搱晦㐵㐳㤶〴〵ㄸ㝣㐸㠳㡦㘸挰㉡㈱〱昷㌱㝡㘱攰攴昷晦〱攰㍥㠵て挰戱㜲挸㐹攲〲昷ㄹ㤳㝣捥㈴慣昲昱㠲㘳㘹㑦ㅦ攰㔸昸㈳攰扥㘴㤰〵攸㔵㠰晢㌷愴㝤㠳㘳愵㤰㠰晢㥡㐱ㅣ㜰㉣ㄷ㜲㠶散〲昷つ㙣昴㙦㘹㔸〸㌶昸㡥〶摦搳挰㠴㠱㠰晢〱扤㔰㜰扣㤵㐱〰戸㥦攰〳㜰慣㌸㜲㐶攱〲昷㌳㤳㔴㘱ㅡ㐳戱㍡挸ぢ㡥㈵㐱㝤㠰㘳挱㤰㠰挳㤵敥㉡戵〴扤ち㜰昸㠵昱ㅡ㠰㕢〶㌷〱㔷换㈰づ㌸㤶ㄹ㌹㐳㜶㠱搳㘰愳て愴㈱㑢㤰〲っ敡㘸挰㝢愹㈹㔶㈵〹戸〸㝡愱攰㜸㔷㠶〰㜰㠳攱〳㜰慣㔴㜲㤲戸挰つ㘱㤲戵㤸㠴㔵㐵㕥㜰㉣㈵敡攳ㄸ挷㐲㈳〱㘷㌰〸㉢㡥㉡挰慤〳㘹摦㕢ㅣ㉢㤳〴摣㌰〶㜱挰戱㍣挹ㄹ戲ぢ摣扡戰搱㠷搳㤰愵㑢〱〶敢搱㘰㝤ㅡ戰㥡㐹挰㙤㠰㕥㌸戸攰㙦づㅢ挱〷攰㔸攱攴㈴㜱㠱ㅢ挱㈴ㅢ㌳〹慢㤱扣攰㉥㠱慣て㜰㤷挲㐴挰㙤捡㈰慣㔴慡〰㌷ㄲ搲扥挱戱愲㐹挰搵㌳㠸〳敥㑡㐸㥤㈱扢挰㡤㠲㡤扥㌹つ㔹昲ㄴ㘰戰〵つㅡ㘸挰㉡㈸〱户㈵㝡攱攰㠲㉦㘴㙥つㅦ㠰㘳㘵㤴㤳挴〵㙥ㅢ㈶搹㤶㐹㔸挵攴〵㜷㍢㘴㝤散慡㉣㙣ㄲ㜰㘳ㄸ攴㑥昴㉡挰㡤㠵戴㙦㜰慣㠴ㄲ㜰摢㌳㠸〳㡥攵㔰捥㤰㕤攰愲戰搱㘳㌴㘴愹㔴㠰㐱㥣〶〹ㅡ戰㝡㑡挰㈵搱ぢ〵挷摢㝥〴散慡㈹昸〰摣㝤慥㈴㉥㜰㘹㈶㘹㘲ㄲ㔶㍦㜹挱戱攴愹㡦㉤㡥〵㔱〲㙥ㅣ㠳戰㌲慡〲摣㡥㤰昶つ㡥ㄵ㔴〲㙥㍣㠳㌸攰㔸㐶ㄵ挰㘵㈷搸攸ㄳ㘸挸ㄲ慢〰㠳㠹㌴㤸㐴〳㔶㕤〹戸挹攸㠵㠱㤳㍢㤸〴㠰㥢ちㅦ㠰㘳㈵㤶㤳挴〵㙥㘷㈶㤹挶㈴慦挳挰ぢ㡥愵㔲㝤㠰㘳㈱㤵㠰摢㠵㐱㔸㔱㔵〱㙥㔷㐸晢〶挷捡㉢〱户ㅢ㠳㌸攰㔸㝥攵っ㤹㐲晢㥢挳㑣搸攸戳㘸挸搲慣〰㠳搹㌴㤸㐳〳㔶㙢〹戸摤搱ぢ〳㈷㌷㘳〹〰㌷ㄷ㍥〰挷ち㉥㈷㠹ぢ㕣㌳㤳捣㘳ㄲ搶㝢挸攰攷戳㘷て扥㤶㜳昶摥愹㘸㕦㤹㠰㘴㈸戲㘰愰戹㝢㜹ㅢ㡡㌴戸挸愹㘹㙢㠹㤳散ㄱ㤱㘱挲扣戳ぢ㤳㝡㌵摥晢㑡昴昸㍥㡤挴㠳搶昵摣戳㐳摣愸㘱㍤㐲敤㜵摦晢敦㑢搱攳捦㠱㤷㝦挰㑦ㅦ㍥戴扤㌰挴㜵㘷戵收扢㍡㑢㥤挵敥㤱捤㈸㐰ㅡ挹㝢愰ㄴ慢慡愲㤳㙡慦㐱挴挰㥣㕣戱㥡づ摥㡦㜲〹敦〹㄰㌹愸愳㜳㘹㠷㡣愶戶挴㕢挱〸慦㠱〳㤹㠶㑣攵戱㌹攰ㄹ慣㕤愰戳扥て摡㈱〳っ㑥晥搳㔸摢ㄷ晤㠶㈹㤳愷捣㙤挹愶㤳戱㕣慡㤰㌰捤㜴㍣ㄹ㡢㈶㌳搱㔸ㄶㄷ㙡攲㠹㔴㌶ㄱ㑤愵ㅢつ愹ㄵ㘰㡣晤攰㘳戰㍡㐰搲敤捦ㅥ换〴愴㐷㕤㙤㌵㑥㡤搶㜴攲ㅥ昶㔵㉡愷昲慡愰捣㥡㠱〳㔵㠳攷㔶㈵扥〹㝦㤶摤挸扤ㅥ㌴㡤昳晤戵㤷〱搶㥡㌹㜱㠰攵昷㠲捥㍣挱搳㕢㌰〴㝤〱㥡㠸㌱〰〲捡戴㉣扡㙢㑤㤹摣攲慡㕢搲㜲㤰慤つ㔹攵㝤㐲戵㍣挴㠳㈱㤶㍡〷摣㠰戴㘴搴搸㔱昴㝡㠶㌷愱搷㐷㘱㐹㘹㤰ぢ愴〳㈰攲㠲扣敡㈰攵㔶慤捥挵㡡㜰㕢㠲〲㍦慤㠵〹户〵㜵㌶㈴摣ㅥ㉡摦㑦ㅤ㑥戴搰て㐲㡢昷㌳㘲㠷搶摡搰户摥㑦㌳ㄶ换㌵挶搳㤹㠴㤹㡢㈵昱收㘶㥢㔲昹㑣㍡㥡捦愵捣㜴挶捣挷㡤㐱捥㜰摡攱㘳っ㜶㝡昲㝥づ㜱㝡搴㈹〳㍤扥愷敡㔴っ㠴扣戱㕣愵ㅦっ㤵摥㠵㈶㘲慣つ㠱挸挸㑤㈷㈸㥤㔸㡣㜵ㅣ昹搶㜴㔸㑡昹㌶㔸㔲敢㐲㉥㈴㤶㐳搴㐳㘲㍤㐸㠵挴㜱㐸攱㤰搰づ㠵㐹攸慥愲㡥㠱愹ㅦ捦晡㠸〴㌷㕣〵㐷ぢ㍣ㅢ搸昹戴㈳搰户昰挴㌳戹㕣㌱㥦㑥挴捣㐴㌲㤹㑥㈶㌲戹㔸〶㕢㝤㘳扡㌱㥥换挶ㅡ㘳挶㠶捥ㄸ㡦㠴㡦戱㤱搳㕢挱摥〸愷㐷㥤摡ㄴ㍤挱㜳㠴ㅢ捦搱㔰改挷愰㠹ㄸ㥢挱〰㑦摣〰て㕤敦㘶㜵ㅣ㘴〱㥢搵慦㈱慥摣慣㐶摡㔱昴敤戹㘶㈷㐰㉦㜷ㅦ㔵愳㈰ㄷ㤸㉢㈱敡㠱戹〵愴〲戳摢〵戳扣㔹㜵〵㜲攳愴㍥㠲愰㑣ㅦ㉤戸㙤㘹㠷搶㑥㐵摦攲搶㤸㡢㘵搳愹㕣㔳㌱摥搸㠴㕢ㄵ㘷㥡戲㘶㉡㡤㝢ㅣ挷愲戹㔴慡㤸㠸ㅡ㌲摦捦ㄸ愷挱挷搸摡ㄹ㥣㙣㔶摢㌸㍤敡搴ㄸ昴㠴㕢㥢㥢摢㔹㔰改㘷愳㠹ㄸ摢挱〰捦㉡摤戳㔹㡤㜵攴㈹㉡捦愷㐳ㅡ㑢㉡ち戹㤰戸㤰攱㈹攱㉢づ愹㤰挸〵㤲㔸㄰㐸㈲〱㈷〴㐱㔱㍦㕡㤰㐸摡愱戵换搰户㐸㈴愳㐹㙣㌲搹㔸㍥㥦㘹㑡㘲摦捡攴攳昱㕣㉥摤㤴〳㤵㑣㌱摢㘴挸〴㍥㘳㕣づㅦ㈳攵っ㑥㐸愴㥤ㅥ㜵㙡ㅣ㝡㐲㘲㕦㌷㠹慢愱搲慦㐱ㄳ㌱㜶㠰〱㥥㍥ㄲ㍢㍡昲昱㔴摥㐸㠷㥤戰愴㜶㠲㕣㐸摣捣昰㤴昰㌵ㄱ㔲㈱戱㝢㈰㠹搹㠱㈴㌸敤㡥㈰戸ㅣ㡢ㄶ㈴㈶摢愱戵摢搰户㐸㘴攲挵㘲扡㈹㤳㑡ㄷ戲㠹㘴㉡㥢捦ㄵ戳搹挶㔸㉥㤷㡣愶ㅡ戳㔱戳挹㤸攲っ㘷㌵㝣㡣愹㑥㑦㐸挸㘴㍣攳㔳愷㜶㠱㑥㐸散攲㈶㜱ㄷ㔴晡敦搱㐴㡣ㄹ㌰挰搳㐷㘲㔷㐷㍥㤵捡㝢改戰㌳㤶搴㑣挸㠵挴㝤㄰昵㤰㤸つ愹㤰搸㈹㤰挴㡥㠱㈴㌸㡦㡥㈰昸挹㉦㕡㤰搸摤づ慤㍤㡣扥㐵愲㤸㑥攷㘳昱㘸㉣ㄵ㑢㤹挹㕣㘳慡㈹㤶㉦攴攲㠵㜴㍣㘶㘶攳挵㐴搲搸挳ㄹ捥㈳昰㌱收㍡㍤㈱搱散昴愸㔳㝢愲㈷㈴㔲㙥ㄲ㡦㐳愵㍦㠱㈶㘲散〵〳㍣㝤㈴昶㜶攴扢㔱昹㉣ㅤ㘶㤲挴扥㤰ぢ㠹攷ㄹ㥥ㄲ扥昶㠷㔴㐸㡣㜱㤳攰㐱㔷㍥㝥戶つ㈴挱㠹㜱㕡攸㉦愰〵㠹㕦摡愱戵ㄷ搱户㐸㈴戲搹㐲㈶㕢挰ㄶ㤱㙥㑣收㤲挹愶㘲㘳㔳㌱摡㘸㈶㜲㠵㘲㔳㉥㕡㌴㕡㥣攱扣〴ㅦ㘳㠱搳㕢挱㥥㑣㤷㌳㍥㜵慡〰㥤㤰搸挲㑤攲㔵愸昴㝦愰㠹ㄸ㥣晤挶戳㑡攷昱㔵攷〱㔵攷攱搳㈸㍡昲戹㔴扥㐵㜹㌳㤶搴㐲挸㠵挴㍢㄰昵㤰㌸㄰㔲㈱戱㔱㈰㠹つ〲㐹ㅣ〴㈷〴挱つ㠱搰㠲㐴㥢ㅤ㕡晢〰㝤㡢㐴㉥㥦㑤挶㔲㤹挶㔸㌲ㄵ㑦㌶攵㥡㌲戹㙣㘳扥㤰㐸愴㔲挹㙣㉥㡤㈳㘶扢㌳㥣㝦挱挷攸㜰㝡㐲㐲收扦ㄹ㥦㍡搵〵㥤㤰㔸挷㑤攲ㄳ愸昴㑦搱㐴㡣ㄲっ昰昴㤱攸㜶攴晢㔰昹ㄵㅤ㜸㝢〶戵〴㜲㈱昱㌵挳㔳挲搷㌲㐸㠵㐴㥤㥢㐴捦㈹㠹ㄶ㐸㘲㌹㥣㄰〴ㄷ摥搰㠲挴㈱㜶㘸敤〷昴㉤ㄲ㑤搹㝣㉡㥡㑦挵捣㌸搶摤㉣ㄶ㌳昱㝣㌲㕦㠸攱㘸ㄹ换ㄶ昲㠵㡣㜱愸㌳㥣ㅦ攱㘳ㅣ收昴㘴敦㤰〹㙤挶愷㑥慤㠰㑥㐸㔴戹㐹愸㕡攸慢搱㐴っ捥㑦攳改摢㍢㡥㜲攴ぢ愸ㅣ㐸㠷㉣㤶搴㌱㤰ぢ〹晥ㄵ㠱ㅥㄲ挷㐱㉡㈴晥晤㕤昹㤴㐴敦搹㍢扥㠴搴㝦昶挱戹㘸㡣ㄱ昵㤵〸〵ㄲ挷摢愱戵戵搰户㐸㈴捤㕣㍣摥㤸㡡㌵㈵㜰㥣挰㉢ㄷ㑦ㄷ㌳㠹㜴慥㔸挸愴ち㠵㔸搲㌸挱ㄹ捥㔰昸ㄸ㈷㍡㍤搹㈶㔶㍡㍤敡搴㙦搰ㄳㄲㅦ㘳㌰㍤㈷㘷挳愰搲搷㐵ㄳ㌱㌸攱㡣愷㙦㥢㌸搵㤱昳㝥て晡㠶㜴㔸㐸ㄲ愷㐳㉥㈴㐶㌰㍣㈵㝣㥤〹愹㤰㜸摢㑤愲㘷㥢㜸㌳㤰〴㈷㤷㠵挴㘶〸〵ㄲ㘷摢愱戵㤱攸摢㈴攲㠵愲ㄹ捤㐶㔳挵㕣㌴搹㤴㠹㘵愲㠹愶㜴㍥㥦换㈵ㄲ戱愶愶挶㠴㜱㡥㌳㥣㝡昸ㄸ攷㍡㍤搹㈶㔶㌹㍤敡搴〵攸〹㠹㔷摣㈴ㅡ愰搲户㐴ㄳ㌱㌸㠳㡣愷㙦㥢戸挸㤱昳户つ晡㘸㍡㜴㜲㥤㉦㠱㕣㐸㙣挷昰㤴昰㜵ㄹ愴㐲攲戹㐰ㄲ捦〴㤲戸ㅣ㑥㐲㈲㠶㔰㈰㜱㠵ㅤ㕡㡢愳㙦㤱㐸挵攳㘶㌶㙦㘶ㄳ戹㜴㌲㤹㌳ㅢ㌳㌸戳㡡攳搳㈳㥤㌵搳昸㕣㠹ㄹ㌲㤱捣ㄱ㈶攰㘳㕣攵っ㑥㐸挸ㅣ戲愳㔳搷㐱㈷㈴ㅥ㜳㤳㐸挳㑤㙦㐲ㄳ㌱慥㠷〱㥥㍥ㄲ㌷㌸昲挵㔴㡥愷挳ㄲ㉣愹㥢㈰ㄷㄲㄳ㈰敡㈱㜱ぢ愴㐲攲㑦㠱㈴敥〹㈴昱㕢㌸〹㠹㈹〸〵ㄲ扦戳㐳㙢㔳搱户㐸愴㡢㑤晣攲㤲㑣愴攳挵㘴㈶㔶㘸㉡挴㥢昲㡤昱㙣㍡つ㐴㘶㌱㘱摣敡っ㘷㘷昸ㄸ户㌹㍤㈱㈱㤳挲ㅣ㍤㜵敡㑥攸㠴挴㥤㙥ㄲ㌳愰搲㜷㐵ㄳ㌱敥㠲〱㥥㍥ㄲ扦㜷攴扣ㄵ㠴㍥㠷づ㠷㤳挴摤㤰ぢ㠹㍤ㄸ㥥ㄲ扥敥㠱㔴㐸摣ㄴ㐸攲㠶㐰ㄲ昷挲㐹㐸捣㐷㈸㤰昸㤳ㅤ㕡摢ㄳ㝤㝢㥢㘸㑣愵愳挵㘲㔳扡ㄸ㌷㤳㜹㥣㑡㌵攱㍢㝡慥㌱ㅦ换愴㔳昹㘴戶㘰挸㔴㉦㐷戸ㄷ㝣㡣晢㥤挱〹㠹〷㥣ㅥ㜵敡㘱昴㠴挴㔵㙥ㄲ晢㐱愵敦㡦㈶㘲㜰搲ㄶ㑦ㅦ㠹㐷ㅤ昹搱愲愴挳㌱㕣攷挷㈰ㄷㄲ㜹㠶愷㠴慦㈷㈰ㄵㄲㄷ戸㐹昴ㅣ㌱捦ぢ㈴昱㈴㥣㠴挴〱〸〵ㄲ㑦搹愱戵㠵攸摢挷㠹㔴挱㑣㈴ㅡ愳改㙣㍥㥡挴㈱㌲㥢㘹㉣愴昳㤹㘲摡㉣攲㈴戳㌱㘹挸摣㉤㐷搸ちㅦ攳ㄹ㘷㜰㉢㄰搷㜸搶改㔱愷晥㠲㥥㤰㌸搳㑤愲ㅤ㉡㥤㝦㘸㈶㘲㜰ㄶㄶ㑦摦ㄱ昳㙦㡥晣㐴㉡㑢㜴㔸挹㜵㝥ㄱ㜲㈱戱㤸攱㈹攱敢㘵㐸㠵挴㠹㙥ㄲ㍤㐷捣攳〳㐹晣ㅤ㑥㐲㘲㌹㐲㠱挴㉢㜶㘸敤㄰昴㉤ㄲ戱㘸〲㕦戸昲愹ㅣ㑥慤㤲愹㑣ㄴ攷㤷昱㈴扥搱㐷攳㘶慣㌱㕤㑣ㄹ㌲ㄹ换ㄱㅥちㅦ攳ㅦ捥攰㘴㥢㜸捤改㔱愷摥㐴㑦㐸ㅣ攵㈶㜱㈴㔴晡ち㌴ㄱ攳㉤ㄸ攰改摢㈶摥㜶攴扣㑢㠴㝥㉣ㅤ㑥攷㍡扦ぢ戹㤰昸㌵挳㔳挲搷㝢㤰ち㠹㘵㙥ㄲ㍤摢挴㤲㐰ㄲ敦挳㐹㐸慣㐴㈸㤰昸挰づ慤㥤㠴扥㐵㈲摡㔸㠸愷㜳昹㡣㤹㑤ㄵ㤲昹㙣㍡㠷㡤㈳㠵㠳㘷愶〹ㅦ慤昹㐴摣昸㤷㌳㥣㤳攱㘳㝣攸昴㘴㥢昸挸改㔱愷㍥㐵㑦㐸㉣㜲㤳㌸つ㉡晤㜴㌴ㄱ攳㌳ㄸ攰改摢㈶㍥㜷攴扣㕤㠴㝥づㅤ㔶㜱㥤扦㠴㕣㐸慣㘲㜸㑡昸晡㌷愴㐲愲ㄸ㐸愲㄰㐸攲㙢㌸〹㠹ぢㄱち㈴扥戱㐳㙢ㄷ愱㙦㤱挸攰捣㌲㥢㈹㌶㘵戳昱㘸㌲ㅥ换攴愲㌸挷捡㈷ㅢぢ搹挶㜴扣㈹ㅤ㌷扥㜵㠶㜳㌱㝣㡣敦㥣㥥㤰昸摥改㔱愷㝥㐲㑦㐸晣搲㑤攲㜲愸昴㉢搰㐴㡣㥦㘱㠰愷㡦〴挷㈸昲㡢愹扣㤶づ㤷㜰㥤慢㈱ㄷㄲ搷㌳㍣㈵㝣㜱㝡㔳㐸捣ぢ㈴㌱㌷㤰㐴㉤㥣昰挴㕤愷㄰ち㈴㌴㍢戴㜶ぢ晡ㄶ㠹㈶㝣搷㐸愵㑤㕣昶㑡㥢㐹ㅣ㉤㜲㌹㕣搲㐹挴昳昱㔴㌶㥡㌰ぢ㐹㘳愰敤愳晦ㄶ㍥〶㘷㍣㘵㜰㐲㐲愶㍥ㄹ㥦㍡㌵ㄸ㍡㈱㌱搳㑤㘲㌵㔴晡敤㘸㈲挶㄰ㄸ〴㤱攰攴愶挸㜹〳〹晤て㜴攰ㅤ㈰㤴攱㈴晢㈳挳㔳挲ㄷ攷㉢㠵挴㘴㌷㠹㥥攳挴挴㐰ㄲ挳攰㠴㈷㙡㝤㄰ち㈴㌸㐳挹㘸摡晤攸摢挷〹㕣捡㉤ㄶ㜳挵愶㔸ㄱ挷㠷愸㤹换ㄴ㜳㐹ㅣ㌶㜱㍤户㤰㡤挵昲挶㜰摢㐷㝦〰㍥〶愷㌰㠵㠴ㅣ㈷搶㜷㝡搴㈹捥㑢ち㠹㜱㙥ㄲ㡦㐰愵㍦㡡㈶㘲㡣㠰㠱慣戱攷㑡捤挶㡥㥣㜷㤲搰㥦愴〳㙦〵愱㘴〲㤲愲愷ㄹ㥥ㄲ扥㐶挲㕡㐸㐴〳㐹㡣つ㈴㔱て㈷㍣㜱㉢㘷㠴〲㠹㔱攸〸㠹扦愰㙦㤱㐸㘶ち㌱㌳搵ㄸ㤳㤳㡡㔸㈶㡥搳散㔴㉥㤶㠸ㄵ㡡挵㔸㘳㉡ㄵ㌷㌶户㝤昴扦挲挷攰㥣㘴㤹㐴㠳搳愳㑥㜱愲㔱㐸㙣敤㈶昱ㄲ㔴晡换㘸㈲〶攷ㅡ㠳㐸㜰晡㔱攴户㜱慣慦搱㘱㌵搷㜹㡣ㄳ晥つ㠶愷㠴㉦捥㈸ち㠹㑤摤㈴㝡㡥㤸ㅢ〷㤲搸ㅥ㑥㜸㔶改敦㈰ㄴ㐸㐴敤搰摡扢攸㕢㈴ㄲ昱㕣〶ㄷ㌷ㅢぢ㘶㌴㤱挴㐹㐵㔳摥㑣㐵㌳㠵ㅣ慥搵攴㜲ㄹ㕣戳㡡搹㍥晡㍦攱㘳㜰㤲㔱㐸慣挰㠲㤱㜰㝡搴㈹捥ㅣち㠹昵摣㈴晥〵㤵晥㈱㥡㠸㤱㠶㠱慣戱攷㕢㌹攷ㄳ㐵捥㝢㑢攸㥦搱㠱㌷㠷㔰㌲㐵㐸搱ㄷっ㑦〹㕦㍢挲㕡㐸っ㜶㤳攸搹㍢㈲㠱㈴挶挳〹㑦晣㘸ㄸ愱㐰㠲㤳㠲㡣愶㝤㠳扥㐵〲㔷㉦㡢昹㐲㍡ㄷ攵㜵捣㜸ㅡ㝢㐷㍣㠳㉢㜹㠵㝣㉡㥥㙥挲㌹㠵㌱挱昶搱扦㠵㡦㌱搱改挹摥㌱挹改㔱愷㌸ㄵ㈸㈴㙡摣㈴㝥㠴㑡晦〹㑤挴搸ㄹ〶㐱摢挴㌴㐷㝥㍦挷㍡㐰㐳昳〰搷㔹收晣㈸慡㠵愸㠷〴攷晣㠴挴㜷摦扡扥㡢昶㤰昸〶㔲晦㜷搱摤攰㠴㈷慡㍡㄰ち㈴㘶愲㈳㈴㈲攸㕢㈴㌰㔱㤰㑦㘴㜱㔵〲㝦捥㈰ㄹ挵㤹㔵ㄳ捥㉦ㅡ㜱㠲㔹㙣挲收ㄱ㙦㌴㘶搹㍥晡㈰昸ㄸ㥣〶㘴〴㕤㐸捣㜱㝡搴㈹捥敤〹㠹捦㌱㤸㥥敦愲㐳愱搲つ㌴ㄱ愳ㄹ〶㐱㈴㌸攳㈷㜲摥㙤㐲ㅦ㑥㠷挷戰㘴捣㠷ㅣ㑦搴㔶㐰㌴㘴㐰敤㍥攸散攰㤹㈱ち晥㤹昹㘸敦摦〱搸ㄹ昷昵㘷㕤㑣搵〰晣扥搶晡㔵㙡㑤昵戸晦㉣ㄶ攷愰昸愳㜴扥㙡摦挳扡晥ㅦ攲㤰㘵㜹㔶㡡ㄱ㌷挳㑢摦㄰㉢㕣扢ㅦ㔶㌷ㅡ㌴挴摥晥㠰ㅣㅣ慢㠶户捦㈸㘱㉥ち㝦㠸㜰㕥攷㈴晣〸搶晡㉢㜶㙢㍢㜳㔴愳㥤摢搳㌷㤴㈵㤳㜲㈵摣搰愰摢㜴摣收㜴昵昸攱㜶敦㤸㙤㠴㘲㌴㙦㘶㍦扣摣㜳晤慡㜷㐴㔹㍡〳㜷攱收慤㉣㥣㠸㈵晣搲戵愶㝡㠰ち晣愱扤晤昷敡昸㌳㕥㐶挳㥦㕥㤸㔱㈰㠰ㄱ〱扦㘹㥥摣摡㉤昷〴搸ㄸ㝡愵㜳敡㔲ㅢ㠱戵慤ㅢ扦挵散愹㕢挴愲改摡户昱㔶慣㜱㤶㑡昰捣挹㉤㌰愲㙦㠲㤰㡡ㅢ㌷愳㔱㌴戴〵ㅤ散挸昸㙤㜱挵攳搳〹㜶㜷愲昵㝦㥤晤扦㌱㜱攸〲挷攳ㄷ慡晥昴㐹戵慦ㅦ㜹昱㘷搷敤搰㜰攱捤㍦摢晦ㅦ㘹㜹㝣㍡攱扣㔵㝣晣㜹〲㈶㍦戱㍦㐲慡扦挱收㑤㌶㙦愱㔱慦㘱㄰㉦攳搷捡扥晢㤸晦挳㔶㜸敦㘳㙥ㅣ㠰㐸㜸愲敥〶攳ㅤ㌲㐰ㅤ㠴づ昷ㅢ昵ち㍣戸戱㜲㔵昵〶慥㘵㍢挴摣挶㤴摥㠶㔶摢ち㌲ㅢ㘶㉣愵㕥㠴愹㠳㈰愲㙦〳摤搰㠳㘱搵㍦㄰㥣ㅦㄴ㡦㌵〶戱ㄴㅥ㐱㈰㥥户搷搷〷攲㌹㕢攱扤㥦戹戱ㅣ㤱昰慣搲户户㐰ㅣ㡥㡥㠰㜸〶ㅥ㍤㈰㘲〴挱㜹㍣ぢ〴㘷〸戵㐴ㄹ㐴㈲慥㥥愸〰搱㐸晢ㄵ戰㜲搸っ㍤ㅡ㥤晥㔱攱戴㘰晦愸㜰扡㉦㠸捡㈳㘱㔴ㅥ戶ㄵ摥㥢㥣ㅢ㉢ㄱ〹捦㉡㝤〷㡢捡㈹攸〸㤵〷摤㔴挶㜳㉤㌹㑢㘷㔱攱晣㥦㌶愱㑣㈵㥥㔰㝦慡愰㌲〹扡愱㘷挱慡㝦㈰㌸捦搷㍦㄰攷挳㈳〸挴ㅦ挲㐰晣摥㔶㜸㙦㜶㙥㕣㠸㐸㜸㔶改搳㉤㄰㤷愲㈳㈰敥㜴㠳㤸㐱㄰㥣愴戳㐰㜰晡㑦摢慤っ㈲ㄶ㔵户㔵㠰㤸㐵㄰㔷挳慡㝦㈰㌸捤搷㍦㄰㌷挲㈳〸挴捤㘱㈰㙥戲ㄵ摥㥢㥥ㅢ㌷㈳ㄲ㥥㤸ㅣ戱㐰摣㡡㡥㠰戸挱つ㘲㍥㐱慣㠶捡〲挱搹㍦㙤㉦ㄷ㠸戸扡愶〲挴㍥〴㜱ㄷ慣晡〷㠲戳㝣晤〳挱戹扥㈰㄰㤷㠷㠱戸捣㔶㜸㙦㝥㙥摣㠷㐸㜸愲㈴挴〲昱㄰㍡〲攲ㄲ㌷㠸㉣㐱㍣〲㤵〵㠲㤳㝦㕡扥っ㈲㥡㔱ㄷ㔴㠰㌰〹攲㜱㔸昵て挴ㄳ㡥挷ㅡㅦ㌹㌹搵ㄷ〴攲㥣㌰㄰㘷摢ち敦㑤搰㡤攷ㄱ〹㑦㤴㤷㔸㈰㕥㐰㐷㐰㥣改〶搱㑥㄰㉦㐱㘵㠱攰摣㥦搶㔹〶㤱㡣慢㔳㉢㐰ㅣ㑣㄰慦挲慡㝦㈰㌸挷㈷ㅥ㙢っ㠲㌳㝤㐱㈰㔶㠶㠱㌸搱㔶㜸㙦㠶㙥扣㠳㐸㜸愲㜶挵〲挱㔹㍥〱㜱扣ㅢ挴㜲㠲昸ㄷ㔴ㄶ〸㑥晤㘹㠷㤶㐱㈴ㅡ搵㌱ㄵ㈰づ㈷㠸㑦㘰搵㍦㄰㥣攲敢ㅦ㠸慦攰ㄱ〴攲挸㌰㄰㐷搸ち敦㑤搱㡤慦ㄱ〹捦㉡晤㘸ぢ挴昷攸〸㠸挳摣㈰㡥㈵㠸ㅦ愱戲㐰晣㠰㈵敤搷㘵㄰昱㤸㕡㔶〱攲〴㠲㔰㔸愷晥㠱攰っ㥦㜸慣昱ㄶ㌱㄰收つㅣ扥攷散慡ㄴ〶愲换㔶㜸㙦㡥㙥攸㠸㈴㈰㑥戱㐰っ㐱㕦㐰㉣㜲㠳㌸㡤㈰㌸㍤㘷㠱攰挴㥦㜶㐶ㄹ㐴㈲愹摡㉡㐰㥣㐵㄰挳㘰㠵㘷㍦㑥㌳㌹挱㈷ㅥ㙢っ㘲㐳㤸㌷〴㠰㌸㈰っ㐴搱㔶㜸㙦㤲㙥㡣㐰㈴〱㜱扥〵㘲㌳昴〵㐴挱つ攲㐲㠲愸㠷捡〲㌱ㄲ㑢摡挵㘵㄰搱㐶戵愰〲挴愵〴搱〰㉢㍣晢〱㠲昳㝢攲戱挶㈰㌸换搷㄰〰㘲扦㌰㄰晢摡ち敦捤搲㡤敤㄰㐹㐰㕣㙤㠱㠸愱㉦㈰昶㜶㠳戸㤶㈰ㄲ㔰㔹㈰㌸敤愷㕤㕦〶ㄱ㑢慡㜹ㄵ㈰㙥㈴㠸㌴慣昰散〷〸㑥敦㠹挷ㅡ㠳攰㈴㕦㐳〰㠸㌹㘱㈰㘶摢ち敦㑤搳㡤〹㠸㈴㈰㙥戵㐰㑣㐱㕦㐰捣㜴㠳㔸㑤㄰㥣㥢戳㐰㜰搶㑦扢愳っ㈲㥡㔰扢㔴㠰戸㡢㈰㘶挰ち捦㝥㠰攰散㥥㜸慣㌱〸捥昱㌵〴㠰㤸ㄲ〶㘲戲慤昰摥㍣摤搸〳㤱〴挴扤ㄶ㠸昹攸ぢ㠸㠹㙥㄰昷ㄱ〴愷收㉣㄰㥣昴搳ㅥ㜰㠱㠸愹ㅤ㉢㐰㍣㐴㄰晢挱ち捦㝥㠰攰攴㥥㜸慣㌱㠸㉣捣ㅢ〲㐰愴挳㐰愴㙣㠵昷㈶敡㐶ㅥ㤱〴挴攳ㄶ㠸〳搰ㄷ㄰㐹㌷㠸㈷〹㠲㌳㜳ㄶ〸捥昹㘹㑦㤷㐱㈴愳㉡㕡〱攲㔹㠲㘸㠷ㄵ㥥晤〰挱戹㍤昱㔸㘳㄰㈵㤸㌷〴㠰ㄸㅤ〶㘲㕢㕢攱扤㤹扡戱ㄸ㤱〴挴ぢㄶ㠸攵攸ぢ㠸慤摤㈰㕥㈲〸㑥捣㔹㈰㌸攵愷晤扤っ㈲ㅡ㔵㕢㔴㠰㜸㤵㈰㡥㠴ㄵ㥥晤〰戱挲昱㔸㘳㄰㥣攰㙢〸〰戱㔹ㄸ㠸㑤㙤㠵昷愶敡挶慦ㄱ㐹㐰扣㘵㠱攰攴㥥㠰搸搸つ攲ㅤ㠲㌸ㄹ㉡ぢ〴㘷晣戴㝦㤶㐱挴搳㙡㠳ち㄰敦ㄳ挴㘹戰挲戳ㅦ㈰㌸戳㈷ㅥ㙢っ㠲昳㝢つ〱㈰㠶㠵㠱㔸挷㔶㜸㙦慥㙥慣㐲㈴〱昱㠹〵㠲㜳㝢〲挲㜰㠳昸㡣㈰㉥㠶捡〲挱〹㍦敤㡢㌲㠸㐴㐶つ慥〰昱ㄵ㐱㕣づ㉢㍣晢〱㠲ㄳ㝢攲戱挶㈰㌸扤搷㄰〰㘲㘰ㄸ〸捤㔶㜸㙦戲㙥㜰㔶㔰㐰㝣㙦㠱攰搴㥥㠰愸㜱㠳昸㤱㈰㝥ぢ㤵〵㠲昳㝤摡捦㘵㄰㜱摣挲慡〲㠴挲晤ㄷ㠷慥㠶ㄵ㥥晤〰挱㜹㍤昱㔸㘳㄰㥣摤㙢〸〰昱晤㌷㈱搷敤扥戳ㄵ摥㥢慤ㅢ㥣ㄴㄴ㄰〳㌱㜶㕣户扢て㝤〱昱つ㍣摥挳摡挹㜵㍢ㅤ㑡挵㐹㌹ぢ〴愷晢戴㐱㤰搹搷敤攲㐹昵㈵捣摦㠶戹㜵㌵㜳〸㐱㍣〲㉢㍣晢〱㠲搳㝡攲戱挶㈰㥥㠴㜹㐳〰㠸㑦挲㐰㝣㙣㉢扣㌷㕤㌷㌸㈷㈸㈰㠶㔹㈰㥥㐷㕦㐰㝣攸〶㌱㥣㈰㌸㈷㘷㠱攰㙣㥦戶扥ぢ㐴㔴扤㔷〱㘲㐳㠲㜸〹㔶㜸昶〳〴㘷昵挴㘳㡤㐱扣〶昳㠶〰㄰㙦㠵㠱㜸搳㔶㜸㙦扥㙥扣㠱㐸〲㘲㌳ぢ〴攷昵〴挴敢㙥㄰昵〴昱㑦愸㉣㄰㥣散搳㌶㉦㠳㐸愴搴㉢ㄵ㈰ㅡ〸㠲昳㜴㜸昶〳〴㈷昵挴㘳㡤㐱㝣〶昳㠶〰㄰㉦㠴㠱昸㥢慤昰摥㠴摤昸〲㤱〴挴㘸ぢ〴愷昵〴挴㕦摣㈰戶㈳㠸㙦愱戲㐰㜰慥㑦摢扥っ㈲㥡㔲捦㔴㠰㠸ㄱ〴愷改昰散〷〸捥改㠹挷ㅡ㠳ㄸ㠰〳㔵㐳〰㠸挷挳㐰㍣㘶㉢扣㌷㘳㌷㙡ㄱ㐹㐰愴㉤㄰㍡晡〲攲㔱㌷㠸っ㐱っ㠲捡〲挱愹㍥㙤㠷㌲㠸㔸㐶㍤㔸〱㘲㍣㐱っ㠵㔵晦㐰㜰㑡慦㝦㈰㠶挳㈳〸挴扤㘱㈰敥戱ㄵ扥㥢戲慦㡦㐸㝤摤㤴摤昵挷捥㠷㠲㝥㙤㤱㍦〱ㅣ㔴戴挴㥣挲挳㡦〰㕢摢摡攴昷㜳㠳㜱て攵㉥晣戹昱㤹戸㔵㌸敥㥣摣摣㙡晦〹摢ㄹ戸㠵㌸㙦㐹敢摣愵㔷㤷ㅥ㥤戵攲㥣㉥摣戶㜷㘰㜱㐶〹户㜸㉦搴攱捦㈵㜷㜷㥢㕤ㅤ晦ぢ㌷㔸挶㉦ㅡ㜹挷ㅡ㍣慣㕢㉢〷晥㤸㤰扦ㄲっ㥣㉣攳㡦摥㑡㘳换㍣㥣扦㈲㕥捤㕢㉦晦㘷㜷㝢搷愶㘰ㄳ㜳㙥昱㕡㜰摤㑣扣㐶摤㡤户搸㥡户㕥㔱昵戳㡣戹慡ㅡ挵㥢戰搷愶愱ㄹ㠰㍦〳㉣昳捤㘸㈲晡㜴㐸攴㘷捣搲㔴搵㙥㠸捤挰扢㜲晣㜹㈷㙦〲㔲攵昹㕢攰㠳〶㜱㡤㥤㐷捤㈶㜰敤㙤㤲㤱ㅦ㥦〳摢㕢戲㕤㕤搹攵㜵敤㉤㙤㘶挷〱摤ぢ敢㕡㤶㘰㑥ㄵ㌷㐱挷㌸昰㠷挵昵ㄹ昸㥦愹昸㔲㥢㈳㈲户㑢㥤㉢㕢愳㔶〷慥搸㑣慥〱㔷慣扣㔲戳㈹攲㉦㘵慤㤵㔲つ㠸挱ㄵ㜳ㅥ㙡ㅢ㜴㌸㕣㝤㜷㔸昶愴摢ㅥㄲ愶搳昶㠰㌴㤸敤㑤㠱㐳㘸㠶扤㌶て㑤㈵摢昹㤰戸㠷ㄱ㐳散㡡㘱㌴㐲㈰挳搸ぢ㤶㍤挳搸挱ㅥ㠶扤搶㔷〷愶摣㤷戱㉢搷㝡㝦㑦扡昱摥㜴㥣㔲㤲㜴扦㜴愷攳㘴㡤ぢ昲㈵㠱改戲晥㜴㜹㑦扡ㄹ摥㜴㥣戸㤱㜴愶㍢ㅤ愷㐴㕣改㔶〵愶㕢攸㑦㜷愰㈷摤㝣㙦扡㝤㥣㜴㙤敥㜴㥣㜸㜰愵㍢㍤㌰㕤愷㍦摤挱㥥㜴㥣愳愸㜸敦㑣㈷㕤挹㥤㡥㤷昷㈵ㅤ㌷愱ㅡ戵㌲㌰摤ㄲ挶收收㔲摥㘲㤷㔱攴摡㘲㌹ㄳ㔰㤱敥㘰㈷摤㈱戰散搹㔴㤶㔶愶㍢㈶㌰摤攱晥㜴㐷㝡搲㉤昷愶㍢摣㐹昷㉢㜷扡愳㥤㜴搶晥㜸㜸㘰扡㘳ㄸ扢㜲换㍣捥㤳敥㔸㙦扡ㄳ㥣㜴挷扢搳㥤攲愴戳㘰㉥〹㑣户㤲戱㉢㘱㥥散㐹㜷㥡㌷摤㔹㑥扡㔳摣改㜸搹搵戵愹㜴〶愶㍢㥤戱㉢搷敥㑣㑦扡ぢ扤改㜸〹㔶㜶㠴戳摤改㜸㜱搳㤵㙥㘱㘰扡㔵晥㜴攷㝢搲㕤敢㑤挷ぢ㥤㤲敥㐲㜷㍡㕥㐲㜴愵换〶愶扢挴㥦敥㌲㑦扡搵摥㜴㜷㌹改慥㜰愷攳㠵㍡㔷扡㝤〳搳㕤敤㑦㜷慤㈷ㅤ慦改㔵散〸て㌹改慥㜷愷攳攵㌰㐹㘷㙤㉡捤㠱改㙥㘲散捡㑤攵ㄶ㑦㍡㕥㌹慢㐸昷慣㤳敥㜷敥㜴㉦㌸改慣ㅤ㘱㘶㘰扡搵㡣㕤戹愹摣攱㐹昷㤲㌷摤慢㑥扡扢摣改㜸㘹挷戵㜶㍢〷愶扢㥢戱㉢搷敥ㅥ㑦扡㜷扣改摥㜷搲晤挹㥤㡥ㄷ㔰㕣改㜶ち㑣昷㠰㍦摤㐳㥥㜴㥦㜹搳㝤攵愴㝢挴㥤㡥㤷㈹㕣改搲㠱改ㅥ昳愷㝢挲㤳敥㐷㙦㍡㕥戲㤰ㅤ攱㈹㜷㍡㕥っ㤰㜴搶㝢ㄷつ㑣昷㉣㘳㔷扥㜷捦㔳攴㍡㐴昳扡㐱挵愶挲ぢ〳㤲敥慦㔸攸㌹㐴昳㉢户㉢摤㌶㠱改㕥㠴㤱㈷摤换ㄴ戹搲昱摢㜹㐵㍡㝥晤㤶㜴慦㘰愱㈷ㅤ扦搸扡㘰㡥ち㑣昷ㅡ㡣㍣㥢捡ㅢㄴ戹搲搵愳㕦㤱㡥㕦㜲㈵摤㕢㔸攸㐹挷慦㡦慥戵ㅢㄱ㤸敥㕤ㄸ㜹搶敥㍤㡡㕣改昸㑤戳㈲㕤っ〲㐹昷〱ㄶ㝡搲昱㑢㥡㉢摤扡㠱改㍥㠲㤱㈷摤㈷ㄴ戹搲昱晢㕣㐵㍡㝥㘱㤳㜴㥦㘱挱㐹㔷换㜳收㌵㍥愱㘷昵摢㌰㝣昵㘹㌳昳晣愳㍥㤳昱愷㘱㐶户攱挴㝣つ晥ㄲ捦攷挸愳㜸㈶捥ㄸ晡ㄷ昶〲㍢㐳㜹㍥捣㠵㍡㥥㍤㉢㥥敢㜲㔰晡㤷ㄴ昳㌴㔷㍣扥戲ㄷ挴㠳愷戴㘵㡦㘶昴挴攳摦ㄴ捦户㜵晡搷昶㠲㜸昰散戳散挱㌳㑢昱昸㠶㘲㥥㔴㔲愷㝦㙢㉦㠸〷㑦㈰换ㅥ㔹昴挴攳㍢㡡昳戶㑥晦摥㕥㄰て搳敥㔸敢挱昳㍢昱昸㠱㘲㥥摡㐹㡥ㅦ敤〵昱攰㘹㕣㌹〷㑦搱挴攳㈷㡡て戶㜵晡捦昶㠲㜸㤴散㡥㤵㠳㘷㔹攲㔱㔵〷て㥥㘰㐹づ挵ㅥ㔹攲㌵㤴㈷㔳㕣戰㍣㜸愲㈴ㅥ搵戴攱㌹㤲㜸っ㜰㝢晣慡挲㠳攷㍡攲㔱㐳㥢攳ㅣ㡦㕡户〷㑦㘹捡㌹㜸扡㈲ㅥㅡ㙤㜸愶㈲㌹〶扡㍤㜸㔶㔲昶攰ㄹ㠷㜸搴搱㠶㈷ㅢ攲愱扢㍤㜸㘲㔱昶㔸攵㜸㐴㘸挳昳〵昱ㄸ攴昶攰戹㐱搹㠳㥦晢㤲㘳㌰㙤昸㤱㉦ㅥ㐳摣ㅥ晣㜸㉦㝢昰愳㕢㍣搶愲つ㍦戵挵㘳愸摢㠳㥦搰㘵て㝥晡㡡㠷㐱ㅢ㝥昰㡡挷摡㙥て㝥挸㤶㍤㔶㍢ㅥ敢搰㠶㥦㥤攲㌱捣敤㜱㔷㠵〷㍦〳㈵挷扡戴攱挷㥦㜸っ㜷㝢昰愳慥㥣㠳ㅦ㘳攲戱ㅥ㙤ㅥ㜲㍣搶㜷㝢昰搳慡散挱㑦㈲昱搸㠰㌶晣㄰㤲ㅣㅢ扡㍤昸㠱㔳昶攰㠷㠹㜸㙣㐴㥢攷ㅤ㡦ㄱ㙥㡦扦㔶㜸昰昳㐰㍣㌶愶つ㍦ち㈴挷㈶㙥てㅥ昶换㌹㜸㐸ㄷ㡦㑤㘹挳愳戹㜸㙣收昶攰㤱扢散挱愳戲㜸㡣愴つて挸攲㔱敦昶攰挱户散挱〳慢㜸㡣愲つ㡦愹攲戱戹摢㠳挷捦戲㠷ㅣ搸㜸昴搸〲㌶捥挳攰〱㑥慥戹㌵㐰㡡敢昲㜲㌰昳㔹昱愰㈶㔶㕢㔹㔶㜲〰愳搵搶敥㔸㍣㤰㠹搵㌶㤶㤵ㅣ戴㝣戱㜸昰ㄲ慢搱㤶㤵ㅣ愸㝣㔶㍣㘰㠹搵㜶㤶㤵ㅣ㥣㝣㔶㍣㐸㠹搵昶㤶㤵ㅣ㤰㝣㔶㍣㌰㠹㔵捣戲㤲㠳㄰慤㉡㐶捦㠳㤱㔸㈵㉣㉢㌹昰昸慣㜸〰ㄲ慢㐶换㑡づ㌶扥㡣㍣攸㠸㔵摡戲㤲〳㡣㉦ㄶて㌴㘲㤵戱慣攴愰攲㡢挵㠳㡢㔸敤㘰㔹挹㠱挴㘷挵〳㡡㔸㡤户慣攴攰攱戳攲㐱㐴慣㈶㔸㔶㜲挰昰㔹昱挰㈱㔶㤳㉣㉢㌹㐸搰慡㠲ㄷてㄶ㘲㌵挵戲㤲〳㠳㉦ㄶて㄰㘲戵戳㘵㈵〷〳㕦㉣ㅥㄴ挴㙡扡㘵㈵〷〰㥦ㄵて〴㘲㌵挳戲㤲㥤摥㘷挵㥤㕦慣㜶戳慣㘴㐷昷㡤㡢㍢扣㔸捤戲慣㘴攷昶㔹㜱㈷ㄷ慢㌹㤶㤵散搰扥㡣摣戱挵㙡て换㑡㜶㘲㕦㉣敥捣㘲搵㙣㔹挹㡥敢戳攲づ㉣㔶昳挵捡㜰㜶㔶挵晤㔳㉥㠶㕦昷戵㌵㘱㌶ㄹ扥㜵昸ㄳ㔱摣㈵㐵㜱㙤愵挲㜰摥㉤挵摤㔱㉣慥愹戴㔰摣〳㐵㜱戵㐷挱㥤㑥ㄴ㔷㜹ㄴ摣捦㐴㜱愵㐷挱㕤㑢ㄴ㔷㜸ㄴ摣㥢㐴㜱戹㐷挱ㅤ㐸ㄴ㤷㜹ㄴ摣㘷㐴㜱愹㐷挱摤㐴ㄴ㤷㜸ㄴ摣㌳㐴㜱戱㐷挱㥤㐱ㄴㄷ㜹ㄴ摣晥㐵㜱愱㐷挱㑤㕥ㄴㄷ㜸ㄴ摣捡㐵㜱扥㐷挱つ㕢ㄴ攷㜹ㄴ摣㤶㐵戱捡愳攰收㉢㡡㜳㍤ち㙥戱愲㌸挷愳攰㐶㉡㡡戳㍤ち㙥㤷愲㌸换愳攰愶㈸㡡㌳㍤ち㙥㝤愲㌸挳愳攰〶㈷㡡搳㉢ㄵ㠳晥ㅦ㘱昲㤰敤</t>
  </si>
  <si>
    <t>㜸〱捤㥤〷㝣摣攴晤晦晤㌸戶㘲㕤㤶㈰慣㤰㐰〶ㄸ〸〹攱敥㝣㌳㄰挸㠶㐰㐸〰㈷捣戴捥つ㕤㘲攲ㄱ㙣㘷㐱㘹㈸㔰捡㕥㘵㠵ㄹ昶ㅥ㙤〹㈵捣戲㕢昶㉣扢㙣捡摥㝢晥㍦㥦慦㈴㕢愷㘱挷晤昵晦㝡昵㜲昷㐴捦㜷㍥㝡㥦愴扢搳昳㤵㕣愱㉡㉡㉡㝥挱㠳晦昳㔱挵㠵㘱昵㉢摡㍢捣收㜱㔳㕡㥢㥡捣㐲㐷㘳㙢㑢晢戸㐹㙤㙤戹ㄵ㌳ㅢ摢㍢晡挰㐰㙢㘸㠴扥扤扡愱扤昱㄰戳愶㘱愹搹搶づ愳敡㡡㡡㥡ㅡ扤ㄲ晡㈱昶换㜰㍡㍡扤昴㉡㌶戰慡搰㌵㌶㝤搹搴戰搱搹㐴搸昴㘳搳㥦捤〰㌶〳搹っ㘲㘳戰㔹㡦捤晡㙣〶戳搹㠰捤㠶㙣㌶㘲戳㌱㥢㑤搸㌰扦扥㈹㥢愱㘸晡て㐳㌳㘷捡攴搹昹㠳戰㌶昵ㅤ慤㙤收搸ㄱ晢㔸㘳㥥㄰㡢㡤㡢㡤㡢㘷攳愹㜱搱戱㈳愶㉣㘹敡㔸搲㘶㑥㘸㌱㤷㜴戴攵㥡挶㡥搸㜳㐹扥愹戱戰扢戹㘲㑥敢㈲戳㘵㠲㤹㡦搶攵㜳㠹㑣㉣㤱㑣㤶戲搹㑣晦捤㄰㜹搶㤴挹㝢戶㤹愵昶晦㔶捣捤ㄹ㜳昶㤴挹攳㘶㤹ㅤ晦慤㤸挳ㄱㄳ㈱愷戶㌶攷ㅡ㕢晥㑢㐱慢昹㥥㈶愷㥡㠵㐶扥昹愶搹搶搸戲㘰ㅣ㠶㕤〶ㅡ扤昴戸㐹敤敤㑢㥡ㄷ㜳㍢㥡㘲㌶㌵敤㙤㤶攴㑤㙦㥥摡摥戱㘷慥慤戹扤㝦㌳昹㤹㙤㘶㑢挱㙣ㅦ搸㍣㙤㜹挱㙣戲つ摢㙢㥡昷挹戵捤捡㌵㥢㔵㕣ㄸ搴㙣扤㠷㌳㡡㘶㑢㐷㘳挷㡡〱捤㜳摢捤扤㜳㉤ぢ㑣㥡㔴㌷敦戲愴戱愸慡慡昰慣攸戳㜵搰挸攴㡤挲㜸㥡愷㉣捣戵㜵㐸㡦㙦㘱㉣挸搶戵戹挸㕡㤴㡤㡢㥢搴〸㡦ㄷ摦戳晡挶收摤捤戶ㄶ戳㠹㐹昸㑥㡥昱ㄸ〹㈰敢㝤攸㈴攵慣づ摦㈵搵捦摥昹戸㉥捣愲㡤㐰戳挹慣搶戶㘶㙣㤰㝢㤸戹㤶〹戱戱昵ㅤ挵愹收搲〹搱㜱㜱㝤㈴戴晡㈸摡㙤㠱㘶㌰㘰ㄴ㕢㥢ㅢて挹㤱昶昸㜸㌲㔳㌷㕥摦㤲㈶戵㘸㔴搵㡢搸搵摤〹戸扢㔵㌶攴㉡ㅢ昲㤵つ㠵捡㠶㘲㘵㠳㔹搹㔰慡㙣㔸㔰搹戰戰戲愱戱戲攱愰捡㠶㐵戰㜱ㅥ㌵㝤晢㔶摡㡦㠵戱㘹捦㔶慤改㍢㝢敤㥣㤷昶㍤昳㉦㡦㍤慥戸㜷换挱㘱㙢㉣㠴て㜸ㅢ㘸昵搱㘸戴㙤搱㜸〷㥣㡡愶挶敢㘳㘸㌲ㄶ㡤㔲㑦㘳挰ㅣ昴扣㍢㠶つ㥢扢挵晥搳捦扤收敢扡晤慢㑦昹㕡昱㌰㈲搹挶㘱㈱㍣摢昶っㄵ㐵愳挵搰㜸戳㈵搳挹昱㝡㥣㈶㜵㘸㤴㝡挴捥愶ㄶ㡤㌳㝥ㄸ㝦攳㙥㤷㥦㌴㉡㝥搸愴㡤㤶㉢ㅥ慦㈴㕢ㄲぢ攱搹㔲っ㤵㐶愳㘵搰㜸戳愵愲戱昱㝡㤶㈶攳搱㈸㜵扦㥤敤昴昳㉥ㄸ晤昸晣㈹㌳㙦㕢戴晡攴ㅦ戶昹愲㕥昱挰㈸搹㜶挴㐲㜸戶〹っ戵ㄳㅡ㙤㘷㌴摥㙣挹㑣㘲扣㍥㤱㈶㤳搰㈸㜵愷㥤㙤晡㡣㡤㔷㝥㜹散扣㤹扦扦㙦摥挷晢㡦㝦㜱〷挵㥤㔱戲㑤挱㐲㜸戶愹っ㌵つ㡤㌶ㅤ㡤㉦㕢ㅡ敢戶ぢ㑤㜶㐵愳搴㕦敤㙣ㅦㅦ㝣昹㠹㠳晥昹昳昴敢攷晤改㡣戳㌷摢㜳㉢挵㐳扤㘴摢つぢ攱搹㜶㘷愸㤹㘸戴㍤搰㜸戳愵愲㤹昱晡㉣㥡捣㐶愳搴㡤㜶戶㑢㔳慢摥ㅥ户攰㤲愹㌷捣㍢戴㌰散扡㈵㐳ㄴ㍦㔳㈴摢㕥㔸〸捦戶㌷㐳搵愳搱收愰昱㘶㑢㘶攳攳昵戹㌴搹〷㡤㔲㔷搹搹㤶敤晡挸搶㍦㥦㜲晡愴攳㥥㙦㡦晤㘱㤳搵㤳㔴㍦愸㈵摢㝥㔸〸捦戶㍦㐳ㅤ㠰㐶㍢㄰㡤㉦㕢〶搹收搱攴㔷㘸㤴扡搸捥ㄶ㕤昴晤㜳ㅢて㝦㝡搶㈵㘷扦昳昱搹㉦㔷ㅣ慥昸㈹㈹搹ㅡ戰㄰㥥㙤㍥戴㝡づ㡤㤶㐷攳换㤶挵ㅥ㔰愰㐹ㄱ㡤㔲攷摡搹㝥㙣摣敤戹㘱㤷㍣㌳昵昰㡤て扡昲㠳つ扥㥥慦昸㜱㉣搹㑡㔸〸捦戶㠰愱ㄶ愲搱ㅡ搱昸戲愵戱㙥〷搱㘴ㄱㅡ愵㑥户戳㍤㜸敦捣挶㌱搷敦扦晢㔱〳摦㕥㌴㙦搶ㅥ扢㉢㝥敥㑢戶㘶㉣㠴㘷㙢㘱愸㔶㌴摡㘲㌴摥㙣愹ㄸ搶敤㘰㥡戴愱㔱敡㐴㍢摢㔶ㄷ㕤晥昱愲慤敦㤸㜸摣㍦捥搸㘷晦捦敡摦㔵晣㠲㈱搹㍡戰㄰㥥㙤〹㐳㉤㐵愳㉤㐳攳捤㤶捣㘰㥢㕣㑥㤳ㄵ㘸㤴㍡摡捥㜶散慣ぢ㘶摥搹㜶攸㙥㤷扦㜲敡㑢摡愶㥦㝥愳昸㑤㐶戲ㅤ㡡㠵昰㙣扦㘱愸挳搰㘸扦㐵攳捦㤶ㅥ慦慦愴挹攱㘸㤴㕡㘹㘷㝢㙥搲敡㡢㙢ㄶ㕦㍢昳挴㥢ㅢ摦ㅤ㝤搲搰㝤ㄴ扦㌲㐹戶㈳戰㄰㥥敤㐸㘸昵愳搰㘸扦㐷攳换㤶挶戱攴㘸㥡晣〱㡤㔲换敤㙣㠷㝦晦改扤㈷散㜰摦散搵敦㥤昲挱㡦摦㈵ㅥ㔳晣㙥㈶搹㡥挵㐲㜸戶攳ㄸ敡㜸㌴摡〹㘸㝣搹㌲搹昱晡㠹㌴㌹〹㡤㔲〷摢搹㙡ㄳ愷扦戲昶摥㕦㈶㕤戳敡戳㍢㥥㍦昶摡昵ㄴ扦〴㑡戶㔳戰㄰㥥敤㔴㠶㍡つ㡤昶㐷㌴扥㙣搹攸㜸晤㜴㥡㥣㠱㐶愹㠳散㙣㡢挷㘸捦挶搶づ㥥㜶晢㙤改㑦戲〳户㈸㈸㝥摢㤴㙣㘷㘱㈱㍣摢搹っ戵ち㡤㜶づㅡ㝦㌶扣㙦攷搲攴㍣㌴㑡ㄵ散㙣㥦ㄶ挷㝥㝥换㠲㔳愶摥戵晤㘹挳㑦㍢攴戵㍤搵㠶㔰㑢戶ぢ戰㄰㥥敤㐲㠶㕡㡤㐶扢〸㡤㌷㕢㉡㠶㜵扢㤸㈶㤷愰㔱㙡㥥㥤㉤㌷㜸敤㜷戳捥㡥㑣扥昹敤ㅤ慦㥦㌶㘷慢慢搴㐶㔰㑢戶换戰㄰㥥敤㜲㠶扡〲㡤㜶㈵ㅡ㕦戶㈸戶㤲慢㘸㜲㌵ㅡ愵收摡搹㉥㙦ㄸ搹昱敢〹愷㑤扢昵摥攵㙤㠹㔱〷摥愸昸㐵㕤戲㕤㡢㠵昰㙣搷㌱搴昵㘸戴ㅢ搰㜸戳㈵㌳搸扢㙦愴挹㥦搰㈸㌵换捥昶敡㕢慢扥㉡扤㌰㘰昷㔳敥戹攱愵散昷㕢㍣慡㌶㠱㕡戲晤〵ぢ攱搹㙥㘲愸㌵㘸戴㥢搱昸戲愵昱㐵敡慦㌴戹〵㡤㔲扢搸搹攲㝦㝣慢晦戲㔷晡捤扡敥㌷㈳昶㍥㝡昹挶㤵㙡〸搴㤲敤㔶㉣㠴㘷扢㡤愱㙥㐷愳摤㠱挶㥦つ摦㠲敥愴挹㕤㘸㤴㥡㘸㘷㕢㌹昸攷晤㝥㙡㍡㘰敡㈵慦ㅦ摢㍥攳愶扤㜷㔴㥢㐲㉤搹敥挶㐲㜸戶㝢ㄸ敡㕥㌴摡㝤㘸扣搹㔲㌱㝣㜶摦㑦㤳〷搰㈸㤵戵戳晤㜰摥愲㥤㍦㍤昸㠱㕤㑥㝤㘱摣㠵㜷㝤搴㔱愳㠶㐲㉤搹晥㡥㠵昰㙣晦㘰愸㠷搰㘸て愳昱㘶㑢愶戱〷㍣㐲㤳㐷搱㈸ㄵ户戳㉤扥㘶敡㙦愶㍥㜲搶捣㙢扦晢昹摦㔵㐶ㅦ慤晦攳㔰敦㘵㝦ㄹ㥥摡㤶㕢㠶㥦ㄷ㕤扦㕣攲攳愲晣搷昳㑦㌶晣㘲㉢㈵㑢改㔲㉣㔶㑣㐶㜳㜵戹敡㤱〸扢慥扦つ㜸愸敥㕦摡户ㄱ摦愹㤷挹㡦㠵㘱㤳㜳敤㘶搷㙦㠷㌱戶㙥㜲敢㤲㤶㘲晢搰㘰㘵㝤㐷慥挳摣搴慢敢ち攲㜳慢挷㑦㈹戳㕤昲㙤敥㜵摢㈷搷戴挴㥣戴扣搱㔲㙦收㔱攳㠷㔴㙢㍥㕣㍢扤捤㍣戸㔳敢ㅢ搱㈴晣搲㕦㉡戱㝤㙢㘹愹慣㜱㡤㤸戲戰戵摤㙣㤱攱㡤㘹摥戳戱戰挸㙣慢㌷㜹㥥挰㉣捡慡㙥㐸㤵晤㙢㙥捣散ㄶ慣㈸㝥㥦ㄵ㐷戹愵愵㘹换㍢捣㤶愲㔹挴㜸ㄷ㥢㙤ㅤ㉢收攴昲㑤收㐶㘵㈶㔶㑥㈸㠶㤴㠹愷户ㄶ㤶戴㑦㘹㙤改㘸㙢㙤㉡搷㑣㉡㉥捤攱ㄷ㘴㜱㡦搶愲㠹ㅦ㠰㔵㝣㔴愸㡡㍥㝤㤴慡搸㌶攸㔷ㄸ攳戶㡦㤳㌷挲昵ㄶ㙦㠶昷㝣㤳昲捤㙥摣摥㔸㍢慣㐵㤳挹㙤戲㜲换ㅥ㠲㐹㕣㠶ㄹㅤ㙥攸㕡㈷㥥㔴愱昵㌶攱搶㌲挶捥㜷敥晦慦㜱㘵攵㘰㝢敤愷㉤挵慦散㕤昱㠳戲挹㙣敢昶㤴㤰攲㠸昴㈷搰㔴㙦㡦扤㌹㤴㕥ㄵ㉣搴㜲戵愲㝡㔹㘳戱㘳愱戶搰㙣㕣戰㤰㕦戹㜰摡愸愶㠶㘸㝤て晤㈹㠸昴愷搹㍣㠳㈶ㄲ愹搰㥥愵㤱ㄶ搱晦㘹昵慢㐷攱晦摥晦㝥慦㠴㤷㉥攷ぢ㜰㜲愷扤扡㜹㝡㙢㕢㝢㥦㍥㐱㙢戹㙢慥㝤㘱〷㌷捦敥㤵㡣昷ㅣ㥢攷搱㔴㙦㠹愶挷搳〳㠳㘰㔴挵戳㈰〳㥡愷㥡愵ㅣ捥㍤挹摥慤㜲搵捤搶改㡣愹㘶㝢㐱攷㜹㡦ㄹ搸㔷㤶㙢㔸挲捥摦扦㤹㕢扦戹扣㘳㙡慥㈳搷户ㄹ㘷㔰昰㉥改㌰ㅡ㈳㕥搶ㄲ㍤〷㠸捣昱㡥搸㍤㐴㌰㘴搱ㄵ愵㥦〸慣㐸搸㜱戰扦㔴昴戱摢敥㔷〲㘳摦ㅣ㉢愱㜹㌷昴昲㌳㈱㍣㈷戱㡢搹㌲㘷挵㘲戳㥤收㌵㕡户㈸扤扢ㄷ㠳捤㉥攴攷㜶㌴㌶戵㡦挳㐸㜷㘹㙢㕤戲昸扦ㄹ㠷戱昴ㄷ搰㌸㡦敡慤戰ㄵ慦晢㍡〱㔷㐵摦愵㝣㙦ㅡㅡ㉡㙡ㄸ㡤ㄲ㝤ぢ㌶摣㕡ㄱ散ㄷ晣㈷て晤ㄵ晣ㄷ改㑥㔷㕤ぢ㡢摥㥣㌵慡㠶㝤晦㘶㄰㥡搳㘶捡㜹戰ㅡ改㠰昶㠰收㝤㕢摢ㄶ攵㕢㕢ㄷ㜱㝢ㅡ㈸扤昶㠵愶搹挱㜳㑢晤散㜳㘹㜲捥㑣愹㍥㝤捡捥ぢ戹㑥㐲つ㐷㝣敤㜵㌴〳㈶㌵㌵㡤㜰㈲戶㙢㙦㐰搴〷㘷戹戴㌷戱㤰挰㤱扣愳戵〳㐹㐷㉣㑤㡤搸㙥挴㘴戳扤㘳挴ㄴ㝣㔸㡥攰㐷㔴㔳㘳㡢㌹㘲㥢㤶搶ㄱ㙤㘶晢㘲㥣㑤㌶㐷㡦㕢摥搴扥㕣つ〳ㄹ㥥摤搹昲昳攴㐱捦搵㝤㌵改敡昷ㅦ㌶户敤㝢攸㘳㙡愸慤昰㥤㘴摡〶戹㐶攲愵扦㠳㐶つ㠱ㄹ㡦㌸㔸㉥㝦攸敦愲慦扦挷收㝤㌴㌸㙥挸㍢㠱挳挶㠷㔶㔷㡤挶晦㍣㜴攸ㅦ戱昹ㄸ㡤ㅡ㠳㠶㍢慥晥〹ㅡ攷愱っ挴攷昶㈰敦改戶㄰晢摦搳㉦㈰㡤攸摤攸搴㔸㔸昰㝤搵挹㔱㈷㌹㥤搴㤴㠶挰㠱〰慡㙤㠵敦扣搷昶㜰ㄳ〰㍦搲扦て捣㠲〱晣捣ㅣ〴愳㜳㙢㜴〱愸戴扡㉡ち㥤〰攸〳㠱捥昳晥㉡づ㤱〰愸㐶捦㜹愸敦㝦㜶〱㠸㐱散〷愰㌳愶摥㡤㑥搵挱㉦〸挰愷〸ㅥ〸攰ㄳ㕢攱㍢ㄵ㤷㐲愴㤱ㅣ挵晡ㅣ昲㐷㌰ぢ〶戰〱搴晡㠶㙣㌶㐲攳〲戰㠹搵㔵㘹〴ㄱ〰㐳㘸戴㈹ㅡ㤵㠵㐸〰っ㐵捦㜹愸户摣〰㌲㄰晢〱っ㘷㑣扤ㅢ㥤ㅡて扦㈰〰㉦㠶〱㜸挱㔶昸捥づ㑥㐰愴㤱ㅣ挵㌶ㅣ昲㜳愱〰戶㠵㕡ㅦ挳㘶㉣ㅡㄷ㠰㜱㔶㔷敤㠴㈰〲㘰㝢ㅡ㐵搱愸㠹㄰〹㠰ㄸ㝡捥㐳㍤收〶戰㌳挴㝥〰㐹挶搴扢搱愹㐹昰ぢ〲㜰㕦ㄸ㠰㝢㙤㠵敦㠴攵㔴㐴ㅡ挹㔱散㠴愴敡敥㔰〰ㄳ愱搶㈷戱㤹㡣挶〵㘰慡搵㔵搳㄰㐴〰㑣愳搱㜴㌴㡡愷㌰〵挰㉥攸㌹て㜵㡢ㅢ挰㜴㠸晤〰㜶㘷㑣扤ㅢ㥤摡ㄵ㝥㐱〰慥て〳㜰㥤慤昰㥤㐳摤ㅤ㤱㐶㜲ㄴ㜳㌸攴㙢㐲〱散〳戵扥㉦㥢晤搰戸〰ㅣ㘰㜵搵㑣〴ㄱ〰〷搲㘸ㅥㅡ㌵ぢ㈲〱昰㉢昴㥣㠷扡搸つ㘰て㠸晤〰㜲㡣愹㜷愳㔳戳攱ㄷ〴攰散㌰〰㘷搹ち摦㘹摤扤ㄱ㘹㈴㐷㜱㄰㠷㝣㐶㈸㠰㈶愸昵㘶㌶㉤㘸㕣〰ㄶ㕢㕤㔵㡦㈰〲攰㘰ㅡ戵愱㔱㜳㈱ㄲ〰敤攸㌹て㜵㠲ㅢ挰ㅣ㠸晤〰㤶㌱愶摥㡤㑥敤〳扦㈰〰㐷㠴〱昸㥤慤昰㥤㘹摥ㅦ㤱㐶㜲ㄴ㠷㜳挸㉢㐳〱ㅣ〱戵㝥㈴㥢愳搰戸〰ㅣ㙤㜵搵〱〸㈲〰晥㐰愳㘳搰愸㜹㄰〹㠰㘳搱㜳ㅥ㙡愹ㅢ挰㠱㄰晢〱㥣挸㤸㝡㌷㍡昵㉢昸〵〱㘸ち〳戰挸㔶昸㑥㝥捦㐷愴㤱ㅣ挵㤹ㅣ㜲㘳㈸㠰戳愱搶㔷戱㌹〷㡤ぢ挰㜹㔶㔷攵㄰㐴〰㥣㑦愳ぢ搰愸〲㐴〲攰㐲昴㥣㠷㥡敦〶㤰㠷搸て攰ㄲ搸㐷昴㙥㜴慡〸扦㈰〰晢㠴〱㤸㙢㉢㝣攷攳㜹愲㝤㈴㐷㜱㉤㠷㕣ㅦち攰㝡愸昵ㅢ搸摣㠸挶〵攰捦㔶㔷㉤㐴㄰〱昰ㄷㅡ摤㠴㐶ㅤ〴㤱〰㔸㠳㥥昳㔰扢戹〱㌴㐲散〷戰㤶㌱昵㙥㜴㙡ㄱ晣㠲〰㑣っ〳戰戳慤昰㑤ㄱ戴㈰搲㐸㡥攲ㅥづ㜹㐲㈸㠰晢愰搶敦㘷昳〰ㅡㄷ㠰扦㕢㕤搵㡡㈰〲攰ㅦ㌴㝡〸㡤㍡ㄸ㈲〱昰㌰㝡捥㐳㈵摣〰ㄶ㐳散〷昰㌸㘳敡摤攸㔴ㅢ晣㠲〰㙣ㅢ〶㘰戴慤昰捤㕡㉣㐱愴㤱ㅣ挵昳ㅣ昲搶愱〰㕥㠴㕡㝦㠹捤换㘸㕣〰晥㘵㜵搵㔲〴ㄱ〰慦搲攸㌵㌴㙡㌹㐴〲攰㜵昴㥣㠷摡摣つ㘰ㄹ挴㝥〰㙦㌳愶摥㡤㑥慤㠰㕦㄰㠰つ挲〰っ戶ㄵ扥㠹㤴摦㈰搲㐸㡥攲㘳づ㜹扤㔰〰㥦㐲慤㝦挶收㜳㌴㉥〰㕦㕡㕤㜵ㄸ㠲〸㠰慦㘸昴㌵ㅡ戵ㄲ㈲〱昰つ㝡捥㐳搵戸〱晣ㄶ㘲㍦㠰ㅦㄸ㔳敦㐶愷づ㠷㕦㄰㠰㥦㝦ち昹㉡晣㤳慤昰捤敤ㅣ㠹㐸㈳㌹㡡慡㑡っ昹〷㤸〵㝦ㄵ搶愰搶晢戲愹㐱攳〲㄰戱扡敡㈸〴ㄹ挵㐰晤㘸搴ㅦ㡤㍡ㅡ㕤〱㌰〰㍤攷愱㍥㐷㡥捥ㅦ㐳扦㠷搸て㘰㍤搸㐷昴㙥㜴㡡㜳㐸㐱〰摥つ〳昰㙦㕢攱㥢㙥㍡づ㤱〴挰愶ㅣ昲摢愱〰㠶㐱慤㙦挶㘶㜳㡥慥敢搷攰〸慢慢㡥㐷愰㔱㕣㥤㤱㌴ㅡ㠵㐶㥤㠸慥〰搸〲㍤攷愱㕥㜶〳㌸〱㘲㍦㠰慤㘱ㅦ搱扢搱愹㤳攰ㄷ〴攰愹㌰〰㑦摡ち摦っ搸愹㠸㈴〰愲ㅣ昲攳愱〰攲㔰敢㜵㙣ㄲㅣ㕤ㄷ㠰㤴搵㔵愷㈱搰㈸慥㑥㥡㐶ㄹ㌴敡㜴㜴〵㐰ㄶ㍤攷愱ㅥ㜰〳昸㈳挴㝥〰ㄳ㘰ㅦ搱扢搱愹㌳攰ㄷ〴攰昶㌰〰户搹ち摦愴摣搹㠸㈴〰愶㜳挸㙢㐳〱散ち戵㍥㠳捤㙥ㅣ㕤ㄷ㠰㤹㔶㔷慤㐲愰㔱㕣㥤㍤㘸㌴ぢ㡤㍡ㄷ㕤〱㌰ㅢ㍤攷愱㙥㜴〳㌸〷㘲㍦㠰㝡搸㐷昴㙥㜴敡㍣昸〵〱戸㍣っ挰㘵戶挲㌷㑦㜸㈱㈲〹㠰㜹ㅣ昲㈵愱〰㝥つ戵摥挰㘶㍥㐷搷〵㈰㙦㜵搵㙡〴ㅡ㠵㤷㕥愰㔱ㄱ㡤扡ㄸ㕤〱㘰愲攷㍣搴㌹㙥〰ㄷ㐱散〷搰〸晢㠸摥㡤㑥㕤〲扦㈰〰愷㠴〱㌸搹㔶昸愶㉥㉦㐷㈴〱搰挶㈱㥦ㄸち愰〳㙡㝤〹㥢愵ㅣ㕤ㄷ㠰攵㔶㔷㜱㕥㜳ㄴ㔷㘷〵㡤づ㐱愳慥㐲㔷〰ㅣ㡡㥥昳㔰㐷戹〱㕣〹戱ㅦ挰㑡搸㐷昴㙥㜴敡㙡昸〵〱㌸㈴っ挰ち㕢攱㥢㑤扤づ㤱〴挰㌱ㅣ昲戲㔰〰挷㐱慤ㅦ捦收〴㡥慥ぢ挰㐹㔶㔷㕤㡦㐰愳戸㍡㈷搳攸ㄴ㌴敡㐶㜴〵挰愹攸㌹て搵攲〶㜰〳挴㝥〰㘷挰㍥愲㜷愳㔳㝦㠲㕦㄰㠰㘲ㄸ㠰㠲慤昰㑤昰摥㠴㐸〲攰〲づ㌹ㄷち㘰㌵搴晡㐵㙣㉥收攸扡〰㕣㙡㜵搵ㅡ〴ㅡ挵搵戹㡣㐶㤷愳㔱㝦㐵㔷〰㕣㠱㥥昳㔰晢戹〱摣っ戱ㅦ挰㌵戰㡦攸摤攸搴㉤昰ぢ〲㌰㉢っ挰ㅥ戶挲㌷攷㝣ㅢ㈲〹㠰㥢㌸攴摤㐳〱摣っ戵晥㔷㌶户㜰㜴㕤〰㙥戵扡敡㜶〴ㅡ挵搵戹㡤㐶户愳㔱㜷愲㉢〰敥㐰捦㜹愸挹㙥〰㜷㐰散〷㜰㌷散㈳㝡㌷㍡㜵ㄷ晣㠲〰㘴挲〰愴㙤㠵㙦ㅡ晣ㅥ㐴ㄲ〰て㜱挸挹㔰〰㡦㐰慤㍦捡收㌱㌴㉥〰㑦㔸㕤㜵㉦〲㡤攲敡㍣㐹愳愷搰愸晢搱ㄵ〰㑦愳攷㍣搴㔸㌷㠰晢㈰昶〳㜸づ昶ㄱ扤ㅢ㥤㝡〰㝥㐱〰㐶㠵〱ㄸ㘹㉢㝣㌳昳晦㐰㈴〱昰ㅡ㠷㍣㍣ㄴ挰ㅢ㔰敢㙦戲㜹㡢愳敢摡〲摥戱扡敡㈱〴ㅡ挵搵昹㌷㡤摥㐵愳ㅥ㐱㔷〰扣㠷㥥昳㔰ㅢ戹〱㍣っ戱ㅦ挰㐷戰㡦攸摤攸搴愳昰ぢ〲搰㍦っ㐰㍦㕢攱㉤ㄶ愸㝥〲㤱㝡㌱挹摢㡦〳㉥敤搳㘸㉥攳慣搴挰ㄲ捡㠸愷㉣㘹敦㘸㤵㈹戴〱愵愹慤戳㕡㍢愶㌶戶㉦㙥捡慤ㄸ㕣戲ㄷ昶㕤㘸戶㘰㠲扢つ昳摣ㅥ㔹敢攲挵㘶㔱㉦搵户㉥㘹㉢㤸㌳愶晥㉦㑣㠰㘳晤昰搶挹摣㜷愵挲攳㍦㥢搳慤㠰㈷戶ㄲ㍣㉡慡㥦㐲㐰敦搴㥣ㄴ㌳扢愶搱㘵搱㠰攱愰㉥愲㜳ㅡ㍢㥡捣㝥㈵㤹挲㤶攵㥡ㄲ㈸愲㙡愰搸户㌴㘷㈱愶慣愶づ㈸敤搲搶㔸攴ㅣㄱ摦㡣つ㉣搳㤹收〲㔴〸散搹摡摥挸㑡收〱愵㌹㙤戹㤶昶挵㥣散㉣慣㔸扦慣㈷戳愲搵愵挹㡤㉤敤㐸㈳敦㈲㤷〷㤵敡ㄷ戶㉥挳㈵っ㑢㥡㕢㜶挹㉤㙥晦㥦㜸㔷ㄴ摦ㄶ㜹挸㕢愳㉡㔵㘵愵慡愹慣昹㑦摦ㅦ敤㙢散㘳㠳慤攲昰ㄱ搸㑥㍢摡ㅡ昳㑢〸㑣㜲挴搱㔶戱㤱昷戰愲晡㘹㉣㜹愷㌵㕤㙦愱愷㈶㠱㘳㉤㉢捤て㥣ㅥ敦扣㉥㘴㌳㤸敢摦㘰㌸晤扦㐵戳摢㉥㜳㘷㜴㔵敢晣㥦㉥戲愸㝥〶㤱搷戹㌸㘲㐳ㄸて戴㌶㈱ㄶ㑣㜰㡢挲㥥㠹㉤㠱㍤敦㘶ㄹ㈹㠹つ户搰㠱㕤㡢搳㌱扦摥扦㌴㌳㤷㌷㥢㔰ㄶ搰㥣敢ㄸ㘸㜵㔸㥦㠱㈲晣㜶㕢㌷愵戵戹㌹挷㑤㡥㤷ㄲ搴ㄷ㜲㑤㘶㑤㘹搲㤲㡥搶㍤ㅡ㕢昴ㄲㅡ搹㉥㙤㔱㙥㌹㐴戹攵搶〴㝥㘹㙦㤶ぢ挹㌲㘳戵㉥挸戵㌵㜶㉣㙣㙥㉣搴戰挳昹搲晦㠹㙤ㄵ挷㡦㉡挰㜴ㅥ捥戱挴㕢ㄱ㘰捤换攳敤ㅥ㠷㈲ㅡ愲攳摢㡦㉤扡㔲㘹昸愷晥挳㙡ㄲㅣ㜹攴〳㐵晦ㅥ搱慡昱㤲㐳㤱㡣攵㔳㤹㡡挵攲愷㉢戱㠹捡挱㐹晤㤳〶㜸改㍦挰㤴ぢ㝣㔵㍤㠷愶摢㔲㠳扥㌰㠸捣㙣捤ㄵ愷攷ち戸㉣愸慦㝤㔱㔰つ摥㕡ㅥ㙡摡っㄶ㝦㑣㐱㍤ㄱ㘶户㤷㌶ㄶ捤戶ㅡち敡㜱搱㔳ㄵ换㐶㌴敢㍤挴㌴㜸㥦㡡敡敡㝥㌵㐱戹㘶㌸戱戶戴愷搴摤ㄷ㔵捤昰挵晦㜰慦捣捥ㅣ㝢㈴㈲ㅦ㔱㍦㘲㜵昴㥦戸㑥捦㐳挸昵昱ㄸ晣㑣㠳㕦搰㔴扦〰愵昷扤㈹慦挳㐰戵㠶づ愳㉡戹㥣㠶ㄵ㈲㌵愸愶㤰搲㤲㙡㔹㤱㝥慥㤲㄰捤慡〶愹㜱慥搱搱敡戱㤵㥢挵㠸㜵㝣㘵改〹㍥ㄹ㉡㉡㉢慢昰㔶㙢摥㜲㍡㕦㕡〴㙢慥㌷愵㔶㐴㙤㡥㈱㘸㉣㈳ㅣ捡㥤〵昱ㅢ㠲慥㔹㜹ㄶ㔶㤸摢晥〵晦挹㈳ㄲ搱㉢攱㔳ㄱ㔱慦愰㜵㐰㐴㈸戱㐸攱㉤挰㜹㌰㌴敡ㅤ〸昹㜵挰昵攱愵摥㐵㤷ㅦ㘰ㄵㅡ慦㕡㕡搷〳愶㝡てㅥ㍣㘸敡ㅡ〳扦㡦㈵ㅥ㡢㍡户捤ㅡ㐸㝢摥㌶㍦愴〷㕥㍡㉦㠲攳㠲扣㍥挲㠲戳ㅡㄴ搸慢ㄱ㠱㡤摥㡦㠶ㅦ〷ㅢ昴愷挱〰ㅡ㝣〲〳扥改摡㐰昴挲㘰捡昵㌴〱㌰つ昸〰收ㄷ慥㈴㉥㤸敢㌱挹晡㑣昲㈳っ扣㌰㝦㠶㑣㘰敡晣昴㤱㠷攷㤳㐶昱㝤ㄳ㜰ㅢ㌰〸搷戸っ摣㐶㤰昶っ慥ㄲ㙥㐴愳㙦㉣㐱慣㡥㘲戹㐲〰戸㑤㘰愳て愱㈱㑢ㄹ〲っ㌶愵挱㔰ㅡ戰扡㐱挰つ㐳㉦っ㥣㕣ㅡㄴ〰㙥㜳昸〰ㅣ㉢ㅥ㥣㈴㉥㜰挳㤹㘴〴㤳戰㍡挱ぢ㡥㈵〹ㄶ㌸戹㜶㡥攴扣攰㔸戰㈰攰㐶㌱〸㉢ㄷ捡挰㙤〹㘹捦攰㔸攱㠰㈷㉥晡㘲㄰㉣挸㡢㘵づ捥㤰㈹戰户戸慤㘰愳㙦㑤㐳㤶㐰〴ㄸ㙣㐳㠳搱㌴㘰㔵㠴㠰摢ㄶ扤㌰㜰㜲㤵㔳〰戸戱昰〱戸攱慥㈴㉥㜰摢㌱挹㌸㈶㘱㔵㠳ㄷㅣ㑢ㄹ㝡搸攲㔸攸㈰攰愲っ挲㡡㠷㌲㜰㜱㐸㝢〶挷捡〸㍣㜱慡㤴㐱ㅣ㜰㉣㡦〸攰㤲㠰㡤㥥愴㈱㑢㈷〲っ㔲㌴㐸搳㠰搵ㄴ〲㉥㠳㕥ㄸ㌸戹㘰㉢〰摣㜸昸〰ㅣ㉢㉣㥣㈴㉥㜰㍢㌰挹㡥㑣挲㙡〸㉦戸㠹㤰昵〰㙥ㄲ㑣〴摣㑥っ㌲ㄹ扤㌲㜰ㄳ㈱敤ㄹㅣ㉢㉡昰㐴戹〵㠳㌸攰㔸㔶攱っ㤹㐲㝢㡢㥢っㅢ㝤ちつ㔹㜲ㄱ㘰㌰㤵〶搳㘸挰㉡っ〱㌷ㅤ扤㔰㜰扣昶㉣〰摣慥昰〱㌸㔶㘶㌸㐹㕣攰㘶㌰挹㙥㑣挲㉡ち㉦㌸㤶㑥昴戰慢戲戰㐲挰捤㘴㄰㔶㔸㤴㠱㥢〵㘹捦攰㔸㠹㠱㈷㉥㘴㘳㄰〷ㅣ换㌱㥣㈱㔳㘸㠳摢ㄳ㌶晡㕥㌴㘴愹㐶㠰挱摥㌴愸愷〱慢㌷〴摣ㅣ昴挲挰挹㘵㜴〱攰昶㠱て挰攵㕣㐹㕣攰昶㘵㤲晤㤸㠴搵ㄷ㕥㜰㉣戹攸㘱㡢㘳㐱㠶㠰㍢㠰㐱㔸㤹㔱〶㙥ㅥ愴㍤㠳㘳〵〷㥥戸㑡㡥㐱ㅣ㜰㉣攳〸攰昲㙢搸攸つ㌴㘴㠹㐷㠰挱㝣ㅡ攴㘸挰慡て〱㤷㐷㉦っ㥣㕣ㄱㄸ〰慥〸ㅦ㠰㘳㈵㠸㤳挴〵捥㘴㤲ㄲ㤳ㅣづ〳㉦戸㈳㈰敢〱ㅣぢ㌹〴摣㐲〶㘱㐵㐷ㄹ戸㠳㈰敤ㄹㅣ㉢㍦昰挴㈵㜸っ攲㠰㘳昹㠷㌳㘴ち敤㉤慥〹㌶㝡㌳つ㔹ㅡㄲ㘰搰㐲㠳㔶ㅡ戰㕡㐴挰㉤㐶㉦ㄴㅣ㉦㙥っ〰搷〶ㅦ㠰㘳〵㠹㤳挴〵慥㥤㐹㜸攳〱挵㙡て㉦㌸㤶㜸昴戰慢戲〰㐴挰㉤㘵㄰㔶㠲㤴㠱㕢づ㘹捦攰㔸㌱㠲㈷收〷ㄸ挴〱挷戲ㄱ㘷挸ㄴ摡攰づ㠱㡤㝥㈸つ㔹㔲ㄲ㘰昰ㅢㅡㅣ㐶㠳ぢ㘱㈰攰㝥㡢㕥㈸㌸㕥愷ㄹ〰敥㜰昸〰ㅣ㉢㑦㥣㈴㉥㜰扦㘳㤲㈳㤸㠴㔵㈲㕥㜰㉣つ改㘱㡢㘳攱㠸㠰㍢㡡㐱㔸㐱㔲〶敥㘸㐸㝢〶挷㑡ㄳ㍣㜱昱㈰㠳㌸攰㔸㙥攲っ㤹㐲ㅢ摣㌱戰搱㡦愵㈱㑢㔱〲っ㡥愳挱昱㌴㘰㜵㡡㠰㍢〱扤㔰㜰扣攴㌴〰摣㐹昰〱㌸㔶慣㌸㐹㕣攰㑥㘶㤲㔳㤸㠴搵㈵㕥㜰㉣㈹改㘱㡢㘳挱㠹㠰㍢㡤㐱㔸㜹㔲〶敥㜴㐸㝢〶挷ちㄵ㍣㜱㘵㈲㠳㌸攰㔸愶攲っ㤹㐲ㅢ摣㤹戰搱捦愲㈱㑢㔸〲っ捥愶挱㉡ㅡ戰慡㐵挰㥤㠳㕥ㄸ㌸戹㝡㌶〰摣㜹昰〱㌸㔶扡㌸㐹㕣攰捥㘷㤲ぢ㤸㠴㔵㈹㕥㜰㉣㐵改㘱㡢㘳愱㡡㠰㕢捤㈰慣㔸㈹〳㜷㌱愴㍤㠳㘳㘵ぢ㥥戸散㤱㐱ㅣ㜰慦㘲挹ㄹ㌲㠵㌶戸㑢㘱愳㕦㐶挳搷㠲つ㉥愷挱ㄵ㌴㜸ㅤ〶〲敥㑡昴挲挰挹㠵挰〱攰慥㠶て挰戱㐲挶ㄹ㠵ぢ摣㌵㑣㜲㉤㤳戰㥡挵ぢ㡥㈵㉣㍤㠰㘳㠱㡢㠰扢㥥㐱㔸改㔲〶敥㐶㐸㝢〶挷㡡ㄸ㍣㜱㑤㈵㠳㌸攰㔸ㄶ攳っ㤹㐲ㅢ摣㥦㘱愳晦㠵㠶㉣㤹〹㌰戸㠹〶㙢㘸挰㉡ㅡ〱㜷㌳㝡攱攰㜰㘵㘰〰戸㕢攰〳㜰慣慣㜱㤲戸挰慤㘵㤲㕢㤹愴ち扦㐶扤攰㔸晡搲〳㌸ㄶ挶〸戸摢ㄹ㠴ㄵ㌲㘵攰敥㠴戴㘷㜰慣愴㈱ㅡ晤㉥〶㜱挰戱㥣挶ㄹ㌲㠵㌶戸扦挱㐶扦㥢㠶㉣戵〹㌰戸㠷〶昷搲㠰搵㌷〲敥㍥昴㐲挱昱昲散〰㜰て挰〷攰㔸㤱攳㈴㜱㠱㝢㤰㐹晥捥㈴慣㥥昱㠲㘳挹㑣て攰㔸㔰㈳攰ㅥ㘲㄰㔶搶㤴㠱㝢〴搲㥥挱戱〲㐷挰㍤捡㈰づ戸㤱㤰㍡㐳㜶㠱㝢っ㌶晡攳㌴㘴㠹㑥㠰挱ㄳ㌴㜸㤲〶慣摡ㄱ㜰㑦愱ㄷち㡥㔷㥡〷㠰㝢〶㍥〰挷㑡ㅥ㈷㠹ぢ摣戳㑣昲㑦㈶㘱搵㡤ㄷㅣ㑢㙤㝡〰挷㐲ㅣ〱昷㍣㠳戰㈲愷っ摣㡢㤰昶っ㉥〵㌷〱昷ㄲ㠳㌸攰㔸扥攳っ搹〵敥㘵搸攸慦搰㌰ㄳ㙣昰㉦ㅡ扣㑡〳㔶晢〸戸搷搰ぢ〵挷㡢收〳挰扤〱ㅦ㠰㘳〵㤰㌳ちㄷ戸㌷㤹攴㉤㈶㘱戵㡥ㄷㅣ㑢㜴㉣㜰搵㡣挲㐷ㅣ㉦搷〴㠶㘲〱㡦㠰㝢㠷㐱㔸挹㔳〶敥㕤㐸㝢〶挷㡡ㅦ〱昷ㅥ㠳㈰㠳扣㔸昶攳っ搹〵敥㝤搸攸ㅦ搰㤰㈵㐱〱〶ㅦ搲攰㈳ㅡ戰㑡㐸挰㝤㡣㕥㌸戸攰㘳摣愷昰〱㌸㔶づ㌹㐹㕣攰㍥㘳㤲捦㤹㠴㔵㍥㕥㜰㉣敤改〱ㅣぢ㝦〴摣㤷っ㌲ㅦ扤㌲㜰㕦㐳摡㌳㌸㔶ち〹戸㙦ㄸ挴〱挷㜲㈱㘷挸㉥㜰摦挲㐶晦㡥㠶挵㘰㠳敦㘹昰〳つ㑣ㄸ〸戸ㅦ搱ぢ〳㈷户㌲〸搸攲㝥㠶て挰戱攲挸ㄹ㠵ぢ摣㉦㑣㔲㠱㘹っ挵敡㈰㉦㌸㤶〴昵〰㡥〵㐳〲づ㘷扡㉢搴㔲昴捡挰攱ち攳㜵〰户ㅣ㙥〲慥㥡㐱ㅣ㜰㉣㌳㜲㠶散〲愷挱㐶敦㑢㐳㤶㈰〵ㄸ搴搰㠰昷㔲㔳慣㑡ㄲ㜰ㄱ昴㐲挱昱慥っ〱攰晡挳〷攰㔸愹攴㈴㜱㠱ㅢ挰㈴〳㤹㠴㔵㐵㕥㜰㉣㈵戲挰㠵㥥〱㘶愱㤱㠰㌳ㄸ㠴ㄵ㐷㘵攰搶㠷戴攷㉤㡥㤵㐹〲㙥㌰㠳㌸攰㔸㥥攴っ搹〵㙥〳搸攸ㅢ搲㤰愵㑢〱〶ㅢ搱㘰㘳ㅡ戰㥡㐹挰㙤㠲㕥ㄸ㌸戹挱㐴〰戸㑤攱〳㜰慣㜰㜲㤲戸挰つ㘵㤲㘱㑣挲㙡㈴㉦戸搵㤰昵〰敥㈲㤸〸戸捤ㄹ㠴㤵㑡㘵攰㐶㐰摡㌳㌸㔶㌴〹戸㤱っ攲㠰扢っ㔲㘷挸㉥㜰愳㘰愳㙦㐱㐳㤶㍣〵ㄸ㙣㐹㠳㕡ㅡ戰ち㑡挰㙤㠵㕥㈸㌸摥㉢㈳〰摣㌶昰〱㌸㔶㐶㌹㐹㕣攰㐶㌳挹戶㑣挲㉡㈶㉦戸㥢㈱敢〱ㅣぢ㥢〴摣㔸〶戹〵扤㌲㜰攳㈰敤ㄹㅣ㉢愱〴摣昶っ攲㠰㘳㌹㤴㌳㘴ㄷ戸㈸㙣昴ㄸつ㔹㉡ㄵ㘰㄰愷㐱ㅤつ㔸㍤㈵攰ㄲ攸㠵㠳挳㙤㍦〲挰愵攰〳㜰㜷扢㤲戸挰愵㤹㈴挳㈴慣㝥昲㠲㘳挹㔳て挷㌸ㄶ㐴〹戸昱っ挲捡愸㌲㜰㍢㐲摡㌳㌸㔶㔰〹戸〹っ攲㠰㘳ㄹ㔵〰㤷㥤㘰愳敦㑣㐳㤶㔸〵ㄸ㑣愴挱㈴ㅡ戰敡㑡挰㑤㐶㉦っ㥣摣挱㈴〰摣㔴昸〰ㅣ㉢戱㥣㈴㉥㜰搳㤸㘴㍡㤳扣〶〳㉦㌸㤶㑡昵戰挵戱㤰㑡挰敤捡㈰慣愸㉡〳户ㅢ愴㍤㠳㘳攵㤵㠰摢㥤㐱ㅣ㜰㉣扦㜲㠶㑣愱晤换㘱㈶㙣昴㍤㘸挸搲慣〰㠳㔹㌴㤸㑤〳㔶㙢〹戸㍤搱ぢ〳㈷㌷㘳〹〰户㌷㝣〰㡥ㄵ㕣㑥ㄲㄷ戸㝡㈶㤹挳㈴慣昷㤰挱捦㘵捦ㅥ㝣㌵攷散扤㔳搱扥㌲〱挹㔰㘲挱㐰㝤挷㡡㈶ㄴ㘹㜰㤱㔳搳搶ㄲ㈷搹㈳㈲挳㠴㜹㙢ㅢ㈶昵慡扣昷㤵攸昴㝤ㅣ㠹晢㙤攰戹㘷㠷戸㔱挳㝡㠴敡慢㝦昰摦㤷愲搳㥦〳敦扡㠰㥦㍥㝣㘸晢㘲㠸ㅢ散搱㔸㘸㙢㙤㙦㉤㜵㡣愸㐷〱搲〸摥〳愵㔴㔱ㄱ㥤㔴㝤㈵㈲〶收攴㡡㔵戵昰㝥㤴㑢㜹㑦㠰挸愲㤶搶㘵㉤㌲㥡敡㜶摥ち㐶㜸昵敤换㌴㘴㉡㡦㉤〰捦㘰敤〲㥤昵晤搱づ攸㘳㜰昲㥦挶摡〱攸搷㑥㤹㍣㘵敦㠶㔲扥慥㤸㑥ㄶ戲㜵戱㘸㉥ㄱ㉤搵㘵㘲搹㘲㍥ㅢ㡢ㄶち愵㝣㈱㥦㑢ㅢ㔲㉢挰ㄸ〷挲挷㘰㜵㠰愴㥢挷ㅥ换〴愴㐷㕤㜵㈵扥ㅡ慤敢挴㍤散㉢㔴㕥ㄵ㔴㔱㤹㔵㝤晢慡㕡捦慤㑡㝣ㄳ晥㉣扢㤱㝢㍤㘸ㅡ攷晢慢㉦〶慣㜵㜳攲〰扢摥ぢ㍡昳ぢ㥥摥㠰㈱攸昳搱㐴㡣㍥㄰㔰愶攵搰ㅤ㌸㘵㜲㠳慢㙥㐹换㐳戶ㅥ㘴攵昷〹搵ち㄰昷㠷㔸敡ㅣ㜰〳搲㜶愳捡㡥愲㡦㘴㜸ㄳ㝡㝤ㄴ㤶㤴〶戹㐰㕡〰ㄱㄷ攴㔵〳㈹户㙡㜵㌶㔶㠴摢ㄲㄴ戸挵ㅤ㑣㐲㌷㄰㜵㈶捣戸㤱㤴扦挹㍡㈲挱つ愷摦搱攲㑤㡥搸昹戴㈶昴慤㌷㌹㤷㉤ㄶ攳戹㤴㔹㈸㤸戹㐴㉥㤱挸挶昲㤹扡㜴㌶㔳㔷㈸愶㤲愹㜸搴攸攷㡣戱ㄹ㍥㐶㝦愷搷挲摥〰愷㐷㥤㌲搰攳ㅢ慤㑥挱㐰昸㈶㘰戹㐲㍦ㄸ㉡扤つ㑤挴㔸て〲捡戴㜶㜴扤㌰㍢㈰ぢ㠰戹〴攲㜲㤸敢摢㔱昴㙤ㄸ㝥ㄹ昴㜲㠷㑦戵〱攴〲㜳〵㐴㥤㌰㌷㠲㔴㘰ㅥ㡤〱㌹㌰㜵敥㙤摣戱搴㔱㤰晡戹㙤っ㈷㕡攸㠷愱〵户㑤散搰摡㙦搱户戸攵㌳挹㘸㉣㕡㉡㐶ㄳ昱㐲愲㔸捣攷戳㘶㈶㕥㑣愵ㄳㄹ㜰㑢收㡡挶㄰㘷㌸㉢攱㘳㙣敡昴㘴攷ㄸ敡昴愸㔳㥢愳㈷摣㝥敢收㜶㈴㔴晡㔱㘸㈲挶㜰ㄸ攰㔹愱㜳㈳搴戹搵改摣挶㡣ㄱ㡥㝣㝢㉡㡦愵㍣㡡㈵㌵ち㜲㈱㜱㍣㐴㥤㈴戶㠴㔴㐸㜴戸㐹㜰戳ㄲㄲ㙤㠱㈴㙡攱㐴ぢ晤㘴戴㈰戱㤵ㅤ㕡㍢〵㝤㡢㐴㉡㥡㐸㐶㌳挹㐴㈶㤷捡㈶㔲戸㔵㜱㈶㘵挶㌲㠵㡣ㄹ㉦㈴㘳愵愸㘹挸㝣㍦㘳㥣ちㅦ㘳ㅢ㘷㜰戲〵㡤㜶㝡搴愹戱攸〹㠹㈶㌷㠹㌳愰搲捦㐴ㄳ㌱戶㠳〱㥥ㄵ㍡户㈰㥤㥢㡣捥つ挴ㄸ攷挸㔳㔴㥥㑢㜹ㅡ㑢㉡ち戹㤰㌸ㅦ愲㑥ㄲ㜱㐸㠵㐴摥㑤愲㜳㥢㤸ㅦ㐸㠲戳昴〸㠲愲㝥戴㈰㤱戰㐳㙢ㄷ愳㙦㤱㐸ㄶ㤲愹㔲摡挴摢㥦挹㈶搲戱㐲㍥㕤捡愴攳改㑣㕤㌱ㅥ慦㉢ㄵㄳ㠶㑣攰㌳挶㈵昰㌱㔲捥攰㘴㥢㐸㍢㍤敡搴㜸昴㠴挴〱㙥ㄲ㔷㐰愵㕦㠹㈶㘲散〰〳㍣㝤摢挴㡥㡥㝣〲㤵搷搱㘱㈷㉣愹㥤㈰ㄷㄲ㌷㌰㍣㈵㝣㑤㠴㔴㐸散ㄹ㐸㘲㔶㈰〹㑥扢㈳〸㑥挷愲〵㠹挹㜶㘸敤㈶昴㉤ㄲ昱㔴㉡㥤捣攵㔳挹㘸摣㑣㘰晦挸搴愵㡡戱㝣㕤摡捣㘷愲戹㔲㌲㙢㑣㜱㠶戳〶㍥挶㔴愷㈷㈴愶㌹㍤敡搴慥攸〹㠹㕤摤㈴搶㐲愵摦㡡㈶㘲捣㠰〱㥥㍥ㄲ扢㌹昲愹㔴摥㐵㠷㘹㕣攷㤹㤰ぢ㠹扢㈱敡㈴㌱ぢ㔲㈱戱㤳㥢㐴攷摥戱㘳㈰〹捥愳㈳〸㉥昹㐵ぢㄲ㝢摡愱戵〷搰户昷㡥㝣㈶㘱挶ㄲ戱㜴㉣㤷㑡攴捣㜸㍥㤷㌳㜱㙢戸㝣ㄱㅦ愶戹㐲㌲㘱散攵っ攷㐱昸ㄸ㝢㍢㍤搹㍢㘴㜶㥤昱愹㔳晢㐰㈷㈴㔲㙥ㄲて㐳愵㍦㠲㈶㘲散ぢ〳㍣㝤㝢挷㝥㡥㝣㜷㉡㥦愴挳㑣㉣愹〳㈰ㄷㄲ㑦㌳㍣㈵㝣捤㠳㔴㐸㡣㜵㤳攸摣㍢戶つ㈴挱㠹㜱〴挱㙤愹搰㠲挴慦敤搰摡昳攸㕢㈴㑡改㐴㌲㥦慢慢㑢㤸㜵搱㐴㉡㥥挶昷㡡扡㌸㍥㝥㤲挵㔸㉣㘶愶㜲㐶㠳㌳㥣ㄷ攰㘳捣㜷㝡戲㑤挸㜴㌹攳㔳愷㡡搰〹㠹㉤摤㈴㕥㠱㑡晦ㄷ㥡㠸㘱挲〰㑦摦㌶㔱㜲攴㝢㔳昹㈶ㅤ敡戱愴ㄶ㐲㉥㈴摥㘶㜸㑡昸㍡〸㔲㈱戱㘹㈰㠹㑤〲㐹㉣㠲ㄳ㠲攰㠶㐰㘸㐱愲挹づ慤扤㡦扥扤㜷㈴㜳愹㘲㉡ㄳ㡤愷敡攲㠹㐲捥捣ㄴ㑢㘶㌶㡤攳㘸㕤摥㑣㤷㡡㜹愳搹ㄹ捥〷昰㌱㕡㥣㥥㤰㤰昹㙦挶愷㑥戵㐱㈷㈴搶㜷㤳昸〴㉡晤㔳㌴ㄱ㠳搳搹㜸晡㐸㜴㌸昲晤愹晣㡡づ扣㍤㠳㕡ち戹㤰昸㠶攱㈹攱㙢㌹愴㐲愲挶㑤愲㜳敦搰〲㐹慣㠰ㄳ㠲攰挴ㅢ㕡㤰㌸挴づ慤晤㠸扥㐵㈲㤶㡦ㄶ搳㘶㈱㥥㉦ㄴ攳㠹㘲㍥㤶挹攵㤲㈶㍥㑥㤲㜱㝣戸收ㄲ㈹攳㔰㘷㌸㍦挱挷昸㡤搳㤳扤㐳㈶戴ㄹ㥦㍡㜵㌸㜴㐲愲挲㑤㐲㔵㐳㕦㠹㈶㘲㜰㝥ㅡ㑦摦摥㜱㠴㈳㥦㑦㘵㕦㍡攴戰愴㡥㠲㕣㐸昰慦〸㜴㤲㌸ㅡ㔲㈱昱昵昷㐱摦㈷扥㠴搴晦㝤㠲㜳搱ㄸ㈳㙡㈹ㄱち㈴㡥戱㐳㙢〳搱户㐸愴㤳昹㝣㕤㈹㥡㈸挴㤳搱㐴ㄶ户晢㉦攴昰㔱㕡ㄷ㉤挴攲挵㐴慥㔸㌲㡥㜵㠶㌳〸㍥挶㜱㑥㑦戶㠹攳㥤ㅥ㜵敡㈴昴㠴挴挷ㄸ㑣攷昷戰挱㔰改ㅢ愰㠹ㄸ㥣㜰挶搳户㑤㥣攲挸㜹扦〷㝤〸ㅤㄶ㤲挴㘹㤰ぢ㠹愱っ㑦〹㕦愷㐳㉡㈴摥㜲㤳攸摣㈶摥〸㈴挱挹㘵㈱㌱ㅣ愱㐰攲㑣㍢戴㌶〲㝤㡢㐴㌴㤳㡤㘵攲㘶ㅥ挷挸㌴戶㠹㜴搶㑣挶戳挹㐴搴捣㈶ぢ挵㔲㉡㙢㥣攵っ㘷㈴㝣㡣戳㥤㥥㙣ㄳ慢㥣ㅥ㜵敡㍣昴㠴挴换㙥ㄲ戵㔰改㕢愱㠹ㄸ㥣㐱挶搳户㑤㕣攰挸㜹㙤㠳㍥㠶づ慤㕣攷搵㤰ぢ㠹敤ㄸ㥥ㄲ扥㉥㠶㔴㐸㍣攵㈶搱㜹挴㝣㈲㤰挴㈵㜰ㄲㄲ㌱㠴〲㠹㑢敤搰㕡ㅣ㝤㡢㐴戶㔰挸ㄷ戱㐵㘴ㄲ摣〶敡ち搹㕣㍥ㅥ㑤㈵搳挵㑣戶㤴㑡搴搵ㄹ㤷㌹挳愹㠳㡦㜱戹搳㤳㙤㐲收㤰㌹㝡敡搴搵搰〹㠹㠷摣㈴搲㔰改ㄹ㌴ㄱ攳ㅡㄸ攰改摢㈶慥㜵攴㑢愸㥣㐰㠷愵㕣攷敢㈱ㄷㄲ㍢㌳㍣㈵㝣摤〸愹㤰昸㕢㈰㠹㍢〳㐹晣〹㑥㐲㘲ち㐲㠱挴㥦敤搰摡㔴昴㉤ㄲ昱㑣摥㑣ㄴ愳昹㐴㍣ㅥ㑦攴攳㐹㝣㤰㘶搲㠹㔴慡㔴挰ㄷ敦ㄲ昶づ㤹ㄹ收〸愷挱挷戸挹ㄹ㥣㤰㤰㐹㘱㐷愷㙥㠱㑥㐸摣攲㈶㌱〳㙥晡㙥㘸㈲挶㕡ㄸ攰改㈳㜱慢㈳攷慤㈰昴搹㜴㌸っ㑢敡㜶挸㠵挴㕥㄰㜵㤲戸ㄳ㔲㈱㜱㝤㈰㠹㙢〳㐹摣〵㈷㈱㌱ㄷ愱㐰攲㙦㜶㘸㙤ㅦ昴㉤ㄲ昸㜱㔶㉣愴ㄳ㠵㐲㉥㥥㑤㤴㜲搹㑣㉣㘹㈶㜳戹㕣㈶㔹㠷晦昱㈹㉡㔳扤ㅣ攱扥昰㌱敥㜱〶㈷㈴敥㜵㝡搴愹〷搰ㄳㄲ㤷扢㐹ㅣ〸㤵㍥て㑤挴攰愴㉤㥥㍥ㄲ㝦㜷攴㐷㡡㤲づ㐷㤱挴㐳㤰ぢ㠹〲挳㔳挲搷㈳㤰ち㠹昳〲㐹㥣ㄳ㐸攲㔱㌸〹㠹〵〸〵ㄲ㡦搹愱戵㠵攸㕢㈴㡡搹㘲㌶ㅤ捦㐵愳㈹㌳㤹㠸㈷敢㌲㠹㘴戱㔰㡣㐵戳戹扡㙣ㄱ㕦㌵っ㤹扢攵〸ㅢ攱㘳㍣攱っ㑥㐸㍣改昴愸㔳捦愰㈷㈴㑥㜷㤳㘸㠶㑡攷ㅦ㥡㠹ㄸ㥣㠵挵搳㐷攲㥦㡥晣㌸㉡摢改㜰㍣搷昹㜹挸㠵挴ㄲ㠶愷㠴慦ㄷ㈱ㄵㄲ挷〵㤲㌸㈶㤰挴㑢㜰ㄲㄲ㉢㄰ち㈴㕥戶㐳㙢㠷愰㙦㤱愸换㤸㌸㑢㘳愶昰攳慢㉥ㄱ㡢㐶㜳搹ㄴ扥㙣㥡搹㐲〲㥢㐴㌲㤶㌴㘴㌲㤶㈳㍣ㄴ㍥挶扦㥣挱〹㠹㔷㥤ㅥ㜵敡つ昴㠴挴ㄱ㙥ㄲ㉢愱搲て㐷ㄳ㌱摥㠴〱㥥㍥ㄲ㙦㌹㜲摥㈵㐲晦㍤ㅤ㑥攳㍡扦〳戹㤰昸〳挳㔳挲搷扢㤰ち㠹攵㙥ㄲ㥤㥦ㅤ㑢〳㐹扣〷㈷㈱㜱㍣㐲㠱挴晢㜶㘸敤〴昴敤扤㈳ㄷ捦挷㔳㤹㘴㉣㥦㉦㈴㑡昱㐲摥捣攱挷㔸搱慣换挶㤲挹㘸㌶㘵㝣攰っ攷㐴昸ㄸㅦ㍡㍤昹散昸挸改㔱愷㍥㐵㑦㐸㉣㜶㤳㌸ㄵ㉡晤㌴㌴ㄱ攳㌳ㄸ攰改晢散昸摣㤱昳㜶ㄱ晡㔹㜴㔸挵㜵晥ㄲ㜲㈱戱㡡攱㈹攱敢㙢㐸㠵㐴㈹㤰㐴㌱㤰挴㌷㜰ㄲㄲ攷㈳ㄴ㐸㝣㙢㠷搶㉥㐰摦㈲ㄱ㡤㐷㌳搱㍡摣㠸㍡㤱㉡㈵戲挵㑣〶摦戳㔲搹㐲㉣㤱捥㤴㘲昹㐴挲昸捥ㄹ捥㠵昰㌱扥㜷㝡㐲攲〷愷㐷㥤晡ㄹ㍤㈱昱㙢㌷㠹㑢愰搲㉦㐵ㄳ㌱㝥㠱〱㥥㍥ㄲㅣ愳挸㉦愴昲㉡㍡慣收㍡㔷㐲㉥㈴慥㘱㜸㑡昸攲昴愶㤰㤸ㄳ㐸㘲敦㐰ㄲ搵㜰挲ㄳ㜷㥤㐲㈸㤰攰㠴㈶愳㘹㌷愲敦㤰愸㑢㐷㌳昱㝣㌶㤳㉥攱㤷㘸㉥㡦〶ㅤㅣ㌹㜰慡ぢ㕦㌳㡣扥戶㡦晥㈷昸ㄸ㥣昱㤴挱〹〹摤改㔱愷晡愳㈷㈴㘶扡㐹慣㠱㑡扦ㄹ㑤挴ㄸ〰㠳㈰ㄲ〳ㅤ㌹㙦㈰愱摦㐶〷摥〱㐲ㄹ㑥昸㍢ㄸ㥥ㄲ扥㌸㕦㈹㈴㈶扢㐹㜴㝥㥦㤸ㄸ㐸㘲㌰㥣昰㐴慤て㐲㠱挴〶㜶㘸敤ㅥ昴㉤ㄲ戱㘴㈶ㅢ捤挷愲㔸晢㘲愲㤸㡡攷㌳愵㔲㈹㤱㑦㘷㘲昹㜴㌴㔹ㄷ㌳㌶戴㝤昴㝢攱㘳㜰ち㔳㐸挸㜱㘲㘳愷㐷㥤攲扣愴㤰ㄸ敦㈶昱㈰㔴晡摦搱㐴㡣愱㌰㄰ㄲ㥥㜳㔶挳ㅣ㌹敦㈴愱㍦㑡〷摥ち㐲挹〴㈴㐵㡦㌳㍣㈵㝣㡤㠰戵㤰㠸〶㤲ㄸㄷ㐸㘲㈴㥣昰挴慤㥣ㄱち㈴㐶愱挳㘸摡㌳攸㕢㈴ち㜱㙣ㄳ戹㔲㍥㤶㡡搵㈵㌲昸㑤㡥ㅦ愲㌸㤷ㄷ挳㤷㙤㥣て捤挵㡤㉤㙣ㅦ晤㔹昸ㄸ㥣㤳散㈲㔱敢昴愸㔳㥣㘸ㄴㄲ摢戸㐹扣〰㤵晥㈲㥡㠸㌱ㅡ〶㐱㈴㌸晤㈸昲㥢㌸搶㔷改戰〶㑢㙡慣ㄳ晥㜵㠶愷㠴慦㜱㤰ち㠹捤〳㐹っぢ㈴戱㍤㥣昰慣搰摦㐶㈸㤰㠸摡愱戵㜷搰户㐸愴㑢戹㜴㉥㤹㉦㈵愳㘶㌱㤱挶昹〹ㅣ㉡搳昱㔲㕤扣㔸挸搷挵ぢ㌱㈳㘶晢攸晦㠶㡦挱㐹挶㉥ㄲ㜵㑥㡦㍡挵㤹㐳㈱戱㤱㥢挴〷㔰改ㅦ愲㠹ㄸ㘹ㄸ〴㤱攰㝣愲挸㜹㙦〹晤㌳㍡昰收㄰㑡愶〸㈹晡㠲攱㈹攱㙢㐷㔸ぢ㠹晥㙥ㄲ㥤㥦ㅤ㤱㐰ㄲㄳ攰㠴㈷㉥ㅡ㐶㈸㤰攰愴㈰愳㘹摦愲㙦㤱挸攵㜱扥㉡ㄷ㌷㡢挵扡㔸㈲ㄷ㑢攰㘰㤹㑢愶戳㠵㤴㤹挵敦㜳晣敥搸搹昶搱扦㠳㡦㌱搱改挹㜱㘲㤲搳愳㑥㜱㉡㔰㐸㔴戹㐹晣〴㤵晥㌳㥡㠸㌱つ〶戲挶敤㔸㜰㥤挷攴〴愱挸敦攱㔸晢㘸㘸敥攵㍡换㥣ㅦ㐵搵㄰㜵㤲攰㥣㥦㤰昸晥扢愰摦愲摦㐲敡晦㉤扡㍢㥣昰㐴㔵〷㐲㠱挴㑣㜴㠴㐴〴㝤㡢〴搶㍥㥢挲慥㔰㔷ㄷ挵ㄹ摤㝣㍣㥢慡㉢㤹㤹㔸愱㔰㔷㈸㤹愵㘲摣搸挳昶搱晢挱挷㤸攵昴攴㌸㌱摢改㔱愷㌸户㈷㈴㍥挷㘰㍡㝦㡢づ㠲㑡㌷搰㐴㡣㝡ㄸ挸ㅡ㝢㡥ㄳ㜳ㅣ㌹敦㌶愱㙦㐸㠷㠷戰㘴捣㠵ㅣ㑦搴㔶㐰㌴愰㑦昵晥攸散攰㤹㈱ち扥捣㝣㡣昷敦〰㑣挳㝤晤㔹ㄷ㔳搱〷搷搷㕡㔷愵㔶㔵㡥晦捦㘲㜱づ㡡ㄷ愵昳㔵晤㉥搶昵晦㄰㠷敦㐶搷慣ㄴ㈳づ挷㑢ㅦ㠲ㄵ慥收㙣㕡㌴㘸㠸摤晤〱㌹㌸㔶㙣搸㍣愳ㅤ㜳㔱昸㐳㠴㜳㕡㈷攱㈲㔸敢慦搸慤攷捣㔱㡤㜱㙥㑦㕦摢㈵㤹㤴㙦挷つつ㍡㑣挷㙤㜶㕢愷ㅦ㙥昷㡥搹㐶㈸挶昰㘶昶ㅢ㜶昵㕣㔷昵づ敤㤲捥挰㕤戸㜹㉢ぢ㈷㘲㍢慥㙡慤慡散愳〲㉦戴户晦㕥ㅤ㉦攳㘵㌴晣改㠵ㄹ㐵〲ㄸㅡ㜰㑤昳攴挶づ戹㈷挰㌰攸㤵捥愹㑢㙤㈸搶戶敦㠴㉤㘷㑤摤㌲ㅢ慤㝥ぢ敦挴㍡㈷㈹攷捥㤴摣㌰㈳晡㘶㠸愸戸㙤㌳ㅡ㐵㠳ㅡ搰挱㝥㡣㑢㡢换ㅥ㥦敥㙣㜷㈷㕡晦搷搸晦ㅢㄳ〷捤㜷㍣㝥愵㐶㥥㌶愹晡戵㤵ㄷ㝥㜶昵づ戵攷摦昰㡢晤晦㑡换攳搳㥤捦㔹挵挷㍦㜶挶摣㈷㜶㐷㐸昵搷搹扣挱收㑤㌴敡㔵っ攲㐵㕣慣散扢㡤昹扦㙣㠵昷㌶收挶〲㐴挲ㄳ㘵㌷ㄸ敦㠰㍥㙡ㄱ㍡摣㙤搴换昰攰戶捡㔵搵㙢戹㤶捤㄰㜳ㄳ㔳㝡ㄳ㕡㙤㙢挸㙡㠴㘵㉣㔶愷㥥㠷愹㠳㈰愲㡦愶㍤㡦㝤㡥㘸搰挱攸昴㡥ち愷〵挵㘳㥤愹㉣㠳㐷㄰㤵愷敤㤵昷㔱㜹捡㔶㜸敦㙤㙥慣㐰㈴㍣㉢昴敤㉤㉡㠷愱㈳㔴㥥㠰㐷㈷㤵ㄸ搷㤲戳㜴ㄶㄵ捥晦㘹㜵㤰㔹㕢㔸㈶慥ㅥ㈹㠳㤲㠴㙡搰㤱㌰敡ㅤ〷㑥昳昵㡥挳戱昰〸攲昰㘰ㄸ㠷〷㙣㠵昷ㄶ攷挶昱㠸㠴㘷㠵扥㠳挵攱㘴㜴㠴挳㝤㙥づㄳ挸㠱㜳㜴ㄶ〷捥晥㘹㍢㐳㘶㙦ㅤ搱㡣晡㕢ㄹ㠸㐹〴㜱〶慣㝡〷㠲戳㝣扤〳㜱㉥㍣㠲㐰摣ㄶ〶攲㔶㕢攱扤搵戹㜱㍥㈲攱㔹愱敦㘲㠱戸〸ㅤ〱㜱㡢ㅢ挴っ㠲攰ㄴ㥤〵㠲㤳㝦摡敥㤰搹㠷㥣㤸扡愹㡣挳ㅥ攴㜰〵㡣㝡挷㠱㜳㝣扤攳㜰ㅤ㍣㠲㌸摣㄰挶攱㝡㕢攱扤攳戹㜱〳㈲攱㠹㤹ㄱ㡢挳㕦搰ㄱづ搷扡㌹捣㈵㠷㌵㔰㔹ㅣ㌸昵愷敤摢挹㈱㥤㔱㔷㤶㜱搸㥦ㅣ搶挲愸㜷ㅣ㌸挳搷㍢づ㥣攷ぢ攲㜰㐹ㄸ㠷㡢㙤㠵昷挶攷挶摤㠸㠴㈷捡㐱㉣づ昷愳㈳ㅣ㔶扢㌹攴挸㠱搳㜳ㄶ〷㑥晣㘹〵挸㥣挳㘶㔲㥤㔷〶挲㈴㠸㠷㘱搵㍢㄰㡦㌸ㅥ敢㝣愴攴㌴㕦㄰㠸戳挲㐰㥣㘹㉢扣㌷㐰㌷㥥㐶㈴㍣㔱㐵㘲㠱㜸づㅤ〱㜱扡ㅢ㐴㌳㐱扣〰㤵〵㠲昳㝥㕡㉢㘴昶㡥㤱㔵愷㤴㜱㌸㤸ㅣ㕥㠱㔱敦㌸㜰㝡㑦㍣搶㤹〳㈷昹㠲㌸ㅣㅦ挶攱㌸㕢攱扤て扡昱㌶㈲攱㠹㥡ㄳ㡢挳㝢攸〸㠷㘳摣ㅣ㔶㤰挳〷㔰㔹ㅣ㌸敢愷ㅤ摡挹㈱㤳㔵㐷㤵㜱㌸㡣ㅣ㍥㠱㔱敦㌸㜰㜲慦㜷ㅣ扥㠲㐷㄰㠷㤵㘱ㅣ㝥㙢㉢扣户㐳㌷扥㐱㈴㍣㉢昴㈳㉤づ㍦愰㈳ㅣ㝥攳收昰㝢㜲昸〹㉡㡢挳㡦㔸搲晥〰㤹昳㠹ㄱ㔷换换㐰ㅣ㑢㄰ち敢搴㍢㄰㥣摢ㄳ㡦㜵摥㈰晡挲扣㤶挳昷㝣戱㙡て〳搱㘶㉢扣户㐵㌷㜴㐴ㄲ㄰㈷㕢㈰〶愰㉦㈰ㄶ扢㐱㥣㑡㄰㥣㤸戳㐰㜰捡㑦晢㈳㘴搶㡥㤱捥慡愶㌲づ㘷㤰挳㘰ㄸ攱搹㡢㉦㤸㥣搹ㄳ㡦㜵收㌰〴收戵〱ㅣㄶ㠴㜱㈸搹ち敦摤搱㡤愱㠸㈴ㅣ捥戵㌸っ㐷㕦㌸ㄴ摤ㅣ捥㈷㠷㤱㔰㔹ㅣ㐶㘰㐹扢㄰㌲㝢㠳㠸挷搵晣㌲㄰ㄷㄱ〴攷敡昰散〵〸㑥散㠹挷㍡㠳攰昴㕥㙤〰㠸〳挳㐰ㅣ㘰㉢扣㜷㐹㌷戶㐳㈴〱㜱㠵〵㈲㠶扥㠰搸捦つ攲㉡㠲愸㠳捡〲挱昹㍥敤ㅡ挸散㈳㘵㔲捤㈹攳㜰ㅤ㌹愴㘱㠴㘷㉦㌸㜰㕡㑦㍣搶㤹〳㈷昷㙡〳㌸捣づ攳㌰换㔶㜸㙦㤶㙥散㡣㐸挲攱㉦ㄶ㠷㈹攸ぢ㠷㤹㙥づ㙢挸㠱昳㜵ㄶ〷捥昶㘹㝦敤攲㤰㔰扢㤶㜱㔸㑢づ㌳㘰㠴㘷㉦㌸㜰㔲㑦㍣搶㤹〳愷昶㙡〳㌸㑣〹攳㌰搹㔶㍣攷昹㝢戸挶㕥㠸㈴ㅣ敥戲㌸捣㐵㕦㌸㑣㜴㜳戸㥢ㅣ㌸㈳㘷㜱攰㕣㥦㜶㙦㈷㠷㑣㑣敤㔸挶攱㝥㜲㌸㄰㐶㜸昶㠲〳愷昴挴㘳㥤㌹攴㘰㕥ㅢ挰㈱ㅤ挶㈱㘵㉢扣户㑥㌷ち㠸㈴ㅣㅥ戶㌸㉣㐰㕦㌸㈴摣ㅣㅥ㈵〷捥挷㔹ㅣ㌸搳愷㍤摥挹㈱㥢㔲搱㌲づ㑦㤲㐳㌳㡣昰散〵〷㑥攸㠹挷㍡㜳㘸㠷㜹㙤〰㠷㌱㘱ㅣ戶戵ㄵ摥㍢愸ㅢ㑢㄰㐹㌸㍣㘷㜱㔸㠱扥㜰搸挶捤攱〵㜲攰㙣㥣挵㠱昳㝣摡㑢㕤ㅣ搲㙡换㌲づ慦㤰挳㑡ㄸ攱搹ぢづ㠷㍢ㅥ敢捣㠱㤳㝡戵〱ㅣ㠶㠷㜱搸摣㔶㜸㙦愴㙥晣〱㤱㠴挳㥢ㄶ〷㑥攸〹㠷㘱㙥づ㙦㤳挳㠹㔰㔹ㅣ㌸换愷晤ㅢ㌲攷ㅢ㐴㐲㙤㔲〶攲㍤㠲㌸ㄵ㔶㜸昶〲〴㘷昳挴㘳㥤㐱㜰㑥慦㌶〰挴攰㌰㄰敢摢ち敦つ搵㡤㔵㠸㈴㈰㍥戱㐰㜰㍥㑦㐰ㄸ㙥㄰㥦ㄱ挴㠵㔰㔹㈰㌸挹愷㝤搱〵㈲㤶㔶晤换㐰㝣㐵㄰㤷挰ち捦㕥㠰攰㘴㥥㜸慣㌳〸㑥改搵〶㠰攸ㅢ〶㐲戳ㄵ摥ㅢ慢ㅢ㥣〹ㄴ㄰㍦㔸㈰㌸㥤㈷㈰慡摣㈰㝥㈲㠸㍦㐱㘵㠱攰ㅣ㥦昶㡢ぢ〴㙥㝤㔵〶㐲攱㥥㡢㠳搶挰ち捦㕥㠰攰㕣㥥㜸慣㌳〸捥攸搵〶㠰昸攱摢㤰㤳㜵摦摢ち敦つ搶つ㑥〴ち㠸扥ㄸ㍢㑥搶摤㡤扥㠰昸ㄶㅥ敦㘲敤攴㘴㥤づ愵攲㐴㥣〵㠲㔳㝣㕡㍦挸散慦㄰㜱昵㈵慣摦㠲戵㜵〶㜳〰㌹㍣〸㈳㍣㝢挱㠱㌳㜹攲戱捥ㅣㅥ㠵㜹㙤〰㠷㑦挲㌸㝣㙣㉢扣昷㔹㌷㌸つ㈸ㅣ〶㕢ㅣ㥥㐶㕦㌸㝣攸收戰㈱㌹㜰ㅡ捥攲挰〹㍥㙤攳㑥づ㤹愸㝡户㡣挳㄰㜲㜸〱㐶㜸昶㠲〳攷昱挴㘳㥤㌹扣ち昳摡〰づ㙦㠶㜱㜸挳㔶㜸㙦户㙥扣㡥㐸挲㘱戸挵㠱㌳㜹挲攱㌵㌷㠷㤱攴昰㙦愸㉣づ㥣摥搳戶攸攲㔰愷㕥㉥攳㔰㑢づ㥣㤸挳戳ㄷㅣ㌸㡢㈷ㅥ敢捣攱㌳㤸搷〶㜰㜸㉥㡣挳㍦㙤㠵昷慥敢挶ㄷ㠸㈴ㅣ挶㔸ㅣ㌸㡦㈷ㅣ㥥㜱㜳搸㡥ㅣ扥㠳捡攲挰挹㍤㙤㝢挸㥣戳㌱ㄹ昵㐴ㄹ㠸ㄸ㐱㜰㕥づ捦㕥㠰攰㈴㥥㜸慣㌳㠸㍥㌸㑡搵〶㠰㜸㌸っ挴㐳戶挲㝢昷㜵愳ㅡ㤱〴㐴摡〲愱愳㉦㈰晥敥〶㤱㈵㠸㝥㔰㔹㈰㌸户愷敤〰㤹㜵㠰挸㈴搴㝤㘵ㅣ㈶㤰挳㈰ㄸ昵㡥〳愷昰㝡挷㘱㐳㜸〴㜱戸㉢㡣挳㥤戶挲㜷ㄳ昶㡤ㄱ愹愷㥢戰扢晥戸昹㈰挰慦㉥昱㤲扦㝥㈵㑢捣㈹㍢㕣昴搷搸搴㈴搷换昵挷㍤㤳摢昰攷挵㘷攲搶攰戸㔳㜲㝤愳晤㈷㙢㘷攰㤶攱扣〵慤㜳㔷㕥㕤㝡㜴搶㑡戳摢㜰㥢摥扥愵ㄹ敤戸愵㝢戱〶㝦ㅥ戹愳挳㙣㙢昹㕦戸愱㌲慥㘰攴ㅤ㙡昰戰㙥愵ㅣ㜸昱㈰慦ちっ㥣ㅤ戳敥戲摥挵挳昹慢攱㤵扣搵昲㝦㜶㜷㜷㙤ち㌶㌱攷㕥戸㐵搷捤挳慢搴敤㜸㡢慤㜹敡挳㉢㝥㤱㌱㔷㔴愲㤰ㄳ昶摡㜴㌴㝤昰㘷㝦㘵㠶ㅡ㑤㐴摦〵ㄲ戹㙣㔹㥡㡡敡㈱搸っ扣㉢挷换㌹㜹搳㡦ち捦摦晥敥搷㡦㙢散㍣慡㌶㠳㙢㜷㤳㡡晣散散摢摣㤰㙢㙢换慤愸㘹㙥㘸㌲㕢ㄶ㜴㉣慣㘹㔸㡡㌹㔴摣昴ㅣ攳挰ㅦㄲ搷㘷攰㝦愶攲㑢㙤㠱㠸摣㉥戵摤㈰つ㕥搹㌵㠱㉢㍢ㄳ昶摡ㅥ㘸捡㔷㜶ㄶ㈴慥㤵㔵戵㠸捤ㄵ㜶ㅥ㙡㌴㍡㕣つ㝤㑦㔸㜶づ㘳㝢㐸㌸っ㥤捣慢搴昵㠱㈹敢ㄹ㥢㝣扢搸捥愵㠸ㄷ攸㕡㙣㔵っ㌱捡搲㈵㈱㤰㜴晢挲戲㌳摤づ㑥㍡慥㜵㤵扡㈲㌰摤〱㡣捤㌵散㑡㌷㡦㈲㔷扡〹摥㜴㥣㐴㤲㜴扦㠶㘵㘷㍡㑥捦戸搶㙥㜵㘰扡ㅣ㘳㤷慦㕤挱㤳㙥㠶㌷ㅤ攷㙡㈴㥤改㑥挷㔹㄰㔷扡㔵㠱改ㄶ晡搳ㅤ攴㐹㌷搷㥢㙥㝦㈷㕤㤳㍢ㅤ㈷ㅢ㈴㥤〵昳戴挰㜴慤㡣㕤づ昳㘰㑦㍡捥㑢㤴扤㜷愶㤳慥摤㥤㡥愷昴㕤㙢㜷㝣㘰扡愵㡣㕤づ㜳戹㈷ㅤ捦晥㤷愵㍢搸㐹㜷㠸㍢摤戲昲㜴㐷〵愶㍢捣㥦㙥愵㈷摤ち㙦扡挳㥣㜴扦㜳愷㍢搲㐹㘷挱㍣㉣㌰摤㔱㡣㕤づ昳㘸㑦扡摦㝢搳ㅤ敢愴㍢挶㥤敥㘴㈷㥤戵摦㉤つ㑣㜷㍣㘳㤷挳㍣搱㤳敥㔴㙦扡㌳㥣㜴㈷扢搳昱㙣慢㙢㔳㘹つ㑣㜷ㅡ㘳㤷慦摤改㥥㜴攷㝢搳昱捣慢散〸㘷扡搳昱㥣愶㙢㔳㔹ㄸ㤸㙥ㄵ㘳㤷慦摤戹㥥㜴㔷㜹搳昱〴愷愴㍢摦㥤㡥愷づ㕤改㜲㠱改㔶晢搳㕤散㐹户挶㥢㙥慤㤳敥㔲㜷㍡㥥愱㜳愵㍢㈰㌰摤ㄵ晥㜴㔷㜹搲昱㘴㕥搹㡥㜰扦㤳敥ㅡ㜷㍡㥥〸㜳愵慢て㑣㜷扤㍦摤㡤㥥㜴㍣㘷㔶㤶敥㐹㈷摤㥦摤改㥥㉢㑦㌷㌳㌰摤ㅡ㝦扡扦㝡搲扤攰㑤昷㡡㤳㙥慤㍢ㅤ㑦敢挸摡㔹晢摤戴挰㜴户㌳㜶昹㤶㜹愷㈷摤摢摥㜴敦㌹改晥收㑥挷㤳㈷慥㜴㍢〵愶扢搷㥦敥㝥㑦扡捦扣改扥㜲搲㍤攸㑥挷㔳ㄴ慥㜴改挰㜴て昹搳㍤攲㐹昷㤳㌷ㅤ㑦㔷挸㡥昰㤸㍢ㅤ㑦〴㐸㍡敢愸ㄲつ㑣昷㈴㘳㤷敦㜷㑦㔳攴晡㜸攵㌹㠳戲㑤㘵〰〴㤲敥㔹㉣㜴㝥扣昲昷戶㉢摤攸挰㜴捦挳挸㤳敥㐵㡡㕣改昸搳扣㉣ㅤ㝦㝣㑢扡㤷戱搰㤹㡥㍦㙢㕤改㐶〵愶㝢ㄵ㐶㥥㜴慦㔳攴㑡㌷ㄲ晤戲㜴晣㡤㉢改摥挴㐲㘷㍡晥㝡㜴扤㜷㐳〳搳扤〳㈳捦㤶昹㉥㐵慥㜴摢愱㕦㤶㡥扦㈴㈵摤晢㔸攸㑣挷摦㘸慥戵摢㈰㌰摤㐷㌰昲慣摤㈷ㄴ戹搲昱攷㕣㔹㍡晥㘰㤳㜴㥦㘱挱㐹㔷捤敦捣敢晣㠵㥥攵㙥㠳昱搳愷挹㉣昰㡦昸㑣挶㥦㠲ㄹ搳㠴㉦收敢昰㤷㜷㍥㐷ㅥ挵㙦攲㡣愱㝦㘱㉦戰㌳㠸摦㠷戹㔰挳㙦捦㡡摦㙢㌹㈸晤㑢㡡昹㜵㔶㍣扥戲ㄷ挴㠳㕦㕤扢㍣敡搱ㄳ㡦慦㈹㥥㙢敢昴㙦散〵昱攰户捦㉥て㝥戳ㄴ㡦㙦㈹收㤷㑡敡昴敦散〵昱攰ㄷ挸㉥㡦ㅣ㝡攲昱㍤挵〵㕢愷晦㘰㉦㠸㠷㘹㜷慣昵攰昷㍢昱昸㤱攲㠳㙣㥤晥㤳扤㈰ㅥ晣ㅡ搷㤵㠳㕦搱挴攳㘷㡡昹敤㡣㍡晤ㄷ㝢㐱㍣摡敤㡥㤵㠳摦戲挴愳愲〶挶晣㠲㈵ㅥ㡡㍤戲挴㙢㄰扦㑣㜱挱昲攰ㄷ㈵昱愸愴つ扦㈳㠹㐷ㅦ户挷敦捡㍣昸㕤㐷㍣慡㘸㜳戴攳㔱敤昶攰㔷㥡慥ㅣ晣扡㈲ㅥㅡ㙤㑥㜴㍣晡扡㍤昸慤愴换㠳摦㌸挴愳㠶㌶晣戲㈱愳搲摤ㅥ晣㘲搱攵戱捡昱㠸搰㠶摦ㄷ挴愳㥦摢㠳摦つ扡㍣昸戹㉦㌹晡搳㠶ㅦ昹攲㌱挰敤挱㡦昷㉥て㝥㜴㡢挷㐰摡昰㔳㕢㍣〶戹㍤昸〹摤攵挱㑦㕦昱㌰㘸挳て㕥昱㔸捦敤挱て搹㉥㡦㌵㡥挷晡戴攱㘷愷㜸っ㜶㝢慣㉤昳攰㘷愰攴搸㠰㌶晣昸ㄳ㡦つ摤ㅥ晣愸敢捡挱㡦㌱昱搸㠸㌶昷㍢ㅥㅢ扢㍤昸㘹搵攵挱㑦㈲昱搸㠴㌶晣㄰㤲ㅣ㐳摣ㅥ晣挰改昲攰㠷㠹㜸㙣㑡㥢愷ㅤ㡦愱㙥㡦㘷换㍣昸㜹㈰ㅥ挳㘸挳㡦〲挹戱㤹摢㠳㠷晤慥ㅣ㍣愴㡢挷收戴攱搱㕣㍣㠶扢㍤㜸攴敥昲攰㔱㔹㍣㐶搰㠶〷㘴昱ㄸ改昶攰挱户换㠳〷㔶昱ㄸ㐵ㅢㅥ㔳挵㘳ぢ户〷㡦㥦㕤ㅥ㜲㘰攳㝥扡㈵㙣㥣㠷挱〳㥣㥣㜲慢㠵ㄴ攷攴攵㘰㐶慢慤摣㔶㍣愸㠹搵搶㤶㤵ㅣ挰㘸㔵ㄶ㡢〷㌲戱ㅡ㙤㔹挹㐱换ㄷ㡢〷㉦戱ㅡ㘳㔹挹㠱捡ㄷ㡢〷㉣戱摡捥戲㤲㠳㤳捦㡡〷㈹戱摡摥戲㤲〳㤲㉦㈳て㑣㘲ㄵ戳慣攴㈰攴㡢挵㠳㤱㔸搵㔹㔶㜲攰昱㔹昱〰㈴㔶㐹换㑡づ㌶扥㡣㍣攸㠸㔵摡戲㤲〳㡣㉦ㄶて㌴㘲㤵戵慣攴愰攲㡢挵㠳㡢㔸敤㘰㔹挹㠱挴ㄷ㡢〷ㄴ戱㥡㘰㔹挹挱挳㘷挵㠳㠸㔸敤㙣㔹挹〱挳㘷挵〳㠷㔸㑤戲慣攴㈰攱戳攲挱㐲慣愶㔸㔶㜲㘰昰㔹昱〰㈱㔶搳㉣㉢㌹ㄸ搰慡㙣晢攲㐱㐱慣㜶戱慣攴〰攰戳攲㠱㐰慣㘶㔸㔶戲搳晢慣戸昳㡢搵敥㤶㤵散攸扥㜱㜱㠷ㄷ慢㍤㉣㉢搹戹㝤㔶摣挹挵㙡戶㘵㈵㍢戴捦㡡㍢戶㔸敤㘵㔹挹㑥散ㅢㄷ㜷㘶戱慡户慣㘴挷昵挵攲づ㉣㔶㜳挵捡㜰㜶㌰挵晤㔳捥㠵㕦晤㡤㌵㔹㌶ㄹ扥㌵戸摢㤹〳㔲㜱摦ㄴ㡢慢捡㉤ㄴ㜷㐷㔱㕣改㔱㜰てㄴ挵ㄵㅥ〵㜷㍡㔱㕣敥㔱㜰㍦ㄳ挵㘵ㅥ〵㜷㉤㔱㕣敡㔱㜰㙦ㄲ挵㈵ㅥ〵㜷㈰㔱㕣散㔱㜰㥦ㄱ挵㐵ㅥ〵㜷ㄳ㔱慣昶㈸戸㘷㠸攲㐲㡦㠲㍢㠳㈸㉥昰㈸戸晤㡢攲㝣㡦㠲㥢扣㈸捥昳㈸戸㤵㡢攲㕣㡦㠲ㅢ戶㈸捥昱㈸戸㉤㡢㘲㤵㐷挱捤㔷ㄴ㘷㝢ㄴ摣㘲㐵㜱㤶㐷挱㡤㔴ㄴ㘷㝡ㄴ摣㉥㐵㜱㠶㐷挱㑤㔱ㄴ愷㝢ㄴ摣晡㐴昱㐷㡦㠲ㅢ㥣㈸㑥㉢㔷昴晢㝦㘲慥慡㌱</t>
  </si>
  <si>
    <t>㜸〱捤㥤〷㝣ㄴ㘵晥晦昳㠴㘴挸㉣㙤ㄴ㔱ㄱ〴㠲㐶㐵ㄴ㜷戳扢搹つ㡡搲ㄱ㘹㙡挰㝥ㄷ户捣㑡㌰〵㤳搰昴㍣㌸㐵㑥㐵捦㕥戰㡢扤㔷散愷㘷㍦㝢慦㘷㙦㠷扤摣㜹㝡搶晦攷昳㥤㤹㘴㜶㑡㐲敥㜷晦搷敢㤶摤㠷㜹扥昵㤹昷捥捣捥捥昳摤㐹㠹㉡㈹㈹昹ㄵて晥捦㐷ㄹㄷ㠶搶㉤㙢㙢㌷㥢挶㑣㙡㘹㙣㌴㜳敤つ㉤捤㙤㘳㈶戴戶㘶㤶捤㙣㘸㙢敦〵〳慤扥〱晡戶昲晡戶㠶挳捤㡡晡挵㘶㙢ㅢ㡣捡㑢㑡㉡㉡昴㔲攸〷摢㉦挳改攸昴搲换搸挰慡㐴搷搸昴㘶㔳挱㐶㘷ㄳ㘱搳㠷㑤㕦㌶晤搸昴㘷㌳㠰㡤挱㘶㈳㌶ㅢ戳ㄹ挸㘶ㄳ㌶㠳搸㙣捡㘶㌳㌶㥢戳㘱㝥㝤ぢ㌶㐳搰昴ㅤ㡡㘶敥愴㠹㜳戲ぢ戰㌶㜵敤㉤慤收づ㈳昶戱挶㍣㉥ㄶㅢㄳㅢ㔳㕤㕢㕤㌳㈶扡挳㠸㐹㡢ㅡ摢ㄷ戵㥡攳㥡捤㐵敤慤㤹挶ㅤ㐶散戹㈸摢搸㤰㥢㘱㉥㥢摢㜲愸搹㍣捥捣㐶攳搹㑣㈲ㅤ㑢㈴㤳㠵摡摡㜴摦㉤ㄱ㜹昶愴㠹㝢戶㥡㠵戶晦㔶捣㘱㡣㌹㘷搲挴㌱戳捤昶晦㔶捣攱㠸㠹㤰㤳㕢㥡㌲つ捤晦愵愰攵㝣㑦㤳㤳捤㕣〳摦㝣搳㙣㙤㘸㍥㘴っ㠶㕤〴ㅡ扤搴㤸〹㙤㙤㡢㥡ㄶ㜲㍢㥡㘴㌶㌶敥㙤ㄶ攴㑤㙦㥡摣搶扥㘷愶戵愹慤㙦ㄳ昹㤹慤㘶㜳捥㙣敢摦㌴㘵㘹捥㙣戴つ摢㉡㥡昶挹戴捥捥㌴㤹㘵㕣ㄸ搰㘴扤㠷搳昳㘶㜳㝢㐳晢戲㝥㑤昳摡捣扤㌳捤㠷㤸㌴㈹㙦㥡戶愸㈱慦捡捡昰㉣改戵㙤搰挸攴㡤挲㜸㥡㈶捤捦戴戶㑢㡦㙦㘱㉣挸搶戵戹挸㕡ㄴ㡤㡢㥢搴〸㡦ㄷ摦戳扡㠶愶ㄹ㘶㙢戳搹挸㈴㝣㈷㐷㝢㡣〴㤰昵㍥㜴㤰㜲㔶㠷敦㤲敡㘳敦㝣㕣ㄷ㘶搱㐶愰搹㝣㜶㑢㙢ㄳ㌶挸㔹㘶愶㜹㕣㙣㠷扡昶晣㘴㜳昱戸攸㤸㙡扤ㄲ㕡㝤㈴敤戶㐲㌳㄰㌰昲㉤㑤つ㠷㘷㐸㝢㙣㜵㌲㤹ㄸ慢㙦㑤㤳㉡㌴慡散㜵散敡敥〴摣摤㑡敢㌳愵昵搹搲晡㕣㘹㝤扥戴摥㉣慤㉦㤴搶ㅦ㔲㕡㍦扦戴扥愱戴㝥㐱㘹晤愱戰㜱ㅥㄵ扤㝢㤷摡㡦㘹㜷㍤晦挱昷户っ㤸㜱㐲晡慣昹〷㉥㔹搱㕢㜱敦㤶㠳挳戶㔸〸ㅦ昰㜶搰敡愳搰㘸摢愳昱つ㌸㤵ㅥ慢㡦愶挹づ㘸㤴㝡〱〳收愰搷慥扣晡搳㥢挶晦㙥捡㕤㐷慦㙢扢攴挳㌵㙦㉢ㅥ㐶㈴摢ㄸ㉣㠴㘷摢㠹愱愲㘸戴ㄸㅡ㝦戶攸㔸扤㥡㈶㜱㌴㑡㍤㘹㘷晢昰㤴扤慥㝢㜷敦昵扢摦ㄸ㍤晣㡦捦㕣㌶敤〴挵攳㤵㘴㑢㘲㈱㍣㕢つ㐳愵搰㘸㘹㌴扥㙣挹攴㔸扤㤶㈶㘳搱㈸昵戰㥤㉤戶挷搳捤㙦摤昵改挴搵晡㝢晢ㅤ扥㝡晡㉢㡡〷㐶挹戶ぢㄶ挲戳㡤㘳愸㕤搱㘸扢愱昱㘷㡢㡤搵挷搳㘴〲ㅡ愵敥戵戳㙤晢换攸换㡦㝢晤昳㘹㙢〶㕥㘳㕥搶扡昱〳㡡㍢愳㘴㥢㠴㠵昰㙣㤳ㄹ㙡ちㅡ㙤㉡ㅡ㕦戶ㅡ㙣㘸搳㘸戲㍢ㅡ愵㙥户戳㝤摥敦戱ㄷ捦㝥晣摥挹攷摦搵晦戰搳愲㌷慦㔳㍣搴㑢戶㍤戰㄰㥥㙤〶㐳捤㐴愳捤㐲攳捦㠶昷㙤㌶㑤收愰㔱敡㐶㍢摢挸㘳搶㥦㜱晦愳扦㑥扤敡㡥㙦㤷昴㡤搴㙣愵昸㤹㈲搹昶挲㐲㜸戶扤ㄹ慡づ㡤㌶ㄷ㡤㍦ㅢ摥户㜹㌴搹〷㡤㔲㔷搹搹㔶摤搵晡㝣㈲昲挰㤴㘳㠷㍤㔶扡挳㈷㈷㙣愳晡㐰㉤搹昶挳㐲㜸戶晤ㄹ敡〰㌴摡㠱㘸㝣搹ㄲ搸〳づ愲挹㙦搰㈸戵搶捥㜶搲攱㘷㌴ㅣ昵㐵㘲挶㈵改敤摦ㅤ戶改ㄳ挳ㄵ㍦㈵㈵㕢㍤ㄶ挲戳ㅤっ慤㥥㐱愳㘵搱昸戲愵㙢挶敡㌹㥡攴搱㈸㜵慥㥤㙤㑡扦慢㘶晦㔸㜸㙤攲慡㕢㈶㙤㍣敤㈰扤㐲昱攳㔸戲ㄵ戰㄰㥥敤㄰㠶㥡㡦㐶㙢㐰攳换㤶慡ㅤ慢㉦愰挹愱㘸㤴㍡摤捥戶搵愶昵㍢晤收攲挹攳晦戰昱收㉦㙤搷㜶昶㔴挵捦㝤挹搶㠴㠵昰㙣捤っ搵㠲㐶㕢㠸挶㤷㉤㔹㍤㔶㍦㡣㈶慤㘸㤴㍡搱捥㔶搹戶攴晢㤲㜳㙦㥥扤㙡摢㤳挶㘸㕦㥦㌸㐰昱〴㐳戲戵㘳㈱㍣摢㈲㠶㕡㡣㐶㕢㠲挶㤷慤㈶㌵㔶㕦㑡㤳㘵㘸㤴㕡㘵㘷晢㘴㔸㑢敦扢㙦㝡㝢捥昵晢ㅣ㜸搱㡣戵㡦㥦愶㜸㈶㈳搹㡥挰㐲㜸戶摦㌱搴㤱㘸戴摦愳昱㘷挳㔶戲㥣㈶㉢搰㈸戵摣捥㤶敡戵敦㌵挶㥢改㠹㤷戵㡣ㄸ戵㜶捦㈷ぢ㡡愷㑣㤲敤㈸㉣㠴㘷㍢ㅡ㕡㝤㈵ㅡ敤ㄸ㌴晥㙣㈰戹㡡㈶㝦㐴愳搴㔲㍢摢㤶扢㙥㜹㑡㜶搰换ㄳ㡥㌹㘶搴晤㍢㍥㜶㝢㠵攲戹㤹㘴㍢づぢ攱搹㡥㘷愸搵㘸戴ㄳ搰昸戲㈵戱㜷㥦㐸㤳㍦愱㔱敡㌰㍢摢㤰摦摤扡搷〳㉢攲戳㙥㕥㌰晤挱愷㔷慤晥㐱昱㈴㔰戲㥤㡣㠵昰㙣愷㌰搴愹㘸戴搳搰昸戲㈵㜰攴㍡㥤㈶㘷愰㔱㙡㠱㥤㑤扦攵㥤昷㥦㝣㜹昰敥㉢㔶戴㝣昶捣挶㑢捥㔵㍣摢㤴㙣㘷㘱㈱㍣摢搹っ戵〶㡤㜶づㅡ㕦戶㕡ㅣ㤵捦愵挹㜹㘸㤴捡搹搹㙥㜸愳敡挷㕤㙥㝡㘲挶㑤㝦㙥昹昶㠷户㥥愸㔵㠳愰㤶㙣ㄷ㘰㈱㍣摢㠵っ㜵ㄱㅡ敤㘲㌴扥㙣〹ㅣ戹搶搲攴ㄲ㌴㑡ㅤ㘴㘷㙢㔸户昴愱挲㍢㔳挷慦㝡攲㡡㠷晢捣扡㘸㥥攲昹戳㘴扢っぢ攱搹㉥㘷愸㉢搰㘸㔷愲昱㘵㑢㘳摤慥愲挹搵㘸㤴㥡㘷㘷扢扢敥戴戹晢扤昰昶捣㍦慤摡戵戰敢晡ㄵ愳ㄴ㑦搴㈵摢戵㔸〸捦㜶ㅤ㐳㕤㡦㐶扢〱㡤㉦㕢〲挷㤲ㅢ㘹㜲ㄳㅡ愵㘶摢搹挶㥣晡搰攸敢㙦摡㜳摡㈵收戵㐳㥢㉥㉣ㅤ慡㌶㠷㕡戲摤㠲㠵昰㙣户㌲搴㍡㌴摡㙤㘸晣搹㜰㥣扣㥤㈶㜷愰㔱㙡㥡㥤敤愵㌹晢㤷㙦㍤昶搲㘹愷摦戶攷愱㑦摦㔳扢㔲つ㠶㕡戲摤㠵㠵昰㙣㜷㌳搴㍤㘸戴㍦愳昱㘵㑢㘳て戸㤷㈶昷愱㔱㙡扣㥤慤㌲扦㝣㔰愱㙣晣㤴㙢慦晢昶戸㘹愷散扦㐸㙤〱戵㘴扢ㅦぢ攱搹ㅥ㘰愸〷搱㘸て愱昱㘵㑢攰挸昵㌰㑤ㅥ㐱愳㔴慤㥤敤扤昵ぢ㍥摥㙦敦㐷㈷摤㌲㘷攲㍥挷㔶㥥㝢愳ㅡ〲戵㘴晢㉢ㄶ挲戳㍤挶㔰㡦愳搱㥥㐰攳换㔶㠳昷敤㐹㥡㍣㠵㐶愹㙡㍢摢㠲慦敦ㅣ戸搵挰㘳㘶摥㜷攵㑦挷㝤昰昰摦㉥改晢っ搴㝢搹㈷挳㤳㕢㌳㑢昰昵愲昳㥢㑢昵㤸㈸晦㜵晦㤵つ摦搸ち挹㐲慡㄰㡢攵㤳搱㑣㍣㔳㕥㠹戰ㅢ晡摤㠰㠷敡扥㠵㝤ㅢ㜰㑥扤㐴扥㉣っ㥤㤸㘹㌳㍢扦㍢㡣戶㜵ㄳ㕢ㄶ㌵攷摢㠶〴㉢敢摡㌳敤收ㄶ㕥㕤㘷㄰㥦㕢ㅤ扥㑡㤹㙤㤲㙦㤸搷㙤㥦㑣攳㈲㜳挲搲〶㑢扤愵㐷㡤㉦㔲㉤搹㜰敤搴㔶昳戰づ慤㙦㐴ㄳ昰㑤㝦戱挴昶慤愵愵戲挶㌵㘲搲晣㤶㌶戳㔹㠶㌷扡㘹捦㠶摣愱㘶㙢㥤挹敢〴㘶㕥㔶㜵㄰㔵昶户戹搱㜳㥡戱愲昸㝥㤶ㅦ改㤶ㄶ愶㉣㙤㌷㥢昳㘶ㅥ攳㕤㘸戶戶㉦㥢㥢挹㌶㥡㥢ㄶ㤹㔸㌹愱ㄸ㕣㈴㥥摡㤲㕢搴㌶愹愵戹扤戵愵戱㔸㌳㈱扦㌸㠳㙦㤰昹㔹㉤㜹ㄳ㕦〰换昸㈸㔱㈵扤㝡㈹㔵戲㝤搰户㌰挶㙤ㅢ㈳㙦㠴敢㉤摥ㄲ敦昹收挵㥢摤㤸扤戱㜶㔸㡢㐶㤳摢㘴改搶摤〴㤳戸っ㌳㉡摣搰戵㑥扣愸㐲敢敤挲慤㘵㡣ㅤ敦摣晦㕦攳搲搲㠱昶摡㑦㔹㡣㙦搹扢攳ぢ㘵愳搹摡攵㈵㈱挵ㄱ改捦愲㈹摦〹㝢㜳㈸扤㌲㔸愸愵㙡㔹昹㤲㠶㝣晢㝣㙤扥搹㜰挸㝣㥥㜲攱戲㔱㐵〵搱晡ㅥ晡昳㄰改㉦戰㜹ㄱ㑤㈴㔲愲扤㐴㈳㉤愲扦㙣昵换㐷攲晦㥥㝦㝦㉦㠵㤷㉥搷ぢ㜰㜱愷慤扣㘹㙡㑢㙢㕢慦㕥㐱㙢戹㝢愶㙤㝥㍢㌷捦慥㤵㡣昷ち㥢㔷搱㤴㙦㡤愶摢换〳〳㘰㔴挶慢㈰晤㥡㈶㥢㠵っ慥㍤挹摥慤㌲攵㑤搶攵㡣挹㘶㕢㑥攷㜵㡦改搸㔷㤶㙡㔸挲捥摦户㠹㕢扦戹戴㝤㜲愶㍤搳扢〹㔷㔰昰㉥改㌰ㅡ㉤㕥搶ㄲ㍤晢㠹捣昱㡥搸㍤㐴㌰㘴搱ㄵ愵㡦〸慣㐸搸㜱戰扦㤴昴戲摢慥㔷〲㘳ㅦ㠶㤵搰扣ㅢ㝡昱㤵㄰㕥㤳㤸㘶㌶捦㕤戶搰㙣愳㜹㠵搶㈵㑡敦敥挵㘰㜳㜲搹㜹敤つ㡤㙤㘳㌰搲㘹慤㉤㡢ㄶ晥㌷攳㌰㤶晥ㅡㅡ攷㔱扥つ戶攲つ㕦㈷攰㉡改扤㤸敦㑤㝤㝤㐹〵愳㔱愲㙦挵㠶㕢㉢㠲晤㡡晦攴愱扦㠹晦㈲㕤改捡慢㘰搱㤳慢㐶攵戰敦摢〴㐲㜳㕢㑤戹づ㔶㈱ㅤ搰敥搷戴㙦㑢敢愱搹㤶㤶㐳戹㍤昵㤷㕥摢㝣搳㙣攷戵愵㍥昶戵㌴戹㘶愶㔴慦㕥㐵搷㠵㕣ㄷ愱㠶㈳扥昶㉥㥡㝥ㄳㅡㅢ㐷㌸ㄱ摢戴昷㈰敡㠵慢㕣摡晢㔸㐸攰㐸摥摥搲㡥愴㈳ㄶ搷㡣搸㜱挴㐴戳慤㝤挴㈴㝣㔸㡥攰㐷㔴㘳㐳戳㌹㘲扢收㤶ㄱ慤㘶摢㐲㕣㑤㌶㐷㡤㔹摡搸戶㔴つ〵ㄹ㕥摤搹晡㥢攴㠲㔷攲摦㑥戸晡㤳㈷捣敤㝢ㅦ昱戴ㅡ㘲㉢㝣ㄷ㤹戶㐳慥㑡扣昴㡦搰愸挱㌰攳ㄱ〷换挵て㝤㍤晡晡挷㙣㍥㐱㠳攳㠶扣ㄳ㌸㙣㝣㘶㜵搵㈸晣捦㐳㠷晥㌹㥢㉦搰愸搱㘸戸攳敡㕦愲㜱ㅥ捡㐰㝣㙥て昲㥥㙥て戱晦㍤晤〷愴ㄱ扤ぢ㥤摡〱ㄶ㝣㕦㜵㜲搴㐹㑥㈷㌵愵㈱㜰㈰㠰㜲㕢攱扢敥戵ㄳ摣〴挰㑦昴敦〵戳㘰〰扦㌰〷挱攸摣ㅡ㕤〰㑡慤慥㡡㐲㈷〰㝡㐱愰昳扡扦慡㠶㐸〰㤴愳攷㍣搴て扦戸〰挴㈰昶〳搰ㄹ㔳敦㐲愷攲昰ぢ〲昰ㄵ㠲〷〲昸搲㔶昸㉥挵搵㈰㔲㈵㐷戱㌱㠷晣㌹捣㠲〱㙣〲戵㍥㠸捤愶㘸㕣〰㌶户扡㉡㠵㈰〲㘰㌰㡤戶㐰愳㙡㈱ㄲ〰㐳搰㜳ㅥ敡〳㌷㠰㌴挴㝥〰挳ㄹ㔳敦㐲愷挶挲㉦〸挰敢㘱〰㕥戳ㄵ扥慢㠳攳㄰愹㤲愳搸㡥㐳㝥㈵ㄴ挰昶㔰敢愳搹散㠰挶〵㘰㡣搵㔵扢㈲㠸〰搸㠹㐶㔱㌴㙡㍣㐴〲㈰㠶㥥昳㔰㑦扢〱散〶戱ㅦ㐰㤲㌱昵㉥㜴㙡〲晣㠲〰㍣ㄴ〶攰㐱㕢攱扢㘰㌹ㄹ㤱㉡㌹㡡㕤㤱㔴摤ㅦち㘰㍣搴晡〴㌶ㄳ搱戸〰㑣戶扡㙡ち㠲〸㠰㈹㌴㥡㡡㐶昱ㄲ愶〰㤸㠶㥥昳㔰㜷戸〱㑣㠵搸て㘰〶㘳敡㕤攸搴敥昰ぢ〲㜰㝤ㄸ㠰敢㙣㠵敦ㅡ敡っ㐴慡攴㈸收㜲挸搷㠴〲搸〷㙡㝤㕦㌶晢愱㜱〱㌸挰敡慡㤹〸㈲〰づ愴搱㐱㘸搴㙣㠸〴挰㙦搰㜳ㅥ㙡慤ㅢ挰㉣㠸晤〰㌲㡣愹㜷愱㔳㜳攰ㄷ〴攰散㌰〰㘷搹ち摦㘵摤扤ㄱ愹㤲愳㔸挰㈱㥦ㄱち愰ㄱ㙡扤㠹㑤㌳ㅡㄷ㠰㠵㔶㔷搵㈱㠸〰㌸㡣㐶慤㘸搴㍣㠸〴㐰ㅢ㝡捥㐳㥤攰〶㌰ㄷ㘲㍦㠰㈵㡣愹㜷愱㔳晢挰㉦〸挰㔱㘱〰晥㘰㉢㝣㔷㥡昷㐷愴㑡㡥㘲〵㠷扣㍣ㄴ挰㔱㔰敢㐷戳㔹㠹挶〵㘰㤵搵㔵〷㈰㠸〰昸㈳㡤㡥㐵愳づ㠲㐸〰ㅣ㠷㥥昳㔰㡢摤〰づ㠴搸て攰㐴挶搴扢搰愹摦挰㉦〸㐰㘳ㄸ㠰㐳㙤㠵敦攲昷挱㠸㔴挹㔱㥣挹㈱㌷㠴〲㌸ㅢ㙡㝤つ㥢㜳搰戸〰㥣㘷㜵㔵〶㐱〴挰昹㌴扡〰㡤捡㐱㈴〰㉥㐴捦㜹愸㠳摤〰戲㄰晢〱㕣〲晢㠸摥㠵㑥攵攱ㄷ〴㘰㥦㌰〰昳㙣㠵敦㝡㍣㉦戴㔷㜲ㄴ搷㜲挸㜵愱〰慥㠷㕡扦㠱捤㡤㘸㕣〰㙥戶扡㙡㍥㠲〸㠰㕢㘸㜴㉢ㅡ戵〰㈲〱戰づ㍤攷愱昶㜰〳㘸㠰搸て攰㑥挶搴扢搰愹㐳攱ㄷ〴㘰㝣ㄸ㠰摤㙣㠵㙦㡡愰ㄹ㤱㉡㌹㡡〷㌸攴㜱愱〰ㅥ㠲㕡㝦㤸捤㈳㘸㕣〰晥㙡㜵㔵ぢ㠲〸㠰挷㘸昴㌸ㅡ㜵ㄸ㐴〲攰〹昴㥣㠷㑡戸〱㉣㠴搸て攰ㄹ挶搴扢搰愹㔶昸〵〱搸㍥っ挰㈸㕢攱㥢戵㔸㠴㐸㤵ㅣ挵慢ㅣ昲戶愱〰㕥㠷㕡晦ㅢ㥢㌷搰戸〰扣㘵㜵搵㘲〴ㄱ〰㙦搳攸ㅤ㌴㙡㈹㐴〲攰㕤昴㥣㠷ㅡ收〶戰〴㘲㍦㠰てㄹ㔳敦㐲愷㤶挱㉦〸挰㈶㘱〰〶摡ち摦㐴捡敦㄰愹㤲愳昸㠲㐳摥㈸ㄴ挰㔷㔰敢㕦戳昹〶㡤ぢ挰㍦慤慥㍡ㄲ㐱〴挰户㌴晡ㄷㅡ戵ㅣ㈲〱昰ㅤ㝡捥㐳㔵戸〱晣ㅥ㘲㍦㠰ㅦㄹ㔳敦㐲愷㔶挰㉦〸挰㉦㍦㠷㥣ち晦㙣㉢㝣㜳㍢㐷㈳㔲㈵㐷㔱㔶㡡㈱晦〸戳攰㔳㘱つ㙡扤㌷㥢ち㌴㉥〰ㄱ慢慢㔶㈲挸㐸〶敡㐳愳扥㘸搴㉡㜴〵㐰㍦昴㥣㠷晡〶㌹㍡扥っㅤ〳戱ㅦ挰㐶戰㡦攸㕤攸ㄴ攷㤰㠲〰慣て〳昰㜷㕢攱㥢㙥㍡ㅥ㤱〴挰ㄶㅣ昲㠷愱〰㠶㐲慤㙦挹㘶ㄸ㐷搷昹㙤㜰㠴搵㔵慢ㄱ㘸㈴㔷愷㤲㐶㈳搱愸ㄳ搱ㄵ〰㕢愱攷㍣搴ㅢ㙥〰㈷㐰散〷戰㉤散㈳㝡ㄷ㍡昵㈷昸〵〱㜸㍥っ挰㜳戶挲㌷〳㜶ち㈲〹㠰㈸㠷晣㑣㈸㠰㙡愸昵㌸㥢〴㐷搷〹愰挶敡慡㔳ㄱ㘸㈴㔷㈷㐵愳㌴ㅡ㜵㍡扡〲愰ㄶ㍤攷愱ㅥ㜱〳㌸つ㘲㍦㠰㜱戰㡦攸㕤攸搴ㄹ昰ぢ〲㜰㑦ㄸ㠰扢㙤㠵㙦㔲敥㙣㐴ㄲ〰㔳㌹攴㍢㐳〱散づ戵㍥㥤捤ㅥㅣ㕤㈷㠰㤹㔶㔷慤㐱愰㤱㕣㥤㔹㌴㥡㡤㐶㥤㡢慥〰㤸㠳㥥昳㔰㌷扡〱㥣〳戱ㅦ㐰ㅤ散㈳㝡ㄷ㍡㜵ㅥ晣㠲〰㕣ㅥ〶攰㌲㕢攱㥢㈷扣㄰㤱〴挰㐱ㅣ昲㈵愱〰㝥ぢ戵㕥捦收㘰㡥慥ㄳ㐰搶敡慡㡢㄰㘸㈴㕥㝡㡥㐶㜹㌴㙡㉤扡〲挰㐴捦㜹愸㜳摣〰㉥㠶搸て愰〱昶ㄱ扤ぢ㥤扡〴㝥㐱〰㑥づ〳㜰㤲慤昰㑤㕤㕥㡥㐸〲愰㤵㐳㍥㌱ㄴ㐰㍢搴晡㈲㌶㡢㌹扡㑥〰㑢慤慥攲扣收㐸慥捥㌲ㅡㅤ㡥㐶㕤㠵慥〰㌸〲㍤攷愱㔶扡〱㕣〹戱ㅦ挰㜲搸㐷昴㉥㜴敡㙡昸〵〱㌸㍣っ挰㌲㕢攱㥢㑤扤づ㤱〴挰戱ㅣ昲㤲㔰〰挷㐳慤慦㘶㜳〲㐷搷〹攰㑦㔶㔷㕤㡦㐰㈳戹㍡㈷搱攸㘴㌴敡㐶㜴〵挰㈹攸㌹て搵散〶㜰〳挴㝥〰㘷挰㍥愲㜷愱㔳㌷挱㉦〸㐰㍥っ㐰捥㔶昸㈶㜸㙦㐵㈴〱㜰〱㠷㥣〹〵㜰ㄱ搴晡挵㙣搶㜲㜴㥤〰㉥戵扡㙡ㅤ〲㡤攴敡㕣㐶愳换搱愸摢搱ㄵ〰㔷愰攷㍣搴㝥㙥〰户㐱散〷㜰つ散㈳㝡ㄷ㍡㜵〷晣㠲〰捣づ〳㌰换㔶昸收㥣敦㐶㈴〱㜰㉢㠷㍣㈳ㄴ挰㙤㔰敢户戳戹㠳愳敢〴㜰㤷搵㔵昷㈰搰㐸慥捥摤㌴扡〷㡤扡ㄷ㕤〱昰㘷昴㥣㠷㥡攸〶昰㘷㠸晤〰敥㠷㝤㐴敦㐲愷敥㠳㕦㄰㠰㜴ㄸ㠰㤴慤昰㑤㠳㍦㠰㐸〲攰㜱づ㌹ㄹち攰㐹愸昵愷搸㍣㡤挶〵攰㔹慢慢ㅥ㐴愰㤱㕣㥤攷㘸昴㍣ㅡ昵㌰扡〲攰〵昴㥣㠷摡挱つ攰㈱㠸晤〰㕥㠱㝤㐴敦㐲愷ㅥ㠱㕦㄰㠰㤱㘱〰㉡㙤㠵㙦㘶晥㌱㐴ㄲ〰敦㜰挸挳㐳〱扣〷戵晥㍥㥢て㌸扡捥㉤攰㈳慢慢ㅥ㐷愰㤱㕣㥤扦搳㘸㍤ㅡ昵㈴扡〲攰㘳昴㥣㠷摡搴つ攰〹㠸晤〰㍥㠷㝤㐴敦㐲愷㥥㠲㕦㄰㠰扥㘱〰晡搸ち㙦戱㐰昹戳㠸搴㠳㐹摥㍥ㅣ㜰㘱㥦〶㜳〹㘷愵晡ㄷ㔰㐶㍣㘹㔱㕢㝢㡢㑣愱昵㉢㑣㙥㤹摤搲㍥戹愱㙤㘱㘳㘶搹挰㠲扤戰敦㝣戳ㄹㄳ摣慤㤸攷昶挸㕡ㄶ㉥㌴昳㝡愱慥㘵㔱㙢捥㥣㍥昹㝦㘱〲ㅣ敢㠷户㑥收扥㑢ㄵㅥ晦搹㥣㙥〹㍣戱㤵攰㔱㔲晥㍣〲㝡愷收愴㤸搹㌵㡤㉥㡢〶っ〷㜴ㄲ㥤摢搰摥㘸昶㈹挸ㄴ戶㉣㔷ㄴ㐰ㄱ㔵〳昹摥㠵戹昳㌱㘵㌵戹㕦㘱㕡㙢㐳㥥㜳㐴㝣㌳㌶戱㑣㘷㥡㠷愰㐲㘰捦㤶戶〶㔶㌲昷㉢捣㙤捤㌴户㉤攴㘴㘷㙥搹挶㐵㍤㤹ㄵ㉤㉦㑣㙣㘸㙥㐳ㅡ㜹ㄷ戹㍣愰㔰㌷扦㘵〹㝥挲戰愸愹㜹㕡㘶㘱摢晦挴扢愲昸戶挸㐳摥ㅡ㔵慡㑡㑢㔵㐵㘹挵㝦晡晥㘸晦挲㍥㌶搰㉡づㅦ㠱敤戴扤戵㈱扢㠸挰㈴㐷㌵摡㌲㌶昲ㅥ㤶㤴扦㠰㈵敦戴愶敢㉤昴搴㈴㜰慣㐵愵昹㠱搳攳ㅤ扦ぢ搹ㄲ收晡㜷ㄸ㑥摦敦搱散㌱㙤摥昴捥㙡㥤晦搳㡦㉣捡㕦㐴攴つ㉥㡥ㄸ〴攳晥搶㈶挴㠲〹㙥㔱搸㌳戱㈵戰攷摤㉣㈳〵戱攱ㄶ摡扦㜳㜱㉡收搷晢ㄶ㘶㘶戲㘶㈳捡〲㥡㌲敤晤慤づ敢㌳㔰㠴摦㘶敢㈶戵㌴㌵㘵戸挹昱愷〴㜵戹㑣愳㔹㔱㤸戰愸扤㘵㔶㐳戳㕥㐰㈳摢愵㉤捡㉣㠵㈸戳搴㥡挰㉦散捤㜲㈱㔹㘶慣㤶㐳㌲慤つ敤昳㥢ㅡ㜲ㄵ散㜰扥昴㝦㘲㕢挵昱愳っ㌰㥤㠷㜳㉣昱㔶〴㔸昳昲㜸扢挷愰㠸㠶攸昸昶㘳㡢㉥㔵ㅡ晥愹晦戰㥡〴㐷ㅥ昹㐰搱㝦㐰戴㜲扣攴㔰㈴㘳昹㑡愶㘲戱昸搵㜲㙣愲㜲㜰㔲㉦搳〰㉦晤㐷㤸㜲㠱慦戲㔷搰㜴㔹㙡搰ㅢ〶㤱㤹㉤㤹晣搴㑣づ㍦ぢ敡㙤晦㈸愸〲㙦㉤て㌵慤〶㡢㍦㈶愱㥥〸戳摢㡢ㅢ昲㘶㙢〵〵㜵昸搱㔳ㄹ换㐶㌴敢㍤挴㌴㜸慦㤲昲昲㍥ㄵ㐱戹愶㍢戱戶戶愷搴摤㍦慡㥡敥㡢晦搹㕥改摤㌸昶㐸㐴㍥愲㝥挲敡攸㍦㜳㥤㕥㠵㤰敢攳㌱昸㠵〶扦愲㈹㝦つ㑡敦㝢㔳㕣㠷㠱㙡つㅤ㐶㘵昲㜳ㅡ㔶㠸㔴愰㥡㐲㑡㑢捡㘵㐵晡戸㑡㐲㌴慢ㅡ愴挲昹㡤㡥㔶㠷慤摣捣㐷慣攳㉢㑢㑦昰挹㔰㔲㕡㕡㠶户㕡昳㤶搳昹搲㈲㔸㔳㥤㈹戵㈲㙡ㄸ㠶愰戱㡣㜰〸㜷ㄶ挴慦て晡捤捡㑢戰挲摣昶慦昸㑦ㅥ㤱㠸㕥ち㥦㤲㠸㝡ㄳ慤〳㈲㐲㠹㐵ち㙦〱慥㠳愱㔱ㅦ㐱挸搳〱搷㠷㤷㕡㡦㉥㍦挰㑡㌴晥㙡㘹㐳て㤸敡㘳㜸昰愰愹㙢っ晣〹㤶㜸㉣敡搸㌶㉢㈰敤㝥摢晣㡣ㅥ㜸改晣ㄱㅣㄷ攴昵㌹ㄶ㥣搵愰挰㕥㡤〸㙣昴㍥㌴晣㈲搸愰㉦つ晡搱攰㑢ㄸ昰㑤搷晡愳ㄷち㤳扦愷〹㠰㘹挰〷㌰晦攱㑡攲㠲戹ㄱ㤳㙣捣㈴㍦挱挰ぢ昳ㄷ挸〴愶㉥㍦〱㐳慦挴昳㐹愳昸扥〹戸㑤ㄸ㠴㙢㕣〴㙥㔳㐸扢〷㔷ち㌷愲搱㌷㤳㈰㔶㐷戱㕣㈱〰摣收戰搱〷搳㤰愵っ〱〶㕢搰㘰〸つ㔸摤㈰攰㠶愲ㄷづづ㈵戸〱攰㠶挱〷攰㔸昱攰㈴㜱㠱ㅢ捥㈴㈳㤸㠴搵〹㕥㜰㉣㐹戰挰昱㘳㕢ㅥ㕥㜰㉣㔸㄰㜰㈳ㄹ㠴㤵ぢ㐵攰戶㠶戴㝢㜰慣㜰挰ㄳ㍦晡㘲㄰㉣挸㡢㘵づ捥㤰㈹戰户戸㙤㘰愳㙦㑢㐳㤶㐰〴ㄸ㙣㐷㠳㔱㌴㘰㔵㠴㠰摢ㅥ扤㔰㜰晣㤵㔳〰戸ㅤ攰〳㜰挳㕤㐹㕣攰㜶㘴㤲㌱㑣挲慡〶㉦㌸㤶㌲㜴〳㡥㠵づ〲㉥捡㈰慣㜸㈸〲㔷つ㘹昷攰㔸ㄹ㠱㈷㉥㤵㌲㠸〳㡥攵ㄱ〱㕣ㄲ戰搱㤳㌴㘴改㐴㠰㐱つつ㔲㌴㘰㌵㠵㠰㑢愳ㄷづづ攵昳〱攰挶挲〷攰㔸㘱攱㈴㜱㠱摢㤹㐹㜶㘱ㄲ㔶㐳㜸挱㡤㠷慣ㅢ㜰ㄳ㘰㈲攰㜶㘵㤰㠹攸ㄵ㠱ㅢて㘹昷攰㔸㔱㠱㈷捡㉤ㄸ挴〱挷戲ち㘷挸ㄴ摡㕢摣㐴搸攸㤳㘸挸㤲㡢〰㠳挹㌴㤸㐲〳㔶㘱〸戸愹攸㠵㠲攳㙦捦〲挰敤づㅦ㠰㘳㘵㠶㤳挴〵㙥㍡㤳散挱㈴慣愲昰㠲㘳改㐴㌷攰㔸㔸㈱攰㘶㌲〸㉢㉣㡡挰捤㠶戴㝢㜰慣挴挰ㄳ㍦㘴㘳㄰〷ㅣ换㌱㥣㈱㔳㘸㠳摢ㄳ㌶晡㕥㌴㘴愹㐶㠰挱摥㌴愸愳〱慢㌷〴摣㕣昴挲挱〵ㅦ攳昶㠱て挰㘵㕣㐹㕣攰昶㘵㤲晤㤸㠴搵ㄷ㕥㜰㉣戹攸〶ㅣぢ㌲〴摣〱っ挲捡㡣㈲㜰〷㐱摡㍤㌸㔶㜰攰㠹㕦挹㌱㠸〳㡥㘵ㅣ〱㕣㝥ぢㅢ扤㥥㠶㉣昱〸㌰㌸㤸〶ㄹㅡ戰敡㐳挰㘵搱ぢ〷ㄷ㝣㡣换挳〷攰㔸〹攲㈴㜱㠱㌳㤹愴挰㈴㉢㘰攰〵㜷ㄴ㘴摤㠰㘳㈱㠷㠰㥢捦㈰慣攸㈸〲户〰搲敥挱戱昲〳㑦晣〴㡦㐱ㅣ㜰㉣晦㜰㠶㑣愱扤挵㌵挲㐶㙦愲㈱㑢㐳〲っ㥡㘹搰㐲〳㔶㡢〸戸㠵攸㠵㠲攳㡦ㅢ〳㜶搵㔶昸〰ㅣ㉢㐸㥣㈴㉥㜰㙤㑣挲ㅢて㈸㔶㝢㜸挱戱挴挳〲ㄷ㝡㍡挲〲㄰〱户㤸㐱㔸〹㔲〴㙥㈹愴摤㠳㘳挵〸㥥㤸ㅦ㘰㄰〷ㅣ换㐶㥣㈱㔳㘸㠳㍢ㅣ㌶晡ㄱ㌴㘴㐹㐹㠰挱敦㘸㜰㈴つ㉥㠴㠱㠰晢㍤㝡愱攰昸㍢捤〰㜰㉢攰〳㜰慣㍣㜱㤲戸挰晤㠱㐹㡥㘲ㄲ㔶㠹㜸挱戱㌴愴ㅢ㜰㉣ㅣㄱ㜰㉢ㄹ㠴ㄵ㈴㐵攰㔶㐱摡㍤㌸㔶㥡攰㠹ㅦて㌲㠸〳㡥攵㈶捥㤰㈹戴挱ㅤぢㅢ晤㌸ㅡ戲ㄴ㈵挰攰㜸ㅡ慣愶〱慢㔳〴摣〹攸㠵㠲攳㑦㑥〳挰晤〹㍥〰挷㡡ㄵ㈷㠹ぢ摣㐹㑣㜲㌲㤳戰扡挴ぢ㡥㈵㈵摤散慡㉣㌸ㄱ㜰愷㌲〸㉢㑦㡡挰㥤づ㘹昷攰㔸愱㠲㈷㝥㤹挸㈰づ㌸㤶愹㌸㐳愶搰〶㜷㈶㙣昴戳㘸挸ㄲ㤶〰㠳戳㘹戰㠶〶慣㙡ㄱ㜰攷愰ㄷち㡥扦㥥つ〰㜷ㅥ㝣〰㡥㤵㉥㑥ㄲㄷ戸昳㤹攴〲㈶㘱㔵㡡ㄷㅣ㑢㔱扡〱挷㐲ㄵ〱㜷ㄱ㠳戰㘲愵〸摣㕡㐸扢〷挷捡ㄶ㍣昱戳㐷〶㜱挰扤㡤㈵㘷挸ㄴ摡攰㉥㠵㡤㝥ㄹつ摦〹㌶戸㥣〶㔷搰攰㕤ㄸ〸戸㉢搱ぢ〵挷ㅦ〲〷㠰扢ㅡ㍥〰挷ちㄹ㘷ㄴ㉥㜰搷㌰挹戵㑣挲㙡ㄶ㉦㌸㤶戰㜴戳慢戲挰㐵挰㕤捦㈰慣㜴㈹〲㜷㈳愴摤㠳㘳㐵っ㥥昸㑤㈵㠳㌸攰㔸ㄶ攳っ㤹㐲ㅢ摣捤戰搱㙦愱㈱㑢㘶〲っ㙥愵挱㍡ㅡ戰㡡㐶挰摤㠶㕥㌸戸攰て㠷㍢攰〳㜰慣慣㜱㤲戸挰摤挹㈴㜷㌱㐹ㄹ扥㔴㜹挱戱昴愵㥢㉤㡥㠵㌱〲敥ㅥ〶㘱㠵㑣ㄱ戸㝢㈱敤ㅥㅣ㉢㘹㠸㐶扦㡦㐱ㅣ㜰㉣愷㜱㠶㑣愱つ敥㉦戰搱敦愷㈱㑢㙤〲っㅥ愰挱㠳㌴㘰昵㡤㠰㝢〸扤㜰㜰挱扢敡㈳昰〱㌸㔶攴㌸㐹㕣攰ㅥ㘵㤲扦㌲〹慢㘷扣攰㔸㌲搳つ㌸ㄶ搴〸戸挷ㄹ㠴㤵㌵㐵攰㥥㠴戴㝢㜰慣挰ㄱ㜰㑦㌱㠸〳慥ㄲ㔲㘷挸㉥㜰㑦挳㐶㝦㠶㠶㉣搱〹㌰㜸㤶〶捦搱㠰㔵㍢〲敥㜹昴㐲挱昱㤷收〱扢敡㡢昰〱㌸㔶昲㌸㐹㕣攰㕥㘲㤲㤷㤹㠴㔵㌷㕥㜰㉣戵改〶ㅣぢ㜱〴摣慢っ挲㡡㥣㈲㜰慦㐳摡㍤戸ㅡ戸〹戸扦㌱㠸〳㡥攵㍢捥㤰㕤攰摥㠰㡤晥㈶つ搳挱〶㙦搱攰㙤ㅡ戰摡㐷挰扤㠳㕥㈸㌸晥㘸㍥〰摣㝢昰〱㌸㔶〰㌹愳㜰㠱㝢㥦㐹㍥㘰ㄲ㔶敢㜸挱戱㐴愷㥢㘳ㅣぢ㜸〴摣㐷っ挲㑡㥥㈲㜰敢㈱敤ㅥㅣ㉢㝥〴摣挷っ攲㠰㘳搹㡦㌳㘴ㄷ戸㑦㘰愳㝦㑡㐳㤶〴〵ㄸ㝣㐶㠳捦㘹挰㉡㈱〱昷〵㝡愱攰昸晢晦〰㜰㕦挱〷攰㔸㌹攴㈴㜱㠱晢㥡㐹扥㘱ㄲ㔶昹㜸挱戱戴愷㥢㉤㡥㠵㍦〲敥㥦っ㜲㌰㝡㐵攰晥〵㘹昷攰㔸㈹㈴攰扥㘳㄰〷ㅣ换㠵㥣㈱扢挰㝤てㅢ晤摦㌴捣〷ㅢ晣㐰㠳ㅦ㘹㘰挲㐰挰晤㠴㕥㈸㌸摥捡㈰〰摣㉦昰〱㌸㔶ㅣ㌹愳㜰㠱晢㤵㐹㑡㌰㡤愱㔸ㅤ攴〵挷㤲愰㙥戶㌸ㄶっ〹㌸㕣改㉥㔱㡢搱㉢〲㠷㕦ㄸ㙦〰戸愵㜰ㄳ㜰攵っ攲㠰㘳㤹㤱㌳㘴ㄷ㌸つ㌶㝡㙦ㅡ戲〴㈹挰愰㠲〶扣㤷㥡㘲㔵㤲㠰㡢愰ㄷち㡥㜷㘵〸〰搷ㄷ㍥〰挷㑡㈵㈷㠹ぢ㕣㍦㈶改捦㈴慣㉡昲㠲㘳㈹㔱㌷㕢ㅣぢ㡤〴㥣挱㈰慣㌸㉡〲户㌱愴摤㙦㜱慣㑣ㄲ㜰〳ㄹ挴〱挷昲㈴㘷挸㉥㜰㥢挰㐶ㅦ㐴㐳㤶㉥〵ㄸ㙣㑡㠳捤㘸挰㙡㈶〱户㌹㝡愱攰㜸㠳㠹〰㜰㕢挰〷攰㔸攱攴㈴㜱㠱ㅢ挲㈴㐳㤹㠴搵㐸㕥㜰ㄷ㐱搶つ戸㡢㘱㈲攰㠶㌱〸㉢㤵㡡挰㡤㠰戴㝢㜰慣㘸ㄲ㜰㤵っ攲㠰扢っ㔲㘷挸㉥㜰㈳㘱愳㙦㐵㐳㤶㍣〵ㄸ㙣㑤㠳㉡ㅡ戰ち㑡挰㙤㠳㕥㌸戸攰敦慡摢挱〷攰㔸ㄹ攵㈴㜱㠱ㅢ挵㈴摢㌳〹慢㤸扣攰㙥㠳慣㥢㕤㤵㠵㑤〲㙥〷〶戹〳扤㈲㜰㘳㈰敤ㅥㅣ㉢愱〴摣㑥っ攲㠰㘳㌹㤴㌳㘴ㄷ戸㈸㙣昴ㄸつ㔹㉡ㄵ㘰㔰㑤㠳㌸つ㔸㍤㈵攰ㄲ攸㠵㠲攳㙤㍦〲戶戸ㅡ昸〰摣晤慥㈴㉥㜰㈹㈶㐹㌳〹慢㥦扣攰㔸昲搴捤ㄶ挷㠲㈸〱㌷㤶㐱㔸ㄹ㔵〴㙥ㄷ㐸扢〷挷ち㉡〱㌷㡥㐱ㅣ㜰㉣愳ち攰戲㉢㙣昴摤㘸挸ㄲ慢〰㠳昱㌴㤸㐰〳㔶㕤〹戸㠹攸㠵㠲攳ㅤ㑣〲挰㑤㠶て挰戱ㄲ换㐹攲〲㌷㠵㐹愶㌲挹㍢㌰昰㠲㘳愹㔴㌷㕢ㅣぢ愹〴摣敥っ挲㡡慡㈲㜰㝢㐰摡㍤㌸㔶㕥〹戸ㄹっ攲㠰㘳昹㤵㌳㘴ち敤㙦づ㌳㘱愳捦愲㈱㑢戳〲っ㘶搳㘰づつ㔸慤㈵攰昶㐴㉦ㄴㅣ㙦挶ㄲ〰㙥㙦昸〰ㅣ㉢戸㥣㈴㉥㜰㜵㑣㌲㤷㐹㔸敦㈱㠳㥦挷㥥㍤昸㜲捥搹㝢愷愲㝤㘵〲㤲愱挰㠲㠱扡昶㘵㡤㈸搲攰㈲愷愶慤㈵㑥戲㐷㐴㠶〹昳㤶㔶㑣敡㤵㜹敦㉢搱攱晢っㄲ昷搹挴㜳捦づ㜱愳㠶昵〸攵㔷晦攸扦㉦㐵㠷㍦〷摥昹〳㝥晡昰愱敤㡢㈱㙥㌲慢㈱搷摡搲搶㔲㘸ㅦ㔱㠷〲愴ㄱ扣〷㑡愱愴㈴㍡愱晣㑡㐴っ捣挹ㄵ㉢㙢收晤㈸ㄷ昳㥥〰㤱㐳㥢㕢㤶㌴换㘸捡摢㜸㉢ㄸ攱搵扢㌷搳㤰愹㍣戶〲㍣㠳戵ぢ㜴搶昷㐷摢慦㤷挱挹㝦ㅡ㙢〷愰㕦㌵㘹攲愴扤敢戳昱㘸㙤戴㈶ㅥ㡢挷㤳戱㐴㑤㜵㍣㥢㉢㘴愲昱㕣㙤㑤㙤愲㤰捤攴搲㠶搴ち㌰挶㠱昰㌱㔸ㅤ㈰改づ㘲㡦㘵〲搲愳慥扣ㄴ愷㐶ㅢ㍡㜱て晢ㄲ㤵㔵㌹㤵㔷㘶㔹敦摥慡捡㜳慢ㄲ摦㠴㍦换㙥攴㕥て㥡挶昹晥昲戵㠰戵㘱㑥ㅣ㘰攷㝢㐱㘷㥥攰改昵ㄸ㠲㝥㌰㥡㠸搱ぢ〲捡戴っ扡晤㈷㑤慣㜷搵㉤㘹㔹挸㌶㠲慣昸㍥愱㕡づ攲扥㄰㑢㥤〳㙥㐰摡㘶㤴搹㔱昴㑡㠶㌷愱搷㐷㘲㐹㘹㤰ぢ愴㐳㈰攲㠲扣㉡㈰攵㔶慤捥挶㡡㜰㕢㠲〲户戸㠳㐹攸〶愲捥㠴ㄹ㌷㤲攲㌷㔹㐷㈴戸攱昲㍢㕡扣挹ㄱ㍢㥦搶㠸扥昵㈶ㄷ㜰ㄳ㥢㐴㜵㌶ㅤ㉢挴愳㠹㑣愲戶㌶ㅢ换㤸戵昹摡敡㐴㍡㕢㥢㌷㌳㐶ㅦ㘷㡣㑤昰㌱晡㍡扤㘶昶晡㌹㍤敡㤴㠱ㅥ摦㘸㜵㌲〶挲㌷〱换㈵晡㘱㔰改慤㘸㈲挶㐶㄰㔰愶戵愱敢㠵搹づ㔹〰捣㐵㄰ㄷ挳摣搸㡥愲㙦挷昰㑢愰㤷㍢㝣慡㑤㈰ㄷ㤸换㈰敡㠰戹㈹愴〲㜳ㄵ〶攴挰搴〹㤳㍢㤶㕡〹愹㥦摢㘶㜰愲㠵㝥㈴㕡㜰摢摣づ慤晤ㅥ㝤㥢㕢㈶つ㔸㠵㐴㉣㔷㙤㈶慡搳搵戵戱㑣㑤㍣ㄷ㉦㠰㕤㉥㤶㐸㤸挶㘰㘷㌸换攱㘳㙣攱昴㠴摢㄰愷㐷㥤ㅡ㠶㥥㜰晢扤㥢摢搱㔰改㉢搱㐴㡣攱㌰挰戳㐴㈷㌷㥤愰㜴㘲㌱㐶㌸昲㥤愸㍣㡥昲㈸㤶搴㐸挸㠵挴㙡㠸㍡㐸㙣つ愹㤰㘸㜷㤳攰㜱㐷㐸戴〶㤲愸㠲ㄳ㉤昴㤳搰㠲挴㌶㜶㘸敤㘴昴㉤ㄲ㌵㠵㑣㉡㕦㤳㑣收愳改㙣㠲ㅣち㘶㈲㕡㡤㡤愸㄰㌵㘳愹㙣㡤㈱昳晤㡣㜱ち㝣㡣敤㥣挱挹㘱㘲㤴搳愳㑥敤㠰㥥㤰㘸㜴㤳㌸〳㉡晤㑣㌴ㄱ㘳㐷ㄸ攰㔹愲㜳㜷搴戹晦改摣摢㡣㌱㡥扣㠶捡㜳㈹㑦㘱㐹㐵㈱ㄷㄲ攷㐳搴㐱愲ㅡ㔲㈱㤱つ㈴㜱㜰㈰〹捥搲㈳〸㡡晡搱㠲㐴挲づ慤慤㐵摦㈲㤱捥搷收搲戵㐹戳㤰㑢ㄶㄲ㌹㌳㕢㥢㐹㈵愲㠵㝣㌶㤹捣㥡挹㔸㙤摥㤰〹㝣挶戸〴㍥㐶㡤㌳㌸㈱㤱㜲㝡搴愹戱攸〹㠹〳摣㈴慥㠰㑡扦ㄲ㑤挴搸ㄹ〶㜸晡㐸散攲挸挷㔱㜹ㅤㅤ㜶挵㤲摡ㄵ㜲㈱㜱〳挳㔳挲搷㜸㐸㠵挴㥥㠱㈴㘶〷㤲攰戴㍢㠲攰㜲㉣㕡㤰㤸㘸㠷搶㙥㐵摦㈲㤱㠸愶ㄲ搵戱㐴扣愶〶〷㤲㙣㙤㍡㥤挳㑤慦慢攳㠹㕡㌳㤱愸愹㉤攴㡣㐹捥㜰搶挱挷㤸散昴㠴挴ㄴ愷㐷㥤摡ㅤ㍤㈱戱扢㥢挴㥤㔰改㜷愱㠹ㄸ搳㘱㠰愷㡦挴ㅥ㡥㝣㌲㤵昷搱㘱ち搷㜹㈶攴㐲攲㝥㠸㍡㐸捣㠶㔴㐸散ㅡ㐸㘲㤷㐰ㄲ㥣㐷㐷㄰晣攴ㄷ㉤㐸散㘹㠷搶ㅥ㐱摦㍥㑥攴㜳挹㑣㈶ㄵ慦㑤挵攳㠹㉣昶㤱㕡晣换挴搳㘶㙤㈲㥦㡥㘳㥢搸换ㄹ捥愳昰㌱昶㜶㝡㐲㐲㘶搷ㄹ㥦㍡戵て㜴㐲愲挶㑤攲〹愸昴㈷搱㐴㡣㝤㘱㠰愷㡦挴㝥㡥㝣〶㤵捦搱㘱㈶㤶搴〱㤰ぢ㠹ㄷㄸ㥥ㄲ扥づ㠲㔴㐸散㄰㐸㘲晢㐰ㄲ㥣ㄸ㐷㄰摣㤶ち㉤㐸晣搶づ慤扤㡡扥㐵㈲㕥ㅤ㡤㘶㔳戹㡣㤹㌵愳㠹㥡㙣㜵〶ㅣ戲改㕣㍡㕥ㅤ㡢攷慡㙢㑣愳摥ㄹ捥㙢昰㌱づ㜶㝡㐲㐲愶换ㄹ㥦㍡㤵㠷㑥㐸㙣敤㈶昱㈶㔴晡㕢㘸㈲㠶〹〳㍣㝤㈴ち㡥㝣㙦㉡摦愷㐳ㅤ㤶搴㝣挸㠵挴㠷っ㑦〹㕦ぢ㈰ㄵㄲ㕢〴㤲搸㍣㤰挴愱㜰㐲㄰摣㄰〸㉤㐸㌴摡愱戵㑦搰户㐸㈴㙢㤳愹㝣㌲㤳㡣愷戲搹㐴㉡㘳愶戳㘶㈲㔶㥤㑤㘰㍦㌱㤳㤹㝣㡤搱攴っ攷㔳昸ㄸ捤㑥㑦㐸挸晣㌷攳㔳愷㕡愱ㄳㄲㅢ扢㐹㝣〹㤵晥ㄵ㥡㠸挱改㙣㍣㝤㈴摡ㅤ昹晥㔴㝥㑢〷摥㥥㐱㉤㠶㕣㐸㝣挷昰㤴昰戵ㄴ㔲㈱㔱攱㈶搱昱㈹慡〵㤲㔸〶㈷〴挱㠵㌷戴㈰㜱戸ㅤ㕡晢〹㝤㡢㐴㜵㈱㔹㥤挹㈷戲戹摡㘸㍥㔱㐸㔷㘷㘳搹㝣〲㠷搰㕣扥㍡㠹㡦搳愸㜱㠴㌳㥣㥦攱㘳晣捥改挹愷愸㑣㘸㌳㍥㜵㙡〵㜴㐲愲挴㑤㐲㤵㐳㕦㡡㈶㘲㜰㝥ㅡ㑦摦愷攸㔱㡥晣㘰㉡㝢搳㈱㠳㈵戵ㄲ㜲㈱挱扦㈲搰㐱㘲ㄵ愴㐲攲㕦㍦〴㥤㑦晣ㄳ㔲晦昹〴攷愲㌱㐶搴㔲㈲ㄴ㐸ㅣ㙢㠷搶晡愳㙦㤱㠸㈵戲㠹㔸㙤つ㍥㉥㜲昱㐴ㅣ㔴戲戹㕣㉣㤹慣㑥攵㠰愱㔰ㅢ㌷㡥㜳㠶㌳〰㍥挶昱㑥㑦㐸慣㜶㝡搴愹㍦愱㈷㈴扥挰㘰㍡捥挳〶㐲愵㙦㠲㈶㘲㜰挲ㄹ㑦ㅦ㠹㤳ㅤ㌹敦昷愰て愶挳㝣㤲㌸ㄵ㜲㈱㌱㠴攱㈹攱敢㜴㐸㠵挴〷㙥ㄲㅤ攷ㄳ敦〵㤲攰攴戲㤰ㄸ㡥㔰㈰㜱愶ㅤ㕡ㅢ㠱扥㐵愲愶〶㥢㠱㘹收愲改㔸㉡㤱捤㥡改㈸㈴搸㑥㔲戵㌵㌱㥣㘰搵ㄸ㘷㌹挳愹㠴㡦㜱戶搳㤳扤㘳㡤搳愳㑥㥤㠷㥥㤰㜸挳㑤愲ち㉡㝤ㅢ㌴ㄱ㠳㌳挸㜸晡昶㡥ぢㅣ㌹㝦摢愰㡦愶㐳ぢ搷昹㈲挸㠵挴㡥っ㑦〹㕦㙢㈱ㄵㄲ捦〷㤲㜸㌶㤰挴㈵㜰ㄲㄲ㌱㠴〲㠹㑢敤搰㕡㌵晡ㄶ㠹㐲挲㑣攷昲改㐴㍣㕡㔳㥤㠸挵攲摣㍢昰愱㤱慡㡥挷㔳愶㤹㑣ㅢ㌲㤱捣ㄱ挶攱㘳㕣敥っ㑥㐸挸ㅣ戲愳㔳㔷㐳㈷㈴ㅥ㜷㤳㐸挱㑤㑦愳㠹ㄸ搷挰〰㑦ㅦ㠹㙢ㅤ昹㈲㉡挷搱㘱㌱㤶搴昵㤰ぢ㠹摤㈰敡㈰㜱㈳愴㐲攲㉦㙥ㄲㅤ挷㠹㝢〳㐹摣〴㈷㈱㌱〹愱㐰攲㘶㍢戴㌶ㄹ㝤㡢㐴㍥㤹〲〵摣㔶ㄵ摦㑦ㄲ愹敡㔴㍡㤳挱愷〹㍡昱㘴㍥㤷愹㐹ㅢ㌲㌳捣ㄱ㑥㠱㡦㜱慢㌳㌸搹㍢㘴㔲搸搱愹㍢愰ㄳㄲ㜷戸㐹㑣㠷㥢扥〷㥡㠸㜱㈷っ昰昴敤ㅤ㜷㌹㜲摥ち㐲㥦㐳㠷㈳戱愴敥㠱㕣㐸散〵㔱〷㠹㝢㈱ㄵㄲ搷扢㐹㜴散ㅤ搷〶㤲戸て㑥㐲㘲ㅥ㐲㠱挴㕦散搰摡㍥攸㕢㈴戲戵戵戵戹㔴㌶㤹㑤ㄵ㌲㠹㔸㌴㤹愹挹愶昳戱㝣㜵㑤㍡捡㡦搱㡣㈱㔳扤ㅣ攱扥昰㌱ㅥ㜰〶㈷摢挴㠳㑥㡦㍡昵〸㝡㐲攲㜲㌷㠹〳愱搲て㐲ㄳ㌱㌸㘹㡢愷㙦㥢昸慢㈳㍦㕡㤴㜴㔸㐹ㄲ㡦㐳㉥㈴㜲っ㑦〹㕦㑦㐲㉡㈴捥ぢ㈴㜱㑥㈰㠹愷攰㈴㈴づ㐱㈸㤰㜸摡づ慤捤㐷摦㈲㤱捣㈶搳戹㔸㙤㌴㤹慥捥㈷昰㘹㤱捤㈵昳戵戱ㄸ扥㤴愵㌲㌵搸㉣っ㤹扢攵〸ㅢ攰㘳㍣敢っ㑥㐸㍣攷昴愸㔳㉦愲㈷㈴㑥㜷㤳㘸㠲㑡攷ㅦ㥡㠹ㄸ㥣㠵挵搳㐷攲㘵㐷㝥㍣㤵㙤㜴㔸捤㜵㝥ㄵ㜲㈱戱㠸攱㈹攱敢㜵㐸㠵挴昱㠱㈴㡥つ㈴昱㌷㌸〹㠹㘵〸〵ㄲ㙦搸愱戵挳搱户㐸攴㙡昳昸昸㠸搶搴搶攲ㅣ㌳㠷㠳㘶〶晢㐷㉣㥥捥㈷㙡搹捦ㄸ㌲ㄹ换ㄱㅥ〱ㅦ攳㉤㘷㜰㐲攲㙤愷㐷㥤㝡て㍤㈱㜱㤴㥢挴㜲愸昴ㄵ㘸㈲挶晢㌰挰搳㐷攲〳㐷捥扢㐴攸挷搰攱㔴慥昳㐷㤰ぢ㠹㍦㌲㍣㈵㝣慤㠷㔴㐸㉣㜵㤳攸㌸㑥㉣づ㈴昱㌱㥣㠴挴㙡㠴〲㠹㑦散搰摡〹攸㕢㈴戰㌱攴㌲昸昸㡣搷㈶戰收挹㔸㍡㔶㥤捥㘷愳㜹㝣㐷挵〹㐵㉥㙦㝣敡っ攷㐴昸ㄸ㥦㌹㍤㌹㑥㝣敥昴愸㔳㕦愱㈷㈴ㄶ扡㐹㥣〲㤵㝥㉡㥡㠸昱㌵っ昰昴ㅤ㈷扥㜱攴扣㕤㠴㝥ㄶㅤ搶㜰㥤晦〹戹㤰㔸挳昰㤴昰昵㉦㐸㠵㐴挱㑤愲攳㌸㤱て㈴昱ㅤ㥣㠴挴昹〸〵ㄲ摦摢愱戵ぢ搰户㡦ㄳ㈹㥣㑤㔵挷戱㜳挴㜰㥣㠸愷搲挹㜸㈲㙦愶㙢昰〱㤲㡤㐵攳愶昱㙦㘷㌸ㄷ挲挷昸挱改挹㌶昱愳搳愳㑥晤㠲㥥㤰昸慤㥢挴㈵㔰改㤷愲㠹ㄸ扦挲〰㑦摦㌶挱㌱㡡晣㐲㉡慦愲挳㐵㕣攷㔲挸㠵挴㌵っ㑦〹㕦㥣摥ㄴㄲ㜳摤㈴㍡戶㠹扤〳㐹㤴挳〹㑦摣㜵ち愱㐰㠲ㄳ㥡㡣愶摤㠸扥㝤㥣㐸㘴昱摤㌳㤳挶㈱㌳㤹㐸挶戳搹㔴㍥㕦つ㄰搵改㘴㈱㕥㤳挸ㅢ扤㙤ㅦ晤㈶昸ㄸ㥣昱㤴挱挹㌶愱㍢㍤敡㔴㕦昴㠴挴㑣㌷㠹㜵㔰改户愱㠹ㄸ晤㘰㈰㙢散戹㔲搳摦㤱昳〶ㄲ晡摤㜴攰ㅤ㈰㤴攱㠴晦㌳挳㔳挲ㄷ攷㉢㠵挴㐴㌷㠹㡥㙤㘲㝣㈰㠹㠱㜰挲ㄳ戵㍥〸〵ㄲ㥢搸愱戵〷搰户㐸攰㑢㐷ㄲ㤷昷慡攳戵搱敡㠴㤹慣捥㐶㌳昹摡㜸㑤㙤㌲㥦㠸㥢㜱㌳㘷っ戲㝤昴〷攱㘳㜰ち㔳㐸挸㌶戱㤹搳愳㑥㜱㕥㔲㐸㡣㜵㤳㜸ㄴ㉡晤慦㘸㈲挶㄰ㄸ〴㙤ㄳ㐳ㅤ㌹敦㈴愱㍦㐵〷摥ち㐲挹〴㈴㐵捦㌰㍣㈵㝣㡤㠰戵㤰㠸〶㤲ㄸㄳ㐸愲ㄲ㑥㜸攲㔶捥〸〵ㄲ㈳搱㘱㌴敤㐵昴㉤ㄲ搵㌱㥣㕤挶ち愹㙡㥥㑦攰㜸㔱㡢换ㄵ搱㠴㤹慡挶㙤挲捤㥡㜸挶搸捡昶搱㕦㠲㡦挱㌹挹㑥ㄲ㔵㑥㡦㍡挵㠹㐶㈱戱㥤㥢挴㙢㔰改慦愳㠹ㄸ愳㘰㄰㐴㠲搳㡦㈲扦㤵㘳㝤㥢づ敢戰愴㜶㜰挲扦换昰㤴昰㌵〶㔲㈱㌱捣㑤愲㘳敦ㄸㅡ㐸㘲㈷㌸攱㔹愲㝦㠸㔰㈰ㄱ戵㐳㙢ㅦ愱㙦㤱㠸㈷愳昸㉥㥥㑣攷ぢ改㕣㠲㈷㄰戱㌴捥戳㘳戹㥡戴㤹换㈶㜲㌹㈳㘶晢攸㝦㠷㡦挱㐹㐶㈱㈱㝢㐷摣改㔱愷㌸㜳㈸㈴㌶㜵㤳昸ㄴ㉡晤㌳㌴ㄱ㈳〵㠳愰扤㠳昳㠹㈲攷扤㈵昴慦改挰㥢㐳㈸㤹㈲愴攸ㅦっ㑦〹㕦扢挰㕡㐸昴㜵㤳攸搸㍢㈲㠱㈴挶挱〹㑦晣㘸ㄸ愱㐰㠲㤳㠲㡣愶㝤㡦扥扤㜷㈴搳搱㘸愱㤰挳昱㌲㤱㐸㔷㐷戳〵㝣〹㐹攱〴㍣㥢愸㐹ㄴ愲㐹㘳㌷摢㐷晦㌷㝣㡣昱㑥㑦昶㡥〹㑥㡦㍡挵愹㐰㈱㔱收㈶昱㌳㔴晡㉦㘸㈲挶ㄴㄸ〴㙤ㄳ㥣㈰ㄴ昹〳ㅣ㙢㉦つ捤㠳㕣㘷㤹昳愳愸ㅣ愲づㄲ㥣昳ㄳㄲ㍦晣㍢攸扢攸昷㤰晡扦㡢捥㠰ㄳ㥥愸敡㐰㈸㤰㤸㠹㡥㤰㠸愰㙦㤱挸攵㌳搹㔴搶㡣攱㕡㙥㙤㈲㡡㉤㈲㔹㐸攲てㅢ㐴慢攳搱㈸捥㌲㔲挶㉣摢㐷敦〳ㅦ㘳戶搳㤳㙤㘲㡥搳愳㑥㜱㙥㑦㐸㝣㠳挱㜴㝣ㄷㅤ〰㤵㙥愰㠹ㄸ㜵㌰㤰㌵昶ㅣ㌱攷㍡㜲摥㙤㐲ㅦ㐴㠷挷戱㘴捣㠳ㅣ㑦搴㔶㐰搴慦㔷昹晥攸散散㤹㈱ち晥㤹昹㘸敦摦〱㤸㠲晢晡戳㉥愶愴ㄷ㝥㕦㙢晤㉡戵慣㜴散㝦ㄶ㡢㜳㔰晣㔱㍡㕦攵敢戱慥晦㠷㌸㝣㌷㍡㘷愵ㄸ㜱㌸㕥晡㘰慣㜰㌹㘷搳愲㐱㐳散敡て挸挱戱㘴㔰搳昴㌶捣㐵攱てㄱ捥㙤㤹㠰ㅦ挱㕡㝦挵㙥㈳㘷㡥㙡戴㜳㝢晡慡㑥挹㠴㙣ㅢ㙥㘸搰㙥㍡㙥㜳㕡㍢晣㜰扢㜷捣㌶㐲㌱㥡㌷戳ㅦ搴搹㜳晤慡㜷㐸愷㜴㍡敥挲捤㕢㔹㌸ㄱ摢昰慢搶戲搲㕥㉡昰㠷昶昶摦慢攳捦㜸ㄹつ㝦㝡㘱㝡㥥〰㠶〴晣愶㜹㘲㐳扢摣ㄳ㘰㈸昴㑡攷搴愵㌶〴㙢摢㝢摣搶戳㈷㙦㕤ㄳ㉢晦〰敦挴〶㈷㈹收捥㤴摣㌰㈳晡㤶㠸愸戸㤷㌳ㅡ㐵〳敡搱挱㝥㡣㥦ㄶㄷ㍤扥摡捤敥㡥户晥慦戰晦㌷挶て㌸搸昱昸㡤慡㍣㜵㐲昹㍢换㉦晣晡敡㥤慢捥扦攱㔷晢晦攵㤶挷㔷扢㥤戳㠶㡦挷㜶挳摣㈷㜶㐷㐸昵㜷搹扣挷收㝤㌴敡㙤っ攲㜵晣㔸搹㜷ㅢ昳户㙣㠵昷㌶收挶㈱㠸㠴㈷捡㙥㌰摥㝥扤搴愱攸㜰户㔱㙦挰㠳摢㉡㔷㔵慦攲㕡㌶㐱捣㑤㑣改㡤㘸戵㙤㈱戳㔸愶㤳敡㔵㔸㍡〴㈲晡㈸㥡㜳㠷㜷㐴〳づ㐳愷㘷㔰㌸㉢㈸ㅥㅢっ㘵〹㍣㠲愰扣㘰慦扢て捡昳戶挲㝢㙢㜳㘳ㄹ㈲攱㔹愲敦㘴㐱㌹ㄲㅤ㠱昲㉣㍣㍡愰挴戸㤶㥣愴戳愰㜰晡㑦㡢㜷㐰㐹愵搴㤳㐵㔰㤲㔰つ㌸ㅡ㐶㍤攳挰㔹扥㥥㜱㌸づㅥ㐱ㅣㅥつ攳昰㠸慤昰摥攱摣㔸㡤㐸㜸㤶攸㍢㕢ㅣ㑥㐲㐷㌸㍣攴收㌰㡥ㅣ㌸㐵㘷㜱攰攴㥦戶㕢〷㠷㥡㙡昵㤷㈲づㄳ挸攱っㄸ昵㡣〳攷昸㝡挶攱㕣㜸〴㜱戸㍢㡣挳㕤戶挲㝢愳㜳攳㝣㐴挲戳㐴㥦㘶㜱攰㉣㥦㜰戸挳捤㘱㍡㌹㜰㠲捥攲挰愹㍦㙤㐶〷㠷㘴㕡摤㕡挴㘱ㄶ㌹㕣〱愳㥥㜱攰っ㕦捦㌸㕣〷㡦㈰づ㌷㠴㜱戸摥㔶㜸敦㜷㙥摣㠰㐸㜸㘲㕥挴攲㜰ぢ㍡挲攱㕡㌷㠷㜹攴戰づ㉡㡢〳㈷晥戴㝤㍢㌸愴㘲敡捡㈲づ晢㤳挳㥤㌰敡ㄹ〷捥敦昵㡣〳㘷昹㠲㌸㕣ㄲ挶㘱慤慤昰摥昶摣攰攴㈰㥥㈸〶戱㌸㍣㡣㡥㜰戸挸捤㈱㐳づ㥣㥣戳㌸㜰摡㑦换㜵㜰愸㐹愹昳㡡㌸㤸攴昰〴㡣㝡挶攱㐹挷㘳㠳㡦㤳㥣攳ぢ攲㜰㔶ㄸ㠷㌳㙤㠵昷敥攷挶ぢ㠸㠴㈷㑡㐸㉣づ慦愰㈳ㅣ㑥㜷㜳㘸㈲㠷搷愰戲㌸㜰搲㑦㙢改攰㤰慡㔶㈷ㄷ㜱㌸㡣ㅣ摥㠴㔱捦㌸㜰㙥㑦㍣㌶㤸〳㘷昸㠲㌸慣づ攳㜰扣慤昰摥〴摤昸㄰㤱昰㐴挱㠹挵攱㘳㜴㠴挳戱㙥づ换挸攱㔳愸㉣づ㥣昲搳㡥攸攰㤰㑣慡㤵㐵ㅣ㡥㈴㠷㉦㘱搴㌳づ㥣搹敢ㄹ㠷㙦攱ㄱ挴㘱㜹ㄸ㠷摦摢ち敦扤搰㡤敦㄰〹捦ㄲ晤㘸㡢挳㡦攸〸㠷摦戹㌹ㅣ㐳づ㍦㐳㘵㜱昸〹㑢摡ㅦ㍢㌸搴挶搵搲㈲づ挷㤱㠳挲㉡昵㡣〳攷昵挴㘳㠳户㠷摥㌰慦攲攸㍤㈷㔵㙤㘱ㅣ㕡㙤㠵昷㤶攸㠶㡥㐸挲攱㈴㡢㐳㍦昴㠵挳㐲㌷㠷㔳挸㠱㤳㜲ㄶ〷㑥昷㘹愷㜵㜰㐸搷愸挶㈲づ㘷㤰挳㐰ㄸ攱搹㠳㤳㑢捥敡㠹挷〶㜳ㄸっ昳慡〰づ㠷㠴㜱㈸搸ち敦㥤搱㡤㈱㠸㈴ㅣ捥戵㌸っ㐷㕦㌸攴摤ㅣ捥㈷㠷㑡愸㉣づ㈳戰愴㕤搸挱㈱㔹慢づ㉥攲㜰㌱㌹㜰㥡づ捦ㅥ㜰攰㥣㥥㜸㙣㌰〷捥散㔵〵㜰㌸㌰㡣挳〱戶挲㝢㠳㜴㘳㐷㐴ㄲづ㔷㔸ㅣ㘲攸ぢ㠷晤摣ㅣ慥㈲㠷㌸㔴ㄶ〷㑥昵㘹搷㜴㜰㐸㈵搴摣㈲づ搷㤱㐳ち㐶㜸昶㠰〳㘷昴挴㘳㠳㌹㜰㕥慦㉡㠰挳㥣㌰づ戳㙤㠵昷㍥改挶㙥㠸㈴ㅣ㙥戱㌸㑣㐲㕦㌸捣㜴㜳㔸㐷づ㥣慡戳㌸㜰愲㑦扢扤㤳㐳㔲敤㕥挴攱㑥㜲㤸づ㈳㍣㝢挰㠱昳㜹攲戱挱ㅣ㌸慢㔷ㄵ挰㘱㔲ㄸ㠷㠹戶挲㝢扢㜴㘳㉦㐴ㄲづ昷㔹ㅣ收愱㉦ㅣ挶扢㌹摣㑦づ㥣㡣戳㌸㜰㥡㑦㝢戰㠳㐳㑤慤摡愵㠸挳挳攴㜰㈰㡣昰散〱〷捥收㠹挷〶㜳挸挰扣㉡㠰㐳㉡㡣㐳㡤慤昰摥㌵摤挸㈱㤲㜰㜸挲攲㜰〸晡挲㈱攱收昰ㄴ㌹㜰㉡捥攲挰㐹㍥敤㤹づづ挹㤴㡡ㄶ㜱㜸㡥ㅣ㥡㘰㠴㘷て㌸㜰㉥㑦㍣㌶㤸㐳ㅢ捣慢〲㌸㡣づ攳戰扤慤昰摥㍣摤㔸㠴㐸挲攱ㄵ㡢挳㌲昴㠵挳㜶㙥づ慦㤱〳㈷攲㉣づ㥣攲搳晥搶挹㈱愶戶㉥攲昰㈶㌹㉣㠷ㄱ㥥㍤攰戰挲昱搸㘰づ㥣捦慢ち攰㌰㍣㡣挳㌰㕢攱扤㠷扡昱㐷㐴ㄲづ敦㕢ㅣ㌸㤷㈷ㅣ㠶扡㌹㝣㐸づ㈷㐲㘵㜱攰〴㥦昶昷づづ戵㘹戵㜹ㄱ㠷㡦挹攱ㄴㄸ攱搹〳づ㥣挷ㄳ㡦つ收挰搹扣慡〰づ〳挳㌸㙣㙣㉢扣户㔲㌷搶㈰㤲㜰昸搲攲挰㤹㍣攱㘰戸㌹㝣㑤づㄷ㐲㘵㜱攰昴㥥昶㡦づづ挹㙡搵户㠸挳户攴㜰〹㡣昰散〱〷捥攲㠹挷〶㜳攰㕣㕥㔵〰㠷摥㘱ㅣ㌴㕢攱扤愳扡挱㈹㐰攱昰愳挵㠱昳㜸挲愱捣捤攱㘷㜲戸〹㉡㡢〳㈷昷戴㕦㍢㌸愴搳慡愴㠸㠳挲扤ㄶ〷慣㠳ㄱ㥥㍤攰挰㌹㍣昱搸㘰づ㥣挹慢ち攰昰攳昷㈱ㄷ改㝥戰ㄵ摥ㅢ慢ㅢ㥣〰ㄴづ扤㌱㜶㕣愴扢ㅦ㝤攱昰㍤㍣搶㘳敤攴㈲㥤づ愵攲〴㥣挵㠱㔳㝢㕡ㅦ挸慣㡢㜴挹ㅡ昵㑦㔸㝦〰㙢敢捡㘵㍦㜲㜸ㄴ㐶㜸昶㠰〳㘷昰挴㘳㠳㌹㍣〵昳慡〰づ㕦㠶㜱昸挲㔶㜸敦慦㙥㜰晡㑦㌸っ戴㌸扣㠰扥㜰昸捣捤㘱㄰㌹㜰晡捤攲挰㠹㍤㙤戳㑥づ㜱戵扥㠸挳㘰㜲㜸つ㐶㜸昶㠰〳攷敦挴㘳㠳㌹扣つ昳慡〰づ敦㠷㜱㜸捦㔶㜸㙦戳㙥扣㡢㐸挲㘱戸挵㠱㌳㜸挲攱ㅤ㌷㠷㑡㜲昸㍢㔴ㄶ〷㑥敢㘹㕢㜵㜰㐸愷搴ㅢ㐵ㅣ慡挸㠱ㄳ㜲㜸昶㠰〳㘷敦挴㘳㠳㌹㝣つ昳慡〰づ慦㠴㜱㜸搹㔶㜸敦戶㙥晣〳㤱㠴挳㘸㡢〳攷敦㠴挳㡢㙥づ㍢㤲挳扦愱戲㌸㜰㔲㑦摢愹㠳㐳㌲愱㥥㉤攲㄰㈳〷㑥挷攱搹〳づ㥣扢ㄳ㡦つ收搰ぢ挷愸慡〰づ㑦㠴㜱㜸摣㔶㜸㙦扡㙥㤴㈳㤲㜰㐸㔹ㅣ㜴昴㠵挳㕦摤ㅣ㙡挹愱て㔴ㄶ〷㑥改㘹㍢㜷㜰㐸搵愸㠷㡡㌸㡣㈳㠷〱㌰敡ㄹ〷捥摣昵㡣挳㈰㜸〴㜱戸㉦㡣挳扤戶挲㜷敦昵捤㄰愹扢㝢慦扢晥愶昹〰挰㉦㉦昰㤷㝥㝤ち㤶㤸㌳㜵昸慤㕦㐳㘳愳晣㑣慥㉦㙥㤵摣㡡扦㉡㍥ㄳ㜷〴挷つ㤲敢ㅡ散扦㔴㍢ㅤ㜷ち攷㥤㘷㥤㥢昱敡搲愳戳㔶㤸搳㡡扢昳昶㉥㑣㙦挳㥤摣昳ㄵ昸慢挸敤敤㘶㙢昳晦挲㝤㤴昱挳㐵摥㤸〶て敢づ捡㠱扦ㄹ攴㡦〱〳㈷挵慣㥢慢㜷昲㜰晥㔸㜸㈹敦戰晣㥦摤搴㕤㥢㠴㑤捣戹〵㙥摥㜵捦昰㌲㜵て摥㘲㙢㝡㝡㐵挹慦㌲收㤲㔲搴㙦挲㕥㥢㡡愶ㄷ晥摡慦㑣㑣愳㠹攸搳㈰㤱摦㡥㑡㔳㔲㍥ㄸ㥢㠱㜷攵昸㉢㑥摥敢愳挴昳㈷扦晢昴攱ㅡ㍢㡦戲㉤攱摡搵㕣㈲㍦㍡㝢㌷搵㘷㕡㕢㌳换㉡㥡敡ㅢ捤收㐳摡攷㔷搴㉦挶搴㈹敥㜵㡥㜱攰敦㠷敢搳昱㍦㔳昱愵戶㐲㐴㙥㤷摡ㅥ㤰〶慦散扡挰㤵㥤〹㝢㙤ㄶ㥡攲㤵㥤つ㠹㙢㘵㔵ㄵ㘲㜳㠵㥤㠷ㅡ㠵づ㔷㐳摦ㄳ㤶ㅤ挳搸〹ㄲづ㐳攷㌰捡搴昵㠱㈹敢ㄸ㥢㈹㍢搹捥愳㠸扦换戵搸慡ㄸ㘲ㄴ愵㑢㐲㈰改昶㠵㘵㐷扡㥤㥤㜴㝣㡢换搴ㄵ㠱改づ㘰㙣扥㥤㥤改づ愲挸㤵㙥㥣㌷ㅤ㘷㡦㈴摤㙦㘱搹㤱㡥昳㌲戲㜶㔶扡㡢〲搳㘵晣改㜲㥥㜴搳扤改㌸㐹㈳改㑣㜷㍡㑥㝦戸搲慤〹㑣㌷摦㥦㙥㠱㈷摤㍣㙦扡晤㥤㜴㡤敥㜴㥣㘵㜰愵㍢㌵㌰㕤㡢㍦摤㘱㥥㜴㥣㤰㈸㝡敦㑣㈷㕤㥢㍢ㅤ㉦收扢搲慤づ㑣户搸㥦㙥愹㈷ㅤ慦晢ㄷ愵㍢捣㐹㜷戸㍢摤㤲攲㜴㉢〳搳ㅤ改㑦户摣㤳㙥㤹㌷摤㤱㑥扡㍦戸搳ㅤ敤愴戳㜶㠴㈳〳搳慤㘴散攲ㅤ㘱㤵㈷摤㌱摥㜴挷㌹改㡥㜵愷㍢愹㌸摤攲挰㜴慢晤改㑥昴愴㍢挵㥢敥っ㈷摤㐹敥㜴扣搰敡㝡敦㕡〲搳㥤捡搸挵晢摤改㥥㜴攷㝢搳昱慡慢散〸㘷扡搳昱㝡愶㉢摤晣挰㜴㙢晣改捥昵愴扢捡㥢㡥ㄷ㌷㈵摤昹敥㜴扣㙣㈸改慣昷㉥ㄳ㤸敥㈲挶㉥㝥敦搶㝡搲慤昳愶扢搳㐹㜷愹㍢ㅤ慦捥戹搶敥㠰挰㜴㔷㌰㜶㌱捣慢㍣改㜸㈱慦㘸㐷㜸搸㐹㜷㡤㍢ㅤ㉦㠲戹搲搵〵愶扢摥㥦敥㐶㑦㍡㕥㉦㉢㑡昷㥣㤳敥㘶㜷扡㔷㡡搳捤っ㑣户捥㥦敥㜶㑦扡搷扣改摥㜴搲摤改㑥挷㑢㍡慥昷㙥㑡㘰扡㝢ㄸ扢昸扤扢搷㤳敥㐳㙦扡㡦㥤㜴㝦㜱愷攳㤵ㄳㄷ捣㕤〳搳㍤挸搸挵敦摤挳㥥㜴㕦㝢搳㝤敢愴㝢搴㥤㡥ㄷ㈸㕣㙢㤷ち㑣昷㌸㘳ㄷ慦摤㤳㥥㜴㍦㝢搳昱㙡㠵散〸㑦扢搳昱㍡㠰㙢敤愲㠱改㥥㘳散攲戵㝢㠱㈲搷挷㉢㉦ㄹㄴ㙤㉡晤㈰㤰㜴㉦㘱愱攳攳㤵㕦户㕤改㐶〵愶㝢ㄵ㐶㥥㜴慦㔳攴㑡挷㙦收㐵改昸摤㕢搲扤㠱㠵㡥㜴晣㔶敢㠲㌹㌲㌰摤摢㌰昲挰㝣㤷㈲㔷扡㑡昴㡢搲昱㉢慥愴㝢ㅦぢㅤ改昸攵搱戵㜶㐳〲搳㝤〴㈳捦摡慤愷挸㤵㙥㐷昴㡢搲昱㥢愴愴晢〴ぢㅤ改昸ㅤ捤戵㜶㥢〴愶晢ㅣ㐶㥥戵晢㤲㈲㔷㍡㝥㥤㉢㑡挷㉦㙣㤲敥㙢㉣㌸改捡㜹捥扣挱㈷昴慣㜲ㅢ㠸慦㍥㡤㘶㡥㝦扢㘷㈲晥〲捣攸㐶㥣㤸㙦挰ㅦ摣昹〶㜹ㄴ捦挴ㄹ㐳晦㠷扤挰捥〰㥥て㜳愱㠲㘷捦㡡攷戵ㅣ㤴晥㑦㡡㜹㍡㉢ㅥ摦摡ぢ攲挱㔳搷㑥㡦㍡昴挴攳㕦ㄴ捦戳㜵晡㜷昶㠲㜸昰散戳搳㠳㘷㤶攲昱㍤挵㍣愹愴㑥晦户扤㈰ㅥ㍣㠱散昴挸愰㈷ㅥ㍦㔰捣昳㐲昱昸搱㕥㄰て搳敥㔸敢挱昳㍢昱昸㠹攲〵戶㑥晦搹㕥㄰て㥥挶㜵收攰㈹㥡㜸晣㐲㌱捦捥㈴挷慦昶㠲㜸戴搹ㅤ㉢〷捦戲挴愳愴〲挶㍣挱ㄲて挵ㅥ㔹攲㌵㠰㈷㔳㕣戰㍣㜸愲㈴ㅥ愵戴攱㌹㤲㜸昴㜲㝢晣愱挸㠳攷㍡攲㔱㐶㥢㔵㡥㐷戹摢㠳愷㌴㥤㌹㜸扡㈲ㅥㅡ㙤㑥㜴㍣㝡扢㍤㜸㔶搲改挱㌳づ昱愸愰つ㑦㌶㘴㔴扡摢㠳㈷ㄶ㥤ㅥ㙢ㅣ㡦〸㙤㜸扥㈰ㅥ㝤摣ㅥ㍣㌷攸昴攰攷扥攴攸㑢ㅢ㝥攴㡢㐷㍦户〷㍦摥㍢㍤昸搱㉤ㅥ晤㘹挳㑦㙤昱ㄸ攰昶攰㈷㜴愷〷㍦㝤挵挳愰つ㍦㜸挵㘳㈳户〷㍦㘴㍢㍤搶㌹ㅥㅢ搳㠶㥦㥤攲㌱搰敤㜱㘷㤱〷㍦〳㈵挷㈶戴攱挷㥦㜸っ㜲㝢昰愳慥㌳〷㍦挶挴㘳㔳摡㍣散㜸㙣收昶攰愷㔵愷〷㍦㠹挴㘳㜳摡昰㐳㐸㜲っ㜶㝢昰〳愷搳㠳ㅦ㈶攲戱〵㙤㕥㜰㍣㠶戸㍤㕥㉡昲攰攷㠱㜸っ愵つ㍦ち㈴挷㤶㙥てㅥ昶㍢㜳昰㤰㉥ㅥ挳㘸挳愳戹㜸っ㜷㝢昰挸摤改挱愳戲㜸㡣愰つて挸攲㔱改昶攰挱户搳㠳〷㔶昱ㄸ㐹ㅢㅥ㔳挵㘳㉢户〷㡦㥦㥤ㅥ㜲㘰攳搱㘳㙢搸㌸て㠳〷㌸戹攴㔶〵㈹㉥挹换挱㡣㔶摢戸慤㜸㔰ㄳ慢㙤㉤㉢㌹㠰昹慣㜸㈰ㄳ慢㔱㤶㤵ㅣ戴㘸㔵㤴㤱〷㉦戱ㅡ㙤㔹挹㠱捡㘷挵〳㤶㔸敤㘸㔹挹挱挹㘷挵㠳㤴㔸敤㘴㔹挹〱挹㘷挵〳㤳㔸挵㉣㉢㌹〸昹慣㜸㌰ㄲ慢戸㘵㈵〷ㅥ㥦ㄵて㐰㘲㤵戴慣攴㘰㐳慢㈲㕥㍣攸㠸㔵捡戲㤲〳㡣捦㡡〷ㅡ戱慡戵慣攴愰攲换挸㠳㡢㔸敤㙣㔹挹㠱挴㘷挵〳㡡㔸㡤戳慣攴攰攱换挸㠳㠸㔸敤㘶㔹挹〱挳ㄷ㡢〷づ戱㥡㘰㔹挹㐱挲㘷挵㠳㠵㔸㑤戲慣攴挰攰戳攲〱㐲慣愶㔸㔶㜲㌰昰㡤㡢〷〵戱㥡㘶㔹挹〱挰ㄷ㡢〷〲戱㥡㙥㔹挹㑥敦㡢挵㥤㕦慣㘶㔸㔶戲愳晢㘲㜱㠷ㄷ慢㔹㤶㤵散摣㍥㉢敥攴㘲㌵挷戲㤲ㅤ摡㤷㤱㍢戶㔸敤㘵㔹挹㑥散㡢挵㥤㔹慣敡㉣㉢搹㜱㝤戱戸〳㡢搵㍣戱㌲㥣㕤㐷㜱晦㤴㙢攱㔷㝦㘷捤㤵㑤㠴㙦〵㙥㜲收㙣㜸㡡晢愶㔸㕣㔵㙣愱戸㍢㡡攲㑡㡦㠲㝢愰㈸慥昰㈸戸搳㠹攲㜲㡦㠲晢㤹㈸㉥昳㈸戸㙢㠹攲㔲㡦㠲㝢㤳㈸㉥昱㈸戸〳㠹㘲慤㐷挱㝤㐶ㄴㄷ㝢ㄴ摣㑤㐴㜱㤱㐷挱㍤㐳ㄴㄷ㝡ㄴ摣ㄹ㐴㜱㠱㐷挱敤㕦ㄴ攷㝢ㄴ摣攴㐵㜱㥥㐷挱慤㕣ㄴ攷㝡ㄴ摣戰㐵㜱㡥㐷挱㙤㔹ㄴ㙢㍣ち㙥扥愲㌸摢愳攰ㄶ㉢㡡戳㍣ち㙥愴愲㌸搳愳攰㜶㈹㡡㌳㍣ち㙥㡡愲㌸摤愳攰搶㈷㡡搳㍣ち㙥㜰愲㌸戵㔸搱攷晦〱〴㠴㥢ㄲ</t>
  </si>
  <si>
    <t>㜸〱捤㥤〷㥣ㄴ攵晤晦敦㌹敥㠶㥢愵㡤㈲㡡愲挰愱㐴ㄱ挴摢扥㠷愲㤴〳㐵㈹捡㠱㍤㌹户捣挲挹ㄵ戸㍢㄰㌴㡡㔱㘲散㠵搸戰昷摥㤲㠸戱挵摥㘲㉦㠹扤户㔸㘳㡦挶晡晦㝣扥㌳㜳㌷㍢攵㑡㝥昹扦㕥㔹㜶ㅦ收昹搶㘷摥㍢㌳㍢㍢捦㜷攷捡㔴㔹㔹搹捦㜸昰㝦㍥㉡戸戰㜹晤慡昶づ戳㜹攲昴搶愶㈶㌳摦搱搸摡搲㍥㜱㙡㕢㕢㜶搵散挶昶㡥㝥㌰搰ㅡㅡ愱㙦慦㙣㘸㙦㍣挴慣㙡㔸㘱戶戵挳愸戲慣慣慡㑡㉦㠷㝥㔳晢㘵㌸ㅤ㥤㕥㝡〵ㅢ㔸㤵改ㅡ㥢晥㙣慡搸攸㙣㈲㙣〶戰ㄹ挸㘶㄰㥢挱㙣㠶戰㌱搸㙣挰㘶㐳㌶㐳搹㙣挴㘶ㄸ㥢㡤搹㙣挲㘶㌸ㅢ收搷㌷㘳㌳〲捤挰捤搱㉣㤸㍥㙤㕥敥㈰慣㑤㝤㐷㙢㥢㌹㘱昴㕥搶㤸㈷㐷愳ㄳ愳ㄳ㘳戵戱搴挴㥡〹愳愷㉦㙦敡㔸摥㘶㑥㙥㌱㤷㜷戴㘵㥢㈶㡣摥㘳㜹慥愹㌱扦扢戹㙡㐱敢ㄲ戳㘵戲㤹慢㠹攷戲㠹㑣㌴㤱㑣ㄶ㙢㙢㌳〳户㐰攴戹搳愷敤搱㘶ㄶ摢晦㕢㌱㐷㌲收扣改搳㈶捥㌵㍢晥㕢㌱㐷㈱㈶㐲搶戵㌶㘷ㅢ㕢晥㑢㐱㉢昹㥥㈶敢捣㝣㈳摦㝣搳㙣㙢㙣㔹㌴ㄱ挳㉥〱㡤㕥㝡攲搴昶昶攵捤㑢戹ㅤ㑤㌷㥢㥡收㥢㐵㜹搳㥢敢摡㍢昶挸戶㌵户て㙣㈶㍦戳捤㙣挹㥢敤㠳㥢㘷慣捣㥢㑤戶㘱㝢㔵昳㕥搹戶戹搹㘶戳㠲ぢ㐳㥡慤昷㜰㔶挱㙣改㘸散㔸㌵愸㜹㘱扢㌹㍦摢戲挸愴㐹㘵昳㉥换ㅢぢ慡愲〲捦戲㝥㕢〷㡤㑣摥㈸㡣愷㜹晡攲㙣㕢㠷昴昸ㄶ㐶㠳㙣㕤㥢㡢慣㐵挹戸戸㐹㡤昶㜸昱㍤慢㙦㙣摥摤㙣㙢㌱㥢㤸㠴敦攴㜸㡦㤱〰戲摥㠷㑥㔲捥敡昰㕤㔲〳散㥤㡦敢挲㉣摡㘸㌴挳攷戶戶㌵㘳㠳㥣㘳㘶㕢㈶㐷㈷搴㜷ㄴ敡捣ㄵ㤳㙢㈶挶昴㙡㘸昵㌱戴摢ㄲ捤㔰挰㈸戴㌶㌷ㅥ㤲㈵敤㐹戱㘴㍣㍤㐹摦㡡㈶㘳搱愸㡡㤷戰慢扢ㄳ㜰㜷㉢㙦挸㤶㌷攴捡ㅢ昲攵つ㠵昲〶戳扣愱㔸摥戰愸扣㘱㜱㜹㐳㘳㜹挳㐱攵つ㑢㘰攳㍣慡晡昷㉦户ㅦ㘶敢㠵ㅢ㥦ㅦ㕢㌱昳愴愹㜷㑣晡㘸挳ㄳ㍡ㄴ昷㙥㌹㌸㙣㡤㠵昰〱㙦〳慤㍥づ㡤戶㉤ㅡ晦㠰ㄳ㤳昴昱㌴㤹㠰㐶愹㘷㌱㘰づ晡㥣摢敥ㅣ昵㐰攳愰搹㔷㍥晡㜶晤挴㤷㙦㡤㉡ㅥ㐶㈴摢㐴㉣㠴㘷摢㥥愱㙡搰㘸㔱㌴扥㙣㠹搸㈴㍤㐶㤳㌸ㅡ愵ㅥ戳戳㕤昴搳捤晢㝤晣搵敡摤敥㙣㝦昹戵敦捦㝡㘲㤵攲昱㑡戲㈵戱㄰㥥㉤挵㔰㘹㌴㕡〶㡤㍦㕢㝣㤲㕥㑢㤳㐹㘸㤴㝡挰捥戶挵搷㉢捥ㄹ晣搹㠳搳慥晣㘵晢愵挷摦晢晥㌸挵〳愳㘴摢ㄱぢ攱搹㈶㌳搴㑥㘸戴㥤搱昸戲愵㤰㙤ち㑤愶愲㔱敡㑥㍢摢㠶晢摣昴捥㡤昷㙤㌴敦搸㕢ㅥ扢愷㙣昸㥥ㅤ㡡㍢愳㘴㥢㡥㠵昰㙣㜵っ㌵〳㡤㌶ㄳ㡤㉦㕢慣㘶㤲扥ぢ㑤㜶㐵愳搴㥦敤㙣挳晢㍦㝥挰攱挹㈵扢㥥戸攵愷换㠶晣㝥挸㐳㡡㠷㝡挹戶ㅢㄶ挲戳敤捥㔰戳搱㘸㜳搰昸戲挵㔳㤳昴戹㌴㤹㠷㐶愹ㅢ敤㙣挷㥤戳愶㙥挲㉤捦捥㍥敦愷晤慦㥤戱㜷㕤㔱昱㌳㐵戲敤㠹㠵昰㙣昳ㄹ慡ㅥ㡤戶〰㡤㉦㕢㉡㍡㐹㕦㐸㤳扤搰㈸㜵㤵㥤慤㉥㔲搷昸搷㤷づ㥦㝡晡戶㜷㡤㕥㌶㘸昰昶㙡〰搴㤲㙤ㅦ㉣㠴㘷摢㤷愱昶㐳愳敤㡦挶㤷㉤㠶㙣〷搰攴㤷㘸㤴扡搸捥㌶攱愳攴ㅦ㘳㠷晤㘵㤷㔳扥㍣㙤搹㘳㈷㕥㜶扢攲愷愴㘴㙢挰㐲㜸戶〳愱搵戳㘸戴ㅣㅡ㕦戶㈴戶㤲㍣㑤ち㘸㤴㍡挷捥昶昲昹㝦㔹㌲昷㤳㜷㘷㥦㝢捤ㄶ㠳㔵慥敤㔱挵㡦㘳挹㔶挴㐲㜸戶㐵っ戵ㄸ㡤搶㠸挶㤷㉤㕥㍢㐹㍦㠸㈶㑢搰㈸㜵㥡㥤敤㤰て慢愷摥㜲㐲㙡搷㌳戶㜹㌳㌷扦㘹昰ち挵捦㝤挹搶㡣㠵昰㙣㉤っ搵㡡㐶㕢㡡挶㤷㉤㠱㙤㜲ㄹ㑤摡搰㈸㜵愲㥤㙤搱捤昳摦㝢户敥昹㤹挷散扥昸戵戳收晤㘶㤱攲〹㠶㘴敢挰㐲㜸戶攵っ戵〲㡤㜶㌰ㅡ㕦戶ㄴ戶挹㤵㌴㔹㠵㐶愹愳敤㙣摢ㅥ昹昰挷攷㝤㝡挳昴㘳㜷㝢昴愶㤱㡢㙥扥㑣昱㑣㐶戲ㅤ㡡㠵昰㙣扦㘶愸挳搰㘸㠷愳昱㘵㑢攲挰扥㥡㈶㐷愰㔱㙡戵㥤㙤摣愱㔷挴㤷捦㕡㌱攵昶换㉦㝣㘷扦㍢㜷摢㐶昱㤴㐹戲ㅤ㠹㠵昰㙣㐷㐱慢慦㐱愳晤ㄶ㡤㉦㕢ㅣ㕢挹搱㌴昹ㅤㅡ愵㔶摡搹㜶㌸昸挳㜹㌷㌴晣㘳敡晡攵㥢㥣㜴摦〷挷慤㔱㍣㌷㤳㙣挷㘲㈱㍣摢㜱っ㜵㍣ㅡ敤〴㌴扥㙣㐹㙣㈵㈷搲攴㈴㌴㑡㉤戳戳㝤㔶㌹晣摥㡦扦㉥捣㕥㝢摤昲ㅦ㡥晥攳摤扢㈹㥥〴㑡戶㔳戰㄰㥥敤㔴㠶㕡㡢㐶晢㍤ㅡ㕦戶㔸㘶㤲㝥ㅡ㑤㑥㐷愳搴㐱㜶戶慢扦ㅢ㝡㜹敤晥㍢捥扢慤改晢㕦っ晢晣㑥㔳昱㙣㔳戲㥤㠹㠵昰㙣㘷㌱搴㍡㌴摡搹㘸㝣搹攲挸㜶づ㑤捥㐵愳㔴摥捥㘶㕥㤵晦攱挰㙢㥦㥤㜷昵愲㌹㝢㍣㜴敦づ㙦慢㘱㔰㑢戶昳戱㄰㥥敤〲㠶扡㄰㡤㜶ㄱㅡ㕦戶㈴戶挹㡢㘹㜲〹ㅡ愵づ戰戳㍤㝣攴愳敤㐷㝣㌵㘵搷㉢搶搷扣㝦户㜱㜹㥤攲昹戳㘴扢っぢ攱搹㉥㘷愸㉢搰㘸㔷愲昱㘷挳扡㕤㐵㤳慢搱㈸戵搰捥昶昴㥣㐳㤶搷て扢愴敥摡㘵㤳㡥ㄸ㌵戲敥ぢ挵ㄳ㜵挹㜶㉤ㄶ挲戳㕤挷㔰搷愳搱㙥㐰攳换ㄶ挳㔶㜲㈳㑤晥㠰㐶愹戹㜶戶㈷づ慤ㄹ昹昵昵晦摡敤挸㘷户㝢㙥愷㝤㥥ㄹ愰㠶㐳㉤搹晥㠴㠵昰㙣㌷㌱搴㝡㌴摡捤㘸晣搹㜰愶昰㘷㥡摣㠲㐶愹㕤散㙣㙦㙥扥昵昸敢昶㜸㙡晡搹攷㘶挷敤扤戴晦㝣戵㈹搴㤲敤㌶㉣㠴㘷扢㥤愱敥㐰愳晤〵㡤㍦ㅢ昶敥㍢㘹㜲ㄷㅡ愵愶搸搹㈶㕤昴搲㜳㑢㔶㑣㤹㝡攷愳换摥摥晢昲ㅤ搶慢捤愰㤶㙣昷㘰㈱㍣摢扤っ㜵ㅦㅡ敤㝥㌴扥㙣㜱ㅣ㈷ㅦ愰挹㠳㘸㤴慡戵戳㝤摥晡捤捤㐷㕣戴搷㥣㕢㕥㥤扡㝦㐷㜴挴㌱㙡〴搴㤲敤㘱㉣㠴㘷晢㉢㐳㍤㠲㐶㝢ㄴ㡤㉦㕢っ㘷㜸㡦搱攴㜱㌴㑡挵散㙣ㄷ慦㍤晦㡣扡㐳捥㥢昱摢㐱慤㌳㠷捤晤㜴捣挰㈷愱摥搳㍥ㄹ慥㙢换ㅥ㡣慦ㄷ㕤摦㕣㘲ㄳ㙢昸慦攷慦㙣昸挶㔶㑣ㄶ搳挵㘸戴㤰慣挹挶戳㤵搵〸摢摢敦〶㍣㔴て㉣敥摤㠸㜳敡㠳攵换挲收搳戲敤㘶搷㜷㠷昱戶㙥㕡敢昲㤶㐲晢㠸㘰㘵㝤㐷戶挳摣捣慢敢ち攲㜳慢挷㔷㈹戳㕤昲㡤昴扡敤㤵㙤㕡㙥㑥㕤搹㘸愹户昰愸昱㐵慡㌵ㄷ慥㥤搹㘶㉥敢搴晡㐶㌴ㄵ摦昴㔷㐸㙣摦㕡㕡㉡㙢㕣愳愷㉦㙥㙤㌷㕢㘴㜸攳㥢昷㘸捣㉦㌱摢敡㑤㕥㈷㌰ぢ戲慡挳愸戲扦捤㡤㥦搷㠲ㄵ挵昷戳挲ㄸ户戴㌸㘳㘵㠷搹㔲㌰ぢㄸ敦㔲戳慤㘳搵㠲㙣慥挹摣戸挴挴捡〹挵愶㈵攲㤹慤昹攵敤搳㕢㕢㍡摡㕡㥢㑡㌵㔳ぢ㉢戲昸〶㔹㤸搳㕡㌰昱〵戰㠲㡦㌲㔵搶慦㥦㔲㘵摢〶㝤ぢ㘳摣昶㠹昲㐶戸摥攲㉤昰㥥て㉦摤散㈶捥挷摡㘱㉤㥡㑣㙥㤳攵㕢昵㄰㑣攲㌲捣戸㜰㐳搷㍡昱愲ち慤户〹户㤶㌱㜶扥㜳晦㝦㡤换换㠷摡㙢㍦㘳〵扥㘵敦㡡㉦㤴㑤㘶㕢户㤷㠴ㄴ㐷愴㍦㠵愶㜲㝢散捤愱昴㉡㘰愱㔶慡㔵㤵〷㌷ㄶ㍡ㄶ㙢㡢捤挶㐵㡢㜹捡㠵换㐶㔵㔵㐴敢㝢攸捦㐰愴㍦换收㙦㘸㈲㤱㌲敤敦㌴搲㈲晡㜳㔶扦㜲っ晥敦晢昷昷㜲㜸改㜲扤〰ㄷ㜷摡㉢㥢㘷戶戶戵昷敢ㄷ戴㤶扢㘶摢ㄷ㜷㜰昳散㕥挹㜸捦戳㜹〱㑤攵㔶㘸㝡扣㍣㌰〴㐶ㄵ扣ち㌲愸戹捥㉣㘶㜱敤㐹昶㙥㤵慤㙣戶㉥㘷搴㤹敤㜹㥤搷㍤㘶㘱㕦㔹愹㘱〹㍢晦挰㘶㙥晤收捡㡥扡㙣㐷戶㝦㌳慥愰攰㕤搲㘱㌴㕥扣慣㈵㝡づㄲ㤹攳ㅤ戱㝢㠸㘰挸愲㉢捡〰ㄱ㔸㤱戰攳㘰㝦㈹敢㘷户摤慦〴挶㍥ㄲ㉢愱㜹㌷昴搲㉢㈱扣㈶戱㡢搹戲㘰搵㔲戳㥤收㔵㕡户㈸扤扢ㄷ㠳捤换攷ㄶ㜶㌴㌶戵㑦挴㐸㜷㘹㙢㕤扥昴扦ㄹ㠷戱昴ㄷ搱㌸㡦捡㕦㘰㉢敥晤㍡〱㔷㔹晦ㄵ㝣㙦ㅡㅡ捡慡ㄸ㡤ㄲ㝤㑢㌶摣㕡ㄱ散㘷晣㈷て晤㔵晣ㄷ改㑥㔷㌹ㄶㄶ㝤戹㙡㔴〹晢㠱捤㈰戴愰捤㤴敢㘰㔵搲〱敤㐱捤㝢户戶㉤挹戵戶㉥攱昶㌴㔸㝡敤㡢㑤戳㠳搷㤶〶搸搷搲攴㥡㤹㔲晤晡㤵㕣ㄷ㜲㕤㠴ㅡ㠵昸摡㥢㘸〶㑤㙤㙡ㅡ敤㐴㙣搷摥㠲愸ㅦ慥㜲㘹㙦㘳㈱㠱㈳㜹㐷㙢〷㤲㡥㕥㤱ㅡ扤摤攸㘹㘶㝢挷攸改昸戰ㅣ捤㡦愸愶挶ㄶ㜳昴㌶㉤慤愳摢捣昶愵戸㥡㙣㡥㥢戸戲愹㝤愵摡ㅣ㘴㜸㜵㘷慢㉦㤲〷㍤ㅦ晦㝡敡搵ㅦ㍥㙡㙥摢晦搰㈷搴〸㕢攱扢挸戴つ㜲㔵攳愵扦㠷㐶㙤ち㌳ㅥ㜱戰㕣晡搰摦㐷㕦晦㠰捤㠷㘸㜰摣㤰㜷〲㠷㡤㡦慤慥ㅡ㠷晦㜹攸搰㍦㘱昳㑦㌴㙡㍣ㅡ敥戸晡愷㘸㥣㠷㌲㄰㥦摢㠳扣愷摢㐲散㝦㑦扦㠴㌴愲㜷愳㔳ㄳ㘰挱昷㔵㈷㐷㥤攴㜴㔲㔳ㅡ〲〷〲愸戴ㄵ扥敢㕥摢挳㑤〰晣㐰晦㝥㌰ぢ〶昰ㄳ㜳㄰㡣捥慤搱〵愰摣敡慡ㅡ攸〴㐰㍦〸㜴㕥昷㔷㌱㠸〴㐰㈵㝡捥㐳㝤昷㤳ぢ㐰ㄴ㘲㍦〰㥤㌱昵㙥㜴㉡づ扦㈰〰㥦㈱㜸㈰㠰㑦㙤㠵敦㔲㕣ち㤱慡㌹㡡つ㌹攴㑦㘰ㄶっ㘰㈳愸昵㘱㙣㌶㐶攳〲㌰摣敡慡㌴㠲〸㠰㑤㘹戴ㄹㅡ㔵ぢ㤱〰ㄸ㠱㥥昳㔰敦戸〱㘴㈰昶〳ㄸ挵㤸㝡㌷㍡㌵〹㝥㐱〰㕥ち〳昰愲慤昰㕤ㅤ㥣㡣㐸搵ㅣ挵㌶ㅣ昲昳愱〰戶㠵㕡ㅦ捦㘶〲ㅡㄷ㠰㠹㔶㔷敤㠴㈰〲㘰㝢ㅡ搵愰㔱㔳㈰ㄲ〰㔱昴㥣㠷㝡挲つ㘰㘷㠸晤〰㤲㡣愹㜷愳㔳㔳攱ㄷ〴攰晥㌰〰昷搹ち摦〵换㍡㐴慡收㈸㜶㐲㔲㜵㑦㈸㠰㈹㔰敢㔳搹㑣㐳攳〲㔰㘷㜵搵っ〴ㄱ〰㌳㘸㌴ㄳ㡤攲㈵㑣〱戰ぢ㝡捥㐳摤攲〶㌰ㄳ㘲㍦㠰摤ㄹ㔳敦㐶愷㜶㠵㕦㄰㠰敢挳〰㕣㘷㉢㝣搷㔰㜷㐷愴㙡㡥㘲〱㠷㝣㑤㈸㠰扤愰搶昷㘶戳てㅡㄷ㠰晤慣慥㥡㡤㈰〲㘰㝦ㅡㅤ㠰㐶捤㠵㐸〰晣ㄲ㍤攷愱㉥㜶〳㤸〳戱ㅦ㐰㤶㌱昵㙥㜴㙡ㅥ晣㠲〰㥣ㄵ〶攰㑣㕢攱扢慣㍢ㅦ㤱慡㌹㡡㠳㌸攴搳㐳〱㌴㐱慤㌷戳㘹㐱攳〲戰搴敡慡㝡〴ㄱ〰换㘸搴㠶㐶㉤㠴㐸〰戴愳攷㍣搴〹㙥〰ぢ㈰昶〳㌸㤸㌱昵㙥㜴㙡㉦昸〵〱㌸㌲っ挰㙦㙣㠵敦㑡昳扥㠸㔴捤㔱ㅣ挱㈱慦づ〵㜰㈴搴晡㔱㙣搶愰㜱〱㌸摡敡慡晤㄰㐴〰晣㡥㐶挷愰㔱〷㐰㈴〰㡥㐵捦㜹愸ㄵ㙥〰晢㐳散〷㜰㈲㘳敡摤攸搴㉦攱ㄷ〴愰㈹っ挰ㄲ㕢攱扢昸㝤㈰㈲㔵㜳ㄴ㘷㜰挸㡤愱〰捥㠲㕡㕦挷收㙣㌴㉥〰攷㕡㕤㤵㐵㄰〱㜰ㅥ㡤捥㐷愳昲㄰〹㠰ぢ搰㜳ㅥ敡㐰㌷㠰ㅣ挴㝥〰㤷挰㍥愲㜷愳㔳〵昸〵〱搸㉢っ挰㐲㕢攱扢ㅥ捦ぢ敤搵ㅣ挵戵ㅣ㜲㝤㈸㠰敢愱搶㙦㘰㜳㈳ㅡㄷ㠰㍦㕡㕤戵ㄸ㐱〴挰㥦㘸㜴ㄳㅡ㜵㄰㐴〲㘰㍤㝡捥㐳敤收〶搰〸戱ㅦ挰慤㡣愹㜷愳㔳㑢攰ㄷ〴㘰㑡ㄸ㠰㥤㙤㠵㙦㡡愰〵㤱慡㌹㡡㝢㌹攴挹愱〰敥㠷㕡㝦㠰捤㠳㘸㕣〰ㅥ戶扡慡ㄵ㐱〴挰㕦㘹昴〸ㅡ戵っ㈲〱昰㈸㝡捥㐳㈵摣〰㤶㐲散〷昰㈴㘳敡摤攸㔴ㅢ晣㠲〰㙣ㅢ〶㘰㥣慤昰捤㕡㉣㐷愴㙡㡥攲〵づ㜹敢㔰〰㉦㐱慤扦捣收ㄵ㌴㉥〰慦㔹㕤戵〲㐱〴挰敢㌴㝡〳㡤㕡〹㤱〰㜸ㄳ㍤攷愱㐶扡〱ㅣっ戱ㅦ挰扢㡣愹㜷愳㔳慢攰ㄷ〴㘰愳㌰〰㐳㙤㠵㙦㈲攵搷㠸㔴捤㔱晣㤳㐳摥㈰ㄴ挰㘷㔰敢㥦戳昹〲㡤ぢ挰㔷㔶㔷ㅤ㠶㈰〲攰㙢ㅡ晤ぢ㡤㕡つ㤱〰昸〶㍤攷愱慡摣〰づ㠷搸て攰㝢挶搴扢搱愹㈳攰ㄷ〴攰愷ㅦ㐳㑥㠵㝦戴ㄵ扥戹㥤愳㄰愹㥡愳愸㈸挷㤰扦㠷㔹昰愹戰〶戵摥㥦㑤ㄵㅡㄷ㠰㠸搵㔵㙢㄰㘴っ〳つ愰搱㐰㌴敡㘸㜴〵挰㈰昴㥣㠷晡〲㌹㍡扦っ晤ㄶ㘲㍦㠰つ㘰ㅦ搱扢搱㈹捥㈱〵〱㜸㍦っ挰㍦㙣㠵㙦扡改㌸㐴ㄲ〰㥢㜱挸敦㠶〲搸ㅣ㙡㝤ぢ㌶㈳㌹扡慥㙦㠳愳慤慥㍡ㅥ㠱挶㜰㜵慡㘹㌴〶㡤㍡ㄱ㕤〱戰㈵㝡捥㐳扤攲〶㜰〲挴㝥〰㕢挳㍥愲㜷愳㔳㈷挱㉦〸挰㌳㘱〰㥥戶ㄵ扥ㄹ戰㔳ㄱ㐹〰搴㜰挸㑦㠶〲㠸㐱慤挷搹㈴㌸扡㉥〰㈹慢慢搶㈲搰ㄸ慥㑥㥡㐶ㄹ㌴敡㌴㜴〵㐰㉤㝡捥㐳㍤攸〶昰㝢㠸晤〰㈶挳㍥愲㜷愳㔳愷挳㉦〸挰ㅤ㘱〰㙥户ㄵ扥㐹戹戳㄰㐹〰捣攴㤰㙦つ〵戰㉢搴晡㉣㌶扢㜱㜴㕤〰㘶㕢㕤戵づ㠱挶㜰㜵收搰㘸㉥ㅡ㜵づ扡〲㘰ㅥ㝡捥㐳摤攸〶㜰㌶挴㝥〰昵戰㡦攸摤攸搴戹昰ぢ〲㜰㜹ㄸ㠰换㙣㠵㙦㥥昰〲㐴ㄲ〰〷㜰挸㤷㠴〲昸ㄵ搴㝡〳㥢〳㌹扡㉥〰㌹慢慢㉥㐴愰㌱㜸改㜹ㅡㄵ搰愸㡢搱ㄵ〰㈶㝡捥㐳㥤敤〶㜰ㄱ挴㝥〰㡤戰㡦攸摤攸搴㈵昰ぢ〲㜰㑡ㄸ㠰㤳㙤㠵㙦敡昲㜲㐴ㄲ〰㙤ㅣ昲㠹愱〰㍡愰搶㤷戳㔹挱搱㜵〱㔸㘹㜵ㄵ攷㌵挷㜰㜵㔶搱攸㄰㌴敡㉡㜴〵挰愱攸㌹て戵挶つ攰㑡㠸晤〰㔶挳㍥愲㜷愳㔳㔷挳㉦〸挰㈱㘱〰㔶搹ち摦㙣敡㜵㠸㈴〰㡥攱㤰てづ〵㜰ㅣ搴晡昱㙣㑥攰攸扡〰㥣㘴㜵搵昵〸㌴㠶慢㜳㌲㡤㑥㐱愳㙥㐴㔷〰㥣㡡㥥昳㔰㉤㙥〰㌷㐰散〷㜰㍡散㈳㝡㌷㍡昵〷昸〵〱㈸㠴〱挸摢ち摦〴敦㑤㠸㈴〰捥攷㤰戳愱〰㉥㠴㕡扦㠸捤挵ㅣ㕤ㄷ㠰㑢慤慥㕡㡦㐰㘳戸㍡㤷搱攸㜲㌴敡捦攸ち㠰㉢搰㜳ㅥ㙡ㅦ㌷㠰㥢㈱昶〳戸〶昶ㄱ扤ㅢ㥤扡〵㝥㐱〰收㠶〱㤸㘳㉢㝣㜳捥户㈳㤲〰戸㠹㐳摥㍤ㄴ挰捤㔰敢㝦㘶㜳ぢ㐷搷〵攰㌶慢慢敥㐰愰㌱㕣㥤摢㘹㜴〷ㅡ㜵㈷扡〲攰㉦攸㌹て㌵捤つ攰㉦㄰晢〱摣〳晢㠸摥㡤㑥摤〵扦㈰〰㤹㌰〰㘹㕢攱㥢〶扦ㄷ㤱〴挰㈳ㅣ㜲㌲ㄴ挰㘳㔰敢㡦戳㜹〲㡤ぢ挰㔳㔶㔷摤㠷㐰㘳戸㍡㑦搳攸ㄹ㌴敡〱㜴〵挰戳攸㌹て㌵挱つ攰㝥㠸晤〰㥥㠷㝤㐴敦㐶愷ㅥ㠴㕦㄰㠰㌱㘱〰慡㙤㠵㙦㘶晥慦㠸㈴〰摥攰㤰㐷㠵〲㜸ぢ㙡晤㙤㌶敦㜰㜴㕤㕢挰㝢㔶㔷㍤㠲㐰㘳戸㍡晦愰搱晢㘸搴㘳攸ち㠰て搰㜳ㅥ㙡㘳㌷㠰㐷㈱昶〳昸〴昶ㄱ扤ㅢ㥤㝡ㅣ㝥㐱〰〶㠶〱ㄸ㘰㉢扣挵〲㤵㑦㈱㔲ㅦ㈶㜹〷㜰挰挵扤ㅡ捤㠳㌹㉢㌵戸㠸㌲攲改换摢㍢㕡㘵ち㙤㔰戱慥㜵㙥㙢㐷㕤㘳晢搲愶散慡愱㐵㝢㘱敦挵㘶ぢ㈶戸摢㌰捦敤㤱戵㉥㕤㙡ㄶ昴㘲㝤敢昲戶扣㌹慢敥㝦㘱〲ㅣ敢㠷户㑥收扥换ㄵㅥ晦搹㥣㙥ㄹ㍣戱㤵攰㔱㔶昹っ〲㝡愷收愴㤸搹㌵㡤㉥㡢〶っ㠷㜴ㄱ㕤搰搸搱㘴づ㈸捡ㄴ戶㉣㔷ㄵ㐱ㄱ㔵〳㠵晥挵〵㡢㌱㘵㔵㌷愸戸㑢㕢㘳㠱㜳㐴㝣㌳㌶戲㑣㘷㥢㡢㔰㈱戰㐷㙢㝢㈳㉢㤹〷ㄵㄷ戴㘵㕢摡㤷㜲戲㌳扦㙡挳㤲㥥捣㡡㔶ㄶ愷㌵戶戴㈳㡤扣㡢㕣ㅥ㔲慣㕦摣㝡㌰㝥挲戰扣戹㘵㤷散搲昶晦㠹㜷㐵昱㙤㤱㠷扣㌵慡㕣㤵㤷慢慡昲慡晦昴晤搱晥㠵㝤㙣愸㔵ㅣ㍥ㅡ摢㘹㐷㕢㘳㙥㌹㠱㐹㡥ㄸ摡ち㌶昲ㅥ㤶㔵㍥㡢㈵敦戴愶敢㉤昴搴㈴㜰慣㈵愵昹㠱搳攳㥤扦ぢ搹〲收晡㌷ㄸ捥挰㙦搱散戶换挲㔹㕤搵㍡晦愷ㅦ㔹㔴晥つ㤱㝢㕤ㅣ㌱っ挶㠳慤㑤㠸〵ㄳ摣愲戰㘷㘲㑢㘰捦扢㔹㐶㡡㘲挳㉤㜴㜰搷攲㑣捣慦て㉣捥捥收捣㈶㤴〵㌴㘷㍢〶㕢ㅤ搶㘷愰〸扦摤搶㑤㙦㙤㙥捥㜲㤳攳㑦〹敡昳搹㈶戳慡㌸㜵㜹㐷敢㥣挶ㄶ扤㠸㐶戶㑢㕢㤴㕤〹㔱㜶愵㌵㠱㕦㥣捦㜲㈱㔹㘶慣搶㐵搹戶挶㡥挵捤㡤昹㉡㜶㌸㕦晡㍦戱慤攲昸㔱〱㤸捥挳㌹㤶㜸㉢〲慣㜹㜹扣摤ㄳ㔱㐴㐳㜴㝣晢戱㐵㤷㉢つ晦搴㝦㔸㑤㠲㈳㡦㝣愰攸摦㈱㕡㈵㕥㜲㈸㤲戱㝣㈶㔳戱㔸晣㙣㌵㌶㔱㌹㌸愹攷㘸㠰㤷晥㍤㑣戹挰㔷挵昳㘸扡㉤㌵攸て㠳挸散搶㙣㘱㘶㌶㡦㥦〵昵户㝦ㄴ㔴㠵户㤶㠷㥡㌶㠳挵ㅦ搳㔱㑦㠴搹敤ㄵ㡤〵戳慤㡡㠲㝡晣攸愹㠲㘵㈳㥡昵ㅥ㘲ㅡ扣㕦㔹㘵攵㠰慡愰㕣戳㥣㔸㕢搹㔳敡敥ㅦ㔵捤昲挵晦㜸捦捣捥ㅣ㝢㈴㈲ㅦ㔱㍦㘰㜵昴ㅦ戹㑥㉦㐰挸昵昱ㄸ晣㐴㠳㥦搱㔴扥〸愵昷扤㈹慤挳㐰戵㠶づ愳ち昹㌹つ㉢㐴慡㔰㑤㈱愵㈵㤵戲㈲〳㕣㈵㈱㥡㔵つ㔲攵晣㐶㐷慢挷㔶㙥ㄶ㈲搶昱㤵愵㈷昸㘴㈸㉢㉦慦挰㕢慤㜹换改㝣㘹ㄱ慣戹摥㤴㕡ㄱ㌵ㄲ㐳搰㔸㐶㌸㠲㍢ぢ攲㌷〴晤㘶攵敦戰挲摣昶捦昸㑦ㅥ㤱㠸㕥づ㥦戲㠸㝡ㄵ慤〳㈲㐲㠹㐵ち㙦〱慥㠳愱㔱敦㐱挸搳〱搷㠷㤷㝡ㅦ㕤㝥㠰攱敡ㅥ㔸挹挳㜳㜰㔴ㅦ㐰捡〳愴慥㌱挸㠷㔸攲㜱愷㜳㍢慣㠲戴攷敤昰㘳㝡攰愵昳〷㙦㕣㤰搷㈷㔸㜰㠶㑣㠱㍤攴〸㙣昴〱㌴晣㘷戰挱㐰ㅡっ愲挱愷㌰攰ㅢ慣つ㐶㉦ㅣㅣ㉡㉢〳挰ㄹ昰〱戸㉦㕤㐹㕣攰㌶㘰㤲つ㤹攴〷ㄸ㜸挱晤〴㔹て攰昸ㅥ〹戸㡤ㄸ㠴㙢㕣〲㙥㘳㐸㝢〶㔷づ㌷愲搱㌷㤱㈰㔶㐷戱㌴㈱〰摣㜰搸攸㥢搲㤰㘵ぢ〱〶㥢搱㘰〴つ㔸挹㈰攰㌶㐷㉦ㄴㅣ㝦〶ㄴ〰㙥㈴㝣〰㡥搵つ㑥ㄲㄷ戸㔱㑣㌲㥡㐹㔸㠹攰〵挷昲〳〱愷㔵挳愴户ㅦ搱㡡〵ぢ〲㜳っ〳戳㜲愱〴收㔶㤰昶っ㤳ㄵづ㜸攲㐷㕦っ㠲〵㜹戱捣挱㔹つち散慤昰ㄷ戰搱户愶㈱㑢㈰〲っ戶愱挱㌸ㅡ戰㉡㐲㘰㙥㡢㕥㌸㑣晣㔶㈰〰收〴昸〰收㈸㔷ㄲㄷ捣敤㤸㘴㈲㤳戰慡挱ぢ㤳愵っ搶㔶㐸㤸昲昰敥扥㉣㜴㄰㜰㌵っ挲㡡㠷ㄲ㜰㌱㐸㝢〶挷捡〸㍣㜱愹㤴㐱戰㈰㉦㤶㐷〴㜰㐹挰㐶㑦搲㤰愵ㄳ〱〶㈹ㅡ愴㘹挰㙡ち〱㤷㐱㉦ㄴㅣ㝦戰ㄵ〰㙥ㄲ㝣〰㡥ㄵㄶ㑥ㄲㄷ戸ㅤ㤸㘴㐷㈶㘱㌵㠴ㄷ摣ㄴ挸㝡搸㝤愷挲㐴挰敤挴㈰搳搰㉢〱㌷〵搲㥥挱戱愲〲㑦㤴㕢㌰㠸〳㡥㘵ㄵ捥㤰㈹戴户戸㘹戰搱愷搳㤰㈵ㄷ〱〶㜵㌴㤸㐱〳㔶㘱〸戸㤹攸㠵㠲攳㙦捦〲挰敤ちㅦ㠰㘳㘵㠶㤳挴〵㙥ㄶ㤳散挶㈴慣愲昰㠲㘳改㐴て攰㔸㔸㈱攰㘶㌳〸㉢㉣㑡挰捤㠵戴㘷㜰慣挴挰ㄳ㍦㘴㘳㄰〷ㅣ换㌱㥣㈱㔳㘸㠳摢〳㌶晡㥥㌴㘴愹㐶㠰挱㝣ㅡ搴搳㠰搵ㅢ〲㙥〱㝡愱攰昸㌳扡〰㜰㝢挱〷攰戲慥㈴㉥㜰㝢㌳挹㍥㑣挲敡ぢ㉦㌸㤶㕣昴戰慢戲㈰㐳挰敤挷㈰慣捣㈸〱㜷〰愴㍤㠳㘳〵〷㥥昸㤵ㅣ㠳㌸攰㔸挶ㄱ挰攵㔷戰搱ㅢ㘸挸ㄲ㡦〰㠳〳㘹㤰愵〱慢㍥〴㕣づ扤㔰㜰晣㐵㘰〰戸〲㝣〰㡥㤵㈰㑥ㄲㄷ㌸㤳㐹㡡㑣㜲〴っ扣攰㡥㠴慣㠷㉤㡥㠵ㅣ〲㙥㌱㠳戰愲愳〴摣㐱㤰昶っ㡥㤵ㅦ㜸攲㈷㜸っ攲㠰㘳昹㠷㌳㘴ち敤㉤慥〹㌶㝡㌳つ㔹ㅡㄲ㘰搰㐲㠳㔶ㅡ戰㕡㐴挰㉤㐵㉦ㄴㅣ㝦摣ㄸ〰慥つ㍥〰挷ちㄲ㈷㠹ぢ㕣㍢㤳昰挶〳㡡搵ㅥ㕥㜰㉣昱攸㘱㡢㘳〱㠸㠰㕢挱㈰慣〴㈹〱户ㄲ搲㥥挱戱㘲〴㑦捣て㌰㠸〳㡥㘵㈳捥㤰㈹戴挱ㅤ〲ㅢ晤㔰ㅡ戲愴㈴挰攰搷㌴㌸㡣〶ㄷ挰㐰挰ㅤ㡥㕥㈸㌸晥㑥㌳〰摣ㄱ昰〱㌸㔶㥥㌸㐹㕣攰㝥挳㈴㐷㌲〹慢㐴扣攰㔸ㅡ搲挳ㄶ挷挲ㄱ〱户㠶㐱㔸㐱㔲〲敥㘸㐸㝢〶挷㑡ㄳ㍣昱攳㐱〶㜱挰戱摣挴ㄹ㌲㠵㌶戸㘳㘰愳ㅦ㑢㐳㤶愲〴ㄸㅣ㐷㠳攳㘹挰敡ㄴ〱㜷〲㝡愱攰昸㤳搳〰㜰㈷挱〷攰㔸戱攲㈴㜱㠱㍢㤹㐹㑥㘱ㄲ㔶㤷㜸挱戱愴愴〷㜰㉣㌸ㄱ㜰㙢ㄹ㠴㤵㈷㈵攰㑥㠳戴㘷㜰慣㔰挱ㄳ扦㑣㘴㄰〷ㅣ换㔴㥣㈱㔳㘸㠳㍢〳㌶晡㤹㌴㘴〹㑢㠰挱㔹㌴㔸㐷〳㔶戵〸戸戳搱ぢ〵挷㕦捦〶㠰㍢ㄷ㍥〰挷㑡ㄷ㈷㠹ぢ摣㜹㑣㜲㍥㤳戰㉡挵ぢ㡥愵㈸㍤散慡㉣㔴ㄱ㜰ㄷ㌲〸㉢㔶㑡挰㕤っ㘹捦攰㔸搹㠲㈷㝥昶挸㈰づ戸搷戱攴っ㤹㐲ㅢ摣愵戰搱㉦愳攱ㅢ挱〶㤷搳攰ちㅡ扣〹〳〱㜷㈵㝡愱攰昸㐳攰〰㜰㔷挳〷攰㔸㈱攳㡣挲〵敥ㅡ㈶戹㤶㐹㔸捤攲〵挷ㄲ㤶ㅥ挰戱挰㐵挰㕤捦㈰慣㜴㈹〱㜷㈳愴㍤㠳㘳㐵っ㥥昸㑤㈵㠳㌸攰㔸ㄶ攳っ㤹㐲ㅢ摣ㅦ㘱愳晦㠹㠶㉣㤹〹㌰戸㠹〶敢㘹挰㉡ㅡ〱㜷㌳㝡愱攰昸㥢收〰㜰户挰〷攰㔸㔹攳㈴㜱㠱扢㤵㐹㙥㘳㤲ち㝣戵昷㠲㘳改㑢て扢㉡ぢ㘳〴摣ㅤっ挲ち㤹ㄲ㜰㜷㐲摡㌳㌸㔶搲㄰㡤㝥ㄷ㠳㌸攰㔸㑥攳っ㤹㐲ㅢ摣摤戰搱敦愱㈱㑢㙤〲っ敥愵挱㝤㌴㘰昵㡤㠰扢ㅦ扤㔰㜰晣㜹㜶〰戸〷攱〳㜰慣挸㜱㤲戸挰㍤挴㈴て㌳〹慢㘷扣攰㔸㌲搳挳ㄶ挷㠲ㅡ〱昷〸㠳戰戲愶〴摣㘳㤰昶っ㡥ㄵ㌸〲敥㜱〶㜱挰㔵㐳敡っ搹〵敥〹搸攸㑦搲㤰㈵㍡〱〶㑦搱攰㘹ㅡ戰㙡㐷挰㍤㠳㕥㈸㌸晥搲㍣〰摣摦攰〳㜰慣攴㜱㤲戸挰晤㥤㐹㥥㘳ㄲ㔶摤㜸挱戱搴愶㠷㉤㡥㠵㌸〲敥〵〶㘱㐵㑥〹戸㤷㈰敤ㄹ㕣ち㙥〲敥㘵〶㜱挰戱㝣挷ㄹ戲ぢ摣㉢戰搱㕦愵㘱㈶搸攰㌵ㅡ扣㑥〳㔶晢〸戸㌷搰ぢ〵挷ㅦ捤〷㠰㝢ぢ㍥〰挷ち㈰㘷ㄴ㉥㜰㙦㌳挹㍢㑣挲㙡ㅤ㉦㌸㤶攸昴〰㡥〵㍣〲敥㍤〶㘱㈵㑦〹戸昷㈱敤ㄹㅣ㉢㝥〴摣〷っ攲㠰㘳搹㡦㌳㘴ㄷ戸て㘱愳㝦㐴㐳㤶〴〵ㄸ㝣㑣㠳㑦㘸挰㉡㈱〱昷㑦昴㐲挱昱昷晦〱攰㍥㠳て挰戱㜲挸㐹攲〲昷㌹㤳㝣挱㈴慣昲昱㠲㘳㘹㑦て扢㉡ぢ㝦〴摣㔷っ㜲㈰㝡㈵攰晥〵㘹捦攰㔸㈹㈴攰扥㘱㄰〷ㅣ换㠵㥣㈱扢挰㝤ぢㅢ晤摦㌴㉣〴ㅢ㝣㐷㠳敦㘹㘰挲㐰挰晤㠰㕥㈸㌸摥捡㈰〰摣㑦昰〱㌸㔶ㅣ㌹愳㜰㠱晢㤹㐹捡㌰㡤愱㔸ㅤ攴〵挷㤲愰ㅥ挰戱㘰㐸挰攱㑡㜷㤹㕡㠱㕥〹㌸晣挲戸ㄷ攰㔶挲㑤挰㔵㌲㠸〳㡥㘵㐶捥㤰㕤攰㌴搸攸晤㘹挸ㄲ愴〰㠳㉡ㅡ昰㕥㙡㡡㔵㐹〲㉥㠲㕥㌸戸攰㉤㙥㈰㝣〰㡥㤵㑡㑥ㄲㄷ戸㐱㑣㌲㤸㐹㔸㔵攴〵挷㔲愲ㅥ㜶㔵ㄶㅡ〹㌸㠳㐱㔸㜱㔴〲㙥㐳㐸㝢摥攲㔸㤹㈴攰㠶㌲㠸〳㡥攵㐹捥㤰㕤攰㌶㠲㡤㍥㡣㠶㉣㕤ち㌰搸㤸〶㥢搰㠰搵㑣〲㙥㌸㝡愱攰㜸㠳㠹㠰㉤㙥㌳昸〰ㅣ㉢㥣㥣㈴㉥㜰㈳㤸㘴㜳㈶㘱㌵㤲ㄷ摣㠵㤰昵〰敥㈲㤸〸戸㤱っ挲㑡愵ㄲ㜰愳㈱敤ㄹㅣ㉢㥡〴㕣㌵㠳㌸攰㉥㠳搴ㄹ戲ぢ摣ㄸ搸攸㕢搲㤰㈵㑦〱〶㕢搱㘰㉣つ㔸〵㈵攰㝥㠱㕥㌸戸攰换改摢挰〷攰㔸ㄹ攵㈴㜱㠱ㅢ挷㈴摢㌲〹慢㤸扣攰㙥㠶慣〷㜰㉣㙣ㄲ㜰ㄳㄸ攴ㄶ昴㑡挰㑤㠴戴㘷㜰慣㠴ㄲ㜰摢㌳㠸〳㡥攵㔰捥㤰㕤攰㙡㘰愳㐷㘹挸㔲愹〰㠳ㄸつ攲㌴㘰昵㤴㠰㑢愰ㄷづ㉥昸〴㌸〵ㅦ㠰扢挷㤵挴〵㉥捤㈴ㄹ㈶㘱昵㤳ㄷㅣ㑢㥥㝡〰挷㠲㈸〱㌷㠹㐱㔸ㄹ㔵〲㙥㐷㐸㝢〶挷ち㉡〱㌷㤹㐱ㅣ㜰㉣愳ち攰戲ㄳ㙣昴㥤㘹挸ㄲ慢〰㠳㈹㌴㤸㑡〳㔶㕤〹戸㘹攸㠵㠲攳ㅤ㑣〲㜶搵㍡昸〰ㅣ㉢戱㥣㈴㉥㜰㌳㤸㘴㈶㤳扣〱〳㉦㌸㤶㑡昵〰㡥㠵㔴〲㙥㔷〶㘱㐵㔵〹戸摤㈰敤ㄹㅣ㉢慦〴摣敥っ攲㠰㘳昹㤵㌳㘴ち敤㙦づ戳㘱愳捦愱㈱㑢戳〲っ收搲㘰ㅥつ㔸慤㈵攰昶㐰㉦ㄴㅣ㙦挶ㄲ〰㙥㍥㝣〰㡥ㄵ㕣㑥ㄲㄷ戸㝡㈶㔹挰㈴慣昷㤰挱㉦㘴捦ㅥ㝣㈵攷散扤㔳搱扥㌲〱挹㔰㘴挱㐰㝤挷慡㈶ㄴ㘹㜰㤱㔳搳搶ㄲ㈷搹㈳㈲挳㠴㜹㙢ㅢ㈶晡㉡扣昷㤵攸昴㝤ㄲ㠹〷㙣攴戹㘷㠷戸㔱挳㝡㠴捡慢扦昷摦㤷愲搳㥦〳敦晡〱㍦㝤昸搰昶挶㄰㌷㥡搳㤸㙦㙢㙤㙦㉤㜶㡣慥㐷〱搲㘸摥〳愵㔸㔶㔶㌳戵昲㑡㐴っ捣挹ㄵ慢㘸攱晤㈸㔷昰㥥〰㤱㈵㉤慤〷户挸㘸㉡摢㜹㉢ㄸ攱搵扦㍦搳㤰愹㍣戶〴㍣㠳戵ぢ㜴搶昷㐵㍢愸㥦挱挹㝦ㅡ㙢晢愱㍦㜶晡戴改昳ㅢ昲愹㙣慣㈶㤷㑦攵捣㕣㉥㔱㡣㘶㌳改㐲戲㔰㥢慥㉤搴攴㙡㤳愹摡戸㈱戵〲㡣戱㍦㝣っ㔶〷㐸扡〳搸㘳㤹㠰昴愸慢㉣挷愹㔱㙦㈷敥㘱㕦愶㜲㉡慦ち捡慣攸摦㕦㡤昵摣慡挴㌷攱捦戲ㅢ戹搷㠳愶㜱扥扦昲㘲挰敡㥤ㄳ〷搸昵㕥搰㤹㈷㜸㝡〳㠶愰ㅦ㠸㈶㘲昴㠳㠰㌲㉤㡢敥攰改搳ㅡ㕣㜵㑢㕡づ戲つ㈰㉢扤㑦愸㤶㠷㜸㈰挴㔲攷㠰ㅢ㤰戶ㅢㄵ㜶ㄴ扤㥡攱㑤攸昵㌱㔸㔲ㅡ攴〲㘹ㄱ㐴㕣㤰㔷ㄵ愴摣慡搵㔹㔸ㄱ㙥㑢㔰攰愷戵㌰攱戶愰捥㠰㠴摢㐳改晢愹挳㠹ㄶ晡ㄲ戴㜸㍦㈳㜶㘸慤〹㝤敢晤㐴㡤㔱㉡㤹捦挷ち改㐲㍥㤱捦挵戲昱㥡㔸㍥㔵㡣愷攲昱㘸㌲㘳㈶㡣〱捥㜰㥡攱㘳っ㜴㝡昲㝥づ㜲㝡搴㈹〳㍤扥愷敡ㄴっ㠴扣戱㕣愶㉦㠳㑡㙦㐳ㄳ㌱㌶㠰㐰㘴攴愶ㄳ㤴㑥㉣挶㠶㡥㝣ㅢ㍡ㅣ㑣昹㌸㉣愹㡤㈰ㄷㄲ慢㈰敡㈴戱㌱愴㐲攲㘸愴昰㤳㔸〳愹㥦挴㈶㜰㐲㄰㕣昰㐶ぢㄲ挳敤搰摡攱攸㕢㈴㙡㤲挵㥡㑣搶挴㤶㕤㥢㐸㘴㙢㡢戹慣㤹㑢㘵愲昹㔸㍥㡥㉤㍥ㅢ㌵㌶㜵㠶戳ㅡ㍥挶㘶㑥㑦㐸㡣㜰㝡搴愹㤱攸〹㠹挳摤㈴㡥㠲㑡㕦㠳㈶㘲㡣㠲〱㥥㘵扡㠷挴㘸㐷扥㍤㤵挷搲愱㠶㈴挶㐰㉥㈴㡥㘷㜸㑡昸摡ち㔲㈱搱攱㈲愱㥤〸㤳搰㠳㠶㙡ぢ挴挳㘹㝡戸愱昰ㅥ㉤昰晣挲捥愷㥤㠲扥㠵愷㤰㑣愷㌳搹㔸㍡㤷捡ㄵㄲ戵挹㙣㈶㤷捣愷㘳戱㜴㉡㤵㈹㘶ㄲ昱愸㈱㌳昸㡣㜱㉡㝣㡣㙤㥣ㄱ慦㘵㙦㥣搳愳㑥㑤㐰㑦昰㌴戹昱㥣づ㤵㝥〶㥡㠸戱ㅤっ昰㉣搳捥㐴搷扢㠳㥤〵㔹挰づ戶づ攲搲ㅤ㙣愲ㅤ㐵㑦㜱㔴攷㐰㉦㜷㐶㔵㌵㤰ぢ捣昳㈰敡㠴ㄹ㠳㔴㘰收㕣㌰㜵挲㤴ㅤ散挰㐰㙥㥣愵愷㠵㝥ㄱ㕡㜰㑢搸愱戵㡢搱户㜷戰㐲㍡㤳㠹㘶捣㘴㈱㤷㐹搴挶捣㑣戲㤸㑣搶㘰ㅢ㡢愷㌲愹㝣㌴㘷挸〴㍥㘳㕣〲ㅦ㈳攵っ㑥戸愵㥤ㅥ㜵㙡ㄲ㝡挲㙤㍦㌷户㉢愰搲慦㐴ㄳ㌱㜶㠰〱㥥戸ち㑦ㄹ㐱改挴㘲散攸挸㈷㔳㜹ㅤ攵㍢㘱㐹敤〴戹㤰戸〱愲㑥ㄲ㔳㈰ㄵㄲ㝢戸㐹㜴ㅥ㙡收〶㤲攰戴㍢㠲攰㜲㉣㕡㤰㤸㘶㠷搶㙥㐲摦㈲ㄱ㡦ㄶ戲㌵㔱戳㤰㌷攳改㐴㙤㈶㔳㕢ㄳ换㈴㜱㜷戴㔴慡愶㤸捣㘷㔳挶㜴㘷㌸敢攱㘳搴㌹㍤搹挱㘴㌲㥥昱愹㔳扢㐲㈷㈴㜶㜵㤳戸ㄵ㉡晤㌶㌴ㄱ㘳ㄶっ昰昴敤㘰扢㌹昲㍡㉡敦愲挳っ㉣愹搹㤰ぢ㠹㝢㈰敡㈴㌱ㄷ㔲㈱戱㔳㈰㠹ㅤ〳㐹㜰ㅥㅤ㐱昰㤳㕦戴㈰戱㠷ㅤ㕡㝢㄰㝤㝢㥢㐸攴㌲搱摡㜴㉣㕥ㄳ㡦㈷㡡昹㝣㉥㥦㌱ぢ戹㥡㝣㌱㔵㥢挸收㘳ㄹ㘳㑦㘷㌸て挱挷㤸敦昴㠴㠴捣慥㌳㍥㜵㙡㉦攸㠴㐴捡㑤攲㔱愸昴挷搰㐴㡣扤㘱㠰愷㡦挴㍥㡥㝣㜷㉡㥦愶挳㙣㉣愹晤㈰ㄷㄲ捦㌲㍣㈵㝣ㅤ〰愹㤰㤸攰㈶搱戹㜷㙣ㅢ㐸㠲ㄳ攳〸㠲摢㔲愱〵㠹㕦搹愱戵ㄷ搰户㡦㉡搹っ㜶㠵㜴㑤搱㌴搳〹㌳㤶捦攴愳搱㕣㙤㉥㥤㌶㘳搹㐴㑤㈶㙦㌴㌸挳㜹ㄱ㍥挶㠱㑥㑦昶づ㤹㉥㘷㝣敡㔴〱㍡㈱戱㤵㥢挴慢㔰改慦愱㠹ㄸ㥣晤挶搳户㜷ㄴㅤ昹㝣㉡摦愶㐳㍤㤶搴㘲挸㠵挴扢っ㑦〹㕦〷㐱㉡㈴㌶㜳㤳攸摣㍢㠶〷㤲㔸〲㈷〴挱つ㠱搰㠲㐴㤳ㅤ㕡晢㄰㝤㡢㐴㌲ㅡ㑢㘴㘲㌸㔰攴搲昹㐴㉡㥡捤搵㘶㙡㔳昱摡㝣㈲ㅤ㡢挶㡡㘶搴㘸㜶㠶昳ㄱ㝣㡣ㄶ愷㈷摢㠴捣㝦㌳㍥㜵慡つ㍡㈱戱愱㥢挴愷㔰改㥦愱㠹ㄸ㥣捥挶搳户㑤㜴㌸昲㝤愹晣㥡づ扣㍤㠳㕡〱戹㤰昸㠶攱㈹攱㙢㈵愴㐲愲捡㑤愲㜳㥢搰〲㐹慣㠲ㄳ㠲攰挲ㅢ㕡㤰㌸挴づ慤晤㠰扥㐵㈲㔵㤳捥ㄶ愳㠹㕣㍣㤵㡢㈶ち挵㜴愶㌶㕡㐸挵搲㠹㔸㉥ㅤ捦㐷㙢㌳挶愱捥㜰㝥㠴㡦昱㙢愷㈷摢㠴㑣㘸㌳㍥㜵敡〸攸㠴㐴㤹㥢㠴慡㠴扥ㅣ㑤挴攰晣㌴㥥扥㙤攲㐸㐷㝥㈰㤵晤改㤰挵㤲㕡〳戹㤰攰㕦ㄱ攸㈴㜱㌴愴㐲攲㕦摦〵㥤㤲㝣〵愹晦㤴㠴㜳搱ㄸ㈳敡㉢ㄱち㈴㡥戱㐳㙢㠳搱户㐸㤸㠵㜸搱㑣搴㐴搳搱愴㤹㈸愴ㄳㄹ㝣㠶㤸㘶〶摤㜴㉡㥦慦㑤ㅡ挷㍡挳ㄹ〲ㅦ攳㌸愷㈷摢挴昱㑥㡦㍡㜵ㄲ㝡㐲攲㥦ㄸ㑣攷挹搹㔰愸昴㡤搰㐴っ㑥㌸攳改摢㈶㑥㜱攴扣摦㠳扥㈹ㅤㄶ㤳挴㕡挸㠵挴〸㠶愷㠴慦搳㈰ㄵㄲ敦〴㤲㜸㉢㤰〴㈷㤷㠵挴㈸㠴〲㠹㌳散搰摡㘸昴㉤ㄲ昱㘴愲㤰㑢㤹㘶㉣ㄶ㡤㈶㔲㘶㍡㤷捣挶㤲㠹㜴㈶㔶㉣愶戲愹㜴挶㌸搳ㄹ㑥㌵㝣㡣戳㥣㥥㤰㔸攷昴愸㔳攷愲㈷㈴㕥㜱㤳ㄸぢ㤵晥ぢ㌴ㄱ㠳㌳挸㜸晡㐸㥣敦挸昹摢〶㝤㍣ㅤ㕡戹捥ㄷ㐲㉥㈴戶㘳㜸㑡昸扡ㄸ㔲㈱昱㡣㥢㐴攷摥昱㔴㈰㠹㑢攰㈴㈴愲〸〵ㄲ㤷摡愱戵ㄸ晡昶摥㔱㥢挲㌱ㄳ户搵㌷愳㌵㠹㘲㈶㥢㡢㘷愳㠹㘲つづ㥦戵㘶摣㡣ㄶつ㤹㐸收〸攳昰㌱㉥㜷〶㈷㝢㠷捣㈱㍢㍡㜵㌵㜴㐲攲ㄱ㌷㠹㌴摣昴っ㥡㠸㜱つっ昰昴敤ㅤ搷㍡昲攵㔴㑥愶挳ち㉣愹敢㈱ㄷㄲ㍢㐳搴㐹攲㐶㐸㠵挴摤㠱㈴敥っ㈴昱〷㌸〹㠹改〸〵ㄲ㝦戴㐳㙢㜵攸㕢㈴ち愹㐴㍡㥡㉦㐴捤㥡㜴㍡㤱㑢搶㘲敦挸挶愲㈶㍥㑤昱晤㌴㔳㑣ㄹ㌲㌳捣ㄱ捥㠰㡦㜱㤳㌳㌸㈱㈱㤳挲㡥㑥摤〲㥤㤰戸挵㑤㘲ㄶ摣昴摤搰㐴㡣㕢㘱㠰愷㡦挴㙤㡥㥣户㠲搰攷搱攱㌰㉣愹㍢㈰ㄷㄲ㝢㐲搴㐹攲㑥㐸㠵挴昵㙥ㄲ㥤㥦ㅤ搷〶㤲戸ぢ㑥㐲㘲㈱㐲㠱挴摤㜶㘸㙤㉦昴㉤ㄲ戱㜸戶㔸㑣昳戰㔰ㅢ㑦攴㔲挹㙣扣㤰挷㤹〵昶づ戳㌶㘷攲㑢㥣㑣昵㜲㠴㝢挳挷戸搷ㄹ㥣散ㅤ昷㌹㍤敡搴㠳攸〹㠹换摤㈴昶㠷㑡㍦〰㑤挴攰愴㉤㥥扥扤攳㘱㐷㝥㤴㈸改戰㠶㈴ㅥ㠱㕣㐸攴ㄹ㥥ㄲ扥ㅥ㠳㔴㐸㥣敢㈶搱戹㜷㥣ㅤ㐸攲㜱㌸〹㠹㐵〸〵ㄲ㑦搸愱戵挵攸㕢㈴㜲搱㥡㘴慣㤸〴〳㝣㡡收搲戵戸摦㙥㈶㤷慥㌱戳㠵㘸㍡ㅢ㡤愷っ㤹扢攵〸ㅢ攱㘳㍣攵っ㑥戶㠹愷㥤ㅥ㜵敡㙦攸〹㠹搳摣㈴㥡愱搲昹㠷㘶㈲〶㘷㘱昱昴㙤ㄳ捦㌹昲攳愸㙣愷挳昱㕣攷ㄷ㈰ㄷㄲ换ㄹ㥥ㄲ扥㕥㠲㔴㐸ㅣ攷㈶搱戹㑤ㅣㄳ㐸攲㘵㌸〹㠹㔵〸〵ㄲ慦搸愱戵㐳搰户㐸ㄴ㔳㘶㌲㕡㥢挷ㄹ㜶㌴㤱㠸搷收戲㈹㌳㤵挹㘶昲〵㥣㜸搷收㔲㔱㐳㈶㘳㌹挲㐳攱㘳扣收っ㑥戶㠹搷㥤ㅥ㜵敡㉤昴㠴挴㤱㙥ㄲ慢愱搲㡦㐰ㄳ㌱摥㠶〱㥥扥㙤攲ㅤ㐷捥扢㐴攸扦愵挳㕡慥昳㝢㤰ぢ㠹摦㌱㍣㈵㝣扤て愹㤰㔸ㄹ㐸㘲㐵㈰㠹て攰㈴㈴㡥㐷㈸㤰昸搰づ慤㥤㠰扥㐵愲㈶㤱换㈵愳挵㈸晥㘰㑥㍣㠱て捥㙣㌶㥤捤攵ぢ昸晡㤱换挴攳㘶慤昱㤱㌳㥣ㄳ攱㘳㝣散昴㠴挴㈷㑥㡦㍡昵ㄹ㝡㐲㘲愹㥢挴愹㔰改㙢搱㐴㡣捦㘱㠰愷㡦挴ㄷ㡥㥣户㡢搰捦愴挳㍡慥昳㔷㤰ぢ㠹㜵っ㑦〹㕦晦㠲㔴㐸ㄴ摤㈴㍡昷㡥㐲㈰㠹㙦攰㈴㈴捥㐳㈸㤰昸搶づ慤㥤㡦扥㐵〲㕦搶㙢㙡㘳㠵㔴ㄴ㥦ㄶ㠹㘴㍣㥦㑢㘴昱愹㕡㥢慥挹攱挲㑦㉡㤵㌲晥敤っ攷〲昸ㄸ摦㌹㍤搹㍢扥㜷㝡搴愹㥦搰ㄳㄲ扦㜲㤳戸〴㉡晤㔲㌴ㄱ攳㘷ㄸ攰改摢㍢㌸㐶㤱㕦㐰攵㔵㜴戸㤰敢㕣づ戹㤰戸㠶攱㈹攱㡢搳㥢㐲㘲㐱㈰㠹昹㠱㈴㉡攱㠴㈷敥㍡㠵㔰㈰挱〹㑤㐶搳㙥㐴摦摥㈶戲戵挹㘲慣㈶㥡㑦攳㑦㈹ㄵ戳㠹摡㜸㌴㥥㑣搷愴愲搱㕡散㌸搱愸搱摦昶搱晦〰ㅦ㠳㌳㥥㌲㌸㈱㈱㔳㥦㡣㑦㥤ㅡ〸㥤㤰㤸敤㈶戱ㅥ㉡晤㘶㌴ㄱ㘳㄰っ㠲㐸㜰㜲㔳攴扣㠱㠴㝥㍢ㅤ㜸〷〸㘵㌸挹晥挲昰㤴昰戵㈱愴㐲㘲㥡㥢㐴攷㜱㘲㑡㈰㠹愱㜰挲ㄳ戵㍥〸〵ㄲ㥣愱ㄴㄲ昷愲㙦㤱㐸愴搲㜱㕣扤㉤ㄶ搲昸扢㔲搹㥡㔸㙤㑤㈲㕡㉣〲㐳㌲ㅤ换ㄴ㜳〹㘳㤸敤愳摦〷ㅦ㠳㔳㤸㐲㐲昶㡥㑤㥣ㅥ㜵㡡昳㤲㐲㘲㤲㥢挴㐳㔰改て愳㠹ㄸ㈳㘰㈰㙢散戹散戵戹㈳攷㥤㈴昴挷改挰㕢㐱㈸㤹㠰愴攸㐹㠶愷㠴慦搱戰ㄶㄲ㌵㠱㈴㈶〶㤲愸㠶ㄳ㥥戸㤵㌳㐲㠱挴ㄸ㜴㠴挴摦搰户㐸ㄴ㜰㉡㠹㙢㥥㔹㕣挹捥㈴昰愵㈳㠳ぢㄵ㌸㑥攴〰愶㌶㤵慥慤㌵戶戴㝤昴扦挳挷攰㥣㘴ㄷ㠹戱㑥㡦㍡挵㠹㐶㈱戱㡤㥢挴㡢㔰改㉦愱㠹ㄸ㥣㙢っ㈲挱改㐷㤱摦挴戱扥㑥㠷昵㕣攷〹㑥昸㌷ㄹ㥥ㄲ扥㌸愳㈸㈴㐶〶㤲搸㍣㤰挴昶㜰挲戳㑣㝦ㄷ愱㐰愲挶づ慤扤㠷扥㐵㈲ㅢ㑢搵㥡改㙣慤㠹㘳㐲㈲㠵㑦捦㙣㉥㤶㐸愶捣㐴ㄶㅦ㈴改㥡扣ㄱ戵㝤昴㝦挰挷㠸㌹㍤搹㈶攲㑥㡦㍡挵㤹㐳㈱戱戱㥢挴㐷㔰改ㅦ愳㠹ㄸ㘹ㄸ〴㤱攰㝣愲挸㜹㙦〹晤㜳㍡昰收㄰㑡愶〸㈹晡㤲攱㈹攱㙢㐷㔸ぢ㠹㠱㠱㈴㈲㠱㈴㈶挳〹㑦晣㘸ㄸ愱㐰㠲㤳㠲㡣愶㝤㡢扥㝤㥣挰昷㜱散㈰㐵㥣㑦攱敡㕤㉡㤷挱改㘶㙤㉣㡦㍦扥㤶换ㄷ㡢㤹㡣戱戳敤愳晦ㅢ㍥挶ㄴ愷㈷㈴愶㍡㍤敡ㄴ愷〲㠵㐴㠵㥢挴㡦㔰改㍦愱㠹ㄸ㌳㘰㄰㐴㠲ㄳ㠴㈲扦㤷㘳敤愷愱戹㡦敢㉣㜳㝥ㄴ㔵㐲搴㐹㠲㜳㝥㐲攲扢㝦〷㝤ㄷ晤ㄶ㔲晦㜷搱摤攱㠴㈷慡㍡㄰ち㈴㘶愳㈳㈴㈲攸㕢㈴㙡㡢搹ㄴ㜶㡢〴㉥㘰㈶ㄲ改〲㉥㡦搷㐴㜳㘶ㄲ㕦㔱攳戱㜸㌲㥢㌷收搸㍥晡〰昸ㄸ㥣〶㘴〴㕤㐸捣㜳㝡搴愹昹攸〹㠹㉦㌰㤸捥敦愲㐳愰搲つ㌴ㄱ愳ㅥ〶㐱㈴㌸攳㈷㜲摥㙤㐲ㅦ㐶㠷㐷戰㘴㉣㠴ㅣ㑦搴㔶㐰㌴愸㕦攵扥攸散攰㤹㈱ち晥㤹昹㜸敦摦〱㤸㠱晢晡戳㉥愶慣ㅦ㝥㕦㙢晤㉡戵愲㝣搲㝦ㄶ㡢㜳㔰晣㔱㍡㕦㤵敦㘳㕤晦て㜱挸戲㙢㔶㡡ㄱ㐷攱愵㙦㡡ㄵ慥攴㙣㕡㑤搰㄰扢晢〳㜲㜰㉣ㅢ搶㍣慢ㅤ㜳㔱昸㐳㠴ぢ㕡愷攲㐷戰搶㕦戱摢挰㤹愳ㅡ敦摣㥥㝥㙣㤷㘴㙡慥ㅤ㌷㌴攸㌰ㅤ户㜹㙤㥤㝥戸摤㍢㘶ㅢ愱ㄸ捦㥢搹て敢敡戹㝥搵㍢愲㑢㍡ぢ㜷攱收慤㉣㥣㠸敤昸愵㙢㐵㜹㍦ㄵ昸㐳㝢晢敦搵昱㘷扣㡣㠶㍦扤㌰慢㐰〰㈳〲㝥搳㍣慤戱㐳敥〹戰㌹昴㑡攷搴愵㌶〲㙢摢㝦昲㔶㜳敢戶㑡㈴㉡摦挱㍢搱敢㈴愵摣㤹㤲ㅢ㘰㐴摦〲ㄱㄵ户㙤㐶愳㘸㐸〳㍡搸㡦昱搳攲㤲挷㘷㍢摢摤㈹搶晦㔵昶晦挶㤴㈱〷㍡ㅥ扦㔴搵㙢愷㔶扥戱晡㠲捦慦摥㘱散㜹㌷晣㙣晦扦摡昲昸㙣攷戳搷昱昱搷㥤㌱昷㠹摤ㄱ㔲晤㑤㌶㙦戱㜹ㅢ㡤㝡ㅤ㠳㜸〹㍦㔶昶摤挶晣㌵㕢攱扤㡤戹戱〸㤱昰㐴搹つ挶㍢愸㥦㕡㠲づ㜷ㅢ昵ち㍣戸慤㜲㔵昵戱㕣换㘶㠸戹㠹㈹扤〹慤戶㌵㘴㌶换愸㝡〱㤶づ㠱㠸㍥づ慡㈱换㘰搴㌷づ㙤㡥㐷慦㌹ㅣっ㡦㈰づ捦摡慢敢攳昰㡣慤昰摥捤摣㔸㠵㐸㜸㤶改摢㕢ㅣづ㐳㐷㌸㍣〵㡦㑥づ㔱㜲攰搴㥥挵㠱㤳㠶㕡扣㡢㐳慤㝡慣㠴㐳㤲ㅣ㡥㠲㔱摦㌸㜰㙥㔰㍣㝡捤㠱㌳㠴㐱ㅣㅥち攳昰愰慤昰摥搴摣㌸ㅥ㤱昰㉣搳㜷戰㌸㥣㡣㡥㜰戸摦捤㘱㌲㌹㜰づ捦攲挰搹㐱㙤攷㑥づ挹ㅡ㜵㜷〹㠷愹㌴㕦ぢ㈳㘷ㄳㄹ㜲㍡㍡㝤㠳挲ㄹ挱扥㐱㌹〷ㅥ㐱㔰㙥て㠳㜲㥢慤昰摥攸摣㌸て㤱昰㉣搳㜷戱愰㕣㠴㡥㐰戹挵つ㘵ㄶ搷㤲ㄳ㜴ㄶㄴ㑥晤㘹扢㜷㐲㐹搷愸㥢㑡愰捣㠱㙡挸ㄵ㌰敡ㅢ〷捥昰昵㡤挳㜵昰〸攲㜰㐳ㄸ㠷敢㙤㠵昷㝥攷挶つ㠸㠴㈷收㐵㉣づ㝦㐲㐷㌸㕣敢收戰㤰ㅣ搶㐳㘵㜱攰挴㥦戶㜷㈷㠷㔸㕡㕤㔹挲㘱㕦㜲戸ㄵ㐶㝤攳挰昹扤扥㜱攰㉣㕦㄰㠷㑢挲㌸㕣㙣㉢扣户㍤㌷敥㐱㈴㍣㔱っ㘲㜱㜸〰ㅤ攱㜰愱㥢㐳㤶ㅣ㌸㌹㘷㜱攰戴㥦㤶敦攴㤰㠸慢㜳㑢㌸㤸攴昰㈸㡣晡挶攱㌱挷愳搷〷ぢ捥昱〵㜱㌸㌳㡣挳ㄹ戶挲㝢昷㜳攳㔹㐴挲ㄳ㜵㈵ㄶ㠷攷搱ㄱづ愷戹㌹㌴㤳挳㡢㔰㔹ㅣ㌸改愷戵㜶㜲㐸㘵搴㈹㈵ㅣ㤶㤱挳慢㌰敡ㅢ〷捥敤㠹㐷慦㌹㜰㠶㉦㠸挳昱㘱ㅣ㡥戳ㄵ摥㥢愰ㅢ敦㈲ㄲ㥥愸㔹戱㌸㜰㜶㑦㌸ㅣ攳收戰㡡ㅣ㍥㠲捡攲挰㈹㍦敤搰㑥づ戱㡣㕡㔳挲攱㌰㜲昸ㄴ㐶㝤攳挰㤹扤扥㜱昸ㅡㅥ㐱ㅣ㔶㠷㜱㌸摣㔶㜸敦㠵㙥㝣㠳㐸㜸㤶改㐷㔹ㅣ扥㐷㐷㌸晣摡捤攱户攴昰㈳㔴ㄶ㠷ㅦ戰愴晤慥㤳㐳慡㐶慤㉣攱㜰㉣㌹㈸慣㔲摦㌸㜰㕥㑦㍣㝡扤㍤昴㠷昹㔸㡥摥㜳㔲搵ㅥ挶愱捤㔶㜸㙦㠹㙥攸㠸㈴ㅣ㑥戶㌸っ㐲㕦㌸㉣㜵㜳㌸㤵ㅣ㌸㈹㘷㜱攰㜴㥦昶晢㑥づ㠹㤴㙡㉡攱㜰㍡㌹っ㠵ㄱ㥥㝤㌸戹攴慣㥥㜸昴㥡挳愶㌰ㅦㅢ挰㘱㔱ㄸ㠷愲慤昰摥ㄹ摤ㄸ㠱㐸挲攱ㅣ㡢挳㈸昴㠵㐳挱捤攱㍣㜲愸㠶捡攲㌰ㅡ㑢摡〵㕤ㅣ搲敡挰ㄲづㄷ㤱〳愷改昰散〳〷捥改㠹㐷慦㌹㜰㘶㙦㙣〰㠷晤挳㌸散㘷㉢扣㌷㐸㌷戶㐳㈴攱㜰㠵挵㈱㡡扥㜰搸挷捤攱㉡㜲㠸㐳㘵㜱攰㔴㥦㜶㑤㈷㠷㜴㕣㉤㈸攱㜰ㅤ㌹愴㘱㠴㘷ㅦ㌸㜰㐶㑦㍣㝡捤㠱昳㝡㘳〳㌸捣ぢ攳㌰搷㔶㜸敦㤳㙥散㡣㐸挲攱㑦ㄶ㠷改攸ぢ㠷搹㙥づ敢挹㠱㔳㜵ㄶ〷㑥昴㘹㝦敥攴㤰㑡愸㕤㑢㌸摣㑡づ戳㘰㠴㘷ㅦ㌸㜰㍥㑦㍣㝡捤㠱戳㝡㘳〳㌸㑣て攳㌰捤㔶㜸㙦㤷㙥散㠹㐸挲攱㉥㡢挳㐲昴㠵挳ㄴ㌷㠷㝢挸㠱㤳㜱ㄶ〷㑥昳㘹昷㜵㜲㐸搴愸ㅤ㑢㌸㍣㐰づ晢挳〸捦㍥㜰攰㙣㥥㜸昴㥡㐳ㄶ收㘳〳㌸愴挳㌸愴㙣㠵昷慥改㐶ㅥ㤱㠴挳愳ㄶ㠷㐵攸ぢ㠷㠴㥢挳攳攴挰愹㌸㡢〳㈷昹戴㈷㍢㌹愴㔲慡愶㠴挳搳攴搰っ㈳㍣晢挰㠱㜳㜹攲搱㙢づ敤㌰ㅦㅢ挰㘱㝣ㄸ㠷㙤㙤㠵昷收改挶㜲㐴ㄲづ捦㕢ㅣ㔶愱㉦ㅣ戶㜱㜳㜸㤱ㅣ㌸ㄱ㘷㜱攰ㄴ㥦昶㜲㈷㠷㜸㔲㙤㔵挲攱㔵㜲㔸つ㈳㍣晢挰攱〸挷愳搷ㅣ㌸㥦㌷㌶㠰挳愸㌰づ㈳㙤㠵昷ㅥ敡挶敦㄰㐹㌸扣㙤㜱攰㕣㥥㜰搸摣捤攱㕤㜲㌸ㄱ㉡㡢〳㈷昸戴㝦㜴㜲㐸㈴搵昰ㄲづㅦ㤰挳愹㌰挲戳てㅣ㌸㡦㈷ㅥ扤收挰搹扣戱〱ㅣ㠶㠶㜱搸搰㔶㜸㙦愵㙥慣㐳㈴攱昰愹挵㠱㌳㜹挲挱㜰㜳昸㥣ㅣ㉥㠰捡攲挰改㍤敤换㑥づ愹戸ㅡ㔸挲攱㙢㜲戸〴㐶㜸昶㠱〳㘷昱挴愳搷ㅣ㌸㤷㌷㌶㠰㐳晦㌰づ㥡慤昰摥㔱摤攰ㄴ愰㜰昸摥攲挰㜹㍣攱㔰攱收昰㈳㌹晣〱㉡㡢〳㈷昷戴㥦扢㌸攰㜶㔵㈵ㅣㄴ敥戵㌸㘴㍤㡣昰散〳〷捥攱㠹㐷慦㌹㜰㈶㙦㙣〰㠷敦扦つ戹㐸昷㥤慤昰摥㔸摤攰〴愰㜰攸㡦戱攳㈲摤㍤攸ぢ㠷㙦攱昱㍥搶㑥㉥搲改㔰㉡㑥挰㔹ㅣ㌸戵愷つ㠰捣扡㐸ㄷ㑦愹慦㘰晤づ慣慤㉢㤷㠳挸攱㈱ㄸ攱搹〷づ㥣挱ㄳ㡦㕥㜳㜸ㅣ收㘳〳㌸㝣ㅡ挶攱㥦戶挲㝢㝦㜵㠳搳㝦挲㘱愸挵攱㔹昴㠵挳挷㙥づ挳挸㠱搳㙦ㄶ〷㑥散㘹㥢㜴㜲㠸搵慡昷㑢㌸㙣㑡づ㉦挲〸捦㍥㜰攰晣㥤㜸昴㥡挳敢㌰ㅦㅢ挰攱敤㌰づ㙦搹ち敦㙤搶㡤㌷ㄱ㐹㌸㡣戲㌸㜰〶㑦㌸扣攱收㔰㑤づ晦㠰捡攲挰㘹㍤㙤换㑥づ昱㠴㝡愵㠴挳㔸㜲攰㠴ㅣ㥥㝤攰挰搹㍢昱攸㌵㠷捦㘱㍥㌶㠰挳昳㘱ㅣ㥥戳ㄵ摥扢慤ㅢ㕦㈲㤲㜰ㄸ㙦㜱攰晣㥤㜰昸㥢㥢挳㜶攴昰㙦愸㉣づ㥣搴搳戶敦攲㤰㔶㑦㤵㜰㠸㤲〳愷攳昰散〳〷捥摤㠹㐷慦㌹昴挳㌱㙡㙣〰㠷㐷挳㌸㍣㘲㉢扣㌷㕤㌷㉡ㄱ㐹㌸愴㉤づ㍡晡挲攱㘱㌷㠷㕡㜲ㄸ〰㤵挵㠱㔳㝡摡づ㕤ㅣ愲敡晥ㄲづ㤳挹㘱〸㡣晡挶㠱㌳㜷㝤攳㌰っㅥ㐱ㅣ敥ち攳㜰愷慤昰摤㝢㝤ㄳ㐴敡改摥敢慥扦㘹㍥〴昰㉢㡢晣愵摦㠰愲㈵收㑣ㅤ㝥敢搷搸搴㈴㍦㤳ㅢ㠸㕢㈵户攱慦㡡捦挶ㅤ挱㜱㠳攴晡㐶晢㉦搵捥挲㥤挲㜹攷㔹攷㘶扣扡昴攸慣ㄵ攷戵攱敥扣晤㡢戳摡㜱㈷昷㐲ㄵ晥㉡㜲㐷㠷搹搶昲扦㜰ㅦ㘵晣㜰㤱㌷愶挱挳扡㠳㜲攰㙦〶昹㘳挰挰㐹㌱敢收敡㕤㍣㥣㍦ㄶ㕥捥㍢㉣晦㘷㌷㜵搷愶㘳ㄳ㜳㙥㐸㕡㜰摤㌳扣㐲摤㠱户搸㥡㥥㍥愲散㘷ㄹ㜳㔹㌹敡㌷㘱慦捤㐴搳て㝦敤㔷愶㤵搱㐴昴㕤㈰㤱摦㡥㑡㔳㔶戹㈹㌶〳敦捡昱㔷㥣扣搷㐷㤹攷㑦㝥てㄸ挰㌵㜶ㅥㄵ㕢挰戵扢戹㐴㝥㜴昶㙦㙥挸戶戵㘵㔷㔵㌵㌷㌴㤹㉤㡢㍡ㄶ㔷㌵慣挰搴㈹敥㜵㡥㜱攰敦㠷敢戳昰㍦㔳昱愵戶㐴㐴㙥㤷㍡㔷戶㐲慤て㕣戱搹㕣〳慥㔸搷㑡捤愵㠸㍦㠸戵㔶㑡㡤㐵っ慥㤸昳㔰攳搰攱㜰昵㍤㘰搹㤹㙥㝢㐸㕣改慥て㑣㔷敦㑦户搰㤳㉥㡡㌸㈵改㤲㑥扡扤摤改㜶戰搳㘹晢㐰ㅡ晣㔶㕥ㄱ㌸㠴晤㘰慦敤㡦愶昴慤㍣〰ㄲ昷㕡㑦昶づ㠳㔳㐹戲搶扦㠲㘵攷㕡㜳㕥㐶搶㥡挳愸㔰ㄷ〶愶捣㌲㌶㔳㜶㐱捥㔳攴㠲㍣换㥢㡥㤳㌴㤲捥㠴㘵㘷㍡㑥㝦戸㈰慦ぢ㑣户㤸戱㑢摦搳㠳㍣改ㄶ㝡搳敤敢愴㙢㜲愷攳㉣㠳㉢摤摡挰㜴慤晥㜴换㍣改㌸㈱㔱昲㥥㥡㑥扡㜶㜷㍡㕥捣㜷挱㍣㍥㌰摤ち挶㉥㠵戹搲㤳㡥搷晤㑢搲㉤㜳搲ㅤ攲㑥㜷戰㤳捥摡㐱搶〴愶㍢㡣戱㑢㘱慥昶愴㕢攵㑤㜷㤸㤳敥㌷敥㜴㐷㌹改慣㑤攵戰挰㜴㙢ㄸ扢㜴敤㡥昶愴晢慤㌷摤戱㑥扡㘳摣改㑥㜶搲㔹㙢户㈲㌰摤昱㡣㕤扡㜶㈷㝡搲㥤敡㑤㜷扡㤳敥㘴㜷㍡㕥㘸㜵㙤㉡慤㠱改搶晡搳㥤收㐹㜷㥥㌷ㅤ慦扡捡㡥㜰㠶㍢ㅤ慦㘷扡㌶㤵挵㠱改搶㌱㜶㈹捣㜳㍣改慥昲愶攳挵㑤㐹㜷㥥㍢ㅤ㉦ㅢ扡搲㘵〳搳㕤攸㑦㜷戱㈷摤㝡㙦扡㕢㥤㜴㤷扡搳昱敡㥣ぢ收㝥㠱改慥㘰散搲昷敥㉡㑦㍡㕥挸㉢搹ㄱㅥ㜰搲㕤攳㑥挷㡢㘰慥戵慢て㑣㜷㍤㘳㤷挲扣搱㤳㡥搷换㑡搲㍤敤愴晢愳㍢摤昳㑥㍡㙢换㥣ㅤ㤸㙥㍤㘳㤷慥摤㥦㍤改㕥昴愶㝢搵㐹㜷慢㍢ㅤ㉦改戸㘰捥〸㑣㜷㠷㍦摤㥤㥥㜴敦㝡搳㝤攰愴扢摢㥤㡥㔷㑥㕣㌰㜷ち㑣㜷ㅦ㘳㤷挲㝣挰㤳敥㜳㙦扡慦㥤㜴て戹搳昱〲㠵㉢㕤㍡㌰摤㈳晥㜴㡦㜹搲晤攸㑤挷慢ㄵ戲㈳㍣攱㑥挷敢〰㉥㤸㌵㠱改㥥㘶散搲昷敥㔹㡡㕣㥦㜷扣㘴㔰戲愹昰愲㠰愴晢㍢ㄶ㍡㍦敦昸㜵摢㤵㙥㕣㘰扡ㄷ㘰攴㐹昷ㄲ㐵慥㜴晣㘶㕥㤲㡥摦扤㈵摤㉢㔸攸㑣挷㙦戵慥㜴㘳〲搳扤づ㈳㑦扡㌷㈹㜲愵慢㐶扦㈴ㅤ扦攲㑡扡户戱搰㤹㡥㕦ㅥ㕤改㐶〴愶㝢て㐶㥥㜴敦㔳攴㑡挷敦㤹㈵改昸㑤㔲搲㝤㠸㠵捥㜴晣㡥收㑡户㔱㘰扡㑦㘰攴㐹昷㈹㐵慥㜴晣㍡㔷㤲㡥㕦搸㈴摤攷㔸㜰搲㔵昲㥣戹搷㈷昴慣㜲ㅢ㡡慦㍥㑤㘶㥥㝦扢㘷ㅡ晥〲捣昸㈶㥣㤸昷攲て敥㝣㠱㍣㡡㘷攲㡣愱㝦㘹㉦戰㌳㠴攷挳㕣愸攲搹戳攲戹㉥〷愵㝦㐵㌱㑦㜳挵攳㙢㝢㐱㍣㜸㑡摢攵㔱㡦㥥㜸晣㡢攲㠵戶㑥晦挶㕥㄰て㥥㤵㜶㜹昰散㔲㍣扥愵㤸㈷㤵搴改晦戶ㄷ挴㠳㈷㤰㕤ㅥ㔹昴挴攳㍢㡡昳戶㑥晦摥㕥㄰て搳敥㔸敢挱昳㍢昱昸㠱㘲㥥摡㐹㡥ㅦ敤〵昱攰㘹㕣㔷づ㥥愲㠹挷㑦ㄴ昳散㑣㍣㝥戶ㄷ挴愳摤敥㔸㌹㜸㤶㈵ㅥ㘵㔵㌰收〹㤶㜸㈸昶挸ㄲ慦㈱㍣㤹攲㠲攵挱ㄳ㈵昱㈸愷つ捦㤱挴愳㥦摢攳㌷㈵ㅥ㍣搷ㄱ㡦ち摡ㅣ敤㜸㔴扡㍤㜸㑡搳㤵㠳愷㉢攲愱搱㠶㘷㉡㤲愳扦摢㠳㘷㈵㕤ㅥ㍣攳㄰㡦㉡摡昰㘴㐳㍣㜴户〷㑦㉣扡㍣搶㌹ㅥㄱ摡昰㝣㐱㍣〶戸㍤㜸㙥搰攵挱捦㝤挹㌱㤰㌶晣挸ㄷ㡦㐱㙥て㝥扣㜷㜹昰愳㕢㍣〶搳㠶㥦摡攲㌱挴敤挱㑦攸㉥て㝥晡㡡㠷㐱ㅢ㝥昰㡡挷〶㙥て㝥挸㜶㜹慣㜷㍣㌶愴つ㍦㍢挵㘳愸摢攳搶ㄲて㝥〶㑡㡥㡤㘸挳㡦㍦昱ㄸ收昶攰㐷㕤㔷づ㝥㡣㠹挷挶戴㜹挰昱搸挴敤挱㑦慢㉥て㝥ㄲ㠹挷㜰摡昰㐳㐸㜲㙣敡昶攰〷㑥㤷〷㍦㑣挴㘳㌳摡㍣敢㜸㡣㜰㝢晣扤挴㠳㥦〷攲戱㌹㙤昸㔱㈰㌹戶㜰㝢昰戰摦㤵㠳㠷㜴昱ㄸ㐹ㅢㅥ捤挵㘳㤴摢㠳㐷敥㉥てㅥ㤵挵㘳㌴㙤㜸㐰ㄶ㡦㙡户〷て扥㕤ㅥ㍣戰㡡挷ㄸ摡昰㤸㉡ㅥ㕢扡㍤㜸晣散昲㤰〳ㅢ㡦ㅥ㕢挱挶㜹ㄸ㍣挰挹㈵户戱㤰攲㤲扣ㅣ捣㝣㔶㍣愸㠹搵搶㤶㤵ㅣ挰㝣㔶㍣㤰㠹搵㌸换㑡づ㕡戴摡搶㥤㤱〷㉦戱ㅡ㙦㔹挹㠱捡㘷挵〳㤶㔸㙤㘷㔹挹挱挹㤷㤱〷㈹戱摡摥戲㤲〳㤲捦㡡〷㈶戱㡡㕡㔶㜲㄰昲㘵攴挱㐸慣攲㤶㤵ㅣ㜸㝣戱㜸〰ㄲ慢愴㘵㈵〷ㅢ㕦㉣ㅥ㜴挴㉡㙤㔹挹〱挶ㄷ㡢〷ㅡ戱慡戵慣攴愰攲戳攲挱㐵慣㜶戰慣攴㐰攲换挸〳㡡㔸㑤戶慣攴攰攱戳攲㐱㐴慣㜶戶慣攴㠰攱换挸〳㠷㔸㑤戵慣攴㈰攱㡢挵㠳㠵㔸㑤户慣攴挰攰㡢挵〳㠴㔸捤戰慣攴㘰攰戳攲㐱㐱慣㜶戱慣攴〰攰换挸〳㠱㔸捤戲慣㘴愷昷㔹㜱攷ㄷ慢摤㉤㉢搹搱㝤ㄹ戹挳㡢搵ㅣ换㑡㜶㙥㥦ㄵ㜷㜲戱㥡㘷㔹挹づ敤戳攲㡥㉤㔶㝢㕡㔶戲ㄳ晢慣戸㌳㡢㔵扤㘵㈵㍢慥捦㡡㍢戰㔸㉤ㄴ㉢挳搹㔹ㄵ昷㑦戹ㄶ㝥昵㌷搶㕣搹㌴昸㔶攱慦㐳㜱㤷ㄴ挵㔵ㅥ〵昷㐲㔱㕣㔹慡㌰㥣摤㔱㜱てㄴ㡢㉢㑡㉤ㄴ㜷㍡㔱㕣敥㔱㜰㍦ㄳ挵㘵ㅥ〵㜷㉤㔱㕣敡㔱㜰㙦ㄲ挵㈵ㅥ〵㜷㈰㔱㕣散㔱㜰㥦ㄱ挵㐵ㅥ〵㜷ㄳ㔱㕣攸㔱㜰捦㄰挵〵ㅥ〵㜷〶㔱㥣敦㔱㜰晢ㄷ挵㜹ㅥ〵㌷㜹㔱㥣敢㔱㜰㉢ㄷ挵㌹ㅥ〵㌷㙣㔱㥣敤㔱㜰㕢ㄶ挵㍡㡦㠲㥢慦㈸捥昲㈸戸挵㡡攲㑣㡦㠲ㅢ愹㈸捥昰㈸戸㕤㡡攲㜴㡦㠲㥢愲㈸㑥昳㈸戸昵㠹攲昷ㅥ〵㌷㌸㔱慣㉤㔵っ昸㝦㍢㐹戵戶</t>
  </si>
  <si>
    <t>㜸〱捤㥤〷㝣摣攴晤晦晤㌸戶㘲㕤ㄲ㈲㐸〲㠴〴ㄲ㠷戸㡣㠴㜰㜷扥昳摤〵㐲㌶㈱㘴㐱㥣㄰㔶㌱㌷㜴㠹挱㈳搸捥㘲㤴㔹捡ち慢慣戰㔷搹慢㠵戰换㠶㔲昶㉣愳㔰㌶〵ち㘵㤵戲攱晦昹㝣㈵搹㍡つ㡦晥晡㝦扤㝡㥣ㅦ昴㝣攷愳昷㐹㍡㥤㥥慦㤴㌲㔵㔶㔶昶㌳㕥晣㍦㕦ㄵ㕣ㄸ㔹扦愶扤挳㙣㥥㌰扤戵愹挹捣㜷㌴戶戶戴㑦㤸摡搶㤶㕤㌳户戱扤愳ㅦっ戴㠶㐶攸摢㉢ㅢ摡ㅢて㌶慢ㅡ㔶㥡㙤敤㌰慡㉣㉢慢慡搲换愱ㅦ㙥晦ㄹ㑥㐷愷㤷㕥挱〶㔶㘵扡挶愶㍦㥢㉡㌶㍡㥢〸㥢〱㙣〶戲ㄹ挴㘶〳㌶㠳搹ㄸ㙣㌶㘴戳ㄱ㥢㈱㙣㠶戲ㄹ挶㘶㘳㌶㥢戰搹㤴つ昳敢㥢戱ㄹ㠱㘶攰㐸㌴㡢愶㑦㕢㤰㍢〰㙢㔳摦搱摡㘶㡥ㅦ扤㠷㌵收㐹戱搸㠴搸㠴㜸㈶㕥㌷㈱㍡㝥昴昴ㄵ㑤ㅤ㉢摡捣㐹㉤收㡡㡥戶㙣搳昸搱扢慤挸㌵㌵收攷㤸㙢ㄶ戵ㅥ㘸戶㑣㌲㜳搱摡㕣㌶㤱㡥㈵㤲挹㘲㈶㤳ㅥ戸㌹㈲捦㥦㍥㙤户㌶戳搸晥摦㡡戹〵㘳㉥㤸㍥㙤挲㝣戳攳扦ㄵ㜳ㄴ㘲㈲攴㡣搶收㙣㘳换㝦㈹㘸㈵㍦搳攴っ㌳摦挸て摦㌴摢ㅡ㕢㤶㑥挰戰㑢㐰愳㤷㥡㌰戵扤㝤㐵昳㜲㙥㐷搳捤愶愶㠵㘶㔱㍥昴收ㄹ敤ㅤ扢㘵摢㥡摢〷㌶㤳㥦搹㘶戶攴捤昶つ㥡㘷慥捥㥢㑤戶㘱㝢㔵昳ㅥ搹戶昹搹㘶戳㠲ぢ㠳㥢慤捦㜰㜶挱㙣改㘸散㔸㌳愸㜹㜱扢戹㌰摢戲搴愴㐹㘵昳慣ㄵ㡤〵㔵㔱㠱㜷㔹扦慤㠲㐶㈶ㅦㄴ挶搳㍣㝤㔹戶慤㐳㝡晣〸㘳㐱戶慥捤㐵搶愲㘴㕣摣愴㐶㝢扣昸㤹搵㌷㌶捦㌱摢㕡捣㈶㈶攱㈷㌹捥㘳㈴㠰慣捦愱㤳㤴戳㍡晣㤴搴〰㝢攷攳扡㌰㡢㌶ㅡ捤愶昳㕢摢㥡戱㐱捥㌳戳㉤㤳㘲攳敢㍢ち㌳捣㤵㤳愲ㄳ攲㝡㌵戴晡ㄸ摡㙤㠹㘶〸㘰ㄴ㕡㥢ㅢて捥㤲昶挴㜸㉡㤳㥣愸㡦愵㐹つㅡ㔵昱㉡㜶㜵㜷〲敥㙥攵つ搹昲㠶㕣㜹㐳扥扣愱㔰摥㘰㤶㌷ㄴ换ㅢ㤶㤶㌷㉣㉢㙦㘸㉣㙦㌸愰扣攱㐰搸㌸慦慡晥晤换敤搷挸晡㙢㘷㕦戰敤㔶戳㡦㝡攱㠳㠱㡦㝤㍦昳㔶挵扤㕢づづ㕢㘱㈱㝣挰㕢㐳慢㙦㠳㐶摢ㄶ㡤㜷挰改㘸㝡愲㍥㡥㈶攳搱㈸昵㍣〶捣㐱㝦户攴搰㤳㌲㐷摥㍣敢愶晤㥥ㅣ昹收㠸户㙡ㄵて㈳㤲㙤〲ㄶ挲戳㙤捦㔰㔱㌴㕡っ㡤㍦㕢敤㐴㍤㑥㤳㕡㌴㑡㍤㘱㘷ㅢ㜶挶㡣㈷昶ㄸ昸搴慣戵慢㈶㈵昶㕣㝥晥㜸挵攳㤵㘴㑢㘲㈱㍣㕢ㅤ㐳愵搰㘸㘹㌴摥㙣愹㑣摤㐴㍤㐳㤳㠹㘸㤴㝡搸捥戶昶昵〷㘶扤㍡昹戰改㌷慣ㅤ㥦㕥昲昹戱攳ㄵて㡣㤲㙤㐷㉣㠴㘷㥢挴㔰㍢愱搱㈶愳昱㘷㑢㑣搴愷搰㘴㉡ㅡ愵敥戱戳㌵捥㕤㕢昷摤㑦㈷㑥㔹搷㍥㜴㔷㌵㜲摣攳㡡㍢愳㘴㥢㡥㠵昰㙣㌳ㄸ㙡㈶ㅡ㙤㘷㌴晥㙣愹㠹晡㉣㥡散㠲㐶愹摢散㙣㐷扥昸捤㙥戳昷㍡㙤挶搵㌷戴㙥㍤㝥戳摤㙦㔳㍣搴㑢戶㕤戱㄰㥥㙤づ㐳捤㐵愳捤㐳攳捤㤶㑣挴㈶敡昳㘹戲〰㡤㔲㌷搹搹戶㥢晣㔶昲捤扢ㅦ㥢㜳晣㤱搷㙢㌷晤㔰ㅢ㔳晣㑥㤱㙣扢㘳㈱㍣摢㐲㠶慡㐷愳㉤㐲攳换ㄶ挳㌶戹㤸㈶㝢愰㔱敡㙡㍢摢〹㜷慦ㅡ户戲晡摣㜹㐷戶㕦㜸昴愱昷愹扦慡〱㔰㑢戶㍤戱㄰㥥㙤㉦㠶摡ㅢ㡤戶てㅡ㕦戶㌸戶㤲㝤㘹昲㑢㌴㑡㕤㙡㘷㡢扣戴昹搷扢摥摤㌱敤昸㝤敦扣㘳摥攴㕤户㔲晣㤶㤴㙣つ㔸〸捦戶㍦戴㝡ㄶ㡤㤶㐳攳捤㤶捡㘰摤昲㌴㈹愰㔱敡㍣㍢摢㈷㑦㡦晡昹捤㑢㔶捥扣攴挱㜷慥㥤晥攵㥤㌷㉡㝥ㅤ㑢戶㈲ㄶ挲戳㉤㘵愸㘵㘸戴㐶㌴摥㙣改㘸㝣愲㝥〰㑤づ㐴愳搴ㄹ㜶戶ぢㅥ扥㈴㔱扥昹愶戳慦㍤攸扢㐷㉦㐸摤㔱慦昸扤㉦搹㥡戱㄰㥥慤㠵愱㕡搱㘸换搱㜸戳愵㌲㤹㠹晡㐱㌴㘹㐳愳搴㕡㍢摢㤷ㄷ晥昸搹㡦户㥤㌶昵捥攳捦扡㘸晢〷て㕥愷㜸㠲㈱搹㍡戰㄰㥥㙤〵㐳慤㐴愳慤㐲攳捤㤶㡣攳㔸戲㥡㈶㙢搰㈸㜵慣㥤敤昷换换㔶扣昹㘵㙡昶ㄹ换㑥攸ㅦ㕢昴搹挱㡡㘷㌲㤲敤㄰㉣㠴㘷㍢㤴愱づ㐳愳晤ち㡤㌷㕢㍡㡡慤攴㜰㥡ㅣ㠱㐶愹挳敤㙣㙢愶㕤㜴搱换昷慦㥥㜷攵㕢搱㠵晤捦㤹扡㡢攲㈹㤳㘴㍢ちぢ攱搹㡥㠶㔶㍦〶㡤昶㙢㌴摥㙣愹っ搶敤㔸㥡晣〶㡤㔲慢ㅤ㤲㘷敥昳搴愰摣戸〵搷㡦㍣㜳攱㍥〳摦㠹㉢㥥㥢㐹戶攳戱㄰㥥敤〴㠶㍡ㄱ㡤㜶ㄲㅡ㙦戶㜴ㄴ挷㤲戵㌴㌹ㄹ㡤㔲〷搹搹戴换㡤㉤慥ㄹ戲晢摣攳㕥㝥昵戹㍤晥戸敡㈰挵㤳㐰挹㜶㉡ㄶ挲戳㥤挶㔰愷愳搱㝥㡢挶㥢㉤㔹㡢㘳挹ㄹ㌴㌹ㄳ㡤㔲〷搸搹扥㝡攸捥摣㔶㝦㍦㘹挶㈵慢捤敤慥戹攷㤶㡤ㄴ捦㌶㈵摢搹㔸〸捦㜶づ㐳慤㐳愳㥤㡢挶㤷㉤㡥㉦攴昳㘸㜲㍥ㅡ愵昲㜶戶㡥愱戳扦㍣敥捤㘳愶慣㍢昸攳㘵㉢戶㕤㜲㠹ㅡ〶戵㘴扢㄰ぢ攱搹㉥㘲愸㡢搱㘸㤷愰昱㘶㑢㐷愳ㄳ昵㑢㘹㜲ㄹㅡ愵昶戵戳ㄵ扦扡㘷攲㜳㘳昶㥣㜳晡戳ㅢ摥昷捥敡㥢㑦㔶㍣㝦㤶㙣扦挳㐲㜸戶㉢ㄸ敡㑡㌴摡㔵㘸晣搹㐰昲㙡㥡㕣㠳㐶愹挵㜶戶㘱㑦摣昸敥㠵㐷㥤㌴敦摡㠱敦扤昵换愵㑦㝣慢㜸愲㉥搹慥挳㐲㜸戶敢ㄹ敡〶㌴摡㡤㘸晣搹昰晤㜶ㄳ㑤㝥㡦㐶愹昹㜶戶慢㠷つ慦摢㙤敤㐳昳慥ㅢ㌱晡㠰扤挷㍥㌵㐷㙤ち戵㘴扢ㄹぢ攱搹㙥㘱愸昵㘸戴㕢搱㜸戳㈵㙢昱戹摤㐶㤳摢搱㈸㌵换捥㌶昶ㄷ㐳晦㥣戹㜱攳㔹㈷摦㜵摢攲搷㌷㍥㝤㌳㌵ㅣ㙡挹㜶㈷ㄶ挲戳摤挵㔰㜷愳搱晥㠸挶㥢㉤ㅤ㐵戶㝢㘸㜲㉦ㅡ愵愶搸搹㍡戶㍦㘳昸㤳㔳〶散㝣㐲散摣搳ㅥ晣晣㠱㙢搴㘶㔰㑢戶晢戱㄰㥥敤〱㠶㝡㄰㡤昶㄰ㅡ㙦戶㘴㉤㡥捡て搳攴ㄱ㌴㑡㘵散㙣㝢㡥捡㑥㕡㍥攲昱㘹攷㍦㤷㝣愶㙣㐴㝤愵ㅡ〱戵㘴㝢ㄴぢ攱搹晥捣㔰㡦愱搱ㅥ㐷攳换ㄶ挳㔱昹〹㥡㍣㠹㐶愹戸㥤㙤㍦㝤㘸搳搷愹㉢㘷㕤㍡㝥㡢捤て㍡敥㤰ㄱ〳㥦㠶㝡㜷晢㘴㜸㐶㕢㜶ㄵ㝥㕥㜴晤㜲㠹㑦㠸昲扦㥥㝦戲攱ㄷ㕢㌱㔹㑣ㄵ㘳戱㐲㌲㥡慤捤㔶㔶㈳㙣㙦㝦ㅢ昰㔰㍤戰戸愴ㄱ攷搴慢攴挷挲挸㘹搹㜶戳敢户挳㌸㕢㌷慤㜵㐵㑢愱㝤㐴戰戲扥㈳摢㘱㙥收搵㜵〵昱戹搵攳愷㤴搹㉥昹戶昰扡敤㤱㙤㕡㘱㑥㕤摤㘸愹㌷昷愸昱㐳慡㌵ㄷ慥摤戹捤㍣愸㔳敢ㅢ搱㔴晣搲㕦㈹戱㝤㙢㘹愹慣㜱㡤㥥扥慣戵摤㙣㤱攱㡤㙢摥慤㌱㝦愰搹㔶㙦昲㍡㠱㔹㤰㔵ㅤ㐶㤵晤㙢㙥摣㠲ㄶ慣㈸㝥㥦ㄵ挶戸愵挵㤹慢㍢捣㤶㠲㔹挰㜸㤷㥢㙤ㅤ㙢ㄶ㘵㜳㑤收挶㈵㈶㔶㑥㈸㠶㤷㠸㜷㙥捤慦㘸㥦摥摡搲搱搶摡㔴慡㤹㕡㔸㤹挵㉦挸挲扣搶㠲㠹ㅦ㠰ㄵ㝣㤵愹戲㝥晤㤴㉡摢㌶攸㔷ㄸ攳戶㑦㤰て挲昵ㄱ㙦㡥捦㝣搳搲捤㙥挲㐲慣ㅤ搶愲挹攴㌶㔹㍥戶㠷㘰ㄲ㤷㘱戶〹㌷㜴慤ㄳ㉦慡搰㝡敢㜰㙢ㄹ㘳攷㈷昷晦搷戸扣㝣㠸扤昶㌳㔷攲㔷昶㉥昸㐱搹㘴戶㜵㝢㐹㐸㜱㐴晡㌳㘸㉡户挷摥ㅣ㑡慦〲ㄶ㙡戵㕡㔳戹慡戱搰戱㑣㕢㘶㌶㉥㕤挶㔳㉥㕣㌶慡慡㈲㕡摦㑢㝦づ㈲晤㜹㌶㉦愰㠹㐴捡戴ㄷ㘹愴㐵昴扦㔸晤捡㌱昸㝦摦㝦扦㤷挳㑢㤷敢〵戸戸搳㕥搹扣㜳㙢㕢㝢扦㝥㐱㙢戹㑢戶㝤㔹〷㌷捦敥㤵㡣昷ㄲ㥢㤷搱㔴㡥㐵搳攳攵㠱挱㌰慡攰㔵㤰㐱捤㌳捣㘲ㄶ搷㥥㘴敦㔶搹捡㘶敢㜲挶っ戳㍤慦昳扡挷㙣散㉢慢㌵㉣㘱攷ㅦ搸捣慤摦㕣摤㌱㈳摢㤱敤摦㡣㉢㈸昸㤴㜴ㄸ㡤ㄳ㉦㙢㠹㥥㠳㐴收㜸㐷散ㅥ㈲ㄸ戲攸㡡㌲㐰〴㔶㈴散㌸搸㕦捡晡搹㙤昷㉢㠱戱㙦㠱㤵搰扣ㅢ㝡改㤵㄰㕥㤳㤸㘵戶㉣㕡戳摣㙣愷㜹㤵搶㉤㑡敦敥挵㘰ぢ昲戹挵ㅤ㡤㑤敤ㄳ㌰搲㔹㙤慤㉢㤶晦㌷攳㌰㤶晥ちㅡ攷㔵昹ぢ㙣挵扤㕦㈷攰㉡敢扦㤲㥦㑤㐳㐳㔹ㄵ愳㔱愲㙦挹㠶㕢㉢㠲晤㡣晦挹㑢㝦ㅤ晦㡢㜴愷慢慣㠱㐵㕦慥ㅡ㔵挲㝥㘰㌳〸㉤㙡㌳攵㍡㔸㤵㜴㐰㝢㔰昳㤲搶戶〳㜳慤慤〷㜲㝢摡㐰㝡敤换㑣戳㠳搷㤶〶搸搷搲攴㥡㤹㔲晤晡㤵㕣ㄷ㜲㕤㠴ㅡ㠵昸摡㕢㘸〶㑤㙤㙡ㅡ敤㐴㙣搷摥㠶愸ㅦ慥㜲㘹敦㘰㈱㠱㈳㜹㐷㙢〷㤲㡥㕥㔹㌷㝡扢搱搳捣昶㡥搱搳昱㘵㌹㥡㕦㔱㑤㡤㉤收攸慤㕢㕡㐷户㤹敤换㜱㌵搹摣㘶挲敡愶昶搵㙡㈴挸昰敡捥搸㉦㤲〷扣㔴晢搵搴㙢㍥㝡摣摣戶晦㈱㑦愹ㄱ戶挲㜷㤱㘹㙢攴慡挶㥦晥㍥ㅡ㌵ㅣ㘶㍣攲㘰戹昴愵㝦㠰扥晥㈱㥢㡦搰攰戸㈱㥦〴づㅢㅦ㕢㕤戵つ晥捦㐳㠷晥〹㥢㝦愲㔱攳搰㜰挷搵㍦㐵攳扣㤴㠱昸摣ㅥ攴㌳摤ㄶ㘲晦㘷晡㈵愴ㄱ扤ㅢ㥤ㅡてぢ㝥慥㍡㌹敡㈴愷㤳㥡搲㄰㌸㄰㐰愵慤昰㕤昷摡ㅥ㙥〲攰〷晡昷㠳㔹㌰㠰㥦㤸㠳㘰㜴㙥㡤㉥〰攵㔶㔷㐵愱ㄳ〰晤㈰搰㜹摤㕦挵㈱ㄲ〰㤵攸㌹㉦昵摤㑦㉥〰㌱㠸晤〰㜴挶搴扢搱愹㕡昸〵〱昸っ挱〳〱㝣㙡㉢㝣㤷攲敡㄰愹㥡愳搸㠸㐳晥〴㘶挱〰㠶㐲慤て㘳戳㌱ㅡㄷ㠰㑤慤慥㑡㈱㠸〰ㄸ㑥愳捤搰愸っ㐴〲㘰〴㝡捥㑢扤敢〶㤰㠶搸て㘰ㄴ㘳敡摤攸搴㐴昸〵〱㜸㌵っ挰㉢戶挲㜷㜵㜰ㄲ㈲㔵㜳ㄴ㕢㜳挸㉦㠵〲搸ㄶ㙡㝤ㅣ㥢昱㘸㕣〰㈶㔸㕤戵ㄳ㠲〸㠰敤㘹ㄴ㐵愳愶㐰㈴〰㘲攸㌹㉦昵㤴ㅢ挰㘴㠸晤〰㤲㡣愹㜷愳㔳㔳攱ㄷ〴攰愱㌰〰て摡ち摦〵换ㄹ㠸㔴捤㔱散㠴愴敡晥㔰〰㔳愰搶愷戲㤹㠶挶〵㘰㠶搵㔵㌳ㄱ㐴〰捣愴搱捥㘸ㄴ㉦㘱ち㠰㔹攸㌹㉦㜵扢ㅢ挰捥㄰晢〱捣㘱㑣扤ㅢ㥤摡〵㝥㐱〰㙥〸〳㜰扤慤昰㕤㐳㥤㠳㐸搵ㅣ挵㈲づ昹摡㔰〰㝢㐰慤㉦㘱戳㈷ㅡㄷ㠰扤慤慥㥡㡢㈰〲㘰ㅦㅡ敤㡢㐶捤㠷㐸〰晣ㄲ㍤攷愵㉥㜵〳㤸〷戱ㅦ㐰㤶㌱昵㙥㜴㙡〱晣㠲〰㥣ㄳ〶攰㙣㕢攱扢慣扢㄰㤱慡㌹㡡〳㌸攴㌳㐳〱㌴㐱慤㌷戳㘹㐱攳〲戰摣敡慡㝡〴ㄱ〰〷搱愸つ㡤㕡っ㤱〰㘸㐷捦㜹愹㤳摣〰ㄶ㐱散〷戰㡡㌱昵㙥㜴㙡て昸〵〱㌸㉡っ挰㤱戶挲㜷愵㜹㉦㐴慡收㈸㡥攰㤰てて〵㜰ㄴ搴晡搱㙣㡥㐱攳〲㜰慣搵㔵㝢㈳㠸〰昸つ㡤㡥㐳愳昶㠵㐸〰ㅣ㡦㥥昳㔲㉢摤〰昶㠱搸て㘰㉤㘳敡摤攸搴㉦攱ㄷ〴愰㈹っ挰㠱戶挲㜷昱㝢㝦㐴慡收㈸捥攲㤰ㅢ㐳〱㥣〳戵扥㡥捤戹㘸㕣〰捥户扡㉡㡢㈰〲攰〲ㅡ㕤㠸㐶攵㈱ㄲ〰ㄷ愱攷扣搴晥㙥〰㌹㠸晤〰㉥㠳㝤㐴敦㐶愷ち昰ぢ〲戰㐷ㄸ㠰挵戶挲㜷㍤㥥ㄷ摡慢㌹㡡敢㌸攴晡㔰〰㌷㐰慤摦挸收㈶㌴㉥〰㝦戰扡㙡ㄹ㠲〸㠰㥢㘹㜴ぢㅡ㜵〰㐴〲㘰㍤㝡捥㑢敤敡〶搰〸戱ㅦ挰ㅤ㡣愹㜷愳㔳〷挲㉦〸挰㤴㌰〰㤳㙤㠵㙦㡡愰〵㤱慡㌹㡡〷㌸攴㐹愱〰ㅥ㠲㕡㝦㤸捤㈳㘸㕣〰ㅥ戵扡慡ㄵ㐱〴挰㥦㘹昴ㄸㅡ㜵㄰㐴〲攰㜱昴㥣㤷㑡戸〱㉣㠷搸て攰㘹挶搴扢搱愹㌶昸〵〱搸㌶っ挰㌶戶挲㌷㙢戱〲㤱慡㌹㡡㤷㌹攴慤㐲〱扣ち戵晥㔷㌶慦愱㜱〱昸㥢搵㔵㉢ㄱ㐴〰扣㐱愳㌷搱愸搵㄰〹㠰户搰㜳㕥㙡ぢ㌷㠰㔵㄰晢〱扣挷㤸㝡㌷㍡戵〶㝥㐱〰㠶㠶〱ㄸ㘲㉢㝣ㄳ㈹㠷㈲㔲㌵㐷昱㑦づ㜹挳㔰〰㥦㐱慤㝦捥收ぢ㌴㉥〰晦戲扡敡㌰〴ㄱ〰㕦搱攸摦㘸搴攱㄰〹㠰慦搱㜳㕥慡捡つ攰㔷㄰晢〱㝣捦㤸㝡㌷㍡㜵〴晣㠲〰晣昴㘳挸愹昰㡦戶挲㌷户㜳㌴㈲㔵㜳ㄴㄵ攵ㄸ昲昷㌰ぢ㍥ㄵ搶愰搶晢戳愹㐲攳〲㄰戱扡敡ㄸ〴ㄹ挳㐰〳㘸㌴㄰㡤㍡ㄶ㕤〱㌰〸㍤攷愵扥㐰㡥捥ㅦ㐳扦㠶搸て㘰㐳搸㐷昴㙥㜴㡡㜳㐸㐱〰㍥〸〳昰㜷㕢昱愵㜷扡改〴㐴ㄲ〰㥢㜱挸敦㠵〲ㄸ〹戵扥㌹㥢㉤㌸扡慥㕦㠳愳慤慥㍡ㄱ㠱挶㜰㜵慡㘹㌴〶㡤㕡㡢慥〰搸ㄲ㍤攷愵㕥㜳〳㌸〹㘲㍦㠰慤㘰ㅦ搱扢搱愹㤳攱ㄷ〴攰戹㌰〰捦摡ち摦っ搸㘹㠸㈴〰愲ㅣ昲搳愱〰攲㔰敢戵㙣ㄲㅣ㕤ㄷ㠰㍡慢慢㑥㐷愰㌱㕣㥤ㄴ㡤搲㘸搴ㄹ攸ち㠰っ㝡捥㑢㍤攲〶昰㕢㠸晤〰㈶挱㍥愲㜷愳㔳㘷挲㉦〸挰摤㘱〰敥戲ㄵ扥㐹戹㜳㄰㐹〰散捣㈱摦ㄱち㘰ㄷ愸昵搹㙣㜶攵攸扡〰捣戵扡㙡ㅤ〲㡤攱敡捣愳搱㝣㌴敡㍣㜴〵挰〲昴㥣㤷扡挹つ攰㕣㠸晤〰敡㘱ㅦ搱扢搱愹昳攱ㄷ〴攰㡡㌰〰扦戳ㄵ扥㜹挲㡢㄰㐹〰散换㈱㕦ㄶち㘰㍦愸昵〶㌶晢㜳㜴㕤〰㜲㔶㔷㕤㡣㐰㘳昰愷攷㘹㔴㐰愳㉥㐵㔷〰㤸攸㌹㉦㜵慥ㅢ挰㈵㄰晢〱㌴挲㍥愲㜷愳㔳㤷挱㉦〸挰愹㘱〰㑥戱ㄵ扥愹换㉢㄰㐹〰戴㜱挸㙢㐳〱㜴㐰慤慦㘰戳㤲愳敢〲戰摡敡㉡捥㙢㡥攱敡慣愱搱挱㘸搴搵攸ち㠰㐳搰㜳㕥敡ㄸ㌷㠰慢㈰昶〳㌸ㅣ昶ㄱ扤ㅢ㥤扡〶㝥㐱〰づづ〳戰挶㔶昸㘶㔳慦㐷㈴〱㜰ㅣ㠷扣㉡ㄴ挰〹㔰敢㈷戲㌹㠹愳敢〲㜰戲搵㔵㌷㈰搰ㄸ慥捥㈹㌴㍡ㄵ㡤扡〹㕤〱㜰ㅡ㝡捥㑢戵戸〱摣〸戱ㅦ挰㤹戰㡦攸摤攸搴敦攱ㄷ〴愰㄰〶㈰㙦㉢㝣ㄳ扣户㈰㤲〰戸㤰㐳捥㠶〲戸ㄸ㙡晤ㄲ㌶㤷㜲㜴㕤〰㉥户扡㙡㍤〲㡤攱敡晣㡥㐶㔷愰㔱户愱㉢〰慥㐴捦㜹愹㍤摤〰㙥㠵搸て攰㕡搸㐷昴㙥㜴敡㜶昸〵〱㤸ㅦ〶㘰㥥愳昰捥㌹摦㠵㐸〲攰ㄶづ㜹㑥㈸㠰㕢愱搶㙦㘳㜳㍢㐷搷〵攰㑥慢慢敥㐶愰㌱㕣㥤扢㘸㜴㌷ㅡ㜵て扡〲攰㡦攸㌹㉦㌵捤つ攰㡦㄰晢〱摣て晢㠸摥㡤㑥摤ぢ扦㈰〰㘹㘷㍤扤㔷㠵㔳戶挲㌷つ晥〰㈲〹㠰挷㌸攴㘴㈸㠰㈷愰搶㥦㘴昳ㄴㅡㄷ㠰㘷慣慥㝡㄰㠱挶㜰㜵㥥愵搱㜳㘸搴挳攸ち㠰攷搱㜳㕥㙡扣ㅢ挰㐳㄰晢〱扣〴晢㠸摥㡤㑥㍤〲扦㈰〰㘳挲〰㔴摢ち摦捣晣㥦ㄱ㐹〰扣挹㈱㡦ち〵昰㌶搴晡㍢㙣摥攵攸扡戶㠰昷慤慥㝡っ㠱挶㜰㜵晥㑥愳て搰愸㈷搰ㄵ〰ㅦ愲攷扣搴挶㙥〰㡦㐳散〷昰〹散㈳㝡㌷㍡昵㈴晣㠲〰っっ〳㌰挰㔶㜸㡢〵㉡㥦㐱愴㍥㑣昲づ攰㠰㡢㝢㌴㥡慢㌸㉢戵㐱ㄱ㘵挴搳㔷戴㜷戴捡ㄴ摡愰攲㡣搶昹慤ㅤ㌳ㅡ摢㤷㌷㘵搷っ㈹摡ぢ㑢㤶㤹㉤㤸攰㙥挳㍣户㐷搶扡㝣戹㔹搰㡢昵慤㉢摡昲收散ㄹ晦ぢㄳ攰㔸㍦㝣㜴㌲昷㕤慥昰晡捦收㜴换攰㠹慤〴慦戲捡攷㄰搰㍢㌵㈷挵捣慥㘹㜴㔹㌴㘰㌸戸㡢攸愲挶㡥㈶㜳㐰㔱愶戰㘵戹慡〸㡡愸ㅡ㈸昴㉦㉥㕡㠶㈹慢ㄹ㠳㡡戳摡ㅡぢ㥣㈳攲㠷㌱搴㌲㥤㙢㉥㐵㠵挰㙥慤敤㡤慣㘴ㅥ㔴㕣搴㤶㙤㘹㕦捥挹捥晣㥡㡤㑡㝡㌲㉢㕡㔹㥣搶搸搲㡥㌴昲㈹㜲㜹㜰戱㝥㔹敢㉡摣挲戰愲戹㘵㔶㜶㜹晢晦挴愷愲昸戱挸㑢㍥ㅡ㔵慥捡换㔵㔵㜹搵㝦晡昹㘸晦挶㍥㌶挴㉡づㅦ㡤敤戴愳慤㌱户㠲挰㈴㐷ㅣ㙤〵ㅢ昹っ换㉡㥦挷㤲㜷㕡搳昵ㄱ㝡㙡ㄲ㌸搶㤲搲晣挰改昱捥晢㐲㌶㠷戹晥㌵㠶㌳昰ㅢ㌴扢捥㕡㍣扢慢㕡攷晦㜴㤳㐵攵ぢ㠸摣敢攲㠸㘱㌰摥挰摡㠴㔸㌰挱㉤ち㝢㈶戶〴昶扣㥢㘵愴㈸㌶摣㐲㌷攸㕡摣ㄹ昳敢〳㡢㜳戳㌹戳〹㘵〱捤搹㡥つ慣づ敢㌳㔰㠴摦㙥敢愶户㌶㌷㘷戹挹昱㔶㠲晡㝣戶挹慣㉡㑥㕤搱搱㍡慦戱㐵㉦愲㤱敤搲ㄶ㘵㔷㐳㤴㕤㙤㑤攰ㄷㄷ戲㕣㐸㤶ㄹ慢㜵㘹戶慤戱㘳㔹㜳㘳扥㡡ㅤ捥㤷晥㑦㙣慢㌸㝥㔴〰愶昳㜲㡥㈵摥㡡〰㙢㕥ㅥㅦ昷〴ㄴ搱㄰ㅤ㍦㝥㙣搱攵㑡挳㝦敡㍦慣㈶挱㤱㐷扥㔰昴敦㄰慤ㄲ㝦㜲㈸㤲戱㝣㈶㔳戱㔸晣散㜰㙣愲㜲㜰㔲㝦愱〱晥昴敦㘱捡〵晥㔵扣㠴愶摢㔲㠳晥㌰㠸捣㙤捤ㄶ㜶捥收㜱㕢㔰㝦晢愶愰㉡㝣戴㍣搴戴ㄹ㉣晥㤸㡥㝡㈲捣㙥慦㙣㉣㤸㙤㔵ㄴ搴攳愶愷ち㤶㡤㘸搶㘷㠸㘹昰㝥㘵㤵㤵〳慡㠲㜲捤㜶㘲㡤戵愷搴摤㌷㔵捤昶挵晦㜸昷昴㘴㡥㍤ㄲ㤱慦愸ㅦ戰㍡晡㡦㕣愷㤷㈱攴晡㜸っ㝥愲挱捦㘸㉡㕦㠱搲晢搹㤴搶㘱愰㕡㐳㠷㔱㠵摣㑥挳ち㤱㉡㔴㔳㐸㘹㐹愵慣挸〰㔷㐹㠸㘶㔵㠳㔴㌹昷攸㘸昵搸捡捤㐲挴㍡扥戲昴〴摦っ㘵攵攵ㄵ昸愸㌵㙦㌹㥤㉦㉤㠲㌵搷㥢㔲㉢愲戶挰㄰㌴㤶ㄱ㡥攰捥㠲昸つ㐱昷慣扣〸㉢捣㙤晦㡣晦挹㉢ㄲ搱换攱㔳ㄶ㔱慦愳㜵㐰㐴㈸戱㐸攱㈳挰㜵㌰㌴敡㝤〸㜹㍡攰晡昲㔲ㅦ愰换㉦㌰㕣摤〳㉢㜹㜹づ㡥敡㐳㐸㜹㠰搴㌵〶昹〸㑢㍣敥㜴㙥㠷㔵㤰昶扣ㅤ㝥㑣て晣改扣攱㡤ぢ昲昷〹ㄶ㥣㈱㔳㘰て㌹〲ㅢ㝤〰つ晦ㄹ㙣㌰㤰〶㠳㘸昰㈹っ昸〱㙢ㅢ愰ㄷ〶㑥敥㥤〹〰㘷挰〷攰扥㜴㈵㜱㠱摢㤰㐹㌶㘲㤲ㅦ㘰攰〵昷ㄳ㘴㍤㠰攳㘷㈴攰㠶㌲〸搷戸〴摣挶㤰昶っ慥ㅣ㙥㐴愳㙦㈲㐱慣㡥㘲㘹㐲〰戸㑤㘱愳て愷㈱换ㄶ〲っ㌶愳挱〸ㅡ戰㤲㐱挰㡤㐴㉦ㅣㅣ捡摢〳挰㙤〱ㅦ㠰㘳㜵㠳㤳挴〵㙥ㄴ㤳㡣㘶ㄲ㔶㈲㜸挱戱晣愰〷㜰㉣㑥㄰㜰㘳ㄸ㠴㔵ち㈵攰挶㐲摡㌳㌸㔶㌳攰㡤ㅢ扣ㄸ〴ぢ昲挷㤲〶㘷挸ㄴ搸㕢摣㉦㘰愳㙦㐵㐳㤶㍢〴ㄸ㙣㑤㠳㙤㘸挰ち〸〱户㉤㝡㘱攰攴㡥愶〰㜰攳攱〳㜰愳㕣㐹㕣攰戶㘳㤲〹㑣挲ち〶㉦㌸㤶㉤昴〰㡥㐵つ〲㉥捡㈰慣㙥㈸〱ㄷ㠷戴㘷㜰慣㠲挰ㅢ㤷㐵ㄹ挴〱挷㔲㠸〰㉥〹搸攸㐹ㅡ戲㑣㈲挰愰㡥〶㈹ㅡ戰㜲㐲挰愵搱ぢ〷㠷攲昵〰㜰ㄳ攱〳㜰慣愶㜰㤲戸挰敤挰㈴㍢㌲〹㉢ㅦ扣攰愶㐰搶〳戸愹㌰ㄱ㜰㍢㌱挸㌴昴㑡挰㑤㠱戴㘷㜰慣㥥挰ㅢ愵ㄵっ攲㠰㘳〹㠵㌳㘴ち敤㉤㙥ㅡ㙣昴改㌴㘴㜹㐵㠰挱っㅡ捣愴〱㉢㉥〴摣捥攸㠵㠳挳扤㈱〱攰㜶㠱て挰戱ち挳㐹攲〲㌷㥢㐹㜶㘵ㄲ㔶㑣㜸挱戱㑣㐲挰㘹㜳㘰搲摢戳㘹挵挲ち㠱㌹㤷㠱㔹㘱㔱〲㜳㍥愴㍤挳㘴㈵〶摥戸㤱㡤㐱ㅣ㤸㉣挷㜰㔶㠳㐲ㅢ收㙥戰搱㜷愷㈱㑢㌵〲っㄶ搲愰㥥〶慣摥㄰㤸㡢搰ぢ㠳㈹户搱〵挰摣〳㍥㠰㤹㜵㈵㜱挱㕣挲㈴㝢㌲〹慢㉦扣㌰㔹㜲㘱㙤㠵㠴㈹慦㌸㕡搷捦㄰挵㠲っ〱户㌷㠳戰㌲愳〴摣扥㤰昶っ㡥ㄵㅣ㜸攳㉥㌹〶挱㠲晣戱㡣㈳㠰换㝥戰搱ㅢ㘸挸ㄲ㡦〰㠳晤㘹㤰愵〱慢㍥〴㕣づ扤㔰㜰扣㈳㌰〰㕣〱㍥〰挷㑡㄰㈷㠹ぢ㥣挹㈴㐵㈶㌹〲〶㕥㜰㐷㐱搶〳㌸ㄶ㜲〸戸㘵っ挲㡡㡥ㄲ㜰〷㐰摡㌳㌸㔶㝥攰㡤㕢昰ㄸ挴〱挷昲て㘷挸ㄴ摡㕢㕣ㄳ㙣昴㘶ㅡ戲㌴㈴挰愰㠵〶慤㌴㘰戵㠸㠰㕢㡥㕥㈸㌸摥摣ㄸ〰慥つ㍥〰挷ちㄲ㈷㠹ぢ㕣㍢㤳昰挱〳㡡搵ㅥ㕥㜰㉣昱戰挰㠵㥥摢戱〰㐴挰慤㘴㄰㔶㠲㤴㠰㕢つ㘹捦攰㔸㌱㠲㌷收〷ㄸ挴〱挷戲ㄱ㘷挸ㄴ摡攰づ㠶㡤㝥〸つ㔹㔲ㄲ㘰㜰㈸つづ愳挱㐵㌰㄰㜰扦㐲㉦っ㥣摣愷ㄹ〰敥〸昸〰ㅣ㉢㑦㥣㈴㉥㜰㐷㌲挹㔱㑣挲㉡ㄱ㉦㌸㤶㠶昴〰㡥㠵㈳〲敥ㄸ〶㘱〵㐹〹戸㘳㈱敤ㄹㅣ㉢㑤昰挶捤㠳っ攲㠰㘳戹㠹㌳㘴ち㙤㜰挷挱㐶㍦㥥㠶㉣㐵〹㌰㌸㠱〶㈷搲㠰搵㈹〲敥㈴昴挲挰挹㉤愷〱攰㑥㠶て挰戱㘲挵㐹攲〲㜷ち㤳㥣捡㈴慣㉥昱㠲㘳㐹㐹て攰㔸㜰㈲攰㑥㘷㄰㔶㥥㤴㠰㍢〳搲㥥挱戱㐲〵㙦摣㤹挸㈰づ㌸㤶愹㌸㐳愶搰〶㜷ㄶ㙣昴戳㘹挸ㄲ㤶〰㠳㜳㘸戰㡥〶慣㙡ㄱ㜰攷愲ㄷ〶㑥敥㥥つ〰㜷㍥㝣〰㡥㤵㉥㑥ㄲㄷ戸ぢ㤸攴㐲㈶㘱㔵㡡ㄷㅣ㑢㔱㝡㌸挶戱㔰㐵挰㕤捣㈰慣㔸㈹〱㜷㈹愴㍤㠳㘳㘵ぢ摥戸敤㤱㐱ㅣ㜰㙦㘰挹ㄹ㌲㠵㌶戸换㘱愳晦㡥㠶㙦〶ㅢ㕣㐱㠳㉢㘹昰ㄶっ〴摣㔵攸㠵㠱㤳ㅢ㠱〳挰㕤〳ㅦ㠰㘳㠵㡣㌳ちㄷ戸㙢㤹攴㍡㈶㘱㌵㡢ㄷㅣ㑢㔸㝡搸攲㔸攰㈲攰㙥㘰㄰㔶扡㤴㠰扢〹搲㥥挱戱㈲〶㙦摣㔳挹㈰づ㌸㤶挵㌸㐳愶搰〶昷〷搸攸㌷搳㤰㈵㌳〱〶户搰㘰㍤つ㔸㐵㈳攰㙥㐵㉦っ㥣摣搳ㅣ〰敥㜶昸〰ㅣ㉢㙢㥣㈴㉥㜰㜷㌰挹㥤㑣㔲㠱㥦昶㕥㜰㉣㝤改〱ㅣぢ㘳〴摣摤っ挲ち㤹ㄲ㜰昷㐰摡㌳㌸㔶搲㄰㡤㝥㉦㠳㌸攰㔸㑥攳っ㤹㐲ㅢ摣㝤戰搱敦愷㈱㑢㙤〲っㅥ愰挱㠳㌴㘰昵㡤㠰㝢〸扤㌰㜰㜲㝢㜶〰戸㐷攰〳㜰慣挸㜱㤲戸挰晤㠹㐹ㅥ㘵ㄲ㔶捦㜸挱戱㘴愶〷㜰㉣愸ㄱ㜰㡦㌱〸㉢㙢㑡挰㍤〱㘹捦攰㔸㠱㈳攰㥥㘴㄰〷㕣㌵愴捥㤰㕤攰㥥㠲㡤晥㌴つ㔹愲ㄳ㘰昰っつ㥥愵〱慢㜶〴摣㜳攸㠵㠱㤳㍢捤〳挰扤〰ㅦ㠰㘳㈵㡦㤳挴〵敥㐵㈶昹ぢ㤳戰敡挶ぢ㡥愵㌶㍤ㅣ攳㔸㠸㈳攰㕥㘶㄰㔶攴㤴㠰㝢ㄵ搲㥥挱搵挱㑤挰晤㤵㐱ㅣ㜰㉣摦㜱㠶散〲昷ㅡ㙣昴搷㘹㤸づ㌶昸ㅢつ摥愰〱慢㝤〴摣㥢攸㠵㠱㤳㥢收〳挰扤つㅦ㠰㘳〵㤰㌳ちㄷ戸㜷㤸攴㕤㈶㘱戵㡥ㄷㅣ㑢㜴㝡〰挷〲ㅥ〱昷㍥㠳戰㤲愷〴摣〷㤰昶っ㡥ㄵ㍦〲敥㐳〶㜱挰戱散挷ㄹ戲ぢ摣㐷戰搱晦㐱㐳㤶〴〵ㄸ㝣㑣㠳㑦㘸挰㉡㈱〱昷㑦昴㐲挱昱晥晦〰㜰㥦挱〷攰㔸㌹攴㈴㜱㠱晢㥣㐹扥㘰ㄲ㔶昹㜸挱戱戴愷㠷㕤㤵㠵㍦〲敥㕦っ戲㍦㝡㈵攰晥つ㘹捦攰㔸㈹㈴攰扥㘶㄰〷ㅣ换㠵㥣㈱扢挰㝤〳ㅢ晤㕢ㅡㄶ㠲つ扥愳挱昷㌴㌰㘱㈰攰㝥㐰㉦っ㥣㍣捡㈰〰摣㑦昰〱㌸㔶ㅣ㌹愳㜰㠱晢㤹㐹捡㌰㡤愱㔸ㅤ攴〵挷㤲愰ㅥ挰戱㘰㐸挰攱㑡㜷㤹㕡㠹㕥〹㌸摣㘱摣ぢ㜰慢攱㈶攰㉡ㄹ挴〱挷㌲㈳㘷挸㉥㜰ㅡ㙣昴晥㌴㘴〹㔲㠰㐱ㄵつ昸㉣㌵挵慡㈴〱ㄷ㐱㉦ㅣㅣ㥥捡㄰〰㙥㈰㝣〰㡥㤵㑡㑥ㄲㄷ戸㐱㑣戲〱㤳戰慡挸ぢ㡥愵㐴㍤㠰㘳愱㤱㠰㌳ㄸ㠴ㄵ㐷㈵攰㌶㠲戴攷㉤㡥㤵㐹〲㙥〸㠳㌸攰㔸㥥攴っ搹〵㙥㈸㙣昴㘱㌴㘴改㔲㠰挱挶㌴搸㠴〶慣㘶ㄲ㜰㥢愲ㄷづ㉥昸ㅡ摤㘶昰〱㌸㔶㌸㌹㐹㕣攰㐶㌰挹㐸㈶㘱㌵㤲ㄷ摣挵㤰昵㜰㡣扢〴㈶〲㙥ぢ〶㘱愵㔲〹戸搱㤰昶っ㡥ㄵ㑤〲慥㥡㐱ㅣ㜰扦㠳搴ㄹ戲ぢ摣ㄸ搸攸㕢搲㤰㈵㑦〱〶㘳㘹㔰㐳〳㔶㐱〹戸㕦愰ㄷ〶㑥㥥㤵ㄱ戰挵㙤つㅦ㠰㘳㘵㤴㤳挴〵㙥ㅢ㈶搹㤶㐹㔸挵攴〵㜷㉢㘴㍤㙣㜱㉣㙣ㄲ㜰攳ㄹ攴㜶昴㑡挰㑤㠰戴㘷㜰慣㠴ㄲ㜰摢㌳㠸〳㡥攵㔰捥㤰㕤攰愲戰搱㘳㌴㘴愹㔴㠰㐱㥣〶戵㌴㘰昵㤴㠰㑢愰ㄷ〶㑥ㅥ晢ㄱ〰慥づ㍥〰㜷扦㉢㠹ぢ㕣㡡㐹搲㑣挲敡㈷㉦㌸㤶㍣昵戰挵戱㈰㑡挰㑤㘴㄰㔶㐶㤵㠰摢ㄱ搲㥥挱戱㠲㑡挰㑤㘲㄰〷ㅣ换愸〲戸散〴ㅢ㝤㌲つ㔹㘲ㄵ㘰㌰㠵〶㔳㘹挰慡㉢〱㌷つ扤㌰㜰昲〴㤳〰㜰㌳攰〳㜰慣挴㜲㤲戸挰捤㘴㤲㥤㤹攴㑤ㄸ㜸挱戱㔴慡〷㜰㉣愴ㄲ㜰扢㌰〸㉢慡㑡挰敤ち㘹捦攰㔸㜹㈵攰收㌰㠸〳㡥攵㔷捥㤰㈹戴㝦㌹捣㠵㡤㍥㡦㠶㉣捤ち㌰㤸㑦㠳〵㌴㘰戵㤶㠰摢つ扤㔰㜰㝣ㄸ㑢〰戸㠵昰〱㌸㔶㜰㌹㐹㕣攰敡㤹㘴ㄱ㤳戰摥㐳〶扦㤸㍤㝢昰㤵㥣戳昷㑥㐵晢捡〴㈴㐳㤱〵〳昵ㅤ㙢㥡㔰愴挱㐵㑥㑤㕢㑢㥣㘴㡦㠸っㄳ收慤㙤㤸攸慢昰㍥㔷愲搳昷㘹㈴ㅥ㌰搴昳捣づ㜱愳㠶昵〸㤵搷㝣敦㝦㉥㐵愷㍦〷摥㜵〳㍦㝤昸搲㤶㘰㠸㐳攷㌵收摢㕡摢㕢㡢ㅤ愳敢㔱㠰㌴㥡捦㐰㈹㤶㤵㐵愷㔶㕥㠵㠸㠱㌹戹㘲ㄵ㉤㝣ㅥ攵㑡㍥ㄳ㈰㜲㘰㑢敢慡ㄶㄹ㑤㘵㍢ㅦ〵㈳扣晡昷㘷ㅡ㌲㤵搷㤶㠰㘷戰㜶㠱捥晡㕥㘸〷昵㌳㌸昹㑦㘳㙤㙦昴㙢愶㑦㥢扥戰㈱㥦㈹㈶愲㠵㔴愱㉥㔵㙢㈶昲挵㜸㉥㔶挸㈵㜲㌸攰收敢搲愶㔹㑣ㅢ㔲㉢挰ㄸ晢挰挷㘰㜵㠰愴摢㤷㍤㤶〹㐸㡦扡捡㜲㥣ㅡ昵㜶攲ㅥ昶㘵㉡愷昲慡愰捣㡡晥晤㔵㡤攷㔱㈵扥〹㝦㤶摤挸戳ㅥ㌴㡤昳晤㤵㤷〲㔶敦㥣㌸挰慥捦㠲捥㍣挱搳ㅢ㌰〴㝤㝦㌴ㄱ愳ㅦ〴㤴㘹㔹㜴㌷㤸㍥慤挱㔵户愴攵㈰摢㄰戲搲攷㠴㙡㜹㠸〷㐲㉣㜵づ㜸〰㘹扢㔱㘱㐷搱慢ㄹ摥㠴㕥ㅦ㠳㈵愵㐱㉥㤰㤶㐲挴〵昹慢㠲㤴㕢戵㍡〷㉢挲㙤〹ち摣㕡ぢㄳ㙥ぢ敡㉣㐸戸㍤㤴㝥㥥㍡㥣㘸愱ㅦ㠸ㄶ㥦㘷挴づ慤㌵愱㙦㝤㥥搱㤴㤹㡤挷㡡戱㘲㌱㥡㑤㤸㜱㌳ㅢ㡢挶㘳挹㕣㌴㕤ㅢ捦收㡡㜱搳ㄸ攰っ愷ㄹ㍥挶㐰愷㈷㥦攷㈰愷㐷㥤㌲搰攳㘷慡㑥挵㐰挸ㅢ换㘵晡㐱㔰改㙤㘸㈲挶㠶㄰㠸㡣摣㜴㠲搲㠹挵搸挸㤱㙦㑤㠷㔵㤴㙦㠳㈵㌵ㄴ㜲㈱戱〶愲㑥ㄲㅢ㐳㉡㈴㡥㐵ち㍦㠹㘳㈰昵㤳搸〴㑥〸㠲ぢ摥㘸㐱㘲㔳㍢戴昶㉢昴㉤ㄲ愹戴㤹愹㡤ㄶ㡡戹㔴㙤㈲㔱㥢㌶昱㡣摤㔸㌶ㅡ㑦㤸戱㐴㈲㕤㥢㑤ㅢ挳㥤攱ㅣづㅦ㘳㌳愷㈷㈴㐶㌸㍤敡搴ㄶ攸〹㠹㕦戹㐹ㅣつ㤵㝥っ㥡㠸㌱ち〶㜸㤷改ㅥㄲ愳ㅤ昹昶㔴ㅥ㑦㠷㈸㐹㡣㠱㕣㐸㥣挸昰㤴昰㙦㉣愴㐲愲㈳㤰㐴㕢㈰〹捥搲㈳〸㙡散搱㠲挴㉦散搰摡愹攸㕢㈴㤲改扡㑣㕤挶㡣ㄶ㜲改扡㐴扥㉥㤹捤㈵ㄲ〵㌳㠹挷㔸攵㡡搱㝣㈶㙤挸〴㍥㘳㥣〶ㅦ㘳㙢㘷㜰㐲㘲ㅢ愷㐷㥤ㅡ㡦㥥㤰㘸㜲㤳㌸ㄳ㉡晤㉣㌴ㄱ㘳㍢ㄸ攰敤㈳㌱挱㤱搷㔱㜹ㅥㅤ㔲㔸㔲㔱挸㠵挴〵っ㑦〹晦攲㤰ち㠹㕣㈰㠹晤〳㐹㜰摡ㅤ㐱㔰㤱㡦ㄶ㈴ㄲ㜶㘸敤㔲昴㙤ㄲ㘶ㅤㅥ搹㤵㡣挵㘳昱㐲㈲㤹㑦攷㘲愹㘲㈶㥦㡥㈵㔳㘶㈲㥢慦㑤ㅡ㌲㈳捦ㄸ㤷挱挷愸㜳〶㈷㈴㔲㑥㡦㍡㌵ㄱ㍤㈱戱户㥢挴㤵㔰改㔷愱㠹ㄸ㍢挰〰㙦ㅦ㠹ㅤㅤ昹㈴㉡慦愷挳㑥㔸㔲㍢㐱㉥㈴㙥㘴㜸㑡昸㌷〵㔲㈱戱㕢㈰㠹昹㠱㈴㌸㡦㡥㈰戸㤶㡡ㄶ㈴愶搹愱戵㕢搰户㐸㘴戳搱㕣戱㉥ㄹ㡦愶戳㠹㐴㉣㥡捥攴㙢攳㠵㔸㍥㥡慡㑢㤸㤹㙣㈶㘶㑣㜷㠶戳ㅥ㍥挶っ愷㈷㈴㘴㜶㥤昱愹㔳扢㐰㈷㈴㜶㜱㤳戸〳㉡晤㑥㌴ㄱ㘳㌶っ昰昶㤱搸搵㤱捦愰昲㕥㍡捣挴㤲㥡ぢ戹㤰戸ㅦ愲㑥ㄲ昳㈱ㄵㄲ㍢戹㐸㘸て挲㈴昴㉢㔵敤ㄸ㠸㠷㌳攳㜰挳㑤扣㘸㠱㘷㌷㍢㥦昶〸晡㌶㥥㔴㌲㔷㕢㥢㉥㈶㤲戱㔴挲慣慢捤㐴捤㘸㌶ㅢ换收㤳㜵㜵戱㑣㍣㘳散敥㡣昱㑦昰㌱ㄶ㍡扤㐷搹㤳昹㜲挶愷㑥敤〱㥤攰愹㜳攳㜹ㅣ㉡晤〹㌴ㄱ㘳〹っ昰㉥搳㥥㐴搷晢昵昳ㄴ㘴〱㕦㍦㑦㐳㕣晡昵戳愷ㅤ㐵㥦挳捣捦㐲㉦㑦扢㔵㝢㐳㉥㌰㥦㠷愸ㄳ收扥㤰ち捣昱㉥㤸㍡㘱捡搷捦戶㠱摣㌸㌱㑥ぢ晤㈵戴攰戶㥦ㅤ㕡㝢ㄹ㝤㥢㕢㍡㔳㑣ㄷ愲戵㠹㈴づ户㤹㙣㉥㤳㉣收ち搱㝣㙤愱㉥㘶收㜲搹戸搱攰っ攷ㄵ昸ㄸ晢㍢㍤攱㈶搳攵㡣㑦㥤㉡㐰㈷摣挶扡戹扤づ㤵晥㌷㌴ㄱ㠳戳摦㜸攳晥ぢ捡〸㑡㈷ㄶ愳攸挸ㄷ㔲昹づ攵昵㔸㔲换㈰ㄷㄲ敦㐱搴㐹攲〰㐸㠵挴㘶㠱㈴㌶つ㈴㜱㈰㥣㄰〴て〴㐲ぢㄲ㑤㜶㘸敤㈳昴㥤㉤愸㌶㥡捣㥡㜸慣㝢戱㤸挸㘶捣㕣㕤㙤㍥㤶挶㌷㜱㍣㕡㘷㐶敢㜲㐶戳㌳㥣㝦挰挷㘸㜱㝡㐲㐲收扦ㄹ㥦㍡搵〶㥤㤰搸挸㑤攲㔳愸昴捦搰㐴っ㑥㘷攳敤㈳搱攱挸昷愲昲㉢㍡昰昱っ㙡㈵攴㐲攲㙢㠶愷㠴㝦慢㈱ㄵㄲ㔵㙥ㄲ㥤愷㈴㕡㈰㠹㌵㜰㐲㄰㕣㜸㐳ぢㄲ〷摢愱戵ㅦ搰户㐸㘴㌲㐹ㅣ㘸攲㌸扤㡣㐷ㄳ㘶㌲㥢挱〶㤱㑥搵ㄵ捤㔴㉡㥡㐹搷搵ㄹ㠷㌸挳昹ㄱ㍥挶愱㑥㑦づ㌵㌲愱捤昸搴愹㈳愰ㄳㄲ㘵㙥ㄲ慡ㄲ晡㜲㌴ㄱ㠳昳搳㜸晢づ㌵㐷㌹昲晤愹散㑦㠷㉣㤶搴㌱㤰ぢ〹晥㉢〲㥤㈴㡥㠵㔴㐸晣晢扢愰㔳㤲㝦㐱敡㍦㈵攱㕣㌴挶㠸晡㑡㠴〲㠹攳散搰摡〶攸㕢㈴ち昱㘴㉡㥥捡ㄵ搲改〴づ戳戵愹ㅣ扥㠶㔲改摡㤸ㄹ换愵㌳昱㕣摣㌸摥ㄹ捥㘰昸ㄸ㈷㌸㍤㈱㜱愲搳愳㑥㥤㡣㥥㤰昸㈷〶搳㜹㜲㌶〴㉡㝤㈸㥡㠸挱〹㘷扣㝤㈴㑥㜵攴㝣摥㠳㍥㥣づ换㐸攲㜴挸㠵挴〸㠶愷㠴㝦㘷㐰㉡㈴摥つ㈴昱㜶㈰〹㑥㉥ぢ㠹㔱〸〵ㄲ㘷搹愱戵搱攸摢摢㐴㈲㥥捥㤸戵㠹㑣扡〰ㄶ㠵㐲㍡㔹挴搷㑦㉥ㄶ换㈵捣㠲ㄹ㡤ㄹ㘷㍢挳愹㠶㡦㜱㡥搳ㄳㄲ敢㥣ㅥ㜵敡㝣昴㠴挴㙢㙥ㄲ㌵㔰改扦㐰ㄳ㌱㌸㠳㡣户㡦挴㠵㡥㥣昷㌶攸攳攸搰捡㜵扥ㄸ㜲㈱戱ㅤ挳㔳挲扦㑢㈱ㄵㄲ捦戹㐹㜴ㅥ㌱㥦〹㈴㜱ㄹ㥣㠴㐴っ愱㐰攲㜲㍢戴ㄶ㐷摦㈲㠱ㄳ搲㐴ㄱ攷ㅥ㠵㔴㈲㤵挸ㄴ㤳㤹摡㘴㉥㔶㥢挸收愲戱㍡㌳㔱㤷㌴㘴㈲㤹㈳慣㠵㡦㜱㠵㌳㌸㌹㑥挸ㅣ戲愳㔳搷㐰㈷㈴ㅥ㜳㤳㐸挱㑤㑦愳㠹ㄸ搷挲〰㙦摦㜱攲㍡㐷扥㠲捡㐹㜴㔸㠹㈵㜵〳攴㐲㘲㌲㐴㥤㈴㙥㠲㔴㐸摣攷㈶搱㜹㥣戸㈷㤰挴敦攱㈴㈴愶㈳ㄴ㐸晣挱づ慤捤㐰摦㈲㤱㑦ㄷ戲㠹㘲㈲㔵㡣㐶㘳㠹㜴㉡㥡㉤㥡挹㑣慣㤸㑥攴愲㔹ㅣ㐲攲㠶捣っ㜳㠴㌳攱㘳摣攲っ㑥戶〹㤹ㄴ㜶㜴敡㜶攸㠴挴敤㙥ㄲ戳攱愶敦㡡㈶㘲摣〱〳扣㝤摢挴㥤㡥㥣㡦㠲搰ㄷ搰攱㌰㉣愹扢㈱ㄷㄲ扢㐳搴㐹攲ㅥ㐸㠵挴つ㠱㈴慥ぢ㈴㜱㉦㥣㠴挴㘲㠴〲㠹晢散搰摡ㅥ攸㕢㈴㘲〵散ㅤ㠵㐴㌴㤹慥捤㈵愲挵扡㑣㍣㥦捦㤸㜵昱㕣㍥㕥ㄷ挵㙦㍡㐳愶㝡㌹挲㈵昰㌱ㅥ㜰〶㈷㈴ㅥ㜴㝡搴愹㐷搰ㄳㄲ㔷戸㐹散〳㤵扥㉦㥡㠸挱㐹㕢扣㝤㈴ㅥ㜵攴㐷㡢㤲づ挷㤰挴㘳㤰ぢ㠹㍣挳㔳挲扦㈷㈰ㄵㄲ攷〷㤲㌸㌷㤰挴㤳㜰ㄲㄲ㑢ㄱち㈴㥥戲㐳㙢换搰户㐸愴㔲戵㈹㌳㕦ㄷ挵㌱㌲㤱挸ㄴ敡搲改㐲捥捣㐷戱㡦愴敡敡㡡㠵扣㈱㜳户ㅣ㘱㈳㝣㡣㘷㥣挱〹㠹㘷㥤ㅥ㜵敡〵昴㠴挴ㄹ㙥ㄲ捤㔰改晣㠷㘶㈲〶㘷㘱昱昶㤱昸㡢㈳㍦㠱捡㜶㍡㥣挸㜵㝥ㄹ㜲㈱戱㠲攱㈹攱摦慢㤰ち㠹ㄳ摣㈴㍡㡦ㄳ挷〵㤲昸㉢㥣㠴挴ㅡ㠴〲㠹搷散搰摡挱攸㕢㈴戲昱慣㠹搳㠷㔴㌶㡦㌳搲㕣ㄶ扦攸戲㘶扣ㄶ㥢㐵扥㔰㉣㤸㠹戴㈱㤳戱ㅣ攱㈱昰㌱晥收っ㑥㡥ㄳ㙦㌸㍤敡搴摢攸〹㠹愳摣㈴づ㠷㑡㍦〲㑤挴㜸〷〶㜸晢㡥ㄳ敦㍡㜲㍥㈵㐲晦㌵ㅤ㑥攷㍡扦て戹㤰昸つ挳㔳挲扦て㈰ㄵㄲ慢〳㐹慣っ㈴昱㈱㥣㠴挴㠹〸〵ㄲㅦ搹愱戵㤳搰户㐸㐴㤳戹㐲㍣㔱ㅢ㡢搶攲㔲㔵㉡㕡㐸攷搲搱㑣㍥㥥㈹搶挶㜳㠹㐲㈱㘹晣挳ㄹ捥㕡昸ㄸㅦ㍢㍤㈱昱㠹搳愳㑥㝤㠶㥥㤰㔸敥㈶㜱ㅡ㔴晡改㘸㈲挶攷㌰挰摢㐷攲ぢ㐷捥挷㐵攸㘷搳㘱ㅤ搷昹㕦㤰ぢ㠹㜵っ㑦〹晦晥つ愹㤰㈸扡㐹㜴ㅥ㌱ぢ㠱㈴扥㠶㤳㤰戸〰愱㐰攲ㅢ㍢戴㜶㈱晡ㄶ㠹摡㔴㉡㤶慦㌵昳搹㔴㍣㥤挸ㄶぢ㌹㥣㘲攳㐷㑢㍣㘶㘶㙢㜱摣㑣ㅢ摦㍡挳戹〸㍥挶㜷㑥㑦昶㡥敦㥤ㅥ㜵敡㈷昴㠴挴㝥㙥ㄲ㤷㐱愵㕦㡥㈶㘲晣っ〳扣㝤㝢〷挷㈸昲㡢愸扣㥡づㄷ㜳㥤换㈱ㄷㄲ搷㌲㍣㈵晣攳昴愶㤰㔸ㄴ㐸㘲㘱㈰㠹㑡㌸攱㡤愷㑥㈱ㄴ㐸㜰㐲㤳搱戴㥢搰户㐸攴㔲㤹㝣ち㔷㌵㔲戹㘸㈲㤱捦攲挷㝣㌶㤵挴慢㉥㤹挹愶戱愷ㄸ晤㙤ㅦ晤昷昰㌱慡㥣㥥㤰㤰愹㑦挶愷㑥つ㠴㑥㐸捣㜵㤳㔸て㤵㝥㉢㥡㠸㌱〸〶㐱㈴㌶㜰攴㝣㠰㠴㝥ㄷㅤ昸〴〸㘵㌸挹晥挸昰㤴昰㡦昳㤵㐲㘲㕡㈰㠹㈹㠱㈴㠶挰〹㙦搴晡㈰ㄴ㐸㜰㠶㔲㐸㍣㠰扥㐵愲㄰㑦㈵㤲㘶㌴ㄵ㑢㘱㙦㌰捤㔴ㅡ搵㘳愹㜴㈶ㄳ捤收敢㜰收㤹㌰㠶搹㍥晡㠳昰㌱㌸㠵挹〸扡㤰搸挴改㔱愷㌸㉦㈹㈴㈶扡㐹晣〹㉡晤㔱㌴ㄱ㘳〴っ㠲㐸㡣㜴攴㝣㤲㠴晥㈴ㅤ昸㈸〸㈵ㄳ㤰ㄴ㍤捤昰㤴昰㙦㌴慣㠵㐴搴㑤愲昳㠸㌹㈱㤰㐴㌵㥣昰挶愳㥣ㄱち㈴挶愰㈳㈴㕥㐰摦㈲㤱㉡㘴敡㘲搱㑣㈲㘱㐶捤㐴ㅣ㐷捥㜴ㄶ㈷摡挵摡㐴摣捣ㄴ敢㡡㜱㘳㑢摢㐷㝦ㄱ㍥〶攷㈴㠵㠴ㅣ㈷㙡㥣ㅥ㜵㙡㙢昴㠴挴搶㙥ㄲ慦㐰愵扦㡡㈶㘲㜰慥㔱㐸㜸㝥㡢㜲晡㔱攴户㜰慣㙦搰㘱㍤搷㜹扣ㄳ晥㉤㠶愷㠴㝦ㄳ㈰ㄵㄲ㕢戸㐹㜴ㅥ㈷㐶〶㤲搸ㅥ㑥㜸㤷改敦㈱ㄴ㐸㐴敤搰摡晢攸㕢㈴攲昱㜴ㅣ㍦挴攳〹㕣っ㑤㈴㡢昹㥣㔹ㅢ㡤㘵㌲挵㙣㉡㔱挴㔵挱愴ㄱ戳㝤昴扦挳挷攰㈴愳㤰㤰㙤愲搶改㔱愷㌸㜳㈸㈴㌶㜶㤳昸〷㔴晡挷㘸㈲㐶ち〶㐱摢〴攷ㄳ㐵捥㘷㑢攸㥦搳㠱て㠷㔰㌲㐵㐸搱㤷っ㑦〹晦㜶㠴戵㤰ㄸ攸㈶搱戹㑤㐴〲㐹㑣㠲ㄳ摥戸㘹ㄸ愱㐰㠲㤳㠲㡣愶㝤㠳扥㐵㈲㥢捡㘶ぢ〹㕥昱慡㑢攲㌸㤱挹攰敡㔷愲㠸㌳ち㌳㡢㤳慣摡㍡㘳戲敤愳㝦ぢㅦ㘳㡡搳㤳㙤㘲慡搳愳㑥㜱㉡㔰㐸㔴戸㐹晣〸㤵晥ㄳ㥡㠸㌱ㄳ〶㐱摢〴㈷〸㐵晥〰挷摡㑦㐳昳㈰搷㜹ㄷ㈷㝣㈵㐴㥤㈴㌸攷㈷㈴扥晢搶昵㕢戴㤳挴㌷㤰晡㝦㡢捥㠱ㄳ摥愸敡㐰㈸㤰㤸㙢㠷搶㈲攸㕢㈴㙡捤ㄴ捥ㅣ昲昹㜴扡㔸㠷扤愳㤸捤攵㜱搲㥤换攱愲㐵慣㉥㤷㉤ㅡ昳㙣ㅦ㝤〰㝣㡣昹㑥㑦㐸㉣㜰㝡搴㈹捥敤〹㠹㉦㌰㤸捥摦愲㠳愱搲つ㌴ㄱ愳ㅥ〶㐱㈴㌸攳㈷㜲㍥㙤㐲ㅦ㐶㠷挷戰㘴㉣㠶ㅣ㙦搴㔶㐰㌴愸㕦攵㕥攸散攰㤹㈱ち扥捤㝣㥣昷摦〱㤸㠹攷晡戳㉥愶慣ㅦ敥慦戵敥㑡慤㈸㥦昸㥦挵攲ㅣㄴ㙦㑡攷㕦攵〷㔸搷晦㐳ㅣ㝥扥㕤戳㔲㡣㌸ち㝦晡㜰慣㜰㈵㘷搳愲㐱㐳散敥ㅦ㤰㠳㘳搹戰收搹敤㤸㡢挲㍦㐴戸愸㜵㉡㙥㠲戵晥ㄵ扢つ㥤㌹慡㜱捥攳改㙢扡㈴㔳㜳敤㜸愰㐱㠷改戸㉤㘸敢昴挳攳摥㌱摢〸挵㌸㍥捣㝥㔸㔷捦㜵㔷敦㠸㉥改㙣㍣㠵㥢㡦戲㜰㈲戶攳㑥搷㡡昲㝥㉡昰㐶㝢晢摦慢攳㙤扣㡣㠶㝦㝡㘱㜶㠱〰㐶〴摣搳㍣慤戱㐳㥥〹㌰ㄲ㝡愵㜳敡㔲ㅢ㠱戵慤㥡㌴㜶摥㤲戱戱㐴㕤攵扢昸㈸㝡㥤愵ㄴ㍣㜳㜲ぢ㡣攸㥢㈳愴攲〱㡦搱㈸ㅡ摣㠰づ㜶㘴摣㕢㕣昲晡㙣戲摤㥤㘲晤扦捡晥扦㌱㘵昰晥㡥挷㉦㔵昵改㔳㉢摦㍣晣愲捦慦搹愱收㠲ㅢ㝦戶晦㝦戸攵昱搹攴㜳搷昱昵攷挹㤸晣挴晥〸愹晥ㄶ㥢户搹扣㠳㐶扤㠱㐱扣㡡扢㤵㝤捦㌱晦㥢慤昰㍥挷摣㔸㡡㐸㜸愳敥〶攳ㅤ搴㑦ㅤ㠸づ昷ㅢ昵ㅡ㍣戸戱㜲㔵昵ㅡ慥㘵㌳挴摣挶㤴摥㠴㔶摢ち㌲ㅢ㘶㌲愳㕥㠶愹㠳㈰愲㙦〳摤攰㠳㘰搵㌷㄰㥣ㅦㄴ㡦㕥㠳㔸〵㡦㈰㄰捦摢敢敢〳昱㥣慤昰㍥捦摣㔸㠳㐸㜸㤷改摢㕢㈰づ㐳㐷㐰㍣〳㡦㑥㄰㌱㠲攰攴㥥〵㠲搳㠶㕡慤ぢ㐴㐲㍤㔱〲㈲㐹㄰㐷挳慡㙦㈰㌸㍤搸㌷㄰㥣㈴っ〲昱愷㌰㄰㡦搸ち敦㜳捤㡤ㄳㄱ〹敦㌲㝤〷ぢ挴㈹攸〸㠸㠷摣㈰㈶ㄱ〴攷昶㉣㄰㥣㌵搴㈶㜷㠱㐸愴搴㝤㈵㈰愶ㄲ挴㤹戰敡ㅢ〸捥づ昶つ挴㜹昰〸〲㜱㔷ㄸ㠸㍢㙤㠵昷昹收挶〵㠸㠴㜷㤹㍥换〲挱昹㐱〱㜱扢ㅢ挴㙣㠲戸っ㉡ぢ〴㈷つ戵㌹㉥㄰㐹㜵㑢〹㠸㜹〴㜱㈵慣晡〶攲㉡挷愳搷扢挶昵昰〸〲㜱㘳ㄸ㠸ㅢ㙣㠵昷㌹攷挶㡤㠸㠴㌷收㐳㉣㄰㌷愳㈳㈰慥㜳㠳㔸㑣㄰敢愱戲㐰㜰捥㔰㕢攲〲㤱㔶㔷㤵㠰搸㡢㈰敥㠰㔵摦㐰㜰㙥㔰㍣㝡つ㠲㌳㠴㐱㈰㉥ぢ〳㜱愹慤昰㍥敦摣攰挴㈲摥愸〲戱㐰㍣㡣㡥㠰戸搸つ㈲㑢㄰㥣挳戳㐰㜰㜶㔰换㐳搶㝦搲搸昹㌳挶㈶搲敡晣ㄲづ㈶捤㜹㝡攴ㅣ㍥〷㍦㡥㑥摦愰㍣攱㜸昴ㅡち㘷晡㠲愰㥣ㅤ〶攵㉣㕢攱㝤〶扡昱㍣㈲攱㡤敡ㄲぢ捡㑢攸〸㤴㌳摣㔰㥡戹㤶慦㐰㘵㐱攱搴㥦搶摡〹㈵㥥㔴愷㤶㐰㌹〸慡挱慦挳愸㙦ㅣ㌸挳㈷ㅥ扤收昰づ㍣㠲㌸㥣ㄸ挶攱〴㕢攱㝤ㄴ扡昱ㅥ㈲攱㡤捡ㄵ㡢〳攷昸㠴挳㜱㙥づ㙢挸攱ㅦ㔰㔹ㅣ㌸昱愷ㅤ搲挹愱戶㔶ㅤ㔳挲攱㌰㜲昸ㄴ㐶㝤攳挰昹扤扥㜱昸ちㅥ㐱ㅣづて攳昰㉢㕢攱㝤㈲扡昱㌵㈲攱㕤愶ㅦ㙤㜱昸ㅥㅤ攱㜰愸㥢挳慦挹攱㐷愸㉣づ㍦㘰㐹晢つ㘴捥改㔹㐶慤㉥〱㜱㍣㐱㈸慣㔳摦㐰㜰㝡㑦㍣㝡扤㐱昴㠷㜹つ㠷敦㌹戵㙡て〳搱㘶㉢扣㑦㐶㌷㜴㐴ㄲ㄰愷㔸㈰〶愱㉦㈰㤶扢㐱㥣㐶㄰㥣㥢戳㐰㜰搶㑦晢㙤ㄷ㠸㘴慤㙡㉡〱㜱㈶㐱っ㠱ㄵ摥㝤㌸挷攴散㥥㜸昴ㅡ挴㜰㤸搷〴㠰㔸ㅡ〶愲㘸㉢扣㑦㐸㌷㐶㈰㤲㠰㌸捦〲㌱ち㝤〱㔱㜰㠳戸㠰㈰慡愱戲㐰㡣挶㤲㜶㤱ぢ㐴㔴敤㕦〲攲ㄲ㠲攰㝣ㅤ摥㝤〰挱挹㍤昱攸㌵〸㑥昱搵〴㠰搸㈷っ挴摥戶挲晢愴㜴㘳㍢㐴ㄲ㄰㔷㕡㈰㘲攸ぢ㠸㍤摤㈰慥㈶㠸㕡愸㉣㄰㥣昳搳慥㠵捣晡晥愸㡤慡㐵㈵ㅣ慥㈷㠷ㄴ㡣昰敥〳〷㑥敤㠹㐷慦㌹㜰㠲慦㈶㠰挳㠲㌰づ昳㙤㠵昷㠱改挶㘴㐴ㄲづ㌷㕢ㅣ愶愳㉦ㅣ收扡㌹慣㈷〷捥搹㔹ㅣ㌸攳愷摤〶㤹昳愳㈳愵㜶㈹〱㜱〷㐱捣㠶ㄵ摥㝤〰挱㤹㍤昱攸㌵〸捥敦搵〴㠰㤸ㅥ〶㘲㥡慤昰㍥㌸摤搸ㅤ㤱〴挴扤ㄶ㠸挵攸ぢ㠸㈹㙥㄰昷ㄳ〴愷攵㉣㄰㥣昰搳ㅥ散〲㤱㐸愸ㅤ㑢㐰㍣㑣㄰晢挰ち敦㍥㠰攰挴㥥㜸昴ㅡ㐴ㄶ收㌵〱㈰㔲㘱㈰敡㙣㠵昷〱敡㐶ㅥ㤱〴挴攳ㄶ㠸愵攸ぢ㠸㠴ㅢ挴㤳〴挱㔹㌹ぢ〴攷晢戴愷扢㐰㈴搳㉡㕡〲攲㔹㠲㘸㠶ㄵ摥㝤〰挱㜹㍤昱攸㌵㠸㜶㤸搷〴㠰ㄸㄷ〶㘲㕢㕢攱㝤㤰扡戱〲㤱〴挴㑢ㄶ㠸㌵攸ぢ㠸慤摤㈰㕥㈱〸㑥捡㔹㈰㌸摤愷晤ㄵ㌲晢㄰㤱㔶㘳㑢㌸扣㑥づ㠷挳〸敦㍥㜰㌸挲昱攸㌵〷捥敤搵〴㜰ㄸㄵ挶㘱ぢ㕢攱㝤㥥扡昱ㅢ㐴ㄲづ敦㔸ㅣ㌸慦㈷ㅣ㐶扡㌹扣㐷づ㙢愱戲㌸㜰戲㑦晢㝢ㄷ㠷戸摡戴㠴挳㠷攴㜰ㅡ㡣昰敥〳〷捥改㠹㐷慦㌹㜰㘶慦㈶㠰挳㤰㌰づㅢ搹ち敦㘳搵㡤㜵㠸㈴ㅣ㍥戵㌸㜰㔶㑦㌸ㄸ㙥づ㥦㤳挳㐵㔰㔹ㅣ㌸搵愷㝤〹㤹㜳愸㡣愹㠱㈵㈰扥㈲㠸换㘰㠵㜷ㅦ㐰㜰㑡㑦㍣㝡つ㠲ㄳ㝢㌵〱㈰晡㠷㠱搰㙣㠵昷昱敡〶攷〳〵挴昷ㄶ〸㑥敡〹㠸ち㌷㠸ㅦ〹攲昷㔰㔹㈰㌸搳愷晤散〲ㄱ㔷㘵㈵㈰ㄴ㥥扣㌸㜸㍤慣昰敥〳〸捥攸㠹㐷慦㐱㜰㕥慦㈶〰挴昷摦㠴㕣戱晢捥㔶㜸ㅦ戳㙥㜰㍡㔰㐰昴挷搸㜱挵敥㝥昴〵挴㌷昰昸〰㙢㈷㔷散㜴㈸ㄵ愷攳㉣㄰㥣攸搳〶㐰收㙣ㄱ㐹昵㉦㤸扦ぢ㜳敢㍡收㈰㠲昸ㄳ慣昰敥〳〸㑥攸㠹㐷慦㐱㍣〹昳㥡〰㄰㥦㠶㠱昸愷慤昰㍥㙥摤攰㙣愰㠰ㄸ㘲㠱㜸ㅥ㝤〱昱戱ㅢ挴㌰㠲攰㙣㥣〵㠲昳㝣摡㈶㤰搹扦挶攳敡㠳ㄲづ挳挹攱ㄵㄸ攱摤〷づ㥣捥ㄳ㡦㕥㜳㜸〳收㌵〱ㅣ摥〹攳昰戶愳昰㍣㜵摤㜸ぢ㤱㠴挳㈸㡢〳㈷昴㠴挳㥢㙥づ搵攴昰㜷愸㉣づ㥣攵搳戶㠴捣搹㈰敡搴㙢㈵㈰㙡〸㠲ㄳ㜴㜸昷〱〴㘷昳挴愳搷㈰㍥㠷㜹㑤〰㠸㤷㥣昵昵㍥㝤晤㉦戶挲晢昴㜵攳㑢㐴ㄲ㄰攳㉣㄰㥣捦ㄳ㄰㉦戸㐱㙣㐷㄰摦㐲㘵㠱攰㈴㥦戶㍤㘴昶㜷㘷㐶㍤㔳挲㈱㐶づ㥣㥥挳扢てㅣ㌸㤷㈷ㅥ扤收搰て㠷愹㥡〰づ㡦㠷㜱㜸捣㔶㜸ㅦ挲㙥㔴㈲㤲㜰㐸㔹ㅣ㜴昴㠵挳愳㙥づㄹ㜲ㄸ〰㤵挵㠱㔳㝣摡づ㥤ㅣ攲㜵敡愱ㄲづ㤳挸㘱㌰㡣晡挶㠱㌳㜹㝤攳㌰っㅥ㐱ㅣ敥つ攳㜰㡦慤昰㍤㡢㝤ㄳ㐴敡改㔹散慥㝦攳㝣㌰攰㔷ㄶ㜹攷摦㠰愲㈵收捣ㅤ敥晤㙢㙣㙡㤲摢收〶攲搱挹㙤昸㔷挶攷攲〹攱㜸㘰㜲㝤愳晤㉦搷捥挶㤳挳昹㈴㕡攷攱扣扡昴攸慣ㄵㄷ戴攱㘹扤晤㡢戳摢昱㘴昷㐲ㄵ晥㤵攴㡥づ戳慤攵㝦攱戹捡戸㤱㤱て慡挱换㝡愲㜲攰㍤㠴扣㌹㌰㜰㡥㑣㥥戰㍥愱㡢㠷昳㡦㠷㤷昳㠹换晦搹㐳摥戵改搸挴㥣愷ㅥㄶ㕣捦㄰慦㔰㜷攳㈳戶愶慢㡦㈸晢㔹挶㕣㔶㡥㝡㑥搸㙢㍢愳改㠷㝦晤㔷愶扥搱㐴昴㔹㤰挸扤愴搲㤴㔵づ挷㘶攰㕤㌹摥搵挹㘷㝦㤴㜹晥〹昰〱〳戸挶捥慢㘲㜳戸㜶㌷户挸敦捥晥捤つ搹戶戶散㥡慡收㠶㈶戳㘵㘹挷戲慡㠶㤵㤸㑡挵戳捦㌱づ晣㝢攲晡㙣晣㥦愹昸愷戶㐴㐴㙥㤷㍡㔷戶㐲慤て㕣戱戹㕣〳慥㔸搷㑡捤愷㠸㌷挸㕡㉢愵㙡㄰㠳㉢收扣搴㌶攸㜰戸晡㙥戰散㑣户㍤㈴慥㜴㌷〴愶慢昷愷㕢散㐹ㄷ㐳㥣㤲㜴㐹㈷摤ㄲ㜷扡ㅤ㑡搳㕤ㄹ㤸㙥㙦㝦扡㝤㍤改㈶㜹搳㜱晡㐸搶㙥㍦㜷㍡㑥捣戸搶敥攲挰㜴㔹㝦扡扣㈷摤㙣㙦㍡㑥搲㐸㍡搳㥤㡥搳ㅦ慥㜴敢〲搳㉤昳愷㍢挰㤳㙥戱㌷摤㕥㑥扡㈶㜷㍡㑥㌲㌰㥤搶っ㘹昰㝥㜱㝡攰㄰㕡㘱慦㉤㐷㔳扡㕦ㅣ〴㠹㝢ㄳ攲㍣㐵挹㘷㙡㍡挳㘸㠷㘵攷㈶挴换晡戲搶ㅣ㐶㠵㍡㌱㌰攵㑡挶㘶捡慥㉤㜶㌵㐵慥㉤㤶㌳〰㈵改づ㜲搲ㅤっ换捥㜴慢㑡搳ㅤㄳ㤸敥㌰㝦扡挳㍤改搶㜸搳ㅤ收愴㍢搲㥤敥㘸㈷㥤戵㍦ㅥㄶ㤸敥ㄸ挶㉥摤ㅦ㡦昵愴晢戵㌷摤昱㑥扡攳摣改㑥㈹㑤户㌲㌰摤㠹晥㜴㙢㍤改㑥昳愶㍢搳㐹㜷㡡㍢ㅤ㉦戸扡戶搸搶挰㜴愷晢搳㥤攱㐹㜷㠱㌷ㅤ㉦扥捡づ㜲㤶㍢ㅤ㉦㙢扡㌶㤵㘵㠱改搶㌱㜶改愶㜲㥥㈷摤搵摥㜴扣挶㈹改㉥㜰愷攳搵㐳搷摡㘵〳搳㕤捣搸愵㥦摤愵㥥㜴敢扤改敥㜰搲㕤敥㑥挷㙢㜴慥㜴㝢〷愶扢搲㥦敥㙡㑦㍡㕥捥㉢搹ㄱㅥ㜶搲㕤敢㑥挷㉢㘱慥㜴昵㠱改㙥昰愷扢挹㤳㡥ㄷ捤㑡搲㍤敢愴晢㠳㍢摤㑢㑥㍡㙢㌷㥦ㅢ㤸㙥㍤㘳㤷㝥㜶户㜹搲扤攲㑤昷扡㤳敥づ㜷㍡㕥搶㤱戵戳搲捤っ㑣㜷户㍦摤㍤㥥㜴敦㜹搳㝤攸愴扢捦㥤㡥㔷㑦㕣㌰㜷ち㑣昷㈰㘳㤷㙥㉡て㝢搲㝤敥㑤昷㤵㤳敥㑦敥㜴扣㐶攱㑡㤷ち㑣昷㤸㍦摤ㄳ㥥㜴㍦㝡搳昱㝡㠵散〸㑦戹搳昱㑡㠰㉢㕤㌴㌰摤戳㡣㕤扡㜶捦㔳攴㍡㐴昳愲㐱挹愶㌲〸〲㐹昷㈲ㄶ㍡て搱晣扤敤晡散戶〹㑣昷㌲㡣㍣㥢捡慢ㄴ戹搲昱愷㜹㐹㍡晥昸㤶㜴慦㘱愱㌳ㅤ㝦搶扡搶㙥㑣㘰扡㌷㘰攴㔹扢户㈸㜲愵慢㐶扦㈴ㅤ㝦攲㑡扡㜷戰搰㤹㡥㍦ㅥ㕤㙢㌷㈲㌰摤晢㌰昲慣摤〷ㄴ戹搲㙤㠷㝥㐹㍡晥㤲㤴㜴ㅦ㘱愱㌳ㅤ㝦愳戹搲つつ㑣昷〹㡣㍣改㍥愵挸㤵㡥㍦攷㑡搲昱〷㥢愴晢ㅣぢ㑥扡㑡㥥㌳昷晡㠴㥥㐵㙦㐳昰搳愷挹捣昳摦昲㤹㠶㝦ㄱ㘶㕣ㄳ㑥捣㝢昱て昰㝣㠱㍣㡡㘷攲㡣愱㝦㘹㉦戰㌳㤸攷挳㕣愸攲搹戳攲戹㉥〷愵晦㡢㘲㥥收㡡挷㔷昶㠲㜸散㘶㜷㉣㡦㝡昴挴攳摦ㄴ㉦戶㜵晡搷昶㠲㜸昰慣戴㉢〷捦㌸挵攳ㅢ㡡㜹戲㈹㌹扥戵ㄷ挴㠳㈷㤶㕤ㅥ㔹昴挴攳㍢㡡㜹扥㈸ㅥ摦摢ぢ攲㘱摡ㅤ㙢㔴㍣敦ㄳ㡦ㅦ㈸收㈹㥦㜸晣㘸㉦㠸〷㑦敦戸㘰㜹昰㌴㑤㍣㝥愲㤸㘷㘷攲昱戳扤㈰ㅥ敤㜶挷昲攰㔹㤶㜸㤴㔵挱㤸㈷㔸攲愱搸㈳㑢晣つ收挹ㄴㄷ㉣て㥥㈸㠹㐷㌹㙤㜸㡥㈴ㅥ晤摣ㅥ㐷㤶㜸昰㕣㐷㍣㉡㘸㜳慣攳㔱改昶攰㈹㑤㔷づ㥥慥㠸㠷㐶㥢戵㡥㐷㝦户〷捦㑡扡㍣㜸挶㈱ㅥ㔵戴攱挹㠶㡣㑡㜷㝢昰挴愲换㘳㥤攳ㄱ愱つ捦ㄷ挴㘳㠰摢㠳攷〶㕤ㅥ晣摥㤷ㅣ〳㘹挳慦㝣昱ㄸ攴昶攰搷㝢㤷〷扦扡挵㘳〳摡昰㕢㕢㍣〶扢㍤昸つ摤攵挱㙦㕦昱㌰㘸挳㉦㕥昱搸搰敤挱㉦搹㉥㡦昵㡥挷㐶戴攱㜷愷㜸っ㜱㝢摣㔱攲挱敦㐰挹㌱㤴㌶晣晡ㄳ㡦㘱㙥て㝥搵㜵攵攰搷㤸㜸㙣㑣㥢㠷ㅤ㡦㑤摣ㅥ晣戶敡昲攰㌷㤱㜸㙣㑡ㅢ㝥〹㐹㡥攱㙥て㝥攱㜴㜹昰换㐴㍣㌶愳捤昳㡥挷〸户挷㡢㈵ㅥ晣㍥㄰㡦㤱戴攱㔷㠱攴搸摣敤挱挳㝥㔷づㅥ搲挵㘳ぢ摡昰㘸㉥ㅥ愳摣ㅥ㍣㜲㜷㜹昰愸㉣ㅥ愳㘹挳〳戲㜸㔴扢㍤㜸昰敤昲攰㠱㔵㍣挶搰㠶挷㔴昱搸搲敤挱攳㘷㤷㠷ㅣ搸戰㝦改㘳㘱攳扣っㅥ攰攴㤲㕢つ愴戸㈸㉦〷㌳㥦ㄵて㙡㘲戵㤵㘵㈵〷㌰㥦ㄵて㘴㘲戵㡤㘵㈵〷㉤㥦ㄵて㕥㘲㌵捥戲㤲〳㤵捦㡡〷㉣戱摡捥戲㤲㠳㤳捦㡡〷㈹戱摡摥戲㤲〳ㄲ慤愲攸㍢㉦㠳〷㈶戱㡡㔹㔶㜲㄰昲㔹昱㘰㈴㔶戵㤶㤵ㅣ㜸㝣㔶㍣〰㠹㔵搲戲㤲㠳つ慤㑡愸昲愰㈳㔶㈹换㑡づ㌰㍥㉢ㅥ㘸挴㉡㘳㔹挹㐱挵㘷挵㠳㡢㔸敤㘰㔹挹㠱挴㌷㉥ㅥ㔰挴㙡㤲㘵㈵〷て㕦㉣ㅥ㐴挴㙡戲㘵㈵〷っ㥦ㄵてㅣ㘲㌵搵戲㤲㠳㠴捦㡡〷ぢ戱㥡㙥㔹挹㠱挱㌷㉥ㅥ㈰挴㙡愶㘵㈵〷〳㥦ㄵてち㘲㌵换戲㤲〳㠰㉦㈳て〴㘲㌵摢戲㤲㥤摥㘷挵㥤㕦慣收㔸㔶戲愳晢慣戸挳㡢搵㍣换㑡㜶㙥摦戸戸㤳㡢搵〲换㑡㜶㘸㕦㉣敥搸㘲戵扢㘵㈵㍢戱㉦ㄶ㜷㘶戱慡户慣㘴挷昵㔹㜱〷ㄶ慢挵㘲㘵㌸㥢㤵攲晥㈹搷挲慦昹摡㥡㉤㥢〶摦㉡晣㙢㔱摣㈵㐵㜱戵㐷挱扤㔰ㄴ㔷㜹ㄴ摣昱㐴㜱愵㐷挱㝤㑤ㄴ㔷㜸ㄴ摣扤㐴昱扢㔲㠵攱散㘷㡡扢㤶㔸㕣㕥㙡愱戸㌷㠹攲㌲㡦㠲㍢㤰㈸㉥昵㈸戸捦㠸攲ㄲ㡦㠲扢㠹㈸㉥昶㈸戸㘷㠸攲㈲㡦㠲㍢㠳㈸㉥昴㈸戸晤㡢攲〲㡦㠲㥢扣㈸捥昷㈸戸㤵㡢攲㍣㡦㠲ㅢ戶㈸捥昵㈸戸㉤㡢㘲㥤㐷挱捤㔷ㄴ攷㜸ㄴ摣㘲㐵㜱戶㐷挱㡤㔴ㄴ㘷㜹ㄴ摣㉥㐵㜱愶㐷挱㑤㔱ㄴ㘷㜸ㄴ摣晡㐴昱㕢㡦㠲ㅢ㥣㈸㑥㉦㔵っ昸㝦戴〱慡㌲</t>
  </si>
  <si>
    <t>㜸〱捤㥤〷㥣ㄴ攵晤晦敦㌹敥㤶㥢愵㡤〲㌶㔰敥搰㔳ㄱ挴㙤户〵㐵捡㔱㐴㥡㝡愰戱㈴挷摥敥㉣㥣㕣挱扢〳㐱㘳㌰昶ㅡ㝢挱㉥ㅡ㝢㑤挴摥㕢㡣㘲㙣㐹㉣搱搸㡤ㅡ㝢敦晥㍦㥦敦捣戰戳㔳慥攴㤷晦敢㤵㘵昷换㍣捦户㍤昳摥搹搹搹㜹扥㌳㔷愶捡捡捡㝥挶㠳晦昳㔱挱㠵㤱つ慢㍡扢㡣搶昱昵敤㉤㉤㐶慥慢戹扤慤㜳晣㤴㡥㡥散慡㌹捤㥤㕤晤㘰㄰㙡㙣㠶扥戳戲戱戳昹㄰愳慡㜱㠵搱搱〹愳捡戲戲慡㉡慤ㅣ晡捤慤㤷㙥㌷㌴㝡㘹ㄵㄴ戰㉡搳㐲ㄴ晤㈹慡㈸㌴㡡㌰挵〰㡡㠱ㄴ㠳㈸〶㔳っ愱搰㈹㌶愲搸㤸㘲㈸挵㌰㡡攱ㄴ㥢㔰㙣㑡戱ㄹ〵昳㙢㕢㔰㡣㠰ㄸ㌸ㄲ㘲㐱晤搴昹㑤〷㘲㙤ㅡ扡摡㍢㡣㜱搵㝢㥢㘳㥥ㄸ㡤㡥㡦㡥㡦㘵㘲挹昱㤱㜱搵昵换㕢扡㤶㜷ㄸㄳ摢㡣攵㕤ㅤ搹㤶㜱搵㝢㉣㙦㙡㘹捥捤㌶㔶㉤㘸㕦㙡戴㑤㌴㥡㈲昱愶㙣㈲ㅤ㑤搴搵ㄵ㌲㤹昴挰㉤ㄱ㜹㕥晤搴㍤㍡㡣㐲攷㝦㉢收㔶㡣㌹扦㝥敡昸㜹㐶搷㝦㉢收㈸挴㐴挸㘹敤慤搹收戶晦㔲搰㑡扥愷㜵搳㡣㕣㌳摦㝣挳攸㘸㙥㕢㍣ㅥ挳㉥〱㡤㔶㙡晣㤴捥捥攵慤换戸ㅤ搵ㅢ㉤㉤㝢ㄹ〵㜹搳㕢愷㜵㜶敤㤱敤㘸敤ㅣ搸㑡㝥㐶㠷搱㤶㌳㍡〷户㑥㕦㤹㌳㕡㉣挳捥慡搶扤戳ㅤ昳戲慤㐶〵ㄷ㠶戴㥡敦攱慣扣搱搶搵摣戵㙡㔰敢挲㑥㘳慦㙣摢㘲㠳㈶㤵慤㌳㤷㌷攷㔵㐵〵㥥㘵晤戶昳ㅢ㤹扣㔱ㄸ㑦㙢晤㤲㙣㐷㤷戴昸ㄶ㐶晤㙣ㅤ㥢㡢慣㐵挹戸戸㐹㔵扢扣昸㥥㌵㌴户捥㌶㍡摡㡣ㄶ㈶攱㍢㌹搶㘵㈴㠰捣昷㘱〳㈹㝢㜵昸㉥愹〱搶㠷㡦敢挲㉣愱㙡㠸捤收戵㜷戴㘲㠳㥣㙢㘴摢㈶㐶挷㌵㜴攵愷ㄹ㉢㈶㐶挶挷戴ㅡ㘸戵搱戴摢ㅡ㘲㈸㘰攴摢㕢㥢て挹㤲昶㠴㔸㉡㥤㤹愰㙤㐳㤳㕡〸㔵昱ㄲ㍥敡捥〴晣戸㤵㌷㘶换ㅢ㥢捡ㅢ㜳攵㡤昹昲㐶愳扣戱㔰摥戸戸扣㜱㐹㜹㘳㜳㜹攳㠱攵㡤㑢㘱㘳㍦慡晡昷㉦户ㅥ攳㐷晦㉡晣挶昳㜳愶㥤㌹㜳昸〱戹㘵㉤㥢㉡㝥扡㘵攷戰ㅤㄶ㠲〷扣㍤戴摡ㄸ㠸搰づ㄰㥥〱㘷㘲ㄳ戴戱㌴ㄹ〷愱搴㜳ㄸ㌰〷㕤ㄸ㜹㑦挷ㅤ㍢晣㜹收捤㔷户晥晡戴㍦㙥㥣㔴摣㡤㐸戶昱㔸〸捥戶ㄳ㐳㐵㈰㐲㔱〸㑦戶㔴㙡㠲ㄶ愳㐹ㅣ㐲愹昵㔶戶㔱攷昶晦晣敦攳㍦㤸㜵挶搰昲挶慥㉢慦㕡愰戸扦㤲㙣㜵㔸〸捥㤶㘴愸ㄴ㐴㈸つ攱捤ㄶ㥦愰㘵㘸㌲〱㐲愹㐷慣㙣〳㜷扥敡㤲㘵㍦晦㌸晢摡㤳㉥㥣㜱㐶挷戶晦㔴摣㌱㑡戶㕤戰㄰㥣㙤㈲㐳敤ちㄱ㥡〴攱挹㤶㡥㑣搰㈶搳㘴ち㠴㔲昷㕡搹ㅥ㌸㘸搲㉢〳摢㕦㤸㜶晤昳㕦散㝢挸挶户ㅣ慢昸㘱㤴㙣昵㔸〸捥㌶㡤愱愶㐳㠴㘶㐰㜸戳㐵㈷㘸㌳㘹戲ㅢ㠴㔲户㔹搹㌶扤晦晤捦慡搵㉢㜳敦摤㜶搸㤲〷㥡て㕣慢戸慢㤷㙣扢㘳㈱㌸摢㙣㠶㥡〳ㄱ㥡ぢ攱挹㤶挲㔶㌲㡦㈶昳㈱㤴扡挹捡ㄶ晢㙣捦〷ㅦ㕣戳搹㥣戳ㅥㄸㄷ㥥扢㜶昵㔳㡡摦㈹㤲㙤㑦㉣〴㘷摢㡢愱ㅡ㈰㐲ぢ㈰扣搹搲ㄳ戴㠵㌴搹ㅢ㐲愹慢慤㙣敢摦㍥㜶捥㠴㜱愳愶㕥㝦搳ぢ摦㝦戱㜸换㉦搵〰愸㈵摢㉦戰㄰㥣㙤㕦㠶摡て㈲戴㍦㠴㈷㕢〶㈴て愰挹㉦㈱㤴㕡㙢㘵慢㔸㜴捡㑥敢㈷ㅤ戳晢捤㈳昴昷扦㝥㜹㠷改㡡摦㤲㤲慤ㄱぢ挱搹ㄶ㐱慢㘵㈱㐲㑤㄰㥥㙣㈹㙣㈵㌹㥡攴㈱㤴㍡摦捡昶挴攰昷㈶て扡㙤敤㙥㐷摥㕥㝤搱慡㕢搷捦㔶晣㍡㤶㙣〵㉣〴㘷㕢捣㔰㑢㈰㐲捤㄰㥥㙣ㄹ㘴㍢㤰㈶㑢㈱㤴㍡搳捡昶㘵㘵攴㥥愱㍦搴搶摦㍥晡攷昷㔶㝦扦㘵㡤攲昷扥㘴㙢挵㐲㜰戶㌶㠶㙡㠷〸㉤㠳昰㘴㑢搷㑤搰づ愲㐹〷㠴㔲㈷㕢搹㝥㌹㐴㔳扦ㅤ昲搱摣㉢㕦㘹改户攷捡晥扡攲〱㠶㘴敢挲㐲㜰戶攵っ戵〲㈲㜴㌰㠴㌷㕢㜲㠲戶㤲㈶慢㈰㤴㍡挶捡㌶㜶㘸晤慥㘷扤㤳搸晤搸㕢㤷て晡㘰晢戳愶㉡ㅥ挹㐸戶㐳戱㄰㥣敤搷っ㜵ㄸ㐴攸㌷㄰摥㙣搸㈶㔷搳攴㜰〸愵㔶㕢搹挶㝣㜱挳敤㕢晦㜴攰昴㉢㑦扦㝣搲㈷㜳慡㜷㔶㍣㘴㤲㙣㐷㘰㈱㌸摢㤱搰㙡㐷㐱㠴㡥㠶昰㘶㑢㑣搰㡥愱挹戱㄰㑡慤戴戲愵敦㍡敥挸挷㑥扦㝢晡㔵ㄳ搶㝤户攰昲ㅢ㔷㈹ㅥ㥢㐹戶攳戱㄰㥣敤〴㠶㍡ㄱ㈲㜴ㄲ㠴㈷㕢ㄲ㕦㕡㈷搳攴㜷㄰㑡ㅤ㘴㘵㍢晡㥥㈳扦摡敦㡤㠷愶㥣㍦㑦㡤㝤晣摢㌳㉦㔷㍣〸㤴㙣愷㘲㈱㌸摢㘹っ㜵㍡㐴攸っ〸㑦戶ㄴ㍥㙦㘷搲攴㉣〸愵づ戴戲㉤扤昶挸㥡晢昷㔹㌴晦摣㙢搲愷㍦昶挲㌳昷㉡ㅥ㙤㑡戶㜳戰㄰㥣敤㕣㠶㕡〳ㄱ㍡て挲㥢つ㕢挹昹㌴戹〰㐲愹㥣㤵㙤搱搱慦扥昷攰つㅦ捤㍢昳挳㥦づ敡昷㐱㈱慢㠶㐳㉤搹㉥挲㐲㜰戶㡢ㄹ敡ㄲ㠸搰愵㄰摥㙣㜸摦搶搲攴㌲〸愵づ戰戲㍤㜳㐵敡捥捦㡣戶改㘷摣摢㙦㙣搹㌵㙦㜷㈹ㅥ㍦㑢戶摦㘳㈱㌸摢ㄵっ㜵㈵㐴攸㉡〸㑦戶㌴昶捡㔷搳攴ㅡ〸愵ㄶ㕡搹昶㝥扣攲㥢㜱摢捦㥢㜷攳㈶摦捣㥥戶㜴扦㤱㡡〷敡㤲敤㍡㉣〴㘷扢㥥愱㙥㠰〸摤〸攱挹㤶挲㔶㜲ㄳ㑤㙥㠶㔰㙡㥥㤵敤戹㘱攳慦晡愱攱挴㘹ㄷ散㜰晥㔶搹晥ㅤ㔷愸捤愰㤶㙣㝦挴㐲㜰戶㕢ㄸ㙡ㅤ㐴攸㔶〸㙦㌶散㑢㙥愳挹敤㄰㑡捤戴戲愹搸晢晡挵扦㡣散㝥㘱㝣搳挶户㜷㥣搶慡㌶㠷㕡戲摤㠹㠵攰㙣㜷㌱搴摤㄰愱㝢㈰㍣搹搲㌸㔲戸㤷㈶昷㐱㈸㌵搹捡昶攴㝤攵㌳〷㥦㥦㤸㝣挳㡤捦㍦扦敢〵㉦っ㔳㕢㐰㉤搹ㅥ挰㐲㜰戶〷ㄹ敡㈱㠸搰挳㄰摥㙣㌸ち㝡㠴㈶㡦㐲㈸㤵戱戲㤵ㅤ扦搷㜶昵慢㑥㤹㝡攱㍤搷㉤扦㌹㝥昸搶㙡〴搴㤲敤㌱㉣〴㘷晢㌳㐳㍤づㄱ㝡〲挲㤳㉤㠹㍤搷㝡㥡㍣〹愱㔴捣捡㜶攳搴㔹敢挳愳扥㤸㝡挱ㅦ㜶敢搸㉣㍣攳愰㠱㑦㐱扤愷㜵㌰㍣慤㈳㝢㌰㝥㕥ㄴ㝦戹挴挶㐷昸慦攷㥦㙣昸挵㔶愸㉢愴ち搱㘸扥㉥㤲㡤㘷㉢㙢㄰戶户扦つ戸慢ㅥ㔸搸愷ㄹ挷搴〷换㡦㠵㤱㔳戳㥤㐶昱户挳㔸㑢㌷戵㝤㜹㕢扥㜳㠴扦戲愱㉢摢㘵㙣攱搶ㄵ㠳㜸摣ㅡ昰㔳捡攸㤴㝣㕢戹摤昶捥戶㉣㌷愶慣㙣㌶搵㕢扡搴昸㈱搵摥ㄴ慣㥤搱㘱ㅣ戴㐱敢ㄹ搱ㄴ晣搲㕦㈱戱㍤㙢㘹慡捣㜱㔵搷㉦㘹敦㌴摡㘴㜸㘳㕢昷㘸捥㉤㌵㍡ㅡっ㥥㈷㌰昲戲慡挳愹戲㝥捤㡤㥤摦㠶ㄵ挵敦戳晣㘸㘷㙦㘱晡捡㉥愳㉤㙦攴㌱摥㘵㐶㐷搷慡〵搹愶ㄶ㘳㤳ㄲㄳ㌳㈷ㄴ㥢㤷㜴捦㘸捦㉤敦慣㙦㙦敢敡㘸㙦㈹搵㑣挹慦挸攲ㄷ㘴㝥㙥㝢摥挰て挰ち㍥捡㔴㔹扦㝥㑡㤵敤攰昷㉢㡣㜱㍢挷换ㅢ攱㜸㡢户挴㝢扥㔹改㘶㌷㝥㉦慣ㅤ搶愲挵攰㌶㔹扥㑤て挱㈴㉥挳㡣〹㌶㜴慣ㄳ㑦慡搰㝡晢㘰㙢ㄹ攳㠶㜷敥晦慦㜱㜹昹㔰㙢敤愷慦挰慦散摤昰㠳戲挵攸攸昶㤴㤰攲㠸戴愷㈱㉡㜷挲愷㌹㤰㕥〵㉣搴㑡戵慡昲攰收㝣搷㤲搰ㄲ愳㜹昱ㄲㅥ㜲攱戴㔱㔵ㄵ搱㝡ㅥ摡戳攸搲㥥愳昸㉢㐴㌸㕣ㄶ晡ㅢ㡤㐲㘱敤敦㘶扢㜲㌴晥敦晢敦昷㜲㜸㘹㜲扥〰㈷㜷㍡㉢㕢㘷戴㜷㜴昶敢攷户㤶扢㘵㍢㤷㜴㜱昳散㕥挹㜸捦㔳扣〰㔱戹つ㐴㡦愷〷㠶挰愸㠲㘷㐱〶戵㑥㌳ち㔹㥣㝢㤲㑦户捡㔶戶㥡愷㌳愶ㄹ㥤㌹㡤攷㍤㘶攱戳戲㌲㠴㈵㝣昸〷戶㜲敢㌷㔶㜶㑤换㜶㘵晢户攲っち摥㈵つ㐶㘳挵换㕣愲攷㈰改戳扤挳㔶ぢㄱ㜴㔹㜴㐴ㄹ㈰ㅤ㘶㈴㝣㜰昰㜹㈹敢㘷挹敥㔷〲㘳摦ち㉢ㄱ㜲㙦攸愵㘷㐲㜸㑥㘲愶搱戶㘰搵㌲愳㤳收㔵愱㙥㔱扡㍦㕥っ㌶㍦搷戴戰慢戹愵㜳㍣㐶㍡戳愳㝤昹戲晦㘶ㅣ挶搲㕥㠴戰ㅦ㤵摢㘲㉢敥晤㍡〱㔷㔹晦ㄵ㝣㙦ㅡㅢ换慡ㄸ㡤㍤摡搶ㄴ摣㕡ㄱ散㘷晣㈷て敤ㄵ晣ㄷ敥㑥㔷㔹ぢ㡢扥㥣㌵慡㠴晤挰㔶㄰㕡搰㘱挸㜹戰㉡㘹㠰昶愰搶㝤摡㍢㤶㌶戵户㉦攵昶㌴㔸㕡㥤㑢っ愳㡢攷㤶〶㔸攷搲攴㥣㤹㔲晤晡㤵㥣ㄷ㜲㥣㠴ㅡ㠵昸愱搷㈱〶㑤㘹㘹愹戶㈳㜶㠶摥㐰㔷㍦㥣攵ち扤㠹㠵〴昶攴㕤敤㕤㐸㕡扤㈲㔹扤㘳昵㔴愳戳慢扡ㅥ㕦㤶搵晣㡡㙡㘹㙥㌳慡户㙦㙢慦敥㌰㍡㤷攱㙣戲㌱㘶晣捡㤶捥㤵㙡㈴挸昰散捥㌶㥦搵ㅤ昸㝣晣换㈹搷扣晦㠴戱㐳晦㐳晦愲㐶㔸ち捦㐹愶敤㤱慢〶㉦敤ㅤ〸戵㌹捣戸挷挱㜲改㐳㝢ㄷ㙤敤㍤㡡昷㈱戰摦㤰㜷〲扢㡤て捣愶ㅡ㠳晦戹敢搰㍥愴昸〸㐲㡤㠵攰〷㔷晢ㄸ挲㝥㈸ㅤ昱戹㍤挸㝢扡〳扡扤敦改攷攸つ㙢摤攸搴㌸㔸昰㝤搵挸㔱㈳㌹㡤搴㔴〸㠱㝤〱㔴㕡ち捦㜹慦㥤攰㈶〰㝥愰㝦㍦㤸昹〳昸㠹㌹〸㐶攳搶攸〰㔰㙥㌶㔵〴㍡〱搰てㅤㅡ捦晢慢ㄸ扡〴㐰㈵㕡昶㐳㝤昷㤳〳㐰ㄴ摤㕥〰ㅡ㘳㙡摤攸㔴ㅣ㝥㝥〰㍥㐱㜰㕦〰ㅦ㕢ち捦愹戸㈴㈲搵㜰ㄴㅢ㜳挸ㅦ挲捣ㅦ挰㌰愸戵攱ㄴ㥢㐰㌸〰㙣㘶㌶㔵ち㐱〴挰收㌴摡〲㐲㘵搰㈵〰㐶愰㘵㍦搴㕢㑥〰㘹㜴㝢〱㡣㘲㑣慤ㅢ㥤㥡〰㍦㍦〰㉦〵〱㜸搱㔲㜸捥づ㑥㐴愴ㅡ㡥㘲㝢づ昹昹㐰〰㍢㐰慤㡤愵ㄸ〷攱〰㌰摥㙣慡㕤ㄱ㐴〰散㐴愳〸㠴㥡㡣㉥〱㄰㐵换㝥愸扦㌸〱㑣㐲户ㄷ㐰ㅤ㘳㙡摤攸搴ㄴ昸昹〱㜸㌸〸挰㐳㤶挲㜳挲㜲ㅡ㈲搵㜰ㄴ扢㈲愹㝡㈰㄰挰㘴愸戵㈹ㄴ㔳㈱ㅣ〰愶㤹㑤㌵ㅤ㐱〴挰㜴ㅡ捤㠰㔰㍣㠵㈹〰㘶愲㘵㍦搴敤㑥〰㌳搰敤〵㌰㥢㌱戵㙥㜴㙡㌷昸昹〱戸㈱〸挰昵㤶挲㜳づ㜵㌶㈲搵㜰ㄴぢ㌸攴㙢〳〱散つ戵戶て挵㉦㈰ㅣ〰昶㌳㥢㙡づ㠲〸㠰晤㘹㜴〰㠴㥡㠷㉥〱昰㑢戴散㠷㕡敢〴㌰ㄷ摤㕥〰㔹挶搴扡搱愹昹昰昳〳㜰㙥㄰㠰㜳㉣㠵攷戴敥㕥㠸㔴挳㔱ㅣ挸㈱㥦ㄵ〸愰〵㙡慤㤵愲つ挲〱㘰㤹搹㔴つ〸㈲〰づ愲㔱〷㠴㕡㠸㉥〱搰㠹㤶晤㔰㈷㌹〱㉣㐰户ㄷ挰挱㡣愹㜵愳㔳㝢挳捦て挰ㄱ㐱〰㝥㙢㈹㍣㘷㥡昷㐵愴ㅡ㡥攲㜰づ㜹㜵㈰㠰㈳愰搶㡥愴㌸ち挲〱攰ㄸ戳愹昶㐳㄰〱㜰㉣㡤㡥㠳㔰〷愰㑢〰ㅣ㡦㤶晤㔰㉢㥣〰昶㐷户ㄷ挰挹㡣愹㜵愳㔳扦㠴㥦ㅦ㠰㤶㈰〰㑢㉤㠵攷攴昷㈲㐴慡攱㈸捥收㤰㥢〳〱㥣ぢ戵戶㠶攲㍣〸〷㠰ぢ捣愶捡㈲㠸〰戸㤰㐶ㄷ㐱愸ㅣ扡〴挰挵㘸搹て戵挸〹愰〹摤㕥〰㤷挱㍥慣㜵愳㔳㜹昸昹〱搸㍢〸挰㐲㑢攱㌹ㅦ捦ㄳ敤㌵ㅣ挵㜵ㅣ㜲㐳㈰㠰ㅢ愰搶㙥愴戸〹挲〱攰て㘶㔳㉤㐱㄰〱昰㐷ㅡ摤〲愱づ㐴㤷〰㔸㠷㤶晤㔰扢㍢〱㌴愳摢ぢ攰づ挶搴扡搱愹愵昰昳〳㌰㌹〸挰㈴㑢攱㤹㈲㘸㐳愴ㅡ㡥攲㐱づ㜹㘲㈰㠰㠷愱搶ㅥ愱㜸ㄴ挲〱攰㌱戳愹摡ㄱ㐴〰晣㤹㐶㡦㐳愸㠳搰㈵〰㥥㐰换㝥愸㠴ㄳ挰㌲㜴㝢〱㍣挵㤸㕡㌷㍡搵〱㍦㍦〰㍢〴〱ㄸ㘳㈹㍣戳ㄶ换ㄱ愹㠶愳㜸㠱㐳摥㉥㄰挰㑢㔰㙢晦愰㜸ㄹ挲〱攰㥦㘶㔳慤㐰㄰〱昰㉡㡤㕥㠳㔰㉢搱㈵〰㕥㐷换㝥愸慤㥣〰づ㐶户ㄷ挰摢㡣愹㜵愳㔳慢攰攷〷㘰㔸㄰㠰愱㤶挲㌳㤱昲㙢㐴慡攱㈸㍥攲㤰㌷ち〴昰〹搴摡愷ㄴ㥦㐱㌸〰㝣㘱㌶搵㘱〸㈲〰扥愴搱㔷㄰㙡㌵扡〴挰搷㘸搹て㔵攵〴昰ㅢ㜴㝢〱㝣捦㤸㕡㌷㍡㜵㌸晣晣〰晣昴㘳挰愱昰㡦㤶挲㌳户㜳㈴㈲搵㜰ㄴㄵ攵ㄸ昲昷㌰昳㍦ㄴづ㐱慤昵愷愸㠲㜰〰〸㥢㑤㜵ㄴ㠲㡣㘶愰〱㌴ㅡ〸愱㡥㐱㔳〰っ㐲换㝥愸捦㤰㘳挳㡦愱愳搱敤〵戰ㄱ散挳㕡㌷㍡挵㌹㈴㍦〰敦〶〱昸㤷愵昰㑣㌷㥤㠰㐸〲㘰ぢづ昹敤㐰〰㈳愱搶戶愴搸㡡愳㉢晥ㅡ慣㌶㥢敡㐴〴ㅡ捤搵愹愱搱㘸〸㜵㌲㥡〲㘰㙢戴散㠷㝡搹〹攰㈴㜴㝢〱㙣〷晢戰搶㡤㑥晤づ㝥㝥〰㥥つ〲昰㡣愵昰捣㠰㥤㠶㐸〲㈰挲㈱㍦ㄵ〸㈰〶戵ㄶ愷㐸㜰㜴㐵〰㐹戳愹㑥㐷愰搱㕣㥤ㄴ㡤搲㄰敡㑣㌴〵㐰〶㉤晢愱ㅥ㜵〲㌸〳摤㕥〰ㄳ㘱ㅦ搶扡搱愹戳攰攷〷攰敥㈰〰㜷㔹ち捦愴摣戹㠸㈴〰㘶㜰挸㜷〴〲搸つ㙡㙤ㄶ挵敥ㅣ㕤ㄱ挰ㅣ戳愹搶㈰搰㘸慥捥㕣ㅡ捤㠳㔰攷愳㈹〰收愳㘵㍦搴㑤㑥〰攷愱摢ぢ愰〱昶㘱慤ㅢ㥤扡〰㝥㝥〰慥〸〲昰㝢㑢攱㤹㈷扣ㄸ㤱〴挰〱ㅣ昲㘵㠱〰㝥〵戵搶㐸戱㠸愳㉢〲㘸㌲㥢敡ㄲ〴ㅡ㡤㤷㤶愳㔱ㅥ㐲慤㐵㔳〰ㄸ㘸搹て㜵㥥ㄳ挰愵攸昶〲㘸㠶㝤㔸敢㐶愷㉥㠳㥦ㅦ㠰㔳㠳〰㥣㘲㈹㍣㔳㤷㔷㈰㤲〰攸攰㤰㑦づ〴搰〵戵戶㥣㘲〵㐷㔷〴戰搲㙣㉡捥㙢㡥收敡慣愲搱㈱㄰敡㙡㌴〵挰愱㘸搹て㜵㤴ㄳ挰㔵攸昶〲㔸つ晢戰搶㡤㑥㕤〳㍦㍦〰㠷〴〱㔸㘵㈹㍣戳愹搷㈳㤲〰㌸㡥㐳㍥㌸㄰挰〹㔰㙢㈷㔲㥣挴搱ㄵ〱晣捥㙣慡ㅢ㄰㘸㌴㔷攷ㄴㅡ㥤ち愱㙥㐲㔳〰㥣㠶㤶晤㔰㙤㑥〰㌷愲摢ぢ攰㉣搸㠷戵㙥㜴敡㘶昸昹〱挸〷〱挸㔹ち捦〴敦㉤㠸㈴〰㉥攲㤰戳㠱〰㉥㠱㕡扢㤴㘲㉤㐷㔷〴㜰戹搹㔴敢㄰㘸㌴㔷攷昷㌴扡〲㐲摤㠶愶〰戸ㄲ㉤晢愱㝥攱〴㜰㉢扡扤〰慥㠵㝤㔸敢㐶愷㙥㠷㥦ㅦ㠰㜹㐱〰收㕡ち捦㥣昳㕤㠸㈴〰㙥攱㤰㘷〷〲戸ㄵ㙡敤㌶㡡摢㌹扡㈲㠰㍢捤愶扡ㅢ㠱㐶㜳㜵敥愲搱摤㄰敡㕥㌴〵挰㍤㘸搹て㌵搵〹攰ㅥ㜴㝢〱㍣〰晢戰搶㡤㑥摤〷㍦㍦〰改㈰〰㈹㑢攱㤹〶㝦㄰㤱〴挰攳ㅣ㜲㕤㈰㠰昵㔰㙢㑦㔲晣〵挲〱攰㘹戳愹ㅥ㐲愰搱㕣㥤㘷㘸昴㉣㠴㝡〴㑤〱昰ㅣ㕡昶㐳㡤㜳〲㜸ㄸ摤㕥〰捦挳㍥慣㜵愳㔳㡦挲捦て挰攸㈰〰㌵㤶挲㌳㌳晦㘷㐴ㄲ〰慦㜱挸愳〲〱扣〱戵昶㈶挵㕢ㅣ㕤㜱ぢ㜸挷㙣慡挷ㄱ㘸㌴㔷攷㕦㌴㝡ㄷ㐲慤㐷㔳〰扣㠷㤶晤㔰㥢㌸〱㍣㠱㙥㉦㠰て㘱ㅦ搶扡搱愹㈷攱攷〷㘰㘰㄰㠰〱㤶挲㕤㉣㔰昹㌴㈲昵㘱㤲㜷〰〷㕣搸扢搹㌸㤸戳㔲㠳ぢ㈸㈳慥㕦摥搹搵㉥㔳㘸㠳ち搳摡攷戵㜷㑤㙢敥㕣搶㤲㕤㌵戴㘰㉤散戳挴㘸挳〴㜷〷收戹㕤㝤敤换㤶ㄹ㜹慤搰搰扥扣㈳㘷捣㥡昶扦㌰〱㡥昵挳㕢㈷㜳摦攵ち㡦晦㙣㑥户っ㥥搸㑡昰㈸慢㝣ㄶ〱摤㔳㜳㔲捣散㤸㐶㤷㐵ㅤ㠶㐳㡡㐴ㄷ㌴㜷戵ㄸ〳ち㌲㠵㉤换㔵〵㔰㐴搵㐰扥㝦㘱挱ㄲ㑣㔹㑤ㅢ㔴㤸搹搱㥣攷ㅣㄱ摦㡣㘱愶改ㅣ㘳㌱㉡〴昶㘸敦㙣㘶㈵昳愰挲㠲㡥㙣㕢攷㌲㑥㜶收㔶㙤㕣搲㤲㔹搱捡挲搴收戶㑥愴㤱㜷㤱换㐳ちつ㑢摡て挶㈵っ换㕢摢㘶㘶㤷㜵晥㑦扣㉢㡡㙦㡢㍣攴慤㔱攵慡扣㕣㔵㤵㔷晤愷敦㑦攸㉢㝣挶㠶㥡挵攱搵搸㑥扢㍡㥡㥢㤶ㄳ㤸攴㠸㐱㔶㔰挸㝢㔸㔶昹ㅣ㤶摣搳㥡㡥户搰㔵㤳挰戱㤶㤴收晢㑥㡦㙦戸㉥㘴㑢㤸㙢㕦㘳㌸〳扦㠱搸㝤收挲㔹挵㙡㥤晦搳㐵ㄶ㤵㝦㐵攴㕥ㄷ㐷っ㠷昱㘰㜳ㄳ㘲挱〴户㈸㝣㌲戱㈵戰攵摥㉣挳〵戱攱ㄶ㍡戸戸㌸〳昳敢〳ぢ㜳戲㑤㐶ぢ捡〲㕡戳㕤㠳捤〶敢㌳㔰㠴摦㘹改敡摢㕢㕢戳摣攴㜸㈹㐱㐳㉥摢㘲㔴ㄵ愶㉣敦㙡㥦摢摣愶ㄵ㈰㘴扢戴扡戲㉢搱㤵㕤㘹㑥攰ㄷ昶㘲戹㤰㉣㌳㔶晢攲㙣㐷㜳搷㤲搶收㕣ㄵㅢ㥣㉦晤㥦搸㔶戱晦愸〰㑣晢㘱敦㑢摣ㄵ〱收扣㍣摥敥昱㈸愲㈱㍡扥晤搸愲换㔵〸晦搴㝦㔸㑤㠲㍤㡦㝣愱㘸摦㈱㕡㈵㕥戲㉢㤲戱㝣㈲㔳戱㔸晣㘴㌵㌶㔱搹㌹愹扦搳〰㉦敤㝢㤸㜲㠱慦㡡攷㈱扡㉤㌵攸て㠳昰㥣昶㙣㝥㐶㌶㠷换㠲晡㕢ㄷ〵㔵攱慤攵慥愶㐳㘷昱㐷㍤敡㠹㌰扢扤愲㌹㙦㜴㔴戱愳〱ㄷ㍤㔵戰㙣㈴㘴扥㠷㤸〶敦㔷㔶㔹㌹愰捡㉦搷㉣㍢搶㌶搶㤴扡昳愲慡㔹㥥昸ㅦ散㤹㥥挴戱㠷挳昲ㄵ昵〳㔶㐷晢㤱敢昴〲㍡戹㍥㉥㠳㥦㘸昰㌳㐴攵㡢㔰扡摦㥢搲㍡っ㔴㙢㘸㌰慡㤰换㘹㔸㈱㔲㠵㙡ち㈹㉤愹㤴ㄵㄹ攰㈸〹〹㤹搵㈰㔵昶㌵㍡愱〶㙣攵㐶㍥㙣敥㕦㔹㝡㠲㙦㠶戲昲昲ち扣搵㈱㜷㌹㥤㈷㉤㠲戵㌶ㄸ㔲㉢愲戶挲㄰㐲㉣㈳ㅣ挱てぢ攲㌷晡㕤戳昲㌷㔸㘱㙥晢㘷晣㈷㡦㜰㔸㉢㠷㑦㔹㔸扤〲㘹㠳〸戳挷㈴㠵户〰攷挱㈰搴㍢攸攴攱㠰攳换㑢扤㡢㈶扦挰㜰㜶て慣攴攱摡㌹慡昷搰换ㅤ愴ㄶ㘲㤰昷戱挴晤捥㠶敤戰ち扤㍤㙦㠷ㅦ搰〳㉦㡤ㄷ扣㜱㐱㕥ㅦ㘲挱ㅥ㌲㍢慣㈱㠷㘱愳つ愰攱㐷晥〶〳㘹㌰㠸〶ㅦ挳㠰㙦㜰㘸㌰㕡㠱攰㜸敤㡣て㌸ㅤ㍥〰昷戹㈳㠹〳摣㐶㑣戲㌱㤳晣〰〳㌷戸㥦搰搷〳㌸扥㐷〲㙥ㄸ㠳㜰㡤㑢挰㙤㠲摥㥥挱㤵挳㡤㘸戴㑤㈵㠸搹㔰㉣㑤昰〱户ㄹ㙣戴捤㘹挸戲〵ㅦ㠳㉤㘸㌰㠲〶慣㘴㄰㜰㈳搱ち〴挷换㠰㝣挰㙤〵ㅦ㠰㘳㜵㠳㥤挴〱㙥ㄴ㤳㔴㌳〹㉢ㄱ摣攰㔸㝥搰〳㌸ㄶ㈷〸戸搱っ挲㉡㠵ㄲ㜰摢愰户㘷㜰慣㘶挰ㄳㄷ㜸㌱〸ㄶ攴挵㤲〶㝢挸散戰戶戸㙤㘱愳㙤㐷㐳㤶㍢昸ㄸ㙣㑦㠳㌱㌴㘰〵㠴㠰摢〱慤㘰㜰愸㔳昶〱㌷づ㍥〰㌷捡㤱挴〱㙥㐷㈶ㄹ捦㈴慣㘰㜰㠳㘳搹㐲て攰㔸搴㈰攰㈲っ挲敡㠶ㄲ㜰㌱昴昶っ㡥㔵㄰㜸攲戴㈸㠳搸攰㔸ち攱挳㈵〱ㅢ慤㡥㠶㉣㤳昰㌱㐸搲㈰㐵〳㔶㑥〸戸㌴㕡㠱攰㜸㜱㤶て戸〹昰〱㌸㔶㔳搸㐹ㅣ攰㜶㘶㤲㕤㤸㠴㤵て㙥㜰㤳搱搷〳戸㈹㌰ㄱ㜰扢㌲挸㔴戴㑡挰㑤㐶㙦捦攰㔸㍤㠱㈷㑡㉢ㄸ挴〶挷ㄲち㝢挸散戴戶戸愹戰搱敡㘹挸昲ちㅦ㠳㘹㌴㤸㑥〳㔶㕣〸戸ㄹ㘸〵㠳挳搵ㅡ㍥攰㜶㠳て挰戱ち挳㑥攲〰㌷㡢㐹㜶㘷ㄲ㔶㑣戸挱戱㑣愲〷㜰㉣愲㄰㜰㜳ㄸ㠴搵ㄴ㈵攰收愱户㘷㜰慣扡挰ㄳㄷ慤㌱㠸つ㡥愵ㄷ昶㤰搹㘹㠱摢〳㌶摡㥥㌴㘴㔹㠶㡦挱㕥㌴㘸愰〱㉢㌵〴摣〲戴〲挱昱㤲㌹ㅦ㜰㝢挳〷攰戲㡥㈴づ㜰晢㌰挹㉦㤸㠴㤵ㄶ㙥㜰㉣慦攸〱ㅣ㡢㉦〴摣㝥っ挲㉡㡣ㄲ㜰〷愰户㘷㜰慣搶挰ㄳ㔷挴㌱㠸つ㡥㈵ㅢ㍥㕣㝥〵ㅢ慤㤱㠶㉣攷昰㌱㔸㐴㠳㉣つ㔸攱㈱攰㥡搰ち〶㠷敢ㄵ㝣挰攵攱〳㜰慣晡戰㤳㌸挰ㄹ㑣㔲㘰㤲挳㘱攰〶㜷〴晡㝡〰挷愲つ〱户㠴㐱㔸扤㔱〲敥㐰昴昶っ㡥㔵ㅥ㜸攲㜲㍢〶戱挱戱搴挳ㅥ㌲㍢慤㉤慥〵㌶㕡㉢つ㔹〶攲㘳搰㐶㠳㜶ㅡ戰㌲㐴挰㉤㐳㉢㄰ㅣ㉦㘴昴〱搷〱ㅦ㠰㘳戵㠸㥤挴〱慥㤳㐹㜸㤳〱挵捡づ㌷㌸㤶㜳昴〰㡥挵ㅥ〲㙥〵㠳戰敡愳〴摣㑡昴昶っ㡥搵㈱㜸㘲㉥㠰㐱㙣㜰㉣ㄱ戱㠷捣㑥ぢ摣㈱戰搱づ愵㈱换㐷㝣っ㝥㑤㠳挳㘸㜰㌱っ〴摣㙦搰ち〴挷㙢㌲㝤挰ㅤづㅦ㠰㘳㤵㠹㥤挴〱敥户㑣㜲〴㤳戰㈲挴つ㡥㘵㈰㍤㠰㘳㤱㠸㠰㍢㡡㐱㔸㉤㔲〲敥ㄸ昴昶っ㡥㔵㈵㜸攲㐲㐱〶戱挱戱戴挴ㅥ㌲㍢㉤㜰挷挱㐶㍢㥥㠶㉣㍢昱㌱㌸㠱〶㈷搲㠰㤵㈸〲敥㈴戴〲挱昱昲㔲ㅦ㜰扦㠳て挰戱㍡挵㑥攲〰㜷ち㤳㥣捡㈴慣㈴㜱㠳㘳昹㐸て攰㔸㕣㈲攰㑥㘷㄰㔶㤹㤴㠰㍢ㄳ扤㍤㠳㘳㌵ち㥥戸ち㤱㐱㙣㜰㉣㐹戱㠷捣㑥ぢ摣搹戰搱捥愱㈱换㔵㝣っ捥愵挱ㅡㅡ戰㠲㐵挰㥤㠷㔶㈰㌸㕥㈹敢〳敥〲昸〰ㅣ慢㕡散㈴づ㜰ㄷ㌲挹㐵㑣挲ちㄴ㌷㌸㤶㥤昴〰㡥㐵㈹〲敥ㄲ〶㘱㜵㑡〹戸戵攸敤ㄹㅣ慢㔸昰挴㈵㡥っ㘲㠳㝢ㄵ㑢昶㤰搹㘹㠱扢ㅣ㌶摡敦㘹昸㥡扦挱ㄵ㌴戸㤲〶慦挳㐰挰㕤㠵㔶㌰㌸㕣捥改〳敥ㅡ昸〰ㅣ慢㘱散㔱㌸挰㕤换㈴搷㌱〹㉢㔷摣攰㔸慥搲〳㌸ㄶ戳〸戸ㅢㄸ㠴㔵㉤㈵攰㙥㐲㙦捦攰㔸晤㠲㈷慥㥦㘴㄰ㅢㅣ㑢㘰散㈱戳搳〲昷〷搸㘸㝦愴㈱换㘳㝣っ㙥愱挱㍡ㅡ戰㘲㐶挰摤㡡㔶㌰㌸晦㙦搵摢攱〳㜰慣愲戱㤳㌸挰摤挱㈴㜷㌲㐹〵㝥挶扢挱戱捣愵〷㜰㉣㠲ㄱ㜰㜷㌳〸慢㘱㑡挰摤㡢摥㥥挱戱㙡㠶㘸戴晢ㄸ挴〶挷搲ㄹ㝢挸散戴挰摤てㅢ敤〱ㅡ戲慣挶挷攰㐱ㅡ㍣㐴〳㔶摡〸戸㠷搱ち〶㠷㑢㝡㝤戶戸㐷攱〳㜰慣扥戱㤳㌸挰晤㠹㐹ㅥ㘳ㄲ㔶捡戸挱戱㍣愶〷㜰㉣㥥ㄱ㜰㡦㌳〸慢㘸㑡挰慤㐷㙦捦攰㔸㙤㈳攰㥥㘴㄰ㅢ㕣つ㝡敤㈱㍢挰晤〵㌶摡㔳㌴㘴㌹㡥㡦挱搳㌴㜸㠶〶慣搰ㄱ㜰捦愲ㄵ〸㡥㔷㤵晢㠰晢㉢㝣〰㡥㔵㍢㜶ㄲ〷戸扦㌱挹摦㤹㠴ㄵ㌶㙥㜰㉣慢改〱ㅣ㡢㙥〴摣ぢっ挲敡㥢ㄲ㜰㉦愱户㘷㜰㐹戸〹戸㝦㌰㠸つ㡥愵㍡昶㤰ㅤ攰㕥㠶㡤昶ちつ搳晥〶晦愴挱慢㌴㘰㘵㡦㠰㝢つ慤㐰㜰扣㐰摥〷摣ㅢ昰〱㌸㔶晢搸愳㜰㠰㝢㤳㐹摥㘲ㄲ㔶收戸挱戱ㅣ愷〷㜰㉣搶ㄱ㜰敦㌰〸慢㜶㑡挰扤㡢摥㥥挱戱扡㐷挰扤挷㈰㌶㌸㤶昸搸㐳㜶㠰㝢ㅦ㌶摡扦㘹挸昲ㅦㅦ㠳て㘸昰㈱つ㔸ㄱ㈴攰㍥㐲㉢ㄸ㥣晦㤷挳㈷昰〱㌸㔶〹搹㐹ㅣ攰㍥㘵㤲捦㤸㠴ㄵ㍤㙥㜰㉣攳改〱ㅣ㡢㝣〴摣ㄷっ戲〸慤ㄲ㜰㕦愱户㘷㜰慣ちㄲ㜰㕦㌳㠸つ㡥愵㐱昶㤰ㅤ攰扥㠱㡤昶㉤つ昳晥〶摦搱攰㝢ㅡㄸ㌰㄰㜰㍦愰ㄵっ捥㝦ㅦ昷ㄳ㝣〰㡥搵㐵昶㈸ㅣ攰㝥㘶㤲㌲㑣㔹㈸㔶〲戹挱戱晣愷〷㜰㉣づㄲ㜰㌸慢㕤愶㔶愰㔵〲づ㔷ㄳ昷〲摣㑡戸〹戸㑡〶戱挱戱愴挸ㅥ戲〳㕣〸㌶㕡㝦ㅡ戲摣挸挷愰㡡〶扣㙦㥡㘲〵㤲㠰ぢ愳ㄵ〸㡥㜷㘰昰昹愸づ㠴て挰戱㉡挹㑥攲〰㌷㠸㐹〶㌳〹㉢㠸摣攰㔸㌶搴〳㌸ㄶㄵ〹㌸㥤㐱㔸㕤㔴〲㙥㘳昴昶扣挵戱ち㐹挰つ㘵㄰ㅢㅣ㑢㤱散㈱㍢挰つ㠳㡤㌶㥣㠶㉣㔳昲㌱搸㠴〶㥢搲㠰㤵㑢〲㙥㌳戴〲挱昱㘶ㄲ㍥攰戶㠰て挰戱㥡挹㑥攲〰㌷㠲㐹㐶㌲〹㉢㡦摣攰㉥㐱㕦て攰㉥㠵㠹㠰摢㡡㐱㔸㤵㔴〲慥ㅡ扤㍤㠳㘳昵㤲㠰慢㘱㄰ㅢ摣敦搱㙢て搹〱㙥㌴㙣戴慤㘹挸昲㈶ㅦ㠳㙤㘸㔰㑢〳㔶㍣〹戸㙤搱ち〶攷晦换㘱㝢昸〰ㅣ慢愰散㈴づ㜰㘳㤸㘴〷㈶㘱挵㤲ㅢ摣慤攸敢〱ㅣ㡢㤸〴摣㌸〶戹ㅤ慤ㄲ㜰攳搱摢㌳㌸㔶㍤〹戸㥤ㄸ挴〶挷搲㈷㝢挸づ㜰ㄱ搸㘸㔱ㅡ戲㉣捡挷㈰㐶㠳㌸つ㔸㈹㈵攰ㄲ㘸〵㠲攳㉤㍥㝣戶戸㈴㝣〰敥〱㐷ㄲ〷戸ㄴ㤳愴㤹㠴㤵㑥㙥㜰㉣㙦敡〱ㅣ㡢㥦〴摣〴〶㘱ㄵ㔴〹戸㕤搰摢㌳㌸㔶㑢〹戸㠹っ㘲㠳㘳挹㤴て㤷㕤㘱愳㑤愲㈱换愹㝣っ㈶搳㘰ちつ㔸㘱㈵攰愶愲ㄵっ捥㝦戲㘶ㅡ㝣〰㡥㔵㔷㜶ㄲ〷戸改㑣㌲㠳㐹㕥㠳㠱ㅢㅣ换愲㝡〰挷愲㈹〱户ㅢ㠳戰㝡慡〴摣敥攸敤ㄹㅣ慢慣〴摣㙣〶戱挱戱搴捡ㅥ㌲㍢慤㕦づ㜳㘰愳捤愵㈱换戰㝣っ收搱㘰㍥つ㔸㤹㈵攰昶㐰㉢㄰ㅣ㙦扣攲戳挵敤〵ㅦ㠰㘳戵㤶㥤挴〱慥㠱㐹ㄶ㌰〹㙢㍢㘴昰ぢ搹戲〶㕦挹昹㜹昷戴戳愷㈴㐰㌲ㄴ㔸ㅣ搰搰戵慡〵〵ㄹ㕣攴㌴戴戹挴〹昵戰昴㘱㜲扣扤〳㤳㝡ㄵ敥㝢㐸㙣昰㝤ち㠹〷っ㜳摤㥦㐳摣愸㘱敤㐱攵㌵摦㝢敦㐱戱挱㥦〳㉦㕥慣㑦ㅦ㍥㐲晢㘰㠸挳收㌶攷㍡摡㍢摢ぢ㕤搵つ㈸㌶慡收晤㑥ち㘵㘵㤱㈹㤵㔷㈱愲㙦㑥慥㔸㐵ㅢ敦㍤戹㠲搷晦㠷㤷戶戵ㅦ摣㈶愳愹散攴㙤㕦㠴㔷晦晥㑣㐳愶昲搸ㅡ昰㜴搶㈹搰㔹摢ㄷ㜲㔰㍦㥤ㄳ晤㌴づ敤㠷㜶㙤晤搴晡扤ㅡ㔳愹扡扡㐴㉥㔷㤷㑡攵㜲㠹㙣㈶搹㤴㡦㈶㘲㐶㌲搱ㄴ㡤攴㔳戱㘸㐶㤷扡〰挶搸ㅦ㍥㍡㉢〱㈴摤〱㙣戱㈴㐰㕡搴㔵㤶攳搰愸户㤳昴戰㉦㔳㑤㉡愷昲捡愸攸摦㕦搵扡㙥㑢攲㤹摣㘷㠹㡤摣搷㈱ㄴ攲摣㝥攵㕡挰敡㥤ㄳ〷㔸㝣㉦攸捣〳㍣慤ㄱ㐳搰ㄶ㐱㠴昵㝥攸㘰㕦㈸㡢收攰晡愹㡤㡥ㅡ愵㔰ㄳ晡㌶㐲㕦改㍤㐱㐳㌹㜴て㐴户搴㌴攰㘶愳㥤㝡㠵ㄵ㐵慢㘱㜸〳㝡㙤㌴㤶㔴〸晤〲㘹㌱扡戸㈰慦㉡昴㜲慢㔶攷㘲㐵戸㉤㐱㠱换㘸㘱挲㙤㐱㥤㡤ㅥ㙥て愵敦愷〶㈷㕡㘸㑢㈱昱㝥㠶慤搰愱ㄶ戴捤昷㌳㥦捥㐶㡣㝣㈴㥡慤㙢㡡㈴㔲改㐸㌶㤲㌴㥡㡣㙣㌴ㄵ㑤㐴㈲昱㠴愱て戰㠷搳ちㅦ㝤愰摤㤲昷㜳㤰摤愲㑥改㘸昱㍤㔵愷㘲㈰攴㡤攵㌲敤㈰愸戴づ㠸戰扥ㄱ㍡愴㡦摣㌴㠲搲㠸㐵摦搸敥摦㥥づ〷戳㝦っ㤶搴㌰昴ぢ㠹㔵攸摡㐰㘲ㄳ昴ち㠹㘳㤰挲㑢攲㈸昴㝡㐹㙣ち㈷〴挱〹㙦㐸㤰搸捣ちㅤ晡つ摡㈶㠹㙣愱愹㈹㤳㑣ㄶ戲㠵㔴㌶搱ㄴ愹换挶㥢㔲愹㐲㉡㤶㡦㘶戳㠹㐲㔳㑣摦摣ㅥ捥㙡昸攸㕢搸㉤㈱㌱挲㙥㔱愷戶㐲㑢㐸晣挶㐹攲㐸愸戴愳㈰挲晡㈸ㄸ攰㔹愶戹㐸㔴摢晤㍢㔱㜹㍣ㅤ㈲㈴㌱ㅡ晤㐲攲㐴㠶㘷て㕦摢愰㔷㐸㜴昹㤲攸昰㈵挱ㄹ㜹〴㐱㍤㍤㈴㐸㙣㙢㠵づ㥤㡡戶㐹㈲ㄷ㌷搲搹㜸㍡㘹攴㜰㑦攱㘴㕤㌴㤳㌶ㄲ愹愶慣搱㔴ㄷ挱〷㍤㤲搰㘵戲㥥㌱㑥㠳㡦扥扤㍤㌸㈱㌱挶㙥㔱愷挶愱㈵㈴㕡㥣㈴捥㠲㑡㍢ㅢ㈲慣敦〸〳㍣㍤㈴挶摢晤㐹㉡捦愷㐳ち㑢㉡㠲㝥㈱㜱㈱挳戳㠷慦ㄸ㝡㠵㐴㤳㉦㠹㐵扥㈴㌸挵㡥㈰愸扥㠷〴㠹㠴ㄵ㍡戴ㄶ㙤㤳㐴㌲ㄳ㡢㌶㘵㔲㜵㜱㈳㘱㈴㘲昱㔸㈶㥡㑣挶搲愹㕣㈴ㅥ换㐲㘷攸㌲晢捥ㄸ㤷挱㐷㑦摡㠳ㄳㄲ㈹扢㐵㥤㥡㠰㤶㤰搸捦㐹攲㑡愸戴慢㈰挲晡捥㌰挰搳㐳㘲ㄷ扢㝦㈲㤵搷搳㘱㔷㉣愹㕤搱㉦㈴㙥㘴㜸昶昰㌵ㄹ扤㐲㘲て㕦ㄲ昳㝣㐹㜰捥ㅣ㐱㜰㉥ㄵㄲ㈴愶㕡愱㐳户愰㙤㤲㈸ㄴ愲昹㜴㈴㤱㠸挷戳戸捦㜴㌲㤹愹㡢㠳㑢㌶㙢挴戱户挰㝤㠲昴㝡㝢㌸敢攰愳㑦戳㕢㐲㐲㘶搲ㄹ㥦㍡戵ㅢ㜴㐲㘲㌷㈷㠹㍢愰搲敥㠴〸敢戳㘰㠰愷㠷挴敥㜶晦㌴㉡敦愳挳㜴㉣愹㌹攸ㄷㄲて愰㙢〳㠹㜹攸ㄵㄲ扢晡㤲搸挵㤷〴㈷挱ㄱ〴搷收㐲㠲挴ㅥ㔶攸搰愳㘸㕢㈴搲㠹㙣㍡ㄵ挷㕥㈱㙦㈴戰㡢捣愶㡤㜴㉣㤳挶㠶㤲捥攵㈲搸㑦散㘹て攷㑦昰搱昷戲㕢㐲㐲愶挶ㄹ㥦㍡戵㌷㜴㐲㈲改㈴昱〴㔴摡㝡㠸戰扥てっ昰昴㤰昸㠵摤㍦㥢捡㘷攸㌰〷㑢㙡㍦昴ぢ㠹攷ㄸ㥥㍤㝣ㅤ㠰㕥㈱㌱捥㤷挴づ扥㈴㌸慢㡤㈰戸㝦ㄴ㈴㐸晣捡ちㅤ㝡〱㙤㤳㐴㍥〷ㄴ㤱㜴捡挸㈴昲㠹㜸㈱㥦捥㘴敢敡昲挹㝣扣捥挸搴搵㘵攲㝡愳㍤㥣ㄷ攱愳㉦戲㕢㐲㐲收扡ㄹ㥦㍡㤵㠷㑥㐸㙣攳㈴昱ち㔴摡㍦㈱挲㍡愷慥昱昴㤰㈸搸晤㝢㔱昹㈶ㅤㅡ戰愴㤶愰㕦㐸扣捤昰散攱敢㐰昴ち㠹㉤㝣㐹㙣收㑢㘲㈹㥣㄰〴㜷敥㠱〴㠹ㄶ㉢㜴攸㝤戴㑤ㄲ改㘴愶愹㤰㠹愵㌲改〴昶㤰昹㐴㈶摢㤴挱摥㈲ㄵ㡦㌵㈵ㄳ搱㜴㔶㙦戵㠷昳㙦昸攸㙤㜶㑢㐸挸攴㌵攳㔳愷㍡愰ㄳㄲㅢ㍢㐹㝣っ㤵昶〹㐴㔸攷㕣㌴㥥ㅥㄲ㕤㜶晦扥㔴㝥㐹〷摥㐷㐱慤㐰扦㤰昸㥡攱搹挳搷㑡昴ち㠹㉡㕦ㄲ㈱㕦ㄲ慢攰㠴㈰㌸㙢〶〹ㄲ㠷㔸愱㐳㍦愰㙤㝤㍡攲㠶ㄱ㑤㈷敡昲昸㉥㑤愴昲昹㑣㕤慣㈹㤵㉦㘰攳挰㌱㘳戴㉥愳ㅦ㙡て攷㐷昸攸扦戶㕢㐲㐲㘶愳ㄹ㥦㍡㜵㌸㜴㐲愲捣㐹㐲㔵㐲㕦づㄱ搶㌹戹㡣愷㠷挴ㄱ㜶晦㈲㉡晢搳㈱㡢㈵㜵ㄴ晡㠵〴㙦昷扦㠱挴㌱攸ㄵㄲ㕦㝤攷㜷㍣昱〵㝡扤挷ㄳ㥣㐸挶ㄸ㔱〸㠹㔰㈰㜱㥣ㄵ㍡㌴ㄸ㙤㤳㐴㕤㈲搹㘴㈴搳㌸㠲㐸愵ㄳ昹㔴㍥㥢㠹愶搳戱㔸㉡㙢愴㥡㡣㝣㉡愱ㅦ㙦て㘷〸㝣昴ㄳ散㤶㤰㌸搱㙥㔱愷㝥㠷㤶㤰昸〸㠳搹㜰㘴㌵ㄴ㉡㙤ㄸ㐴㔸攷㙣㌱㥥ㅥㄲ愷摡晤扣㌱㠳戶㌹ㅤ㤶㤰挴改攸ㄷㄲ㈳ㄸ㥥㍤㝣㥤㠹㕥㈱昱㤶㉦㠹㌷㝣㐹㜰㘶㔸㐸㡣㐲㈸㤰㌸摢ちㅤ慡㐶摢晡㜴㘴愲戱㑣ㅣ㝢挸㘸㌶㥦㐸搴攵㌲㠵㘴扥㉥㤶捣愵㔲搹㘴㈱㤶挸攸攷搸挳愹㠱㡦㝥慥摤ㄲㄲ㙢散ㄶ㜵敡〲戴㠴挴换㑥ㄲ戵㔰㘹摢㐲㠴㜵㑥晦攲改㈱㜱㤱摤捦㡢㄰戴戱㜴㘸攷㍡㕦㠲㝥㈱戱㈳挳戳㠷慦戵攸ㄵㄲ捦晡㤲㜸摡㤷挴㘵㜰ㄲㄲ㔱㠴〲㠹换慤搰愱ㄸ摡ㄶ㠹㐲㔳㌲ㄵ挵ㅤ㍦愳愹㐴〲〴戲搱㙣㈱ㄷ㠹ㄴ㌲昹㕣㈶㡥㍦攲愰换㉣㌰㐷ㄸ㠷㡦㝥㠵㍤㌸㈱㈱ㄳ挰戶㑥㕤〳㥤㤰㜸摣㐹㈲〵㌷㉤つㄱ搶慦㠵〱㥥ㅥㄲ搷搹晤换愹㥣㐸㠷ㄵ㔸㔲㌷愰㕦㐸㑣㐲搷〶ㄲ㌷愱㔷㐸摣敦㑢攲㕥㕦ㄲ㌷挳㐹㐸搴㈳ㄴ㐸晣挱ちㅤ㥡㠶戶㐹〲〷ㄱ㜱ㅣ㕤攷戳㐹ㅣ㑦挴ㄲ改愶㐲㈱㤵㌲㜲挹㌴㉥㜰㐸收㤳㌱㕤愶㜵㌹挲改昰搱㙦戱〷㈷㈴㘴㐶搷搶愹摢愱ㄳㄲ户㍢㐹捣㠲㥢戶㍢㐴㔸扦〳〶㜸㝡㐸摣㘹昷昳㥥つ摡㝣㍡ㅣ㠶㈵㜵㌷晡㠵挴㥥攸摡㐰攲㕥昴ち㠹ㅢ㝣㐹㕣攷㑢攲㍥㌸〹㠹㠵〸〵ㄲ昷㕢愱㐳㝢愳㙤㤳挸愴搲改㐸㈱㤷挵户㐷慣㈹㤶挹攷攳㤱㜴㉣㔵㤷挰㉦㙡㝣愳攸㌲㑦换ㄱ敥〳ㅦ晤㐱㝢㜰㐲攲㈱扢㐵㥤㝡ㄴ㉤㈱㜱㠵㤳挴晥㔰㘹〷㐰㠴㜵捥戸攲改㈱昱㤸摤㝦愴㈸改㜰ㄴ㐹㍣㡥㝥㈱㤱㘳㜸昶昰戵ㅥ扤㐲攲〲㕦ㄲ攷昹㤲㜸ㄲ㑥㐲㘲㌱㐲㠱挴㕦慣搰愱㈵㘸㥢㈴ㄲ昹ㅣ搶㌷㥢捣愷昳昹㐴㕤慡愹㈹㤹换攷ㄲ戹㐴㍥ㅡ㑤攳ぢ㈵愶换挴㉢㐷搸っㅦ晤㘹㝢㜰㐲攲ㄹ扢㐵㥤晡㉢㕡㐲攲㑣㈷㠹㔶愸㌴晥㐵㤸戰捥㈹㔴㍣㍤㈴晥㙥昷㥦㐰㘵㈷ㅤ㑥攴㍡扦㠰㝥㈱戱㥣攱搹挳搷㑢攸ㄵㄲ㈷昸㤲㌸捥㤷挴㍦攰㈴㈴㔶㈱ㄴ㐸扣㙣㠵づㅤ㠲戶㐹㈲㤶捣愷㜰㕢攰扡㑣㌲ㅥ㑤愴㈲㤱愶㕣愲〹㍦㐰㜲戹㝣㍣㥤㠹㈴敡㜴㤹㐹攵〸て㠵㡦晥㑦㝢㜰㐲攲㔵扢㐵㥤㝡〳㉤㈱㜱㠴㤳挴㙡愸戴挳㈱挲晡㥢㌰挰搳㐳攲㉤扢㥦户㜳搰㡥愶挳改㕣攷㜷搰㉦㈴㡥㘵㜸昶昰昵㉥㝡㠵挴㑡㕦ㄲ㉢㝣㐹扣〷㈷㈱㜱㈲㐲㠱挴晢㔶攸搰㐹㘸㥢㈴昲改㜴㌴挳㘳㠹㘸㈱㥡㠸搶ㄵ戲㌱晣〰攳㠹愷㐴〴㜷㑥㡥㘵昴㝦摢挳㌹ㄹ㍥晡〷㜶㑢㐸㝣㘸户愸㔳㥦愰㈵㈴㤶㌹㐹㥣〶㤵㜶㍡㐴㔸晦ㄴ〶㜸㝡㐸㝣㘶昷昳扥づ摡㌹㜴㔸挳㜵晥〲晤㐲㘲つ挳戳㠷慦慦搰㉢㈴ち扥㈴昲扥㈴扥㠶㤳㤰戸㄰愱㐰攲ㅢ㉢㜴攸㈲戴慤㑦㐷㈱㠵㉦搰愶㉣捥捣攴ㄲ愹㑣㉡㤳㡦㘶ち戱㍣㘸㈴攲ㄱ㥣戰搱扦戵㠷㜳㌱㝣昴敦散㤶㤰昸摥㙥㔱愷㝥㐲㑢㐸晣捡㐹攲㌲愸戴换㈱挲晡捦㌰挰搳㐳㠲㘳㤴晥㡢愹扣㥡づ㤷㜰㥤换搱㉦㈴慥㘵㜸昶昰挵戹㐹㈱戱挰㤷挴㕥扥㈴㉡攱㠴㈷㙥て㠵㔰㈰挱搹㐸㐶ぢ摤㠴戶㐹㈲ㄲ㑢愷敢攲搱㜸〱扢㠵㐴㍣〵っ㤹㔸〱昷搳㡥㠳㔰㌶㔶ㄷ搳晢㕢㍥摡捤昰搱㌹㕤㈹㠳ㄳㄲ㌲㙦挹昸搴愹㠱搰〹㠹㌹㑥ㄲ敢愰搲㙥㠵〸敢㠳㘰攰㐷㠲㌳㤳搲捦㍢㍤㘸㜷搱㠱户㙡㔰扡㥤散ㅥ㠶㘷て㕦㥣㙣ㄴㄲ㔳㝤㐹㑣昶㈵㌱ㄴ㑥㜸愲㔰〷愱㐰㠲搳㡢㐲攲㐱戴㑤ㄲ昸愶㡣攴㤲昸ㄹ搶㠴戳戲改㍣捥㘰ㄵ㤲昸敢㍡搱㌴㝦㠵㈵㡣㠸㍥摣昲搱ㅥ㠲㡦捥昹挷㈲㠹㑤敤ㄶ㜵㡡㤳㡡㐲㘲㠲㤳挴㥦愰搲ㅥ㠳〸敢㈳㘰攰㐷㘲愴摤捦㕢㍥㘸㑦搲㠱昷㙣㔰㌲㝢挸慥愷ㄸ㥥㍤㝣㔵挳㕡㐸㐴㝣㐹㡣昷㈵㔱〳㈷㍣㜱捦㘵㠴〲㠹搱㘸〸㠹扦愲㙤㤲挰㉦昰㜴㍣挳㙦㠹㘴㉡㤱挵㡦㌱㈳摢ㄴ㠹搴挵戲昱㕣㌶㤱㌴㌲晡搶㤶㡦昶㌷昸攸㥣㔰㉣㤲愸戵㕢搴㈹捥ㄲち㠹敤㥤㈴㕥㠴㑡㝢〹㈲慣㜳愲搰㡦〴攷づ愵晦ㄶ㡥昵㔵㍡慣攳㍡㡦戳挳扦捥昰散攱㡢搳㠱㐲㘲㉢㕦ㄲ㈳㝤㐹散〴㈷㍣换戴户ㄱち㈴㈲㔶攸搰㍢㘸㥢㈴敡㌲㤱㘴㍥㤶㠹挴㈳㐶㌶㤱㌳㤲㌸㝢㤷捣挶㈳㌸㘳摦㤴㙣捡㘵攳㝡搴昲搱晥〵ㅦ㥤㌳㠴㐵ㄲ㜱扢㐵㥤攲戴㥦㤰搸挴㐹攲摦㔰㘹ㅦ㐰㠴昵ㄴっ晣㐸㜰㌲㔰晡㜹ㄳ〸敤㔳㍡昰㉥づ㑡收昷搸昵㌹挳戳㠷慦㕤㘰㉤㈴〶晡㤲〸晢㤲㤸〸㈷㍣㜱㜵㉦㐲㠱〴㘷昴ㄸ㉤昴つ摡㈶〹摥㕥扦㘰挴㌲㠵㐴㍣㥢挸㐶㌳搹㜸㕤㔳扥㉥ㅢ㠹㌵ㄹ昸㡢㘹戱愴㍥挹昲搱扥㠵㡦㍥搹㙥挹㝥㘲㡡摤愲㑥㜱ㅥ㑦㐸㔴㌸㐹晣〸㤵昶ㄳ㐴㔸㥦づ〳㍦ㄲ㥣摤㤳晥〷㌹搶㝥㈱㠸㠷戸捥㌲㘱挷慥㑡㜴㙤㈰挱〹㍢㈱昱摤户㝥扦㐵扦㐱慦昷户攸㙣㌸攱㠹㤲っ㠴〲㠹㌹㘸〸㠹㌰摡㈶㠹㜴㉥㤲捣挵攳昱㝣㉥㡢愳㠷愶愶㙣㉥ㅤ㉢攴㔳㌹㝣㡢攰搸㉡ㄲ搱攷㕡㍥摡〰昸攸㥣挳㘳〴㑤㐸捣户㕢搴㈹㑥捣〹㠹捦㌰㤸つ扦㐵㠷㐰愵改㄰㘱扤〱〶㝥㈴㌸㕤㈷晤扣㉤㠴㌶㥣づ㡦㘳㐹㕦㠸㝥㍣㔱ㄸ㠱慥㐱晤㉡昷㐵㘳㘷搷昴㡥晦昵攰㘳摤㌷散㥦㡥ㅢ昰戳愸愵慣ㅦ㉥㠴㌵㉦ㅦ慤㈸㥦昰㥦挵攲〴ㄲ慦ㅥ攷慢昲㕤慣敢晦㈱づ㔹ㄶ愷㤴ㄸ㜱ㄴ㕥摡收㔸攱㑡㑥㠵㐵晣㠶搸摤㕦㝡㠳㘳搹昰搶㔹㥤㤸㐸挲㕦っ㕣搰㍥〵㔷慢㥡㝦㙥㙥㈳㝢㠲㘹慣㝤ㅦ昹摡㘲捦㤴愶㑥摣㜹愰换戰摤收㜷㙣昰挳㝤搹㌱㔵〸挵㔸摥㜵㝥㜸戱攵戸晣㜶㐴戱㜷ㄶ㙥㤷捤㝢㑥搸ㄱ㍢㜱㐹㙡㐵㜹㍦攵㝢㐵扣昵㠷攵㜸扤㉤愳攱㙦㈴捣捡ㄳ挰〸㥦㡢㡦愷㌶㜷挹挵晢㈳愱㔷ㅡ攷ㅤ㐳㈳戰戶㔵ㄳ户㤹扢捦㌶㤸㤳慡㝣ぢ㙦㐵慦戳㤴㠲㘷㑥㙥㠱㘱㙤㑢㠴㔴摣戸ㄹ㡤㕤㐳ㅡ搱挰〷ㄹㄷ〱㤷㍣㍥㤹㘴㌵㈷㥢晦㔷㔹晦敢㤳㠷㉣戲㍤㝥愹㙡㑥㥦㔲昹摡敡㡢㍦扤㘶攷摡ぢ㙦晣搹晡㝦戵改昱挹愴昳搶昰昱攷㐹㤸戹挴攷ㄱ扤摡敢ㄴ㙦㔰扣〹愱㕥挵㈰㕥挲㘵挵㥥ㅢ㡥晦搳㔲戸㙦㌸慥㉦㐶㈴㍣㔱㌴㠳昱づ敡愷㤶愲挱捦㡤㝡ㄹㅥ摣㔸戹慡㕡㉤搷戲ㄵ摤摣挶㤴搶〲ㄹ摡づ㝤㌶捣戸㝡〱愶㌶㠲戰㌶〶扡㈱〷挱慡㙦㈰㌸戹㈷ㅥ扤〶㜱㌰㍣晣㐰㍣㘷慤慦〷挴戳㤶挲㝤攳㜱㝤ㄵ㈲攱㔹愶敤㘴㠲㌸っつ〱昱㌴㍣㌶㠰㠸ㄲ〴㘷收㑣㄰㥣昳ぢ挵㡢㈰㘲㘹戵扥〴㐴ㅤ㐱ㅣ〹慢扥㠱攰摣㕥摦㐰㜰㠶捦て挴㥦㠲㐰㍣㙡㈹摣㌷㈰搷㑦㐴㈴㍣换戴㥤㑤㄰愷愰㈱㈰ㅥ㜶㠲㤸㐸㄰㥣㤸㌳㐱㜰捡㉦㌴挹〱㈲愱敥㉦〱㌱㠵㈰捥㠲㔵摦㐰㜰㙡慦㙦㈰捥㠷㠷ㅦ㠸扢㠲㐰摣㘹㈹摣㌷㈲搷㉦㐴㈴㍣换戴㤹㈶〸㑥敥〹㠸摢㥤㈰㘶ㄱ〴攷攵㑣㄰㥣昱ぢ捤㉥㠲㠸㐷搵㉤㈵㈰收ㄲ挴㤵戰敡ㅢ〸捥散昵つ挴昵昰昰〳㜱㘳㄰㠸ㅢ㉣㠵晢㠶攴晡㡤㠸㠴㈷收㐳㑣㄰㝦㐴㐳㐰㕣攷〴戱㤰㈰搶㐱㘵㠲攰㠴㕦㘸ㅦ〷㠸㤸扡慡〴挴扥〴㜱〷慣晡〶㠲ㄳ㝢㝤〳挱改㍤㍦㄰㤷〵㠱㔸㙢㈹摣㌷㈶搷㌹㉢㠸㈷㑡㌸㑣㄰㡦愰㈱㈰㉥㜱㠲挸ㄲ〴㘷攵㑣㄰㥣敦ぢ攵㡡㈰㘲㜱㜵㐱〹〸㠳㈰㥥㠰㔵摦㐰慣户㍤㝡扤戳攴散㥥ㅦ㠸㜳㠲㐰㥣㙤㈹摣㌷㈸搷㥦㐳㈴㍣㔱づ㘲㠲㜸ㅥつ〱㜱愶ㄳ㐴㉢㐱扣〸㤵〹㠲搳㝤愱㜶〷㠸㡣㍡戵〴挴㐱〴昱ち慣晡〶㠲搳㝡攲搱㙢㄰㥣摣昳〳㜱㘲㄰㠸ㄳ㉣㠵晢㐶攵晡摢㠸㠴㈷㙡㑤㑣㄰㥣搸ㄳ㄰挷㌹㐱慣㈲㠸㝦㐳㘵㠲攰㙣㕦攸搰㈲㠸㐴㑣ㅤ㔵〲攲㌰㠲昸ㄸ㔶㝤〳挱㔹扤扥㠱昸ㄲㅥ㝥㈰㔶〷㠱昸㡤愵㜰摦戰㕣晦ㅡ㤱昰㉣搳㡥㌴㐱㝣㡦㠶㠰昸戵ㄳ挴搱〴昱㈳㔴㈶㠸ㅦ戰ㄴ㍡戶〸㈲ㄶ㔵㉢㑢㐰ㅣ㑦㄰ち敢搴㌷㄰㥣搴ㄳ㡦㕥㙦ㄱ晤㘱㕥换攱扢づ愸㍡㠳㐰㜴㔸ち昷㡤换㜵つ㤱〴挴㈹㈶㠸㐱㘸ぢ㠸㘵㑥㄰愷ㄱ〴㘷攴㑣㄰㥣敢ぢ㥤㔱〴㤱㠸慡㤶ㄲ㄰㘷ㄱ挴㔰㔸攱搹㠷㈳㑢捥改㠹㐷慦㐱㙣づ昳㕡ㅦ㄰㡢㠳㐰ㄴ㉣㠵晢〶收晡〸㐴ㄲ㄰攷㥢㈰㐶愱㉤㈰昲㑥㄰ㄷㄲ㐴つ㔴㈶㠸㙡㉣㠵㉥㉥㠲㠸㈷搵愲ㄲ㄰㤷ㄲ〴㘷改昰散〳〸㑥改㠹㐷慦㐱㜰㘲慦搶〷挴晥㐱㈰昶戳ㄴ敥ㅢ㤹敢㍢㈲㤲㠰戸搲〴ㄱ㐵㕢㐰晣挲〹攲㙡㠲㠸㐳㘵㠲攰㑣㕦攸㕡〷㠸㤴㕡㔰〲攲㝡㠲㐸挱ち捦㍥㠰攰㡣㥥㜸昴ㅡ〴攷昵㙡㝤㐰捣て〲㌱捦㔲戸㙦㘸慥㑦㐲㈴〱昱㐷ㄳ㐴㍤摡〲㘲㡥ㄳ挴㍡㠲攰㔴㥤〹㠲ㄳ㝤愱摢ㅣ㈰㌲㙡户ㄲ㄰㜷㄰挴㉣㔸攱搹〷㄰㥣搰ㄳ㡦㕥㠳攰戴㕥慤て㠸晡㈰㄰㔳㉤㠵晢挶收晡㥥㠸㈴㈰敥㌳㐱㉣㐴㕢㐰㑣㜶㠲㜸㠰㈰㌸ㅢ㘷㠲攰㍣㕦攸㈱〷㠸㍡戵㑢〹㠸㐷〸㘲㝦㔸攱搹〷㄰㥣捦ㄳ㡦㕥㠳挸挲扣搶〷㐴㉡〸㐴搲㔲戸㙦㜰慥攷㄰㐹㐰㍣㘱㠲㔸㡣戶㠰㐸㌸㐱㍣㐹㄰㥣㡣㌳㐱㜰㥡㉦昴㔴ㄱ㐴㉣愲㈲㈵㈰㥥㈱㠸㔶㔸攱搹〷㄰㥣捥ㄳ㡦㕥㠳攸㠴㜹慤て㠸戱㐱㈰㜶戰ㄴ敥ㅢ㥤敢换ㄱ㐹㐰㍣㙦㠲㔸㠵戶㠰搸摥〹攲㐵㠲攰㕣㥣〹㠲戳㝣愱㝦㌸㐰挴搴㌶㈵㈰㕥㈱㠸搵戰挲戳て㈰づ户㍤㝡つ㠲㜳㝡戵㍥㈰㐶〵㠱搸捡㔲戸㙦㜸慥ㅦ㡢㐸〲攲㑤ㄳ〴攷昳〴挴㐸㈷㠸户〹攲㘴愸㑣㄰㥣攴ぢ晤换〱㈲愵㌶㉢〱昱ㅥ㐱㥣〶㉢㍣晢〰㠲㤳㜹攲搱㙢㄰㥣搲慢昵〱㌱㌴〸挴挶㤶挲㝤攳㜳㝤つ㈲〹㠸㡦㑤㄰㥣捥ㄳ㄰扡ㄳ挴愷〴㜱㌱㔴㈶〸捥昱㠵㍥㜷㠰愸㔳〳㑢㐰㝣㐹㄰㤷挱ち捦㍥㠰攰㕣㥥㜸昴ㅡ〴㘷昴㙡㝤㐰昴て〲ㄱ戲ㄴ敥ㅢ愰敢㥣〸ㄴ㄰摦㥢㈰㌸㥢㈷㈰㉡㥣㈰㝥㈴㠸㥢愱㌲㐱㜰㡡㉦昴㜳ㄱ㐴㍣慥捡㑡㐰㈸摣ㅢ㜱挸㍡㔸攱搹〷㄰㥣捡ㄳ㡦㕥㠳攰㠴㕥慤て㠸敦扦〹㌸㔵昷㥤愵㜰摦〸㕤攷㍣愰㠰攸㡦戱攳㔴摤〳㘸ぢ㠸㙦攰昱㉥搶㑥㑥搵㘹㔰㉡捥挳㤹㈰㌸挳ㄷㅡ㠰㍥敢㔴㕤㍣愲扥㠰昹㕢㌰㌷㑦㘰づ㈲㠸㍦挱ち捦㍥㠰攰㑣㥥㜸昴ㅡ挴㤳㌰慦昵〱昱㜱㄰㠸㡦㉣㠵晢㠶攸㍡愷〱〵挴㔰ㄳ挴㜳㘸ぢ㠸て㥣㈰㠶ㄳ〴愷攱㑣㄰㥣攰ぢ㙤㕡〴ㄱ㑢慡㜷㑢㐰㙣㑥㄰㉦挲ち捦㍥㠰攰㐴㥥㜸昴ㅡ挴慢㌰慦昵〱昱㘶㄰㠸㌷㉣㠵晢挶攸晡敢㠸㈴㈰㐶㤹㈰㌸㤵㈷㈰㕥㜳㠲愸㈱㠸㝦㐱㘵㠲攰晣㕥㘸敢㈲㠸㜸㐲扤㕣〲愲㤶㈰㌸㌵㠷㘷ㅦ㐰㜰ㅥ㑦㍣㝡つ攲㔳㤸搷晡㠰㜸㍥〸挴摦㉤㠵晢〶改晡攷㠸㈴㈰挶㥡㈰㌸㤳㈷㈰晥敡〴戱㈳㐱㝣ぢ㤵〹㠲搳㝢愱㥤ㅣ㈰搲敡改ㄲ㄰㔱㠲攰捣ㅣ㥥㝤〰挱㘹㍣昱攸㌵㠸㝥搸㔱搵晡㠰㜸㈲〸挴攳㤶挲㝤愳㜴扤ㄲ㤱〴㐴捡〴愱愱㉤㈰ㅥ㜳㠲挸㄰挴〰愸㑣㄰㥣摤ぢ敤㕣〴ㄱ捤愸㠷㑢㐰㑣㈴㠸㈱戰敡ㅢ〸捥攲昵つ挴㜰㜸昸㠱戸㉦〸挴扤㤶挲㜳挳昴㑤ㄱ愹愷ㅢ愶㍢晥㄰昹㄰搰慦㉣昰㤲扤〱〵戳㥢戳㜶戸㘸慦戹愵㐵慥㜷ㅢ㠸晢ㅢ㜷攰㑦㠱捦挱㙤扣㜱㔷攳㠶㘶敢捦换捥挲敤扤㜹扢㔸晢づ扡㥡戴攸ㅣ㉡捣敦挰㉤㜵晢ㄷ㘶㜵攲昶敢昹㉡晣㈹攳慥㉥愳愳敤㝦攱收挷戸〲㤱㜷㤸挱挳扣敤戱敦挵㝦扣慡捦㜷㝥捣扣㈳㝡㤱㠷晤ㄷ扥换㜹㕢攴晦散㑥散愱㝡㙣㘲昶㡤扥昳㡥ㅢ㝤㔷愸扢昱ㄶ㥢㔳搵㠷㤷晤㉣㘳㉥㉢㐷㉤㈷散㐳㌳㈰晡攱㑦昴捡ㄴ㌳㐴㔸㥢㠹ㅥ戹〸㔴㐴㔹攵收搸っ摣㉢挷换㌱㜹搳㡥㌲搷摦改ㅥ㌰㠰㙢㙣㍦㉡戶㠴㙢㜷昳㡡晣晡散摦摡㤸敤攸挸慥慡㙡㙤㙣㌱摡ㄶ㜷㉤愹㙡㕣㠱㘹㔴摣愰ㅣ攳挰ㅦ晤搶㘶攱㝦愶攲㑢㙤㡤㠸摣㉥㌵慥㙣㠵㕡攷扢㘲㜳戸〶㕣戱攲㑡捤㘳ㄷ慦㙣㌵㔷㑡搵㈲〶㔷捣㝥愸㌱㘸㜰戸摡ㅥ戰摣㤰㙥㈷昴㌸搲摤攰㥢慥挱㥢㙥愱㉢㕤ㄴ㜱㑡搲搵搹改昶㜱愶摢戹㌴摤㤵扥改昶昳愶㍢挰㤵㙥愲㍢ㅤ愷㡥㘴敤㝥攵㑣挷㐹ㄹ挷摡㕤攲㥢㉥敢㑤㤷㜳愵㥢攵㑥挷〹ㅡ㐹㘷㌸搳㜱敡挳㤱㙥㡤㙦扡㈵摥㜴〷扡搲㉤㜴愷摢搷㑥搷攲㑣挷〹〶㐷扡搳㝤搳戵㝢搳ㅤ攴㑡挷戹㠸㤲昷捥戰搳㜵㍡搳昱㌴扥㈳摤㠹扥改㔶㜸搳慤㜴愵攳ㄹ晦㤲㜴〷搹改づ㜱愶㍢戸㌴摤㔱扥改づ昳愶㕢敤㑡户捡㥤敥㌰㍢摤㙦㥤改㡥㉣㑤㜷㤸㙦扡愳扣改㡥㜱愵㍢摡㥤敥㜸㍢摤㜱捥㜴愷㤴愶㕢攱㥢敥㐴㙦扡㤳㕤改㑥㜳愷㍢换㑥㜷㡡㌳ㅤ㑦慦㍡摥扢㜶摦㜴愷㝢搳㥤改㑡㜷愱㍢ㅤ㑦戵捡〷攱㙣㘷㍡㥥挴㜴愴㕢攲㥢㙥㡤㌷摤昹慥㜴㔷扢搳昱㠴愶愴扢搰㤹㡥愷ちㅤ改戲扥改㉥昱愶㕢敢㑡户捥㥤敥づ㍢摤攵捥㜴㍣㈱攷㐸户㥦㙦扡㉢扤改慥㜶愵攳戹扢㤲て挲㈳㜶扡㙢㥤改㜸摡换㤱慥挱㌷摤つ摥㜴㌷戹搲昱っ㔹㐹扡㘷散㜴㝦㜰愶㝢扥㌴摤ㅣ摦㜴敢扣改㙥㜳愵㝢搱㥤敥ㄵ㍢摤ㅤ捥㜴㍣㠵攳㔸扢改扥改敥昶愶扢搷㤵敥㙤㜷扡昷散㜴昷㍢搳昱㐴㠹㈳摤慥扥改ㅥ昲愶㝢挴㤵敥㔳㜷扡㉦敤㜴㝦㜲愶攳改〸㐷扡㤴㙦扡挷扤改搶扢搲晤攸㑥挷㔳ㄳ昲㐱昸㡢㌳ㅤ㝦昴㍢搲㐵㝣搳㍤挳搸愵〷て捦戱换㜱昰挰昳〳㈵㥢ち㑦〰㐸扡扦㘱㘱挳挱〳㝦㕡㍢搲㡤昱㑤昷〲㡣㕣改㕥㘲㤷㈳ㅤ㝦㠵㤷愴攳捦㙣㐹昷㌲ㄶ㌶愴攳て㔸㐷扡搱扥改㕥㠵㤱㉢摤敢散㜲愴慢㐱扢㈴ㅤ㝦捣㑡扡㌷戱戰㈱ㅤ㝦㈶㍡搲㡤昰㑤昷づ㡣㕣改摥㘵㤷㈳ㅤ㝦㔱㤶愴攳㑦㐶㐹昷㍥ㄶ㌶愴攳㡦㌱㐷扡㘱扥改㍥㠴㤱㉢摤挷散㜲愴攳敦戶㤲㜴晣㘱㈶改㍥挵㠲㥤慥㤲挷挶扤㍥㜰㘷㘱摢㔰晣挴㘹㌱㜲晣挳㍡晣昳㉣㘳㕢㜰〰摥㡢扦㠶昳ㄹ昲㈸ㅥ㜱㌳㠶昶戹戵挰挶㄰ㅥ昷㜲愱㡡㐷挹㡡挷戴ㅣ㤴昶〵扢㜹㌸㉢ㅥ㕦㕡ぢ攲挱㐳搷愲㐷〳㕡攲昱ㄵ扢ㄷ㕡㍡敤㙢㙢㐱㍣㜸昴㔹昴攰㤱愵㜸㝣挳㙥ㅥ㔴㔲愷㝤㙢㉤㠸〷て㈰㡢ㅥ㔹戴挴攳㍢㜶昳戸㔰㍣扥户ㄶ挴挳戰ㅡ收㝡昰昸㑥㍣㝥㘰㌷て敤挴攳㐷㙢㐱㍣㜸ㄸ挷〵搳㠳㠷㘸攲昱ㄳ扢㜹㜴㈶ㅥ㍦㕢ぢ攲搱㘹㌵㑣てㅥ㘵㠹㐷㔹ㄵ㡣㜹㠰㈵ㅥ㡡㉤戲挴㙢〸て愶戸㘰㝡昰㐰㐹㍣捡㘹挳㘳㈴昱攸攷昴昸㙤㠹〷㡦㜵挴愳㠲㌶㍣捣ㄱ㡦㑡愷〷て㘹㡡㌹㜸戸㈲ㅥ㈱摡昰㐸㐵㍣晡㍢㍤㜸㔴㔲昴攰ㄱ㠷㜸㔴搱㠶〷ㅢ攲愱㌹㍤㜸㘰㔱昴㔸㘳㝢㠴㘹挳攳〵昱ㄸ攰昴攰戱㐱搱㠳摦晢㤲㘳㈰㙤昸㤵㉦ㅥ㠳㥣ㅥ晣㝡㉦㝡昰慢㕢㍣〶搳㠶摦摡攲㌱挴改挱㙦攸愲〷扦㝤挵㐳愷つ扦㜸挵㘳㈳愷〷扦㘴㡢ㅥ敢㙣㡦㡤㘹挳敦㑥昱ㄸ敡昴戸愳挴㠳摦㠱㤲㘳ㄸ㙤昸昵㈷ㅥ挳㥤ㅥ晣慡㉢收攰搷㤸㜸㙣㐲㥢㐷㙣㡦㑤㥤ㅥ晣戶㉡㝡昰㥢㐸㍣㌶愳つ扦㠴㈴挷收㑥て㝥攱ㄴ㍤昸㘵㈲ㅥ㕢搰收㌹摢㘳㠴搳攳㙦㈵ㅥ晣㍥㄰㡦㤱戴攱㔷㠱攴搸搲改挱摤㝥㌱〷㜷改攲戱ㄵ㙤戸㌷ㄷ㡦㔱㑥て敥戹㡢ㅥ摣㉢㡢㐷㌵㙤戸㐳ㄶ㡦ㅡ愷〷㜷扥㐵て敥㔸挵㘳㌴㙤戸㑦ㄵ㡦慤㥤ㅥ摣㝦ㄶ㍤㘴挷㠶捦㤷戶つ㙣散㠷捥ㅤ㥣㥣㕢慢㐵㉦捥扦换捥捣㘳挵㥤㥡㔸㙤㘷㕡挹づ捣㘳挵ㅤ㤹㔸㡤㌱慤㘴愷攵戱攲捥㑢慣挶㥡㔶戲愳昲㔸㜱㠷㈵㔶㍢㥡㔶戲㜳昲㔸㜱㈷㈵㔶㍢㤹㔶戲㐳昲㔸㜱挷㈴㔶㔱搳㑡㜶㐲ㅥ㉢敥㡣挴㉡㙥㕡挹㡥挷㘳挵ㅤ㤰㔸搵㤹㔶戲戳昱㔸㜱愷㈳㔶㈹搳㑡㜶㌰ㅥ㉢敥㘸挴㉡㘳㕡挹㑥挵㘳挵㥤㡢㔸敤㙣㕡挹㡥挴㘳挵ㅤ㡡㔸㑤㌴慤㘴攷攱戱攲㑥㐴慣㈶㤹㔶戲挳昰㔸㜱挷㈱㔶㔳㑣㉢搹㐹㜸慣戸戳㄰慢㝡搳㑡㜶っㅥ㉢敥㈰挴㙡扡㘹㈵㍢〳㡦ㄵ㜷ち㘲㌵搳戴㤲ㅤ㠰挷㡡㍢〲戱㥡㘵㕡挹㠷摥㘳挵て扦㔸捤㌶慤攴㠳敥戱攲〷㕥慣收㥡㔶昲攱昶㔸昱㐳㉥㔶昳㑤㉢昹㐰㝢慣昸挱ㄶ慢㍤㑤㉢昹㄰㝢慣昸㘱ㄶ慢〶搳㑡㍥戸ㅥ㉢㝥㠰挵㙡愱㔸改昶㠷㔵昱昳㈹㈷扤慦昹摡㥣ㄸ㥢ち摦㉡晣改㈶㝥㈴㐵㜱戵㑢挱㑦愱㈸慥㜲㈹昸挱ㄳ挵㤵㉥〵㍦㙢愲戸挲愵攰挷㑢ㄴ扦㜷㈹昸㠹ㄲ挵攵㉥〵㍦㐴愲戸捣愵攰攷㐶ㄴ㙢㕤ち㝥㔴㐴㜱愹㑢挱㑦㠷㈸㉥㜱㈹昸㠱㄰挵挵㉥〵㍦〳愲戸挸愵攰㘶㉦㡡ぢ㕤ち㙥改愲戸挰愵攰挶㉤㡡昳㕤ち㙥捦愲㌸捦愵攰㈶㉣㡡㌵㉥〵户㕡㔱㥣敢㔲㜰㐳ㄵ挵㌹㉥〵户㑤㔱㥣敤㔲㜰㜳ㄴ挵㔹㉥〵户㐰㔱㥣改㔲㜰愳ㄳ挵ㄹ㉥〵户㌳㔱㥣㕥慡ㄸ昰晦〰㤸敡㘴昸</t>
  </si>
  <si>
    <t>㜸〱捤㥤〷㝣ㄴ㘵晥晦昳㠴㘴挸㉣㈰愳㠸㡡㈸㄰㌴愷〸攲㙥戲ㄵ㐵㍡〸㔲搴㠰晤㉥㙥㤹㤵㘸ち㈶愱搹昰ㄴㅢ攸㔹捥㠶㘲〳扢㘷㍢挵㝥㝡㜶捦㜲搶戳㥤㥥扤㥥摤戳㥣昵晦昹㝣㘷㠶捣㑥㐹挸晤敥晦㝡摤戲晢㌰捦户㍥昳摥搹搹搹㜹扥㌳㈹㔳㘵㘵㘵扦攰挱晦昹愸攰挲㔶昵㑢摢㍢捣收搱㤳㕡㥢㥡捣㝣㐷㘳㙢㑢晢攸〹㙤㙤搹愵㌳ㅢ摢㍢㝡挱㐰㙢㘸㠴扥扤戲愱扤昱㜰戳慡㘱㤱搹搶づ愳捡戲戲慡㉡扤ㅣ晡㐱昶换㜰㍡㍡扤昴ち㌶戰㉡搳㌵㌶扤搹㔴戱搱搹㐴搸昴㘱搳㤷㑤㍦㌶ㅢ戱改捦挶㘰戳㌱㥢㑤搸っ㘰戳㈹㥢㠱㙣㌶㘳戳㌹㥢㉤搸㌰扦扥㈵㥢挱㘸晡㙥㠵㘶敥愴㠹㜳㜲㠷㘰㙤敡㍢㕡摢捣㔱挳昶戶挶㍣㌶ㄶㅢㅤㅢ㕤㥢愹㑤㡥㡥㡥ㅡ㌶㘹㘱㔳挷挲㌶㜳㙣㡢戹戰愳㉤摢㌴㙡搸ㅥぢ㜳㑤㡤昹摤捤愵㜳㕢て㌵㕢挶㥡戹㘸㕤㉥ㅢ㑦挷攲㠹㐴㌱㤳㐹昷摤ㅡ㤱㘷㑦㥡戸㐷㥢㔹㙣晦㙦挵ㅣ挲㤸㜳㈶㑤ㅣ㍤摢散昸㙦挵ㅣ㡡㤸〸㌹戹戵㌹摢搸昲㕦ち㕡挹昷㌴㌱搹捣㌷昲捤㌷捤戶挶㤶㠳㐷㘳搸㈵愰搱㑢㡤㥥搰摥扥戰㜹〱户愳㐹㘶㔳搳㕥㘶㔱摥昴收挹敤ㅤ㝢㘴摢㥡摢晢㌶㤳㥦搹㘶戶攴捤昶㡤㥡愷㉣挹㥢㑤戶㘱㝢㔵昳摥搹戶搹搹㘶戳㠲ぢ晤㥢慤昷㜰㝡挱㙣改㘸散㔸摡慦㜹㕥扢戹㔷戶攵㘰㤳㈶㤵捤搳ㄶ㌶ㄶ㔴㐵〵㥥㘵扤戶ぢㅡ㤹扣㔱ㄸ㑦昳愴昹搹戶づ改昱㉤㡣〵搹扡㌶ㄷ㔹㡢㤲㜱㜱㤳ㅡ收昱攲㝢㔶摦搸扣扢搹搶㘲㌶㌱〹摦挹㤱ㅥ㈳〱㘴扤て敢㐹㌹慢挳㜷㐹昵戱㍦㝣㕣ㄷ㘶搱㠶愱搹㘲㜶㙢㕢㌳㌶挸㔹㘶戶㘵㙣㙣㔴㝤㐷㘱戲戹㘸㙣㜴㜴慤㕥つ慤㍥㥣㜶摢愰ㄹ〰ㄸ㠵搶收挶挳戳愴㍤愶㌶㤵㑣㡤搱户愵㐹つㅡ㔵昱ち㍥敡敥〴晣戸㤵㌷㘴换ㅢ㜲攵つ昹昲㠶㐲㜹㠳㔹摥㔰㉣㙦㌸戸扣㘱㝥㜹㐳㘳㜹挳㈱攵つ㠷挲挶㜹㔴昵敥㕤㙥㍦㈶晤㔸㝦晢㝥㉦慤㤸㝤挳㡣㜷愶㝤㌶改㜰㐰㠷㤱散ㅣ戶挳㐲昸㠰户㠷㔶ㅦ㠱㐶摢〱㡤㙦挰昱昸ㄸ㝤㈴㑤㐶愱㔱敡㌹っ㤸㠳慥㕥㜹摦慣㙤㍡づ㥤㜹挵昰扦㥣㌵攱㡣敦捥㔳摣㡤㐸戶搱㔸〸捦戶ㄳ㐳㐵搱㘸㌱㌴晥㙣改㌱㝡㉤㑤敡搰㈸昵㠴㥤敤㥥挷㝦ㅣ㔰晢挴挲〹ㄷ㉤换㍥㜰搷慢敦摥慥戸扦㤲㙣〹㉣㠴㘷㑢㌲㔴ち㡤㤶㐶攳换㤶㑣㡥搱㌳㌴ㄹ㠳㐶愹㠷散㙣挳㍥㤹㜶昸摡ㅦ扥㥤㜰搹〱㕦㈴㜳㙦慥ㅥ愴戸㘳㤴㙣扢㘰㈱㍣摢㔸㠶摡ㄵ㡤㌶づ㡤㍦㕢㙣㡣㍥㥥㈶ㄳ搰㈸㜵㡦㥤㙤昵搰㌵愳扥㥥㜱捥攴㜵㙦晦昸㝣摦攵㠷㙦愱昸㘱㤴㙣㤳戰㄰㥥㙤㌲㐳㑤㐱愳㑤㐵攳换㤶挰扡㑤愳挹㙥㘸㤴扡捤捥㜶昹昷愷㑥散搷昰摣㡣搳〷㡥㜸㝦昲㔱敤捦㉡敥敡㈵摢っ㉣㠴㘷摢㥤愱㘶愲搱㘶愱昱㘷挳㔶㌲㥢㈶㜳搰㈸㜵愳㥤敤扢晤㡦㜹攱敤愳㘶㑣㍣昹搵㜷ㅦ戸㜴昴愸捤ㄵ扦㔳㈴摢㥥㔸〸捦戶ㄷ㐳搵愳搱收愲昱㘵㑢搶㡥搱攷搱㘴㙦㌴㑡㕤㙤㘷ㅢ㜱捥愳㈷㡥㘸扣㜵户㑢㝦ㅣ晢摤挳㤵㐳㍥㔰㝤愰㤶㙣晢㘲㈱㍣摢㝥っ戵㍦ㅡ敤〰㌴扥㙣㜱㤰㍣㤰㈶扦㐶愳搴ㅡ㍢摢㜶挶㘹㐷扥昹敥㍤㌳㤶捦摥㘸㕣攴搵摦摣愳昸㉤㈹搹ㅡ戰㄰㥥敤㈰㘸昵㉣ㅡ㉤㠷挶㥦㉤㌱㐶捦搳愴㠰㐶愹ぢ散㙣㌷㍤ㅤ㍢晡㙡㝤搱散㜳慡昷㍢昲㠳㤱㘳收㈹㝥ㅤ㑢戶㈲ㄶ挲戳ㅤ捣㔰昳搱㘸㡤㘸晣搹敡挶攸㠷搰攴㔰㌴㑡㥤㘵㘷㝢敡㥣ㅢ摥㝥攴收〳愷㥥㌳攰捥挵摦晦昹㡤扥㡡摦晢㤲慤ㄹぢ攱搹㕡ㄸ慡ㄵ㡤戶〰㡤㍦㕢㘶㡣㝥ㄸ㑤摡搰㈸㜵慡㥤敤㡡ㅢ慥扥敤攵ㄷ换愷慥㍤昷收㌳慥挹㕥㜵㠳攲〱㠶㘴敢挰㐲㜸戶㠵っ戵〸㡤戶ㄸ㡤㉦㕢〲晢㤲㈵㌴㔹㡡㐶愹ㄳ散㙣㤱ㄱ㑤て㕤㌱攵愳昱昷㕥㔹㜹挰㜳挷慤㜹㑢昱㐸㐶戲ㅤ㠱㠵昰㙣㐷㌲搴㔱㘸戴愳搱昸戳㐵挷攸换㘸㜲っㅡ愵㤶搹搹敥㕤㝣昳愴昷昷摦㜸昶㡤扦敡昵捣㌷㘳户戹㕢昱㤰㐹戲ㅤ㡢㠵昰㙣挷㐱慢㉦㐷愳ㅤ㡦挶㤷㉤㠹㙣㈷搰攴㐴㌴㑡㉤戱戳㡤㍦㝦昵搹㐳づ㍣㘶昲ㄵ摦摥㜶捣㡡㉦㜷慥㔷㍣㌶㤳㙣㈷㘳㈱㍣摢ち㠶㕡㠹㐶㍢〵㡤㉦㕢〲敦摢愹㌴昹ㅤㅡ愵づ戳戳敤戵搳昱㉦散㝤攷㠵㔳㑦㕥㜱摢昰㘹挶搰㠷ㄵて〲㈵摢改㔸〸捦㜶〶㐳㥤㠹㐶晢㍤ㅡ㕦戶㈴㍥〱㘷搱攴㙣㌴㑡ㅤ㘲㘷慢㜸㝦攷㤵㈷摥戶攳㙥慢捦㥤搶㜰㝥㜱㤷攱㡡㐷㥢㤲敤㕣㉣㠴㘷㍢㡦愱㔶愱搱捥㐷攳换㤶挰ㄷ昲〵㌴㔹㡤㐶愹扣㥤敤散慤㑥捡㥤戱晡扣㘹㌷摣扡敦づ摦慥扢㘸㙢㌵㄰㙡挹㜶ㄱㄶ挲戳㕤捣㔰㤷愰搱㉥㐵攳捦㠶捦摢ㅡ㥡慣㐵愳搴㠱㜶戶㤷㔷㉣㕡昵搳㙤挷㑦昸㔳昶攵ㄷ㍦慤摤晥㐱挵攳㘷挹㜶㌹ㄶ挲戳㕤挱㔰㔷愲搱慥㐲攳捦〶㤲㔷搳攴ㅡ㌴㑡捤戳戳晤㜱敢捦挶㙣㝡昴㠳ㄳ慥ㅢ㝡挱㐵㡦慥㔸㕡愳㜸愰㉥搹晥㠰㠵昰㙣搷㌱搴昵㘸戴ㅢ搰昸戳㘱慦㝣㈳㑤㙥㐲愳搴㙣㍢摢ㄷ敦扥晡㔳晦㍢摥㤹㝥搱㕤㘷㡤㝡敤㡢慡㡢搴ㄶ㔰㑢戶㥢戱㄰㥥敤ㄶ㠶㕡㠷㐶扢ㄵ㡤㍦ㅢ扥㑤㙦愳挹敤㘸㤴㥡㘶㘷㍢㙦户愱愷ㅣ晦搵搵ㄳ敦㝡攱捤ㄳ㔶昷㑡敤慥〶㐱㉤搹敥挴㐲㜸戶扢ㄸ敡㙥㌴摡㥦搰昸戲㈵昱扥摤㐳㤳㝢搱㈸㌵摥捥戶昹㘱㉤昹摦捦昸㘰敡㤹㌳昶㕢慢㜶㝡攴㈶戵㈵搴㤲敤㍥㉣㠴㘷扢㥦愱ㅥ㐰愳㍤㠸挶㤷㉤㡥㙤昲㈱㥡㍣㡣㐶愹㡣㥤敤晡㤶攳攷㕦晤搵ㅥㄳ搷ㄸ扤挶て㍢捦扣㔳つ㠶㕡戲㍤㡡㠵昰㙣㝦㘱愸挷搰㘸㡦愳昱㘵㑢攲扢晢〹㥡㍣㠹㐶愹㕡㍢摢㔵㙢㐷攷慥ㄹ搲㌲攱㠶㔳㡥㕦晡收㤷㝦㍡愴敦㔳㔰敦㘹ㅦっ㑦㙥换㉥挶捦㡢捥㕦㉥戵愳愳晣搷晤㑦㌶晣㘲㉢㈶㡡愹㘲㉣㔶㐸㐴戳㜵搹捡㙡㠴摤搰摦〶摣㔵昷㉤敥搳㠸㘳敡挵昲㘳㘱慢㠹搹㜶戳昳户挳㐸㕢㌷戱㜵㘱㑢愱㝤㜰戰戲扥㈳摢㘱㙥改搵㜵〶昱戹搵攳愷㤴搹㉥昹㠶㜸摤昶捥㌶㉤㌴㈷㉣㘹戴搴㕢㝢搴昸㈱搵㥡ぢ搷㑥㙤㌳て㕢慦昵㡤㘸〲㝥改㉦㤲搸扥戵戴㔴搶戸㠶㑤㥡摦摡㙥戶挸昰㐶㌶敦搱㤸㍦搴㙣慢㌷㜹㥥挰㉣挸慡づ愴捡晥㌵㌷㜲㑥ぢ㔶ㄴ扦捦ち挳摤搲攲㤴㈵ㅤ㘶㑢挱㉣㘰扣ぢ捣戶㡥愵㜳戳戹㈶㜳戳ㄲㄳ㉢㈷ㄴ㠳㑡挴㔳㕢昳ぢ摢㈷戵戶㜴戴戵㌶㤵㙡㈶ㄴㄶ㘵昱ぢ戲㌰慢戵㘰攲〷㘰〵ㅦ㘵慡慣㔷㉦愵捡㜶〸晡ㄵ挶戸敤愳攵㡤㜰扤挵㕢攳㍤摦愲㜴戳ㅢ扤ㄷ搶づ㙢搱㘴㜲㥢㉣摦戶㥢㘰ㄲ㤷㘱㐶㠴ㅢ扡搶㠹㈷㔵㘸扤㝤戸戵㡣㜱晤㍢昷晦搷戸扣㝣㠰扤昶㔳ㄶ攱㔷昶㙥昸㐱搹㘴戶㜵㜹㑡㐸㜱㐴晡搳㘸㉡㜷挲愷㌹㤴㕥〵㉣搴ㄲ戵戴㜲㜱㘳愱㘳扥㌶摦㙣㍣㜸㍥て戹㜰摡愸慡㡡㘸㝤て晤㔹㠸昴攷搸㍣㡦㈶ㄲ㈹搳晥㐶㈳㉤愲扦㘰昵㉢㠷攳晦㥥晦㝥㉦㠷㤷㉥攷ぢ㜰㜲愷扤戲㜹㙡㙢㕢㝢慦㕥㐱㙢戹㕢戶㝤㝥〷㌷捦慥㤵㡣昷㈲㥢㤷搰㔴㙥㡢愶摢搳〳晤㘱㔴挱戳㈰晤㥡㈷㥢挵㉣捥㍤挹愷㕢㘵㉢㥢慤搳ㄹ㤳捤昶扣捥昳ㅥ搳昱㔹㔹愲㘱〹ㅦ晥扥捤摣晡捤㈵ㅤ㤳戳ㅤ搹摥捤㌸㠳㠲㜷㐹㠷搱㐸昱戲㤶攸搹㑦㘴㡥㜷挴敥㈱㠲㈱㡢慥㈸㝤㐴㘰㐵挲〷〷㥦㤷戲㕥㜶摢昵㑡㘰散㐳戰ㄲ㥡㜷㐳㉦㍤ㄳ挲㜳ㄲ搳捣㤶戹㑢ㄷ㤸敤㌴慦搲扡㐴改晤㜸㌱搸㥣㝣㙥㕥㐷㘳㔳晢㘸㡣㜴㕡㕢敢挲〵晦捤㌸㡣愵扦㡣挶㜹㔴晥ち㕢昱㠶慦ㄳ㜰㤵昵㕥挴昷愶愱愱慣㡡搱㈸搱户㘱挳慤ㄵ挱㝥挱㝦昲搰㕦挳㝦㤱慥㜴㤵㌵戰攸挹㔹愳㑡搸昷㙤〶愱戹㙤愶㥣〷慢㤲づ㘸昷㙢摥愷戵敤搰㕣㙢敢愱摣㥥㌶㤲㕥晢㝣搳散攰戹愵㍥昶戹㌴㌹㘷愶㔴慦㕥㈵攷㠵㕣㈷愱㠶㈲扥昶㈶㥡㝥ㄳ㥡㥡㠶㌹ㄱ摢戵户㈰敡㠵戳㕣摡摢㔸㠸㘳㑦摥搱摡㠱愴挳ㄶ㈵㠷敤㌸㙣愲搹摥㌱㙣ㄲ扥㉣㠷昱㉢慡愹戱挵ㅣ戶㝤㑢敢戰㌶戳㝤〱捥㈶㥢㈳㐶㉦㘹㙡㕦愲戶〲ㄹ㥥摤搹昶换挴㈱㉦搶㝤㍤攱㥡㡦ㅥ㌷㜷攸㝤挴㕦搵㘰㕢攱㍢挹戴㍤㜲㔵攳愵扦㠷㐶つ㠲ㄹ昷㌸㔸㉥㝤攸ㅦ愰慦㝦挸收㈳㌴搸㙦挸㍢㠱摤挶挷㔶㔷㡤挰晦摣㜵攸㥦戰昹ㄴ㡤ㅡ㠹㠶ㅦ㕣晤㌳㌴捥㐳ㄹ㠸捦敤㐱摥搳ㅤ㈰昶扦愷㕦㐱ㅡ搱扢搰愹㔱戰攰晢慡㤳愳㑥㜲㍡愹㈹つ㠱〳〱㔴摡ち摦㜹慦㥤攰㈶〰㝥愴㝦㉦㤸〵〳昸㤹㌹〸㐶攷搶攸〲㔰㙥㜵㔵ㄴ㍡〱搰ぢ〲㥤攷晤㔵㉤㐴〲愰ㄲ㍤攷愱扥晦搹〵㈰〶戱ㅦ㠰捥㤸㝡ㄷ㍡㔵〷扦㈰〰㥦㈳㜸㈰㠰捦㙣㠵敦㔴㕣ㄲ㤱慡㌹㡡㑤㌸攴㑦㘰ㄶっ㘰㔳愸昵㠱㙣㌶㐳攳〲戰㠵搵㔵㈹〴ㄱ〰㠳㘸戴㈵ㅡ㤵㠱㐸〰っ㐶捦㜹愸㜷摣〰搲㄰晢〱っ㘵㑣扤ぢ㥤ㅡ〳扦㈰〰慦㠴〱㜸搹㔶昸捥づ㡥㐵愴㙡㡥㘲㝢づ昹挵㔰〰㍢㐰慤㡦㘴㌳ち㡤ぢ挰㘸慢慢㜶㐵㄰〱戰ㄳ㡤愲㘸搴㜸㠸〴㐰っ㍤攷愱晥敡〶㌰づ㘲㍦㠰〴㘳敡㕤攸搴〴昸〵〱㜸㌰っ挰〳戶挲㜷挲㜲㌲㈲㔵㜳ㄴ扢㈲愹扡㉦ㄴ挰㜸愸昵〹㙣㈶愲㜱〱㤸㙣㜵搵ㄴ〴ㄱ〰㔳㘸㌴ㄵ㡤攲㈹㑣〱㌰つ㍤攷愱㙥㜷〳㤸ち戱ㅦ挰敥㡣愹㜷愱㔳扢挱㉦〸挰昵㘱〰慥戳ㄵ扥㜳愸扢㈳㔲㌵㐷㌱㤷㐳扥㌶ㄴ挰摥㔰敢晢戰搹ㄷ㡤ぢ挰晥㔶㔷捤㐴㄰〱㜰〰㡤づ㐴愳㘶㐳㈴〰㝥㡤㥥昳㔰㙢摣〰㘶㐱散〷㤰㘵㑣扤ぢ㥤㥡〳扦㈰〰攷㠵〱㌸搷㔶昸㑥敢敥㠵㐸搵ㅣ挵㈱ㅣ昲搹愱〰㥡愰搶㥢搹戴愰㜱〱㔸㘰㜵㔵㍤㠲〸㠰挳㘸搴㠶㐶捤㠳㐸〰戴愳攷㍣搴㈹㙥〰㜳㈱昶〳㔸捣㤸㝡ㄷ㍡戵㌷晣㠲〰ㅣㅢ〶攰户戶挲㜷愶㜹㍦㐴慡收㈸㡥攱㤰㤷㠵〲㌸ㄶ㙡晤㌸㌶换搱戸〰㥣㘰㜵搵晥〸㈲〰㑥愴搱㐹㘸搴㠱㄰〹㠰㤳搱㜳ㅥ㙡㤱ㅢ挰〱㄰晢〱㥣捡㤸㝡ㄷ㍡昵㙢昸〵〱㘸ち〳㜰愸慤昰㥤晣㍥〸㤱慡㌹㡡㜳㌸攴挶㔰〰攷㐱慤慦㘲㜳㍥ㅡㄷ㠰搵㔶㔷㘵ㄱ㐴〰㕣㐸愳㡢搰愸㍣㐴〲攰㘲昴㥣㠷㍡挸つ㈰〷戱ㅦ挰㕡搸㐷昴㉥㜴慡〰扦㈰〰㝢㠷〱㤸㘷㉢㝣攷攳㜹愲扤㥡愳昸〳㠷㕣ㅦち攰㝡愸昵ㅢ搸摣㠸挶〵攰㡦㔶㔷捤㐷㄰〱㜰㌳㡤㙥㐱愳づ㠱㐸〰慣㐳捦㜹愸ㄹ㙥〰㡤㄰晢〱摣挱㤸㝡ㄷ㍡㜵㈸晣㠲〰㡣て〳㌰捥㔶昸愶〸㕡㄰愹㥡愳戸㥦㐳ㅥㅢち攰㐱愸昵㠷搸㍣㡣挶〵攰㔱慢慢㕡ㄱ㐴〰晣㠵㐶㡦愱㔱㠷㐱㈴〰ㅥ㐷捦㜹愸戸ㅢ挰〲㠸晤〰㥥㘲㑣扤ぢ㥤㙡㠳㕦㄰㠰ㅤ挲〰㡣戰ㄵ扥㔹㡢㠵㠸㔴捤㔱扣挴㈱㙦ㄷち攰ㄵ愸昵扦戳㜹ㄵ㡤ぢ挰㍦慣慥㕡㠴㈰〲攰㜵ㅡ扤㠱㐶㉤㠱㐸〰扣㠹㥥昳㔰㐳摣〰ㄶ㐳散〷昰㉥㘳敡㕤攸搴㔲昸〵〱搸㌴っ挰〰㕢攱㥢㐸㌹ㄲ㤱慡㌹㡡㑦㌹攴㡤㐳〱㝣づ戵晥〵㥢㉦搱戸〰晣换敡慡愳㄰㐴〰㝣㑤愳㙦搰愸㘵㄰〹㠰㙦搱㜳ㅥ慡捡つ攰㘸㠸晤〰㝥㘰㑣扤ぢ㥤㍡〶㝥㐱〰㝥晥㈹攴㔰昸㈷㕢攱㥢摢㌹づ㤱慡㌹㡡㡡㜲っ昹〷㤸〵ㅦち㙢㔰敢扤搹㔴愱㜱〱㠸㔸㕤戵ㅣ㐱㠶㌳㔰ㅦㅡ昵㐵愳㑥㐰㔷〰昴㐳捦㜹愸㉦㤱㘳晤㡦愱攳㈱昶〳搸ㄸ昶ㄱ扤ぢ㥤攲ㅣ㔲㄰㠰て挲〰扣㙦㉢㝣搳㑤㉢㄰㐹〰㙣挹㈱扦ㅢち㘰㉢愸昵慤搹っ攱攸㍡㝦つづ戳扡㙡㈵〲つ攷敡㔴搳㘸㌸ㅡ㜵㉡扡〲㘰ㅢ昴㥣㠷㝡搵つ攰ㄴ㠸晤〰戶㠳㝤㐴敦㐲愷㝥〷扦㈰〰捦㠶〱㜸挶㔶昸㘶挰捥㐰㈴〱㄰攵㤰㥦ち〵㔰ぢ戵㕥挷㈶捥搱㜵〲㐸㕡㕤㜵㈶〲つ攷敡愴㘸㤴㐶愳捥㐲㔷〰㘴搰㜳ㅥ敡㘱㌷㠰摦㐳散〷㌰ㄶ昶ㄱ扤ぢ㥤㍡ㅢ㝥㐱〰敥づ〳㜰㤷慤昰㑤捡㥤㠷㐸〲㘰㉡㠷㝣㐷㈸㠰摤愰搶愷戳㤹挱搱㜵〲㤸㘹㜵搵㉡〴ㅡ捥搵㤹㐵愳搹㘸搴〵攸ち㠰㌹攸㌹て㜵愳ㅢ挰昹㄰晢〱搴挳㍥愲㜷愱㔳慢攱ㄷ〴攰㡡㌰〰㤷摢ち摦㍣攱挵㠸㈴〰づ攴㤰搷㠶〲昸つ搴㝡〳㥢㠳㌸扡㑥〰㌹慢慢㉥㐱愰攱㜸改㜹ㅡㄵ搰愸㌵攸ち〰ㄳ㍤攷愱捥㜷〳戸ㄴ㘲㍦㠰㐶搸㐷昴㉥㜴㙡㉤晣㠲〰㥣ㅥ〶攰㌴㕢攱㥢扡扣〲㤱〴㐰ㅢ㠷㝣㙡㈸㠰づ愸昵㠵㙣ㄶ㜱㜴㥤〰㤶㔸㕤挵㜹捤攱㕣㥤愵㌴㍡ㅣ㡤扡ㅡ㕤〱㜰〴㝡捥㐳㉤㜷〳戸ち㘲㍦㠰㘵戰㡦攸㕤攸搴㌵昰ぢ〲㜰㜸ㄸ㠰愵戶挲㌷㥢㝡ㅤ㈲〹㠰㤳㌸攴挵愱〰㔶㐰慤慦㘴㜳ち㐷搷〹攰㜷㔶㔷㕤㡦㐰挳戹㍡愷搱攸㜴㌴敡㐶㜴〵挰ㄹ攸㌹て搵攲〶㜰〳挴㝥〰㘷挳㍥愲㜷愱㔳㌷挱㉦〸㐰㈱っ㐰摥㔶昸㈶㜸㙦㐱㈴〱㜰ㄱ㠷㥣つ〵㜰〹搴晡愵㙣搶㜰㜴㥤〰㉥戳扡㙡ㅤ〲つ攷敡㕣㑥愳㉢搰愸摢搰ㄵ〰㔷愲攷㍣搴扥㙥〰户㐲散〷㜰㉤散㈳㝡ㄷ㍡㜵㍢晣㠲〰捣づ〳㌰换㔶昸收㥣敦㐲㈴〱㜰ぢ㠷扣㝢㈸㠰㕢愱搶㙦㘳㜳㍢㐷搷〹攰㑥慢慢敥㐶愰攱㕣㥤扢㘸㜴㌷ㅡ㜵て扡〲攰㑦攸㌹て㌵搱つ攰㑦㄰晢〱摣〷晢㠸摥㠵㑥摤ぢ扦㈰〰改㌰〰㈹㕢攱㥢〶扦ㅦ㤱〴挰㘳ㅣ㜲㈲ㄴ挰ㄳ㔰敢㑦戲昹㉢ㅡㄷ㠰愷慤慥㝡〰㠱㠶㜳㜵㥥愱搱戳㘸搴㐳攸ち㠰攷搰㜳ㅥ㙡㤴ㅢ挰㠳㄰晢〱扣〸晢㠸摥㠵㑥㍤っ扦㈰〰挳挳〰㔴摢ち摦捣晣㕦㄰㐹〰扣挱㈱てつ〵昰ㄶ搴晡摢㙣摥攱攸㍡户㠰昷慣慥㝡っ㠱㠶㜳㜵摥愷搱〷㘸搴ㄳ攸ち㠰て搱㜳ㅥ㙡㌳㌷㠰挷㈱昶〳昸〴昶ㄱ扤ぢ㥤㝡ㄲ㝥㐱〰晡㠶〱攸㘳㉢扣挵〲㤵㑦㈳㔲て㈶㜹晢㜰挰挵扤ㅢ捤挵㥣㤵摡愸㠸㌲攲㐹ぢ摢㍢㕡㘵ち慤㕦㜱㜲敢散搶㡥挹㡤敤ぢ㥡戲㑢〷ㄴ敤㠵㝤收㥢㉤㤸攰㙥挳㍣户㐷搶扡㘰㠱㔹搰㡢昵慤ぢ摢昲收昴挹晦ぢㄳ攰㔸㍦扣㜵㌲昷㕤慥昰昸捦收㜴换攰㠹慤〴㡦戲捡㘷ㄱ搰㍢㌵㈷挵捣慥㘹㜴㔹㌴㘰搸扦㤳攸摣挶㡥㈶戳㑦㔱愶戰㘵戹慡〸㡡愸ㅡ㈸昴㉥捥㥤㡦㈹慢挹晤㡡搳摡ㅡぢ㥣㈳攲㥢戱愹㘵㍡搳㍣ㄸㄵ〲㝢戴戶㌷戲㤲戹㕦㜱㙥㕢戶愵㝤〱㈷㍢昳㑢㌷㈹改挹慣㘸㘵㜱㘲㘳㑢㍢搲挸扢挸攵晥挵晡昹慤㡢㜱〹挳挲收㤶㘹搹〵敤晦ㄳ敦㡡攲摢㈲て㜹㙢㔴戹㉡㉦㔷㔵攵㔵晦改晢愳㝤㠳捦搸〰慢㌸㝣ㄸ戶搳㡥戶挶摣㐲〲㤳ㅣ戵㘸㉢搸挸㝢㔸㔶昹ㅣ㤶扣搳㥡慥户搰㔳㤳挰戱㤶㤴收〷㑥㡦慦扦㉥㘴㙢㤸敢摦㘲㌸㝤扦㐳㌳㘳摡扣改㥤搵㍡晦愷㡢㉣㉡㥦㐷攴つ㉥㡥ㄸ〸攳㡤慣㑤㠸〵ㄳ摣愲昰挹挴㤶挰㥥㜷戳㡣ㄴ挵㠶㕢攸㐶㥤㡢㔳㌱扦摥户㌸㌳㥢㌳㥢㔰ㄶ搰㥣敤搸挸敡戰㍥〳㐵昸敤戶㙥㔲㙢㜳㜳㤶㥢ㅣ㉦㈵愸捦㘷㥢捣慡攲㠴㠵ㅤ慤戳ㅡ㕢昴㈲ㅡ搹㉥㙤㔱㜶〹㐴搹㈵搶〴㝥㜱㉦㤶ぢ挹㌲㘳戵ㅥ㥣㙤㙢散㤸摦摣㤸慦㘲㠷昳愵晦ㄳ摢㉡昶ㅦㄵ㠰改㍣㥣㝤㠹户㈲挰㥡㤷挷摢㍤ㅡ㐵㌴㐴挷户ㅦ㕢㜴戹搲昰㑦晤㠷搵㈴搸昳挸ㄷ㡡晥㍤愲㔵攲㈵扢㈲ㄹ换攷㌲ㄵ㡢挵捦㤷㘱ㄳ㤵㥤㤳㝡㠱〶㜸改㍦挰㤴ぢ㝣㔵扣㠸愶换㔲㠳摥㌰㠸捣㙣捤ㄶ愶㘶昳戸㉣愸户㝤㔱㔰ㄵ摥㕡敥㙡摡っㄶ㝦㑣㐲㍤ㄱ㘶户ㄷ㌵ㄶ捣戶㉡ち敡㜱搱㔳〵换㐶㌴敢㍤挴㌴㜸慦戲捡捡㍥㔵㐱戹愶㍢戱戶戵愷搴摤ㄷ㔵㑤昷挵晦㜸捦昴㌸㡥㍤ㄲ㤱慦愸ㅦ戱㍡晡㑦㕣愷㤷㈰攴晡㜸っ㝥愶挱㉦㘸㉡㕦㠶搲晢摥㤴搶㘱愰㕡㐳㠷㔱㠵㕣㑥挳ち㤱㉡㔴㔳㐸㘹㐹愵慣㐸ㅦ㔷㐹㠸㘶㔵㠳㔴㌹搷攸㘸昵搸捡捤㐲挴摡扦戲昴〴摦っ㘵攵攵ㄵ㜸慢㌵㙦㌹㥤㉦㉤㠲㌵搷㥢㔲㉢愲㠶㘰〸ㅡ换〸〷昳挳㠲昸つ㐱搷慣晣つ㔶㤸摢晥〵晦挹㈳ㄲ搱换攱㔳ㄶ㔱慦愱㜵㐰㐴㈸戱㐸攱㉤挰㜹㌰㌴敡㍤〸㜹㌸攰晡昲㔲ㅦ愰换㉦㌰㥣摤〳㉢㜹㜸㜶㡥敡㐳㐸戹㠳搴㌵〶昹〸㑢摣敦慣摦づ慢㈰敤㝥㍢晣㤸ㅥ㜸改扣攰㡤ぢ昲晡〴ぢ捥㤰㈹戰㠷ㅣ㠱㡤摥㠷㠶㥦〶ㅢ昴愵㐱㍦ㅡ㝣〶〳扥挱摡㐶攸㠵㠲攳戵㌳〱攰っ昸〰摣㔷慥㈴㉥㜰ㅢ㌳挹㈶㑣昲㈳っ扣攰㝥㠶慣ㅢ㜰㝣㡦〴摣愶っ挲㌵㉥〱户ㄹ愴摤㠳㉢㠷ㅢ搱攸㥢㑢㄰慢愳㔸㥡㄰〰㙥ぢ搸攸㠳㘸挸戲㠵〰㠳㉤㘹㌰㤸〶慣㘴㄰㜰㕢愱ㄷづづ愵晢〱攰㠶挰〷攰㔸摤攰㈴㜱㠱ㅢ捡㈴挳㤸㠴㤵〸㕥㜰㉣㍦攸〶ㅣ㡢ㄳ〴摣㜰〶㘱㤵㐲〹戸㙤㈱敤ㅥㅣ慢ㄹ昰挴〵㕥っ㠲〵㜹戱愴挱ㄹ㌲〵昶ㄶ昷㉢搸攸摢搱㤰攵づ〱〶摢搳㘰〴つ㔸〱㈱攰㜶㐰㉦ㄴㅣ慦㘸ち〰㌷ち㍥〰㌷搴㤵挴〵㙥㐷㈶ㄹ捤㈴慣㘰昰㠲㘳搹㐲㌷攰㔸搴㈰攰愲っ挲敡㠶ㄲ㜰戵㤰㜶て㡥㔵㄰㜸攲戴㈸㠳㌸攰㔸ちㄱ挰㈵づㅢ㍤㐱㐳㤶㐹〴ㄸ㈴㘹㤰愲〱㉢㈷〴㕣ㅡ扤㜰㜰㈸㈷て〰㌷〶㍥〰挷㙡ち㈷㠹ぢ摣捥㑣戲ぢ㤳戰昲挱ぢ㙥㍣㘴摤㠰㥢〰ㄳ〱户㉢㠳㑣㐴慦〴摣㜸㐸扢〷挷敡〹㍣㔱㕡挱㈰づ㌸㤶㔰㌸㐳愶搰摥攲㈶挲㐶㥦㐴㐳㤶㔷〴ㄸ㑣愶挱ㄴㅡ戰攲㐲挰㑤㐵㉦ㄴㅣ慦㌳ぢ〰户ㅢ㝣〰㡥㔵ㄸ㑥ㄲㄷ戸改㑣㌲㠳㐹㔸㌱攱〵挷㌲㠹㙥挰戱㠸㐲挰捤㘴㄰㔶㔳㤴㠰㥢つ㘹昷攰㔸㜵㠱㈷㉥㕡㘳㄰〷ㅣ㑢㉦㥣㈱㔳㘸㠳摢〳㌶晡㥥㌴㘴㔹㐶㠰挱㕥㌴愸愷〱㉢㌵〴摣㕣昴挲挱〵㝦㌹散つㅦ㠰换扡㤲戸挰敤挳㈴晢㌲〹㉢㉤扣攰㔸㕥搱つ㌸ㄶ㕦〸戸晤ㄹ㠴㔵ㄸ㈵攰づ㠴戴㝢㜰慣搶挰ㄳ㔷挴㌱㠸〳㡥㈵ㅢ〱㕣㝥〳ㅢ扤㠱㠶㉣攷〸㌰㌸㠸〶㔹ㅡ戰挲㐳挰攵搰ぢ〵挷慢晦〲戶戸〲㝣〰㡥㔵ㅦ㑥ㄲㄷ㌸㤳㐹㡡㑣㜲っっ扣攰㡥㠵慣ㅢ㜰㉣摡㄰㜰昳ㄹ㠴搵ㅢ㈵攰づ㠱戴㝢㜰慣昲挰ㄳ㤷摢㌱㠸〳㡥愵ㅥ捥㤰㈹戴户戸㈶搸攸捤㌴㘴ㄹ㐸㠰㐱ぢつ㕡㘹挰捡㄰〱户〰扤㔰㜰扣㤰㌱〰㕣ㅢ㝣〰㡥搵㈲㑥ㄲㄷ戸㜶㈶攱㑤〶ㄴ㉢㍢扣攰㔸捥搱つ㌸ㄶ㝢〸戸㐵っ挲慡㡦ㄲ㜰㑢㈰敤ㅥㅣ慢㐳昰挴㕣〰㠳㌸攰㔸㈲攲っ㤹㐲ㅢ摣攱戰搱㡦愰㈱换㐷〲っ㡥愴挱㔱㌴戸ㄸ〶〲敥㘸昴挲挱攱㍡慡〰㜰挷挰〷攰㔸㘵攲㈴㜱㠱晢㉤㤳ㅣ换㈴慣〸昱㠲㘳ㄹ㐸㌷攰㔸㈴㈲攰㤶㌳〸慢㐵㑡挰㥤〰㘹昷攰㔸㔵㠲㈷㉥ㄴ㘴㄰〷ㅣ㑢㑢㥣㈱㔳㘸㠳㍢〹㌶晡挹㌴㘴搹㐹㠰挱ちㅡ慣愴〱㉢㔱〴摣㈹攸㠵㠳挳㘵㔳〱攰㝥〷ㅦ㠰㘳㜵㡡㤳挴〵敥㌴㈶㌹㥤㐹㔸㐹攲〵挷昲㤱㙥挰戱戸㐴挰㥤挹㈰慣㌲㈹〱㜷ㄶ愴摤㠳㘳㌵ち㥥戸ち㤱㐱ㅣ㜰㉣㐹㜱㠶㑣愱つ敥ㅣ搸攸攷搲㤰攵㉡〱〶攷搱㘰ㄵつ㔸挱㈲攰捥㐷㉦ㅣㅣ慥戸っ〰户ㅡ㍥〰挷慡ㄶ㈷㠹ぢ摣㠵㑣㜲ㄱ㤳戰〲挵ぢ㡥㘵㈷摤㠰㘳㔱㡡㠰扢㠴㐱㔸㥤㔲〲㙥つ愴摤㠳㘳ㄵぢ㥥戸挴㤱㐱ㅣ㜰慦㘳挹ㄹ㌲㠵㌶戸换㘰愳㕦㑥挳㌷㠲つ慥愰挱㤵㌴㜸ㄳ〶〲敥㉡昴㐲挱昱愲摦〰㜰搷挰〷攰㔸つ攳㡣挲〵敥㕡㈶昹〳㤳戰㜲挵ぢ㡥攵㉡摤㠰㘳㌱㡢㠰扢㥥㐱㔸搵㔲〲敥㐶㐸扢〷挷敡ㄷ㍣㜱晤㈴㠳㌸攰㔸〲攳っ㤹㐲ㅢ摣ㅦ㘱愳摦㑣㐳㤶挷〴ㄸ摣㐲㠳㜵㌴㘰挵㡣㠰扢ㄵ扤㜰㜰戸愲㌸〰摣敤昰〱㌸㔶搱㌸㐹㕣攰敥㘰㤲㍢㤹愴〲㍦攳扤攰㔸收搲つ㌸ㄶ挱〸戸扢ㄹ㠴搵㌰㈵攰敥㠱戴㝢㜰慣㥡㈱ㅡ晤㕥〶㜱挰戱㜴挶ㄹ㌲㠵㌶戸㍦挳㐶扦㡦㠶㉣慢〹㌰戸㥦〶て搰㠰㤵㌶〲敥㐱昴㐲挱昱㔲散〰㜰て挳〷攰㔸㝤攳㈴㜱㠱㝢㠴㐹ㅥ㘵ㄲ㔶捡㜸挱戱㍣愶ㅢ㜰㉣㥥ㄱ㜰㡦㌱〸慢㘸㑡挰㍤〱㘹昷攰㔸㙤㈳攰㥥㘴㄰〷㕣㌵愴捥㤰㕤攰晥ちㅢ晤㈹ㅡ戲ㅣ㈷挰攰㘹ㅡ㍣㐳〳㔶攸〸戸㘷搱ぢ〵挷慢捡〳挰㍤てㅦ㠰㘳搵㡥㤳挴〵敥㙦㑣昲〲㤳戰挲挶ぢ㡥㘵㌵摤㠰㘳搱㡤㠰㝢㠹㐱㔸㝤㔳〲敥ㄵ㐸扢〷㤷㠴㥢㠰晢㍢㠳㌸攰㔸慡攳っ搹〵敥㔵搸攸慦搱㌰ㅤ㙣昰てㅡ扣㑥〳㔶昶〸戸㌷搰ぢ〵挷ぢ攴〳挰扤〵ㅦ㠰㘳戵㡦㌳ちㄷ戸户㤹攴ㅤ㈶㘱㘵㡥ㄷㅣ换㜱扡〱挷㘲ㅤ〱昷ㅥ㠳戰㙡愷〴摣〷㤰㜶て㡥搵㍤〲敥㐳〶㜱挰戱挴挷ㄹ戲ぢ摣㐷戰搱晦㐹㐳㤶晦〴ㄸ㝣㑣㠳㑦㘸挰㡡㈰〱昷㈹㝡愱攰㜸慤㝦〰戸捦攱〳㜰慣ㄲ㜲㤲戸挰㝤挱㈴㕦㌲〹㉢㝡扣攰㔸挶搳つ㌸ㄶ昹〸戸㝦㌱挸㐱攸㤵㠰晢〶搲敥挱戱㉡㐸挰㝤换㈰づ㌸㤶〶㌹㐳㜶㠱晢づ㌶晡扦㘹㔸〸㌶昸㥥〶㍦搰挰㠴㠱㠰晢ㄱ扤㜰㜰挱挷㜱㍦挳〷攰㔸㕤攴㡣挲〵敥ㄷ㈶㈹挳㤴㠵㘲㈵㤰ㄷㅣ换㝦扡〱挷攲㈰〱㠷戳摡㘵㙡ㄱ㝡㈵攰㜰㌵昱〶㠰㕢〲㌷〱㔷挹㈰づ㌸㤶ㄴ㌹㐳㜶㠱搳㘰愳昷愶㈱换㡤〲っ慡㘸挰晢愶㈹㔶㈰〹戸〸㝡攱攰㠲㍦慡㝤攱〳㜰慣㑡㜲㤲戸挰昵㘳㤲㡤㤸㠴ㄵ㐴㕥㜰㉣ㅢ敡〶ㅣ㡢㡡〴㥣挱㈰慣㉥㉡〱户〹愴摤㙦㜱慣㐲ㄲ㜰〳ㄸ挴〱挷㔲㈴㘷挸㉥㜰㥢挲㐶ㅦ㐸㐳㤶㈹〵ㄸ㙣㐶㠳捤㘹挰捡㈵〱户〵㝡攱攰㠲㝦攴㙦〹ㅦ㠰㘳㌵㤳㤳挴〵㙥㌰㤳㙣挵㈴慣㍣昲㠲扢〴戲㙥挰㕤ちㄳ〱㌷㠴㐱㔸㤵㔴〲㙥ㄸ愴摤㠳㘳昵㤲㠰慢㘶㄰〷摣攵㤰㍡㐳㜶㠱ㅢづㅢ㝤ㅢㅡ戲扣㈹挰㘰㕢ㅡ搴搰㠰ㄵ㑦〲敥㔷攸㠵㠳ぢ㍥㤱戹㍤㝣〰㡥㔵㔰㑥ㄲㄷ戸ㄱ㑣戲〳㤳戰㘲挹ぢ敥㔶挸扡〱挷㈲㈶〱㌷㡡㐱㙥㐷慦〴摣㘸㐸扢〷挷慡㈷〱户ㄳ㠳㌸攰㔸晡攴っ搹〵㉥ちㅢ㍤㐶㐳㤶㐵〵ㄸ搴搲愰㡥〶慣㤴ㄲ㜰㜱昴㐲挱昱ㄶㅦ〱㕦づ㐹昸〰摣㝤慥㈴㉥㜰㈹㈶㐹㌳〹㉢㥤扣攰㔸摥搴つ㌸ㄶ㍦〹戸㌱っ挲㉡愸ㄲ㜰扢㐰摡㍤㌸㔶㑢〹戸戱っ攲㠰㘳挹㔴〰㤷㕤㘱愳㡦愳㈱换愹〲っ挶搳㘰〲つ㔸㘱㈵攰㈶愲ㄷち㡥㜷㉢〹〰㌷ㄹ㍥〰挷慡㉢㈷㠹ぢ摣ㄴ㈶㤹捡㈴㙦挰挰ぢ㡥㘵㔱摤㠰㘳搱㤴㠰摢㡤㐱㔸㍤㔵〲㙥〶愴摤㠳㘳㤵㤵㠰摢㥤㐱ㅣ㜰㉣戵㜲㠶㑣愱晤换㘱㈶㙣昴㔹㌴㘴ㄹ㔶㠰挱㙣ㅡ捣愱〱㉢戳〴摣ㅥ攸㠵㠲攳㡤㔷〲挰敤〵ㅦ㠰㘳戵㤶㤳挴〵慥㥥㐹收㌲〹㙢㍢㘴昰昳搸戳〷㕦挹昹㜹敦戴戳慦㈴㐰㌲ㄴ㔹ㅣ㔰摦戱戴〹〵ㄹ㕣攴㌴戴戵挴〹昵㠸挸㌰㌹摥摡㠶㐹扤ち敦㍤㈴搶晢㍥㠵挴㝤㌶昵摣㥦㐳摣愸㘱敤㐱攵㌵㍦昸敦㐱戱摥㥦〳敦扣㔸㥦㍥㝣㘸晢㘰㠸㥢捥㙡捣户戵戶户ㄶ㍢㠶搵愳搸㘸ㄸ敦㜷㔲㉣㉢㡢㑥愸扣ちㄱ〳㜳㜲挵㉡㕡㜸敦挹㐵扣晥㍦㜲㘸㑢敢攲ㄶㄹ㑤㘵㍢㙦晢㈲扣㝡昷㘶ㅡ㌲㤵挷㌶㠰㘷戰㑥㠱捥晡㝥㘸晢昵㌲㌸搱㑦㘳㙤㝦昴㙢㈶㑤㥣戴㔷㐳㌶ㅤ慦㡤收ㄳ戵㤹扡㜴㍣㥥捤挶戳㈶㤶㤲挹㘴㈲㘵ㄶ昲戹㘴挲㤰扡〰挶㌸〰㍥〶㉢〱㈴摤㠱散戱㈴㐰㝡搴㔵㤶攳搰㘸㐳㈷改㘱㕦愶㜲㉡慦ち捡慣攸摤㕢搵㜸㙥㑢攲㥢摣㘷㠹㡤摣搷㐱搳㌸户㕦戹〶戰㌶捣㠹〳散㝣㉦攸捣〳㍣扤〱㐳搰て㐲ㄳ㌱㝡㐱㐰㤹㤶㐵㜷愳㐹ㄳㅢ㕣㌵㑡㕡づ戲㡤㈱㉢扤㈷愸㤶㠷戸㉦挴㔲搳㠰㥢㡤戶ㅢㄵ㜶ㄴ扤㥡攱㑤攸昵攱㔸㔲ㅡ攴〲改㘰㠸戸㈰慦㉡㐸戹㔵慢昳戰㈲摣㤶愰挰㘵戴㌰攱戶愰捥㠱㠴摢㐳改晢愹挳㠹ㄶ晡愱㘸昱㝥㐶散搰㕡ㄳ晡搶晢ㄹ㡦㥢戹扡㘲㕤戶慥㘰愶攳挹㝣㌶㥢㑤挵㜳昱㙣㍣㥦㌶搳搹㙣㕤摡攸攳っ愷ㄹ㍥㐶㕦愷㈷敦㘷㍦愷㐷㥤㌲搰攳㝢慡㑥挷㐰挸ㅢ换㘵晡㘱㔰改㙤㘸㈲挶挶㄰㠸㡣摣㜴㠲搲㠹挵搸挴㤱㙦㑦㠷挵㤴㡦挰㤲摡ㄴ㜲㈱戱ㄴ愲昵㈴㌶㠳㔴㐸㥣㠰ㄴ㝥ㄲ换㈱昵㤳搸ㅣ㑥〸㠲ㄳ摥㘸㐱㘲ぢ㍢戴㜶㌴晡ㄶ㠹㐴㌱ㅢ㑦㈵㤲昹㜸扣㤰㡦搷㈶搲戹㑣挱㌴捤㙣挱捣攷ㄲ戱㜸搲㌴〶㌹挳㔹〶ㅦ㘳㑢愷㈷㈴〶㍢㍤敡搴㄰昴㠴挴搱㙥ㄲ挷㐱愵㉦㐷ㄳ㌱㠶挲〰捦㌲摤㐳㘲㤸㈳摦㠹捡㤳改㄰㈵㠹攱㤰ぢ㠹㤵っ㑦〹㕦摢㐲㉡㈴㍡〲㐹戴〵㤲攰㡣㍣㠲愰㥥ㅥ㉤㐸晣捡づ慤㥤㡥扥扤㑤ㄴ搳改摡㔴㌱㕥愸㉢挴昱㐸愷㌳㜵㤹㑣㌱㤳捥ㄵ搳昱㜴㌶㤱㌲㘴戲㥥㌱捥㠰㡦戱扤㌳㌸㈱㌱挲改㔱愷㐶愱㈷㈴㥡摣㈴捥㠶㑡㍦〷㑤挴搸ㄱ〶㜸晡㐸㡣㜶攴㐹㉡㉦愰㐳ち㑢㉡ち戹㤰戸㤰攱㈹攱慢ㄶ㔲㈱㤱ぢ㈴㜱㔰㈰〹㑥戱㈳〸慡敦搱㠲㐴摣づ慤慤㐱摦㈲㤱换㈵㙢ㄳ㤹㘸㥤ㄹ挵㜶ㄱ㡤㐶㜳昹㙣戴戶㤸捡㈴ㄳ搹㈸㙥摣㤵㌵㘴昶㥤㌱搶挲挷㐸㍡㠳ㄳㄲ㈹愷㐷㥤ㅡ㠳㥥㤰搸摦㑤攲㑡愸昴慢搰㐴㡣㥤㘱㠰愷㡦挴㉥㡥㝣㉣㤵搷搱㘱㔷㉣愹㕤㈱ㄷㄲ㌷㌰㍣㈵㝣㡤㠷㔴㐸散ㄱ㐸㘲㜶㈰〹捥㤹㈳〸捥愵愲〵㠹㠹㜶㘸敤ㄶ昴㉤ㄲ昹㕣扥ㄸ㡦㘵戳昹㘲㉥ㄵ㑦㘴㌲㤹㔸㌴㙥收ぢ㜵㜹㌳㕦慣㑢㘱㍦㌱挹ㄹ捥㍡昸ㄸ㤳㥤㥥㤰㤰㤹㜴挶愷㑥敤〶㥤㤰搸捤㑤攲づ愸昴㍢搱㐴㡣改㌰挰搳㐷㘲㠶㈳㥦㑣攵扤㜴㤸㠲㈵㌵ㄳ㜲㈱㜱ㅦ㐴敢㐹捣㠶㔴㐸散ㅡ㐸㘲㤷㐰ㄲ㥣〴㐷㄰㕣㥢㡢ㄶ㈴昶戰㐳㙢て愳㙦㤳㐸攰㔳㔰㔷ㅢ挳攷挲㡣㈷㡡戵改摡愸ㄹ㡤㈶㔲戹㐲㕤㌴㙦收戲挶㥥捥㜰ㅥ㠱㡦戱㤷搳ㄳㄲ㌲㌵捥昸搴愹扤愱ㄳㄲ㐹㌷㠹挷愱搲㥦㐰ㄳ㌱昶㠱〱㥥㍥ㄲ晢㍡昲摤愹㝣㠶づ㌳戱愴昶㠷㕣㐸㍣挷昰㤴昰㜵㈰愴㐲㘲㔴㈰㠹ㅤ〲㐹㜰㔶ㅢ㐱㜰晦㈸戴㈰昱ㅢ㍢戴昶ㄲ晡ㄶ㠹㔴摡捣㈵㡢搱㝣愱㄰㌵攳挵㐲㌱㙤㥡㠹㑣㉡ㄳ捦攵㡡㠹㑣㍣㥥㌴ㅡ㥣攱扣っㅦ攳㈰愷㈷㈴㘴慥㥢昱愹㔳〵攸㠴挴戶㙥ㄲ慦㐱愵晦〳㑤挴攰搴㌵㥥㍥ㄲ㐵㐷扥ㄷ㤵㙦搳愱ㅥ㑢㙡㍥攴㐲攲㕤㠶愷㠴慦㐳㈰ㄵㄲ㕢〶㤲搸㈲㤰挴愱㜰㐲㄰摣戹〷㉤㐸㌴搹愱戵㡦搰户㐸㈴㌳搹㜸戱慥㌶㤹捦愷㜳昱㐴扣㉥㕢挸挵㡢搹㐲㌶㕤㑣收ㄳ挵㘸捣㘸㜶㠶昳㑦昸ㄸ㉤㑥㑦㐸挸攴㌵攳㔳愷摡愰ㄳㄲ㥢戸㐹㝣〶㤵晥㌹㥡㠸挱戹㘸㍣㝤㈴㍡ㅣ昹㝥㔴㝥㑤〷摥㐷㐱㉤㠲㕣㐸㝣换昰㤴昰戵〴㔲㈱㔱ㄵ㐸㐲ぢ㈴戱ㄴ㑥〸㠲戳㘶㘸㐱攲㜰㍢戴昶㈳晡ㄶ㠹扡㑣戴㔰㉣攴㤲戱㘸㌲㠷㙦搱㝣戶㤰㡣收捣㜴愱㉥㡤㉦搱㐴㌱㘱ㅣ攱っ攷㈷昸ㄸ㐷㍡㍤㈱㈱戳搱㡣㑦㥤㍡〶㍡㈱㔱收㈶愱㉡愱㉦㐷ㄳ㌱㌸戹㡣愷㡦挴戱㡥晣㈰㉡㝢搳㈱㡢㈵戵ㅣ㜲㈱挱摢晤慦㈷㜱〲愴㐲攲㥢敦㠳㡥㈷晥〵愹晦㜸㠲ㄳ挹ㄸ㈳ち㈱ㄱち㈴㑥戲㐳㙢ㅢ愱敦散㈷ㄲ搹摡㝣㍡㥦捦㤹㜵昱っ㡥㤵㜳㠹㐲㌲㥥挶㔱㐶慥㔸㌴㌳㈹攳㘴㘷㌸晤攱㘳慣㜰㝡㐲㘲愵搳愳㑥晤づ㍤㈱昱㈹〶戳晥挸㙡〰㔴晡愶㘸㈲〶㘷㡢昱昴㤱㌸摤㤱昳挶っ晡㈰㍡捣㈷㠹㌳㈱ㄷㄲ㠳ㄹ㥥ㄲ扥捥㠲㔴㐸扣ㄳ㐸攲慤㐰ㄲ㥣ㄹㄶㄲ㐳ㄱち㈴捥戱㐳㙢挳搰户㐸㤸㘶㌴㕤㡣攷〱㈱㤷㠹挷㌲愹ㅣ㝥㌷㤸搱㕣㈲㤱捤攷愳昱㔴摣㌸搷ㄹ㑥㌵㝣㡣昳㥣㥥㤰㔸攵昴愸㔳慢搱ㄳㄲ慦扡㐹搴㐰愵晦ち㑤挴攰昴㉦㥥㍥ㄲㄷ㌹㜲㕥㠴愰㡦愴㐳㉢搷昹ㄲ挸㠵挴㡥っ㑦〹㕦㙢㈰ㄵㄲ捦〶㤲㜸㍡㤰挴㕡㌸〹㠹ㄸ㐲㠱挴㘵㜶㘸慤ㄶ㝤㡢㐴ち㐷摢〵ㅣ㕢愷㡡愹㐲㍣ㄷ慢换挵㤳搱㝣ㄲ〷ㄶ搱㕣㌱㤳慤㌵つ㤹〵收〸敢攰㘳㕣攱っ㑥㐸挸〴戰愳㔳搷㐰㈷㈴ㅥ㜳㤳㐸挱㑤㑦愳㠹ㄸ搷挲〰㑦ㅦ㠹㍦㌸昲㠵㔴㡥愵挳㈲㉣愹敢㈱ㄷㄲ攳㈰㕡㑦攲㐶㐸㠵挴㥦〳㐹摣ㄳ㐸攲㈶㌸〹㠹㐹〸〵ㄲ㝦戴㐳㙢㤳搱户㐸挴㔳㤹㝣㕤慣㤰㑣㈵攲改㜸慥づ晢捤㕣ち㐷摦㘶捥㌴㡢戵㘶慣㘰挸戴㉥㐷㌸〵㍥挶㉤捥攰㠴㠴捣攸㍡㍡㜵㍢㜴㐲攲㜶㌷㠹改㜰搳㘷愰㠹ㄸ㜷挰〰㑦ㅦ㠹㍢ㅤ㌹敦搹愰捦愱挳㔱㔸㔲㜷㐳㉥㈴昶㠴㘸㍤㠹㝢㈰ㄵㄲ搷〷㤲昸㐳㈰㠹㝢攱㈴㈴收㈱ㄴ㐸晣搹づ慤敤㡤扥㐵愲㤸㑦愴愳昹㘸戶㌶ㅥ换攱〸ぢ㠷㔶挹㐲扣㌶㕢挸㐷ㄳ昹㑣㍡ㄹ㌳㘴㥥㤶㈳摣〷㍥挶晤捥攰㠴挴〳㑥㡦㍡昵㌰㝡㐲攲ち㌷㠹〳愰搲て㐴ㄳ㌱㌸攳㡡愷㡦挴愳㡥晣㌸㔱搲㘱㌹㐹㍣〶戹㤰挸㌳㍣㈵㝣㍤〱愹㤰㔸ㅤ㐸攲晣㐰ㄲ㑦挲㐹㐸ㅣ㡣㔰㈰昱㔷㍢戴㌶ㅦ㝤㡢㐴扡㄰㡢㤹戵挹㔴㌴㘳攲昰㈱ㄳ㑦攳愷㔷㉣㤷慢慤㑤搷攵戱㕤㤸㠶㑣扣㜲㠴㡤昰㌱㥥㜶〶㈷㈴㥥㜱㝡搴愹攷搱ㄳㄲ㘷戹㐹㌴㐳愵昳㉦挲㐴っ㑥愱攲改㈳昱㠲㈳㕦㐱㘵㍢ㅤ㔶㜲㥤㕦㠲㕣㐸㉣㘴㜸㑡昸㝡〵㔲㈱戱㈲㤰挴㐹㠱㈴晥づ㈷㈱戱ㄴ愱㐰攲㔵㍢戴㜶㌸晡㌶〹㌳㕢挴ㄷ㘷捡㑣㤸㜱㥣㙦愹㑢㘷昲㌱㌳㥥㡥㈶㔳愹㕣㕤挶㉣ㄸ㌲㤳捡ㄱㅥ〱ㅦ攳ㅦ捥攰㠴挴敢㑥㡦㍡昵ㄶ㝡㐲攲㔸㌷㠹㘵㔰改挷愰㠹ㄸ㙦挳〰㑦ㅦ㠹㜷ㅣ㌹㙦攷愰ㅦ㑦㠷㌳戹捥敦㐱㉥㈴㑥㘴㜸㑡昸晡〰㔲㈱戱㈴㤰挴愲㐰ㄲㅦ挲㐹㐸慣㐴㈸㤰昸挸づ慤㥤㠲扥晤改㈸㘶㌳㈹散㄰㌲昹〲㡥戶搳昹㜴〱㈴捣㐲㉡㤱换搶收㜲㠵戴昱㑦㘷㌸愷挲挷昸搸改〹㠹㑦㥣ㅥ㜵敡㜳昴㠴挴〲㌷㠹㌳愰搲捦㐴ㄳ㌱扥㠰〱㥥㍥ㄲ㕦㍡㜲摥搷㐱㍦㤷づ慢戸捥晦㠲㕣㐸慣㘲㜸㑡昸晡〶㔲㈱㔱っ㈴㔱〸㈴昱㉤㥣㠴挴㠵〸〵ㄲ摦搹愱戵㡢搰户㐸攰〳㤰挹愷敢㘲搹㝣㌴㠹㜳ㄴ昸㕣ㄴㄲ搹扡㠴ㄹ㑢㘴㘲愹㈲捥㑦晣摢ㄹ捥挵昰㌱扥㜷㝡㐲攲〷愷㐷㥤晡ㄹ㍤㈱昱ㅢ㌷㠹戵㔰改㤷愱㠹ㄸ扦挰〰㑦ㅦ〹㡥㔱攴ㄷ㔳㜹㌵ㅤ㉥攱㍡㤷㐳㉥㈴慥㘵㜸㑡昸攲摣愴㤰㤸ㅢ㐸㘲慦㐰ㄲ㤵㜰挲ㄳ户㠷㐲㈸㤰攰㙣㈴愳㘹㌷愲㙦㤱挰㑥愱㤰挹㈵愳㜵㔹㝥㍣㜰愲愶㉥㥡挱㕤戴㌳愹㔸㌴ㄶ捦挷㘲㐶㙦摢㐷扦〹㍥〶愷㉢㘵㜰㐲㐲收㉤ㄹ㥦㍡搵ㄷ㍡㈱㌱搳㑤㘲ㅤ㔴晡慤㘸㈲㐶㍦ㄸ〴㤱攰捣愴挸㜹愷〷晤㉥㍡昰㔶つ捡㜰㤲晤㠹攱㈹攱㡢㤳㡤㐲㘲㘲㈰㠹昱㠱㈴〶挰〹㑦ㄴ敡㈰ㄴ㐸㜰㝡㔱㐸摣㡦扥扤㑤搴愶㜱㉥㈲ㄵ㡢㈵昱ぢ慣慥㉥㤳㡥ㄷ㔲搱㐲㙤㙤㉥㔳ㅢ㉤愴㤲㔱㘳愰敤愳㍦〰ㅦ㠳昳㡦㥤㈴㌶㜷㝡搴㈹㑥㉡ち㠹㌱㙥ㄲ㡦㐰愵㍦㡡㈶㘲っ㠶㐱㄰㠹慤ㅣ㌹㙦昹愰㍦㐹〷摥戳㐱挹散㈱㐵㑦㌱㍣㈵㝣つ㠳戵㤰㠸〶㤲ㄸㅤ㐸愲ㅡ㑥㜸攲㥥换〸〵ㄲ挳搱ㄱㄲ捦愳㙦㤱㐸搷㘵㌳㘶㙤㍥㔹㤷㉤搶挶㔳愹㜸㈶㕤挸攵㌳戵戵昱㙣㌱㥦㑡搴㘵㡣㙤㙣ㅦ晤㙦昰㌱㌸愱搸㐹愲挶改㔱愷㌸㑢㈸㈴戶㜷㤳㜸ㄹ㉡晤ㄵ㌴ㄱ㠳ㄳ㠵㐱㈴㌸㜷㈸昲㕢㌸搶搷改戰㡥敢㍣捡〹晦㈶挳㔳挲ㄷ愷〳㠵挴㤰㐰ㄲ㕢〵㤲搸〹㑥㜸㤶改敦㈲ㄴ㐸㐴敤搰摡㝢攸㕢㈴敡㜲㌸慥捡攷㌳愹㝣㌲ㄳ㡦㈶ㄲ戹㔴愱㤸慤㉤搶攵㙡捤㑣㌴ㅥ捤ㄹ㌱摢㐷㝦ㅦ㍥〶㘷〸㍢㐹搴㌹㍤敡ㄴ愷晤㠴挴㘶㙥ㄲ晦㠴㑡晦ㄸ㑤挴㐸挱㈰㠸〴㈷〳㐵捥㥢㐰攸㕦搰㠱㜷㜱㔰㌲扦㐷搱㔷っ㑦〹㕦扢挰㕡㐸昴つ㈴ㄱ〹㈴㌱ㄶ㑥㜸攲敡㕥㠴〲〹捥攸㌱㥡昶ㅤ晡ㄶ〹㝣㕤㘰㔶㈲㠹㔳㌵戵改㜸㌴㠶㤳ㄵ晣搱㤱㡦ㄶ昱㥤㔲㡢戳㝡挶㌸摢㐷晦㌷㝣㡣昱㑥㑦昶ㄳㄳ㥣ㅥ㜵㡡昳㜸㐲愲挲㑤攲㈷愸昴㥦搱㐴㡣㈹㌰〸㈲挱搹㍤㤱摦捦戱昶搲搰㍣挰㜵㤶〹㍢㡡㉡㈱㕡㑦㠲ㄳ㜶㐲攲晢㝦〷晤ㄶ晤づ㔲晦㙦搱摤攱㠴㈷㑡㌲㄰ち㈴㘶愲㈳㈴㈲攸㕢㈴㜰㔴挹㐳换摡㤴㤹㡢挵攳愹㐲扡慥ㄸ换挵㔲㔱㥣昱㑦ㄷ㜳㌸㍦㌱换昶搱晢挰挷攰ㅣㅥ㈳攸㐲㘲㡥搳愳㑥㜱㘲㑥㐸㝣㠹挱慣晦㉤摡ㅦ㉡摤㐰ㄳ㌱敡㘱㄰㐴㠲搳㜵㈲攷㙤㈱昴㠱㜴㜸っ㑢挶㍣挸昱㐴㘱〴㐴晤㝡㔵敥㠷捥捥㥥改㥤攰敢挱㐷㝡㙦搸㍦〵㌷攰㘷㔱㑢㔹㉦㕣〸㙢㕤㍥㕡㔱㍥收㍦㡢挵〹㈴㕥㍤捥㔷攵〷㔸搷晦㐳ㅣ戲散㥣㔲㘲挴愱㜸改㠳戰挲㤵㥣ち㡢〶つ戱慢扦昴〶挷戲㠱捤搳摢㌱㤱㠴扦ㄸ㌸户㜵〲慥㔶戵晥摣摣挶捥〴搳㐸攷㍥昲㌵㥤㤲〹戹㜶摣㜹愰挳㜴摣收戴慤昷挳㝤搹㌱㔵〸挵㐸摥㜵㝥㘰㘷捦㜵昹敤攰㑥改㜴摣㉥㥢昷㥣㜰㈲戶攳㤲搴㡡昲㕥㉡昰㡡㜸晢て换昱㝡㕢㐶挳摦㐸㤸㕥㈰㠰挱〱ㄷㅦ㑦㙣散㤰㡢昷户㠲㕥改㥣㜷搴〶㘳㙤慢挶㙥㍢㙢㥦㙤㘳戱㜴攵㍢㜸㉢㌶㌸㑢㈹㜸收攴ㄶㄸ搱户㐶㐸挵㡤㥢搱㈸敡摦㠰づ㍥挸戸〸戸攴昱昹㌸扢㍢摥晡扦捡晥摦ㄸ摦晦㈰挷攳搷慡晡捣〹㤵㙦㉣扢昸㡢㙢㜶慥戹昰㠶㕦散晦㤷㔹ㅥ㥦㡦㍢㝦ㄵㅦ㝦ㄹ㠷㤹㑢㝣ㅥ㈱搵摦㘴昳ㄶ㥢户搱愸搷㌱㠸㔷㜰㔹戱敦㠶攳晦戰ㄵ摥ㅢ㡥ㅢ〷㈳ㄲ㥥㈸㥡挱㜸晢昵㔲㠷愲挳捦㡤㝡ㄵㅥ摣㔸戹慡㝡つ搷戲ㄹ㘲㙥㘳㑡㙦㐲慢㙤〷㔹㙦㠱㤹㐹愸㤷㘰改㄰㠸攸㈳愰敡㝦ㄸ㡣㝡挶㠱㜳㝢攲戱挱ㅣㄶ挳㈳㠸挳㜳昶敡晡㌸㍣㙢㉢扣昷ㅤ㌷㤶㈲ㄲ㥥㘵晡㑥ㄶ㠷愳搰ㄱづ㑦挳㘳㍤㠷ㄸ㌹㜰㘲捥攲挰㈹㍦慤慥㤳㐳㐶㍤㔱挲㈱㐱づ挷挱愸㘷ㅣ㌸戳搷㌳づ㥣摦ぢ攲昰㐸ㄸ㠷㠷㙤㠵昷昶攳挶㑡㐴挲戳㑣摦搹攲㜰ㅡ㍡挲攱㐱㌷㠷戱攴挰㘹㌹㡢〳㈷晣戴㜱㤰㌹ㅦ慥㤴晡㜳〹㠸〹〴㜱㌶慣㝡〶㠲ㄳ㝢㍤〳㜱〱㍣㠲㐰摣ㄵ〶攲㑥㕢攱扤つ戹㜱㈱㈲攱㔹愶㑦戳㐰㜰㙡㑦㐰摣敥〶㌱㥤㈰㌸㉢㘷㠱攰㝣㥦戶扢ぢ㐴慤扡愵〴挴㉣㠲戸ㄲ㔶㍤〳挱㜹扤㥥㠱戸づㅥ㐱㈰㙥〸〳㜱扤慤昰摥㡥摣戸〱㤱昰挴㙣㠸〵攲㘶㜴〴挴ㅦ摣㈰收ㄱ挴㍡愸㉣㄰㥣敥搳昶改〴ㄱ㑤愹慢㑡㐰散㐷㄰㜷挰慡㘷㈰㌸慤搷㌳㄰㥣摣ぢ〲戱㌶っ挴ㅡ㕢攱扤㉤戹挱㌹㐱㍣㔱挰㘱㠱㜸〸ㅤ〱㜱㠹ㅢ㐴㤶㈰㌸㈷㘷㠱攰㙣㥦㤶㜷㠱㐸愸搵㈵㈰㑣㠲㜸ㅣ㔶㍤〳昱㠴攳戱挱晢㑡捥敤〵㠱㌸㌷っ挴㌹戶挲㝢㝢㜲攳㌹㐴挲ㄳ挵㈰ㄶ㠸ㄷ搱ㄱ㄰㘷戹㐱㌴ㄳ挴换㔰㔹㈰㌸搹愷戵㜶㠲㠸搵愹搳㑢㐰ㅣ㐶㄰慦挱慡㘷㈰㌸愹㈷ㅥㅢっ㠲㔳㝢㐱㈰㔶㠶㠱㔸㘱㉢扣户㈹㌷摥㐵㈴㍣㔱㘹㘲㠱攰戴㥥㠰㌸挹つ㘲㈹㐱晣ㄳ㉡ぢ〴攷晡戴㈳㈰戳扦㍣㔳㙡㜹〹㠷愳挸攱㌳ㄸ昵㡣〳愷昴㝡挶攱㙢㜸〴㜱㔸ㄶ挶攱㘸㕢攱扤㕢戹昱㉤㈲攱㔹愶ㅦ㘷㜱昸〱ㅤ攱㜰愴㥢挳昱攴昰ㄳ㔴ㄶ㠷ㅦ戱愴㥤搸挹㈱愹㤶㤴㜰㌸㤹ㅣㄴ㔶愹㘷ㅣ㌸愱㈷ㅥㅢ扣㍤昴㠶㜹つ㐷敦㌹㤸㙡て攳搰㘶㉢扣㌷㉤㌷㜴㐴ㄲづ愷㔹ㅣ晡愱㉦ㅣㄶ戸㌹㥣㐱づ㥣㡤戳㌸㜰㥥㑦晢㝤㈷㠷戸㙡㉡攱㜰㌶㌹っ㠰ㄱ㥥㍤㌸愸攴㜴㥥㜸㙣㌰㠷㐱㌰慦〹攰㜰㜰ㄸ㠷愲慤昰摥扢摣ㄸ㡣㐸挲攱〲㡢挳㔰昴㠵㐳挱捤攱㐲㜲愸㠶捡攲㌰っ㑢摡挵㤰搹〷ㄱ搱愸㍡愸〴挴愵〴挱〹㍡㍣㝢〰㠲戳㜹攲戱挱㈰㌸愷㔷ㄳ〰攲㠰㌰㄰晢摢ち敦㍤捣㡤ㅤㄱ㐹㐰㕣㘹㠱㠸愱㉦㈰昶㜵㠳戸㥡㈰敡愰戲㐰㜰㤲㑦扢搶〵㈲愳收㤶㠰戸㡥㈰㔲戰挲戳〷㈰㌸㤹㈷ㅥㅢっ㠲㔳㝡㌵〱㈰收㠴㠱㤸㙤㉢扣昷㌲㌷挶㈱㤲㠰戸搹〲㌱〹㝤〱㌱搳つ㘲ㅤ㐱㜰㤶捥〲挱㌹㍥敤㌶ㄷ㠸㤸摡慤〴挴ㅤ〴㌱ㅤ㔶㜸昶〰〴攷昲挴㘳㠳㐱㜰㐶慦㈶〰挴愴㌰㄰ㄳ㙤㠵昷㥥收挶㥥㠸㈴㈰敥戵㐰捣㐳㕦㐰㡣㜷㠳戸㡦㈰㌸ㄱ㘷㠱攰ㄴ㥦昶㐰㈷㠸㔸㑣敤㔲〲攲㈱㠲㌸〰㔶㜸昶〰〴愷昲挴㘳㠳㐱㘴㘱㕥ㄳ〰㈲ㄵ〶㈲㘹㉢扣昷㌶㌷昲㠸㈴㈰ㅥ户㐰ㅣ㡣扥㠰㠸扢㐱㍣㐹㄰㥣㠷戳㐰㜰㠶㑦㝢捡〵㈲慡愲㈵㈰㥥㈱㠸㘶㔸攱搹〳㄰㥣挹ㄳ㡦つ〶搱づ昳㥡〰㄰㈳挳㐰散㘰㉢扣昷㌸㌷ㄶ㈲㤲㠰㜸搱〲戱ㄴ㝤〱戱扤ㅢ挴换〴挱㘹㌸ぢ〴㈷昸戴扦扢㐰㈴搵戶㈵㈰㕥㈳㠸㘵戰挲戳〷㈰㡥㜱㍣㌶ㄸ〴愷昳㙡〲㐰っつ〳㌱挴㔶㜸敦㜵㙥㥣㠸㐸〲攲㙤ぢ〴愷昲〴挴㔶㙥㄰敦ㄲ挴愹㔰㔹㈰㌸扦愷扤摦〹㈲㥡㔶㕢㤴㠰昸㤰㈰捥㠰ㄵ㥥㍤〰挱㜹㍣昱搸㘰㄰㥣捤慢〹〰㌱㈰っ挴㈶戶挲㝢捦㜳㘳ㄵ㈲〹㠸捦㉣㄰㥣挹ㄳ㄰㠶ㅢ挴ㄷ〴㜱㌱㔴ㄶ〸㑥敦㘹㕦戹㐰挴㔵摦ㄲ㄰㕦ㄳ挴㕡㔸攱搹〳㄰㥣挶ㄳ㡦つ〶挱挹扣㥡〰㄰扤挳㐰㘸戶挲㝢敦㜳㠳㜳㠰〲攲〷ぢ〴㈷昲〴㐴㠵ㅢ挴㑦〴㜱ㄳ㔴ㄶ〸捥敥㘹扦戸㐰㈴㔵㔹〹〸㠵摢㈲昶㕦〷㉢㍣㝢〰㠲戳㜸攲戱挱㈰㌸㤷㔷ㄳ〰攲㠷敦㐲捥搲㝤㙦㉢扣昷㐰㌷㌸〵㈸㈰㝡㘳散㌸㑢㜷ㅦ晡〲攲㍢㜸㝣㠰戵㤳戳㜴㍡㤴㡡㔳㜰ㄶ〸㑥敥㘹㝤㈰㜳づ愸敡搴扦㘰晥づ捣慤㜳㤷晤〸攲ㄱ㔸攱搹〳㄰㥣挴ㄳ㡦つ〶昱㈴捣㙢〲㐰㝣ㄶ〶攲㔳㕢攱扤ㄷ扡挱ㄹ㐰〱㌱挰〲昱ㅣ晡〲攲㘳㌷㠸㠱〴挱ㄹ㌸ぢ〴攷昶戴捤㕤㈰㙡搵〷㈵㈰〶ㄱ挴换戰挲戳〷㈰㌸㠷㈷ㅥㅢっ攲㜵㤸搷〴㠰㜸㍢っ挴㕢戶挲㝢㑦㜴攳㑤㐴ㄲ㄰㐳㉤㄰㥣挵ㄳ㄰㙦戸㐱㔴ㄳ挴晢㔰㔹㈰㌸戵愷㙤搳〹㈲ㄶ㔷慦㤶㠰愸㈱〸捥捡攱搹〳㄰㥣挲ㄳ㡦つ〶昱〵捣㙢〲㐰扣ㄸ〶攲〵㕢攱扤㌷扡昱ㄵ㈲〹㠸㤱ㄶ〸㑥攲〹㠸攷摤㈰㜶㈴㠸㝦㐳㘵㠱攰捣㥥戶ㄳ㘴昶㙦昰戴㝡扡㠴㐳㡣ㅣ㌸㈷㠷㘷て㌸㜰〲㑦㍣㌶㤸㐳㉦散愷㙡〲㌸㍣ㅥ挶攱㌱㕢攱扤㐵扡㔱㠹㐸挲㈱㘵㜱搰搱ㄷづ㡦扡㌹㘴挸愱て㔴ㄶ〷捥敢㘹㍢㐳收㥣戸㑤愸〷㑢㐰㡣㈵㠸晥戰敡ㄹ〸捥摦昵っ挴㐰㜸〴㠱戸㌷っ挴㍤戶挲㜷慢昴捤ㄱ愹扢㕢愵扢晥〴㜹㝦搰慦㉣昲㘲扤㍥㐵㑢捣昹㍡㕣慥搷搸搴㈴㔷扡昵挵㥤㡤摢昰㐷挰㘷攲〶摥戸㥦㜱㝤愳晤㠷㘵愷攳挶摥扣㔱慣㜳敦㕣㕤㝡㜴搶㡡㜳摡㜰㌳摤摥挵改敤戸昱㝡愱ち㝦挴戸愳挳㙣㙢昹㕦戸敤㌱慥㍤攴扤㘵昰戰㙥㜸ㅣ㜸搹ㅦ慦攷ぢ㥣ㄹ戳敥㠵摥挹挳昹摢摥攵扣㈱昲㝦㜶て㜶㙤ㄲ㌶㌱攷ㄶ摦〵搷㉤扥㉢搴摤㜸㡢慤㐹敡㘳捡㝥㤱㌱㤷㤵愳㡡ㄳ昶摡㔴㌴扤昰挷㜹㘵㜲ㄹ㑤㐴㥦〶㠹㕣晥㈹㑤㔹攵㈰㙣〶摥㤵攳㠵㤸扣㕤㐷㤹攷㉦㜴昷改挳㌵㜶ㅥㄵ㕢挳戵慢ㄹ㐵㝥㝢昶㙥㙥挸戶戵㘵㤷㔶㌵㌷㌴㤹㉤〷㜷捣慦㙡㔸㠴〹㔴摣㥡ㅣ攳挰㥦晢搶愷攳㝦愶攲㑢㙤㠳㠸摣㉥㜵慥㙣㠵㕡ㄷ戸㘲㌳戹〶㕣戱捥㤵㥡㑤ㄱ慦㘹戵㔶㑡搵㈰〶㔷捣㜹愸ㄱ攸㜰戸晡ㅥ戰㕣㥦㙥㈷㐸㕣改慥て㑣㔷敦㑦㌷捦㤳㉥㠶㌸㈵改ㄲ㑥扡㝤摣改㜶㉥㑤㜷㘵㘰扡晤晤改づ昴愴ㅢ敢㑤挷㘹㈳㔹扢摦戸搳㜱㐲挶戵㜶㤷〴愶换晡搳攵㍤改愶㝢搳㜱㜲㐶搲㤹敥㜴㥣昶㜰愵㕢ㄵ㤸㙥扥㍦摤㈱㥥㜴昳扣改昶㜳搲㌵戹搳㜱㜲挱㤵敥捣挰㜴慤晥㜴㠷㜹搲㜱ㅥ愲攴扤㌳㥤㜴敤敥㜴㍣㠵敦㑡户㌲㌰摤㈲㝦扡㈵㥥㜴㍣摢㕦㤲敥㌰㈷摤攱敥㜴㡢㑢搳㉤て㑣㜷㤴㍦摤㌲㑦扡愵摥㜴㐷㌹改㝥敢㑥㜷㕣㘹扡愳〲搳㉤昷愷㍢挱㤳敥㜸㙦扡㤳㥤㜴㈷戹搳㥤㔶㥡㙥㔱㘰扡㤵晥㜴愷㝡搲㥤攱㑤㜷戶㤳敥㌴㜷㍡㥥㕤㜵扤㜷慤㠱改捥昴愷㍢换㤳敥㐲㙦㍡㥥㘹㤵て挲㌹敥㜴㍣㠷改㑡㌷㍦㌰摤㉡㝦扡ぢ㍣改慥昶愶攳昹㑣㐹㜷愱㍢ㅤ捦ㄴ扡搲㘵〳搳㕤攲㑦户挶㤳㙥㥤㌷摤ㅤ㑥扡换摣改㜸㍥捥㤵㙥晦挰㜴㔷晡搳㕤敤㐹挷㔳㜷㈵ㅦ㠴㠷㥣㜴搷扡搳昱慣㤷㉢㕤㝤㘰扡敢晤改㙥昴愴攳〹戲㤲㜴捦㌸改晥攸㑥昷㘲㘹扡㤹㠱改搶昹搳摤收㐹昷戲㌷摤㙢㑥扡㍢摣改㜸〶挷戵㜶㔳〲搳摤敤㑦㜷㡦㈷摤扢摥㜴ㅦ㍡改晥散㑥挷昳㈴慥㜴扢〶愶㝢挰㥦敥㈱㑦扡㉦扣改扥㜶搲㍤攲㑥挷戳ㄱ慥㜴愹挰㜴㡦昹搳㍤攱㐹昷㤳㌷ㅤ捦㑣挸〷攱慦敥㜴晣捤敦㑡ㄷつ㑣昷っ㘳㤷ㅥ㍣㍣㐷㤱敢攰㠱愷〷㑡㌶ㄵ晥晥㤷㜴㝦挳挲晡㠳〷晥戲㜶愵ㅢㄱ㤸敥㈵ㄸ㜹搲扤㐲㤱㉢ㅤ㝦㠴㤷愴攳慦㙣㐹昷㉡ㄶ搶愷攳敦㔷㔷扡攱㠱改㕥㠷㤱㈷摤㥢ㄴ戹搲㔵愳㕦㤲㡥扦㘵㈵摤摢㔸㔸㥦㡥扦ㄲ㕤改〶〷愶㝢て㐶㥥㜴ㅦ㔰攴㑡挷ㅦ㤴㈵改昸㤳㔱搲㝤㠴㠵昵改昸㘳捣㤵㙥搳挰㜴㥦挰挸㤳敥㌳㡡㕣改昸扢慤㈴ㅤ㝦㤸㐹扡㉦戰攰愴慢攴戱昱〶ㅦ戸戳愴㙤〰㝥攲㌴㤹㜹晥㐹ㅤ晥㘱㤶㤱㑤㌸〰摦㠰扦㠳昳㈵昲㈸ㅥ㜱㌳㠶晥㤵扤挰㑥㝦ㅥ昷㜲愱㡡㐷挹㡡挷戴ㅣ㤴晥㉦㡡㜹㌸㉢ㅥ㕦摢ぢ攲挱㐳搷㑥㡦㝡昴挴攳ㅢ㡡攷搹㍡晤㕢㝢㐱㍣㜸昴搹改挱㈳㑢昱昸㡥㘲ㅥ㔴㔲愷晦摢㕥㄰てㅥ㐰㜶㝡㘴搱ㄳ㡦敦㈹收㜱愱㜸晣㘰㉦㠸㠷㘹㜷慣昵攰昱㥤㜸晣㐸㌱て敤挴攳㈷㝢㐱㍣㜸ㄸ挷〵换㠳㠷㘸攲昱㌳挵㍣㍡ㄳ㡦㕦散〵昱㘸户㍢㤶〷㡦戲挴愳慣ち挶㍣挰ㄲて挵ㅥ㔹攲搵㥦〷㔳㕣戰㍣㜸愰㈴ㅥ攵戴攱㌱㤲㜸昴㜲㝢晣戶挴㠳挷㍡攲㔱㐱ㅢㅥ收㠸㐷愵摢㠳㠷㌴㥤㌹㜸戸㈲ㅥㅡ㙤㜸愴㈲ㅥ扤摤ㅥ㍣㉡改昴攰ㄱ㠷㜸㔴搱㠶〷ㅢ攲愱扢㍤㜸㘰搱改戱捡昱㠸搰㠶挷ぢ攲搱挷敤挱㘳㠳㑥て㝥敦㑢㡥扥戴攱㔷扥㜸昴㜳㝢昰敢扤搳㠳㕦摤攲戱ㄱ㙤昸慤㉤ㅥ晤摤ㅥ晣㠶敥昴攰户慦㜸ㄸ戴攱ㄷ慦㜸㙣散昶攰㤷㙣愷挷㍡挷㘳ㄳ摡昰扢㔳㍣〶戸㍤敥㈸昱攰㜷愰攴搸㤴㌶晣晡ㄳ㡦㠱㙥て㝥搵㜵收攰搷㤸㜸㙣㐶㥢㠷ㅣ㡦捤摤ㅥ晣戶敡昴攰㌷㤱㜸㙣㐱ㅢ㝥〹㐹㡥㐱㙥て㝥攱㜴㝡昰换㐴㍣戶愴捤㜳㡥挷㘰户挷摦㑡㍣昸㝤㈰ㅥ㕢搱㠶㕦〵㤲㘳㙢户〷㜷晢㥤㌹戸㑢ㄷ㡦㈱戴攱摥㕣㍣㠶扡㍤戸攷敥昴攰㕥㔹㍣㠶搱㠶㍢㘴昱愸㜶㝢㜰攷摢改挱ㅤ慢㜸っ愷つ昷愹攲戱㡤摢㠳晢捦㑥て搹戱攱昳愵㙦ぢㅢ攷㘱㜰〷㈷攷搶㙡㈰挵改㜷搹㤹昹慣戸㔳ㄳ慢敤㉣㉢搹㠱昹慣戸㈳ㄳ慢ㄱ㤶㤵散戴㝣㔶摣㜹㠹搵㐸换㑡㜶㔴㍥㉢敥戰挴㙡㐷换㑡㜶㑥㍥㉢敥愴挴㙡㈷换㑡㜶㐸㍥㉢敥㤸挴㉡㘶㔹挹㑥挸㘷挵㥤㤱㔸搵㔹㔶戲攳昱㔹㜱〷㈴㔶〹换㑡㜶㌶㍥㉢敥㜴挴㉡㘵㔹挹づ挶㘷挵ㅤ㡤㔸㘵㉣㉢搹愹昸慣戸㜳ㄱ慢㥤㉤㉢搹㤱昸慣戸㐳ㄱ慢戱㤶㤵散㍣㝣㔶摣㠹㠸搵㌸换㑡㜶ㄸ㍥㉢敥㌸挴㙡㠲㘵㈵㍢〹㥦ㄵ㜷ㄶ㘲㌵挹戲㤲ㅤ㠳捦㡡㍢〸戱㥡㘲㔹挹捥挰㘷挵㥤㠲㔸㑤戳慣㘴〷攰戳攲㡥㐰慣愶㕢㔶昲愱昷㔹昱挳㉦㔶扢㕢㔶昲㐱昷㔹昱〳㉦㔶戳㉣㉢昹㜰晢慣昸㈱ㄷ慢㌹㤶㤵㝣愰㝤㔶晣㘰㡢搵㥥㤶㤵㝣㠸㝤㔶晣㌰㡢㔵扤㘵㈵ㅦ㕣㥦ㄵ㍦挰㘲㌵㑦慣っ攷挳慡昸昹㤴㤳摥搷㝣㙢捤㡢㑤㠴㙦ㄵ晥㘸ㄳ㍦㤲愲戸摡愳攰愷㔰ㄴ㔷㜹ㄴ晣攰㠹攲㑡㡦㠲㥦㌵㔱㕣攱㔱昰攳㈵㡡换㍤ち㝥愲㐴㜱㤹㐷挱て㤱㈸搶㝡ㄴ晣摣㠸㘲㡤㐷挱㡦㡡㈸㉥昵㈸昸改㄰挵㈵ㅥ〵㍦㄰愲戸搸愳攰㘷㐰ㄴㄷ㜹ㄴ摣散㐵㜱愱㐷挱㉤㕤ㄴ慢㍤ち㙥摣愲戸挰愳攰昶㉣㡡昳㍤ち㙥挲愲㔸攵㔱㜰慢ㄵ挵㜹ㅥ〵㌷㔴㔱㥣敢㔱㜰摢ㄴ挵㌹ㅥ〵㌷㐷㔱㥣敤㔱㜰ぢㄴ挵㔹ㅥ〵㌷㍡㔱晣摥愳攰㜶㈶㡡㌳㑢ㄵ㝤晥ㅦ㜸㉡㤹㝣</t>
  </si>
  <si>
    <t>㜸〱捤㥤〷㝣ㄴ㘵晥晦昳㠴㘴挸㉣㈰愳㠰つㄵ㠲㐴㐵㄰户㈵扢㡢㈲㕤㐴㥡ㅡ㐰㐵敥攲㤶㔹㠹愶㘰ㄲ㥡㥥攲㈹攷搹㝢挳㕥捥敥愹㜷㡡晤散敤㉣㘷㍦换改搹㝢敦㕤晦㥦捦㜷㘶㤲搹㈹〹戹摦晤㕦慦㕢㜶扦捣昳㝣摢㌳敦㥤㥤㥤㥤攷㍢㤳㌲㔵㔶㔶昶㉢ㅥ晣㥦㡦ち㉥㙣㔶扦戲扤挳㙣ㅥ㍢愵戵愹挹捣㜷㌴戶戶戴㡦㥤搴搶㤶㕤㌹慢戱扤愳てっ戴㠶㐶攸摢㉢ㅢ摡ㅢて㌲慢ㅡ㤶㤹㙤敤㌰慡㉣㉢慢慡搲换愱摦挴㝥ㄹ㑥㐳愷㤷㕥㐱〱慢㌲㕤愳攸㑢㔱㐵愱㔳㐴㈸晡㔱昴愷ㄸ㐰戱ㅥ挵㐰ち㠳㘲㝤㡡つ㈸〶㔱っ愶ㄸ㐲戱㈱挵㐶ㄴㅢ㔳㌰扦扥㈹挵㔰㠸晥㥢㐱捣㥢㌲㜹㙥㙥㝦慣㑤㝤㐷㙢㥢㌹㘶昸〲㙢捣攳㘳戱戱戱戱昱㑣扣㙥㙣㜴捣昰㈹㑢㥢㍡㤶戶㤹攳㕢捣愵ㅤ㙤搹愶㌱挳㜷㕢㥡㙢㙡捣捦㌴㔷捥㙢㍤挰㙣ㄹ㙦收愲㠹㕣㌶㤹㡥㈵㙢㙢㡢㤹㑣扡晦收㠸㍣㘷捡攴摤摡捣㘲晢㝦㉢收ㄶ㡣㌹㜷捡攴戱㜳捣㡥晦㔶捣㘱㠸㠹㤰㔳㕢㥢戳㡤㉤晦愵愰㤵㝣㑦㙢愷㥡昹㐶扥昹愶搹搶搸戲摦㔸っ扢〴㌴㕡愹戱㤳摡摢㤷㌶㉦攱㜶㌴挵㙣㙡摡挳㉣捡㥢摥㍣戵扤㘳户㙣㕢㜳㝢晦㘶昲㌳摢捣㤶扣搹扥㕥昳戴ㄵ㜹戳挹㌶㙣慦㙡㕥㤰㙤㥢㤳㙤㌶㉢戸㌰戰搹㝡て㘷ㄴ捣㤶㡥挶㡥㤵〳㥡攷户㥢㝢㘴㕢昶㌳㘹㔲搹㍣㝤㘹㘳㐱㔵㔴攰㔹搶㘷敢愰㤱挹ㅢ㠵昱㌴㑦㔹㥣㙤敢㤰ㄶ摦挲㔸㤰慤㙢㜳㤱戵㈸ㄹㄷ㌷愹攱ㅥ㉦扥㘷昵㡤捤㌳捤戶ㄶ戳㠹㐹昸㑥㡥昶ㄸ〹㈰敢㝤攸㈴攵慣づ摦㈵搵捦晥昰㜱㕤㤸㐵ㅢづ戱昱㥣搶戶㘶㙣㤰戳捤㙣换昸搸㤸晡㡥挲㔴㜳搹昸攸搸戸㕥つ慤㍥㠲㜶㕢㐲っ〲㡣㐲㙢㜳攳㐱㔹搲ㅥㄷ㑦挵搳攳昴㤱㌴愹㠱㔰ㄵ㉦攱愳敥㑥挰㡦㕢㜹㐳戶扣㈱㔷摥㤰㉦㙦㈸㤴㌷㤸攵つ挵昲㠶晤捡ㅢㄶ㤷㌷㌴㤶㌷散㕦摥㜰〰㙣㥣㐷㔵摦扥攵昶愳散㡦ㅦ摣㝢昸摤て㑥扣改攴㘷㑦摣攱㠷昴晡㡡㥦㙥搹㌹㙣㡤㠵昰〱㙦〳慤㍥ち㐲摢ㄶ挲㌷攰㐴敤㌸㝤㌴㑤挶㐰㈸昵っ〶捣㐱㌷㍥㝤挸㉢戱㔷㥥㥦㜹搷㤱て㥢㍦㍣戸攷昹㡡扢ㄱ挹㌶ㄶぢ攱搹戶㘷愸㈸㠴ㄶ㠳昰㘷换㡣搳攳㌴㐹㐰㈸昵㤸㥤慤攱搲ㄵ慤搷摣㍢㜰摡搵㜷㝤㌵㙤挹㐶㑦㙦慦戸扦㤲㙣戵㔸〸捦㔶挷㔰㈹〸㉤つ攱换ㄶ挷扡㘵㘸㌲づ㐲愹〷散㙣㕦㌶㘷晡㔵㝤戲摦㤴㍦㝣昵昱㠴㌵㑦搵㡣㔰摣㌱㑡戶ㅤ戱㄰㥥㙤㍣㐳敤〴愱㑤㠰昰㘵㡢㘱摤㈶搲㘴ㄲ㠴㔲㜷摡搹㔶㕦晡昸晡敦㝥扥㘸捥㘹㠵㘳搷っ晣㜶慢㈶挵て愳㘴㥢㠲㠵昰㙣㔳ㄹ㙡ㅡ㠴戶㌳㠴㉦㕢㈲㌶㑥㥦㑥㤳㕤㈰㤴扡搹捥戶捦搷㝦㍤㘶㠱昶攵慣扦㍥㌷昳愱て愶㘵愶㉡敥敡㈵摢慥㔸〸捦㌶㤳愱㘶㐱㘸戳㈱㝣搹攲㠹㜱晡ㅣ㥡捣㠵㔰敡㝡㍢摢㠳㕢㕥戹捦㐷㕢㍤㍥昱㠲㍢慢㑦扣慡晤挷㉦ㄵ扦㔳㈴摢敥㔸〸捦戶〷㐳搵㐳㘸昳㈰晣搹攲攳昴昹㌴㔹〰愱搴㤵㜶戶戵捦ㅤ㜸改㐶慢㕦㥢㝢挶昷㠳㍦㕣昱晡愰㐳㔵㍦愸㈵摢㕥㔸〸捦戶㌷㐳㉤㠴搰昶㠱昰㘵㑢㈲摢㈲㥡晣〶㐲愹㡢敤㙣ㅢ晤晤愶ㄳ㙦㔰㤹㤹㜷㝤㝤挱搵捤敦㕣㜴扥攲户愴㘴㙢挰㐲㜸戶㝤愱搵戳㄰㕡づ挲㤷㉤㥥ㅣ愷攷㘹㔲㠰㔰敡ㅣ㍢摢戰て㈳攳搶㥢㌶㘹搷㈳て㌲挶㕦戴攵扦㌶㔴晣㍡㤶㙣㐵㉣㠴㘷摢㡦愱ㄶ㐳㘸㡤㄰晥㙣愹㜱晡晥㌴㌹〰㐲愹搳散㙣㥦扦㜲昷ㄱ㑤收戲㕤㉦晤㌲晥晤攷㤵㡢慦㔶晣摥㤷㙣捤㔸〸捦搶挲㔰慤㄰摡ㄲ〸㕦戶㘴㜴㥣㝥㈰㑤摡㈰㤴㍡摥捥㜶敡挲㍢昶㝡敤戹愷愷㥦晣摥㤶㝦㥢㜲搳戲㤴攲〱㠶㘴敢挰㐲㜸戶愵っ戵っ㐲㕢づ攱换㤶〰挹ㄵ㌴㔹〹愱搴㤱㜶戶㝥昳昷㍥敦慢㐴扦㠹挷㙣扣㜸挰㤶挷扤晣㡤攲㤱㡣㘴㍢ㄸぢ攱搹㝥挷㔰㠷㐰㘸㠷㐲昸戲挵昱改㕥㐵㤳挳㈰㤴㕡㘵㘷扢㝤㠷㜸昳戹晡挸戹㐷㑥扥㜹㥢戳ㄶ㥥㌴㑦昱㤰㐹戲ㅤ㡥㠵昰㙣㐷㐰慢慦㠶搰晥〰攱捦㠶㑦昷㤱㌴昹㈳㠴㔲㉢散㙣挵敢ㄶ㉥愸㍣敥摥搹愷㉥㍢愶晤慢㥢捦㔰㡡挷㘶㤲敤㘸㉣㠴㘷㍢㠶愱㡥㠵搰㡥㠳昰㘷慢ㅢ愷ㅦ㑦㤳ㄳ㈰㤴㍡搰捥㜶收扣ㅢ㉥扤昰戸昳㈷㕥扢㙡搵㍢换㐷晣㝡㥤攲㐱愰㘴㍢〹ぢ攱搹㑥㘶愸㔳㈰戴㔳㈱㝣搹ㄲ搸㈶㑦愳挹改㄰㑡敤㙦㘷扢㙡搴攰㝤ㄶ㍤㌲㝦捥昱㘷晣扣㜰攵㔵㥦㡦㔴㍣摡㤴㙣㘷㘲㈱㍣摢㔹っ戵〶㐲㍢ㅢ挲㤷㉤㠶㉦攴㜳㘸㜲㉥㠴㔲㜹㍢摢挶扢㍥㍣戱昲捥㡡㔹㌷敥㍦㜷晤挱搷攷摢搵㄰愸㈵摢昹㔸〸捦㜶〱㐳㕤〸愱㕤〴攱换㤶挰㈷攰㘲㥡㕣〲愱搴㈲㍢摢〷搷㝥摤㌲攲戶㐹㤳㔷て㍣敡㡣㜷㍥搸昵㌲戵㈱搴㤲敤㔲㉣㠴㘷扢㡣愱㉥㠷搰慥㠰昰㘵㑢㘲㉢戹㤲㈶㔷㐱㈸㌵摦捥㜶昰慢㐷㍥扦搹㐱搳㜷㌹昵挲㐵㤵㠷㙤戵搱㑤㡡〷敡㤲敤ㅡ㉣㠴㘷晢㌳㐳㕤ぢ愱㕤〷攱换㤶挰㝥昲㝡㥡晣〵㐲愹㌹㜶㌶敤昹摢㝥晤改㤰㡦㘶㥦㥤㜸昴敦换搶㥣㕦愳㌶㠶㕡戲摤㠰㠵昰㙣㌷㌲搴㕡〸敤㈶〸㝦㌶㙣㤳㌷搳攴ㄶ〸愵愶摢搹㉥慦扥㈲晡摣扤敦捥㍤攱摦搷攵㌶㍤敤㘶㕤㙤〲戵㘴扢つぢ攱搹㙥㘷愸㍢㈰戴扦㐱昸戳㘱㉢戹㤳㈶㜷㐱㈸㌵搱捥戶摤改ㅦ收㙦ㅣ㌲㘵㤷㥢㘷㙤㔳晦摥㐵㌷晦㔶㙤ち戵㘴扢〷ぢ攱搹敥㘵愸晢㈰戴晢㈱㝣搹攲搸㑡ㅥ愰挹㠳㄰㑡㘵散㙣㥦敥戳㘰愷敤㝦㕡戵换昵摢敥搸戴昹扥㝢㥣慥㠶㐲㉤搹ㅥ挶㐲㜸戶扦㌳搴㈳㄰摡愳㄰扥㙣〹㝣㜷㍦㐶㤳挷㈱㤴㡡摢搹摥㕡㔴㕣㝥昰昷㙦敦㝡搳挵㈷捣ㄹ㜳㙥晣晥晥㑦㐰扤扢㝤㌰㍣戵㉤扢ㅣ㍦㉦扡㝥戹挴挷㐶昹慦攷㥦㙣昸挵㔶慣㉤愶㡡戱㔸愱㌶㥡㑤㘴㉢慢ㄱ㜶㕤㝦ㅢ㜰㔷摤扦戸㘷㈳㡥愹㤷换㡦㠵捤㈶㘷摢捤慥摦づ愳㙤摤攴搶愵㉤㠵昶愱挱捡晡㡥㙣㠷戹愹㔷搷ㄵ挴攷㔶㡦㥦㔲㘶扢攴摢挲敢戶㈰摢戴搴㥣戴愲搱㔲㙦敥㔱攳㠷㔴㙢㉥㕣扢㜳㥢㜹㘰愷搶㌷愲㐹昸愵扦㑣㘲晢搶搲㔲㔹攳ㅡ㍥㘵㜱㙢扢搹㈲挳ㅢ摤扣㕢㘳晥〰戳慤摥攴㜹〲戳㈰慢㍡㠴㉡晢搷摣攸戹㉤㔸㔱晣㍥㉢㡣㜰昷ㄶ愷慤攸㌰㕢ち㘶〱攳㕤㘲戶㜵慣㥣㤷捤㌵㤹ㅢ㤶㤸㔸㌹愱搸愴愴㝢攷搶晣搲昶㈹慤㉤ㅤ㙤慤㑤愵㥡㐹㠵㘵㔹晣㠲㉣捣㙥㉤㤸昸〱㔸挱㐷㤹㉡敢搳㐷愹戲㙤㠳㝥㠵㌱㙥晢㔸㜹㈳㕣㙦昱收㜸捦㌷㉥摤散挶敥㠱戵挳㕡㌴㤹摣㈶换㐷昶㄰㑣攲㌲捣愸㜰㐳搷㍡昱愴ち慤户〹户㤶㌱㜶扥㜳晦㝦㡤换换〷搹㙢㍦㙤ㄹ㝥㘵敦㠲ㅦ㤴㑤㘶㕢户愷㠴ㄴ㐷愴㍦〹㔱戹㍤㍥捤愱昴㉡㘰愱㔶愸㤵㤵换ㅢぢㅤ㡢戵挵㘶攳㝥㡢㜹挸㠵搳㐶㔵㔵㐴敢㝢攸㑦愳㑢㝦㠶攲㔹㠸㐸愴㑣㝢㡥㐶㕡㐴晦愷搵慥ㅣ㠱晦㝢晦晢扤ㅣ㕥扡㥣㉦挰挹㥤昶捡收㥤㕢摢摡晢昴〹㕡换㕤戲敤㡢㍢戸㜹㜶慦㘴扣攷㈹㕥㠰愸ㅣ〹搱攳改㠱㠱㌰慡攰㔹㤰〱捤㔳捤㘲ㄶ攷㥥攴搳慤戲㤵捤搶改㡣愹㘶㝢㕥攷㜹㡦ㄹ昸慣慣搰戰㠴て㝦晦㘶㙥晤收㡡㡥愹搹㡥㙣摦㘶㥣㐱挱扢愴挳㘸戴㜸㔹㑢昴ㅣ㈰㝤㡥㜷挴㙥㈱㠲㈱㡢慥㈸晤愴挳㡡㠴てづ㍥㉦㘵㝤㙣搹晤㑡㘰散㕢㘰㈵㌴敦㠶㕥㝡㈶㠴攷㈴愶㥢㉤昳㔶㉥㌱摢㘹㕥愵㜵㡢搲晢昱㘲戰戹昹摣晣㡥挶愶昶戱ㄸ改昴戶搶愵㑢晥㥢㜱ㄸ㑢㝦ㄱ挲㜹㔴㙥㠵慤㜸摤搷〹戸捡晡㉥攳㝢搳搰㔰㔶挵㘸散搱户愴攰搶㡡㘰扦攲㍦㜹攸慦攰扦㐸㜷扡捡ㅡ㔸昴收慣㔱㈵散晢㌷㠳搰扣㌶㔳捥㠳㔵㐹〳戴〷㌴敦搹摡㜶㐰慥戵昵〰㙥㑦敢㐹慢㝤戱㘹㜶昰摣㔲㍦晢㕣㥡㥣㌳㔳慡㑦㥦㤲昳㐲慥㤳㔰挳㄰㕦㝢ㅤ㘲挰愴愶愶攱㑥挴㜶敤つ㜴昵挱㔹㉥敤㑤㉣㈴戱㈷敦㘸敤㐰搲攱换敡㠶㙦㌷㝣戲搹摥㌱㝣ち扥㉣㠷昳㉢慡愹戱挵ㅣ扥㑤㑢敢昰㌶戳㝤〹捥㈶㥢愳挶慥㘸㙡㕦愱㌶〳ㄹ㥥摤ㄹ昹㐵敤晥捦㈷扥㥥㜴搵〷㡦㥡摢昶㍤昸ㅦ㙡愸慤昰㥤㘴摡〶戹慡昱搲摦㠱㔰㥢挰㡣㝢ㅣ㉣㤷㍥昴昷搰搶摦愷昸〰〲晢つ㜹㈷戰摢昸挸㙡慡㔱昸㥦扢づ晤㘳㡡㑦㈰搴㘸〸㝥㜰昵㑦㈱㥣㠷㌲㄰㥦摢㠳扣愷摢愲摢晦㥥㝥㠹摥㠸摥㡤㑥㡤㠱〵摦㔷㥤ㅣ㜵㤲搳㐹㑤㘹〸ㅣ〸愰搲㔶昸捥㝢㙤て㌷〱昰ㄳ晤晢挰㉣ㄸ挰㉦捣㐱㌰㍡户㐶ㄷ㠰㜲慢愹愲搰〹㠰㍥攸搰㜹摥㕦挵搱㈵〰㉡搱㜲ㅥ敡㠷㕦㕣〰㘲攸昶〳搰ㄹ㔳敦㐶愷ㄲ昰ぢ〲昰ㄹ㠲〷〲昸搴㔶昸㑥挵搵㈱㔲㌵㐷戱〱㠷晣㌱捣㠲〱っ㠶㕡ㅦ㐲戱㈱㠴ぢ挰挶㔶㔳愵㄰㐴〰㙣㐲愳㑤㈱㔴〶㕤〲㘰㈸㕡捥㐳扤攵〶㤰㐶户ㅦ挰㌰挶搴扢搱愹㜱昰ぢ〲昰㔲ㄸ㠰ㄷ㙤㠵敦散攰㜸㐴慡收㈸戶攱㤰㥦て〵戰㉤搴晡㘸㡡㌱㄰㉥〰㘳慤愶摡〹㐱〴挰昶㌴㡡㐲愸㠹攸ㄲ〰㌱戴㥣㠷晡㠷ㅢ挰〴㜴晢〱搴㌲愶摥㡤㑥㑤㠲㕦㄰㠰晢挳〰摣㘷㉢㝣㈷㉣愷㈲㔲㌵㐷戱ㄳ㤲慡㝢㐲〱㑣㠴㕡㥦㐴㌱ㄹ挲〵㘰慡搵㔴搳㄰㐴〰㑣愳搱捥㄰㡡愷㌰〵挰㜴戴㥣㠷扡挵つ㘰㘷㜴晢〱捣㘴㑣扤ㅢ㥤摡〵㝥㐱〰慥つ〳昰㘷㕢攱㍢㠷㍡ㄳ㤱慡㌹㡡㜹ㅣ昲搵愱〰ㄶ㐰慤敦㐹戱ㄷ㠴ぢ挰㐲慢愹㘶㈱㠸〰搸㠷㐶㡢㈰搴ㅣ㜴〹㠰摦愰攵㍣搴挵㙥〰戳搱敤〷㤰㘵㑣扤ㅢ㥤㥡ぢ扦㈰〰㘷㠵〱㌸搳㔶昸㑥敢敥㠱㐸搵ㅣ挵晥ㅣ昲改愱〰㥡愰搶㥢㈹㕡㈰㕣〰㤶㔸㑤㔵㡦㈰〲攰㐰ㅡ戵㐱愸昹攸ㄲ〰敤㘸㌹て㜵㥣ㅢ挰㍣㜴晢〱㉣㘷㑣扤ㅢ㥤㕡〰扦㈰〰㠷㠷〱昸扤慤昰㥤㘹摥ㅢ㤱慡㌹㡡挳㌸攴㔵愱〰づ㠷㕡㍦㠲㘲㌵㠴ぢ挰㤱㔶㔳㉤㐴㄰〱昰㐷ㅡㅤ〵愱ㄶ愱㑢〰ㅣ㡤㤶昳㔰换摣〰昶㐱户ㅦ挰昱㡣愹㜷愳㔳扦㠱㕦㄰㠰愶㌰〰〷搸ち摦挹敦㝤ㄱ愹㥡愳㌸㠳㐳㙥っ〵㜰ㄶ搴晡ㅡ㡡戳㈱㕣〰捥戵㥡㉡㡢㈰〲攰㍣ㅡ㥤て愱昲攸ㄲ〰ㄷ愰攵㍣搴扥㙥〰㌹㜴晢〱㕣〲晢㠸摥㡤㑥ㄵ攰ㄷ〴㘰㐱ㄸ㠰昹戶挲㜷㍥㥥㈷摡慢㌹㡡㙢㌸攴晡㔰〰搷㐲慤㕦㐷㜱㍤㠴ぢ挰㕦慤愶㕡㡣㈰〲攰〶ㅡ摤〸愱昶㐷㤷〰㔸㡢㤶昳㔰扢扡〱㌴愲摢て攰㔶挶搴扢搱愹〳攰ㄷ〴㘰㘲ㄸ㠰〹戶挲㌷㐵搰㠲㐸搵ㅣ挵扤ㅣ昲昸㔰〰昷㐳慤㍦㐰昱㈰㠴ぢ挰挳㔶㔳戵㈲㠸〰昸㍢㡤ㅥ㠱㔰〷愲㑢〰㍣㡡㤶昳㔰㐹㌷㠰㈵攸昶〳㜸㠲㌱昵㙥㜴慡つ㝥㐱〰戶つ〳㌰捡㔶昸㘶㉤㤶㈲㔲㌵㐷昱〲㠷扣㜵㈸㠰㤷愰搶晦㐵昱㌲㠴ぢ挰扦慤愶㕡㠶㈰〲攰㔵ㅡ扤〶愱㔶愰㑢〰扣㡥㤶昳㔰㕢戸〱㉣㐷户ㅦ挰摢㡣愹㜷愳㔳㉢攱ㄷ〴㘰㜰ㄸ㠰㐱戶挲㌷㤱昲㍢㐴慡收㈸㍥攱㤰搷て〵昰ㄹ搴晡攷ㄴ㕦㐰戸〰㝣㘵㌵搵㈱〸㈲〰扥愶搱㌷㄰㙡ㄵ扡〴挰户㘸㌹て㔵攵〶㜰㈸扡晤〰㝥㘴㑣扤ㅢ㥤㍡っ㝥㐱〰㝥昹㌹攴㔰昸㘷㕢攱㥢摢㌹〲㤱慡㌹㡡㡡㜲っ昹㐷㤸〵ㅦち㙢㔰敢㝤㈹慡㈰㕣〰㈲㔶㔳慤㐶㤰ㄱっ搴㡦㐶晤㈱搴㤱㘸ち㠰〱㘸㌹て昵〵㜲㜴晥ㄸ晡〳扡晤〰搶㠷㝤㐴敦㐶愷㌸㠷ㄴ〴攰扤㌰〰敦摡ち摦㜴搳㌱㠸㈴〰㌶攵㤰摦づ〵戰ㄹ搴晡收ㄴ㕢㜰㜴㕤扦〶㠷㕢㑤㜵㉣〲㡤攰敡㔴搳㘸〴㠴㍡ㅥ㑤〱戰㈵㕡捥㐳扤散〶㜰ㅣ扡晤〰戶㠶㝤㐴敦㐶愷㑥㠰㕦㄰㠰愷挳〰㍣㘵㉢㝣㌳㘰㈷㈳㤲〰㠸㜲挸㑦㠴〲㠸㐳慤㈷㈸㤲ㅣ㕤ㄷ㠰㍡慢愹㑥㐱愰ㄱ㕣㥤ㄴ㡤搲㄰敡㌴㌴〵㐰〶㉤攷愱ㅥ㜴〳㌸ㄵ摤㝥〰攳㘱ㅦ搱扢搱愹搳攱ㄷ〴攰㡥㌰〰户摢ち摦愴摣㔹㠸㈴〰㜶收㤰㙦つ〵戰ぢ搴晡っ㡡㕤㌹扡㉥〰戳慣愶㕡㠳㐰㈳戸㍡戳㘹㌴〷㐲㥤㠳愶〰㤸㡢㤶昳㔰搷扢〱㥣㡤㙥㍦㠰㝡搸㐷昴㙥㜴敡㕣昸〵〱戸㉣っ挰愵戶挲㌷㑦㜸〱㈲〹㠰㐵ㅣ昲㈵愱〰㝥ぢ戵摥㐰戱㉦㐷搷〵㈰㘷㌵搵㠵〸㌴〲㉦㍤㑦愳〲㠴扡ㄸ㑤〱㘰愲攵㍣搴搹㙥〰ㄷ愱摢て愰ㄱ昶ㄱ扤ㅢ㥤扡〴㝥㐱〰㑥ち〳㜰愲慤昰㑤㕤㕥㠶㐸〲愰㡤㐳㍥㍥ㄴ㐰〷搴晡㔲㡡㘵ㅣ㕤ㄷ㠰ㄵ㔶㔳㜱㕥㜳〴㔷㘷㈵㡤づ㠲㔰㔷愲㈹〰づ㐶换㜹愸搵㙥〰㔷愰摢て㘰ㄵ散㈳㝡㌷㍡㜵ㄵ晣㠲〰ㅣㄴ〶㘰愵慤昰捤愶晥ㄹ㤱〴挰㔱ㅣ昲昲㔰〰挷㐰慤ㅦ㑢㜱ㅣ㐷搷〵攰〴慢愹慥㐵愰ㄱ㕣㥤ㄳ㘹㜴ㄲ㠴扡ㅥ㑤〱㜰㌲㕡捥㐳戵戸〱㕣㠷㙥㍦㠰搳㘱ㅦ搱扢搱愹扦挰㉦〸㐰㈱っ㐰摥㔶昸㈶㜸㙦㐴㈴〱㜰㍥㠷㥣つ〵㜰㈱搴晡㐵ㄴㄷ㜳㜴㕤〰晥㘴㌵搵㕡〴ㅡ挱搵戹㤴㐶㤷㐱愸㥢搱ㄴ〰㤷愳攵㍣搴㕥㙥〰㌷愱摢て攰㙡搸㐷昴㙥㜴敡ㄶ昸〵〱㤸ㄳ〶㘰戶慤昰捤㌹摦㡥㐸〲攰㐶づ㜹㘶㈸㠰㥢愰搶㙦愶戸㠵愳敢〲㜰㥢搵㔴㜷㈰搰〸慥捥敤㌴扡〳㐲摤㠹愶〰昸ㅢ㕡捥㐳㑤㜶〳昸ㅢ扡晤〰敥㠱㝤㐴敦㐶愷敥㠲㕦㄰㠰㜴ㄸ㠰㤴慤昰㑤㠳摦㡢㐸〲攰ㄱづ戹㌶ㄴ挰㘳㔰敢㡦㔳晣〳挲〵攰㐹慢愹敥㐳愰ㄱ㕣㥤愷㘸昴㌴㠴㝡〰㑤〱昰っ㕡捥㐳㡤㜱〳戸ㅦ摤㝥〰捦挳㍥愲㜷愳㔳て挲㉦〸挰㠸㌰〰搵戶挲㌷㌳晦㜷㐴ㄲ〰慦㜱挸挳㐲〱扣〱戵晥㈶挵㕢ㅣ㕤搷ㄶ昰㡥搵㔴㡦㈰搰〸慥捥扢㌴㝡て㐲㍤㠶愶〰㜸ㅦ㉤攷愱㌶㜴〳㜸ㄴ摤㝥〰ㅦ挳㍥愲㜷愳㔳㡦挳㉦〸㐰晦㌰〰晤㙣㠵户㔸愰昲㐹㐴敡挵㈴㙦㍦づ戸戸愰搱㕣捥㔹愹昵㡡㈸㈳㥥戲戴扤愳㔵愶搰〶ㄴ愷戶捥㘹敤㤸摡搸扥愴㈹扢㜲㔰搱㕥搸㜳戱搹㠲〹敥㌶捣㜳㝢晡㕡㤷㉣㌱ぢ㝡戱扥㜵㘹㕢摥㥣㌱昵㝦㘱〲ㅣ敢㠷户㑥收扥换ㄵㅥ晦搹㥣㙥ㄹ㍣戱㤵攰㔱㔶昹㌴〲㝡愷收愴㤸搹㌵㡤㉥㡢〶っ〷㜶ㄱ㥤搷搸搱㘴昶㉢捡ㄴ戶㉣㔷ㄵ㐱ㄱ㔵〳㠵扥挵㜹㡢㌱㘵㌵㜵㐰㜱㝡㕢㘳㠱㜳㐴㝣㌳〶㕢愶戳捣晤㔰㈱戰㕢㙢㝢㈳㉢㤹〷ㄴ攷戵㘵㕢摡㤷㜰戲㌳扦㜲㠳㤲㤶捣㡡㔶ㄶ㈷㌷戶戴㈳㡤扣㡢㕣ㅥ㔸慣㕦摣扡ㅣ㤷㌰㉣㙤㙥㤹㥥㕤搲晥㍦昱慥㈸扥㉤昲㤰户㐶㤵慢昲㜲㔵㔵㕥昵㥦扥㍦摡㌷昸㡣つ戲㡡挳㠷㘳㍢敤㘸㙢捣㉤㈵㌰挹ㄱ㠷慣愰㤰昷戰慣昲ㄹ㉣㜹愷㌵㕤㙦愱愷㈶㠱㘳㉤㈹捤て㥣ㅥ敦扣㉥㘴㜳㤸敢摦㘲㌸晤扦㠳搸㜵晡晣ㄹ㕤搵㍡晦愷㡢㉣㉡㥦㐵攴㜵㉥㡥ㄸ〲攳昵慣㑤㠸〵ㄳ摣愲昰挹挴㤶挰㤶㜷戳㡣ㄴ挵㠶㕢攸㝡㕤㡢㍢㘳㝥扤㝦㜱㔶㌶㘷㌶愱㉣愰㌹摢戱㥥搵㘰㝤〶㡡昰摢㙤摤㤴搶收收㉣㌷㌹㕥㑡㔰㥦捦㌶㤹㔵挵㐹㑢㍢㕡㘷㌷戶攸㐵〸搹㉥敤慥散ち㜴㘵㔷㔸ㄳ昸挵㍤㔸㉥㈴换㡣搵扡㕦戶慤戱㘳㜱㜳㘳扥㡡つ捥㤷晥㑦㙣慢搸㝦㔴〰愶昳㜰昶㈵摥㡡〰㙢㕥ㅥ㙦昷㔸ㄴ搱㄰ㅤ摦㝥㙣搱攵㑡挳㍦昵ㅦ㔶㤳㘰捦㈳㕦㈸晡て㠸㔶㠹㤷散㡡㘴㉣㥦挹㔴㉣ㄶ㍦㕢㠵㑤㔴㜶㑥敡㥦㌴挰㑢晦ㄱ愶㕣攰慢攲㜹㠸㙥㑢つ晡挲㈰㌲慢㌵㕢搸㌹㥢挷㘵㐱㝤敤㡢㠲慡昰搶㜲㔷搳㘶戰昸㘳ち敡㠹㌰扢扤慣戱㘰戶㔵戱愳ㅥㄷ㍤㔵戰㙣㐴戳摥㐳㑣㠳昷㈹慢慣散㔷ㄵ㤴㙢㠶ㄳ㙢愴㍤愵敥扥愸㙡㠶㉦晥㐷扢愷㈷㜰散㤱㠸㝣㐵晤㠴搵搱㝦收㍡扤㠰㑥慥㡦挷攰ㄷㅡ晣ち㔱昹㈲㤴摥昷愶戴づ〳搵ㅡ㍡㡣㉡攴㜲ㅡ㔶㠸㔴愱㥡㐲㑡㑢㉡㘵㐵晡戹㑡㐲㌴慢ㅡ愴捡戹㐶㐷慢挷㔶㙥ㄶ㈲搶晥㤵愵㈷昸㘶㈸㉢㉦慦挰㕢慤㜹换改㝣㘹ㄱ慣戹摥㤴㕡ㄱ戵〵㠶愰戱㡣㜰㈸㍦㉣㠸摦㄰㜴捤捡㜳戰挲摣昶慦昸㑦ㅥ㤱㠸㕥づ㥦戲㠸㝡〵搲〱ㄱ㘱㡦㐵ち㙦〱捥㠳㐱愸㜷搰挹挳〱搷㤷㤷㝡て㑤㝥㠱攱散ㅥ㔸挹挳戳㜳㔴敦愳㤷㍢㐸㕤㘳㤰て戰挴晤㑥攷㜶㔸㠵摥㥥户挳㡦攸㠱㤷捥ぢ摥戸㈰慦㡦戱攰っ㤹ㅤ昶㤰㈳戰搱晢搱昰㤳㘰㠳晥㌴ㄸ㐰㠳㑦㘱挰㌷㔸㕢て慤㔰㜰扣㜶㈶〰㥣〱ㅦ㠰晢搲㤵挴〵㙥㝤㈶搹㠰㐹㝥㠲㠱ㄷ摣㉦攸敢〱ㅣ摦㈳〱㌷㤸㐱戸挶㈵攰㌶㐴㙦捦攰捡攱㐶㌴晡㐶ㄲ挴㙡㈸㤶㈶〴㠰摢ㄸ㌶晡㈶㌴㘴搹㐲㠰挱愶㌴ㄸ㑡〳㔶㌲〸戸捤搰ち〷㠷㘲晡〰㜰㕢挰〷攰㔸摤攰㈴㜱㠱ㅢ挶㈴挳㤹㠴㤵〸㕥㜰㉣㍦攸〱ㅣ㡢ㄳ〴摣〸〶㘱㤵㐲〹戸㤱攸敤ㄹㅣ慢ㄹ昰挴〵㕥っ㠲〵㜹戱愴挱ㄹ㌲㍢散㉤㙥㉢搸攸㕢搳㤰攵づ〱〶摢搰㘰ㄴつ㔸〱㈱攰戶㐵㉢ㄴㅣ慦㘸ち〰㌷〶㍥〰㌷捣㤵挴〵㙥㍢㈶ㄹ换㈴慣㘰昰㠲㘳搹㐲て攰㔸搴㈰攰愲っ挲敡㠶ㄲ㜰㜱昴昶っ㡥㔵㄰㜸攲戴㈸㠳㌸攰㔸ちㄱ挰㈵〹ㅢ扤㤶㠶㉣㤳〸㌰愸愳㐱㡡〶慣㥣㄰㜰㘹戴㐲挱昱攲慣〰㜰攳攰〳㜰慣愶㜰㤲戸挰敤挰㈴㍢㌲〹㉢ㅦ扣攰㈶愲慦〷㜰㤳㘰㈲攰㜶㘲㤰挹㘸㤵㠰㥢㠸摥㥥挱戱㝡〲㑦㤴㔶㌰㠸〳㡥㈵ㄴ捥㤰搹㘹㙦㜱㤳㘱愳㑦愱㈱换㉢〲っ愶搲㘰ㅡつ㔸㜱㈱攰㜶㐶㉢ㄴㅣ慦㌳ぢ〰户ぢ㝣〰㡥㔵ㄸ㑥ㄲㄷ戸ㄹ㑣戲㉢㤳戰㘲挲ぢ㡥㘵ㄲ㍤㠰㘳ㄱ㠵㠰㥢挵㈰慣愶㈸〱㌷〷扤㍤㠳㘳搵〵㥥戸㘸㡤㐱ㅣ㜰㉣扤㜰㠶捣㑥ㅢ摣㙥戰搱㜷愷㈱换㌲〲っ昶愰㐱㍤つ㔸愹㈱攰收愱ㄵち㡥㤷捣〵㠰㕢〰ㅦ㠰换扡㤲戸挰敤挹㈴㝢㌱〹㉢㉤扣攰㔸㕥搱〳㌸ㄶ㕦〸戸㠵っ挲㉡㡣ㄲ㜰㡢搰摢㌳㌸㔶㙢攰㠹㉢攲ㄸ挴〱挷㤲㡤〰㉥扦㠵㡤摥㐰㐳㤶㜳〴ㄸ散㑢㠳㉣つ㔸攱㈱攰㜲㘸㠵㠳挳㜵㈶〱攰ち昰〱㌸㔶㝤㌸㐹㕣攰㑣㈶㈹㌲挹㘱㌰昰㠲㍢ㅣ㝤㍤㠰㘳搱㠶㠰㕢捣㈰慣摥㈸〱户㍦㝡㝢〶挷㉡て㍣㜱戹ㅤ㠳㌸攰㔸敡攱っ㤹㥤昶ㄶ搷〴ㅢ扤㤹㠶㉣〳〹㌰㘸愱㐱㉢つ㔸ㄹ㈲攰㤶愰ㄵち㡥ㄷ㌲〶㠰㙢㠳て挰戱㕡挴㐹攲〲搷捥㈴扣挹㠰㘲㘵㠷ㄷㅣ换㌹㝡〰挷㘲て〱户㡣㐱㔸昵㔱〲㙥〵㝡㝢〶挷敡㄰㍣㌱ㄷ挰㈰づ㌸㤶㠸㌸㐳㘶愷つ敥㈰搸攸〷搳㤰攵㈳〱〶扦愳挱㈱㌴戸〰〶〲敥㔰戴㐲挱昱㥡捣〰㜰㠷挱〷攰㔸㘵攲㈴㜱㠱晢㍤㤳ㅣ捥㈴慣〸昱㠲㘳ㄹ㐸て攰㔸㈴㈲攰㔶㌳〸慢㐵㑡挰ㅤ㠹摥㥥挱戱慡〴㑦㕣㈸挸㈰づ㌸㤶㤶㌸㐳㘶愷つ敥㈸搸攸㐷搳㤰㘵㈷〱〶挷搰攰㔸ㅡ戰ㄲ㐵挰ㅤ㠷㔶㌸㌸㕣捡ㄷ〰敥〴昸〰ㅣ慢㔳㥣㈴㉥㜰㈷㌲挹㐹㑣挲㑡ㄲ㉦㌸㤶㡦昴〰㡥挵㈵〲敥ㄴ〶㘱㤵㐹〹戸搳搰摢㌳㌸㔶愳攰㠹慢㄰ㄹ挴〱挷㤲ㄴ㘷挸散戴挱㥤〱ㅢ晤㑣ㅡ戲㕣㈵挰攰㉣ㅡ慣愱〱㉢㔸〴摣搹㘸㠵㠲攳㤵戲〱攰捥㠵て挰戱慡挵㐹攲〲㜷ㅥ㤳㥣捦㈴慣㐰昱㠲㘳搹㐹て攰㔸㤴㈲攰㉥㘴㄰㔶愷㤴㠰扢ㄸ扤㍤㠳㘳ㄵぢ㥥戸挴㤱㐱ㅣ㜰慦㘲挹ㄹ㌲㍢㙤㜰㝦㠲㡤㝥㈹つ㕦ぢ㌶戸㡣〶㤷搳攰㜵ㄸ〸戸㉢搰ち〵挷㡢㝥〳挰㕤〵ㅦ㠰㘳㌵㡣㌳ちㄷ戸慢㤹攴ㅡ㈶㘱攵㡡ㄷㅣ换㔵㝡〰挷㘲ㄶ〱㜷㉤㠳戰慡愵〴摣昵攸敤ㄹㅣ慢㕦昰挴昵㤳っ攲㠰㘳〹㡣㌳㘴㜶摡攰晥ちㅢ晤〶ㅡ戲㍣㈶挰攰㐶ㅡ慣愵〱㉢㘶〴摣㑤㘸㠵㠲攳昵换〱攰㙥㠱て挰戱㡡挶㐹攲〲㜷㉢㤳摣挶㈴ㄵ昸ㄹ敦〵挷㌲㤷ㅥ挰戱〸㐶挰摤挱㈰慣㠶㈹〱㜷㈷㝡㝢〶挷慡ㄹ愲搱敦㘲㄰〷ㅣ㑢㘷㥣㈱戳搳〶㜷㌷㙣昴㝢㘸挸戲㥡〰㠳㝢㘹㜰ㅦつ㔸㘹㈳攰敥㐷㉢ㅣ㕣昰〱昰㠳昰〱㌸㔶摦㌸㐹㕣攰ㅥ㘲㤲㠷㤹㠴㤵㌲㕥㜰㉣㡦改〱ㅣ㡢㘷〴摣㈳っ挲㉡㥡ㄲ㜰㡦愱户㘷㜰慣戶ㄱ㜰㡦㌳㠸〳慥ㅡ扤捥㤰㕤攰晥〱ㅢ晤〹ㅡ戲ㅣ㈷挰攰㐹ㅡ㍣㐵〳㔶攸〸戸愷搱ち〷㠷㉢㜸〳戶戸㘷攱〳㜰慣摡㜱㤲戸挰㍤挷㈴晦㘴ㄲ㔶搸㜸挱戱慣愶〷㜰㉣扡ㄱ㜰㉦㌰〸慢㙦㑡挰扤㠴摥㥥挱搵挱㑤挰晤㡢㐱ㅣ㜰㉣搵㜱㠶散〲昷㌲㙣昴㔷㘸㤸づ㌶昸㌷つ㕥愵〱㉢㝢〴摣㙢㘸㠵㠲攳〵昲〱攰摥㠰て挰戱摡挷ㄹ㠵ぢ摣㥢㑣昲ㄶ㤳戰㌲挷ぢ㡥攵㌸㍤㠰㘳戱㡥㠰㝢㠷㐱㔸戵㔳〲敥㍤昴昶っ㡥搵㍤〲敥㝤〶㜱挰戱挴挷ㄹ戲ぢ摣〷戰搱㍦愴㈱换㝦〲っ㍥愲挱挷㌴㘰㐵㤰㠰晢〴慤㔰㜰扣搶㍦〰摣㘷昰〱㌸㔶〹㌹㐹㕣攰㍥㘷㤲㉦㤸㠴ㄵ㍤㕥㜰㉣攳改〱ㅣ㡢㝣〴摣㔷っ戲㉦㕡㈵攰扥㐱㙦捦攰㔸ㄵ㈴攰扥㘵㄰〷ㅣ㑢㠳㥣㈱扢挰㝤〷ㅢ晤㝢ㅡㄶ㠲つ㝥愰挱㡦㌴㌰㘱㈰攰㝥㐲㉢ㄴㅣ㙦㕢㄰〰敥ㄷ昸〰ㅣ慢㡢㥣㔱戸挰晤捡㈴㘵㤸戲㔰慣〴昲㠲㘳昹㑦て攰㔸ㅣ㈴攰㜰㔶扢㑣㉤㐳慢〴ㅣ慥㈶㕥〷㜰㉢攰㈶攰㉡ㄹ挴〱挷㤲㈲㘷挸㉥㜰ㅡ㙣昴扥㌴㘴戹㔱㠰㐱ㄵつ㜸摦㌴挵ち㈴〱ㄷ㐱㉢ㄴㅣ敦挰㄰〰慥㍦㝣〰㡥㔵㐹㑥ㄲㄷ戸〱㑣戲ㅥ㤳戰㠲挸ぢ㡥㘵㐳㍤㠰㘳㔱㤱㠰㌳ㄸ㠴搵㐵㈵攰㌶㐰㙦捦㕢ㅣ慢㤰〴摣㈰〶㜱挰戱ㄴ挹ㄹ戲ぢ摣㘰搸攸㐳㘸挸㌲愵〰㠳つ㘹戰ㄱつ㔸戹㈴攰㌶㐶㉢ㄴㅣ㙦㈶ㄱ〰㙥㔳昸〰ㅣ慢㤹㥣㈴㉥㜰㐳㤹㘴㌳㈶㘱攵㤱ㄷ摣㠵攸敢〱摣㐵㌰ㄱ㜰㕢㌰〸慢㤲㑡挰つ㐷㙦捦攰㔸扤㈴攰慡ㄹ挴〱㜷㈹㝡㥤㈱扢挰㡤㠰㡤扥㈵つ㔹摥ㄴ㘰㌰㤲〶㌵㌴㘰挵㤳㠰摢ち慤㜰㜰挱摦慡摢挰〷攰㔸〵攵㈴㜱㠱ㅢ挵㈴摢㌲〹㉢㤶扣攰㙥㐲㕦て攰㔸挴㈴攰挶㌰挸㉤㘸㤵㠰ㅢ㡢摥㥥挱戱敡㐹挰㙤捦㈰づ㌸㤶㍥㌹㐳㜶㠱㡢挲㐶㡦搱㤰㘵㔱〱〶㜱ㅡ㈴㘸挰㑡㈹〱㤷㐴㉢ㅣ㕣昰㤷㐳ㅤ㝣〰敥ㅥ㔷ㄲㄷ戸ㄴ㤳愴㤹㠴㤵㑥㕥㜰㉣㙦敡〱ㅣ㡢㥦〴摣㌸〶㘱ㄵ㔴〹戸ㅤ搱摢㌳㌸㔶㑢〹戸昱っ攲㠰㘳挹㔴〰㤷㥤㘰愳㑦愰㈱换愹〲っ㈶搲㘰ㄲつ㔸㘱㈵攰㈶愳ㄵち㡥㜷㉢〹昸愸㑥㠵て挰戱敡捡㐹攲〲㌷㡤㐹㜶㘶㤲搷㘰攰〵挷戲愸ㅥ挰戱㘸㑡挰敤挲㈰慣㥥㉡〱户㉢㝡㝢〶挷㉡㉢〱㌷㤳㐱ㅣ㜰㉣戵㜲㠶捣㑥晢㤷挳㉣搸攸戳㘹挸㌲慣〰㠳㌹㌴㤸㑢〳㔶㘶〹戸摤搰ち〵挷ㅢ慦〴㠰摢〳㍥〰挷㙡㉤㈷㠹ぢ㕣㍤㤳捣㘳ㄲ搶㜶挸攰攷戳㘵て扥㤲昳昳摥㘹㘷㕦㐹㠰㘴㈸戲㌸愰扥㘳㘵ㄳち㌲戸挸㘹㘸㙢㠹ㄳ敡ㄱ改挳攴㜸㙢ㅢ㈶昵㉡扣昷㤰攸昴㝤〲㠹晢つ昶摣㥦㐳摣愸㘱敤㐱攵㔵㍦晡敦㐱搱改捦㠱㜷㕤慣㑦ㅦ㍥戴㍤㌱挴挱戳ㅢ昳㙤慤敤慤挵㡥攱昵㈸㌶ㅡ捥晢㥤ㄴ换捡愲㤳㉡慦㐰挴挰㥣㕣戱㡡ㄶ摥㝢㜲ㄹ慦晦㡦ㅣ搰搲扡扣㐵㐶㔳搹捥摢扥〸慦扥㝤㤹㠶㑣攵戱㈵攰ㄹ慣㔳愰戳扥㌷攴㠰㍥〶㈷晡㘹慣㉤㐴扢㘶捡攴㈹㝢㌴攴捤扡扡㜴慣㌶㥦挹㐵㡢挹㐴戲㉥㤳慢㌵愳㘹戳㌶㕡捣攴昳搱㙣摥㤰扡〰挶搸〷㍥〶㉢〱㈴摤㈲戶㔸ㄲ㈰㉤敡㉡换㜱㘸戴慥㤳昴戰㉦㔳㌹㤵㔷〵㘵㔶昴敤慢㙡㍣户㈵昱㑤敥戳挴㐶敥敢愰㘹㥣摢慦扣ㄸ戰搶捤㠹〳散㝡㉦攸捣〳㍣扤〱㐳搰昷㠵㠸ㄸ㝤搰挱㍥㉤㡢收㝡㔳㈶㌷戸㙡㤴戴ㅣ晡搶㐷㕦改㍤㐱戵㍣扡晢愳㕢㙡ㅡ㜰戳搱㜶愳挲㡥愲㔷㌳扣〹扤㍥〲㑢㑡㐳扦㐰摡て㕤㕣㤰㔷ㄵ㝡戹㔵慢戳戰㈲摣㤶愰挰㘵戴㌰攱戶愰捥㐰て户㠷搲昷㔳㠷ㄳ㉤昴〳㈰昱㝥㐶散搰㕡ㄳ摡搶晢㤹㉤愶㤳搱㑣戱ㄸ慦㡤㈶㤲昱㘲㈶㥢愸㡤㘶戲㠵㤸㤹挸㐵戳㔹㌳㙢昴㜳㠶搳っㅦ愳扦搳㤲昷㜳㠰搳愲㑥ㄹ㘸昱㍤㔵㈷㘱㈰攴㡤攵㌲晤㐰愸昴㌶㠸㠸戱㍥㍡愴㡦摣㜴㠲搲㠹挵搸挰改摦㠶づ换搹㍦ち㑢㙡㌰晡㠵挴㑡㜴㜵㤲搸㄰扤㐲攲㐸愴昰㤳㔸㡤㕥㍦㠹㡤攰㠴㈰㌸攱つ〹ㄲㅢ摢愱戵㐳搱戶㐸㈴敡敡㌲搱㜴㙤慥㔰愸㡤㈵捤㑣㈶㥢㡤㐶攳㠹摡㜴㕤戴㌶㥢㉣㘶搳挶㈶捥㜰㔶挱挷搸搴㘹〹㠹愱㑥㡢㍡戵〵㕡㐲攲㔰㌷㠹㈳愰搲㔷㐳㐴㡣㘱㌰挰戳㑣昷㤰ㄸ敥昴㙦㑦攵搱㜴㠸㤲挴〸昴ぢ㠹㘳ㄹ㥥㍤㝣㡤㐴慦㤰攸〸㈴搱ㄶ㐸㠲㌳昲〸㠲㝡㝡㐸㤰搸捡づ慤㥤㠴戶㐵㈲㔳ㄷ㡦㈷搲㠹㑣戶㉥㕢㐸搶ㄶ㤳搹㘸㍣㥢挸挴㜲昸挰㥢㤹㐴㕤挲㤰挹㝡挶㌸ㄹ㍥挶㌶捥攰㠴挴㈸愷㐵㥤ㅡ㠳㤶㤰㘸㜲㤳㌸ㅤ㉡晤っ㠸㠸戱ㅤっ昰昴㤱ㄸ敢昴搷㔱㜹づㅤ㔲㔸㔲㔱昴ぢ㠹昳ㄸ㥥㍤㝣挵搱㉢㈴㜲㠱㈴昶つ㈴挱㈹㜶〴㐱昵㍤㈴㐸㈴敤搰摡挵㘸㕢㈴昰收愷㜲㈹㠰挸ㄵㄳ挹㘲愱㤰挹㈴捣㕣㈶㥢㡣㤹戵㘶㌶㤶挸ㅢ㌲晢捥ㄸ㤷挰挷愸㜳〶㈷㈴㔲㑥㡢㍡㌵づ㉤㈱戱搰㑤攲㜲愸昴㉢㈰㈲挶づ㌰挰搳㐷㘲㐷愷㝦㍣㤵㝦愶挳㑥㔸㔲㍢愱㕦㐸㕣挷昰散攱㙢㈲㝡㠵挴㙥㠱㈴收〴㤲攰㥣㌹㠲攰㕣㉡㈴㐸㑣戶㐳㙢㌷愲㙤㤱㠸ㄷ昳昱㠲㤹捦愵㜰攷戲㘴㉡㤶捣挴昳挹㕣㍥㤹㐹㐵㡢昹㘲㌲㥥㌶愶㌸挳㔹ぢㅦ㘳慡搳ㄲㄲ㌲㤳捥昸搴愹㕤愰ㄳㄲ扢戸㐹摣ち㤵㝥ㅢ㐴挴㤸〱〳㍣㝤㈴㜶㜵晡愷㔲㜹ㄷㅤ愶㘱㐹捤㐲扦㤰戸〷㕤㥤㈴收愰㔷㐸散ㄴ㐸㘲挷㐰ㄲ㥣〴㐷㄰㕣㥢ぢ〹ㄲ扢搹愱戵〷搱㜶㍥ㅤ搹㜸っ敢㡥㥢㈳㘵㤳㤹㐴㉡㕢㥢捣㘵愲㌱㌳㤳换㈵ㄲ㠹㘴挱搸摤ㄹ捥㐳昰㌱昶㜰㕡㐲㐲愶挶ㄹ㥦㍡戵〰㍡㈱㔱攷㈶昱㈸㔴晡㘳㄰ㄱ㘳㑦ㄸ攰改㈳戱㤷搳㍦㤳捡愷攸㌰ぢ㑢㙡㈱晡㠵挴㌳っ捦ㅥ扥ㄶ愱㔷㐸㡣〹㈴戱㙤㈰〹捥㙡㈳〸敥ㅦ〵〹ㄲ扦戵㐳㙢㉦愰㙤㝦㍡㘲戹㐲㕤㈱㠶ㄵ㡦挷㤳㤹㜴㍣㔷㡣㐵ㄳ㔱散㐶昱㤹㈹搶攵㔳㐶㠳㌳㥣ㄷ攱㘳散敢戴㠴㠴捣㜵㌳㍥㜵慡〰㥤㤰ㄸ改㈶昱ち㔴晡扦㈱㈲〶愷慥昱昴㤱㈸㍡晤㝢㔰昹㈶ㅤ敡戱愴ㄶ愳㕦㐸扣捤昰散攱㙢㝦昴ち㠹㑤〳㐹㙣ㅣ㐸攲〰㌸㈱〸敥摣〳〹ㄲ㑤㜶㘸敤〳戴㉤ㄲ㘶㍡㕢㕢㤷㌶㌳改㙣摥㑣ㄶ搳昸㔷㡣攷㘳㠵㐲㈱㕥挸㘷㙡ぢ㌱愳搹ㄹ捥㠷昰㌱㕡㥣㤶㤰㤰挹㙢挶愷㑥戵㐱㈷㈴㌶㜰㤳昸ㄴ㉡晤㌳㠸㠸挱戹㘸㍣㝤㈴㍡㥣晥扤愹晣㥡づ扣㡦㠲㕡㠶㝥㈱昱㉤挳戳㠷慦ㄵ攸ㄵㄲ㔵㠱㈴戴㐰ㄲ㉢攱㠴㈰㌸㙢〶〹ㄲ〷搹愱戵㥦搰戶㐸挴戰㥢挸愵㘳搹㐲戱㉥㤱㑣ㄵぢ㔹㘰愸捤ㄴ㡡搱㜸扣㉥㔱㠸搵ㅡ〷㍢挳昹ㄹ㍥挶敦㥣㤶㤰㤰搹㘸挶愷㑥ㅤ〶㥤㤰㈸㜳㤳㔰㤵搰㤷㐳㐴っ㑥㉥攳改㈳㜱戸搳扦㉦㤵㝤改㤰挵㤲㕡㡤㝥㈱挱摢晤㜷㤲㌸ㄲ扤㐲攲㥢ㅦ㠲㡥㈷扥㐲慦晦㜸㠲ㄳ挹ㄸ㈳ち㈱ㄱち㈴㡥戲㐳㙢敢愱㙤㤱㐸㤸㜵戹㐲摥㡣挵㤳搱㔸戲㔰㐸攵捣㈴扥㐱捤㐴㙤㍥㤱捤挴㔲㌱攳㘸㘷㌸〳攱㘳ㅣ攳戴㠴挴戱㑥㡢㍡㜵〲㕡㐲攲ㄳっ愶昳挸㙡㄰㔴晡㘰㠸㠸挱搹㘲㍣㝤㈴㑥㜲晡㜹㘳〶㝤ㄳ㍡㉣㈶㠹㔳搰㉦㈴㠶㌲㍣㝢昸㍡つ扤㐲攲慤㐰ㄲ㙦〴㤲攰捣戰㤰ㄸ㠶㔰㈰㜱㠶ㅤ㕡ㅢ㡥戶晤改愸㑢攷㘳㤹㘸㈱㤱㑦攵㤲㜵搹㑣愶㔸㠸愶戲昹㝣㌲㤵捥㘷愳愹㠲㜱愶㌳㥣㙡昸ㄸ㘷㌹㉤㈱戱挶㘹㔱愷捥㐵㑢㐸扣散㈶㔱〳㤵扥ㄵ㐴挴攰昴㉦㥥㍥ㄲ攷㍢晤扣〸㐱ㅦ㑤㠷㔶慥昳㠵攸ㄷㄲ摢㌱㍣㝢昸扡ㄸ扤㐲攲改㐰ㄲ㑦〶㤲戸〴㑥㐲㈲㠶㔰㈰昱㈷㍢戴ㄶ㐷摢㈲㤱㑥搷挶ぢ搱㙣㉥ㅦ挷摡搷搵愶㌲戵昸ㄶ㈹收昰搷ㅢ昲戵挹㐲㉣㘹挸㉣㌰㐷㤸㠰㡦㜱㤹㌳㌸㈱㈱ㄳ挰㡥㑥㕤〵㥤㤰㜸挴㑤㈲〵㌷㍤つㄱ㌱慥㠶〱㥥㍥ㄲ搷㌸晤㑢愹ㅣ㑦㠷㘵㔸㔲搷愲㕦㐸㑣㐰㔷㈷㠹敢搱㉢㈴敥づ㈴㜱㘷㈰㠹扦挰㐹㐸㑣㐱㈸㤰昸慢ㅤ㕡㥢㡡戶㐵〲㕦愰戸搳㘶㌲㤱愸挵捡㐷昳㠵㙣㉡ㄶ慦㉢搴攵㌳㠵㜸戴㤸挸愷つ㤹搶攵〸愷挱挷戸搱ㄹ㥣㤰㤰ㄹ㕤㐷愷㙥㠱㑥㐸摣攲㈶㌱〳㙥晡慥㄰ㄱ攳㔶ㄸ攰改㈳㜱㥢搳捦㝢㌶攸㜳改㜰〸㤶搴ㅤ攸ㄷㄲ扢愳慢㤳挴㥤攸ㄵㄲ搷〶㤲戸㈶㤰挴㕤㜰ㄲㄲ昳ㄱち㈴敥戶㐳㙢ぢ搰戶㐸ㄴ㤳搱㈸㡥㈸㜲㜵㘶㙤㈲㤹挸㈶㜳昱㜴慥㉥㤳慣㡢搷挶愳愹㐴慡㘸挸㍣㉤㐷戸㈷㝣㡣㝢㥤挱〹㠹晢㥣ㄶ㜵敡㐱戴㠴挴㘵㙥ㄲ晢㐰愵㉦㠲㠸ㄸ㥣㜱挵搳㐷攲㘱愷晦〸㔱搲㘱㌵㐹㍣㠲㝥㈱㤱㘷㜸昶昰昵ㄸ㝡㠵挴戹㠱㈴捥づ㈴昱㌸㥣㠴挴㝥〸〵ㄲ晦戰㐳㙢㡢搱戶㐸攴㌳昹㘲㕤㌱㤷㡦㘶㜰㘴㤹捥㥢改㔴戴㔰㤷㑡攳㑥戹㘶ㄱ㍦㐴㌲㠶㑣扣㜲㠴㡤昰㌱㥥㜴〶㈷㈴㥥㜲㕡搴愹㘷搱ㄲㄲ愷戹㐹㌴㐳愵昳㉦挲㐴っ㑥愱攲改㈳昱㑦愷晦ㄸ㉡摢改㜰㉣搷昹〵昴ぢ㠹愵っ捦ㅥ扥㕥㐲慦㤰㌸㈶㤰挴㔱㠱㈴晥〵㈷㈱戱ㄲ愱㐰攲㘵㍢戴㜶㄰摡ㄶ㠹㑣㉡㥥㉦挶㤲昹㜸ㄲ摢㐴㍣㔱挸㤹挵㑣㈲㥢慦换搷挶ㄲ㜵㌹㌳㘶挸㑣㉡㐷㜸㌰㝣㡣㝦㍢㠳ㄳㄲ慦㍡㉤敡搴ㅢ㘸〹㠹挳摤㈴㔶㐱愵ㅦ〶ㄱ㌱摥㠴〱㥥㍥ㄲ㙦㌹晤扣㥤㠳晥〷㍡㥣挲㜵㝥〷晤㐲攲㡦っ捦ㅥ扥摥㐳慦㤰㔸ㄱ㐸㘲㔹㈰㠹昷攱㈴㈴㡥㐵㈸㤰昸挰づ慤ㅤ㠷戶㐵〲摦㥦㠹㕡㌳㔵愸㡤挷㡡挹㑣㍥㤶㑤㘷昱搳㌴㤷㡡㥢愹㔴㍡ㄳ捤ㅢㅦ㍡挳㌹ㅥ㍥挶㐷㑥㑢㐸㝣散戴愸㔳㥦愱㈵㈴㤶戸㐹㥣っ㤵㝥ち㐴挴昸ㅣ〶㜸晡㐸㝣攱昴昳扥づ晡㤹㜴㔸挳㜵晥ち晤㐲㘲つ挳戳㠷慦㙦搰㉢㈴㡡㠱㈴ち㠱㈴扥㠵㤳㤰㌸て愱㐰攲㍢㍢戴㜶㍥摡昶愷㈳㥤㑡挵ㄲ戱㕣扥㉥㤳㑥㘲㌹㡤㥤㐵㙤㌶㕦慣捤挶搰㌴㌳挶昷捥㜰㉥㠰㡦昱㠳搳ㄲㄲ㍦㍡㉤敡搴㉦㘸〹㠹摦扡㐹㕣〲㤵晥㈷㠸㠸昱㉢っ昰昴㤱攰ㄸ愵晦〲㉡慦愴挳㠵㕣攷㜲昴ぢ㠹慢ㄹ㥥㍤㝣㜱㙥㔲㐸捣ぢ㈴戱㐷㈰㠹㑡㌸攱㠹摢㐳㈱ㄴ㐸㜰㌶㤲搱戴敢搱戶㐸㈴敢愲㤹㑣慣㤸挷攷㈳㤷㉣愶㜰晡㉡㤹慡㡢㘷㡢搹㑣㍥㥤㈹收㤲㐶㕦摢㐷晦ぢ㝣っ㑥㔷捡攰㠴㠴捣㕢㌲㍥㜵慡㍦㜴㐲㘲㤶㥢挴㕡愸昴㥢㈰㈲挶〰ㄸ〴㤱攰捣愴昴昳㑥て晡敤㜴攰慤ㅡ㤴攱㈴晢ㅢ挳戳㠷㉦㑥㌶ち㠹挹㠱㈴㈶〶㤲ㄸ〴㈷㍣㔱愸㠳㔰㈰挱改㐵㈱㜱㉦摡㌶㠹㔸㈱ㄶ㑢㐶㜱㄰㤱捥㈵㤳搱扡㙣〲㍦扥㜰㔸ㄱ㑢攰㝢㌴ㄱ㌷㡤㈱戶㡦㝥ㅦ㝣っ捥㍦㜶㤱搸挸㘹㔱愷㌸愹㈸㈴挶戹㐹㍣〴㤵晥㌰㐴挴ㄸち㠳㈰ㄲ㥢㌹晤扣攵㠳晥㌸ㅤ㜸捦〶㈵戳㠷散㝡㠲攱搹挳搷㜰㔸ぢ㠹㘸㈰㠹戱㠱㈴慡攱㠴㈷敥戹㡣㔰㈰㌱〲つ㈱昱㉣摡ㄶ㠹㈲㑦㔸搶挵敡戲㜹㥣慤换㥡戹㥣㘹㘶攲挵㘴扡捥捣㘷㜳㤹㘴慤戱愵敤愳㍦〷ㅦ㠳ㄳ㡡㕤㈴㙡㥣ㄶ㜵㡡戳㠴㐲㘲ㅢ㌷㠹ㄷ愱搲㕦㠲㠸ㄸ㥣㈸っ㈲挱戹㐳改扦㤱㘳㝤㤵づ㙢戹捥㘳㥣昰慦㌳㍣㝢昸攲㜴愰㤰搸㈲㤰挴㘶㠱㈴戶㠷ㄳ㥥㘵晡摢〸〵ㄲ㔱㍢戴昶づ摡㌶〹ㅣ㌹愴昳㌸㤸捣搶搶㈶㤳ㄹ㌳㕢㌴ぢ戹㈴挸攴ㄲ搱㝣㈲㔷㘷挴㙣ㅦ晤㕤昸ㄸ㥣㈱散㈲㤱㜰㕡搴㈹㑥晢〹㠹つ摤㈴㍥㠴㑡晦〸㈲㘲愴㘰㄰㐴㠲㤳㠱搲捦㥢㐰攸㥦搳㠱㜷㜱㔰㌲扦挷慥㉦ㄹ㥥㍤㝣敤〸㙢㈱搱㍦㤰㐴㈴㤰挴㜸㌸攱㠹慢㝢ㄱち㈴㌸愳挷㘸摡㜷㘸㕢㈴捣摡㜸ㅡ㥢㐲㌴㙡收敢㤲〵㥣戸慢㌳㘳戵改㘸㌴㤵㑥㈷ㄲ戹㐴捣㤸㘰晢攸摦挳挷㤸攸戴㘴㍦㌱挹㘹㔱愷㌸㡦㈷㈴㉡摣㈴㝥㠶㑡晦〵㈲㘲㑣㠳㐱㄰〹捥敥㐹晦扤ㅣ㙢ㅦつ攲㍥慥戳㑣搸戱慢ㄲ㕤㥤㈴㌸㘱㈷㈴㝥昸㍥攸户攸㜷攸昵晦ㄶ㥤〹㈷㍣㔱㤲㠱㔰㈰㌱ぢつ㈱ㄱ㐱摢㈶㤱挵㠹㤹㙣摣㌴昱㍢㍣㠹昳㤷戹摡扡㐴㙤㈱ㄵ挵㍥㈳㤹换攲㜸㘲戶敤愳昷㠳㡦挱㌹㍣㐶搰㠵挴㕣愷㐵㥤攲挴㥣㤰昸〲㠳改晣㉤㍡㄰㉡摤㠰㠸ㄸ昵㌰〸㈲挱改㍡改攷㙤㈱昴㈱㜴㜸〴㑢挶㝣昴攳㠹挲〸㜴つ攸㔳戹㌷ㅡ㍢㜸愶㜷㠲慦〷ㅦ敤扤㘱晦㌴摣㠰㥦㐵㉤㘵㝤㜰㈱慣㜵昹㘸㐵昹戸晦㉣ㄶ㈷㤰㜸昵㌸㕦㤵敦㘱㕤晦て㜱挸戲㙢㑡㠹ㄱ㠷攱愵㙦㠲ㄵ慥攴㔴㔸㌴㘸㠸摤晤愵㌷㌸㤶つ㘹㥥搱㡥㠹㈴晣挵挰㜹慤㤳㜰戵慡昵攷收搶㜷㈶㤸㐶㍢昷㤱慦改敡㤹㤴㙢挷㥤〷㍡㑣挷㙤㙥㕢愷ㅦ敥换㡥愹㐲㈸㐶昳慥昳㐳扡㕡慥换㙦㠷㜶昵捥挰敤戲㜹捦〹㈷㘲㍢㉥㐹慤㈸敦愳〲慦㠸户晦戰ㅣ慦户㘵㌴晣㡤㠴ㄹ〵〲ㄸㅡ㜰昱昱攴挶づ戹㜸㝦㌳攸㤵捥㜹㐷㙤㈸搶戶敦昸㤱戳昷ㅣ㤹捡㔴扥㠵㜷㘲㥤㤳㤴㜲㘷㑡㙥㠰ㄱ㝤㜳㐴㔴摣戶ㄹ㡤㕤〳ㅢ搰挰攷ㄸ搷〰㤷㍣㍥㥢㘰㌷㈷㕡晦㔷搹晦ㅢㄳ〷敥敢㜸晣㐶㔵㥦㌲愹昲戵㔵ㄷ㝣㝥搵づ㌵攷㕤昷慢晤晦㉡换攳戳〹㘷慦攱攳敦ㄳ㌰㜱㠹㡦㈳㝡昵搷㈹摥愰㜸ㄳ㐲扤㡡㐱扣㠴慢㡡㝤昷ㅢ晦户慤昰摥㙦摣搸て㤱昰㐴捤っ挶㍢愰㡦㍡〰つ㝥㙣搴换昰攰戶捡㔵搵㙢戸㤶捤攸收㈶愶昴㈶㐸㙤㙢昴㔹㉣搳㜵敡〵㔸㍡〴㈲晡㈸愸〶ㅥ〸愳摥㜱攰搴㥥㜸慣㌳㠷攵昰〸攲昰㡣扤扡㍥づ㑦摢ち敦㙤挷㡤㤵㠸㠴㘷㤹扥扤挵攱㄰㌴㠴挳㤳昰攸攴㄰㈳〷捥换㔹ㅣ㌸攳愷㈵㍡㌹㘴愲敡戱ㄲづ戵攴㜰〴㡣㝡挷㠱ㄳ㝢扤攳挰改扤㈰づて㠵㜱㜸搰㔶㜸敦㍥㙥ㅣ㡢㐸㜸㤶改㍢㔸ㅣ㑥㐴㐳㌸摣敦收㌰㥥ㅣ㌸㉢㘷㜱攰㝣㥦㌶愱㤳㐳慡㑥摤㕤挲㘱ㄲ㌹㥣づ愳摥㜱攰戴㕥敦㌸㥣〳㡦㈰づ户㠷㜱戸捤㔶㜸㙦㐲㙥㥣㠷㐸㜸㤶改搳㉤づ㥣搸ㄳづ户戸㌹捣㈰〷捥挹㔹ㅣ㌸摢愷捤散攲㄰㔵㌷㤶㜰㤸㑤づ㤷挳愸㜷ㅣ㌸愹搷㍢づ㝦㠶㐷㄰㠷敢挲㌸㕣㙢㉢扣昷㈲㌷慥㐳㈴㍣㌱ㄵ㘲㜱戸〱つ攱㜰㡤㥢挳㝣㜲㔸ぢ㤵挵㠱㜳㝤摡㥥㥤ㅣ搲㜱㜵㐵〹㠷扤挹攱㔶ㄸ昵㡥〳愷昴㝡挷㠱ㄳ㝢㐱ㅣ㉥〹攳㜰戱慤昰摥㤲摣攰㝣㈰㥥㈸摥戰㌸㍣㠰㠶㜰戸搰捤㈱㑢づ㥣㡦戳㌸㜰愶㑦换㜷㜲㐸㈵搵戹㈵ㅣ㑣㜲㜸ㄴ㐶扤攳昰㤸攳戱捥晢㐹㑥敢〵㜱㌸㌳㡣挳ㄹ戶挲㝢㘷㜲攳ㄹ㐴挲ㄳ㜵㈰ㄶ㠷攷搱㄰づ愷戹㌹㌴㤳挳㡢㔰㔹ㅣ㌸捦愷戵㜶㜱㐸愸㤳㑡㌸ㅣ㐸づ慦挰愸㜷ㅣ㌸㥤㈷ㅥ敢捣㠱㤳㝡㐱ㅣ㡥つ攳㜰㡣慤昰摥愰摣㜸ㅢ㤱昰㐴㡤㠹挵㠱ㄳ㝡挲攱㈸㌷㠷㤵攴昰㈱㔴ㄶ〷捥昲㘹〷㜷㜲挸㈴搴敡ㄲづ㠷㤰挳愷㌰敡ㅤ〷㑥收昵㡥挳搷昰〸攲戰㉡㡣挳愱戶挲㝢㥦㜲攳㕢㐴挲戳㑣㍦挲攲昰㈳ㅡ挲攱㜷㙥づ㝦㈰㠷㥦愱戲㌸晣㠴㈵敤㡦㥤ㅣ㔲戵㙡㐵〹㠷愳挹㐱㘱㤵㝡挷㠱㔳㜹攲戱捥摢㐳㕦㤸搷㜰昴㥥攳愸昶㌰づ㙤戶挲㝢扢㜲㐳㐷㈴攱㜰愲挵㘱〰摡挲㘱㠹㥢挳挹攴挰㜹㌸㡢〳㘷昸戴㔳扢㌸愴㔵㔳〹㠷搳挹㘱㄰㡣昰散挵昱㈴㈷昲挴㘳㥤㌹㙣〲昳㥡〰づ晢㠵㜱㈸摡ち敦㕤换㡤愱㠸㈴ㅣ捥戱㌸っ㐳㕢㌸ㄴ摣ㅣ捥㈳㠷㙡愸㉣づ挳戱愴㕤搰挹㈱ㄳ㔳晢㤶㜰戸㠸ㅣ㌸㌳㠷㘷㉦㌸㜰ㅡ㑦㍣搶㤹〳㈷昳㙡〲㌸散ㄳ挶㘱愱慤昰摥扣摣搸づ㤱㠴挳攵ㄶ㠷ㄸ摡挲㘱㉦㌷㠷㉢挹㈱〱㤵挵㠱戳㝢摡搵㥤ㅣ搲戵㙡㕥〹㠷㍦㤳㐳ち㐶㜸昶㠲〳㈷昱挴㘳㥤㌹㜰㉡慦㈶㠰挳摣㌰づ㜳㙣㠵昷ㅥ收挶〴㐴ㄲづ㌷㔸ㅣ愶愰㉤ㅣ㘶戹㌹慣㈵〷捥捥㔹ㅣ㌸户愷摤摣挵㈱慡㜶㈹攱㜰㉢㌹捣㠰ㄱ㥥扤攰挰㈹㍣昱㔸㘷づ㥣挸慢〹攰㌰㈵㡣挳㘴㕢攱扤㤵戹戱㍢㈲〹㠷扢㉣づ昳搱ㄶづㄳ摤ㅣ敥㈱〷捥扦㔹ㅣ㌸戳愷摤搷挹㈱ㄵ㔷㍢㤶㜰㜸㠰ㅣ昶㠱ㄱ㥥扤攰挰〹㍣昱㔸㘷づ㔹㤸搷〴㜰㐸㠵㜱愸戳ㄵ摥㍢㥡ㅢ㜹㐴ㄲづ㡦㕡ㅣ昶㐳㕢㌸㈴摤ㅣㅥ㈷〷捥扥㔹ㅣ㌸慦愷㍤搱挵㈱愵愲㈵ㅣ㥥㈲㠷㘶ㄸ攱搹ぢづ㥣扥ㄳ㡦㜵收搰づ昳㥡〰づ愳挳㌸㙣㙢㉢扣㌷㌶㌷㤶㈲㤲㜰㜸摥攲戰ㄲ㙤攱戰㡤㥢挳㡢攴挰戹㌷㡢〳㘷昵戴㝦㜵㜲㐸愷搵挸ㄲづ慦㤰挳㉡ㄸ攱搹ぢづ㠷㌹ㅥ敢捣㠱㔳㜸㌵〱ㅣ㠶㠵㜱搸挲㔶㜸敦㙦㙥晣ㄱ㤱㠴挳㥢ㄶ〷㑥摦〹㠷捤摣ㅣ摥㈶㠷攳愱戲㌸㜰㑥㑦㝢户㤳㐳㕤㐶㙤㕣挲攱㝤㜲㌸ㄹ㐶㜸昶㠲〳愷敥挴㘳㥤㌹㜰〲慦㈶㠰挳愰㌰づㅢ搸ち敦㙤捥㡤㌵㠸㈴ㅣ㍥戵㌸㜰昲㑥㌸ㄸ㙥づ㥦㤳挳〵㔰㔹ㅣ㌸愳愷㝤搹挹㈱ㅤ㔳晤㑢㌸㝣㑤づ㤷挰〸捦㕥㜰攰挴㥤㜸慣㌳〷㑥摦搵〴㜰攸ㅢ挶㐱戳ㄵ摥扢㥤ㅢ㥣昵ㄳづ㍦㕡ㅣ㌸㜵㈷ㅣ㉡摣ㅣ㝥㈶㠷扦㐰㘵㜱攰㝣㥥昶㙢㈷㠷㑣㕣㤵㤵㜰㔰戸て攲挰戵㌰挲戳ㄷㅣ㌸㙤㈷ㅥ敢捣㠱㤳㜷㌵〱ㅣ㝥晣㉥攴扣摣て戶挲㝢搳㜳㠳㜳㝥挲愱㉦挶㡥昳㜲昷愰㉤ㅣ扥㠳挷㝢㔸㍢㌹㉦愷㐳愹㌸攷㘶㜱攰㙣㥥搶て㝤昶㜹戹㠴晡ち搶㙦挱摡㍡㔹㌹㠰ㅣㅥ㠲ㄱ㥥扤攰挰㐹㍢昱㔸㘷づ㡦挳扣㈶㠰挳愷㘱ㅣ㍥戱ㄵ摥㝢㥦ㅢ㥣昱ㄳづ㠳㉣づ捦愰㉤ㅣ㍥㜲㜳ㄸ㐲づ㥣㜱戳㌸㜰㉥㑦摢愸㡢㐳㑡扤㔷挲㘱ㄳ㜲㜸ㄱ㐶㜸昶㠲〳愷散挴㘳㥤㌹扣ち昳㥡〰づ㙦㠶㜱㜸挳㔶㜸㙦㠱㙥扣㡥㐸挲㘱㤸挵㠱㤳㜶挲攱㌵㌷㠷㙡㜲㜸ㄷ㉡㡢〳㘷昲戴㉤扢㌸㘴搴换㈵ㅣ㙡挸㠱㜳㜰㜸昶㠲〳㈷散挴㘳㥤㌹㝣づ昳㥡〰づ捦㠷㜱昸愷慤昰摥〹摤昸ㄲ㤱㠴挳㘸㡢〳愷散㠴挳戳㙥づ摢㤱挳昷㔰㔹ㅣ㌸㡦愷㙤摦挹㈱ㄵ㔳㑦㤶㜰㠸㤱〳㘷攰昰散〵〷㑥搷㠹挷㍡㜳攸㠳㝤㔴㑤〰㠷㐷挳㌸㍣㘲㉢扣㌷㐴㌷㉡ㄱ㐹㌸愴㉣づ㍡摡挲攱㘱㌷㠷っ㌹昴㠳捡攲挰㔹㍣㙤㠷㑥づ改愴扡扦㠴挳㜸㜲ㄸ〸愳摥㜱攰㘴㕤敦㌸っ㠱㐷㄰㠷扢挲㌸摣㘹㉢㝣昷㐵摦〸㤱㝡扡㉦扡敢敦㡤て〴晣捡㈲慦捣敢㔷戴扡㌹㌹㠷㙢昳ㅡ㥢㥡攴戲戶晥戸㡤㜱ㅢ晥攲昷㉣摣慤ㅢ㌷㉦慥㙦戴晦㡡散っ摣挵㥢㜷㠵㜵㙥㤴慢㑢㡢捥㕡㜱㙥ㅢ敥㥣摢户㌸愳ㅤ㜷㔹㉦㔴攱㉦ㄶ㜷㜴㤸㙤㉤晦ぢ昷㌸挶㠵㠶扣㤱っㅥ搶摤㡤〳慦昱攳挵㝢㠱昳㘰搶㡤捦扢㜸㌸㝦挸扢㥣㜷㍦晥捦㙥戸慥㑤挱㈶收摣捦扢攰扡㥦㜷㠵扡〳㙦戱㌵㈳㝤㔸搹慦㌲收戲㜲㤴㙣挲㕥摢ㄹ愲て晥ㄲ慦捣㈴㐳㐴昴改攸㤱㙢㍤㐵㤴㔵㙥㠲捤挰扢㜲扣敡㤲昷收㈸昳晣㌹敥㝥晤戸挶捥愳㘲㜳戸㜶㌷㝤挸慦捥扥捤つ搹戶戶散捡慡收㠶㈶戳㘵扦㡥挵㔵つ换㌰㕢㡡晢㤰㘳ㅣ昸摢摥晡っ晣捦㔴㝣愹㉤ㄱ㤱摢愵捥㤵慤㔰㙢〳㔷㙣ㄶ搷㠰㉢搶戵㔲㜳搸挵ぢ㔸慤㤵㔲㌵㠸挱ㄵ㜳ㅥ㙡ㄴㅡㅣ慥扥ㅢ㉣㍢搳㙤㡦ㅥ㔷扡㙢〳搳搵晢搳捤昷愴㡢㈱㑥㐹扡㕡㈷摤㥥敥㜴㍢㤴愶扢㍣㌰摤㐲㝦扡㐵㥥㜴攳扤改㌸㑢㈴㙢昷㕢㜷㍡捥扦戸搶敥挲挰㜴㔹㝦扡扣㈷摤っ㙦㍡㑥挶㐸㍡搳㥤㡥搳ㅣ慥㜴㙢〲搳㉤昶愷摢摦㤳㙥扥㌷摤摥㑥扡㈶㜷㍡捥㈶戸搲㥤ㄲ㤸慥搵㥦敥㐰㑦㍡㑥㍣㤴扣㜷愶㤳慥摤㥤㡥㈷敤㕤改㡥つ㑣户捣㥦㙥㠵㈷ㅤ捦敦㤷愴㍢搰㐹㜷㤰㍢摤昲搲㜴慢〳搳ㅤ攲㑦户捡㤳㙥愵㌷摤㈱㑥扡摦扢搳ㅤ㔱㥡敥㤰挰㜴慢晤改㡥昴愴晢㠳㌷摤搱㑥扡愳摣改㑥㉣㑤户㉣㌰摤戱晥㜴挷㝢搲㥤散㑤㜷扡㤳敥㐴㜷㍡㥥㔰㜵扤㜷慤㠱改㑥昱愷㍢捤㤳敥㍣㙦㍡㥥㕤㤵て挲ㄹ敥㜴㍣㙦改㑡户㌸㌰摤ㅡ㝦扡㜳㍣改慥昴愶攳㐹㑣㐹㜷㥥㍢ㅤ㑦て扡搲㘵〳搳㕤攸㑦㜷戱㈷摤㕡㙦扡㕢㥤㜴㝦㜲愷攳㔹㌸㔷扡㠵㠱改㉥昷愷扢搲㤳㡥㈷散㑡㍥〸て㌸改慥㜶愷攳挹㉥㔷扡晡挰㜴搷晡搳㕤敦㐹挷昳㘲㈵改㥥㜲搲晤搵㥤敥昹搲㜴戳〲搳慤昵愷扢搹㤳敥㐵㙦扡㔷㥣㜴户扡搳昱搴㡤㙢敤愶〵愶扢挳㥦敥㑥㑦扡户扤改摥㜷搲摤敤㑥挷㌳㈴慥㜴㍢〵愶扢捦㥦敥〱㑦扡捦扤改扥㜶搲㍤攴㑥挷ㄳㄱ慥㜴愹挰㜴㡦昸搳㍤收㐹昷戳㌷ㅤ捦㑡挸〷攱ㅦ敥㜴晣扤敦㑡ㄷつ㑣昷ㄴ㘳㤷ㅥ㍣㍣挳㉥搷挱〳㑦つ㤴㙣㉡晣昱㉦改㥥挳㐲攷挱〳㝦㔶扢搲㡤ち㑣昷〲㡣㍣改㕥㘲㤷㉢ㅤ㝦㠱㤷愴攳㙦㙣㐹昷㌲ㄶ㍡搳昱搷慢㉢摤㠸挰㜴慦挲挸㤳敥㜵㜶戹搲㔵愳㕤㤲㡥㍦㘵㈵摤㥢㔸攸㑣挷ㅦ㠹慥㜴㐳〳搳扤〳㈳㑦扡昷搸攵㑡挷摦㤳㈵改昸㡢㔱搲㝤㠰㠵捥㜴晣㉤收㑡㌷㌸㌰摤挷㌰昲愴晢㤴㕤慥㜴晣搹㔶㤲㡥㍦捣㈴摤攷㔸㜰搲㔵昲搸㜸㥤て摣㔹挰㌶〸㍦㜱㥡捣㍣晦㝥づ晦ち换攸㈶ㅣ㠰慦挳ㅦ扤昹〲㜹ㄴ㡦戸ㄹ㐳晦搲㕥㘰㘳㈰㡦㝢戹㔰挵愳㘴挵㘳㕡づ㑡晦㡡摤㍣㥣ㄵ㡦慦敤〵昱攰愱㙢㤷㐷㍤㕡攲昱つ扢攷摢㍡晤㕢㝢㐱㍣㜸昴搹攵挱㈳㑢昱昸㡥摤㍣愸愴㑥晦摥㕥㄰てㅥ㐰㜶㜹㘴搱ㄲ㡦ㅦ搸捤攳㐲昱昸搱㕥㄰て搳㙥㔸敢挱攳㍢昱昸㠹摤㍣戴ㄳ㡦㥦敤〵昱攰㘱ㅣㄷ㉣てㅥ愲㠹挷㉦散收搱㤹㜸晣㙡㉦㠸㐷扢摤戰㍣㜸㤴㈵ㅥ㘵㔵㌰收〱㤶㜸㈸戶挸ㄲ慦㠱㍣㤸攲㠲攵挱〳㈵昱㈸愷つ㡦㤱挴愳㡦摢攳昷㈵ㅥ㍣搶ㄱ㡦ち摡昰㌰㐷㍣㉡摤ㅥ㍣愴改捡挱挳ㄵ昱搰㘸挳㈳ㄵ昱攸敢昶攰㔱㐹㤷〷㡦㌸挴愳㡡㌶㍣搸㄰て摤敤挱〳㡢㉥㡦㌵㡥㐷㠴㌶㍣㕥㄰㡦㝥㙥てㅥㅢ㜴㜹昰㝢㕦㜲昴愷つ扦昲挵㘳㠰摢㠳㕦敦㕤ㅥ晣敡ㄶ㡦昵㘸挳㙦㙤昱ㄸ攸昶攰㌷㜴㤷〷扦㝤挵挳愰つ扦㜸挵㘳㝤户〷扦㘴扢㍣搶㍡ㅥㅢ搰㠶摦㥤攲㌱挸敤㜱㙢㠹〷扦〳㈵挷㘰摡昰敢㑦㍣㠶戸㍤昸㔵搷㤵㠳㕦㘳攲戱㈱㙤ㅥ㜰㍣㌶㜲㝢昰摢慡换㠳摦㐴攲戱㌱㙤昸㈵㈴㌹㌶㜱㝢昰ぢ愷换㠳㕦㈶攲戱㈹㙤㥥㜱㍣㠶扡㍤㥥㉢昱攰昷㠱㜸㙣㐶ㅢ㝥ㄵ㐸㡥捤摤ㅥ摣敤㜷攵攰㉥㕤㍣戶愰つ昷收攲㌱捣敤挱㍤㜷㤷〷昷捡攲㌱㥣㌶摣㈱㡢㐷戵摢㠳㍢摦㉥て敥㔸挵㘳〴㙤戸㑦ㄵ㡦㉤摤ㅥ摣㝦㜶㜹挸㡥つ㥦㉦㝤㈴㙣㥣㠷挱ㅤ㥣㥣㕡慢㐱㉦㑥扤换捥捣㘷挵㥤㥡㔸㙤㙤㔹挹づ捣㘷挵ㅤ㤹㔸㡤戲慣㘴愷攵戳攲捥㑢慣㐶㕢㔶戲愳昲㔹㜱㠷㈵㔶摢㔹㔶戲㜳昲㔹㜱㈷㈵㔶摢㕢㔶戲㐳昲㔹㜱挷㈴㔶㌱换㑡㜶㐲㍥㉢敥㡣挴㉡㘱㔹挹㡥挷㘷挵ㅤ㤰㔸搵㕡㔶戲戳昱㔹㜱愷㈳㔶㈹换㑡㜶㌰㍥㉢敥㘸挴㉡㘳㔹挹㑥挵㘷挵㥤㡢㔸敤㘰㔹挹㡥挴㘷挵ㅤ㡡㔸㡤户慣㘴攷攱戳攲㑥㐴慣㈶㔸㔶戲挳昰㔹㜱挷㈱㔶㤳㉣㉢搹㐹昸慣戸戳㄰慢㈹㤶㤵散ㄸ㝣㔶摣㐱㠸搵㌴换㑡㜶〶㍥㉢敥ㄴ挴㙡扡㘵㈵㍢〰㥦ㄵ㜷〴㘲㌵挳戲㤲て扤捦㡡ㅦ㝥戱㥡㘹㔹挹〷摤㘷挵て扣㔸捤戶慣攴挳敤戳攲㠷㕣慣收㕡㔶昲㠱昶㔹昱㠳㉤㔶扢㕢㔶昲㈱昶㔹昱挳㉣㔶昵㤶㤵㝣㜰㝤㔶晣〰㡢搵㝣戱㌲㥣て慢攲攷㔳捥㜹㕦昵慤㌵㈷㌶ㄹ扥㔵昸ぢ㑤晣㐸㡡攲㑡㡦㠲㥦㐲㔱㕣攱㔱昰㠳㈷㡡换㍤ち㝥搶㐴㜱㤹㐷挱㡦㤷㈸㉥昵㈸昸㠹ㄲ挵㥦㍣ち㝥㠸㐴㜱㠹㐷挱捦㡤㈸㉥昶㈸昸㔱ㄱ挵㐵ㅥ〵㍦ㅤ愲戸搰愳攰〷㐲ㄴㄷ㜸ㄴ晣っ㠸攲㝣㡦㠲㥢扤㈸捥昳㈸戸愵㡢攲㕣㡦㠲ㅢ户㈸捥昱㈸戸㍤㡢攲㙣㡦㠲㥢戰㈸搶㜸ㄴ摣㙡㐵㜱㤶㐷挱つ㔵ㄴ㘷㝡ㄴ摣㌶㐵㜱㠶㐷挱捤㔱ㄴ愷㝢ㄴ摣〲㐵㜱㥡㐷挱㡤㑥ㄴ愷㝡ㄴ摣捥㐴㜱㑡愹愲摦晦〳ㅥ㌷㡢敡</t>
  </si>
  <si>
    <t>㜸〱捤㥤〷㝣ㄴ㘵晥晦昳㠴㘴㤳㔹摡㈸愰㈰ち〴挹㈹㠲戰㥢㙣㐵㔱㑡㘸㑡㔱〲㝡㤶扢戸㘵㔶愲㈹㤰〴〴㍤挵挲㜹㉡昶㡥㕤散攵㉣愷搸换搹㍤㝢戹㍢换改搹㍤昵散扤晢晦㝣扥㌳㤳捣㑥㐹挸晤敥晦㝡摤㌲晢㘵㥥攷摢㥥㜹敦散散散㍣摦㥤㤴愸㤲㤲㤲㕦昰攰晦㝣㤴㜱㘵换晡㔵敤ㅤ㐶昳㠴改慤㑤㑤㐶慥愳戱戵愵㝤挲搴戶戶捣慡戹㡤敤ㅤ㝤㘰㄰㙡㘸㠴扥扤扣愱扤昱㘰愳戲㘱㠵搱搶づ愳昲㤲㤲捡㑡慤ㄴ晡㘱搶㔳户ㅢㅡ扤戴㌲ち㔸㤵㘸㈱㡡ち㡡㑡ち㡤㈲㑣搱㤷愲ㅦ㐵㝦㡡〱ㄴ〳㈹㜴㡡㑤㈸㌶愵ㄸ㐴㌱㤸㘲〸挵㘶ㄴ㥢㔳っ愵㘰㝥㙤ぢ㡡攱㄰晤戶㠴㔸㌴㝤摡㠲散〱搸㥡晡㡥搶㌶㘳晣愸㍤捣㌱㑦㡥㐶㈷㐴㈷搴愴㙢ㄲㄳ㈲攳㐷㑤㕦摥搴戱扣捤㤸摣㘲㉣敦㘸换㌴㡤ㅦ戵摢昲㙣㔳㘳㙥㔷㘳搵愲搶〳㡤㤶挹㐶㌶㔲㥢捤挴㔲搱㔸㍣㕥㐸愷㔳晤戶㐲攴昹搳愷敤搶㘶ㄴ摡晦㕢㌱㐷㌰收㠲改搳㈶捣㌷㍡晥㕢㌱㐷㈲㈶㐲搶戵㌶㘷ㅡ㕢晥㑢㐱换昹㥡挶敢㡣㕣㈳㕦㝣挳㘸㙢㙣搹㝦〲㠶㕤〴ㅡ慤攴㠴愹敤敤换㥢㤷㜲㍦㥡㙥㌴㌵㉤㌴ち昲愲㌷搷戵㜷散㤶㘹㙢㙥敦搷㑣㝥㐶㥢搱㤲㌳摡〷㌴捦㔸㤹㌳㥡㉣挳昶捡收㍤㌲㙤昳㌳捤㐶ㄹ㔷〶㌶㥢慦攱㥣扣搱搲搱搸戱慡㝦昳攲㜶㘳㘱愶㘵㝦㠳㈶攵捤戳㤶㌷收㔵㔹ㄹ㤶㤲㍥摢昸㡤㑣㕥㈸㡣愷㜹晡㤲㑣㕢㠷戴昸ㄲ㐶晤㙣ㅤ扢㡢㙣㐵搱戸戸㑢㡤㜲㜹昱㌵慢㙦㙣摥搵㘸㙢㌱㥡㤸㠴慦攴㌸㤷㤱〰㌲㕦㠷㑥㔲昶收昰㔵㔲㝤慤㌷ㅦ户㠵㔹㐲愳㈰㠶捥㙦㙤㙢挶づ㌹捦挸戴㑣㡥㡥慦敦挸搷ㄹ㉢㈶㐷㈶搴㘸㔵搰㙡愳㘹户㌵挴㈰挰挸户㌶㌷ㅥ㥣㈱敤㐹㌵挹㐸㘴㤲㌶㠶㈶搵㄰慡散㘵扣搵㥤〹昸㜶㉢㙤挸㤴㌶㘴㑢ㅢ㜲愵つ昹搲〶愳戴愱㔰摡戰㝦㘹挳㤲搲㠶挶搲㠶〳㑡ㅢづ㠴㡤晤愸慣愸㈸戵ㅥ㑦㙤昵摤捣昲㐱昷㉤戸㜱攲㝢㜷慣扤攲搶挳ㄵ摦摤㜲㜰搸〶㉢挱〳摥ㄶ㕡㙤㉣㐴㘸㍢〸敦㠰㘳㤳戴㜱㌴ㄹて愱搴昳ㄸ㌰〷晤挱㑦㥦㥣㝤挵㠹㍦捣扢敡昸昵捦㍥晣收ㄵ晦㔰㍣㡣㐸戶〹㔸〹捥㌶㤱愱㈲㄰愱㈸㠴㈷㕢㌴㌱㐹慢愱㐹㉤㠴㔲㑦㔸搹㡥㥥㌵攲ㅦ〷㙦㌶㘴挶㠵戹摤摥㌹㉦户捦ㄸ挵攳㤵㘴㡢㘳㈵㌸㕢㠲愱㤲㄰愱ㄴ㠴㌷㕢㜲㤲㤶愶挹㈴〸愵ㅥ戲戲㝤扥晡搸㙦戶扡昱摥昹㜷攵扥ㅥ戹㘰㝣挵㔰挵〳愳㘴摢ㄱ㉢挱搹㈶㌳搴㑥㄰愱㥤㈱扣搹㐰㜲ち㑤愶㐲㈸㜵㡦㤵敤慡挸㐹昷㍥㜰晡㜱戳搶㡦㤹ㄸ㕥㍡攲㤴㉦ㄴ摦㡣㤲㙤㍡㔶㠲戳搵㌱搴っ㠸搰㑣〸㑦戶㐸敤㈴㙤ㄶ㑤㘶㐳㈸㜵慢㤵㙤捦搳㥡户㕤戶搳昶戳㡥捡摤㍤㝢挸挱愹戵㡡㠷㝡挹戶ぢ㔶㠲戳敤捡㔰㜳㈱㐲昳㈰摣搹ㄲ改搴㈴㙤㍥㑤ㄶ㐰㈸㜵㠳㤵慤敦㕢㝢㕤㜸昴㘵㠷㉣昸晤ㄳ㤳㝦㌸慡昲戵㌹㡡㥦㈹㤲㙤㜷慣〴㘷㕢挸㔰昵㄰愱㐵㄰敥㙣挹㘸捤㈴㙤㌱㑤昶㠰㔰敡㉡㉢摢㥦捦㜸晦改挵晤㙦㥣㜳㔷挹攰敦㜷扡敦搸摢㔵㕦愸㈵摢慦戱ㄲ㥣㙤㉦㠶摡ㅢ㈲戴て㠴㈷㕢㈴㍥㐹摢㤷㈶扦㠱㔰㙡扤㤵敤搹㌵慤㝢㘴㍦㥡㌴攵昸搵扢っ摢愵慣愲㕤昱㔳㔲戲㌵㘰㈵㌸摢㝥搰㙡ㄹ㠸㔰ㄶ挲㥢つ㈴㜳㌴挹㐳㈸㜵慥㤵慤昲戱扢㝦晢敥㥦㘲戳搷捦ㄹ㜷晥㉤ㅦ摥ㅥ㔳晣㌸㤶㙣〵慣〴㘷摢㥦愱㤶㐰㠴ㅡ㈱扣搹愲㤳戴〳㘸㜲㈰㠴㔲愷㕢搹㐲㑢敡㥡ㄶ㉤㝣户敥㠴戶㑤㉡㈶摣㜱搸㕥㡡㥦晢㤲慤ㄹ㉢挱搹㕡ㄸ慡ㄵ㈲戴ㄴ挲㥢つ敦敥㘵㌴㘹㠳㔰敡〴㉢㕢摦㝤㥥捦㙤㐸㝤㔱㜷昹戸昵ㄷ㑦搳㐶敤愲㜸㠲㈱搹㍡戰ㄲ㥣㙤㌹㐳慤㠰〸ㅤ〴攱捥㤶㐸愷㈷㘹㉢㘹戲ち㐲愹愳慤㙣摦㕤㕡户摢敢㉤㜵㜵攷挵㝦㜳敡晡戳㤶㕥愴㜸㈶㈳搹づ挱㑡㜰戶摦㌱搴愱㄰愱挳㈰扣搹戰㙤慢㘹㜲㌸㠴㔲慢慤㙣㠳㈷㕣㝥㝤㔵挵㜹㔳㑦扤㘰㕢㔵慡㜶㌸㐰昱㤴㐹戲ㅤ㠹㤵攰㙣㐷㐱慢慤㠱〸晤ㅥ挲㥤㉤ㄹ挵㍥㜹㌴㑤晥〰愱搴㑡㉢摢㘱㉦晥晣攵㥡㑢收捣戸㘰昶搵摦㙤戱搷㘳戳ㄴ捦捤㈴摢戱㔸〹捥㜶ㅣ㐳慤㠵〸ㅤて攱捤㠶㘳挹〹㌴㌹ㄱ㐲愹㘵㔶戶㔹愳昶昸㘶昸㤷㈵戳㙦摡昰㜳散搹㜷扦扤㕢昱㈴㔰戲㥤㡣㤵攰㙣愷㌰搴愹㄰愱搳㈰㍣搹㈲㜸㜷㥦㑥㤳㌳㈰㤴㍡挰捡㔶㜷敤㠵㐳摦摡㝡捡戴㙢ㅦ㕢㜵㐴收捤㘷㙥㔱㍣摢㤴㙣㘷㘱㈵㌸摢搹っ戵づ㈲㜴づ㠴㌷ㅢ㍥〳捥愵挹㜹㄰㑡攵慣㙣慢摥ㅤ㍦㜶㥢㙢㔳㌳㙥ㅡ㜹捤㤳㝦㍦㜱搹昳㙡〸搴㤲敤〲慣〴㘷扢㤰愱㉥㠲〸㕤っ攱捥㤶㐸㈳摢㝡㥡㕣〲愱搴扥㔶戶㈱㡦㉥㌹戶摦戲㉤㜶戹㈶㝤昲㍥〳〷摣㥡㔰㍣㝦㤶㙣㤷㘱㈵㌸摢攵っ㜵〵㐴攸㑡〸㜷戶㘴ㄴ敦敥慢㘸㜲㌵㠴㔲㡢慤㙣㜳㈷㕣搲ㄶ㥦戰敢戴㡢ㅢ慦扦㝤挹愹ぢ㡦㔱㍣㔱㤷㙣搷㘲㈵㌸摢ㅦㄹ敡㍡㠸搰昵㄰摥㙣㌸戵戹㠱㈶㌷㐲㈸㌵摦捡㔶㜵昹㡢摦摤戵㙦㜲挱ㄱ㕢扥㌹㝦㑥㜹攱㉦㙡㈸搴㤲敤㈶慣〴㘷扢㤹愱㌶㐰㠴㙥㠱㜰㘷㑢愴戱㑦摥㑡㤳摢㈰㤴㥡㘵㘵慢扦攴㔷㜷㉥㝢攱㥣㘹㐷㥣㤴敢㍢㘰挹愰晢搴㌰愸㈵摢ㅤ㔸〹捥㜶㈷㐳摤〵ㄱ扡ㅢ挲㥢つ㥦摤昷搰攴㕥〸愵愶㔸搹㔶扦搵昰㠷㈷戶㕢㔵昷愷㜵㥦捤㍣㉤ㄴㄹ愴戶㠰㕡戲摤㠷㤵攰㙣昷㌳搴〳㄰愱〷㈱扣搹昰敥㝥㠸㈶て㐳㈸㤵戶戲㝤晥搹㙦㕥㍣戸晥摤搹㤷㝥愹搷㍣戲㉡昴㤵ㅡづ戵㘴㝢ㄴ㉢挱搹晥挲㔰㡦㐱㠴ㅥ㠷㜰㘷㑢㐶㜰㥣㝣㠲㈶㑦㐲㈸㔵㘳㘵㥢㜸换户㡦捦㝦㜳攱㉥愷扤㌹昴攳㙦愷㡣㑣昷㝢ㅡ敡摤慤㤳攱扡戶捣㐱昸㝡搱昵捤愵㘶㐲㠴晦㝡晥捡㠶㙦㙣㠵㜸㈱㔹㠸㐶昳昱㐸愶㌶㔳㕥㠵戰ㅢ晢摤㠰㠷敡㝥㠵㍤ㅢ㜱㑥㝤㤰㝣㔹搸㜲㕡愶摤攸晡敥㌰捥搲㑤㙢㕤摥㤲㙦ㅦ敥慦慣敦挸㜴ㄸ㕢戸㜵㕤㐱㍣㙥昵昸㉡㘵戴㑢扥ㄱ㙥户㍤㌲㑤换㡤愹㉢ㅢ㑤昵㔶㉥㌵扥㐸戵㘶㠳戵㌳摢㡣㘵㥤㕡捦㠸愶攲㥢晥ち㠹敤搹㑡㔳㘵㡥㙢搴昴㈵慤敤㐶㡢っ㙦㕣昳㙥㡤戹〳㡤戶㝡㠳搷〹㡣扣㙣敡㄰慡慣㙦㜳攳ㄶ戴㘰㐳昱晤㉣㍦摡搹㕢㤸戱戲挳㘸挹ㅢ㜹㡣㜷愹搱搶戱㙡㔱㈶摢㘴㙣㔶㘴㘲收㠴㘲㔸㔱昷捣搶摣昲昶改慤㉤ㅤ㙤慤㑤挵㥡愹昹ㄵㄹ㝣㠳捣捦㙢捤ㅢ昸〲㔸挶㐷㠹㉡改搳㐷愹㤲敤晣扥㠵㌱㙥晢〴㜹㈱ㅣ㉦昱㔶㜸捤㠷ㄶ敦㜶ㄳㄶ㘲敢戰ㄵ㑤〶昷挹搲㌱㍤〴㤳戸っ㌳㌶搸搰戱㑤扣愸㐲敢㙤㠳慤㘵㡣㥤慦摣晦㕦攳搲搲㐱搶搶捦㔸㠱㙦搹戳昱㠵戲挹㘸敢昶㤲㤰攲㠸戴㘷㈰捡㈷攲摤ㅣ㐸慦っㄶ㙡愵㕡㔵㝥㔰㘳扥㘳㐹㘸㠹搱戸晦ㄲ㥥㜲攱戲㔱㘵㈵搱㝡ㅥ摡㜳攸搲㥥愷昸㉢㐴㌸㕣ㄲ晡ㅢ㡤㐲㘱敤敦㘶扢㝣㌴晥敦晤昷昷㔲㜸㘹㜲扤〰ㄷ㜷摡换㥢㘷戶戶戵昷改攳户㤵戳㌳敤㑢㍡戸㝢㜶慦㘴扣ㄷ㈸㕥㠴㈸ㅦ〳搱攳攵㠱㠱㌰㉡攳㔵㤰晥捤㜵㐶㈱㠳㙢㑦昲敥㔶㤹昲㘶昳㜲㐶㥤搱㥥搳㜸摤㘳づ摥㉢㉢㐳㔸挳㥢扦㕦㌳昷㝥㘳㘵㐷㕤愶㈳㔳搱㡣㉢㈸㜸㤵㌴ㄸ㡤ㄳ㉦㜳㡤㥥晤愵捦昶づ㕢㉤㐴搰㘵搵ㄱ愵慦㜴㤸㤱昰挶挱晢愵愴㡦㈵扢摦〸㡣㝤〴㌶㈲攴摥搱㡢慦㠴昰㥡挴㉣愳㘵搱慡愵㐶㍢捤㉢㐳摤愲㜴扦扤ㄸ㙣㐱㉥扢戸愳戱愹㝤〲㐶㍡慢慤㜵昹搲晦㘶ㅣ挶搲㕥㠲戰ㅦ攵扦挲㕥扣昱摢〴㕣㈵ㄵ㉢昸摡㌴㌴㤴㔴㌲ㅡ㝢戴慤㈹戸户㈲搸㉦昸㑦ㅥ摡慢昸㉦摣㥤慥扣ㅡㄶ扤戹㙡㔴づ晢㝥捤㈰戴愸捤㤰敢㘰㤵搲〰敤晥捤㝢戶戶ㅤ㤸㙤㙤㍤㤰晢搳〰㘹戵㉦㌱㡣づ㕥㕢敡㙢㕤㑢㤳㙢㘶㑡昵改㔳㜴㕤挸㜱ㄱ㙡㈴攲㠷摥㠰攸㍦戵愹㘹㤴ㅤ戱㍤昴㈶扡晡攰㉡㔷攸㉤慣挴㜰㈴敦㘸敤㐰搲㔱㉢ㄲ愳戶ㅦ㌵捤㘸敦ㄸ㌵ㅤㅦ㤶愳昸ㄱ搵搴搸㘲㡣摡戶愵㜵㔴㥢搱扥ㄴ㔷㤳㡤戱ㄳ㔶㌶戵慦㔴㕢㠲っ慦敥㡣昹㍣㝥挰ぢ戵㕦㑤扤晡㠳挷㡤敤㉡づ㜹㑡つ户ㄴ㥥㡢㑣摢㈲㔷ㄵ㥥摡扢㄰㙡ㄸ捣㜸挴挱㝡昱㐳㝢て㙤敤㝤㡡て㈰㜰摣㤰㔷〲㠷㡤て捤愶ㅡ㡢晦㜹攸搰㍥愲昸ㄸ㐲㡤㠳攰ㅢ㔷晢〴挲㝥㈸ㅤ昱戹㍦挸㙢扡ㅤ扡扤慦改ㄷ攸つ㙢摤攸搴㜸㔸昰㜵搵挸㔱㈳㌹㡤搴㔴〸㠱㝤〱㤴㕢ち捦㜵慦㠹㜰ㄳ〰㍦搲扦て捣晣〱晣捣ㅣ〴愳㜱㙦㜴〰㈸㌵㥢㉡〲㥤〰攸㠳づ㡤搷晤㔵つ扡〴㐰㌹㕡昶㐳㝤晦戳〳㐰ㄴ摤㕥〰ㅡ㘳㙡摤攸㔴㉤晣晣〰㝣㡡攰扥〰㍥戱ㄴ㥥㑢㜱〹㐴慡攲㈸㌶攵㤰㍦㠲㤹㍦㠰挱㔰㙢㐳㈸㌶㠳㜰〰ㄸ㙡㌶㔵ㄲ㐱〴挰㌰ㅡ㙤〱愱搲攸ㄲ〰挳搱戲ㅦ敡㙤㈷㠰ㄴ扡扤〰㐶㌲愶搶㡤㑥㑤㠲㥦ㅦ㠰㤷㠳〰扣㘴㈹㍣㔷〷㈷㈳㔲ㄵ㐷戱㉤㠷晣㐲㈰㠰敤愰搶挶㔱㡣㠷㜰〰㤸㘰㌶搵㑥〸㈲〰㈶搲㈸〲愱愶愰㑢〰㐴搱戲ㅦ敡㈹㈷㠰㥤搱敤〵㄰㘷㑣慤ㅢ㥤㥡ち㍦㍦〰て〶〱㜸挰㔲㜸㉥㔸搶㈱㔲ㄵ㐷戱ㄳ㤲慡晢〲〱㑣㠱㕡㥢㑡㌱つ挲〱愰捥㙣慡ㄹ〸㈲〰㘶搰㘸㈶㠴攲㈵㑣〱㌰ぢ㉤晢愱㙥㜳〲㤸㠹㙥㉦㠰㕤ㄹ㔳敢㐶愷㘶挳捦て挰㜵㐱〰晥㘸㈹㍣搷㔰㜷㐵愴㉡㡥㘲ㄱ㠷㝣㑤㈰㠰㍤愰搶昶愴昸㌵㠴〳挰摥㘶㔳捤㐵㄰〱戰て㡤昶㠵㔰昳搱㈵〰㝥㠳㤶晤㔰敢㥤〰收愱摢ぢ㈰挳㤸㕡㌷㍡戵〰㝥㝥〰捥づ〲㜰㤶愵昰㕣搶㕤㠸㐸㔵ㅣ挵〱ㅣ昲ㄹ㠱〰㥡愰搶㥡㈹㕡㈰ㅣ〰㤶㥡㑤㔵㡦㈰〲㘰ㄹ㡤摡㈰搴㘲㜴〹㠰㜶戴散㠷㍡摥〹㘰ㄱ扡扤〰づ㘲㑣慤ㅢ㥤摡〳㝥㝥〰㡥っ〲㜰㠴愵昰㕣㘹摥ぢ㤱慡㌸㡡挳㌹攴搵㠱〰㡥㠴㕡㍢㡡㘲つ㠴〳挰搱㘶㔳敤㡤㈰〲攰て㌴㍡〶㐲敤㡢㉥〱㜰㉣㕡昶㐳慤㜰〲搸〷摤㕥〰㈷㌰愶搶㡤㑥晤〶㝥㝥〰㥡㠲〰ㅣ㘸㈹㍣ㄷ扦昷㐳愴㉡㡥攲㑣づ戹㌱㄰挰搹㔰㙢敢㈸捥㠱㜰〰㌸捦㙣慡っ㠲〸㠰昳㘹㜴〱㠴捡愱㑢〰㕣㠸㤶晤㔰晢㌹〱㘴搱敤〵㜰〹散挳㕡㌷㍡㤵㠷㥦ㅦ㠰㍤㠲〰㉣戶ㄴ㥥敢昱扣搰㕥挵㔱㕣换㈱搷〷〲戸づ㙡敤㝡㡡ㅢ㈰ㅣ〰晥㘴㌶搵ㄲ〴ㄱ〰㌷搱攸㘶〸㜵〰扡〴挰〶戴散㠷摡挵〹愰ㄱ摤㕥〰户㌳愶搶㡤㑥ㅤ〸㍦㍦〰㔳㠲〰散㙣㈹㍣㔳〴㉤㠸㔴挵㔱摣捦㈱㑦づ〴昰㈰搴摡㐳ㄴて㐳㌸〰㍣㙡㌶㔵㉢㠲〸㠰扦搰攸㌱〸戵っ㕤〲攰㜱戴散㠷㡡㌹〱㉣㐵户ㄷ挰搳㡣愹㜵愳㔳㙤昰昳〳戰㕤㄰㠰戱㤶挲㌳㙢戱ㅣ㤱慡㌸㡡ㄷ㌹攴㙤〲〱扣っ戵昶て㡡㔷㈰ㅣ〰晥㘹㌶搵ち〴ㄱ〰慦搱攸㜵〸戵ㄲ㕤〲攰つ戴散㠷ㅡ攱〴㜰㄰扡扤〰摥㘱㑣慤ㅢ㥤㕡〵㍦㍦〰㠳㠳〰っ戲ㄴ㥥㠹㤴摦㈱㔲ㄵ㐷昱㌱㠷扣㐹㈰㠰㑦愱搶㍥愳昸ㅣ挲〱攰㑢戳愹づ㐵㄰〱昰ㄵ㡤扥㠶㔰慢搱㈵〰扥㐱换㝥愸㑡㈷㠰挳搰敤〵昰〳㘳㙡摤攸搴攱昰昳〳昰昳㑦〱愷挲㍦㔹ち捦摣捥㔱㠸㔴挵㔱㤴㤵㘲挸㍦挰捣晦㔴㌸〴戵㔶㐱㔱〹攱〰㄰㌶㥢㙡つ㠲㡣㘶愰扥㌴敡〷愱㡥㐶㔳〰昴㐷换㝥愸捦㤱愳昳换搰敦搱敤〵戰〹散挳㕡㌷㍡挵㌹㈴㍦〰敦〵〱昸㤷愵昰㑣㌷ㅤ㠷㐸〲㘰ぢづ昹㥤㐰〰㕢㐲慤㙤㐵㌱㠲愳敢晡㌶㌸捡㙣慡戵〸㌴㥡㥢㔳㐵愳搱㄰敡〴㌴〵挰搶㘸搹て昵㡡ㄳ挰昱攸昶〲搸〶昶㘱慤ㅢ㥤㍡ㄱ㝥㝥〰㥥ぢ〲昰慣愵昰捣㠰㥤㠲㐸〲㈰挲㈱㍦ㅤ〸愰〶㙡慤㤶㈲挶搱㜵〱㐸㤸㑤㜵㉡〲㡤收收㈴㘹㤴㠲㔰愷愳㈹〰搲㘸搹て昵戰ㄳ挰㘹攸昶〲㤸っ晢戰搶㡤㑥㥤〱㍦㍦〰㜷〵〱戸搳㔲㜸㈶攵捥㐶㈴〱㌰㤳㐳扥㍤㄰挰㙣愸戵㌹ㄴ扢㜰㜴㕤〰收㥡㑤戵づ㠱㐶㜳㜳收搱㘸㍥㠴㍡ㄷ㑤〱戰〰㉤晢愱㙥㜰〲㌸〷摤㕥〰昵戰て㙢摤攸搴㜹昰昳〳㜰㜹㄰㠰换㉣㠵㘷㥥昰㐲㐴ㄲ〰晢㜲挸㤷〴〲昸㉤搴㕡〳挵㝥ㅣ㕤ㄷ㠰慣搹㔴ㄷ㈱搰㘸㍣戵ㅣ㡤昲㄰㙡㍤㥡〲挰㐰换㝥愸㜳㥣〰㉥㐶户ㄷ㐰㈳散挳㕡㌷㍡㜵〹晣晣〰㥣ㅣ〴攰㈴㑢攱㤹扡扣ㅣ㤱〴㐰ㅢ㠷㝣㐲㈰㠰づ愸戵攵ㄴ㉢㌸扡㉥〰㉢捤愶攲扣收㘸㙥捥㉡ㅡㅤっ愱慥㐲㔳〰ㅣ㠲㤶晤㔰㙢㥣〰慥㐴户ㄷ挰㙡搸㠷戵㙥㜴敡㙡昸昹〱㌸㌸〸挰㉡㑢攱㤹㑤晤㈳㈲〹㠰㘳㌸攴㠳〲〱ㅣ〷戵戶㤶攲㜸㡥慥ぢ挰㠹㘶㔳㕤㠷㐰愳戹㌹㈷搱攸㘴〸㜵〳㥡〲攰ㄴ戴散㠷㙡㜱〲戸ㅥ摤㕥〰㘷挰㍥慣㜵愳㔳㌷挲捦て㐰㍥〸㐰捥㔲㜸㈶㜸㙦㐶㈴〱㜰〱㠷㥣〹〴㜰ㄱ搴摡挵ㄴ敢㌹扡㉥〰㤷㥡㑤戵〱㠱㐶㜳㜳㉥愳搱攵㄰敡㔶㌴〵挰ㄵ㘸搹て昵㙢㈷㠰㕢搰敤〵㜰つ散挳㕡㌷㍡㜵ㅢ晣晣〰捣て〲㌰捦㔲㜸收㥣敦㐴㈴〱㜰㌳㠷扣㙢㈰㠰㕢愰搶㙥愵戸㡤愳敢〲㜰㠷搹㔴㜷㈱搰㘸㙥捥㥤㌴扡ぢ㐲摤㠳愶〰戸ㅢ㉤晢愱愶㌹〱摣㡤㙥㉦㠰晢㘰ㅦ搶扡搱愹㝢攱攷〷㈰ㄵ〴㈰㘹㈹㍣搳攰昷㈳㤲〰㜸㡣㐳㡥〷〲㜸〲㙡敤㐹㡡愷㈰ㅣ〰㥥㌱㥢敡〱〴ㅡ捤捤㜹㤶㐶捦㐱愸㠷搰ㄴ〰捦愳㘵㍦搴㜸㈷㠰〷搱敤〵昰〲散挳㕡㌷㍡昵㌰晣晣〰㡣づ〲㔰㘵㈹㍣㌳昳㝦㐱㈴〱昰㍡㠷㍣㌲㄰挰㥢㔰㙢㙦㔱扣捤搱㜵敤〱敦㥡㑤昵ㄸ〲㡤收收晣㡢㐶敦㐱愸㈷搰ㄴ〰敦愳㘵㍦搴㘶㑥〰㡦愳摢ぢ攰㈳搸㠷戵㙥㜴敡㐹昸昹〱攸ㄷ〴愰慦愵㜰ㄷぢ㤴㍦㠳㐸扤㤸攴敤换〱ㄷ昶㘸㌴づ攲慣搴㠰〲捡㠸愷㉦㙦敦㘸㤵㈹戴晥㠵扡搶昹慤ㅤ㜵㡤敤㑢㥢㌲慢〶ㄵ慣㤵㍤㤷ㄸ㉤㤸攰㙥挳㍣户慢慦㜵改㔲㈳慦ㄵ敡㕢㤷户攵㡣㌹㜵晦ぢㄳ攰搸㍥扣㜴㌲昷㕤慡昰昸捦收㜴㑢攰㠹扤〴㡦㤲昲攷㄰搰㍤㌵㈷挵捣㡥㘹㜴㔹搵㘱㌸戰㡢攸愲挶㡥㈶愳㙦㐱愶戰㘵扤戲〰㡡愸ㅡ挸㔷ㄴㄶ㉤挱㤴㔵㕤晦挲慣戶挶㍣攷㠸昸㘲っ㌶㑤攷ㅡ晢愳㐲㘰户搶昶㐶㔶㌲昷㉦㉣㙡换戴戴㉦攵㘴㘷㙥搵愶㐵㉤㤹ㄵ㉤㉦㑣㙢㙣㘹㐷ㅡ㜹ㄵ戹㍥戰㔰扦愴昵㈰晣㠴㘱㜹㜳换慣捣搲昶晦㠹㔷㐵昱㘵㤱㠷扣㌴㈸搱㉢㉤㔵㤵愵㤵晦改敢ㄳ晡ㅡ敦戱㐱㘶㜱昸㈸散愷ㅤ㙤㡤搹攵〴㈶㌹㙡㈰换㈸攴㌵㉣㈹㝦ㅥ㙢敥㘹㑤挷㑢攸慡㐹攰㔸㡢㑡昳㝤愷挷㍢㝦ㄷ戲ㄵ捣戵㙦㌰㥣㝥摦㐲散㌲㙢昱㥣慥㙡㥤晦搳㡦㉣捡晦㡡挸ㅢ㕤ㅣ㌱〴挶〳捣㕤㠸〵ㄳ摣愳昰捥挴㥥挰㤶㝢户っㄷ挴㠶㝢攸㠰慥搵㤹㤸㕦敦㔷㤸㥢挹ㅡ㑤㈸ぢ㘸捥㜴っ㌰ㅢ慣捦㐰ㄱ㝥扢愵㥢摥摡摣㥣攱㉥挷㥦ㄲ搴攷㌲㑤㐶㘵㘱敡昲㡥搶㜹㡤㉤㕡〱㐲昶㑢慢㉢戳ㄲ㕤㤹㤵收〴㝥㘱㈱换㠵㘴㥤戱㕡昷捦戴㌵㜶㉣㘹㙥捣㔵戲挱昹搲晦㠹㝤ㄵ挷㡦㌲挰戴ㅦ昶戱挴㕤ㄱ㘰捥换攳攵㥥㠰㈲ㅡ愲攳换㡦㍤扡㔴㠵昰㑦晤㠷搵㈴㌸昲挸〷㡡昶㍤愲㤵攳㈹㠷㈲ㄹ换愷㌲ㄵ㡢搵㑦㔷㘳ㄷ㤵㠳㤳晡㍢つ昰搴㝥㠰㈹㔷昸㉣㝢〱愲摢㔲㠳ちㄸ㠴攷戶㘶昲㌳㌳㌹晣㉣愸挲晡㔱㔰㈵㕥㕡ㅥ㙡摡㜴ㄶ㝦㑣㐷㍤ㄱ㘶户㔷㌴收㡤戶㑡㜶搴攳㐷㑦㘵㉣ㅢ〹㤹慦㈱愶挱晢㤴㤴㤷昷慤昴换㌵挷㡥㌵挶㥡㔲㜷晥愸㙡㡥㈷晥㠷扢愷㜶收搸挳㘱昹㠸晡ㄱ㥢愳晤挴㙤㝡ㄱ㥤摣ㅥ㤷挱捦㌴昸〵愲晣㈵㈸摤慦㑤㜱ㅤ〶慡㌵㌴ㄸ㤵挹捦㘹㔸㈱㔲㠹㙡ち㈹㉤㈹㤷つ改敢㈸〹〹㤹搵㈰㤵昶㙦㜴㐲昵搸换㡤㝣搸㍣扥戲昴〴㥦っ㈵愵愵㘵㜸愹㐳敥㜲㍡㑦㕡〴㙢慥㌷愴㔶㐴㡤挰㄰㐲㉣㈳ㅣ捥㌷ぢ攲㌷昸晤㘶攵㙦戰挲摣昶㉦昸㑦ㅥ攱戰㔶ち㥦㤲戰㝡ㄵ搲〶ㄱ㘶㡦㐹ち㉦〱慥㠳㐱愸㜷搱挹搳〱挷㠷㤷㝡て㑤㝥㠰攱敡ㅥ㔸挹挳㜵㜰㔴敦愳㤷〷㐸㉤挴㈰ㅦ㘰㡤挷㥤捥晤戰ㄲ扤㍤敦㠷ㅦ搲〳㑦㡤㍦㜸攳㡡㍣㍦挲㡡㍤㘴㜶㔸㐳づ挳㐶敢㑢挳㡦晤つ晡搱愰㍦つ㍥㠱〱㕦攰搰〰戴㠲挱愱㙡搴〷㥣づㅦ㠰晢挲㤱挴〱㙥ㄳ㈶搹㤴㐹㝥㠴㠱ㅢ摣捦攸敢〱ㅣ㕦㈳〱㌷㤸㐱戸挵㐵攰㌶㐳㙦捦攰㑡攱㐶㌴摡收ㄲ挴㙣㈸㤶㈶昸㠰ㅢちㅢ㙤ㄸつ㔹戶攰㘳戰〵つ㠶搳㠰㤵っ〲㙥㑢戴〲挱昱㘷㐰㍥攰㐶挰〷攰㔸摤㘰㈷㜱㠰ㅢ挹㈴愳㤸㠴㤵〸㙥㜰㉣㍦攸〱ㅣ㡢ㄳ〴摣㘸〶㘱㤵㐲ㄱ戸㌱攸敤ㄹㅣ慢ㄹ戰攰〷㕥っ㠲ㄵ㜹戲愴挱ㅥ㌲㍢慣㍤敥㔷戰搱戶愱㈱换ㅤ㝣っ戶愵挱㔸ㅡ戰〲㐲挰㙤㠷㔶㌰㌸搴㤷晢㠰ㅢてㅦ㠰ㅢ改㐸攲〰户㍤㤳㑣㘰ㄲ㔶㌰戸挱戱㙣愱〷㜰㉣㙡㄰㜰ㄱ〶㘱㜵㐳ㄱ戸ㅡ昴昶っ㡥㔵㄰㔸㜰㔹㤴㐱㙣㜰㉣㠵昰攱ㄲ㠳㡤ㄶ愷㈱换㈴㝣っㄲ㌴㐸搲㠰㤵ㄳ〲㉥㠵㔶㌰㌸晦户敡㈴昸〰ㅣ慢㈹散㈴づ㜰㍢㌰挹㡥㑣挲捡〷㌷戸㈹攸敢〱摣㔴㤸〸戸㥤ㄸ㘴ㅡ㕡㐵攰愶愰户㘷㜰慣㥥挰㠲搲ち〶戱挱戱㠴挲ㅥ㌲㍢慤㍤㙥ㅡ㙣戴改㌴㘴㜹㠵㡦㐱ㅤつ㘶搰㠰ㄵㄷ〲㙥㈶㕡㠱攰昸㍢㌳㥦㍤㙥㌶㝣〰㡥㔵ㄸ㜶ㄲ〷戸㌹㑣戲ぢ㤳戰㘲挲つ㡥㘵ㄲ㍤㠰㘳ㄱ㠵㠰㥢换㈰慣愶㈸〲㌷ㅦ扤㍤㠳㘳搵〵ㄶ晣㘸㡤㐱㙣㜰㉣扤戰㠷捣㑥ぢ摣㙥戰搱㜶愷㈱换㌲㝣っㄶ搲愰㥥〶慣搴㄰㜰㡢搰ち〲㈷㍦㤹昳〱户〷㝣〰㉥攳㐸攲〰户㈷㤳晣㥡㐹㔸㘹攱〶挷昲㡡ㅥ挰戱昸㐲挰敤捤㈰慣挲㈸〲户㉦㝡㝢〶挷㙡つ㉣昸㐵ㅣ㠳搸攰㔸戲攱挳攵户戰搱ㅡ㘸挸㜲づㅦ㠳晤㘸㤰愱〱㉢㍣〴㕣ㄶ慤㈰㜰昲敢㍦ㅦ㜰㜹昸〰ㅣ慢㍥散㈴づ㜰〶㤳ㄴ㤸攴㜰ㄸ戸挱ㅤ㠹扥ㅥ挰戱㘸㐳挰㉤㘱㄰㔶㙦ㄴ㠱㍢〰扤㍤㠳㘳㤵〷ㄶ晣摣㡥㐱㙣㜰㉣昵戰㠷捣㑥㙢㡦㙢㠲㡤搶㑣㐳㤶㠱昸ㄸ戴搰愰㤵〶慣っㄱ㜰㑢搱ち〴挷ㅦ㌲晡㠰㙢㠳て挰戱㕡挴㑥攲〰搷捥㈴扣挹㠰㘲㘵㠷ㅢㅣ换㌹㝡〰挷㘲て〱户㠲㐱㔸昵㔱〴㙥㈵㝡㝢〶挷敡㄰㉣㤸ぢ㘰㄰ㅢㅣ㑢㐴散㈱戳搳〲㜷㌰㙣戴㐳㘸挸昲ㄱㅦ㠳摦搱攰㔰ㅡ㕣〸〳〱㜷ㄸ㕡挱攰昰㥢㑣ㅦ㜰㠷挳〷攰㔸㘵㘲㈷㜱㠰㍢㠲㐹㡥㘴ㄲ㔶㠴戸挱戱っ愴〷㜰㉣ㄲㄱ㜰㙢ㄸ㠴搵㈲㐵攰㡥㐶㙦捦攰㔸㔵㠲〵㍦ㄴ㘴㄰ㅢㅣ㑢㑢散㈱戳搳〲㜷っ㙣戴㘳㘹挸戲ㄳㅦ㠳攳㘸戰㤶〶慣㐴ㄱ㜰挷愳ㄵっづ㍦㐰昳〱㜷㈲㝣〰㡥搵㈹㜶ㄲ〷戸㤳㤸攴㘴㈶㘱㈵㠹ㅢㅣ换㐷㝡〰挷攲ㄲ〱㜷㉡㠳戰捡愴〸摣改攸敤ㄹㅣ慢㔱戰攰㔷㠸っ㘲㠳㘳㐹㡡㍤㘴㜶㕡攰捥㠴㡤㜶ㄶつ㔹慥攲㘳㜰㌶つ搶搱㠰ㄵ㉣〲敥ㅣ戴㠲挱昹㥦〰㥦〷ㅦ㠰㘳㔵㡢㥤挴〱敥㝣㈶戹㠰㐹㔸㠱攲〶挷戲㤳ㅥ挰戱㈸㐵挰㕤挴㈰慣㑥㈹〲户ㅥ扤㍤㠳㘳ㄵぢㄶ晣挴㤱㐱㙣㜰慦㘱捤ㅥ㌲㍢㉤㜰㤷挲㐶扢㡣㠶慦晢ㅢ㕣㑥㠳㉢㘸昰〶っ〴摣㤵㘸〵㠱㤳ㅦ晤晡散㜱㔷挳〷攰㔸つ㘳㡦挲〱敥ㅡ㈶戹㤶㐹㔸戹攲〶挷㜲㤵ㅥ挰戱㤸㐵挰㕤挷㈰慣㙡㈹〲㜷〳㝡㝢〶挷敡ㄷ㉣昸晤㈴㠳搸攰㔸〲㘳て㤹㥤ㄶ戸㍦挱㐶扢㠹㠶㉣㡦昱㌱戸㤹〶ㅢ㘸挰㡡ㄹ〱㜷ぢ㕡挱攰晣昷戸摢攰〳㜰慣愲戱㤳㌸挰摤捥㈴㜷㌰㐹ㄹ扥挶扢挱戱捣愵〷㜰㉣㠲ㄱ㜰㜷㌱〸慢㘱㡡挰摤㠳摥㥥挱戱㙡㠶㘸戴㝢ㄹ挴〶挷搲ㄹ㝢挸散戴挰晤ㄹ㌶摡㝤㌴㘴㔹㡤㡦挱晤㌴㜸㠰〶慣戴ㄱ㜰て愲ㄵ〴㑥㝥㡡敤戳挷㍤っㅦ㠰㘳昵㡤㥤挴〱敥ㄱ㈶㜹㤴㐹㔸㈹攳〶挷昲㤸ㅥ挰戱㜸㐶挰㍤挶㈰慣愲㈹〲昷〴㝡㝢〶挷㙡ㅢ〱昷㈴㠳搸攰慡搰㙢て搹〱敥㈹搸㘸㑦搳㤰攵㌸㍥〶捦搰攰㔹ㅡ戰㐲㐷挰㍤㠷㔶㌰㌸晦㙦づ㝦㠵て挰戱㙡挷㑥攲〰昷㌷㈶昹㍢㤳戰挲挶つ㡥㘵㌵㍤㠰㘳搱㡤㠰㝢㤱㐱㔸㝤㔳〴敥㘵昴昶っ㉥〱㌷〱昷て〶戱挱戱㔴挷ㅥ戲〳摣㉢戰搱㕥愵㘱捡摦攰㥦㌴㜸㡤〶慣散ㄱ㜰慦愳ㄵ〸㡥㍦㤰昷搹攳摥㠴て挰戱摡挷ㅥ㠵〳摣㕢㑣昲㌶㤳戰㌲挷つ㡥攵㌸㍤㠰㘳戱㡥㠰㝢㤷㐱㔸戵㔳〴敥㍤昴昶っ㡥搵㍤〲敥㝤〶戱挱戱挴挷ㅥ戲〳摣〷戰搱晥㑤㐳㤶晦昸ㄸ㝣㐸㠳㡦㘸挰㡡㈰〱昷㌱㕡挱攰晣慦㡥㝣ちㅦ㠰㘳㤵㤰㥤挴〱敥㌳㈶昹㥣㐹㔸搱攳〶挷㌲㥥ㅥ挰戱挸㐷挰㝤挹㈰晢愱㔵〴敥㙢昴昶っ㡥㔵㐱〲敥ㅢ〶戱挱戱㌴挸ㅥ戲〳摣户戰搱扥愳㘱摥摦攰㝢ㅡ晣㐰〳〳〶〲敥㐷戴㠲挰挹㙤ぢ㝣昶戸㥦攱〳㜰慣㉥戲㐷攱〰昷ぢ㤳㤴㘰捡㐲戱ㄲ挸つ㡥攵㍦㍤㠰㘳㜱㤰㠰挳㔵敤ㄲ戵〲慤㈲㜰昸㌵昱㐶㠰㕢〹㌷〱㔷捥㈰㌶㌸㤶ㄴ搹㐳㜶㠰ぢ挱㐶慢愰㈱换㡤㝣っ㉡㘹挰晢愶㈹㔶㈰〹戸㌰㕡㐱攰攴づっ㍥攰晡挱〷攰㔸㤵㘴㈷㜱㠰敢捦㈴〳㤸㠴ㄵ㐴㙥㜰㉣ㅢ敡〱ㅣ㡢㡡〴㥣捥㈰慣㉥㉡〲户㈹㝡㝢摥攳㔸㠵㈴攰〶㌱㠸つ㡥愵㐸昶㤰ㅤ攰〶挳㐶ㅢ㐲㐳㤶㈹昹ㄸ㙣㐶㠳捤㘹挰捡㈵〱㌷ㄴ慤㘰㜰戸㤹㠴て戸㉤攰〳㜰慣㘶戲㤳㌸挰つ㘷㤲㉤㤹㠴㤵㐷㙥㜰ㄷ愱慦〷㜰ㄷ挳㐴挰㡤㘰㄰㔶㈵ㄵ㠱ㅢ㠵摥㥥挱戱㝡㐹挰㔵㌱㠸つ敥㌲昴摡㐳㜶㠰ㅢつㅢ㙤㙢ㅡ戲扣挹挷㘰っつ慡㘹挰㡡㈷〱昷㉢戴㠲挰挹㝤㌱㝣挰㙤ぢㅦ㠰㘳ㄵ㤴㥤挴〱㙥㉣㤳㙣挷㈴慣㔸㜲㠳扢〵㝤㍤㠰㘳ㄱ㤳㠰ㅢ捦㈰户愱㔵〴㙥〲㝡㝢〶挷慡㈷〱㌷㤱㐱㙣㜰㉣㝤戲㠷散〰ㄷ㠱㡤ㄶ愵㈱换愲㝣っ㙡㘸㔰㑢〳㔶㑡〹戸ㄸ㕡挱攰晣慦〰㈷攰〳㜰昷㌹㤲㌸挰㈵㤹㈴挵㈴慣㜴㜲㠳㘳㜹㔳て攰㔸晣㈴攰㈶㌱〸慢愰㡡挰敤㠸摥㥥挱戱㕡㑡挰㑤㘶㄰ㅢㅣ㑢愶㝣戸散〴ㅢ㙤㘷ㅡ戲㥣捡挷㘰ちつ愶搲㠰ㄵ㔶〲㙥ㅡ㕡挱攰晣㉦㉢搵挱〷攰㔸㜵㘵㈷㜱㠰㥢挱㈴㌳㤹攴㜵ㄸ戸挱戱㉣慡〷㜰㉣㥡ㄲ㜰戳ㄹ㠴搵㔳㐵攰㜶㐱㙦捦攰㔸㘵㈵攰㜶㘵㄰ㅢㅣ㑢慤散㈱戳搳晡收㌰ㄷ㌶摡㍣ㅡ戲っ换挷㘰㍥つㄶ搰㠰㤵㔹〲㙥㌷戴㠲挰挹㡤㔷㝣摥慡ぢ攱〳㜰慣搶戲㤳㌸挰搵㌳挹㈲㈶㘱㙤㠷っ㝥㌱㕢搶攰换㌹㍦敦㥥㜶昶㤴〴㐸㠶〲㡢〳敡㍢㔶㌵愱㈰㠳慢㥣㠶㌶搷㌸愱ㅥ㤶㍥㑣㡥户戶㘱㔲慦捣㝤て㠹㑥摦愷㤱戸敦㘰搷晤㌹挴㡤ㅡ搶ㅥ㤴㕦晤㠳昷ㅥㄴ㥤晥ㅣ㜸搷㡦昵改挳㐷㘸㑦っ㜱昰扣挶㕣㕢㙢㝢㙢愱㘳㔴㍤㡡㡤㐶昱㝥㈷㠵㤲㤲挸搴昲㉢ㄱ搱㌷㈷㌷慣慣㠵昷㥥㕣挱摦晦㠷て㙣㘹㍤愸㐵㐶㔳摥捥摢扥〸慦㡡ち愶㈱㔳㜹㙣つ㜸㍡敢ㄴ攸慣敤〵搹扦㡦捥㠹㝥ㅡ㠷昶㐶扢㝡晡戴改ぢㅢ㤲戵搹㜴㑤㉡㔹㥢㑣㘶㙢㘲改㕣㙤㉡㤵捤搷㈶㤲愹㘸㌲㤵㑤挷昲㠶㉥㜵〱㡣戱て㝣㜴㔶〲㐸扡㝤搹㘲㐹㠰戴愸㉢㉦挵愹搱挶㑥搲挳扥㐴㘵㔵㑥攵㤵㔱㔶㔱愱慡㕤户㈵昱㑣敥戳挴㐶敥敢㄰ち㜱㙥扦㝣㍤㘰㙤㥣ㄳ〷搸昵㕡搰㤹㈷㜸㕡〳㠶愰敤〷ㄱ搶晢愰㠳㝤愱っ㥡〳愶㑦㙢㜰搴㈸㠵戲攸摢〴㝤挵昷〴つ攵搰摤て摤㔲搳㠰㥢㡤戶敢㘵㔶ㄴ慤㡡攱つ攸戵搱㔸㔳㈱昴ぢ愴晤搱挵ㄵ㜹㔶愲㤷㝢戵㍡ㅢㅢ挲㝤〹ち晣㡣ㄶ㈶摣ㄷ搴㤹攸攱晥㔰晣㝡㙡㜰愲㠵㜶㈰㈴㕥捦戰ㄵ㍡搴㠴戶昹㝡收愳昹㤸㔱ㄳ㑢挴㜳戱㙣㉣㥡㌵搲㤹㐴㉥㕡㐸㈷攳挹㜴〱㉦㜲㕣敦㙢て愷ㄹ㍥㝡㍦扢㈵慦㘷㝦扢㐵㥤搲搱攲㙢慡㑥挶㐰挸ㅢ敢㈵摡㌲愸戴㌶㠸戰扥〹㍡愴㡦摣㌴㠲搲㠸㐵摦搴敥摦㤶づ〷戱㝦㉣搶搴㘰昴ぢ㠹㔵攸敡㈴戱ㄹ㝡㠵挴搱㐸攱㈵戱〶扤㕥ㄲ㥢挳〹㐱㜰挱ㅢㄲ㈴㠶㕡愱㐳㠷愱㙤㤲㠸收攲戵㤱㑣㈲㤹㑣㐶㡤㔸㌴㥥㑥㈷㈲㌵搹㔸㈴㤳㉥㈴㌲㤱㥣㘱攸挳散攱慣㠶㡦扥㠵摤ㄲㄲ挳敤ㄶ㜵㙡〴㕡㐲攲㌰㈷㠹愳愰搲搶㐰㠴昵㤱㌰挰㔲愲戹㐸㡣戲晢㈷㔲㜹㉣ㅤ㈲㈴㌱ㅡ晤㐲㘲㉤挳戳㠷捦㌱攸ㄵㄲㅤ扥㈴摡㝣㐹㜰㐶ㅥ㐱㔰㑦て〹ㄲ扦戲㐲㠷㑥㐶摢㈴ㄱ捦搴ㄶ搲戵㤱㥡㜴愶㄰㠹挵㡤㐲㍡㤱㡤㈶㙡愲㌵戵戸挱㜰㌴㔶㕢慢换㘴㍤㘳㥣〲ㅦ㝤㕢㝢㜰㐲㘲慣摤愲㑥㡤㐷㑢㐸㌴㌹㐹㥣〱㤵㜶㈶㐴㔸摦ㅥ〶㔸㍣㈴㈶搸晤〹㉡捦愵㐳ㄲ㙢㉡㠲㝥㈱㜱㍥挳戳㠷捦ㅡ昴ち㠹慣㉦㠹晤㝣㐹㜰㡡ㅤ㐱㔰㝤て〹ㄲ㌱㉢㜴㘸㍤摡㈶〹㈳㔷挸愶攲㤱㐴㉤敥搳ㄵ㌳昲戹㔴㈱㥥㑥㈶㙢㔳搱㔴㍣㤶㑦ㄷ㌲扡捣扥㌳挶㈵昰搱ㄳ昶攰㠴㐴搲㙥㔱愷㈶愱㈵㈴昶㜶㤲戸〲㉡敤㑡㠸戰扥〳っ戰㜸㐸散㘸昷㑦愶昲㡦㜴搸〹㙢㙡㈷昴ぢ㠹敢ㄹ㥥㍤㝣㑥㐱慦㤰搸捤㤷挴㝣㕦ㄲ㥣㌳㐷㄰㕣㑢㠵〴㠹㘹㔶攸搰捤㘸㥢㈴㜲㠵㐲㍡㠵㐷㍥ㄱ㡢挵㈲㠹㈸敥㌳㥤㌷ㄲ㤱㘴ㅣㄷ㥢㔳㠹㜸㔲㥦㙥て㘷〳㝣昴㍡扢㈵㈴㘴㈶㥤昱愹㔳戳愱ㄳㄲ戳㥤㈴㙥㠷㑡扢〳㈲慣捦㠱〱ㄶて㠹㕤散晥㍡㉡敦愵挳っ慣愹戹攸ㄷㄲ昷愱慢㤳挴㝣昴ち㠹㥤㝣㐹散攸㑢㠲㤳攰〸㠲摦收㐲㠲挴㙥㔶攸搰挳㘸㥢㈴ち㐶㑤㍥㤱㑢挶昳㌸㔸挴ち戵昱㔴慥ㄶ㥦㝢搹摡㑣㍡㤷㠹ㄶ㈲〵㝤㜷㝢㌸㡦挰㐷㕦㘸户㠴㠴㑣㡤㌳㍥㜵㙡て攸㠴㐴挲㐹攲㜱愸戴㈷㈰挲晡㥥㌰挰攲㈱昱㙢扢㝦㔷㉡㥦愵挳㕣慣愹扤搱㉦㈴㥥㘷㜸昶昰戹㉦㝡㠵挴㜸㕦ㄲ摢昹㤲攰慣㌶㠲攰晥㔱㤰㈰昱㕢㉢㜴攸㐵戴㑤ㄲ戱〲㍥㌳㜲〹㥣〶愴㔳戱愴㘱愴愲搹摡㔸㉣㥢㑦㐷愳昱ㅡ㈳ㅦ搷ㅢ散攱扣〴ㅦ㝤㍦扢㈵㈴㘴慥㥢昱愹㔳㜹攸㠴挴ㄸ㈷㠹㔷愱搲晥〹ㄱ搶㌹㜵㡤挵㐳愲㘰昷㉦愴昲㉤㍡搴㘳㑤㉤㐱扦㤰㜸㠷攱搹挳攷〱攸ㄵㄲ㕢昸㤲ㄸ敡㑢攲㐰㌸㈱〸敥摣〳〹ㄲ㑤㔶攸搰〷㘸㥢㈴㔲搸散㘴捣㠸ㅢ昱㐲㌴㤶㡥攴搳搹㜸㑤㈱㙥㐴㙢ぢ愹㜴㌴㔲愸搱㥢敤攱晣ㅢ㍥㝡㡢摤ㄲㄲ㌲㜹捤昸搴愹㌶攸㠴挴愶㑥ㄲ㥦㐰愵㝤ちㄱ搶㌹ㄷ㡤挵㐳愲挳敥摦㡢捡慦攸挰晢㈸愸ㄵ攸ㄷㄲ摦㌰㍣㝢昸㕣㠹㕥㈱㔱改㑢㈲攴㑢㘲ㄵ㥣㄰〴㔷捤㈰㐱攲㘰㉢㜴攸㐷戴㑤ㄲ搸〵㤲㠵㑣㉥㥦㠹㘲㔷㈸攰扥昴搹㍣㍥㍢㙢攲㤱〸㍥㔲攳㠵戸㝥㠸㍤㥣㥦攰愳晦捥㙥〹〹㤹㡤㘶㝣敡搴攱搰〹㠹ㄲ㈷〹㔵づ㝤㈹㐴㔸攷攴㌲ㄶて㠹㈳敤晥晤愸慣愰㐳〶㙢㙡つ晡㠵〴㙦昷摦㐹攲㘸昴ち㠹慦扦昷㍢㥦昸ㄲ扤摥昳〹㑥㈴㘳㡣㈸㠴㐴㈸㤰㌸挶ちㅤㅡ㠰戶㐹㈲ㅥ㠹愵㙢㘳㌵㌵㠹㙣㍣㡤昳慢㑣㍡㤱捦㘶㈳挹㘴㉣㠱ㄳっ㥣㕥攸挷摡挳ㄹ〸ㅦ晤㌸扢㈵㈴搶摡㉤敡搴㠹㘸〹㠹㡦㌱㤸捥㌳慢㐱㔰㘹㠳㈱挲㍡㘷㡢戱㜸㐸㥣㙣昷昳挶っ摡㌰㍡㉣㈱㠹㔳搱㉦㈴㠶㌳㍣㝢昸㍣ㅤ扤㐲攲㙤㕦ㄲ㙦晡㤲攰捣戰㤰ㄸ㠹㔰㈰㜱愶ㄵ㍡㌴ち㙤㤳㐴㌶㥦愹㐹㈴㡤㘴㍥ㄵ㌷㜰戰㐸愴戲㤹摡㐴捣㐸㈵㜳戹㐸㙤㈲㕦愳㥦㘵て愷ち㍥晡搹㜶㑢㐸慣戳㕢搴愹昳搰ㄲㄲ慦㌸㐹㔴㐳愵晤ち㈲慣㜳晡ㄷ㡢㠷挴〵㜶㍦㝦㠴愰㡤愳㐳㉢户昹㈲昴ぢ㠹敤ㄹ㥥㍤㝣慥㐷慦㤰㜸捥㤷挴㌳扥㈴㉥㠱㤳㤰㠸㈲ㄴ㐸㕣㙡㠵づ搵愰㙤㤲㐸愴㡤㐸〴挷㠵㐸㌲㤷挱㠹㔴㉣ㅢ捤㘴㌳昱ㄴ捥戶㔲㤱㐴㌲㥢搶㘵ㄶ㤸㈳慣㠵㡦㝥戹㍤㌸㈱㈱ㄳ挰戶㑥㕤つ㥤㤰㜸捣㐹㈲〹㌷㉤〵ㄱ搶慦㠱〱ㄶて㠹㙢敤晥攵㔴㑥愶挳ち慣愹敢搰㉦㈴㜶㐶㔷㈷㠹ㅢ搰㉢㈴晥散㑢攲ㅥ㕦ㄲ㌷挲㐹㐸㑣㐷㈸㤰昸㤳ㄵ㍡㔴㠷戶㐹㈲ㄶ㠹愷戲㐹ㅣ㈸ㄳ㠵㑣慣㈶㘳愴㌲㐶搶㐸搵攰㜶愸搹摡㐲㈴㤲搶㘵㕡㤷㈳㥣〱ㅦ晤㘶㝢㜰㐲㐲㘶㜴㙤㥤扡つ㍡㈱㜱㥢㤳挴ㅣ戸㘹扢㐰㠴昵摢㘱㠰挵㐳攲づ扢㥦昷㙣搰ㄶ搰攱㔰慣愹扢搰㉦㈴㜶㐷㔷㈷㠹㝢搰㉢㈴慥昳㈵㜱慤㉦㠹㝢攱㈴㈴ㄶ㈳ㄴ㐸晣搹ちㅤ摡〳㙤㤳㐴㑤㌲㤱愸㑤ㄸ㠵㈴昶㡤㔸戶㄰捦攰〴换挸搶㈴㌳㜱㈳㤵㠸㈶㤳扡捣搳㜲㠴㝢挲㐷扦摦ㅥ㥣㤰㜸挰㙥㔱愷ㅥ㐶㑢㐸㕣敥㈴戱て㔴摡扥㄰㘱㥤㌳慥㔸㍣㈴ㅥ戵晢㡦ㄲ㈵ㅤ搶㤰挴㘳攸ㄷㄲ㌹㠶㘷て㥦㑦愰㔷㐸㥣攷㑢攲ㅣ㕦ㄲ㑦挲㐹㐸散㡦㔰㈰昱㤴ㄵ㍡戴〴㙤㤳㐴㍡㥢㑡ㄶ昲昸收㤹㡥愶㘳㤹っ㍥㔲愳昹㐲㉡㥡㐹ㄵ㔲戹㐸㉡ㅦ搵㘵攲㤵㈳㙣㠴㡦晥㡣㍤㌸㈱昱慣摤愲㑥晤ㄵ㉤㈱㜱扡㤳㐴㌳㔴ㅡ晦㈲㑣㔸攷ㄴ㉡ㄶて㠹扦摢晤挷㔱搹㑥㠷戵摣收ㄷ搱㉦㈴㤶㌳㍣㝢昸㝣ㄹ扤㐲攲㌸㕦ㄲ挷昸㤲昸〷㥣㠴挴㉡㠴〲㠹㔷慣搰愱㠳搱戶㡦ㄳ昱愴㤱㉥㘴㙢㙢昱㠵㉢㕢㠸愶㈳㘹㝣㙡㘴㌲〹昴ㄹ搱㔸㐱㤷㤹㔴㡥昰㄰昸攸晦戴〷㈷㈴㕥戳㕢搴愹㌷搱ㄲㄲ㐷㍡㐹慣㠶㑡㍢ㅣ㈲慣扦〵〳㉣ㅥㄲ㙦摢晤扣㥤㠳昶㝢㍡㥣捡㙤㝥ㄷ晤㐲攲てっ捦ㅥ㍥摦㐳慦㤰㔸改㑢㘲㠵㉦㠹昷攱㈴㈴搶㈲ㄴ㐸㝣㘰㠵づㅤ㡦戶㐹愲㤰㡦愵㔲㤹㠲㤱㌴愲㈹㝣㘴㈴㌲戹愸㔱ㅢ㡤攵昲㌵昱㝣㈱㠱敢ㄳ晦戶㠷㜳〲㝣昴て敤㤶㤰昸挸㙥㔱愷㍥㐵㑢㐸㉣㜵㤲㌸〵㉡敤㔴㠸戰晥ㄹっ戰㜸㐸㝣㙥昷昳扥づ摡㔹㜴㔸挷㙤晥ㄲ晤㐲㘲ㅤ挳戳㠷捦慦搱㉢㈴ち扥㈴昲扥㈴扥㠱㤳㤰㌸ㅦ愱㐰攲㕢㉢㜴攸〲戴㑤ㄲ戱㘴㉡㤷捡ㄷ㙡㡤㥡㑣㍡㤶㡤㐴戳愹㐲捥㠸攰㍣㍢㔱㥢㡤㐷攳㌱晤㍢㝢㌸ㄷ挲㐷晦摥㙥〹㠹ㅦ散ㄶ㜵敡㘷戴㠴挴㙦㥤㈴㉥㠱㑡扢ㄴ㈲慣晦〲〳㉣ㅥㄲㅣ愳昴㕦㐸攵㔵㜴戸㠸摢㕣㡡㝥㈱㜱つ挳戳㠷㑦捥㑤ち㠹㐵扥㈴ㄶ晡㤲㈸㠷ㄳㄶ摣ㅥち愱㐰㠲戳㤱㡣ㄶ扡〱㙤㤳㐴㍥ㅤ㑦愷㙡㌲昹㔴㈴㤲㠹㈵㡣㔸㈶ㄱ㉦㐴愲㐶㌲㔵愸㐹攳㥡㑤㔲慦戰㝣戴ㅢ攱愳㜳扡㔲〶㈷㈴㘴摥㤲昱愹㔳晤愰ㄳㄲ㜳㥤㈴㌶㐰愵摤〲ㄱ搶晢挳挰㡦〴㘷㈶愵㥦㜷㝡搰敥愴〳㙦搵愰㜴㍢搹摤っ捦ㅥ㍥㌹搹㈸㈴愶昹㤲㤸攲㑢㘲㄰㥣戰愰㔰〷愱㐰㠲搳㡢㐲攲㝥戴㑤ㄲ挹㐴㉥㤷捤搶搴㐶㔲搱㈸㍥㌴㌲㤹ㅡ㝣〷㐹㈵ちㄱ晣改愸㝣㉣㔹愳て戱㝣戴〷攰愳㜳晥戱㡢挴收㜶㡢㍡挵㐹㐵㈱㌱挹㐹攲ㄱ愸戴㐷㈱挲晡㜰ㄸ昸㤱搸搲敥攷㉤ㅦ戴㈷改挰㝢㌶㈸㤹㍤㘴搷搳っ捦ㅥ㍥㐷挱㕡㐸㐴㝣㐹㑣昰㈵㔱〵㈷㉣戸攷㌲㐲㠱挴㘸㌴㠴挴㕦搱㌶㐹攰挲㐴㌶ㅦ愹㠹㈴戲㠵㔴㉣㥥㐸㘴ㄳ㤹〴㑥㉢っ㝣㌱慦㑤攷㙡㙡昴慤㉤ㅦ敤㙦昰搱㌹愱搸㐵愲摡㙥㔱愷㌸㑢㈸㈴戶㜵㤲㜸〹㉡敤㘵㠸戰捥㠹㐲㍦ㄲ㥣㍢㤴晥㥢㌹搶搷攸戰㠱摢㍣摥づ晦〶挳戳㠷㑦㑥〷ち㠹ㄱ扥㈴戶昴㈵㌱ㄱ㑥㔸㑡戴㜷㄰ち㈴㈲㔶攸搰扢㘸㥢㈴戲昱㙣㍣㔵ㄳ㑦收㜱戹㉡㠶㡦捦㔴㑤㌲㥤捣攴㜱㘲㤱㠹搷搴攴㔲㝡搴昲搱晥〵ㅦ㥤㌳㠴㕤㈴㙡敤ㄶ㜵㡡搳㝥㐲㘲㌳㈷㠹㝦㐳愵㝤〸ㄱ搶㤳㌰昰㈳挱挹㐰改攷㑤㈰戴捦攸挰扢㌸㈸㤹摦㘳搷ㄷっ捦ㅥ㍥㜷㠴戵㤰攸攷㑢㈲散㑢㘲㌲㥣戰攰搷扤〸〵ㄲ㥣搱㘳戴搰户㘸㕢敦㡥摡㙣〲㔷㈵戲戵愹摡㜸慣㠰㥢㔹攷㌲昹㍣㘶㉣㡣㠴㤱捥攳ぢ扡扥戳攵愳㝤〷ㅦ㝤㡡摤㤲攳挴㔴扢㐵㥤攲㍣㥥㤰㈸㜳㤲昸〹㉡敤㘷㠸戰㍥〳〶㝥㈴㌸扢㈷晤昷㜳慣㝤㐲㄰て㜰㥢㘵挲㡥㕤攵攸敡㈴挱〹㍢㈱昱晤㜷㝥摦㐵扦㐵慦昷扢攸慥㜰挲㠲㤲っ㠴〲㠹戹㘸〸㠹㌰摡搶㍥ㄱ挹ㄶ搲㌵搱㌴慥摢挵㘲愹㜸㌲㕢挸㘵㔳昹㈴捥㈹搲〵㈳ㅥ㐹敡昳㉣ㅦ慤㉦㝣㜴捥攱㌱㠲㈶㈴ㄶ搸㉤敡ㄴ㈷收㠴挴攷ㄸ㑣攷㜷搱㠱㔰㘹㍡㐴㔸慦㠷㠱ㅦ〹㑥搷㐹㍦㙦ぢ愱つ愱挳㘳㔸搳ㄷ愳ㅦぢち㈳搰搵扦㑦昹㕥㘸散攰㥡摥昱晦㍤昸㌸昷つ晢㘷攰〶晣㉣㙡㈹改㠳ㅦ挲㥡㍦ㅦ㉤㉢㥤昴㥦挵攲〴ㄲ㝦㍤捥㘷昹㝢搸搶晦㐳ㅣ戲散㥡㔲㘲挴㤱㜸㙡挳戰挱攵㥣ち㡢昸つ戱扢扦昴〶挷㤲㈱捤㜳摡㌱㤱㠴扦ㄸ戸愸㜵㉡㝥慤㙡晥戹戹㑤散〹愶㜱昶㝤攴慢扢㝡愶㘶摢㜱攷㠱づ挳㜶㕢搰搶改㠷晢戲㘳慡㄰㡡㜱扣敢晣㤰慥㤶攳攷户挳扢㝡攷攰㜶搹扣攷㠴ㅤ戱ㅤ㍦㐹㉤㉢敤愳㝣㝦ㄱ㙦晤㘱㌹晥摥㤶搱昰㌷ㄲ收攴〹㘰戸捦㡦㡦愷㌵㜶挸㡦昷户㠴㕥㘹㥣㜷っつ挷搶㔶㑣ㅥ㌳㙦捦㌱昱㘸昹摢㜸㈵㌶㍡㐹㌱㜷愶攴づㄸ搶戶㐲㐴挵㝤㥢搱搸㌵戰〱つ扣㡦昱ㅢ攰愲挷愷㍢㕢捤㈹收晦㤵搶晦晡㤴㠱晢搹ㅥ扦㔱㔵愷㑥㉤㝦㝤昵㠵㥦㕤扤㐳昵昹搷晦㘲晤扦摡昴昸㜴攷㜳搶昱昱㤷㥤㌱㜱㠹户㈳㝡戵㌷㈸摥愴㜸ぢ㐲扤㠶㐱扣㡣㕦ㄵ㝢敥㌷晥㑦㑢攱扥摦戸扥㍦㈲㘱㐱捤っ挶摢扦㡦㍡㄰つ扥㙤搴㉢昰攰扥捡㑤搵慡戹㤵捤攸收㉥愶戴㈶挸搰㌶攸戳㔸挶搵㡢戰戴〹㠴戵戱㔰つ㕣〶愳摥㜱攰搴㥥㜸㙣㌴㠷㠳攰攱挷攱㜹㙢㜳㍤ㅣ㥥戳ㄴ敥摢㡥敢慢㄰〹㑢㠹㌶搱攴㜰㈸ㅡ挲攱ㄹ㜸㜴㜲㠸㤲〳攷攵㑣づ㥣昱ぢ搵㜶㜲㐸㈴搵ㄳ㐵ㅣ攲攴㜰ㄴ㡣㝡挷㠱ㄳ㝢扤攳挰改㍤㍦づ㡦〴㜱㜸搸㔲戸敦㍥慥慦㐵㈴㉣㈵摡づ㈶㠷㤳搰㄰づて㍡㌹㑣㈶〷捥捡㤹ㅣ㌸摦ㄷ摡戹㡢㐳㑡晤戹㠸挳㔴㜲㌸〳㐶扤攳挰㘹扤摥㜱㌸ㄷㅥ㝥ㅣ敥っ攲㜰㠷愵㜰摦㠴㕣㍦ㅦ㤱戰㤴㘸戳㑣づ㥣搸ㄳづ户㌹㌹捣㈱〷捥挹㤹ㅣ㌸摢ㄷ摡戵㡢㐳㕣摤㕣挴㘱ㅥ㌹㕣〱愳摥㜱攰愴㕥敦㌸晣ㄱㅥ㝥ㅣ慥て攲㜰㥤愵㜰摦㡢㕣扦ㅥ㤱戰㘰㉡挴攴㜰ㄳㅡ挲攱㕡㈷㠷挵攴戰〱㉡㤳〳攷晡㐲㝢㜶㜲㠸挷搴㤵㐵ㅣ昶㈲㠷摢㘱搴㍢づ㥣搲敢ㅤ〷㑥散昹㜱戸㈴㠸挳㝡㑢攱扥㈵戹捥昹㐰㉣㈸摥㌰㌹㍣㠴㠶㜰戸挸挹㈱㐳づ㥣㡦㌳㌹㜰愶㉦㤴敢攴㄰㑢慢昳㡡㌸ㄸ攴昰㌸㡣㝡挷攱〹摢㘳愳㡦㤳㥣搶昳攳㜰㔶㄰㠷㌳㉤㠵晢捥攴晡昳㠸㠴〵㜵㈰㈶㠷ㄷ搰㄰づ愷㍢㌹㌴㤳挳㑢㔰㤹ㅣ㌸捦ㄷ㙡敤攴㤰愸㔵㈷ㄷ㜱㔸㐶づ慦挲愸㜷ㅣ㌸㥤㈷ㅥㅢ捤㠱㤳㝡㝥ㅣ搶〶㜱㌸捥㔲戸㙦㔰慥扦㠳㐸㔸㔰㘳㘲㜲攰㠴㥥㜰㌸挶挹㘱ㄵ㌹晣ㅢ㉡㤳〳㘷昹㐲㠷㜴㜲㠸㈷搴㥡㈲づ㠷㤲挳㈷㌰敡ㅤ〷㑥收昵㡥挳㔷昰昰攳戰㍡㠸挳㘱㤶挲㝤㥦㜲晤ㅢ㐴挲㔲愲ㅤ㘵㜲昸〱つ攱昰㍢㈷㠷摦㤳挳㑦㔰㤹ㅣ㝥挴㕡攸て㕤ㅣ搲㙡㘵ㄱ㠷㘳挹㐱㘱㤳㝡挷㠱㔳㜹攲戱搱晢㐳〵捣慢㌹㝡搷㜹㔴㝢㄰㠷㌶㑢攱扥㕤戹慥㈱㤲㜰㌸挹攴搰ㅦ㙤攱戰搴挹攱ㄴ㜲攰㍣㥣挹㠱㌳㝣愱搳扡㌸搴愸愶㈲づ㘷㤰挳㈰ㄸ㘱改挵昹㈴㈷昲挴㘳愳㌹っ㠳㜹戵て㠷晤㠳㌸ㄴ㉣㠵晢慥攵晡㜰㐴ㄲづ攷㥡ㅣ㐶愲㉤ㅣ昲㑥づ攷㤳㐳ㄵ㔴㈶㠷㔱㔸ぢ㕤搸挵㈱愹昶㉢攲㜰㌱㌹㜰㘶づ㑢㉦㌸㜰ㅡ㑦㍣㌶㥡〳㈷昳慡㝤㌸散ㄳ挴㘱㙦㑢攱扥㜹戹扥㍤㈲〹㠷㉢㑣づ㔱戴㠵挳慦㥤ㅣ慥㈲㠷㕡愸㑣づ㥣摤ぢ㕤搳挵㈱愲ㄶㄵ㜱昸㈳㌹㈴㘱㠴愵ㄷㅣ㌸㠹㈷ㅥㅢ捤㠱㔳㜹搵㍥ㅣㄶ〴㜱㤸㙦㈹摣昷㌰搷㜷㐶㈴攱㜰㤳挹㘱㍡摡挲㘱慥㤳挳〶㜲攰散㥣挹㠱㜳㝢愱㕢㍢㌹挴㤲㙡㜶ㄱ㠷摢挹㘱づ㡣戰昴㠲〳愷昰挴㘳愳㌹㜰㈲慦摡㠷挳昴㈰づ搳㉣㠵晢㔶收晡敥㠸㈴ㅣ敥㌵㌹㉣㐶㕢㌸㑣㜱㜲戸㡦ㅣ㌸晦㘶㜲攰捣㕥攸㠱㑥づ㠹㠴摡戱㠸挳㐳攴戰て㡣戰昴㠲〳㈷昰挴㘳愳㌹㘴㘰㕥敤挳㈱ㄹ挴㈱㘱㈹摣㜷㌴搷㜳㠸㈴ㅣㅥ㌷㌹散㡦戶㜰㠸㌹㌹㍣㐹づ㥣㝤㌳㌹㜰㕥㉦昴㜴ㄷ㠷㤸㡡ㄴ㜱㜸㤶ㅣ㥡㘱㠴愵ㄷㅣ㌸㝤㈷ㅥㅢ捤愱ㅤ收搵㍥ㅣ挶〵㜱搸捥㔲戸㙦㙣慥㉦㐷㈴攱昰㠲挹㘱ㄵ摡挲㘱㕢㈷㠷㤷挸㠱㜳㙦㈶〷捥敡㠵晥搱挹㈱㕥慢挶ㄴ㜱㜸㤵ㅣ㔶挳〸㑢㉦㌸ㅣ㙥㝢㙣㌴〷㑥攱㔵晢㜰ㄸㄹ挴㘱㠴愵㜰摦摦㕣晦〳㈲〹㠷户㑣づ㥣扥ㄳづ㕢㍡㌹扣㐳づ㈷㐰㘵㜲攰㥣㕥攸㕦㕤ㅣ㔲㙡㘸ㄱ㠷昷挹攱ㄴㄸ㘱改〵〷㑥摤㠹挷㐶㜳攰〴㕥戵て㠷㐱㐱ㅣ㌶戵ㄴ敥摢㥣敢敢㄰㐹㌸㝣㘲㜲攰攴㥤㜰搰㥤ㅣ㍥㈳㠷ぢ愱㌲㌹㜰㐶㉦昴㐵㈷㠷㔸㑡昵㉢攲昰ㄵ㌹㕣〲㈳㉣扤攰挰㠹㍢昱搸㘸づ㥣扥慢昶攱㔰ㄱ挴㈱㘴㈹摣㜷㍢搷㌹敢㈷ㅣ㝥㌰㌹㜰敡㑥㌸㤴㌹㌹晣㐴づ㌷㐲㘵㜲攰㝣㕥攸㤷㑥づ㠹ㅡ㔵㔲挴㐱攱㍥㠸〳㌷挰〸㑢㉦㌸㜰摡㑥㍣㌶㥡〳㈷敦慡㝤㌸晣昰㙤挰㜵戹敦㉤㠵晢愶攷㍡攷晣㠴㐳〵挶㡥敢㜲昷愱㉤ㅣ扥㠵挷㝢搸㍡戹㉥愷㐱愹㌸攷㘶㜲攰㙣㕥愸㉦晡捣敢㜲㠹愸晡ㄲ搶㙦挳摡扣㔸搹㥦ㅣㅥ㠱ㄱ㤶㕥㜰攰愴㥤㜸㙣㌴㠷㈷㘱㕥敤挳攱㤳㈰づㅦ㕢ち昷扤捦㜵捥昸〹㠷㐱㈶㠷攷搱ㄶづㅦ㍡㌹っ㈱〷捥戸㤹ㅣ㌸㤷ㄷ摡扣㤳㐳㉣愶摥㉢攲㌰㡣ㅣ㕥㠲ㄱ㤶㕥㜰攰㤴㥤㜸㙣㌴㠷搷㘰㕥敤挳攱慤㈰づ㙦㕡ち昷㉤搰昵㌷㄰㐹㌸㡣㌴㌹㜰搲㑥㌸扣敥攴㔰㐵づ晦㠲捡攴挰㤹扣搰搶㕤ㅣ攲敡㤵㈲づ搵攴挰㌹㌸㉣扤攰挰〹㍢昱搸㘸づ㥦挱扣摡㠷挳ぢ㐱ㅣ晥㙥㈹摣㜷㐲搷扦㐰㈴攱㌰捥攴挰㈹㍢攱昰㔷㈷㠷敤挹攱㍢愸㑣づ㥣挷ぢ㑤散攲㤰㔰捦ㄴ㜱㠸㤲〳㘷攰戰昴㠲〳愷敢挴㘳愳㌹昴挱㌱慡摡㠷挳攳㐱ㅣㅥ戳ㄴ敥ㅢ愲敢攵㠸㈴ㅣ㤲㈶〷つ㙤攱昰愸㤳㐳㥡ㅣ晡㐲㘵㜲攰㉣㕥㘸㠷㑥づ㠹㠸㝡戰㠸挳㘴㜲ㄸ〸愳摥㜱攰㘴㕤敦㌸っ㠱㠷ㅦ㠷㝢㠳㌸摣㘳㈹㍣昷㐵摦ㅣ㤱㝡扡㉦扡攳敦㡤て〴晣昲〲㝦㤹搷户㘰㜶㜳㜲づ扦捤㙢㙣㙡㤲㥦戵昵挳㙤㡣摢昰ㄷ扦攷攲㙥摤戸㜹㜱㝤愳昵㔷㘴攷攰㉥摥扣㉢慣㝤愳㕣㑤㕡㜴づㄵㄶ戴攱捥戹ㄵ㠵㌹敤戸换㝡扥ㄲ㝦戱戸愳挳㘸㙢昹㕦戸挷㌱㝥㘸挸ㅢ挹攰㘱摥摤搸昷㌷㝥晣昱㥥敦㍣㤸㜹攳昳㉥ㅥ昶ㅦ昲㉥攵摤㡦晦戳ㅢ慥㠷愶㘳ㄷ戳敦攷㥤㜷摣捦扢㑣摤㠵㤷搸㥣㤱㍥扣攴ㄷㄹ㜳㐹㈹㑡㌶㘱ㅦ㥡〹搱〷㝦㠹㔷㘶㤲㈱挲摡㉣昴挸敦搹㐵㤴㤴て挳㙥攰摥㌸晥敡㤲昷收㈸㜱晤㌹敥扥㝤戹挵昶愳㙣㉢戸㜶㌷㝤挸㡦捥㡡收㠶㑣㕢㕢㘶㔵㘵㜳㐳㤳搱戲㝦挷㤲捡㠶ㄵ㤸㉤挵㝤挸㌱づ晣㙤㙦㙤づ晥㘷㉡㍥搵搶㠸挸晤㔲攳挶㤶愹つ扥ㅢ㌶㤷㕢挰つ敢摡愸昹散攲て㔸捤㡤㔲搵㠸挱つ戳ㅦ㙡㉣ㅡㅣ慥戶ㅢ㉣㍢搳㑤㐴㡦㈳摤㜵扥改敡扤改ㄶ扢搲㐵ㄱ愷㈸㕤摣㑥户愷㌳摤づ挵改慥昰㑤户户㌷摤扥慥㜴㤳摤改㌸㑢㈴㕢昷㕢㘷㍡捥扦㌸戶敥㈲摦㜴ㄹ㙦扡㥣㉢摤ㅣ㜷㍡㑥挶㐸㍡挳㤹㡥搳ㅣ㡥㜴敢㝣搳㉤昱愶㍢挰㤵㙥戱㍢摤㕥㜶扡㈶㘷㍡捥㈶㌸搲㥤敡㥢慥搵㥢㙥㤹㉢ㅤ㈷ㅥ㡡㕥㍢挳㑥搷敥㑣挷㡢昶㡥㜴㙢㝤搳慤昰愶㕢改㑡挷敢晢㐵改㤶搹改づ㜶愶㍢愸㌸摤ㅡ摦㜴㠷㝡搳慤㜶愵㕢攵㑥㜷愸㥤敥〸㘷扡愳㡡搳ㅤ敡㥢㙥㡤㌷摤搱慥㜴扦㜷愷㍢搶㑥㜷㡣㌳摤㐹挵改㔶昸愶㕢敢㑤㜷㠲㉢摤㈹敥㜴㘷搸改㑥㜲愶攳〵㔵挷㙢搷敡㥢敥㔴㙦扡搳㕤改捥㜷愷攳搵㔵㜹㈳㥣改㑣挷敢㤶㡥㜴㑢㝣搳慤昳愶㍢搷㤵敥㉡㜷㍡㕥挴㤴㜴攷㍢搳昱昲愰㈳㕤挶㌷摤㐵摥㜴敢㕤改㌶戸搳摤㙥愷扢搴㤹㡥㔷攱ㅣ改昶昶㑤㜷㠵㌷摤㔵慥㜴扣㘰㔷昴㐶㜸挸㑥㜷㡤㌳ㅤ㉦㜶㌹搲搵晢愶扢捥㥢敥〶㔷㍡㕥ㄷ㉢㑡昷慣㥤敥㑦捥㜴㉦ㄴ愷㥢敢㥢㙥㠳㌷摤慤慥㜴㉦戹搳扤㙡愷扢摤㤹㡥㤷㙥ㅣ㕢㌷挳㌷摤㕤摥㜴昷戸搲扤攳㑥昷扥㥤敥捦捥㜴扣㐲攲㐸户㤳㙦扡〷扣改ㅥ㜲愵晢捣㥤敥㉢㍢摤㈳捥㜴扣㄰攱㐸㤷昴㑤昷㤸㌷摤ㄳ慥㜴㍦戹搳昱慡㠴扣ㄱ㥥㜲愶攳昷㝤㐷扡㠸㙦扡㘷ㄹ扢昸攴攱㜹㜶㌹㑥ㅥ㜸㘹愰㘸㔷攱㤷㝦㐹昷㌷慣㜴㥥㍣昰㙢戵㈳摤㔸摦㜴㉦挲挸㤵敥㘵㜶㌹搲昱ㅢ㜸㔱㍡㝥挷㤶㜴慦㘰愵㌳ㅤ扦扤㍡搲㡤昶㑤昷ㅡ㡣㕣改摥㘰㤷㈳㕤ㄵ摡㐵改昸㔵㔶搲扤㠵㤵捥㜴晣㤲攸㐸㌷摣㌷摤扢㌰㜲愵㝢㡦㕤㡥㜴晣㍥㔹㤴㡥摦ㄸ㈵摤〷㔸改㑣挷敦㘲㡥㜴㠳㝤搳㝤〴㈳㔷扡㑦搸攵㐸挷慦㙤㐵改昸挵㑣搲㝤㠶ㄵ㍢㕤㌹捦㡤㌷晡挴㥤〵㙣㠳昰ㄵ愷挹挸昱敦攷昰慦戰㡣㙢挲〹昸㐶晣搱㥢捦㤱㐷昱㡣㥢㌱戴㉦慣ㄵ㌶〶昲扣㤷㉢㤵㍣㑢㔶㍣愷攵愰戴㉦搹捤搳㔹昱昸捡㕡ㄱて㥥扡㜶㜹搴愳㈵ㅥ㕦戳㝢戱愵搳扥戱㔶挴㠳㘷㥦㕤ㅥ㍣戳ㄴ㡦㙦搹捤㤳㑡敡戴敦慣ㄵ昱攰〹㘴㤷㐷〶㉤昱昸㥥摤㍣㉦ㄴ㡦ㅦ慣ㄵ昱㌰慣㠶戹ㅤ㍣扦ㄳ㡦ㅦ搹捤㔳㍢昱昸挹㕡ㄱて㥥挶㜱挵昴攰㈹㥡㜸晣捣㙥㥥㥤㠹挷㉦搶㡡㜸戴㕢つ搳㠳㘷㔹攲㔱㔲〹㘳㥥㘰㠹㠷㘲㡢㉣昱ㅣ挸㤳㈹慥㤸ㅥ㍣㔱ㄲ㡦㔲摡昰ㅣ㐹㍣晡㌸㍤㡥㈸昲攰戹㡥㜸㤴搱㠶愷㌹攲㔱敥昴攰㈹㑤㔷づ㥥慥㠸㐷㠸㌶㍣㔳ㄱ㡦ち愷〷捦㑡扡㍣㜸挶㈱ㅥ㤵戴攱挹㠶㜸㘸㑥て㥥㔸㜴㜹慣戳㍤挲戴攱昹㠲㜸昴㜵㝡昰摣愰换㠳㥦晢㤲愳ㅦ㙤昸㤱㉦ㅥ晤㥤ㅥ晣㜸敦昲攰㐷户㜸っ愰つ㍦戵挵㘳愰搳㠳㥦搰㕤ㅥ晣昴ㄵて㥤㌶晣攰ㄵ㡦㑤㥣ㅥ晣㤰敤昲搸㘰㝢㙣㑡ㅢ㝥㜶㡡挷㈰愷挷敤㐵ㅥ晣っ㤴ㅣ㠳㘹挳㡦㍦昱ㄸ攲昴攰㐷㕤㔷づ㝥㡣㠹挷㘶戴㜹挸昶搸摣改挱㑦慢㉥て㝥ㄲ㠹挷㔰摡昰㐳㐸㜲っ㜳㝡昰〳愷换㠳ㅦ㈶攲戱〵㙤㥥户㍤㠶㍢㍤晥㔶攴挱捦〳昱搸㤲㌶晣㈸㤰ㅣ㕢㌹㍤㜸搸敦捡挱㐳扡㜸㡣愰つ㡦收攲㌱搲改挱㈳㜷㤷〷㡦捡攲㌱㡡㌶㍣㈰㡢㐷㤵搳㠳〷摦㉥てㅥ㔸挵㘳㌴㙤㜸㑣ㄵ㡦慤㥤ㅥ㍣㝥㜶㜹挸㠱つ敦㉦㙤っ㙣散㠷捥〳㥣㕣㕡慢㐶㉦㉥扤换挱捣㘳挵㠳㥡㔸㙤㘳㕡挹〱捣㘳挵〳㤹㔸㡤㌵慤攴愰攵戱攲挱㑢慣挶㤹㔶㜲愰昲㔸昱㠰㈵㔶摢㥢㔶㜲㜰昲㔸昱㈰㈵㔶ㄳ㑤㉢㌹㈰㜹慣㜸㘰ㄲ慢愸㘹㈵〷㈱㡦ㄵて㐶㘲㔵㙢㕡挹㠱挷㘳挵〳㤰㔸挵㑤㉢㌹搸㜸慣㜸搰ㄱ慢愴㘹㈵〷ㄸ㡦ㄵて㌴㘲㤵㌶慤攴愰攲戱攲挱㐵慣㜶㌰慤攴㐰攲戱攲〱㐵慣㈶㥢㔶㜲昰昰㔸昱㈰㈲㔶㍢㥢㔶㜲挰昰㔸昱挰㈱㔶㔳㑤㉢㌹㐸㜸慣㜸戰㄰慢改愶㤵ㅣㄸ㍣㔶㍣㐰㠸搵っ搳㑡づ〶ㅥ㉢ㅥㄴ挴㙡㤶㘹㈵〷〰㡦ㄵて〴㘲㌵挷戴㤲㌷扤挷㡡㙦㝥戱摡搵戴㤲㌷扡挷㡡㙦㜸戱㥡㘷㕡挹㥢摢㘳挵㌷戹㔸㉤㌰慤攴つ敤戱攲ㅢ㕢慣㜶㌷慤攴㑤散戱攲㥢㔹慣敡㑤㉢㜹攳㝡慣昸〶ㄶ慢挵㘲愵摢㙦㔶挵昷愷㕣昳扥晡ㅢ㜳㑥㙣ㅡ㝣㉢昱ㄷ㥡昸㤶ㄴ挵㔵㉥〵摦㠵愲戸搲愵攰ㅢ㑦ㄴ㔷戸ㄴ㝣慦㠹攲㜲㤷㠲㙦㉦㔱㕣收㔲昰ㅤ㈵㡡㑢㕤ち扥㠹㐴㜱㠹㑢挱昷㡤㈸搶扢ㄴ㝣慢㠸攲㘲㤷㠲敦づ㔱㕣攴㔲昰つ㈱㡡ぢ㕤ち扥〷㐴㜱㠱㑢挱摤㕥ㄴ攷扢ㄴ摣搳㐵㜱㥥㑢挱㥤㕢ㄴ攷扡ㄴ摣㥦㐵㜱㡥㑢挱㕤㔸ㄴ敢㕣ち敥戵愲㌸摢愵攰㡥㉡㡡戳㕣ち敥㥢愲㌸搳愵攰敥㈸㡡㌳㕣ち敥㠱愲㌸摤愵攰㑥㈷㡡搳㕣ち敥㘷愲㌸戵㔸搱昷晦〱㤹て㘶ぢ</t>
  </si>
  <si>
    <t>㜸〱捤㥤〷㜸ㅣ搵昵昶㜵㘵㘹慣㔹摢㜸挰㤸㘶㡡㘴㔰㈸㌶㘶㥢㜶㔷〶攳㡥㌱戸㠰㘵㐳㈸㠹搸㌲㙢ぢ㔴㡣㔶㙥㄰㌰〱㠷〰づ愱〴〳愶㘳㝡㈷〱ㄳ㕡㈰搴㄰㝡㙦㠱搰〹㄰㝡敦㝣敦㝢㘶㐶㥡㥤㈲㔹昹攷㝢㥥慣㜷㡦攷摥搳敥晣㜶㜶㜶㜶敥㤹㔱㠵慡愸愸昸〹て晥捦㐷ㄵㄷ㌶㙦㕡㔶敡㌲摢挶㑣敥㘸㙤㌵昳㕤㉤ㅤ敤愵㌱ㄳ㍢㍢戳换㘶戴㤴扡〶挰㐰㙢㙥㠱扥㔴摤㕣㙡㌹捣慣㘹㕥㙣㜶㤶㘰㔴㕤㔱㔱㔳愳㔷㐲扦愹晤㌲㥣㠶㑥㉦扤㡡〲㔶ㄵ扡㐶㌱㤰愲㠶㐲愷㠸㔰っ愲ㄸ㑣㌱㠴㘲㍤㡡愱ㄴ〶挵晡ㄴㅢ㔰っ愳搸㤰㘲㌸挵㐶ㄴㅢ㔳㙣㐲挱晣晡㘶ㄴ㈳㈰〶㙦づ㌱㜷昲愴搹戹㠳戱㌶㑤㕤ㅤ㥤收攸摡㝤慣㌱㡦㡢挵挶挴挶挴ㅢ攳愹㌱搱搱戵㤳ㄷ戵㜶㉤敡㌴挷戵㥢㡢扡㍡戳慤愳㙢昷㕡㤴㙢㙤挹敦㘹㉥㥢摢㜱㠸搹㍥捥捣㐵ㄳ戹㙣㌲ㄳ㑢㌶㌴ㄴㅢㅢ㌳㠳户㐰攴㔹㤳㈷敤搵㘹ㄶ㑢晦慤㤸㕢㌲收散挹㤳挶捣㌲扢晥㕢㌱户㐲㑣㠴㥣搲搱㤶㙤㘹晦㉦〵慤收㝢摡㌰挵捣户昰捤㌷捤捥㤶昶昹㘳㌰散㌲搰㘸愵挷㑣㉣㤵ㄶ戵㉤攴㜶㌴搹㙣㙤㥤㘳ㄶ攵㑤㙦㥢㔲敡摡㉢摢搹㔶ㅡ摣㐶㝥㘶愷搹㥥㌷㑢敢戵㑤㕤㥡㌷㕢㙤挳㔲㑤摢㍥搹捥㔹搹㌶戳㡡ぢ㐳摢慣昷㜰㝡挱㙣敦㙡改㕡㌶愴㙤㕥挹㥣㤳㙤㥦㙦搲愴扡㙤摡愲㤶㠲慡慡挲戳㘲挰戶㐱㈳㤳㌷ち攳㘹㥢扣㈰摢搹㈵㉤扥㠵戱㈰㕢搷收㈲㙢㔱㌶㉥㙥㔲戵ㅥ㉦扥㘷㑤㉤㙤㝢㥡㥤敤㘶㉢㤳昰㥤ㅣ攵㌱ㄲ㐰搶晢搰㑤捡㔹ㅤ扥㑢㙡㤰晤攱攳扡㌰㡢㔶ぢ戱挹慣㡥捥㌶㙣㤰㌳捤㙣晢戸搸攸愶慥挲ㄴ㜳昱戸攸㤸戸㕥〷慤㍥㤲㜶㕢㐳っ〳㡣㐲㐷㕢换㘱㔹搲ㅥㅢ㑦㘵ㅡ挷敡摢搰愴ㅥ㐲㔵扤㠸㡦扡㍢〱㍦㙥㤵捤搹捡收㕣㘵㜳扥戲戹㔰搹㙣㔶㌶ㄷ㉢㥢攷㔷㌶㉦愸㙣㙥愹㙣㍥戸戲昹㄰搸㌸㡦㥡㠱〳㉢敤挷晥ㄳ㘶ㅥ戶换〵攳㈶㕦昲摣敢改㤹ㄷ晥攵㈶挵㑦户散ㅣ戶挵㐲昸㠰户㠳㔶摦ㅥ㐲摢〱挲㌷攰㔴㘶慣㍥㡡㈶愳㈱㤴㝡ち〳收愰㉦㕡戵㙡攳㕢挷㍥㌲昱㤲㘷敦摢晤㤰〹㍢㔵㈹敥㐶㈴摢ㄸ㉣㠴㘷摢㠹愱愲㄰㕡っ挲㤷㉤ㅤㅦ慢挷㘹㤲㠰㔰敡㘱㍢摢㈶㙦㙤扥昱ㅢ㌷慥摡攳搴〷攷㔷㍥㜳㙦昳㤶㡡晢㉢挹搶㠰㠵昰㙣㈹㠶㑡㐳㘸ㄹ〸㝦戶昴㔸扤㤱㈶㘳㈱㤴扡捦捥昶㠷愳㌶㝡㌹㌱昵搵〹户晥愵慢㜴戳戱攲㌶挵ㅤ愳㘴摢〵ぢ攱搹挶㌱搴慥㄰摡㜸〸㕦戶挶搸㔸㝤〲㑤㈶㐲㈸㜵㠷㥤慤㈶㝢攱ㄶ愳敦晢敤㥥㈷㕤昵摡挲㘷㐶㕤㔳愱昸㘱㤴㙣㤳戱㄰㥥㙤ち㐳㑤㠵搰㜶㠳昰㘷〳挹㘹㌴搹ㅤ㐲愹㍦摢搹〶㙦晤挴㠱戱㘷〶捦㍥收㘷挳捥㍤晢昲昴搶㡡扢㝡挹戶〷ㄶ挲戳敤挹㔰㌳㈰戴㤹㄰扥㙣ㄹ㘴㥢㐵㤳搹㄰㑡㕤㙦㘷搳扦扢昳ㄷ摡挹愳㈷摦昶攳㕢㡦㝥㔶扤㜶扡攲㜷㡡㘴摢ㅢぢ攱搹收㌰㔴ㄳ㠴㌶ㄷ挲㥦㉤㌱㔶㥦㐷㤳㝤㈰㤴扡挲捥㜶敢ㅥ慤搱㡢ㅢ㘶㑣㕢㜳挰慣挶㝢捦扤慥㔵つ㠲㕡戲晤ㅣぢ攱搹昶㘳愸晤㈱戴〳㈰晣搹愲㘳昵〳㘹昲ぢ〸愵搶搸搹搴扦て摤改㈴愳㜶捡捡敦㡦㌶搶慥晥㕣㔳晣㤶㤴㙣捤㔸〸捦㜶㄰戴㝡ㄶ㐲换㐱昸戲愵戰㠳挸搳愴〰愱搴搹㜶戶捤㍥ㅡ㌵㜳㡢昷㈷捣扡㝡搵㘶㥦搷改㔱㐳昱敢㔸戲ㄵ戱㄰㥥㙤㍥㐳㉤㠰搰㕡㈰㝣搹㌲愹戱晡挱㌴㌹〴㐲愹搳散㙣㈳㍡㝥㍣㙡㡦愶㑦㈷㥥㍥昵敥㝦ㅣ㝡攲换㥦㉡㝥敦㑢戶㌶㉣㠴㘷㙢㘷愸づ〸㙤㈱㠴㉦㕢ㅡ㥦㠰㐳㘹搲〹愱搴㠹㜶戶㈵攳ㄳ搷捥扣晢㠴ㄹ㐷㌷晦昲愱昵摦晡晤㕢㡡〷ㄸ㤲慤ぢぢ攱搹ㄶ㌱搴㘲〸㙤〹㠴㉦㕢〶㥦敥愵㌴㔹〶愱搴戱㜶戶愷㝦㜳挹〶㔷㝤昸昹戴慢㍥㍤改挱㘹㜷㍤㍦㔸昱㐸㐶戲ㅤ㡥㠵昰㙣扦㘲愸㈳㈰戴㈳㈱㝣搹搲搸㑦㉥愷挹㔱㄰㑡㉤户戳㡤㕡晥搰㈳ㅦ扦ㄱ㤹戲敡慣扡㕢㕦扥昱挴㉦ㄵて㤹㈴摢搱㔸〸捦㜶っ戴晡ち〸敤㌷㄰扥㙣ㄹ㘴㍢㤶㈶扦㠵㔰㙡愹㥤敤愸㤷户慤㙣晥昸愱〹攷㕤㌹收搲㔱㑢㥦㜸㑤昱搸㑣戲ㅤ㡦㠵昰㙣㈷㌰搴㑡〸敤㜷㄰晥㙣㜸摦㑥愴挹敦㈱㤴㍡搴捥㜶昹㌱晦㔸㍢愶晡扢㐹㤷㥦㌷敥昹㘷ㅢ㡥㝥㐵昱㈰㔰戲㥤㡣㠵昰㙣愷㌰搴愹㄰摡ㅦ㈰㝣搹搲つ㘳昵搳㘸戲ち㐲愹㠳敤㙣愳敦㍦㝡搷扤㐷ㅦ㌸攱搶挷昷搸㘵捤戶ㅢ㥤愹㜸戴㈹搹捥挰㐲㜸戶㌳ㄹ㙡㌵㠴㜶ㄶ㠴㍦ㅢ昶㈵㘷搳攴ㅣ〸愵昲㜶戶ち攳搷㥦㝥㍣昱慣愹愷て㔸㕤搷㍡摢摣㐰つ㠷㕡戲㥤㠷㠵昰㙣攷㌳搴〵㄰摡㠵㄰扥㙣ㄹ慣摢ㅡ㥡㕣〴愱搴㠱㜶戶慤户昸搵㜶摦慥㔸戴挷㜱てㄴ㔶㥣扤㙤㘴愸攲昱戳㘴扢〴ぢ攱搹㉥㘵愸换㈰戴换㈱㝣搹搲挹戱晡ㄵ㌴戹ㄲ㐲愹㜹㜶戶㜷㍥摢㜰捥㍥㠷慦㌷改愲搲㡣㘷昷慡昹昱〵挵〳㜵挹㜶㌵ㄶ挲戳㕤挳㔰搷㐲㘸搷㐱昸戳㘱捦㜵㍤㑤晥〸愱搴㉣㍢摢㠲攱昳攳敤㙢捥㥢戴㔲㥢㥢晦攷慦ぢ㐳搴㈶㔰㑢戶ㅢ戰㄰㥥敤㐶㠶㕡ぢ愱摤〴攱换搶㠸扤昲㥦㘹㜲㌳㠴㔲搳散㙣晢㝥昲搹慤㌳扦㥤戶晢㐹㌷散㌲攷敤㙤捦慣㔱㥢㐲㉤搹㙥挵㐲㜸戶摢ㄸ敡㜶〸敤㉦㄰扥㙣㘹散㈷敦愰挹㥤㄰㑡㑤戰戳㕤昷搶㠸换㈷㑣敦㥡㜹搱攸㙢㜶昸愶昶㠶晤搴㘶㔰㑢戶扢戰㄰㥥敤㙥㠶扡〷㐲扢ㄷ挲㤷㉤㠳昷敤㍥㥡摣て愱㔴愳㥤敤挸㝢慥㕥㜴晤ㄵ慦捣扥㘱搱㤹つ㑤改昶㕤搵〸愸㈵摢〳㔸〸捦昶㜷㠶㝡㄰㐲㝢〸挲㤷㉤つ㤲て搳攴ㄱ〸愵攲㜶戶昵㐷摥㜹㔲㘱搸ㄹ戳㑦㍥慤攳愹㜷收ㅥ㌳㙥昰㘳㔰敦㙤ㅦっ㑦改捣㉥挱捦㡢㥥㕦㉥昱㌱㔱晥敢晢㈷ㅢ㝥戱ㄵㅢ㡡改㘲㉣㔶㘸㠸㘶ㄳ搹敡㍡㠴㕤搷摦〶摣㔵て㉥敥摢㠲㘳敡㈵昲㘳㘱昳㐹搹㤲搹昳摢㘱㤴慤㥢搴戱愸扤㔰ㅡㄱ慣㙣敡捡㜶㤹㥢㜹㜵㍤㐱㝣㙥㑤昸㈹㘵㤶㈴摦㤶㕥户㝤戲慤㡢捣㠹㑢㕢㉣昵ㄶㅥ㌵㝥㐸㜵攴挲戵扢㜵㥡㠷㜶㙢㝤㈳㥡㠸㕦晡㡢㈵戶㙦㉤㉤㤵㌵慥摡挹ぢ㍡㑡㘶扢っ㙦㔴摢㕥㉤昹㐳捣捥㈶㤳攷〹捣㠲慣敡㜰慡散㕦㜳愳㘶户㘳㐵昱晢慣㌰搲摤㕢㥣扡戴换㙣㉦㤸〵㡣㜷愱搹搹戵㙣㙥㌶搷㙡㙥㔴㘶㘲攵㠴㘲搳戲敥摤㍡昲㡢㑡㤳㍢摡扢㍡㍢㕡换㌵ㄳぢ㡢戳昸〵㔹㤸搹㔱㌰昱〳戰㡡㡦ち㔵㌱㘰㠰㔲ㄵ㍢〴晤ち㘳摣搲ㄸ㜹㈳㕣㙦昱ㄶ㜸捦㌷㈹摦散挶捣挱摡㘱㉤㕡㑤㙥㤳㤵摢昴ㄱ㑣攲㌲捣昶攱㠶慥㜵攲㐹ㄵ㕡㙦ㄷ㙥㉤㘳散㝥攷晥晦ㅡ㔷㔶づ戳搷㝥敡㘲晣捡摥ㅤ㍦㈸㕢捤捥㕥㑦〹㈹㡥㐸㝦ㅣ愲㝡㈷㝣㥡㐳改㔵挱㐲㉤㔵换慡㤷戴ㄴ扡ㄶ㘸ぢ捣㤶昹ぢ㜸挸㠵搳㐶㌵㌵㐴敢㝢攸㑦愲㑢㝦㡡攲㘹㠸㐸愴㐲㝢㠶㐶㕡㐴㝦搶㙡㔷㡦挴晦晤晦晤㕥〹㉦㕤捥ㄷ攰攴㑥愹扡㙤户㡥捥搲㠰〱㐱㙢戹㝢戶戴愰㡢㥢㘷敦㑡挶㝢㡥攲㜹㠸敡㙤㈰晡㍣㍤㌰ㄴ㐶㔵㍣ぢ㌲愴㙤㡡㔹捣攲摣㤳㝣扡㔵戶扡捤㍡㥤㌱挵㉣攵㜵㥥昷㤸㡥捦捡㔲つ㑢昸昰て㙥攳搶㙦㉥敤㥡㤲敤捡づ㙣挳ㄹㄴ扣㑢㍡㡣㐶㠹㤷戵㐴捦㈱搲攷㜸㐷散ㄶ㈲ㄸ戲攸㡡㌲㐸㍡慣㐸昸攰攰昳㔲㌱挰㤶扤慦〴挶扥㈵㔶㐲昳㙥攸攵㘷㐲㜸㑥㘲㥡搹㍥㜷搹㐲戳㐴昳ㅡ慤㔷㤴摥㡦ㄷ㠳捤捥攷收㜵戵戴㤶挶㘰愴搳㍡㍢ㄶ㉤晣㙦挶㘱㉣晤〵〸攷㔱晤㌳㙣挵敢扥㑥挰㔵㌱㜰㌱摦㥢收收㡡ㅡ㐶㘳㡦扥㌵〵户㔶〴晢〹晦挹㐳㝦ㄹ晦㐵㝡搳㔵搷挳愲㍦㘷㡤慡㘱㍦戸つ㠴收㜶㥡㜲ㅥ慣㐶ㅡ愰㍤愴㙤摦㡥捥㐳㜲ㅤㅤ㠷㜰㝢㕡㑦㕡愵〵愶搹挵㜳㑢㠳散㜳㘹㜲捥㑣愹〱〳捡捥ぢ戹㑥㐲㙤㠵昸摡㙢㄰㐳㈶戶戶搶㍡ㄱ㑢摡敢攸ㅡ㠰戳㕣摡ㅢ㔸㐸㘲㑦摥搵搱㠵愴戵㡢㔳戵㍢搶㑥㌲㑢㕤戵㤳昱㘵㔹换慦愸搶㤶㜶戳㜶扢昶㡥摡㑥戳戴㄰㘷㤳捤敤挷㉣㙤㉤㉤㔵㥢㠳っ捦敥㙣昳㘹挳挱捦㈵扥㤸㜸攵㝢て㤹㍢っ㍣晣㔱㌵挲㔶昸㑥㌲㙤㠷㕣㜵㜸改㙦㐳愸㑤㘱挶㍤づ㤶换ㅦ晡㍢㘸敢敦㔲扣〷㠱晤㠶扣ㄳ搸㙤扣㙦㌵搵昶昸㥦扢づ晤〳㡡て㈱搴㈸〸㝥㜰昵㡦㈰㥣㠷㌲㄰㥦摢㠳扣愷㍢愰摢晦㥥㝥㠶摥㠸摥㡢㑥㡤㠶〵摦㔷㥤ㅣ㜵㤲搳㐹㑤㘹〸ㅣ〸愰摡㔶昸捥㝢敤〴㌷〱昰㍤晤〷挰㉣ㄸ挰㡦捣㐱㌰㍡户㐶ㄷ㠰㑡慢愹愲搰〹㠰〱攸搰㜹摥㕦挵搱㈵〰慡搱㜲ㅥ敡摢ㅦ㕤〰㘲攸昶〳搰ㄹ㔳敦㐵愷ㄲ昰ぢ〲昰㌱㠲〷〲昸挸㔶昸㑥挵愵㄰愹㡥愳搸㠰㐳晥〰㘶挱〰㌶㠴㕡ㅦ㑥戱ㄱ㠴ぢ挰㈶㔶㔳愵ㄱ㐴〰㙣㑡愳捤㈰㔴㈳扡〴挰〸戴㥣㠷㝡搳つ㈰㠳㙥㍦㠰慤ㄸ㔳敦㐵愷挶挲㉦〸挰㡢㘱〰㕥戰ㄵ扥戳㠳攳㄰愹㡥愳搸㡥㐳㝥㉥ㄴ挰づ㔰敢愳㈸㐶㐳戸〰㡣戱㥡㙡㔷〴ㄱ〰㍢搱㈸ち愱㈶愰㑢〰挴搰㜲ㅥ敡㔱㌷㠰昱攸昶〳㘸㘰㑣扤ㄷ㥤㥡〸扦㈰〰昷㠶〱戸挷㔶昸㑥㔸㑥㐱愴㍡㡥㘲㔷㈴㔵㜷㠵〲㤸〰戵㍥㤱㘲ㄲ㠴ぢ挰ㄴ慢愹愶㈲㠸〰㤸㑡愳摤㈰ㄴ㑦㘱ち㠰㘹㘸㌹て㜵戳ㅢ挰㙥攸昶〳搸㤳㌱昵㕥㜴㙡㜷昸〵〱戸㌶っ挰㌵戶挲㜷づ㜵㑦㐴慡攳㈸收㜲挸㔷㠵〲搸〷㙡㝤㕦㡡㥦㐳戸〰散㙦㌵搵っ〴ㄱ〰〷搰攸㐰〸㌵ぢ㕤〲攰ㄷ㘸㌹て戵挶つ㘰㈶扡晤〰戲㡣愹昷愲㔳戳攱ㄷ〴攰捣㌰〰㘷搸ち摦㘹摤㌹㠸㔴挷㔱ㅣ捣㈱慦ち〵搰ち戵摥㐶搱づ攱〲戰搰㙡慡㈶〴ㄱ〰㠷搲愸ㄳ㐲捤㐳㤷〰㈸愱攵㍣搴敦摣〰收愲摢て㘰〹㘳敡扤攸搴㍥昰ぢ〲㜰㜴ㄸ㠰㕦摢ち摦㤹收晤㄰愹㡥愳㌸㡡㐳㕥ㅥち攰㘸愸昵㘳㈸㔶㐰戸〰ㅣ㙢㌵搵晥〸㈲〰㝥㑢愳攳㈰搴㠱攸ㄲ〰挷愳攵㍣搴㘲㌷㠰〳搰敤〷㜰㈲㘳敡扤攸搴㉦攰ㄷ〴愰㌵っ挰㈱戶挲㜷昲晢㈰㐴慡攳㈸㑥攷㤰㕢㐲〱㥣〹戵扥㥡攲㉣〸ㄷ㠰㜳慣愶捡㈲㠸〰㌸㤷㐶攷㐱愸㍣扡〴挰昹㘸㌹て㜵㤰ㅢ㐰づ摤㝥〰ㄷ挱㍥愲昷愲㔳〵昸〵〱搸㈷っ挰㍣㕢攱㍢ㅦ捦ㄳ敤㜵ㅣ挵搵ㅣ㜲㔳㈸㠰㙢愱搶慦愳戸ㅥ挲〵攰㑦㔶㔳㉤㐰㄰〱㜰〳㡤㙥㠴㔰〷愳㑢〰慣㐵换㜹愸㍤摣〰㕡搰敤〷㜰ぢ㘳敡扤攸搴㈱昰ぢ〲㌰㈱っ挰㜸㕢攱㥢㈲㘸㐷愴㍡㡥攲㙥づ㜹㕣㈸㠰㝢愱搶敦愳戸ㅦ挲〵攰〱慢愹㍡㄰㐴〰晣㥤㐶て㐲愸㐳搱㈵〰ㅥ㐲换㜹愸愴ㅢ挰㐲㜴晢〱㍣挶㤸㝡㉦㍡搵〹扦㈰〰㍢㠴〱搸摥㔶昸㘶㉤ㄶ㈱㔲ㅤ㐷昱㍣㠷扣㙤㈸㠰ㄷ愱搶晦㐱昱ㄲ㠴ぢ挰㍦慤愶㕡㡣㈰〲攰ㄵㅡ扤ち愱㤶愲㑢〰扣㠶㤶昳㔰㕢扡〱㉣㐱户ㅦ挰㕢㡣愹昷愲㔳换攰ㄷ〴㘰挳㌰〰挳㙣㠵㙦㈲攵㔷㠸㔴挷㔱㝣挸㈱慦ㅦち攰㘳愸昵㑦㈸㍥㠵㜰〱昸摣㙡慡㈳㄰㐴〰㝣㐱愳㉦㈱搴㜲㜴〹㠰慦搰㜲ㅥ慡挶つ攰㐸㜴晢〱㝣挷㤸㝡㉦㍡㜵ㄴ晣㠲〰晣昸㐳挸愱昰て戶挲㌷户㜳っ㈲搵㜱ㄴ㔵㤵ㄸ昲㜷㌰ぢ㍥ㄴ搶愰搶〷㔲搴㐰戸〰㐴慣愶㕡㠱㈰㈳ㄹ㘸㄰㡤〶㐳愸㘳搱ㄴ〰㐳搰㜲ㅥ敡㔳攴攸晥㌱昴ㅢ㜴晢〱慣て晢㠸摥㡢㑥㜱づ㈹〸挰㍢㘱〰晥㘵㉢㝣搳㑤㈷㈰㤲〰搸㡣㐳㝥㉢ㄴ挰收㔰敢㕢㔰㙣挹搱昵晣ㅡ慣戵㥡㙡㈵〲㡤攴敡搴搱㘸㈴㠴㍡ㄱ㑤〱戰㌵㕡捥㐳扤攴〶昰㍢㜴晢〱㙣ぢ晢㠸摥㡢㑥晤ㅥ㝥㐱〰㥥っ〳昰㠴慤昰捤㠰㥤㠲㐸〲㈰捡㈱㍦ㄶち㈰づ戵㥥愰㐸㜲㜴㍤〰㔲㔶㔳㥤㡡㐰㈳戹㍡㘹ㅡ㘵㈰搴㘹㘸ち㠰㐶戴㥣㠷扡摦つ攰て攸昶〳ㄸ〷晢㠸摥㡢㑥慤㠲㕦㄰㠰摢挳〰摣㘶㉢㝣㤳㜲㘷㈲㤲〰搸㡤㐳扥㈵ㄴ挰敥㔰敢搳㈹昶攰攸㝡〰捣戰㥡㙡㌵〲㡤攴敡捣愴搱㉣〸㜵㌶㥡〲㘰㌶㕡捥㐳㕤敦〶㜰ㄶ扡晤〰㥡㘰ㅦ搱㝢搱愹㜳攰ㄷ〴攰搲㌰〰㤷搸ち摦㍣攱昹㠸㈴〰づ攴㤰㉦ち〵昰㑢愸昵㘶㡡㠳㌸扡ㅥ〰㌹慢愹㉥㐰愰㤱㜸改㜹ㅡㄵ㈰搴ㅡ㌴〵㠰㠹㤶昳㔰㘷戹〱㕣㠸㙥㍦㠰ㄶ搸㐷昴㕥㜴敡㈲昸〵〱㌸㌹っ挰㐹戶挲㌷㜵㜹㈹㈲〹㠰㑥づ昹挴㔰〰㕤㔰敢㡢㈸ㄶ㜳㜴㍤〰㤶㕡㑤挵㜹捤㤱㕣㥤㘵㌴㍡っ㐲㕤㠱愶〰㌸ㅣ㉤攷愱㔶戸〱㕣㡥㙥㍦㠰攵戰㡦攸扤攸搴㤵昰ぢ〲㜰㔸ㄸ㠰㘵戶挲㌷㥢㝡つ㈲〹㠰攳㌸攴㈵愱〰㑥㠰㕡㕦㐹昱㍢㡥慥〷挰敦慤愶扡ㄶ㠱㐶㜲㜵㑥愲搱挹㄰敡㝡㌴〵挰㈹㘸㌹て搵敥〶㜰ㅤ扡晤〰㔶挱㍥愲昷愲㔳㝦㠴㕦㄰㠰㐲ㄸ㠰扣慤昰㑤昰摥㠸㐸〲攰㍣づ㌹ㅢち攰〲愸昵ぢ㈹搶㜰㜴㍤〰㉥戶㥡㙡㉤〲㡤攴敡㕣㐲愳㑢㈱搴㥦搱ㄴ〰㤷愱攵㍣搴捦摤〰㙥㐲户ㅦ挰㔵戰㡦攸扤攸搴捤昰ぢ〲㌰㉢っ挰㑣㕢攱㥢㜳扥つ㤱〴挰㡤ㅣ昲㥥愱〰㙥㠲㕡晦㌳挵捤ㅣ㕤て㠰㕢慤愶扡ㅤ㠱㐶㜲㜵㙥愳搱敤㄰敡づ㌴〵挰㕦搰㜲ㅥ㙡㤲ㅢ挰㕦搰敤〷㜰ㄷ散㈳㝡㉦㍡㜵㈷晣㠲〰㘴挲〰愴㙤㠵㙦ㅡ晣㙥㐴ㄲ〰て㜲挸つ愱〰ㅥ㠶㕡㝦㠴攲㔱〸ㄷ㠰挷慤愶扡〷㠱㐶㜲㜵㥥愰搱㤳㄰敡㍥㌴〵挰㔳㘸㌹て㌵摡つ攰㕥㜴晢〱㍣〷晢㠸摥㡢㑥摤て扦㈰〰㈳挳〰搴搹ち摦捣晣摦ㄱ㐹〰扣捡㈱㙦ㄵち攰㜵愸昵㌷㈸摥攴攸㝡戶㠰户慤愶㝡㄰㠱㐶㜲㜵晥㐵愳㜷㈰搴挳㘸ち㠰㜷搱㜲ㅥ㙡㈳㌷㠰㠷搰敤〷昰〱散㈳㝡㉦㍡昵〸晣㠲〰っづ〳㌰挸㔶㜸㡢〵慡ㅦ㐷愴㝥㑣昲づ攲㠰㡢晢戴㤸㑢㌸㉢戵㕥ㄱ㘵挴㤳ㄷ㤵扡㍡㘴ち㙤㐸㜱㑡挷慣㡥慥㈹㉤愵㠵慤搹㘵挳㡡昶挲扥ぢ捣㜶㑣㜰㜷㘲㥥摢搳搷戱㜰愱㔹搰㡢㑤ㅤ㡢㍡昳收昴㈹晦ぢㄳ攰㔸㍦扣㜵㌲昷㕤愹昰昸捦收㜴㉢攰㠹慤〴㡦㡡敡㈷ㄱ搰㍢㌵㈷挵捣慥㘹㜴㔹㌴㘰㌸戴㠷攸摣㤶慥㔶㜳㔰㔱愶戰㘵戹愶〸㡡愸ㅡ㈸っ㉣捥㕤㠰㈹慢㈹㐳㡡搳㍡㕢ち㥣㈳攲㥢戱愱㘵㍡挳㥣㡦ち㠱扤㍡㑡㉤慣㘴ㅥ㔲㥣摢㤹㙤㉦㉤攴㘴㘷㝥搹〶㘵㉤㤹ㄵ慤㉥㑥㙡㘹㉦㈱㡤扣㡢㕣ㅥ㕡㙣㕡搰戱〴㤷㌰㉣㙡㙢㥦㤶㕤㔸晡㥦㜸㔷ㄴ摦ㄶ㜹挸㕢愳㉡㔵㘵愵慡愹慣昹㑦摦ㅦ敤㑢㝣挶㠶㔹挵攱戵搸㑥扢㍡㕢㜲㡢〸㑣㜲挴㈱慢㈸攴㍤慣愸㝥ち㑢摥㘹㑤搷㕢攸愹㐹攰㔸换㑡昳〳愷挷扢慦ぢ搹〲收晡㔷ㄸ捥攰慦㈱昶㤸㌶㙦㝡㑦戵捥晦改㈲㡢敡愷ㄱ㜹㥤㡢㈳㠶挳㜸㍤㙢ㄳ㘲挱〴户㈸㝣㌲戱㈵戰攵摤㉣㈳㐵戱攱ㄶ扡㕥捦攲㙥㤸㕦ㅦ㕣㥣㤱捤㤹慤㈸ぢ㘸换㜶慤㘷㌵㔸㥦㠱㈲晣㤲慤㥢摣搱搶㤶攵㈶挷㑢〹㥡昲搹㔶戳愶㌸㜱㔱㔷挷捣㤶㜶扤〸㈱摢愵摤㤵㕤㡡慥散㔲㙢〲扦㌸㠷攵㐲戲捣㔸ㅤ昳戳㥤㉤㕤ぢ摡㕡昲㌵㙣㜰扥昴㝦㘲㕢挵晥愳ち㌰㥤㠷戳㉦昱㔶〴㔸昳昲㜸扢挷愰㠸㠶攸昸昶㘳㡢慥㔴ㅡ晥愹晦戰㥡〴㝢ㅥ昹㐲搱扦㐵戴㙡扣㘴㔷㈴㘳昹㔸愶㘲戱昸昱㜲㙣愲戲㜳㔲捦搲〰㉦晤㍢㤸㜲㠱慦慡攷㈰㝡㉤㌵ㄸ〸㠳挸㡣㡥㙣㘱户㙣ㅥ㤷〵つ戴㉦ち慡挱㕢换㕤㑤愷挱攲㡦挹愸㈷挲散昶攲㤶㠲搹㔹挳㡥㈶㕣昴㔴挵戲ㄱ捤㝡て㌱つ㍥愰愲扡㝡㔰㑤㔰慥改㑥慣㙤散㈹㜵昷㐵㔵搳㝤昱摦摦㍢㌳㥥㘳㡦㐴攴㉢敡㝢慣㡥晥〳搷改㜹㜴㜲㝤㍣〶㍦搲攰㈷㠸敡ㄷ愰昴扥㌷攵㜵ㄸ愸搶搰㘱㔴㈵㤷搳戰㐲愴〶搵ㄴ㔲㕡㔲㉤㉢㌲挸㔵ㄲ愲㔹搵㈰㌵捥㌵㍡㕡ㄳ戶㜲戳㄰戱昶慦㉣㍤挱㌷㐳㐵㘵㘵ㄵ摥㙡捤㕢㑥攷㑢㡢㘰㙤㑤愶搴㡡愸㉤㌱〴㡤㘵㠴㈳昸㘱㐱晣收愰㙢㔶㥥㠱ㄵ收戶㝦挲㝦昲㠸㐴昴㑡昸㔴㐴搴换㤰づ㠸〸㝢㉣㔲㜸ぢ㜰ㅥっ㐲扤㡤㑥ㅥづ戸扥扣搴㍢㘸昲ぢっ㘷昷挰㑡ㅥ㥥㥤愳㝡ㄷ扤摣㐱敡ㅡ㠳扣㠷㈵敥㜷扡户挳ㅡ昴昶扤ㅤ扥㑦て扣㜴㕥昰挶〵㜹㝤㠰〵㘷挸散戰㠷ㅣ㠱㡤㍥㠸㠶ㅦ〶ㅢっ愶挱㄰ㅡ㝣〴〳扥挱摡㝡㘸㠵㠲攳戵㌳〱攰っ昸〰摣㘷慥㈴㉥㜰敢㌳挹〶㑣昲㍤っ扣攰㝥㐴㕦ㅦ攰昸ㅥ〹戸つㄹ㠴㙢㕣〶㙥㈳昴昶つ慥ㄲ㙥㐴愳㙦㉣㐱慣㠶㘲㘹㐲〰戸㑤㘰愳㙦㑡㐳㤶㉤〴ㄸ㙣㐶㠳ㄱ㌴㘰㈵㠳㠰摢ㅣ慤㔰㜰扣っ㈸〰摣㤶昰〱㌸㔶㌷㌸㐹昸愹戴摦扥慤㤸愴㤶㐹㔸㠹攰〵挷昲㠳㍥挰戱㌸㐱挰㡤㘴㄰㔶㈹㤴㠱摢〶扤㝤㠳㘳㌵〳㥥戸挰㡢㐱戰㈰㉦㤶㌴㌸㐳㘶㠷㍤攴㥦挱㐶摦㤶㠶㉣㜷〸㌰搸㡥〶摢搳㠰ㄵ㄰〲㙥〷戴挲挱攱㥡㠷〰㜰愳攱〳㜰㕢戹㤲戸戶戸ㅤ㤹㘴っ㤳戰㠲挱ぢ㡥㘵ぢ㝤㠰㘳㔱㠳㠰㡢㌲〸慢ㅢ捡挰挵搱摢㌷㌸㔶㐱攰㠹搳愲っ攲㠰㘳㈹㐴〰㤷㈴㙣昴〶ㅡ戲㑣㈲挰㈰㐵㠳㌴つ㔸㌹㈱攰㌲㘸㠵㠲攳挵㔹〱攰挶挲〷攰㔸㑤攱㈴㜱㠱摢㤹㐹㜶㘱ㄲ㔶㍥㜸挱㑤㐰㕦ㅦ攰㈶挲㐴挰敤捡㈰㤳搰㉡〳㌷〱扤㝤㠳㘳昵〴㥥㈸慤㘰㄰〷ㅣ㑢㈸㥣㈱戳搳摥攲㈶挱㐶㥦㑣㐳㤶㔷〴ㄸ㑣愱挱㔴ㅡ戰攲㐲挰敤㠶㔶㌸戸攰㡦敡敥昰〱㌸㔶㘱㌸㐹㕣攰愶㌳挹ㅥ㑣挲㡡〹㉦㌸㤶㐹昴〱㡥㐵ㄴ〲㙥〶㠳戰㥡愲っ摣㉣昴昶つ㡥㔵ㄷ㜸攲愲㌵〶㜱挰戱昴挲ㄹ㌲㍢㙤㜰㝢挱㐶摦㥢㠶㉣换〸㌰㤸㐳㠳㈶ㅡ戰㔲㐳挰捤㐵㉢ㄴㅣ㉦㤹ぢ搸攲昶㠱て挰㘵㕤㐹㕣攰昶㘵㤲㥦㌳〹㉢㉤扣攰㔸㕥搱〷㌸ㄶ㕦〸戸晤ㄹ㠴㔵ㄸ㘵攰づ㐴㙦摦攰㔸慤㠱㈷慥㠸㘳㄰〷ㅣ㑢㌶〲戸晣ㄲ㌶㝡㌳つ㔹捥ㄱ㘰㜰㄰つ戲㌴㘰㠵㠷㠰换愱ㄵづづ㔷散〴㠰㉢挰〷攰㔸昵攱㈴㜱㠱㌳㤹愴挸㈴㐷挱挰ぢ敥㘸昴昵〱㡥㐵ㅢ〲㙥〱㠳戰㝡愳っ摣挱攸敤ㅢㅣ慢㍣昰挴攵㜶っ攲㠰㘳愹㠷㌳㘴㜶摡㕢㕣㉢㙣昴㌶ㅡ戲っ㈴挰愰㥤〶ㅤ㌴㘰㘵㠸㠰㕢㠸㔶㌸㌸㕣攸ㄱ〰慥ㄳ㍥〰挷㙡ㄱ㈷㠹ぢ㕣㠹㐹㜸㤳〱挵捡づ㉦㌸㤶㜳昴〱㡥挵ㅥ〲㙥㌱㠳戰敡愳っ摣㔲昴昶つ㡥搵㈱㜸㘲㉥㠰㐱ㅣ㜰㉣ㄱ㜱㠶捣㑥ㅢ摣㘱戰搱て愷㈱换㐷〲っ㝥㐵㠳㈳㘸㜰㍥っ〴摣㤱㘸㠵㠲攳㌵㤹〱攰㡥㠲て挰戱捡挴㐹攲〲昷㙢㈶㌹㥡㐹㔸ㄱ攲〵挷㌲㤰㍥挰戱㐸㐴挰慤㘰㄰㔶㡢㤴㠱㍢ㄶ扤㝤㠳㘳㔵〹㥥戸㔰㤰㐱ㅣ㜰㉣㉤㜱㠶捣㑥ㅢ摣㜱戰搱㡦愷㈱换㑥〲っ㑥愰挱㑡ㅡ戰ㄲ㐵挰晤づ慤㔰㜰扣扣㌴〰摣敦攱〳㜰慣㑥㜱㤲戸㡥攳㑥㘲㤲㤳㤹㠴㤵㈴㕥㜰㉣ㅦ改〳ㅣ㡢㑢〴摣愹っ挲㉡㤳㌲㜰愷愱户㙦㜰慣㐶挱ㄳ㔷㈱㌲㠸〳㡥㈵㈹捥㤰搹㘹㠳㍢ㅤ㌶晡ㄹ㌴㘴戹㑡㠰挱㤹㌴㔸㑤〳㔶戰〸戸戳搰ち〵挷㉢㘵〳挰㥤〳ㅦ㠰㘳㔵㡢㤳挴戵挵㥤换㈴攷㌱〹㉢㔰扣攰㔸㜶搲〷㌸ㄶ愵〸戸ぢㄸ㠴搵㈹㘵攰搶愰户㙦㜰慣㘲挱ㄳ㤷㌸㌲㠸〳敥ㄵ㉣㌹㐳㘶愷つ敥㘲搸攸㤷搰昰搵㘰㠳㑢㘹㜰ㄹつ㕥㠳㠱㠰扢ㅣ慤㔰㜰扣攸㌷〰摣㤵昰〱㌸㔶挳㌸愳㜰㠱扢㡡㐹慥㘶ㄲ㔶慥㜸挱戱㕣愵て㜰㉣㘶ㄱ㜰搷㌲〸慢㕡捡挰㕤㡦摥扥挱戱晡〵㑦㕣㍦挹㈰づ㌸㤶挰㌸㐳㘶愷つ敥㑦戰搱㙦愰㈱换㘳〲っ㙥愴挱㕡ㅡ戰㘲㐶挰摤㠴㔶㈸㌸㕥扦ㅣ〰敥㘶昸〰ㅣ慢㘸㥣㈴㉥㜰户㌰挹慤㑣㔲㠵㥦昱㕥㜰㉣㜳改〳ㅣ㡢㘰〴摣敤っ挲㙡㤸㌲㜰㜷愰户㙦㜰慣㥡㈱ㅡ晤㑥〶㜱挰戱㜴挶ㄹ㌲㍢㙤㜰㝦㠵㡤㝥ㄷつ㔹㔶ㄳ㘰㜰㌷つ敥愱〱㉢㙤〴摣扤㘸㠵㠲攳愵搸〱攰敥㠷て挰戱晡挶㐹攲〲昷㌷㈶㜹㠰㐹㔸㈹攳〵挷昲㤸㍥挰戱㜸㐶挰㍤挸㈰慣愲㈹〳昷㌰㝡晢〶挷㙡ㅢ〱昷〸㠳㌸攰敡搰敢っ搹〵敥㔱搸攸㡦搱㤰攵㌸〱〶㡦搳攰〹ㅡ戰㐲㐷挰㍤㠹㔶㌸戸攰㝤摣搳昰〱㌸㔶敤㌸㐹㕣攰㥥㘱㤲㘷㤹㠴ㄵ㌶㕥㜰㉣慢改〳ㅣ㡢㙥〴摣昳っ挲敡㥢㌲㜰㉦愲户㙦㜰㈹戸〹戸㝦㌰㠸〳㡥愵㍡捥㤰㕤攰㕥㠲㡤晥㌲つ㌳挱〶晦愴挱㉢㌴㘰㘵㡦㠰㝢ㄵ慤㔰㜰扣㐰㍥㘰㡢㝢ㅤ㍥〰挷㙡ㅦ㘷ㄴ㉥㜰㙦㌰挹㥢㑣挲捡ㅣ㉦㌸㤶攳昴〱㡥挵㍡〲敥㙤〶㘱搵㑥ㄹ戸㜷搰摢㌷㌸㔶昷〸戸㜷ㄹ挴〱挷ㄲㅦ㘷挸㉥㜰敦挱㐶晦㌷つ㔹晥ㄳ㘰昰㍥つ㍥愰〱㉢㠲〴摣㠷㘸㠵㠳ぢ晥攵昰㌱㝣〰㡥㔵㐲㑥ㄲ搷攱挸㈷㑣昲㈹㤳戰愲挷ぢ㡥㘵㍣㝤㠰㘳㤱㡦㠰晢㥣㐱づ㐲慢っ摣㤷攸敤ㅢㅣ慢㠲〴摣㔷っ攲㠰㘳㘹㤰㌳㘴ㄷ戸慦㘱愳㝦㐳挳㐲戰挱户㌴昸㡥〶㈶っ〴摣昷㘸㠵㠲攳㙤ぢ〲戶戸ㅦ攱〳㜰慣㉥㜲㐶攱摡攲㝥㘲㤲ち㑣㔹㈸㔶〲㜹挱戱晣愷て㜰㉣づㄲ㜰㌸慢㕤愱ㄶ愳㔵〶づ㔷ㄳ慦〳戸愵㜰ㄳ㜰搵っ攲㠰㘳㐹㤱㌳㘴ㄷ㌸つ㌶晡㐰ㅡ戲摣㈸挰愰㠶〶扣㙦㥡㘲〵㤲㠰㡢愰ㄵち㡥㜷㘰〸〰㌷ㄸ㍥〰挷慡㈴㈷㠹ぢ摣㄰㈶㔹㡦㐹㔸㐱攴〵挷戲愱㍥挰戱愸㐸挰ㄹっ挲敡愲㌲㜰ㅢ愰户敦㉤㡥㔵㐸〲㙥ㄸ㠳㌸攰㔸㡡攴っ搹〵㙥㐳搸攸挳㘹挸㌲愵〰㠳㡤㘸戰㌱つ㔸戹㈴攰㌶㐱㉢ㅣ㕣昰㑦慥捤攰〳㜰慣㘶㜲㤲戸挰㡤㘰㤲捤㤹㠴㤵㐷㕥㜰ㄷ愰慦て㜰ㄷ挲㐴挰㙤挹㈰慣㑡㉡〳㔷㡢摥扥挱戱㝡㐹挰搵㌱㠸〳敥ㄲ昴㍡㐳㜶㠱ㅢ〹ㅢ㝤㙢ㅡ戲扣㈹挰㘰ㅢㅡ搴搳㠰ㄵ㑦〲敥㘷㘸㠵㠲攳㝤㌱〲戶戸敤攰〳㜰慣㠲㜲㤲戸挰㙤捦㈴㍢㌰〹㉢㤶扣攰㙥㐲㕦ㅦ攰㔸挴㈴攰㐶㌳挸捤㘸㤵㠱ㅢ㠳摥扥挱戱敡㐹挰敤挴㈰づ㌸㤶㍥㌹㐳㜶㠱㡢挲㐶㡦搱㤰㘵㔱〱〶㜱ㅡ㈴㘸挰㑡㈹〱㤷㐴㉢ㄴㅣ㙦昱ㄱ〰㉥〵ㅦ㠰扢换㤵挴〵㉥捤㈴ㄹ㈶㘱愵㤳ㄷㅣ换㥢晡〰挷攲㈷〱㌷㤶㐱㔸〵㔵〶㙥ㄷ昴昶つ㡥搵㔲〲㙥ㅣ㠳㌸攰㔸㌲ㄵ挰㘵㔷搸攸攳㘹挸㜲慡〰㠳〹㌴㤸㐸〳㔶㔸〹戸㐹㘸㠵㠲攳摤㑡〲挰㑤㠱て挰戱敡捡㐹攲〲㌷㤵㐹㜶㘳㤲㔷㘱攰〵挷戲愸㍥挰戱㘸㑡挰敤捥㈰慣㥥㉡〳户〷㝡晢〶挷㉡㉢〱户㈷㠳㌸攰㔸㙡攵っ㤹㥤昶㉦㠷ㄹ戰搱㘷搲㤰㘵㔸〱〶戳㘸㌰㥢〶慣捣ㄲ㜰㝢愱ㄵち㡥㌷㕥〹〰㌷〷㍥〰挷㙡㉤㈷㠹ぢ㕣ㄳ㤳捣㘵ㄲ搶㜶挸攰攷戱㘵て扥㥡昳昳摥㘹㘷㕦㐹㠰㘴㈸戲㌸愰愹㙢㔹㉢ち㌲戸挸㘹㘸㙢㠹ㄳ敡ㄱ改挳攴㜸㐷㈷㈶昵慡扣昷㤰攸昶㝤っ㠹〷㙤攸戹㍦㠷戸㔱挳摡㠳敡㉢扦昳摦㠳愲摢㥦〳敦戹㔸㥦㍥㝣㘸晢㘲㠸ㅢ捥㙣挹㜷㜶㤴㍡㡡㕤戵㑤㈸㌶慡攵晤㑥㡡ㄵㄵ搱㠹搵㤷㈳㘲㘰㑥慥㔸㔵㍢敦㍤戹㤸搷晦㐷づ㘹敦㔸搲㉥愳愹㉥昱戶㉦挲㙢攰㐰愶㈱㔳㜹㙣つ㜸〶敢ㄴ攸慣敦〷㌹㘴㠰挱㠹㝥ㅡ㙢晢愳㕤㍦㜹搲攴㌹捤戹㐴慡搸㤰㉤㐶ㅢ捤㔴㌲㤹㑣㈵㜲昱㔸㈶㥥㡣ㄷ搲㈹㜴愶ㅡㄳ㠶搴〵㌰挶〱昰㌱㔸〹㈰改づ㘴㡢㈵〱搲愲慥扡ㄲ㠷㐶敢㍡㐹て晢ち㤵㔳㜹㔵㔰㘶搵挰㠱慡摥㜳㕢ㄲ摦攴㍥㑢㙣攴扥づ㥡挶戹晤敡㌵㠰戵㙥㑥ㅣ㘰捦㝢㐱㘷ㅥ攰改捤ㄸ㠲㝥㄰㐴挴ㄸ㠰づ昶㘹㔹㌴搷㥢㍣愹搹㔵愳愴攵搰户㍥晡捡敦〹慡攵搱㍤ㄸ摤㔲搳㠰㥢㡤㤶㡣㉡㍢㡡㕥挷昰㈶昴晡㐸㉣㈹つ晤〲㘹㍥扡戸㈰慦ㅡ昴㜲慢㔶㘷㘲㐵戸㉤㐱㠱换㘸㘱挲㙤㐱㥤㡥ㅥ㙥て攵敦愷づ㈷㕡攸㠷㐰攲晤㡣搸愱戵㔶戴慤昷ㄳ敦㥥搹㄰㌳㜳㠵㜸㌱㥦㑣攰ㅤ捣愶㤳愹㝣戶〱昷㤲㙤㐸攷戲㈹㘳㤰㌳㥣㌶昸ㄸ㠳㥤㤶扣㥦㐳㥣ㄶ㜵捡㐰㡢敦愹㍡ㄹ〳㈱㙦㉣㔷攸㠷㐲愵㜷㐲㐴㡣昵搱㈱㝤攴愶ㄳ㤴㑥㉣挶〶㑥晦㜶㜴㔸挲晥敤戱愴㌶㐴扦㤰㔸㠶慥㙥ㄲㅢ愱㔷㐸ㅣ㡢ㄴ㝥ㄲ㉢搰敢㈷戱㌱㥣㄰〴㈷扣㈱㐱㘲ㄳ㍢戴㜶㈴摡ㄶ㠹㜸㍥㥤㑥㈷ㅡ昲挹㐲〲㌷搳㡤收戱㘵㐷㔳㘶愲㤰㌱戳戹挶㜴㌱㘳㙣敡っ㘷㌹㝣㡣捤㥣㤶㤰ㄸ攱戴愸㔳㕢愲㈵㈴㡥㜴㤳㌸〶㉡㝤〵㐴挴搸ち〶㜸㔶攸ㅥㄲ戵㑥晦㑥㔴ㅥ㑦㠷㈸㐹㡣㐴扦㤰㔸挹昰散攱㙢ㅢ昴ち㠹慥㐰ㄲ㥤㠱㈴㌸㈳㡦㈰愸愷㠷〴㠹㥦搹愱戵㤳搱戶户㠹㔸㌲㤷捤㥡㠹挶㘴扡㈱㤹㐸㈴㜲㈹戳㤸㐸愶ㅡ愲㘶㉣摤㤰㐹ㄷっ㤹慣㘷㡣㔳攰㘳㙣攷っ㑥㐸㙣敦戴愸㔳愳搱ㄲㄲ慤㙥ㄲ慢愰搲㑦㠷㠸ㄸ㍢挲〰㑦ㅦ㠹㌱㑥㝦㡡捡戳改㤰挶㤲㡡愲㕦㐸㥣换昰散攱㉢㡥㕥㈱㤱ぢ㈴㜱㔰㈰〹㑥戱㈳〸慡敦㈱㐱㈲㘹㠷搶搶愰㙤㤱㠸ㄶ攳㘶㘳戱㤸捣愵攲改㘴搶㑣㌷㘶㡢改㐲㈶㥢㡥ㄷぢ昹㑣㍥㔵㌰㘴昶㥤㌱㉥㠲㡦㤱㜲〶㈷㈴搲㑥㡢㍡㌵ㄶ㉤㈱戱扦㥢挴㘵㔰改㤷㐳㐴㡣㥤㘱㠰愷㡦挴㉥㑥晦㌸㉡慦愱挳慥㔸㔲扢愲㕦㐸㕣挷昰散攱㙢〲㝡㠵挴㕥㠱㈴㘶〵㤲攰㥣㌹㠲攰㕣㉡㈴㐸㑣戲㐳㙢㌷愲㙤㤱挸ㄷ愳㠹㔸㍡㤱㈹挶㔲挵㘴扥㤰捥㐵ぢ搹戸ㄹ㡦攲㠶搳挵㈲㜶ㅡ挶㘴㘷㌸㙢攱㘳㑣㜱㕡㐲㐲㘶搲ㄹ㥦㍡戵㍢㜴㐲㘲㜷㌷㠹㕢愰搲㙦㠵㠸ㄸ搳㘱㠰愷㡦挴ㅥ㑥晦ㄴ㉡敦愴挳㔴㉣愹ㄹ攸ㄷㄲ㜷愱慢㥢挴㉣昴ち㠹㕤〳㐹散ㄲ㐸㠲㤳攰〸㠲㙢㜳㈱㐱㘲㉦㍢戴㜶㍦摡ㄶ㠹挶㐴㉣㕡捣㥡昹㙣戲㄰㑤㐶ㅢ戰㜳㈸攰㔶㙥戹㔸㌲㥦挸㘴ㅢㅢち挶摥捥㜰晥〶ㅦ㘳㡥搳ㄲㄲ㌲㌵捥昸搴愹㝤愰ㄳㄲ㈹㌷㠹㠷愰搲ㅦ㠶㠸ㄸ晢挲〰㑦ㅦ㠹㥦㍢晤㝢㔲昹〴ㅤ㘶㘰㐹敤㡦㝥㈱昱ㄴ挳戳㠷慦〳搱㉢㈴㐶〷㤲搸㈱㤰〴㘷戵ㄱ〴昷㡦㠲〴㠹㕦摡愱戵攷搱戶㐸攴㌲挵㔴慡愱㤸捡㘵ㅡ捣㘴㐳㘳㈲㥢㡦挷戳㘶㌴㕢㠸攷攲つ昱㔴㠳搱散っ攷〵昸ㄸ〷㌹㉤㈱㈱㜳摤㡣㑦㥤㉡㐰㈷㈴戶㜱㤳㜸ㄹ㉡晤㥦㄰ㄱ㠳㔳搷㜸晡㐸ㄴ㥤晥㌹㔴扥㐱㠷㈶㉣愹〵攸ㄷㄲ㙦㌱㍣㝢昸㍡ㄸ扤㐲㘲戳㐰ㄲ㥢〴㤲㌸〴㑥〸㠲㍢昷㐰㠲㐴慢ㅤ㕡㝢て㙤㡢㐴慡㌱摥搸㤰㙢捣攴戳搱㘸㌲㤵㉣攴ち改㤸㤹捦挷ち㜸昲攳㘱戴㌹挳昹㌷㝣㡣㜶愷㈵㈴㘴昲㥡昱愹㔳㥤搰〹㠹つ摣㈴㍥㠲㑡晦ㄸ㈲㘲㜰㉥ㅡ㑦ㅦ㠹㉥愷㝦㍦㉡扦愰〳敦愳愰ㄶ愳㕦㐸㝣挵昰散攱㙢㈹㝡㠵㐴㑤㈰〹㉤㤰挴㌲㌸㈱〸捥㥡㐱㠲挴㘱㜶㘸敤㝢戴㉤ㄲ㔱㙣〰㠵㈴づㅦ㘲搹㌸㐴ㅡ㐸ち搱㐴㈶㤱㑡㌶ㄶ㘳昱㑣摥㌸摣ㄹ捥て昰㌱㝥攵戴㠴㠴捣㐶㌳㍥㜵敡㈸攸㠴㐴㠵㥢㠴慡㠶扥ㄲ㈲㘲㜰㜲ㄹ㑦ㅦ㠹愳㥤晥㠳愸ㅣ㐸㠷㉣㤶搴ち昴ぢ〹摥敥扦㥢挴戱攸ㄵㄲ㕦㝥ㅢ㜴㍣昱㌹㝡晤挷ㄳ㥣㐸挶ㄸ㔱〸㠹㔰㈰㜱㥣ㅤ㕡㕢て㙤㡢㐴㈲㥡㙣㡣㌷㈴㌳搸ㅡ戰㑤挴戲戹㠶㝣㘳㉥㥤㡦㥢戱挶㘸㌱㙤ㄶ㡤攳㥤攱っ㠵㡦㜱㠲搳ㄲㄲ㉢㥤ㄶ㜵敡昷㘸〹㠹て㌱㤸敥㈳慢㘱㔰改ㅢ㐲㐴っ捥ㄶ攳改㈳㜱戲搳捦ㅢ㌳攸㥢搲㘱〱㐹㥣㡡㝥㈱㌱㠲攱搹挳搷㘹攸ㄵㄲ㙦〶㤲㜸㍤㤰〴㘷㠶㠵挴㔶〸〵ㄲ愷摢愱戵㕡戴㉤ㄲ戱挶ㄸ扥㉤㑤㌳ㄵ挷㜷㐷㉡摦㤸㠹㘵搲㤹㘴㉣㤷㑦攵ち挵㝣㈶㙡㥣攱っ愷づ㍥挶㤹㑥㑢㐸慣㜶㕡搴愹㜳搰ㄲㄲ㉦戹㐹搴㐳愵晦っ㈲㘲㜰晡ㄷ㑦ㅦ㠹昳㥣㝥㕥㠴愰㡦愲㐳〷搷昹〲昴ぢ㠹ㅤㄹ㥥㍤㝣慤㐱慦㤰㜸㌲㤰挴攳㠱㈴㉥㠲㤳㤰㠸㈱ㄴ㐸㕣㙣㠷搶攲㘸摢㈴捣㙣㐳㌱搷㠸㈲㝥㌳㤱㙣㐸㘴戳搹㑣㌲㔳㌰戳㤹㔴扥㤸㡦愷㤲㠶捣〲㜳㠴〹昸ㄸ㤷㍡㠳ㄳㄲ㌲〱散攸搴㤵搰〹㠹〷摤㈴搲㜰搳㌳㄰ㄱ攳㉡ㄸ攰改㈳㜱戵搳扦㠸捡㜱㜴㔸㡣㈵㜵㉤晡㠵挴㜸㜴㜵㤳戸ㅥ扤㐲攲慦㠱㈴敥〸㈴昱㐷㌸〹㠹挹〸〵ㄲ㝦戲㐳㙢㔳搰戶㐸㈴㜳㘶㍡㤱㡦㘵㜰ㄴ㤵㐹㌶㌶㌴攴ㄲ戱㘲㉡搱㄰换㐴㤳〵㝣愷㘴っ㤹搶攵〸愷挲挷戸搱ㄹ㥣㤰㤰ㄹ㕤㐷愷㙥㠶㑥㐸摣散㈶㌱ㅤ㙥晡ㅥ㄰ㄱ攳ㄶㄸ攰改㈳㜱慢搳捦㝢㌶攸戳改㜰〴㤶搴敤攸ㄷㄲ㝢愳慢㥢挴ㅤ攸ㄵㄲ搷〶㤲戸㍡㤰挴㥤㜰ㄲㄲ昳㄰ち㈴晥㙡㠷搶昶㐱摢㈲㤱㈹攴搳つ搱㑣㈶ㅥ㡦㈵㤲挵㠲㤹换愶戳搸㜵攴㡡㠵㜴戲㤸挸㐵つ㤹愷攵〸昷㠵㡦㜱户㌳㌸㈱㜱㡦搳愲㑥摤㡦㤶㤰戸搴㑤攲〰愸昴〳㈱㈲〶㘷㕣昱昴㤱㜸挰改㍦㐶㤴㜴㔸㐱ㄲて愲㕦㐸攴ㄹ㥥㍤㝣㍤㡣㕥㈱㜱㑥㈰㠹戳〲㐹㍣〲㈷㈱㌱ㅦ愱㐰攲㔱㍢戴戶〰㙤㡢㐴㤴㍦㍦愳㌱散㈱戲搹㘴㍣ㄱ㙤捣愶㜲㌹ㅣ㔹挵㌳搹㘸づ㍢っ㐳㈶㕥㌹挲ㄶ昸ㄸ㡦㍢㠳ㄳㄲ㑦㌸㉤敡搴搳㘸〹㠹搳摣㈴摡愰搲昹ㄷ㘱㈲〶愷㔰昱昴㤱㜸搶改㍦㠱捡ㄲㅤ㔶㜲㥤㥦㐷扦㤰㔸挴昰散攱敢㐵昴ち㠹ㄳ〲㐹ㅣㄷ㐸攲ㅦ㜰ㄲㄲ换㄰ち㈴㕥戲㐳㙢㠷愱㙤㤱㈸愶愲㘶㉡ㅢ㡢愷㡢㘶㌶㔹㑣㘷戳昹挶㘲㈲㙡㐶㔳戹㈸㝥㡤愶昲㠶捣愴㜲㠴㠷挳挷昸愷㌳㌸㈱昱㡡搳愲㑥扤㡥㤶㤰㌸摡㑤㘲㌹㔴晡㔱㄰ㄱ攳つㄸ攰改㈳昱愶搳捦摢㌹攸扦愱挳愹㕣攷户搱㉦㈴㝥换昰散攱敢ㅤ昴ち㠹愵㠱㈴ㄶ〷㤲㜸ㄷ㑥㐲㘲㈵㐲㠱挴㝢㜶㘸敤㜷㘸㕢㈴攲つㄹㅣ㔸㌷攲㜰ㄲ扢挷㈸昶㤶戱㘴㉡㤷挸ㄶㅢ愳昸扣攴攳㔹攳摦捥㜰㑥㠴㡦昱扥搳ㄲㄲㅦ㌸㉤敡搴挷㘸〹㠹㠵㙥ㄲ愷㐰愵㥦ちㄱ㌱㍥㠱〱㥥㍥ㄲ㥦㍡晤扣慦㠳㝥〶ㅤ㔶㜳㥤㍦㐷扦㤰㔸捤昰散攱敢㑢昴ち㠹㘲㈰㠹㐲㈰㠹慦攰㈴㈴捥㐵㈸㤰昸摡づ慤㥤㠷戶㐵〲摦ㄲ挹㝣㍣搶㄰㑤挷㘳挹㐲愶㈱摢㤰㉡收搲㤹㘸㍣㠷㕦㘰昱㙣捣昸挶ㄹ捥昹昰㌱扥㜵㕡㐲攲㍢愷㐵㥤晡ㄱ㉤㈱昱㑢㌷㠹㡢愰搲㉦㠶㠸ㄸ㍦挱〰㑦ㅦ〹㡥㔱晡捦愷昲ち㍡㕣挰㜵慥㐴扦㤰戸㡡攱搹挳ㄷ攷㈶㠵挴摣㐰ㄲ㜳〲㐹㔴挳〹㑦摣ㅥち愱㐰㠲戳㤱㡣愶㕤㡦戶㐵㈲㥤㑢㐴㜳戹㔸扥㈱搱㠸挳㑡㝣㈲㜰㍣㤱㡢㥢㠵㈲㑥㔱攰㑣㘴搲ㄸ㘸晢攸㝦㠴㡦挱改㑡ㄹ㥣㤰㤰㜹㑢挶愷㑥つ㠶㑥㐸捣㜰㤳㔸ぢ㤵㝥ㄳ㐴挴ㄸ〲㠳㈰ㄲ㥣㤹㤴㝥摥改㐱扦㡤づ扣㔵㠳㌲㥣㘴㝦㘱㜸昶昰挵挹㐶㈱㌱㈹㤰挴㠴㐰ㄲ挳攰㠴㈷ち㜵㄰ち㈴㌸扤㈸㈴敥㐶摢㈲搱搰ㄸ㙤㡣㐵昳㌸ㄹ㠱摦㥦昱㕣㉡㤳㐹㠰㐷ち㍢捤㐲㉡搵搸㤰㌱㠶摢㍥晡㍤昰㌱㌸晦搸㐳㘲㘳愷㐵㥤攲愴愲㤰ㄸ敢㈶昱㌷愸昴〷㈰㈲挶〸ㄸ〴㤱搸摣改攷㉤ㅦ昴㐷攸挰㝢㌶㈸㤹㍤㘴搷㘳っ捦ㅥ扥㙡㘱㉤㈴愲㠱㈴挶〴㤲愸㠳ㄳ㥥戸攷㌲㐲㠱挴㐸㌴㠴挴搳㘸㕢㈴㔲㌸㌹㤳㙥㡣收㘳㍣㔵ㄵ换收㌳挵㑣㍡ㅤ捤愶㜳昹㌴扥㐳戲ㄹ㘳㙢摢㐷㝦〶㍥〶㈷ㄴ㝢㐸搴㍢㉤敡ㄴ㘷〹㠵挴㜶㙥ㄲ㉦㐰愵扦〸ㄱ㌱㌸㔱ㄸ㐴㠲㜳㠷搲㝦㈳挷晡ちㅤ搶㜲㥤㐷㍢攱㕦㘳㜸昶昰挵改㐰㈱戱㘵㈰㠹捤〳㐹散〴㈷㍣㉢昴户㄰ち㈴愲㜶㘸敤㙤戴㙤ㄲ挵㐴扥㔰㈸㌶㥡挵㐲㐳搲挴昱㐴㍡㤳挰㌱ㄵ捥搵㤸昱㘴㘳㈱㙥挴㙣ㅦ晤㕦昰㌱㌸㐳搸㐳㈲攱戴愸㔳㥣昶ㄳㄲㅢ戹㐹晣ㅢ㉡晤㝤㠸㠸㤱㠶㐱㄰〹㑥〶㑡㍦㙦〲愱㝦㐲〷摥挵㐱挹晣ㅥ扢㍥㘳㜸昶昰戵ぢ慣㠵挴攰㐰ㄲ㤱㐰ㄲ攳攰㠴㈷慥敥㐵㈸㤰攰㡣ㅥ愳㘹㕦愳㙤㤱㐸㌴㘴ㅡㅡち㘹晣㈰捤愶㤲㌸戹㥢㑤挴捤㘴っ挷㥣㡤挹㘴㈲搳㤰㌲挶摢㍥晡㌷昰㌱㈶㌸㉤搹㑦㑣㜴㕡搴㈹捥攳〹㠹㉡㌷㠹ㅦ愰搲㝦㠴㠸ㄸ㔳㘱㄰㐴㠲戳㝢搲㝦㌷挷㍡㐰㠳戸㠷敢㉣ㄳ㜶散慡㐶㔷㌷〹㑥搸〹㠹㙦扦〹晡㉤晡㌵㝡晤扦㐵昷㠴ㄳ㥥㈸挹㐰㈸㤰㤸㠱㠶㤰㠸愰㙤㤱㠸ㄷ㜸㤶扦ㄱ㔳㌷搸㍤㐶㌳㠹㕣㤲愷昲愲㌸㠹㤵捦攳㡢㌴㙥捣戴㝤昴㐱昰㌱㌸㠷挷〸扡㤰㤸敤戴愸㔳㥣㤸ㄳㄲ㥦㘲㌰摤扦㐵㠷㐲愵ㅢ㄰ㄱ愳〹〶㐱㈴㌸㕤㈷晤扣㉤㠴㍥㥣づて㘲挹㤸㠷㝥㍣㔱ㄸ㠱慥㈱〳慡昷㐳㘳㘷捦昴㑥昰昵攰愳扣㌷散㥦㡡ㅢ昰戳愸愵㘲〰㉥㠴戵㉥ㅦ慤慡ㅣ晢㥦挵攲〴ㄲ慦ㅥ攷慢晡ㅤ慣敢晦㈱づ㔹昶㑣㈹㌱攲㔶㜸改㥢㘲㠵慢㌹ㄵㄶつㅡ㘲㙦㝦改つ㡥ㄵ挳摢愶㤷㌰㤱㠴扦ㄸ㌸户㘳㈲慥㔶戵晥摣摣晡捥〴搳㈸攷㍥昲昵㍤㍤ㄳ㜳㈵摣㜹愰换㜴摣㘶㜷㜶晢攱扥散㤸㉡㠴㘲ㄴ敦㍡㍦扣愷攵扡晣㜶㐴㑦敦㜴摣㉥㥢昷㥣㜰㈲㤶㜰㐹㙡㔵攵〰ㄵ㜸㐵扣晤㠷攵㜸扤㉤愳攱㙦㈴㑣㉦㄰挰㠸㠰㡢㡦㈷戵㜴挹挵晢㥢㐳慦㜴捥㍢㙡㈳戰戶〳挷㙤㌳㜳摦㙤㤲搱敡㌷昱㑥慣㜳㤲㜲敥㑣挹つ㌰愲㙦㠱㠸㡡摢㌶愳戱㙢㘸㌳ㅡ昸ㅣ攳ㅡ攰戲挷挷攳敤收〴敢晦ㅡ晢㝦㘳挲搰㠳ㅣ㡦㕦愸扡㔳㈷㔶扦扡晣晣㑦慥摣戹晥摣敢㝥戲晦㕦㙥㜹㝣㍣晥慣搵㝣晣㝤㍣㈶㉥昱㜱㐴慦晥ㅡ挵敢ㄴ㙦㐰愸㔷㌰㠸ㄷ㜱㔵戱敦㝥攳晦戴ㄵ摥晢㡤ㅢ昳ㄱ〹㑦搴捣㘰扣㐳〶愸㐳搰攰挷㐶扤〴て㙥慢㕣㔵扤㥥㙢搹㠶㙥㙥㘲㑡㙦㠵搴戶㐵㥦挵㌲搶愸㥥㠷愵㐳㈰愲㙦て搵搰㐳㘱搴㍦づ㥣摡ㄳ㡦㜵收戰〴ㅥ㐱ㅣ㥥戲㔷搷挷攱㐹㕢攱扤敤戸戱っ㤱昰慣搰㜷戲㌸ㅣ㠱㠶㜰㜸ㅣㅥ摤ㅣ㘲攴挰㜹㌹㡢〳㘷晣戴㐴㌷㠷㜸㐲㍤㕣挶愱㠱ㅣ㡥㠱㔱晦㌸㜰㘲慦㝦ㅣ㌸扤ㄷ挴攱㙦㘱ㅣ敥户ㄵ摥扢㡦ㅢ㉢ㄱ〹捦ち㝤㘷㡢挳㐹㘸〸㠷㝢摤ㅣ挶㤱〳㘷攵㉣づ㥣敦搳挶昷㜰挸愸扦㤶㜱㤸㐸づ慢㘰搴㍦づ㥣搶敢ㅦ㠷戳攱ㄱ挴攱戶㌰づ户摡ち敦㑤挸㡤㜳ㄱ〹捦ち㝤㥡挵㠱ㄳ㝢挲攱㘶㌷㠷改攴挰㌹㌹㡢〳㘷晢戴㍤扢㌹㈴攳敡挶㌲づ㌳挹攱㌲ㄸ昵㡦〳㈷昵晡挷攱ㅡ㜸〴㜱戸㉥㡣挳戵戶挲㝢㉦㜲攳㍡㐴挲ㄳ㔳㈱ㄶ㠷ㅢ搰㄰づ㔷扢㌹捣㈳㠷戵㔰㔹ㅣ㌸搷愷敤摢挳㈱愱㉥㉦攳戰ㅦ㌹摣〲愳晥㜱攰㤴㕥晦㌸㜰㘲㉦㠸挳㐵㘱ㅣ搶搸ち敦㉤挹つ捥〷攲㠹攲つ㡢挳㝤㘸〸㠷ぢ摣ㅣ戲攴挰昹㌸㡢〳㘷晡戴㝣㌷㠷㐴㐲㥤㔳挶挱㈴㠷㠷㘰搴㍦づて㍢ㅥ敢扣㥦攴戴㕥㄰㠷㌳挲㌸㥣㙥㉢扣㜷㈶㌷㥥㐲㈴㍣㔱〷㘲㜱㜸づつ攱㜰㥡㥢㐳ㅢ㌹扣〰㤵挵㠱昳㝣㕡㐷て㠷愴㍡戹㡣挳愱攴昰㌲㡣晡挷㠱搳㜹攲戱捥ㅣ㌸愹ㄷ挴㘱㘵ㄸ㠷ㄳ㙣㠵昷〶攵挶㕢㠸㠴㈷㙡㑣㉣づ㥣搰ㄳづ挷戹㌹㉣㈳㠷㝦㐳㘵㜱攰㉣㥦㜶㜸て㠷㤸㕡㔱挶攱〸㜲昸〸㐶晤攳挰挹扣晥㜱昸〲ㅥ㐱ㅣ㤶㠷㜱㌸搲㔶㜸敦㔳㙥㝣㠵㐸㜸㔶攸挷㔸ㅣ扥㐳㐳㌸晣捡捤攱㌷攴昰〳㔴ㄶ㠷敦戱愴晤戶㥢㐳㍣慡㤶㤶㜱㌸㥥ㅣㄴ㔶愹㝦ㅣ㌸㤵㈷ㅥ敢扣㍤っ㠴㜹㍤㐷敦㌹㡥㉡㠵㜱攸戴ㄵ摥摢㤵ㅢ㍡㈲〹㠷㤳㉣づ㐳搰ㄶづぢ摤ㅣ㑥㈱〷捥挳㔹ㅣ㌸挳愷晤愱㥢㐳㈲慤㕡换㌸慣㈲㠷㘱㌰挲戳ㅦ挷㤳㥣挸ㄳ㡦㜵收戰㈹捣敢〳㌸捣て攳㔰戴ㄵ摥扢㤶ㅢ㈳㄰㐹㌸㥣㙤㜱搸ち㙤攱㔰㜰㜳㌸㤷ㅣ敡愰戲㌸搴㘲㐹㍢扦㥢㐳㍣慥づ㉡攳㜰㈱㌹㜰㘶づ捦㝥㜰攰㌴㥥㜸慣㌳〷㑥收搵〷㜰㌸㈰㡣挳晥戶挲㝢昳㜲㘳㐷㐴ㄲづ㤷㔹ㅣ㘲㘸ぢ㠷㥦扢㌹㕣㐱づ〹愸㉣づ㥣摤搳慥敡收㤰挸愸戹㘵ㅣ慥㈱㠷㌴㡣昰散〷〷㑥攲㠹挷㍡㜳攰㔴㕥㝤〰㠷搹㘱ㅣ㘶搹ち敦㍤捣㡤昱㠸㈴ㅣ㙥戰㌸㑣㐶㕢㌸捣㜰㜳㔸㑢づ㥣㥤戳㌸㜰㙥㑦晢㜳㌷㠷㜸愳摡扤㡣挳㉤攴㌰ㅤ㐶㜸昶㠳〳愷昰挴㘳㥤㌹㜰㈲慦㍥㠰挳攴㌰づ㤳㙣㠵昷㔶收挶摥㠸㈴ㅣ敥戴㌸捣㐳㕢㌸㑣㜰㜳戸㡢ㅣ㌸晦㘶㜱攰捣㥥㜶㑦㌷㠷㐴愳摡愵㡣挳㝤攴㜰〰㡣昰散〷〷㑥攰㠹挷㍡㜳挸挲扣㍥㠰㐳㍡㡣㐳捡㔶㜸敦㘸㙥攴ㄱ㐹㌸㍣㘴㜱㤸㡦戶㜰㐸扡㌹㍣㐲づ㥣㝤戳㌸㜰㕥㑦㝢慣㠷㐳㕣㐵换㌸㍣㐱づ㙤㌰挲戳ㅦㅣ㌸㝤㈷ㅥ敢捣愱〴昳晡〰づ愳挲㌸散㘰㉢扣㌷㌶㌷ㄶ㈱㤲㜰㜸捥攲戰っ㙤攱戰㥤㥢挳ぢ攴挰戹㌷㡢〳㘷昵戴㝦㜴㜳㠸愷搴㌶㘵ㅣ㕥㈶㠷攵㌰挲戳ㅦㅣ㡥㜲㍣搶㤹〳愷昰敡〳㌸㙣ㄵ挶㘱㑢㕢攱扤扦戹昱㕢㐴ㄲづ㙦㔸ㅣ㌸㝤㈷ㅣ㌶㜷㜳㜸㡢ㅣ㑥㠴捡攲挰㌹㍤敤㕦㍤ㅣ㤲㙡㤳㌲づ敦㤲挳㈹㌰挲戳ㅦㅣ㌸㜵㈷ㅥ敢捣㠱ㄳ㜸昵〱ㅣ㠶㠵㜱搸挰㔶㜸㙦㜳㙥慣㐶㈴攱昰㤱挵㠱㤳㜷挲挱㜰㜳昸㠴ㅣ捥㠷捡攲挰ㄹ㍤敤戳㙥づ㠹㤴ㅡ㕣挶攱ぢ㜲戸〸㐶㜸昶㠳〳㈷敥挴㘳㥤㌹㜰晡慥㍥㠰挳挰㌰づ㥡慤昰摥敤摣攰慣㥦㜰昸捥攲挰愹㍢攱㔰攵收昰〳㌹晣ㄱ㉡㡢〳攷昳戴㥦扡㌹挴㜱㝢愹㌲づち昷㐱ㅣ扡ㄶ㐶㜸昶㠳〳愷敤挴㘳㥤㌹㜰昲慥㍥㠰挳㜷㕦㠷㥣㤷晢搶㔶㜸㙦㝡㙥㜰捥㑦㌸っ挴搸㜱㕥敥㉥戴㠵挳搷昰㜸〷㙢㈷攷攵㜴㈸ㄵ攷摣㉣づ㥣捤搳〶愱捦㍡㉦㤷㠸慡捦㘱晤㈶慣慤㤳㤵㐳挸攱㙦㌰挲戳ㅦㅣ㌸㘹㈷ㅥ敢捣攱ㄱ㤸搷〷㜰昸㈸㡣挳㠷戶挲㝢敦㜳㠳㌳㝥挲㘱㤸挵攱㈹戴㠵挳晢㙥づ挳挹㠱㌳㙥ㄶ〷捥攵㘹ㅢ㜷㜳㐸挶搴㍢㘵ㅣ㌶㈵㠷ㄷ㘰㠴㘷㍦㌸㜰捡㑥㍣搶㤹挳㉢㌰慦て攰昰㐶ㄸ㠷搷㙤㠵昷ㄶ攸挶㙢㠸㈴ㅣ戶戲㌸㜰搲㑥㌸扣敡收㔰㐷づ晦㠲捡攲挰㤹㍣㙤敢㙥づ昱戴㝡愹㡣㐳㍤㌹㜰づづ捦㝥㜰攰㠴㥤㜸慣㌳㠷㑦㘰㕥ㅦ挰攱戹㌰づ捦摡ち敦㥤搰㡤捦㄰㐹㌸㡣戲㌸㜰捡㑥㌸㍣敤收戰㈳㌹㝣〳㤵挵㠱昳㜸摡㑥摤ㅣㄲつ敡昱㌲づ㌱㜲攰っㅣ㥥晤攰挰改㍡昱㔸㘷づ〳戰㡦慡て攰昰㔰ㄸ㠷〷㙤㠵昷㠶攸㐶㌵㈲〹㠷戴挵㐱㐷㕢㌸㍣攰收搰㐸づ㠳愰戲㌸㜰ㄶ㑦摢戹㥢㐳㍣愶敥㉤攳㌰㡥ㅣ㠶挲愸㝦ㅣ㌸㔹搷㍦づ挳攱ㄱ挴攱捥㌰づ㜷搸ち摦㝤搱㌷㐶愴扥敥㡢敥晡㝢攳㐳〱扦扡挸㉢昳〶ㄵ慤㙥㑥捥攱摡扣㤶搶㔶戹慣㙤㌰㙥㘳摣㠹扦昸㍤〳㜷敢挶捤㡢㥢㕡散扦㈲㍢ㅤ㜷昱收㕤㘱㥤ㅢ攵敡搲愲戳㔶㥣摤㠹㍢攷づ㉣㑥㉦攱㉥敢㠵ㅡ晣挵攲慥㉥戳戳晤㝦攱ㅥ挷戸搰㤰㌷㤲挱挳扡扢㜱攰㌵㝥扣㜸㉦㜰ㅥ捣扡昱㜹てて攷て㜹㔷昲敥挷晦搹つ搷戵挹搸挴㥣晢㜹ㄷ㕣昷昳慥㔲户攳㉤戶㘶愴㡦慡昸㐹挶㕣㔱㠹㤲㑤搸㙢扢㐱っ挰㕦攲㤵㤹㘴㠸㠸㍥つ㍤㜲慤愷㠸㡡敡㑤戱ㄹ㜸㔷㡥㔷㕤昲摥ㅣㄵ㥥㍦挷㍤㘸㄰搷搸㜹㔴㙤〱搷摥愶て昹搵㌹戰慤㌹摢搹㤹㕤㔶搳搶摣㙡戶捦敦㕡㔰搳扣ㄸ戳愵戸て㌹挶㠱扦敤慤㑦挷晦㑣挵㤷摡ㅡㄱ戹㕤敡㕣搹㉡戵㌶㜰挵㘶㜰つ戸㘲㍤㉢㌵㡢㕤扣㠰搵㕡㈹㔵㡦ㄸ㕣㌱攷愱戶㐷㠳挳搵昷㠲㘵㜷扡㥤搰攳㑡㜷㙤㘰扡㈶㝦扡㜹㥥㜴㌱挴㈹㑢搷攰愴摢搷㥤㙥攷昲㜴㤷〵愶摢摦㥦敥㐰㑦扡㜱摥㜴㥣㈵㤲戵晢愵㍢ㅤ攷㕦㕣㙢㜷㐱㘰扡慣㍦㕤摥㤳㙥扡㌷ㅤ㈷㘳㈴㥤改㑥挷㘹づ㔷扡搵㠱改ㄶ昸搳ㅤ散㐹㌷捦㥢㙥㍦㈷㕤慢㍢ㅤ㘷ㄳ㕣改㑥つ㑣搷攱㑦㜷愸㈷ㅤ㈷ㅥ捡摥㍢搳㐹㔷㜲愷攳㐹㝢㔷扡㤵㠱改ㄶ晢搳㉤昵愴攳昹晤戲㜴㠷㍡改づ㜳愷㕢㔲㥥㙥㐵㘰扡㈳晣改㤶㝢搲㉤昳愶㍢挲㐹昷㙢㜷扡㘳捡搳ㅤㄱ㤸㙥㠵㍦摤戱㥥㜴扦昱愶㍢摥㐹㜷㥣㍢摤㐹攵改ㄶ〷愶㕢改㑦㜷愲㈷摤㈹摥㜴慢㥣㜴㈷戹搳昱㠴慡敢扤敢〸㑣㜷慡㍦摤㘹㥥㜴攷㝡搳昱散慡㝣㄰㑥㜷愷攳㜹㑢㔷扡〵㠱改㔶晢搳㥤敤㐹㜷㠵㌷ㅤ㑦㘲㑡扡㜳摤改㜸㝡搰㤵㉥ㅢ㤸敥〲㝦扡㌵㥥㜴㙢扤改㙥㜱搲㕤散㑥挷戳㜰慥㜴晢〷愶扢捣㥦敥ち㑦㍡㥥戰㉢晢㈰摣攷愴扢捡㥤㡥㈷扢㕣改㥡〲搳㕤敢㑦㜷扤㈷ㅤ捦㡢㤵愵㝢挲㐹昷㈷㜷扡攷捡搳捤〸㑣户搶㥦敥捦㥥㜴㉦㜸搳扤散愴扢挵㥤㡥愷㙥㕣㙢㌷㌵㌰摤敤晥㜴㜷㜸搲扤攵㑤昷慥㤳敥慦敥㜴㍣㐳攲㑡户㙢㘰扡㝢晣改敥昳愴晢挴㥢敥ぢ㈷摤摦摣改㜸㈲挲㤵㉥ㅤ㤸敥㐱㝦扡㠷㍤改㝥昰愶攳㔹〹昹㈰㍣敡㑥挷摦晢慥㜴搱挰㜴㑦㌰㜶昹挱挳㔳散㜲ㅤ㍣昰搴㐰搹愶挲ㅦ晦㤲敥ㄹ㉣㜴ㅦ㍣昰㘷戵㉢摤昶㠱改㥥㠷㤱㈷摤㡢散㜲愵攳㉦昰戲㜴晣㡤㉤改㕥挲㐲㜷㍡晥㝡㜵愵ㅢㄹ㤸敥ㄵㄸ㜹搲扤挶㉥㔷扡㍡戴换搲昱愷慣愴㝢〳ぢ摤改昸㈳搱㤵㙥㐴㘰扡户㘱攴㐹昷づ扢㕣改昸㝢戲㉣ㅤ㝦㌱㑡扡昷戰搰㥤㡥扦挵㕣改㌶っ㑣昷〱㡣㍣改㍥㘲㤷㉢ㅤ㝦戶㤵愵攳て㌳㐹昷〹ㄶ㥣㜴搵㍣㌶㕥攷〳㜷ㄶ戰つ挳㑦㥣㔶㌳捦扦㥦挳扦挲㌲慡ㄵ〷攰敢昰㐷㙦㍥㐵ㅥ挵㈳㙥挶搰㍦戳ㄷ搸ㄸ捡攳㕥㉥搴昰㈸㔹昱㤸㤶㠳搲㍦㘷㌷て㘷挵攳ぢ㝢㐱㍣㜸攸摡攳搱㠴㤶㜸㝣挹敥㜹戶㑥晦捡㕥㄰てㅥ㝤昶㜸昰挸㔲㍣扥㘶㌷て㉡愹搳扦戱ㄷ挴㠳〷㤰㍤ㅥ㔹戴挴攳㕢㜶昳戸㔰㍣扥戳ㄷ挴挳戴ㅢ搶㝡昰昸㑥㍣扥㘷㌷て敤挴攳〷㝢㐱㍣㜸ㄸ挷〵换㠳㠷㘸攲昱㈳扢㜹㜴㈶ㅥ㍦搹ぢ攲㔱戲ㅢ㤶〷㡦戲挴愳愲〶挶㍣挰ㄲて挵ㄶ㔹攲㌵㤴〷㔳㕣戰㍣㜸愰㈴ㅥ㤵戴攱㌱㤲㜸っ㜰㝢晣扡捣㠳挷㍡攲㔱㐵ㅢㅥ收㠸㐷戵摢㠳㠷㌴㍤㌹㜸戸㈲ㅥㅡ㙤㜸愴㈲ㅥ〳摤ㅥ㍣㉡改昱攰ㄱ㠷㜸搴搰㠶〷ㅢ攲愱扢㍤㜸㘰搱攳戱摡昱㠸搰㠶挷ぢ攲㌱挸敤挱㘳㠳ㅥて㝥敦㑢㡥挱戴攱㔷扥㜸っ㜱㝢昰敢扤挷㠳㕦摤攲戱ㅥ㙤昸慤㉤ㅥ㐳摤ㅥ晣㠶敥昱攰户慦㜸ㄸ戴攱ㄷ慦㜸慣敦昶攰㤷㙣㡦挷㕡挷㘳〳摡昰扢㔳㍣㠶戹㍤㙥㈹昳攰㜷愰攴搸㤰㌶晣晡ㄳ㡦攱㙥て㝥搵昵攴攰搷㤸㜸㙣㐴㥢晢ㅣ㡦㡤摤ㅥ晣戶敡昱攰㌷㤱㜸㙣㐲ㅢ㝥〹㐹㡥㑤摤ㅥ晣挲改昱攰㤷㠹㜸㙣㐶㥢愷ㅣ㡦ㄱ㙥㡦㘷捡㍣昸㝤㈰ㅥ㥢搳㠶㕦〵㤲㘳ぢ户〷㜷晢㍤㌹戸㑢ㄷ㡦㉤㘹挳扤戹㜸㙣攵昶攰㥥扢挷㠳㝢㘵昱愸愵つ㜷挸攲㔱攷昶攰捥户挷㠳㍢㔶昱ㄸ㐹ㅢ敥㔳挵㘳㙢户〷昷㥦㍤ㅥ戲㘳挳攷㑢摦〶㌶捥挳攰づ㑥㑥慤搵愳ㄷ愷摥㘵㘷收戳攲㑥㑤慣戶戵慣㘴〷收戳攲㡥㑣慣戶户慣㘴愷攵戳攲捥㑢慣㐶㔹㔶戲愳昲㔹㜱㠷㈵㔶㍢㕡㔶戲㜳昲㔹㜱㈷㈵㔶㍢㔹㔶戲㐳昲㔹㜱挷㈴㔶㌱换㑡㜶㐲㍥㉢敥㡣挴㉡㘱㔹挹㡥挷㘷挵ㅤ㤰㔸㌵㔸㔶戲戳昱㔹㜱愷㈳㔶㘹换㑡㜶㌰㍥㉢敥㘸挴慡搱戲㤲㥤㡡捦㡡㍢ㄷ戱摡搹戲㤲ㅤ㠹捦㡡㍢ㄴ戱ㅡ㘷㔹挹捥挳㘷挵㥤㠸㔸㡤户慣㘴㠷攱戳攲㡥㐳慣㈶㕡㔶戲㤳昰㔹㜱㘷㈱㔶㤳㉤㉢搹㌱昸慣戸㠳㄰慢愹㤶㤵散っ㝣㔶摣㈹㠸搵㌴换㑡㜶〰㍥㉢敥〸挴㙡扡㘵㈵ㅦ㝡㥦ㄵ㍦晣㘲戵愷㘵㈵ㅦ㜴㥦ㄵ㍦昰㘲㌵搳戲㤲て户捦㡡ㅦ㜲戱㥡㙤㔹挹〷摡㘷挵て戶㔸敤㙤㔹挹㠷搸㘷挵て戳㔸㌵㔹㔶昲挱昵㔹昱〳㉣㔶昳挴捡㜰㍥慣㡡㥦㑦㌹攷㝤攵㔷搶㥣搸㈴昸搶攰㉦㌴昱㈳㈹㡡㉢㍣ち㝥ち㐵㜱戹㐷挱て㥥㈸㉥昳㈸昸㔹ㄳ挵愵ㅥ〵㍦㕥愲戸挴愳攰㈷㑡ㄴㄷ㝢ㄴ晣㄰㠹攲㈲㡦㠲㥦ㅢ㔱慣昱㈸昸㔱ㄱ挵㠵ㅥ〵㍦ㅤ愲戸挰愳攰〷㐲ㄴ攷㝢ㄴ晣っ㠸攲㍣㡦㠲㥢扤㈸捥昵㈸戸愵㡢攲ㅣ㡦㠲ㅢ户㈸捥昶㈸戸㍤㡢攲㉣㡦㠲㥢戰㈸㔶㝢ㄴ摣㙡㐵㜱愶㐷挱つ㔵ㄴ㘷㜸ㄴ摣㌶㐵㜱扡㐷挱捤㔱ㄴ慢㍣ち㙥㠱愲㌸捤愳攰㐶㈷㡡㍦㜸ㄴ摣捥㐴㜱㙡戹㘲搰晦〳挱改㘶㠰</t>
  </si>
  <si>
    <t>㜸〱捤㔹摢㙦ㅣ搵ㅤ㥥㤹摤㔹敦慣搷昶收挲㉤摣㤶㌶㈱㠰㤳㙤㥣㄰㐸愰ㄱ㔹慦攳挴攰挴㑥散㈴㔰㡡㤶昱敥㤹㜸挸㕣㥣㤹㔹挷慥㤰攸㝦㔰㤵㍥㈰㉡㈸〸戵て昰㐲㥦慡慡愲て慤㉡昵愲愰扥愰㕥摥㉡㔴㠹㠷愲㌶ㄵ㉦㍣㈰搱敦㍢㌳扢摥㕤慦㌷挱愴㤲㡦攵摦㥥晢㥣昳扢㥤敦晣㡥愲㉡㡡昲㈵ㄲ㝦㤹搲捣摣㌳户ㅡ㐶挲㉤㔵㝣挷ㄱ戵挸昶扤戰㔴づ〲㜳㜵摡づ愳ㄴ㍡㘴慡㌶摡㐳扤ㅡ摡摦ㄳ搹敡戲〸㐲㜴搲ㄵ㈵㥢㌵㌴戴㜳ㄲ晥ㄷ㥡〵㠳愳昲㘹㤰昹捡昸捣挲㑢㤸㜵㉥昲〳戱慦㜸㈱ㅥ㝢㙣㙣慣㌴㔶㍡㜸昴攰㘳愵〳晢㡡㤵㠶ㄳ㌵〲㜱捣ㄳ㡤㈸㌰㥤㝤挵搹挶㠲㘳搷㥥ㄱ慢昳晥㘵攱ㅤㄳぢ〷づ㉤㤸㡦ㅥㄹ㝢昴昰㘱敢攸搱㈳㜹㝣㕡㌹㔳ㄹ㥦つ㠴ㄵ摥慡㌹㌳㥣㜳愶㌲㕥㍡㈳愲㕢㌵攷〰收挴㤴ㄳ扥㙢摡摥㉤㥡㔴㈷㙦て㑤㠸㥡㑤㈱〸ㄱ搸摥愵ㄲ㤶摤挱㘸㤴ㅥ㉦㑤㠲攳㌵㌳㡣㉡挲㜱捥〹㡢㡢挹扢攴㤹〸㠴㔷ㄳ攱戰㝢㘲愵㈶㥣愴㌹捣扡ㄷ捣攰㡣改㡡㌴㌳㈳㙥㉣户愹扡昰㈲㍢㕡ㅤ㜲捦㠷攲㥣改㕤ㄲ散愲扢㈷ㅢ㜶㍤㥤㔶搳㘹㈵戵户搷㘲愴㙣㑡㤳㐱慤戲㘸〶㤱㉣㔱㙡㘳扤晡戶㘹㠸㕣㜸挷戲愸㐵挵慥㔱ㄴ搳㥣敤㍥㈳〲㑦㌸晣〸㠵㌷摡搵㐹昲㈴㘶㝤㡢㌹捤摤㤰ㄷ敡㘰愲昷㜲㉢愸㌰戲㈴〶㐸㈶〷㤲慢㤸㘱挳㜴㈲㕢㠴挶㈰㕢昲㈰㙡晡㌳㤸㑦晢㐸㌶㘹㔵㔳慢㉥㘸搵㥡㔶慤㙢㔵愱㔵㉤慤㝡㐹慢㉥㙡㔵㕢慢扥愴㔵㉦愳㑦㌳㘵〷〶戴㈴晤摡摥㝤攱㍦ㅦ晤昰㤹㥦ㅦ㥥搹戶晦挳㍦攷昲挳攸㜴㌶㔹搵㐴㘰㕥㠵㘸搷戴收㘰改〰晦㙥㙣㉥戰ㄶ敢戰昵戸㌵㌶㔶㍦㝣挰㍣㘴敡摣搷捤ち㘹㈷晡收慤㡢戶㔷昷慦㑡愹攵慤㐹摢㠹㐴㈰ぢ㈳ㄶ㝥㘲捤㤳攵㈱敢挴ち㑣戶ㄶぢ㜸愷㔵ㄱ㐱〴㔵㡦㔶搷愴㝥捦戸ㄹ㡡戵攲㘸㌲昷戸摦昰敡攱摤扤ㅢ攷㈲㌳ㄲ扢扡摢搶㈶㔹㌷㙣づ㘶㈰㐲戹愴晢扡㠷㕤㌰㥤㠶㈸慦搸㜱昳扤㕤捤㌰〸㝦㘱攳搶挹㐰㕣㘹戵慥㕢㔱ㄹ摥㜲㔹捥扤㙥㤷㜱㔳扣慥㘲㘵搱て㠵㈷㤷㌷敡捥摡戵换㈲㤸ㄳ昴戵愲㉥户㝡ㅢ㥢ㄲ慢ㅣ㥤昱戰㔱搸㔹晤ㅢ敤戵㘴戴昰敡愲㡥昵㉥㠱换慢昳收㠲㈳㙥敦攸ㄲ㝦ㄳつ㜷㜵㔴㑦晡戵㐶㔸昱扤㈸昰㥤捥㤶㜲㝤搹㠴㈷愸㥦昶敢㈲㉤㤳ㄲ㔳㔵㐹愵㔴㔵㜹愸㤷㐹㜱敥㤰㐶搷愶㈴㌴敤晥㥤摢㤴㠸㥤㝢ㅡ㙢㙢㘶㘴摡㤴㡣晤ㅦ敥扢㤲㜶㈵㘴敦〳㝤㝢昷㔰㔲づ扡戳搳昰㑡攷㈰ㅦ挸挱ㄱ戴㑡㙤昷挶㔳慥改攵つ㔶摡㈶ㄵㅥ慤散摤㠷㘹㜲摡㤶敥晤㝦㍢㙢摡㡥㘴昷㈷㤶攱敦㑦㤹㕥摤ㄱ㐱㕦㘰愰㜲㐵挶〸㐹㠱㘴ㅢ挹㜶㤲ㅤ㈰晡愷㜰㤳ㅢ㜲㤴㍥㕤㕤㔱㔷昵慢㜶㍤㕡捣㉣ち晢搲㘲㠴㍡〰㡡㙣㤶散㝥ち㐸攲ㄳ晣㍥㠸㥥㝦㈱慡㌰㙥㈳戹㥤攴づ㤰㕣㑥挹摣㠹㕦㜸㙡攳㉥晥散〲ㄹ㘹ㅥ㜸挵㔸㌳㜳㡡㑥㘷晥搵㡦ㅣ昹㐱㜹挲〱㠲㠴扡㡢㜹挳㔴慡ㄷ㌷㑥㤹攱㘲㐴㐳散摢挸敤ㅡ㜷㤳摣〳㤲扦ㄷ攴捣㈹攱挰㡣㙦ㄵ㝡搱㜹ち摤昰㤴愴㜴㙥㜷攷㔶扤摡㘲攰㝢挰㜲ㄳ㘶㘴㤶㙢㠰〲愱㙡㘶摣㘹扦搲㠸㌲敥㈹ㅢ㍦㜹昷㥣㔸ㄲ㘶㔴㠱㥢㡥㠶摣㘹挰〸改㐷愷敡㉢扡ㅢ㈳㠰〹ㄱ搶っ㐲㠵㈹戸愵㤵っ㜲昰戳㜹㤷㡥㐶慣㐴㥣㝡挰㥤㌵〱㌵㈲〳㥤㐶攵愸㌸挷㤱㐳戲慥㌹㍡㤷㤴㌰㐳㐱㘶摢㘶ㄹ㤴ㄵ昱㑣ち㔹愹挰㌳㈹愹㜴㐲扢㉤攸㝣㘴㍢㘱㈹㘱㙦㘹挲〷㤴ㄴㄲ捤㤲敤㤹っㄴ㉣搳㔷㔸摤㠶㑥慣㌱㔳㕢㠸愷挵㔲㑥〶㝥㘳㠹㜸攳㔶捤挳戹ㄴ攳㍥㤰户晥晢摥㤳㝢摥㝣晦换攴昷ㄵ㤸㤰㑣〶攱㠸㐱㝤㘷ㄱ㍦㌲ㄹて攰㈷搷慦㑤㈷㘲改改㘹㌷㠰㐵㌴改扣㡢摤捥〷㐲攲扣慣㉣慣㉥㠹㈱昷愲ㅦ㕣㕥昰晤换ㄴ晥戰㉣㠵㡢㐲㐴〴㑦㠳〹㔶㘴㕥㔵搵㔴慡〳ㅦ戵愱㉣挲慥捣ㅥ㤰愱戲攳ㄴ㥢㌳㠶㤹〷㔱㤵㈲㡣摢㡢捣愳㌸攱㈲㍦挲㐷㡢换㡦ㄵ昷ㄷ挷㐵ㄸㄵ㠱挵㐴㤱㐷户㘳㝢愲昸㤰攷ㄷ〳ㄱ㉥攱愶㈲ㅥ㉥慤㌸攱㡡晡㌷㜰㠶搰㙣晦㤵昲挸㙢捦晥戱晣挱㡦㐶づ㝣敢〷搷㕦㔱晦㥡㌴㜴㠳㉤㥤慥慢㕢㜹㈴㘶㙣ㅤ㐳㙤〷ㅣ㥤㔲挶㍡敦搹㔱㌸㘸㤵ㅢ㤱㍦㘹㐷ㄳ㘱㤴户㐰㤰㤵㐳㜶㐹㡦摤㌶㘸搴扡㘰㡢慢昳搸挹晤敢㥢〰愷㉢㡤㌰昲愵㕤摣户扥㝤挲㍦攳㐷ㄳ㜶戸攴㤸慢扢㝢㌴挷㉤ㄷㄷ㠵〷〸ㄱ〰㐹摣愸㤳扦戴㈴敡㍤搶㌸攷㌷㠲㥡㤸㥡搸ち㈰㐴㡤つ㕣㠱づ挱扣搵㍤ㅢㅦ扡㙤㝣愷搶㙡搰㍢㜵㤳㘷㤸㍣㐸㡣㔱捣㠲㕢慣㡡戳挵搸㠷㉣㡥ㄸ㥤〷㕢㝦ㄵ㘹㠳㌵㜴挱㌹ぢ㘲㡤敢㠶ㄲ摣㍣攵㠵㜶㕤攴㤲搲㘹摢ㅢ㑥戲㌳㡤愸愳挵㕣搹㤱戴挰㌸㘶㍣㠸扥㘶〶昵慤㈰ㄵ㙣っ㈹ㄶ㠹㥡挱摦收ㄸㅤ㑦愳㈸搷㥢攱㠷敢慦挰㝦敤㐷㌵㜹㑤晣搰搳㔷戵捣ㄱ㤹㌶㔴㐸昳ㅤ㈲扢㕢搵㔹㤶㑥ぢ搳㤳㔲㤸㡢敡ㄳ㘲㜹㔸昶㄰㔰㜰摣㘲ㅤ戱愳戳㈸㡦㉣挳㉡㉦㠴扥搳㠸挴㜰㉢㈷つ摤戰捥〹挷㈴挲捦户㜲戳戵〸㜷愰搶㝣㐴敦㕢㐷㐲攰㐸㍡㤱㤲㉡攵㤴改愳扣㥤㥢愰つ㙤㔲慡㌸㡣㉤㤹晥晤㤴晡攳搷㤹摥㝤㑡㘹㘶㜲㑣㡡㑥攴㜱昳㄰㥥㤶戴愳㜹戳㡣㍤㥣㜴㕥昹㘶ㅤ搱昳㤰㈵晤ㅥ慥挸っ㘰㡣搰㜴ㅣ㐴㤷㈲扢㘶㍡捥敡戰㌵攵搵㥣㐶㕤㑣㥢ぢ挲㘹晡㙣㍦㜰户㠸扣㘴攰㉤㤶㔵ㅦ扥㈴昷㥡㈹㐴摦㥡ㄷ㠶㑤扢㌹挵㈸㠱慤ㄲ㐵㘰㡥㥣㜱〰㈵㡡㠶㘸晤㉢摦㤷〸㐸戶慦摤昶㘵㕣〸慥㙤㕤ㄵ㝤ㅡ戱㘳敢捡㈵㉤慥慤摢戴㍦敤攳㍡㕣㙦慢㍡㘵挷㔵㕢挶慥愴㤸㌲㤹捣㘶てㄸ昰ち改㝡〲摣攰昴攲昲㔳攴㍦㈵挰慢㑤㌷敡㙣〳㈲昲散㤷㑥㤰挷搱〸㍤㔸っㅣ收敤挸ㄱ㠳㤶㙣㤷昹㉣㑤㠲摣ㅣ戰收ㄷ㠱攰㈶㠶慣㤳㠱㕤㈷㘴㈲〸㐱㜸㠶戱戸㘹㜱〹㠱㠴㔹㍦戴ㄹ敡ㅤ戲收〳搳ぢ㤷〸搴㙢慢摢㍢㑡㔲㔸扡㌵㙥㝢㌰愰昸㥢捣㡦㔸㜳㡢晥㔵㐴㡢ㅢ慥㜷搲㕣ち户㠴愰ㄸ㝦㡥㔳㙣㔵㥡慡㘹㙡㔶换㙥昶慣㤲戸㥡㠰㐰㌹㠸㘹㌵㤲㐴㕣扣㠴昶戱㔹㑡㉡〹攵搰㘶戹慥㡥愸㙢捦㝢㘴㉢摣㑥㍦㙣昰㘳昹㐳㈰㑦㥦㍣㍦戵ㄶ〰晣㕡㌱㜳㥤搷收㍥挷㠱㔴㡤㔶戴㠱㉡㌹ㅣ慢ぢ敢愸㍤㠶㤴㍡㑢摤㉡㤸戳㘴ㅦ㙡㈳㑥㔰㜶㘷㜶ㄲ昷挰㍣㡣ㅦ敥ㄷ昷㘷昸摤攱戸㐰㐸攷㥡㑥㤸戴㔵㝣搷㌵愹㕥㔴捤㌹昸㙥㤱㤵昸ㅡ摥挴戰㐰愴づ㈶㔵收ち慡捣ㄵ㔹㠵㈳㤹ㄱ㐴㤹攷㕣晥㈵㌳戰愳㐵搷慥㘵㔹攰㔵㘱㑢攸㈵㔴㐸摥㔹挱㔰㈶愹㥣〰慢摤㜷昵昸㝡〹㜱㤷㜰㝦㈰敢㈸㝥㘸慦㈶捦㜱㜵㤳攱ㄹ愸慦㜴昸挶㘱捣愶换搷ㄹ摥㥡㤹摡㐰ㄸ㙡愴㈳㔲ㄹ㐹㘱戳昱㔸㤲㘱㈱捤挰㐵摦ㅢ㌳㙦㜵戹㘹摦慣㑦㈲㄰散〷〳挹ㅢ㑦ㄶ愲愵㕢〹ち㡣㤲㔴㄰㘲挴挵㙥ㄹ㔸㌸挸戲㘲づ昱㠷㌴攳㉢㤹㔸㠶攴㡤愲敢㠳搹㕥摦㥡㙡捥戵㍢戹㑤戶扦㔵㑤慤㥢晦搳戳㐷攰㕤戹㉤㐲〹攳㜱㤲㈳㈰㉡攳㉦摣㑦㔷㠷愳散昰〴㠸捥㙢㜸户㤵㙣ㄸ㔱攰㑢㡣敥㌲搲㤱㜵戹ㅤ㐰㡥っ攲ㅦ㠸㤸㠰㈵㤹挱㉣㈳づ挶㤳㈰ㅦ㕥扢㜶っ㍦㡡晡〰㐸昳晢㐳挸㈷ぢ晣㌶戲〶㝢攸扣㠵摣摣慤㠷㕣㉦戴㕤㐵㘹愳攱㌶敢㉣㥥㉣昰㕣㌳〳㍣ㄴ戱㙡㉢ㄸ㐱㍡㐶愵摤㑦㄰㥤慦㌸戸搰挹㉤㍣晦〲〳㈲摤㍣攸散㥢散㉤㘴捦捤愱搶㥣晥㕢挴〵㙥敥㉢戴㠲㠱㘵㐶户慡㔵㐴㝤㔰愲攰㜳〶㔵っ攷户捡摢愲㌴㥢攳挸㌴㤳捡㝢捤扡㕡㥤ㄸ慣捦攱搱〵昸㌸㝥挷㥡慡搳愹㡤㍡㝣㤴敤㘵㈳㥤㘷㐸㤹㥦㈷挶㕢户〶㤵挷㡢慣慤㈴ㄹ愹挷㜴ㄱ㌷昴㑡㜴㘵戸捡挲㍦捤㐵慢づ捥〴㘶ㄹㄱ㡡㜳㌴㠲戸ㄹ㡢昶〳㠰摣㜴㜷っ戸㌵㤶ㄱ㤵挱㥤㕤㌱㜷㌹㡣㉤㜴㝦晡〷㄰搱㠶攳戹㠳㌵愹㜰っ㔳收〴挸捥搳㜶㉤昰㐳摦㡡㡡㜳挰㌶㐵扥挲㔸㐰戹㘵晤㔷㤸戱攷㌷戹戱戴挷㤷㑤㈹攸摣㘵捦扦敡挹搵攸㈱ㅦ愳㈴扦〶〶昸ㄹ㘲㕦㤹扥〹㉥ㄶ攸㉡㌹搸㌸〹㌲㤴㉡搰搷㌰ㄵ攸㙦㤸ち㜴㉥㑣〵㍡ㄸ愶ㄱ扡〴捥㐲㔵扡愵愹㐰㐷㐲㘹㘶㑥㠱っ㔷挶慢㙤㘸㈴㌳㠵扡㙤愸敢㝣搸捤㍣㡤敡㍣慡愵ㅢ㍥㠷户㥤〲㍤ㄱ㘷㠹ㅦ㐴愷㤹㘳㈰㕤愵挲㑢㐶㥣㐱㠶ㅤ昸㕦㌸づ挲愴㤶㐹昰㙦ㅣ〷㘱㘲愱㔰〱㤱っ㥡㐵㘶㈸愵㤳㑦㑦㙥ㅣ搷㘹㕢昰㈸慣愱攳挹敢〴㥥戰㔶㜹㡡愵㜰㙥攸㜲扤㘹敤㠹捤捤㐵㕦㐳戰㈵晦摦㠷㕡㝣㡤㜹戸捦㌵㔵攴㡣昷攳摦㌸〷愲㤲㝢㜹㤶昶㤰㍣㐸戲ㄷ㐴㝤て㥦散ㄹ慦㝣㌷㘹攸㡥㔷ㄶ挸㜴挹挸㘷㌹挹㜳㈴摦〱挹改㘴散㈳ㅢ㜳㈱㐶㔶㙢て愴っ㥣攸ㄶ㡤㜶搰㡡摦㈷挹ぢㄹ愰㜲愴挶攷〱戲〲㍣㔱㑥攳摥〰㘸㠵㠷昶㐴㘳㜰㥦攰㘱搷㍣挶つ㔹攲攰㡣㌵ㄳ攰㕣ㅦ戰愶㐲摣㑥敡㔹挴晤㈳㍣ㄹ㝢㕢攱昰㠱て㑡㔳㘷愰㌵㡣㈹㙡㍤捤㥦㜶摤㝤散户㕤挱搶昸搱扣㠶㙢挴㘶㥢㍢㝡㌲捦攳㘳㙢㙦㔵搲摦㠴㥡晡㔳挸㥤敥㈹昷慦㠳㜷㝤挹攵〲晦㈹挶ぢ昸㤱㕡愳捡㍤㈰㍡㘹㔴㔹挵㤸愵㈴㡡㑥㌵敢摥ㄴㅤ昱㈴㐷㜴扤戰つづ㜲愷捡㘷㠳㘵攵㤳㥦㤵㔵㙡ㄲ敤㔱㝤ぢㅦ愶ㄱ搰㝦㘴戵㡣㑡敤㤲つ㍦㐹ㅡ攸ㄲ戲挰慤搴㌸搹昰㘶搲㐰㥦㘰搴㐱㜴㉥昵愶㜹㐸㤳搹攴挹㈶㌰㔴㈵ㄳ愴慦㠱㕦㤷ㄹㄶ㐶戸㡥㡢昸搷㔶搴摡㡢昵ㄷ㕦晣㝣㈴㕤摣㤵㝥昶㜸晥昵㝦晣改攳㔷㍦晡敥戱㑦扥㜸攳㡤㡦晥昹敡戵㉦㍥㔸㌸昶晢㜷摥昹摤搳㙦㕤晢㜸扢昵戶昶㡢捦愷摦㝥㜹散昲换㔷慣昳㡦㥣㝣昹戹㤷捥㡥捤㙥ㅢ㑤愵〶〶昶敥昸挳㥤てㄵ扥㝦攵㤷敡㙦晥㝥㠷愷捡㙦攳〳㉤ㄷ㠷㍣㔰ㄸ㠸戴捣㐵㘴㠶㔲㉡㝦㈴㤳㕥㑢㤸㌴㡥㡡慣慡っ晥て㠲挹㜲ㅤ</t>
  </si>
  <si>
    <t>㜸〱捤㕡て㜰ㅣ搵㜹摦㜷扡㕢摤㥥㜴搲搹㌲㘰㈸攰㌳ㄸっ㠸慡戶戱ㄳ〳㜱㡣㜴戲㙣ㄱ㘱ㅢ㐹戶㈱㠵㥣㔷㜷㙦慤挵㝢扢㘲㜷㑦㤶愸ㄳ㤲㤰愴㑣摡愴慤愷愱㐳ㄲち㈱㘴ㅡ㤲改㤰晥㤹㈶㥤㘴愶㘵㑡〶㤲㤲晥㘵㤲搰㤹㜶㈸㈵捤㌴㌰㈹㑣搲㈴㥤㈶愱扦摦摢扤搳晤㤳散㈸昶㡣㥦㜴摦㝥敦㝢㙦摦㝢晢㝤敦晢昳扥㕤㑤㘸㥡昶㈶ち慦㉣㐹㈲㤷㑥㉤〶愱慣っㄵ㍣挷㤱愵搰昶摣㘰㘸搸昷捤挵〹㍢〸扢搰㐱㉦摡㘸て㔲挵挰扥㑦愶㡢昳搲て搰㈹愵㘹改戴㤱㐰㍢晢昰㤷慢㔵っ搶㡣㈴〱㝡㘹扤㍡挰㜴㘱攴挰捣㍤ㄸ㝦㉡昴㝣㜹㝤晥㜰㌴捡慥慤㕢㠷戶づ㙤扢㜱摢㕢㠶戶㕣㥦㉦㔴㥤戰敡换㕤慥慣㠶扥改㕣㥦㍦㔸㥤㜱散搲㍢攴攲戴㜷㕣扡扢攴捣㤶ㅢ㘶捣敤㍢户㙥摦戱挳扡昱挶㥤扤摤ㄸ㜹㝦㘱攴愰㉦慤攰㙣㡤㤹收㤸〷ち㈳㐳晢㘵㜸戶挶㌴㌰㈶㠶ㅣ昵㉡愶敤㥥愵㐱㔳攴昲つ愳戲㘴㔳ㅣ㔲晡戶㝢㙣〸换㙥㘲㌴㙡㙦ㅤㅡ〳挷㑢㘶㄰ㄶ愴攳㑣㑡㡢㑣敢慤㤰㘷搲㤷㙥㐹〶㝤㤵㍤ぢ㈵改挴捤㐱扡㜲搸昴昷㥢ㄵ㤹㈴搲㕦㠹攴㌶㕥㤶㙥㘸㠷㡢搹捡愱㐰㑥㥡敥㌱挹㉥愹捡摥慡㕤㑥㈶㐵㌲愹㜵㙤敥戴ㄸ㈵㥢愱㌱扦㔴㤸㌵晤㔰搵戸㠰慤㥤晡㌶散㄰戵昰愶㘵㜱ㄷ攵㕢敥愲㤸愶散捡㍢愴敦㑡㠷㤳㔰㜸㠳㉤㥤ㄴ㑦㈲搶搷㤹㔳㝢ㅡち㐶昴挴ㅡ挰㐷攱㉣㐶㠶愰〷㐰敦〵戸㝡㍣挸㕦㤹户㕤ぢ扢㔷㤶昳㘵㔹㜲㙣ㄷ捣捥㝢㍥愸㈵㕦㥡〱㙡扢㡤㉣敦敡〳㄰挹㌷愰㘴㡤愳㜲慣㐴搱㑣ㄴ㘷ㄲ挵㔲愲㔸㑥ㄴ㘵愲㘸㈵㡡挷ㄲ挵搹㐴搱㑥ㄴ敦㐹ㄴ㡦愳㑦慤愴扢扢ㄳ㜱戹㘰攸扤㕦晤攸昶㉦㡦晣收搳て扥晦〷て晤散㘹㐱扤㔲ち㤶〳㘲慣〱搰搷〲慣㍤㈲攵昱扣㘷攵昷㉣㠴㔸ㄵ昵搸ㄸ㘰㡦㜵〰㐲扣㡡ㄵ㜱㔵㕦昹㙣昷攰戶㝦摥㔵㌸㜵昳户㙥㈹㍤戳攷㠳㠲ㅡ慡㠶扢㤰㥤㉦〲搰搷〳昴㡦搸慥改㉦收愷慡晥扣㍤㙦㍡挶挵㙣扥〴㐰㠸敦挴㘳晤摤攰㝦晥搹㙢搹〷㠶ㅦ㜹㐲ㅦ晡敢㡤㜷㡤昵㕥㡡收摢㘳㘶㡥晡收〹戰㘵㘹戳㙦ㅢ摡挲扦搳㙢㌹㤴摣摡㘱扤搵摡扡戵扣㘳㡢㜹㠳㤹愲㌸捥㜴㙦昱㘹㝢慤㈳戶㕢昶㑥愸捤搶㙢㡤搹㑥㈸㝤㔵改户㜰㠹ㄴ㐶搵戳ㄶ戸攵㥢愵㘸㕦慥戳ち搲て愱愱攱攲搲㘶扤㜴挴っ攴㔲㜵㌰ㅥ㝢挴慢扡攵攰㔷㍡㌷㑥㠵㘶㈸㉦㘹㙤㕢ㅡ愴敤戶㈹㘸慦っ搴㤲㉥㙦扤敤戰改㔴攵昰㠲ㅤ㌵㕦搶搲っ㍤昶㘶㤶㙦ㅤ昳攵扤昵搶戶ㄵつ㘳㥢捣慢戱摢㥥㌲㙡㡡搶㤵㉦捣㝡㠱㜴搵昲〶㉢〷敤搲㜱改㑦㐹㍡ぢ㔹㔶㡦㝡〱㥢㘲㘳㌲㜸挰挵㠳挲㍣㤴慦㘸愴㤲搱搲㉤换㌲搶㍢〷㉥㉦㑥㥢㌳㡥扣戰愹㑢㌴㈷ㅡ㉥㙥㈲㡦㜹愵㙡㔰昰摣搰昷㥣收㤶攱昲扣〹〳㔶扥捤㉢换愴㉡㕡〴㠵搶搵㈵㠴㜶㑤㈷㑢挰戱〳摡㡡㠶㑤㐲㡢戴㜲攷㠶㑤挴捥ㅤ㙤㑣㝤㘴㈰つ㥢㡣晤慦㕤㜱㈵㡤㥢㤰扤户慣搸扢挳㈶攵㑤敢㥢ㄵ㙦㘸ㄲ昲㠱ㅣㅣ㐹慤㑣㙣㕡㝥挸愵㝤㜹㥡㤵㌶㐸㠵戱〱㝢慦挰㌴㌵㙣㝤敦㥤摢捥㠹挴㐰晣昴㝢收攱愶昶㤹㙥搹㤱晥㡡㤱㡤攰㡡㡣换〸㉥㈷搸㐰㤰㈷搸〸㤰晡㌷搸戸㘵㌹㑡ㄳ㉣ㄶ挴㘲敡㠴㕤づ㘷昵㔹㘹ㅦ㥢つ㐱㐳㐴㤴㑥㤳摤㍦㐶㘰㜵ㄵ㝥㔷愳攷㌷ㄹㄶㄹ㔷ㄲ㙣㈲戸ち㈰㤳搱昴慢㜱搵昴㡣戱㤹㤷㙢〰晡㙢㝥㍡ㅦ敤捣㡣㤶愲摦昸挵㍤愵㥡㔰㌹㘶㐴㑥㐱慡㠲㜱㠳慥慥㑥摣搸㘷〶戳㈱ㄵ㜱挵㐶攵ㄳ慦挵㔲㡣敢〰㝡〷〱昶敦㤳づ搴昸㙣〵㕤㈹晡捥搳㍡㜷扡戹ぢ㉢㔳㡢㙥㘹搶昷㕣〴愳愳㘶㘸づ㤷㄰挱〴挲搴㉢ㄳ㕥愱ㅡ敡㤵㝤㌶㉥扤㤵㐹㌹㈷捤戰〰㌳ㅤ㘶㉢ㄳ㠸㝥㤴ㅤㅤ㉦㉦愴㉡㔱攰㌲㉡㠳㤲挱〸㘷ㅣ㘶㘹㐱〷〶㍢摢㕢愱愱㤱ぢ㈱㠷敥慥ㅣ㌴ㄱ㈱㠵〶㍡つ慡扢㈲㡣㜷㘶ㄵ慤㜶㜷㈶慥㘱㠴㥣㐲ㅢ㐶改㔱㠴㘸㈴㡤㍢〷ㅥㄴ㉥㌷ㄹ挳㔶つ㍡ㄴ摡㑥㌰ㄴ戳㜷㘸搴㐳〴㉣㔵㌸㑥戶敢㍡㌶㤸扥愲戰㕡ㄵ㥤㈱搲㠱搲㑣㌴㉣㤶戲搷昷慡㜳っ㤳捥摡㌸㝣㈴攳㝡㠰㐷摦昸摣捤㔷㍤昲搴㥢昱昵㝥愸㤰㉡〶愳㈸㠳晢㥤㔵㕣㔴㌱㝥つ㤷捣㑡㙤㈹〶㔳ㅤ㉤敤㌲搱㥣㍡㙤㔴昰戴搳扥㔴攱㘹㕡㔵ㄶ攷㘴戶㜲挴昳㡦捦㜸摥㜱ち扦㑦搵㠲㔹㈹㐳挶㝣㍤㜱㠸㑢㕣〸搱搵搵ㄴ扡㌵〴㠷㡣ㄶ昵ㅢ〰戲挳㡥㤳慦㡤ㄸ攸摢㐱敡㠲㐷搱㜷〰搹づてㄷ㝡㈱㈶捤捦扦㈵晦慢昹ㄱㄹ㠴昹〲㠲㠸㍣㕤㌷㐲㐷㤹扦挶昵昲扥っ收㜰搴㤲搷づ㉤㌸挱㠲昸㍡㌸挳昸散敥散㡢捦晤昰摦敦㉢㝣㘹昳扦摥㥢扥改搴㔷挵搷攲㠶戶㌸㤰攱㥦ち㔴㜷〲㌱㙥㈴戸㠹攰㘶㠲户〱㠸扦挱慤戴㘳㠷㄰摦㌵㕢愳户戳捦㙥㠲㕢〰㘰㡤㤴㜴㘰㡣㐶㐸愳㌱捡㘸㠲愱㈵つ㤰㌱㑡戰〷㐰㌰愰愴慡㙡挶ㄸ挰戲昲愶愲戶换㝢ㅣ搴㡣戱㐲㥢㘰昰㐶㤹ㅢ攴戱㐱慥ㅡ攴愸昸㐲捣㠳㌶收㍣ㄵ㌷戴㐵戵っ㘶ㄵ㜳㈶㌹挸ㄴ挱㌴挱㈱㠲挳〰攲挹〶收㍣つ挲㤲愹扥㠳㝤敥㈴㜸㈷㐰〳㜳敥㐲㔵扦ㅢ愰摤㔲ぢ〶捥㡡㔹敦〲㘲ㄴ〱〴㈳收㠸㔹㐷㠱㉤换㉣㐶摢敤捣㉡㠱㥡㌱㔶㘸ㄳ㡣挵㍢㌱敢愱攵㤸昵戱戸愱㌵㙣㑦搱〹戶㥡㈱㜵㘸慡〷㌴つ愱ㄲ愷搴慤㐳慥ㅤ〶㍤搶㜰㌵昴挶散㜰㌴〸㝢㉤〰愰敡㤶㑢㤴敦㙦戸㘹搰㍡㙣换ㄳ搳搰㠹つ敤㑤㌸㑦ㄶ慡㐱攸㈹ぢ㝢㜹㝢晢愸户摦ぢ㐷敤㘰捥㌱ㄷ㌷㜵㘸㡥㕡㡥捣㑡ㄷ挱愸㡦㤸昴㜴㥤扣戹㌹㔹敥戰挶㈹慦敡㤷攴昸攸昹㄰捥㡡挸㔵㘸戰㐶㜰ㄴ攲慡攵挳户〶扥㌳愴㐹挰㠲㠹㔵㐶㐳㉡㈴㌱㉡ㄸ㐵挳㥣搸晡㠶ぢㄴㅡ㤰㘲㠸戴昲ㄶ㘹〸㤰愹〷ㄹぢ㘲㡤㘸搹昸〴㌶敥〶㜶㔹㘶攲摡㙤戶摢ㄷ愳〷慡㘱㔳㡢戹㌰㄰户挰捣ㅥ㜰㈱晡㤲改㤷捦〷愹攰挱㔰㈲㤱〸ㅤ㝦慢㘳㜴㌴㡣愶扤㕥换挴扤㝥㍦㤴摤〳㤹扣㘶㈴摡搱敢搵搵ㄱ㐸挳昹愲ㅦ晤戳㘴㜷㥤㥣㘶敤㌶㘹扡㑡ち㔳㘱㜹㔴捥昷愹ㅥㄲㅢㅣ㘹ㅣ㐷づ㌴㔷㔵昰㘳㔸挳㌳㠱攷㔴㐳搹㔷挷㤴愲ㅢ搶愴㜴㑣㥥ㄵ㝢敢搸挱㔲㠸搳㜴㝤㍣㥥〳捦ㅦ〹㠱㈳挹㔸㑡㐲挹㐹㕦㘱昳㌶㍦〴㜵㘸㤵㔲㐵㔸㘷愹昲晤摤攲攳て戳㍣戹㕢慢㈱ㄹㄶ㉤㤵挷昰㘷㝥ㄸ愴㈶つ搴㜲ㄴ㤱㠵㔳挶慢户㐶攳㌹㉣㙢㈹扢㠷㘴ぢ㌳㜸晤㔴ㅤ〷改搵搰㉥㤹㡥戳搸㘷㡤扢㈵愷㕡㤶ㄳ收㡣㜴㙡㌶摢昳㉢攷㠹扣㔴づ㍡㤲搵ち㝣㠹㑦挸攳㐸㐴搷㡥㥥慢㌶㜳㥡㌱〷戶㉡㤷㡢㌱㌲㠶㡦ㅡ㐵戳ㄱ搷㕦昸攴捤㈰㘳敤㔲摥㐸㈵㐶㘱摡摡㐸戴㘹㍣㠵搴て敦㑡攳ㅡ扡㑤㜸ㄳㅥㄲ㉢攵〶搲㍥㍢㈲㥤㌷㝡愵挴愴敢晡㙡ㅤっ㜸㠵昲㝡㝣〴㠰搱㡢敡扢挹㝦㑡㠰㠷攴搶昳㑢㐳㈰愲㝣扦㌲㠲㡣㝤晢㘹挱愲挰㘱摡づㅤ搹㘳愹㜶㠵愷愹ㄲ攴㘶户㌵㍤㡢戳挰㘸搶摡敢摢㘵〶摦っ㐲㤰攸㘳㌲㝡㐲ㅥ㐳㑡敡愰ㄷ搸捣㤶㘶慤㘹摦㜴㠳㌹ㅥ昹㑡㡢㙢㥢㙡㑡㔸㈹ぢ㌹㔱㈸㔰㌴㈷昱㝥㙢㙡搶㍢㠱ㄷ㈷搵㡡扢搷㥣ぢ捥ぢ㐱挱ち挵㈵搲慡㠴㐸㈴㐴㍡㤱㕥慤慦㔲㈷㌴〶〴摡㌶㡣㥢㈰㠸挵挵㜴挶ち㍡㑢㐹挵㐹㐱敡㉣搷搵昴摡愱㘳㐶愲晥收㐹愵㘷㐲摥㔳〵戸㜵敦愱昱愵㔴昲㉦昵搲㈸挵〴捣ち敥㐰㙤㡤㝡摥敡〲㜴敥㡢戶ぢ㘹摣㍤㠶㤲㍡㙢慤㕢㌰㘳愹㍥摣㡤昰愰散㑥㜴っㄹ㠵㕥㈸㍦捣㉦㌲㌱戰扢㝤㔱㠵㈱㕤挵㜴㠲戸慤攰㔵㉡㈶户ㄷ户收ㄴ㙣户㑣慢昸ㅡ搶挴戰〰搴ㅥ㡣㐹收〲㐸收㠲㈲挱㈵㌳ㄷ慤㜰㡥攵ㅤ㌳㝤㍢㥣慤搸愵㌴㉢㍣㜴㥥ㄷ晢ㄲ㕢㐸㘵㍦挰㔰ㄶ戵㌹ㄱ慣戶㘶㝤愲㐴〵挴㍤㠴昳〳㔹㐷昱㘳昷㈶㤴ㅦㄷ慢㑣昴㘱晢㉡㠳㙦㥣挰㘸㈹㈶挸㘰晡〱㔱ㅡ㠲㌰㔰㤴㈱ㄲ捣挹戱搹㔸㠸ㄱ㔶㤲㑣㠱慤㤸㝢攱㥥捤㑣㜸㘶㜹っ慦ㄴ㍣扦㍢㝥挹㤹㠶㘸㘹㔶晣ㅣ昳㙤〵㈴慢㤱㈲㤸㐷㉣散愷㐹㤸㐲㈶㉢挹㑣㥤ㅥ挹㤰扣搱㔲愹㥥㜴愷戹挶㙢㘳㙤㡡昳ㄲ㡤慦㙤挷摢挶㝦敤昶㥤戰慥㝣㉣㜵㌸㕤〴㙡摣〷㈰㤸挹攳昳戴㜴昸つ㜶㌸〹㤰㘲㐲愷㔵㑢㤶捤㑤㈱挱愰愵㉡捣㤹愵㉢㝣ㅣ㠴ㅣ㍡㌲㘹挸扤㠱㈵㝡㑦㝡㤰挳扥ㅢ攰ㅢ捦㍦扦ぢㄷ㑤㌰昹㔳㥢㕦㥤ㄷ愲〵扥〷㘴㠳㝥㐱散〴攰挱㔴㠹㑤㌳摥〷ㄴ㈲㔱㠷㤲昷〳㠵扢㄰捣㜹昰㘰㔲㉢つ㤲㐴㌸晤〰挸散挵愴挸〶㜶㠱っ㑦ㄷ㥥〹㈶㑦昲散㙣㝣㠰㠰〷㈲ㄵ㈳㝣〸〸〷㘳㕥㘵㈳㝥㔱㔹搶㤳㠹户愳〳扤㤹愶昲ㅤ㙡敥ㄶ敢㈹㈸ㄷ㕡㔰攳㐱〰㜱ぢ〰つㄳ㔶ㄹ㙤搴て〳㍦晤㐶㘵扥〶捦愵ㄹ扦ㄵ㈳慣㠸㔱㠰ㅡ㜳㠱搶愴晦摢㐰㡤㡦〰〸㈶㜳㍡㜴昸㈸㍢晣づ㍢㌰扤挳ㅤ㘰晣㉥㐰㕤㘸攳愸搴㙥㘳攰ㄳ敦慡摦㘳挷㔳〰㘲ㄲ愰㐱㘸扦㡦㉡㤶愷㠴昶㌱愰攴㈰㜳㌱换ぢ敤愱戸ㄷ㤳㌵㘷㉣戴㐳攸㥣挷㑦㌳晥㠰愰㉥戴㠷㔱攳㤴捣昷㥣㠹搰敥㐰扦㐸㘸捣扢㜰攵慤㉥㑦摣〹戲ㄲ摡㈷搸捥晣㔰㤳搰ㅥ〱攱昴㐲㘳ㅥ㠹㜲㌲晥㌰㐶㔸ㄱ敦〲愸㌱ㄷ㘸㡤戹㡦〲㌵ㅥ〳㄰㐵㠰づㅤ㍥挵づ㡦戳挳㔱〰㈵戴㑦〳愹ぢ慤㠴㑡敤戶〶愱㍤〱戲昱ㄹ㠰ㄴ捦晢㘷㥥㕦挸㌵㈴㝤攸つ㠳㌵搶敤㔵搳挱㤷〱〷㜰昲〸㐹㍡ㅦ摣㑤㌲㍡晦戵扥㌶㙥晥㘰〰愹ㄳ昵〸扦㝥㌷ㄳ攲慤㍣㘸敥ㅢ㍦㕢挰㥥慢㍢ㅦ㘶㔲敦㐴〶敥捣㘶攱㡥攸㥥攷ㅢ㠹㘲ㄱ㙦㤵㔰敢挲㉦㘳晣ㄱ㈱戶㌴昳㌲㙡ぢ㝤ㄶ㐸慤〸㘶㄰摡愸㈹㥥㜶㔶〸搳㕡㡥㔶扣㝦㘰挹愹㌰㝣ㄸ㜴昸㈵㔰㈷㙦搴ㅣ慤㍤挹改晤㑥㙢㄰っ攴搴捡㍥ㅦ㈳㝣㥣ㄴ㥤昱㘹晤㝦ㄲ㥤㤰㌴㐲㈴㌰ㄵ㉥㍡㠸扥㠸㌲㡢ㅦ㘱㜴㌷㔱㌳ㄶ敤昹㌸㑥㈶㕢摦摢搵敦扤ㄴ㐳昵慣㙢㜹㑦慡㙥㘳ぢ〳㡤搴㌴㐴戴散晤㝣㠲㈵愹昰ㅥㄶ晤㡦〱搶摤㘶㤷㝣㉦昰慣㌰㍦㠵㔳㐴㥥㙦捥㉤㥣㈷㠷㔳㤳ㄸ戱攳㥣㝣戰愴换㡦㘸㤴愰㌳挷㕤敦㠴慢㔶㤳ち昸〱㠱攲㔷㜷㌷愷愱摥慡㜲㈵戸㤸㘳㔰挲㥢㡤愷〰戲㕤㌹㝡㜵㤶ㅣ㍤㍢㑢㡥㙥㥣㈵㜷㌲扡㙡晤敦〶挲㔱昴㤸㜰搶㉥戹昷㘰㈸㑡㔳晦〲㐰㕦㘱愴搸㄰昷敢㝦〲摡ㅡ搰㥡扦㈱搲晦ㄴ攴㕥㤰㔵挰㌳㠹昷昱戹晢㐱攱㈸搱户㌷㝦㑥㡣㘱㠱㜸ㅦ〰つ㔴㐶摣ち㍥㔲㠱㈲㐵昸㈲㘹㔰〴挶〲㡡㔱㑤㡡昰㐰㐷敡〷㐰愵㌲ㄸ㝦挹收て㜵散昳㘰㡤晡攵ㄸ攱㜴攲挳〰摣慣㘲ㄴぢ攰ㄶ〱慥ㄹ㤴㍢㐵㉣㐶㐰愱㤸㥢挵㐴㤷慣挴昴㔷㐰㈰㈶扡㕦㤶摣㐷愲慢㤶愳扦㘵挹搱攷戲昴搳摤㥥ㅢ㌱搱㐹㉢〶㔳㑣〶攵㘲㔰ち戹㔳㌵㝡㡥愴㘷〸搶〰〸晡敥㠸昱㌷攱挹㤶ㄸ晦㉣攸㘴㍣晤戹㘲晣㜳㐰㙡㐵搰㝦户㔳改㤶ㄵ攳扦挶㘶扡攵昶㍥捡愱愲挵昸摢戸㔹㌱㥥づ㔵㌱㝥㍢ㄶ㔱㘳扣晥つ㔰㤷㔵㌸戱慤愳㌴攸㙢㤵㌴晥ㅥ〸愴昱㈸㉥㉣戹挷搴〵挸愷㙡〸㥤㈹㑢晦愷〱捥㡤㌴㥥挰挸㝣㐰晤ㅦ〰㕡㤵收ㅦ㐱敢愰㌴晦〴㜲戳搲搰㝤㉢㤹㕥〸挴㜸㠱攰㈲〰㐱㉦愱㌸晣㑤㈰散挰㕦慥愶㈱㐲搹㘹㔰㡣㍡㠵捤戴捣㡡㐱摦〶㤲敤㑡搱戸摣扣晣㙢㠷〶㉤ㅦ㠴ぢ㘹晡戶㘷て扥搵㔹㑣攰晥㉥ㅣ㙢㔲㑡挹㤳㠹㥢㔶㌷ㄶㅤ㌴づㄱㅡ㝦愹捤㄰敤㉦㌱づ㜹戲㘴扦㌹攲〶晣㡣㝦〱㄰㌴㌹㝤慣戵扣㝢扣〲㔳㜶㝣㌱扢㌱㙥㘸㝢㌱晢㐵づ挷㤱㕥〲愸㜱㕦㈸㥢㐳㙡ㄳ搳㘹㘵ㄴ搳㕦〶㤲敤ㄲ㌴ㄵ㘴扣戸っ愳昳㘹搵〲㕦㈱攵ㄹ㠰㑥ぢ㕣扦摣〲㉦㡡ㅢ摡㕥㡥㍥换攱昰㌳扥〷㔰㕢㘰慥愶挷㐲㈹㈹㥢敢ㄴ㔴㜲㔴㑢戵搲搷㠰㘰愵㔴㈳戵搲㠱挶㤵㝥ㅦ㔴挱㡤搸㘹愵㝤换慤㌴ㅢ㌷戴扥㤹捣㜱晦慡㐹㝦〸挴昸ㅦ㠲ㅦ〱㘴㔲摣愳搷㉤扦愱愲ㅣ捡搲㐷㜵晤攸㥥戲ㄸ㌴昴㔸搱㌷㙤摣㔶敡㔵㤴愳㍣㙥㉦搲㈹㍥㍥㙢㥢㐰㠶㄰㐹ㄴ㝣㔳ㅡ㝢㉣㘴づ㜹慣慤ㅤ搸つ㔵攳捤扡㜵挰挷〹扥摢ㅡて㤰㠷㉣愷昱慤㐸㠸捦っ摤昳㈱昸㐵っ㤴愴晡㐱扡㝣㝢㤸攸ㄸ㝥㌰慥㘸㍤攰㌷㈴㕢㤷昸㔱㑢戸㈷㤸㠵㔹㕤攸慢晦ㄸ㤳㉤扤㌵㔷昱㑥㠰慣㈴攴慥晣收慢摢㉥㝥㤳换㐵愶㐷㌳晥ㄷㄷ昵昲㕦愸㘷挰改搱昸㍦㤲㜸慥㔳㐰㑢㔱㘳㕢ㅦ㡡㠱攰ㄸ敦㘸昹㉡慢愷㐷〵㙡㍦攸ㄹ搶扥晢㤹攱摣㑢攸愱戶搴捦㠰ㄸ㍦㈷攰搴ㄹ㐱つ攴戶㌲戸搶㠴㜸昳攷㥤搶㤶㠰摥戴慣㡤㉦㌰ㅡ搶㈶㕥挱敤㕣㥦㔶㥢㤱㕡愶㘶搴搹戳㥢㈰つ㤰ㄱ搴愴㠶ㄹ㝦搴㜱挶ㅥ昶摦㡥㥥㑢摣挸㤲戴挴つ㐱愵㙢㥣㔱㔰㕢㤴㙥扥㠱㈱㘹㐵摥〶㐲㍡愱ぢ㙡㤰㙡㜸㍤㙥搸愵ㅡ㠴愰㔶愹㠶晦㡥ㅢ㜶㠳㘰慣挵㐴㈹㡡攳㡣昷〹㙥㔸敤改㘱〰昷ちち㥡㘳ㄸ敢㔸㡢㉢㠲愲㔲慢㝢戵攵㜹㈸㍥搵昰扤㤶攷愱㐸㔵挳㝦㌵㍥捦㝡づ㑡ㄱ慡㉤㜶㌱㙢㤴ㅥ晥昱㘹㜳㡣戰㠲㔴㘳㝣晢㜷㕡㈶愴昴搴戸慦戴㑣㐸㠹慡㠶晦㘸㥣昰㜲㔰〵㈵愸㈶摣挰ㅡ㠵㠷㝦㝣㙢ㄸ㈳慣昴㤳搳㐷㠰㈴ㄶ㐴改㘸昹攸搱㥦昴㈷昳㤷㈴敦戸愵昷攱㤷扥晥昲愹ㄷ敥摡昵摤㥦㝥昲㤳㉦扣㜲敡昹㥦㝥㘵㘶搷戳㡦㍦晥捣慤㡦㍥晦昲㕡敢戱挴㕦晣㘴攲戱㤳㕢㡦㥦扣搷㍡㜴摤摥㤳㜷摥㜳晢搶㠳㙢〶扢扡扡扢㌷て㍣户晥㥡摣㝢敦晤㤲㜸晡挵㡢㕣愱戸换㘹㙢敥〷戸㤶㈳㤷搵搶扣〲㐸戶慢㥦っ㍡愷换㔰㍣㙦㕢〶㜹慦㤶戱㈹㕡〶搹㜶㑥㤷愱㈴挱㘵搴㕣㥣攲〶㈵愲㤶㜱戵㕡㠶㈰㔳㤴㑣㕦㡣㘵㍡㠲㙥㄰戴攰㌲㔵挳户㕢ㅡ㜸愳㙡昸㔶㜳㐳捦晦〳㑥昶㐳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</si>
</sst>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_);[Red]\(&quot;$&quot;#,##0\)"/>
    <numFmt numFmtId="43" formatCode="_(* #,##0.00_);_(* \(#,##0.00\);_(* &quot;-&quot;??_);_(@_)"/>
    <numFmt numFmtId="164" formatCode="0.000"/>
    <numFmt numFmtId="165" formatCode="_(* #,##0_);_(* \(#,##0\);_(* &quot;-&quot;??_);_(@_)"/>
    <numFmt numFmtId="166" formatCode="0.0%"/>
  </numFmts>
  <fonts count="15" x14ac:knownFonts="1">
    <font>
      <sz val="11"/>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
      <sz val="11"/>
      <color theme="1" tint="0.499984740745262"/>
      <name val="Calibri"/>
      <family val="2"/>
      <scheme val="minor"/>
    </font>
    <font>
      <b/>
      <u/>
      <sz val="11"/>
      <color theme="1"/>
      <name val="Calibri"/>
      <family val="2"/>
      <scheme val="minor"/>
    </font>
    <font>
      <b/>
      <i/>
      <u/>
      <sz val="11"/>
      <color theme="1"/>
      <name val="Calibri"/>
      <family val="2"/>
      <scheme val="minor"/>
    </font>
    <font>
      <sz val="8"/>
      <color theme="1"/>
      <name val="Calibri"/>
      <family val="2"/>
      <scheme val="minor"/>
    </font>
    <font>
      <b/>
      <sz val="11"/>
      <color theme="1"/>
      <name val="Calibri"/>
      <family val="2"/>
      <scheme val="minor"/>
    </font>
    <font>
      <sz val="9"/>
      <color indexed="81"/>
      <name val="Tahoma"/>
      <family val="2"/>
    </font>
    <font>
      <b/>
      <sz val="9"/>
      <color indexed="81"/>
      <name val="Tahoma"/>
      <family val="2"/>
    </font>
    <font>
      <i/>
      <sz val="11"/>
      <color theme="1" tint="0.499984740745262"/>
      <name val="Calibri"/>
      <family val="2"/>
      <scheme val="minor"/>
    </font>
    <font>
      <sz val="11"/>
      <color theme="2" tint="-0.499984740745262"/>
      <name val="Calibri"/>
      <family val="2"/>
      <scheme val="minor"/>
    </font>
    <font>
      <sz val="11"/>
      <color theme="0"/>
      <name val="Calibri"/>
      <family val="2"/>
      <scheme val="minor"/>
    </font>
    <font>
      <sz val="11"/>
      <color theme="2" tint="-0.249977111117893"/>
      <name val="Calibri"/>
      <family val="2"/>
      <scheme val="minor"/>
    </font>
  </fonts>
  <fills count="13">
    <fill>
      <patternFill patternType="none"/>
    </fill>
    <fill>
      <patternFill patternType="gray125"/>
    </fill>
    <fill>
      <patternFill patternType="solid">
        <fgColor theme="1"/>
        <bgColor indexed="64"/>
      </patternFill>
    </fill>
    <fill>
      <patternFill patternType="solid">
        <fgColor rgb="FF92D050"/>
        <bgColor indexed="64"/>
      </patternFill>
    </fill>
    <fill>
      <patternFill patternType="solid">
        <fgColor rgb="FF7030A0"/>
        <bgColor indexed="64"/>
      </patternFill>
    </fill>
    <fill>
      <patternFill patternType="solid">
        <fgColor theme="7"/>
        <bgColor indexed="64"/>
      </patternFill>
    </fill>
    <fill>
      <patternFill patternType="solid">
        <fgColor rgb="FF00B0F0"/>
        <bgColor indexed="64"/>
      </patternFill>
    </fill>
    <fill>
      <patternFill patternType="solid">
        <fgColor rgb="FFC00000"/>
        <bgColor indexed="64"/>
      </patternFill>
    </fill>
    <fill>
      <patternFill patternType="solid">
        <fgColor theme="5"/>
        <bgColor indexed="64"/>
      </patternFill>
    </fill>
    <fill>
      <patternFill patternType="solid">
        <fgColor theme="8" tint="-0.249977111117893"/>
        <bgColor indexed="64"/>
      </patternFill>
    </fill>
    <fill>
      <patternFill patternType="solid">
        <fgColor theme="6"/>
        <bgColor indexed="64"/>
      </patternFill>
    </fill>
    <fill>
      <patternFill patternType="solid">
        <fgColor rgb="FF00FF00"/>
        <bgColor indexed="64"/>
      </patternFill>
    </fill>
    <fill>
      <patternFill patternType="solid">
        <fgColor rgb="FF00FFFF"/>
        <bgColor indexed="64"/>
      </patternFill>
    </fill>
  </fills>
  <borders count="9">
    <border>
      <left/>
      <right/>
      <top/>
      <bottom/>
      <diagonal/>
    </border>
    <border>
      <left style="thick">
        <color theme="8"/>
      </left>
      <right/>
      <top style="thick">
        <color theme="8"/>
      </top>
      <bottom/>
      <diagonal/>
    </border>
    <border>
      <left/>
      <right/>
      <top style="thick">
        <color theme="8"/>
      </top>
      <bottom/>
      <diagonal/>
    </border>
    <border>
      <left/>
      <right style="thick">
        <color theme="8"/>
      </right>
      <top style="thick">
        <color theme="8"/>
      </top>
      <bottom/>
      <diagonal/>
    </border>
    <border>
      <left style="thick">
        <color theme="8"/>
      </left>
      <right/>
      <top/>
      <bottom/>
      <diagonal/>
    </border>
    <border>
      <left/>
      <right style="thick">
        <color theme="8"/>
      </right>
      <top/>
      <bottom/>
      <diagonal/>
    </border>
    <border>
      <left style="thick">
        <color theme="8"/>
      </left>
      <right/>
      <top/>
      <bottom style="thick">
        <color theme="8"/>
      </bottom>
      <diagonal/>
    </border>
    <border>
      <left/>
      <right/>
      <top/>
      <bottom style="thick">
        <color theme="8"/>
      </bottom>
      <diagonal/>
    </border>
    <border>
      <left/>
      <right style="thick">
        <color theme="8"/>
      </right>
      <top/>
      <bottom style="thick">
        <color theme="8"/>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45">
    <xf numFmtId="0" fontId="0" fillId="0" borderId="0" xfId="0"/>
    <xf numFmtId="0" fontId="2" fillId="0" borderId="0" xfId="0" applyFont="1"/>
    <xf numFmtId="0" fontId="5" fillId="0" borderId="0" xfId="0" applyFont="1"/>
    <xf numFmtId="0" fontId="6" fillId="0" borderId="0" xfId="0" applyFont="1"/>
    <xf numFmtId="0" fontId="3" fillId="5" borderId="0" xfId="0" applyFont="1" applyFill="1"/>
    <xf numFmtId="0" fontId="0" fillId="3" borderId="0" xfId="0" applyFill="1"/>
    <xf numFmtId="0" fontId="0" fillId="6" borderId="0" xfId="0" applyFill="1"/>
    <xf numFmtId="0" fontId="0" fillId="7" borderId="0" xfId="0" applyFill="1"/>
    <xf numFmtId="0" fontId="0" fillId="4" borderId="0" xfId="0" applyFill="1"/>
    <xf numFmtId="0" fontId="0" fillId="8" borderId="0" xfId="0" applyFill="1"/>
    <xf numFmtId="0" fontId="7" fillId="0" borderId="0" xfId="0" applyFont="1" applyAlignment="1">
      <alignment horizontal="center" vertical="center"/>
    </xf>
    <xf numFmtId="9" fontId="4" fillId="2" borderId="0" xfId="1" applyFont="1" applyFill="1"/>
    <xf numFmtId="0" fontId="0" fillId="9" borderId="0" xfId="0" applyFill="1"/>
    <xf numFmtId="0" fontId="8" fillId="0" borderId="0" xfId="0" applyFont="1"/>
    <xf numFmtId="9" fontId="0" fillId="0" borderId="0" xfId="0" applyNumberFormat="1"/>
    <xf numFmtId="0" fontId="3" fillId="10" borderId="0" xfId="0" applyFont="1" applyFill="1"/>
    <xf numFmtId="0" fontId="0" fillId="0" borderId="0" xfId="0" applyFont="1"/>
    <xf numFmtId="0" fontId="0" fillId="0" borderId="0" xfId="0" applyBorder="1"/>
    <xf numFmtId="164" fontId="0" fillId="0" borderId="0" xfId="0" applyNumberForma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Alignment="1">
      <alignment horizontal="center"/>
    </xf>
    <xf numFmtId="0" fontId="11" fillId="0" borderId="0" xfId="0" applyFont="1"/>
    <xf numFmtId="0" fontId="4" fillId="0" borderId="0" xfId="0" applyFont="1"/>
    <xf numFmtId="0" fontId="0" fillId="0" borderId="0" xfId="0" quotePrefix="1"/>
    <xf numFmtId="2" fontId="0" fillId="0" borderId="0" xfId="0" applyNumberFormat="1"/>
    <xf numFmtId="165" fontId="0" fillId="0" borderId="0" xfId="2" applyNumberFormat="1" applyFont="1"/>
    <xf numFmtId="0" fontId="12" fillId="0" borderId="0" xfId="0" applyFont="1"/>
    <xf numFmtId="10" fontId="0" fillId="0" borderId="0" xfId="1" applyNumberFormat="1" applyFont="1"/>
    <xf numFmtId="166" fontId="0" fillId="0" borderId="0" xfId="1" applyNumberFormat="1" applyFont="1"/>
    <xf numFmtId="9" fontId="1" fillId="0" borderId="0" xfId="1" applyFont="1" applyFill="1"/>
    <xf numFmtId="0" fontId="14" fillId="0" borderId="0" xfId="0" applyFont="1"/>
    <xf numFmtId="9" fontId="13" fillId="0" borderId="0" xfId="0" applyNumberFormat="1" applyFont="1" applyFill="1"/>
    <xf numFmtId="6" fontId="0" fillId="0" borderId="0" xfId="0" applyNumberFormat="1"/>
    <xf numFmtId="9" fontId="0" fillId="0" borderId="0" xfId="1" applyFont="1"/>
    <xf numFmtId="0" fontId="0" fillId="11" borderId="0" xfId="0" applyFill="1"/>
    <xf numFmtId="0" fontId="0" fillId="0" borderId="0" xfId="0" applyFill="1"/>
    <xf numFmtId="0" fontId="0" fillId="12" borderId="0" xfId="0" applyFill="1"/>
    <xf numFmtId="0" fontId="0" fillId="0" borderId="0" xfId="0" applyAlignment="1">
      <alignment horizontal="center"/>
    </xf>
  </cellXfs>
  <cellStyles count="3">
    <cellStyle name="Comma" xfId="2" builtinId="3"/>
    <cellStyle name="Normal" xfId="0" builtinId="0"/>
    <cellStyle name="Percent" xfId="1" builtinId="5"/>
  </cellStyles>
  <dxfs count="2">
    <dxf>
      <fill>
        <patternFill>
          <bgColor rgb="FFFF000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Humans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'Key Statistics'!$C$3</c:f>
              <c:strCache>
                <c:ptCount val="1"/>
                <c:pt idx="0">
                  <c:v>Pacific</c:v>
                </c:pt>
              </c:strCache>
            </c:strRef>
          </c:tx>
          <c:spPr>
            <a:ln w="28575" cap="rnd">
              <a:solidFill>
                <a:schemeClr val="accent2"/>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Statistics'!$C$4:$C$159</c:f>
              <c:numCache>
                <c:formatCode>General</c:formatCode>
                <c:ptCount val="156"/>
                <c:pt idx="0">
                  <c:v>49070441</c:v>
                </c:pt>
                <c:pt idx="1">
                  <c:v>49070441</c:v>
                </c:pt>
                <c:pt idx="2">
                  <c:v>49070441</c:v>
                </c:pt>
                <c:pt idx="3">
                  <c:v>49070441</c:v>
                </c:pt>
                <c:pt idx="4">
                  <c:v>49070441</c:v>
                </c:pt>
                <c:pt idx="5">
                  <c:v>49070441</c:v>
                </c:pt>
                <c:pt idx="6">
                  <c:v>49070441</c:v>
                </c:pt>
                <c:pt idx="7">
                  <c:v>49070441</c:v>
                </c:pt>
                <c:pt idx="8">
                  <c:v>49070441</c:v>
                </c:pt>
                <c:pt idx="9">
                  <c:v>49070441</c:v>
                </c:pt>
                <c:pt idx="10">
                  <c:v>49070441</c:v>
                </c:pt>
                <c:pt idx="11">
                  <c:v>49070441</c:v>
                </c:pt>
                <c:pt idx="12">
                  <c:v>49070441</c:v>
                </c:pt>
                <c:pt idx="13">
                  <c:v>49070441</c:v>
                </c:pt>
                <c:pt idx="14">
                  <c:v>49070441</c:v>
                </c:pt>
                <c:pt idx="15">
                  <c:v>49070441</c:v>
                </c:pt>
                <c:pt idx="16">
                  <c:v>49070441</c:v>
                </c:pt>
                <c:pt idx="17">
                  <c:v>49070441</c:v>
                </c:pt>
                <c:pt idx="18">
                  <c:v>49070441</c:v>
                </c:pt>
                <c:pt idx="19">
                  <c:v>49070441</c:v>
                </c:pt>
                <c:pt idx="20">
                  <c:v>49070441</c:v>
                </c:pt>
                <c:pt idx="21">
                  <c:v>49070441</c:v>
                </c:pt>
                <c:pt idx="22">
                  <c:v>49070441</c:v>
                </c:pt>
                <c:pt idx="23">
                  <c:v>49070441</c:v>
                </c:pt>
                <c:pt idx="24">
                  <c:v>49070441</c:v>
                </c:pt>
                <c:pt idx="25">
                  <c:v>49070441</c:v>
                </c:pt>
                <c:pt idx="26">
                  <c:v>49070441</c:v>
                </c:pt>
                <c:pt idx="27">
                  <c:v>49070441</c:v>
                </c:pt>
                <c:pt idx="28">
                  <c:v>49070441</c:v>
                </c:pt>
                <c:pt idx="29">
                  <c:v>49070441</c:v>
                </c:pt>
                <c:pt idx="30">
                  <c:v>49070441</c:v>
                </c:pt>
                <c:pt idx="31">
                  <c:v>49070439</c:v>
                </c:pt>
                <c:pt idx="32">
                  <c:v>49070434</c:v>
                </c:pt>
                <c:pt idx="33">
                  <c:v>49070423</c:v>
                </c:pt>
                <c:pt idx="34">
                  <c:v>49070400</c:v>
                </c:pt>
                <c:pt idx="35">
                  <c:v>49070353</c:v>
                </c:pt>
                <c:pt idx="36">
                  <c:v>49070259</c:v>
                </c:pt>
                <c:pt idx="37">
                  <c:v>49070074</c:v>
                </c:pt>
                <c:pt idx="38">
                  <c:v>49069715</c:v>
                </c:pt>
                <c:pt idx="39">
                  <c:v>49069025</c:v>
                </c:pt>
                <c:pt idx="40">
                  <c:v>49067711</c:v>
                </c:pt>
                <c:pt idx="41">
                  <c:v>49065225</c:v>
                </c:pt>
                <c:pt idx="42">
                  <c:v>49060547</c:v>
                </c:pt>
                <c:pt idx="43">
                  <c:v>49051790</c:v>
                </c:pt>
                <c:pt idx="44">
                  <c:v>49035473</c:v>
                </c:pt>
                <c:pt idx="45">
                  <c:v>49005196</c:v>
                </c:pt>
                <c:pt idx="46">
                  <c:v>48949236</c:v>
                </c:pt>
                <c:pt idx="47">
                  <c:v>48846181</c:v>
                </c:pt>
                <c:pt idx="48">
                  <c:v>48657044</c:v>
                </c:pt>
                <c:pt idx="49">
                  <c:v>48311043</c:v>
                </c:pt>
                <c:pt idx="50">
                  <c:v>47680027</c:v>
                </c:pt>
                <c:pt idx="51">
                  <c:v>46532627</c:v>
                </c:pt>
                <c:pt idx="52">
                  <c:v>44452299</c:v>
                </c:pt>
                <c:pt idx="53">
                  <c:v>40691436</c:v>
                </c:pt>
                <c:pt idx="54">
                  <c:v>33913240</c:v>
                </c:pt>
                <c:pt idx="55">
                  <c:v>21740570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2"/>
          <c:order val="2"/>
          <c:tx>
            <c:strRef>
              <c:f>'Key Statistics'!$D$3</c:f>
              <c:strCache>
                <c:ptCount val="1"/>
                <c:pt idx="0">
                  <c:v>Mountain</c:v>
                </c:pt>
              </c:strCache>
            </c:strRef>
          </c:tx>
          <c:spPr>
            <a:ln w="28575" cap="rnd">
              <a:solidFill>
                <a:schemeClr val="accent3"/>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Statistics'!$D$4:$D$159</c:f>
              <c:numCache>
                <c:formatCode>General</c:formatCode>
                <c:ptCount val="156"/>
                <c:pt idx="0">
                  <c:v>21784507</c:v>
                </c:pt>
                <c:pt idx="1">
                  <c:v>21784506</c:v>
                </c:pt>
                <c:pt idx="2">
                  <c:v>21784505</c:v>
                </c:pt>
                <c:pt idx="3">
                  <c:v>21784504</c:v>
                </c:pt>
                <c:pt idx="4">
                  <c:v>21784503</c:v>
                </c:pt>
                <c:pt idx="5">
                  <c:v>21784502</c:v>
                </c:pt>
                <c:pt idx="6">
                  <c:v>21784500</c:v>
                </c:pt>
                <c:pt idx="7">
                  <c:v>21784498</c:v>
                </c:pt>
                <c:pt idx="8">
                  <c:v>21784496</c:v>
                </c:pt>
                <c:pt idx="9">
                  <c:v>21784493</c:v>
                </c:pt>
                <c:pt idx="10">
                  <c:v>21784490</c:v>
                </c:pt>
                <c:pt idx="11">
                  <c:v>21784486</c:v>
                </c:pt>
                <c:pt idx="12">
                  <c:v>21784481</c:v>
                </c:pt>
                <c:pt idx="13">
                  <c:v>21784475</c:v>
                </c:pt>
                <c:pt idx="14">
                  <c:v>21784468</c:v>
                </c:pt>
                <c:pt idx="15">
                  <c:v>21784460</c:v>
                </c:pt>
                <c:pt idx="16">
                  <c:v>21784450</c:v>
                </c:pt>
                <c:pt idx="17">
                  <c:v>21784439</c:v>
                </c:pt>
                <c:pt idx="18">
                  <c:v>21784426</c:v>
                </c:pt>
                <c:pt idx="19">
                  <c:v>21784410</c:v>
                </c:pt>
                <c:pt idx="20">
                  <c:v>21784391</c:v>
                </c:pt>
                <c:pt idx="21">
                  <c:v>21784369</c:v>
                </c:pt>
                <c:pt idx="22">
                  <c:v>21784343</c:v>
                </c:pt>
                <c:pt idx="23">
                  <c:v>21784312</c:v>
                </c:pt>
                <c:pt idx="24">
                  <c:v>21784276</c:v>
                </c:pt>
                <c:pt idx="25">
                  <c:v>21784233</c:v>
                </c:pt>
                <c:pt idx="26">
                  <c:v>21784183</c:v>
                </c:pt>
                <c:pt idx="27">
                  <c:v>21784124</c:v>
                </c:pt>
                <c:pt idx="28">
                  <c:v>21784055</c:v>
                </c:pt>
                <c:pt idx="29">
                  <c:v>21783974</c:v>
                </c:pt>
                <c:pt idx="30">
                  <c:v>21783879</c:v>
                </c:pt>
                <c:pt idx="31">
                  <c:v>21783768</c:v>
                </c:pt>
                <c:pt idx="32">
                  <c:v>21783638</c:v>
                </c:pt>
                <c:pt idx="33">
                  <c:v>21783486</c:v>
                </c:pt>
                <c:pt idx="34">
                  <c:v>21783308</c:v>
                </c:pt>
                <c:pt idx="35">
                  <c:v>21783100</c:v>
                </c:pt>
                <c:pt idx="36">
                  <c:v>21782857</c:v>
                </c:pt>
                <c:pt idx="37">
                  <c:v>21782574</c:v>
                </c:pt>
                <c:pt idx="38">
                  <c:v>21782244</c:v>
                </c:pt>
                <c:pt idx="39">
                  <c:v>21781859</c:v>
                </c:pt>
                <c:pt idx="40">
                  <c:v>21781409</c:v>
                </c:pt>
                <c:pt idx="41">
                  <c:v>21780884</c:v>
                </c:pt>
                <c:pt idx="42">
                  <c:v>21780270</c:v>
                </c:pt>
                <c:pt idx="43">
                  <c:v>21779551</c:v>
                </c:pt>
                <c:pt idx="44">
                  <c:v>21778706</c:v>
                </c:pt>
                <c:pt idx="45">
                  <c:v>21777707</c:v>
                </c:pt>
                <c:pt idx="46">
                  <c:v>21776516</c:v>
                </c:pt>
                <c:pt idx="47">
                  <c:v>21775077</c:v>
                </c:pt>
                <c:pt idx="48">
                  <c:v>21773305</c:v>
                </c:pt>
                <c:pt idx="49">
                  <c:v>21771061</c:v>
                </c:pt>
                <c:pt idx="50">
                  <c:v>21768116</c:v>
                </c:pt>
                <c:pt idx="51">
                  <c:v>21764076</c:v>
                </c:pt>
                <c:pt idx="52">
                  <c:v>21758258</c:v>
                </c:pt>
                <c:pt idx="53">
                  <c:v>21749460</c:v>
                </c:pt>
                <c:pt idx="54">
                  <c:v>21735551</c:v>
                </c:pt>
                <c:pt idx="55">
                  <c:v>21712748</c:v>
                </c:pt>
                <c:pt idx="56">
                  <c:v>21674325</c:v>
                </c:pt>
                <c:pt idx="57">
                  <c:v>21608331</c:v>
                </c:pt>
                <c:pt idx="58">
                  <c:v>21493601</c:v>
                </c:pt>
                <c:pt idx="59">
                  <c:v>21323131</c:v>
                </c:pt>
                <c:pt idx="60">
                  <c:v>21088846</c:v>
                </c:pt>
                <c:pt idx="61">
                  <c:v>20781462</c:v>
                </c:pt>
                <c:pt idx="62">
                  <c:v>20390320</c:v>
                </c:pt>
                <c:pt idx="63">
                  <c:v>19903191</c:v>
                </c:pt>
                <c:pt idx="64">
                  <c:v>19306057</c:v>
                </c:pt>
                <c:pt idx="65">
                  <c:v>18582858</c:v>
                </c:pt>
                <c:pt idx="66">
                  <c:v>17715207</c:v>
                </c:pt>
                <c:pt idx="67">
                  <c:v>16682074</c:v>
                </c:pt>
                <c:pt idx="68">
                  <c:v>15459430</c:v>
                </c:pt>
                <c:pt idx="69">
                  <c:v>14019866</c:v>
                </c:pt>
                <c:pt idx="70">
                  <c:v>12332186</c:v>
                </c:pt>
                <c:pt idx="71">
                  <c:v>10361019</c:v>
                </c:pt>
                <c:pt idx="72">
                  <c:v>8066530</c:v>
                </c:pt>
                <c:pt idx="73">
                  <c:v>5404492</c:v>
                </c:pt>
                <c:pt idx="74">
                  <c:v>2327743</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3"/>
          <c:order val="3"/>
          <c:tx>
            <c:strRef>
              <c:f>'Key Statistics'!$E$3</c:f>
              <c:strCache>
                <c:ptCount val="1"/>
                <c:pt idx="0">
                  <c:v>West North Central</c:v>
                </c:pt>
              </c:strCache>
            </c:strRef>
          </c:tx>
          <c:spPr>
            <a:ln w="28575" cap="rnd">
              <a:solidFill>
                <a:schemeClr val="accent4"/>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Statistics'!$E$4:$E$159</c:f>
              <c:numCache>
                <c:formatCode>General</c:formatCode>
                <c:ptCount val="156"/>
                <c:pt idx="0">
                  <c:v>20165794</c:v>
                </c:pt>
                <c:pt idx="1">
                  <c:v>20165794</c:v>
                </c:pt>
                <c:pt idx="2">
                  <c:v>20165794</c:v>
                </c:pt>
                <c:pt idx="3">
                  <c:v>20165794</c:v>
                </c:pt>
                <c:pt idx="4">
                  <c:v>20165794</c:v>
                </c:pt>
                <c:pt idx="5">
                  <c:v>20165794</c:v>
                </c:pt>
                <c:pt idx="6">
                  <c:v>20165794</c:v>
                </c:pt>
                <c:pt idx="7">
                  <c:v>20165794</c:v>
                </c:pt>
                <c:pt idx="8">
                  <c:v>20165794</c:v>
                </c:pt>
                <c:pt idx="9">
                  <c:v>20165794</c:v>
                </c:pt>
                <c:pt idx="10">
                  <c:v>20165794</c:v>
                </c:pt>
                <c:pt idx="11">
                  <c:v>20165794</c:v>
                </c:pt>
                <c:pt idx="12">
                  <c:v>20165794</c:v>
                </c:pt>
                <c:pt idx="13">
                  <c:v>20165794</c:v>
                </c:pt>
                <c:pt idx="14">
                  <c:v>20165794</c:v>
                </c:pt>
                <c:pt idx="15">
                  <c:v>20165794</c:v>
                </c:pt>
                <c:pt idx="16">
                  <c:v>20165794</c:v>
                </c:pt>
                <c:pt idx="17">
                  <c:v>20165794</c:v>
                </c:pt>
                <c:pt idx="18">
                  <c:v>20165794</c:v>
                </c:pt>
                <c:pt idx="19">
                  <c:v>20165794</c:v>
                </c:pt>
                <c:pt idx="20">
                  <c:v>20165794</c:v>
                </c:pt>
                <c:pt idx="21">
                  <c:v>20165794</c:v>
                </c:pt>
                <c:pt idx="22">
                  <c:v>20165794</c:v>
                </c:pt>
                <c:pt idx="23">
                  <c:v>20165794</c:v>
                </c:pt>
                <c:pt idx="24">
                  <c:v>20165794</c:v>
                </c:pt>
                <c:pt idx="25">
                  <c:v>20165794</c:v>
                </c:pt>
                <c:pt idx="26">
                  <c:v>20165794</c:v>
                </c:pt>
                <c:pt idx="27">
                  <c:v>20165794</c:v>
                </c:pt>
                <c:pt idx="28">
                  <c:v>20165794</c:v>
                </c:pt>
                <c:pt idx="29">
                  <c:v>20165794</c:v>
                </c:pt>
                <c:pt idx="30">
                  <c:v>20165794</c:v>
                </c:pt>
                <c:pt idx="31">
                  <c:v>20165794</c:v>
                </c:pt>
                <c:pt idx="32">
                  <c:v>20165793</c:v>
                </c:pt>
                <c:pt idx="33">
                  <c:v>20165792</c:v>
                </c:pt>
                <c:pt idx="34">
                  <c:v>20165790</c:v>
                </c:pt>
                <c:pt idx="35">
                  <c:v>20165787</c:v>
                </c:pt>
                <c:pt idx="36">
                  <c:v>20165783</c:v>
                </c:pt>
                <c:pt idx="37">
                  <c:v>20165777</c:v>
                </c:pt>
                <c:pt idx="38">
                  <c:v>20165769</c:v>
                </c:pt>
                <c:pt idx="39">
                  <c:v>20165757</c:v>
                </c:pt>
                <c:pt idx="40">
                  <c:v>20165741</c:v>
                </c:pt>
                <c:pt idx="41">
                  <c:v>20165720</c:v>
                </c:pt>
                <c:pt idx="42">
                  <c:v>20165692</c:v>
                </c:pt>
                <c:pt idx="43">
                  <c:v>20165654</c:v>
                </c:pt>
                <c:pt idx="44">
                  <c:v>20165604</c:v>
                </c:pt>
                <c:pt idx="45">
                  <c:v>20165538</c:v>
                </c:pt>
                <c:pt idx="46">
                  <c:v>20165452</c:v>
                </c:pt>
                <c:pt idx="47">
                  <c:v>20165340</c:v>
                </c:pt>
                <c:pt idx="48">
                  <c:v>20165194</c:v>
                </c:pt>
                <c:pt idx="49">
                  <c:v>20165005</c:v>
                </c:pt>
                <c:pt idx="50">
                  <c:v>20164760</c:v>
                </c:pt>
                <c:pt idx="51">
                  <c:v>20164443</c:v>
                </c:pt>
                <c:pt idx="52">
                  <c:v>20164032</c:v>
                </c:pt>
                <c:pt idx="53">
                  <c:v>20163498</c:v>
                </c:pt>
                <c:pt idx="54">
                  <c:v>20162801</c:v>
                </c:pt>
                <c:pt idx="55">
                  <c:v>20161886</c:v>
                </c:pt>
                <c:pt idx="56">
                  <c:v>20160673</c:v>
                </c:pt>
                <c:pt idx="57">
                  <c:v>20159045</c:v>
                </c:pt>
                <c:pt idx="58">
                  <c:v>20156823</c:v>
                </c:pt>
                <c:pt idx="59">
                  <c:v>20153729</c:v>
                </c:pt>
                <c:pt idx="60">
                  <c:v>20149396</c:v>
                </c:pt>
                <c:pt idx="61">
                  <c:v>20143345</c:v>
                </c:pt>
                <c:pt idx="62">
                  <c:v>20134954</c:v>
                </c:pt>
                <c:pt idx="63">
                  <c:v>20123418</c:v>
                </c:pt>
                <c:pt idx="64">
                  <c:v>20107698</c:v>
                </c:pt>
                <c:pt idx="65">
                  <c:v>20086454</c:v>
                </c:pt>
                <c:pt idx="66">
                  <c:v>20057963</c:v>
                </c:pt>
                <c:pt idx="67">
                  <c:v>20020004</c:v>
                </c:pt>
                <c:pt idx="68">
                  <c:v>19969706</c:v>
                </c:pt>
                <c:pt idx="69">
                  <c:v>19903341</c:v>
                </c:pt>
                <c:pt idx="70">
                  <c:v>19816028</c:v>
                </c:pt>
                <c:pt idx="71">
                  <c:v>19701298</c:v>
                </c:pt>
                <c:pt idx="72">
                  <c:v>19550437</c:v>
                </c:pt>
                <c:pt idx="73">
                  <c:v>19351450</c:v>
                </c:pt>
                <c:pt idx="74">
                  <c:v>19087412</c:v>
                </c:pt>
                <c:pt idx="75">
                  <c:v>18736608</c:v>
                </c:pt>
                <c:pt idx="76">
                  <c:v>18276678</c:v>
                </c:pt>
                <c:pt idx="77">
                  <c:v>17680068</c:v>
                </c:pt>
                <c:pt idx="78">
                  <c:v>16913344</c:v>
                </c:pt>
                <c:pt idx="79">
                  <c:v>15934818</c:v>
                </c:pt>
                <c:pt idx="80">
                  <c:v>14695554</c:v>
                </c:pt>
                <c:pt idx="81">
                  <c:v>13137163</c:v>
                </c:pt>
                <c:pt idx="82">
                  <c:v>11188699</c:v>
                </c:pt>
                <c:pt idx="83">
                  <c:v>8764378</c:v>
                </c:pt>
                <c:pt idx="84">
                  <c:v>5761491</c:v>
                </c:pt>
                <c:pt idx="85">
                  <c:v>2060301</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4"/>
          <c:order val="4"/>
          <c:tx>
            <c:strRef>
              <c:f>'Key Statistics'!$F$3</c:f>
              <c:strCache>
                <c:ptCount val="1"/>
                <c:pt idx="0">
                  <c:v>East North Central</c:v>
                </c:pt>
              </c:strCache>
            </c:strRef>
          </c:tx>
          <c:spPr>
            <a:ln w="28575" cap="rnd">
              <a:solidFill>
                <a:schemeClr val="accent5"/>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Statistics'!$F$4:$F$159</c:f>
              <c:numCache>
                <c:formatCode>General</c:formatCode>
                <c:ptCount val="156"/>
                <c:pt idx="0">
                  <c:v>46395654</c:v>
                </c:pt>
                <c:pt idx="1">
                  <c:v>46395654</c:v>
                </c:pt>
                <c:pt idx="2">
                  <c:v>46395654</c:v>
                </c:pt>
                <c:pt idx="3">
                  <c:v>46395654</c:v>
                </c:pt>
                <c:pt idx="4">
                  <c:v>46395654</c:v>
                </c:pt>
                <c:pt idx="5">
                  <c:v>46395654</c:v>
                </c:pt>
                <c:pt idx="6">
                  <c:v>46395654</c:v>
                </c:pt>
                <c:pt idx="7">
                  <c:v>46395654</c:v>
                </c:pt>
                <c:pt idx="8">
                  <c:v>46395654</c:v>
                </c:pt>
                <c:pt idx="9">
                  <c:v>46395654</c:v>
                </c:pt>
                <c:pt idx="10">
                  <c:v>46395654</c:v>
                </c:pt>
                <c:pt idx="11">
                  <c:v>46395654</c:v>
                </c:pt>
                <c:pt idx="12">
                  <c:v>46395654</c:v>
                </c:pt>
                <c:pt idx="13">
                  <c:v>46395654</c:v>
                </c:pt>
                <c:pt idx="14">
                  <c:v>46395654</c:v>
                </c:pt>
                <c:pt idx="15">
                  <c:v>46395654</c:v>
                </c:pt>
                <c:pt idx="16">
                  <c:v>46395654</c:v>
                </c:pt>
                <c:pt idx="17">
                  <c:v>46395654</c:v>
                </c:pt>
                <c:pt idx="18">
                  <c:v>46395654</c:v>
                </c:pt>
                <c:pt idx="19">
                  <c:v>46395654</c:v>
                </c:pt>
                <c:pt idx="20">
                  <c:v>46395654</c:v>
                </c:pt>
                <c:pt idx="21">
                  <c:v>46395654</c:v>
                </c:pt>
                <c:pt idx="22">
                  <c:v>46395654</c:v>
                </c:pt>
                <c:pt idx="23">
                  <c:v>46395654</c:v>
                </c:pt>
                <c:pt idx="24">
                  <c:v>46395654</c:v>
                </c:pt>
                <c:pt idx="25">
                  <c:v>46395654</c:v>
                </c:pt>
                <c:pt idx="26">
                  <c:v>46395654</c:v>
                </c:pt>
                <c:pt idx="27">
                  <c:v>46395654</c:v>
                </c:pt>
                <c:pt idx="28">
                  <c:v>46395654</c:v>
                </c:pt>
                <c:pt idx="29">
                  <c:v>46395654</c:v>
                </c:pt>
                <c:pt idx="30">
                  <c:v>46395654</c:v>
                </c:pt>
                <c:pt idx="31">
                  <c:v>46395654</c:v>
                </c:pt>
                <c:pt idx="32">
                  <c:v>46395654</c:v>
                </c:pt>
                <c:pt idx="33">
                  <c:v>46395654</c:v>
                </c:pt>
                <c:pt idx="34">
                  <c:v>46395654</c:v>
                </c:pt>
                <c:pt idx="35">
                  <c:v>46395654</c:v>
                </c:pt>
                <c:pt idx="36">
                  <c:v>46395654</c:v>
                </c:pt>
                <c:pt idx="37">
                  <c:v>46395654</c:v>
                </c:pt>
                <c:pt idx="38">
                  <c:v>46395654</c:v>
                </c:pt>
                <c:pt idx="39">
                  <c:v>46395654</c:v>
                </c:pt>
                <c:pt idx="40">
                  <c:v>46395654</c:v>
                </c:pt>
                <c:pt idx="41">
                  <c:v>46395654</c:v>
                </c:pt>
                <c:pt idx="42">
                  <c:v>46395654</c:v>
                </c:pt>
                <c:pt idx="43">
                  <c:v>46395654</c:v>
                </c:pt>
                <c:pt idx="44">
                  <c:v>46395654</c:v>
                </c:pt>
                <c:pt idx="45">
                  <c:v>46395654</c:v>
                </c:pt>
                <c:pt idx="46">
                  <c:v>46395654</c:v>
                </c:pt>
                <c:pt idx="47">
                  <c:v>46395654</c:v>
                </c:pt>
                <c:pt idx="48">
                  <c:v>46395654</c:v>
                </c:pt>
                <c:pt idx="49">
                  <c:v>46395652</c:v>
                </c:pt>
                <c:pt idx="50">
                  <c:v>46395646</c:v>
                </c:pt>
                <c:pt idx="51">
                  <c:v>46395633</c:v>
                </c:pt>
                <c:pt idx="52">
                  <c:v>46395604</c:v>
                </c:pt>
                <c:pt idx="53">
                  <c:v>46395543</c:v>
                </c:pt>
                <c:pt idx="54">
                  <c:v>46395418</c:v>
                </c:pt>
                <c:pt idx="55">
                  <c:v>46395164</c:v>
                </c:pt>
                <c:pt idx="56">
                  <c:v>46394658</c:v>
                </c:pt>
                <c:pt idx="57">
                  <c:v>46393659</c:v>
                </c:pt>
                <c:pt idx="58">
                  <c:v>46391706</c:v>
                </c:pt>
                <c:pt idx="59">
                  <c:v>46387916</c:v>
                </c:pt>
                <c:pt idx="60">
                  <c:v>46380607</c:v>
                </c:pt>
                <c:pt idx="61">
                  <c:v>46366591</c:v>
                </c:pt>
                <c:pt idx="62">
                  <c:v>46339850</c:v>
                </c:pt>
                <c:pt idx="63">
                  <c:v>46289064</c:v>
                </c:pt>
                <c:pt idx="64">
                  <c:v>46193015</c:v>
                </c:pt>
                <c:pt idx="65">
                  <c:v>46012063</c:v>
                </c:pt>
                <c:pt idx="66">
                  <c:v>45672373</c:v>
                </c:pt>
                <c:pt idx="67">
                  <c:v>45036793</c:v>
                </c:pt>
                <c:pt idx="68">
                  <c:v>43851185</c:v>
                </c:pt>
                <c:pt idx="69">
                  <c:v>41645642</c:v>
                </c:pt>
                <c:pt idx="70">
                  <c:v>37552814</c:v>
                </c:pt>
                <c:pt idx="71">
                  <c:v>29974042</c:v>
                </c:pt>
                <c:pt idx="72">
                  <c:v>15982524</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5"/>
          <c:order val="5"/>
          <c:tx>
            <c:strRef>
              <c:f>'Key Statistics'!$G$3</c:f>
              <c:strCache>
                <c:ptCount val="1"/>
                <c:pt idx="0">
                  <c:v>West South Central</c:v>
                </c:pt>
              </c:strCache>
            </c:strRef>
          </c:tx>
          <c:spPr>
            <a:ln w="28575" cap="rnd">
              <a:solidFill>
                <a:schemeClr val="accent6"/>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Statistics'!$G$4:$G$159</c:f>
              <c:numCache>
                <c:formatCode>General</c:formatCode>
                <c:ptCount val="156"/>
                <c:pt idx="0">
                  <c:v>35235521</c:v>
                </c:pt>
                <c:pt idx="1">
                  <c:v>35235521</c:v>
                </c:pt>
                <c:pt idx="2">
                  <c:v>35235521</c:v>
                </c:pt>
                <c:pt idx="3">
                  <c:v>35235521</c:v>
                </c:pt>
                <c:pt idx="4">
                  <c:v>35235521</c:v>
                </c:pt>
                <c:pt idx="5">
                  <c:v>35235521</c:v>
                </c:pt>
                <c:pt idx="6">
                  <c:v>35235521</c:v>
                </c:pt>
                <c:pt idx="7">
                  <c:v>35235521</c:v>
                </c:pt>
                <c:pt idx="8">
                  <c:v>35235521</c:v>
                </c:pt>
                <c:pt idx="9">
                  <c:v>35235521</c:v>
                </c:pt>
                <c:pt idx="10">
                  <c:v>35235521</c:v>
                </c:pt>
                <c:pt idx="11">
                  <c:v>35235521</c:v>
                </c:pt>
                <c:pt idx="12">
                  <c:v>35235521</c:v>
                </c:pt>
                <c:pt idx="13">
                  <c:v>35235521</c:v>
                </c:pt>
                <c:pt idx="14">
                  <c:v>35235521</c:v>
                </c:pt>
                <c:pt idx="15">
                  <c:v>35235521</c:v>
                </c:pt>
                <c:pt idx="16">
                  <c:v>35235521</c:v>
                </c:pt>
                <c:pt idx="17">
                  <c:v>35235521</c:v>
                </c:pt>
                <c:pt idx="18">
                  <c:v>35235521</c:v>
                </c:pt>
                <c:pt idx="19">
                  <c:v>35235521</c:v>
                </c:pt>
                <c:pt idx="20">
                  <c:v>35235521</c:v>
                </c:pt>
                <c:pt idx="21">
                  <c:v>35235521</c:v>
                </c:pt>
                <c:pt idx="22">
                  <c:v>35235521</c:v>
                </c:pt>
                <c:pt idx="23">
                  <c:v>35235521</c:v>
                </c:pt>
                <c:pt idx="24">
                  <c:v>35235521</c:v>
                </c:pt>
                <c:pt idx="25">
                  <c:v>35235521</c:v>
                </c:pt>
                <c:pt idx="26">
                  <c:v>35235521</c:v>
                </c:pt>
                <c:pt idx="27">
                  <c:v>35235521</c:v>
                </c:pt>
                <c:pt idx="28">
                  <c:v>35235521</c:v>
                </c:pt>
                <c:pt idx="29">
                  <c:v>35235521</c:v>
                </c:pt>
                <c:pt idx="30">
                  <c:v>35235521</c:v>
                </c:pt>
                <c:pt idx="31">
                  <c:v>35235520</c:v>
                </c:pt>
                <c:pt idx="32">
                  <c:v>35235518</c:v>
                </c:pt>
                <c:pt idx="33">
                  <c:v>35235515</c:v>
                </c:pt>
                <c:pt idx="34">
                  <c:v>35235510</c:v>
                </c:pt>
                <c:pt idx="35">
                  <c:v>35235503</c:v>
                </c:pt>
                <c:pt idx="36">
                  <c:v>35235492</c:v>
                </c:pt>
                <c:pt idx="37">
                  <c:v>35235475</c:v>
                </c:pt>
                <c:pt idx="38">
                  <c:v>35235450</c:v>
                </c:pt>
                <c:pt idx="39">
                  <c:v>35235413</c:v>
                </c:pt>
                <c:pt idx="40">
                  <c:v>35235359</c:v>
                </c:pt>
                <c:pt idx="41">
                  <c:v>35235281</c:v>
                </c:pt>
                <c:pt idx="42">
                  <c:v>35235170</c:v>
                </c:pt>
                <c:pt idx="43">
                  <c:v>35235012</c:v>
                </c:pt>
                <c:pt idx="44">
                  <c:v>35234788</c:v>
                </c:pt>
                <c:pt idx="45">
                  <c:v>35234472</c:v>
                </c:pt>
                <c:pt idx="46">
                  <c:v>35234028</c:v>
                </c:pt>
                <c:pt idx="47">
                  <c:v>35233407</c:v>
                </c:pt>
                <c:pt idx="48">
                  <c:v>35232540</c:v>
                </c:pt>
                <c:pt idx="49">
                  <c:v>35231332</c:v>
                </c:pt>
                <c:pt idx="50">
                  <c:v>35229654</c:v>
                </c:pt>
                <c:pt idx="51">
                  <c:v>35227327</c:v>
                </c:pt>
                <c:pt idx="52">
                  <c:v>35224105</c:v>
                </c:pt>
                <c:pt idx="53">
                  <c:v>35219648</c:v>
                </c:pt>
                <c:pt idx="54">
                  <c:v>35213488</c:v>
                </c:pt>
                <c:pt idx="55">
                  <c:v>35204979</c:v>
                </c:pt>
                <c:pt idx="56">
                  <c:v>35193226</c:v>
                </c:pt>
                <c:pt idx="57">
                  <c:v>35176984</c:v>
                </c:pt>
                <c:pt idx="58">
                  <c:v>35154516</c:v>
                </c:pt>
                <c:pt idx="59">
                  <c:v>35123378</c:v>
                </c:pt>
                <c:pt idx="60">
                  <c:v>35080228</c:v>
                </c:pt>
                <c:pt idx="61">
                  <c:v>35020502</c:v>
                </c:pt>
                <c:pt idx="62">
                  <c:v>34937982</c:v>
                </c:pt>
                <c:pt idx="63">
                  <c:v>34824212</c:v>
                </c:pt>
                <c:pt idx="64">
                  <c:v>34667711</c:v>
                </c:pt>
                <c:pt idx="65">
                  <c:v>34452913</c:v>
                </c:pt>
                <c:pt idx="66">
                  <c:v>34158745</c:v>
                </c:pt>
                <c:pt idx="67">
                  <c:v>33756715</c:v>
                </c:pt>
                <c:pt idx="68">
                  <c:v>33208348</c:v>
                </c:pt>
                <c:pt idx="69">
                  <c:v>32461756</c:v>
                </c:pt>
                <c:pt idx="70">
                  <c:v>31447050</c:v>
                </c:pt>
                <c:pt idx="71">
                  <c:v>30070224</c:v>
                </c:pt>
                <c:pt idx="72">
                  <c:v>28205023</c:v>
                </c:pt>
                <c:pt idx="73">
                  <c:v>25682192</c:v>
                </c:pt>
                <c:pt idx="74">
                  <c:v>22275389</c:v>
                </c:pt>
                <c:pt idx="75">
                  <c:v>17683055</c:v>
                </c:pt>
                <c:pt idx="76">
                  <c:v>11506213</c:v>
                </c:pt>
                <c:pt idx="77">
                  <c:v>3227195</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6"/>
          <c:order val="6"/>
          <c:tx>
            <c:strRef>
              <c:f>'Key Statistics'!$H$3</c:f>
              <c:strCache>
                <c:ptCount val="1"/>
                <c:pt idx="0">
                  <c:v>East South Central</c:v>
                </c:pt>
              </c:strCache>
            </c:strRef>
          </c:tx>
          <c:spPr>
            <a:ln w="28575" cap="rnd">
              <a:solidFill>
                <a:schemeClr val="accent1">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Statistics'!$H$4:$H$159</c:f>
              <c:numCache>
                <c:formatCode>General</c:formatCode>
                <c:ptCount val="156"/>
                <c:pt idx="0">
                  <c:v>18084651</c:v>
                </c:pt>
                <c:pt idx="1">
                  <c:v>18084651</c:v>
                </c:pt>
                <c:pt idx="2">
                  <c:v>18084651</c:v>
                </c:pt>
                <c:pt idx="3">
                  <c:v>18084651</c:v>
                </c:pt>
                <c:pt idx="4">
                  <c:v>18084651</c:v>
                </c:pt>
                <c:pt idx="5">
                  <c:v>18084651</c:v>
                </c:pt>
                <c:pt idx="6">
                  <c:v>18084651</c:v>
                </c:pt>
                <c:pt idx="7">
                  <c:v>18084651</c:v>
                </c:pt>
                <c:pt idx="8">
                  <c:v>18084651</c:v>
                </c:pt>
                <c:pt idx="9">
                  <c:v>18084651</c:v>
                </c:pt>
                <c:pt idx="10">
                  <c:v>18084651</c:v>
                </c:pt>
                <c:pt idx="11">
                  <c:v>18084651</c:v>
                </c:pt>
                <c:pt idx="12">
                  <c:v>18084651</c:v>
                </c:pt>
                <c:pt idx="13">
                  <c:v>18084651</c:v>
                </c:pt>
                <c:pt idx="14">
                  <c:v>18084651</c:v>
                </c:pt>
                <c:pt idx="15">
                  <c:v>18084651</c:v>
                </c:pt>
                <c:pt idx="16">
                  <c:v>18084651</c:v>
                </c:pt>
                <c:pt idx="17">
                  <c:v>18084651</c:v>
                </c:pt>
                <c:pt idx="18">
                  <c:v>18084651</c:v>
                </c:pt>
                <c:pt idx="19">
                  <c:v>18084651</c:v>
                </c:pt>
                <c:pt idx="20">
                  <c:v>18084651</c:v>
                </c:pt>
                <c:pt idx="21">
                  <c:v>18084651</c:v>
                </c:pt>
                <c:pt idx="22">
                  <c:v>18084651</c:v>
                </c:pt>
                <c:pt idx="23">
                  <c:v>18084651</c:v>
                </c:pt>
                <c:pt idx="24">
                  <c:v>18084651</c:v>
                </c:pt>
                <c:pt idx="25">
                  <c:v>18084651</c:v>
                </c:pt>
                <c:pt idx="26">
                  <c:v>18084651</c:v>
                </c:pt>
                <c:pt idx="27">
                  <c:v>18084651</c:v>
                </c:pt>
                <c:pt idx="28">
                  <c:v>18084651</c:v>
                </c:pt>
                <c:pt idx="29">
                  <c:v>18084651</c:v>
                </c:pt>
                <c:pt idx="30">
                  <c:v>18084651</c:v>
                </c:pt>
                <c:pt idx="31">
                  <c:v>18084651</c:v>
                </c:pt>
                <c:pt idx="32">
                  <c:v>18084651</c:v>
                </c:pt>
                <c:pt idx="33">
                  <c:v>18084651</c:v>
                </c:pt>
                <c:pt idx="34">
                  <c:v>18084651</c:v>
                </c:pt>
                <c:pt idx="35">
                  <c:v>18084651</c:v>
                </c:pt>
                <c:pt idx="36">
                  <c:v>18084651</c:v>
                </c:pt>
                <c:pt idx="37">
                  <c:v>18084651</c:v>
                </c:pt>
                <c:pt idx="38">
                  <c:v>18084651</c:v>
                </c:pt>
                <c:pt idx="39">
                  <c:v>18084651</c:v>
                </c:pt>
                <c:pt idx="40">
                  <c:v>18084651</c:v>
                </c:pt>
                <c:pt idx="41">
                  <c:v>18084651</c:v>
                </c:pt>
                <c:pt idx="42">
                  <c:v>18084651</c:v>
                </c:pt>
                <c:pt idx="43">
                  <c:v>18084651</c:v>
                </c:pt>
                <c:pt idx="44">
                  <c:v>18084651</c:v>
                </c:pt>
                <c:pt idx="45">
                  <c:v>18084651</c:v>
                </c:pt>
                <c:pt idx="46">
                  <c:v>18084650</c:v>
                </c:pt>
                <c:pt idx="47">
                  <c:v>18084647</c:v>
                </c:pt>
                <c:pt idx="48">
                  <c:v>18084641</c:v>
                </c:pt>
                <c:pt idx="49">
                  <c:v>18084630</c:v>
                </c:pt>
                <c:pt idx="50">
                  <c:v>18084611</c:v>
                </c:pt>
                <c:pt idx="51">
                  <c:v>18084578</c:v>
                </c:pt>
                <c:pt idx="52">
                  <c:v>18084522</c:v>
                </c:pt>
                <c:pt idx="53">
                  <c:v>18084429</c:v>
                </c:pt>
                <c:pt idx="54">
                  <c:v>18084278</c:v>
                </c:pt>
                <c:pt idx="55">
                  <c:v>18084036</c:v>
                </c:pt>
                <c:pt idx="56">
                  <c:v>18083654</c:v>
                </c:pt>
                <c:pt idx="57">
                  <c:v>18083055</c:v>
                </c:pt>
                <c:pt idx="58">
                  <c:v>18082123</c:v>
                </c:pt>
                <c:pt idx="59">
                  <c:v>18080683</c:v>
                </c:pt>
                <c:pt idx="60">
                  <c:v>18078472</c:v>
                </c:pt>
                <c:pt idx="61">
                  <c:v>18075092</c:v>
                </c:pt>
                <c:pt idx="62">
                  <c:v>18069949</c:v>
                </c:pt>
                <c:pt idx="63">
                  <c:v>18062153</c:v>
                </c:pt>
                <c:pt idx="64">
                  <c:v>18050375</c:v>
                </c:pt>
                <c:pt idx="65">
                  <c:v>18032633</c:v>
                </c:pt>
                <c:pt idx="66">
                  <c:v>18005973</c:v>
                </c:pt>
                <c:pt idx="67">
                  <c:v>17965991</c:v>
                </c:pt>
                <c:pt idx="68">
                  <c:v>17906116</c:v>
                </c:pt>
                <c:pt idx="69">
                  <c:v>17816527</c:v>
                </c:pt>
                <c:pt idx="70">
                  <c:v>17682499</c:v>
                </c:pt>
                <c:pt idx="71">
                  <c:v>17481863</c:v>
                </c:pt>
                <c:pt idx="72">
                  <c:v>17181043</c:v>
                </c:pt>
                <c:pt idx="73">
                  <c:v>16728789</c:v>
                </c:pt>
                <c:pt idx="74">
                  <c:v>16046249</c:v>
                </c:pt>
                <c:pt idx="75">
                  <c:v>15016362</c:v>
                </c:pt>
                <c:pt idx="76">
                  <c:v>13475318</c:v>
                </c:pt>
                <c:pt idx="77">
                  <c:v>11179245</c:v>
                </c:pt>
                <c:pt idx="78">
                  <c:v>7783759</c:v>
                </c:pt>
                <c:pt idx="79">
                  <c:v>2814876</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7"/>
          <c:order val="7"/>
          <c:tx>
            <c:strRef>
              <c:f>'Key Statistics'!$I$3</c:f>
              <c:strCache>
                <c:ptCount val="1"/>
                <c:pt idx="0">
                  <c:v>South Atlantic</c:v>
                </c:pt>
              </c:strCache>
            </c:strRef>
          </c:tx>
          <c:spPr>
            <a:ln w="28575" cap="rnd">
              <a:solidFill>
                <a:schemeClr val="accent2">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Statistics'!$I$4:$I$159</c:f>
              <c:numCache>
                <c:formatCode>General</c:formatCode>
                <c:ptCount val="156"/>
                <c:pt idx="0">
                  <c:v>57806544</c:v>
                </c:pt>
                <c:pt idx="1">
                  <c:v>57806544</c:v>
                </c:pt>
                <c:pt idx="2">
                  <c:v>57806544</c:v>
                </c:pt>
                <c:pt idx="3">
                  <c:v>57806544</c:v>
                </c:pt>
                <c:pt idx="4">
                  <c:v>57806544</c:v>
                </c:pt>
                <c:pt idx="5">
                  <c:v>57806544</c:v>
                </c:pt>
                <c:pt idx="6">
                  <c:v>57806544</c:v>
                </c:pt>
                <c:pt idx="7">
                  <c:v>57806544</c:v>
                </c:pt>
                <c:pt idx="8">
                  <c:v>57806544</c:v>
                </c:pt>
                <c:pt idx="9">
                  <c:v>57806544</c:v>
                </c:pt>
                <c:pt idx="10">
                  <c:v>57806544</c:v>
                </c:pt>
                <c:pt idx="11">
                  <c:v>57806544</c:v>
                </c:pt>
                <c:pt idx="12">
                  <c:v>57806544</c:v>
                </c:pt>
                <c:pt idx="13">
                  <c:v>57806544</c:v>
                </c:pt>
                <c:pt idx="14">
                  <c:v>57806544</c:v>
                </c:pt>
                <c:pt idx="15">
                  <c:v>57806544</c:v>
                </c:pt>
                <c:pt idx="16">
                  <c:v>57806544</c:v>
                </c:pt>
                <c:pt idx="17">
                  <c:v>57806544</c:v>
                </c:pt>
                <c:pt idx="18">
                  <c:v>57806544</c:v>
                </c:pt>
                <c:pt idx="19">
                  <c:v>57806544</c:v>
                </c:pt>
                <c:pt idx="20">
                  <c:v>57806544</c:v>
                </c:pt>
                <c:pt idx="21">
                  <c:v>57806544</c:v>
                </c:pt>
                <c:pt idx="22">
                  <c:v>57806544</c:v>
                </c:pt>
                <c:pt idx="23">
                  <c:v>57806544</c:v>
                </c:pt>
                <c:pt idx="24">
                  <c:v>57806544</c:v>
                </c:pt>
                <c:pt idx="25">
                  <c:v>57806544</c:v>
                </c:pt>
                <c:pt idx="26">
                  <c:v>57806544</c:v>
                </c:pt>
                <c:pt idx="27">
                  <c:v>57806544</c:v>
                </c:pt>
                <c:pt idx="28">
                  <c:v>57806544</c:v>
                </c:pt>
                <c:pt idx="29">
                  <c:v>57806544</c:v>
                </c:pt>
                <c:pt idx="30">
                  <c:v>57806544</c:v>
                </c:pt>
                <c:pt idx="31">
                  <c:v>57806544</c:v>
                </c:pt>
                <c:pt idx="32">
                  <c:v>57806544</c:v>
                </c:pt>
                <c:pt idx="33">
                  <c:v>57806544</c:v>
                </c:pt>
                <c:pt idx="34">
                  <c:v>57806544</c:v>
                </c:pt>
                <c:pt idx="35">
                  <c:v>57806544</c:v>
                </c:pt>
                <c:pt idx="36">
                  <c:v>57806544</c:v>
                </c:pt>
                <c:pt idx="37">
                  <c:v>57806544</c:v>
                </c:pt>
                <c:pt idx="38">
                  <c:v>57806544</c:v>
                </c:pt>
                <c:pt idx="39">
                  <c:v>57806544</c:v>
                </c:pt>
                <c:pt idx="40">
                  <c:v>57806544</c:v>
                </c:pt>
                <c:pt idx="41">
                  <c:v>57806544</c:v>
                </c:pt>
                <c:pt idx="42">
                  <c:v>57806544</c:v>
                </c:pt>
                <c:pt idx="43">
                  <c:v>57806544</c:v>
                </c:pt>
                <c:pt idx="44">
                  <c:v>57806544</c:v>
                </c:pt>
                <c:pt idx="45">
                  <c:v>57806544</c:v>
                </c:pt>
                <c:pt idx="46">
                  <c:v>57806544</c:v>
                </c:pt>
                <c:pt idx="47">
                  <c:v>57806544</c:v>
                </c:pt>
                <c:pt idx="48">
                  <c:v>57806544</c:v>
                </c:pt>
                <c:pt idx="49">
                  <c:v>57806544</c:v>
                </c:pt>
                <c:pt idx="50">
                  <c:v>57806544</c:v>
                </c:pt>
                <c:pt idx="51">
                  <c:v>57806544</c:v>
                </c:pt>
                <c:pt idx="52">
                  <c:v>57806544</c:v>
                </c:pt>
                <c:pt idx="53">
                  <c:v>57806544</c:v>
                </c:pt>
                <c:pt idx="54">
                  <c:v>57806544</c:v>
                </c:pt>
                <c:pt idx="55">
                  <c:v>57806544</c:v>
                </c:pt>
                <c:pt idx="56">
                  <c:v>57806543</c:v>
                </c:pt>
                <c:pt idx="57">
                  <c:v>57806537</c:v>
                </c:pt>
                <c:pt idx="58">
                  <c:v>57806518</c:v>
                </c:pt>
                <c:pt idx="59">
                  <c:v>57806466</c:v>
                </c:pt>
                <c:pt idx="60">
                  <c:v>57806334</c:v>
                </c:pt>
                <c:pt idx="61">
                  <c:v>57806011</c:v>
                </c:pt>
                <c:pt idx="62">
                  <c:v>57805246</c:v>
                </c:pt>
                <c:pt idx="63">
                  <c:v>57803472</c:v>
                </c:pt>
                <c:pt idx="64">
                  <c:v>57799428</c:v>
                </c:pt>
                <c:pt idx="65">
                  <c:v>57790325</c:v>
                </c:pt>
                <c:pt idx="66">
                  <c:v>57770035</c:v>
                </c:pt>
                <c:pt idx="67">
                  <c:v>57725149</c:v>
                </c:pt>
                <c:pt idx="68">
                  <c:v>57626379</c:v>
                </c:pt>
                <c:pt idx="69">
                  <c:v>57409691</c:v>
                </c:pt>
                <c:pt idx="70">
                  <c:v>56934475</c:v>
                </c:pt>
                <c:pt idx="71">
                  <c:v>55889350</c:v>
                </c:pt>
                <c:pt idx="72">
                  <c:v>53593970</c:v>
                </c:pt>
                <c:pt idx="73">
                  <c:v>48668805</c:v>
                </c:pt>
                <c:pt idx="74">
                  <c:v>38239862</c:v>
                </c:pt>
                <c:pt idx="75">
                  <c:v>16379795</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8"/>
          <c:order val="8"/>
          <c:tx>
            <c:strRef>
              <c:f>'Key Statistics'!$J$3</c:f>
              <c:strCache>
                <c:ptCount val="1"/>
                <c:pt idx="0">
                  <c:v>Middle Atlantic</c:v>
                </c:pt>
              </c:strCache>
            </c:strRef>
          </c:tx>
          <c:spPr>
            <a:ln w="28575" cap="rnd">
              <a:solidFill>
                <a:schemeClr val="accent3">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Statistics'!$J$4:$J$159</c:f>
              <c:numCache>
                <c:formatCode>General</c:formatCode>
                <c:ptCount val="156"/>
                <c:pt idx="0">
                  <c:v>40621237</c:v>
                </c:pt>
                <c:pt idx="1">
                  <c:v>40621237</c:v>
                </c:pt>
                <c:pt idx="2">
                  <c:v>40621237</c:v>
                </c:pt>
                <c:pt idx="3">
                  <c:v>40621237</c:v>
                </c:pt>
                <c:pt idx="4">
                  <c:v>40621237</c:v>
                </c:pt>
                <c:pt idx="5">
                  <c:v>40621237</c:v>
                </c:pt>
                <c:pt idx="6">
                  <c:v>40621237</c:v>
                </c:pt>
                <c:pt idx="7">
                  <c:v>40621237</c:v>
                </c:pt>
                <c:pt idx="8">
                  <c:v>40621237</c:v>
                </c:pt>
                <c:pt idx="9">
                  <c:v>40621237</c:v>
                </c:pt>
                <c:pt idx="10">
                  <c:v>40621237</c:v>
                </c:pt>
                <c:pt idx="11">
                  <c:v>40621237</c:v>
                </c:pt>
                <c:pt idx="12">
                  <c:v>40621237</c:v>
                </c:pt>
                <c:pt idx="13">
                  <c:v>40621237</c:v>
                </c:pt>
                <c:pt idx="14">
                  <c:v>40621237</c:v>
                </c:pt>
                <c:pt idx="15">
                  <c:v>40621237</c:v>
                </c:pt>
                <c:pt idx="16">
                  <c:v>40621237</c:v>
                </c:pt>
                <c:pt idx="17">
                  <c:v>40621237</c:v>
                </c:pt>
                <c:pt idx="18">
                  <c:v>40621237</c:v>
                </c:pt>
                <c:pt idx="19">
                  <c:v>40621237</c:v>
                </c:pt>
                <c:pt idx="20">
                  <c:v>40621237</c:v>
                </c:pt>
                <c:pt idx="21">
                  <c:v>40621237</c:v>
                </c:pt>
                <c:pt idx="22">
                  <c:v>40621237</c:v>
                </c:pt>
                <c:pt idx="23">
                  <c:v>40621237</c:v>
                </c:pt>
                <c:pt idx="24">
                  <c:v>40621237</c:v>
                </c:pt>
                <c:pt idx="25">
                  <c:v>40621237</c:v>
                </c:pt>
                <c:pt idx="26">
                  <c:v>40621237</c:v>
                </c:pt>
                <c:pt idx="27">
                  <c:v>40621237</c:v>
                </c:pt>
                <c:pt idx="28">
                  <c:v>40621237</c:v>
                </c:pt>
                <c:pt idx="29">
                  <c:v>40621237</c:v>
                </c:pt>
                <c:pt idx="30">
                  <c:v>40621237</c:v>
                </c:pt>
                <c:pt idx="31">
                  <c:v>40621237</c:v>
                </c:pt>
                <c:pt idx="32">
                  <c:v>40621237</c:v>
                </c:pt>
                <c:pt idx="33">
                  <c:v>40621237</c:v>
                </c:pt>
                <c:pt idx="34">
                  <c:v>40621237</c:v>
                </c:pt>
                <c:pt idx="35">
                  <c:v>40621237</c:v>
                </c:pt>
                <c:pt idx="36">
                  <c:v>40621237</c:v>
                </c:pt>
                <c:pt idx="37">
                  <c:v>40621237</c:v>
                </c:pt>
                <c:pt idx="38">
                  <c:v>40621237</c:v>
                </c:pt>
                <c:pt idx="39">
                  <c:v>40621237</c:v>
                </c:pt>
                <c:pt idx="40">
                  <c:v>40621237</c:v>
                </c:pt>
                <c:pt idx="41">
                  <c:v>40621237</c:v>
                </c:pt>
                <c:pt idx="42">
                  <c:v>40621237</c:v>
                </c:pt>
                <c:pt idx="43">
                  <c:v>40621237</c:v>
                </c:pt>
                <c:pt idx="44">
                  <c:v>40621237</c:v>
                </c:pt>
                <c:pt idx="45">
                  <c:v>40621237</c:v>
                </c:pt>
                <c:pt idx="46">
                  <c:v>40621237</c:v>
                </c:pt>
                <c:pt idx="47">
                  <c:v>40621237</c:v>
                </c:pt>
                <c:pt idx="48">
                  <c:v>40621237</c:v>
                </c:pt>
                <c:pt idx="49">
                  <c:v>40621237</c:v>
                </c:pt>
                <c:pt idx="50">
                  <c:v>40621237</c:v>
                </c:pt>
                <c:pt idx="51">
                  <c:v>40621237</c:v>
                </c:pt>
                <c:pt idx="52">
                  <c:v>40621237</c:v>
                </c:pt>
                <c:pt idx="53">
                  <c:v>40621237</c:v>
                </c:pt>
                <c:pt idx="54">
                  <c:v>40621237</c:v>
                </c:pt>
                <c:pt idx="55">
                  <c:v>40621237</c:v>
                </c:pt>
                <c:pt idx="56">
                  <c:v>40621237</c:v>
                </c:pt>
                <c:pt idx="57">
                  <c:v>40621235</c:v>
                </c:pt>
                <c:pt idx="58">
                  <c:v>40621223</c:v>
                </c:pt>
                <c:pt idx="59">
                  <c:v>40621170</c:v>
                </c:pt>
                <c:pt idx="60">
                  <c:v>40620965</c:v>
                </c:pt>
                <c:pt idx="61">
                  <c:v>40620216</c:v>
                </c:pt>
                <c:pt idx="62">
                  <c:v>40617583</c:v>
                </c:pt>
                <c:pt idx="63">
                  <c:v>40608551</c:v>
                </c:pt>
                <c:pt idx="64">
                  <c:v>40578137</c:v>
                </c:pt>
                <c:pt idx="65">
                  <c:v>40477212</c:v>
                </c:pt>
                <c:pt idx="66">
                  <c:v>40146366</c:v>
                </c:pt>
                <c:pt idx="67">
                  <c:v>39073180</c:v>
                </c:pt>
                <c:pt idx="68">
                  <c:v>35624768</c:v>
                </c:pt>
                <c:pt idx="69">
                  <c:v>24643845</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9"/>
          <c:order val="9"/>
          <c:tx>
            <c:strRef>
              <c:f>'Key Statistics'!$K$3</c:f>
              <c:strCache>
                <c:ptCount val="1"/>
                <c:pt idx="0">
                  <c:v>New England</c:v>
                </c:pt>
              </c:strCache>
            </c:strRef>
          </c:tx>
          <c:spPr>
            <a:ln w="28575" cap="rnd">
              <a:solidFill>
                <a:schemeClr val="accent4">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Statistics'!$K$4:$K$159</c:f>
              <c:numCache>
                <c:formatCode>General</c:formatCode>
                <c:ptCount val="156"/>
                <c:pt idx="0">
                  <c:v>14303542</c:v>
                </c:pt>
                <c:pt idx="1">
                  <c:v>14303542</c:v>
                </c:pt>
                <c:pt idx="2">
                  <c:v>14303542</c:v>
                </c:pt>
                <c:pt idx="3">
                  <c:v>14303542</c:v>
                </c:pt>
                <c:pt idx="4">
                  <c:v>14303542</c:v>
                </c:pt>
                <c:pt idx="5">
                  <c:v>14303542</c:v>
                </c:pt>
                <c:pt idx="6">
                  <c:v>14303542</c:v>
                </c:pt>
                <c:pt idx="7">
                  <c:v>14303542</c:v>
                </c:pt>
                <c:pt idx="8">
                  <c:v>14303542</c:v>
                </c:pt>
                <c:pt idx="9">
                  <c:v>14303542</c:v>
                </c:pt>
                <c:pt idx="10">
                  <c:v>14303542</c:v>
                </c:pt>
                <c:pt idx="11">
                  <c:v>14303542</c:v>
                </c:pt>
                <c:pt idx="12">
                  <c:v>14303542</c:v>
                </c:pt>
                <c:pt idx="13">
                  <c:v>14303542</c:v>
                </c:pt>
                <c:pt idx="14">
                  <c:v>14303542</c:v>
                </c:pt>
                <c:pt idx="15">
                  <c:v>14303542</c:v>
                </c:pt>
                <c:pt idx="16">
                  <c:v>14303542</c:v>
                </c:pt>
                <c:pt idx="17">
                  <c:v>14303542</c:v>
                </c:pt>
                <c:pt idx="18">
                  <c:v>14303542</c:v>
                </c:pt>
                <c:pt idx="19">
                  <c:v>14303542</c:v>
                </c:pt>
                <c:pt idx="20">
                  <c:v>14303542</c:v>
                </c:pt>
                <c:pt idx="21">
                  <c:v>14303542</c:v>
                </c:pt>
                <c:pt idx="22">
                  <c:v>14303542</c:v>
                </c:pt>
                <c:pt idx="23">
                  <c:v>14303542</c:v>
                </c:pt>
                <c:pt idx="24">
                  <c:v>14303542</c:v>
                </c:pt>
                <c:pt idx="25">
                  <c:v>14303542</c:v>
                </c:pt>
                <c:pt idx="26">
                  <c:v>14303542</c:v>
                </c:pt>
                <c:pt idx="27">
                  <c:v>14303542</c:v>
                </c:pt>
                <c:pt idx="28">
                  <c:v>14303542</c:v>
                </c:pt>
                <c:pt idx="29">
                  <c:v>14303542</c:v>
                </c:pt>
                <c:pt idx="30">
                  <c:v>14303542</c:v>
                </c:pt>
                <c:pt idx="31">
                  <c:v>14303542</c:v>
                </c:pt>
                <c:pt idx="32">
                  <c:v>14303542</c:v>
                </c:pt>
                <c:pt idx="33">
                  <c:v>14303542</c:v>
                </c:pt>
                <c:pt idx="34">
                  <c:v>14303542</c:v>
                </c:pt>
                <c:pt idx="35">
                  <c:v>14303542</c:v>
                </c:pt>
                <c:pt idx="36">
                  <c:v>14303542</c:v>
                </c:pt>
                <c:pt idx="37">
                  <c:v>14303542</c:v>
                </c:pt>
                <c:pt idx="38">
                  <c:v>14303542</c:v>
                </c:pt>
                <c:pt idx="39">
                  <c:v>14303542</c:v>
                </c:pt>
                <c:pt idx="40">
                  <c:v>14303542</c:v>
                </c:pt>
                <c:pt idx="41">
                  <c:v>14303542</c:v>
                </c:pt>
                <c:pt idx="42">
                  <c:v>14303542</c:v>
                </c:pt>
                <c:pt idx="43">
                  <c:v>14303542</c:v>
                </c:pt>
                <c:pt idx="44">
                  <c:v>14303542</c:v>
                </c:pt>
                <c:pt idx="45">
                  <c:v>14303542</c:v>
                </c:pt>
                <c:pt idx="46">
                  <c:v>14303542</c:v>
                </c:pt>
                <c:pt idx="47">
                  <c:v>14303542</c:v>
                </c:pt>
                <c:pt idx="48">
                  <c:v>14303542</c:v>
                </c:pt>
                <c:pt idx="49">
                  <c:v>14303542</c:v>
                </c:pt>
                <c:pt idx="50">
                  <c:v>14303542</c:v>
                </c:pt>
                <c:pt idx="51">
                  <c:v>14303542</c:v>
                </c:pt>
                <c:pt idx="52">
                  <c:v>14303542</c:v>
                </c:pt>
                <c:pt idx="53">
                  <c:v>14303542</c:v>
                </c:pt>
                <c:pt idx="54">
                  <c:v>14303542</c:v>
                </c:pt>
                <c:pt idx="55">
                  <c:v>14303542</c:v>
                </c:pt>
                <c:pt idx="56">
                  <c:v>14303542</c:v>
                </c:pt>
                <c:pt idx="57">
                  <c:v>14303542</c:v>
                </c:pt>
                <c:pt idx="58">
                  <c:v>14303542</c:v>
                </c:pt>
                <c:pt idx="59">
                  <c:v>14303542</c:v>
                </c:pt>
                <c:pt idx="60">
                  <c:v>14303542</c:v>
                </c:pt>
                <c:pt idx="61">
                  <c:v>14303542</c:v>
                </c:pt>
                <c:pt idx="62">
                  <c:v>14303542</c:v>
                </c:pt>
                <c:pt idx="63">
                  <c:v>14303534</c:v>
                </c:pt>
                <c:pt idx="64">
                  <c:v>14303480</c:v>
                </c:pt>
                <c:pt idx="65">
                  <c:v>14303190</c:v>
                </c:pt>
                <c:pt idx="66">
                  <c:v>14301811</c:v>
                </c:pt>
                <c:pt idx="67">
                  <c:v>14295713</c:v>
                </c:pt>
                <c:pt idx="68">
                  <c:v>14270036</c:v>
                </c:pt>
                <c:pt idx="69">
                  <c:v>14165728</c:v>
                </c:pt>
                <c:pt idx="70">
                  <c:v>13753651</c:v>
                </c:pt>
                <c:pt idx="71">
                  <c:v>12162220</c:v>
                </c:pt>
                <c:pt idx="72">
                  <c:v>6179677</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dLbls>
          <c:showLegendKey val="0"/>
          <c:showVal val="0"/>
          <c:showCatName val="0"/>
          <c:showSerName val="0"/>
          <c:showPercent val="0"/>
          <c:showBubbleSize val="0"/>
        </c:dLbls>
        <c:smooth val="0"/>
        <c:axId val="955098384"/>
        <c:axId val="955098944"/>
        <c:extLst>
          <c:ext xmlns:c15="http://schemas.microsoft.com/office/drawing/2012/chart" uri="{02D57815-91ED-43cb-92C2-25804820EDAC}">
            <c15:filteredLineSeries>
              <c15:ser>
                <c:idx val="0"/>
                <c:order val="0"/>
                <c:tx>
                  <c:strRef>
                    <c:extLst>
                      <c:ext uri="{02D57815-91ED-43cb-92C2-25804820EDAC}">
                        <c15:formulaRef>
                          <c15:sqref>'Key Statistics'!$B$3</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c:ext uri="{02D57815-91ED-43cb-92C2-25804820EDAC}">
                        <c15:formulaRef>
                          <c15:sqref>'Key Statistics'!$B$4:$B$159</c15:sqref>
                        </c15:formulaRef>
                      </c:ext>
                    </c:extLst>
                    <c:numCache>
                      <c:formatCode>General</c:formatCode>
                      <c:ptCount val="156"/>
                    </c:numCache>
                  </c:numRef>
                </c:val>
                <c:smooth val="0"/>
              </c15:ser>
            </c15:filteredLineSeries>
            <c15:filteredLineSeries>
              <c15:ser>
                <c:idx val="10"/>
                <c:order val="10"/>
                <c:tx>
                  <c:strRef>
                    <c:extLst xmlns:c15="http://schemas.microsoft.com/office/drawing/2012/chart">
                      <c:ext xmlns:c15="http://schemas.microsoft.com/office/drawing/2012/chart" uri="{02D57815-91ED-43cb-92C2-25804820EDAC}">
                        <c15:formulaRef>
                          <c15:sqref>'Key Statistics'!$L$3</c15:sqref>
                        </c15:formulaRef>
                      </c:ext>
                    </c:extLst>
                    <c:strCache>
                      <c:ptCount val="1"/>
                      <c:pt idx="0">
                        <c:v>Total</c:v>
                      </c:pt>
                    </c:strCache>
                  </c:strRef>
                </c:tx>
                <c:spPr>
                  <a:ln w="28575" cap="rnd">
                    <a:solidFill>
                      <a:schemeClr val="accent5">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xmlns:c15="http://schemas.microsoft.com/office/drawing/2012/chart">
                      <c:ext xmlns:c15="http://schemas.microsoft.com/office/drawing/2012/chart" uri="{02D57815-91ED-43cb-92C2-25804820EDAC}">
                        <c15:formulaRef>
                          <c15:sqref>'Key Statistics'!$L$4:$L$159</c15:sqref>
                        </c15:formulaRef>
                      </c:ext>
                    </c:extLst>
                    <c:numCache>
                      <c:formatCode>General</c:formatCode>
                      <c:ptCount val="156"/>
                      <c:pt idx="0">
                        <c:v>303467891</c:v>
                      </c:pt>
                      <c:pt idx="1">
                        <c:v>303467890</c:v>
                      </c:pt>
                      <c:pt idx="2">
                        <c:v>303467889</c:v>
                      </c:pt>
                      <c:pt idx="3">
                        <c:v>303467888</c:v>
                      </c:pt>
                      <c:pt idx="4">
                        <c:v>303467887</c:v>
                      </c:pt>
                      <c:pt idx="5">
                        <c:v>303467886</c:v>
                      </c:pt>
                      <c:pt idx="6">
                        <c:v>303467884</c:v>
                      </c:pt>
                      <c:pt idx="7">
                        <c:v>303467882</c:v>
                      </c:pt>
                      <c:pt idx="8">
                        <c:v>303467880</c:v>
                      </c:pt>
                      <c:pt idx="9">
                        <c:v>303467877</c:v>
                      </c:pt>
                      <c:pt idx="10">
                        <c:v>303467874</c:v>
                      </c:pt>
                      <c:pt idx="11">
                        <c:v>303467870</c:v>
                      </c:pt>
                      <c:pt idx="12">
                        <c:v>303467865</c:v>
                      </c:pt>
                      <c:pt idx="13">
                        <c:v>303467859</c:v>
                      </c:pt>
                      <c:pt idx="14">
                        <c:v>303467852</c:v>
                      </c:pt>
                      <c:pt idx="15">
                        <c:v>303467844</c:v>
                      </c:pt>
                      <c:pt idx="16">
                        <c:v>303467834</c:v>
                      </c:pt>
                      <c:pt idx="17">
                        <c:v>303467823</c:v>
                      </c:pt>
                      <c:pt idx="18">
                        <c:v>303467810</c:v>
                      </c:pt>
                      <c:pt idx="19">
                        <c:v>303467794</c:v>
                      </c:pt>
                      <c:pt idx="20">
                        <c:v>303467775</c:v>
                      </c:pt>
                      <c:pt idx="21">
                        <c:v>303467753</c:v>
                      </c:pt>
                      <c:pt idx="22">
                        <c:v>303467727</c:v>
                      </c:pt>
                      <c:pt idx="23">
                        <c:v>303467696</c:v>
                      </c:pt>
                      <c:pt idx="24">
                        <c:v>303467660</c:v>
                      </c:pt>
                      <c:pt idx="25">
                        <c:v>303467617</c:v>
                      </c:pt>
                      <c:pt idx="26">
                        <c:v>303467567</c:v>
                      </c:pt>
                      <c:pt idx="27">
                        <c:v>303467508</c:v>
                      </c:pt>
                      <c:pt idx="28">
                        <c:v>303467439</c:v>
                      </c:pt>
                      <c:pt idx="29">
                        <c:v>303467358</c:v>
                      </c:pt>
                      <c:pt idx="30">
                        <c:v>303467263</c:v>
                      </c:pt>
                      <c:pt idx="31">
                        <c:v>303467149</c:v>
                      </c:pt>
                      <c:pt idx="32">
                        <c:v>303467011</c:v>
                      </c:pt>
                      <c:pt idx="33">
                        <c:v>303466844</c:v>
                      </c:pt>
                      <c:pt idx="34">
                        <c:v>303466636</c:v>
                      </c:pt>
                      <c:pt idx="35">
                        <c:v>303466371</c:v>
                      </c:pt>
                      <c:pt idx="36">
                        <c:v>303466019</c:v>
                      </c:pt>
                      <c:pt idx="37">
                        <c:v>303465528</c:v>
                      </c:pt>
                      <c:pt idx="38">
                        <c:v>303464806</c:v>
                      </c:pt>
                      <c:pt idx="39">
                        <c:v>303463682</c:v>
                      </c:pt>
                      <c:pt idx="40">
                        <c:v>303461848</c:v>
                      </c:pt>
                      <c:pt idx="41">
                        <c:v>303458738</c:v>
                      </c:pt>
                      <c:pt idx="42">
                        <c:v>303453307</c:v>
                      </c:pt>
                      <c:pt idx="43">
                        <c:v>303443635</c:v>
                      </c:pt>
                      <c:pt idx="44">
                        <c:v>303426199</c:v>
                      </c:pt>
                      <c:pt idx="45">
                        <c:v>303394541</c:v>
                      </c:pt>
                      <c:pt idx="46">
                        <c:v>303336859</c:v>
                      </c:pt>
                      <c:pt idx="47">
                        <c:v>303231629</c:v>
                      </c:pt>
                      <c:pt idx="48">
                        <c:v>303039701</c:v>
                      </c:pt>
                      <c:pt idx="49">
                        <c:v>302690046</c:v>
                      </c:pt>
                      <c:pt idx="50">
                        <c:v>302054137</c:v>
                      </c:pt>
                      <c:pt idx="51">
                        <c:v>300900007</c:v>
                      </c:pt>
                      <c:pt idx="52">
                        <c:v>298810143</c:v>
                      </c:pt>
                      <c:pt idx="53">
                        <c:v>295035337</c:v>
                      </c:pt>
                      <c:pt idx="54">
                        <c:v>288236099</c:v>
                      </c:pt>
                      <c:pt idx="55">
                        <c:v>276030706</c:v>
                      </c:pt>
                      <c:pt idx="56">
                        <c:v>254237858</c:v>
                      </c:pt>
                      <c:pt idx="57">
                        <c:v>254152388</c:v>
                      </c:pt>
                      <c:pt idx="58">
                        <c:v>254010052</c:v>
                      </c:pt>
                      <c:pt idx="59">
                        <c:v>253800015</c:v>
                      </c:pt>
                      <c:pt idx="60">
                        <c:v>253508390</c:v>
                      </c:pt>
                      <c:pt idx="61">
                        <c:v>253116761</c:v>
                      </c:pt>
                      <c:pt idx="62">
                        <c:v>252599426</c:v>
                      </c:pt>
                      <c:pt idx="63">
                        <c:v>251917595</c:v>
                      </c:pt>
                      <c:pt idx="64">
                        <c:v>251005901</c:v>
                      </c:pt>
                      <c:pt idx="65">
                        <c:v>249737648</c:v>
                      </c:pt>
                      <c:pt idx="66">
                        <c:v>247828473</c:v>
                      </c:pt>
                      <c:pt idx="67">
                        <c:v>244555619</c:v>
                      </c:pt>
                      <c:pt idx="68">
                        <c:v>237915968</c:v>
                      </c:pt>
                      <c:pt idx="69">
                        <c:v>222066396</c:v>
                      </c:pt>
                      <c:pt idx="70">
                        <c:v>189518703</c:v>
                      </c:pt>
                      <c:pt idx="71">
                        <c:v>175640016</c:v>
                      </c:pt>
                      <c:pt idx="72">
                        <c:v>148759204</c:v>
                      </c:pt>
                      <c:pt idx="73">
                        <c:v>115835728</c:v>
                      </c:pt>
                      <c:pt idx="74">
                        <c:v>97976655</c:v>
                      </c:pt>
                      <c:pt idx="75">
                        <c:v>67815820</c:v>
                      </c:pt>
                      <c:pt idx="76">
                        <c:v>43258209</c:v>
                      </c:pt>
                      <c:pt idx="77">
                        <c:v>32086508</c:v>
                      </c:pt>
                      <c:pt idx="78">
                        <c:v>24697103</c:v>
                      </c:pt>
                      <c:pt idx="79">
                        <c:v>18749694</c:v>
                      </c:pt>
                      <c:pt idx="80">
                        <c:v>14695554</c:v>
                      </c:pt>
                      <c:pt idx="81">
                        <c:v>13137163</c:v>
                      </c:pt>
                      <c:pt idx="82">
                        <c:v>11188699</c:v>
                      </c:pt>
                      <c:pt idx="83">
                        <c:v>8764378</c:v>
                      </c:pt>
                      <c:pt idx="84">
                        <c:v>5761491</c:v>
                      </c:pt>
                      <c:pt idx="85">
                        <c:v>2060301</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15:ser>
            </c15:filteredLineSeries>
          </c:ext>
        </c:extLst>
      </c:lineChart>
      <c:catAx>
        <c:axId val="955098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5098944"/>
        <c:crosses val="autoZero"/>
        <c:auto val="1"/>
        <c:lblAlgn val="ctr"/>
        <c:lblOffset val="100"/>
        <c:noMultiLvlLbl val="0"/>
      </c:catAx>
      <c:valAx>
        <c:axId val="9550989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5098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Humans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'Key Statistics'!$C$3</c:f>
              <c:strCache>
                <c:ptCount val="1"/>
                <c:pt idx="0">
                  <c:v>Pacific</c:v>
                </c:pt>
              </c:strCache>
            </c:strRef>
          </c:tx>
          <c:spPr>
            <a:ln w="28575" cap="rnd">
              <a:solidFill>
                <a:schemeClr val="accent2"/>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Statistics'!$C$4:$C$159</c:f>
              <c:numCache>
                <c:formatCode>General</c:formatCode>
                <c:ptCount val="156"/>
                <c:pt idx="0">
                  <c:v>49070441</c:v>
                </c:pt>
                <c:pt idx="1">
                  <c:v>49070441</c:v>
                </c:pt>
                <c:pt idx="2">
                  <c:v>49070441</c:v>
                </c:pt>
                <c:pt idx="3">
                  <c:v>49070441</c:v>
                </c:pt>
                <c:pt idx="4">
                  <c:v>49070441</c:v>
                </c:pt>
                <c:pt idx="5">
                  <c:v>49070441</c:v>
                </c:pt>
                <c:pt idx="6">
                  <c:v>49070441</c:v>
                </c:pt>
                <c:pt idx="7">
                  <c:v>49070441</c:v>
                </c:pt>
                <c:pt idx="8">
                  <c:v>49070441</c:v>
                </c:pt>
                <c:pt idx="9">
                  <c:v>49070441</c:v>
                </c:pt>
                <c:pt idx="10">
                  <c:v>49070441</c:v>
                </c:pt>
                <c:pt idx="11">
                  <c:v>49070441</c:v>
                </c:pt>
                <c:pt idx="12">
                  <c:v>49070441</c:v>
                </c:pt>
                <c:pt idx="13">
                  <c:v>49070441</c:v>
                </c:pt>
                <c:pt idx="14">
                  <c:v>49070441</c:v>
                </c:pt>
                <c:pt idx="15">
                  <c:v>49070441</c:v>
                </c:pt>
                <c:pt idx="16">
                  <c:v>49070441</c:v>
                </c:pt>
                <c:pt idx="17">
                  <c:v>49070441</c:v>
                </c:pt>
                <c:pt idx="18">
                  <c:v>49070441</c:v>
                </c:pt>
                <c:pt idx="19">
                  <c:v>49070441</c:v>
                </c:pt>
                <c:pt idx="20">
                  <c:v>49070441</c:v>
                </c:pt>
                <c:pt idx="21">
                  <c:v>49070441</c:v>
                </c:pt>
                <c:pt idx="22">
                  <c:v>49070441</c:v>
                </c:pt>
                <c:pt idx="23">
                  <c:v>49070441</c:v>
                </c:pt>
                <c:pt idx="24">
                  <c:v>49070441</c:v>
                </c:pt>
                <c:pt idx="25">
                  <c:v>49070441</c:v>
                </c:pt>
                <c:pt idx="26">
                  <c:v>49070441</c:v>
                </c:pt>
                <c:pt idx="27">
                  <c:v>49070441</c:v>
                </c:pt>
                <c:pt idx="28">
                  <c:v>49070441</c:v>
                </c:pt>
                <c:pt idx="29">
                  <c:v>49070441</c:v>
                </c:pt>
                <c:pt idx="30">
                  <c:v>49070441</c:v>
                </c:pt>
                <c:pt idx="31">
                  <c:v>49070439</c:v>
                </c:pt>
                <c:pt idx="32">
                  <c:v>49070434</c:v>
                </c:pt>
                <c:pt idx="33">
                  <c:v>49070423</c:v>
                </c:pt>
                <c:pt idx="34">
                  <c:v>49070400</c:v>
                </c:pt>
                <c:pt idx="35">
                  <c:v>49070353</c:v>
                </c:pt>
                <c:pt idx="36">
                  <c:v>49070259</c:v>
                </c:pt>
                <c:pt idx="37">
                  <c:v>49070074</c:v>
                </c:pt>
                <c:pt idx="38">
                  <c:v>49069715</c:v>
                </c:pt>
                <c:pt idx="39">
                  <c:v>49069025</c:v>
                </c:pt>
                <c:pt idx="40">
                  <c:v>49067711</c:v>
                </c:pt>
                <c:pt idx="41">
                  <c:v>49065225</c:v>
                </c:pt>
                <c:pt idx="42">
                  <c:v>49060547</c:v>
                </c:pt>
                <c:pt idx="43">
                  <c:v>49051790</c:v>
                </c:pt>
                <c:pt idx="44">
                  <c:v>49035473</c:v>
                </c:pt>
                <c:pt idx="45">
                  <c:v>49005196</c:v>
                </c:pt>
                <c:pt idx="46">
                  <c:v>48949236</c:v>
                </c:pt>
                <c:pt idx="47">
                  <c:v>48846181</c:v>
                </c:pt>
                <c:pt idx="48">
                  <c:v>48657044</c:v>
                </c:pt>
                <c:pt idx="49">
                  <c:v>48311043</c:v>
                </c:pt>
                <c:pt idx="50">
                  <c:v>47680027</c:v>
                </c:pt>
                <c:pt idx="51">
                  <c:v>46532627</c:v>
                </c:pt>
                <c:pt idx="52">
                  <c:v>44452299</c:v>
                </c:pt>
                <c:pt idx="53">
                  <c:v>40691436</c:v>
                </c:pt>
                <c:pt idx="54">
                  <c:v>33913240</c:v>
                </c:pt>
                <c:pt idx="55">
                  <c:v>21740570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2"/>
          <c:order val="2"/>
          <c:tx>
            <c:strRef>
              <c:f>'Key Statistics'!$D$3</c:f>
              <c:strCache>
                <c:ptCount val="1"/>
                <c:pt idx="0">
                  <c:v>Mountain</c:v>
                </c:pt>
              </c:strCache>
            </c:strRef>
          </c:tx>
          <c:spPr>
            <a:ln w="28575" cap="rnd">
              <a:solidFill>
                <a:schemeClr val="accent3"/>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Statistics'!$D$4:$D$159</c:f>
              <c:numCache>
                <c:formatCode>General</c:formatCode>
                <c:ptCount val="156"/>
                <c:pt idx="0">
                  <c:v>21784507</c:v>
                </c:pt>
                <c:pt idx="1">
                  <c:v>21784506</c:v>
                </c:pt>
                <c:pt idx="2">
                  <c:v>21784505</c:v>
                </c:pt>
                <c:pt idx="3">
                  <c:v>21784504</c:v>
                </c:pt>
                <c:pt idx="4">
                  <c:v>21784503</c:v>
                </c:pt>
                <c:pt idx="5">
                  <c:v>21784502</c:v>
                </c:pt>
                <c:pt idx="6">
                  <c:v>21784500</c:v>
                </c:pt>
                <c:pt idx="7">
                  <c:v>21784498</c:v>
                </c:pt>
                <c:pt idx="8">
                  <c:v>21784496</c:v>
                </c:pt>
                <c:pt idx="9">
                  <c:v>21784493</c:v>
                </c:pt>
                <c:pt idx="10">
                  <c:v>21784490</c:v>
                </c:pt>
                <c:pt idx="11">
                  <c:v>21784486</c:v>
                </c:pt>
                <c:pt idx="12">
                  <c:v>21784481</c:v>
                </c:pt>
                <c:pt idx="13">
                  <c:v>21784475</c:v>
                </c:pt>
                <c:pt idx="14">
                  <c:v>21784468</c:v>
                </c:pt>
                <c:pt idx="15">
                  <c:v>21784460</c:v>
                </c:pt>
                <c:pt idx="16">
                  <c:v>21784450</c:v>
                </c:pt>
                <c:pt idx="17">
                  <c:v>21784439</c:v>
                </c:pt>
                <c:pt idx="18">
                  <c:v>21784426</c:v>
                </c:pt>
                <c:pt idx="19">
                  <c:v>21784410</c:v>
                </c:pt>
                <c:pt idx="20">
                  <c:v>21784391</c:v>
                </c:pt>
                <c:pt idx="21">
                  <c:v>21784369</c:v>
                </c:pt>
                <c:pt idx="22">
                  <c:v>21784343</c:v>
                </c:pt>
                <c:pt idx="23">
                  <c:v>21784312</c:v>
                </c:pt>
                <c:pt idx="24">
                  <c:v>21784276</c:v>
                </c:pt>
                <c:pt idx="25">
                  <c:v>21784233</c:v>
                </c:pt>
                <c:pt idx="26">
                  <c:v>21784183</c:v>
                </c:pt>
                <c:pt idx="27">
                  <c:v>21784124</c:v>
                </c:pt>
                <c:pt idx="28">
                  <c:v>21784055</c:v>
                </c:pt>
                <c:pt idx="29">
                  <c:v>21783974</c:v>
                </c:pt>
                <c:pt idx="30">
                  <c:v>21783879</c:v>
                </c:pt>
                <c:pt idx="31">
                  <c:v>21783768</c:v>
                </c:pt>
                <c:pt idx="32">
                  <c:v>21783638</c:v>
                </c:pt>
                <c:pt idx="33">
                  <c:v>21783486</c:v>
                </c:pt>
                <c:pt idx="34">
                  <c:v>21783308</c:v>
                </c:pt>
                <c:pt idx="35">
                  <c:v>21783100</c:v>
                </c:pt>
                <c:pt idx="36">
                  <c:v>21782857</c:v>
                </c:pt>
                <c:pt idx="37">
                  <c:v>21782574</c:v>
                </c:pt>
                <c:pt idx="38">
                  <c:v>21782244</c:v>
                </c:pt>
                <c:pt idx="39">
                  <c:v>21781859</c:v>
                </c:pt>
                <c:pt idx="40">
                  <c:v>21781409</c:v>
                </c:pt>
                <c:pt idx="41">
                  <c:v>21780884</c:v>
                </c:pt>
                <c:pt idx="42">
                  <c:v>21780270</c:v>
                </c:pt>
                <c:pt idx="43">
                  <c:v>21779551</c:v>
                </c:pt>
                <c:pt idx="44">
                  <c:v>21778706</c:v>
                </c:pt>
                <c:pt idx="45">
                  <c:v>21777707</c:v>
                </c:pt>
                <c:pt idx="46">
                  <c:v>21776516</c:v>
                </c:pt>
                <c:pt idx="47">
                  <c:v>21775077</c:v>
                </c:pt>
                <c:pt idx="48">
                  <c:v>21773305</c:v>
                </c:pt>
                <c:pt idx="49">
                  <c:v>21771061</c:v>
                </c:pt>
                <c:pt idx="50">
                  <c:v>21768116</c:v>
                </c:pt>
                <c:pt idx="51">
                  <c:v>21764076</c:v>
                </c:pt>
                <c:pt idx="52">
                  <c:v>21758258</c:v>
                </c:pt>
                <c:pt idx="53">
                  <c:v>21749460</c:v>
                </c:pt>
                <c:pt idx="54">
                  <c:v>21735551</c:v>
                </c:pt>
                <c:pt idx="55">
                  <c:v>21712748</c:v>
                </c:pt>
                <c:pt idx="56">
                  <c:v>21674325</c:v>
                </c:pt>
                <c:pt idx="57">
                  <c:v>21608331</c:v>
                </c:pt>
                <c:pt idx="58">
                  <c:v>21493601</c:v>
                </c:pt>
                <c:pt idx="59">
                  <c:v>21323131</c:v>
                </c:pt>
                <c:pt idx="60">
                  <c:v>21088846</c:v>
                </c:pt>
                <c:pt idx="61">
                  <c:v>20781462</c:v>
                </c:pt>
                <c:pt idx="62">
                  <c:v>20390320</c:v>
                </c:pt>
                <c:pt idx="63">
                  <c:v>19903191</c:v>
                </c:pt>
                <c:pt idx="64">
                  <c:v>19306057</c:v>
                </c:pt>
                <c:pt idx="65">
                  <c:v>18582858</c:v>
                </c:pt>
                <c:pt idx="66">
                  <c:v>17715207</c:v>
                </c:pt>
                <c:pt idx="67">
                  <c:v>16682074</c:v>
                </c:pt>
                <c:pt idx="68">
                  <c:v>15459430</c:v>
                </c:pt>
                <c:pt idx="69">
                  <c:v>14019866</c:v>
                </c:pt>
                <c:pt idx="70">
                  <c:v>12332186</c:v>
                </c:pt>
                <c:pt idx="71">
                  <c:v>10361019</c:v>
                </c:pt>
                <c:pt idx="72">
                  <c:v>8066530</c:v>
                </c:pt>
                <c:pt idx="73">
                  <c:v>5404492</c:v>
                </c:pt>
                <c:pt idx="74">
                  <c:v>2327743</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3"/>
          <c:order val="3"/>
          <c:tx>
            <c:strRef>
              <c:f>'Key Statistics'!$E$3</c:f>
              <c:strCache>
                <c:ptCount val="1"/>
                <c:pt idx="0">
                  <c:v>West North Central</c:v>
                </c:pt>
              </c:strCache>
            </c:strRef>
          </c:tx>
          <c:spPr>
            <a:ln w="28575" cap="rnd">
              <a:solidFill>
                <a:schemeClr val="accent4"/>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Statistics'!$E$4:$E$159</c:f>
              <c:numCache>
                <c:formatCode>General</c:formatCode>
                <c:ptCount val="156"/>
                <c:pt idx="0">
                  <c:v>20165794</c:v>
                </c:pt>
                <c:pt idx="1">
                  <c:v>20165794</c:v>
                </c:pt>
                <c:pt idx="2">
                  <c:v>20165794</c:v>
                </c:pt>
                <c:pt idx="3">
                  <c:v>20165794</c:v>
                </c:pt>
                <c:pt idx="4">
                  <c:v>20165794</c:v>
                </c:pt>
                <c:pt idx="5">
                  <c:v>20165794</c:v>
                </c:pt>
                <c:pt idx="6">
                  <c:v>20165794</c:v>
                </c:pt>
                <c:pt idx="7">
                  <c:v>20165794</c:v>
                </c:pt>
                <c:pt idx="8">
                  <c:v>20165794</c:v>
                </c:pt>
                <c:pt idx="9">
                  <c:v>20165794</c:v>
                </c:pt>
                <c:pt idx="10">
                  <c:v>20165794</c:v>
                </c:pt>
                <c:pt idx="11">
                  <c:v>20165794</c:v>
                </c:pt>
                <c:pt idx="12">
                  <c:v>20165794</c:v>
                </c:pt>
                <c:pt idx="13">
                  <c:v>20165794</c:v>
                </c:pt>
                <c:pt idx="14">
                  <c:v>20165794</c:v>
                </c:pt>
                <c:pt idx="15">
                  <c:v>20165794</c:v>
                </c:pt>
                <c:pt idx="16">
                  <c:v>20165794</c:v>
                </c:pt>
                <c:pt idx="17">
                  <c:v>20165794</c:v>
                </c:pt>
                <c:pt idx="18">
                  <c:v>20165794</c:v>
                </c:pt>
                <c:pt idx="19">
                  <c:v>20165794</c:v>
                </c:pt>
                <c:pt idx="20">
                  <c:v>20165794</c:v>
                </c:pt>
                <c:pt idx="21">
                  <c:v>20165794</c:v>
                </c:pt>
                <c:pt idx="22">
                  <c:v>20165794</c:v>
                </c:pt>
                <c:pt idx="23">
                  <c:v>20165794</c:v>
                </c:pt>
                <c:pt idx="24">
                  <c:v>20165794</c:v>
                </c:pt>
                <c:pt idx="25">
                  <c:v>20165794</c:v>
                </c:pt>
                <c:pt idx="26">
                  <c:v>20165794</c:v>
                </c:pt>
                <c:pt idx="27">
                  <c:v>20165794</c:v>
                </c:pt>
                <c:pt idx="28">
                  <c:v>20165794</c:v>
                </c:pt>
                <c:pt idx="29">
                  <c:v>20165794</c:v>
                </c:pt>
                <c:pt idx="30">
                  <c:v>20165794</c:v>
                </c:pt>
                <c:pt idx="31">
                  <c:v>20165794</c:v>
                </c:pt>
                <c:pt idx="32">
                  <c:v>20165793</c:v>
                </c:pt>
                <c:pt idx="33">
                  <c:v>20165792</c:v>
                </c:pt>
                <c:pt idx="34">
                  <c:v>20165790</c:v>
                </c:pt>
                <c:pt idx="35">
                  <c:v>20165787</c:v>
                </c:pt>
                <c:pt idx="36">
                  <c:v>20165783</c:v>
                </c:pt>
                <c:pt idx="37">
                  <c:v>20165777</c:v>
                </c:pt>
                <c:pt idx="38">
                  <c:v>20165769</c:v>
                </c:pt>
                <c:pt idx="39">
                  <c:v>20165757</c:v>
                </c:pt>
                <c:pt idx="40">
                  <c:v>20165741</c:v>
                </c:pt>
                <c:pt idx="41">
                  <c:v>20165720</c:v>
                </c:pt>
                <c:pt idx="42">
                  <c:v>20165692</c:v>
                </c:pt>
                <c:pt idx="43">
                  <c:v>20165654</c:v>
                </c:pt>
                <c:pt idx="44">
                  <c:v>20165604</c:v>
                </c:pt>
                <c:pt idx="45">
                  <c:v>20165538</c:v>
                </c:pt>
                <c:pt idx="46">
                  <c:v>20165452</c:v>
                </c:pt>
                <c:pt idx="47">
                  <c:v>20165340</c:v>
                </c:pt>
                <c:pt idx="48">
                  <c:v>20165194</c:v>
                </c:pt>
                <c:pt idx="49">
                  <c:v>20165005</c:v>
                </c:pt>
                <c:pt idx="50">
                  <c:v>20164760</c:v>
                </c:pt>
                <c:pt idx="51">
                  <c:v>20164443</c:v>
                </c:pt>
                <c:pt idx="52">
                  <c:v>20164032</c:v>
                </c:pt>
                <c:pt idx="53">
                  <c:v>20163498</c:v>
                </c:pt>
                <c:pt idx="54">
                  <c:v>20162801</c:v>
                </c:pt>
                <c:pt idx="55">
                  <c:v>20161886</c:v>
                </c:pt>
                <c:pt idx="56">
                  <c:v>20160673</c:v>
                </c:pt>
                <c:pt idx="57">
                  <c:v>20159045</c:v>
                </c:pt>
                <c:pt idx="58">
                  <c:v>20156823</c:v>
                </c:pt>
                <c:pt idx="59">
                  <c:v>20153729</c:v>
                </c:pt>
                <c:pt idx="60">
                  <c:v>20149396</c:v>
                </c:pt>
                <c:pt idx="61">
                  <c:v>20143345</c:v>
                </c:pt>
                <c:pt idx="62">
                  <c:v>20134954</c:v>
                </c:pt>
                <c:pt idx="63">
                  <c:v>20123418</c:v>
                </c:pt>
                <c:pt idx="64">
                  <c:v>20107698</c:v>
                </c:pt>
                <c:pt idx="65">
                  <c:v>20086454</c:v>
                </c:pt>
                <c:pt idx="66">
                  <c:v>20057963</c:v>
                </c:pt>
                <c:pt idx="67">
                  <c:v>20020004</c:v>
                </c:pt>
                <c:pt idx="68">
                  <c:v>19969706</c:v>
                </c:pt>
                <c:pt idx="69">
                  <c:v>19903341</c:v>
                </c:pt>
                <c:pt idx="70">
                  <c:v>19816028</c:v>
                </c:pt>
                <c:pt idx="71">
                  <c:v>19701298</c:v>
                </c:pt>
                <c:pt idx="72">
                  <c:v>19550437</c:v>
                </c:pt>
                <c:pt idx="73">
                  <c:v>19351450</c:v>
                </c:pt>
                <c:pt idx="74">
                  <c:v>19087412</c:v>
                </c:pt>
                <c:pt idx="75">
                  <c:v>18736608</c:v>
                </c:pt>
                <c:pt idx="76">
                  <c:v>18276678</c:v>
                </c:pt>
                <c:pt idx="77">
                  <c:v>17680068</c:v>
                </c:pt>
                <c:pt idx="78">
                  <c:v>16913344</c:v>
                </c:pt>
                <c:pt idx="79">
                  <c:v>15934818</c:v>
                </c:pt>
                <c:pt idx="80">
                  <c:v>14695554</c:v>
                </c:pt>
                <c:pt idx="81">
                  <c:v>13137163</c:v>
                </c:pt>
                <c:pt idx="82">
                  <c:v>11188699</c:v>
                </c:pt>
                <c:pt idx="83">
                  <c:v>8764378</c:v>
                </c:pt>
                <c:pt idx="84">
                  <c:v>5761491</c:v>
                </c:pt>
                <c:pt idx="85">
                  <c:v>2060301</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4"/>
          <c:order val="4"/>
          <c:tx>
            <c:strRef>
              <c:f>'Key Statistics'!$F$3</c:f>
              <c:strCache>
                <c:ptCount val="1"/>
                <c:pt idx="0">
                  <c:v>East North Central</c:v>
                </c:pt>
              </c:strCache>
            </c:strRef>
          </c:tx>
          <c:spPr>
            <a:ln w="28575" cap="rnd">
              <a:solidFill>
                <a:schemeClr val="accent5"/>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Statistics'!$F$4:$F$159</c:f>
              <c:numCache>
                <c:formatCode>General</c:formatCode>
                <c:ptCount val="156"/>
                <c:pt idx="0">
                  <c:v>46395654</c:v>
                </c:pt>
                <c:pt idx="1">
                  <c:v>46395654</c:v>
                </c:pt>
                <c:pt idx="2">
                  <c:v>46395654</c:v>
                </c:pt>
                <c:pt idx="3">
                  <c:v>46395654</c:v>
                </c:pt>
                <c:pt idx="4">
                  <c:v>46395654</c:v>
                </c:pt>
                <c:pt idx="5">
                  <c:v>46395654</c:v>
                </c:pt>
                <c:pt idx="6">
                  <c:v>46395654</c:v>
                </c:pt>
                <c:pt idx="7">
                  <c:v>46395654</c:v>
                </c:pt>
                <c:pt idx="8">
                  <c:v>46395654</c:v>
                </c:pt>
                <c:pt idx="9">
                  <c:v>46395654</c:v>
                </c:pt>
                <c:pt idx="10">
                  <c:v>46395654</c:v>
                </c:pt>
                <c:pt idx="11">
                  <c:v>46395654</c:v>
                </c:pt>
                <c:pt idx="12">
                  <c:v>46395654</c:v>
                </c:pt>
                <c:pt idx="13">
                  <c:v>46395654</c:v>
                </c:pt>
                <c:pt idx="14">
                  <c:v>46395654</c:v>
                </c:pt>
                <c:pt idx="15">
                  <c:v>46395654</c:v>
                </c:pt>
                <c:pt idx="16">
                  <c:v>46395654</c:v>
                </c:pt>
                <c:pt idx="17">
                  <c:v>46395654</c:v>
                </c:pt>
                <c:pt idx="18">
                  <c:v>46395654</c:v>
                </c:pt>
                <c:pt idx="19">
                  <c:v>46395654</c:v>
                </c:pt>
                <c:pt idx="20">
                  <c:v>46395654</c:v>
                </c:pt>
                <c:pt idx="21">
                  <c:v>46395654</c:v>
                </c:pt>
                <c:pt idx="22">
                  <c:v>46395654</c:v>
                </c:pt>
                <c:pt idx="23">
                  <c:v>46395654</c:v>
                </c:pt>
                <c:pt idx="24">
                  <c:v>46395654</c:v>
                </c:pt>
                <c:pt idx="25">
                  <c:v>46395654</c:v>
                </c:pt>
                <c:pt idx="26">
                  <c:v>46395654</c:v>
                </c:pt>
                <c:pt idx="27">
                  <c:v>46395654</c:v>
                </c:pt>
                <c:pt idx="28">
                  <c:v>46395654</c:v>
                </c:pt>
                <c:pt idx="29">
                  <c:v>46395654</c:v>
                </c:pt>
                <c:pt idx="30">
                  <c:v>46395654</c:v>
                </c:pt>
                <c:pt idx="31">
                  <c:v>46395654</c:v>
                </c:pt>
                <c:pt idx="32">
                  <c:v>46395654</c:v>
                </c:pt>
                <c:pt idx="33">
                  <c:v>46395654</c:v>
                </c:pt>
                <c:pt idx="34">
                  <c:v>46395654</c:v>
                </c:pt>
                <c:pt idx="35">
                  <c:v>46395654</c:v>
                </c:pt>
                <c:pt idx="36">
                  <c:v>46395654</c:v>
                </c:pt>
                <c:pt idx="37">
                  <c:v>46395654</c:v>
                </c:pt>
                <c:pt idx="38">
                  <c:v>46395654</c:v>
                </c:pt>
                <c:pt idx="39">
                  <c:v>46395654</c:v>
                </c:pt>
                <c:pt idx="40">
                  <c:v>46395654</c:v>
                </c:pt>
                <c:pt idx="41">
                  <c:v>46395654</c:v>
                </c:pt>
                <c:pt idx="42">
                  <c:v>46395654</c:v>
                </c:pt>
                <c:pt idx="43">
                  <c:v>46395654</c:v>
                </c:pt>
                <c:pt idx="44">
                  <c:v>46395654</c:v>
                </c:pt>
                <c:pt idx="45">
                  <c:v>46395654</c:v>
                </c:pt>
                <c:pt idx="46">
                  <c:v>46395654</c:v>
                </c:pt>
                <c:pt idx="47">
                  <c:v>46395654</c:v>
                </c:pt>
                <c:pt idx="48">
                  <c:v>46395654</c:v>
                </c:pt>
                <c:pt idx="49">
                  <c:v>46395652</c:v>
                </c:pt>
                <c:pt idx="50">
                  <c:v>46395646</c:v>
                </c:pt>
                <c:pt idx="51">
                  <c:v>46395633</c:v>
                </c:pt>
                <c:pt idx="52">
                  <c:v>46395604</c:v>
                </c:pt>
                <c:pt idx="53">
                  <c:v>46395543</c:v>
                </c:pt>
                <c:pt idx="54">
                  <c:v>46395418</c:v>
                </c:pt>
                <c:pt idx="55">
                  <c:v>46395164</c:v>
                </c:pt>
                <c:pt idx="56">
                  <c:v>46394658</c:v>
                </c:pt>
                <c:pt idx="57">
                  <c:v>46393659</c:v>
                </c:pt>
                <c:pt idx="58">
                  <c:v>46391706</c:v>
                </c:pt>
                <c:pt idx="59">
                  <c:v>46387916</c:v>
                </c:pt>
                <c:pt idx="60">
                  <c:v>46380607</c:v>
                </c:pt>
                <c:pt idx="61">
                  <c:v>46366591</c:v>
                </c:pt>
                <c:pt idx="62">
                  <c:v>46339850</c:v>
                </c:pt>
                <c:pt idx="63">
                  <c:v>46289064</c:v>
                </c:pt>
                <c:pt idx="64">
                  <c:v>46193015</c:v>
                </c:pt>
                <c:pt idx="65">
                  <c:v>46012063</c:v>
                </c:pt>
                <c:pt idx="66">
                  <c:v>45672373</c:v>
                </c:pt>
                <c:pt idx="67">
                  <c:v>45036793</c:v>
                </c:pt>
                <c:pt idx="68">
                  <c:v>43851185</c:v>
                </c:pt>
                <c:pt idx="69">
                  <c:v>41645642</c:v>
                </c:pt>
                <c:pt idx="70">
                  <c:v>37552814</c:v>
                </c:pt>
                <c:pt idx="71">
                  <c:v>29974042</c:v>
                </c:pt>
                <c:pt idx="72">
                  <c:v>15982524</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5"/>
          <c:order val="5"/>
          <c:tx>
            <c:strRef>
              <c:f>'Key Statistics'!$G$3</c:f>
              <c:strCache>
                <c:ptCount val="1"/>
                <c:pt idx="0">
                  <c:v>West South Central</c:v>
                </c:pt>
              </c:strCache>
            </c:strRef>
          </c:tx>
          <c:spPr>
            <a:ln w="28575" cap="rnd">
              <a:solidFill>
                <a:schemeClr val="accent6"/>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Statistics'!$G$4:$G$159</c:f>
              <c:numCache>
                <c:formatCode>General</c:formatCode>
                <c:ptCount val="156"/>
                <c:pt idx="0">
                  <c:v>35235521</c:v>
                </c:pt>
                <c:pt idx="1">
                  <c:v>35235521</c:v>
                </c:pt>
                <c:pt idx="2">
                  <c:v>35235521</c:v>
                </c:pt>
                <c:pt idx="3">
                  <c:v>35235521</c:v>
                </c:pt>
                <c:pt idx="4">
                  <c:v>35235521</c:v>
                </c:pt>
                <c:pt idx="5">
                  <c:v>35235521</c:v>
                </c:pt>
                <c:pt idx="6">
                  <c:v>35235521</c:v>
                </c:pt>
                <c:pt idx="7">
                  <c:v>35235521</c:v>
                </c:pt>
                <c:pt idx="8">
                  <c:v>35235521</c:v>
                </c:pt>
                <c:pt idx="9">
                  <c:v>35235521</c:v>
                </c:pt>
                <c:pt idx="10">
                  <c:v>35235521</c:v>
                </c:pt>
                <c:pt idx="11">
                  <c:v>35235521</c:v>
                </c:pt>
                <c:pt idx="12">
                  <c:v>35235521</c:v>
                </c:pt>
                <c:pt idx="13">
                  <c:v>35235521</c:v>
                </c:pt>
                <c:pt idx="14">
                  <c:v>35235521</c:v>
                </c:pt>
                <c:pt idx="15">
                  <c:v>35235521</c:v>
                </c:pt>
                <c:pt idx="16">
                  <c:v>35235521</c:v>
                </c:pt>
                <c:pt idx="17">
                  <c:v>35235521</c:v>
                </c:pt>
                <c:pt idx="18">
                  <c:v>35235521</c:v>
                </c:pt>
                <c:pt idx="19">
                  <c:v>35235521</c:v>
                </c:pt>
                <c:pt idx="20">
                  <c:v>35235521</c:v>
                </c:pt>
                <c:pt idx="21">
                  <c:v>35235521</c:v>
                </c:pt>
                <c:pt idx="22">
                  <c:v>35235521</c:v>
                </c:pt>
                <c:pt idx="23">
                  <c:v>35235521</c:v>
                </c:pt>
                <c:pt idx="24">
                  <c:v>35235521</c:v>
                </c:pt>
                <c:pt idx="25">
                  <c:v>35235521</c:v>
                </c:pt>
                <c:pt idx="26">
                  <c:v>35235521</c:v>
                </c:pt>
                <c:pt idx="27">
                  <c:v>35235521</c:v>
                </c:pt>
                <c:pt idx="28">
                  <c:v>35235521</c:v>
                </c:pt>
                <c:pt idx="29">
                  <c:v>35235521</c:v>
                </c:pt>
                <c:pt idx="30">
                  <c:v>35235521</c:v>
                </c:pt>
                <c:pt idx="31">
                  <c:v>35235520</c:v>
                </c:pt>
                <c:pt idx="32">
                  <c:v>35235518</c:v>
                </c:pt>
                <c:pt idx="33">
                  <c:v>35235515</c:v>
                </c:pt>
                <c:pt idx="34">
                  <c:v>35235510</c:v>
                </c:pt>
                <c:pt idx="35">
                  <c:v>35235503</c:v>
                </c:pt>
                <c:pt idx="36">
                  <c:v>35235492</c:v>
                </c:pt>
                <c:pt idx="37">
                  <c:v>35235475</c:v>
                </c:pt>
                <c:pt idx="38">
                  <c:v>35235450</c:v>
                </c:pt>
                <c:pt idx="39">
                  <c:v>35235413</c:v>
                </c:pt>
                <c:pt idx="40">
                  <c:v>35235359</c:v>
                </c:pt>
                <c:pt idx="41">
                  <c:v>35235281</c:v>
                </c:pt>
                <c:pt idx="42">
                  <c:v>35235170</c:v>
                </c:pt>
                <c:pt idx="43">
                  <c:v>35235012</c:v>
                </c:pt>
                <c:pt idx="44">
                  <c:v>35234788</c:v>
                </c:pt>
                <c:pt idx="45">
                  <c:v>35234472</c:v>
                </c:pt>
                <c:pt idx="46">
                  <c:v>35234028</c:v>
                </c:pt>
                <c:pt idx="47">
                  <c:v>35233407</c:v>
                </c:pt>
                <c:pt idx="48">
                  <c:v>35232540</c:v>
                </c:pt>
                <c:pt idx="49">
                  <c:v>35231332</c:v>
                </c:pt>
                <c:pt idx="50">
                  <c:v>35229654</c:v>
                </c:pt>
                <c:pt idx="51">
                  <c:v>35227327</c:v>
                </c:pt>
                <c:pt idx="52">
                  <c:v>35224105</c:v>
                </c:pt>
                <c:pt idx="53">
                  <c:v>35219648</c:v>
                </c:pt>
                <c:pt idx="54">
                  <c:v>35213488</c:v>
                </c:pt>
                <c:pt idx="55">
                  <c:v>35204979</c:v>
                </c:pt>
                <c:pt idx="56">
                  <c:v>35193226</c:v>
                </c:pt>
                <c:pt idx="57">
                  <c:v>35176984</c:v>
                </c:pt>
                <c:pt idx="58">
                  <c:v>35154516</c:v>
                </c:pt>
                <c:pt idx="59">
                  <c:v>35123378</c:v>
                </c:pt>
                <c:pt idx="60">
                  <c:v>35080228</c:v>
                </c:pt>
                <c:pt idx="61">
                  <c:v>35020502</c:v>
                </c:pt>
                <c:pt idx="62">
                  <c:v>34937982</c:v>
                </c:pt>
                <c:pt idx="63">
                  <c:v>34824212</c:v>
                </c:pt>
                <c:pt idx="64">
                  <c:v>34667711</c:v>
                </c:pt>
                <c:pt idx="65">
                  <c:v>34452913</c:v>
                </c:pt>
                <c:pt idx="66">
                  <c:v>34158745</c:v>
                </c:pt>
                <c:pt idx="67">
                  <c:v>33756715</c:v>
                </c:pt>
                <c:pt idx="68">
                  <c:v>33208348</c:v>
                </c:pt>
                <c:pt idx="69">
                  <c:v>32461756</c:v>
                </c:pt>
                <c:pt idx="70">
                  <c:v>31447050</c:v>
                </c:pt>
                <c:pt idx="71">
                  <c:v>30070224</c:v>
                </c:pt>
                <c:pt idx="72">
                  <c:v>28205023</c:v>
                </c:pt>
                <c:pt idx="73">
                  <c:v>25682192</c:v>
                </c:pt>
                <c:pt idx="74">
                  <c:v>22275389</c:v>
                </c:pt>
                <c:pt idx="75">
                  <c:v>17683055</c:v>
                </c:pt>
                <c:pt idx="76">
                  <c:v>11506213</c:v>
                </c:pt>
                <c:pt idx="77">
                  <c:v>3227195</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6"/>
          <c:order val="6"/>
          <c:tx>
            <c:strRef>
              <c:f>'Key Statistics'!$H$3</c:f>
              <c:strCache>
                <c:ptCount val="1"/>
                <c:pt idx="0">
                  <c:v>East South Central</c:v>
                </c:pt>
              </c:strCache>
            </c:strRef>
          </c:tx>
          <c:spPr>
            <a:ln w="28575" cap="rnd">
              <a:solidFill>
                <a:schemeClr val="accent1">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Statistics'!$H$4:$H$159</c:f>
              <c:numCache>
                <c:formatCode>General</c:formatCode>
                <c:ptCount val="156"/>
                <c:pt idx="0">
                  <c:v>18084651</c:v>
                </c:pt>
                <c:pt idx="1">
                  <c:v>18084651</c:v>
                </c:pt>
                <c:pt idx="2">
                  <c:v>18084651</c:v>
                </c:pt>
                <c:pt idx="3">
                  <c:v>18084651</c:v>
                </c:pt>
                <c:pt idx="4">
                  <c:v>18084651</c:v>
                </c:pt>
                <c:pt idx="5">
                  <c:v>18084651</c:v>
                </c:pt>
                <c:pt idx="6">
                  <c:v>18084651</c:v>
                </c:pt>
                <c:pt idx="7">
                  <c:v>18084651</c:v>
                </c:pt>
                <c:pt idx="8">
                  <c:v>18084651</c:v>
                </c:pt>
                <c:pt idx="9">
                  <c:v>18084651</c:v>
                </c:pt>
                <c:pt idx="10">
                  <c:v>18084651</c:v>
                </c:pt>
                <c:pt idx="11">
                  <c:v>18084651</c:v>
                </c:pt>
                <c:pt idx="12">
                  <c:v>18084651</c:v>
                </c:pt>
                <c:pt idx="13">
                  <c:v>18084651</c:v>
                </c:pt>
                <c:pt idx="14">
                  <c:v>18084651</c:v>
                </c:pt>
                <c:pt idx="15">
                  <c:v>18084651</c:v>
                </c:pt>
                <c:pt idx="16">
                  <c:v>18084651</c:v>
                </c:pt>
                <c:pt idx="17">
                  <c:v>18084651</c:v>
                </c:pt>
                <c:pt idx="18">
                  <c:v>18084651</c:v>
                </c:pt>
                <c:pt idx="19">
                  <c:v>18084651</c:v>
                </c:pt>
                <c:pt idx="20">
                  <c:v>18084651</c:v>
                </c:pt>
                <c:pt idx="21">
                  <c:v>18084651</c:v>
                </c:pt>
                <c:pt idx="22">
                  <c:v>18084651</c:v>
                </c:pt>
                <c:pt idx="23">
                  <c:v>18084651</c:v>
                </c:pt>
                <c:pt idx="24">
                  <c:v>18084651</c:v>
                </c:pt>
                <c:pt idx="25">
                  <c:v>18084651</c:v>
                </c:pt>
                <c:pt idx="26">
                  <c:v>18084651</c:v>
                </c:pt>
                <c:pt idx="27">
                  <c:v>18084651</c:v>
                </c:pt>
                <c:pt idx="28">
                  <c:v>18084651</c:v>
                </c:pt>
                <c:pt idx="29">
                  <c:v>18084651</c:v>
                </c:pt>
                <c:pt idx="30">
                  <c:v>18084651</c:v>
                </c:pt>
                <c:pt idx="31">
                  <c:v>18084651</c:v>
                </c:pt>
                <c:pt idx="32">
                  <c:v>18084651</c:v>
                </c:pt>
                <c:pt idx="33">
                  <c:v>18084651</c:v>
                </c:pt>
                <c:pt idx="34">
                  <c:v>18084651</c:v>
                </c:pt>
                <c:pt idx="35">
                  <c:v>18084651</c:v>
                </c:pt>
                <c:pt idx="36">
                  <c:v>18084651</c:v>
                </c:pt>
                <c:pt idx="37">
                  <c:v>18084651</c:v>
                </c:pt>
                <c:pt idx="38">
                  <c:v>18084651</c:v>
                </c:pt>
                <c:pt idx="39">
                  <c:v>18084651</c:v>
                </c:pt>
                <c:pt idx="40">
                  <c:v>18084651</c:v>
                </c:pt>
                <c:pt idx="41">
                  <c:v>18084651</c:v>
                </c:pt>
                <c:pt idx="42">
                  <c:v>18084651</c:v>
                </c:pt>
                <c:pt idx="43">
                  <c:v>18084651</c:v>
                </c:pt>
                <c:pt idx="44">
                  <c:v>18084651</c:v>
                </c:pt>
                <c:pt idx="45">
                  <c:v>18084651</c:v>
                </c:pt>
                <c:pt idx="46">
                  <c:v>18084650</c:v>
                </c:pt>
                <c:pt idx="47">
                  <c:v>18084647</c:v>
                </c:pt>
                <c:pt idx="48">
                  <c:v>18084641</c:v>
                </c:pt>
                <c:pt idx="49">
                  <c:v>18084630</c:v>
                </c:pt>
                <c:pt idx="50">
                  <c:v>18084611</c:v>
                </c:pt>
                <c:pt idx="51">
                  <c:v>18084578</c:v>
                </c:pt>
                <c:pt idx="52">
                  <c:v>18084522</c:v>
                </c:pt>
                <c:pt idx="53">
                  <c:v>18084429</c:v>
                </c:pt>
                <c:pt idx="54">
                  <c:v>18084278</c:v>
                </c:pt>
                <c:pt idx="55">
                  <c:v>18084036</c:v>
                </c:pt>
                <c:pt idx="56">
                  <c:v>18083654</c:v>
                </c:pt>
                <c:pt idx="57">
                  <c:v>18083055</c:v>
                </c:pt>
                <c:pt idx="58">
                  <c:v>18082123</c:v>
                </c:pt>
                <c:pt idx="59">
                  <c:v>18080683</c:v>
                </c:pt>
                <c:pt idx="60">
                  <c:v>18078472</c:v>
                </c:pt>
                <c:pt idx="61">
                  <c:v>18075092</c:v>
                </c:pt>
                <c:pt idx="62">
                  <c:v>18069949</c:v>
                </c:pt>
                <c:pt idx="63">
                  <c:v>18062153</c:v>
                </c:pt>
                <c:pt idx="64">
                  <c:v>18050375</c:v>
                </c:pt>
                <c:pt idx="65">
                  <c:v>18032633</c:v>
                </c:pt>
                <c:pt idx="66">
                  <c:v>18005973</c:v>
                </c:pt>
                <c:pt idx="67">
                  <c:v>17965991</c:v>
                </c:pt>
                <c:pt idx="68">
                  <c:v>17906116</c:v>
                </c:pt>
                <c:pt idx="69">
                  <c:v>17816527</c:v>
                </c:pt>
                <c:pt idx="70">
                  <c:v>17682499</c:v>
                </c:pt>
                <c:pt idx="71">
                  <c:v>17481863</c:v>
                </c:pt>
                <c:pt idx="72">
                  <c:v>17181043</c:v>
                </c:pt>
                <c:pt idx="73">
                  <c:v>16728789</c:v>
                </c:pt>
                <c:pt idx="74">
                  <c:v>16046249</c:v>
                </c:pt>
                <c:pt idx="75">
                  <c:v>15016362</c:v>
                </c:pt>
                <c:pt idx="76">
                  <c:v>13475318</c:v>
                </c:pt>
                <c:pt idx="77">
                  <c:v>11179245</c:v>
                </c:pt>
                <c:pt idx="78">
                  <c:v>7783759</c:v>
                </c:pt>
                <c:pt idx="79">
                  <c:v>2814876</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7"/>
          <c:order val="7"/>
          <c:tx>
            <c:strRef>
              <c:f>'Key Statistics'!$I$3</c:f>
              <c:strCache>
                <c:ptCount val="1"/>
                <c:pt idx="0">
                  <c:v>South Atlantic</c:v>
                </c:pt>
              </c:strCache>
            </c:strRef>
          </c:tx>
          <c:spPr>
            <a:ln w="28575" cap="rnd">
              <a:solidFill>
                <a:schemeClr val="accent2">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Statistics'!$I$4:$I$159</c:f>
              <c:numCache>
                <c:formatCode>General</c:formatCode>
                <c:ptCount val="156"/>
                <c:pt idx="0">
                  <c:v>57806544</c:v>
                </c:pt>
                <c:pt idx="1">
                  <c:v>57806544</c:v>
                </c:pt>
                <c:pt idx="2">
                  <c:v>57806544</c:v>
                </c:pt>
                <c:pt idx="3">
                  <c:v>57806544</c:v>
                </c:pt>
                <c:pt idx="4">
                  <c:v>57806544</c:v>
                </c:pt>
                <c:pt idx="5">
                  <c:v>57806544</c:v>
                </c:pt>
                <c:pt idx="6">
                  <c:v>57806544</c:v>
                </c:pt>
                <c:pt idx="7">
                  <c:v>57806544</c:v>
                </c:pt>
                <c:pt idx="8">
                  <c:v>57806544</c:v>
                </c:pt>
                <c:pt idx="9">
                  <c:v>57806544</c:v>
                </c:pt>
                <c:pt idx="10">
                  <c:v>57806544</c:v>
                </c:pt>
                <c:pt idx="11">
                  <c:v>57806544</c:v>
                </c:pt>
                <c:pt idx="12">
                  <c:v>57806544</c:v>
                </c:pt>
                <c:pt idx="13">
                  <c:v>57806544</c:v>
                </c:pt>
                <c:pt idx="14">
                  <c:v>57806544</c:v>
                </c:pt>
                <c:pt idx="15">
                  <c:v>57806544</c:v>
                </c:pt>
                <c:pt idx="16">
                  <c:v>57806544</c:v>
                </c:pt>
                <c:pt idx="17">
                  <c:v>57806544</c:v>
                </c:pt>
                <c:pt idx="18">
                  <c:v>57806544</c:v>
                </c:pt>
                <c:pt idx="19">
                  <c:v>57806544</c:v>
                </c:pt>
                <c:pt idx="20">
                  <c:v>57806544</c:v>
                </c:pt>
                <c:pt idx="21">
                  <c:v>57806544</c:v>
                </c:pt>
                <c:pt idx="22">
                  <c:v>57806544</c:v>
                </c:pt>
                <c:pt idx="23">
                  <c:v>57806544</c:v>
                </c:pt>
                <c:pt idx="24">
                  <c:v>57806544</c:v>
                </c:pt>
                <c:pt idx="25">
                  <c:v>57806544</c:v>
                </c:pt>
                <c:pt idx="26">
                  <c:v>57806544</c:v>
                </c:pt>
                <c:pt idx="27">
                  <c:v>57806544</c:v>
                </c:pt>
                <c:pt idx="28">
                  <c:v>57806544</c:v>
                </c:pt>
                <c:pt idx="29">
                  <c:v>57806544</c:v>
                </c:pt>
                <c:pt idx="30">
                  <c:v>57806544</c:v>
                </c:pt>
                <c:pt idx="31">
                  <c:v>57806544</c:v>
                </c:pt>
                <c:pt idx="32">
                  <c:v>57806544</c:v>
                </c:pt>
                <c:pt idx="33">
                  <c:v>57806544</c:v>
                </c:pt>
                <c:pt idx="34">
                  <c:v>57806544</c:v>
                </c:pt>
                <c:pt idx="35">
                  <c:v>57806544</c:v>
                </c:pt>
                <c:pt idx="36">
                  <c:v>57806544</c:v>
                </c:pt>
                <c:pt idx="37">
                  <c:v>57806544</c:v>
                </c:pt>
                <c:pt idx="38">
                  <c:v>57806544</c:v>
                </c:pt>
                <c:pt idx="39">
                  <c:v>57806544</c:v>
                </c:pt>
                <c:pt idx="40">
                  <c:v>57806544</c:v>
                </c:pt>
                <c:pt idx="41">
                  <c:v>57806544</c:v>
                </c:pt>
                <c:pt idx="42">
                  <c:v>57806544</c:v>
                </c:pt>
                <c:pt idx="43">
                  <c:v>57806544</c:v>
                </c:pt>
                <c:pt idx="44">
                  <c:v>57806544</c:v>
                </c:pt>
                <c:pt idx="45">
                  <c:v>57806544</c:v>
                </c:pt>
                <c:pt idx="46">
                  <c:v>57806544</c:v>
                </c:pt>
                <c:pt idx="47">
                  <c:v>57806544</c:v>
                </c:pt>
                <c:pt idx="48">
                  <c:v>57806544</c:v>
                </c:pt>
                <c:pt idx="49">
                  <c:v>57806544</c:v>
                </c:pt>
                <c:pt idx="50">
                  <c:v>57806544</c:v>
                </c:pt>
                <c:pt idx="51">
                  <c:v>57806544</c:v>
                </c:pt>
                <c:pt idx="52">
                  <c:v>57806544</c:v>
                </c:pt>
                <c:pt idx="53">
                  <c:v>57806544</c:v>
                </c:pt>
                <c:pt idx="54">
                  <c:v>57806544</c:v>
                </c:pt>
                <c:pt idx="55">
                  <c:v>57806544</c:v>
                </c:pt>
                <c:pt idx="56">
                  <c:v>57806543</c:v>
                </c:pt>
                <c:pt idx="57">
                  <c:v>57806537</c:v>
                </c:pt>
                <c:pt idx="58">
                  <c:v>57806518</c:v>
                </c:pt>
                <c:pt idx="59">
                  <c:v>57806466</c:v>
                </c:pt>
                <c:pt idx="60">
                  <c:v>57806334</c:v>
                </c:pt>
                <c:pt idx="61">
                  <c:v>57806011</c:v>
                </c:pt>
                <c:pt idx="62">
                  <c:v>57805246</c:v>
                </c:pt>
                <c:pt idx="63">
                  <c:v>57803472</c:v>
                </c:pt>
                <c:pt idx="64">
                  <c:v>57799428</c:v>
                </c:pt>
                <c:pt idx="65">
                  <c:v>57790325</c:v>
                </c:pt>
                <c:pt idx="66">
                  <c:v>57770035</c:v>
                </c:pt>
                <c:pt idx="67">
                  <c:v>57725149</c:v>
                </c:pt>
                <c:pt idx="68">
                  <c:v>57626379</c:v>
                </c:pt>
                <c:pt idx="69">
                  <c:v>57409691</c:v>
                </c:pt>
                <c:pt idx="70">
                  <c:v>56934475</c:v>
                </c:pt>
                <c:pt idx="71">
                  <c:v>55889350</c:v>
                </c:pt>
                <c:pt idx="72">
                  <c:v>53593970</c:v>
                </c:pt>
                <c:pt idx="73">
                  <c:v>48668805</c:v>
                </c:pt>
                <c:pt idx="74">
                  <c:v>38239862</c:v>
                </c:pt>
                <c:pt idx="75">
                  <c:v>16379795</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8"/>
          <c:order val="8"/>
          <c:tx>
            <c:strRef>
              <c:f>'Key Statistics'!$J$3</c:f>
              <c:strCache>
                <c:ptCount val="1"/>
                <c:pt idx="0">
                  <c:v>Middle Atlantic</c:v>
                </c:pt>
              </c:strCache>
            </c:strRef>
          </c:tx>
          <c:spPr>
            <a:ln w="28575" cap="rnd">
              <a:solidFill>
                <a:schemeClr val="accent3">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Statistics'!$J$4:$J$159</c:f>
              <c:numCache>
                <c:formatCode>General</c:formatCode>
                <c:ptCount val="156"/>
                <c:pt idx="0">
                  <c:v>40621237</c:v>
                </c:pt>
                <c:pt idx="1">
                  <c:v>40621237</c:v>
                </c:pt>
                <c:pt idx="2">
                  <c:v>40621237</c:v>
                </c:pt>
                <c:pt idx="3">
                  <c:v>40621237</c:v>
                </c:pt>
                <c:pt idx="4">
                  <c:v>40621237</c:v>
                </c:pt>
                <c:pt idx="5">
                  <c:v>40621237</c:v>
                </c:pt>
                <c:pt idx="6">
                  <c:v>40621237</c:v>
                </c:pt>
                <c:pt idx="7">
                  <c:v>40621237</c:v>
                </c:pt>
                <c:pt idx="8">
                  <c:v>40621237</c:v>
                </c:pt>
                <c:pt idx="9">
                  <c:v>40621237</c:v>
                </c:pt>
                <c:pt idx="10">
                  <c:v>40621237</c:v>
                </c:pt>
                <c:pt idx="11">
                  <c:v>40621237</c:v>
                </c:pt>
                <c:pt idx="12">
                  <c:v>40621237</c:v>
                </c:pt>
                <c:pt idx="13">
                  <c:v>40621237</c:v>
                </c:pt>
                <c:pt idx="14">
                  <c:v>40621237</c:v>
                </c:pt>
                <c:pt idx="15">
                  <c:v>40621237</c:v>
                </c:pt>
                <c:pt idx="16">
                  <c:v>40621237</c:v>
                </c:pt>
                <c:pt idx="17">
                  <c:v>40621237</c:v>
                </c:pt>
                <c:pt idx="18">
                  <c:v>40621237</c:v>
                </c:pt>
                <c:pt idx="19">
                  <c:v>40621237</c:v>
                </c:pt>
                <c:pt idx="20">
                  <c:v>40621237</c:v>
                </c:pt>
                <c:pt idx="21">
                  <c:v>40621237</c:v>
                </c:pt>
                <c:pt idx="22">
                  <c:v>40621237</c:v>
                </c:pt>
                <c:pt idx="23">
                  <c:v>40621237</c:v>
                </c:pt>
                <c:pt idx="24">
                  <c:v>40621237</c:v>
                </c:pt>
                <c:pt idx="25">
                  <c:v>40621237</c:v>
                </c:pt>
                <c:pt idx="26">
                  <c:v>40621237</c:v>
                </c:pt>
                <c:pt idx="27">
                  <c:v>40621237</c:v>
                </c:pt>
                <c:pt idx="28">
                  <c:v>40621237</c:v>
                </c:pt>
                <c:pt idx="29">
                  <c:v>40621237</c:v>
                </c:pt>
                <c:pt idx="30">
                  <c:v>40621237</c:v>
                </c:pt>
                <c:pt idx="31">
                  <c:v>40621237</c:v>
                </c:pt>
                <c:pt idx="32">
                  <c:v>40621237</c:v>
                </c:pt>
                <c:pt idx="33">
                  <c:v>40621237</c:v>
                </c:pt>
                <c:pt idx="34">
                  <c:v>40621237</c:v>
                </c:pt>
                <c:pt idx="35">
                  <c:v>40621237</c:v>
                </c:pt>
                <c:pt idx="36">
                  <c:v>40621237</c:v>
                </c:pt>
                <c:pt idx="37">
                  <c:v>40621237</c:v>
                </c:pt>
                <c:pt idx="38">
                  <c:v>40621237</c:v>
                </c:pt>
                <c:pt idx="39">
                  <c:v>40621237</c:v>
                </c:pt>
                <c:pt idx="40">
                  <c:v>40621237</c:v>
                </c:pt>
                <c:pt idx="41">
                  <c:v>40621237</c:v>
                </c:pt>
                <c:pt idx="42">
                  <c:v>40621237</c:v>
                </c:pt>
                <c:pt idx="43">
                  <c:v>40621237</c:v>
                </c:pt>
                <c:pt idx="44">
                  <c:v>40621237</c:v>
                </c:pt>
                <c:pt idx="45">
                  <c:v>40621237</c:v>
                </c:pt>
                <c:pt idx="46">
                  <c:v>40621237</c:v>
                </c:pt>
                <c:pt idx="47">
                  <c:v>40621237</c:v>
                </c:pt>
                <c:pt idx="48">
                  <c:v>40621237</c:v>
                </c:pt>
                <c:pt idx="49">
                  <c:v>40621237</c:v>
                </c:pt>
                <c:pt idx="50">
                  <c:v>40621237</c:v>
                </c:pt>
                <c:pt idx="51">
                  <c:v>40621237</c:v>
                </c:pt>
                <c:pt idx="52">
                  <c:v>40621237</c:v>
                </c:pt>
                <c:pt idx="53">
                  <c:v>40621237</c:v>
                </c:pt>
                <c:pt idx="54">
                  <c:v>40621237</c:v>
                </c:pt>
                <c:pt idx="55">
                  <c:v>40621237</c:v>
                </c:pt>
                <c:pt idx="56">
                  <c:v>40621237</c:v>
                </c:pt>
                <c:pt idx="57">
                  <c:v>40621235</c:v>
                </c:pt>
                <c:pt idx="58">
                  <c:v>40621223</c:v>
                </c:pt>
                <c:pt idx="59">
                  <c:v>40621170</c:v>
                </c:pt>
                <c:pt idx="60">
                  <c:v>40620965</c:v>
                </c:pt>
                <c:pt idx="61">
                  <c:v>40620216</c:v>
                </c:pt>
                <c:pt idx="62">
                  <c:v>40617583</c:v>
                </c:pt>
                <c:pt idx="63">
                  <c:v>40608551</c:v>
                </c:pt>
                <c:pt idx="64">
                  <c:v>40578137</c:v>
                </c:pt>
                <c:pt idx="65">
                  <c:v>40477212</c:v>
                </c:pt>
                <c:pt idx="66">
                  <c:v>40146366</c:v>
                </c:pt>
                <c:pt idx="67">
                  <c:v>39073180</c:v>
                </c:pt>
                <c:pt idx="68">
                  <c:v>35624768</c:v>
                </c:pt>
                <c:pt idx="69">
                  <c:v>24643845</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9"/>
          <c:order val="9"/>
          <c:tx>
            <c:strRef>
              <c:f>'Key Statistics'!$K$3</c:f>
              <c:strCache>
                <c:ptCount val="1"/>
                <c:pt idx="0">
                  <c:v>New England</c:v>
                </c:pt>
              </c:strCache>
            </c:strRef>
          </c:tx>
          <c:spPr>
            <a:ln w="28575" cap="rnd">
              <a:solidFill>
                <a:schemeClr val="accent4">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Statistics'!$K$4:$K$159</c:f>
              <c:numCache>
                <c:formatCode>General</c:formatCode>
                <c:ptCount val="156"/>
                <c:pt idx="0">
                  <c:v>14303542</c:v>
                </c:pt>
                <c:pt idx="1">
                  <c:v>14303542</c:v>
                </c:pt>
                <c:pt idx="2">
                  <c:v>14303542</c:v>
                </c:pt>
                <c:pt idx="3">
                  <c:v>14303542</c:v>
                </c:pt>
                <c:pt idx="4">
                  <c:v>14303542</c:v>
                </c:pt>
                <c:pt idx="5">
                  <c:v>14303542</c:v>
                </c:pt>
                <c:pt idx="6">
                  <c:v>14303542</c:v>
                </c:pt>
                <c:pt idx="7">
                  <c:v>14303542</c:v>
                </c:pt>
                <c:pt idx="8">
                  <c:v>14303542</c:v>
                </c:pt>
                <c:pt idx="9">
                  <c:v>14303542</c:v>
                </c:pt>
                <c:pt idx="10">
                  <c:v>14303542</c:v>
                </c:pt>
                <c:pt idx="11">
                  <c:v>14303542</c:v>
                </c:pt>
                <c:pt idx="12">
                  <c:v>14303542</c:v>
                </c:pt>
                <c:pt idx="13">
                  <c:v>14303542</c:v>
                </c:pt>
                <c:pt idx="14">
                  <c:v>14303542</c:v>
                </c:pt>
                <c:pt idx="15">
                  <c:v>14303542</c:v>
                </c:pt>
                <c:pt idx="16">
                  <c:v>14303542</c:v>
                </c:pt>
                <c:pt idx="17">
                  <c:v>14303542</c:v>
                </c:pt>
                <c:pt idx="18">
                  <c:v>14303542</c:v>
                </c:pt>
                <c:pt idx="19">
                  <c:v>14303542</c:v>
                </c:pt>
                <c:pt idx="20">
                  <c:v>14303542</c:v>
                </c:pt>
                <c:pt idx="21">
                  <c:v>14303542</c:v>
                </c:pt>
                <c:pt idx="22">
                  <c:v>14303542</c:v>
                </c:pt>
                <c:pt idx="23">
                  <c:v>14303542</c:v>
                </c:pt>
                <c:pt idx="24">
                  <c:v>14303542</c:v>
                </c:pt>
                <c:pt idx="25">
                  <c:v>14303542</c:v>
                </c:pt>
                <c:pt idx="26">
                  <c:v>14303542</c:v>
                </c:pt>
                <c:pt idx="27">
                  <c:v>14303542</c:v>
                </c:pt>
                <c:pt idx="28">
                  <c:v>14303542</c:v>
                </c:pt>
                <c:pt idx="29">
                  <c:v>14303542</c:v>
                </c:pt>
                <c:pt idx="30">
                  <c:v>14303542</c:v>
                </c:pt>
                <c:pt idx="31">
                  <c:v>14303542</c:v>
                </c:pt>
                <c:pt idx="32">
                  <c:v>14303542</c:v>
                </c:pt>
                <c:pt idx="33">
                  <c:v>14303542</c:v>
                </c:pt>
                <c:pt idx="34">
                  <c:v>14303542</c:v>
                </c:pt>
                <c:pt idx="35">
                  <c:v>14303542</c:v>
                </c:pt>
                <c:pt idx="36">
                  <c:v>14303542</c:v>
                </c:pt>
                <c:pt idx="37">
                  <c:v>14303542</c:v>
                </c:pt>
                <c:pt idx="38">
                  <c:v>14303542</c:v>
                </c:pt>
                <c:pt idx="39">
                  <c:v>14303542</c:v>
                </c:pt>
                <c:pt idx="40">
                  <c:v>14303542</c:v>
                </c:pt>
                <c:pt idx="41">
                  <c:v>14303542</c:v>
                </c:pt>
                <c:pt idx="42">
                  <c:v>14303542</c:v>
                </c:pt>
                <c:pt idx="43">
                  <c:v>14303542</c:v>
                </c:pt>
                <c:pt idx="44">
                  <c:v>14303542</c:v>
                </c:pt>
                <c:pt idx="45">
                  <c:v>14303542</c:v>
                </c:pt>
                <c:pt idx="46">
                  <c:v>14303542</c:v>
                </c:pt>
                <c:pt idx="47">
                  <c:v>14303542</c:v>
                </c:pt>
                <c:pt idx="48">
                  <c:v>14303542</c:v>
                </c:pt>
                <c:pt idx="49">
                  <c:v>14303542</c:v>
                </c:pt>
                <c:pt idx="50">
                  <c:v>14303542</c:v>
                </c:pt>
                <c:pt idx="51">
                  <c:v>14303542</c:v>
                </c:pt>
                <c:pt idx="52">
                  <c:v>14303542</c:v>
                </c:pt>
                <c:pt idx="53">
                  <c:v>14303542</c:v>
                </c:pt>
                <c:pt idx="54">
                  <c:v>14303542</c:v>
                </c:pt>
                <c:pt idx="55">
                  <c:v>14303542</c:v>
                </c:pt>
                <c:pt idx="56">
                  <c:v>14303542</c:v>
                </c:pt>
                <c:pt idx="57">
                  <c:v>14303542</c:v>
                </c:pt>
                <c:pt idx="58">
                  <c:v>14303542</c:v>
                </c:pt>
                <c:pt idx="59">
                  <c:v>14303542</c:v>
                </c:pt>
                <c:pt idx="60">
                  <c:v>14303542</c:v>
                </c:pt>
                <c:pt idx="61">
                  <c:v>14303542</c:v>
                </c:pt>
                <c:pt idx="62">
                  <c:v>14303542</c:v>
                </c:pt>
                <c:pt idx="63">
                  <c:v>14303534</c:v>
                </c:pt>
                <c:pt idx="64">
                  <c:v>14303480</c:v>
                </c:pt>
                <c:pt idx="65">
                  <c:v>14303190</c:v>
                </c:pt>
                <c:pt idx="66">
                  <c:v>14301811</c:v>
                </c:pt>
                <c:pt idx="67">
                  <c:v>14295713</c:v>
                </c:pt>
                <c:pt idx="68">
                  <c:v>14270036</c:v>
                </c:pt>
                <c:pt idx="69">
                  <c:v>14165728</c:v>
                </c:pt>
                <c:pt idx="70">
                  <c:v>13753651</c:v>
                </c:pt>
                <c:pt idx="71">
                  <c:v>12162220</c:v>
                </c:pt>
                <c:pt idx="72">
                  <c:v>6179677</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dLbls>
          <c:showLegendKey val="0"/>
          <c:showVal val="0"/>
          <c:showCatName val="0"/>
          <c:showSerName val="0"/>
          <c:showPercent val="0"/>
          <c:showBubbleSize val="0"/>
        </c:dLbls>
        <c:smooth val="0"/>
        <c:axId val="955107344"/>
        <c:axId val="955107904"/>
        <c:extLst>
          <c:ext xmlns:c15="http://schemas.microsoft.com/office/drawing/2012/chart" uri="{02D57815-91ED-43cb-92C2-25804820EDAC}">
            <c15:filteredLineSeries>
              <c15:ser>
                <c:idx val="0"/>
                <c:order val="0"/>
                <c:tx>
                  <c:strRef>
                    <c:extLst>
                      <c:ext uri="{02D57815-91ED-43cb-92C2-25804820EDAC}">
                        <c15:formulaRef>
                          <c15:sqref>'Key Statistics'!$B$3</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c:ext uri="{02D57815-91ED-43cb-92C2-25804820EDAC}">
                        <c15:formulaRef>
                          <c15:sqref>'Key Statistics'!$B$4:$B$159</c15:sqref>
                        </c15:formulaRef>
                      </c:ext>
                    </c:extLst>
                    <c:numCache>
                      <c:formatCode>General</c:formatCode>
                      <c:ptCount val="156"/>
                    </c:numCache>
                  </c:numRef>
                </c:val>
                <c:smooth val="0"/>
              </c15:ser>
            </c15:filteredLineSeries>
            <c15:filteredLineSeries>
              <c15:ser>
                <c:idx val="10"/>
                <c:order val="10"/>
                <c:tx>
                  <c:strRef>
                    <c:extLst xmlns:c15="http://schemas.microsoft.com/office/drawing/2012/chart">
                      <c:ext xmlns:c15="http://schemas.microsoft.com/office/drawing/2012/chart" uri="{02D57815-91ED-43cb-92C2-25804820EDAC}">
                        <c15:formulaRef>
                          <c15:sqref>'Key Statistics'!$L$3</c15:sqref>
                        </c15:formulaRef>
                      </c:ext>
                    </c:extLst>
                    <c:strCache>
                      <c:ptCount val="1"/>
                      <c:pt idx="0">
                        <c:v>Total</c:v>
                      </c:pt>
                    </c:strCache>
                  </c:strRef>
                </c:tx>
                <c:spPr>
                  <a:ln w="28575" cap="rnd">
                    <a:solidFill>
                      <a:schemeClr val="accent5">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xmlns:c15="http://schemas.microsoft.com/office/drawing/2012/chart">
                      <c:ext xmlns:c15="http://schemas.microsoft.com/office/drawing/2012/chart" uri="{02D57815-91ED-43cb-92C2-25804820EDAC}">
                        <c15:formulaRef>
                          <c15:sqref>'Key Statistics'!$L$4:$L$159</c15:sqref>
                        </c15:formulaRef>
                      </c:ext>
                    </c:extLst>
                    <c:numCache>
                      <c:formatCode>General</c:formatCode>
                      <c:ptCount val="156"/>
                      <c:pt idx="0">
                        <c:v>303467891</c:v>
                      </c:pt>
                      <c:pt idx="1">
                        <c:v>303467890</c:v>
                      </c:pt>
                      <c:pt idx="2">
                        <c:v>303467889</c:v>
                      </c:pt>
                      <c:pt idx="3">
                        <c:v>303467888</c:v>
                      </c:pt>
                      <c:pt idx="4">
                        <c:v>303467887</c:v>
                      </c:pt>
                      <c:pt idx="5">
                        <c:v>303467886</c:v>
                      </c:pt>
                      <c:pt idx="6">
                        <c:v>303467884</c:v>
                      </c:pt>
                      <c:pt idx="7">
                        <c:v>303467882</c:v>
                      </c:pt>
                      <c:pt idx="8">
                        <c:v>303467880</c:v>
                      </c:pt>
                      <c:pt idx="9">
                        <c:v>303467877</c:v>
                      </c:pt>
                      <c:pt idx="10">
                        <c:v>303467874</c:v>
                      </c:pt>
                      <c:pt idx="11">
                        <c:v>303467870</c:v>
                      </c:pt>
                      <c:pt idx="12">
                        <c:v>303467865</c:v>
                      </c:pt>
                      <c:pt idx="13">
                        <c:v>303467859</c:v>
                      </c:pt>
                      <c:pt idx="14">
                        <c:v>303467852</c:v>
                      </c:pt>
                      <c:pt idx="15">
                        <c:v>303467844</c:v>
                      </c:pt>
                      <c:pt idx="16">
                        <c:v>303467834</c:v>
                      </c:pt>
                      <c:pt idx="17">
                        <c:v>303467823</c:v>
                      </c:pt>
                      <c:pt idx="18">
                        <c:v>303467810</c:v>
                      </c:pt>
                      <c:pt idx="19">
                        <c:v>303467794</c:v>
                      </c:pt>
                      <c:pt idx="20">
                        <c:v>303467775</c:v>
                      </c:pt>
                      <c:pt idx="21">
                        <c:v>303467753</c:v>
                      </c:pt>
                      <c:pt idx="22">
                        <c:v>303467727</c:v>
                      </c:pt>
                      <c:pt idx="23">
                        <c:v>303467696</c:v>
                      </c:pt>
                      <c:pt idx="24">
                        <c:v>303467660</c:v>
                      </c:pt>
                      <c:pt idx="25">
                        <c:v>303467617</c:v>
                      </c:pt>
                      <c:pt idx="26">
                        <c:v>303467567</c:v>
                      </c:pt>
                      <c:pt idx="27">
                        <c:v>303467508</c:v>
                      </c:pt>
                      <c:pt idx="28">
                        <c:v>303467439</c:v>
                      </c:pt>
                      <c:pt idx="29">
                        <c:v>303467358</c:v>
                      </c:pt>
                      <c:pt idx="30">
                        <c:v>303467263</c:v>
                      </c:pt>
                      <c:pt idx="31">
                        <c:v>303467149</c:v>
                      </c:pt>
                      <c:pt idx="32">
                        <c:v>303467011</c:v>
                      </c:pt>
                      <c:pt idx="33">
                        <c:v>303466844</c:v>
                      </c:pt>
                      <c:pt idx="34">
                        <c:v>303466636</c:v>
                      </c:pt>
                      <c:pt idx="35">
                        <c:v>303466371</c:v>
                      </c:pt>
                      <c:pt idx="36">
                        <c:v>303466019</c:v>
                      </c:pt>
                      <c:pt idx="37">
                        <c:v>303465528</c:v>
                      </c:pt>
                      <c:pt idx="38">
                        <c:v>303464806</c:v>
                      </c:pt>
                      <c:pt idx="39">
                        <c:v>303463682</c:v>
                      </c:pt>
                      <c:pt idx="40">
                        <c:v>303461848</c:v>
                      </c:pt>
                      <c:pt idx="41">
                        <c:v>303458738</c:v>
                      </c:pt>
                      <c:pt idx="42">
                        <c:v>303453307</c:v>
                      </c:pt>
                      <c:pt idx="43">
                        <c:v>303443635</c:v>
                      </c:pt>
                      <c:pt idx="44">
                        <c:v>303426199</c:v>
                      </c:pt>
                      <c:pt idx="45">
                        <c:v>303394541</c:v>
                      </c:pt>
                      <c:pt idx="46">
                        <c:v>303336859</c:v>
                      </c:pt>
                      <c:pt idx="47">
                        <c:v>303231629</c:v>
                      </c:pt>
                      <c:pt idx="48">
                        <c:v>303039701</c:v>
                      </c:pt>
                      <c:pt idx="49">
                        <c:v>302690046</c:v>
                      </c:pt>
                      <c:pt idx="50">
                        <c:v>302054137</c:v>
                      </c:pt>
                      <c:pt idx="51">
                        <c:v>300900007</c:v>
                      </c:pt>
                      <c:pt idx="52">
                        <c:v>298810143</c:v>
                      </c:pt>
                      <c:pt idx="53">
                        <c:v>295035337</c:v>
                      </c:pt>
                      <c:pt idx="54">
                        <c:v>288236099</c:v>
                      </c:pt>
                      <c:pt idx="55">
                        <c:v>276030706</c:v>
                      </c:pt>
                      <c:pt idx="56">
                        <c:v>254237858</c:v>
                      </c:pt>
                      <c:pt idx="57">
                        <c:v>254152388</c:v>
                      </c:pt>
                      <c:pt idx="58">
                        <c:v>254010052</c:v>
                      </c:pt>
                      <c:pt idx="59">
                        <c:v>253800015</c:v>
                      </c:pt>
                      <c:pt idx="60">
                        <c:v>253508390</c:v>
                      </c:pt>
                      <c:pt idx="61">
                        <c:v>253116761</c:v>
                      </c:pt>
                      <c:pt idx="62">
                        <c:v>252599426</c:v>
                      </c:pt>
                      <c:pt idx="63">
                        <c:v>251917595</c:v>
                      </c:pt>
                      <c:pt idx="64">
                        <c:v>251005901</c:v>
                      </c:pt>
                      <c:pt idx="65">
                        <c:v>249737648</c:v>
                      </c:pt>
                      <c:pt idx="66">
                        <c:v>247828473</c:v>
                      </c:pt>
                      <c:pt idx="67">
                        <c:v>244555619</c:v>
                      </c:pt>
                      <c:pt idx="68">
                        <c:v>237915968</c:v>
                      </c:pt>
                      <c:pt idx="69">
                        <c:v>222066396</c:v>
                      </c:pt>
                      <c:pt idx="70">
                        <c:v>189518703</c:v>
                      </c:pt>
                      <c:pt idx="71">
                        <c:v>175640016</c:v>
                      </c:pt>
                      <c:pt idx="72">
                        <c:v>148759204</c:v>
                      </c:pt>
                      <c:pt idx="73">
                        <c:v>115835728</c:v>
                      </c:pt>
                      <c:pt idx="74">
                        <c:v>97976655</c:v>
                      </c:pt>
                      <c:pt idx="75">
                        <c:v>67815820</c:v>
                      </c:pt>
                      <c:pt idx="76">
                        <c:v>43258209</c:v>
                      </c:pt>
                      <c:pt idx="77">
                        <c:v>32086508</c:v>
                      </c:pt>
                      <c:pt idx="78">
                        <c:v>24697103</c:v>
                      </c:pt>
                      <c:pt idx="79">
                        <c:v>18749694</c:v>
                      </c:pt>
                      <c:pt idx="80">
                        <c:v>14695554</c:v>
                      </c:pt>
                      <c:pt idx="81">
                        <c:v>13137163</c:v>
                      </c:pt>
                      <c:pt idx="82">
                        <c:v>11188699</c:v>
                      </c:pt>
                      <c:pt idx="83">
                        <c:v>8764378</c:v>
                      </c:pt>
                      <c:pt idx="84">
                        <c:v>5761491</c:v>
                      </c:pt>
                      <c:pt idx="85">
                        <c:v>2060301</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15:ser>
            </c15:filteredLineSeries>
          </c:ext>
        </c:extLst>
      </c:lineChart>
      <c:dateAx>
        <c:axId val="955107344"/>
        <c:scaling>
          <c:orientation val="minMax"/>
          <c:max val="90"/>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5107904"/>
        <c:crosses val="autoZero"/>
        <c:auto val="0"/>
        <c:lblOffset val="100"/>
        <c:baseTimeUnit val="days"/>
        <c:majorUnit val="9"/>
        <c:majorTimeUnit val="days"/>
      </c:dateAx>
      <c:valAx>
        <c:axId val="9551079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51073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Humans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'Key Statistics'!$C$3</c:f>
              <c:strCache>
                <c:ptCount val="1"/>
                <c:pt idx="0">
                  <c:v>Pacific</c:v>
                </c:pt>
              </c:strCache>
            </c:strRef>
          </c:tx>
          <c:spPr>
            <a:ln w="28575" cap="rnd">
              <a:solidFill>
                <a:schemeClr val="accent2"/>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Statistics'!$C$4:$C$159</c:f>
              <c:numCache>
                <c:formatCode>General</c:formatCode>
                <c:ptCount val="156"/>
                <c:pt idx="0">
                  <c:v>49070441</c:v>
                </c:pt>
                <c:pt idx="1">
                  <c:v>49070441</c:v>
                </c:pt>
                <c:pt idx="2">
                  <c:v>49070441</c:v>
                </c:pt>
                <c:pt idx="3">
                  <c:v>49070441</c:v>
                </c:pt>
                <c:pt idx="4">
                  <c:v>49070441</c:v>
                </c:pt>
                <c:pt idx="5">
                  <c:v>49070441</c:v>
                </c:pt>
                <c:pt idx="6">
                  <c:v>49070441</c:v>
                </c:pt>
                <c:pt idx="7">
                  <c:v>49070441</c:v>
                </c:pt>
                <c:pt idx="8">
                  <c:v>49070441</c:v>
                </c:pt>
                <c:pt idx="9">
                  <c:v>49070441</c:v>
                </c:pt>
                <c:pt idx="10">
                  <c:v>49070441</c:v>
                </c:pt>
                <c:pt idx="11">
                  <c:v>49070441</c:v>
                </c:pt>
                <c:pt idx="12">
                  <c:v>49070441</c:v>
                </c:pt>
                <c:pt idx="13">
                  <c:v>49070441</c:v>
                </c:pt>
                <c:pt idx="14">
                  <c:v>49070441</c:v>
                </c:pt>
                <c:pt idx="15">
                  <c:v>49070441</c:v>
                </c:pt>
                <c:pt idx="16">
                  <c:v>49070441</c:v>
                </c:pt>
                <c:pt idx="17">
                  <c:v>49070441</c:v>
                </c:pt>
                <c:pt idx="18">
                  <c:v>49070441</c:v>
                </c:pt>
                <c:pt idx="19">
                  <c:v>49070441</c:v>
                </c:pt>
                <c:pt idx="20">
                  <c:v>49070441</c:v>
                </c:pt>
                <c:pt idx="21">
                  <c:v>49070441</c:v>
                </c:pt>
                <c:pt idx="22">
                  <c:v>49070441</c:v>
                </c:pt>
                <c:pt idx="23">
                  <c:v>49070441</c:v>
                </c:pt>
                <c:pt idx="24">
                  <c:v>49070441</c:v>
                </c:pt>
                <c:pt idx="25">
                  <c:v>49070441</c:v>
                </c:pt>
                <c:pt idx="26">
                  <c:v>49070441</c:v>
                </c:pt>
                <c:pt idx="27">
                  <c:v>49070441</c:v>
                </c:pt>
                <c:pt idx="28">
                  <c:v>49070441</c:v>
                </c:pt>
                <c:pt idx="29">
                  <c:v>49070441</c:v>
                </c:pt>
                <c:pt idx="30">
                  <c:v>49070441</c:v>
                </c:pt>
                <c:pt idx="31">
                  <c:v>49070439</c:v>
                </c:pt>
                <c:pt idx="32">
                  <c:v>49070434</c:v>
                </c:pt>
                <c:pt idx="33">
                  <c:v>49070423</c:v>
                </c:pt>
                <c:pt idx="34">
                  <c:v>49070400</c:v>
                </c:pt>
                <c:pt idx="35">
                  <c:v>49070353</c:v>
                </c:pt>
                <c:pt idx="36">
                  <c:v>49070259</c:v>
                </c:pt>
                <c:pt idx="37">
                  <c:v>49070074</c:v>
                </c:pt>
                <c:pt idx="38">
                  <c:v>49069715</c:v>
                </c:pt>
                <c:pt idx="39">
                  <c:v>49069025</c:v>
                </c:pt>
                <c:pt idx="40">
                  <c:v>49067711</c:v>
                </c:pt>
                <c:pt idx="41">
                  <c:v>49065225</c:v>
                </c:pt>
                <c:pt idx="42">
                  <c:v>49060547</c:v>
                </c:pt>
                <c:pt idx="43">
                  <c:v>49051790</c:v>
                </c:pt>
                <c:pt idx="44">
                  <c:v>49035473</c:v>
                </c:pt>
                <c:pt idx="45">
                  <c:v>49005196</c:v>
                </c:pt>
                <c:pt idx="46">
                  <c:v>48949236</c:v>
                </c:pt>
                <c:pt idx="47">
                  <c:v>48846181</c:v>
                </c:pt>
                <c:pt idx="48">
                  <c:v>48657044</c:v>
                </c:pt>
                <c:pt idx="49">
                  <c:v>48311043</c:v>
                </c:pt>
                <c:pt idx="50">
                  <c:v>47680027</c:v>
                </c:pt>
                <c:pt idx="51">
                  <c:v>46532627</c:v>
                </c:pt>
                <c:pt idx="52">
                  <c:v>44452299</c:v>
                </c:pt>
                <c:pt idx="53">
                  <c:v>40691436</c:v>
                </c:pt>
                <c:pt idx="54">
                  <c:v>33913240</c:v>
                </c:pt>
                <c:pt idx="55">
                  <c:v>21740570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2"/>
          <c:order val="2"/>
          <c:tx>
            <c:strRef>
              <c:f>'Key Statistics'!$D$3</c:f>
              <c:strCache>
                <c:ptCount val="1"/>
                <c:pt idx="0">
                  <c:v>Mountain</c:v>
                </c:pt>
              </c:strCache>
            </c:strRef>
          </c:tx>
          <c:spPr>
            <a:ln w="28575" cap="rnd">
              <a:solidFill>
                <a:schemeClr val="accent3"/>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Statistics'!$D$4:$D$159</c:f>
              <c:numCache>
                <c:formatCode>General</c:formatCode>
                <c:ptCount val="156"/>
                <c:pt idx="0">
                  <c:v>21784507</c:v>
                </c:pt>
                <c:pt idx="1">
                  <c:v>21784506</c:v>
                </c:pt>
                <c:pt idx="2">
                  <c:v>21784505</c:v>
                </c:pt>
                <c:pt idx="3">
                  <c:v>21784504</c:v>
                </c:pt>
                <c:pt idx="4">
                  <c:v>21784503</c:v>
                </c:pt>
                <c:pt idx="5">
                  <c:v>21784502</c:v>
                </c:pt>
                <c:pt idx="6">
                  <c:v>21784500</c:v>
                </c:pt>
                <c:pt idx="7">
                  <c:v>21784498</c:v>
                </c:pt>
                <c:pt idx="8">
                  <c:v>21784496</c:v>
                </c:pt>
                <c:pt idx="9">
                  <c:v>21784493</c:v>
                </c:pt>
                <c:pt idx="10">
                  <c:v>21784490</c:v>
                </c:pt>
                <c:pt idx="11">
                  <c:v>21784486</c:v>
                </c:pt>
                <c:pt idx="12">
                  <c:v>21784481</c:v>
                </c:pt>
                <c:pt idx="13">
                  <c:v>21784475</c:v>
                </c:pt>
                <c:pt idx="14">
                  <c:v>21784468</c:v>
                </c:pt>
                <c:pt idx="15">
                  <c:v>21784460</c:v>
                </c:pt>
                <c:pt idx="16">
                  <c:v>21784450</c:v>
                </c:pt>
                <c:pt idx="17">
                  <c:v>21784439</c:v>
                </c:pt>
                <c:pt idx="18">
                  <c:v>21784426</c:v>
                </c:pt>
                <c:pt idx="19">
                  <c:v>21784410</c:v>
                </c:pt>
                <c:pt idx="20">
                  <c:v>21784391</c:v>
                </c:pt>
                <c:pt idx="21">
                  <c:v>21784369</c:v>
                </c:pt>
                <c:pt idx="22">
                  <c:v>21784343</c:v>
                </c:pt>
                <c:pt idx="23">
                  <c:v>21784312</c:v>
                </c:pt>
                <c:pt idx="24">
                  <c:v>21784276</c:v>
                </c:pt>
                <c:pt idx="25">
                  <c:v>21784233</c:v>
                </c:pt>
                <c:pt idx="26">
                  <c:v>21784183</c:v>
                </c:pt>
                <c:pt idx="27">
                  <c:v>21784124</c:v>
                </c:pt>
                <c:pt idx="28">
                  <c:v>21784055</c:v>
                </c:pt>
                <c:pt idx="29">
                  <c:v>21783974</c:v>
                </c:pt>
                <c:pt idx="30">
                  <c:v>21783879</c:v>
                </c:pt>
                <c:pt idx="31">
                  <c:v>21783768</c:v>
                </c:pt>
                <c:pt idx="32">
                  <c:v>21783638</c:v>
                </c:pt>
                <c:pt idx="33">
                  <c:v>21783486</c:v>
                </c:pt>
                <c:pt idx="34">
                  <c:v>21783308</c:v>
                </c:pt>
                <c:pt idx="35">
                  <c:v>21783100</c:v>
                </c:pt>
                <c:pt idx="36">
                  <c:v>21782857</c:v>
                </c:pt>
                <c:pt idx="37">
                  <c:v>21782574</c:v>
                </c:pt>
                <c:pt idx="38">
                  <c:v>21782244</c:v>
                </c:pt>
                <c:pt idx="39">
                  <c:v>21781859</c:v>
                </c:pt>
                <c:pt idx="40">
                  <c:v>21781409</c:v>
                </c:pt>
                <c:pt idx="41">
                  <c:v>21780884</c:v>
                </c:pt>
                <c:pt idx="42">
                  <c:v>21780270</c:v>
                </c:pt>
                <c:pt idx="43">
                  <c:v>21779551</c:v>
                </c:pt>
                <c:pt idx="44">
                  <c:v>21778706</c:v>
                </c:pt>
                <c:pt idx="45">
                  <c:v>21777707</c:v>
                </c:pt>
                <c:pt idx="46">
                  <c:v>21776516</c:v>
                </c:pt>
                <c:pt idx="47">
                  <c:v>21775077</c:v>
                </c:pt>
                <c:pt idx="48">
                  <c:v>21773305</c:v>
                </c:pt>
                <c:pt idx="49">
                  <c:v>21771061</c:v>
                </c:pt>
                <c:pt idx="50">
                  <c:v>21768116</c:v>
                </c:pt>
                <c:pt idx="51">
                  <c:v>21764076</c:v>
                </c:pt>
                <c:pt idx="52">
                  <c:v>21758258</c:v>
                </c:pt>
                <c:pt idx="53">
                  <c:v>21749460</c:v>
                </c:pt>
                <c:pt idx="54">
                  <c:v>21735551</c:v>
                </c:pt>
                <c:pt idx="55">
                  <c:v>21712748</c:v>
                </c:pt>
                <c:pt idx="56">
                  <c:v>21674325</c:v>
                </c:pt>
                <c:pt idx="57">
                  <c:v>21608331</c:v>
                </c:pt>
                <c:pt idx="58">
                  <c:v>21493601</c:v>
                </c:pt>
                <c:pt idx="59">
                  <c:v>21323131</c:v>
                </c:pt>
                <c:pt idx="60">
                  <c:v>21088846</c:v>
                </c:pt>
                <c:pt idx="61">
                  <c:v>20781462</c:v>
                </c:pt>
                <c:pt idx="62">
                  <c:v>20390320</c:v>
                </c:pt>
                <c:pt idx="63">
                  <c:v>19903191</c:v>
                </c:pt>
                <c:pt idx="64">
                  <c:v>19306057</c:v>
                </c:pt>
                <c:pt idx="65">
                  <c:v>18582858</c:v>
                </c:pt>
                <c:pt idx="66">
                  <c:v>17715207</c:v>
                </c:pt>
                <c:pt idx="67">
                  <c:v>16682074</c:v>
                </c:pt>
                <c:pt idx="68">
                  <c:v>15459430</c:v>
                </c:pt>
                <c:pt idx="69">
                  <c:v>14019866</c:v>
                </c:pt>
                <c:pt idx="70">
                  <c:v>12332186</c:v>
                </c:pt>
                <c:pt idx="71">
                  <c:v>10361019</c:v>
                </c:pt>
                <c:pt idx="72">
                  <c:v>8066530</c:v>
                </c:pt>
                <c:pt idx="73">
                  <c:v>5404492</c:v>
                </c:pt>
                <c:pt idx="74">
                  <c:v>2327743</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3"/>
          <c:order val="3"/>
          <c:tx>
            <c:strRef>
              <c:f>'Key Statistics'!$E$3</c:f>
              <c:strCache>
                <c:ptCount val="1"/>
                <c:pt idx="0">
                  <c:v>West North Central</c:v>
                </c:pt>
              </c:strCache>
            </c:strRef>
          </c:tx>
          <c:spPr>
            <a:ln w="28575" cap="rnd">
              <a:solidFill>
                <a:schemeClr val="accent4"/>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Statistics'!$E$4:$E$159</c:f>
              <c:numCache>
                <c:formatCode>General</c:formatCode>
                <c:ptCount val="156"/>
                <c:pt idx="0">
                  <c:v>20165794</c:v>
                </c:pt>
                <c:pt idx="1">
                  <c:v>20165794</c:v>
                </c:pt>
                <c:pt idx="2">
                  <c:v>20165794</c:v>
                </c:pt>
                <c:pt idx="3">
                  <c:v>20165794</c:v>
                </c:pt>
                <c:pt idx="4">
                  <c:v>20165794</c:v>
                </c:pt>
                <c:pt idx="5">
                  <c:v>20165794</c:v>
                </c:pt>
                <c:pt idx="6">
                  <c:v>20165794</c:v>
                </c:pt>
                <c:pt idx="7">
                  <c:v>20165794</c:v>
                </c:pt>
                <c:pt idx="8">
                  <c:v>20165794</c:v>
                </c:pt>
                <c:pt idx="9">
                  <c:v>20165794</c:v>
                </c:pt>
                <c:pt idx="10">
                  <c:v>20165794</c:v>
                </c:pt>
                <c:pt idx="11">
                  <c:v>20165794</c:v>
                </c:pt>
                <c:pt idx="12">
                  <c:v>20165794</c:v>
                </c:pt>
                <c:pt idx="13">
                  <c:v>20165794</c:v>
                </c:pt>
                <c:pt idx="14">
                  <c:v>20165794</c:v>
                </c:pt>
                <c:pt idx="15">
                  <c:v>20165794</c:v>
                </c:pt>
                <c:pt idx="16">
                  <c:v>20165794</c:v>
                </c:pt>
                <c:pt idx="17">
                  <c:v>20165794</c:v>
                </c:pt>
                <c:pt idx="18">
                  <c:v>20165794</c:v>
                </c:pt>
                <c:pt idx="19">
                  <c:v>20165794</c:v>
                </c:pt>
                <c:pt idx="20">
                  <c:v>20165794</c:v>
                </c:pt>
                <c:pt idx="21">
                  <c:v>20165794</c:v>
                </c:pt>
                <c:pt idx="22">
                  <c:v>20165794</c:v>
                </c:pt>
                <c:pt idx="23">
                  <c:v>20165794</c:v>
                </c:pt>
                <c:pt idx="24">
                  <c:v>20165794</c:v>
                </c:pt>
                <c:pt idx="25">
                  <c:v>20165794</c:v>
                </c:pt>
                <c:pt idx="26">
                  <c:v>20165794</c:v>
                </c:pt>
                <c:pt idx="27">
                  <c:v>20165794</c:v>
                </c:pt>
                <c:pt idx="28">
                  <c:v>20165794</c:v>
                </c:pt>
                <c:pt idx="29">
                  <c:v>20165794</c:v>
                </c:pt>
                <c:pt idx="30">
                  <c:v>20165794</c:v>
                </c:pt>
                <c:pt idx="31">
                  <c:v>20165794</c:v>
                </c:pt>
                <c:pt idx="32">
                  <c:v>20165793</c:v>
                </c:pt>
                <c:pt idx="33">
                  <c:v>20165792</c:v>
                </c:pt>
                <c:pt idx="34">
                  <c:v>20165790</c:v>
                </c:pt>
                <c:pt idx="35">
                  <c:v>20165787</c:v>
                </c:pt>
                <c:pt idx="36">
                  <c:v>20165783</c:v>
                </c:pt>
                <c:pt idx="37">
                  <c:v>20165777</c:v>
                </c:pt>
                <c:pt idx="38">
                  <c:v>20165769</c:v>
                </c:pt>
                <c:pt idx="39">
                  <c:v>20165757</c:v>
                </c:pt>
                <c:pt idx="40">
                  <c:v>20165741</c:v>
                </c:pt>
                <c:pt idx="41">
                  <c:v>20165720</c:v>
                </c:pt>
                <c:pt idx="42">
                  <c:v>20165692</c:v>
                </c:pt>
                <c:pt idx="43">
                  <c:v>20165654</c:v>
                </c:pt>
                <c:pt idx="44">
                  <c:v>20165604</c:v>
                </c:pt>
                <c:pt idx="45">
                  <c:v>20165538</c:v>
                </c:pt>
                <c:pt idx="46">
                  <c:v>20165452</c:v>
                </c:pt>
                <c:pt idx="47">
                  <c:v>20165340</c:v>
                </c:pt>
                <c:pt idx="48">
                  <c:v>20165194</c:v>
                </c:pt>
                <c:pt idx="49">
                  <c:v>20165005</c:v>
                </c:pt>
                <c:pt idx="50">
                  <c:v>20164760</c:v>
                </c:pt>
                <c:pt idx="51">
                  <c:v>20164443</c:v>
                </c:pt>
                <c:pt idx="52">
                  <c:v>20164032</c:v>
                </c:pt>
                <c:pt idx="53">
                  <c:v>20163498</c:v>
                </c:pt>
                <c:pt idx="54">
                  <c:v>20162801</c:v>
                </c:pt>
                <c:pt idx="55">
                  <c:v>20161886</c:v>
                </c:pt>
                <c:pt idx="56">
                  <c:v>20160673</c:v>
                </c:pt>
                <c:pt idx="57">
                  <c:v>20159045</c:v>
                </c:pt>
                <c:pt idx="58">
                  <c:v>20156823</c:v>
                </c:pt>
                <c:pt idx="59">
                  <c:v>20153729</c:v>
                </c:pt>
                <c:pt idx="60">
                  <c:v>20149396</c:v>
                </c:pt>
                <c:pt idx="61">
                  <c:v>20143345</c:v>
                </c:pt>
                <c:pt idx="62">
                  <c:v>20134954</c:v>
                </c:pt>
                <c:pt idx="63">
                  <c:v>20123418</c:v>
                </c:pt>
                <c:pt idx="64">
                  <c:v>20107698</c:v>
                </c:pt>
                <c:pt idx="65">
                  <c:v>20086454</c:v>
                </c:pt>
                <c:pt idx="66">
                  <c:v>20057963</c:v>
                </c:pt>
                <c:pt idx="67">
                  <c:v>20020004</c:v>
                </c:pt>
                <c:pt idx="68">
                  <c:v>19969706</c:v>
                </c:pt>
                <c:pt idx="69">
                  <c:v>19903341</c:v>
                </c:pt>
                <c:pt idx="70">
                  <c:v>19816028</c:v>
                </c:pt>
                <c:pt idx="71">
                  <c:v>19701298</c:v>
                </c:pt>
                <c:pt idx="72">
                  <c:v>19550437</c:v>
                </c:pt>
                <c:pt idx="73">
                  <c:v>19351450</c:v>
                </c:pt>
                <c:pt idx="74">
                  <c:v>19087412</c:v>
                </c:pt>
                <c:pt idx="75">
                  <c:v>18736608</c:v>
                </c:pt>
                <c:pt idx="76">
                  <c:v>18276678</c:v>
                </c:pt>
                <c:pt idx="77">
                  <c:v>17680068</c:v>
                </c:pt>
                <c:pt idx="78">
                  <c:v>16913344</c:v>
                </c:pt>
                <c:pt idx="79">
                  <c:v>15934818</c:v>
                </c:pt>
                <c:pt idx="80">
                  <c:v>14695554</c:v>
                </c:pt>
                <c:pt idx="81">
                  <c:v>13137163</c:v>
                </c:pt>
                <c:pt idx="82">
                  <c:v>11188699</c:v>
                </c:pt>
                <c:pt idx="83">
                  <c:v>8764378</c:v>
                </c:pt>
                <c:pt idx="84">
                  <c:v>5761491</c:v>
                </c:pt>
                <c:pt idx="85">
                  <c:v>2060301</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4"/>
          <c:order val="4"/>
          <c:tx>
            <c:strRef>
              <c:f>'Key Statistics'!$F$3</c:f>
              <c:strCache>
                <c:ptCount val="1"/>
                <c:pt idx="0">
                  <c:v>East North Central</c:v>
                </c:pt>
              </c:strCache>
            </c:strRef>
          </c:tx>
          <c:spPr>
            <a:ln w="28575" cap="rnd">
              <a:solidFill>
                <a:schemeClr val="accent5"/>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Statistics'!$F$4:$F$159</c:f>
              <c:numCache>
                <c:formatCode>General</c:formatCode>
                <c:ptCount val="156"/>
                <c:pt idx="0">
                  <c:v>46395654</c:v>
                </c:pt>
                <c:pt idx="1">
                  <c:v>46395654</c:v>
                </c:pt>
                <c:pt idx="2">
                  <c:v>46395654</c:v>
                </c:pt>
                <c:pt idx="3">
                  <c:v>46395654</c:v>
                </c:pt>
                <c:pt idx="4">
                  <c:v>46395654</c:v>
                </c:pt>
                <c:pt idx="5">
                  <c:v>46395654</c:v>
                </c:pt>
                <c:pt idx="6">
                  <c:v>46395654</c:v>
                </c:pt>
                <c:pt idx="7">
                  <c:v>46395654</c:v>
                </c:pt>
                <c:pt idx="8">
                  <c:v>46395654</c:v>
                </c:pt>
                <c:pt idx="9">
                  <c:v>46395654</c:v>
                </c:pt>
                <c:pt idx="10">
                  <c:v>46395654</c:v>
                </c:pt>
                <c:pt idx="11">
                  <c:v>46395654</c:v>
                </c:pt>
                <c:pt idx="12">
                  <c:v>46395654</c:v>
                </c:pt>
                <c:pt idx="13">
                  <c:v>46395654</c:v>
                </c:pt>
                <c:pt idx="14">
                  <c:v>46395654</c:v>
                </c:pt>
                <c:pt idx="15">
                  <c:v>46395654</c:v>
                </c:pt>
                <c:pt idx="16">
                  <c:v>46395654</c:v>
                </c:pt>
                <c:pt idx="17">
                  <c:v>46395654</c:v>
                </c:pt>
                <c:pt idx="18">
                  <c:v>46395654</c:v>
                </c:pt>
                <c:pt idx="19">
                  <c:v>46395654</c:v>
                </c:pt>
                <c:pt idx="20">
                  <c:v>46395654</c:v>
                </c:pt>
                <c:pt idx="21">
                  <c:v>46395654</c:v>
                </c:pt>
                <c:pt idx="22">
                  <c:v>46395654</c:v>
                </c:pt>
                <c:pt idx="23">
                  <c:v>46395654</c:v>
                </c:pt>
                <c:pt idx="24">
                  <c:v>46395654</c:v>
                </c:pt>
                <c:pt idx="25">
                  <c:v>46395654</c:v>
                </c:pt>
                <c:pt idx="26">
                  <c:v>46395654</c:v>
                </c:pt>
                <c:pt idx="27">
                  <c:v>46395654</c:v>
                </c:pt>
                <c:pt idx="28">
                  <c:v>46395654</c:v>
                </c:pt>
                <c:pt idx="29">
                  <c:v>46395654</c:v>
                </c:pt>
                <c:pt idx="30">
                  <c:v>46395654</c:v>
                </c:pt>
                <c:pt idx="31">
                  <c:v>46395654</c:v>
                </c:pt>
                <c:pt idx="32">
                  <c:v>46395654</c:v>
                </c:pt>
                <c:pt idx="33">
                  <c:v>46395654</c:v>
                </c:pt>
                <c:pt idx="34">
                  <c:v>46395654</c:v>
                </c:pt>
                <c:pt idx="35">
                  <c:v>46395654</c:v>
                </c:pt>
                <c:pt idx="36">
                  <c:v>46395654</c:v>
                </c:pt>
                <c:pt idx="37">
                  <c:v>46395654</c:v>
                </c:pt>
                <c:pt idx="38">
                  <c:v>46395654</c:v>
                </c:pt>
                <c:pt idx="39">
                  <c:v>46395654</c:v>
                </c:pt>
                <c:pt idx="40">
                  <c:v>46395654</c:v>
                </c:pt>
                <c:pt idx="41">
                  <c:v>46395654</c:v>
                </c:pt>
                <c:pt idx="42">
                  <c:v>46395654</c:v>
                </c:pt>
                <c:pt idx="43">
                  <c:v>46395654</c:v>
                </c:pt>
                <c:pt idx="44">
                  <c:v>46395654</c:v>
                </c:pt>
                <c:pt idx="45">
                  <c:v>46395654</c:v>
                </c:pt>
                <c:pt idx="46">
                  <c:v>46395654</c:v>
                </c:pt>
                <c:pt idx="47">
                  <c:v>46395654</c:v>
                </c:pt>
                <c:pt idx="48">
                  <c:v>46395654</c:v>
                </c:pt>
                <c:pt idx="49">
                  <c:v>46395652</c:v>
                </c:pt>
                <c:pt idx="50">
                  <c:v>46395646</c:v>
                </c:pt>
                <c:pt idx="51">
                  <c:v>46395633</c:v>
                </c:pt>
                <c:pt idx="52">
                  <c:v>46395604</c:v>
                </c:pt>
                <c:pt idx="53">
                  <c:v>46395543</c:v>
                </c:pt>
                <c:pt idx="54">
                  <c:v>46395418</c:v>
                </c:pt>
                <c:pt idx="55">
                  <c:v>46395164</c:v>
                </c:pt>
                <c:pt idx="56">
                  <c:v>46394658</c:v>
                </c:pt>
                <c:pt idx="57">
                  <c:v>46393659</c:v>
                </c:pt>
                <c:pt idx="58">
                  <c:v>46391706</c:v>
                </c:pt>
                <c:pt idx="59">
                  <c:v>46387916</c:v>
                </c:pt>
                <c:pt idx="60">
                  <c:v>46380607</c:v>
                </c:pt>
                <c:pt idx="61">
                  <c:v>46366591</c:v>
                </c:pt>
                <c:pt idx="62">
                  <c:v>46339850</c:v>
                </c:pt>
                <c:pt idx="63">
                  <c:v>46289064</c:v>
                </c:pt>
                <c:pt idx="64">
                  <c:v>46193015</c:v>
                </c:pt>
                <c:pt idx="65">
                  <c:v>46012063</c:v>
                </c:pt>
                <c:pt idx="66">
                  <c:v>45672373</c:v>
                </c:pt>
                <c:pt idx="67">
                  <c:v>45036793</c:v>
                </c:pt>
                <c:pt idx="68">
                  <c:v>43851185</c:v>
                </c:pt>
                <c:pt idx="69">
                  <c:v>41645642</c:v>
                </c:pt>
                <c:pt idx="70">
                  <c:v>37552814</c:v>
                </c:pt>
                <c:pt idx="71">
                  <c:v>29974042</c:v>
                </c:pt>
                <c:pt idx="72">
                  <c:v>15982524</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5"/>
          <c:order val="5"/>
          <c:tx>
            <c:strRef>
              <c:f>'Key Statistics'!$G$3</c:f>
              <c:strCache>
                <c:ptCount val="1"/>
                <c:pt idx="0">
                  <c:v>West South Central</c:v>
                </c:pt>
              </c:strCache>
            </c:strRef>
          </c:tx>
          <c:spPr>
            <a:ln w="28575" cap="rnd">
              <a:solidFill>
                <a:schemeClr val="accent6"/>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Statistics'!$G$4:$G$159</c:f>
              <c:numCache>
                <c:formatCode>General</c:formatCode>
                <c:ptCount val="156"/>
                <c:pt idx="0">
                  <c:v>35235521</c:v>
                </c:pt>
                <c:pt idx="1">
                  <c:v>35235521</c:v>
                </c:pt>
                <c:pt idx="2">
                  <c:v>35235521</c:v>
                </c:pt>
                <c:pt idx="3">
                  <c:v>35235521</c:v>
                </c:pt>
                <c:pt idx="4">
                  <c:v>35235521</c:v>
                </c:pt>
                <c:pt idx="5">
                  <c:v>35235521</c:v>
                </c:pt>
                <c:pt idx="6">
                  <c:v>35235521</c:v>
                </c:pt>
                <c:pt idx="7">
                  <c:v>35235521</c:v>
                </c:pt>
                <c:pt idx="8">
                  <c:v>35235521</c:v>
                </c:pt>
                <c:pt idx="9">
                  <c:v>35235521</c:v>
                </c:pt>
                <c:pt idx="10">
                  <c:v>35235521</c:v>
                </c:pt>
                <c:pt idx="11">
                  <c:v>35235521</c:v>
                </c:pt>
                <c:pt idx="12">
                  <c:v>35235521</c:v>
                </c:pt>
                <c:pt idx="13">
                  <c:v>35235521</c:v>
                </c:pt>
                <c:pt idx="14">
                  <c:v>35235521</c:v>
                </c:pt>
                <c:pt idx="15">
                  <c:v>35235521</c:v>
                </c:pt>
                <c:pt idx="16">
                  <c:v>35235521</c:v>
                </c:pt>
                <c:pt idx="17">
                  <c:v>35235521</c:v>
                </c:pt>
                <c:pt idx="18">
                  <c:v>35235521</c:v>
                </c:pt>
                <c:pt idx="19">
                  <c:v>35235521</c:v>
                </c:pt>
                <c:pt idx="20">
                  <c:v>35235521</c:v>
                </c:pt>
                <c:pt idx="21">
                  <c:v>35235521</c:v>
                </c:pt>
                <c:pt idx="22">
                  <c:v>35235521</c:v>
                </c:pt>
                <c:pt idx="23">
                  <c:v>35235521</c:v>
                </c:pt>
                <c:pt idx="24">
                  <c:v>35235521</c:v>
                </c:pt>
                <c:pt idx="25">
                  <c:v>35235521</c:v>
                </c:pt>
                <c:pt idx="26">
                  <c:v>35235521</c:v>
                </c:pt>
                <c:pt idx="27">
                  <c:v>35235521</c:v>
                </c:pt>
                <c:pt idx="28">
                  <c:v>35235521</c:v>
                </c:pt>
                <c:pt idx="29">
                  <c:v>35235521</c:v>
                </c:pt>
                <c:pt idx="30">
                  <c:v>35235521</c:v>
                </c:pt>
                <c:pt idx="31">
                  <c:v>35235520</c:v>
                </c:pt>
                <c:pt idx="32">
                  <c:v>35235518</c:v>
                </c:pt>
                <c:pt idx="33">
                  <c:v>35235515</c:v>
                </c:pt>
                <c:pt idx="34">
                  <c:v>35235510</c:v>
                </c:pt>
                <c:pt idx="35">
                  <c:v>35235503</c:v>
                </c:pt>
                <c:pt idx="36">
                  <c:v>35235492</c:v>
                </c:pt>
                <c:pt idx="37">
                  <c:v>35235475</c:v>
                </c:pt>
                <c:pt idx="38">
                  <c:v>35235450</c:v>
                </c:pt>
                <c:pt idx="39">
                  <c:v>35235413</c:v>
                </c:pt>
                <c:pt idx="40">
                  <c:v>35235359</c:v>
                </c:pt>
                <c:pt idx="41">
                  <c:v>35235281</c:v>
                </c:pt>
                <c:pt idx="42">
                  <c:v>35235170</c:v>
                </c:pt>
                <c:pt idx="43">
                  <c:v>35235012</c:v>
                </c:pt>
                <c:pt idx="44">
                  <c:v>35234788</c:v>
                </c:pt>
                <c:pt idx="45">
                  <c:v>35234472</c:v>
                </c:pt>
                <c:pt idx="46">
                  <c:v>35234028</c:v>
                </c:pt>
                <c:pt idx="47">
                  <c:v>35233407</c:v>
                </c:pt>
                <c:pt idx="48">
                  <c:v>35232540</c:v>
                </c:pt>
                <c:pt idx="49">
                  <c:v>35231332</c:v>
                </c:pt>
                <c:pt idx="50">
                  <c:v>35229654</c:v>
                </c:pt>
                <c:pt idx="51">
                  <c:v>35227327</c:v>
                </c:pt>
                <c:pt idx="52">
                  <c:v>35224105</c:v>
                </c:pt>
                <c:pt idx="53">
                  <c:v>35219648</c:v>
                </c:pt>
                <c:pt idx="54">
                  <c:v>35213488</c:v>
                </c:pt>
                <c:pt idx="55">
                  <c:v>35204979</c:v>
                </c:pt>
                <c:pt idx="56">
                  <c:v>35193226</c:v>
                </c:pt>
                <c:pt idx="57">
                  <c:v>35176984</c:v>
                </c:pt>
                <c:pt idx="58">
                  <c:v>35154516</c:v>
                </c:pt>
                <c:pt idx="59">
                  <c:v>35123378</c:v>
                </c:pt>
                <c:pt idx="60">
                  <c:v>35080228</c:v>
                </c:pt>
                <c:pt idx="61">
                  <c:v>35020502</c:v>
                </c:pt>
                <c:pt idx="62">
                  <c:v>34937982</c:v>
                </c:pt>
                <c:pt idx="63">
                  <c:v>34824212</c:v>
                </c:pt>
                <c:pt idx="64">
                  <c:v>34667711</c:v>
                </c:pt>
                <c:pt idx="65">
                  <c:v>34452913</c:v>
                </c:pt>
                <c:pt idx="66">
                  <c:v>34158745</c:v>
                </c:pt>
                <c:pt idx="67">
                  <c:v>33756715</c:v>
                </c:pt>
                <c:pt idx="68">
                  <c:v>33208348</c:v>
                </c:pt>
                <c:pt idx="69">
                  <c:v>32461756</c:v>
                </c:pt>
                <c:pt idx="70">
                  <c:v>31447050</c:v>
                </c:pt>
                <c:pt idx="71">
                  <c:v>30070224</c:v>
                </c:pt>
                <c:pt idx="72">
                  <c:v>28205023</c:v>
                </c:pt>
                <c:pt idx="73">
                  <c:v>25682192</c:v>
                </c:pt>
                <c:pt idx="74">
                  <c:v>22275389</c:v>
                </c:pt>
                <c:pt idx="75">
                  <c:v>17683055</c:v>
                </c:pt>
                <c:pt idx="76">
                  <c:v>11506213</c:v>
                </c:pt>
                <c:pt idx="77">
                  <c:v>3227195</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6"/>
          <c:order val="6"/>
          <c:tx>
            <c:strRef>
              <c:f>'Key Statistics'!$H$3</c:f>
              <c:strCache>
                <c:ptCount val="1"/>
                <c:pt idx="0">
                  <c:v>East South Central</c:v>
                </c:pt>
              </c:strCache>
            </c:strRef>
          </c:tx>
          <c:spPr>
            <a:ln w="28575" cap="rnd">
              <a:solidFill>
                <a:schemeClr val="accent1">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Statistics'!$H$4:$H$159</c:f>
              <c:numCache>
                <c:formatCode>General</c:formatCode>
                <c:ptCount val="156"/>
                <c:pt idx="0">
                  <c:v>18084651</c:v>
                </c:pt>
                <c:pt idx="1">
                  <c:v>18084651</c:v>
                </c:pt>
                <c:pt idx="2">
                  <c:v>18084651</c:v>
                </c:pt>
                <c:pt idx="3">
                  <c:v>18084651</c:v>
                </c:pt>
                <c:pt idx="4">
                  <c:v>18084651</c:v>
                </c:pt>
                <c:pt idx="5">
                  <c:v>18084651</c:v>
                </c:pt>
                <c:pt idx="6">
                  <c:v>18084651</c:v>
                </c:pt>
                <c:pt idx="7">
                  <c:v>18084651</c:v>
                </c:pt>
                <c:pt idx="8">
                  <c:v>18084651</c:v>
                </c:pt>
                <c:pt idx="9">
                  <c:v>18084651</c:v>
                </c:pt>
                <c:pt idx="10">
                  <c:v>18084651</c:v>
                </c:pt>
                <c:pt idx="11">
                  <c:v>18084651</c:v>
                </c:pt>
                <c:pt idx="12">
                  <c:v>18084651</c:v>
                </c:pt>
                <c:pt idx="13">
                  <c:v>18084651</c:v>
                </c:pt>
                <c:pt idx="14">
                  <c:v>18084651</c:v>
                </c:pt>
                <c:pt idx="15">
                  <c:v>18084651</c:v>
                </c:pt>
                <c:pt idx="16">
                  <c:v>18084651</c:v>
                </c:pt>
                <c:pt idx="17">
                  <c:v>18084651</c:v>
                </c:pt>
                <c:pt idx="18">
                  <c:v>18084651</c:v>
                </c:pt>
                <c:pt idx="19">
                  <c:v>18084651</c:v>
                </c:pt>
                <c:pt idx="20">
                  <c:v>18084651</c:v>
                </c:pt>
                <c:pt idx="21">
                  <c:v>18084651</c:v>
                </c:pt>
                <c:pt idx="22">
                  <c:v>18084651</c:v>
                </c:pt>
                <c:pt idx="23">
                  <c:v>18084651</c:v>
                </c:pt>
                <c:pt idx="24">
                  <c:v>18084651</c:v>
                </c:pt>
                <c:pt idx="25">
                  <c:v>18084651</c:v>
                </c:pt>
                <c:pt idx="26">
                  <c:v>18084651</c:v>
                </c:pt>
                <c:pt idx="27">
                  <c:v>18084651</c:v>
                </c:pt>
                <c:pt idx="28">
                  <c:v>18084651</c:v>
                </c:pt>
                <c:pt idx="29">
                  <c:v>18084651</c:v>
                </c:pt>
                <c:pt idx="30">
                  <c:v>18084651</c:v>
                </c:pt>
                <c:pt idx="31">
                  <c:v>18084651</c:v>
                </c:pt>
                <c:pt idx="32">
                  <c:v>18084651</c:v>
                </c:pt>
                <c:pt idx="33">
                  <c:v>18084651</c:v>
                </c:pt>
                <c:pt idx="34">
                  <c:v>18084651</c:v>
                </c:pt>
                <c:pt idx="35">
                  <c:v>18084651</c:v>
                </c:pt>
                <c:pt idx="36">
                  <c:v>18084651</c:v>
                </c:pt>
                <c:pt idx="37">
                  <c:v>18084651</c:v>
                </c:pt>
                <c:pt idx="38">
                  <c:v>18084651</c:v>
                </c:pt>
                <c:pt idx="39">
                  <c:v>18084651</c:v>
                </c:pt>
                <c:pt idx="40">
                  <c:v>18084651</c:v>
                </c:pt>
                <c:pt idx="41">
                  <c:v>18084651</c:v>
                </c:pt>
                <c:pt idx="42">
                  <c:v>18084651</c:v>
                </c:pt>
                <c:pt idx="43">
                  <c:v>18084651</c:v>
                </c:pt>
                <c:pt idx="44">
                  <c:v>18084651</c:v>
                </c:pt>
                <c:pt idx="45">
                  <c:v>18084651</c:v>
                </c:pt>
                <c:pt idx="46">
                  <c:v>18084650</c:v>
                </c:pt>
                <c:pt idx="47">
                  <c:v>18084647</c:v>
                </c:pt>
                <c:pt idx="48">
                  <c:v>18084641</c:v>
                </c:pt>
                <c:pt idx="49">
                  <c:v>18084630</c:v>
                </c:pt>
                <c:pt idx="50">
                  <c:v>18084611</c:v>
                </c:pt>
                <c:pt idx="51">
                  <c:v>18084578</c:v>
                </c:pt>
                <c:pt idx="52">
                  <c:v>18084522</c:v>
                </c:pt>
                <c:pt idx="53">
                  <c:v>18084429</c:v>
                </c:pt>
                <c:pt idx="54">
                  <c:v>18084278</c:v>
                </c:pt>
                <c:pt idx="55">
                  <c:v>18084036</c:v>
                </c:pt>
                <c:pt idx="56">
                  <c:v>18083654</c:v>
                </c:pt>
                <c:pt idx="57">
                  <c:v>18083055</c:v>
                </c:pt>
                <c:pt idx="58">
                  <c:v>18082123</c:v>
                </c:pt>
                <c:pt idx="59">
                  <c:v>18080683</c:v>
                </c:pt>
                <c:pt idx="60">
                  <c:v>18078472</c:v>
                </c:pt>
                <c:pt idx="61">
                  <c:v>18075092</c:v>
                </c:pt>
                <c:pt idx="62">
                  <c:v>18069949</c:v>
                </c:pt>
                <c:pt idx="63">
                  <c:v>18062153</c:v>
                </c:pt>
                <c:pt idx="64">
                  <c:v>18050375</c:v>
                </c:pt>
                <c:pt idx="65">
                  <c:v>18032633</c:v>
                </c:pt>
                <c:pt idx="66">
                  <c:v>18005973</c:v>
                </c:pt>
                <c:pt idx="67">
                  <c:v>17965991</c:v>
                </c:pt>
                <c:pt idx="68">
                  <c:v>17906116</c:v>
                </c:pt>
                <c:pt idx="69">
                  <c:v>17816527</c:v>
                </c:pt>
                <c:pt idx="70">
                  <c:v>17682499</c:v>
                </c:pt>
                <c:pt idx="71">
                  <c:v>17481863</c:v>
                </c:pt>
                <c:pt idx="72">
                  <c:v>17181043</c:v>
                </c:pt>
                <c:pt idx="73">
                  <c:v>16728789</c:v>
                </c:pt>
                <c:pt idx="74">
                  <c:v>16046249</c:v>
                </c:pt>
                <c:pt idx="75">
                  <c:v>15016362</c:v>
                </c:pt>
                <c:pt idx="76">
                  <c:v>13475318</c:v>
                </c:pt>
                <c:pt idx="77">
                  <c:v>11179245</c:v>
                </c:pt>
                <c:pt idx="78">
                  <c:v>7783759</c:v>
                </c:pt>
                <c:pt idx="79">
                  <c:v>2814876</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7"/>
          <c:order val="7"/>
          <c:tx>
            <c:strRef>
              <c:f>'Key Statistics'!$I$3</c:f>
              <c:strCache>
                <c:ptCount val="1"/>
                <c:pt idx="0">
                  <c:v>South Atlantic</c:v>
                </c:pt>
              </c:strCache>
            </c:strRef>
          </c:tx>
          <c:spPr>
            <a:ln w="28575" cap="rnd">
              <a:solidFill>
                <a:schemeClr val="accent2">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Statistics'!$I$4:$I$159</c:f>
              <c:numCache>
                <c:formatCode>General</c:formatCode>
                <c:ptCount val="156"/>
                <c:pt idx="0">
                  <c:v>57806544</c:v>
                </c:pt>
                <c:pt idx="1">
                  <c:v>57806544</c:v>
                </c:pt>
                <c:pt idx="2">
                  <c:v>57806544</c:v>
                </c:pt>
                <c:pt idx="3">
                  <c:v>57806544</c:v>
                </c:pt>
                <c:pt idx="4">
                  <c:v>57806544</c:v>
                </c:pt>
                <c:pt idx="5">
                  <c:v>57806544</c:v>
                </c:pt>
                <c:pt idx="6">
                  <c:v>57806544</c:v>
                </c:pt>
                <c:pt idx="7">
                  <c:v>57806544</c:v>
                </c:pt>
                <c:pt idx="8">
                  <c:v>57806544</c:v>
                </c:pt>
                <c:pt idx="9">
                  <c:v>57806544</c:v>
                </c:pt>
                <c:pt idx="10">
                  <c:v>57806544</c:v>
                </c:pt>
                <c:pt idx="11">
                  <c:v>57806544</c:v>
                </c:pt>
                <c:pt idx="12">
                  <c:v>57806544</c:v>
                </c:pt>
                <c:pt idx="13">
                  <c:v>57806544</c:v>
                </c:pt>
                <c:pt idx="14">
                  <c:v>57806544</c:v>
                </c:pt>
                <c:pt idx="15">
                  <c:v>57806544</c:v>
                </c:pt>
                <c:pt idx="16">
                  <c:v>57806544</c:v>
                </c:pt>
                <c:pt idx="17">
                  <c:v>57806544</c:v>
                </c:pt>
                <c:pt idx="18">
                  <c:v>57806544</c:v>
                </c:pt>
                <c:pt idx="19">
                  <c:v>57806544</c:v>
                </c:pt>
                <c:pt idx="20">
                  <c:v>57806544</c:v>
                </c:pt>
                <c:pt idx="21">
                  <c:v>57806544</c:v>
                </c:pt>
                <c:pt idx="22">
                  <c:v>57806544</c:v>
                </c:pt>
                <c:pt idx="23">
                  <c:v>57806544</c:v>
                </c:pt>
                <c:pt idx="24">
                  <c:v>57806544</c:v>
                </c:pt>
                <c:pt idx="25">
                  <c:v>57806544</c:v>
                </c:pt>
                <c:pt idx="26">
                  <c:v>57806544</c:v>
                </c:pt>
                <c:pt idx="27">
                  <c:v>57806544</c:v>
                </c:pt>
                <c:pt idx="28">
                  <c:v>57806544</c:v>
                </c:pt>
                <c:pt idx="29">
                  <c:v>57806544</c:v>
                </c:pt>
                <c:pt idx="30">
                  <c:v>57806544</c:v>
                </c:pt>
                <c:pt idx="31">
                  <c:v>57806544</c:v>
                </c:pt>
                <c:pt idx="32">
                  <c:v>57806544</c:v>
                </c:pt>
                <c:pt idx="33">
                  <c:v>57806544</c:v>
                </c:pt>
                <c:pt idx="34">
                  <c:v>57806544</c:v>
                </c:pt>
                <c:pt idx="35">
                  <c:v>57806544</c:v>
                </c:pt>
                <c:pt idx="36">
                  <c:v>57806544</c:v>
                </c:pt>
                <c:pt idx="37">
                  <c:v>57806544</c:v>
                </c:pt>
                <c:pt idx="38">
                  <c:v>57806544</c:v>
                </c:pt>
                <c:pt idx="39">
                  <c:v>57806544</c:v>
                </c:pt>
                <c:pt idx="40">
                  <c:v>57806544</c:v>
                </c:pt>
                <c:pt idx="41">
                  <c:v>57806544</c:v>
                </c:pt>
                <c:pt idx="42">
                  <c:v>57806544</c:v>
                </c:pt>
                <c:pt idx="43">
                  <c:v>57806544</c:v>
                </c:pt>
                <c:pt idx="44">
                  <c:v>57806544</c:v>
                </c:pt>
                <c:pt idx="45">
                  <c:v>57806544</c:v>
                </c:pt>
                <c:pt idx="46">
                  <c:v>57806544</c:v>
                </c:pt>
                <c:pt idx="47">
                  <c:v>57806544</c:v>
                </c:pt>
                <c:pt idx="48">
                  <c:v>57806544</c:v>
                </c:pt>
                <c:pt idx="49">
                  <c:v>57806544</c:v>
                </c:pt>
                <c:pt idx="50">
                  <c:v>57806544</c:v>
                </c:pt>
                <c:pt idx="51">
                  <c:v>57806544</c:v>
                </c:pt>
                <c:pt idx="52">
                  <c:v>57806544</c:v>
                </c:pt>
                <c:pt idx="53">
                  <c:v>57806544</c:v>
                </c:pt>
                <c:pt idx="54">
                  <c:v>57806544</c:v>
                </c:pt>
                <c:pt idx="55">
                  <c:v>57806544</c:v>
                </c:pt>
                <c:pt idx="56">
                  <c:v>57806543</c:v>
                </c:pt>
                <c:pt idx="57">
                  <c:v>57806537</c:v>
                </c:pt>
                <c:pt idx="58">
                  <c:v>57806518</c:v>
                </c:pt>
                <c:pt idx="59">
                  <c:v>57806466</c:v>
                </c:pt>
                <c:pt idx="60">
                  <c:v>57806334</c:v>
                </c:pt>
                <c:pt idx="61">
                  <c:v>57806011</c:v>
                </c:pt>
                <c:pt idx="62">
                  <c:v>57805246</c:v>
                </c:pt>
                <c:pt idx="63">
                  <c:v>57803472</c:v>
                </c:pt>
                <c:pt idx="64">
                  <c:v>57799428</c:v>
                </c:pt>
                <c:pt idx="65">
                  <c:v>57790325</c:v>
                </c:pt>
                <c:pt idx="66">
                  <c:v>57770035</c:v>
                </c:pt>
                <c:pt idx="67">
                  <c:v>57725149</c:v>
                </c:pt>
                <c:pt idx="68">
                  <c:v>57626379</c:v>
                </c:pt>
                <c:pt idx="69">
                  <c:v>57409691</c:v>
                </c:pt>
                <c:pt idx="70">
                  <c:v>56934475</c:v>
                </c:pt>
                <c:pt idx="71">
                  <c:v>55889350</c:v>
                </c:pt>
                <c:pt idx="72">
                  <c:v>53593970</c:v>
                </c:pt>
                <c:pt idx="73">
                  <c:v>48668805</c:v>
                </c:pt>
                <c:pt idx="74">
                  <c:v>38239862</c:v>
                </c:pt>
                <c:pt idx="75">
                  <c:v>16379795</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8"/>
          <c:order val="8"/>
          <c:tx>
            <c:strRef>
              <c:f>'Key Statistics'!$J$3</c:f>
              <c:strCache>
                <c:ptCount val="1"/>
                <c:pt idx="0">
                  <c:v>Middle Atlantic</c:v>
                </c:pt>
              </c:strCache>
            </c:strRef>
          </c:tx>
          <c:spPr>
            <a:ln w="28575" cap="rnd">
              <a:solidFill>
                <a:schemeClr val="accent3">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Statistics'!$J$4:$J$159</c:f>
              <c:numCache>
                <c:formatCode>General</c:formatCode>
                <c:ptCount val="156"/>
                <c:pt idx="0">
                  <c:v>40621237</c:v>
                </c:pt>
                <c:pt idx="1">
                  <c:v>40621237</c:v>
                </c:pt>
                <c:pt idx="2">
                  <c:v>40621237</c:v>
                </c:pt>
                <c:pt idx="3">
                  <c:v>40621237</c:v>
                </c:pt>
                <c:pt idx="4">
                  <c:v>40621237</c:v>
                </c:pt>
                <c:pt idx="5">
                  <c:v>40621237</c:v>
                </c:pt>
                <c:pt idx="6">
                  <c:v>40621237</c:v>
                </c:pt>
                <c:pt idx="7">
                  <c:v>40621237</c:v>
                </c:pt>
                <c:pt idx="8">
                  <c:v>40621237</c:v>
                </c:pt>
                <c:pt idx="9">
                  <c:v>40621237</c:v>
                </c:pt>
                <c:pt idx="10">
                  <c:v>40621237</c:v>
                </c:pt>
                <c:pt idx="11">
                  <c:v>40621237</c:v>
                </c:pt>
                <c:pt idx="12">
                  <c:v>40621237</c:v>
                </c:pt>
                <c:pt idx="13">
                  <c:v>40621237</c:v>
                </c:pt>
                <c:pt idx="14">
                  <c:v>40621237</c:v>
                </c:pt>
                <c:pt idx="15">
                  <c:v>40621237</c:v>
                </c:pt>
                <c:pt idx="16">
                  <c:v>40621237</c:v>
                </c:pt>
                <c:pt idx="17">
                  <c:v>40621237</c:v>
                </c:pt>
                <c:pt idx="18">
                  <c:v>40621237</c:v>
                </c:pt>
                <c:pt idx="19">
                  <c:v>40621237</c:v>
                </c:pt>
                <c:pt idx="20">
                  <c:v>40621237</c:v>
                </c:pt>
                <c:pt idx="21">
                  <c:v>40621237</c:v>
                </c:pt>
                <c:pt idx="22">
                  <c:v>40621237</c:v>
                </c:pt>
                <c:pt idx="23">
                  <c:v>40621237</c:v>
                </c:pt>
                <c:pt idx="24">
                  <c:v>40621237</c:v>
                </c:pt>
                <c:pt idx="25">
                  <c:v>40621237</c:v>
                </c:pt>
                <c:pt idx="26">
                  <c:v>40621237</c:v>
                </c:pt>
                <c:pt idx="27">
                  <c:v>40621237</c:v>
                </c:pt>
                <c:pt idx="28">
                  <c:v>40621237</c:v>
                </c:pt>
                <c:pt idx="29">
                  <c:v>40621237</c:v>
                </c:pt>
                <c:pt idx="30">
                  <c:v>40621237</c:v>
                </c:pt>
                <c:pt idx="31">
                  <c:v>40621237</c:v>
                </c:pt>
                <c:pt idx="32">
                  <c:v>40621237</c:v>
                </c:pt>
                <c:pt idx="33">
                  <c:v>40621237</c:v>
                </c:pt>
                <c:pt idx="34">
                  <c:v>40621237</c:v>
                </c:pt>
                <c:pt idx="35">
                  <c:v>40621237</c:v>
                </c:pt>
                <c:pt idx="36">
                  <c:v>40621237</c:v>
                </c:pt>
                <c:pt idx="37">
                  <c:v>40621237</c:v>
                </c:pt>
                <c:pt idx="38">
                  <c:v>40621237</c:v>
                </c:pt>
                <c:pt idx="39">
                  <c:v>40621237</c:v>
                </c:pt>
                <c:pt idx="40">
                  <c:v>40621237</c:v>
                </c:pt>
                <c:pt idx="41">
                  <c:v>40621237</c:v>
                </c:pt>
                <c:pt idx="42">
                  <c:v>40621237</c:v>
                </c:pt>
                <c:pt idx="43">
                  <c:v>40621237</c:v>
                </c:pt>
                <c:pt idx="44">
                  <c:v>40621237</c:v>
                </c:pt>
                <c:pt idx="45">
                  <c:v>40621237</c:v>
                </c:pt>
                <c:pt idx="46">
                  <c:v>40621237</c:v>
                </c:pt>
                <c:pt idx="47">
                  <c:v>40621237</c:v>
                </c:pt>
                <c:pt idx="48">
                  <c:v>40621237</c:v>
                </c:pt>
                <c:pt idx="49">
                  <c:v>40621237</c:v>
                </c:pt>
                <c:pt idx="50">
                  <c:v>40621237</c:v>
                </c:pt>
                <c:pt idx="51">
                  <c:v>40621237</c:v>
                </c:pt>
                <c:pt idx="52">
                  <c:v>40621237</c:v>
                </c:pt>
                <c:pt idx="53">
                  <c:v>40621237</c:v>
                </c:pt>
                <c:pt idx="54">
                  <c:v>40621237</c:v>
                </c:pt>
                <c:pt idx="55">
                  <c:v>40621237</c:v>
                </c:pt>
                <c:pt idx="56">
                  <c:v>40621237</c:v>
                </c:pt>
                <c:pt idx="57">
                  <c:v>40621235</c:v>
                </c:pt>
                <c:pt idx="58">
                  <c:v>40621223</c:v>
                </c:pt>
                <c:pt idx="59">
                  <c:v>40621170</c:v>
                </c:pt>
                <c:pt idx="60">
                  <c:v>40620965</c:v>
                </c:pt>
                <c:pt idx="61">
                  <c:v>40620216</c:v>
                </c:pt>
                <c:pt idx="62">
                  <c:v>40617583</c:v>
                </c:pt>
                <c:pt idx="63">
                  <c:v>40608551</c:v>
                </c:pt>
                <c:pt idx="64">
                  <c:v>40578137</c:v>
                </c:pt>
                <c:pt idx="65">
                  <c:v>40477212</c:v>
                </c:pt>
                <c:pt idx="66">
                  <c:v>40146366</c:v>
                </c:pt>
                <c:pt idx="67">
                  <c:v>39073180</c:v>
                </c:pt>
                <c:pt idx="68">
                  <c:v>35624768</c:v>
                </c:pt>
                <c:pt idx="69">
                  <c:v>24643845</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9"/>
          <c:order val="9"/>
          <c:tx>
            <c:strRef>
              <c:f>'Key Statistics'!$K$3</c:f>
              <c:strCache>
                <c:ptCount val="1"/>
                <c:pt idx="0">
                  <c:v>New England</c:v>
                </c:pt>
              </c:strCache>
            </c:strRef>
          </c:tx>
          <c:spPr>
            <a:ln w="28575" cap="rnd">
              <a:solidFill>
                <a:schemeClr val="accent4">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f>'Key Statistics'!$K$4:$K$159</c:f>
              <c:numCache>
                <c:formatCode>General</c:formatCode>
                <c:ptCount val="156"/>
                <c:pt idx="0">
                  <c:v>14303542</c:v>
                </c:pt>
                <c:pt idx="1">
                  <c:v>14303542</c:v>
                </c:pt>
                <c:pt idx="2">
                  <c:v>14303542</c:v>
                </c:pt>
                <c:pt idx="3">
                  <c:v>14303542</c:v>
                </c:pt>
                <c:pt idx="4">
                  <c:v>14303542</c:v>
                </c:pt>
                <c:pt idx="5">
                  <c:v>14303542</c:v>
                </c:pt>
                <c:pt idx="6">
                  <c:v>14303542</c:v>
                </c:pt>
                <c:pt idx="7">
                  <c:v>14303542</c:v>
                </c:pt>
                <c:pt idx="8">
                  <c:v>14303542</c:v>
                </c:pt>
                <c:pt idx="9">
                  <c:v>14303542</c:v>
                </c:pt>
                <c:pt idx="10">
                  <c:v>14303542</c:v>
                </c:pt>
                <c:pt idx="11">
                  <c:v>14303542</c:v>
                </c:pt>
                <c:pt idx="12">
                  <c:v>14303542</c:v>
                </c:pt>
                <c:pt idx="13">
                  <c:v>14303542</c:v>
                </c:pt>
                <c:pt idx="14">
                  <c:v>14303542</c:v>
                </c:pt>
                <c:pt idx="15">
                  <c:v>14303542</c:v>
                </c:pt>
                <c:pt idx="16">
                  <c:v>14303542</c:v>
                </c:pt>
                <c:pt idx="17">
                  <c:v>14303542</c:v>
                </c:pt>
                <c:pt idx="18">
                  <c:v>14303542</c:v>
                </c:pt>
                <c:pt idx="19">
                  <c:v>14303542</c:v>
                </c:pt>
                <c:pt idx="20">
                  <c:v>14303542</c:v>
                </c:pt>
                <c:pt idx="21">
                  <c:v>14303542</c:v>
                </c:pt>
                <c:pt idx="22">
                  <c:v>14303542</c:v>
                </c:pt>
                <c:pt idx="23">
                  <c:v>14303542</c:v>
                </c:pt>
                <c:pt idx="24">
                  <c:v>14303542</c:v>
                </c:pt>
                <c:pt idx="25">
                  <c:v>14303542</c:v>
                </c:pt>
                <c:pt idx="26">
                  <c:v>14303542</c:v>
                </c:pt>
                <c:pt idx="27">
                  <c:v>14303542</c:v>
                </c:pt>
                <c:pt idx="28">
                  <c:v>14303542</c:v>
                </c:pt>
                <c:pt idx="29">
                  <c:v>14303542</c:v>
                </c:pt>
                <c:pt idx="30">
                  <c:v>14303542</c:v>
                </c:pt>
                <c:pt idx="31">
                  <c:v>14303542</c:v>
                </c:pt>
                <c:pt idx="32">
                  <c:v>14303542</c:v>
                </c:pt>
                <c:pt idx="33">
                  <c:v>14303542</c:v>
                </c:pt>
                <c:pt idx="34">
                  <c:v>14303542</c:v>
                </c:pt>
                <c:pt idx="35">
                  <c:v>14303542</c:v>
                </c:pt>
                <c:pt idx="36">
                  <c:v>14303542</c:v>
                </c:pt>
                <c:pt idx="37">
                  <c:v>14303542</c:v>
                </c:pt>
                <c:pt idx="38">
                  <c:v>14303542</c:v>
                </c:pt>
                <c:pt idx="39">
                  <c:v>14303542</c:v>
                </c:pt>
                <c:pt idx="40">
                  <c:v>14303542</c:v>
                </c:pt>
                <c:pt idx="41">
                  <c:v>14303542</c:v>
                </c:pt>
                <c:pt idx="42">
                  <c:v>14303542</c:v>
                </c:pt>
                <c:pt idx="43">
                  <c:v>14303542</c:v>
                </c:pt>
                <c:pt idx="44">
                  <c:v>14303542</c:v>
                </c:pt>
                <c:pt idx="45">
                  <c:v>14303542</c:v>
                </c:pt>
                <c:pt idx="46">
                  <c:v>14303542</c:v>
                </c:pt>
                <c:pt idx="47">
                  <c:v>14303542</c:v>
                </c:pt>
                <c:pt idx="48">
                  <c:v>14303542</c:v>
                </c:pt>
                <c:pt idx="49">
                  <c:v>14303542</c:v>
                </c:pt>
                <c:pt idx="50">
                  <c:v>14303542</c:v>
                </c:pt>
                <c:pt idx="51">
                  <c:v>14303542</c:v>
                </c:pt>
                <c:pt idx="52">
                  <c:v>14303542</c:v>
                </c:pt>
                <c:pt idx="53">
                  <c:v>14303542</c:v>
                </c:pt>
                <c:pt idx="54">
                  <c:v>14303542</c:v>
                </c:pt>
                <c:pt idx="55">
                  <c:v>14303542</c:v>
                </c:pt>
                <c:pt idx="56">
                  <c:v>14303542</c:v>
                </c:pt>
                <c:pt idx="57">
                  <c:v>14303542</c:v>
                </c:pt>
                <c:pt idx="58">
                  <c:v>14303542</c:v>
                </c:pt>
                <c:pt idx="59">
                  <c:v>14303542</c:v>
                </c:pt>
                <c:pt idx="60">
                  <c:v>14303542</c:v>
                </c:pt>
                <c:pt idx="61">
                  <c:v>14303542</c:v>
                </c:pt>
                <c:pt idx="62">
                  <c:v>14303542</c:v>
                </c:pt>
                <c:pt idx="63">
                  <c:v>14303534</c:v>
                </c:pt>
                <c:pt idx="64">
                  <c:v>14303480</c:v>
                </c:pt>
                <c:pt idx="65">
                  <c:v>14303190</c:v>
                </c:pt>
                <c:pt idx="66">
                  <c:v>14301811</c:v>
                </c:pt>
                <c:pt idx="67">
                  <c:v>14295713</c:v>
                </c:pt>
                <c:pt idx="68">
                  <c:v>14270036</c:v>
                </c:pt>
                <c:pt idx="69">
                  <c:v>14165728</c:v>
                </c:pt>
                <c:pt idx="70">
                  <c:v>13753651</c:v>
                </c:pt>
                <c:pt idx="71">
                  <c:v>12162220</c:v>
                </c:pt>
                <c:pt idx="72">
                  <c:v>6179677</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numRef>
          </c:val>
          <c:smooth val="0"/>
        </c:ser>
        <c:ser>
          <c:idx val="10"/>
          <c:order val="10"/>
          <c:tx>
            <c:strRef>
              <c:f>'Key Statistics'!$L$3</c:f>
              <c:strCache>
                <c:ptCount val="1"/>
                <c:pt idx="0">
                  <c:v>Total</c:v>
                </c:pt>
              </c:strCache>
              <c:extLst xmlns:c15="http://schemas.microsoft.com/office/drawing/2012/chart"/>
            </c:strRef>
          </c:tx>
          <c:spPr>
            <a:ln w="28575" cap="rnd">
              <a:solidFill>
                <a:schemeClr val="accent5">
                  <a:lumMod val="60000"/>
                </a:schemeClr>
              </a:solidFill>
              <a:round/>
            </a:ln>
            <a:effectLst/>
          </c:spPr>
          <c:marker>
            <c:symbol val="none"/>
          </c:marker>
          <c:cat>
            <c:numRef>
              <c:f>'Key Statistics'!$A$4:$A$159</c:f>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extLst xmlns:c15="http://schemas.microsoft.com/office/drawing/2012/chart"/>
            </c:numRef>
          </c:cat>
          <c:val>
            <c:numRef>
              <c:f>'Key Statistics'!$L$4:$L$159</c:f>
              <c:numCache>
                <c:formatCode>General</c:formatCode>
                <c:ptCount val="156"/>
                <c:pt idx="0">
                  <c:v>303467891</c:v>
                </c:pt>
                <c:pt idx="1">
                  <c:v>303467890</c:v>
                </c:pt>
                <c:pt idx="2">
                  <c:v>303467889</c:v>
                </c:pt>
                <c:pt idx="3">
                  <c:v>303467888</c:v>
                </c:pt>
                <c:pt idx="4">
                  <c:v>303467887</c:v>
                </c:pt>
                <c:pt idx="5">
                  <c:v>303467886</c:v>
                </c:pt>
                <c:pt idx="6">
                  <c:v>303467884</c:v>
                </c:pt>
                <c:pt idx="7">
                  <c:v>303467882</c:v>
                </c:pt>
                <c:pt idx="8">
                  <c:v>303467880</c:v>
                </c:pt>
                <c:pt idx="9">
                  <c:v>303467877</c:v>
                </c:pt>
                <c:pt idx="10">
                  <c:v>303467874</c:v>
                </c:pt>
                <c:pt idx="11">
                  <c:v>303467870</c:v>
                </c:pt>
                <c:pt idx="12">
                  <c:v>303467865</c:v>
                </c:pt>
                <c:pt idx="13">
                  <c:v>303467859</c:v>
                </c:pt>
                <c:pt idx="14">
                  <c:v>303467852</c:v>
                </c:pt>
                <c:pt idx="15">
                  <c:v>303467844</c:v>
                </c:pt>
                <c:pt idx="16">
                  <c:v>303467834</c:v>
                </c:pt>
                <c:pt idx="17">
                  <c:v>303467823</c:v>
                </c:pt>
                <c:pt idx="18">
                  <c:v>303467810</c:v>
                </c:pt>
                <c:pt idx="19">
                  <c:v>303467794</c:v>
                </c:pt>
                <c:pt idx="20">
                  <c:v>303467775</c:v>
                </c:pt>
                <c:pt idx="21">
                  <c:v>303467753</c:v>
                </c:pt>
                <c:pt idx="22">
                  <c:v>303467727</c:v>
                </c:pt>
                <c:pt idx="23">
                  <c:v>303467696</c:v>
                </c:pt>
                <c:pt idx="24">
                  <c:v>303467660</c:v>
                </c:pt>
                <c:pt idx="25">
                  <c:v>303467617</c:v>
                </c:pt>
                <c:pt idx="26">
                  <c:v>303467567</c:v>
                </c:pt>
                <c:pt idx="27">
                  <c:v>303467508</c:v>
                </c:pt>
                <c:pt idx="28">
                  <c:v>303467439</c:v>
                </c:pt>
                <c:pt idx="29">
                  <c:v>303467358</c:v>
                </c:pt>
                <c:pt idx="30">
                  <c:v>303467263</c:v>
                </c:pt>
                <c:pt idx="31">
                  <c:v>303467149</c:v>
                </c:pt>
                <c:pt idx="32">
                  <c:v>303467011</c:v>
                </c:pt>
                <c:pt idx="33">
                  <c:v>303466844</c:v>
                </c:pt>
                <c:pt idx="34">
                  <c:v>303466636</c:v>
                </c:pt>
                <c:pt idx="35">
                  <c:v>303466371</c:v>
                </c:pt>
                <c:pt idx="36">
                  <c:v>303466019</c:v>
                </c:pt>
                <c:pt idx="37">
                  <c:v>303465528</c:v>
                </c:pt>
                <c:pt idx="38">
                  <c:v>303464806</c:v>
                </c:pt>
                <c:pt idx="39">
                  <c:v>303463682</c:v>
                </c:pt>
                <c:pt idx="40">
                  <c:v>303461848</c:v>
                </c:pt>
                <c:pt idx="41">
                  <c:v>303458738</c:v>
                </c:pt>
                <c:pt idx="42">
                  <c:v>303453307</c:v>
                </c:pt>
                <c:pt idx="43">
                  <c:v>303443635</c:v>
                </c:pt>
                <c:pt idx="44">
                  <c:v>303426199</c:v>
                </c:pt>
                <c:pt idx="45">
                  <c:v>303394541</c:v>
                </c:pt>
                <c:pt idx="46">
                  <c:v>303336859</c:v>
                </c:pt>
                <c:pt idx="47">
                  <c:v>303231629</c:v>
                </c:pt>
                <c:pt idx="48">
                  <c:v>303039701</c:v>
                </c:pt>
                <c:pt idx="49">
                  <c:v>302690046</c:v>
                </c:pt>
                <c:pt idx="50">
                  <c:v>302054137</c:v>
                </c:pt>
                <c:pt idx="51">
                  <c:v>300900007</c:v>
                </c:pt>
                <c:pt idx="52">
                  <c:v>298810143</c:v>
                </c:pt>
                <c:pt idx="53">
                  <c:v>295035337</c:v>
                </c:pt>
                <c:pt idx="54">
                  <c:v>288236099</c:v>
                </c:pt>
                <c:pt idx="55">
                  <c:v>276030706</c:v>
                </c:pt>
                <c:pt idx="56">
                  <c:v>254237858</c:v>
                </c:pt>
                <c:pt idx="57">
                  <c:v>254152388</c:v>
                </c:pt>
                <c:pt idx="58">
                  <c:v>254010052</c:v>
                </c:pt>
                <c:pt idx="59">
                  <c:v>253800015</c:v>
                </c:pt>
                <c:pt idx="60">
                  <c:v>253508390</c:v>
                </c:pt>
                <c:pt idx="61">
                  <c:v>253116761</c:v>
                </c:pt>
                <c:pt idx="62">
                  <c:v>252599426</c:v>
                </c:pt>
                <c:pt idx="63">
                  <c:v>251917595</c:v>
                </c:pt>
                <c:pt idx="64">
                  <c:v>251005901</c:v>
                </c:pt>
                <c:pt idx="65">
                  <c:v>249737648</c:v>
                </c:pt>
                <c:pt idx="66">
                  <c:v>247828473</c:v>
                </c:pt>
                <c:pt idx="67">
                  <c:v>244555619</c:v>
                </c:pt>
                <c:pt idx="68">
                  <c:v>237915968</c:v>
                </c:pt>
                <c:pt idx="69">
                  <c:v>222066396</c:v>
                </c:pt>
                <c:pt idx="70">
                  <c:v>189518703</c:v>
                </c:pt>
                <c:pt idx="71">
                  <c:v>175640016</c:v>
                </c:pt>
                <c:pt idx="72">
                  <c:v>148759204</c:v>
                </c:pt>
                <c:pt idx="73">
                  <c:v>115835728</c:v>
                </c:pt>
                <c:pt idx="74">
                  <c:v>97976655</c:v>
                </c:pt>
                <c:pt idx="75">
                  <c:v>67815820</c:v>
                </c:pt>
                <c:pt idx="76">
                  <c:v>43258209</c:v>
                </c:pt>
                <c:pt idx="77">
                  <c:v>32086508</c:v>
                </c:pt>
                <c:pt idx="78">
                  <c:v>24697103</c:v>
                </c:pt>
                <c:pt idx="79">
                  <c:v>18749694</c:v>
                </c:pt>
                <c:pt idx="80">
                  <c:v>14695554</c:v>
                </c:pt>
                <c:pt idx="81">
                  <c:v>13137163</c:v>
                </c:pt>
                <c:pt idx="82">
                  <c:v>11188699</c:v>
                </c:pt>
                <c:pt idx="83">
                  <c:v>8764378</c:v>
                </c:pt>
                <c:pt idx="84">
                  <c:v>5761491</c:v>
                </c:pt>
                <c:pt idx="85">
                  <c:v>2060301</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numCache>
              <c:extLst xmlns:c15="http://schemas.microsoft.com/office/drawing/2012/chart"/>
            </c:numRef>
          </c:val>
          <c:smooth val="0"/>
        </c:ser>
        <c:dLbls>
          <c:showLegendKey val="0"/>
          <c:showVal val="0"/>
          <c:showCatName val="0"/>
          <c:showSerName val="0"/>
          <c:showPercent val="0"/>
          <c:showBubbleSize val="0"/>
        </c:dLbls>
        <c:smooth val="0"/>
        <c:axId val="971411520"/>
        <c:axId val="971412080"/>
        <c:extLst>
          <c:ext xmlns:c15="http://schemas.microsoft.com/office/drawing/2012/chart" uri="{02D57815-91ED-43cb-92C2-25804820EDAC}">
            <c15:filteredLineSeries>
              <c15:ser>
                <c:idx val="0"/>
                <c:order val="0"/>
                <c:tx>
                  <c:strRef>
                    <c:extLst>
                      <c:ext uri="{02D57815-91ED-43cb-92C2-25804820EDAC}">
                        <c15:formulaRef>
                          <c15:sqref>'Key Statistics'!$B$3</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'Key Statistics'!$A$4:$A$159</c15:sqref>
                        </c15:formulaRef>
                      </c:ext>
                    </c:extLst>
                    <c:numCache>
                      <c:formatCode>General</c:formatCode>
                      <c:ptCount val="15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numCache>
                  </c:numRef>
                </c:cat>
                <c:val>
                  <c:numRef>
                    <c:extLst>
                      <c:ext uri="{02D57815-91ED-43cb-92C2-25804820EDAC}">
                        <c15:formulaRef>
                          <c15:sqref>'Key Statistics'!$B$4:$B$159</c15:sqref>
                        </c15:formulaRef>
                      </c:ext>
                    </c:extLst>
                    <c:numCache>
                      <c:formatCode>General</c:formatCode>
                      <c:ptCount val="156"/>
                    </c:numCache>
                  </c:numRef>
                </c:val>
                <c:smooth val="0"/>
              </c15:ser>
            </c15:filteredLineSeries>
          </c:ext>
        </c:extLst>
      </c:lineChart>
      <c:catAx>
        <c:axId val="971411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1412080"/>
        <c:crosses val="autoZero"/>
        <c:auto val="1"/>
        <c:lblAlgn val="ctr"/>
        <c:lblOffset val="100"/>
        <c:noMultiLvlLbl val="0"/>
      </c:catAx>
      <c:valAx>
        <c:axId val="9714120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14115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Infected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'Key Statistics'!$N$3</c:f>
              <c:strCache>
                <c:ptCount val="1"/>
                <c:pt idx="0">
                  <c:v>Pacific</c:v>
                </c:pt>
              </c:strCache>
            </c:strRef>
          </c:tx>
          <c:spPr>
            <a:ln w="28575" cap="rnd">
              <a:solidFill>
                <a:schemeClr val="accent1"/>
              </a:solidFill>
              <a:round/>
            </a:ln>
            <a:effectLst/>
          </c:spPr>
          <c:marker>
            <c:symbol val="none"/>
          </c:marker>
          <c:val>
            <c:numRef>
              <c:f>'Key Statistics'!$N$4:$N$159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1</c:v>
                </c:pt>
                <c:pt idx="30">
                  <c:v>2</c:v>
                </c:pt>
                <c:pt idx="31">
                  <c:v>5</c:v>
                </c:pt>
                <c:pt idx="32">
                  <c:v>11</c:v>
                </c:pt>
                <c:pt idx="33">
                  <c:v>23</c:v>
                </c:pt>
                <c:pt idx="34">
                  <c:v>47</c:v>
                </c:pt>
                <c:pt idx="35">
                  <c:v>96</c:v>
                </c:pt>
                <c:pt idx="36">
                  <c:v>192</c:v>
                </c:pt>
                <c:pt idx="37">
                  <c:v>380</c:v>
                </c:pt>
                <c:pt idx="38">
                  <c:v>741</c:v>
                </c:pt>
                <c:pt idx="39">
                  <c:v>1431</c:v>
                </c:pt>
                <c:pt idx="40">
                  <c:v>2742</c:v>
                </c:pt>
                <c:pt idx="41">
                  <c:v>5220</c:v>
                </c:pt>
                <c:pt idx="42">
                  <c:v>9878</c:v>
                </c:pt>
                <c:pt idx="43">
                  <c:v>18593</c:v>
                </c:pt>
                <c:pt idx="44">
                  <c:v>34826</c:v>
                </c:pt>
                <c:pt idx="45">
                  <c:v>64938</c:v>
                </c:pt>
                <c:pt idx="46">
                  <c:v>120585</c:v>
                </c:pt>
                <c:pt idx="47">
                  <c:v>223052</c:v>
                </c:pt>
                <c:pt idx="48">
                  <c:v>411091</c:v>
                </c:pt>
                <c:pt idx="49">
                  <c:v>755059</c:v>
                </c:pt>
                <c:pt idx="50">
                  <c:v>1382329</c:v>
                </c:pt>
                <c:pt idx="51">
                  <c:v>2522858</c:v>
                </c:pt>
                <c:pt idx="52">
                  <c:v>4590630</c:v>
                </c:pt>
                <c:pt idx="53">
                  <c:v>8328628</c:v>
                </c:pt>
                <c:pt idx="54">
                  <c:v>15065321</c:v>
                </c:pt>
                <c:pt idx="55">
                  <c:v>27162896</c:v>
                </c:pt>
                <c:pt idx="56">
                  <c:v>48768044</c:v>
                </c:pt>
                <c:pt idx="57">
                  <c:v>48524881</c:v>
                </c:pt>
                <c:pt idx="58">
                  <c:v>48283442</c:v>
                </c:pt>
                <c:pt idx="59">
                  <c:v>48043794</c:v>
                </c:pt>
                <c:pt idx="60">
                  <c:v>47806016</c:v>
                </c:pt>
                <c:pt idx="61">
                  <c:v>47570198</c:v>
                </c:pt>
                <c:pt idx="62">
                  <c:v>47336446</c:v>
                </c:pt>
                <c:pt idx="63">
                  <c:v>47104880</c:v>
                </c:pt>
                <c:pt idx="64">
                  <c:v>46875642</c:v>
                </c:pt>
                <c:pt idx="65">
                  <c:v>46648894</c:v>
                </c:pt>
                <c:pt idx="66">
                  <c:v>46424824</c:v>
                </c:pt>
                <c:pt idx="67">
                  <c:v>46203648</c:v>
                </c:pt>
                <c:pt idx="68">
                  <c:v>45985615</c:v>
                </c:pt>
                <c:pt idx="69">
                  <c:v>45771011</c:v>
                </c:pt>
                <c:pt idx="70">
                  <c:v>45560165</c:v>
                </c:pt>
                <c:pt idx="71">
                  <c:v>45353456</c:v>
                </c:pt>
                <c:pt idx="72">
                  <c:v>45151315</c:v>
                </c:pt>
                <c:pt idx="73">
                  <c:v>44954239</c:v>
                </c:pt>
                <c:pt idx="74">
                  <c:v>44762793</c:v>
                </c:pt>
                <c:pt idx="75">
                  <c:v>44577616</c:v>
                </c:pt>
                <c:pt idx="76">
                  <c:v>44397423</c:v>
                </c:pt>
                <c:pt idx="77">
                  <c:v>44218340</c:v>
                </c:pt>
                <c:pt idx="78">
                  <c:v>44040378</c:v>
                </c:pt>
                <c:pt idx="79">
                  <c:v>43863553</c:v>
                </c:pt>
                <c:pt idx="80">
                  <c:v>43687868</c:v>
                </c:pt>
                <c:pt idx="81">
                  <c:v>43513316</c:v>
                </c:pt>
                <c:pt idx="82">
                  <c:v>43339893</c:v>
                </c:pt>
                <c:pt idx="83">
                  <c:v>43167595</c:v>
                </c:pt>
                <c:pt idx="84">
                  <c:v>42996420</c:v>
                </c:pt>
                <c:pt idx="85">
                  <c:v>42826364</c:v>
                </c:pt>
                <c:pt idx="86">
                  <c:v>42657429</c:v>
                </c:pt>
                <c:pt idx="87">
                  <c:v>42489615</c:v>
                </c:pt>
                <c:pt idx="88">
                  <c:v>42322920</c:v>
                </c:pt>
                <c:pt idx="89">
                  <c:v>42157337</c:v>
                </c:pt>
                <c:pt idx="90">
                  <c:v>41992856</c:v>
                </c:pt>
                <c:pt idx="91">
                  <c:v>41829469</c:v>
                </c:pt>
                <c:pt idx="92">
                  <c:v>41667168</c:v>
                </c:pt>
                <c:pt idx="93">
                  <c:v>41505946</c:v>
                </c:pt>
                <c:pt idx="94">
                  <c:v>41345794</c:v>
                </c:pt>
                <c:pt idx="95">
                  <c:v>41186704</c:v>
                </c:pt>
                <c:pt idx="96">
                  <c:v>41028667</c:v>
                </c:pt>
                <c:pt idx="97">
                  <c:v>40871676</c:v>
                </c:pt>
                <c:pt idx="98">
                  <c:v>40715724</c:v>
                </c:pt>
                <c:pt idx="99">
                  <c:v>40560803</c:v>
                </c:pt>
                <c:pt idx="100">
                  <c:v>40406904</c:v>
                </c:pt>
                <c:pt idx="101">
                  <c:v>40254021</c:v>
                </c:pt>
                <c:pt idx="102">
                  <c:v>40102145</c:v>
                </c:pt>
                <c:pt idx="103">
                  <c:v>39951270</c:v>
                </c:pt>
                <c:pt idx="104">
                  <c:v>39801388</c:v>
                </c:pt>
                <c:pt idx="105">
                  <c:v>39652492</c:v>
                </c:pt>
                <c:pt idx="106">
                  <c:v>39504574</c:v>
                </c:pt>
                <c:pt idx="107">
                  <c:v>39357627</c:v>
                </c:pt>
                <c:pt idx="108">
                  <c:v>39211643</c:v>
                </c:pt>
                <c:pt idx="109">
                  <c:v>39066616</c:v>
                </c:pt>
                <c:pt idx="110">
                  <c:v>38922538</c:v>
                </c:pt>
                <c:pt idx="111">
                  <c:v>38779403</c:v>
                </c:pt>
                <c:pt idx="112">
                  <c:v>38637203</c:v>
                </c:pt>
                <c:pt idx="113">
                  <c:v>38495931</c:v>
                </c:pt>
                <c:pt idx="114">
                  <c:v>38355582</c:v>
                </c:pt>
                <c:pt idx="115">
                  <c:v>38216148</c:v>
                </c:pt>
                <c:pt idx="116">
                  <c:v>38077622</c:v>
                </c:pt>
                <c:pt idx="117">
                  <c:v>37939997</c:v>
                </c:pt>
                <c:pt idx="118">
                  <c:v>37803267</c:v>
                </c:pt>
                <c:pt idx="119">
                  <c:v>37667425</c:v>
                </c:pt>
                <c:pt idx="120">
                  <c:v>37532464</c:v>
                </c:pt>
                <c:pt idx="121">
                  <c:v>37398379</c:v>
                </c:pt>
                <c:pt idx="122">
                  <c:v>37265163</c:v>
                </c:pt>
                <c:pt idx="123">
                  <c:v>37132809</c:v>
                </c:pt>
                <c:pt idx="124">
                  <c:v>37001311</c:v>
                </c:pt>
                <c:pt idx="125">
                  <c:v>36870663</c:v>
                </c:pt>
                <c:pt idx="126">
                  <c:v>36740858</c:v>
                </c:pt>
                <c:pt idx="127">
                  <c:v>36611890</c:v>
                </c:pt>
                <c:pt idx="128">
                  <c:v>36483754</c:v>
                </c:pt>
                <c:pt idx="129">
                  <c:v>36356443</c:v>
                </c:pt>
                <c:pt idx="130">
                  <c:v>36229951</c:v>
                </c:pt>
                <c:pt idx="131">
                  <c:v>36104272</c:v>
                </c:pt>
                <c:pt idx="132">
                  <c:v>35979400</c:v>
                </c:pt>
                <c:pt idx="133">
                  <c:v>35855329</c:v>
                </c:pt>
                <c:pt idx="134">
                  <c:v>35732054</c:v>
                </c:pt>
                <c:pt idx="135">
                  <c:v>35609568</c:v>
                </c:pt>
                <c:pt idx="136">
                  <c:v>35487866</c:v>
                </c:pt>
                <c:pt idx="137">
                  <c:v>35366942</c:v>
                </c:pt>
                <c:pt idx="138">
                  <c:v>35246790</c:v>
                </c:pt>
                <c:pt idx="139">
                  <c:v>35127405</c:v>
                </c:pt>
                <c:pt idx="140">
                  <c:v>35008781</c:v>
                </c:pt>
                <c:pt idx="141">
                  <c:v>34890913</c:v>
                </c:pt>
                <c:pt idx="142">
                  <c:v>34773795</c:v>
                </c:pt>
                <c:pt idx="143">
                  <c:v>34657422</c:v>
                </c:pt>
                <c:pt idx="144">
                  <c:v>34541787</c:v>
                </c:pt>
                <c:pt idx="145">
                  <c:v>34426887</c:v>
                </c:pt>
                <c:pt idx="146">
                  <c:v>34312715</c:v>
                </c:pt>
                <c:pt idx="147">
                  <c:v>34199267</c:v>
                </c:pt>
                <c:pt idx="148">
                  <c:v>34086537</c:v>
                </c:pt>
                <c:pt idx="149">
                  <c:v>33974520</c:v>
                </c:pt>
                <c:pt idx="150">
                  <c:v>33863210</c:v>
                </c:pt>
                <c:pt idx="151">
                  <c:v>33752602</c:v>
                </c:pt>
                <c:pt idx="152">
                  <c:v>33642692</c:v>
                </c:pt>
                <c:pt idx="153">
                  <c:v>33533475</c:v>
                </c:pt>
                <c:pt idx="154">
                  <c:v>33424945</c:v>
                </c:pt>
                <c:pt idx="155">
                  <c:v>33317098</c:v>
                </c:pt>
              </c:numCache>
            </c:numRef>
          </c:val>
          <c:smooth val="0"/>
        </c:ser>
        <c:ser>
          <c:idx val="1"/>
          <c:order val="1"/>
          <c:tx>
            <c:strRef>
              <c:f>'Key Statistics'!$O$3</c:f>
              <c:strCache>
                <c:ptCount val="1"/>
                <c:pt idx="0">
                  <c:v>Mountain</c:v>
                </c:pt>
              </c:strCache>
            </c:strRef>
          </c:tx>
          <c:spPr>
            <a:ln w="28575" cap="rnd">
              <a:solidFill>
                <a:schemeClr val="accent2"/>
              </a:solidFill>
              <a:round/>
            </a:ln>
            <a:effectLst/>
          </c:spPr>
          <c:marker>
            <c:symbol val="none"/>
          </c:marker>
          <c:val>
            <c:numRef>
              <c:f>'Key Statistics'!$O$4:$O$159</c:f>
              <c:numCache>
                <c:formatCode>General</c:formatCode>
                <c:ptCount val="156"/>
                <c:pt idx="0">
                  <c:v>5</c:v>
                </c:pt>
                <c:pt idx="1">
                  <c:v>6</c:v>
                </c:pt>
                <c:pt idx="2">
                  <c:v>7</c:v>
                </c:pt>
                <c:pt idx="3">
                  <c:v>8</c:v>
                </c:pt>
                <c:pt idx="4">
                  <c:v>9</c:v>
                </c:pt>
                <c:pt idx="5">
                  <c:v>10</c:v>
                </c:pt>
                <c:pt idx="6">
                  <c:v>12</c:v>
                </c:pt>
                <c:pt idx="7">
                  <c:v>14</c:v>
                </c:pt>
                <c:pt idx="8">
                  <c:v>16</c:v>
                </c:pt>
                <c:pt idx="9">
                  <c:v>19</c:v>
                </c:pt>
                <c:pt idx="10">
                  <c:v>22</c:v>
                </c:pt>
                <c:pt idx="11">
                  <c:v>26</c:v>
                </c:pt>
                <c:pt idx="12">
                  <c:v>31</c:v>
                </c:pt>
                <c:pt idx="13">
                  <c:v>37</c:v>
                </c:pt>
                <c:pt idx="14">
                  <c:v>44</c:v>
                </c:pt>
                <c:pt idx="15">
                  <c:v>52</c:v>
                </c:pt>
                <c:pt idx="16">
                  <c:v>62</c:v>
                </c:pt>
                <c:pt idx="17">
                  <c:v>73</c:v>
                </c:pt>
                <c:pt idx="18">
                  <c:v>86</c:v>
                </c:pt>
                <c:pt idx="19">
                  <c:v>102</c:v>
                </c:pt>
                <c:pt idx="20">
                  <c:v>121</c:v>
                </c:pt>
                <c:pt idx="21">
                  <c:v>143</c:v>
                </c:pt>
                <c:pt idx="22">
                  <c:v>169</c:v>
                </c:pt>
                <c:pt idx="23">
                  <c:v>200</c:v>
                </c:pt>
                <c:pt idx="24">
                  <c:v>236</c:v>
                </c:pt>
                <c:pt idx="25">
                  <c:v>278</c:v>
                </c:pt>
                <c:pt idx="26">
                  <c:v>327</c:v>
                </c:pt>
                <c:pt idx="27">
                  <c:v>385</c:v>
                </c:pt>
                <c:pt idx="28">
                  <c:v>453</c:v>
                </c:pt>
                <c:pt idx="29">
                  <c:v>532</c:v>
                </c:pt>
                <c:pt idx="30">
                  <c:v>625</c:v>
                </c:pt>
                <c:pt idx="31">
                  <c:v>733</c:v>
                </c:pt>
                <c:pt idx="32">
                  <c:v>860</c:v>
                </c:pt>
                <c:pt idx="33">
                  <c:v>1008</c:v>
                </c:pt>
                <c:pt idx="34">
                  <c:v>1182</c:v>
                </c:pt>
                <c:pt idx="35">
                  <c:v>1385</c:v>
                </c:pt>
                <c:pt idx="36">
                  <c:v>1622</c:v>
                </c:pt>
                <c:pt idx="37">
                  <c:v>1897</c:v>
                </c:pt>
                <c:pt idx="38">
                  <c:v>2219</c:v>
                </c:pt>
                <c:pt idx="39">
                  <c:v>2597</c:v>
                </c:pt>
                <c:pt idx="40">
                  <c:v>3042</c:v>
                </c:pt>
                <c:pt idx="41">
                  <c:v>3565</c:v>
                </c:pt>
                <c:pt idx="42">
                  <c:v>4188</c:v>
                </c:pt>
                <c:pt idx="43">
                  <c:v>4936</c:v>
                </c:pt>
                <c:pt idx="44">
                  <c:v>5850</c:v>
                </c:pt>
                <c:pt idx="45">
                  <c:v>6996</c:v>
                </c:pt>
                <c:pt idx="46">
                  <c:v>8479</c:v>
                </c:pt>
                <c:pt idx="47">
                  <c:v>10482</c:v>
                </c:pt>
                <c:pt idx="48">
                  <c:v>13322</c:v>
                </c:pt>
                <c:pt idx="49">
                  <c:v>17562</c:v>
                </c:pt>
                <c:pt idx="50">
                  <c:v>24204</c:v>
                </c:pt>
                <c:pt idx="51">
                  <c:v>35047</c:v>
                </c:pt>
                <c:pt idx="52">
                  <c:v>53322</c:v>
                </c:pt>
                <c:pt idx="53">
                  <c:v>84832</c:v>
                </c:pt>
                <c:pt idx="54">
                  <c:v>139996</c:v>
                </c:pt>
                <c:pt idx="55">
                  <c:v>237475</c:v>
                </c:pt>
                <c:pt idx="56">
                  <c:v>410595</c:v>
                </c:pt>
                <c:pt idx="57">
                  <c:v>718478</c:v>
                </c:pt>
                <c:pt idx="58">
                  <c:v>1072388</c:v>
                </c:pt>
                <c:pt idx="59">
                  <c:v>1479123</c:v>
                </c:pt>
                <c:pt idx="60">
                  <c:v>1946523</c:v>
                </c:pt>
                <c:pt idx="61">
                  <c:v>2483606</c:v>
                </c:pt>
                <c:pt idx="62">
                  <c:v>3100727</c:v>
                </c:pt>
                <c:pt idx="63">
                  <c:v>3809775</c:v>
                </c:pt>
                <c:pt idx="64">
                  <c:v>4624381</c:v>
                </c:pt>
                <c:pt idx="65">
                  <c:v>5560177</c:v>
                </c:pt>
                <c:pt idx="66">
                  <c:v>6635070</c:v>
                </c:pt>
                <c:pt idx="67">
                  <c:v>7869563</c:v>
                </c:pt>
                <c:pt idx="68">
                  <c:v>9287107</c:v>
                </c:pt>
                <c:pt idx="69">
                  <c:v>10914489</c:v>
                </c:pt>
                <c:pt idx="70">
                  <c:v>12782243</c:v>
                </c:pt>
                <c:pt idx="71">
                  <c:v>14925054</c:v>
                </c:pt>
                <c:pt idx="72">
                  <c:v>17382074</c:v>
                </c:pt>
                <c:pt idx="73">
                  <c:v>20196881</c:v>
                </c:pt>
                <c:pt idx="74">
                  <c:v>23416089</c:v>
                </c:pt>
                <c:pt idx="75">
                  <c:v>25875607</c:v>
                </c:pt>
                <c:pt idx="76">
                  <c:v>26002588</c:v>
                </c:pt>
                <c:pt idx="77">
                  <c:v>26139130</c:v>
                </c:pt>
                <c:pt idx="78">
                  <c:v>26288852</c:v>
                </c:pt>
                <c:pt idx="79">
                  <c:v>26443598</c:v>
                </c:pt>
                <c:pt idx="80">
                  <c:v>26598364</c:v>
                </c:pt>
                <c:pt idx="81">
                  <c:v>26753594</c:v>
                </c:pt>
                <c:pt idx="82">
                  <c:v>26909819</c:v>
                </c:pt>
                <c:pt idx="83">
                  <c:v>27067677</c:v>
                </c:pt>
                <c:pt idx="84">
                  <c:v>27227939</c:v>
                </c:pt>
                <c:pt idx="85">
                  <c:v>27391544</c:v>
                </c:pt>
                <c:pt idx="86">
                  <c:v>27559616</c:v>
                </c:pt>
                <c:pt idx="87">
                  <c:v>27729413</c:v>
                </c:pt>
                <c:pt idx="88">
                  <c:v>27897522</c:v>
                </c:pt>
                <c:pt idx="89">
                  <c:v>28063958</c:v>
                </c:pt>
                <c:pt idx="90">
                  <c:v>28228737</c:v>
                </c:pt>
                <c:pt idx="91">
                  <c:v>28391873</c:v>
                </c:pt>
                <c:pt idx="92">
                  <c:v>28553381</c:v>
                </c:pt>
                <c:pt idx="93">
                  <c:v>28713275</c:v>
                </c:pt>
                <c:pt idx="94">
                  <c:v>28871571</c:v>
                </c:pt>
                <c:pt idx="95">
                  <c:v>29028282</c:v>
                </c:pt>
                <c:pt idx="96">
                  <c:v>29183424</c:v>
                </c:pt>
                <c:pt idx="97">
                  <c:v>29337011</c:v>
                </c:pt>
                <c:pt idx="98">
                  <c:v>29489055</c:v>
                </c:pt>
                <c:pt idx="99">
                  <c:v>29639572</c:v>
                </c:pt>
                <c:pt idx="100">
                  <c:v>29788575</c:v>
                </c:pt>
                <c:pt idx="101">
                  <c:v>29936077</c:v>
                </c:pt>
                <c:pt idx="102">
                  <c:v>30082093</c:v>
                </c:pt>
                <c:pt idx="103">
                  <c:v>30226634</c:v>
                </c:pt>
                <c:pt idx="104">
                  <c:v>30369716</c:v>
                </c:pt>
                <c:pt idx="105">
                  <c:v>30511350</c:v>
                </c:pt>
                <c:pt idx="106">
                  <c:v>30651551</c:v>
                </c:pt>
                <c:pt idx="107">
                  <c:v>30790331</c:v>
                </c:pt>
                <c:pt idx="108">
                  <c:v>30927704</c:v>
                </c:pt>
                <c:pt idx="109">
                  <c:v>31063682</c:v>
                </c:pt>
                <c:pt idx="110">
                  <c:v>31198278</c:v>
                </c:pt>
                <c:pt idx="111">
                  <c:v>31331503</c:v>
                </c:pt>
                <c:pt idx="112">
                  <c:v>31463372</c:v>
                </c:pt>
                <c:pt idx="113">
                  <c:v>31593896</c:v>
                </c:pt>
                <c:pt idx="114">
                  <c:v>31723086</c:v>
                </c:pt>
                <c:pt idx="115">
                  <c:v>31850955</c:v>
                </c:pt>
                <c:pt idx="116">
                  <c:v>31977515</c:v>
                </c:pt>
                <c:pt idx="117">
                  <c:v>32102779</c:v>
                </c:pt>
                <c:pt idx="118">
                  <c:v>32226757</c:v>
                </c:pt>
                <c:pt idx="119">
                  <c:v>32349462</c:v>
                </c:pt>
                <c:pt idx="120">
                  <c:v>32470906</c:v>
                </c:pt>
                <c:pt idx="121">
                  <c:v>32591099</c:v>
                </c:pt>
                <c:pt idx="122">
                  <c:v>32710052</c:v>
                </c:pt>
                <c:pt idx="123">
                  <c:v>32827778</c:v>
                </c:pt>
                <c:pt idx="124">
                  <c:v>32944288</c:v>
                </c:pt>
                <c:pt idx="125">
                  <c:v>33059591</c:v>
                </c:pt>
                <c:pt idx="126">
                  <c:v>33173701</c:v>
                </c:pt>
                <c:pt idx="127">
                  <c:v>33286627</c:v>
                </c:pt>
                <c:pt idx="128">
                  <c:v>33398380</c:v>
                </c:pt>
                <c:pt idx="129">
                  <c:v>33508971</c:v>
                </c:pt>
                <c:pt idx="130">
                  <c:v>33618410</c:v>
                </c:pt>
                <c:pt idx="131">
                  <c:v>33726708</c:v>
                </c:pt>
                <c:pt idx="132">
                  <c:v>33833875</c:v>
                </c:pt>
                <c:pt idx="133">
                  <c:v>33939923</c:v>
                </c:pt>
                <c:pt idx="134">
                  <c:v>34044860</c:v>
                </c:pt>
                <c:pt idx="135">
                  <c:v>34148697</c:v>
                </c:pt>
                <c:pt idx="136">
                  <c:v>34251444</c:v>
                </c:pt>
                <c:pt idx="137">
                  <c:v>34353112</c:v>
                </c:pt>
                <c:pt idx="138">
                  <c:v>34453710</c:v>
                </c:pt>
                <c:pt idx="139">
                  <c:v>34553248</c:v>
                </c:pt>
                <c:pt idx="140">
                  <c:v>34651736</c:v>
                </c:pt>
                <c:pt idx="141">
                  <c:v>34749182</c:v>
                </c:pt>
                <c:pt idx="142">
                  <c:v>34845597</c:v>
                </c:pt>
                <c:pt idx="143">
                  <c:v>34940991</c:v>
                </c:pt>
                <c:pt idx="144">
                  <c:v>35035373</c:v>
                </c:pt>
                <c:pt idx="145">
                  <c:v>35128750</c:v>
                </c:pt>
                <c:pt idx="146">
                  <c:v>35221134</c:v>
                </c:pt>
                <c:pt idx="147">
                  <c:v>35312534</c:v>
                </c:pt>
                <c:pt idx="148">
                  <c:v>35402958</c:v>
                </c:pt>
                <c:pt idx="149">
                  <c:v>35492415</c:v>
                </c:pt>
                <c:pt idx="150">
                  <c:v>35580914</c:v>
                </c:pt>
                <c:pt idx="151">
                  <c:v>35668465</c:v>
                </c:pt>
                <c:pt idx="152">
                  <c:v>35755076</c:v>
                </c:pt>
                <c:pt idx="153">
                  <c:v>35840754</c:v>
                </c:pt>
                <c:pt idx="154">
                  <c:v>35925510</c:v>
                </c:pt>
                <c:pt idx="155">
                  <c:v>36009350</c:v>
                </c:pt>
              </c:numCache>
            </c:numRef>
          </c:val>
          <c:smooth val="0"/>
        </c:ser>
        <c:ser>
          <c:idx val="2"/>
          <c:order val="2"/>
          <c:tx>
            <c:strRef>
              <c:f>'Key Statistics'!$P$3</c:f>
              <c:strCache>
                <c:ptCount val="1"/>
                <c:pt idx="0">
                  <c:v>West North Central</c:v>
                </c:pt>
              </c:strCache>
            </c:strRef>
          </c:tx>
          <c:spPr>
            <a:ln w="28575" cap="rnd">
              <a:solidFill>
                <a:schemeClr val="accent3"/>
              </a:solidFill>
              <a:round/>
            </a:ln>
            <a:effectLst/>
          </c:spPr>
          <c:marker>
            <c:symbol val="none"/>
          </c:marker>
          <c:val>
            <c:numRef>
              <c:f>'Key Statistics'!$P$4:$P$159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1</c:v>
                </c:pt>
                <c:pt idx="30">
                  <c:v>2</c:v>
                </c:pt>
                <c:pt idx="31">
                  <c:v>3</c:v>
                </c:pt>
                <c:pt idx="32">
                  <c:v>5</c:v>
                </c:pt>
                <c:pt idx="33">
                  <c:v>7</c:v>
                </c:pt>
                <c:pt idx="34">
                  <c:v>10</c:v>
                </c:pt>
                <c:pt idx="35">
                  <c:v>15</c:v>
                </c:pt>
                <c:pt idx="36">
                  <c:v>21</c:v>
                </c:pt>
                <c:pt idx="37">
                  <c:v>30</c:v>
                </c:pt>
                <c:pt idx="38">
                  <c:v>41</c:v>
                </c:pt>
                <c:pt idx="39">
                  <c:v>56</c:v>
                </c:pt>
                <c:pt idx="40">
                  <c:v>76</c:v>
                </c:pt>
                <c:pt idx="41">
                  <c:v>102</c:v>
                </c:pt>
                <c:pt idx="42">
                  <c:v>136</c:v>
                </c:pt>
                <c:pt idx="43">
                  <c:v>181</c:v>
                </c:pt>
                <c:pt idx="44">
                  <c:v>240</c:v>
                </c:pt>
                <c:pt idx="45">
                  <c:v>315</c:v>
                </c:pt>
                <c:pt idx="46">
                  <c:v>413</c:v>
                </c:pt>
                <c:pt idx="47">
                  <c:v>539</c:v>
                </c:pt>
                <c:pt idx="48">
                  <c:v>703</c:v>
                </c:pt>
                <c:pt idx="49">
                  <c:v>916</c:v>
                </c:pt>
                <c:pt idx="50">
                  <c:v>1193</c:v>
                </c:pt>
                <c:pt idx="51">
                  <c:v>1554</c:v>
                </c:pt>
                <c:pt idx="52">
                  <c:v>2029</c:v>
                </c:pt>
                <c:pt idx="53">
                  <c:v>2660</c:v>
                </c:pt>
                <c:pt idx="54">
                  <c:v>3510</c:v>
                </c:pt>
                <c:pt idx="55">
                  <c:v>4676</c:v>
                </c:pt>
                <c:pt idx="56">
                  <c:v>6309</c:v>
                </c:pt>
                <c:pt idx="57">
                  <c:v>8655</c:v>
                </c:pt>
                <c:pt idx="58">
                  <c:v>12121</c:v>
                </c:pt>
                <c:pt idx="59">
                  <c:v>17067</c:v>
                </c:pt>
                <c:pt idx="60">
                  <c:v>23956</c:v>
                </c:pt>
                <c:pt idx="61">
                  <c:v>33384</c:v>
                </c:pt>
                <c:pt idx="62">
                  <c:v>46111</c:v>
                </c:pt>
                <c:pt idx="63">
                  <c:v>63113</c:v>
                </c:pt>
                <c:pt idx="64">
                  <c:v>85642</c:v>
                </c:pt>
                <c:pt idx="65">
                  <c:v>115313</c:v>
                </c:pt>
                <c:pt idx="66">
                  <c:v>154216</c:v>
                </c:pt>
                <c:pt idx="67">
                  <c:v>205085</c:v>
                </c:pt>
                <c:pt idx="68">
                  <c:v>271543</c:v>
                </c:pt>
                <c:pt idx="69">
                  <c:v>358470</c:v>
                </c:pt>
                <c:pt idx="70">
                  <c:v>472594</c:v>
                </c:pt>
                <c:pt idx="71">
                  <c:v>623456</c:v>
                </c:pt>
                <c:pt idx="72">
                  <c:v>825021</c:v>
                </c:pt>
                <c:pt idx="73">
                  <c:v>1098325</c:v>
                </c:pt>
                <c:pt idx="74">
                  <c:v>1464012</c:v>
                </c:pt>
                <c:pt idx="75">
                  <c:v>1925389</c:v>
                </c:pt>
                <c:pt idx="76">
                  <c:v>2505054</c:v>
                </c:pt>
                <c:pt idx="77">
                  <c:v>3228764</c:v>
                </c:pt>
                <c:pt idx="78">
                  <c:v>4132719</c:v>
                </c:pt>
                <c:pt idx="79">
                  <c:v>5249351</c:v>
                </c:pt>
                <c:pt idx="80">
                  <c:v>6621222</c:v>
                </c:pt>
                <c:pt idx="81">
                  <c:v>8305488</c:v>
                </c:pt>
                <c:pt idx="82">
                  <c:v>10371573</c:v>
                </c:pt>
                <c:pt idx="83">
                  <c:v>12903381</c:v>
                </c:pt>
                <c:pt idx="84">
                  <c:v>16001331</c:v>
                </c:pt>
                <c:pt idx="85">
                  <c:v>19782375</c:v>
                </c:pt>
                <c:pt idx="86">
                  <c:v>21903961</c:v>
                </c:pt>
                <c:pt idx="87">
                  <c:v>21954917</c:v>
                </c:pt>
                <c:pt idx="88">
                  <c:v>22005810</c:v>
                </c:pt>
                <c:pt idx="89">
                  <c:v>22056638</c:v>
                </c:pt>
                <c:pt idx="90">
                  <c:v>22107399</c:v>
                </c:pt>
                <c:pt idx="91">
                  <c:v>22158094</c:v>
                </c:pt>
                <c:pt idx="92">
                  <c:v>22208721</c:v>
                </c:pt>
                <c:pt idx="93">
                  <c:v>22259278</c:v>
                </c:pt>
                <c:pt idx="94">
                  <c:v>22309766</c:v>
                </c:pt>
                <c:pt idx="95">
                  <c:v>22360184</c:v>
                </c:pt>
                <c:pt idx="96">
                  <c:v>22410530</c:v>
                </c:pt>
                <c:pt idx="97">
                  <c:v>22460803</c:v>
                </c:pt>
                <c:pt idx="98">
                  <c:v>22511004</c:v>
                </c:pt>
                <c:pt idx="99">
                  <c:v>22561130</c:v>
                </c:pt>
                <c:pt idx="100">
                  <c:v>22611181</c:v>
                </c:pt>
                <c:pt idx="101">
                  <c:v>22661156</c:v>
                </c:pt>
                <c:pt idx="102">
                  <c:v>22711055</c:v>
                </c:pt>
                <c:pt idx="103">
                  <c:v>22760877</c:v>
                </c:pt>
                <c:pt idx="104">
                  <c:v>22810620</c:v>
                </c:pt>
                <c:pt idx="105">
                  <c:v>22860285</c:v>
                </c:pt>
                <c:pt idx="106">
                  <c:v>22909870</c:v>
                </c:pt>
                <c:pt idx="107">
                  <c:v>22959375</c:v>
                </c:pt>
                <c:pt idx="108">
                  <c:v>23008799</c:v>
                </c:pt>
                <c:pt idx="109">
                  <c:v>23058140</c:v>
                </c:pt>
                <c:pt idx="110">
                  <c:v>23107399</c:v>
                </c:pt>
                <c:pt idx="111">
                  <c:v>23156574</c:v>
                </c:pt>
                <c:pt idx="112">
                  <c:v>23205665</c:v>
                </c:pt>
                <c:pt idx="113">
                  <c:v>23254671</c:v>
                </c:pt>
                <c:pt idx="114">
                  <c:v>23303592</c:v>
                </c:pt>
                <c:pt idx="115">
                  <c:v>23352428</c:v>
                </c:pt>
                <c:pt idx="116">
                  <c:v>23401177</c:v>
                </c:pt>
                <c:pt idx="117">
                  <c:v>23449839</c:v>
                </c:pt>
                <c:pt idx="118">
                  <c:v>23498412</c:v>
                </c:pt>
                <c:pt idx="119">
                  <c:v>23546896</c:v>
                </c:pt>
                <c:pt idx="120">
                  <c:v>23595291</c:v>
                </c:pt>
                <c:pt idx="121">
                  <c:v>23643597</c:v>
                </c:pt>
                <c:pt idx="122">
                  <c:v>23691813</c:v>
                </c:pt>
                <c:pt idx="123">
                  <c:v>23739938</c:v>
                </c:pt>
                <c:pt idx="124">
                  <c:v>23787972</c:v>
                </c:pt>
                <c:pt idx="125">
                  <c:v>23835914</c:v>
                </c:pt>
                <c:pt idx="126">
                  <c:v>23883763</c:v>
                </c:pt>
                <c:pt idx="127">
                  <c:v>23931519</c:v>
                </c:pt>
                <c:pt idx="128">
                  <c:v>23979181</c:v>
                </c:pt>
                <c:pt idx="129">
                  <c:v>24026750</c:v>
                </c:pt>
                <c:pt idx="130">
                  <c:v>24074224</c:v>
                </c:pt>
                <c:pt idx="131">
                  <c:v>24121603</c:v>
                </c:pt>
                <c:pt idx="132">
                  <c:v>24168887</c:v>
                </c:pt>
                <c:pt idx="133">
                  <c:v>24216075</c:v>
                </c:pt>
                <c:pt idx="134">
                  <c:v>24263166</c:v>
                </c:pt>
                <c:pt idx="135">
                  <c:v>24310160</c:v>
                </c:pt>
                <c:pt idx="136">
                  <c:v>24357057</c:v>
                </c:pt>
                <c:pt idx="137">
                  <c:v>24403856</c:v>
                </c:pt>
                <c:pt idx="138">
                  <c:v>24450556</c:v>
                </c:pt>
                <c:pt idx="139">
                  <c:v>24497158</c:v>
                </c:pt>
                <c:pt idx="140">
                  <c:v>24543662</c:v>
                </c:pt>
                <c:pt idx="141">
                  <c:v>24590066</c:v>
                </c:pt>
                <c:pt idx="142">
                  <c:v>24636371</c:v>
                </c:pt>
                <c:pt idx="143">
                  <c:v>24682574</c:v>
                </c:pt>
                <c:pt idx="144">
                  <c:v>24728677</c:v>
                </c:pt>
                <c:pt idx="145">
                  <c:v>24774680</c:v>
                </c:pt>
                <c:pt idx="146">
                  <c:v>24820582</c:v>
                </c:pt>
                <c:pt idx="147">
                  <c:v>24866382</c:v>
                </c:pt>
                <c:pt idx="148">
                  <c:v>24912080</c:v>
                </c:pt>
                <c:pt idx="149">
                  <c:v>24957676</c:v>
                </c:pt>
                <c:pt idx="150">
                  <c:v>25003169</c:v>
                </c:pt>
                <c:pt idx="151">
                  <c:v>25048559</c:v>
                </c:pt>
                <c:pt idx="152">
                  <c:v>25093846</c:v>
                </c:pt>
                <c:pt idx="153">
                  <c:v>25139029</c:v>
                </c:pt>
                <c:pt idx="154">
                  <c:v>25184108</c:v>
                </c:pt>
                <c:pt idx="155">
                  <c:v>25229083</c:v>
                </c:pt>
              </c:numCache>
            </c:numRef>
          </c:val>
          <c:smooth val="0"/>
        </c:ser>
        <c:ser>
          <c:idx val="3"/>
          <c:order val="3"/>
          <c:tx>
            <c:strRef>
              <c:f>'Key Statistics'!$Q$3</c:f>
              <c:strCache>
                <c:ptCount val="1"/>
                <c:pt idx="0">
                  <c:v>East North Central</c:v>
                </c:pt>
              </c:strCache>
            </c:strRef>
          </c:tx>
          <c:spPr>
            <a:ln w="28575" cap="rnd">
              <a:solidFill>
                <a:schemeClr val="accent4"/>
              </a:solidFill>
              <a:round/>
            </a:ln>
            <a:effectLst/>
          </c:spPr>
          <c:marker>
            <c:symbol val="none"/>
          </c:marker>
          <c:val>
            <c:numRef>
              <c:f>'Key Statistics'!$Q$4:$Q$159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1</c:v>
                </c:pt>
                <c:pt idx="48">
                  <c:v>2</c:v>
                </c:pt>
                <c:pt idx="49">
                  <c:v>5</c:v>
                </c:pt>
                <c:pt idx="50">
                  <c:v>12</c:v>
                </c:pt>
                <c:pt idx="51">
                  <c:v>27</c:v>
                </c:pt>
                <c:pt idx="52">
                  <c:v>58</c:v>
                </c:pt>
                <c:pt idx="53">
                  <c:v>122</c:v>
                </c:pt>
                <c:pt idx="54">
                  <c:v>252</c:v>
                </c:pt>
                <c:pt idx="55">
                  <c:v>511</c:v>
                </c:pt>
                <c:pt idx="56">
                  <c:v>1024</c:v>
                </c:pt>
                <c:pt idx="57">
                  <c:v>2030</c:v>
                </c:pt>
                <c:pt idx="58">
                  <c:v>3990</c:v>
                </c:pt>
                <c:pt idx="59">
                  <c:v>7785</c:v>
                </c:pt>
                <c:pt idx="60">
                  <c:v>15091</c:v>
                </c:pt>
                <c:pt idx="61">
                  <c:v>29083</c:v>
                </c:pt>
                <c:pt idx="62">
                  <c:v>55753</c:v>
                </c:pt>
                <c:pt idx="63">
                  <c:v>106371</c:v>
                </c:pt>
                <c:pt idx="64">
                  <c:v>202059</c:v>
                </c:pt>
                <c:pt idx="65">
                  <c:v>382286</c:v>
                </c:pt>
                <c:pt idx="66">
                  <c:v>720612</c:v>
                </c:pt>
                <c:pt idx="67">
                  <c:v>1353827</c:v>
                </c:pt>
                <c:pt idx="68">
                  <c:v>2535904</c:v>
                </c:pt>
                <c:pt idx="69">
                  <c:v>4738070</c:v>
                </c:pt>
                <c:pt idx="70">
                  <c:v>8835270</c:v>
                </c:pt>
                <c:pt idx="71">
                  <c:v>16439733</c:v>
                </c:pt>
                <c:pt idx="72">
                  <c:v>30421069</c:v>
                </c:pt>
                <c:pt idx="73">
                  <c:v>46328025</c:v>
                </c:pt>
                <c:pt idx="74">
                  <c:v>46182286</c:v>
                </c:pt>
                <c:pt idx="75">
                  <c:v>46056394</c:v>
                </c:pt>
                <c:pt idx="76">
                  <c:v>45969818</c:v>
                </c:pt>
                <c:pt idx="77">
                  <c:v>45914302</c:v>
                </c:pt>
                <c:pt idx="78">
                  <c:v>45864112</c:v>
                </c:pt>
                <c:pt idx="79">
                  <c:v>45821340</c:v>
                </c:pt>
                <c:pt idx="80">
                  <c:v>45788887</c:v>
                </c:pt>
                <c:pt idx="81">
                  <c:v>45763538</c:v>
                </c:pt>
                <c:pt idx="82">
                  <c:v>45741113</c:v>
                </c:pt>
                <c:pt idx="83">
                  <c:v>45722227</c:v>
                </c:pt>
                <c:pt idx="84">
                  <c:v>45707629</c:v>
                </c:pt>
                <c:pt idx="85">
                  <c:v>45698231</c:v>
                </c:pt>
                <c:pt idx="86">
                  <c:v>45695134</c:v>
                </c:pt>
                <c:pt idx="87">
                  <c:v>45695568</c:v>
                </c:pt>
                <c:pt idx="88">
                  <c:v>45696097</c:v>
                </c:pt>
                <c:pt idx="89">
                  <c:v>45696720</c:v>
                </c:pt>
                <c:pt idx="90">
                  <c:v>45697437</c:v>
                </c:pt>
                <c:pt idx="91">
                  <c:v>45698246</c:v>
                </c:pt>
                <c:pt idx="92">
                  <c:v>45699146</c:v>
                </c:pt>
                <c:pt idx="93">
                  <c:v>45700136</c:v>
                </c:pt>
                <c:pt idx="94">
                  <c:v>45701215</c:v>
                </c:pt>
                <c:pt idx="95">
                  <c:v>45702381</c:v>
                </c:pt>
                <c:pt idx="96">
                  <c:v>45703634</c:v>
                </c:pt>
                <c:pt idx="97">
                  <c:v>45704973</c:v>
                </c:pt>
                <c:pt idx="98">
                  <c:v>45706396</c:v>
                </c:pt>
                <c:pt idx="99">
                  <c:v>45707903</c:v>
                </c:pt>
                <c:pt idx="100">
                  <c:v>45709492</c:v>
                </c:pt>
                <c:pt idx="101">
                  <c:v>45711162</c:v>
                </c:pt>
                <c:pt idx="102">
                  <c:v>45712913</c:v>
                </c:pt>
                <c:pt idx="103">
                  <c:v>45714743</c:v>
                </c:pt>
                <c:pt idx="104">
                  <c:v>45716651</c:v>
                </c:pt>
                <c:pt idx="105">
                  <c:v>45718636</c:v>
                </c:pt>
                <c:pt idx="106">
                  <c:v>45720698</c:v>
                </c:pt>
                <c:pt idx="107">
                  <c:v>45722835</c:v>
                </c:pt>
                <c:pt idx="108">
                  <c:v>45725046</c:v>
                </c:pt>
                <c:pt idx="109">
                  <c:v>45727331</c:v>
                </c:pt>
                <c:pt idx="110">
                  <c:v>45729689</c:v>
                </c:pt>
                <c:pt idx="111">
                  <c:v>45732118</c:v>
                </c:pt>
                <c:pt idx="112">
                  <c:v>45734618</c:v>
                </c:pt>
                <c:pt idx="113">
                  <c:v>45737188</c:v>
                </c:pt>
                <c:pt idx="114">
                  <c:v>45739827</c:v>
                </c:pt>
                <c:pt idx="115">
                  <c:v>45742533</c:v>
                </c:pt>
                <c:pt idx="116">
                  <c:v>45745307</c:v>
                </c:pt>
                <c:pt idx="117">
                  <c:v>45748147</c:v>
                </c:pt>
                <c:pt idx="118">
                  <c:v>45751052</c:v>
                </c:pt>
                <c:pt idx="119">
                  <c:v>45754022</c:v>
                </c:pt>
                <c:pt idx="120">
                  <c:v>45757055</c:v>
                </c:pt>
                <c:pt idx="121">
                  <c:v>45760151</c:v>
                </c:pt>
                <c:pt idx="122">
                  <c:v>45763309</c:v>
                </c:pt>
                <c:pt idx="123">
                  <c:v>45766528</c:v>
                </c:pt>
                <c:pt idx="124">
                  <c:v>45769808</c:v>
                </c:pt>
                <c:pt idx="125">
                  <c:v>45773147</c:v>
                </c:pt>
                <c:pt idx="126">
                  <c:v>45776545</c:v>
                </c:pt>
                <c:pt idx="127">
                  <c:v>45780001</c:v>
                </c:pt>
                <c:pt idx="128">
                  <c:v>45783514</c:v>
                </c:pt>
                <c:pt idx="129">
                  <c:v>45787084</c:v>
                </c:pt>
                <c:pt idx="130">
                  <c:v>45790709</c:v>
                </c:pt>
                <c:pt idx="131">
                  <c:v>45794389</c:v>
                </c:pt>
                <c:pt idx="132">
                  <c:v>45798123</c:v>
                </c:pt>
                <c:pt idx="133">
                  <c:v>45801910</c:v>
                </c:pt>
                <c:pt idx="134">
                  <c:v>45805750</c:v>
                </c:pt>
                <c:pt idx="135">
                  <c:v>45809642</c:v>
                </c:pt>
                <c:pt idx="136">
                  <c:v>45813585</c:v>
                </c:pt>
                <c:pt idx="137">
                  <c:v>45817580</c:v>
                </c:pt>
                <c:pt idx="138">
                  <c:v>45821624</c:v>
                </c:pt>
                <c:pt idx="139">
                  <c:v>45825716</c:v>
                </c:pt>
                <c:pt idx="140">
                  <c:v>45829857</c:v>
                </c:pt>
                <c:pt idx="141">
                  <c:v>45834046</c:v>
                </c:pt>
                <c:pt idx="142">
                  <c:v>45838281</c:v>
                </c:pt>
                <c:pt idx="143">
                  <c:v>45842563</c:v>
                </c:pt>
                <c:pt idx="144">
                  <c:v>45846891</c:v>
                </c:pt>
                <c:pt idx="145">
                  <c:v>45851264</c:v>
                </c:pt>
                <c:pt idx="146">
                  <c:v>45855681</c:v>
                </c:pt>
                <c:pt idx="147">
                  <c:v>45860142</c:v>
                </c:pt>
                <c:pt idx="148">
                  <c:v>45864646</c:v>
                </c:pt>
                <c:pt idx="149">
                  <c:v>45869193</c:v>
                </c:pt>
                <c:pt idx="150">
                  <c:v>45873782</c:v>
                </c:pt>
                <c:pt idx="151">
                  <c:v>45878412</c:v>
                </c:pt>
                <c:pt idx="152">
                  <c:v>45883082</c:v>
                </c:pt>
                <c:pt idx="153">
                  <c:v>45887793</c:v>
                </c:pt>
                <c:pt idx="154">
                  <c:v>45892544</c:v>
                </c:pt>
                <c:pt idx="155">
                  <c:v>45897333</c:v>
                </c:pt>
              </c:numCache>
            </c:numRef>
          </c:val>
          <c:smooth val="0"/>
        </c:ser>
        <c:ser>
          <c:idx val="4"/>
          <c:order val="4"/>
          <c:tx>
            <c:strRef>
              <c:f>'Key Statistics'!$R$3</c:f>
              <c:strCache>
                <c:ptCount val="1"/>
                <c:pt idx="0">
                  <c:v>West South Central</c:v>
                </c:pt>
              </c:strCache>
            </c:strRef>
          </c:tx>
          <c:spPr>
            <a:ln w="28575" cap="rnd">
              <a:solidFill>
                <a:schemeClr val="accent5"/>
              </a:solidFill>
              <a:round/>
            </a:ln>
            <a:effectLst/>
          </c:spPr>
          <c:marker>
            <c:symbol val="none"/>
          </c:marker>
          <c:val>
            <c:numRef>
              <c:f>'Key Statistics'!$R$4:$R$159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1</c:v>
                </c:pt>
                <c:pt idx="30">
                  <c:v>2</c:v>
                </c:pt>
                <c:pt idx="31">
                  <c:v>4</c:v>
                </c:pt>
                <c:pt idx="32">
                  <c:v>7</c:v>
                </c:pt>
                <c:pt idx="33">
                  <c:v>11</c:v>
                </c:pt>
                <c:pt idx="34">
                  <c:v>17</c:v>
                </c:pt>
                <c:pt idx="35">
                  <c:v>26</c:v>
                </c:pt>
                <c:pt idx="36">
                  <c:v>39</c:v>
                </c:pt>
                <c:pt idx="37">
                  <c:v>59</c:v>
                </c:pt>
                <c:pt idx="38">
                  <c:v>87</c:v>
                </c:pt>
                <c:pt idx="39">
                  <c:v>127</c:v>
                </c:pt>
                <c:pt idx="40">
                  <c:v>185</c:v>
                </c:pt>
                <c:pt idx="41">
                  <c:v>268</c:v>
                </c:pt>
                <c:pt idx="42">
                  <c:v>384</c:v>
                </c:pt>
                <c:pt idx="43">
                  <c:v>548</c:v>
                </c:pt>
                <c:pt idx="44">
                  <c:v>778</c:v>
                </c:pt>
                <c:pt idx="45">
                  <c:v>1101</c:v>
                </c:pt>
                <c:pt idx="46">
                  <c:v>1552</c:v>
                </c:pt>
                <c:pt idx="47">
                  <c:v>2180</c:v>
                </c:pt>
                <c:pt idx="48">
                  <c:v>3055</c:v>
                </c:pt>
                <c:pt idx="49">
                  <c:v>4271</c:v>
                </c:pt>
                <c:pt idx="50">
                  <c:v>5958</c:v>
                </c:pt>
                <c:pt idx="51">
                  <c:v>8297</c:v>
                </c:pt>
                <c:pt idx="52">
                  <c:v>11538</c:v>
                </c:pt>
                <c:pt idx="53">
                  <c:v>16029</c:v>
                </c:pt>
                <c:pt idx="54">
                  <c:v>22254</c:v>
                </c:pt>
                <c:pt idx="55">
                  <c:v>30890</c:v>
                </c:pt>
                <c:pt idx="56">
                  <c:v>42891</c:v>
                </c:pt>
                <c:pt idx="57">
                  <c:v>59610</c:v>
                </c:pt>
                <c:pt idx="58">
                  <c:v>82985</c:v>
                </c:pt>
                <c:pt idx="59">
                  <c:v>115507</c:v>
                </c:pt>
                <c:pt idx="60">
                  <c:v>160561</c:v>
                </c:pt>
                <c:pt idx="61">
                  <c:v>222755</c:v>
                </c:pt>
                <c:pt idx="62">
                  <c:v>308343</c:v>
                </c:pt>
                <c:pt idx="63">
                  <c:v>425805</c:v>
                </c:pt>
                <c:pt idx="64">
                  <c:v>586629</c:v>
                </c:pt>
                <c:pt idx="65">
                  <c:v>806355</c:v>
                </c:pt>
                <c:pt idx="66">
                  <c:v>1105987</c:v>
                </c:pt>
                <c:pt idx="67">
                  <c:v>1513883</c:v>
                </c:pt>
                <c:pt idx="68">
                  <c:v>2068288</c:v>
                </c:pt>
                <c:pt idx="69">
                  <c:v>2820726</c:v>
                </c:pt>
                <c:pt idx="70">
                  <c:v>3840540</c:v>
                </c:pt>
                <c:pt idx="71">
                  <c:v>5220934</c:v>
                </c:pt>
                <c:pt idx="72">
                  <c:v>7087014</c:v>
                </c:pt>
                <c:pt idx="73">
                  <c:v>9606418</c:v>
                </c:pt>
                <c:pt idx="74">
                  <c:v>13003250</c:v>
                </c:pt>
                <c:pt idx="75">
                  <c:v>17575975</c:v>
                </c:pt>
                <c:pt idx="76">
                  <c:v>23717258</c:v>
                </c:pt>
                <c:pt idx="77">
                  <c:v>31934256</c:v>
                </c:pt>
                <c:pt idx="78">
                  <c:v>35064241</c:v>
                </c:pt>
                <c:pt idx="79">
                  <c:v>34959157</c:v>
                </c:pt>
                <c:pt idx="80">
                  <c:v>34865147</c:v>
                </c:pt>
                <c:pt idx="81">
                  <c:v>34778980</c:v>
                </c:pt>
                <c:pt idx="82">
                  <c:v>34696465</c:v>
                </c:pt>
                <c:pt idx="83">
                  <c:v>34618212</c:v>
                </c:pt>
                <c:pt idx="84">
                  <c:v>34544971</c:v>
                </c:pt>
                <c:pt idx="85">
                  <c:v>34477654</c:v>
                </c:pt>
                <c:pt idx="86">
                  <c:v>34417362</c:v>
                </c:pt>
                <c:pt idx="87">
                  <c:v>34361329</c:v>
                </c:pt>
                <c:pt idx="88">
                  <c:v>34306117</c:v>
                </c:pt>
                <c:pt idx="89">
                  <c:v>34251719</c:v>
                </c:pt>
                <c:pt idx="90">
                  <c:v>34198126</c:v>
                </c:pt>
                <c:pt idx="91">
                  <c:v>34145331</c:v>
                </c:pt>
                <c:pt idx="92">
                  <c:v>34093325</c:v>
                </c:pt>
                <c:pt idx="93">
                  <c:v>34042101</c:v>
                </c:pt>
                <c:pt idx="94">
                  <c:v>33991649</c:v>
                </c:pt>
                <c:pt idx="95">
                  <c:v>33941963</c:v>
                </c:pt>
                <c:pt idx="96">
                  <c:v>33893034</c:v>
                </c:pt>
                <c:pt idx="97">
                  <c:v>33844855</c:v>
                </c:pt>
                <c:pt idx="98">
                  <c:v>33797418</c:v>
                </c:pt>
                <c:pt idx="99">
                  <c:v>33750715</c:v>
                </c:pt>
                <c:pt idx="100">
                  <c:v>33704739</c:v>
                </c:pt>
                <c:pt idx="101">
                  <c:v>33659483</c:v>
                </c:pt>
                <c:pt idx="102">
                  <c:v>33614939</c:v>
                </c:pt>
                <c:pt idx="103">
                  <c:v>33571100</c:v>
                </c:pt>
                <c:pt idx="104">
                  <c:v>33527959</c:v>
                </c:pt>
                <c:pt idx="105">
                  <c:v>33485507</c:v>
                </c:pt>
                <c:pt idx="106">
                  <c:v>33443738</c:v>
                </c:pt>
                <c:pt idx="107">
                  <c:v>33402646</c:v>
                </c:pt>
                <c:pt idx="108">
                  <c:v>33362222</c:v>
                </c:pt>
                <c:pt idx="109">
                  <c:v>33322461</c:v>
                </c:pt>
                <c:pt idx="110">
                  <c:v>33283355</c:v>
                </c:pt>
                <c:pt idx="111">
                  <c:v>33244897</c:v>
                </c:pt>
                <c:pt idx="112">
                  <c:v>33207081</c:v>
                </c:pt>
                <c:pt idx="113">
                  <c:v>33169899</c:v>
                </c:pt>
                <c:pt idx="114">
                  <c:v>33133346</c:v>
                </c:pt>
                <c:pt idx="115">
                  <c:v>33097414</c:v>
                </c:pt>
                <c:pt idx="116">
                  <c:v>33062098</c:v>
                </c:pt>
                <c:pt idx="117">
                  <c:v>33027391</c:v>
                </c:pt>
                <c:pt idx="118">
                  <c:v>32993286</c:v>
                </c:pt>
                <c:pt idx="119">
                  <c:v>32959778</c:v>
                </c:pt>
                <c:pt idx="120">
                  <c:v>32926860</c:v>
                </c:pt>
                <c:pt idx="121">
                  <c:v>32894525</c:v>
                </c:pt>
                <c:pt idx="122">
                  <c:v>32862768</c:v>
                </c:pt>
                <c:pt idx="123">
                  <c:v>32831582</c:v>
                </c:pt>
                <c:pt idx="124">
                  <c:v>32800961</c:v>
                </c:pt>
                <c:pt idx="125">
                  <c:v>32770900</c:v>
                </c:pt>
                <c:pt idx="126">
                  <c:v>32741392</c:v>
                </c:pt>
                <c:pt idx="127">
                  <c:v>32712432</c:v>
                </c:pt>
                <c:pt idx="128">
                  <c:v>32684013</c:v>
                </c:pt>
                <c:pt idx="129">
                  <c:v>32656130</c:v>
                </c:pt>
                <c:pt idx="130">
                  <c:v>32628778</c:v>
                </c:pt>
                <c:pt idx="131">
                  <c:v>32601950</c:v>
                </c:pt>
                <c:pt idx="132">
                  <c:v>32575641</c:v>
                </c:pt>
                <c:pt idx="133">
                  <c:v>32549845</c:v>
                </c:pt>
                <c:pt idx="134">
                  <c:v>32524558</c:v>
                </c:pt>
                <c:pt idx="135">
                  <c:v>32499773</c:v>
                </c:pt>
                <c:pt idx="136">
                  <c:v>32475486</c:v>
                </c:pt>
                <c:pt idx="137">
                  <c:v>32451690</c:v>
                </c:pt>
                <c:pt idx="138">
                  <c:v>32428381</c:v>
                </c:pt>
                <c:pt idx="139">
                  <c:v>32405553</c:v>
                </c:pt>
                <c:pt idx="140">
                  <c:v>32383201</c:v>
                </c:pt>
                <c:pt idx="141">
                  <c:v>32361320</c:v>
                </c:pt>
                <c:pt idx="142">
                  <c:v>32339904</c:v>
                </c:pt>
                <c:pt idx="143">
                  <c:v>32318949</c:v>
                </c:pt>
                <c:pt idx="144">
                  <c:v>32298450</c:v>
                </c:pt>
                <c:pt idx="145">
                  <c:v>32278401</c:v>
                </c:pt>
                <c:pt idx="146">
                  <c:v>32258798</c:v>
                </c:pt>
                <c:pt idx="147">
                  <c:v>32239636</c:v>
                </c:pt>
                <c:pt idx="148">
                  <c:v>32220910</c:v>
                </c:pt>
                <c:pt idx="149">
                  <c:v>32202616</c:v>
                </c:pt>
                <c:pt idx="150">
                  <c:v>32184749</c:v>
                </c:pt>
                <c:pt idx="151">
                  <c:v>32167304</c:v>
                </c:pt>
                <c:pt idx="152">
                  <c:v>32150275</c:v>
                </c:pt>
                <c:pt idx="153">
                  <c:v>32133660</c:v>
                </c:pt>
                <c:pt idx="154">
                  <c:v>32117453</c:v>
                </c:pt>
                <c:pt idx="155">
                  <c:v>32101649</c:v>
                </c:pt>
              </c:numCache>
            </c:numRef>
          </c:val>
          <c:smooth val="0"/>
        </c:ser>
        <c:ser>
          <c:idx val="5"/>
          <c:order val="5"/>
          <c:tx>
            <c:strRef>
              <c:f>'Key Statistics'!$S$3</c:f>
              <c:strCache>
                <c:ptCount val="1"/>
                <c:pt idx="0">
                  <c:v>East South Central</c:v>
                </c:pt>
              </c:strCache>
            </c:strRef>
          </c:tx>
          <c:spPr>
            <a:ln w="28575" cap="rnd">
              <a:solidFill>
                <a:schemeClr val="accent6"/>
              </a:solidFill>
              <a:round/>
            </a:ln>
            <a:effectLst/>
          </c:spPr>
          <c:marker>
            <c:symbol val="none"/>
          </c:marker>
          <c:val>
            <c:numRef>
              <c:f>'Key Statistics'!$S$4:$S$159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1</c:v>
                </c:pt>
                <c:pt idx="45">
                  <c:v>2</c:v>
                </c:pt>
                <c:pt idx="46">
                  <c:v>5</c:v>
                </c:pt>
                <c:pt idx="47">
                  <c:v>10</c:v>
                </c:pt>
                <c:pt idx="48">
                  <c:v>19</c:v>
                </c:pt>
                <c:pt idx="49">
                  <c:v>35</c:v>
                </c:pt>
                <c:pt idx="50">
                  <c:v>61</c:v>
                </c:pt>
                <c:pt idx="51">
                  <c:v>104</c:v>
                </c:pt>
                <c:pt idx="52">
                  <c:v>174</c:v>
                </c:pt>
                <c:pt idx="53">
                  <c:v>286</c:v>
                </c:pt>
                <c:pt idx="54">
                  <c:v>462</c:v>
                </c:pt>
                <c:pt idx="55">
                  <c:v>739</c:v>
                </c:pt>
                <c:pt idx="56">
                  <c:v>1169</c:v>
                </c:pt>
                <c:pt idx="57">
                  <c:v>1835</c:v>
                </c:pt>
                <c:pt idx="58">
                  <c:v>2859</c:v>
                </c:pt>
                <c:pt idx="59">
                  <c:v>4426</c:v>
                </c:pt>
                <c:pt idx="60">
                  <c:v>6816</c:v>
                </c:pt>
                <c:pt idx="61">
                  <c:v>10447</c:v>
                </c:pt>
                <c:pt idx="62">
                  <c:v>15943</c:v>
                </c:pt>
                <c:pt idx="63">
                  <c:v>24242</c:v>
                </c:pt>
                <c:pt idx="64">
                  <c:v>36741</c:v>
                </c:pt>
                <c:pt idx="65">
                  <c:v>55535</c:v>
                </c:pt>
                <c:pt idx="66">
                  <c:v>83757</c:v>
                </c:pt>
                <c:pt idx="67">
                  <c:v>126113</c:v>
                </c:pt>
                <c:pt idx="68">
                  <c:v>189693</c:v>
                </c:pt>
                <c:pt idx="69">
                  <c:v>285235</c:v>
                </c:pt>
                <c:pt idx="70">
                  <c:v>429113</c:v>
                </c:pt>
                <c:pt idx="71">
                  <c:v>646525</c:v>
                </c:pt>
                <c:pt idx="72">
                  <c:v>976675</c:v>
                </c:pt>
                <c:pt idx="73">
                  <c:v>1481096</c:v>
                </c:pt>
                <c:pt idx="74">
                  <c:v>2245612</c:v>
                </c:pt>
                <c:pt idx="75">
                  <c:v>3376453</c:v>
                </c:pt>
                <c:pt idx="76">
                  <c:v>5056358</c:v>
                </c:pt>
                <c:pt idx="77">
                  <c:v>7519900</c:v>
                </c:pt>
                <c:pt idx="78">
                  <c:v>11083891</c:v>
                </c:pt>
                <c:pt idx="79">
                  <c:v>16208489</c:v>
                </c:pt>
                <c:pt idx="80">
                  <c:v>19153248</c:v>
                </c:pt>
                <c:pt idx="81">
                  <c:v>19268136</c:v>
                </c:pt>
                <c:pt idx="82">
                  <c:v>19382067</c:v>
                </c:pt>
                <c:pt idx="83">
                  <c:v>19495057</c:v>
                </c:pt>
                <c:pt idx="84">
                  <c:v>19607124</c:v>
                </c:pt>
                <c:pt idx="85">
                  <c:v>19718287</c:v>
                </c:pt>
                <c:pt idx="86">
                  <c:v>19828568</c:v>
                </c:pt>
                <c:pt idx="87">
                  <c:v>19937992</c:v>
                </c:pt>
                <c:pt idx="88">
                  <c:v>20046577</c:v>
                </c:pt>
                <c:pt idx="89">
                  <c:v>20154330</c:v>
                </c:pt>
                <c:pt idx="90">
                  <c:v>20261258</c:v>
                </c:pt>
                <c:pt idx="91">
                  <c:v>20367366</c:v>
                </c:pt>
                <c:pt idx="92">
                  <c:v>20472663</c:v>
                </c:pt>
                <c:pt idx="93">
                  <c:v>20577155</c:v>
                </c:pt>
                <c:pt idx="94">
                  <c:v>20680849</c:v>
                </c:pt>
                <c:pt idx="95">
                  <c:v>20783751</c:v>
                </c:pt>
                <c:pt idx="96">
                  <c:v>20885868</c:v>
                </c:pt>
                <c:pt idx="97">
                  <c:v>20987206</c:v>
                </c:pt>
                <c:pt idx="98">
                  <c:v>21087773</c:v>
                </c:pt>
                <c:pt idx="99">
                  <c:v>21187574</c:v>
                </c:pt>
                <c:pt idx="100">
                  <c:v>21286616</c:v>
                </c:pt>
                <c:pt idx="101">
                  <c:v>21384905</c:v>
                </c:pt>
                <c:pt idx="102">
                  <c:v>21482447</c:v>
                </c:pt>
                <c:pt idx="103">
                  <c:v>21579249</c:v>
                </c:pt>
                <c:pt idx="104">
                  <c:v>21675317</c:v>
                </c:pt>
                <c:pt idx="105">
                  <c:v>21770657</c:v>
                </c:pt>
                <c:pt idx="106">
                  <c:v>21865276</c:v>
                </c:pt>
                <c:pt idx="107">
                  <c:v>21959178</c:v>
                </c:pt>
                <c:pt idx="108">
                  <c:v>22052371</c:v>
                </c:pt>
                <c:pt idx="109">
                  <c:v>22144859</c:v>
                </c:pt>
                <c:pt idx="110">
                  <c:v>22236648</c:v>
                </c:pt>
                <c:pt idx="111">
                  <c:v>22327745</c:v>
                </c:pt>
                <c:pt idx="112">
                  <c:v>22418156</c:v>
                </c:pt>
                <c:pt idx="113">
                  <c:v>22507887</c:v>
                </c:pt>
                <c:pt idx="114">
                  <c:v>22596941</c:v>
                </c:pt>
                <c:pt idx="115">
                  <c:v>22685326</c:v>
                </c:pt>
                <c:pt idx="116">
                  <c:v>22773047</c:v>
                </c:pt>
                <c:pt idx="117">
                  <c:v>22860109</c:v>
                </c:pt>
                <c:pt idx="118">
                  <c:v>22946518</c:v>
                </c:pt>
                <c:pt idx="119">
                  <c:v>23032279</c:v>
                </c:pt>
                <c:pt idx="120">
                  <c:v>23117399</c:v>
                </c:pt>
                <c:pt idx="121">
                  <c:v>23201881</c:v>
                </c:pt>
                <c:pt idx="122">
                  <c:v>23285731</c:v>
                </c:pt>
                <c:pt idx="123">
                  <c:v>23368955</c:v>
                </c:pt>
                <c:pt idx="124">
                  <c:v>23451558</c:v>
                </c:pt>
                <c:pt idx="125">
                  <c:v>23533544</c:v>
                </c:pt>
                <c:pt idx="126">
                  <c:v>23614919</c:v>
                </c:pt>
                <c:pt idx="127">
                  <c:v>23695689</c:v>
                </c:pt>
                <c:pt idx="128">
                  <c:v>23775858</c:v>
                </c:pt>
                <c:pt idx="129">
                  <c:v>23855431</c:v>
                </c:pt>
                <c:pt idx="130">
                  <c:v>23934413</c:v>
                </c:pt>
                <c:pt idx="131">
                  <c:v>24012809</c:v>
                </c:pt>
                <c:pt idx="132">
                  <c:v>24090623</c:v>
                </c:pt>
                <c:pt idx="133">
                  <c:v>24167861</c:v>
                </c:pt>
                <c:pt idx="134">
                  <c:v>24244528</c:v>
                </c:pt>
                <c:pt idx="135">
                  <c:v>24320628</c:v>
                </c:pt>
                <c:pt idx="136">
                  <c:v>24396165</c:v>
                </c:pt>
                <c:pt idx="137">
                  <c:v>24471144</c:v>
                </c:pt>
                <c:pt idx="138">
                  <c:v>24545570</c:v>
                </c:pt>
                <c:pt idx="139">
                  <c:v>24619449</c:v>
                </c:pt>
                <c:pt idx="140">
                  <c:v>24692783</c:v>
                </c:pt>
                <c:pt idx="141">
                  <c:v>24765578</c:v>
                </c:pt>
                <c:pt idx="142">
                  <c:v>24837839</c:v>
                </c:pt>
                <c:pt idx="143">
                  <c:v>24909569</c:v>
                </c:pt>
                <c:pt idx="144">
                  <c:v>24980773</c:v>
                </c:pt>
                <c:pt idx="145">
                  <c:v>25051456</c:v>
                </c:pt>
                <c:pt idx="146">
                  <c:v>25121621</c:v>
                </c:pt>
                <c:pt idx="147">
                  <c:v>25191272</c:v>
                </c:pt>
                <c:pt idx="148">
                  <c:v>25260415</c:v>
                </c:pt>
                <c:pt idx="149">
                  <c:v>25329052</c:v>
                </c:pt>
                <c:pt idx="150">
                  <c:v>25397189</c:v>
                </c:pt>
                <c:pt idx="151">
                  <c:v>25464829</c:v>
                </c:pt>
                <c:pt idx="152">
                  <c:v>25531978</c:v>
                </c:pt>
                <c:pt idx="153">
                  <c:v>25598638</c:v>
                </c:pt>
                <c:pt idx="154">
                  <c:v>25664813</c:v>
                </c:pt>
                <c:pt idx="155">
                  <c:v>25730509</c:v>
                </c:pt>
              </c:numCache>
            </c:numRef>
          </c:val>
          <c:smooth val="0"/>
        </c:ser>
        <c:ser>
          <c:idx val="6"/>
          <c:order val="6"/>
          <c:tx>
            <c:strRef>
              <c:f>'Key Statistics'!$T$3</c:f>
              <c:strCache>
                <c:ptCount val="1"/>
                <c:pt idx="0">
                  <c:v>South Atlantic</c:v>
                </c:pt>
              </c:strCache>
            </c:strRef>
          </c:tx>
          <c:spPr>
            <a:ln w="28575" cap="rnd">
              <a:solidFill>
                <a:schemeClr val="accent1">
                  <a:lumMod val="60000"/>
                </a:schemeClr>
              </a:solidFill>
              <a:round/>
            </a:ln>
            <a:effectLst/>
          </c:spPr>
          <c:marker>
            <c:symbol val="none"/>
          </c:marker>
          <c:val>
            <c:numRef>
              <c:f>'Key Statistics'!$T$4:$T$159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1</c:v>
                </c:pt>
                <c:pt idx="56">
                  <c:v>4</c:v>
                </c:pt>
                <c:pt idx="57">
                  <c:v>13</c:v>
                </c:pt>
                <c:pt idx="58">
                  <c:v>38</c:v>
                </c:pt>
                <c:pt idx="59">
                  <c:v>99</c:v>
                </c:pt>
                <c:pt idx="60">
                  <c:v>248</c:v>
                </c:pt>
                <c:pt idx="61">
                  <c:v>600</c:v>
                </c:pt>
                <c:pt idx="62">
                  <c:v>1418</c:v>
                </c:pt>
                <c:pt idx="63">
                  <c:v>3287</c:v>
                </c:pt>
                <c:pt idx="64">
                  <c:v>7508</c:v>
                </c:pt>
                <c:pt idx="65">
                  <c:v>16958</c:v>
                </c:pt>
                <c:pt idx="66">
                  <c:v>37972</c:v>
                </c:pt>
                <c:pt idx="67">
                  <c:v>84493</c:v>
                </c:pt>
                <c:pt idx="68">
                  <c:v>187297</c:v>
                </c:pt>
                <c:pt idx="69">
                  <c:v>414773</c:v>
                </c:pt>
                <c:pt idx="70">
                  <c:v>920645</c:v>
                </c:pt>
                <c:pt idx="71">
                  <c:v>2039825</c:v>
                </c:pt>
                <c:pt idx="72">
                  <c:v>4413279</c:v>
                </c:pt>
                <c:pt idx="73">
                  <c:v>9422520</c:v>
                </c:pt>
                <c:pt idx="74">
                  <c:v>19931274</c:v>
                </c:pt>
                <c:pt idx="75">
                  <c:v>41820127</c:v>
                </c:pt>
                <c:pt idx="76">
                  <c:v>58122008</c:v>
                </c:pt>
                <c:pt idx="77">
                  <c:v>57966066</c:v>
                </c:pt>
                <c:pt idx="78">
                  <c:v>57814936</c:v>
                </c:pt>
                <c:pt idx="79">
                  <c:v>57670418</c:v>
                </c:pt>
                <c:pt idx="80">
                  <c:v>57535062</c:v>
                </c:pt>
                <c:pt idx="81">
                  <c:v>57405237</c:v>
                </c:pt>
                <c:pt idx="82">
                  <c:v>57276256</c:v>
                </c:pt>
                <c:pt idx="83">
                  <c:v>57148115</c:v>
                </c:pt>
                <c:pt idx="84">
                  <c:v>57020813</c:v>
                </c:pt>
                <c:pt idx="85">
                  <c:v>56894348</c:v>
                </c:pt>
                <c:pt idx="86">
                  <c:v>56768721</c:v>
                </c:pt>
                <c:pt idx="87">
                  <c:v>56643934</c:v>
                </c:pt>
                <c:pt idx="88">
                  <c:v>56519985</c:v>
                </c:pt>
                <c:pt idx="89">
                  <c:v>56396868</c:v>
                </c:pt>
                <c:pt idx="90">
                  <c:v>56274576</c:v>
                </c:pt>
                <c:pt idx="91">
                  <c:v>56153104</c:v>
                </c:pt>
                <c:pt idx="92">
                  <c:v>56032447</c:v>
                </c:pt>
                <c:pt idx="93">
                  <c:v>55912598</c:v>
                </c:pt>
                <c:pt idx="94">
                  <c:v>55793551</c:v>
                </c:pt>
                <c:pt idx="95">
                  <c:v>55675302</c:v>
                </c:pt>
                <c:pt idx="96">
                  <c:v>55557844</c:v>
                </c:pt>
                <c:pt idx="97">
                  <c:v>55441172</c:v>
                </c:pt>
                <c:pt idx="98">
                  <c:v>55325279</c:v>
                </c:pt>
                <c:pt idx="99">
                  <c:v>55210160</c:v>
                </c:pt>
                <c:pt idx="100">
                  <c:v>55095810</c:v>
                </c:pt>
                <c:pt idx="101">
                  <c:v>54982224</c:v>
                </c:pt>
                <c:pt idx="102">
                  <c:v>54869395</c:v>
                </c:pt>
                <c:pt idx="103">
                  <c:v>54757320</c:v>
                </c:pt>
                <c:pt idx="104">
                  <c:v>54645992</c:v>
                </c:pt>
                <c:pt idx="105">
                  <c:v>54535406</c:v>
                </c:pt>
                <c:pt idx="106">
                  <c:v>54425556</c:v>
                </c:pt>
                <c:pt idx="107">
                  <c:v>54316438</c:v>
                </c:pt>
                <c:pt idx="108">
                  <c:v>54208046</c:v>
                </c:pt>
                <c:pt idx="109">
                  <c:v>54100376</c:v>
                </c:pt>
                <c:pt idx="110">
                  <c:v>53993422</c:v>
                </c:pt>
                <c:pt idx="111">
                  <c:v>53887178</c:v>
                </c:pt>
                <c:pt idx="112">
                  <c:v>53781640</c:v>
                </c:pt>
                <c:pt idx="113">
                  <c:v>53676803</c:v>
                </c:pt>
                <c:pt idx="114">
                  <c:v>53572662</c:v>
                </c:pt>
                <c:pt idx="115">
                  <c:v>53469212</c:v>
                </c:pt>
                <c:pt idx="116">
                  <c:v>53366449</c:v>
                </c:pt>
                <c:pt idx="117">
                  <c:v>53264367</c:v>
                </c:pt>
                <c:pt idx="118">
                  <c:v>53162961</c:v>
                </c:pt>
                <c:pt idx="119">
                  <c:v>53062227</c:v>
                </c:pt>
                <c:pt idx="120">
                  <c:v>52962160</c:v>
                </c:pt>
                <c:pt idx="121">
                  <c:v>52862756</c:v>
                </c:pt>
                <c:pt idx="122">
                  <c:v>52764009</c:v>
                </c:pt>
                <c:pt idx="123">
                  <c:v>52665916</c:v>
                </c:pt>
                <c:pt idx="124">
                  <c:v>52568471</c:v>
                </c:pt>
                <c:pt idx="125">
                  <c:v>52471670</c:v>
                </c:pt>
                <c:pt idx="126">
                  <c:v>52375509</c:v>
                </c:pt>
                <c:pt idx="127">
                  <c:v>52279982</c:v>
                </c:pt>
                <c:pt idx="128">
                  <c:v>52185086</c:v>
                </c:pt>
                <c:pt idx="129">
                  <c:v>52090815</c:v>
                </c:pt>
                <c:pt idx="130">
                  <c:v>51997166</c:v>
                </c:pt>
                <c:pt idx="131">
                  <c:v>51904135</c:v>
                </c:pt>
                <c:pt idx="132">
                  <c:v>51811716</c:v>
                </c:pt>
                <c:pt idx="133">
                  <c:v>51719907</c:v>
                </c:pt>
                <c:pt idx="134">
                  <c:v>51628701</c:v>
                </c:pt>
                <c:pt idx="135">
                  <c:v>51538095</c:v>
                </c:pt>
                <c:pt idx="136">
                  <c:v>51448086</c:v>
                </c:pt>
                <c:pt idx="137">
                  <c:v>51358668</c:v>
                </c:pt>
                <c:pt idx="138">
                  <c:v>51269838</c:v>
                </c:pt>
                <c:pt idx="139">
                  <c:v>51181592</c:v>
                </c:pt>
                <c:pt idx="140">
                  <c:v>51093926</c:v>
                </c:pt>
                <c:pt idx="141">
                  <c:v>51006835</c:v>
                </c:pt>
                <c:pt idx="142">
                  <c:v>50920316</c:v>
                </c:pt>
                <c:pt idx="143">
                  <c:v>50834364</c:v>
                </c:pt>
                <c:pt idx="144">
                  <c:v>50748975</c:v>
                </c:pt>
                <c:pt idx="145">
                  <c:v>50664146</c:v>
                </c:pt>
                <c:pt idx="146">
                  <c:v>50579872</c:v>
                </c:pt>
                <c:pt idx="147">
                  <c:v>50496151</c:v>
                </c:pt>
                <c:pt idx="148">
                  <c:v>50412978</c:v>
                </c:pt>
                <c:pt idx="149">
                  <c:v>50330348</c:v>
                </c:pt>
                <c:pt idx="150">
                  <c:v>50248259</c:v>
                </c:pt>
                <c:pt idx="151">
                  <c:v>50166707</c:v>
                </c:pt>
                <c:pt idx="152">
                  <c:v>50085687</c:v>
                </c:pt>
                <c:pt idx="153">
                  <c:v>50005197</c:v>
                </c:pt>
                <c:pt idx="154">
                  <c:v>49925233</c:v>
                </c:pt>
                <c:pt idx="155">
                  <c:v>49845791</c:v>
                </c:pt>
              </c:numCache>
            </c:numRef>
          </c:val>
          <c:smooth val="0"/>
        </c:ser>
        <c:ser>
          <c:idx val="7"/>
          <c:order val="7"/>
          <c:tx>
            <c:strRef>
              <c:f>'Key Statistics'!$U$3</c:f>
              <c:strCache>
                <c:ptCount val="1"/>
                <c:pt idx="0">
                  <c:v>Middle Atlantic</c:v>
                </c:pt>
              </c:strCache>
            </c:strRef>
          </c:tx>
          <c:spPr>
            <a:ln w="28575" cap="rnd">
              <a:solidFill>
                <a:schemeClr val="accent2">
                  <a:lumMod val="60000"/>
                </a:schemeClr>
              </a:solidFill>
              <a:round/>
            </a:ln>
            <a:effectLst/>
          </c:spPr>
          <c:marker>
            <c:symbol val="none"/>
          </c:marker>
          <c:val>
            <c:numRef>
              <c:f>'Key Statistics'!$U$4:$U$159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1</c:v>
                </c:pt>
                <c:pt idx="57">
                  <c:v>4</c:v>
                </c:pt>
                <c:pt idx="58">
                  <c:v>19</c:v>
                </c:pt>
                <c:pt idx="59">
                  <c:v>77</c:v>
                </c:pt>
                <c:pt idx="60">
                  <c:v>292</c:v>
                </c:pt>
                <c:pt idx="61">
                  <c:v>1059</c:v>
                </c:pt>
                <c:pt idx="62">
                  <c:v>3724</c:v>
                </c:pt>
                <c:pt idx="63">
                  <c:v>12810</c:v>
                </c:pt>
                <c:pt idx="64">
                  <c:v>43299</c:v>
                </c:pt>
                <c:pt idx="65">
                  <c:v>144275</c:v>
                </c:pt>
                <c:pt idx="66">
                  <c:v>474914</c:v>
                </c:pt>
                <c:pt idx="67">
                  <c:v>1546723</c:v>
                </c:pt>
                <c:pt idx="68">
                  <c:v>4989355</c:v>
                </c:pt>
                <c:pt idx="69">
                  <c:v>15949245</c:v>
                </c:pt>
                <c:pt idx="70">
                  <c:v>40521496</c:v>
                </c:pt>
                <c:pt idx="71">
                  <c:v>40336413</c:v>
                </c:pt>
                <c:pt idx="72">
                  <c:v>40171875</c:v>
                </c:pt>
                <c:pt idx="73">
                  <c:v>40059734</c:v>
                </c:pt>
                <c:pt idx="74">
                  <c:v>40007320</c:v>
                </c:pt>
                <c:pt idx="75">
                  <c:v>39972290</c:v>
                </c:pt>
                <c:pt idx="76">
                  <c:v>39973362</c:v>
                </c:pt>
                <c:pt idx="77">
                  <c:v>40001186</c:v>
                </c:pt>
                <c:pt idx="78">
                  <c:v>40028515</c:v>
                </c:pt>
                <c:pt idx="79">
                  <c:v>40055363</c:v>
                </c:pt>
                <c:pt idx="80">
                  <c:v>40081756</c:v>
                </c:pt>
                <c:pt idx="81">
                  <c:v>40107724</c:v>
                </c:pt>
                <c:pt idx="82">
                  <c:v>40133287</c:v>
                </c:pt>
                <c:pt idx="83">
                  <c:v>40158453</c:v>
                </c:pt>
                <c:pt idx="84">
                  <c:v>40183229</c:v>
                </c:pt>
                <c:pt idx="85">
                  <c:v>40207626</c:v>
                </c:pt>
                <c:pt idx="86">
                  <c:v>40231652</c:v>
                </c:pt>
                <c:pt idx="87">
                  <c:v>40255320</c:v>
                </c:pt>
                <c:pt idx="88">
                  <c:v>40278638</c:v>
                </c:pt>
                <c:pt idx="89">
                  <c:v>40301608</c:v>
                </c:pt>
                <c:pt idx="90">
                  <c:v>40324234</c:v>
                </c:pt>
                <c:pt idx="91">
                  <c:v>40346521</c:v>
                </c:pt>
                <c:pt idx="92">
                  <c:v>40368470</c:v>
                </c:pt>
                <c:pt idx="93">
                  <c:v>40390086</c:v>
                </c:pt>
                <c:pt idx="94">
                  <c:v>40411373</c:v>
                </c:pt>
                <c:pt idx="95">
                  <c:v>40432333</c:v>
                </c:pt>
                <c:pt idx="96">
                  <c:v>40452969</c:v>
                </c:pt>
                <c:pt idx="97">
                  <c:v>40473286</c:v>
                </c:pt>
                <c:pt idx="98">
                  <c:v>40493287</c:v>
                </c:pt>
                <c:pt idx="99">
                  <c:v>40512974</c:v>
                </c:pt>
                <c:pt idx="100">
                  <c:v>40532351</c:v>
                </c:pt>
                <c:pt idx="101">
                  <c:v>40551422</c:v>
                </c:pt>
                <c:pt idx="102">
                  <c:v>40570189</c:v>
                </c:pt>
                <c:pt idx="103">
                  <c:v>40588655</c:v>
                </c:pt>
                <c:pt idx="104">
                  <c:v>40606825</c:v>
                </c:pt>
                <c:pt idx="105">
                  <c:v>40624700</c:v>
                </c:pt>
                <c:pt idx="106">
                  <c:v>40642284</c:v>
                </c:pt>
                <c:pt idx="107">
                  <c:v>40659579</c:v>
                </c:pt>
                <c:pt idx="108">
                  <c:v>40676590</c:v>
                </c:pt>
                <c:pt idx="109">
                  <c:v>40693317</c:v>
                </c:pt>
                <c:pt idx="110">
                  <c:v>40709765</c:v>
                </c:pt>
                <c:pt idx="111">
                  <c:v>40725937</c:v>
                </c:pt>
                <c:pt idx="112">
                  <c:v>40741835</c:v>
                </c:pt>
                <c:pt idx="113">
                  <c:v>40757462</c:v>
                </c:pt>
                <c:pt idx="114">
                  <c:v>40772821</c:v>
                </c:pt>
                <c:pt idx="115">
                  <c:v>40787915</c:v>
                </c:pt>
                <c:pt idx="116">
                  <c:v>40802746</c:v>
                </c:pt>
                <c:pt idx="117">
                  <c:v>40817318</c:v>
                </c:pt>
                <c:pt idx="118">
                  <c:v>40831633</c:v>
                </c:pt>
                <c:pt idx="119">
                  <c:v>40845694</c:v>
                </c:pt>
                <c:pt idx="120">
                  <c:v>40859503</c:v>
                </c:pt>
                <c:pt idx="121">
                  <c:v>40873064</c:v>
                </c:pt>
                <c:pt idx="122">
                  <c:v>40886378</c:v>
                </c:pt>
                <c:pt idx="123">
                  <c:v>40899448</c:v>
                </c:pt>
                <c:pt idx="124">
                  <c:v>40912277</c:v>
                </c:pt>
                <c:pt idx="125">
                  <c:v>40924868</c:v>
                </c:pt>
                <c:pt idx="126">
                  <c:v>40937221</c:v>
                </c:pt>
                <c:pt idx="127">
                  <c:v>40949341</c:v>
                </c:pt>
                <c:pt idx="128">
                  <c:v>40961231</c:v>
                </c:pt>
                <c:pt idx="129">
                  <c:v>40972892</c:v>
                </c:pt>
                <c:pt idx="130">
                  <c:v>40984326</c:v>
                </c:pt>
                <c:pt idx="131">
                  <c:v>40995536</c:v>
                </c:pt>
                <c:pt idx="132">
                  <c:v>41006525</c:v>
                </c:pt>
                <c:pt idx="133">
                  <c:v>41017295</c:v>
                </c:pt>
                <c:pt idx="134">
                  <c:v>41027848</c:v>
                </c:pt>
                <c:pt idx="135">
                  <c:v>41038187</c:v>
                </c:pt>
                <c:pt idx="136">
                  <c:v>41048313</c:v>
                </c:pt>
                <c:pt idx="137">
                  <c:v>41058229</c:v>
                </c:pt>
                <c:pt idx="138">
                  <c:v>41067937</c:v>
                </c:pt>
                <c:pt idx="139">
                  <c:v>41077440</c:v>
                </c:pt>
                <c:pt idx="140">
                  <c:v>41086739</c:v>
                </c:pt>
                <c:pt idx="141">
                  <c:v>41095838</c:v>
                </c:pt>
                <c:pt idx="142">
                  <c:v>41104738</c:v>
                </c:pt>
                <c:pt idx="143">
                  <c:v>41113441</c:v>
                </c:pt>
                <c:pt idx="144">
                  <c:v>41121950</c:v>
                </c:pt>
                <c:pt idx="145">
                  <c:v>41130266</c:v>
                </c:pt>
                <c:pt idx="146">
                  <c:v>41138392</c:v>
                </c:pt>
                <c:pt idx="147">
                  <c:v>41146328</c:v>
                </c:pt>
                <c:pt idx="148">
                  <c:v>41154077</c:v>
                </c:pt>
                <c:pt idx="149">
                  <c:v>41161643</c:v>
                </c:pt>
                <c:pt idx="150">
                  <c:v>41169026</c:v>
                </c:pt>
                <c:pt idx="151">
                  <c:v>41176228</c:v>
                </c:pt>
                <c:pt idx="152">
                  <c:v>41183252</c:v>
                </c:pt>
                <c:pt idx="153">
                  <c:v>41190100</c:v>
                </c:pt>
                <c:pt idx="154">
                  <c:v>41196774</c:v>
                </c:pt>
                <c:pt idx="155">
                  <c:v>41203274</c:v>
                </c:pt>
              </c:numCache>
            </c:numRef>
          </c:val>
          <c:smooth val="0"/>
        </c:ser>
        <c:ser>
          <c:idx val="8"/>
          <c:order val="8"/>
          <c:tx>
            <c:strRef>
              <c:f>'Key Statistics'!$V$3</c:f>
              <c:strCache>
                <c:ptCount val="1"/>
                <c:pt idx="0">
                  <c:v>New England</c:v>
                </c:pt>
              </c:strCache>
            </c:strRef>
          </c:tx>
          <c:spPr>
            <a:ln w="28575" cap="rnd">
              <a:solidFill>
                <a:schemeClr val="accent3">
                  <a:lumMod val="60000"/>
                </a:schemeClr>
              </a:solidFill>
              <a:round/>
            </a:ln>
            <a:effectLst/>
          </c:spPr>
          <c:marker>
            <c:symbol val="none"/>
          </c:marker>
          <c:val>
            <c:numRef>
              <c:f>'Key Statistics'!$V$4:$V$159</c:f>
              <c:numCache>
                <c:formatCode>General</c:formatCode>
                <c:ptCount val="1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2</c:v>
                </c:pt>
                <c:pt idx="63">
                  <c:v>16</c:v>
                </c:pt>
                <c:pt idx="64">
                  <c:v>91</c:v>
                </c:pt>
                <c:pt idx="65">
                  <c:v>452</c:v>
                </c:pt>
                <c:pt idx="66">
                  <c:v>2067</c:v>
                </c:pt>
                <c:pt idx="67">
                  <c:v>8938</c:v>
                </c:pt>
                <c:pt idx="68">
                  <c:v>37123</c:v>
                </c:pt>
                <c:pt idx="69">
                  <c:v>149478</c:v>
                </c:pt>
                <c:pt idx="70">
                  <c:v>587124</c:v>
                </c:pt>
                <c:pt idx="71">
                  <c:v>2242480</c:v>
                </c:pt>
                <c:pt idx="72">
                  <c:v>8280366</c:v>
                </c:pt>
                <c:pt idx="73">
                  <c:v>14484925</c:v>
                </c:pt>
                <c:pt idx="74">
                  <c:v>14478599</c:v>
                </c:pt>
                <c:pt idx="75">
                  <c:v>14472219</c:v>
                </c:pt>
                <c:pt idx="76">
                  <c:v>14465812</c:v>
                </c:pt>
                <c:pt idx="77">
                  <c:v>14459439</c:v>
                </c:pt>
                <c:pt idx="78">
                  <c:v>14453144</c:v>
                </c:pt>
                <c:pt idx="79">
                  <c:v>14446926</c:v>
                </c:pt>
                <c:pt idx="80">
                  <c:v>14440783</c:v>
                </c:pt>
                <c:pt idx="81">
                  <c:v>14434715</c:v>
                </c:pt>
                <c:pt idx="82">
                  <c:v>14428720</c:v>
                </c:pt>
                <c:pt idx="83">
                  <c:v>14422797</c:v>
                </c:pt>
                <c:pt idx="84">
                  <c:v>14416945</c:v>
                </c:pt>
                <c:pt idx="85">
                  <c:v>14411163</c:v>
                </c:pt>
                <c:pt idx="86">
                  <c:v>14405450</c:v>
                </c:pt>
                <c:pt idx="87">
                  <c:v>14399805</c:v>
                </c:pt>
                <c:pt idx="88">
                  <c:v>14394227</c:v>
                </c:pt>
                <c:pt idx="89">
                  <c:v>14388716</c:v>
                </c:pt>
                <c:pt idx="90">
                  <c:v>14383270</c:v>
                </c:pt>
                <c:pt idx="91">
                  <c:v>14377889</c:v>
                </c:pt>
                <c:pt idx="92">
                  <c:v>14372572</c:v>
                </c:pt>
                <c:pt idx="93">
                  <c:v>14367318</c:v>
                </c:pt>
                <c:pt idx="94">
                  <c:v>14362125</c:v>
                </c:pt>
                <c:pt idx="95">
                  <c:v>14356994</c:v>
                </c:pt>
                <c:pt idx="96">
                  <c:v>14351923</c:v>
                </c:pt>
                <c:pt idx="97">
                  <c:v>14346911</c:v>
                </c:pt>
                <c:pt idx="98">
                  <c:v>14341958</c:v>
                </c:pt>
                <c:pt idx="99">
                  <c:v>14337063</c:v>
                </c:pt>
                <c:pt idx="100">
                  <c:v>14332224</c:v>
                </c:pt>
                <c:pt idx="101">
                  <c:v>14327441</c:v>
                </c:pt>
                <c:pt idx="102">
                  <c:v>14322714</c:v>
                </c:pt>
                <c:pt idx="103">
                  <c:v>14318042</c:v>
                </c:pt>
                <c:pt idx="104">
                  <c:v>14313423</c:v>
                </c:pt>
                <c:pt idx="105">
                  <c:v>14308857</c:v>
                </c:pt>
                <c:pt idx="106">
                  <c:v>14304344</c:v>
                </c:pt>
                <c:pt idx="107">
                  <c:v>14299883</c:v>
                </c:pt>
                <c:pt idx="108">
                  <c:v>14295472</c:v>
                </c:pt>
                <c:pt idx="109">
                  <c:v>14291111</c:v>
                </c:pt>
                <c:pt idx="110">
                  <c:v>14286800</c:v>
                </c:pt>
                <c:pt idx="111">
                  <c:v>14282537</c:v>
                </c:pt>
                <c:pt idx="112">
                  <c:v>14278323</c:v>
                </c:pt>
                <c:pt idx="113">
                  <c:v>14274156</c:v>
                </c:pt>
                <c:pt idx="114">
                  <c:v>14270036</c:v>
                </c:pt>
                <c:pt idx="115">
                  <c:v>14265961</c:v>
                </c:pt>
                <c:pt idx="116">
                  <c:v>14261932</c:v>
                </c:pt>
                <c:pt idx="117">
                  <c:v>14257947</c:v>
                </c:pt>
                <c:pt idx="118">
                  <c:v>14254006</c:v>
                </c:pt>
                <c:pt idx="119">
                  <c:v>14250108</c:v>
                </c:pt>
                <c:pt idx="120">
                  <c:v>14246253</c:v>
                </c:pt>
                <c:pt idx="121">
                  <c:v>14242440</c:v>
                </c:pt>
                <c:pt idx="122">
                  <c:v>14238668</c:v>
                </c:pt>
                <c:pt idx="123">
                  <c:v>14234937</c:v>
                </c:pt>
                <c:pt idx="124">
                  <c:v>14231247</c:v>
                </c:pt>
                <c:pt idx="125">
                  <c:v>14227596</c:v>
                </c:pt>
                <c:pt idx="126">
                  <c:v>14223985</c:v>
                </c:pt>
                <c:pt idx="127">
                  <c:v>14220412</c:v>
                </c:pt>
                <c:pt idx="128">
                  <c:v>14216876</c:v>
                </c:pt>
                <c:pt idx="129">
                  <c:v>14213378</c:v>
                </c:pt>
                <c:pt idx="130">
                  <c:v>14209917</c:v>
                </c:pt>
                <c:pt idx="131">
                  <c:v>14206492</c:v>
                </c:pt>
                <c:pt idx="132">
                  <c:v>14203102</c:v>
                </c:pt>
                <c:pt idx="133">
                  <c:v>14199748</c:v>
                </c:pt>
                <c:pt idx="134">
                  <c:v>14196428</c:v>
                </c:pt>
                <c:pt idx="135">
                  <c:v>14193142</c:v>
                </c:pt>
                <c:pt idx="136">
                  <c:v>14189890</c:v>
                </c:pt>
                <c:pt idx="137">
                  <c:v>14186671</c:v>
                </c:pt>
                <c:pt idx="138">
                  <c:v>14183484</c:v>
                </c:pt>
                <c:pt idx="139">
                  <c:v>14180329</c:v>
                </c:pt>
                <c:pt idx="140">
                  <c:v>14177206</c:v>
                </c:pt>
                <c:pt idx="141">
                  <c:v>14174113</c:v>
                </c:pt>
                <c:pt idx="142">
                  <c:v>14171051</c:v>
                </c:pt>
                <c:pt idx="143">
                  <c:v>14168019</c:v>
                </c:pt>
                <c:pt idx="144">
                  <c:v>14165016</c:v>
                </c:pt>
                <c:pt idx="145">
                  <c:v>14162042</c:v>
                </c:pt>
                <c:pt idx="146">
                  <c:v>14159097</c:v>
                </c:pt>
                <c:pt idx="147">
                  <c:v>14156180</c:v>
                </c:pt>
                <c:pt idx="148">
                  <c:v>14153291</c:v>
                </c:pt>
                <c:pt idx="149">
                  <c:v>14150429</c:v>
                </c:pt>
                <c:pt idx="150">
                  <c:v>14147594</c:v>
                </c:pt>
                <c:pt idx="151">
                  <c:v>14144786</c:v>
                </c:pt>
                <c:pt idx="152">
                  <c:v>14142004</c:v>
                </c:pt>
                <c:pt idx="153">
                  <c:v>14139246</c:v>
                </c:pt>
                <c:pt idx="154">
                  <c:v>14136513</c:v>
                </c:pt>
                <c:pt idx="155">
                  <c:v>14133806</c:v>
                </c:pt>
              </c:numCache>
            </c:numRef>
          </c:val>
          <c:smooth val="0"/>
        </c:ser>
        <c:ser>
          <c:idx val="9"/>
          <c:order val="9"/>
          <c:tx>
            <c:strRef>
              <c:f>'Key Statistics'!$W$3</c:f>
              <c:strCache>
                <c:ptCount val="1"/>
                <c:pt idx="0">
                  <c:v>Total</c:v>
                </c:pt>
              </c:strCache>
              <c:extLst xmlns:c15="http://schemas.microsoft.com/office/drawing/2012/chart"/>
            </c:strRef>
          </c:tx>
          <c:spPr>
            <a:ln w="28575" cap="rnd">
              <a:solidFill>
                <a:schemeClr val="accent4">
                  <a:lumMod val="60000"/>
                </a:schemeClr>
              </a:solidFill>
              <a:round/>
            </a:ln>
            <a:effectLst/>
          </c:spPr>
          <c:marker>
            <c:symbol val="none"/>
          </c:marker>
          <c:val>
            <c:numRef>
              <c:f>'Key Statistics'!$W$4:$W$159</c:f>
              <c:numCache>
                <c:formatCode>General</c:formatCode>
                <c:ptCount val="156"/>
                <c:pt idx="0">
                  <c:v>5</c:v>
                </c:pt>
                <c:pt idx="1">
                  <c:v>6</c:v>
                </c:pt>
                <c:pt idx="2">
                  <c:v>7</c:v>
                </c:pt>
                <c:pt idx="3">
                  <c:v>8</c:v>
                </c:pt>
                <c:pt idx="4">
                  <c:v>9</c:v>
                </c:pt>
                <c:pt idx="5">
                  <c:v>10</c:v>
                </c:pt>
                <c:pt idx="6">
                  <c:v>12</c:v>
                </c:pt>
                <c:pt idx="7">
                  <c:v>14</c:v>
                </c:pt>
                <c:pt idx="8">
                  <c:v>16</c:v>
                </c:pt>
                <c:pt idx="9">
                  <c:v>19</c:v>
                </c:pt>
                <c:pt idx="10">
                  <c:v>22</c:v>
                </c:pt>
                <c:pt idx="11">
                  <c:v>26</c:v>
                </c:pt>
                <c:pt idx="12">
                  <c:v>31</c:v>
                </c:pt>
                <c:pt idx="13">
                  <c:v>37</c:v>
                </c:pt>
                <c:pt idx="14">
                  <c:v>44</c:v>
                </c:pt>
                <c:pt idx="15">
                  <c:v>52</c:v>
                </c:pt>
                <c:pt idx="16">
                  <c:v>62</c:v>
                </c:pt>
                <c:pt idx="17">
                  <c:v>73</c:v>
                </c:pt>
                <c:pt idx="18">
                  <c:v>86</c:v>
                </c:pt>
                <c:pt idx="19">
                  <c:v>102</c:v>
                </c:pt>
                <c:pt idx="20">
                  <c:v>121</c:v>
                </c:pt>
                <c:pt idx="21">
                  <c:v>143</c:v>
                </c:pt>
                <c:pt idx="22">
                  <c:v>169</c:v>
                </c:pt>
                <c:pt idx="23">
                  <c:v>200</c:v>
                </c:pt>
                <c:pt idx="24">
                  <c:v>236</c:v>
                </c:pt>
                <c:pt idx="25">
                  <c:v>278</c:v>
                </c:pt>
                <c:pt idx="26">
                  <c:v>327</c:v>
                </c:pt>
                <c:pt idx="27">
                  <c:v>385</c:v>
                </c:pt>
                <c:pt idx="28">
                  <c:v>453</c:v>
                </c:pt>
                <c:pt idx="29">
                  <c:v>535</c:v>
                </c:pt>
                <c:pt idx="30">
                  <c:v>631</c:v>
                </c:pt>
                <c:pt idx="31">
                  <c:v>745</c:v>
                </c:pt>
                <c:pt idx="32">
                  <c:v>883</c:v>
                </c:pt>
                <c:pt idx="33">
                  <c:v>1049</c:v>
                </c:pt>
                <c:pt idx="34">
                  <c:v>1256</c:v>
                </c:pt>
                <c:pt idx="35">
                  <c:v>1522</c:v>
                </c:pt>
                <c:pt idx="36">
                  <c:v>1874</c:v>
                </c:pt>
                <c:pt idx="37">
                  <c:v>2366</c:v>
                </c:pt>
                <c:pt idx="38">
                  <c:v>3088</c:v>
                </c:pt>
                <c:pt idx="39">
                  <c:v>4211</c:v>
                </c:pt>
                <c:pt idx="40">
                  <c:v>6045</c:v>
                </c:pt>
                <c:pt idx="41">
                  <c:v>9155</c:v>
                </c:pt>
                <c:pt idx="42">
                  <c:v>14586</c:v>
                </c:pt>
                <c:pt idx="43">
                  <c:v>24258</c:v>
                </c:pt>
                <c:pt idx="44">
                  <c:v>41695</c:v>
                </c:pt>
                <c:pt idx="45">
                  <c:v>73352</c:v>
                </c:pt>
                <c:pt idx="46">
                  <c:v>131034</c:v>
                </c:pt>
                <c:pt idx="47">
                  <c:v>236264</c:v>
                </c:pt>
                <c:pt idx="48">
                  <c:v>428192</c:v>
                </c:pt>
                <c:pt idx="49">
                  <c:v>777848</c:v>
                </c:pt>
                <c:pt idx="50">
                  <c:v>1413757</c:v>
                </c:pt>
                <c:pt idx="51">
                  <c:v>2567887</c:v>
                </c:pt>
                <c:pt idx="52">
                  <c:v>4657751</c:v>
                </c:pt>
                <c:pt idx="53">
                  <c:v>8432557</c:v>
                </c:pt>
                <c:pt idx="54">
                  <c:v>15231795</c:v>
                </c:pt>
                <c:pt idx="55">
                  <c:v>27437188</c:v>
                </c:pt>
                <c:pt idx="56">
                  <c:v>49230037</c:v>
                </c:pt>
                <c:pt idx="57">
                  <c:v>49315506</c:v>
                </c:pt>
                <c:pt idx="58">
                  <c:v>49457842</c:v>
                </c:pt>
                <c:pt idx="59">
                  <c:v>49667878</c:v>
                </c:pt>
                <c:pt idx="60">
                  <c:v>49959503</c:v>
                </c:pt>
                <c:pt idx="61">
                  <c:v>50351132</c:v>
                </c:pt>
                <c:pt idx="62">
                  <c:v>50868467</c:v>
                </c:pt>
                <c:pt idx="63">
                  <c:v>51550299</c:v>
                </c:pt>
                <c:pt idx="64">
                  <c:v>52461992</c:v>
                </c:pt>
                <c:pt idx="65">
                  <c:v>53730245</c:v>
                </c:pt>
                <c:pt idx="66">
                  <c:v>55639419</c:v>
                </c:pt>
                <c:pt idx="67">
                  <c:v>58912273</c:v>
                </c:pt>
                <c:pt idx="68">
                  <c:v>65551925</c:v>
                </c:pt>
                <c:pt idx="69">
                  <c:v>81401497</c:v>
                </c:pt>
                <c:pt idx="70">
                  <c:v>113949190</c:v>
                </c:pt>
                <c:pt idx="71">
                  <c:v>127827876</c:v>
                </c:pt>
                <c:pt idx="72">
                  <c:v>154708688</c:v>
                </c:pt>
                <c:pt idx="73">
                  <c:v>187632163</c:v>
                </c:pt>
                <c:pt idx="74">
                  <c:v>205491235</c:v>
                </c:pt>
                <c:pt idx="75">
                  <c:v>235652070</c:v>
                </c:pt>
                <c:pt idx="76">
                  <c:v>260209681</c:v>
                </c:pt>
                <c:pt idx="77">
                  <c:v>271381383</c:v>
                </c:pt>
                <c:pt idx="78">
                  <c:v>278770788</c:v>
                </c:pt>
                <c:pt idx="79">
                  <c:v>284718195</c:v>
                </c:pt>
                <c:pt idx="80">
                  <c:v>288772337</c:v>
                </c:pt>
                <c:pt idx="81">
                  <c:v>290330728</c:v>
                </c:pt>
                <c:pt idx="82">
                  <c:v>292279193</c:v>
                </c:pt>
                <c:pt idx="83">
                  <c:v>294703514</c:v>
                </c:pt>
                <c:pt idx="84">
                  <c:v>297706401</c:v>
                </c:pt>
                <c:pt idx="85">
                  <c:v>301407592</c:v>
                </c:pt>
                <c:pt idx="86">
                  <c:v>303467893</c:v>
                </c:pt>
                <c:pt idx="87">
                  <c:v>303467893</c:v>
                </c:pt>
                <c:pt idx="88">
                  <c:v>303467893</c:v>
                </c:pt>
                <c:pt idx="89">
                  <c:v>303467894</c:v>
                </c:pt>
                <c:pt idx="90">
                  <c:v>303467893</c:v>
                </c:pt>
                <c:pt idx="91">
                  <c:v>303467893</c:v>
                </c:pt>
                <c:pt idx="92">
                  <c:v>303467893</c:v>
                </c:pt>
                <c:pt idx="93">
                  <c:v>303467893</c:v>
                </c:pt>
                <c:pt idx="94">
                  <c:v>303467893</c:v>
                </c:pt>
                <c:pt idx="95">
                  <c:v>303467894</c:v>
                </c:pt>
                <c:pt idx="96">
                  <c:v>303467893</c:v>
                </c:pt>
                <c:pt idx="97">
                  <c:v>303467893</c:v>
                </c:pt>
                <c:pt idx="98">
                  <c:v>303467894</c:v>
                </c:pt>
                <c:pt idx="99">
                  <c:v>303467894</c:v>
                </c:pt>
                <c:pt idx="100">
                  <c:v>303467892</c:v>
                </c:pt>
                <c:pt idx="101">
                  <c:v>303467891</c:v>
                </c:pt>
                <c:pt idx="102">
                  <c:v>303467890</c:v>
                </c:pt>
                <c:pt idx="103">
                  <c:v>303467890</c:v>
                </c:pt>
                <c:pt idx="104">
                  <c:v>303467891</c:v>
                </c:pt>
                <c:pt idx="105">
                  <c:v>303467890</c:v>
                </c:pt>
                <c:pt idx="106">
                  <c:v>303467891</c:v>
                </c:pt>
                <c:pt idx="107">
                  <c:v>303467892</c:v>
                </c:pt>
                <c:pt idx="108">
                  <c:v>303467893</c:v>
                </c:pt>
                <c:pt idx="109">
                  <c:v>303467893</c:v>
                </c:pt>
                <c:pt idx="110">
                  <c:v>303467894</c:v>
                </c:pt>
                <c:pt idx="111">
                  <c:v>303467892</c:v>
                </c:pt>
                <c:pt idx="112">
                  <c:v>303467893</c:v>
                </c:pt>
                <c:pt idx="113">
                  <c:v>303467893</c:v>
                </c:pt>
                <c:pt idx="114">
                  <c:v>303467893</c:v>
                </c:pt>
                <c:pt idx="115">
                  <c:v>303467892</c:v>
                </c:pt>
                <c:pt idx="116">
                  <c:v>303467893</c:v>
                </c:pt>
                <c:pt idx="117">
                  <c:v>303467894</c:v>
                </c:pt>
                <c:pt idx="118">
                  <c:v>303467892</c:v>
                </c:pt>
                <c:pt idx="119">
                  <c:v>303467891</c:v>
                </c:pt>
                <c:pt idx="120">
                  <c:v>303467891</c:v>
                </c:pt>
                <c:pt idx="121">
                  <c:v>303467892</c:v>
                </c:pt>
                <c:pt idx="122">
                  <c:v>303467891</c:v>
                </c:pt>
                <c:pt idx="123">
                  <c:v>303467891</c:v>
                </c:pt>
                <c:pt idx="124">
                  <c:v>303467893</c:v>
                </c:pt>
                <c:pt idx="125">
                  <c:v>303467893</c:v>
                </c:pt>
                <c:pt idx="126">
                  <c:v>303467893</c:v>
                </c:pt>
                <c:pt idx="127">
                  <c:v>303467893</c:v>
                </c:pt>
                <c:pt idx="128">
                  <c:v>303467893</c:v>
                </c:pt>
                <c:pt idx="129">
                  <c:v>303467894</c:v>
                </c:pt>
                <c:pt idx="130">
                  <c:v>303467894</c:v>
                </c:pt>
                <c:pt idx="131">
                  <c:v>303467894</c:v>
                </c:pt>
                <c:pt idx="132">
                  <c:v>303467892</c:v>
                </c:pt>
                <c:pt idx="133">
                  <c:v>303467893</c:v>
                </c:pt>
                <c:pt idx="134">
                  <c:v>303467893</c:v>
                </c:pt>
                <c:pt idx="135">
                  <c:v>303467892</c:v>
                </c:pt>
                <c:pt idx="136">
                  <c:v>303467892</c:v>
                </c:pt>
                <c:pt idx="137">
                  <c:v>303467892</c:v>
                </c:pt>
                <c:pt idx="138">
                  <c:v>303467890</c:v>
                </c:pt>
                <c:pt idx="139">
                  <c:v>303467890</c:v>
                </c:pt>
                <c:pt idx="140">
                  <c:v>303467891</c:v>
                </c:pt>
                <c:pt idx="141">
                  <c:v>303467891</c:v>
                </c:pt>
                <c:pt idx="142">
                  <c:v>303467892</c:v>
                </c:pt>
                <c:pt idx="143">
                  <c:v>303467892</c:v>
                </c:pt>
                <c:pt idx="144">
                  <c:v>303467892</c:v>
                </c:pt>
                <c:pt idx="145">
                  <c:v>303467892</c:v>
                </c:pt>
                <c:pt idx="146">
                  <c:v>303467892</c:v>
                </c:pt>
                <c:pt idx="147">
                  <c:v>303467892</c:v>
                </c:pt>
                <c:pt idx="148">
                  <c:v>303467892</c:v>
                </c:pt>
                <c:pt idx="149">
                  <c:v>303467892</c:v>
                </c:pt>
                <c:pt idx="150">
                  <c:v>303467892</c:v>
                </c:pt>
                <c:pt idx="151">
                  <c:v>303467892</c:v>
                </c:pt>
                <c:pt idx="152">
                  <c:v>303467892</c:v>
                </c:pt>
                <c:pt idx="153">
                  <c:v>303467892</c:v>
                </c:pt>
                <c:pt idx="154">
                  <c:v>303467893</c:v>
                </c:pt>
                <c:pt idx="155">
                  <c:v>303467893</c:v>
                </c:pt>
              </c:numCache>
              <c:extLst xmlns:c15="http://schemas.microsoft.com/office/drawing/2012/chart"/>
            </c:numRef>
          </c:val>
          <c:smooth val="0"/>
        </c:ser>
        <c:dLbls>
          <c:showLegendKey val="0"/>
          <c:showVal val="0"/>
          <c:showCatName val="0"/>
          <c:showSerName val="0"/>
          <c:showPercent val="0"/>
          <c:showBubbleSize val="0"/>
        </c:dLbls>
        <c:smooth val="0"/>
        <c:axId val="971419920"/>
        <c:axId val="971420480"/>
        <c:extLst/>
      </c:lineChart>
      <c:catAx>
        <c:axId val="971419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1420480"/>
        <c:crosses val="autoZero"/>
        <c:auto val="1"/>
        <c:lblAlgn val="ctr"/>
        <c:lblOffset val="100"/>
        <c:noMultiLvlLbl val="0"/>
      </c:catAx>
      <c:valAx>
        <c:axId val="9714204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71419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12</xdr:col>
      <xdr:colOff>338044</xdr:colOff>
      <xdr:row>0</xdr:row>
      <xdr:rowOff>79935</xdr:rowOff>
    </xdr:from>
    <xdr:to>
      <xdr:col>20</xdr:col>
      <xdr:colOff>240552</xdr:colOff>
      <xdr:row>15</xdr:row>
      <xdr:rowOff>60884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324970</xdr:colOff>
      <xdr:row>16</xdr:row>
      <xdr:rowOff>100853</xdr:rowOff>
    </xdr:from>
    <xdr:to>
      <xdr:col>20</xdr:col>
      <xdr:colOff>227478</xdr:colOff>
      <xdr:row>31</xdr:row>
      <xdr:rowOff>81802</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307975</xdr:colOff>
      <xdr:row>2</xdr:row>
      <xdr:rowOff>53975</xdr:rowOff>
    </xdr:from>
    <xdr:to>
      <xdr:col>9</xdr:col>
      <xdr:colOff>612775</xdr:colOff>
      <xdr:row>17</xdr:row>
      <xdr:rowOff>34925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386442</xdr:colOff>
      <xdr:row>2</xdr:row>
      <xdr:rowOff>180975</xdr:rowOff>
    </xdr:from>
    <xdr:to>
      <xdr:col>22</xdr:col>
      <xdr:colOff>83456</xdr:colOff>
      <xdr:row>17</xdr:row>
      <xdr:rowOff>161925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H21"/>
  <sheetViews>
    <sheetView tabSelected="1" zoomScale="85" zoomScaleNormal="85" workbookViewId="0"/>
  </sheetViews>
  <sheetFormatPr defaultRowHeight="14.5" x14ac:dyDescent="0.35"/>
  <sheetData>
    <row r="1" spans="1:34" x14ac:dyDescent="0.35">
      <c r="B1" t="s">
        <v>75</v>
      </c>
      <c r="C1">
        <v>2</v>
      </c>
    </row>
    <row r="2" spans="1:34" x14ac:dyDescent="0.35">
      <c r="B2" t="s">
        <v>94</v>
      </c>
      <c r="C2">
        <v>1</v>
      </c>
    </row>
    <row r="3" spans="1:34" x14ac:dyDescent="0.35">
      <c r="K3" t="s">
        <v>106</v>
      </c>
    </row>
    <row r="4" spans="1:34" x14ac:dyDescent="0.35">
      <c r="A4" s="1" t="s">
        <v>98</v>
      </c>
      <c r="C4" t="s">
        <v>94</v>
      </c>
      <c r="L4" t="s">
        <v>96</v>
      </c>
      <c r="M4" t="s">
        <v>97</v>
      </c>
      <c r="AE4" s="32"/>
      <c r="AF4" s="32"/>
      <c r="AG4" s="32"/>
      <c r="AH4" s="32"/>
    </row>
    <row r="5" spans="1:34" x14ac:dyDescent="0.35">
      <c r="B5" s="43">
        <f ca="1">_xlfn.IFNA(MATCH(0,'Key Statistics'!$L$4:$L$159,0),1000)</f>
        <v>87</v>
      </c>
      <c r="C5">
        <v>1</v>
      </c>
      <c r="D5">
        <v>2</v>
      </c>
      <c r="E5">
        <v>3</v>
      </c>
      <c r="L5" t="s">
        <v>103</v>
      </c>
      <c r="M5" t="s">
        <v>104</v>
      </c>
    </row>
    <row r="6" spans="1:34" x14ac:dyDescent="0.35">
      <c r="A6" t="s">
        <v>75</v>
      </c>
      <c r="B6" s="32">
        <v>1</v>
      </c>
      <c r="C6">
        <v>59</v>
      </c>
      <c r="D6">
        <v>57</v>
      </c>
      <c r="E6">
        <v>55</v>
      </c>
      <c r="K6" t="s">
        <v>99</v>
      </c>
      <c r="L6" t="s">
        <v>107</v>
      </c>
      <c r="M6" t="s">
        <v>107</v>
      </c>
    </row>
    <row r="7" spans="1:34" x14ac:dyDescent="0.35">
      <c r="B7" s="32">
        <v>2</v>
      </c>
      <c r="C7">
        <v>87</v>
      </c>
      <c r="D7">
        <v>84</v>
      </c>
      <c r="E7">
        <v>82</v>
      </c>
      <c r="K7" t="s">
        <v>100</v>
      </c>
      <c r="L7" t="s">
        <v>105</v>
      </c>
      <c r="M7" t="s">
        <v>105</v>
      </c>
    </row>
    <row r="8" spans="1:34" x14ac:dyDescent="0.35">
      <c r="B8" s="32">
        <v>3</v>
      </c>
      <c r="C8">
        <v>83</v>
      </c>
      <c r="D8">
        <v>80</v>
      </c>
      <c r="E8">
        <v>77</v>
      </c>
      <c r="K8" t="s">
        <v>101</v>
      </c>
      <c r="L8" t="s">
        <v>108</v>
      </c>
      <c r="M8" t="s">
        <v>108</v>
      </c>
    </row>
    <row r="9" spans="1:34" x14ac:dyDescent="0.35">
      <c r="B9" s="32">
        <v>4</v>
      </c>
      <c r="C9">
        <v>67</v>
      </c>
      <c r="D9">
        <v>65</v>
      </c>
      <c r="E9">
        <v>63</v>
      </c>
      <c r="K9" t="s">
        <v>102</v>
      </c>
      <c r="L9" t="s">
        <v>105</v>
      </c>
      <c r="M9" t="s">
        <v>105</v>
      </c>
    </row>
    <row r="10" spans="1:34" x14ac:dyDescent="0.35">
      <c r="B10" s="32">
        <v>5</v>
      </c>
      <c r="C10">
        <v>71</v>
      </c>
      <c r="D10">
        <v>69</v>
      </c>
      <c r="E10">
        <v>67</v>
      </c>
    </row>
    <row r="11" spans="1:34" x14ac:dyDescent="0.35">
      <c r="B11" s="32">
        <v>6</v>
      </c>
      <c r="C11">
        <v>75</v>
      </c>
      <c r="D11">
        <v>72</v>
      </c>
      <c r="E11">
        <v>70</v>
      </c>
    </row>
    <row r="12" spans="1:34" x14ac:dyDescent="0.35">
      <c r="B12" s="32">
        <v>7</v>
      </c>
      <c r="C12">
        <v>68</v>
      </c>
      <c r="D12">
        <v>66</v>
      </c>
      <c r="E12">
        <v>65</v>
      </c>
    </row>
    <row r="13" spans="1:34" x14ac:dyDescent="0.35">
      <c r="B13" s="32">
        <v>8</v>
      </c>
      <c r="C13">
        <v>65</v>
      </c>
      <c r="D13">
        <v>63</v>
      </c>
      <c r="E13">
        <v>61</v>
      </c>
    </row>
    <row r="14" spans="1:34" x14ac:dyDescent="0.35">
      <c r="B14" s="32">
        <v>9</v>
      </c>
      <c r="C14">
        <v>68</v>
      </c>
      <c r="D14">
        <v>66</v>
      </c>
      <c r="E14">
        <v>64</v>
      </c>
    </row>
    <row r="15" spans="1:34" x14ac:dyDescent="0.35">
      <c r="B15" s="31"/>
    </row>
    <row r="16" spans="1:34" x14ac:dyDescent="0.35">
      <c r="A16" t="s">
        <v>224</v>
      </c>
      <c r="B16" s="31"/>
    </row>
    <row r="17" spans="1:3" x14ac:dyDescent="0.35">
      <c r="A17" s="43">
        <f ca="1">IF('Key Statistics'!BG159-'Key Statistics'!BG158&lt;0,1,0)</f>
        <v>0</v>
      </c>
      <c r="C17" t="s">
        <v>225</v>
      </c>
    </row>
    <row r="18" spans="1:3" x14ac:dyDescent="0.35">
      <c r="C18" t="s">
        <v>226</v>
      </c>
    </row>
    <row r="19" spans="1:3" x14ac:dyDescent="0.35">
      <c r="A19" t="s">
        <v>349</v>
      </c>
    </row>
    <row r="20" spans="1:3" x14ac:dyDescent="0.35">
      <c r="A20" s="43">
        <f ca="1">IF(B5=1000,0,1)</f>
        <v>1</v>
      </c>
      <c r="C20" t="s">
        <v>350</v>
      </c>
    </row>
    <row r="21" spans="1:3" x14ac:dyDescent="0.35">
      <c r="C21" t="s">
        <v>351</v>
      </c>
    </row>
  </sheetData>
  <conditionalFormatting sqref="AE6:AH16">
    <cfRule type="colorScale" priority="2">
      <colorScale>
        <cfvo type="min"/>
        <cfvo type="percentile" val="50"/>
        <cfvo type="max"/>
        <color rgb="FFF8696B"/>
        <color rgb="FFFCFCFF"/>
        <color rgb="FF63BE7B"/>
      </colorScale>
    </cfRule>
  </conditionalFormatting>
  <conditionalFormatting sqref="C6:E14">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7"/>
  <sheetViews>
    <sheetView workbookViewId="0"/>
  </sheetViews>
  <sheetFormatPr defaultRowHeight="14.5" x14ac:dyDescent="0.35"/>
  <cols>
    <col min="1" max="5" width="36.54296875" customWidth="1"/>
  </cols>
  <sheetData>
    <row r="1" spans="1:16" x14ac:dyDescent="0.35">
      <c r="A1" s="13" t="s">
        <v>53</v>
      </c>
    </row>
    <row r="2" spans="1:16" x14ac:dyDescent="0.35">
      <c r="P2">
        <f ca="1">_xll.CB.RecalcCounterFN()</f>
        <v>1001</v>
      </c>
    </row>
    <row r="3" spans="1:16" x14ac:dyDescent="0.35">
      <c r="A3" t="s">
        <v>54</v>
      </c>
      <c r="B3" t="s">
        <v>55</v>
      </c>
      <c r="C3">
        <v>0</v>
      </c>
    </row>
    <row r="4" spans="1:16" x14ac:dyDescent="0.35">
      <c r="A4" t="s">
        <v>56</v>
      </c>
    </row>
    <row r="5" spans="1:16" x14ac:dyDescent="0.35">
      <c r="A5" t="s">
        <v>57</v>
      </c>
    </row>
    <row r="7" spans="1:16" x14ac:dyDescent="0.35">
      <c r="A7" s="13" t="s">
        <v>58</v>
      </c>
      <c r="B7" t="s">
        <v>59</v>
      </c>
    </row>
    <row r="8" spans="1:16" x14ac:dyDescent="0.35">
      <c r="B8">
        <v>5</v>
      </c>
    </row>
    <row r="10" spans="1:16" x14ac:dyDescent="0.35">
      <c r="A10" t="s">
        <v>60</v>
      </c>
    </row>
    <row r="11" spans="1:16" x14ac:dyDescent="0.35">
      <c r="A11" t="e">
        <f>CB_DATA_!#REF!</f>
        <v>#REF!</v>
      </c>
      <c r="B11" t="e">
        <f>Model!#REF!</f>
        <v>#REF!</v>
      </c>
      <c r="C11" t="e">
        <f>Sensitivity!#REF!</f>
        <v>#REF!</v>
      </c>
      <c r="D11" t="e">
        <f>Assumptions!#REF!</f>
        <v>#REF!</v>
      </c>
      <c r="E11" t="e">
        <f>'Budget Decisions'!#REF!</f>
        <v>#REF!</v>
      </c>
    </row>
    <row r="13" spans="1:16" x14ac:dyDescent="0.35">
      <c r="A13" t="s">
        <v>61</v>
      </c>
    </row>
    <row r="14" spans="1:16" x14ac:dyDescent="0.35">
      <c r="A14" t="s">
        <v>65</v>
      </c>
      <c r="B14" t="s">
        <v>69</v>
      </c>
      <c r="C14" t="s">
        <v>221</v>
      </c>
      <c r="D14" t="s">
        <v>227</v>
      </c>
      <c r="E14" t="s">
        <v>347</v>
      </c>
    </row>
    <row r="16" spans="1:16" x14ac:dyDescent="0.35">
      <c r="A16" t="s">
        <v>62</v>
      </c>
    </row>
    <row r="19" spans="1:5" x14ac:dyDescent="0.35">
      <c r="A19" t="s">
        <v>63</v>
      </c>
    </row>
    <row r="20" spans="1:5" x14ac:dyDescent="0.35">
      <c r="A20">
        <v>28</v>
      </c>
      <c r="B20">
        <v>697</v>
      </c>
      <c r="C20">
        <v>31</v>
      </c>
      <c r="D20">
        <v>26</v>
      </c>
      <c r="E20">
        <v>31</v>
      </c>
    </row>
    <row r="25" spans="1:5" x14ac:dyDescent="0.35">
      <c r="A25" s="13" t="s">
        <v>64</v>
      </c>
    </row>
    <row r="26" spans="1:5" x14ac:dyDescent="0.35">
      <c r="A26" s="30" t="s">
        <v>66</v>
      </c>
      <c r="B26" s="30" t="s">
        <v>342</v>
      </c>
      <c r="C26" s="30" t="s">
        <v>109</v>
      </c>
      <c r="E26" s="30" t="s">
        <v>109</v>
      </c>
    </row>
    <row r="27" spans="1:5" x14ac:dyDescent="0.35">
      <c r="A27" t="s">
        <v>67</v>
      </c>
      <c r="B27" t="s">
        <v>354</v>
      </c>
      <c r="C27" t="s">
        <v>578</v>
      </c>
      <c r="E27" t="s">
        <v>577</v>
      </c>
    </row>
    <row r="28" spans="1:5" x14ac:dyDescent="0.35">
      <c r="A28" s="30" t="s">
        <v>68</v>
      </c>
      <c r="B28" s="30" t="s">
        <v>68</v>
      </c>
      <c r="C28" s="30" t="s">
        <v>68</v>
      </c>
      <c r="E28" s="30" t="s">
        <v>68</v>
      </c>
    </row>
    <row r="29" spans="1:5" x14ac:dyDescent="0.35">
      <c r="B29" s="30" t="s">
        <v>66</v>
      </c>
      <c r="C29" s="30" t="s">
        <v>66</v>
      </c>
      <c r="E29" s="30" t="s">
        <v>66</v>
      </c>
    </row>
    <row r="30" spans="1:5" x14ac:dyDescent="0.35">
      <c r="B30" t="s">
        <v>110</v>
      </c>
      <c r="C30" t="s">
        <v>346</v>
      </c>
      <c r="E30" t="s">
        <v>348</v>
      </c>
    </row>
    <row r="31" spans="1:5" x14ac:dyDescent="0.35">
      <c r="B31" s="30" t="s">
        <v>68</v>
      </c>
      <c r="C31" s="30" t="s">
        <v>68</v>
      </c>
      <c r="E31" s="30" t="s">
        <v>68</v>
      </c>
    </row>
    <row r="32" spans="1:5" x14ac:dyDescent="0.35">
      <c r="B32" s="30" t="s">
        <v>343</v>
      </c>
    </row>
    <row r="33" spans="2:2" x14ac:dyDescent="0.35">
      <c r="B33" t="s">
        <v>355</v>
      </c>
    </row>
    <row r="34" spans="2:2" x14ac:dyDescent="0.35">
      <c r="B34" s="30" t="s">
        <v>68</v>
      </c>
    </row>
    <row r="35" spans="2:2" x14ac:dyDescent="0.35">
      <c r="B35" s="30" t="s">
        <v>344</v>
      </c>
    </row>
    <row r="36" spans="2:2" x14ac:dyDescent="0.35">
      <c r="B36" t="s">
        <v>356</v>
      </c>
    </row>
    <row r="37" spans="2:2" x14ac:dyDescent="0.35">
      <c r="B37" s="30" t="s">
        <v>68</v>
      </c>
    </row>
    <row r="38" spans="2:2" x14ac:dyDescent="0.35">
      <c r="B38" s="30" t="s">
        <v>345</v>
      </c>
    </row>
    <row r="39" spans="2:2" x14ac:dyDescent="0.35">
      <c r="B39" t="s">
        <v>357</v>
      </c>
    </row>
    <row r="40" spans="2:2" x14ac:dyDescent="0.35">
      <c r="B40" s="30" t="s">
        <v>68</v>
      </c>
    </row>
    <row r="41" spans="2:2" x14ac:dyDescent="0.35">
      <c r="B41" s="30" t="s">
        <v>336</v>
      </c>
    </row>
    <row r="42" spans="2:2" x14ac:dyDescent="0.35">
      <c r="B42" t="s">
        <v>358</v>
      </c>
    </row>
    <row r="43" spans="2:2" x14ac:dyDescent="0.35">
      <c r="B43" s="30" t="s">
        <v>68</v>
      </c>
    </row>
    <row r="44" spans="2:2" x14ac:dyDescent="0.35">
      <c r="B44" s="30" t="s">
        <v>337</v>
      </c>
    </row>
    <row r="45" spans="2:2" x14ac:dyDescent="0.35">
      <c r="B45" t="s">
        <v>359</v>
      </c>
    </row>
    <row r="46" spans="2:2" x14ac:dyDescent="0.35">
      <c r="B46" s="30" t="s">
        <v>68</v>
      </c>
    </row>
    <row r="47" spans="2:2" x14ac:dyDescent="0.35">
      <c r="B47" s="30" t="s">
        <v>338</v>
      </c>
    </row>
    <row r="48" spans="2:2" x14ac:dyDescent="0.35">
      <c r="B48" t="s">
        <v>360</v>
      </c>
    </row>
    <row r="49" spans="2:2" x14ac:dyDescent="0.35">
      <c r="B49" s="30" t="s">
        <v>68</v>
      </c>
    </row>
    <row r="50" spans="2:2" x14ac:dyDescent="0.35">
      <c r="B50" s="30" t="s">
        <v>339</v>
      </c>
    </row>
    <row r="51" spans="2:2" x14ac:dyDescent="0.35">
      <c r="B51" t="s">
        <v>361</v>
      </c>
    </row>
    <row r="52" spans="2:2" x14ac:dyDescent="0.35">
      <c r="B52" s="30" t="s">
        <v>68</v>
      </c>
    </row>
    <row r="53" spans="2:2" x14ac:dyDescent="0.35">
      <c r="B53" s="30" t="s">
        <v>340</v>
      </c>
    </row>
    <row r="54" spans="2:2" x14ac:dyDescent="0.35">
      <c r="B54" t="s">
        <v>362</v>
      </c>
    </row>
    <row r="55" spans="2:2" x14ac:dyDescent="0.35">
      <c r="B55" s="30" t="s">
        <v>68</v>
      </c>
    </row>
    <row r="56" spans="2:2" x14ac:dyDescent="0.35">
      <c r="B56" s="30" t="s">
        <v>341</v>
      </c>
    </row>
    <row r="57" spans="2:2" x14ac:dyDescent="0.35">
      <c r="B57" t="s">
        <v>363</v>
      </c>
    </row>
    <row r="58" spans="2:2" x14ac:dyDescent="0.35">
      <c r="B58" s="30" t="s">
        <v>68</v>
      </c>
    </row>
    <row r="59" spans="2:2" x14ac:dyDescent="0.35">
      <c r="B59" s="30" t="s">
        <v>329</v>
      </c>
    </row>
    <row r="60" spans="2:2" x14ac:dyDescent="0.35">
      <c r="B60" t="s">
        <v>364</v>
      </c>
    </row>
    <row r="61" spans="2:2" x14ac:dyDescent="0.35">
      <c r="B61" s="30" t="s">
        <v>68</v>
      </c>
    </row>
    <row r="62" spans="2:2" x14ac:dyDescent="0.35">
      <c r="B62" s="30" t="s">
        <v>330</v>
      </c>
    </row>
    <row r="63" spans="2:2" x14ac:dyDescent="0.35">
      <c r="B63" t="s">
        <v>365</v>
      </c>
    </row>
    <row r="64" spans="2:2" x14ac:dyDescent="0.35">
      <c r="B64" s="30" t="s">
        <v>68</v>
      </c>
    </row>
    <row r="65" spans="2:2" x14ac:dyDescent="0.35">
      <c r="B65" s="30" t="s">
        <v>331</v>
      </c>
    </row>
    <row r="66" spans="2:2" x14ac:dyDescent="0.35">
      <c r="B66" t="s">
        <v>366</v>
      </c>
    </row>
    <row r="67" spans="2:2" x14ac:dyDescent="0.35">
      <c r="B67" s="30" t="s">
        <v>68</v>
      </c>
    </row>
    <row r="68" spans="2:2" x14ac:dyDescent="0.35">
      <c r="B68" s="30" t="s">
        <v>332</v>
      </c>
    </row>
    <row r="69" spans="2:2" x14ac:dyDescent="0.35">
      <c r="B69" t="s">
        <v>367</v>
      </c>
    </row>
    <row r="70" spans="2:2" x14ac:dyDescent="0.35">
      <c r="B70" s="30" t="s">
        <v>68</v>
      </c>
    </row>
    <row r="71" spans="2:2" x14ac:dyDescent="0.35">
      <c r="B71" s="30" t="s">
        <v>333</v>
      </c>
    </row>
    <row r="72" spans="2:2" x14ac:dyDescent="0.35">
      <c r="B72" t="s">
        <v>368</v>
      </c>
    </row>
    <row r="73" spans="2:2" x14ac:dyDescent="0.35">
      <c r="B73" s="30" t="s">
        <v>68</v>
      </c>
    </row>
    <row r="74" spans="2:2" x14ac:dyDescent="0.35">
      <c r="B74" s="30" t="s">
        <v>334</v>
      </c>
    </row>
    <row r="75" spans="2:2" x14ac:dyDescent="0.35">
      <c r="B75" t="s">
        <v>369</v>
      </c>
    </row>
    <row r="76" spans="2:2" x14ac:dyDescent="0.35">
      <c r="B76" s="30" t="s">
        <v>68</v>
      </c>
    </row>
    <row r="77" spans="2:2" x14ac:dyDescent="0.35">
      <c r="B77" s="30" t="s">
        <v>335</v>
      </c>
    </row>
    <row r="78" spans="2:2" x14ac:dyDescent="0.35">
      <c r="B78" t="s">
        <v>370</v>
      </c>
    </row>
    <row r="79" spans="2:2" x14ac:dyDescent="0.35">
      <c r="B79" s="30" t="s">
        <v>68</v>
      </c>
    </row>
    <row r="80" spans="2:2" x14ac:dyDescent="0.35">
      <c r="B80" s="30" t="s">
        <v>323</v>
      </c>
    </row>
    <row r="81" spans="2:2" x14ac:dyDescent="0.35">
      <c r="B81" t="s">
        <v>371</v>
      </c>
    </row>
    <row r="82" spans="2:2" x14ac:dyDescent="0.35">
      <c r="B82" s="30" t="s">
        <v>68</v>
      </c>
    </row>
    <row r="83" spans="2:2" x14ac:dyDescent="0.35">
      <c r="B83" s="30" t="s">
        <v>324</v>
      </c>
    </row>
    <row r="84" spans="2:2" x14ac:dyDescent="0.35">
      <c r="B84" t="s">
        <v>372</v>
      </c>
    </row>
    <row r="85" spans="2:2" x14ac:dyDescent="0.35">
      <c r="B85" s="30" t="s">
        <v>68</v>
      </c>
    </row>
    <row r="86" spans="2:2" x14ac:dyDescent="0.35">
      <c r="B86" s="30" t="s">
        <v>325</v>
      </c>
    </row>
    <row r="87" spans="2:2" x14ac:dyDescent="0.35">
      <c r="B87" t="s">
        <v>373</v>
      </c>
    </row>
    <row r="88" spans="2:2" x14ac:dyDescent="0.35">
      <c r="B88" s="30" t="s">
        <v>68</v>
      </c>
    </row>
    <row r="89" spans="2:2" x14ac:dyDescent="0.35">
      <c r="B89" s="30" t="s">
        <v>326</v>
      </c>
    </row>
    <row r="90" spans="2:2" x14ac:dyDescent="0.35">
      <c r="B90" t="s">
        <v>374</v>
      </c>
    </row>
    <row r="91" spans="2:2" x14ac:dyDescent="0.35">
      <c r="B91" s="30" t="s">
        <v>68</v>
      </c>
    </row>
    <row r="92" spans="2:2" x14ac:dyDescent="0.35">
      <c r="B92" s="30" t="s">
        <v>327</v>
      </c>
    </row>
    <row r="93" spans="2:2" x14ac:dyDescent="0.35">
      <c r="B93" t="s">
        <v>375</v>
      </c>
    </row>
    <row r="94" spans="2:2" x14ac:dyDescent="0.35">
      <c r="B94" s="30" t="s">
        <v>68</v>
      </c>
    </row>
    <row r="95" spans="2:2" x14ac:dyDescent="0.35">
      <c r="B95" s="30" t="s">
        <v>328</v>
      </c>
    </row>
    <row r="96" spans="2:2" x14ac:dyDescent="0.35">
      <c r="B96" t="s">
        <v>376</v>
      </c>
    </row>
    <row r="97" spans="2:2" x14ac:dyDescent="0.35">
      <c r="B97" s="30" t="s">
        <v>68</v>
      </c>
    </row>
    <row r="98" spans="2:2" x14ac:dyDescent="0.35">
      <c r="B98" s="30" t="s">
        <v>317</v>
      </c>
    </row>
    <row r="99" spans="2:2" x14ac:dyDescent="0.35">
      <c r="B99" t="s">
        <v>377</v>
      </c>
    </row>
    <row r="100" spans="2:2" x14ac:dyDescent="0.35">
      <c r="B100" s="30" t="s">
        <v>68</v>
      </c>
    </row>
    <row r="101" spans="2:2" x14ac:dyDescent="0.35">
      <c r="B101" s="30" t="s">
        <v>318</v>
      </c>
    </row>
    <row r="102" spans="2:2" x14ac:dyDescent="0.35">
      <c r="B102" t="s">
        <v>378</v>
      </c>
    </row>
    <row r="103" spans="2:2" x14ac:dyDescent="0.35">
      <c r="B103" s="30" t="s">
        <v>68</v>
      </c>
    </row>
    <row r="104" spans="2:2" x14ac:dyDescent="0.35">
      <c r="B104" s="30" t="s">
        <v>319</v>
      </c>
    </row>
    <row r="105" spans="2:2" x14ac:dyDescent="0.35">
      <c r="B105" t="s">
        <v>379</v>
      </c>
    </row>
    <row r="106" spans="2:2" x14ac:dyDescent="0.35">
      <c r="B106" s="30" t="s">
        <v>68</v>
      </c>
    </row>
    <row r="107" spans="2:2" x14ac:dyDescent="0.35">
      <c r="B107" s="30" t="s">
        <v>320</v>
      </c>
    </row>
    <row r="108" spans="2:2" x14ac:dyDescent="0.35">
      <c r="B108" t="s">
        <v>380</v>
      </c>
    </row>
    <row r="109" spans="2:2" x14ac:dyDescent="0.35">
      <c r="B109" s="30" t="s">
        <v>68</v>
      </c>
    </row>
    <row r="110" spans="2:2" x14ac:dyDescent="0.35">
      <c r="B110" s="30" t="s">
        <v>321</v>
      </c>
    </row>
    <row r="111" spans="2:2" x14ac:dyDescent="0.35">
      <c r="B111" t="s">
        <v>381</v>
      </c>
    </row>
    <row r="112" spans="2:2" x14ac:dyDescent="0.35">
      <c r="B112" s="30" t="s">
        <v>68</v>
      </c>
    </row>
    <row r="113" spans="2:2" x14ac:dyDescent="0.35">
      <c r="B113" s="30" t="s">
        <v>322</v>
      </c>
    </row>
    <row r="114" spans="2:2" x14ac:dyDescent="0.35">
      <c r="B114" t="s">
        <v>382</v>
      </c>
    </row>
    <row r="115" spans="2:2" x14ac:dyDescent="0.35">
      <c r="B115" s="30" t="s">
        <v>68</v>
      </c>
    </row>
    <row r="116" spans="2:2" x14ac:dyDescent="0.35">
      <c r="B116" s="30" t="s">
        <v>311</v>
      </c>
    </row>
    <row r="117" spans="2:2" x14ac:dyDescent="0.35">
      <c r="B117" t="s">
        <v>383</v>
      </c>
    </row>
    <row r="118" spans="2:2" x14ac:dyDescent="0.35">
      <c r="B118" s="30" t="s">
        <v>68</v>
      </c>
    </row>
    <row r="119" spans="2:2" x14ac:dyDescent="0.35">
      <c r="B119" s="30" t="s">
        <v>312</v>
      </c>
    </row>
    <row r="120" spans="2:2" x14ac:dyDescent="0.35">
      <c r="B120" t="s">
        <v>384</v>
      </c>
    </row>
    <row r="121" spans="2:2" x14ac:dyDescent="0.35">
      <c r="B121" s="30" t="s">
        <v>68</v>
      </c>
    </row>
    <row r="122" spans="2:2" x14ac:dyDescent="0.35">
      <c r="B122" s="30" t="s">
        <v>313</v>
      </c>
    </row>
    <row r="123" spans="2:2" x14ac:dyDescent="0.35">
      <c r="B123" t="s">
        <v>385</v>
      </c>
    </row>
    <row r="124" spans="2:2" x14ac:dyDescent="0.35">
      <c r="B124" s="30" t="s">
        <v>68</v>
      </c>
    </row>
    <row r="125" spans="2:2" x14ac:dyDescent="0.35">
      <c r="B125" s="30" t="s">
        <v>314</v>
      </c>
    </row>
    <row r="126" spans="2:2" x14ac:dyDescent="0.35">
      <c r="B126" t="s">
        <v>386</v>
      </c>
    </row>
    <row r="127" spans="2:2" x14ac:dyDescent="0.35">
      <c r="B127" s="30" t="s">
        <v>68</v>
      </c>
    </row>
    <row r="128" spans="2:2" x14ac:dyDescent="0.35">
      <c r="B128" s="30" t="s">
        <v>315</v>
      </c>
    </row>
    <row r="129" spans="2:2" x14ac:dyDescent="0.35">
      <c r="B129" t="s">
        <v>387</v>
      </c>
    </row>
    <row r="130" spans="2:2" x14ac:dyDescent="0.35">
      <c r="B130" s="30" t="s">
        <v>68</v>
      </c>
    </row>
    <row r="131" spans="2:2" x14ac:dyDescent="0.35">
      <c r="B131" s="30" t="s">
        <v>316</v>
      </c>
    </row>
    <row r="132" spans="2:2" x14ac:dyDescent="0.35">
      <c r="B132" t="s">
        <v>388</v>
      </c>
    </row>
    <row r="133" spans="2:2" x14ac:dyDescent="0.35">
      <c r="B133" s="30" t="s">
        <v>68</v>
      </c>
    </row>
    <row r="134" spans="2:2" x14ac:dyDescent="0.35">
      <c r="B134" s="30" t="s">
        <v>304</v>
      </c>
    </row>
    <row r="135" spans="2:2" x14ac:dyDescent="0.35">
      <c r="B135" t="s">
        <v>389</v>
      </c>
    </row>
    <row r="136" spans="2:2" x14ac:dyDescent="0.35">
      <c r="B136" s="30" t="s">
        <v>68</v>
      </c>
    </row>
    <row r="137" spans="2:2" x14ac:dyDescent="0.35">
      <c r="B137" s="30" t="s">
        <v>305</v>
      </c>
    </row>
    <row r="138" spans="2:2" x14ac:dyDescent="0.35">
      <c r="B138" t="s">
        <v>390</v>
      </c>
    </row>
    <row r="139" spans="2:2" x14ac:dyDescent="0.35">
      <c r="B139" s="30" t="s">
        <v>68</v>
      </c>
    </row>
    <row r="140" spans="2:2" x14ac:dyDescent="0.35">
      <c r="B140" s="30" t="s">
        <v>306</v>
      </c>
    </row>
    <row r="141" spans="2:2" x14ac:dyDescent="0.35">
      <c r="B141" t="s">
        <v>391</v>
      </c>
    </row>
    <row r="142" spans="2:2" x14ac:dyDescent="0.35">
      <c r="B142" s="30" t="s">
        <v>68</v>
      </c>
    </row>
    <row r="143" spans="2:2" x14ac:dyDescent="0.35">
      <c r="B143" s="30" t="s">
        <v>307</v>
      </c>
    </row>
    <row r="144" spans="2:2" x14ac:dyDescent="0.35">
      <c r="B144" t="s">
        <v>392</v>
      </c>
    </row>
    <row r="145" spans="2:2" x14ac:dyDescent="0.35">
      <c r="B145" s="30" t="s">
        <v>68</v>
      </c>
    </row>
    <row r="146" spans="2:2" x14ac:dyDescent="0.35">
      <c r="B146" s="30" t="s">
        <v>308</v>
      </c>
    </row>
    <row r="147" spans="2:2" x14ac:dyDescent="0.35">
      <c r="B147" t="s">
        <v>393</v>
      </c>
    </row>
    <row r="148" spans="2:2" x14ac:dyDescent="0.35">
      <c r="B148" s="30" t="s">
        <v>68</v>
      </c>
    </row>
    <row r="149" spans="2:2" x14ac:dyDescent="0.35">
      <c r="B149" s="30" t="s">
        <v>309</v>
      </c>
    </row>
    <row r="150" spans="2:2" x14ac:dyDescent="0.35">
      <c r="B150" t="s">
        <v>394</v>
      </c>
    </row>
    <row r="151" spans="2:2" x14ac:dyDescent="0.35">
      <c r="B151" s="30" t="s">
        <v>68</v>
      </c>
    </row>
    <row r="152" spans="2:2" x14ac:dyDescent="0.35">
      <c r="B152" s="30" t="s">
        <v>310</v>
      </c>
    </row>
    <row r="153" spans="2:2" x14ac:dyDescent="0.35">
      <c r="B153" t="s">
        <v>395</v>
      </c>
    </row>
    <row r="154" spans="2:2" x14ac:dyDescent="0.35">
      <c r="B154" s="30" t="s">
        <v>68</v>
      </c>
    </row>
    <row r="155" spans="2:2" x14ac:dyDescent="0.35">
      <c r="B155" s="30" t="s">
        <v>298</v>
      </c>
    </row>
    <row r="156" spans="2:2" x14ac:dyDescent="0.35">
      <c r="B156" t="s">
        <v>396</v>
      </c>
    </row>
    <row r="157" spans="2:2" x14ac:dyDescent="0.35">
      <c r="B157" s="30" t="s">
        <v>68</v>
      </c>
    </row>
    <row r="158" spans="2:2" x14ac:dyDescent="0.35">
      <c r="B158" s="30" t="s">
        <v>299</v>
      </c>
    </row>
    <row r="159" spans="2:2" x14ac:dyDescent="0.35">
      <c r="B159" t="s">
        <v>397</v>
      </c>
    </row>
    <row r="160" spans="2:2" x14ac:dyDescent="0.35">
      <c r="B160" s="30" t="s">
        <v>68</v>
      </c>
    </row>
    <row r="161" spans="2:2" x14ac:dyDescent="0.35">
      <c r="B161" s="30" t="s">
        <v>300</v>
      </c>
    </row>
    <row r="162" spans="2:2" x14ac:dyDescent="0.35">
      <c r="B162" t="s">
        <v>398</v>
      </c>
    </row>
    <row r="163" spans="2:2" x14ac:dyDescent="0.35">
      <c r="B163" s="30" t="s">
        <v>68</v>
      </c>
    </row>
    <row r="164" spans="2:2" x14ac:dyDescent="0.35">
      <c r="B164" s="30" t="s">
        <v>301</v>
      </c>
    </row>
    <row r="165" spans="2:2" x14ac:dyDescent="0.35">
      <c r="B165" t="s">
        <v>399</v>
      </c>
    </row>
    <row r="166" spans="2:2" x14ac:dyDescent="0.35">
      <c r="B166" s="30" t="s">
        <v>68</v>
      </c>
    </row>
    <row r="167" spans="2:2" x14ac:dyDescent="0.35">
      <c r="B167" s="30" t="s">
        <v>302</v>
      </c>
    </row>
    <row r="168" spans="2:2" x14ac:dyDescent="0.35">
      <c r="B168" t="s">
        <v>400</v>
      </c>
    </row>
    <row r="169" spans="2:2" x14ac:dyDescent="0.35">
      <c r="B169" s="30" t="s">
        <v>68</v>
      </c>
    </row>
    <row r="170" spans="2:2" x14ac:dyDescent="0.35">
      <c r="B170" s="30" t="s">
        <v>303</v>
      </c>
    </row>
    <row r="171" spans="2:2" x14ac:dyDescent="0.35">
      <c r="B171" t="s">
        <v>401</v>
      </c>
    </row>
    <row r="172" spans="2:2" x14ac:dyDescent="0.35">
      <c r="B172" s="30" t="s">
        <v>68</v>
      </c>
    </row>
    <row r="173" spans="2:2" x14ac:dyDescent="0.35">
      <c r="B173" s="30" t="s">
        <v>292</v>
      </c>
    </row>
    <row r="174" spans="2:2" x14ac:dyDescent="0.35">
      <c r="B174" t="s">
        <v>402</v>
      </c>
    </row>
    <row r="175" spans="2:2" x14ac:dyDescent="0.35">
      <c r="B175" s="30" t="s">
        <v>68</v>
      </c>
    </row>
    <row r="176" spans="2:2" x14ac:dyDescent="0.35">
      <c r="B176" s="30" t="s">
        <v>293</v>
      </c>
    </row>
    <row r="177" spans="2:2" x14ac:dyDescent="0.35">
      <c r="B177" t="s">
        <v>403</v>
      </c>
    </row>
    <row r="178" spans="2:2" x14ac:dyDescent="0.35">
      <c r="B178" s="30" t="s">
        <v>68</v>
      </c>
    </row>
    <row r="179" spans="2:2" x14ac:dyDescent="0.35">
      <c r="B179" s="30" t="s">
        <v>294</v>
      </c>
    </row>
    <row r="180" spans="2:2" x14ac:dyDescent="0.35">
      <c r="B180" t="s">
        <v>404</v>
      </c>
    </row>
    <row r="181" spans="2:2" x14ac:dyDescent="0.35">
      <c r="B181" s="30" t="s">
        <v>68</v>
      </c>
    </row>
    <row r="182" spans="2:2" x14ac:dyDescent="0.35">
      <c r="B182" s="30" t="s">
        <v>295</v>
      </c>
    </row>
    <row r="183" spans="2:2" x14ac:dyDescent="0.35">
      <c r="B183" t="s">
        <v>405</v>
      </c>
    </row>
    <row r="184" spans="2:2" x14ac:dyDescent="0.35">
      <c r="B184" s="30" t="s">
        <v>68</v>
      </c>
    </row>
    <row r="185" spans="2:2" x14ac:dyDescent="0.35">
      <c r="B185" s="30" t="s">
        <v>296</v>
      </c>
    </row>
    <row r="186" spans="2:2" x14ac:dyDescent="0.35">
      <c r="B186" t="s">
        <v>406</v>
      </c>
    </row>
    <row r="187" spans="2:2" x14ac:dyDescent="0.35">
      <c r="B187" s="30" t="s">
        <v>68</v>
      </c>
    </row>
    <row r="188" spans="2:2" x14ac:dyDescent="0.35">
      <c r="B188" s="30" t="s">
        <v>297</v>
      </c>
    </row>
    <row r="189" spans="2:2" x14ac:dyDescent="0.35">
      <c r="B189" t="s">
        <v>407</v>
      </c>
    </row>
    <row r="190" spans="2:2" x14ac:dyDescent="0.35">
      <c r="B190" s="30" t="s">
        <v>68</v>
      </c>
    </row>
    <row r="191" spans="2:2" x14ac:dyDescent="0.35">
      <c r="B191" s="30" t="s">
        <v>286</v>
      </c>
    </row>
    <row r="192" spans="2:2" x14ac:dyDescent="0.35">
      <c r="B192" t="s">
        <v>408</v>
      </c>
    </row>
    <row r="193" spans="2:2" x14ac:dyDescent="0.35">
      <c r="B193" s="30" t="s">
        <v>68</v>
      </c>
    </row>
    <row r="194" spans="2:2" x14ac:dyDescent="0.35">
      <c r="B194" s="30" t="s">
        <v>287</v>
      </c>
    </row>
    <row r="195" spans="2:2" x14ac:dyDescent="0.35">
      <c r="B195" t="s">
        <v>409</v>
      </c>
    </row>
    <row r="196" spans="2:2" x14ac:dyDescent="0.35">
      <c r="B196" s="30" t="s">
        <v>68</v>
      </c>
    </row>
    <row r="197" spans="2:2" x14ac:dyDescent="0.35">
      <c r="B197" s="30" t="s">
        <v>288</v>
      </c>
    </row>
    <row r="198" spans="2:2" x14ac:dyDescent="0.35">
      <c r="B198" t="s">
        <v>410</v>
      </c>
    </row>
    <row r="199" spans="2:2" x14ac:dyDescent="0.35">
      <c r="B199" s="30" t="s">
        <v>68</v>
      </c>
    </row>
    <row r="200" spans="2:2" x14ac:dyDescent="0.35">
      <c r="B200" s="30" t="s">
        <v>289</v>
      </c>
    </row>
    <row r="201" spans="2:2" x14ac:dyDescent="0.35">
      <c r="B201" t="s">
        <v>411</v>
      </c>
    </row>
    <row r="202" spans="2:2" x14ac:dyDescent="0.35">
      <c r="B202" s="30" t="s">
        <v>68</v>
      </c>
    </row>
    <row r="203" spans="2:2" x14ac:dyDescent="0.35">
      <c r="B203" s="30" t="s">
        <v>290</v>
      </c>
    </row>
    <row r="204" spans="2:2" x14ac:dyDescent="0.35">
      <c r="B204" t="s">
        <v>412</v>
      </c>
    </row>
    <row r="205" spans="2:2" x14ac:dyDescent="0.35">
      <c r="B205" s="30" t="s">
        <v>68</v>
      </c>
    </row>
    <row r="206" spans="2:2" x14ac:dyDescent="0.35">
      <c r="B206" s="30" t="s">
        <v>291</v>
      </c>
    </row>
    <row r="207" spans="2:2" x14ac:dyDescent="0.35">
      <c r="B207" t="s">
        <v>413</v>
      </c>
    </row>
    <row r="208" spans="2:2" x14ac:dyDescent="0.35">
      <c r="B208" s="30" t="s">
        <v>68</v>
      </c>
    </row>
    <row r="209" spans="2:2" x14ac:dyDescent="0.35">
      <c r="B209" s="30" t="s">
        <v>279</v>
      </c>
    </row>
    <row r="210" spans="2:2" x14ac:dyDescent="0.35">
      <c r="B210" t="s">
        <v>414</v>
      </c>
    </row>
    <row r="211" spans="2:2" x14ac:dyDescent="0.35">
      <c r="B211" s="30" t="s">
        <v>68</v>
      </c>
    </row>
    <row r="212" spans="2:2" x14ac:dyDescent="0.35">
      <c r="B212" s="30" t="s">
        <v>280</v>
      </c>
    </row>
    <row r="213" spans="2:2" x14ac:dyDescent="0.35">
      <c r="B213" t="s">
        <v>415</v>
      </c>
    </row>
    <row r="214" spans="2:2" x14ac:dyDescent="0.35">
      <c r="B214" s="30" t="s">
        <v>68</v>
      </c>
    </row>
    <row r="215" spans="2:2" x14ac:dyDescent="0.35">
      <c r="B215" s="30" t="s">
        <v>281</v>
      </c>
    </row>
    <row r="216" spans="2:2" x14ac:dyDescent="0.35">
      <c r="B216" t="s">
        <v>416</v>
      </c>
    </row>
    <row r="217" spans="2:2" x14ac:dyDescent="0.35">
      <c r="B217" s="30" t="s">
        <v>68</v>
      </c>
    </row>
    <row r="218" spans="2:2" x14ac:dyDescent="0.35">
      <c r="B218" s="30" t="s">
        <v>282</v>
      </c>
    </row>
    <row r="219" spans="2:2" x14ac:dyDescent="0.35">
      <c r="B219" t="s">
        <v>417</v>
      </c>
    </row>
    <row r="220" spans="2:2" x14ac:dyDescent="0.35">
      <c r="B220" s="30" t="s">
        <v>68</v>
      </c>
    </row>
    <row r="221" spans="2:2" x14ac:dyDescent="0.35">
      <c r="B221" s="30" t="s">
        <v>283</v>
      </c>
    </row>
    <row r="222" spans="2:2" x14ac:dyDescent="0.35">
      <c r="B222" t="s">
        <v>418</v>
      </c>
    </row>
    <row r="223" spans="2:2" x14ac:dyDescent="0.35">
      <c r="B223" s="30" t="s">
        <v>68</v>
      </c>
    </row>
    <row r="224" spans="2:2" x14ac:dyDescent="0.35">
      <c r="B224" s="30" t="s">
        <v>284</v>
      </c>
    </row>
    <row r="225" spans="2:2" x14ac:dyDescent="0.35">
      <c r="B225" t="s">
        <v>419</v>
      </c>
    </row>
    <row r="226" spans="2:2" x14ac:dyDescent="0.35">
      <c r="B226" s="30" t="s">
        <v>68</v>
      </c>
    </row>
    <row r="227" spans="2:2" x14ac:dyDescent="0.35">
      <c r="B227" s="30" t="s">
        <v>285</v>
      </c>
    </row>
    <row r="228" spans="2:2" x14ac:dyDescent="0.35">
      <c r="B228" t="s">
        <v>420</v>
      </c>
    </row>
    <row r="229" spans="2:2" x14ac:dyDescent="0.35">
      <c r="B229" s="30" t="s">
        <v>68</v>
      </c>
    </row>
    <row r="230" spans="2:2" x14ac:dyDescent="0.35">
      <c r="B230" s="30" t="s">
        <v>273</v>
      </c>
    </row>
    <row r="231" spans="2:2" x14ac:dyDescent="0.35">
      <c r="B231" t="s">
        <v>421</v>
      </c>
    </row>
    <row r="232" spans="2:2" x14ac:dyDescent="0.35">
      <c r="B232" s="30" t="s">
        <v>68</v>
      </c>
    </row>
    <row r="233" spans="2:2" x14ac:dyDescent="0.35">
      <c r="B233" s="30" t="s">
        <v>274</v>
      </c>
    </row>
    <row r="234" spans="2:2" x14ac:dyDescent="0.35">
      <c r="B234" t="s">
        <v>422</v>
      </c>
    </row>
    <row r="235" spans="2:2" x14ac:dyDescent="0.35">
      <c r="B235" s="30" t="s">
        <v>68</v>
      </c>
    </row>
    <row r="236" spans="2:2" x14ac:dyDescent="0.35">
      <c r="B236" s="30" t="s">
        <v>275</v>
      </c>
    </row>
    <row r="237" spans="2:2" x14ac:dyDescent="0.35">
      <c r="B237" t="s">
        <v>423</v>
      </c>
    </row>
    <row r="238" spans="2:2" x14ac:dyDescent="0.35">
      <c r="B238" s="30" t="s">
        <v>68</v>
      </c>
    </row>
    <row r="239" spans="2:2" x14ac:dyDescent="0.35">
      <c r="B239" s="30" t="s">
        <v>276</v>
      </c>
    </row>
    <row r="240" spans="2:2" x14ac:dyDescent="0.35">
      <c r="B240" t="s">
        <v>424</v>
      </c>
    </row>
    <row r="241" spans="2:2" x14ac:dyDescent="0.35">
      <c r="B241" s="30" t="s">
        <v>68</v>
      </c>
    </row>
    <row r="242" spans="2:2" x14ac:dyDescent="0.35">
      <c r="B242" s="30" t="s">
        <v>277</v>
      </c>
    </row>
    <row r="243" spans="2:2" x14ac:dyDescent="0.35">
      <c r="B243" t="s">
        <v>425</v>
      </c>
    </row>
    <row r="244" spans="2:2" x14ac:dyDescent="0.35">
      <c r="B244" s="30" t="s">
        <v>68</v>
      </c>
    </row>
    <row r="245" spans="2:2" x14ac:dyDescent="0.35">
      <c r="B245" s="30" t="s">
        <v>278</v>
      </c>
    </row>
    <row r="246" spans="2:2" x14ac:dyDescent="0.35">
      <c r="B246" t="s">
        <v>426</v>
      </c>
    </row>
    <row r="247" spans="2:2" x14ac:dyDescent="0.35">
      <c r="B247" s="30" t="s">
        <v>68</v>
      </c>
    </row>
    <row r="248" spans="2:2" x14ac:dyDescent="0.35">
      <c r="B248" s="30" t="s">
        <v>267</v>
      </c>
    </row>
    <row r="249" spans="2:2" x14ac:dyDescent="0.35">
      <c r="B249" t="s">
        <v>427</v>
      </c>
    </row>
    <row r="250" spans="2:2" x14ac:dyDescent="0.35">
      <c r="B250" s="30" t="s">
        <v>68</v>
      </c>
    </row>
    <row r="251" spans="2:2" x14ac:dyDescent="0.35">
      <c r="B251" s="30" t="s">
        <v>268</v>
      </c>
    </row>
    <row r="252" spans="2:2" x14ac:dyDescent="0.35">
      <c r="B252" t="s">
        <v>428</v>
      </c>
    </row>
    <row r="253" spans="2:2" x14ac:dyDescent="0.35">
      <c r="B253" s="30" t="s">
        <v>68</v>
      </c>
    </row>
    <row r="254" spans="2:2" x14ac:dyDescent="0.35">
      <c r="B254" s="30" t="s">
        <v>269</v>
      </c>
    </row>
    <row r="255" spans="2:2" x14ac:dyDescent="0.35">
      <c r="B255" t="s">
        <v>429</v>
      </c>
    </row>
    <row r="256" spans="2:2" x14ac:dyDescent="0.35">
      <c r="B256" s="30" t="s">
        <v>68</v>
      </c>
    </row>
    <row r="257" spans="2:2" x14ac:dyDescent="0.35">
      <c r="B257" s="30" t="s">
        <v>270</v>
      </c>
    </row>
    <row r="258" spans="2:2" x14ac:dyDescent="0.35">
      <c r="B258" t="s">
        <v>430</v>
      </c>
    </row>
    <row r="259" spans="2:2" x14ac:dyDescent="0.35">
      <c r="B259" s="30" t="s">
        <v>68</v>
      </c>
    </row>
    <row r="260" spans="2:2" x14ac:dyDescent="0.35">
      <c r="B260" s="30" t="s">
        <v>271</v>
      </c>
    </row>
    <row r="261" spans="2:2" x14ac:dyDescent="0.35">
      <c r="B261" t="s">
        <v>431</v>
      </c>
    </row>
    <row r="262" spans="2:2" x14ac:dyDescent="0.35">
      <c r="B262" s="30" t="s">
        <v>68</v>
      </c>
    </row>
    <row r="263" spans="2:2" x14ac:dyDescent="0.35">
      <c r="B263" s="30" t="s">
        <v>272</v>
      </c>
    </row>
    <row r="264" spans="2:2" x14ac:dyDescent="0.35">
      <c r="B264" t="s">
        <v>432</v>
      </c>
    </row>
    <row r="265" spans="2:2" x14ac:dyDescent="0.35">
      <c r="B265" s="30" t="s">
        <v>68</v>
      </c>
    </row>
    <row r="266" spans="2:2" x14ac:dyDescent="0.35">
      <c r="B266" s="30" t="s">
        <v>261</v>
      </c>
    </row>
    <row r="267" spans="2:2" x14ac:dyDescent="0.35">
      <c r="B267" t="s">
        <v>433</v>
      </c>
    </row>
    <row r="268" spans="2:2" x14ac:dyDescent="0.35">
      <c r="B268" s="30" t="s">
        <v>68</v>
      </c>
    </row>
    <row r="269" spans="2:2" x14ac:dyDescent="0.35">
      <c r="B269" s="30" t="s">
        <v>262</v>
      </c>
    </row>
    <row r="270" spans="2:2" x14ac:dyDescent="0.35">
      <c r="B270" t="s">
        <v>434</v>
      </c>
    </row>
    <row r="271" spans="2:2" x14ac:dyDescent="0.35">
      <c r="B271" s="30" t="s">
        <v>68</v>
      </c>
    </row>
    <row r="272" spans="2:2" x14ac:dyDescent="0.35">
      <c r="B272" s="30" t="s">
        <v>263</v>
      </c>
    </row>
    <row r="273" spans="2:2" x14ac:dyDescent="0.35">
      <c r="B273" t="s">
        <v>435</v>
      </c>
    </row>
    <row r="274" spans="2:2" x14ac:dyDescent="0.35">
      <c r="B274" s="30" t="s">
        <v>68</v>
      </c>
    </row>
    <row r="275" spans="2:2" x14ac:dyDescent="0.35">
      <c r="B275" s="30" t="s">
        <v>264</v>
      </c>
    </row>
    <row r="276" spans="2:2" x14ac:dyDescent="0.35">
      <c r="B276" t="s">
        <v>436</v>
      </c>
    </row>
    <row r="277" spans="2:2" x14ac:dyDescent="0.35">
      <c r="B277" s="30" t="s">
        <v>68</v>
      </c>
    </row>
    <row r="278" spans="2:2" x14ac:dyDescent="0.35">
      <c r="B278" s="30" t="s">
        <v>265</v>
      </c>
    </row>
    <row r="279" spans="2:2" x14ac:dyDescent="0.35">
      <c r="B279" t="s">
        <v>437</v>
      </c>
    </row>
    <row r="280" spans="2:2" x14ac:dyDescent="0.35">
      <c r="B280" s="30" t="s">
        <v>68</v>
      </c>
    </row>
    <row r="281" spans="2:2" x14ac:dyDescent="0.35">
      <c r="B281" s="30" t="s">
        <v>266</v>
      </c>
    </row>
    <row r="282" spans="2:2" x14ac:dyDescent="0.35">
      <c r="B282" t="s">
        <v>438</v>
      </c>
    </row>
    <row r="283" spans="2:2" x14ac:dyDescent="0.35">
      <c r="B283" s="30" t="s">
        <v>68</v>
      </c>
    </row>
    <row r="284" spans="2:2" x14ac:dyDescent="0.35">
      <c r="B284" s="30" t="s">
        <v>255</v>
      </c>
    </row>
    <row r="285" spans="2:2" x14ac:dyDescent="0.35">
      <c r="B285" t="s">
        <v>439</v>
      </c>
    </row>
    <row r="286" spans="2:2" x14ac:dyDescent="0.35">
      <c r="B286" s="30" t="s">
        <v>68</v>
      </c>
    </row>
    <row r="287" spans="2:2" x14ac:dyDescent="0.35">
      <c r="B287" s="30" t="s">
        <v>256</v>
      </c>
    </row>
    <row r="288" spans="2:2" x14ac:dyDescent="0.35">
      <c r="B288" t="s">
        <v>440</v>
      </c>
    </row>
    <row r="289" spans="2:2" x14ac:dyDescent="0.35">
      <c r="B289" s="30" t="s">
        <v>68</v>
      </c>
    </row>
    <row r="290" spans="2:2" x14ac:dyDescent="0.35">
      <c r="B290" s="30" t="s">
        <v>257</v>
      </c>
    </row>
    <row r="291" spans="2:2" x14ac:dyDescent="0.35">
      <c r="B291" t="s">
        <v>441</v>
      </c>
    </row>
    <row r="292" spans="2:2" x14ac:dyDescent="0.35">
      <c r="B292" s="30" t="s">
        <v>68</v>
      </c>
    </row>
    <row r="293" spans="2:2" x14ac:dyDescent="0.35">
      <c r="B293" s="30" t="s">
        <v>258</v>
      </c>
    </row>
    <row r="294" spans="2:2" x14ac:dyDescent="0.35">
      <c r="B294" t="s">
        <v>442</v>
      </c>
    </row>
    <row r="295" spans="2:2" x14ac:dyDescent="0.35">
      <c r="B295" s="30" t="s">
        <v>68</v>
      </c>
    </row>
    <row r="296" spans="2:2" x14ac:dyDescent="0.35">
      <c r="B296" s="30" t="s">
        <v>259</v>
      </c>
    </row>
    <row r="297" spans="2:2" x14ac:dyDescent="0.35">
      <c r="B297" t="s">
        <v>443</v>
      </c>
    </row>
    <row r="298" spans="2:2" x14ac:dyDescent="0.35">
      <c r="B298" s="30" t="s">
        <v>68</v>
      </c>
    </row>
    <row r="299" spans="2:2" x14ac:dyDescent="0.35">
      <c r="B299" s="30" t="s">
        <v>260</v>
      </c>
    </row>
    <row r="300" spans="2:2" x14ac:dyDescent="0.35">
      <c r="B300" t="s">
        <v>444</v>
      </c>
    </row>
    <row r="301" spans="2:2" x14ac:dyDescent="0.35">
      <c r="B301" s="30" t="s">
        <v>68</v>
      </c>
    </row>
    <row r="302" spans="2:2" x14ac:dyDescent="0.35">
      <c r="B302" s="30" t="s">
        <v>248</v>
      </c>
    </row>
    <row r="303" spans="2:2" x14ac:dyDescent="0.35">
      <c r="B303" t="s">
        <v>445</v>
      </c>
    </row>
    <row r="304" spans="2:2" x14ac:dyDescent="0.35">
      <c r="B304" s="30" t="s">
        <v>68</v>
      </c>
    </row>
    <row r="305" spans="2:2" x14ac:dyDescent="0.35">
      <c r="B305" s="30" t="s">
        <v>249</v>
      </c>
    </row>
    <row r="306" spans="2:2" x14ac:dyDescent="0.35">
      <c r="B306" t="s">
        <v>446</v>
      </c>
    </row>
    <row r="307" spans="2:2" x14ac:dyDescent="0.35">
      <c r="B307" s="30" t="s">
        <v>68</v>
      </c>
    </row>
    <row r="308" spans="2:2" x14ac:dyDescent="0.35">
      <c r="B308" s="30" t="s">
        <v>250</v>
      </c>
    </row>
    <row r="309" spans="2:2" x14ac:dyDescent="0.35">
      <c r="B309" t="s">
        <v>447</v>
      </c>
    </row>
    <row r="310" spans="2:2" x14ac:dyDescent="0.35">
      <c r="B310" s="30" t="s">
        <v>68</v>
      </c>
    </row>
    <row r="311" spans="2:2" x14ac:dyDescent="0.35">
      <c r="B311" s="30" t="s">
        <v>251</v>
      </c>
    </row>
    <row r="312" spans="2:2" x14ac:dyDescent="0.35">
      <c r="B312" t="s">
        <v>448</v>
      </c>
    </row>
    <row r="313" spans="2:2" x14ac:dyDescent="0.35">
      <c r="B313" s="30" t="s">
        <v>68</v>
      </c>
    </row>
    <row r="314" spans="2:2" x14ac:dyDescent="0.35">
      <c r="B314" s="30" t="s">
        <v>252</v>
      </c>
    </row>
    <row r="315" spans="2:2" x14ac:dyDescent="0.35">
      <c r="B315" t="s">
        <v>449</v>
      </c>
    </row>
    <row r="316" spans="2:2" x14ac:dyDescent="0.35">
      <c r="B316" s="30" t="s">
        <v>68</v>
      </c>
    </row>
    <row r="317" spans="2:2" x14ac:dyDescent="0.35">
      <c r="B317" s="30" t="s">
        <v>253</v>
      </c>
    </row>
    <row r="318" spans="2:2" x14ac:dyDescent="0.35">
      <c r="B318" t="s">
        <v>450</v>
      </c>
    </row>
    <row r="319" spans="2:2" x14ac:dyDescent="0.35">
      <c r="B319" s="30" t="s">
        <v>68</v>
      </c>
    </row>
    <row r="320" spans="2:2" x14ac:dyDescent="0.35">
      <c r="B320" s="30" t="s">
        <v>254</v>
      </c>
    </row>
    <row r="321" spans="2:2" x14ac:dyDescent="0.35">
      <c r="B321" t="s">
        <v>451</v>
      </c>
    </row>
    <row r="322" spans="2:2" x14ac:dyDescent="0.35">
      <c r="B322" s="30" t="s">
        <v>68</v>
      </c>
    </row>
    <row r="323" spans="2:2" x14ac:dyDescent="0.35">
      <c r="B323" s="30" t="s">
        <v>242</v>
      </c>
    </row>
    <row r="324" spans="2:2" x14ac:dyDescent="0.35">
      <c r="B324" t="s">
        <v>452</v>
      </c>
    </row>
    <row r="325" spans="2:2" x14ac:dyDescent="0.35">
      <c r="B325" s="30" t="s">
        <v>68</v>
      </c>
    </row>
    <row r="326" spans="2:2" x14ac:dyDescent="0.35">
      <c r="B326" s="30" t="s">
        <v>243</v>
      </c>
    </row>
    <row r="327" spans="2:2" x14ac:dyDescent="0.35">
      <c r="B327" t="s">
        <v>453</v>
      </c>
    </row>
    <row r="328" spans="2:2" x14ac:dyDescent="0.35">
      <c r="B328" s="30" t="s">
        <v>68</v>
      </c>
    </row>
    <row r="329" spans="2:2" x14ac:dyDescent="0.35">
      <c r="B329" s="30" t="s">
        <v>244</v>
      </c>
    </row>
    <row r="330" spans="2:2" x14ac:dyDescent="0.35">
      <c r="B330" t="s">
        <v>454</v>
      </c>
    </row>
    <row r="331" spans="2:2" x14ac:dyDescent="0.35">
      <c r="B331" s="30" t="s">
        <v>68</v>
      </c>
    </row>
    <row r="332" spans="2:2" x14ac:dyDescent="0.35">
      <c r="B332" s="30" t="s">
        <v>245</v>
      </c>
    </row>
    <row r="333" spans="2:2" x14ac:dyDescent="0.35">
      <c r="B333" t="s">
        <v>455</v>
      </c>
    </row>
    <row r="334" spans="2:2" x14ac:dyDescent="0.35">
      <c r="B334" s="30" t="s">
        <v>68</v>
      </c>
    </row>
    <row r="335" spans="2:2" x14ac:dyDescent="0.35">
      <c r="B335" s="30" t="s">
        <v>246</v>
      </c>
    </row>
    <row r="336" spans="2:2" x14ac:dyDescent="0.35">
      <c r="B336" t="s">
        <v>456</v>
      </c>
    </row>
    <row r="337" spans="2:2" x14ac:dyDescent="0.35">
      <c r="B337" s="30" t="s">
        <v>68</v>
      </c>
    </row>
    <row r="338" spans="2:2" x14ac:dyDescent="0.35">
      <c r="B338" s="30" t="s">
        <v>247</v>
      </c>
    </row>
    <row r="339" spans="2:2" x14ac:dyDescent="0.35">
      <c r="B339" t="s">
        <v>457</v>
      </c>
    </row>
    <row r="340" spans="2:2" x14ac:dyDescent="0.35">
      <c r="B340" s="30" t="s">
        <v>68</v>
      </c>
    </row>
    <row r="341" spans="2:2" x14ac:dyDescent="0.35">
      <c r="B341" s="30" t="s">
        <v>236</v>
      </c>
    </row>
    <row r="342" spans="2:2" x14ac:dyDescent="0.35">
      <c r="B342" t="s">
        <v>458</v>
      </c>
    </row>
    <row r="343" spans="2:2" x14ac:dyDescent="0.35">
      <c r="B343" s="30" t="s">
        <v>68</v>
      </c>
    </row>
    <row r="344" spans="2:2" x14ac:dyDescent="0.35">
      <c r="B344" s="30" t="s">
        <v>237</v>
      </c>
    </row>
    <row r="345" spans="2:2" x14ac:dyDescent="0.35">
      <c r="B345" t="s">
        <v>459</v>
      </c>
    </row>
    <row r="346" spans="2:2" x14ac:dyDescent="0.35">
      <c r="B346" s="30" t="s">
        <v>68</v>
      </c>
    </row>
    <row r="347" spans="2:2" x14ac:dyDescent="0.35">
      <c r="B347" s="30" t="s">
        <v>238</v>
      </c>
    </row>
    <row r="348" spans="2:2" x14ac:dyDescent="0.35">
      <c r="B348" t="s">
        <v>460</v>
      </c>
    </row>
    <row r="349" spans="2:2" x14ac:dyDescent="0.35">
      <c r="B349" s="30" t="s">
        <v>68</v>
      </c>
    </row>
    <row r="350" spans="2:2" x14ac:dyDescent="0.35">
      <c r="B350" s="30" t="s">
        <v>239</v>
      </c>
    </row>
    <row r="351" spans="2:2" x14ac:dyDescent="0.35">
      <c r="B351" t="s">
        <v>461</v>
      </c>
    </row>
    <row r="352" spans="2:2" x14ac:dyDescent="0.35">
      <c r="B352" s="30" t="s">
        <v>68</v>
      </c>
    </row>
    <row r="353" spans="2:2" x14ac:dyDescent="0.35">
      <c r="B353" s="30" t="s">
        <v>240</v>
      </c>
    </row>
    <row r="354" spans="2:2" x14ac:dyDescent="0.35">
      <c r="B354" t="s">
        <v>462</v>
      </c>
    </row>
    <row r="355" spans="2:2" x14ac:dyDescent="0.35">
      <c r="B355" s="30" t="s">
        <v>68</v>
      </c>
    </row>
    <row r="356" spans="2:2" x14ac:dyDescent="0.35">
      <c r="B356" s="30" t="s">
        <v>241</v>
      </c>
    </row>
    <row r="357" spans="2:2" x14ac:dyDescent="0.35">
      <c r="B357" t="s">
        <v>463</v>
      </c>
    </row>
    <row r="358" spans="2:2" x14ac:dyDescent="0.35">
      <c r="B358" s="30" t="s">
        <v>68</v>
      </c>
    </row>
    <row r="359" spans="2:2" x14ac:dyDescent="0.35">
      <c r="B359" s="30" t="s">
        <v>215</v>
      </c>
    </row>
    <row r="360" spans="2:2" x14ac:dyDescent="0.35">
      <c r="B360" t="s">
        <v>464</v>
      </c>
    </row>
    <row r="361" spans="2:2" x14ac:dyDescent="0.35">
      <c r="B361" s="30" t="s">
        <v>68</v>
      </c>
    </row>
    <row r="362" spans="2:2" x14ac:dyDescent="0.35">
      <c r="B362" s="30" t="s">
        <v>216</v>
      </c>
    </row>
    <row r="363" spans="2:2" x14ac:dyDescent="0.35">
      <c r="B363" t="s">
        <v>465</v>
      </c>
    </row>
    <row r="364" spans="2:2" x14ac:dyDescent="0.35">
      <c r="B364" s="30" t="s">
        <v>68</v>
      </c>
    </row>
    <row r="365" spans="2:2" x14ac:dyDescent="0.35">
      <c r="B365" s="30" t="s">
        <v>217</v>
      </c>
    </row>
    <row r="366" spans="2:2" x14ac:dyDescent="0.35">
      <c r="B366" t="s">
        <v>466</v>
      </c>
    </row>
    <row r="367" spans="2:2" x14ac:dyDescent="0.35">
      <c r="B367" s="30" t="s">
        <v>68</v>
      </c>
    </row>
    <row r="368" spans="2:2" x14ac:dyDescent="0.35">
      <c r="B368" s="30" t="s">
        <v>218</v>
      </c>
    </row>
    <row r="369" spans="2:2" x14ac:dyDescent="0.35">
      <c r="B369" t="s">
        <v>467</v>
      </c>
    </row>
    <row r="370" spans="2:2" x14ac:dyDescent="0.35">
      <c r="B370" s="30" t="s">
        <v>68</v>
      </c>
    </row>
    <row r="371" spans="2:2" x14ac:dyDescent="0.35">
      <c r="B371" s="30" t="s">
        <v>219</v>
      </c>
    </row>
    <row r="372" spans="2:2" x14ac:dyDescent="0.35">
      <c r="B372" t="s">
        <v>468</v>
      </c>
    </row>
    <row r="373" spans="2:2" x14ac:dyDescent="0.35">
      <c r="B373" s="30" t="s">
        <v>68</v>
      </c>
    </row>
    <row r="374" spans="2:2" x14ac:dyDescent="0.35">
      <c r="B374" s="30" t="s">
        <v>220</v>
      </c>
    </row>
    <row r="375" spans="2:2" x14ac:dyDescent="0.35">
      <c r="B375" t="s">
        <v>469</v>
      </c>
    </row>
    <row r="376" spans="2:2" x14ac:dyDescent="0.35">
      <c r="B376" s="30" t="s">
        <v>68</v>
      </c>
    </row>
    <row r="377" spans="2:2" x14ac:dyDescent="0.35">
      <c r="B377" s="30" t="s">
        <v>210</v>
      </c>
    </row>
    <row r="378" spans="2:2" x14ac:dyDescent="0.35">
      <c r="B378" t="s">
        <v>470</v>
      </c>
    </row>
    <row r="379" spans="2:2" x14ac:dyDescent="0.35">
      <c r="B379" s="30" t="s">
        <v>68</v>
      </c>
    </row>
    <row r="380" spans="2:2" x14ac:dyDescent="0.35">
      <c r="B380" s="30" t="s">
        <v>211</v>
      </c>
    </row>
    <row r="381" spans="2:2" x14ac:dyDescent="0.35">
      <c r="B381" t="s">
        <v>471</v>
      </c>
    </row>
    <row r="382" spans="2:2" x14ac:dyDescent="0.35">
      <c r="B382" s="30" t="s">
        <v>68</v>
      </c>
    </row>
    <row r="383" spans="2:2" x14ac:dyDescent="0.35">
      <c r="B383" s="30" t="s">
        <v>212</v>
      </c>
    </row>
    <row r="384" spans="2:2" x14ac:dyDescent="0.35">
      <c r="B384" t="s">
        <v>472</v>
      </c>
    </row>
    <row r="385" spans="2:2" x14ac:dyDescent="0.35">
      <c r="B385" s="30" t="s">
        <v>68</v>
      </c>
    </row>
    <row r="386" spans="2:2" x14ac:dyDescent="0.35">
      <c r="B386" s="30" t="s">
        <v>213</v>
      </c>
    </row>
    <row r="387" spans="2:2" x14ac:dyDescent="0.35">
      <c r="B387" t="s">
        <v>473</v>
      </c>
    </row>
    <row r="388" spans="2:2" x14ac:dyDescent="0.35">
      <c r="B388" s="30" t="s">
        <v>68</v>
      </c>
    </row>
    <row r="389" spans="2:2" x14ac:dyDescent="0.35">
      <c r="B389" s="30" t="s">
        <v>214</v>
      </c>
    </row>
    <row r="390" spans="2:2" x14ac:dyDescent="0.35">
      <c r="B390" t="s">
        <v>474</v>
      </c>
    </row>
    <row r="391" spans="2:2" x14ac:dyDescent="0.35">
      <c r="B391" s="30" t="s">
        <v>68</v>
      </c>
    </row>
    <row r="392" spans="2:2" x14ac:dyDescent="0.35">
      <c r="B392" s="30" t="s">
        <v>352</v>
      </c>
    </row>
    <row r="393" spans="2:2" x14ac:dyDescent="0.35">
      <c r="B393" t="s">
        <v>475</v>
      </c>
    </row>
    <row r="394" spans="2:2" x14ac:dyDescent="0.35">
      <c r="B394" s="30" t="s">
        <v>68</v>
      </c>
    </row>
    <row r="395" spans="2:2" x14ac:dyDescent="0.35">
      <c r="B395" s="30" t="s">
        <v>353</v>
      </c>
    </row>
    <row r="396" spans="2:2" x14ac:dyDescent="0.35">
      <c r="B396" t="s">
        <v>476</v>
      </c>
    </row>
    <row r="397" spans="2:2" x14ac:dyDescent="0.35">
      <c r="B397" s="30" t="s">
        <v>68</v>
      </c>
    </row>
    <row r="398" spans="2:2" x14ac:dyDescent="0.35">
      <c r="B398" s="30" t="s">
        <v>204</v>
      </c>
    </row>
    <row r="399" spans="2:2" x14ac:dyDescent="0.35">
      <c r="B399" t="s">
        <v>477</v>
      </c>
    </row>
    <row r="400" spans="2:2" x14ac:dyDescent="0.35">
      <c r="B400" s="30" t="s">
        <v>68</v>
      </c>
    </row>
    <row r="401" spans="2:2" x14ac:dyDescent="0.35">
      <c r="B401" s="30" t="s">
        <v>205</v>
      </c>
    </row>
    <row r="402" spans="2:2" x14ac:dyDescent="0.35">
      <c r="B402" t="s">
        <v>478</v>
      </c>
    </row>
    <row r="403" spans="2:2" x14ac:dyDescent="0.35">
      <c r="B403" s="30" t="s">
        <v>68</v>
      </c>
    </row>
    <row r="404" spans="2:2" x14ac:dyDescent="0.35">
      <c r="B404" s="30" t="s">
        <v>206</v>
      </c>
    </row>
    <row r="405" spans="2:2" x14ac:dyDescent="0.35">
      <c r="B405" t="s">
        <v>479</v>
      </c>
    </row>
    <row r="406" spans="2:2" x14ac:dyDescent="0.35">
      <c r="B406" s="30" t="s">
        <v>68</v>
      </c>
    </row>
    <row r="407" spans="2:2" x14ac:dyDescent="0.35">
      <c r="B407" s="30" t="s">
        <v>207</v>
      </c>
    </row>
    <row r="408" spans="2:2" x14ac:dyDescent="0.35">
      <c r="B408" t="s">
        <v>480</v>
      </c>
    </row>
    <row r="409" spans="2:2" x14ac:dyDescent="0.35">
      <c r="B409" s="30" t="s">
        <v>68</v>
      </c>
    </row>
    <row r="410" spans="2:2" x14ac:dyDescent="0.35">
      <c r="B410" s="30" t="s">
        <v>208</v>
      </c>
    </row>
    <row r="411" spans="2:2" x14ac:dyDescent="0.35">
      <c r="B411" t="s">
        <v>481</v>
      </c>
    </row>
    <row r="412" spans="2:2" x14ac:dyDescent="0.35">
      <c r="B412" s="30" t="s">
        <v>68</v>
      </c>
    </row>
    <row r="413" spans="2:2" x14ac:dyDescent="0.35">
      <c r="B413" s="30" t="s">
        <v>209</v>
      </c>
    </row>
    <row r="414" spans="2:2" x14ac:dyDescent="0.35">
      <c r="B414" t="s">
        <v>482</v>
      </c>
    </row>
    <row r="415" spans="2:2" x14ac:dyDescent="0.35">
      <c r="B415" s="30" t="s">
        <v>68</v>
      </c>
    </row>
    <row r="416" spans="2:2" x14ac:dyDescent="0.35">
      <c r="B416" s="30" t="s">
        <v>198</v>
      </c>
    </row>
    <row r="417" spans="2:2" x14ac:dyDescent="0.35">
      <c r="B417" t="s">
        <v>483</v>
      </c>
    </row>
    <row r="418" spans="2:2" x14ac:dyDescent="0.35">
      <c r="B418" s="30" t="s">
        <v>68</v>
      </c>
    </row>
    <row r="419" spans="2:2" x14ac:dyDescent="0.35">
      <c r="B419" s="30" t="s">
        <v>199</v>
      </c>
    </row>
    <row r="420" spans="2:2" x14ac:dyDescent="0.35">
      <c r="B420" t="s">
        <v>484</v>
      </c>
    </row>
    <row r="421" spans="2:2" x14ac:dyDescent="0.35">
      <c r="B421" s="30" t="s">
        <v>68</v>
      </c>
    </row>
    <row r="422" spans="2:2" x14ac:dyDescent="0.35">
      <c r="B422" s="30" t="s">
        <v>200</v>
      </c>
    </row>
    <row r="423" spans="2:2" x14ac:dyDescent="0.35">
      <c r="B423" t="s">
        <v>485</v>
      </c>
    </row>
    <row r="424" spans="2:2" x14ac:dyDescent="0.35">
      <c r="B424" s="30" t="s">
        <v>68</v>
      </c>
    </row>
    <row r="425" spans="2:2" x14ac:dyDescent="0.35">
      <c r="B425" s="30" t="s">
        <v>201</v>
      </c>
    </row>
    <row r="426" spans="2:2" x14ac:dyDescent="0.35">
      <c r="B426" t="s">
        <v>486</v>
      </c>
    </row>
    <row r="427" spans="2:2" x14ac:dyDescent="0.35">
      <c r="B427" s="30" t="s">
        <v>68</v>
      </c>
    </row>
    <row r="428" spans="2:2" x14ac:dyDescent="0.35">
      <c r="B428" s="30" t="s">
        <v>202</v>
      </c>
    </row>
    <row r="429" spans="2:2" x14ac:dyDescent="0.35">
      <c r="B429" t="s">
        <v>487</v>
      </c>
    </row>
    <row r="430" spans="2:2" x14ac:dyDescent="0.35">
      <c r="B430" s="30" t="s">
        <v>68</v>
      </c>
    </row>
    <row r="431" spans="2:2" x14ac:dyDescent="0.35">
      <c r="B431" s="30" t="s">
        <v>203</v>
      </c>
    </row>
    <row r="432" spans="2:2" x14ac:dyDescent="0.35">
      <c r="B432" t="s">
        <v>488</v>
      </c>
    </row>
    <row r="433" spans="2:2" x14ac:dyDescent="0.35">
      <c r="B433" s="30" t="s">
        <v>68</v>
      </c>
    </row>
    <row r="434" spans="2:2" x14ac:dyDescent="0.35">
      <c r="B434" s="30" t="s">
        <v>192</v>
      </c>
    </row>
    <row r="435" spans="2:2" x14ac:dyDescent="0.35">
      <c r="B435" t="s">
        <v>489</v>
      </c>
    </row>
    <row r="436" spans="2:2" x14ac:dyDescent="0.35">
      <c r="B436" s="30" t="s">
        <v>68</v>
      </c>
    </row>
    <row r="437" spans="2:2" x14ac:dyDescent="0.35">
      <c r="B437" s="30" t="s">
        <v>193</v>
      </c>
    </row>
    <row r="438" spans="2:2" x14ac:dyDescent="0.35">
      <c r="B438" t="s">
        <v>490</v>
      </c>
    </row>
    <row r="439" spans="2:2" x14ac:dyDescent="0.35">
      <c r="B439" s="30" t="s">
        <v>68</v>
      </c>
    </row>
    <row r="440" spans="2:2" x14ac:dyDescent="0.35">
      <c r="B440" s="30" t="s">
        <v>194</v>
      </c>
    </row>
    <row r="441" spans="2:2" x14ac:dyDescent="0.35">
      <c r="B441" t="s">
        <v>491</v>
      </c>
    </row>
    <row r="442" spans="2:2" x14ac:dyDescent="0.35">
      <c r="B442" s="30" t="s">
        <v>68</v>
      </c>
    </row>
    <row r="443" spans="2:2" x14ac:dyDescent="0.35">
      <c r="B443" s="30" t="s">
        <v>195</v>
      </c>
    </row>
    <row r="444" spans="2:2" x14ac:dyDescent="0.35">
      <c r="B444" t="s">
        <v>492</v>
      </c>
    </row>
    <row r="445" spans="2:2" x14ac:dyDescent="0.35">
      <c r="B445" s="30" t="s">
        <v>68</v>
      </c>
    </row>
    <row r="446" spans="2:2" x14ac:dyDescent="0.35">
      <c r="B446" s="30" t="s">
        <v>196</v>
      </c>
    </row>
    <row r="447" spans="2:2" x14ac:dyDescent="0.35">
      <c r="B447" t="s">
        <v>493</v>
      </c>
    </row>
    <row r="448" spans="2:2" x14ac:dyDescent="0.35">
      <c r="B448" s="30" t="s">
        <v>68</v>
      </c>
    </row>
    <row r="449" spans="2:2" x14ac:dyDescent="0.35">
      <c r="B449" s="30" t="s">
        <v>197</v>
      </c>
    </row>
    <row r="450" spans="2:2" x14ac:dyDescent="0.35">
      <c r="B450" t="s">
        <v>494</v>
      </c>
    </row>
    <row r="451" spans="2:2" x14ac:dyDescent="0.35">
      <c r="B451" s="30" t="s">
        <v>68</v>
      </c>
    </row>
    <row r="452" spans="2:2" x14ac:dyDescent="0.35">
      <c r="B452" s="30" t="s">
        <v>185</v>
      </c>
    </row>
    <row r="453" spans="2:2" x14ac:dyDescent="0.35">
      <c r="B453" t="s">
        <v>495</v>
      </c>
    </row>
    <row r="454" spans="2:2" x14ac:dyDescent="0.35">
      <c r="B454" s="30" t="s">
        <v>68</v>
      </c>
    </row>
    <row r="455" spans="2:2" x14ac:dyDescent="0.35">
      <c r="B455" s="30" t="s">
        <v>186</v>
      </c>
    </row>
    <row r="456" spans="2:2" x14ac:dyDescent="0.35">
      <c r="B456" t="s">
        <v>496</v>
      </c>
    </row>
    <row r="457" spans="2:2" x14ac:dyDescent="0.35">
      <c r="B457" s="30" t="s">
        <v>68</v>
      </c>
    </row>
    <row r="458" spans="2:2" x14ac:dyDescent="0.35">
      <c r="B458" s="30" t="s">
        <v>187</v>
      </c>
    </row>
    <row r="459" spans="2:2" x14ac:dyDescent="0.35">
      <c r="B459" t="s">
        <v>497</v>
      </c>
    </row>
    <row r="460" spans="2:2" x14ac:dyDescent="0.35">
      <c r="B460" s="30" t="s">
        <v>68</v>
      </c>
    </row>
    <row r="461" spans="2:2" x14ac:dyDescent="0.35">
      <c r="B461" s="30" t="s">
        <v>188</v>
      </c>
    </row>
    <row r="462" spans="2:2" x14ac:dyDescent="0.35">
      <c r="B462" t="s">
        <v>498</v>
      </c>
    </row>
    <row r="463" spans="2:2" x14ac:dyDescent="0.35">
      <c r="B463" s="30" t="s">
        <v>68</v>
      </c>
    </row>
    <row r="464" spans="2:2" x14ac:dyDescent="0.35">
      <c r="B464" s="30" t="s">
        <v>189</v>
      </c>
    </row>
    <row r="465" spans="2:2" x14ac:dyDescent="0.35">
      <c r="B465" t="s">
        <v>499</v>
      </c>
    </row>
    <row r="466" spans="2:2" x14ac:dyDescent="0.35">
      <c r="B466" s="30" t="s">
        <v>68</v>
      </c>
    </row>
    <row r="467" spans="2:2" x14ac:dyDescent="0.35">
      <c r="B467" s="30" t="s">
        <v>190</v>
      </c>
    </row>
    <row r="468" spans="2:2" x14ac:dyDescent="0.35">
      <c r="B468" t="s">
        <v>500</v>
      </c>
    </row>
    <row r="469" spans="2:2" x14ac:dyDescent="0.35">
      <c r="B469" s="30" t="s">
        <v>68</v>
      </c>
    </row>
    <row r="470" spans="2:2" x14ac:dyDescent="0.35">
      <c r="B470" s="30" t="s">
        <v>191</v>
      </c>
    </row>
    <row r="471" spans="2:2" x14ac:dyDescent="0.35">
      <c r="B471" t="s">
        <v>501</v>
      </c>
    </row>
    <row r="472" spans="2:2" x14ac:dyDescent="0.35">
      <c r="B472" s="30" t="s">
        <v>68</v>
      </c>
    </row>
    <row r="473" spans="2:2" x14ac:dyDescent="0.35">
      <c r="B473" s="30" t="s">
        <v>179</v>
      </c>
    </row>
    <row r="474" spans="2:2" x14ac:dyDescent="0.35">
      <c r="B474" t="s">
        <v>502</v>
      </c>
    </row>
    <row r="475" spans="2:2" x14ac:dyDescent="0.35">
      <c r="B475" s="30" t="s">
        <v>68</v>
      </c>
    </row>
    <row r="476" spans="2:2" x14ac:dyDescent="0.35">
      <c r="B476" s="30" t="s">
        <v>180</v>
      </c>
    </row>
    <row r="477" spans="2:2" x14ac:dyDescent="0.35">
      <c r="B477" t="s">
        <v>503</v>
      </c>
    </row>
    <row r="478" spans="2:2" x14ac:dyDescent="0.35">
      <c r="B478" s="30" t="s">
        <v>68</v>
      </c>
    </row>
    <row r="479" spans="2:2" x14ac:dyDescent="0.35">
      <c r="B479" s="30" t="s">
        <v>181</v>
      </c>
    </row>
    <row r="480" spans="2:2" x14ac:dyDescent="0.35">
      <c r="B480" t="s">
        <v>504</v>
      </c>
    </row>
    <row r="481" spans="2:2" x14ac:dyDescent="0.35">
      <c r="B481" s="30" t="s">
        <v>68</v>
      </c>
    </row>
    <row r="482" spans="2:2" x14ac:dyDescent="0.35">
      <c r="B482" s="30" t="s">
        <v>182</v>
      </c>
    </row>
    <row r="483" spans="2:2" x14ac:dyDescent="0.35">
      <c r="B483" t="s">
        <v>505</v>
      </c>
    </row>
    <row r="484" spans="2:2" x14ac:dyDescent="0.35">
      <c r="B484" s="30" t="s">
        <v>68</v>
      </c>
    </row>
    <row r="485" spans="2:2" x14ac:dyDescent="0.35">
      <c r="B485" s="30" t="s">
        <v>183</v>
      </c>
    </row>
    <row r="486" spans="2:2" x14ac:dyDescent="0.35">
      <c r="B486" t="s">
        <v>506</v>
      </c>
    </row>
    <row r="487" spans="2:2" x14ac:dyDescent="0.35">
      <c r="B487" s="30" t="s">
        <v>68</v>
      </c>
    </row>
    <row r="488" spans="2:2" x14ac:dyDescent="0.35">
      <c r="B488" s="30" t="s">
        <v>184</v>
      </c>
    </row>
    <row r="489" spans="2:2" x14ac:dyDescent="0.35">
      <c r="B489" t="s">
        <v>507</v>
      </c>
    </row>
    <row r="490" spans="2:2" x14ac:dyDescent="0.35">
      <c r="B490" s="30" t="s">
        <v>68</v>
      </c>
    </row>
    <row r="491" spans="2:2" x14ac:dyDescent="0.35">
      <c r="B491" s="30" t="s">
        <v>173</v>
      </c>
    </row>
    <row r="492" spans="2:2" x14ac:dyDescent="0.35">
      <c r="B492" t="s">
        <v>508</v>
      </c>
    </row>
    <row r="493" spans="2:2" x14ac:dyDescent="0.35">
      <c r="B493" s="30" t="s">
        <v>68</v>
      </c>
    </row>
    <row r="494" spans="2:2" x14ac:dyDescent="0.35">
      <c r="B494" s="30" t="s">
        <v>174</v>
      </c>
    </row>
    <row r="495" spans="2:2" x14ac:dyDescent="0.35">
      <c r="B495" t="s">
        <v>509</v>
      </c>
    </row>
    <row r="496" spans="2:2" x14ac:dyDescent="0.35">
      <c r="B496" s="30" t="s">
        <v>68</v>
      </c>
    </row>
    <row r="497" spans="2:2" x14ac:dyDescent="0.35">
      <c r="B497" s="30" t="s">
        <v>175</v>
      </c>
    </row>
    <row r="498" spans="2:2" x14ac:dyDescent="0.35">
      <c r="B498" t="s">
        <v>510</v>
      </c>
    </row>
    <row r="499" spans="2:2" x14ac:dyDescent="0.35">
      <c r="B499" s="30" t="s">
        <v>68</v>
      </c>
    </row>
    <row r="500" spans="2:2" x14ac:dyDescent="0.35">
      <c r="B500" s="30" t="s">
        <v>176</v>
      </c>
    </row>
    <row r="501" spans="2:2" x14ac:dyDescent="0.35">
      <c r="B501" t="s">
        <v>511</v>
      </c>
    </row>
    <row r="502" spans="2:2" x14ac:dyDescent="0.35">
      <c r="B502" s="30" t="s">
        <v>68</v>
      </c>
    </row>
    <row r="503" spans="2:2" x14ac:dyDescent="0.35">
      <c r="B503" s="30" t="s">
        <v>177</v>
      </c>
    </row>
    <row r="504" spans="2:2" x14ac:dyDescent="0.35">
      <c r="B504" t="s">
        <v>512</v>
      </c>
    </row>
    <row r="505" spans="2:2" x14ac:dyDescent="0.35">
      <c r="B505" s="30" t="s">
        <v>68</v>
      </c>
    </row>
    <row r="506" spans="2:2" x14ac:dyDescent="0.35">
      <c r="B506" s="30" t="s">
        <v>178</v>
      </c>
    </row>
    <row r="507" spans="2:2" x14ac:dyDescent="0.35">
      <c r="B507" t="s">
        <v>513</v>
      </c>
    </row>
    <row r="508" spans="2:2" x14ac:dyDescent="0.35">
      <c r="B508" s="30" t="s">
        <v>68</v>
      </c>
    </row>
    <row r="509" spans="2:2" x14ac:dyDescent="0.35">
      <c r="B509" s="30" t="s">
        <v>167</v>
      </c>
    </row>
    <row r="510" spans="2:2" x14ac:dyDescent="0.35">
      <c r="B510" t="s">
        <v>514</v>
      </c>
    </row>
    <row r="511" spans="2:2" x14ac:dyDescent="0.35">
      <c r="B511" s="30" t="s">
        <v>68</v>
      </c>
    </row>
    <row r="512" spans="2:2" x14ac:dyDescent="0.35">
      <c r="B512" s="30" t="s">
        <v>168</v>
      </c>
    </row>
    <row r="513" spans="2:2" x14ac:dyDescent="0.35">
      <c r="B513" t="s">
        <v>515</v>
      </c>
    </row>
    <row r="514" spans="2:2" x14ac:dyDescent="0.35">
      <c r="B514" s="30" t="s">
        <v>68</v>
      </c>
    </row>
    <row r="515" spans="2:2" x14ac:dyDescent="0.35">
      <c r="B515" s="30" t="s">
        <v>169</v>
      </c>
    </row>
    <row r="516" spans="2:2" x14ac:dyDescent="0.35">
      <c r="B516" t="s">
        <v>516</v>
      </c>
    </row>
    <row r="517" spans="2:2" x14ac:dyDescent="0.35">
      <c r="B517" s="30" t="s">
        <v>68</v>
      </c>
    </row>
    <row r="518" spans="2:2" x14ac:dyDescent="0.35">
      <c r="B518" s="30" t="s">
        <v>170</v>
      </c>
    </row>
    <row r="519" spans="2:2" x14ac:dyDescent="0.35">
      <c r="B519" t="s">
        <v>517</v>
      </c>
    </row>
    <row r="520" spans="2:2" x14ac:dyDescent="0.35">
      <c r="B520" s="30" t="s">
        <v>68</v>
      </c>
    </row>
    <row r="521" spans="2:2" x14ac:dyDescent="0.35">
      <c r="B521" s="30" t="s">
        <v>171</v>
      </c>
    </row>
    <row r="522" spans="2:2" x14ac:dyDescent="0.35">
      <c r="B522" t="s">
        <v>518</v>
      </c>
    </row>
    <row r="523" spans="2:2" x14ac:dyDescent="0.35">
      <c r="B523" s="30" t="s">
        <v>68</v>
      </c>
    </row>
    <row r="524" spans="2:2" x14ac:dyDescent="0.35">
      <c r="B524" s="30" t="s">
        <v>172</v>
      </c>
    </row>
    <row r="525" spans="2:2" x14ac:dyDescent="0.35">
      <c r="B525" t="s">
        <v>519</v>
      </c>
    </row>
    <row r="526" spans="2:2" x14ac:dyDescent="0.35">
      <c r="B526" s="30" t="s">
        <v>68</v>
      </c>
    </row>
    <row r="527" spans="2:2" x14ac:dyDescent="0.35">
      <c r="B527" s="30" t="s">
        <v>160</v>
      </c>
    </row>
    <row r="528" spans="2:2" x14ac:dyDescent="0.35">
      <c r="B528" t="s">
        <v>520</v>
      </c>
    </row>
    <row r="529" spans="2:2" x14ac:dyDescent="0.35">
      <c r="B529" s="30" t="s">
        <v>68</v>
      </c>
    </row>
    <row r="530" spans="2:2" x14ac:dyDescent="0.35">
      <c r="B530" s="30" t="s">
        <v>161</v>
      </c>
    </row>
    <row r="531" spans="2:2" x14ac:dyDescent="0.35">
      <c r="B531" t="s">
        <v>521</v>
      </c>
    </row>
    <row r="532" spans="2:2" x14ac:dyDescent="0.35">
      <c r="B532" s="30" t="s">
        <v>68</v>
      </c>
    </row>
    <row r="533" spans="2:2" x14ac:dyDescent="0.35">
      <c r="B533" s="30" t="s">
        <v>162</v>
      </c>
    </row>
    <row r="534" spans="2:2" x14ac:dyDescent="0.35">
      <c r="B534" t="s">
        <v>522</v>
      </c>
    </row>
    <row r="535" spans="2:2" x14ac:dyDescent="0.35">
      <c r="B535" s="30" t="s">
        <v>68</v>
      </c>
    </row>
    <row r="536" spans="2:2" x14ac:dyDescent="0.35">
      <c r="B536" s="30" t="s">
        <v>163</v>
      </c>
    </row>
    <row r="537" spans="2:2" x14ac:dyDescent="0.35">
      <c r="B537" t="s">
        <v>523</v>
      </c>
    </row>
    <row r="538" spans="2:2" x14ac:dyDescent="0.35">
      <c r="B538" s="30" t="s">
        <v>68</v>
      </c>
    </row>
    <row r="539" spans="2:2" x14ac:dyDescent="0.35">
      <c r="B539" s="30" t="s">
        <v>164</v>
      </c>
    </row>
    <row r="540" spans="2:2" x14ac:dyDescent="0.35">
      <c r="B540" t="s">
        <v>524</v>
      </c>
    </row>
    <row r="541" spans="2:2" x14ac:dyDescent="0.35">
      <c r="B541" s="30" t="s">
        <v>68</v>
      </c>
    </row>
    <row r="542" spans="2:2" x14ac:dyDescent="0.35">
      <c r="B542" s="30" t="s">
        <v>165</v>
      </c>
    </row>
    <row r="543" spans="2:2" x14ac:dyDescent="0.35">
      <c r="B543" t="s">
        <v>525</v>
      </c>
    </row>
    <row r="544" spans="2:2" x14ac:dyDescent="0.35">
      <c r="B544" s="30" t="s">
        <v>68</v>
      </c>
    </row>
    <row r="545" spans="2:2" x14ac:dyDescent="0.35">
      <c r="B545" s="30" t="s">
        <v>166</v>
      </c>
    </row>
    <row r="546" spans="2:2" x14ac:dyDescent="0.35">
      <c r="B546" t="s">
        <v>526</v>
      </c>
    </row>
    <row r="547" spans="2:2" x14ac:dyDescent="0.35">
      <c r="B547" s="30" t="s">
        <v>68</v>
      </c>
    </row>
    <row r="548" spans="2:2" x14ac:dyDescent="0.35">
      <c r="B548" s="30" t="s">
        <v>154</v>
      </c>
    </row>
    <row r="549" spans="2:2" x14ac:dyDescent="0.35">
      <c r="B549" t="s">
        <v>527</v>
      </c>
    </row>
    <row r="550" spans="2:2" x14ac:dyDescent="0.35">
      <c r="B550" s="30" t="s">
        <v>68</v>
      </c>
    </row>
    <row r="551" spans="2:2" x14ac:dyDescent="0.35">
      <c r="B551" s="30" t="s">
        <v>155</v>
      </c>
    </row>
    <row r="552" spans="2:2" x14ac:dyDescent="0.35">
      <c r="B552" t="s">
        <v>528</v>
      </c>
    </row>
    <row r="553" spans="2:2" x14ac:dyDescent="0.35">
      <c r="B553" s="30" t="s">
        <v>68</v>
      </c>
    </row>
    <row r="554" spans="2:2" x14ac:dyDescent="0.35">
      <c r="B554" s="30" t="s">
        <v>156</v>
      </c>
    </row>
    <row r="555" spans="2:2" x14ac:dyDescent="0.35">
      <c r="B555" t="s">
        <v>529</v>
      </c>
    </row>
    <row r="556" spans="2:2" x14ac:dyDescent="0.35">
      <c r="B556" s="30" t="s">
        <v>68</v>
      </c>
    </row>
    <row r="557" spans="2:2" x14ac:dyDescent="0.35">
      <c r="B557" s="30" t="s">
        <v>157</v>
      </c>
    </row>
    <row r="558" spans="2:2" x14ac:dyDescent="0.35">
      <c r="B558" t="s">
        <v>530</v>
      </c>
    </row>
    <row r="559" spans="2:2" x14ac:dyDescent="0.35">
      <c r="B559" s="30" t="s">
        <v>68</v>
      </c>
    </row>
    <row r="560" spans="2:2" x14ac:dyDescent="0.35">
      <c r="B560" s="30" t="s">
        <v>158</v>
      </c>
    </row>
    <row r="561" spans="2:2" x14ac:dyDescent="0.35">
      <c r="B561" t="s">
        <v>531</v>
      </c>
    </row>
    <row r="562" spans="2:2" x14ac:dyDescent="0.35">
      <c r="B562" s="30" t="s">
        <v>68</v>
      </c>
    </row>
    <row r="563" spans="2:2" x14ac:dyDescent="0.35">
      <c r="B563" s="30" t="s">
        <v>159</v>
      </c>
    </row>
    <row r="564" spans="2:2" x14ac:dyDescent="0.35">
      <c r="B564" t="s">
        <v>532</v>
      </c>
    </row>
    <row r="565" spans="2:2" x14ac:dyDescent="0.35">
      <c r="B565" s="30" t="s">
        <v>68</v>
      </c>
    </row>
    <row r="566" spans="2:2" x14ac:dyDescent="0.35">
      <c r="B566" s="30" t="s">
        <v>148</v>
      </c>
    </row>
    <row r="567" spans="2:2" x14ac:dyDescent="0.35">
      <c r="B567" t="s">
        <v>533</v>
      </c>
    </row>
    <row r="568" spans="2:2" x14ac:dyDescent="0.35">
      <c r="B568" s="30" t="s">
        <v>68</v>
      </c>
    </row>
    <row r="569" spans="2:2" x14ac:dyDescent="0.35">
      <c r="B569" s="30" t="s">
        <v>149</v>
      </c>
    </row>
    <row r="570" spans="2:2" x14ac:dyDescent="0.35">
      <c r="B570" t="s">
        <v>534</v>
      </c>
    </row>
    <row r="571" spans="2:2" x14ac:dyDescent="0.35">
      <c r="B571" s="30" t="s">
        <v>68</v>
      </c>
    </row>
    <row r="572" spans="2:2" x14ac:dyDescent="0.35">
      <c r="B572" s="30" t="s">
        <v>150</v>
      </c>
    </row>
    <row r="573" spans="2:2" x14ac:dyDescent="0.35">
      <c r="B573" t="s">
        <v>535</v>
      </c>
    </row>
    <row r="574" spans="2:2" x14ac:dyDescent="0.35">
      <c r="B574" s="30" t="s">
        <v>68</v>
      </c>
    </row>
    <row r="575" spans="2:2" x14ac:dyDescent="0.35">
      <c r="B575" s="30" t="s">
        <v>151</v>
      </c>
    </row>
    <row r="576" spans="2:2" x14ac:dyDescent="0.35">
      <c r="B576" t="s">
        <v>536</v>
      </c>
    </row>
    <row r="577" spans="2:2" x14ac:dyDescent="0.35">
      <c r="B577" s="30" t="s">
        <v>68</v>
      </c>
    </row>
    <row r="578" spans="2:2" x14ac:dyDescent="0.35">
      <c r="B578" s="30" t="s">
        <v>152</v>
      </c>
    </row>
    <row r="579" spans="2:2" x14ac:dyDescent="0.35">
      <c r="B579" t="s">
        <v>537</v>
      </c>
    </row>
    <row r="580" spans="2:2" x14ac:dyDescent="0.35">
      <c r="B580" s="30" t="s">
        <v>68</v>
      </c>
    </row>
    <row r="581" spans="2:2" x14ac:dyDescent="0.35">
      <c r="B581" s="30" t="s">
        <v>153</v>
      </c>
    </row>
    <row r="582" spans="2:2" x14ac:dyDescent="0.35">
      <c r="B582" t="s">
        <v>538</v>
      </c>
    </row>
    <row r="583" spans="2:2" x14ac:dyDescent="0.35">
      <c r="B583" s="30" t="s">
        <v>68</v>
      </c>
    </row>
    <row r="584" spans="2:2" x14ac:dyDescent="0.35">
      <c r="B584" s="30" t="s">
        <v>142</v>
      </c>
    </row>
    <row r="585" spans="2:2" x14ac:dyDescent="0.35">
      <c r="B585" t="s">
        <v>539</v>
      </c>
    </row>
    <row r="586" spans="2:2" x14ac:dyDescent="0.35">
      <c r="B586" s="30" t="s">
        <v>68</v>
      </c>
    </row>
    <row r="587" spans="2:2" x14ac:dyDescent="0.35">
      <c r="B587" s="30" t="s">
        <v>143</v>
      </c>
    </row>
    <row r="588" spans="2:2" x14ac:dyDescent="0.35">
      <c r="B588" t="s">
        <v>540</v>
      </c>
    </row>
    <row r="589" spans="2:2" x14ac:dyDescent="0.35">
      <c r="B589" s="30" t="s">
        <v>68</v>
      </c>
    </row>
    <row r="590" spans="2:2" x14ac:dyDescent="0.35">
      <c r="B590" s="30" t="s">
        <v>144</v>
      </c>
    </row>
    <row r="591" spans="2:2" x14ac:dyDescent="0.35">
      <c r="B591" t="s">
        <v>541</v>
      </c>
    </row>
    <row r="592" spans="2:2" x14ac:dyDescent="0.35">
      <c r="B592" s="30" t="s">
        <v>68</v>
      </c>
    </row>
    <row r="593" spans="2:2" x14ac:dyDescent="0.35">
      <c r="B593" s="30" t="s">
        <v>145</v>
      </c>
    </row>
    <row r="594" spans="2:2" x14ac:dyDescent="0.35">
      <c r="B594" t="s">
        <v>542</v>
      </c>
    </row>
    <row r="595" spans="2:2" x14ac:dyDescent="0.35">
      <c r="B595" s="30" t="s">
        <v>68</v>
      </c>
    </row>
    <row r="596" spans="2:2" x14ac:dyDescent="0.35">
      <c r="B596" s="30" t="s">
        <v>146</v>
      </c>
    </row>
    <row r="597" spans="2:2" x14ac:dyDescent="0.35">
      <c r="B597" t="s">
        <v>543</v>
      </c>
    </row>
    <row r="598" spans="2:2" x14ac:dyDescent="0.35">
      <c r="B598" s="30" t="s">
        <v>68</v>
      </c>
    </row>
    <row r="599" spans="2:2" x14ac:dyDescent="0.35">
      <c r="B599" s="30" t="s">
        <v>147</v>
      </c>
    </row>
    <row r="600" spans="2:2" x14ac:dyDescent="0.35">
      <c r="B600" t="s">
        <v>544</v>
      </c>
    </row>
    <row r="601" spans="2:2" x14ac:dyDescent="0.35">
      <c r="B601" s="30" t="s">
        <v>68</v>
      </c>
    </row>
    <row r="602" spans="2:2" x14ac:dyDescent="0.35">
      <c r="B602" s="30" t="s">
        <v>135</v>
      </c>
    </row>
    <row r="603" spans="2:2" x14ac:dyDescent="0.35">
      <c r="B603" t="s">
        <v>545</v>
      </c>
    </row>
    <row r="604" spans="2:2" x14ac:dyDescent="0.35">
      <c r="B604" s="30" t="s">
        <v>68</v>
      </c>
    </row>
    <row r="605" spans="2:2" x14ac:dyDescent="0.35">
      <c r="B605" s="30" t="s">
        <v>136</v>
      </c>
    </row>
    <row r="606" spans="2:2" x14ac:dyDescent="0.35">
      <c r="B606" t="s">
        <v>546</v>
      </c>
    </row>
    <row r="607" spans="2:2" x14ac:dyDescent="0.35">
      <c r="B607" s="30" t="s">
        <v>68</v>
      </c>
    </row>
    <row r="608" spans="2:2" x14ac:dyDescent="0.35">
      <c r="B608" s="30" t="s">
        <v>137</v>
      </c>
    </row>
    <row r="609" spans="2:2" x14ac:dyDescent="0.35">
      <c r="B609" t="s">
        <v>547</v>
      </c>
    </row>
    <row r="610" spans="2:2" x14ac:dyDescent="0.35">
      <c r="B610" s="30" t="s">
        <v>68</v>
      </c>
    </row>
    <row r="611" spans="2:2" x14ac:dyDescent="0.35">
      <c r="B611" s="30" t="s">
        <v>138</v>
      </c>
    </row>
    <row r="612" spans="2:2" x14ac:dyDescent="0.35">
      <c r="B612" t="s">
        <v>548</v>
      </c>
    </row>
    <row r="613" spans="2:2" x14ac:dyDescent="0.35">
      <c r="B613" s="30" t="s">
        <v>68</v>
      </c>
    </row>
    <row r="614" spans="2:2" x14ac:dyDescent="0.35">
      <c r="B614" s="30" t="s">
        <v>139</v>
      </c>
    </row>
    <row r="615" spans="2:2" x14ac:dyDescent="0.35">
      <c r="B615" t="s">
        <v>549</v>
      </c>
    </row>
    <row r="616" spans="2:2" x14ac:dyDescent="0.35">
      <c r="B616" s="30" t="s">
        <v>68</v>
      </c>
    </row>
    <row r="617" spans="2:2" x14ac:dyDescent="0.35">
      <c r="B617" s="30" t="s">
        <v>140</v>
      </c>
    </row>
    <row r="618" spans="2:2" x14ac:dyDescent="0.35">
      <c r="B618" t="s">
        <v>550</v>
      </c>
    </row>
    <row r="619" spans="2:2" x14ac:dyDescent="0.35">
      <c r="B619" s="30" t="s">
        <v>68</v>
      </c>
    </row>
    <row r="620" spans="2:2" x14ac:dyDescent="0.35">
      <c r="B620" s="30" t="s">
        <v>141</v>
      </c>
    </row>
    <row r="621" spans="2:2" x14ac:dyDescent="0.35">
      <c r="B621" t="s">
        <v>551</v>
      </c>
    </row>
    <row r="622" spans="2:2" x14ac:dyDescent="0.35">
      <c r="B622" s="30" t="s">
        <v>68</v>
      </c>
    </row>
    <row r="623" spans="2:2" x14ac:dyDescent="0.35">
      <c r="B623" s="30" t="s">
        <v>129</v>
      </c>
    </row>
    <row r="624" spans="2:2" x14ac:dyDescent="0.35">
      <c r="B624" t="s">
        <v>552</v>
      </c>
    </row>
    <row r="625" spans="2:2" x14ac:dyDescent="0.35">
      <c r="B625" s="30" t="s">
        <v>68</v>
      </c>
    </row>
    <row r="626" spans="2:2" x14ac:dyDescent="0.35">
      <c r="B626" s="30" t="s">
        <v>130</v>
      </c>
    </row>
    <row r="627" spans="2:2" x14ac:dyDescent="0.35">
      <c r="B627" t="s">
        <v>553</v>
      </c>
    </row>
    <row r="628" spans="2:2" x14ac:dyDescent="0.35">
      <c r="B628" s="30" t="s">
        <v>68</v>
      </c>
    </row>
    <row r="629" spans="2:2" x14ac:dyDescent="0.35">
      <c r="B629" s="30" t="s">
        <v>131</v>
      </c>
    </row>
    <row r="630" spans="2:2" x14ac:dyDescent="0.35">
      <c r="B630" t="s">
        <v>554</v>
      </c>
    </row>
    <row r="631" spans="2:2" x14ac:dyDescent="0.35">
      <c r="B631" s="30" t="s">
        <v>68</v>
      </c>
    </row>
    <row r="632" spans="2:2" x14ac:dyDescent="0.35">
      <c r="B632" s="30" t="s">
        <v>132</v>
      </c>
    </row>
    <row r="633" spans="2:2" x14ac:dyDescent="0.35">
      <c r="B633" t="s">
        <v>555</v>
      </c>
    </row>
    <row r="634" spans="2:2" x14ac:dyDescent="0.35">
      <c r="B634" s="30" t="s">
        <v>68</v>
      </c>
    </row>
    <row r="635" spans="2:2" x14ac:dyDescent="0.35">
      <c r="B635" s="30" t="s">
        <v>133</v>
      </c>
    </row>
    <row r="636" spans="2:2" x14ac:dyDescent="0.35">
      <c r="B636" t="s">
        <v>556</v>
      </c>
    </row>
    <row r="637" spans="2:2" x14ac:dyDescent="0.35">
      <c r="B637" s="30" t="s">
        <v>68</v>
      </c>
    </row>
    <row r="638" spans="2:2" x14ac:dyDescent="0.35">
      <c r="B638" s="30" t="s">
        <v>134</v>
      </c>
    </row>
    <row r="639" spans="2:2" x14ac:dyDescent="0.35">
      <c r="B639" t="s">
        <v>557</v>
      </c>
    </row>
    <row r="640" spans="2:2" x14ac:dyDescent="0.35">
      <c r="B640" s="30" t="s">
        <v>68</v>
      </c>
    </row>
    <row r="641" spans="2:2" x14ac:dyDescent="0.35">
      <c r="B641" s="30" t="s">
        <v>123</v>
      </c>
    </row>
    <row r="642" spans="2:2" x14ac:dyDescent="0.35">
      <c r="B642" t="s">
        <v>558</v>
      </c>
    </row>
    <row r="643" spans="2:2" x14ac:dyDescent="0.35">
      <c r="B643" s="30" t="s">
        <v>68</v>
      </c>
    </row>
    <row r="644" spans="2:2" x14ac:dyDescent="0.35">
      <c r="B644" s="30" t="s">
        <v>124</v>
      </c>
    </row>
    <row r="645" spans="2:2" x14ac:dyDescent="0.35">
      <c r="B645" t="s">
        <v>559</v>
      </c>
    </row>
    <row r="646" spans="2:2" x14ac:dyDescent="0.35">
      <c r="B646" s="30" t="s">
        <v>68</v>
      </c>
    </row>
    <row r="647" spans="2:2" x14ac:dyDescent="0.35">
      <c r="B647" s="30" t="s">
        <v>125</v>
      </c>
    </row>
    <row r="648" spans="2:2" x14ac:dyDescent="0.35">
      <c r="B648" t="s">
        <v>560</v>
      </c>
    </row>
    <row r="649" spans="2:2" x14ac:dyDescent="0.35">
      <c r="B649" s="30" t="s">
        <v>68</v>
      </c>
    </row>
    <row r="650" spans="2:2" x14ac:dyDescent="0.35">
      <c r="B650" s="30" t="s">
        <v>126</v>
      </c>
    </row>
    <row r="651" spans="2:2" x14ac:dyDescent="0.35">
      <c r="B651" t="s">
        <v>561</v>
      </c>
    </row>
    <row r="652" spans="2:2" x14ac:dyDescent="0.35">
      <c r="B652" s="30" t="s">
        <v>68</v>
      </c>
    </row>
    <row r="653" spans="2:2" x14ac:dyDescent="0.35">
      <c r="B653" s="30" t="s">
        <v>127</v>
      </c>
    </row>
    <row r="654" spans="2:2" x14ac:dyDescent="0.35">
      <c r="B654" t="s">
        <v>562</v>
      </c>
    </row>
    <row r="655" spans="2:2" x14ac:dyDescent="0.35">
      <c r="B655" s="30" t="s">
        <v>68</v>
      </c>
    </row>
    <row r="656" spans="2:2" x14ac:dyDescent="0.35">
      <c r="B656" s="30" t="s">
        <v>128</v>
      </c>
    </row>
    <row r="657" spans="2:2" x14ac:dyDescent="0.35">
      <c r="B657" t="s">
        <v>563</v>
      </c>
    </row>
    <row r="658" spans="2:2" x14ac:dyDescent="0.35">
      <c r="B658" s="30" t="s">
        <v>68</v>
      </c>
    </row>
    <row r="659" spans="2:2" x14ac:dyDescent="0.35">
      <c r="B659" s="30" t="s">
        <v>117</v>
      </c>
    </row>
    <row r="660" spans="2:2" x14ac:dyDescent="0.35">
      <c r="B660" t="s">
        <v>564</v>
      </c>
    </row>
    <row r="661" spans="2:2" x14ac:dyDescent="0.35">
      <c r="B661" s="30" t="s">
        <v>68</v>
      </c>
    </row>
    <row r="662" spans="2:2" x14ac:dyDescent="0.35">
      <c r="B662" s="30" t="s">
        <v>118</v>
      </c>
    </row>
    <row r="663" spans="2:2" x14ac:dyDescent="0.35">
      <c r="B663" t="s">
        <v>565</v>
      </c>
    </row>
    <row r="664" spans="2:2" x14ac:dyDescent="0.35">
      <c r="B664" s="30" t="s">
        <v>68</v>
      </c>
    </row>
    <row r="665" spans="2:2" x14ac:dyDescent="0.35">
      <c r="B665" s="30" t="s">
        <v>119</v>
      </c>
    </row>
    <row r="666" spans="2:2" x14ac:dyDescent="0.35">
      <c r="B666" t="s">
        <v>566</v>
      </c>
    </row>
    <row r="667" spans="2:2" x14ac:dyDescent="0.35">
      <c r="B667" s="30" t="s">
        <v>68</v>
      </c>
    </row>
    <row r="668" spans="2:2" x14ac:dyDescent="0.35">
      <c r="B668" s="30" t="s">
        <v>120</v>
      </c>
    </row>
    <row r="669" spans="2:2" x14ac:dyDescent="0.35">
      <c r="B669" t="s">
        <v>567</v>
      </c>
    </row>
    <row r="670" spans="2:2" x14ac:dyDescent="0.35">
      <c r="B670" s="30" t="s">
        <v>68</v>
      </c>
    </row>
    <row r="671" spans="2:2" x14ac:dyDescent="0.35">
      <c r="B671" s="30" t="s">
        <v>121</v>
      </c>
    </row>
    <row r="672" spans="2:2" x14ac:dyDescent="0.35">
      <c r="B672" t="s">
        <v>568</v>
      </c>
    </row>
    <row r="673" spans="2:2" x14ac:dyDescent="0.35">
      <c r="B673" s="30" t="s">
        <v>68</v>
      </c>
    </row>
    <row r="674" spans="2:2" x14ac:dyDescent="0.35">
      <c r="B674" s="30" t="s">
        <v>122</v>
      </c>
    </row>
    <row r="675" spans="2:2" x14ac:dyDescent="0.35">
      <c r="B675" t="s">
        <v>569</v>
      </c>
    </row>
    <row r="676" spans="2:2" x14ac:dyDescent="0.35">
      <c r="B676" s="30" t="s">
        <v>68</v>
      </c>
    </row>
    <row r="677" spans="2:2" x14ac:dyDescent="0.35">
      <c r="B677" s="30" t="s">
        <v>111</v>
      </c>
    </row>
    <row r="678" spans="2:2" x14ac:dyDescent="0.35">
      <c r="B678" t="s">
        <v>570</v>
      </c>
    </row>
    <row r="679" spans="2:2" x14ac:dyDescent="0.35">
      <c r="B679" s="30" t="s">
        <v>68</v>
      </c>
    </row>
    <row r="680" spans="2:2" x14ac:dyDescent="0.35">
      <c r="B680" s="30" t="s">
        <v>112</v>
      </c>
    </row>
    <row r="681" spans="2:2" x14ac:dyDescent="0.35">
      <c r="B681" t="s">
        <v>571</v>
      </c>
    </row>
    <row r="682" spans="2:2" x14ac:dyDescent="0.35">
      <c r="B682" s="30" t="s">
        <v>68</v>
      </c>
    </row>
    <row r="683" spans="2:2" x14ac:dyDescent="0.35">
      <c r="B683" s="30" t="s">
        <v>113</v>
      </c>
    </row>
    <row r="684" spans="2:2" x14ac:dyDescent="0.35">
      <c r="B684" t="s">
        <v>572</v>
      </c>
    </row>
    <row r="685" spans="2:2" x14ac:dyDescent="0.35">
      <c r="B685" s="30" t="s">
        <v>68</v>
      </c>
    </row>
    <row r="686" spans="2:2" x14ac:dyDescent="0.35">
      <c r="B686" s="30" t="s">
        <v>114</v>
      </c>
    </row>
    <row r="687" spans="2:2" x14ac:dyDescent="0.35">
      <c r="B687" t="s">
        <v>573</v>
      </c>
    </row>
    <row r="688" spans="2:2" x14ac:dyDescent="0.35">
      <c r="B688" s="30" t="s">
        <v>68</v>
      </c>
    </row>
    <row r="689" spans="2:2" x14ac:dyDescent="0.35">
      <c r="B689" s="30" t="s">
        <v>115</v>
      </c>
    </row>
    <row r="690" spans="2:2" x14ac:dyDescent="0.35">
      <c r="B690" t="s">
        <v>574</v>
      </c>
    </row>
    <row r="691" spans="2:2" x14ac:dyDescent="0.35">
      <c r="B691" s="30" t="s">
        <v>68</v>
      </c>
    </row>
    <row r="692" spans="2:2" x14ac:dyDescent="0.35">
      <c r="B692" s="30" t="s">
        <v>116</v>
      </c>
    </row>
    <row r="693" spans="2:2" x14ac:dyDescent="0.35">
      <c r="B693" t="s">
        <v>575</v>
      </c>
    </row>
    <row r="694" spans="2:2" x14ac:dyDescent="0.35">
      <c r="B694" s="30" t="s">
        <v>68</v>
      </c>
    </row>
    <row r="695" spans="2:2" x14ac:dyDescent="0.35">
      <c r="B695" s="30" t="s">
        <v>109</v>
      </c>
    </row>
    <row r="696" spans="2:2" x14ac:dyDescent="0.35">
      <c r="B696" t="s">
        <v>576</v>
      </c>
    </row>
    <row r="697" spans="2:2" x14ac:dyDescent="0.35">
      <c r="B697" s="30" t="s">
        <v>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B160"/>
  <sheetViews>
    <sheetView zoomScale="70" zoomScaleNormal="70" workbookViewId="0"/>
  </sheetViews>
  <sheetFormatPr defaultRowHeight="14.5" x14ac:dyDescent="0.35"/>
  <cols>
    <col min="4" max="4" width="13.1796875" bestFit="1" customWidth="1"/>
    <col min="5" max="5" width="17.453125" customWidth="1"/>
  </cols>
  <sheetData>
    <row r="1" spans="1:28" x14ac:dyDescent="0.35">
      <c r="A1" t="s">
        <v>223</v>
      </c>
      <c r="E1" s="43">
        <f ca="1">'Key Statistics'!BF159+'Key Statistics'!BG159+'Key Statistics'!BI159</f>
        <v>303467893</v>
      </c>
    </row>
    <row r="2" spans="1:28" x14ac:dyDescent="0.35">
      <c r="H2" t="s">
        <v>27</v>
      </c>
      <c r="I2" t="s">
        <v>27</v>
      </c>
      <c r="J2" t="s">
        <v>27</v>
      </c>
      <c r="K2" t="s">
        <v>27</v>
      </c>
      <c r="L2" t="s">
        <v>27</v>
      </c>
      <c r="M2" t="s">
        <v>27</v>
      </c>
      <c r="N2" t="s">
        <v>27</v>
      </c>
      <c r="O2" t="s">
        <v>27</v>
      </c>
      <c r="P2" t="s">
        <v>27</v>
      </c>
      <c r="Q2" t="s">
        <v>27</v>
      </c>
      <c r="S2" t="s">
        <v>30</v>
      </c>
      <c r="T2" t="s">
        <v>30</v>
      </c>
      <c r="U2" t="s">
        <v>30</v>
      </c>
      <c r="V2" t="s">
        <v>30</v>
      </c>
      <c r="W2" t="s">
        <v>30</v>
      </c>
      <c r="X2" t="s">
        <v>30</v>
      </c>
      <c r="Y2" t="s">
        <v>30</v>
      </c>
      <c r="Z2" t="s">
        <v>30</v>
      </c>
      <c r="AA2" t="s">
        <v>30</v>
      </c>
      <c r="AB2" t="s">
        <v>30</v>
      </c>
    </row>
    <row r="3" spans="1:28" ht="15" thickBot="1" x14ac:dyDescent="0.4">
      <c r="A3" t="s">
        <v>36</v>
      </c>
      <c r="B3" t="s">
        <v>21</v>
      </c>
      <c r="C3" t="s">
        <v>79</v>
      </c>
      <c r="D3" t="s">
        <v>44</v>
      </c>
      <c r="E3" t="s">
        <v>222</v>
      </c>
      <c r="F3" t="s">
        <v>45</v>
      </c>
      <c r="G3" s="13"/>
      <c r="H3" t="str">
        <f>Assumptions!D4</f>
        <v>Pacific</v>
      </c>
      <c r="I3" t="str">
        <f>Assumptions!E4</f>
        <v>Mountain</v>
      </c>
      <c r="J3" t="str">
        <f>Assumptions!F4</f>
        <v>West North Central</v>
      </c>
      <c r="K3" t="str">
        <f>Assumptions!G4</f>
        <v>East North Central</v>
      </c>
      <c r="L3" t="str">
        <f>Assumptions!H4</f>
        <v>West South Central</v>
      </c>
      <c r="M3" t="str">
        <f>Assumptions!I4</f>
        <v>East South Central</v>
      </c>
      <c r="N3" t="str">
        <f>Assumptions!J4</f>
        <v>South Atlantic</v>
      </c>
      <c r="O3" t="str">
        <f>Assumptions!K4</f>
        <v>Middle Atlantic</v>
      </c>
      <c r="P3" t="str">
        <f>Assumptions!L4</f>
        <v>New England</v>
      </c>
      <c r="Q3" s="16" t="s">
        <v>39</v>
      </c>
      <c r="S3" t="str">
        <f>Assumptions!D4</f>
        <v>Pacific</v>
      </c>
      <c r="T3" t="str">
        <f>Assumptions!E4</f>
        <v>Mountain</v>
      </c>
      <c r="U3" t="str">
        <f>Assumptions!F4</f>
        <v>West North Central</v>
      </c>
      <c r="V3" t="str">
        <f>Assumptions!G4</f>
        <v>East North Central</v>
      </c>
      <c r="W3" t="str">
        <f>Assumptions!H4</f>
        <v>West South Central</v>
      </c>
      <c r="X3" t="str">
        <f>Assumptions!I4</f>
        <v>East South Central</v>
      </c>
      <c r="Y3" t="str">
        <f>Assumptions!J4</f>
        <v>South Atlantic</v>
      </c>
      <c r="Z3" t="str">
        <f>Assumptions!K4</f>
        <v>Middle Atlantic</v>
      </c>
      <c r="AA3" t="str">
        <f>Assumptions!L4</f>
        <v>New England</v>
      </c>
      <c r="AB3" s="16" t="s">
        <v>39</v>
      </c>
    </row>
    <row r="4" spans="1:28" ht="15" thickTop="1" x14ac:dyDescent="0.35">
      <c r="A4">
        <v>1</v>
      </c>
      <c r="B4" s="17">
        <f>Assumptions!$D$37</f>
        <v>12615</v>
      </c>
      <c r="C4">
        <f>SUM(D4,F4)</f>
        <v>0</v>
      </c>
      <c r="D4">
        <f>IF(A4&gt;=Assumptions!$D$46,B4-F4,0)</f>
        <v>0</v>
      </c>
      <c r="E4" s="27" t="str">
        <f>IF(AND(SUM($D$4:$D4)&gt;=Assumptions!$D$47,$A4&gt;Assumptions!$D$45),"CURED","")</f>
        <v/>
      </c>
      <c r="F4">
        <f>Q4+AB4</f>
        <v>0</v>
      </c>
      <c r="H4" s="19">
        <v>0</v>
      </c>
      <c r="I4" s="20">
        <v>0</v>
      </c>
      <c r="J4" s="20">
        <v>0</v>
      </c>
      <c r="K4" s="20">
        <v>0</v>
      </c>
      <c r="L4" s="20">
        <v>0</v>
      </c>
      <c r="M4" s="20">
        <v>0</v>
      </c>
      <c r="N4" s="20">
        <v>0</v>
      </c>
      <c r="O4" s="20">
        <v>0</v>
      </c>
      <c r="P4" s="21">
        <v>0</v>
      </c>
      <c r="Q4">
        <f>SUM(H4:P4)</f>
        <v>0</v>
      </c>
      <c r="S4" s="19">
        <v>0</v>
      </c>
      <c r="T4" s="20">
        <v>0</v>
      </c>
      <c r="U4" s="20">
        <v>0</v>
      </c>
      <c r="V4" s="20">
        <v>0</v>
      </c>
      <c r="W4" s="20">
        <v>0</v>
      </c>
      <c r="X4" s="20">
        <v>0</v>
      </c>
      <c r="Y4" s="20">
        <v>0</v>
      </c>
      <c r="Z4" s="20">
        <v>0</v>
      </c>
      <c r="AA4" s="21">
        <v>0</v>
      </c>
      <c r="AB4">
        <f>SUM(S4:AA4)</f>
        <v>0</v>
      </c>
    </row>
    <row r="5" spans="1:28" x14ac:dyDescent="0.35">
      <c r="A5">
        <f>A4+1</f>
        <v>2</v>
      </c>
      <c r="B5" s="17">
        <f>Assumptions!$D$37</f>
        <v>12615</v>
      </c>
      <c r="C5">
        <f t="shared" ref="C5:C68" si="0">SUM(D5,F5)</f>
        <v>0</v>
      </c>
      <c r="D5">
        <f>IF(A5&gt;=Assumptions!$D$46,B5-F5,0)</f>
        <v>0</v>
      </c>
      <c r="E5" s="27" t="str">
        <f>IF(AND(SUM($D$4:$D5)&gt;=Assumptions!$D$47,$A5&gt;Assumptions!$D$45),"CURED","")</f>
        <v/>
      </c>
      <c r="F5">
        <f t="shared" ref="F5:F69" si="1">Q5+AB5</f>
        <v>0</v>
      </c>
      <c r="H5" s="22">
        <v>0</v>
      </c>
      <c r="I5" s="17">
        <v>0</v>
      </c>
      <c r="J5" s="17">
        <v>0</v>
      </c>
      <c r="K5" s="17">
        <v>0</v>
      </c>
      <c r="L5" s="17">
        <v>0</v>
      </c>
      <c r="M5" s="17">
        <v>0</v>
      </c>
      <c r="N5" s="17">
        <v>0</v>
      </c>
      <c r="O5" s="17">
        <v>0</v>
      </c>
      <c r="P5" s="23">
        <v>0</v>
      </c>
      <c r="Q5">
        <f t="shared" ref="Q5:Q69" si="2">SUM(H5:P5)</f>
        <v>0</v>
      </c>
      <c r="S5" s="22">
        <v>0</v>
      </c>
      <c r="T5" s="17">
        <v>0</v>
      </c>
      <c r="U5" s="17">
        <v>0</v>
      </c>
      <c r="V5" s="17">
        <v>0</v>
      </c>
      <c r="W5" s="17">
        <v>0</v>
      </c>
      <c r="X5" s="17">
        <v>0</v>
      </c>
      <c r="Y5" s="17">
        <v>0</v>
      </c>
      <c r="Z5" s="17">
        <v>0</v>
      </c>
      <c r="AA5" s="23">
        <v>0</v>
      </c>
      <c r="AB5">
        <f t="shared" ref="AB5:AB69" si="3">SUM(S5:AA5)</f>
        <v>0</v>
      </c>
    </row>
    <row r="6" spans="1:28" x14ac:dyDescent="0.35">
      <c r="A6">
        <f t="shared" ref="A6:A70" si="4">A5+1</f>
        <v>3</v>
      </c>
      <c r="B6" s="17">
        <f>Assumptions!$D$37</f>
        <v>12615</v>
      </c>
      <c r="C6">
        <f t="shared" si="0"/>
        <v>0</v>
      </c>
      <c r="D6">
        <f>IF(A6&gt;=Assumptions!$D$46,B6-F6,0)</f>
        <v>0</v>
      </c>
      <c r="E6" s="27" t="str">
        <f>IF(AND(SUM($D$4:$D6)&gt;=Assumptions!$D$47,$A6&gt;Assumptions!$D$45),"CURED","")</f>
        <v/>
      </c>
      <c r="F6">
        <f t="shared" si="1"/>
        <v>0</v>
      </c>
      <c r="H6" s="22">
        <v>0</v>
      </c>
      <c r="I6" s="17">
        <v>0</v>
      </c>
      <c r="J6" s="17">
        <v>0</v>
      </c>
      <c r="K6" s="17">
        <v>0</v>
      </c>
      <c r="L6" s="17">
        <v>0</v>
      </c>
      <c r="M6" s="17">
        <v>0</v>
      </c>
      <c r="N6" s="17">
        <v>0</v>
      </c>
      <c r="O6" s="17">
        <v>0</v>
      </c>
      <c r="P6" s="23">
        <v>0</v>
      </c>
      <c r="Q6">
        <f t="shared" si="2"/>
        <v>0</v>
      </c>
      <c r="S6" s="22">
        <v>0</v>
      </c>
      <c r="T6" s="17">
        <v>0</v>
      </c>
      <c r="U6" s="17">
        <v>0</v>
      </c>
      <c r="V6" s="17">
        <v>0</v>
      </c>
      <c r="W6" s="17">
        <v>0</v>
      </c>
      <c r="X6" s="17">
        <v>0</v>
      </c>
      <c r="Y6" s="17">
        <v>0</v>
      </c>
      <c r="Z6" s="17">
        <v>0</v>
      </c>
      <c r="AA6" s="23">
        <v>0</v>
      </c>
      <c r="AB6">
        <f t="shared" si="3"/>
        <v>0</v>
      </c>
    </row>
    <row r="7" spans="1:28" x14ac:dyDescent="0.35">
      <c r="A7">
        <f t="shared" si="4"/>
        <v>4</v>
      </c>
      <c r="B7" s="17">
        <f>Assumptions!$D$37</f>
        <v>12615</v>
      </c>
      <c r="C7">
        <f t="shared" si="0"/>
        <v>0</v>
      </c>
      <c r="D7">
        <f>IF(A7&gt;=Assumptions!$D$46,B7-F7,0)</f>
        <v>0</v>
      </c>
      <c r="E7" s="27" t="str">
        <f>IF(AND(SUM($D$4:$D7)&gt;=Assumptions!$D$47,$A7&gt;Assumptions!$D$45),"CURED","")</f>
        <v/>
      </c>
      <c r="F7">
        <f t="shared" si="1"/>
        <v>0</v>
      </c>
      <c r="H7" s="22">
        <v>0</v>
      </c>
      <c r="I7" s="17">
        <v>0</v>
      </c>
      <c r="J7" s="17">
        <v>0</v>
      </c>
      <c r="K7" s="17">
        <v>0</v>
      </c>
      <c r="L7" s="17">
        <v>0</v>
      </c>
      <c r="M7" s="17">
        <v>0</v>
      </c>
      <c r="N7" s="17">
        <v>0</v>
      </c>
      <c r="O7" s="17">
        <v>0</v>
      </c>
      <c r="P7" s="23">
        <v>0</v>
      </c>
      <c r="Q7">
        <f t="shared" si="2"/>
        <v>0</v>
      </c>
      <c r="S7" s="22">
        <v>0</v>
      </c>
      <c r="T7" s="17">
        <v>0</v>
      </c>
      <c r="U7" s="17">
        <v>0</v>
      </c>
      <c r="V7" s="17">
        <v>0</v>
      </c>
      <c r="W7" s="17">
        <v>0</v>
      </c>
      <c r="X7" s="17">
        <v>0</v>
      </c>
      <c r="Y7" s="17">
        <v>0</v>
      </c>
      <c r="Z7" s="17">
        <v>0</v>
      </c>
      <c r="AA7" s="23">
        <v>0</v>
      </c>
      <c r="AB7">
        <f t="shared" si="3"/>
        <v>0</v>
      </c>
    </row>
    <row r="8" spans="1:28" x14ac:dyDescent="0.35">
      <c r="A8">
        <f t="shared" si="4"/>
        <v>5</v>
      </c>
      <c r="B8" s="17">
        <f>Assumptions!$D$37</f>
        <v>12615</v>
      </c>
      <c r="C8">
        <f t="shared" si="0"/>
        <v>12615</v>
      </c>
      <c r="D8">
        <f>IF(A8&gt;=Assumptions!$D$46,B8-F8,0)</f>
        <v>12615</v>
      </c>
      <c r="E8" s="27" t="str">
        <f>IF(AND(SUM($D$4:$D8)&gt;=Assumptions!$D$47,$A8&gt;Assumptions!$D$45),"CURED","")</f>
        <v/>
      </c>
      <c r="F8">
        <f t="shared" si="1"/>
        <v>0</v>
      </c>
      <c r="H8" s="22">
        <v>0</v>
      </c>
      <c r="I8" s="17">
        <v>0</v>
      </c>
      <c r="J8" s="17">
        <v>0</v>
      </c>
      <c r="K8" s="17">
        <v>0</v>
      </c>
      <c r="L8" s="17">
        <v>0</v>
      </c>
      <c r="M8" s="17">
        <v>0</v>
      </c>
      <c r="N8" s="17">
        <v>0</v>
      </c>
      <c r="O8" s="17">
        <v>0</v>
      </c>
      <c r="P8" s="23">
        <v>0</v>
      </c>
      <c r="Q8">
        <f t="shared" si="2"/>
        <v>0</v>
      </c>
      <c r="S8" s="22">
        <v>0</v>
      </c>
      <c r="T8" s="17">
        <v>0</v>
      </c>
      <c r="U8" s="17">
        <v>0</v>
      </c>
      <c r="V8" s="17">
        <v>0</v>
      </c>
      <c r="W8" s="17">
        <v>0</v>
      </c>
      <c r="X8" s="17">
        <v>0</v>
      </c>
      <c r="Y8" s="17">
        <v>0</v>
      </c>
      <c r="Z8" s="17">
        <v>0</v>
      </c>
      <c r="AA8" s="23">
        <v>0</v>
      </c>
      <c r="AB8">
        <f t="shared" si="3"/>
        <v>0</v>
      </c>
    </row>
    <row r="9" spans="1:28" x14ac:dyDescent="0.35">
      <c r="A9">
        <f t="shared" si="4"/>
        <v>6</v>
      </c>
      <c r="B9" s="17">
        <f>Assumptions!$D$37</f>
        <v>12615</v>
      </c>
      <c r="C9">
        <f t="shared" si="0"/>
        <v>12615</v>
      </c>
      <c r="D9">
        <f>IF(A9&gt;=Assumptions!$D$46,B9-F9,0)</f>
        <v>12615</v>
      </c>
      <c r="E9" s="27" t="str">
        <f>IF(AND(SUM($D$4:$D9)&gt;=Assumptions!$D$47,$A9&gt;Assumptions!$D$45),"CURED","")</f>
        <v/>
      </c>
      <c r="F9">
        <f t="shared" si="1"/>
        <v>0</v>
      </c>
      <c r="H9" s="22">
        <v>0</v>
      </c>
      <c r="I9" s="17">
        <v>0</v>
      </c>
      <c r="J9" s="17">
        <v>0</v>
      </c>
      <c r="K9" s="17">
        <v>0</v>
      </c>
      <c r="L9" s="17">
        <v>0</v>
      </c>
      <c r="M9" s="17">
        <v>0</v>
      </c>
      <c r="N9" s="17">
        <v>0</v>
      </c>
      <c r="O9" s="17">
        <v>0</v>
      </c>
      <c r="P9" s="23">
        <v>0</v>
      </c>
      <c r="Q9">
        <f t="shared" si="2"/>
        <v>0</v>
      </c>
      <c r="S9" s="22">
        <v>0</v>
      </c>
      <c r="T9" s="17">
        <v>0</v>
      </c>
      <c r="U9" s="17">
        <v>0</v>
      </c>
      <c r="V9" s="17">
        <v>0</v>
      </c>
      <c r="W9" s="17">
        <v>0</v>
      </c>
      <c r="X9" s="17">
        <v>0</v>
      </c>
      <c r="Y9" s="17">
        <v>0</v>
      </c>
      <c r="Z9" s="17">
        <v>0</v>
      </c>
      <c r="AA9" s="23">
        <v>0</v>
      </c>
      <c r="AB9">
        <f t="shared" si="3"/>
        <v>0</v>
      </c>
    </row>
    <row r="10" spans="1:28" x14ac:dyDescent="0.35">
      <c r="A10">
        <f t="shared" si="4"/>
        <v>7</v>
      </c>
      <c r="B10" s="17">
        <f>Assumptions!$D$37</f>
        <v>12615</v>
      </c>
      <c r="C10">
        <f t="shared" si="0"/>
        <v>12615</v>
      </c>
      <c r="D10">
        <f>IF(A10&gt;=Assumptions!$D$46,B10-F10,0)</f>
        <v>12615</v>
      </c>
      <c r="E10" s="27" t="str">
        <f>IF(AND(SUM($D$4:$D10)&gt;=Assumptions!$D$47,$A10&gt;Assumptions!$D$45),"CURED","")</f>
        <v/>
      </c>
      <c r="F10">
        <f t="shared" si="1"/>
        <v>0</v>
      </c>
      <c r="H10" s="22">
        <v>0</v>
      </c>
      <c r="I10" s="17">
        <v>0</v>
      </c>
      <c r="J10" s="17">
        <v>0</v>
      </c>
      <c r="K10" s="17">
        <v>0</v>
      </c>
      <c r="L10" s="17">
        <v>0</v>
      </c>
      <c r="M10" s="17">
        <v>0</v>
      </c>
      <c r="N10" s="17">
        <v>0</v>
      </c>
      <c r="O10" s="17">
        <v>0</v>
      </c>
      <c r="P10" s="23">
        <v>0</v>
      </c>
      <c r="Q10">
        <f t="shared" si="2"/>
        <v>0</v>
      </c>
      <c r="S10" s="22">
        <v>0</v>
      </c>
      <c r="T10" s="17">
        <v>0</v>
      </c>
      <c r="U10" s="17">
        <v>0</v>
      </c>
      <c r="V10" s="17">
        <v>0</v>
      </c>
      <c r="W10" s="17">
        <v>0</v>
      </c>
      <c r="X10" s="17">
        <v>0</v>
      </c>
      <c r="Y10" s="17">
        <v>0</v>
      </c>
      <c r="Z10" s="17">
        <v>0</v>
      </c>
      <c r="AA10" s="23">
        <v>0</v>
      </c>
      <c r="AB10">
        <f t="shared" si="3"/>
        <v>0</v>
      </c>
    </row>
    <row r="11" spans="1:28" x14ac:dyDescent="0.35">
      <c r="A11">
        <f t="shared" si="4"/>
        <v>8</v>
      </c>
      <c r="B11" s="17">
        <f>Assumptions!$D$37</f>
        <v>12615</v>
      </c>
      <c r="C11">
        <f t="shared" si="0"/>
        <v>12615</v>
      </c>
      <c r="D11">
        <f>IF(A11&gt;=Assumptions!$D$46,B11-F11,0)</f>
        <v>12615</v>
      </c>
      <c r="E11" s="27" t="str">
        <f>IF(AND(SUM($D$4:$D11)&gt;=Assumptions!$D$47,$A11&gt;Assumptions!$D$45),"CURED","")</f>
        <v/>
      </c>
      <c r="F11">
        <f t="shared" si="1"/>
        <v>0</v>
      </c>
      <c r="H11" s="22">
        <v>0</v>
      </c>
      <c r="I11" s="17">
        <v>0</v>
      </c>
      <c r="J11" s="17">
        <v>0</v>
      </c>
      <c r="K11" s="17">
        <v>0</v>
      </c>
      <c r="L11" s="17">
        <v>0</v>
      </c>
      <c r="M11" s="17">
        <v>0</v>
      </c>
      <c r="N11" s="17">
        <v>0</v>
      </c>
      <c r="O11" s="17">
        <v>0</v>
      </c>
      <c r="P11" s="23">
        <v>0</v>
      </c>
      <c r="Q11">
        <f t="shared" si="2"/>
        <v>0</v>
      </c>
      <c r="S11" s="22">
        <v>0</v>
      </c>
      <c r="T11" s="17">
        <v>0</v>
      </c>
      <c r="U11" s="17">
        <v>0</v>
      </c>
      <c r="V11" s="17">
        <v>0</v>
      </c>
      <c r="W11" s="17">
        <v>0</v>
      </c>
      <c r="X11" s="17">
        <v>0</v>
      </c>
      <c r="Y11" s="17">
        <v>0</v>
      </c>
      <c r="Z11" s="17">
        <v>0</v>
      </c>
      <c r="AA11" s="23">
        <v>0</v>
      </c>
      <c r="AB11">
        <f t="shared" si="3"/>
        <v>0</v>
      </c>
    </row>
    <row r="12" spans="1:28" x14ac:dyDescent="0.35">
      <c r="A12">
        <f t="shared" si="4"/>
        <v>9</v>
      </c>
      <c r="B12" s="17">
        <f>Assumptions!$D$37</f>
        <v>12615</v>
      </c>
      <c r="C12">
        <f t="shared" si="0"/>
        <v>12615</v>
      </c>
      <c r="D12">
        <f>IF(A12&gt;=Assumptions!$D$46,B12-F12,0)</f>
        <v>12615</v>
      </c>
      <c r="E12" s="27" t="str">
        <f>IF(AND(SUM($D$4:$D12)&gt;=Assumptions!$D$47,$A12&gt;Assumptions!$D$45),"CURED","")</f>
        <v/>
      </c>
      <c r="F12">
        <f t="shared" si="1"/>
        <v>0</v>
      </c>
      <c r="H12" s="22">
        <v>0</v>
      </c>
      <c r="I12" s="17">
        <v>0</v>
      </c>
      <c r="J12" s="17">
        <v>0</v>
      </c>
      <c r="K12" s="17">
        <v>0</v>
      </c>
      <c r="L12" s="17">
        <v>0</v>
      </c>
      <c r="M12" s="17">
        <v>0</v>
      </c>
      <c r="N12" s="17">
        <v>0</v>
      </c>
      <c r="O12" s="17">
        <v>0</v>
      </c>
      <c r="P12" s="23">
        <v>0</v>
      </c>
      <c r="Q12">
        <f t="shared" si="2"/>
        <v>0</v>
      </c>
      <c r="S12" s="22">
        <v>0</v>
      </c>
      <c r="T12" s="17">
        <v>0</v>
      </c>
      <c r="U12" s="17">
        <v>0</v>
      </c>
      <c r="V12" s="17">
        <v>0</v>
      </c>
      <c r="W12" s="17">
        <v>0</v>
      </c>
      <c r="X12" s="17">
        <v>0</v>
      </c>
      <c r="Y12" s="17">
        <v>0</v>
      </c>
      <c r="Z12" s="17">
        <v>0</v>
      </c>
      <c r="AA12" s="23">
        <v>0</v>
      </c>
      <c r="AB12">
        <f t="shared" si="3"/>
        <v>0</v>
      </c>
    </row>
    <row r="13" spans="1:28" x14ac:dyDescent="0.35">
      <c r="A13">
        <f t="shared" si="4"/>
        <v>10</v>
      </c>
      <c r="B13" s="17">
        <f>Assumptions!$D$37</f>
        <v>12615</v>
      </c>
      <c r="C13">
        <f t="shared" si="0"/>
        <v>12615</v>
      </c>
      <c r="D13">
        <f>IF(A13&gt;=Assumptions!$D$46,B13-F13,0)</f>
        <v>12615</v>
      </c>
      <c r="E13" s="27" t="str">
        <f>IF(AND(SUM($D$4:$D13)&gt;=Assumptions!$D$47,$A13&gt;Assumptions!$D$45),"CURED","")</f>
        <v/>
      </c>
      <c r="F13">
        <f t="shared" si="1"/>
        <v>0</v>
      </c>
      <c r="H13" s="22">
        <v>0</v>
      </c>
      <c r="I13" s="17">
        <v>0</v>
      </c>
      <c r="J13" s="17">
        <v>0</v>
      </c>
      <c r="K13" s="17">
        <v>0</v>
      </c>
      <c r="L13" s="17">
        <v>0</v>
      </c>
      <c r="M13" s="17">
        <v>0</v>
      </c>
      <c r="N13" s="17">
        <v>0</v>
      </c>
      <c r="O13" s="17">
        <v>0</v>
      </c>
      <c r="P13" s="23">
        <v>0</v>
      </c>
      <c r="Q13">
        <f t="shared" si="2"/>
        <v>0</v>
      </c>
      <c r="S13" s="22">
        <v>0</v>
      </c>
      <c r="T13" s="17">
        <v>0</v>
      </c>
      <c r="U13" s="17">
        <v>0</v>
      </c>
      <c r="V13" s="17">
        <v>0</v>
      </c>
      <c r="W13" s="17">
        <v>0</v>
      </c>
      <c r="X13" s="17">
        <v>0</v>
      </c>
      <c r="Y13" s="17">
        <v>0</v>
      </c>
      <c r="Z13" s="17">
        <v>0</v>
      </c>
      <c r="AA13" s="23">
        <v>0</v>
      </c>
      <c r="AB13">
        <f t="shared" si="3"/>
        <v>0</v>
      </c>
    </row>
    <row r="14" spans="1:28" ht="15" thickBot="1" x14ac:dyDescent="0.4">
      <c r="A14">
        <f t="shared" si="4"/>
        <v>11</v>
      </c>
      <c r="B14" s="17">
        <f>Assumptions!$D$37</f>
        <v>12615</v>
      </c>
      <c r="C14">
        <f t="shared" si="0"/>
        <v>12615</v>
      </c>
      <c r="D14">
        <f>IF(A14&gt;=Assumptions!$D$46,B14-F14,0)</f>
        <v>12615</v>
      </c>
      <c r="E14" s="27" t="str">
        <f>IF(AND(SUM($D$4:$D14)&gt;=Assumptions!$D$47,$A14&gt;Assumptions!$D$45),"CURED","")</f>
        <v/>
      </c>
      <c r="F14">
        <f t="shared" si="1"/>
        <v>0</v>
      </c>
      <c r="H14" s="24">
        <v>0</v>
      </c>
      <c r="I14" s="25">
        <v>0</v>
      </c>
      <c r="J14" s="25">
        <v>0</v>
      </c>
      <c r="K14" s="25">
        <v>0</v>
      </c>
      <c r="L14" s="25">
        <v>0</v>
      </c>
      <c r="M14" s="25">
        <v>0</v>
      </c>
      <c r="N14" s="25">
        <v>0</v>
      </c>
      <c r="O14" s="25">
        <v>0</v>
      </c>
      <c r="P14" s="26">
        <v>0</v>
      </c>
      <c r="Q14">
        <f t="shared" si="2"/>
        <v>0</v>
      </c>
      <c r="S14" s="24">
        <v>0</v>
      </c>
      <c r="T14" s="25">
        <v>0</v>
      </c>
      <c r="U14" s="25">
        <v>0</v>
      </c>
      <c r="V14" s="25">
        <v>0</v>
      </c>
      <c r="W14" s="25">
        <v>0</v>
      </c>
      <c r="X14" s="25">
        <v>0</v>
      </c>
      <c r="Y14" s="25">
        <v>0</v>
      </c>
      <c r="Z14" s="25">
        <v>0</v>
      </c>
      <c r="AA14" s="26">
        <v>0</v>
      </c>
      <c r="AB14">
        <f t="shared" si="3"/>
        <v>0</v>
      </c>
    </row>
    <row r="15" spans="1:28" ht="15" thickTop="1" x14ac:dyDescent="0.35">
      <c r="E15" s="27"/>
      <c r="H15" s="17"/>
      <c r="I15" s="17"/>
      <c r="J15" s="17"/>
      <c r="K15" s="17"/>
      <c r="L15" s="17"/>
      <c r="M15" s="17"/>
      <c r="N15" s="17"/>
      <c r="O15" s="17"/>
      <c r="P15" s="17"/>
      <c r="S15" s="17"/>
      <c r="T15" s="17"/>
      <c r="U15" s="17"/>
      <c r="V15" s="17"/>
      <c r="W15" s="17"/>
      <c r="X15" s="17"/>
      <c r="Y15" s="17"/>
      <c r="Z15" s="17"/>
      <c r="AA15" s="17"/>
    </row>
    <row r="16" spans="1:28" x14ac:dyDescent="0.35">
      <c r="A16">
        <f>A14+1</f>
        <v>12</v>
      </c>
      <c r="B16">
        <f>Assumptions!$D$37</f>
        <v>12615</v>
      </c>
      <c r="C16">
        <f t="shared" si="0"/>
        <v>12615</v>
      </c>
      <c r="D16">
        <f>IF(A16&gt;=Assumptions!$D$46,B16-F16,0)</f>
        <v>12615</v>
      </c>
      <c r="E16" s="27" t="str">
        <f>IF(AND(SUM($D$4:$D16)&gt;=Assumptions!$D$47,$A16&gt;Assumptions!$D$45),"CURED","")</f>
        <v/>
      </c>
      <c r="F16">
        <f t="shared" si="1"/>
        <v>0</v>
      </c>
      <c r="H16">
        <f>H14</f>
        <v>0</v>
      </c>
      <c r="I16">
        <f t="shared" ref="I16:P16" si="5">I14</f>
        <v>0</v>
      </c>
      <c r="J16">
        <f t="shared" si="5"/>
        <v>0</v>
      </c>
      <c r="K16">
        <f t="shared" si="5"/>
        <v>0</v>
      </c>
      <c r="L16">
        <f t="shared" si="5"/>
        <v>0</v>
      </c>
      <c r="M16">
        <f t="shared" si="5"/>
        <v>0</v>
      </c>
      <c r="N16">
        <f t="shared" si="5"/>
        <v>0</v>
      </c>
      <c r="O16">
        <f t="shared" si="5"/>
        <v>0</v>
      </c>
      <c r="P16">
        <f t="shared" si="5"/>
        <v>0</v>
      </c>
      <c r="Q16">
        <f t="shared" si="2"/>
        <v>0</v>
      </c>
      <c r="S16">
        <f>S14</f>
        <v>0</v>
      </c>
      <c r="T16">
        <f t="shared" ref="T16:AA16" si="6">T14</f>
        <v>0</v>
      </c>
      <c r="U16">
        <f t="shared" si="6"/>
        <v>0</v>
      </c>
      <c r="V16">
        <f t="shared" si="6"/>
        <v>0</v>
      </c>
      <c r="W16">
        <f t="shared" si="6"/>
        <v>0</v>
      </c>
      <c r="X16">
        <f t="shared" si="6"/>
        <v>0</v>
      </c>
      <c r="Y16">
        <f t="shared" si="6"/>
        <v>0</v>
      </c>
      <c r="Z16">
        <f t="shared" si="6"/>
        <v>0</v>
      </c>
      <c r="AA16">
        <f t="shared" si="6"/>
        <v>0</v>
      </c>
      <c r="AB16">
        <f t="shared" si="3"/>
        <v>0</v>
      </c>
    </row>
    <row r="17" spans="1:28" x14ac:dyDescent="0.35">
      <c r="A17">
        <f t="shared" si="4"/>
        <v>13</v>
      </c>
      <c r="B17">
        <f>Assumptions!$D$37</f>
        <v>12615</v>
      </c>
      <c r="C17">
        <f t="shared" si="0"/>
        <v>12615</v>
      </c>
      <c r="D17">
        <f>IF(A17&gt;=Assumptions!$D$46,B17-F17,0)</f>
        <v>12615</v>
      </c>
      <c r="E17" s="27" t="str">
        <f>IF(AND(SUM($D$4:$D17)&gt;=Assumptions!$D$47,$A17&gt;Assumptions!$D$45),"CURED","")</f>
        <v/>
      </c>
      <c r="F17">
        <f t="shared" si="1"/>
        <v>0</v>
      </c>
      <c r="H17">
        <f t="shared" ref="H17:H80" si="7">H16</f>
        <v>0</v>
      </c>
      <c r="I17">
        <f t="shared" ref="I17:I80" si="8">I16</f>
        <v>0</v>
      </c>
      <c r="J17">
        <f t="shared" ref="J17:J80" si="9">J16</f>
        <v>0</v>
      </c>
      <c r="K17">
        <f t="shared" ref="K17:K80" si="10">K16</f>
        <v>0</v>
      </c>
      <c r="L17">
        <f t="shared" ref="L17:L80" si="11">L16</f>
        <v>0</v>
      </c>
      <c r="M17">
        <f t="shared" ref="M17:M80" si="12">M16</f>
        <v>0</v>
      </c>
      <c r="N17">
        <f t="shared" ref="N17:N80" si="13">N16</f>
        <v>0</v>
      </c>
      <c r="O17">
        <f t="shared" ref="O17:O80" si="14">O16</f>
        <v>0</v>
      </c>
      <c r="P17">
        <f t="shared" ref="P17:P80" si="15">P16</f>
        <v>0</v>
      </c>
      <c r="Q17">
        <f t="shared" si="2"/>
        <v>0</v>
      </c>
      <c r="S17">
        <f t="shared" ref="S17:S80" si="16">S16</f>
        <v>0</v>
      </c>
      <c r="T17">
        <f t="shared" ref="T17:T80" si="17">T16</f>
        <v>0</v>
      </c>
      <c r="U17">
        <f t="shared" ref="U17:U80" si="18">U16</f>
        <v>0</v>
      </c>
      <c r="V17">
        <f t="shared" ref="V17:V80" si="19">V16</f>
        <v>0</v>
      </c>
      <c r="W17">
        <f t="shared" ref="W17:W80" si="20">W16</f>
        <v>0</v>
      </c>
      <c r="X17">
        <f t="shared" ref="X17:X80" si="21">X16</f>
        <v>0</v>
      </c>
      <c r="Y17">
        <f t="shared" ref="Y17:Y80" si="22">Y16</f>
        <v>0</v>
      </c>
      <c r="Z17">
        <f t="shared" ref="Z17:Z80" si="23">Z16</f>
        <v>0</v>
      </c>
      <c r="AA17">
        <f t="shared" ref="AA17:AA80" si="24">AA16</f>
        <v>0</v>
      </c>
      <c r="AB17">
        <f t="shared" si="3"/>
        <v>0</v>
      </c>
    </row>
    <row r="18" spans="1:28" x14ac:dyDescent="0.35">
      <c r="A18">
        <f t="shared" si="4"/>
        <v>14</v>
      </c>
      <c r="B18">
        <f>Assumptions!$D$37</f>
        <v>12615</v>
      </c>
      <c r="C18">
        <f t="shared" si="0"/>
        <v>12615</v>
      </c>
      <c r="D18">
        <f>IF(A18&gt;=Assumptions!$D$46,B18-F18,0)</f>
        <v>12615</v>
      </c>
      <c r="E18" s="27" t="str">
        <f>IF(AND(SUM($D$4:$D18)&gt;=Assumptions!$D$47,$A18&gt;Assumptions!$D$45),"CURED","")</f>
        <v/>
      </c>
      <c r="F18">
        <f t="shared" si="1"/>
        <v>0</v>
      </c>
      <c r="H18">
        <f t="shared" si="7"/>
        <v>0</v>
      </c>
      <c r="I18">
        <f t="shared" si="8"/>
        <v>0</v>
      </c>
      <c r="J18">
        <f t="shared" si="9"/>
        <v>0</v>
      </c>
      <c r="K18">
        <f t="shared" si="10"/>
        <v>0</v>
      </c>
      <c r="L18">
        <f t="shared" si="11"/>
        <v>0</v>
      </c>
      <c r="M18">
        <f t="shared" si="12"/>
        <v>0</v>
      </c>
      <c r="N18">
        <f t="shared" si="13"/>
        <v>0</v>
      </c>
      <c r="O18">
        <f t="shared" si="14"/>
        <v>0</v>
      </c>
      <c r="P18">
        <f t="shared" si="15"/>
        <v>0</v>
      </c>
      <c r="Q18">
        <f t="shared" si="2"/>
        <v>0</v>
      </c>
      <c r="S18">
        <f t="shared" si="16"/>
        <v>0</v>
      </c>
      <c r="T18">
        <f t="shared" si="17"/>
        <v>0</v>
      </c>
      <c r="U18">
        <f t="shared" si="18"/>
        <v>0</v>
      </c>
      <c r="V18">
        <f t="shared" si="19"/>
        <v>0</v>
      </c>
      <c r="W18">
        <f t="shared" si="20"/>
        <v>0</v>
      </c>
      <c r="X18">
        <f t="shared" si="21"/>
        <v>0</v>
      </c>
      <c r="Y18">
        <f t="shared" si="22"/>
        <v>0</v>
      </c>
      <c r="Z18">
        <f t="shared" si="23"/>
        <v>0</v>
      </c>
      <c r="AA18">
        <f t="shared" si="24"/>
        <v>0</v>
      </c>
      <c r="AB18">
        <f t="shared" si="3"/>
        <v>0</v>
      </c>
    </row>
    <row r="19" spans="1:28" x14ac:dyDescent="0.35">
      <c r="A19">
        <f t="shared" si="4"/>
        <v>15</v>
      </c>
      <c r="B19">
        <f>Assumptions!$D$37</f>
        <v>12615</v>
      </c>
      <c r="C19">
        <f t="shared" si="0"/>
        <v>12615</v>
      </c>
      <c r="D19">
        <f>IF(A19&gt;=Assumptions!$D$46,B19-F19,0)</f>
        <v>12615</v>
      </c>
      <c r="E19" s="27" t="str">
        <f>IF(AND(SUM($D$4:$D19)&gt;=Assumptions!$D$47,$A19&gt;Assumptions!$D$45),"CURED","")</f>
        <v/>
      </c>
      <c r="F19">
        <f t="shared" si="1"/>
        <v>0</v>
      </c>
      <c r="H19">
        <f t="shared" si="7"/>
        <v>0</v>
      </c>
      <c r="I19">
        <f t="shared" si="8"/>
        <v>0</v>
      </c>
      <c r="J19">
        <f t="shared" si="9"/>
        <v>0</v>
      </c>
      <c r="K19">
        <f t="shared" si="10"/>
        <v>0</v>
      </c>
      <c r="L19">
        <f t="shared" si="11"/>
        <v>0</v>
      </c>
      <c r="M19">
        <f t="shared" si="12"/>
        <v>0</v>
      </c>
      <c r="N19">
        <f t="shared" si="13"/>
        <v>0</v>
      </c>
      <c r="O19">
        <f t="shared" si="14"/>
        <v>0</v>
      </c>
      <c r="P19">
        <f t="shared" si="15"/>
        <v>0</v>
      </c>
      <c r="Q19">
        <f t="shared" si="2"/>
        <v>0</v>
      </c>
      <c r="S19">
        <f t="shared" si="16"/>
        <v>0</v>
      </c>
      <c r="T19">
        <f t="shared" si="17"/>
        <v>0</v>
      </c>
      <c r="U19">
        <f t="shared" si="18"/>
        <v>0</v>
      </c>
      <c r="V19">
        <f t="shared" si="19"/>
        <v>0</v>
      </c>
      <c r="W19">
        <f t="shared" si="20"/>
        <v>0</v>
      </c>
      <c r="X19">
        <f t="shared" si="21"/>
        <v>0</v>
      </c>
      <c r="Y19">
        <f t="shared" si="22"/>
        <v>0</v>
      </c>
      <c r="Z19">
        <f t="shared" si="23"/>
        <v>0</v>
      </c>
      <c r="AA19">
        <f t="shared" si="24"/>
        <v>0</v>
      </c>
      <c r="AB19">
        <f t="shared" si="3"/>
        <v>0</v>
      </c>
    </row>
    <row r="20" spans="1:28" x14ac:dyDescent="0.35">
      <c r="A20">
        <f t="shared" si="4"/>
        <v>16</v>
      </c>
      <c r="B20">
        <f>Assumptions!$D$37</f>
        <v>12615</v>
      </c>
      <c r="C20">
        <f t="shared" si="0"/>
        <v>12615</v>
      </c>
      <c r="D20">
        <f>IF(A20&gt;=Assumptions!$D$46,B20-F20,0)</f>
        <v>12615</v>
      </c>
      <c r="E20" s="27" t="str">
        <f>IF(AND(SUM($D$4:$D20)&gt;=Assumptions!$D$47,$A20&gt;Assumptions!$D$45),"CURED","")</f>
        <v/>
      </c>
      <c r="F20">
        <f t="shared" si="1"/>
        <v>0</v>
      </c>
      <c r="H20">
        <f t="shared" si="7"/>
        <v>0</v>
      </c>
      <c r="I20">
        <f t="shared" si="8"/>
        <v>0</v>
      </c>
      <c r="J20">
        <f t="shared" si="9"/>
        <v>0</v>
      </c>
      <c r="K20">
        <f t="shared" si="10"/>
        <v>0</v>
      </c>
      <c r="L20">
        <f t="shared" si="11"/>
        <v>0</v>
      </c>
      <c r="M20">
        <f t="shared" si="12"/>
        <v>0</v>
      </c>
      <c r="N20">
        <f t="shared" si="13"/>
        <v>0</v>
      </c>
      <c r="O20">
        <f t="shared" si="14"/>
        <v>0</v>
      </c>
      <c r="P20">
        <f t="shared" si="15"/>
        <v>0</v>
      </c>
      <c r="Q20">
        <f t="shared" si="2"/>
        <v>0</v>
      </c>
      <c r="S20">
        <f t="shared" si="16"/>
        <v>0</v>
      </c>
      <c r="T20">
        <f t="shared" si="17"/>
        <v>0</v>
      </c>
      <c r="U20">
        <f t="shared" si="18"/>
        <v>0</v>
      </c>
      <c r="V20">
        <f t="shared" si="19"/>
        <v>0</v>
      </c>
      <c r="W20">
        <f t="shared" si="20"/>
        <v>0</v>
      </c>
      <c r="X20">
        <f t="shared" si="21"/>
        <v>0</v>
      </c>
      <c r="Y20">
        <f t="shared" si="22"/>
        <v>0</v>
      </c>
      <c r="Z20">
        <f t="shared" si="23"/>
        <v>0</v>
      </c>
      <c r="AA20">
        <f t="shared" si="24"/>
        <v>0</v>
      </c>
      <c r="AB20">
        <f t="shared" si="3"/>
        <v>0</v>
      </c>
    </row>
    <row r="21" spans="1:28" x14ac:dyDescent="0.35">
      <c r="A21">
        <f t="shared" si="4"/>
        <v>17</v>
      </c>
      <c r="B21">
        <f>Assumptions!$D$37</f>
        <v>12615</v>
      </c>
      <c r="C21">
        <f t="shared" si="0"/>
        <v>12615</v>
      </c>
      <c r="D21">
        <f>IF(A21&gt;=Assumptions!$D$46,B21-F21,0)</f>
        <v>12615</v>
      </c>
      <c r="E21" s="27" t="str">
        <f>IF(AND(SUM($D$4:$D21)&gt;=Assumptions!$D$47,$A21&gt;Assumptions!$D$45),"CURED","")</f>
        <v/>
      </c>
      <c r="F21">
        <f t="shared" si="1"/>
        <v>0</v>
      </c>
      <c r="H21">
        <f t="shared" si="7"/>
        <v>0</v>
      </c>
      <c r="I21">
        <f t="shared" si="8"/>
        <v>0</v>
      </c>
      <c r="J21">
        <f t="shared" si="9"/>
        <v>0</v>
      </c>
      <c r="K21">
        <f t="shared" si="10"/>
        <v>0</v>
      </c>
      <c r="L21">
        <f t="shared" si="11"/>
        <v>0</v>
      </c>
      <c r="M21">
        <f t="shared" si="12"/>
        <v>0</v>
      </c>
      <c r="N21">
        <f t="shared" si="13"/>
        <v>0</v>
      </c>
      <c r="O21">
        <f t="shared" si="14"/>
        <v>0</v>
      </c>
      <c r="P21">
        <f t="shared" si="15"/>
        <v>0</v>
      </c>
      <c r="Q21">
        <f t="shared" si="2"/>
        <v>0</v>
      </c>
      <c r="S21">
        <f t="shared" si="16"/>
        <v>0</v>
      </c>
      <c r="T21">
        <f t="shared" si="17"/>
        <v>0</v>
      </c>
      <c r="U21">
        <f t="shared" si="18"/>
        <v>0</v>
      </c>
      <c r="V21">
        <f t="shared" si="19"/>
        <v>0</v>
      </c>
      <c r="W21">
        <f t="shared" si="20"/>
        <v>0</v>
      </c>
      <c r="X21">
        <f t="shared" si="21"/>
        <v>0</v>
      </c>
      <c r="Y21">
        <f t="shared" si="22"/>
        <v>0</v>
      </c>
      <c r="Z21">
        <f t="shared" si="23"/>
        <v>0</v>
      </c>
      <c r="AA21">
        <f t="shared" si="24"/>
        <v>0</v>
      </c>
      <c r="AB21">
        <f t="shared" si="3"/>
        <v>0</v>
      </c>
    </row>
    <row r="22" spans="1:28" x14ac:dyDescent="0.35">
      <c r="A22">
        <f t="shared" si="4"/>
        <v>18</v>
      </c>
      <c r="B22">
        <f>Assumptions!$D$37</f>
        <v>12615</v>
      </c>
      <c r="C22">
        <f t="shared" si="0"/>
        <v>12615</v>
      </c>
      <c r="D22">
        <f>IF(A22&gt;=Assumptions!$D$46,B22-F22,0)</f>
        <v>12615</v>
      </c>
      <c r="E22" s="27" t="str">
        <f>IF(AND(SUM($D$4:$D22)&gt;=Assumptions!$D$47,$A22&gt;Assumptions!$D$45),"CURED","")</f>
        <v/>
      </c>
      <c r="F22">
        <f t="shared" si="1"/>
        <v>0</v>
      </c>
      <c r="H22">
        <f t="shared" si="7"/>
        <v>0</v>
      </c>
      <c r="I22">
        <f t="shared" si="8"/>
        <v>0</v>
      </c>
      <c r="J22">
        <f t="shared" si="9"/>
        <v>0</v>
      </c>
      <c r="K22">
        <f t="shared" si="10"/>
        <v>0</v>
      </c>
      <c r="L22">
        <f t="shared" si="11"/>
        <v>0</v>
      </c>
      <c r="M22">
        <f t="shared" si="12"/>
        <v>0</v>
      </c>
      <c r="N22">
        <f t="shared" si="13"/>
        <v>0</v>
      </c>
      <c r="O22">
        <f t="shared" si="14"/>
        <v>0</v>
      </c>
      <c r="P22">
        <f t="shared" si="15"/>
        <v>0</v>
      </c>
      <c r="Q22">
        <f t="shared" si="2"/>
        <v>0</v>
      </c>
      <c r="S22">
        <f t="shared" si="16"/>
        <v>0</v>
      </c>
      <c r="T22">
        <f t="shared" si="17"/>
        <v>0</v>
      </c>
      <c r="U22">
        <f t="shared" si="18"/>
        <v>0</v>
      </c>
      <c r="V22">
        <f t="shared" si="19"/>
        <v>0</v>
      </c>
      <c r="W22">
        <f t="shared" si="20"/>
        <v>0</v>
      </c>
      <c r="X22">
        <f t="shared" si="21"/>
        <v>0</v>
      </c>
      <c r="Y22">
        <f t="shared" si="22"/>
        <v>0</v>
      </c>
      <c r="Z22">
        <f t="shared" si="23"/>
        <v>0</v>
      </c>
      <c r="AA22">
        <f t="shared" si="24"/>
        <v>0</v>
      </c>
      <c r="AB22">
        <f t="shared" si="3"/>
        <v>0</v>
      </c>
    </row>
    <row r="23" spans="1:28" x14ac:dyDescent="0.35">
      <c r="A23">
        <f t="shared" si="4"/>
        <v>19</v>
      </c>
      <c r="B23">
        <f>Assumptions!$D$37</f>
        <v>12615</v>
      </c>
      <c r="C23">
        <f t="shared" si="0"/>
        <v>12615</v>
      </c>
      <c r="D23">
        <f>IF(A23&gt;=Assumptions!$D$46,B23-F23,0)</f>
        <v>12615</v>
      </c>
      <c r="E23" s="27" t="str">
        <f>IF(AND(SUM($D$4:$D23)&gt;=Assumptions!$D$47,$A23&gt;Assumptions!$D$45),"CURED","")</f>
        <v/>
      </c>
      <c r="F23">
        <f t="shared" si="1"/>
        <v>0</v>
      </c>
      <c r="H23">
        <f t="shared" si="7"/>
        <v>0</v>
      </c>
      <c r="I23">
        <f t="shared" si="8"/>
        <v>0</v>
      </c>
      <c r="J23">
        <f t="shared" si="9"/>
        <v>0</v>
      </c>
      <c r="K23">
        <f t="shared" si="10"/>
        <v>0</v>
      </c>
      <c r="L23">
        <f t="shared" si="11"/>
        <v>0</v>
      </c>
      <c r="M23">
        <f t="shared" si="12"/>
        <v>0</v>
      </c>
      <c r="N23">
        <f t="shared" si="13"/>
        <v>0</v>
      </c>
      <c r="O23">
        <f t="shared" si="14"/>
        <v>0</v>
      </c>
      <c r="P23">
        <f t="shared" si="15"/>
        <v>0</v>
      </c>
      <c r="Q23">
        <f t="shared" si="2"/>
        <v>0</v>
      </c>
      <c r="S23">
        <f t="shared" si="16"/>
        <v>0</v>
      </c>
      <c r="T23">
        <f t="shared" si="17"/>
        <v>0</v>
      </c>
      <c r="U23">
        <f t="shared" si="18"/>
        <v>0</v>
      </c>
      <c r="V23">
        <f t="shared" si="19"/>
        <v>0</v>
      </c>
      <c r="W23">
        <f t="shared" si="20"/>
        <v>0</v>
      </c>
      <c r="X23">
        <f t="shared" si="21"/>
        <v>0</v>
      </c>
      <c r="Y23">
        <f t="shared" si="22"/>
        <v>0</v>
      </c>
      <c r="Z23">
        <f t="shared" si="23"/>
        <v>0</v>
      </c>
      <c r="AA23">
        <f t="shared" si="24"/>
        <v>0</v>
      </c>
      <c r="AB23">
        <f t="shared" si="3"/>
        <v>0</v>
      </c>
    </row>
    <row r="24" spans="1:28" x14ac:dyDescent="0.35">
      <c r="A24">
        <f t="shared" si="4"/>
        <v>20</v>
      </c>
      <c r="B24">
        <f>Assumptions!$D$37</f>
        <v>12615</v>
      </c>
      <c r="C24">
        <f t="shared" si="0"/>
        <v>12615</v>
      </c>
      <c r="D24">
        <f>IF(A24&gt;=Assumptions!$D$46,B24-F24,0)</f>
        <v>12615</v>
      </c>
      <c r="E24" s="27" t="str">
        <f>IF(AND(SUM($D$4:$D24)&gt;=Assumptions!$D$47,$A24&gt;Assumptions!$D$45),"CURED","")</f>
        <v/>
      </c>
      <c r="F24">
        <f t="shared" si="1"/>
        <v>0</v>
      </c>
      <c r="H24">
        <f t="shared" si="7"/>
        <v>0</v>
      </c>
      <c r="I24">
        <f t="shared" si="8"/>
        <v>0</v>
      </c>
      <c r="J24">
        <f t="shared" si="9"/>
        <v>0</v>
      </c>
      <c r="K24">
        <f t="shared" si="10"/>
        <v>0</v>
      </c>
      <c r="L24">
        <f t="shared" si="11"/>
        <v>0</v>
      </c>
      <c r="M24">
        <f t="shared" si="12"/>
        <v>0</v>
      </c>
      <c r="N24">
        <f t="shared" si="13"/>
        <v>0</v>
      </c>
      <c r="O24">
        <f t="shared" si="14"/>
        <v>0</v>
      </c>
      <c r="P24">
        <f t="shared" si="15"/>
        <v>0</v>
      </c>
      <c r="Q24">
        <f t="shared" si="2"/>
        <v>0</v>
      </c>
      <c r="S24">
        <f t="shared" si="16"/>
        <v>0</v>
      </c>
      <c r="T24">
        <f t="shared" si="17"/>
        <v>0</v>
      </c>
      <c r="U24">
        <f t="shared" si="18"/>
        <v>0</v>
      </c>
      <c r="V24">
        <f t="shared" si="19"/>
        <v>0</v>
      </c>
      <c r="W24">
        <f t="shared" si="20"/>
        <v>0</v>
      </c>
      <c r="X24">
        <f t="shared" si="21"/>
        <v>0</v>
      </c>
      <c r="Y24">
        <f t="shared" si="22"/>
        <v>0</v>
      </c>
      <c r="Z24">
        <f t="shared" si="23"/>
        <v>0</v>
      </c>
      <c r="AA24">
        <f t="shared" si="24"/>
        <v>0</v>
      </c>
      <c r="AB24">
        <f t="shared" si="3"/>
        <v>0</v>
      </c>
    </row>
    <row r="25" spans="1:28" x14ac:dyDescent="0.35">
      <c r="A25">
        <f t="shared" si="4"/>
        <v>21</v>
      </c>
      <c r="B25">
        <f>Assumptions!$D$37</f>
        <v>12615</v>
      </c>
      <c r="C25">
        <f t="shared" si="0"/>
        <v>12615</v>
      </c>
      <c r="D25">
        <f>IF(A25&gt;=Assumptions!$D$46,B25-F25,0)</f>
        <v>12615</v>
      </c>
      <c r="E25" s="27" t="str">
        <f>IF(AND(SUM($D$4:$D25)&gt;=Assumptions!$D$47,$A25&gt;Assumptions!$D$45),"CURED","")</f>
        <v>CURED</v>
      </c>
      <c r="F25">
        <f t="shared" si="1"/>
        <v>0</v>
      </c>
      <c r="H25">
        <f t="shared" si="7"/>
        <v>0</v>
      </c>
      <c r="I25">
        <f t="shared" si="8"/>
        <v>0</v>
      </c>
      <c r="J25">
        <f t="shared" si="9"/>
        <v>0</v>
      </c>
      <c r="K25">
        <f t="shared" si="10"/>
        <v>0</v>
      </c>
      <c r="L25">
        <f t="shared" si="11"/>
        <v>0</v>
      </c>
      <c r="M25">
        <f t="shared" si="12"/>
        <v>0</v>
      </c>
      <c r="N25">
        <f t="shared" si="13"/>
        <v>0</v>
      </c>
      <c r="O25">
        <f t="shared" si="14"/>
        <v>0</v>
      </c>
      <c r="P25">
        <f t="shared" si="15"/>
        <v>0</v>
      </c>
      <c r="Q25">
        <f t="shared" si="2"/>
        <v>0</v>
      </c>
      <c r="S25">
        <f t="shared" si="16"/>
        <v>0</v>
      </c>
      <c r="T25">
        <f t="shared" si="17"/>
        <v>0</v>
      </c>
      <c r="U25">
        <f t="shared" si="18"/>
        <v>0</v>
      </c>
      <c r="V25">
        <f t="shared" si="19"/>
        <v>0</v>
      </c>
      <c r="W25">
        <f t="shared" si="20"/>
        <v>0</v>
      </c>
      <c r="X25">
        <f t="shared" si="21"/>
        <v>0</v>
      </c>
      <c r="Y25">
        <f t="shared" si="22"/>
        <v>0</v>
      </c>
      <c r="Z25">
        <f t="shared" si="23"/>
        <v>0</v>
      </c>
      <c r="AA25">
        <f t="shared" si="24"/>
        <v>0</v>
      </c>
      <c r="AB25">
        <f t="shared" si="3"/>
        <v>0</v>
      </c>
    </row>
    <row r="26" spans="1:28" x14ac:dyDescent="0.35">
      <c r="A26">
        <f t="shared" si="4"/>
        <v>22</v>
      </c>
      <c r="B26">
        <f>Assumptions!$D$37</f>
        <v>12615</v>
      </c>
      <c r="C26">
        <f t="shared" si="0"/>
        <v>12615</v>
      </c>
      <c r="D26">
        <f>IF(A26&gt;=Assumptions!$D$46,B26-F26,0)</f>
        <v>12615</v>
      </c>
      <c r="E26" s="27" t="str">
        <f>IF(AND(SUM($D$4:$D26)&gt;=Assumptions!$D$47,$A26&gt;Assumptions!$D$45),"CURED","")</f>
        <v>CURED</v>
      </c>
      <c r="F26">
        <f t="shared" si="1"/>
        <v>0</v>
      </c>
      <c r="H26">
        <f t="shared" si="7"/>
        <v>0</v>
      </c>
      <c r="I26">
        <f t="shared" si="8"/>
        <v>0</v>
      </c>
      <c r="J26">
        <f t="shared" si="9"/>
        <v>0</v>
      </c>
      <c r="K26">
        <f t="shared" si="10"/>
        <v>0</v>
      </c>
      <c r="L26">
        <f t="shared" si="11"/>
        <v>0</v>
      </c>
      <c r="M26">
        <f t="shared" si="12"/>
        <v>0</v>
      </c>
      <c r="N26">
        <f t="shared" si="13"/>
        <v>0</v>
      </c>
      <c r="O26">
        <f t="shared" si="14"/>
        <v>0</v>
      </c>
      <c r="P26">
        <f t="shared" si="15"/>
        <v>0</v>
      </c>
      <c r="Q26">
        <f t="shared" si="2"/>
        <v>0</v>
      </c>
      <c r="S26">
        <f t="shared" si="16"/>
        <v>0</v>
      </c>
      <c r="T26">
        <f t="shared" si="17"/>
        <v>0</v>
      </c>
      <c r="U26">
        <f t="shared" si="18"/>
        <v>0</v>
      </c>
      <c r="V26">
        <f t="shared" si="19"/>
        <v>0</v>
      </c>
      <c r="W26">
        <f t="shared" si="20"/>
        <v>0</v>
      </c>
      <c r="X26">
        <f t="shared" si="21"/>
        <v>0</v>
      </c>
      <c r="Y26">
        <f t="shared" si="22"/>
        <v>0</v>
      </c>
      <c r="Z26">
        <f t="shared" si="23"/>
        <v>0</v>
      </c>
      <c r="AA26">
        <f t="shared" si="24"/>
        <v>0</v>
      </c>
      <c r="AB26">
        <f t="shared" si="3"/>
        <v>0</v>
      </c>
    </row>
    <row r="27" spans="1:28" x14ac:dyDescent="0.35">
      <c r="A27">
        <f t="shared" si="4"/>
        <v>23</v>
      </c>
      <c r="B27">
        <f>Assumptions!$D$37</f>
        <v>12615</v>
      </c>
      <c r="C27">
        <f t="shared" si="0"/>
        <v>12615</v>
      </c>
      <c r="D27">
        <f>IF(A27&gt;=Assumptions!$D$46,B27-F27,0)</f>
        <v>12615</v>
      </c>
      <c r="E27" s="27" t="str">
        <f>IF(AND(SUM($D$4:$D27)&gt;=Assumptions!$D$47,$A27&gt;Assumptions!$D$45),"CURED","")</f>
        <v>CURED</v>
      </c>
      <c r="F27">
        <f t="shared" si="1"/>
        <v>0</v>
      </c>
      <c r="H27">
        <f t="shared" si="7"/>
        <v>0</v>
      </c>
      <c r="I27">
        <f t="shared" si="8"/>
        <v>0</v>
      </c>
      <c r="J27">
        <f t="shared" si="9"/>
        <v>0</v>
      </c>
      <c r="K27">
        <f t="shared" si="10"/>
        <v>0</v>
      </c>
      <c r="L27">
        <f t="shared" si="11"/>
        <v>0</v>
      </c>
      <c r="M27">
        <f t="shared" si="12"/>
        <v>0</v>
      </c>
      <c r="N27">
        <f t="shared" si="13"/>
        <v>0</v>
      </c>
      <c r="O27">
        <f t="shared" si="14"/>
        <v>0</v>
      </c>
      <c r="P27">
        <f t="shared" si="15"/>
        <v>0</v>
      </c>
      <c r="Q27">
        <f t="shared" si="2"/>
        <v>0</v>
      </c>
      <c r="S27">
        <f t="shared" si="16"/>
        <v>0</v>
      </c>
      <c r="T27">
        <f t="shared" si="17"/>
        <v>0</v>
      </c>
      <c r="U27">
        <f t="shared" si="18"/>
        <v>0</v>
      </c>
      <c r="V27">
        <f t="shared" si="19"/>
        <v>0</v>
      </c>
      <c r="W27">
        <f t="shared" si="20"/>
        <v>0</v>
      </c>
      <c r="X27">
        <f t="shared" si="21"/>
        <v>0</v>
      </c>
      <c r="Y27">
        <f t="shared" si="22"/>
        <v>0</v>
      </c>
      <c r="Z27">
        <f t="shared" si="23"/>
        <v>0</v>
      </c>
      <c r="AA27">
        <f t="shared" si="24"/>
        <v>0</v>
      </c>
      <c r="AB27">
        <f t="shared" si="3"/>
        <v>0</v>
      </c>
    </row>
    <row r="28" spans="1:28" x14ac:dyDescent="0.35">
      <c r="A28">
        <f t="shared" si="4"/>
        <v>24</v>
      </c>
      <c r="B28">
        <f>Assumptions!$D$37</f>
        <v>12615</v>
      </c>
      <c r="C28">
        <f t="shared" si="0"/>
        <v>12615</v>
      </c>
      <c r="D28">
        <f>IF(A28&gt;=Assumptions!$D$46,B28-F28,0)</f>
        <v>12615</v>
      </c>
      <c r="E28" s="27" t="str">
        <f>IF(AND(SUM($D$4:$D28)&gt;=Assumptions!$D$47,$A28&gt;Assumptions!$D$45),"CURED","")</f>
        <v>CURED</v>
      </c>
      <c r="F28">
        <f t="shared" si="1"/>
        <v>0</v>
      </c>
      <c r="H28">
        <f t="shared" si="7"/>
        <v>0</v>
      </c>
      <c r="I28">
        <f t="shared" si="8"/>
        <v>0</v>
      </c>
      <c r="J28">
        <f t="shared" si="9"/>
        <v>0</v>
      </c>
      <c r="K28">
        <f t="shared" si="10"/>
        <v>0</v>
      </c>
      <c r="L28">
        <f t="shared" si="11"/>
        <v>0</v>
      </c>
      <c r="M28">
        <f t="shared" si="12"/>
        <v>0</v>
      </c>
      <c r="N28">
        <f t="shared" si="13"/>
        <v>0</v>
      </c>
      <c r="O28">
        <f t="shared" si="14"/>
        <v>0</v>
      </c>
      <c r="P28">
        <f t="shared" si="15"/>
        <v>0</v>
      </c>
      <c r="Q28">
        <f t="shared" si="2"/>
        <v>0</v>
      </c>
      <c r="S28">
        <f t="shared" si="16"/>
        <v>0</v>
      </c>
      <c r="T28">
        <f t="shared" si="17"/>
        <v>0</v>
      </c>
      <c r="U28">
        <f t="shared" si="18"/>
        <v>0</v>
      </c>
      <c r="V28">
        <f t="shared" si="19"/>
        <v>0</v>
      </c>
      <c r="W28">
        <f t="shared" si="20"/>
        <v>0</v>
      </c>
      <c r="X28">
        <f t="shared" si="21"/>
        <v>0</v>
      </c>
      <c r="Y28">
        <f t="shared" si="22"/>
        <v>0</v>
      </c>
      <c r="Z28">
        <f t="shared" si="23"/>
        <v>0</v>
      </c>
      <c r="AA28">
        <f t="shared" si="24"/>
        <v>0</v>
      </c>
      <c r="AB28">
        <f t="shared" si="3"/>
        <v>0</v>
      </c>
    </row>
    <row r="29" spans="1:28" x14ac:dyDescent="0.35">
      <c r="A29">
        <f t="shared" si="4"/>
        <v>25</v>
      </c>
      <c r="B29">
        <f>Assumptions!$D$37</f>
        <v>12615</v>
      </c>
      <c r="C29">
        <f t="shared" si="0"/>
        <v>12615</v>
      </c>
      <c r="D29">
        <f>IF(A29&gt;=Assumptions!$D$46,B29-F29,0)</f>
        <v>12615</v>
      </c>
      <c r="E29" s="27" t="str">
        <f>IF(AND(SUM($D$4:$D29)&gt;=Assumptions!$D$47,$A29&gt;Assumptions!$D$45),"CURED","")</f>
        <v>CURED</v>
      </c>
      <c r="F29">
        <f t="shared" si="1"/>
        <v>0</v>
      </c>
      <c r="H29">
        <f t="shared" si="7"/>
        <v>0</v>
      </c>
      <c r="I29">
        <f t="shared" si="8"/>
        <v>0</v>
      </c>
      <c r="J29">
        <f t="shared" si="9"/>
        <v>0</v>
      </c>
      <c r="K29">
        <f t="shared" si="10"/>
        <v>0</v>
      </c>
      <c r="L29">
        <f t="shared" si="11"/>
        <v>0</v>
      </c>
      <c r="M29">
        <f t="shared" si="12"/>
        <v>0</v>
      </c>
      <c r="N29">
        <f t="shared" si="13"/>
        <v>0</v>
      </c>
      <c r="O29">
        <f t="shared" si="14"/>
        <v>0</v>
      </c>
      <c r="P29">
        <f t="shared" si="15"/>
        <v>0</v>
      </c>
      <c r="Q29">
        <f t="shared" si="2"/>
        <v>0</v>
      </c>
      <c r="S29">
        <f t="shared" si="16"/>
        <v>0</v>
      </c>
      <c r="T29">
        <f t="shared" si="17"/>
        <v>0</v>
      </c>
      <c r="U29">
        <f t="shared" si="18"/>
        <v>0</v>
      </c>
      <c r="V29">
        <f t="shared" si="19"/>
        <v>0</v>
      </c>
      <c r="W29">
        <f t="shared" si="20"/>
        <v>0</v>
      </c>
      <c r="X29">
        <f t="shared" si="21"/>
        <v>0</v>
      </c>
      <c r="Y29">
        <f t="shared" si="22"/>
        <v>0</v>
      </c>
      <c r="Z29">
        <f t="shared" si="23"/>
        <v>0</v>
      </c>
      <c r="AA29">
        <f t="shared" si="24"/>
        <v>0</v>
      </c>
      <c r="AB29">
        <f t="shared" si="3"/>
        <v>0</v>
      </c>
    </row>
    <row r="30" spans="1:28" x14ac:dyDescent="0.35">
      <c r="A30">
        <f t="shared" si="4"/>
        <v>26</v>
      </c>
      <c r="B30">
        <f>Assumptions!$D$37</f>
        <v>12615</v>
      </c>
      <c r="C30">
        <f t="shared" si="0"/>
        <v>12615</v>
      </c>
      <c r="D30">
        <f>IF(A30&gt;=Assumptions!$D$46,B30-F30,0)</f>
        <v>12615</v>
      </c>
      <c r="E30" s="27" t="str">
        <f>IF(AND(SUM($D$4:$D30)&gt;=Assumptions!$D$47,$A30&gt;Assumptions!$D$45),"CURED","")</f>
        <v>CURED</v>
      </c>
      <c r="F30">
        <f t="shared" si="1"/>
        <v>0</v>
      </c>
      <c r="H30">
        <f t="shared" si="7"/>
        <v>0</v>
      </c>
      <c r="I30">
        <f t="shared" si="8"/>
        <v>0</v>
      </c>
      <c r="J30">
        <f t="shared" si="9"/>
        <v>0</v>
      </c>
      <c r="K30">
        <f t="shared" si="10"/>
        <v>0</v>
      </c>
      <c r="L30">
        <f t="shared" si="11"/>
        <v>0</v>
      </c>
      <c r="M30">
        <f t="shared" si="12"/>
        <v>0</v>
      </c>
      <c r="N30">
        <f t="shared" si="13"/>
        <v>0</v>
      </c>
      <c r="O30">
        <f t="shared" si="14"/>
        <v>0</v>
      </c>
      <c r="P30">
        <f t="shared" si="15"/>
        <v>0</v>
      </c>
      <c r="Q30">
        <f t="shared" si="2"/>
        <v>0</v>
      </c>
      <c r="S30">
        <f t="shared" si="16"/>
        <v>0</v>
      </c>
      <c r="T30">
        <f t="shared" si="17"/>
        <v>0</v>
      </c>
      <c r="U30">
        <f t="shared" si="18"/>
        <v>0</v>
      </c>
      <c r="V30">
        <f t="shared" si="19"/>
        <v>0</v>
      </c>
      <c r="W30">
        <f t="shared" si="20"/>
        <v>0</v>
      </c>
      <c r="X30">
        <f t="shared" si="21"/>
        <v>0</v>
      </c>
      <c r="Y30">
        <f t="shared" si="22"/>
        <v>0</v>
      </c>
      <c r="Z30">
        <f t="shared" si="23"/>
        <v>0</v>
      </c>
      <c r="AA30">
        <f t="shared" si="24"/>
        <v>0</v>
      </c>
      <c r="AB30">
        <f t="shared" si="3"/>
        <v>0</v>
      </c>
    </row>
    <row r="31" spans="1:28" x14ac:dyDescent="0.35">
      <c r="A31">
        <f t="shared" si="4"/>
        <v>27</v>
      </c>
      <c r="B31">
        <f>Assumptions!$D$37</f>
        <v>12615</v>
      </c>
      <c r="C31">
        <f t="shared" si="0"/>
        <v>12615</v>
      </c>
      <c r="D31">
        <f>IF(A31&gt;=Assumptions!$D$46,B31-F31,0)</f>
        <v>12615</v>
      </c>
      <c r="E31" s="27" t="str">
        <f>IF(AND(SUM($D$4:$D31)&gt;=Assumptions!$D$47,$A31&gt;Assumptions!$D$45),"CURED","")</f>
        <v>CURED</v>
      </c>
      <c r="F31">
        <f t="shared" si="1"/>
        <v>0</v>
      </c>
      <c r="H31">
        <f t="shared" si="7"/>
        <v>0</v>
      </c>
      <c r="I31">
        <f t="shared" si="8"/>
        <v>0</v>
      </c>
      <c r="J31">
        <f t="shared" si="9"/>
        <v>0</v>
      </c>
      <c r="K31">
        <f t="shared" si="10"/>
        <v>0</v>
      </c>
      <c r="L31">
        <f t="shared" si="11"/>
        <v>0</v>
      </c>
      <c r="M31">
        <f t="shared" si="12"/>
        <v>0</v>
      </c>
      <c r="N31">
        <f t="shared" si="13"/>
        <v>0</v>
      </c>
      <c r="O31">
        <f t="shared" si="14"/>
        <v>0</v>
      </c>
      <c r="P31">
        <f t="shared" si="15"/>
        <v>0</v>
      </c>
      <c r="Q31">
        <f t="shared" si="2"/>
        <v>0</v>
      </c>
      <c r="S31">
        <f t="shared" si="16"/>
        <v>0</v>
      </c>
      <c r="T31">
        <f t="shared" si="17"/>
        <v>0</v>
      </c>
      <c r="U31">
        <f t="shared" si="18"/>
        <v>0</v>
      </c>
      <c r="V31">
        <f t="shared" si="19"/>
        <v>0</v>
      </c>
      <c r="W31">
        <f t="shared" si="20"/>
        <v>0</v>
      </c>
      <c r="X31">
        <f t="shared" si="21"/>
        <v>0</v>
      </c>
      <c r="Y31">
        <f t="shared" si="22"/>
        <v>0</v>
      </c>
      <c r="Z31">
        <f t="shared" si="23"/>
        <v>0</v>
      </c>
      <c r="AA31">
        <f t="shared" si="24"/>
        <v>0</v>
      </c>
      <c r="AB31">
        <f t="shared" si="3"/>
        <v>0</v>
      </c>
    </row>
    <row r="32" spans="1:28" x14ac:dyDescent="0.35">
      <c r="A32">
        <f t="shared" si="4"/>
        <v>28</v>
      </c>
      <c r="B32">
        <f>Assumptions!$D$37</f>
        <v>12615</v>
      </c>
      <c r="C32">
        <f t="shared" si="0"/>
        <v>12615</v>
      </c>
      <c r="D32">
        <f>IF(A32&gt;=Assumptions!$D$46,B32-F32,0)</f>
        <v>12615</v>
      </c>
      <c r="E32" s="27" t="str">
        <f>IF(AND(SUM($D$4:$D32)&gt;=Assumptions!$D$47,$A32&gt;Assumptions!$D$45),"CURED","")</f>
        <v>CURED</v>
      </c>
      <c r="F32">
        <f t="shared" si="1"/>
        <v>0</v>
      </c>
      <c r="H32">
        <f t="shared" si="7"/>
        <v>0</v>
      </c>
      <c r="I32">
        <f t="shared" si="8"/>
        <v>0</v>
      </c>
      <c r="J32">
        <f t="shared" si="9"/>
        <v>0</v>
      </c>
      <c r="K32">
        <f t="shared" si="10"/>
        <v>0</v>
      </c>
      <c r="L32">
        <f t="shared" si="11"/>
        <v>0</v>
      </c>
      <c r="M32">
        <f t="shared" si="12"/>
        <v>0</v>
      </c>
      <c r="N32">
        <f t="shared" si="13"/>
        <v>0</v>
      </c>
      <c r="O32">
        <f t="shared" si="14"/>
        <v>0</v>
      </c>
      <c r="P32">
        <f t="shared" si="15"/>
        <v>0</v>
      </c>
      <c r="Q32">
        <f t="shared" si="2"/>
        <v>0</v>
      </c>
      <c r="S32">
        <f t="shared" si="16"/>
        <v>0</v>
      </c>
      <c r="T32">
        <f t="shared" si="17"/>
        <v>0</v>
      </c>
      <c r="U32">
        <f t="shared" si="18"/>
        <v>0</v>
      </c>
      <c r="V32">
        <f t="shared" si="19"/>
        <v>0</v>
      </c>
      <c r="W32">
        <f t="shared" si="20"/>
        <v>0</v>
      </c>
      <c r="X32">
        <f t="shared" si="21"/>
        <v>0</v>
      </c>
      <c r="Y32">
        <f t="shared" si="22"/>
        <v>0</v>
      </c>
      <c r="Z32">
        <f t="shared" si="23"/>
        <v>0</v>
      </c>
      <c r="AA32">
        <f t="shared" si="24"/>
        <v>0</v>
      </c>
      <c r="AB32">
        <f t="shared" si="3"/>
        <v>0</v>
      </c>
    </row>
    <row r="33" spans="1:28" x14ac:dyDescent="0.35">
      <c r="A33">
        <f t="shared" si="4"/>
        <v>29</v>
      </c>
      <c r="B33">
        <f>Assumptions!$D$37</f>
        <v>12615</v>
      </c>
      <c r="C33">
        <f t="shared" si="0"/>
        <v>12615</v>
      </c>
      <c r="D33">
        <f>IF(A33&gt;=Assumptions!$D$46,B33-F33,0)</f>
        <v>12615</v>
      </c>
      <c r="E33" s="27" t="str">
        <f>IF(AND(SUM($D$4:$D33)&gt;=Assumptions!$D$47,$A33&gt;Assumptions!$D$45),"CURED","")</f>
        <v>CURED</v>
      </c>
      <c r="F33">
        <f t="shared" si="1"/>
        <v>0</v>
      </c>
      <c r="H33">
        <f t="shared" si="7"/>
        <v>0</v>
      </c>
      <c r="I33">
        <f t="shared" si="8"/>
        <v>0</v>
      </c>
      <c r="J33">
        <f t="shared" si="9"/>
        <v>0</v>
      </c>
      <c r="K33">
        <f t="shared" si="10"/>
        <v>0</v>
      </c>
      <c r="L33">
        <f t="shared" si="11"/>
        <v>0</v>
      </c>
      <c r="M33">
        <f t="shared" si="12"/>
        <v>0</v>
      </c>
      <c r="N33">
        <f t="shared" si="13"/>
        <v>0</v>
      </c>
      <c r="O33">
        <f t="shared" si="14"/>
        <v>0</v>
      </c>
      <c r="P33">
        <f t="shared" si="15"/>
        <v>0</v>
      </c>
      <c r="Q33">
        <f t="shared" si="2"/>
        <v>0</v>
      </c>
      <c r="S33">
        <f t="shared" si="16"/>
        <v>0</v>
      </c>
      <c r="T33">
        <f t="shared" si="17"/>
        <v>0</v>
      </c>
      <c r="U33">
        <f t="shared" si="18"/>
        <v>0</v>
      </c>
      <c r="V33">
        <f t="shared" si="19"/>
        <v>0</v>
      </c>
      <c r="W33">
        <f t="shared" si="20"/>
        <v>0</v>
      </c>
      <c r="X33">
        <f t="shared" si="21"/>
        <v>0</v>
      </c>
      <c r="Y33">
        <f t="shared" si="22"/>
        <v>0</v>
      </c>
      <c r="Z33">
        <f t="shared" si="23"/>
        <v>0</v>
      </c>
      <c r="AA33">
        <f t="shared" si="24"/>
        <v>0</v>
      </c>
      <c r="AB33">
        <f t="shared" si="3"/>
        <v>0</v>
      </c>
    </row>
    <row r="34" spans="1:28" x14ac:dyDescent="0.35">
      <c r="A34">
        <f t="shared" si="4"/>
        <v>30</v>
      </c>
      <c r="B34">
        <f>Assumptions!$D$37</f>
        <v>12615</v>
      </c>
      <c r="C34">
        <f t="shared" si="0"/>
        <v>12615</v>
      </c>
      <c r="D34">
        <f>IF(A34&gt;=Assumptions!$D$46,B34-F34,0)</f>
        <v>12615</v>
      </c>
      <c r="E34" s="27" t="str">
        <f>IF(AND(SUM($D$4:$D34)&gt;=Assumptions!$D$47,$A34&gt;Assumptions!$D$45),"CURED","")</f>
        <v>CURED</v>
      </c>
      <c r="F34">
        <f t="shared" si="1"/>
        <v>0</v>
      </c>
      <c r="H34">
        <f t="shared" si="7"/>
        <v>0</v>
      </c>
      <c r="I34">
        <f t="shared" si="8"/>
        <v>0</v>
      </c>
      <c r="J34">
        <f t="shared" si="9"/>
        <v>0</v>
      </c>
      <c r="K34">
        <f t="shared" si="10"/>
        <v>0</v>
      </c>
      <c r="L34">
        <f t="shared" si="11"/>
        <v>0</v>
      </c>
      <c r="M34">
        <f t="shared" si="12"/>
        <v>0</v>
      </c>
      <c r="N34">
        <f t="shared" si="13"/>
        <v>0</v>
      </c>
      <c r="O34">
        <f t="shared" si="14"/>
        <v>0</v>
      </c>
      <c r="P34">
        <f t="shared" si="15"/>
        <v>0</v>
      </c>
      <c r="Q34">
        <f t="shared" si="2"/>
        <v>0</v>
      </c>
      <c r="S34">
        <f t="shared" si="16"/>
        <v>0</v>
      </c>
      <c r="T34">
        <f t="shared" si="17"/>
        <v>0</v>
      </c>
      <c r="U34">
        <f t="shared" si="18"/>
        <v>0</v>
      </c>
      <c r="V34">
        <f t="shared" si="19"/>
        <v>0</v>
      </c>
      <c r="W34">
        <f t="shared" si="20"/>
        <v>0</v>
      </c>
      <c r="X34">
        <f t="shared" si="21"/>
        <v>0</v>
      </c>
      <c r="Y34">
        <f t="shared" si="22"/>
        <v>0</v>
      </c>
      <c r="Z34">
        <f t="shared" si="23"/>
        <v>0</v>
      </c>
      <c r="AA34">
        <f t="shared" si="24"/>
        <v>0</v>
      </c>
      <c r="AB34">
        <f t="shared" si="3"/>
        <v>0</v>
      </c>
    </row>
    <row r="35" spans="1:28" x14ac:dyDescent="0.35">
      <c r="A35">
        <f t="shared" si="4"/>
        <v>31</v>
      </c>
      <c r="B35">
        <f>Assumptions!$D$37</f>
        <v>12615</v>
      </c>
      <c r="C35">
        <f t="shared" si="0"/>
        <v>12615</v>
      </c>
      <c r="D35">
        <f>IF(A35&gt;=Assumptions!$D$46,B35-F35,0)</f>
        <v>12615</v>
      </c>
      <c r="E35" s="27" t="str">
        <f>IF(AND(SUM($D$4:$D35)&gt;=Assumptions!$D$47,$A35&gt;Assumptions!$D$45),"CURED","")</f>
        <v>CURED</v>
      </c>
      <c r="F35">
        <f t="shared" si="1"/>
        <v>0</v>
      </c>
      <c r="H35">
        <f t="shared" si="7"/>
        <v>0</v>
      </c>
      <c r="I35">
        <f t="shared" si="8"/>
        <v>0</v>
      </c>
      <c r="J35">
        <f t="shared" si="9"/>
        <v>0</v>
      </c>
      <c r="K35">
        <f t="shared" si="10"/>
        <v>0</v>
      </c>
      <c r="L35">
        <f t="shared" si="11"/>
        <v>0</v>
      </c>
      <c r="M35">
        <f t="shared" si="12"/>
        <v>0</v>
      </c>
      <c r="N35">
        <f t="shared" si="13"/>
        <v>0</v>
      </c>
      <c r="O35">
        <f t="shared" si="14"/>
        <v>0</v>
      </c>
      <c r="P35">
        <f t="shared" si="15"/>
        <v>0</v>
      </c>
      <c r="Q35">
        <f t="shared" si="2"/>
        <v>0</v>
      </c>
      <c r="S35">
        <f t="shared" si="16"/>
        <v>0</v>
      </c>
      <c r="T35">
        <f t="shared" si="17"/>
        <v>0</v>
      </c>
      <c r="U35">
        <f t="shared" si="18"/>
        <v>0</v>
      </c>
      <c r="V35">
        <f t="shared" si="19"/>
        <v>0</v>
      </c>
      <c r="W35">
        <f t="shared" si="20"/>
        <v>0</v>
      </c>
      <c r="X35">
        <f t="shared" si="21"/>
        <v>0</v>
      </c>
      <c r="Y35">
        <f t="shared" si="22"/>
        <v>0</v>
      </c>
      <c r="Z35">
        <f t="shared" si="23"/>
        <v>0</v>
      </c>
      <c r="AA35">
        <f t="shared" si="24"/>
        <v>0</v>
      </c>
      <c r="AB35">
        <f t="shared" si="3"/>
        <v>0</v>
      </c>
    </row>
    <row r="36" spans="1:28" x14ac:dyDescent="0.35">
      <c r="A36">
        <f t="shared" si="4"/>
        <v>32</v>
      </c>
      <c r="B36">
        <f>Assumptions!$D$37</f>
        <v>12615</v>
      </c>
      <c r="C36">
        <f t="shared" si="0"/>
        <v>12615</v>
      </c>
      <c r="D36">
        <f>IF(A36&gt;=Assumptions!$D$46,B36-F36,0)</f>
        <v>12615</v>
      </c>
      <c r="E36" s="27" t="str">
        <f>IF(AND(SUM($D$4:$D36)&gt;=Assumptions!$D$47,$A36&gt;Assumptions!$D$45),"CURED","")</f>
        <v>CURED</v>
      </c>
      <c r="F36">
        <f t="shared" si="1"/>
        <v>0</v>
      </c>
      <c r="H36">
        <f t="shared" si="7"/>
        <v>0</v>
      </c>
      <c r="I36">
        <f t="shared" si="8"/>
        <v>0</v>
      </c>
      <c r="J36">
        <f t="shared" si="9"/>
        <v>0</v>
      </c>
      <c r="K36">
        <f t="shared" si="10"/>
        <v>0</v>
      </c>
      <c r="L36">
        <f t="shared" si="11"/>
        <v>0</v>
      </c>
      <c r="M36">
        <f t="shared" si="12"/>
        <v>0</v>
      </c>
      <c r="N36">
        <f t="shared" si="13"/>
        <v>0</v>
      </c>
      <c r="O36">
        <f t="shared" si="14"/>
        <v>0</v>
      </c>
      <c r="P36">
        <f t="shared" si="15"/>
        <v>0</v>
      </c>
      <c r="Q36">
        <f t="shared" si="2"/>
        <v>0</v>
      </c>
      <c r="S36">
        <f t="shared" si="16"/>
        <v>0</v>
      </c>
      <c r="T36">
        <f t="shared" si="17"/>
        <v>0</v>
      </c>
      <c r="U36">
        <f t="shared" si="18"/>
        <v>0</v>
      </c>
      <c r="V36">
        <f t="shared" si="19"/>
        <v>0</v>
      </c>
      <c r="W36">
        <f t="shared" si="20"/>
        <v>0</v>
      </c>
      <c r="X36">
        <f t="shared" si="21"/>
        <v>0</v>
      </c>
      <c r="Y36">
        <f t="shared" si="22"/>
        <v>0</v>
      </c>
      <c r="Z36">
        <f t="shared" si="23"/>
        <v>0</v>
      </c>
      <c r="AA36">
        <f t="shared" si="24"/>
        <v>0</v>
      </c>
      <c r="AB36">
        <f t="shared" si="3"/>
        <v>0</v>
      </c>
    </row>
    <row r="37" spans="1:28" x14ac:dyDescent="0.35">
      <c r="A37">
        <f t="shared" si="4"/>
        <v>33</v>
      </c>
      <c r="B37">
        <f>Assumptions!$D$37</f>
        <v>12615</v>
      </c>
      <c r="C37">
        <f t="shared" si="0"/>
        <v>12615</v>
      </c>
      <c r="D37">
        <f>IF(A37&gt;=Assumptions!$D$46,B37-F37,0)</f>
        <v>12615</v>
      </c>
      <c r="E37" s="27" t="str">
        <f>IF(AND(SUM($D$4:$D37)&gt;=Assumptions!$D$47,$A37&gt;Assumptions!$D$45),"CURED","")</f>
        <v>CURED</v>
      </c>
      <c r="F37">
        <f t="shared" si="1"/>
        <v>0</v>
      </c>
      <c r="H37">
        <f t="shared" si="7"/>
        <v>0</v>
      </c>
      <c r="I37">
        <f t="shared" si="8"/>
        <v>0</v>
      </c>
      <c r="J37">
        <f t="shared" si="9"/>
        <v>0</v>
      </c>
      <c r="K37">
        <f t="shared" si="10"/>
        <v>0</v>
      </c>
      <c r="L37">
        <f t="shared" si="11"/>
        <v>0</v>
      </c>
      <c r="M37">
        <f t="shared" si="12"/>
        <v>0</v>
      </c>
      <c r="N37">
        <f t="shared" si="13"/>
        <v>0</v>
      </c>
      <c r="O37">
        <f t="shared" si="14"/>
        <v>0</v>
      </c>
      <c r="P37">
        <f t="shared" si="15"/>
        <v>0</v>
      </c>
      <c r="Q37">
        <f t="shared" si="2"/>
        <v>0</v>
      </c>
      <c r="S37">
        <f t="shared" si="16"/>
        <v>0</v>
      </c>
      <c r="T37">
        <f t="shared" si="17"/>
        <v>0</v>
      </c>
      <c r="U37">
        <f t="shared" si="18"/>
        <v>0</v>
      </c>
      <c r="V37">
        <f t="shared" si="19"/>
        <v>0</v>
      </c>
      <c r="W37">
        <f t="shared" si="20"/>
        <v>0</v>
      </c>
      <c r="X37">
        <f t="shared" si="21"/>
        <v>0</v>
      </c>
      <c r="Y37">
        <f t="shared" si="22"/>
        <v>0</v>
      </c>
      <c r="Z37">
        <f t="shared" si="23"/>
        <v>0</v>
      </c>
      <c r="AA37">
        <f t="shared" si="24"/>
        <v>0</v>
      </c>
      <c r="AB37">
        <f t="shared" si="3"/>
        <v>0</v>
      </c>
    </row>
    <row r="38" spans="1:28" x14ac:dyDescent="0.35">
      <c r="A38">
        <f t="shared" si="4"/>
        <v>34</v>
      </c>
      <c r="B38">
        <f>Assumptions!$D$37</f>
        <v>12615</v>
      </c>
      <c r="C38">
        <f t="shared" si="0"/>
        <v>12615</v>
      </c>
      <c r="D38">
        <f>IF(A38&gt;=Assumptions!$D$46,B38-F38,0)</f>
        <v>12615</v>
      </c>
      <c r="E38" s="27" t="str">
        <f>IF(AND(SUM($D$4:$D38)&gt;=Assumptions!$D$47,$A38&gt;Assumptions!$D$45),"CURED","")</f>
        <v>CURED</v>
      </c>
      <c r="F38">
        <f t="shared" si="1"/>
        <v>0</v>
      </c>
      <c r="H38">
        <f t="shared" si="7"/>
        <v>0</v>
      </c>
      <c r="I38">
        <f t="shared" si="8"/>
        <v>0</v>
      </c>
      <c r="J38">
        <f t="shared" si="9"/>
        <v>0</v>
      </c>
      <c r="K38">
        <f t="shared" si="10"/>
        <v>0</v>
      </c>
      <c r="L38">
        <f t="shared" si="11"/>
        <v>0</v>
      </c>
      <c r="M38">
        <f t="shared" si="12"/>
        <v>0</v>
      </c>
      <c r="N38">
        <f t="shared" si="13"/>
        <v>0</v>
      </c>
      <c r="O38">
        <f t="shared" si="14"/>
        <v>0</v>
      </c>
      <c r="P38">
        <f t="shared" si="15"/>
        <v>0</v>
      </c>
      <c r="Q38">
        <f t="shared" si="2"/>
        <v>0</v>
      </c>
      <c r="S38">
        <f t="shared" si="16"/>
        <v>0</v>
      </c>
      <c r="T38">
        <f t="shared" si="17"/>
        <v>0</v>
      </c>
      <c r="U38">
        <f t="shared" si="18"/>
        <v>0</v>
      </c>
      <c r="V38">
        <f t="shared" si="19"/>
        <v>0</v>
      </c>
      <c r="W38">
        <f t="shared" si="20"/>
        <v>0</v>
      </c>
      <c r="X38">
        <f t="shared" si="21"/>
        <v>0</v>
      </c>
      <c r="Y38">
        <f t="shared" si="22"/>
        <v>0</v>
      </c>
      <c r="Z38">
        <f t="shared" si="23"/>
        <v>0</v>
      </c>
      <c r="AA38">
        <f t="shared" si="24"/>
        <v>0</v>
      </c>
      <c r="AB38">
        <f t="shared" si="3"/>
        <v>0</v>
      </c>
    </row>
    <row r="39" spans="1:28" x14ac:dyDescent="0.35">
      <c r="A39">
        <f t="shared" si="4"/>
        <v>35</v>
      </c>
      <c r="B39">
        <f>Assumptions!$D$37</f>
        <v>12615</v>
      </c>
      <c r="C39">
        <f t="shared" si="0"/>
        <v>12615</v>
      </c>
      <c r="D39">
        <f>IF(A39&gt;=Assumptions!$D$46,B39-F39,0)</f>
        <v>12615</v>
      </c>
      <c r="E39" s="27" t="str">
        <f>IF(AND(SUM($D$4:$D39)&gt;=Assumptions!$D$47,$A39&gt;Assumptions!$D$45),"CURED","")</f>
        <v>CURED</v>
      </c>
      <c r="F39">
        <f t="shared" si="1"/>
        <v>0</v>
      </c>
      <c r="H39">
        <f t="shared" si="7"/>
        <v>0</v>
      </c>
      <c r="I39">
        <f t="shared" si="8"/>
        <v>0</v>
      </c>
      <c r="J39">
        <f t="shared" si="9"/>
        <v>0</v>
      </c>
      <c r="K39">
        <f t="shared" si="10"/>
        <v>0</v>
      </c>
      <c r="L39">
        <f t="shared" si="11"/>
        <v>0</v>
      </c>
      <c r="M39">
        <f t="shared" si="12"/>
        <v>0</v>
      </c>
      <c r="N39">
        <f t="shared" si="13"/>
        <v>0</v>
      </c>
      <c r="O39">
        <f t="shared" si="14"/>
        <v>0</v>
      </c>
      <c r="P39">
        <f t="shared" si="15"/>
        <v>0</v>
      </c>
      <c r="Q39">
        <f t="shared" si="2"/>
        <v>0</v>
      </c>
      <c r="S39">
        <f t="shared" si="16"/>
        <v>0</v>
      </c>
      <c r="T39">
        <f t="shared" si="17"/>
        <v>0</v>
      </c>
      <c r="U39">
        <f t="shared" si="18"/>
        <v>0</v>
      </c>
      <c r="V39">
        <f t="shared" si="19"/>
        <v>0</v>
      </c>
      <c r="W39">
        <f t="shared" si="20"/>
        <v>0</v>
      </c>
      <c r="X39">
        <f t="shared" si="21"/>
        <v>0</v>
      </c>
      <c r="Y39">
        <f t="shared" si="22"/>
        <v>0</v>
      </c>
      <c r="Z39">
        <f t="shared" si="23"/>
        <v>0</v>
      </c>
      <c r="AA39">
        <f t="shared" si="24"/>
        <v>0</v>
      </c>
      <c r="AB39">
        <f t="shared" si="3"/>
        <v>0</v>
      </c>
    </row>
    <row r="40" spans="1:28" x14ac:dyDescent="0.35">
      <c r="A40">
        <f t="shared" si="4"/>
        <v>36</v>
      </c>
      <c r="B40">
        <f>Assumptions!$D$37</f>
        <v>12615</v>
      </c>
      <c r="C40">
        <f t="shared" si="0"/>
        <v>12615</v>
      </c>
      <c r="D40">
        <f>IF(A40&gt;=Assumptions!$D$46,B40-F40,0)</f>
        <v>12615</v>
      </c>
      <c r="E40" s="27" t="str">
        <f>IF(AND(SUM($D$4:$D40)&gt;=Assumptions!$D$47,$A40&gt;Assumptions!$D$45),"CURED","")</f>
        <v>CURED</v>
      </c>
      <c r="F40">
        <f t="shared" si="1"/>
        <v>0</v>
      </c>
      <c r="H40">
        <f t="shared" si="7"/>
        <v>0</v>
      </c>
      <c r="I40">
        <f t="shared" si="8"/>
        <v>0</v>
      </c>
      <c r="J40">
        <f t="shared" si="9"/>
        <v>0</v>
      </c>
      <c r="K40">
        <f t="shared" si="10"/>
        <v>0</v>
      </c>
      <c r="L40">
        <f t="shared" si="11"/>
        <v>0</v>
      </c>
      <c r="M40">
        <f t="shared" si="12"/>
        <v>0</v>
      </c>
      <c r="N40">
        <f t="shared" si="13"/>
        <v>0</v>
      </c>
      <c r="O40">
        <f t="shared" si="14"/>
        <v>0</v>
      </c>
      <c r="P40">
        <f t="shared" si="15"/>
        <v>0</v>
      </c>
      <c r="Q40">
        <f t="shared" si="2"/>
        <v>0</v>
      </c>
      <c r="S40">
        <f t="shared" si="16"/>
        <v>0</v>
      </c>
      <c r="T40">
        <f t="shared" si="17"/>
        <v>0</v>
      </c>
      <c r="U40">
        <f t="shared" si="18"/>
        <v>0</v>
      </c>
      <c r="V40">
        <f t="shared" si="19"/>
        <v>0</v>
      </c>
      <c r="W40">
        <f t="shared" si="20"/>
        <v>0</v>
      </c>
      <c r="X40">
        <f t="shared" si="21"/>
        <v>0</v>
      </c>
      <c r="Y40">
        <f t="shared" si="22"/>
        <v>0</v>
      </c>
      <c r="Z40">
        <f t="shared" si="23"/>
        <v>0</v>
      </c>
      <c r="AA40">
        <f t="shared" si="24"/>
        <v>0</v>
      </c>
      <c r="AB40">
        <f t="shared" si="3"/>
        <v>0</v>
      </c>
    </row>
    <row r="41" spans="1:28" x14ac:dyDescent="0.35">
      <c r="A41">
        <f t="shared" si="4"/>
        <v>37</v>
      </c>
      <c r="B41">
        <f>Assumptions!$D$37</f>
        <v>12615</v>
      </c>
      <c r="C41">
        <f t="shared" si="0"/>
        <v>12615</v>
      </c>
      <c r="D41">
        <f>IF(A41&gt;=Assumptions!$D$46,B41-F41,0)</f>
        <v>12615</v>
      </c>
      <c r="E41" s="27" t="str">
        <f>IF(AND(SUM($D$4:$D41)&gt;=Assumptions!$D$47,$A41&gt;Assumptions!$D$45),"CURED","")</f>
        <v>CURED</v>
      </c>
      <c r="F41">
        <f t="shared" si="1"/>
        <v>0</v>
      </c>
      <c r="H41">
        <f t="shared" si="7"/>
        <v>0</v>
      </c>
      <c r="I41">
        <f t="shared" si="8"/>
        <v>0</v>
      </c>
      <c r="J41">
        <f t="shared" si="9"/>
        <v>0</v>
      </c>
      <c r="K41">
        <f t="shared" si="10"/>
        <v>0</v>
      </c>
      <c r="L41">
        <f t="shared" si="11"/>
        <v>0</v>
      </c>
      <c r="M41">
        <f t="shared" si="12"/>
        <v>0</v>
      </c>
      <c r="N41">
        <f t="shared" si="13"/>
        <v>0</v>
      </c>
      <c r="O41">
        <f t="shared" si="14"/>
        <v>0</v>
      </c>
      <c r="P41">
        <f t="shared" si="15"/>
        <v>0</v>
      </c>
      <c r="Q41">
        <f t="shared" si="2"/>
        <v>0</v>
      </c>
      <c r="S41">
        <f t="shared" si="16"/>
        <v>0</v>
      </c>
      <c r="T41">
        <f t="shared" si="17"/>
        <v>0</v>
      </c>
      <c r="U41">
        <f t="shared" si="18"/>
        <v>0</v>
      </c>
      <c r="V41">
        <f t="shared" si="19"/>
        <v>0</v>
      </c>
      <c r="W41">
        <f t="shared" si="20"/>
        <v>0</v>
      </c>
      <c r="X41">
        <f t="shared" si="21"/>
        <v>0</v>
      </c>
      <c r="Y41">
        <f t="shared" si="22"/>
        <v>0</v>
      </c>
      <c r="Z41">
        <f t="shared" si="23"/>
        <v>0</v>
      </c>
      <c r="AA41">
        <f t="shared" si="24"/>
        <v>0</v>
      </c>
      <c r="AB41">
        <f t="shared" si="3"/>
        <v>0</v>
      </c>
    </row>
    <row r="42" spans="1:28" x14ac:dyDescent="0.35">
      <c r="A42">
        <f t="shared" si="4"/>
        <v>38</v>
      </c>
      <c r="B42">
        <f>Assumptions!$D$37</f>
        <v>12615</v>
      </c>
      <c r="C42">
        <f t="shared" si="0"/>
        <v>12615</v>
      </c>
      <c r="D42">
        <f>IF(A42&gt;=Assumptions!$D$46,B42-F42,0)</f>
        <v>12615</v>
      </c>
      <c r="E42" s="27" t="str">
        <f>IF(AND(SUM($D$4:$D42)&gt;=Assumptions!$D$47,$A42&gt;Assumptions!$D$45),"CURED","")</f>
        <v>CURED</v>
      </c>
      <c r="F42">
        <f t="shared" si="1"/>
        <v>0</v>
      </c>
      <c r="H42">
        <f t="shared" si="7"/>
        <v>0</v>
      </c>
      <c r="I42">
        <f t="shared" si="8"/>
        <v>0</v>
      </c>
      <c r="J42">
        <f t="shared" si="9"/>
        <v>0</v>
      </c>
      <c r="K42">
        <f t="shared" si="10"/>
        <v>0</v>
      </c>
      <c r="L42">
        <f t="shared" si="11"/>
        <v>0</v>
      </c>
      <c r="M42">
        <f t="shared" si="12"/>
        <v>0</v>
      </c>
      <c r="N42">
        <f t="shared" si="13"/>
        <v>0</v>
      </c>
      <c r="O42">
        <f t="shared" si="14"/>
        <v>0</v>
      </c>
      <c r="P42">
        <f t="shared" si="15"/>
        <v>0</v>
      </c>
      <c r="Q42">
        <f t="shared" si="2"/>
        <v>0</v>
      </c>
      <c r="S42">
        <f t="shared" si="16"/>
        <v>0</v>
      </c>
      <c r="T42">
        <f t="shared" si="17"/>
        <v>0</v>
      </c>
      <c r="U42">
        <f t="shared" si="18"/>
        <v>0</v>
      </c>
      <c r="V42">
        <f t="shared" si="19"/>
        <v>0</v>
      </c>
      <c r="W42">
        <f t="shared" si="20"/>
        <v>0</v>
      </c>
      <c r="X42">
        <f t="shared" si="21"/>
        <v>0</v>
      </c>
      <c r="Y42">
        <f t="shared" si="22"/>
        <v>0</v>
      </c>
      <c r="Z42">
        <f t="shared" si="23"/>
        <v>0</v>
      </c>
      <c r="AA42">
        <f t="shared" si="24"/>
        <v>0</v>
      </c>
      <c r="AB42">
        <f t="shared" si="3"/>
        <v>0</v>
      </c>
    </row>
    <row r="43" spans="1:28" x14ac:dyDescent="0.35">
      <c r="A43">
        <f t="shared" si="4"/>
        <v>39</v>
      </c>
      <c r="B43">
        <f>Assumptions!$D$37</f>
        <v>12615</v>
      </c>
      <c r="C43">
        <f t="shared" si="0"/>
        <v>12615</v>
      </c>
      <c r="D43">
        <f>IF(A43&gt;=Assumptions!$D$46,B43-F43,0)</f>
        <v>12615</v>
      </c>
      <c r="E43" s="27" t="str">
        <f>IF(AND(SUM($D$4:$D43)&gt;=Assumptions!$D$47,$A43&gt;Assumptions!$D$45),"CURED","")</f>
        <v>CURED</v>
      </c>
      <c r="F43">
        <f t="shared" si="1"/>
        <v>0</v>
      </c>
      <c r="H43">
        <f t="shared" si="7"/>
        <v>0</v>
      </c>
      <c r="I43">
        <f t="shared" si="8"/>
        <v>0</v>
      </c>
      <c r="J43">
        <f t="shared" si="9"/>
        <v>0</v>
      </c>
      <c r="K43">
        <f t="shared" si="10"/>
        <v>0</v>
      </c>
      <c r="L43">
        <f t="shared" si="11"/>
        <v>0</v>
      </c>
      <c r="M43">
        <f t="shared" si="12"/>
        <v>0</v>
      </c>
      <c r="N43">
        <f t="shared" si="13"/>
        <v>0</v>
      </c>
      <c r="O43">
        <f t="shared" si="14"/>
        <v>0</v>
      </c>
      <c r="P43">
        <f t="shared" si="15"/>
        <v>0</v>
      </c>
      <c r="Q43">
        <f t="shared" si="2"/>
        <v>0</v>
      </c>
      <c r="S43">
        <f t="shared" si="16"/>
        <v>0</v>
      </c>
      <c r="T43">
        <f t="shared" si="17"/>
        <v>0</v>
      </c>
      <c r="U43">
        <f t="shared" si="18"/>
        <v>0</v>
      </c>
      <c r="V43">
        <f t="shared" si="19"/>
        <v>0</v>
      </c>
      <c r="W43">
        <f t="shared" si="20"/>
        <v>0</v>
      </c>
      <c r="X43">
        <f t="shared" si="21"/>
        <v>0</v>
      </c>
      <c r="Y43">
        <f t="shared" si="22"/>
        <v>0</v>
      </c>
      <c r="Z43">
        <f t="shared" si="23"/>
        <v>0</v>
      </c>
      <c r="AA43">
        <f t="shared" si="24"/>
        <v>0</v>
      </c>
      <c r="AB43">
        <f t="shared" si="3"/>
        <v>0</v>
      </c>
    </row>
    <row r="44" spans="1:28" x14ac:dyDescent="0.35">
      <c r="A44">
        <f t="shared" si="4"/>
        <v>40</v>
      </c>
      <c r="B44">
        <f>Assumptions!$D$37</f>
        <v>12615</v>
      </c>
      <c r="C44">
        <f t="shared" si="0"/>
        <v>12615</v>
      </c>
      <c r="D44">
        <f>IF(A44&gt;=Assumptions!$D$46,B44-F44,0)</f>
        <v>12615</v>
      </c>
      <c r="E44" s="27" t="str">
        <f>IF(AND(SUM($D$4:$D44)&gt;=Assumptions!$D$47,$A44&gt;Assumptions!$D$45),"CURED","")</f>
        <v>CURED</v>
      </c>
      <c r="F44">
        <f t="shared" si="1"/>
        <v>0</v>
      </c>
      <c r="H44">
        <f t="shared" si="7"/>
        <v>0</v>
      </c>
      <c r="I44">
        <f t="shared" si="8"/>
        <v>0</v>
      </c>
      <c r="J44">
        <f t="shared" si="9"/>
        <v>0</v>
      </c>
      <c r="K44">
        <f t="shared" si="10"/>
        <v>0</v>
      </c>
      <c r="L44">
        <f t="shared" si="11"/>
        <v>0</v>
      </c>
      <c r="M44">
        <f t="shared" si="12"/>
        <v>0</v>
      </c>
      <c r="N44">
        <f t="shared" si="13"/>
        <v>0</v>
      </c>
      <c r="O44">
        <f t="shared" si="14"/>
        <v>0</v>
      </c>
      <c r="P44">
        <f t="shared" si="15"/>
        <v>0</v>
      </c>
      <c r="Q44">
        <f t="shared" si="2"/>
        <v>0</v>
      </c>
      <c r="S44">
        <f t="shared" si="16"/>
        <v>0</v>
      </c>
      <c r="T44">
        <f t="shared" si="17"/>
        <v>0</v>
      </c>
      <c r="U44">
        <f t="shared" si="18"/>
        <v>0</v>
      </c>
      <c r="V44">
        <f t="shared" si="19"/>
        <v>0</v>
      </c>
      <c r="W44">
        <f t="shared" si="20"/>
        <v>0</v>
      </c>
      <c r="X44">
        <f t="shared" si="21"/>
        <v>0</v>
      </c>
      <c r="Y44">
        <f t="shared" si="22"/>
        <v>0</v>
      </c>
      <c r="Z44">
        <f t="shared" si="23"/>
        <v>0</v>
      </c>
      <c r="AA44">
        <f t="shared" si="24"/>
        <v>0</v>
      </c>
      <c r="AB44">
        <f t="shared" si="3"/>
        <v>0</v>
      </c>
    </row>
    <row r="45" spans="1:28" x14ac:dyDescent="0.35">
      <c r="A45">
        <f t="shared" si="4"/>
        <v>41</v>
      </c>
      <c r="B45">
        <f>Assumptions!$D$37</f>
        <v>12615</v>
      </c>
      <c r="C45">
        <f t="shared" si="0"/>
        <v>12615</v>
      </c>
      <c r="D45">
        <f>IF(A45&gt;=Assumptions!$D$46,B45-F45,0)</f>
        <v>12615</v>
      </c>
      <c r="E45" s="27" t="str">
        <f>IF(AND(SUM($D$4:$D45)&gt;=Assumptions!$D$47,$A45&gt;Assumptions!$D$45),"CURED","")</f>
        <v>CURED</v>
      </c>
      <c r="F45">
        <f t="shared" si="1"/>
        <v>0</v>
      </c>
      <c r="H45">
        <f t="shared" si="7"/>
        <v>0</v>
      </c>
      <c r="I45">
        <f t="shared" si="8"/>
        <v>0</v>
      </c>
      <c r="J45">
        <f t="shared" si="9"/>
        <v>0</v>
      </c>
      <c r="K45">
        <f t="shared" si="10"/>
        <v>0</v>
      </c>
      <c r="L45">
        <f t="shared" si="11"/>
        <v>0</v>
      </c>
      <c r="M45">
        <f t="shared" si="12"/>
        <v>0</v>
      </c>
      <c r="N45">
        <f t="shared" si="13"/>
        <v>0</v>
      </c>
      <c r="O45">
        <f t="shared" si="14"/>
        <v>0</v>
      </c>
      <c r="P45">
        <f t="shared" si="15"/>
        <v>0</v>
      </c>
      <c r="Q45">
        <f t="shared" si="2"/>
        <v>0</v>
      </c>
      <c r="S45">
        <f t="shared" si="16"/>
        <v>0</v>
      </c>
      <c r="T45">
        <f t="shared" si="17"/>
        <v>0</v>
      </c>
      <c r="U45">
        <f t="shared" si="18"/>
        <v>0</v>
      </c>
      <c r="V45">
        <f t="shared" si="19"/>
        <v>0</v>
      </c>
      <c r="W45">
        <f t="shared" si="20"/>
        <v>0</v>
      </c>
      <c r="X45">
        <f t="shared" si="21"/>
        <v>0</v>
      </c>
      <c r="Y45">
        <f t="shared" si="22"/>
        <v>0</v>
      </c>
      <c r="Z45">
        <f t="shared" si="23"/>
        <v>0</v>
      </c>
      <c r="AA45">
        <f t="shared" si="24"/>
        <v>0</v>
      </c>
      <c r="AB45">
        <f t="shared" si="3"/>
        <v>0</v>
      </c>
    </row>
    <row r="46" spans="1:28" x14ac:dyDescent="0.35">
      <c r="A46">
        <f t="shared" si="4"/>
        <v>42</v>
      </c>
      <c r="B46">
        <f>Assumptions!$D$37</f>
        <v>12615</v>
      </c>
      <c r="C46">
        <f t="shared" si="0"/>
        <v>12615</v>
      </c>
      <c r="D46">
        <f>IF(A46&gt;=Assumptions!$D$46,B46-F46,0)</f>
        <v>12615</v>
      </c>
      <c r="E46" s="27" t="str">
        <f>IF(AND(SUM($D$4:$D46)&gt;=Assumptions!$D$47,$A46&gt;Assumptions!$D$45),"CURED","")</f>
        <v>CURED</v>
      </c>
      <c r="F46">
        <f t="shared" si="1"/>
        <v>0</v>
      </c>
      <c r="H46">
        <f t="shared" si="7"/>
        <v>0</v>
      </c>
      <c r="I46">
        <f t="shared" si="8"/>
        <v>0</v>
      </c>
      <c r="J46">
        <f t="shared" si="9"/>
        <v>0</v>
      </c>
      <c r="K46">
        <f t="shared" si="10"/>
        <v>0</v>
      </c>
      <c r="L46">
        <f t="shared" si="11"/>
        <v>0</v>
      </c>
      <c r="M46">
        <f t="shared" si="12"/>
        <v>0</v>
      </c>
      <c r="N46">
        <f t="shared" si="13"/>
        <v>0</v>
      </c>
      <c r="O46">
        <f t="shared" si="14"/>
        <v>0</v>
      </c>
      <c r="P46">
        <f t="shared" si="15"/>
        <v>0</v>
      </c>
      <c r="Q46">
        <f t="shared" si="2"/>
        <v>0</v>
      </c>
      <c r="S46">
        <f t="shared" si="16"/>
        <v>0</v>
      </c>
      <c r="T46">
        <f t="shared" si="17"/>
        <v>0</v>
      </c>
      <c r="U46">
        <f t="shared" si="18"/>
        <v>0</v>
      </c>
      <c r="V46">
        <f t="shared" si="19"/>
        <v>0</v>
      </c>
      <c r="W46">
        <f t="shared" si="20"/>
        <v>0</v>
      </c>
      <c r="X46">
        <f t="shared" si="21"/>
        <v>0</v>
      </c>
      <c r="Y46">
        <f t="shared" si="22"/>
        <v>0</v>
      </c>
      <c r="Z46">
        <f t="shared" si="23"/>
        <v>0</v>
      </c>
      <c r="AA46">
        <f t="shared" si="24"/>
        <v>0</v>
      </c>
      <c r="AB46">
        <f t="shared" si="3"/>
        <v>0</v>
      </c>
    </row>
    <row r="47" spans="1:28" x14ac:dyDescent="0.35">
      <c r="A47">
        <f t="shared" si="4"/>
        <v>43</v>
      </c>
      <c r="B47">
        <f>Assumptions!$D$37</f>
        <v>12615</v>
      </c>
      <c r="C47">
        <f t="shared" si="0"/>
        <v>12615</v>
      </c>
      <c r="D47">
        <f>IF(A47&gt;=Assumptions!$D$46,B47-F47,0)</f>
        <v>12615</v>
      </c>
      <c r="E47" s="27" t="str">
        <f>IF(AND(SUM($D$4:$D47)&gt;=Assumptions!$D$47,$A47&gt;Assumptions!$D$45),"CURED","")</f>
        <v>CURED</v>
      </c>
      <c r="F47">
        <f t="shared" si="1"/>
        <v>0</v>
      </c>
      <c r="H47">
        <f t="shared" si="7"/>
        <v>0</v>
      </c>
      <c r="I47">
        <f t="shared" si="8"/>
        <v>0</v>
      </c>
      <c r="J47">
        <f t="shared" si="9"/>
        <v>0</v>
      </c>
      <c r="K47">
        <f t="shared" si="10"/>
        <v>0</v>
      </c>
      <c r="L47">
        <f t="shared" si="11"/>
        <v>0</v>
      </c>
      <c r="M47">
        <f t="shared" si="12"/>
        <v>0</v>
      </c>
      <c r="N47">
        <f t="shared" si="13"/>
        <v>0</v>
      </c>
      <c r="O47">
        <f t="shared" si="14"/>
        <v>0</v>
      </c>
      <c r="P47">
        <f t="shared" si="15"/>
        <v>0</v>
      </c>
      <c r="Q47">
        <f t="shared" si="2"/>
        <v>0</v>
      </c>
      <c r="S47">
        <f t="shared" si="16"/>
        <v>0</v>
      </c>
      <c r="T47">
        <f t="shared" si="17"/>
        <v>0</v>
      </c>
      <c r="U47">
        <f t="shared" si="18"/>
        <v>0</v>
      </c>
      <c r="V47">
        <f t="shared" si="19"/>
        <v>0</v>
      </c>
      <c r="W47">
        <f t="shared" si="20"/>
        <v>0</v>
      </c>
      <c r="X47">
        <f t="shared" si="21"/>
        <v>0</v>
      </c>
      <c r="Y47">
        <f t="shared" si="22"/>
        <v>0</v>
      </c>
      <c r="Z47">
        <f t="shared" si="23"/>
        <v>0</v>
      </c>
      <c r="AA47">
        <f t="shared" si="24"/>
        <v>0</v>
      </c>
      <c r="AB47">
        <f t="shared" si="3"/>
        <v>0</v>
      </c>
    </row>
    <row r="48" spans="1:28" x14ac:dyDescent="0.35">
      <c r="A48">
        <f t="shared" si="4"/>
        <v>44</v>
      </c>
      <c r="B48">
        <f>Assumptions!$D$37</f>
        <v>12615</v>
      </c>
      <c r="C48">
        <f t="shared" si="0"/>
        <v>12615</v>
      </c>
      <c r="D48">
        <f>IF(A48&gt;=Assumptions!$D$46,B48-F48,0)</f>
        <v>12615</v>
      </c>
      <c r="E48" s="27" t="str">
        <f>IF(AND(SUM($D$4:$D48)&gt;=Assumptions!$D$47,$A48&gt;Assumptions!$D$45),"CURED","")</f>
        <v>CURED</v>
      </c>
      <c r="F48">
        <f t="shared" si="1"/>
        <v>0</v>
      </c>
      <c r="H48">
        <f t="shared" si="7"/>
        <v>0</v>
      </c>
      <c r="I48">
        <f t="shared" si="8"/>
        <v>0</v>
      </c>
      <c r="J48">
        <f t="shared" si="9"/>
        <v>0</v>
      </c>
      <c r="K48">
        <f t="shared" si="10"/>
        <v>0</v>
      </c>
      <c r="L48">
        <f t="shared" si="11"/>
        <v>0</v>
      </c>
      <c r="M48">
        <f t="shared" si="12"/>
        <v>0</v>
      </c>
      <c r="N48">
        <f t="shared" si="13"/>
        <v>0</v>
      </c>
      <c r="O48">
        <f t="shared" si="14"/>
        <v>0</v>
      </c>
      <c r="P48">
        <f t="shared" si="15"/>
        <v>0</v>
      </c>
      <c r="Q48">
        <f t="shared" si="2"/>
        <v>0</v>
      </c>
      <c r="S48">
        <f t="shared" si="16"/>
        <v>0</v>
      </c>
      <c r="T48">
        <f t="shared" si="17"/>
        <v>0</v>
      </c>
      <c r="U48">
        <f t="shared" si="18"/>
        <v>0</v>
      </c>
      <c r="V48">
        <f t="shared" si="19"/>
        <v>0</v>
      </c>
      <c r="W48">
        <f t="shared" si="20"/>
        <v>0</v>
      </c>
      <c r="X48">
        <f t="shared" si="21"/>
        <v>0</v>
      </c>
      <c r="Y48">
        <f t="shared" si="22"/>
        <v>0</v>
      </c>
      <c r="Z48">
        <f t="shared" si="23"/>
        <v>0</v>
      </c>
      <c r="AA48">
        <f t="shared" si="24"/>
        <v>0</v>
      </c>
      <c r="AB48">
        <f t="shared" si="3"/>
        <v>0</v>
      </c>
    </row>
    <row r="49" spans="1:28" x14ac:dyDescent="0.35">
      <c r="A49">
        <f t="shared" si="4"/>
        <v>45</v>
      </c>
      <c r="B49">
        <f>Assumptions!$D$37</f>
        <v>12615</v>
      </c>
      <c r="C49">
        <f t="shared" si="0"/>
        <v>12615</v>
      </c>
      <c r="D49">
        <f>IF(A49&gt;=Assumptions!$D$46,B49-F49,0)</f>
        <v>12615</v>
      </c>
      <c r="E49" s="27" t="str">
        <f>IF(AND(SUM($D$4:$D49)&gt;=Assumptions!$D$47,$A49&gt;Assumptions!$D$45),"CURED","")</f>
        <v>CURED</v>
      </c>
      <c r="F49">
        <f t="shared" si="1"/>
        <v>0</v>
      </c>
      <c r="H49">
        <f t="shared" si="7"/>
        <v>0</v>
      </c>
      <c r="I49">
        <f t="shared" si="8"/>
        <v>0</v>
      </c>
      <c r="J49">
        <f t="shared" si="9"/>
        <v>0</v>
      </c>
      <c r="K49">
        <f t="shared" si="10"/>
        <v>0</v>
      </c>
      <c r="L49">
        <f t="shared" si="11"/>
        <v>0</v>
      </c>
      <c r="M49">
        <f t="shared" si="12"/>
        <v>0</v>
      </c>
      <c r="N49">
        <f t="shared" si="13"/>
        <v>0</v>
      </c>
      <c r="O49">
        <f t="shared" si="14"/>
        <v>0</v>
      </c>
      <c r="P49">
        <f t="shared" si="15"/>
        <v>0</v>
      </c>
      <c r="Q49">
        <f t="shared" si="2"/>
        <v>0</v>
      </c>
      <c r="S49">
        <f t="shared" si="16"/>
        <v>0</v>
      </c>
      <c r="T49">
        <f t="shared" si="17"/>
        <v>0</v>
      </c>
      <c r="U49">
        <f t="shared" si="18"/>
        <v>0</v>
      </c>
      <c r="V49">
        <f t="shared" si="19"/>
        <v>0</v>
      </c>
      <c r="W49">
        <f t="shared" si="20"/>
        <v>0</v>
      </c>
      <c r="X49">
        <f t="shared" si="21"/>
        <v>0</v>
      </c>
      <c r="Y49">
        <f t="shared" si="22"/>
        <v>0</v>
      </c>
      <c r="Z49">
        <f t="shared" si="23"/>
        <v>0</v>
      </c>
      <c r="AA49">
        <f t="shared" si="24"/>
        <v>0</v>
      </c>
      <c r="AB49">
        <f t="shared" si="3"/>
        <v>0</v>
      </c>
    </row>
    <row r="50" spans="1:28" x14ac:dyDescent="0.35">
      <c r="A50">
        <f t="shared" si="4"/>
        <v>46</v>
      </c>
      <c r="B50">
        <f>Assumptions!$D$37</f>
        <v>12615</v>
      </c>
      <c r="C50">
        <f t="shared" si="0"/>
        <v>12615</v>
      </c>
      <c r="D50">
        <f>IF(A50&gt;=Assumptions!$D$46,B50-F50,0)</f>
        <v>12615</v>
      </c>
      <c r="E50" s="27" t="str">
        <f>IF(AND(SUM($D$4:$D50)&gt;=Assumptions!$D$47,$A50&gt;Assumptions!$D$45),"CURED","")</f>
        <v>CURED</v>
      </c>
      <c r="F50">
        <f t="shared" si="1"/>
        <v>0</v>
      </c>
      <c r="H50">
        <f t="shared" si="7"/>
        <v>0</v>
      </c>
      <c r="I50">
        <f t="shared" si="8"/>
        <v>0</v>
      </c>
      <c r="J50">
        <f t="shared" si="9"/>
        <v>0</v>
      </c>
      <c r="K50">
        <f t="shared" si="10"/>
        <v>0</v>
      </c>
      <c r="L50">
        <f t="shared" si="11"/>
        <v>0</v>
      </c>
      <c r="M50">
        <f t="shared" si="12"/>
        <v>0</v>
      </c>
      <c r="N50">
        <f t="shared" si="13"/>
        <v>0</v>
      </c>
      <c r="O50">
        <f t="shared" si="14"/>
        <v>0</v>
      </c>
      <c r="P50">
        <f t="shared" si="15"/>
        <v>0</v>
      </c>
      <c r="Q50">
        <f t="shared" si="2"/>
        <v>0</v>
      </c>
      <c r="S50">
        <f t="shared" si="16"/>
        <v>0</v>
      </c>
      <c r="T50">
        <f t="shared" si="17"/>
        <v>0</v>
      </c>
      <c r="U50">
        <f t="shared" si="18"/>
        <v>0</v>
      </c>
      <c r="V50">
        <f t="shared" si="19"/>
        <v>0</v>
      </c>
      <c r="W50">
        <f t="shared" si="20"/>
        <v>0</v>
      </c>
      <c r="X50">
        <f t="shared" si="21"/>
        <v>0</v>
      </c>
      <c r="Y50">
        <f t="shared" si="22"/>
        <v>0</v>
      </c>
      <c r="Z50">
        <f t="shared" si="23"/>
        <v>0</v>
      </c>
      <c r="AA50">
        <f t="shared" si="24"/>
        <v>0</v>
      </c>
      <c r="AB50">
        <f t="shared" si="3"/>
        <v>0</v>
      </c>
    </row>
    <row r="51" spans="1:28" x14ac:dyDescent="0.35">
      <c r="A51">
        <f t="shared" si="4"/>
        <v>47</v>
      </c>
      <c r="B51">
        <f>Assumptions!$D$37</f>
        <v>12615</v>
      </c>
      <c r="C51">
        <f t="shared" si="0"/>
        <v>12615</v>
      </c>
      <c r="D51">
        <f>IF(A51&gt;=Assumptions!$D$46,B51-F51,0)</f>
        <v>12615</v>
      </c>
      <c r="E51" s="27" t="str">
        <f>IF(AND(SUM($D$4:$D51)&gt;=Assumptions!$D$47,$A51&gt;Assumptions!$D$45),"CURED","")</f>
        <v>CURED</v>
      </c>
      <c r="F51">
        <f t="shared" si="1"/>
        <v>0</v>
      </c>
      <c r="H51">
        <f t="shared" si="7"/>
        <v>0</v>
      </c>
      <c r="I51">
        <f t="shared" si="8"/>
        <v>0</v>
      </c>
      <c r="J51">
        <f t="shared" si="9"/>
        <v>0</v>
      </c>
      <c r="K51">
        <f t="shared" si="10"/>
        <v>0</v>
      </c>
      <c r="L51">
        <f t="shared" si="11"/>
        <v>0</v>
      </c>
      <c r="M51">
        <f t="shared" si="12"/>
        <v>0</v>
      </c>
      <c r="N51">
        <f t="shared" si="13"/>
        <v>0</v>
      </c>
      <c r="O51">
        <f t="shared" si="14"/>
        <v>0</v>
      </c>
      <c r="P51">
        <f t="shared" si="15"/>
        <v>0</v>
      </c>
      <c r="Q51">
        <f t="shared" si="2"/>
        <v>0</v>
      </c>
      <c r="S51">
        <f t="shared" si="16"/>
        <v>0</v>
      </c>
      <c r="T51">
        <f t="shared" si="17"/>
        <v>0</v>
      </c>
      <c r="U51">
        <f t="shared" si="18"/>
        <v>0</v>
      </c>
      <c r="V51">
        <f t="shared" si="19"/>
        <v>0</v>
      </c>
      <c r="W51">
        <f t="shared" si="20"/>
        <v>0</v>
      </c>
      <c r="X51">
        <f t="shared" si="21"/>
        <v>0</v>
      </c>
      <c r="Y51">
        <f t="shared" si="22"/>
        <v>0</v>
      </c>
      <c r="Z51">
        <f t="shared" si="23"/>
        <v>0</v>
      </c>
      <c r="AA51">
        <f t="shared" si="24"/>
        <v>0</v>
      </c>
      <c r="AB51">
        <f t="shared" si="3"/>
        <v>0</v>
      </c>
    </row>
    <row r="52" spans="1:28" x14ac:dyDescent="0.35">
      <c r="A52">
        <f t="shared" si="4"/>
        <v>48</v>
      </c>
      <c r="B52">
        <f>Assumptions!$D$37</f>
        <v>12615</v>
      </c>
      <c r="C52">
        <f t="shared" si="0"/>
        <v>12615</v>
      </c>
      <c r="D52">
        <f>IF(A52&gt;=Assumptions!$D$46,B52-F52,0)</f>
        <v>12615</v>
      </c>
      <c r="E52" s="27" t="str">
        <f>IF(AND(SUM($D$4:$D52)&gt;=Assumptions!$D$47,$A52&gt;Assumptions!$D$45),"CURED","")</f>
        <v>CURED</v>
      </c>
      <c r="F52">
        <f t="shared" si="1"/>
        <v>0</v>
      </c>
      <c r="H52">
        <f t="shared" si="7"/>
        <v>0</v>
      </c>
      <c r="I52">
        <f t="shared" si="8"/>
        <v>0</v>
      </c>
      <c r="J52">
        <f t="shared" si="9"/>
        <v>0</v>
      </c>
      <c r="K52">
        <f t="shared" si="10"/>
        <v>0</v>
      </c>
      <c r="L52">
        <f t="shared" si="11"/>
        <v>0</v>
      </c>
      <c r="M52">
        <f t="shared" si="12"/>
        <v>0</v>
      </c>
      <c r="N52">
        <f t="shared" si="13"/>
        <v>0</v>
      </c>
      <c r="O52">
        <f t="shared" si="14"/>
        <v>0</v>
      </c>
      <c r="P52">
        <f t="shared" si="15"/>
        <v>0</v>
      </c>
      <c r="Q52">
        <f t="shared" si="2"/>
        <v>0</v>
      </c>
      <c r="S52">
        <f t="shared" si="16"/>
        <v>0</v>
      </c>
      <c r="T52">
        <f t="shared" si="17"/>
        <v>0</v>
      </c>
      <c r="U52">
        <f t="shared" si="18"/>
        <v>0</v>
      </c>
      <c r="V52">
        <f t="shared" si="19"/>
        <v>0</v>
      </c>
      <c r="W52">
        <f t="shared" si="20"/>
        <v>0</v>
      </c>
      <c r="X52">
        <f t="shared" si="21"/>
        <v>0</v>
      </c>
      <c r="Y52">
        <f t="shared" si="22"/>
        <v>0</v>
      </c>
      <c r="Z52">
        <f t="shared" si="23"/>
        <v>0</v>
      </c>
      <c r="AA52">
        <f t="shared" si="24"/>
        <v>0</v>
      </c>
      <c r="AB52">
        <f t="shared" si="3"/>
        <v>0</v>
      </c>
    </row>
    <row r="53" spans="1:28" x14ac:dyDescent="0.35">
      <c r="A53">
        <f t="shared" si="4"/>
        <v>49</v>
      </c>
      <c r="B53">
        <f>Assumptions!$D$37</f>
        <v>12615</v>
      </c>
      <c r="C53">
        <f t="shared" si="0"/>
        <v>12615</v>
      </c>
      <c r="D53">
        <f>IF(A53&gt;=Assumptions!$D$46,B53-F53,0)</f>
        <v>12615</v>
      </c>
      <c r="E53" s="27" t="str">
        <f>IF(AND(SUM($D$4:$D53)&gt;=Assumptions!$D$47,$A53&gt;Assumptions!$D$45),"CURED","")</f>
        <v>CURED</v>
      </c>
      <c r="F53">
        <f t="shared" si="1"/>
        <v>0</v>
      </c>
      <c r="H53">
        <f t="shared" si="7"/>
        <v>0</v>
      </c>
      <c r="I53">
        <f t="shared" si="8"/>
        <v>0</v>
      </c>
      <c r="J53">
        <f t="shared" si="9"/>
        <v>0</v>
      </c>
      <c r="K53">
        <f t="shared" si="10"/>
        <v>0</v>
      </c>
      <c r="L53">
        <f t="shared" si="11"/>
        <v>0</v>
      </c>
      <c r="M53">
        <f t="shared" si="12"/>
        <v>0</v>
      </c>
      <c r="N53">
        <f t="shared" si="13"/>
        <v>0</v>
      </c>
      <c r="O53">
        <f t="shared" si="14"/>
        <v>0</v>
      </c>
      <c r="P53">
        <f t="shared" si="15"/>
        <v>0</v>
      </c>
      <c r="Q53">
        <f t="shared" si="2"/>
        <v>0</v>
      </c>
      <c r="S53">
        <f t="shared" si="16"/>
        <v>0</v>
      </c>
      <c r="T53">
        <f t="shared" si="17"/>
        <v>0</v>
      </c>
      <c r="U53">
        <f t="shared" si="18"/>
        <v>0</v>
      </c>
      <c r="V53">
        <f t="shared" si="19"/>
        <v>0</v>
      </c>
      <c r="W53">
        <f t="shared" si="20"/>
        <v>0</v>
      </c>
      <c r="X53">
        <f t="shared" si="21"/>
        <v>0</v>
      </c>
      <c r="Y53">
        <f t="shared" si="22"/>
        <v>0</v>
      </c>
      <c r="Z53">
        <f t="shared" si="23"/>
        <v>0</v>
      </c>
      <c r="AA53">
        <f t="shared" si="24"/>
        <v>0</v>
      </c>
      <c r="AB53">
        <f t="shared" si="3"/>
        <v>0</v>
      </c>
    </row>
    <row r="54" spans="1:28" x14ac:dyDescent="0.35">
      <c r="A54">
        <f t="shared" si="4"/>
        <v>50</v>
      </c>
      <c r="B54">
        <f>Assumptions!$D$37</f>
        <v>12615</v>
      </c>
      <c r="C54">
        <f t="shared" si="0"/>
        <v>12615</v>
      </c>
      <c r="D54">
        <f>IF(A54&gt;=Assumptions!$D$46,B54-F54,0)</f>
        <v>12615</v>
      </c>
      <c r="E54" s="27" t="str">
        <f>IF(AND(SUM($D$4:$D54)&gt;=Assumptions!$D$47,$A54&gt;Assumptions!$D$45),"CURED","")</f>
        <v>CURED</v>
      </c>
      <c r="F54">
        <f t="shared" si="1"/>
        <v>0</v>
      </c>
      <c r="H54">
        <f t="shared" si="7"/>
        <v>0</v>
      </c>
      <c r="I54">
        <f t="shared" si="8"/>
        <v>0</v>
      </c>
      <c r="J54">
        <f t="shared" si="9"/>
        <v>0</v>
      </c>
      <c r="K54">
        <f t="shared" si="10"/>
        <v>0</v>
      </c>
      <c r="L54">
        <f t="shared" si="11"/>
        <v>0</v>
      </c>
      <c r="M54">
        <f t="shared" si="12"/>
        <v>0</v>
      </c>
      <c r="N54">
        <f t="shared" si="13"/>
        <v>0</v>
      </c>
      <c r="O54">
        <f t="shared" si="14"/>
        <v>0</v>
      </c>
      <c r="P54">
        <f t="shared" si="15"/>
        <v>0</v>
      </c>
      <c r="Q54">
        <f t="shared" si="2"/>
        <v>0</v>
      </c>
      <c r="S54">
        <f t="shared" si="16"/>
        <v>0</v>
      </c>
      <c r="T54">
        <f t="shared" si="17"/>
        <v>0</v>
      </c>
      <c r="U54">
        <f t="shared" si="18"/>
        <v>0</v>
      </c>
      <c r="V54">
        <f t="shared" si="19"/>
        <v>0</v>
      </c>
      <c r="W54">
        <f t="shared" si="20"/>
        <v>0</v>
      </c>
      <c r="X54">
        <f t="shared" si="21"/>
        <v>0</v>
      </c>
      <c r="Y54">
        <f t="shared" si="22"/>
        <v>0</v>
      </c>
      <c r="Z54">
        <f t="shared" si="23"/>
        <v>0</v>
      </c>
      <c r="AA54">
        <f t="shared" si="24"/>
        <v>0</v>
      </c>
      <c r="AB54">
        <f t="shared" si="3"/>
        <v>0</v>
      </c>
    </row>
    <row r="55" spans="1:28" x14ac:dyDescent="0.35">
      <c r="A55">
        <f t="shared" si="4"/>
        <v>51</v>
      </c>
      <c r="B55">
        <f>Assumptions!$D$37</f>
        <v>12615</v>
      </c>
      <c r="C55">
        <f t="shared" si="0"/>
        <v>12615</v>
      </c>
      <c r="D55">
        <f>IF(A55&gt;=Assumptions!$D$46,B55-F55,0)</f>
        <v>12615</v>
      </c>
      <c r="E55" s="27" t="str">
        <f>IF(AND(SUM($D$4:$D55)&gt;=Assumptions!$D$47,$A55&gt;Assumptions!$D$45),"CURED","")</f>
        <v>CURED</v>
      </c>
      <c r="F55">
        <f t="shared" si="1"/>
        <v>0</v>
      </c>
      <c r="H55">
        <f t="shared" si="7"/>
        <v>0</v>
      </c>
      <c r="I55">
        <f t="shared" si="8"/>
        <v>0</v>
      </c>
      <c r="J55">
        <f t="shared" si="9"/>
        <v>0</v>
      </c>
      <c r="K55">
        <f t="shared" si="10"/>
        <v>0</v>
      </c>
      <c r="L55">
        <f t="shared" si="11"/>
        <v>0</v>
      </c>
      <c r="M55">
        <f t="shared" si="12"/>
        <v>0</v>
      </c>
      <c r="N55">
        <f t="shared" si="13"/>
        <v>0</v>
      </c>
      <c r="O55">
        <f t="shared" si="14"/>
        <v>0</v>
      </c>
      <c r="P55">
        <f t="shared" si="15"/>
        <v>0</v>
      </c>
      <c r="Q55">
        <f t="shared" si="2"/>
        <v>0</v>
      </c>
      <c r="S55">
        <f t="shared" si="16"/>
        <v>0</v>
      </c>
      <c r="T55">
        <f t="shared" si="17"/>
        <v>0</v>
      </c>
      <c r="U55">
        <f t="shared" si="18"/>
        <v>0</v>
      </c>
      <c r="V55">
        <f t="shared" si="19"/>
        <v>0</v>
      </c>
      <c r="W55">
        <f t="shared" si="20"/>
        <v>0</v>
      </c>
      <c r="X55">
        <f t="shared" si="21"/>
        <v>0</v>
      </c>
      <c r="Y55">
        <f t="shared" si="22"/>
        <v>0</v>
      </c>
      <c r="Z55">
        <f t="shared" si="23"/>
        <v>0</v>
      </c>
      <c r="AA55">
        <f t="shared" si="24"/>
        <v>0</v>
      </c>
      <c r="AB55">
        <f t="shared" si="3"/>
        <v>0</v>
      </c>
    </row>
    <row r="56" spans="1:28" x14ac:dyDescent="0.35">
      <c r="A56">
        <f t="shared" si="4"/>
        <v>52</v>
      </c>
      <c r="B56">
        <f>Assumptions!$D$37</f>
        <v>12615</v>
      </c>
      <c r="C56">
        <f t="shared" si="0"/>
        <v>12615</v>
      </c>
      <c r="D56">
        <f>IF(A56&gt;=Assumptions!$D$46,B56-F56,0)</f>
        <v>12615</v>
      </c>
      <c r="E56" s="27" t="str">
        <f>IF(AND(SUM($D$4:$D56)&gt;=Assumptions!$D$47,$A56&gt;Assumptions!$D$45),"CURED","")</f>
        <v>CURED</v>
      </c>
      <c r="F56">
        <f t="shared" si="1"/>
        <v>0</v>
      </c>
      <c r="H56">
        <f t="shared" si="7"/>
        <v>0</v>
      </c>
      <c r="I56">
        <f t="shared" si="8"/>
        <v>0</v>
      </c>
      <c r="J56">
        <f t="shared" si="9"/>
        <v>0</v>
      </c>
      <c r="K56">
        <f t="shared" si="10"/>
        <v>0</v>
      </c>
      <c r="L56">
        <f t="shared" si="11"/>
        <v>0</v>
      </c>
      <c r="M56">
        <f t="shared" si="12"/>
        <v>0</v>
      </c>
      <c r="N56">
        <f t="shared" si="13"/>
        <v>0</v>
      </c>
      <c r="O56">
        <f t="shared" si="14"/>
        <v>0</v>
      </c>
      <c r="P56">
        <f t="shared" si="15"/>
        <v>0</v>
      </c>
      <c r="Q56">
        <f t="shared" si="2"/>
        <v>0</v>
      </c>
      <c r="S56">
        <f t="shared" si="16"/>
        <v>0</v>
      </c>
      <c r="T56">
        <f t="shared" si="17"/>
        <v>0</v>
      </c>
      <c r="U56">
        <f t="shared" si="18"/>
        <v>0</v>
      </c>
      <c r="V56">
        <f t="shared" si="19"/>
        <v>0</v>
      </c>
      <c r="W56">
        <f t="shared" si="20"/>
        <v>0</v>
      </c>
      <c r="X56">
        <f t="shared" si="21"/>
        <v>0</v>
      </c>
      <c r="Y56">
        <f t="shared" si="22"/>
        <v>0</v>
      </c>
      <c r="Z56">
        <f t="shared" si="23"/>
        <v>0</v>
      </c>
      <c r="AA56">
        <f t="shared" si="24"/>
        <v>0</v>
      </c>
      <c r="AB56">
        <f t="shared" si="3"/>
        <v>0</v>
      </c>
    </row>
    <row r="57" spans="1:28" x14ac:dyDescent="0.35">
      <c r="A57">
        <f t="shared" si="4"/>
        <v>53</v>
      </c>
      <c r="B57">
        <f>Assumptions!$D$37</f>
        <v>12615</v>
      </c>
      <c r="C57">
        <f t="shared" si="0"/>
        <v>12615</v>
      </c>
      <c r="D57">
        <f>IF(A57&gt;=Assumptions!$D$46,B57-F57,0)</f>
        <v>12615</v>
      </c>
      <c r="E57" s="27" t="str">
        <f>IF(AND(SUM($D$4:$D57)&gt;=Assumptions!$D$47,$A57&gt;Assumptions!$D$45),"CURED","")</f>
        <v>CURED</v>
      </c>
      <c r="F57">
        <f t="shared" si="1"/>
        <v>0</v>
      </c>
      <c r="H57">
        <f t="shared" si="7"/>
        <v>0</v>
      </c>
      <c r="I57">
        <f t="shared" si="8"/>
        <v>0</v>
      </c>
      <c r="J57">
        <f t="shared" si="9"/>
        <v>0</v>
      </c>
      <c r="K57">
        <f t="shared" si="10"/>
        <v>0</v>
      </c>
      <c r="L57">
        <f t="shared" si="11"/>
        <v>0</v>
      </c>
      <c r="M57">
        <f t="shared" si="12"/>
        <v>0</v>
      </c>
      <c r="N57">
        <f t="shared" si="13"/>
        <v>0</v>
      </c>
      <c r="O57">
        <f t="shared" si="14"/>
        <v>0</v>
      </c>
      <c r="P57">
        <f t="shared" si="15"/>
        <v>0</v>
      </c>
      <c r="Q57">
        <f t="shared" si="2"/>
        <v>0</v>
      </c>
      <c r="S57">
        <f t="shared" si="16"/>
        <v>0</v>
      </c>
      <c r="T57">
        <f t="shared" si="17"/>
        <v>0</v>
      </c>
      <c r="U57">
        <f t="shared" si="18"/>
        <v>0</v>
      </c>
      <c r="V57">
        <f t="shared" si="19"/>
        <v>0</v>
      </c>
      <c r="W57">
        <f t="shared" si="20"/>
        <v>0</v>
      </c>
      <c r="X57">
        <f t="shared" si="21"/>
        <v>0</v>
      </c>
      <c r="Y57">
        <f t="shared" si="22"/>
        <v>0</v>
      </c>
      <c r="Z57">
        <f t="shared" si="23"/>
        <v>0</v>
      </c>
      <c r="AA57">
        <f t="shared" si="24"/>
        <v>0</v>
      </c>
      <c r="AB57">
        <f t="shared" si="3"/>
        <v>0</v>
      </c>
    </row>
    <row r="58" spans="1:28" x14ac:dyDescent="0.35">
      <c r="A58">
        <f t="shared" si="4"/>
        <v>54</v>
      </c>
      <c r="B58">
        <f>Assumptions!$D$37</f>
        <v>12615</v>
      </c>
      <c r="C58">
        <f t="shared" si="0"/>
        <v>12615</v>
      </c>
      <c r="D58">
        <f>IF(A58&gt;=Assumptions!$D$46,B58-F58,0)</f>
        <v>12615</v>
      </c>
      <c r="E58" s="27" t="str">
        <f>IF(AND(SUM($D$4:$D58)&gt;=Assumptions!$D$47,$A58&gt;Assumptions!$D$45),"CURED","")</f>
        <v>CURED</v>
      </c>
      <c r="F58">
        <f t="shared" si="1"/>
        <v>0</v>
      </c>
      <c r="H58">
        <f t="shared" si="7"/>
        <v>0</v>
      </c>
      <c r="I58">
        <f t="shared" si="8"/>
        <v>0</v>
      </c>
      <c r="J58">
        <f t="shared" si="9"/>
        <v>0</v>
      </c>
      <c r="K58">
        <f t="shared" si="10"/>
        <v>0</v>
      </c>
      <c r="L58">
        <f t="shared" si="11"/>
        <v>0</v>
      </c>
      <c r="M58">
        <f t="shared" si="12"/>
        <v>0</v>
      </c>
      <c r="N58">
        <f t="shared" si="13"/>
        <v>0</v>
      </c>
      <c r="O58">
        <f t="shared" si="14"/>
        <v>0</v>
      </c>
      <c r="P58">
        <f t="shared" si="15"/>
        <v>0</v>
      </c>
      <c r="Q58">
        <f t="shared" si="2"/>
        <v>0</v>
      </c>
      <c r="S58">
        <f t="shared" si="16"/>
        <v>0</v>
      </c>
      <c r="T58">
        <f t="shared" si="17"/>
        <v>0</v>
      </c>
      <c r="U58">
        <f t="shared" si="18"/>
        <v>0</v>
      </c>
      <c r="V58">
        <f t="shared" si="19"/>
        <v>0</v>
      </c>
      <c r="W58">
        <f t="shared" si="20"/>
        <v>0</v>
      </c>
      <c r="X58">
        <f t="shared" si="21"/>
        <v>0</v>
      </c>
      <c r="Y58">
        <f t="shared" si="22"/>
        <v>0</v>
      </c>
      <c r="Z58">
        <f t="shared" si="23"/>
        <v>0</v>
      </c>
      <c r="AA58">
        <f t="shared" si="24"/>
        <v>0</v>
      </c>
      <c r="AB58">
        <f t="shared" si="3"/>
        <v>0</v>
      </c>
    </row>
    <row r="59" spans="1:28" x14ac:dyDescent="0.35">
      <c r="A59">
        <f t="shared" si="4"/>
        <v>55</v>
      </c>
      <c r="B59">
        <f>Assumptions!$D$37</f>
        <v>12615</v>
      </c>
      <c r="C59">
        <f t="shared" si="0"/>
        <v>12615</v>
      </c>
      <c r="D59">
        <f>IF(A59&gt;=Assumptions!$D$46,B59-F59,0)</f>
        <v>12615</v>
      </c>
      <c r="E59" s="27" t="str">
        <f>IF(AND(SUM($D$4:$D59)&gt;=Assumptions!$D$47,$A59&gt;Assumptions!$D$45),"CURED","")</f>
        <v>CURED</v>
      </c>
      <c r="F59">
        <f t="shared" si="1"/>
        <v>0</v>
      </c>
      <c r="H59">
        <f t="shared" si="7"/>
        <v>0</v>
      </c>
      <c r="I59">
        <f t="shared" si="8"/>
        <v>0</v>
      </c>
      <c r="J59">
        <f t="shared" si="9"/>
        <v>0</v>
      </c>
      <c r="K59">
        <f t="shared" si="10"/>
        <v>0</v>
      </c>
      <c r="L59">
        <f t="shared" si="11"/>
        <v>0</v>
      </c>
      <c r="M59">
        <f t="shared" si="12"/>
        <v>0</v>
      </c>
      <c r="N59">
        <f t="shared" si="13"/>
        <v>0</v>
      </c>
      <c r="O59">
        <f t="shared" si="14"/>
        <v>0</v>
      </c>
      <c r="P59">
        <f t="shared" si="15"/>
        <v>0</v>
      </c>
      <c r="Q59">
        <f t="shared" si="2"/>
        <v>0</v>
      </c>
      <c r="S59">
        <f t="shared" si="16"/>
        <v>0</v>
      </c>
      <c r="T59">
        <f t="shared" si="17"/>
        <v>0</v>
      </c>
      <c r="U59">
        <f t="shared" si="18"/>
        <v>0</v>
      </c>
      <c r="V59">
        <f t="shared" si="19"/>
        <v>0</v>
      </c>
      <c r="W59">
        <f t="shared" si="20"/>
        <v>0</v>
      </c>
      <c r="X59">
        <f t="shared" si="21"/>
        <v>0</v>
      </c>
      <c r="Y59">
        <f t="shared" si="22"/>
        <v>0</v>
      </c>
      <c r="Z59">
        <f t="shared" si="23"/>
        <v>0</v>
      </c>
      <c r="AA59">
        <f t="shared" si="24"/>
        <v>0</v>
      </c>
      <c r="AB59">
        <f t="shared" si="3"/>
        <v>0</v>
      </c>
    </row>
    <row r="60" spans="1:28" x14ac:dyDescent="0.35">
      <c r="A60">
        <f t="shared" si="4"/>
        <v>56</v>
      </c>
      <c r="B60">
        <f>Assumptions!$D$37</f>
        <v>12615</v>
      </c>
      <c r="C60">
        <f t="shared" si="0"/>
        <v>12615</v>
      </c>
      <c r="D60">
        <f>IF(A60&gt;=Assumptions!$D$46,B60-F60,0)</f>
        <v>12615</v>
      </c>
      <c r="E60" s="27" t="str">
        <f>IF(AND(SUM($D$4:$D60)&gt;=Assumptions!$D$47,$A60&gt;Assumptions!$D$45),"CURED","")</f>
        <v>CURED</v>
      </c>
      <c r="F60">
        <f t="shared" si="1"/>
        <v>0</v>
      </c>
      <c r="H60">
        <f t="shared" si="7"/>
        <v>0</v>
      </c>
      <c r="I60">
        <f t="shared" si="8"/>
        <v>0</v>
      </c>
      <c r="J60">
        <f t="shared" si="9"/>
        <v>0</v>
      </c>
      <c r="K60">
        <f t="shared" si="10"/>
        <v>0</v>
      </c>
      <c r="L60">
        <f t="shared" si="11"/>
        <v>0</v>
      </c>
      <c r="M60">
        <f t="shared" si="12"/>
        <v>0</v>
      </c>
      <c r="N60">
        <f t="shared" si="13"/>
        <v>0</v>
      </c>
      <c r="O60">
        <f t="shared" si="14"/>
        <v>0</v>
      </c>
      <c r="P60">
        <f t="shared" si="15"/>
        <v>0</v>
      </c>
      <c r="Q60">
        <f t="shared" si="2"/>
        <v>0</v>
      </c>
      <c r="S60">
        <f t="shared" si="16"/>
        <v>0</v>
      </c>
      <c r="T60">
        <f t="shared" si="17"/>
        <v>0</v>
      </c>
      <c r="U60">
        <f t="shared" si="18"/>
        <v>0</v>
      </c>
      <c r="V60">
        <f t="shared" si="19"/>
        <v>0</v>
      </c>
      <c r="W60">
        <f t="shared" si="20"/>
        <v>0</v>
      </c>
      <c r="X60">
        <f t="shared" si="21"/>
        <v>0</v>
      </c>
      <c r="Y60">
        <f t="shared" si="22"/>
        <v>0</v>
      </c>
      <c r="Z60">
        <f t="shared" si="23"/>
        <v>0</v>
      </c>
      <c r="AA60">
        <f t="shared" si="24"/>
        <v>0</v>
      </c>
      <c r="AB60">
        <f t="shared" si="3"/>
        <v>0</v>
      </c>
    </row>
    <row r="61" spans="1:28" x14ac:dyDescent="0.35">
      <c r="A61">
        <f t="shared" si="4"/>
        <v>57</v>
      </c>
      <c r="B61">
        <f>Assumptions!$D$37</f>
        <v>12615</v>
      </c>
      <c r="C61">
        <f t="shared" si="0"/>
        <v>12615</v>
      </c>
      <c r="D61">
        <f>IF(A61&gt;=Assumptions!$D$46,B61-F61,0)</f>
        <v>12615</v>
      </c>
      <c r="E61" s="27" t="str">
        <f>IF(AND(SUM($D$4:$D61)&gt;=Assumptions!$D$47,$A61&gt;Assumptions!$D$45),"CURED","")</f>
        <v>CURED</v>
      </c>
      <c r="F61">
        <f t="shared" si="1"/>
        <v>0</v>
      </c>
      <c r="H61">
        <f t="shared" si="7"/>
        <v>0</v>
      </c>
      <c r="I61">
        <f t="shared" si="8"/>
        <v>0</v>
      </c>
      <c r="J61">
        <f t="shared" si="9"/>
        <v>0</v>
      </c>
      <c r="K61">
        <f t="shared" si="10"/>
        <v>0</v>
      </c>
      <c r="L61">
        <f t="shared" si="11"/>
        <v>0</v>
      </c>
      <c r="M61">
        <f t="shared" si="12"/>
        <v>0</v>
      </c>
      <c r="N61">
        <f t="shared" si="13"/>
        <v>0</v>
      </c>
      <c r="O61">
        <f t="shared" si="14"/>
        <v>0</v>
      </c>
      <c r="P61">
        <f t="shared" si="15"/>
        <v>0</v>
      </c>
      <c r="Q61">
        <f t="shared" si="2"/>
        <v>0</v>
      </c>
      <c r="S61">
        <f t="shared" si="16"/>
        <v>0</v>
      </c>
      <c r="T61">
        <f t="shared" si="17"/>
        <v>0</v>
      </c>
      <c r="U61">
        <f t="shared" si="18"/>
        <v>0</v>
      </c>
      <c r="V61">
        <f t="shared" si="19"/>
        <v>0</v>
      </c>
      <c r="W61">
        <f t="shared" si="20"/>
        <v>0</v>
      </c>
      <c r="X61">
        <f t="shared" si="21"/>
        <v>0</v>
      </c>
      <c r="Y61">
        <f t="shared" si="22"/>
        <v>0</v>
      </c>
      <c r="Z61">
        <f t="shared" si="23"/>
        <v>0</v>
      </c>
      <c r="AA61">
        <f t="shared" si="24"/>
        <v>0</v>
      </c>
      <c r="AB61">
        <f t="shared" si="3"/>
        <v>0</v>
      </c>
    </row>
    <row r="62" spans="1:28" x14ac:dyDescent="0.35">
      <c r="A62">
        <f t="shared" si="4"/>
        <v>58</v>
      </c>
      <c r="B62">
        <f>Assumptions!$D$37</f>
        <v>12615</v>
      </c>
      <c r="C62">
        <f t="shared" si="0"/>
        <v>12615</v>
      </c>
      <c r="D62">
        <f>IF(A62&gt;=Assumptions!$D$46,B62-F62,0)</f>
        <v>12615</v>
      </c>
      <c r="E62" s="27" t="str">
        <f>IF(AND(SUM($D$4:$D62)&gt;=Assumptions!$D$47,$A62&gt;Assumptions!$D$45),"CURED","")</f>
        <v>CURED</v>
      </c>
      <c r="F62">
        <f t="shared" si="1"/>
        <v>0</v>
      </c>
      <c r="H62">
        <f t="shared" si="7"/>
        <v>0</v>
      </c>
      <c r="I62">
        <f t="shared" si="8"/>
        <v>0</v>
      </c>
      <c r="J62">
        <f t="shared" si="9"/>
        <v>0</v>
      </c>
      <c r="K62">
        <f t="shared" si="10"/>
        <v>0</v>
      </c>
      <c r="L62">
        <f t="shared" si="11"/>
        <v>0</v>
      </c>
      <c r="M62">
        <f t="shared" si="12"/>
        <v>0</v>
      </c>
      <c r="N62">
        <f t="shared" si="13"/>
        <v>0</v>
      </c>
      <c r="O62">
        <f t="shared" si="14"/>
        <v>0</v>
      </c>
      <c r="P62">
        <f t="shared" si="15"/>
        <v>0</v>
      </c>
      <c r="Q62">
        <f t="shared" si="2"/>
        <v>0</v>
      </c>
      <c r="S62">
        <f t="shared" si="16"/>
        <v>0</v>
      </c>
      <c r="T62">
        <f t="shared" si="17"/>
        <v>0</v>
      </c>
      <c r="U62">
        <f t="shared" si="18"/>
        <v>0</v>
      </c>
      <c r="V62">
        <f t="shared" si="19"/>
        <v>0</v>
      </c>
      <c r="W62">
        <f t="shared" si="20"/>
        <v>0</v>
      </c>
      <c r="X62">
        <f t="shared" si="21"/>
        <v>0</v>
      </c>
      <c r="Y62">
        <f t="shared" si="22"/>
        <v>0</v>
      </c>
      <c r="Z62">
        <f t="shared" si="23"/>
        <v>0</v>
      </c>
      <c r="AA62">
        <f t="shared" si="24"/>
        <v>0</v>
      </c>
      <c r="AB62">
        <f t="shared" si="3"/>
        <v>0</v>
      </c>
    </row>
    <row r="63" spans="1:28" x14ac:dyDescent="0.35">
      <c r="A63">
        <f t="shared" si="4"/>
        <v>59</v>
      </c>
      <c r="B63">
        <f>Assumptions!$D$37</f>
        <v>12615</v>
      </c>
      <c r="C63">
        <f t="shared" si="0"/>
        <v>12615</v>
      </c>
      <c r="D63">
        <f>IF(A63&gt;=Assumptions!$D$46,B63-F63,0)</f>
        <v>12615</v>
      </c>
      <c r="E63" s="27" t="str">
        <f>IF(AND(SUM($D$4:$D63)&gt;=Assumptions!$D$47,$A63&gt;Assumptions!$D$45),"CURED","")</f>
        <v>CURED</v>
      </c>
      <c r="F63">
        <f t="shared" si="1"/>
        <v>0</v>
      </c>
      <c r="H63">
        <f t="shared" si="7"/>
        <v>0</v>
      </c>
      <c r="I63">
        <f t="shared" si="8"/>
        <v>0</v>
      </c>
      <c r="J63">
        <f t="shared" si="9"/>
        <v>0</v>
      </c>
      <c r="K63">
        <f t="shared" si="10"/>
        <v>0</v>
      </c>
      <c r="L63">
        <f t="shared" si="11"/>
        <v>0</v>
      </c>
      <c r="M63">
        <f t="shared" si="12"/>
        <v>0</v>
      </c>
      <c r="N63">
        <f t="shared" si="13"/>
        <v>0</v>
      </c>
      <c r="O63">
        <f t="shared" si="14"/>
        <v>0</v>
      </c>
      <c r="P63">
        <f t="shared" si="15"/>
        <v>0</v>
      </c>
      <c r="Q63">
        <f t="shared" si="2"/>
        <v>0</v>
      </c>
      <c r="S63">
        <f t="shared" si="16"/>
        <v>0</v>
      </c>
      <c r="T63">
        <f t="shared" si="17"/>
        <v>0</v>
      </c>
      <c r="U63">
        <f t="shared" si="18"/>
        <v>0</v>
      </c>
      <c r="V63">
        <f t="shared" si="19"/>
        <v>0</v>
      </c>
      <c r="W63">
        <f t="shared" si="20"/>
        <v>0</v>
      </c>
      <c r="X63">
        <f t="shared" si="21"/>
        <v>0</v>
      </c>
      <c r="Y63">
        <f t="shared" si="22"/>
        <v>0</v>
      </c>
      <c r="Z63">
        <f t="shared" si="23"/>
        <v>0</v>
      </c>
      <c r="AA63">
        <f t="shared" si="24"/>
        <v>0</v>
      </c>
      <c r="AB63">
        <f t="shared" si="3"/>
        <v>0</v>
      </c>
    </row>
    <row r="64" spans="1:28" x14ac:dyDescent="0.35">
      <c r="A64">
        <f t="shared" si="4"/>
        <v>60</v>
      </c>
      <c r="B64">
        <f>Assumptions!$D$37</f>
        <v>12615</v>
      </c>
      <c r="C64">
        <f t="shared" si="0"/>
        <v>12615</v>
      </c>
      <c r="D64">
        <f>IF(A64&gt;=Assumptions!$D$46,B64-F64,0)</f>
        <v>12615</v>
      </c>
      <c r="E64" s="27" t="str">
        <f>IF(AND(SUM($D$4:$D64)&gt;=Assumptions!$D$47,$A64&gt;Assumptions!$D$45),"CURED","")</f>
        <v>CURED</v>
      </c>
      <c r="F64">
        <f t="shared" si="1"/>
        <v>0</v>
      </c>
      <c r="H64">
        <f t="shared" si="7"/>
        <v>0</v>
      </c>
      <c r="I64">
        <f t="shared" si="8"/>
        <v>0</v>
      </c>
      <c r="J64">
        <f t="shared" si="9"/>
        <v>0</v>
      </c>
      <c r="K64">
        <f t="shared" si="10"/>
        <v>0</v>
      </c>
      <c r="L64">
        <f t="shared" si="11"/>
        <v>0</v>
      </c>
      <c r="M64">
        <f t="shared" si="12"/>
        <v>0</v>
      </c>
      <c r="N64">
        <f t="shared" si="13"/>
        <v>0</v>
      </c>
      <c r="O64">
        <f t="shared" si="14"/>
        <v>0</v>
      </c>
      <c r="P64">
        <f t="shared" si="15"/>
        <v>0</v>
      </c>
      <c r="Q64">
        <f t="shared" si="2"/>
        <v>0</v>
      </c>
      <c r="S64">
        <f t="shared" si="16"/>
        <v>0</v>
      </c>
      <c r="T64">
        <f t="shared" si="17"/>
        <v>0</v>
      </c>
      <c r="U64">
        <f t="shared" si="18"/>
        <v>0</v>
      </c>
      <c r="V64">
        <f t="shared" si="19"/>
        <v>0</v>
      </c>
      <c r="W64">
        <f t="shared" si="20"/>
        <v>0</v>
      </c>
      <c r="X64">
        <f t="shared" si="21"/>
        <v>0</v>
      </c>
      <c r="Y64">
        <f t="shared" si="22"/>
        <v>0</v>
      </c>
      <c r="Z64">
        <f t="shared" si="23"/>
        <v>0</v>
      </c>
      <c r="AA64">
        <f t="shared" si="24"/>
        <v>0</v>
      </c>
      <c r="AB64">
        <f t="shared" si="3"/>
        <v>0</v>
      </c>
    </row>
    <row r="65" spans="1:28" x14ac:dyDescent="0.35">
      <c r="A65">
        <f t="shared" si="4"/>
        <v>61</v>
      </c>
      <c r="B65">
        <f>Assumptions!$D$37</f>
        <v>12615</v>
      </c>
      <c r="C65">
        <f t="shared" si="0"/>
        <v>12615</v>
      </c>
      <c r="D65">
        <f>IF(A65&gt;=Assumptions!$D$46,B65-F65,0)</f>
        <v>12615</v>
      </c>
      <c r="E65" s="27" t="str">
        <f>IF(AND(SUM($D$4:$D65)&gt;=Assumptions!$D$47,$A65&gt;Assumptions!$D$45),"CURED","")</f>
        <v>CURED</v>
      </c>
      <c r="F65">
        <f t="shared" si="1"/>
        <v>0</v>
      </c>
      <c r="H65">
        <f t="shared" si="7"/>
        <v>0</v>
      </c>
      <c r="I65">
        <f t="shared" si="8"/>
        <v>0</v>
      </c>
      <c r="J65">
        <f t="shared" si="9"/>
        <v>0</v>
      </c>
      <c r="K65">
        <f t="shared" si="10"/>
        <v>0</v>
      </c>
      <c r="L65">
        <f t="shared" si="11"/>
        <v>0</v>
      </c>
      <c r="M65">
        <f t="shared" si="12"/>
        <v>0</v>
      </c>
      <c r="N65">
        <f t="shared" si="13"/>
        <v>0</v>
      </c>
      <c r="O65">
        <f t="shared" si="14"/>
        <v>0</v>
      </c>
      <c r="P65">
        <f t="shared" si="15"/>
        <v>0</v>
      </c>
      <c r="Q65">
        <f t="shared" si="2"/>
        <v>0</v>
      </c>
      <c r="S65">
        <f t="shared" si="16"/>
        <v>0</v>
      </c>
      <c r="T65">
        <f t="shared" si="17"/>
        <v>0</v>
      </c>
      <c r="U65">
        <f t="shared" si="18"/>
        <v>0</v>
      </c>
      <c r="V65">
        <f t="shared" si="19"/>
        <v>0</v>
      </c>
      <c r="W65">
        <f t="shared" si="20"/>
        <v>0</v>
      </c>
      <c r="X65">
        <f t="shared" si="21"/>
        <v>0</v>
      </c>
      <c r="Y65">
        <f t="shared" si="22"/>
        <v>0</v>
      </c>
      <c r="Z65">
        <f t="shared" si="23"/>
        <v>0</v>
      </c>
      <c r="AA65">
        <f t="shared" si="24"/>
        <v>0</v>
      </c>
      <c r="AB65">
        <f t="shared" si="3"/>
        <v>0</v>
      </c>
    </row>
    <row r="66" spans="1:28" x14ac:dyDescent="0.35">
      <c r="A66">
        <f t="shared" si="4"/>
        <v>62</v>
      </c>
      <c r="B66">
        <f>Assumptions!$D$37</f>
        <v>12615</v>
      </c>
      <c r="C66">
        <f t="shared" si="0"/>
        <v>12615</v>
      </c>
      <c r="D66">
        <f>IF(A66&gt;=Assumptions!$D$46,B66-F66,0)</f>
        <v>12615</v>
      </c>
      <c r="E66" s="27" t="str">
        <f>IF(AND(SUM($D$4:$D66)&gt;=Assumptions!$D$47,$A66&gt;Assumptions!$D$45),"CURED","")</f>
        <v>CURED</v>
      </c>
      <c r="F66">
        <f t="shared" si="1"/>
        <v>0</v>
      </c>
      <c r="H66">
        <f t="shared" si="7"/>
        <v>0</v>
      </c>
      <c r="I66">
        <f t="shared" si="8"/>
        <v>0</v>
      </c>
      <c r="J66">
        <f t="shared" si="9"/>
        <v>0</v>
      </c>
      <c r="K66">
        <f t="shared" si="10"/>
        <v>0</v>
      </c>
      <c r="L66">
        <f t="shared" si="11"/>
        <v>0</v>
      </c>
      <c r="M66">
        <f t="shared" si="12"/>
        <v>0</v>
      </c>
      <c r="N66">
        <f t="shared" si="13"/>
        <v>0</v>
      </c>
      <c r="O66">
        <f t="shared" si="14"/>
        <v>0</v>
      </c>
      <c r="P66">
        <f t="shared" si="15"/>
        <v>0</v>
      </c>
      <c r="Q66">
        <f t="shared" si="2"/>
        <v>0</v>
      </c>
      <c r="S66">
        <f t="shared" si="16"/>
        <v>0</v>
      </c>
      <c r="T66">
        <f t="shared" si="17"/>
        <v>0</v>
      </c>
      <c r="U66">
        <f t="shared" si="18"/>
        <v>0</v>
      </c>
      <c r="V66">
        <f t="shared" si="19"/>
        <v>0</v>
      </c>
      <c r="W66">
        <f t="shared" si="20"/>
        <v>0</v>
      </c>
      <c r="X66">
        <f t="shared" si="21"/>
        <v>0</v>
      </c>
      <c r="Y66">
        <f t="shared" si="22"/>
        <v>0</v>
      </c>
      <c r="Z66">
        <f t="shared" si="23"/>
        <v>0</v>
      </c>
      <c r="AA66">
        <f t="shared" si="24"/>
        <v>0</v>
      </c>
      <c r="AB66">
        <f t="shared" si="3"/>
        <v>0</v>
      </c>
    </row>
    <row r="67" spans="1:28" x14ac:dyDescent="0.35">
      <c r="A67">
        <f t="shared" si="4"/>
        <v>63</v>
      </c>
      <c r="B67">
        <f>Assumptions!$D$37</f>
        <v>12615</v>
      </c>
      <c r="C67">
        <f t="shared" si="0"/>
        <v>12615</v>
      </c>
      <c r="D67">
        <f>IF(A67&gt;=Assumptions!$D$46,B67-F67,0)</f>
        <v>12615</v>
      </c>
      <c r="E67" s="27" t="str">
        <f>IF(AND(SUM($D$4:$D67)&gt;=Assumptions!$D$47,$A67&gt;Assumptions!$D$45),"CURED","")</f>
        <v>CURED</v>
      </c>
      <c r="F67">
        <f t="shared" si="1"/>
        <v>0</v>
      </c>
      <c r="H67">
        <f t="shared" si="7"/>
        <v>0</v>
      </c>
      <c r="I67">
        <f t="shared" si="8"/>
        <v>0</v>
      </c>
      <c r="J67">
        <f t="shared" si="9"/>
        <v>0</v>
      </c>
      <c r="K67">
        <f t="shared" si="10"/>
        <v>0</v>
      </c>
      <c r="L67">
        <f t="shared" si="11"/>
        <v>0</v>
      </c>
      <c r="M67">
        <f t="shared" si="12"/>
        <v>0</v>
      </c>
      <c r="N67">
        <f t="shared" si="13"/>
        <v>0</v>
      </c>
      <c r="O67">
        <f t="shared" si="14"/>
        <v>0</v>
      </c>
      <c r="P67">
        <f t="shared" si="15"/>
        <v>0</v>
      </c>
      <c r="Q67">
        <f t="shared" si="2"/>
        <v>0</v>
      </c>
      <c r="S67">
        <f t="shared" si="16"/>
        <v>0</v>
      </c>
      <c r="T67">
        <f t="shared" si="17"/>
        <v>0</v>
      </c>
      <c r="U67">
        <f t="shared" si="18"/>
        <v>0</v>
      </c>
      <c r="V67">
        <f t="shared" si="19"/>
        <v>0</v>
      </c>
      <c r="W67">
        <f t="shared" si="20"/>
        <v>0</v>
      </c>
      <c r="X67">
        <f t="shared" si="21"/>
        <v>0</v>
      </c>
      <c r="Y67">
        <f t="shared" si="22"/>
        <v>0</v>
      </c>
      <c r="Z67">
        <f t="shared" si="23"/>
        <v>0</v>
      </c>
      <c r="AA67">
        <f t="shared" si="24"/>
        <v>0</v>
      </c>
      <c r="AB67">
        <f t="shared" si="3"/>
        <v>0</v>
      </c>
    </row>
    <row r="68" spans="1:28" x14ac:dyDescent="0.35">
      <c r="A68">
        <f t="shared" si="4"/>
        <v>64</v>
      </c>
      <c r="B68">
        <f>Assumptions!$D$37</f>
        <v>12615</v>
      </c>
      <c r="C68">
        <f t="shared" si="0"/>
        <v>12615</v>
      </c>
      <c r="D68">
        <f>IF(A68&gt;=Assumptions!$D$46,B68-F68,0)</f>
        <v>12615</v>
      </c>
      <c r="E68" s="27" t="str">
        <f>IF(AND(SUM($D$4:$D68)&gt;=Assumptions!$D$47,$A68&gt;Assumptions!$D$45),"CURED","")</f>
        <v>CURED</v>
      </c>
      <c r="F68">
        <f t="shared" si="1"/>
        <v>0</v>
      </c>
      <c r="H68">
        <f t="shared" si="7"/>
        <v>0</v>
      </c>
      <c r="I68">
        <f t="shared" si="8"/>
        <v>0</v>
      </c>
      <c r="J68">
        <f t="shared" si="9"/>
        <v>0</v>
      </c>
      <c r="K68">
        <f t="shared" si="10"/>
        <v>0</v>
      </c>
      <c r="L68">
        <f t="shared" si="11"/>
        <v>0</v>
      </c>
      <c r="M68">
        <f t="shared" si="12"/>
        <v>0</v>
      </c>
      <c r="N68">
        <f t="shared" si="13"/>
        <v>0</v>
      </c>
      <c r="O68">
        <f t="shared" si="14"/>
        <v>0</v>
      </c>
      <c r="P68">
        <f t="shared" si="15"/>
        <v>0</v>
      </c>
      <c r="Q68">
        <f t="shared" si="2"/>
        <v>0</v>
      </c>
      <c r="S68">
        <f t="shared" si="16"/>
        <v>0</v>
      </c>
      <c r="T68">
        <f t="shared" si="17"/>
        <v>0</v>
      </c>
      <c r="U68">
        <f t="shared" si="18"/>
        <v>0</v>
      </c>
      <c r="V68">
        <f t="shared" si="19"/>
        <v>0</v>
      </c>
      <c r="W68">
        <f t="shared" si="20"/>
        <v>0</v>
      </c>
      <c r="X68">
        <f t="shared" si="21"/>
        <v>0</v>
      </c>
      <c r="Y68">
        <f t="shared" si="22"/>
        <v>0</v>
      </c>
      <c r="Z68">
        <f t="shared" si="23"/>
        <v>0</v>
      </c>
      <c r="AA68">
        <f t="shared" si="24"/>
        <v>0</v>
      </c>
      <c r="AB68">
        <f t="shared" si="3"/>
        <v>0</v>
      </c>
    </row>
    <row r="69" spans="1:28" x14ac:dyDescent="0.35">
      <c r="A69">
        <f t="shared" si="4"/>
        <v>65</v>
      </c>
      <c r="B69">
        <f>Assumptions!$D$37</f>
        <v>12615</v>
      </c>
      <c r="C69">
        <f t="shared" ref="C69:C132" si="25">SUM(D69,F69)</f>
        <v>12615</v>
      </c>
      <c r="D69">
        <f>IF(A69&gt;=Assumptions!$D$46,B69-F69,0)</f>
        <v>12615</v>
      </c>
      <c r="E69" s="27" t="str">
        <f>IF(AND(SUM($D$4:$D69)&gt;=Assumptions!$D$47,$A69&gt;Assumptions!$D$45),"CURED","")</f>
        <v>CURED</v>
      </c>
      <c r="F69">
        <f t="shared" si="1"/>
        <v>0</v>
      </c>
      <c r="H69">
        <f t="shared" si="7"/>
        <v>0</v>
      </c>
      <c r="I69">
        <f t="shared" si="8"/>
        <v>0</v>
      </c>
      <c r="J69">
        <f t="shared" si="9"/>
        <v>0</v>
      </c>
      <c r="K69">
        <f t="shared" si="10"/>
        <v>0</v>
      </c>
      <c r="L69">
        <f t="shared" si="11"/>
        <v>0</v>
      </c>
      <c r="M69">
        <f t="shared" si="12"/>
        <v>0</v>
      </c>
      <c r="N69">
        <f t="shared" si="13"/>
        <v>0</v>
      </c>
      <c r="O69">
        <f t="shared" si="14"/>
        <v>0</v>
      </c>
      <c r="P69">
        <f t="shared" si="15"/>
        <v>0</v>
      </c>
      <c r="Q69">
        <f t="shared" si="2"/>
        <v>0</v>
      </c>
      <c r="S69">
        <f t="shared" si="16"/>
        <v>0</v>
      </c>
      <c r="T69">
        <f t="shared" si="17"/>
        <v>0</v>
      </c>
      <c r="U69">
        <f t="shared" si="18"/>
        <v>0</v>
      </c>
      <c r="V69">
        <f t="shared" si="19"/>
        <v>0</v>
      </c>
      <c r="W69">
        <f t="shared" si="20"/>
        <v>0</v>
      </c>
      <c r="X69">
        <f t="shared" si="21"/>
        <v>0</v>
      </c>
      <c r="Y69">
        <f t="shared" si="22"/>
        <v>0</v>
      </c>
      <c r="Z69">
        <f t="shared" si="23"/>
        <v>0</v>
      </c>
      <c r="AA69">
        <f t="shared" si="24"/>
        <v>0</v>
      </c>
      <c r="AB69">
        <f t="shared" si="3"/>
        <v>0</v>
      </c>
    </row>
    <row r="70" spans="1:28" x14ac:dyDescent="0.35">
      <c r="A70">
        <f t="shared" si="4"/>
        <v>66</v>
      </c>
      <c r="B70">
        <f>Assumptions!$D$37</f>
        <v>12615</v>
      </c>
      <c r="C70">
        <f t="shared" si="25"/>
        <v>12615</v>
      </c>
      <c r="D70">
        <f>IF(A70&gt;=Assumptions!$D$46,B70-F70,0)</f>
        <v>12615</v>
      </c>
      <c r="E70" s="27" t="str">
        <f>IF(AND(SUM($D$4:$D70)&gt;=Assumptions!$D$47,$A70&gt;Assumptions!$D$45),"CURED","")</f>
        <v>CURED</v>
      </c>
      <c r="F70">
        <f t="shared" ref="F70:F133" si="26">Q70+AB70</f>
        <v>0</v>
      </c>
      <c r="H70">
        <f t="shared" si="7"/>
        <v>0</v>
      </c>
      <c r="I70">
        <f t="shared" si="8"/>
        <v>0</v>
      </c>
      <c r="J70">
        <f t="shared" si="9"/>
        <v>0</v>
      </c>
      <c r="K70">
        <f t="shared" si="10"/>
        <v>0</v>
      </c>
      <c r="L70">
        <f t="shared" si="11"/>
        <v>0</v>
      </c>
      <c r="M70">
        <f t="shared" si="12"/>
        <v>0</v>
      </c>
      <c r="N70">
        <f t="shared" si="13"/>
        <v>0</v>
      </c>
      <c r="O70">
        <f t="shared" si="14"/>
        <v>0</v>
      </c>
      <c r="P70">
        <f t="shared" si="15"/>
        <v>0</v>
      </c>
      <c r="Q70">
        <f t="shared" ref="Q70:Q133" si="27">SUM(H70:P70)</f>
        <v>0</v>
      </c>
      <c r="S70">
        <f t="shared" si="16"/>
        <v>0</v>
      </c>
      <c r="T70">
        <f t="shared" si="17"/>
        <v>0</v>
      </c>
      <c r="U70">
        <f t="shared" si="18"/>
        <v>0</v>
      </c>
      <c r="V70">
        <f t="shared" si="19"/>
        <v>0</v>
      </c>
      <c r="W70">
        <f t="shared" si="20"/>
        <v>0</v>
      </c>
      <c r="X70">
        <f t="shared" si="21"/>
        <v>0</v>
      </c>
      <c r="Y70">
        <f t="shared" si="22"/>
        <v>0</v>
      </c>
      <c r="Z70">
        <f t="shared" si="23"/>
        <v>0</v>
      </c>
      <c r="AA70">
        <f t="shared" si="24"/>
        <v>0</v>
      </c>
      <c r="AB70">
        <f t="shared" ref="AB70:AB133" si="28">SUM(S70:AA70)</f>
        <v>0</v>
      </c>
    </row>
    <row r="71" spans="1:28" x14ac:dyDescent="0.35">
      <c r="A71">
        <f t="shared" ref="A71:A134" si="29">A70+1</f>
        <v>67</v>
      </c>
      <c r="B71">
        <f>Assumptions!$D$37</f>
        <v>12615</v>
      </c>
      <c r="C71">
        <f t="shared" si="25"/>
        <v>12615</v>
      </c>
      <c r="D71">
        <f>IF(A71&gt;=Assumptions!$D$46,B71-F71,0)</f>
        <v>12615</v>
      </c>
      <c r="E71" s="27" t="str">
        <f>IF(AND(SUM($D$4:$D71)&gt;=Assumptions!$D$47,$A71&gt;Assumptions!$D$45),"CURED","")</f>
        <v>CURED</v>
      </c>
      <c r="F71">
        <f t="shared" si="26"/>
        <v>0</v>
      </c>
      <c r="H71">
        <f t="shared" si="7"/>
        <v>0</v>
      </c>
      <c r="I71">
        <f t="shared" si="8"/>
        <v>0</v>
      </c>
      <c r="J71">
        <f t="shared" si="9"/>
        <v>0</v>
      </c>
      <c r="K71">
        <f t="shared" si="10"/>
        <v>0</v>
      </c>
      <c r="L71">
        <f t="shared" si="11"/>
        <v>0</v>
      </c>
      <c r="M71">
        <f t="shared" si="12"/>
        <v>0</v>
      </c>
      <c r="N71">
        <f t="shared" si="13"/>
        <v>0</v>
      </c>
      <c r="O71">
        <f t="shared" si="14"/>
        <v>0</v>
      </c>
      <c r="P71">
        <f t="shared" si="15"/>
        <v>0</v>
      </c>
      <c r="Q71">
        <f t="shared" si="27"/>
        <v>0</v>
      </c>
      <c r="S71">
        <f t="shared" si="16"/>
        <v>0</v>
      </c>
      <c r="T71">
        <f t="shared" si="17"/>
        <v>0</v>
      </c>
      <c r="U71">
        <f t="shared" si="18"/>
        <v>0</v>
      </c>
      <c r="V71">
        <f t="shared" si="19"/>
        <v>0</v>
      </c>
      <c r="W71">
        <f t="shared" si="20"/>
        <v>0</v>
      </c>
      <c r="X71">
        <f t="shared" si="21"/>
        <v>0</v>
      </c>
      <c r="Y71">
        <f t="shared" si="22"/>
        <v>0</v>
      </c>
      <c r="Z71">
        <f t="shared" si="23"/>
        <v>0</v>
      </c>
      <c r="AA71">
        <f t="shared" si="24"/>
        <v>0</v>
      </c>
      <c r="AB71">
        <f t="shared" si="28"/>
        <v>0</v>
      </c>
    </row>
    <row r="72" spans="1:28" x14ac:dyDescent="0.35">
      <c r="A72">
        <f t="shared" si="29"/>
        <v>68</v>
      </c>
      <c r="B72">
        <f>Assumptions!$D$37</f>
        <v>12615</v>
      </c>
      <c r="C72">
        <f t="shared" si="25"/>
        <v>12615</v>
      </c>
      <c r="D72">
        <f>IF(A72&gt;=Assumptions!$D$46,B72-F72,0)</f>
        <v>12615</v>
      </c>
      <c r="E72" s="27" t="str">
        <f>IF(AND(SUM($D$4:$D72)&gt;=Assumptions!$D$47,$A72&gt;Assumptions!$D$45),"CURED","")</f>
        <v>CURED</v>
      </c>
      <c r="F72">
        <f t="shared" si="26"/>
        <v>0</v>
      </c>
      <c r="H72">
        <f t="shared" si="7"/>
        <v>0</v>
      </c>
      <c r="I72">
        <f t="shared" si="8"/>
        <v>0</v>
      </c>
      <c r="J72">
        <f t="shared" si="9"/>
        <v>0</v>
      </c>
      <c r="K72">
        <f t="shared" si="10"/>
        <v>0</v>
      </c>
      <c r="L72">
        <f t="shared" si="11"/>
        <v>0</v>
      </c>
      <c r="M72">
        <f t="shared" si="12"/>
        <v>0</v>
      </c>
      <c r="N72">
        <f t="shared" si="13"/>
        <v>0</v>
      </c>
      <c r="O72">
        <f t="shared" si="14"/>
        <v>0</v>
      </c>
      <c r="P72">
        <f t="shared" si="15"/>
        <v>0</v>
      </c>
      <c r="Q72">
        <f t="shared" si="27"/>
        <v>0</v>
      </c>
      <c r="S72">
        <f t="shared" si="16"/>
        <v>0</v>
      </c>
      <c r="T72">
        <f t="shared" si="17"/>
        <v>0</v>
      </c>
      <c r="U72">
        <f t="shared" si="18"/>
        <v>0</v>
      </c>
      <c r="V72">
        <f t="shared" si="19"/>
        <v>0</v>
      </c>
      <c r="W72">
        <f t="shared" si="20"/>
        <v>0</v>
      </c>
      <c r="X72">
        <f t="shared" si="21"/>
        <v>0</v>
      </c>
      <c r="Y72">
        <f t="shared" si="22"/>
        <v>0</v>
      </c>
      <c r="Z72">
        <f t="shared" si="23"/>
        <v>0</v>
      </c>
      <c r="AA72">
        <f t="shared" si="24"/>
        <v>0</v>
      </c>
      <c r="AB72">
        <f t="shared" si="28"/>
        <v>0</v>
      </c>
    </row>
    <row r="73" spans="1:28" x14ac:dyDescent="0.35">
      <c r="A73">
        <f t="shared" si="29"/>
        <v>69</v>
      </c>
      <c r="B73">
        <f>Assumptions!$D$37</f>
        <v>12615</v>
      </c>
      <c r="C73">
        <f t="shared" si="25"/>
        <v>12615</v>
      </c>
      <c r="D73">
        <f>IF(A73&gt;=Assumptions!$D$46,B73-F73,0)</f>
        <v>12615</v>
      </c>
      <c r="E73" s="27" t="str">
        <f>IF(AND(SUM($D$4:$D73)&gt;=Assumptions!$D$47,$A73&gt;Assumptions!$D$45),"CURED","")</f>
        <v>CURED</v>
      </c>
      <c r="F73">
        <f t="shared" si="26"/>
        <v>0</v>
      </c>
      <c r="H73">
        <f t="shared" si="7"/>
        <v>0</v>
      </c>
      <c r="I73">
        <f t="shared" si="8"/>
        <v>0</v>
      </c>
      <c r="J73">
        <f t="shared" si="9"/>
        <v>0</v>
      </c>
      <c r="K73">
        <f t="shared" si="10"/>
        <v>0</v>
      </c>
      <c r="L73">
        <f t="shared" si="11"/>
        <v>0</v>
      </c>
      <c r="M73">
        <f t="shared" si="12"/>
        <v>0</v>
      </c>
      <c r="N73">
        <f t="shared" si="13"/>
        <v>0</v>
      </c>
      <c r="O73">
        <f t="shared" si="14"/>
        <v>0</v>
      </c>
      <c r="P73">
        <f t="shared" si="15"/>
        <v>0</v>
      </c>
      <c r="Q73">
        <f t="shared" si="27"/>
        <v>0</v>
      </c>
      <c r="S73">
        <f t="shared" si="16"/>
        <v>0</v>
      </c>
      <c r="T73">
        <f t="shared" si="17"/>
        <v>0</v>
      </c>
      <c r="U73">
        <f t="shared" si="18"/>
        <v>0</v>
      </c>
      <c r="V73">
        <f t="shared" si="19"/>
        <v>0</v>
      </c>
      <c r="W73">
        <f t="shared" si="20"/>
        <v>0</v>
      </c>
      <c r="X73">
        <f t="shared" si="21"/>
        <v>0</v>
      </c>
      <c r="Y73">
        <f t="shared" si="22"/>
        <v>0</v>
      </c>
      <c r="Z73">
        <f t="shared" si="23"/>
        <v>0</v>
      </c>
      <c r="AA73">
        <f t="shared" si="24"/>
        <v>0</v>
      </c>
      <c r="AB73">
        <f t="shared" si="28"/>
        <v>0</v>
      </c>
    </row>
    <row r="74" spans="1:28" x14ac:dyDescent="0.35">
      <c r="A74">
        <f t="shared" si="29"/>
        <v>70</v>
      </c>
      <c r="B74">
        <f>Assumptions!$D$37</f>
        <v>12615</v>
      </c>
      <c r="C74">
        <f t="shared" si="25"/>
        <v>12615</v>
      </c>
      <c r="D74">
        <f>IF(A74&gt;=Assumptions!$D$46,B74-F74,0)</f>
        <v>12615</v>
      </c>
      <c r="E74" s="27" t="str">
        <f>IF(AND(SUM($D$4:$D74)&gt;=Assumptions!$D$47,$A74&gt;Assumptions!$D$45),"CURED","")</f>
        <v>CURED</v>
      </c>
      <c r="F74">
        <f t="shared" si="26"/>
        <v>0</v>
      </c>
      <c r="H74">
        <f t="shared" si="7"/>
        <v>0</v>
      </c>
      <c r="I74">
        <f t="shared" si="8"/>
        <v>0</v>
      </c>
      <c r="J74">
        <f t="shared" si="9"/>
        <v>0</v>
      </c>
      <c r="K74">
        <f t="shared" si="10"/>
        <v>0</v>
      </c>
      <c r="L74">
        <f t="shared" si="11"/>
        <v>0</v>
      </c>
      <c r="M74">
        <f t="shared" si="12"/>
        <v>0</v>
      </c>
      <c r="N74">
        <f t="shared" si="13"/>
        <v>0</v>
      </c>
      <c r="O74">
        <f t="shared" si="14"/>
        <v>0</v>
      </c>
      <c r="P74">
        <f t="shared" si="15"/>
        <v>0</v>
      </c>
      <c r="Q74">
        <f t="shared" si="27"/>
        <v>0</v>
      </c>
      <c r="S74">
        <f t="shared" si="16"/>
        <v>0</v>
      </c>
      <c r="T74">
        <f t="shared" si="17"/>
        <v>0</v>
      </c>
      <c r="U74">
        <f t="shared" si="18"/>
        <v>0</v>
      </c>
      <c r="V74">
        <f t="shared" si="19"/>
        <v>0</v>
      </c>
      <c r="W74">
        <f t="shared" si="20"/>
        <v>0</v>
      </c>
      <c r="X74">
        <f t="shared" si="21"/>
        <v>0</v>
      </c>
      <c r="Y74">
        <f t="shared" si="22"/>
        <v>0</v>
      </c>
      <c r="Z74">
        <f t="shared" si="23"/>
        <v>0</v>
      </c>
      <c r="AA74">
        <f t="shared" si="24"/>
        <v>0</v>
      </c>
      <c r="AB74">
        <f t="shared" si="28"/>
        <v>0</v>
      </c>
    </row>
    <row r="75" spans="1:28" x14ac:dyDescent="0.35">
      <c r="A75">
        <f t="shared" si="29"/>
        <v>71</v>
      </c>
      <c r="B75">
        <f>Assumptions!$D$37</f>
        <v>12615</v>
      </c>
      <c r="C75">
        <f t="shared" si="25"/>
        <v>12615</v>
      </c>
      <c r="D75">
        <f>IF(A75&gt;=Assumptions!$D$46,B75-F75,0)</f>
        <v>12615</v>
      </c>
      <c r="E75" s="27" t="str">
        <f>IF(AND(SUM($D$4:$D75)&gt;=Assumptions!$D$47,$A75&gt;Assumptions!$D$45),"CURED","")</f>
        <v>CURED</v>
      </c>
      <c r="F75">
        <f t="shared" si="26"/>
        <v>0</v>
      </c>
      <c r="H75">
        <f t="shared" si="7"/>
        <v>0</v>
      </c>
      <c r="I75">
        <f t="shared" si="8"/>
        <v>0</v>
      </c>
      <c r="J75">
        <f t="shared" si="9"/>
        <v>0</v>
      </c>
      <c r="K75">
        <f t="shared" si="10"/>
        <v>0</v>
      </c>
      <c r="L75">
        <f t="shared" si="11"/>
        <v>0</v>
      </c>
      <c r="M75">
        <f t="shared" si="12"/>
        <v>0</v>
      </c>
      <c r="N75">
        <f t="shared" si="13"/>
        <v>0</v>
      </c>
      <c r="O75">
        <f t="shared" si="14"/>
        <v>0</v>
      </c>
      <c r="P75">
        <f t="shared" si="15"/>
        <v>0</v>
      </c>
      <c r="Q75">
        <f t="shared" si="27"/>
        <v>0</v>
      </c>
      <c r="S75">
        <f t="shared" si="16"/>
        <v>0</v>
      </c>
      <c r="T75">
        <f t="shared" si="17"/>
        <v>0</v>
      </c>
      <c r="U75">
        <f t="shared" si="18"/>
        <v>0</v>
      </c>
      <c r="V75">
        <f t="shared" si="19"/>
        <v>0</v>
      </c>
      <c r="W75">
        <f t="shared" si="20"/>
        <v>0</v>
      </c>
      <c r="X75">
        <f t="shared" si="21"/>
        <v>0</v>
      </c>
      <c r="Y75">
        <f t="shared" si="22"/>
        <v>0</v>
      </c>
      <c r="Z75">
        <f t="shared" si="23"/>
        <v>0</v>
      </c>
      <c r="AA75">
        <f t="shared" si="24"/>
        <v>0</v>
      </c>
      <c r="AB75">
        <f t="shared" si="28"/>
        <v>0</v>
      </c>
    </row>
    <row r="76" spans="1:28" x14ac:dyDescent="0.35">
      <c r="A76">
        <f t="shared" si="29"/>
        <v>72</v>
      </c>
      <c r="B76">
        <f>Assumptions!$D$37</f>
        <v>12615</v>
      </c>
      <c r="C76">
        <f t="shared" si="25"/>
        <v>12615</v>
      </c>
      <c r="D76">
        <f>IF(A76&gt;=Assumptions!$D$46,B76-F76,0)</f>
        <v>12615</v>
      </c>
      <c r="E76" s="27" t="str">
        <f>IF(AND(SUM($D$4:$D76)&gt;=Assumptions!$D$47,$A76&gt;Assumptions!$D$45),"CURED","")</f>
        <v>CURED</v>
      </c>
      <c r="F76">
        <f t="shared" si="26"/>
        <v>0</v>
      </c>
      <c r="H76">
        <f t="shared" si="7"/>
        <v>0</v>
      </c>
      <c r="I76">
        <f t="shared" si="8"/>
        <v>0</v>
      </c>
      <c r="J76">
        <f t="shared" si="9"/>
        <v>0</v>
      </c>
      <c r="K76">
        <f t="shared" si="10"/>
        <v>0</v>
      </c>
      <c r="L76">
        <f t="shared" si="11"/>
        <v>0</v>
      </c>
      <c r="M76">
        <f t="shared" si="12"/>
        <v>0</v>
      </c>
      <c r="N76">
        <f t="shared" si="13"/>
        <v>0</v>
      </c>
      <c r="O76">
        <f t="shared" si="14"/>
        <v>0</v>
      </c>
      <c r="P76">
        <f t="shared" si="15"/>
        <v>0</v>
      </c>
      <c r="Q76">
        <f t="shared" si="27"/>
        <v>0</v>
      </c>
      <c r="S76">
        <f t="shared" si="16"/>
        <v>0</v>
      </c>
      <c r="T76">
        <f t="shared" si="17"/>
        <v>0</v>
      </c>
      <c r="U76">
        <f t="shared" si="18"/>
        <v>0</v>
      </c>
      <c r="V76">
        <f t="shared" si="19"/>
        <v>0</v>
      </c>
      <c r="W76">
        <f t="shared" si="20"/>
        <v>0</v>
      </c>
      <c r="X76">
        <f t="shared" si="21"/>
        <v>0</v>
      </c>
      <c r="Y76">
        <f t="shared" si="22"/>
        <v>0</v>
      </c>
      <c r="Z76">
        <f t="shared" si="23"/>
        <v>0</v>
      </c>
      <c r="AA76">
        <f t="shared" si="24"/>
        <v>0</v>
      </c>
      <c r="AB76">
        <f t="shared" si="28"/>
        <v>0</v>
      </c>
    </row>
    <row r="77" spans="1:28" x14ac:dyDescent="0.35">
      <c r="A77">
        <f t="shared" si="29"/>
        <v>73</v>
      </c>
      <c r="B77">
        <f>Assumptions!$D$37</f>
        <v>12615</v>
      </c>
      <c r="C77">
        <f t="shared" si="25"/>
        <v>12615</v>
      </c>
      <c r="D77">
        <f>IF(A77&gt;=Assumptions!$D$46,B77-F77,0)</f>
        <v>12615</v>
      </c>
      <c r="E77" s="27" t="str">
        <f>IF(AND(SUM($D$4:$D77)&gt;=Assumptions!$D$47,$A77&gt;Assumptions!$D$45),"CURED","")</f>
        <v>CURED</v>
      </c>
      <c r="F77">
        <f t="shared" si="26"/>
        <v>0</v>
      </c>
      <c r="H77">
        <f t="shared" si="7"/>
        <v>0</v>
      </c>
      <c r="I77">
        <f t="shared" si="8"/>
        <v>0</v>
      </c>
      <c r="J77">
        <f t="shared" si="9"/>
        <v>0</v>
      </c>
      <c r="K77">
        <f t="shared" si="10"/>
        <v>0</v>
      </c>
      <c r="L77">
        <f t="shared" si="11"/>
        <v>0</v>
      </c>
      <c r="M77">
        <f t="shared" si="12"/>
        <v>0</v>
      </c>
      <c r="N77">
        <f t="shared" si="13"/>
        <v>0</v>
      </c>
      <c r="O77">
        <f t="shared" si="14"/>
        <v>0</v>
      </c>
      <c r="P77">
        <f t="shared" si="15"/>
        <v>0</v>
      </c>
      <c r="Q77">
        <f t="shared" si="27"/>
        <v>0</v>
      </c>
      <c r="S77">
        <f t="shared" si="16"/>
        <v>0</v>
      </c>
      <c r="T77">
        <f t="shared" si="17"/>
        <v>0</v>
      </c>
      <c r="U77">
        <f t="shared" si="18"/>
        <v>0</v>
      </c>
      <c r="V77">
        <f t="shared" si="19"/>
        <v>0</v>
      </c>
      <c r="W77">
        <f t="shared" si="20"/>
        <v>0</v>
      </c>
      <c r="X77">
        <f t="shared" si="21"/>
        <v>0</v>
      </c>
      <c r="Y77">
        <f t="shared" si="22"/>
        <v>0</v>
      </c>
      <c r="Z77">
        <f t="shared" si="23"/>
        <v>0</v>
      </c>
      <c r="AA77">
        <f t="shared" si="24"/>
        <v>0</v>
      </c>
      <c r="AB77">
        <f t="shared" si="28"/>
        <v>0</v>
      </c>
    </row>
    <row r="78" spans="1:28" x14ac:dyDescent="0.35">
      <c r="A78">
        <f t="shared" si="29"/>
        <v>74</v>
      </c>
      <c r="B78">
        <f>Assumptions!$D$37</f>
        <v>12615</v>
      </c>
      <c r="C78">
        <f t="shared" si="25"/>
        <v>12615</v>
      </c>
      <c r="D78">
        <f>IF(A78&gt;=Assumptions!$D$46,B78-F78,0)</f>
        <v>12615</v>
      </c>
      <c r="E78" s="27" t="str">
        <f>IF(AND(SUM($D$4:$D78)&gt;=Assumptions!$D$47,$A78&gt;Assumptions!$D$45),"CURED","")</f>
        <v>CURED</v>
      </c>
      <c r="F78">
        <f t="shared" si="26"/>
        <v>0</v>
      </c>
      <c r="H78">
        <f t="shared" si="7"/>
        <v>0</v>
      </c>
      <c r="I78">
        <f t="shared" si="8"/>
        <v>0</v>
      </c>
      <c r="J78">
        <f t="shared" si="9"/>
        <v>0</v>
      </c>
      <c r="K78">
        <f t="shared" si="10"/>
        <v>0</v>
      </c>
      <c r="L78">
        <f t="shared" si="11"/>
        <v>0</v>
      </c>
      <c r="M78">
        <f t="shared" si="12"/>
        <v>0</v>
      </c>
      <c r="N78">
        <f t="shared" si="13"/>
        <v>0</v>
      </c>
      <c r="O78">
        <f t="shared" si="14"/>
        <v>0</v>
      </c>
      <c r="P78">
        <f t="shared" si="15"/>
        <v>0</v>
      </c>
      <c r="Q78">
        <f t="shared" si="27"/>
        <v>0</v>
      </c>
      <c r="S78">
        <f t="shared" si="16"/>
        <v>0</v>
      </c>
      <c r="T78">
        <f t="shared" si="17"/>
        <v>0</v>
      </c>
      <c r="U78">
        <f t="shared" si="18"/>
        <v>0</v>
      </c>
      <c r="V78">
        <f t="shared" si="19"/>
        <v>0</v>
      </c>
      <c r="W78">
        <f t="shared" si="20"/>
        <v>0</v>
      </c>
      <c r="X78">
        <f t="shared" si="21"/>
        <v>0</v>
      </c>
      <c r="Y78">
        <f t="shared" si="22"/>
        <v>0</v>
      </c>
      <c r="Z78">
        <f t="shared" si="23"/>
        <v>0</v>
      </c>
      <c r="AA78">
        <f t="shared" si="24"/>
        <v>0</v>
      </c>
      <c r="AB78">
        <f t="shared" si="28"/>
        <v>0</v>
      </c>
    </row>
    <row r="79" spans="1:28" x14ac:dyDescent="0.35">
      <c r="A79">
        <f t="shared" si="29"/>
        <v>75</v>
      </c>
      <c r="B79">
        <f>Assumptions!$D$37</f>
        <v>12615</v>
      </c>
      <c r="C79">
        <f t="shared" si="25"/>
        <v>12615</v>
      </c>
      <c r="D79">
        <f>IF(A79&gt;=Assumptions!$D$46,B79-F79,0)</f>
        <v>12615</v>
      </c>
      <c r="E79" s="27" t="str">
        <f>IF(AND(SUM($D$4:$D79)&gt;=Assumptions!$D$47,$A79&gt;Assumptions!$D$45),"CURED","")</f>
        <v>CURED</v>
      </c>
      <c r="F79">
        <f t="shared" si="26"/>
        <v>0</v>
      </c>
      <c r="H79">
        <f t="shared" si="7"/>
        <v>0</v>
      </c>
      <c r="I79">
        <f t="shared" si="8"/>
        <v>0</v>
      </c>
      <c r="J79">
        <f t="shared" si="9"/>
        <v>0</v>
      </c>
      <c r="K79">
        <f t="shared" si="10"/>
        <v>0</v>
      </c>
      <c r="L79">
        <f t="shared" si="11"/>
        <v>0</v>
      </c>
      <c r="M79">
        <f t="shared" si="12"/>
        <v>0</v>
      </c>
      <c r="N79">
        <f t="shared" si="13"/>
        <v>0</v>
      </c>
      <c r="O79">
        <f t="shared" si="14"/>
        <v>0</v>
      </c>
      <c r="P79">
        <f t="shared" si="15"/>
        <v>0</v>
      </c>
      <c r="Q79">
        <f t="shared" si="27"/>
        <v>0</v>
      </c>
      <c r="S79">
        <f t="shared" si="16"/>
        <v>0</v>
      </c>
      <c r="T79">
        <f t="shared" si="17"/>
        <v>0</v>
      </c>
      <c r="U79">
        <f t="shared" si="18"/>
        <v>0</v>
      </c>
      <c r="V79">
        <f t="shared" si="19"/>
        <v>0</v>
      </c>
      <c r="W79">
        <f t="shared" si="20"/>
        <v>0</v>
      </c>
      <c r="X79">
        <f t="shared" si="21"/>
        <v>0</v>
      </c>
      <c r="Y79">
        <f t="shared" si="22"/>
        <v>0</v>
      </c>
      <c r="Z79">
        <f t="shared" si="23"/>
        <v>0</v>
      </c>
      <c r="AA79">
        <f t="shared" si="24"/>
        <v>0</v>
      </c>
      <c r="AB79">
        <f t="shared" si="28"/>
        <v>0</v>
      </c>
    </row>
    <row r="80" spans="1:28" x14ac:dyDescent="0.35">
      <c r="A80">
        <f t="shared" si="29"/>
        <v>76</v>
      </c>
      <c r="B80">
        <f>Assumptions!$D$37</f>
        <v>12615</v>
      </c>
      <c r="C80">
        <f t="shared" si="25"/>
        <v>12615</v>
      </c>
      <c r="D80">
        <f>IF(A80&gt;=Assumptions!$D$46,B80-F80,0)</f>
        <v>12615</v>
      </c>
      <c r="E80" s="27" t="str">
        <f>IF(AND(SUM($D$4:$D80)&gt;=Assumptions!$D$47,$A80&gt;Assumptions!$D$45),"CURED","")</f>
        <v>CURED</v>
      </c>
      <c r="F80">
        <f t="shared" si="26"/>
        <v>0</v>
      </c>
      <c r="H80">
        <f t="shared" si="7"/>
        <v>0</v>
      </c>
      <c r="I80">
        <f t="shared" si="8"/>
        <v>0</v>
      </c>
      <c r="J80">
        <f t="shared" si="9"/>
        <v>0</v>
      </c>
      <c r="K80">
        <f t="shared" si="10"/>
        <v>0</v>
      </c>
      <c r="L80">
        <f t="shared" si="11"/>
        <v>0</v>
      </c>
      <c r="M80">
        <f t="shared" si="12"/>
        <v>0</v>
      </c>
      <c r="N80">
        <f t="shared" si="13"/>
        <v>0</v>
      </c>
      <c r="O80">
        <f t="shared" si="14"/>
        <v>0</v>
      </c>
      <c r="P80">
        <f t="shared" si="15"/>
        <v>0</v>
      </c>
      <c r="Q80">
        <f t="shared" si="27"/>
        <v>0</v>
      </c>
      <c r="S80">
        <f t="shared" si="16"/>
        <v>0</v>
      </c>
      <c r="T80">
        <f t="shared" si="17"/>
        <v>0</v>
      </c>
      <c r="U80">
        <f t="shared" si="18"/>
        <v>0</v>
      </c>
      <c r="V80">
        <f t="shared" si="19"/>
        <v>0</v>
      </c>
      <c r="W80">
        <f t="shared" si="20"/>
        <v>0</v>
      </c>
      <c r="X80">
        <f t="shared" si="21"/>
        <v>0</v>
      </c>
      <c r="Y80">
        <f t="shared" si="22"/>
        <v>0</v>
      </c>
      <c r="Z80">
        <f t="shared" si="23"/>
        <v>0</v>
      </c>
      <c r="AA80">
        <f t="shared" si="24"/>
        <v>0</v>
      </c>
      <c r="AB80">
        <f t="shared" si="28"/>
        <v>0</v>
      </c>
    </row>
    <row r="81" spans="1:28" x14ac:dyDescent="0.35">
      <c r="A81">
        <f t="shared" si="29"/>
        <v>77</v>
      </c>
      <c r="B81">
        <f>Assumptions!$D$37</f>
        <v>12615</v>
      </c>
      <c r="C81">
        <f t="shared" si="25"/>
        <v>12615</v>
      </c>
      <c r="D81">
        <f>IF(A81&gt;=Assumptions!$D$46,B81-F81,0)</f>
        <v>12615</v>
      </c>
      <c r="E81" s="27" t="str">
        <f>IF(AND(SUM($D$4:$D81)&gt;=Assumptions!$D$47,$A81&gt;Assumptions!$D$45),"CURED","")</f>
        <v>CURED</v>
      </c>
      <c r="F81">
        <f t="shared" si="26"/>
        <v>0</v>
      </c>
      <c r="H81">
        <f t="shared" ref="H81:H144" si="30">H80</f>
        <v>0</v>
      </c>
      <c r="I81">
        <f t="shared" ref="I81:I144" si="31">I80</f>
        <v>0</v>
      </c>
      <c r="J81">
        <f t="shared" ref="J81:J144" si="32">J80</f>
        <v>0</v>
      </c>
      <c r="K81">
        <f t="shared" ref="K81:K144" si="33">K80</f>
        <v>0</v>
      </c>
      <c r="L81">
        <f t="shared" ref="L81:L144" si="34">L80</f>
        <v>0</v>
      </c>
      <c r="M81">
        <f t="shared" ref="M81:M144" si="35">M80</f>
        <v>0</v>
      </c>
      <c r="N81">
        <f t="shared" ref="N81:N144" si="36">N80</f>
        <v>0</v>
      </c>
      <c r="O81">
        <f t="shared" ref="O81:O144" si="37">O80</f>
        <v>0</v>
      </c>
      <c r="P81">
        <f t="shared" ref="P81:P144" si="38">P80</f>
        <v>0</v>
      </c>
      <c r="Q81">
        <f t="shared" si="27"/>
        <v>0</v>
      </c>
      <c r="S81">
        <f t="shared" ref="S81:S144" si="39">S80</f>
        <v>0</v>
      </c>
      <c r="T81">
        <f t="shared" ref="T81:T144" si="40">T80</f>
        <v>0</v>
      </c>
      <c r="U81">
        <f t="shared" ref="U81:U144" si="41">U80</f>
        <v>0</v>
      </c>
      <c r="V81">
        <f t="shared" ref="V81:V144" si="42">V80</f>
        <v>0</v>
      </c>
      <c r="W81">
        <f t="shared" ref="W81:W144" si="43">W80</f>
        <v>0</v>
      </c>
      <c r="X81">
        <f t="shared" ref="X81:X144" si="44">X80</f>
        <v>0</v>
      </c>
      <c r="Y81">
        <f t="shared" ref="Y81:Y144" si="45">Y80</f>
        <v>0</v>
      </c>
      <c r="Z81">
        <f t="shared" ref="Z81:Z144" si="46">Z80</f>
        <v>0</v>
      </c>
      <c r="AA81">
        <f t="shared" ref="AA81:AA144" si="47">AA80</f>
        <v>0</v>
      </c>
      <c r="AB81">
        <f t="shared" si="28"/>
        <v>0</v>
      </c>
    </row>
    <row r="82" spans="1:28" x14ac:dyDescent="0.35">
      <c r="A82">
        <f t="shared" si="29"/>
        <v>78</v>
      </c>
      <c r="B82">
        <f>Assumptions!$D$37</f>
        <v>12615</v>
      </c>
      <c r="C82">
        <f t="shared" si="25"/>
        <v>12615</v>
      </c>
      <c r="D82">
        <f>IF(A82&gt;=Assumptions!$D$46,B82-F82,0)</f>
        <v>12615</v>
      </c>
      <c r="E82" s="27" t="str">
        <f>IF(AND(SUM($D$4:$D82)&gt;=Assumptions!$D$47,$A82&gt;Assumptions!$D$45),"CURED","")</f>
        <v>CURED</v>
      </c>
      <c r="F82">
        <f t="shared" si="26"/>
        <v>0</v>
      </c>
      <c r="H82">
        <f t="shared" si="30"/>
        <v>0</v>
      </c>
      <c r="I82">
        <f t="shared" si="31"/>
        <v>0</v>
      </c>
      <c r="J82">
        <f t="shared" si="32"/>
        <v>0</v>
      </c>
      <c r="K82">
        <f t="shared" si="33"/>
        <v>0</v>
      </c>
      <c r="L82">
        <f t="shared" si="34"/>
        <v>0</v>
      </c>
      <c r="M82">
        <f t="shared" si="35"/>
        <v>0</v>
      </c>
      <c r="N82">
        <f t="shared" si="36"/>
        <v>0</v>
      </c>
      <c r="O82">
        <f t="shared" si="37"/>
        <v>0</v>
      </c>
      <c r="P82">
        <f t="shared" si="38"/>
        <v>0</v>
      </c>
      <c r="Q82">
        <f t="shared" si="27"/>
        <v>0</v>
      </c>
      <c r="S82">
        <f t="shared" si="39"/>
        <v>0</v>
      </c>
      <c r="T82">
        <f t="shared" si="40"/>
        <v>0</v>
      </c>
      <c r="U82">
        <f t="shared" si="41"/>
        <v>0</v>
      </c>
      <c r="V82">
        <f t="shared" si="42"/>
        <v>0</v>
      </c>
      <c r="W82">
        <f t="shared" si="43"/>
        <v>0</v>
      </c>
      <c r="X82">
        <f t="shared" si="44"/>
        <v>0</v>
      </c>
      <c r="Y82">
        <f t="shared" si="45"/>
        <v>0</v>
      </c>
      <c r="Z82">
        <f t="shared" si="46"/>
        <v>0</v>
      </c>
      <c r="AA82">
        <f t="shared" si="47"/>
        <v>0</v>
      </c>
      <c r="AB82">
        <f t="shared" si="28"/>
        <v>0</v>
      </c>
    </row>
    <row r="83" spans="1:28" x14ac:dyDescent="0.35">
      <c r="A83">
        <f t="shared" si="29"/>
        <v>79</v>
      </c>
      <c r="B83">
        <f>Assumptions!$D$37</f>
        <v>12615</v>
      </c>
      <c r="C83">
        <f t="shared" si="25"/>
        <v>12615</v>
      </c>
      <c r="D83">
        <f>IF(A83&gt;=Assumptions!$D$46,B83-F83,0)</f>
        <v>12615</v>
      </c>
      <c r="E83" s="27" t="str">
        <f>IF(AND(SUM($D$4:$D83)&gt;=Assumptions!$D$47,$A83&gt;Assumptions!$D$45),"CURED","")</f>
        <v>CURED</v>
      </c>
      <c r="F83">
        <f t="shared" si="26"/>
        <v>0</v>
      </c>
      <c r="H83">
        <f t="shared" si="30"/>
        <v>0</v>
      </c>
      <c r="I83">
        <f t="shared" si="31"/>
        <v>0</v>
      </c>
      <c r="J83">
        <f t="shared" si="32"/>
        <v>0</v>
      </c>
      <c r="K83">
        <f t="shared" si="33"/>
        <v>0</v>
      </c>
      <c r="L83">
        <f t="shared" si="34"/>
        <v>0</v>
      </c>
      <c r="M83">
        <f t="shared" si="35"/>
        <v>0</v>
      </c>
      <c r="N83">
        <f t="shared" si="36"/>
        <v>0</v>
      </c>
      <c r="O83">
        <f t="shared" si="37"/>
        <v>0</v>
      </c>
      <c r="P83">
        <f t="shared" si="38"/>
        <v>0</v>
      </c>
      <c r="Q83">
        <f t="shared" si="27"/>
        <v>0</v>
      </c>
      <c r="S83">
        <f t="shared" si="39"/>
        <v>0</v>
      </c>
      <c r="T83">
        <f t="shared" si="40"/>
        <v>0</v>
      </c>
      <c r="U83">
        <f t="shared" si="41"/>
        <v>0</v>
      </c>
      <c r="V83">
        <f t="shared" si="42"/>
        <v>0</v>
      </c>
      <c r="W83">
        <f t="shared" si="43"/>
        <v>0</v>
      </c>
      <c r="X83">
        <f t="shared" si="44"/>
        <v>0</v>
      </c>
      <c r="Y83">
        <f t="shared" si="45"/>
        <v>0</v>
      </c>
      <c r="Z83">
        <f t="shared" si="46"/>
        <v>0</v>
      </c>
      <c r="AA83">
        <f t="shared" si="47"/>
        <v>0</v>
      </c>
      <c r="AB83">
        <f t="shared" si="28"/>
        <v>0</v>
      </c>
    </row>
    <row r="84" spans="1:28" x14ac:dyDescent="0.35">
      <c r="A84">
        <f t="shared" si="29"/>
        <v>80</v>
      </c>
      <c r="B84">
        <f>Assumptions!$D$37</f>
        <v>12615</v>
      </c>
      <c r="C84">
        <f t="shared" si="25"/>
        <v>12615</v>
      </c>
      <c r="D84">
        <f>IF(A84&gt;=Assumptions!$D$46,B84-F84,0)</f>
        <v>12615</v>
      </c>
      <c r="E84" s="27" t="str">
        <f>IF(AND(SUM($D$4:$D84)&gt;=Assumptions!$D$47,$A84&gt;Assumptions!$D$45),"CURED","")</f>
        <v>CURED</v>
      </c>
      <c r="F84">
        <f t="shared" si="26"/>
        <v>0</v>
      </c>
      <c r="H84">
        <f t="shared" si="30"/>
        <v>0</v>
      </c>
      <c r="I84">
        <f t="shared" si="31"/>
        <v>0</v>
      </c>
      <c r="J84">
        <f t="shared" si="32"/>
        <v>0</v>
      </c>
      <c r="K84">
        <f t="shared" si="33"/>
        <v>0</v>
      </c>
      <c r="L84">
        <f t="shared" si="34"/>
        <v>0</v>
      </c>
      <c r="M84">
        <f t="shared" si="35"/>
        <v>0</v>
      </c>
      <c r="N84">
        <f t="shared" si="36"/>
        <v>0</v>
      </c>
      <c r="O84">
        <f t="shared" si="37"/>
        <v>0</v>
      </c>
      <c r="P84">
        <f t="shared" si="38"/>
        <v>0</v>
      </c>
      <c r="Q84">
        <f t="shared" si="27"/>
        <v>0</v>
      </c>
      <c r="S84">
        <f t="shared" si="39"/>
        <v>0</v>
      </c>
      <c r="T84">
        <f t="shared" si="40"/>
        <v>0</v>
      </c>
      <c r="U84">
        <f t="shared" si="41"/>
        <v>0</v>
      </c>
      <c r="V84">
        <f t="shared" si="42"/>
        <v>0</v>
      </c>
      <c r="W84">
        <f t="shared" si="43"/>
        <v>0</v>
      </c>
      <c r="X84">
        <f t="shared" si="44"/>
        <v>0</v>
      </c>
      <c r="Y84">
        <f t="shared" si="45"/>
        <v>0</v>
      </c>
      <c r="Z84">
        <f t="shared" si="46"/>
        <v>0</v>
      </c>
      <c r="AA84">
        <f t="shared" si="47"/>
        <v>0</v>
      </c>
      <c r="AB84">
        <f t="shared" si="28"/>
        <v>0</v>
      </c>
    </row>
    <row r="85" spans="1:28" x14ac:dyDescent="0.35">
      <c r="A85">
        <f t="shared" si="29"/>
        <v>81</v>
      </c>
      <c r="B85">
        <f>Assumptions!$D$37</f>
        <v>12615</v>
      </c>
      <c r="C85">
        <f t="shared" si="25"/>
        <v>12615</v>
      </c>
      <c r="D85">
        <f>IF(A85&gt;=Assumptions!$D$46,B85-F85,0)</f>
        <v>12615</v>
      </c>
      <c r="E85" s="27" t="str">
        <f>IF(AND(SUM($D$4:$D85)&gt;=Assumptions!$D$47,$A85&gt;Assumptions!$D$45),"CURED","")</f>
        <v>CURED</v>
      </c>
      <c r="F85">
        <f t="shared" si="26"/>
        <v>0</v>
      </c>
      <c r="H85">
        <f t="shared" si="30"/>
        <v>0</v>
      </c>
      <c r="I85">
        <f t="shared" si="31"/>
        <v>0</v>
      </c>
      <c r="J85">
        <f t="shared" si="32"/>
        <v>0</v>
      </c>
      <c r="K85">
        <f t="shared" si="33"/>
        <v>0</v>
      </c>
      <c r="L85">
        <f t="shared" si="34"/>
        <v>0</v>
      </c>
      <c r="M85">
        <f t="shared" si="35"/>
        <v>0</v>
      </c>
      <c r="N85">
        <f t="shared" si="36"/>
        <v>0</v>
      </c>
      <c r="O85">
        <f t="shared" si="37"/>
        <v>0</v>
      </c>
      <c r="P85">
        <f t="shared" si="38"/>
        <v>0</v>
      </c>
      <c r="Q85">
        <f t="shared" si="27"/>
        <v>0</v>
      </c>
      <c r="S85">
        <f t="shared" si="39"/>
        <v>0</v>
      </c>
      <c r="T85">
        <f t="shared" si="40"/>
        <v>0</v>
      </c>
      <c r="U85">
        <f t="shared" si="41"/>
        <v>0</v>
      </c>
      <c r="V85">
        <f t="shared" si="42"/>
        <v>0</v>
      </c>
      <c r="W85">
        <f t="shared" si="43"/>
        <v>0</v>
      </c>
      <c r="X85">
        <f t="shared" si="44"/>
        <v>0</v>
      </c>
      <c r="Y85">
        <f t="shared" si="45"/>
        <v>0</v>
      </c>
      <c r="Z85">
        <f t="shared" si="46"/>
        <v>0</v>
      </c>
      <c r="AA85">
        <f t="shared" si="47"/>
        <v>0</v>
      </c>
      <c r="AB85">
        <f t="shared" si="28"/>
        <v>0</v>
      </c>
    </row>
    <row r="86" spans="1:28" x14ac:dyDescent="0.35">
      <c r="A86">
        <f t="shared" si="29"/>
        <v>82</v>
      </c>
      <c r="B86">
        <f>Assumptions!$D$37</f>
        <v>12615</v>
      </c>
      <c r="C86">
        <f t="shared" si="25"/>
        <v>12615</v>
      </c>
      <c r="D86">
        <f>IF(A86&gt;=Assumptions!$D$46,B86-F86,0)</f>
        <v>12615</v>
      </c>
      <c r="E86" s="27" t="str">
        <f>IF(AND(SUM($D$4:$D86)&gt;=Assumptions!$D$47,$A86&gt;Assumptions!$D$45),"CURED","")</f>
        <v>CURED</v>
      </c>
      <c r="F86">
        <f t="shared" si="26"/>
        <v>0</v>
      </c>
      <c r="H86">
        <f t="shared" si="30"/>
        <v>0</v>
      </c>
      <c r="I86">
        <f t="shared" si="31"/>
        <v>0</v>
      </c>
      <c r="J86">
        <f t="shared" si="32"/>
        <v>0</v>
      </c>
      <c r="K86">
        <f t="shared" si="33"/>
        <v>0</v>
      </c>
      <c r="L86">
        <f t="shared" si="34"/>
        <v>0</v>
      </c>
      <c r="M86">
        <f t="shared" si="35"/>
        <v>0</v>
      </c>
      <c r="N86">
        <f t="shared" si="36"/>
        <v>0</v>
      </c>
      <c r="O86">
        <f t="shared" si="37"/>
        <v>0</v>
      </c>
      <c r="P86">
        <f t="shared" si="38"/>
        <v>0</v>
      </c>
      <c r="Q86">
        <f t="shared" si="27"/>
        <v>0</v>
      </c>
      <c r="S86">
        <f t="shared" si="39"/>
        <v>0</v>
      </c>
      <c r="T86">
        <f t="shared" si="40"/>
        <v>0</v>
      </c>
      <c r="U86">
        <f t="shared" si="41"/>
        <v>0</v>
      </c>
      <c r="V86">
        <f t="shared" si="42"/>
        <v>0</v>
      </c>
      <c r="W86">
        <f t="shared" si="43"/>
        <v>0</v>
      </c>
      <c r="X86">
        <f t="shared" si="44"/>
        <v>0</v>
      </c>
      <c r="Y86">
        <f t="shared" si="45"/>
        <v>0</v>
      </c>
      <c r="Z86">
        <f t="shared" si="46"/>
        <v>0</v>
      </c>
      <c r="AA86">
        <f t="shared" si="47"/>
        <v>0</v>
      </c>
      <c r="AB86">
        <f t="shared" si="28"/>
        <v>0</v>
      </c>
    </row>
    <row r="87" spans="1:28" x14ac:dyDescent="0.35">
      <c r="A87">
        <f t="shared" si="29"/>
        <v>83</v>
      </c>
      <c r="B87">
        <f>Assumptions!$D$37</f>
        <v>12615</v>
      </c>
      <c r="C87">
        <f t="shared" si="25"/>
        <v>12615</v>
      </c>
      <c r="D87">
        <f>IF(A87&gt;=Assumptions!$D$46,B87-F87,0)</f>
        <v>12615</v>
      </c>
      <c r="E87" s="27" t="str">
        <f>IF(AND(SUM($D$4:$D87)&gt;=Assumptions!$D$47,$A87&gt;Assumptions!$D$45),"CURED","")</f>
        <v>CURED</v>
      </c>
      <c r="F87">
        <f t="shared" si="26"/>
        <v>0</v>
      </c>
      <c r="H87">
        <f t="shared" si="30"/>
        <v>0</v>
      </c>
      <c r="I87">
        <f t="shared" si="31"/>
        <v>0</v>
      </c>
      <c r="J87">
        <f t="shared" si="32"/>
        <v>0</v>
      </c>
      <c r="K87">
        <f t="shared" si="33"/>
        <v>0</v>
      </c>
      <c r="L87">
        <f t="shared" si="34"/>
        <v>0</v>
      </c>
      <c r="M87">
        <f t="shared" si="35"/>
        <v>0</v>
      </c>
      <c r="N87">
        <f t="shared" si="36"/>
        <v>0</v>
      </c>
      <c r="O87">
        <f t="shared" si="37"/>
        <v>0</v>
      </c>
      <c r="P87">
        <f t="shared" si="38"/>
        <v>0</v>
      </c>
      <c r="Q87">
        <f t="shared" si="27"/>
        <v>0</v>
      </c>
      <c r="S87">
        <f t="shared" si="39"/>
        <v>0</v>
      </c>
      <c r="T87">
        <f t="shared" si="40"/>
        <v>0</v>
      </c>
      <c r="U87">
        <f t="shared" si="41"/>
        <v>0</v>
      </c>
      <c r="V87">
        <f t="shared" si="42"/>
        <v>0</v>
      </c>
      <c r="W87">
        <f t="shared" si="43"/>
        <v>0</v>
      </c>
      <c r="X87">
        <f t="shared" si="44"/>
        <v>0</v>
      </c>
      <c r="Y87">
        <f t="shared" si="45"/>
        <v>0</v>
      </c>
      <c r="Z87">
        <f t="shared" si="46"/>
        <v>0</v>
      </c>
      <c r="AA87">
        <f t="shared" si="47"/>
        <v>0</v>
      </c>
      <c r="AB87">
        <f t="shared" si="28"/>
        <v>0</v>
      </c>
    </row>
    <row r="88" spans="1:28" x14ac:dyDescent="0.35">
      <c r="A88">
        <f t="shared" si="29"/>
        <v>84</v>
      </c>
      <c r="B88">
        <f>Assumptions!$D$37</f>
        <v>12615</v>
      </c>
      <c r="C88">
        <f t="shared" si="25"/>
        <v>12615</v>
      </c>
      <c r="D88">
        <f>IF(A88&gt;=Assumptions!$D$46,B88-F88,0)</f>
        <v>12615</v>
      </c>
      <c r="E88" s="27" t="str">
        <f>IF(AND(SUM($D$4:$D88)&gt;=Assumptions!$D$47,$A88&gt;Assumptions!$D$45),"CURED","")</f>
        <v>CURED</v>
      </c>
      <c r="F88">
        <f t="shared" si="26"/>
        <v>0</v>
      </c>
      <c r="H88">
        <f t="shared" si="30"/>
        <v>0</v>
      </c>
      <c r="I88">
        <f t="shared" si="31"/>
        <v>0</v>
      </c>
      <c r="J88">
        <f t="shared" si="32"/>
        <v>0</v>
      </c>
      <c r="K88">
        <f t="shared" si="33"/>
        <v>0</v>
      </c>
      <c r="L88">
        <f t="shared" si="34"/>
        <v>0</v>
      </c>
      <c r="M88">
        <f t="shared" si="35"/>
        <v>0</v>
      </c>
      <c r="N88">
        <f t="shared" si="36"/>
        <v>0</v>
      </c>
      <c r="O88">
        <f t="shared" si="37"/>
        <v>0</v>
      </c>
      <c r="P88">
        <f t="shared" si="38"/>
        <v>0</v>
      </c>
      <c r="Q88">
        <f t="shared" si="27"/>
        <v>0</v>
      </c>
      <c r="S88">
        <f t="shared" si="39"/>
        <v>0</v>
      </c>
      <c r="T88">
        <f t="shared" si="40"/>
        <v>0</v>
      </c>
      <c r="U88">
        <f t="shared" si="41"/>
        <v>0</v>
      </c>
      <c r="V88">
        <f t="shared" si="42"/>
        <v>0</v>
      </c>
      <c r="W88">
        <f t="shared" si="43"/>
        <v>0</v>
      </c>
      <c r="X88">
        <f t="shared" si="44"/>
        <v>0</v>
      </c>
      <c r="Y88">
        <f t="shared" si="45"/>
        <v>0</v>
      </c>
      <c r="Z88">
        <f t="shared" si="46"/>
        <v>0</v>
      </c>
      <c r="AA88">
        <f t="shared" si="47"/>
        <v>0</v>
      </c>
      <c r="AB88">
        <f t="shared" si="28"/>
        <v>0</v>
      </c>
    </row>
    <row r="89" spans="1:28" x14ac:dyDescent="0.35">
      <c r="A89">
        <f t="shared" si="29"/>
        <v>85</v>
      </c>
      <c r="B89">
        <f>Assumptions!$D$37</f>
        <v>12615</v>
      </c>
      <c r="C89">
        <f t="shared" si="25"/>
        <v>12615</v>
      </c>
      <c r="D89">
        <f>IF(A89&gt;=Assumptions!$D$46,B89-F89,0)</f>
        <v>12615</v>
      </c>
      <c r="E89" s="27" t="str">
        <f>IF(AND(SUM($D$4:$D89)&gt;=Assumptions!$D$47,$A89&gt;Assumptions!$D$45),"CURED","")</f>
        <v>CURED</v>
      </c>
      <c r="F89">
        <f t="shared" si="26"/>
        <v>0</v>
      </c>
      <c r="H89">
        <f t="shared" si="30"/>
        <v>0</v>
      </c>
      <c r="I89">
        <f t="shared" si="31"/>
        <v>0</v>
      </c>
      <c r="J89">
        <f t="shared" si="32"/>
        <v>0</v>
      </c>
      <c r="K89">
        <f t="shared" si="33"/>
        <v>0</v>
      </c>
      <c r="L89">
        <f t="shared" si="34"/>
        <v>0</v>
      </c>
      <c r="M89">
        <f t="shared" si="35"/>
        <v>0</v>
      </c>
      <c r="N89">
        <f t="shared" si="36"/>
        <v>0</v>
      </c>
      <c r="O89">
        <f t="shared" si="37"/>
        <v>0</v>
      </c>
      <c r="P89">
        <f t="shared" si="38"/>
        <v>0</v>
      </c>
      <c r="Q89">
        <f t="shared" si="27"/>
        <v>0</v>
      </c>
      <c r="S89">
        <f t="shared" si="39"/>
        <v>0</v>
      </c>
      <c r="T89">
        <f t="shared" si="40"/>
        <v>0</v>
      </c>
      <c r="U89">
        <f t="shared" si="41"/>
        <v>0</v>
      </c>
      <c r="V89">
        <f t="shared" si="42"/>
        <v>0</v>
      </c>
      <c r="W89">
        <f t="shared" si="43"/>
        <v>0</v>
      </c>
      <c r="X89">
        <f t="shared" si="44"/>
        <v>0</v>
      </c>
      <c r="Y89">
        <f t="shared" si="45"/>
        <v>0</v>
      </c>
      <c r="Z89">
        <f t="shared" si="46"/>
        <v>0</v>
      </c>
      <c r="AA89">
        <f t="shared" si="47"/>
        <v>0</v>
      </c>
      <c r="AB89">
        <f t="shared" si="28"/>
        <v>0</v>
      </c>
    </row>
    <row r="90" spans="1:28" x14ac:dyDescent="0.35">
      <c r="A90">
        <f t="shared" si="29"/>
        <v>86</v>
      </c>
      <c r="B90">
        <f>Assumptions!$D$37</f>
        <v>12615</v>
      </c>
      <c r="C90">
        <f t="shared" si="25"/>
        <v>12615</v>
      </c>
      <c r="D90">
        <f>IF(A90&gt;=Assumptions!$D$46,B90-F90,0)</f>
        <v>12615</v>
      </c>
      <c r="E90" s="27" t="str">
        <f>IF(AND(SUM($D$4:$D90)&gt;=Assumptions!$D$47,$A90&gt;Assumptions!$D$45),"CURED","")</f>
        <v>CURED</v>
      </c>
      <c r="F90">
        <f t="shared" si="26"/>
        <v>0</v>
      </c>
      <c r="H90">
        <f t="shared" si="30"/>
        <v>0</v>
      </c>
      <c r="I90">
        <f t="shared" si="31"/>
        <v>0</v>
      </c>
      <c r="J90">
        <f t="shared" si="32"/>
        <v>0</v>
      </c>
      <c r="K90">
        <f t="shared" si="33"/>
        <v>0</v>
      </c>
      <c r="L90">
        <f t="shared" si="34"/>
        <v>0</v>
      </c>
      <c r="M90">
        <f t="shared" si="35"/>
        <v>0</v>
      </c>
      <c r="N90">
        <f t="shared" si="36"/>
        <v>0</v>
      </c>
      <c r="O90">
        <f t="shared" si="37"/>
        <v>0</v>
      </c>
      <c r="P90">
        <f t="shared" si="38"/>
        <v>0</v>
      </c>
      <c r="Q90">
        <f t="shared" si="27"/>
        <v>0</v>
      </c>
      <c r="S90">
        <f t="shared" si="39"/>
        <v>0</v>
      </c>
      <c r="T90">
        <f t="shared" si="40"/>
        <v>0</v>
      </c>
      <c r="U90">
        <f t="shared" si="41"/>
        <v>0</v>
      </c>
      <c r="V90">
        <f t="shared" si="42"/>
        <v>0</v>
      </c>
      <c r="W90">
        <f t="shared" si="43"/>
        <v>0</v>
      </c>
      <c r="X90">
        <f t="shared" si="44"/>
        <v>0</v>
      </c>
      <c r="Y90">
        <f t="shared" si="45"/>
        <v>0</v>
      </c>
      <c r="Z90">
        <f t="shared" si="46"/>
        <v>0</v>
      </c>
      <c r="AA90">
        <f t="shared" si="47"/>
        <v>0</v>
      </c>
      <c r="AB90">
        <f t="shared" si="28"/>
        <v>0</v>
      </c>
    </row>
    <row r="91" spans="1:28" x14ac:dyDescent="0.35">
      <c r="A91">
        <f t="shared" si="29"/>
        <v>87</v>
      </c>
      <c r="B91">
        <f>Assumptions!$D$37</f>
        <v>12615</v>
      </c>
      <c r="C91">
        <f t="shared" si="25"/>
        <v>12615</v>
      </c>
      <c r="D91">
        <f>IF(A91&gt;=Assumptions!$D$46,B91-F91,0)</f>
        <v>12615</v>
      </c>
      <c r="E91" s="27" t="str">
        <f>IF(AND(SUM($D$4:$D91)&gt;=Assumptions!$D$47,$A91&gt;Assumptions!$D$45),"CURED","")</f>
        <v>CURED</v>
      </c>
      <c r="F91">
        <f t="shared" si="26"/>
        <v>0</v>
      </c>
      <c r="H91">
        <f t="shared" si="30"/>
        <v>0</v>
      </c>
      <c r="I91">
        <f t="shared" si="31"/>
        <v>0</v>
      </c>
      <c r="J91">
        <f t="shared" si="32"/>
        <v>0</v>
      </c>
      <c r="K91">
        <f t="shared" si="33"/>
        <v>0</v>
      </c>
      <c r="L91">
        <f t="shared" si="34"/>
        <v>0</v>
      </c>
      <c r="M91">
        <f t="shared" si="35"/>
        <v>0</v>
      </c>
      <c r="N91">
        <f t="shared" si="36"/>
        <v>0</v>
      </c>
      <c r="O91">
        <f t="shared" si="37"/>
        <v>0</v>
      </c>
      <c r="P91">
        <f t="shared" si="38"/>
        <v>0</v>
      </c>
      <c r="Q91">
        <f t="shared" si="27"/>
        <v>0</v>
      </c>
      <c r="S91">
        <f t="shared" si="39"/>
        <v>0</v>
      </c>
      <c r="T91">
        <f t="shared" si="40"/>
        <v>0</v>
      </c>
      <c r="U91">
        <f t="shared" si="41"/>
        <v>0</v>
      </c>
      <c r="V91">
        <f t="shared" si="42"/>
        <v>0</v>
      </c>
      <c r="W91">
        <f t="shared" si="43"/>
        <v>0</v>
      </c>
      <c r="X91">
        <f t="shared" si="44"/>
        <v>0</v>
      </c>
      <c r="Y91">
        <f t="shared" si="45"/>
        <v>0</v>
      </c>
      <c r="Z91">
        <f t="shared" si="46"/>
        <v>0</v>
      </c>
      <c r="AA91">
        <f t="shared" si="47"/>
        <v>0</v>
      </c>
      <c r="AB91">
        <f t="shared" si="28"/>
        <v>0</v>
      </c>
    </row>
    <row r="92" spans="1:28" x14ac:dyDescent="0.35">
      <c r="A92">
        <f t="shared" si="29"/>
        <v>88</v>
      </c>
      <c r="B92">
        <f>Assumptions!$D$37</f>
        <v>12615</v>
      </c>
      <c r="C92">
        <f t="shared" si="25"/>
        <v>12615</v>
      </c>
      <c r="D92">
        <f>IF(A92&gt;=Assumptions!$D$46,B92-F92,0)</f>
        <v>12615</v>
      </c>
      <c r="E92" s="27" t="str">
        <f>IF(AND(SUM($D$4:$D92)&gt;=Assumptions!$D$47,$A92&gt;Assumptions!$D$45),"CURED","")</f>
        <v>CURED</v>
      </c>
      <c r="F92">
        <f t="shared" si="26"/>
        <v>0</v>
      </c>
      <c r="H92">
        <f t="shared" si="30"/>
        <v>0</v>
      </c>
      <c r="I92">
        <f t="shared" si="31"/>
        <v>0</v>
      </c>
      <c r="J92">
        <f t="shared" si="32"/>
        <v>0</v>
      </c>
      <c r="K92">
        <f t="shared" si="33"/>
        <v>0</v>
      </c>
      <c r="L92">
        <f t="shared" si="34"/>
        <v>0</v>
      </c>
      <c r="M92">
        <f t="shared" si="35"/>
        <v>0</v>
      </c>
      <c r="N92">
        <f t="shared" si="36"/>
        <v>0</v>
      </c>
      <c r="O92">
        <f t="shared" si="37"/>
        <v>0</v>
      </c>
      <c r="P92">
        <f t="shared" si="38"/>
        <v>0</v>
      </c>
      <c r="Q92">
        <f t="shared" si="27"/>
        <v>0</v>
      </c>
      <c r="S92">
        <f t="shared" si="39"/>
        <v>0</v>
      </c>
      <c r="T92">
        <f t="shared" si="40"/>
        <v>0</v>
      </c>
      <c r="U92">
        <f t="shared" si="41"/>
        <v>0</v>
      </c>
      <c r="V92">
        <f t="shared" si="42"/>
        <v>0</v>
      </c>
      <c r="W92">
        <f t="shared" si="43"/>
        <v>0</v>
      </c>
      <c r="X92">
        <f t="shared" si="44"/>
        <v>0</v>
      </c>
      <c r="Y92">
        <f t="shared" si="45"/>
        <v>0</v>
      </c>
      <c r="Z92">
        <f t="shared" si="46"/>
        <v>0</v>
      </c>
      <c r="AA92">
        <f t="shared" si="47"/>
        <v>0</v>
      </c>
      <c r="AB92">
        <f t="shared" si="28"/>
        <v>0</v>
      </c>
    </row>
    <row r="93" spans="1:28" x14ac:dyDescent="0.35">
      <c r="A93">
        <f t="shared" si="29"/>
        <v>89</v>
      </c>
      <c r="B93">
        <f>Assumptions!$D$37</f>
        <v>12615</v>
      </c>
      <c r="C93">
        <f t="shared" si="25"/>
        <v>12615</v>
      </c>
      <c r="D93">
        <f>IF(A93&gt;=Assumptions!$D$46,B93-F93,0)</f>
        <v>12615</v>
      </c>
      <c r="E93" s="27" t="str">
        <f>IF(AND(SUM($D$4:$D93)&gt;=Assumptions!$D$47,$A93&gt;Assumptions!$D$45),"CURED","")</f>
        <v>CURED</v>
      </c>
      <c r="F93">
        <f t="shared" si="26"/>
        <v>0</v>
      </c>
      <c r="H93">
        <f t="shared" si="30"/>
        <v>0</v>
      </c>
      <c r="I93">
        <f t="shared" si="31"/>
        <v>0</v>
      </c>
      <c r="J93">
        <f t="shared" si="32"/>
        <v>0</v>
      </c>
      <c r="K93">
        <f t="shared" si="33"/>
        <v>0</v>
      </c>
      <c r="L93">
        <f t="shared" si="34"/>
        <v>0</v>
      </c>
      <c r="M93">
        <f t="shared" si="35"/>
        <v>0</v>
      </c>
      <c r="N93">
        <f t="shared" si="36"/>
        <v>0</v>
      </c>
      <c r="O93">
        <f t="shared" si="37"/>
        <v>0</v>
      </c>
      <c r="P93">
        <f t="shared" si="38"/>
        <v>0</v>
      </c>
      <c r="Q93">
        <f t="shared" si="27"/>
        <v>0</v>
      </c>
      <c r="S93">
        <f t="shared" si="39"/>
        <v>0</v>
      </c>
      <c r="T93">
        <f t="shared" si="40"/>
        <v>0</v>
      </c>
      <c r="U93">
        <f t="shared" si="41"/>
        <v>0</v>
      </c>
      <c r="V93">
        <f t="shared" si="42"/>
        <v>0</v>
      </c>
      <c r="W93">
        <f t="shared" si="43"/>
        <v>0</v>
      </c>
      <c r="X93">
        <f t="shared" si="44"/>
        <v>0</v>
      </c>
      <c r="Y93">
        <f t="shared" si="45"/>
        <v>0</v>
      </c>
      <c r="Z93">
        <f t="shared" si="46"/>
        <v>0</v>
      </c>
      <c r="AA93">
        <f t="shared" si="47"/>
        <v>0</v>
      </c>
      <c r="AB93">
        <f t="shared" si="28"/>
        <v>0</v>
      </c>
    </row>
    <row r="94" spans="1:28" x14ac:dyDescent="0.35">
      <c r="A94">
        <f t="shared" si="29"/>
        <v>90</v>
      </c>
      <c r="B94">
        <f>Assumptions!$D$37</f>
        <v>12615</v>
      </c>
      <c r="C94">
        <f t="shared" si="25"/>
        <v>12615</v>
      </c>
      <c r="D94">
        <f>IF(A94&gt;=Assumptions!$D$46,B94-F94,0)</f>
        <v>12615</v>
      </c>
      <c r="E94" s="27" t="str">
        <f>IF(AND(SUM($D$4:$D94)&gt;=Assumptions!$D$47,$A94&gt;Assumptions!$D$45),"CURED","")</f>
        <v>CURED</v>
      </c>
      <c r="F94">
        <f t="shared" si="26"/>
        <v>0</v>
      </c>
      <c r="H94">
        <f t="shared" si="30"/>
        <v>0</v>
      </c>
      <c r="I94">
        <f t="shared" si="31"/>
        <v>0</v>
      </c>
      <c r="J94">
        <f t="shared" si="32"/>
        <v>0</v>
      </c>
      <c r="K94">
        <f t="shared" si="33"/>
        <v>0</v>
      </c>
      <c r="L94">
        <f t="shared" si="34"/>
        <v>0</v>
      </c>
      <c r="M94">
        <f t="shared" si="35"/>
        <v>0</v>
      </c>
      <c r="N94">
        <f t="shared" si="36"/>
        <v>0</v>
      </c>
      <c r="O94">
        <f t="shared" si="37"/>
        <v>0</v>
      </c>
      <c r="P94">
        <f t="shared" si="38"/>
        <v>0</v>
      </c>
      <c r="Q94">
        <f t="shared" si="27"/>
        <v>0</v>
      </c>
      <c r="S94">
        <f t="shared" si="39"/>
        <v>0</v>
      </c>
      <c r="T94">
        <f t="shared" si="40"/>
        <v>0</v>
      </c>
      <c r="U94">
        <f t="shared" si="41"/>
        <v>0</v>
      </c>
      <c r="V94">
        <f t="shared" si="42"/>
        <v>0</v>
      </c>
      <c r="W94">
        <f t="shared" si="43"/>
        <v>0</v>
      </c>
      <c r="X94">
        <f t="shared" si="44"/>
        <v>0</v>
      </c>
      <c r="Y94">
        <f t="shared" si="45"/>
        <v>0</v>
      </c>
      <c r="Z94">
        <f t="shared" si="46"/>
        <v>0</v>
      </c>
      <c r="AA94">
        <f t="shared" si="47"/>
        <v>0</v>
      </c>
      <c r="AB94">
        <f t="shared" si="28"/>
        <v>0</v>
      </c>
    </row>
    <row r="95" spans="1:28" x14ac:dyDescent="0.35">
      <c r="A95">
        <f t="shared" si="29"/>
        <v>91</v>
      </c>
      <c r="B95">
        <f>Assumptions!$D$37</f>
        <v>12615</v>
      </c>
      <c r="C95">
        <f t="shared" si="25"/>
        <v>12615</v>
      </c>
      <c r="D95">
        <f>IF(A95&gt;=Assumptions!$D$46,B95-F95,0)</f>
        <v>12615</v>
      </c>
      <c r="E95" s="27" t="str">
        <f>IF(AND(SUM($D$4:$D95)&gt;=Assumptions!$D$47,$A95&gt;Assumptions!$D$45),"CURED","")</f>
        <v>CURED</v>
      </c>
      <c r="F95">
        <f t="shared" si="26"/>
        <v>0</v>
      </c>
      <c r="H95">
        <f t="shared" si="30"/>
        <v>0</v>
      </c>
      <c r="I95">
        <f t="shared" si="31"/>
        <v>0</v>
      </c>
      <c r="J95">
        <f t="shared" si="32"/>
        <v>0</v>
      </c>
      <c r="K95">
        <f t="shared" si="33"/>
        <v>0</v>
      </c>
      <c r="L95">
        <f t="shared" si="34"/>
        <v>0</v>
      </c>
      <c r="M95">
        <f t="shared" si="35"/>
        <v>0</v>
      </c>
      <c r="N95">
        <f t="shared" si="36"/>
        <v>0</v>
      </c>
      <c r="O95">
        <f t="shared" si="37"/>
        <v>0</v>
      </c>
      <c r="P95">
        <f t="shared" si="38"/>
        <v>0</v>
      </c>
      <c r="Q95">
        <f t="shared" si="27"/>
        <v>0</v>
      </c>
      <c r="S95">
        <f t="shared" si="39"/>
        <v>0</v>
      </c>
      <c r="T95">
        <f t="shared" si="40"/>
        <v>0</v>
      </c>
      <c r="U95">
        <f t="shared" si="41"/>
        <v>0</v>
      </c>
      <c r="V95">
        <f t="shared" si="42"/>
        <v>0</v>
      </c>
      <c r="W95">
        <f t="shared" si="43"/>
        <v>0</v>
      </c>
      <c r="X95">
        <f t="shared" si="44"/>
        <v>0</v>
      </c>
      <c r="Y95">
        <f t="shared" si="45"/>
        <v>0</v>
      </c>
      <c r="Z95">
        <f t="shared" si="46"/>
        <v>0</v>
      </c>
      <c r="AA95">
        <f t="shared" si="47"/>
        <v>0</v>
      </c>
      <c r="AB95">
        <f t="shared" si="28"/>
        <v>0</v>
      </c>
    </row>
    <row r="96" spans="1:28" x14ac:dyDescent="0.35">
      <c r="A96">
        <f t="shared" si="29"/>
        <v>92</v>
      </c>
      <c r="B96">
        <f>Assumptions!$D$37</f>
        <v>12615</v>
      </c>
      <c r="C96">
        <f t="shared" si="25"/>
        <v>12615</v>
      </c>
      <c r="D96">
        <f>IF(A96&gt;=Assumptions!$D$46,B96-F96,0)</f>
        <v>12615</v>
      </c>
      <c r="E96" s="27" t="str">
        <f>IF(AND(SUM($D$4:$D96)&gt;=Assumptions!$D$47,$A96&gt;Assumptions!$D$45),"CURED","")</f>
        <v>CURED</v>
      </c>
      <c r="F96">
        <f t="shared" si="26"/>
        <v>0</v>
      </c>
      <c r="H96">
        <f t="shared" si="30"/>
        <v>0</v>
      </c>
      <c r="I96">
        <f t="shared" si="31"/>
        <v>0</v>
      </c>
      <c r="J96">
        <f t="shared" si="32"/>
        <v>0</v>
      </c>
      <c r="K96">
        <f t="shared" si="33"/>
        <v>0</v>
      </c>
      <c r="L96">
        <f t="shared" si="34"/>
        <v>0</v>
      </c>
      <c r="M96">
        <f t="shared" si="35"/>
        <v>0</v>
      </c>
      <c r="N96">
        <f t="shared" si="36"/>
        <v>0</v>
      </c>
      <c r="O96">
        <f t="shared" si="37"/>
        <v>0</v>
      </c>
      <c r="P96">
        <f t="shared" si="38"/>
        <v>0</v>
      </c>
      <c r="Q96">
        <f t="shared" si="27"/>
        <v>0</v>
      </c>
      <c r="S96">
        <f t="shared" si="39"/>
        <v>0</v>
      </c>
      <c r="T96">
        <f t="shared" si="40"/>
        <v>0</v>
      </c>
      <c r="U96">
        <f t="shared" si="41"/>
        <v>0</v>
      </c>
      <c r="V96">
        <f t="shared" si="42"/>
        <v>0</v>
      </c>
      <c r="W96">
        <f t="shared" si="43"/>
        <v>0</v>
      </c>
      <c r="X96">
        <f t="shared" si="44"/>
        <v>0</v>
      </c>
      <c r="Y96">
        <f t="shared" si="45"/>
        <v>0</v>
      </c>
      <c r="Z96">
        <f t="shared" si="46"/>
        <v>0</v>
      </c>
      <c r="AA96">
        <f t="shared" si="47"/>
        <v>0</v>
      </c>
      <c r="AB96">
        <f t="shared" si="28"/>
        <v>0</v>
      </c>
    </row>
    <row r="97" spans="1:28" x14ac:dyDescent="0.35">
      <c r="A97">
        <f t="shared" si="29"/>
        <v>93</v>
      </c>
      <c r="B97">
        <f>Assumptions!$D$37</f>
        <v>12615</v>
      </c>
      <c r="C97">
        <f t="shared" si="25"/>
        <v>12615</v>
      </c>
      <c r="D97">
        <f>IF(A97&gt;=Assumptions!$D$46,B97-F97,0)</f>
        <v>12615</v>
      </c>
      <c r="E97" s="27" t="str">
        <f>IF(AND(SUM($D$4:$D97)&gt;=Assumptions!$D$47,$A97&gt;Assumptions!$D$45),"CURED","")</f>
        <v>CURED</v>
      </c>
      <c r="F97">
        <f t="shared" si="26"/>
        <v>0</v>
      </c>
      <c r="H97">
        <f t="shared" si="30"/>
        <v>0</v>
      </c>
      <c r="I97">
        <f t="shared" si="31"/>
        <v>0</v>
      </c>
      <c r="J97">
        <f t="shared" si="32"/>
        <v>0</v>
      </c>
      <c r="K97">
        <f t="shared" si="33"/>
        <v>0</v>
      </c>
      <c r="L97">
        <f t="shared" si="34"/>
        <v>0</v>
      </c>
      <c r="M97">
        <f t="shared" si="35"/>
        <v>0</v>
      </c>
      <c r="N97">
        <f t="shared" si="36"/>
        <v>0</v>
      </c>
      <c r="O97">
        <f t="shared" si="37"/>
        <v>0</v>
      </c>
      <c r="P97">
        <f t="shared" si="38"/>
        <v>0</v>
      </c>
      <c r="Q97">
        <f t="shared" si="27"/>
        <v>0</v>
      </c>
      <c r="S97">
        <f t="shared" si="39"/>
        <v>0</v>
      </c>
      <c r="T97">
        <f t="shared" si="40"/>
        <v>0</v>
      </c>
      <c r="U97">
        <f t="shared" si="41"/>
        <v>0</v>
      </c>
      <c r="V97">
        <f t="shared" si="42"/>
        <v>0</v>
      </c>
      <c r="W97">
        <f t="shared" si="43"/>
        <v>0</v>
      </c>
      <c r="X97">
        <f t="shared" si="44"/>
        <v>0</v>
      </c>
      <c r="Y97">
        <f t="shared" si="45"/>
        <v>0</v>
      </c>
      <c r="Z97">
        <f t="shared" si="46"/>
        <v>0</v>
      </c>
      <c r="AA97">
        <f t="shared" si="47"/>
        <v>0</v>
      </c>
      <c r="AB97">
        <f t="shared" si="28"/>
        <v>0</v>
      </c>
    </row>
    <row r="98" spans="1:28" x14ac:dyDescent="0.35">
      <c r="A98">
        <f t="shared" si="29"/>
        <v>94</v>
      </c>
      <c r="B98">
        <f>Assumptions!$D$37</f>
        <v>12615</v>
      </c>
      <c r="C98">
        <f t="shared" si="25"/>
        <v>12615</v>
      </c>
      <c r="D98">
        <f>IF(A98&gt;=Assumptions!$D$46,B98-F98,0)</f>
        <v>12615</v>
      </c>
      <c r="E98" s="27" t="str">
        <f>IF(AND(SUM($D$4:$D98)&gt;=Assumptions!$D$47,$A98&gt;Assumptions!$D$45),"CURED","")</f>
        <v>CURED</v>
      </c>
      <c r="F98">
        <f t="shared" si="26"/>
        <v>0</v>
      </c>
      <c r="H98">
        <f t="shared" si="30"/>
        <v>0</v>
      </c>
      <c r="I98">
        <f t="shared" si="31"/>
        <v>0</v>
      </c>
      <c r="J98">
        <f t="shared" si="32"/>
        <v>0</v>
      </c>
      <c r="K98">
        <f t="shared" si="33"/>
        <v>0</v>
      </c>
      <c r="L98">
        <f t="shared" si="34"/>
        <v>0</v>
      </c>
      <c r="M98">
        <f t="shared" si="35"/>
        <v>0</v>
      </c>
      <c r="N98">
        <f t="shared" si="36"/>
        <v>0</v>
      </c>
      <c r="O98">
        <f t="shared" si="37"/>
        <v>0</v>
      </c>
      <c r="P98">
        <f t="shared" si="38"/>
        <v>0</v>
      </c>
      <c r="Q98">
        <f t="shared" si="27"/>
        <v>0</v>
      </c>
      <c r="S98">
        <f t="shared" si="39"/>
        <v>0</v>
      </c>
      <c r="T98">
        <f t="shared" si="40"/>
        <v>0</v>
      </c>
      <c r="U98">
        <f t="shared" si="41"/>
        <v>0</v>
      </c>
      <c r="V98">
        <f t="shared" si="42"/>
        <v>0</v>
      </c>
      <c r="W98">
        <f t="shared" si="43"/>
        <v>0</v>
      </c>
      <c r="X98">
        <f t="shared" si="44"/>
        <v>0</v>
      </c>
      <c r="Y98">
        <f t="shared" si="45"/>
        <v>0</v>
      </c>
      <c r="Z98">
        <f t="shared" si="46"/>
        <v>0</v>
      </c>
      <c r="AA98">
        <f t="shared" si="47"/>
        <v>0</v>
      </c>
      <c r="AB98">
        <f t="shared" si="28"/>
        <v>0</v>
      </c>
    </row>
    <row r="99" spans="1:28" x14ac:dyDescent="0.35">
      <c r="A99">
        <f t="shared" si="29"/>
        <v>95</v>
      </c>
      <c r="B99">
        <f>Assumptions!$D$37</f>
        <v>12615</v>
      </c>
      <c r="C99">
        <f t="shared" si="25"/>
        <v>12615</v>
      </c>
      <c r="D99">
        <f>IF(A99&gt;=Assumptions!$D$46,B99-F99,0)</f>
        <v>12615</v>
      </c>
      <c r="E99" s="27" t="str">
        <f>IF(AND(SUM($D$4:$D99)&gt;=Assumptions!$D$47,$A99&gt;Assumptions!$D$45),"CURED","")</f>
        <v>CURED</v>
      </c>
      <c r="F99">
        <f t="shared" si="26"/>
        <v>0</v>
      </c>
      <c r="H99">
        <f t="shared" si="30"/>
        <v>0</v>
      </c>
      <c r="I99">
        <f t="shared" si="31"/>
        <v>0</v>
      </c>
      <c r="J99">
        <f t="shared" si="32"/>
        <v>0</v>
      </c>
      <c r="K99">
        <f t="shared" si="33"/>
        <v>0</v>
      </c>
      <c r="L99">
        <f t="shared" si="34"/>
        <v>0</v>
      </c>
      <c r="M99">
        <f t="shared" si="35"/>
        <v>0</v>
      </c>
      <c r="N99">
        <f t="shared" si="36"/>
        <v>0</v>
      </c>
      <c r="O99">
        <f t="shared" si="37"/>
        <v>0</v>
      </c>
      <c r="P99">
        <f t="shared" si="38"/>
        <v>0</v>
      </c>
      <c r="Q99">
        <f t="shared" si="27"/>
        <v>0</v>
      </c>
      <c r="S99">
        <f t="shared" si="39"/>
        <v>0</v>
      </c>
      <c r="T99">
        <f t="shared" si="40"/>
        <v>0</v>
      </c>
      <c r="U99">
        <f t="shared" si="41"/>
        <v>0</v>
      </c>
      <c r="V99">
        <f t="shared" si="42"/>
        <v>0</v>
      </c>
      <c r="W99">
        <f t="shared" si="43"/>
        <v>0</v>
      </c>
      <c r="X99">
        <f t="shared" si="44"/>
        <v>0</v>
      </c>
      <c r="Y99">
        <f t="shared" si="45"/>
        <v>0</v>
      </c>
      <c r="Z99">
        <f t="shared" si="46"/>
        <v>0</v>
      </c>
      <c r="AA99">
        <f t="shared" si="47"/>
        <v>0</v>
      </c>
      <c r="AB99">
        <f t="shared" si="28"/>
        <v>0</v>
      </c>
    </row>
    <row r="100" spans="1:28" x14ac:dyDescent="0.35">
      <c r="A100">
        <f t="shared" si="29"/>
        <v>96</v>
      </c>
      <c r="B100">
        <f>Assumptions!$D$37</f>
        <v>12615</v>
      </c>
      <c r="C100">
        <f t="shared" si="25"/>
        <v>12615</v>
      </c>
      <c r="D100">
        <f>IF(A100&gt;=Assumptions!$D$46,B100-F100,0)</f>
        <v>12615</v>
      </c>
      <c r="E100" s="27" t="str">
        <f>IF(AND(SUM($D$4:$D100)&gt;=Assumptions!$D$47,$A100&gt;Assumptions!$D$45),"CURED","")</f>
        <v>CURED</v>
      </c>
      <c r="F100">
        <f t="shared" si="26"/>
        <v>0</v>
      </c>
      <c r="H100">
        <f t="shared" si="30"/>
        <v>0</v>
      </c>
      <c r="I100">
        <f t="shared" si="31"/>
        <v>0</v>
      </c>
      <c r="J100">
        <f t="shared" si="32"/>
        <v>0</v>
      </c>
      <c r="K100">
        <f t="shared" si="33"/>
        <v>0</v>
      </c>
      <c r="L100">
        <f t="shared" si="34"/>
        <v>0</v>
      </c>
      <c r="M100">
        <f t="shared" si="35"/>
        <v>0</v>
      </c>
      <c r="N100">
        <f t="shared" si="36"/>
        <v>0</v>
      </c>
      <c r="O100">
        <f t="shared" si="37"/>
        <v>0</v>
      </c>
      <c r="P100">
        <f t="shared" si="38"/>
        <v>0</v>
      </c>
      <c r="Q100">
        <f t="shared" si="27"/>
        <v>0</v>
      </c>
      <c r="S100">
        <f t="shared" si="39"/>
        <v>0</v>
      </c>
      <c r="T100">
        <f t="shared" si="40"/>
        <v>0</v>
      </c>
      <c r="U100">
        <f t="shared" si="41"/>
        <v>0</v>
      </c>
      <c r="V100">
        <f t="shared" si="42"/>
        <v>0</v>
      </c>
      <c r="W100">
        <f t="shared" si="43"/>
        <v>0</v>
      </c>
      <c r="X100">
        <f t="shared" si="44"/>
        <v>0</v>
      </c>
      <c r="Y100">
        <f t="shared" si="45"/>
        <v>0</v>
      </c>
      <c r="Z100">
        <f t="shared" si="46"/>
        <v>0</v>
      </c>
      <c r="AA100">
        <f t="shared" si="47"/>
        <v>0</v>
      </c>
      <c r="AB100">
        <f t="shared" si="28"/>
        <v>0</v>
      </c>
    </row>
    <row r="101" spans="1:28" x14ac:dyDescent="0.35">
      <c r="A101">
        <f t="shared" si="29"/>
        <v>97</v>
      </c>
      <c r="B101">
        <f>Assumptions!$D$37</f>
        <v>12615</v>
      </c>
      <c r="C101">
        <f t="shared" si="25"/>
        <v>12615</v>
      </c>
      <c r="D101">
        <f>IF(A101&gt;=Assumptions!$D$46,B101-F101,0)</f>
        <v>12615</v>
      </c>
      <c r="E101" s="27" t="str">
        <f>IF(AND(SUM($D$4:$D101)&gt;=Assumptions!$D$47,$A101&gt;Assumptions!$D$45),"CURED","")</f>
        <v>CURED</v>
      </c>
      <c r="F101">
        <f t="shared" si="26"/>
        <v>0</v>
      </c>
      <c r="H101">
        <f t="shared" si="30"/>
        <v>0</v>
      </c>
      <c r="I101">
        <f t="shared" si="31"/>
        <v>0</v>
      </c>
      <c r="J101">
        <f t="shared" si="32"/>
        <v>0</v>
      </c>
      <c r="K101">
        <f t="shared" si="33"/>
        <v>0</v>
      </c>
      <c r="L101">
        <f t="shared" si="34"/>
        <v>0</v>
      </c>
      <c r="M101">
        <f t="shared" si="35"/>
        <v>0</v>
      </c>
      <c r="N101">
        <f t="shared" si="36"/>
        <v>0</v>
      </c>
      <c r="O101">
        <f t="shared" si="37"/>
        <v>0</v>
      </c>
      <c r="P101">
        <f t="shared" si="38"/>
        <v>0</v>
      </c>
      <c r="Q101">
        <f t="shared" si="27"/>
        <v>0</v>
      </c>
      <c r="S101">
        <f t="shared" si="39"/>
        <v>0</v>
      </c>
      <c r="T101">
        <f t="shared" si="40"/>
        <v>0</v>
      </c>
      <c r="U101">
        <f t="shared" si="41"/>
        <v>0</v>
      </c>
      <c r="V101">
        <f t="shared" si="42"/>
        <v>0</v>
      </c>
      <c r="W101">
        <f t="shared" si="43"/>
        <v>0</v>
      </c>
      <c r="X101">
        <f t="shared" si="44"/>
        <v>0</v>
      </c>
      <c r="Y101">
        <f t="shared" si="45"/>
        <v>0</v>
      </c>
      <c r="Z101">
        <f t="shared" si="46"/>
        <v>0</v>
      </c>
      <c r="AA101">
        <f t="shared" si="47"/>
        <v>0</v>
      </c>
      <c r="AB101">
        <f t="shared" si="28"/>
        <v>0</v>
      </c>
    </row>
    <row r="102" spans="1:28" x14ac:dyDescent="0.35">
      <c r="A102">
        <f t="shared" si="29"/>
        <v>98</v>
      </c>
      <c r="B102">
        <f>Assumptions!$D$37</f>
        <v>12615</v>
      </c>
      <c r="C102">
        <f t="shared" si="25"/>
        <v>12615</v>
      </c>
      <c r="D102">
        <f>IF(A102&gt;=Assumptions!$D$46,B102-F102,0)</f>
        <v>12615</v>
      </c>
      <c r="E102" s="27" t="str">
        <f>IF(AND(SUM($D$4:$D102)&gt;=Assumptions!$D$47,$A102&gt;Assumptions!$D$45),"CURED","")</f>
        <v>CURED</v>
      </c>
      <c r="F102">
        <f t="shared" si="26"/>
        <v>0</v>
      </c>
      <c r="H102">
        <f t="shared" si="30"/>
        <v>0</v>
      </c>
      <c r="I102">
        <f t="shared" si="31"/>
        <v>0</v>
      </c>
      <c r="J102">
        <f t="shared" si="32"/>
        <v>0</v>
      </c>
      <c r="K102">
        <f t="shared" si="33"/>
        <v>0</v>
      </c>
      <c r="L102">
        <f t="shared" si="34"/>
        <v>0</v>
      </c>
      <c r="M102">
        <f t="shared" si="35"/>
        <v>0</v>
      </c>
      <c r="N102">
        <f t="shared" si="36"/>
        <v>0</v>
      </c>
      <c r="O102">
        <f t="shared" si="37"/>
        <v>0</v>
      </c>
      <c r="P102">
        <f t="shared" si="38"/>
        <v>0</v>
      </c>
      <c r="Q102">
        <f t="shared" si="27"/>
        <v>0</v>
      </c>
      <c r="S102">
        <f t="shared" si="39"/>
        <v>0</v>
      </c>
      <c r="T102">
        <f t="shared" si="40"/>
        <v>0</v>
      </c>
      <c r="U102">
        <f t="shared" si="41"/>
        <v>0</v>
      </c>
      <c r="V102">
        <f t="shared" si="42"/>
        <v>0</v>
      </c>
      <c r="W102">
        <f t="shared" si="43"/>
        <v>0</v>
      </c>
      <c r="X102">
        <f t="shared" si="44"/>
        <v>0</v>
      </c>
      <c r="Y102">
        <f t="shared" si="45"/>
        <v>0</v>
      </c>
      <c r="Z102">
        <f t="shared" si="46"/>
        <v>0</v>
      </c>
      <c r="AA102">
        <f t="shared" si="47"/>
        <v>0</v>
      </c>
      <c r="AB102">
        <f t="shared" si="28"/>
        <v>0</v>
      </c>
    </row>
    <row r="103" spans="1:28" x14ac:dyDescent="0.35">
      <c r="A103">
        <f t="shared" si="29"/>
        <v>99</v>
      </c>
      <c r="B103">
        <f>Assumptions!$D$37</f>
        <v>12615</v>
      </c>
      <c r="C103">
        <f t="shared" si="25"/>
        <v>12615</v>
      </c>
      <c r="D103">
        <f>IF(A103&gt;=Assumptions!$D$46,B103-F103,0)</f>
        <v>12615</v>
      </c>
      <c r="E103" s="27" t="str">
        <f>IF(AND(SUM($D$4:$D103)&gt;=Assumptions!$D$47,$A103&gt;Assumptions!$D$45),"CURED","")</f>
        <v>CURED</v>
      </c>
      <c r="F103">
        <f t="shared" si="26"/>
        <v>0</v>
      </c>
      <c r="H103">
        <f t="shared" si="30"/>
        <v>0</v>
      </c>
      <c r="I103">
        <f t="shared" si="31"/>
        <v>0</v>
      </c>
      <c r="J103">
        <f t="shared" si="32"/>
        <v>0</v>
      </c>
      <c r="K103">
        <f t="shared" si="33"/>
        <v>0</v>
      </c>
      <c r="L103">
        <f t="shared" si="34"/>
        <v>0</v>
      </c>
      <c r="M103">
        <f t="shared" si="35"/>
        <v>0</v>
      </c>
      <c r="N103">
        <f t="shared" si="36"/>
        <v>0</v>
      </c>
      <c r="O103">
        <f t="shared" si="37"/>
        <v>0</v>
      </c>
      <c r="P103">
        <f t="shared" si="38"/>
        <v>0</v>
      </c>
      <c r="Q103">
        <f t="shared" si="27"/>
        <v>0</v>
      </c>
      <c r="S103">
        <f t="shared" si="39"/>
        <v>0</v>
      </c>
      <c r="T103">
        <f t="shared" si="40"/>
        <v>0</v>
      </c>
      <c r="U103">
        <f t="shared" si="41"/>
        <v>0</v>
      </c>
      <c r="V103">
        <f t="shared" si="42"/>
        <v>0</v>
      </c>
      <c r="W103">
        <f t="shared" si="43"/>
        <v>0</v>
      </c>
      <c r="X103">
        <f t="shared" si="44"/>
        <v>0</v>
      </c>
      <c r="Y103">
        <f t="shared" si="45"/>
        <v>0</v>
      </c>
      <c r="Z103">
        <f t="shared" si="46"/>
        <v>0</v>
      </c>
      <c r="AA103">
        <f t="shared" si="47"/>
        <v>0</v>
      </c>
      <c r="AB103">
        <f t="shared" si="28"/>
        <v>0</v>
      </c>
    </row>
    <row r="104" spans="1:28" x14ac:dyDescent="0.35">
      <c r="A104">
        <f t="shared" si="29"/>
        <v>100</v>
      </c>
      <c r="B104">
        <f>Assumptions!$D$37</f>
        <v>12615</v>
      </c>
      <c r="C104">
        <f t="shared" si="25"/>
        <v>12615</v>
      </c>
      <c r="D104">
        <f>IF(A104&gt;=Assumptions!$D$46,B104-F104,0)</f>
        <v>12615</v>
      </c>
      <c r="E104" s="27" t="str">
        <f>IF(AND(SUM($D$4:$D104)&gt;=Assumptions!$D$47,$A104&gt;Assumptions!$D$45),"CURED","")</f>
        <v>CURED</v>
      </c>
      <c r="F104">
        <f t="shared" si="26"/>
        <v>0</v>
      </c>
      <c r="H104">
        <f t="shared" si="30"/>
        <v>0</v>
      </c>
      <c r="I104">
        <f t="shared" si="31"/>
        <v>0</v>
      </c>
      <c r="J104">
        <f t="shared" si="32"/>
        <v>0</v>
      </c>
      <c r="K104">
        <f t="shared" si="33"/>
        <v>0</v>
      </c>
      <c r="L104">
        <f t="shared" si="34"/>
        <v>0</v>
      </c>
      <c r="M104">
        <f t="shared" si="35"/>
        <v>0</v>
      </c>
      <c r="N104">
        <f t="shared" si="36"/>
        <v>0</v>
      </c>
      <c r="O104">
        <f t="shared" si="37"/>
        <v>0</v>
      </c>
      <c r="P104">
        <f t="shared" si="38"/>
        <v>0</v>
      </c>
      <c r="Q104">
        <f t="shared" si="27"/>
        <v>0</v>
      </c>
      <c r="S104">
        <f t="shared" si="39"/>
        <v>0</v>
      </c>
      <c r="T104">
        <f t="shared" si="40"/>
        <v>0</v>
      </c>
      <c r="U104">
        <f t="shared" si="41"/>
        <v>0</v>
      </c>
      <c r="V104">
        <f t="shared" si="42"/>
        <v>0</v>
      </c>
      <c r="W104">
        <f t="shared" si="43"/>
        <v>0</v>
      </c>
      <c r="X104">
        <f t="shared" si="44"/>
        <v>0</v>
      </c>
      <c r="Y104">
        <f t="shared" si="45"/>
        <v>0</v>
      </c>
      <c r="Z104">
        <f t="shared" si="46"/>
        <v>0</v>
      </c>
      <c r="AA104">
        <f t="shared" si="47"/>
        <v>0</v>
      </c>
      <c r="AB104">
        <f t="shared" si="28"/>
        <v>0</v>
      </c>
    </row>
    <row r="105" spans="1:28" x14ac:dyDescent="0.35">
      <c r="A105">
        <f t="shared" si="29"/>
        <v>101</v>
      </c>
      <c r="B105">
        <f>Assumptions!$D$37</f>
        <v>12615</v>
      </c>
      <c r="C105">
        <f t="shared" si="25"/>
        <v>12615</v>
      </c>
      <c r="D105">
        <f>IF(A105&gt;=Assumptions!$D$46,B105-F105,0)</f>
        <v>12615</v>
      </c>
      <c r="E105" s="27" t="str">
        <f>IF(AND(SUM($D$4:$D105)&gt;=Assumptions!$D$47,$A105&gt;Assumptions!$D$45),"CURED","")</f>
        <v>CURED</v>
      </c>
      <c r="F105">
        <f t="shared" si="26"/>
        <v>0</v>
      </c>
      <c r="H105">
        <f t="shared" si="30"/>
        <v>0</v>
      </c>
      <c r="I105">
        <f t="shared" si="31"/>
        <v>0</v>
      </c>
      <c r="J105">
        <f t="shared" si="32"/>
        <v>0</v>
      </c>
      <c r="K105">
        <f t="shared" si="33"/>
        <v>0</v>
      </c>
      <c r="L105">
        <f t="shared" si="34"/>
        <v>0</v>
      </c>
      <c r="M105">
        <f t="shared" si="35"/>
        <v>0</v>
      </c>
      <c r="N105">
        <f t="shared" si="36"/>
        <v>0</v>
      </c>
      <c r="O105">
        <f t="shared" si="37"/>
        <v>0</v>
      </c>
      <c r="P105">
        <f t="shared" si="38"/>
        <v>0</v>
      </c>
      <c r="Q105">
        <f t="shared" si="27"/>
        <v>0</v>
      </c>
      <c r="S105">
        <f t="shared" si="39"/>
        <v>0</v>
      </c>
      <c r="T105">
        <f t="shared" si="40"/>
        <v>0</v>
      </c>
      <c r="U105">
        <f t="shared" si="41"/>
        <v>0</v>
      </c>
      <c r="V105">
        <f t="shared" si="42"/>
        <v>0</v>
      </c>
      <c r="W105">
        <f t="shared" si="43"/>
        <v>0</v>
      </c>
      <c r="X105">
        <f t="shared" si="44"/>
        <v>0</v>
      </c>
      <c r="Y105">
        <f t="shared" si="45"/>
        <v>0</v>
      </c>
      <c r="Z105">
        <f t="shared" si="46"/>
        <v>0</v>
      </c>
      <c r="AA105">
        <f t="shared" si="47"/>
        <v>0</v>
      </c>
      <c r="AB105">
        <f t="shared" si="28"/>
        <v>0</v>
      </c>
    </row>
    <row r="106" spans="1:28" x14ac:dyDescent="0.35">
      <c r="A106">
        <f t="shared" si="29"/>
        <v>102</v>
      </c>
      <c r="B106">
        <f>Assumptions!$D$37</f>
        <v>12615</v>
      </c>
      <c r="C106">
        <f t="shared" si="25"/>
        <v>12615</v>
      </c>
      <c r="D106">
        <f>IF(A106&gt;=Assumptions!$D$46,B106-F106,0)</f>
        <v>12615</v>
      </c>
      <c r="E106" s="27" t="str">
        <f>IF(AND(SUM($D$4:$D106)&gt;=Assumptions!$D$47,$A106&gt;Assumptions!$D$45),"CURED","")</f>
        <v>CURED</v>
      </c>
      <c r="F106">
        <f t="shared" si="26"/>
        <v>0</v>
      </c>
      <c r="H106">
        <f t="shared" si="30"/>
        <v>0</v>
      </c>
      <c r="I106">
        <f t="shared" si="31"/>
        <v>0</v>
      </c>
      <c r="J106">
        <f t="shared" si="32"/>
        <v>0</v>
      </c>
      <c r="K106">
        <f t="shared" si="33"/>
        <v>0</v>
      </c>
      <c r="L106">
        <f t="shared" si="34"/>
        <v>0</v>
      </c>
      <c r="M106">
        <f t="shared" si="35"/>
        <v>0</v>
      </c>
      <c r="N106">
        <f t="shared" si="36"/>
        <v>0</v>
      </c>
      <c r="O106">
        <f t="shared" si="37"/>
        <v>0</v>
      </c>
      <c r="P106">
        <f t="shared" si="38"/>
        <v>0</v>
      </c>
      <c r="Q106">
        <f t="shared" si="27"/>
        <v>0</v>
      </c>
      <c r="S106">
        <f t="shared" si="39"/>
        <v>0</v>
      </c>
      <c r="T106">
        <f t="shared" si="40"/>
        <v>0</v>
      </c>
      <c r="U106">
        <f t="shared" si="41"/>
        <v>0</v>
      </c>
      <c r="V106">
        <f t="shared" si="42"/>
        <v>0</v>
      </c>
      <c r="W106">
        <f t="shared" si="43"/>
        <v>0</v>
      </c>
      <c r="X106">
        <f t="shared" si="44"/>
        <v>0</v>
      </c>
      <c r="Y106">
        <f t="shared" si="45"/>
        <v>0</v>
      </c>
      <c r="Z106">
        <f t="shared" si="46"/>
        <v>0</v>
      </c>
      <c r="AA106">
        <f t="shared" si="47"/>
        <v>0</v>
      </c>
      <c r="AB106">
        <f t="shared" si="28"/>
        <v>0</v>
      </c>
    </row>
    <row r="107" spans="1:28" x14ac:dyDescent="0.35">
      <c r="A107">
        <f t="shared" si="29"/>
        <v>103</v>
      </c>
      <c r="B107">
        <f>Assumptions!$D$37</f>
        <v>12615</v>
      </c>
      <c r="C107">
        <f t="shared" si="25"/>
        <v>12615</v>
      </c>
      <c r="D107">
        <f>IF(A107&gt;=Assumptions!$D$46,B107-F107,0)</f>
        <v>12615</v>
      </c>
      <c r="E107" s="27" t="str">
        <f>IF(AND(SUM($D$4:$D107)&gt;=Assumptions!$D$47,$A107&gt;Assumptions!$D$45),"CURED","")</f>
        <v>CURED</v>
      </c>
      <c r="F107">
        <f t="shared" si="26"/>
        <v>0</v>
      </c>
      <c r="H107">
        <f t="shared" si="30"/>
        <v>0</v>
      </c>
      <c r="I107">
        <f t="shared" si="31"/>
        <v>0</v>
      </c>
      <c r="J107">
        <f t="shared" si="32"/>
        <v>0</v>
      </c>
      <c r="K107">
        <f t="shared" si="33"/>
        <v>0</v>
      </c>
      <c r="L107">
        <f t="shared" si="34"/>
        <v>0</v>
      </c>
      <c r="M107">
        <f t="shared" si="35"/>
        <v>0</v>
      </c>
      <c r="N107">
        <f t="shared" si="36"/>
        <v>0</v>
      </c>
      <c r="O107">
        <f t="shared" si="37"/>
        <v>0</v>
      </c>
      <c r="P107">
        <f t="shared" si="38"/>
        <v>0</v>
      </c>
      <c r="Q107">
        <f t="shared" si="27"/>
        <v>0</v>
      </c>
      <c r="S107">
        <f t="shared" si="39"/>
        <v>0</v>
      </c>
      <c r="T107">
        <f t="shared" si="40"/>
        <v>0</v>
      </c>
      <c r="U107">
        <f t="shared" si="41"/>
        <v>0</v>
      </c>
      <c r="V107">
        <f t="shared" si="42"/>
        <v>0</v>
      </c>
      <c r="W107">
        <f t="shared" si="43"/>
        <v>0</v>
      </c>
      <c r="X107">
        <f t="shared" si="44"/>
        <v>0</v>
      </c>
      <c r="Y107">
        <f t="shared" si="45"/>
        <v>0</v>
      </c>
      <c r="Z107">
        <f t="shared" si="46"/>
        <v>0</v>
      </c>
      <c r="AA107">
        <f t="shared" si="47"/>
        <v>0</v>
      </c>
      <c r="AB107">
        <f t="shared" si="28"/>
        <v>0</v>
      </c>
    </row>
    <row r="108" spans="1:28" x14ac:dyDescent="0.35">
      <c r="A108">
        <f t="shared" si="29"/>
        <v>104</v>
      </c>
      <c r="B108">
        <f>Assumptions!$D$37</f>
        <v>12615</v>
      </c>
      <c r="C108">
        <f t="shared" si="25"/>
        <v>12615</v>
      </c>
      <c r="D108">
        <f>IF(A108&gt;=Assumptions!$D$46,B108-F108,0)</f>
        <v>12615</v>
      </c>
      <c r="E108" s="27" t="str">
        <f>IF(AND(SUM($D$4:$D108)&gt;=Assumptions!$D$47,$A108&gt;Assumptions!$D$45),"CURED","")</f>
        <v>CURED</v>
      </c>
      <c r="F108">
        <f t="shared" si="26"/>
        <v>0</v>
      </c>
      <c r="H108">
        <f t="shared" si="30"/>
        <v>0</v>
      </c>
      <c r="I108">
        <f t="shared" si="31"/>
        <v>0</v>
      </c>
      <c r="J108">
        <f t="shared" si="32"/>
        <v>0</v>
      </c>
      <c r="K108">
        <f t="shared" si="33"/>
        <v>0</v>
      </c>
      <c r="L108">
        <f t="shared" si="34"/>
        <v>0</v>
      </c>
      <c r="M108">
        <f t="shared" si="35"/>
        <v>0</v>
      </c>
      <c r="N108">
        <f t="shared" si="36"/>
        <v>0</v>
      </c>
      <c r="O108">
        <f t="shared" si="37"/>
        <v>0</v>
      </c>
      <c r="P108">
        <f t="shared" si="38"/>
        <v>0</v>
      </c>
      <c r="Q108">
        <f t="shared" si="27"/>
        <v>0</v>
      </c>
      <c r="S108">
        <f t="shared" si="39"/>
        <v>0</v>
      </c>
      <c r="T108">
        <f t="shared" si="40"/>
        <v>0</v>
      </c>
      <c r="U108">
        <f t="shared" si="41"/>
        <v>0</v>
      </c>
      <c r="V108">
        <f t="shared" si="42"/>
        <v>0</v>
      </c>
      <c r="W108">
        <f t="shared" si="43"/>
        <v>0</v>
      </c>
      <c r="X108">
        <f t="shared" si="44"/>
        <v>0</v>
      </c>
      <c r="Y108">
        <f t="shared" si="45"/>
        <v>0</v>
      </c>
      <c r="Z108">
        <f t="shared" si="46"/>
        <v>0</v>
      </c>
      <c r="AA108">
        <f t="shared" si="47"/>
        <v>0</v>
      </c>
      <c r="AB108">
        <f t="shared" si="28"/>
        <v>0</v>
      </c>
    </row>
    <row r="109" spans="1:28" x14ac:dyDescent="0.35">
      <c r="A109">
        <f t="shared" si="29"/>
        <v>105</v>
      </c>
      <c r="B109">
        <f>Assumptions!$D$37</f>
        <v>12615</v>
      </c>
      <c r="C109">
        <f t="shared" si="25"/>
        <v>12615</v>
      </c>
      <c r="D109">
        <f>IF(A109&gt;=Assumptions!$D$46,B109-F109,0)</f>
        <v>12615</v>
      </c>
      <c r="E109" s="27" t="str">
        <f>IF(AND(SUM($D$4:$D109)&gt;=Assumptions!$D$47,$A109&gt;Assumptions!$D$45),"CURED","")</f>
        <v>CURED</v>
      </c>
      <c r="F109">
        <f t="shared" si="26"/>
        <v>0</v>
      </c>
      <c r="H109">
        <f t="shared" si="30"/>
        <v>0</v>
      </c>
      <c r="I109">
        <f t="shared" si="31"/>
        <v>0</v>
      </c>
      <c r="J109">
        <f t="shared" si="32"/>
        <v>0</v>
      </c>
      <c r="K109">
        <f t="shared" si="33"/>
        <v>0</v>
      </c>
      <c r="L109">
        <f t="shared" si="34"/>
        <v>0</v>
      </c>
      <c r="M109">
        <f t="shared" si="35"/>
        <v>0</v>
      </c>
      <c r="N109">
        <f t="shared" si="36"/>
        <v>0</v>
      </c>
      <c r="O109">
        <f t="shared" si="37"/>
        <v>0</v>
      </c>
      <c r="P109">
        <f t="shared" si="38"/>
        <v>0</v>
      </c>
      <c r="Q109">
        <f t="shared" si="27"/>
        <v>0</v>
      </c>
      <c r="S109">
        <f t="shared" si="39"/>
        <v>0</v>
      </c>
      <c r="T109">
        <f t="shared" si="40"/>
        <v>0</v>
      </c>
      <c r="U109">
        <f t="shared" si="41"/>
        <v>0</v>
      </c>
      <c r="V109">
        <f t="shared" si="42"/>
        <v>0</v>
      </c>
      <c r="W109">
        <f t="shared" si="43"/>
        <v>0</v>
      </c>
      <c r="X109">
        <f t="shared" si="44"/>
        <v>0</v>
      </c>
      <c r="Y109">
        <f t="shared" si="45"/>
        <v>0</v>
      </c>
      <c r="Z109">
        <f t="shared" si="46"/>
        <v>0</v>
      </c>
      <c r="AA109">
        <f t="shared" si="47"/>
        <v>0</v>
      </c>
      <c r="AB109">
        <f t="shared" si="28"/>
        <v>0</v>
      </c>
    </row>
    <row r="110" spans="1:28" x14ac:dyDescent="0.35">
      <c r="A110">
        <f t="shared" si="29"/>
        <v>106</v>
      </c>
      <c r="B110">
        <f>Assumptions!$D$37</f>
        <v>12615</v>
      </c>
      <c r="C110">
        <f t="shared" si="25"/>
        <v>12615</v>
      </c>
      <c r="D110">
        <f>IF(A110&gt;=Assumptions!$D$46,B110-F110,0)</f>
        <v>12615</v>
      </c>
      <c r="E110" s="27" t="str">
        <f>IF(AND(SUM($D$4:$D110)&gt;=Assumptions!$D$47,$A110&gt;Assumptions!$D$45),"CURED","")</f>
        <v>CURED</v>
      </c>
      <c r="F110">
        <f t="shared" si="26"/>
        <v>0</v>
      </c>
      <c r="H110">
        <f t="shared" si="30"/>
        <v>0</v>
      </c>
      <c r="I110">
        <f t="shared" si="31"/>
        <v>0</v>
      </c>
      <c r="J110">
        <f t="shared" si="32"/>
        <v>0</v>
      </c>
      <c r="K110">
        <f t="shared" si="33"/>
        <v>0</v>
      </c>
      <c r="L110">
        <f t="shared" si="34"/>
        <v>0</v>
      </c>
      <c r="M110">
        <f t="shared" si="35"/>
        <v>0</v>
      </c>
      <c r="N110">
        <f t="shared" si="36"/>
        <v>0</v>
      </c>
      <c r="O110">
        <f t="shared" si="37"/>
        <v>0</v>
      </c>
      <c r="P110">
        <f t="shared" si="38"/>
        <v>0</v>
      </c>
      <c r="Q110">
        <f t="shared" si="27"/>
        <v>0</v>
      </c>
      <c r="S110">
        <f t="shared" si="39"/>
        <v>0</v>
      </c>
      <c r="T110">
        <f t="shared" si="40"/>
        <v>0</v>
      </c>
      <c r="U110">
        <f t="shared" si="41"/>
        <v>0</v>
      </c>
      <c r="V110">
        <f t="shared" si="42"/>
        <v>0</v>
      </c>
      <c r="W110">
        <f t="shared" si="43"/>
        <v>0</v>
      </c>
      <c r="X110">
        <f t="shared" si="44"/>
        <v>0</v>
      </c>
      <c r="Y110">
        <f t="shared" si="45"/>
        <v>0</v>
      </c>
      <c r="Z110">
        <f t="shared" si="46"/>
        <v>0</v>
      </c>
      <c r="AA110">
        <f t="shared" si="47"/>
        <v>0</v>
      </c>
      <c r="AB110">
        <f t="shared" si="28"/>
        <v>0</v>
      </c>
    </row>
    <row r="111" spans="1:28" x14ac:dyDescent="0.35">
      <c r="A111">
        <f t="shared" si="29"/>
        <v>107</v>
      </c>
      <c r="B111">
        <f>Assumptions!$D$37</f>
        <v>12615</v>
      </c>
      <c r="C111">
        <f t="shared" si="25"/>
        <v>12615</v>
      </c>
      <c r="D111">
        <f>IF(A111&gt;=Assumptions!$D$46,B111-F111,0)</f>
        <v>12615</v>
      </c>
      <c r="E111" s="27" t="str">
        <f>IF(AND(SUM($D$4:$D111)&gt;=Assumptions!$D$47,$A111&gt;Assumptions!$D$45),"CURED","")</f>
        <v>CURED</v>
      </c>
      <c r="F111">
        <f t="shared" si="26"/>
        <v>0</v>
      </c>
      <c r="H111">
        <f t="shared" si="30"/>
        <v>0</v>
      </c>
      <c r="I111">
        <f t="shared" si="31"/>
        <v>0</v>
      </c>
      <c r="J111">
        <f t="shared" si="32"/>
        <v>0</v>
      </c>
      <c r="K111">
        <f t="shared" si="33"/>
        <v>0</v>
      </c>
      <c r="L111">
        <f t="shared" si="34"/>
        <v>0</v>
      </c>
      <c r="M111">
        <f t="shared" si="35"/>
        <v>0</v>
      </c>
      <c r="N111">
        <f t="shared" si="36"/>
        <v>0</v>
      </c>
      <c r="O111">
        <f t="shared" si="37"/>
        <v>0</v>
      </c>
      <c r="P111">
        <f t="shared" si="38"/>
        <v>0</v>
      </c>
      <c r="Q111">
        <f t="shared" si="27"/>
        <v>0</v>
      </c>
      <c r="S111">
        <f t="shared" si="39"/>
        <v>0</v>
      </c>
      <c r="T111">
        <f t="shared" si="40"/>
        <v>0</v>
      </c>
      <c r="U111">
        <f t="shared" si="41"/>
        <v>0</v>
      </c>
      <c r="V111">
        <f t="shared" si="42"/>
        <v>0</v>
      </c>
      <c r="W111">
        <f t="shared" si="43"/>
        <v>0</v>
      </c>
      <c r="X111">
        <f t="shared" si="44"/>
        <v>0</v>
      </c>
      <c r="Y111">
        <f t="shared" si="45"/>
        <v>0</v>
      </c>
      <c r="Z111">
        <f t="shared" si="46"/>
        <v>0</v>
      </c>
      <c r="AA111">
        <f t="shared" si="47"/>
        <v>0</v>
      </c>
      <c r="AB111">
        <f t="shared" si="28"/>
        <v>0</v>
      </c>
    </row>
    <row r="112" spans="1:28" x14ac:dyDescent="0.35">
      <c r="A112">
        <f t="shared" si="29"/>
        <v>108</v>
      </c>
      <c r="B112">
        <f>Assumptions!$D$37</f>
        <v>12615</v>
      </c>
      <c r="C112">
        <f t="shared" si="25"/>
        <v>12615</v>
      </c>
      <c r="D112">
        <f>IF(A112&gt;=Assumptions!$D$46,B112-F112,0)</f>
        <v>12615</v>
      </c>
      <c r="E112" s="27" t="str">
        <f>IF(AND(SUM($D$4:$D112)&gt;=Assumptions!$D$47,$A112&gt;Assumptions!$D$45),"CURED","")</f>
        <v>CURED</v>
      </c>
      <c r="F112">
        <f t="shared" si="26"/>
        <v>0</v>
      </c>
      <c r="H112">
        <f t="shared" si="30"/>
        <v>0</v>
      </c>
      <c r="I112">
        <f t="shared" si="31"/>
        <v>0</v>
      </c>
      <c r="J112">
        <f t="shared" si="32"/>
        <v>0</v>
      </c>
      <c r="K112">
        <f t="shared" si="33"/>
        <v>0</v>
      </c>
      <c r="L112">
        <f t="shared" si="34"/>
        <v>0</v>
      </c>
      <c r="M112">
        <f t="shared" si="35"/>
        <v>0</v>
      </c>
      <c r="N112">
        <f t="shared" si="36"/>
        <v>0</v>
      </c>
      <c r="O112">
        <f t="shared" si="37"/>
        <v>0</v>
      </c>
      <c r="P112">
        <f t="shared" si="38"/>
        <v>0</v>
      </c>
      <c r="Q112">
        <f t="shared" si="27"/>
        <v>0</v>
      </c>
      <c r="S112">
        <f t="shared" si="39"/>
        <v>0</v>
      </c>
      <c r="T112">
        <f t="shared" si="40"/>
        <v>0</v>
      </c>
      <c r="U112">
        <f t="shared" si="41"/>
        <v>0</v>
      </c>
      <c r="V112">
        <f t="shared" si="42"/>
        <v>0</v>
      </c>
      <c r="W112">
        <f t="shared" si="43"/>
        <v>0</v>
      </c>
      <c r="X112">
        <f t="shared" si="44"/>
        <v>0</v>
      </c>
      <c r="Y112">
        <f t="shared" si="45"/>
        <v>0</v>
      </c>
      <c r="Z112">
        <f t="shared" si="46"/>
        <v>0</v>
      </c>
      <c r="AA112">
        <f t="shared" si="47"/>
        <v>0</v>
      </c>
      <c r="AB112">
        <f t="shared" si="28"/>
        <v>0</v>
      </c>
    </row>
    <row r="113" spans="1:28" x14ac:dyDescent="0.35">
      <c r="A113">
        <f t="shared" si="29"/>
        <v>109</v>
      </c>
      <c r="B113">
        <f>Assumptions!$D$37</f>
        <v>12615</v>
      </c>
      <c r="C113">
        <f t="shared" si="25"/>
        <v>12615</v>
      </c>
      <c r="D113">
        <f>IF(A113&gt;=Assumptions!$D$46,B113-F113,0)</f>
        <v>12615</v>
      </c>
      <c r="E113" s="27" t="str">
        <f>IF(AND(SUM($D$4:$D113)&gt;=Assumptions!$D$47,$A113&gt;Assumptions!$D$45),"CURED","")</f>
        <v>CURED</v>
      </c>
      <c r="F113">
        <f t="shared" si="26"/>
        <v>0</v>
      </c>
      <c r="H113">
        <f t="shared" si="30"/>
        <v>0</v>
      </c>
      <c r="I113">
        <f t="shared" si="31"/>
        <v>0</v>
      </c>
      <c r="J113">
        <f t="shared" si="32"/>
        <v>0</v>
      </c>
      <c r="K113">
        <f t="shared" si="33"/>
        <v>0</v>
      </c>
      <c r="L113">
        <f t="shared" si="34"/>
        <v>0</v>
      </c>
      <c r="M113">
        <f t="shared" si="35"/>
        <v>0</v>
      </c>
      <c r="N113">
        <f t="shared" si="36"/>
        <v>0</v>
      </c>
      <c r="O113">
        <f t="shared" si="37"/>
        <v>0</v>
      </c>
      <c r="P113">
        <f t="shared" si="38"/>
        <v>0</v>
      </c>
      <c r="Q113">
        <f t="shared" si="27"/>
        <v>0</v>
      </c>
      <c r="S113">
        <f t="shared" si="39"/>
        <v>0</v>
      </c>
      <c r="T113">
        <f t="shared" si="40"/>
        <v>0</v>
      </c>
      <c r="U113">
        <f t="shared" si="41"/>
        <v>0</v>
      </c>
      <c r="V113">
        <f t="shared" si="42"/>
        <v>0</v>
      </c>
      <c r="W113">
        <f t="shared" si="43"/>
        <v>0</v>
      </c>
      <c r="X113">
        <f t="shared" si="44"/>
        <v>0</v>
      </c>
      <c r="Y113">
        <f t="shared" si="45"/>
        <v>0</v>
      </c>
      <c r="Z113">
        <f t="shared" si="46"/>
        <v>0</v>
      </c>
      <c r="AA113">
        <f t="shared" si="47"/>
        <v>0</v>
      </c>
      <c r="AB113">
        <f t="shared" si="28"/>
        <v>0</v>
      </c>
    </row>
    <row r="114" spans="1:28" x14ac:dyDescent="0.35">
      <c r="A114">
        <f t="shared" si="29"/>
        <v>110</v>
      </c>
      <c r="B114">
        <f>Assumptions!$D$37</f>
        <v>12615</v>
      </c>
      <c r="C114">
        <f t="shared" si="25"/>
        <v>12615</v>
      </c>
      <c r="D114">
        <f>IF(A114&gt;=Assumptions!$D$46,B114-F114,0)</f>
        <v>12615</v>
      </c>
      <c r="E114" s="27" t="str">
        <f>IF(AND(SUM($D$4:$D114)&gt;=Assumptions!$D$47,$A114&gt;Assumptions!$D$45),"CURED","")</f>
        <v>CURED</v>
      </c>
      <c r="F114">
        <f t="shared" si="26"/>
        <v>0</v>
      </c>
      <c r="H114">
        <f t="shared" si="30"/>
        <v>0</v>
      </c>
      <c r="I114">
        <f t="shared" si="31"/>
        <v>0</v>
      </c>
      <c r="J114">
        <f t="shared" si="32"/>
        <v>0</v>
      </c>
      <c r="K114">
        <f t="shared" si="33"/>
        <v>0</v>
      </c>
      <c r="L114">
        <f t="shared" si="34"/>
        <v>0</v>
      </c>
      <c r="M114">
        <f t="shared" si="35"/>
        <v>0</v>
      </c>
      <c r="N114">
        <f t="shared" si="36"/>
        <v>0</v>
      </c>
      <c r="O114">
        <f t="shared" si="37"/>
        <v>0</v>
      </c>
      <c r="P114">
        <f t="shared" si="38"/>
        <v>0</v>
      </c>
      <c r="Q114">
        <f t="shared" si="27"/>
        <v>0</v>
      </c>
      <c r="S114">
        <f t="shared" si="39"/>
        <v>0</v>
      </c>
      <c r="T114">
        <f t="shared" si="40"/>
        <v>0</v>
      </c>
      <c r="U114">
        <f t="shared" si="41"/>
        <v>0</v>
      </c>
      <c r="V114">
        <f t="shared" si="42"/>
        <v>0</v>
      </c>
      <c r="W114">
        <f t="shared" si="43"/>
        <v>0</v>
      </c>
      <c r="X114">
        <f t="shared" si="44"/>
        <v>0</v>
      </c>
      <c r="Y114">
        <f t="shared" si="45"/>
        <v>0</v>
      </c>
      <c r="Z114">
        <f t="shared" si="46"/>
        <v>0</v>
      </c>
      <c r="AA114">
        <f t="shared" si="47"/>
        <v>0</v>
      </c>
      <c r="AB114">
        <f t="shared" si="28"/>
        <v>0</v>
      </c>
    </row>
    <row r="115" spans="1:28" x14ac:dyDescent="0.35">
      <c r="A115">
        <f t="shared" si="29"/>
        <v>111</v>
      </c>
      <c r="B115">
        <f>Assumptions!$D$37</f>
        <v>12615</v>
      </c>
      <c r="C115">
        <f t="shared" si="25"/>
        <v>12615</v>
      </c>
      <c r="D115">
        <f>IF(A115&gt;=Assumptions!$D$46,B115-F115,0)</f>
        <v>12615</v>
      </c>
      <c r="E115" s="27" t="str">
        <f>IF(AND(SUM($D$4:$D115)&gt;=Assumptions!$D$47,$A115&gt;Assumptions!$D$45),"CURED","")</f>
        <v>CURED</v>
      </c>
      <c r="F115">
        <f t="shared" si="26"/>
        <v>0</v>
      </c>
      <c r="H115">
        <f t="shared" si="30"/>
        <v>0</v>
      </c>
      <c r="I115">
        <f t="shared" si="31"/>
        <v>0</v>
      </c>
      <c r="J115">
        <f t="shared" si="32"/>
        <v>0</v>
      </c>
      <c r="K115">
        <f t="shared" si="33"/>
        <v>0</v>
      </c>
      <c r="L115">
        <f t="shared" si="34"/>
        <v>0</v>
      </c>
      <c r="M115">
        <f t="shared" si="35"/>
        <v>0</v>
      </c>
      <c r="N115">
        <f t="shared" si="36"/>
        <v>0</v>
      </c>
      <c r="O115">
        <f t="shared" si="37"/>
        <v>0</v>
      </c>
      <c r="P115">
        <f t="shared" si="38"/>
        <v>0</v>
      </c>
      <c r="Q115">
        <f t="shared" si="27"/>
        <v>0</v>
      </c>
      <c r="S115">
        <f t="shared" si="39"/>
        <v>0</v>
      </c>
      <c r="T115">
        <f t="shared" si="40"/>
        <v>0</v>
      </c>
      <c r="U115">
        <f t="shared" si="41"/>
        <v>0</v>
      </c>
      <c r="V115">
        <f t="shared" si="42"/>
        <v>0</v>
      </c>
      <c r="W115">
        <f t="shared" si="43"/>
        <v>0</v>
      </c>
      <c r="X115">
        <f t="shared" si="44"/>
        <v>0</v>
      </c>
      <c r="Y115">
        <f t="shared" si="45"/>
        <v>0</v>
      </c>
      <c r="Z115">
        <f t="shared" si="46"/>
        <v>0</v>
      </c>
      <c r="AA115">
        <f t="shared" si="47"/>
        <v>0</v>
      </c>
      <c r="AB115">
        <f t="shared" si="28"/>
        <v>0</v>
      </c>
    </row>
    <row r="116" spans="1:28" x14ac:dyDescent="0.35">
      <c r="A116">
        <f t="shared" si="29"/>
        <v>112</v>
      </c>
      <c r="B116">
        <f>Assumptions!$D$37</f>
        <v>12615</v>
      </c>
      <c r="C116">
        <f t="shared" si="25"/>
        <v>12615</v>
      </c>
      <c r="D116">
        <f>IF(A116&gt;=Assumptions!$D$46,B116-F116,0)</f>
        <v>12615</v>
      </c>
      <c r="E116" s="27" t="str">
        <f>IF(AND(SUM($D$4:$D116)&gt;=Assumptions!$D$47,$A116&gt;Assumptions!$D$45),"CURED","")</f>
        <v>CURED</v>
      </c>
      <c r="F116">
        <f t="shared" si="26"/>
        <v>0</v>
      </c>
      <c r="H116">
        <f t="shared" si="30"/>
        <v>0</v>
      </c>
      <c r="I116">
        <f t="shared" si="31"/>
        <v>0</v>
      </c>
      <c r="J116">
        <f t="shared" si="32"/>
        <v>0</v>
      </c>
      <c r="K116">
        <f t="shared" si="33"/>
        <v>0</v>
      </c>
      <c r="L116">
        <f t="shared" si="34"/>
        <v>0</v>
      </c>
      <c r="M116">
        <f t="shared" si="35"/>
        <v>0</v>
      </c>
      <c r="N116">
        <f t="shared" si="36"/>
        <v>0</v>
      </c>
      <c r="O116">
        <f t="shared" si="37"/>
        <v>0</v>
      </c>
      <c r="P116">
        <f t="shared" si="38"/>
        <v>0</v>
      </c>
      <c r="Q116">
        <f t="shared" si="27"/>
        <v>0</v>
      </c>
      <c r="S116">
        <f t="shared" si="39"/>
        <v>0</v>
      </c>
      <c r="T116">
        <f t="shared" si="40"/>
        <v>0</v>
      </c>
      <c r="U116">
        <f t="shared" si="41"/>
        <v>0</v>
      </c>
      <c r="V116">
        <f t="shared" si="42"/>
        <v>0</v>
      </c>
      <c r="W116">
        <f t="shared" si="43"/>
        <v>0</v>
      </c>
      <c r="X116">
        <f t="shared" si="44"/>
        <v>0</v>
      </c>
      <c r="Y116">
        <f t="shared" si="45"/>
        <v>0</v>
      </c>
      <c r="Z116">
        <f t="shared" si="46"/>
        <v>0</v>
      </c>
      <c r="AA116">
        <f t="shared" si="47"/>
        <v>0</v>
      </c>
      <c r="AB116">
        <f t="shared" si="28"/>
        <v>0</v>
      </c>
    </row>
    <row r="117" spans="1:28" x14ac:dyDescent="0.35">
      <c r="A117">
        <f t="shared" si="29"/>
        <v>113</v>
      </c>
      <c r="B117">
        <f>Assumptions!$D$37</f>
        <v>12615</v>
      </c>
      <c r="C117">
        <f t="shared" si="25"/>
        <v>12615</v>
      </c>
      <c r="D117">
        <f>IF(A117&gt;=Assumptions!$D$46,B117-F117,0)</f>
        <v>12615</v>
      </c>
      <c r="E117" s="27" t="str">
        <f>IF(AND(SUM($D$4:$D117)&gt;=Assumptions!$D$47,$A117&gt;Assumptions!$D$45),"CURED","")</f>
        <v>CURED</v>
      </c>
      <c r="F117">
        <f t="shared" si="26"/>
        <v>0</v>
      </c>
      <c r="H117">
        <f t="shared" si="30"/>
        <v>0</v>
      </c>
      <c r="I117">
        <f t="shared" si="31"/>
        <v>0</v>
      </c>
      <c r="J117">
        <f t="shared" si="32"/>
        <v>0</v>
      </c>
      <c r="K117">
        <f t="shared" si="33"/>
        <v>0</v>
      </c>
      <c r="L117">
        <f t="shared" si="34"/>
        <v>0</v>
      </c>
      <c r="M117">
        <f t="shared" si="35"/>
        <v>0</v>
      </c>
      <c r="N117">
        <f t="shared" si="36"/>
        <v>0</v>
      </c>
      <c r="O117">
        <f t="shared" si="37"/>
        <v>0</v>
      </c>
      <c r="P117">
        <f t="shared" si="38"/>
        <v>0</v>
      </c>
      <c r="Q117">
        <f t="shared" si="27"/>
        <v>0</v>
      </c>
      <c r="S117">
        <f t="shared" si="39"/>
        <v>0</v>
      </c>
      <c r="T117">
        <f t="shared" si="40"/>
        <v>0</v>
      </c>
      <c r="U117">
        <f t="shared" si="41"/>
        <v>0</v>
      </c>
      <c r="V117">
        <f t="shared" si="42"/>
        <v>0</v>
      </c>
      <c r="W117">
        <f t="shared" si="43"/>
        <v>0</v>
      </c>
      <c r="X117">
        <f t="shared" si="44"/>
        <v>0</v>
      </c>
      <c r="Y117">
        <f t="shared" si="45"/>
        <v>0</v>
      </c>
      <c r="Z117">
        <f t="shared" si="46"/>
        <v>0</v>
      </c>
      <c r="AA117">
        <f t="shared" si="47"/>
        <v>0</v>
      </c>
      <c r="AB117">
        <f t="shared" si="28"/>
        <v>0</v>
      </c>
    </row>
    <row r="118" spans="1:28" x14ac:dyDescent="0.35">
      <c r="A118">
        <f t="shared" si="29"/>
        <v>114</v>
      </c>
      <c r="B118">
        <f>Assumptions!$D$37</f>
        <v>12615</v>
      </c>
      <c r="C118">
        <f t="shared" si="25"/>
        <v>12615</v>
      </c>
      <c r="D118">
        <f>IF(A118&gt;=Assumptions!$D$46,B118-F118,0)</f>
        <v>12615</v>
      </c>
      <c r="E118" s="27" t="str">
        <f>IF(AND(SUM($D$4:$D118)&gt;=Assumptions!$D$47,$A118&gt;Assumptions!$D$45),"CURED","")</f>
        <v>CURED</v>
      </c>
      <c r="F118">
        <f t="shared" si="26"/>
        <v>0</v>
      </c>
      <c r="H118">
        <f t="shared" si="30"/>
        <v>0</v>
      </c>
      <c r="I118">
        <f t="shared" si="31"/>
        <v>0</v>
      </c>
      <c r="J118">
        <f t="shared" si="32"/>
        <v>0</v>
      </c>
      <c r="K118">
        <f t="shared" si="33"/>
        <v>0</v>
      </c>
      <c r="L118">
        <f t="shared" si="34"/>
        <v>0</v>
      </c>
      <c r="M118">
        <f t="shared" si="35"/>
        <v>0</v>
      </c>
      <c r="N118">
        <f t="shared" si="36"/>
        <v>0</v>
      </c>
      <c r="O118">
        <f t="shared" si="37"/>
        <v>0</v>
      </c>
      <c r="P118">
        <f t="shared" si="38"/>
        <v>0</v>
      </c>
      <c r="Q118">
        <f t="shared" si="27"/>
        <v>0</v>
      </c>
      <c r="S118">
        <f t="shared" si="39"/>
        <v>0</v>
      </c>
      <c r="T118">
        <f t="shared" si="40"/>
        <v>0</v>
      </c>
      <c r="U118">
        <f t="shared" si="41"/>
        <v>0</v>
      </c>
      <c r="V118">
        <f t="shared" si="42"/>
        <v>0</v>
      </c>
      <c r="W118">
        <f t="shared" si="43"/>
        <v>0</v>
      </c>
      <c r="X118">
        <f t="shared" si="44"/>
        <v>0</v>
      </c>
      <c r="Y118">
        <f t="shared" si="45"/>
        <v>0</v>
      </c>
      <c r="Z118">
        <f t="shared" si="46"/>
        <v>0</v>
      </c>
      <c r="AA118">
        <f t="shared" si="47"/>
        <v>0</v>
      </c>
      <c r="AB118">
        <f t="shared" si="28"/>
        <v>0</v>
      </c>
    </row>
    <row r="119" spans="1:28" x14ac:dyDescent="0.35">
      <c r="A119">
        <f t="shared" si="29"/>
        <v>115</v>
      </c>
      <c r="B119">
        <f>Assumptions!$D$37</f>
        <v>12615</v>
      </c>
      <c r="C119">
        <f t="shared" si="25"/>
        <v>12615</v>
      </c>
      <c r="D119">
        <f>IF(A119&gt;=Assumptions!$D$46,B119-F119,0)</f>
        <v>12615</v>
      </c>
      <c r="E119" s="27" t="str">
        <f>IF(AND(SUM($D$4:$D119)&gt;=Assumptions!$D$47,$A119&gt;Assumptions!$D$45),"CURED","")</f>
        <v>CURED</v>
      </c>
      <c r="F119">
        <f t="shared" si="26"/>
        <v>0</v>
      </c>
      <c r="H119">
        <f t="shared" si="30"/>
        <v>0</v>
      </c>
      <c r="I119">
        <f t="shared" si="31"/>
        <v>0</v>
      </c>
      <c r="J119">
        <f t="shared" si="32"/>
        <v>0</v>
      </c>
      <c r="K119">
        <f t="shared" si="33"/>
        <v>0</v>
      </c>
      <c r="L119">
        <f t="shared" si="34"/>
        <v>0</v>
      </c>
      <c r="M119">
        <f t="shared" si="35"/>
        <v>0</v>
      </c>
      <c r="N119">
        <f t="shared" si="36"/>
        <v>0</v>
      </c>
      <c r="O119">
        <f t="shared" si="37"/>
        <v>0</v>
      </c>
      <c r="P119">
        <f t="shared" si="38"/>
        <v>0</v>
      </c>
      <c r="Q119">
        <f t="shared" si="27"/>
        <v>0</v>
      </c>
      <c r="S119">
        <f t="shared" si="39"/>
        <v>0</v>
      </c>
      <c r="T119">
        <f t="shared" si="40"/>
        <v>0</v>
      </c>
      <c r="U119">
        <f t="shared" si="41"/>
        <v>0</v>
      </c>
      <c r="V119">
        <f t="shared" si="42"/>
        <v>0</v>
      </c>
      <c r="W119">
        <f t="shared" si="43"/>
        <v>0</v>
      </c>
      <c r="X119">
        <f t="shared" si="44"/>
        <v>0</v>
      </c>
      <c r="Y119">
        <f t="shared" si="45"/>
        <v>0</v>
      </c>
      <c r="Z119">
        <f t="shared" si="46"/>
        <v>0</v>
      </c>
      <c r="AA119">
        <f t="shared" si="47"/>
        <v>0</v>
      </c>
      <c r="AB119">
        <f t="shared" si="28"/>
        <v>0</v>
      </c>
    </row>
    <row r="120" spans="1:28" x14ac:dyDescent="0.35">
      <c r="A120">
        <f t="shared" si="29"/>
        <v>116</v>
      </c>
      <c r="B120">
        <f>Assumptions!$D$37</f>
        <v>12615</v>
      </c>
      <c r="C120">
        <f t="shared" si="25"/>
        <v>12615</v>
      </c>
      <c r="D120">
        <f>IF(A120&gt;=Assumptions!$D$46,B120-F120,0)</f>
        <v>12615</v>
      </c>
      <c r="E120" s="27" t="str">
        <f>IF(AND(SUM($D$4:$D120)&gt;=Assumptions!$D$47,$A120&gt;Assumptions!$D$45),"CURED","")</f>
        <v>CURED</v>
      </c>
      <c r="F120">
        <f t="shared" si="26"/>
        <v>0</v>
      </c>
      <c r="H120">
        <f t="shared" si="30"/>
        <v>0</v>
      </c>
      <c r="I120">
        <f t="shared" si="31"/>
        <v>0</v>
      </c>
      <c r="J120">
        <f t="shared" si="32"/>
        <v>0</v>
      </c>
      <c r="K120">
        <f t="shared" si="33"/>
        <v>0</v>
      </c>
      <c r="L120">
        <f t="shared" si="34"/>
        <v>0</v>
      </c>
      <c r="M120">
        <f t="shared" si="35"/>
        <v>0</v>
      </c>
      <c r="N120">
        <f t="shared" si="36"/>
        <v>0</v>
      </c>
      <c r="O120">
        <f t="shared" si="37"/>
        <v>0</v>
      </c>
      <c r="P120">
        <f t="shared" si="38"/>
        <v>0</v>
      </c>
      <c r="Q120">
        <f t="shared" si="27"/>
        <v>0</v>
      </c>
      <c r="S120">
        <f t="shared" si="39"/>
        <v>0</v>
      </c>
      <c r="T120">
        <f t="shared" si="40"/>
        <v>0</v>
      </c>
      <c r="U120">
        <f t="shared" si="41"/>
        <v>0</v>
      </c>
      <c r="V120">
        <f t="shared" si="42"/>
        <v>0</v>
      </c>
      <c r="W120">
        <f t="shared" si="43"/>
        <v>0</v>
      </c>
      <c r="X120">
        <f t="shared" si="44"/>
        <v>0</v>
      </c>
      <c r="Y120">
        <f t="shared" si="45"/>
        <v>0</v>
      </c>
      <c r="Z120">
        <f t="shared" si="46"/>
        <v>0</v>
      </c>
      <c r="AA120">
        <f t="shared" si="47"/>
        <v>0</v>
      </c>
      <c r="AB120">
        <f t="shared" si="28"/>
        <v>0</v>
      </c>
    </row>
    <row r="121" spans="1:28" x14ac:dyDescent="0.35">
      <c r="A121">
        <f t="shared" si="29"/>
        <v>117</v>
      </c>
      <c r="B121">
        <f>Assumptions!$D$37</f>
        <v>12615</v>
      </c>
      <c r="C121">
        <f t="shared" si="25"/>
        <v>12615</v>
      </c>
      <c r="D121">
        <f>IF(A121&gt;=Assumptions!$D$46,B121-F121,0)</f>
        <v>12615</v>
      </c>
      <c r="E121" s="27" t="str">
        <f>IF(AND(SUM($D$4:$D121)&gt;=Assumptions!$D$47,$A121&gt;Assumptions!$D$45),"CURED","")</f>
        <v>CURED</v>
      </c>
      <c r="F121">
        <f t="shared" si="26"/>
        <v>0</v>
      </c>
      <c r="H121">
        <f t="shared" si="30"/>
        <v>0</v>
      </c>
      <c r="I121">
        <f t="shared" si="31"/>
        <v>0</v>
      </c>
      <c r="J121">
        <f t="shared" si="32"/>
        <v>0</v>
      </c>
      <c r="K121">
        <f t="shared" si="33"/>
        <v>0</v>
      </c>
      <c r="L121">
        <f t="shared" si="34"/>
        <v>0</v>
      </c>
      <c r="M121">
        <f t="shared" si="35"/>
        <v>0</v>
      </c>
      <c r="N121">
        <f t="shared" si="36"/>
        <v>0</v>
      </c>
      <c r="O121">
        <f t="shared" si="37"/>
        <v>0</v>
      </c>
      <c r="P121">
        <f t="shared" si="38"/>
        <v>0</v>
      </c>
      <c r="Q121">
        <f t="shared" si="27"/>
        <v>0</v>
      </c>
      <c r="S121">
        <f t="shared" si="39"/>
        <v>0</v>
      </c>
      <c r="T121">
        <f t="shared" si="40"/>
        <v>0</v>
      </c>
      <c r="U121">
        <f t="shared" si="41"/>
        <v>0</v>
      </c>
      <c r="V121">
        <f t="shared" si="42"/>
        <v>0</v>
      </c>
      <c r="W121">
        <f t="shared" si="43"/>
        <v>0</v>
      </c>
      <c r="X121">
        <f t="shared" si="44"/>
        <v>0</v>
      </c>
      <c r="Y121">
        <f t="shared" si="45"/>
        <v>0</v>
      </c>
      <c r="Z121">
        <f t="shared" si="46"/>
        <v>0</v>
      </c>
      <c r="AA121">
        <f t="shared" si="47"/>
        <v>0</v>
      </c>
      <c r="AB121">
        <f t="shared" si="28"/>
        <v>0</v>
      </c>
    </row>
    <row r="122" spans="1:28" x14ac:dyDescent="0.35">
      <c r="A122">
        <f t="shared" si="29"/>
        <v>118</v>
      </c>
      <c r="B122">
        <f>Assumptions!$D$37</f>
        <v>12615</v>
      </c>
      <c r="C122">
        <f t="shared" si="25"/>
        <v>12615</v>
      </c>
      <c r="D122">
        <f>IF(A122&gt;=Assumptions!$D$46,B122-F122,0)</f>
        <v>12615</v>
      </c>
      <c r="E122" s="27" t="str">
        <f>IF(AND(SUM($D$4:$D122)&gt;=Assumptions!$D$47,$A122&gt;Assumptions!$D$45),"CURED","")</f>
        <v>CURED</v>
      </c>
      <c r="F122">
        <f t="shared" si="26"/>
        <v>0</v>
      </c>
      <c r="H122">
        <f t="shared" si="30"/>
        <v>0</v>
      </c>
      <c r="I122">
        <f t="shared" si="31"/>
        <v>0</v>
      </c>
      <c r="J122">
        <f t="shared" si="32"/>
        <v>0</v>
      </c>
      <c r="K122">
        <f t="shared" si="33"/>
        <v>0</v>
      </c>
      <c r="L122">
        <f t="shared" si="34"/>
        <v>0</v>
      </c>
      <c r="M122">
        <f t="shared" si="35"/>
        <v>0</v>
      </c>
      <c r="N122">
        <f t="shared" si="36"/>
        <v>0</v>
      </c>
      <c r="O122">
        <f t="shared" si="37"/>
        <v>0</v>
      </c>
      <c r="P122">
        <f t="shared" si="38"/>
        <v>0</v>
      </c>
      <c r="Q122">
        <f t="shared" si="27"/>
        <v>0</v>
      </c>
      <c r="S122">
        <f t="shared" si="39"/>
        <v>0</v>
      </c>
      <c r="T122">
        <f t="shared" si="40"/>
        <v>0</v>
      </c>
      <c r="U122">
        <f t="shared" si="41"/>
        <v>0</v>
      </c>
      <c r="V122">
        <f t="shared" si="42"/>
        <v>0</v>
      </c>
      <c r="W122">
        <f t="shared" si="43"/>
        <v>0</v>
      </c>
      <c r="X122">
        <f t="shared" si="44"/>
        <v>0</v>
      </c>
      <c r="Y122">
        <f t="shared" si="45"/>
        <v>0</v>
      </c>
      <c r="Z122">
        <f t="shared" si="46"/>
        <v>0</v>
      </c>
      <c r="AA122">
        <f t="shared" si="47"/>
        <v>0</v>
      </c>
      <c r="AB122">
        <f t="shared" si="28"/>
        <v>0</v>
      </c>
    </row>
    <row r="123" spans="1:28" x14ac:dyDescent="0.35">
      <c r="A123">
        <f t="shared" si="29"/>
        <v>119</v>
      </c>
      <c r="B123">
        <f>Assumptions!$D$37</f>
        <v>12615</v>
      </c>
      <c r="C123">
        <f t="shared" si="25"/>
        <v>12615</v>
      </c>
      <c r="D123">
        <f>IF(A123&gt;=Assumptions!$D$46,B123-F123,0)</f>
        <v>12615</v>
      </c>
      <c r="E123" s="27" t="str">
        <f>IF(AND(SUM($D$4:$D123)&gt;=Assumptions!$D$47,$A123&gt;Assumptions!$D$45),"CURED","")</f>
        <v>CURED</v>
      </c>
      <c r="F123">
        <f t="shared" si="26"/>
        <v>0</v>
      </c>
      <c r="H123">
        <f t="shared" si="30"/>
        <v>0</v>
      </c>
      <c r="I123">
        <f t="shared" si="31"/>
        <v>0</v>
      </c>
      <c r="J123">
        <f t="shared" si="32"/>
        <v>0</v>
      </c>
      <c r="K123">
        <f t="shared" si="33"/>
        <v>0</v>
      </c>
      <c r="L123">
        <f t="shared" si="34"/>
        <v>0</v>
      </c>
      <c r="M123">
        <f t="shared" si="35"/>
        <v>0</v>
      </c>
      <c r="N123">
        <f t="shared" si="36"/>
        <v>0</v>
      </c>
      <c r="O123">
        <f t="shared" si="37"/>
        <v>0</v>
      </c>
      <c r="P123">
        <f t="shared" si="38"/>
        <v>0</v>
      </c>
      <c r="Q123">
        <f t="shared" si="27"/>
        <v>0</v>
      </c>
      <c r="S123">
        <f t="shared" si="39"/>
        <v>0</v>
      </c>
      <c r="T123">
        <f t="shared" si="40"/>
        <v>0</v>
      </c>
      <c r="U123">
        <f t="shared" si="41"/>
        <v>0</v>
      </c>
      <c r="V123">
        <f t="shared" si="42"/>
        <v>0</v>
      </c>
      <c r="W123">
        <f t="shared" si="43"/>
        <v>0</v>
      </c>
      <c r="X123">
        <f t="shared" si="44"/>
        <v>0</v>
      </c>
      <c r="Y123">
        <f t="shared" si="45"/>
        <v>0</v>
      </c>
      <c r="Z123">
        <f t="shared" si="46"/>
        <v>0</v>
      </c>
      <c r="AA123">
        <f t="shared" si="47"/>
        <v>0</v>
      </c>
      <c r="AB123">
        <f t="shared" si="28"/>
        <v>0</v>
      </c>
    </row>
    <row r="124" spans="1:28" x14ac:dyDescent="0.35">
      <c r="A124">
        <f t="shared" si="29"/>
        <v>120</v>
      </c>
      <c r="B124">
        <f>Assumptions!$D$37</f>
        <v>12615</v>
      </c>
      <c r="C124">
        <f t="shared" si="25"/>
        <v>12615</v>
      </c>
      <c r="D124">
        <f>IF(A124&gt;=Assumptions!$D$46,B124-F124,0)</f>
        <v>12615</v>
      </c>
      <c r="E124" s="27" t="str">
        <f>IF(AND(SUM($D$4:$D124)&gt;=Assumptions!$D$47,$A124&gt;Assumptions!$D$45),"CURED","")</f>
        <v>CURED</v>
      </c>
      <c r="F124">
        <f t="shared" si="26"/>
        <v>0</v>
      </c>
      <c r="H124">
        <f t="shared" si="30"/>
        <v>0</v>
      </c>
      <c r="I124">
        <f t="shared" si="31"/>
        <v>0</v>
      </c>
      <c r="J124">
        <f t="shared" si="32"/>
        <v>0</v>
      </c>
      <c r="K124">
        <f t="shared" si="33"/>
        <v>0</v>
      </c>
      <c r="L124">
        <f t="shared" si="34"/>
        <v>0</v>
      </c>
      <c r="M124">
        <f t="shared" si="35"/>
        <v>0</v>
      </c>
      <c r="N124">
        <f t="shared" si="36"/>
        <v>0</v>
      </c>
      <c r="O124">
        <f t="shared" si="37"/>
        <v>0</v>
      </c>
      <c r="P124">
        <f t="shared" si="38"/>
        <v>0</v>
      </c>
      <c r="Q124">
        <f t="shared" si="27"/>
        <v>0</v>
      </c>
      <c r="S124">
        <f t="shared" si="39"/>
        <v>0</v>
      </c>
      <c r="T124">
        <f t="shared" si="40"/>
        <v>0</v>
      </c>
      <c r="U124">
        <f t="shared" si="41"/>
        <v>0</v>
      </c>
      <c r="V124">
        <f t="shared" si="42"/>
        <v>0</v>
      </c>
      <c r="W124">
        <f t="shared" si="43"/>
        <v>0</v>
      </c>
      <c r="X124">
        <f t="shared" si="44"/>
        <v>0</v>
      </c>
      <c r="Y124">
        <f t="shared" si="45"/>
        <v>0</v>
      </c>
      <c r="Z124">
        <f t="shared" si="46"/>
        <v>0</v>
      </c>
      <c r="AA124">
        <f t="shared" si="47"/>
        <v>0</v>
      </c>
      <c r="AB124">
        <f t="shared" si="28"/>
        <v>0</v>
      </c>
    </row>
    <row r="125" spans="1:28" x14ac:dyDescent="0.35">
      <c r="A125">
        <f t="shared" si="29"/>
        <v>121</v>
      </c>
      <c r="B125">
        <f>Assumptions!$D$37</f>
        <v>12615</v>
      </c>
      <c r="C125">
        <f t="shared" si="25"/>
        <v>12615</v>
      </c>
      <c r="D125">
        <f>IF(A125&gt;=Assumptions!$D$46,B125-F125,0)</f>
        <v>12615</v>
      </c>
      <c r="E125" s="27" t="str">
        <f>IF(AND(SUM($D$4:$D125)&gt;=Assumptions!$D$47,$A125&gt;Assumptions!$D$45),"CURED","")</f>
        <v>CURED</v>
      </c>
      <c r="F125">
        <f t="shared" si="26"/>
        <v>0</v>
      </c>
      <c r="H125">
        <f t="shared" si="30"/>
        <v>0</v>
      </c>
      <c r="I125">
        <f t="shared" si="31"/>
        <v>0</v>
      </c>
      <c r="J125">
        <f t="shared" si="32"/>
        <v>0</v>
      </c>
      <c r="K125">
        <f t="shared" si="33"/>
        <v>0</v>
      </c>
      <c r="L125">
        <f t="shared" si="34"/>
        <v>0</v>
      </c>
      <c r="M125">
        <f t="shared" si="35"/>
        <v>0</v>
      </c>
      <c r="N125">
        <f t="shared" si="36"/>
        <v>0</v>
      </c>
      <c r="O125">
        <f t="shared" si="37"/>
        <v>0</v>
      </c>
      <c r="P125">
        <f t="shared" si="38"/>
        <v>0</v>
      </c>
      <c r="Q125">
        <f t="shared" si="27"/>
        <v>0</v>
      </c>
      <c r="S125">
        <f t="shared" si="39"/>
        <v>0</v>
      </c>
      <c r="T125">
        <f t="shared" si="40"/>
        <v>0</v>
      </c>
      <c r="U125">
        <f t="shared" si="41"/>
        <v>0</v>
      </c>
      <c r="V125">
        <f t="shared" si="42"/>
        <v>0</v>
      </c>
      <c r="W125">
        <f t="shared" si="43"/>
        <v>0</v>
      </c>
      <c r="X125">
        <f t="shared" si="44"/>
        <v>0</v>
      </c>
      <c r="Y125">
        <f t="shared" si="45"/>
        <v>0</v>
      </c>
      <c r="Z125">
        <f t="shared" si="46"/>
        <v>0</v>
      </c>
      <c r="AA125">
        <f t="shared" si="47"/>
        <v>0</v>
      </c>
      <c r="AB125">
        <f t="shared" si="28"/>
        <v>0</v>
      </c>
    </row>
    <row r="126" spans="1:28" x14ac:dyDescent="0.35">
      <c r="A126">
        <f t="shared" si="29"/>
        <v>122</v>
      </c>
      <c r="B126">
        <f>Assumptions!$D$37</f>
        <v>12615</v>
      </c>
      <c r="C126">
        <f t="shared" si="25"/>
        <v>12615</v>
      </c>
      <c r="D126">
        <f>IF(A126&gt;=Assumptions!$D$46,B126-F126,0)</f>
        <v>12615</v>
      </c>
      <c r="E126" s="27" t="str">
        <f>IF(AND(SUM($D$4:$D126)&gt;=Assumptions!$D$47,$A126&gt;Assumptions!$D$45),"CURED","")</f>
        <v>CURED</v>
      </c>
      <c r="F126">
        <f t="shared" si="26"/>
        <v>0</v>
      </c>
      <c r="H126">
        <f t="shared" si="30"/>
        <v>0</v>
      </c>
      <c r="I126">
        <f t="shared" si="31"/>
        <v>0</v>
      </c>
      <c r="J126">
        <f t="shared" si="32"/>
        <v>0</v>
      </c>
      <c r="K126">
        <f t="shared" si="33"/>
        <v>0</v>
      </c>
      <c r="L126">
        <f t="shared" si="34"/>
        <v>0</v>
      </c>
      <c r="M126">
        <f t="shared" si="35"/>
        <v>0</v>
      </c>
      <c r="N126">
        <f t="shared" si="36"/>
        <v>0</v>
      </c>
      <c r="O126">
        <f t="shared" si="37"/>
        <v>0</v>
      </c>
      <c r="P126">
        <f t="shared" si="38"/>
        <v>0</v>
      </c>
      <c r="Q126">
        <f t="shared" si="27"/>
        <v>0</v>
      </c>
      <c r="S126">
        <f t="shared" si="39"/>
        <v>0</v>
      </c>
      <c r="T126">
        <f t="shared" si="40"/>
        <v>0</v>
      </c>
      <c r="U126">
        <f t="shared" si="41"/>
        <v>0</v>
      </c>
      <c r="V126">
        <f t="shared" si="42"/>
        <v>0</v>
      </c>
      <c r="W126">
        <f t="shared" si="43"/>
        <v>0</v>
      </c>
      <c r="X126">
        <f t="shared" si="44"/>
        <v>0</v>
      </c>
      <c r="Y126">
        <f t="shared" si="45"/>
        <v>0</v>
      </c>
      <c r="Z126">
        <f t="shared" si="46"/>
        <v>0</v>
      </c>
      <c r="AA126">
        <f t="shared" si="47"/>
        <v>0</v>
      </c>
      <c r="AB126">
        <f t="shared" si="28"/>
        <v>0</v>
      </c>
    </row>
    <row r="127" spans="1:28" x14ac:dyDescent="0.35">
      <c r="A127">
        <f t="shared" si="29"/>
        <v>123</v>
      </c>
      <c r="B127">
        <f>Assumptions!$D$37</f>
        <v>12615</v>
      </c>
      <c r="C127">
        <f t="shared" si="25"/>
        <v>12615</v>
      </c>
      <c r="D127">
        <f>IF(A127&gt;=Assumptions!$D$46,B127-F127,0)</f>
        <v>12615</v>
      </c>
      <c r="E127" s="27" t="str">
        <f>IF(AND(SUM($D$4:$D127)&gt;=Assumptions!$D$47,$A127&gt;Assumptions!$D$45),"CURED","")</f>
        <v>CURED</v>
      </c>
      <c r="F127">
        <f t="shared" si="26"/>
        <v>0</v>
      </c>
      <c r="H127">
        <f t="shared" si="30"/>
        <v>0</v>
      </c>
      <c r="I127">
        <f t="shared" si="31"/>
        <v>0</v>
      </c>
      <c r="J127">
        <f t="shared" si="32"/>
        <v>0</v>
      </c>
      <c r="K127">
        <f t="shared" si="33"/>
        <v>0</v>
      </c>
      <c r="L127">
        <f t="shared" si="34"/>
        <v>0</v>
      </c>
      <c r="M127">
        <f t="shared" si="35"/>
        <v>0</v>
      </c>
      <c r="N127">
        <f t="shared" si="36"/>
        <v>0</v>
      </c>
      <c r="O127">
        <f t="shared" si="37"/>
        <v>0</v>
      </c>
      <c r="P127">
        <f t="shared" si="38"/>
        <v>0</v>
      </c>
      <c r="Q127">
        <f t="shared" si="27"/>
        <v>0</v>
      </c>
      <c r="S127">
        <f t="shared" si="39"/>
        <v>0</v>
      </c>
      <c r="T127">
        <f t="shared" si="40"/>
        <v>0</v>
      </c>
      <c r="U127">
        <f t="shared" si="41"/>
        <v>0</v>
      </c>
      <c r="V127">
        <f t="shared" si="42"/>
        <v>0</v>
      </c>
      <c r="W127">
        <f t="shared" si="43"/>
        <v>0</v>
      </c>
      <c r="X127">
        <f t="shared" si="44"/>
        <v>0</v>
      </c>
      <c r="Y127">
        <f t="shared" si="45"/>
        <v>0</v>
      </c>
      <c r="Z127">
        <f t="shared" si="46"/>
        <v>0</v>
      </c>
      <c r="AA127">
        <f t="shared" si="47"/>
        <v>0</v>
      </c>
      <c r="AB127">
        <f t="shared" si="28"/>
        <v>0</v>
      </c>
    </row>
    <row r="128" spans="1:28" x14ac:dyDescent="0.35">
      <c r="A128">
        <f t="shared" si="29"/>
        <v>124</v>
      </c>
      <c r="B128">
        <f>Assumptions!$D$37</f>
        <v>12615</v>
      </c>
      <c r="C128">
        <f t="shared" si="25"/>
        <v>12615</v>
      </c>
      <c r="D128">
        <f>IF(A128&gt;=Assumptions!$D$46,B128-F128,0)</f>
        <v>12615</v>
      </c>
      <c r="E128" s="27" t="str">
        <f>IF(AND(SUM($D$4:$D128)&gt;=Assumptions!$D$47,$A128&gt;Assumptions!$D$45),"CURED","")</f>
        <v>CURED</v>
      </c>
      <c r="F128">
        <f t="shared" si="26"/>
        <v>0</v>
      </c>
      <c r="H128">
        <f t="shared" si="30"/>
        <v>0</v>
      </c>
      <c r="I128">
        <f t="shared" si="31"/>
        <v>0</v>
      </c>
      <c r="J128">
        <f t="shared" si="32"/>
        <v>0</v>
      </c>
      <c r="K128">
        <f t="shared" si="33"/>
        <v>0</v>
      </c>
      <c r="L128">
        <f t="shared" si="34"/>
        <v>0</v>
      </c>
      <c r="M128">
        <f t="shared" si="35"/>
        <v>0</v>
      </c>
      <c r="N128">
        <f t="shared" si="36"/>
        <v>0</v>
      </c>
      <c r="O128">
        <f t="shared" si="37"/>
        <v>0</v>
      </c>
      <c r="P128">
        <f t="shared" si="38"/>
        <v>0</v>
      </c>
      <c r="Q128">
        <f t="shared" si="27"/>
        <v>0</v>
      </c>
      <c r="S128">
        <f t="shared" si="39"/>
        <v>0</v>
      </c>
      <c r="T128">
        <f t="shared" si="40"/>
        <v>0</v>
      </c>
      <c r="U128">
        <f t="shared" si="41"/>
        <v>0</v>
      </c>
      <c r="V128">
        <f t="shared" si="42"/>
        <v>0</v>
      </c>
      <c r="W128">
        <f t="shared" si="43"/>
        <v>0</v>
      </c>
      <c r="X128">
        <f t="shared" si="44"/>
        <v>0</v>
      </c>
      <c r="Y128">
        <f t="shared" si="45"/>
        <v>0</v>
      </c>
      <c r="Z128">
        <f t="shared" si="46"/>
        <v>0</v>
      </c>
      <c r="AA128">
        <f t="shared" si="47"/>
        <v>0</v>
      </c>
      <c r="AB128">
        <f t="shared" si="28"/>
        <v>0</v>
      </c>
    </row>
    <row r="129" spans="1:28" x14ac:dyDescent="0.35">
      <c r="A129">
        <f t="shared" si="29"/>
        <v>125</v>
      </c>
      <c r="B129">
        <f>Assumptions!$D$37</f>
        <v>12615</v>
      </c>
      <c r="C129">
        <f t="shared" si="25"/>
        <v>12615</v>
      </c>
      <c r="D129">
        <f>IF(A129&gt;=Assumptions!$D$46,B129-F129,0)</f>
        <v>12615</v>
      </c>
      <c r="E129" s="27" t="str">
        <f>IF(AND(SUM($D$4:$D129)&gt;=Assumptions!$D$47,$A129&gt;Assumptions!$D$45),"CURED","")</f>
        <v>CURED</v>
      </c>
      <c r="F129">
        <f t="shared" si="26"/>
        <v>0</v>
      </c>
      <c r="H129">
        <f t="shared" si="30"/>
        <v>0</v>
      </c>
      <c r="I129">
        <f t="shared" si="31"/>
        <v>0</v>
      </c>
      <c r="J129">
        <f t="shared" si="32"/>
        <v>0</v>
      </c>
      <c r="K129">
        <f t="shared" si="33"/>
        <v>0</v>
      </c>
      <c r="L129">
        <f t="shared" si="34"/>
        <v>0</v>
      </c>
      <c r="M129">
        <f t="shared" si="35"/>
        <v>0</v>
      </c>
      <c r="N129">
        <f t="shared" si="36"/>
        <v>0</v>
      </c>
      <c r="O129">
        <f t="shared" si="37"/>
        <v>0</v>
      </c>
      <c r="P129">
        <f t="shared" si="38"/>
        <v>0</v>
      </c>
      <c r="Q129">
        <f t="shared" si="27"/>
        <v>0</v>
      </c>
      <c r="S129">
        <f t="shared" si="39"/>
        <v>0</v>
      </c>
      <c r="T129">
        <f t="shared" si="40"/>
        <v>0</v>
      </c>
      <c r="U129">
        <f t="shared" si="41"/>
        <v>0</v>
      </c>
      <c r="V129">
        <f t="shared" si="42"/>
        <v>0</v>
      </c>
      <c r="W129">
        <f t="shared" si="43"/>
        <v>0</v>
      </c>
      <c r="X129">
        <f t="shared" si="44"/>
        <v>0</v>
      </c>
      <c r="Y129">
        <f t="shared" si="45"/>
        <v>0</v>
      </c>
      <c r="Z129">
        <f t="shared" si="46"/>
        <v>0</v>
      </c>
      <c r="AA129">
        <f t="shared" si="47"/>
        <v>0</v>
      </c>
      <c r="AB129">
        <f t="shared" si="28"/>
        <v>0</v>
      </c>
    </row>
    <row r="130" spans="1:28" x14ac:dyDescent="0.35">
      <c r="A130">
        <f t="shared" si="29"/>
        <v>126</v>
      </c>
      <c r="B130">
        <f>Assumptions!$D$37</f>
        <v>12615</v>
      </c>
      <c r="C130">
        <f t="shared" si="25"/>
        <v>12615</v>
      </c>
      <c r="D130">
        <f>IF(A130&gt;=Assumptions!$D$46,B130-F130,0)</f>
        <v>12615</v>
      </c>
      <c r="E130" s="27" t="str">
        <f>IF(AND(SUM($D$4:$D130)&gt;=Assumptions!$D$47,$A130&gt;Assumptions!$D$45),"CURED","")</f>
        <v>CURED</v>
      </c>
      <c r="F130">
        <f t="shared" si="26"/>
        <v>0</v>
      </c>
      <c r="H130">
        <f t="shared" si="30"/>
        <v>0</v>
      </c>
      <c r="I130">
        <f t="shared" si="31"/>
        <v>0</v>
      </c>
      <c r="J130">
        <f t="shared" si="32"/>
        <v>0</v>
      </c>
      <c r="K130">
        <f t="shared" si="33"/>
        <v>0</v>
      </c>
      <c r="L130">
        <f t="shared" si="34"/>
        <v>0</v>
      </c>
      <c r="M130">
        <f t="shared" si="35"/>
        <v>0</v>
      </c>
      <c r="N130">
        <f t="shared" si="36"/>
        <v>0</v>
      </c>
      <c r="O130">
        <f t="shared" si="37"/>
        <v>0</v>
      </c>
      <c r="P130">
        <f t="shared" si="38"/>
        <v>0</v>
      </c>
      <c r="Q130">
        <f t="shared" si="27"/>
        <v>0</v>
      </c>
      <c r="S130">
        <f t="shared" si="39"/>
        <v>0</v>
      </c>
      <c r="T130">
        <f t="shared" si="40"/>
        <v>0</v>
      </c>
      <c r="U130">
        <f t="shared" si="41"/>
        <v>0</v>
      </c>
      <c r="V130">
        <f t="shared" si="42"/>
        <v>0</v>
      </c>
      <c r="W130">
        <f t="shared" si="43"/>
        <v>0</v>
      </c>
      <c r="X130">
        <f t="shared" si="44"/>
        <v>0</v>
      </c>
      <c r="Y130">
        <f t="shared" si="45"/>
        <v>0</v>
      </c>
      <c r="Z130">
        <f t="shared" si="46"/>
        <v>0</v>
      </c>
      <c r="AA130">
        <f t="shared" si="47"/>
        <v>0</v>
      </c>
      <c r="AB130">
        <f t="shared" si="28"/>
        <v>0</v>
      </c>
    </row>
    <row r="131" spans="1:28" x14ac:dyDescent="0.35">
      <c r="A131">
        <f t="shared" si="29"/>
        <v>127</v>
      </c>
      <c r="B131">
        <f>Assumptions!$D$37</f>
        <v>12615</v>
      </c>
      <c r="C131">
        <f t="shared" si="25"/>
        <v>12615</v>
      </c>
      <c r="D131">
        <f>IF(A131&gt;=Assumptions!$D$46,B131-F131,0)</f>
        <v>12615</v>
      </c>
      <c r="E131" s="27" t="str">
        <f>IF(AND(SUM($D$4:$D131)&gt;=Assumptions!$D$47,$A131&gt;Assumptions!$D$45),"CURED","")</f>
        <v>CURED</v>
      </c>
      <c r="F131">
        <f t="shared" si="26"/>
        <v>0</v>
      </c>
      <c r="H131">
        <f t="shared" si="30"/>
        <v>0</v>
      </c>
      <c r="I131">
        <f t="shared" si="31"/>
        <v>0</v>
      </c>
      <c r="J131">
        <f t="shared" si="32"/>
        <v>0</v>
      </c>
      <c r="K131">
        <f t="shared" si="33"/>
        <v>0</v>
      </c>
      <c r="L131">
        <f t="shared" si="34"/>
        <v>0</v>
      </c>
      <c r="M131">
        <f t="shared" si="35"/>
        <v>0</v>
      </c>
      <c r="N131">
        <f t="shared" si="36"/>
        <v>0</v>
      </c>
      <c r="O131">
        <f t="shared" si="37"/>
        <v>0</v>
      </c>
      <c r="P131">
        <f t="shared" si="38"/>
        <v>0</v>
      </c>
      <c r="Q131">
        <f t="shared" si="27"/>
        <v>0</v>
      </c>
      <c r="S131">
        <f t="shared" si="39"/>
        <v>0</v>
      </c>
      <c r="T131">
        <f t="shared" si="40"/>
        <v>0</v>
      </c>
      <c r="U131">
        <f t="shared" si="41"/>
        <v>0</v>
      </c>
      <c r="V131">
        <f t="shared" si="42"/>
        <v>0</v>
      </c>
      <c r="W131">
        <f t="shared" si="43"/>
        <v>0</v>
      </c>
      <c r="X131">
        <f t="shared" si="44"/>
        <v>0</v>
      </c>
      <c r="Y131">
        <f t="shared" si="45"/>
        <v>0</v>
      </c>
      <c r="Z131">
        <f t="shared" si="46"/>
        <v>0</v>
      </c>
      <c r="AA131">
        <f t="shared" si="47"/>
        <v>0</v>
      </c>
      <c r="AB131">
        <f t="shared" si="28"/>
        <v>0</v>
      </c>
    </row>
    <row r="132" spans="1:28" x14ac:dyDescent="0.35">
      <c r="A132">
        <f t="shared" si="29"/>
        <v>128</v>
      </c>
      <c r="B132">
        <f>Assumptions!$D$37</f>
        <v>12615</v>
      </c>
      <c r="C132">
        <f t="shared" si="25"/>
        <v>12615</v>
      </c>
      <c r="D132">
        <f>IF(A132&gt;=Assumptions!$D$46,B132-F132,0)</f>
        <v>12615</v>
      </c>
      <c r="E132" s="27" t="str">
        <f>IF(AND(SUM($D$4:$D132)&gt;=Assumptions!$D$47,$A132&gt;Assumptions!$D$45),"CURED","")</f>
        <v>CURED</v>
      </c>
      <c r="F132">
        <f t="shared" si="26"/>
        <v>0</v>
      </c>
      <c r="H132">
        <f t="shared" si="30"/>
        <v>0</v>
      </c>
      <c r="I132">
        <f t="shared" si="31"/>
        <v>0</v>
      </c>
      <c r="J132">
        <f t="shared" si="32"/>
        <v>0</v>
      </c>
      <c r="K132">
        <f t="shared" si="33"/>
        <v>0</v>
      </c>
      <c r="L132">
        <f t="shared" si="34"/>
        <v>0</v>
      </c>
      <c r="M132">
        <f t="shared" si="35"/>
        <v>0</v>
      </c>
      <c r="N132">
        <f t="shared" si="36"/>
        <v>0</v>
      </c>
      <c r="O132">
        <f t="shared" si="37"/>
        <v>0</v>
      </c>
      <c r="P132">
        <f t="shared" si="38"/>
        <v>0</v>
      </c>
      <c r="Q132">
        <f t="shared" si="27"/>
        <v>0</v>
      </c>
      <c r="S132">
        <f t="shared" si="39"/>
        <v>0</v>
      </c>
      <c r="T132">
        <f t="shared" si="40"/>
        <v>0</v>
      </c>
      <c r="U132">
        <f t="shared" si="41"/>
        <v>0</v>
      </c>
      <c r="V132">
        <f t="shared" si="42"/>
        <v>0</v>
      </c>
      <c r="W132">
        <f t="shared" si="43"/>
        <v>0</v>
      </c>
      <c r="X132">
        <f t="shared" si="44"/>
        <v>0</v>
      </c>
      <c r="Y132">
        <f t="shared" si="45"/>
        <v>0</v>
      </c>
      <c r="Z132">
        <f t="shared" si="46"/>
        <v>0</v>
      </c>
      <c r="AA132">
        <f t="shared" si="47"/>
        <v>0</v>
      </c>
      <c r="AB132">
        <f t="shared" si="28"/>
        <v>0</v>
      </c>
    </row>
    <row r="133" spans="1:28" x14ac:dyDescent="0.35">
      <c r="A133">
        <f t="shared" si="29"/>
        <v>129</v>
      </c>
      <c r="B133">
        <f>Assumptions!$D$37</f>
        <v>12615</v>
      </c>
      <c r="C133">
        <f t="shared" ref="C133:C160" si="48">SUM(D133,F133)</f>
        <v>12615</v>
      </c>
      <c r="D133">
        <f>IF(A133&gt;=Assumptions!$D$46,B133-F133,0)</f>
        <v>12615</v>
      </c>
      <c r="E133" s="27" t="str">
        <f>IF(AND(SUM($D$4:$D133)&gt;=Assumptions!$D$47,$A133&gt;Assumptions!$D$45),"CURED","")</f>
        <v>CURED</v>
      </c>
      <c r="F133">
        <f t="shared" si="26"/>
        <v>0</v>
      </c>
      <c r="H133">
        <f t="shared" si="30"/>
        <v>0</v>
      </c>
      <c r="I133">
        <f t="shared" si="31"/>
        <v>0</v>
      </c>
      <c r="J133">
        <f t="shared" si="32"/>
        <v>0</v>
      </c>
      <c r="K133">
        <f t="shared" si="33"/>
        <v>0</v>
      </c>
      <c r="L133">
        <f t="shared" si="34"/>
        <v>0</v>
      </c>
      <c r="M133">
        <f t="shared" si="35"/>
        <v>0</v>
      </c>
      <c r="N133">
        <f t="shared" si="36"/>
        <v>0</v>
      </c>
      <c r="O133">
        <f t="shared" si="37"/>
        <v>0</v>
      </c>
      <c r="P133">
        <f t="shared" si="38"/>
        <v>0</v>
      </c>
      <c r="Q133">
        <f t="shared" si="27"/>
        <v>0</v>
      </c>
      <c r="S133">
        <f t="shared" si="39"/>
        <v>0</v>
      </c>
      <c r="T133">
        <f t="shared" si="40"/>
        <v>0</v>
      </c>
      <c r="U133">
        <f t="shared" si="41"/>
        <v>0</v>
      </c>
      <c r="V133">
        <f t="shared" si="42"/>
        <v>0</v>
      </c>
      <c r="W133">
        <f t="shared" si="43"/>
        <v>0</v>
      </c>
      <c r="X133">
        <f t="shared" si="44"/>
        <v>0</v>
      </c>
      <c r="Y133">
        <f t="shared" si="45"/>
        <v>0</v>
      </c>
      <c r="Z133">
        <f t="shared" si="46"/>
        <v>0</v>
      </c>
      <c r="AA133">
        <f t="shared" si="47"/>
        <v>0</v>
      </c>
      <c r="AB133">
        <f t="shared" si="28"/>
        <v>0</v>
      </c>
    </row>
    <row r="134" spans="1:28" x14ac:dyDescent="0.35">
      <c r="A134">
        <f t="shared" si="29"/>
        <v>130</v>
      </c>
      <c r="B134">
        <f>Assumptions!$D$37</f>
        <v>12615</v>
      </c>
      <c r="C134">
        <f t="shared" si="48"/>
        <v>12615</v>
      </c>
      <c r="D134">
        <f>IF(A134&gt;=Assumptions!$D$46,B134-F134,0)</f>
        <v>12615</v>
      </c>
      <c r="E134" s="27" t="str">
        <f>IF(AND(SUM($D$4:$D134)&gt;=Assumptions!$D$47,$A134&gt;Assumptions!$D$45),"CURED","")</f>
        <v>CURED</v>
      </c>
      <c r="F134">
        <f t="shared" ref="F134:F160" si="49">Q134+AB134</f>
        <v>0</v>
      </c>
      <c r="H134">
        <f t="shared" si="30"/>
        <v>0</v>
      </c>
      <c r="I134">
        <f t="shared" si="31"/>
        <v>0</v>
      </c>
      <c r="J134">
        <f t="shared" si="32"/>
        <v>0</v>
      </c>
      <c r="K134">
        <f t="shared" si="33"/>
        <v>0</v>
      </c>
      <c r="L134">
        <f t="shared" si="34"/>
        <v>0</v>
      </c>
      <c r="M134">
        <f t="shared" si="35"/>
        <v>0</v>
      </c>
      <c r="N134">
        <f t="shared" si="36"/>
        <v>0</v>
      </c>
      <c r="O134">
        <f t="shared" si="37"/>
        <v>0</v>
      </c>
      <c r="P134">
        <f t="shared" si="38"/>
        <v>0</v>
      </c>
      <c r="Q134">
        <f t="shared" ref="Q134:Q160" si="50">SUM(H134:P134)</f>
        <v>0</v>
      </c>
      <c r="S134">
        <f t="shared" si="39"/>
        <v>0</v>
      </c>
      <c r="T134">
        <f t="shared" si="40"/>
        <v>0</v>
      </c>
      <c r="U134">
        <f t="shared" si="41"/>
        <v>0</v>
      </c>
      <c r="V134">
        <f t="shared" si="42"/>
        <v>0</v>
      </c>
      <c r="W134">
        <f t="shared" si="43"/>
        <v>0</v>
      </c>
      <c r="X134">
        <f t="shared" si="44"/>
        <v>0</v>
      </c>
      <c r="Y134">
        <f t="shared" si="45"/>
        <v>0</v>
      </c>
      <c r="Z134">
        <f t="shared" si="46"/>
        <v>0</v>
      </c>
      <c r="AA134">
        <f t="shared" si="47"/>
        <v>0</v>
      </c>
      <c r="AB134">
        <f t="shared" ref="AB134:AB160" si="51">SUM(S134:AA134)</f>
        <v>0</v>
      </c>
    </row>
    <row r="135" spans="1:28" x14ac:dyDescent="0.35">
      <c r="A135">
        <f t="shared" ref="A135:A160" si="52">A134+1</f>
        <v>131</v>
      </c>
      <c r="B135">
        <f>Assumptions!$D$37</f>
        <v>12615</v>
      </c>
      <c r="C135">
        <f t="shared" si="48"/>
        <v>12615</v>
      </c>
      <c r="D135">
        <f>IF(A135&gt;=Assumptions!$D$46,B135-F135,0)</f>
        <v>12615</v>
      </c>
      <c r="E135" s="27" t="str">
        <f>IF(AND(SUM($D$4:$D135)&gt;=Assumptions!$D$47,$A135&gt;Assumptions!$D$45),"CURED","")</f>
        <v>CURED</v>
      </c>
      <c r="F135">
        <f t="shared" si="49"/>
        <v>0</v>
      </c>
      <c r="H135">
        <f t="shared" si="30"/>
        <v>0</v>
      </c>
      <c r="I135">
        <f t="shared" si="31"/>
        <v>0</v>
      </c>
      <c r="J135">
        <f t="shared" si="32"/>
        <v>0</v>
      </c>
      <c r="K135">
        <f t="shared" si="33"/>
        <v>0</v>
      </c>
      <c r="L135">
        <f t="shared" si="34"/>
        <v>0</v>
      </c>
      <c r="M135">
        <f t="shared" si="35"/>
        <v>0</v>
      </c>
      <c r="N135">
        <f t="shared" si="36"/>
        <v>0</v>
      </c>
      <c r="O135">
        <f t="shared" si="37"/>
        <v>0</v>
      </c>
      <c r="P135">
        <f t="shared" si="38"/>
        <v>0</v>
      </c>
      <c r="Q135">
        <f t="shared" si="50"/>
        <v>0</v>
      </c>
      <c r="S135">
        <f t="shared" si="39"/>
        <v>0</v>
      </c>
      <c r="T135">
        <f t="shared" si="40"/>
        <v>0</v>
      </c>
      <c r="U135">
        <f t="shared" si="41"/>
        <v>0</v>
      </c>
      <c r="V135">
        <f t="shared" si="42"/>
        <v>0</v>
      </c>
      <c r="W135">
        <f t="shared" si="43"/>
        <v>0</v>
      </c>
      <c r="X135">
        <f t="shared" si="44"/>
        <v>0</v>
      </c>
      <c r="Y135">
        <f t="shared" si="45"/>
        <v>0</v>
      </c>
      <c r="Z135">
        <f t="shared" si="46"/>
        <v>0</v>
      </c>
      <c r="AA135">
        <f t="shared" si="47"/>
        <v>0</v>
      </c>
      <c r="AB135">
        <f t="shared" si="51"/>
        <v>0</v>
      </c>
    </row>
    <row r="136" spans="1:28" x14ac:dyDescent="0.35">
      <c r="A136">
        <f t="shared" si="52"/>
        <v>132</v>
      </c>
      <c r="B136">
        <f>Assumptions!$D$37</f>
        <v>12615</v>
      </c>
      <c r="C136">
        <f t="shared" si="48"/>
        <v>12615</v>
      </c>
      <c r="D136">
        <f>IF(A136&gt;=Assumptions!$D$46,B136-F136,0)</f>
        <v>12615</v>
      </c>
      <c r="E136" s="27" t="str">
        <f>IF(AND(SUM($D$4:$D136)&gt;=Assumptions!$D$47,$A136&gt;Assumptions!$D$45),"CURED","")</f>
        <v>CURED</v>
      </c>
      <c r="F136">
        <f t="shared" si="49"/>
        <v>0</v>
      </c>
      <c r="H136">
        <f t="shared" si="30"/>
        <v>0</v>
      </c>
      <c r="I136">
        <f t="shared" si="31"/>
        <v>0</v>
      </c>
      <c r="J136">
        <f t="shared" si="32"/>
        <v>0</v>
      </c>
      <c r="K136">
        <f t="shared" si="33"/>
        <v>0</v>
      </c>
      <c r="L136">
        <f t="shared" si="34"/>
        <v>0</v>
      </c>
      <c r="M136">
        <f t="shared" si="35"/>
        <v>0</v>
      </c>
      <c r="N136">
        <f t="shared" si="36"/>
        <v>0</v>
      </c>
      <c r="O136">
        <f t="shared" si="37"/>
        <v>0</v>
      </c>
      <c r="P136">
        <f t="shared" si="38"/>
        <v>0</v>
      </c>
      <c r="Q136">
        <f t="shared" si="50"/>
        <v>0</v>
      </c>
      <c r="S136">
        <f t="shared" si="39"/>
        <v>0</v>
      </c>
      <c r="T136">
        <f t="shared" si="40"/>
        <v>0</v>
      </c>
      <c r="U136">
        <f t="shared" si="41"/>
        <v>0</v>
      </c>
      <c r="V136">
        <f t="shared" si="42"/>
        <v>0</v>
      </c>
      <c r="W136">
        <f t="shared" si="43"/>
        <v>0</v>
      </c>
      <c r="X136">
        <f t="shared" si="44"/>
        <v>0</v>
      </c>
      <c r="Y136">
        <f t="shared" si="45"/>
        <v>0</v>
      </c>
      <c r="Z136">
        <f t="shared" si="46"/>
        <v>0</v>
      </c>
      <c r="AA136">
        <f t="shared" si="47"/>
        <v>0</v>
      </c>
      <c r="AB136">
        <f t="shared" si="51"/>
        <v>0</v>
      </c>
    </row>
    <row r="137" spans="1:28" x14ac:dyDescent="0.35">
      <c r="A137">
        <f t="shared" si="52"/>
        <v>133</v>
      </c>
      <c r="B137">
        <f>Assumptions!$D$37</f>
        <v>12615</v>
      </c>
      <c r="C137">
        <f t="shared" si="48"/>
        <v>12615</v>
      </c>
      <c r="D137">
        <f>IF(A137&gt;=Assumptions!$D$46,B137-F137,0)</f>
        <v>12615</v>
      </c>
      <c r="E137" s="27" t="str">
        <f>IF(AND(SUM($D$4:$D137)&gt;=Assumptions!$D$47,$A137&gt;Assumptions!$D$45),"CURED","")</f>
        <v>CURED</v>
      </c>
      <c r="F137">
        <f t="shared" si="49"/>
        <v>0</v>
      </c>
      <c r="H137">
        <f t="shared" si="30"/>
        <v>0</v>
      </c>
      <c r="I137">
        <f t="shared" si="31"/>
        <v>0</v>
      </c>
      <c r="J137">
        <f t="shared" si="32"/>
        <v>0</v>
      </c>
      <c r="K137">
        <f t="shared" si="33"/>
        <v>0</v>
      </c>
      <c r="L137">
        <f t="shared" si="34"/>
        <v>0</v>
      </c>
      <c r="M137">
        <f t="shared" si="35"/>
        <v>0</v>
      </c>
      <c r="N137">
        <f t="shared" si="36"/>
        <v>0</v>
      </c>
      <c r="O137">
        <f t="shared" si="37"/>
        <v>0</v>
      </c>
      <c r="P137">
        <f t="shared" si="38"/>
        <v>0</v>
      </c>
      <c r="Q137">
        <f t="shared" si="50"/>
        <v>0</v>
      </c>
      <c r="S137">
        <f t="shared" si="39"/>
        <v>0</v>
      </c>
      <c r="T137">
        <f t="shared" si="40"/>
        <v>0</v>
      </c>
      <c r="U137">
        <f t="shared" si="41"/>
        <v>0</v>
      </c>
      <c r="V137">
        <f t="shared" si="42"/>
        <v>0</v>
      </c>
      <c r="W137">
        <f t="shared" si="43"/>
        <v>0</v>
      </c>
      <c r="X137">
        <f t="shared" si="44"/>
        <v>0</v>
      </c>
      <c r="Y137">
        <f t="shared" si="45"/>
        <v>0</v>
      </c>
      <c r="Z137">
        <f t="shared" si="46"/>
        <v>0</v>
      </c>
      <c r="AA137">
        <f t="shared" si="47"/>
        <v>0</v>
      </c>
      <c r="AB137">
        <f t="shared" si="51"/>
        <v>0</v>
      </c>
    </row>
    <row r="138" spans="1:28" x14ac:dyDescent="0.35">
      <c r="A138">
        <f t="shared" si="52"/>
        <v>134</v>
      </c>
      <c r="B138">
        <f>Assumptions!$D$37</f>
        <v>12615</v>
      </c>
      <c r="C138">
        <f t="shared" si="48"/>
        <v>12615</v>
      </c>
      <c r="D138">
        <f>IF(A138&gt;=Assumptions!$D$46,B138-F138,0)</f>
        <v>12615</v>
      </c>
      <c r="E138" s="27" t="str">
        <f>IF(AND(SUM($D$4:$D138)&gt;=Assumptions!$D$47,$A138&gt;Assumptions!$D$45),"CURED","")</f>
        <v>CURED</v>
      </c>
      <c r="F138">
        <f t="shared" si="49"/>
        <v>0</v>
      </c>
      <c r="H138">
        <f t="shared" si="30"/>
        <v>0</v>
      </c>
      <c r="I138">
        <f t="shared" si="31"/>
        <v>0</v>
      </c>
      <c r="J138">
        <f t="shared" si="32"/>
        <v>0</v>
      </c>
      <c r="K138">
        <f t="shared" si="33"/>
        <v>0</v>
      </c>
      <c r="L138">
        <f t="shared" si="34"/>
        <v>0</v>
      </c>
      <c r="M138">
        <f t="shared" si="35"/>
        <v>0</v>
      </c>
      <c r="N138">
        <f t="shared" si="36"/>
        <v>0</v>
      </c>
      <c r="O138">
        <f t="shared" si="37"/>
        <v>0</v>
      </c>
      <c r="P138">
        <f t="shared" si="38"/>
        <v>0</v>
      </c>
      <c r="Q138">
        <f t="shared" si="50"/>
        <v>0</v>
      </c>
      <c r="S138">
        <f t="shared" si="39"/>
        <v>0</v>
      </c>
      <c r="T138">
        <f t="shared" si="40"/>
        <v>0</v>
      </c>
      <c r="U138">
        <f t="shared" si="41"/>
        <v>0</v>
      </c>
      <c r="V138">
        <f t="shared" si="42"/>
        <v>0</v>
      </c>
      <c r="W138">
        <f t="shared" si="43"/>
        <v>0</v>
      </c>
      <c r="X138">
        <f t="shared" si="44"/>
        <v>0</v>
      </c>
      <c r="Y138">
        <f t="shared" si="45"/>
        <v>0</v>
      </c>
      <c r="Z138">
        <f t="shared" si="46"/>
        <v>0</v>
      </c>
      <c r="AA138">
        <f t="shared" si="47"/>
        <v>0</v>
      </c>
      <c r="AB138">
        <f t="shared" si="51"/>
        <v>0</v>
      </c>
    </row>
    <row r="139" spans="1:28" x14ac:dyDescent="0.35">
      <c r="A139">
        <f t="shared" si="52"/>
        <v>135</v>
      </c>
      <c r="B139">
        <f>Assumptions!$D$37</f>
        <v>12615</v>
      </c>
      <c r="C139">
        <f t="shared" si="48"/>
        <v>12615</v>
      </c>
      <c r="D139">
        <f>IF(A139&gt;=Assumptions!$D$46,B139-F139,0)</f>
        <v>12615</v>
      </c>
      <c r="E139" s="27" t="str">
        <f>IF(AND(SUM($D$4:$D139)&gt;=Assumptions!$D$47,$A139&gt;Assumptions!$D$45),"CURED","")</f>
        <v>CURED</v>
      </c>
      <c r="F139">
        <f t="shared" si="49"/>
        <v>0</v>
      </c>
      <c r="H139">
        <f t="shared" si="30"/>
        <v>0</v>
      </c>
      <c r="I139">
        <f t="shared" si="31"/>
        <v>0</v>
      </c>
      <c r="J139">
        <f t="shared" si="32"/>
        <v>0</v>
      </c>
      <c r="K139">
        <f t="shared" si="33"/>
        <v>0</v>
      </c>
      <c r="L139">
        <f t="shared" si="34"/>
        <v>0</v>
      </c>
      <c r="M139">
        <f t="shared" si="35"/>
        <v>0</v>
      </c>
      <c r="N139">
        <f t="shared" si="36"/>
        <v>0</v>
      </c>
      <c r="O139">
        <f t="shared" si="37"/>
        <v>0</v>
      </c>
      <c r="P139">
        <f t="shared" si="38"/>
        <v>0</v>
      </c>
      <c r="Q139">
        <f t="shared" si="50"/>
        <v>0</v>
      </c>
      <c r="S139">
        <f t="shared" si="39"/>
        <v>0</v>
      </c>
      <c r="T139">
        <f t="shared" si="40"/>
        <v>0</v>
      </c>
      <c r="U139">
        <f t="shared" si="41"/>
        <v>0</v>
      </c>
      <c r="V139">
        <f t="shared" si="42"/>
        <v>0</v>
      </c>
      <c r="W139">
        <f t="shared" si="43"/>
        <v>0</v>
      </c>
      <c r="X139">
        <f t="shared" si="44"/>
        <v>0</v>
      </c>
      <c r="Y139">
        <f t="shared" si="45"/>
        <v>0</v>
      </c>
      <c r="Z139">
        <f t="shared" si="46"/>
        <v>0</v>
      </c>
      <c r="AA139">
        <f t="shared" si="47"/>
        <v>0</v>
      </c>
      <c r="AB139">
        <f t="shared" si="51"/>
        <v>0</v>
      </c>
    </row>
    <row r="140" spans="1:28" x14ac:dyDescent="0.35">
      <c r="A140">
        <f t="shared" si="52"/>
        <v>136</v>
      </c>
      <c r="B140">
        <f>Assumptions!$D$37</f>
        <v>12615</v>
      </c>
      <c r="C140">
        <f t="shared" si="48"/>
        <v>12615</v>
      </c>
      <c r="D140">
        <f>IF(A140&gt;=Assumptions!$D$46,B140-F140,0)</f>
        <v>12615</v>
      </c>
      <c r="E140" s="27" t="str">
        <f>IF(AND(SUM($D$4:$D140)&gt;=Assumptions!$D$47,$A140&gt;Assumptions!$D$45),"CURED","")</f>
        <v>CURED</v>
      </c>
      <c r="F140">
        <f t="shared" si="49"/>
        <v>0</v>
      </c>
      <c r="H140">
        <f t="shared" si="30"/>
        <v>0</v>
      </c>
      <c r="I140">
        <f t="shared" si="31"/>
        <v>0</v>
      </c>
      <c r="J140">
        <f t="shared" si="32"/>
        <v>0</v>
      </c>
      <c r="K140">
        <f t="shared" si="33"/>
        <v>0</v>
      </c>
      <c r="L140">
        <f t="shared" si="34"/>
        <v>0</v>
      </c>
      <c r="M140">
        <f t="shared" si="35"/>
        <v>0</v>
      </c>
      <c r="N140">
        <f t="shared" si="36"/>
        <v>0</v>
      </c>
      <c r="O140">
        <f t="shared" si="37"/>
        <v>0</v>
      </c>
      <c r="P140">
        <f t="shared" si="38"/>
        <v>0</v>
      </c>
      <c r="Q140">
        <f t="shared" si="50"/>
        <v>0</v>
      </c>
      <c r="S140">
        <f t="shared" si="39"/>
        <v>0</v>
      </c>
      <c r="T140">
        <f t="shared" si="40"/>
        <v>0</v>
      </c>
      <c r="U140">
        <f t="shared" si="41"/>
        <v>0</v>
      </c>
      <c r="V140">
        <f t="shared" si="42"/>
        <v>0</v>
      </c>
      <c r="W140">
        <f t="shared" si="43"/>
        <v>0</v>
      </c>
      <c r="X140">
        <f t="shared" si="44"/>
        <v>0</v>
      </c>
      <c r="Y140">
        <f t="shared" si="45"/>
        <v>0</v>
      </c>
      <c r="Z140">
        <f t="shared" si="46"/>
        <v>0</v>
      </c>
      <c r="AA140">
        <f t="shared" si="47"/>
        <v>0</v>
      </c>
      <c r="AB140">
        <f t="shared" si="51"/>
        <v>0</v>
      </c>
    </row>
    <row r="141" spans="1:28" x14ac:dyDescent="0.35">
      <c r="A141">
        <f t="shared" si="52"/>
        <v>137</v>
      </c>
      <c r="B141">
        <f>Assumptions!$D$37</f>
        <v>12615</v>
      </c>
      <c r="C141">
        <f t="shared" si="48"/>
        <v>12615</v>
      </c>
      <c r="D141">
        <f>IF(A141&gt;=Assumptions!$D$46,B141-F141,0)</f>
        <v>12615</v>
      </c>
      <c r="E141" s="27" t="str">
        <f>IF(AND(SUM($D$4:$D141)&gt;=Assumptions!$D$47,$A141&gt;Assumptions!$D$45),"CURED","")</f>
        <v>CURED</v>
      </c>
      <c r="F141">
        <f t="shared" si="49"/>
        <v>0</v>
      </c>
      <c r="H141">
        <f t="shared" si="30"/>
        <v>0</v>
      </c>
      <c r="I141">
        <f t="shared" si="31"/>
        <v>0</v>
      </c>
      <c r="J141">
        <f t="shared" si="32"/>
        <v>0</v>
      </c>
      <c r="K141">
        <f t="shared" si="33"/>
        <v>0</v>
      </c>
      <c r="L141">
        <f t="shared" si="34"/>
        <v>0</v>
      </c>
      <c r="M141">
        <f t="shared" si="35"/>
        <v>0</v>
      </c>
      <c r="N141">
        <f t="shared" si="36"/>
        <v>0</v>
      </c>
      <c r="O141">
        <f t="shared" si="37"/>
        <v>0</v>
      </c>
      <c r="P141">
        <f t="shared" si="38"/>
        <v>0</v>
      </c>
      <c r="Q141">
        <f t="shared" si="50"/>
        <v>0</v>
      </c>
      <c r="S141">
        <f t="shared" si="39"/>
        <v>0</v>
      </c>
      <c r="T141">
        <f t="shared" si="40"/>
        <v>0</v>
      </c>
      <c r="U141">
        <f t="shared" si="41"/>
        <v>0</v>
      </c>
      <c r="V141">
        <f t="shared" si="42"/>
        <v>0</v>
      </c>
      <c r="W141">
        <f t="shared" si="43"/>
        <v>0</v>
      </c>
      <c r="X141">
        <f t="shared" si="44"/>
        <v>0</v>
      </c>
      <c r="Y141">
        <f t="shared" si="45"/>
        <v>0</v>
      </c>
      <c r="Z141">
        <f t="shared" si="46"/>
        <v>0</v>
      </c>
      <c r="AA141">
        <f t="shared" si="47"/>
        <v>0</v>
      </c>
      <c r="AB141">
        <f t="shared" si="51"/>
        <v>0</v>
      </c>
    </row>
    <row r="142" spans="1:28" x14ac:dyDescent="0.35">
      <c r="A142">
        <f t="shared" si="52"/>
        <v>138</v>
      </c>
      <c r="B142">
        <f>Assumptions!$D$37</f>
        <v>12615</v>
      </c>
      <c r="C142">
        <f t="shared" si="48"/>
        <v>12615</v>
      </c>
      <c r="D142">
        <f>IF(A142&gt;=Assumptions!$D$46,B142-F142,0)</f>
        <v>12615</v>
      </c>
      <c r="E142" s="27" t="str">
        <f>IF(AND(SUM($D$4:$D142)&gt;=Assumptions!$D$47,$A142&gt;Assumptions!$D$45),"CURED","")</f>
        <v>CURED</v>
      </c>
      <c r="F142">
        <f t="shared" si="49"/>
        <v>0</v>
      </c>
      <c r="H142">
        <f t="shared" si="30"/>
        <v>0</v>
      </c>
      <c r="I142">
        <f t="shared" si="31"/>
        <v>0</v>
      </c>
      <c r="J142">
        <f t="shared" si="32"/>
        <v>0</v>
      </c>
      <c r="K142">
        <f t="shared" si="33"/>
        <v>0</v>
      </c>
      <c r="L142">
        <f t="shared" si="34"/>
        <v>0</v>
      </c>
      <c r="M142">
        <f t="shared" si="35"/>
        <v>0</v>
      </c>
      <c r="N142">
        <f t="shared" si="36"/>
        <v>0</v>
      </c>
      <c r="O142">
        <f t="shared" si="37"/>
        <v>0</v>
      </c>
      <c r="P142">
        <f t="shared" si="38"/>
        <v>0</v>
      </c>
      <c r="Q142">
        <f t="shared" si="50"/>
        <v>0</v>
      </c>
      <c r="S142">
        <f t="shared" si="39"/>
        <v>0</v>
      </c>
      <c r="T142">
        <f t="shared" si="40"/>
        <v>0</v>
      </c>
      <c r="U142">
        <f t="shared" si="41"/>
        <v>0</v>
      </c>
      <c r="V142">
        <f t="shared" si="42"/>
        <v>0</v>
      </c>
      <c r="W142">
        <f t="shared" si="43"/>
        <v>0</v>
      </c>
      <c r="X142">
        <f t="shared" si="44"/>
        <v>0</v>
      </c>
      <c r="Y142">
        <f t="shared" si="45"/>
        <v>0</v>
      </c>
      <c r="Z142">
        <f t="shared" si="46"/>
        <v>0</v>
      </c>
      <c r="AA142">
        <f t="shared" si="47"/>
        <v>0</v>
      </c>
      <c r="AB142">
        <f t="shared" si="51"/>
        <v>0</v>
      </c>
    </row>
    <row r="143" spans="1:28" x14ac:dyDescent="0.35">
      <c r="A143">
        <f t="shared" si="52"/>
        <v>139</v>
      </c>
      <c r="B143">
        <f>Assumptions!$D$37</f>
        <v>12615</v>
      </c>
      <c r="C143">
        <f t="shared" si="48"/>
        <v>12615</v>
      </c>
      <c r="D143">
        <f>IF(A143&gt;=Assumptions!$D$46,B143-F143,0)</f>
        <v>12615</v>
      </c>
      <c r="E143" s="27" t="str">
        <f>IF(AND(SUM($D$4:$D143)&gt;=Assumptions!$D$47,$A143&gt;Assumptions!$D$45),"CURED","")</f>
        <v>CURED</v>
      </c>
      <c r="F143">
        <f t="shared" si="49"/>
        <v>0</v>
      </c>
      <c r="H143">
        <f t="shared" si="30"/>
        <v>0</v>
      </c>
      <c r="I143">
        <f t="shared" si="31"/>
        <v>0</v>
      </c>
      <c r="J143">
        <f t="shared" si="32"/>
        <v>0</v>
      </c>
      <c r="K143">
        <f t="shared" si="33"/>
        <v>0</v>
      </c>
      <c r="L143">
        <f t="shared" si="34"/>
        <v>0</v>
      </c>
      <c r="M143">
        <f t="shared" si="35"/>
        <v>0</v>
      </c>
      <c r="N143">
        <f t="shared" si="36"/>
        <v>0</v>
      </c>
      <c r="O143">
        <f t="shared" si="37"/>
        <v>0</v>
      </c>
      <c r="P143">
        <f t="shared" si="38"/>
        <v>0</v>
      </c>
      <c r="Q143">
        <f t="shared" si="50"/>
        <v>0</v>
      </c>
      <c r="S143">
        <f t="shared" si="39"/>
        <v>0</v>
      </c>
      <c r="T143">
        <f t="shared" si="40"/>
        <v>0</v>
      </c>
      <c r="U143">
        <f t="shared" si="41"/>
        <v>0</v>
      </c>
      <c r="V143">
        <f t="shared" si="42"/>
        <v>0</v>
      </c>
      <c r="W143">
        <f t="shared" si="43"/>
        <v>0</v>
      </c>
      <c r="X143">
        <f t="shared" si="44"/>
        <v>0</v>
      </c>
      <c r="Y143">
        <f t="shared" si="45"/>
        <v>0</v>
      </c>
      <c r="Z143">
        <f t="shared" si="46"/>
        <v>0</v>
      </c>
      <c r="AA143">
        <f t="shared" si="47"/>
        <v>0</v>
      </c>
      <c r="AB143">
        <f t="shared" si="51"/>
        <v>0</v>
      </c>
    </row>
    <row r="144" spans="1:28" x14ac:dyDescent="0.35">
      <c r="A144">
        <f t="shared" si="52"/>
        <v>140</v>
      </c>
      <c r="B144">
        <f>Assumptions!$D$37</f>
        <v>12615</v>
      </c>
      <c r="C144">
        <f t="shared" si="48"/>
        <v>12615</v>
      </c>
      <c r="D144">
        <f>IF(A144&gt;=Assumptions!$D$46,B144-F144,0)</f>
        <v>12615</v>
      </c>
      <c r="E144" s="27" t="str">
        <f>IF(AND(SUM($D$4:$D144)&gt;=Assumptions!$D$47,$A144&gt;Assumptions!$D$45),"CURED","")</f>
        <v>CURED</v>
      </c>
      <c r="F144">
        <f t="shared" si="49"/>
        <v>0</v>
      </c>
      <c r="H144">
        <f t="shared" si="30"/>
        <v>0</v>
      </c>
      <c r="I144">
        <f t="shared" si="31"/>
        <v>0</v>
      </c>
      <c r="J144">
        <f t="shared" si="32"/>
        <v>0</v>
      </c>
      <c r="K144">
        <f t="shared" si="33"/>
        <v>0</v>
      </c>
      <c r="L144">
        <f t="shared" si="34"/>
        <v>0</v>
      </c>
      <c r="M144">
        <f t="shared" si="35"/>
        <v>0</v>
      </c>
      <c r="N144">
        <f t="shared" si="36"/>
        <v>0</v>
      </c>
      <c r="O144">
        <f t="shared" si="37"/>
        <v>0</v>
      </c>
      <c r="P144">
        <f t="shared" si="38"/>
        <v>0</v>
      </c>
      <c r="Q144">
        <f t="shared" si="50"/>
        <v>0</v>
      </c>
      <c r="S144">
        <f t="shared" si="39"/>
        <v>0</v>
      </c>
      <c r="T144">
        <f t="shared" si="40"/>
        <v>0</v>
      </c>
      <c r="U144">
        <f t="shared" si="41"/>
        <v>0</v>
      </c>
      <c r="V144">
        <f t="shared" si="42"/>
        <v>0</v>
      </c>
      <c r="W144">
        <f t="shared" si="43"/>
        <v>0</v>
      </c>
      <c r="X144">
        <f t="shared" si="44"/>
        <v>0</v>
      </c>
      <c r="Y144">
        <f t="shared" si="45"/>
        <v>0</v>
      </c>
      <c r="Z144">
        <f t="shared" si="46"/>
        <v>0</v>
      </c>
      <c r="AA144">
        <f t="shared" si="47"/>
        <v>0</v>
      </c>
      <c r="AB144">
        <f t="shared" si="51"/>
        <v>0</v>
      </c>
    </row>
    <row r="145" spans="1:28" x14ac:dyDescent="0.35">
      <c r="A145">
        <f t="shared" si="52"/>
        <v>141</v>
      </c>
      <c r="B145">
        <f>Assumptions!$D$37</f>
        <v>12615</v>
      </c>
      <c r="C145">
        <f t="shared" si="48"/>
        <v>12615</v>
      </c>
      <c r="D145">
        <f>IF(A145&gt;=Assumptions!$D$46,B145-F145,0)</f>
        <v>12615</v>
      </c>
      <c r="E145" s="27" t="str">
        <f>IF(AND(SUM($D$4:$D145)&gt;=Assumptions!$D$47,$A145&gt;Assumptions!$D$45),"CURED","")</f>
        <v>CURED</v>
      </c>
      <c r="F145">
        <f t="shared" si="49"/>
        <v>0</v>
      </c>
      <c r="H145">
        <f t="shared" ref="H145:H160" si="53">H144</f>
        <v>0</v>
      </c>
      <c r="I145">
        <f t="shared" ref="I145:I160" si="54">I144</f>
        <v>0</v>
      </c>
      <c r="J145">
        <f t="shared" ref="J145:J160" si="55">J144</f>
        <v>0</v>
      </c>
      <c r="K145">
        <f t="shared" ref="K145:K160" si="56">K144</f>
        <v>0</v>
      </c>
      <c r="L145">
        <f t="shared" ref="L145:L160" si="57">L144</f>
        <v>0</v>
      </c>
      <c r="M145">
        <f t="shared" ref="M145:M160" si="58">M144</f>
        <v>0</v>
      </c>
      <c r="N145">
        <f t="shared" ref="N145:N160" si="59">N144</f>
        <v>0</v>
      </c>
      <c r="O145">
        <f t="shared" ref="O145:O160" si="60">O144</f>
        <v>0</v>
      </c>
      <c r="P145">
        <f t="shared" ref="P145:P160" si="61">P144</f>
        <v>0</v>
      </c>
      <c r="Q145">
        <f t="shared" si="50"/>
        <v>0</v>
      </c>
      <c r="S145">
        <f t="shared" ref="S145:S160" si="62">S144</f>
        <v>0</v>
      </c>
      <c r="T145">
        <f t="shared" ref="T145:T160" si="63">T144</f>
        <v>0</v>
      </c>
      <c r="U145">
        <f t="shared" ref="U145:U160" si="64">U144</f>
        <v>0</v>
      </c>
      <c r="V145">
        <f t="shared" ref="V145:V160" si="65">V144</f>
        <v>0</v>
      </c>
      <c r="W145">
        <f t="shared" ref="W145:W160" si="66">W144</f>
        <v>0</v>
      </c>
      <c r="X145">
        <f t="shared" ref="X145:X160" si="67">X144</f>
        <v>0</v>
      </c>
      <c r="Y145">
        <f t="shared" ref="Y145:Y160" si="68">Y144</f>
        <v>0</v>
      </c>
      <c r="Z145">
        <f t="shared" ref="Z145:Z160" si="69">Z144</f>
        <v>0</v>
      </c>
      <c r="AA145">
        <f t="shared" ref="AA145:AA160" si="70">AA144</f>
        <v>0</v>
      </c>
      <c r="AB145">
        <f t="shared" si="51"/>
        <v>0</v>
      </c>
    </row>
    <row r="146" spans="1:28" x14ac:dyDescent="0.35">
      <c r="A146">
        <f t="shared" si="52"/>
        <v>142</v>
      </c>
      <c r="B146">
        <f>Assumptions!$D$37</f>
        <v>12615</v>
      </c>
      <c r="C146">
        <f t="shared" si="48"/>
        <v>12615</v>
      </c>
      <c r="D146">
        <f>IF(A146&gt;=Assumptions!$D$46,B146-F146,0)</f>
        <v>12615</v>
      </c>
      <c r="E146" s="27" t="str">
        <f>IF(AND(SUM($D$4:$D146)&gt;=Assumptions!$D$47,$A146&gt;Assumptions!$D$45),"CURED","")</f>
        <v>CURED</v>
      </c>
      <c r="F146">
        <f t="shared" si="49"/>
        <v>0</v>
      </c>
      <c r="H146">
        <f t="shared" si="53"/>
        <v>0</v>
      </c>
      <c r="I146">
        <f t="shared" si="54"/>
        <v>0</v>
      </c>
      <c r="J146">
        <f t="shared" si="55"/>
        <v>0</v>
      </c>
      <c r="K146">
        <f t="shared" si="56"/>
        <v>0</v>
      </c>
      <c r="L146">
        <f t="shared" si="57"/>
        <v>0</v>
      </c>
      <c r="M146">
        <f t="shared" si="58"/>
        <v>0</v>
      </c>
      <c r="N146">
        <f t="shared" si="59"/>
        <v>0</v>
      </c>
      <c r="O146">
        <f t="shared" si="60"/>
        <v>0</v>
      </c>
      <c r="P146">
        <f t="shared" si="61"/>
        <v>0</v>
      </c>
      <c r="Q146">
        <f t="shared" si="50"/>
        <v>0</v>
      </c>
      <c r="S146">
        <f t="shared" si="62"/>
        <v>0</v>
      </c>
      <c r="T146">
        <f t="shared" si="63"/>
        <v>0</v>
      </c>
      <c r="U146">
        <f t="shared" si="64"/>
        <v>0</v>
      </c>
      <c r="V146">
        <f t="shared" si="65"/>
        <v>0</v>
      </c>
      <c r="W146">
        <f t="shared" si="66"/>
        <v>0</v>
      </c>
      <c r="X146">
        <f t="shared" si="67"/>
        <v>0</v>
      </c>
      <c r="Y146">
        <f t="shared" si="68"/>
        <v>0</v>
      </c>
      <c r="Z146">
        <f t="shared" si="69"/>
        <v>0</v>
      </c>
      <c r="AA146">
        <f t="shared" si="70"/>
        <v>0</v>
      </c>
      <c r="AB146">
        <f t="shared" si="51"/>
        <v>0</v>
      </c>
    </row>
    <row r="147" spans="1:28" x14ac:dyDescent="0.35">
      <c r="A147">
        <f t="shared" si="52"/>
        <v>143</v>
      </c>
      <c r="B147">
        <f>Assumptions!$D$37</f>
        <v>12615</v>
      </c>
      <c r="C147">
        <f t="shared" si="48"/>
        <v>12615</v>
      </c>
      <c r="D147">
        <f>IF(A147&gt;=Assumptions!$D$46,B147-F147,0)</f>
        <v>12615</v>
      </c>
      <c r="E147" s="27" t="str">
        <f>IF(AND(SUM($D$4:$D147)&gt;=Assumptions!$D$47,$A147&gt;Assumptions!$D$45),"CURED","")</f>
        <v>CURED</v>
      </c>
      <c r="F147">
        <f t="shared" si="49"/>
        <v>0</v>
      </c>
      <c r="H147">
        <f t="shared" si="53"/>
        <v>0</v>
      </c>
      <c r="I147">
        <f t="shared" si="54"/>
        <v>0</v>
      </c>
      <c r="J147">
        <f t="shared" si="55"/>
        <v>0</v>
      </c>
      <c r="K147">
        <f t="shared" si="56"/>
        <v>0</v>
      </c>
      <c r="L147">
        <f t="shared" si="57"/>
        <v>0</v>
      </c>
      <c r="M147">
        <f t="shared" si="58"/>
        <v>0</v>
      </c>
      <c r="N147">
        <f t="shared" si="59"/>
        <v>0</v>
      </c>
      <c r="O147">
        <f t="shared" si="60"/>
        <v>0</v>
      </c>
      <c r="P147">
        <f t="shared" si="61"/>
        <v>0</v>
      </c>
      <c r="Q147">
        <f t="shared" si="50"/>
        <v>0</v>
      </c>
      <c r="S147">
        <f t="shared" si="62"/>
        <v>0</v>
      </c>
      <c r="T147">
        <f t="shared" si="63"/>
        <v>0</v>
      </c>
      <c r="U147">
        <f t="shared" si="64"/>
        <v>0</v>
      </c>
      <c r="V147">
        <f t="shared" si="65"/>
        <v>0</v>
      </c>
      <c r="W147">
        <f t="shared" si="66"/>
        <v>0</v>
      </c>
      <c r="X147">
        <f t="shared" si="67"/>
        <v>0</v>
      </c>
      <c r="Y147">
        <f t="shared" si="68"/>
        <v>0</v>
      </c>
      <c r="Z147">
        <f t="shared" si="69"/>
        <v>0</v>
      </c>
      <c r="AA147">
        <f t="shared" si="70"/>
        <v>0</v>
      </c>
      <c r="AB147">
        <f t="shared" si="51"/>
        <v>0</v>
      </c>
    </row>
    <row r="148" spans="1:28" x14ac:dyDescent="0.35">
      <c r="A148">
        <f t="shared" si="52"/>
        <v>144</v>
      </c>
      <c r="B148">
        <f>Assumptions!$D$37</f>
        <v>12615</v>
      </c>
      <c r="C148">
        <f t="shared" si="48"/>
        <v>12615</v>
      </c>
      <c r="D148">
        <f>IF(A148&gt;=Assumptions!$D$46,B148-F148,0)</f>
        <v>12615</v>
      </c>
      <c r="E148" s="27" t="str">
        <f>IF(AND(SUM($D$4:$D148)&gt;=Assumptions!$D$47,$A148&gt;Assumptions!$D$45),"CURED","")</f>
        <v>CURED</v>
      </c>
      <c r="F148">
        <f t="shared" si="49"/>
        <v>0</v>
      </c>
      <c r="H148">
        <f t="shared" si="53"/>
        <v>0</v>
      </c>
      <c r="I148">
        <f t="shared" si="54"/>
        <v>0</v>
      </c>
      <c r="J148">
        <f t="shared" si="55"/>
        <v>0</v>
      </c>
      <c r="K148">
        <f t="shared" si="56"/>
        <v>0</v>
      </c>
      <c r="L148">
        <f t="shared" si="57"/>
        <v>0</v>
      </c>
      <c r="M148">
        <f t="shared" si="58"/>
        <v>0</v>
      </c>
      <c r="N148">
        <f t="shared" si="59"/>
        <v>0</v>
      </c>
      <c r="O148">
        <f t="shared" si="60"/>
        <v>0</v>
      </c>
      <c r="P148">
        <f t="shared" si="61"/>
        <v>0</v>
      </c>
      <c r="Q148">
        <f t="shared" si="50"/>
        <v>0</v>
      </c>
      <c r="S148">
        <f t="shared" si="62"/>
        <v>0</v>
      </c>
      <c r="T148">
        <f t="shared" si="63"/>
        <v>0</v>
      </c>
      <c r="U148">
        <f t="shared" si="64"/>
        <v>0</v>
      </c>
      <c r="V148">
        <f t="shared" si="65"/>
        <v>0</v>
      </c>
      <c r="W148">
        <f t="shared" si="66"/>
        <v>0</v>
      </c>
      <c r="X148">
        <f t="shared" si="67"/>
        <v>0</v>
      </c>
      <c r="Y148">
        <f t="shared" si="68"/>
        <v>0</v>
      </c>
      <c r="Z148">
        <f t="shared" si="69"/>
        <v>0</v>
      </c>
      <c r="AA148">
        <f t="shared" si="70"/>
        <v>0</v>
      </c>
      <c r="AB148">
        <f t="shared" si="51"/>
        <v>0</v>
      </c>
    </row>
    <row r="149" spans="1:28" x14ac:dyDescent="0.35">
      <c r="A149">
        <f t="shared" si="52"/>
        <v>145</v>
      </c>
      <c r="B149">
        <f>Assumptions!$D$37</f>
        <v>12615</v>
      </c>
      <c r="C149">
        <f t="shared" si="48"/>
        <v>12615</v>
      </c>
      <c r="D149">
        <f>IF(A149&gt;=Assumptions!$D$46,B149-F149,0)</f>
        <v>12615</v>
      </c>
      <c r="E149" s="27" t="str">
        <f>IF(AND(SUM($D$4:$D149)&gt;=Assumptions!$D$47,$A149&gt;Assumptions!$D$45),"CURED","")</f>
        <v>CURED</v>
      </c>
      <c r="F149">
        <f t="shared" si="49"/>
        <v>0</v>
      </c>
      <c r="H149">
        <f t="shared" si="53"/>
        <v>0</v>
      </c>
      <c r="I149">
        <f t="shared" si="54"/>
        <v>0</v>
      </c>
      <c r="J149">
        <f t="shared" si="55"/>
        <v>0</v>
      </c>
      <c r="K149">
        <f t="shared" si="56"/>
        <v>0</v>
      </c>
      <c r="L149">
        <f t="shared" si="57"/>
        <v>0</v>
      </c>
      <c r="M149">
        <f t="shared" si="58"/>
        <v>0</v>
      </c>
      <c r="N149">
        <f t="shared" si="59"/>
        <v>0</v>
      </c>
      <c r="O149">
        <f t="shared" si="60"/>
        <v>0</v>
      </c>
      <c r="P149">
        <f t="shared" si="61"/>
        <v>0</v>
      </c>
      <c r="Q149">
        <f t="shared" si="50"/>
        <v>0</v>
      </c>
      <c r="S149">
        <f t="shared" si="62"/>
        <v>0</v>
      </c>
      <c r="T149">
        <f t="shared" si="63"/>
        <v>0</v>
      </c>
      <c r="U149">
        <f t="shared" si="64"/>
        <v>0</v>
      </c>
      <c r="V149">
        <f t="shared" si="65"/>
        <v>0</v>
      </c>
      <c r="W149">
        <f t="shared" si="66"/>
        <v>0</v>
      </c>
      <c r="X149">
        <f t="shared" si="67"/>
        <v>0</v>
      </c>
      <c r="Y149">
        <f t="shared" si="68"/>
        <v>0</v>
      </c>
      <c r="Z149">
        <f t="shared" si="69"/>
        <v>0</v>
      </c>
      <c r="AA149">
        <f t="shared" si="70"/>
        <v>0</v>
      </c>
      <c r="AB149">
        <f t="shared" si="51"/>
        <v>0</v>
      </c>
    </row>
    <row r="150" spans="1:28" x14ac:dyDescent="0.35">
      <c r="A150">
        <f t="shared" si="52"/>
        <v>146</v>
      </c>
      <c r="B150">
        <f>Assumptions!$D$37</f>
        <v>12615</v>
      </c>
      <c r="C150">
        <f t="shared" si="48"/>
        <v>12615</v>
      </c>
      <c r="D150">
        <f>IF(A150&gt;=Assumptions!$D$46,B150-F150,0)</f>
        <v>12615</v>
      </c>
      <c r="E150" s="27" t="str">
        <f>IF(AND(SUM($D$4:$D150)&gt;=Assumptions!$D$47,$A150&gt;Assumptions!$D$45),"CURED","")</f>
        <v>CURED</v>
      </c>
      <c r="F150">
        <f t="shared" si="49"/>
        <v>0</v>
      </c>
      <c r="H150">
        <f t="shared" si="53"/>
        <v>0</v>
      </c>
      <c r="I150">
        <f t="shared" si="54"/>
        <v>0</v>
      </c>
      <c r="J150">
        <f t="shared" si="55"/>
        <v>0</v>
      </c>
      <c r="K150">
        <f t="shared" si="56"/>
        <v>0</v>
      </c>
      <c r="L150">
        <f t="shared" si="57"/>
        <v>0</v>
      </c>
      <c r="M150">
        <f t="shared" si="58"/>
        <v>0</v>
      </c>
      <c r="N150">
        <f t="shared" si="59"/>
        <v>0</v>
      </c>
      <c r="O150">
        <f t="shared" si="60"/>
        <v>0</v>
      </c>
      <c r="P150">
        <f t="shared" si="61"/>
        <v>0</v>
      </c>
      <c r="Q150">
        <f t="shared" si="50"/>
        <v>0</v>
      </c>
      <c r="S150">
        <f t="shared" si="62"/>
        <v>0</v>
      </c>
      <c r="T150">
        <f t="shared" si="63"/>
        <v>0</v>
      </c>
      <c r="U150">
        <f t="shared" si="64"/>
        <v>0</v>
      </c>
      <c r="V150">
        <f t="shared" si="65"/>
        <v>0</v>
      </c>
      <c r="W150">
        <f t="shared" si="66"/>
        <v>0</v>
      </c>
      <c r="X150">
        <f t="shared" si="67"/>
        <v>0</v>
      </c>
      <c r="Y150">
        <f t="shared" si="68"/>
        <v>0</v>
      </c>
      <c r="Z150">
        <f t="shared" si="69"/>
        <v>0</v>
      </c>
      <c r="AA150">
        <f t="shared" si="70"/>
        <v>0</v>
      </c>
      <c r="AB150">
        <f t="shared" si="51"/>
        <v>0</v>
      </c>
    </row>
    <row r="151" spans="1:28" x14ac:dyDescent="0.35">
      <c r="A151">
        <f t="shared" si="52"/>
        <v>147</v>
      </c>
      <c r="B151">
        <f>Assumptions!$D$37</f>
        <v>12615</v>
      </c>
      <c r="C151">
        <f t="shared" si="48"/>
        <v>12615</v>
      </c>
      <c r="D151">
        <f>IF(A151&gt;=Assumptions!$D$46,B151-F151,0)</f>
        <v>12615</v>
      </c>
      <c r="E151" s="27" t="str">
        <f>IF(AND(SUM($D$4:$D151)&gt;=Assumptions!$D$47,$A151&gt;Assumptions!$D$45),"CURED","")</f>
        <v>CURED</v>
      </c>
      <c r="F151">
        <f t="shared" si="49"/>
        <v>0</v>
      </c>
      <c r="H151">
        <f t="shared" si="53"/>
        <v>0</v>
      </c>
      <c r="I151">
        <f t="shared" si="54"/>
        <v>0</v>
      </c>
      <c r="J151">
        <f t="shared" si="55"/>
        <v>0</v>
      </c>
      <c r="K151">
        <f t="shared" si="56"/>
        <v>0</v>
      </c>
      <c r="L151">
        <f t="shared" si="57"/>
        <v>0</v>
      </c>
      <c r="M151">
        <f t="shared" si="58"/>
        <v>0</v>
      </c>
      <c r="N151">
        <f t="shared" si="59"/>
        <v>0</v>
      </c>
      <c r="O151">
        <f t="shared" si="60"/>
        <v>0</v>
      </c>
      <c r="P151">
        <f t="shared" si="61"/>
        <v>0</v>
      </c>
      <c r="Q151">
        <f t="shared" si="50"/>
        <v>0</v>
      </c>
      <c r="S151">
        <f t="shared" si="62"/>
        <v>0</v>
      </c>
      <c r="T151">
        <f t="shared" si="63"/>
        <v>0</v>
      </c>
      <c r="U151">
        <f t="shared" si="64"/>
        <v>0</v>
      </c>
      <c r="V151">
        <f t="shared" si="65"/>
        <v>0</v>
      </c>
      <c r="W151">
        <f t="shared" si="66"/>
        <v>0</v>
      </c>
      <c r="X151">
        <f t="shared" si="67"/>
        <v>0</v>
      </c>
      <c r="Y151">
        <f t="shared" si="68"/>
        <v>0</v>
      </c>
      <c r="Z151">
        <f t="shared" si="69"/>
        <v>0</v>
      </c>
      <c r="AA151">
        <f t="shared" si="70"/>
        <v>0</v>
      </c>
      <c r="AB151">
        <f t="shared" si="51"/>
        <v>0</v>
      </c>
    </row>
    <row r="152" spans="1:28" x14ac:dyDescent="0.35">
      <c r="A152">
        <f t="shared" si="52"/>
        <v>148</v>
      </c>
      <c r="B152">
        <f>Assumptions!$D$37</f>
        <v>12615</v>
      </c>
      <c r="C152">
        <f t="shared" si="48"/>
        <v>12615</v>
      </c>
      <c r="D152">
        <f>IF(A152&gt;=Assumptions!$D$46,B152-F152,0)</f>
        <v>12615</v>
      </c>
      <c r="E152" s="27" t="str">
        <f>IF(AND(SUM($D$4:$D152)&gt;=Assumptions!$D$47,$A152&gt;Assumptions!$D$45),"CURED","")</f>
        <v>CURED</v>
      </c>
      <c r="F152">
        <f t="shared" si="49"/>
        <v>0</v>
      </c>
      <c r="H152">
        <f t="shared" si="53"/>
        <v>0</v>
      </c>
      <c r="I152">
        <f t="shared" si="54"/>
        <v>0</v>
      </c>
      <c r="J152">
        <f t="shared" si="55"/>
        <v>0</v>
      </c>
      <c r="K152">
        <f t="shared" si="56"/>
        <v>0</v>
      </c>
      <c r="L152">
        <f t="shared" si="57"/>
        <v>0</v>
      </c>
      <c r="M152">
        <f t="shared" si="58"/>
        <v>0</v>
      </c>
      <c r="N152">
        <f t="shared" si="59"/>
        <v>0</v>
      </c>
      <c r="O152">
        <f t="shared" si="60"/>
        <v>0</v>
      </c>
      <c r="P152">
        <f t="shared" si="61"/>
        <v>0</v>
      </c>
      <c r="Q152">
        <f t="shared" si="50"/>
        <v>0</v>
      </c>
      <c r="S152">
        <f t="shared" si="62"/>
        <v>0</v>
      </c>
      <c r="T152">
        <f t="shared" si="63"/>
        <v>0</v>
      </c>
      <c r="U152">
        <f t="shared" si="64"/>
        <v>0</v>
      </c>
      <c r="V152">
        <f t="shared" si="65"/>
        <v>0</v>
      </c>
      <c r="W152">
        <f t="shared" si="66"/>
        <v>0</v>
      </c>
      <c r="X152">
        <f t="shared" si="67"/>
        <v>0</v>
      </c>
      <c r="Y152">
        <f t="shared" si="68"/>
        <v>0</v>
      </c>
      <c r="Z152">
        <f t="shared" si="69"/>
        <v>0</v>
      </c>
      <c r="AA152">
        <f t="shared" si="70"/>
        <v>0</v>
      </c>
      <c r="AB152">
        <f t="shared" si="51"/>
        <v>0</v>
      </c>
    </row>
    <row r="153" spans="1:28" x14ac:dyDescent="0.35">
      <c r="A153">
        <f t="shared" si="52"/>
        <v>149</v>
      </c>
      <c r="B153">
        <f>Assumptions!$D$37</f>
        <v>12615</v>
      </c>
      <c r="C153">
        <f t="shared" si="48"/>
        <v>12615</v>
      </c>
      <c r="D153">
        <f>IF(A153&gt;=Assumptions!$D$46,B153-F153,0)</f>
        <v>12615</v>
      </c>
      <c r="E153" s="27" t="str">
        <f>IF(AND(SUM($D$4:$D153)&gt;=Assumptions!$D$47,$A153&gt;Assumptions!$D$45),"CURED","")</f>
        <v>CURED</v>
      </c>
      <c r="F153">
        <f t="shared" si="49"/>
        <v>0</v>
      </c>
      <c r="H153">
        <f t="shared" si="53"/>
        <v>0</v>
      </c>
      <c r="I153">
        <f t="shared" si="54"/>
        <v>0</v>
      </c>
      <c r="J153">
        <f t="shared" si="55"/>
        <v>0</v>
      </c>
      <c r="K153">
        <f t="shared" si="56"/>
        <v>0</v>
      </c>
      <c r="L153">
        <f t="shared" si="57"/>
        <v>0</v>
      </c>
      <c r="M153">
        <f t="shared" si="58"/>
        <v>0</v>
      </c>
      <c r="N153">
        <f t="shared" si="59"/>
        <v>0</v>
      </c>
      <c r="O153">
        <f t="shared" si="60"/>
        <v>0</v>
      </c>
      <c r="P153">
        <f t="shared" si="61"/>
        <v>0</v>
      </c>
      <c r="Q153">
        <f t="shared" si="50"/>
        <v>0</v>
      </c>
      <c r="S153">
        <f t="shared" si="62"/>
        <v>0</v>
      </c>
      <c r="T153">
        <f t="shared" si="63"/>
        <v>0</v>
      </c>
      <c r="U153">
        <f t="shared" si="64"/>
        <v>0</v>
      </c>
      <c r="V153">
        <f t="shared" si="65"/>
        <v>0</v>
      </c>
      <c r="W153">
        <f t="shared" si="66"/>
        <v>0</v>
      </c>
      <c r="X153">
        <f t="shared" si="67"/>
        <v>0</v>
      </c>
      <c r="Y153">
        <f t="shared" si="68"/>
        <v>0</v>
      </c>
      <c r="Z153">
        <f t="shared" si="69"/>
        <v>0</v>
      </c>
      <c r="AA153">
        <f t="shared" si="70"/>
        <v>0</v>
      </c>
      <c r="AB153">
        <f t="shared" si="51"/>
        <v>0</v>
      </c>
    </row>
    <row r="154" spans="1:28" x14ac:dyDescent="0.35">
      <c r="A154">
        <f t="shared" si="52"/>
        <v>150</v>
      </c>
      <c r="B154">
        <f>Assumptions!$D$37</f>
        <v>12615</v>
      </c>
      <c r="C154">
        <f t="shared" si="48"/>
        <v>12615</v>
      </c>
      <c r="D154">
        <f>IF(A154&gt;=Assumptions!$D$46,B154-F154,0)</f>
        <v>12615</v>
      </c>
      <c r="E154" s="27" t="str">
        <f>IF(AND(SUM($D$4:$D154)&gt;=Assumptions!$D$47,$A154&gt;Assumptions!$D$45),"CURED","")</f>
        <v>CURED</v>
      </c>
      <c r="F154">
        <f t="shared" si="49"/>
        <v>0</v>
      </c>
      <c r="H154">
        <f t="shared" si="53"/>
        <v>0</v>
      </c>
      <c r="I154">
        <f t="shared" si="54"/>
        <v>0</v>
      </c>
      <c r="J154">
        <f t="shared" si="55"/>
        <v>0</v>
      </c>
      <c r="K154">
        <f t="shared" si="56"/>
        <v>0</v>
      </c>
      <c r="L154">
        <f t="shared" si="57"/>
        <v>0</v>
      </c>
      <c r="M154">
        <f t="shared" si="58"/>
        <v>0</v>
      </c>
      <c r="N154">
        <f t="shared" si="59"/>
        <v>0</v>
      </c>
      <c r="O154">
        <f t="shared" si="60"/>
        <v>0</v>
      </c>
      <c r="P154">
        <f t="shared" si="61"/>
        <v>0</v>
      </c>
      <c r="Q154">
        <f t="shared" si="50"/>
        <v>0</v>
      </c>
      <c r="S154">
        <f t="shared" si="62"/>
        <v>0</v>
      </c>
      <c r="T154">
        <f t="shared" si="63"/>
        <v>0</v>
      </c>
      <c r="U154">
        <f t="shared" si="64"/>
        <v>0</v>
      </c>
      <c r="V154">
        <f t="shared" si="65"/>
        <v>0</v>
      </c>
      <c r="W154">
        <f t="shared" si="66"/>
        <v>0</v>
      </c>
      <c r="X154">
        <f t="shared" si="67"/>
        <v>0</v>
      </c>
      <c r="Y154">
        <f t="shared" si="68"/>
        <v>0</v>
      </c>
      <c r="Z154">
        <f t="shared" si="69"/>
        <v>0</v>
      </c>
      <c r="AA154">
        <f t="shared" si="70"/>
        <v>0</v>
      </c>
      <c r="AB154">
        <f t="shared" si="51"/>
        <v>0</v>
      </c>
    </row>
    <row r="155" spans="1:28" x14ac:dyDescent="0.35">
      <c r="A155">
        <f t="shared" si="52"/>
        <v>151</v>
      </c>
      <c r="B155">
        <f>Assumptions!$D$37</f>
        <v>12615</v>
      </c>
      <c r="C155">
        <f t="shared" si="48"/>
        <v>12615</v>
      </c>
      <c r="D155">
        <f>IF(A155&gt;=Assumptions!$D$46,B155-F155,0)</f>
        <v>12615</v>
      </c>
      <c r="E155" s="27" t="str">
        <f>IF(AND(SUM($D$4:$D155)&gt;=Assumptions!$D$47,$A155&gt;Assumptions!$D$45),"CURED","")</f>
        <v>CURED</v>
      </c>
      <c r="F155">
        <f t="shared" si="49"/>
        <v>0</v>
      </c>
      <c r="H155">
        <f t="shared" si="53"/>
        <v>0</v>
      </c>
      <c r="I155">
        <f t="shared" si="54"/>
        <v>0</v>
      </c>
      <c r="J155">
        <f t="shared" si="55"/>
        <v>0</v>
      </c>
      <c r="K155">
        <f t="shared" si="56"/>
        <v>0</v>
      </c>
      <c r="L155">
        <f t="shared" si="57"/>
        <v>0</v>
      </c>
      <c r="M155">
        <f t="shared" si="58"/>
        <v>0</v>
      </c>
      <c r="N155">
        <f t="shared" si="59"/>
        <v>0</v>
      </c>
      <c r="O155">
        <f t="shared" si="60"/>
        <v>0</v>
      </c>
      <c r="P155">
        <f t="shared" si="61"/>
        <v>0</v>
      </c>
      <c r="Q155">
        <f t="shared" si="50"/>
        <v>0</v>
      </c>
      <c r="S155">
        <f t="shared" si="62"/>
        <v>0</v>
      </c>
      <c r="T155">
        <f t="shared" si="63"/>
        <v>0</v>
      </c>
      <c r="U155">
        <f t="shared" si="64"/>
        <v>0</v>
      </c>
      <c r="V155">
        <f t="shared" si="65"/>
        <v>0</v>
      </c>
      <c r="W155">
        <f t="shared" si="66"/>
        <v>0</v>
      </c>
      <c r="X155">
        <f t="shared" si="67"/>
        <v>0</v>
      </c>
      <c r="Y155">
        <f t="shared" si="68"/>
        <v>0</v>
      </c>
      <c r="Z155">
        <f t="shared" si="69"/>
        <v>0</v>
      </c>
      <c r="AA155">
        <f t="shared" si="70"/>
        <v>0</v>
      </c>
      <c r="AB155">
        <f t="shared" si="51"/>
        <v>0</v>
      </c>
    </row>
    <row r="156" spans="1:28" x14ac:dyDescent="0.35">
      <c r="A156">
        <f t="shared" si="52"/>
        <v>152</v>
      </c>
      <c r="B156">
        <f>Assumptions!$D$37</f>
        <v>12615</v>
      </c>
      <c r="C156">
        <f t="shared" si="48"/>
        <v>12615</v>
      </c>
      <c r="D156">
        <f>IF(A156&gt;=Assumptions!$D$46,B156-F156,0)</f>
        <v>12615</v>
      </c>
      <c r="E156" s="27" t="str">
        <f>IF(AND(SUM($D$4:$D156)&gt;=Assumptions!$D$47,$A156&gt;Assumptions!$D$45),"CURED","")</f>
        <v>CURED</v>
      </c>
      <c r="F156">
        <f t="shared" si="49"/>
        <v>0</v>
      </c>
      <c r="H156">
        <f t="shared" si="53"/>
        <v>0</v>
      </c>
      <c r="I156">
        <f t="shared" si="54"/>
        <v>0</v>
      </c>
      <c r="J156">
        <f t="shared" si="55"/>
        <v>0</v>
      </c>
      <c r="K156">
        <f t="shared" si="56"/>
        <v>0</v>
      </c>
      <c r="L156">
        <f t="shared" si="57"/>
        <v>0</v>
      </c>
      <c r="M156">
        <f t="shared" si="58"/>
        <v>0</v>
      </c>
      <c r="N156">
        <f t="shared" si="59"/>
        <v>0</v>
      </c>
      <c r="O156">
        <f t="shared" si="60"/>
        <v>0</v>
      </c>
      <c r="P156">
        <f t="shared" si="61"/>
        <v>0</v>
      </c>
      <c r="Q156">
        <f t="shared" si="50"/>
        <v>0</v>
      </c>
      <c r="S156">
        <f t="shared" si="62"/>
        <v>0</v>
      </c>
      <c r="T156">
        <f t="shared" si="63"/>
        <v>0</v>
      </c>
      <c r="U156">
        <f t="shared" si="64"/>
        <v>0</v>
      </c>
      <c r="V156">
        <f t="shared" si="65"/>
        <v>0</v>
      </c>
      <c r="W156">
        <f t="shared" si="66"/>
        <v>0</v>
      </c>
      <c r="X156">
        <f t="shared" si="67"/>
        <v>0</v>
      </c>
      <c r="Y156">
        <f t="shared" si="68"/>
        <v>0</v>
      </c>
      <c r="Z156">
        <f t="shared" si="69"/>
        <v>0</v>
      </c>
      <c r="AA156">
        <f t="shared" si="70"/>
        <v>0</v>
      </c>
      <c r="AB156">
        <f t="shared" si="51"/>
        <v>0</v>
      </c>
    </row>
    <row r="157" spans="1:28" x14ac:dyDescent="0.35">
      <c r="A157">
        <f t="shared" si="52"/>
        <v>153</v>
      </c>
      <c r="B157">
        <f>Assumptions!$D$37</f>
        <v>12615</v>
      </c>
      <c r="C157">
        <f t="shared" si="48"/>
        <v>12615</v>
      </c>
      <c r="D157">
        <f>IF(A157&gt;=Assumptions!$D$46,B157-F157,0)</f>
        <v>12615</v>
      </c>
      <c r="E157" s="27" t="str">
        <f>IF(AND(SUM($D$4:$D157)&gt;=Assumptions!$D$47,$A157&gt;Assumptions!$D$45),"CURED","")</f>
        <v>CURED</v>
      </c>
      <c r="F157">
        <f t="shared" si="49"/>
        <v>0</v>
      </c>
      <c r="H157">
        <f t="shared" si="53"/>
        <v>0</v>
      </c>
      <c r="I157">
        <f t="shared" si="54"/>
        <v>0</v>
      </c>
      <c r="J157">
        <f t="shared" si="55"/>
        <v>0</v>
      </c>
      <c r="K157">
        <f t="shared" si="56"/>
        <v>0</v>
      </c>
      <c r="L157">
        <f t="shared" si="57"/>
        <v>0</v>
      </c>
      <c r="M157">
        <f t="shared" si="58"/>
        <v>0</v>
      </c>
      <c r="N157">
        <f t="shared" si="59"/>
        <v>0</v>
      </c>
      <c r="O157">
        <f t="shared" si="60"/>
        <v>0</v>
      </c>
      <c r="P157">
        <f t="shared" si="61"/>
        <v>0</v>
      </c>
      <c r="Q157">
        <f t="shared" si="50"/>
        <v>0</v>
      </c>
      <c r="S157">
        <f t="shared" si="62"/>
        <v>0</v>
      </c>
      <c r="T157">
        <f t="shared" si="63"/>
        <v>0</v>
      </c>
      <c r="U157">
        <f t="shared" si="64"/>
        <v>0</v>
      </c>
      <c r="V157">
        <f t="shared" si="65"/>
        <v>0</v>
      </c>
      <c r="W157">
        <f t="shared" si="66"/>
        <v>0</v>
      </c>
      <c r="X157">
        <f t="shared" si="67"/>
        <v>0</v>
      </c>
      <c r="Y157">
        <f t="shared" si="68"/>
        <v>0</v>
      </c>
      <c r="Z157">
        <f t="shared" si="69"/>
        <v>0</v>
      </c>
      <c r="AA157">
        <f t="shared" si="70"/>
        <v>0</v>
      </c>
      <c r="AB157">
        <f t="shared" si="51"/>
        <v>0</v>
      </c>
    </row>
    <row r="158" spans="1:28" x14ac:dyDescent="0.35">
      <c r="A158">
        <f t="shared" si="52"/>
        <v>154</v>
      </c>
      <c r="B158">
        <f>Assumptions!$D$37</f>
        <v>12615</v>
      </c>
      <c r="C158">
        <f t="shared" si="48"/>
        <v>12615</v>
      </c>
      <c r="D158">
        <f>IF(A158&gt;=Assumptions!$D$46,B158-F158,0)</f>
        <v>12615</v>
      </c>
      <c r="E158" s="27" t="str">
        <f>IF(AND(SUM($D$4:$D158)&gt;=Assumptions!$D$47,$A158&gt;Assumptions!$D$45),"CURED","")</f>
        <v>CURED</v>
      </c>
      <c r="F158">
        <f t="shared" si="49"/>
        <v>0</v>
      </c>
      <c r="H158">
        <f t="shared" si="53"/>
        <v>0</v>
      </c>
      <c r="I158">
        <f t="shared" si="54"/>
        <v>0</v>
      </c>
      <c r="J158">
        <f t="shared" si="55"/>
        <v>0</v>
      </c>
      <c r="K158">
        <f t="shared" si="56"/>
        <v>0</v>
      </c>
      <c r="L158">
        <f t="shared" si="57"/>
        <v>0</v>
      </c>
      <c r="M158">
        <f t="shared" si="58"/>
        <v>0</v>
      </c>
      <c r="N158">
        <f t="shared" si="59"/>
        <v>0</v>
      </c>
      <c r="O158">
        <f t="shared" si="60"/>
        <v>0</v>
      </c>
      <c r="P158">
        <f t="shared" si="61"/>
        <v>0</v>
      </c>
      <c r="Q158">
        <f t="shared" si="50"/>
        <v>0</v>
      </c>
      <c r="S158">
        <f t="shared" si="62"/>
        <v>0</v>
      </c>
      <c r="T158">
        <f t="shared" si="63"/>
        <v>0</v>
      </c>
      <c r="U158">
        <f t="shared" si="64"/>
        <v>0</v>
      </c>
      <c r="V158">
        <f t="shared" si="65"/>
        <v>0</v>
      </c>
      <c r="W158">
        <f t="shared" si="66"/>
        <v>0</v>
      </c>
      <c r="X158">
        <f t="shared" si="67"/>
        <v>0</v>
      </c>
      <c r="Y158">
        <f t="shared" si="68"/>
        <v>0</v>
      </c>
      <c r="Z158">
        <f t="shared" si="69"/>
        <v>0</v>
      </c>
      <c r="AA158">
        <f t="shared" si="70"/>
        <v>0</v>
      </c>
      <c r="AB158">
        <f t="shared" si="51"/>
        <v>0</v>
      </c>
    </row>
    <row r="159" spans="1:28" x14ac:dyDescent="0.35">
      <c r="A159">
        <f t="shared" si="52"/>
        <v>155</v>
      </c>
      <c r="B159">
        <f>Assumptions!$D$37</f>
        <v>12615</v>
      </c>
      <c r="C159">
        <f t="shared" si="48"/>
        <v>12615</v>
      </c>
      <c r="D159">
        <f>IF(A159&gt;=Assumptions!$D$46,B159-F159,0)</f>
        <v>12615</v>
      </c>
      <c r="E159" s="27" t="str">
        <f>IF(AND(SUM($D$4:$D159)&gt;=Assumptions!$D$47,$A159&gt;Assumptions!$D$45),"CURED","")</f>
        <v>CURED</v>
      </c>
      <c r="F159">
        <f t="shared" si="49"/>
        <v>0</v>
      </c>
      <c r="H159">
        <f t="shared" si="53"/>
        <v>0</v>
      </c>
      <c r="I159">
        <f t="shared" si="54"/>
        <v>0</v>
      </c>
      <c r="J159">
        <f t="shared" si="55"/>
        <v>0</v>
      </c>
      <c r="K159">
        <f t="shared" si="56"/>
        <v>0</v>
      </c>
      <c r="L159">
        <f t="shared" si="57"/>
        <v>0</v>
      </c>
      <c r="M159">
        <f t="shared" si="58"/>
        <v>0</v>
      </c>
      <c r="N159">
        <f t="shared" si="59"/>
        <v>0</v>
      </c>
      <c r="O159">
        <f t="shared" si="60"/>
        <v>0</v>
      </c>
      <c r="P159">
        <f t="shared" si="61"/>
        <v>0</v>
      </c>
      <c r="Q159">
        <f t="shared" si="50"/>
        <v>0</v>
      </c>
      <c r="S159">
        <f t="shared" si="62"/>
        <v>0</v>
      </c>
      <c r="T159">
        <f t="shared" si="63"/>
        <v>0</v>
      </c>
      <c r="U159">
        <f t="shared" si="64"/>
        <v>0</v>
      </c>
      <c r="V159">
        <f t="shared" si="65"/>
        <v>0</v>
      </c>
      <c r="W159">
        <f t="shared" si="66"/>
        <v>0</v>
      </c>
      <c r="X159">
        <f t="shared" si="67"/>
        <v>0</v>
      </c>
      <c r="Y159">
        <f t="shared" si="68"/>
        <v>0</v>
      </c>
      <c r="Z159">
        <f t="shared" si="69"/>
        <v>0</v>
      </c>
      <c r="AA159">
        <f t="shared" si="70"/>
        <v>0</v>
      </c>
      <c r="AB159">
        <f t="shared" si="51"/>
        <v>0</v>
      </c>
    </row>
    <row r="160" spans="1:28" x14ac:dyDescent="0.35">
      <c r="A160">
        <f t="shared" si="52"/>
        <v>156</v>
      </c>
      <c r="B160">
        <f>Assumptions!$D$37</f>
        <v>12615</v>
      </c>
      <c r="C160">
        <f t="shared" si="48"/>
        <v>12615</v>
      </c>
      <c r="D160">
        <f>IF(A160&gt;=Assumptions!$D$46,B160-F160,0)</f>
        <v>12615</v>
      </c>
      <c r="E160" s="27" t="str">
        <f>IF(AND(SUM($D$4:$D160)&gt;=Assumptions!$D$47,$A160&gt;Assumptions!$D$45),"CURED","")</f>
        <v>CURED</v>
      </c>
      <c r="F160">
        <f t="shared" si="49"/>
        <v>0</v>
      </c>
      <c r="H160">
        <f t="shared" si="53"/>
        <v>0</v>
      </c>
      <c r="I160">
        <f t="shared" si="54"/>
        <v>0</v>
      </c>
      <c r="J160">
        <f t="shared" si="55"/>
        <v>0</v>
      </c>
      <c r="K160">
        <f t="shared" si="56"/>
        <v>0</v>
      </c>
      <c r="L160">
        <f t="shared" si="57"/>
        <v>0</v>
      </c>
      <c r="M160">
        <f t="shared" si="58"/>
        <v>0</v>
      </c>
      <c r="N160">
        <f t="shared" si="59"/>
        <v>0</v>
      </c>
      <c r="O160">
        <f t="shared" si="60"/>
        <v>0</v>
      </c>
      <c r="P160">
        <f t="shared" si="61"/>
        <v>0</v>
      </c>
      <c r="Q160">
        <f t="shared" si="50"/>
        <v>0</v>
      </c>
      <c r="S160">
        <f t="shared" si="62"/>
        <v>0</v>
      </c>
      <c r="T160">
        <f t="shared" si="63"/>
        <v>0</v>
      </c>
      <c r="U160">
        <f t="shared" si="64"/>
        <v>0</v>
      </c>
      <c r="V160">
        <f t="shared" si="65"/>
        <v>0</v>
      </c>
      <c r="W160">
        <f t="shared" si="66"/>
        <v>0</v>
      </c>
      <c r="X160">
        <f t="shared" si="67"/>
        <v>0</v>
      </c>
      <c r="Y160">
        <f t="shared" si="68"/>
        <v>0</v>
      </c>
      <c r="Z160">
        <f t="shared" si="69"/>
        <v>0</v>
      </c>
      <c r="AA160">
        <f t="shared" si="70"/>
        <v>0</v>
      </c>
      <c r="AB160">
        <f t="shared" si="51"/>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sheetPr>
  <dimension ref="A1:Q52"/>
  <sheetViews>
    <sheetView zoomScale="85" zoomScaleNormal="85" workbookViewId="0">
      <selection activeCell="C1" sqref="C1"/>
    </sheetView>
  </sheetViews>
  <sheetFormatPr defaultRowHeight="14.5" x14ac:dyDescent="0.35"/>
  <cols>
    <col min="1" max="1" width="3" customWidth="1"/>
    <col min="3" max="3" width="19.1796875" bestFit="1" customWidth="1"/>
    <col min="4" max="4" width="10.81640625" bestFit="1" customWidth="1"/>
    <col min="5" max="10" width="9.54296875" bestFit="1" customWidth="1"/>
    <col min="11" max="12" width="9.54296875" customWidth="1"/>
    <col min="15" max="16" width="9.81640625" bestFit="1" customWidth="1"/>
  </cols>
  <sheetData>
    <row r="1" spans="1:17" x14ac:dyDescent="0.35">
      <c r="A1" s="3" t="s">
        <v>18</v>
      </c>
    </row>
    <row r="2" spans="1:17" x14ac:dyDescent="0.35">
      <c r="B2" s="1" t="s">
        <v>17</v>
      </c>
    </row>
    <row r="3" spans="1:17" x14ac:dyDescent="0.35">
      <c r="D3">
        <v>1</v>
      </c>
      <c r="E3">
        <v>2</v>
      </c>
      <c r="F3">
        <v>3</v>
      </c>
      <c r="G3">
        <v>4</v>
      </c>
      <c r="H3">
        <v>5</v>
      </c>
      <c r="I3">
        <v>6</v>
      </c>
      <c r="J3">
        <v>7</v>
      </c>
      <c r="K3">
        <v>8</v>
      </c>
      <c r="L3">
        <v>9</v>
      </c>
    </row>
    <row r="4" spans="1:17" x14ac:dyDescent="0.35">
      <c r="D4" t="s">
        <v>0</v>
      </c>
      <c r="E4" t="s">
        <v>1</v>
      </c>
      <c r="F4" t="s">
        <v>2</v>
      </c>
      <c r="G4" t="s">
        <v>3</v>
      </c>
      <c r="H4" t="s">
        <v>4</v>
      </c>
      <c r="I4" t="s">
        <v>5</v>
      </c>
      <c r="J4" t="s">
        <v>6</v>
      </c>
      <c r="K4" t="s">
        <v>7</v>
      </c>
      <c r="L4" t="s">
        <v>8</v>
      </c>
    </row>
    <row r="5" spans="1:17" x14ac:dyDescent="0.35">
      <c r="C5" t="s">
        <v>10</v>
      </c>
      <c r="D5">
        <v>49070441</v>
      </c>
      <c r="E5">
        <v>21784507</v>
      </c>
      <c r="F5">
        <v>20165794</v>
      </c>
      <c r="G5">
        <v>46395654</v>
      </c>
      <c r="H5">
        <v>35235521</v>
      </c>
      <c r="I5">
        <v>18084651</v>
      </c>
      <c r="J5">
        <v>57806544</v>
      </c>
      <c r="K5">
        <v>40621237</v>
      </c>
      <c r="L5">
        <v>14303542</v>
      </c>
      <c r="Q5" s="40"/>
    </row>
    <row r="6" spans="1:17" x14ac:dyDescent="0.35">
      <c r="C6" t="s">
        <v>11</v>
      </c>
      <c r="D6">
        <v>0</v>
      </c>
      <c r="E6">
        <v>0</v>
      </c>
      <c r="F6">
        <v>0</v>
      </c>
      <c r="G6">
        <v>0</v>
      </c>
      <c r="H6">
        <v>0</v>
      </c>
      <c r="I6">
        <v>0</v>
      </c>
      <c r="J6">
        <v>0</v>
      </c>
      <c r="K6">
        <v>0</v>
      </c>
      <c r="L6">
        <v>0</v>
      </c>
      <c r="Q6" s="40"/>
    </row>
    <row r="7" spans="1:17" x14ac:dyDescent="0.35">
      <c r="C7" t="s">
        <v>9</v>
      </c>
      <c r="D7">
        <f>IF(D3=Sensitivity!$C$1,5,0)</f>
        <v>0</v>
      </c>
      <c r="E7">
        <f>IF(E3=Sensitivity!$C$1,5,0)</f>
        <v>5</v>
      </c>
      <c r="F7">
        <f>IF(F3=Sensitivity!$C$1,5,0)</f>
        <v>0</v>
      </c>
      <c r="G7">
        <f>IF(G3=Sensitivity!$C$1,5,0)</f>
        <v>0</v>
      </c>
      <c r="H7">
        <f>IF(H3=Sensitivity!$C$1,5,0)</f>
        <v>0</v>
      </c>
      <c r="I7">
        <f>IF(I3=Sensitivity!$C$1,5,0)</f>
        <v>0</v>
      </c>
      <c r="J7">
        <f>IF(J3=Sensitivity!$C$1,5,0)</f>
        <v>0</v>
      </c>
      <c r="K7">
        <f>IF(K3=Sensitivity!$C$1,5,0)</f>
        <v>0</v>
      </c>
      <c r="L7">
        <f>IF(L3=Sensitivity!$C$1,5,0)</f>
        <v>0</v>
      </c>
      <c r="Q7" s="40"/>
    </row>
    <row r="8" spans="1:17" x14ac:dyDescent="0.35">
      <c r="C8" t="s">
        <v>80</v>
      </c>
      <c r="D8">
        <v>0</v>
      </c>
      <c r="E8">
        <v>0</v>
      </c>
      <c r="F8">
        <v>0</v>
      </c>
      <c r="G8">
        <v>0</v>
      </c>
      <c r="H8">
        <v>0</v>
      </c>
      <c r="I8">
        <v>0</v>
      </c>
      <c r="J8">
        <v>0</v>
      </c>
      <c r="K8">
        <v>0</v>
      </c>
      <c r="L8">
        <v>0</v>
      </c>
      <c r="Q8" s="40"/>
    </row>
    <row r="9" spans="1:17" x14ac:dyDescent="0.35">
      <c r="C9" t="s">
        <v>82</v>
      </c>
      <c r="D9">
        <v>0</v>
      </c>
      <c r="E9">
        <v>0</v>
      </c>
      <c r="F9">
        <v>0</v>
      </c>
      <c r="G9">
        <v>0</v>
      </c>
      <c r="H9">
        <v>0</v>
      </c>
      <c r="I9">
        <v>0</v>
      </c>
      <c r="J9">
        <v>0</v>
      </c>
      <c r="K9">
        <v>0</v>
      </c>
      <c r="L9">
        <v>0</v>
      </c>
      <c r="Q9" s="40"/>
    </row>
    <row r="10" spans="1:17" x14ac:dyDescent="0.35">
      <c r="C10" t="s">
        <v>15</v>
      </c>
      <c r="D10">
        <v>1</v>
      </c>
      <c r="E10">
        <v>1</v>
      </c>
      <c r="F10">
        <v>1</v>
      </c>
      <c r="G10">
        <v>1</v>
      </c>
      <c r="H10">
        <v>1</v>
      </c>
      <c r="I10">
        <v>1</v>
      </c>
      <c r="J10">
        <v>1</v>
      </c>
      <c r="K10">
        <v>1</v>
      </c>
      <c r="L10">
        <v>1</v>
      </c>
      <c r="Q10" s="40"/>
    </row>
    <row r="11" spans="1:17" x14ac:dyDescent="0.35">
      <c r="C11" t="s">
        <v>12</v>
      </c>
      <c r="D11" s="35">
        <v>0.82857634545527548</v>
      </c>
      <c r="E11" s="35">
        <v>0.15936301189359656</v>
      </c>
      <c r="F11" s="35">
        <v>0.24130002925990637</v>
      </c>
      <c r="G11" s="35">
        <v>0.87442730726206253</v>
      </c>
      <c r="H11" s="35">
        <v>0.36303408195741388</v>
      </c>
      <c r="I11" s="35">
        <v>0.464689620669401</v>
      </c>
      <c r="J11" s="35">
        <v>1.1264233685228699</v>
      </c>
      <c r="K11" s="35">
        <v>2.2321095760416365</v>
      </c>
      <c r="L11" s="35">
        <v>2.7100766589378384</v>
      </c>
      <c r="Q11" s="40"/>
    </row>
    <row r="12" spans="1:17" x14ac:dyDescent="0.35">
      <c r="Q12" s="40"/>
    </row>
    <row r="13" spans="1:17" x14ac:dyDescent="0.35">
      <c r="Q13" s="40"/>
    </row>
    <row r="14" spans="1:17" x14ac:dyDescent="0.35">
      <c r="B14" s="1" t="s">
        <v>13</v>
      </c>
    </row>
    <row r="15" spans="1:17" x14ac:dyDescent="0.35">
      <c r="C15" s="34">
        <v>5.0000000000000001E-3</v>
      </c>
      <c r="D15" t="str">
        <f t="shared" ref="D15:L15" si="0">D4</f>
        <v>Pacific</v>
      </c>
      <c r="E15" t="str">
        <f t="shared" si="0"/>
        <v>Mountain</v>
      </c>
      <c r="F15" t="str">
        <f t="shared" si="0"/>
        <v>West North Central</v>
      </c>
      <c r="G15" t="str">
        <f t="shared" si="0"/>
        <v>East North Central</v>
      </c>
      <c r="H15" t="str">
        <f t="shared" si="0"/>
        <v>West South Central</v>
      </c>
      <c r="I15" t="str">
        <f t="shared" si="0"/>
        <v>East South Central</v>
      </c>
      <c r="J15" t="str">
        <f t="shared" si="0"/>
        <v>South Atlantic</v>
      </c>
      <c r="K15" t="str">
        <f t="shared" si="0"/>
        <v>Middle Atlantic</v>
      </c>
      <c r="L15" t="str">
        <f t="shared" si="0"/>
        <v>New England</v>
      </c>
      <c r="N15" s="37" t="s">
        <v>90</v>
      </c>
    </row>
    <row r="16" spans="1:17" x14ac:dyDescent="0.35">
      <c r="C16" t="str">
        <f t="array" ref="C16:C24">TRANSPOSE(D15:L15)</f>
        <v>Pacific</v>
      </c>
      <c r="D16" s="36"/>
      <c r="E16" s="36">
        <v>1</v>
      </c>
      <c r="F16" s="36"/>
      <c r="G16" s="36"/>
      <c r="H16" s="36"/>
      <c r="I16" s="36"/>
      <c r="J16" s="36"/>
      <c r="K16" s="36"/>
      <c r="L16" s="36"/>
      <c r="N16" s="38">
        <f>SUM(D16:L16)</f>
        <v>1</v>
      </c>
    </row>
    <row r="17" spans="1:14" x14ac:dyDescent="0.35">
      <c r="C17" t="str">
        <v>Mountain</v>
      </c>
      <c r="D17" s="36">
        <v>0.33</v>
      </c>
      <c r="E17" s="36"/>
      <c r="F17" s="36">
        <v>0.33</v>
      </c>
      <c r="G17" s="36"/>
      <c r="H17" s="36">
        <v>0.33</v>
      </c>
      <c r="I17" s="36"/>
      <c r="J17" s="36"/>
      <c r="K17" s="36"/>
      <c r="L17" s="36"/>
      <c r="N17" s="38">
        <f t="shared" ref="N17:N24" si="1">SUM(D17:L17)</f>
        <v>0.99</v>
      </c>
    </row>
    <row r="18" spans="1:14" x14ac:dyDescent="0.35">
      <c r="C18" t="str">
        <v>West North Central</v>
      </c>
      <c r="D18" s="36"/>
      <c r="E18" s="36">
        <f>F17</f>
        <v>0.33</v>
      </c>
      <c r="F18" s="36"/>
      <c r="G18" s="36">
        <v>0.33</v>
      </c>
      <c r="H18" s="36">
        <v>0.33</v>
      </c>
      <c r="I18" s="36"/>
      <c r="J18" s="36"/>
      <c r="K18" s="36"/>
      <c r="L18" s="36"/>
      <c r="N18" s="38">
        <f t="shared" si="1"/>
        <v>0.99</v>
      </c>
    </row>
    <row r="19" spans="1:14" x14ac:dyDescent="0.35">
      <c r="C19" t="str">
        <v>East North Central</v>
      </c>
      <c r="D19" s="36"/>
      <c r="E19" s="36"/>
      <c r="F19" s="36">
        <v>0.25</v>
      </c>
      <c r="G19" s="36"/>
      <c r="H19" s="36"/>
      <c r="I19" s="36">
        <v>0.25</v>
      </c>
      <c r="J19" s="36">
        <v>0.25</v>
      </c>
      <c r="K19" s="36">
        <v>0.25</v>
      </c>
      <c r="L19" s="36"/>
      <c r="N19" s="38">
        <f t="shared" si="1"/>
        <v>1</v>
      </c>
    </row>
    <row r="20" spans="1:14" x14ac:dyDescent="0.35">
      <c r="C20" t="str">
        <v>West South Central</v>
      </c>
      <c r="D20" s="36"/>
      <c r="E20" s="36">
        <f>H17</f>
        <v>0.33</v>
      </c>
      <c r="F20" s="36">
        <f>H18</f>
        <v>0.33</v>
      </c>
      <c r="G20" s="36"/>
      <c r="H20" s="36"/>
      <c r="I20" s="36">
        <v>0.33</v>
      </c>
      <c r="J20" s="36"/>
      <c r="K20" s="36"/>
      <c r="L20" s="36"/>
      <c r="N20" s="38">
        <f t="shared" si="1"/>
        <v>0.99</v>
      </c>
    </row>
    <row r="21" spans="1:14" x14ac:dyDescent="0.35">
      <c r="C21" t="str">
        <v>East South Central</v>
      </c>
      <c r="D21" s="36"/>
      <c r="E21" s="36"/>
      <c r="F21" s="36"/>
      <c r="G21" s="36">
        <v>0.33</v>
      </c>
      <c r="H21" s="36">
        <f>I20</f>
        <v>0.33</v>
      </c>
      <c r="I21" s="36"/>
      <c r="J21" s="36">
        <v>0.33</v>
      </c>
      <c r="K21" s="36"/>
      <c r="L21" s="36"/>
      <c r="N21" s="38">
        <f t="shared" si="1"/>
        <v>0.99</v>
      </c>
    </row>
    <row r="22" spans="1:14" x14ac:dyDescent="0.35">
      <c r="C22" t="str">
        <v>South Atlantic</v>
      </c>
      <c r="D22" s="36"/>
      <c r="E22" s="36"/>
      <c r="F22" s="36"/>
      <c r="G22" s="36">
        <v>0.33</v>
      </c>
      <c r="H22" s="36"/>
      <c r="I22" s="36">
        <f>J21</f>
        <v>0.33</v>
      </c>
      <c r="J22" s="36"/>
      <c r="K22" s="36">
        <v>0.33</v>
      </c>
      <c r="L22" s="36"/>
      <c r="N22" s="38">
        <f t="shared" si="1"/>
        <v>0.99</v>
      </c>
    </row>
    <row r="23" spans="1:14" x14ac:dyDescent="0.35">
      <c r="C23" t="str">
        <v>Middle Atlantic</v>
      </c>
      <c r="D23" s="36"/>
      <c r="E23" s="36"/>
      <c r="F23" s="36"/>
      <c r="G23" s="36">
        <v>0.33</v>
      </c>
      <c r="H23" s="36"/>
      <c r="I23" s="36"/>
      <c r="J23" s="36">
        <f>K22</f>
        <v>0.33</v>
      </c>
      <c r="K23" s="36"/>
      <c r="L23" s="36">
        <v>0.33</v>
      </c>
      <c r="N23" s="38">
        <f t="shared" si="1"/>
        <v>0.99</v>
      </c>
    </row>
    <row r="24" spans="1:14" x14ac:dyDescent="0.35">
      <c r="C24" t="str">
        <v>New England</v>
      </c>
      <c r="D24" s="36"/>
      <c r="E24" s="36"/>
      <c r="F24" s="36"/>
      <c r="G24" s="36"/>
      <c r="H24" s="36"/>
      <c r="I24" s="36"/>
      <c r="J24" s="36"/>
      <c r="K24" s="36">
        <v>1</v>
      </c>
      <c r="L24" s="36"/>
      <c r="N24" s="38">
        <f t="shared" si="1"/>
        <v>1</v>
      </c>
    </row>
    <row r="27" spans="1:14" x14ac:dyDescent="0.35">
      <c r="A27" s="3" t="s">
        <v>19</v>
      </c>
    </row>
    <row r="28" spans="1:14" x14ac:dyDescent="0.35">
      <c r="B28" s="1" t="s">
        <v>24</v>
      </c>
      <c r="G28" s="28" t="s">
        <v>94</v>
      </c>
      <c r="H28" s="29"/>
      <c r="I28" s="29" t="s">
        <v>76</v>
      </c>
      <c r="J28" s="33" t="s">
        <v>77</v>
      </c>
    </row>
    <row r="29" spans="1:14" x14ac:dyDescent="0.35">
      <c r="B29" s="2"/>
      <c r="C29" t="s">
        <v>14</v>
      </c>
      <c r="D29">
        <v>1</v>
      </c>
      <c r="G29" s="29"/>
      <c r="H29" s="29" t="s">
        <v>230</v>
      </c>
      <c r="I29" s="29">
        <v>1.1000000000000001</v>
      </c>
      <c r="J29" s="33">
        <v>1.04</v>
      </c>
    </row>
    <row r="30" spans="1:14" x14ac:dyDescent="0.35">
      <c r="B30" s="2"/>
      <c r="C30" t="s">
        <v>42</v>
      </c>
      <c r="D30">
        <f>EXP(1)</f>
        <v>2.7182818284590451</v>
      </c>
      <c r="G30" s="29"/>
      <c r="H30" s="29" t="s">
        <v>232</v>
      </c>
      <c r="I30" s="29">
        <v>1.1499999999999999</v>
      </c>
      <c r="J30" s="33">
        <v>1.05</v>
      </c>
    </row>
    <row r="31" spans="1:14" x14ac:dyDescent="0.35">
      <c r="B31" s="2"/>
      <c r="C31" t="s">
        <v>43</v>
      </c>
      <c r="D31">
        <v>0.88</v>
      </c>
      <c r="G31" s="29"/>
      <c r="H31" s="29" t="s">
        <v>231</v>
      </c>
      <c r="I31" s="29">
        <v>1.2</v>
      </c>
    </row>
    <row r="32" spans="1:14" x14ac:dyDescent="0.35">
      <c r="B32" s="2"/>
      <c r="C32" t="s">
        <v>35</v>
      </c>
      <c r="D32">
        <v>0</v>
      </c>
    </row>
    <row r="33" spans="2:5" x14ac:dyDescent="0.35">
      <c r="B33" s="2"/>
      <c r="C33" t="s">
        <v>41</v>
      </c>
      <c r="D33">
        <v>0</v>
      </c>
    </row>
    <row r="34" spans="2:5" x14ac:dyDescent="0.35">
      <c r="B34" s="2"/>
      <c r="C34" s="16" t="s">
        <v>95</v>
      </c>
      <c r="D34" t="str">
        <f>INDEX(Assumptions!H29:H31,Sensitivity!C2)</f>
        <v>Blood</v>
      </c>
      <c r="E34">
        <f>INDEX(I29:I31,MATCH(D34,H29:H31,0))</f>
        <v>1.1000000000000001</v>
      </c>
    </row>
    <row r="35" spans="2:5" x14ac:dyDescent="0.35">
      <c r="B35" s="2"/>
    </row>
    <row r="36" spans="2:5" x14ac:dyDescent="0.35">
      <c r="B36" s="1" t="s">
        <v>22</v>
      </c>
    </row>
    <row r="37" spans="2:5" x14ac:dyDescent="0.35">
      <c r="B37" s="1"/>
      <c r="C37" t="s">
        <v>32</v>
      </c>
      <c r="D37">
        <f>ROUNDDOWN((650000+6000)/52,0)</f>
        <v>12615</v>
      </c>
    </row>
    <row r="38" spans="2:5" x14ac:dyDescent="0.35">
      <c r="B38" s="3"/>
    </row>
    <row r="39" spans="2:5" x14ac:dyDescent="0.35">
      <c r="B39" s="1"/>
      <c r="C39" s="1" t="s">
        <v>16</v>
      </c>
    </row>
    <row r="40" spans="2:5" x14ac:dyDescent="0.35">
      <c r="B40" s="1"/>
      <c r="C40" s="16" t="s">
        <v>48</v>
      </c>
      <c r="D40">
        <v>5</v>
      </c>
    </row>
    <row r="41" spans="2:5" x14ac:dyDescent="0.35">
      <c r="C41" t="s">
        <v>46</v>
      </c>
      <c r="D41" s="18">
        <f>ROUNDDOWN(1000000/1200000,3)</f>
        <v>0.83299999999999996</v>
      </c>
    </row>
    <row r="42" spans="2:5" x14ac:dyDescent="0.35">
      <c r="C42" t="s">
        <v>235</v>
      </c>
      <c r="D42" s="18">
        <v>0.2</v>
      </c>
    </row>
    <row r="44" spans="2:5" x14ac:dyDescent="0.35">
      <c r="B44" s="1"/>
      <c r="C44" s="1" t="s">
        <v>23</v>
      </c>
    </row>
    <row r="45" spans="2:5" x14ac:dyDescent="0.35">
      <c r="C45" t="s">
        <v>228</v>
      </c>
      <c r="D45">
        <f>5*4</f>
        <v>20</v>
      </c>
    </row>
    <row r="46" spans="2:5" x14ac:dyDescent="0.35">
      <c r="C46" t="s">
        <v>229</v>
      </c>
      <c r="D46">
        <v>5</v>
      </c>
    </row>
    <row r="47" spans="2:5" x14ac:dyDescent="0.35">
      <c r="C47" t="s">
        <v>20</v>
      </c>
      <c r="D47" s="42">
        <v>1000</v>
      </c>
    </row>
    <row r="48" spans="2:5" x14ac:dyDescent="0.35">
      <c r="C48" t="s">
        <v>78</v>
      </c>
      <c r="D48">
        <v>100000</v>
      </c>
    </row>
    <row r="49" spans="2:5" x14ac:dyDescent="0.35">
      <c r="C49" t="s">
        <v>235</v>
      </c>
      <c r="D49">
        <v>0.2</v>
      </c>
    </row>
    <row r="50" spans="2:5" x14ac:dyDescent="0.35">
      <c r="B50" s="16"/>
    </row>
    <row r="51" spans="2:5" x14ac:dyDescent="0.35">
      <c r="E51" s="39"/>
    </row>
    <row r="52" spans="2:5" x14ac:dyDescent="0.35">
      <c r="C52" s="39"/>
      <c r="D52" s="39"/>
    </row>
  </sheetData>
  <conditionalFormatting sqref="C52:P70">
    <cfRule type="colorScale" priority="24">
      <colorScale>
        <cfvo type="min"/>
        <cfvo type="percentile" val="50"/>
        <cfvo type="max"/>
        <color rgb="FF63BE7B"/>
        <color rgb="FFFCFCFF"/>
        <color rgb="FFF8696B"/>
      </colorScale>
    </cfRule>
  </conditionalFormatting>
  <conditionalFormatting sqref="N16:N24">
    <cfRule type="cellIs" dxfId="1" priority="1" operator="notBetween">
      <formula>0.989</formula>
      <formula>1.001</formula>
    </cfRule>
  </conditionalFormatting>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NF159"/>
  <sheetViews>
    <sheetView zoomScale="85" zoomScaleNormal="85" workbookViewId="0"/>
  </sheetViews>
  <sheetFormatPr defaultRowHeight="14.5" x14ac:dyDescent="0.35"/>
  <cols>
    <col min="2" max="2" width="8.453125" customWidth="1"/>
    <col min="28" max="28" width="8.7265625" style="17"/>
  </cols>
  <sheetData>
    <row r="1" spans="1:370" ht="7.5" customHeight="1" x14ac:dyDescent="0.35">
      <c r="C1" s="10">
        <v>1</v>
      </c>
      <c r="D1" s="10">
        <f>C1</f>
        <v>1</v>
      </c>
      <c r="E1" s="10">
        <f t="shared" ref="E1:AE1" si="0">D1</f>
        <v>1</v>
      </c>
      <c r="F1" s="10">
        <f t="shared" si="0"/>
        <v>1</v>
      </c>
      <c r="G1" s="10">
        <f t="shared" si="0"/>
        <v>1</v>
      </c>
      <c r="H1" s="10">
        <f t="shared" si="0"/>
        <v>1</v>
      </c>
      <c r="I1" s="10">
        <f t="shared" si="0"/>
        <v>1</v>
      </c>
      <c r="J1" s="10">
        <f t="shared" si="0"/>
        <v>1</v>
      </c>
      <c r="K1" s="10">
        <f t="shared" si="0"/>
        <v>1</v>
      </c>
      <c r="L1" s="10">
        <f t="shared" si="0"/>
        <v>1</v>
      </c>
      <c r="M1" s="10">
        <f t="shared" si="0"/>
        <v>1</v>
      </c>
      <c r="N1" s="10">
        <v>1</v>
      </c>
      <c r="O1" s="10">
        <f t="shared" si="0"/>
        <v>1</v>
      </c>
      <c r="P1" s="10">
        <f t="shared" si="0"/>
        <v>1</v>
      </c>
      <c r="Q1" s="10">
        <f t="shared" si="0"/>
        <v>1</v>
      </c>
      <c r="R1" s="10">
        <f t="shared" si="0"/>
        <v>1</v>
      </c>
      <c r="S1" s="10">
        <f t="shared" si="0"/>
        <v>1</v>
      </c>
      <c r="T1" s="10">
        <f t="shared" si="0"/>
        <v>1</v>
      </c>
      <c r="U1" s="10">
        <f t="shared" si="0"/>
        <v>1</v>
      </c>
      <c r="V1" s="10">
        <f t="shared" si="0"/>
        <v>1</v>
      </c>
      <c r="W1" s="10">
        <f t="shared" si="0"/>
        <v>1</v>
      </c>
      <c r="X1" s="10">
        <f t="shared" si="0"/>
        <v>1</v>
      </c>
      <c r="Y1" s="10">
        <f t="shared" si="0"/>
        <v>1</v>
      </c>
      <c r="Z1" s="10">
        <f t="shared" si="0"/>
        <v>1</v>
      </c>
      <c r="AA1" s="10">
        <f t="shared" si="0"/>
        <v>1</v>
      </c>
      <c r="AB1" s="10">
        <f t="shared" si="0"/>
        <v>1</v>
      </c>
      <c r="AC1" s="10">
        <f t="shared" si="0"/>
        <v>1</v>
      </c>
      <c r="AD1" s="10">
        <f t="shared" si="0"/>
        <v>1</v>
      </c>
      <c r="AE1" s="10">
        <f t="shared" si="0"/>
        <v>1</v>
      </c>
      <c r="AF1" s="10">
        <f t="shared" ref="AF1" si="1">AE1</f>
        <v>1</v>
      </c>
      <c r="AG1" s="10">
        <f t="shared" ref="AG1" si="2">AF1</f>
        <v>1</v>
      </c>
      <c r="AH1" s="10">
        <f t="shared" ref="AH1" si="3">AG1</f>
        <v>1</v>
      </c>
      <c r="AI1" s="10">
        <f t="shared" ref="AI1" si="4">AH1</f>
        <v>1</v>
      </c>
      <c r="AJ1" s="10">
        <f t="shared" ref="AJ1" si="5">AI1</f>
        <v>1</v>
      </c>
      <c r="AK1" s="10">
        <f t="shared" ref="AK1" si="6">AJ1</f>
        <v>1</v>
      </c>
      <c r="AL1" s="10">
        <f t="shared" ref="AL1" si="7">AK1</f>
        <v>1</v>
      </c>
      <c r="AM1" s="10">
        <f t="shared" ref="AM1" si="8">AL1</f>
        <v>1</v>
      </c>
      <c r="AN1" s="10">
        <f t="shared" ref="AN1" si="9">AM1</f>
        <v>1</v>
      </c>
      <c r="AO1" s="10">
        <f t="shared" ref="AO1" si="10">AN1</f>
        <v>1</v>
      </c>
      <c r="AP1" s="10">
        <f>AO1</f>
        <v>1</v>
      </c>
      <c r="AR1" s="10">
        <v>2</v>
      </c>
      <c r="AS1" s="10">
        <f>AR1</f>
        <v>2</v>
      </c>
      <c r="AT1" s="10">
        <f t="shared" ref="AT1:BT1" si="11">AS1</f>
        <v>2</v>
      </c>
      <c r="AU1" s="10">
        <f t="shared" si="11"/>
        <v>2</v>
      </c>
      <c r="AV1" s="10">
        <f t="shared" si="11"/>
        <v>2</v>
      </c>
      <c r="AW1" s="10">
        <f t="shared" si="11"/>
        <v>2</v>
      </c>
      <c r="AX1" s="10">
        <f t="shared" si="11"/>
        <v>2</v>
      </c>
      <c r="AY1" s="10">
        <f t="shared" si="11"/>
        <v>2</v>
      </c>
      <c r="AZ1" s="10">
        <f t="shared" si="11"/>
        <v>2</v>
      </c>
      <c r="BA1" s="10">
        <f t="shared" si="11"/>
        <v>2</v>
      </c>
      <c r="BB1" s="10">
        <f t="shared" si="11"/>
        <v>2</v>
      </c>
      <c r="BC1" s="10">
        <f t="shared" si="11"/>
        <v>2</v>
      </c>
      <c r="BD1" s="10">
        <f t="shared" si="11"/>
        <v>2</v>
      </c>
      <c r="BE1" s="10">
        <f t="shared" si="11"/>
        <v>2</v>
      </c>
      <c r="BF1" s="10">
        <f t="shared" si="11"/>
        <v>2</v>
      </c>
      <c r="BG1" s="10">
        <f t="shared" si="11"/>
        <v>2</v>
      </c>
      <c r="BH1" s="10">
        <f t="shared" si="11"/>
        <v>2</v>
      </c>
      <c r="BI1" s="10">
        <f t="shared" si="11"/>
        <v>2</v>
      </c>
      <c r="BJ1" s="10">
        <f t="shared" si="11"/>
        <v>2</v>
      </c>
      <c r="BK1" s="10">
        <f t="shared" si="11"/>
        <v>2</v>
      </c>
      <c r="BL1" s="10">
        <f t="shared" si="11"/>
        <v>2</v>
      </c>
      <c r="BM1" s="10">
        <f t="shared" si="11"/>
        <v>2</v>
      </c>
      <c r="BN1" s="10">
        <f t="shared" si="11"/>
        <v>2</v>
      </c>
      <c r="BO1" s="10">
        <f t="shared" si="11"/>
        <v>2</v>
      </c>
      <c r="BP1" s="10">
        <f>BO1</f>
        <v>2</v>
      </c>
      <c r="BQ1" s="10">
        <f t="shared" si="11"/>
        <v>2</v>
      </c>
      <c r="BR1" s="10">
        <f t="shared" si="11"/>
        <v>2</v>
      </c>
      <c r="BS1" s="10">
        <f t="shared" si="11"/>
        <v>2</v>
      </c>
      <c r="BT1" s="10">
        <f t="shared" si="11"/>
        <v>2</v>
      </c>
      <c r="BU1" s="10">
        <f t="shared" ref="BU1" si="12">BT1</f>
        <v>2</v>
      </c>
      <c r="BV1" s="10">
        <f t="shared" ref="BV1" si="13">BU1</f>
        <v>2</v>
      </c>
      <c r="BW1" s="10">
        <f t="shared" ref="BW1" si="14">BV1</f>
        <v>2</v>
      </c>
      <c r="BX1" s="10">
        <f t="shared" ref="BX1" si="15">BW1</f>
        <v>2</v>
      </c>
      <c r="BY1" s="10">
        <f t="shared" ref="BY1" si="16">BX1</f>
        <v>2</v>
      </c>
      <c r="BZ1" s="10">
        <f t="shared" ref="BZ1" si="17">BY1</f>
        <v>2</v>
      </c>
      <c r="CA1" s="10">
        <f t="shared" ref="CA1" si="18">BZ1</f>
        <v>2</v>
      </c>
      <c r="CB1" s="10">
        <f t="shared" ref="CB1" si="19">CA1</f>
        <v>2</v>
      </c>
      <c r="CC1" s="10">
        <f t="shared" ref="CC1" si="20">CB1</f>
        <v>2</v>
      </c>
      <c r="CD1" s="10">
        <f>CA1</f>
        <v>2</v>
      </c>
      <c r="CE1" s="10">
        <f>CD1</f>
        <v>2</v>
      </c>
      <c r="CG1" s="10">
        <v>3</v>
      </c>
      <c r="CH1" s="10">
        <f>CG1</f>
        <v>3</v>
      </c>
      <c r="CI1" s="10">
        <f t="shared" ref="CI1:DI1" si="21">CH1</f>
        <v>3</v>
      </c>
      <c r="CJ1" s="10">
        <f t="shared" si="21"/>
        <v>3</v>
      </c>
      <c r="CK1" s="10">
        <f t="shared" si="21"/>
        <v>3</v>
      </c>
      <c r="CL1" s="10">
        <f t="shared" si="21"/>
        <v>3</v>
      </c>
      <c r="CM1" s="10">
        <f t="shared" si="21"/>
        <v>3</v>
      </c>
      <c r="CN1" s="10">
        <f t="shared" si="21"/>
        <v>3</v>
      </c>
      <c r="CO1" s="10">
        <f t="shared" si="21"/>
        <v>3</v>
      </c>
      <c r="CP1" s="10">
        <f t="shared" si="21"/>
        <v>3</v>
      </c>
      <c r="CQ1" s="10">
        <f t="shared" si="21"/>
        <v>3</v>
      </c>
      <c r="CR1" s="10">
        <f t="shared" si="21"/>
        <v>3</v>
      </c>
      <c r="CS1" s="10">
        <f t="shared" si="21"/>
        <v>3</v>
      </c>
      <c r="CT1" s="10">
        <f t="shared" si="21"/>
        <v>3</v>
      </c>
      <c r="CU1" s="10">
        <f t="shared" si="21"/>
        <v>3</v>
      </c>
      <c r="CV1" s="10">
        <f t="shared" si="21"/>
        <v>3</v>
      </c>
      <c r="CW1" s="10">
        <f t="shared" si="21"/>
        <v>3</v>
      </c>
      <c r="CX1" s="10">
        <f t="shared" si="21"/>
        <v>3</v>
      </c>
      <c r="CY1" s="10">
        <f t="shared" si="21"/>
        <v>3</v>
      </c>
      <c r="CZ1" s="10">
        <f t="shared" si="21"/>
        <v>3</v>
      </c>
      <c r="DA1" s="10">
        <f t="shared" si="21"/>
        <v>3</v>
      </c>
      <c r="DB1" s="10">
        <f t="shared" si="21"/>
        <v>3</v>
      </c>
      <c r="DC1" s="10">
        <f t="shared" si="21"/>
        <v>3</v>
      </c>
      <c r="DD1" s="10">
        <f t="shared" si="21"/>
        <v>3</v>
      </c>
      <c r="DE1" s="10">
        <f t="shared" si="21"/>
        <v>3</v>
      </c>
      <c r="DF1" s="10">
        <f t="shared" si="21"/>
        <v>3</v>
      </c>
      <c r="DG1" s="10">
        <f t="shared" si="21"/>
        <v>3</v>
      </c>
      <c r="DH1" s="10">
        <f t="shared" si="21"/>
        <v>3</v>
      </c>
      <c r="DI1" s="10">
        <f t="shared" si="21"/>
        <v>3</v>
      </c>
      <c r="DJ1" s="10">
        <f t="shared" ref="DJ1" si="22">DI1</f>
        <v>3</v>
      </c>
      <c r="DK1" s="10">
        <f t="shared" ref="DK1" si="23">DJ1</f>
        <v>3</v>
      </c>
      <c r="DL1" s="10">
        <f t="shared" ref="DL1" si="24">DK1</f>
        <v>3</v>
      </c>
      <c r="DM1" s="10">
        <f t="shared" ref="DM1" si="25">DL1</f>
        <v>3</v>
      </c>
      <c r="DN1" s="10">
        <f t="shared" ref="DN1" si="26">DM1</f>
        <v>3</v>
      </c>
      <c r="DO1" s="10">
        <f t="shared" ref="DO1" si="27">DN1</f>
        <v>3</v>
      </c>
      <c r="DP1" s="10">
        <f t="shared" ref="DP1" si="28">DO1</f>
        <v>3</v>
      </c>
      <c r="DQ1" s="10">
        <f t="shared" ref="DQ1" si="29">DP1</f>
        <v>3</v>
      </c>
      <c r="DR1" s="10">
        <f t="shared" ref="DR1" si="30">DQ1</f>
        <v>3</v>
      </c>
      <c r="DS1" s="10">
        <f t="shared" ref="DS1" si="31">DR1</f>
        <v>3</v>
      </c>
      <c r="DT1" s="10">
        <f>DS1</f>
        <v>3</v>
      </c>
      <c r="DV1" s="10">
        <v>4</v>
      </c>
      <c r="DW1" s="10">
        <f>DV1</f>
        <v>4</v>
      </c>
      <c r="DX1" s="10">
        <f t="shared" ref="DX1:EX1" si="32">DW1</f>
        <v>4</v>
      </c>
      <c r="DY1" s="10">
        <f t="shared" si="32"/>
        <v>4</v>
      </c>
      <c r="DZ1" s="10">
        <f t="shared" si="32"/>
        <v>4</v>
      </c>
      <c r="EA1" s="10">
        <f t="shared" si="32"/>
        <v>4</v>
      </c>
      <c r="EB1" s="10">
        <f t="shared" si="32"/>
        <v>4</v>
      </c>
      <c r="EC1" s="10">
        <f t="shared" si="32"/>
        <v>4</v>
      </c>
      <c r="ED1" s="10">
        <f t="shared" si="32"/>
        <v>4</v>
      </c>
      <c r="EE1" s="10">
        <f t="shared" si="32"/>
        <v>4</v>
      </c>
      <c r="EF1" s="10">
        <f t="shared" si="32"/>
        <v>4</v>
      </c>
      <c r="EG1" s="10">
        <f t="shared" si="32"/>
        <v>4</v>
      </c>
      <c r="EH1" s="10">
        <f t="shared" si="32"/>
        <v>4</v>
      </c>
      <c r="EI1" s="10">
        <f t="shared" si="32"/>
        <v>4</v>
      </c>
      <c r="EJ1" s="10">
        <f t="shared" si="32"/>
        <v>4</v>
      </c>
      <c r="EK1" s="10">
        <f t="shared" si="32"/>
        <v>4</v>
      </c>
      <c r="EL1" s="10">
        <f t="shared" si="32"/>
        <v>4</v>
      </c>
      <c r="EM1" s="10">
        <f t="shared" si="32"/>
        <v>4</v>
      </c>
      <c r="EN1" s="10">
        <f t="shared" si="32"/>
        <v>4</v>
      </c>
      <c r="EO1" s="10">
        <f t="shared" si="32"/>
        <v>4</v>
      </c>
      <c r="EP1" s="10">
        <f t="shared" si="32"/>
        <v>4</v>
      </c>
      <c r="EQ1" s="10">
        <f t="shared" si="32"/>
        <v>4</v>
      </c>
      <c r="ER1" s="10">
        <f t="shared" si="32"/>
        <v>4</v>
      </c>
      <c r="ES1" s="10">
        <f t="shared" si="32"/>
        <v>4</v>
      </c>
      <c r="ET1" s="10">
        <f t="shared" si="32"/>
        <v>4</v>
      </c>
      <c r="EU1" s="10">
        <f t="shared" si="32"/>
        <v>4</v>
      </c>
      <c r="EV1" s="10">
        <f t="shared" si="32"/>
        <v>4</v>
      </c>
      <c r="EW1" s="10">
        <f t="shared" si="32"/>
        <v>4</v>
      </c>
      <c r="EX1" s="10">
        <f t="shared" si="32"/>
        <v>4</v>
      </c>
      <c r="EY1" s="10">
        <f t="shared" ref="EY1" si="33">EX1</f>
        <v>4</v>
      </c>
      <c r="EZ1" s="10">
        <f t="shared" ref="EZ1" si="34">EY1</f>
        <v>4</v>
      </c>
      <c r="FA1" s="10">
        <f t="shared" ref="FA1" si="35">EZ1</f>
        <v>4</v>
      </c>
      <c r="FB1" s="10">
        <f t="shared" ref="FB1" si="36">FA1</f>
        <v>4</v>
      </c>
      <c r="FC1" s="10">
        <f t="shared" ref="FC1" si="37">FB1</f>
        <v>4</v>
      </c>
      <c r="FD1" s="10">
        <f t="shared" ref="FD1" si="38">FC1</f>
        <v>4</v>
      </c>
      <c r="FE1" s="10">
        <f t="shared" ref="FE1" si="39">FD1</f>
        <v>4</v>
      </c>
      <c r="FF1" s="10">
        <f t="shared" ref="FF1" si="40">FE1</f>
        <v>4</v>
      </c>
      <c r="FG1" s="10">
        <f t="shared" ref="FG1" si="41">FF1</f>
        <v>4</v>
      </c>
      <c r="FH1" s="10">
        <f t="shared" ref="FH1" si="42">FG1</f>
        <v>4</v>
      </c>
      <c r="FI1" s="10">
        <f>FH1</f>
        <v>4</v>
      </c>
      <c r="FK1" s="10">
        <v>5</v>
      </c>
      <c r="FL1" s="10">
        <f>FK1</f>
        <v>5</v>
      </c>
      <c r="FM1" s="10">
        <f t="shared" ref="FM1:GM1" si="43">FL1</f>
        <v>5</v>
      </c>
      <c r="FN1" s="10">
        <f t="shared" si="43"/>
        <v>5</v>
      </c>
      <c r="FO1" s="10">
        <f t="shared" si="43"/>
        <v>5</v>
      </c>
      <c r="FP1" s="10">
        <f t="shared" si="43"/>
        <v>5</v>
      </c>
      <c r="FQ1" s="10">
        <f t="shared" si="43"/>
        <v>5</v>
      </c>
      <c r="FR1" s="10">
        <f t="shared" si="43"/>
        <v>5</v>
      </c>
      <c r="FS1" s="10">
        <f t="shared" si="43"/>
        <v>5</v>
      </c>
      <c r="FT1" s="10">
        <f t="shared" si="43"/>
        <v>5</v>
      </c>
      <c r="FU1" s="10">
        <f t="shared" si="43"/>
        <v>5</v>
      </c>
      <c r="FV1" s="10">
        <f t="shared" si="43"/>
        <v>5</v>
      </c>
      <c r="FW1" s="10">
        <f t="shared" si="43"/>
        <v>5</v>
      </c>
      <c r="FX1" s="10">
        <f t="shared" si="43"/>
        <v>5</v>
      </c>
      <c r="FY1" s="10">
        <f t="shared" si="43"/>
        <v>5</v>
      </c>
      <c r="FZ1" s="10">
        <f t="shared" si="43"/>
        <v>5</v>
      </c>
      <c r="GA1" s="10">
        <f t="shared" si="43"/>
        <v>5</v>
      </c>
      <c r="GB1" s="10">
        <f t="shared" si="43"/>
        <v>5</v>
      </c>
      <c r="GC1" s="10">
        <f t="shared" si="43"/>
        <v>5</v>
      </c>
      <c r="GD1" s="10">
        <f t="shared" si="43"/>
        <v>5</v>
      </c>
      <c r="GE1" s="10">
        <f t="shared" si="43"/>
        <v>5</v>
      </c>
      <c r="GF1" s="10">
        <f t="shared" si="43"/>
        <v>5</v>
      </c>
      <c r="GG1" s="10">
        <f t="shared" si="43"/>
        <v>5</v>
      </c>
      <c r="GH1" s="10">
        <f t="shared" si="43"/>
        <v>5</v>
      </c>
      <c r="GI1" s="10">
        <f t="shared" si="43"/>
        <v>5</v>
      </c>
      <c r="GJ1" s="10">
        <f t="shared" si="43"/>
        <v>5</v>
      </c>
      <c r="GK1" s="10">
        <f t="shared" si="43"/>
        <v>5</v>
      </c>
      <c r="GL1" s="10">
        <f t="shared" si="43"/>
        <v>5</v>
      </c>
      <c r="GM1" s="10">
        <f t="shared" si="43"/>
        <v>5</v>
      </c>
      <c r="GN1" s="10">
        <f t="shared" ref="GN1" si="44">GM1</f>
        <v>5</v>
      </c>
      <c r="GO1" s="10">
        <f t="shared" ref="GO1" si="45">GN1</f>
        <v>5</v>
      </c>
      <c r="GP1" s="10">
        <f t="shared" ref="GP1" si="46">GO1</f>
        <v>5</v>
      </c>
      <c r="GQ1" s="10">
        <f t="shared" ref="GQ1" si="47">GP1</f>
        <v>5</v>
      </c>
      <c r="GR1" s="10">
        <f t="shared" ref="GR1" si="48">GQ1</f>
        <v>5</v>
      </c>
      <c r="GS1" s="10">
        <f t="shared" ref="GS1" si="49">GR1</f>
        <v>5</v>
      </c>
      <c r="GT1" s="10">
        <f t="shared" ref="GT1" si="50">GS1</f>
        <v>5</v>
      </c>
      <c r="GU1" s="10">
        <f t="shared" ref="GU1" si="51">GT1</f>
        <v>5</v>
      </c>
      <c r="GV1" s="10">
        <f t="shared" ref="GV1" si="52">GU1</f>
        <v>5</v>
      </c>
      <c r="GW1" s="10">
        <f>GT1</f>
        <v>5</v>
      </c>
      <c r="GX1" s="10">
        <f>GW1</f>
        <v>5</v>
      </c>
      <c r="GZ1" s="10">
        <v>6</v>
      </c>
      <c r="HA1" s="10">
        <f>GZ1</f>
        <v>6</v>
      </c>
      <c r="HB1" s="10">
        <f t="shared" ref="HB1:IB1" si="53">HA1</f>
        <v>6</v>
      </c>
      <c r="HC1" s="10">
        <f t="shared" si="53"/>
        <v>6</v>
      </c>
      <c r="HD1" s="10">
        <f t="shared" si="53"/>
        <v>6</v>
      </c>
      <c r="HE1" s="10">
        <f t="shared" si="53"/>
        <v>6</v>
      </c>
      <c r="HF1" s="10">
        <f t="shared" si="53"/>
        <v>6</v>
      </c>
      <c r="HG1" s="10">
        <f t="shared" si="53"/>
        <v>6</v>
      </c>
      <c r="HH1" s="10">
        <f t="shared" si="53"/>
        <v>6</v>
      </c>
      <c r="HI1" s="10">
        <f t="shared" si="53"/>
        <v>6</v>
      </c>
      <c r="HJ1" s="10">
        <f t="shared" si="53"/>
        <v>6</v>
      </c>
      <c r="HK1" s="10">
        <f t="shared" si="53"/>
        <v>6</v>
      </c>
      <c r="HL1" s="10">
        <f t="shared" si="53"/>
        <v>6</v>
      </c>
      <c r="HM1" s="10">
        <f t="shared" si="53"/>
        <v>6</v>
      </c>
      <c r="HN1" s="10">
        <f t="shared" si="53"/>
        <v>6</v>
      </c>
      <c r="HO1" s="10">
        <f t="shared" si="53"/>
        <v>6</v>
      </c>
      <c r="HP1" s="10">
        <f t="shared" si="53"/>
        <v>6</v>
      </c>
      <c r="HQ1" s="10">
        <f t="shared" si="53"/>
        <v>6</v>
      </c>
      <c r="HR1" s="10">
        <f t="shared" si="53"/>
        <v>6</v>
      </c>
      <c r="HS1" s="10">
        <f t="shared" si="53"/>
        <v>6</v>
      </c>
      <c r="HT1" s="10">
        <f t="shared" si="53"/>
        <v>6</v>
      </c>
      <c r="HU1" s="10">
        <f t="shared" si="53"/>
        <v>6</v>
      </c>
      <c r="HV1" s="10">
        <f t="shared" si="53"/>
        <v>6</v>
      </c>
      <c r="HW1" s="10">
        <f t="shared" si="53"/>
        <v>6</v>
      </c>
      <c r="HX1" s="10">
        <f t="shared" si="53"/>
        <v>6</v>
      </c>
      <c r="HY1" s="10">
        <f t="shared" si="53"/>
        <v>6</v>
      </c>
      <c r="HZ1" s="10">
        <f t="shared" si="53"/>
        <v>6</v>
      </c>
      <c r="IA1" s="10">
        <f t="shared" si="53"/>
        <v>6</v>
      </c>
      <c r="IB1" s="10">
        <f t="shared" si="53"/>
        <v>6</v>
      </c>
      <c r="IC1" s="10">
        <f t="shared" ref="IC1" si="54">IB1</f>
        <v>6</v>
      </c>
      <c r="ID1" s="10">
        <f t="shared" ref="ID1" si="55">IC1</f>
        <v>6</v>
      </c>
      <c r="IE1" s="10">
        <f t="shared" ref="IE1" si="56">ID1</f>
        <v>6</v>
      </c>
      <c r="IF1" s="10">
        <f t="shared" ref="IF1" si="57">IE1</f>
        <v>6</v>
      </c>
      <c r="IG1" s="10">
        <f t="shared" ref="IG1" si="58">IF1</f>
        <v>6</v>
      </c>
      <c r="IH1" s="10">
        <f t="shared" ref="IH1" si="59">IG1</f>
        <v>6</v>
      </c>
      <c r="II1" s="10">
        <f t="shared" ref="II1" si="60">IH1</f>
        <v>6</v>
      </c>
      <c r="IJ1" s="10">
        <f t="shared" ref="IJ1" si="61">II1</f>
        <v>6</v>
      </c>
      <c r="IK1" s="10">
        <f t="shared" ref="IK1" si="62">IJ1</f>
        <v>6</v>
      </c>
      <c r="IL1" s="10">
        <f t="shared" ref="IL1" si="63">IK1</f>
        <v>6</v>
      </c>
      <c r="IM1" s="10">
        <f>IL1</f>
        <v>6</v>
      </c>
      <c r="IO1" s="10">
        <v>7</v>
      </c>
      <c r="IP1" s="10">
        <f>IO1</f>
        <v>7</v>
      </c>
      <c r="IQ1" s="10">
        <f t="shared" ref="IQ1:JX1" si="64">IP1</f>
        <v>7</v>
      </c>
      <c r="IR1" s="10">
        <f t="shared" si="64"/>
        <v>7</v>
      </c>
      <c r="IS1" s="10">
        <f t="shared" si="64"/>
        <v>7</v>
      </c>
      <c r="IT1" s="10">
        <f t="shared" si="64"/>
        <v>7</v>
      </c>
      <c r="IU1" s="10">
        <f t="shared" si="64"/>
        <v>7</v>
      </c>
      <c r="IV1" s="10">
        <f t="shared" si="64"/>
        <v>7</v>
      </c>
      <c r="IW1" s="10">
        <f t="shared" si="64"/>
        <v>7</v>
      </c>
      <c r="IX1" s="10">
        <f t="shared" si="64"/>
        <v>7</v>
      </c>
      <c r="IY1" s="10">
        <f t="shared" si="64"/>
        <v>7</v>
      </c>
      <c r="IZ1" s="10">
        <f t="shared" si="64"/>
        <v>7</v>
      </c>
      <c r="JA1" s="10">
        <f t="shared" si="64"/>
        <v>7</v>
      </c>
      <c r="JB1" s="10">
        <f t="shared" si="64"/>
        <v>7</v>
      </c>
      <c r="JC1" s="10">
        <f t="shared" si="64"/>
        <v>7</v>
      </c>
      <c r="JD1" s="10">
        <f t="shared" si="64"/>
        <v>7</v>
      </c>
      <c r="JE1" s="10">
        <f t="shared" si="64"/>
        <v>7</v>
      </c>
      <c r="JF1" s="10">
        <f t="shared" si="64"/>
        <v>7</v>
      </c>
      <c r="JG1" s="10">
        <f t="shared" si="64"/>
        <v>7</v>
      </c>
      <c r="JH1" s="10">
        <f t="shared" si="64"/>
        <v>7</v>
      </c>
      <c r="JI1" s="10">
        <f t="shared" si="64"/>
        <v>7</v>
      </c>
      <c r="JJ1" s="10">
        <f t="shared" si="64"/>
        <v>7</v>
      </c>
      <c r="JK1" s="10">
        <f t="shared" si="64"/>
        <v>7</v>
      </c>
      <c r="JL1" s="10">
        <f t="shared" si="64"/>
        <v>7</v>
      </c>
      <c r="JM1" s="10">
        <f t="shared" si="64"/>
        <v>7</v>
      </c>
      <c r="JN1" s="10">
        <f t="shared" si="64"/>
        <v>7</v>
      </c>
      <c r="JO1" s="10">
        <f t="shared" si="64"/>
        <v>7</v>
      </c>
      <c r="JP1" s="10">
        <f t="shared" si="64"/>
        <v>7</v>
      </c>
      <c r="JQ1" s="10">
        <f t="shared" si="64"/>
        <v>7</v>
      </c>
      <c r="JR1" s="10">
        <f t="shared" ref="JR1" si="65">JQ1</f>
        <v>7</v>
      </c>
      <c r="JS1" s="10">
        <f t="shared" ref="JS1" si="66">JR1</f>
        <v>7</v>
      </c>
      <c r="JT1" s="10">
        <v>7</v>
      </c>
      <c r="JU1" s="10">
        <f>JQ1</f>
        <v>7</v>
      </c>
      <c r="JV1" s="10">
        <f t="shared" si="64"/>
        <v>7</v>
      </c>
      <c r="JW1" s="10">
        <f t="shared" si="64"/>
        <v>7</v>
      </c>
      <c r="JX1" s="10">
        <f t="shared" si="64"/>
        <v>7</v>
      </c>
      <c r="JY1" s="10">
        <f t="shared" ref="JY1" si="67">JX1</f>
        <v>7</v>
      </c>
      <c r="JZ1" s="10">
        <f t="shared" ref="JZ1" si="68">JY1</f>
        <v>7</v>
      </c>
      <c r="KA1" s="10">
        <f>JX1</f>
        <v>7</v>
      </c>
      <c r="KB1" s="10">
        <f>KA1</f>
        <v>7</v>
      </c>
      <c r="KD1" s="10">
        <v>8</v>
      </c>
      <c r="KE1" s="10">
        <f>KD1</f>
        <v>8</v>
      </c>
      <c r="KF1" s="10">
        <f t="shared" ref="KF1:LM1" si="69">KE1</f>
        <v>8</v>
      </c>
      <c r="KG1" s="10">
        <f t="shared" si="69"/>
        <v>8</v>
      </c>
      <c r="KH1" s="10">
        <f t="shared" si="69"/>
        <v>8</v>
      </c>
      <c r="KI1" s="10">
        <f t="shared" si="69"/>
        <v>8</v>
      </c>
      <c r="KJ1" s="10">
        <f t="shared" si="69"/>
        <v>8</v>
      </c>
      <c r="KK1" s="10">
        <f t="shared" si="69"/>
        <v>8</v>
      </c>
      <c r="KL1" s="10">
        <f t="shared" si="69"/>
        <v>8</v>
      </c>
      <c r="KM1" s="10">
        <f t="shared" si="69"/>
        <v>8</v>
      </c>
      <c r="KN1" s="10">
        <f t="shared" si="69"/>
        <v>8</v>
      </c>
      <c r="KO1" s="10">
        <f t="shared" si="69"/>
        <v>8</v>
      </c>
      <c r="KP1" s="10">
        <f t="shared" si="69"/>
        <v>8</v>
      </c>
      <c r="KQ1" s="10">
        <f t="shared" si="69"/>
        <v>8</v>
      </c>
      <c r="KR1" s="10">
        <f t="shared" si="69"/>
        <v>8</v>
      </c>
      <c r="KS1" s="10">
        <f t="shared" si="69"/>
        <v>8</v>
      </c>
      <c r="KT1" s="10">
        <f t="shared" si="69"/>
        <v>8</v>
      </c>
      <c r="KU1" s="10">
        <f t="shared" si="69"/>
        <v>8</v>
      </c>
      <c r="KV1" s="10">
        <f t="shared" si="69"/>
        <v>8</v>
      </c>
      <c r="KW1" s="10">
        <f t="shared" si="69"/>
        <v>8</v>
      </c>
      <c r="KX1" s="10">
        <f t="shared" si="69"/>
        <v>8</v>
      </c>
      <c r="KY1" s="10">
        <f t="shared" si="69"/>
        <v>8</v>
      </c>
      <c r="KZ1" s="10">
        <f t="shared" si="69"/>
        <v>8</v>
      </c>
      <c r="LA1" s="10">
        <f t="shared" si="69"/>
        <v>8</v>
      </c>
      <c r="LB1" s="10">
        <f t="shared" si="69"/>
        <v>8</v>
      </c>
      <c r="LC1" s="10">
        <f t="shared" si="69"/>
        <v>8</v>
      </c>
      <c r="LD1" s="10">
        <f t="shared" si="69"/>
        <v>8</v>
      </c>
      <c r="LE1" s="10">
        <f t="shared" si="69"/>
        <v>8</v>
      </c>
      <c r="LF1" s="10">
        <f t="shared" si="69"/>
        <v>8</v>
      </c>
      <c r="LG1" s="10">
        <f t="shared" ref="LG1" si="70">LF1</f>
        <v>8</v>
      </c>
      <c r="LH1" s="10">
        <f t="shared" ref="LH1" si="71">LG1</f>
        <v>8</v>
      </c>
      <c r="LI1" s="10">
        <v>8</v>
      </c>
      <c r="LJ1" s="10">
        <f>LF1</f>
        <v>8</v>
      </c>
      <c r="LK1" s="10">
        <f t="shared" si="69"/>
        <v>8</v>
      </c>
      <c r="LL1" s="10">
        <f t="shared" si="69"/>
        <v>8</v>
      </c>
      <c r="LM1" s="10">
        <f t="shared" si="69"/>
        <v>8</v>
      </c>
      <c r="LN1" s="10">
        <f t="shared" ref="LN1" si="72">LM1</f>
        <v>8</v>
      </c>
      <c r="LO1" s="10">
        <f t="shared" ref="LO1" si="73">LN1</f>
        <v>8</v>
      </c>
      <c r="LP1" s="10">
        <f t="shared" ref="LP1" si="74">LO1</f>
        <v>8</v>
      </c>
      <c r="LQ1" s="10">
        <f>LP1</f>
        <v>8</v>
      </c>
      <c r="LS1" s="10">
        <v>9</v>
      </c>
      <c r="LT1" s="10">
        <f>LS1</f>
        <v>9</v>
      </c>
      <c r="LU1" s="10">
        <f t="shared" ref="LU1:NB1" si="75">LT1</f>
        <v>9</v>
      </c>
      <c r="LV1" s="10">
        <f t="shared" si="75"/>
        <v>9</v>
      </c>
      <c r="LW1" s="10">
        <f t="shared" si="75"/>
        <v>9</v>
      </c>
      <c r="LX1" s="10">
        <f t="shared" si="75"/>
        <v>9</v>
      </c>
      <c r="LY1" s="10">
        <f t="shared" si="75"/>
        <v>9</v>
      </c>
      <c r="LZ1" s="10">
        <f t="shared" si="75"/>
        <v>9</v>
      </c>
      <c r="MA1" s="10">
        <f t="shared" si="75"/>
        <v>9</v>
      </c>
      <c r="MB1" s="10">
        <f t="shared" si="75"/>
        <v>9</v>
      </c>
      <c r="MC1" s="10">
        <f t="shared" si="75"/>
        <v>9</v>
      </c>
      <c r="MD1" s="10">
        <f t="shared" si="75"/>
        <v>9</v>
      </c>
      <c r="ME1" s="10">
        <f t="shared" si="75"/>
        <v>9</v>
      </c>
      <c r="MF1" s="10">
        <f t="shared" si="75"/>
        <v>9</v>
      </c>
      <c r="MG1" s="10">
        <f t="shared" si="75"/>
        <v>9</v>
      </c>
      <c r="MH1" s="10">
        <f t="shared" si="75"/>
        <v>9</v>
      </c>
      <c r="MI1" s="10">
        <f t="shared" si="75"/>
        <v>9</v>
      </c>
      <c r="MJ1" s="10">
        <f t="shared" si="75"/>
        <v>9</v>
      </c>
      <c r="MK1" s="10">
        <f t="shared" si="75"/>
        <v>9</v>
      </c>
      <c r="ML1" s="10">
        <f t="shared" si="75"/>
        <v>9</v>
      </c>
      <c r="MM1" s="10">
        <f t="shared" si="75"/>
        <v>9</v>
      </c>
      <c r="MN1" s="10">
        <f t="shared" si="75"/>
        <v>9</v>
      </c>
      <c r="MO1" s="10">
        <f t="shared" si="75"/>
        <v>9</v>
      </c>
      <c r="MP1" s="10">
        <f t="shared" si="75"/>
        <v>9</v>
      </c>
      <c r="MQ1" s="10">
        <f t="shared" si="75"/>
        <v>9</v>
      </c>
      <c r="MR1" s="10">
        <f t="shared" si="75"/>
        <v>9</v>
      </c>
      <c r="MS1" s="10">
        <f t="shared" si="75"/>
        <v>9</v>
      </c>
      <c r="MT1" s="10">
        <f t="shared" si="75"/>
        <v>9</v>
      </c>
      <c r="MU1" s="10">
        <f t="shared" si="75"/>
        <v>9</v>
      </c>
      <c r="MV1" s="10">
        <f t="shared" ref="MV1" si="76">MU1</f>
        <v>9</v>
      </c>
      <c r="MW1" s="10">
        <f t="shared" ref="MW1" si="77">MV1</f>
        <v>9</v>
      </c>
      <c r="MX1" s="10">
        <v>9</v>
      </c>
      <c r="MY1" s="10">
        <f>MU1</f>
        <v>9</v>
      </c>
      <c r="MZ1" s="10">
        <f t="shared" si="75"/>
        <v>9</v>
      </c>
      <c r="NA1" s="10">
        <f t="shared" si="75"/>
        <v>9</v>
      </c>
      <c r="NB1" s="10">
        <f t="shared" si="75"/>
        <v>9</v>
      </c>
      <c r="NC1" s="10">
        <f t="shared" ref="NC1" si="78">NB1</f>
        <v>9</v>
      </c>
      <c r="ND1" s="10">
        <f t="shared" ref="ND1" si="79">NC1</f>
        <v>9</v>
      </c>
      <c r="NE1" s="10">
        <f t="shared" ref="NE1" si="80">ND1</f>
        <v>9</v>
      </c>
      <c r="NF1" s="10">
        <f>NE1</f>
        <v>9</v>
      </c>
    </row>
    <row r="2" spans="1:370" x14ac:dyDescent="0.35">
      <c r="C2" s="9" t="str">
        <f t="shared" ref="C2:AP2" si="81">INDEX(StartingAttributesCol,1,C1+1)</f>
        <v>Pacific</v>
      </c>
      <c r="D2" s="9" t="str">
        <f t="shared" si="81"/>
        <v>Pacific</v>
      </c>
      <c r="E2" s="9" t="str">
        <f t="shared" si="81"/>
        <v>Pacific</v>
      </c>
      <c r="F2" s="9" t="str">
        <f>INDEX(StartingAttributesCol,1,F1+1)</f>
        <v>Pacific</v>
      </c>
      <c r="G2" s="9" t="str">
        <f t="shared" si="81"/>
        <v>Pacific</v>
      </c>
      <c r="H2" s="9" t="str">
        <f t="shared" ref="H2" si="82">INDEX(StartingAttributesCol,1,H1+1)</f>
        <v>Pacific</v>
      </c>
      <c r="I2" s="9" t="str">
        <f t="shared" si="81"/>
        <v>Pacific</v>
      </c>
      <c r="J2" s="9" t="str">
        <f t="shared" si="81"/>
        <v>Pacific</v>
      </c>
      <c r="K2" s="9" t="str">
        <f>INDEX(StartingAttributesCol,1,K1+1)</f>
        <v>Pacific</v>
      </c>
      <c r="L2" s="9" t="str">
        <f>INDEX(StartingAttributesCol,1,L1+1)</f>
        <v>Pacific</v>
      </c>
      <c r="M2" s="9" t="str">
        <f>INDEX(StartingAttributesCol,1,M1+1)</f>
        <v>Pacific</v>
      </c>
      <c r="N2" s="9" t="str">
        <f t="shared" si="81"/>
        <v>Pacific</v>
      </c>
      <c r="O2" s="9" t="str">
        <f t="shared" si="81"/>
        <v>Pacific</v>
      </c>
      <c r="P2" s="9" t="str">
        <f t="shared" si="81"/>
        <v>Pacific</v>
      </c>
      <c r="Q2" s="9" t="str">
        <f t="shared" si="81"/>
        <v>Pacific</v>
      </c>
      <c r="R2" s="9" t="str">
        <f t="shared" si="81"/>
        <v>Pacific</v>
      </c>
      <c r="S2" s="9" t="str">
        <f t="shared" ref="S2:T2" si="83">INDEX(StartingAttributesCol,1,S1+1)</f>
        <v>Pacific</v>
      </c>
      <c r="T2" s="9" t="str">
        <f t="shared" si="83"/>
        <v>Pacific</v>
      </c>
      <c r="U2" s="9" t="str">
        <f t="shared" si="81"/>
        <v>Pacific</v>
      </c>
      <c r="V2" s="9" t="str">
        <f t="shared" si="81"/>
        <v>Pacific</v>
      </c>
      <c r="W2" s="9" t="str">
        <f t="shared" si="81"/>
        <v>Pacific</v>
      </c>
      <c r="X2" s="9" t="str">
        <f t="shared" si="81"/>
        <v>Pacific</v>
      </c>
      <c r="Y2" s="9" t="str">
        <f t="shared" si="81"/>
        <v>Pacific</v>
      </c>
      <c r="Z2" s="9" t="str">
        <f t="shared" si="81"/>
        <v>Pacific</v>
      </c>
      <c r="AA2" s="9" t="str">
        <f t="shared" si="81"/>
        <v>Pacific</v>
      </c>
      <c r="AB2" s="9" t="str">
        <f t="shared" si="81"/>
        <v>Pacific</v>
      </c>
      <c r="AC2" s="9" t="str">
        <f t="shared" si="81"/>
        <v>Pacific</v>
      </c>
      <c r="AD2" s="9" t="str">
        <f>INDEX(StartingAttributesCol,1,AD1+1)</f>
        <v>Pacific</v>
      </c>
      <c r="AE2" s="9" t="str">
        <f t="shared" si="81"/>
        <v>Pacific</v>
      </c>
      <c r="AF2" s="9" t="str">
        <f t="shared" ref="AF2:AO2" si="84">INDEX(StartingAttributesCol,1,AF1+1)</f>
        <v>Pacific</v>
      </c>
      <c r="AG2" s="9" t="str">
        <f t="shared" si="84"/>
        <v>Pacific</v>
      </c>
      <c r="AH2" s="9" t="str">
        <f t="shared" si="84"/>
        <v>Pacific</v>
      </c>
      <c r="AI2" s="9" t="str">
        <f t="shared" si="84"/>
        <v>Pacific</v>
      </c>
      <c r="AJ2" s="9" t="str">
        <f t="shared" si="84"/>
        <v>Pacific</v>
      </c>
      <c r="AK2" s="9" t="str">
        <f t="shared" si="84"/>
        <v>Pacific</v>
      </c>
      <c r="AL2" s="9" t="str">
        <f t="shared" si="84"/>
        <v>Pacific</v>
      </c>
      <c r="AM2" s="9" t="str">
        <f t="shared" si="84"/>
        <v>Pacific</v>
      </c>
      <c r="AN2" s="9" t="str">
        <f t="shared" si="84"/>
        <v>Pacific</v>
      </c>
      <c r="AO2" s="9" t="str">
        <f t="shared" si="84"/>
        <v>Pacific</v>
      </c>
      <c r="AP2" s="9" t="str">
        <f t="shared" si="81"/>
        <v>Pacific</v>
      </c>
      <c r="AR2" s="9" t="str">
        <f t="shared" ref="AR2:AT2" si="85">INDEX(StartingAttributesCol,1,AR1+1)</f>
        <v>Mountain</v>
      </c>
      <c r="AS2" s="9" t="str">
        <f t="shared" si="85"/>
        <v>Mountain</v>
      </c>
      <c r="AT2" s="9" t="str">
        <f t="shared" si="85"/>
        <v>Mountain</v>
      </c>
      <c r="AU2" s="9" t="str">
        <f>INDEX(StartingAttributesCol,1,AU1+1)</f>
        <v>Mountain</v>
      </c>
      <c r="AV2" s="9" t="str">
        <f t="shared" ref="AV2:AY2" si="86">INDEX(StartingAttributesCol,1,AV1+1)</f>
        <v>Mountain</v>
      </c>
      <c r="AW2" s="9" t="str">
        <f t="shared" si="86"/>
        <v>Mountain</v>
      </c>
      <c r="AX2" s="9" t="str">
        <f t="shared" si="86"/>
        <v>Mountain</v>
      </c>
      <c r="AY2" s="9" t="str">
        <f t="shared" si="86"/>
        <v>Mountain</v>
      </c>
      <c r="AZ2" s="9" t="str">
        <f>INDEX(StartingAttributesCol,1,AZ1+1)</f>
        <v>Mountain</v>
      </c>
      <c r="BA2" s="9" t="str">
        <f>INDEX(StartingAttributesCol,1,BA1+1)</f>
        <v>Mountain</v>
      </c>
      <c r="BB2" s="9" t="str">
        <f>INDEX(StartingAttributesCol,1,BB1+1)</f>
        <v>Mountain</v>
      </c>
      <c r="BC2" s="9" t="str">
        <f t="shared" ref="BC2:BR2" si="87">INDEX(StartingAttributesCol,1,BC1+1)</f>
        <v>Mountain</v>
      </c>
      <c r="BD2" s="9" t="str">
        <f t="shared" si="87"/>
        <v>Mountain</v>
      </c>
      <c r="BE2" s="9" t="str">
        <f t="shared" si="87"/>
        <v>Mountain</v>
      </c>
      <c r="BF2" s="9" t="str">
        <f t="shared" si="87"/>
        <v>Mountain</v>
      </c>
      <c r="BG2" s="9" t="str">
        <f t="shared" si="87"/>
        <v>Mountain</v>
      </c>
      <c r="BH2" s="9" t="str">
        <f t="shared" si="87"/>
        <v>Mountain</v>
      </c>
      <c r="BI2" s="9" t="str">
        <f t="shared" si="87"/>
        <v>Mountain</v>
      </c>
      <c r="BJ2" s="9" t="str">
        <f t="shared" si="87"/>
        <v>Mountain</v>
      </c>
      <c r="BK2" s="9" t="str">
        <f t="shared" si="87"/>
        <v>Mountain</v>
      </c>
      <c r="BL2" s="9" t="str">
        <f t="shared" si="87"/>
        <v>Mountain</v>
      </c>
      <c r="BM2" s="9" t="str">
        <f t="shared" si="87"/>
        <v>Mountain</v>
      </c>
      <c r="BN2" s="9" t="str">
        <f t="shared" si="87"/>
        <v>Mountain</v>
      </c>
      <c r="BO2" s="9" t="str">
        <f t="shared" si="87"/>
        <v>Mountain</v>
      </c>
      <c r="BP2" s="9" t="str">
        <f t="shared" si="87"/>
        <v>Mountain</v>
      </c>
      <c r="BQ2" s="9" t="str">
        <f t="shared" si="87"/>
        <v>Mountain</v>
      </c>
      <c r="BR2" s="9" t="str">
        <f t="shared" si="87"/>
        <v>Mountain</v>
      </c>
      <c r="BS2" s="9" t="str">
        <f>INDEX(StartingAttributesCol,1,BS1+1)</f>
        <v>Mountain</v>
      </c>
      <c r="BT2" s="9" t="str">
        <f t="shared" ref="BT2:CE2" si="88">INDEX(StartingAttributesCol,1,BT1+1)</f>
        <v>Mountain</v>
      </c>
      <c r="BU2" s="9" t="str">
        <f t="shared" ref="BU2:CC2" si="89">INDEX(StartingAttributesCol,1,BU1+1)</f>
        <v>Mountain</v>
      </c>
      <c r="BV2" s="9" t="str">
        <f t="shared" si="89"/>
        <v>Mountain</v>
      </c>
      <c r="BW2" s="9" t="str">
        <f t="shared" si="89"/>
        <v>Mountain</v>
      </c>
      <c r="BX2" s="9" t="str">
        <f t="shared" si="89"/>
        <v>Mountain</v>
      </c>
      <c r="BY2" s="9" t="str">
        <f t="shared" si="89"/>
        <v>Mountain</v>
      </c>
      <c r="BZ2" s="9" t="str">
        <f t="shared" si="89"/>
        <v>Mountain</v>
      </c>
      <c r="CA2" s="9" t="str">
        <f t="shared" si="89"/>
        <v>Mountain</v>
      </c>
      <c r="CB2" s="9" t="str">
        <f t="shared" si="89"/>
        <v>Mountain</v>
      </c>
      <c r="CC2" s="9" t="str">
        <f t="shared" si="89"/>
        <v>Mountain</v>
      </c>
      <c r="CD2" s="9" t="str">
        <f t="shared" si="88"/>
        <v>Mountain</v>
      </c>
      <c r="CE2" s="9" t="str">
        <f t="shared" si="88"/>
        <v>Mountain</v>
      </c>
      <c r="CG2" s="9" t="str">
        <f t="shared" ref="CG2:CI2" si="90">INDEX(StartingAttributesCol,1,CG1+1)</f>
        <v>West North Central</v>
      </c>
      <c r="CH2" s="9" t="str">
        <f t="shared" si="90"/>
        <v>West North Central</v>
      </c>
      <c r="CI2" s="9" t="str">
        <f t="shared" si="90"/>
        <v>West North Central</v>
      </c>
      <c r="CJ2" s="9" t="str">
        <f>INDEX(StartingAttributesCol,1,CJ1+1)</f>
        <v>West North Central</v>
      </c>
      <c r="CK2" s="9" t="str">
        <f t="shared" ref="CK2:CN2" si="91">INDEX(StartingAttributesCol,1,CK1+1)</f>
        <v>West North Central</v>
      </c>
      <c r="CL2" s="9" t="str">
        <f t="shared" si="91"/>
        <v>West North Central</v>
      </c>
      <c r="CM2" s="9" t="str">
        <f t="shared" si="91"/>
        <v>West North Central</v>
      </c>
      <c r="CN2" s="9" t="str">
        <f t="shared" si="91"/>
        <v>West North Central</v>
      </c>
      <c r="CO2" s="9" t="str">
        <f>INDEX(StartingAttributesCol,1,CO1+1)</f>
        <v>West North Central</v>
      </c>
      <c r="CP2" s="9" t="str">
        <f>INDEX(StartingAttributesCol,1,CP1+1)</f>
        <v>West North Central</v>
      </c>
      <c r="CQ2" s="9" t="str">
        <f>INDEX(StartingAttributesCol,1,CQ1+1)</f>
        <v>West North Central</v>
      </c>
      <c r="CR2" s="9" t="str">
        <f t="shared" ref="CR2:DG2" si="92">INDEX(StartingAttributesCol,1,CR1+1)</f>
        <v>West North Central</v>
      </c>
      <c r="CS2" s="9" t="str">
        <f t="shared" si="92"/>
        <v>West North Central</v>
      </c>
      <c r="CT2" s="9" t="str">
        <f t="shared" si="92"/>
        <v>West North Central</v>
      </c>
      <c r="CU2" s="9" t="str">
        <f t="shared" si="92"/>
        <v>West North Central</v>
      </c>
      <c r="CV2" s="9" t="str">
        <f t="shared" si="92"/>
        <v>West North Central</v>
      </c>
      <c r="CW2" s="9" t="str">
        <f t="shared" si="92"/>
        <v>West North Central</v>
      </c>
      <c r="CX2" s="9" t="str">
        <f t="shared" si="92"/>
        <v>West North Central</v>
      </c>
      <c r="CY2" s="9" t="str">
        <f t="shared" si="92"/>
        <v>West North Central</v>
      </c>
      <c r="CZ2" s="9" t="str">
        <f t="shared" si="92"/>
        <v>West North Central</v>
      </c>
      <c r="DA2" s="9" t="str">
        <f t="shared" si="92"/>
        <v>West North Central</v>
      </c>
      <c r="DB2" s="9" t="str">
        <f t="shared" si="92"/>
        <v>West North Central</v>
      </c>
      <c r="DC2" s="9" t="str">
        <f t="shared" si="92"/>
        <v>West North Central</v>
      </c>
      <c r="DD2" s="9" t="str">
        <f t="shared" si="92"/>
        <v>West North Central</v>
      </c>
      <c r="DE2" s="9" t="str">
        <f t="shared" si="92"/>
        <v>West North Central</v>
      </c>
      <c r="DF2" s="9" t="str">
        <f t="shared" si="92"/>
        <v>West North Central</v>
      </c>
      <c r="DG2" s="9" t="str">
        <f t="shared" si="92"/>
        <v>West North Central</v>
      </c>
      <c r="DH2" s="9" t="str">
        <f>INDEX(StartingAttributesCol,1,DH1+1)</f>
        <v>West North Central</v>
      </c>
      <c r="DI2" s="9" t="str">
        <f t="shared" ref="DI2:DT2" si="93">INDEX(StartingAttributesCol,1,DI1+1)</f>
        <v>West North Central</v>
      </c>
      <c r="DJ2" s="9" t="str">
        <f t="shared" ref="DJ2:DS2" si="94">INDEX(StartingAttributesCol,1,DJ1+1)</f>
        <v>West North Central</v>
      </c>
      <c r="DK2" s="9" t="str">
        <f t="shared" si="94"/>
        <v>West North Central</v>
      </c>
      <c r="DL2" s="9" t="str">
        <f t="shared" si="94"/>
        <v>West North Central</v>
      </c>
      <c r="DM2" s="9" t="str">
        <f t="shared" si="94"/>
        <v>West North Central</v>
      </c>
      <c r="DN2" s="9" t="str">
        <f t="shared" si="94"/>
        <v>West North Central</v>
      </c>
      <c r="DO2" s="9" t="str">
        <f t="shared" si="94"/>
        <v>West North Central</v>
      </c>
      <c r="DP2" s="9" t="str">
        <f t="shared" si="94"/>
        <v>West North Central</v>
      </c>
      <c r="DQ2" s="9" t="str">
        <f t="shared" si="94"/>
        <v>West North Central</v>
      </c>
      <c r="DR2" s="9" t="str">
        <f t="shared" si="94"/>
        <v>West North Central</v>
      </c>
      <c r="DS2" s="9" t="str">
        <f t="shared" si="94"/>
        <v>West North Central</v>
      </c>
      <c r="DT2" s="9" t="str">
        <f t="shared" si="93"/>
        <v>West North Central</v>
      </c>
      <c r="DV2" s="9" t="str">
        <f t="shared" ref="DV2:DX2" si="95">INDEX(StartingAttributesCol,1,DV1+1)</f>
        <v>East North Central</v>
      </c>
      <c r="DW2" s="9" t="str">
        <f t="shared" si="95"/>
        <v>East North Central</v>
      </c>
      <c r="DX2" s="9" t="str">
        <f t="shared" si="95"/>
        <v>East North Central</v>
      </c>
      <c r="DY2" s="9" t="str">
        <f>INDEX(StartingAttributesCol,1,DY1+1)</f>
        <v>East North Central</v>
      </c>
      <c r="DZ2" s="9" t="str">
        <f t="shared" ref="DZ2:EC2" si="96">INDEX(StartingAttributesCol,1,DZ1+1)</f>
        <v>East North Central</v>
      </c>
      <c r="EA2" s="9" t="str">
        <f t="shared" si="96"/>
        <v>East North Central</v>
      </c>
      <c r="EB2" s="9" t="str">
        <f t="shared" si="96"/>
        <v>East North Central</v>
      </c>
      <c r="EC2" s="9" t="str">
        <f t="shared" si="96"/>
        <v>East North Central</v>
      </c>
      <c r="ED2" s="9" t="str">
        <f>INDEX(StartingAttributesCol,1,ED1+1)</f>
        <v>East North Central</v>
      </c>
      <c r="EE2" s="9" t="str">
        <f>INDEX(StartingAttributesCol,1,EE1+1)</f>
        <v>East North Central</v>
      </c>
      <c r="EF2" s="9" t="str">
        <f>INDEX(StartingAttributesCol,1,EF1+1)</f>
        <v>East North Central</v>
      </c>
      <c r="EG2" s="9" t="str">
        <f t="shared" ref="EG2:EV2" si="97">INDEX(StartingAttributesCol,1,EG1+1)</f>
        <v>East North Central</v>
      </c>
      <c r="EH2" s="9" t="str">
        <f t="shared" si="97"/>
        <v>East North Central</v>
      </c>
      <c r="EI2" s="9" t="str">
        <f t="shared" si="97"/>
        <v>East North Central</v>
      </c>
      <c r="EJ2" s="9" t="str">
        <f t="shared" si="97"/>
        <v>East North Central</v>
      </c>
      <c r="EK2" s="9" t="str">
        <f t="shared" si="97"/>
        <v>East North Central</v>
      </c>
      <c r="EL2" s="9" t="str">
        <f t="shared" si="97"/>
        <v>East North Central</v>
      </c>
      <c r="EM2" s="9" t="str">
        <f t="shared" si="97"/>
        <v>East North Central</v>
      </c>
      <c r="EN2" s="9" t="str">
        <f t="shared" si="97"/>
        <v>East North Central</v>
      </c>
      <c r="EO2" s="9" t="str">
        <f t="shared" si="97"/>
        <v>East North Central</v>
      </c>
      <c r="EP2" s="9" t="str">
        <f t="shared" si="97"/>
        <v>East North Central</v>
      </c>
      <c r="EQ2" s="9" t="str">
        <f t="shared" si="97"/>
        <v>East North Central</v>
      </c>
      <c r="ER2" s="9" t="str">
        <f t="shared" si="97"/>
        <v>East North Central</v>
      </c>
      <c r="ES2" s="9" t="str">
        <f t="shared" si="97"/>
        <v>East North Central</v>
      </c>
      <c r="ET2" s="9" t="str">
        <f t="shared" si="97"/>
        <v>East North Central</v>
      </c>
      <c r="EU2" s="9" t="str">
        <f t="shared" si="97"/>
        <v>East North Central</v>
      </c>
      <c r="EV2" s="9" t="str">
        <f t="shared" si="97"/>
        <v>East North Central</v>
      </c>
      <c r="EW2" s="9" t="str">
        <f>INDEX(StartingAttributesCol,1,EW1+1)</f>
        <v>East North Central</v>
      </c>
      <c r="EX2" s="9" t="str">
        <f t="shared" ref="EX2:FI2" si="98">INDEX(StartingAttributesCol,1,EX1+1)</f>
        <v>East North Central</v>
      </c>
      <c r="EY2" s="9" t="str">
        <f t="shared" ref="EY2:FH2" si="99">INDEX(StartingAttributesCol,1,EY1+1)</f>
        <v>East North Central</v>
      </c>
      <c r="EZ2" s="9" t="str">
        <f t="shared" si="99"/>
        <v>East North Central</v>
      </c>
      <c r="FA2" s="9" t="str">
        <f t="shared" si="99"/>
        <v>East North Central</v>
      </c>
      <c r="FB2" s="9" t="str">
        <f t="shared" si="99"/>
        <v>East North Central</v>
      </c>
      <c r="FC2" s="9" t="str">
        <f t="shared" si="99"/>
        <v>East North Central</v>
      </c>
      <c r="FD2" s="9" t="str">
        <f t="shared" si="99"/>
        <v>East North Central</v>
      </c>
      <c r="FE2" s="9" t="str">
        <f t="shared" si="99"/>
        <v>East North Central</v>
      </c>
      <c r="FF2" s="9" t="str">
        <f t="shared" si="99"/>
        <v>East North Central</v>
      </c>
      <c r="FG2" s="9" t="str">
        <f t="shared" si="99"/>
        <v>East North Central</v>
      </c>
      <c r="FH2" s="9" t="str">
        <f t="shared" si="99"/>
        <v>East North Central</v>
      </c>
      <c r="FI2" s="9" t="str">
        <f t="shared" si="98"/>
        <v>East North Central</v>
      </c>
      <c r="FK2" s="9" t="str">
        <f t="shared" ref="FK2:FM2" si="100">INDEX(StartingAttributesCol,1,FK1+1)</f>
        <v>West South Central</v>
      </c>
      <c r="FL2" s="9" t="str">
        <f t="shared" si="100"/>
        <v>West South Central</v>
      </c>
      <c r="FM2" s="9" t="str">
        <f t="shared" si="100"/>
        <v>West South Central</v>
      </c>
      <c r="FN2" s="9" t="str">
        <f>INDEX(StartingAttributesCol,1,FN1+1)</f>
        <v>West South Central</v>
      </c>
      <c r="FO2" s="9" t="str">
        <f t="shared" ref="FO2:FR2" si="101">INDEX(StartingAttributesCol,1,FO1+1)</f>
        <v>West South Central</v>
      </c>
      <c r="FP2" s="9" t="str">
        <f t="shared" si="101"/>
        <v>West South Central</v>
      </c>
      <c r="FQ2" s="9" t="str">
        <f t="shared" si="101"/>
        <v>West South Central</v>
      </c>
      <c r="FR2" s="9" t="str">
        <f t="shared" si="101"/>
        <v>West South Central</v>
      </c>
      <c r="FS2" s="9" t="str">
        <f>INDEX(StartingAttributesCol,1,FS1+1)</f>
        <v>West South Central</v>
      </c>
      <c r="FT2" s="9" t="str">
        <f>INDEX(StartingAttributesCol,1,FT1+1)</f>
        <v>West South Central</v>
      </c>
      <c r="FU2" s="9" t="str">
        <f>INDEX(StartingAttributesCol,1,FU1+1)</f>
        <v>West South Central</v>
      </c>
      <c r="FV2" s="9" t="str">
        <f t="shared" ref="FV2:GK2" si="102">INDEX(StartingAttributesCol,1,FV1+1)</f>
        <v>West South Central</v>
      </c>
      <c r="FW2" s="9" t="str">
        <f t="shared" si="102"/>
        <v>West South Central</v>
      </c>
      <c r="FX2" s="9" t="str">
        <f t="shared" si="102"/>
        <v>West South Central</v>
      </c>
      <c r="FY2" s="9" t="str">
        <f t="shared" si="102"/>
        <v>West South Central</v>
      </c>
      <c r="FZ2" s="9" t="str">
        <f t="shared" si="102"/>
        <v>West South Central</v>
      </c>
      <c r="GA2" s="9" t="str">
        <f t="shared" si="102"/>
        <v>West South Central</v>
      </c>
      <c r="GB2" s="9" t="str">
        <f t="shared" si="102"/>
        <v>West South Central</v>
      </c>
      <c r="GC2" s="9" t="str">
        <f t="shared" si="102"/>
        <v>West South Central</v>
      </c>
      <c r="GD2" s="9" t="str">
        <f t="shared" si="102"/>
        <v>West South Central</v>
      </c>
      <c r="GE2" s="9" t="str">
        <f t="shared" si="102"/>
        <v>West South Central</v>
      </c>
      <c r="GF2" s="9" t="str">
        <f t="shared" si="102"/>
        <v>West South Central</v>
      </c>
      <c r="GG2" s="9" t="str">
        <f t="shared" si="102"/>
        <v>West South Central</v>
      </c>
      <c r="GH2" s="9" t="str">
        <f t="shared" si="102"/>
        <v>West South Central</v>
      </c>
      <c r="GI2" s="9" t="str">
        <f t="shared" si="102"/>
        <v>West South Central</v>
      </c>
      <c r="GJ2" s="9" t="str">
        <f t="shared" si="102"/>
        <v>West South Central</v>
      </c>
      <c r="GK2" s="9" t="str">
        <f t="shared" si="102"/>
        <v>West South Central</v>
      </c>
      <c r="GL2" s="9" t="str">
        <f>INDEX(StartingAttributesCol,1,GL1+1)</f>
        <v>West South Central</v>
      </c>
      <c r="GM2" s="9" t="str">
        <f t="shared" ref="GM2:GX2" si="103">INDEX(StartingAttributesCol,1,GM1+1)</f>
        <v>West South Central</v>
      </c>
      <c r="GN2" s="9" t="str">
        <f t="shared" ref="GN2:GV2" si="104">INDEX(StartingAttributesCol,1,GN1+1)</f>
        <v>West South Central</v>
      </c>
      <c r="GO2" s="9" t="str">
        <f t="shared" si="104"/>
        <v>West South Central</v>
      </c>
      <c r="GP2" s="9" t="str">
        <f t="shared" si="104"/>
        <v>West South Central</v>
      </c>
      <c r="GQ2" s="9" t="str">
        <f t="shared" si="104"/>
        <v>West South Central</v>
      </c>
      <c r="GR2" s="9" t="str">
        <f t="shared" si="104"/>
        <v>West South Central</v>
      </c>
      <c r="GS2" s="9" t="str">
        <f t="shared" si="104"/>
        <v>West South Central</v>
      </c>
      <c r="GT2" s="9" t="str">
        <f t="shared" si="104"/>
        <v>West South Central</v>
      </c>
      <c r="GU2" s="9" t="str">
        <f t="shared" si="104"/>
        <v>West South Central</v>
      </c>
      <c r="GV2" s="9" t="str">
        <f t="shared" si="104"/>
        <v>West South Central</v>
      </c>
      <c r="GW2" s="9" t="str">
        <f t="shared" si="103"/>
        <v>West South Central</v>
      </c>
      <c r="GX2" s="9" t="str">
        <f t="shared" si="103"/>
        <v>West South Central</v>
      </c>
      <c r="GZ2" s="9" t="str">
        <f t="shared" ref="GZ2:HB2" si="105">INDEX(StartingAttributesCol,1,GZ1+1)</f>
        <v>East South Central</v>
      </c>
      <c r="HA2" s="9" t="str">
        <f t="shared" si="105"/>
        <v>East South Central</v>
      </c>
      <c r="HB2" s="9" t="str">
        <f t="shared" si="105"/>
        <v>East South Central</v>
      </c>
      <c r="HC2" s="9" t="str">
        <f>INDEX(StartingAttributesCol,1,HC1+1)</f>
        <v>East South Central</v>
      </c>
      <c r="HD2" s="9" t="str">
        <f t="shared" ref="HD2:HG2" si="106">INDEX(StartingAttributesCol,1,HD1+1)</f>
        <v>East South Central</v>
      </c>
      <c r="HE2" s="9" t="str">
        <f t="shared" si="106"/>
        <v>East South Central</v>
      </c>
      <c r="HF2" s="9" t="str">
        <f t="shared" si="106"/>
        <v>East South Central</v>
      </c>
      <c r="HG2" s="9" t="str">
        <f t="shared" si="106"/>
        <v>East South Central</v>
      </c>
      <c r="HH2" s="9" t="str">
        <f>INDEX(StartingAttributesCol,1,HH1+1)</f>
        <v>East South Central</v>
      </c>
      <c r="HI2" s="9" t="str">
        <f>INDEX(StartingAttributesCol,1,HI1+1)</f>
        <v>East South Central</v>
      </c>
      <c r="HJ2" s="9" t="str">
        <f>INDEX(StartingAttributesCol,1,HJ1+1)</f>
        <v>East South Central</v>
      </c>
      <c r="HK2" s="9" t="str">
        <f t="shared" ref="HK2:HZ2" si="107">INDEX(StartingAttributesCol,1,HK1+1)</f>
        <v>East South Central</v>
      </c>
      <c r="HL2" s="9" t="str">
        <f t="shared" si="107"/>
        <v>East South Central</v>
      </c>
      <c r="HM2" s="9" t="str">
        <f t="shared" si="107"/>
        <v>East South Central</v>
      </c>
      <c r="HN2" s="9" t="str">
        <f t="shared" si="107"/>
        <v>East South Central</v>
      </c>
      <c r="HO2" s="9" t="str">
        <f t="shared" si="107"/>
        <v>East South Central</v>
      </c>
      <c r="HP2" s="9" t="str">
        <f t="shared" si="107"/>
        <v>East South Central</v>
      </c>
      <c r="HQ2" s="9" t="str">
        <f t="shared" si="107"/>
        <v>East South Central</v>
      </c>
      <c r="HR2" s="9" t="str">
        <f t="shared" si="107"/>
        <v>East South Central</v>
      </c>
      <c r="HS2" s="9" t="str">
        <f t="shared" si="107"/>
        <v>East South Central</v>
      </c>
      <c r="HT2" s="9" t="str">
        <f t="shared" si="107"/>
        <v>East South Central</v>
      </c>
      <c r="HU2" s="9" t="str">
        <f t="shared" si="107"/>
        <v>East South Central</v>
      </c>
      <c r="HV2" s="9" t="str">
        <f t="shared" si="107"/>
        <v>East South Central</v>
      </c>
      <c r="HW2" s="9" t="str">
        <f t="shared" si="107"/>
        <v>East South Central</v>
      </c>
      <c r="HX2" s="9" t="str">
        <f t="shared" si="107"/>
        <v>East South Central</v>
      </c>
      <c r="HY2" s="9" t="str">
        <f t="shared" si="107"/>
        <v>East South Central</v>
      </c>
      <c r="HZ2" s="9" t="str">
        <f t="shared" si="107"/>
        <v>East South Central</v>
      </c>
      <c r="IA2" s="9" t="str">
        <f>INDEX(StartingAttributesCol,1,IA1+1)</f>
        <v>East South Central</v>
      </c>
      <c r="IB2" s="9" t="str">
        <f t="shared" ref="IB2:IM2" si="108">INDEX(StartingAttributesCol,1,IB1+1)</f>
        <v>East South Central</v>
      </c>
      <c r="IC2" s="9" t="str">
        <f t="shared" ref="IC2:IL2" si="109">INDEX(StartingAttributesCol,1,IC1+1)</f>
        <v>East South Central</v>
      </c>
      <c r="ID2" s="9" t="str">
        <f t="shared" si="109"/>
        <v>East South Central</v>
      </c>
      <c r="IE2" s="9" t="str">
        <f t="shared" si="109"/>
        <v>East South Central</v>
      </c>
      <c r="IF2" s="9" t="str">
        <f t="shared" si="109"/>
        <v>East South Central</v>
      </c>
      <c r="IG2" s="9" t="str">
        <f t="shared" si="109"/>
        <v>East South Central</v>
      </c>
      <c r="IH2" s="9" t="str">
        <f t="shared" si="109"/>
        <v>East South Central</v>
      </c>
      <c r="II2" s="9" t="str">
        <f t="shared" si="109"/>
        <v>East South Central</v>
      </c>
      <c r="IJ2" s="9" t="str">
        <f t="shared" si="109"/>
        <v>East South Central</v>
      </c>
      <c r="IK2" s="9" t="str">
        <f t="shared" si="109"/>
        <v>East South Central</v>
      </c>
      <c r="IL2" s="9" t="str">
        <f t="shared" si="109"/>
        <v>East South Central</v>
      </c>
      <c r="IM2" s="9" t="str">
        <f t="shared" si="108"/>
        <v>East South Central</v>
      </c>
      <c r="IO2" s="9" t="str">
        <f t="shared" ref="IO2:IQ2" si="110">INDEX(StartingAttributesCol,1,IO1+1)</f>
        <v>South Atlantic</v>
      </c>
      <c r="IP2" s="9" t="str">
        <f t="shared" si="110"/>
        <v>South Atlantic</v>
      </c>
      <c r="IQ2" s="9" t="str">
        <f t="shared" si="110"/>
        <v>South Atlantic</v>
      </c>
      <c r="IR2" s="9" t="str">
        <f>INDEX(StartingAttributesCol,1,IR1+1)</f>
        <v>South Atlantic</v>
      </c>
      <c r="IS2" s="9" t="str">
        <f t="shared" ref="IS2:IV2" si="111">INDEX(StartingAttributesCol,1,IS1+1)</f>
        <v>South Atlantic</v>
      </c>
      <c r="IT2" s="9" t="str">
        <f t="shared" si="111"/>
        <v>South Atlantic</v>
      </c>
      <c r="IU2" s="9" t="str">
        <f t="shared" si="111"/>
        <v>South Atlantic</v>
      </c>
      <c r="IV2" s="9" t="str">
        <f t="shared" si="111"/>
        <v>South Atlantic</v>
      </c>
      <c r="IW2" s="9" t="str">
        <f>INDEX(StartingAttributesCol,1,IW1+1)</f>
        <v>South Atlantic</v>
      </c>
      <c r="IX2" s="9" t="str">
        <f>INDEX(StartingAttributesCol,1,IX1+1)</f>
        <v>South Atlantic</v>
      </c>
      <c r="IY2" s="9" t="str">
        <f>INDEX(StartingAttributesCol,1,IY1+1)</f>
        <v>South Atlantic</v>
      </c>
      <c r="IZ2" s="9" t="str">
        <f t="shared" ref="IZ2:JO2" si="112">INDEX(StartingAttributesCol,1,IZ1+1)</f>
        <v>South Atlantic</v>
      </c>
      <c r="JA2" s="9" t="str">
        <f t="shared" si="112"/>
        <v>South Atlantic</v>
      </c>
      <c r="JB2" s="9" t="str">
        <f t="shared" si="112"/>
        <v>South Atlantic</v>
      </c>
      <c r="JC2" s="9" t="str">
        <f t="shared" si="112"/>
        <v>South Atlantic</v>
      </c>
      <c r="JD2" s="9" t="str">
        <f t="shared" si="112"/>
        <v>South Atlantic</v>
      </c>
      <c r="JE2" s="9" t="str">
        <f t="shared" si="112"/>
        <v>South Atlantic</v>
      </c>
      <c r="JF2" s="9" t="str">
        <f t="shared" si="112"/>
        <v>South Atlantic</v>
      </c>
      <c r="JG2" s="9" t="str">
        <f t="shared" si="112"/>
        <v>South Atlantic</v>
      </c>
      <c r="JH2" s="9" t="str">
        <f t="shared" si="112"/>
        <v>South Atlantic</v>
      </c>
      <c r="JI2" s="9" t="str">
        <f t="shared" si="112"/>
        <v>South Atlantic</v>
      </c>
      <c r="JJ2" s="9" t="str">
        <f t="shared" si="112"/>
        <v>South Atlantic</v>
      </c>
      <c r="JK2" s="9" t="str">
        <f t="shared" si="112"/>
        <v>South Atlantic</v>
      </c>
      <c r="JL2" s="9" t="str">
        <f t="shared" si="112"/>
        <v>South Atlantic</v>
      </c>
      <c r="JM2" s="9" t="str">
        <f t="shared" si="112"/>
        <v>South Atlantic</v>
      </c>
      <c r="JN2" s="9" t="str">
        <f t="shared" si="112"/>
        <v>South Atlantic</v>
      </c>
      <c r="JO2" s="9" t="str">
        <f t="shared" si="112"/>
        <v>South Atlantic</v>
      </c>
      <c r="JP2" s="9" t="str">
        <f>INDEX(StartingAttributesCol,1,JP1+1)</f>
        <v>South Atlantic</v>
      </c>
      <c r="JQ2" s="9" t="str">
        <f t="shared" ref="JQ2:KB2" si="113">INDEX(StartingAttributesCol,1,JQ1+1)</f>
        <v>South Atlantic</v>
      </c>
      <c r="JR2" s="9" t="str">
        <f t="shared" ref="JR2:JS2" si="114">INDEX(StartingAttributesCol,1,JR1+1)</f>
        <v>South Atlantic</v>
      </c>
      <c r="JS2" s="9" t="str">
        <f t="shared" si="114"/>
        <v>South Atlantic</v>
      </c>
      <c r="JT2" s="9" t="str">
        <f t="shared" si="113"/>
        <v>South Atlantic</v>
      </c>
      <c r="JU2" s="9" t="str">
        <f t="shared" si="113"/>
        <v>South Atlantic</v>
      </c>
      <c r="JV2" s="9" t="str">
        <f t="shared" si="113"/>
        <v>South Atlantic</v>
      </c>
      <c r="JW2" s="9" t="str">
        <f t="shared" si="113"/>
        <v>South Atlantic</v>
      </c>
      <c r="JX2" s="9" t="str">
        <f t="shared" si="113"/>
        <v>South Atlantic</v>
      </c>
      <c r="JY2" s="9" t="str">
        <f t="shared" ref="JY2:JZ2" si="115">INDEX(StartingAttributesCol,1,JY1+1)</f>
        <v>South Atlantic</v>
      </c>
      <c r="JZ2" s="9" t="str">
        <f t="shared" si="115"/>
        <v>South Atlantic</v>
      </c>
      <c r="KA2" s="9" t="str">
        <f t="shared" si="113"/>
        <v>South Atlantic</v>
      </c>
      <c r="KB2" s="9" t="str">
        <f t="shared" si="113"/>
        <v>South Atlantic</v>
      </c>
      <c r="KD2" s="9" t="str">
        <f t="shared" ref="KD2:KF2" si="116">INDEX(StartingAttributesCol,1,KD1+1)</f>
        <v>Middle Atlantic</v>
      </c>
      <c r="KE2" s="9" t="str">
        <f t="shared" si="116"/>
        <v>Middle Atlantic</v>
      </c>
      <c r="KF2" s="9" t="str">
        <f t="shared" si="116"/>
        <v>Middle Atlantic</v>
      </c>
      <c r="KG2" s="9" t="str">
        <f>INDEX(StartingAttributesCol,1,KG1+1)</f>
        <v>Middle Atlantic</v>
      </c>
      <c r="KH2" s="9" t="str">
        <f t="shared" ref="KH2:KK2" si="117">INDEX(StartingAttributesCol,1,KH1+1)</f>
        <v>Middle Atlantic</v>
      </c>
      <c r="KI2" s="9" t="str">
        <f t="shared" si="117"/>
        <v>Middle Atlantic</v>
      </c>
      <c r="KJ2" s="9" t="str">
        <f t="shared" si="117"/>
        <v>Middle Atlantic</v>
      </c>
      <c r="KK2" s="9" t="str">
        <f t="shared" si="117"/>
        <v>Middle Atlantic</v>
      </c>
      <c r="KL2" s="9" t="str">
        <f>INDEX(StartingAttributesCol,1,KL1+1)</f>
        <v>Middle Atlantic</v>
      </c>
      <c r="KM2" s="9" t="str">
        <f>INDEX(StartingAttributesCol,1,KM1+1)</f>
        <v>Middle Atlantic</v>
      </c>
      <c r="KN2" s="9" t="str">
        <f>INDEX(StartingAttributesCol,1,KN1+1)</f>
        <v>Middle Atlantic</v>
      </c>
      <c r="KO2" s="9" t="str">
        <f t="shared" ref="KO2:LD2" si="118">INDEX(StartingAttributesCol,1,KO1+1)</f>
        <v>Middle Atlantic</v>
      </c>
      <c r="KP2" s="9" t="str">
        <f t="shared" si="118"/>
        <v>Middle Atlantic</v>
      </c>
      <c r="KQ2" s="9" t="str">
        <f t="shared" si="118"/>
        <v>Middle Atlantic</v>
      </c>
      <c r="KR2" s="9" t="str">
        <f t="shared" si="118"/>
        <v>Middle Atlantic</v>
      </c>
      <c r="KS2" s="9" t="str">
        <f t="shared" si="118"/>
        <v>Middle Atlantic</v>
      </c>
      <c r="KT2" s="9" t="str">
        <f t="shared" si="118"/>
        <v>Middle Atlantic</v>
      </c>
      <c r="KU2" s="9" t="str">
        <f t="shared" si="118"/>
        <v>Middle Atlantic</v>
      </c>
      <c r="KV2" s="9" t="str">
        <f t="shared" si="118"/>
        <v>Middle Atlantic</v>
      </c>
      <c r="KW2" s="9" t="str">
        <f t="shared" si="118"/>
        <v>Middle Atlantic</v>
      </c>
      <c r="KX2" s="9" t="str">
        <f t="shared" si="118"/>
        <v>Middle Atlantic</v>
      </c>
      <c r="KY2" s="9" t="str">
        <f t="shared" si="118"/>
        <v>Middle Atlantic</v>
      </c>
      <c r="KZ2" s="9" t="str">
        <f t="shared" si="118"/>
        <v>Middle Atlantic</v>
      </c>
      <c r="LA2" s="9" t="str">
        <f t="shared" si="118"/>
        <v>Middle Atlantic</v>
      </c>
      <c r="LB2" s="9" t="str">
        <f t="shared" si="118"/>
        <v>Middle Atlantic</v>
      </c>
      <c r="LC2" s="9" t="str">
        <f t="shared" si="118"/>
        <v>Middle Atlantic</v>
      </c>
      <c r="LD2" s="9" t="str">
        <f t="shared" si="118"/>
        <v>Middle Atlantic</v>
      </c>
      <c r="LE2" s="9" t="str">
        <f>INDEX(StartingAttributesCol,1,LE1+1)</f>
        <v>Middle Atlantic</v>
      </c>
      <c r="LF2" s="9" t="str">
        <f t="shared" ref="LF2:LQ2" si="119">INDEX(StartingAttributesCol,1,LF1+1)</f>
        <v>Middle Atlantic</v>
      </c>
      <c r="LG2" s="9" t="str">
        <f t="shared" ref="LG2:LH2" si="120">INDEX(StartingAttributesCol,1,LG1+1)</f>
        <v>Middle Atlantic</v>
      </c>
      <c r="LH2" s="9" t="str">
        <f t="shared" si="120"/>
        <v>Middle Atlantic</v>
      </c>
      <c r="LI2" s="9" t="str">
        <f t="shared" si="119"/>
        <v>Middle Atlantic</v>
      </c>
      <c r="LJ2" s="9" t="str">
        <f t="shared" si="119"/>
        <v>Middle Atlantic</v>
      </c>
      <c r="LK2" s="9" t="str">
        <f t="shared" si="119"/>
        <v>Middle Atlantic</v>
      </c>
      <c r="LL2" s="9" t="str">
        <f t="shared" si="119"/>
        <v>Middle Atlantic</v>
      </c>
      <c r="LM2" s="9" t="str">
        <f t="shared" si="119"/>
        <v>Middle Atlantic</v>
      </c>
      <c r="LN2" s="9" t="str">
        <f t="shared" ref="LN2:LP2" si="121">INDEX(StartingAttributesCol,1,LN1+1)</f>
        <v>Middle Atlantic</v>
      </c>
      <c r="LO2" s="9" t="str">
        <f t="shared" si="121"/>
        <v>Middle Atlantic</v>
      </c>
      <c r="LP2" s="9" t="str">
        <f t="shared" si="121"/>
        <v>Middle Atlantic</v>
      </c>
      <c r="LQ2" s="9" t="str">
        <f t="shared" si="119"/>
        <v>Middle Atlantic</v>
      </c>
      <c r="LS2" s="9" t="str">
        <f t="shared" ref="LS2:LU2" si="122">INDEX(StartingAttributesCol,1,LS1+1)</f>
        <v>New England</v>
      </c>
      <c r="LT2" s="9" t="str">
        <f t="shared" si="122"/>
        <v>New England</v>
      </c>
      <c r="LU2" s="9" t="str">
        <f t="shared" si="122"/>
        <v>New England</v>
      </c>
      <c r="LV2" s="9" t="str">
        <f>INDEX(StartingAttributesCol,1,LV1+1)</f>
        <v>New England</v>
      </c>
      <c r="LW2" s="9" t="str">
        <f t="shared" ref="LW2:LZ2" si="123">INDEX(StartingAttributesCol,1,LW1+1)</f>
        <v>New England</v>
      </c>
      <c r="LX2" s="9" t="str">
        <f t="shared" si="123"/>
        <v>New England</v>
      </c>
      <c r="LY2" s="9" t="str">
        <f t="shared" si="123"/>
        <v>New England</v>
      </c>
      <c r="LZ2" s="9" t="str">
        <f t="shared" si="123"/>
        <v>New England</v>
      </c>
      <c r="MA2" s="9" t="str">
        <f>INDEX(StartingAttributesCol,1,MA1+1)</f>
        <v>New England</v>
      </c>
      <c r="MB2" s="9" t="str">
        <f>INDEX(StartingAttributesCol,1,MB1+1)</f>
        <v>New England</v>
      </c>
      <c r="MC2" s="9" t="str">
        <f>INDEX(StartingAttributesCol,1,MC1+1)</f>
        <v>New England</v>
      </c>
      <c r="MD2" s="9" t="str">
        <f t="shared" ref="MD2:MS2" si="124">INDEX(StartingAttributesCol,1,MD1+1)</f>
        <v>New England</v>
      </c>
      <c r="ME2" s="9" t="str">
        <f t="shared" si="124"/>
        <v>New England</v>
      </c>
      <c r="MF2" s="9" t="str">
        <f t="shared" si="124"/>
        <v>New England</v>
      </c>
      <c r="MG2" s="9" t="str">
        <f t="shared" si="124"/>
        <v>New England</v>
      </c>
      <c r="MH2" s="9" t="str">
        <f t="shared" si="124"/>
        <v>New England</v>
      </c>
      <c r="MI2" s="9" t="str">
        <f t="shared" si="124"/>
        <v>New England</v>
      </c>
      <c r="MJ2" s="9" t="str">
        <f t="shared" si="124"/>
        <v>New England</v>
      </c>
      <c r="MK2" s="9" t="str">
        <f t="shared" si="124"/>
        <v>New England</v>
      </c>
      <c r="ML2" s="9" t="str">
        <f t="shared" si="124"/>
        <v>New England</v>
      </c>
      <c r="MM2" s="9" t="str">
        <f t="shared" si="124"/>
        <v>New England</v>
      </c>
      <c r="MN2" s="9" t="str">
        <f t="shared" si="124"/>
        <v>New England</v>
      </c>
      <c r="MO2" s="9" t="str">
        <f t="shared" si="124"/>
        <v>New England</v>
      </c>
      <c r="MP2" s="9" t="str">
        <f t="shared" si="124"/>
        <v>New England</v>
      </c>
      <c r="MQ2" s="9" t="str">
        <f t="shared" si="124"/>
        <v>New England</v>
      </c>
      <c r="MR2" s="9" t="str">
        <f t="shared" si="124"/>
        <v>New England</v>
      </c>
      <c r="MS2" s="9" t="str">
        <f t="shared" si="124"/>
        <v>New England</v>
      </c>
      <c r="MT2" s="9" t="str">
        <f>INDEX(StartingAttributesCol,1,MT1+1)</f>
        <v>New England</v>
      </c>
      <c r="MU2" s="9" t="str">
        <f t="shared" ref="MU2:NF2" si="125">INDEX(StartingAttributesCol,1,MU1+1)</f>
        <v>New England</v>
      </c>
      <c r="MV2" s="9" t="str">
        <f t="shared" ref="MV2:MW2" si="126">INDEX(StartingAttributesCol,1,MV1+1)</f>
        <v>New England</v>
      </c>
      <c r="MW2" s="9" t="str">
        <f t="shared" si="126"/>
        <v>New England</v>
      </c>
      <c r="MX2" s="9" t="str">
        <f t="shared" si="125"/>
        <v>New England</v>
      </c>
      <c r="MY2" s="9" t="str">
        <f t="shared" si="125"/>
        <v>New England</v>
      </c>
      <c r="MZ2" s="9" t="str">
        <f t="shared" si="125"/>
        <v>New England</v>
      </c>
      <c r="NA2" s="9" t="str">
        <f t="shared" si="125"/>
        <v>New England</v>
      </c>
      <c r="NB2" s="9" t="str">
        <f t="shared" si="125"/>
        <v>New England</v>
      </c>
      <c r="NC2" s="9" t="str">
        <f t="shared" ref="NC2:NE2" si="127">INDEX(StartingAttributesCol,1,NC1+1)</f>
        <v>New England</v>
      </c>
      <c r="ND2" s="9" t="str">
        <f t="shared" si="127"/>
        <v>New England</v>
      </c>
      <c r="NE2" s="9" t="str">
        <f t="shared" si="127"/>
        <v>New England</v>
      </c>
      <c r="NF2" s="9" t="str">
        <f t="shared" si="125"/>
        <v>New England</v>
      </c>
    </row>
    <row r="3" spans="1:370" x14ac:dyDescent="0.35">
      <c r="A3" t="s">
        <v>36</v>
      </c>
      <c r="C3" s="15" t="s">
        <v>40</v>
      </c>
      <c r="D3" s="4" t="s">
        <v>10</v>
      </c>
      <c r="E3" s="4" t="s">
        <v>11</v>
      </c>
      <c r="F3" s="4" t="s">
        <v>80</v>
      </c>
      <c r="G3" s="4" t="s">
        <v>9</v>
      </c>
      <c r="H3" s="4" t="s">
        <v>82</v>
      </c>
      <c r="I3" s="7" t="s">
        <v>25</v>
      </c>
      <c r="J3" s="7" t="s">
        <v>26</v>
      </c>
      <c r="K3" s="5" t="s">
        <v>12</v>
      </c>
      <c r="L3" s="5" t="s">
        <v>51</v>
      </c>
      <c r="M3" s="5" t="s">
        <v>33</v>
      </c>
      <c r="N3" s="5" t="s">
        <v>29</v>
      </c>
      <c r="O3" s="5" t="s">
        <v>86</v>
      </c>
      <c r="P3" s="5" t="s">
        <v>87</v>
      </c>
      <c r="Q3" s="5" t="s">
        <v>49</v>
      </c>
      <c r="R3" s="5" t="s">
        <v>83</v>
      </c>
      <c r="S3" s="5" t="s">
        <v>88</v>
      </c>
      <c r="T3" s="5" t="s">
        <v>86</v>
      </c>
      <c r="U3" s="5" t="s">
        <v>84</v>
      </c>
      <c r="V3" s="5" t="s">
        <v>85</v>
      </c>
      <c r="W3" s="12" t="s">
        <v>81</v>
      </c>
      <c r="X3" s="12" t="s">
        <v>38</v>
      </c>
      <c r="Y3" s="12" t="s">
        <v>86</v>
      </c>
      <c r="Z3" s="12" t="s">
        <v>87</v>
      </c>
      <c r="AA3" s="12" t="s">
        <v>34</v>
      </c>
      <c r="AB3" s="6" t="s">
        <v>27</v>
      </c>
      <c r="AC3" s="6" t="s">
        <v>12</v>
      </c>
      <c r="AD3" s="6" t="s">
        <v>52</v>
      </c>
      <c r="AE3" s="6" t="s">
        <v>37</v>
      </c>
      <c r="AF3" s="6" t="s">
        <v>233</v>
      </c>
      <c r="AG3" s="6" t="s">
        <v>234</v>
      </c>
      <c r="AH3" s="6" t="s">
        <v>37</v>
      </c>
      <c r="AI3" s="6" t="s">
        <v>28</v>
      </c>
      <c r="AJ3" s="8" t="s">
        <v>30</v>
      </c>
      <c r="AK3" s="8" t="s">
        <v>47</v>
      </c>
      <c r="AL3" s="8" t="s">
        <v>15</v>
      </c>
      <c r="AM3" s="8" t="s">
        <v>233</v>
      </c>
      <c r="AN3" s="8" t="s">
        <v>234</v>
      </c>
      <c r="AO3" s="8" t="s">
        <v>50</v>
      </c>
      <c r="AP3" s="8" t="s">
        <v>31</v>
      </c>
      <c r="AR3" s="15" t="s">
        <v>40</v>
      </c>
      <c r="AS3" s="4" t="s">
        <v>10</v>
      </c>
      <c r="AT3" s="4" t="s">
        <v>11</v>
      </c>
      <c r="AU3" s="4" t="s">
        <v>80</v>
      </c>
      <c r="AV3" s="4" t="s">
        <v>9</v>
      </c>
      <c r="AW3" s="4" t="s">
        <v>82</v>
      </c>
      <c r="AX3" s="7" t="s">
        <v>25</v>
      </c>
      <c r="AY3" s="7" t="s">
        <v>26</v>
      </c>
      <c r="AZ3" s="5" t="s">
        <v>12</v>
      </c>
      <c r="BA3" s="5" t="s">
        <v>51</v>
      </c>
      <c r="BB3" s="5" t="s">
        <v>33</v>
      </c>
      <c r="BC3" s="5" t="s">
        <v>29</v>
      </c>
      <c r="BD3" s="5" t="s">
        <v>86</v>
      </c>
      <c r="BE3" s="5" t="s">
        <v>87</v>
      </c>
      <c r="BF3" s="5" t="s">
        <v>49</v>
      </c>
      <c r="BG3" s="5" t="s">
        <v>83</v>
      </c>
      <c r="BH3" s="5" t="s">
        <v>88</v>
      </c>
      <c r="BI3" s="5" t="s">
        <v>86</v>
      </c>
      <c r="BJ3" s="5" t="s">
        <v>84</v>
      </c>
      <c r="BK3" s="5" t="s">
        <v>85</v>
      </c>
      <c r="BL3" s="12" t="s">
        <v>81</v>
      </c>
      <c r="BM3" s="12" t="s">
        <v>38</v>
      </c>
      <c r="BN3" s="12" t="s">
        <v>86</v>
      </c>
      <c r="BO3" s="12" t="s">
        <v>87</v>
      </c>
      <c r="BP3" s="12" t="s">
        <v>34</v>
      </c>
      <c r="BQ3" s="6" t="s">
        <v>27</v>
      </c>
      <c r="BR3" s="6" t="s">
        <v>12</v>
      </c>
      <c r="BS3" s="6" t="s">
        <v>52</v>
      </c>
      <c r="BT3" s="6" t="s">
        <v>37</v>
      </c>
      <c r="BU3" s="6" t="s">
        <v>233</v>
      </c>
      <c r="BV3" s="6" t="s">
        <v>234</v>
      </c>
      <c r="BW3" s="6" t="s">
        <v>37</v>
      </c>
      <c r="BX3" s="6" t="s">
        <v>28</v>
      </c>
      <c r="BY3" s="8" t="s">
        <v>30</v>
      </c>
      <c r="BZ3" s="8" t="s">
        <v>47</v>
      </c>
      <c r="CA3" s="8" t="s">
        <v>15</v>
      </c>
      <c r="CB3" s="8" t="s">
        <v>233</v>
      </c>
      <c r="CC3" s="8" t="s">
        <v>234</v>
      </c>
      <c r="CD3" s="8" t="s">
        <v>50</v>
      </c>
      <c r="CE3" s="8" t="s">
        <v>31</v>
      </c>
      <c r="CG3" s="15" t="s">
        <v>40</v>
      </c>
      <c r="CH3" s="4" t="s">
        <v>10</v>
      </c>
      <c r="CI3" s="4" t="s">
        <v>11</v>
      </c>
      <c r="CJ3" s="4" t="s">
        <v>80</v>
      </c>
      <c r="CK3" s="4" t="s">
        <v>9</v>
      </c>
      <c r="CL3" s="4" t="s">
        <v>82</v>
      </c>
      <c r="CM3" s="7" t="s">
        <v>25</v>
      </c>
      <c r="CN3" s="7" t="s">
        <v>26</v>
      </c>
      <c r="CO3" s="5" t="s">
        <v>12</v>
      </c>
      <c r="CP3" s="5" t="s">
        <v>51</v>
      </c>
      <c r="CQ3" s="5" t="s">
        <v>33</v>
      </c>
      <c r="CR3" s="5" t="s">
        <v>29</v>
      </c>
      <c r="CS3" s="5" t="s">
        <v>86</v>
      </c>
      <c r="CT3" s="5" t="s">
        <v>87</v>
      </c>
      <c r="CU3" s="5" t="s">
        <v>49</v>
      </c>
      <c r="CV3" s="5" t="s">
        <v>83</v>
      </c>
      <c r="CW3" s="5" t="s">
        <v>88</v>
      </c>
      <c r="CX3" s="5" t="s">
        <v>86</v>
      </c>
      <c r="CY3" s="5" t="s">
        <v>84</v>
      </c>
      <c r="CZ3" s="5" t="s">
        <v>85</v>
      </c>
      <c r="DA3" s="12" t="s">
        <v>81</v>
      </c>
      <c r="DB3" s="12" t="s">
        <v>38</v>
      </c>
      <c r="DC3" s="12" t="s">
        <v>86</v>
      </c>
      <c r="DD3" s="12" t="s">
        <v>87</v>
      </c>
      <c r="DE3" s="12" t="s">
        <v>34</v>
      </c>
      <c r="DF3" s="6" t="s">
        <v>27</v>
      </c>
      <c r="DG3" s="6" t="s">
        <v>12</v>
      </c>
      <c r="DH3" s="6" t="s">
        <v>52</v>
      </c>
      <c r="DI3" s="6" t="s">
        <v>37</v>
      </c>
      <c r="DJ3" s="6" t="s">
        <v>233</v>
      </c>
      <c r="DK3" s="6" t="s">
        <v>234</v>
      </c>
      <c r="DL3" s="6" t="s">
        <v>37</v>
      </c>
      <c r="DM3" s="6" t="s">
        <v>28</v>
      </c>
      <c r="DN3" s="8" t="s">
        <v>30</v>
      </c>
      <c r="DO3" s="8" t="s">
        <v>47</v>
      </c>
      <c r="DP3" s="8" t="s">
        <v>15</v>
      </c>
      <c r="DQ3" s="8" t="s">
        <v>233</v>
      </c>
      <c r="DR3" s="8" t="s">
        <v>234</v>
      </c>
      <c r="DS3" s="8" t="s">
        <v>50</v>
      </c>
      <c r="DT3" s="8" t="s">
        <v>31</v>
      </c>
      <c r="DV3" s="15" t="s">
        <v>40</v>
      </c>
      <c r="DW3" s="4" t="s">
        <v>10</v>
      </c>
      <c r="DX3" s="4" t="s">
        <v>11</v>
      </c>
      <c r="DY3" s="4" t="s">
        <v>80</v>
      </c>
      <c r="DZ3" s="4" t="s">
        <v>9</v>
      </c>
      <c r="EA3" s="4" t="s">
        <v>82</v>
      </c>
      <c r="EB3" s="7" t="s">
        <v>25</v>
      </c>
      <c r="EC3" s="7" t="s">
        <v>26</v>
      </c>
      <c r="ED3" s="5" t="s">
        <v>12</v>
      </c>
      <c r="EE3" s="5" t="s">
        <v>51</v>
      </c>
      <c r="EF3" s="5" t="s">
        <v>33</v>
      </c>
      <c r="EG3" s="5" t="s">
        <v>29</v>
      </c>
      <c r="EH3" s="5" t="s">
        <v>86</v>
      </c>
      <c r="EI3" s="5" t="s">
        <v>87</v>
      </c>
      <c r="EJ3" s="5" t="s">
        <v>49</v>
      </c>
      <c r="EK3" s="5" t="s">
        <v>83</v>
      </c>
      <c r="EL3" s="5" t="s">
        <v>88</v>
      </c>
      <c r="EM3" s="5" t="s">
        <v>86</v>
      </c>
      <c r="EN3" s="5" t="s">
        <v>84</v>
      </c>
      <c r="EO3" s="5" t="s">
        <v>85</v>
      </c>
      <c r="EP3" s="12" t="s">
        <v>81</v>
      </c>
      <c r="EQ3" s="12" t="s">
        <v>38</v>
      </c>
      <c r="ER3" s="12" t="s">
        <v>86</v>
      </c>
      <c r="ES3" s="12" t="s">
        <v>87</v>
      </c>
      <c r="ET3" s="12" t="s">
        <v>34</v>
      </c>
      <c r="EU3" s="6" t="s">
        <v>27</v>
      </c>
      <c r="EV3" s="6" t="s">
        <v>12</v>
      </c>
      <c r="EW3" s="6" t="s">
        <v>52</v>
      </c>
      <c r="EX3" s="6" t="s">
        <v>37</v>
      </c>
      <c r="EY3" s="6" t="s">
        <v>233</v>
      </c>
      <c r="EZ3" s="6" t="s">
        <v>234</v>
      </c>
      <c r="FA3" s="6" t="s">
        <v>37</v>
      </c>
      <c r="FB3" s="6" t="s">
        <v>28</v>
      </c>
      <c r="FC3" s="8" t="s">
        <v>30</v>
      </c>
      <c r="FD3" s="8" t="s">
        <v>47</v>
      </c>
      <c r="FE3" s="8" t="s">
        <v>15</v>
      </c>
      <c r="FF3" s="8" t="s">
        <v>233</v>
      </c>
      <c r="FG3" s="8" t="s">
        <v>234</v>
      </c>
      <c r="FH3" s="8" t="s">
        <v>50</v>
      </c>
      <c r="FI3" s="8" t="s">
        <v>31</v>
      </c>
      <c r="FK3" s="15" t="s">
        <v>40</v>
      </c>
      <c r="FL3" s="4" t="s">
        <v>10</v>
      </c>
      <c r="FM3" s="4" t="s">
        <v>11</v>
      </c>
      <c r="FN3" s="4" t="s">
        <v>80</v>
      </c>
      <c r="FO3" s="4" t="s">
        <v>9</v>
      </c>
      <c r="FP3" s="4" t="s">
        <v>82</v>
      </c>
      <c r="FQ3" s="7" t="s">
        <v>25</v>
      </c>
      <c r="FR3" s="7" t="s">
        <v>26</v>
      </c>
      <c r="FS3" s="5" t="s">
        <v>12</v>
      </c>
      <c r="FT3" s="5" t="s">
        <v>51</v>
      </c>
      <c r="FU3" s="5" t="s">
        <v>33</v>
      </c>
      <c r="FV3" s="5" t="s">
        <v>29</v>
      </c>
      <c r="FW3" s="5" t="s">
        <v>86</v>
      </c>
      <c r="FX3" s="5" t="s">
        <v>87</v>
      </c>
      <c r="FY3" s="5" t="s">
        <v>49</v>
      </c>
      <c r="FZ3" s="5" t="s">
        <v>83</v>
      </c>
      <c r="GA3" s="5" t="s">
        <v>88</v>
      </c>
      <c r="GB3" s="5" t="s">
        <v>86</v>
      </c>
      <c r="GC3" s="5" t="s">
        <v>84</v>
      </c>
      <c r="GD3" s="5" t="s">
        <v>85</v>
      </c>
      <c r="GE3" s="12" t="s">
        <v>81</v>
      </c>
      <c r="GF3" s="12" t="s">
        <v>38</v>
      </c>
      <c r="GG3" s="12" t="s">
        <v>86</v>
      </c>
      <c r="GH3" s="12" t="s">
        <v>87</v>
      </c>
      <c r="GI3" s="12" t="s">
        <v>34</v>
      </c>
      <c r="GJ3" s="6" t="s">
        <v>27</v>
      </c>
      <c r="GK3" s="6" t="s">
        <v>12</v>
      </c>
      <c r="GL3" s="6" t="s">
        <v>52</v>
      </c>
      <c r="GM3" s="6" t="s">
        <v>37</v>
      </c>
      <c r="GN3" s="6" t="s">
        <v>233</v>
      </c>
      <c r="GO3" s="6" t="s">
        <v>234</v>
      </c>
      <c r="GP3" s="6" t="s">
        <v>37</v>
      </c>
      <c r="GQ3" s="6" t="s">
        <v>28</v>
      </c>
      <c r="GR3" s="8" t="s">
        <v>30</v>
      </c>
      <c r="GS3" s="8" t="s">
        <v>47</v>
      </c>
      <c r="GT3" s="8" t="s">
        <v>15</v>
      </c>
      <c r="GU3" s="8" t="s">
        <v>233</v>
      </c>
      <c r="GV3" s="8" t="s">
        <v>234</v>
      </c>
      <c r="GW3" s="8" t="s">
        <v>50</v>
      </c>
      <c r="GX3" s="8" t="s">
        <v>31</v>
      </c>
      <c r="GZ3" s="15" t="s">
        <v>40</v>
      </c>
      <c r="HA3" s="4" t="s">
        <v>10</v>
      </c>
      <c r="HB3" s="4" t="s">
        <v>11</v>
      </c>
      <c r="HC3" s="4" t="s">
        <v>80</v>
      </c>
      <c r="HD3" s="4" t="s">
        <v>9</v>
      </c>
      <c r="HE3" s="4" t="s">
        <v>82</v>
      </c>
      <c r="HF3" s="7" t="s">
        <v>25</v>
      </c>
      <c r="HG3" s="7" t="s">
        <v>26</v>
      </c>
      <c r="HH3" s="5" t="s">
        <v>12</v>
      </c>
      <c r="HI3" s="5" t="s">
        <v>51</v>
      </c>
      <c r="HJ3" s="5" t="s">
        <v>33</v>
      </c>
      <c r="HK3" s="5" t="s">
        <v>29</v>
      </c>
      <c r="HL3" s="5" t="s">
        <v>86</v>
      </c>
      <c r="HM3" s="5" t="s">
        <v>87</v>
      </c>
      <c r="HN3" s="5" t="s">
        <v>49</v>
      </c>
      <c r="HO3" s="5" t="s">
        <v>83</v>
      </c>
      <c r="HP3" s="5" t="s">
        <v>88</v>
      </c>
      <c r="HQ3" s="5" t="s">
        <v>86</v>
      </c>
      <c r="HR3" s="5" t="s">
        <v>84</v>
      </c>
      <c r="HS3" s="5" t="s">
        <v>85</v>
      </c>
      <c r="HT3" s="12" t="s">
        <v>81</v>
      </c>
      <c r="HU3" s="12" t="s">
        <v>38</v>
      </c>
      <c r="HV3" s="12" t="s">
        <v>86</v>
      </c>
      <c r="HW3" s="12" t="s">
        <v>87</v>
      </c>
      <c r="HX3" s="12" t="s">
        <v>34</v>
      </c>
      <c r="HY3" s="6" t="s">
        <v>27</v>
      </c>
      <c r="HZ3" s="6" t="s">
        <v>12</v>
      </c>
      <c r="IA3" s="6" t="s">
        <v>52</v>
      </c>
      <c r="IB3" s="6" t="s">
        <v>37</v>
      </c>
      <c r="IC3" s="6" t="s">
        <v>233</v>
      </c>
      <c r="ID3" s="6" t="s">
        <v>234</v>
      </c>
      <c r="IE3" s="6" t="s">
        <v>37</v>
      </c>
      <c r="IF3" s="6" t="s">
        <v>28</v>
      </c>
      <c r="IG3" s="8" t="s">
        <v>30</v>
      </c>
      <c r="IH3" s="8" t="s">
        <v>47</v>
      </c>
      <c r="II3" s="8" t="s">
        <v>15</v>
      </c>
      <c r="IJ3" s="8" t="s">
        <v>233</v>
      </c>
      <c r="IK3" s="8" t="s">
        <v>234</v>
      </c>
      <c r="IL3" s="8" t="s">
        <v>50</v>
      </c>
      <c r="IM3" s="8" t="s">
        <v>31</v>
      </c>
      <c r="IO3" s="15" t="s">
        <v>40</v>
      </c>
      <c r="IP3" s="4" t="s">
        <v>10</v>
      </c>
      <c r="IQ3" s="4" t="s">
        <v>11</v>
      </c>
      <c r="IR3" s="4" t="s">
        <v>80</v>
      </c>
      <c r="IS3" s="4" t="s">
        <v>9</v>
      </c>
      <c r="IT3" s="4" t="s">
        <v>82</v>
      </c>
      <c r="IU3" s="7" t="s">
        <v>25</v>
      </c>
      <c r="IV3" s="7" t="s">
        <v>26</v>
      </c>
      <c r="IW3" s="5" t="s">
        <v>12</v>
      </c>
      <c r="IX3" s="5" t="s">
        <v>51</v>
      </c>
      <c r="IY3" s="5" t="s">
        <v>33</v>
      </c>
      <c r="IZ3" s="5" t="s">
        <v>29</v>
      </c>
      <c r="JA3" s="5" t="s">
        <v>86</v>
      </c>
      <c r="JB3" s="5" t="s">
        <v>87</v>
      </c>
      <c r="JC3" s="5" t="s">
        <v>49</v>
      </c>
      <c r="JD3" s="5" t="s">
        <v>83</v>
      </c>
      <c r="JE3" s="5" t="s">
        <v>88</v>
      </c>
      <c r="JF3" s="5" t="s">
        <v>86</v>
      </c>
      <c r="JG3" s="5" t="s">
        <v>84</v>
      </c>
      <c r="JH3" s="5" t="s">
        <v>85</v>
      </c>
      <c r="JI3" s="12" t="s">
        <v>81</v>
      </c>
      <c r="JJ3" s="12" t="s">
        <v>38</v>
      </c>
      <c r="JK3" s="12" t="s">
        <v>86</v>
      </c>
      <c r="JL3" s="12" t="s">
        <v>87</v>
      </c>
      <c r="JM3" s="12" t="s">
        <v>34</v>
      </c>
      <c r="JN3" s="6" t="s">
        <v>27</v>
      </c>
      <c r="JO3" s="6" t="s">
        <v>12</v>
      </c>
      <c r="JP3" s="6" t="s">
        <v>52</v>
      </c>
      <c r="JQ3" s="6" t="s">
        <v>37</v>
      </c>
      <c r="JR3" s="6" t="s">
        <v>233</v>
      </c>
      <c r="JS3" s="6" t="s">
        <v>234</v>
      </c>
      <c r="JT3" s="6" t="s">
        <v>37</v>
      </c>
      <c r="JU3" s="6" t="s">
        <v>28</v>
      </c>
      <c r="JV3" s="8" t="s">
        <v>30</v>
      </c>
      <c r="JW3" s="8" t="s">
        <v>47</v>
      </c>
      <c r="JX3" s="8" t="s">
        <v>15</v>
      </c>
      <c r="JY3" s="8" t="s">
        <v>233</v>
      </c>
      <c r="JZ3" s="8" t="s">
        <v>234</v>
      </c>
      <c r="KA3" s="8" t="s">
        <v>50</v>
      </c>
      <c r="KB3" s="8" t="s">
        <v>31</v>
      </c>
      <c r="KD3" s="15" t="s">
        <v>40</v>
      </c>
      <c r="KE3" s="4" t="s">
        <v>10</v>
      </c>
      <c r="KF3" s="4" t="s">
        <v>11</v>
      </c>
      <c r="KG3" s="4" t="s">
        <v>80</v>
      </c>
      <c r="KH3" s="4" t="s">
        <v>9</v>
      </c>
      <c r="KI3" s="4" t="s">
        <v>82</v>
      </c>
      <c r="KJ3" s="7" t="s">
        <v>25</v>
      </c>
      <c r="KK3" s="7" t="s">
        <v>26</v>
      </c>
      <c r="KL3" s="5" t="s">
        <v>12</v>
      </c>
      <c r="KM3" s="5" t="s">
        <v>51</v>
      </c>
      <c r="KN3" s="5" t="s">
        <v>33</v>
      </c>
      <c r="KO3" s="5" t="s">
        <v>29</v>
      </c>
      <c r="KP3" s="5" t="s">
        <v>86</v>
      </c>
      <c r="KQ3" s="5" t="s">
        <v>87</v>
      </c>
      <c r="KR3" s="5" t="s">
        <v>49</v>
      </c>
      <c r="KS3" s="5" t="s">
        <v>83</v>
      </c>
      <c r="KT3" s="5" t="s">
        <v>88</v>
      </c>
      <c r="KU3" s="5" t="s">
        <v>86</v>
      </c>
      <c r="KV3" s="5" t="s">
        <v>84</v>
      </c>
      <c r="KW3" s="5" t="s">
        <v>85</v>
      </c>
      <c r="KX3" s="12" t="s">
        <v>81</v>
      </c>
      <c r="KY3" s="12" t="s">
        <v>38</v>
      </c>
      <c r="KZ3" s="12" t="s">
        <v>86</v>
      </c>
      <c r="LA3" s="12" t="s">
        <v>87</v>
      </c>
      <c r="LB3" s="12" t="s">
        <v>34</v>
      </c>
      <c r="LC3" s="6" t="s">
        <v>27</v>
      </c>
      <c r="LD3" s="6" t="s">
        <v>12</v>
      </c>
      <c r="LE3" s="6" t="s">
        <v>52</v>
      </c>
      <c r="LF3" s="6" t="s">
        <v>37</v>
      </c>
      <c r="LG3" s="6" t="s">
        <v>233</v>
      </c>
      <c r="LH3" s="6" t="s">
        <v>234</v>
      </c>
      <c r="LI3" s="6" t="s">
        <v>37</v>
      </c>
      <c r="LJ3" s="6" t="s">
        <v>28</v>
      </c>
      <c r="LK3" s="8" t="s">
        <v>30</v>
      </c>
      <c r="LL3" s="8" t="s">
        <v>47</v>
      </c>
      <c r="LM3" s="8" t="s">
        <v>15</v>
      </c>
      <c r="LN3" s="8" t="s">
        <v>233</v>
      </c>
      <c r="LO3" s="8" t="s">
        <v>234</v>
      </c>
      <c r="LP3" s="8" t="s">
        <v>50</v>
      </c>
      <c r="LQ3" s="8" t="s">
        <v>31</v>
      </c>
      <c r="LS3" s="15" t="s">
        <v>40</v>
      </c>
      <c r="LT3" s="4" t="s">
        <v>10</v>
      </c>
      <c r="LU3" s="4" t="s">
        <v>11</v>
      </c>
      <c r="LV3" s="4" t="s">
        <v>80</v>
      </c>
      <c r="LW3" s="4" t="s">
        <v>9</v>
      </c>
      <c r="LX3" s="4" t="s">
        <v>82</v>
      </c>
      <c r="LY3" s="7" t="s">
        <v>25</v>
      </c>
      <c r="LZ3" s="7" t="s">
        <v>26</v>
      </c>
      <c r="MA3" s="5" t="s">
        <v>12</v>
      </c>
      <c r="MB3" s="5" t="s">
        <v>51</v>
      </c>
      <c r="MC3" s="5" t="s">
        <v>33</v>
      </c>
      <c r="MD3" s="5" t="s">
        <v>29</v>
      </c>
      <c r="ME3" s="5" t="s">
        <v>86</v>
      </c>
      <c r="MF3" s="5" t="s">
        <v>87</v>
      </c>
      <c r="MG3" s="5" t="s">
        <v>49</v>
      </c>
      <c r="MH3" s="5" t="s">
        <v>83</v>
      </c>
      <c r="MI3" s="5" t="s">
        <v>88</v>
      </c>
      <c r="MJ3" s="5" t="s">
        <v>86</v>
      </c>
      <c r="MK3" s="5" t="s">
        <v>84</v>
      </c>
      <c r="ML3" s="5" t="s">
        <v>85</v>
      </c>
      <c r="MM3" s="12" t="s">
        <v>81</v>
      </c>
      <c r="MN3" s="12" t="s">
        <v>38</v>
      </c>
      <c r="MO3" s="12" t="s">
        <v>86</v>
      </c>
      <c r="MP3" s="12" t="s">
        <v>87</v>
      </c>
      <c r="MQ3" s="12" t="s">
        <v>34</v>
      </c>
      <c r="MR3" s="6" t="s">
        <v>27</v>
      </c>
      <c r="MS3" s="6" t="s">
        <v>12</v>
      </c>
      <c r="MT3" s="6" t="s">
        <v>52</v>
      </c>
      <c r="MU3" s="6" t="s">
        <v>37</v>
      </c>
      <c r="MV3" s="6" t="s">
        <v>233</v>
      </c>
      <c r="MW3" s="6" t="s">
        <v>234</v>
      </c>
      <c r="MX3" s="6" t="s">
        <v>37</v>
      </c>
      <c r="MY3" s="6" t="s">
        <v>28</v>
      </c>
      <c r="MZ3" s="8" t="s">
        <v>30</v>
      </c>
      <c r="NA3" s="8" t="s">
        <v>47</v>
      </c>
      <c r="NB3" s="8" t="s">
        <v>15</v>
      </c>
      <c r="NC3" s="8" t="s">
        <v>233</v>
      </c>
      <c r="ND3" s="8" t="s">
        <v>234</v>
      </c>
      <c r="NE3" s="8" t="s">
        <v>50</v>
      </c>
      <c r="NF3" s="8" t="s">
        <v>31</v>
      </c>
    </row>
    <row r="4" spans="1:370" x14ac:dyDescent="0.35">
      <c r="A4">
        <v>1</v>
      </c>
      <c r="C4">
        <f>SUM(D4:E4)</f>
        <v>49070441</v>
      </c>
      <c r="D4">
        <f>INDEX(StartingAttributes,MATCH(D3,StartingAttributesRow,0),MATCH(D2,StartingAttributesCol,0))</f>
        <v>49070441</v>
      </c>
      <c r="E4">
        <f>INDEX(StartingAttributes,MATCH(E3,StartingAttributesRow,0),MATCH(E2,StartingAttributesCol,0))</f>
        <v>0</v>
      </c>
      <c r="F4">
        <f>INDEX(StartingAttributes,MATCH(F3,StartingAttributesRow,0),MATCH(F2,StartingAttributesCol,0))</f>
        <v>0</v>
      </c>
      <c r="G4">
        <f>INDEX(StartingAttributes,MATCH(G3,StartingAttributesRow,0),MATCH(G2,StartingAttributesCol,0))</f>
        <v>0</v>
      </c>
      <c r="H4">
        <f>INDEX(StartingAttributes,MATCH(H3,StartingAttributesRow,0),MATCH(H2,StartingAttributesCol,0))</f>
        <v>0</v>
      </c>
      <c r="I4">
        <f t="shared" ref="I4:I35" ca="1" si="128">INDEX(InfectedOutgoing,$A4+1,MATCH(I$2,InfectedOutgoingCol,0))</f>
        <v>0</v>
      </c>
      <c r="J4">
        <f t="shared" ref="J4:J35" ca="1" si="129">INDEX(InfectedIncoming,$A4+1,MATCH(J$2,InfectedIncomingCol,0))</f>
        <v>0</v>
      </c>
      <c r="K4">
        <f>INDEX(StartingAttributes,MATCH(K$3,StartingAttributesRow,0),MATCH(K$2,StartingAttributesCol,0))</f>
        <v>0.82857634545527548</v>
      </c>
      <c r="L4">
        <f>Assumptions!$E$34</f>
        <v>1.1000000000000001</v>
      </c>
      <c r="M4">
        <f>IF(AND(G4&gt;1,D4&gt;1),((LOG(D4,G4)^(1/EXP(1)))^(1/Assumptions!$D$30))-(1-Assumptions!$D$31),1)</f>
        <v>1</v>
      </c>
      <c r="N4" s="41">
        <v>1</v>
      </c>
      <c r="O4">
        <v>0.15</v>
      </c>
      <c r="Q4">
        <f>PRODUCT(K4:N4)</f>
        <v>0.91143398000080311</v>
      </c>
      <c r="R4">
        <f>MIN(D4+E4,ROUNDDOWN(G4*Q4,0))</f>
        <v>0</v>
      </c>
      <c r="S4" s="41">
        <v>0</v>
      </c>
      <c r="U4">
        <f>ROUNDDOWN(MIN((R4*S4)+(MAX(0,(R4*(1-S4))-E4)),D4),0)</f>
        <v>0</v>
      </c>
      <c r="V4">
        <f>ROUNDDOWN(MIN((R4*(1-S4))+(MAX(0,(R4*S4)-D4)),E4),0)</f>
        <v>0</v>
      </c>
      <c r="W4">
        <f t="shared" ref="W4:W35" si="130">IF($A4&gt;Incubation,INDEX(F$4:F$159,$A4-Incubation)+INDEX(U$4:U$159,$A4-Incubation),0)</f>
        <v>0</v>
      </c>
      <c r="X4">
        <v>1</v>
      </c>
      <c r="AA4">
        <f t="shared" ref="AA4:AA35" si="131">ROUNDDOWN(PRODUCT(W4:X4),0)</f>
        <v>0</v>
      </c>
      <c r="AB4" s="17">
        <f>INDEX(MilitarySpend,MATCH($A4,'Budget Decisions'!$A$3:$A$160,0),MATCH(AB$2,MilitarySpendCol,0))</f>
        <v>0</v>
      </c>
      <c r="AC4">
        <f>INDEX(StartingAttributes,MATCH(K$3,StartingAttributesRow,0),MATCH(K$2,StartingAttributesCol,0))</f>
        <v>0.82857634545527548</v>
      </c>
      <c r="AD4">
        <f>IF($A4&gt;=Assumptions!$D$40,1,0)</f>
        <v>0</v>
      </c>
      <c r="AE4">
        <f>Assumptions!$D$41</f>
        <v>0.83299999999999996</v>
      </c>
      <c r="AF4" s="41">
        <v>1</v>
      </c>
      <c r="AG4">
        <f>Assumptions!$D$42</f>
        <v>0.2</v>
      </c>
      <c r="AH4">
        <f>PRODUCT(AC4:AF4)</f>
        <v>0</v>
      </c>
      <c r="AI4">
        <f t="shared" ref="AI4:AI35" ca="1" si="132">MAX(0,ROUNDDOWN(MIN(AB4*AH4,G4+J4+AA4),0))</f>
        <v>0</v>
      </c>
      <c r="AJ4" s="17">
        <f>INDEX(MedicalSpend,MATCH($A4,'Budget Decisions'!$A$3:$A$160,0),MATCH(AJ$2,MedicalSpendCol,0))</f>
        <v>0</v>
      </c>
      <c r="AK4" s="17">
        <f>IF(INDEX('Budget Decisions'!$E$4:$E$160,MATCH(Model!$A4,'Budget Decisions'!$A$4:$A$160,0))="CURED",1,0)</f>
        <v>0</v>
      </c>
      <c r="AL4">
        <f>INDEX(StartingAttributes,MATCH(AL$3,StartingAttributesRow,0),MATCH(AL$2,StartingAttributesCol,0))</f>
        <v>1</v>
      </c>
      <c r="AM4" s="41">
        <v>1</v>
      </c>
      <c r="AN4">
        <f>Assumptions!$D$49</f>
        <v>0.2</v>
      </c>
      <c r="AO4">
        <f>PRODUCT(AJ4:AL4)</f>
        <v>0</v>
      </c>
      <c r="AP4">
        <f t="shared" ref="AP4:AP35" si="133">MIN(D4-U4,AO4*TreatmentRate)</f>
        <v>0</v>
      </c>
      <c r="AR4">
        <f>SUM(AS4:AT4)</f>
        <v>21784507</v>
      </c>
      <c r="AS4">
        <f>INDEX(StartingAttributes,MATCH(AS3,StartingAttributesRow,0),MATCH(AS2,StartingAttributesCol,0))</f>
        <v>21784507</v>
      </c>
      <c r="AT4">
        <f>INDEX(StartingAttributes,MATCH(AT3,StartingAttributesRow,0),MATCH(AT2,StartingAttributesCol,0))</f>
        <v>0</v>
      </c>
      <c r="AU4">
        <f>INDEX(StartingAttributes,MATCH(AU3,StartingAttributesRow,0),MATCH(AU2,StartingAttributesCol,0))</f>
        <v>0</v>
      </c>
      <c r="AV4">
        <f>INDEX(StartingAttributes,MATCH(AV3,StartingAttributesRow,0),MATCH(AV2,StartingAttributesCol,0))</f>
        <v>5</v>
      </c>
      <c r="AW4">
        <f>INDEX(StartingAttributes,MATCH(AW3,StartingAttributesRow,0),MATCH(AW2,StartingAttributesCol,0))</f>
        <v>0</v>
      </c>
      <c r="AX4">
        <f t="shared" ref="AX4:AX67" ca="1" si="134">INDEX(InfectedOutgoing,$A4+1,MATCH(AX$2,InfectedOutgoingCol,0))</f>
        <v>0</v>
      </c>
      <c r="AY4">
        <f t="shared" ref="AY4:AY67" ca="1" si="135">INDEX(InfectedIncoming,$A4+1,MATCH(AY$2,InfectedIncomingCol,0))</f>
        <v>0</v>
      </c>
      <c r="AZ4">
        <f>INDEX(StartingAttributes,MATCH(AZ$3,StartingAttributesRow,0),MATCH(AZ$2,StartingAttributesCol,0))</f>
        <v>0.15936301189359656</v>
      </c>
      <c r="BA4">
        <f>Assumptions!$E$34</f>
        <v>1.1000000000000001</v>
      </c>
      <c r="BB4">
        <f>IF(AND(AV4&gt;1,AS4&gt;1),((LOG(AS4,AV4)^(1/EXP(1)))^(1/Assumptions!$D$30))-(1-Assumptions!$D$31),1)</f>
        <v>1.2546579093757466</v>
      </c>
      <c r="BC4" s="41">
        <v>1</v>
      </c>
      <c r="BD4">
        <v>0.15</v>
      </c>
      <c r="BF4">
        <f>PRODUCT(AZ4:BC4)</f>
        <v>0.21994066966766634</v>
      </c>
      <c r="BG4">
        <f>MIN(AS4+AT4,ROUNDDOWN(AV4*BF4,0))</f>
        <v>1</v>
      </c>
      <c r="BH4" s="41">
        <v>0</v>
      </c>
      <c r="BJ4">
        <f>ROUNDDOWN(MIN((BG4*BH4)+(MAX(0,(BG4*(1-BH4))-AT4)),AS4),0)</f>
        <v>1</v>
      </c>
      <c r="BK4">
        <f>ROUNDDOWN(MIN((BG4*(1-BH4))+(MAX(0,(BG4*BH4)-AS4)),AT4),0)</f>
        <v>0</v>
      </c>
      <c r="BL4">
        <f t="shared" ref="BL4:BL67" si="136">IF($A4&gt;Incubation,INDEX(AU$4:AU$159,$A4-Incubation)+INDEX(BJ$4:BJ$159,$A4-Incubation),0)</f>
        <v>1</v>
      </c>
      <c r="BM4">
        <v>1</v>
      </c>
      <c r="BP4">
        <f t="shared" ref="BP4:BP35" si="137">ROUNDDOWN(PRODUCT(BL4:BM4),0)</f>
        <v>1</v>
      </c>
      <c r="BQ4" s="17">
        <f>INDEX(MilitarySpend,MATCH($A4,'Budget Decisions'!$A$3:$A$160,0),MATCH(BQ$2,MilitarySpendCol,0))</f>
        <v>0</v>
      </c>
      <c r="BR4">
        <f>INDEX(StartingAttributes,MATCH(AZ$3,StartingAttributesRow,0),MATCH(AZ$2,StartingAttributesCol,0))</f>
        <v>0.15936301189359656</v>
      </c>
      <c r="BS4">
        <f>IF($A4&gt;=Assumptions!$D$40,1,0)</f>
        <v>0</v>
      </c>
      <c r="BT4">
        <f>Assumptions!$D$41</f>
        <v>0.83299999999999996</v>
      </c>
      <c r="BU4" s="41">
        <v>1</v>
      </c>
      <c r="BV4">
        <f>Assumptions!$D$42</f>
        <v>0.2</v>
      </c>
      <c r="BW4">
        <f>PRODUCT(BR4:BU4)</f>
        <v>0</v>
      </c>
      <c r="BX4">
        <f t="shared" ref="BX4:BX35" ca="1" si="138">MAX(0,ROUNDDOWN(MIN(BQ4*BW4,AV4+AY4+BP4),0))</f>
        <v>0</v>
      </c>
      <c r="BY4" s="17">
        <f>INDEX(MedicalSpend,MATCH($A4,'Budget Decisions'!$A$3:$A$160,0),MATCH(BY$2,MedicalSpendCol,0))</f>
        <v>0</v>
      </c>
      <c r="BZ4" s="17">
        <f>IF(INDEX('Budget Decisions'!$E$4:$E$160,MATCH(Model!$A4,'Budget Decisions'!$A$4:$A$160,0))="CURED",1,0)</f>
        <v>0</v>
      </c>
      <c r="CA4">
        <f>INDEX(StartingAttributes,MATCH(CA$3,StartingAttributesRow,0),MATCH(CA$2,StartingAttributesCol,0))</f>
        <v>1</v>
      </c>
      <c r="CB4" s="41">
        <v>1</v>
      </c>
      <c r="CC4">
        <f>Assumptions!$D$49</f>
        <v>0.2</v>
      </c>
      <c r="CD4">
        <f>PRODUCT(BY4:CA4)</f>
        <v>0</v>
      </c>
      <c r="CE4">
        <f t="shared" ref="CE4:CE35" si="139">MIN(AS4-BJ4,CD4*TreatmentRate)</f>
        <v>0</v>
      </c>
      <c r="CG4">
        <f>SUM(CH4:CI4)</f>
        <v>20165794</v>
      </c>
      <c r="CH4">
        <f>INDEX(StartingAttributes,MATCH(CH3,StartingAttributesRow,0),MATCH(CH2,StartingAttributesCol,0))</f>
        <v>20165794</v>
      </c>
      <c r="CI4">
        <f>INDEX(StartingAttributes,MATCH(CI3,StartingAttributesRow,0),MATCH(CI2,StartingAttributesCol,0))</f>
        <v>0</v>
      </c>
      <c r="CJ4">
        <f>INDEX(StartingAttributes,MATCH(CJ3,StartingAttributesRow,0),MATCH(CJ2,StartingAttributesCol,0))</f>
        <v>0</v>
      </c>
      <c r="CK4">
        <f>INDEX(StartingAttributes,MATCH(CK3,StartingAttributesRow,0),MATCH(CK2,StartingAttributesCol,0))</f>
        <v>0</v>
      </c>
      <c r="CL4">
        <f>INDEX(StartingAttributes,MATCH(CL3,StartingAttributesRow,0),MATCH(CL2,StartingAttributesCol,0))</f>
        <v>0</v>
      </c>
      <c r="CM4">
        <f t="shared" ref="CM4:CM67" ca="1" si="140">INDEX(InfectedOutgoing,$A4+1,MATCH(CM$2,InfectedOutgoingCol,0))</f>
        <v>0</v>
      </c>
      <c r="CN4">
        <f t="shared" ref="CN4:CN67" ca="1" si="141">INDEX(InfectedIncoming,$A4+1,MATCH(CN$2,InfectedIncomingCol,0))</f>
        <v>0</v>
      </c>
      <c r="CO4">
        <f>INDEX(StartingAttributes,MATCH(CO$3,StartingAttributesRow,0),MATCH(CO$2,StartingAttributesCol,0))</f>
        <v>0.24130002925990637</v>
      </c>
      <c r="CP4">
        <f>Assumptions!$E$34</f>
        <v>1.1000000000000001</v>
      </c>
      <c r="CQ4">
        <f>IF(AND(CK4&gt;1,CH4&gt;1),((LOG(CH4,CK4)^(1/EXP(1)))^(1/Assumptions!$D$30))-(1-Assumptions!$D$31),1)</f>
        <v>1</v>
      </c>
      <c r="CR4" s="41">
        <v>1</v>
      </c>
      <c r="CS4">
        <v>0.15</v>
      </c>
      <c r="CU4">
        <f>PRODUCT(CO4:CR4)</f>
        <v>0.26543003218589706</v>
      </c>
      <c r="CV4">
        <f>MIN(CH4+CI4,ROUNDDOWN(CK4*CU4,0))</f>
        <v>0</v>
      </c>
      <c r="CW4" s="41">
        <v>0</v>
      </c>
      <c r="CY4">
        <f>ROUNDDOWN(MIN((CV4*CW4)+(MAX(0,(CV4*(1-CW4))-CI4)),CH4),0)</f>
        <v>0</v>
      </c>
      <c r="CZ4">
        <f>ROUNDDOWN(MIN((CV4*(1-CW4))+(MAX(0,(CV4*CW4)-CH4)),CI4),0)</f>
        <v>0</v>
      </c>
      <c r="DA4">
        <f t="shared" ref="DA4:DA67" si="142">IF($A4&gt;Incubation,INDEX(CJ$4:CJ$159,$A4-Incubation)+INDEX(CY$4:CY$159,$A4-Incubation),0)</f>
        <v>0</v>
      </c>
      <c r="DB4">
        <v>1</v>
      </c>
      <c r="DE4">
        <f t="shared" ref="DE4:DE67" si="143">ROUNDDOWN(PRODUCT(DA4:DB4),0)</f>
        <v>0</v>
      </c>
      <c r="DF4" s="17">
        <f>INDEX(MilitarySpend,MATCH($A4,'Budget Decisions'!$A$3:$A$160,0),MATCH(DF$2,MilitarySpendCol,0))</f>
        <v>0</v>
      </c>
      <c r="DG4">
        <f>INDEX(StartingAttributes,MATCH(CO$3,StartingAttributesRow,0),MATCH(CO$2,StartingAttributesCol,0))</f>
        <v>0.24130002925990637</v>
      </c>
      <c r="DH4">
        <f>IF($A4&gt;=Assumptions!$D$40,1,0)</f>
        <v>0</v>
      </c>
      <c r="DI4">
        <f>Assumptions!$D$41</f>
        <v>0.83299999999999996</v>
      </c>
      <c r="DJ4" s="41">
        <v>1</v>
      </c>
      <c r="DK4">
        <f>Assumptions!$D$42</f>
        <v>0.2</v>
      </c>
      <c r="DL4">
        <f>PRODUCT(DG4:DJ4)</f>
        <v>0</v>
      </c>
      <c r="DM4">
        <f t="shared" ref="DM4:DM35" ca="1" si="144">MAX(0,ROUNDDOWN(MIN(DF4*DL4,CK4+CN4+DE4),0))</f>
        <v>0</v>
      </c>
      <c r="DN4" s="17">
        <f>INDEX(MedicalSpend,MATCH($A4,'Budget Decisions'!$A$3:$A$160,0),MATCH(DN$2,MedicalSpendCol,0))</f>
        <v>0</v>
      </c>
      <c r="DO4" s="17">
        <f>IF(INDEX('Budget Decisions'!$E$4:$E$160,MATCH(Model!$A4,'Budget Decisions'!$A$4:$A$160,0))="CURED",1,0)</f>
        <v>0</v>
      </c>
      <c r="DP4">
        <f>INDEX(StartingAttributes,MATCH(DP$3,StartingAttributesRow,0),MATCH(DP$2,StartingAttributesCol,0))</f>
        <v>1</v>
      </c>
      <c r="DQ4" s="41">
        <v>1</v>
      </c>
      <c r="DR4">
        <f>Assumptions!$D$49</f>
        <v>0.2</v>
      </c>
      <c r="DS4">
        <f>PRODUCT(DN4:DP4)</f>
        <v>0</v>
      </c>
      <c r="DT4">
        <f t="shared" ref="DT4:DT35" si="145">MIN(CH4-CY4,DS4*TreatmentRate)</f>
        <v>0</v>
      </c>
      <c r="DV4">
        <f>SUM(DW4:DX4)</f>
        <v>46395654</v>
      </c>
      <c r="DW4">
        <f>INDEX(StartingAttributes,MATCH(DW3,StartingAttributesRow,0),MATCH(DW2,StartingAttributesCol,0))</f>
        <v>46395654</v>
      </c>
      <c r="DX4">
        <f>INDEX(StartingAttributes,MATCH(DX3,StartingAttributesRow,0),MATCH(DX2,StartingAttributesCol,0))</f>
        <v>0</v>
      </c>
      <c r="DY4">
        <f>INDEX(StartingAttributes,MATCH(DY3,StartingAttributesRow,0),MATCH(DY2,StartingAttributesCol,0))</f>
        <v>0</v>
      </c>
      <c r="DZ4">
        <f>INDEX(StartingAttributes,MATCH(DZ3,StartingAttributesRow,0),MATCH(DZ2,StartingAttributesCol,0))</f>
        <v>0</v>
      </c>
      <c r="EA4">
        <f>INDEX(StartingAttributes,MATCH(EA3,StartingAttributesRow,0),MATCH(EA2,StartingAttributesCol,0))</f>
        <v>0</v>
      </c>
      <c r="EB4">
        <f t="shared" ref="EB4:EB67" ca="1" si="146">INDEX(InfectedOutgoing,$A4+1,MATCH(EB$2,InfectedOutgoingCol,0))</f>
        <v>0</v>
      </c>
      <c r="EC4">
        <f t="shared" ref="EC4:EC67" ca="1" si="147">INDEX(InfectedIncoming,$A4+1,MATCH(EC$2,InfectedIncomingCol,0))</f>
        <v>0</v>
      </c>
      <c r="ED4">
        <f>INDEX(StartingAttributes,MATCH(ED$3,StartingAttributesRow,0),MATCH(ED$2,StartingAttributesCol,0))</f>
        <v>0.87442730726206253</v>
      </c>
      <c r="EE4">
        <f>Assumptions!$E$34</f>
        <v>1.1000000000000001</v>
      </c>
      <c r="EF4">
        <f>IF(AND(DZ4&gt;1,DW4&gt;1),((LOG(DW4,DZ4)^(1/EXP(1)))^(1/Assumptions!$D$30))-(1-Assumptions!$D$31),1)</f>
        <v>1</v>
      </c>
      <c r="EG4" s="41">
        <v>1</v>
      </c>
      <c r="EH4">
        <v>0.15</v>
      </c>
      <c r="EJ4">
        <f>PRODUCT(ED4:EG4)</f>
        <v>0.96187003798826887</v>
      </c>
      <c r="EK4">
        <f>MIN(DW4+DX4,ROUNDDOWN(DZ4*EJ4,0))</f>
        <v>0</v>
      </c>
      <c r="EL4" s="41">
        <v>0</v>
      </c>
      <c r="EN4">
        <f>ROUNDDOWN(MIN((EK4*EL4)+(MAX(0,(EK4*(1-EL4))-DX4)),DW4),0)</f>
        <v>0</v>
      </c>
      <c r="EO4">
        <f>ROUNDDOWN(MIN((EK4*(1-EL4))+(MAX(0,(EK4*EL4)-DW4)),DX4),0)</f>
        <v>0</v>
      </c>
      <c r="EP4">
        <f t="shared" ref="EP4:EP67" si="148">IF($A4&gt;Incubation,INDEX(DY$4:DY$159,$A4-Incubation)+INDEX(EN$4:EN$159,$A4-Incubation),0)</f>
        <v>0</v>
      </c>
      <c r="EQ4">
        <v>1</v>
      </c>
      <c r="ET4">
        <f t="shared" ref="ET4:ET67" si="149">ROUNDDOWN(PRODUCT(EP4:EQ4),0)</f>
        <v>0</v>
      </c>
      <c r="EU4" s="17">
        <f>INDEX(MilitarySpend,MATCH($A4,'Budget Decisions'!$A$3:$A$160,0),MATCH(EU$2,MilitarySpendCol,0))</f>
        <v>0</v>
      </c>
      <c r="EV4">
        <f>INDEX(StartingAttributes,MATCH(ED$3,StartingAttributesRow,0),MATCH(ED$2,StartingAttributesCol,0))</f>
        <v>0.87442730726206253</v>
      </c>
      <c r="EW4">
        <f>IF($A4&gt;=Assumptions!$D$40,1,0)</f>
        <v>0</v>
      </c>
      <c r="EX4">
        <f>Assumptions!$D$41</f>
        <v>0.83299999999999996</v>
      </c>
      <c r="EY4" s="41">
        <v>1</v>
      </c>
      <c r="EZ4">
        <f>Assumptions!$D$42</f>
        <v>0.2</v>
      </c>
      <c r="FA4">
        <f>PRODUCT(EV4:EY4)</f>
        <v>0</v>
      </c>
      <c r="FB4">
        <f t="shared" ref="FB4:FB35" ca="1" si="150">MAX(0,ROUNDDOWN(MIN(EU4*FA4,DZ4+EC4+ET4),0))</f>
        <v>0</v>
      </c>
      <c r="FC4" s="17">
        <f>INDEX(MedicalSpend,MATCH($A4,'Budget Decisions'!$A$3:$A$160,0),MATCH(FC$2,MedicalSpendCol,0))</f>
        <v>0</v>
      </c>
      <c r="FD4" s="17">
        <f>IF(INDEX('Budget Decisions'!$E$4:$E$160,MATCH(Model!$A4,'Budget Decisions'!$A$4:$A$160,0))="CURED",1,0)</f>
        <v>0</v>
      </c>
      <c r="FE4">
        <f>INDEX(StartingAttributes,MATCH(FE$3,StartingAttributesRow,0),MATCH(FE$2,StartingAttributesCol,0))</f>
        <v>1</v>
      </c>
      <c r="FF4" s="41">
        <v>1</v>
      </c>
      <c r="FG4">
        <f>Assumptions!$D$49</f>
        <v>0.2</v>
      </c>
      <c r="FH4">
        <f>PRODUCT(FC4:FE4)</f>
        <v>0</v>
      </c>
      <c r="FI4">
        <f t="shared" ref="FI4:FI35" si="151">MIN(DW4-EN4,FH4*TreatmentRate)</f>
        <v>0</v>
      </c>
      <c r="FK4">
        <f>SUM(FL4:FM4)</f>
        <v>35235521</v>
      </c>
      <c r="FL4">
        <f>INDEX(StartingAttributes,MATCH(FL3,StartingAttributesRow,0),MATCH(FL2,StartingAttributesCol,0))</f>
        <v>35235521</v>
      </c>
      <c r="FM4">
        <f>INDEX(StartingAttributes,MATCH(FM3,StartingAttributesRow,0),MATCH(FM2,StartingAttributesCol,0))</f>
        <v>0</v>
      </c>
      <c r="FN4">
        <f>INDEX(StartingAttributes,MATCH(FN3,StartingAttributesRow,0),MATCH(FN2,StartingAttributesCol,0))</f>
        <v>0</v>
      </c>
      <c r="FO4">
        <f>INDEX(StartingAttributes,MATCH(FO3,StartingAttributesRow,0),MATCH(FO2,StartingAttributesCol,0))</f>
        <v>0</v>
      </c>
      <c r="FP4">
        <f>INDEX(StartingAttributes,MATCH(FP3,StartingAttributesRow,0),MATCH(FP2,StartingAttributesCol,0))</f>
        <v>0</v>
      </c>
      <c r="FQ4">
        <f t="shared" ref="FQ4:FQ67" ca="1" si="152">INDEX(InfectedOutgoing,$A4+1,MATCH(FQ$2,InfectedOutgoingCol,0))</f>
        <v>0</v>
      </c>
      <c r="FR4">
        <f t="shared" ref="FR4:FR67" ca="1" si="153">INDEX(InfectedIncoming,$A4+1,MATCH(FR$2,InfectedIncomingCol,0))</f>
        <v>0</v>
      </c>
      <c r="FS4">
        <f>INDEX(StartingAttributes,MATCH(FS$3,StartingAttributesRow,0),MATCH(FS$2,StartingAttributesCol,0))</f>
        <v>0.36303408195741388</v>
      </c>
      <c r="FT4">
        <f>Assumptions!$E$34</f>
        <v>1.1000000000000001</v>
      </c>
      <c r="FU4">
        <f>IF(AND(FO4&gt;1,FL4&gt;1),((LOG(FL4,FO4)^(1/EXP(1)))^(1/Assumptions!$D$30))-(1-Assumptions!$D$31),1)</f>
        <v>1</v>
      </c>
      <c r="FV4" s="41">
        <v>1</v>
      </c>
      <c r="FW4">
        <v>0.15</v>
      </c>
      <c r="FY4">
        <f>PRODUCT(FS4:FV4)</f>
        <v>0.39933749015315528</v>
      </c>
      <c r="FZ4">
        <f>MIN(FL4+FM4,ROUNDDOWN(FO4*FY4,0))</f>
        <v>0</v>
      </c>
      <c r="GA4" s="41">
        <v>0</v>
      </c>
      <c r="GC4">
        <f>ROUNDDOWN(MIN((FZ4*GA4)+(MAX(0,(FZ4*(1-GA4))-FM4)),FL4),0)</f>
        <v>0</v>
      </c>
      <c r="GD4">
        <f>ROUNDDOWN(MIN((FZ4*(1-GA4))+(MAX(0,(FZ4*GA4)-FL4)),FM4),0)</f>
        <v>0</v>
      </c>
      <c r="GE4">
        <f t="shared" ref="GE4:GE67" si="154">IF($A4&gt;Incubation,INDEX(FN$4:FN$159,$A4-Incubation)+INDEX(GC$4:GC$159,$A4-Incubation),0)</f>
        <v>0</v>
      </c>
      <c r="GF4">
        <v>1</v>
      </c>
      <c r="GI4">
        <f t="shared" ref="GI4:GI67" si="155">ROUNDDOWN(PRODUCT(GE4:GF4),0)</f>
        <v>0</v>
      </c>
      <c r="GJ4" s="17">
        <f>INDEX(MilitarySpend,MATCH($A4,'Budget Decisions'!$A$3:$A$160,0),MATCH(GJ$2,MilitarySpendCol,0))</f>
        <v>0</v>
      </c>
      <c r="GK4">
        <f>INDEX(StartingAttributes,MATCH(FS$3,StartingAttributesRow,0),MATCH(FS$2,StartingAttributesCol,0))</f>
        <v>0.36303408195741388</v>
      </c>
      <c r="GL4">
        <f>IF($A4&gt;=Assumptions!$D$40,1,0)</f>
        <v>0</v>
      </c>
      <c r="GM4">
        <f>Assumptions!$D$41</f>
        <v>0.83299999999999996</v>
      </c>
      <c r="GN4" s="41">
        <v>1</v>
      </c>
      <c r="GO4">
        <f>Assumptions!$D$42</f>
        <v>0.2</v>
      </c>
      <c r="GP4">
        <f>PRODUCT(GK4:GN4)</f>
        <v>0</v>
      </c>
      <c r="GQ4">
        <f t="shared" ref="GQ4:GQ35" ca="1" si="156">MAX(0,ROUNDDOWN(MIN(GJ4*GP4,FO4+FR4+GI4),0))</f>
        <v>0</v>
      </c>
      <c r="GR4" s="17">
        <f>INDEX(MedicalSpend,MATCH($A4,'Budget Decisions'!$A$3:$A$160,0),MATCH(GR$2,MedicalSpendCol,0))</f>
        <v>0</v>
      </c>
      <c r="GS4" s="17">
        <f>IF(INDEX('Budget Decisions'!$E$4:$E$160,MATCH(Model!$A4,'Budget Decisions'!$A$4:$A$160,0))="CURED",1,0)</f>
        <v>0</v>
      </c>
      <c r="GT4">
        <f>INDEX(StartingAttributes,MATCH(GT$3,StartingAttributesRow,0),MATCH(GT$2,StartingAttributesCol,0))</f>
        <v>1</v>
      </c>
      <c r="GU4" s="41">
        <v>1</v>
      </c>
      <c r="GV4">
        <f>Assumptions!$D$49</f>
        <v>0.2</v>
      </c>
      <c r="GW4">
        <f>PRODUCT(GR4:GT4)</f>
        <v>0</v>
      </c>
      <c r="GX4">
        <f t="shared" ref="GX4:GX35" si="157">MIN(FL4-GC4,GW4*TreatmentRate)</f>
        <v>0</v>
      </c>
      <c r="GZ4">
        <f>SUM(HA4:HB4)</f>
        <v>18084651</v>
      </c>
      <c r="HA4">
        <f>INDEX(StartingAttributes,MATCH(HA3,StartingAttributesRow,0),MATCH(HA2,StartingAttributesCol,0))</f>
        <v>18084651</v>
      </c>
      <c r="HB4">
        <f>INDEX(StartingAttributes,MATCH(HB3,StartingAttributesRow,0),MATCH(HB2,StartingAttributesCol,0))</f>
        <v>0</v>
      </c>
      <c r="HC4">
        <f>INDEX(StartingAttributes,MATCH(HC3,StartingAttributesRow,0),MATCH(HC2,StartingAttributesCol,0))</f>
        <v>0</v>
      </c>
      <c r="HD4">
        <f>INDEX(StartingAttributes,MATCH(HD3,StartingAttributesRow,0),MATCH(HD2,StartingAttributesCol,0))</f>
        <v>0</v>
      </c>
      <c r="HE4">
        <f>INDEX(StartingAttributes,MATCH(HE3,StartingAttributesRow,0),MATCH(HE2,StartingAttributesCol,0))</f>
        <v>0</v>
      </c>
      <c r="HF4">
        <f t="shared" ref="HF4:HF67" ca="1" si="158">INDEX(InfectedOutgoing,$A4+1,MATCH(HF$2,InfectedOutgoingCol,0))</f>
        <v>0</v>
      </c>
      <c r="HG4">
        <f t="shared" ref="HG4:HG67" ca="1" si="159">INDEX(InfectedIncoming,$A4+1,MATCH(HG$2,InfectedIncomingCol,0))</f>
        <v>0</v>
      </c>
      <c r="HH4">
        <f>INDEX(StartingAttributes,MATCH(HH$3,StartingAttributesRow,0),MATCH(HH$2,StartingAttributesCol,0))</f>
        <v>0.464689620669401</v>
      </c>
      <c r="HI4">
        <f>Assumptions!$E$34</f>
        <v>1.1000000000000001</v>
      </c>
      <c r="HJ4">
        <f>IF(AND(HD4&gt;1,HA4&gt;1),((LOG(HA4,HD4)^(1/EXP(1)))^(1/Assumptions!$D$30))-(1-Assumptions!$D$31),1)</f>
        <v>1</v>
      </c>
      <c r="HK4" s="41">
        <v>1</v>
      </c>
      <c r="HL4">
        <v>0.15</v>
      </c>
      <c r="HN4">
        <f>PRODUCT(HH4:HK4)</f>
        <v>0.51115858273634118</v>
      </c>
      <c r="HO4">
        <f>MIN(HA4+HB4,ROUNDDOWN(HD4*HN4,0))</f>
        <v>0</v>
      </c>
      <c r="HP4" s="41">
        <v>0</v>
      </c>
      <c r="HR4">
        <f>ROUNDDOWN(MIN((HO4*HP4)+(MAX(0,(HO4*(1-HP4))-HB4)),HA4),0)</f>
        <v>0</v>
      </c>
      <c r="HS4">
        <f>ROUNDDOWN(MIN((HO4*(1-HP4))+(MAX(0,(HO4*HP4)-HA4)),HB4),0)</f>
        <v>0</v>
      </c>
      <c r="HT4">
        <f t="shared" ref="HT4:HT67" si="160">IF($A4&gt;Incubation,INDEX(HC$4:HC$159,$A4-Incubation)+INDEX(HR$4:HR$159,$A4-Incubation),0)</f>
        <v>0</v>
      </c>
      <c r="HU4">
        <v>1</v>
      </c>
      <c r="HX4">
        <f t="shared" ref="HX4:HX67" si="161">ROUNDDOWN(PRODUCT(HT4:HU4),0)</f>
        <v>0</v>
      </c>
      <c r="HY4" s="17">
        <f>INDEX(MilitarySpend,MATCH($A4,'Budget Decisions'!$A$3:$A$160,0),MATCH(HY$2,MilitarySpendCol,0))</f>
        <v>0</v>
      </c>
      <c r="HZ4">
        <f>INDEX(StartingAttributes,MATCH(HH$3,StartingAttributesRow,0),MATCH(HH$2,StartingAttributesCol,0))</f>
        <v>0.464689620669401</v>
      </c>
      <c r="IA4">
        <f>IF($A4&gt;=Assumptions!$D$40,1,0)</f>
        <v>0</v>
      </c>
      <c r="IB4">
        <f>Assumptions!$D$41</f>
        <v>0.83299999999999996</v>
      </c>
      <c r="IC4" s="41">
        <v>1</v>
      </c>
      <c r="ID4">
        <f>Assumptions!$D$42</f>
        <v>0.2</v>
      </c>
      <c r="IE4">
        <f>PRODUCT(HZ4:IC4)</f>
        <v>0</v>
      </c>
      <c r="IF4">
        <f t="shared" ref="IF4:IF35" ca="1" si="162">MAX(0,ROUNDDOWN(MIN(HY4*IE4,HD4+HG4+HX4),0))</f>
        <v>0</v>
      </c>
      <c r="IG4" s="17">
        <f>INDEX(MedicalSpend,MATCH($A4,'Budget Decisions'!$A$3:$A$160,0),MATCH(IG$2,MedicalSpendCol,0))</f>
        <v>0</v>
      </c>
      <c r="IH4" s="17">
        <f>IF(INDEX('Budget Decisions'!$E$4:$E$160,MATCH(Model!$A4,'Budget Decisions'!$A$4:$A$160,0))="CURED",1,0)</f>
        <v>0</v>
      </c>
      <c r="II4">
        <f>INDEX(StartingAttributes,MATCH(II$3,StartingAttributesRow,0),MATCH(II$2,StartingAttributesCol,0))</f>
        <v>1</v>
      </c>
      <c r="IJ4" s="41">
        <v>1</v>
      </c>
      <c r="IK4">
        <f>Assumptions!$D$49</f>
        <v>0.2</v>
      </c>
      <c r="IL4">
        <f>PRODUCT(IG4:II4)</f>
        <v>0</v>
      </c>
      <c r="IM4">
        <f t="shared" ref="IM4:IM35" si="163">MIN(HA4-HR4,IL4*TreatmentRate)</f>
        <v>0</v>
      </c>
      <c r="IO4">
        <f>SUM(IP4:IQ4)</f>
        <v>57806544</v>
      </c>
      <c r="IP4">
        <f>INDEX(StartingAttributes,MATCH(IP3,StartingAttributesRow,0),MATCH(IP2,StartingAttributesCol,0))</f>
        <v>57806544</v>
      </c>
      <c r="IQ4">
        <f>INDEX(StartingAttributes,MATCH(IQ3,StartingAttributesRow,0),MATCH(IQ2,StartingAttributesCol,0))</f>
        <v>0</v>
      </c>
      <c r="IR4">
        <f>INDEX(StartingAttributes,MATCH(IR3,StartingAttributesRow,0),MATCH(IR2,StartingAttributesCol,0))</f>
        <v>0</v>
      </c>
      <c r="IS4">
        <f>INDEX(StartingAttributes,MATCH(IS3,StartingAttributesRow,0),MATCH(IS2,StartingAttributesCol,0))</f>
        <v>0</v>
      </c>
      <c r="IT4">
        <f>INDEX(StartingAttributes,MATCH(IT3,StartingAttributesRow,0),MATCH(IT2,StartingAttributesCol,0))</f>
        <v>0</v>
      </c>
      <c r="IU4">
        <f t="shared" ref="IU4:IU67" ca="1" si="164">INDEX(InfectedOutgoing,$A4+1,MATCH(IU$2,InfectedOutgoingCol,0))</f>
        <v>0</v>
      </c>
      <c r="IV4">
        <f t="shared" ref="IV4:IV67" ca="1" si="165">INDEX(InfectedIncoming,$A4+1,MATCH(IV$2,InfectedIncomingCol,0))</f>
        <v>0</v>
      </c>
      <c r="IW4">
        <f>INDEX(StartingAttributes,MATCH(IW$3,StartingAttributesRow,0),MATCH(IW$2,StartingAttributesCol,0))</f>
        <v>1.1264233685228699</v>
      </c>
      <c r="IX4">
        <f>Assumptions!$E$34</f>
        <v>1.1000000000000001</v>
      </c>
      <c r="IY4">
        <f>IF(AND(IS4&gt;1,IP4&gt;1),((LOG(IP4,IS4)^(1/EXP(1)))^(1/Assumptions!$D$30))-(1-Assumptions!$D$31),1)</f>
        <v>1</v>
      </c>
      <c r="IZ4" s="41">
        <v>1</v>
      </c>
      <c r="JA4">
        <v>0.15</v>
      </c>
      <c r="JC4">
        <f>PRODUCT(IW4:IZ4)</f>
        <v>1.239065705375157</v>
      </c>
      <c r="JD4">
        <f>MIN(IP4+IQ4,ROUNDDOWN(IS4*JC4,0))</f>
        <v>0</v>
      </c>
      <c r="JE4" s="41">
        <v>0</v>
      </c>
      <c r="JG4">
        <f>ROUNDDOWN(MIN((JD4*JE4)+(MAX(0,(JD4*(1-JE4))-IQ4)),IP4),0)</f>
        <v>0</v>
      </c>
      <c r="JH4">
        <f>ROUNDDOWN(MIN((JD4*(1-JE4))+(MAX(0,(JD4*JE4)-IP4)),IQ4),0)</f>
        <v>0</v>
      </c>
      <c r="JI4">
        <f t="shared" ref="JI4:JI67" si="166">IF($A4&gt;Incubation,INDEX(IR$4:IR$159,$A4-Incubation)+INDEX(JG$4:JG$159,$A4-Incubation),0)</f>
        <v>0</v>
      </c>
      <c r="JJ4">
        <v>1</v>
      </c>
      <c r="JM4">
        <f t="shared" ref="JM4:JM67" si="167">ROUNDDOWN(PRODUCT(JI4:JJ4),0)</f>
        <v>0</v>
      </c>
      <c r="JN4" s="17">
        <f>INDEX(MilitarySpend,MATCH($A4,'Budget Decisions'!$A$3:$A$160,0),MATCH(JN$2,MilitarySpendCol,0))</f>
        <v>0</v>
      </c>
      <c r="JO4">
        <f>INDEX(StartingAttributes,MATCH(IW$3,StartingAttributesRow,0),MATCH(IW$2,StartingAttributesCol,0))</f>
        <v>1.1264233685228699</v>
      </c>
      <c r="JP4">
        <f>IF($A4&gt;=Assumptions!$D$40,1,0)</f>
        <v>0</v>
      </c>
      <c r="JQ4">
        <f>Assumptions!$D$41</f>
        <v>0.83299999999999996</v>
      </c>
      <c r="JR4" s="41">
        <v>1</v>
      </c>
      <c r="JS4">
        <f>Assumptions!$D$42</f>
        <v>0.2</v>
      </c>
      <c r="JT4">
        <f>PRODUCT(JO4:JR4)</f>
        <v>0</v>
      </c>
      <c r="JU4">
        <f t="shared" ref="JU4:JU35" ca="1" si="168">MAX(0,ROUNDDOWN(MIN(JN4*JT4,IS4+IV4+JM4),0))</f>
        <v>0</v>
      </c>
      <c r="JV4" s="17">
        <f>INDEX(MedicalSpend,MATCH($A4,'Budget Decisions'!$A$3:$A$160,0),MATCH(JV$2,MedicalSpendCol,0))</f>
        <v>0</v>
      </c>
      <c r="JW4" s="17">
        <f>IF(INDEX('Budget Decisions'!$E$4:$E$160,MATCH(Model!$A4,'Budget Decisions'!$A$4:$A$160,0))="CURED",1,0)</f>
        <v>0</v>
      </c>
      <c r="JX4">
        <f>INDEX(StartingAttributes,MATCH(JX$3,StartingAttributesRow,0),MATCH(JX$2,StartingAttributesCol,0))</f>
        <v>1</v>
      </c>
      <c r="JY4" s="41">
        <v>1</v>
      </c>
      <c r="JZ4">
        <f>Assumptions!$D$49</f>
        <v>0.2</v>
      </c>
      <c r="KA4">
        <f>PRODUCT(JV4:JX4)</f>
        <v>0</v>
      </c>
      <c r="KB4">
        <f t="shared" ref="KB4:KB35" si="169">MIN(IP4-JG4,KA4*TreatmentRate)</f>
        <v>0</v>
      </c>
      <c r="KD4">
        <f>SUM(KE4:KF4)</f>
        <v>40621237</v>
      </c>
      <c r="KE4">
        <f>INDEX(StartingAttributes,MATCH(KE3,StartingAttributesRow,0),MATCH(KE2,StartingAttributesCol,0))</f>
        <v>40621237</v>
      </c>
      <c r="KF4">
        <f>INDEX(StartingAttributes,MATCH(KF3,StartingAttributesRow,0),MATCH(KF2,StartingAttributesCol,0))</f>
        <v>0</v>
      </c>
      <c r="KG4">
        <f>INDEX(StartingAttributes,MATCH(KG3,StartingAttributesRow,0),MATCH(KG2,StartingAttributesCol,0))</f>
        <v>0</v>
      </c>
      <c r="KH4">
        <f>INDEX(StartingAttributes,MATCH(KH3,StartingAttributesRow,0),MATCH(KH2,StartingAttributesCol,0))</f>
        <v>0</v>
      </c>
      <c r="KI4">
        <f>INDEX(StartingAttributes,MATCH(KI3,StartingAttributesRow,0),MATCH(KI2,StartingAttributesCol,0))</f>
        <v>0</v>
      </c>
      <c r="KJ4">
        <f t="shared" ref="KJ4:KJ67" ca="1" si="170">INDEX(InfectedOutgoing,$A4+1,MATCH(KJ$2,InfectedOutgoingCol,0))</f>
        <v>0</v>
      </c>
      <c r="KK4">
        <f t="shared" ref="KK4:KK67" ca="1" si="171">INDEX(InfectedIncoming,$A4+1,MATCH(KK$2,InfectedIncomingCol,0))</f>
        <v>0</v>
      </c>
      <c r="KL4">
        <f>INDEX(StartingAttributes,MATCH(KL$3,StartingAttributesRow,0),MATCH(KL$2,StartingAttributesCol,0))</f>
        <v>2.2321095760416365</v>
      </c>
      <c r="KM4">
        <f>Assumptions!$E$34</f>
        <v>1.1000000000000001</v>
      </c>
      <c r="KN4">
        <f>IF(AND(KH4&gt;1,KE4&gt;1),((LOG(KE4,KH4)^(1/EXP(1)))^(1/Assumptions!$D$30))-(1-Assumptions!$D$31),1)</f>
        <v>1</v>
      </c>
      <c r="KO4" s="41">
        <v>1</v>
      </c>
      <c r="KP4">
        <v>0.15</v>
      </c>
      <c r="KR4">
        <f>PRODUCT(KL4:KO4)</f>
        <v>2.4553205336458004</v>
      </c>
      <c r="KS4">
        <f>MIN(KE4+KF4,ROUNDDOWN(KH4*KR4,0))</f>
        <v>0</v>
      </c>
      <c r="KT4" s="41">
        <v>0</v>
      </c>
      <c r="KV4">
        <f>ROUNDDOWN(MIN((KS4*KT4)+(MAX(0,(KS4*(1-KT4))-KF4)),KE4),0)</f>
        <v>0</v>
      </c>
      <c r="KW4">
        <f>ROUNDDOWN(MIN((KS4*(1-KT4))+(MAX(0,(KS4*KT4)-KE4)),KF4),0)</f>
        <v>0</v>
      </c>
      <c r="KX4">
        <f t="shared" ref="KX4:KX67" si="172">IF($A4&gt;Incubation,INDEX(KG$4:KG$159,$A4-Incubation)+INDEX(KV$4:KV$159,$A4-Incubation),0)</f>
        <v>0</v>
      </c>
      <c r="KY4">
        <v>1</v>
      </c>
      <c r="LB4">
        <f t="shared" ref="LB4:LB67" si="173">ROUNDDOWN(PRODUCT(KX4:KY4),0)</f>
        <v>0</v>
      </c>
      <c r="LC4" s="17">
        <f>INDEX(MilitarySpend,MATCH($A4,'Budget Decisions'!$A$3:$A$160,0),MATCH(LC$2,MilitarySpendCol,0))</f>
        <v>0</v>
      </c>
      <c r="LD4">
        <f>INDEX(StartingAttributes,MATCH(KL$3,StartingAttributesRow,0),MATCH(KL$2,StartingAttributesCol,0))</f>
        <v>2.2321095760416365</v>
      </c>
      <c r="LE4">
        <f>IF($A4&gt;=Assumptions!$D$40,1,0)</f>
        <v>0</v>
      </c>
      <c r="LF4">
        <f>Assumptions!$D$41</f>
        <v>0.83299999999999996</v>
      </c>
      <c r="LG4" s="41">
        <v>1</v>
      </c>
      <c r="LH4">
        <f>Assumptions!$D$42</f>
        <v>0.2</v>
      </c>
      <c r="LI4">
        <f>PRODUCT(LD4:LG4)</f>
        <v>0</v>
      </c>
      <c r="LJ4">
        <f t="shared" ref="LJ4:LJ35" ca="1" si="174">MAX(0,ROUNDDOWN(MIN(LC4*LI4,KH4+KK4+LB4),0))</f>
        <v>0</v>
      </c>
      <c r="LK4" s="17">
        <f>INDEX(MedicalSpend,MATCH($A4,'Budget Decisions'!$A$3:$A$160,0),MATCH(LK$2,MedicalSpendCol,0))</f>
        <v>0</v>
      </c>
      <c r="LL4" s="17">
        <f>IF(INDEX('Budget Decisions'!$E$4:$E$160,MATCH(Model!$A4,'Budget Decisions'!$A$4:$A$160,0))="CURED",1,0)</f>
        <v>0</v>
      </c>
      <c r="LM4">
        <f>INDEX(StartingAttributes,MATCH(LM$3,StartingAttributesRow,0),MATCH(LM$2,StartingAttributesCol,0))</f>
        <v>1</v>
      </c>
      <c r="LN4" s="41">
        <v>1</v>
      </c>
      <c r="LO4">
        <f>Assumptions!$D$49</f>
        <v>0.2</v>
      </c>
      <c r="LP4">
        <f>PRODUCT(LK4:LM4)</f>
        <v>0</v>
      </c>
      <c r="LQ4">
        <f t="shared" ref="LQ4:LQ35" si="175">MIN(KE4-KV4,LP4*TreatmentRate)</f>
        <v>0</v>
      </c>
      <c r="LS4">
        <f>SUM(LT4:LU4)</f>
        <v>14303542</v>
      </c>
      <c r="LT4">
        <f>INDEX(StartingAttributes,MATCH(LT3,StartingAttributesRow,0),MATCH(LT2,StartingAttributesCol,0))</f>
        <v>14303542</v>
      </c>
      <c r="LU4">
        <f>INDEX(StartingAttributes,MATCH(LU3,StartingAttributesRow,0),MATCH(LU2,StartingAttributesCol,0))</f>
        <v>0</v>
      </c>
      <c r="LV4">
        <f>INDEX(StartingAttributes,MATCH(LV3,StartingAttributesRow,0),MATCH(LV2,StartingAttributesCol,0))</f>
        <v>0</v>
      </c>
      <c r="LW4">
        <f>INDEX(StartingAttributes,MATCH(LW3,StartingAttributesRow,0),MATCH(LW2,StartingAttributesCol,0))</f>
        <v>0</v>
      </c>
      <c r="LX4">
        <f>INDEX(StartingAttributes,MATCH(LX3,StartingAttributesRow,0),MATCH(LX2,StartingAttributesCol,0))</f>
        <v>0</v>
      </c>
      <c r="LY4">
        <f t="shared" ref="LY4:LY67" ca="1" si="176">INDEX(InfectedOutgoing,$A4+1,MATCH(LY$2,InfectedOutgoingCol,0))</f>
        <v>0</v>
      </c>
      <c r="LZ4">
        <f t="shared" ref="LZ4:LZ67" ca="1" si="177">INDEX(InfectedIncoming,$A4+1,MATCH(LZ$2,InfectedIncomingCol,0))</f>
        <v>0</v>
      </c>
      <c r="MA4">
        <f>INDEX(StartingAttributes,MATCH(MA$3,StartingAttributesRow,0),MATCH(MA$2,StartingAttributesCol,0))</f>
        <v>2.7100766589378384</v>
      </c>
      <c r="MB4">
        <f>Assumptions!$E$34</f>
        <v>1.1000000000000001</v>
      </c>
      <c r="MC4">
        <f>IF(AND(LW4&gt;1,LT4&gt;1),((LOG(LT4,LW4)^(1/EXP(1)))^(1/Assumptions!$D$30))-(1-Assumptions!$D$31),1)</f>
        <v>1</v>
      </c>
      <c r="MD4" s="41">
        <v>1</v>
      </c>
      <c r="ME4">
        <v>0.15</v>
      </c>
      <c r="MG4">
        <f>PRODUCT(MA4:MD4)</f>
        <v>2.9810843248316226</v>
      </c>
      <c r="MH4">
        <f>MIN(LT4+LU4,ROUNDDOWN(LW4*MG4,0))</f>
        <v>0</v>
      </c>
      <c r="MI4" s="41">
        <v>0</v>
      </c>
      <c r="MK4">
        <f>ROUNDDOWN(MIN((MH4*MI4)+(MAX(0,(MH4*(1-MI4))-LU4)),LT4),0)</f>
        <v>0</v>
      </c>
      <c r="ML4">
        <f>ROUNDDOWN(MIN((MH4*(1-MI4))+(MAX(0,(MH4*MI4)-LT4)),LU4),0)</f>
        <v>0</v>
      </c>
      <c r="MM4">
        <f t="shared" ref="MM4:MM67" si="178">IF($A4&gt;Incubation,INDEX(LV$4:LV$159,$A4-Incubation)+INDEX(MK$4:MK$159,$A4-Incubation),0)</f>
        <v>0</v>
      </c>
      <c r="MN4">
        <v>1</v>
      </c>
      <c r="MQ4">
        <f t="shared" ref="MQ4:MQ67" si="179">ROUNDDOWN(PRODUCT(MM4:MN4),0)</f>
        <v>0</v>
      </c>
      <c r="MR4" s="17">
        <f>INDEX(MilitarySpend,MATCH($A4,'Budget Decisions'!$A$3:$A$160,0),MATCH(MR$2,MilitarySpendCol,0))</f>
        <v>0</v>
      </c>
      <c r="MS4">
        <f>INDEX(StartingAttributes,MATCH(MA$3,StartingAttributesRow,0),MATCH(MA$2,StartingAttributesCol,0))</f>
        <v>2.7100766589378384</v>
      </c>
      <c r="MT4">
        <f>IF($A4&gt;=Assumptions!$D$40,1,0)</f>
        <v>0</v>
      </c>
      <c r="MU4">
        <f>Assumptions!$D$41</f>
        <v>0.83299999999999996</v>
      </c>
      <c r="MV4" s="41">
        <v>1</v>
      </c>
      <c r="MW4">
        <f>Assumptions!$D$42</f>
        <v>0.2</v>
      </c>
      <c r="MX4">
        <f>PRODUCT(MS4:MV4)</f>
        <v>0</v>
      </c>
      <c r="MY4">
        <f t="shared" ref="MY4:MY35" ca="1" si="180">MAX(0,ROUNDDOWN(MIN(MR4*MX4,LW4+LZ4+MQ4),0))</f>
        <v>0</v>
      </c>
      <c r="MZ4" s="17">
        <f>INDEX(MedicalSpend,MATCH($A4,'Budget Decisions'!$A$3:$A$160,0),MATCH(MZ$2,MedicalSpendCol,0))</f>
        <v>0</v>
      </c>
      <c r="NA4" s="17">
        <f>IF(INDEX('Budget Decisions'!$E$4:$E$160,MATCH(Model!$A4,'Budget Decisions'!$A$4:$A$160,0))="CURED",1,0)</f>
        <v>0</v>
      </c>
      <c r="NB4">
        <f>INDEX(StartingAttributes,MATCH(NB$3,StartingAttributesRow,0),MATCH(NB$2,StartingAttributesCol,0))</f>
        <v>1</v>
      </c>
      <c r="NC4" s="41">
        <v>1</v>
      </c>
      <c r="ND4">
        <f>Assumptions!$D$49</f>
        <v>0.2</v>
      </c>
      <c r="NE4">
        <f>PRODUCT(MZ4:NB4)</f>
        <v>0</v>
      </c>
      <c r="NF4">
        <f t="shared" ref="NF4:NF35" si="181">MIN(LT4-MK4,NE4*TreatmentRate)</f>
        <v>0</v>
      </c>
    </row>
    <row r="5" spans="1:370" x14ac:dyDescent="0.35">
      <c r="A5">
        <f>A4+1</f>
        <v>2</v>
      </c>
      <c r="C5">
        <f t="shared" ref="C5:C68" si="182">SUM(D5:E5)</f>
        <v>49070441</v>
      </c>
      <c r="D5">
        <f t="shared" ref="D5:D36" si="183">MAX(0,D4-U4-AP4)</f>
        <v>49070441</v>
      </c>
      <c r="E5">
        <f t="shared" ref="E5:E36" si="184">MAX(0,E4-V4+AP4)</f>
        <v>0</v>
      </c>
      <c r="F5">
        <f>MAX(0,F4+U4-AA4)</f>
        <v>0</v>
      </c>
      <c r="G5">
        <f t="shared" ref="G5:G36" ca="1" si="185">MAX(0,G4-I4+J4+AA4-AI4)</f>
        <v>0</v>
      </c>
      <c r="H5">
        <f>H4+V4</f>
        <v>0</v>
      </c>
      <c r="I5">
        <f t="shared" ca="1" si="128"/>
        <v>0</v>
      </c>
      <c r="J5">
        <f t="shared" ca="1" si="129"/>
        <v>0</v>
      </c>
      <c r="K5">
        <f>K4</f>
        <v>0.82857634545527548</v>
      </c>
      <c r="L5">
        <f>Assumptions!$E$34</f>
        <v>1.1000000000000001</v>
      </c>
      <c r="M5">
        <f ca="1">IF(AND(G5&gt;1,D5&gt;1),((LOG(D5,G5)^(1/EXP(1)))^(1/Assumptions!$D$30))-(1-Assumptions!$D$31),1)</f>
        <v>1</v>
      </c>
      <c r="N5" s="41">
        <v>1</v>
      </c>
      <c r="O5">
        <v>0.15</v>
      </c>
      <c r="Q5">
        <f t="shared" ref="Q5:Q68" ca="1" si="186">PRODUCT(K5:N5)</f>
        <v>0.91143398000080311</v>
      </c>
      <c r="R5">
        <f t="shared" ref="R5:R68" ca="1" si="187">MIN(D5+E5,ROUNDDOWN(G5*Q5,0))</f>
        <v>0</v>
      </c>
      <c r="S5" s="41">
        <v>0</v>
      </c>
      <c r="U5">
        <f t="shared" ref="U5:U68" ca="1" si="188">ROUNDDOWN(MIN((R5*S5)+(MAX(0,(R5*(1-S5))-E5)),D5),0)</f>
        <v>0</v>
      </c>
      <c r="V5">
        <f t="shared" ref="V5:V68" ca="1" si="189">ROUNDDOWN(MIN((R5*(1-S5))+(MAX(0,(R5*S5)-D5)),E5),0)</f>
        <v>0</v>
      </c>
      <c r="W5">
        <f t="shared" ca="1" si="130"/>
        <v>0</v>
      </c>
      <c r="X5">
        <v>1</v>
      </c>
      <c r="AA5">
        <f t="shared" ca="1" si="131"/>
        <v>0</v>
      </c>
      <c r="AB5" s="17">
        <f>INDEX(MilitarySpend,MATCH($A5,'Budget Decisions'!$A$3:$A$160,0),MATCH(AB$2,MilitarySpendCol,0))</f>
        <v>0</v>
      </c>
      <c r="AC5">
        <f>AC4</f>
        <v>0.82857634545527548</v>
      </c>
      <c r="AD5">
        <f>IF($A5&gt;=Assumptions!$D$40,1,0)</f>
        <v>0</v>
      </c>
      <c r="AE5">
        <f>Assumptions!$D$41</f>
        <v>0.83299999999999996</v>
      </c>
      <c r="AF5" s="41">
        <v>1</v>
      </c>
      <c r="AG5">
        <f>Assumptions!$D$42</f>
        <v>0.2</v>
      </c>
      <c r="AH5">
        <f t="shared" ref="AH5:AH68" si="190">PRODUCT(AC5:AF5)</f>
        <v>0</v>
      </c>
      <c r="AI5">
        <f t="shared" ca="1" si="132"/>
        <v>0</v>
      </c>
      <c r="AJ5" s="17">
        <f>INDEX(MedicalSpend,MATCH($A5,'Budget Decisions'!$A$3:$A$160,0),MATCH(AJ$2,MedicalSpendCol,0))</f>
        <v>0</v>
      </c>
      <c r="AK5" s="17">
        <f>IF(INDEX('Budget Decisions'!$E$4:$E$160,MATCH(Model!$A5,'Budget Decisions'!$A$4:$A$160,0))="CURED",1,0)</f>
        <v>0</v>
      </c>
      <c r="AL5">
        <f>AL4</f>
        <v>1</v>
      </c>
      <c r="AM5" s="41">
        <v>1</v>
      </c>
      <c r="AN5">
        <f>Assumptions!$D$49</f>
        <v>0.2</v>
      </c>
      <c r="AO5">
        <f t="shared" ref="AO5:AO68" si="191">PRODUCT(AJ5:AL5)</f>
        <v>0</v>
      </c>
      <c r="AP5">
        <f t="shared" ca="1" si="133"/>
        <v>0</v>
      </c>
      <c r="AR5">
        <f t="shared" ref="AR5:AR68" si="192">SUM(AS5:AT5)</f>
        <v>21784506</v>
      </c>
      <c r="AS5">
        <f t="shared" ref="AS5:AS36" si="193">MAX(0,AS4-BJ4-CE4)</f>
        <v>21784506</v>
      </c>
      <c r="AT5">
        <f t="shared" ref="AT5:AT36" si="194">MAX(0,AT4-BK4+CE4)</f>
        <v>0</v>
      </c>
      <c r="AU5">
        <f t="shared" ref="AU5:AU36" si="195">MAX(0,AU4+BJ4-BP4)</f>
        <v>0</v>
      </c>
      <c r="AV5">
        <f t="shared" ref="AV5:AV36" ca="1" si="196">MAX(0,AV4-AX4+AY4+BP4-BX4)</f>
        <v>6</v>
      </c>
      <c r="AW5">
        <f>AW4+BK4</f>
        <v>0</v>
      </c>
      <c r="AX5">
        <f t="shared" ca="1" si="134"/>
        <v>0</v>
      </c>
      <c r="AY5">
        <f t="shared" ca="1" si="135"/>
        <v>0</v>
      </c>
      <c r="AZ5">
        <f>AZ4</f>
        <v>0.15936301189359656</v>
      </c>
      <c r="BA5">
        <f>Assumptions!$E$34</f>
        <v>1.1000000000000001</v>
      </c>
      <c r="BB5">
        <f ca="1">IF(AND(AV5&gt;1,AS5&gt;1),((LOG(AS5,AV5)^(1/EXP(1)))^(1/Assumptions!$D$30))-(1-Assumptions!$D$31),1)</f>
        <v>1.2348376881322434</v>
      </c>
      <c r="BC5" s="41">
        <v>1</v>
      </c>
      <c r="BD5">
        <v>0.15</v>
      </c>
      <c r="BF5">
        <f t="shared" ref="BF5:BF68" ca="1" si="197">PRODUCT(AZ5:BC5)</f>
        <v>0.216466198498528</v>
      </c>
      <c r="BG5">
        <f t="shared" ref="BG5:BG68" ca="1" si="198">MIN(AS5+AT5,ROUNDDOWN(AV5*BF5,0))</f>
        <v>1</v>
      </c>
      <c r="BH5" s="41">
        <v>0</v>
      </c>
      <c r="BJ5">
        <f t="shared" ref="BJ5:BJ68" ca="1" si="199">ROUNDDOWN(MIN((BG5*BH5)+(MAX(0,(BG5*(1-BH5))-AT5)),AS5),0)</f>
        <v>1</v>
      </c>
      <c r="BK5">
        <f t="shared" ref="BK5:BK68" ca="1" si="200">ROUNDDOWN(MIN((BG5*(1-BH5))+(MAX(0,(BG5*BH5)-AS5)),AT5),0)</f>
        <v>0</v>
      </c>
      <c r="BL5">
        <f t="shared" ca="1" si="136"/>
        <v>1</v>
      </c>
      <c r="BM5">
        <v>1</v>
      </c>
      <c r="BP5">
        <f t="shared" ca="1" si="137"/>
        <v>1</v>
      </c>
      <c r="BQ5" s="17">
        <f>INDEX(MilitarySpend,MATCH($A5,'Budget Decisions'!$A$3:$A$160,0),MATCH(BQ$2,MilitarySpendCol,0))</f>
        <v>0</v>
      </c>
      <c r="BR5">
        <f>BR4</f>
        <v>0.15936301189359656</v>
      </c>
      <c r="BS5">
        <f>IF($A5&gt;=Assumptions!$D$40,1,0)</f>
        <v>0</v>
      </c>
      <c r="BT5">
        <f>Assumptions!$D$41</f>
        <v>0.83299999999999996</v>
      </c>
      <c r="BU5" s="41">
        <v>1</v>
      </c>
      <c r="BV5">
        <f>Assumptions!$D$42</f>
        <v>0.2</v>
      </c>
      <c r="BW5">
        <f t="shared" ref="BW5:BW68" si="201">PRODUCT(BR5:BU5)</f>
        <v>0</v>
      </c>
      <c r="BX5">
        <f t="shared" ca="1" si="138"/>
        <v>0</v>
      </c>
      <c r="BY5" s="17">
        <f>INDEX(MedicalSpend,MATCH($A5,'Budget Decisions'!$A$3:$A$160,0),MATCH(BY$2,MedicalSpendCol,0))</f>
        <v>0</v>
      </c>
      <c r="BZ5" s="17">
        <f>IF(INDEX('Budget Decisions'!$E$4:$E$160,MATCH(Model!$A5,'Budget Decisions'!$A$4:$A$160,0))="CURED",1,0)</f>
        <v>0</v>
      </c>
      <c r="CA5">
        <f>CA4</f>
        <v>1</v>
      </c>
      <c r="CB5" s="41">
        <v>1</v>
      </c>
      <c r="CC5">
        <f>Assumptions!$D$49</f>
        <v>0.2</v>
      </c>
      <c r="CD5">
        <f t="shared" ref="CD5:CD68" si="202">PRODUCT(BY5:CA5)</f>
        <v>0</v>
      </c>
      <c r="CE5">
        <f t="shared" ca="1" si="139"/>
        <v>0</v>
      </c>
      <c r="CG5">
        <f t="shared" ref="CG5:CG68" si="203">SUM(CH5:CI5)</f>
        <v>20165794</v>
      </c>
      <c r="CH5">
        <f t="shared" ref="CH5:CH36" si="204">MAX(0,CH4-CY4-DT4)</f>
        <v>20165794</v>
      </c>
      <c r="CI5">
        <f t="shared" ref="CI5:CI36" si="205">MAX(0,CI4-CZ4+DT4)</f>
        <v>0</v>
      </c>
      <c r="CJ5">
        <f>MAX(0,CJ4+CY4-DE4)</f>
        <v>0</v>
      </c>
      <c r="CK5">
        <f t="shared" ref="CK5:CK36" ca="1" si="206">MAX(0,CK4-CM4+CN4+DE4-DM4)</f>
        <v>0</v>
      </c>
      <c r="CL5">
        <f>CL4+CZ4</f>
        <v>0</v>
      </c>
      <c r="CM5">
        <f t="shared" ca="1" si="140"/>
        <v>0</v>
      </c>
      <c r="CN5">
        <f t="shared" ca="1" si="141"/>
        <v>0</v>
      </c>
      <c r="CO5">
        <f>CO4</f>
        <v>0.24130002925990637</v>
      </c>
      <c r="CP5">
        <f>Assumptions!$E$34</f>
        <v>1.1000000000000001</v>
      </c>
      <c r="CQ5">
        <f ca="1">IF(AND(CK5&gt;1,CH5&gt;1),((LOG(CH5,CK5)^(1/EXP(1)))^(1/Assumptions!$D$30))-(1-Assumptions!$D$31),1)</f>
        <v>1</v>
      </c>
      <c r="CR5" s="41">
        <v>1</v>
      </c>
      <c r="CS5">
        <v>0.15</v>
      </c>
      <c r="CU5">
        <f t="shared" ref="CU5:CU68" ca="1" si="207">PRODUCT(CO5:CR5)</f>
        <v>0.26543003218589706</v>
      </c>
      <c r="CV5">
        <f t="shared" ref="CV5:CV68" ca="1" si="208">MIN(CH5+CI5,ROUNDDOWN(CK5*CU5,0))</f>
        <v>0</v>
      </c>
      <c r="CW5" s="41">
        <v>0</v>
      </c>
      <c r="CY5">
        <f t="shared" ref="CY5:CY68" ca="1" si="209">ROUNDDOWN(MIN((CV5*CW5)+(MAX(0,(CV5*(1-CW5))-CI5)),CH5),0)</f>
        <v>0</v>
      </c>
      <c r="CZ5">
        <f t="shared" ref="CZ5:CZ68" ca="1" si="210">ROUNDDOWN(MIN((CV5*(1-CW5))+(MAX(0,(CV5*CW5)-CH5)),CI5),0)</f>
        <v>0</v>
      </c>
      <c r="DA5">
        <f t="shared" ca="1" si="142"/>
        <v>0</v>
      </c>
      <c r="DB5">
        <v>1</v>
      </c>
      <c r="DE5">
        <f t="shared" ca="1" si="143"/>
        <v>0</v>
      </c>
      <c r="DF5" s="17">
        <f>INDEX(MilitarySpend,MATCH($A5,'Budget Decisions'!$A$3:$A$160,0),MATCH(DF$2,MilitarySpendCol,0))</f>
        <v>0</v>
      </c>
      <c r="DG5">
        <f>DG4</f>
        <v>0.24130002925990637</v>
      </c>
      <c r="DH5">
        <f>IF($A5&gt;=Assumptions!$D$40,1,0)</f>
        <v>0</v>
      </c>
      <c r="DI5">
        <f>Assumptions!$D$41</f>
        <v>0.83299999999999996</v>
      </c>
      <c r="DJ5" s="41">
        <v>1</v>
      </c>
      <c r="DK5">
        <f>Assumptions!$D$42</f>
        <v>0.2</v>
      </c>
      <c r="DL5">
        <f t="shared" ref="DL5:DL68" si="211">PRODUCT(DG5:DJ5)</f>
        <v>0</v>
      </c>
      <c r="DM5">
        <f t="shared" ca="1" si="144"/>
        <v>0</v>
      </c>
      <c r="DN5" s="17">
        <f>INDEX(MedicalSpend,MATCH($A5,'Budget Decisions'!$A$3:$A$160,0),MATCH(DN$2,MedicalSpendCol,0))</f>
        <v>0</v>
      </c>
      <c r="DO5" s="17">
        <f>IF(INDEX('Budget Decisions'!$E$4:$E$160,MATCH(Model!$A5,'Budget Decisions'!$A$4:$A$160,0))="CURED",1,0)</f>
        <v>0</v>
      </c>
      <c r="DP5">
        <f>DP4</f>
        <v>1</v>
      </c>
      <c r="DQ5" s="41">
        <v>1</v>
      </c>
      <c r="DR5">
        <f>Assumptions!$D$49</f>
        <v>0.2</v>
      </c>
      <c r="DS5">
        <f t="shared" ref="DS5:DS68" si="212">PRODUCT(DN5:DP5)</f>
        <v>0</v>
      </c>
      <c r="DT5">
        <f t="shared" ca="1" si="145"/>
        <v>0</v>
      </c>
      <c r="DV5">
        <f t="shared" ref="DV5:DV68" si="213">SUM(DW5:DX5)</f>
        <v>46395654</v>
      </c>
      <c r="DW5">
        <f t="shared" ref="DW5:DW36" si="214">MAX(0,DW4-EN4-FI4)</f>
        <v>46395654</v>
      </c>
      <c r="DX5">
        <f t="shared" ref="DX5:DX36" si="215">MAX(0,DX4-EO4+FI4)</f>
        <v>0</v>
      </c>
      <c r="DY5">
        <f>MAX(0,DY4+EN4-ET4)</f>
        <v>0</v>
      </c>
      <c r="DZ5">
        <f t="shared" ref="DZ5:DZ36" ca="1" si="216">MAX(0,DZ4-EB4+EC4+ET4-FB4)</f>
        <v>0</v>
      </c>
      <c r="EA5">
        <f>EA4+EO4</f>
        <v>0</v>
      </c>
      <c r="EB5">
        <f t="shared" ca="1" si="146"/>
        <v>0</v>
      </c>
      <c r="EC5">
        <f t="shared" ca="1" si="147"/>
        <v>0</v>
      </c>
      <c r="ED5">
        <f>ED4</f>
        <v>0.87442730726206253</v>
      </c>
      <c r="EE5">
        <f>Assumptions!$E$34</f>
        <v>1.1000000000000001</v>
      </c>
      <c r="EF5">
        <f ca="1">IF(AND(DZ5&gt;1,DW5&gt;1),((LOG(DW5,DZ5)^(1/EXP(1)))^(1/Assumptions!$D$30))-(1-Assumptions!$D$31),1)</f>
        <v>1</v>
      </c>
      <c r="EG5" s="41">
        <v>1</v>
      </c>
      <c r="EH5">
        <v>0.15</v>
      </c>
      <c r="EJ5">
        <f t="shared" ref="EJ5:EJ68" ca="1" si="217">PRODUCT(ED5:EG5)</f>
        <v>0.96187003798826887</v>
      </c>
      <c r="EK5">
        <f t="shared" ref="EK5:EK68" ca="1" si="218">MIN(DW5+DX5,ROUNDDOWN(DZ5*EJ5,0))</f>
        <v>0</v>
      </c>
      <c r="EL5" s="41">
        <v>0</v>
      </c>
      <c r="EN5">
        <f t="shared" ref="EN5:EN68" ca="1" si="219">ROUNDDOWN(MIN((EK5*EL5)+(MAX(0,(EK5*(1-EL5))-DX5)),DW5),0)</f>
        <v>0</v>
      </c>
      <c r="EO5">
        <f t="shared" ref="EO5:EO68" ca="1" si="220">ROUNDDOWN(MIN((EK5*(1-EL5))+(MAX(0,(EK5*EL5)-DW5)),DX5),0)</f>
        <v>0</v>
      </c>
      <c r="EP5">
        <f t="shared" ca="1" si="148"/>
        <v>0</v>
      </c>
      <c r="EQ5">
        <v>1</v>
      </c>
      <c r="ET5">
        <f t="shared" ca="1" si="149"/>
        <v>0</v>
      </c>
      <c r="EU5" s="17">
        <f>INDEX(MilitarySpend,MATCH($A5,'Budget Decisions'!$A$3:$A$160,0),MATCH(EU$2,MilitarySpendCol,0))</f>
        <v>0</v>
      </c>
      <c r="EV5">
        <f>EV4</f>
        <v>0.87442730726206253</v>
      </c>
      <c r="EW5">
        <f>IF($A5&gt;=Assumptions!$D$40,1,0)</f>
        <v>0</v>
      </c>
      <c r="EX5">
        <f>Assumptions!$D$41</f>
        <v>0.83299999999999996</v>
      </c>
      <c r="EY5" s="41">
        <v>1</v>
      </c>
      <c r="EZ5">
        <f>Assumptions!$D$42</f>
        <v>0.2</v>
      </c>
      <c r="FA5">
        <f t="shared" ref="FA5:FA68" si="221">PRODUCT(EV5:EY5)</f>
        <v>0</v>
      </c>
      <c r="FB5">
        <f t="shared" ca="1" si="150"/>
        <v>0</v>
      </c>
      <c r="FC5" s="17">
        <f>INDEX(MedicalSpend,MATCH($A5,'Budget Decisions'!$A$3:$A$160,0),MATCH(FC$2,MedicalSpendCol,0))</f>
        <v>0</v>
      </c>
      <c r="FD5" s="17">
        <f>IF(INDEX('Budget Decisions'!$E$4:$E$160,MATCH(Model!$A5,'Budget Decisions'!$A$4:$A$160,0))="CURED",1,0)</f>
        <v>0</v>
      </c>
      <c r="FE5">
        <f>FE4</f>
        <v>1</v>
      </c>
      <c r="FF5" s="41">
        <v>1</v>
      </c>
      <c r="FG5">
        <f>Assumptions!$D$49</f>
        <v>0.2</v>
      </c>
      <c r="FH5">
        <f t="shared" ref="FH5:FH68" si="222">PRODUCT(FC5:FE5)</f>
        <v>0</v>
      </c>
      <c r="FI5">
        <f t="shared" ca="1" si="151"/>
        <v>0</v>
      </c>
      <c r="FK5">
        <f t="shared" ref="FK5:FK68" si="223">SUM(FL5:FM5)</f>
        <v>35235521</v>
      </c>
      <c r="FL5">
        <f t="shared" ref="FL5:FL36" si="224">MAX(0,FL4-GC4-GX4)</f>
        <v>35235521</v>
      </c>
      <c r="FM5">
        <f t="shared" ref="FM5:FM36" si="225">MAX(0,FM4-GD4+GX4)</f>
        <v>0</v>
      </c>
      <c r="FN5">
        <f>MAX(0,FN4+GC4-GI4)</f>
        <v>0</v>
      </c>
      <c r="FO5">
        <f t="shared" ref="FO5:FO36" ca="1" si="226">MAX(0,FO4-FQ4+FR4+GI4-GQ4)</f>
        <v>0</v>
      </c>
      <c r="FP5">
        <f>FP4+GD4</f>
        <v>0</v>
      </c>
      <c r="FQ5">
        <f t="shared" ca="1" si="152"/>
        <v>0</v>
      </c>
      <c r="FR5">
        <f t="shared" ca="1" si="153"/>
        <v>0</v>
      </c>
      <c r="FS5">
        <f>FS4</f>
        <v>0.36303408195741388</v>
      </c>
      <c r="FT5">
        <f>Assumptions!$E$34</f>
        <v>1.1000000000000001</v>
      </c>
      <c r="FU5">
        <f ca="1">IF(AND(FO5&gt;1,FL5&gt;1),((LOG(FL5,FO5)^(1/EXP(1)))^(1/Assumptions!$D$30))-(1-Assumptions!$D$31),1)</f>
        <v>1</v>
      </c>
      <c r="FV5" s="41">
        <v>1</v>
      </c>
      <c r="FW5">
        <v>0.15</v>
      </c>
      <c r="FY5">
        <f t="shared" ref="FY5:FY68" ca="1" si="227">PRODUCT(FS5:FV5)</f>
        <v>0.39933749015315528</v>
      </c>
      <c r="FZ5">
        <f t="shared" ref="FZ5:FZ68" ca="1" si="228">MIN(FL5+FM5,ROUNDDOWN(FO5*FY5,0))</f>
        <v>0</v>
      </c>
      <c r="GA5" s="41">
        <v>0</v>
      </c>
      <c r="GC5">
        <f t="shared" ref="GC5:GC68" ca="1" si="229">ROUNDDOWN(MIN((FZ5*GA5)+(MAX(0,(FZ5*(1-GA5))-FM5)),FL5),0)</f>
        <v>0</v>
      </c>
      <c r="GD5">
        <f t="shared" ref="GD5:GD68" ca="1" si="230">ROUNDDOWN(MIN((FZ5*(1-GA5))+(MAX(0,(FZ5*GA5)-FL5)),FM5),0)</f>
        <v>0</v>
      </c>
      <c r="GE5">
        <f t="shared" ca="1" si="154"/>
        <v>0</v>
      </c>
      <c r="GF5">
        <v>1</v>
      </c>
      <c r="GI5">
        <f t="shared" ca="1" si="155"/>
        <v>0</v>
      </c>
      <c r="GJ5" s="17">
        <f>INDEX(MilitarySpend,MATCH($A5,'Budget Decisions'!$A$3:$A$160,0),MATCH(GJ$2,MilitarySpendCol,0))</f>
        <v>0</v>
      </c>
      <c r="GK5">
        <f>GK4</f>
        <v>0.36303408195741388</v>
      </c>
      <c r="GL5">
        <f>IF($A5&gt;=Assumptions!$D$40,1,0)</f>
        <v>0</v>
      </c>
      <c r="GM5">
        <f>Assumptions!$D$41</f>
        <v>0.83299999999999996</v>
      </c>
      <c r="GN5" s="41">
        <v>1</v>
      </c>
      <c r="GO5">
        <f>Assumptions!$D$42</f>
        <v>0.2</v>
      </c>
      <c r="GP5">
        <f t="shared" ref="GP5:GP68" si="231">PRODUCT(GK5:GN5)</f>
        <v>0</v>
      </c>
      <c r="GQ5">
        <f t="shared" ca="1" si="156"/>
        <v>0</v>
      </c>
      <c r="GR5" s="17">
        <f>INDEX(MedicalSpend,MATCH($A5,'Budget Decisions'!$A$3:$A$160,0),MATCH(GR$2,MedicalSpendCol,0))</f>
        <v>0</v>
      </c>
      <c r="GS5" s="17">
        <f>IF(INDEX('Budget Decisions'!$E$4:$E$160,MATCH(Model!$A5,'Budget Decisions'!$A$4:$A$160,0))="CURED",1,0)</f>
        <v>0</v>
      </c>
      <c r="GT5">
        <f>GT4</f>
        <v>1</v>
      </c>
      <c r="GU5" s="41">
        <v>1</v>
      </c>
      <c r="GV5">
        <f>Assumptions!$D$49</f>
        <v>0.2</v>
      </c>
      <c r="GW5">
        <f t="shared" ref="GW5:GW68" si="232">PRODUCT(GR5:GT5)</f>
        <v>0</v>
      </c>
      <c r="GX5">
        <f t="shared" ca="1" si="157"/>
        <v>0</v>
      </c>
      <c r="GZ5">
        <f t="shared" ref="GZ5:GZ68" si="233">SUM(HA5:HB5)</f>
        <v>18084651</v>
      </c>
      <c r="HA5">
        <f t="shared" ref="HA5:HA36" si="234">MAX(0,HA4-HR4-IM4)</f>
        <v>18084651</v>
      </c>
      <c r="HB5">
        <f t="shared" ref="HB5:HB36" si="235">MAX(0,HB4-HS4+IM4)</f>
        <v>0</v>
      </c>
      <c r="HC5">
        <f>MAX(0,HC4+HR4-HX4)</f>
        <v>0</v>
      </c>
      <c r="HD5">
        <f t="shared" ref="HD5:HD36" ca="1" si="236">MAX(0,HD4-HF4+HG4+HX4-IF4)</f>
        <v>0</v>
      </c>
      <c r="HE5">
        <f>HE4+HS4</f>
        <v>0</v>
      </c>
      <c r="HF5">
        <f t="shared" ca="1" si="158"/>
        <v>0</v>
      </c>
      <c r="HG5">
        <f t="shared" ca="1" si="159"/>
        <v>0</v>
      </c>
      <c r="HH5">
        <f>HH4</f>
        <v>0.464689620669401</v>
      </c>
      <c r="HI5">
        <f>Assumptions!$E$34</f>
        <v>1.1000000000000001</v>
      </c>
      <c r="HJ5">
        <f ca="1">IF(AND(HD5&gt;1,HA5&gt;1),((LOG(HA5,HD5)^(1/EXP(1)))^(1/Assumptions!$D$30))-(1-Assumptions!$D$31),1)</f>
        <v>1</v>
      </c>
      <c r="HK5" s="41">
        <v>1</v>
      </c>
      <c r="HL5">
        <v>0.15</v>
      </c>
      <c r="HN5">
        <f t="shared" ref="HN5:HN68" ca="1" si="237">PRODUCT(HH5:HK5)</f>
        <v>0.51115858273634118</v>
      </c>
      <c r="HO5">
        <f t="shared" ref="HO5:HO68" ca="1" si="238">MIN(HA5+HB5,ROUNDDOWN(HD5*HN5,0))</f>
        <v>0</v>
      </c>
      <c r="HP5" s="41">
        <v>0</v>
      </c>
      <c r="HR5">
        <f t="shared" ref="HR5:HR68" ca="1" si="239">ROUNDDOWN(MIN((HO5*HP5)+(MAX(0,(HO5*(1-HP5))-HB5)),HA5),0)</f>
        <v>0</v>
      </c>
      <c r="HS5">
        <f t="shared" ref="HS5:HS68" ca="1" si="240">ROUNDDOWN(MIN((HO5*(1-HP5))+(MAX(0,(HO5*HP5)-HA5)),HB5),0)</f>
        <v>0</v>
      </c>
      <c r="HT5">
        <f t="shared" ca="1" si="160"/>
        <v>0</v>
      </c>
      <c r="HU5">
        <v>1</v>
      </c>
      <c r="HX5">
        <f t="shared" ca="1" si="161"/>
        <v>0</v>
      </c>
      <c r="HY5" s="17">
        <f>INDEX(MilitarySpend,MATCH($A5,'Budget Decisions'!$A$3:$A$160,0),MATCH(HY$2,MilitarySpendCol,0))</f>
        <v>0</v>
      </c>
      <c r="HZ5">
        <f>HZ4</f>
        <v>0.464689620669401</v>
      </c>
      <c r="IA5">
        <f>IF($A5&gt;=Assumptions!$D$40,1,0)</f>
        <v>0</v>
      </c>
      <c r="IB5">
        <f>Assumptions!$D$41</f>
        <v>0.83299999999999996</v>
      </c>
      <c r="IC5" s="41">
        <v>1</v>
      </c>
      <c r="ID5">
        <f>Assumptions!$D$42</f>
        <v>0.2</v>
      </c>
      <c r="IE5">
        <f t="shared" ref="IE5:IE68" si="241">PRODUCT(HZ5:IC5)</f>
        <v>0</v>
      </c>
      <c r="IF5">
        <f t="shared" ca="1" si="162"/>
        <v>0</v>
      </c>
      <c r="IG5" s="17">
        <f>INDEX(MedicalSpend,MATCH($A5,'Budget Decisions'!$A$3:$A$160,0),MATCH(IG$2,MedicalSpendCol,0))</f>
        <v>0</v>
      </c>
      <c r="IH5" s="17">
        <f>IF(INDEX('Budget Decisions'!$E$4:$E$160,MATCH(Model!$A5,'Budget Decisions'!$A$4:$A$160,0))="CURED",1,0)</f>
        <v>0</v>
      </c>
      <c r="II5">
        <f>II4</f>
        <v>1</v>
      </c>
      <c r="IJ5" s="41">
        <v>1</v>
      </c>
      <c r="IK5">
        <f>Assumptions!$D$49</f>
        <v>0.2</v>
      </c>
      <c r="IL5">
        <f t="shared" ref="IL5:IL68" si="242">PRODUCT(IG5:II5)</f>
        <v>0</v>
      </c>
      <c r="IM5">
        <f t="shared" ca="1" si="163"/>
        <v>0</v>
      </c>
      <c r="IO5">
        <f t="shared" ref="IO5:IO68" si="243">SUM(IP5:IQ5)</f>
        <v>57806544</v>
      </c>
      <c r="IP5">
        <f t="shared" ref="IP5:IP36" si="244">MAX(0,IP4-JG4-KB4)</f>
        <v>57806544</v>
      </c>
      <c r="IQ5">
        <f t="shared" ref="IQ5:IQ36" si="245">MAX(0,IQ4-JH4+KB4)</f>
        <v>0</v>
      </c>
      <c r="IR5">
        <f>MAX(0,IR4+JG4-JM4)</f>
        <v>0</v>
      </c>
      <c r="IS5">
        <f t="shared" ref="IS5:IS36" ca="1" si="246">MAX(0,IS4-IU4+IV4+JM4-JU4)</f>
        <v>0</v>
      </c>
      <c r="IT5">
        <f>IT4+JH4</f>
        <v>0</v>
      </c>
      <c r="IU5">
        <f t="shared" ca="1" si="164"/>
        <v>0</v>
      </c>
      <c r="IV5">
        <f t="shared" ca="1" si="165"/>
        <v>0</v>
      </c>
      <c r="IW5">
        <f>IW4</f>
        <v>1.1264233685228699</v>
      </c>
      <c r="IX5">
        <f>Assumptions!$E$34</f>
        <v>1.1000000000000001</v>
      </c>
      <c r="IY5">
        <f ca="1">IF(AND(IS5&gt;1,IP5&gt;1),((LOG(IP5,IS5)^(1/EXP(1)))^(1/Assumptions!$D$30))-(1-Assumptions!$D$31),1)</f>
        <v>1</v>
      </c>
      <c r="IZ5" s="41">
        <v>1</v>
      </c>
      <c r="JA5">
        <v>0.15</v>
      </c>
      <c r="JC5">
        <f t="shared" ref="JC5:JC68" ca="1" si="247">PRODUCT(IW5:IZ5)</f>
        <v>1.239065705375157</v>
      </c>
      <c r="JD5">
        <f t="shared" ref="JD5:JD68" ca="1" si="248">MIN(IP5+IQ5,ROUNDDOWN(IS5*JC5,0))</f>
        <v>0</v>
      </c>
      <c r="JE5" s="41">
        <v>0</v>
      </c>
      <c r="JG5">
        <f t="shared" ref="JG5:JG68" ca="1" si="249">ROUNDDOWN(MIN((JD5*JE5)+(MAX(0,(JD5*(1-JE5))-IQ5)),IP5),0)</f>
        <v>0</v>
      </c>
      <c r="JH5">
        <f t="shared" ref="JH5:JH68" ca="1" si="250">ROUNDDOWN(MIN((JD5*(1-JE5))+(MAX(0,(JD5*JE5)-IP5)),IQ5),0)</f>
        <v>0</v>
      </c>
      <c r="JI5">
        <f t="shared" ca="1" si="166"/>
        <v>0</v>
      </c>
      <c r="JJ5">
        <v>1</v>
      </c>
      <c r="JM5">
        <f t="shared" ca="1" si="167"/>
        <v>0</v>
      </c>
      <c r="JN5" s="17">
        <f>INDEX(MilitarySpend,MATCH($A5,'Budget Decisions'!$A$3:$A$160,0),MATCH(JN$2,MilitarySpendCol,0))</f>
        <v>0</v>
      </c>
      <c r="JO5">
        <f>JO4</f>
        <v>1.1264233685228699</v>
      </c>
      <c r="JP5">
        <f>IF($A5&gt;=Assumptions!$D$40,1,0)</f>
        <v>0</v>
      </c>
      <c r="JQ5">
        <f>Assumptions!$D$41</f>
        <v>0.83299999999999996</v>
      </c>
      <c r="JR5" s="41">
        <v>1</v>
      </c>
      <c r="JS5">
        <f>Assumptions!$D$42</f>
        <v>0.2</v>
      </c>
      <c r="JT5">
        <f t="shared" ref="JT5:JT68" si="251">PRODUCT(JO5:JR5)</f>
        <v>0</v>
      </c>
      <c r="JU5">
        <f t="shared" ca="1" si="168"/>
        <v>0</v>
      </c>
      <c r="JV5" s="17">
        <f>INDEX(MedicalSpend,MATCH($A5,'Budget Decisions'!$A$3:$A$160,0),MATCH(JV$2,MedicalSpendCol,0))</f>
        <v>0</v>
      </c>
      <c r="JW5" s="17">
        <f>IF(INDEX('Budget Decisions'!$E$4:$E$160,MATCH(Model!$A5,'Budget Decisions'!$A$4:$A$160,0))="CURED",1,0)</f>
        <v>0</v>
      </c>
      <c r="JX5">
        <f>JX4</f>
        <v>1</v>
      </c>
      <c r="JY5" s="41">
        <v>1</v>
      </c>
      <c r="JZ5">
        <f>Assumptions!$D$49</f>
        <v>0.2</v>
      </c>
      <c r="KA5">
        <f t="shared" ref="KA5:KA68" si="252">PRODUCT(JV5:JX5)</f>
        <v>0</v>
      </c>
      <c r="KB5">
        <f t="shared" ca="1" si="169"/>
        <v>0</v>
      </c>
      <c r="KD5">
        <f t="shared" ref="KD5:KD68" si="253">SUM(KE5:KF5)</f>
        <v>40621237</v>
      </c>
      <c r="KE5">
        <f t="shared" ref="KE5:KE36" si="254">MAX(0,KE4-KV4-LQ4)</f>
        <v>40621237</v>
      </c>
      <c r="KF5">
        <f t="shared" ref="KF5:KF36" si="255">MAX(0,KF4-KW4+LQ4)</f>
        <v>0</v>
      </c>
      <c r="KG5">
        <f>MAX(0,KG4+KV4-LB4)</f>
        <v>0</v>
      </c>
      <c r="KH5">
        <f t="shared" ref="KH5:KH36" ca="1" si="256">MAX(0,KH4-KJ4+KK4+LB4-LJ4)</f>
        <v>0</v>
      </c>
      <c r="KI5">
        <f>KI4+KW4</f>
        <v>0</v>
      </c>
      <c r="KJ5">
        <f t="shared" ca="1" si="170"/>
        <v>0</v>
      </c>
      <c r="KK5">
        <f t="shared" ca="1" si="171"/>
        <v>0</v>
      </c>
      <c r="KL5">
        <f>KL4</f>
        <v>2.2321095760416365</v>
      </c>
      <c r="KM5">
        <f>Assumptions!$E$34</f>
        <v>1.1000000000000001</v>
      </c>
      <c r="KN5">
        <f ca="1">IF(AND(KH5&gt;1,KE5&gt;1),((LOG(KE5,KH5)^(1/EXP(1)))^(1/Assumptions!$D$30))-(1-Assumptions!$D$31),1)</f>
        <v>1</v>
      </c>
      <c r="KO5" s="41">
        <v>1</v>
      </c>
      <c r="KP5">
        <v>0.15</v>
      </c>
      <c r="KR5">
        <f t="shared" ref="KR5:KR68" ca="1" si="257">PRODUCT(KL5:KO5)</f>
        <v>2.4553205336458004</v>
      </c>
      <c r="KS5">
        <f t="shared" ref="KS5:KS68" ca="1" si="258">MIN(KE5+KF5,ROUNDDOWN(KH5*KR5,0))</f>
        <v>0</v>
      </c>
      <c r="KT5" s="41">
        <v>0</v>
      </c>
      <c r="KV5">
        <f t="shared" ref="KV5:KV68" ca="1" si="259">ROUNDDOWN(MIN((KS5*KT5)+(MAX(0,(KS5*(1-KT5))-KF5)),KE5),0)</f>
        <v>0</v>
      </c>
      <c r="KW5">
        <f t="shared" ref="KW5:KW68" ca="1" si="260">ROUNDDOWN(MIN((KS5*(1-KT5))+(MAX(0,(KS5*KT5)-KE5)),KF5),0)</f>
        <v>0</v>
      </c>
      <c r="KX5">
        <f t="shared" ca="1" si="172"/>
        <v>0</v>
      </c>
      <c r="KY5">
        <v>1</v>
      </c>
      <c r="LB5">
        <f t="shared" ca="1" si="173"/>
        <v>0</v>
      </c>
      <c r="LC5" s="17">
        <f>INDEX(MilitarySpend,MATCH($A5,'Budget Decisions'!$A$3:$A$160,0),MATCH(LC$2,MilitarySpendCol,0))</f>
        <v>0</v>
      </c>
      <c r="LD5">
        <f>LD4</f>
        <v>2.2321095760416365</v>
      </c>
      <c r="LE5">
        <f>IF($A5&gt;=Assumptions!$D$40,1,0)</f>
        <v>0</v>
      </c>
      <c r="LF5">
        <f>Assumptions!$D$41</f>
        <v>0.83299999999999996</v>
      </c>
      <c r="LG5" s="41">
        <v>1</v>
      </c>
      <c r="LH5">
        <f>Assumptions!$D$42</f>
        <v>0.2</v>
      </c>
      <c r="LI5">
        <f t="shared" ref="LI5:LI68" si="261">PRODUCT(LD5:LG5)</f>
        <v>0</v>
      </c>
      <c r="LJ5">
        <f t="shared" ca="1" si="174"/>
        <v>0</v>
      </c>
      <c r="LK5" s="17">
        <f>INDEX(MedicalSpend,MATCH($A5,'Budget Decisions'!$A$3:$A$160,0),MATCH(LK$2,MedicalSpendCol,0))</f>
        <v>0</v>
      </c>
      <c r="LL5" s="17">
        <f>IF(INDEX('Budget Decisions'!$E$4:$E$160,MATCH(Model!$A5,'Budget Decisions'!$A$4:$A$160,0))="CURED",1,0)</f>
        <v>0</v>
      </c>
      <c r="LM5">
        <f>LM4</f>
        <v>1</v>
      </c>
      <c r="LN5" s="41">
        <v>1</v>
      </c>
      <c r="LO5">
        <f>Assumptions!$D$49</f>
        <v>0.2</v>
      </c>
      <c r="LP5">
        <f t="shared" ref="LP5:LP68" si="262">PRODUCT(LK5:LM5)</f>
        <v>0</v>
      </c>
      <c r="LQ5">
        <f t="shared" ca="1" si="175"/>
        <v>0</v>
      </c>
      <c r="LS5">
        <f t="shared" ref="LS5:LS68" si="263">SUM(LT5:LU5)</f>
        <v>14303542</v>
      </c>
      <c r="LT5">
        <f t="shared" ref="LT5:LT36" si="264">MAX(0,LT4-MK4-NF4)</f>
        <v>14303542</v>
      </c>
      <c r="LU5">
        <f t="shared" ref="LU5:LU36" si="265">MAX(0,LU4-ML4+NF4)</f>
        <v>0</v>
      </c>
      <c r="LV5">
        <f>MAX(0,LV4+MK4-MQ4)</f>
        <v>0</v>
      </c>
      <c r="LW5">
        <f t="shared" ref="LW5:LW36" ca="1" si="266">MAX(0,LW4-LY4+LZ4+MQ4-MY4)</f>
        <v>0</v>
      </c>
      <c r="LX5">
        <f>LX4+ML4</f>
        <v>0</v>
      </c>
      <c r="LY5">
        <f t="shared" ca="1" si="176"/>
        <v>0</v>
      </c>
      <c r="LZ5">
        <f t="shared" ca="1" si="177"/>
        <v>0</v>
      </c>
      <c r="MA5">
        <f>MA4</f>
        <v>2.7100766589378384</v>
      </c>
      <c r="MB5">
        <f>Assumptions!$E$34</f>
        <v>1.1000000000000001</v>
      </c>
      <c r="MC5">
        <f ca="1">IF(AND(LW5&gt;1,LT5&gt;1),((LOG(LT5,LW5)^(1/EXP(1)))^(1/Assumptions!$D$30))-(1-Assumptions!$D$31),1)</f>
        <v>1</v>
      </c>
      <c r="MD5" s="41">
        <v>1</v>
      </c>
      <c r="ME5">
        <v>0.15</v>
      </c>
      <c r="MG5">
        <f t="shared" ref="MG5:MG68" ca="1" si="267">PRODUCT(MA5:MD5)</f>
        <v>2.9810843248316226</v>
      </c>
      <c r="MH5">
        <f t="shared" ref="MH5:MH68" ca="1" si="268">MIN(LT5+LU5,ROUNDDOWN(LW5*MG5,0))</f>
        <v>0</v>
      </c>
      <c r="MI5" s="41">
        <v>0</v>
      </c>
      <c r="MK5">
        <f t="shared" ref="MK5:MK68" ca="1" si="269">ROUNDDOWN(MIN((MH5*MI5)+(MAX(0,(MH5*(1-MI5))-LU5)),LT5),0)</f>
        <v>0</v>
      </c>
      <c r="ML5">
        <f t="shared" ref="ML5:ML68" ca="1" si="270">ROUNDDOWN(MIN((MH5*(1-MI5))+(MAX(0,(MH5*MI5)-LT5)),LU5),0)</f>
        <v>0</v>
      </c>
      <c r="MM5">
        <f t="shared" ca="1" si="178"/>
        <v>0</v>
      </c>
      <c r="MN5">
        <v>1</v>
      </c>
      <c r="MQ5">
        <f t="shared" ca="1" si="179"/>
        <v>0</v>
      </c>
      <c r="MR5" s="17">
        <f>INDEX(MilitarySpend,MATCH($A5,'Budget Decisions'!$A$3:$A$160,0),MATCH(MR$2,MilitarySpendCol,0))</f>
        <v>0</v>
      </c>
      <c r="MS5">
        <f>MS4</f>
        <v>2.7100766589378384</v>
      </c>
      <c r="MT5">
        <f>IF($A5&gt;=Assumptions!$D$40,1,0)</f>
        <v>0</v>
      </c>
      <c r="MU5">
        <f>Assumptions!$D$41</f>
        <v>0.83299999999999996</v>
      </c>
      <c r="MV5" s="41">
        <v>1</v>
      </c>
      <c r="MW5">
        <f>Assumptions!$D$42</f>
        <v>0.2</v>
      </c>
      <c r="MX5">
        <f t="shared" ref="MX5:MX68" si="271">PRODUCT(MS5:MV5)</f>
        <v>0</v>
      </c>
      <c r="MY5">
        <f t="shared" ca="1" si="180"/>
        <v>0</v>
      </c>
      <c r="MZ5" s="17">
        <f>INDEX(MedicalSpend,MATCH($A5,'Budget Decisions'!$A$3:$A$160,0),MATCH(MZ$2,MedicalSpendCol,0))</f>
        <v>0</v>
      </c>
      <c r="NA5" s="17">
        <f>IF(INDEX('Budget Decisions'!$E$4:$E$160,MATCH(Model!$A5,'Budget Decisions'!$A$4:$A$160,0))="CURED",1,0)</f>
        <v>0</v>
      </c>
      <c r="NB5">
        <f>NB4</f>
        <v>1</v>
      </c>
      <c r="NC5" s="41">
        <v>1</v>
      </c>
      <c r="ND5">
        <f>Assumptions!$D$49</f>
        <v>0.2</v>
      </c>
      <c r="NE5">
        <f t="shared" ref="NE5:NE68" si="272">PRODUCT(MZ5:NB5)</f>
        <v>0</v>
      </c>
      <c r="NF5">
        <f t="shared" ca="1" si="181"/>
        <v>0</v>
      </c>
    </row>
    <row r="6" spans="1:370" x14ac:dyDescent="0.35">
      <c r="A6">
        <f t="shared" ref="A6:A69" si="273">A5+1</f>
        <v>3</v>
      </c>
      <c r="C6">
        <f t="shared" ca="1" si="182"/>
        <v>49070441</v>
      </c>
      <c r="D6">
        <f t="shared" ca="1" si="183"/>
        <v>49070441</v>
      </c>
      <c r="E6">
        <f t="shared" ca="1" si="184"/>
        <v>0</v>
      </c>
      <c r="F6">
        <f t="shared" ref="F6:F69" ca="1" si="274">MAX(0,F5+U5-AA5)</f>
        <v>0</v>
      </c>
      <c r="G6">
        <f t="shared" ca="1" si="185"/>
        <v>0</v>
      </c>
      <c r="H6">
        <f t="shared" ref="H6:H69" ca="1" si="275">H5+V5</f>
        <v>0</v>
      </c>
      <c r="I6">
        <f t="shared" ca="1" si="128"/>
        <v>0</v>
      </c>
      <c r="J6">
        <f t="shared" ca="1" si="129"/>
        <v>0</v>
      </c>
      <c r="K6">
        <f t="shared" ref="K6:K69" si="276">K5</f>
        <v>0.82857634545527548</v>
      </c>
      <c r="L6">
        <f>Assumptions!$E$34</f>
        <v>1.1000000000000001</v>
      </c>
      <c r="M6">
        <f ca="1">IF(AND(G6&gt;1,D6&gt;1),((LOG(D6,G6)^(1/EXP(1)))^(1/Assumptions!$D$30))-(1-Assumptions!$D$31),1)</f>
        <v>1</v>
      </c>
      <c r="N6" s="41">
        <v>1</v>
      </c>
      <c r="O6">
        <v>0.15</v>
      </c>
      <c r="Q6">
        <f t="shared" ca="1" si="186"/>
        <v>0.91143398000080311</v>
      </c>
      <c r="R6">
        <f t="shared" ca="1" si="187"/>
        <v>0</v>
      </c>
      <c r="S6" s="41">
        <v>0</v>
      </c>
      <c r="U6">
        <f t="shared" ca="1" si="188"/>
        <v>0</v>
      </c>
      <c r="V6">
        <f t="shared" ca="1" si="189"/>
        <v>0</v>
      </c>
      <c r="W6">
        <f t="shared" ca="1" si="130"/>
        <v>0</v>
      </c>
      <c r="X6">
        <v>1</v>
      </c>
      <c r="AA6">
        <f t="shared" ca="1" si="131"/>
        <v>0</v>
      </c>
      <c r="AB6" s="17">
        <f>INDEX(MilitarySpend,MATCH($A6,'Budget Decisions'!$A$3:$A$160,0),MATCH(AB$2,MilitarySpendCol,0))</f>
        <v>0</v>
      </c>
      <c r="AC6">
        <f t="shared" ref="AC6:AC69" si="277">AC5</f>
        <v>0.82857634545527548</v>
      </c>
      <c r="AD6">
        <f>IF($A6&gt;=Assumptions!$D$40,1,0)</f>
        <v>0</v>
      </c>
      <c r="AE6">
        <f>Assumptions!$D$41</f>
        <v>0.83299999999999996</v>
      </c>
      <c r="AF6" s="41">
        <v>1</v>
      </c>
      <c r="AG6">
        <f>Assumptions!$D$42</f>
        <v>0.2</v>
      </c>
      <c r="AH6">
        <f t="shared" si="190"/>
        <v>0</v>
      </c>
      <c r="AI6">
        <f t="shared" ca="1" si="132"/>
        <v>0</v>
      </c>
      <c r="AJ6" s="17">
        <f>INDEX(MedicalSpend,MATCH($A6,'Budget Decisions'!$A$3:$A$160,0),MATCH(AJ$2,MedicalSpendCol,0))</f>
        <v>0</v>
      </c>
      <c r="AK6" s="17">
        <f>IF(INDEX('Budget Decisions'!$E$4:$E$160,MATCH(Model!$A6,'Budget Decisions'!$A$4:$A$160,0))="CURED",1,0)</f>
        <v>0</v>
      </c>
      <c r="AL6">
        <f t="shared" ref="AL6:AL69" si="278">AL5</f>
        <v>1</v>
      </c>
      <c r="AM6" s="41">
        <v>1</v>
      </c>
      <c r="AN6">
        <f>Assumptions!$D$49</f>
        <v>0.2</v>
      </c>
      <c r="AO6">
        <f t="shared" si="191"/>
        <v>0</v>
      </c>
      <c r="AP6">
        <f t="shared" ca="1" si="133"/>
        <v>0</v>
      </c>
      <c r="AR6">
        <f t="shared" ca="1" si="192"/>
        <v>21784505</v>
      </c>
      <c r="AS6">
        <f t="shared" ca="1" si="193"/>
        <v>21784505</v>
      </c>
      <c r="AT6">
        <f t="shared" ca="1" si="194"/>
        <v>0</v>
      </c>
      <c r="AU6">
        <f t="shared" ca="1" si="195"/>
        <v>0</v>
      </c>
      <c r="AV6">
        <f t="shared" ca="1" si="196"/>
        <v>7</v>
      </c>
      <c r="AW6">
        <f t="shared" ref="AW6:AW69" ca="1" si="279">AW5+BK5</f>
        <v>0</v>
      </c>
      <c r="AX6">
        <f t="shared" ca="1" si="134"/>
        <v>0</v>
      </c>
      <c r="AY6">
        <f t="shared" ca="1" si="135"/>
        <v>0</v>
      </c>
      <c r="AZ6">
        <f t="shared" ref="AZ6:AZ69" si="280">AZ5</f>
        <v>0.15936301189359656</v>
      </c>
      <c r="BA6">
        <f>Assumptions!$E$34</f>
        <v>1.1000000000000001</v>
      </c>
      <c r="BB6">
        <f ca="1">IF(AND(AV6&gt;1,AS6&gt;1),((LOG(AS6,AV6)^(1/EXP(1)))^(1/Assumptions!$D$30))-(1-Assumptions!$D$31),1)</f>
        <v>1.219789087792404</v>
      </c>
      <c r="BC6" s="41">
        <v>1</v>
      </c>
      <c r="BD6">
        <v>0.15</v>
      </c>
      <c r="BF6">
        <f t="shared" ca="1" si="197"/>
        <v>0.21382818919609423</v>
      </c>
      <c r="BG6">
        <f t="shared" ca="1" si="198"/>
        <v>1</v>
      </c>
      <c r="BH6" s="41">
        <v>0</v>
      </c>
      <c r="BJ6">
        <f t="shared" ca="1" si="199"/>
        <v>1</v>
      </c>
      <c r="BK6">
        <f t="shared" ca="1" si="200"/>
        <v>0</v>
      </c>
      <c r="BL6">
        <f t="shared" ca="1" si="136"/>
        <v>1</v>
      </c>
      <c r="BM6">
        <v>1</v>
      </c>
      <c r="BP6">
        <f t="shared" ca="1" si="137"/>
        <v>1</v>
      </c>
      <c r="BQ6" s="17">
        <f>INDEX(MilitarySpend,MATCH($A6,'Budget Decisions'!$A$3:$A$160,0),MATCH(BQ$2,MilitarySpendCol,0))</f>
        <v>0</v>
      </c>
      <c r="BR6">
        <f t="shared" ref="BR6:BR69" si="281">BR5</f>
        <v>0.15936301189359656</v>
      </c>
      <c r="BS6">
        <f>IF($A6&gt;=Assumptions!$D$40,1,0)</f>
        <v>0</v>
      </c>
      <c r="BT6">
        <f>Assumptions!$D$41</f>
        <v>0.83299999999999996</v>
      </c>
      <c r="BU6" s="41">
        <v>1</v>
      </c>
      <c r="BV6">
        <f>Assumptions!$D$42</f>
        <v>0.2</v>
      </c>
      <c r="BW6">
        <f t="shared" si="201"/>
        <v>0</v>
      </c>
      <c r="BX6">
        <f t="shared" ca="1" si="138"/>
        <v>0</v>
      </c>
      <c r="BY6" s="17">
        <f>INDEX(MedicalSpend,MATCH($A6,'Budget Decisions'!$A$3:$A$160,0),MATCH(BY$2,MedicalSpendCol,0))</f>
        <v>0</v>
      </c>
      <c r="BZ6" s="17">
        <f>IF(INDEX('Budget Decisions'!$E$4:$E$160,MATCH(Model!$A6,'Budget Decisions'!$A$4:$A$160,0))="CURED",1,0)</f>
        <v>0</v>
      </c>
      <c r="CA6">
        <f t="shared" ref="CA6:CA69" si="282">CA5</f>
        <v>1</v>
      </c>
      <c r="CB6" s="41">
        <v>1</v>
      </c>
      <c r="CC6">
        <f>Assumptions!$D$49</f>
        <v>0.2</v>
      </c>
      <c r="CD6">
        <f t="shared" si="202"/>
        <v>0</v>
      </c>
      <c r="CE6">
        <f t="shared" ca="1" si="139"/>
        <v>0</v>
      </c>
      <c r="CG6">
        <f t="shared" ca="1" si="203"/>
        <v>20165794</v>
      </c>
      <c r="CH6">
        <f t="shared" ca="1" si="204"/>
        <v>20165794</v>
      </c>
      <c r="CI6">
        <f t="shared" ca="1" si="205"/>
        <v>0</v>
      </c>
      <c r="CJ6">
        <f t="shared" ref="CJ6:CJ69" ca="1" si="283">MAX(0,CJ5+CY5-DE5)</f>
        <v>0</v>
      </c>
      <c r="CK6">
        <f t="shared" ca="1" si="206"/>
        <v>0</v>
      </c>
      <c r="CL6">
        <f t="shared" ref="CL6:CL69" ca="1" si="284">CL5+CZ5</f>
        <v>0</v>
      </c>
      <c r="CM6">
        <f t="shared" ca="1" si="140"/>
        <v>0</v>
      </c>
      <c r="CN6">
        <f t="shared" ca="1" si="141"/>
        <v>0</v>
      </c>
      <c r="CO6">
        <f t="shared" ref="CO6:CO69" si="285">CO5</f>
        <v>0.24130002925990637</v>
      </c>
      <c r="CP6">
        <f>Assumptions!$E$34</f>
        <v>1.1000000000000001</v>
      </c>
      <c r="CQ6">
        <f ca="1">IF(AND(CK6&gt;1,CH6&gt;1),((LOG(CH6,CK6)^(1/EXP(1)))^(1/Assumptions!$D$30))-(1-Assumptions!$D$31),1)</f>
        <v>1</v>
      </c>
      <c r="CR6" s="41">
        <v>1</v>
      </c>
      <c r="CS6">
        <v>0.15</v>
      </c>
      <c r="CU6">
        <f t="shared" ca="1" si="207"/>
        <v>0.26543003218589706</v>
      </c>
      <c r="CV6">
        <f t="shared" ca="1" si="208"/>
        <v>0</v>
      </c>
      <c r="CW6" s="41">
        <v>0</v>
      </c>
      <c r="CY6">
        <f t="shared" ca="1" si="209"/>
        <v>0</v>
      </c>
      <c r="CZ6">
        <f t="shared" ca="1" si="210"/>
        <v>0</v>
      </c>
      <c r="DA6">
        <f t="shared" ca="1" si="142"/>
        <v>0</v>
      </c>
      <c r="DB6">
        <v>1</v>
      </c>
      <c r="DE6">
        <f t="shared" ca="1" si="143"/>
        <v>0</v>
      </c>
      <c r="DF6" s="17">
        <f>INDEX(MilitarySpend,MATCH($A6,'Budget Decisions'!$A$3:$A$160,0),MATCH(DF$2,MilitarySpendCol,0))</f>
        <v>0</v>
      </c>
      <c r="DG6">
        <f t="shared" ref="DG6:DG69" si="286">DG5</f>
        <v>0.24130002925990637</v>
      </c>
      <c r="DH6">
        <f>IF($A6&gt;=Assumptions!$D$40,1,0)</f>
        <v>0</v>
      </c>
      <c r="DI6">
        <f>Assumptions!$D$41</f>
        <v>0.83299999999999996</v>
      </c>
      <c r="DJ6" s="41">
        <v>1</v>
      </c>
      <c r="DK6">
        <f>Assumptions!$D$42</f>
        <v>0.2</v>
      </c>
      <c r="DL6">
        <f t="shared" si="211"/>
        <v>0</v>
      </c>
      <c r="DM6">
        <f t="shared" ca="1" si="144"/>
        <v>0</v>
      </c>
      <c r="DN6" s="17">
        <f>INDEX(MedicalSpend,MATCH($A6,'Budget Decisions'!$A$3:$A$160,0),MATCH(DN$2,MedicalSpendCol,0))</f>
        <v>0</v>
      </c>
      <c r="DO6" s="17">
        <f>IF(INDEX('Budget Decisions'!$E$4:$E$160,MATCH(Model!$A6,'Budget Decisions'!$A$4:$A$160,0))="CURED",1,0)</f>
        <v>0</v>
      </c>
      <c r="DP6">
        <f t="shared" ref="DP6:DP69" si="287">DP5</f>
        <v>1</v>
      </c>
      <c r="DQ6" s="41">
        <v>1</v>
      </c>
      <c r="DR6">
        <f>Assumptions!$D$49</f>
        <v>0.2</v>
      </c>
      <c r="DS6">
        <f t="shared" si="212"/>
        <v>0</v>
      </c>
      <c r="DT6">
        <f t="shared" ca="1" si="145"/>
        <v>0</v>
      </c>
      <c r="DV6">
        <f t="shared" ca="1" si="213"/>
        <v>46395654</v>
      </c>
      <c r="DW6">
        <f t="shared" ca="1" si="214"/>
        <v>46395654</v>
      </c>
      <c r="DX6">
        <f t="shared" ca="1" si="215"/>
        <v>0</v>
      </c>
      <c r="DY6">
        <f t="shared" ref="DY6:DY69" ca="1" si="288">MAX(0,DY5+EN5-ET5)</f>
        <v>0</v>
      </c>
      <c r="DZ6">
        <f t="shared" ca="1" si="216"/>
        <v>0</v>
      </c>
      <c r="EA6">
        <f t="shared" ref="EA6:EA69" ca="1" si="289">EA5+EO5</f>
        <v>0</v>
      </c>
      <c r="EB6">
        <f t="shared" ca="1" si="146"/>
        <v>0</v>
      </c>
      <c r="EC6">
        <f t="shared" ca="1" si="147"/>
        <v>0</v>
      </c>
      <c r="ED6">
        <f t="shared" ref="ED6:ED69" si="290">ED5</f>
        <v>0.87442730726206253</v>
      </c>
      <c r="EE6">
        <f>Assumptions!$E$34</f>
        <v>1.1000000000000001</v>
      </c>
      <c r="EF6">
        <f ca="1">IF(AND(DZ6&gt;1,DW6&gt;1),((LOG(DW6,DZ6)^(1/EXP(1)))^(1/Assumptions!$D$30))-(1-Assumptions!$D$31),1)</f>
        <v>1</v>
      </c>
      <c r="EG6" s="41">
        <v>1</v>
      </c>
      <c r="EH6">
        <v>0.15</v>
      </c>
      <c r="EJ6">
        <f t="shared" ca="1" si="217"/>
        <v>0.96187003798826887</v>
      </c>
      <c r="EK6">
        <f t="shared" ca="1" si="218"/>
        <v>0</v>
      </c>
      <c r="EL6" s="41">
        <v>0</v>
      </c>
      <c r="EN6">
        <f t="shared" ca="1" si="219"/>
        <v>0</v>
      </c>
      <c r="EO6">
        <f t="shared" ca="1" si="220"/>
        <v>0</v>
      </c>
      <c r="EP6">
        <f t="shared" ca="1" si="148"/>
        <v>0</v>
      </c>
      <c r="EQ6">
        <v>1</v>
      </c>
      <c r="ET6">
        <f t="shared" ca="1" si="149"/>
        <v>0</v>
      </c>
      <c r="EU6" s="17">
        <f>INDEX(MilitarySpend,MATCH($A6,'Budget Decisions'!$A$3:$A$160,0),MATCH(EU$2,MilitarySpendCol,0))</f>
        <v>0</v>
      </c>
      <c r="EV6">
        <f t="shared" ref="EV6:EV69" si="291">EV5</f>
        <v>0.87442730726206253</v>
      </c>
      <c r="EW6">
        <f>IF($A6&gt;=Assumptions!$D$40,1,0)</f>
        <v>0</v>
      </c>
      <c r="EX6">
        <f>Assumptions!$D$41</f>
        <v>0.83299999999999996</v>
      </c>
      <c r="EY6" s="41">
        <v>1</v>
      </c>
      <c r="EZ6">
        <f>Assumptions!$D$42</f>
        <v>0.2</v>
      </c>
      <c r="FA6">
        <f t="shared" si="221"/>
        <v>0</v>
      </c>
      <c r="FB6">
        <f t="shared" ca="1" si="150"/>
        <v>0</v>
      </c>
      <c r="FC6" s="17">
        <f>INDEX(MedicalSpend,MATCH($A6,'Budget Decisions'!$A$3:$A$160,0),MATCH(FC$2,MedicalSpendCol,0))</f>
        <v>0</v>
      </c>
      <c r="FD6" s="17">
        <f>IF(INDEX('Budget Decisions'!$E$4:$E$160,MATCH(Model!$A6,'Budget Decisions'!$A$4:$A$160,0))="CURED",1,0)</f>
        <v>0</v>
      </c>
      <c r="FE6">
        <f t="shared" ref="FE6:FE69" si="292">FE5</f>
        <v>1</v>
      </c>
      <c r="FF6" s="41">
        <v>1</v>
      </c>
      <c r="FG6">
        <f>Assumptions!$D$49</f>
        <v>0.2</v>
      </c>
      <c r="FH6">
        <f t="shared" si="222"/>
        <v>0</v>
      </c>
      <c r="FI6">
        <f t="shared" ca="1" si="151"/>
        <v>0</v>
      </c>
      <c r="FK6">
        <f t="shared" ca="1" si="223"/>
        <v>35235521</v>
      </c>
      <c r="FL6">
        <f t="shared" ca="1" si="224"/>
        <v>35235521</v>
      </c>
      <c r="FM6">
        <f t="shared" ca="1" si="225"/>
        <v>0</v>
      </c>
      <c r="FN6">
        <f t="shared" ref="FN6:FN69" ca="1" si="293">MAX(0,FN5+GC5-GI5)</f>
        <v>0</v>
      </c>
      <c r="FO6">
        <f t="shared" ca="1" si="226"/>
        <v>0</v>
      </c>
      <c r="FP6">
        <f t="shared" ref="FP6:FP69" ca="1" si="294">FP5+GD5</f>
        <v>0</v>
      </c>
      <c r="FQ6">
        <f t="shared" ca="1" si="152"/>
        <v>0</v>
      </c>
      <c r="FR6">
        <f t="shared" ca="1" si="153"/>
        <v>0</v>
      </c>
      <c r="FS6">
        <f t="shared" ref="FS6:FS69" si="295">FS5</f>
        <v>0.36303408195741388</v>
      </c>
      <c r="FT6">
        <f>Assumptions!$E$34</f>
        <v>1.1000000000000001</v>
      </c>
      <c r="FU6">
        <f ca="1">IF(AND(FO6&gt;1,FL6&gt;1),((LOG(FL6,FO6)^(1/EXP(1)))^(1/Assumptions!$D$30))-(1-Assumptions!$D$31),1)</f>
        <v>1</v>
      </c>
      <c r="FV6" s="41">
        <v>1</v>
      </c>
      <c r="FW6">
        <v>0.15</v>
      </c>
      <c r="FY6">
        <f t="shared" ca="1" si="227"/>
        <v>0.39933749015315528</v>
      </c>
      <c r="FZ6">
        <f t="shared" ca="1" si="228"/>
        <v>0</v>
      </c>
      <c r="GA6" s="41">
        <v>0</v>
      </c>
      <c r="GC6">
        <f t="shared" ca="1" si="229"/>
        <v>0</v>
      </c>
      <c r="GD6">
        <f t="shared" ca="1" si="230"/>
        <v>0</v>
      </c>
      <c r="GE6">
        <f t="shared" ca="1" si="154"/>
        <v>0</v>
      </c>
      <c r="GF6">
        <v>1</v>
      </c>
      <c r="GI6">
        <f t="shared" ca="1" si="155"/>
        <v>0</v>
      </c>
      <c r="GJ6" s="17">
        <f>INDEX(MilitarySpend,MATCH($A6,'Budget Decisions'!$A$3:$A$160,0),MATCH(GJ$2,MilitarySpendCol,0))</f>
        <v>0</v>
      </c>
      <c r="GK6">
        <f t="shared" ref="GK6:GK69" si="296">GK5</f>
        <v>0.36303408195741388</v>
      </c>
      <c r="GL6">
        <f>IF($A6&gt;=Assumptions!$D$40,1,0)</f>
        <v>0</v>
      </c>
      <c r="GM6">
        <f>Assumptions!$D$41</f>
        <v>0.83299999999999996</v>
      </c>
      <c r="GN6" s="41">
        <v>1</v>
      </c>
      <c r="GO6">
        <f>Assumptions!$D$42</f>
        <v>0.2</v>
      </c>
      <c r="GP6">
        <f t="shared" si="231"/>
        <v>0</v>
      </c>
      <c r="GQ6">
        <f t="shared" ca="1" si="156"/>
        <v>0</v>
      </c>
      <c r="GR6" s="17">
        <f>INDEX(MedicalSpend,MATCH($A6,'Budget Decisions'!$A$3:$A$160,0),MATCH(GR$2,MedicalSpendCol,0))</f>
        <v>0</v>
      </c>
      <c r="GS6" s="17">
        <f>IF(INDEX('Budget Decisions'!$E$4:$E$160,MATCH(Model!$A6,'Budget Decisions'!$A$4:$A$160,0))="CURED",1,0)</f>
        <v>0</v>
      </c>
      <c r="GT6">
        <f t="shared" ref="GT6:GT69" si="297">GT5</f>
        <v>1</v>
      </c>
      <c r="GU6" s="41">
        <v>1</v>
      </c>
      <c r="GV6">
        <f>Assumptions!$D$49</f>
        <v>0.2</v>
      </c>
      <c r="GW6">
        <f t="shared" si="232"/>
        <v>0</v>
      </c>
      <c r="GX6">
        <f t="shared" ca="1" si="157"/>
        <v>0</v>
      </c>
      <c r="GZ6">
        <f t="shared" ca="1" si="233"/>
        <v>18084651</v>
      </c>
      <c r="HA6">
        <f t="shared" ca="1" si="234"/>
        <v>18084651</v>
      </c>
      <c r="HB6">
        <f t="shared" ca="1" si="235"/>
        <v>0</v>
      </c>
      <c r="HC6">
        <f t="shared" ref="HC6:HC69" ca="1" si="298">MAX(0,HC5+HR5-HX5)</f>
        <v>0</v>
      </c>
      <c r="HD6">
        <f t="shared" ca="1" si="236"/>
        <v>0</v>
      </c>
      <c r="HE6">
        <f t="shared" ref="HE6:HE69" ca="1" si="299">HE5+HS5</f>
        <v>0</v>
      </c>
      <c r="HF6">
        <f t="shared" ca="1" si="158"/>
        <v>0</v>
      </c>
      <c r="HG6">
        <f t="shared" ca="1" si="159"/>
        <v>0</v>
      </c>
      <c r="HH6">
        <f t="shared" ref="HH6:HH69" si="300">HH5</f>
        <v>0.464689620669401</v>
      </c>
      <c r="HI6">
        <f>Assumptions!$E$34</f>
        <v>1.1000000000000001</v>
      </c>
      <c r="HJ6">
        <f ca="1">IF(AND(HD6&gt;1,HA6&gt;1),((LOG(HA6,HD6)^(1/EXP(1)))^(1/Assumptions!$D$30))-(1-Assumptions!$D$31),1)</f>
        <v>1</v>
      </c>
      <c r="HK6" s="41">
        <v>1</v>
      </c>
      <c r="HL6">
        <v>0.15</v>
      </c>
      <c r="HN6">
        <f t="shared" ca="1" si="237"/>
        <v>0.51115858273634118</v>
      </c>
      <c r="HO6">
        <f t="shared" ca="1" si="238"/>
        <v>0</v>
      </c>
      <c r="HP6" s="41">
        <v>0</v>
      </c>
      <c r="HR6">
        <f t="shared" ca="1" si="239"/>
        <v>0</v>
      </c>
      <c r="HS6">
        <f t="shared" ca="1" si="240"/>
        <v>0</v>
      </c>
      <c r="HT6">
        <f t="shared" ca="1" si="160"/>
        <v>0</v>
      </c>
      <c r="HU6">
        <v>1</v>
      </c>
      <c r="HX6">
        <f t="shared" ca="1" si="161"/>
        <v>0</v>
      </c>
      <c r="HY6" s="17">
        <f>INDEX(MilitarySpend,MATCH($A6,'Budget Decisions'!$A$3:$A$160,0),MATCH(HY$2,MilitarySpendCol,0))</f>
        <v>0</v>
      </c>
      <c r="HZ6">
        <f t="shared" ref="HZ6:HZ69" si="301">HZ5</f>
        <v>0.464689620669401</v>
      </c>
      <c r="IA6">
        <f>IF($A6&gt;=Assumptions!$D$40,1,0)</f>
        <v>0</v>
      </c>
      <c r="IB6">
        <f>Assumptions!$D$41</f>
        <v>0.83299999999999996</v>
      </c>
      <c r="IC6" s="41">
        <v>1</v>
      </c>
      <c r="ID6">
        <f>Assumptions!$D$42</f>
        <v>0.2</v>
      </c>
      <c r="IE6">
        <f t="shared" si="241"/>
        <v>0</v>
      </c>
      <c r="IF6">
        <f t="shared" ca="1" si="162"/>
        <v>0</v>
      </c>
      <c r="IG6" s="17">
        <f>INDEX(MedicalSpend,MATCH($A6,'Budget Decisions'!$A$3:$A$160,0),MATCH(IG$2,MedicalSpendCol,0))</f>
        <v>0</v>
      </c>
      <c r="IH6" s="17">
        <f>IF(INDEX('Budget Decisions'!$E$4:$E$160,MATCH(Model!$A6,'Budget Decisions'!$A$4:$A$160,0))="CURED",1,0)</f>
        <v>0</v>
      </c>
      <c r="II6">
        <f t="shared" ref="II6:II69" si="302">II5</f>
        <v>1</v>
      </c>
      <c r="IJ6" s="41">
        <v>1</v>
      </c>
      <c r="IK6">
        <f>Assumptions!$D$49</f>
        <v>0.2</v>
      </c>
      <c r="IL6">
        <f t="shared" si="242"/>
        <v>0</v>
      </c>
      <c r="IM6">
        <f t="shared" ca="1" si="163"/>
        <v>0</v>
      </c>
      <c r="IO6">
        <f t="shared" ca="1" si="243"/>
        <v>57806544</v>
      </c>
      <c r="IP6">
        <f t="shared" ca="1" si="244"/>
        <v>57806544</v>
      </c>
      <c r="IQ6">
        <f t="shared" ca="1" si="245"/>
        <v>0</v>
      </c>
      <c r="IR6">
        <f t="shared" ref="IR6:IR69" ca="1" si="303">MAX(0,IR5+JG5-JM5)</f>
        <v>0</v>
      </c>
      <c r="IS6">
        <f t="shared" ca="1" si="246"/>
        <v>0</v>
      </c>
      <c r="IT6">
        <f t="shared" ref="IT6:IT69" ca="1" si="304">IT5+JH5</f>
        <v>0</v>
      </c>
      <c r="IU6">
        <f t="shared" ca="1" si="164"/>
        <v>0</v>
      </c>
      <c r="IV6">
        <f t="shared" ca="1" si="165"/>
        <v>0</v>
      </c>
      <c r="IW6">
        <f t="shared" ref="IW6:IW69" si="305">IW5</f>
        <v>1.1264233685228699</v>
      </c>
      <c r="IX6">
        <f>Assumptions!$E$34</f>
        <v>1.1000000000000001</v>
      </c>
      <c r="IY6">
        <f ca="1">IF(AND(IS6&gt;1,IP6&gt;1),((LOG(IP6,IS6)^(1/EXP(1)))^(1/Assumptions!$D$30))-(1-Assumptions!$D$31),1)</f>
        <v>1</v>
      </c>
      <c r="IZ6" s="41">
        <v>1</v>
      </c>
      <c r="JA6">
        <v>0.15</v>
      </c>
      <c r="JC6">
        <f t="shared" ca="1" si="247"/>
        <v>1.239065705375157</v>
      </c>
      <c r="JD6">
        <f t="shared" ca="1" si="248"/>
        <v>0</v>
      </c>
      <c r="JE6" s="41">
        <v>0</v>
      </c>
      <c r="JG6">
        <f t="shared" ca="1" si="249"/>
        <v>0</v>
      </c>
      <c r="JH6">
        <f t="shared" ca="1" si="250"/>
        <v>0</v>
      </c>
      <c r="JI6">
        <f t="shared" ca="1" si="166"/>
        <v>0</v>
      </c>
      <c r="JJ6">
        <v>1</v>
      </c>
      <c r="JM6">
        <f t="shared" ca="1" si="167"/>
        <v>0</v>
      </c>
      <c r="JN6" s="17">
        <f>INDEX(MilitarySpend,MATCH($A6,'Budget Decisions'!$A$3:$A$160,0),MATCH(JN$2,MilitarySpendCol,0))</f>
        <v>0</v>
      </c>
      <c r="JO6">
        <f t="shared" ref="JO6:JO69" si="306">JO5</f>
        <v>1.1264233685228699</v>
      </c>
      <c r="JP6">
        <f>IF($A6&gt;=Assumptions!$D$40,1,0)</f>
        <v>0</v>
      </c>
      <c r="JQ6">
        <f>Assumptions!$D$41</f>
        <v>0.83299999999999996</v>
      </c>
      <c r="JR6" s="41">
        <v>1</v>
      </c>
      <c r="JS6">
        <f>Assumptions!$D$42</f>
        <v>0.2</v>
      </c>
      <c r="JT6">
        <f t="shared" si="251"/>
        <v>0</v>
      </c>
      <c r="JU6">
        <f t="shared" ca="1" si="168"/>
        <v>0</v>
      </c>
      <c r="JV6" s="17">
        <f>INDEX(MedicalSpend,MATCH($A6,'Budget Decisions'!$A$3:$A$160,0),MATCH(JV$2,MedicalSpendCol,0))</f>
        <v>0</v>
      </c>
      <c r="JW6" s="17">
        <f>IF(INDEX('Budget Decisions'!$E$4:$E$160,MATCH(Model!$A6,'Budget Decisions'!$A$4:$A$160,0))="CURED",1,0)</f>
        <v>0</v>
      </c>
      <c r="JX6">
        <f t="shared" ref="JX6:JX69" si="307">JX5</f>
        <v>1</v>
      </c>
      <c r="JY6" s="41">
        <v>1</v>
      </c>
      <c r="JZ6">
        <f>Assumptions!$D$49</f>
        <v>0.2</v>
      </c>
      <c r="KA6">
        <f t="shared" si="252"/>
        <v>0</v>
      </c>
      <c r="KB6">
        <f t="shared" ca="1" si="169"/>
        <v>0</v>
      </c>
      <c r="KD6">
        <f t="shared" ca="1" si="253"/>
        <v>40621237</v>
      </c>
      <c r="KE6">
        <f t="shared" ca="1" si="254"/>
        <v>40621237</v>
      </c>
      <c r="KF6">
        <f t="shared" ca="1" si="255"/>
        <v>0</v>
      </c>
      <c r="KG6">
        <f t="shared" ref="KG6:KG69" ca="1" si="308">MAX(0,KG5+KV5-LB5)</f>
        <v>0</v>
      </c>
      <c r="KH6">
        <f t="shared" ca="1" si="256"/>
        <v>0</v>
      </c>
      <c r="KI6">
        <f t="shared" ref="KI6:KI69" ca="1" si="309">KI5+KW5</f>
        <v>0</v>
      </c>
      <c r="KJ6">
        <f t="shared" ca="1" si="170"/>
        <v>0</v>
      </c>
      <c r="KK6">
        <f t="shared" ca="1" si="171"/>
        <v>0</v>
      </c>
      <c r="KL6">
        <f t="shared" ref="KL6:KL69" si="310">KL5</f>
        <v>2.2321095760416365</v>
      </c>
      <c r="KM6">
        <f>Assumptions!$E$34</f>
        <v>1.1000000000000001</v>
      </c>
      <c r="KN6">
        <f ca="1">IF(AND(KH6&gt;1,KE6&gt;1),((LOG(KE6,KH6)^(1/EXP(1)))^(1/Assumptions!$D$30))-(1-Assumptions!$D$31),1)</f>
        <v>1</v>
      </c>
      <c r="KO6" s="41">
        <v>1</v>
      </c>
      <c r="KP6">
        <v>0.15</v>
      </c>
      <c r="KR6">
        <f t="shared" ca="1" si="257"/>
        <v>2.4553205336458004</v>
      </c>
      <c r="KS6">
        <f t="shared" ca="1" si="258"/>
        <v>0</v>
      </c>
      <c r="KT6" s="41">
        <v>0</v>
      </c>
      <c r="KV6">
        <f t="shared" ca="1" si="259"/>
        <v>0</v>
      </c>
      <c r="KW6">
        <f t="shared" ca="1" si="260"/>
        <v>0</v>
      </c>
      <c r="KX6">
        <f t="shared" ca="1" si="172"/>
        <v>0</v>
      </c>
      <c r="KY6">
        <v>1</v>
      </c>
      <c r="LB6">
        <f t="shared" ca="1" si="173"/>
        <v>0</v>
      </c>
      <c r="LC6" s="17">
        <f>INDEX(MilitarySpend,MATCH($A6,'Budget Decisions'!$A$3:$A$160,0),MATCH(LC$2,MilitarySpendCol,0))</f>
        <v>0</v>
      </c>
      <c r="LD6">
        <f t="shared" ref="LD6:LD69" si="311">LD5</f>
        <v>2.2321095760416365</v>
      </c>
      <c r="LE6">
        <f>IF($A6&gt;=Assumptions!$D$40,1,0)</f>
        <v>0</v>
      </c>
      <c r="LF6">
        <f>Assumptions!$D$41</f>
        <v>0.83299999999999996</v>
      </c>
      <c r="LG6" s="41">
        <v>1</v>
      </c>
      <c r="LH6">
        <f>Assumptions!$D$42</f>
        <v>0.2</v>
      </c>
      <c r="LI6">
        <f t="shared" si="261"/>
        <v>0</v>
      </c>
      <c r="LJ6">
        <f t="shared" ca="1" si="174"/>
        <v>0</v>
      </c>
      <c r="LK6" s="17">
        <f>INDEX(MedicalSpend,MATCH($A6,'Budget Decisions'!$A$3:$A$160,0),MATCH(LK$2,MedicalSpendCol,0))</f>
        <v>0</v>
      </c>
      <c r="LL6" s="17">
        <f>IF(INDEX('Budget Decisions'!$E$4:$E$160,MATCH(Model!$A6,'Budget Decisions'!$A$4:$A$160,0))="CURED",1,0)</f>
        <v>0</v>
      </c>
      <c r="LM6">
        <f t="shared" ref="LM6:LM69" si="312">LM5</f>
        <v>1</v>
      </c>
      <c r="LN6" s="41">
        <v>1</v>
      </c>
      <c r="LO6">
        <f>Assumptions!$D$49</f>
        <v>0.2</v>
      </c>
      <c r="LP6">
        <f t="shared" si="262"/>
        <v>0</v>
      </c>
      <c r="LQ6">
        <f t="shared" ca="1" si="175"/>
        <v>0</v>
      </c>
      <c r="LS6">
        <f t="shared" ca="1" si="263"/>
        <v>14303542</v>
      </c>
      <c r="LT6">
        <f t="shared" ca="1" si="264"/>
        <v>14303542</v>
      </c>
      <c r="LU6">
        <f t="shared" ca="1" si="265"/>
        <v>0</v>
      </c>
      <c r="LV6">
        <f t="shared" ref="LV6:LV69" ca="1" si="313">MAX(0,LV5+MK5-MQ5)</f>
        <v>0</v>
      </c>
      <c r="LW6">
        <f t="shared" ca="1" si="266"/>
        <v>0</v>
      </c>
      <c r="LX6">
        <f t="shared" ref="LX6:LX69" ca="1" si="314">LX5+ML5</f>
        <v>0</v>
      </c>
      <c r="LY6">
        <f t="shared" ca="1" si="176"/>
        <v>0</v>
      </c>
      <c r="LZ6">
        <f t="shared" ca="1" si="177"/>
        <v>0</v>
      </c>
      <c r="MA6">
        <f t="shared" ref="MA6:MA69" si="315">MA5</f>
        <v>2.7100766589378384</v>
      </c>
      <c r="MB6">
        <f>Assumptions!$E$34</f>
        <v>1.1000000000000001</v>
      </c>
      <c r="MC6">
        <f ca="1">IF(AND(LW6&gt;1,LT6&gt;1),((LOG(LT6,LW6)^(1/EXP(1)))^(1/Assumptions!$D$30))-(1-Assumptions!$D$31),1)</f>
        <v>1</v>
      </c>
      <c r="MD6" s="41">
        <v>1</v>
      </c>
      <c r="ME6">
        <v>0.15</v>
      </c>
      <c r="MG6">
        <f t="shared" ca="1" si="267"/>
        <v>2.9810843248316226</v>
      </c>
      <c r="MH6">
        <f t="shared" ca="1" si="268"/>
        <v>0</v>
      </c>
      <c r="MI6" s="41">
        <v>0</v>
      </c>
      <c r="MK6">
        <f t="shared" ca="1" si="269"/>
        <v>0</v>
      </c>
      <c r="ML6">
        <f t="shared" ca="1" si="270"/>
        <v>0</v>
      </c>
      <c r="MM6">
        <f t="shared" ca="1" si="178"/>
        <v>0</v>
      </c>
      <c r="MN6">
        <v>1</v>
      </c>
      <c r="MQ6">
        <f t="shared" ca="1" si="179"/>
        <v>0</v>
      </c>
      <c r="MR6" s="17">
        <f>INDEX(MilitarySpend,MATCH($A6,'Budget Decisions'!$A$3:$A$160,0),MATCH(MR$2,MilitarySpendCol,0))</f>
        <v>0</v>
      </c>
      <c r="MS6">
        <f t="shared" ref="MS6:MS69" si="316">MS5</f>
        <v>2.7100766589378384</v>
      </c>
      <c r="MT6">
        <f>IF($A6&gt;=Assumptions!$D$40,1,0)</f>
        <v>0</v>
      </c>
      <c r="MU6">
        <f>Assumptions!$D$41</f>
        <v>0.83299999999999996</v>
      </c>
      <c r="MV6" s="41">
        <v>1</v>
      </c>
      <c r="MW6">
        <f>Assumptions!$D$42</f>
        <v>0.2</v>
      </c>
      <c r="MX6">
        <f t="shared" si="271"/>
        <v>0</v>
      </c>
      <c r="MY6">
        <f t="shared" ca="1" si="180"/>
        <v>0</v>
      </c>
      <c r="MZ6" s="17">
        <f>INDEX(MedicalSpend,MATCH($A6,'Budget Decisions'!$A$3:$A$160,0),MATCH(MZ$2,MedicalSpendCol,0))</f>
        <v>0</v>
      </c>
      <c r="NA6" s="17">
        <f>IF(INDEX('Budget Decisions'!$E$4:$E$160,MATCH(Model!$A6,'Budget Decisions'!$A$4:$A$160,0))="CURED",1,0)</f>
        <v>0</v>
      </c>
      <c r="NB6">
        <f t="shared" ref="NB6:NB69" si="317">NB5</f>
        <v>1</v>
      </c>
      <c r="NC6" s="41">
        <v>1</v>
      </c>
      <c r="ND6">
        <f>Assumptions!$D$49</f>
        <v>0.2</v>
      </c>
      <c r="NE6">
        <f t="shared" si="272"/>
        <v>0</v>
      </c>
      <c r="NF6">
        <f t="shared" ca="1" si="181"/>
        <v>0</v>
      </c>
    </row>
    <row r="7" spans="1:370" x14ac:dyDescent="0.35">
      <c r="A7">
        <f t="shared" si="273"/>
        <v>4</v>
      </c>
      <c r="C7">
        <f t="shared" ca="1" si="182"/>
        <v>49070441</v>
      </c>
      <c r="D7">
        <f t="shared" ca="1" si="183"/>
        <v>49070441</v>
      </c>
      <c r="E7">
        <f t="shared" ca="1" si="184"/>
        <v>0</v>
      </c>
      <c r="F7">
        <f t="shared" ca="1" si="274"/>
        <v>0</v>
      </c>
      <c r="G7">
        <f t="shared" ca="1" si="185"/>
        <v>0</v>
      </c>
      <c r="H7">
        <f t="shared" ca="1" si="275"/>
        <v>0</v>
      </c>
      <c r="I7">
        <f t="shared" ca="1" si="128"/>
        <v>0</v>
      </c>
      <c r="J7">
        <f t="shared" ca="1" si="129"/>
        <v>0</v>
      </c>
      <c r="K7">
        <f t="shared" si="276"/>
        <v>0.82857634545527548</v>
      </c>
      <c r="L7">
        <f>Assumptions!$E$34</f>
        <v>1.1000000000000001</v>
      </c>
      <c r="M7">
        <f ca="1">IF(AND(G7&gt;1,D7&gt;1),((LOG(D7,G7)^(1/EXP(1)))^(1/Assumptions!$D$30))-(1-Assumptions!$D$31),1)</f>
        <v>1</v>
      </c>
      <c r="N7" s="41">
        <v>1</v>
      </c>
      <c r="O7">
        <v>0.15</v>
      </c>
      <c r="Q7">
        <f t="shared" ca="1" si="186"/>
        <v>0.91143398000080311</v>
      </c>
      <c r="R7">
        <f t="shared" ca="1" si="187"/>
        <v>0</v>
      </c>
      <c r="S7" s="41">
        <v>0</v>
      </c>
      <c r="U7">
        <f t="shared" ca="1" si="188"/>
        <v>0</v>
      </c>
      <c r="V7">
        <f t="shared" ca="1" si="189"/>
        <v>0</v>
      </c>
      <c r="W7">
        <f t="shared" ca="1" si="130"/>
        <v>0</v>
      </c>
      <c r="X7">
        <v>1</v>
      </c>
      <c r="AA7">
        <f t="shared" ca="1" si="131"/>
        <v>0</v>
      </c>
      <c r="AB7" s="17">
        <f>INDEX(MilitarySpend,MATCH($A7,'Budget Decisions'!$A$3:$A$160,0),MATCH(AB$2,MilitarySpendCol,0))</f>
        <v>0</v>
      </c>
      <c r="AC7">
        <f t="shared" si="277"/>
        <v>0.82857634545527548</v>
      </c>
      <c r="AD7">
        <f>IF($A7&gt;=Assumptions!$D$40,1,0)</f>
        <v>0</v>
      </c>
      <c r="AE7">
        <f>Assumptions!$D$41</f>
        <v>0.83299999999999996</v>
      </c>
      <c r="AF7" s="41">
        <v>1</v>
      </c>
      <c r="AG7">
        <f>Assumptions!$D$42</f>
        <v>0.2</v>
      </c>
      <c r="AH7">
        <f t="shared" si="190"/>
        <v>0</v>
      </c>
      <c r="AI7">
        <f t="shared" ca="1" si="132"/>
        <v>0</v>
      </c>
      <c r="AJ7" s="17">
        <f>INDEX(MedicalSpend,MATCH($A7,'Budget Decisions'!$A$3:$A$160,0),MATCH(AJ$2,MedicalSpendCol,0))</f>
        <v>0</v>
      </c>
      <c r="AK7" s="17">
        <f>IF(INDEX('Budget Decisions'!$E$4:$E$160,MATCH(Model!$A7,'Budget Decisions'!$A$4:$A$160,0))="CURED",1,0)</f>
        <v>0</v>
      </c>
      <c r="AL7">
        <f t="shared" si="278"/>
        <v>1</v>
      </c>
      <c r="AM7" s="41">
        <v>1</v>
      </c>
      <c r="AN7">
        <f>Assumptions!$D$49</f>
        <v>0.2</v>
      </c>
      <c r="AO7">
        <f t="shared" si="191"/>
        <v>0</v>
      </c>
      <c r="AP7">
        <f t="shared" ca="1" si="133"/>
        <v>0</v>
      </c>
      <c r="AR7">
        <f t="shared" ca="1" si="192"/>
        <v>21784504</v>
      </c>
      <c r="AS7">
        <f t="shared" ca="1" si="193"/>
        <v>21784504</v>
      </c>
      <c r="AT7">
        <f t="shared" ca="1" si="194"/>
        <v>0</v>
      </c>
      <c r="AU7">
        <f t="shared" ca="1" si="195"/>
        <v>0</v>
      </c>
      <c r="AV7">
        <f t="shared" ca="1" si="196"/>
        <v>8</v>
      </c>
      <c r="AW7">
        <f t="shared" ca="1" si="279"/>
        <v>0</v>
      </c>
      <c r="AX7">
        <f t="shared" ca="1" si="134"/>
        <v>0</v>
      </c>
      <c r="AY7">
        <f t="shared" ca="1" si="135"/>
        <v>0</v>
      </c>
      <c r="AZ7">
        <f t="shared" si="280"/>
        <v>0.15936301189359656</v>
      </c>
      <c r="BA7">
        <f>Assumptions!$E$34</f>
        <v>1.1000000000000001</v>
      </c>
      <c r="BB7">
        <f ca="1">IF(AND(AV7&gt;1,AS7&gt;1),((LOG(AS7,AV7)^(1/EXP(1)))^(1/Assumptions!$D$30))-(1-Assumptions!$D$31),1)</f>
        <v>1.2078087952043615</v>
      </c>
      <c r="BC7" s="41">
        <v>1</v>
      </c>
      <c r="BD7">
        <v>0.15</v>
      </c>
      <c r="BF7">
        <f t="shared" ca="1" si="197"/>
        <v>0.21172805213487753</v>
      </c>
      <c r="BG7">
        <f t="shared" ca="1" si="198"/>
        <v>1</v>
      </c>
      <c r="BH7" s="41">
        <v>0</v>
      </c>
      <c r="BJ7">
        <f t="shared" ca="1" si="199"/>
        <v>1</v>
      </c>
      <c r="BK7">
        <f t="shared" ca="1" si="200"/>
        <v>0</v>
      </c>
      <c r="BL7">
        <f t="shared" ca="1" si="136"/>
        <v>1</v>
      </c>
      <c r="BM7">
        <v>1</v>
      </c>
      <c r="BP7">
        <f t="shared" ca="1" si="137"/>
        <v>1</v>
      </c>
      <c r="BQ7" s="17">
        <f>INDEX(MilitarySpend,MATCH($A7,'Budget Decisions'!$A$3:$A$160,0),MATCH(BQ$2,MilitarySpendCol,0))</f>
        <v>0</v>
      </c>
      <c r="BR7">
        <f t="shared" si="281"/>
        <v>0.15936301189359656</v>
      </c>
      <c r="BS7">
        <f>IF($A7&gt;=Assumptions!$D$40,1,0)</f>
        <v>0</v>
      </c>
      <c r="BT7">
        <f>Assumptions!$D$41</f>
        <v>0.83299999999999996</v>
      </c>
      <c r="BU7" s="41">
        <v>1</v>
      </c>
      <c r="BV7">
        <f>Assumptions!$D$42</f>
        <v>0.2</v>
      </c>
      <c r="BW7">
        <f t="shared" si="201"/>
        <v>0</v>
      </c>
      <c r="BX7">
        <f t="shared" ca="1" si="138"/>
        <v>0</v>
      </c>
      <c r="BY7" s="17">
        <f>INDEX(MedicalSpend,MATCH($A7,'Budget Decisions'!$A$3:$A$160,0),MATCH(BY$2,MedicalSpendCol,0))</f>
        <v>0</v>
      </c>
      <c r="BZ7" s="17">
        <f>IF(INDEX('Budget Decisions'!$E$4:$E$160,MATCH(Model!$A7,'Budget Decisions'!$A$4:$A$160,0))="CURED",1,0)</f>
        <v>0</v>
      </c>
      <c r="CA7">
        <f t="shared" si="282"/>
        <v>1</v>
      </c>
      <c r="CB7" s="41">
        <v>1</v>
      </c>
      <c r="CC7">
        <f>Assumptions!$D$49</f>
        <v>0.2</v>
      </c>
      <c r="CD7">
        <f t="shared" si="202"/>
        <v>0</v>
      </c>
      <c r="CE7">
        <f t="shared" ca="1" si="139"/>
        <v>0</v>
      </c>
      <c r="CG7">
        <f t="shared" ca="1" si="203"/>
        <v>20165794</v>
      </c>
      <c r="CH7">
        <f t="shared" ca="1" si="204"/>
        <v>20165794</v>
      </c>
      <c r="CI7">
        <f t="shared" ca="1" si="205"/>
        <v>0</v>
      </c>
      <c r="CJ7">
        <f t="shared" ca="1" si="283"/>
        <v>0</v>
      </c>
      <c r="CK7">
        <f t="shared" ca="1" si="206"/>
        <v>0</v>
      </c>
      <c r="CL7">
        <f t="shared" ca="1" si="284"/>
        <v>0</v>
      </c>
      <c r="CM7">
        <f t="shared" ca="1" si="140"/>
        <v>0</v>
      </c>
      <c r="CN7">
        <f t="shared" ca="1" si="141"/>
        <v>0</v>
      </c>
      <c r="CO7">
        <f t="shared" si="285"/>
        <v>0.24130002925990637</v>
      </c>
      <c r="CP7">
        <f>Assumptions!$E$34</f>
        <v>1.1000000000000001</v>
      </c>
      <c r="CQ7">
        <f ca="1">IF(AND(CK7&gt;1,CH7&gt;1),((LOG(CH7,CK7)^(1/EXP(1)))^(1/Assumptions!$D$30))-(1-Assumptions!$D$31),1)</f>
        <v>1</v>
      </c>
      <c r="CR7" s="41">
        <v>1</v>
      </c>
      <c r="CS7">
        <v>0.15</v>
      </c>
      <c r="CU7">
        <f t="shared" ca="1" si="207"/>
        <v>0.26543003218589706</v>
      </c>
      <c r="CV7">
        <f t="shared" ca="1" si="208"/>
        <v>0</v>
      </c>
      <c r="CW7" s="41">
        <v>0</v>
      </c>
      <c r="CY7">
        <f t="shared" ca="1" si="209"/>
        <v>0</v>
      </c>
      <c r="CZ7">
        <f t="shared" ca="1" si="210"/>
        <v>0</v>
      </c>
      <c r="DA7">
        <f t="shared" ca="1" si="142"/>
        <v>0</v>
      </c>
      <c r="DB7">
        <v>1</v>
      </c>
      <c r="DE7">
        <f t="shared" ca="1" si="143"/>
        <v>0</v>
      </c>
      <c r="DF7" s="17">
        <f>INDEX(MilitarySpend,MATCH($A7,'Budget Decisions'!$A$3:$A$160,0),MATCH(DF$2,MilitarySpendCol,0))</f>
        <v>0</v>
      </c>
      <c r="DG7">
        <f t="shared" si="286"/>
        <v>0.24130002925990637</v>
      </c>
      <c r="DH7">
        <f>IF($A7&gt;=Assumptions!$D$40,1,0)</f>
        <v>0</v>
      </c>
      <c r="DI7">
        <f>Assumptions!$D$41</f>
        <v>0.83299999999999996</v>
      </c>
      <c r="DJ7" s="41">
        <v>1</v>
      </c>
      <c r="DK7">
        <f>Assumptions!$D$42</f>
        <v>0.2</v>
      </c>
      <c r="DL7">
        <f t="shared" si="211"/>
        <v>0</v>
      </c>
      <c r="DM7">
        <f t="shared" ca="1" si="144"/>
        <v>0</v>
      </c>
      <c r="DN7" s="17">
        <f>INDEX(MedicalSpend,MATCH($A7,'Budget Decisions'!$A$3:$A$160,0),MATCH(DN$2,MedicalSpendCol,0))</f>
        <v>0</v>
      </c>
      <c r="DO7" s="17">
        <f>IF(INDEX('Budget Decisions'!$E$4:$E$160,MATCH(Model!$A7,'Budget Decisions'!$A$4:$A$160,0))="CURED",1,0)</f>
        <v>0</v>
      </c>
      <c r="DP7">
        <f t="shared" si="287"/>
        <v>1</v>
      </c>
      <c r="DQ7" s="41">
        <v>1</v>
      </c>
      <c r="DR7">
        <f>Assumptions!$D$49</f>
        <v>0.2</v>
      </c>
      <c r="DS7">
        <f t="shared" si="212"/>
        <v>0</v>
      </c>
      <c r="DT7">
        <f t="shared" ca="1" si="145"/>
        <v>0</v>
      </c>
      <c r="DV7">
        <f t="shared" ca="1" si="213"/>
        <v>46395654</v>
      </c>
      <c r="DW7">
        <f t="shared" ca="1" si="214"/>
        <v>46395654</v>
      </c>
      <c r="DX7">
        <f t="shared" ca="1" si="215"/>
        <v>0</v>
      </c>
      <c r="DY7">
        <f t="shared" ca="1" si="288"/>
        <v>0</v>
      </c>
      <c r="DZ7">
        <f t="shared" ca="1" si="216"/>
        <v>0</v>
      </c>
      <c r="EA7">
        <f t="shared" ca="1" si="289"/>
        <v>0</v>
      </c>
      <c r="EB7">
        <f t="shared" ca="1" si="146"/>
        <v>0</v>
      </c>
      <c r="EC7">
        <f t="shared" ca="1" si="147"/>
        <v>0</v>
      </c>
      <c r="ED7">
        <f t="shared" si="290"/>
        <v>0.87442730726206253</v>
      </c>
      <c r="EE7">
        <f>Assumptions!$E$34</f>
        <v>1.1000000000000001</v>
      </c>
      <c r="EF7">
        <f ca="1">IF(AND(DZ7&gt;1,DW7&gt;1),((LOG(DW7,DZ7)^(1/EXP(1)))^(1/Assumptions!$D$30))-(1-Assumptions!$D$31),1)</f>
        <v>1</v>
      </c>
      <c r="EG7" s="41">
        <v>1</v>
      </c>
      <c r="EH7">
        <v>0.15</v>
      </c>
      <c r="EJ7">
        <f t="shared" ca="1" si="217"/>
        <v>0.96187003798826887</v>
      </c>
      <c r="EK7">
        <f t="shared" ca="1" si="218"/>
        <v>0</v>
      </c>
      <c r="EL7" s="41">
        <v>0</v>
      </c>
      <c r="EN7">
        <f t="shared" ca="1" si="219"/>
        <v>0</v>
      </c>
      <c r="EO7">
        <f t="shared" ca="1" si="220"/>
        <v>0</v>
      </c>
      <c r="EP7">
        <f t="shared" ca="1" si="148"/>
        <v>0</v>
      </c>
      <c r="EQ7">
        <v>1</v>
      </c>
      <c r="ET7">
        <f t="shared" ca="1" si="149"/>
        <v>0</v>
      </c>
      <c r="EU7" s="17">
        <f>INDEX(MilitarySpend,MATCH($A7,'Budget Decisions'!$A$3:$A$160,0),MATCH(EU$2,MilitarySpendCol,0))</f>
        <v>0</v>
      </c>
      <c r="EV7">
        <f t="shared" si="291"/>
        <v>0.87442730726206253</v>
      </c>
      <c r="EW7">
        <f>IF($A7&gt;=Assumptions!$D$40,1,0)</f>
        <v>0</v>
      </c>
      <c r="EX7">
        <f>Assumptions!$D$41</f>
        <v>0.83299999999999996</v>
      </c>
      <c r="EY7" s="41">
        <v>1</v>
      </c>
      <c r="EZ7">
        <f>Assumptions!$D$42</f>
        <v>0.2</v>
      </c>
      <c r="FA7">
        <f t="shared" si="221"/>
        <v>0</v>
      </c>
      <c r="FB7">
        <f t="shared" ca="1" si="150"/>
        <v>0</v>
      </c>
      <c r="FC7" s="17">
        <f>INDEX(MedicalSpend,MATCH($A7,'Budget Decisions'!$A$3:$A$160,0),MATCH(FC$2,MedicalSpendCol,0))</f>
        <v>0</v>
      </c>
      <c r="FD7" s="17">
        <f>IF(INDEX('Budget Decisions'!$E$4:$E$160,MATCH(Model!$A7,'Budget Decisions'!$A$4:$A$160,0))="CURED",1,0)</f>
        <v>0</v>
      </c>
      <c r="FE7">
        <f t="shared" si="292"/>
        <v>1</v>
      </c>
      <c r="FF7" s="41">
        <v>1</v>
      </c>
      <c r="FG7">
        <f>Assumptions!$D$49</f>
        <v>0.2</v>
      </c>
      <c r="FH7">
        <f t="shared" si="222"/>
        <v>0</v>
      </c>
      <c r="FI7">
        <f t="shared" ca="1" si="151"/>
        <v>0</v>
      </c>
      <c r="FK7">
        <f t="shared" ca="1" si="223"/>
        <v>35235521</v>
      </c>
      <c r="FL7">
        <f t="shared" ca="1" si="224"/>
        <v>35235521</v>
      </c>
      <c r="FM7">
        <f t="shared" ca="1" si="225"/>
        <v>0</v>
      </c>
      <c r="FN7">
        <f t="shared" ca="1" si="293"/>
        <v>0</v>
      </c>
      <c r="FO7">
        <f t="shared" ca="1" si="226"/>
        <v>0</v>
      </c>
      <c r="FP7">
        <f t="shared" ca="1" si="294"/>
        <v>0</v>
      </c>
      <c r="FQ7">
        <f t="shared" ca="1" si="152"/>
        <v>0</v>
      </c>
      <c r="FR7">
        <f t="shared" ca="1" si="153"/>
        <v>0</v>
      </c>
      <c r="FS7">
        <f t="shared" si="295"/>
        <v>0.36303408195741388</v>
      </c>
      <c r="FT7">
        <f>Assumptions!$E$34</f>
        <v>1.1000000000000001</v>
      </c>
      <c r="FU7">
        <f ca="1">IF(AND(FO7&gt;1,FL7&gt;1),((LOG(FL7,FO7)^(1/EXP(1)))^(1/Assumptions!$D$30))-(1-Assumptions!$D$31),1)</f>
        <v>1</v>
      </c>
      <c r="FV7" s="41">
        <v>1</v>
      </c>
      <c r="FW7">
        <v>0.15</v>
      </c>
      <c r="FY7">
        <f t="shared" ca="1" si="227"/>
        <v>0.39933749015315528</v>
      </c>
      <c r="FZ7">
        <f t="shared" ca="1" si="228"/>
        <v>0</v>
      </c>
      <c r="GA7" s="41">
        <v>0</v>
      </c>
      <c r="GC7">
        <f t="shared" ca="1" si="229"/>
        <v>0</v>
      </c>
      <c r="GD7">
        <f t="shared" ca="1" si="230"/>
        <v>0</v>
      </c>
      <c r="GE7">
        <f t="shared" ca="1" si="154"/>
        <v>0</v>
      </c>
      <c r="GF7">
        <v>1</v>
      </c>
      <c r="GI7">
        <f t="shared" ca="1" si="155"/>
        <v>0</v>
      </c>
      <c r="GJ7" s="17">
        <f>INDEX(MilitarySpend,MATCH($A7,'Budget Decisions'!$A$3:$A$160,0),MATCH(GJ$2,MilitarySpendCol,0))</f>
        <v>0</v>
      </c>
      <c r="GK7">
        <f t="shared" si="296"/>
        <v>0.36303408195741388</v>
      </c>
      <c r="GL7">
        <f>IF($A7&gt;=Assumptions!$D$40,1,0)</f>
        <v>0</v>
      </c>
      <c r="GM7">
        <f>Assumptions!$D$41</f>
        <v>0.83299999999999996</v>
      </c>
      <c r="GN7" s="41">
        <v>1</v>
      </c>
      <c r="GO7">
        <f>Assumptions!$D$42</f>
        <v>0.2</v>
      </c>
      <c r="GP7">
        <f t="shared" si="231"/>
        <v>0</v>
      </c>
      <c r="GQ7">
        <f t="shared" ca="1" si="156"/>
        <v>0</v>
      </c>
      <c r="GR7" s="17">
        <f>INDEX(MedicalSpend,MATCH($A7,'Budget Decisions'!$A$3:$A$160,0),MATCH(GR$2,MedicalSpendCol,0))</f>
        <v>0</v>
      </c>
      <c r="GS7" s="17">
        <f>IF(INDEX('Budget Decisions'!$E$4:$E$160,MATCH(Model!$A7,'Budget Decisions'!$A$4:$A$160,0))="CURED",1,0)</f>
        <v>0</v>
      </c>
      <c r="GT7">
        <f t="shared" si="297"/>
        <v>1</v>
      </c>
      <c r="GU7" s="41">
        <v>1</v>
      </c>
      <c r="GV7">
        <f>Assumptions!$D$49</f>
        <v>0.2</v>
      </c>
      <c r="GW7">
        <f t="shared" si="232"/>
        <v>0</v>
      </c>
      <c r="GX7">
        <f t="shared" ca="1" si="157"/>
        <v>0</v>
      </c>
      <c r="GZ7">
        <f t="shared" ca="1" si="233"/>
        <v>18084651</v>
      </c>
      <c r="HA7">
        <f t="shared" ca="1" si="234"/>
        <v>18084651</v>
      </c>
      <c r="HB7">
        <f t="shared" ca="1" si="235"/>
        <v>0</v>
      </c>
      <c r="HC7">
        <f t="shared" ca="1" si="298"/>
        <v>0</v>
      </c>
      <c r="HD7">
        <f t="shared" ca="1" si="236"/>
        <v>0</v>
      </c>
      <c r="HE7">
        <f t="shared" ca="1" si="299"/>
        <v>0</v>
      </c>
      <c r="HF7">
        <f t="shared" ca="1" si="158"/>
        <v>0</v>
      </c>
      <c r="HG7">
        <f t="shared" ca="1" si="159"/>
        <v>0</v>
      </c>
      <c r="HH7">
        <f t="shared" si="300"/>
        <v>0.464689620669401</v>
      </c>
      <c r="HI7">
        <f>Assumptions!$E$34</f>
        <v>1.1000000000000001</v>
      </c>
      <c r="HJ7">
        <f ca="1">IF(AND(HD7&gt;1,HA7&gt;1),((LOG(HA7,HD7)^(1/EXP(1)))^(1/Assumptions!$D$30))-(1-Assumptions!$D$31),1)</f>
        <v>1</v>
      </c>
      <c r="HK7" s="41">
        <v>1</v>
      </c>
      <c r="HL7">
        <v>0.15</v>
      </c>
      <c r="HN7">
        <f t="shared" ca="1" si="237"/>
        <v>0.51115858273634118</v>
      </c>
      <c r="HO7">
        <f t="shared" ca="1" si="238"/>
        <v>0</v>
      </c>
      <c r="HP7" s="41">
        <v>0</v>
      </c>
      <c r="HR7">
        <f t="shared" ca="1" si="239"/>
        <v>0</v>
      </c>
      <c r="HS7">
        <f t="shared" ca="1" si="240"/>
        <v>0</v>
      </c>
      <c r="HT7">
        <f t="shared" ca="1" si="160"/>
        <v>0</v>
      </c>
      <c r="HU7">
        <v>1</v>
      </c>
      <c r="HX7">
        <f t="shared" ca="1" si="161"/>
        <v>0</v>
      </c>
      <c r="HY7" s="17">
        <f>INDEX(MilitarySpend,MATCH($A7,'Budget Decisions'!$A$3:$A$160,0),MATCH(HY$2,MilitarySpendCol,0))</f>
        <v>0</v>
      </c>
      <c r="HZ7">
        <f t="shared" si="301"/>
        <v>0.464689620669401</v>
      </c>
      <c r="IA7">
        <f>IF($A7&gt;=Assumptions!$D$40,1,0)</f>
        <v>0</v>
      </c>
      <c r="IB7">
        <f>Assumptions!$D$41</f>
        <v>0.83299999999999996</v>
      </c>
      <c r="IC7" s="41">
        <v>1</v>
      </c>
      <c r="ID7">
        <f>Assumptions!$D$42</f>
        <v>0.2</v>
      </c>
      <c r="IE7">
        <f t="shared" si="241"/>
        <v>0</v>
      </c>
      <c r="IF7">
        <f t="shared" ca="1" si="162"/>
        <v>0</v>
      </c>
      <c r="IG7" s="17">
        <f>INDEX(MedicalSpend,MATCH($A7,'Budget Decisions'!$A$3:$A$160,0),MATCH(IG$2,MedicalSpendCol,0))</f>
        <v>0</v>
      </c>
      <c r="IH7" s="17">
        <f>IF(INDEX('Budget Decisions'!$E$4:$E$160,MATCH(Model!$A7,'Budget Decisions'!$A$4:$A$160,0))="CURED",1,0)</f>
        <v>0</v>
      </c>
      <c r="II7">
        <f t="shared" si="302"/>
        <v>1</v>
      </c>
      <c r="IJ7" s="41">
        <v>1</v>
      </c>
      <c r="IK7">
        <f>Assumptions!$D$49</f>
        <v>0.2</v>
      </c>
      <c r="IL7">
        <f t="shared" si="242"/>
        <v>0</v>
      </c>
      <c r="IM7">
        <f t="shared" ca="1" si="163"/>
        <v>0</v>
      </c>
      <c r="IO7">
        <f t="shared" ca="1" si="243"/>
        <v>57806544</v>
      </c>
      <c r="IP7">
        <f t="shared" ca="1" si="244"/>
        <v>57806544</v>
      </c>
      <c r="IQ7">
        <f t="shared" ca="1" si="245"/>
        <v>0</v>
      </c>
      <c r="IR7">
        <f t="shared" ca="1" si="303"/>
        <v>0</v>
      </c>
      <c r="IS7">
        <f t="shared" ca="1" si="246"/>
        <v>0</v>
      </c>
      <c r="IT7">
        <f t="shared" ca="1" si="304"/>
        <v>0</v>
      </c>
      <c r="IU7">
        <f t="shared" ca="1" si="164"/>
        <v>0</v>
      </c>
      <c r="IV7">
        <f t="shared" ca="1" si="165"/>
        <v>0</v>
      </c>
      <c r="IW7">
        <f t="shared" si="305"/>
        <v>1.1264233685228699</v>
      </c>
      <c r="IX7">
        <f>Assumptions!$E$34</f>
        <v>1.1000000000000001</v>
      </c>
      <c r="IY7">
        <f ca="1">IF(AND(IS7&gt;1,IP7&gt;1),((LOG(IP7,IS7)^(1/EXP(1)))^(1/Assumptions!$D$30))-(1-Assumptions!$D$31),1)</f>
        <v>1</v>
      </c>
      <c r="IZ7" s="41">
        <v>1</v>
      </c>
      <c r="JA7">
        <v>0.15</v>
      </c>
      <c r="JC7">
        <f t="shared" ca="1" si="247"/>
        <v>1.239065705375157</v>
      </c>
      <c r="JD7">
        <f t="shared" ca="1" si="248"/>
        <v>0</v>
      </c>
      <c r="JE7" s="41">
        <v>0</v>
      </c>
      <c r="JG7">
        <f t="shared" ca="1" si="249"/>
        <v>0</v>
      </c>
      <c r="JH7">
        <f t="shared" ca="1" si="250"/>
        <v>0</v>
      </c>
      <c r="JI7">
        <f t="shared" ca="1" si="166"/>
        <v>0</v>
      </c>
      <c r="JJ7">
        <v>1</v>
      </c>
      <c r="JM7">
        <f t="shared" ca="1" si="167"/>
        <v>0</v>
      </c>
      <c r="JN7" s="17">
        <f>INDEX(MilitarySpend,MATCH($A7,'Budget Decisions'!$A$3:$A$160,0),MATCH(JN$2,MilitarySpendCol,0))</f>
        <v>0</v>
      </c>
      <c r="JO7">
        <f t="shared" si="306"/>
        <v>1.1264233685228699</v>
      </c>
      <c r="JP7">
        <f>IF($A7&gt;=Assumptions!$D$40,1,0)</f>
        <v>0</v>
      </c>
      <c r="JQ7">
        <f>Assumptions!$D$41</f>
        <v>0.83299999999999996</v>
      </c>
      <c r="JR7" s="41">
        <v>1</v>
      </c>
      <c r="JS7">
        <f>Assumptions!$D$42</f>
        <v>0.2</v>
      </c>
      <c r="JT7">
        <f t="shared" si="251"/>
        <v>0</v>
      </c>
      <c r="JU7">
        <f t="shared" ca="1" si="168"/>
        <v>0</v>
      </c>
      <c r="JV7" s="17">
        <f>INDEX(MedicalSpend,MATCH($A7,'Budget Decisions'!$A$3:$A$160,0),MATCH(JV$2,MedicalSpendCol,0))</f>
        <v>0</v>
      </c>
      <c r="JW7" s="17">
        <f>IF(INDEX('Budget Decisions'!$E$4:$E$160,MATCH(Model!$A7,'Budget Decisions'!$A$4:$A$160,0))="CURED",1,0)</f>
        <v>0</v>
      </c>
      <c r="JX7">
        <f t="shared" si="307"/>
        <v>1</v>
      </c>
      <c r="JY7" s="41">
        <v>1</v>
      </c>
      <c r="JZ7">
        <f>Assumptions!$D$49</f>
        <v>0.2</v>
      </c>
      <c r="KA7">
        <f t="shared" si="252"/>
        <v>0</v>
      </c>
      <c r="KB7">
        <f t="shared" ca="1" si="169"/>
        <v>0</v>
      </c>
      <c r="KD7">
        <f t="shared" ca="1" si="253"/>
        <v>40621237</v>
      </c>
      <c r="KE7">
        <f t="shared" ca="1" si="254"/>
        <v>40621237</v>
      </c>
      <c r="KF7">
        <f t="shared" ca="1" si="255"/>
        <v>0</v>
      </c>
      <c r="KG7">
        <f t="shared" ca="1" si="308"/>
        <v>0</v>
      </c>
      <c r="KH7">
        <f t="shared" ca="1" si="256"/>
        <v>0</v>
      </c>
      <c r="KI7">
        <f t="shared" ca="1" si="309"/>
        <v>0</v>
      </c>
      <c r="KJ7">
        <f t="shared" ca="1" si="170"/>
        <v>0</v>
      </c>
      <c r="KK7">
        <f t="shared" ca="1" si="171"/>
        <v>0</v>
      </c>
      <c r="KL7">
        <f t="shared" si="310"/>
        <v>2.2321095760416365</v>
      </c>
      <c r="KM7">
        <f>Assumptions!$E$34</f>
        <v>1.1000000000000001</v>
      </c>
      <c r="KN7">
        <f ca="1">IF(AND(KH7&gt;1,KE7&gt;1),((LOG(KE7,KH7)^(1/EXP(1)))^(1/Assumptions!$D$30))-(1-Assumptions!$D$31),1)</f>
        <v>1</v>
      </c>
      <c r="KO7" s="41">
        <v>1</v>
      </c>
      <c r="KP7">
        <v>0.15</v>
      </c>
      <c r="KR7">
        <f t="shared" ca="1" si="257"/>
        <v>2.4553205336458004</v>
      </c>
      <c r="KS7">
        <f t="shared" ca="1" si="258"/>
        <v>0</v>
      </c>
      <c r="KT7" s="41">
        <v>0</v>
      </c>
      <c r="KV7">
        <f t="shared" ca="1" si="259"/>
        <v>0</v>
      </c>
      <c r="KW7">
        <f t="shared" ca="1" si="260"/>
        <v>0</v>
      </c>
      <c r="KX7">
        <f t="shared" ca="1" si="172"/>
        <v>0</v>
      </c>
      <c r="KY7">
        <v>1</v>
      </c>
      <c r="LB7">
        <f t="shared" ca="1" si="173"/>
        <v>0</v>
      </c>
      <c r="LC7" s="17">
        <f>INDEX(MilitarySpend,MATCH($A7,'Budget Decisions'!$A$3:$A$160,0),MATCH(LC$2,MilitarySpendCol,0))</f>
        <v>0</v>
      </c>
      <c r="LD7">
        <f t="shared" si="311"/>
        <v>2.2321095760416365</v>
      </c>
      <c r="LE7">
        <f>IF($A7&gt;=Assumptions!$D$40,1,0)</f>
        <v>0</v>
      </c>
      <c r="LF7">
        <f>Assumptions!$D$41</f>
        <v>0.83299999999999996</v>
      </c>
      <c r="LG7" s="41">
        <v>1</v>
      </c>
      <c r="LH7">
        <f>Assumptions!$D$42</f>
        <v>0.2</v>
      </c>
      <c r="LI7">
        <f t="shared" si="261"/>
        <v>0</v>
      </c>
      <c r="LJ7">
        <f t="shared" ca="1" si="174"/>
        <v>0</v>
      </c>
      <c r="LK7" s="17">
        <f>INDEX(MedicalSpend,MATCH($A7,'Budget Decisions'!$A$3:$A$160,0),MATCH(LK$2,MedicalSpendCol,0))</f>
        <v>0</v>
      </c>
      <c r="LL7" s="17">
        <f>IF(INDEX('Budget Decisions'!$E$4:$E$160,MATCH(Model!$A7,'Budget Decisions'!$A$4:$A$160,0))="CURED",1,0)</f>
        <v>0</v>
      </c>
      <c r="LM7">
        <f t="shared" si="312"/>
        <v>1</v>
      </c>
      <c r="LN7" s="41">
        <v>1</v>
      </c>
      <c r="LO7">
        <f>Assumptions!$D$49</f>
        <v>0.2</v>
      </c>
      <c r="LP7">
        <f t="shared" si="262"/>
        <v>0</v>
      </c>
      <c r="LQ7">
        <f t="shared" ca="1" si="175"/>
        <v>0</v>
      </c>
      <c r="LS7">
        <f t="shared" ca="1" si="263"/>
        <v>14303542</v>
      </c>
      <c r="LT7">
        <f t="shared" ca="1" si="264"/>
        <v>14303542</v>
      </c>
      <c r="LU7">
        <f t="shared" ca="1" si="265"/>
        <v>0</v>
      </c>
      <c r="LV7">
        <f t="shared" ca="1" si="313"/>
        <v>0</v>
      </c>
      <c r="LW7">
        <f t="shared" ca="1" si="266"/>
        <v>0</v>
      </c>
      <c r="LX7">
        <f t="shared" ca="1" si="314"/>
        <v>0</v>
      </c>
      <c r="LY7">
        <f t="shared" ca="1" si="176"/>
        <v>0</v>
      </c>
      <c r="LZ7">
        <f t="shared" ca="1" si="177"/>
        <v>0</v>
      </c>
      <c r="MA7">
        <f t="shared" si="315"/>
        <v>2.7100766589378384</v>
      </c>
      <c r="MB7">
        <f>Assumptions!$E$34</f>
        <v>1.1000000000000001</v>
      </c>
      <c r="MC7">
        <f ca="1">IF(AND(LW7&gt;1,LT7&gt;1),((LOG(LT7,LW7)^(1/EXP(1)))^(1/Assumptions!$D$30))-(1-Assumptions!$D$31),1)</f>
        <v>1</v>
      </c>
      <c r="MD7" s="41">
        <v>1</v>
      </c>
      <c r="ME7">
        <v>0.15</v>
      </c>
      <c r="MG7">
        <f t="shared" ca="1" si="267"/>
        <v>2.9810843248316226</v>
      </c>
      <c r="MH7">
        <f t="shared" ca="1" si="268"/>
        <v>0</v>
      </c>
      <c r="MI7" s="41">
        <v>0</v>
      </c>
      <c r="MK7">
        <f t="shared" ca="1" si="269"/>
        <v>0</v>
      </c>
      <c r="ML7">
        <f t="shared" ca="1" si="270"/>
        <v>0</v>
      </c>
      <c r="MM7">
        <f t="shared" ca="1" si="178"/>
        <v>0</v>
      </c>
      <c r="MN7">
        <v>1</v>
      </c>
      <c r="MQ7">
        <f t="shared" ca="1" si="179"/>
        <v>0</v>
      </c>
      <c r="MR7" s="17">
        <f>INDEX(MilitarySpend,MATCH($A7,'Budget Decisions'!$A$3:$A$160,0),MATCH(MR$2,MilitarySpendCol,0))</f>
        <v>0</v>
      </c>
      <c r="MS7">
        <f t="shared" si="316"/>
        <v>2.7100766589378384</v>
      </c>
      <c r="MT7">
        <f>IF($A7&gt;=Assumptions!$D$40,1,0)</f>
        <v>0</v>
      </c>
      <c r="MU7">
        <f>Assumptions!$D$41</f>
        <v>0.83299999999999996</v>
      </c>
      <c r="MV7" s="41">
        <v>1</v>
      </c>
      <c r="MW7">
        <f>Assumptions!$D$42</f>
        <v>0.2</v>
      </c>
      <c r="MX7">
        <f t="shared" si="271"/>
        <v>0</v>
      </c>
      <c r="MY7">
        <f t="shared" ca="1" si="180"/>
        <v>0</v>
      </c>
      <c r="MZ7" s="17">
        <f>INDEX(MedicalSpend,MATCH($A7,'Budget Decisions'!$A$3:$A$160,0),MATCH(MZ$2,MedicalSpendCol,0))</f>
        <v>0</v>
      </c>
      <c r="NA7" s="17">
        <f>IF(INDEX('Budget Decisions'!$E$4:$E$160,MATCH(Model!$A7,'Budget Decisions'!$A$4:$A$160,0))="CURED",1,0)</f>
        <v>0</v>
      </c>
      <c r="NB7">
        <f t="shared" si="317"/>
        <v>1</v>
      </c>
      <c r="NC7" s="41">
        <v>1</v>
      </c>
      <c r="ND7">
        <f>Assumptions!$D$49</f>
        <v>0.2</v>
      </c>
      <c r="NE7">
        <f t="shared" si="272"/>
        <v>0</v>
      </c>
      <c r="NF7">
        <f t="shared" ca="1" si="181"/>
        <v>0</v>
      </c>
    </row>
    <row r="8" spans="1:370" x14ac:dyDescent="0.35">
      <c r="A8">
        <f t="shared" si="273"/>
        <v>5</v>
      </c>
      <c r="C8">
        <f t="shared" ca="1" si="182"/>
        <v>49070441</v>
      </c>
      <c r="D8">
        <f t="shared" ca="1" si="183"/>
        <v>49070441</v>
      </c>
      <c r="E8">
        <f t="shared" ca="1" si="184"/>
        <v>0</v>
      </c>
      <c r="F8">
        <f t="shared" ca="1" si="274"/>
        <v>0</v>
      </c>
      <c r="G8">
        <f t="shared" ca="1" si="185"/>
        <v>0</v>
      </c>
      <c r="H8">
        <f t="shared" ca="1" si="275"/>
        <v>0</v>
      </c>
      <c r="I8">
        <f t="shared" ca="1" si="128"/>
        <v>0</v>
      </c>
      <c r="J8">
        <f t="shared" ca="1" si="129"/>
        <v>0</v>
      </c>
      <c r="K8">
        <f t="shared" si="276"/>
        <v>0.82857634545527548</v>
      </c>
      <c r="L8">
        <f>Assumptions!$E$34</f>
        <v>1.1000000000000001</v>
      </c>
      <c r="M8">
        <f ca="1">IF(AND(G8&gt;1,D8&gt;1),((LOG(D8,G8)^(1/EXP(1)))^(1/Assumptions!$D$30))-(1-Assumptions!$D$31),1)</f>
        <v>1</v>
      </c>
      <c r="N8" s="41">
        <v>1</v>
      </c>
      <c r="O8">
        <v>0.15</v>
      </c>
      <c r="Q8">
        <f t="shared" ca="1" si="186"/>
        <v>0.91143398000080311</v>
      </c>
      <c r="R8">
        <f t="shared" ca="1" si="187"/>
        <v>0</v>
      </c>
      <c r="S8" s="41">
        <v>0</v>
      </c>
      <c r="U8">
        <f t="shared" ca="1" si="188"/>
        <v>0</v>
      </c>
      <c r="V8">
        <f t="shared" ca="1" si="189"/>
        <v>0</v>
      </c>
      <c r="W8">
        <f t="shared" ca="1" si="130"/>
        <v>0</v>
      </c>
      <c r="X8">
        <v>1</v>
      </c>
      <c r="AA8">
        <f t="shared" ca="1" si="131"/>
        <v>0</v>
      </c>
      <c r="AB8" s="17">
        <f>INDEX(MilitarySpend,MATCH($A8,'Budget Decisions'!$A$3:$A$160,0),MATCH(AB$2,MilitarySpendCol,0))</f>
        <v>0</v>
      </c>
      <c r="AC8">
        <f t="shared" si="277"/>
        <v>0.82857634545527548</v>
      </c>
      <c r="AD8">
        <f>IF($A8&gt;=Assumptions!$D$40,1,0)</f>
        <v>1</v>
      </c>
      <c r="AE8">
        <f>Assumptions!$D$41</f>
        <v>0.83299999999999996</v>
      </c>
      <c r="AF8" s="41">
        <v>1</v>
      </c>
      <c r="AG8">
        <f>Assumptions!$D$42</f>
        <v>0.2</v>
      </c>
      <c r="AH8">
        <f t="shared" si="190"/>
        <v>0.69020409576424446</v>
      </c>
      <c r="AI8">
        <f t="shared" ca="1" si="132"/>
        <v>0</v>
      </c>
      <c r="AJ8" s="17">
        <f>INDEX(MedicalSpend,MATCH($A8,'Budget Decisions'!$A$3:$A$160,0),MATCH(AJ$2,MedicalSpendCol,0))</f>
        <v>0</v>
      </c>
      <c r="AK8" s="17">
        <f>IF(INDEX('Budget Decisions'!$E$4:$E$160,MATCH(Model!$A8,'Budget Decisions'!$A$4:$A$160,0))="CURED",1,0)</f>
        <v>0</v>
      </c>
      <c r="AL8">
        <f t="shared" si="278"/>
        <v>1</v>
      </c>
      <c r="AM8" s="41">
        <v>1</v>
      </c>
      <c r="AN8">
        <f>Assumptions!$D$49</f>
        <v>0.2</v>
      </c>
      <c r="AO8">
        <f t="shared" si="191"/>
        <v>0</v>
      </c>
      <c r="AP8">
        <f t="shared" ca="1" si="133"/>
        <v>0</v>
      </c>
      <c r="AR8">
        <f t="shared" ca="1" si="192"/>
        <v>21784503</v>
      </c>
      <c r="AS8">
        <f t="shared" ca="1" si="193"/>
        <v>21784503</v>
      </c>
      <c r="AT8">
        <f t="shared" ca="1" si="194"/>
        <v>0</v>
      </c>
      <c r="AU8">
        <f t="shared" ca="1" si="195"/>
        <v>0</v>
      </c>
      <c r="AV8">
        <f t="shared" ca="1" si="196"/>
        <v>9</v>
      </c>
      <c r="AW8">
        <f t="shared" ca="1" si="279"/>
        <v>0</v>
      </c>
      <c r="AX8">
        <f t="shared" ca="1" si="134"/>
        <v>0</v>
      </c>
      <c r="AY8">
        <f t="shared" ca="1" si="135"/>
        <v>0</v>
      </c>
      <c r="AZ8">
        <f t="shared" si="280"/>
        <v>0.15936301189359656</v>
      </c>
      <c r="BA8">
        <f>Assumptions!$E$34</f>
        <v>1.1000000000000001</v>
      </c>
      <c r="BB8">
        <f ca="1">IF(AND(AV8&gt;1,AS8&gt;1),((LOG(AS8,AV8)^(1/EXP(1)))^(1/Assumptions!$D$30))-(1-Assumptions!$D$31),1)</f>
        <v>1.1979449623505367</v>
      </c>
      <c r="BC8" s="41">
        <v>1</v>
      </c>
      <c r="BD8">
        <v>0.15</v>
      </c>
      <c r="BF8">
        <f t="shared" ca="1" si="197"/>
        <v>0.20999892901123696</v>
      </c>
      <c r="BG8">
        <f t="shared" ca="1" si="198"/>
        <v>1</v>
      </c>
      <c r="BH8" s="41">
        <v>0</v>
      </c>
      <c r="BJ8">
        <f t="shared" ca="1" si="199"/>
        <v>1</v>
      </c>
      <c r="BK8">
        <f t="shared" ca="1" si="200"/>
        <v>0</v>
      </c>
      <c r="BL8">
        <f t="shared" ca="1" si="136"/>
        <v>1</v>
      </c>
      <c r="BM8">
        <v>1</v>
      </c>
      <c r="BP8">
        <f t="shared" ca="1" si="137"/>
        <v>1</v>
      </c>
      <c r="BQ8" s="17">
        <f>INDEX(MilitarySpend,MATCH($A8,'Budget Decisions'!$A$3:$A$160,0),MATCH(BQ$2,MilitarySpendCol,0))</f>
        <v>0</v>
      </c>
      <c r="BR8">
        <f t="shared" si="281"/>
        <v>0.15936301189359656</v>
      </c>
      <c r="BS8">
        <f>IF($A8&gt;=Assumptions!$D$40,1,0)</f>
        <v>1</v>
      </c>
      <c r="BT8">
        <f>Assumptions!$D$41</f>
        <v>0.83299999999999996</v>
      </c>
      <c r="BU8" s="41">
        <v>1</v>
      </c>
      <c r="BV8">
        <f>Assumptions!$D$42</f>
        <v>0.2</v>
      </c>
      <c r="BW8">
        <f t="shared" si="201"/>
        <v>0.13274938890736593</v>
      </c>
      <c r="BX8">
        <f t="shared" ca="1" si="138"/>
        <v>0</v>
      </c>
      <c r="BY8" s="17">
        <f>INDEX(MedicalSpend,MATCH($A8,'Budget Decisions'!$A$3:$A$160,0),MATCH(BY$2,MedicalSpendCol,0))</f>
        <v>0</v>
      </c>
      <c r="BZ8" s="17">
        <f>IF(INDEX('Budget Decisions'!$E$4:$E$160,MATCH(Model!$A8,'Budget Decisions'!$A$4:$A$160,0))="CURED",1,0)</f>
        <v>0</v>
      </c>
      <c r="CA8">
        <f t="shared" si="282"/>
        <v>1</v>
      </c>
      <c r="CB8" s="41">
        <v>1</v>
      </c>
      <c r="CC8">
        <f>Assumptions!$D$49</f>
        <v>0.2</v>
      </c>
      <c r="CD8">
        <f t="shared" si="202"/>
        <v>0</v>
      </c>
      <c r="CE8">
        <f t="shared" ca="1" si="139"/>
        <v>0</v>
      </c>
      <c r="CG8">
        <f t="shared" ca="1" si="203"/>
        <v>20165794</v>
      </c>
      <c r="CH8">
        <f t="shared" ca="1" si="204"/>
        <v>20165794</v>
      </c>
      <c r="CI8">
        <f t="shared" ca="1" si="205"/>
        <v>0</v>
      </c>
      <c r="CJ8">
        <f t="shared" ca="1" si="283"/>
        <v>0</v>
      </c>
      <c r="CK8">
        <f t="shared" ca="1" si="206"/>
        <v>0</v>
      </c>
      <c r="CL8">
        <f t="shared" ca="1" si="284"/>
        <v>0</v>
      </c>
      <c r="CM8">
        <f t="shared" ca="1" si="140"/>
        <v>0</v>
      </c>
      <c r="CN8">
        <f t="shared" ca="1" si="141"/>
        <v>0</v>
      </c>
      <c r="CO8">
        <f t="shared" si="285"/>
        <v>0.24130002925990637</v>
      </c>
      <c r="CP8">
        <f>Assumptions!$E$34</f>
        <v>1.1000000000000001</v>
      </c>
      <c r="CQ8">
        <f ca="1">IF(AND(CK8&gt;1,CH8&gt;1),((LOG(CH8,CK8)^(1/EXP(1)))^(1/Assumptions!$D$30))-(1-Assumptions!$D$31),1)</f>
        <v>1</v>
      </c>
      <c r="CR8" s="41">
        <v>1</v>
      </c>
      <c r="CS8">
        <v>0.15</v>
      </c>
      <c r="CU8">
        <f t="shared" ca="1" si="207"/>
        <v>0.26543003218589706</v>
      </c>
      <c r="CV8">
        <f t="shared" ca="1" si="208"/>
        <v>0</v>
      </c>
      <c r="CW8" s="41">
        <v>0</v>
      </c>
      <c r="CY8">
        <f t="shared" ca="1" si="209"/>
        <v>0</v>
      </c>
      <c r="CZ8">
        <f t="shared" ca="1" si="210"/>
        <v>0</v>
      </c>
      <c r="DA8">
        <f t="shared" ca="1" si="142"/>
        <v>0</v>
      </c>
      <c r="DB8">
        <v>1</v>
      </c>
      <c r="DE8">
        <f t="shared" ca="1" si="143"/>
        <v>0</v>
      </c>
      <c r="DF8" s="17">
        <f>INDEX(MilitarySpend,MATCH($A8,'Budget Decisions'!$A$3:$A$160,0),MATCH(DF$2,MilitarySpendCol,0))</f>
        <v>0</v>
      </c>
      <c r="DG8">
        <f t="shared" si="286"/>
        <v>0.24130002925990637</v>
      </c>
      <c r="DH8">
        <f>IF($A8&gt;=Assumptions!$D$40,1,0)</f>
        <v>1</v>
      </c>
      <c r="DI8">
        <f>Assumptions!$D$41</f>
        <v>0.83299999999999996</v>
      </c>
      <c r="DJ8" s="41">
        <v>1</v>
      </c>
      <c r="DK8">
        <f>Assumptions!$D$42</f>
        <v>0.2</v>
      </c>
      <c r="DL8">
        <f t="shared" si="211"/>
        <v>0.20100292437350201</v>
      </c>
      <c r="DM8">
        <f t="shared" ca="1" si="144"/>
        <v>0</v>
      </c>
      <c r="DN8" s="17">
        <f>INDEX(MedicalSpend,MATCH($A8,'Budget Decisions'!$A$3:$A$160,0),MATCH(DN$2,MedicalSpendCol,0))</f>
        <v>0</v>
      </c>
      <c r="DO8" s="17">
        <f>IF(INDEX('Budget Decisions'!$E$4:$E$160,MATCH(Model!$A8,'Budget Decisions'!$A$4:$A$160,0))="CURED",1,0)</f>
        <v>0</v>
      </c>
      <c r="DP8">
        <f t="shared" si="287"/>
        <v>1</v>
      </c>
      <c r="DQ8" s="41">
        <v>1</v>
      </c>
      <c r="DR8">
        <f>Assumptions!$D$49</f>
        <v>0.2</v>
      </c>
      <c r="DS8">
        <f t="shared" si="212"/>
        <v>0</v>
      </c>
      <c r="DT8">
        <f t="shared" ca="1" si="145"/>
        <v>0</v>
      </c>
      <c r="DV8">
        <f t="shared" ca="1" si="213"/>
        <v>46395654</v>
      </c>
      <c r="DW8">
        <f t="shared" ca="1" si="214"/>
        <v>46395654</v>
      </c>
      <c r="DX8">
        <f t="shared" ca="1" si="215"/>
        <v>0</v>
      </c>
      <c r="DY8">
        <f t="shared" ca="1" si="288"/>
        <v>0</v>
      </c>
      <c r="DZ8">
        <f t="shared" ca="1" si="216"/>
        <v>0</v>
      </c>
      <c r="EA8">
        <f t="shared" ca="1" si="289"/>
        <v>0</v>
      </c>
      <c r="EB8">
        <f t="shared" ca="1" si="146"/>
        <v>0</v>
      </c>
      <c r="EC8">
        <f t="shared" ca="1" si="147"/>
        <v>0</v>
      </c>
      <c r="ED8">
        <f t="shared" si="290"/>
        <v>0.87442730726206253</v>
      </c>
      <c r="EE8">
        <f>Assumptions!$E$34</f>
        <v>1.1000000000000001</v>
      </c>
      <c r="EF8">
        <f ca="1">IF(AND(DZ8&gt;1,DW8&gt;1),((LOG(DW8,DZ8)^(1/EXP(1)))^(1/Assumptions!$D$30))-(1-Assumptions!$D$31),1)</f>
        <v>1</v>
      </c>
      <c r="EG8" s="41">
        <v>1</v>
      </c>
      <c r="EH8">
        <v>0.15</v>
      </c>
      <c r="EJ8">
        <f t="shared" ca="1" si="217"/>
        <v>0.96187003798826887</v>
      </c>
      <c r="EK8">
        <f t="shared" ca="1" si="218"/>
        <v>0</v>
      </c>
      <c r="EL8" s="41">
        <v>0</v>
      </c>
      <c r="EN8">
        <f t="shared" ca="1" si="219"/>
        <v>0</v>
      </c>
      <c r="EO8">
        <f t="shared" ca="1" si="220"/>
        <v>0</v>
      </c>
      <c r="EP8">
        <f t="shared" ca="1" si="148"/>
        <v>0</v>
      </c>
      <c r="EQ8">
        <v>1</v>
      </c>
      <c r="ET8">
        <f t="shared" ca="1" si="149"/>
        <v>0</v>
      </c>
      <c r="EU8" s="17">
        <f>INDEX(MilitarySpend,MATCH($A8,'Budget Decisions'!$A$3:$A$160,0),MATCH(EU$2,MilitarySpendCol,0))</f>
        <v>0</v>
      </c>
      <c r="EV8">
        <f t="shared" si="291"/>
        <v>0.87442730726206253</v>
      </c>
      <c r="EW8">
        <f>IF($A8&gt;=Assumptions!$D$40,1,0)</f>
        <v>1</v>
      </c>
      <c r="EX8">
        <f>Assumptions!$D$41</f>
        <v>0.83299999999999996</v>
      </c>
      <c r="EY8" s="41">
        <v>1</v>
      </c>
      <c r="EZ8">
        <f>Assumptions!$D$42</f>
        <v>0.2</v>
      </c>
      <c r="FA8">
        <f t="shared" si="221"/>
        <v>0.72839794694929805</v>
      </c>
      <c r="FB8">
        <f t="shared" ca="1" si="150"/>
        <v>0</v>
      </c>
      <c r="FC8" s="17">
        <f>INDEX(MedicalSpend,MATCH($A8,'Budget Decisions'!$A$3:$A$160,0),MATCH(FC$2,MedicalSpendCol,0))</f>
        <v>0</v>
      </c>
      <c r="FD8" s="17">
        <f>IF(INDEX('Budget Decisions'!$E$4:$E$160,MATCH(Model!$A8,'Budget Decisions'!$A$4:$A$160,0))="CURED",1,0)</f>
        <v>0</v>
      </c>
      <c r="FE8">
        <f t="shared" si="292"/>
        <v>1</v>
      </c>
      <c r="FF8" s="41">
        <v>1</v>
      </c>
      <c r="FG8">
        <f>Assumptions!$D$49</f>
        <v>0.2</v>
      </c>
      <c r="FH8">
        <f t="shared" si="222"/>
        <v>0</v>
      </c>
      <c r="FI8">
        <f t="shared" ca="1" si="151"/>
        <v>0</v>
      </c>
      <c r="FK8">
        <f t="shared" ca="1" si="223"/>
        <v>35235521</v>
      </c>
      <c r="FL8">
        <f t="shared" ca="1" si="224"/>
        <v>35235521</v>
      </c>
      <c r="FM8">
        <f t="shared" ca="1" si="225"/>
        <v>0</v>
      </c>
      <c r="FN8">
        <f t="shared" ca="1" si="293"/>
        <v>0</v>
      </c>
      <c r="FO8">
        <f t="shared" ca="1" si="226"/>
        <v>0</v>
      </c>
      <c r="FP8">
        <f t="shared" ca="1" si="294"/>
        <v>0</v>
      </c>
      <c r="FQ8">
        <f t="shared" ca="1" si="152"/>
        <v>0</v>
      </c>
      <c r="FR8">
        <f t="shared" ca="1" si="153"/>
        <v>0</v>
      </c>
      <c r="FS8">
        <f t="shared" si="295"/>
        <v>0.36303408195741388</v>
      </c>
      <c r="FT8">
        <f>Assumptions!$E$34</f>
        <v>1.1000000000000001</v>
      </c>
      <c r="FU8">
        <f ca="1">IF(AND(FO8&gt;1,FL8&gt;1),((LOG(FL8,FO8)^(1/EXP(1)))^(1/Assumptions!$D$30))-(1-Assumptions!$D$31),1)</f>
        <v>1</v>
      </c>
      <c r="FV8" s="41">
        <v>1</v>
      </c>
      <c r="FW8">
        <v>0.15</v>
      </c>
      <c r="FY8">
        <f t="shared" ca="1" si="227"/>
        <v>0.39933749015315528</v>
      </c>
      <c r="FZ8">
        <f t="shared" ca="1" si="228"/>
        <v>0</v>
      </c>
      <c r="GA8" s="41">
        <v>0</v>
      </c>
      <c r="GC8">
        <f t="shared" ca="1" si="229"/>
        <v>0</v>
      </c>
      <c r="GD8">
        <f t="shared" ca="1" si="230"/>
        <v>0</v>
      </c>
      <c r="GE8">
        <f t="shared" ca="1" si="154"/>
        <v>0</v>
      </c>
      <c r="GF8">
        <v>1</v>
      </c>
      <c r="GI8">
        <f t="shared" ca="1" si="155"/>
        <v>0</v>
      </c>
      <c r="GJ8" s="17">
        <f>INDEX(MilitarySpend,MATCH($A8,'Budget Decisions'!$A$3:$A$160,0),MATCH(GJ$2,MilitarySpendCol,0))</f>
        <v>0</v>
      </c>
      <c r="GK8">
        <f t="shared" si="296"/>
        <v>0.36303408195741388</v>
      </c>
      <c r="GL8">
        <f>IF($A8&gt;=Assumptions!$D$40,1,0)</f>
        <v>1</v>
      </c>
      <c r="GM8">
        <f>Assumptions!$D$41</f>
        <v>0.83299999999999996</v>
      </c>
      <c r="GN8" s="41">
        <v>1</v>
      </c>
      <c r="GO8">
        <f>Assumptions!$D$42</f>
        <v>0.2</v>
      </c>
      <c r="GP8">
        <f t="shared" si="231"/>
        <v>0.30240739027052577</v>
      </c>
      <c r="GQ8">
        <f t="shared" ca="1" si="156"/>
        <v>0</v>
      </c>
      <c r="GR8" s="17">
        <f>INDEX(MedicalSpend,MATCH($A8,'Budget Decisions'!$A$3:$A$160,0),MATCH(GR$2,MedicalSpendCol,0))</f>
        <v>0</v>
      </c>
      <c r="GS8" s="17">
        <f>IF(INDEX('Budget Decisions'!$E$4:$E$160,MATCH(Model!$A8,'Budget Decisions'!$A$4:$A$160,0))="CURED",1,0)</f>
        <v>0</v>
      </c>
      <c r="GT8">
        <f t="shared" si="297"/>
        <v>1</v>
      </c>
      <c r="GU8" s="41">
        <v>1</v>
      </c>
      <c r="GV8">
        <f>Assumptions!$D$49</f>
        <v>0.2</v>
      </c>
      <c r="GW8">
        <f t="shared" si="232"/>
        <v>0</v>
      </c>
      <c r="GX8">
        <f t="shared" ca="1" si="157"/>
        <v>0</v>
      </c>
      <c r="GZ8">
        <f t="shared" ca="1" si="233"/>
        <v>18084651</v>
      </c>
      <c r="HA8">
        <f t="shared" ca="1" si="234"/>
        <v>18084651</v>
      </c>
      <c r="HB8">
        <f t="shared" ca="1" si="235"/>
        <v>0</v>
      </c>
      <c r="HC8">
        <f t="shared" ca="1" si="298"/>
        <v>0</v>
      </c>
      <c r="HD8">
        <f t="shared" ca="1" si="236"/>
        <v>0</v>
      </c>
      <c r="HE8">
        <f t="shared" ca="1" si="299"/>
        <v>0</v>
      </c>
      <c r="HF8">
        <f t="shared" ca="1" si="158"/>
        <v>0</v>
      </c>
      <c r="HG8">
        <f t="shared" ca="1" si="159"/>
        <v>0</v>
      </c>
      <c r="HH8">
        <f t="shared" si="300"/>
        <v>0.464689620669401</v>
      </c>
      <c r="HI8">
        <f>Assumptions!$E$34</f>
        <v>1.1000000000000001</v>
      </c>
      <c r="HJ8">
        <f ca="1">IF(AND(HD8&gt;1,HA8&gt;1),((LOG(HA8,HD8)^(1/EXP(1)))^(1/Assumptions!$D$30))-(1-Assumptions!$D$31),1)</f>
        <v>1</v>
      </c>
      <c r="HK8" s="41">
        <v>1</v>
      </c>
      <c r="HL8">
        <v>0.15</v>
      </c>
      <c r="HN8">
        <f t="shared" ca="1" si="237"/>
        <v>0.51115858273634118</v>
      </c>
      <c r="HO8">
        <f t="shared" ca="1" si="238"/>
        <v>0</v>
      </c>
      <c r="HP8" s="41">
        <v>0</v>
      </c>
      <c r="HR8">
        <f t="shared" ca="1" si="239"/>
        <v>0</v>
      </c>
      <c r="HS8">
        <f t="shared" ca="1" si="240"/>
        <v>0</v>
      </c>
      <c r="HT8">
        <f t="shared" ca="1" si="160"/>
        <v>0</v>
      </c>
      <c r="HU8">
        <v>1</v>
      </c>
      <c r="HX8">
        <f t="shared" ca="1" si="161"/>
        <v>0</v>
      </c>
      <c r="HY8" s="17">
        <f>INDEX(MilitarySpend,MATCH($A8,'Budget Decisions'!$A$3:$A$160,0),MATCH(HY$2,MilitarySpendCol,0))</f>
        <v>0</v>
      </c>
      <c r="HZ8">
        <f t="shared" si="301"/>
        <v>0.464689620669401</v>
      </c>
      <c r="IA8">
        <f>IF($A8&gt;=Assumptions!$D$40,1,0)</f>
        <v>1</v>
      </c>
      <c r="IB8">
        <f>Assumptions!$D$41</f>
        <v>0.83299999999999996</v>
      </c>
      <c r="IC8" s="41">
        <v>1</v>
      </c>
      <c r="ID8">
        <f>Assumptions!$D$42</f>
        <v>0.2</v>
      </c>
      <c r="IE8">
        <f t="shared" si="241"/>
        <v>0.38708645401761099</v>
      </c>
      <c r="IF8">
        <f t="shared" ca="1" si="162"/>
        <v>0</v>
      </c>
      <c r="IG8" s="17">
        <f>INDEX(MedicalSpend,MATCH($A8,'Budget Decisions'!$A$3:$A$160,0),MATCH(IG$2,MedicalSpendCol,0))</f>
        <v>0</v>
      </c>
      <c r="IH8" s="17">
        <f>IF(INDEX('Budget Decisions'!$E$4:$E$160,MATCH(Model!$A8,'Budget Decisions'!$A$4:$A$160,0))="CURED",1,0)</f>
        <v>0</v>
      </c>
      <c r="II8">
        <f t="shared" si="302"/>
        <v>1</v>
      </c>
      <c r="IJ8" s="41">
        <v>1</v>
      </c>
      <c r="IK8">
        <f>Assumptions!$D$49</f>
        <v>0.2</v>
      </c>
      <c r="IL8">
        <f t="shared" si="242"/>
        <v>0</v>
      </c>
      <c r="IM8">
        <f t="shared" ca="1" si="163"/>
        <v>0</v>
      </c>
      <c r="IO8">
        <f t="shared" ca="1" si="243"/>
        <v>57806544</v>
      </c>
      <c r="IP8">
        <f t="shared" ca="1" si="244"/>
        <v>57806544</v>
      </c>
      <c r="IQ8">
        <f t="shared" ca="1" si="245"/>
        <v>0</v>
      </c>
      <c r="IR8">
        <f t="shared" ca="1" si="303"/>
        <v>0</v>
      </c>
      <c r="IS8">
        <f t="shared" ca="1" si="246"/>
        <v>0</v>
      </c>
      <c r="IT8">
        <f t="shared" ca="1" si="304"/>
        <v>0</v>
      </c>
      <c r="IU8">
        <f t="shared" ca="1" si="164"/>
        <v>0</v>
      </c>
      <c r="IV8">
        <f t="shared" ca="1" si="165"/>
        <v>0</v>
      </c>
      <c r="IW8">
        <f t="shared" si="305"/>
        <v>1.1264233685228699</v>
      </c>
      <c r="IX8">
        <f>Assumptions!$E$34</f>
        <v>1.1000000000000001</v>
      </c>
      <c r="IY8">
        <f ca="1">IF(AND(IS8&gt;1,IP8&gt;1),((LOG(IP8,IS8)^(1/EXP(1)))^(1/Assumptions!$D$30))-(1-Assumptions!$D$31),1)</f>
        <v>1</v>
      </c>
      <c r="IZ8" s="41">
        <v>1</v>
      </c>
      <c r="JA8">
        <v>0.15</v>
      </c>
      <c r="JC8">
        <f t="shared" ca="1" si="247"/>
        <v>1.239065705375157</v>
      </c>
      <c r="JD8">
        <f t="shared" ca="1" si="248"/>
        <v>0</v>
      </c>
      <c r="JE8" s="41">
        <v>0</v>
      </c>
      <c r="JG8">
        <f t="shared" ca="1" si="249"/>
        <v>0</v>
      </c>
      <c r="JH8">
        <f t="shared" ca="1" si="250"/>
        <v>0</v>
      </c>
      <c r="JI8">
        <f t="shared" ca="1" si="166"/>
        <v>0</v>
      </c>
      <c r="JJ8">
        <v>1</v>
      </c>
      <c r="JM8">
        <f t="shared" ca="1" si="167"/>
        <v>0</v>
      </c>
      <c r="JN8" s="17">
        <f>INDEX(MilitarySpend,MATCH($A8,'Budget Decisions'!$A$3:$A$160,0),MATCH(JN$2,MilitarySpendCol,0))</f>
        <v>0</v>
      </c>
      <c r="JO8">
        <f t="shared" si="306"/>
        <v>1.1264233685228699</v>
      </c>
      <c r="JP8">
        <f>IF($A8&gt;=Assumptions!$D$40,1,0)</f>
        <v>1</v>
      </c>
      <c r="JQ8">
        <f>Assumptions!$D$41</f>
        <v>0.83299999999999996</v>
      </c>
      <c r="JR8" s="41">
        <v>1</v>
      </c>
      <c r="JS8">
        <f>Assumptions!$D$42</f>
        <v>0.2</v>
      </c>
      <c r="JT8">
        <f t="shared" si="251"/>
        <v>0.9383106659795506</v>
      </c>
      <c r="JU8">
        <f t="shared" ca="1" si="168"/>
        <v>0</v>
      </c>
      <c r="JV8" s="17">
        <f>INDEX(MedicalSpend,MATCH($A8,'Budget Decisions'!$A$3:$A$160,0),MATCH(JV$2,MedicalSpendCol,0))</f>
        <v>0</v>
      </c>
      <c r="JW8" s="17">
        <f>IF(INDEX('Budget Decisions'!$E$4:$E$160,MATCH(Model!$A8,'Budget Decisions'!$A$4:$A$160,0))="CURED",1,0)</f>
        <v>0</v>
      </c>
      <c r="JX8">
        <f t="shared" si="307"/>
        <v>1</v>
      </c>
      <c r="JY8" s="41">
        <v>1</v>
      </c>
      <c r="JZ8">
        <f>Assumptions!$D$49</f>
        <v>0.2</v>
      </c>
      <c r="KA8">
        <f t="shared" si="252"/>
        <v>0</v>
      </c>
      <c r="KB8">
        <f t="shared" ca="1" si="169"/>
        <v>0</v>
      </c>
      <c r="KD8">
        <f t="shared" ca="1" si="253"/>
        <v>40621237</v>
      </c>
      <c r="KE8">
        <f t="shared" ca="1" si="254"/>
        <v>40621237</v>
      </c>
      <c r="KF8">
        <f t="shared" ca="1" si="255"/>
        <v>0</v>
      </c>
      <c r="KG8">
        <f t="shared" ca="1" si="308"/>
        <v>0</v>
      </c>
      <c r="KH8">
        <f t="shared" ca="1" si="256"/>
        <v>0</v>
      </c>
      <c r="KI8">
        <f t="shared" ca="1" si="309"/>
        <v>0</v>
      </c>
      <c r="KJ8">
        <f t="shared" ca="1" si="170"/>
        <v>0</v>
      </c>
      <c r="KK8">
        <f t="shared" ca="1" si="171"/>
        <v>0</v>
      </c>
      <c r="KL8">
        <f t="shared" si="310"/>
        <v>2.2321095760416365</v>
      </c>
      <c r="KM8">
        <f>Assumptions!$E$34</f>
        <v>1.1000000000000001</v>
      </c>
      <c r="KN8">
        <f ca="1">IF(AND(KH8&gt;1,KE8&gt;1),((LOG(KE8,KH8)^(1/EXP(1)))^(1/Assumptions!$D$30))-(1-Assumptions!$D$31),1)</f>
        <v>1</v>
      </c>
      <c r="KO8" s="41">
        <v>1</v>
      </c>
      <c r="KP8">
        <v>0.15</v>
      </c>
      <c r="KR8">
        <f t="shared" ca="1" si="257"/>
        <v>2.4553205336458004</v>
      </c>
      <c r="KS8">
        <f t="shared" ca="1" si="258"/>
        <v>0</v>
      </c>
      <c r="KT8" s="41">
        <v>0</v>
      </c>
      <c r="KV8">
        <f t="shared" ca="1" si="259"/>
        <v>0</v>
      </c>
      <c r="KW8">
        <f t="shared" ca="1" si="260"/>
        <v>0</v>
      </c>
      <c r="KX8">
        <f t="shared" ca="1" si="172"/>
        <v>0</v>
      </c>
      <c r="KY8">
        <v>1</v>
      </c>
      <c r="LB8">
        <f t="shared" ca="1" si="173"/>
        <v>0</v>
      </c>
      <c r="LC8" s="17">
        <f>INDEX(MilitarySpend,MATCH($A8,'Budget Decisions'!$A$3:$A$160,0),MATCH(LC$2,MilitarySpendCol,0))</f>
        <v>0</v>
      </c>
      <c r="LD8">
        <f t="shared" si="311"/>
        <v>2.2321095760416365</v>
      </c>
      <c r="LE8">
        <f>IF($A8&gt;=Assumptions!$D$40,1,0)</f>
        <v>1</v>
      </c>
      <c r="LF8">
        <f>Assumptions!$D$41</f>
        <v>0.83299999999999996</v>
      </c>
      <c r="LG8" s="41">
        <v>1</v>
      </c>
      <c r="LH8">
        <f>Assumptions!$D$42</f>
        <v>0.2</v>
      </c>
      <c r="LI8">
        <f t="shared" si="261"/>
        <v>1.8593472768426831</v>
      </c>
      <c r="LJ8">
        <f t="shared" ca="1" si="174"/>
        <v>0</v>
      </c>
      <c r="LK8" s="17">
        <f>INDEX(MedicalSpend,MATCH($A8,'Budget Decisions'!$A$3:$A$160,0),MATCH(LK$2,MedicalSpendCol,0))</f>
        <v>0</v>
      </c>
      <c r="LL8" s="17">
        <f>IF(INDEX('Budget Decisions'!$E$4:$E$160,MATCH(Model!$A8,'Budget Decisions'!$A$4:$A$160,0))="CURED",1,0)</f>
        <v>0</v>
      </c>
      <c r="LM8">
        <f t="shared" si="312"/>
        <v>1</v>
      </c>
      <c r="LN8" s="41">
        <v>1</v>
      </c>
      <c r="LO8">
        <f>Assumptions!$D$49</f>
        <v>0.2</v>
      </c>
      <c r="LP8">
        <f t="shared" si="262"/>
        <v>0</v>
      </c>
      <c r="LQ8">
        <f t="shared" ca="1" si="175"/>
        <v>0</v>
      </c>
      <c r="LS8">
        <f t="shared" ca="1" si="263"/>
        <v>14303542</v>
      </c>
      <c r="LT8">
        <f t="shared" ca="1" si="264"/>
        <v>14303542</v>
      </c>
      <c r="LU8">
        <f t="shared" ca="1" si="265"/>
        <v>0</v>
      </c>
      <c r="LV8">
        <f t="shared" ca="1" si="313"/>
        <v>0</v>
      </c>
      <c r="LW8">
        <f t="shared" ca="1" si="266"/>
        <v>0</v>
      </c>
      <c r="LX8">
        <f t="shared" ca="1" si="314"/>
        <v>0</v>
      </c>
      <c r="LY8">
        <f t="shared" ca="1" si="176"/>
        <v>0</v>
      </c>
      <c r="LZ8">
        <f t="shared" ca="1" si="177"/>
        <v>0</v>
      </c>
      <c r="MA8">
        <f t="shared" si="315"/>
        <v>2.7100766589378384</v>
      </c>
      <c r="MB8">
        <f>Assumptions!$E$34</f>
        <v>1.1000000000000001</v>
      </c>
      <c r="MC8">
        <f ca="1">IF(AND(LW8&gt;1,LT8&gt;1),((LOG(LT8,LW8)^(1/EXP(1)))^(1/Assumptions!$D$30))-(1-Assumptions!$D$31),1)</f>
        <v>1</v>
      </c>
      <c r="MD8" s="41">
        <v>1</v>
      </c>
      <c r="ME8">
        <v>0.15</v>
      </c>
      <c r="MG8">
        <f t="shared" ca="1" si="267"/>
        <v>2.9810843248316226</v>
      </c>
      <c r="MH8">
        <f t="shared" ca="1" si="268"/>
        <v>0</v>
      </c>
      <c r="MI8" s="41">
        <v>0</v>
      </c>
      <c r="MK8">
        <f t="shared" ca="1" si="269"/>
        <v>0</v>
      </c>
      <c r="ML8">
        <f t="shared" ca="1" si="270"/>
        <v>0</v>
      </c>
      <c r="MM8">
        <f t="shared" ca="1" si="178"/>
        <v>0</v>
      </c>
      <c r="MN8">
        <v>1</v>
      </c>
      <c r="MQ8">
        <f t="shared" ca="1" si="179"/>
        <v>0</v>
      </c>
      <c r="MR8" s="17">
        <f>INDEX(MilitarySpend,MATCH($A8,'Budget Decisions'!$A$3:$A$160,0),MATCH(MR$2,MilitarySpendCol,0))</f>
        <v>0</v>
      </c>
      <c r="MS8">
        <f t="shared" si="316"/>
        <v>2.7100766589378384</v>
      </c>
      <c r="MT8">
        <f>IF($A8&gt;=Assumptions!$D$40,1,0)</f>
        <v>1</v>
      </c>
      <c r="MU8">
        <f>Assumptions!$D$41</f>
        <v>0.83299999999999996</v>
      </c>
      <c r="MV8" s="41">
        <v>1</v>
      </c>
      <c r="MW8">
        <f>Assumptions!$D$42</f>
        <v>0.2</v>
      </c>
      <c r="MX8">
        <f t="shared" si="271"/>
        <v>2.2574938568952194</v>
      </c>
      <c r="MY8">
        <f t="shared" ca="1" si="180"/>
        <v>0</v>
      </c>
      <c r="MZ8" s="17">
        <f>INDEX(MedicalSpend,MATCH($A8,'Budget Decisions'!$A$3:$A$160,0),MATCH(MZ$2,MedicalSpendCol,0))</f>
        <v>0</v>
      </c>
      <c r="NA8" s="17">
        <f>IF(INDEX('Budget Decisions'!$E$4:$E$160,MATCH(Model!$A8,'Budget Decisions'!$A$4:$A$160,0))="CURED",1,0)</f>
        <v>0</v>
      </c>
      <c r="NB8">
        <f t="shared" si="317"/>
        <v>1</v>
      </c>
      <c r="NC8" s="41">
        <v>1</v>
      </c>
      <c r="ND8">
        <f>Assumptions!$D$49</f>
        <v>0.2</v>
      </c>
      <c r="NE8">
        <f t="shared" si="272"/>
        <v>0</v>
      </c>
      <c r="NF8">
        <f t="shared" ca="1" si="181"/>
        <v>0</v>
      </c>
    </row>
    <row r="9" spans="1:370" x14ac:dyDescent="0.35">
      <c r="A9">
        <f t="shared" si="273"/>
        <v>6</v>
      </c>
      <c r="C9">
        <f t="shared" ca="1" si="182"/>
        <v>49070441</v>
      </c>
      <c r="D9">
        <f t="shared" ca="1" si="183"/>
        <v>49070441</v>
      </c>
      <c r="E9">
        <f t="shared" ca="1" si="184"/>
        <v>0</v>
      </c>
      <c r="F9">
        <f t="shared" ca="1" si="274"/>
        <v>0</v>
      </c>
      <c r="G9">
        <f t="shared" ca="1" si="185"/>
        <v>0</v>
      </c>
      <c r="H9">
        <f t="shared" ca="1" si="275"/>
        <v>0</v>
      </c>
      <c r="I9">
        <f t="shared" ca="1" si="128"/>
        <v>0</v>
      </c>
      <c r="J9">
        <f t="shared" ca="1" si="129"/>
        <v>0</v>
      </c>
      <c r="K9">
        <f t="shared" si="276"/>
        <v>0.82857634545527548</v>
      </c>
      <c r="L9">
        <f>Assumptions!$E$34</f>
        <v>1.1000000000000001</v>
      </c>
      <c r="M9">
        <f ca="1">IF(AND(G9&gt;1,D9&gt;1),((LOG(D9,G9)^(1/EXP(1)))^(1/Assumptions!$D$30))-(1-Assumptions!$D$31),1)</f>
        <v>1</v>
      </c>
      <c r="N9" s="41">
        <v>1</v>
      </c>
      <c r="O9">
        <v>0.15</v>
      </c>
      <c r="Q9">
        <f t="shared" ca="1" si="186"/>
        <v>0.91143398000080311</v>
      </c>
      <c r="R9">
        <f t="shared" ca="1" si="187"/>
        <v>0</v>
      </c>
      <c r="S9" s="41">
        <v>0</v>
      </c>
      <c r="U9">
        <f t="shared" ca="1" si="188"/>
        <v>0</v>
      </c>
      <c r="V9">
        <f t="shared" ca="1" si="189"/>
        <v>0</v>
      </c>
      <c r="W9">
        <f t="shared" ca="1" si="130"/>
        <v>0</v>
      </c>
      <c r="X9">
        <v>1</v>
      </c>
      <c r="AA9">
        <f t="shared" ca="1" si="131"/>
        <v>0</v>
      </c>
      <c r="AB9" s="17">
        <f>INDEX(MilitarySpend,MATCH($A9,'Budget Decisions'!$A$3:$A$160,0),MATCH(AB$2,MilitarySpendCol,0))</f>
        <v>0</v>
      </c>
      <c r="AC9">
        <f t="shared" si="277"/>
        <v>0.82857634545527548</v>
      </c>
      <c r="AD9">
        <f>IF($A9&gt;=Assumptions!$D$40,1,0)</f>
        <v>1</v>
      </c>
      <c r="AE9">
        <f>Assumptions!$D$41</f>
        <v>0.83299999999999996</v>
      </c>
      <c r="AF9" s="41">
        <v>1</v>
      </c>
      <c r="AG9">
        <f>Assumptions!$D$42</f>
        <v>0.2</v>
      </c>
      <c r="AH9">
        <f t="shared" si="190"/>
        <v>0.69020409576424446</v>
      </c>
      <c r="AI9">
        <f t="shared" ca="1" si="132"/>
        <v>0</v>
      </c>
      <c r="AJ9" s="17">
        <f>INDEX(MedicalSpend,MATCH($A9,'Budget Decisions'!$A$3:$A$160,0),MATCH(AJ$2,MedicalSpendCol,0))</f>
        <v>0</v>
      </c>
      <c r="AK9" s="17">
        <f>IF(INDEX('Budget Decisions'!$E$4:$E$160,MATCH(Model!$A9,'Budget Decisions'!$A$4:$A$160,0))="CURED",1,0)</f>
        <v>0</v>
      </c>
      <c r="AL9">
        <f t="shared" si="278"/>
        <v>1</v>
      </c>
      <c r="AM9" s="41">
        <v>1</v>
      </c>
      <c r="AN9">
        <f>Assumptions!$D$49</f>
        <v>0.2</v>
      </c>
      <c r="AO9">
        <f t="shared" si="191"/>
        <v>0</v>
      </c>
      <c r="AP9">
        <f t="shared" ca="1" si="133"/>
        <v>0</v>
      </c>
      <c r="AR9">
        <f t="shared" ca="1" si="192"/>
        <v>21784502</v>
      </c>
      <c r="AS9">
        <f t="shared" ca="1" si="193"/>
        <v>21784502</v>
      </c>
      <c r="AT9">
        <f t="shared" ca="1" si="194"/>
        <v>0</v>
      </c>
      <c r="AU9">
        <f t="shared" ca="1" si="195"/>
        <v>0</v>
      </c>
      <c r="AV9">
        <f t="shared" ca="1" si="196"/>
        <v>10</v>
      </c>
      <c r="AW9">
        <f t="shared" ca="1" si="279"/>
        <v>0</v>
      </c>
      <c r="AX9">
        <f t="shared" ca="1" si="134"/>
        <v>0</v>
      </c>
      <c r="AY9">
        <f t="shared" ca="1" si="135"/>
        <v>0</v>
      </c>
      <c r="AZ9">
        <f t="shared" si="280"/>
        <v>0.15936301189359656</v>
      </c>
      <c r="BA9">
        <f>Assumptions!$E$34</f>
        <v>1.1000000000000001</v>
      </c>
      <c r="BB9">
        <f ca="1">IF(AND(AV9&gt;1,AS9&gt;1),((LOG(AS9,AV9)^(1/EXP(1)))^(1/Assumptions!$D$30))-(1-Assumptions!$D$31),1)</f>
        <v>1.1896172495027231</v>
      </c>
      <c r="BC9" s="41">
        <v>1</v>
      </c>
      <c r="BD9">
        <v>0.15</v>
      </c>
      <c r="BF9">
        <f t="shared" ca="1" si="197"/>
        <v>0.20853908666946311</v>
      </c>
      <c r="BG9">
        <f t="shared" ca="1" si="198"/>
        <v>2</v>
      </c>
      <c r="BH9" s="41">
        <v>0</v>
      </c>
      <c r="BJ9">
        <f t="shared" ca="1" si="199"/>
        <v>2</v>
      </c>
      <c r="BK9">
        <f t="shared" ca="1" si="200"/>
        <v>0</v>
      </c>
      <c r="BL9">
        <f t="shared" ca="1" si="136"/>
        <v>2</v>
      </c>
      <c r="BM9">
        <v>1</v>
      </c>
      <c r="BP9">
        <f t="shared" ca="1" si="137"/>
        <v>2</v>
      </c>
      <c r="BQ9" s="17">
        <f>INDEX(MilitarySpend,MATCH($A9,'Budget Decisions'!$A$3:$A$160,0),MATCH(BQ$2,MilitarySpendCol,0))</f>
        <v>0</v>
      </c>
      <c r="BR9">
        <f t="shared" si="281"/>
        <v>0.15936301189359656</v>
      </c>
      <c r="BS9">
        <f>IF($A9&gt;=Assumptions!$D$40,1,0)</f>
        <v>1</v>
      </c>
      <c r="BT9">
        <f>Assumptions!$D$41</f>
        <v>0.83299999999999996</v>
      </c>
      <c r="BU9" s="41">
        <v>1</v>
      </c>
      <c r="BV9">
        <f>Assumptions!$D$42</f>
        <v>0.2</v>
      </c>
      <c r="BW9">
        <f t="shared" si="201"/>
        <v>0.13274938890736593</v>
      </c>
      <c r="BX9">
        <f t="shared" ca="1" si="138"/>
        <v>0</v>
      </c>
      <c r="BY9" s="17">
        <f>INDEX(MedicalSpend,MATCH($A9,'Budget Decisions'!$A$3:$A$160,0),MATCH(BY$2,MedicalSpendCol,0))</f>
        <v>0</v>
      </c>
      <c r="BZ9" s="17">
        <f>IF(INDEX('Budget Decisions'!$E$4:$E$160,MATCH(Model!$A9,'Budget Decisions'!$A$4:$A$160,0))="CURED",1,0)</f>
        <v>0</v>
      </c>
      <c r="CA9">
        <f t="shared" si="282"/>
        <v>1</v>
      </c>
      <c r="CB9" s="41">
        <v>1</v>
      </c>
      <c r="CC9">
        <f>Assumptions!$D$49</f>
        <v>0.2</v>
      </c>
      <c r="CD9">
        <f t="shared" si="202"/>
        <v>0</v>
      </c>
      <c r="CE9">
        <f t="shared" ca="1" si="139"/>
        <v>0</v>
      </c>
      <c r="CG9">
        <f t="shared" ca="1" si="203"/>
        <v>20165794</v>
      </c>
      <c r="CH9">
        <f t="shared" ca="1" si="204"/>
        <v>20165794</v>
      </c>
      <c r="CI9">
        <f t="shared" ca="1" si="205"/>
        <v>0</v>
      </c>
      <c r="CJ9">
        <f t="shared" ca="1" si="283"/>
        <v>0</v>
      </c>
      <c r="CK9">
        <f t="shared" ca="1" si="206"/>
        <v>0</v>
      </c>
      <c r="CL9">
        <f t="shared" ca="1" si="284"/>
        <v>0</v>
      </c>
      <c r="CM9">
        <f t="shared" ca="1" si="140"/>
        <v>0</v>
      </c>
      <c r="CN9">
        <f t="shared" ca="1" si="141"/>
        <v>0</v>
      </c>
      <c r="CO9">
        <f t="shared" si="285"/>
        <v>0.24130002925990637</v>
      </c>
      <c r="CP9">
        <f>Assumptions!$E$34</f>
        <v>1.1000000000000001</v>
      </c>
      <c r="CQ9">
        <f ca="1">IF(AND(CK9&gt;1,CH9&gt;1),((LOG(CH9,CK9)^(1/EXP(1)))^(1/Assumptions!$D$30))-(1-Assumptions!$D$31),1)</f>
        <v>1</v>
      </c>
      <c r="CR9" s="41">
        <v>1</v>
      </c>
      <c r="CS9">
        <v>0.15</v>
      </c>
      <c r="CU9">
        <f t="shared" ca="1" si="207"/>
        <v>0.26543003218589706</v>
      </c>
      <c r="CV9">
        <f t="shared" ca="1" si="208"/>
        <v>0</v>
      </c>
      <c r="CW9" s="41">
        <v>0</v>
      </c>
      <c r="CY9">
        <f t="shared" ca="1" si="209"/>
        <v>0</v>
      </c>
      <c r="CZ9">
        <f t="shared" ca="1" si="210"/>
        <v>0</v>
      </c>
      <c r="DA9">
        <f t="shared" ca="1" si="142"/>
        <v>0</v>
      </c>
      <c r="DB9">
        <v>1</v>
      </c>
      <c r="DE9">
        <f t="shared" ca="1" si="143"/>
        <v>0</v>
      </c>
      <c r="DF9" s="17">
        <f>INDEX(MilitarySpend,MATCH($A9,'Budget Decisions'!$A$3:$A$160,0),MATCH(DF$2,MilitarySpendCol,0))</f>
        <v>0</v>
      </c>
      <c r="DG9">
        <f t="shared" si="286"/>
        <v>0.24130002925990637</v>
      </c>
      <c r="DH9">
        <f>IF($A9&gt;=Assumptions!$D$40,1,0)</f>
        <v>1</v>
      </c>
      <c r="DI9">
        <f>Assumptions!$D$41</f>
        <v>0.83299999999999996</v>
      </c>
      <c r="DJ9" s="41">
        <v>1</v>
      </c>
      <c r="DK9">
        <f>Assumptions!$D$42</f>
        <v>0.2</v>
      </c>
      <c r="DL9">
        <f t="shared" si="211"/>
        <v>0.20100292437350201</v>
      </c>
      <c r="DM9">
        <f t="shared" ca="1" si="144"/>
        <v>0</v>
      </c>
      <c r="DN9" s="17">
        <f>INDEX(MedicalSpend,MATCH($A9,'Budget Decisions'!$A$3:$A$160,0),MATCH(DN$2,MedicalSpendCol,0))</f>
        <v>0</v>
      </c>
      <c r="DO9" s="17">
        <f>IF(INDEX('Budget Decisions'!$E$4:$E$160,MATCH(Model!$A9,'Budget Decisions'!$A$4:$A$160,0))="CURED",1,0)</f>
        <v>0</v>
      </c>
      <c r="DP9">
        <f t="shared" si="287"/>
        <v>1</v>
      </c>
      <c r="DQ9" s="41">
        <v>1</v>
      </c>
      <c r="DR9">
        <f>Assumptions!$D$49</f>
        <v>0.2</v>
      </c>
      <c r="DS9">
        <f t="shared" si="212"/>
        <v>0</v>
      </c>
      <c r="DT9">
        <f t="shared" ca="1" si="145"/>
        <v>0</v>
      </c>
      <c r="DV9">
        <f t="shared" ca="1" si="213"/>
        <v>46395654</v>
      </c>
      <c r="DW9">
        <f t="shared" ca="1" si="214"/>
        <v>46395654</v>
      </c>
      <c r="DX9">
        <f t="shared" ca="1" si="215"/>
        <v>0</v>
      </c>
      <c r="DY9">
        <f t="shared" ca="1" si="288"/>
        <v>0</v>
      </c>
      <c r="DZ9">
        <f t="shared" ca="1" si="216"/>
        <v>0</v>
      </c>
      <c r="EA9">
        <f t="shared" ca="1" si="289"/>
        <v>0</v>
      </c>
      <c r="EB9">
        <f t="shared" ca="1" si="146"/>
        <v>0</v>
      </c>
      <c r="EC9">
        <f t="shared" ca="1" si="147"/>
        <v>0</v>
      </c>
      <c r="ED9">
        <f t="shared" si="290"/>
        <v>0.87442730726206253</v>
      </c>
      <c r="EE9">
        <f>Assumptions!$E$34</f>
        <v>1.1000000000000001</v>
      </c>
      <c r="EF9">
        <f ca="1">IF(AND(DZ9&gt;1,DW9&gt;1),((LOG(DW9,DZ9)^(1/EXP(1)))^(1/Assumptions!$D$30))-(1-Assumptions!$D$31),1)</f>
        <v>1</v>
      </c>
      <c r="EG9" s="41">
        <v>1</v>
      </c>
      <c r="EH9">
        <v>0.15</v>
      </c>
      <c r="EJ9">
        <f t="shared" ca="1" si="217"/>
        <v>0.96187003798826887</v>
      </c>
      <c r="EK9">
        <f t="shared" ca="1" si="218"/>
        <v>0</v>
      </c>
      <c r="EL9" s="41">
        <v>0</v>
      </c>
      <c r="EN9">
        <f t="shared" ca="1" si="219"/>
        <v>0</v>
      </c>
      <c r="EO9">
        <f t="shared" ca="1" si="220"/>
        <v>0</v>
      </c>
      <c r="EP9">
        <f t="shared" ca="1" si="148"/>
        <v>0</v>
      </c>
      <c r="EQ9">
        <v>1</v>
      </c>
      <c r="ET9">
        <f t="shared" ca="1" si="149"/>
        <v>0</v>
      </c>
      <c r="EU9" s="17">
        <f>INDEX(MilitarySpend,MATCH($A9,'Budget Decisions'!$A$3:$A$160,0),MATCH(EU$2,MilitarySpendCol,0))</f>
        <v>0</v>
      </c>
      <c r="EV9">
        <f t="shared" si="291"/>
        <v>0.87442730726206253</v>
      </c>
      <c r="EW9">
        <f>IF($A9&gt;=Assumptions!$D$40,1,0)</f>
        <v>1</v>
      </c>
      <c r="EX9">
        <f>Assumptions!$D$41</f>
        <v>0.83299999999999996</v>
      </c>
      <c r="EY9" s="41">
        <v>1</v>
      </c>
      <c r="EZ9">
        <f>Assumptions!$D$42</f>
        <v>0.2</v>
      </c>
      <c r="FA9">
        <f t="shared" si="221"/>
        <v>0.72839794694929805</v>
      </c>
      <c r="FB9">
        <f t="shared" ca="1" si="150"/>
        <v>0</v>
      </c>
      <c r="FC9" s="17">
        <f>INDEX(MedicalSpend,MATCH($A9,'Budget Decisions'!$A$3:$A$160,0),MATCH(FC$2,MedicalSpendCol,0))</f>
        <v>0</v>
      </c>
      <c r="FD9" s="17">
        <f>IF(INDEX('Budget Decisions'!$E$4:$E$160,MATCH(Model!$A9,'Budget Decisions'!$A$4:$A$160,0))="CURED",1,0)</f>
        <v>0</v>
      </c>
      <c r="FE9">
        <f t="shared" si="292"/>
        <v>1</v>
      </c>
      <c r="FF9" s="41">
        <v>1</v>
      </c>
      <c r="FG9">
        <f>Assumptions!$D$49</f>
        <v>0.2</v>
      </c>
      <c r="FH9">
        <f t="shared" si="222"/>
        <v>0</v>
      </c>
      <c r="FI9">
        <f t="shared" ca="1" si="151"/>
        <v>0</v>
      </c>
      <c r="FK9">
        <f t="shared" ca="1" si="223"/>
        <v>35235521</v>
      </c>
      <c r="FL9">
        <f t="shared" ca="1" si="224"/>
        <v>35235521</v>
      </c>
      <c r="FM9">
        <f t="shared" ca="1" si="225"/>
        <v>0</v>
      </c>
      <c r="FN9">
        <f t="shared" ca="1" si="293"/>
        <v>0</v>
      </c>
      <c r="FO9">
        <f t="shared" ca="1" si="226"/>
        <v>0</v>
      </c>
      <c r="FP9">
        <f t="shared" ca="1" si="294"/>
        <v>0</v>
      </c>
      <c r="FQ9">
        <f t="shared" ca="1" si="152"/>
        <v>0</v>
      </c>
      <c r="FR9">
        <f t="shared" ca="1" si="153"/>
        <v>0</v>
      </c>
      <c r="FS9">
        <f t="shared" si="295"/>
        <v>0.36303408195741388</v>
      </c>
      <c r="FT9">
        <f>Assumptions!$E$34</f>
        <v>1.1000000000000001</v>
      </c>
      <c r="FU9">
        <f ca="1">IF(AND(FO9&gt;1,FL9&gt;1),((LOG(FL9,FO9)^(1/EXP(1)))^(1/Assumptions!$D$30))-(1-Assumptions!$D$31),1)</f>
        <v>1</v>
      </c>
      <c r="FV9" s="41">
        <v>1</v>
      </c>
      <c r="FW9">
        <v>0.15</v>
      </c>
      <c r="FY9">
        <f t="shared" ca="1" si="227"/>
        <v>0.39933749015315528</v>
      </c>
      <c r="FZ9">
        <f t="shared" ca="1" si="228"/>
        <v>0</v>
      </c>
      <c r="GA9" s="41">
        <v>0</v>
      </c>
      <c r="GC9">
        <f t="shared" ca="1" si="229"/>
        <v>0</v>
      </c>
      <c r="GD9">
        <f t="shared" ca="1" si="230"/>
        <v>0</v>
      </c>
      <c r="GE9">
        <f t="shared" ca="1" si="154"/>
        <v>0</v>
      </c>
      <c r="GF9">
        <v>1</v>
      </c>
      <c r="GI9">
        <f t="shared" ca="1" si="155"/>
        <v>0</v>
      </c>
      <c r="GJ9" s="17">
        <f>INDEX(MilitarySpend,MATCH($A9,'Budget Decisions'!$A$3:$A$160,0),MATCH(GJ$2,MilitarySpendCol,0))</f>
        <v>0</v>
      </c>
      <c r="GK9">
        <f t="shared" si="296"/>
        <v>0.36303408195741388</v>
      </c>
      <c r="GL9">
        <f>IF($A9&gt;=Assumptions!$D$40,1,0)</f>
        <v>1</v>
      </c>
      <c r="GM9">
        <f>Assumptions!$D$41</f>
        <v>0.83299999999999996</v>
      </c>
      <c r="GN9" s="41">
        <v>1</v>
      </c>
      <c r="GO9">
        <f>Assumptions!$D$42</f>
        <v>0.2</v>
      </c>
      <c r="GP9">
        <f t="shared" si="231"/>
        <v>0.30240739027052577</v>
      </c>
      <c r="GQ9">
        <f t="shared" ca="1" si="156"/>
        <v>0</v>
      </c>
      <c r="GR9" s="17">
        <f>INDEX(MedicalSpend,MATCH($A9,'Budget Decisions'!$A$3:$A$160,0),MATCH(GR$2,MedicalSpendCol,0))</f>
        <v>0</v>
      </c>
      <c r="GS9" s="17">
        <f>IF(INDEX('Budget Decisions'!$E$4:$E$160,MATCH(Model!$A9,'Budget Decisions'!$A$4:$A$160,0))="CURED",1,0)</f>
        <v>0</v>
      </c>
      <c r="GT9">
        <f t="shared" si="297"/>
        <v>1</v>
      </c>
      <c r="GU9" s="41">
        <v>1</v>
      </c>
      <c r="GV9">
        <f>Assumptions!$D$49</f>
        <v>0.2</v>
      </c>
      <c r="GW9">
        <f t="shared" si="232"/>
        <v>0</v>
      </c>
      <c r="GX9">
        <f t="shared" ca="1" si="157"/>
        <v>0</v>
      </c>
      <c r="GZ9">
        <f t="shared" ca="1" si="233"/>
        <v>18084651</v>
      </c>
      <c r="HA9">
        <f t="shared" ca="1" si="234"/>
        <v>18084651</v>
      </c>
      <c r="HB9">
        <f t="shared" ca="1" si="235"/>
        <v>0</v>
      </c>
      <c r="HC9">
        <f t="shared" ca="1" si="298"/>
        <v>0</v>
      </c>
      <c r="HD9">
        <f t="shared" ca="1" si="236"/>
        <v>0</v>
      </c>
      <c r="HE9">
        <f t="shared" ca="1" si="299"/>
        <v>0</v>
      </c>
      <c r="HF9">
        <f t="shared" ca="1" si="158"/>
        <v>0</v>
      </c>
      <c r="HG9">
        <f t="shared" ca="1" si="159"/>
        <v>0</v>
      </c>
      <c r="HH9">
        <f t="shared" si="300"/>
        <v>0.464689620669401</v>
      </c>
      <c r="HI9">
        <f>Assumptions!$E$34</f>
        <v>1.1000000000000001</v>
      </c>
      <c r="HJ9">
        <f ca="1">IF(AND(HD9&gt;1,HA9&gt;1),((LOG(HA9,HD9)^(1/EXP(1)))^(1/Assumptions!$D$30))-(1-Assumptions!$D$31),1)</f>
        <v>1</v>
      </c>
      <c r="HK9" s="41">
        <v>1</v>
      </c>
      <c r="HL9">
        <v>0.15</v>
      </c>
      <c r="HN9">
        <f t="shared" ca="1" si="237"/>
        <v>0.51115858273634118</v>
      </c>
      <c r="HO9">
        <f t="shared" ca="1" si="238"/>
        <v>0</v>
      </c>
      <c r="HP9" s="41">
        <v>0</v>
      </c>
      <c r="HR9">
        <f t="shared" ca="1" si="239"/>
        <v>0</v>
      </c>
      <c r="HS9">
        <f t="shared" ca="1" si="240"/>
        <v>0</v>
      </c>
      <c r="HT9">
        <f t="shared" ca="1" si="160"/>
        <v>0</v>
      </c>
      <c r="HU9">
        <v>1</v>
      </c>
      <c r="HX9">
        <f t="shared" ca="1" si="161"/>
        <v>0</v>
      </c>
      <c r="HY9" s="17">
        <f>INDEX(MilitarySpend,MATCH($A9,'Budget Decisions'!$A$3:$A$160,0),MATCH(HY$2,MilitarySpendCol,0))</f>
        <v>0</v>
      </c>
      <c r="HZ9">
        <f t="shared" si="301"/>
        <v>0.464689620669401</v>
      </c>
      <c r="IA9">
        <f>IF($A9&gt;=Assumptions!$D$40,1,0)</f>
        <v>1</v>
      </c>
      <c r="IB9">
        <f>Assumptions!$D$41</f>
        <v>0.83299999999999996</v>
      </c>
      <c r="IC9" s="41">
        <v>1</v>
      </c>
      <c r="ID9">
        <f>Assumptions!$D$42</f>
        <v>0.2</v>
      </c>
      <c r="IE9">
        <f t="shared" si="241"/>
        <v>0.38708645401761099</v>
      </c>
      <c r="IF9">
        <f t="shared" ca="1" si="162"/>
        <v>0</v>
      </c>
      <c r="IG9" s="17">
        <f>INDEX(MedicalSpend,MATCH($A9,'Budget Decisions'!$A$3:$A$160,0),MATCH(IG$2,MedicalSpendCol,0))</f>
        <v>0</v>
      </c>
      <c r="IH9" s="17">
        <f>IF(INDEX('Budget Decisions'!$E$4:$E$160,MATCH(Model!$A9,'Budget Decisions'!$A$4:$A$160,0))="CURED",1,0)</f>
        <v>0</v>
      </c>
      <c r="II9">
        <f t="shared" si="302"/>
        <v>1</v>
      </c>
      <c r="IJ9" s="41">
        <v>1</v>
      </c>
      <c r="IK9">
        <f>Assumptions!$D$49</f>
        <v>0.2</v>
      </c>
      <c r="IL9">
        <f t="shared" si="242"/>
        <v>0</v>
      </c>
      <c r="IM9">
        <f t="shared" ca="1" si="163"/>
        <v>0</v>
      </c>
      <c r="IO9">
        <f t="shared" ca="1" si="243"/>
        <v>57806544</v>
      </c>
      <c r="IP9">
        <f t="shared" ca="1" si="244"/>
        <v>57806544</v>
      </c>
      <c r="IQ9">
        <f t="shared" ca="1" si="245"/>
        <v>0</v>
      </c>
      <c r="IR9">
        <f t="shared" ca="1" si="303"/>
        <v>0</v>
      </c>
      <c r="IS9">
        <f t="shared" ca="1" si="246"/>
        <v>0</v>
      </c>
      <c r="IT9">
        <f t="shared" ca="1" si="304"/>
        <v>0</v>
      </c>
      <c r="IU9">
        <f t="shared" ca="1" si="164"/>
        <v>0</v>
      </c>
      <c r="IV9">
        <f t="shared" ca="1" si="165"/>
        <v>0</v>
      </c>
      <c r="IW9">
        <f t="shared" si="305"/>
        <v>1.1264233685228699</v>
      </c>
      <c r="IX9">
        <f>Assumptions!$E$34</f>
        <v>1.1000000000000001</v>
      </c>
      <c r="IY9">
        <f ca="1">IF(AND(IS9&gt;1,IP9&gt;1),((LOG(IP9,IS9)^(1/EXP(1)))^(1/Assumptions!$D$30))-(1-Assumptions!$D$31),1)</f>
        <v>1</v>
      </c>
      <c r="IZ9" s="41">
        <v>1</v>
      </c>
      <c r="JA9">
        <v>0.15</v>
      </c>
      <c r="JC9">
        <f t="shared" ca="1" si="247"/>
        <v>1.239065705375157</v>
      </c>
      <c r="JD9">
        <f t="shared" ca="1" si="248"/>
        <v>0</v>
      </c>
      <c r="JE9" s="41">
        <v>0</v>
      </c>
      <c r="JG9">
        <f t="shared" ca="1" si="249"/>
        <v>0</v>
      </c>
      <c r="JH9">
        <f t="shared" ca="1" si="250"/>
        <v>0</v>
      </c>
      <c r="JI9">
        <f t="shared" ca="1" si="166"/>
        <v>0</v>
      </c>
      <c r="JJ9">
        <v>1</v>
      </c>
      <c r="JM9">
        <f t="shared" ca="1" si="167"/>
        <v>0</v>
      </c>
      <c r="JN9" s="17">
        <f>INDEX(MilitarySpend,MATCH($A9,'Budget Decisions'!$A$3:$A$160,0),MATCH(JN$2,MilitarySpendCol,0))</f>
        <v>0</v>
      </c>
      <c r="JO9">
        <f t="shared" si="306"/>
        <v>1.1264233685228699</v>
      </c>
      <c r="JP9">
        <f>IF($A9&gt;=Assumptions!$D$40,1,0)</f>
        <v>1</v>
      </c>
      <c r="JQ9">
        <f>Assumptions!$D$41</f>
        <v>0.83299999999999996</v>
      </c>
      <c r="JR9" s="41">
        <v>1</v>
      </c>
      <c r="JS9">
        <f>Assumptions!$D$42</f>
        <v>0.2</v>
      </c>
      <c r="JT9">
        <f t="shared" si="251"/>
        <v>0.9383106659795506</v>
      </c>
      <c r="JU9">
        <f t="shared" ca="1" si="168"/>
        <v>0</v>
      </c>
      <c r="JV9" s="17">
        <f>INDEX(MedicalSpend,MATCH($A9,'Budget Decisions'!$A$3:$A$160,0),MATCH(JV$2,MedicalSpendCol,0))</f>
        <v>0</v>
      </c>
      <c r="JW9" s="17">
        <f>IF(INDEX('Budget Decisions'!$E$4:$E$160,MATCH(Model!$A9,'Budget Decisions'!$A$4:$A$160,0))="CURED",1,0)</f>
        <v>0</v>
      </c>
      <c r="JX9">
        <f t="shared" si="307"/>
        <v>1</v>
      </c>
      <c r="JY9" s="41">
        <v>1</v>
      </c>
      <c r="JZ9">
        <f>Assumptions!$D$49</f>
        <v>0.2</v>
      </c>
      <c r="KA9">
        <f t="shared" si="252"/>
        <v>0</v>
      </c>
      <c r="KB9">
        <f t="shared" ca="1" si="169"/>
        <v>0</v>
      </c>
      <c r="KD9">
        <f t="shared" ca="1" si="253"/>
        <v>40621237</v>
      </c>
      <c r="KE9">
        <f t="shared" ca="1" si="254"/>
        <v>40621237</v>
      </c>
      <c r="KF9">
        <f t="shared" ca="1" si="255"/>
        <v>0</v>
      </c>
      <c r="KG9">
        <f t="shared" ca="1" si="308"/>
        <v>0</v>
      </c>
      <c r="KH9">
        <f t="shared" ca="1" si="256"/>
        <v>0</v>
      </c>
      <c r="KI9">
        <f t="shared" ca="1" si="309"/>
        <v>0</v>
      </c>
      <c r="KJ9">
        <f t="shared" ca="1" si="170"/>
        <v>0</v>
      </c>
      <c r="KK9">
        <f t="shared" ca="1" si="171"/>
        <v>0</v>
      </c>
      <c r="KL9">
        <f t="shared" si="310"/>
        <v>2.2321095760416365</v>
      </c>
      <c r="KM9">
        <f>Assumptions!$E$34</f>
        <v>1.1000000000000001</v>
      </c>
      <c r="KN9">
        <f ca="1">IF(AND(KH9&gt;1,KE9&gt;1),((LOG(KE9,KH9)^(1/EXP(1)))^(1/Assumptions!$D$30))-(1-Assumptions!$D$31),1)</f>
        <v>1</v>
      </c>
      <c r="KO9" s="41">
        <v>1</v>
      </c>
      <c r="KP9">
        <v>0.15</v>
      </c>
      <c r="KR9">
        <f t="shared" ca="1" si="257"/>
        <v>2.4553205336458004</v>
      </c>
      <c r="KS9">
        <f t="shared" ca="1" si="258"/>
        <v>0</v>
      </c>
      <c r="KT9" s="41">
        <v>0</v>
      </c>
      <c r="KV9">
        <f t="shared" ca="1" si="259"/>
        <v>0</v>
      </c>
      <c r="KW9">
        <f t="shared" ca="1" si="260"/>
        <v>0</v>
      </c>
      <c r="KX9">
        <f t="shared" ca="1" si="172"/>
        <v>0</v>
      </c>
      <c r="KY9">
        <v>1</v>
      </c>
      <c r="LB9">
        <f t="shared" ca="1" si="173"/>
        <v>0</v>
      </c>
      <c r="LC9" s="17">
        <f>INDEX(MilitarySpend,MATCH($A9,'Budget Decisions'!$A$3:$A$160,0),MATCH(LC$2,MilitarySpendCol,0))</f>
        <v>0</v>
      </c>
      <c r="LD9">
        <f t="shared" si="311"/>
        <v>2.2321095760416365</v>
      </c>
      <c r="LE9">
        <f>IF($A9&gt;=Assumptions!$D$40,1,0)</f>
        <v>1</v>
      </c>
      <c r="LF9">
        <f>Assumptions!$D$41</f>
        <v>0.83299999999999996</v>
      </c>
      <c r="LG9" s="41">
        <v>1</v>
      </c>
      <c r="LH9">
        <f>Assumptions!$D$42</f>
        <v>0.2</v>
      </c>
      <c r="LI9">
        <f t="shared" si="261"/>
        <v>1.8593472768426831</v>
      </c>
      <c r="LJ9">
        <f t="shared" ca="1" si="174"/>
        <v>0</v>
      </c>
      <c r="LK9" s="17">
        <f>INDEX(MedicalSpend,MATCH($A9,'Budget Decisions'!$A$3:$A$160,0),MATCH(LK$2,MedicalSpendCol,0))</f>
        <v>0</v>
      </c>
      <c r="LL9" s="17">
        <f>IF(INDEX('Budget Decisions'!$E$4:$E$160,MATCH(Model!$A9,'Budget Decisions'!$A$4:$A$160,0))="CURED",1,0)</f>
        <v>0</v>
      </c>
      <c r="LM9">
        <f t="shared" si="312"/>
        <v>1</v>
      </c>
      <c r="LN9" s="41">
        <v>1</v>
      </c>
      <c r="LO9">
        <f>Assumptions!$D$49</f>
        <v>0.2</v>
      </c>
      <c r="LP9">
        <f t="shared" si="262"/>
        <v>0</v>
      </c>
      <c r="LQ9">
        <f t="shared" ca="1" si="175"/>
        <v>0</v>
      </c>
      <c r="LS9">
        <f t="shared" ca="1" si="263"/>
        <v>14303542</v>
      </c>
      <c r="LT9">
        <f t="shared" ca="1" si="264"/>
        <v>14303542</v>
      </c>
      <c r="LU9">
        <f t="shared" ca="1" si="265"/>
        <v>0</v>
      </c>
      <c r="LV9">
        <f t="shared" ca="1" si="313"/>
        <v>0</v>
      </c>
      <c r="LW9">
        <f t="shared" ca="1" si="266"/>
        <v>0</v>
      </c>
      <c r="LX9">
        <f t="shared" ca="1" si="314"/>
        <v>0</v>
      </c>
      <c r="LY9">
        <f t="shared" ca="1" si="176"/>
        <v>0</v>
      </c>
      <c r="LZ9">
        <f t="shared" ca="1" si="177"/>
        <v>0</v>
      </c>
      <c r="MA9">
        <f t="shared" si="315"/>
        <v>2.7100766589378384</v>
      </c>
      <c r="MB9">
        <f>Assumptions!$E$34</f>
        <v>1.1000000000000001</v>
      </c>
      <c r="MC9">
        <f ca="1">IF(AND(LW9&gt;1,LT9&gt;1),((LOG(LT9,LW9)^(1/EXP(1)))^(1/Assumptions!$D$30))-(1-Assumptions!$D$31),1)</f>
        <v>1</v>
      </c>
      <c r="MD9" s="41">
        <v>1</v>
      </c>
      <c r="ME9">
        <v>0.15</v>
      </c>
      <c r="MG9">
        <f t="shared" ca="1" si="267"/>
        <v>2.9810843248316226</v>
      </c>
      <c r="MH9">
        <f t="shared" ca="1" si="268"/>
        <v>0</v>
      </c>
      <c r="MI9" s="41">
        <v>0</v>
      </c>
      <c r="MK9">
        <f t="shared" ca="1" si="269"/>
        <v>0</v>
      </c>
      <c r="ML9">
        <f t="shared" ca="1" si="270"/>
        <v>0</v>
      </c>
      <c r="MM9">
        <f t="shared" ca="1" si="178"/>
        <v>0</v>
      </c>
      <c r="MN9">
        <v>1</v>
      </c>
      <c r="MQ9">
        <f t="shared" ca="1" si="179"/>
        <v>0</v>
      </c>
      <c r="MR9" s="17">
        <f>INDEX(MilitarySpend,MATCH($A9,'Budget Decisions'!$A$3:$A$160,0),MATCH(MR$2,MilitarySpendCol,0))</f>
        <v>0</v>
      </c>
      <c r="MS9">
        <f t="shared" si="316"/>
        <v>2.7100766589378384</v>
      </c>
      <c r="MT9">
        <f>IF($A9&gt;=Assumptions!$D$40,1,0)</f>
        <v>1</v>
      </c>
      <c r="MU9">
        <f>Assumptions!$D$41</f>
        <v>0.83299999999999996</v>
      </c>
      <c r="MV9" s="41">
        <v>1</v>
      </c>
      <c r="MW9">
        <f>Assumptions!$D$42</f>
        <v>0.2</v>
      </c>
      <c r="MX9">
        <f t="shared" si="271"/>
        <v>2.2574938568952194</v>
      </c>
      <c r="MY9">
        <f t="shared" ca="1" si="180"/>
        <v>0</v>
      </c>
      <c r="MZ9" s="17">
        <f>INDEX(MedicalSpend,MATCH($A9,'Budget Decisions'!$A$3:$A$160,0),MATCH(MZ$2,MedicalSpendCol,0))</f>
        <v>0</v>
      </c>
      <c r="NA9" s="17">
        <f>IF(INDEX('Budget Decisions'!$E$4:$E$160,MATCH(Model!$A9,'Budget Decisions'!$A$4:$A$160,0))="CURED",1,0)</f>
        <v>0</v>
      </c>
      <c r="NB9">
        <f t="shared" si="317"/>
        <v>1</v>
      </c>
      <c r="NC9" s="41">
        <v>1</v>
      </c>
      <c r="ND9">
        <f>Assumptions!$D$49</f>
        <v>0.2</v>
      </c>
      <c r="NE9">
        <f t="shared" si="272"/>
        <v>0</v>
      </c>
      <c r="NF9">
        <f t="shared" ca="1" si="181"/>
        <v>0</v>
      </c>
    </row>
    <row r="10" spans="1:370" x14ac:dyDescent="0.35">
      <c r="A10">
        <f t="shared" si="273"/>
        <v>7</v>
      </c>
      <c r="C10">
        <f t="shared" ca="1" si="182"/>
        <v>49070441</v>
      </c>
      <c r="D10">
        <f t="shared" ca="1" si="183"/>
        <v>49070441</v>
      </c>
      <c r="E10">
        <f t="shared" ca="1" si="184"/>
        <v>0</v>
      </c>
      <c r="F10">
        <f t="shared" ca="1" si="274"/>
        <v>0</v>
      </c>
      <c r="G10">
        <f t="shared" ca="1" si="185"/>
        <v>0</v>
      </c>
      <c r="H10">
        <f t="shared" ca="1" si="275"/>
        <v>0</v>
      </c>
      <c r="I10">
        <f t="shared" ca="1" si="128"/>
        <v>0</v>
      </c>
      <c r="J10">
        <f t="shared" ca="1" si="129"/>
        <v>0</v>
      </c>
      <c r="K10">
        <f t="shared" si="276"/>
        <v>0.82857634545527548</v>
      </c>
      <c r="L10">
        <f>Assumptions!$E$34</f>
        <v>1.1000000000000001</v>
      </c>
      <c r="M10">
        <f ca="1">IF(AND(G10&gt;1,D10&gt;1),((LOG(D10,G10)^(1/EXP(1)))^(1/Assumptions!$D$30))-(1-Assumptions!$D$31),1)</f>
        <v>1</v>
      </c>
      <c r="N10" s="41">
        <v>1</v>
      </c>
      <c r="O10">
        <v>0.15</v>
      </c>
      <c r="Q10">
        <f t="shared" ca="1" si="186"/>
        <v>0.91143398000080311</v>
      </c>
      <c r="R10">
        <f t="shared" ca="1" si="187"/>
        <v>0</v>
      </c>
      <c r="S10" s="41">
        <v>0</v>
      </c>
      <c r="U10">
        <f t="shared" ca="1" si="188"/>
        <v>0</v>
      </c>
      <c r="V10">
        <f t="shared" ca="1" si="189"/>
        <v>0</v>
      </c>
      <c r="W10">
        <f t="shared" ca="1" si="130"/>
        <v>0</v>
      </c>
      <c r="X10">
        <v>1</v>
      </c>
      <c r="AA10">
        <f t="shared" ca="1" si="131"/>
        <v>0</v>
      </c>
      <c r="AB10" s="17">
        <f>INDEX(MilitarySpend,MATCH($A10,'Budget Decisions'!$A$3:$A$160,0),MATCH(AB$2,MilitarySpendCol,0))</f>
        <v>0</v>
      </c>
      <c r="AC10">
        <f t="shared" si="277"/>
        <v>0.82857634545527548</v>
      </c>
      <c r="AD10">
        <f>IF($A10&gt;=Assumptions!$D$40,1,0)</f>
        <v>1</v>
      </c>
      <c r="AE10">
        <f>Assumptions!$D$41</f>
        <v>0.83299999999999996</v>
      </c>
      <c r="AF10" s="41">
        <v>1</v>
      </c>
      <c r="AG10">
        <f>Assumptions!$D$42</f>
        <v>0.2</v>
      </c>
      <c r="AH10">
        <f t="shared" si="190"/>
        <v>0.69020409576424446</v>
      </c>
      <c r="AI10">
        <f t="shared" ca="1" si="132"/>
        <v>0</v>
      </c>
      <c r="AJ10" s="17">
        <f>INDEX(MedicalSpend,MATCH($A10,'Budget Decisions'!$A$3:$A$160,0),MATCH(AJ$2,MedicalSpendCol,0))</f>
        <v>0</v>
      </c>
      <c r="AK10" s="17">
        <f>IF(INDEX('Budget Decisions'!$E$4:$E$160,MATCH(Model!$A10,'Budget Decisions'!$A$4:$A$160,0))="CURED",1,0)</f>
        <v>0</v>
      </c>
      <c r="AL10">
        <f t="shared" si="278"/>
        <v>1</v>
      </c>
      <c r="AM10" s="41">
        <v>1</v>
      </c>
      <c r="AN10">
        <f>Assumptions!$D$49</f>
        <v>0.2</v>
      </c>
      <c r="AO10">
        <f t="shared" si="191"/>
        <v>0</v>
      </c>
      <c r="AP10">
        <f t="shared" ca="1" si="133"/>
        <v>0</v>
      </c>
      <c r="AR10">
        <f t="shared" ca="1" si="192"/>
        <v>21784500</v>
      </c>
      <c r="AS10">
        <f t="shared" ca="1" si="193"/>
        <v>21784500</v>
      </c>
      <c r="AT10">
        <f t="shared" ca="1" si="194"/>
        <v>0</v>
      </c>
      <c r="AU10">
        <f t="shared" ca="1" si="195"/>
        <v>0</v>
      </c>
      <c r="AV10">
        <f t="shared" ca="1" si="196"/>
        <v>12</v>
      </c>
      <c r="AW10">
        <f t="shared" ca="1" si="279"/>
        <v>0</v>
      </c>
      <c r="AX10">
        <f t="shared" ca="1" si="134"/>
        <v>0</v>
      </c>
      <c r="AY10">
        <f t="shared" ca="1" si="135"/>
        <v>0</v>
      </c>
      <c r="AZ10">
        <f t="shared" si="280"/>
        <v>0.15936301189359656</v>
      </c>
      <c r="BA10">
        <f>Assumptions!$E$34</f>
        <v>1.1000000000000001</v>
      </c>
      <c r="BB10">
        <f ca="1">IF(AND(AV10&gt;1,AS10&gt;1),((LOG(AS10,AV10)^(1/EXP(1)))^(1/Assumptions!$D$30))-(1-Assumptions!$D$31),1)</f>
        <v>1.1761806917620383</v>
      </c>
      <c r="BC10" s="41">
        <v>1</v>
      </c>
      <c r="BD10">
        <v>0.15</v>
      </c>
      <c r="BF10">
        <f t="shared" ca="1" si="197"/>
        <v>0.2061836673273216</v>
      </c>
      <c r="BG10">
        <f t="shared" ca="1" si="198"/>
        <v>2</v>
      </c>
      <c r="BH10" s="41">
        <v>0</v>
      </c>
      <c r="BJ10">
        <f t="shared" ca="1" si="199"/>
        <v>2</v>
      </c>
      <c r="BK10">
        <f t="shared" ca="1" si="200"/>
        <v>0</v>
      </c>
      <c r="BL10">
        <f t="shared" ca="1" si="136"/>
        <v>2</v>
      </c>
      <c r="BM10">
        <v>1</v>
      </c>
      <c r="BP10">
        <f t="shared" ca="1" si="137"/>
        <v>2</v>
      </c>
      <c r="BQ10" s="17">
        <f>INDEX(MilitarySpend,MATCH($A10,'Budget Decisions'!$A$3:$A$160,0),MATCH(BQ$2,MilitarySpendCol,0))</f>
        <v>0</v>
      </c>
      <c r="BR10">
        <f t="shared" si="281"/>
        <v>0.15936301189359656</v>
      </c>
      <c r="BS10">
        <f>IF($A10&gt;=Assumptions!$D$40,1,0)</f>
        <v>1</v>
      </c>
      <c r="BT10">
        <f>Assumptions!$D$41</f>
        <v>0.83299999999999996</v>
      </c>
      <c r="BU10" s="41">
        <v>1</v>
      </c>
      <c r="BV10">
        <f>Assumptions!$D$42</f>
        <v>0.2</v>
      </c>
      <c r="BW10">
        <f t="shared" si="201"/>
        <v>0.13274938890736593</v>
      </c>
      <c r="BX10">
        <f t="shared" ca="1" si="138"/>
        <v>0</v>
      </c>
      <c r="BY10" s="17">
        <f>INDEX(MedicalSpend,MATCH($A10,'Budget Decisions'!$A$3:$A$160,0),MATCH(BY$2,MedicalSpendCol,0))</f>
        <v>0</v>
      </c>
      <c r="BZ10" s="17">
        <f>IF(INDEX('Budget Decisions'!$E$4:$E$160,MATCH(Model!$A10,'Budget Decisions'!$A$4:$A$160,0))="CURED",1,0)</f>
        <v>0</v>
      </c>
      <c r="CA10">
        <f t="shared" si="282"/>
        <v>1</v>
      </c>
      <c r="CB10" s="41">
        <v>1</v>
      </c>
      <c r="CC10">
        <f>Assumptions!$D$49</f>
        <v>0.2</v>
      </c>
      <c r="CD10">
        <f t="shared" si="202"/>
        <v>0</v>
      </c>
      <c r="CE10">
        <f t="shared" ca="1" si="139"/>
        <v>0</v>
      </c>
      <c r="CG10">
        <f t="shared" ca="1" si="203"/>
        <v>20165794</v>
      </c>
      <c r="CH10">
        <f t="shared" ca="1" si="204"/>
        <v>20165794</v>
      </c>
      <c r="CI10">
        <f t="shared" ca="1" si="205"/>
        <v>0</v>
      </c>
      <c r="CJ10">
        <f t="shared" ca="1" si="283"/>
        <v>0</v>
      </c>
      <c r="CK10">
        <f t="shared" ca="1" si="206"/>
        <v>0</v>
      </c>
      <c r="CL10">
        <f t="shared" ca="1" si="284"/>
        <v>0</v>
      </c>
      <c r="CM10">
        <f t="shared" ca="1" si="140"/>
        <v>0</v>
      </c>
      <c r="CN10">
        <f t="shared" ca="1" si="141"/>
        <v>0</v>
      </c>
      <c r="CO10">
        <f t="shared" si="285"/>
        <v>0.24130002925990637</v>
      </c>
      <c r="CP10">
        <f>Assumptions!$E$34</f>
        <v>1.1000000000000001</v>
      </c>
      <c r="CQ10">
        <f ca="1">IF(AND(CK10&gt;1,CH10&gt;1),((LOG(CH10,CK10)^(1/EXP(1)))^(1/Assumptions!$D$30))-(1-Assumptions!$D$31),1)</f>
        <v>1</v>
      </c>
      <c r="CR10" s="41">
        <v>1</v>
      </c>
      <c r="CS10">
        <v>0.15</v>
      </c>
      <c r="CU10">
        <f t="shared" ca="1" si="207"/>
        <v>0.26543003218589706</v>
      </c>
      <c r="CV10">
        <f t="shared" ca="1" si="208"/>
        <v>0</v>
      </c>
      <c r="CW10" s="41">
        <v>0</v>
      </c>
      <c r="CY10">
        <f t="shared" ca="1" si="209"/>
        <v>0</v>
      </c>
      <c r="CZ10">
        <f t="shared" ca="1" si="210"/>
        <v>0</v>
      </c>
      <c r="DA10">
        <f t="shared" ca="1" si="142"/>
        <v>0</v>
      </c>
      <c r="DB10">
        <v>1</v>
      </c>
      <c r="DE10">
        <f t="shared" ca="1" si="143"/>
        <v>0</v>
      </c>
      <c r="DF10" s="17">
        <f>INDEX(MilitarySpend,MATCH($A10,'Budget Decisions'!$A$3:$A$160,0),MATCH(DF$2,MilitarySpendCol,0))</f>
        <v>0</v>
      </c>
      <c r="DG10">
        <f t="shared" si="286"/>
        <v>0.24130002925990637</v>
      </c>
      <c r="DH10">
        <f>IF($A10&gt;=Assumptions!$D$40,1,0)</f>
        <v>1</v>
      </c>
      <c r="DI10">
        <f>Assumptions!$D$41</f>
        <v>0.83299999999999996</v>
      </c>
      <c r="DJ10" s="41">
        <v>1</v>
      </c>
      <c r="DK10">
        <f>Assumptions!$D$42</f>
        <v>0.2</v>
      </c>
      <c r="DL10">
        <f t="shared" si="211"/>
        <v>0.20100292437350201</v>
      </c>
      <c r="DM10">
        <f t="shared" ca="1" si="144"/>
        <v>0</v>
      </c>
      <c r="DN10" s="17">
        <f>INDEX(MedicalSpend,MATCH($A10,'Budget Decisions'!$A$3:$A$160,0),MATCH(DN$2,MedicalSpendCol,0))</f>
        <v>0</v>
      </c>
      <c r="DO10" s="17">
        <f>IF(INDEX('Budget Decisions'!$E$4:$E$160,MATCH(Model!$A10,'Budget Decisions'!$A$4:$A$160,0))="CURED",1,0)</f>
        <v>0</v>
      </c>
      <c r="DP10">
        <f t="shared" si="287"/>
        <v>1</v>
      </c>
      <c r="DQ10" s="41">
        <v>1</v>
      </c>
      <c r="DR10">
        <f>Assumptions!$D$49</f>
        <v>0.2</v>
      </c>
      <c r="DS10">
        <f t="shared" si="212"/>
        <v>0</v>
      </c>
      <c r="DT10">
        <f t="shared" ca="1" si="145"/>
        <v>0</v>
      </c>
      <c r="DV10">
        <f t="shared" ca="1" si="213"/>
        <v>46395654</v>
      </c>
      <c r="DW10">
        <f t="shared" ca="1" si="214"/>
        <v>46395654</v>
      </c>
      <c r="DX10">
        <f t="shared" ca="1" si="215"/>
        <v>0</v>
      </c>
      <c r="DY10">
        <f t="shared" ca="1" si="288"/>
        <v>0</v>
      </c>
      <c r="DZ10">
        <f t="shared" ca="1" si="216"/>
        <v>0</v>
      </c>
      <c r="EA10">
        <f t="shared" ca="1" si="289"/>
        <v>0</v>
      </c>
      <c r="EB10">
        <f t="shared" ca="1" si="146"/>
        <v>0</v>
      </c>
      <c r="EC10">
        <f t="shared" ca="1" si="147"/>
        <v>0</v>
      </c>
      <c r="ED10">
        <f t="shared" si="290"/>
        <v>0.87442730726206253</v>
      </c>
      <c r="EE10">
        <f>Assumptions!$E$34</f>
        <v>1.1000000000000001</v>
      </c>
      <c r="EF10">
        <f ca="1">IF(AND(DZ10&gt;1,DW10&gt;1),((LOG(DW10,DZ10)^(1/EXP(1)))^(1/Assumptions!$D$30))-(1-Assumptions!$D$31),1)</f>
        <v>1</v>
      </c>
      <c r="EG10" s="41">
        <v>1</v>
      </c>
      <c r="EH10">
        <v>0.15</v>
      </c>
      <c r="EJ10">
        <f t="shared" ca="1" si="217"/>
        <v>0.96187003798826887</v>
      </c>
      <c r="EK10">
        <f t="shared" ca="1" si="218"/>
        <v>0</v>
      </c>
      <c r="EL10" s="41">
        <v>0</v>
      </c>
      <c r="EN10">
        <f t="shared" ca="1" si="219"/>
        <v>0</v>
      </c>
      <c r="EO10">
        <f t="shared" ca="1" si="220"/>
        <v>0</v>
      </c>
      <c r="EP10">
        <f t="shared" ca="1" si="148"/>
        <v>0</v>
      </c>
      <c r="EQ10">
        <v>1</v>
      </c>
      <c r="ET10">
        <f t="shared" ca="1" si="149"/>
        <v>0</v>
      </c>
      <c r="EU10" s="17">
        <f>INDEX(MilitarySpend,MATCH($A10,'Budget Decisions'!$A$3:$A$160,0),MATCH(EU$2,MilitarySpendCol,0))</f>
        <v>0</v>
      </c>
      <c r="EV10">
        <f t="shared" si="291"/>
        <v>0.87442730726206253</v>
      </c>
      <c r="EW10">
        <f>IF($A10&gt;=Assumptions!$D$40,1,0)</f>
        <v>1</v>
      </c>
      <c r="EX10">
        <f>Assumptions!$D$41</f>
        <v>0.83299999999999996</v>
      </c>
      <c r="EY10" s="41">
        <v>1</v>
      </c>
      <c r="EZ10">
        <f>Assumptions!$D$42</f>
        <v>0.2</v>
      </c>
      <c r="FA10">
        <f t="shared" si="221"/>
        <v>0.72839794694929805</v>
      </c>
      <c r="FB10">
        <f t="shared" ca="1" si="150"/>
        <v>0</v>
      </c>
      <c r="FC10" s="17">
        <f>INDEX(MedicalSpend,MATCH($A10,'Budget Decisions'!$A$3:$A$160,0),MATCH(FC$2,MedicalSpendCol,0))</f>
        <v>0</v>
      </c>
      <c r="FD10" s="17">
        <f>IF(INDEX('Budget Decisions'!$E$4:$E$160,MATCH(Model!$A10,'Budget Decisions'!$A$4:$A$160,0))="CURED",1,0)</f>
        <v>0</v>
      </c>
      <c r="FE10">
        <f t="shared" si="292"/>
        <v>1</v>
      </c>
      <c r="FF10" s="41">
        <v>1</v>
      </c>
      <c r="FG10">
        <f>Assumptions!$D$49</f>
        <v>0.2</v>
      </c>
      <c r="FH10">
        <f t="shared" si="222"/>
        <v>0</v>
      </c>
      <c r="FI10">
        <f t="shared" ca="1" si="151"/>
        <v>0</v>
      </c>
      <c r="FK10">
        <f t="shared" ca="1" si="223"/>
        <v>35235521</v>
      </c>
      <c r="FL10">
        <f t="shared" ca="1" si="224"/>
        <v>35235521</v>
      </c>
      <c r="FM10">
        <f t="shared" ca="1" si="225"/>
        <v>0</v>
      </c>
      <c r="FN10">
        <f t="shared" ca="1" si="293"/>
        <v>0</v>
      </c>
      <c r="FO10">
        <f t="shared" ca="1" si="226"/>
        <v>0</v>
      </c>
      <c r="FP10">
        <f t="shared" ca="1" si="294"/>
        <v>0</v>
      </c>
      <c r="FQ10">
        <f t="shared" ca="1" si="152"/>
        <v>0</v>
      </c>
      <c r="FR10">
        <f t="shared" ca="1" si="153"/>
        <v>0</v>
      </c>
      <c r="FS10">
        <f t="shared" si="295"/>
        <v>0.36303408195741388</v>
      </c>
      <c r="FT10">
        <f>Assumptions!$E$34</f>
        <v>1.1000000000000001</v>
      </c>
      <c r="FU10">
        <f ca="1">IF(AND(FO10&gt;1,FL10&gt;1),((LOG(FL10,FO10)^(1/EXP(1)))^(1/Assumptions!$D$30))-(1-Assumptions!$D$31),1)</f>
        <v>1</v>
      </c>
      <c r="FV10" s="41">
        <v>1</v>
      </c>
      <c r="FW10">
        <v>0.15</v>
      </c>
      <c r="FY10">
        <f t="shared" ca="1" si="227"/>
        <v>0.39933749015315528</v>
      </c>
      <c r="FZ10">
        <f t="shared" ca="1" si="228"/>
        <v>0</v>
      </c>
      <c r="GA10" s="41">
        <v>0</v>
      </c>
      <c r="GC10">
        <f t="shared" ca="1" si="229"/>
        <v>0</v>
      </c>
      <c r="GD10">
        <f t="shared" ca="1" si="230"/>
        <v>0</v>
      </c>
      <c r="GE10">
        <f t="shared" ca="1" si="154"/>
        <v>0</v>
      </c>
      <c r="GF10">
        <v>1</v>
      </c>
      <c r="GI10">
        <f t="shared" ca="1" si="155"/>
        <v>0</v>
      </c>
      <c r="GJ10" s="17">
        <f>INDEX(MilitarySpend,MATCH($A10,'Budget Decisions'!$A$3:$A$160,0),MATCH(GJ$2,MilitarySpendCol,0))</f>
        <v>0</v>
      </c>
      <c r="GK10">
        <f t="shared" si="296"/>
        <v>0.36303408195741388</v>
      </c>
      <c r="GL10">
        <f>IF($A10&gt;=Assumptions!$D$40,1,0)</f>
        <v>1</v>
      </c>
      <c r="GM10">
        <f>Assumptions!$D$41</f>
        <v>0.83299999999999996</v>
      </c>
      <c r="GN10" s="41">
        <v>1</v>
      </c>
      <c r="GO10">
        <f>Assumptions!$D$42</f>
        <v>0.2</v>
      </c>
      <c r="GP10">
        <f t="shared" si="231"/>
        <v>0.30240739027052577</v>
      </c>
      <c r="GQ10">
        <f t="shared" ca="1" si="156"/>
        <v>0</v>
      </c>
      <c r="GR10" s="17">
        <f>INDEX(MedicalSpend,MATCH($A10,'Budget Decisions'!$A$3:$A$160,0),MATCH(GR$2,MedicalSpendCol,0))</f>
        <v>0</v>
      </c>
      <c r="GS10" s="17">
        <f>IF(INDEX('Budget Decisions'!$E$4:$E$160,MATCH(Model!$A10,'Budget Decisions'!$A$4:$A$160,0))="CURED",1,0)</f>
        <v>0</v>
      </c>
      <c r="GT10">
        <f t="shared" si="297"/>
        <v>1</v>
      </c>
      <c r="GU10" s="41">
        <v>1</v>
      </c>
      <c r="GV10">
        <f>Assumptions!$D$49</f>
        <v>0.2</v>
      </c>
      <c r="GW10">
        <f t="shared" si="232"/>
        <v>0</v>
      </c>
      <c r="GX10">
        <f t="shared" ca="1" si="157"/>
        <v>0</v>
      </c>
      <c r="GZ10">
        <f t="shared" ca="1" si="233"/>
        <v>18084651</v>
      </c>
      <c r="HA10">
        <f t="shared" ca="1" si="234"/>
        <v>18084651</v>
      </c>
      <c r="HB10">
        <f t="shared" ca="1" si="235"/>
        <v>0</v>
      </c>
      <c r="HC10">
        <f t="shared" ca="1" si="298"/>
        <v>0</v>
      </c>
      <c r="HD10">
        <f t="shared" ca="1" si="236"/>
        <v>0</v>
      </c>
      <c r="HE10">
        <f t="shared" ca="1" si="299"/>
        <v>0</v>
      </c>
      <c r="HF10">
        <f t="shared" ca="1" si="158"/>
        <v>0</v>
      </c>
      <c r="HG10">
        <f t="shared" ca="1" si="159"/>
        <v>0</v>
      </c>
      <c r="HH10">
        <f t="shared" si="300"/>
        <v>0.464689620669401</v>
      </c>
      <c r="HI10">
        <f>Assumptions!$E$34</f>
        <v>1.1000000000000001</v>
      </c>
      <c r="HJ10">
        <f ca="1">IF(AND(HD10&gt;1,HA10&gt;1),((LOG(HA10,HD10)^(1/EXP(1)))^(1/Assumptions!$D$30))-(1-Assumptions!$D$31),1)</f>
        <v>1</v>
      </c>
      <c r="HK10" s="41">
        <v>1</v>
      </c>
      <c r="HL10">
        <v>0.15</v>
      </c>
      <c r="HN10">
        <f t="shared" ca="1" si="237"/>
        <v>0.51115858273634118</v>
      </c>
      <c r="HO10">
        <f t="shared" ca="1" si="238"/>
        <v>0</v>
      </c>
      <c r="HP10" s="41">
        <v>0</v>
      </c>
      <c r="HR10">
        <f t="shared" ca="1" si="239"/>
        <v>0</v>
      </c>
      <c r="HS10">
        <f t="shared" ca="1" si="240"/>
        <v>0</v>
      </c>
      <c r="HT10">
        <f t="shared" ca="1" si="160"/>
        <v>0</v>
      </c>
      <c r="HU10">
        <v>1</v>
      </c>
      <c r="HX10">
        <f t="shared" ca="1" si="161"/>
        <v>0</v>
      </c>
      <c r="HY10" s="17">
        <f>INDEX(MilitarySpend,MATCH($A10,'Budget Decisions'!$A$3:$A$160,0),MATCH(HY$2,MilitarySpendCol,0))</f>
        <v>0</v>
      </c>
      <c r="HZ10">
        <f t="shared" si="301"/>
        <v>0.464689620669401</v>
      </c>
      <c r="IA10">
        <f>IF($A10&gt;=Assumptions!$D$40,1,0)</f>
        <v>1</v>
      </c>
      <c r="IB10">
        <f>Assumptions!$D$41</f>
        <v>0.83299999999999996</v>
      </c>
      <c r="IC10" s="41">
        <v>1</v>
      </c>
      <c r="ID10">
        <f>Assumptions!$D$42</f>
        <v>0.2</v>
      </c>
      <c r="IE10">
        <f t="shared" si="241"/>
        <v>0.38708645401761099</v>
      </c>
      <c r="IF10">
        <f t="shared" ca="1" si="162"/>
        <v>0</v>
      </c>
      <c r="IG10" s="17">
        <f>INDEX(MedicalSpend,MATCH($A10,'Budget Decisions'!$A$3:$A$160,0),MATCH(IG$2,MedicalSpendCol,0))</f>
        <v>0</v>
      </c>
      <c r="IH10" s="17">
        <f>IF(INDEX('Budget Decisions'!$E$4:$E$160,MATCH(Model!$A10,'Budget Decisions'!$A$4:$A$160,0))="CURED",1,0)</f>
        <v>0</v>
      </c>
      <c r="II10">
        <f t="shared" si="302"/>
        <v>1</v>
      </c>
      <c r="IJ10" s="41">
        <v>1</v>
      </c>
      <c r="IK10">
        <f>Assumptions!$D$49</f>
        <v>0.2</v>
      </c>
      <c r="IL10">
        <f t="shared" si="242"/>
        <v>0</v>
      </c>
      <c r="IM10">
        <f t="shared" ca="1" si="163"/>
        <v>0</v>
      </c>
      <c r="IO10">
        <f t="shared" ca="1" si="243"/>
        <v>57806544</v>
      </c>
      <c r="IP10">
        <f t="shared" ca="1" si="244"/>
        <v>57806544</v>
      </c>
      <c r="IQ10">
        <f t="shared" ca="1" si="245"/>
        <v>0</v>
      </c>
      <c r="IR10">
        <f t="shared" ca="1" si="303"/>
        <v>0</v>
      </c>
      <c r="IS10">
        <f t="shared" ca="1" si="246"/>
        <v>0</v>
      </c>
      <c r="IT10">
        <f t="shared" ca="1" si="304"/>
        <v>0</v>
      </c>
      <c r="IU10">
        <f t="shared" ca="1" si="164"/>
        <v>0</v>
      </c>
      <c r="IV10">
        <f t="shared" ca="1" si="165"/>
        <v>0</v>
      </c>
      <c r="IW10">
        <f t="shared" si="305"/>
        <v>1.1264233685228699</v>
      </c>
      <c r="IX10">
        <f>Assumptions!$E$34</f>
        <v>1.1000000000000001</v>
      </c>
      <c r="IY10">
        <f ca="1">IF(AND(IS10&gt;1,IP10&gt;1),((LOG(IP10,IS10)^(1/EXP(1)))^(1/Assumptions!$D$30))-(1-Assumptions!$D$31),1)</f>
        <v>1</v>
      </c>
      <c r="IZ10" s="41">
        <v>1</v>
      </c>
      <c r="JA10">
        <v>0.15</v>
      </c>
      <c r="JC10">
        <f t="shared" ca="1" si="247"/>
        <v>1.239065705375157</v>
      </c>
      <c r="JD10">
        <f t="shared" ca="1" si="248"/>
        <v>0</v>
      </c>
      <c r="JE10" s="41">
        <v>0</v>
      </c>
      <c r="JG10">
        <f t="shared" ca="1" si="249"/>
        <v>0</v>
      </c>
      <c r="JH10">
        <f t="shared" ca="1" si="250"/>
        <v>0</v>
      </c>
      <c r="JI10">
        <f t="shared" ca="1" si="166"/>
        <v>0</v>
      </c>
      <c r="JJ10">
        <v>1</v>
      </c>
      <c r="JM10">
        <f t="shared" ca="1" si="167"/>
        <v>0</v>
      </c>
      <c r="JN10" s="17">
        <f>INDEX(MilitarySpend,MATCH($A10,'Budget Decisions'!$A$3:$A$160,0),MATCH(JN$2,MilitarySpendCol,0))</f>
        <v>0</v>
      </c>
      <c r="JO10">
        <f t="shared" si="306"/>
        <v>1.1264233685228699</v>
      </c>
      <c r="JP10">
        <f>IF($A10&gt;=Assumptions!$D$40,1,0)</f>
        <v>1</v>
      </c>
      <c r="JQ10">
        <f>Assumptions!$D$41</f>
        <v>0.83299999999999996</v>
      </c>
      <c r="JR10" s="41">
        <v>1</v>
      </c>
      <c r="JS10">
        <f>Assumptions!$D$42</f>
        <v>0.2</v>
      </c>
      <c r="JT10">
        <f t="shared" si="251"/>
        <v>0.9383106659795506</v>
      </c>
      <c r="JU10">
        <f t="shared" ca="1" si="168"/>
        <v>0</v>
      </c>
      <c r="JV10" s="17">
        <f>INDEX(MedicalSpend,MATCH($A10,'Budget Decisions'!$A$3:$A$160,0),MATCH(JV$2,MedicalSpendCol,0))</f>
        <v>0</v>
      </c>
      <c r="JW10" s="17">
        <f>IF(INDEX('Budget Decisions'!$E$4:$E$160,MATCH(Model!$A10,'Budget Decisions'!$A$4:$A$160,0))="CURED",1,0)</f>
        <v>0</v>
      </c>
      <c r="JX10">
        <f t="shared" si="307"/>
        <v>1</v>
      </c>
      <c r="JY10" s="41">
        <v>1</v>
      </c>
      <c r="JZ10">
        <f>Assumptions!$D$49</f>
        <v>0.2</v>
      </c>
      <c r="KA10">
        <f t="shared" si="252"/>
        <v>0</v>
      </c>
      <c r="KB10">
        <f t="shared" ca="1" si="169"/>
        <v>0</v>
      </c>
      <c r="KD10">
        <f t="shared" ca="1" si="253"/>
        <v>40621237</v>
      </c>
      <c r="KE10">
        <f t="shared" ca="1" si="254"/>
        <v>40621237</v>
      </c>
      <c r="KF10">
        <f t="shared" ca="1" si="255"/>
        <v>0</v>
      </c>
      <c r="KG10">
        <f t="shared" ca="1" si="308"/>
        <v>0</v>
      </c>
      <c r="KH10">
        <f t="shared" ca="1" si="256"/>
        <v>0</v>
      </c>
      <c r="KI10">
        <f t="shared" ca="1" si="309"/>
        <v>0</v>
      </c>
      <c r="KJ10">
        <f t="shared" ca="1" si="170"/>
        <v>0</v>
      </c>
      <c r="KK10">
        <f t="shared" ca="1" si="171"/>
        <v>0</v>
      </c>
      <c r="KL10">
        <f t="shared" si="310"/>
        <v>2.2321095760416365</v>
      </c>
      <c r="KM10">
        <f>Assumptions!$E$34</f>
        <v>1.1000000000000001</v>
      </c>
      <c r="KN10">
        <f ca="1">IF(AND(KH10&gt;1,KE10&gt;1),((LOG(KE10,KH10)^(1/EXP(1)))^(1/Assumptions!$D$30))-(1-Assumptions!$D$31),1)</f>
        <v>1</v>
      </c>
      <c r="KO10" s="41">
        <v>1</v>
      </c>
      <c r="KP10">
        <v>0.15</v>
      </c>
      <c r="KR10">
        <f t="shared" ca="1" si="257"/>
        <v>2.4553205336458004</v>
      </c>
      <c r="KS10">
        <f t="shared" ca="1" si="258"/>
        <v>0</v>
      </c>
      <c r="KT10" s="41">
        <v>0</v>
      </c>
      <c r="KV10">
        <f t="shared" ca="1" si="259"/>
        <v>0</v>
      </c>
      <c r="KW10">
        <f t="shared" ca="1" si="260"/>
        <v>0</v>
      </c>
      <c r="KX10">
        <f t="shared" ca="1" si="172"/>
        <v>0</v>
      </c>
      <c r="KY10">
        <v>1</v>
      </c>
      <c r="LB10">
        <f t="shared" ca="1" si="173"/>
        <v>0</v>
      </c>
      <c r="LC10" s="17">
        <f>INDEX(MilitarySpend,MATCH($A10,'Budget Decisions'!$A$3:$A$160,0),MATCH(LC$2,MilitarySpendCol,0))</f>
        <v>0</v>
      </c>
      <c r="LD10">
        <f t="shared" si="311"/>
        <v>2.2321095760416365</v>
      </c>
      <c r="LE10">
        <f>IF($A10&gt;=Assumptions!$D$40,1,0)</f>
        <v>1</v>
      </c>
      <c r="LF10">
        <f>Assumptions!$D$41</f>
        <v>0.83299999999999996</v>
      </c>
      <c r="LG10" s="41">
        <v>1</v>
      </c>
      <c r="LH10">
        <f>Assumptions!$D$42</f>
        <v>0.2</v>
      </c>
      <c r="LI10">
        <f t="shared" si="261"/>
        <v>1.8593472768426831</v>
      </c>
      <c r="LJ10">
        <f t="shared" ca="1" si="174"/>
        <v>0</v>
      </c>
      <c r="LK10" s="17">
        <f>INDEX(MedicalSpend,MATCH($A10,'Budget Decisions'!$A$3:$A$160,0),MATCH(LK$2,MedicalSpendCol,0))</f>
        <v>0</v>
      </c>
      <c r="LL10" s="17">
        <f>IF(INDEX('Budget Decisions'!$E$4:$E$160,MATCH(Model!$A10,'Budget Decisions'!$A$4:$A$160,0))="CURED",1,0)</f>
        <v>0</v>
      </c>
      <c r="LM10">
        <f t="shared" si="312"/>
        <v>1</v>
      </c>
      <c r="LN10" s="41">
        <v>1</v>
      </c>
      <c r="LO10">
        <f>Assumptions!$D$49</f>
        <v>0.2</v>
      </c>
      <c r="LP10">
        <f t="shared" si="262"/>
        <v>0</v>
      </c>
      <c r="LQ10">
        <f t="shared" ca="1" si="175"/>
        <v>0</v>
      </c>
      <c r="LS10">
        <f t="shared" ca="1" si="263"/>
        <v>14303542</v>
      </c>
      <c r="LT10">
        <f t="shared" ca="1" si="264"/>
        <v>14303542</v>
      </c>
      <c r="LU10">
        <f t="shared" ca="1" si="265"/>
        <v>0</v>
      </c>
      <c r="LV10">
        <f t="shared" ca="1" si="313"/>
        <v>0</v>
      </c>
      <c r="LW10">
        <f t="shared" ca="1" si="266"/>
        <v>0</v>
      </c>
      <c r="LX10">
        <f t="shared" ca="1" si="314"/>
        <v>0</v>
      </c>
      <c r="LY10">
        <f t="shared" ca="1" si="176"/>
        <v>0</v>
      </c>
      <c r="LZ10">
        <f t="shared" ca="1" si="177"/>
        <v>0</v>
      </c>
      <c r="MA10">
        <f t="shared" si="315"/>
        <v>2.7100766589378384</v>
      </c>
      <c r="MB10">
        <f>Assumptions!$E$34</f>
        <v>1.1000000000000001</v>
      </c>
      <c r="MC10">
        <f ca="1">IF(AND(LW10&gt;1,LT10&gt;1),((LOG(LT10,LW10)^(1/EXP(1)))^(1/Assumptions!$D$30))-(1-Assumptions!$D$31),1)</f>
        <v>1</v>
      </c>
      <c r="MD10" s="41">
        <v>1</v>
      </c>
      <c r="ME10">
        <v>0.15</v>
      </c>
      <c r="MG10">
        <f t="shared" ca="1" si="267"/>
        <v>2.9810843248316226</v>
      </c>
      <c r="MH10">
        <f t="shared" ca="1" si="268"/>
        <v>0</v>
      </c>
      <c r="MI10" s="41">
        <v>0</v>
      </c>
      <c r="MK10">
        <f t="shared" ca="1" si="269"/>
        <v>0</v>
      </c>
      <c r="ML10">
        <f t="shared" ca="1" si="270"/>
        <v>0</v>
      </c>
      <c r="MM10">
        <f t="shared" ca="1" si="178"/>
        <v>0</v>
      </c>
      <c r="MN10">
        <v>1</v>
      </c>
      <c r="MQ10">
        <f t="shared" ca="1" si="179"/>
        <v>0</v>
      </c>
      <c r="MR10" s="17">
        <f>INDEX(MilitarySpend,MATCH($A10,'Budget Decisions'!$A$3:$A$160,0),MATCH(MR$2,MilitarySpendCol,0))</f>
        <v>0</v>
      </c>
      <c r="MS10">
        <f t="shared" si="316"/>
        <v>2.7100766589378384</v>
      </c>
      <c r="MT10">
        <f>IF($A10&gt;=Assumptions!$D$40,1,0)</f>
        <v>1</v>
      </c>
      <c r="MU10">
        <f>Assumptions!$D$41</f>
        <v>0.83299999999999996</v>
      </c>
      <c r="MV10" s="41">
        <v>1</v>
      </c>
      <c r="MW10">
        <f>Assumptions!$D$42</f>
        <v>0.2</v>
      </c>
      <c r="MX10">
        <f t="shared" si="271"/>
        <v>2.2574938568952194</v>
      </c>
      <c r="MY10">
        <f t="shared" ca="1" si="180"/>
        <v>0</v>
      </c>
      <c r="MZ10" s="17">
        <f>INDEX(MedicalSpend,MATCH($A10,'Budget Decisions'!$A$3:$A$160,0),MATCH(MZ$2,MedicalSpendCol,0))</f>
        <v>0</v>
      </c>
      <c r="NA10" s="17">
        <f>IF(INDEX('Budget Decisions'!$E$4:$E$160,MATCH(Model!$A10,'Budget Decisions'!$A$4:$A$160,0))="CURED",1,0)</f>
        <v>0</v>
      </c>
      <c r="NB10">
        <f t="shared" si="317"/>
        <v>1</v>
      </c>
      <c r="NC10" s="41">
        <v>1</v>
      </c>
      <c r="ND10">
        <f>Assumptions!$D$49</f>
        <v>0.2</v>
      </c>
      <c r="NE10">
        <f t="shared" si="272"/>
        <v>0</v>
      </c>
      <c r="NF10">
        <f t="shared" ca="1" si="181"/>
        <v>0</v>
      </c>
    </row>
    <row r="11" spans="1:370" x14ac:dyDescent="0.35">
      <c r="A11">
        <f t="shared" si="273"/>
        <v>8</v>
      </c>
      <c r="C11">
        <f t="shared" ca="1" si="182"/>
        <v>49070441</v>
      </c>
      <c r="D11">
        <f t="shared" ca="1" si="183"/>
        <v>49070441</v>
      </c>
      <c r="E11">
        <f t="shared" ca="1" si="184"/>
        <v>0</v>
      </c>
      <c r="F11">
        <f t="shared" ca="1" si="274"/>
        <v>0</v>
      </c>
      <c r="G11">
        <f t="shared" ca="1" si="185"/>
        <v>0</v>
      </c>
      <c r="H11">
        <f t="shared" ca="1" si="275"/>
        <v>0</v>
      </c>
      <c r="I11">
        <f t="shared" ca="1" si="128"/>
        <v>0</v>
      </c>
      <c r="J11">
        <f t="shared" ca="1" si="129"/>
        <v>0</v>
      </c>
      <c r="K11">
        <f t="shared" si="276"/>
        <v>0.82857634545527548</v>
      </c>
      <c r="L11">
        <f>Assumptions!$E$34</f>
        <v>1.1000000000000001</v>
      </c>
      <c r="M11">
        <f ca="1">IF(AND(G11&gt;1,D11&gt;1),((LOG(D11,G11)^(1/EXP(1)))^(1/Assumptions!$D$30))-(1-Assumptions!$D$31),1)</f>
        <v>1</v>
      </c>
      <c r="N11" s="41">
        <v>1</v>
      </c>
      <c r="O11">
        <v>0.15</v>
      </c>
      <c r="Q11">
        <f t="shared" ca="1" si="186"/>
        <v>0.91143398000080311</v>
      </c>
      <c r="R11">
        <f t="shared" ca="1" si="187"/>
        <v>0</v>
      </c>
      <c r="S11" s="41">
        <v>0</v>
      </c>
      <c r="U11">
        <f t="shared" ca="1" si="188"/>
        <v>0</v>
      </c>
      <c r="V11">
        <f t="shared" ca="1" si="189"/>
        <v>0</v>
      </c>
      <c r="W11">
        <f t="shared" ca="1" si="130"/>
        <v>0</v>
      </c>
      <c r="X11">
        <v>1</v>
      </c>
      <c r="AA11">
        <f t="shared" ca="1" si="131"/>
        <v>0</v>
      </c>
      <c r="AB11" s="17">
        <f>INDEX(MilitarySpend,MATCH($A11,'Budget Decisions'!$A$3:$A$160,0),MATCH(AB$2,MilitarySpendCol,0))</f>
        <v>0</v>
      </c>
      <c r="AC11">
        <f t="shared" si="277"/>
        <v>0.82857634545527548</v>
      </c>
      <c r="AD11">
        <f>IF($A11&gt;=Assumptions!$D$40,1,0)</f>
        <v>1</v>
      </c>
      <c r="AE11">
        <f>Assumptions!$D$41</f>
        <v>0.83299999999999996</v>
      </c>
      <c r="AF11" s="41">
        <v>1</v>
      </c>
      <c r="AG11">
        <f>Assumptions!$D$42</f>
        <v>0.2</v>
      </c>
      <c r="AH11">
        <f t="shared" si="190"/>
        <v>0.69020409576424446</v>
      </c>
      <c r="AI11">
        <f t="shared" ca="1" si="132"/>
        <v>0</v>
      </c>
      <c r="AJ11" s="17">
        <f>INDEX(MedicalSpend,MATCH($A11,'Budget Decisions'!$A$3:$A$160,0),MATCH(AJ$2,MedicalSpendCol,0))</f>
        <v>0</v>
      </c>
      <c r="AK11" s="17">
        <f>IF(INDEX('Budget Decisions'!$E$4:$E$160,MATCH(Model!$A11,'Budget Decisions'!$A$4:$A$160,0))="CURED",1,0)</f>
        <v>0</v>
      </c>
      <c r="AL11">
        <f t="shared" si="278"/>
        <v>1</v>
      </c>
      <c r="AM11" s="41">
        <v>1</v>
      </c>
      <c r="AN11">
        <f>Assumptions!$D$49</f>
        <v>0.2</v>
      </c>
      <c r="AO11">
        <f t="shared" si="191"/>
        <v>0</v>
      </c>
      <c r="AP11">
        <f t="shared" ca="1" si="133"/>
        <v>0</v>
      </c>
      <c r="AR11">
        <f t="shared" ca="1" si="192"/>
        <v>21784498</v>
      </c>
      <c r="AS11">
        <f t="shared" ca="1" si="193"/>
        <v>21784498</v>
      </c>
      <c r="AT11">
        <f t="shared" ca="1" si="194"/>
        <v>0</v>
      </c>
      <c r="AU11">
        <f t="shared" ca="1" si="195"/>
        <v>0</v>
      </c>
      <c r="AV11">
        <f t="shared" ca="1" si="196"/>
        <v>14</v>
      </c>
      <c r="AW11">
        <f t="shared" ca="1" si="279"/>
        <v>0</v>
      </c>
      <c r="AX11">
        <f t="shared" ca="1" si="134"/>
        <v>0</v>
      </c>
      <c r="AY11">
        <f t="shared" ca="1" si="135"/>
        <v>0</v>
      </c>
      <c r="AZ11">
        <f t="shared" si="280"/>
        <v>0.15936301189359656</v>
      </c>
      <c r="BA11">
        <f>Assumptions!$E$34</f>
        <v>1.1000000000000001</v>
      </c>
      <c r="BB11">
        <f ca="1">IF(AND(AV11&gt;1,AS11&gt;1),((LOG(AS11,AV11)^(1/EXP(1)))^(1/Assumptions!$D$30))-(1-Assumptions!$D$31),1)</f>
        <v>1.1656656858558101</v>
      </c>
      <c r="BC11" s="41">
        <v>1</v>
      </c>
      <c r="BD11">
        <v>0.15</v>
      </c>
      <c r="BF11">
        <f t="shared" ca="1" si="197"/>
        <v>0.20434039401489656</v>
      </c>
      <c r="BG11">
        <f t="shared" ca="1" si="198"/>
        <v>2</v>
      </c>
      <c r="BH11" s="41">
        <v>0</v>
      </c>
      <c r="BJ11">
        <f t="shared" ca="1" si="199"/>
        <v>2</v>
      </c>
      <c r="BK11">
        <f t="shared" ca="1" si="200"/>
        <v>0</v>
      </c>
      <c r="BL11">
        <f t="shared" ca="1" si="136"/>
        <v>2</v>
      </c>
      <c r="BM11">
        <v>1</v>
      </c>
      <c r="BP11">
        <f t="shared" ca="1" si="137"/>
        <v>2</v>
      </c>
      <c r="BQ11" s="17">
        <f>INDEX(MilitarySpend,MATCH($A11,'Budget Decisions'!$A$3:$A$160,0),MATCH(BQ$2,MilitarySpendCol,0))</f>
        <v>0</v>
      </c>
      <c r="BR11">
        <f t="shared" si="281"/>
        <v>0.15936301189359656</v>
      </c>
      <c r="BS11">
        <f>IF($A11&gt;=Assumptions!$D$40,1,0)</f>
        <v>1</v>
      </c>
      <c r="BT11">
        <f>Assumptions!$D$41</f>
        <v>0.83299999999999996</v>
      </c>
      <c r="BU11" s="41">
        <v>1</v>
      </c>
      <c r="BV11">
        <f>Assumptions!$D$42</f>
        <v>0.2</v>
      </c>
      <c r="BW11">
        <f t="shared" si="201"/>
        <v>0.13274938890736593</v>
      </c>
      <c r="BX11">
        <f t="shared" ca="1" si="138"/>
        <v>0</v>
      </c>
      <c r="BY11" s="17">
        <f>INDEX(MedicalSpend,MATCH($A11,'Budget Decisions'!$A$3:$A$160,0),MATCH(BY$2,MedicalSpendCol,0))</f>
        <v>0</v>
      </c>
      <c r="BZ11" s="17">
        <f>IF(INDEX('Budget Decisions'!$E$4:$E$160,MATCH(Model!$A11,'Budget Decisions'!$A$4:$A$160,0))="CURED",1,0)</f>
        <v>0</v>
      </c>
      <c r="CA11">
        <f t="shared" si="282"/>
        <v>1</v>
      </c>
      <c r="CB11" s="41">
        <v>1</v>
      </c>
      <c r="CC11">
        <f>Assumptions!$D$49</f>
        <v>0.2</v>
      </c>
      <c r="CD11">
        <f t="shared" si="202"/>
        <v>0</v>
      </c>
      <c r="CE11">
        <f t="shared" ca="1" si="139"/>
        <v>0</v>
      </c>
      <c r="CG11">
        <f t="shared" ca="1" si="203"/>
        <v>20165794</v>
      </c>
      <c r="CH11">
        <f t="shared" ca="1" si="204"/>
        <v>20165794</v>
      </c>
      <c r="CI11">
        <f t="shared" ca="1" si="205"/>
        <v>0</v>
      </c>
      <c r="CJ11">
        <f t="shared" ca="1" si="283"/>
        <v>0</v>
      </c>
      <c r="CK11">
        <f t="shared" ca="1" si="206"/>
        <v>0</v>
      </c>
      <c r="CL11">
        <f t="shared" ca="1" si="284"/>
        <v>0</v>
      </c>
      <c r="CM11">
        <f t="shared" ca="1" si="140"/>
        <v>0</v>
      </c>
      <c r="CN11">
        <f t="shared" ca="1" si="141"/>
        <v>0</v>
      </c>
      <c r="CO11">
        <f t="shared" si="285"/>
        <v>0.24130002925990637</v>
      </c>
      <c r="CP11">
        <f>Assumptions!$E$34</f>
        <v>1.1000000000000001</v>
      </c>
      <c r="CQ11">
        <f ca="1">IF(AND(CK11&gt;1,CH11&gt;1),((LOG(CH11,CK11)^(1/EXP(1)))^(1/Assumptions!$D$30))-(1-Assumptions!$D$31),1)</f>
        <v>1</v>
      </c>
      <c r="CR11" s="41">
        <v>1</v>
      </c>
      <c r="CS11">
        <v>0.15</v>
      </c>
      <c r="CU11">
        <f t="shared" ca="1" si="207"/>
        <v>0.26543003218589706</v>
      </c>
      <c r="CV11">
        <f t="shared" ca="1" si="208"/>
        <v>0</v>
      </c>
      <c r="CW11" s="41">
        <v>0</v>
      </c>
      <c r="CY11">
        <f t="shared" ca="1" si="209"/>
        <v>0</v>
      </c>
      <c r="CZ11">
        <f t="shared" ca="1" si="210"/>
        <v>0</v>
      </c>
      <c r="DA11">
        <f t="shared" ca="1" si="142"/>
        <v>0</v>
      </c>
      <c r="DB11">
        <v>1</v>
      </c>
      <c r="DE11">
        <f t="shared" ca="1" si="143"/>
        <v>0</v>
      </c>
      <c r="DF11" s="17">
        <f>INDEX(MilitarySpend,MATCH($A11,'Budget Decisions'!$A$3:$A$160,0),MATCH(DF$2,MilitarySpendCol,0))</f>
        <v>0</v>
      </c>
      <c r="DG11">
        <f t="shared" si="286"/>
        <v>0.24130002925990637</v>
      </c>
      <c r="DH11">
        <f>IF($A11&gt;=Assumptions!$D$40,1,0)</f>
        <v>1</v>
      </c>
      <c r="DI11">
        <f>Assumptions!$D$41</f>
        <v>0.83299999999999996</v>
      </c>
      <c r="DJ11" s="41">
        <v>1</v>
      </c>
      <c r="DK11">
        <f>Assumptions!$D$42</f>
        <v>0.2</v>
      </c>
      <c r="DL11">
        <f t="shared" si="211"/>
        <v>0.20100292437350201</v>
      </c>
      <c r="DM11">
        <f t="shared" ca="1" si="144"/>
        <v>0</v>
      </c>
      <c r="DN11" s="17">
        <f>INDEX(MedicalSpend,MATCH($A11,'Budget Decisions'!$A$3:$A$160,0),MATCH(DN$2,MedicalSpendCol,0))</f>
        <v>0</v>
      </c>
      <c r="DO11" s="17">
        <f>IF(INDEX('Budget Decisions'!$E$4:$E$160,MATCH(Model!$A11,'Budget Decisions'!$A$4:$A$160,0))="CURED",1,0)</f>
        <v>0</v>
      </c>
      <c r="DP11">
        <f t="shared" si="287"/>
        <v>1</v>
      </c>
      <c r="DQ11" s="41">
        <v>1</v>
      </c>
      <c r="DR11">
        <f>Assumptions!$D$49</f>
        <v>0.2</v>
      </c>
      <c r="DS11">
        <f t="shared" si="212"/>
        <v>0</v>
      </c>
      <c r="DT11">
        <f t="shared" ca="1" si="145"/>
        <v>0</v>
      </c>
      <c r="DV11">
        <f t="shared" ca="1" si="213"/>
        <v>46395654</v>
      </c>
      <c r="DW11">
        <f t="shared" ca="1" si="214"/>
        <v>46395654</v>
      </c>
      <c r="DX11">
        <f t="shared" ca="1" si="215"/>
        <v>0</v>
      </c>
      <c r="DY11">
        <f t="shared" ca="1" si="288"/>
        <v>0</v>
      </c>
      <c r="DZ11">
        <f t="shared" ca="1" si="216"/>
        <v>0</v>
      </c>
      <c r="EA11">
        <f t="shared" ca="1" si="289"/>
        <v>0</v>
      </c>
      <c r="EB11">
        <f t="shared" ca="1" si="146"/>
        <v>0</v>
      </c>
      <c r="EC11">
        <f t="shared" ca="1" si="147"/>
        <v>0</v>
      </c>
      <c r="ED11">
        <f t="shared" si="290"/>
        <v>0.87442730726206253</v>
      </c>
      <c r="EE11">
        <f>Assumptions!$E$34</f>
        <v>1.1000000000000001</v>
      </c>
      <c r="EF11">
        <f ca="1">IF(AND(DZ11&gt;1,DW11&gt;1),((LOG(DW11,DZ11)^(1/EXP(1)))^(1/Assumptions!$D$30))-(1-Assumptions!$D$31),1)</f>
        <v>1</v>
      </c>
      <c r="EG11" s="41">
        <v>1</v>
      </c>
      <c r="EH11">
        <v>0.15</v>
      </c>
      <c r="EJ11">
        <f t="shared" ca="1" si="217"/>
        <v>0.96187003798826887</v>
      </c>
      <c r="EK11">
        <f t="shared" ca="1" si="218"/>
        <v>0</v>
      </c>
      <c r="EL11" s="41">
        <v>0</v>
      </c>
      <c r="EN11">
        <f t="shared" ca="1" si="219"/>
        <v>0</v>
      </c>
      <c r="EO11">
        <f t="shared" ca="1" si="220"/>
        <v>0</v>
      </c>
      <c r="EP11">
        <f t="shared" ca="1" si="148"/>
        <v>0</v>
      </c>
      <c r="EQ11">
        <v>1</v>
      </c>
      <c r="ET11">
        <f t="shared" ca="1" si="149"/>
        <v>0</v>
      </c>
      <c r="EU11" s="17">
        <f>INDEX(MilitarySpend,MATCH($A11,'Budget Decisions'!$A$3:$A$160,0),MATCH(EU$2,MilitarySpendCol,0))</f>
        <v>0</v>
      </c>
      <c r="EV11">
        <f t="shared" si="291"/>
        <v>0.87442730726206253</v>
      </c>
      <c r="EW11">
        <f>IF($A11&gt;=Assumptions!$D$40,1,0)</f>
        <v>1</v>
      </c>
      <c r="EX11">
        <f>Assumptions!$D$41</f>
        <v>0.83299999999999996</v>
      </c>
      <c r="EY11" s="41">
        <v>1</v>
      </c>
      <c r="EZ11">
        <f>Assumptions!$D$42</f>
        <v>0.2</v>
      </c>
      <c r="FA11">
        <f t="shared" si="221"/>
        <v>0.72839794694929805</v>
      </c>
      <c r="FB11">
        <f t="shared" ca="1" si="150"/>
        <v>0</v>
      </c>
      <c r="FC11" s="17">
        <f>INDEX(MedicalSpend,MATCH($A11,'Budget Decisions'!$A$3:$A$160,0),MATCH(FC$2,MedicalSpendCol,0))</f>
        <v>0</v>
      </c>
      <c r="FD11" s="17">
        <f>IF(INDEX('Budget Decisions'!$E$4:$E$160,MATCH(Model!$A11,'Budget Decisions'!$A$4:$A$160,0))="CURED",1,0)</f>
        <v>0</v>
      </c>
      <c r="FE11">
        <f t="shared" si="292"/>
        <v>1</v>
      </c>
      <c r="FF11" s="41">
        <v>1</v>
      </c>
      <c r="FG11">
        <f>Assumptions!$D$49</f>
        <v>0.2</v>
      </c>
      <c r="FH11">
        <f t="shared" si="222"/>
        <v>0</v>
      </c>
      <c r="FI11">
        <f t="shared" ca="1" si="151"/>
        <v>0</v>
      </c>
      <c r="FK11">
        <f t="shared" ca="1" si="223"/>
        <v>35235521</v>
      </c>
      <c r="FL11">
        <f t="shared" ca="1" si="224"/>
        <v>35235521</v>
      </c>
      <c r="FM11">
        <f t="shared" ca="1" si="225"/>
        <v>0</v>
      </c>
      <c r="FN11">
        <f t="shared" ca="1" si="293"/>
        <v>0</v>
      </c>
      <c r="FO11">
        <f t="shared" ca="1" si="226"/>
        <v>0</v>
      </c>
      <c r="FP11">
        <f t="shared" ca="1" si="294"/>
        <v>0</v>
      </c>
      <c r="FQ11">
        <f t="shared" ca="1" si="152"/>
        <v>0</v>
      </c>
      <c r="FR11">
        <f t="shared" ca="1" si="153"/>
        <v>0</v>
      </c>
      <c r="FS11">
        <f t="shared" si="295"/>
        <v>0.36303408195741388</v>
      </c>
      <c r="FT11">
        <f>Assumptions!$E$34</f>
        <v>1.1000000000000001</v>
      </c>
      <c r="FU11">
        <f ca="1">IF(AND(FO11&gt;1,FL11&gt;1),((LOG(FL11,FO11)^(1/EXP(1)))^(1/Assumptions!$D$30))-(1-Assumptions!$D$31),1)</f>
        <v>1</v>
      </c>
      <c r="FV11" s="41">
        <v>1</v>
      </c>
      <c r="FW11">
        <v>0.15</v>
      </c>
      <c r="FY11">
        <f t="shared" ca="1" si="227"/>
        <v>0.39933749015315528</v>
      </c>
      <c r="FZ11">
        <f t="shared" ca="1" si="228"/>
        <v>0</v>
      </c>
      <c r="GA11" s="41">
        <v>0</v>
      </c>
      <c r="GC11">
        <f t="shared" ca="1" si="229"/>
        <v>0</v>
      </c>
      <c r="GD11">
        <f t="shared" ca="1" si="230"/>
        <v>0</v>
      </c>
      <c r="GE11">
        <f t="shared" ca="1" si="154"/>
        <v>0</v>
      </c>
      <c r="GF11">
        <v>1</v>
      </c>
      <c r="GI11">
        <f t="shared" ca="1" si="155"/>
        <v>0</v>
      </c>
      <c r="GJ11" s="17">
        <f>INDEX(MilitarySpend,MATCH($A11,'Budget Decisions'!$A$3:$A$160,0),MATCH(GJ$2,MilitarySpendCol,0))</f>
        <v>0</v>
      </c>
      <c r="GK11">
        <f t="shared" si="296"/>
        <v>0.36303408195741388</v>
      </c>
      <c r="GL11">
        <f>IF($A11&gt;=Assumptions!$D$40,1,0)</f>
        <v>1</v>
      </c>
      <c r="GM11">
        <f>Assumptions!$D$41</f>
        <v>0.83299999999999996</v>
      </c>
      <c r="GN11" s="41">
        <v>1</v>
      </c>
      <c r="GO11">
        <f>Assumptions!$D$42</f>
        <v>0.2</v>
      </c>
      <c r="GP11">
        <f t="shared" si="231"/>
        <v>0.30240739027052577</v>
      </c>
      <c r="GQ11">
        <f t="shared" ca="1" si="156"/>
        <v>0</v>
      </c>
      <c r="GR11" s="17">
        <f>INDEX(MedicalSpend,MATCH($A11,'Budget Decisions'!$A$3:$A$160,0),MATCH(GR$2,MedicalSpendCol,0))</f>
        <v>0</v>
      </c>
      <c r="GS11" s="17">
        <f>IF(INDEX('Budget Decisions'!$E$4:$E$160,MATCH(Model!$A11,'Budget Decisions'!$A$4:$A$160,0))="CURED",1,0)</f>
        <v>0</v>
      </c>
      <c r="GT11">
        <f t="shared" si="297"/>
        <v>1</v>
      </c>
      <c r="GU11" s="41">
        <v>1</v>
      </c>
      <c r="GV11">
        <f>Assumptions!$D$49</f>
        <v>0.2</v>
      </c>
      <c r="GW11">
        <f t="shared" si="232"/>
        <v>0</v>
      </c>
      <c r="GX11">
        <f t="shared" ca="1" si="157"/>
        <v>0</v>
      </c>
      <c r="GZ11">
        <f t="shared" ca="1" si="233"/>
        <v>18084651</v>
      </c>
      <c r="HA11">
        <f t="shared" ca="1" si="234"/>
        <v>18084651</v>
      </c>
      <c r="HB11">
        <f t="shared" ca="1" si="235"/>
        <v>0</v>
      </c>
      <c r="HC11">
        <f t="shared" ca="1" si="298"/>
        <v>0</v>
      </c>
      <c r="HD11">
        <f t="shared" ca="1" si="236"/>
        <v>0</v>
      </c>
      <c r="HE11">
        <f t="shared" ca="1" si="299"/>
        <v>0</v>
      </c>
      <c r="HF11">
        <f t="shared" ca="1" si="158"/>
        <v>0</v>
      </c>
      <c r="HG11">
        <f t="shared" ca="1" si="159"/>
        <v>0</v>
      </c>
      <c r="HH11">
        <f t="shared" si="300"/>
        <v>0.464689620669401</v>
      </c>
      <c r="HI11">
        <f>Assumptions!$E$34</f>
        <v>1.1000000000000001</v>
      </c>
      <c r="HJ11">
        <f ca="1">IF(AND(HD11&gt;1,HA11&gt;1),((LOG(HA11,HD11)^(1/EXP(1)))^(1/Assumptions!$D$30))-(1-Assumptions!$D$31),1)</f>
        <v>1</v>
      </c>
      <c r="HK11" s="41">
        <v>1</v>
      </c>
      <c r="HL11">
        <v>0.15</v>
      </c>
      <c r="HN11">
        <f t="shared" ca="1" si="237"/>
        <v>0.51115858273634118</v>
      </c>
      <c r="HO11">
        <f t="shared" ca="1" si="238"/>
        <v>0</v>
      </c>
      <c r="HP11" s="41">
        <v>0</v>
      </c>
      <c r="HR11">
        <f t="shared" ca="1" si="239"/>
        <v>0</v>
      </c>
      <c r="HS11">
        <f t="shared" ca="1" si="240"/>
        <v>0</v>
      </c>
      <c r="HT11">
        <f t="shared" ca="1" si="160"/>
        <v>0</v>
      </c>
      <c r="HU11">
        <v>1</v>
      </c>
      <c r="HX11">
        <f t="shared" ca="1" si="161"/>
        <v>0</v>
      </c>
      <c r="HY11" s="17">
        <f>INDEX(MilitarySpend,MATCH($A11,'Budget Decisions'!$A$3:$A$160,0),MATCH(HY$2,MilitarySpendCol,0))</f>
        <v>0</v>
      </c>
      <c r="HZ11">
        <f t="shared" si="301"/>
        <v>0.464689620669401</v>
      </c>
      <c r="IA11">
        <f>IF($A11&gt;=Assumptions!$D$40,1,0)</f>
        <v>1</v>
      </c>
      <c r="IB11">
        <f>Assumptions!$D$41</f>
        <v>0.83299999999999996</v>
      </c>
      <c r="IC11" s="41">
        <v>1</v>
      </c>
      <c r="ID11">
        <f>Assumptions!$D$42</f>
        <v>0.2</v>
      </c>
      <c r="IE11">
        <f t="shared" si="241"/>
        <v>0.38708645401761099</v>
      </c>
      <c r="IF11">
        <f t="shared" ca="1" si="162"/>
        <v>0</v>
      </c>
      <c r="IG11" s="17">
        <f>INDEX(MedicalSpend,MATCH($A11,'Budget Decisions'!$A$3:$A$160,0),MATCH(IG$2,MedicalSpendCol,0))</f>
        <v>0</v>
      </c>
      <c r="IH11" s="17">
        <f>IF(INDEX('Budget Decisions'!$E$4:$E$160,MATCH(Model!$A11,'Budget Decisions'!$A$4:$A$160,0))="CURED",1,0)</f>
        <v>0</v>
      </c>
      <c r="II11">
        <f t="shared" si="302"/>
        <v>1</v>
      </c>
      <c r="IJ11" s="41">
        <v>1</v>
      </c>
      <c r="IK11">
        <f>Assumptions!$D$49</f>
        <v>0.2</v>
      </c>
      <c r="IL11">
        <f t="shared" si="242"/>
        <v>0</v>
      </c>
      <c r="IM11">
        <f t="shared" ca="1" si="163"/>
        <v>0</v>
      </c>
      <c r="IO11">
        <f t="shared" ca="1" si="243"/>
        <v>57806544</v>
      </c>
      <c r="IP11">
        <f t="shared" ca="1" si="244"/>
        <v>57806544</v>
      </c>
      <c r="IQ11">
        <f t="shared" ca="1" si="245"/>
        <v>0</v>
      </c>
      <c r="IR11">
        <f t="shared" ca="1" si="303"/>
        <v>0</v>
      </c>
      <c r="IS11">
        <f t="shared" ca="1" si="246"/>
        <v>0</v>
      </c>
      <c r="IT11">
        <f t="shared" ca="1" si="304"/>
        <v>0</v>
      </c>
      <c r="IU11">
        <f t="shared" ca="1" si="164"/>
        <v>0</v>
      </c>
      <c r="IV11">
        <f t="shared" ca="1" si="165"/>
        <v>0</v>
      </c>
      <c r="IW11">
        <f t="shared" si="305"/>
        <v>1.1264233685228699</v>
      </c>
      <c r="IX11">
        <f>Assumptions!$E$34</f>
        <v>1.1000000000000001</v>
      </c>
      <c r="IY11">
        <f ca="1">IF(AND(IS11&gt;1,IP11&gt;1),((LOG(IP11,IS11)^(1/EXP(1)))^(1/Assumptions!$D$30))-(1-Assumptions!$D$31),1)</f>
        <v>1</v>
      </c>
      <c r="IZ11" s="41">
        <v>1</v>
      </c>
      <c r="JA11">
        <v>0.15</v>
      </c>
      <c r="JC11">
        <f t="shared" ca="1" si="247"/>
        <v>1.239065705375157</v>
      </c>
      <c r="JD11">
        <f t="shared" ca="1" si="248"/>
        <v>0</v>
      </c>
      <c r="JE11" s="41">
        <v>0</v>
      </c>
      <c r="JG11">
        <f t="shared" ca="1" si="249"/>
        <v>0</v>
      </c>
      <c r="JH11">
        <f t="shared" ca="1" si="250"/>
        <v>0</v>
      </c>
      <c r="JI11">
        <f t="shared" ca="1" si="166"/>
        <v>0</v>
      </c>
      <c r="JJ11">
        <v>1</v>
      </c>
      <c r="JM11">
        <f t="shared" ca="1" si="167"/>
        <v>0</v>
      </c>
      <c r="JN11" s="17">
        <f>INDEX(MilitarySpend,MATCH($A11,'Budget Decisions'!$A$3:$A$160,0),MATCH(JN$2,MilitarySpendCol,0))</f>
        <v>0</v>
      </c>
      <c r="JO11">
        <f t="shared" si="306"/>
        <v>1.1264233685228699</v>
      </c>
      <c r="JP11">
        <f>IF($A11&gt;=Assumptions!$D$40,1,0)</f>
        <v>1</v>
      </c>
      <c r="JQ11">
        <f>Assumptions!$D$41</f>
        <v>0.83299999999999996</v>
      </c>
      <c r="JR11" s="41">
        <v>1</v>
      </c>
      <c r="JS11">
        <f>Assumptions!$D$42</f>
        <v>0.2</v>
      </c>
      <c r="JT11">
        <f t="shared" si="251"/>
        <v>0.9383106659795506</v>
      </c>
      <c r="JU11">
        <f t="shared" ca="1" si="168"/>
        <v>0</v>
      </c>
      <c r="JV11" s="17">
        <f>INDEX(MedicalSpend,MATCH($A11,'Budget Decisions'!$A$3:$A$160,0),MATCH(JV$2,MedicalSpendCol,0))</f>
        <v>0</v>
      </c>
      <c r="JW11" s="17">
        <f>IF(INDEX('Budget Decisions'!$E$4:$E$160,MATCH(Model!$A11,'Budget Decisions'!$A$4:$A$160,0))="CURED",1,0)</f>
        <v>0</v>
      </c>
      <c r="JX11">
        <f t="shared" si="307"/>
        <v>1</v>
      </c>
      <c r="JY11" s="41">
        <v>1</v>
      </c>
      <c r="JZ11">
        <f>Assumptions!$D$49</f>
        <v>0.2</v>
      </c>
      <c r="KA11">
        <f t="shared" si="252"/>
        <v>0</v>
      </c>
      <c r="KB11">
        <f t="shared" ca="1" si="169"/>
        <v>0</v>
      </c>
      <c r="KD11">
        <f t="shared" ca="1" si="253"/>
        <v>40621237</v>
      </c>
      <c r="KE11">
        <f t="shared" ca="1" si="254"/>
        <v>40621237</v>
      </c>
      <c r="KF11">
        <f t="shared" ca="1" si="255"/>
        <v>0</v>
      </c>
      <c r="KG11">
        <f t="shared" ca="1" si="308"/>
        <v>0</v>
      </c>
      <c r="KH11">
        <f t="shared" ca="1" si="256"/>
        <v>0</v>
      </c>
      <c r="KI11">
        <f t="shared" ca="1" si="309"/>
        <v>0</v>
      </c>
      <c r="KJ11">
        <f t="shared" ca="1" si="170"/>
        <v>0</v>
      </c>
      <c r="KK11">
        <f t="shared" ca="1" si="171"/>
        <v>0</v>
      </c>
      <c r="KL11">
        <f t="shared" si="310"/>
        <v>2.2321095760416365</v>
      </c>
      <c r="KM11">
        <f>Assumptions!$E$34</f>
        <v>1.1000000000000001</v>
      </c>
      <c r="KN11">
        <f ca="1">IF(AND(KH11&gt;1,KE11&gt;1),((LOG(KE11,KH11)^(1/EXP(1)))^(1/Assumptions!$D$30))-(1-Assumptions!$D$31),1)</f>
        <v>1</v>
      </c>
      <c r="KO11" s="41">
        <v>1</v>
      </c>
      <c r="KP11">
        <v>0.15</v>
      </c>
      <c r="KR11">
        <f t="shared" ca="1" si="257"/>
        <v>2.4553205336458004</v>
      </c>
      <c r="KS11">
        <f t="shared" ca="1" si="258"/>
        <v>0</v>
      </c>
      <c r="KT11" s="41">
        <v>0</v>
      </c>
      <c r="KV11">
        <f t="shared" ca="1" si="259"/>
        <v>0</v>
      </c>
      <c r="KW11">
        <f t="shared" ca="1" si="260"/>
        <v>0</v>
      </c>
      <c r="KX11">
        <f t="shared" ca="1" si="172"/>
        <v>0</v>
      </c>
      <c r="KY11">
        <v>1</v>
      </c>
      <c r="LB11">
        <f t="shared" ca="1" si="173"/>
        <v>0</v>
      </c>
      <c r="LC11" s="17">
        <f>INDEX(MilitarySpend,MATCH($A11,'Budget Decisions'!$A$3:$A$160,0),MATCH(LC$2,MilitarySpendCol,0))</f>
        <v>0</v>
      </c>
      <c r="LD11">
        <f t="shared" si="311"/>
        <v>2.2321095760416365</v>
      </c>
      <c r="LE11">
        <f>IF($A11&gt;=Assumptions!$D$40,1,0)</f>
        <v>1</v>
      </c>
      <c r="LF11">
        <f>Assumptions!$D$41</f>
        <v>0.83299999999999996</v>
      </c>
      <c r="LG11" s="41">
        <v>1</v>
      </c>
      <c r="LH11">
        <f>Assumptions!$D$42</f>
        <v>0.2</v>
      </c>
      <c r="LI11">
        <f t="shared" si="261"/>
        <v>1.8593472768426831</v>
      </c>
      <c r="LJ11">
        <f t="shared" ca="1" si="174"/>
        <v>0</v>
      </c>
      <c r="LK11" s="17">
        <f>INDEX(MedicalSpend,MATCH($A11,'Budget Decisions'!$A$3:$A$160,0),MATCH(LK$2,MedicalSpendCol,0))</f>
        <v>0</v>
      </c>
      <c r="LL11" s="17">
        <f>IF(INDEX('Budget Decisions'!$E$4:$E$160,MATCH(Model!$A11,'Budget Decisions'!$A$4:$A$160,0))="CURED",1,0)</f>
        <v>0</v>
      </c>
      <c r="LM11">
        <f t="shared" si="312"/>
        <v>1</v>
      </c>
      <c r="LN11" s="41">
        <v>1</v>
      </c>
      <c r="LO11">
        <f>Assumptions!$D$49</f>
        <v>0.2</v>
      </c>
      <c r="LP11">
        <f t="shared" si="262"/>
        <v>0</v>
      </c>
      <c r="LQ11">
        <f t="shared" ca="1" si="175"/>
        <v>0</v>
      </c>
      <c r="LS11">
        <f t="shared" ca="1" si="263"/>
        <v>14303542</v>
      </c>
      <c r="LT11">
        <f t="shared" ca="1" si="264"/>
        <v>14303542</v>
      </c>
      <c r="LU11">
        <f t="shared" ca="1" si="265"/>
        <v>0</v>
      </c>
      <c r="LV11">
        <f t="shared" ca="1" si="313"/>
        <v>0</v>
      </c>
      <c r="LW11">
        <f t="shared" ca="1" si="266"/>
        <v>0</v>
      </c>
      <c r="LX11">
        <f t="shared" ca="1" si="314"/>
        <v>0</v>
      </c>
      <c r="LY11">
        <f t="shared" ca="1" si="176"/>
        <v>0</v>
      </c>
      <c r="LZ11">
        <f t="shared" ca="1" si="177"/>
        <v>0</v>
      </c>
      <c r="MA11">
        <f t="shared" si="315"/>
        <v>2.7100766589378384</v>
      </c>
      <c r="MB11">
        <f>Assumptions!$E$34</f>
        <v>1.1000000000000001</v>
      </c>
      <c r="MC11">
        <f ca="1">IF(AND(LW11&gt;1,LT11&gt;1),((LOG(LT11,LW11)^(1/EXP(1)))^(1/Assumptions!$D$30))-(1-Assumptions!$D$31),1)</f>
        <v>1</v>
      </c>
      <c r="MD11" s="41">
        <v>1</v>
      </c>
      <c r="ME11">
        <v>0.15</v>
      </c>
      <c r="MG11">
        <f t="shared" ca="1" si="267"/>
        <v>2.9810843248316226</v>
      </c>
      <c r="MH11">
        <f t="shared" ca="1" si="268"/>
        <v>0</v>
      </c>
      <c r="MI11" s="41">
        <v>0</v>
      </c>
      <c r="MK11">
        <f t="shared" ca="1" si="269"/>
        <v>0</v>
      </c>
      <c r="ML11">
        <f t="shared" ca="1" si="270"/>
        <v>0</v>
      </c>
      <c r="MM11">
        <f t="shared" ca="1" si="178"/>
        <v>0</v>
      </c>
      <c r="MN11">
        <v>1</v>
      </c>
      <c r="MQ11">
        <f t="shared" ca="1" si="179"/>
        <v>0</v>
      </c>
      <c r="MR11" s="17">
        <f>INDEX(MilitarySpend,MATCH($A11,'Budget Decisions'!$A$3:$A$160,0),MATCH(MR$2,MilitarySpendCol,0))</f>
        <v>0</v>
      </c>
      <c r="MS11">
        <f t="shared" si="316"/>
        <v>2.7100766589378384</v>
      </c>
      <c r="MT11">
        <f>IF($A11&gt;=Assumptions!$D$40,1,0)</f>
        <v>1</v>
      </c>
      <c r="MU11">
        <f>Assumptions!$D$41</f>
        <v>0.83299999999999996</v>
      </c>
      <c r="MV11" s="41">
        <v>1</v>
      </c>
      <c r="MW11">
        <f>Assumptions!$D$42</f>
        <v>0.2</v>
      </c>
      <c r="MX11">
        <f t="shared" si="271"/>
        <v>2.2574938568952194</v>
      </c>
      <c r="MY11">
        <f t="shared" ca="1" si="180"/>
        <v>0</v>
      </c>
      <c r="MZ11" s="17">
        <f>INDEX(MedicalSpend,MATCH($A11,'Budget Decisions'!$A$3:$A$160,0),MATCH(MZ$2,MedicalSpendCol,0))</f>
        <v>0</v>
      </c>
      <c r="NA11" s="17">
        <f>IF(INDEX('Budget Decisions'!$E$4:$E$160,MATCH(Model!$A11,'Budget Decisions'!$A$4:$A$160,0))="CURED",1,0)</f>
        <v>0</v>
      </c>
      <c r="NB11">
        <f t="shared" si="317"/>
        <v>1</v>
      </c>
      <c r="NC11" s="41">
        <v>1</v>
      </c>
      <c r="ND11">
        <f>Assumptions!$D$49</f>
        <v>0.2</v>
      </c>
      <c r="NE11">
        <f t="shared" si="272"/>
        <v>0</v>
      </c>
      <c r="NF11">
        <f t="shared" ca="1" si="181"/>
        <v>0</v>
      </c>
    </row>
    <row r="12" spans="1:370" x14ac:dyDescent="0.35">
      <c r="A12">
        <f t="shared" si="273"/>
        <v>9</v>
      </c>
      <c r="C12">
        <f t="shared" ca="1" si="182"/>
        <v>49070441</v>
      </c>
      <c r="D12">
        <f t="shared" ca="1" si="183"/>
        <v>49070441</v>
      </c>
      <c r="E12">
        <f t="shared" ca="1" si="184"/>
        <v>0</v>
      </c>
      <c r="F12">
        <f t="shared" ca="1" si="274"/>
        <v>0</v>
      </c>
      <c r="G12">
        <f t="shared" ca="1" si="185"/>
        <v>0</v>
      </c>
      <c r="H12">
        <f t="shared" ca="1" si="275"/>
        <v>0</v>
      </c>
      <c r="I12">
        <f t="shared" ca="1" si="128"/>
        <v>0</v>
      </c>
      <c r="J12">
        <f t="shared" ca="1" si="129"/>
        <v>0</v>
      </c>
      <c r="K12">
        <f t="shared" si="276"/>
        <v>0.82857634545527548</v>
      </c>
      <c r="L12">
        <f>Assumptions!$E$34</f>
        <v>1.1000000000000001</v>
      </c>
      <c r="M12">
        <f ca="1">IF(AND(G12&gt;1,D12&gt;1),((LOG(D12,G12)^(1/EXP(1)))^(1/Assumptions!$D$30))-(1-Assumptions!$D$31),1)</f>
        <v>1</v>
      </c>
      <c r="N12" s="41">
        <v>1</v>
      </c>
      <c r="O12">
        <v>0.15</v>
      </c>
      <c r="Q12">
        <f t="shared" ca="1" si="186"/>
        <v>0.91143398000080311</v>
      </c>
      <c r="R12">
        <f t="shared" ca="1" si="187"/>
        <v>0</v>
      </c>
      <c r="S12" s="41">
        <v>0</v>
      </c>
      <c r="U12">
        <f t="shared" ca="1" si="188"/>
        <v>0</v>
      </c>
      <c r="V12">
        <f t="shared" ca="1" si="189"/>
        <v>0</v>
      </c>
      <c r="W12">
        <f t="shared" ca="1" si="130"/>
        <v>0</v>
      </c>
      <c r="X12">
        <v>1</v>
      </c>
      <c r="AA12">
        <f t="shared" ca="1" si="131"/>
        <v>0</v>
      </c>
      <c r="AB12" s="17">
        <f>INDEX(MilitarySpend,MATCH($A12,'Budget Decisions'!$A$3:$A$160,0),MATCH(AB$2,MilitarySpendCol,0))</f>
        <v>0</v>
      </c>
      <c r="AC12">
        <f t="shared" si="277"/>
        <v>0.82857634545527548</v>
      </c>
      <c r="AD12">
        <f>IF($A12&gt;=Assumptions!$D$40,1,0)</f>
        <v>1</v>
      </c>
      <c r="AE12">
        <f>Assumptions!$D$41</f>
        <v>0.83299999999999996</v>
      </c>
      <c r="AF12" s="41">
        <v>1</v>
      </c>
      <c r="AG12">
        <f>Assumptions!$D$42</f>
        <v>0.2</v>
      </c>
      <c r="AH12">
        <f t="shared" si="190"/>
        <v>0.69020409576424446</v>
      </c>
      <c r="AI12">
        <f t="shared" ca="1" si="132"/>
        <v>0</v>
      </c>
      <c r="AJ12" s="17">
        <f>INDEX(MedicalSpend,MATCH($A12,'Budget Decisions'!$A$3:$A$160,0),MATCH(AJ$2,MedicalSpendCol,0))</f>
        <v>0</v>
      </c>
      <c r="AK12" s="17">
        <f>IF(INDEX('Budget Decisions'!$E$4:$E$160,MATCH(Model!$A12,'Budget Decisions'!$A$4:$A$160,0))="CURED",1,0)</f>
        <v>0</v>
      </c>
      <c r="AL12">
        <f t="shared" si="278"/>
        <v>1</v>
      </c>
      <c r="AM12" s="41">
        <v>1</v>
      </c>
      <c r="AN12">
        <f>Assumptions!$D$49</f>
        <v>0.2</v>
      </c>
      <c r="AO12">
        <f t="shared" si="191"/>
        <v>0</v>
      </c>
      <c r="AP12">
        <f t="shared" ca="1" si="133"/>
        <v>0</v>
      </c>
      <c r="AR12">
        <f t="shared" ca="1" si="192"/>
        <v>21784496</v>
      </c>
      <c r="AS12">
        <f t="shared" ca="1" si="193"/>
        <v>21784496</v>
      </c>
      <c r="AT12">
        <f t="shared" ca="1" si="194"/>
        <v>0</v>
      </c>
      <c r="AU12">
        <f t="shared" ca="1" si="195"/>
        <v>0</v>
      </c>
      <c r="AV12">
        <f t="shared" ca="1" si="196"/>
        <v>16</v>
      </c>
      <c r="AW12">
        <f t="shared" ca="1" si="279"/>
        <v>0</v>
      </c>
      <c r="AX12">
        <f t="shared" ca="1" si="134"/>
        <v>0</v>
      </c>
      <c r="AY12">
        <f t="shared" ca="1" si="135"/>
        <v>0</v>
      </c>
      <c r="AZ12">
        <f t="shared" si="280"/>
        <v>0.15936301189359656</v>
      </c>
      <c r="BA12">
        <f>Assumptions!$E$34</f>
        <v>1.1000000000000001</v>
      </c>
      <c r="BB12">
        <f ca="1">IF(AND(AV12&gt;1,AS12&gt;1),((LOG(AS12,AV12)^(1/EXP(1)))^(1/Assumptions!$D$30))-(1-Assumptions!$D$31),1)</f>
        <v>1.1571059269768611</v>
      </c>
      <c r="BC12" s="41">
        <v>1</v>
      </c>
      <c r="BD12">
        <v>0.15</v>
      </c>
      <c r="BF12">
        <f t="shared" ca="1" si="197"/>
        <v>0.20283987416326107</v>
      </c>
      <c r="BG12">
        <f t="shared" ca="1" si="198"/>
        <v>3</v>
      </c>
      <c r="BH12" s="41">
        <v>0</v>
      </c>
      <c r="BJ12">
        <f t="shared" ca="1" si="199"/>
        <v>3</v>
      </c>
      <c r="BK12">
        <f t="shared" ca="1" si="200"/>
        <v>0</v>
      </c>
      <c r="BL12">
        <f t="shared" ca="1" si="136"/>
        <v>3</v>
      </c>
      <c r="BM12">
        <v>1</v>
      </c>
      <c r="BP12">
        <f t="shared" ca="1" si="137"/>
        <v>3</v>
      </c>
      <c r="BQ12" s="17">
        <f>INDEX(MilitarySpend,MATCH($A12,'Budget Decisions'!$A$3:$A$160,0),MATCH(BQ$2,MilitarySpendCol,0))</f>
        <v>0</v>
      </c>
      <c r="BR12">
        <f t="shared" si="281"/>
        <v>0.15936301189359656</v>
      </c>
      <c r="BS12">
        <f>IF($A12&gt;=Assumptions!$D$40,1,0)</f>
        <v>1</v>
      </c>
      <c r="BT12">
        <f>Assumptions!$D$41</f>
        <v>0.83299999999999996</v>
      </c>
      <c r="BU12" s="41">
        <v>1</v>
      </c>
      <c r="BV12">
        <f>Assumptions!$D$42</f>
        <v>0.2</v>
      </c>
      <c r="BW12">
        <f t="shared" si="201"/>
        <v>0.13274938890736593</v>
      </c>
      <c r="BX12">
        <f t="shared" ca="1" si="138"/>
        <v>0</v>
      </c>
      <c r="BY12" s="17">
        <f>INDEX(MedicalSpend,MATCH($A12,'Budget Decisions'!$A$3:$A$160,0),MATCH(BY$2,MedicalSpendCol,0))</f>
        <v>0</v>
      </c>
      <c r="BZ12" s="17">
        <f>IF(INDEX('Budget Decisions'!$E$4:$E$160,MATCH(Model!$A12,'Budget Decisions'!$A$4:$A$160,0))="CURED",1,0)</f>
        <v>0</v>
      </c>
      <c r="CA12">
        <f t="shared" si="282"/>
        <v>1</v>
      </c>
      <c r="CB12" s="41">
        <v>1</v>
      </c>
      <c r="CC12">
        <f>Assumptions!$D$49</f>
        <v>0.2</v>
      </c>
      <c r="CD12">
        <f t="shared" si="202"/>
        <v>0</v>
      </c>
      <c r="CE12">
        <f t="shared" ca="1" si="139"/>
        <v>0</v>
      </c>
      <c r="CG12">
        <f t="shared" ca="1" si="203"/>
        <v>20165794</v>
      </c>
      <c r="CH12">
        <f t="shared" ca="1" si="204"/>
        <v>20165794</v>
      </c>
      <c r="CI12">
        <f t="shared" ca="1" si="205"/>
        <v>0</v>
      </c>
      <c r="CJ12">
        <f t="shared" ca="1" si="283"/>
        <v>0</v>
      </c>
      <c r="CK12">
        <f t="shared" ca="1" si="206"/>
        <v>0</v>
      </c>
      <c r="CL12">
        <f t="shared" ca="1" si="284"/>
        <v>0</v>
      </c>
      <c r="CM12">
        <f t="shared" ca="1" si="140"/>
        <v>0</v>
      </c>
      <c r="CN12">
        <f t="shared" ca="1" si="141"/>
        <v>0</v>
      </c>
      <c r="CO12">
        <f t="shared" si="285"/>
        <v>0.24130002925990637</v>
      </c>
      <c r="CP12">
        <f>Assumptions!$E$34</f>
        <v>1.1000000000000001</v>
      </c>
      <c r="CQ12">
        <f ca="1">IF(AND(CK12&gt;1,CH12&gt;1),((LOG(CH12,CK12)^(1/EXP(1)))^(1/Assumptions!$D$30))-(1-Assumptions!$D$31),1)</f>
        <v>1</v>
      </c>
      <c r="CR12" s="41">
        <v>1</v>
      </c>
      <c r="CS12">
        <v>0.15</v>
      </c>
      <c r="CU12">
        <f t="shared" ca="1" si="207"/>
        <v>0.26543003218589706</v>
      </c>
      <c r="CV12">
        <f t="shared" ca="1" si="208"/>
        <v>0</v>
      </c>
      <c r="CW12" s="41">
        <v>0</v>
      </c>
      <c r="CY12">
        <f t="shared" ca="1" si="209"/>
        <v>0</v>
      </c>
      <c r="CZ12">
        <f t="shared" ca="1" si="210"/>
        <v>0</v>
      </c>
      <c r="DA12">
        <f t="shared" ca="1" si="142"/>
        <v>0</v>
      </c>
      <c r="DB12">
        <v>1</v>
      </c>
      <c r="DE12">
        <f t="shared" ca="1" si="143"/>
        <v>0</v>
      </c>
      <c r="DF12" s="17">
        <f>INDEX(MilitarySpend,MATCH($A12,'Budget Decisions'!$A$3:$A$160,0),MATCH(DF$2,MilitarySpendCol,0))</f>
        <v>0</v>
      </c>
      <c r="DG12">
        <f t="shared" si="286"/>
        <v>0.24130002925990637</v>
      </c>
      <c r="DH12">
        <f>IF($A12&gt;=Assumptions!$D$40,1,0)</f>
        <v>1</v>
      </c>
      <c r="DI12">
        <f>Assumptions!$D$41</f>
        <v>0.83299999999999996</v>
      </c>
      <c r="DJ12" s="41">
        <v>1</v>
      </c>
      <c r="DK12">
        <f>Assumptions!$D$42</f>
        <v>0.2</v>
      </c>
      <c r="DL12">
        <f t="shared" si="211"/>
        <v>0.20100292437350201</v>
      </c>
      <c r="DM12">
        <f t="shared" ca="1" si="144"/>
        <v>0</v>
      </c>
      <c r="DN12" s="17">
        <f>INDEX(MedicalSpend,MATCH($A12,'Budget Decisions'!$A$3:$A$160,0),MATCH(DN$2,MedicalSpendCol,0))</f>
        <v>0</v>
      </c>
      <c r="DO12" s="17">
        <f>IF(INDEX('Budget Decisions'!$E$4:$E$160,MATCH(Model!$A12,'Budget Decisions'!$A$4:$A$160,0))="CURED",1,0)</f>
        <v>0</v>
      </c>
      <c r="DP12">
        <f t="shared" si="287"/>
        <v>1</v>
      </c>
      <c r="DQ12" s="41">
        <v>1</v>
      </c>
      <c r="DR12">
        <f>Assumptions!$D$49</f>
        <v>0.2</v>
      </c>
      <c r="DS12">
        <f t="shared" si="212"/>
        <v>0</v>
      </c>
      <c r="DT12">
        <f t="shared" ca="1" si="145"/>
        <v>0</v>
      </c>
      <c r="DV12">
        <f t="shared" ca="1" si="213"/>
        <v>46395654</v>
      </c>
      <c r="DW12">
        <f t="shared" ca="1" si="214"/>
        <v>46395654</v>
      </c>
      <c r="DX12">
        <f t="shared" ca="1" si="215"/>
        <v>0</v>
      </c>
      <c r="DY12">
        <f t="shared" ca="1" si="288"/>
        <v>0</v>
      </c>
      <c r="DZ12">
        <f t="shared" ca="1" si="216"/>
        <v>0</v>
      </c>
      <c r="EA12">
        <f t="shared" ca="1" si="289"/>
        <v>0</v>
      </c>
      <c r="EB12">
        <f t="shared" ca="1" si="146"/>
        <v>0</v>
      </c>
      <c r="EC12">
        <f t="shared" ca="1" si="147"/>
        <v>0</v>
      </c>
      <c r="ED12">
        <f t="shared" si="290"/>
        <v>0.87442730726206253</v>
      </c>
      <c r="EE12">
        <f>Assumptions!$E$34</f>
        <v>1.1000000000000001</v>
      </c>
      <c r="EF12">
        <f ca="1">IF(AND(DZ12&gt;1,DW12&gt;1),((LOG(DW12,DZ12)^(1/EXP(1)))^(1/Assumptions!$D$30))-(1-Assumptions!$D$31),1)</f>
        <v>1</v>
      </c>
      <c r="EG12" s="41">
        <v>1</v>
      </c>
      <c r="EH12">
        <v>0.15</v>
      </c>
      <c r="EJ12">
        <f t="shared" ca="1" si="217"/>
        <v>0.96187003798826887</v>
      </c>
      <c r="EK12">
        <f t="shared" ca="1" si="218"/>
        <v>0</v>
      </c>
      <c r="EL12" s="41">
        <v>0</v>
      </c>
      <c r="EN12">
        <f t="shared" ca="1" si="219"/>
        <v>0</v>
      </c>
      <c r="EO12">
        <f t="shared" ca="1" si="220"/>
        <v>0</v>
      </c>
      <c r="EP12">
        <f t="shared" ca="1" si="148"/>
        <v>0</v>
      </c>
      <c r="EQ12">
        <v>1</v>
      </c>
      <c r="ET12">
        <f t="shared" ca="1" si="149"/>
        <v>0</v>
      </c>
      <c r="EU12" s="17">
        <f>INDEX(MilitarySpend,MATCH($A12,'Budget Decisions'!$A$3:$A$160,0),MATCH(EU$2,MilitarySpendCol,0))</f>
        <v>0</v>
      </c>
      <c r="EV12">
        <f t="shared" si="291"/>
        <v>0.87442730726206253</v>
      </c>
      <c r="EW12">
        <f>IF($A12&gt;=Assumptions!$D$40,1,0)</f>
        <v>1</v>
      </c>
      <c r="EX12">
        <f>Assumptions!$D$41</f>
        <v>0.83299999999999996</v>
      </c>
      <c r="EY12" s="41">
        <v>1</v>
      </c>
      <c r="EZ12">
        <f>Assumptions!$D$42</f>
        <v>0.2</v>
      </c>
      <c r="FA12">
        <f t="shared" si="221"/>
        <v>0.72839794694929805</v>
      </c>
      <c r="FB12">
        <f t="shared" ca="1" si="150"/>
        <v>0</v>
      </c>
      <c r="FC12" s="17">
        <f>INDEX(MedicalSpend,MATCH($A12,'Budget Decisions'!$A$3:$A$160,0),MATCH(FC$2,MedicalSpendCol,0))</f>
        <v>0</v>
      </c>
      <c r="FD12" s="17">
        <f>IF(INDEX('Budget Decisions'!$E$4:$E$160,MATCH(Model!$A12,'Budget Decisions'!$A$4:$A$160,0))="CURED",1,0)</f>
        <v>0</v>
      </c>
      <c r="FE12">
        <f t="shared" si="292"/>
        <v>1</v>
      </c>
      <c r="FF12" s="41">
        <v>1</v>
      </c>
      <c r="FG12">
        <f>Assumptions!$D$49</f>
        <v>0.2</v>
      </c>
      <c r="FH12">
        <f t="shared" si="222"/>
        <v>0</v>
      </c>
      <c r="FI12">
        <f t="shared" ca="1" si="151"/>
        <v>0</v>
      </c>
      <c r="FK12">
        <f t="shared" ca="1" si="223"/>
        <v>35235521</v>
      </c>
      <c r="FL12">
        <f t="shared" ca="1" si="224"/>
        <v>35235521</v>
      </c>
      <c r="FM12">
        <f t="shared" ca="1" si="225"/>
        <v>0</v>
      </c>
      <c r="FN12">
        <f t="shared" ca="1" si="293"/>
        <v>0</v>
      </c>
      <c r="FO12">
        <f t="shared" ca="1" si="226"/>
        <v>0</v>
      </c>
      <c r="FP12">
        <f t="shared" ca="1" si="294"/>
        <v>0</v>
      </c>
      <c r="FQ12">
        <f t="shared" ca="1" si="152"/>
        <v>0</v>
      </c>
      <c r="FR12">
        <f t="shared" ca="1" si="153"/>
        <v>0</v>
      </c>
      <c r="FS12">
        <f t="shared" si="295"/>
        <v>0.36303408195741388</v>
      </c>
      <c r="FT12">
        <f>Assumptions!$E$34</f>
        <v>1.1000000000000001</v>
      </c>
      <c r="FU12">
        <f ca="1">IF(AND(FO12&gt;1,FL12&gt;1),((LOG(FL12,FO12)^(1/EXP(1)))^(1/Assumptions!$D$30))-(1-Assumptions!$D$31),1)</f>
        <v>1</v>
      </c>
      <c r="FV12" s="41">
        <v>1</v>
      </c>
      <c r="FW12">
        <v>0.15</v>
      </c>
      <c r="FY12">
        <f t="shared" ca="1" si="227"/>
        <v>0.39933749015315528</v>
      </c>
      <c r="FZ12">
        <f t="shared" ca="1" si="228"/>
        <v>0</v>
      </c>
      <c r="GA12" s="41">
        <v>0</v>
      </c>
      <c r="GC12">
        <f t="shared" ca="1" si="229"/>
        <v>0</v>
      </c>
      <c r="GD12">
        <f t="shared" ca="1" si="230"/>
        <v>0</v>
      </c>
      <c r="GE12">
        <f t="shared" ca="1" si="154"/>
        <v>0</v>
      </c>
      <c r="GF12">
        <v>1</v>
      </c>
      <c r="GI12">
        <f t="shared" ca="1" si="155"/>
        <v>0</v>
      </c>
      <c r="GJ12" s="17">
        <f>INDEX(MilitarySpend,MATCH($A12,'Budget Decisions'!$A$3:$A$160,0),MATCH(GJ$2,MilitarySpendCol,0))</f>
        <v>0</v>
      </c>
      <c r="GK12">
        <f t="shared" si="296"/>
        <v>0.36303408195741388</v>
      </c>
      <c r="GL12">
        <f>IF($A12&gt;=Assumptions!$D$40,1,0)</f>
        <v>1</v>
      </c>
      <c r="GM12">
        <f>Assumptions!$D$41</f>
        <v>0.83299999999999996</v>
      </c>
      <c r="GN12" s="41">
        <v>1</v>
      </c>
      <c r="GO12">
        <f>Assumptions!$D$42</f>
        <v>0.2</v>
      </c>
      <c r="GP12">
        <f t="shared" si="231"/>
        <v>0.30240739027052577</v>
      </c>
      <c r="GQ12">
        <f t="shared" ca="1" si="156"/>
        <v>0</v>
      </c>
      <c r="GR12" s="17">
        <f>INDEX(MedicalSpend,MATCH($A12,'Budget Decisions'!$A$3:$A$160,0),MATCH(GR$2,MedicalSpendCol,0))</f>
        <v>0</v>
      </c>
      <c r="GS12" s="17">
        <f>IF(INDEX('Budget Decisions'!$E$4:$E$160,MATCH(Model!$A12,'Budget Decisions'!$A$4:$A$160,0))="CURED",1,0)</f>
        <v>0</v>
      </c>
      <c r="GT12">
        <f t="shared" si="297"/>
        <v>1</v>
      </c>
      <c r="GU12" s="41">
        <v>1</v>
      </c>
      <c r="GV12">
        <f>Assumptions!$D$49</f>
        <v>0.2</v>
      </c>
      <c r="GW12">
        <f t="shared" si="232"/>
        <v>0</v>
      </c>
      <c r="GX12">
        <f t="shared" ca="1" si="157"/>
        <v>0</v>
      </c>
      <c r="GZ12">
        <f t="shared" ca="1" si="233"/>
        <v>18084651</v>
      </c>
      <c r="HA12">
        <f t="shared" ca="1" si="234"/>
        <v>18084651</v>
      </c>
      <c r="HB12">
        <f t="shared" ca="1" si="235"/>
        <v>0</v>
      </c>
      <c r="HC12">
        <f t="shared" ca="1" si="298"/>
        <v>0</v>
      </c>
      <c r="HD12">
        <f t="shared" ca="1" si="236"/>
        <v>0</v>
      </c>
      <c r="HE12">
        <f t="shared" ca="1" si="299"/>
        <v>0</v>
      </c>
      <c r="HF12">
        <f t="shared" ca="1" si="158"/>
        <v>0</v>
      </c>
      <c r="HG12">
        <f t="shared" ca="1" si="159"/>
        <v>0</v>
      </c>
      <c r="HH12">
        <f t="shared" si="300"/>
        <v>0.464689620669401</v>
      </c>
      <c r="HI12">
        <f>Assumptions!$E$34</f>
        <v>1.1000000000000001</v>
      </c>
      <c r="HJ12">
        <f ca="1">IF(AND(HD12&gt;1,HA12&gt;1),((LOG(HA12,HD12)^(1/EXP(1)))^(1/Assumptions!$D$30))-(1-Assumptions!$D$31),1)</f>
        <v>1</v>
      </c>
      <c r="HK12" s="41">
        <v>1</v>
      </c>
      <c r="HL12">
        <v>0.15</v>
      </c>
      <c r="HN12">
        <f t="shared" ca="1" si="237"/>
        <v>0.51115858273634118</v>
      </c>
      <c r="HO12">
        <f t="shared" ca="1" si="238"/>
        <v>0</v>
      </c>
      <c r="HP12" s="41">
        <v>0</v>
      </c>
      <c r="HR12">
        <f t="shared" ca="1" si="239"/>
        <v>0</v>
      </c>
      <c r="HS12">
        <f t="shared" ca="1" si="240"/>
        <v>0</v>
      </c>
      <c r="HT12">
        <f t="shared" ca="1" si="160"/>
        <v>0</v>
      </c>
      <c r="HU12">
        <v>1</v>
      </c>
      <c r="HX12">
        <f t="shared" ca="1" si="161"/>
        <v>0</v>
      </c>
      <c r="HY12" s="17">
        <f>INDEX(MilitarySpend,MATCH($A12,'Budget Decisions'!$A$3:$A$160,0),MATCH(HY$2,MilitarySpendCol,0))</f>
        <v>0</v>
      </c>
      <c r="HZ12">
        <f t="shared" si="301"/>
        <v>0.464689620669401</v>
      </c>
      <c r="IA12">
        <f>IF($A12&gt;=Assumptions!$D$40,1,0)</f>
        <v>1</v>
      </c>
      <c r="IB12">
        <f>Assumptions!$D$41</f>
        <v>0.83299999999999996</v>
      </c>
      <c r="IC12" s="41">
        <v>1</v>
      </c>
      <c r="ID12">
        <f>Assumptions!$D$42</f>
        <v>0.2</v>
      </c>
      <c r="IE12">
        <f t="shared" si="241"/>
        <v>0.38708645401761099</v>
      </c>
      <c r="IF12">
        <f t="shared" ca="1" si="162"/>
        <v>0</v>
      </c>
      <c r="IG12" s="17">
        <f>INDEX(MedicalSpend,MATCH($A12,'Budget Decisions'!$A$3:$A$160,0),MATCH(IG$2,MedicalSpendCol,0))</f>
        <v>0</v>
      </c>
      <c r="IH12" s="17">
        <f>IF(INDEX('Budget Decisions'!$E$4:$E$160,MATCH(Model!$A12,'Budget Decisions'!$A$4:$A$160,0))="CURED",1,0)</f>
        <v>0</v>
      </c>
      <c r="II12">
        <f t="shared" si="302"/>
        <v>1</v>
      </c>
      <c r="IJ12" s="41">
        <v>1</v>
      </c>
      <c r="IK12">
        <f>Assumptions!$D$49</f>
        <v>0.2</v>
      </c>
      <c r="IL12">
        <f t="shared" si="242"/>
        <v>0</v>
      </c>
      <c r="IM12">
        <f t="shared" ca="1" si="163"/>
        <v>0</v>
      </c>
      <c r="IO12">
        <f t="shared" ca="1" si="243"/>
        <v>57806544</v>
      </c>
      <c r="IP12">
        <f t="shared" ca="1" si="244"/>
        <v>57806544</v>
      </c>
      <c r="IQ12">
        <f t="shared" ca="1" si="245"/>
        <v>0</v>
      </c>
      <c r="IR12">
        <f t="shared" ca="1" si="303"/>
        <v>0</v>
      </c>
      <c r="IS12">
        <f t="shared" ca="1" si="246"/>
        <v>0</v>
      </c>
      <c r="IT12">
        <f t="shared" ca="1" si="304"/>
        <v>0</v>
      </c>
      <c r="IU12">
        <f t="shared" ca="1" si="164"/>
        <v>0</v>
      </c>
      <c r="IV12">
        <f t="shared" ca="1" si="165"/>
        <v>0</v>
      </c>
      <c r="IW12">
        <f t="shared" si="305"/>
        <v>1.1264233685228699</v>
      </c>
      <c r="IX12">
        <f>Assumptions!$E$34</f>
        <v>1.1000000000000001</v>
      </c>
      <c r="IY12">
        <f ca="1">IF(AND(IS12&gt;1,IP12&gt;1),((LOG(IP12,IS12)^(1/EXP(1)))^(1/Assumptions!$D$30))-(1-Assumptions!$D$31),1)</f>
        <v>1</v>
      </c>
      <c r="IZ12" s="41">
        <v>1</v>
      </c>
      <c r="JA12">
        <v>0.15</v>
      </c>
      <c r="JC12">
        <f t="shared" ca="1" si="247"/>
        <v>1.239065705375157</v>
      </c>
      <c r="JD12">
        <f t="shared" ca="1" si="248"/>
        <v>0</v>
      </c>
      <c r="JE12" s="41">
        <v>0</v>
      </c>
      <c r="JG12">
        <f t="shared" ca="1" si="249"/>
        <v>0</v>
      </c>
      <c r="JH12">
        <f t="shared" ca="1" si="250"/>
        <v>0</v>
      </c>
      <c r="JI12">
        <f t="shared" ca="1" si="166"/>
        <v>0</v>
      </c>
      <c r="JJ12">
        <v>1</v>
      </c>
      <c r="JM12">
        <f t="shared" ca="1" si="167"/>
        <v>0</v>
      </c>
      <c r="JN12" s="17">
        <f>INDEX(MilitarySpend,MATCH($A12,'Budget Decisions'!$A$3:$A$160,0),MATCH(JN$2,MilitarySpendCol,0))</f>
        <v>0</v>
      </c>
      <c r="JO12">
        <f t="shared" si="306"/>
        <v>1.1264233685228699</v>
      </c>
      <c r="JP12">
        <f>IF($A12&gt;=Assumptions!$D$40,1,0)</f>
        <v>1</v>
      </c>
      <c r="JQ12">
        <f>Assumptions!$D$41</f>
        <v>0.83299999999999996</v>
      </c>
      <c r="JR12" s="41">
        <v>1</v>
      </c>
      <c r="JS12">
        <f>Assumptions!$D$42</f>
        <v>0.2</v>
      </c>
      <c r="JT12">
        <f t="shared" si="251"/>
        <v>0.9383106659795506</v>
      </c>
      <c r="JU12">
        <f t="shared" ca="1" si="168"/>
        <v>0</v>
      </c>
      <c r="JV12" s="17">
        <f>INDEX(MedicalSpend,MATCH($A12,'Budget Decisions'!$A$3:$A$160,0),MATCH(JV$2,MedicalSpendCol,0))</f>
        <v>0</v>
      </c>
      <c r="JW12" s="17">
        <f>IF(INDEX('Budget Decisions'!$E$4:$E$160,MATCH(Model!$A12,'Budget Decisions'!$A$4:$A$160,0))="CURED",1,0)</f>
        <v>0</v>
      </c>
      <c r="JX12">
        <f t="shared" si="307"/>
        <v>1</v>
      </c>
      <c r="JY12" s="41">
        <v>1</v>
      </c>
      <c r="JZ12">
        <f>Assumptions!$D$49</f>
        <v>0.2</v>
      </c>
      <c r="KA12">
        <f t="shared" si="252"/>
        <v>0</v>
      </c>
      <c r="KB12">
        <f t="shared" ca="1" si="169"/>
        <v>0</v>
      </c>
      <c r="KD12">
        <f t="shared" ca="1" si="253"/>
        <v>40621237</v>
      </c>
      <c r="KE12">
        <f t="shared" ca="1" si="254"/>
        <v>40621237</v>
      </c>
      <c r="KF12">
        <f t="shared" ca="1" si="255"/>
        <v>0</v>
      </c>
      <c r="KG12">
        <f t="shared" ca="1" si="308"/>
        <v>0</v>
      </c>
      <c r="KH12">
        <f t="shared" ca="1" si="256"/>
        <v>0</v>
      </c>
      <c r="KI12">
        <f t="shared" ca="1" si="309"/>
        <v>0</v>
      </c>
      <c r="KJ12">
        <f t="shared" ca="1" si="170"/>
        <v>0</v>
      </c>
      <c r="KK12">
        <f t="shared" ca="1" si="171"/>
        <v>0</v>
      </c>
      <c r="KL12">
        <f t="shared" si="310"/>
        <v>2.2321095760416365</v>
      </c>
      <c r="KM12">
        <f>Assumptions!$E$34</f>
        <v>1.1000000000000001</v>
      </c>
      <c r="KN12">
        <f ca="1">IF(AND(KH12&gt;1,KE12&gt;1),((LOG(KE12,KH12)^(1/EXP(1)))^(1/Assumptions!$D$30))-(1-Assumptions!$D$31),1)</f>
        <v>1</v>
      </c>
      <c r="KO12" s="41">
        <v>1</v>
      </c>
      <c r="KP12">
        <v>0.15</v>
      </c>
      <c r="KR12">
        <f t="shared" ca="1" si="257"/>
        <v>2.4553205336458004</v>
      </c>
      <c r="KS12">
        <f t="shared" ca="1" si="258"/>
        <v>0</v>
      </c>
      <c r="KT12" s="41">
        <v>0</v>
      </c>
      <c r="KV12">
        <f t="shared" ca="1" si="259"/>
        <v>0</v>
      </c>
      <c r="KW12">
        <f t="shared" ca="1" si="260"/>
        <v>0</v>
      </c>
      <c r="KX12">
        <f t="shared" ca="1" si="172"/>
        <v>0</v>
      </c>
      <c r="KY12">
        <v>1</v>
      </c>
      <c r="LB12">
        <f t="shared" ca="1" si="173"/>
        <v>0</v>
      </c>
      <c r="LC12" s="17">
        <f>INDEX(MilitarySpend,MATCH($A12,'Budget Decisions'!$A$3:$A$160,0),MATCH(LC$2,MilitarySpendCol,0))</f>
        <v>0</v>
      </c>
      <c r="LD12">
        <f t="shared" si="311"/>
        <v>2.2321095760416365</v>
      </c>
      <c r="LE12">
        <f>IF($A12&gt;=Assumptions!$D$40,1,0)</f>
        <v>1</v>
      </c>
      <c r="LF12">
        <f>Assumptions!$D$41</f>
        <v>0.83299999999999996</v>
      </c>
      <c r="LG12" s="41">
        <v>1</v>
      </c>
      <c r="LH12">
        <f>Assumptions!$D$42</f>
        <v>0.2</v>
      </c>
      <c r="LI12">
        <f t="shared" si="261"/>
        <v>1.8593472768426831</v>
      </c>
      <c r="LJ12">
        <f t="shared" ca="1" si="174"/>
        <v>0</v>
      </c>
      <c r="LK12" s="17">
        <f>INDEX(MedicalSpend,MATCH($A12,'Budget Decisions'!$A$3:$A$160,0),MATCH(LK$2,MedicalSpendCol,0))</f>
        <v>0</v>
      </c>
      <c r="LL12" s="17">
        <f>IF(INDEX('Budget Decisions'!$E$4:$E$160,MATCH(Model!$A12,'Budget Decisions'!$A$4:$A$160,0))="CURED",1,0)</f>
        <v>0</v>
      </c>
      <c r="LM12">
        <f t="shared" si="312"/>
        <v>1</v>
      </c>
      <c r="LN12" s="41">
        <v>1</v>
      </c>
      <c r="LO12">
        <f>Assumptions!$D$49</f>
        <v>0.2</v>
      </c>
      <c r="LP12">
        <f t="shared" si="262"/>
        <v>0</v>
      </c>
      <c r="LQ12">
        <f t="shared" ca="1" si="175"/>
        <v>0</v>
      </c>
      <c r="LS12">
        <f t="shared" ca="1" si="263"/>
        <v>14303542</v>
      </c>
      <c r="LT12">
        <f t="shared" ca="1" si="264"/>
        <v>14303542</v>
      </c>
      <c r="LU12">
        <f t="shared" ca="1" si="265"/>
        <v>0</v>
      </c>
      <c r="LV12">
        <f t="shared" ca="1" si="313"/>
        <v>0</v>
      </c>
      <c r="LW12">
        <f t="shared" ca="1" si="266"/>
        <v>0</v>
      </c>
      <c r="LX12">
        <f t="shared" ca="1" si="314"/>
        <v>0</v>
      </c>
      <c r="LY12">
        <f t="shared" ca="1" si="176"/>
        <v>0</v>
      </c>
      <c r="LZ12">
        <f t="shared" ca="1" si="177"/>
        <v>0</v>
      </c>
      <c r="MA12">
        <f t="shared" si="315"/>
        <v>2.7100766589378384</v>
      </c>
      <c r="MB12">
        <f>Assumptions!$E$34</f>
        <v>1.1000000000000001</v>
      </c>
      <c r="MC12">
        <f ca="1">IF(AND(LW12&gt;1,LT12&gt;1),((LOG(LT12,LW12)^(1/EXP(1)))^(1/Assumptions!$D$30))-(1-Assumptions!$D$31),1)</f>
        <v>1</v>
      </c>
      <c r="MD12" s="41">
        <v>1</v>
      </c>
      <c r="ME12">
        <v>0.15</v>
      </c>
      <c r="MG12">
        <f t="shared" ca="1" si="267"/>
        <v>2.9810843248316226</v>
      </c>
      <c r="MH12">
        <f t="shared" ca="1" si="268"/>
        <v>0</v>
      </c>
      <c r="MI12" s="41">
        <v>0</v>
      </c>
      <c r="MK12">
        <f t="shared" ca="1" si="269"/>
        <v>0</v>
      </c>
      <c r="ML12">
        <f t="shared" ca="1" si="270"/>
        <v>0</v>
      </c>
      <c r="MM12">
        <f t="shared" ca="1" si="178"/>
        <v>0</v>
      </c>
      <c r="MN12">
        <v>1</v>
      </c>
      <c r="MQ12">
        <f t="shared" ca="1" si="179"/>
        <v>0</v>
      </c>
      <c r="MR12" s="17">
        <f>INDEX(MilitarySpend,MATCH($A12,'Budget Decisions'!$A$3:$A$160,0),MATCH(MR$2,MilitarySpendCol,0))</f>
        <v>0</v>
      </c>
      <c r="MS12">
        <f t="shared" si="316"/>
        <v>2.7100766589378384</v>
      </c>
      <c r="MT12">
        <f>IF($A12&gt;=Assumptions!$D$40,1,0)</f>
        <v>1</v>
      </c>
      <c r="MU12">
        <f>Assumptions!$D$41</f>
        <v>0.83299999999999996</v>
      </c>
      <c r="MV12" s="41">
        <v>1</v>
      </c>
      <c r="MW12">
        <f>Assumptions!$D$42</f>
        <v>0.2</v>
      </c>
      <c r="MX12">
        <f t="shared" si="271"/>
        <v>2.2574938568952194</v>
      </c>
      <c r="MY12">
        <f t="shared" ca="1" si="180"/>
        <v>0</v>
      </c>
      <c r="MZ12" s="17">
        <f>INDEX(MedicalSpend,MATCH($A12,'Budget Decisions'!$A$3:$A$160,0),MATCH(MZ$2,MedicalSpendCol,0))</f>
        <v>0</v>
      </c>
      <c r="NA12" s="17">
        <f>IF(INDEX('Budget Decisions'!$E$4:$E$160,MATCH(Model!$A12,'Budget Decisions'!$A$4:$A$160,0))="CURED",1,0)</f>
        <v>0</v>
      </c>
      <c r="NB12">
        <f t="shared" si="317"/>
        <v>1</v>
      </c>
      <c r="NC12" s="41">
        <v>1</v>
      </c>
      <c r="ND12">
        <f>Assumptions!$D$49</f>
        <v>0.2</v>
      </c>
      <c r="NE12">
        <f t="shared" si="272"/>
        <v>0</v>
      </c>
      <c r="NF12">
        <f t="shared" ca="1" si="181"/>
        <v>0</v>
      </c>
    </row>
    <row r="13" spans="1:370" x14ac:dyDescent="0.35">
      <c r="A13">
        <f t="shared" si="273"/>
        <v>10</v>
      </c>
      <c r="C13">
        <f t="shared" ca="1" si="182"/>
        <v>49070441</v>
      </c>
      <c r="D13">
        <f t="shared" ca="1" si="183"/>
        <v>49070441</v>
      </c>
      <c r="E13">
        <f t="shared" ca="1" si="184"/>
        <v>0</v>
      </c>
      <c r="F13">
        <f t="shared" ca="1" si="274"/>
        <v>0</v>
      </c>
      <c r="G13">
        <f t="shared" ca="1" si="185"/>
        <v>0</v>
      </c>
      <c r="H13">
        <f t="shared" ca="1" si="275"/>
        <v>0</v>
      </c>
      <c r="I13">
        <f t="shared" ca="1" si="128"/>
        <v>0</v>
      </c>
      <c r="J13">
        <f t="shared" ca="1" si="129"/>
        <v>0</v>
      </c>
      <c r="K13">
        <f t="shared" si="276"/>
        <v>0.82857634545527548</v>
      </c>
      <c r="L13">
        <f>Assumptions!$E$34</f>
        <v>1.1000000000000001</v>
      </c>
      <c r="M13">
        <f ca="1">IF(AND(G13&gt;1,D13&gt;1),((LOG(D13,G13)^(1/EXP(1)))^(1/Assumptions!$D$30))-(1-Assumptions!$D$31),1)</f>
        <v>1</v>
      </c>
      <c r="N13" s="41">
        <v>1</v>
      </c>
      <c r="O13">
        <v>0.15</v>
      </c>
      <c r="Q13">
        <f t="shared" ca="1" si="186"/>
        <v>0.91143398000080311</v>
      </c>
      <c r="R13">
        <f t="shared" ca="1" si="187"/>
        <v>0</v>
      </c>
      <c r="S13" s="41">
        <v>0</v>
      </c>
      <c r="U13">
        <f t="shared" ca="1" si="188"/>
        <v>0</v>
      </c>
      <c r="V13">
        <f t="shared" ca="1" si="189"/>
        <v>0</v>
      </c>
      <c r="W13">
        <f t="shared" ca="1" si="130"/>
        <v>0</v>
      </c>
      <c r="X13">
        <v>1</v>
      </c>
      <c r="AA13">
        <f t="shared" ca="1" si="131"/>
        <v>0</v>
      </c>
      <c r="AB13" s="17">
        <f>INDEX(MilitarySpend,MATCH($A13,'Budget Decisions'!$A$3:$A$160,0),MATCH(AB$2,MilitarySpendCol,0))</f>
        <v>0</v>
      </c>
      <c r="AC13">
        <f t="shared" si="277"/>
        <v>0.82857634545527548</v>
      </c>
      <c r="AD13">
        <f>IF($A13&gt;=Assumptions!$D$40,1,0)</f>
        <v>1</v>
      </c>
      <c r="AE13">
        <f>Assumptions!$D$41</f>
        <v>0.83299999999999996</v>
      </c>
      <c r="AF13" s="41">
        <v>1</v>
      </c>
      <c r="AG13">
        <f>Assumptions!$D$42</f>
        <v>0.2</v>
      </c>
      <c r="AH13">
        <f t="shared" si="190"/>
        <v>0.69020409576424446</v>
      </c>
      <c r="AI13">
        <f t="shared" ca="1" si="132"/>
        <v>0</v>
      </c>
      <c r="AJ13" s="17">
        <f>INDEX(MedicalSpend,MATCH($A13,'Budget Decisions'!$A$3:$A$160,0),MATCH(AJ$2,MedicalSpendCol,0))</f>
        <v>0</v>
      </c>
      <c r="AK13" s="17">
        <f>IF(INDEX('Budget Decisions'!$E$4:$E$160,MATCH(Model!$A13,'Budget Decisions'!$A$4:$A$160,0))="CURED",1,0)</f>
        <v>0</v>
      </c>
      <c r="AL13">
        <f t="shared" si="278"/>
        <v>1</v>
      </c>
      <c r="AM13" s="41">
        <v>1</v>
      </c>
      <c r="AN13">
        <f>Assumptions!$D$49</f>
        <v>0.2</v>
      </c>
      <c r="AO13">
        <f t="shared" si="191"/>
        <v>0</v>
      </c>
      <c r="AP13">
        <f t="shared" ca="1" si="133"/>
        <v>0</v>
      </c>
      <c r="AR13">
        <f t="shared" ca="1" si="192"/>
        <v>21784493</v>
      </c>
      <c r="AS13">
        <f t="shared" ca="1" si="193"/>
        <v>21784493</v>
      </c>
      <c r="AT13">
        <f t="shared" ca="1" si="194"/>
        <v>0</v>
      </c>
      <c r="AU13">
        <f t="shared" ca="1" si="195"/>
        <v>0</v>
      </c>
      <c r="AV13">
        <f t="shared" ca="1" si="196"/>
        <v>19</v>
      </c>
      <c r="AW13">
        <f t="shared" ca="1" si="279"/>
        <v>0</v>
      </c>
      <c r="AX13">
        <f t="shared" ca="1" si="134"/>
        <v>0</v>
      </c>
      <c r="AY13">
        <f t="shared" ca="1" si="135"/>
        <v>0</v>
      </c>
      <c r="AZ13">
        <f t="shared" si="280"/>
        <v>0.15936301189359656</v>
      </c>
      <c r="BA13">
        <f>Assumptions!$E$34</f>
        <v>1.1000000000000001</v>
      </c>
      <c r="BB13">
        <f ca="1">IF(AND(AV13&gt;1,AS13&gt;1),((LOG(AS13,AV13)^(1/EXP(1)))^(1/Assumptions!$D$30))-(1-Assumptions!$D$31),1)</f>
        <v>1.1467542032788436</v>
      </c>
      <c r="BC13" s="41">
        <v>1</v>
      </c>
      <c r="BD13">
        <v>0.15</v>
      </c>
      <c r="BF13">
        <f t="shared" ca="1" si="197"/>
        <v>0.20102522410977405</v>
      </c>
      <c r="BG13">
        <f t="shared" ca="1" si="198"/>
        <v>3</v>
      </c>
      <c r="BH13" s="41">
        <v>0</v>
      </c>
      <c r="BJ13">
        <f t="shared" ca="1" si="199"/>
        <v>3</v>
      </c>
      <c r="BK13">
        <f t="shared" ca="1" si="200"/>
        <v>0</v>
      </c>
      <c r="BL13">
        <f t="shared" ca="1" si="136"/>
        <v>3</v>
      </c>
      <c r="BM13">
        <v>1</v>
      </c>
      <c r="BP13">
        <f t="shared" ca="1" si="137"/>
        <v>3</v>
      </c>
      <c r="BQ13" s="17">
        <f>INDEX(MilitarySpend,MATCH($A13,'Budget Decisions'!$A$3:$A$160,0),MATCH(BQ$2,MilitarySpendCol,0))</f>
        <v>0</v>
      </c>
      <c r="BR13">
        <f t="shared" si="281"/>
        <v>0.15936301189359656</v>
      </c>
      <c r="BS13">
        <f>IF($A13&gt;=Assumptions!$D$40,1,0)</f>
        <v>1</v>
      </c>
      <c r="BT13">
        <f>Assumptions!$D$41</f>
        <v>0.83299999999999996</v>
      </c>
      <c r="BU13" s="41">
        <v>1</v>
      </c>
      <c r="BV13">
        <f>Assumptions!$D$42</f>
        <v>0.2</v>
      </c>
      <c r="BW13">
        <f t="shared" si="201"/>
        <v>0.13274938890736593</v>
      </c>
      <c r="BX13">
        <f t="shared" ca="1" si="138"/>
        <v>0</v>
      </c>
      <c r="BY13" s="17">
        <f>INDEX(MedicalSpend,MATCH($A13,'Budget Decisions'!$A$3:$A$160,0),MATCH(BY$2,MedicalSpendCol,0))</f>
        <v>0</v>
      </c>
      <c r="BZ13" s="17">
        <f>IF(INDEX('Budget Decisions'!$E$4:$E$160,MATCH(Model!$A13,'Budget Decisions'!$A$4:$A$160,0))="CURED",1,0)</f>
        <v>0</v>
      </c>
      <c r="CA13">
        <f t="shared" si="282"/>
        <v>1</v>
      </c>
      <c r="CB13" s="41">
        <v>1</v>
      </c>
      <c r="CC13">
        <f>Assumptions!$D$49</f>
        <v>0.2</v>
      </c>
      <c r="CD13">
        <f t="shared" si="202"/>
        <v>0</v>
      </c>
      <c r="CE13">
        <f t="shared" ca="1" si="139"/>
        <v>0</v>
      </c>
      <c r="CG13">
        <f t="shared" ca="1" si="203"/>
        <v>20165794</v>
      </c>
      <c r="CH13">
        <f t="shared" ca="1" si="204"/>
        <v>20165794</v>
      </c>
      <c r="CI13">
        <f t="shared" ca="1" si="205"/>
        <v>0</v>
      </c>
      <c r="CJ13">
        <f t="shared" ca="1" si="283"/>
        <v>0</v>
      </c>
      <c r="CK13">
        <f t="shared" ca="1" si="206"/>
        <v>0</v>
      </c>
      <c r="CL13">
        <f t="shared" ca="1" si="284"/>
        <v>0</v>
      </c>
      <c r="CM13">
        <f t="shared" ca="1" si="140"/>
        <v>0</v>
      </c>
      <c r="CN13">
        <f t="shared" ca="1" si="141"/>
        <v>0</v>
      </c>
      <c r="CO13">
        <f t="shared" si="285"/>
        <v>0.24130002925990637</v>
      </c>
      <c r="CP13">
        <f>Assumptions!$E$34</f>
        <v>1.1000000000000001</v>
      </c>
      <c r="CQ13">
        <f ca="1">IF(AND(CK13&gt;1,CH13&gt;1),((LOG(CH13,CK13)^(1/EXP(1)))^(1/Assumptions!$D$30))-(1-Assumptions!$D$31),1)</f>
        <v>1</v>
      </c>
      <c r="CR13" s="41">
        <v>1</v>
      </c>
      <c r="CS13">
        <v>0.15</v>
      </c>
      <c r="CU13">
        <f t="shared" ca="1" si="207"/>
        <v>0.26543003218589706</v>
      </c>
      <c r="CV13">
        <f t="shared" ca="1" si="208"/>
        <v>0</v>
      </c>
      <c r="CW13" s="41">
        <v>0</v>
      </c>
      <c r="CY13">
        <f t="shared" ca="1" si="209"/>
        <v>0</v>
      </c>
      <c r="CZ13">
        <f t="shared" ca="1" si="210"/>
        <v>0</v>
      </c>
      <c r="DA13">
        <f t="shared" ca="1" si="142"/>
        <v>0</v>
      </c>
      <c r="DB13">
        <v>1</v>
      </c>
      <c r="DE13">
        <f t="shared" ca="1" si="143"/>
        <v>0</v>
      </c>
      <c r="DF13" s="17">
        <f>INDEX(MilitarySpend,MATCH($A13,'Budget Decisions'!$A$3:$A$160,0),MATCH(DF$2,MilitarySpendCol,0))</f>
        <v>0</v>
      </c>
      <c r="DG13">
        <f t="shared" si="286"/>
        <v>0.24130002925990637</v>
      </c>
      <c r="DH13">
        <f>IF($A13&gt;=Assumptions!$D$40,1,0)</f>
        <v>1</v>
      </c>
      <c r="DI13">
        <f>Assumptions!$D$41</f>
        <v>0.83299999999999996</v>
      </c>
      <c r="DJ13" s="41">
        <v>1</v>
      </c>
      <c r="DK13">
        <f>Assumptions!$D$42</f>
        <v>0.2</v>
      </c>
      <c r="DL13">
        <f t="shared" si="211"/>
        <v>0.20100292437350201</v>
      </c>
      <c r="DM13">
        <f t="shared" ca="1" si="144"/>
        <v>0</v>
      </c>
      <c r="DN13" s="17">
        <f>INDEX(MedicalSpend,MATCH($A13,'Budget Decisions'!$A$3:$A$160,0),MATCH(DN$2,MedicalSpendCol,0))</f>
        <v>0</v>
      </c>
      <c r="DO13" s="17">
        <f>IF(INDEX('Budget Decisions'!$E$4:$E$160,MATCH(Model!$A13,'Budget Decisions'!$A$4:$A$160,0))="CURED",1,0)</f>
        <v>0</v>
      </c>
      <c r="DP13">
        <f t="shared" si="287"/>
        <v>1</v>
      </c>
      <c r="DQ13" s="41">
        <v>1</v>
      </c>
      <c r="DR13">
        <f>Assumptions!$D$49</f>
        <v>0.2</v>
      </c>
      <c r="DS13">
        <f t="shared" si="212"/>
        <v>0</v>
      </c>
      <c r="DT13">
        <f t="shared" ca="1" si="145"/>
        <v>0</v>
      </c>
      <c r="DV13">
        <f t="shared" ca="1" si="213"/>
        <v>46395654</v>
      </c>
      <c r="DW13">
        <f t="shared" ca="1" si="214"/>
        <v>46395654</v>
      </c>
      <c r="DX13">
        <f t="shared" ca="1" si="215"/>
        <v>0</v>
      </c>
      <c r="DY13">
        <f t="shared" ca="1" si="288"/>
        <v>0</v>
      </c>
      <c r="DZ13">
        <f t="shared" ca="1" si="216"/>
        <v>0</v>
      </c>
      <c r="EA13">
        <f t="shared" ca="1" si="289"/>
        <v>0</v>
      </c>
      <c r="EB13">
        <f t="shared" ca="1" si="146"/>
        <v>0</v>
      </c>
      <c r="EC13">
        <f t="shared" ca="1" si="147"/>
        <v>0</v>
      </c>
      <c r="ED13">
        <f t="shared" si="290"/>
        <v>0.87442730726206253</v>
      </c>
      <c r="EE13">
        <f>Assumptions!$E$34</f>
        <v>1.1000000000000001</v>
      </c>
      <c r="EF13">
        <f ca="1">IF(AND(DZ13&gt;1,DW13&gt;1),((LOG(DW13,DZ13)^(1/EXP(1)))^(1/Assumptions!$D$30))-(1-Assumptions!$D$31),1)</f>
        <v>1</v>
      </c>
      <c r="EG13" s="41">
        <v>1</v>
      </c>
      <c r="EH13">
        <v>0.15</v>
      </c>
      <c r="EJ13">
        <f t="shared" ca="1" si="217"/>
        <v>0.96187003798826887</v>
      </c>
      <c r="EK13">
        <f t="shared" ca="1" si="218"/>
        <v>0</v>
      </c>
      <c r="EL13" s="41">
        <v>0</v>
      </c>
      <c r="EN13">
        <f t="shared" ca="1" si="219"/>
        <v>0</v>
      </c>
      <c r="EO13">
        <f t="shared" ca="1" si="220"/>
        <v>0</v>
      </c>
      <c r="EP13">
        <f t="shared" ca="1" si="148"/>
        <v>0</v>
      </c>
      <c r="EQ13">
        <v>1</v>
      </c>
      <c r="ET13">
        <f t="shared" ca="1" si="149"/>
        <v>0</v>
      </c>
      <c r="EU13" s="17">
        <f>INDEX(MilitarySpend,MATCH($A13,'Budget Decisions'!$A$3:$A$160,0),MATCH(EU$2,MilitarySpendCol,0))</f>
        <v>0</v>
      </c>
      <c r="EV13">
        <f t="shared" si="291"/>
        <v>0.87442730726206253</v>
      </c>
      <c r="EW13">
        <f>IF($A13&gt;=Assumptions!$D$40,1,0)</f>
        <v>1</v>
      </c>
      <c r="EX13">
        <f>Assumptions!$D$41</f>
        <v>0.83299999999999996</v>
      </c>
      <c r="EY13" s="41">
        <v>1</v>
      </c>
      <c r="EZ13">
        <f>Assumptions!$D$42</f>
        <v>0.2</v>
      </c>
      <c r="FA13">
        <f t="shared" si="221"/>
        <v>0.72839794694929805</v>
      </c>
      <c r="FB13">
        <f t="shared" ca="1" si="150"/>
        <v>0</v>
      </c>
      <c r="FC13" s="17">
        <f>INDEX(MedicalSpend,MATCH($A13,'Budget Decisions'!$A$3:$A$160,0),MATCH(FC$2,MedicalSpendCol,0))</f>
        <v>0</v>
      </c>
      <c r="FD13" s="17">
        <f>IF(INDEX('Budget Decisions'!$E$4:$E$160,MATCH(Model!$A13,'Budget Decisions'!$A$4:$A$160,0))="CURED",1,0)</f>
        <v>0</v>
      </c>
      <c r="FE13">
        <f t="shared" si="292"/>
        <v>1</v>
      </c>
      <c r="FF13" s="41">
        <v>1</v>
      </c>
      <c r="FG13">
        <f>Assumptions!$D$49</f>
        <v>0.2</v>
      </c>
      <c r="FH13">
        <f t="shared" si="222"/>
        <v>0</v>
      </c>
      <c r="FI13">
        <f t="shared" ca="1" si="151"/>
        <v>0</v>
      </c>
      <c r="FK13">
        <f t="shared" ca="1" si="223"/>
        <v>35235521</v>
      </c>
      <c r="FL13">
        <f t="shared" ca="1" si="224"/>
        <v>35235521</v>
      </c>
      <c r="FM13">
        <f t="shared" ca="1" si="225"/>
        <v>0</v>
      </c>
      <c r="FN13">
        <f t="shared" ca="1" si="293"/>
        <v>0</v>
      </c>
      <c r="FO13">
        <f t="shared" ca="1" si="226"/>
        <v>0</v>
      </c>
      <c r="FP13">
        <f t="shared" ca="1" si="294"/>
        <v>0</v>
      </c>
      <c r="FQ13">
        <f t="shared" ca="1" si="152"/>
        <v>0</v>
      </c>
      <c r="FR13">
        <f t="shared" ca="1" si="153"/>
        <v>0</v>
      </c>
      <c r="FS13">
        <f t="shared" si="295"/>
        <v>0.36303408195741388</v>
      </c>
      <c r="FT13">
        <f>Assumptions!$E$34</f>
        <v>1.1000000000000001</v>
      </c>
      <c r="FU13">
        <f ca="1">IF(AND(FO13&gt;1,FL13&gt;1),((LOG(FL13,FO13)^(1/EXP(1)))^(1/Assumptions!$D$30))-(1-Assumptions!$D$31),1)</f>
        <v>1</v>
      </c>
      <c r="FV13" s="41">
        <v>1</v>
      </c>
      <c r="FW13">
        <v>0.15</v>
      </c>
      <c r="FY13">
        <f t="shared" ca="1" si="227"/>
        <v>0.39933749015315528</v>
      </c>
      <c r="FZ13">
        <f t="shared" ca="1" si="228"/>
        <v>0</v>
      </c>
      <c r="GA13" s="41">
        <v>0</v>
      </c>
      <c r="GC13">
        <f t="shared" ca="1" si="229"/>
        <v>0</v>
      </c>
      <c r="GD13">
        <f t="shared" ca="1" si="230"/>
        <v>0</v>
      </c>
      <c r="GE13">
        <f t="shared" ca="1" si="154"/>
        <v>0</v>
      </c>
      <c r="GF13">
        <v>1</v>
      </c>
      <c r="GI13">
        <f t="shared" ca="1" si="155"/>
        <v>0</v>
      </c>
      <c r="GJ13" s="17">
        <f>INDEX(MilitarySpend,MATCH($A13,'Budget Decisions'!$A$3:$A$160,0),MATCH(GJ$2,MilitarySpendCol,0))</f>
        <v>0</v>
      </c>
      <c r="GK13">
        <f t="shared" si="296"/>
        <v>0.36303408195741388</v>
      </c>
      <c r="GL13">
        <f>IF($A13&gt;=Assumptions!$D$40,1,0)</f>
        <v>1</v>
      </c>
      <c r="GM13">
        <f>Assumptions!$D$41</f>
        <v>0.83299999999999996</v>
      </c>
      <c r="GN13" s="41">
        <v>1</v>
      </c>
      <c r="GO13">
        <f>Assumptions!$D$42</f>
        <v>0.2</v>
      </c>
      <c r="GP13">
        <f t="shared" si="231"/>
        <v>0.30240739027052577</v>
      </c>
      <c r="GQ13">
        <f t="shared" ca="1" si="156"/>
        <v>0</v>
      </c>
      <c r="GR13" s="17">
        <f>INDEX(MedicalSpend,MATCH($A13,'Budget Decisions'!$A$3:$A$160,0),MATCH(GR$2,MedicalSpendCol,0))</f>
        <v>0</v>
      </c>
      <c r="GS13" s="17">
        <f>IF(INDEX('Budget Decisions'!$E$4:$E$160,MATCH(Model!$A13,'Budget Decisions'!$A$4:$A$160,0))="CURED",1,0)</f>
        <v>0</v>
      </c>
      <c r="GT13">
        <f t="shared" si="297"/>
        <v>1</v>
      </c>
      <c r="GU13" s="41">
        <v>1</v>
      </c>
      <c r="GV13">
        <f>Assumptions!$D$49</f>
        <v>0.2</v>
      </c>
      <c r="GW13">
        <f t="shared" si="232"/>
        <v>0</v>
      </c>
      <c r="GX13">
        <f t="shared" ca="1" si="157"/>
        <v>0</v>
      </c>
      <c r="GZ13">
        <f t="shared" ca="1" si="233"/>
        <v>18084651</v>
      </c>
      <c r="HA13">
        <f t="shared" ca="1" si="234"/>
        <v>18084651</v>
      </c>
      <c r="HB13">
        <f t="shared" ca="1" si="235"/>
        <v>0</v>
      </c>
      <c r="HC13">
        <f t="shared" ca="1" si="298"/>
        <v>0</v>
      </c>
      <c r="HD13">
        <f t="shared" ca="1" si="236"/>
        <v>0</v>
      </c>
      <c r="HE13">
        <f t="shared" ca="1" si="299"/>
        <v>0</v>
      </c>
      <c r="HF13">
        <f t="shared" ca="1" si="158"/>
        <v>0</v>
      </c>
      <c r="HG13">
        <f t="shared" ca="1" si="159"/>
        <v>0</v>
      </c>
      <c r="HH13">
        <f t="shared" si="300"/>
        <v>0.464689620669401</v>
      </c>
      <c r="HI13">
        <f>Assumptions!$E$34</f>
        <v>1.1000000000000001</v>
      </c>
      <c r="HJ13">
        <f ca="1">IF(AND(HD13&gt;1,HA13&gt;1),((LOG(HA13,HD13)^(1/EXP(1)))^(1/Assumptions!$D$30))-(1-Assumptions!$D$31),1)</f>
        <v>1</v>
      </c>
      <c r="HK13" s="41">
        <v>1</v>
      </c>
      <c r="HL13">
        <v>0.15</v>
      </c>
      <c r="HN13">
        <f t="shared" ca="1" si="237"/>
        <v>0.51115858273634118</v>
      </c>
      <c r="HO13">
        <f t="shared" ca="1" si="238"/>
        <v>0</v>
      </c>
      <c r="HP13" s="41">
        <v>0</v>
      </c>
      <c r="HR13">
        <f t="shared" ca="1" si="239"/>
        <v>0</v>
      </c>
      <c r="HS13">
        <f t="shared" ca="1" si="240"/>
        <v>0</v>
      </c>
      <c r="HT13">
        <f t="shared" ca="1" si="160"/>
        <v>0</v>
      </c>
      <c r="HU13">
        <v>1</v>
      </c>
      <c r="HX13">
        <f t="shared" ca="1" si="161"/>
        <v>0</v>
      </c>
      <c r="HY13" s="17">
        <f>INDEX(MilitarySpend,MATCH($A13,'Budget Decisions'!$A$3:$A$160,0),MATCH(HY$2,MilitarySpendCol,0))</f>
        <v>0</v>
      </c>
      <c r="HZ13">
        <f t="shared" si="301"/>
        <v>0.464689620669401</v>
      </c>
      <c r="IA13">
        <f>IF($A13&gt;=Assumptions!$D$40,1,0)</f>
        <v>1</v>
      </c>
      <c r="IB13">
        <f>Assumptions!$D$41</f>
        <v>0.83299999999999996</v>
      </c>
      <c r="IC13" s="41">
        <v>1</v>
      </c>
      <c r="ID13">
        <f>Assumptions!$D$42</f>
        <v>0.2</v>
      </c>
      <c r="IE13">
        <f t="shared" si="241"/>
        <v>0.38708645401761099</v>
      </c>
      <c r="IF13">
        <f t="shared" ca="1" si="162"/>
        <v>0</v>
      </c>
      <c r="IG13" s="17">
        <f>INDEX(MedicalSpend,MATCH($A13,'Budget Decisions'!$A$3:$A$160,0),MATCH(IG$2,MedicalSpendCol,0))</f>
        <v>0</v>
      </c>
      <c r="IH13" s="17">
        <f>IF(INDEX('Budget Decisions'!$E$4:$E$160,MATCH(Model!$A13,'Budget Decisions'!$A$4:$A$160,0))="CURED",1,0)</f>
        <v>0</v>
      </c>
      <c r="II13">
        <f t="shared" si="302"/>
        <v>1</v>
      </c>
      <c r="IJ13" s="41">
        <v>1</v>
      </c>
      <c r="IK13">
        <f>Assumptions!$D$49</f>
        <v>0.2</v>
      </c>
      <c r="IL13">
        <f t="shared" si="242"/>
        <v>0</v>
      </c>
      <c r="IM13">
        <f t="shared" ca="1" si="163"/>
        <v>0</v>
      </c>
      <c r="IO13">
        <f t="shared" ca="1" si="243"/>
        <v>57806544</v>
      </c>
      <c r="IP13">
        <f t="shared" ca="1" si="244"/>
        <v>57806544</v>
      </c>
      <c r="IQ13">
        <f t="shared" ca="1" si="245"/>
        <v>0</v>
      </c>
      <c r="IR13">
        <f t="shared" ca="1" si="303"/>
        <v>0</v>
      </c>
      <c r="IS13">
        <f t="shared" ca="1" si="246"/>
        <v>0</v>
      </c>
      <c r="IT13">
        <f t="shared" ca="1" si="304"/>
        <v>0</v>
      </c>
      <c r="IU13">
        <f t="shared" ca="1" si="164"/>
        <v>0</v>
      </c>
      <c r="IV13">
        <f t="shared" ca="1" si="165"/>
        <v>0</v>
      </c>
      <c r="IW13">
        <f t="shared" si="305"/>
        <v>1.1264233685228699</v>
      </c>
      <c r="IX13">
        <f>Assumptions!$E$34</f>
        <v>1.1000000000000001</v>
      </c>
      <c r="IY13">
        <f ca="1">IF(AND(IS13&gt;1,IP13&gt;1),((LOG(IP13,IS13)^(1/EXP(1)))^(1/Assumptions!$D$30))-(1-Assumptions!$D$31),1)</f>
        <v>1</v>
      </c>
      <c r="IZ13" s="41">
        <v>1</v>
      </c>
      <c r="JA13">
        <v>0.15</v>
      </c>
      <c r="JC13">
        <f t="shared" ca="1" si="247"/>
        <v>1.239065705375157</v>
      </c>
      <c r="JD13">
        <f t="shared" ca="1" si="248"/>
        <v>0</v>
      </c>
      <c r="JE13" s="41">
        <v>0</v>
      </c>
      <c r="JG13">
        <f t="shared" ca="1" si="249"/>
        <v>0</v>
      </c>
      <c r="JH13">
        <f t="shared" ca="1" si="250"/>
        <v>0</v>
      </c>
      <c r="JI13">
        <f t="shared" ca="1" si="166"/>
        <v>0</v>
      </c>
      <c r="JJ13">
        <v>1</v>
      </c>
      <c r="JM13">
        <f t="shared" ca="1" si="167"/>
        <v>0</v>
      </c>
      <c r="JN13" s="17">
        <f>INDEX(MilitarySpend,MATCH($A13,'Budget Decisions'!$A$3:$A$160,0),MATCH(JN$2,MilitarySpendCol,0))</f>
        <v>0</v>
      </c>
      <c r="JO13">
        <f t="shared" si="306"/>
        <v>1.1264233685228699</v>
      </c>
      <c r="JP13">
        <f>IF($A13&gt;=Assumptions!$D$40,1,0)</f>
        <v>1</v>
      </c>
      <c r="JQ13">
        <f>Assumptions!$D$41</f>
        <v>0.83299999999999996</v>
      </c>
      <c r="JR13" s="41">
        <v>1</v>
      </c>
      <c r="JS13">
        <f>Assumptions!$D$42</f>
        <v>0.2</v>
      </c>
      <c r="JT13">
        <f t="shared" si="251"/>
        <v>0.9383106659795506</v>
      </c>
      <c r="JU13">
        <f t="shared" ca="1" si="168"/>
        <v>0</v>
      </c>
      <c r="JV13" s="17">
        <f>INDEX(MedicalSpend,MATCH($A13,'Budget Decisions'!$A$3:$A$160,0),MATCH(JV$2,MedicalSpendCol,0))</f>
        <v>0</v>
      </c>
      <c r="JW13" s="17">
        <f>IF(INDEX('Budget Decisions'!$E$4:$E$160,MATCH(Model!$A13,'Budget Decisions'!$A$4:$A$160,0))="CURED",1,0)</f>
        <v>0</v>
      </c>
      <c r="JX13">
        <f t="shared" si="307"/>
        <v>1</v>
      </c>
      <c r="JY13" s="41">
        <v>1</v>
      </c>
      <c r="JZ13">
        <f>Assumptions!$D$49</f>
        <v>0.2</v>
      </c>
      <c r="KA13">
        <f t="shared" si="252"/>
        <v>0</v>
      </c>
      <c r="KB13">
        <f t="shared" ca="1" si="169"/>
        <v>0</v>
      </c>
      <c r="KD13">
        <f t="shared" ca="1" si="253"/>
        <v>40621237</v>
      </c>
      <c r="KE13">
        <f t="shared" ca="1" si="254"/>
        <v>40621237</v>
      </c>
      <c r="KF13">
        <f t="shared" ca="1" si="255"/>
        <v>0</v>
      </c>
      <c r="KG13">
        <f t="shared" ca="1" si="308"/>
        <v>0</v>
      </c>
      <c r="KH13">
        <f t="shared" ca="1" si="256"/>
        <v>0</v>
      </c>
      <c r="KI13">
        <f t="shared" ca="1" si="309"/>
        <v>0</v>
      </c>
      <c r="KJ13">
        <f t="shared" ca="1" si="170"/>
        <v>0</v>
      </c>
      <c r="KK13">
        <f t="shared" ca="1" si="171"/>
        <v>0</v>
      </c>
      <c r="KL13">
        <f t="shared" si="310"/>
        <v>2.2321095760416365</v>
      </c>
      <c r="KM13">
        <f>Assumptions!$E$34</f>
        <v>1.1000000000000001</v>
      </c>
      <c r="KN13">
        <f ca="1">IF(AND(KH13&gt;1,KE13&gt;1),((LOG(KE13,KH13)^(1/EXP(1)))^(1/Assumptions!$D$30))-(1-Assumptions!$D$31),1)</f>
        <v>1</v>
      </c>
      <c r="KO13" s="41">
        <v>1</v>
      </c>
      <c r="KP13">
        <v>0.15</v>
      </c>
      <c r="KR13">
        <f t="shared" ca="1" si="257"/>
        <v>2.4553205336458004</v>
      </c>
      <c r="KS13">
        <f t="shared" ca="1" si="258"/>
        <v>0</v>
      </c>
      <c r="KT13" s="41">
        <v>0</v>
      </c>
      <c r="KV13">
        <f t="shared" ca="1" si="259"/>
        <v>0</v>
      </c>
      <c r="KW13">
        <f t="shared" ca="1" si="260"/>
        <v>0</v>
      </c>
      <c r="KX13">
        <f t="shared" ca="1" si="172"/>
        <v>0</v>
      </c>
      <c r="KY13">
        <v>1</v>
      </c>
      <c r="LB13">
        <f t="shared" ca="1" si="173"/>
        <v>0</v>
      </c>
      <c r="LC13" s="17">
        <f>INDEX(MilitarySpend,MATCH($A13,'Budget Decisions'!$A$3:$A$160,0),MATCH(LC$2,MilitarySpendCol,0))</f>
        <v>0</v>
      </c>
      <c r="LD13">
        <f t="shared" si="311"/>
        <v>2.2321095760416365</v>
      </c>
      <c r="LE13">
        <f>IF($A13&gt;=Assumptions!$D$40,1,0)</f>
        <v>1</v>
      </c>
      <c r="LF13">
        <f>Assumptions!$D$41</f>
        <v>0.83299999999999996</v>
      </c>
      <c r="LG13" s="41">
        <v>1</v>
      </c>
      <c r="LH13">
        <f>Assumptions!$D$42</f>
        <v>0.2</v>
      </c>
      <c r="LI13">
        <f t="shared" si="261"/>
        <v>1.8593472768426831</v>
      </c>
      <c r="LJ13">
        <f t="shared" ca="1" si="174"/>
        <v>0</v>
      </c>
      <c r="LK13" s="17">
        <f>INDEX(MedicalSpend,MATCH($A13,'Budget Decisions'!$A$3:$A$160,0),MATCH(LK$2,MedicalSpendCol,0))</f>
        <v>0</v>
      </c>
      <c r="LL13" s="17">
        <f>IF(INDEX('Budget Decisions'!$E$4:$E$160,MATCH(Model!$A13,'Budget Decisions'!$A$4:$A$160,0))="CURED",1,0)</f>
        <v>0</v>
      </c>
      <c r="LM13">
        <f t="shared" si="312"/>
        <v>1</v>
      </c>
      <c r="LN13" s="41">
        <v>1</v>
      </c>
      <c r="LO13">
        <f>Assumptions!$D$49</f>
        <v>0.2</v>
      </c>
      <c r="LP13">
        <f t="shared" si="262"/>
        <v>0</v>
      </c>
      <c r="LQ13">
        <f t="shared" ca="1" si="175"/>
        <v>0</v>
      </c>
      <c r="LS13">
        <f t="shared" ca="1" si="263"/>
        <v>14303542</v>
      </c>
      <c r="LT13">
        <f t="shared" ca="1" si="264"/>
        <v>14303542</v>
      </c>
      <c r="LU13">
        <f t="shared" ca="1" si="265"/>
        <v>0</v>
      </c>
      <c r="LV13">
        <f t="shared" ca="1" si="313"/>
        <v>0</v>
      </c>
      <c r="LW13">
        <f t="shared" ca="1" si="266"/>
        <v>0</v>
      </c>
      <c r="LX13">
        <f t="shared" ca="1" si="314"/>
        <v>0</v>
      </c>
      <c r="LY13">
        <f t="shared" ca="1" si="176"/>
        <v>0</v>
      </c>
      <c r="LZ13">
        <f t="shared" ca="1" si="177"/>
        <v>0</v>
      </c>
      <c r="MA13">
        <f t="shared" si="315"/>
        <v>2.7100766589378384</v>
      </c>
      <c r="MB13">
        <f>Assumptions!$E$34</f>
        <v>1.1000000000000001</v>
      </c>
      <c r="MC13">
        <f ca="1">IF(AND(LW13&gt;1,LT13&gt;1),((LOG(LT13,LW13)^(1/EXP(1)))^(1/Assumptions!$D$30))-(1-Assumptions!$D$31),1)</f>
        <v>1</v>
      </c>
      <c r="MD13" s="41">
        <v>1</v>
      </c>
      <c r="ME13">
        <v>0.15</v>
      </c>
      <c r="MG13">
        <f t="shared" ca="1" si="267"/>
        <v>2.9810843248316226</v>
      </c>
      <c r="MH13">
        <f t="shared" ca="1" si="268"/>
        <v>0</v>
      </c>
      <c r="MI13" s="41">
        <v>0</v>
      </c>
      <c r="MK13">
        <f t="shared" ca="1" si="269"/>
        <v>0</v>
      </c>
      <c r="ML13">
        <f t="shared" ca="1" si="270"/>
        <v>0</v>
      </c>
      <c r="MM13">
        <f t="shared" ca="1" si="178"/>
        <v>0</v>
      </c>
      <c r="MN13">
        <v>1</v>
      </c>
      <c r="MQ13">
        <f t="shared" ca="1" si="179"/>
        <v>0</v>
      </c>
      <c r="MR13" s="17">
        <f>INDEX(MilitarySpend,MATCH($A13,'Budget Decisions'!$A$3:$A$160,0),MATCH(MR$2,MilitarySpendCol,0))</f>
        <v>0</v>
      </c>
      <c r="MS13">
        <f t="shared" si="316"/>
        <v>2.7100766589378384</v>
      </c>
      <c r="MT13">
        <f>IF($A13&gt;=Assumptions!$D$40,1,0)</f>
        <v>1</v>
      </c>
      <c r="MU13">
        <f>Assumptions!$D$41</f>
        <v>0.83299999999999996</v>
      </c>
      <c r="MV13" s="41">
        <v>1</v>
      </c>
      <c r="MW13">
        <f>Assumptions!$D$42</f>
        <v>0.2</v>
      </c>
      <c r="MX13">
        <f t="shared" si="271"/>
        <v>2.2574938568952194</v>
      </c>
      <c r="MY13">
        <f t="shared" ca="1" si="180"/>
        <v>0</v>
      </c>
      <c r="MZ13" s="17">
        <f>INDEX(MedicalSpend,MATCH($A13,'Budget Decisions'!$A$3:$A$160,0),MATCH(MZ$2,MedicalSpendCol,0))</f>
        <v>0</v>
      </c>
      <c r="NA13" s="17">
        <f>IF(INDEX('Budget Decisions'!$E$4:$E$160,MATCH(Model!$A13,'Budget Decisions'!$A$4:$A$160,0))="CURED",1,0)</f>
        <v>0</v>
      </c>
      <c r="NB13">
        <f t="shared" si="317"/>
        <v>1</v>
      </c>
      <c r="NC13" s="41">
        <v>1</v>
      </c>
      <c r="ND13">
        <f>Assumptions!$D$49</f>
        <v>0.2</v>
      </c>
      <c r="NE13">
        <f t="shared" si="272"/>
        <v>0</v>
      </c>
      <c r="NF13">
        <f t="shared" ca="1" si="181"/>
        <v>0</v>
      </c>
    </row>
    <row r="14" spans="1:370" x14ac:dyDescent="0.35">
      <c r="A14">
        <f t="shared" si="273"/>
        <v>11</v>
      </c>
      <c r="C14">
        <f t="shared" ca="1" si="182"/>
        <v>49070441</v>
      </c>
      <c r="D14">
        <f t="shared" ca="1" si="183"/>
        <v>49070441</v>
      </c>
      <c r="E14">
        <f t="shared" ca="1" si="184"/>
        <v>0</v>
      </c>
      <c r="F14">
        <f t="shared" ca="1" si="274"/>
        <v>0</v>
      </c>
      <c r="G14">
        <f t="shared" ca="1" si="185"/>
        <v>0</v>
      </c>
      <c r="H14">
        <f t="shared" ca="1" si="275"/>
        <v>0</v>
      </c>
      <c r="I14">
        <f t="shared" ca="1" si="128"/>
        <v>0</v>
      </c>
      <c r="J14">
        <f t="shared" ca="1" si="129"/>
        <v>0</v>
      </c>
      <c r="K14">
        <f t="shared" si="276"/>
        <v>0.82857634545527548</v>
      </c>
      <c r="L14">
        <f>Assumptions!$E$34</f>
        <v>1.1000000000000001</v>
      </c>
      <c r="M14">
        <f ca="1">IF(AND(G14&gt;1,D14&gt;1),((LOG(D14,G14)^(1/EXP(1)))^(1/Assumptions!$D$30))-(1-Assumptions!$D$31),1)</f>
        <v>1</v>
      </c>
      <c r="N14" s="41">
        <v>1</v>
      </c>
      <c r="O14">
        <v>0.15</v>
      </c>
      <c r="Q14">
        <f t="shared" ca="1" si="186"/>
        <v>0.91143398000080311</v>
      </c>
      <c r="R14">
        <f t="shared" ca="1" si="187"/>
        <v>0</v>
      </c>
      <c r="S14" s="41">
        <v>0</v>
      </c>
      <c r="U14">
        <f t="shared" ca="1" si="188"/>
        <v>0</v>
      </c>
      <c r="V14">
        <f t="shared" ca="1" si="189"/>
        <v>0</v>
      </c>
      <c r="W14">
        <f t="shared" ca="1" si="130"/>
        <v>0</v>
      </c>
      <c r="X14">
        <v>1</v>
      </c>
      <c r="AA14">
        <f t="shared" ca="1" si="131"/>
        <v>0</v>
      </c>
      <c r="AB14" s="17">
        <f>INDEX(MilitarySpend,MATCH($A14,'Budget Decisions'!$A$3:$A$160,0),MATCH(AB$2,MilitarySpendCol,0))</f>
        <v>0</v>
      </c>
      <c r="AC14">
        <f t="shared" si="277"/>
        <v>0.82857634545527548</v>
      </c>
      <c r="AD14">
        <f>IF($A14&gt;=Assumptions!$D$40,1,0)</f>
        <v>1</v>
      </c>
      <c r="AE14">
        <f>Assumptions!$D$41</f>
        <v>0.83299999999999996</v>
      </c>
      <c r="AF14" s="41">
        <v>1</v>
      </c>
      <c r="AG14">
        <f>Assumptions!$D$42</f>
        <v>0.2</v>
      </c>
      <c r="AH14">
        <f t="shared" si="190"/>
        <v>0.69020409576424446</v>
      </c>
      <c r="AI14">
        <f t="shared" ca="1" si="132"/>
        <v>0</v>
      </c>
      <c r="AJ14" s="17">
        <f>INDEX(MedicalSpend,MATCH($A14,'Budget Decisions'!$A$3:$A$160,0),MATCH(AJ$2,MedicalSpendCol,0))</f>
        <v>0</v>
      </c>
      <c r="AK14" s="17">
        <f>IF(INDEX('Budget Decisions'!$E$4:$E$160,MATCH(Model!$A14,'Budget Decisions'!$A$4:$A$160,0))="CURED",1,0)</f>
        <v>0</v>
      </c>
      <c r="AL14">
        <f t="shared" si="278"/>
        <v>1</v>
      </c>
      <c r="AM14" s="41">
        <v>1</v>
      </c>
      <c r="AN14">
        <f>Assumptions!$D$49</f>
        <v>0.2</v>
      </c>
      <c r="AO14">
        <f t="shared" si="191"/>
        <v>0</v>
      </c>
      <c r="AP14">
        <f t="shared" ca="1" si="133"/>
        <v>0</v>
      </c>
      <c r="AR14">
        <f t="shared" ca="1" si="192"/>
        <v>21784490</v>
      </c>
      <c r="AS14">
        <f t="shared" ca="1" si="193"/>
        <v>21784490</v>
      </c>
      <c r="AT14">
        <f t="shared" ca="1" si="194"/>
        <v>0</v>
      </c>
      <c r="AU14">
        <f t="shared" ca="1" si="195"/>
        <v>0</v>
      </c>
      <c r="AV14">
        <f t="shared" ca="1" si="196"/>
        <v>22</v>
      </c>
      <c r="AW14">
        <f t="shared" ca="1" si="279"/>
        <v>0</v>
      </c>
      <c r="AX14">
        <f t="shared" ca="1" si="134"/>
        <v>0</v>
      </c>
      <c r="AY14">
        <f t="shared" ca="1" si="135"/>
        <v>0</v>
      </c>
      <c r="AZ14">
        <f t="shared" si="280"/>
        <v>0.15936301189359656</v>
      </c>
      <c r="BA14">
        <f>Assumptions!$E$34</f>
        <v>1.1000000000000001</v>
      </c>
      <c r="BB14">
        <f ca="1">IF(AND(AV14&gt;1,AS14&gt;1),((LOG(AS14,AV14)^(1/EXP(1)))^(1/Assumptions!$D$30))-(1-Assumptions!$D$31),1)</f>
        <v>1.1384514129601695</v>
      </c>
      <c r="BC14" s="41">
        <v>1</v>
      </c>
      <c r="BD14">
        <v>0.15</v>
      </c>
      <c r="BF14">
        <f t="shared" ca="1" si="197"/>
        <v>0.19956975067023866</v>
      </c>
      <c r="BG14">
        <f t="shared" ca="1" si="198"/>
        <v>4</v>
      </c>
      <c r="BH14" s="41">
        <v>0</v>
      </c>
      <c r="BJ14">
        <f t="shared" ca="1" si="199"/>
        <v>4</v>
      </c>
      <c r="BK14">
        <f t="shared" ca="1" si="200"/>
        <v>0</v>
      </c>
      <c r="BL14">
        <f t="shared" ca="1" si="136"/>
        <v>4</v>
      </c>
      <c r="BM14">
        <v>1</v>
      </c>
      <c r="BP14">
        <f t="shared" ca="1" si="137"/>
        <v>4</v>
      </c>
      <c r="BQ14" s="17">
        <f>INDEX(MilitarySpend,MATCH($A14,'Budget Decisions'!$A$3:$A$160,0),MATCH(BQ$2,MilitarySpendCol,0))</f>
        <v>0</v>
      </c>
      <c r="BR14">
        <f t="shared" si="281"/>
        <v>0.15936301189359656</v>
      </c>
      <c r="BS14">
        <f>IF($A14&gt;=Assumptions!$D$40,1,0)</f>
        <v>1</v>
      </c>
      <c r="BT14">
        <f>Assumptions!$D$41</f>
        <v>0.83299999999999996</v>
      </c>
      <c r="BU14" s="41">
        <v>1</v>
      </c>
      <c r="BV14">
        <f>Assumptions!$D$42</f>
        <v>0.2</v>
      </c>
      <c r="BW14">
        <f t="shared" si="201"/>
        <v>0.13274938890736593</v>
      </c>
      <c r="BX14">
        <f t="shared" ca="1" si="138"/>
        <v>0</v>
      </c>
      <c r="BY14" s="17">
        <f>INDEX(MedicalSpend,MATCH($A14,'Budget Decisions'!$A$3:$A$160,0),MATCH(BY$2,MedicalSpendCol,0))</f>
        <v>0</v>
      </c>
      <c r="BZ14" s="17">
        <f>IF(INDEX('Budget Decisions'!$E$4:$E$160,MATCH(Model!$A14,'Budget Decisions'!$A$4:$A$160,0))="CURED",1,0)</f>
        <v>0</v>
      </c>
      <c r="CA14">
        <f t="shared" si="282"/>
        <v>1</v>
      </c>
      <c r="CB14" s="41">
        <v>1</v>
      </c>
      <c r="CC14">
        <f>Assumptions!$D$49</f>
        <v>0.2</v>
      </c>
      <c r="CD14">
        <f t="shared" si="202"/>
        <v>0</v>
      </c>
      <c r="CE14">
        <f t="shared" ca="1" si="139"/>
        <v>0</v>
      </c>
      <c r="CG14">
        <f t="shared" ca="1" si="203"/>
        <v>20165794</v>
      </c>
      <c r="CH14">
        <f t="shared" ca="1" si="204"/>
        <v>20165794</v>
      </c>
      <c r="CI14">
        <f t="shared" ca="1" si="205"/>
        <v>0</v>
      </c>
      <c r="CJ14">
        <f t="shared" ca="1" si="283"/>
        <v>0</v>
      </c>
      <c r="CK14">
        <f t="shared" ca="1" si="206"/>
        <v>0</v>
      </c>
      <c r="CL14">
        <f t="shared" ca="1" si="284"/>
        <v>0</v>
      </c>
      <c r="CM14">
        <f t="shared" ca="1" si="140"/>
        <v>0</v>
      </c>
      <c r="CN14">
        <f t="shared" ca="1" si="141"/>
        <v>0</v>
      </c>
      <c r="CO14">
        <f t="shared" si="285"/>
        <v>0.24130002925990637</v>
      </c>
      <c r="CP14">
        <f>Assumptions!$E$34</f>
        <v>1.1000000000000001</v>
      </c>
      <c r="CQ14">
        <f ca="1">IF(AND(CK14&gt;1,CH14&gt;1),((LOG(CH14,CK14)^(1/EXP(1)))^(1/Assumptions!$D$30))-(1-Assumptions!$D$31),1)</f>
        <v>1</v>
      </c>
      <c r="CR14" s="41">
        <v>1</v>
      </c>
      <c r="CS14">
        <v>0.15</v>
      </c>
      <c r="CU14">
        <f t="shared" ca="1" si="207"/>
        <v>0.26543003218589706</v>
      </c>
      <c r="CV14">
        <f t="shared" ca="1" si="208"/>
        <v>0</v>
      </c>
      <c r="CW14" s="41">
        <v>0</v>
      </c>
      <c r="CY14">
        <f t="shared" ca="1" si="209"/>
        <v>0</v>
      </c>
      <c r="CZ14">
        <f t="shared" ca="1" si="210"/>
        <v>0</v>
      </c>
      <c r="DA14">
        <f t="shared" ca="1" si="142"/>
        <v>0</v>
      </c>
      <c r="DB14">
        <v>1</v>
      </c>
      <c r="DE14">
        <f t="shared" ca="1" si="143"/>
        <v>0</v>
      </c>
      <c r="DF14" s="17">
        <f>INDEX(MilitarySpend,MATCH($A14,'Budget Decisions'!$A$3:$A$160,0),MATCH(DF$2,MilitarySpendCol,0))</f>
        <v>0</v>
      </c>
      <c r="DG14">
        <f t="shared" si="286"/>
        <v>0.24130002925990637</v>
      </c>
      <c r="DH14">
        <f>IF($A14&gt;=Assumptions!$D$40,1,0)</f>
        <v>1</v>
      </c>
      <c r="DI14">
        <f>Assumptions!$D$41</f>
        <v>0.83299999999999996</v>
      </c>
      <c r="DJ14" s="41">
        <v>1</v>
      </c>
      <c r="DK14">
        <f>Assumptions!$D$42</f>
        <v>0.2</v>
      </c>
      <c r="DL14">
        <f t="shared" si="211"/>
        <v>0.20100292437350201</v>
      </c>
      <c r="DM14">
        <f t="shared" ca="1" si="144"/>
        <v>0</v>
      </c>
      <c r="DN14" s="17">
        <f>INDEX(MedicalSpend,MATCH($A14,'Budget Decisions'!$A$3:$A$160,0),MATCH(DN$2,MedicalSpendCol,0))</f>
        <v>0</v>
      </c>
      <c r="DO14" s="17">
        <f>IF(INDEX('Budget Decisions'!$E$4:$E$160,MATCH(Model!$A14,'Budget Decisions'!$A$4:$A$160,0))="CURED",1,0)</f>
        <v>0</v>
      </c>
      <c r="DP14">
        <f t="shared" si="287"/>
        <v>1</v>
      </c>
      <c r="DQ14" s="41">
        <v>1</v>
      </c>
      <c r="DR14">
        <f>Assumptions!$D$49</f>
        <v>0.2</v>
      </c>
      <c r="DS14">
        <f t="shared" si="212"/>
        <v>0</v>
      </c>
      <c r="DT14">
        <f t="shared" ca="1" si="145"/>
        <v>0</v>
      </c>
      <c r="DV14">
        <f t="shared" ca="1" si="213"/>
        <v>46395654</v>
      </c>
      <c r="DW14">
        <f t="shared" ca="1" si="214"/>
        <v>46395654</v>
      </c>
      <c r="DX14">
        <f t="shared" ca="1" si="215"/>
        <v>0</v>
      </c>
      <c r="DY14">
        <f t="shared" ca="1" si="288"/>
        <v>0</v>
      </c>
      <c r="DZ14">
        <f t="shared" ca="1" si="216"/>
        <v>0</v>
      </c>
      <c r="EA14">
        <f t="shared" ca="1" si="289"/>
        <v>0</v>
      </c>
      <c r="EB14">
        <f t="shared" ca="1" si="146"/>
        <v>0</v>
      </c>
      <c r="EC14">
        <f t="shared" ca="1" si="147"/>
        <v>0</v>
      </c>
      <c r="ED14">
        <f t="shared" si="290"/>
        <v>0.87442730726206253</v>
      </c>
      <c r="EE14">
        <f>Assumptions!$E$34</f>
        <v>1.1000000000000001</v>
      </c>
      <c r="EF14">
        <f ca="1">IF(AND(DZ14&gt;1,DW14&gt;1),((LOG(DW14,DZ14)^(1/EXP(1)))^(1/Assumptions!$D$30))-(1-Assumptions!$D$31),1)</f>
        <v>1</v>
      </c>
      <c r="EG14" s="41">
        <v>1</v>
      </c>
      <c r="EH14">
        <v>0.15</v>
      </c>
      <c r="EJ14">
        <f t="shared" ca="1" si="217"/>
        <v>0.96187003798826887</v>
      </c>
      <c r="EK14">
        <f t="shared" ca="1" si="218"/>
        <v>0</v>
      </c>
      <c r="EL14" s="41">
        <v>0</v>
      </c>
      <c r="EN14">
        <f t="shared" ca="1" si="219"/>
        <v>0</v>
      </c>
      <c r="EO14">
        <f t="shared" ca="1" si="220"/>
        <v>0</v>
      </c>
      <c r="EP14">
        <f t="shared" ca="1" si="148"/>
        <v>0</v>
      </c>
      <c r="EQ14">
        <v>1</v>
      </c>
      <c r="ET14">
        <f t="shared" ca="1" si="149"/>
        <v>0</v>
      </c>
      <c r="EU14" s="17">
        <f>INDEX(MilitarySpend,MATCH($A14,'Budget Decisions'!$A$3:$A$160,0),MATCH(EU$2,MilitarySpendCol,0))</f>
        <v>0</v>
      </c>
      <c r="EV14">
        <f t="shared" si="291"/>
        <v>0.87442730726206253</v>
      </c>
      <c r="EW14">
        <f>IF($A14&gt;=Assumptions!$D$40,1,0)</f>
        <v>1</v>
      </c>
      <c r="EX14">
        <f>Assumptions!$D$41</f>
        <v>0.83299999999999996</v>
      </c>
      <c r="EY14" s="41">
        <v>1</v>
      </c>
      <c r="EZ14">
        <f>Assumptions!$D$42</f>
        <v>0.2</v>
      </c>
      <c r="FA14">
        <f t="shared" si="221"/>
        <v>0.72839794694929805</v>
      </c>
      <c r="FB14">
        <f t="shared" ca="1" si="150"/>
        <v>0</v>
      </c>
      <c r="FC14" s="17">
        <f>INDEX(MedicalSpend,MATCH($A14,'Budget Decisions'!$A$3:$A$160,0),MATCH(FC$2,MedicalSpendCol,0))</f>
        <v>0</v>
      </c>
      <c r="FD14" s="17">
        <f>IF(INDEX('Budget Decisions'!$E$4:$E$160,MATCH(Model!$A14,'Budget Decisions'!$A$4:$A$160,0))="CURED",1,0)</f>
        <v>0</v>
      </c>
      <c r="FE14">
        <f t="shared" si="292"/>
        <v>1</v>
      </c>
      <c r="FF14" s="41">
        <v>1</v>
      </c>
      <c r="FG14">
        <f>Assumptions!$D$49</f>
        <v>0.2</v>
      </c>
      <c r="FH14">
        <f t="shared" si="222"/>
        <v>0</v>
      </c>
      <c r="FI14">
        <f t="shared" ca="1" si="151"/>
        <v>0</v>
      </c>
      <c r="FK14">
        <f t="shared" ca="1" si="223"/>
        <v>35235521</v>
      </c>
      <c r="FL14">
        <f t="shared" ca="1" si="224"/>
        <v>35235521</v>
      </c>
      <c r="FM14">
        <f t="shared" ca="1" si="225"/>
        <v>0</v>
      </c>
      <c r="FN14">
        <f t="shared" ca="1" si="293"/>
        <v>0</v>
      </c>
      <c r="FO14">
        <f t="shared" ca="1" si="226"/>
        <v>0</v>
      </c>
      <c r="FP14">
        <f t="shared" ca="1" si="294"/>
        <v>0</v>
      </c>
      <c r="FQ14">
        <f t="shared" ca="1" si="152"/>
        <v>0</v>
      </c>
      <c r="FR14">
        <f t="shared" ca="1" si="153"/>
        <v>0</v>
      </c>
      <c r="FS14">
        <f t="shared" si="295"/>
        <v>0.36303408195741388</v>
      </c>
      <c r="FT14">
        <f>Assumptions!$E$34</f>
        <v>1.1000000000000001</v>
      </c>
      <c r="FU14">
        <f ca="1">IF(AND(FO14&gt;1,FL14&gt;1),((LOG(FL14,FO14)^(1/EXP(1)))^(1/Assumptions!$D$30))-(1-Assumptions!$D$31),1)</f>
        <v>1</v>
      </c>
      <c r="FV14" s="41">
        <v>1</v>
      </c>
      <c r="FW14">
        <v>0.15</v>
      </c>
      <c r="FY14">
        <f t="shared" ca="1" si="227"/>
        <v>0.39933749015315528</v>
      </c>
      <c r="FZ14">
        <f t="shared" ca="1" si="228"/>
        <v>0</v>
      </c>
      <c r="GA14" s="41">
        <v>0</v>
      </c>
      <c r="GC14">
        <f t="shared" ca="1" si="229"/>
        <v>0</v>
      </c>
      <c r="GD14">
        <f t="shared" ca="1" si="230"/>
        <v>0</v>
      </c>
      <c r="GE14">
        <f t="shared" ca="1" si="154"/>
        <v>0</v>
      </c>
      <c r="GF14">
        <v>1</v>
      </c>
      <c r="GI14">
        <f t="shared" ca="1" si="155"/>
        <v>0</v>
      </c>
      <c r="GJ14" s="17">
        <f>INDEX(MilitarySpend,MATCH($A14,'Budget Decisions'!$A$3:$A$160,0),MATCH(GJ$2,MilitarySpendCol,0))</f>
        <v>0</v>
      </c>
      <c r="GK14">
        <f t="shared" si="296"/>
        <v>0.36303408195741388</v>
      </c>
      <c r="GL14">
        <f>IF($A14&gt;=Assumptions!$D$40,1,0)</f>
        <v>1</v>
      </c>
      <c r="GM14">
        <f>Assumptions!$D$41</f>
        <v>0.83299999999999996</v>
      </c>
      <c r="GN14" s="41">
        <v>1</v>
      </c>
      <c r="GO14">
        <f>Assumptions!$D$42</f>
        <v>0.2</v>
      </c>
      <c r="GP14">
        <f t="shared" si="231"/>
        <v>0.30240739027052577</v>
      </c>
      <c r="GQ14">
        <f t="shared" ca="1" si="156"/>
        <v>0</v>
      </c>
      <c r="GR14" s="17">
        <f>INDEX(MedicalSpend,MATCH($A14,'Budget Decisions'!$A$3:$A$160,0),MATCH(GR$2,MedicalSpendCol,0))</f>
        <v>0</v>
      </c>
      <c r="GS14" s="17">
        <f>IF(INDEX('Budget Decisions'!$E$4:$E$160,MATCH(Model!$A14,'Budget Decisions'!$A$4:$A$160,0))="CURED",1,0)</f>
        <v>0</v>
      </c>
      <c r="GT14">
        <f t="shared" si="297"/>
        <v>1</v>
      </c>
      <c r="GU14" s="41">
        <v>1</v>
      </c>
      <c r="GV14">
        <f>Assumptions!$D$49</f>
        <v>0.2</v>
      </c>
      <c r="GW14">
        <f t="shared" si="232"/>
        <v>0</v>
      </c>
      <c r="GX14">
        <f t="shared" ca="1" si="157"/>
        <v>0</v>
      </c>
      <c r="GZ14">
        <f t="shared" ca="1" si="233"/>
        <v>18084651</v>
      </c>
      <c r="HA14">
        <f t="shared" ca="1" si="234"/>
        <v>18084651</v>
      </c>
      <c r="HB14">
        <f t="shared" ca="1" si="235"/>
        <v>0</v>
      </c>
      <c r="HC14">
        <f t="shared" ca="1" si="298"/>
        <v>0</v>
      </c>
      <c r="HD14">
        <f t="shared" ca="1" si="236"/>
        <v>0</v>
      </c>
      <c r="HE14">
        <f t="shared" ca="1" si="299"/>
        <v>0</v>
      </c>
      <c r="HF14">
        <f t="shared" ca="1" si="158"/>
        <v>0</v>
      </c>
      <c r="HG14">
        <f t="shared" ca="1" si="159"/>
        <v>0</v>
      </c>
      <c r="HH14">
        <f t="shared" si="300"/>
        <v>0.464689620669401</v>
      </c>
      <c r="HI14">
        <f>Assumptions!$E$34</f>
        <v>1.1000000000000001</v>
      </c>
      <c r="HJ14">
        <f ca="1">IF(AND(HD14&gt;1,HA14&gt;1),((LOG(HA14,HD14)^(1/EXP(1)))^(1/Assumptions!$D$30))-(1-Assumptions!$D$31),1)</f>
        <v>1</v>
      </c>
      <c r="HK14" s="41">
        <v>1</v>
      </c>
      <c r="HL14">
        <v>0.15</v>
      </c>
      <c r="HN14">
        <f t="shared" ca="1" si="237"/>
        <v>0.51115858273634118</v>
      </c>
      <c r="HO14">
        <f t="shared" ca="1" si="238"/>
        <v>0</v>
      </c>
      <c r="HP14" s="41">
        <v>0</v>
      </c>
      <c r="HR14">
        <f t="shared" ca="1" si="239"/>
        <v>0</v>
      </c>
      <c r="HS14">
        <f t="shared" ca="1" si="240"/>
        <v>0</v>
      </c>
      <c r="HT14">
        <f t="shared" ca="1" si="160"/>
        <v>0</v>
      </c>
      <c r="HU14">
        <v>1</v>
      </c>
      <c r="HX14">
        <f t="shared" ca="1" si="161"/>
        <v>0</v>
      </c>
      <c r="HY14" s="17">
        <f>INDEX(MilitarySpend,MATCH($A14,'Budget Decisions'!$A$3:$A$160,0),MATCH(HY$2,MilitarySpendCol,0))</f>
        <v>0</v>
      </c>
      <c r="HZ14">
        <f t="shared" si="301"/>
        <v>0.464689620669401</v>
      </c>
      <c r="IA14">
        <f>IF($A14&gt;=Assumptions!$D$40,1,0)</f>
        <v>1</v>
      </c>
      <c r="IB14">
        <f>Assumptions!$D$41</f>
        <v>0.83299999999999996</v>
      </c>
      <c r="IC14" s="41">
        <v>1</v>
      </c>
      <c r="ID14">
        <f>Assumptions!$D$42</f>
        <v>0.2</v>
      </c>
      <c r="IE14">
        <f t="shared" si="241"/>
        <v>0.38708645401761099</v>
      </c>
      <c r="IF14">
        <f t="shared" ca="1" si="162"/>
        <v>0</v>
      </c>
      <c r="IG14" s="17">
        <f>INDEX(MedicalSpend,MATCH($A14,'Budget Decisions'!$A$3:$A$160,0),MATCH(IG$2,MedicalSpendCol,0))</f>
        <v>0</v>
      </c>
      <c r="IH14" s="17">
        <f>IF(INDEX('Budget Decisions'!$E$4:$E$160,MATCH(Model!$A14,'Budget Decisions'!$A$4:$A$160,0))="CURED",1,0)</f>
        <v>0</v>
      </c>
      <c r="II14">
        <f t="shared" si="302"/>
        <v>1</v>
      </c>
      <c r="IJ14" s="41">
        <v>1</v>
      </c>
      <c r="IK14">
        <f>Assumptions!$D$49</f>
        <v>0.2</v>
      </c>
      <c r="IL14">
        <f t="shared" si="242"/>
        <v>0</v>
      </c>
      <c r="IM14">
        <f t="shared" ca="1" si="163"/>
        <v>0</v>
      </c>
      <c r="IO14">
        <f t="shared" ca="1" si="243"/>
        <v>57806544</v>
      </c>
      <c r="IP14">
        <f t="shared" ca="1" si="244"/>
        <v>57806544</v>
      </c>
      <c r="IQ14">
        <f t="shared" ca="1" si="245"/>
        <v>0</v>
      </c>
      <c r="IR14">
        <f t="shared" ca="1" si="303"/>
        <v>0</v>
      </c>
      <c r="IS14">
        <f t="shared" ca="1" si="246"/>
        <v>0</v>
      </c>
      <c r="IT14">
        <f t="shared" ca="1" si="304"/>
        <v>0</v>
      </c>
      <c r="IU14">
        <f t="shared" ca="1" si="164"/>
        <v>0</v>
      </c>
      <c r="IV14">
        <f t="shared" ca="1" si="165"/>
        <v>0</v>
      </c>
      <c r="IW14">
        <f t="shared" si="305"/>
        <v>1.1264233685228699</v>
      </c>
      <c r="IX14">
        <f>Assumptions!$E$34</f>
        <v>1.1000000000000001</v>
      </c>
      <c r="IY14">
        <f ca="1">IF(AND(IS14&gt;1,IP14&gt;1),((LOG(IP14,IS14)^(1/EXP(1)))^(1/Assumptions!$D$30))-(1-Assumptions!$D$31),1)</f>
        <v>1</v>
      </c>
      <c r="IZ14" s="41">
        <v>1</v>
      </c>
      <c r="JA14">
        <v>0.15</v>
      </c>
      <c r="JC14">
        <f t="shared" ca="1" si="247"/>
        <v>1.239065705375157</v>
      </c>
      <c r="JD14">
        <f t="shared" ca="1" si="248"/>
        <v>0</v>
      </c>
      <c r="JE14" s="41">
        <v>0</v>
      </c>
      <c r="JG14">
        <f t="shared" ca="1" si="249"/>
        <v>0</v>
      </c>
      <c r="JH14">
        <f t="shared" ca="1" si="250"/>
        <v>0</v>
      </c>
      <c r="JI14">
        <f t="shared" ca="1" si="166"/>
        <v>0</v>
      </c>
      <c r="JJ14">
        <v>1</v>
      </c>
      <c r="JM14">
        <f t="shared" ca="1" si="167"/>
        <v>0</v>
      </c>
      <c r="JN14" s="17">
        <f>INDEX(MilitarySpend,MATCH($A14,'Budget Decisions'!$A$3:$A$160,0),MATCH(JN$2,MilitarySpendCol,0))</f>
        <v>0</v>
      </c>
      <c r="JO14">
        <f t="shared" si="306"/>
        <v>1.1264233685228699</v>
      </c>
      <c r="JP14">
        <f>IF($A14&gt;=Assumptions!$D$40,1,0)</f>
        <v>1</v>
      </c>
      <c r="JQ14">
        <f>Assumptions!$D$41</f>
        <v>0.83299999999999996</v>
      </c>
      <c r="JR14" s="41">
        <v>1</v>
      </c>
      <c r="JS14">
        <f>Assumptions!$D$42</f>
        <v>0.2</v>
      </c>
      <c r="JT14">
        <f t="shared" si="251"/>
        <v>0.9383106659795506</v>
      </c>
      <c r="JU14">
        <f t="shared" ca="1" si="168"/>
        <v>0</v>
      </c>
      <c r="JV14" s="17">
        <f>INDEX(MedicalSpend,MATCH($A14,'Budget Decisions'!$A$3:$A$160,0),MATCH(JV$2,MedicalSpendCol,0))</f>
        <v>0</v>
      </c>
      <c r="JW14" s="17">
        <f>IF(INDEX('Budget Decisions'!$E$4:$E$160,MATCH(Model!$A14,'Budget Decisions'!$A$4:$A$160,0))="CURED",1,0)</f>
        <v>0</v>
      </c>
      <c r="JX14">
        <f t="shared" si="307"/>
        <v>1</v>
      </c>
      <c r="JY14" s="41">
        <v>1</v>
      </c>
      <c r="JZ14">
        <f>Assumptions!$D$49</f>
        <v>0.2</v>
      </c>
      <c r="KA14">
        <f t="shared" si="252"/>
        <v>0</v>
      </c>
      <c r="KB14">
        <f t="shared" ca="1" si="169"/>
        <v>0</v>
      </c>
      <c r="KD14">
        <f t="shared" ca="1" si="253"/>
        <v>40621237</v>
      </c>
      <c r="KE14">
        <f t="shared" ca="1" si="254"/>
        <v>40621237</v>
      </c>
      <c r="KF14">
        <f t="shared" ca="1" si="255"/>
        <v>0</v>
      </c>
      <c r="KG14">
        <f t="shared" ca="1" si="308"/>
        <v>0</v>
      </c>
      <c r="KH14">
        <f t="shared" ca="1" si="256"/>
        <v>0</v>
      </c>
      <c r="KI14">
        <f t="shared" ca="1" si="309"/>
        <v>0</v>
      </c>
      <c r="KJ14">
        <f t="shared" ca="1" si="170"/>
        <v>0</v>
      </c>
      <c r="KK14">
        <f t="shared" ca="1" si="171"/>
        <v>0</v>
      </c>
      <c r="KL14">
        <f t="shared" si="310"/>
        <v>2.2321095760416365</v>
      </c>
      <c r="KM14">
        <f>Assumptions!$E$34</f>
        <v>1.1000000000000001</v>
      </c>
      <c r="KN14">
        <f ca="1">IF(AND(KH14&gt;1,KE14&gt;1),((LOG(KE14,KH14)^(1/EXP(1)))^(1/Assumptions!$D$30))-(1-Assumptions!$D$31),1)</f>
        <v>1</v>
      </c>
      <c r="KO14" s="41">
        <v>1</v>
      </c>
      <c r="KP14">
        <v>0.15</v>
      </c>
      <c r="KR14">
        <f t="shared" ca="1" si="257"/>
        <v>2.4553205336458004</v>
      </c>
      <c r="KS14">
        <f t="shared" ca="1" si="258"/>
        <v>0</v>
      </c>
      <c r="KT14" s="41">
        <v>0</v>
      </c>
      <c r="KV14">
        <f t="shared" ca="1" si="259"/>
        <v>0</v>
      </c>
      <c r="KW14">
        <f t="shared" ca="1" si="260"/>
        <v>0</v>
      </c>
      <c r="KX14">
        <f t="shared" ca="1" si="172"/>
        <v>0</v>
      </c>
      <c r="KY14">
        <v>1</v>
      </c>
      <c r="LB14">
        <f t="shared" ca="1" si="173"/>
        <v>0</v>
      </c>
      <c r="LC14" s="17">
        <f>INDEX(MilitarySpend,MATCH($A14,'Budget Decisions'!$A$3:$A$160,0),MATCH(LC$2,MilitarySpendCol,0))</f>
        <v>0</v>
      </c>
      <c r="LD14">
        <f t="shared" si="311"/>
        <v>2.2321095760416365</v>
      </c>
      <c r="LE14">
        <f>IF($A14&gt;=Assumptions!$D$40,1,0)</f>
        <v>1</v>
      </c>
      <c r="LF14">
        <f>Assumptions!$D$41</f>
        <v>0.83299999999999996</v>
      </c>
      <c r="LG14" s="41">
        <v>1</v>
      </c>
      <c r="LH14">
        <f>Assumptions!$D$42</f>
        <v>0.2</v>
      </c>
      <c r="LI14">
        <f t="shared" si="261"/>
        <v>1.8593472768426831</v>
      </c>
      <c r="LJ14">
        <f t="shared" ca="1" si="174"/>
        <v>0</v>
      </c>
      <c r="LK14" s="17">
        <f>INDEX(MedicalSpend,MATCH($A14,'Budget Decisions'!$A$3:$A$160,0),MATCH(LK$2,MedicalSpendCol,0))</f>
        <v>0</v>
      </c>
      <c r="LL14" s="17">
        <f>IF(INDEX('Budget Decisions'!$E$4:$E$160,MATCH(Model!$A14,'Budget Decisions'!$A$4:$A$160,0))="CURED",1,0)</f>
        <v>0</v>
      </c>
      <c r="LM14">
        <f t="shared" si="312"/>
        <v>1</v>
      </c>
      <c r="LN14" s="41">
        <v>1</v>
      </c>
      <c r="LO14">
        <f>Assumptions!$D$49</f>
        <v>0.2</v>
      </c>
      <c r="LP14">
        <f t="shared" si="262"/>
        <v>0</v>
      </c>
      <c r="LQ14">
        <f t="shared" ca="1" si="175"/>
        <v>0</v>
      </c>
      <c r="LS14">
        <f t="shared" ca="1" si="263"/>
        <v>14303542</v>
      </c>
      <c r="LT14">
        <f t="shared" ca="1" si="264"/>
        <v>14303542</v>
      </c>
      <c r="LU14">
        <f t="shared" ca="1" si="265"/>
        <v>0</v>
      </c>
      <c r="LV14">
        <f t="shared" ca="1" si="313"/>
        <v>0</v>
      </c>
      <c r="LW14">
        <f t="shared" ca="1" si="266"/>
        <v>0</v>
      </c>
      <c r="LX14">
        <f t="shared" ca="1" si="314"/>
        <v>0</v>
      </c>
      <c r="LY14">
        <f t="shared" ca="1" si="176"/>
        <v>0</v>
      </c>
      <c r="LZ14">
        <f t="shared" ca="1" si="177"/>
        <v>0</v>
      </c>
      <c r="MA14">
        <f t="shared" si="315"/>
        <v>2.7100766589378384</v>
      </c>
      <c r="MB14">
        <f>Assumptions!$E$34</f>
        <v>1.1000000000000001</v>
      </c>
      <c r="MC14">
        <f ca="1">IF(AND(LW14&gt;1,LT14&gt;1),((LOG(LT14,LW14)^(1/EXP(1)))^(1/Assumptions!$D$30))-(1-Assumptions!$D$31),1)</f>
        <v>1</v>
      </c>
      <c r="MD14" s="41">
        <v>1</v>
      </c>
      <c r="ME14">
        <v>0.15</v>
      </c>
      <c r="MG14">
        <f t="shared" ca="1" si="267"/>
        <v>2.9810843248316226</v>
      </c>
      <c r="MH14">
        <f t="shared" ca="1" si="268"/>
        <v>0</v>
      </c>
      <c r="MI14" s="41">
        <v>0</v>
      </c>
      <c r="MK14">
        <f t="shared" ca="1" si="269"/>
        <v>0</v>
      </c>
      <c r="ML14">
        <f t="shared" ca="1" si="270"/>
        <v>0</v>
      </c>
      <c r="MM14">
        <f t="shared" ca="1" si="178"/>
        <v>0</v>
      </c>
      <c r="MN14">
        <v>1</v>
      </c>
      <c r="MQ14">
        <f t="shared" ca="1" si="179"/>
        <v>0</v>
      </c>
      <c r="MR14" s="17">
        <f>INDEX(MilitarySpend,MATCH($A14,'Budget Decisions'!$A$3:$A$160,0),MATCH(MR$2,MilitarySpendCol,0))</f>
        <v>0</v>
      </c>
      <c r="MS14">
        <f t="shared" si="316"/>
        <v>2.7100766589378384</v>
      </c>
      <c r="MT14">
        <f>IF($A14&gt;=Assumptions!$D$40,1,0)</f>
        <v>1</v>
      </c>
      <c r="MU14">
        <f>Assumptions!$D$41</f>
        <v>0.83299999999999996</v>
      </c>
      <c r="MV14" s="41">
        <v>1</v>
      </c>
      <c r="MW14">
        <f>Assumptions!$D$42</f>
        <v>0.2</v>
      </c>
      <c r="MX14">
        <f t="shared" si="271"/>
        <v>2.2574938568952194</v>
      </c>
      <c r="MY14">
        <f t="shared" ca="1" si="180"/>
        <v>0</v>
      </c>
      <c r="MZ14" s="17">
        <f>INDEX(MedicalSpend,MATCH($A14,'Budget Decisions'!$A$3:$A$160,0),MATCH(MZ$2,MedicalSpendCol,0))</f>
        <v>0</v>
      </c>
      <c r="NA14" s="17">
        <f>IF(INDEX('Budget Decisions'!$E$4:$E$160,MATCH(Model!$A14,'Budget Decisions'!$A$4:$A$160,0))="CURED",1,0)</f>
        <v>0</v>
      </c>
      <c r="NB14">
        <f t="shared" si="317"/>
        <v>1</v>
      </c>
      <c r="NC14" s="41">
        <v>1</v>
      </c>
      <c r="ND14">
        <f>Assumptions!$D$49</f>
        <v>0.2</v>
      </c>
      <c r="NE14">
        <f t="shared" si="272"/>
        <v>0</v>
      </c>
      <c r="NF14">
        <f t="shared" ca="1" si="181"/>
        <v>0</v>
      </c>
    </row>
    <row r="15" spans="1:370" x14ac:dyDescent="0.35">
      <c r="A15">
        <f t="shared" si="273"/>
        <v>12</v>
      </c>
      <c r="C15">
        <f t="shared" ca="1" si="182"/>
        <v>49070441</v>
      </c>
      <c r="D15">
        <f t="shared" ca="1" si="183"/>
        <v>49070441</v>
      </c>
      <c r="E15">
        <f t="shared" ca="1" si="184"/>
        <v>0</v>
      </c>
      <c r="F15">
        <f t="shared" ca="1" si="274"/>
        <v>0</v>
      </c>
      <c r="G15">
        <f t="shared" ca="1" si="185"/>
        <v>0</v>
      </c>
      <c r="H15">
        <f t="shared" ca="1" si="275"/>
        <v>0</v>
      </c>
      <c r="I15">
        <f t="shared" ca="1" si="128"/>
        <v>0</v>
      </c>
      <c r="J15">
        <f t="shared" ca="1" si="129"/>
        <v>0</v>
      </c>
      <c r="K15">
        <f t="shared" si="276"/>
        <v>0.82857634545527548</v>
      </c>
      <c r="L15">
        <f>Assumptions!$E$34</f>
        <v>1.1000000000000001</v>
      </c>
      <c r="M15">
        <f ca="1">IF(AND(G15&gt;1,D15&gt;1),((LOG(D15,G15)^(1/EXP(1)))^(1/Assumptions!$D$30))-(1-Assumptions!$D$31),1)</f>
        <v>1</v>
      </c>
      <c r="N15" s="41">
        <v>1</v>
      </c>
      <c r="O15">
        <v>0.15</v>
      </c>
      <c r="Q15">
        <f t="shared" ca="1" si="186"/>
        <v>0.91143398000080311</v>
      </c>
      <c r="R15">
        <f t="shared" ca="1" si="187"/>
        <v>0</v>
      </c>
      <c r="S15" s="41">
        <v>0</v>
      </c>
      <c r="U15">
        <f t="shared" ca="1" si="188"/>
        <v>0</v>
      </c>
      <c r="V15">
        <f t="shared" ca="1" si="189"/>
        <v>0</v>
      </c>
      <c r="W15">
        <f t="shared" ca="1" si="130"/>
        <v>0</v>
      </c>
      <c r="X15">
        <v>1</v>
      </c>
      <c r="AA15">
        <f t="shared" ca="1" si="131"/>
        <v>0</v>
      </c>
      <c r="AB15" s="17">
        <f>INDEX(MilitarySpend,MATCH($A15,'Budget Decisions'!$A$3:$A$160,0),MATCH(AB$2,MilitarySpendCol,0))</f>
        <v>0</v>
      </c>
      <c r="AC15">
        <f t="shared" si="277"/>
        <v>0.82857634545527548</v>
      </c>
      <c r="AD15">
        <f>IF($A15&gt;=Assumptions!$D$40,1,0)</f>
        <v>1</v>
      </c>
      <c r="AE15">
        <f>Assumptions!$D$41</f>
        <v>0.83299999999999996</v>
      </c>
      <c r="AF15" s="41">
        <v>1</v>
      </c>
      <c r="AG15">
        <f>Assumptions!$D$42</f>
        <v>0.2</v>
      </c>
      <c r="AH15">
        <f t="shared" si="190"/>
        <v>0.69020409576424446</v>
      </c>
      <c r="AI15">
        <f t="shared" ca="1" si="132"/>
        <v>0</v>
      </c>
      <c r="AJ15" s="17">
        <f>INDEX(MedicalSpend,MATCH($A15,'Budget Decisions'!$A$3:$A$160,0),MATCH(AJ$2,MedicalSpendCol,0))</f>
        <v>0</v>
      </c>
      <c r="AK15" s="17">
        <f>IF(INDEX('Budget Decisions'!$E$4:$E$160,MATCH(Model!$A15,'Budget Decisions'!$A$4:$A$160,0))="CURED",1,0)</f>
        <v>0</v>
      </c>
      <c r="AL15">
        <f t="shared" si="278"/>
        <v>1</v>
      </c>
      <c r="AM15" s="41">
        <v>1</v>
      </c>
      <c r="AN15">
        <f>Assumptions!$D$49</f>
        <v>0.2</v>
      </c>
      <c r="AO15">
        <f t="shared" si="191"/>
        <v>0</v>
      </c>
      <c r="AP15">
        <f t="shared" ca="1" si="133"/>
        <v>0</v>
      </c>
      <c r="AR15">
        <f t="shared" ca="1" si="192"/>
        <v>21784486</v>
      </c>
      <c r="AS15">
        <f t="shared" ca="1" si="193"/>
        <v>21784486</v>
      </c>
      <c r="AT15">
        <f t="shared" ca="1" si="194"/>
        <v>0</v>
      </c>
      <c r="AU15">
        <f t="shared" ca="1" si="195"/>
        <v>0</v>
      </c>
      <c r="AV15">
        <f t="shared" ca="1" si="196"/>
        <v>26</v>
      </c>
      <c r="AW15">
        <f t="shared" ca="1" si="279"/>
        <v>0</v>
      </c>
      <c r="AX15">
        <f t="shared" ca="1" si="134"/>
        <v>0</v>
      </c>
      <c r="AY15">
        <f t="shared" ca="1" si="135"/>
        <v>0</v>
      </c>
      <c r="AZ15">
        <f t="shared" si="280"/>
        <v>0.15936301189359656</v>
      </c>
      <c r="BA15">
        <f>Assumptions!$E$34</f>
        <v>1.1000000000000001</v>
      </c>
      <c r="BB15">
        <f ca="1">IF(AND(AV15&gt;1,AS15&gt;1),((LOG(AS15,AV15)^(1/EXP(1)))^(1/Assumptions!$D$30))-(1-Assumptions!$D$31),1)</f>
        <v>1.1295188889533794</v>
      </c>
      <c r="BC15" s="41">
        <v>1</v>
      </c>
      <c r="BD15">
        <v>0.15</v>
      </c>
      <c r="BF15">
        <f t="shared" ca="1" si="197"/>
        <v>0.19800388534775132</v>
      </c>
      <c r="BG15">
        <f t="shared" ca="1" si="198"/>
        <v>5</v>
      </c>
      <c r="BH15" s="41">
        <v>0</v>
      </c>
      <c r="BJ15">
        <f t="shared" ca="1" si="199"/>
        <v>5</v>
      </c>
      <c r="BK15">
        <f t="shared" ca="1" si="200"/>
        <v>0</v>
      </c>
      <c r="BL15">
        <f t="shared" ca="1" si="136"/>
        <v>5</v>
      </c>
      <c r="BM15">
        <v>1</v>
      </c>
      <c r="BP15">
        <f t="shared" ca="1" si="137"/>
        <v>5</v>
      </c>
      <c r="BQ15" s="17">
        <f>INDEX(MilitarySpend,MATCH($A15,'Budget Decisions'!$A$3:$A$160,0),MATCH(BQ$2,MilitarySpendCol,0))</f>
        <v>0</v>
      </c>
      <c r="BR15">
        <f t="shared" si="281"/>
        <v>0.15936301189359656</v>
      </c>
      <c r="BS15">
        <f>IF($A15&gt;=Assumptions!$D$40,1,0)</f>
        <v>1</v>
      </c>
      <c r="BT15">
        <f>Assumptions!$D$41</f>
        <v>0.83299999999999996</v>
      </c>
      <c r="BU15" s="41">
        <v>1</v>
      </c>
      <c r="BV15">
        <f>Assumptions!$D$42</f>
        <v>0.2</v>
      </c>
      <c r="BW15">
        <f t="shared" si="201"/>
        <v>0.13274938890736593</v>
      </c>
      <c r="BX15">
        <f t="shared" ca="1" si="138"/>
        <v>0</v>
      </c>
      <c r="BY15" s="17">
        <f>INDEX(MedicalSpend,MATCH($A15,'Budget Decisions'!$A$3:$A$160,0),MATCH(BY$2,MedicalSpendCol,0))</f>
        <v>0</v>
      </c>
      <c r="BZ15" s="17">
        <f>IF(INDEX('Budget Decisions'!$E$4:$E$160,MATCH(Model!$A15,'Budget Decisions'!$A$4:$A$160,0))="CURED",1,0)</f>
        <v>0</v>
      </c>
      <c r="CA15">
        <f t="shared" si="282"/>
        <v>1</v>
      </c>
      <c r="CB15" s="41">
        <v>1</v>
      </c>
      <c r="CC15">
        <f>Assumptions!$D$49</f>
        <v>0.2</v>
      </c>
      <c r="CD15">
        <f t="shared" si="202"/>
        <v>0</v>
      </c>
      <c r="CE15">
        <f t="shared" ca="1" si="139"/>
        <v>0</v>
      </c>
      <c r="CG15">
        <f t="shared" ca="1" si="203"/>
        <v>20165794</v>
      </c>
      <c r="CH15">
        <f t="shared" ca="1" si="204"/>
        <v>20165794</v>
      </c>
      <c r="CI15">
        <f t="shared" ca="1" si="205"/>
        <v>0</v>
      </c>
      <c r="CJ15">
        <f t="shared" ca="1" si="283"/>
        <v>0</v>
      </c>
      <c r="CK15">
        <f t="shared" ca="1" si="206"/>
        <v>0</v>
      </c>
      <c r="CL15">
        <f t="shared" ca="1" si="284"/>
        <v>0</v>
      </c>
      <c r="CM15">
        <f t="shared" ca="1" si="140"/>
        <v>0</v>
      </c>
      <c r="CN15">
        <f t="shared" ca="1" si="141"/>
        <v>0</v>
      </c>
      <c r="CO15">
        <f t="shared" si="285"/>
        <v>0.24130002925990637</v>
      </c>
      <c r="CP15">
        <f>Assumptions!$E$34</f>
        <v>1.1000000000000001</v>
      </c>
      <c r="CQ15">
        <f ca="1">IF(AND(CK15&gt;1,CH15&gt;1),((LOG(CH15,CK15)^(1/EXP(1)))^(1/Assumptions!$D$30))-(1-Assumptions!$D$31),1)</f>
        <v>1</v>
      </c>
      <c r="CR15" s="41">
        <v>1</v>
      </c>
      <c r="CS15">
        <v>0.15</v>
      </c>
      <c r="CU15">
        <f t="shared" ca="1" si="207"/>
        <v>0.26543003218589706</v>
      </c>
      <c r="CV15">
        <f t="shared" ca="1" si="208"/>
        <v>0</v>
      </c>
      <c r="CW15" s="41">
        <v>0</v>
      </c>
      <c r="CY15">
        <f t="shared" ca="1" si="209"/>
        <v>0</v>
      </c>
      <c r="CZ15">
        <f t="shared" ca="1" si="210"/>
        <v>0</v>
      </c>
      <c r="DA15">
        <f t="shared" ca="1" si="142"/>
        <v>0</v>
      </c>
      <c r="DB15">
        <v>1</v>
      </c>
      <c r="DE15">
        <f t="shared" ca="1" si="143"/>
        <v>0</v>
      </c>
      <c r="DF15" s="17">
        <f>INDEX(MilitarySpend,MATCH($A15,'Budget Decisions'!$A$3:$A$160,0),MATCH(DF$2,MilitarySpendCol,0))</f>
        <v>0</v>
      </c>
      <c r="DG15">
        <f t="shared" si="286"/>
        <v>0.24130002925990637</v>
      </c>
      <c r="DH15">
        <f>IF($A15&gt;=Assumptions!$D$40,1,0)</f>
        <v>1</v>
      </c>
      <c r="DI15">
        <f>Assumptions!$D$41</f>
        <v>0.83299999999999996</v>
      </c>
      <c r="DJ15" s="41">
        <v>1</v>
      </c>
      <c r="DK15">
        <f>Assumptions!$D$42</f>
        <v>0.2</v>
      </c>
      <c r="DL15">
        <f t="shared" si="211"/>
        <v>0.20100292437350201</v>
      </c>
      <c r="DM15">
        <f t="shared" ca="1" si="144"/>
        <v>0</v>
      </c>
      <c r="DN15" s="17">
        <f>INDEX(MedicalSpend,MATCH($A15,'Budget Decisions'!$A$3:$A$160,0),MATCH(DN$2,MedicalSpendCol,0))</f>
        <v>0</v>
      </c>
      <c r="DO15" s="17">
        <f>IF(INDEX('Budget Decisions'!$E$4:$E$160,MATCH(Model!$A15,'Budget Decisions'!$A$4:$A$160,0))="CURED",1,0)</f>
        <v>0</v>
      </c>
      <c r="DP15">
        <f t="shared" si="287"/>
        <v>1</v>
      </c>
      <c r="DQ15" s="41">
        <v>1</v>
      </c>
      <c r="DR15">
        <f>Assumptions!$D$49</f>
        <v>0.2</v>
      </c>
      <c r="DS15">
        <f t="shared" si="212"/>
        <v>0</v>
      </c>
      <c r="DT15">
        <f t="shared" ca="1" si="145"/>
        <v>0</v>
      </c>
      <c r="DV15">
        <f t="shared" ca="1" si="213"/>
        <v>46395654</v>
      </c>
      <c r="DW15">
        <f t="shared" ca="1" si="214"/>
        <v>46395654</v>
      </c>
      <c r="DX15">
        <f t="shared" ca="1" si="215"/>
        <v>0</v>
      </c>
      <c r="DY15">
        <f t="shared" ca="1" si="288"/>
        <v>0</v>
      </c>
      <c r="DZ15">
        <f t="shared" ca="1" si="216"/>
        <v>0</v>
      </c>
      <c r="EA15">
        <f t="shared" ca="1" si="289"/>
        <v>0</v>
      </c>
      <c r="EB15">
        <f t="shared" ca="1" si="146"/>
        <v>0</v>
      </c>
      <c r="EC15">
        <f t="shared" ca="1" si="147"/>
        <v>0</v>
      </c>
      <c r="ED15">
        <f t="shared" si="290"/>
        <v>0.87442730726206253</v>
      </c>
      <c r="EE15">
        <f>Assumptions!$E$34</f>
        <v>1.1000000000000001</v>
      </c>
      <c r="EF15">
        <f ca="1">IF(AND(DZ15&gt;1,DW15&gt;1),((LOG(DW15,DZ15)^(1/EXP(1)))^(1/Assumptions!$D$30))-(1-Assumptions!$D$31),1)</f>
        <v>1</v>
      </c>
      <c r="EG15" s="41">
        <v>1</v>
      </c>
      <c r="EH15">
        <v>0.15</v>
      </c>
      <c r="EJ15">
        <f t="shared" ca="1" si="217"/>
        <v>0.96187003798826887</v>
      </c>
      <c r="EK15">
        <f t="shared" ca="1" si="218"/>
        <v>0</v>
      </c>
      <c r="EL15" s="41">
        <v>0</v>
      </c>
      <c r="EN15">
        <f t="shared" ca="1" si="219"/>
        <v>0</v>
      </c>
      <c r="EO15">
        <f t="shared" ca="1" si="220"/>
        <v>0</v>
      </c>
      <c r="EP15">
        <f t="shared" ca="1" si="148"/>
        <v>0</v>
      </c>
      <c r="EQ15">
        <v>1</v>
      </c>
      <c r="ET15">
        <f t="shared" ca="1" si="149"/>
        <v>0</v>
      </c>
      <c r="EU15" s="17">
        <f>INDEX(MilitarySpend,MATCH($A15,'Budget Decisions'!$A$3:$A$160,0),MATCH(EU$2,MilitarySpendCol,0))</f>
        <v>0</v>
      </c>
      <c r="EV15">
        <f t="shared" si="291"/>
        <v>0.87442730726206253</v>
      </c>
      <c r="EW15">
        <f>IF($A15&gt;=Assumptions!$D$40,1,0)</f>
        <v>1</v>
      </c>
      <c r="EX15">
        <f>Assumptions!$D$41</f>
        <v>0.83299999999999996</v>
      </c>
      <c r="EY15" s="41">
        <v>1</v>
      </c>
      <c r="EZ15">
        <f>Assumptions!$D$42</f>
        <v>0.2</v>
      </c>
      <c r="FA15">
        <f t="shared" si="221"/>
        <v>0.72839794694929805</v>
      </c>
      <c r="FB15">
        <f t="shared" ca="1" si="150"/>
        <v>0</v>
      </c>
      <c r="FC15" s="17">
        <f>INDEX(MedicalSpend,MATCH($A15,'Budget Decisions'!$A$3:$A$160,0),MATCH(FC$2,MedicalSpendCol,0))</f>
        <v>0</v>
      </c>
      <c r="FD15" s="17">
        <f>IF(INDEX('Budget Decisions'!$E$4:$E$160,MATCH(Model!$A15,'Budget Decisions'!$A$4:$A$160,0))="CURED",1,0)</f>
        <v>0</v>
      </c>
      <c r="FE15">
        <f t="shared" si="292"/>
        <v>1</v>
      </c>
      <c r="FF15" s="41">
        <v>1</v>
      </c>
      <c r="FG15">
        <f>Assumptions!$D$49</f>
        <v>0.2</v>
      </c>
      <c r="FH15">
        <f t="shared" si="222"/>
        <v>0</v>
      </c>
      <c r="FI15">
        <f t="shared" ca="1" si="151"/>
        <v>0</v>
      </c>
      <c r="FK15">
        <f t="shared" ca="1" si="223"/>
        <v>35235521</v>
      </c>
      <c r="FL15">
        <f t="shared" ca="1" si="224"/>
        <v>35235521</v>
      </c>
      <c r="FM15">
        <f t="shared" ca="1" si="225"/>
        <v>0</v>
      </c>
      <c r="FN15">
        <f t="shared" ca="1" si="293"/>
        <v>0</v>
      </c>
      <c r="FO15">
        <f t="shared" ca="1" si="226"/>
        <v>0</v>
      </c>
      <c r="FP15">
        <f t="shared" ca="1" si="294"/>
        <v>0</v>
      </c>
      <c r="FQ15">
        <f t="shared" ca="1" si="152"/>
        <v>0</v>
      </c>
      <c r="FR15">
        <f t="shared" ca="1" si="153"/>
        <v>0</v>
      </c>
      <c r="FS15">
        <f t="shared" si="295"/>
        <v>0.36303408195741388</v>
      </c>
      <c r="FT15">
        <f>Assumptions!$E$34</f>
        <v>1.1000000000000001</v>
      </c>
      <c r="FU15">
        <f ca="1">IF(AND(FO15&gt;1,FL15&gt;1),((LOG(FL15,FO15)^(1/EXP(1)))^(1/Assumptions!$D$30))-(1-Assumptions!$D$31),1)</f>
        <v>1</v>
      </c>
      <c r="FV15" s="41">
        <v>1</v>
      </c>
      <c r="FW15">
        <v>0.15</v>
      </c>
      <c r="FY15">
        <f t="shared" ca="1" si="227"/>
        <v>0.39933749015315528</v>
      </c>
      <c r="FZ15">
        <f t="shared" ca="1" si="228"/>
        <v>0</v>
      </c>
      <c r="GA15" s="41">
        <v>0</v>
      </c>
      <c r="GC15">
        <f t="shared" ca="1" si="229"/>
        <v>0</v>
      </c>
      <c r="GD15">
        <f t="shared" ca="1" si="230"/>
        <v>0</v>
      </c>
      <c r="GE15">
        <f t="shared" ca="1" si="154"/>
        <v>0</v>
      </c>
      <c r="GF15">
        <v>1</v>
      </c>
      <c r="GI15">
        <f t="shared" ca="1" si="155"/>
        <v>0</v>
      </c>
      <c r="GJ15" s="17">
        <f>INDEX(MilitarySpend,MATCH($A15,'Budget Decisions'!$A$3:$A$160,0),MATCH(GJ$2,MilitarySpendCol,0))</f>
        <v>0</v>
      </c>
      <c r="GK15">
        <f t="shared" si="296"/>
        <v>0.36303408195741388</v>
      </c>
      <c r="GL15">
        <f>IF($A15&gt;=Assumptions!$D$40,1,0)</f>
        <v>1</v>
      </c>
      <c r="GM15">
        <f>Assumptions!$D$41</f>
        <v>0.83299999999999996</v>
      </c>
      <c r="GN15" s="41">
        <v>1</v>
      </c>
      <c r="GO15">
        <f>Assumptions!$D$42</f>
        <v>0.2</v>
      </c>
      <c r="GP15">
        <f t="shared" si="231"/>
        <v>0.30240739027052577</v>
      </c>
      <c r="GQ15">
        <f t="shared" ca="1" si="156"/>
        <v>0</v>
      </c>
      <c r="GR15" s="17">
        <f>INDEX(MedicalSpend,MATCH($A15,'Budget Decisions'!$A$3:$A$160,0),MATCH(GR$2,MedicalSpendCol,0))</f>
        <v>0</v>
      </c>
      <c r="GS15" s="17">
        <f>IF(INDEX('Budget Decisions'!$E$4:$E$160,MATCH(Model!$A15,'Budget Decisions'!$A$4:$A$160,0))="CURED",1,0)</f>
        <v>0</v>
      </c>
      <c r="GT15">
        <f t="shared" si="297"/>
        <v>1</v>
      </c>
      <c r="GU15" s="41">
        <v>1</v>
      </c>
      <c r="GV15">
        <f>Assumptions!$D$49</f>
        <v>0.2</v>
      </c>
      <c r="GW15">
        <f t="shared" si="232"/>
        <v>0</v>
      </c>
      <c r="GX15">
        <f t="shared" ca="1" si="157"/>
        <v>0</v>
      </c>
      <c r="GZ15">
        <f t="shared" ca="1" si="233"/>
        <v>18084651</v>
      </c>
      <c r="HA15">
        <f t="shared" ca="1" si="234"/>
        <v>18084651</v>
      </c>
      <c r="HB15">
        <f t="shared" ca="1" si="235"/>
        <v>0</v>
      </c>
      <c r="HC15">
        <f t="shared" ca="1" si="298"/>
        <v>0</v>
      </c>
      <c r="HD15">
        <f t="shared" ca="1" si="236"/>
        <v>0</v>
      </c>
      <c r="HE15">
        <f t="shared" ca="1" si="299"/>
        <v>0</v>
      </c>
      <c r="HF15">
        <f t="shared" ca="1" si="158"/>
        <v>0</v>
      </c>
      <c r="HG15">
        <f t="shared" ca="1" si="159"/>
        <v>0</v>
      </c>
      <c r="HH15">
        <f t="shared" si="300"/>
        <v>0.464689620669401</v>
      </c>
      <c r="HI15">
        <f>Assumptions!$E$34</f>
        <v>1.1000000000000001</v>
      </c>
      <c r="HJ15">
        <f ca="1">IF(AND(HD15&gt;1,HA15&gt;1),((LOG(HA15,HD15)^(1/EXP(1)))^(1/Assumptions!$D$30))-(1-Assumptions!$D$31),1)</f>
        <v>1</v>
      </c>
      <c r="HK15" s="41">
        <v>1</v>
      </c>
      <c r="HL15">
        <v>0.15</v>
      </c>
      <c r="HN15">
        <f t="shared" ca="1" si="237"/>
        <v>0.51115858273634118</v>
      </c>
      <c r="HO15">
        <f t="shared" ca="1" si="238"/>
        <v>0</v>
      </c>
      <c r="HP15" s="41">
        <v>0</v>
      </c>
      <c r="HR15">
        <f t="shared" ca="1" si="239"/>
        <v>0</v>
      </c>
      <c r="HS15">
        <f t="shared" ca="1" si="240"/>
        <v>0</v>
      </c>
      <c r="HT15">
        <f t="shared" ca="1" si="160"/>
        <v>0</v>
      </c>
      <c r="HU15">
        <v>1</v>
      </c>
      <c r="HX15">
        <f t="shared" ca="1" si="161"/>
        <v>0</v>
      </c>
      <c r="HY15" s="17">
        <f>INDEX(MilitarySpend,MATCH($A15,'Budget Decisions'!$A$3:$A$160,0),MATCH(HY$2,MilitarySpendCol,0))</f>
        <v>0</v>
      </c>
      <c r="HZ15">
        <f t="shared" si="301"/>
        <v>0.464689620669401</v>
      </c>
      <c r="IA15">
        <f>IF($A15&gt;=Assumptions!$D$40,1,0)</f>
        <v>1</v>
      </c>
      <c r="IB15">
        <f>Assumptions!$D$41</f>
        <v>0.83299999999999996</v>
      </c>
      <c r="IC15" s="41">
        <v>1</v>
      </c>
      <c r="ID15">
        <f>Assumptions!$D$42</f>
        <v>0.2</v>
      </c>
      <c r="IE15">
        <f t="shared" si="241"/>
        <v>0.38708645401761099</v>
      </c>
      <c r="IF15">
        <f t="shared" ca="1" si="162"/>
        <v>0</v>
      </c>
      <c r="IG15" s="17">
        <f>INDEX(MedicalSpend,MATCH($A15,'Budget Decisions'!$A$3:$A$160,0),MATCH(IG$2,MedicalSpendCol,0))</f>
        <v>0</v>
      </c>
      <c r="IH15" s="17">
        <f>IF(INDEX('Budget Decisions'!$E$4:$E$160,MATCH(Model!$A15,'Budget Decisions'!$A$4:$A$160,0))="CURED",1,0)</f>
        <v>0</v>
      </c>
      <c r="II15">
        <f t="shared" si="302"/>
        <v>1</v>
      </c>
      <c r="IJ15" s="41">
        <v>1</v>
      </c>
      <c r="IK15">
        <f>Assumptions!$D$49</f>
        <v>0.2</v>
      </c>
      <c r="IL15">
        <f t="shared" si="242"/>
        <v>0</v>
      </c>
      <c r="IM15">
        <f t="shared" ca="1" si="163"/>
        <v>0</v>
      </c>
      <c r="IO15">
        <f t="shared" ca="1" si="243"/>
        <v>57806544</v>
      </c>
      <c r="IP15">
        <f t="shared" ca="1" si="244"/>
        <v>57806544</v>
      </c>
      <c r="IQ15">
        <f t="shared" ca="1" si="245"/>
        <v>0</v>
      </c>
      <c r="IR15">
        <f t="shared" ca="1" si="303"/>
        <v>0</v>
      </c>
      <c r="IS15">
        <f t="shared" ca="1" si="246"/>
        <v>0</v>
      </c>
      <c r="IT15">
        <f t="shared" ca="1" si="304"/>
        <v>0</v>
      </c>
      <c r="IU15">
        <f t="shared" ca="1" si="164"/>
        <v>0</v>
      </c>
      <c r="IV15">
        <f t="shared" ca="1" si="165"/>
        <v>0</v>
      </c>
      <c r="IW15">
        <f t="shared" si="305"/>
        <v>1.1264233685228699</v>
      </c>
      <c r="IX15">
        <f>Assumptions!$E$34</f>
        <v>1.1000000000000001</v>
      </c>
      <c r="IY15">
        <f ca="1">IF(AND(IS15&gt;1,IP15&gt;1),((LOG(IP15,IS15)^(1/EXP(1)))^(1/Assumptions!$D$30))-(1-Assumptions!$D$31),1)</f>
        <v>1</v>
      </c>
      <c r="IZ15" s="41">
        <v>1</v>
      </c>
      <c r="JA15">
        <v>0.15</v>
      </c>
      <c r="JC15">
        <f t="shared" ca="1" si="247"/>
        <v>1.239065705375157</v>
      </c>
      <c r="JD15">
        <f t="shared" ca="1" si="248"/>
        <v>0</v>
      </c>
      <c r="JE15" s="41">
        <v>0</v>
      </c>
      <c r="JG15">
        <f t="shared" ca="1" si="249"/>
        <v>0</v>
      </c>
      <c r="JH15">
        <f t="shared" ca="1" si="250"/>
        <v>0</v>
      </c>
      <c r="JI15">
        <f t="shared" ca="1" si="166"/>
        <v>0</v>
      </c>
      <c r="JJ15">
        <v>1</v>
      </c>
      <c r="JM15">
        <f t="shared" ca="1" si="167"/>
        <v>0</v>
      </c>
      <c r="JN15" s="17">
        <f>INDEX(MilitarySpend,MATCH($A15,'Budget Decisions'!$A$3:$A$160,0),MATCH(JN$2,MilitarySpendCol,0))</f>
        <v>0</v>
      </c>
      <c r="JO15">
        <f t="shared" si="306"/>
        <v>1.1264233685228699</v>
      </c>
      <c r="JP15">
        <f>IF($A15&gt;=Assumptions!$D$40,1,0)</f>
        <v>1</v>
      </c>
      <c r="JQ15">
        <f>Assumptions!$D$41</f>
        <v>0.83299999999999996</v>
      </c>
      <c r="JR15" s="41">
        <v>1</v>
      </c>
      <c r="JS15">
        <f>Assumptions!$D$42</f>
        <v>0.2</v>
      </c>
      <c r="JT15">
        <f t="shared" si="251"/>
        <v>0.9383106659795506</v>
      </c>
      <c r="JU15">
        <f t="shared" ca="1" si="168"/>
        <v>0</v>
      </c>
      <c r="JV15" s="17">
        <f>INDEX(MedicalSpend,MATCH($A15,'Budget Decisions'!$A$3:$A$160,0),MATCH(JV$2,MedicalSpendCol,0))</f>
        <v>0</v>
      </c>
      <c r="JW15" s="17">
        <f>IF(INDEX('Budget Decisions'!$E$4:$E$160,MATCH(Model!$A15,'Budget Decisions'!$A$4:$A$160,0))="CURED",1,0)</f>
        <v>0</v>
      </c>
      <c r="JX15">
        <f t="shared" si="307"/>
        <v>1</v>
      </c>
      <c r="JY15" s="41">
        <v>1</v>
      </c>
      <c r="JZ15">
        <f>Assumptions!$D$49</f>
        <v>0.2</v>
      </c>
      <c r="KA15">
        <f t="shared" si="252"/>
        <v>0</v>
      </c>
      <c r="KB15">
        <f t="shared" ca="1" si="169"/>
        <v>0</v>
      </c>
      <c r="KD15">
        <f t="shared" ca="1" si="253"/>
        <v>40621237</v>
      </c>
      <c r="KE15">
        <f t="shared" ca="1" si="254"/>
        <v>40621237</v>
      </c>
      <c r="KF15">
        <f t="shared" ca="1" si="255"/>
        <v>0</v>
      </c>
      <c r="KG15">
        <f t="shared" ca="1" si="308"/>
        <v>0</v>
      </c>
      <c r="KH15">
        <f t="shared" ca="1" si="256"/>
        <v>0</v>
      </c>
      <c r="KI15">
        <f t="shared" ca="1" si="309"/>
        <v>0</v>
      </c>
      <c r="KJ15">
        <f t="shared" ca="1" si="170"/>
        <v>0</v>
      </c>
      <c r="KK15">
        <f t="shared" ca="1" si="171"/>
        <v>0</v>
      </c>
      <c r="KL15">
        <f t="shared" si="310"/>
        <v>2.2321095760416365</v>
      </c>
      <c r="KM15">
        <f>Assumptions!$E$34</f>
        <v>1.1000000000000001</v>
      </c>
      <c r="KN15">
        <f ca="1">IF(AND(KH15&gt;1,KE15&gt;1),((LOG(KE15,KH15)^(1/EXP(1)))^(1/Assumptions!$D$30))-(1-Assumptions!$D$31),1)</f>
        <v>1</v>
      </c>
      <c r="KO15" s="41">
        <v>1</v>
      </c>
      <c r="KP15">
        <v>0.15</v>
      </c>
      <c r="KR15">
        <f t="shared" ca="1" si="257"/>
        <v>2.4553205336458004</v>
      </c>
      <c r="KS15">
        <f t="shared" ca="1" si="258"/>
        <v>0</v>
      </c>
      <c r="KT15" s="41">
        <v>0</v>
      </c>
      <c r="KV15">
        <f t="shared" ca="1" si="259"/>
        <v>0</v>
      </c>
      <c r="KW15">
        <f t="shared" ca="1" si="260"/>
        <v>0</v>
      </c>
      <c r="KX15">
        <f t="shared" ca="1" si="172"/>
        <v>0</v>
      </c>
      <c r="KY15">
        <v>1</v>
      </c>
      <c r="LB15">
        <f t="shared" ca="1" si="173"/>
        <v>0</v>
      </c>
      <c r="LC15" s="17">
        <f>INDEX(MilitarySpend,MATCH($A15,'Budget Decisions'!$A$3:$A$160,0),MATCH(LC$2,MilitarySpendCol,0))</f>
        <v>0</v>
      </c>
      <c r="LD15">
        <f t="shared" si="311"/>
        <v>2.2321095760416365</v>
      </c>
      <c r="LE15">
        <f>IF($A15&gt;=Assumptions!$D$40,1,0)</f>
        <v>1</v>
      </c>
      <c r="LF15">
        <f>Assumptions!$D$41</f>
        <v>0.83299999999999996</v>
      </c>
      <c r="LG15" s="41">
        <v>1</v>
      </c>
      <c r="LH15">
        <f>Assumptions!$D$42</f>
        <v>0.2</v>
      </c>
      <c r="LI15">
        <f t="shared" si="261"/>
        <v>1.8593472768426831</v>
      </c>
      <c r="LJ15">
        <f t="shared" ca="1" si="174"/>
        <v>0</v>
      </c>
      <c r="LK15" s="17">
        <f>INDEX(MedicalSpend,MATCH($A15,'Budget Decisions'!$A$3:$A$160,0),MATCH(LK$2,MedicalSpendCol,0))</f>
        <v>0</v>
      </c>
      <c r="LL15" s="17">
        <f>IF(INDEX('Budget Decisions'!$E$4:$E$160,MATCH(Model!$A15,'Budget Decisions'!$A$4:$A$160,0))="CURED",1,0)</f>
        <v>0</v>
      </c>
      <c r="LM15">
        <f t="shared" si="312"/>
        <v>1</v>
      </c>
      <c r="LN15" s="41">
        <v>1</v>
      </c>
      <c r="LO15">
        <f>Assumptions!$D$49</f>
        <v>0.2</v>
      </c>
      <c r="LP15">
        <f t="shared" si="262"/>
        <v>0</v>
      </c>
      <c r="LQ15">
        <f t="shared" ca="1" si="175"/>
        <v>0</v>
      </c>
      <c r="LS15">
        <f t="shared" ca="1" si="263"/>
        <v>14303542</v>
      </c>
      <c r="LT15">
        <f t="shared" ca="1" si="264"/>
        <v>14303542</v>
      </c>
      <c r="LU15">
        <f t="shared" ca="1" si="265"/>
        <v>0</v>
      </c>
      <c r="LV15">
        <f t="shared" ca="1" si="313"/>
        <v>0</v>
      </c>
      <c r="LW15">
        <f t="shared" ca="1" si="266"/>
        <v>0</v>
      </c>
      <c r="LX15">
        <f t="shared" ca="1" si="314"/>
        <v>0</v>
      </c>
      <c r="LY15">
        <f t="shared" ca="1" si="176"/>
        <v>0</v>
      </c>
      <c r="LZ15">
        <f t="shared" ca="1" si="177"/>
        <v>0</v>
      </c>
      <c r="MA15">
        <f t="shared" si="315"/>
        <v>2.7100766589378384</v>
      </c>
      <c r="MB15">
        <f>Assumptions!$E$34</f>
        <v>1.1000000000000001</v>
      </c>
      <c r="MC15">
        <f ca="1">IF(AND(LW15&gt;1,LT15&gt;1),((LOG(LT15,LW15)^(1/EXP(1)))^(1/Assumptions!$D$30))-(1-Assumptions!$D$31),1)</f>
        <v>1</v>
      </c>
      <c r="MD15" s="41">
        <v>1</v>
      </c>
      <c r="ME15">
        <v>0.15</v>
      </c>
      <c r="MG15">
        <f t="shared" ca="1" si="267"/>
        <v>2.9810843248316226</v>
      </c>
      <c r="MH15">
        <f t="shared" ca="1" si="268"/>
        <v>0</v>
      </c>
      <c r="MI15" s="41">
        <v>0</v>
      </c>
      <c r="MK15">
        <f t="shared" ca="1" si="269"/>
        <v>0</v>
      </c>
      <c r="ML15">
        <f t="shared" ca="1" si="270"/>
        <v>0</v>
      </c>
      <c r="MM15">
        <f t="shared" ca="1" si="178"/>
        <v>0</v>
      </c>
      <c r="MN15">
        <v>1</v>
      </c>
      <c r="MQ15">
        <f t="shared" ca="1" si="179"/>
        <v>0</v>
      </c>
      <c r="MR15" s="17">
        <f>INDEX(MilitarySpend,MATCH($A15,'Budget Decisions'!$A$3:$A$160,0),MATCH(MR$2,MilitarySpendCol,0))</f>
        <v>0</v>
      </c>
      <c r="MS15">
        <f t="shared" si="316"/>
        <v>2.7100766589378384</v>
      </c>
      <c r="MT15">
        <f>IF($A15&gt;=Assumptions!$D$40,1,0)</f>
        <v>1</v>
      </c>
      <c r="MU15">
        <f>Assumptions!$D$41</f>
        <v>0.83299999999999996</v>
      </c>
      <c r="MV15" s="41">
        <v>1</v>
      </c>
      <c r="MW15">
        <f>Assumptions!$D$42</f>
        <v>0.2</v>
      </c>
      <c r="MX15">
        <f t="shared" si="271"/>
        <v>2.2574938568952194</v>
      </c>
      <c r="MY15">
        <f t="shared" ca="1" si="180"/>
        <v>0</v>
      </c>
      <c r="MZ15" s="17">
        <f>INDEX(MedicalSpend,MATCH($A15,'Budget Decisions'!$A$3:$A$160,0),MATCH(MZ$2,MedicalSpendCol,0))</f>
        <v>0</v>
      </c>
      <c r="NA15" s="17">
        <f>IF(INDEX('Budget Decisions'!$E$4:$E$160,MATCH(Model!$A15,'Budget Decisions'!$A$4:$A$160,0))="CURED",1,0)</f>
        <v>0</v>
      </c>
      <c r="NB15">
        <f t="shared" si="317"/>
        <v>1</v>
      </c>
      <c r="NC15" s="41">
        <v>1</v>
      </c>
      <c r="ND15">
        <f>Assumptions!$D$49</f>
        <v>0.2</v>
      </c>
      <c r="NE15">
        <f t="shared" si="272"/>
        <v>0</v>
      </c>
      <c r="NF15">
        <f t="shared" ca="1" si="181"/>
        <v>0</v>
      </c>
    </row>
    <row r="16" spans="1:370" x14ac:dyDescent="0.35">
      <c r="A16">
        <f t="shared" si="273"/>
        <v>13</v>
      </c>
      <c r="C16">
        <f t="shared" ca="1" si="182"/>
        <v>49070441</v>
      </c>
      <c r="D16">
        <f t="shared" ca="1" si="183"/>
        <v>49070441</v>
      </c>
      <c r="E16">
        <f t="shared" ca="1" si="184"/>
        <v>0</v>
      </c>
      <c r="F16">
        <f t="shared" ca="1" si="274"/>
        <v>0</v>
      </c>
      <c r="G16">
        <f t="shared" ca="1" si="185"/>
        <v>0</v>
      </c>
      <c r="H16">
        <f t="shared" ca="1" si="275"/>
        <v>0</v>
      </c>
      <c r="I16">
        <f t="shared" ca="1" si="128"/>
        <v>0</v>
      </c>
      <c r="J16">
        <f t="shared" ca="1" si="129"/>
        <v>0</v>
      </c>
      <c r="K16">
        <f t="shared" si="276"/>
        <v>0.82857634545527548</v>
      </c>
      <c r="L16">
        <f>Assumptions!$E$34</f>
        <v>1.1000000000000001</v>
      </c>
      <c r="M16">
        <f ca="1">IF(AND(G16&gt;1,D16&gt;1),((LOG(D16,G16)^(1/EXP(1)))^(1/Assumptions!$D$30))-(1-Assumptions!$D$31),1)</f>
        <v>1</v>
      </c>
      <c r="N16" s="41">
        <v>1</v>
      </c>
      <c r="O16">
        <v>0.15</v>
      </c>
      <c r="Q16">
        <f t="shared" ca="1" si="186"/>
        <v>0.91143398000080311</v>
      </c>
      <c r="R16">
        <f t="shared" ca="1" si="187"/>
        <v>0</v>
      </c>
      <c r="S16" s="41">
        <v>0</v>
      </c>
      <c r="U16">
        <f t="shared" ca="1" si="188"/>
        <v>0</v>
      </c>
      <c r="V16">
        <f t="shared" ca="1" si="189"/>
        <v>0</v>
      </c>
      <c r="W16">
        <f t="shared" ca="1" si="130"/>
        <v>0</v>
      </c>
      <c r="X16">
        <v>1</v>
      </c>
      <c r="AA16">
        <f t="shared" ca="1" si="131"/>
        <v>0</v>
      </c>
      <c r="AB16" s="17">
        <f>INDEX(MilitarySpend,MATCH($A16,'Budget Decisions'!$A$3:$A$160,0),MATCH(AB$2,MilitarySpendCol,0))</f>
        <v>0</v>
      </c>
      <c r="AC16">
        <f t="shared" si="277"/>
        <v>0.82857634545527548</v>
      </c>
      <c r="AD16">
        <f>IF($A16&gt;=Assumptions!$D$40,1,0)</f>
        <v>1</v>
      </c>
      <c r="AE16">
        <f>Assumptions!$D$41</f>
        <v>0.83299999999999996</v>
      </c>
      <c r="AF16" s="41">
        <v>1</v>
      </c>
      <c r="AG16">
        <f>Assumptions!$D$42</f>
        <v>0.2</v>
      </c>
      <c r="AH16">
        <f t="shared" si="190"/>
        <v>0.69020409576424446</v>
      </c>
      <c r="AI16">
        <f t="shared" ca="1" si="132"/>
        <v>0</v>
      </c>
      <c r="AJ16" s="17">
        <f>INDEX(MedicalSpend,MATCH($A16,'Budget Decisions'!$A$3:$A$160,0),MATCH(AJ$2,MedicalSpendCol,0))</f>
        <v>0</v>
      </c>
      <c r="AK16" s="17">
        <f>IF(INDEX('Budget Decisions'!$E$4:$E$160,MATCH(Model!$A16,'Budget Decisions'!$A$4:$A$160,0))="CURED",1,0)</f>
        <v>0</v>
      </c>
      <c r="AL16">
        <f t="shared" si="278"/>
        <v>1</v>
      </c>
      <c r="AM16" s="41">
        <v>1</v>
      </c>
      <c r="AN16">
        <f>Assumptions!$D$49</f>
        <v>0.2</v>
      </c>
      <c r="AO16">
        <f t="shared" si="191"/>
        <v>0</v>
      </c>
      <c r="AP16">
        <f t="shared" ca="1" si="133"/>
        <v>0</v>
      </c>
      <c r="AR16">
        <f t="shared" ca="1" si="192"/>
        <v>21784481</v>
      </c>
      <c r="AS16">
        <f t="shared" ca="1" si="193"/>
        <v>21784481</v>
      </c>
      <c r="AT16">
        <f t="shared" ca="1" si="194"/>
        <v>0</v>
      </c>
      <c r="AU16">
        <f t="shared" ca="1" si="195"/>
        <v>0</v>
      </c>
      <c r="AV16">
        <f t="shared" ca="1" si="196"/>
        <v>31</v>
      </c>
      <c r="AW16">
        <f t="shared" ca="1" si="279"/>
        <v>0</v>
      </c>
      <c r="AX16">
        <f t="shared" ca="1" si="134"/>
        <v>0</v>
      </c>
      <c r="AY16">
        <f t="shared" ca="1" si="135"/>
        <v>0</v>
      </c>
      <c r="AZ16">
        <f t="shared" si="280"/>
        <v>0.15936301189359656</v>
      </c>
      <c r="BA16">
        <f>Assumptions!$E$34</f>
        <v>1.1000000000000001</v>
      </c>
      <c r="BB16">
        <f ca="1">IF(AND(AV16&gt;1,AS16&gt;1),((LOG(AS16,AV16)^(1/EXP(1)))^(1/Assumptions!$D$30))-(1-Assumptions!$D$31),1)</f>
        <v>1.1206591448731129</v>
      </c>
      <c r="BC16" s="41">
        <v>1</v>
      </c>
      <c r="BD16">
        <v>0.15</v>
      </c>
      <c r="BF16">
        <f t="shared" ca="1" si="197"/>
        <v>0.19645077829638982</v>
      </c>
      <c r="BG16">
        <f t="shared" ca="1" si="198"/>
        <v>6</v>
      </c>
      <c r="BH16" s="41">
        <v>0</v>
      </c>
      <c r="BJ16">
        <f t="shared" ca="1" si="199"/>
        <v>6</v>
      </c>
      <c r="BK16">
        <f t="shared" ca="1" si="200"/>
        <v>0</v>
      </c>
      <c r="BL16">
        <f t="shared" ca="1" si="136"/>
        <v>6</v>
      </c>
      <c r="BM16">
        <v>1</v>
      </c>
      <c r="BP16">
        <f t="shared" ca="1" si="137"/>
        <v>6</v>
      </c>
      <c r="BQ16" s="17">
        <f>INDEX(MilitarySpend,MATCH($A16,'Budget Decisions'!$A$3:$A$160,0),MATCH(BQ$2,MilitarySpendCol,0))</f>
        <v>0</v>
      </c>
      <c r="BR16">
        <f t="shared" si="281"/>
        <v>0.15936301189359656</v>
      </c>
      <c r="BS16">
        <f>IF($A16&gt;=Assumptions!$D$40,1,0)</f>
        <v>1</v>
      </c>
      <c r="BT16">
        <f>Assumptions!$D$41</f>
        <v>0.83299999999999996</v>
      </c>
      <c r="BU16" s="41">
        <v>1</v>
      </c>
      <c r="BV16">
        <f>Assumptions!$D$42</f>
        <v>0.2</v>
      </c>
      <c r="BW16">
        <f t="shared" si="201"/>
        <v>0.13274938890736593</v>
      </c>
      <c r="BX16">
        <f t="shared" ca="1" si="138"/>
        <v>0</v>
      </c>
      <c r="BY16" s="17">
        <f>INDEX(MedicalSpend,MATCH($A16,'Budget Decisions'!$A$3:$A$160,0),MATCH(BY$2,MedicalSpendCol,0))</f>
        <v>0</v>
      </c>
      <c r="BZ16" s="17">
        <f>IF(INDEX('Budget Decisions'!$E$4:$E$160,MATCH(Model!$A16,'Budget Decisions'!$A$4:$A$160,0))="CURED",1,0)</f>
        <v>0</v>
      </c>
      <c r="CA16">
        <f t="shared" si="282"/>
        <v>1</v>
      </c>
      <c r="CB16" s="41">
        <v>1</v>
      </c>
      <c r="CC16">
        <f>Assumptions!$D$49</f>
        <v>0.2</v>
      </c>
      <c r="CD16">
        <f t="shared" si="202"/>
        <v>0</v>
      </c>
      <c r="CE16">
        <f t="shared" ca="1" si="139"/>
        <v>0</v>
      </c>
      <c r="CG16">
        <f t="shared" ca="1" si="203"/>
        <v>20165794</v>
      </c>
      <c r="CH16">
        <f t="shared" ca="1" si="204"/>
        <v>20165794</v>
      </c>
      <c r="CI16">
        <f t="shared" ca="1" si="205"/>
        <v>0</v>
      </c>
      <c r="CJ16">
        <f t="shared" ca="1" si="283"/>
        <v>0</v>
      </c>
      <c r="CK16">
        <f t="shared" ca="1" si="206"/>
        <v>0</v>
      </c>
      <c r="CL16">
        <f t="shared" ca="1" si="284"/>
        <v>0</v>
      </c>
      <c r="CM16">
        <f t="shared" ca="1" si="140"/>
        <v>0</v>
      </c>
      <c r="CN16">
        <f t="shared" ca="1" si="141"/>
        <v>0</v>
      </c>
      <c r="CO16">
        <f t="shared" si="285"/>
        <v>0.24130002925990637</v>
      </c>
      <c r="CP16">
        <f>Assumptions!$E$34</f>
        <v>1.1000000000000001</v>
      </c>
      <c r="CQ16">
        <f ca="1">IF(AND(CK16&gt;1,CH16&gt;1),((LOG(CH16,CK16)^(1/EXP(1)))^(1/Assumptions!$D$30))-(1-Assumptions!$D$31),1)</f>
        <v>1</v>
      </c>
      <c r="CR16" s="41">
        <v>1</v>
      </c>
      <c r="CS16">
        <v>0.15</v>
      </c>
      <c r="CU16">
        <f t="shared" ca="1" si="207"/>
        <v>0.26543003218589706</v>
      </c>
      <c r="CV16">
        <f t="shared" ca="1" si="208"/>
        <v>0</v>
      </c>
      <c r="CW16" s="41">
        <v>0</v>
      </c>
      <c r="CY16">
        <f t="shared" ca="1" si="209"/>
        <v>0</v>
      </c>
      <c r="CZ16">
        <f t="shared" ca="1" si="210"/>
        <v>0</v>
      </c>
      <c r="DA16">
        <f t="shared" ca="1" si="142"/>
        <v>0</v>
      </c>
      <c r="DB16">
        <v>1</v>
      </c>
      <c r="DE16">
        <f t="shared" ca="1" si="143"/>
        <v>0</v>
      </c>
      <c r="DF16" s="17">
        <f>INDEX(MilitarySpend,MATCH($A16,'Budget Decisions'!$A$3:$A$160,0),MATCH(DF$2,MilitarySpendCol,0))</f>
        <v>0</v>
      </c>
      <c r="DG16">
        <f t="shared" si="286"/>
        <v>0.24130002925990637</v>
      </c>
      <c r="DH16">
        <f>IF($A16&gt;=Assumptions!$D$40,1,0)</f>
        <v>1</v>
      </c>
      <c r="DI16">
        <f>Assumptions!$D$41</f>
        <v>0.83299999999999996</v>
      </c>
      <c r="DJ16" s="41">
        <v>1</v>
      </c>
      <c r="DK16">
        <f>Assumptions!$D$42</f>
        <v>0.2</v>
      </c>
      <c r="DL16">
        <f t="shared" si="211"/>
        <v>0.20100292437350201</v>
      </c>
      <c r="DM16">
        <f t="shared" ca="1" si="144"/>
        <v>0</v>
      </c>
      <c r="DN16" s="17">
        <f>INDEX(MedicalSpend,MATCH($A16,'Budget Decisions'!$A$3:$A$160,0),MATCH(DN$2,MedicalSpendCol,0))</f>
        <v>0</v>
      </c>
      <c r="DO16" s="17">
        <f>IF(INDEX('Budget Decisions'!$E$4:$E$160,MATCH(Model!$A16,'Budget Decisions'!$A$4:$A$160,0))="CURED",1,0)</f>
        <v>0</v>
      </c>
      <c r="DP16">
        <f t="shared" si="287"/>
        <v>1</v>
      </c>
      <c r="DQ16" s="41">
        <v>1</v>
      </c>
      <c r="DR16">
        <f>Assumptions!$D$49</f>
        <v>0.2</v>
      </c>
      <c r="DS16">
        <f t="shared" si="212"/>
        <v>0</v>
      </c>
      <c r="DT16">
        <f t="shared" ca="1" si="145"/>
        <v>0</v>
      </c>
      <c r="DV16">
        <f t="shared" ca="1" si="213"/>
        <v>46395654</v>
      </c>
      <c r="DW16">
        <f t="shared" ca="1" si="214"/>
        <v>46395654</v>
      </c>
      <c r="DX16">
        <f t="shared" ca="1" si="215"/>
        <v>0</v>
      </c>
      <c r="DY16">
        <f t="shared" ca="1" si="288"/>
        <v>0</v>
      </c>
      <c r="DZ16">
        <f t="shared" ca="1" si="216"/>
        <v>0</v>
      </c>
      <c r="EA16">
        <f t="shared" ca="1" si="289"/>
        <v>0</v>
      </c>
      <c r="EB16">
        <f t="shared" ca="1" si="146"/>
        <v>0</v>
      </c>
      <c r="EC16">
        <f t="shared" ca="1" si="147"/>
        <v>0</v>
      </c>
      <c r="ED16">
        <f t="shared" si="290"/>
        <v>0.87442730726206253</v>
      </c>
      <c r="EE16">
        <f>Assumptions!$E$34</f>
        <v>1.1000000000000001</v>
      </c>
      <c r="EF16">
        <f ca="1">IF(AND(DZ16&gt;1,DW16&gt;1),((LOG(DW16,DZ16)^(1/EXP(1)))^(1/Assumptions!$D$30))-(1-Assumptions!$D$31),1)</f>
        <v>1</v>
      </c>
      <c r="EG16" s="41">
        <v>1</v>
      </c>
      <c r="EH16">
        <v>0.15</v>
      </c>
      <c r="EJ16">
        <f t="shared" ca="1" si="217"/>
        <v>0.96187003798826887</v>
      </c>
      <c r="EK16">
        <f t="shared" ca="1" si="218"/>
        <v>0</v>
      </c>
      <c r="EL16" s="41">
        <v>0</v>
      </c>
      <c r="EN16">
        <f t="shared" ca="1" si="219"/>
        <v>0</v>
      </c>
      <c r="EO16">
        <f t="shared" ca="1" si="220"/>
        <v>0</v>
      </c>
      <c r="EP16">
        <f t="shared" ca="1" si="148"/>
        <v>0</v>
      </c>
      <c r="EQ16">
        <v>1</v>
      </c>
      <c r="ET16">
        <f t="shared" ca="1" si="149"/>
        <v>0</v>
      </c>
      <c r="EU16" s="17">
        <f>INDEX(MilitarySpend,MATCH($A16,'Budget Decisions'!$A$3:$A$160,0),MATCH(EU$2,MilitarySpendCol,0))</f>
        <v>0</v>
      </c>
      <c r="EV16">
        <f t="shared" si="291"/>
        <v>0.87442730726206253</v>
      </c>
      <c r="EW16">
        <f>IF($A16&gt;=Assumptions!$D$40,1,0)</f>
        <v>1</v>
      </c>
      <c r="EX16">
        <f>Assumptions!$D$41</f>
        <v>0.83299999999999996</v>
      </c>
      <c r="EY16" s="41">
        <v>1</v>
      </c>
      <c r="EZ16">
        <f>Assumptions!$D$42</f>
        <v>0.2</v>
      </c>
      <c r="FA16">
        <f t="shared" si="221"/>
        <v>0.72839794694929805</v>
      </c>
      <c r="FB16">
        <f t="shared" ca="1" si="150"/>
        <v>0</v>
      </c>
      <c r="FC16" s="17">
        <f>INDEX(MedicalSpend,MATCH($A16,'Budget Decisions'!$A$3:$A$160,0),MATCH(FC$2,MedicalSpendCol,0))</f>
        <v>0</v>
      </c>
      <c r="FD16" s="17">
        <f>IF(INDEX('Budget Decisions'!$E$4:$E$160,MATCH(Model!$A16,'Budget Decisions'!$A$4:$A$160,0))="CURED",1,0)</f>
        <v>0</v>
      </c>
      <c r="FE16">
        <f t="shared" si="292"/>
        <v>1</v>
      </c>
      <c r="FF16" s="41">
        <v>1</v>
      </c>
      <c r="FG16">
        <f>Assumptions!$D$49</f>
        <v>0.2</v>
      </c>
      <c r="FH16">
        <f t="shared" si="222"/>
        <v>0</v>
      </c>
      <c r="FI16">
        <f t="shared" ca="1" si="151"/>
        <v>0</v>
      </c>
      <c r="FK16">
        <f t="shared" ca="1" si="223"/>
        <v>35235521</v>
      </c>
      <c r="FL16">
        <f t="shared" ca="1" si="224"/>
        <v>35235521</v>
      </c>
      <c r="FM16">
        <f t="shared" ca="1" si="225"/>
        <v>0</v>
      </c>
      <c r="FN16">
        <f t="shared" ca="1" si="293"/>
        <v>0</v>
      </c>
      <c r="FO16">
        <f t="shared" ca="1" si="226"/>
        <v>0</v>
      </c>
      <c r="FP16">
        <f t="shared" ca="1" si="294"/>
        <v>0</v>
      </c>
      <c r="FQ16">
        <f t="shared" ca="1" si="152"/>
        <v>0</v>
      </c>
      <c r="FR16">
        <f t="shared" ca="1" si="153"/>
        <v>0</v>
      </c>
      <c r="FS16">
        <f t="shared" si="295"/>
        <v>0.36303408195741388</v>
      </c>
      <c r="FT16">
        <f>Assumptions!$E$34</f>
        <v>1.1000000000000001</v>
      </c>
      <c r="FU16">
        <f ca="1">IF(AND(FO16&gt;1,FL16&gt;1),((LOG(FL16,FO16)^(1/EXP(1)))^(1/Assumptions!$D$30))-(1-Assumptions!$D$31),1)</f>
        <v>1</v>
      </c>
      <c r="FV16" s="41">
        <v>1</v>
      </c>
      <c r="FW16">
        <v>0.15</v>
      </c>
      <c r="FY16">
        <f t="shared" ca="1" si="227"/>
        <v>0.39933749015315528</v>
      </c>
      <c r="FZ16">
        <f t="shared" ca="1" si="228"/>
        <v>0</v>
      </c>
      <c r="GA16" s="41">
        <v>0</v>
      </c>
      <c r="GC16">
        <f t="shared" ca="1" si="229"/>
        <v>0</v>
      </c>
      <c r="GD16">
        <f t="shared" ca="1" si="230"/>
        <v>0</v>
      </c>
      <c r="GE16">
        <f t="shared" ca="1" si="154"/>
        <v>0</v>
      </c>
      <c r="GF16">
        <v>1</v>
      </c>
      <c r="GI16">
        <f t="shared" ca="1" si="155"/>
        <v>0</v>
      </c>
      <c r="GJ16" s="17">
        <f>INDEX(MilitarySpend,MATCH($A16,'Budget Decisions'!$A$3:$A$160,0),MATCH(GJ$2,MilitarySpendCol,0))</f>
        <v>0</v>
      </c>
      <c r="GK16">
        <f t="shared" si="296"/>
        <v>0.36303408195741388</v>
      </c>
      <c r="GL16">
        <f>IF($A16&gt;=Assumptions!$D$40,1,0)</f>
        <v>1</v>
      </c>
      <c r="GM16">
        <f>Assumptions!$D$41</f>
        <v>0.83299999999999996</v>
      </c>
      <c r="GN16" s="41">
        <v>1</v>
      </c>
      <c r="GO16">
        <f>Assumptions!$D$42</f>
        <v>0.2</v>
      </c>
      <c r="GP16">
        <f t="shared" si="231"/>
        <v>0.30240739027052577</v>
      </c>
      <c r="GQ16">
        <f t="shared" ca="1" si="156"/>
        <v>0</v>
      </c>
      <c r="GR16" s="17">
        <f>INDEX(MedicalSpend,MATCH($A16,'Budget Decisions'!$A$3:$A$160,0),MATCH(GR$2,MedicalSpendCol,0))</f>
        <v>0</v>
      </c>
      <c r="GS16" s="17">
        <f>IF(INDEX('Budget Decisions'!$E$4:$E$160,MATCH(Model!$A16,'Budget Decisions'!$A$4:$A$160,0))="CURED",1,0)</f>
        <v>0</v>
      </c>
      <c r="GT16">
        <f t="shared" si="297"/>
        <v>1</v>
      </c>
      <c r="GU16" s="41">
        <v>1</v>
      </c>
      <c r="GV16">
        <f>Assumptions!$D$49</f>
        <v>0.2</v>
      </c>
      <c r="GW16">
        <f t="shared" si="232"/>
        <v>0</v>
      </c>
      <c r="GX16">
        <f t="shared" ca="1" si="157"/>
        <v>0</v>
      </c>
      <c r="GZ16">
        <f t="shared" ca="1" si="233"/>
        <v>18084651</v>
      </c>
      <c r="HA16">
        <f t="shared" ca="1" si="234"/>
        <v>18084651</v>
      </c>
      <c r="HB16">
        <f t="shared" ca="1" si="235"/>
        <v>0</v>
      </c>
      <c r="HC16">
        <f t="shared" ca="1" si="298"/>
        <v>0</v>
      </c>
      <c r="HD16">
        <f t="shared" ca="1" si="236"/>
        <v>0</v>
      </c>
      <c r="HE16">
        <f t="shared" ca="1" si="299"/>
        <v>0</v>
      </c>
      <c r="HF16">
        <f t="shared" ca="1" si="158"/>
        <v>0</v>
      </c>
      <c r="HG16">
        <f t="shared" ca="1" si="159"/>
        <v>0</v>
      </c>
      <c r="HH16">
        <f t="shared" si="300"/>
        <v>0.464689620669401</v>
      </c>
      <c r="HI16">
        <f>Assumptions!$E$34</f>
        <v>1.1000000000000001</v>
      </c>
      <c r="HJ16">
        <f ca="1">IF(AND(HD16&gt;1,HA16&gt;1),((LOG(HA16,HD16)^(1/EXP(1)))^(1/Assumptions!$D$30))-(1-Assumptions!$D$31),1)</f>
        <v>1</v>
      </c>
      <c r="HK16" s="41">
        <v>1</v>
      </c>
      <c r="HL16">
        <v>0.15</v>
      </c>
      <c r="HN16">
        <f t="shared" ca="1" si="237"/>
        <v>0.51115858273634118</v>
      </c>
      <c r="HO16">
        <f t="shared" ca="1" si="238"/>
        <v>0</v>
      </c>
      <c r="HP16" s="41">
        <v>0</v>
      </c>
      <c r="HR16">
        <f t="shared" ca="1" si="239"/>
        <v>0</v>
      </c>
      <c r="HS16">
        <f t="shared" ca="1" si="240"/>
        <v>0</v>
      </c>
      <c r="HT16">
        <f t="shared" ca="1" si="160"/>
        <v>0</v>
      </c>
      <c r="HU16">
        <v>1</v>
      </c>
      <c r="HX16">
        <f t="shared" ca="1" si="161"/>
        <v>0</v>
      </c>
      <c r="HY16" s="17">
        <f>INDEX(MilitarySpend,MATCH($A16,'Budget Decisions'!$A$3:$A$160,0),MATCH(HY$2,MilitarySpendCol,0))</f>
        <v>0</v>
      </c>
      <c r="HZ16">
        <f t="shared" si="301"/>
        <v>0.464689620669401</v>
      </c>
      <c r="IA16">
        <f>IF($A16&gt;=Assumptions!$D$40,1,0)</f>
        <v>1</v>
      </c>
      <c r="IB16">
        <f>Assumptions!$D$41</f>
        <v>0.83299999999999996</v>
      </c>
      <c r="IC16" s="41">
        <v>1</v>
      </c>
      <c r="ID16">
        <f>Assumptions!$D$42</f>
        <v>0.2</v>
      </c>
      <c r="IE16">
        <f t="shared" si="241"/>
        <v>0.38708645401761099</v>
      </c>
      <c r="IF16">
        <f t="shared" ca="1" si="162"/>
        <v>0</v>
      </c>
      <c r="IG16" s="17">
        <f>INDEX(MedicalSpend,MATCH($A16,'Budget Decisions'!$A$3:$A$160,0),MATCH(IG$2,MedicalSpendCol,0))</f>
        <v>0</v>
      </c>
      <c r="IH16" s="17">
        <f>IF(INDEX('Budget Decisions'!$E$4:$E$160,MATCH(Model!$A16,'Budget Decisions'!$A$4:$A$160,0))="CURED",1,0)</f>
        <v>0</v>
      </c>
      <c r="II16">
        <f t="shared" si="302"/>
        <v>1</v>
      </c>
      <c r="IJ16" s="41">
        <v>1</v>
      </c>
      <c r="IK16">
        <f>Assumptions!$D$49</f>
        <v>0.2</v>
      </c>
      <c r="IL16">
        <f t="shared" si="242"/>
        <v>0</v>
      </c>
      <c r="IM16">
        <f t="shared" ca="1" si="163"/>
        <v>0</v>
      </c>
      <c r="IO16">
        <f t="shared" ca="1" si="243"/>
        <v>57806544</v>
      </c>
      <c r="IP16">
        <f t="shared" ca="1" si="244"/>
        <v>57806544</v>
      </c>
      <c r="IQ16">
        <f t="shared" ca="1" si="245"/>
        <v>0</v>
      </c>
      <c r="IR16">
        <f t="shared" ca="1" si="303"/>
        <v>0</v>
      </c>
      <c r="IS16">
        <f t="shared" ca="1" si="246"/>
        <v>0</v>
      </c>
      <c r="IT16">
        <f t="shared" ca="1" si="304"/>
        <v>0</v>
      </c>
      <c r="IU16">
        <f t="shared" ca="1" si="164"/>
        <v>0</v>
      </c>
      <c r="IV16">
        <f t="shared" ca="1" si="165"/>
        <v>0</v>
      </c>
      <c r="IW16">
        <f t="shared" si="305"/>
        <v>1.1264233685228699</v>
      </c>
      <c r="IX16">
        <f>Assumptions!$E$34</f>
        <v>1.1000000000000001</v>
      </c>
      <c r="IY16">
        <f ca="1">IF(AND(IS16&gt;1,IP16&gt;1),((LOG(IP16,IS16)^(1/EXP(1)))^(1/Assumptions!$D$30))-(1-Assumptions!$D$31),1)</f>
        <v>1</v>
      </c>
      <c r="IZ16" s="41">
        <v>1</v>
      </c>
      <c r="JA16">
        <v>0.15</v>
      </c>
      <c r="JC16">
        <f t="shared" ca="1" si="247"/>
        <v>1.239065705375157</v>
      </c>
      <c r="JD16">
        <f t="shared" ca="1" si="248"/>
        <v>0</v>
      </c>
      <c r="JE16" s="41">
        <v>0</v>
      </c>
      <c r="JG16">
        <f t="shared" ca="1" si="249"/>
        <v>0</v>
      </c>
      <c r="JH16">
        <f t="shared" ca="1" si="250"/>
        <v>0</v>
      </c>
      <c r="JI16">
        <f t="shared" ca="1" si="166"/>
        <v>0</v>
      </c>
      <c r="JJ16">
        <v>1</v>
      </c>
      <c r="JM16">
        <f t="shared" ca="1" si="167"/>
        <v>0</v>
      </c>
      <c r="JN16" s="17">
        <f>INDEX(MilitarySpend,MATCH($A16,'Budget Decisions'!$A$3:$A$160,0),MATCH(JN$2,MilitarySpendCol,0))</f>
        <v>0</v>
      </c>
      <c r="JO16">
        <f t="shared" si="306"/>
        <v>1.1264233685228699</v>
      </c>
      <c r="JP16">
        <f>IF($A16&gt;=Assumptions!$D$40,1,0)</f>
        <v>1</v>
      </c>
      <c r="JQ16">
        <f>Assumptions!$D$41</f>
        <v>0.83299999999999996</v>
      </c>
      <c r="JR16" s="41">
        <v>1</v>
      </c>
      <c r="JS16">
        <f>Assumptions!$D$42</f>
        <v>0.2</v>
      </c>
      <c r="JT16">
        <f t="shared" si="251"/>
        <v>0.9383106659795506</v>
      </c>
      <c r="JU16">
        <f t="shared" ca="1" si="168"/>
        <v>0</v>
      </c>
      <c r="JV16" s="17">
        <f>INDEX(MedicalSpend,MATCH($A16,'Budget Decisions'!$A$3:$A$160,0),MATCH(JV$2,MedicalSpendCol,0))</f>
        <v>0</v>
      </c>
      <c r="JW16" s="17">
        <f>IF(INDEX('Budget Decisions'!$E$4:$E$160,MATCH(Model!$A16,'Budget Decisions'!$A$4:$A$160,0))="CURED",1,0)</f>
        <v>0</v>
      </c>
      <c r="JX16">
        <f t="shared" si="307"/>
        <v>1</v>
      </c>
      <c r="JY16" s="41">
        <v>1</v>
      </c>
      <c r="JZ16">
        <f>Assumptions!$D$49</f>
        <v>0.2</v>
      </c>
      <c r="KA16">
        <f t="shared" si="252"/>
        <v>0</v>
      </c>
      <c r="KB16">
        <f t="shared" ca="1" si="169"/>
        <v>0</v>
      </c>
      <c r="KD16">
        <f t="shared" ca="1" si="253"/>
        <v>40621237</v>
      </c>
      <c r="KE16">
        <f t="shared" ca="1" si="254"/>
        <v>40621237</v>
      </c>
      <c r="KF16">
        <f t="shared" ca="1" si="255"/>
        <v>0</v>
      </c>
      <c r="KG16">
        <f t="shared" ca="1" si="308"/>
        <v>0</v>
      </c>
      <c r="KH16">
        <f t="shared" ca="1" si="256"/>
        <v>0</v>
      </c>
      <c r="KI16">
        <f t="shared" ca="1" si="309"/>
        <v>0</v>
      </c>
      <c r="KJ16">
        <f t="shared" ca="1" si="170"/>
        <v>0</v>
      </c>
      <c r="KK16">
        <f t="shared" ca="1" si="171"/>
        <v>0</v>
      </c>
      <c r="KL16">
        <f t="shared" si="310"/>
        <v>2.2321095760416365</v>
      </c>
      <c r="KM16">
        <f>Assumptions!$E$34</f>
        <v>1.1000000000000001</v>
      </c>
      <c r="KN16">
        <f ca="1">IF(AND(KH16&gt;1,KE16&gt;1),((LOG(KE16,KH16)^(1/EXP(1)))^(1/Assumptions!$D$30))-(1-Assumptions!$D$31),1)</f>
        <v>1</v>
      </c>
      <c r="KO16" s="41">
        <v>1</v>
      </c>
      <c r="KP16">
        <v>0.15</v>
      </c>
      <c r="KR16">
        <f t="shared" ca="1" si="257"/>
        <v>2.4553205336458004</v>
      </c>
      <c r="KS16">
        <f t="shared" ca="1" si="258"/>
        <v>0</v>
      </c>
      <c r="KT16" s="41">
        <v>0</v>
      </c>
      <c r="KV16">
        <f t="shared" ca="1" si="259"/>
        <v>0</v>
      </c>
      <c r="KW16">
        <f t="shared" ca="1" si="260"/>
        <v>0</v>
      </c>
      <c r="KX16">
        <f t="shared" ca="1" si="172"/>
        <v>0</v>
      </c>
      <c r="KY16">
        <v>1</v>
      </c>
      <c r="LB16">
        <f t="shared" ca="1" si="173"/>
        <v>0</v>
      </c>
      <c r="LC16" s="17">
        <f>INDEX(MilitarySpend,MATCH($A16,'Budget Decisions'!$A$3:$A$160,0),MATCH(LC$2,MilitarySpendCol,0))</f>
        <v>0</v>
      </c>
      <c r="LD16">
        <f t="shared" si="311"/>
        <v>2.2321095760416365</v>
      </c>
      <c r="LE16">
        <f>IF($A16&gt;=Assumptions!$D$40,1,0)</f>
        <v>1</v>
      </c>
      <c r="LF16">
        <f>Assumptions!$D$41</f>
        <v>0.83299999999999996</v>
      </c>
      <c r="LG16" s="41">
        <v>1</v>
      </c>
      <c r="LH16">
        <f>Assumptions!$D$42</f>
        <v>0.2</v>
      </c>
      <c r="LI16">
        <f t="shared" si="261"/>
        <v>1.8593472768426831</v>
      </c>
      <c r="LJ16">
        <f t="shared" ca="1" si="174"/>
        <v>0</v>
      </c>
      <c r="LK16" s="17">
        <f>INDEX(MedicalSpend,MATCH($A16,'Budget Decisions'!$A$3:$A$160,0),MATCH(LK$2,MedicalSpendCol,0))</f>
        <v>0</v>
      </c>
      <c r="LL16" s="17">
        <f>IF(INDEX('Budget Decisions'!$E$4:$E$160,MATCH(Model!$A16,'Budget Decisions'!$A$4:$A$160,0))="CURED",1,0)</f>
        <v>0</v>
      </c>
      <c r="LM16">
        <f t="shared" si="312"/>
        <v>1</v>
      </c>
      <c r="LN16" s="41">
        <v>1</v>
      </c>
      <c r="LO16">
        <f>Assumptions!$D$49</f>
        <v>0.2</v>
      </c>
      <c r="LP16">
        <f t="shared" si="262"/>
        <v>0</v>
      </c>
      <c r="LQ16">
        <f t="shared" ca="1" si="175"/>
        <v>0</v>
      </c>
      <c r="LS16">
        <f t="shared" ca="1" si="263"/>
        <v>14303542</v>
      </c>
      <c r="LT16">
        <f t="shared" ca="1" si="264"/>
        <v>14303542</v>
      </c>
      <c r="LU16">
        <f t="shared" ca="1" si="265"/>
        <v>0</v>
      </c>
      <c r="LV16">
        <f t="shared" ca="1" si="313"/>
        <v>0</v>
      </c>
      <c r="LW16">
        <f t="shared" ca="1" si="266"/>
        <v>0</v>
      </c>
      <c r="LX16">
        <f t="shared" ca="1" si="314"/>
        <v>0</v>
      </c>
      <c r="LY16">
        <f t="shared" ca="1" si="176"/>
        <v>0</v>
      </c>
      <c r="LZ16">
        <f t="shared" ca="1" si="177"/>
        <v>0</v>
      </c>
      <c r="MA16">
        <f t="shared" si="315"/>
        <v>2.7100766589378384</v>
      </c>
      <c r="MB16">
        <f>Assumptions!$E$34</f>
        <v>1.1000000000000001</v>
      </c>
      <c r="MC16">
        <f ca="1">IF(AND(LW16&gt;1,LT16&gt;1),((LOG(LT16,LW16)^(1/EXP(1)))^(1/Assumptions!$D$30))-(1-Assumptions!$D$31),1)</f>
        <v>1</v>
      </c>
      <c r="MD16" s="41">
        <v>1</v>
      </c>
      <c r="ME16">
        <v>0.15</v>
      </c>
      <c r="MG16">
        <f t="shared" ca="1" si="267"/>
        <v>2.9810843248316226</v>
      </c>
      <c r="MH16">
        <f t="shared" ca="1" si="268"/>
        <v>0</v>
      </c>
      <c r="MI16" s="41">
        <v>0</v>
      </c>
      <c r="MK16">
        <f t="shared" ca="1" si="269"/>
        <v>0</v>
      </c>
      <c r="ML16">
        <f t="shared" ca="1" si="270"/>
        <v>0</v>
      </c>
      <c r="MM16">
        <f t="shared" ca="1" si="178"/>
        <v>0</v>
      </c>
      <c r="MN16">
        <v>1</v>
      </c>
      <c r="MQ16">
        <f t="shared" ca="1" si="179"/>
        <v>0</v>
      </c>
      <c r="MR16" s="17">
        <f>INDEX(MilitarySpend,MATCH($A16,'Budget Decisions'!$A$3:$A$160,0),MATCH(MR$2,MilitarySpendCol,0))</f>
        <v>0</v>
      </c>
      <c r="MS16">
        <f t="shared" si="316"/>
        <v>2.7100766589378384</v>
      </c>
      <c r="MT16">
        <f>IF($A16&gt;=Assumptions!$D$40,1,0)</f>
        <v>1</v>
      </c>
      <c r="MU16">
        <f>Assumptions!$D$41</f>
        <v>0.83299999999999996</v>
      </c>
      <c r="MV16" s="41">
        <v>1</v>
      </c>
      <c r="MW16">
        <f>Assumptions!$D$42</f>
        <v>0.2</v>
      </c>
      <c r="MX16">
        <f t="shared" si="271"/>
        <v>2.2574938568952194</v>
      </c>
      <c r="MY16">
        <f t="shared" ca="1" si="180"/>
        <v>0</v>
      </c>
      <c r="MZ16" s="17">
        <f>INDEX(MedicalSpend,MATCH($A16,'Budget Decisions'!$A$3:$A$160,0),MATCH(MZ$2,MedicalSpendCol,0))</f>
        <v>0</v>
      </c>
      <c r="NA16" s="17">
        <f>IF(INDEX('Budget Decisions'!$E$4:$E$160,MATCH(Model!$A16,'Budget Decisions'!$A$4:$A$160,0))="CURED",1,0)</f>
        <v>0</v>
      </c>
      <c r="NB16">
        <f t="shared" si="317"/>
        <v>1</v>
      </c>
      <c r="NC16" s="41">
        <v>1</v>
      </c>
      <c r="ND16">
        <f>Assumptions!$D$49</f>
        <v>0.2</v>
      </c>
      <c r="NE16">
        <f t="shared" si="272"/>
        <v>0</v>
      </c>
      <c r="NF16">
        <f t="shared" ca="1" si="181"/>
        <v>0</v>
      </c>
    </row>
    <row r="17" spans="1:370" x14ac:dyDescent="0.35">
      <c r="A17">
        <f t="shared" si="273"/>
        <v>14</v>
      </c>
      <c r="C17">
        <f t="shared" ca="1" si="182"/>
        <v>49070441</v>
      </c>
      <c r="D17">
        <f t="shared" ca="1" si="183"/>
        <v>49070441</v>
      </c>
      <c r="E17">
        <f t="shared" ca="1" si="184"/>
        <v>0</v>
      </c>
      <c r="F17">
        <f t="shared" ca="1" si="274"/>
        <v>0</v>
      </c>
      <c r="G17">
        <f t="shared" ca="1" si="185"/>
        <v>0</v>
      </c>
      <c r="H17">
        <f t="shared" ca="1" si="275"/>
        <v>0</v>
      </c>
      <c r="I17">
        <f t="shared" ca="1" si="128"/>
        <v>0</v>
      </c>
      <c r="J17">
        <f t="shared" ca="1" si="129"/>
        <v>0</v>
      </c>
      <c r="K17">
        <f t="shared" si="276"/>
        <v>0.82857634545527548</v>
      </c>
      <c r="L17">
        <f>Assumptions!$E$34</f>
        <v>1.1000000000000001</v>
      </c>
      <c r="M17">
        <f ca="1">IF(AND(G17&gt;1,D17&gt;1),((LOG(D17,G17)^(1/EXP(1)))^(1/Assumptions!$D$30))-(1-Assumptions!$D$31),1)</f>
        <v>1</v>
      </c>
      <c r="N17" s="41">
        <v>1</v>
      </c>
      <c r="O17">
        <v>0.15</v>
      </c>
      <c r="Q17">
        <f t="shared" ca="1" si="186"/>
        <v>0.91143398000080311</v>
      </c>
      <c r="R17">
        <f t="shared" ca="1" si="187"/>
        <v>0</v>
      </c>
      <c r="S17" s="41">
        <v>0</v>
      </c>
      <c r="U17">
        <f t="shared" ca="1" si="188"/>
        <v>0</v>
      </c>
      <c r="V17">
        <f t="shared" ca="1" si="189"/>
        <v>0</v>
      </c>
      <c r="W17">
        <f t="shared" ca="1" si="130"/>
        <v>0</v>
      </c>
      <c r="X17">
        <v>1</v>
      </c>
      <c r="AA17">
        <f t="shared" ca="1" si="131"/>
        <v>0</v>
      </c>
      <c r="AB17" s="17">
        <f>INDEX(MilitarySpend,MATCH($A17,'Budget Decisions'!$A$3:$A$160,0),MATCH(AB$2,MilitarySpendCol,0))</f>
        <v>0</v>
      </c>
      <c r="AC17">
        <f t="shared" si="277"/>
        <v>0.82857634545527548</v>
      </c>
      <c r="AD17">
        <f>IF($A17&gt;=Assumptions!$D$40,1,0)</f>
        <v>1</v>
      </c>
      <c r="AE17">
        <f>Assumptions!$D$41</f>
        <v>0.83299999999999996</v>
      </c>
      <c r="AF17" s="41">
        <v>1</v>
      </c>
      <c r="AG17">
        <f>Assumptions!$D$42</f>
        <v>0.2</v>
      </c>
      <c r="AH17">
        <f t="shared" si="190"/>
        <v>0.69020409576424446</v>
      </c>
      <c r="AI17">
        <f t="shared" ca="1" si="132"/>
        <v>0</v>
      </c>
      <c r="AJ17" s="17">
        <f>INDEX(MedicalSpend,MATCH($A17,'Budget Decisions'!$A$3:$A$160,0),MATCH(AJ$2,MedicalSpendCol,0))</f>
        <v>0</v>
      </c>
      <c r="AK17" s="17">
        <f>IF(INDEX('Budget Decisions'!$E$4:$E$160,MATCH(Model!$A17,'Budget Decisions'!$A$4:$A$160,0))="CURED",1,0)</f>
        <v>0</v>
      </c>
      <c r="AL17">
        <f t="shared" si="278"/>
        <v>1</v>
      </c>
      <c r="AM17" s="41">
        <v>1</v>
      </c>
      <c r="AN17">
        <f>Assumptions!$D$49</f>
        <v>0.2</v>
      </c>
      <c r="AO17">
        <f t="shared" si="191"/>
        <v>0</v>
      </c>
      <c r="AP17">
        <f t="shared" ca="1" si="133"/>
        <v>0</v>
      </c>
      <c r="AR17">
        <f t="shared" ca="1" si="192"/>
        <v>21784475</v>
      </c>
      <c r="AS17">
        <f t="shared" ca="1" si="193"/>
        <v>21784475</v>
      </c>
      <c r="AT17">
        <f t="shared" ca="1" si="194"/>
        <v>0</v>
      </c>
      <c r="AU17">
        <f t="shared" ca="1" si="195"/>
        <v>0</v>
      </c>
      <c r="AV17">
        <f t="shared" ca="1" si="196"/>
        <v>37</v>
      </c>
      <c r="AW17">
        <f t="shared" ca="1" si="279"/>
        <v>0</v>
      </c>
      <c r="AX17">
        <f t="shared" ca="1" si="134"/>
        <v>0</v>
      </c>
      <c r="AY17">
        <f t="shared" ca="1" si="135"/>
        <v>0</v>
      </c>
      <c r="AZ17">
        <f t="shared" si="280"/>
        <v>0.15936301189359656</v>
      </c>
      <c r="BA17">
        <f>Assumptions!$E$34</f>
        <v>1.1000000000000001</v>
      </c>
      <c r="BB17">
        <f ca="1">IF(AND(AV17&gt;1,AS17&gt;1),((LOG(AS17,AV17)^(1/EXP(1)))^(1/Assumptions!$D$30))-(1-Assumptions!$D$31),1)</f>
        <v>1.1122522143925999</v>
      </c>
      <c r="BC17" s="41">
        <v>1</v>
      </c>
      <c r="BD17">
        <v>0.15</v>
      </c>
      <c r="BF17">
        <f t="shared" ca="1" si="197"/>
        <v>0.19497704915801975</v>
      </c>
      <c r="BG17">
        <f t="shared" ca="1" si="198"/>
        <v>7</v>
      </c>
      <c r="BH17" s="41">
        <v>0</v>
      </c>
      <c r="BJ17">
        <f t="shared" ca="1" si="199"/>
        <v>7</v>
      </c>
      <c r="BK17">
        <f t="shared" ca="1" si="200"/>
        <v>0</v>
      </c>
      <c r="BL17">
        <f t="shared" ca="1" si="136"/>
        <v>7</v>
      </c>
      <c r="BM17">
        <v>1</v>
      </c>
      <c r="BP17">
        <f t="shared" ca="1" si="137"/>
        <v>7</v>
      </c>
      <c r="BQ17" s="17">
        <f>INDEX(MilitarySpend,MATCH($A17,'Budget Decisions'!$A$3:$A$160,0),MATCH(BQ$2,MilitarySpendCol,0))</f>
        <v>0</v>
      </c>
      <c r="BR17">
        <f t="shared" si="281"/>
        <v>0.15936301189359656</v>
      </c>
      <c r="BS17">
        <f>IF($A17&gt;=Assumptions!$D$40,1,0)</f>
        <v>1</v>
      </c>
      <c r="BT17">
        <f>Assumptions!$D$41</f>
        <v>0.83299999999999996</v>
      </c>
      <c r="BU17" s="41">
        <v>1</v>
      </c>
      <c r="BV17">
        <f>Assumptions!$D$42</f>
        <v>0.2</v>
      </c>
      <c r="BW17">
        <f t="shared" si="201"/>
        <v>0.13274938890736593</v>
      </c>
      <c r="BX17">
        <f t="shared" ca="1" si="138"/>
        <v>0</v>
      </c>
      <c r="BY17" s="17">
        <f>INDEX(MedicalSpend,MATCH($A17,'Budget Decisions'!$A$3:$A$160,0),MATCH(BY$2,MedicalSpendCol,0))</f>
        <v>0</v>
      </c>
      <c r="BZ17" s="17">
        <f>IF(INDEX('Budget Decisions'!$E$4:$E$160,MATCH(Model!$A17,'Budget Decisions'!$A$4:$A$160,0))="CURED",1,0)</f>
        <v>0</v>
      </c>
      <c r="CA17">
        <f t="shared" si="282"/>
        <v>1</v>
      </c>
      <c r="CB17" s="41">
        <v>1</v>
      </c>
      <c r="CC17">
        <f>Assumptions!$D$49</f>
        <v>0.2</v>
      </c>
      <c r="CD17">
        <f t="shared" si="202"/>
        <v>0</v>
      </c>
      <c r="CE17">
        <f t="shared" ca="1" si="139"/>
        <v>0</v>
      </c>
      <c r="CG17">
        <f t="shared" ca="1" si="203"/>
        <v>20165794</v>
      </c>
      <c r="CH17">
        <f t="shared" ca="1" si="204"/>
        <v>20165794</v>
      </c>
      <c r="CI17">
        <f t="shared" ca="1" si="205"/>
        <v>0</v>
      </c>
      <c r="CJ17">
        <f t="shared" ca="1" si="283"/>
        <v>0</v>
      </c>
      <c r="CK17">
        <f t="shared" ca="1" si="206"/>
        <v>0</v>
      </c>
      <c r="CL17">
        <f t="shared" ca="1" si="284"/>
        <v>0</v>
      </c>
      <c r="CM17">
        <f t="shared" ca="1" si="140"/>
        <v>0</v>
      </c>
      <c r="CN17">
        <f t="shared" ca="1" si="141"/>
        <v>0</v>
      </c>
      <c r="CO17">
        <f t="shared" si="285"/>
        <v>0.24130002925990637</v>
      </c>
      <c r="CP17">
        <f>Assumptions!$E$34</f>
        <v>1.1000000000000001</v>
      </c>
      <c r="CQ17">
        <f ca="1">IF(AND(CK17&gt;1,CH17&gt;1),((LOG(CH17,CK17)^(1/EXP(1)))^(1/Assumptions!$D$30))-(1-Assumptions!$D$31),1)</f>
        <v>1</v>
      </c>
      <c r="CR17" s="41">
        <v>1</v>
      </c>
      <c r="CS17">
        <v>0.15</v>
      </c>
      <c r="CU17">
        <f t="shared" ca="1" si="207"/>
        <v>0.26543003218589706</v>
      </c>
      <c r="CV17">
        <f t="shared" ca="1" si="208"/>
        <v>0</v>
      </c>
      <c r="CW17" s="41">
        <v>0</v>
      </c>
      <c r="CY17">
        <f t="shared" ca="1" si="209"/>
        <v>0</v>
      </c>
      <c r="CZ17">
        <f t="shared" ca="1" si="210"/>
        <v>0</v>
      </c>
      <c r="DA17">
        <f t="shared" ca="1" si="142"/>
        <v>0</v>
      </c>
      <c r="DB17">
        <v>1</v>
      </c>
      <c r="DE17">
        <f t="shared" ca="1" si="143"/>
        <v>0</v>
      </c>
      <c r="DF17" s="17">
        <f>INDEX(MilitarySpend,MATCH($A17,'Budget Decisions'!$A$3:$A$160,0),MATCH(DF$2,MilitarySpendCol,0))</f>
        <v>0</v>
      </c>
      <c r="DG17">
        <f t="shared" si="286"/>
        <v>0.24130002925990637</v>
      </c>
      <c r="DH17">
        <f>IF($A17&gt;=Assumptions!$D$40,1,0)</f>
        <v>1</v>
      </c>
      <c r="DI17">
        <f>Assumptions!$D$41</f>
        <v>0.83299999999999996</v>
      </c>
      <c r="DJ17" s="41">
        <v>1</v>
      </c>
      <c r="DK17">
        <f>Assumptions!$D$42</f>
        <v>0.2</v>
      </c>
      <c r="DL17">
        <f t="shared" si="211"/>
        <v>0.20100292437350201</v>
      </c>
      <c r="DM17">
        <f t="shared" ca="1" si="144"/>
        <v>0</v>
      </c>
      <c r="DN17" s="17">
        <f>INDEX(MedicalSpend,MATCH($A17,'Budget Decisions'!$A$3:$A$160,0),MATCH(DN$2,MedicalSpendCol,0))</f>
        <v>0</v>
      </c>
      <c r="DO17" s="17">
        <f>IF(INDEX('Budget Decisions'!$E$4:$E$160,MATCH(Model!$A17,'Budget Decisions'!$A$4:$A$160,0))="CURED",1,0)</f>
        <v>0</v>
      </c>
      <c r="DP17">
        <f t="shared" si="287"/>
        <v>1</v>
      </c>
      <c r="DQ17" s="41">
        <v>1</v>
      </c>
      <c r="DR17">
        <f>Assumptions!$D$49</f>
        <v>0.2</v>
      </c>
      <c r="DS17">
        <f t="shared" si="212"/>
        <v>0</v>
      </c>
      <c r="DT17">
        <f t="shared" ca="1" si="145"/>
        <v>0</v>
      </c>
      <c r="DV17">
        <f t="shared" ca="1" si="213"/>
        <v>46395654</v>
      </c>
      <c r="DW17">
        <f t="shared" ca="1" si="214"/>
        <v>46395654</v>
      </c>
      <c r="DX17">
        <f t="shared" ca="1" si="215"/>
        <v>0</v>
      </c>
      <c r="DY17">
        <f t="shared" ca="1" si="288"/>
        <v>0</v>
      </c>
      <c r="DZ17">
        <f t="shared" ca="1" si="216"/>
        <v>0</v>
      </c>
      <c r="EA17">
        <f t="shared" ca="1" si="289"/>
        <v>0</v>
      </c>
      <c r="EB17">
        <f t="shared" ca="1" si="146"/>
        <v>0</v>
      </c>
      <c r="EC17">
        <f t="shared" ca="1" si="147"/>
        <v>0</v>
      </c>
      <c r="ED17">
        <f t="shared" si="290"/>
        <v>0.87442730726206253</v>
      </c>
      <c r="EE17">
        <f>Assumptions!$E$34</f>
        <v>1.1000000000000001</v>
      </c>
      <c r="EF17">
        <f ca="1">IF(AND(DZ17&gt;1,DW17&gt;1),((LOG(DW17,DZ17)^(1/EXP(1)))^(1/Assumptions!$D$30))-(1-Assumptions!$D$31),1)</f>
        <v>1</v>
      </c>
      <c r="EG17" s="41">
        <v>1</v>
      </c>
      <c r="EH17">
        <v>0.15</v>
      </c>
      <c r="EJ17">
        <f t="shared" ca="1" si="217"/>
        <v>0.96187003798826887</v>
      </c>
      <c r="EK17">
        <f t="shared" ca="1" si="218"/>
        <v>0</v>
      </c>
      <c r="EL17" s="41">
        <v>0</v>
      </c>
      <c r="EN17">
        <f t="shared" ca="1" si="219"/>
        <v>0</v>
      </c>
      <c r="EO17">
        <f t="shared" ca="1" si="220"/>
        <v>0</v>
      </c>
      <c r="EP17">
        <f t="shared" ca="1" si="148"/>
        <v>0</v>
      </c>
      <c r="EQ17">
        <v>1</v>
      </c>
      <c r="ET17">
        <f t="shared" ca="1" si="149"/>
        <v>0</v>
      </c>
      <c r="EU17" s="17">
        <f>INDEX(MilitarySpend,MATCH($A17,'Budget Decisions'!$A$3:$A$160,0),MATCH(EU$2,MilitarySpendCol,0))</f>
        <v>0</v>
      </c>
      <c r="EV17">
        <f t="shared" si="291"/>
        <v>0.87442730726206253</v>
      </c>
      <c r="EW17">
        <f>IF($A17&gt;=Assumptions!$D$40,1,0)</f>
        <v>1</v>
      </c>
      <c r="EX17">
        <f>Assumptions!$D$41</f>
        <v>0.83299999999999996</v>
      </c>
      <c r="EY17" s="41">
        <v>1</v>
      </c>
      <c r="EZ17">
        <f>Assumptions!$D$42</f>
        <v>0.2</v>
      </c>
      <c r="FA17">
        <f t="shared" si="221"/>
        <v>0.72839794694929805</v>
      </c>
      <c r="FB17">
        <f t="shared" ca="1" si="150"/>
        <v>0</v>
      </c>
      <c r="FC17" s="17">
        <f>INDEX(MedicalSpend,MATCH($A17,'Budget Decisions'!$A$3:$A$160,0),MATCH(FC$2,MedicalSpendCol,0))</f>
        <v>0</v>
      </c>
      <c r="FD17" s="17">
        <f>IF(INDEX('Budget Decisions'!$E$4:$E$160,MATCH(Model!$A17,'Budget Decisions'!$A$4:$A$160,0))="CURED",1,0)</f>
        <v>0</v>
      </c>
      <c r="FE17">
        <f t="shared" si="292"/>
        <v>1</v>
      </c>
      <c r="FF17" s="41">
        <v>1</v>
      </c>
      <c r="FG17">
        <f>Assumptions!$D$49</f>
        <v>0.2</v>
      </c>
      <c r="FH17">
        <f t="shared" si="222"/>
        <v>0</v>
      </c>
      <c r="FI17">
        <f t="shared" ca="1" si="151"/>
        <v>0</v>
      </c>
      <c r="FK17">
        <f t="shared" ca="1" si="223"/>
        <v>35235521</v>
      </c>
      <c r="FL17">
        <f t="shared" ca="1" si="224"/>
        <v>35235521</v>
      </c>
      <c r="FM17">
        <f t="shared" ca="1" si="225"/>
        <v>0</v>
      </c>
      <c r="FN17">
        <f t="shared" ca="1" si="293"/>
        <v>0</v>
      </c>
      <c r="FO17">
        <f t="shared" ca="1" si="226"/>
        <v>0</v>
      </c>
      <c r="FP17">
        <f t="shared" ca="1" si="294"/>
        <v>0</v>
      </c>
      <c r="FQ17">
        <f t="shared" ca="1" si="152"/>
        <v>0</v>
      </c>
      <c r="FR17">
        <f t="shared" ca="1" si="153"/>
        <v>0</v>
      </c>
      <c r="FS17">
        <f t="shared" si="295"/>
        <v>0.36303408195741388</v>
      </c>
      <c r="FT17">
        <f>Assumptions!$E$34</f>
        <v>1.1000000000000001</v>
      </c>
      <c r="FU17">
        <f ca="1">IF(AND(FO17&gt;1,FL17&gt;1),((LOG(FL17,FO17)^(1/EXP(1)))^(1/Assumptions!$D$30))-(1-Assumptions!$D$31),1)</f>
        <v>1</v>
      </c>
      <c r="FV17" s="41">
        <v>1</v>
      </c>
      <c r="FW17">
        <v>0.15</v>
      </c>
      <c r="FY17">
        <f t="shared" ca="1" si="227"/>
        <v>0.39933749015315528</v>
      </c>
      <c r="FZ17">
        <f t="shared" ca="1" si="228"/>
        <v>0</v>
      </c>
      <c r="GA17" s="41">
        <v>0</v>
      </c>
      <c r="GC17">
        <f t="shared" ca="1" si="229"/>
        <v>0</v>
      </c>
      <c r="GD17">
        <f t="shared" ca="1" si="230"/>
        <v>0</v>
      </c>
      <c r="GE17">
        <f t="shared" ca="1" si="154"/>
        <v>0</v>
      </c>
      <c r="GF17">
        <v>1</v>
      </c>
      <c r="GI17">
        <f t="shared" ca="1" si="155"/>
        <v>0</v>
      </c>
      <c r="GJ17" s="17">
        <f>INDEX(MilitarySpend,MATCH($A17,'Budget Decisions'!$A$3:$A$160,0),MATCH(GJ$2,MilitarySpendCol,0))</f>
        <v>0</v>
      </c>
      <c r="GK17">
        <f t="shared" si="296"/>
        <v>0.36303408195741388</v>
      </c>
      <c r="GL17">
        <f>IF($A17&gt;=Assumptions!$D$40,1,0)</f>
        <v>1</v>
      </c>
      <c r="GM17">
        <f>Assumptions!$D$41</f>
        <v>0.83299999999999996</v>
      </c>
      <c r="GN17" s="41">
        <v>1</v>
      </c>
      <c r="GO17">
        <f>Assumptions!$D$42</f>
        <v>0.2</v>
      </c>
      <c r="GP17">
        <f t="shared" si="231"/>
        <v>0.30240739027052577</v>
      </c>
      <c r="GQ17">
        <f t="shared" ca="1" si="156"/>
        <v>0</v>
      </c>
      <c r="GR17" s="17">
        <f>INDEX(MedicalSpend,MATCH($A17,'Budget Decisions'!$A$3:$A$160,0),MATCH(GR$2,MedicalSpendCol,0))</f>
        <v>0</v>
      </c>
      <c r="GS17" s="17">
        <f>IF(INDEX('Budget Decisions'!$E$4:$E$160,MATCH(Model!$A17,'Budget Decisions'!$A$4:$A$160,0))="CURED",1,0)</f>
        <v>0</v>
      </c>
      <c r="GT17">
        <f t="shared" si="297"/>
        <v>1</v>
      </c>
      <c r="GU17" s="41">
        <v>1</v>
      </c>
      <c r="GV17">
        <f>Assumptions!$D$49</f>
        <v>0.2</v>
      </c>
      <c r="GW17">
        <f t="shared" si="232"/>
        <v>0</v>
      </c>
      <c r="GX17">
        <f t="shared" ca="1" si="157"/>
        <v>0</v>
      </c>
      <c r="GZ17">
        <f t="shared" ca="1" si="233"/>
        <v>18084651</v>
      </c>
      <c r="HA17">
        <f t="shared" ca="1" si="234"/>
        <v>18084651</v>
      </c>
      <c r="HB17">
        <f t="shared" ca="1" si="235"/>
        <v>0</v>
      </c>
      <c r="HC17">
        <f t="shared" ca="1" si="298"/>
        <v>0</v>
      </c>
      <c r="HD17">
        <f t="shared" ca="1" si="236"/>
        <v>0</v>
      </c>
      <c r="HE17">
        <f t="shared" ca="1" si="299"/>
        <v>0</v>
      </c>
      <c r="HF17">
        <f t="shared" ca="1" si="158"/>
        <v>0</v>
      </c>
      <c r="HG17">
        <f t="shared" ca="1" si="159"/>
        <v>0</v>
      </c>
      <c r="HH17">
        <f t="shared" si="300"/>
        <v>0.464689620669401</v>
      </c>
      <c r="HI17">
        <f>Assumptions!$E$34</f>
        <v>1.1000000000000001</v>
      </c>
      <c r="HJ17">
        <f ca="1">IF(AND(HD17&gt;1,HA17&gt;1),((LOG(HA17,HD17)^(1/EXP(1)))^(1/Assumptions!$D$30))-(1-Assumptions!$D$31),1)</f>
        <v>1</v>
      </c>
      <c r="HK17" s="41">
        <v>1</v>
      </c>
      <c r="HL17">
        <v>0.15</v>
      </c>
      <c r="HN17">
        <f t="shared" ca="1" si="237"/>
        <v>0.51115858273634118</v>
      </c>
      <c r="HO17">
        <f t="shared" ca="1" si="238"/>
        <v>0</v>
      </c>
      <c r="HP17" s="41">
        <v>0</v>
      </c>
      <c r="HR17">
        <f t="shared" ca="1" si="239"/>
        <v>0</v>
      </c>
      <c r="HS17">
        <f t="shared" ca="1" si="240"/>
        <v>0</v>
      </c>
      <c r="HT17">
        <f t="shared" ca="1" si="160"/>
        <v>0</v>
      </c>
      <c r="HU17">
        <v>1</v>
      </c>
      <c r="HX17">
        <f t="shared" ca="1" si="161"/>
        <v>0</v>
      </c>
      <c r="HY17" s="17">
        <f>INDEX(MilitarySpend,MATCH($A17,'Budget Decisions'!$A$3:$A$160,0),MATCH(HY$2,MilitarySpendCol,0))</f>
        <v>0</v>
      </c>
      <c r="HZ17">
        <f t="shared" si="301"/>
        <v>0.464689620669401</v>
      </c>
      <c r="IA17">
        <f>IF($A17&gt;=Assumptions!$D$40,1,0)</f>
        <v>1</v>
      </c>
      <c r="IB17">
        <f>Assumptions!$D$41</f>
        <v>0.83299999999999996</v>
      </c>
      <c r="IC17" s="41">
        <v>1</v>
      </c>
      <c r="ID17">
        <f>Assumptions!$D$42</f>
        <v>0.2</v>
      </c>
      <c r="IE17">
        <f t="shared" si="241"/>
        <v>0.38708645401761099</v>
      </c>
      <c r="IF17">
        <f t="shared" ca="1" si="162"/>
        <v>0</v>
      </c>
      <c r="IG17" s="17">
        <f>INDEX(MedicalSpend,MATCH($A17,'Budget Decisions'!$A$3:$A$160,0),MATCH(IG$2,MedicalSpendCol,0))</f>
        <v>0</v>
      </c>
      <c r="IH17" s="17">
        <f>IF(INDEX('Budget Decisions'!$E$4:$E$160,MATCH(Model!$A17,'Budget Decisions'!$A$4:$A$160,0))="CURED",1,0)</f>
        <v>0</v>
      </c>
      <c r="II17">
        <f t="shared" si="302"/>
        <v>1</v>
      </c>
      <c r="IJ17" s="41">
        <v>1</v>
      </c>
      <c r="IK17">
        <f>Assumptions!$D$49</f>
        <v>0.2</v>
      </c>
      <c r="IL17">
        <f t="shared" si="242"/>
        <v>0</v>
      </c>
      <c r="IM17">
        <f t="shared" ca="1" si="163"/>
        <v>0</v>
      </c>
      <c r="IO17">
        <f t="shared" ca="1" si="243"/>
        <v>57806544</v>
      </c>
      <c r="IP17">
        <f t="shared" ca="1" si="244"/>
        <v>57806544</v>
      </c>
      <c r="IQ17">
        <f t="shared" ca="1" si="245"/>
        <v>0</v>
      </c>
      <c r="IR17">
        <f t="shared" ca="1" si="303"/>
        <v>0</v>
      </c>
      <c r="IS17">
        <f t="shared" ca="1" si="246"/>
        <v>0</v>
      </c>
      <c r="IT17">
        <f t="shared" ca="1" si="304"/>
        <v>0</v>
      </c>
      <c r="IU17">
        <f t="shared" ca="1" si="164"/>
        <v>0</v>
      </c>
      <c r="IV17">
        <f t="shared" ca="1" si="165"/>
        <v>0</v>
      </c>
      <c r="IW17">
        <f t="shared" si="305"/>
        <v>1.1264233685228699</v>
      </c>
      <c r="IX17">
        <f>Assumptions!$E$34</f>
        <v>1.1000000000000001</v>
      </c>
      <c r="IY17">
        <f ca="1">IF(AND(IS17&gt;1,IP17&gt;1),((LOG(IP17,IS17)^(1/EXP(1)))^(1/Assumptions!$D$30))-(1-Assumptions!$D$31),1)</f>
        <v>1</v>
      </c>
      <c r="IZ17" s="41">
        <v>1</v>
      </c>
      <c r="JA17">
        <v>0.15</v>
      </c>
      <c r="JC17">
        <f t="shared" ca="1" si="247"/>
        <v>1.239065705375157</v>
      </c>
      <c r="JD17">
        <f t="shared" ca="1" si="248"/>
        <v>0</v>
      </c>
      <c r="JE17" s="41">
        <v>0</v>
      </c>
      <c r="JG17">
        <f t="shared" ca="1" si="249"/>
        <v>0</v>
      </c>
      <c r="JH17">
        <f t="shared" ca="1" si="250"/>
        <v>0</v>
      </c>
      <c r="JI17">
        <f t="shared" ca="1" si="166"/>
        <v>0</v>
      </c>
      <c r="JJ17">
        <v>1</v>
      </c>
      <c r="JM17">
        <f t="shared" ca="1" si="167"/>
        <v>0</v>
      </c>
      <c r="JN17" s="17">
        <f>INDEX(MilitarySpend,MATCH($A17,'Budget Decisions'!$A$3:$A$160,0),MATCH(JN$2,MilitarySpendCol,0))</f>
        <v>0</v>
      </c>
      <c r="JO17">
        <f t="shared" si="306"/>
        <v>1.1264233685228699</v>
      </c>
      <c r="JP17">
        <f>IF($A17&gt;=Assumptions!$D$40,1,0)</f>
        <v>1</v>
      </c>
      <c r="JQ17">
        <f>Assumptions!$D$41</f>
        <v>0.83299999999999996</v>
      </c>
      <c r="JR17" s="41">
        <v>1</v>
      </c>
      <c r="JS17">
        <f>Assumptions!$D$42</f>
        <v>0.2</v>
      </c>
      <c r="JT17">
        <f t="shared" si="251"/>
        <v>0.9383106659795506</v>
      </c>
      <c r="JU17">
        <f t="shared" ca="1" si="168"/>
        <v>0</v>
      </c>
      <c r="JV17" s="17">
        <f>INDEX(MedicalSpend,MATCH($A17,'Budget Decisions'!$A$3:$A$160,0),MATCH(JV$2,MedicalSpendCol,0))</f>
        <v>0</v>
      </c>
      <c r="JW17" s="17">
        <f>IF(INDEX('Budget Decisions'!$E$4:$E$160,MATCH(Model!$A17,'Budget Decisions'!$A$4:$A$160,0))="CURED",1,0)</f>
        <v>0</v>
      </c>
      <c r="JX17">
        <f t="shared" si="307"/>
        <v>1</v>
      </c>
      <c r="JY17" s="41">
        <v>1</v>
      </c>
      <c r="JZ17">
        <f>Assumptions!$D$49</f>
        <v>0.2</v>
      </c>
      <c r="KA17">
        <f t="shared" si="252"/>
        <v>0</v>
      </c>
      <c r="KB17">
        <f t="shared" ca="1" si="169"/>
        <v>0</v>
      </c>
      <c r="KD17">
        <f t="shared" ca="1" si="253"/>
        <v>40621237</v>
      </c>
      <c r="KE17">
        <f t="shared" ca="1" si="254"/>
        <v>40621237</v>
      </c>
      <c r="KF17">
        <f t="shared" ca="1" si="255"/>
        <v>0</v>
      </c>
      <c r="KG17">
        <f t="shared" ca="1" si="308"/>
        <v>0</v>
      </c>
      <c r="KH17">
        <f t="shared" ca="1" si="256"/>
        <v>0</v>
      </c>
      <c r="KI17">
        <f t="shared" ca="1" si="309"/>
        <v>0</v>
      </c>
      <c r="KJ17">
        <f t="shared" ca="1" si="170"/>
        <v>0</v>
      </c>
      <c r="KK17">
        <f t="shared" ca="1" si="171"/>
        <v>0</v>
      </c>
      <c r="KL17">
        <f t="shared" si="310"/>
        <v>2.2321095760416365</v>
      </c>
      <c r="KM17">
        <f>Assumptions!$E$34</f>
        <v>1.1000000000000001</v>
      </c>
      <c r="KN17">
        <f ca="1">IF(AND(KH17&gt;1,KE17&gt;1),((LOG(KE17,KH17)^(1/EXP(1)))^(1/Assumptions!$D$30))-(1-Assumptions!$D$31),1)</f>
        <v>1</v>
      </c>
      <c r="KO17" s="41">
        <v>1</v>
      </c>
      <c r="KP17">
        <v>0.15</v>
      </c>
      <c r="KR17">
        <f t="shared" ca="1" si="257"/>
        <v>2.4553205336458004</v>
      </c>
      <c r="KS17">
        <f t="shared" ca="1" si="258"/>
        <v>0</v>
      </c>
      <c r="KT17" s="41">
        <v>0</v>
      </c>
      <c r="KV17">
        <f t="shared" ca="1" si="259"/>
        <v>0</v>
      </c>
      <c r="KW17">
        <f t="shared" ca="1" si="260"/>
        <v>0</v>
      </c>
      <c r="KX17">
        <f t="shared" ca="1" si="172"/>
        <v>0</v>
      </c>
      <c r="KY17">
        <v>1</v>
      </c>
      <c r="LB17">
        <f t="shared" ca="1" si="173"/>
        <v>0</v>
      </c>
      <c r="LC17" s="17">
        <f>INDEX(MilitarySpend,MATCH($A17,'Budget Decisions'!$A$3:$A$160,0),MATCH(LC$2,MilitarySpendCol,0))</f>
        <v>0</v>
      </c>
      <c r="LD17">
        <f t="shared" si="311"/>
        <v>2.2321095760416365</v>
      </c>
      <c r="LE17">
        <f>IF($A17&gt;=Assumptions!$D$40,1,0)</f>
        <v>1</v>
      </c>
      <c r="LF17">
        <f>Assumptions!$D$41</f>
        <v>0.83299999999999996</v>
      </c>
      <c r="LG17" s="41">
        <v>1</v>
      </c>
      <c r="LH17">
        <f>Assumptions!$D$42</f>
        <v>0.2</v>
      </c>
      <c r="LI17">
        <f t="shared" si="261"/>
        <v>1.8593472768426831</v>
      </c>
      <c r="LJ17">
        <f t="shared" ca="1" si="174"/>
        <v>0</v>
      </c>
      <c r="LK17" s="17">
        <f>INDEX(MedicalSpend,MATCH($A17,'Budget Decisions'!$A$3:$A$160,0),MATCH(LK$2,MedicalSpendCol,0))</f>
        <v>0</v>
      </c>
      <c r="LL17" s="17">
        <f>IF(INDEX('Budget Decisions'!$E$4:$E$160,MATCH(Model!$A17,'Budget Decisions'!$A$4:$A$160,0))="CURED",1,0)</f>
        <v>0</v>
      </c>
      <c r="LM17">
        <f t="shared" si="312"/>
        <v>1</v>
      </c>
      <c r="LN17" s="41">
        <v>1</v>
      </c>
      <c r="LO17">
        <f>Assumptions!$D$49</f>
        <v>0.2</v>
      </c>
      <c r="LP17">
        <f t="shared" si="262"/>
        <v>0</v>
      </c>
      <c r="LQ17">
        <f t="shared" ca="1" si="175"/>
        <v>0</v>
      </c>
      <c r="LS17">
        <f t="shared" ca="1" si="263"/>
        <v>14303542</v>
      </c>
      <c r="LT17">
        <f t="shared" ca="1" si="264"/>
        <v>14303542</v>
      </c>
      <c r="LU17">
        <f t="shared" ca="1" si="265"/>
        <v>0</v>
      </c>
      <c r="LV17">
        <f t="shared" ca="1" si="313"/>
        <v>0</v>
      </c>
      <c r="LW17">
        <f t="shared" ca="1" si="266"/>
        <v>0</v>
      </c>
      <c r="LX17">
        <f t="shared" ca="1" si="314"/>
        <v>0</v>
      </c>
      <c r="LY17">
        <f t="shared" ca="1" si="176"/>
        <v>0</v>
      </c>
      <c r="LZ17">
        <f t="shared" ca="1" si="177"/>
        <v>0</v>
      </c>
      <c r="MA17">
        <f t="shared" si="315"/>
        <v>2.7100766589378384</v>
      </c>
      <c r="MB17">
        <f>Assumptions!$E$34</f>
        <v>1.1000000000000001</v>
      </c>
      <c r="MC17">
        <f ca="1">IF(AND(LW17&gt;1,LT17&gt;1),((LOG(LT17,LW17)^(1/EXP(1)))^(1/Assumptions!$D$30))-(1-Assumptions!$D$31),1)</f>
        <v>1</v>
      </c>
      <c r="MD17" s="41">
        <v>1</v>
      </c>
      <c r="ME17">
        <v>0.15</v>
      </c>
      <c r="MG17">
        <f t="shared" ca="1" si="267"/>
        <v>2.9810843248316226</v>
      </c>
      <c r="MH17">
        <f t="shared" ca="1" si="268"/>
        <v>0</v>
      </c>
      <c r="MI17" s="41">
        <v>0</v>
      </c>
      <c r="MK17">
        <f t="shared" ca="1" si="269"/>
        <v>0</v>
      </c>
      <c r="ML17">
        <f t="shared" ca="1" si="270"/>
        <v>0</v>
      </c>
      <c r="MM17">
        <f t="shared" ca="1" si="178"/>
        <v>0</v>
      </c>
      <c r="MN17">
        <v>1</v>
      </c>
      <c r="MQ17">
        <f t="shared" ca="1" si="179"/>
        <v>0</v>
      </c>
      <c r="MR17" s="17">
        <f>INDEX(MilitarySpend,MATCH($A17,'Budget Decisions'!$A$3:$A$160,0),MATCH(MR$2,MilitarySpendCol,0))</f>
        <v>0</v>
      </c>
      <c r="MS17">
        <f t="shared" si="316"/>
        <v>2.7100766589378384</v>
      </c>
      <c r="MT17">
        <f>IF($A17&gt;=Assumptions!$D$40,1,0)</f>
        <v>1</v>
      </c>
      <c r="MU17">
        <f>Assumptions!$D$41</f>
        <v>0.83299999999999996</v>
      </c>
      <c r="MV17" s="41">
        <v>1</v>
      </c>
      <c r="MW17">
        <f>Assumptions!$D$42</f>
        <v>0.2</v>
      </c>
      <c r="MX17">
        <f t="shared" si="271"/>
        <v>2.2574938568952194</v>
      </c>
      <c r="MY17">
        <f t="shared" ca="1" si="180"/>
        <v>0</v>
      </c>
      <c r="MZ17" s="17">
        <f>INDEX(MedicalSpend,MATCH($A17,'Budget Decisions'!$A$3:$A$160,0),MATCH(MZ$2,MedicalSpendCol,0))</f>
        <v>0</v>
      </c>
      <c r="NA17" s="17">
        <f>IF(INDEX('Budget Decisions'!$E$4:$E$160,MATCH(Model!$A17,'Budget Decisions'!$A$4:$A$160,0))="CURED",1,0)</f>
        <v>0</v>
      </c>
      <c r="NB17">
        <f t="shared" si="317"/>
        <v>1</v>
      </c>
      <c r="NC17" s="41">
        <v>1</v>
      </c>
      <c r="ND17">
        <f>Assumptions!$D$49</f>
        <v>0.2</v>
      </c>
      <c r="NE17">
        <f t="shared" si="272"/>
        <v>0</v>
      </c>
      <c r="NF17">
        <f t="shared" ca="1" si="181"/>
        <v>0</v>
      </c>
    </row>
    <row r="18" spans="1:370" x14ac:dyDescent="0.35">
      <c r="A18">
        <f t="shared" si="273"/>
        <v>15</v>
      </c>
      <c r="C18">
        <f t="shared" ca="1" si="182"/>
        <v>49070441</v>
      </c>
      <c r="D18">
        <f t="shared" ca="1" si="183"/>
        <v>49070441</v>
      </c>
      <c r="E18">
        <f t="shared" ca="1" si="184"/>
        <v>0</v>
      </c>
      <c r="F18">
        <f t="shared" ca="1" si="274"/>
        <v>0</v>
      </c>
      <c r="G18">
        <f t="shared" ca="1" si="185"/>
        <v>0</v>
      </c>
      <c r="H18">
        <f t="shared" ca="1" si="275"/>
        <v>0</v>
      </c>
      <c r="I18">
        <f t="shared" ca="1" si="128"/>
        <v>0</v>
      </c>
      <c r="J18">
        <f t="shared" ca="1" si="129"/>
        <v>0</v>
      </c>
      <c r="K18">
        <f t="shared" si="276"/>
        <v>0.82857634545527548</v>
      </c>
      <c r="L18">
        <f>Assumptions!$E$34</f>
        <v>1.1000000000000001</v>
      </c>
      <c r="M18">
        <f ca="1">IF(AND(G18&gt;1,D18&gt;1),((LOG(D18,G18)^(1/EXP(1)))^(1/Assumptions!$D$30))-(1-Assumptions!$D$31),1)</f>
        <v>1</v>
      </c>
      <c r="N18" s="41">
        <v>1</v>
      </c>
      <c r="O18">
        <v>0.15</v>
      </c>
      <c r="Q18">
        <f t="shared" ca="1" si="186"/>
        <v>0.91143398000080311</v>
      </c>
      <c r="R18">
        <f t="shared" ca="1" si="187"/>
        <v>0</v>
      </c>
      <c r="S18" s="41">
        <v>0</v>
      </c>
      <c r="U18">
        <f t="shared" ca="1" si="188"/>
        <v>0</v>
      </c>
      <c r="V18">
        <f t="shared" ca="1" si="189"/>
        <v>0</v>
      </c>
      <c r="W18">
        <f t="shared" ca="1" si="130"/>
        <v>0</v>
      </c>
      <c r="X18">
        <v>1</v>
      </c>
      <c r="AA18">
        <f t="shared" ca="1" si="131"/>
        <v>0</v>
      </c>
      <c r="AB18" s="17">
        <f>INDEX(MilitarySpend,MATCH($A18,'Budget Decisions'!$A$3:$A$160,0),MATCH(AB$2,MilitarySpendCol,0))</f>
        <v>0</v>
      </c>
      <c r="AC18">
        <f t="shared" si="277"/>
        <v>0.82857634545527548</v>
      </c>
      <c r="AD18">
        <f>IF($A18&gt;=Assumptions!$D$40,1,0)</f>
        <v>1</v>
      </c>
      <c r="AE18">
        <f>Assumptions!$D$41</f>
        <v>0.83299999999999996</v>
      </c>
      <c r="AF18" s="41">
        <v>1</v>
      </c>
      <c r="AG18">
        <f>Assumptions!$D$42</f>
        <v>0.2</v>
      </c>
      <c r="AH18">
        <f t="shared" si="190"/>
        <v>0.69020409576424446</v>
      </c>
      <c r="AI18">
        <f t="shared" ca="1" si="132"/>
        <v>0</v>
      </c>
      <c r="AJ18" s="17">
        <f>INDEX(MedicalSpend,MATCH($A18,'Budget Decisions'!$A$3:$A$160,0),MATCH(AJ$2,MedicalSpendCol,0))</f>
        <v>0</v>
      </c>
      <c r="AK18" s="17">
        <f>IF(INDEX('Budget Decisions'!$E$4:$E$160,MATCH(Model!$A18,'Budget Decisions'!$A$4:$A$160,0))="CURED",1,0)</f>
        <v>0</v>
      </c>
      <c r="AL18">
        <f t="shared" si="278"/>
        <v>1</v>
      </c>
      <c r="AM18" s="41">
        <v>1</v>
      </c>
      <c r="AN18">
        <f>Assumptions!$D$49</f>
        <v>0.2</v>
      </c>
      <c r="AO18">
        <f t="shared" si="191"/>
        <v>0</v>
      </c>
      <c r="AP18">
        <f t="shared" ca="1" si="133"/>
        <v>0</v>
      </c>
      <c r="AR18">
        <f t="shared" ca="1" si="192"/>
        <v>21784468</v>
      </c>
      <c r="AS18">
        <f t="shared" ca="1" si="193"/>
        <v>21784468</v>
      </c>
      <c r="AT18">
        <f t="shared" ca="1" si="194"/>
        <v>0</v>
      </c>
      <c r="AU18">
        <f t="shared" ca="1" si="195"/>
        <v>0</v>
      </c>
      <c r="AV18">
        <f t="shared" ca="1" si="196"/>
        <v>44</v>
      </c>
      <c r="AW18">
        <f t="shared" ca="1" si="279"/>
        <v>0</v>
      </c>
      <c r="AX18">
        <f t="shared" ca="1" si="134"/>
        <v>0</v>
      </c>
      <c r="AY18">
        <f t="shared" ca="1" si="135"/>
        <v>0</v>
      </c>
      <c r="AZ18">
        <f t="shared" si="280"/>
        <v>0.15936301189359656</v>
      </c>
      <c r="BA18">
        <f>Assumptions!$E$34</f>
        <v>1.1000000000000001</v>
      </c>
      <c r="BB18">
        <f ca="1">IF(AND(AV18&gt;1,AS18&gt;1),((LOG(AS18,AV18)^(1/EXP(1)))^(1/Assumptions!$D$30))-(1-Assumptions!$D$31),1)</f>
        <v>1.1044606109924984</v>
      </c>
      <c r="BC18" s="41">
        <v>1</v>
      </c>
      <c r="BD18">
        <v>0.15</v>
      </c>
      <c r="BF18">
        <f t="shared" ca="1" si="197"/>
        <v>0.19361118643416711</v>
      </c>
      <c r="BG18">
        <f t="shared" ca="1" si="198"/>
        <v>8</v>
      </c>
      <c r="BH18" s="41">
        <v>0</v>
      </c>
      <c r="BJ18">
        <f t="shared" ca="1" si="199"/>
        <v>8</v>
      </c>
      <c r="BK18">
        <f t="shared" ca="1" si="200"/>
        <v>0</v>
      </c>
      <c r="BL18">
        <f t="shared" ca="1" si="136"/>
        <v>8</v>
      </c>
      <c r="BM18">
        <v>1</v>
      </c>
      <c r="BP18">
        <f t="shared" ca="1" si="137"/>
        <v>8</v>
      </c>
      <c r="BQ18" s="17">
        <f>INDEX(MilitarySpend,MATCH($A18,'Budget Decisions'!$A$3:$A$160,0),MATCH(BQ$2,MilitarySpendCol,0))</f>
        <v>0</v>
      </c>
      <c r="BR18">
        <f t="shared" si="281"/>
        <v>0.15936301189359656</v>
      </c>
      <c r="BS18">
        <f>IF($A18&gt;=Assumptions!$D$40,1,0)</f>
        <v>1</v>
      </c>
      <c r="BT18">
        <f>Assumptions!$D$41</f>
        <v>0.83299999999999996</v>
      </c>
      <c r="BU18" s="41">
        <v>1</v>
      </c>
      <c r="BV18">
        <f>Assumptions!$D$42</f>
        <v>0.2</v>
      </c>
      <c r="BW18">
        <f t="shared" si="201"/>
        <v>0.13274938890736593</v>
      </c>
      <c r="BX18">
        <f t="shared" ca="1" si="138"/>
        <v>0</v>
      </c>
      <c r="BY18" s="17">
        <f>INDEX(MedicalSpend,MATCH($A18,'Budget Decisions'!$A$3:$A$160,0),MATCH(BY$2,MedicalSpendCol,0))</f>
        <v>0</v>
      </c>
      <c r="BZ18" s="17">
        <f>IF(INDEX('Budget Decisions'!$E$4:$E$160,MATCH(Model!$A18,'Budget Decisions'!$A$4:$A$160,0))="CURED",1,0)</f>
        <v>0</v>
      </c>
      <c r="CA18">
        <f t="shared" si="282"/>
        <v>1</v>
      </c>
      <c r="CB18" s="41">
        <v>1</v>
      </c>
      <c r="CC18">
        <f>Assumptions!$D$49</f>
        <v>0.2</v>
      </c>
      <c r="CD18">
        <f t="shared" si="202"/>
        <v>0</v>
      </c>
      <c r="CE18">
        <f t="shared" ca="1" si="139"/>
        <v>0</v>
      </c>
      <c r="CG18">
        <f t="shared" ca="1" si="203"/>
        <v>20165794</v>
      </c>
      <c r="CH18">
        <f t="shared" ca="1" si="204"/>
        <v>20165794</v>
      </c>
      <c r="CI18">
        <f t="shared" ca="1" si="205"/>
        <v>0</v>
      </c>
      <c r="CJ18">
        <f t="shared" ca="1" si="283"/>
        <v>0</v>
      </c>
      <c r="CK18">
        <f t="shared" ca="1" si="206"/>
        <v>0</v>
      </c>
      <c r="CL18">
        <f t="shared" ca="1" si="284"/>
        <v>0</v>
      </c>
      <c r="CM18">
        <f t="shared" ca="1" si="140"/>
        <v>0</v>
      </c>
      <c r="CN18">
        <f t="shared" ca="1" si="141"/>
        <v>0</v>
      </c>
      <c r="CO18">
        <f t="shared" si="285"/>
        <v>0.24130002925990637</v>
      </c>
      <c r="CP18">
        <f>Assumptions!$E$34</f>
        <v>1.1000000000000001</v>
      </c>
      <c r="CQ18">
        <f ca="1">IF(AND(CK18&gt;1,CH18&gt;1),((LOG(CH18,CK18)^(1/EXP(1)))^(1/Assumptions!$D$30))-(1-Assumptions!$D$31),1)</f>
        <v>1</v>
      </c>
      <c r="CR18" s="41">
        <v>1</v>
      </c>
      <c r="CS18">
        <v>0.15</v>
      </c>
      <c r="CU18">
        <f t="shared" ca="1" si="207"/>
        <v>0.26543003218589706</v>
      </c>
      <c r="CV18">
        <f t="shared" ca="1" si="208"/>
        <v>0</v>
      </c>
      <c r="CW18" s="41">
        <v>0</v>
      </c>
      <c r="CY18">
        <f t="shared" ca="1" si="209"/>
        <v>0</v>
      </c>
      <c r="CZ18">
        <f t="shared" ca="1" si="210"/>
        <v>0</v>
      </c>
      <c r="DA18">
        <f t="shared" ca="1" si="142"/>
        <v>0</v>
      </c>
      <c r="DB18">
        <v>1</v>
      </c>
      <c r="DE18">
        <f t="shared" ca="1" si="143"/>
        <v>0</v>
      </c>
      <c r="DF18" s="17">
        <f>INDEX(MilitarySpend,MATCH($A18,'Budget Decisions'!$A$3:$A$160,0),MATCH(DF$2,MilitarySpendCol,0))</f>
        <v>0</v>
      </c>
      <c r="DG18">
        <f t="shared" si="286"/>
        <v>0.24130002925990637</v>
      </c>
      <c r="DH18">
        <f>IF($A18&gt;=Assumptions!$D$40,1,0)</f>
        <v>1</v>
      </c>
      <c r="DI18">
        <f>Assumptions!$D$41</f>
        <v>0.83299999999999996</v>
      </c>
      <c r="DJ18" s="41">
        <v>1</v>
      </c>
      <c r="DK18">
        <f>Assumptions!$D$42</f>
        <v>0.2</v>
      </c>
      <c r="DL18">
        <f t="shared" si="211"/>
        <v>0.20100292437350201</v>
      </c>
      <c r="DM18">
        <f t="shared" ca="1" si="144"/>
        <v>0</v>
      </c>
      <c r="DN18" s="17">
        <f>INDEX(MedicalSpend,MATCH($A18,'Budget Decisions'!$A$3:$A$160,0),MATCH(DN$2,MedicalSpendCol,0))</f>
        <v>0</v>
      </c>
      <c r="DO18" s="17">
        <f>IF(INDEX('Budget Decisions'!$E$4:$E$160,MATCH(Model!$A18,'Budget Decisions'!$A$4:$A$160,0))="CURED",1,0)</f>
        <v>0</v>
      </c>
      <c r="DP18">
        <f t="shared" si="287"/>
        <v>1</v>
      </c>
      <c r="DQ18" s="41">
        <v>1</v>
      </c>
      <c r="DR18">
        <f>Assumptions!$D$49</f>
        <v>0.2</v>
      </c>
      <c r="DS18">
        <f t="shared" si="212"/>
        <v>0</v>
      </c>
      <c r="DT18">
        <f t="shared" ca="1" si="145"/>
        <v>0</v>
      </c>
      <c r="DV18">
        <f t="shared" ca="1" si="213"/>
        <v>46395654</v>
      </c>
      <c r="DW18">
        <f t="shared" ca="1" si="214"/>
        <v>46395654</v>
      </c>
      <c r="DX18">
        <f t="shared" ca="1" si="215"/>
        <v>0</v>
      </c>
      <c r="DY18">
        <f t="shared" ca="1" si="288"/>
        <v>0</v>
      </c>
      <c r="DZ18">
        <f t="shared" ca="1" si="216"/>
        <v>0</v>
      </c>
      <c r="EA18">
        <f t="shared" ca="1" si="289"/>
        <v>0</v>
      </c>
      <c r="EB18">
        <f t="shared" ca="1" si="146"/>
        <v>0</v>
      </c>
      <c r="EC18">
        <f t="shared" ca="1" si="147"/>
        <v>0</v>
      </c>
      <c r="ED18">
        <f t="shared" si="290"/>
        <v>0.87442730726206253</v>
      </c>
      <c r="EE18">
        <f>Assumptions!$E$34</f>
        <v>1.1000000000000001</v>
      </c>
      <c r="EF18">
        <f ca="1">IF(AND(DZ18&gt;1,DW18&gt;1),((LOG(DW18,DZ18)^(1/EXP(1)))^(1/Assumptions!$D$30))-(1-Assumptions!$D$31),1)</f>
        <v>1</v>
      </c>
      <c r="EG18" s="41">
        <v>1</v>
      </c>
      <c r="EH18">
        <v>0.15</v>
      </c>
      <c r="EJ18">
        <f t="shared" ca="1" si="217"/>
        <v>0.96187003798826887</v>
      </c>
      <c r="EK18">
        <f t="shared" ca="1" si="218"/>
        <v>0</v>
      </c>
      <c r="EL18" s="41">
        <v>0</v>
      </c>
      <c r="EN18">
        <f t="shared" ca="1" si="219"/>
        <v>0</v>
      </c>
      <c r="EO18">
        <f t="shared" ca="1" si="220"/>
        <v>0</v>
      </c>
      <c r="EP18">
        <f t="shared" ca="1" si="148"/>
        <v>0</v>
      </c>
      <c r="EQ18">
        <v>1</v>
      </c>
      <c r="ET18">
        <f t="shared" ca="1" si="149"/>
        <v>0</v>
      </c>
      <c r="EU18" s="17">
        <f>INDEX(MilitarySpend,MATCH($A18,'Budget Decisions'!$A$3:$A$160,0),MATCH(EU$2,MilitarySpendCol,0))</f>
        <v>0</v>
      </c>
      <c r="EV18">
        <f t="shared" si="291"/>
        <v>0.87442730726206253</v>
      </c>
      <c r="EW18">
        <f>IF($A18&gt;=Assumptions!$D$40,1,0)</f>
        <v>1</v>
      </c>
      <c r="EX18">
        <f>Assumptions!$D$41</f>
        <v>0.83299999999999996</v>
      </c>
      <c r="EY18" s="41">
        <v>1</v>
      </c>
      <c r="EZ18">
        <f>Assumptions!$D$42</f>
        <v>0.2</v>
      </c>
      <c r="FA18">
        <f t="shared" si="221"/>
        <v>0.72839794694929805</v>
      </c>
      <c r="FB18">
        <f t="shared" ca="1" si="150"/>
        <v>0</v>
      </c>
      <c r="FC18" s="17">
        <f>INDEX(MedicalSpend,MATCH($A18,'Budget Decisions'!$A$3:$A$160,0),MATCH(FC$2,MedicalSpendCol,0))</f>
        <v>0</v>
      </c>
      <c r="FD18" s="17">
        <f>IF(INDEX('Budget Decisions'!$E$4:$E$160,MATCH(Model!$A18,'Budget Decisions'!$A$4:$A$160,0))="CURED",1,0)</f>
        <v>0</v>
      </c>
      <c r="FE18">
        <f t="shared" si="292"/>
        <v>1</v>
      </c>
      <c r="FF18" s="41">
        <v>1</v>
      </c>
      <c r="FG18">
        <f>Assumptions!$D$49</f>
        <v>0.2</v>
      </c>
      <c r="FH18">
        <f t="shared" si="222"/>
        <v>0</v>
      </c>
      <c r="FI18">
        <f t="shared" ca="1" si="151"/>
        <v>0</v>
      </c>
      <c r="FK18">
        <f t="shared" ca="1" si="223"/>
        <v>35235521</v>
      </c>
      <c r="FL18">
        <f t="shared" ca="1" si="224"/>
        <v>35235521</v>
      </c>
      <c r="FM18">
        <f t="shared" ca="1" si="225"/>
        <v>0</v>
      </c>
      <c r="FN18">
        <f t="shared" ca="1" si="293"/>
        <v>0</v>
      </c>
      <c r="FO18">
        <f t="shared" ca="1" si="226"/>
        <v>0</v>
      </c>
      <c r="FP18">
        <f t="shared" ca="1" si="294"/>
        <v>0</v>
      </c>
      <c r="FQ18">
        <f t="shared" ca="1" si="152"/>
        <v>0</v>
      </c>
      <c r="FR18">
        <f t="shared" ca="1" si="153"/>
        <v>0</v>
      </c>
      <c r="FS18">
        <f t="shared" si="295"/>
        <v>0.36303408195741388</v>
      </c>
      <c r="FT18">
        <f>Assumptions!$E$34</f>
        <v>1.1000000000000001</v>
      </c>
      <c r="FU18">
        <f ca="1">IF(AND(FO18&gt;1,FL18&gt;1),((LOG(FL18,FO18)^(1/EXP(1)))^(1/Assumptions!$D$30))-(1-Assumptions!$D$31),1)</f>
        <v>1</v>
      </c>
      <c r="FV18" s="41">
        <v>1</v>
      </c>
      <c r="FW18">
        <v>0.15</v>
      </c>
      <c r="FY18">
        <f t="shared" ca="1" si="227"/>
        <v>0.39933749015315528</v>
      </c>
      <c r="FZ18">
        <f t="shared" ca="1" si="228"/>
        <v>0</v>
      </c>
      <c r="GA18" s="41">
        <v>0</v>
      </c>
      <c r="GC18">
        <f t="shared" ca="1" si="229"/>
        <v>0</v>
      </c>
      <c r="GD18">
        <f t="shared" ca="1" si="230"/>
        <v>0</v>
      </c>
      <c r="GE18">
        <f t="shared" ca="1" si="154"/>
        <v>0</v>
      </c>
      <c r="GF18">
        <v>1</v>
      </c>
      <c r="GI18">
        <f t="shared" ca="1" si="155"/>
        <v>0</v>
      </c>
      <c r="GJ18" s="17">
        <f>INDEX(MilitarySpend,MATCH($A18,'Budget Decisions'!$A$3:$A$160,0),MATCH(GJ$2,MilitarySpendCol,0))</f>
        <v>0</v>
      </c>
      <c r="GK18">
        <f t="shared" si="296"/>
        <v>0.36303408195741388</v>
      </c>
      <c r="GL18">
        <f>IF($A18&gt;=Assumptions!$D$40,1,0)</f>
        <v>1</v>
      </c>
      <c r="GM18">
        <f>Assumptions!$D$41</f>
        <v>0.83299999999999996</v>
      </c>
      <c r="GN18" s="41">
        <v>1</v>
      </c>
      <c r="GO18">
        <f>Assumptions!$D$42</f>
        <v>0.2</v>
      </c>
      <c r="GP18">
        <f t="shared" si="231"/>
        <v>0.30240739027052577</v>
      </c>
      <c r="GQ18">
        <f t="shared" ca="1" si="156"/>
        <v>0</v>
      </c>
      <c r="GR18" s="17">
        <f>INDEX(MedicalSpend,MATCH($A18,'Budget Decisions'!$A$3:$A$160,0),MATCH(GR$2,MedicalSpendCol,0))</f>
        <v>0</v>
      </c>
      <c r="GS18" s="17">
        <f>IF(INDEX('Budget Decisions'!$E$4:$E$160,MATCH(Model!$A18,'Budget Decisions'!$A$4:$A$160,0))="CURED",1,0)</f>
        <v>0</v>
      </c>
      <c r="GT18">
        <f t="shared" si="297"/>
        <v>1</v>
      </c>
      <c r="GU18" s="41">
        <v>1</v>
      </c>
      <c r="GV18">
        <f>Assumptions!$D$49</f>
        <v>0.2</v>
      </c>
      <c r="GW18">
        <f t="shared" si="232"/>
        <v>0</v>
      </c>
      <c r="GX18">
        <f t="shared" ca="1" si="157"/>
        <v>0</v>
      </c>
      <c r="GZ18">
        <f t="shared" ca="1" si="233"/>
        <v>18084651</v>
      </c>
      <c r="HA18">
        <f t="shared" ca="1" si="234"/>
        <v>18084651</v>
      </c>
      <c r="HB18">
        <f t="shared" ca="1" si="235"/>
        <v>0</v>
      </c>
      <c r="HC18">
        <f t="shared" ca="1" si="298"/>
        <v>0</v>
      </c>
      <c r="HD18">
        <f t="shared" ca="1" si="236"/>
        <v>0</v>
      </c>
      <c r="HE18">
        <f t="shared" ca="1" si="299"/>
        <v>0</v>
      </c>
      <c r="HF18">
        <f t="shared" ca="1" si="158"/>
        <v>0</v>
      </c>
      <c r="HG18">
        <f t="shared" ca="1" si="159"/>
        <v>0</v>
      </c>
      <c r="HH18">
        <f t="shared" si="300"/>
        <v>0.464689620669401</v>
      </c>
      <c r="HI18">
        <f>Assumptions!$E$34</f>
        <v>1.1000000000000001</v>
      </c>
      <c r="HJ18">
        <f ca="1">IF(AND(HD18&gt;1,HA18&gt;1),((LOG(HA18,HD18)^(1/EXP(1)))^(1/Assumptions!$D$30))-(1-Assumptions!$D$31),1)</f>
        <v>1</v>
      </c>
      <c r="HK18" s="41">
        <v>1</v>
      </c>
      <c r="HL18">
        <v>0.15</v>
      </c>
      <c r="HN18">
        <f t="shared" ca="1" si="237"/>
        <v>0.51115858273634118</v>
      </c>
      <c r="HO18">
        <f t="shared" ca="1" si="238"/>
        <v>0</v>
      </c>
      <c r="HP18" s="41">
        <v>0</v>
      </c>
      <c r="HR18">
        <f t="shared" ca="1" si="239"/>
        <v>0</v>
      </c>
      <c r="HS18">
        <f t="shared" ca="1" si="240"/>
        <v>0</v>
      </c>
      <c r="HT18">
        <f t="shared" ca="1" si="160"/>
        <v>0</v>
      </c>
      <c r="HU18">
        <v>1</v>
      </c>
      <c r="HX18">
        <f t="shared" ca="1" si="161"/>
        <v>0</v>
      </c>
      <c r="HY18" s="17">
        <f>INDEX(MilitarySpend,MATCH($A18,'Budget Decisions'!$A$3:$A$160,0),MATCH(HY$2,MilitarySpendCol,0))</f>
        <v>0</v>
      </c>
      <c r="HZ18">
        <f t="shared" si="301"/>
        <v>0.464689620669401</v>
      </c>
      <c r="IA18">
        <f>IF($A18&gt;=Assumptions!$D$40,1,0)</f>
        <v>1</v>
      </c>
      <c r="IB18">
        <f>Assumptions!$D$41</f>
        <v>0.83299999999999996</v>
      </c>
      <c r="IC18" s="41">
        <v>1</v>
      </c>
      <c r="ID18">
        <f>Assumptions!$D$42</f>
        <v>0.2</v>
      </c>
      <c r="IE18">
        <f t="shared" si="241"/>
        <v>0.38708645401761099</v>
      </c>
      <c r="IF18">
        <f t="shared" ca="1" si="162"/>
        <v>0</v>
      </c>
      <c r="IG18" s="17">
        <f>INDEX(MedicalSpend,MATCH($A18,'Budget Decisions'!$A$3:$A$160,0),MATCH(IG$2,MedicalSpendCol,0))</f>
        <v>0</v>
      </c>
      <c r="IH18" s="17">
        <f>IF(INDEX('Budget Decisions'!$E$4:$E$160,MATCH(Model!$A18,'Budget Decisions'!$A$4:$A$160,0))="CURED",1,0)</f>
        <v>0</v>
      </c>
      <c r="II18">
        <f t="shared" si="302"/>
        <v>1</v>
      </c>
      <c r="IJ18" s="41">
        <v>1</v>
      </c>
      <c r="IK18">
        <f>Assumptions!$D$49</f>
        <v>0.2</v>
      </c>
      <c r="IL18">
        <f t="shared" si="242"/>
        <v>0</v>
      </c>
      <c r="IM18">
        <f t="shared" ca="1" si="163"/>
        <v>0</v>
      </c>
      <c r="IO18">
        <f t="shared" ca="1" si="243"/>
        <v>57806544</v>
      </c>
      <c r="IP18">
        <f t="shared" ca="1" si="244"/>
        <v>57806544</v>
      </c>
      <c r="IQ18">
        <f t="shared" ca="1" si="245"/>
        <v>0</v>
      </c>
      <c r="IR18">
        <f t="shared" ca="1" si="303"/>
        <v>0</v>
      </c>
      <c r="IS18">
        <f t="shared" ca="1" si="246"/>
        <v>0</v>
      </c>
      <c r="IT18">
        <f t="shared" ca="1" si="304"/>
        <v>0</v>
      </c>
      <c r="IU18">
        <f t="shared" ca="1" si="164"/>
        <v>0</v>
      </c>
      <c r="IV18">
        <f t="shared" ca="1" si="165"/>
        <v>0</v>
      </c>
      <c r="IW18">
        <f t="shared" si="305"/>
        <v>1.1264233685228699</v>
      </c>
      <c r="IX18">
        <f>Assumptions!$E$34</f>
        <v>1.1000000000000001</v>
      </c>
      <c r="IY18">
        <f ca="1">IF(AND(IS18&gt;1,IP18&gt;1),((LOG(IP18,IS18)^(1/EXP(1)))^(1/Assumptions!$D$30))-(1-Assumptions!$D$31),1)</f>
        <v>1</v>
      </c>
      <c r="IZ18" s="41">
        <v>1</v>
      </c>
      <c r="JA18">
        <v>0.15</v>
      </c>
      <c r="JC18">
        <f t="shared" ca="1" si="247"/>
        <v>1.239065705375157</v>
      </c>
      <c r="JD18">
        <f t="shared" ca="1" si="248"/>
        <v>0</v>
      </c>
      <c r="JE18" s="41">
        <v>0</v>
      </c>
      <c r="JG18">
        <f t="shared" ca="1" si="249"/>
        <v>0</v>
      </c>
      <c r="JH18">
        <f t="shared" ca="1" si="250"/>
        <v>0</v>
      </c>
      <c r="JI18">
        <f t="shared" ca="1" si="166"/>
        <v>0</v>
      </c>
      <c r="JJ18">
        <v>1</v>
      </c>
      <c r="JM18">
        <f t="shared" ca="1" si="167"/>
        <v>0</v>
      </c>
      <c r="JN18" s="17">
        <f>INDEX(MilitarySpend,MATCH($A18,'Budget Decisions'!$A$3:$A$160,0),MATCH(JN$2,MilitarySpendCol,0))</f>
        <v>0</v>
      </c>
      <c r="JO18">
        <f t="shared" si="306"/>
        <v>1.1264233685228699</v>
      </c>
      <c r="JP18">
        <f>IF($A18&gt;=Assumptions!$D$40,1,0)</f>
        <v>1</v>
      </c>
      <c r="JQ18">
        <f>Assumptions!$D$41</f>
        <v>0.83299999999999996</v>
      </c>
      <c r="JR18" s="41">
        <v>1</v>
      </c>
      <c r="JS18">
        <f>Assumptions!$D$42</f>
        <v>0.2</v>
      </c>
      <c r="JT18">
        <f t="shared" si="251"/>
        <v>0.9383106659795506</v>
      </c>
      <c r="JU18">
        <f t="shared" ca="1" si="168"/>
        <v>0</v>
      </c>
      <c r="JV18" s="17">
        <f>INDEX(MedicalSpend,MATCH($A18,'Budget Decisions'!$A$3:$A$160,0),MATCH(JV$2,MedicalSpendCol,0))</f>
        <v>0</v>
      </c>
      <c r="JW18" s="17">
        <f>IF(INDEX('Budget Decisions'!$E$4:$E$160,MATCH(Model!$A18,'Budget Decisions'!$A$4:$A$160,0))="CURED",1,0)</f>
        <v>0</v>
      </c>
      <c r="JX18">
        <f t="shared" si="307"/>
        <v>1</v>
      </c>
      <c r="JY18" s="41">
        <v>1</v>
      </c>
      <c r="JZ18">
        <f>Assumptions!$D$49</f>
        <v>0.2</v>
      </c>
      <c r="KA18">
        <f t="shared" si="252"/>
        <v>0</v>
      </c>
      <c r="KB18">
        <f t="shared" ca="1" si="169"/>
        <v>0</v>
      </c>
      <c r="KD18">
        <f t="shared" ca="1" si="253"/>
        <v>40621237</v>
      </c>
      <c r="KE18">
        <f t="shared" ca="1" si="254"/>
        <v>40621237</v>
      </c>
      <c r="KF18">
        <f t="shared" ca="1" si="255"/>
        <v>0</v>
      </c>
      <c r="KG18">
        <f t="shared" ca="1" si="308"/>
        <v>0</v>
      </c>
      <c r="KH18">
        <f t="shared" ca="1" si="256"/>
        <v>0</v>
      </c>
      <c r="KI18">
        <f t="shared" ca="1" si="309"/>
        <v>0</v>
      </c>
      <c r="KJ18">
        <f t="shared" ca="1" si="170"/>
        <v>0</v>
      </c>
      <c r="KK18">
        <f t="shared" ca="1" si="171"/>
        <v>0</v>
      </c>
      <c r="KL18">
        <f t="shared" si="310"/>
        <v>2.2321095760416365</v>
      </c>
      <c r="KM18">
        <f>Assumptions!$E$34</f>
        <v>1.1000000000000001</v>
      </c>
      <c r="KN18">
        <f ca="1">IF(AND(KH18&gt;1,KE18&gt;1),((LOG(KE18,KH18)^(1/EXP(1)))^(1/Assumptions!$D$30))-(1-Assumptions!$D$31),1)</f>
        <v>1</v>
      </c>
      <c r="KO18" s="41">
        <v>1</v>
      </c>
      <c r="KP18">
        <v>0.15</v>
      </c>
      <c r="KR18">
        <f t="shared" ca="1" si="257"/>
        <v>2.4553205336458004</v>
      </c>
      <c r="KS18">
        <f t="shared" ca="1" si="258"/>
        <v>0</v>
      </c>
      <c r="KT18" s="41">
        <v>0</v>
      </c>
      <c r="KV18">
        <f t="shared" ca="1" si="259"/>
        <v>0</v>
      </c>
      <c r="KW18">
        <f t="shared" ca="1" si="260"/>
        <v>0</v>
      </c>
      <c r="KX18">
        <f t="shared" ca="1" si="172"/>
        <v>0</v>
      </c>
      <c r="KY18">
        <v>1</v>
      </c>
      <c r="LB18">
        <f t="shared" ca="1" si="173"/>
        <v>0</v>
      </c>
      <c r="LC18" s="17">
        <f>INDEX(MilitarySpend,MATCH($A18,'Budget Decisions'!$A$3:$A$160,0),MATCH(LC$2,MilitarySpendCol,0))</f>
        <v>0</v>
      </c>
      <c r="LD18">
        <f t="shared" si="311"/>
        <v>2.2321095760416365</v>
      </c>
      <c r="LE18">
        <f>IF($A18&gt;=Assumptions!$D$40,1,0)</f>
        <v>1</v>
      </c>
      <c r="LF18">
        <f>Assumptions!$D$41</f>
        <v>0.83299999999999996</v>
      </c>
      <c r="LG18" s="41">
        <v>1</v>
      </c>
      <c r="LH18">
        <f>Assumptions!$D$42</f>
        <v>0.2</v>
      </c>
      <c r="LI18">
        <f t="shared" si="261"/>
        <v>1.8593472768426831</v>
      </c>
      <c r="LJ18">
        <f t="shared" ca="1" si="174"/>
        <v>0</v>
      </c>
      <c r="LK18" s="17">
        <f>INDEX(MedicalSpend,MATCH($A18,'Budget Decisions'!$A$3:$A$160,0),MATCH(LK$2,MedicalSpendCol,0))</f>
        <v>0</v>
      </c>
      <c r="LL18" s="17">
        <f>IF(INDEX('Budget Decisions'!$E$4:$E$160,MATCH(Model!$A18,'Budget Decisions'!$A$4:$A$160,0))="CURED",1,0)</f>
        <v>0</v>
      </c>
      <c r="LM18">
        <f t="shared" si="312"/>
        <v>1</v>
      </c>
      <c r="LN18" s="41">
        <v>1</v>
      </c>
      <c r="LO18">
        <f>Assumptions!$D$49</f>
        <v>0.2</v>
      </c>
      <c r="LP18">
        <f t="shared" si="262"/>
        <v>0</v>
      </c>
      <c r="LQ18">
        <f t="shared" ca="1" si="175"/>
        <v>0</v>
      </c>
      <c r="LS18">
        <f t="shared" ca="1" si="263"/>
        <v>14303542</v>
      </c>
      <c r="LT18">
        <f t="shared" ca="1" si="264"/>
        <v>14303542</v>
      </c>
      <c r="LU18">
        <f t="shared" ca="1" si="265"/>
        <v>0</v>
      </c>
      <c r="LV18">
        <f t="shared" ca="1" si="313"/>
        <v>0</v>
      </c>
      <c r="LW18">
        <f t="shared" ca="1" si="266"/>
        <v>0</v>
      </c>
      <c r="LX18">
        <f t="shared" ca="1" si="314"/>
        <v>0</v>
      </c>
      <c r="LY18">
        <f t="shared" ca="1" si="176"/>
        <v>0</v>
      </c>
      <c r="LZ18">
        <f t="shared" ca="1" si="177"/>
        <v>0</v>
      </c>
      <c r="MA18">
        <f t="shared" si="315"/>
        <v>2.7100766589378384</v>
      </c>
      <c r="MB18">
        <f>Assumptions!$E$34</f>
        <v>1.1000000000000001</v>
      </c>
      <c r="MC18">
        <f ca="1">IF(AND(LW18&gt;1,LT18&gt;1),((LOG(LT18,LW18)^(1/EXP(1)))^(1/Assumptions!$D$30))-(1-Assumptions!$D$31),1)</f>
        <v>1</v>
      </c>
      <c r="MD18" s="41">
        <v>1</v>
      </c>
      <c r="ME18">
        <v>0.15</v>
      </c>
      <c r="MG18">
        <f t="shared" ca="1" si="267"/>
        <v>2.9810843248316226</v>
      </c>
      <c r="MH18">
        <f t="shared" ca="1" si="268"/>
        <v>0</v>
      </c>
      <c r="MI18" s="41">
        <v>0</v>
      </c>
      <c r="MK18">
        <f t="shared" ca="1" si="269"/>
        <v>0</v>
      </c>
      <c r="ML18">
        <f t="shared" ca="1" si="270"/>
        <v>0</v>
      </c>
      <c r="MM18">
        <f t="shared" ca="1" si="178"/>
        <v>0</v>
      </c>
      <c r="MN18">
        <v>1</v>
      </c>
      <c r="MQ18">
        <f t="shared" ca="1" si="179"/>
        <v>0</v>
      </c>
      <c r="MR18" s="17">
        <f>INDEX(MilitarySpend,MATCH($A18,'Budget Decisions'!$A$3:$A$160,0),MATCH(MR$2,MilitarySpendCol,0))</f>
        <v>0</v>
      </c>
      <c r="MS18">
        <f t="shared" si="316"/>
        <v>2.7100766589378384</v>
      </c>
      <c r="MT18">
        <f>IF($A18&gt;=Assumptions!$D$40,1,0)</f>
        <v>1</v>
      </c>
      <c r="MU18">
        <f>Assumptions!$D$41</f>
        <v>0.83299999999999996</v>
      </c>
      <c r="MV18" s="41">
        <v>1</v>
      </c>
      <c r="MW18">
        <f>Assumptions!$D$42</f>
        <v>0.2</v>
      </c>
      <c r="MX18">
        <f t="shared" si="271"/>
        <v>2.2574938568952194</v>
      </c>
      <c r="MY18">
        <f t="shared" ca="1" si="180"/>
        <v>0</v>
      </c>
      <c r="MZ18" s="17">
        <f>INDEX(MedicalSpend,MATCH($A18,'Budget Decisions'!$A$3:$A$160,0),MATCH(MZ$2,MedicalSpendCol,0))</f>
        <v>0</v>
      </c>
      <c r="NA18" s="17">
        <f>IF(INDEX('Budget Decisions'!$E$4:$E$160,MATCH(Model!$A18,'Budget Decisions'!$A$4:$A$160,0))="CURED",1,0)</f>
        <v>0</v>
      </c>
      <c r="NB18">
        <f t="shared" si="317"/>
        <v>1</v>
      </c>
      <c r="NC18" s="41">
        <v>1</v>
      </c>
      <c r="ND18">
        <f>Assumptions!$D$49</f>
        <v>0.2</v>
      </c>
      <c r="NE18">
        <f t="shared" si="272"/>
        <v>0</v>
      </c>
      <c r="NF18">
        <f t="shared" ca="1" si="181"/>
        <v>0</v>
      </c>
    </row>
    <row r="19" spans="1:370" x14ac:dyDescent="0.35">
      <c r="A19">
        <f t="shared" si="273"/>
        <v>16</v>
      </c>
      <c r="C19">
        <f t="shared" ca="1" si="182"/>
        <v>49070441</v>
      </c>
      <c r="D19">
        <f t="shared" ca="1" si="183"/>
        <v>49070441</v>
      </c>
      <c r="E19">
        <f t="shared" ca="1" si="184"/>
        <v>0</v>
      </c>
      <c r="F19">
        <f t="shared" ca="1" si="274"/>
        <v>0</v>
      </c>
      <c r="G19">
        <f t="shared" ca="1" si="185"/>
        <v>0</v>
      </c>
      <c r="H19">
        <f t="shared" ca="1" si="275"/>
        <v>0</v>
      </c>
      <c r="I19">
        <f t="shared" ca="1" si="128"/>
        <v>0</v>
      </c>
      <c r="J19">
        <f t="shared" ca="1" si="129"/>
        <v>0</v>
      </c>
      <c r="K19">
        <f t="shared" si="276"/>
        <v>0.82857634545527548</v>
      </c>
      <c r="L19">
        <f>Assumptions!$E$34</f>
        <v>1.1000000000000001</v>
      </c>
      <c r="M19">
        <f ca="1">IF(AND(G19&gt;1,D19&gt;1),((LOG(D19,G19)^(1/EXP(1)))^(1/Assumptions!$D$30))-(1-Assumptions!$D$31),1)</f>
        <v>1</v>
      </c>
      <c r="N19" s="41">
        <v>1</v>
      </c>
      <c r="O19">
        <v>0.15</v>
      </c>
      <c r="Q19">
        <f t="shared" ca="1" si="186"/>
        <v>0.91143398000080311</v>
      </c>
      <c r="R19">
        <f t="shared" ca="1" si="187"/>
        <v>0</v>
      </c>
      <c r="S19" s="41">
        <v>0</v>
      </c>
      <c r="U19">
        <f t="shared" ca="1" si="188"/>
        <v>0</v>
      </c>
      <c r="V19">
        <f t="shared" ca="1" si="189"/>
        <v>0</v>
      </c>
      <c r="W19">
        <f t="shared" ca="1" si="130"/>
        <v>0</v>
      </c>
      <c r="X19">
        <v>1</v>
      </c>
      <c r="AA19">
        <f t="shared" ca="1" si="131"/>
        <v>0</v>
      </c>
      <c r="AB19" s="17">
        <f>INDEX(MilitarySpend,MATCH($A19,'Budget Decisions'!$A$3:$A$160,0),MATCH(AB$2,MilitarySpendCol,0))</f>
        <v>0</v>
      </c>
      <c r="AC19">
        <f t="shared" si="277"/>
        <v>0.82857634545527548</v>
      </c>
      <c r="AD19">
        <f>IF($A19&gt;=Assumptions!$D$40,1,0)</f>
        <v>1</v>
      </c>
      <c r="AE19">
        <f>Assumptions!$D$41</f>
        <v>0.83299999999999996</v>
      </c>
      <c r="AF19" s="41">
        <v>1</v>
      </c>
      <c r="AG19">
        <f>Assumptions!$D$42</f>
        <v>0.2</v>
      </c>
      <c r="AH19">
        <f t="shared" si="190"/>
        <v>0.69020409576424446</v>
      </c>
      <c r="AI19">
        <f t="shared" ca="1" si="132"/>
        <v>0</v>
      </c>
      <c r="AJ19" s="17">
        <f>INDEX(MedicalSpend,MATCH($A19,'Budget Decisions'!$A$3:$A$160,0),MATCH(AJ$2,MedicalSpendCol,0))</f>
        <v>0</v>
      </c>
      <c r="AK19" s="17">
        <f>IF(INDEX('Budget Decisions'!$E$4:$E$160,MATCH(Model!$A19,'Budget Decisions'!$A$4:$A$160,0))="CURED",1,0)</f>
        <v>0</v>
      </c>
      <c r="AL19">
        <f t="shared" si="278"/>
        <v>1</v>
      </c>
      <c r="AM19" s="41">
        <v>1</v>
      </c>
      <c r="AN19">
        <f>Assumptions!$D$49</f>
        <v>0.2</v>
      </c>
      <c r="AO19">
        <f t="shared" si="191"/>
        <v>0</v>
      </c>
      <c r="AP19">
        <f t="shared" ca="1" si="133"/>
        <v>0</v>
      </c>
      <c r="AR19">
        <f t="shared" ca="1" si="192"/>
        <v>21784460</v>
      </c>
      <c r="AS19">
        <f t="shared" ca="1" si="193"/>
        <v>21784460</v>
      </c>
      <c r="AT19">
        <f t="shared" ca="1" si="194"/>
        <v>0</v>
      </c>
      <c r="AU19">
        <f t="shared" ca="1" si="195"/>
        <v>0</v>
      </c>
      <c r="AV19">
        <f t="shared" ca="1" si="196"/>
        <v>52</v>
      </c>
      <c r="AW19">
        <f t="shared" ca="1" si="279"/>
        <v>0</v>
      </c>
      <c r="AX19">
        <f t="shared" ca="1" si="134"/>
        <v>0</v>
      </c>
      <c r="AY19">
        <f t="shared" ca="1" si="135"/>
        <v>0</v>
      </c>
      <c r="AZ19">
        <f t="shared" si="280"/>
        <v>0.15936301189359656</v>
      </c>
      <c r="BA19">
        <f>Assumptions!$E$34</f>
        <v>1.1000000000000001</v>
      </c>
      <c r="BB19">
        <f ca="1">IF(AND(AV19&gt;1,AS19&gt;1),((LOG(AS19,AV19)^(1/EXP(1)))^(1/Assumptions!$D$30))-(1-Assumptions!$D$31),1)</f>
        <v>1.0973229295726599</v>
      </c>
      <c r="BC19" s="41">
        <v>1</v>
      </c>
      <c r="BD19">
        <v>0.15</v>
      </c>
      <c r="BF19">
        <f t="shared" ca="1" si="197"/>
        <v>0.19235995578426443</v>
      </c>
      <c r="BG19">
        <f t="shared" ca="1" si="198"/>
        <v>10</v>
      </c>
      <c r="BH19" s="41">
        <v>0</v>
      </c>
      <c r="BJ19">
        <f t="shared" ca="1" si="199"/>
        <v>10</v>
      </c>
      <c r="BK19">
        <f t="shared" ca="1" si="200"/>
        <v>0</v>
      </c>
      <c r="BL19">
        <f t="shared" ca="1" si="136"/>
        <v>10</v>
      </c>
      <c r="BM19">
        <v>1</v>
      </c>
      <c r="BP19">
        <f t="shared" ca="1" si="137"/>
        <v>10</v>
      </c>
      <c r="BQ19" s="17">
        <f>INDEX(MilitarySpend,MATCH($A19,'Budget Decisions'!$A$3:$A$160,0),MATCH(BQ$2,MilitarySpendCol,0))</f>
        <v>0</v>
      </c>
      <c r="BR19">
        <f t="shared" si="281"/>
        <v>0.15936301189359656</v>
      </c>
      <c r="BS19">
        <f>IF($A19&gt;=Assumptions!$D$40,1,0)</f>
        <v>1</v>
      </c>
      <c r="BT19">
        <f>Assumptions!$D$41</f>
        <v>0.83299999999999996</v>
      </c>
      <c r="BU19" s="41">
        <v>1</v>
      </c>
      <c r="BV19">
        <f>Assumptions!$D$42</f>
        <v>0.2</v>
      </c>
      <c r="BW19">
        <f t="shared" si="201"/>
        <v>0.13274938890736593</v>
      </c>
      <c r="BX19">
        <f t="shared" ca="1" si="138"/>
        <v>0</v>
      </c>
      <c r="BY19" s="17">
        <f>INDEX(MedicalSpend,MATCH($A19,'Budget Decisions'!$A$3:$A$160,0),MATCH(BY$2,MedicalSpendCol,0))</f>
        <v>0</v>
      </c>
      <c r="BZ19" s="17">
        <f>IF(INDEX('Budget Decisions'!$E$4:$E$160,MATCH(Model!$A19,'Budget Decisions'!$A$4:$A$160,0))="CURED",1,0)</f>
        <v>0</v>
      </c>
      <c r="CA19">
        <f t="shared" si="282"/>
        <v>1</v>
      </c>
      <c r="CB19" s="41">
        <v>1</v>
      </c>
      <c r="CC19">
        <f>Assumptions!$D$49</f>
        <v>0.2</v>
      </c>
      <c r="CD19">
        <f t="shared" si="202"/>
        <v>0</v>
      </c>
      <c r="CE19">
        <f t="shared" ca="1" si="139"/>
        <v>0</v>
      </c>
      <c r="CG19">
        <f t="shared" ca="1" si="203"/>
        <v>20165794</v>
      </c>
      <c r="CH19">
        <f t="shared" ca="1" si="204"/>
        <v>20165794</v>
      </c>
      <c r="CI19">
        <f t="shared" ca="1" si="205"/>
        <v>0</v>
      </c>
      <c r="CJ19">
        <f t="shared" ca="1" si="283"/>
        <v>0</v>
      </c>
      <c r="CK19">
        <f t="shared" ca="1" si="206"/>
        <v>0</v>
      </c>
      <c r="CL19">
        <f t="shared" ca="1" si="284"/>
        <v>0</v>
      </c>
      <c r="CM19">
        <f t="shared" ca="1" si="140"/>
        <v>0</v>
      </c>
      <c r="CN19">
        <f t="shared" ca="1" si="141"/>
        <v>0</v>
      </c>
      <c r="CO19">
        <f t="shared" si="285"/>
        <v>0.24130002925990637</v>
      </c>
      <c r="CP19">
        <f>Assumptions!$E$34</f>
        <v>1.1000000000000001</v>
      </c>
      <c r="CQ19">
        <f ca="1">IF(AND(CK19&gt;1,CH19&gt;1),((LOG(CH19,CK19)^(1/EXP(1)))^(1/Assumptions!$D$30))-(1-Assumptions!$D$31),1)</f>
        <v>1</v>
      </c>
      <c r="CR19" s="41">
        <v>1</v>
      </c>
      <c r="CS19">
        <v>0.15</v>
      </c>
      <c r="CU19">
        <f t="shared" ca="1" si="207"/>
        <v>0.26543003218589706</v>
      </c>
      <c r="CV19">
        <f t="shared" ca="1" si="208"/>
        <v>0</v>
      </c>
      <c r="CW19" s="41">
        <v>0</v>
      </c>
      <c r="CY19">
        <f t="shared" ca="1" si="209"/>
        <v>0</v>
      </c>
      <c r="CZ19">
        <f t="shared" ca="1" si="210"/>
        <v>0</v>
      </c>
      <c r="DA19">
        <f t="shared" ca="1" si="142"/>
        <v>0</v>
      </c>
      <c r="DB19">
        <v>1</v>
      </c>
      <c r="DE19">
        <f t="shared" ca="1" si="143"/>
        <v>0</v>
      </c>
      <c r="DF19" s="17">
        <f>INDEX(MilitarySpend,MATCH($A19,'Budget Decisions'!$A$3:$A$160,0),MATCH(DF$2,MilitarySpendCol,0))</f>
        <v>0</v>
      </c>
      <c r="DG19">
        <f t="shared" si="286"/>
        <v>0.24130002925990637</v>
      </c>
      <c r="DH19">
        <f>IF($A19&gt;=Assumptions!$D$40,1,0)</f>
        <v>1</v>
      </c>
      <c r="DI19">
        <f>Assumptions!$D$41</f>
        <v>0.83299999999999996</v>
      </c>
      <c r="DJ19" s="41">
        <v>1</v>
      </c>
      <c r="DK19">
        <f>Assumptions!$D$42</f>
        <v>0.2</v>
      </c>
      <c r="DL19">
        <f t="shared" si="211"/>
        <v>0.20100292437350201</v>
      </c>
      <c r="DM19">
        <f t="shared" ca="1" si="144"/>
        <v>0</v>
      </c>
      <c r="DN19" s="17">
        <f>INDEX(MedicalSpend,MATCH($A19,'Budget Decisions'!$A$3:$A$160,0),MATCH(DN$2,MedicalSpendCol,0))</f>
        <v>0</v>
      </c>
      <c r="DO19" s="17">
        <f>IF(INDEX('Budget Decisions'!$E$4:$E$160,MATCH(Model!$A19,'Budget Decisions'!$A$4:$A$160,0))="CURED",1,0)</f>
        <v>0</v>
      </c>
      <c r="DP19">
        <f t="shared" si="287"/>
        <v>1</v>
      </c>
      <c r="DQ19" s="41">
        <v>1</v>
      </c>
      <c r="DR19">
        <f>Assumptions!$D$49</f>
        <v>0.2</v>
      </c>
      <c r="DS19">
        <f t="shared" si="212"/>
        <v>0</v>
      </c>
      <c r="DT19">
        <f t="shared" ca="1" si="145"/>
        <v>0</v>
      </c>
      <c r="DV19">
        <f t="shared" ca="1" si="213"/>
        <v>46395654</v>
      </c>
      <c r="DW19">
        <f t="shared" ca="1" si="214"/>
        <v>46395654</v>
      </c>
      <c r="DX19">
        <f t="shared" ca="1" si="215"/>
        <v>0</v>
      </c>
      <c r="DY19">
        <f t="shared" ca="1" si="288"/>
        <v>0</v>
      </c>
      <c r="DZ19">
        <f t="shared" ca="1" si="216"/>
        <v>0</v>
      </c>
      <c r="EA19">
        <f t="shared" ca="1" si="289"/>
        <v>0</v>
      </c>
      <c r="EB19">
        <f t="shared" ca="1" si="146"/>
        <v>0</v>
      </c>
      <c r="EC19">
        <f t="shared" ca="1" si="147"/>
        <v>0</v>
      </c>
      <c r="ED19">
        <f t="shared" si="290"/>
        <v>0.87442730726206253</v>
      </c>
      <c r="EE19">
        <f>Assumptions!$E$34</f>
        <v>1.1000000000000001</v>
      </c>
      <c r="EF19">
        <f ca="1">IF(AND(DZ19&gt;1,DW19&gt;1),((LOG(DW19,DZ19)^(1/EXP(1)))^(1/Assumptions!$D$30))-(1-Assumptions!$D$31),1)</f>
        <v>1</v>
      </c>
      <c r="EG19" s="41">
        <v>1</v>
      </c>
      <c r="EH19">
        <v>0.15</v>
      </c>
      <c r="EJ19">
        <f t="shared" ca="1" si="217"/>
        <v>0.96187003798826887</v>
      </c>
      <c r="EK19">
        <f t="shared" ca="1" si="218"/>
        <v>0</v>
      </c>
      <c r="EL19" s="41">
        <v>0</v>
      </c>
      <c r="EN19">
        <f t="shared" ca="1" si="219"/>
        <v>0</v>
      </c>
      <c r="EO19">
        <f t="shared" ca="1" si="220"/>
        <v>0</v>
      </c>
      <c r="EP19">
        <f t="shared" ca="1" si="148"/>
        <v>0</v>
      </c>
      <c r="EQ19">
        <v>1</v>
      </c>
      <c r="ET19">
        <f t="shared" ca="1" si="149"/>
        <v>0</v>
      </c>
      <c r="EU19" s="17">
        <f>INDEX(MilitarySpend,MATCH($A19,'Budget Decisions'!$A$3:$A$160,0),MATCH(EU$2,MilitarySpendCol,0))</f>
        <v>0</v>
      </c>
      <c r="EV19">
        <f t="shared" si="291"/>
        <v>0.87442730726206253</v>
      </c>
      <c r="EW19">
        <f>IF($A19&gt;=Assumptions!$D$40,1,0)</f>
        <v>1</v>
      </c>
      <c r="EX19">
        <f>Assumptions!$D$41</f>
        <v>0.83299999999999996</v>
      </c>
      <c r="EY19" s="41">
        <v>1</v>
      </c>
      <c r="EZ19">
        <f>Assumptions!$D$42</f>
        <v>0.2</v>
      </c>
      <c r="FA19">
        <f t="shared" si="221"/>
        <v>0.72839794694929805</v>
      </c>
      <c r="FB19">
        <f t="shared" ca="1" si="150"/>
        <v>0</v>
      </c>
      <c r="FC19" s="17">
        <f>INDEX(MedicalSpend,MATCH($A19,'Budget Decisions'!$A$3:$A$160,0),MATCH(FC$2,MedicalSpendCol,0))</f>
        <v>0</v>
      </c>
      <c r="FD19" s="17">
        <f>IF(INDEX('Budget Decisions'!$E$4:$E$160,MATCH(Model!$A19,'Budget Decisions'!$A$4:$A$160,0))="CURED",1,0)</f>
        <v>0</v>
      </c>
      <c r="FE19">
        <f t="shared" si="292"/>
        <v>1</v>
      </c>
      <c r="FF19" s="41">
        <v>1</v>
      </c>
      <c r="FG19">
        <f>Assumptions!$D$49</f>
        <v>0.2</v>
      </c>
      <c r="FH19">
        <f t="shared" si="222"/>
        <v>0</v>
      </c>
      <c r="FI19">
        <f t="shared" ca="1" si="151"/>
        <v>0</v>
      </c>
      <c r="FK19">
        <f t="shared" ca="1" si="223"/>
        <v>35235521</v>
      </c>
      <c r="FL19">
        <f t="shared" ca="1" si="224"/>
        <v>35235521</v>
      </c>
      <c r="FM19">
        <f t="shared" ca="1" si="225"/>
        <v>0</v>
      </c>
      <c r="FN19">
        <f t="shared" ca="1" si="293"/>
        <v>0</v>
      </c>
      <c r="FO19">
        <f t="shared" ca="1" si="226"/>
        <v>0</v>
      </c>
      <c r="FP19">
        <f t="shared" ca="1" si="294"/>
        <v>0</v>
      </c>
      <c r="FQ19">
        <f t="shared" ca="1" si="152"/>
        <v>0</v>
      </c>
      <c r="FR19">
        <f t="shared" ca="1" si="153"/>
        <v>0</v>
      </c>
      <c r="FS19">
        <f t="shared" si="295"/>
        <v>0.36303408195741388</v>
      </c>
      <c r="FT19">
        <f>Assumptions!$E$34</f>
        <v>1.1000000000000001</v>
      </c>
      <c r="FU19">
        <f ca="1">IF(AND(FO19&gt;1,FL19&gt;1),((LOG(FL19,FO19)^(1/EXP(1)))^(1/Assumptions!$D$30))-(1-Assumptions!$D$31),1)</f>
        <v>1</v>
      </c>
      <c r="FV19" s="41">
        <v>1</v>
      </c>
      <c r="FW19">
        <v>0.15</v>
      </c>
      <c r="FY19">
        <f t="shared" ca="1" si="227"/>
        <v>0.39933749015315528</v>
      </c>
      <c r="FZ19">
        <f t="shared" ca="1" si="228"/>
        <v>0</v>
      </c>
      <c r="GA19" s="41">
        <v>0</v>
      </c>
      <c r="GC19">
        <f t="shared" ca="1" si="229"/>
        <v>0</v>
      </c>
      <c r="GD19">
        <f t="shared" ca="1" si="230"/>
        <v>0</v>
      </c>
      <c r="GE19">
        <f t="shared" ca="1" si="154"/>
        <v>0</v>
      </c>
      <c r="GF19">
        <v>1</v>
      </c>
      <c r="GI19">
        <f t="shared" ca="1" si="155"/>
        <v>0</v>
      </c>
      <c r="GJ19" s="17">
        <f>INDEX(MilitarySpend,MATCH($A19,'Budget Decisions'!$A$3:$A$160,0),MATCH(GJ$2,MilitarySpendCol,0))</f>
        <v>0</v>
      </c>
      <c r="GK19">
        <f t="shared" si="296"/>
        <v>0.36303408195741388</v>
      </c>
      <c r="GL19">
        <f>IF($A19&gt;=Assumptions!$D$40,1,0)</f>
        <v>1</v>
      </c>
      <c r="GM19">
        <f>Assumptions!$D$41</f>
        <v>0.83299999999999996</v>
      </c>
      <c r="GN19" s="41">
        <v>1</v>
      </c>
      <c r="GO19">
        <f>Assumptions!$D$42</f>
        <v>0.2</v>
      </c>
      <c r="GP19">
        <f t="shared" si="231"/>
        <v>0.30240739027052577</v>
      </c>
      <c r="GQ19">
        <f t="shared" ca="1" si="156"/>
        <v>0</v>
      </c>
      <c r="GR19" s="17">
        <f>INDEX(MedicalSpend,MATCH($A19,'Budget Decisions'!$A$3:$A$160,0),MATCH(GR$2,MedicalSpendCol,0))</f>
        <v>0</v>
      </c>
      <c r="GS19" s="17">
        <f>IF(INDEX('Budget Decisions'!$E$4:$E$160,MATCH(Model!$A19,'Budget Decisions'!$A$4:$A$160,0))="CURED",1,0)</f>
        <v>0</v>
      </c>
      <c r="GT19">
        <f t="shared" si="297"/>
        <v>1</v>
      </c>
      <c r="GU19" s="41">
        <v>1</v>
      </c>
      <c r="GV19">
        <f>Assumptions!$D$49</f>
        <v>0.2</v>
      </c>
      <c r="GW19">
        <f t="shared" si="232"/>
        <v>0</v>
      </c>
      <c r="GX19">
        <f t="shared" ca="1" si="157"/>
        <v>0</v>
      </c>
      <c r="GZ19">
        <f t="shared" ca="1" si="233"/>
        <v>18084651</v>
      </c>
      <c r="HA19">
        <f t="shared" ca="1" si="234"/>
        <v>18084651</v>
      </c>
      <c r="HB19">
        <f t="shared" ca="1" si="235"/>
        <v>0</v>
      </c>
      <c r="HC19">
        <f t="shared" ca="1" si="298"/>
        <v>0</v>
      </c>
      <c r="HD19">
        <f t="shared" ca="1" si="236"/>
        <v>0</v>
      </c>
      <c r="HE19">
        <f t="shared" ca="1" si="299"/>
        <v>0</v>
      </c>
      <c r="HF19">
        <f t="shared" ca="1" si="158"/>
        <v>0</v>
      </c>
      <c r="HG19">
        <f t="shared" ca="1" si="159"/>
        <v>0</v>
      </c>
      <c r="HH19">
        <f t="shared" si="300"/>
        <v>0.464689620669401</v>
      </c>
      <c r="HI19">
        <f>Assumptions!$E$34</f>
        <v>1.1000000000000001</v>
      </c>
      <c r="HJ19">
        <f ca="1">IF(AND(HD19&gt;1,HA19&gt;1),((LOG(HA19,HD19)^(1/EXP(1)))^(1/Assumptions!$D$30))-(1-Assumptions!$D$31),1)</f>
        <v>1</v>
      </c>
      <c r="HK19" s="41">
        <v>1</v>
      </c>
      <c r="HL19">
        <v>0.15</v>
      </c>
      <c r="HN19">
        <f t="shared" ca="1" si="237"/>
        <v>0.51115858273634118</v>
      </c>
      <c r="HO19">
        <f t="shared" ca="1" si="238"/>
        <v>0</v>
      </c>
      <c r="HP19" s="41">
        <v>0</v>
      </c>
      <c r="HR19">
        <f t="shared" ca="1" si="239"/>
        <v>0</v>
      </c>
      <c r="HS19">
        <f t="shared" ca="1" si="240"/>
        <v>0</v>
      </c>
      <c r="HT19">
        <f t="shared" ca="1" si="160"/>
        <v>0</v>
      </c>
      <c r="HU19">
        <v>1</v>
      </c>
      <c r="HX19">
        <f t="shared" ca="1" si="161"/>
        <v>0</v>
      </c>
      <c r="HY19" s="17">
        <f>INDEX(MilitarySpend,MATCH($A19,'Budget Decisions'!$A$3:$A$160,0),MATCH(HY$2,MilitarySpendCol,0))</f>
        <v>0</v>
      </c>
      <c r="HZ19">
        <f t="shared" si="301"/>
        <v>0.464689620669401</v>
      </c>
      <c r="IA19">
        <f>IF($A19&gt;=Assumptions!$D$40,1,0)</f>
        <v>1</v>
      </c>
      <c r="IB19">
        <f>Assumptions!$D$41</f>
        <v>0.83299999999999996</v>
      </c>
      <c r="IC19" s="41">
        <v>1</v>
      </c>
      <c r="ID19">
        <f>Assumptions!$D$42</f>
        <v>0.2</v>
      </c>
      <c r="IE19">
        <f t="shared" si="241"/>
        <v>0.38708645401761099</v>
      </c>
      <c r="IF19">
        <f t="shared" ca="1" si="162"/>
        <v>0</v>
      </c>
      <c r="IG19" s="17">
        <f>INDEX(MedicalSpend,MATCH($A19,'Budget Decisions'!$A$3:$A$160,0),MATCH(IG$2,MedicalSpendCol,0))</f>
        <v>0</v>
      </c>
      <c r="IH19" s="17">
        <f>IF(INDEX('Budget Decisions'!$E$4:$E$160,MATCH(Model!$A19,'Budget Decisions'!$A$4:$A$160,0))="CURED",1,0)</f>
        <v>0</v>
      </c>
      <c r="II19">
        <f t="shared" si="302"/>
        <v>1</v>
      </c>
      <c r="IJ19" s="41">
        <v>1</v>
      </c>
      <c r="IK19">
        <f>Assumptions!$D$49</f>
        <v>0.2</v>
      </c>
      <c r="IL19">
        <f t="shared" si="242"/>
        <v>0</v>
      </c>
      <c r="IM19">
        <f t="shared" ca="1" si="163"/>
        <v>0</v>
      </c>
      <c r="IO19">
        <f t="shared" ca="1" si="243"/>
        <v>57806544</v>
      </c>
      <c r="IP19">
        <f t="shared" ca="1" si="244"/>
        <v>57806544</v>
      </c>
      <c r="IQ19">
        <f t="shared" ca="1" si="245"/>
        <v>0</v>
      </c>
      <c r="IR19">
        <f t="shared" ca="1" si="303"/>
        <v>0</v>
      </c>
      <c r="IS19">
        <f t="shared" ca="1" si="246"/>
        <v>0</v>
      </c>
      <c r="IT19">
        <f t="shared" ca="1" si="304"/>
        <v>0</v>
      </c>
      <c r="IU19">
        <f t="shared" ca="1" si="164"/>
        <v>0</v>
      </c>
      <c r="IV19">
        <f t="shared" ca="1" si="165"/>
        <v>0</v>
      </c>
      <c r="IW19">
        <f t="shared" si="305"/>
        <v>1.1264233685228699</v>
      </c>
      <c r="IX19">
        <f>Assumptions!$E$34</f>
        <v>1.1000000000000001</v>
      </c>
      <c r="IY19">
        <f ca="1">IF(AND(IS19&gt;1,IP19&gt;1),((LOG(IP19,IS19)^(1/EXP(1)))^(1/Assumptions!$D$30))-(1-Assumptions!$D$31),1)</f>
        <v>1</v>
      </c>
      <c r="IZ19" s="41">
        <v>1</v>
      </c>
      <c r="JA19">
        <v>0.15</v>
      </c>
      <c r="JC19">
        <f t="shared" ca="1" si="247"/>
        <v>1.239065705375157</v>
      </c>
      <c r="JD19">
        <f t="shared" ca="1" si="248"/>
        <v>0</v>
      </c>
      <c r="JE19" s="41">
        <v>0</v>
      </c>
      <c r="JG19">
        <f t="shared" ca="1" si="249"/>
        <v>0</v>
      </c>
      <c r="JH19">
        <f t="shared" ca="1" si="250"/>
        <v>0</v>
      </c>
      <c r="JI19">
        <f t="shared" ca="1" si="166"/>
        <v>0</v>
      </c>
      <c r="JJ19">
        <v>1</v>
      </c>
      <c r="JM19">
        <f t="shared" ca="1" si="167"/>
        <v>0</v>
      </c>
      <c r="JN19" s="17">
        <f>INDEX(MilitarySpend,MATCH($A19,'Budget Decisions'!$A$3:$A$160,0),MATCH(JN$2,MilitarySpendCol,0))</f>
        <v>0</v>
      </c>
      <c r="JO19">
        <f t="shared" si="306"/>
        <v>1.1264233685228699</v>
      </c>
      <c r="JP19">
        <f>IF($A19&gt;=Assumptions!$D$40,1,0)</f>
        <v>1</v>
      </c>
      <c r="JQ19">
        <f>Assumptions!$D$41</f>
        <v>0.83299999999999996</v>
      </c>
      <c r="JR19" s="41">
        <v>1</v>
      </c>
      <c r="JS19">
        <f>Assumptions!$D$42</f>
        <v>0.2</v>
      </c>
      <c r="JT19">
        <f t="shared" si="251"/>
        <v>0.9383106659795506</v>
      </c>
      <c r="JU19">
        <f t="shared" ca="1" si="168"/>
        <v>0</v>
      </c>
      <c r="JV19" s="17">
        <f>INDEX(MedicalSpend,MATCH($A19,'Budget Decisions'!$A$3:$A$160,0),MATCH(JV$2,MedicalSpendCol,0))</f>
        <v>0</v>
      </c>
      <c r="JW19" s="17">
        <f>IF(INDEX('Budget Decisions'!$E$4:$E$160,MATCH(Model!$A19,'Budget Decisions'!$A$4:$A$160,0))="CURED",1,0)</f>
        <v>0</v>
      </c>
      <c r="JX19">
        <f t="shared" si="307"/>
        <v>1</v>
      </c>
      <c r="JY19" s="41">
        <v>1</v>
      </c>
      <c r="JZ19">
        <f>Assumptions!$D$49</f>
        <v>0.2</v>
      </c>
      <c r="KA19">
        <f t="shared" si="252"/>
        <v>0</v>
      </c>
      <c r="KB19">
        <f t="shared" ca="1" si="169"/>
        <v>0</v>
      </c>
      <c r="KD19">
        <f t="shared" ca="1" si="253"/>
        <v>40621237</v>
      </c>
      <c r="KE19">
        <f t="shared" ca="1" si="254"/>
        <v>40621237</v>
      </c>
      <c r="KF19">
        <f t="shared" ca="1" si="255"/>
        <v>0</v>
      </c>
      <c r="KG19">
        <f t="shared" ca="1" si="308"/>
        <v>0</v>
      </c>
      <c r="KH19">
        <f t="shared" ca="1" si="256"/>
        <v>0</v>
      </c>
      <c r="KI19">
        <f t="shared" ca="1" si="309"/>
        <v>0</v>
      </c>
      <c r="KJ19">
        <f t="shared" ca="1" si="170"/>
        <v>0</v>
      </c>
      <c r="KK19">
        <f t="shared" ca="1" si="171"/>
        <v>0</v>
      </c>
      <c r="KL19">
        <f t="shared" si="310"/>
        <v>2.2321095760416365</v>
      </c>
      <c r="KM19">
        <f>Assumptions!$E$34</f>
        <v>1.1000000000000001</v>
      </c>
      <c r="KN19">
        <f ca="1">IF(AND(KH19&gt;1,KE19&gt;1),((LOG(KE19,KH19)^(1/EXP(1)))^(1/Assumptions!$D$30))-(1-Assumptions!$D$31),1)</f>
        <v>1</v>
      </c>
      <c r="KO19" s="41">
        <v>1</v>
      </c>
      <c r="KP19">
        <v>0.15</v>
      </c>
      <c r="KR19">
        <f t="shared" ca="1" si="257"/>
        <v>2.4553205336458004</v>
      </c>
      <c r="KS19">
        <f t="shared" ca="1" si="258"/>
        <v>0</v>
      </c>
      <c r="KT19" s="41">
        <v>0</v>
      </c>
      <c r="KV19">
        <f t="shared" ca="1" si="259"/>
        <v>0</v>
      </c>
      <c r="KW19">
        <f t="shared" ca="1" si="260"/>
        <v>0</v>
      </c>
      <c r="KX19">
        <f t="shared" ca="1" si="172"/>
        <v>0</v>
      </c>
      <c r="KY19">
        <v>1</v>
      </c>
      <c r="LB19">
        <f t="shared" ca="1" si="173"/>
        <v>0</v>
      </c>
      <c r="LC19" s="17">
        <f>INDEX(MilitarySpend,MATCH($A19,'Budget Decisions'!$A$3:$A$160,0),MATCH(LC$2,MilitarySpendCol,0))</f>
        <v>0</v>
      </c>
      <c r="LD19">
        <f t="shared" si="311"/>
        <v>2.2321095760416365</v>
      </c>
      <c r="LE19">
        <f>IF($A19&gt;=Assumptions!$D$40,1,0)</f>
        <v>1</v>
      </c>
      <c r="LF19">
        <f>Assumptions!$D$41</f>
        <v>0.83299999999999996</v>
      </c>
      <c r="LG19" s="41">
        <v>1</v>
      </c>
      <c r="LH19">
        <f>Assumptions!$D$42</f>
        <v>0.2</v>
      </c>
      <c r="LI19">
        <f t="shared" si="261"/>
        <v>1.8593472768426831</v>
      </c>
      <c r="LJ19">
        <f t="shared" ca="1" si="174"/>
        <v>0</v>
      </c>
      <c r="LK19" s="17">
        <f>INDEX(MedicalSpend,MATCH($A19,'Budget Decisions'!$A$3:$A$160,0),MATCH(LK$2,MedicalSpendCol,0))</f>
        <v>0</v>
      </c>
      <c r="LL19" s="17">
        <f>IF(INDEX('Budget Decisions'!$E$4:$E$160,MATCH(Model!$A19,'Budget Decisions'!$A$4:$A$160,0))="CURED",1,0)</f>
        <v>0</v>
      </c>
      <c r="LM19">
        <f t="shared" si="312"/>
        <v>1</v>
      </c>
      <c r="LN19" s="41">
        <v>1</v>
      </c>
      <c r="LO19">
        <f>Assumptions!$D$49</f>
        <v>0.2</v>
      </c>
      <c r="LP19">
        <f t="shared" si="262"/>
        <v>0</v>
      </c>
      <c r="LQ19">
        <f t="shared" ca="1" si="175"/>
        <v>0</v>
      </c>
      <c r="LS19">
        <f t="shared" ca="1" si="263"/>
        <v>14303542</v>
      </c>
      <c r="LT19">
        <f t="shared" ca="1" si="264"/>
        <v>14303542</v>
      </c>
      <c r="LU19">
        <f t="shared" ca="1" si="265"/>
        <v>0</v>
      </c>
      <c r="LV19">
        <f t="shared" ca="1" si="313"/>
        <v>0</v>
      </c>
      <c r="LW19">
        <f t="shared" ca="1" si="266"/>
        <v>0</v>
      </c>
      <c r="LX19">
        <f t="shared" ca="1" si="314"/>
        <v>0</v>
      </c>
      <c r="LY19">
        <f t="shared" ca="1" si="176"/>
        <v>0</v>
      </c>
      <c r="LZ19">
        <f t="shared" ca="1" si="177"/>
        <v>0</v>
      </c>
      <c r="MA19">
        <f t="shared" si="315"/>
        <v>2.7100766589378384</v>
      </c>
      <c r="MB19">
        <f>Assumptions!$E$34</f>
        <v>1.1000000000000001</v>
      </c>
      <c r="MC19">
        <f ca="1">IF(AND(LW19&gt;1,LT19&gt;1),((LOG(LT19,LW19)^(1/EXP(1)))^(1/Assumptions!$D$30))-(1-Assumptions!$D$31),1)</f>
        <v>1</v>
      </c>
      <c r="MD19" s="41">
        <v>1</v>
      </c>
      <c r="ME19">
        <v>0.15</v>
      </c>
      <c r="MG19">
        <f t="shared" ca="1" si="267"/>
        <v>2.9810843248316226</v>
      </c>
      <c r="MH19">
        <f t="shared" ca="1" si="268"/>
        <v>0</v>
      </c>
      <c r="MI19" s="41">
        <v>0</v>
      </c>
      <c r="MK19">
        <f t="shared" ca="1" si="269"/>
        <v>0</v>
      </c>
      <c r="ML19">
        <f t="shared" ca="1" si="270"/>
        <v>0</v>
      </c>
      <c r="MM19">
        <f t="shared" ca="1" si="178"/>
        <v>0</v>
      </c>
      <c r="MN19">
        <v>1</v>
      </c>
      <c r="MQ19">
        <f t="shared" ca="1" si="179"/>
        <v>0</v>
      </c>
      <c r="MR19" s="17">
        <f>INDEX(MilitarySpend,MATCH($A19,'Budget Decisions'!$A$3:$A$160,0),MATCH(MR$2,MilitarySpendCol,0))</f>
        <v>0</v>
      </c>
      <c r="MS19">
        <f t="shared" si="316"/>
        <v>2.7100766589378384</v>
      </c>
      <c r="MT19">
        <f>IF($A19&gt;=Assumptions!$D$40,1,0)</f>
        <v>1</v>
      </c>
      <c r="MU19">
        <f>Assumptions!$D$41</f>
        <v>0.83299999999999996</v>
      </c>
      <c r="MV19" s="41">
        <v>1</v>
      </c>
      <c r="MW19">
        <f>Assumptions!$D$42</f>
        <v>0.2</v>
      </c>
      <c r="MX19">
        <f t="shared" si="271"/>
        <v>2.2574938568952194</v>
      </c>
      <c r="MY19">
        <f t="shared" ca="1" si="180"/>
        <v>0</v>
      </c>
      <c r="MZ19" s="17">
        <f>INDEX(MedicalSpend,MATCH($A19,'Budget Decisions'!$A$3:$A$160,0),MATCH(MZ$2,MedicalSpendCol,0))</f>
        <v>0</v>
      </c>
      <c r="NA19" s="17">
        <f>IF(INDEX('Budget Decisions'!$E$4:$E$160,MATCH(Model!$A19,'Budget Decisions'!$A$4:$A$160,0))="CURED",1,0)</f>
        <v>0</v>
      </c>
      <c r="NB19">
        <f t="shared" si="317"/>
        <v>1</v>
      </c>
      <c r="NC19" s="41">
        <v>1</v>
      </c>
      <c r="ND19">
        <f>Assumptions!$D$49</f>
        <v>0.2</v>
      </c>
      <c r="NE19">
        <f t="shared" si="272"/>
        <v>0</v>
      </c>
      <c r="NF19">
        <f t="shared" ca="1" si="181"/>
        <v>0</v>
      </c>
    </row>
    <row r="20" spans="1:370" x14ac:dyDescent="0.35">
      <c r="A20">
        <f t="shared" si="273"/>
        <v>17</v>
      </c>
      <c r="C20">
        <f t="shared" ca="1" si="182"/>
        <v>49070441</v>
      </c>
      <c r="D20">
        <f t="shared" ca="1" si="183"/>
        <v>49070441</v>
      </c>
      <c r="E20">
        <f t="shared" ca="1" si="184"/>
        <v>0</v>
      </c>
      <c r="F20">
        <f t="shared" ca="1" si="274"/>
        <v>0</v>
      </c>
      <c r="G20">
        <f t="shared" ca="1" si="185"/>
        <v>0</v>
      </c>
      <c r="H20">
        <f t="shared" ca="1" si="275"/>
        <v>0</v>
      </c>
      <c r="I20">
        <f t="shared" ca="1" si="128"/>
        <v>0</v>
      </c>
      <c r="J20">
        <f t="shared" ca="1" si="129"/>
        <v>0</v>
      </c>
      <c r="K20">
        <f t="shared" si="276"/>
        <v>0.82857634545527548</v>
      </c>
      <c r="L20">
        <f>Assumptions!$E$34</f>
        <v>1.1000000000000001</v>
      </c>
      <c r="M20">
        <f ca="1">IF(AND(G20&gt;1,D20&gt;1),((LOG(D20,G20)^(1/EXP(1)))^(1/Assumptions!$D$30))-(1-Assumptions!$D$31),1)</f>
        <v>1</v>
      </c>
      <c r="N20" s="41">
        <v>1</v>
      </c>
      <c r="O20">
        <v>0.15</v>
      </c>
      <c r="Q20">
        <f t="shared" ca="1" si="186"/>
        <v>0.91143398000080311</v>
      </c>
      <c r="R20">
        <f t="shared" ca="1" si="187"/>
        <v>0</v>
      </c>
      <c r="S20" s="41">
        <v>0</v>
      </c>
      <c r="U20">
        <f t="shared" ca="1" si="188"/>
        <v>0</v>
      </c>
      <c r="V20">
        <f t="shared" ca="1" si="189"/>
        <v>0</v>
      </c>
      <c r="W20">
        <f t="shared" ca="1" si="130"/>
        <v>0</v>
      </c>
      <c r="X20">
        <v>1</v>
      </c>
      <c r="AA20">
        <f t="shared" ca="1" si="131"/>
        <v>0</v>
      </c>
      <c r="AB20" s="17">
        <f>INDEX(MilitarySpend,MATCH($A20,'Budget Decisions'!$A$3:$A$160,0),MATCH(AB$2,MilitarySpendCol,0))</f>
        <v>0</v>
      </c>
      <c r="AC20">
        <f t="shared" si="277"/>
        <v>0.82857634545527548</v>
      </c>
      <c r="AD20">
        <f>IF($A20&gt;=Assumptions!$D$40,1,0)</f>
        <v>1</v>
      </c>
      <c r="AE20">
        <f>Assumptions!$D$41</f>
        <v>0.83299999999999996</v>
      </c>
      <c r="AF20" s="41">
        <v>1</v>
      </c>
      <c r="AG20">
        <f>Assumptions!$D$42</f>
        <v>0.2</v>
      </c>
      <c r="AH20">
        <f t="shared" si="190"/>
        <v>0.69020409576424446</v>
      </c>
      <c r="AI20">
        <f t="shared" ca="1" si="132"/>
        <v>0</v>
      </c>
      <c r="AJ20" s="17">
        <f>INDEX(MedicalSpend,MATCH($A20,'Budget Decisions'!$A$3:$A$160,0),MATCH(AJ$2,MedicalSpendCol,0))</f>
        <v>0</v>
      </c>
      <c r="AK20" s="17">
        <f>IF(INDEX('Budget Decisions'!$E$4:$E$160,MATCH(Model!$A20,'Budget Decisions'!$A$4:$A$160,0))="CURED",1,0)</f>
        <v>0</v>
      </c>
      <c r="AL20">
        <f t="shared" si="278"/>
        <v>1</v>
      </c>
      <c r="AM20" s="41">
        <v>1</v>
      </c>
      <c r="AN20">
        <f>Assumptions!$D$49</f>
        <v>0.2</v>
      </c>
      <c r="AO20">
        <f t="shared" si="191"/>
        <v>0</v>
      </c>
      <c r="AP20">
        <f t="shared" ca="1" si="133"/>
        <v>0</v>
      </c>
      <c r="AR20">
        <f t="shared" ca="1" si="192"/>
        <v>21784450</v>
      </c>
      <c r="AS20">
        <f t="shared" ca="1" si="193"/>
        <v>21784450</v>
      </c>
      <c r="AT20">
        <f t="shared" ca="1" si="194"/>
        <v>0</v>
      </c>
      <c r="AU20">
        <f t="shared" ca="1" si="195"/>
        <v>0</v>
      </c>
      <c r="AV20">
        <f t="shared" ca="1" si="196"/>
        <v>62</v>
      </c>
      <c r="AW20">
        <f t="shared" ca="1" si="279"/>
        <v>0</v>
      </c>
      <c r="AX20">
        <f t="shared" ca="1" si="134"/>
        <v>0</v>
      </c>
      <c r="AY20">
        <f t="shared" ca="1" si="135"/>
        <v>0</v>
      </c>
      <c r="AZ20">
        <f t="shared" si="280"/>
        <v>0.15936301189359656</v>
      </c>
      <c r="BA20">
        <f>Assumptions!$E$34</f>
        <v>1.1000000000000001</v>
      </c>
      <c r="BB20">
        <f ca="1">IF(AND(AV20&gt;1,AS20&gt;1),((LOG(AS20,AV20)^(1/EXP(1)))^(1/Assumptions!$D$30))-(1-Assumptions!$D$31),1)</f>
        <v>1.0901688284595008</v>
      </c>
      <c r="BC20" s="41">
        <v>1</v>
      </c>
      <c r="BD20">
        <v>0.15</v>
      </c>
      <c r="BF20">
        <f t="shared" ca="1" si="197"/>
        <v>0.19110584677340164</v>
      </c>
      <c r="BG20">
        <f t="shared" ca="1" si="198"/>
        <v>11</v>
      </c>
      <c r="BH20" s="41">
        <v>0</v>
      </c>
      <c r="BJ20">
        <f t="shared" ca="1" si="199"/>
        <v>11</v>
      </c>
      <c r="BK20">
        <f t="shared" ca="1" si="200"/>
        <v>0</v>
      </c>
      <c r="BL20">
        <f t="shared" ca="1" si="136"/>
        <v>11</v>
      </c>
      <c r="BM20">
        <v>1</v>
      </c>
      <c r="BP20">
        <f t="shared" ca="1" si="137"/>
        <v>11</v>
      </c>
      <c r="BQ20" s="17">
        <f>INDEX(MilitarySpend,MATCH($A20,'Budget Decisions'!$A$3:$A$160,0),MATCH(BQ$2,MilitarySpendCol,0))</f>
        <v>0</v>
      </c>
      <c r="BR20">
        <f t="shared" si="281"/>
        <v>0.15936301189359656</v>
      </c>
      <c r="BS20">
        <f>IF($A20&gt;=Assumptions!$D$40,1,0)</f>
        <v>1</v>
      </c>
      <c r="BT20">
        <f>Assumptions!$D$41</f>
        <v>0.83299999999999996</v>
      </c>
      <c r="BU20" s="41">
        <v>1</v>
      </c>
      <c r="BV20">
        <f>Assumptions!$D$42</f>
        <v>0.2</v>
      </c>
      <c r="BW20">
        <f t="shared" si="201"/>
        <v>0.13274938890736593</v>
      </c>
      <c r="BX20">
        <f t="shared" ca="1" si="138"/>
        <v>0</v>
      </c>
      <c r="BY20" s="17">
        <f>INDEX(MedicalSpend,MATCH($A20,'Budget Decisions'!$A$3:$A$160,0),MATCH(BY$2,MedicalSpendCol,0))</f>
        <v>0</v>
      </c>
      <c r="BZ20" s="17">
        <f>IF(INDEX('Budget Decisions'!$E$4:$E$160,MATCH(Model!$A20,'Budget Decisions'!$A$4:$A$160,0))="CURED",1,0)</f>
        <v>0</v>
      </c>
      <c r="CA20">
        <f t="shared" si="282"/>
        <v>1</v>
      </c>
      <c r="CB20" s="41">
        <v>1</v>
      </c>
      <c r="CC20">
        <f>Assumptions!$D$49</f>
        <v>0.2</v>
      </c>
      <c r="CD20">
        <f t="shared" si="202"/>
        <v>0</v>
      </c>
      <c r="CE20">
        <f t="shared" ca="1" si="139"/>
        <v>0</v>
      </c>
      <c r="CG20">
        <f t="shared" ca="1" si="203"/>
        <v>20165794</v>
      </c>
      <c r="CH20">
        <f t="shared" ca="1" si="204"/>
        <v>20165794</v>
      </c>
      <c r="CI20">
        <f t="shared" ca="1" si="205"/>
        <v>0</v>
      </c>
      <c r="CJ20">
        <f t="shared" ca="1" si="283"/>
        <v>0</v>
      </c>
      <c r="CK20">
        <f t="shared" ca="1" si="206"/>
        <v>0</v>
      </c>
      <c r="CL20">
        <f t="shared" ca="1" si="284"/>
        <v>0</v>
      </c>
      <c r="CM20">
        <f t="shared" ca="1" si="140"/>
        <v>0</v>
      </c>
      <c r="CN20">
        <f t="shared" ca="1" si="141"/>
        <v>0</v>
      </c>
      <c r="CO20">
        <f t="shared" si="285"/>
        <v>0.24130002925990637</v>
      </c>
      <c r="CP20">
        <f>Assumptions!$E$34</f>
        <v>1.1000000000000001</v>
      </c>
      <c r="CQ20">
        <f ca="1">IF(AND(CK20&gt;1,CH20&gt;1),((LOG(CH20,CK20)^(1/EXP(1)))^(1/Assumptions!$D$30))-(1-Assumptions!$D$31),1)</f>
        <v>1</v>
      </c>
      <c r="CR20" s="41">
        <v>1</v>
      </c>
      <c r="CS20">
        <v>0.15</v>
      </c>
      <c r="CU20">
        <f t="shared" ca="1" si="207"/>
        <v>0.26543003218589706</v>
      </c>
      <c r="CV20">
        <f t="shared" ca="1" si="208"/>
        <v>0</v>
      </c>
      <c r="CW20" s="41">
        <v>0</v>
      </c>
      <c r="CY20">
        <f t="shared" ca="1" si="209"/>
        <v>0</v>
      </c>
      <c r="CZ20">
        <f t="shared" ca="1" si="210"/>
        <v>0</v>
      </c>
      <c r="DA20">
        <f t="shared" ca="1" si="142"/>
        <v>0</v>
      </c>
      <c r="DB20">
        <v>1</v>
      </c>
      <c r="DE20">
        <f t="shared" ca="1" si="143"/>
        <v>0</v>
      </c>
      <c r="DF20" s="17">
        <f>INDEX(MilitarySpend,MATCH($A20,'Budget Decisions'!$A$3:$A$160,0),MATCH(DF$2,MilitarySpendCol,0))</f>
        <v>0</v>
      </c>
      <c r="DG20">
        <f t="shared" si="286"/>
        <v>0.24130002925990637</v>
      </c>
      <c r="DH20">
        <f>IF($A20&gt;=Assumptions!$D$40,1,0)</f>
        <v>1</v>
      </c>
      <c r="DI20">
        <f>Assumptions!$D$41</f>
        <v>0.83299999999999996</v>
      </c>
      <c r="DJ20" s="41">
        <v>1</v>
      </c>
      <c r="DK20">
        <f>Assumptions!$D$42</f>
        <v>0.2</v>
      </c>
      <c r="DL20">
        <f t="shared" si="211"/>
        <v>0.20100292437350201</v>
      </c>
      <c r="DM20">
        <f t="shared" ca="1" si="144"/>
        <v>0</v>
      </c>
      <c r="DN20" s="17">
        <f>INDEX(MedicalSpend,MATCH($A20,'Budget Decisions'!$A$3:$A$160,0),MATCH(DN$2,MedicalSpendCol,0))</f>
        <v>0</v>
      </c>
      <c r="DO20" s="17">
        <f>IF(INDEX('Budget Decisions'!$E$4:$E$160,MATCH(Model!$A20,'Budget Decisions'!$A$4:$A$160,0))="CURED",1,0)</f>
        <v>0</v>
      </c>
      <c r="DP20">
        <f t="shared" si="287"/>
        <v>1</v>
      </c>
      <c r="DQ20" s="41">
        <v>1</v>
      </c>
      <c r="DR20">
        <f>Assumptions!$D$49</f>
        <v>0.2</v>
      </c>
      <c r="DS20">
        <f t="shared" si="212"/>
        <v>0</v>
      </c>
      <c r="DT20">
        <f t="shared" ca="1" si="145"/>
        <v>0</v>
      </c>
      <c r="DV20">
        <f t="shared" ca="1" si="213"/>
        <v>46395654</v>
      </c>
      <c r="DW20">
        <f t="shared" ca="1" si="214"/>
        <v>46395654</v>
      </c>
      <c r="DX20">
        <f t="shared" ca="1" si="215"/>
        <v>0</v>
      </c>
      <c r="DY20">
        <f t="shared" ca="1" si="288"/>
        <v>0</v>
      </c>
      <c r="DZ20">
        <f t="shared" ca="1" si="216"/>
        <v>0</v>
      </c>
      <c r="EA20">
        <f t="shared" ca="1" si="289"/>
        <v>0</v>
      </c>
      <c r="EB20">
        <f t="shared" ca="1" si="146"/>
        <v>0</v>
      </c>
      <c r="EC20">
        <f t="shared" ca="1" si="147"/>
        <v>0</v>
      </c>
      <c r="ED20">
        <f t="shared" si="290"/>
        <v>0.87442730726206253</v>
      </c>
      <c r="EE20">
        <f>Assumptions!$E$34</f>
        <v>1.1000000000000001</v>
      </c>
      <c r="EF20">
        <f ca="1">IF(AND(DZ20&gt;1,DW20&gt;1),((LOG(DW20,DZ20)^(1/EXP(1)))^(1/Assumptions!$D$30))-(1-Assumptions!$D$31),1)</f>
        <v>1</v>
      </c>
      <c r="EG20" s="41">
        <v>1</v>
      </c>
      <c r="EH20">
        <v>0.15</v>
      </c>
      <c r="EJ20">
        <f t="shared" ca="1" si="217"/>
        <v>0.96187003798826887</v>
      </c>
      <c r="EK20">
        <f t="shared" ca="1" si="218"/>
        <v>0</v>
      </c>
      <c r="EL20" s="41">
        <v>0</v>
      </c>
      <c r="EN20">
        <f t="shared" ca="1" si="219"/>
        <v>0</v>
      </c>
      <c r="EO20">
        <f t="shared" ca="1" si="220"/>
        <v>0</v>
      </c>
      <c r="EP20">
        <f t="shared" ca="1" si="148"/>
        <v>0</v>
      </c>
      <c r="EQ20">
        <v>1</v>
      </c>
      <c r="ET20">
        <f t="shared" ca="1" si="149"/>
        <v>0</v>
      </c>
      <c r="EU20" s="17">
        <f>INDEX(MilitarySpend,MATCH($A20,'Budget Decisions'!$A$3:$A$160,0),MATCH(EU$2,MilitarySpendCol,0))</f>
        <v>0</v>
      </c>
      <c r="EV20">
        <f t="shared" si="291"/>
        <v>0.87442730726206253</v>
      </c>
      <c r="EW20">
        <f>IF($A20&gt;=Assumptions!$D$40,1,0)</f>
        <v>1</v>
      </c>
      <c r="EX20">
        <f>Assumptions!$D$41</f>
        <v>0.83299999999999996</v>
      </c>
      <c r="EY20" s="41">
        <v>1</v>
      </c>
      <c r="EZ20">
        <f>Assumptions!$D$42</f>
        <v>0.2</v>
      </c>
      <c r="FA20">
        <f t="shared" si="221"/>
        <v>0.72839794694929805</v>
      </c>
      <c r="FB20">
        <f t="shared" ca="1" si="150"/>
        <v>0</v>
      </c>
      <c r="FC20" s="17">
        <f>INDEX(MedicalSpend,MATCH($A20,'Budget Decisions'!$A$3:$A$160,0),MATCH(FC$2,MedicalSpendCol,0))</f>
        <v>0</v>
      </c>
      <c r="FD20" s="17">
        <f>IF(INDEX('Budget Decisions'!$E$4:$E$160,MATCH(Model!$A20,'Budget Decisions'!$A$4:$A$160,0))="CURED",1,0)</f>
        <v>0</v>
      </c>
      <c r="FE20">
        <f t="shared" si="292"/>
        <v>1</v>
      </c>
      <c r="FF20" s="41">
        <v>1</v>
      </c>
      <c r="FG20">
        <f>Assumptions!$D$49</f>
        <v>0.2</v>
      </c>
      <c r="FH20">
        <f t="shared" si="222"/>
        <v>0</v>
      </c>
      <c r="FI20">
        <f t="shared" ca="1" si="151"/>
        <v>0</v>
      </c>
      <c r="FK20">
        <f t="shared" ca="1" si="223"/>
        <v>35235521</v>
      </c>
      <c r="FL20">
        <f t="shared" ca="1" si="224"/>
        <v>35235521</v>
      </c>
      <c r="FM20">
        <f t="shared" ca="1" si="225"/>
        <v>0</v>
      </c>
      <c r="FN20">
        <f t="shared" ca="1" si="293"/>
        <v>0</v>
      </c>
      <c r="FO20">
        <f t="shared" ca="1" si="226"/>
        <v>0</v>
      </c>
      <c r="FP20">
        <f t="shared" ca="1" si="294"/>
        <v>0</v>
      </c>
      <c r="FQ20">
        <f t="shared" ca="1" si="152"/>
        <v>0</v>
      </c>
      <c r="FR20">
        <f t="shared" ca="1" si="153"/>
        <v>0</v>
      </c>
      <c r="FS20">
        <f t="shared" si="295"/>
        <v>0.36303408195741388</v>
      </c>
      <c r="FT20">
        <f>Assumptions!$E$34</f>
        <v>1.1000000000000001</v>
      </c>
      <c r="FU20">
        <f ca="1">IF(AND(FO20&gt;1,FL20&gt;1),((LOG(FL20,FO20)^(1/EXP(1)))^(1/Assumptions!$D$30))-(1-Assumptions!$D$31),1)</f>
        <v>1</v>
      </c>
      <c r="FV20" s="41">
        <v>1</v>
      </c>
      <c r="FW20">
        <v>0.15</v>
      </c>
      <c r="FY20">
        <f t="shared" ca="1" si="227"/>
        <v>0.39933749015315528</v>
      </c>
      <c r="FZ20">
        <f t="shared" ca="1" si="228"/>
        <v>0</v>
      </c>
      <c r="GA20" s="41">
        <v>0</v>
      </c>
      <c r="GC20">
        <f t="shared" ca="1" si="229"/>
        <v>0</v>
      </c>
      <c r="GD20">
        <f t="shared" ca="1" si="230"/>
        <v>0</v>
      </c>
      <c r="GE20">
        <f t="shared" ca="1" si="154"/>
        <v>0</v>
      </c>
      <c r="GF20">
        <v>1</v>
      </c>
      <c r="GI20">
        <f t="shared" ca="1" si="155"/>
        <v>0</v>
      </c>
      <c r="GJ20" s="17">
        <f>INDEX(MilitarySpend,MATCH($A20,'Budget Decisions'!$A$3:$A$160,0),MATCH(GJ$2,MilitarySpendCol,0))</f>
        <v>0</v>
      </c>
      <c r="GK20">
        <f t="shared" si="296"/>
        <v>0.36303408195741388</v>
      </c>
      <c r="GL20">
        <f>IF($A20&gt;=Assumptions!$D$40,1,0)</f>
        <v>1</v>
      </c>
      <c r="GM20">
        <f>Assumptions!$D$41</f>
        <v>0.83299999999999996</v>
      </c>
      <c r="GN20" s="41">
        <v>1</v>
      </c>
      <c r="GO20">
        <f>Assumptions!$D$42</f>
        <v>0.2</v>
      </c>
      <c r="GP20">
        <f t="shared" si="231"/>
        <v>0.30240739027052577</v>
      </c>
      <c r="GQ20">
        <f t="shared" ca="1" si="156"/>
        <v>0</v>
      </c>
      <c r="GR20" s="17">
        <f>INDEX(MedicalSpend,MATCH($A20,'Budget Decisions'!$A$3:$A$160,0),MATCH(GR$2,MedicalSpendCol,0))</f>
        <v>0</v>
      </c>
      <c r="GS20" s="17">
        <f>IF(INDEX('Budget Decisions'!$E$4:$E$160,MATCH(Model!$A20,'Budget Decisions'!$A$4:$A$160,0))="CURED",1,0)</f>
        <v>0</v>
      </c>
      <c r="GT20">
        <f t="shared" si="297"/>
        <v>1</v>
      </c>
      <c r="GU20" s="41">
        <v>1</v>
      </c>
      <c r="GV20">
        <f>Assumptions!$D$49</f>
        <v>0.2</v>
      </c>
      <c r="GW20">
        <f t="shared" si="232"/>
        <v>0</v>
      </c>
      <c r="GX20">
        <f t="shared" ca="1" si="157"/>
        <v>0</v>
      </c>
      <c r="GZ20">
        <f t="shared" ca="1" si="233"/>
        <v>18084651</v>
      </c>
      <c r="HA20">
        <f t="shared" ca="1" si="234"/>
        <v>18084651</v>
      </c>
      <c r="HB20">
        <f t="shared" ca="1" si="235"/>
        <v>0</v>
      </c>
      <c r="HC20">
        <f t="shared" ca="1" si="298"/>
        <v>0</v>
      </c>
      <c r="HD20">
        <f t="shared" ca="1" si="236"/>
        <v>0</v>
      </c>
      <c r="HE20">
        <f t="shared" ca="1" si="299"/>
        <v>0</v>
      </c>
      <c r="HF20">
        <f t="shared" ca="1" si="158"/>
        <v>0</v>
      </c>
      <c r="HG20">
        <f t="shared" ca="1" si="159"/>
        <v>0</v>
      </c>
      <c r="HH20">
        <f t="shared" si="300"/>
        <v>0.464689620669401</v>
      </c>
      <c r="HI20">
        <f>Assumptions!$E$34</f>
        <v>1.1000000000000001</v>
      </c>
      <c r="HJ20">
        <f ca="1">IF(AND(HD20&gt;1,HA20&gt;1),((LOG(HA20,HD20)^(1/EXP(1)))^(1/Assumptions!$D$30))-(1-Assumptions!$D$31),1)</f>
        <v>1</v>
      </c>
      <c r="HK20" s="41">
        <v>1</v>
      </c>
      <c r="HL20">
        <v>0.15</v>
      </c>
      <c r="HN20">
        <f t="shared" ca="1" si="237"/>
        <v>0.51115858273634118</v>
      </c>
      <c r="HO20">
        <f t="shared" ca="1" si="238"/>
        <v>0</v>
      </c>
      <c r="HP20" s="41">
        <v>0</v>
      </c>
      <c r="HR20">
        <f t="shared" ca="1" si="239"/>
        <v>0</v>
      </c>
      <c r="HS20">
        <f t="shared" ca="1" si="240"/>
        <v>0</v>
      </c>
      <c r="HT20">
        <f t="shared" ca="1" si="160"/>
        <v>0</v>
      </c>
      <c r="HU20">
        <v>1</v>
      </c>
      <c r="HX20">
        <f t="shared" ca="1" si="161"/>
        <v>0</v>
      </c>
      <c r="HY20" s="17">
        <f>INDEX(MilitarySpend,MATCH($A20,'Budget Decisions'!$A$3:$A$160,0),MATCH(HY$2,MilitarySpendCol,0))</f>
        <v>0</v>
      </c>
      <c r="HZ20">
        <f t="shared" si="301"/>
        <v>0.464689620669401</v>
      </c>
      <c r="IA20">
        <f>IF($A20&gt;=Assumptions!$D$40,1,0)</f>
        <v>1</v>
      </c>
      <c r="IB20">
        <f>Assumptions!$D$41</f>
        <v>0.83299999999999996</v>
      </c>
      <c r="IC20" s="41">
        <v>1</v>
      </c>
      <c r="ID20">
        <f>Assumptions!$D$42</f>
        <v>0.2</v>
      </c>
      <c r="IE20">
        <f t="shared" si="241"/>
        <v>0.38708645401761099</v>
      </c>
      <c r="IF20">
        <f t="shared" ca="1" si="162"/>
        <v>0</v>
      </c>
      <c r="IG20" s="17">
        <f>INDEX(MedicalSpend,MATCH($A20,'Budget Decisions'!$A$3:$A$160,0),MATCH(IG$2,MedicalSpendCol,0))</f>
        <v>0</v>
      </c>
      <c r="IH20" s="17">
        <f>IF(INDEX('Budget Decisions'!$E$4:$E$160,MATCH(Model!$A20,'Budget Decisions'!$A$4:$A$160,0))="CURED",1,0)</f>
        <v>0</v>
      </c>
      <c r="II20">
        <f t="shared" si="302"/>
        <v>1</v>
      </c>
      <c r="IJ20" s="41">
        <v>1</v>
      </c>
      <c r="IK20">
        <f>Assumptions!$D$49</f>
        <v>0.2</v>
      </c>
      <c r="IL20">
        <f t="shared" si="242"/>
        <v>0</v>
      </c>
      <c r="IM20">
        <f t="shared" ca="1" si="163"/>
        <v>0</v>
      </c>
      <c r="IO20">
        <f t="shared" ca="1" si="243"/>
        <v>57806544</v>
      </c>
      <c r="IP20">
        <f t="shared" ca="1" si="244"/>
        <v>57806544</v>
      </c>
      <c r="IQ20">
        <f t="shared" ca="1" si="245"/>
        <v>0</v>
      </c>
      <c r="IR20">
        <f t="shared" ca="1" si="303"/>
        <v>0</v>
      </c>
      <c r="IS20">
        <f t="shared" ca="1" si="246"/>
        <v>0</v>
      </c>
      <c r="IT20">
        <f t="shared" ca="1" si="304"/>
        <v>0</v>
      </c>
      <c r="IU20">
        <f t="shared" ca="1" si="164"/>
        <v>0</v>
      </c>
      <c r="IV20">
        <f t="shared" ca="1" si="165"/>
        <v>0</v>
      </c>
      <c r="IW20">
        <f t="shared" si="305"/>
        <v>1.1264233685228699</v>
      </c>
      <c r="IX20">
        <f>Assumptions!$E$34</f>
        <v>1.1000000000000001</v>
      </c>
      <c r="IY20">
        <f ca="1">IF(AND(IS20&gt;1,IP20&gt;1),((LOG(IP20,IS20)^(1/EXP(1)))^(1/Assumptions!$D$30))-(1-Assumptions!$D$31),1)</f>
        <v>1</v>
      </c>
      <c r="IZ20" s="41">
        <v>1</v>
      </c>
      <c r="JA20">
        <v>0.15</v>
      </c>
      <c r="JC20">
        <f t="shared" ca="1" si="247"/>
        <v>1.239065705375157</v>
      </c>
      <c r="JD20">
        <f t="shared" ca="1" si="248"/>
        <v>0</v>
      </c>
      <c r="JE20" s="41">
        <v>0</v>
      </c>
      <c r="JG20">
        <f t="shared" ca="1" si="249"/>
        <v>0</v>
      </c>
      <c r="JH20">
        <f t="shared" ca="1" si="250"/>
        <v>0</v>
      </c>
      <c r="JI20">
        <f t="shared" ca="1" si="166"/>
        <v>0</v>
      </c>
      <c r="JJ20">
        <v>1</v>
      </c>
      <c r="JM20">
        <f t="shared" ca="1" si="167"/>
        <v>0</v>
      </c>
      <c r="JN20" s="17">
        <f>INDEX(MilitarySpend,MATCH($A20,'Budget Decisions'!$A$3:$A$160,0),MATCH(JN$2,MilitarySpendCol,0))</f>
        <v>0</v>
      </c>
      <c r="JO20">
        <f t="shared" si="306"/>
        <v>1.1264233685228699</v>
      </c>
      <c r="JP20">
        <f>IF($A20&gt;=Assumptions!$D$40,1,0)</f>
        <v>1</v>
      </c>
      <c r="JQ20">
        <f>Assumptions!$D$41</f>
        <v>0.83299999999999996</v>
      </c>
      <c r="JR20" s="41">
        <v>1</v>
      </c>
      <c r="JS20">
        <f>Assumptions!$D$42</f>
        <v>0.2</v>
      </c>
      <c r="JT20">
        <f t="shared" si="251"/>
        <v>0.9383106659795506</v>
      </c>
      <c r="JU20">
        <f t="shared" ca="1" si="168"/>
        <v>0</v>
      </c>
      <c r="JV20" s="17">
        <f>INDEX(MedicalSpend,MATCH($A20,'Budget Decisions'!$A$3:$A$160,0),MATCH(JV$2,MedicalSpendCol,0))</f>
        <v>0</v>
      </c>
      <c r="JW20" s="17">
        <f>IF(INDEX('Budget Decisions'!$E$4:$E$160,MATCH(Model!$A20,'Budget Decisions'!$A$4:$A$160,0))="CURED",1,0)</f>
        <v>0</v>
      </c>
      <c r="JX20">
        <f t="shared" si="307"/>
        <v>1</v>
      </c>
      <c r="JY20" s="41">
        <v>1</v>
      </c>
      <c r="JZ20">
        <f>Assumptions!$D$49</f>
        <v>0.2</v>
      </c>
      <c r="KA20">
        <f t="shared" si="252"/>
        <v>0</v>
      </c>
      <c r="KB20">
        <f t="shared" ca="1" si="169"/>
        <v>0</v>
      </c>
      <c r="KD20">
        <f t="shared" ca="1" si="253"/>
        <v>40621237</v>
      </c>
      <c r="KE20">
        <f t="shared" ca="1" si="254"/>
        <v>40621237</v>
      </c>
      <c r="KF20">
        <f t="shared" ca="1" si="255"/>
        <v>0</v>
      </c>
      <c r="KG20">
        <f t="shared" ca="1" si="308"/>
        <v>0</v>
      </c>
      <c r="KH20">
        <f t="shared" ca="1" si="256"/>
        <v>0</v>
      </c>
      <c r="KI20">
        <f t="shared" ca="1" si="309"/>
        <v>0</v>
      </c>
      <c r="KJ20">
        <f t="shared" ca="1" si="170"/>
        <v>0</v>
      </c>
      <c r="KK20">
        <f t="shared" ca="1" si="171"/>
        <v>0</v>
      </c>
      <c r="KL20">
        <f t="shared" si="310"/>
        <v>2.2321095760416365</v>
      </c>
      <c r="KM20">
        <f>Assumptions!$E$34</f>
        <v>1.1000000000000001</v>
      </c>
      <c r="KN20">
        <f ca="1">IF(AND(KH20&gt;1,KE20&gt;1),((LOG(KE20,KH20)^(1/EXP(1)))^(1/Assumptions!$D$30))-(1-Assumptions!$D$31),1)</f>
        <v>1</v>
      </c>
      <c r="KO20" s="41">
        <v>1</v>
      </c>
      <c r="KP20">
        <v>0.15</v>
      </c>
      <c r="KR20">
        <f t="shared" ca="1" si="257"/>
        <v>2.4553205336458004</v>
      </c>
      <c r="KS20">
        <f t="shared" ca="1" si="258"/>
        <v>0</v>
      </c>
      <c r="KT20" s="41">
        <v>0</v>
      </c>
      <c r="KV20">
        <f t="shared" ca="1" si="259"/>
        <v>0</v>
      </c>
      <c r="KW20">
        <f t="shared" ca="1" si="260"/>
        <v>0</v>
      </c>
      <c r="KX20">
        <f t="shared" ca="1" si="172"/>
        <v>0</v>
      </c>
      <c r="KY20">
        <v>1</v>
      </c>
      <c r="LB20">
        <f t="shared" ca="1" si="173"/>
        <v>0</v>
      </c>
      <c r="LC20" s="17">
        <f>INDEX(MilitarySpend,MATCH($A20,'Budget Decisions'!$A$3:$A$160,0),MATCH(LC$2,MilitarySpendCol,0))</f>
        <v>0</v>
      </c>
      <c r="LD20">
        <f t="shared" si="311"/>
        <v>2.2321095760416365</v>
      </c>
      <c r="LE20">
        <f>IF($A20&gt;=Assumptions!$D$40,1,0)</f>
        <v>1</v>
      </c>
      <c r="LF20">
        <f>Assumptions!$D$41</f>
        <v>0.83299999999999996</v>
      </c>
      <c r="LG20" s="41">
        <v>1</v>
      </c>
      <c r="LH20">
        <f>Assumptions!$D$42</f>
        <v>0.2</v>
      </c>
      <c r="LI20">
        <f t="shared" si="261"/>
        <v>1.8593472768426831</v>
      </c>
      <c r="LJ20">
        <f t="shared" ca="1" si="174"/>
        <v>0</v>
      </c>
      <c r="LK20" s="17">
        <f>INDEX(MedicalSpend,MATCH($A20,'Budget Decisions'!$A$3:$A$160,0),MATCH(LK$2,MedicalSpendCol,0))</f>
        <v>0</v>
      </c>
      <c r="LL20" s="17">
        <f>IF(INDEX('Budget Decisions'!$E$4:$E$160,MATCH(Model!$A20,'Budget Decisions'!$A$4:$A$160,0))="CURED",1,0)</f>
        <v>0</v>
      </c>
      <c r="LM20">
        <f t="shared" si="312"/>
        <v>1</v>
      </c>
      <c r="LN20" s="41">
        <v>1</v>
      </c>
      <c r="LO20">
        <f>Assumptions!$D$49</f>
        <v>0.2</v>
      </c>
      <c r="LP20">
        <f t="shared" si="262"/>
        <v>0</v>
      </c>
      <c r="LQ20">
        <f t="shared" ca="1" si="175"/>
        <v>0</v>
      </c>
      <c r="LS20">
        <f t="shared" ca="1" si="263"/>
        <v>14303542</v>
      </c>
      <c r="LT20">
        <f t="shared" ca="1" si="264"/>
        <v>14303542</v>
      </c>
      <c r="LU20">
        <f t="shared" ca="1" si="265"/>
        <v>0</v>
      </c>
      <c r="LV20">
        <f t="shared" ca="1" si="313"/>
        <v>0</v>
      </c>
      <c r="LW20">
        <f t="shared" ca="1" si="266"/>
        <v>0</v>
      </c>
      <c r="LX20">
        <f t="shared" ca="1" si="314"/>
        <v>0</v>
      </c>
      <c r="LY20">
        <f t="shared" ca="1" si="176"/>
        <v>0</v>
      </c>
      <c r="LZ20">
        <f t="shared" ca="1" si="177"/>
        <v>0</v>
      </c>
      <c r="MA20">
        <f t="shared" si="315"/>
        <v>2.7100766589378384</v>
      </c>
      <c r="MB20">
        <f>Assumptions!$E$34</f>
        <v>1.1000000000000001</v>
      </c>
      <c r="MC20">
        <f ca="1">IF(AND(LW20&gt;1,LT20&gt;1),((LOG(LT20,LW20)^(1/EXP(1)))^(1/Assumptions!$D$30))-(1-Assumptions!$D$31),1)</f>
        <v>1</v>
      </c>
      <c r="MD20" s="41">
        <v>1</v>
      </c>
      <c r="ME20">
        <v>0.15</v>
      </c>
      <c r="MG20">
        <f t="shared" ca="1" si="267"/>
        <v>2.9810843248316226</v>
      </c>
      <c r="MH20">
        <f t="shared" ca="1" si="268"/>
        <v>0</v>
      </c>
      <c r="MI20" s="41">
        <v>0</v>
      </c>
      <c r="MK20">
        <f t="shared" ca="1" si="269"/>
        <v>0</v>
      </c>
      <c r="ML20">
        <f t="shared" ca="1" si="270"/>
        <v>0</v>
      </c>
      <c r="MM20">
        <f t="shared" ca="1" si="178"/>
        <v>0</v>
      </c>
      <c r="MN20">
        <v>1</v>
      </c>
      <c r="MQ20">
        <f t="shared" ca="1" si="179"/>
        <v>0</v>
      </c>
      <c r="MR20" s="17">
        <f>INDEX(MilitarySpend,MATCH($A20,'Budget Decisions'!$A$3:$A$160,0),MATCH(MR$2,MilitarySpendCol,0))</f>
        <v>0</v>
      </c>
      <c r="MS20">
        <f t="shared" si="316"/>
        <v>2.7100766589378384</v>
      </c>
      <c r="MT20">
        <f>IF($A20&gt;=Assumptions!$D$40,1,0)</f>
        <v>1</v>
      </c>
      <c r="MU20">
        <f>Assumptions!$D$41</f>
        <v>0.83299999999999996</v>
      </c>
      <c r="MV20" s="41">
        <v>1</v>
      </c>
      <c r="MW20">
        <f>Assumptions!$D$42</f>
        <v>0.2</v>
      </c>
      <c r="MX20">
        <f t="shared" si="271"/>
        <v>2.2574938568952194</v>
      </c>
      <c r="MY20">
        <f t="shared" ca="1" si="180"/>
        <v>0</v>
      </c>
      <c r="MZ20" s="17">
        <f>INDEX(MedicalSpend,MATCH($A20,'Budget Decisions'!$A$3:$A$160,0),MATCH(MZ$2,MedicalSpendCol,0))</f>
        <v>0</v>
      </c>
      <c r="NA20" s="17">
        <f>IF(INDEX('Budget Decisions'!$E$4:$E$160,MATCH(Model!$A20,'Budget Decisions'!$A$4:$A$160,0))="CURED",1,0)</f>
        <v>0</v>
      </c>
      <c r="NB20">
        <f t="shared" si="317"/>
        <v>1</v>
      </c>
      <c r="NC20" s="41">
        <v>1</v>
      </c>
      <c r="ND20">
        <f>Assumptions!$D$49</f>
        <v>0.2</v>
      </c>
      <c r="NE20">
        <f t="shared" si="272"/>
        <v>0</v>
      </c>
      <c r="NF20">
        <f t="shared" ca="1" si="181"/>
        <v>0</v>
      </c>
    </row>
    <row r="21" spans="1:370" x14ac:dyDescent="0.35">
      <c r="A21">
        <f t="shared" si="273"/>
        <v>18</v>
      </c>
      <c r="C21">
        <f t="shared" ca="1" si="182"/>
        <v>49070441</v>
      </c>
      <c r="D21">
        <f t="shared" ca="1" si="183"/>
        <v>49070441</v>
      </c>
      <c r="E21">
        <f t="shared" ca="1" si="184"/>
        <v>0</v>
      </c>
      <c r="F21">
        <f t="shared" ca="1" si="274"/>
        <v>0</v>
      </c>
      <c r="G21">
        <f t="shared" ca="1" si="185"/>
        <v>0</v>
      </c>
      <c r="H21">
        <f t="shared" ca="1" si="275"/>
        <v>0</v>
      </c>
      <c r="I21">
        <f t="shared" ca="1" si="128"/>
        <v>0</v>
      </c>
      <c r="J21">
        <f t="shared" ca="1" si="129"/>
        <v>0</v>
      </c>
      <c r="K21">
        <f t="shared" si="276"/>
        <v>0.82857634545527548</v>
      </c>
      <c r="L21">
        <f>Assumptions!$E$34</f>
        <v>1.1000000000000001</v>
      </c>
      <c r="M21">
        <f ca="1">IF(AND(G21&gt;1,D21&gt;1),((LOG(D21,G21)^(1/EXP(1)))^(1/Assumptions!$D$30))-(1-Assumptions!$D$31),1)</f>
        <v>1</v>
      </c>
      <c r="N21" s="41">
        <v>1</v>
      </c>
      <c r="O21">
        <v>0.15</v>
      </c>
      <c r="Q21">
        <f t="shared" ca="1" si="186"/>
        <v>0.91143398000080311</v>
      </c>
      <c r="R21">
        <f t="shared" ca="1" si="187"/>
        <v>0</v>
      </c>
      <c r="S21" s="41">
        <v>0</v>
      </c>
      <c r="U21">
        <f t="shared" ca="1" si="188"/>
        <v>0</v>
      </c>
      <c r="V21">
        <f t="shared" ca="1" si="189"/>
        <v>0</v>
      </c>
      <c r="W21">
        <f t="shared" ca="1" si="130"/>
        <v>0</v>
      </c>
      <c r="X21">
        <v>1</v>
      </c>
      <c r="AA21">
        <f t="shared" ca="1" si="131"/>
        <v>0</v>
      </c>
      <c r="AB21" s="17">
        <f>INDEX(MilitarySpend,MATCH($A21,'Budget Decisions'!$A$3:$A$160,0),MATCH(AB$2,MilitarySpendCol,0))</f>
        <v>0</v>
      </c>
      <c r="AC21">
        <f t="shared" si="277"/>
        <v>0.82857634545527548</v>
      </c>
      <c r="AD21">
        <f>IF($A21&gt;=Assumptions!$D$40,1,0)</f>
        <v>1</v>
      </c>
      <c r="AE21">
        <f>Assumptions!$D$41</f>
        <v>0.83299999999999996</v>
      </c>
      <c r="AF21" s="41">
        <v>1</v>
      </c>
      <c r="AG21">
        <f>Assumptions!$D$42</f>
        <v>0.2</v>
      </c>
      <c r="AH21">
        <f t="shared" si="190"/>
        <v>0.69020409576424446</v>
      </c>
      <c r="AI21">
        <f t="shared" ca="1" si="132"/>
        <v>0</v>
      </c>
      <c r="AJ21" s="17">
        <f>INDEX(MedicalSpend,MATCH($A21,'Budget Decisions'!$A$3:$A$160,0),MATCH(AJ$2,MedicalSpendCol,0))</f>
        <v>0</v>
      </c>
      <c r="AK21" s="17">
        <f>IF(INDEX('Budget Decisions'!$E$4:$E$160,MATCH(Model!$A21,'Budget Decisions'!$A$4:$A$160,0))="CURED",1,0)</f>
        <v>0</v>
      </c>
      <c r="AL21">
        <f t="shared" si="278"/>
        <v>1</v>
      </c>
      <c r="AM21" s="41">
        <v>1</v>
      </c>
      <c r="AN21">
        <f>Assumptions!$D$49</f>
        <v>0.2</v>
      </c>
      <c r="AO21">
        <f t="shared" si="191"/>
        <v>0</v>
      </c>
      <c r="AP21">
        <f t="shared" ca="1" si="133"/>
        <v>0</v>
      </c>
      <c r="AR21">
        <f t="shared" ca="1" si="192"/>
        <v>21784439</v>
      </c>
      <c r="AS21">
        <f t="shared" ca="1" si="193"/>
        <v>21784439</v>
      </c>
      <c r="AT21">
        <f t="shared" ca="1" si="194"/>
        <v>0</v>
      </c>
      <c r="AU21">
        <f t="shared" ca="1" si="195"/>
        <v>0</v>
      </c>
      <c r="AV21">
        <f t="shared" ca="1" si="196"/>
        <v>73</v>
      </c>
      <c r="AW21">
        <f t="shared" ca="1" si="279"/>
        <v>0</v>
      </c>
      <c r="AX21">
        <f t="shared" ca="1" si="134"/>
        <v>0</v>
      </c>
      <c r="AY21">
        <f t="shared" ca="1" si="135"/>
        <v>0</v>
      </c>
      <c r="AZ21">
        <f t="shared" si="280"/>
        <v>0.15936301189359656</v>
      </c>
      <c r="BA21">
        <f>Assumptions!$E$34</f>
        <v>1.1000000000000001</v>
      </c>
      <c r="BB21">
        <f ca="1">IF(AND(AV21&gt;1,AS21&gt;1),((LOG(AS21,AV21)^(1/EXP(1)))^(1/Assumptions!$D$30))-(1-Assumptions!$D$31),1)</f>
        <v>1.0838291587181104</v>
      </c>
      <c r="BC21" s="41">
        <v>1</v>
      </c>
      <c r="BD21">
        <v>0.15</v>
      </c>
      <c r="BF21">
        <f t="shared" ca="1" si="197"/>
        <v>0.1899945070225631</v>
      </c>
      <c r="BG21">
        <f t="shared" ca="1" si="198"/>
        <v>13</v>
      </c>
      <c r="BH21" s="41">
        <v>0</v>
      </c>
      <c r="BJ21">
        <f t="shared" ca="1" si="199"/>
        <v>13</v>
      </c>
      <c r="BK21">
        <f t="shared" ca="1" si="200"/>
        <v>0</v>
      </c>
      <c r="BL21">
        <f t="shared" ca="1" si="136"/>
        <v>13</v>
      </c>
      <c r="BM21">
        <v>1</v>
      </c>
      <c r="BP21">
        <f t="shared" ca="1" si="137"/>
        <v>13</v>
      </c>
      <c r="BQ21" s="17">
        <f>INDEX(MilitarySpend,MATCH($A21,'Budget Decisions'!$A$3:$A$160,0),MATCH(BQ$2,MilitarySpendCol,0))</f>
        <v>0</v>
      </c>
      <c r="BR21">
        <f t="shared" si="281"/>
        <v>0.15936301189359656</v>
      </c>
      <c r="BS21">
        <f>IF($A21&gt;=Assumptions!$D$40,1,0)</f>
        <v>1</v>
      </c>
      <c r="BT21">
        <f>Assumptions!$D$41</f>
        <v>0.83299999999999996</v>
      </c>
      <c r="BU21" s="41">
        <v>1</v>
      </c>
      <c r="BV21">
        <f>Assumptions!$D$42</f>
        <v>0.2</v>
      </c>
      <c r="BW21">
        <f t="shared" si="201"/>
        <v>0.13274938890736593</v>
      </c>
      <c r="BX21">
        <f t="shared" ca="1" si="138"/>
        <v>0</v>
      </c>
      <c r="BY21" s="17">
        <f>INDEX(MedicalSpend,MATCH($A21,'Budget Decisions'!$A$3:$A$160,0),MATCH(BY$2,MedicalSpendCol,0))</f>
        <v>0</v>
      </c>
      <c r="BZ21" s="17">
        <f>IF(INDEX('Budget Decisions'!$E$4:$E$160,MATCH(Model!$A21,'Budget Decisions'!$A$4:$A$160,0))="CURED",1,0)</f>
        <v>0</v>
      </c>
      <c r="CA21">
        <f t="shared" si="282"/>
        <v>1</v>
      </c>
      <c r="CB21" s="41">
        <v>1</v>
      </c>
      <c r="CC21">
        <f>Assumptions!$D$49</f>
        <v>0.2</v>
      </c>
      <c r="CD21">
        <f t="shared" si="202"/>
        <v>0</v>
      </c>
      <c r="CE21">
        <f t="shared" ca="1" si="139"/>
        <v>0</v>
      </c>
      <c r="CG21">
        <f t="shared" ca="1" si="203"/>
        <v>20165794</v>
      </c>
      <c r="CH21">
        <f t="shared" ca="1" si="204"/>
        <v>20165794</v>
      </c>
      <c r="CI21">
        <f t="shared" ca="1" si="205"/>
        <v>0</v>
      </c>
      <c r="CJ21">
        <f t="shared" ca="1" si="283"/>
        <v>0</v>
      </c>
      <c r="CK21">
        <f t="shared" ca="1" si="206"/>
        <v>0</v>
      </c>
      <c r="CL21">
        <f t="shared" ca="1" si="284"/>
        <v>0</v>
      </c>
      <c r="CM21">
        <f t="shared" ca="1" si="140"/>
        <v>0</v>
      </c>
      <c r="CN21">
        <f t="shared" ca="1" si="141"/>
        <v>0</v>
      </c>
      <c r="CO21">
        <f t="shared" si="285"/>
        <v>0.24130002925990637</v>
      </c>
      <c r="CP21">
        <f>Assumptions!$E$34</f>
        <v>1.1000000000000001</v>
      </c>
      <c r="CQ21">
        <f ca="1">IF(AND(CK21&gt;1,CH21&gt;1),((LOG(CH21,CK21)^(1/EXP(1)))^(1/Assumptions!$D$30))-(1-Assumptions!$D$31),1)</f>
        <v>1</v>
      </c>
      <c r="CR21" s="41">
        <v>1</v>
      </c>
      <c r="CS21">
        <v>0.15</v>
      </c>
      <c r="CU21">
        <f t="shared" ca="1" si="207"/>
        <v>0.26543003218589706</v>
      </c>
      <c r="CV21">
        <f t="shared" ca="1" si="208"/>
        <v>0</v>
      </c>
      <c r="CW21" s="41">
        <v>0</v>
      </c>
      <c r="CY21">
        <f t="shared" ca="1" si="209"/>
        <v>0</v>
      </c>
      <c r="CZ21">
        <f t="shared" ca="1" si="210"/>
        <v>0</v>
      </c>
      <c r="DA21">
        <f t="shared" ca="1" si="142"/>
        <v>0</v>
      </c>
      <c r="DB21">
        <v>1</v>
      </c>
      <c r="DE21">
        <f t="shared" ca="1" si="143"/>
        <v>0</v>
      </c>
      <c r="DF21" s="17">
        <f>INDEX(MilitarySpend,MATCH($A21,'Budget Decisions'!$A$3:$A$160,0),MATCH(DF$2,MilitarySpendCol,0))</f>
        <v>0</v>
      </c>
      <c r="DG21">
        <f t="shared" si="286"/>
        <v>0.24130002925990637</v>
      </c>
      <c r="DH21">
        <f>IF($A21&gt;=Assumptions!$D$40,1,0)</f>
        <v>1</v>
      </c>
      <c r="DI21">
        <f>Assumptions!$D$41</f>
        <v>0.83299999999999996</v>
      </c>
      <c r="DJ21" s="41">
        <v>1</v>
      </c>
      <c r="DK21">
        <f>Assumptions!$D$42</f>
        <v>0.2</v>
      </c>
      <c r="DL21">
        <f t="shared" si="211"/>
        <v>0.20100292437350201</v>
      </c>
      <c r="DM21">
        <f t="shared" ca="1" si="144"/>
        <v>0</v>
      </c>
      <c r="DN21" s="17">
        <f>INDEX(MedicalSpend,MATCH($A21,'Budget Decisions'!$A$3:$A$160,0),MATCH(DN$2,MedicalSpendCol,0))</f>
        <v>0</v>
      </c>
      <c r="DO21" s="17">
        <f>IF(INDEX('Budget Decisions'!$E$4:$E$160,MATCH(Model!$A21,'Budget Decisions'!$A$4:$A$160,0))="CURED",1,0)</f>
        <v>0</v>
      </c>
      <c r="DP21">
        <f t="shared" si="287"/>
        <v>1</v>
      </c>
      <c r="DQ21" s="41">
        <v>1</v>
      </c>
      <c r="DR21">
        <f>Assumptions!$D$49</f>
        <v>0.2</v>
      </c>
      <c r="DS21">
        <f t="shared" si="212"/>
        <v>0</v>
      </c>
      <c r="DT21">
        <f t="shared" ca="1" si="145"/>
        <v>0</v>
      </c>
      <c r="DV21">
        <f t="shared" ca="1" si="213"/>
        <v>46395654</v>
      </c>
      <c r="DW21">
        <f t="shared" ca="1" si="214"/>
        <v>46395654</v>
      </c>
      <c r="DX21">
        <f t="shared" ca="1" si="215"/>
        <v>0</v>
      </c>
      <c r="DY21">
        <f t="shared" ca="1" si="288"/>
        <v>0</v>
      </c>
      <c r="DZ21">
        <f t="shared" ca="1" si="216"/>
        <v>0</v>
      </c>
      <c r="EA21">
        <f t="shared" ca="1" si="289"/>
        <v>0</v>
      </c>
      <c r="EB21">
        <f t="shared" ca="1" si="146"/>
        <v>0</v>
      </c>
      <c r="EC21">
        <f t="shared" ca="1" si="147"/>
        <v>0</v>
      </c>
      <c r="ED21">
        <f t="shared" si="290"/>
        <v>0.87442730726206253</v>
      </c>
      <c r="EE21">
        <f>Assumptions!$E$34</f>
        <v>1.1000000000000001</v>
      </c>
      <c r="EF21">
        <f ca="1">IF(AND(DZ21&gt;1,DW21&gt;1),((LOG(DW21,DZ21)^(1/EXP(1)))^(1/Assumptions!$D$30))-(1-Assumptions!$D$31),1)</f>
        <v>1</v>
      </c>
      <c r="EG21" s="41">
        <v>1</v>
      </c>
      <c r="EH21">
        <v>0.15</v>
      </c>
      <c r="EJ21">
        <f t="shared" ca="1" si="217"/>
        <v>0.96187003798826887</v>
      </c>
      <c r="EK21">
        <f t="shared" ca="1" si="218"/>
        <v>0</v>
      </c>
      <c r="EL21" s="41">
        <v>0</v>
      </c>
      <c r="EN21">
        <f t="shared" ca="1" si="219"/>
        <v>0</v>
      </c>
      <c r="EO21">
        <f t="shared" ca="1" si="220"/>
        <v>0</v>
      </c>
      <c r="EP21">
        <f t="shared" ca="1" si="148"/>
        <v>0</v>
      </c>
      <c r="EQ21">
        <v>1</v>
      </c>
      <c r="ET21">
        <f t="shared" ca="1" si="149"/>
        <v>0</v>
      </c>
      <c r="EU21" s="17">
        <f>INDEX(MilitarySpend,MATCH($A21,'Budget Decisions'!$A$3:$A$160,0),MATCH(EU$2,MilitarySpendCol,0))</f>
        <v>0</v>
      </c>
      <c r="EV21">
        <f t="shared" si="291"/>
        <v>0.87442730726206253</v>
      </c>
      <c r="EW21">
        <f>IF($A21&gt;=Assumptions!$D$40,1,0)</f>
        <v>1</v>
      </c>
      <c r="EX21">
        <f>Assumptions!$D$41</f>
        <v>0.83299999999999996</v>
      </c>
      <c r="EY21" s="41">
        <v>1</v>
      </c>
      <c r="EZ21">
        <f>Assumptions!$D$42</f>
        <v>0.2</v>
      </c>
      <c r="FA21">
        <f t="shared" si="221"/>
        <v>0.72839794694929805</v>
      </c>
      <c r="FB21">
        <f t="shared" ca="1" si="150"/>
        <v>0</v>
      </c>
      <c r="FC21" s="17">
        <f>INDEX(MedicalSpend,MATCH($A21,'Budget Decisions'!$A$3:$A$160,0),MATCH(FC$2,MedicalSpendCol,0))</f>
        <v>0</v>
      </c>
      <c r="FD21" s="17">
        <f>IF(INDEX('Budget Decisions'!$E$4:$E$160,MATCH(Model!$A21,'Budget Decisions'!$A$4:$A$160,0))="CURED",1,0)</f>
        <v>0</v>
      </c>
      <c r="FE21">
        <f t="shared" si="292"/>
        <v>1</v>
      </c>
      <c r="FF21" s="41">
        <v>1</v>
      </c>
      <c r="FG21">
        <f>Assumptions!$D$49</f>
        <v>0.2</v>
      </c>
      <c r="FH21">
        <f t="shared" si="222"/>
        <v>0</v>
      </c>
      <c r="FI21">
        <f t="shared" ca="1" si="151"/>
        <v>0</v>
      </c>
      <c r="FK21">
        <f t="shared" ca="1" si="223"/>
        <v>35235521</v>
      </c>
      <c r="FL21">
        <f t="shared" ca="1" si="224"/>
        <v>35235521</v>
      </c>
      <c r="FM21">
        <f t="shared" ca="1" si="225"/>
        <v>0</v>
      </c>
      <c r="FN21">
        <f t="shared" ca="1" si="293"/>
        <v>0</v>
      </c>
      <c r="FO21">
        <f t="shared" ca="1" si="226"/>
        <v>0</v>
      </c>
      <c r="FP21">
        <f t="shared" ca="1" si="294"/>
        <v>0</v>
      </c>
      <c r="FQ21">
        <f t="shared" ca="1" si="152"/>
        <v>0</v>
      </c>
      <c r="FR21">
        <f t="shared" ca="1" si="153"/>
        <v>0</v>
      </c>
      <c r="FS21">
        <f t="shared" si="295"/>
        <v>0.36303408195741388</v>
      </c>
      <c r="FT21">
        <f>Assumptions!$E$34</f>
        <v>1.1000000000000001</v>
      </c>
      <c r="FU21">
        <f ca="1">IF(AND(FO21&gt;1,FL21&gt;1),((LOG(FL21,FO21)^(1/EXP(1)))^(1/Assumptions!$D$30))-(1-Assumptions!$D$31),1)</f>
        <v>1</v>
      </c>
      <c r="FV21" s="41">
        <v>1</v>
      </c>
      <c r="FW21">
        <v>0.15</v>
      </c>
      <c r="FY21">
        <f t="shared" ca="1" si="227"/>
        <v>0.39933749015315528</v>
      </c>
      <c r="FZ21">
        <f t="shared" ca="1" si="228"/>
        <v>0</v>
      </c>
      <c r="GA21" s="41">
        <v>0</v>
      </c>
      <c r="GC21">
        <f t="shared" ca="1" si="229"/>
        <v>0</v>
      </c>
      <c r="GD21">
        <f t="shared" ca="1" si="230"/>
        <v>0</v>
      </c>
      <c r="GE21">
        <f t="shared" ca="1" si="154"/>
        <v>0</v>
      </c>
      <c r="GF21">
        <v>1</v>
      </c>
      <c r="GI21">
        <f t="shared" ca="1" si="155"/>
        <v>0</v>
      </c>
      <c r="GJ21" s="17">
        <f>INDEX(MilitarySpend,MATCH($A21,'Budget Decisions'!$A$3:$A$160,0),MATCH(GJ$2,MilitarySpendCol,0))</f>
        <v>0</v>
      </c>
      <c r="GK21">
        <f t="shared" si="296"/>
        <v>0.36303408195741388</v>
      </c>
      <c r="GL21">
        <f>IF($A21&gt;=Assumptions!$D$40,1,0)</f>
        <v>1</v>
      </c>
      <c r="GM21">
        <f>Assumptions!$D$41</f>
        <v>0.83299999999999996</v>
      </c>
      <c r="GN21" s="41">
        <v>1</v>
      </c>
      <c r="GO21">
        <f>Assumptions!$D$42</f>
        <v>0.2</v>
      </c>
      <c r="GP21">
        <f t="shared" si="231"/>
        <v>0.30240739027052577</v>
      </c>
      <c r="GQ21">
        <f t="shared" ca="1" si="156"/>
        <v>0</v>
      </c>
      <c r="GR21" s="17">
        <f>INDEX(MedicalSpend,MATCH($A21,'Budget Decisions'!$A$3:$A$160,0),MATCH(GR$2,MedicalSpendCol,0))</f>
        <v>0</v>
      </c>
      <c r="GS21" s="17">
        <f>IF(INDEX('Budget Decisions'!$E$4:$E$160,MATCH(Model!$A21,'Budget Decisions'!$A$4:$A$160,0))="CURED",1,0)</f>
        <v>0</v>
      </c>
      <c r="GT21">
        <f t="shared" si="297"/>
        <v>1</v>
      </c>
      <c r="GU21" s="41">
        <v>1</v>
      </c>
      <c r="GV21">
        <f>Assumptions!$D$49</f>
        <v>0.2</v>
      </c>
      <c r="GW21">
        <f t="shared" si="232"/>
        <v>0</v>
      </c>
      <c r="GX21">
        <f t="shared" ca="1" si="157"/>
        <v>0</v>
      </c>
      <c r="GZ21">
        <f t="shared" ca="1" si="233"/>
        <v>18084651</v>
      </c>
      <c r="HA21">
        <f t="shared" ca="1" si="234"/>
        <v>18084651</v>
      </c>
      <c r="HB21">
        <f t="shared" ca="1" si="235"/>
        <v>0</v>
      </c>
      <c r="HC21">
        <f t="shared" ca="1" si="298"/>
        <v>0</v>
      </c>
      <c r="HD21">
        <f t="shared" ca="1" si="236"/>
        <v>0</v>
      </c>
      <c r="HE21">
        <f t="shared" ca="1" si="299"/>
        <v>0</v>
      </c>
      <c r="HF21">
        <f t="shared" ca="1" si="158"/>
        <v>0</v>
      </c>
      <c r="HG21">
        <f t="shared" ca="1" si="159"/>
        <v>0</v>
      </c>
      <c r="HH21">
        <f t="shared" si="300"/>
        <v>0.464689620669401</v>
      </c>
      <c r="HI21">
        <f>Assumptions!$E$34</f>
        <v>1.1000000000000001</v>
      </c>
      <c r="HJ21">
        <f ca="1">IF(AND(HD21&gt;1,HA21&gt;1),((LOG(HA21,HD21)^(1/EXP(1)))^(1/Assumptions!$D$30))-(1-Assumptions!$D$31),1)</f>
        <v>1</v>
      </c>
      <c r="HK21" s="41">
        <v>1</v>
      </c>
      <c r="HL21">
        <v>0.15</v>
      </c>
      <c r="HN21">
        <f t="shared" ca="1" si="237"/>
        <v>0.51115858273634118</v>
      </c>
      <c r="HO21">
        <f t="shared" ca="1" si="238"/>
        <v>0</v>
      </c>
      <c r="HP21" s="41">
        <v>0</v>
      </c>
      <c r="HR21">
        <f t="shared" ca="1" si="239"/>
        <v>0</v>
      </c>
      <c r="HS21">
        <f t="shared" ca="1" si="240"/>
        <v>0</v>
      </c>
      <c r="HT21">
        <f t="shared" ca="1" si="160"/>
        <v>0</v>
      </c>
      <c r="HU21">
        <v>1</v>
      </c>
      <c r="HX21">
        <f t="shared" ca="1" si="161"/>
        <v>0</v>
      </c>
      <c r="HY21" s="17">
        <f>INDEX(MilitarySpend,MATCH($A21,'Budget Decisions'!$A$3:$A$160,0),MATCH(HY$2,MilitarySpendCol,0))</f>
        <v>0</v>
      </c>
      <c r="HZ21">
        <f t="shared" si="301"/>
        <v>0.464689620669401</v>
      </c>
      <c r="IA21">
        <f>IF($A21&gt;=Assumptions!$D$40,1,0)</f>
        <v>1</v>
      </c>
      <c r="IB21">
        <f>Assumptions!$D$41</f>
        <v>0.83299999999999996</v>
      </c>
      <c r="IC21" s="41">
        <v>1</v>
      </c>
      <c r="ID21">
        <f>Assumptions!$D$42</f>
        <v>0.2</v>
      </c>
      <c r="IE21">
        <f t="shared" si="241"/>
        <v>0.38708645401761099</v>
      </c>
      <c r="IF21">
        <f t="shared" ca="1" si="162"/>
        <v>0</v>
      </c>
      <c r="IG21" s="17">
        <f>INDEX(MedicalSpend,MATCH($A21,'Budget Decisions'!$A$3:$A$160,0),MATCH(IG$2,MedicalSpendCol,0))</f>
        <v>0</v>
      </c>
      <c r="IH21" s="17">
        <f>IF(INDEX('Budget Decisions'!$E$4:$E$160,MATCH(Model!$A21,'Budget Decisions'!$A$4:$A$160,0))="CURED",1,0)</f>
        <v>0</v>
      </c>
      <c r="II21">
        <f t="shared" si="302"/>
        <v>1</v>
      </c>
      <c r="IJ21" s="41">
        <v>1</v>
      </c>
      <c r="IK21">
        <f>Assumptions!$D$49</f>
        <v>0.2</v>
      </c>
      <c r="IL21">
        <f t="shared" si="242"/>
        <v>0</v>
      </c>
      <c r="IM21">
        <f t="shared" ca="1" si="163"/>
        <v>0</v>
      </c>
      <c r="IO21">
        <f t="shared" ca="1" si="243"/>
        <v>57806544</v>
      </c>
      <c r="IP21">
        <f t="shared" ca="1" si="244"/>
        <v>57806544</v>
      </c>
      <c r="IQ21">
        <f t="shared" ca="1" si="245"/>
        <v>0</v>
      </c>
      <c r="IR21">
        <f t="shared" ca="1" si="303"/>
        <v>0</v>
      </c>
      <c r="IS21">
        <f t="shared" ca="1" si="246"/>
        <v>0</v>
      </c>
      <c r="IT21">
        <f t="shared" ca="1" si="304"/>
        <v>0</v>
      </c>
      <c r="IU21">
        <f t="shared" ca="1" si="164"/>
        <v>0</v>
      </c>
      <c r="IV21">
        <f t="shared" ca="1" si="165"/>
        <v>0</v>
      </c>
      <c r="IW21">
        <f t="shared" si="305"/>
        <v>1.1264233685228699</v>
      </c>
      <c r="IX21">
        <f>Assumptions!$E$34</f>
        <v>1.1000000000000001</v>
      </c>
      <c r="IY21">
        <f ca="1">IF(AND(IS21&gt;1,IP21&gt;1),((LOG(IP21,IS21)^(1/EXP(1)))^(1/Assumptions!$D$30))-(1-Assumptions!$D$31),1)</f>
        <v>1</v>
      </c>
      <c r="IZ21" s="41">
        <v>1</v>
      </c>
      <c r="JA21">
        <v>0.15</v>
      </c>
      <c r="JC21">
        <f t="shared" ca="1" si="247"/>
        <v>1.239065705375157</v>
      </c>
      <c r="JD21">
        <f t="shared" ca="1" si="248"/>
        <v>0</v>
      </c>
      <c r="JE21" s="41">
        <v>0</v>
      </c>
      <c r="JG21">
        <f t="shared" ca="1" si="249"/>
        <v>0</v>
      </c>
      <c r="JH21">
        <f t="shared" ca="1" si="250"/>
        <v>0</v>
      </c>
      <c r="JI21">
        <f t="shared" ca="1" si="166"/>
        <v>0</v>
      </c>
      <c r="JJ21">
        <v>1</v>
      </c>
      <c r="JM21">
        <f t="shared" ca="1" si="167"/>
        <v>0</v>
      </c>
      <c r="JN21" s="17">
        <f>INDEX(MilitarySpend,MATCH($A21,'Budget Decisions'!$A$3:$A$160,0),MATCH(JN$2,MilitarySpendCol,0))</f>
        <v>0</v>
      </c>
      <c r="JO21">
        <f t="shared" si="306"/>
        <v>1.1264233685228699</v>
      </c>
      <c r="JP21">
        <f>IF($A21&gt;=Assumptions!$D$40,1,0)</f>
        <v>1</v>
      </c>
      <c r="JQ21">
        <f>Assumptions!$D$41</f>
        <v>0.83299999999999996</v>
      </c>
      <c r="JR21" s="41">
        <v>1</v>
      </c>
      <c r="JS21">
        <f>Assumptions!$D$42</f>
        <v>0.2</v>
      </c>
      <c r="JT21">
        <f t="shared" si="251"/>
        <v>0.9383106659795506</v>
      </c>
      <c r="JU21">
        <f t="shared" ca="1" si="168"/>
        <v>0</v>
      </c>
      <c r="JV21" s="17">
        <f>INDEX(MedicalSpend,MATCH($A21,'Budget Decisions'!$A$3:$A$160,0),MATCH(JV$2,MedicalSpendCol,0))</f>
        <v>0</v>
      </c>
      <c r="JW21" s="17">
        <f>IF(INDEX('Budget Decisions'!$E$4:$E$160,MATCH(Model!$A21,'Budget Decisions'!$A$4:$A$160,0))="CURED",1,0)</f>
        <v>0</v>
      </c>
      <c r="JX21">
        <f t="shared" si="307"/>
        <v>1</v>
      </c>
      <c r="JY21" s="41">
        <v>1</v>
      </c>
      <c r="JZ21">
        <f>Assumptions!$D$49</f>
        <v>0.2</v>
      </c>
      <c r="KA21">
        <f t="shared" si="252"/>
        <v>0</v>
      </c>
      <c r="KB21">
        <f t="shared" ca="1" si="169"/>
        <v>0</v>
      </c>
      <c r="KD21">
        <f t="shared" ca="1" si="253"/>
        <v>40621237</v>
      </c>
      <c r="KE21">
        <f t="shared" ca="1" si="254"/>
        <v>40621237</v>
      </c>
      <c r="KF21">
        <f t="shared" ca="1" si="255"/>
        <v>0</v>
      </c>
      <c r="KG21">
        <f t="shared" ca="1" si="308"/>
        <v>0</v>
      </c>
      <c r="KH21">
        <f t="shared" ca="1" si="256"/>
        <v>0</v>
      </c>
      <c r="KI21">
        <f t="shared" ca="1" si="309"/>
        <v>0</v>
      </c>
      <c r="KJ21">
        <f t="shared" ca="1" si="170"/>
        <v>0</v>
      </c>
      <c r="KK21">
        <f t="shared" ca="1" si="171"/>
        <v>0</v>
      </c>
      <c r="KL21">
        <f t="shared" si="310"/>
        <v>2.2321095760416365</v>
      </c>
      <c r="KM21">
        <f>Assumptions!$E$34</f>
        <v>1.1000000000000001</v>
      </c>
      <c r="KN21">
        <f ca="1">IF(AND(KH21&gt;1,KE21&gt;1),((LOG(KE21,KH21)^(1/EXP(1)))^(1/Assumptions!$D$30))-(1-Assumptions!$D$31),1)</f>
        <v>1</v>
      </c>
      <c r="KO21" s="41">
        <v>1</v>
      </c>
      <c r="KP21">
        <v>0.15</v>
      </c>
      <c r="KR21">
        <f t="shared" ca="1" si="257"/>
        <v>2.4553205336458004</v>
      </c>
      <c r="KS21">
        <f t="shared" ca="1" si="258"/>
        <v>0</v>
      </c>
      <c r="KT21" s="41">
        <v>0</v>
      </c>
      <c r="KV21">
        <f t="shared" ca="1" si="259"/>
        <v>0</v>
      </c>
      <c r="KW21">
        <f t="shared" ca="1" si="260"/>
        <v>0</v>
      </c>
      <c r="KX21">
        <f t="shared" ca="1" si="172"/>
        <v>0</v>
      </c>
      <c r="KY21">
        <v>1</v>
      </c>
      <c r="LB21">
        <f t="shared" ca="1" si="173"/>
        <v>0</v>
      </c>
      <c r="LC21" s="17">
        <f>INDEX(MilitarySpend,MATCH($A21,'Budget Decisions'!$A$3:$A$160,0),MATCH(LC$2,MilitarySpendCol,0))</f>
        <v>0</v>
      </c>
      <c r="LD21">
        <f t="shared" si="311"/>
        <v>2.2321095760416365</v>
      </c>
      <c r="LE21">
        <f>IF($A21&gt;=Assumptions!$D$40,1,0)</f>
        <v>1</v>
      </c>
      <c r="LF21">
        <f>Assumptions!$D$41</f>
        <v>0.83299999999999996</v>
      </c>
      <c r="LG21" s="41">
        <v>1</v>
      </c>
      <c r="LH21">
        <f>Assumptions!$D$42</f>
        <v>0.2</v>
      </c>
      <c r="LI21">
        <f t="shared" si="261"/>
        <v>1.8593472768426831</v>
      </c>
      <c r="LJ21">
        <f t="shared" ca="1" si="174"/>
        <v>0</v>
      </c>
      <c r="LK21" s="17">
        <f>INDEX(MedicalSpend,MATCH($A21,'Budget Decisions'!$A$3:$A$160,0),MATCH(LK$2,MedicalSpendCol,0))</f>
        <v>0</v>
      </c>
      <c r="LL21" s="17">
        <f>IF(INDEX('Budget Decisions'!$E$4:$E$160,MATCH(Model!$A21,'Budget Decisions'!$A$4:$A$160,0))="CURED",1,0)</f>
        <v>0</v>
      </c>
      <c r="LM21">
        <f t="shared" si="312"/>
        <v>1</v>
      </c>
      <c r="LN21" s="41">
        <v>1</v>
      </c>
      <c r="LO21">
        <f>Assumptions!$D$49</f>
        <v>0.2</v>
      </c>
      <c r="LP21">
        <f t="shared" si="262"/>
        <v>0</v>
      </c>
      <c r="LQ21">
        <f t="shared" ca="1" si="175"/>
        <v>0</v>
      </c>
      <c r="LS21">
        <f t="shared" ca="1" si="263"/>
        <v>14303542</v>
      </c>
      <c r="LT21">
        <f t="shared" ca="1" si="264"/>
        <v>14303542</v>
      </c>
      <c r="LU21">
        <f t="shared" ca="1" si="265"/>
        <v>0</v>
      </c>
      <c r="LV21">
        <f t="shared" ca="1" si="313"/>
        <v>0</v>
      </c>
      <c r="LW21">
        <f t="shared" ca="1" si="266"/>
        <v>0</v>
      </c>
      <c r="LX21">
        <f t="shared" ca="1" si="314"/>
        <v>0</v>
      </c>
      <c r="LY21">
        <f t="shared" ca="1" si="176"/>
        <v>0</v>
      </c>
      <c r="LZ21">
        <f t="shared" ca="1" si="177"/>
        <v>0</v>
      </c>
      <c r="MA21">
        <f t="shared" si="315"/>
        <v>2.7100766589378384</v>
      </c>
      <c r="MB21">
        <f>Assumptions!$E$34</f>
        <v>1.1000000000000001</v>
      </c>
      <c r="MC21">
        <f ca="1">IF(AND(LW21&gt;1,LT21&gt;1),((LOG(LT21,LW21)^(1/EXP(1)))^(1/Assumptions!$D$30))-(1-Assumptions!$D$31),1)</f>
        <v>1</v>
      </c>
      <c r="MD21" s="41">
        <v>1</v>
      </c>
      <c r="ME21">
        <v>0.15</v>
      </c>
      <c r="MG21">
        <f t="shared" ca="1" si="267"/>
        <v>2.9810843248316226</v>
      </c>
      <c r="MH21">
        <f t="shared" ca="1" si="268"/>
        <v>0</v>
      </c>
      <c r="MI21" s="41">
        <v>0</v>
      </c>
      <c r="MK21">
        <f t="shared" ca="1" si="269"/>
        <v>0</v>
      </c>
      <c r="ML21">
        <f t="shared" ca="1" si="270"/>
        <v>0</v>
      </c>
      <c r="MM21">
        <f t="shared" ca="1" si="178"/>
        <v>0</v>
      </c>
      <c r="MN21">
        <v>1</v>
      </c>
      <c r="MQ21">
        <f t="shared" ca="1" si="179"/>
        <v>0</v>
      </c>
      <c r="MR21" s="17">
        <f>INDEX(MilitarySpend,MATCH($A21,'Budget Decisions'!$A$3:$A$160,0),MATCH(MR$2,MilitarySpendCol,0))</f>
        <v>0</v>
      </c>
      <c r="MS21">
        <f t="shared" si="316"/>
        <v>2.7100766589378384</v>
      </c>
      <c r="MT21">
        <f>IF($A21&gt;=Assumptions!$D$40,1,0)</f>
        <v>1</v>
      </c>
      <c r="MU21">
        <f>Assumptions!$D$41</f>
        <v>0.83299999999999996</v>
      </c>
      <c r="MV21" s="41">
        <v>1</v>
      </c>
      <c r="MW21">
        <f>Assumptions!$D$42</f>
        <v>0.2</v>
      </c>
      <c r="MX21">
        <f t="shared" si="271"/>
        <v>2.2574938568952194</v>
      </c>
      <c r="MY21">
        <f t="shared" ca="1" si="180"/>
        <v>0</v>
      </c>
      <c r="MZ21" s="17">
        <f>INDEX(MedicalSpend,MATCH($A21,'Budget Decisions'!$A$3:$A$160,0),MATCH(MZ$2,MedicalSpendCol,0))</f>
        <v>0</v>
      </c>
      <c r="NA21" s="17">
        <f>IF(INDEX('Budget Decisions'!$E$4:$E$160,MATCH(Model!$A21,'Budget Decisions'!$A$4:$A$160,0))="CURED",1,0)</f>
        <v>0</v>
      </c>
      <c r="NB21">
        <f t="shared" si="317"/>
        <v>1</v>
      </c>
      <c r="NC21" s="41">
        <v>1</v>
      </c>
      <c r="ND21">
        <f>Assumptions!$D$49</f>
        <v>0.2</v>
      </c>
      <c r="NE21">
        <f t="shared" si="272"/>
        <v>0</v>
      </c>
      <c r="NF21">
        <f t="shared" ca="1" si="181"/>
        <v>0</v>
      </c>
    </row>
    <row r="22" spans="1:370" x14ac:dyDescent="0.35">
      <c r="A22">
        <f t="shared" si="273"/>
        <v>19</v>
      </c>
      <c r="C22">
        <f t="shared" ca="1" si="182"/>
        <v>49070441</v>
      </c>
      <c r="D22">
        <f t="shared" ca="1" si="183"/>
        <v>49070441</v>
      </c>
      <c r="E22">
        <f t="shared" ca="1" si="184"/>
        <v>0</v>
      </c>
      <c r="F22">
        <f t="shared" ca="1" si="274"/>
        <v>0</v>
      </c>
      <c r="G22">
        <f t="shared" ca="1" si="185"/>
        <v>0</v>
      </c>
      <c r="H22">
        <f t="shared" ca="1" si="275"/>
        <v>0</v>
      </c>
      <c r="I22">
        <f t="shared" ca="1" si="128"/>
        <v>0</v>
      </c>
      <c r="J22">
        <f t="shared" ca="1" si="129"/>
        <v>0</v>
      </c>
      <c r="K22">
        <f t="shared" si="276"/>
        <v>0.82857634545527548</v>
      </c>
      <c r="L22">
        <f>Assumptions!$E$34</f>
        <v>1.1000000000000001</v>
      </c>
      <c r="M22">
        <f ca="1">IF(AND(G22&gt;1,D22&gt;1),((LOG(D22,G22)^(1/EXP(1)))^(1/Assumptions!$D$30))-(1-Assumptions!$D$31),1)</f>
        <v>1</v>
      </c>
      <c r="N22" s="41">
        <v>1</v>
      </c>
      <c r="O22">
        <v>0.15</v>
      </c>
      <c r="Q22">
        <f t="shared" ca="1" si="186"/>
        <v>0.91143398000080311</v>
      </c>
      <c r="R22">
        <f t="shared" ca="1" si="187"/>
        <v>0</v>
      </c>
      <c r="S22" s="41">
        <v>0</v>
      </c>
      <c r="U22">
        <f t="shared" ca="1" si="188"/>
        <v>0</v>
      </c>
      <c r="V22">
        <f t="shared" ca="1" si="189"/>
        <v>0</v>
      </c>
      <c r="W22">
        <f t="shared" ca="1" si="130"/>
        <v>0</v>
      </c>
      <c r="X22">
        <v>1</v>
      </c>
      <c r="AA22">
        <f t="shared" ca="1" si="131"/>
        <v>0</v>
      </c>
      <c r="AB22" s="17">
        <f>INDEX(MilitarySpend,MATCH($A22,'Budget Decisions'!$A$3:$A$160,0),MATCH(AB$2,MilitarySpendCol,0))</f>
        <v>0</v>
      </c>
      <c r="AC22">
        <f t="shared" si="277"/>
        <v>0.82857634545527548</v>
      </c>
      <c r="AD22">
        <f>IF($A22&gt;=Assumptions!$D$40,1,0)</f>
        <v>1</v>
      </c>
      <c r="AE22">
        <f>Assumptions!$D$41</f>
        <v>0.83299999999999996</v>
      </c>
      <c r="AF22" s="41">
        <v>1</v>
      </c>
      <c r="AG22">
        <f>Assumptions!$D$42</f>
        <v>0.2</v>
      </c>
      <c r="AH22">
        <f t="shared" si="190"/>
        <v>0.69020409576424446</v>
      </c>
      <c r="AI22">
        <f t="shared" ca="1" si="132"/>
        <v>0</v>
      </c>
      <c r="AJ22" s="17">
        <f>INDEX(MedicalSpend,MATCH($A22,'Budget Decisions'!$A$3:$A$160,0),MATCH(AJ$2,MedicalSpendCol,0))</f>
        <v>0</v>
      </c>
      <c r="AK22" s="17">
        <f>IF(INDEX('Budget Decisions'!$E$4:$E$160,MATCH(Model!$A22,'Budget Decisions'!$A$4:$A$160,0))="CURED",1,0)</f>
        <v>0</v>
      </c>
      <c r="AL22">
        <f t="shared" si="278"/>
        <v>1</v>
      </c>
      <c r="AM22" s="41">
        <v>1</v>
      </c>
      <c r="AN22">
        <f>Assumptions!$D$49</f>
        <v>0.2</v>
      </c>
      <c r="AO22">
        <f t="shared" si="191"/>
        <v>0</v>
      </c>
      <c r="AP22">
        <f t="shared" ca="1" si="133"/>
        <v>0</v>
      </c>
      <c r="AR22">
        <f t="shared" ca="1" si="192"/>
        <v>21784426</v>
      </c>
      <c r="AS22">
        <f t="shared" ca="1" si="193"/>
        <v>21784426</v>
      </c>
      <c r="AT22">
        <f t="shared" ca="1" si="194"/>
        <v>0</v>
      </c>
      <c r="AU22">
        <f t="shared" ca="1" si="195"/>
        <v>0</v>
      </c>
      <c r="AV22">
        <f t="shared" ca="1" si="196"/>
        <v>86</v>
      </c>
      <c r="AW22">
        <f t="shared" ca="1" si="279"/>
        <v>0</v>
      </c>
      <c r="AX22">
        <f t="shared" ca="1" si="134"/>
        <v>0</v>
      </c>
      <c r="AY22">
        <f t="shared" ca="1" si="135"/>
        <v>0</v>
      </c>
      <c r="AZ22">
        <f t="shared" si="280"/>
        <v>0.15936301189359656</v>
      </c>
      <c r="BA22">
        <f>Assumptions!$E$34</f>
        <v>1.1000000000000001</v>
      </c>
      <c r="BB22">
        <f ca="1">IF(AND(AV22&gt;1,AS22&gt;1),((LOG(AS22,AV22)^(1/EXP(1)))^(1/Assumptions!$D$30))-(1-Assumptions!$D$31),1)</f>
        <v>1.0777372620857251</v>
      </c>
      <c r="BC22" s="41">
        <v>1</v>
      </c>
      <c r="BD22">
        <v>0.15</v>
      </c>
      <c r="BF22">
        <f t="shared" ca="1" si="197"/>
        <v>0.18892660172753359</v>
      </c>
      <c r="BG22">
        <f t="shared" ca="1" si="198"/>
        <v>16</v>
      </c>
      <c r="BH22" s="41">
        <v>0</v>
      </c>
      <c r="BJ22">
        <f t="shared" ca="1" si="199"/>
        <v>16</v>
      </c>
      <c r="BK22">
        <f t="shared" ca="1" si="200"/>
        <v>0</v>
      </c>
      <c r="BL22">
        <f t="shared" ca="1" si="136"/>
        <v>16</v>
      </c>
      <c r="BM22">
        <v>1</v>
      </c>
      <c r="BP22">
        <f t="shared" ca="1" si="137"/>
        <v>16</v>
      </c>
      <c r="BQ22" s="17">
        <f>INDEX(MilitarySpend,MATCH($A22,'Budget Decisions'!$A$3:$A$160,0),MATCH(BQ$2,MilitarySpendCol,0))</f>
        <v>0</v>
      </c>
      <c r="BR22">
        <f t="shared" si="281"/>
        <v>0.15936301189359656</v>
      </c>
      <c r="BS22">
        <f>IF($A22&gt;=Assumptions!$D$40,1,0)</f>
        <v>1</v>
      </c>
      <c r="BT22">
        <f>Assumptions!$D$41</f>
        <v>0.83299999999999996</v>
      </c>
      <c r="BU22" s="41">
        <v>1</v>
      </c>
      <c r="BV22">
        <f>Assumptions!$D$42</f>
        <v>0.2</v>
      </c>
      <c r="BW22">
        <f t="shared" si="201"/>
        <v>0.13274938890736593</v>
      </c>
      <c r="BX22">
        <f t="shared" ca="1" si="138"/>
        <v>0</v>
      </c>
      <c r="BY22" s="17">
        <f>INDEX(MedicalSpend,MATCH($A22,'Budget Decisions'!$A$3:$A$160,0),MATCH(BY$2,MedicalSpendCol,0))</f>
        <v>0</v>
      </c>
      <c r="BZ22" s="17">
        <f>IF(INDEX('Budget Decisions'!$E$4:$E$160,MATCH(Model!$A22,'Budget Decisions'!$A$4:$A$160,0))="CURED",1,0)</f>
        <v>0</v>
      </c>
      <c r="CA22">
        <f t="shared" si="282"/>
        <v>1</v>
      </c>
      <c r="CB22" s="41">
        <v>1</v>
      </c>
      <c r="CC22">
        <f>Assumptions!$D$49</f>
        <v>0.2</v>
      </c>
      <c r="CD22">
        <f t="shared" si="202"/>
        <v>0</v>
      </c>
      <c r="CE22">
        <f t="shared" ca="1" si="139"/>
        <v>0</v>
      </c>
      <c r="CG22">
        <f t="shared" ca="1" si="203"/>
        <v>20165794</v>
      </c>
      <c r="CH22">
        <f t="shared" ca="1" si="204"/>
        <v>20165794</v>
      </c>
      <c r="CI22">
        <f t="shared" ca="1" si="205"/>
        <v>0</v>
      </c>
      <c r="CJ22">
        <f t="shared" ca="1" si="283"/>
        <v>0</v>
      </c>
      <c r="CK22">
        <f t="shared" ca="1" si="206"/>
        <v>0</v>
      </c>
      <c r="CL22">
        <f t="shared" ca="1" si="284"/>
        <v>0</v>
      </c>
      <c r="CM22">
        <f t="shared" ca="1" si="140"/>
        <v>0</v>
      </c>
      <c r="CN22">
        <f t="shared" ca="1" si="141"/>
        <v>0</v>
      </c>
      <c r="CO22">
        <f t="shared" si="285"/>
        <v>0.24130002925990637</v>
      </c>
      <c r="CP22">
        <f>Assumptions!$E$34</f>
        <v>1.1000000000000001</v>
      </c>
      <c r="CQ22">
        <f ca="1">IF(AND(CK22&gt;1,CH22&gt;1),((LOG(CH22,CK22)^(1/EXP(1)))^(1/Assumptions!$D$30))-(1-Assumptions!$D$31),1)</f>
        <v>1</v>
      </c>
      <c r="CR22" s="41">
        <v>1</v>
      </c>
      <c r="CS22">
        <v>0.15</v>
      </c>
      <c r="CU22">
        <f t="shared" ca="1" si="207"/>
        <v>0.26543003218589706</v>
      </c>
      <c r="CV22">
        <f t="shared" ca="1" si="208"/>
        <v>0</v>
      </c>
      <c r="CW22" s="41">
        <v>0</v>
      </c>
      <c r="CY22">
        <f t="shared" ca="1" si="209"/>
        <v>0</v>
      </c>
      <c r="CZ22">
        <f t="shared" ca="1" si="210"/>
        <v>0</v>
      </c>
      <c r="DA22">
        <f t="shared" ca="1" si="142"/>
        <v>0</v>
      </c>
      <c r="DB22">
        <v>1</v>
      </c>
      <c r="DE22">
        <f t="shared" ca="1" si="143"/>
        <v>0</v>
      </c>
      <c r="DF22" s="17">
        <f>INDEX(MilitarySpend,MATCH($A22,'Budget Decisions'!$A$3:$A$160,0),MATCH(DF$2,MilitarySpendCol,0))</f>
        <v>0</v>
      </c>
      <c r="DG22">
        <f t="shared" si="286"/>
        <v>0.24130002925990637</v>
      </c>
      <c r="DH22">
        <f>IF($A22&gt;=Assumptions!$D$40,1,0)</f>
        <v>1</v>
      </c>
      <c r="DI22">
        <f>Assumptions!$D$41</f>
        <v>0.83299999999999996</v>
      </c>
      <c r="DJ22" s="41">
        <v>1</v>
      </c>
      <c r="DK22">
        <f>Assumptions!$D$42</f>
        <v>0.2</v>
      </c>
      <c r="DL22">
        <f t="shared" si="211"/>
        <v>0.20100292437350201</v>
      </c>
      <c r="DM22">
        <f t="shared" ca="1" si="144"/>
        <v>0</v>
      </c>
      <c r="DN22" s="17">
        <f>INDEX(MedicalSpend,MATCH($A22,'Budget Decisions'!$A$3:$A$160,0),MATCH(DN$2,MedicalSpendCol,0))</f>
        <v>0</v>
      </c>
      <c r="DO22" s="17">
        <f>IF(INDEX('Budget Decisions'!$E$4:$E$160,MATCH(Model!$A22,'Budget Decisions'!$A$4:$A$160,0))="CURED",1,0)</f>
        <v>0</v>
      </c>
      <c r="DP22">
        <f t="shared" si="287"/>
        <v>1</v>
      </c>
      <c r="DQ22" s="41">
        <v>1</v>
      </c>
      <c r="DR22">
        <f>Assumptions!$D$49</f>
        <v>0.2</v>
      </c>
      <c r="DS22">
        <f t="shared" si="212"/>
        <v>0</v>
      </c>
      <c r="DT22">
        <f t="shared" ca="1" si="145"/>
        <v>0</v>
      </c>
      <c r="DV22">
        <f t="shared" ca="1" si="213"/>
        <v>46395654</v>
      </c>
      <c r="DW22">
        <f t="shared" ca="1" si="214"/>
        <v>46395654</v>
      </c>
      <c r="DX22">
        <f t="shared" ca="1" si="215"/>
        <v>0</v>
      </c>
      <c r="DY22">
        <f t="shared" ca="1" si="288"/>
        <v>0</v>
      </c>
      <c r="DZ22">
        <f t="shared" ca="1" si="216"/>
        <v>0</v>
      </c>
      <c r="EA22">
        <f t="shared" ca="1" si="289"/>
        <v>0</v>
      </c>
      <c r="EB22">
        <f t="shared" ca="1" si="146"/>
        <v>0</v>
      </c>
      <c r="EC22">
        <f t="shared" ca="1" si="147"/>
        <v>0</v>
      </c>
      <c r="ED22">
        <f t="shared" si="290"/>
        <v>0.87442730726206253</v>
      </c>
      <c r="EE22">
        <f>Assumptions!$E$34</f>
        <v>1.1000000000000001</v>
      </c>
      <c r="EF22">
        <f ca="1">IF(AND(DZ22&gt;1,DW22&gt;1),((LOG(DW22,DZ22)^(1/EXP(1)))^(1/Assumptions!$D$30))-(1-Assumptions!$D$31),1)</f>
        <v>1</v>
      </c>
      <c r="EG22" s="41">
        <v>1</v>
      </c>
      <c r="EH22">
        <v>0.15</v>
      </c>
      <c r="EJ22">
        <f t="shared" ca="1" si="217"/>
        <v>0.96187003798826887</v>
      </c>
      <c r="EK22">
        <f t="shared" ca="1" si="218"/>
        <v>0</v>
      </c>
      <c r="EL22" s="41">
        <v>0</v>
      </c>
      <c r="EN22">
        <f t="shared" ca="1" si="219"/>
        <v>0</v>
      </c>
      <c r="EO22">
        <f t="shared" ca="1" si="220"/>
        <v>0</v>
      </c>
      <c r="EP22">
        <f t="shared" ca="1" si="148"/>
        <v>0</v>
      </c>
      <c r="EQ22">
        <v>1</v>
      </c>
      <c r="ET22">
        <f t="shared" ca="1" si="149"/>
        <v>0</v>
      </c>
      <c r="EU22" s="17">
        <f>INDEX(MilitarySpend,MATCH($A22,'Budget Decisions'!$A$3:$A$160,0),MATCH(EU$2,MilitarySpendCol,0))</f>
        <v>0</v>
      </c>
      <c r="EV22">
        <f t="shared" si="291"/>
        <v>0.87442730726206253</v>
      </c>
      <c r="EW22">
        <f>IF($A22&gt;=Assumptions!$D$40,1,0)</f>
        <v>1</v>
      </c>
      <c r="EX22">
        <f>Assumptions!$D$41</f>
        <v>0.83299999999999996</v>
      </c>
      <c r="EY22" s="41">
        <v>1</v>
      </c>
      <c r="EZ22">
        <f>Assumptions!$D$42</f>
        <v>0.2</v>
      </c>
      <c r="FA22">
        <f t="shared" si="221"/>
        <v>0.72839794694929805</v>
      </c>
      <c r="FB22">
        <f t="shared" ca="1" si="150"/>
        <v>0</v>
      </c>
      <c r="FC22" s="17">
        <f>INDEX(MedicalSpend,MATCH($A22,'Budget Decisions'!$A$3:$A$160,0),MATCH(FC$2,MedicalSpendCol,0))</f>
        <v>0</v>
      </c>
      <c r="FD22" s="17">
        <f>IF(INDEX('Budget Decisions'!$E$4:$E$160,MATCH(Model!$A22,'Budget Decisions'!$A$4:$A$160,0))="CURED",1,0)</f>
        <v>0</v>
      </c>
      <c r="FE22">
        <f t="shared" si="292"/>
        <v>1</v>
      </c>
      <c r="FF22" s="41">
        <v>1</v>
      </c>
      <c r="FG22">
        <f>Assumptions!$D$49</f>
        <v>0.2</v>
      </c>
      <c r="FH22">
        <f t="shared" si="222"/>
        <v>0</v>
      </c>
      <c r="FI22">
        <f t="shared" ca="1" si="151"/>
        <v>0</v>
      </c>
      <c r="FK22">
        <f t="shared" ca="1" si="223"/>
        <v>35235521</v>
      </c>
      <c r="FL22">
        <f t="shared" ca="1" si="224"/>
        <v>35235521</v>
      </c>
      <c r="FM22">
        <f t="shared" ca="1" si="225"/>
        <v>0</v>
      </c>
      <c r="FN22">
        <f t="shared" ca="1" si="293"/>
        <v>0</v>
      </c>
      <c r="FO22">
        <f t="shared" ca="1" si="226"/>
        <v>0</v>
      </c>
      <c r="FP22">
        <f t="shared" ca="1" si="294"/>
        <v>0</v>
      </c>
      <c r="FQ22">
        <f t="shared" ca="1" si="152"/>
        <v>0</v>
      </c>
      <c r="FR22">
        <f t="shared" ca="1" si="153"/>
        <v>0</v>
      </c>
      <c r="FS22">
        <f t="shared" si="295"/>
        <v>0.36303408195741388</v>
      </c>
      <c r="FT22">
        <f>Assumptions!$E$34</f>
        <v>1.1000000000000001</v>
      </c>
      <c r="FU22">
        <f ca="1">IF(AND(FO22&gt;1,FL22&gt;1),((LOG(FL22,FO22)^(1/EXP(1)))^(1/Assumptions!$D$30))-(1-Assumptions!$D$31),1)</f>
        <v>1</v>
      </c>
      <c r="FV22" s="41">
        <v>1</v>
      </c>
      <c r="FW22">
        <v>0.15</v>
      </c>
      <c r="FY22">
        <f t="shared" ca="1" si="227"/>
        <v>0.39933749015315528</v>
      </c>
      <c r="FZ22">
        <f t="shared" ca="1" si="228"/>
        <v>0</v>
      </c>
      <c r="GA22" s="41">
        <v>0</v>
      </c>
      <c r="GC22">
        <f t="shared" ca="1" si="229"/>
        <v>0</v>
      </c>
      <c r="GD22">
        <f t="shared" ca="1" si="230"/>
        <v>0</v>
      </c>
      <c r="GE22">
        <f t="shared" ca="1" si="154"/>
        <v>0</v>
      </c>
      <c r="GF22">
        <v>1</v>
      </c>
      <c r="GI22">
        <f t="shared" ca="1" si="155"/>
        <v>0</v>
      </c>
      <c r="GJ22" s="17">
        <f>INDEX(MilitarySpend,MATCH($A22,'Budget Decisions'!$A$3:$A$160,0),MATCH(GJ$2,MilitarySpendCol,0))</f>
        <v>0</v>
      </c>
      <c r="GK22">
        <f t="shared" si="296"/>
        <v>0.36303408195741388</v>
      </c>
      <c r="GL22">
        <f>IF($A22&gt;=Assumptions!$D$40,1,0)</f>
        <v>1</v>
      </c>
      <c r="GM22">
        <f>Assumptions!$D$41</f>
        <v>0.83299999999999996</v>
      </c>
      <c r="GN22" s="41">
        <v>1</v>
      </c>
      <c r="GO22">
        <f>Assumptions!$D$42</f>
        <v>0.2</v>
      </c>
      <c r="GP22">
        <f t="shared" si="231"/>
        <v>0.30240739027052577</v>
      </c>
      <c r="GQ22">
        <f t="shared" ca="1" si="156"/>
        <v>0</v>
      </c>
      <c r="GR22" s="17">
        <f>INDEX(MedicalSpend,MATCH($A22,'Budget Decisions'!$A$3:$A$160,0),MATCH(GR$2,MedicalSpendCol,0))</f>
        <v>0</v>
      </c>
      <c r="GS22" s="17">
        <f>IF(INDEX('Budget Decisions'!$E$4:$E$160,MATCH(Model!$A22,'Budget Decisions'!$A$4:$A$160,0))="CURED",1,0)</f>
        <v>0</v>
      </c>
      <c r="GT22">
        <f t="shared" si="297"/>
        <v>1</v>
      </c>
      <c r="GU22" s="41">
        <v>1</v>
      </c>
      <c r="GV22">
        <f>Assumptions!$D$49</f>
        <v>0.2</v>
      </c>
      <c r="GW22">
        <f t="shared" si="232"/>
        <v>0</v>
      </c>
      <c r="GX22">
        <f t="shared" ca="1" si="157"/>
        <v>0</v>
      </c>
      <c r="GZ22">
        <f t="shared" ca="1" si="233"/>
        <v>18084651</v>
      </c>
      <c r="HA22">
        <f t="shared" ca="1" si="234"/>
        <v>18084651</v>
      </c>
      <c r="HB22">
        <f t="shared" ca="1" si="235"/>
        <v>0</v>
      </c>
      <c r="HC22">
        <f t="shared" ca="1" si="298"/>
        <v>0</v>
      </c>
      <c r="HD22">
        <f t="shared" ca="1" si="236"/>
        <v>0</v>
      </c>
      <c r="HE22">
        <f t="shared" ca="1" si="299"/>
        <v>0</v>
      </c>
      <c r="HF22">
        <f t="shared" ca="1" si="158"/>
        <v>0</v>
      </c>
      <c r="HG22">
        <f t="shared" ca="1" si="159"/>
        <v>0</v>
      </c>
      <c r="HH22">
        <f t="shared" si="300"/>
        <v>0.464689620669401</v>
      </c>
      <c r="HI22">
        <f>Assumptions!$E$34</f>
        <v>1.1000000000000001</v>
      </c>
      <c r="HJ22">
        <f ca="1">IF(AND(HD22&gt;1,HA22&gt;1),((LOG(HA22,HD22)^(1/EXP(1)))^(1/Assumptions!$D$30))-(1-Assumptions!$D$31),1)</f>
        <v>1</v>
      </c>
      <c r="HK22" s="41">
        <v>1</v>
      </c>
      <c r="HL22">
        <v>0.15</v>
      </c>
      <c r="HN22">
        <f t="shared" ca="1" si="237"/>
        <v>0.51115858273634118</v>
      </c>
      <c r="HO22">
        <f t="shared" ca="1" si="238"/>
        <v>0</v>
      </c>
      <c r="HP22" s="41">
        <v>0</v>
      </c>
      <c r="HR22">
        <f t="shared" ca="1" si="239"/>
        <v>0</v>
      </c>
      <c r="HS22">
        <f t="shared" ca="1" si="240"/>
        <v>0</v>
      </c>
      <c r="HT22">
        <f t="shared" ca="1" si="160"/>
        <v>0</v>
      </c>
      <c r="HU22">
        <v>1</v>
      </c>
      <c r="HX22">
        <f t="shared" ca="1" si="161"/>
        <v>0</v>
      </c>
      <c r="HY22" s="17">
        <f>INDEX(MilitarySpend,MATCH($A22,'Budget Decisions'!$A$3:$A$160,0),MATCH(HY$2,MilitarySpendCol,0))</f>
        <v>0</v>
      </c>
      <c r="HZ22">
        <f t="shared" si="301"/>
        <v>0.464689620669401</v>
      </c>
      <c r="IA22">
        <f>IF($A22&gt;=Assumptions!$D$40,1,0)</f>
        <v>1</v>
      </c>
      <c r="IB22">
        <f>Assumptions!$D$41</f>
        <v>0.83299999999999996</v>
      </c>
      <c r="IC22" s="41">
        <v>1</v>
      </c>
      <c r="ID22">
        <f>Assumptions!$D$42</f>
        <v>0.2</v>
      </c>
      <c r="IE22">
        <f t="shared" si="241"/>
        <v>0.38708645401761099</v>
      </c>
      <c r="IF22">
        <f t="shared" ca="1" si="162"/>
        <v>0</v>
      </c>
      <c r="IG22" s="17">
        <f>INDEX(MedicalSpend,MATCH($A22,'Budget Decisions'!$A$3:$A$160,0),MATCH(IG$2,MedicalSpendCol,0))</f>
        <v>0</v>
      </c>
      <c r="IH22" s="17">
        <f>IF(INDEX('Budget Decisions'!$E$4:$E$160,MATCH(Model!$A22,'Budget Decisions'!$A$4:$A$160,0))="CURED",1,0)</f>
        <v>0</v>
      </c>
      <c r="II22">
        <f t="shared" si="302"/>
        <v>1</v>
      </c>
      <c r="IJ22" s="41">
        <v>1</v>
      </c>
      <c r="IK22">
        <f>Assumptions!$D$49</f>
        <v>0.2</v>
      </c>
      <c r="IL22">
        <f t="shared" si="242"/>
        <v>0</v>
      </c>
      <c r="IM22">
        <f t="shared" ca="1" si="163"/>
        <v>0</v>
      </c>
      <c r="IO22">
        <f t="shared" ca="1" si="243"/>
        <v>57806544</v>
      </c>
      <c r="IP22">
        <f t="shared" ca="1" si="244"/>
        <v>57806544</v>
      </c>
      <c r="IQ22">
        <f t="shared" ca="1" si="245"/>
        <v>0</v>
      </c>
      <c r="IR22">
        <f t="shared" ca="1" si="303"/>
        <v>0</v>
      </c>
      <c r="IS22">
        <f t="shared" ca="1" si="246"/>
        <v>0</v>
      </c>
      <c r="IT22">
        <f t="shared" ca="1" si="304"/>
        <v>0</v>
      </c>
      <c r="IU22">
        <f t="shared" ca="1" si="164"/>
        <v>0</v>
      </c>
      <c r="IV22">
        <f t="shared" ca="1" si="165"/>
        <v>0</v>
      </c>
      <c r="IW22">
        <f t="shared" si="305"/>
        <v>1.1264233685228699</v>
      </c>
      <c r="IX22">
        <f>Assumptions!$E$34</f>
        <v>1.1000000000000001</v>
      </c>
      <c r="IY22">
        <f ca="1">IF(AND(IS22&gt;1,IP22&gt;1),((LOG(IP22,IS22)^(1/EXP(1)))^(1/Assumptions!$D$30))-(1-Assumptions!$D$31),1)</f>
        <v>1</v>
      </c>
      <c r="IZ22" s="41">
        <v>1</v>
      </c>
      <c r="JA22">
        <v>0.15</v>
      </c>
      <c r="JC22">
        <f t="shared" ca="1" si="247"/>
        <v>1.239065705375157</v>
      </c>
      <c r="JD22">
        <f t="shared" ca="1" si="248"/>
        <v>0</v>
      </c>
      <c r="JE22" s="41">
        <v>0</v>
      </c>
      <c r="JG22">
        <f t="shared" ca="1" si="249"/>
        <v>0</v>
      </c>
      <c r="JH22">
        <f t="shared" ca="1" si="250"/>
        <v>0</v>
      </c>
      <c r="JI22">
        <f t="shared" ca="1" si="166"/>
        <v>0</v>
      </c>
      <c r="JJ22">
        <v>1</v>
      </c>
      <c r="JM22">
        <f t="shared" ca="1" si="167"/>
        <v>0</v>
      </c>
      <c r="JN22" s="17">
        <f>INDEX(MilitarySpend,MATCH($A22,'Budget Decisions'!$A$3:$A$160,0),MATCH(JN$2,MilitarySpendCol,0))</f>
        <v>0</v>
      </c>
      <c r="JO22">
        <f t="shared" si="306"/>
        <v>1.1264233685228699</v>
      </c>
      <c r="JP22">
        <f>IF($A22&gt;=Assumptions!$D$40,1,0)</f>
        <v>1</v>
      </c>
      <c r="JQ22">
        <f>Assumptions!$D$41</f>
        <v>0.83299999999999996</v>
      </c>
      <c r="JR22" s="41">
        <v>1</v>
      </c>
      <c r="JS22">
        <f>Assumptions!$D$42</f>
        <v>0.2</v>
      </c>
      <c r="JT22">
        <f t="shared" si="251"/>
        <v>0.9383106659795506</v>
      </c>
      <c r="JU22">
        <f t="shared" ca="1" si="168"/>
        <v>0</v>
      </c>
      <c r="JV22" s="17">
        <f>INDEX(MedicalSpend,MATCH($A22,'Budget Decisions'!$A$3:$A$160,0),MATCH(JV$2,MedicalSpendCol,0))</f>
        <v>0</v>
      </c>
      <c r="JW22" s="17">
        <f>IF(INDEX('Budget Decisions'!$E$4:$E$160,MATCH(Model!$A22,'Budget Decisions'!$A$4:$A$160,0))="CURED",1,0)</f>
        <v>0</v>
      </c>
      <c r="JX22">
        <f t="shared" si="307"/>
        <v>1</v>
      </c>
      <c r="JY22" s="41">
        <v>1</v>
      </c>
      <c r="JZ22">
        <f>Assumptions!$D$49</f>
        <v>0.2</v>
      </c>
      <c r="KA22">
        <f t="shared" si="252"/>
        <v>0</v>
      </c>
      <c r="KB22">
        <f t="shared" ca="1" si="169"/>
        <v>0</v>
      </c>
      <c r="KD22">
        <f t="shared" ca="1" si="253"/>
        <v>40621237</v>
      </c>
      <c r="KE22">
        <f t="shared" ca="1" si="254"/>
        <v>40621237</v>
      </c>
      <c r="KF22">
        <f t="shared" ca="1" si="255"/>
        <v>0</v>
      </c>
      <c r="KG22">
        <f t="shared" ca="1" si="308"/>
        <v>0</v>
      </c>
      <c r="KH22">
        <f t="shared" ca="1" si="256"/>
        <v>0</v>
      </c>
      <c r="KI22">
        <f t="shared" ca="1" si="309"/>
        <v>0</v>
      </c>
      <c r="KJ22">
        <f t="shared" ca="1" si="170"/>
        <v>0</v>
      </c>
      <c r="KK22">
        <f t="shared" ca="1" si="171"/>
        <v>0</v>
      </c>
      <c r="KL22">
        <f t="shared" si="310"/>
        <v>2.2321095760416365</v>
      </c>
      <c r="KM22">
        <f>Assumptions!$E$34</f>
        <v>1.1000000000000001</v>
      </c>
      <c r="KN22">
        <f ca="1">IF(AND(KH22&gt;1,KE22&gt;1),((LOG(KE22,KH22)^(1/EXP(1)))^(1/Assumptions!$D$30))-(1-Assumptions!$D$31),1)</f>
        <v>1</v>
      </c>
      <c r="KO22" s="41">
        <v>1</v>
      </c>
      <c r="KP22">
        <v>0.15</v>
      </c>
      <c r="KR22">
        <f t="shared" ca="1" si="257"/>
        <v>2.4553205336458004</v>
      </c>
      <c r="KS22">
        <f t="shared" ca="1" si="258"/>
        <v>0</v>
      </c>
      <c r="KT22" s="41">
        <v>0</v>
      </c>
      <c r="KV22">
        <f t="shared" ca="1" si="259"/>
        <v>0</v>
      </c>
      <c r="KW22">
        <f t="shared" ca="1" si="260"/>
        <v>0</v>
      </c>
      <c r="KX22">
        <f t="shared" ca="1" si="172"/>
        <v>0</v>
      </c>
      <c r="KY22">
        <v>1</v>
      </c>
      <c r="LB22">
        <f t="shared" ca="1" si="173"/>
        <v>0</v>
      </c>
      <c r="LC22" s="17">
        <f>INDEX(MilitarySpend,MATCH($A22,'Budget Decisions'!$A$3:$A$160,0),MATCH(LC$2,MilitarySpendCol,0))</f>
        <v>0</v>
      </c>
      <c r="LD22">
        <f t="shared" si="311"/>
        <v>2.2321095760416365</v>
      </c>
      <c r="LE22">
        <f>IF($A22&gt;=Assumptions!$D$40,1,0)</f>
        <v>1</v>
      </c>
      <c r="LF22">
        <f>Assumptions!$D$41</f>
        <v>0.83299999999999996</v>
      </c>
      <c r="LG22" s="41">
        <v>1</v>
      </c>
      <c r="LH22">
        <f>Assumptions!$D$42</f>
        <v>0.2</v>
      </c>
      <c r="LI22">
        <f t="shared" si="261"/>
        <v>1.8593472768426831</v>
      </c>
      <c r="LJ22">
        <f t="shared" ca="1" si="174"/>
        <v>0</v>
      </c>
      <c r="LK22" s="17">
        <f>INDEX(MedicalSpend,MATCH($A22,'Budget Decisions'!$A$3:$A$160,0),MATCH(LK$2,MedicalSpendCol,0))</f>
        <v>0</v>
      </c>
      <c r="LL22" s="17">
        <f>IF(INDEX('Budget Decisions'!$E$4:$E$160,MATCH(Model!$A22,'Budget Decisions'!$A$4:$A$160,0))="CURED",1,0)</f>
        <v>0</v>
      </c>
      <c r="LM22">
        <f t="shared" si="312"/>
        <v>1</v>
      </c>
      <c r="LN22" s="41">
        <v>1</v>
      </c>
      <c r="LO22">
        <f>Assumptions!$D$49</f>
        <v>0.2</v>
      </c>
      <c r="LP22">
        <f t="shared" si="262"/>
        <v>0</v>
      </c>
      <c r="LQ22">
        <f t="shared" ca="1" si="175"/>
        <v>0</v>
      </c>
      <c r="LS22">
        <f t="shared" ca="1" si="263"/>
        <v>14303542</v>
      </c>
      <c r="LT22">
        <f t="shared" ca="1" si="264"/>
        <v>14303542</v>
      </c>
      <c r="LU22">
        <f t="shared" ca="1" si="265"/>
        <v>0</v>
      </c>
      <c r="LV22">
        <f t="shared" ca="1" si="313"/>
        <v>0</v>
      </c>
      <c r="LW22">
        <f t="shared" ca="1" si="266"/>
        <v>0</v>
      </c>
      <c r="LX22">
        <f t="shared" ca="1" si="314"/>
        <v>0</v>
      </c>
      <c r="LY22">
        <f t="shared" ca="1" si="176"/>
        <v>0</v>
      </c>
      <c r="LZ22">
        <f t="shared" ca="1" si="177"/>
        <v>0</v>
      </c>
      <c r="MA22">
        <f t="shared" si="315"/>
        <v>2.7100766589378384</v>
      </c>
      <c r="MB22">
        <f>Assumptions!$E$34</f>
        <v>1.1000000000000001</v>
      </c>
      <c r="MC22">
        <f ca="1">IF(AND(LW22&gt;1,LT22&gt;1),((LOG(LT22,LW22)^(1/EXP(1)))^(1/Assumptions!$D$30))-(1-Assumptions!$D$31),1)</f>
        <v>1</v>
      </c>
      <c r="MD22" s="41">
        <v>1</v>
      </c>
      <c r="ME22">
        <v>0.15</v>
      </c>
      <c r="MG22">
        <f t="shared" ca="1" si="267"/>
        <v>2.9810843248316226</v>
      </c>
      <c r="MH22">
        <f t="shared" ca="1" si="268"/>
        <v>0</v>
      </c>
      <c r="MI22" s="41">
        <v>0</v>
      </c>
      <c r="MK22">
        <f t="shared" ca="1" si="269"/>
        <v>0</v>
      </c>
      <c r="ML22">
        <f t="shared" ca="1" si="270"/>
        <v>0</v>
      </c>
      <c r="MM22">
        <f t="shared" ca="1" si="178"/>
        <v>0</v>
      </c>
      <c r="MN22">
        <v>1</v>
      </c>
      <c r="MQ22">
        <f t="shared" ca="1" si="179"/>
        <v>0</v>
      </c>
      <c r="MR22" s="17">
        <f>INDEX(MilitarySpend,MATCH($A22,'Budget Decisions'!$A$3:$A$160,0),MATCH(MR$2,MilitarySpendCol,0))</f>
        <v>0</v>
      </c>
      <c r="MS22">
        <f t="shared" si="316"/>
        <v>2.7100766589378384</v>
      </c>
      <c r="MT22">
        <f>IF($A22&gt;=Assumptions!$D$40,1,0)</f>
        <v>1</v>
      </c>
      <c r="MU22">
        <f>Assumptions!$D$41</f>
        <v>0.83299999999999996</v>
      </c>
      <c r="MV22" s="41">
        <v>1</v>
      </c>
      <c r="MW22">
        <f>Assumptions!$D$42</f>
        <v>0.2</v>
      </c>
      <c r="MX22">
        <f t="shared" si="271"/>
        <v>2.2574938568952194</v>
      </c>
      <c r="MY22">
        <f t="shared" ca="1" si="180"/>
        <v>0</v>
      </c>
      <c r="MZ22" s="17">
        <f>INDEX(MedicalSpend,MATCH($A22,'Budget Decisions'!$A$3:$A$160,0),MATCH(MZ$2,MedicalSpendCol,0))</f>
        <v>0</v>
      </c>
      <c r="NA22" s="17">
        <f>IF(INDEX('Budget Decisions'!$E$4:$E$160,MATCH(Model!$A22,'Budget Decisions'!$A$4:$A$160,0))="CURED",1,0)</f>
        <v>0</v>
      </c>
      <c r="NB22">
        <f t="shared" si="317"/>
        <v>1</v>
      </c>
      <c r="NC22" s="41">
        <v>1</v>
      </c>
      <c r="ND22">
        <f>Assumptions!$D$49</f>
        <v>0.2</v>
      </c>
      <c r="NE22">
        <f t="shared" si="272"/>
        <v>0</v>
      </c>
      <c r="NF22">
        <f t="shared" ca="1" si="181"/>
        <v>0</v>
      </c>
    </row>
    <row r="23" spans="1:370" x14ac:dyDescent="0.35">
      <c r="A23">
        <f t="shared" si="273"/>
        <v>20</v>
      </c>
      <c r="C23">
        <f t="shared" ca="1" si="182"/>
        <v>49070441</v>
      </c>
      <c r="D23">
        <f t="shared" ca="1" si="183"/>
        <v>49070441</v>
      </c>
      <c r="E23">
        <f t="shared" ca="1" si="184"/>
        <v>0</v>
      </c>
      <c r="F23">
        <f t="shared" ca="1" si="274"/>
        <v>0</v>
      </c>
      <c r="G23">
        <f t="shared" ca="1" si="185"/>
        <v>0</v>
      </c>
      <c r="H23">
        <f t="shared" ca="1" si="275"/>
        <v>0</v>
      </c>
      <c r="I23">
        <f t="shared" ca="1" si="128"/>
        <v>0</v>
      </c>
      <c r="J23">
        <f t="shared" ca="1" si="129"/>
        <v>0</v>
      </c>
      <c r="K23">
        <f t="shared" si="276"/>
        <v>0.82857634545527548</v>
      </c>
      <c r="L23">
        <f>Assumptions!$E$34</f>
        <v>1.1000000000000001</v>
      </c>
      <c r="M23">
        <f ca="1">IF(AND(G23&gt;1,D23&gt;1),((LOG(D23,G23)^(1/EXP(1)))^(1/Assumptions!$D$30))-(1-Assumptions!$D$31),1)</f>
        <v>1</v>
      </c>
      <c r="N23" s="41">
        <v>1</v>
      </c>
      <c r="O23">
        <v>0.15</v>
      </c>
      <c r="Q23">
        <f t="shared" ca="1" si="186"/>
        <v>0.91143398000080311</v>
      </c>
      <c r="R23">
        <f t="shared" ca="1" si="187"/>
        <v>0</v>
      </c>
      <c r="S23" s="41">
        <v>0</v>
      </c>
      <c r="U23">
        <f t="shared" ca="1" si="188"/>
        <v>0</v>
      </c>
      <c r="V23">
        <f t="shared" ca="1" si="189"/>
        <v>0</v>
      </c>
      <c r="W23">
        <f t="shared" ca="1" si="130"/>
        <v>0</v>
      </c>
      <c r="X23">
        <v>1</v>
      </c>
      <c r="AA23">
        <f t="shared" ca="1" si="131"/>
        <v>0</v>
      </c>
      <c r="AB23" s="17">
        <f>INDEX(MilitarySpend,MATCH($A23,'Budget Decisions'!$A$3:$A$160,0),MATCH(AB$2,MilitarySpendCol,0))</f>
        <v>0</v>
      </c>
      <c r="AC23">
        <f t="shared" si="277"/>
        <v>0.82857634545527548</v>
      </c>
      <c r="AD23">
        <f>IF($A23&gt;=Assumptions!$D$40,1,0)</f>
        <v>1</v>
      </c>
      <c r="AE23">
        <f>Assumptions!$D$41</f>
        <v>0.83299999999999996</v>
      </c>
      <c r="AF23" s="41">
        <v>1</v>
      </c>
      <c r="AG23">
        <f>Assumptions!$D$42</f>
        <v>0.2</v>
      </c>
      <c r="AH23">
        <f t="shared" si="190"/>
        <v>0.69020409576424446</v>
      </c>
      <c r="AI23">
        <f t="shared" ca="1" si="132"/>
        <v>0</v>
      </c>
      <c r="AJ23" s="17">
        <f>INDEX(MedicalSpend,MATCH($A23,'Budget Decisions'!$A$3:$A$160,0),MATCH(AJ$2,MedicalSpendCol,0))</f>
        <v>0</v>
      </c>
      <c r="AK23" s="17">
        <f>IF(INDEX('Budget Decisions'!$E$4:$E$160,MATCH(Model!$A23,'Budget Decisions'!$A$4:$A$160,0))="CURED",1,0)</f>
        <v>0</v>
      </c>
      <c r="AL23">
        <f t="shared" si="278"/>
        <v>1</v>
      </c>
      <c r="AM23" s="41">
        <v>1</v>
      </c>
      <c r="AN23">
        <f>Assumptions!$D$49</f>
        <v>0.2</v>
      </c>
      <c r="AO23">
        <f t="shared" si="191"/>
        <v>0</v>
      </c>
      <c r="AP23">
        <f t="shared" ca="1" si="133"/>
        <v>0</v>
      </c>
      <c r="AR23">
        <f t="shared" ca="1" si="192"/>
        <v>21784410</v>
      </c>
      <c r="AS23">
        <f t="shared" ca="1" si="193"/>
        <v>21784410</v>
      </c>
      <c r="AT23">
        <f t="shared" ca="1" si="194"/>
        <v>0</v>
      </c>
      <c r="AU23">
        <f t="shared" ca="1" si="195"/>
        <v>0</v>
      </c>
      <c r="AV23">
        <f t="shared" ca="1" si="196"/>
        <v>102</v>
      </c>
      <c r="AW23">
        <f t="shared" ca="1" si="279"/>
        <v>0</v>
      </c>
      <c r="AX23">
        <f t="shared" ca="1" si="134"/>
        <v>0</v>
      </c>
      <c r="AY23">
        <f t="shared" ca="1" si="135"/>
        <v>0</v>
      </c>
      <c r="AZ23">
        <f t="shared" si="280"/>
        <v>0.15936301189359656</v>
      </c>
      <c r="BA23">
        <f>Assumptions!$E$34</f>
        <v>1.1000000000000001</v>
      </c>
      <c r="BB23">
        <f ca="1">IF(AND(AV23&gt;1,AS23&gt;1),((LOG(AS23,AV23)^(1/EXP(1)))^(1/Assumptions!$D$30))-(1-Assumptions!$D$31),1)</f>
        <v>1.0716595423902082</v>
      </c>
      <c r="BC23" s="41">
        <v>1</v>
      </c>
      <c r="BD23">
        <v>0.15</v>
      </c>
      <c r="BF23">
        <f t="shared" ca="1" si="197"/>
        <v>0.18786118163979873</v>
      </c>
      <c r="BG23">
        <f t="shared" ca="1" si="198"/>
        <v>19</v>
      </c>
      <c r="BH23" s="41">
        <v>0</v>
      </c>
      <c r="BJ23">
        <f t="shared" ca="1" si="199"/>
        <v>19</v>
      </c>
      <c r="BK23">
        <f t="shared" ca="1" si="200"/>
        <v>0</v>
      </c>
      <c r="BL23">
        <f t="shared" ca="1" si="136"/>
        <v>19</v>
      </c>
      <c r="BM23">
        <v>1</v>
      </c>
      <c r="BP23">
        <f t="shared" ca="1" si="137"/>
        <v>19</v>
      </c>
      <c r="BQ23" s="17">
        <f>INDEX(MilitarySpend,MATCH($A23,'Budget Decisions'!$A$3:$A$160,0),MATCH(BQ$2,MilitarySpendCol,0))</f>
        <v>0</v>
      </c>
      <c r="BR23">
        <f t="shared" si="281"/>
        <v>0.15936301189359656</v>
      </c>
      <c r="BS23">
        <f>IF($A23&gt;=Assumptions!$D$40,1,0)</f>
        <v>1</v>
      </c>
      <c r="BT23">
        <f>Assumptions!$D$41</f>
        <v>0.83299999999999996</v>
      </c>
      <c r="BU23" s="41">
        <v>1</v>
      </c>
      <c r="BV23">
        <f>Assumptions!$D$42</f>
        <v>0.2</v>
      </c>
      <c r="BW23">
        <f t="shared" si="201"/>
        <v>0.13274938890736593</v>
      </c>
      <c r="BX23">
        <f t="shared" ca="1" si="138"/>
        <v>0</v>
      </c>
      <c r="BY23" s="17">
        <f>INDEX(MedicalSpend,MATCH($A23,'Budget Decisions'!$A$3:$A$160,0),MATCH(BY$2,MedicalSpendCol,0))</f>
        <v>0</v>
      </c>
      <c r="BZ23" s="17">
        <f>IF(INDEX('Budget Decisions'!$E$4:$E$160,MATCH(Model!$A23,'Budget Decisions'!$A$4:$A$160,0))="CURED",1,0)</f>
        <v>0</v>
      </c>
      <c r="CA23">
        <f t="shared" si="282"/>
        <v>1</v>
      </c>
      <c r="CB23" s="41">
        <v>1</v>
      </c>
      <c r="CC23">
        <f>Assumptions!$D$49</f>
        <v>0.2</v>
      </c>
      <c r="CD23">
        <f t="shared" si="202"/>
        <v>0</v>
      </c>
      <c r="CE23">
        <f t="shared" ca="1" si="139"/>
        <v>0</v>
      </c>
      <c r="CG23">
        <f t="shared" ca="1" si="203"/>
        <v>20165794</v>
      </c>
      <c r="CH23">
        <f t="shared" ca="1" si="204"/>
        <v>20165794</v>
      </c>
      <c r="CI23">
        <f t="shared" ca="1" si="205"/>
        <v>0</v>
      </c>
      <c r="CJ23">
        <f t="shared" ca="1" si="283"/>
        <v>0</v>
      </c>
      <c r="CK23">
        <f t="shared" ca="1" si="206"/>
        <v>0</v>
      </c>
      <c r="CL23">
        <f t="shared" ca="1" si="284"/>
        <v>0</v>
      </c>
      <c r="CM23">
        <f t="shared" ca="1" si="140"/>
        <v>0</v>
      </c>
      <c r="CN23">
        <f t="shared" ca="1" si="141"/>
        <v>0</v>
      </c>
      <c r="CO23">
        <f t="shared" si="285"/>
        <v>0.24130002925990637</v>
      </c>
      <c r="CP23">
        <f>Assumptions!$E$34</f>
        <v>1.1000000000000001</v>
      </c>
      <c r="CQ23">
        <f ca="1">IF(AND(CK23&gt;1,CH23&gt;1),((LOG(CH23,CK23)^(1/EXP(1)))^(1/Assumptions!$D$30))-(1-Assumptions!$D$31),1)</f>
        <v>1</v>
      </c>
      <c r="CR23" s="41">
        <v>1</v>
      </c>
      <c r="CS23">
        <v>0.15</v>
      </c>
      <c r="CU23">
        <f t="shared" ca="1" si="207"/>
        <v>0.26543003218589706</v>
      </c>
      <c r="CV23">
        <f t="shared" ca="1" si="208"/>
        <v>0</v>
      </c>
      <c r="CW23" s="41">
        <v>0</v>
      </c>
      <c r="CY23">
        <f t="shared" ca="1" si="209"/>
        <v>0</v>
      </c>
      <c r="CZ23">
        <f t="shared" ca="1" si="210"/>
        <v>0</v>
      </c>
      <c r="DA23">
        <f t="shared" ca="1" si="142"/>
        <v>0</v>
      </c>
      <c r="DB23">
        <v>1</v>
      </c>
      <c r="DE23">
        <f t="shared" ca="1" si="143"/>
        <v>0</v>
      </c>
      <c r="DF23" s="17">
        <f>INDEX(MilitarySpend,MATCH($A23,'Budget Decisions'!$A$3:$A$160,0),MATCH(DF$2,MilitarySpendCol,0))</f>
        <v>0</v>
      </c>
      <c r="DG23">
        <f t="shared" si="286"/>
        <v>0.24130002925990637</v>
      </c>
      <c r="DH23">
        <f>IF($A23&gt;=Assumptions!$D$40,1,0)</f>
        <v>1</v>
      </c>
      <c r="DI23">
        <f>Assumptions!$D$41</f>
        <v>0.83299999999999996</v>
      </c>
      <c r="DJ23" s="41">
        <v>1</v>
      </c>
      <c r="DK23">
        <f>Assumptions!$D$42</f>
        <v>0.2</v>
      </c>
      <c r="DL23">
        <f t="shared" si="211"/>
        <v>0.20100292437350201</v>
      </c>
      <c r="DM23">
        <f t="shared" ca="1" si="144"/>
        <v>0</v>
      </c>
      <c r="DN23" s="17">
        <f>INDEX(MedicalSpend,MATCH($A23,'Budget Decisions'!$A$3:$A$160,0),MATCH(DN$2,MedicalSpendCol,0))</f>
        <v>0</v>
      </c>
      <c r="DO23" s="17">
        <f>IF(INDEX('Budget Decisions'!$E$4:$E$160,MATCH(Model!$A23,'Budget Decisions'!$A$4:$A$160,0))="CURED",1,0)</f>
        <v>0</v>
      </c>
      <c r="DP23">
        <f t="shared" si="287"/>
        <v>1</v>
      </c>
      <c r="DQ23" s="41">
        <v>1</v>
      </c>
      <c r="DR23">
        <f>Assumptions!$D$49</f>
        <v>0.2</v>
      </c>
      <c r="DS23">
        <f t="shared" si="212"/>
        <v>0</v>
      </c>
      <c r="DT23">
        <f t="shared" ca="1" si="145"/>
        <v>0</v>
      </c>
      <c r="DV23">
        <f t="shared" ca="1" si="213"/>
        <v>46395654</v>
      </c>
      <c r="DW23">
        <f t="shared" ca="1" si="214"/>
        <v>46395654</v>
      </c>
      <c r="DX23">
        <f t="shared" ca="1" si="215"/>
        <v>0</v>
      </c>
      <c r="DY23">
        <f t="shared" ca="1" si="288"/>
        <v>0</v>
      </c>
      <c r="DZ23">
        <f t="shared" ca="1" si="216"/>
        <v>0</v>
      </c>
      <c r="EA23">
        <f t="shared" ca="1" si="289"/>
        <v>0</v>
      </c>
      <c r="EB23">
        <f t="shared" ca="1" si="146"/>
        <v>0</v>
      </c>
      <c r="EC23">
        <f t="shared" ca="1" si="147"/>
        <v>0</v>
      </c>
      <c r="ED23">
        <f t="shared" si="290"/>
        <v>0.87442730726206253</v>
      </c>
      <c r="EE23">
        <f>Assumptions!$E$34</f>
        <v>1.1000000000000001</v>
      </c>
      <c r="EF23">
        <f ca="1">IF(AND(DZ23&gt;1,DW23&gt;1),((LOG(DW23,DZ23)^(1/EXP(1)))^(1/Assumptions!$D$30))-(1-Assumptions!$D$31),1)</f>
        <v>1</v>
      </c>
      <c r="EG23" s="41">
        <v>1</v>
      </c>
      <c r="EH23">
        <v>0.15</v>
      </c>
      <c r="EJ23">
        <f t="shared" ca="1" si="217"/>
        <v>0.96187003798826887</v>
      </c>
      <c r="EK23">
        <f t="shared" ca="1" si="218"/>
        <v>0</v>
      </c>
      <c r="EL23" s="41">
        <v>0</v>
      </c>
      <c r="EN23">
        <f t="shared" ca="1" si="219"/>
        <v>0</v>
      </c>
      <c r="EO23">
        <f t="shared" ca="1" si="220"/>
        <v>0</v>
      </c>
      <c r="EP23">
        <f t="shared" ca="1" si="148"/>
        <v>0</v>
      </c>
      <c r="EQ23">
        <v>1</v>
      </c>
      <c r="ET23">
        <f t="shared" ca="1" si="149"/>
        <v>0</v>
      </c>
      <c r="EU23" s="17">
        <f>INDEX(MilitarySpend,MATCH($A23,'Budget Decisions'!$A$3:$A$160,0),MATCH(EU$2,MilitarySpendCol,0))</f>
        <v>0</v>
      </c>
      <c r="EV23">
        <f t="shared" si="291"/>
        <v>0.87442730726206253</v>
      </c>
      <c r="EW23">
        <f>IF($A23&gt;=Assumptions!$D$40,1,0)</f>
        <v>1</v>
      </c>
      <c r="EX23">
        <f>Assumptions!$D$41</f>
        <v>0.83299999999999996</v>
      </c>
      <c r="EY23" s="41">
        <v>1</v>
      </c>
      <c r="EZ23">
        <f>Assumptions!$D$42</f>
        <v>0.2</v>
      </c>
      <c r="FA23">
        <f t="shared" si="221"/>
        <v>0.72839794694929805</v>
      </c>
      <c r="FB23">
        <f t="shared" ca="1" si="150"/>
        <v>0</v>
      </c>
      <c r="FC23" s="17">
        <f>INDEX(MedicalSpend,MATCH($A23,'Budget Decisions'!$A$3:$A$160,0),MATCH(FC$2,MedicalSpendCol,0))</f>
        <v>0</v>
      </c>
      <c r="FD23" s="17">
        <f>IF(INDEX('Budget Decisions'!$E$4:$E$160,MATCH(Model!$A23,'Budget Decisions'!$A$4:$A$160,0))="CURED",1,0)</f>
        <v>0</v>
      </c>
      <c r="FE23">
        <f t="shared" si="292"/>
        <v>1</v>
      </c>
      <c r="FF23" s="41">
        <v>1</v>
      </c>
      <c r="FG23">
        <f>Assumptions!$D$49</f>
        <v>0.2</v>
      </c>
      <c r="FH23">
        <f t="shared" si="222"/>
        <v>0</v>
      </c>
      <c r="FI23">
        <f t="shared" ca="1" si="151"/>
        <v>0</v>
      </c>
      <c r="FK23">
        <f t="shared" ca="1" si="223"/>
        <v>35235521</v>
      </c>
      <c r="FL23">
        <f t="shared" ca="1" si="224"/>
        <v>35235521</v>
      </c>
      <c r="FM23">
        <f t="shared" ca="1" si="225"/>
        <v>0</v>
      </c>
      <c r="FN23">
        <f t="shared" ca="1" si="293"/>
        <v>0</v>
      </c>
      <c r="FO23">
        <f t="shared" ca="1" si="226"/>
        <v>0</v>
      </c>
      <c r="FP23">
        <f t="shared" ca="1" si="294"/>
        <v>0</v>
      </c>
      <c r="FQ23">
        <f t="shared" ca="1" si="152"/>
        <v>0</v>
      </c>
      <c r="FR23">
        <f t="shared" ca="1" si="153"/>
        <v>0</v>
      </c>
      <c r="FS23">
        <f t="shared" si="295"/>
        <v>0.36303408195741388</v>
      </c>
      <c r="FT23">
        <f>Assumptions!$E$34</f>
        <v>1.1000000000000001</v>
      </c>
      <c r="FU23">
        <f ca="1">IF(AND(FO23&gt;1,FL23&gt;1),((LOG(FL23,FO23)^(1/EXP(1)))^(1/Assumptions!$D$30))-(1-Assumptions!$D$31),1)</f>
        <v>1</v>
      </c>
      <c r="FV23" s="41">
        <v>1</v>
      </c>
      <c r="FW23">
        <v>0.15</v>
      </c>
      <c r="FY23">
        <f t="shared" ca="1" si="227"/>
        <v>0.39933749015315528</v>
      </c>
      <c r="FZ23">
        <f t="shared" ca="1" si="228"/>
        <v>0</v>
      </c>
      <c r="GA23" s="41">
        <v>0</v>
      </c>
      <c r="GC23">
        <f t="shared" ca="1" si="229"/>
        <v>0</v>
      </c>
      <c r="GD23">
        <f t="shared" ca="1" si="230"/>
        <v>0</v>
      </c>
      <c r="GE23">
        <f t="shared" ca="1" si="154"/>
        <v>0</v>
      </c>
      <c r="GF23">
        <v>1</v>
      </c>
      <c r="GI23">
        <f t="shared" ca="1" si="155"/>
        <v>0</v>
      </c>
      <c r="GJ23" s="17">
        <f>INDEX(MilitarySpend,MATCH($A23,'Budget Decisions'!$A$3:$A$160,0),MATCH(GJ$2,MilitarySpendCol,0))</f>
        <v>0</v>
      </c>
      <c r="GK23">
        <f t="shared" si="296"/>
        <v>0.36303408195741388</v>
      </c>
      <c r="GL23">
        <f>IF($A23&gt;=Assumptions!$D$40,1,0)</f>
        <v>1</v>
      </c>
      <c r="GM23">
        <f>Assumptions!$D$41</f>
        <v>0.83299999999999996</v>
      </c>
      <c r="GN23" s="41">
        <v>1</v>
      </c>
      <c r="GO23">
        <f>Assumptions!$D$42</f>
        <v>0.2</v>
      </c>
      <c r="GP23">
        <f t="shared" si="231"/>
        <v>0.30240739027052577</v>
      </c>
      <c r="GQ23">
        <f t="shared" ca="1" si="156"/>
        <v>0</v>
      </c>
      <c r="GR23" s="17">
        <f>INDEX(MedicalSpend,MATCH($A23,'Budget Decisions'!$A$3:$A$160,0),MATCH(GR$2,MedicalSpendCol,0))</f>
        <v>0</v>
      </c>
      <c r="GS23" s="17">
        <f>IF(INDEX('Budget Decisions'!$E$4:$E$160,MATCH(Model!$A23,'Budget Decisions'!$A$4:$A$160,0))="CURED",1,0)</f>
        <v>0</v>
      </c>
      <c r="GT23">
        <f t="shared" si="297"/>
        <v>1</v>
      </c>
      <c r="GU23" s="41">
        <v>1</v>
      </c>
      <c r="GV23">
        <f>Assumptions!$D$49</f>
        <v>0.2</v>
      </c>
      <c r="GW23">
        <f t="shared" si="232"/>
        <v>0</v>
      </c>
      <c r="GX23">
        <f t="shared" ca="1" si="157"/>
        <v>0</v>
      </c>
      <c r="GZ23">
        <f t="shared" ca="1" si="233"/>
        <v>18084651</v>
      </c>
      <c r="HA23">
        <f t="shared" ca="1" si="234"/>
        <v>18084651</v>
      </c>
      <c r="HB23">
        <f t="shared" ca="1" si="235"/>
        <v>0</v>
      </c>
      <c r="HC23">
        <f t="shared" ca="1" si="298"/>
        <v>0</v>
      </c>
      <c r="HD23">
        <f t="shared" ca="1" si="236"/>
        <v>0</v>
      </c>
      <c r="HE23">
        <f t="shared" ca="1" si="299"/>
        <v>0</v>
      </c>
      <c r="HF23">
        <f t="shared" ca="1" si="158"/>
        <v>0</v>
      </c>
      <c r="HG23">
        <f t="shared" ca="1" si="159"/>
        <v>0</v>
      </c>
      <c r="HH23">
        <f t="shared" si="300"/>
        <v>0.464689620669401</v>
      </c>
      <c r="HI23">
        <f>Assumptions!$E$34</f>
        <v>1.1000000000000001</v>
      </c>
      <c r="HJ23">
        <f ca="1">IF(AND(HD23&gt;1,HA23&gt;1),((LOG(HA23,HD23)^(1/EXP(1)))^(1/Assumptions!$D$30))-(1-Assumptions!$D$31),1)</f>
        <v>1</v>
      </c>
      <c r="HK23" s="41">
        <v>1</v>
      </c>
      <c r="HL23">
        <v>0.15</v>
      </c>
      <c r="HN23">
        <f t="shared" ca="1" si="237"/>
        <v>0.51115858273634118</v>
      </c>
      <c r="HO23">
        <f t="shared" ca="1" si="238"/>
        <v>0</v>
      </c>
      <c r="HP23" s="41">
        <v>0</v>
      </c>
      <c r="HR23">
        <f t="shared" ca="1" si="239"/>
        <v>0</v>
      </c>
      <c r="HS23">
        <f t="shared" ca="1" si="240"/>
        <v>0</v>
      </c>
      <c r="HT23">
        <f t="shared" ca="1" si="160"/>
        <v>0</v>
      </c>
      <c r="HU23">
        <v>1</v>
      </c>
      <c r="HX23">
        <f t="shared" ca="1" si="161"/>
        <v>0</v>
      </c>
      <c r="HY23" s="17">
        <f>INDEX(MilitarySpend,MATCH($A23,'Budget Decisions'!$A$3:$A$160,0),MATCH(HY$2,MilitarySpendCol,0))</f>
        <v>0</v>
      </c>
      <c r="HZ23">
        <f t="shared" si="301"/>
        <v>0.464689620669401</v>
      </c>
      <c r="IA23">
        <f>IF($A23&gt;=Assumptions!$D$40,1,0)</f>
        <v>1</v>
      </c>
      <c r="IB23">
        <f>Assumptions!$D$41</f>
        <v>0.83299999999999996</v>
      </c>
      <c r="IC23" s="41">
        <v>1</v>
      </c>
      <c r="ID23">
        <f>Assumptions!$D$42</f>
        <v>0.2</v>
      </c>
      <c r="IE23">
        <f t="shared" si="241"/>
        <v>0.38708645401761099</v>
      </c>
      <c r="IF23">
        <f t="shared" ca="1" si="162"/>
        <v>0</v>
      </c>
      <c r="IG23" s="17">
        <f>INDEX(MedicalSpend,MATCH($A23,'Budget Decisions'!$A$3:$A$160,0),MATCH(IG$2,MedicalSpendCol,0))</f>
        <v>0</v>
      </c>
      <c r="IH23" s="17">
        <f>IF(INDEX('Budget Decisions'!$E$4:$E$160,MATCH(Model!$A23,'Budget Decisions'!$A$4:$A$160,0))="CURED",1,0)</f>
        <v>0</v>
      </c>
      <c r="II23">
        <f t="shared" si="302"/>
        <v>1</v>
      </c>
      <c r="IJ23" s="41">
        <v>1</v>
      </c>
      <c r="IK23">
        <f>Assumptions!$D$49</f>
        <v>0.2</v>
      </c>
      <c r="IL23">
        <f t="shared" si="242"/>
        <v>0</v>
      </c>
      <c r="IM23">
        <f t="shared" ca="1" si="163"/>
        <v>0</v>
      </c>
      <c r="IO23">
        <f t="shared" ca="1" si="243"/>
        <v>57806544</v>
      </c>
      <c r="IP23">
        <f t="shared" ca="1" si="244"/>
        <v>57806544</v>
      </c>
      <c r="IQ23">
        <f t="shared" ca="1" si="245"/>
        <v>0</v>
      </c>
      <c r="IR23">
        <f t="shared" ca="1" si="303"/>
        <v>0</v>
      </c>
      <c r="IS23">
        <f t="shared" ca="1" si="246"/>
        <v>0</v>
      </c>
      <c r="IT23">
        <f t="shared" ca="1" si="304"/>
        <v>0</v>
      </c>
      <c r="IU23">
        <f t="shared" ca="1" si="164"/>
        <v>0</v>
      </c>
      <c r="IV23">
        <f t="shared" ca="1" si="165"/>
        <v>0</v>
      </c>
      <c r="IW23">
        <f t="shared" si="305"/>
        <v>1.1264233685228699</v>
      </c>
      <c r="IX23">
        <f>Assumptions!$E$34</f>
        <v>1.1000000000000001</v>
      </c>
      <c r="IY23">
        <f ca="1">IF(AND(IS23&gt;1,IP23&gt;1),((LOG(IP23,IS23)^(1/EXP(1)))^(1/Assumptions!$D$30))-(1-Assumptions!$D$31),1)</f>
        <v>1</v>
      </c>
      <c r="IZ23" s="41">
        <v>1</v>
      </c>
      <c r="JA23">
        <v>0.15</v>
      </c>
      <c r="JC23">
        <f t="shared" ca="1" si="247"/>
        <v>1.239065705375157</v>
      </c>
      <c r="JD23">
        <f t="shared" ca="1" si="248"/>
        <v>0</v>
      </c>
      <c r="JE23" s="41">
        <v>0</v>
      </c>
      <c r="JG23">
        <f t="shared" ca="1" si="249"/>
        <v>0</v>
      </c>
      <c r="JH23">
        <f t="shared" ca="1" si="250"/>
        <v>0</v>
      </c>
      <c r="JI23">
        <f t="shared" ca="1" si="166"/>
        <v>0</v>
      </c>
      <c r="JJ23">
        <v>1</v>
      </c>
      <c r="JM23">
        <f t="shared" ca="1" si="167"/>
        <v>0</v>
      </c>
      <c r="JN23" s="17">
        <f>INDEX(MilitarySpend,MATCH($A23,'Budget Decisions'!$A$3:$A$160,0),MATCH(JN$2,MilitarySpendCol,0))</f>
        <v>0</v>
      </c>
      <c r="JO23">
        <f t="shared" si="306"/>
        <v>1.1264233685228699</v>
      </c>
      <c r="JP23">
        <f>IF($A23&gt;=Assumptions!$D$40,1,0)</f>
        <v>1</v>
      </c>
      <c r="JQ23">
        <f>Assumptions!$D$41</f>
        <v>0.83299999999999996</v>
      </c>
      <c r="JR23" s="41">
        <v>1</v>
      </c>
      <c r="JS23">
        <f>Assumptions!$D$42</f>
        <v>0.2</v>
      </c>
      <c r="JT23">
        <f t="shared" si="251"/>
        <v>0.9383106659795506</v>
      </c>
      <c r="JU23">
        <f t="shared" ca="1" si="168"/>
        <v>0</v>
      </c>
      <c r="JV23" s="17">
        <f>INDEX(MedicalSpend,MATCH($A23,'Budget Decisions'!$A$3:$A$160,0),MATCH(JV$2,MedicalSpendCol,0))</f>
        <v>0</v>
      </c>
      <c r="JW23" s="17">
        <f>IF(INDEX('Budget Decisions'!$E$4:$E$160,MATCH(Model!$A23,'Budget Decisions'!$A$4:$A$160,0))="CURED",1,0)</f>
        <v>0</v>
      </c>
      <c r="JX23">
        <f t="shared" si="307"/>
        <v>1</v>
      </c>
      <c r="JY23" s="41">
        <v>1</v>
      </c>
      <c r="JZ23">
        <f>Assumptions!$D$49</f>
        <v>0.2</v>
      </c>
      <c r="KA23">
        <f t="shared" si="252"/>
        <v>0</v>
      </c>
      <c r="KB23">
        <f t="shared" ca="1" si="169"/>
        <v>0</v>
      </c>
      <c r="KD23">
        <f t="shared" ca="1" si="253"/>
        <v>40621237</v>
      </c>
      <c r="KE23">
        <f t="shared" ca="1" si="254"/>
        <v>40621237</v>
      </c>
      <c r="KF23">
        <f t="shared" ca="1" si="255"/>
        <v>0</v>
      </c>
      <c r="KG23">
        <f t="shared" ca="1" si="308"/>
        <v>0</v>
      </c>
      <c r="KH23">
        <f t="shared" ca="1" si="256"/>
        <v>0</v>
      </c>
      <c r="KI23">
        <f t="shared" ca="1" si="309"/>
        <v>0</v>
      </c>
      <c r="KJ23">
        <f t="shared" ca="1" si="170"/>
        <v>0</v>
      </c>
      <c r="KK23">
        <f t="shared" ca="1" si="171"/>
        <v>0</v>
      </c>
      <c r="KL23">
        <f t="shared" si="310"/>
        <v>2.2321095760416365</v>
      </c>
      <c r="KM23">
        <f>Assumptions!$E$34</f>
        <v>1.1000000000000001</v>
      </c>
      <c r="KN23">
        <f ca="1">IF(AND(KH23&gt;1,KE23&gt;1),((LOG(KE23,KH23)^(1/EXP(1)))^(1/Assumptions!$D$30))-(1-Assumptions!$D$31),1)</f>
        <v>1</v>
      </c>
      <c r="KO23" s="41">
        <v>1</v>
      </c>
      <c r="KP23">
        <v>0.15</v>
      </c>
      <c r="KR23">
        <f t="shared" ca="1" si="257"/>
        <v>2.4553205336458004</v>
      </c>
      <c r="KS23">
        <f t="shared" ca="1" si="258"/>
        <v>0</v>
      </c>
      <c r="KT23" s="41">
        <v>0</v>
      </c>
      <c r="KV23">
        <f t="shared" ca="1" si="259"/>
        <v>0</v>
      </c>
      <c r="KW23">
        <f t="shared" ca="1" si="260"/>
        <v>0</v>
      </c>
      <c r="KX23">
        <f t="shared" ca="1" si="172"/>
        <v>0</v>
      </c>
      <c r="KY23">
        <v>1</v>
      </c>
      <c r="LB23">
        <f t="shared" ca="1" si="173"/>
        <v>0</v>
      </c>
      <c r="LC23" s="17">
        <f>INDEX(MilitarySpend,MATCH($A23,'Budget Decisions'!$A$3:$A$160,0),MATCH(LC$2,MilitarySpendCol,0))</f>
        <v>0</v>
      </c>
      <c r="LD23">
        <f t="shared" si="311"/>
        <v>2.2321095760416365</v>
      </c>
      <c r="LE23">
        <f>IF($A23&gt;=Assumptions!$D$40,1,0)</f>
        <v>1</v>
      </c>
      <c r="LF23">
        <f>Assumptions!$D$41</f>
        <v>0.83299999999999996</v>
      </c>
      <c r="LG23" s="41">
        <v>1</v>
      </c>
      <c r="LH23">
        <f>Assumptions!$D$42</f>
        <v>0.2</v>
      </c>
      <c r="LI23">
        <f t="shared" si="261"/>
        <v>1.8593472768426831</v>
      </c>
      <c r="LJ23">
        <f t="shared" ca="1" si="174"/>
        <v>0</v>
      </c>
      <c r="LK23" s="17">
        <f>INDEX(MedicalSpend,MATCH($A23,'Budget Decisions'!$A$3:$A$160,0),MATCH(LK$2,MedicalSpendCol,0))</f>
        <v>0</v>
      </c>
      <c r="LL23" s="17">
        <f>IF(INDEX('Budget Decisions'!$E$4:$E$160,MATCH(Model!$A23,'Budget Decisions'!$A$4:$A$160,0))="CURED",1,0)</f>
        <v>0</v>
      </c>
      <c r="LM23">
        <f t="shared" si="312"/>
        <v>1</v>
      </c>
      <c r="LN23" s="41">
        <v>1</v>
      </c>
      <c r="LO23">
        <f>Assumptions!$D$49</f>
        <v>0.2</v>
      </c>
      <c r="LP23">
        <f t="shared" si="262"/>
        <v>0</v>
      </c>
      <c r="LQ23">
        <f t="shared" ca="1" si="175"/>
        <v>0</v>
      </c>
      <c r="LS23">
        <f t="shared" ca="1" si="263"/>
        <v>14303542</v>
      </c>
      <c r="LT23">
        <f t="shared" ca="1" si="264"/>
        <v>14303542</v>
      </c>
      <c r="LU23">
        <f t="shared" ca="1" si="265"/>
        <v>0</v>
      </c>
      <c r="LV23">
        <f t="shared" ca="1" si="313"/>
        <v>0</v>
      </c>
      <c r="LW23">
        <f t="shared" ca="1" si="266"/>
        <v>0</v>
      </c>
      <c r="LX23">
        <f t="shared" ca="1" si="314"/>
        <v>0</v>
      </c>
      <c r="LY23">
        <f t="shared" ca="1" si="176"/>
        <v>0</v>
      </c>
      <c r="LZ23">
        <f t="shared" ca="1" si="177"/>
        <v>0</v>
      </c>
      <c r="MA23">
        <f t="shared" si="315"/>
        <v>2.7100766589378384</v>
      </c>
      <c r="MB23">
        <f>Assumptions!$E$34</f>
        <v>1.1000000000000001</v>
      </c>
      <c r="MC23">
        <f ca="1">IF(AND(LW23&gt;1,LT23&gt;1),((LOG(LT23,LW23)^(1/EXP(1)))^(1/Assumptions!$D$30))-(1-Assumptions!$D$31),1)</f>
        <v>1</v>
      </c>
      <c r="MD23" s="41">
        <v>1</v>
      </c>
      <c r="ME23">
        <v>0.15</v>
      </c>
      <c r="MG23">
        <f t="shared" ca="1" si="267"/>
        <v>2.9810843248316226</v>
      </c>
      <c r="MH23">
        <f t="shared" ca="1" si="268"/>
        <v>0</v>
      </c>
      <c r="MI23" s="41">
        <v>0</v>
      </c>
      <c r="MK23">
        <f t="shared" ca="1" si="269"/>
        <v>0</v>
      </c>
      <c r="ML23">
        <f t="shared" ca="1" si="270"/>
        <v>0</v>
      </c>
      <c r="MM23">
        <f t="shared" ca="1" si="178"/>
        <v>0</v>
      </c>
      <c r="MN23">
        <v>1</v>
      </c>
      <c r="MQ23">
        <f t="shared" ca="1" si="179"/>
        <v>0</v>
      </c>
      <c r="MR23" s="17">
        <f>INDEX(MilitarySpend,MATCH($A23,'Budget Decisions'!$A$3:$A$160,0),MATCH(MR$2,MilitarySpendCol,0))</f>
        <v>0</v>
      </c>
      <c r="MS23">
        <f t="shared" si="316"/>
        <v>2.7100766589378384</v>
      </c>
      <c r="MT23">
        <f>IF($A23&gt;=Assumptions!$D$40,1,0)</f>
        <v>1</v>
      </c>
      <c r="MU23">
        <f>Assumptions!$D$41</f>
        <v>0.83299999999999996</v>
      </c>
      <c r="MV23" s="41">
        <v>1</v>
      </c>
      <c r="MW23">
        <f>Assumptions!$D$42</f>
        <v>0.2</v>
      </c>
      <c r="MX23">
        <f t="shared" si="271"/>
        <v>2.2574938568952194</v>
      </c>
      <c r="MY23">
        <f t="shared" ca="1" si="180"/>
        <v>0</v>
      </c>
      <c r="MZ23" s="17">
        <f>INDEX(MedicalSpend,MATCH($A23,'Budget Decisions'!$A$3:$A$160,0),MATCH(MZ$2,MedicalSpendCol,0))</f>
        <v>0</v>
      </c>
      <c r="NA23" s="17">
        <f>IF(INDEX('Budget Decisions'!$E$4:$E$160,MATCH(Model!$A23,'Budget Decisions'!$A$4:$A$160,0))="CURED",1,0)</f>
        <v>0</v>
      </c>
      <c r="NB23">
        <f t="shared" si="317"/>
        <v>1</v>
      </c>
      <c r="NC23" s="41">
        <v>1</v>
      </c>
      <c r="ND23">
        <f>Assumptions!$D$49</f>
        <v>0.2</v>
      </c>
      <c r="NE23">
        <f t="shared" si="272"/>
        <v>0</v>
      </c>
      <c r="NF23">
        <f t="shared" ca="1" si="181"/>
        <v>0</v>
      </c>
    </row>
    <row r="24" spans="1:370" x14ac:dyDescent="0.35">
      <c r="A24">
        <f t="shared" si="273"/>
        <v>21</v>
      </c>
      <c r="C24">
        <f t="shared" ca="1" si="182"/>
        <v>49070441</v>
      </c>
      <c r="D24">
        <f t="shared" ca="1" si="183"/>
        <v>49070441</v>
      </c>
      <c r="E24">
        <f t="shared" ca="1" si="184"/>
        <v>0</v>
      </c>
      <c r="F24">
        <f t="shared" ca="1" si="274"/>
        <v>0</v>
      </c>
      <c r="G24">
        <f t="shared" ca="1" si="185"/>
        <v>0</v>
      </c>
      <c r="H24">
        <f t="shared" ca="1" si="275"/>
        <v>0</v>
      </c>
      <c r="I24">
        <f t="shared" ca="1" si="128"/>
        <v>0</v>
      </c>
      <c r="J24">
        <f t="shared" ca="1" si="129"/>
        <v>0</v>
      </c>
      <c r="K24">
        <f t="shared" si="276"/>
        <v>0.82857634545527548</v>
      </c>
      <c r="L24">
        <f>Assumptions!$E$34</f>
        <v>1.1000000000000001</v>
      </c>
      <c r="M24">
        <f ca="1">IF(AND(G24&gt;1,D24&gt;1),((LOG(D24,G24)^(1/EXP(1)))^(1/Assumptions!$D$30))-(1-Assumptions!$D$31),1)</f>
        <v>1</v>
      </c>
      <c r="N24" s="41">
        <v>1</v>
      </c>
      <c r="O24">
        <v>0.15</v>
      </c>
      <c r="Q24">
        <f t="shared" ca="1" si="186"/>
        <v>0.91143398000080311</v>
      </c>
      <c r="R24">
        <f t="shared" ca="1" si="187"/>
        <v>0</v>
      </c>
      <c r="S24" s="41">
        <v>0</v>
      </c>
      <c r="U24">
        <f t="shared" ca="1" si="188"/>
        <v>0</v>
      </c>
      <c r="V24">
        <f t="shared" ca="1" si="189"/>
        <v>0</v>
      </c>
      <c r="W24">
        <f t="shared" ca="1" si="130"/>
        <v>0</v>
      </c>
      <c r="X24">
        <v>1</v>
      </c>
      <c r="AA24">
        <f t="shared" ca="1" si="131"/>
        <v>0</v>
      </c>
      <c r="AB24" s="17">
        <f>INDEX(MilitarySpend,MATCH($A24,'Budget Decisions'!$A$3:$A$160,0),MATCH(AB$2,MilitarySpendCol,0))</f>
        <v>0</v>
      </c>
      <c r="AC24">
        <f t="shared" si="277"/>
        <v>0.82857634545527548</v>
      </c>
      <c r="AD24">
        <f>IF($A24&gt;=Assumptions!$D$40,1,0)</f>
        <v>1</v>
      </c>
      <c r="AE24">
        <f>Assumptions!$D$41</f>
        <v>0.83299999999999996</v>
      </c>
      <c r="AF24" s="41">
        <v>1</v>
      </c>
      <c r="AG24">
        <f>Assumptions!$D$42</f>
        <v>0.2</v>
      </c>
      <c r="AH24">
        <f t="shared" si="190"/>
        <v>0.69020409576424446</v>
      </c>
      <c r="AI24">
        <f t="shared" ca="1" si="132"/>
        <v>0</v>
      </c>
      <c r="AJ24" s="17">
        <f>INDEX(MedicalSpend,MATCH($A24,'Budget Decisions'!$A$3:$A$160,0),MATCH(AJ$2,MedicalSpendCol,0))</f>
        <v>0</v>
      </c>
      <c r="AK24" s="17">
        <f>IF(INDEX('Budget Decisions'!$E$4:$E$160,MATCH(Model!$A24,'Budget Decisions'!$A$4:$A$160,0))="CURED",1,0)</f>
        <v>1</v>
      </c>
      <c r="AL24">
        <f t="shared" si="278"/>
        <v>1</v>
      </c>
      <c r="AM24" s="41">
        <v>1</v>
      </c>
      <c r="AN24">
        <f>Assumptions!$D$49</f>
        <v>0.2</v>
      </c>
      <c r="AO24">
        <f t="shared" si="191"/>
        <v>0</v>
      </c>
      <c r="AP24">
        <f t="shared" ca="1" si="133"/>
        <v>0</v>
      </c>
      <c r="AR24">
        <f t="shared" ca="1" si="192"/>
        <v>21784391</v>
      </c>
      <c r="AS24">
        <f t="shared" ca="1" si="193"/>
        <v>21784391</v>
      </c>
      <c r="AT24">
        <f t="shared" ca="1" si="194"/>
        <v>0</v>
      </c>
      <c r="AU24">
        <f t="shared" ca="1" si="195"/>
        <v>0</v>
      </c>
      <c r="AV24">
        <f t="shared" ca="1" si="196"/>
        <v>121</v>
      </c>
      <c r="AW24">
        <f t="shared" ca="1" si="279"/>
        <v>0</v>
      </c>
      <c r="AX24">
        <f t="shared" ca="1" si="134"/>
        <v>0</v>
      </c>
      <c r="AY24">
        <f t="shared" ca="1" si="135"/>
        <v>0</v>
      </c>
      <c r="AZ24">
        <f t="shared" si="280"/>
        <v>0.15936301189359656</v>
      </c>
      <c r="BA24">
        <f>Assumptions!$E$34</f>
        <v>1.1000000000000001</v>
      </c>
      <c r="BB24">
        <f ca="1">IF(AND(AV24&gt;1,AS24&gt;1),((LOG(AS24,AV24)^(1/EXP(1)))^(1/Assumptions!$D$30))-(1-Assumptions!$D$31),1)</f>
        <v>1.0658247836479315</v>
      </c>
      <c r="BC24" s="41">
        <v>1</v>
      </c>
      <c r="BD24">
        <v>0.15</v>
      </c>
      <c r="BF24">
        <f t="shared" ca="1" si="197"/>
        <v>0.18683835244027286</v>
      </c>
      <c r="BG24">
        <f t="shared" ca="1" si="198"/>
        <v>22</v>
      </c>
      <c r="BH24" s="41">
        <v>0</v>
      </c>
      <c r="BJ24">
        <f t="shared" ca="1" si="199"/>
        <v>22</v>
      </c>
      <c r="BK24">
        <f t="shared" ca="1" si="200"/>
        <v>0</v>
      </c>
      <c r="BL24">
        <f t="shared" ca="1" si="136"/>
        <v>22</v>
      </c>
      <c r="BM24">
        <v>1</v>
      </c>
      <c r="BP24">
        <f t="shared" ca="1" si="137"/>
        <v>22</v>
      </c>
      <c r="BQ24" s="17">
        <f>INDEX(MilitarySpend,MATCH($A24,'Budget Decisions'!$A$3:$A$160,0),MATCH(BQ$2,MilitarySpendCol,0))</f>
        <v>0</v>
      </c>
      <c r="BR24">
        <f t="shared" si="281"/>
        <v>0.15936301189359656</v>
      </c>
      <c r="BS24">
        <f>IF($A24&gt;=Assumptions!$D$40,1,0)</f>
        <v>1</v>
      </c>
      <c r="BT24">
        <f>Assumptions!$D$41</f>
        <v>0.83299999999999996</v>
      </c>
      <c r="BU24" s="41">
        <v>1</v>
      </c>
      <c r="BV24">
        <f>Assumptions!$D$42</f>
        <v>0.2</v>
      </c>
      <c r="BW24">
        <f t="shared" si="201"/>
        <v>0.13274938890736593</v>
      </c>
      <c r="BX24">
        <f t="shared" ca="1" si="138"/>
        <v>0</v>
      </c>
      <c r="BY24" s="17">
        <f>INDEX(MedicalSpend,MATCH($A24,'Budget Decisions'!$A$3:$A$160,0),MATCH(BY$2,MedicalSpendCol,0))</f>
        <v>0</v>
      </c>
      <c r="BZ24" s="17">
        <f>IF(INDEX('Budget Decisions'!$E$4:$E$160,MATCH(Model!$A24,'Budget Decisions'!$A$4:$A$160,0))="CURED",1,0)</f>
        <v>1</v>
      </c>
      <c r="CA24">
        <f t="shared" si="282"/>
        <v>1</v>
      </c>
      <c r="CB24" s="41">
        <v>1</v>
      </c>
      <c r="CC24">
        <f>Assumptions!$D$49</f>
        <v>0.2</v>
      </c>
      <c r="CD24">
        <f t="shared" si="202"/>
        <v>0</v>
      </c>
      <c r="CE24">
        <f t="shared" ca="1" si="139"/>
        <v>0</v>
      </c>
      <c r="CG24">
        <f t="shared" ca="1" si="203"/>
        <v>20165794</v>
      </c>
      <c r="CH24">
        <f t="shared" ca="1" si="204"/>
        <v>20165794</v>
      </c>
      <c r="CI24">
        <f t="shared" ca="1" si="205"/>
        <v>0</v>
      </c>
      <c r="CJ24">
        <f t="shared" ca="1" si="283"/>
        <v>0</v>
      </c>
      <c r="CK24">
        <f t="shared" ca="1" si="206"/>
        <v>0</v>
      </c>
      <c r="CL24">
        <f t="shared" ca="1" si="284"/>
        <v>0</v>
      </c>
      <c r="CM24">
        <f t="shared" ca="1" si="140"/>
        <v>0</v>
      </c>
      <c r="CN24">
        <f t="shared" ca="1" si="141"/>
        <v>0</v>
      </c>
      <c r="CO24">
        <f t="shared" si="285"/>
        <v>0.24130002925990637</v>
      </c>
      <c r="CP24">
        <f>Assumptions!$E$34</f>
        <v>1.1000000000000001</v>
      </c>
      <c r="CQ24">
        <f ca="1">IF(AND(CK24&gt;1,CH24&gt;1),((LOG(CH24,CK24)^(1/EXP(1)))^(1/Assumptions!$D$30))-(1-Assumptions!$D$31),1)</f>
        <v>1</v>
      </c>
      <c r="CR24" s="41">
        <v>1</v>
      </c>
      <c r="CS24">
        <v>0.15</v>
      </c>
      <c r="CU24">
        <f t="shared" ca="1" si="207"/>
        <v>0.26543003218589706</v>
      </c>
      <c r="CV24">
        <f t="shared" ca="1" si="208"/>
        <v>0</v>
      </c>
      <c r="CW24" s="41">
        <v>0</v>
      </c>
      <c r="CY24">
        <f t="shared" ca="1" si="209"/>
        <v>0</v>
      </c>
      <c r="CZ24">
        <f t="shared" ca="1" si="210"/>
        <v>0</v>
      </c>
      <c r="DA24">
        <f t="shared" ca="1" si="142"/>
        <v>0</v>
      </c>
      <c r="DB24">
        <v>1</v>
      </c>
      <c r="DE24">
        <f t="shared" ca="1" si="143"/>
        <v>0</v>
      </c>
      <c r="DF24" s="17">
        <f>INDEX(MilitarySpend,MATCH($A24,'Budget Decisions'!$A$3:$A$160,0),MATCH(DF$2,MilitarySpendCol,0))</f>
        <v>0</v>
      </c>
      <c r="DG24">
        <f t="shared" si="286"/>
        <v>0.24130002925990637</v>
      </c>
      <c r="DH24">
        <f>IF($A24&gt;=Assumptions!$D$40,1,0)</f>
        <v>1</v>
      </c>
      <c r="DI24">
        <f>Assumptions!$D$41</f>
        <v>0.83299999999999996</v>
      </c>
      <c r="DJ24" s="41">
        <v>1</v>
      </c>
      <c r="DK24">
        <f>Assumptions!$D$42</f>
        <v>0.2</v>
      </c>
      <c r="DL24">
        <f t="shared" si="211"/>
        <v>0.20100292437350201</v>
      </c>
      <c r="DM24">
        <f t="shared" ca="1" si="144"/>
        <v>0</v>
      </c>
      <c r="DN24" s="17">
        <f>INDEX(MedicalSpend,MATCH($A24,'Budget Decisions'!$A$3:$A$160,0),MATCH(DN$2,MedicalSpendCol,0))</f>
        <v>0</v>
      </c>
      <c r="DO24" s="17">
        <f>IF(INDEX('Budget Decisions'!$E$4:$E$160,MATCH(Model!$A24,'Budget Decisions'!$A$4:$A$160,0))="CURED",1,0)</f>
        <v>1</v>
      </c>
      <c r="DP24">
        <f t="shared" si="287"/>
        <v>1</v>
      </c>
      <c r="DQ24" s="41">
        <v>1</v>
      </c>
      <c r="DR24">
        <f>Assumptions!$D$49</f>
        <v>0.2</v>
      </c>
      <c r="DS24">
        <f t="shared" si="212"/>
        <v>0</v>
      </c>
      <c r="DT24">
        <f t="shared" ca="1" si="145"/>
        <v>0</v>
      </c>
      <c r="DV24">
        <f t="shared" ca="1" si="213"/>
        <v>46395654</v>
      </c>
      <c r="DW24">
        <f t="shared" ca="1" si="214"/>
        <v>46395654</v>
      </c>
      <c r="DX24">
        <f t="shared" ca="1" si="215"/>
        <v>0</v>
      </c>
      <c r="DY24">
        <f t="shared" ca="1" si="288"/>
        <v>0</v>
      </c>
      <c r="DZ24">
        <f t="shared" ca="1" si="216"/>
        <v>0</v>
      </c>
      <c r="EA24">
        <f t="shared" ca="1" si="289"/>
        <v>0</v>
      </c>
      <c r="EB24">
        <f t="shared" ca="1" si="146"/>
        <v>0</v>
      </c>
      <c r="EC24">
        <f t="shared" ca="1" si="147"/>
        <v>0</v>
      </c>
      <c r="ED24">
        <f t="shared" si="290"/>
        <v>0.87442730726206253</v>
      </c>
      <c r="EE24">
        <f>Assumptions!$E$34</f>
        <v>1.1000000000000001</v>
      </c>
      <c r="EF24">
        <f ca="1">IF(AND(DZ24&gt;1,DW24&gt;1),((LOG(DW24,DZ24)^(1/EXP(1)))^(1/Assumptions!$D$30))-(1-Assumptions!$D$31),1)</f>
        <v>1</v>
      </c>
      <c r="EG24" s="41">
        <v>1</v>
      </c>
      <c r="EH24">
        <v>0.15</v>
      </c>
      <c r="EJ24">
        <f t="shared" ca="1" si="217"/>
        <v>0.96187003798826887</v>
      </c>
      <c r="EK24">
        <f t="shared" ca="1" si="218"/>
        <v>0</v>
      </c>
      <c r="EL24" s="41">
        <v>0</v>
      </c>
      <c r="EN24">
        <f t="shared" ca="1" si="219"/>
        <v>0</v>
      </c>
      <c r="EO24">
        <f t="shared" ca="1" si="220"/>
        <v>0</v>
      </c>
      <c r="EP24">
        <f t="shared" ca="1" si="148"/>
        <v>0</v>
      </c>
      <c r="EQ24">
        <v>1</v>
      </c>
      <c r="ET24">
        <f t="shared" ca="1" si="149"/>
        <v>0</v>
      </c>
      <c r="EU24" s="17">
        <f>INDEX(MilitarySpend,MATCH($A24,'Budget Decisions'!$A$3:$A$160,0),MATCH(EU$2,MilitarySpendCol,0))</f>
        <v>0</v>
      </c>
      <c r="EV24">
        <f t="shared" si="291"/>
        <v>0.87442730726206253</v>
      </c>
      <c r="EW24">
        <f>IF($A24&gt;=Assumptions!$D$40,1,0)</f>
        <v>1</v>
      </c>
      <c r="EX24">
        <f>Assumptions!$D$41</f>
        <v>0.83299999999999996</v>
      </c>
      <c r="EY24" s="41">
        <v>1</v>
      </c>
      <c r="EZ24">
        <f>Assumptions!$D$42</f>
        <v>0.2</v>
      </c>
      <c r="FA24">
        <f t="shared" si="221"/>
        <v>0.72839794694929805</v>
      </c>
      <c r="FB24">
        <f t="shared" ca="1" si="150"/>
        <v>0</v>
      </c>
      <c r="FC24" s="17">
        <f>INDEX(MedicalSpend,MATCH($A24,'Budget Decisions'!$A$3:$A$160,0),MATCH(FC$2,MedicalSpendCol,0))</f>
        <v>0</v>
      </c>
      <c r="FD24" s="17">
        <f>IF(INDEX('Budget Decisions'!$E$4:$E$160,MATCH(Model!$A24,'Budget Decisions'!$A$4:$A$160,0))="CURED",1,0)</f>
        <v>1</v>
      </c>
      <c r="FE24">
        <f t="shared" si="292"/>
        <v>1</v>
      </c>
      <c r="FF24" s="41">
        <v>1</v>
      </c>
      <c r="FG24">
        <f>Assumptions!$D$49</f>
        <v>0.2</v>
      </c>
      <c r="FH24">
        <f t="shared" si="222"/>
        <v>0</v>
      </c>
      <c r="FI24">
        <f t="shared" ca="1" si="151"/>
        <v>0</v>
      </c>
      <c r="FK24">
        <f t="shared" ca="1" si="223"/>
        <v>35235521</v>
      </c>
      <c r="FL24">
        <f t="shared" ca="1" si="224"/>
        <v>35235521</v>
      </c>
      <c r="FM24">
        <f t="shared" ca="1" si="225"/>
        <v>0</v>
      </c>
      <c r="FN24">
        <f t="shared" ca="1" si="293"/>
        <v>0</v>
      </c>
      <c r="FO24">
        <f t="shared" ca="1" si="226"/>
        <v>0</v>
      </c>
      <c r="FP24">
        <f t="shared" ca="1" si="294"/>
        <v>0</v>
      </c>
      <c r="FQ24">
        <f t="shared" ca="1" si="152"/>
        <v>0</v>
      </c>
      <c r="FR24">
        <f t="shared" ca="1" si="153"/>
        <v>0</v>
      </c>
      <c r="FS24">
        <f t="shared" si="295"/>
        <v>0.36303408195741388</v>
      </c>
      <c r="FT24">
        <f>Assumptions!$E$34</f>
        <v>1.1000000000000001</v>
      </c>
      <c r="FU24">
        <f ca="1">IF(AND(FO24&gt;1,FL24&gt;1),((LOG(FL24,FO24)^(1/EXP(1)))^(1/Assumptions!$D$30))-(1-Assumptions!$D$31),1)</f>
        <v>1</v>
      </c>
      <c r="FV24" s="41">
        <v>1</v>
      </c>
      <c r="FW24">
        <v>0.15</v>
      </c>
      <c r="FY24">
        <f t="shared" ca="1" si="227"/>
        <v>0.39933749015315528</v>
      </c>
      <c r="FZ24">
        <f t="shared" ca="1" si="228"/>
        <v>0</v>
      </c>
      <c r="GA24" s="41">
        <v>0</v>
      </c>
      <c r="GC24">
        <f t="shared" ca="1" si="229"/>
        <v>0</v>
      </c>
      <c r="GD24">
        <f t="shared" ca="1" si="230"/>
        <v>0</v>
      </c>
      <c r="GE24">
        <f t="shared" ca="1" si="154"/>
        <v>0</v>
      </c>
      <c r="GF24">
        <v>1</v>
      </c>
      <c r="GI24">
        <f t="shared" ca="1" si="155"/>
        <v>0</v>
      </c>
      <c r="GJ24" s="17">
        <f>INDEX(MilitarySpend,MATCH($A24,'Budget Decisions'!$A$3:$A$160,0),MATCH(GJ$2,MilitarySpendCol,0))</f>
        <v>0</v>
      </c>
      <c r="GK24">
        <f t="shared" si="296"/>
        <v>0.36303408195741388</v>
      </c>
      <c r="GL24">
        <f>IF($A24&gt;=Assumptions!$D$40,1,0)</f>
        <v>1</v>
      </c>
      <c r="GM24">
        <f>Assumptions!$D$41</f>
        <v>0.83299999999999996</v>
      </c>
      <c r="GN24" s="41">
        <v>1</v>
      </c>
      <c r="GO24">
        <f>Assumptions!$D$42</f>
        <v>0.2</v>
      </c>
      <c r="GP24">
        <f t="shared" si="231"/>
        <v>0.30240739027052577</v>
      </c>
      <c r="GQ24">
        <f t="shared" ca="1" si="156"/>
        <v>0</v>
      </c>
      <c r="GR24" s="17">
        <f>INDEX(MedicalSpend,MATCH($A24,'Budget Decisions'!$A$3:$A$160,0),MATCH(GR$2,MedicalSpendCol,0))</f>
        <v>0</v>
      </c>
      <c r="GS24" s="17">
        <f>IF(INDEX('Budget Decisions'!$E$4:$E$160,MATCH(Model!$A24,'Budget Decisions'!$A$4:$A$160,0))="CURED",1,0)</f>
        <v>1</v>
      </c>
      <c r="GT24">
        <f t="shared" si="297"/>
        <v>1</v>
      </c>
      <c r="GU24" s="41">
        <v>1</v>
      </c>
      <c r="GV24">
        <f>Assumptions!$D$49</f>
        <v>0.2</v>
      </c>
      <c r="GW24">
        <f t="shared" si="232"/>
        <v>0</v>
      </c>
      <c r="GX24">
        <f t="shared" ca="1" si="157"/>
        <v>0</v>
      </c>
      <c r="GZ24">
        <f t="shared" ca="1" si="233"/>
        <v>18084651</v>
      </c>
      <c r="HA24">
        <f t="shared" ca="1" si="234"/>
        <v>18084651</v>
      </c>
      <c r="HB24">
        <f t="shared" ca="1" si="235"/>
        <v>0</v>
      </c>
      <c r="HC24">
        <f t="shared" ca="1" si="298"/>
        <v>0</v>
      </c>
      <c r="HD24">
        <f t="shared" ca="1" si="236"/>
        <v>0</v>
      </c>
      <c r="HE24">
        <f t="shared" ca="1" si="299"/>
        <v>0</v>
      </c>
      <c r="HF24">
        <f t="shared" ca="1" si="158"/>
        <v>0</v>
      </c>
      <c r="HG24">
        <f t="shared" ca="1" si="159"/>
        <v>0</v>
      </c>
      <c r="HH24">
        <f t="shared" si="300"/>
        <v>0.464689620669401</v>
      </c>
      <c r="HI24">
        <f>Assumptions!$E$34</f>
        <v>1.1000000000000001</v>
      </c>
      <c r="HJ24">
        <f ca="1">IF(AND(HD24&gt;1,HA24&gt;1),((LOG(HA24,HD24)^(1/EXP(1)))^(1/Assumptions!$D$30))-(1-Assumptions!$D$31),1)</f>
        <v>1</v>
      </c>
      <c r="HK24" s="41">
        <v>1</v>
      </c>
      <c r="HL24">
        <v>0.15</v>
      </c>
      <c r="HN24">
        <f t="shared" ca="1" si="237"/>
        <v>0.51115858273634118</v>
      </c>
      <c r="HO24">
        <f t="shared" ca="1" si="238"/>
        <v>0</v>
      </c>
      <c r="HP24" s="41">
        <v>0</v>
      </c>
      <c r="HR24">
        <f t="shared" ca="1" si="239"/>
        <v>0</v>
      </c>
      <c r="HS24">
        <f t="shared" ca="1" si="240"/>
        <v>0</v>
      </c>
      <c r="HT24">
        <f t="shared" ca="1" si="160"/>
        <v>0</v>
      </c>
      <c r="HU24">
        <v>1</v>
      </c>
      <c r="HX24">
        <f t="shared" ca="1" si="161"/>
        <v>0</v>
      </c>
      <c r="HY24" s="17">
        <f>INDEX(MilitarySpend,MATCH($A24,'Budget Decisions'!$A$3:$A$160,0),MATCH(HY$2,MilitarySpendCol,0))</f>
        <v>0</v>
      </c>
      <c r="HZ24">
        <f t="shared" si="301"/>
        <v>0.464689620669401</v>
      </c>
      <c r="IA24">
        <f>IF($A24&gt;=Assumptions!$D$40,1,0)</f>
        <v>1</v>
      </c>
      <c r="IB24">
        <f>Assumptions!$D$41</f>
        <v>0.83299999999999996</v>
      </c>
      <c r="IC24" s="41">
        <v>1</v>
      </c>
      <c r="ID24">
        <f>Assumptions!$D$42</f>
        <v>0.2</v>
      </c>
      <c r="IE24">
        <f t="shared" si="241"/>
        <v>0.38708645401761099</v>
      </c>
      <c r="IF24">
        <f t="shared" ca="1" si="162"/>
        <v>0</v>
      </c>
      <c r="IG24" s="17">
        <f>INDEX(MedicalSpend,MATCH($A24,'Budget Decisions'!$A$3:$A$160,0),MATCH(IG$2,MedicalSpendCol,0))</f>
        <v>0</v>
      </c>
      <c r="IH24" s="17">
        <f>IF(INDEX('Budget Decisions'!$E$4:$E$160,MATCH(Model!$A24,'Budget Decisions'!$A$4:$A$160,0))="CURED",1,0)</f>
        <v>1</v>
      </c>
      <c r="II24">
        <f t="shared" si="302"/>
        <v>1</v>
      </c>
      <c r="IJ24" s="41">
        <v>1</v>
      </c>
      <c r="IK24">
        <f>Assumptions!$D$49</f>
        <v>0.2</v>
      </c>
      <c r="IL24">
        <f t="shared" si="242"/>
        <v>0</v>
      </c>
      <c r="IM24">
        <f t="shared" ca="1" si="163"/>
        <v>0</v>
      </c>
      <c r="IO24">
        <f t="shared" ca="1" si="243"/>
        <v>57806544</v>
      </c>
      <c r="IP24">
        <f t="shared" ca="1" si="244"/>
        <v>57806544</v>
      </c>
      <c r="IQ24">
        <f t="shared" ca="1" si="245"/>
        <v>0</v>
      </c>
      <c r="IR24">
        <f t="shared" ca="1" si="303"/>
        <v>0</v>
      </c>
      <c r="IS24">
        <f t="shared" ca="1" si="246"/>
        <v>0</v>
      </c>
      <c r="IT24">
        <f t="shared" ca="1" si="304"/>
        <v>0</v>
      </c>
      <c r="IU24">
        <f t="shared" ca="1" si="164"/>
        <v>0</v>
      </c>
      <c r="IV24">
        <f t="shared" ca="1" si="165"/>
        <v>0</v>
      </c>
      <c r="IW24">
        <f t="shared" si="305"/>
        <v>1.1264233685228699</v>
      </c>
      <c r="IX24">
        <f>Assumptions!$E$34</f>
        <v>1.1000000000000001</v>
      </c>
      <c r="IY24">
        <f ca="1">IF(AND(IS24&gt;1,IP24&gt;1),((LOG(IP24,IS24)^(1/EXP(1)))^(1/Assumptions!$D$30))-(1-Assumptions!$D$31),1)</f>
        <v>1</v>
      </c>
      <c r="IZ24" s="41">
        <v>1</v>
      </c>
      <c r="JA24">
        <v>0.15</v>
      </c>
      <c r="JC24">
        <f t="shared" ca="1" si="247"/>
        <v>1.239065705375157</v>
      </c>
      <c r="JD24">
        <f t="shared" ca="1" si="248"/>
        <v>0</v>
      </c>
      <c r="JE24" s="41">
        <v>0</v>
      </c>
      <c r="JG24">
        <f t="shared" ca="1" si="249"/>
        <v>0</v>
      </c>
      <c r="JH24">
        <f t="shared" ca="1" si="250"/>
        <v>0</v>
      </c>
      <c r="JI24">
        <f t="shared" ca="1" si="166"/>
        <v>0</v>
      </c>
      <c r="JJ24">
        <v>1</v>
      </c>
      <c r="JM24">
        <f t="shared" ca="1" si="167"/>
        <v>0</v>
      </c>
      <c r="JN24" s="17">
        <f>INDEX(MilitarySpend,MATCH($A24,'Budget Decisions'!$A$3:$A$160,0),MATCH(JN$2,MilitarySpendCol,0))</f>
        <v>0</v>
      </c>
      <c r="JO24">
        <f t="shared" si="306"/>
        <v>1.1264233685228699</v>
      </c>
      <c r="JP24">
        <f>IF($A24&gt;=Assumptions!$D$40,1,0)</f>
        <v>1</v>
      </c>
      <c r="JQ24">
        <f>Assumptions!$D$41</f>
        <v>0.83299999999999996</v>
      </c>
      <c r="JR24" s="41">
        <v>1</v>
      </c>
      <c r="JS24">
        <f>Assumptions!$D$42</f>
        <v>0.2</v>
      </c>
      <c r="JT24">
        <f t="shared" si="251"/>
        <v>0.9383106659795506</v>
      </c>
      <c r="JU24">
        <f t="shared" ca="1" si="168"/>
        <v>0</v>
      </c>
      <c r="JV24" s="17">
        <f>INDEX(MedicalSpend,MATCH($A24,'Budget Decisions'!$A$3:$A$160,0),MATCH(JV$2,MedicalSpendCol,0))</f>
        <v>0</v>
      </c>
      <c r="JW24" s="17">
        <f>IF(INDEX('Budget Decisions'!$E$4:$E$160,MATCH(Model!$A24,'Budget Decisions'!$A$4:$A$160,0))="CURED",1,0)</f>
        <v>1</v>
      </c>
      <c r="JX24">
        <f t="shared" si="307"/>
        <v>1</v>
      </c>
      <c r="JY24" s="41">
        <v>1</v>
      </c>
      <c r="JZ24">
        <f>Assumptions!$D$49</f>
        <v>0.2</v>
      </c>
      <c r="KA24">
        <f t="shared" si="252"/>
        <v>0</v>
      </c>
      <c r="KB24">
        <f t="shared" ca="1" si="169"/>
        <v>0</v>
      </c>
      <c r="KD24">
        <f t="shared" ca="1" si="253"/>
        <v>40621237</v>
      </c>
      <c r="KE24">
        <f t="shared" ca="1" si="254"/>
        <v>40621237</v>
      </c>
      <c r="KF24">
        <f t="shared" ca="1" si="255"/>
        <v>0</v>
      </c>
      <c r="KG24">
        <f t="shared" ca="1" si="308"/>
        <v>0</v>
      </c>
      <c r="KH24">
        <f t="shared" ca="1" si="256"/>
        <v>0</v>
      </c>
      <c r="KI24">
        <f t="shared" ca="1" si="309"/>
        <v>0</v>
      </c>
      <c r="KJ24">
        <f t="shared" ca="1" si="170"/>
        <v>0</v>
      </c>
      <c r="KK24">
        <f t="shared" ca="1" si="171"/>
        <v>0</v>
      </c>
      <c r="KL24">
        <f t="shared" si="310"/>
        <v>2.2321095760416365</v>
      </c>
      <c r="KM24">
        <f>Assumptions!$E$34</f>
        <v>1.1000000000000001</v>
      </c>
      <c r="KN24">
        <f ca="1">IF(AND(KH24&gt;1,KE24&gt;1),((LOG(KE24,KH24)^(1/EXP(1)))^(1/Assumptions!$D$30))-(1-Assumptions!$D$31),1)</f>
        <v>1</v>
      </c>
      <c r="KO24" s="41">
        <v>1</v>
      </c>
      <c r="KP24">
        <v>0.15</v>
      </c>
      <c r="KR24">
        <f t="shared" ca="1" si="257"/>
        <v>2.4553205336458004</v>
      </c>
      <c r="KS24">
        <f t="shared" ca="1" si="258"/>
        <v>0</v>
      </c>
      <c r="KT24" s="41">
        <v>0</v>
      </c>
      <c r="KV24">
        <f t="shared" ca="1" si="259"/>
        <v>0</v>
      </c>
      <c r="KW24">
        <f t="shared" ca="1" si="260"/>
        <v>0</v>
      </c>
      <c r="KX24">
        <f t="shared" ca="1" si="172"/>
        <v>0</v>
      </c>
      <c r="KY24">
        <v>1</v>
      </c>
      <c r="LB24">
        <f t="shared" ca="1" si="173"/>
        <v>0</v>
      </c>
      <c r="LC24" s="17">
        <f>INDEX(MilitarySpend,MATCH($A24,'Budget Decisions'!$A$3:$A$160,0),MATCH(LC$2,MilitarySpendCol,0))</f>
        <v>0</v>
      </c>
      <c r="LD24">
        <f t="shared" si="311"/>
        <v>2.2321095760416365</v>
      </c>
      <c r="LE24">
        <f>IF($A24&gt;=Assumptions!$D$40,1,0)</f>
        <v>1</v>
      </c>
      <c r="LF24">
        <f>Assumptions!$D$41</f>
        <v>0.83299999999999996</v>
      </c>
      <c r="LG24" s="41">
        <v>1</v>
      </c>
      <c r="LH24">
        <f>Assumptions!$D$42</f>
        <v>0.2</v>
      </c>
      <c r="LI24">
        <f t="shared" si="261"/>
        <v>1.8593472768426831</v>
      </c>
      <c r="LJ24">
        <f t="shared" ca="1" si="174"/>
        <v>0</v>
      </c>
      <c r="LK24" s="17">
        <f>INDEX(MedicalSpend,MATCH($A24,'Budget Decisions'!$A$3:$A$160,0),MATCH(LK$2,MedicalSpendCol,0))</f>
        <v>0</v>
      </c>
      <c r="LL24" s="17">
        <f>IF(INDEX('Budget Decisions'!$E$4:$E$160,MATCH(Model!$A24,'Budget Decisions'!$A$4:$A$160,0))="CURED",1,0)</f>
        <v>1</v>
      </c>
      <c r="LM24">
        <f t="shared" si="312"/>
        <v>1</v>
      </c>
      <c r="LN24" s="41">
        <v>1</v>
      </c>
      <c r="LO24">
        <f>Assumptions!$D$49</f>
        <v>0.2</v>
      </c>
      <c r="LP24">
        <f t="shared" si="262"/>
        <v>0</v>
      </c>
      <c r="LQ24">
        <f t="shared" ca="1" si="175"/>
        <v>0</v>
      </c>
      <c r="LS24">
        <f t="shared" ca="1" si="263"/>
        <v>14303542</v>
      </c>
      <c r="LT24">
        <f t="shared" ca="1" si="264"/>
        <v>14303542</v>
      </c>
      <c r="LU24">
        <f t="shared" ca="1" si="265"/>
        <v>0</v>
      </c>
      <c r="LV24">
        <f t="shared" ca="1" si="313"/>
        <v>0</v>
      </c>
      <c r="LW24">
        <f t="shared" ca="1" si="266"/>
        <v>0</v>
      </c>
      <c r="LX24">
        <f t="shared" ca="1" si="314"/>
        <v>0</v>
      </c>
      <c r="LY24">
        <f t="shared" ca="1" si="176"/>
        <v>0</v>
      </c>
      <c r="LZ24">
        <f t="shared" ca="1" si="177"/>
        <v>0</v>
      </c>
      <c r="MA24">
        <f t="shared" si="315"/>
        <v>2.7100766589378384</v>
      </c>
      <c r="MB24">
        <f>Assumptions!$E$34</f>
        <v>1.1000000000000001</v>
      </c>
      <c r="MC24">
        <f ca="1">IF(AND(LW24&gt;1,LT24&gt;1),((LOG(LT24,LW24)^(1/EXP(1)))^(1/Assumptions!$D$30))-(1-Assumptions!$D$31),1)</f>
        <v>1</v>
      </c>
      <c r="MD24" s="41">
        <v>1</v>
      </c>
      <c r="ME24">
        <v>0.15</v>
      </c>
      <c r="MG24">
        <f t="shared" ca="1" si="267"/>
        <v>2.9810843248316226</v>
      </c>
      <c r="MH24">
        <f t="shared" ca="1" si="268"/>
        <v>0</v>
      </c>
      <c r="MI24" s="41">
        <v>0</v>
      </c>
      <c r="MK24">
        <f t="shared" ca="1" si="269"/>
        <v>0</v>
      </c>
      <c r="ML24">
        <f t="shared" ca="1" si="270"/>
        <v>0</v>
      </c>
      <c r="MM24">
        <f t="shared" ca="1" si="178"/>
        <v>0</v>
      </c>
      <c r="MN24">
        <v>1</v>
      </c>
      <c r="MQ24">
        <f t="shared" ca="1" si="179"/>
        <v>0</v>
      </c>
      <c r="MR24" s="17">
        <f>INDEX(MilitarySpend,MATCH($A24,'Budget Decisions'!$A$3:$A$160,0),MATCH(MR$2,MilitarySpendCol,0))</f>
        <v>0</v>
      </c>
      <c r="MS24">
        <f t="shared" si="316"/>
        <v>2.7100766589378384</v>
      </c>
      <c r="MT24">
        <f>IF($A24&gt;=Assumptions!$D$40,1,0)</f>
        <v>1</v>
      </c>
      <c r="MU24">
        <f>Assumptions!$D$41</f>
        <v>0.83299999999999996</v>
      </c>
      <c r="MV24" s="41">
        <v>1</v>
      </c>
      <c r="MW24">
        <f>Assumptions!$D$42</f>
        <v>0.2</v>
      </c>
      <c r="MX24">
        <f t="shared" si="271"/>
        <v>2.2574938568952194</v>
      </c>
      <c r="MY24">
        <f t="shared" ca="1" si="180"/>
        <v>0</v>
      </c>
      <c r="MZ24" s="17">
        <f>INDEX(MedicalSpend,MATCH($A24,'Budget Decisions'!$A$3:$A$160,0),MATCH(MZ$2,MedicalSpendCol,0))</f>
        <v>0</v>
      </c>
      <c r="NA24" s="17">
        <f>IF(INDEX('Budget Decisions'!$E$4:$E$160,MATCH(Model!$A24,'Budget Decisions'!$A$4:$A$160,0))="CURED",1,0)</f>
        <v>1</v>
      </c>
      <c r="NB24">
        <f t="shared" si="317"/>
        <v>1</v>
      </c>
      <c r="NC24" s="41">
        <v>1</v>
      </c>
      <c r="ND24">
        <f>Assumptions!$D$49</f>
        <v>0.2</v>
      </c>
      <c r="NE24">
        <f t="shared" si="272"/>
        <v>0</v>
      </c>
      <c r="NF24">
        <f t="shared" ca="1" si="181"/>
        <v>0</v>
      </c>
    </row>
    <row r="25" spans="1:370" x14ac:dyDescent="0.35">
      <c r="A25">
        <f t="shared" si="273"/>
        <v>22</v>
      </c>
      <c r="C25">
        <f t="shared" ca="1" si="182"/>
        <v>49070441</v>
      </c>
      <c r="D25">
        <f t="shared" ca="1" si="183"/>
        <v>49070441</v>
      </c>
      <c r="E25">
        <f t="shared" ca="1" si="184"/>
        <v>0</v>
      </c>
      <c r="F25">
        <f t="shared" ca="1" si="274"/>
        <v>0</v>
      </c>
      <c r="G25">
        <f t="shared" ca="1" si="185"/>
        <v>0</v>
      </c>
      <c r="H25">
        <f t="shared" ca="1" si="275"/>
        <v>0</v>
      </c>
      <c r="I25">
        <f t="shared" ca="1" si="128"/>
        <v>0</v>
      </c>
      <c r="J25">
        <f t="shared" ca="1" si="129"/>
        <v>0</v>
      </c>
      <c r="K25">
        <f t="shared" si="276"/>
        <v>0.82857634545527548</v>
      </c>
      <c r="L25">
        <f>Assumptions!$E$34</f>
        <v>1.1000000000000001</v>
      </c>
      <c r="M25">
        <f ca="1">IF(AND(G25&gt;1,D25&gt;1),((LOG(D25,G25)^(1/EXP(1)))^(1/Assumptions!$D$30))-(1-Assumptions!$D$31),1)</f>
        <v>1</v>
      </c>
      <c r="N25" s="41">
        <v>1</v>
      </c>
      <c r="O25">
        <v>0.15</v>
      </c>
      <c r="Q25">
        <f t="shared" ca="1" si="186"/>
        <v>0.91143398000080311</v>
      </c>
      <c r="R25">
        <f t="shared" ca="1" si="187"/>
        <v>0</v>
      </c>
      <c r="S25" s="41">
        <v>1</v>
      </c>
      <c r="U25">
        <f t="shared" ca="1" si="188"/>
        <v>0</v>
      </c>
      <c r="V25">
        <f t="shared" ca="1" si="189"/>
        <v>0</v>
      </c>
      <c r="W25">
        <f t="shared" ca="1" si="130"/>
        <v>0</v>
      </c>
      <c r="X25">
        <v>1</v>
      </c>
      <c r="AA25">
        <f t="shared" ca="1" si="131"/>
        <v>0</v>
      </c>
      <c r="AB25" s="17">
        <f>INDEX(MilitarySpend,MATCH($A25,'Budget Decisions'!$A$3:$A$160,0),MATCH(AB$2,MilitarySpendCol,0))</f>
        <v>0</v>
      </c>
      <c r="AC25">
        <f t="shared" si="277"/>
        <v>0.82857634545527548</v>
      </c>
      <c r="AD25">
        <f>IF($A25&gt;=Assumptions!$D$40,1,0)</f>
        <v>1</v>
      </c>
      <c r="AE25">
        <f>Assumptions!$D$41</f>
        <v>0.83299999999999996</v>
      </c>
      <c r="AF25" s="41">
        <v>1</v>
      </c>
      <c r="AG25">
        <f>Assumptions!$D$42</f>
        <v>0.2</v>
      </c>
      <c r="AH25">
        <f t="shared" si="190"/>
        <v>0.69020409576424446</v>
      </c>
      <c r="AI25">
        <f t="shared" ca="1" si="132"/>
        <v>0</v>
      </c>
      <c r="AJ25" s="17">
        <f>INDEX(MedicalSpend,MATCH($A25,'Budget Decisions'!$A$3:$A$160,0),MATCH(AJ$2,MedicalSpendCol,0))</f>
        <v>0</v>
      </c>
      <c r="AK25" s="17">
        <f>IF(INDEX('Budget Decisions'!$E$4:$E$160,MATCH(Model!$A25,'Budget Decisions'!$A$4:$A$160,0))="CURED",1,0)</f>
        <v>1</v>
      </c>
      <c r="AL25">
        <f t="shared" si="278"/>
        <v>1</v>
      </c>
      <c r="AM25" s="41">
        <v>1</v>
      </c>
      <c r="AN25">
        <f>Assumptions!$D$49</f>
        <v>0.2</v>
      </c>
      <c r="AO25">
        <f t="shared" si="191"/>
        <v>0</v>
      </c>
      <c r="AP25">
        <f t="shared" ca="1" si="133"/>
        <v>0</v>
      </c>
      <c r="AR25">
        <f t="shared" ca="1" si="192"/>
        <v>21784369</v>
      </c>
      <c r="AS25">
        <f t="shared" ca="1" si="193"/>
        <v>21784369</v>
      </c>
      <c r="AT25">
        <f t="shared" ca="1" si="194"/>
        <v>0</v>
      </c>
      <c r="AU25">
        <f t="shared" ca="1" si="195"/>
        <v>0</v>
      </c>
      <c r="AV25">
        <f t="shared" ca="1" si="196"/>
        <v>143</v>
      </c>
      <c r="AW25">
        <f t="shared" ca="1" si="279"/>
        <v>0</v>
      </c>
      <c r="AX25">
        <f t="shared" ca="1" si="134"/>
        <v>0</v>
      </c>
      <c r="AY25">
        <f t="shared" ca="1" si="135"/>
        <v>0</v>
      </c>
      <c r="AZ25">
        <f t="shared" si="280"/>
        <v>0.15936301189359656</v>
      </c>
      <c r="BA25">
        <f>Assumptions!$E$34</f>
        <v>1.1000000000000001</v>
      </c>
      <c r="BB25">
        <f ca="1">IF(AND(AV25&gt;1,AS25&gt;1),((LOG(AS25,AV25)^(1/EXP(1)))^(1/Assumptions!$D$30))-(1-Assumptions!$D$31),1)</f>
        <v>1.0603424319211494</v>
      </c>
      <c r="BC25" s="41">
        <v>1</v>
      </c>
      <c r="BD25">
        <v>0.15</v>
      </c>
      <c r="BF25">
        <f t="shared" ca="1" si="197"/>
        <v>0.18587729994848878</v>
      </c>
      <c r="BG25">
        <f t="shared" ca="1" si="198"/>
        <v>26</v>
      </c>
      <c r="BH25" s="41">
        <v>1</v>
      </c>
      <c r="BJ25">
        <f t="shared" ca="1" si="199"/>
        <v>26</v>
      </c>
      <c r="BK25">
        <f t="shared" ca="1" si="200"/>
        <v>0</v>
      </c>
      <c r="BL25">
        <f t="shared" ca="1" si="136"/>
        <v>26</v>
      </c>
      <c r="BM25">
        <v>1</v>
      </c>
      <c r="BP25">
        <f t="shared" ca="1" si="137"/>
        <v>26</v>
      </c>
      <c r="BQ25" s="17">
        <f>INDEX(MilitarySpend,MATCH($A25,'Budget Decisions'!$A$3:$A$160,0),MATCH(BQ$2,MilitarySpendCol,0))</f>
        <v>0</v>
      </c>
      <c r="BR25">
        <f t="shared" si="281"/>
        <v>0.15936301189359656</v>
      </c>
      <c r="BS25">
        <f>IF($A25&gt;=Assumptions!$D$40,1,0)</f>
        <v>1</v>
      </c>
      <c r="BT25">
        <f>Assumptions!$D$41</f>
        <v>0.83299999999999996</v>
      </c>
      <c r="BU25" s="41">
        <v>1</v>
      </c>
      <c r="BV25">
        <f>Assumptions!$D$42</f>
        <v>0.2</v>
      </c>
      <c r="BW25">
        <f t="shared" si="201"/>
        <v>0.13274938890736593</v>
      </c>
      <c r="BX25">
        <f t="shared" ca="1" si="138"/>
        <v>0</v>
      </c>
      <c r="BY25" s="17">
        <f>INDEX(MedicalSpend,MATCH($A25,'Budget Decisions'!$A$3:$A$160,0),MATCH(BY$2,MedicalSpendCol,0))</f>
        <v>0</v>
      </c>
      <c r="BZ25" s="17">
        <f>IF(INDEX('Budget Decisions'!$E$4:$E$160,MATCH(Model!$A25,'Budget Decisions'!$A$4:$A$160,0))="CURED",1,0)</f>
        <v>1</v>
      </c>
      <c r="CA25">
        <f t="shared" si="282"/>
        <v>1</v>
      </c>
      <c r="CB25" s="41">
        <v>1</v>
      </c>
      <c r="CC25">
        <f>Assumptions!$D$49</f>
        <v>0.2</v>
      </c>
      <c r="CD25">
        <f t="shared" si="202"/>
        <v>0</v>
      </c>
      <c r="CE25">
        <f t="shared" ca="1" si="139"/>
        <v>0</v>
      </c>
      <c r="CG25">
        <f t="shared" ca="1" si="203"/>
        <v>20165794</v>
      </c>
      <c r="CH25">
        <f t="shared" ca="1" si="204"/>
        <v>20165794</v>
      </c>
      <c r="CI25">
        <f t="shared" ca="1" si="205"/>
        <v>0</v>
      </c>
      <c r="CJ25">
        <f t="shared" ca="1" si="283"/>
        <v>0</v>
      </c>
      <c r="CK25">
        <f t="shared" ca="1" si="206"/>
        <v>0</v>
      </c>
      <c r="CL25">
        <f t="shared" ca="1" si="284"/>
        <v>0</v>
      </c>
      <c r="CM25">
        <f t="shared" ca="1" si="140"/>
        <v>0</v>
      </c>
      <c r="CN25">
        <f t="shared" ca="1" si="141"/>
        <v>0</v>
      </c>
      <c r="CO25">
        <f t="shared" si="285"/>
        <v>0.24130002925990637</v>
      </c>
      <c r="CP25">
        <f>Assumptions!$E$34</f>
        <v>1.1000000000000001</v>
      </c>
      <c r="CQ25">
        <f ca="1">IF(AND(CK25&gt;1,CH25&gt;1),((LOG(CH25,CK25)^(1/EXP(1)))^(1/Assumptions!$D$30))-(1-Assumptions!$D$31),1)</f>
        <v>1</v>
      </c>
      <c r="CR25" s="41">
        <v>1</v>
      </c>
      <c r="CS25">
        <v>0.15</v>
      </c>
      <c r="CU25">
        <f t="shared" ca="1" si="207"/>
        <v>0.26543003218589706</v>
      </c>
      <c r="CV25">
        <f t="shared" ca="1" si="208"/>
        <v>0</v>
      </c>
      <c r="CW25" s="41">
        <v>1</v>
      </c>
      <c r="CY25">
        <f t="shared" ca="1" si="209"/>
        <v>0</v>
      </c>
      <c r="CZ25">
        <f t="shared" ca="1" si="210"/>
        <v>0</v>
      </c>
      <c r="DA25">
        <f t="shared" ca="1" si="142"/>
        <v>0</v>
      </c>
      <c r="DB25">
        <v>1</v>
      </c>
      <c r="DE25">
        <f t="shared" ca="1" si="143"/>
        <v>0</v>
      </c>
      <c r="DF25" s="17">
        <f>INDEX(MilitarySpend,MATCH($A25,'Budget Decisions'!$A$3:$A$160,0),MATCH(DF$2,MilitarySpendCol,0))</f>
        <v>0</v>
      </c>
      <c r="DG25">
        <f t="shared" si="286"/>
        <v>0.24130002925990637</v>
      </c>
      <c r="DH25">
        <f>IF($A25&gt;=Assumptions!$D$40,1,0)</f>
        <v>1</v>
      </c>
      <c r="DI25">
        <f>Assumptions!$D$41</f>
        <v>0.83299999999999996</v>
      </c>
      <c r="DJ25" s="41">
        <v>1</v>
      </c>
      <c r="DK25">
        <f>Assumptions!$D$42</f>
        <v>0.2</v>
      </c>
      <c r="DL25">
        <f t="shared" si="211"/>
        <v>0.20100292437350201</v>
      </c>
      <c r="DM25">
        <f t="shared" ca="1" si="144"/>
        <v>0</v>
      </c>
      <c r="DN25" s="17">
        <f>INDEX(MedicalSpend,MATCH($A25,'Budget Decisions'!$A$3:$A$160,0),MATCH(DN$2,MedicalSpendCol,0))</f>
        <v>0</v>
      </c>
      <c r="DO25" s="17">
        <f>IF(INDEX('Budget Decisions'!$E$4:$E$160,MATCH(Model!$A25,'Budget Decisions'!$A$4:$A$160,0))="CURED",1,0)</f>
        <v>1</v>
      </c>
      <c r="DP25">
        <f t="shared" si="287"/>
        <v>1</v>
      </c>
      <c r="DQ25" s="41">
        <v>1</v>
      </c>
      <c r="DR25">
        <f>Assumptions!$D$49</f>
        <v>0.2</v>
      </c>
      <c r="DS25">
        <f t="shared" si="212"/>
        <v>0</v>
      </c>
      <c r="DT25">
        <f t="shared" ca="1" si="145"/>
        <v>0</v>
      </c>
      <c r="DV25">
        <f t="shared" ca="1" si="213"/>
        <v>46395654</v>
      </c>
      <c r="DW25">
        <f t="shared" ca="1" si="214"/>
        <v>46395654</v>
      </c>
      <c r="DX25">
        <f t="shared" ca="1" si="215"/>
        <v>0</v>
      </c>
      <c r="DY25">
        <f t="shared" ca="1" si="288"/>
        <v>0</v>
      </c>
      <c r="DZ25">
        <f t="shared" ca="1" si="216"/>
        <v>0</v>
      </c>
      <c r="EA25">
        <f t="shared" ca="1" si="289"/>
        <v>0</v>
      </c>
      <c r="EB25">
        <f t="shared" ca="1" si="146"/>
        <v>0</v>
      </c>
      <c r="EC25">
        <f t="shared" ca="1" si="147"/>
        <v>0</v>
      </c>
      <c r="ED25">
        <f t="shared" si="290"/>
        <v>0.87442730726206253</v>
      </c>
      <c r="EE25">
        <f>Assumptions!$E$34</f>
        <v>1.1000000000000001</v>
      </c>
      <c r="EF25">
        <f ca="1">IF(AND(DZ25&gt;1,DW25&gt;1),((LOG(DW25,DZ25)^(1/EXP(1)))^(1/Assumptions!$D$30))-(1-Assumptions!$D$31),1)</f>
        <v>1</v>
      </c>
      <c r="EG25" s="41">
        <v>1</v>
      </c>
      <c r="EH25">
        <v>0.15</v>
      </c>
      <c r="EJ25">
        <f t="shared" ca="1" si="217"/>
        <v>0.96187003798826887</v>
      </c>
      <c r="EK25">
        <f t="shared" ca="1" si="218"/>
        <v>0</v>
      </c>
      <c r="EL25" s="41">
        <v>0.58626180805641837</v>
      </c>
      <c r="EN25">
        <f t="shared" ca="1" si="219"/>
        <v>0</v>
      </c>
      <c r="EO25">
        <f t="shared" ca="1" si="220"/>
        <v>0</v>
      </c>
      <c r="EP25">
        <f t="shared" ca="1" si="148"/>
        <v>0</v>
      </c>
      <c r="EQ25">
        <v>1</v>
      </c>
      <c r="ET25">
        <f t="shared" ca="1" si="149"/>
        <v>0</v>
      </c>
      <c r="EU25" s="17">
        <f>INDEX(MilitarySpend,MATCH($A25,'Budget Decisions'!$A$3:$A$160,0),MATCH(EU$2,MilitarySpendCol,0))</f>
        <v>0</v>
      </c>
      <c r="EV25">
        <f t="shared" si="291"/>
        <v>0.87442730726206253</v>
      </c>
      <c r="EW25">
        <f>IF($A25&gt;=Assumptions!$D$40,1,0)</f>
        <v>1</v>
      </c>
      <c r="EX25">
        <f>Assumptions!$D$41</f>
        <v>0.83299999999999996</v>
      </c>
      <c r="EY25" s="41">
        <v>1</v>
      </c>
      <c r="EZ25">
        <f>Assumptions!$D$42</f>
        <v>0.2</v>
      </c>
      <c r="FA25">
        <f t="shared" si="221"/>
        <v>0.72839794694929805</v>
      </c>
      <c r="FB25">
        <f t="shared" ca="1" si="150"/>
        <v>0</v>
      </c>
      <c r="FC25" s="17">
        <f>INDEX(MedicalSpend,MATCH($A25,'Budget Decisions'!$A$3:$A$160,0),MATCH(FC$2,MedicalSpendCol,0))</f>
        <v>0</v>
      </c>
      <c r="FD25" s="17">
        <f>IF(INDEX('Budget Decisions'!$E$4:$E$160,MATCH(Model!$A25,'Budget Decisions'!$A$4:$A$160,0))="CURED",1,0)</f>
        <v>1</v>
      </c>
      <c r="FE25">
        <f t="shared" si="292"/>
        <v>1</v>
      </c>
      <c r="FF25" s="41">
        <v>1</v>
      </c>
      <c r="FG25">
        <f>Assumptions!$D$49</f>
        <v>0.2</v>
      </c>
      <c r="FH25">
        <f t="shared" si="222"/>
        <v>0</v>
      </c>
      <c r="FI25">
        <f t="shared" ca="1" si="151"/>
        <v>0</v>
      </c>
      <c r="FK25">
        <f t="shared" ca="1" si="223"/>
        <v>35235521</v>
      </c>
      <c r="FL25">
        <f t="shared" ca="1" si="224"/>
        <v>35235521</v>
      </c>
      <c r="FM25">
        <f t="shared" ca="1" si="225"/>
        <v>0</v>
      </c>
      <c r="FN25">
        <f t="shared" ca="1" si="293"/>
        <v>0</v>
      </c>
      <c r="FO25">
        <f t="shared" ca="1" si="226"/>
        <v>0</v>
      </c>
      <c r="FP25">
        <f t="shared" ca="1" si="294"/>
        <v>0</v>
      </c>
      <c r="FQ25">
        <f t="shared" ca="1" si="152"/>
        <v>0</v>
      </c>
      <c r="FR25">
        <f t="shared" ca="1" si="153"/>
        <v>0</v>
      </c>
      <c r="FS25">
        <f t="shared" si="295"/>
        <v>0.36303408195741388</v>
      </c>
      <c r="FT25">
        <f>Assumptions!$E$34</f>
        <v>1.1000000000000001</v>
      </c>
      <c r="FU25">
        <f ca="1">IF(AND(FO25&gt;1,FL25&gt;1),((LOG(FL25,FO25)^(1/EXP(1)))^(1/Assumptions!$D$30))-(1-Assumptions!$D$31),1)</f>
        <v>1</v>
      </c>
      <c r="FV25" s="41">
        <v>1</v>
      </c>
      <c r="FW25">
        <v>0.15</v>
      </c>
      <c r="FY25">
        <f t="shared" ca="1" si="227"/>
        <v>0.39933749015315528</v>
      </c>
      <c r="FZ25">
        <f t="shared" ca="1" si="228"/>
        <v>0</v>
      </c>
      <c r="GA25" s="41">
        <v>0.49665901736098556</v>
      </c>
      <c r="GC25">
        <f t="shared" ca="1" si="229"/>
        <v>0</v>
      </c>
      <c r="GD25">
        <f t="shared" ca="1" si="230"/>
        <v>0</v>
      </c>
      <c r="GE25">
        <f t="shared" ca="1" si="154"/>
        <v>0</v>
      </c>
      <c r="GF25">
        <v>1</v>
      </c>
      <c r="GI25">
        <f t="shared" ca="1" si="155"/>
        <v>0</v>
      </c>
      <c r="GJ25" s="17">
        <f>INDEX(MilitarySpend,MATCH($A25,'Budget Decisions'!$A$3:$A$160,0),MATCH(GJ$2,MilitarySpendCol,0))</f>
        <v>0</v>
      </c>
      <c r="GK25">
        <f t="shared" si="296"/>
        <v>0.36303408195741388</v>
      </c>
      <c r="GL25">
        <f>IF($A25&gt;=Assumptions!$D$40,1,0)</f>
        <v>1</v>
      </c>
      <c r="GM25">
        <f>Assumptions!$D$41</f>
        <v>0.83299999999999996</v>
      </c>
      <c r="GN25" s="41">
        <v>1</v>
      </c>
      <c r="GO25">
        <f>Assumptions!$D$42</f>
        <v>0.2</v>
      </c>
      <c r="GP25">
        <f t="shared" si="231"/>
        <v>0.30240739027052577</v>
      </c>
      <c r="GQ25">
        <f t="shared" ca="1" si="156"/>
        <v>0</v>
      </c>
      <c r="GR25" s="17">
        <f>INDEX(MedicalSpend,MATCH($A25,'Budget Decisions'!$A$3:$A$160,0),MATCH(GR$2,MedicalSpendCol,0))</f>
        <v>0</v>
      </c>
      <c r="GS25" s="17">
        <f>IF(INDEX('Budget Decisions'!$E$4:$E$160,MATCH(Model!$A25,'Budget Decisions'!$A$4:$A$160,0))="CURED",1,0)</f>
        <v>1</v>
      </c>
      <c r="GT25">
        <f t="shared" si="297"/>
        <v>1</v>
      </c>
      <c r="GU25" s="41">
        <v>1</v>
      </c>
      <c r="GV25">
        <f>Assumptions!$D$49</f>
        <v>0.2</v>
      </c>
      <c r="GW25">
        <f t="shared" si="232"/>
        <v>0</v>
      </c>
      <c r="GX25">
        <f t="shared" ca="1" si="157"/>
        <v>0</v>
      </c>
      <c r="GZ25">
        <f t="shared" ca="1" si="233"/>
        <v>18084651</v>
      </c>
      <c r="HA25">
        <f t="shared" ca="1" si="234"/>
        <v>18084651</v>
      </c>
      <c r="HB25">
        <f t="shared" ca="1" si="235"/>
        <v>0</v>
      </c>
      <c r="HC25">
        <f t="shared" ca="1" si="298"/>
        <v>0</v>
      </c>
      <c r="HD25">
        <f t="shared" ca="1" si="236"/>
        <v>0</v>
      </c>
      <c r="HE25">
        <f t="shared" ca="1" si="299"/>
        <v>0</v>
      </c>
      <c r="HF25">
        <f t="shared" ca="1" si="158"/>
        <v>0</v>
      </c>
      <c r="HG25">
        <f t="shared" ca="1" si="159"/>
        <v>0</v>
      </c>
      <c r="HH25">
        <f t="shared" si="300"/>
        <v>0.464689620669401</v>
      </c>
      <c r="HI25">
        <f>Assumptions!$E$34</f>
        <v>1.1000000000000001</v>
      </c>
      <c r="HJ25">
        <f ca="1">IF(AND(HD25&gt;1,HA25&gt;1),((LOG(HA25,HD25)^(1/EXP(1)))^(1/Assumptions!$D$30))-(1-Assumptions!$D$31),1)</f>
        <v>1</v>
      </c>
      <c r="HK25" s="41">
        <v>1</v>
      </c>
      <c r="HL25">
        <v>0.15</v>
      </c>
      <c r="HN25">
        <f t="shared" ca="1" si="237"/>
        <v>0.51115858273634118</v>
      </c>
      <c r="HO25">
        <f t="shared" ca="1" si="238"/>
        <v>0</v>
      </c>
      <c r="HP25" s="41">
        <v>1</v>
      </c>
      <c r="HR25">
        <f t="shared" ca="1" si="239"/>
        <v>0</v>
      </c>
      <c r="HS25">
        <f t="shared" ca="1" si="240"/>
        <v>0</v>
      </c>
      <c r="HT25">
        <f t="shared" ca="1" si="160"/>
        <v>0</v>
      </c>
      <c r="HU25">
        <v>1</v>
      </c>
      <c r="HX25">
        <f t="shared" ca="1" si="161"/>
        <v>0</v>
      </c>
      <c r="HY25" s="17">
        <f>INDEX(MilitarySpend,MATCH($A25,'Budget Decisions'!$A$3:$A$160,0),MATCH(HY$2,MilitarySpendCol,0))</f>
        <v>0</v>
      </c>
      <c r="HZ25">
        <f t="shared" si="301"/>
        <v>0.464689620669401</v>
      </c>
      <c r="IA25">
        <f>IF($A25&gt;=Assumptions!$D$40,1,0)</f>
        <v>1</v>
      </c>
      <c r="IB25">
        <f>Assumptions!$D$41</f>
        <v>0.83299999999999996</v>
      </c>
      <c r="IC25" s="41">
        <v>1</v>
      </c>
      <c r="ID25">
        <f>Assumptions!$D$42</f>
        <v>0.2</v>
      </c>
      <c r="IE25">
        <f t="shared" si="241"/>
        <v>0.38708645401761099</v>
      </c>
      <c r="IF25">
        <f t="shared" ca="1" si="162"/>
        <v>0</v>
      </c>
      <c r="IG25" s="17">
        <f>INDEX(MedicalSpend,MATCH($A25,'Budget Decisions'!$A$3:$A$160,0),MATCH(IG$2,MedicalSpendCol,0))</f>
        <v>0</v>
      </c>
      <c r="IH25" s="17">
        <f>IF(INDEX('Budget Decisions'!$E$4:$E$160,MATCH(Model!$A25,'Budget Decisions'!$A$4:$A$160,0))="CURED",1,0)</f>
        <v>1</v>
      </c>
      <c r="II25">
        <f t="shared" si="302"/>
        <v>1</v>
      </c>
      <c r="IJ25" s="41">
        <v>1</v>
      </c>
      <c r="IK25">
        <f>Assumptions!$D$49</f>
        <v>0.2</v>
      </c>
      <c r="IL25">
        <f t="shared" si="242"/>
        <v>0</v>
      </c>
      <c r="IM25">
        <f t="shared" ca="1" si="163"/>
        <v>0</v>
      </c>
      <c r="IO25">
        <f t="shared" ca="1" si="243"/>
        <v>57806544</v>
      </c>
      <c r="IP25">
        <f t="shared" ca="1" si="244"/>
        <v>57806544</v>
      </c>
      <c r="IQ25">
        <f t="shared" ca="1" si="245"/>
        <v>0</v>
      </c>
      <c r="IR25">
        <f t="shared" ca="1" si="303"/>
        <v>0</v>
      </c>
      <c r="IS25">
        <f t="shared" ca="1" si="246"/>
        <v>0</v>
      </c>
      <c r="IT25">
        <f t="shared" ca="1" si="304"/>
        <v>0</v>
      </c>
      <c r="IU25">
        <f t="shared" ca="1" si="164"/>
        <v>0</v>
      </c>
      <c r="IV25">
        <f t="shared" ca="1" si="165"/>
        <v>0</v>
      </c>
      <c r="IW25">
        <f t="shared" si="305"/>
        <v>1.1264233685228699</v>
      </c>
      <c r="IX25">
        <f>Assumptions!$E$34</f>
        <v>1.1000000000000001</v>
      </c>
      <c r="IY25">
        <f ca="1">IF(AND(IS25&gt;1,IP25&gt;1),((LOG(IP25,IS25)^(1/EXP(1)))^(1/Assumptions!$D$30))-(1-Assumptions!$D$31),1)</f>
        <v>1</v>
      </c>
      <c r="IZ25" s="41">
        <v>1</v>
      </c>
      <c r="JA25">
        <v>0.15</v>
      </c>
      <c r="JC25">
        <f t="shared" ca="1" si="247"/>
        <v>1.239065705375157</v>
      </c>
      <c r="JD25">
        <f t="shared" ca="1" si="248"/>
        <v>0</v>
      </c>
      <c r="JE25" s="41">
        <v>0.3702003011977329</v>
      </c>
      <c r="JG25">
        <f t="shared" ca="1" si="249"/>
        <v>0</v>
      </c>
      <c r="JH25">
        <f t="shared" ca="1" si="250"/>
        <v>0</v>
      </c>
      <c r="JI25">
        <f t="shared" ca="1" si="166"/>
        <v>0</v>
      </c>
      <c r="JJ25">
        <v>1</v>
      </c>
      <c r="JM25">
        <f t="shared" ca="1" si="167"/>
        <v>0</v>
      </c>
      <c r="JN25" s="17">
        <f>INDEX(MilitarySpend,MATCH($A25,'Budget Decisions'!$A$3:$A$160,0),MATCH(JN$2,MilitarySpendCol,0))</f>
        <v>0</v>
      </c>
      <c r="JO25">
        <f t="shared" si="306"/>
        <v>1.1264233685228699</v>
      </c>
      <c r="JP25">
        <f>IF($A25&gt;=Assumptions!$D$40,1,0)</f>
        <v>1</v>
      </c>
      <c r="JQ25">
        <f>Assumptions!$D$41</f>
        <v>0.83299999999999996</v>
      </c>
      <c r="JR25" s="41">
        <v>1</v>
      </c>
      <c r="JS25">
        <f>Assumptions!$D$42</f>
        <v>0.2</v>
      </c>
      <c r="JT25">
        <f t="shared" si="251"/>
        <v>0.9383106659795506</v>
      </c>
      <c r="JU25">
        <f t="shared" ca="1" si="168"/>
        <v>0</v>
      </c>
      <c r="JV25" s="17">
        <f>INDEX(MedicalSpend,MATCH($A25,'Budget Decisions'!$A$3:$A$160,0),MATCH(JV$2,MedicalSpendCol,0))</f>
        <v>0</v>
      </c>
      <c r="JW25" s="17">
        <f>IF(INDEX('Budget Decisions'!$E$4:$E$160,MATCH(Model!$A25,'Budget Decisions'!$A$4:$A$160,0))="CURED",1,0)</f>
        <v>1</v>
      </c>
      <c r="JX25">
        <f t="shared" si="307"/>
        <v>1</v>
      </c>
      <c r="JY25" s="41">
        <v>1</v>
      </c>
      <c r="JZ25">
        <f>Assumptions!$D$49</f>
        <v>0.2</v>
      </c>
      <c r="KA25">
        <f t="shared" si="252"/>
        <v>0</v>
      </c>
      <c r="KB25">
        <f t="shared" ca="1" si="169"/>
        <v>0</v>
      </c>
      <c r="KD25">
        <f t="shared" ca="1" si="253"/>
        <v>40621237</v>
      </c>
      <c r="KE25">
        <f t="shared" ca="1" si="254"/>
        <v>40621237</v>
      </c>
      <c r="KF25">
        <f t="shared" ca="1" si="255"/>
        <v>0</v>
      </c>
      <c r="KG25">
        <f t="shared" ca="1" si="308"/>
        <v>0</v>
      </c>
      <c r="KH25">
        <f t="shared" ca="1" si="256"/>
        <v>0</v>
      </c>
      <c r="KI25">
        <f t="shared" ca="1" si="309"/>
        <v>0</v>
      </c>
      <c r="KJ25">
        <f t="shared" ca="1" si="170"/>
        <v>0</v>
      </c>
      <c r="KK25">
        <f t="shared" ca="1" si="171"/>
        <v>0</v>
      </c>
      <c r="KL25">
        <f t="shared" si="310"/>
        <v>2.2321095760416365</v>
      </c>
      <c r="KM25">
        <f>Assumptions!$E$34</f>
        <v>1.1000000000000001</v>
      </c>
      <c r="KN25">
        <f ca="1">IF(AND(KH25&gt;1,KE25&gt;1),((LOG(KE25,KH25)^(1/EXP(1)))^(1/Assumptions!$D$30))-(1-Assumptions!$D$31),1)</f>
        <v>1</v>
      </c>
      <c r="KO25" s="41">
        <v>1</v>
      </c>
      <c r="KP25">
        <v>0.15</v>
      </c>
      <c r="KR25">
        <f t="shared" ca="1" si="257"/>
        <v>2.4553205336458004</v>
      </c>
      <c r="KS25">
        <f t="shared" ca="1" si="258"/>
        <v>0</v>
      </c>
      <c r="KT25" s="41">
        <v>9.354712659291986E-2</v>
      </c>
      <c r="KV25">
        <f t="shared" ca="1" si="259"/>
        <v>0</v>
      </c>
      <c r="KW25">
        <f t="shared" ca="1" si="260"/>
        <v>0</v>
      </c>
      <c r="KX25">
        <f t="shared" ca="1" si="172"/>
        <v>0</v>
      </c>
      <c r="KY25">
        <v>1</v>
      </c>
      <c r="LB25">
        <f t="shared" ca="1" si="173"/>
        <v>0</v>
      </c>
      <c r="LC25" s="17">
        <f>INDEX(MilitarySpend,MATCH($A25,'Budget Decisions'!$A$3:$A$160,0),MATCH(LC$2,MilitarySpendCol,0))</f>
        <v>0</v>
      </c>
      <c r="LD25">
        <f t="shared" si="311"/>
        <v>2.2321095760416365</v>
      </c>
      <c r="LE25">
        <f>IF($A25&gt;=Assumptions!$D$40,1,0)</f>
        <v>1</v>
      </c>
      <c r="LF25">
        <f>Assumptions!$D$41</f>
        <v>0.83299999999999996</v>
      </c>
      <c r="LG25" s="41">
        <v>1</v>
      </c>
      <c r="LH25">
        <f>Assumptions!$D$42</f>
        <v>0.2</v>
      </c>
      <c r="LI25">
        <f t="shared" si="261"/>
        <v>1.8593472768426831</v>
      </c>
      <c r="LJ25">
        <f t="shared" ca="1" si="174"/>
        <v>0</v>
      </c>
      <c r="LK25" s="17">
        <f>INDEX(MedicalSpend,MATCH($A25,'Budget Decisions'!$A$3:$A$160,0),MATCH(LK$2,MedicalSpendCol,0))</f>
        <v>0</v>
      </c>
      <c r="LL25" s="17">
        <f>IF(INDEX('Budget Decisions'!$E$4:$E$160,MATCH(Model!$A25,'Budget Decisions'!$A$4:$A$160,0))="CURED",1,0)</f>
        <v>1</v>
      </c>
      <c r="LM25">
        <f t="shared" si="312"/>
        <v>1</v>
      </c>
      <c r="LN25" s="41">
        <v>1</v>
      </c>
      <c r="LO25">
        <f>Assumptions!$D$49</f>
        <v>0.2</v>
      </c>
      <c r="LP25">
        <f t="shared" si="262"/>
        <v>0</v>
      </c>
      <c r="LQ25">
        <f t="shared" ca="1" si="175"/>
        <v>0</v>
      </c>
      <c r="LS25">
        <f t="shared" ca="1" si="263"/>
        <v>14303542</v>
      </c>
      <c r="LT25">
        <f t="shared" ca="1" si="264"/>
        <v>14303542</v>
      </c>
      <c r="LU25">
        <f t="shared" ca="1" si="265"/>
        <v>0</v>
      </c>
      <c r="LV25">
        <f t="shared" ca="1" si="313"/>
        <v>0</v>
      </c>
      <c r="LW25">
        <f t="shared" ca="1" si="266"/>
        <v>0</v>
      </c>
      <c r="LX25">
        <f t="shared" ca="1" si="314"/>
        <v>0</v>
      </c>
      <c r="LY25">
        <f t="shared" ca="1" si="176"/>
        <v>0</v>
      </c>
      <c r="LZ25">
        <f t="shared" ca="1" si="177"/>
        <v>0</v>
      </c>
      <c r="MA25">
        <f t="shared" si="315"/>
        <v>2.7100766589378384</v>
      </c>
      <c r="MB25">
        <f>Assumptions!$E$34</f>
        <v>1.1000000000000001</v>
      </c>
      <c r="MC25">
        <f ca="1">IF(AND(LW25&gt;1,LT25&gt;1),((LOG(LT25,LW25)^(1/EXP(1)))^(1/Assumptions!$D$30))-(1-Assumptions!$D$31),1)</f>
        <v>1</v>
      </c>
      <c r="MD25" s="41">
        <v>1</v>
      </c>
      <c r="ME25">
        <v>0.15</v>
      </c>
      <c r="MG25">
        <f t="shared" ca="1" si="267"/>
        <v>2.9810843248316226</v>
      </c>
      <c r="MH25">
        <f t="shared" ca="1" si="268"/>
        <v>0</v>
      </c>
      <c r="MI25" s="41">
        <v>1</v>
      </c>
      <c r="MK25">
        <f t="shared" ca="1" si="269"/>
        <v>0</v>
      </c>
      <c r="ML25">
        <f t="shared" ca="1" si="270"/>
        <v>0</v>
      </c>
      <c r="MM25">
        <f t="shared" ca="1" si="178"/>
        <v>0</v>
      </c>
      <c r="MN25">
        <v>1</v>
      </c>
      <c r="MQ25">
        <f t="shared" ca="1" si="179"/>
        <v>0</v>
      </c>
      <c r="MR25" s="17">
        <f>INDEX(MilitarySpend,MATCH($A25,'Budget Decisions'!$A$3:$A$160,0),MATCH(MR$2,MilitarySpendCol,0))</f>
        <v>0</v>
      </c>
      <c r="MS25">
        <f t="shared" si="316"/>
        <v>2.7100766589378384</v>
      </c>
      <c r="MT25">
        <f>IF($A25&gt;=Assumptions!$D$40,1,0)</f>
        <v>1</v>
      </c>
      <c r="MU25">
        <f>Assumptions!$D$41</f>
        <v>0.83299999999999996</v>
      </c>
      <c r="MV25" s="41">
        <v>1</v>
      </c>
      <c r="MW25">
        <f>Assumptions!$D$42</f>
        <v>0.2</v>
      </c>
      <c r="MX25">
        <f t="shared" si="271"/>
        <v>2.2574938568952194</v>
      </c>
      <c r="MY25">
        <f t="shared" ca="1" si="180"/>
        <v>0</v>
      </c>
      <c r="MZ25" s="17">
        <f>INDEX(MedicalSpend,MATCH($A25,'Budget Decisions'!$A$3:$A$160,0),MATCH(MZ$2,MedicalSpendCol,0))</f>
        <v>0</v>
      </c>
      <c r="NA25" s="17">
        <f>IF(INDEX('Budget Decisions'!$E$4:$E$160,MATCH(Model!$A25,'Budget Decisions'!$A$4:$A$160,0))="CURED",1,0)</f>
        <v>1</v>
      </c>
      <c r="NB25">
        <f t="shared" si="317"/>
        <v>1</v>
      </c>
      <c r="NC25" s="41">
        <v>1</v>
      </c>
      <c r="ND25">
        <f>Assumptions!$D$49</f>
        <v>0.2</v>
      </c>
      <c r="NE25">
        <f t="shared" si="272"/>
        <v>0</v>
      </c>
      <c r="NF25">
        <f t="shared" ca="1" si="181"/>
        <v>0</v>
      </c>
    </row>
    <row r="26" spans="1:370" x14ac:dyDescent="0.35">
      <c r="A26">
        <f t="shared" si="273"/>
        <v>23</v>
      </c>
      <c r="C26">
        <f t="shared" ca="1" si="182"/>
        <v>49070441</v>
      </c>
      <c r="D26">
        <f t="shared" ca="1" si="183"/>
        <v>49070441</v>
      </c>
      <c r="E26">
        <f t="shared" ca="1" si="184"/>
        <v>0</v>
      </c>
      <c r="F26">
        <f t="shared" ca="1" si="274"/>
        <v>0</v>
      </c>
      <c r="G26">
        <f t="shared" ca="1" si="185"/>
        <v>0</v>
      </c>
      <c r="H26">
        <f t="shared" ca="1" si="275"/>
        <v>0</v>
      </c>
      <c r="I26">
        <f t="shared" ca="1" si="128"/>
        <v>0</v>
      </c>
      <c r="J26">
        <f t="shared" ca="1" si="129"/>
        <v>0</v>
      </c>
      <c r="K26">
        <f t="shared" si="276"/>
        <v>0.82857634545527548</v>
      </c>
      <c r="L26">
        <f>Assumptions!$E$34</f>
        <v>1.1000000000000001</v>
      </c>
      <c r="M26">
        <f ca="1">IF(AND(G26&gt;1,D26&gt;1),((LOG(D26,G26)^(1/EXP(1)))^(1/Assumptions!$D$30))-(1-Assumptions!$D$31),1)</f>
        <v>1</v>
      </c>
      <c r="N26" s="41">
        <v>1</v>
      </c>
      <c r="O26">
        <v>0.15</v>
      </c>
      <c r="Q26">
        <f t="shared" ca="1" si="186"/>
        <v>0.91143398000080311</v>
      </c>
      <c r="R26">
        <f t="shared" ca="1" si="187"/>
        <v>0</v>
      </c>
      <c r="S26" s="41">
        <v>1</v>
      </c>
      <c r="U26">
        <f t="shared" ca="1" si="188"/>
        <v>0</v>
      </c>
      <c r="V26">
        <f t="shared" ca="1" si="189"/>
        <v>0</v>
      </c>
      <c r="W26">
        <f t="shared" ca="1" si="130"/>
        <v>0</v>
      </c>
      <c r="X26">
        <v>1</v>
      </c>
      <c r="AA26">
        <f t="shared" ca="1" si="131"/>
        <v>0</v>
      </c>
      <c r="AB26" s="17">
        <f>INDEX(MilitarySpend,MATCH($A26,'Budget Decisions'!$A$3:$A$160,0),MATCH(AB$2,MilitarySpendCol,0))</f>
        <v>0</v>
      </c>
      <c r="AC26">
        <f t="shared" si="277"/>
        <v>0.82857634545527548</v>
      </c>
      <c r="AD26">
        <f>IF($A26&gt;=Assumptions!$D$40,1,0)</f>
        <v>1</v>
      </c>
      <c r="AE26">
        <f>Assumptions!$D$41</f>
        <v>0.83299999999999996</v>
      </c>
      <c r="AF26" s="41">
        <v>1</v>
      </c>
      <c r="AG26">
        <f>Assumptions!$D$42</f>
        <v>0.2</v>
      </c>
      <c r="AH26">
        <f t="shared" si="190"/>
        <v>0.69020409576424446</v>
      </c>
      <c r="AI26">
        <f t="shared" ca="1" si="132"/>
        <v>0</v>
      </c>
      <c r="AJ26" s="17">
        <f>INDEX(MedicalSpend,MATCH($A26,'Budget Decisions'!$A$3:$A$160,0),MATCH(AJ$2,MedicalSpendCol,0))</f>
        <v>0</v>
      </c>
      <c r="AK26" s="17">
        <f>IF(INDEX('Budget Decisions'!$E$4:$E$160,MATCH(Model!$A26,'Budget Decisions'!$A$4:$A$160,0))="CURED",1,0)</f>
        <v>1</v>
      </c>
      <c r="AL26">
        <f t="shared" si="278"/>
        <v>1</v>
      </c>
      <c r="AM26" s="41">
        <v>1</v>
      </c>
      <c r="AN26">
        <f>Assumptions!$D$49</f>
        <v>0.2</v>
      </c>
      <c r="AO26">
        <f t="shared" si="191"/>
        <v>0</v>
      </c>
      <c r="AP26">
        <f t="shared" ca="1" si="133"/>
        <v>0</v>
      </c>
      <c r="AR26">
        <f t="shared" ca="1" si="192"/>
        <v>21784343</v>
      </c>
      <c r="AS26">
        <f t="shared" ca="1" si="193"/>
        <v>21784343</v>
      </c>
      <c r="AT26">
        <f t="shared" ca="1" si="194"/>
        <v>0</v>
      </c>
      <c r="AU26">
        <f t="shared" ca="1" si="195"/>
        <v>0</v>
      </c>
      <c r="AV26">
        <f t="shared" ca="1" si="196"/>
        <v>169</v>
      </c>
      <c r="AW26">
        <f t="shared" ca="1" si="279"/>
        <v>0</v>
      </c>
      <c r="AX26">
        <f t="shared" ca="1" si="134"/>
        <v>0</v>
      </c>
      <c r="AY26">
        <f t="shared" ca="1" si="135"/>
        <v>0</v>
      </c>
      <c r="AZ26">
        <f t="shared" si="280"/>
        <v>0.15936301189359656</v>
      </c>
      <c r="BA26">
        <f>Assumptions!$E$34</f>
        <v>1.1000000000000001</v>
      </c>
      <c r="BB26">
        <f ca="1">IF(AND(AV26&gt;1,AS26&gt;1),((LOG(AS26,AV26)^(1/EXP(1)))^(1/Assumptions!$D$30))-(1-Assumptions!$D$31),1)</f>
        <v>1.0550657010860505</v>
      </c>
      <c r="BC26" s="41">
        <v>1</v>
      </c>
      <c r="BD26">
        <v>0.15</v>
      </c>
      <c r="BF26">
        <f t="shared" ca="1" si="197"/>
        <v>0.18495229265777227</v>
      </c>
      <c r="BG26">
        <f t="shared" ca="1" si="198"/>
        <v>31</v>
      </c>
      <c r="BH26" s="41">
        <v>1</v>
      </c>
      <c r="BJ26">
        <f t="shared" ca="1" si="199"/>
        <v>31</v>
      </c>
      <c r="BK26">
        <f t="shared" ca="1" si="200"/>
        <v>0</v>
      </c>
      <c r="BL26">
        <f t="shared" ca="1" si="136"/>
        <v>31</v>
      </c>
      <c r="BM26">
        <v>1</v>
      </c>
      <c r="BP26">
        <f t="shared" ca="1" si="137"/>
        <v>31</v>
      </c>
      <c r="BQ26" s="17">
        <f>INDEX(MilitarySpend,MATCH($A26,'Budget Decisions'!$A$3:$A$160,0),MATCH(BQ$2,MilitarySpendCol,0))</f>
        <v>0</v>
      </c>
      <c r="BR26">
        <f t="shared" si="281"/>
        <v>0.15936301189359656</v>
      </c>
      <c r="BS26">
        <f>IF($A26&gt;=Assumptions!$D$40,1,0)</f>
        <v>1</v>
      </c>
      <c r="BT26">
        <f>Assumptions!$D$41</f>
        <v>0.83299999999999996</v>
      </c>
      <c r="BU26" s="41">
        <v>1</v>
      </c>
      <c r="BV26">
        <f>Assumptions!$D$42</f>
        <v>0.2</v>
      </c>
      <c r="BW26">
        <f t="shared" si="201"/>
        <v>0.13274938890736593</v>
      </c>
      <c r="BX26">
        <f t="shared" ca="1" si="138"/>
        <v>0</v>
      </c>
      <c r="BY26" s="17">
        <f>INDEX(MedicalSpend,MATCH($A26,'Budget Decisions'!$A$3:$A$160,0),MATCH(BY$2,MedicalSpendCol,0))</f>
        <v>0</v>
      </c>
      <c r="BZ26" s="17">
        <f>IF(INDEX('Budget Decisions'!$E$4:$E$160,MATCH(Model!$A26,'Budget Decisions'!$A$4:$A$160,0))="CURED",1,0)</f>
        <v>1</v>
      </c>
      <c r="CA26">
        <f t="shared" si="282"/>
        <v>1</v>
      </c>
      <c r="CB26" s="41">
        <v>1</v>
      </c>
      <c r="CC26">
        <f>Assumptions!$D$49</f>
        <v>0.2</v>
      </c>
      <c r="CD26">
        <f t="shared" si="202"/>
        <v>0</v>
      </c>
      <c r="CE26">
        <f t="shared" ca="1" si="139"/>
        <v>0</v>
      </c>
      <c r="CG26">
        <f t="shared" ca="1" si="203"/>
        <v>20165794</v>
      </c>
      <c r="CH26">
        <f t="shared" ca="1" si="204"/>
        <v>20165794</v>
      </c>
      <c r="CI26">
        <f t="shared" ca="1" si="205"/>
        <v>0</v>
      </c>
      <c r="CJ26">
        <f t="shared" ca="1" si="283"/>
        <v>0</v>
      </c>
      <c r="CK26">
        <f t="shared" ca="1" si="206"/>
        <v>0</v>
      </c>
      <c r="CL26">
        <f t="shared" ca="1" si="284"/>
        <v>0</v>
      </c>
      <c r="CM26">
        <f t="shared" ca="1" si="140"/>
        <v>0</v>
      </c>
      <c r="CN26">
        <f t="shared" ca="1" si="141"/>
        <v>0</v>
      </c>
      <c r="CO26">
        <f t="shared" si="285"/>
        <v>0.24130002925990637</v>
      </c>
      <c r="CP26">
        <f>Assumptions!$E$34</f>
        <v>1.1000000000000001</v>
      </c>
      <c r="CQ26">
        <f ca="1">IF(AND(CK26&gt;1,CH26&gt;1),((LOG(CH26,CK26)^(1/EXP(1)))^(1/Assumptions!$D$30))-(1-Assumptions!$D$31),1)</f>
        <v>1</v>
      </c>
      <c r="CR26" s="41">
        <v>1</v>
      </c>
      <c r="CS26">
        <v>0.15</v>
      </c>
      <c r="CU26">
        <f t="shared" ca="1" si="207"/>
        <v>0.26543003218589706</v>
      </c>
      <c r="CV26">
        <f t="shared" ca="1" si="208"/>
        <v>0</v>
      </c>
      <c r="CW26" s="41">
        <v>1</v>
      </c>
      <c r="CY26">
        <f t="shared" ca="1" si="209"/>
        <v>0</v>
      </c>
      <c r="CZ26">
        <f t="shared" ca="1" si="210"/>
        <v>0</v>
      </c>
      <c r="DA26">
        <f t="shared" ca="1" si="142"/>
        <v>0</v>
      </c>
      <c r="DB26">
        <v>1</v>
      </c>
      <c r="DE26">
        <f t="shared" ca="1" si="143"/>
        <v>0</v>
      </c>
      <c r="DF26" s="17">
        <f>INDEX(MilitarySpend,MATCH($A26,'Budget Decisions'!$A$3:$A$160,0),MATCH(DF$2,MilitarySpendCol,0))</f>
        <v>0</v>
      </c>
      <c r="DG26">
        <f t="shared" si="286"/>
        <v>0.24130002925990637</v>
      </c>
      <c r="DH26">
        <f>IF($A26&gt;=Assumptions!$D$40,1,0)</f>
        <v>1</v>
      </c>
      <c r="DI26">
        <f>Assumptions!$D$41</f>
        <v>0.83299999999999996</v>
      </c>
      <c r="DJ26" s="41">
        <v>1</v>
      </c>
      <c r="DK26">
        <f>Assumptions!$D$42</f>
        <v>0.2</v>
      </c>
      <c r="DL26">
        <f t="shared" si="211"/>
        <v>0.20100292437350201</v>
      </c>
      <c r="DM26">
        <f t="shared" ca="1" si="144"/>
        <v>0</v>
      </c>
      <c r="DN26" s="17">
        <f>INDEX(MedicalSpend,MATCH($A26,'Budget Decisions'!$A$3:$A$160,0),MATCH(DN$2,MedicalSpendCol,0))</f>
        <v>0</v>
      </c>
      <c r="DO26" s="17">
        <f>IF(INDEX('Budget Decisions'!$E$4:$E$160,MATCH(Model!$A26,'Budget Decisions'!$A$4:$A$160,0))="CURED",1,0)</f>
        <v>1</v>
      </c>
      <c r="DP26">
        <f t="shared" si="287"/>
        <v>1</v>
      </c>
      <c r="DQ26" s="41">
        <v>1</v>
      </c>
      <c r="DR26">
        <f>Assumptions!$D$49</f>
        <v>0.2</v>
      </c>
      <c r="DS26">
        <f t="shared" si="212"/>
        <v>0</v>
      </c>
      <c r="DT26">
        <f t="shared" ca="1" si="145"/>
        <v>0</v>
      </c>
      <c r="DV26">
        <f t="shared" ca="1" si="213"/>
        <v>46395654</v>
      </c>
      <c r="DW26">
        <f t="shared" ca="1" si="214"/>
        <v>46395654</v>
      </c>
      <c r="DX26">
        <f t="shared" ca="1" si="215"/>
        <v>0</v>
      </c>
      <c r="DY26">
        <f t="shared" ca="1" si="288"/>
        <v>0</v>
      </c>
      <c r="DZ26">
        <f t="shared" ca="1" si="216"/>
        <v>0</v>
      </c>
      <c r="EA26">
        <f t="shared" ca="1" si="289"/>
        <v>0</v>
      </c>
      <c r="EB26">
        <f t="shared" ca="1" si="146"/>
        <v>0</v>
      </c>
      <c r="EC26">
        <f t="shared" ca="1" si="147"/>
        <v>0</v>
      </c>
      <c r="ED26">
        <f t="shared" si="290"/>
        <v>0.87442730726206253</v>
      </c>
      <c r="EE26">
        <f>Assumptions!$E$34</f>
        <v>1.1000000000000001</v>
      </c>
      <c r="EF26">
        <f ca="1">IF(AND(DZ26&gt;1,DW26&gt;1),((LOG(DW26,DZ26)^(1/EXP(1)))^(1/Assumptions!$D$30))-(1-Assumptions!$D$31),1)</f>
        <v>1</v>
      </c>
      <c r="EG26" s="41">
        <v>1</v>
      </c>
      <c r="EH26">
        <v>0.15</v>
      </c>
      <c r="EJ26">
        <f t="shared" ca="1" si="217"/>
        <v>0.96187003798826887</v>
      </c>
      <c r="EK26">
        <f t="shared" ca="1" si="218"/>
        <v>0</v>
      </c>
      <c r="EL26" s="41">
        <v>1</v>
      </c>
      <c r="EN26">
        <f t="shared" ca="1" si="219"/>
        <v>0</v>
      </c>
      <c r="EO26">
        <f t="shared" ca="1" si="220"/>
        <v>0</v>
      </c>
      <c r="EP26">
        <f t="shared" ca="1" si="148"/>
        <v>0</v>
      </c>
      <c r="EQ26">
        <v>1</v>
      </c>
      <c r="ET26">
        <f t="shared" ca="1" si="149"/>
        <v>0</v>
      </c>
      <c r="EU26" s="17">
        <f>INDEX(MilitarySpend,MATCH($A26,'Budget Decisions'!$A$3:$A$160,0),MATCH(EU$2,MilitarySpendCol,0))</f>
        <v>0</v>
      </c>
      <c r="EV26">
        <f t="shared" si="291"/>
        <v>0.87442730726206253</v>
      </c>
      <c r="EW26">
        <f>IF($A26&gt;=Assumptions!$D$40,1,0)</f>
        <v>1</v>
      </c>
      <c r="EX26">
        <f>Assumptions!$D$41</f>
        <v>0.83299999999999996</v>
      </c>
      <c r="EY26" s="41">
        <v>1</v>
      </c>
      <c r="EZ26">
        <f>Assumptions!$D$42</f>
        <v>0.2</v>
      </c>
      <c r="FA26">
        <f t="shared" si="221"/>
        <v>0.72839794694929805</v>
      </c>
      <c r="FB26">
        <f t="shared" ca="1" si="150"/>
        <v>0</v>
      </c>
      <c r="FC26" s="17">
        <f>INDEX(MedicalSpend,MATCH($A26,'Budget Decisions'!$A$3:$A$160,0),MATCH(FC$2,MedicalSpendCol,0))</f>
        <v>0</v>
      </c>
      <c r="FD26" s="17">
        <f>IF(INDEX('Budget Decisions'!$E$4:$E$160,MATCH(Model!$A26,'Budget Decisions'!$A$4:$A$160,0))="CURED",1,0)</f>
        <v>1</v>
      </c>
      <c r="FE26">
        <f t="shared" si="292"/>
        <v>1</v>
      </c>
      <c r="FF26" s="41">
        <v>1</v>
      </c>
      <c r="FG26">
        <f>Assumptions!$D$49</f>
        <v>0.2</v>
      </c>
      <c r="FH26">
        <f t="shared" si="222"/>
        <v>0</v>
      </c>
      <c r="FI26">
        <f t="shared" ca="1" si="151"/>
        <v>0</v>
      </c>
      <c r="FK26">
        <f t="shared" ca="1" si="223"/>
        <v>35235521</v>
      </c>
      <c r="FL26">
        <f t="shared" ca="1" si="224"/>
        <v>35235521</v>
      </c>
      <c r="FM26">
        <f t="shared" ca="1" si="225"/>
        <v>0</v>
      </c>
      <c r="FN26">
        <f t="shared" ca="1" si="293"/>
        <v>0</v>
      </c>
      <c r="FO26">
        <f t="shared" ca="1" si="226"/>
        <v>0</v>
      </c>
      <c r="FP26">
        <f t="shared" ca="1" si="294"/>
        <v>0</v>
      </c>
      <c r="FQ26">
        <f t="shared" ca="1" si="152"/>
        <v>0</v>
      </c>
      <c r="FR26">
        <f t="shared" ca="1" si="153"/>
        <v>0</v>
      </c>
      <c r="FS26">
        <f t="shared" si="295"/>
        <v>0.36303408195741388</v>
      </c>
      <c r="FT26">
        <f>Assumptions!$E$34</f>
        <v>1.1000000000000001</v>
      </c>
      <c r="FU26">
        <f ca="1">IF(AND(FO26&gt;1,FL26&gt;1),((LOG(FL26,FO26)^(1/EXP(1)))^(1/Assumptions!$D$30))-(1-Assumptions!$D$31),1)</f>
        <v>1</v>
      </c>
      <c r="FV26" s="41">
        <v>1</v>
      </c>
      <c r="FW26">
        <v>0.15</v>
      </c>
      <c r="FY26">
        <f t="shared" ca="1" si="227"/>
        <v>0.39933749015315528</v>
      </c>
      <c r="FZ26">
        <f t="shared" ca="1" si="228"/>
        <v>0</v>
      </c>
      <c r="GA26" s="41">
        <v>0.99332072247653824</v>
      </c>
      <c r="GC26">
        <f t="shared" ca="1" si="229"/>
        <v>0</v>
      </c>
      <c r="GD26">
        <f t="shared" ca="1" si="230"/>
        <v>0</v>
      </c>
      <c r="GE26">
        <f t="shared" ca="1" si="154"/>
        <v>0</v>
      </c>
      <c r="GF26">
        <v>1</v>
      </c>
      <c r="GI26">
        <f t="shared" ca="1" si="155"/>
        <v>0</v>
      </c>
      <c r="GJ26" s="17">
        <f>INDEX(MilitarySpend,MATCH($A26,'Budget Decisions'!$A$3:$A$160,0),MATCH(GJ$2,MilitarySpendCol,0))</f>
        <v>0</v>
      </c>
      <c r="GK26">
        <f t="shared" si="296"/>
        <v>0.36303408195741388</v>
      </c>
      <c r="GL26">
        <f>IF($A26&gt;=Assumptions!$D$40,1,0)</f>
        <v>1</v>
      </c>
      <c r="GM26">
        <f>Assumptions!$D$41</f>
        <v>0.83299999999999996</v>
      </c>
      <c r="GN26" s="41">
        <v>1</v>
      </c>
      <c r="GO26">
        <f>Assumptions!$D$42</f>
        <v>0.2</v>
      </c>
      <c r="GP26">
        <f t="shared" si="231"/>
        <v>0.30240739027052577</v>
      </c>
      <c r="GQ26">
        <f t="shared" ca="1" si="156"/>
        <v>0</v>
      </c>
      <c r="GR26" s="17">
        <f>INDEX(MedicalSpend,MATCH($A26,'Budget Decisions'!$A$3:$A$160,0),MATCH(GR$2,MedicalSpendCol,0))</f>
        <v>0</v>
      </c>
      <c r="GS26" s="17">
        <f>IF(INDEX('Budget Decisions'!$E$4:$E$160,MATCH(Model!$A26,'Budget Decisions'!$A$4:$A$160,0))="CURED",1,0)</f>
        <v>1</v>
      </c>
      <c r="GT26">
        <f t="shared" si="297"/>
        <v>1</v>
      </c>
      <c r="GU26" s="41">
        <v>1</v>
      </c>
      <c r="GV26">
        <f>Assumptions!$D$49</f>
        <v>0.2</v>
      </c>
      <c r="GW26">
        <f t="shared" si="232"/>
        <v>0</v>
      </c>
      <c r="GX26">
        <f t="shared" ca="1" si="157"/>
        <v>0</v>
      </c>
      <c r="GZ26">
        <f t="shared" ca="1" si="233"/>
        <v>18084651</v>
      </c>
      <c r="HA26">
        <f t="shared" ca="1" si="234"/>
        <v>18084651</v>
      </c>
      <c r="HB26">
        <f t="shared" ca="1" si="235"/>
        <v>0</v>
      </c>
      <c r="HC26">
        <f t="shared" ca="1" si="298"/>
        <v>0</v>
      </c>
      <c r="HD26">
        <f t="shared" ca="1" si="236"/>
        <v>0</v>
      </c>
      <c r="HE26">
        <f t="shared" ca="1" si="299"/>
        <v>0</v>
      </c>
      <c r="HF26">
        <f t="shared" ca="1" si="158"/>
        <v>0</v>
      </c>
      <c r="HG26">
        <f t="shared" ca="1" si="159"/>
        <v>0</v>
      </c>
      <c r="HH26">
        <f t="shared" si="300"/>
        <v>0.464689620669401</v>
      </c>
      <c r="HI26">
        <f>Assumptions!$E$34</f>
        <v>1.1000000000000001</v>
      </c>
      <c r="HJ26">
        <f ca="1">IF(AND(HD26&gt;1,HA26&gt;1),((LOG(HA26,HD26)^(1/EXP(1)))^(1/Assumptions!$D$30))-(1-Assumptions!$D$31),1)</f>
        <v>1</v>
      </c>
      <c r="HK26" s="41">
        <v>1</v>
      </c>
      <c r="HL26">
        <v>0.15</v>
      </c>
      <c r="HN26">
        <f t="shared" ca="1" si="237"/>
        <v>0.51115858273634118</v>
      </c>
      <c r="HO26">
        <f t="shared" ca="1" si="238"/>
        <v>0</v>
      </c>
      <c r="HP26" s="41">
        <v>1</v>
      </c>
      <c r="HR26">
        <f t="shared" ca="1" si="239"/>
        <v>0</v>
      </c>
      <c r="HS26">
        <f t="shared" ca="1" si="240"/>
        <v>0</v>
      </c>
      <c r="HT26">
        <f t="shared" ca="1" si="160"/>
        <v>0</v>
      </c>
      <c r="HU26">
        <v>1</v>
      </c>
      <c r="HX26">
        <f t="shared" ca="1" si="161"/>
        <v>0</v>
      </c>
      <c r="HY26" s="17">
        <f>INDEX(MilitarySpend,MATCH($A26,'Budget Decisions'!$A$3:$A$160,0),MATCH(HY$2,MilitarySpendCol,0))</f>
        <v>0</v>
      </c>
      <c r="HZ26">
        <f t="shared" si="301"/>
        <v>0.464689620669401</v>
      </c>
      <c r="IA26">
        <f>IF($A26&gt;=Assumptions!$D$40,1,0)</f>
        <v>1</v>
      </c>
      <c r="IB26">
        <f>Assumptions!$D$41</f>
        <v>0.83299999999999996</v>
      </c>
      <c r="IC26" s="41">
        <v>1</v>
      </c>
      <c r="ID26">
        <f>Assumptions!$D$42</f>
        <v>0.2</v>
      </c>
      <c r="IE26">
        <f t="shared" si="241"/>
        <v>0.38708645401761099</v>
      </c>
      <c r="IF26">
        <f t="shared" ca="1" si="162"/>
        <v>0</v>
      </c>
      <c r="IG26" s="17">
        <f>INDEX(MedicalSpend,MATCH($A26,'Budget Decisions'!$A$3:$A$160,0),MATCH(IG$2,MedicalSpendCol,0))</f>
        <v>0</v>
      </c>
      <c r="IH26" s="17">
        <f>IF(INDEX('Budget Decisions'!$E$4:$E$160,MATCH(Model!$A26,'Budget Decisions'!$A$4:$A$160,0))="CURED",1,0)</f>
        <v>1</v>
      </c>
      <c r="II26">
        <f t="shared" si="302"/>
        <v>1</v>
      </c>
      <c r="IJ26" s="41">
        <v>1</v>
      </c>
      <c r="IK26">
        <f>Assumptions!$D$49</f>
        <v>0.2</v>
      </c>
      <c r="IL26">
        <f t="shared" si="242"/>
        <v>0</v>
      </c>
      <c r="IM26">
        <f t="shared" ca="1" si="163"/>
        <v>0</v>
      </c>
      <c r="IO26">
        <f t="shared" ca="1" si="243"/>
        <v>57806544</v>
      </c>
      <c r="IP26">
        <f t="shared" ca="1" si="244"/>
        <v>57806544</v>
      </c>
      <c r="IQ26">
        <f t="shared" ca="1" si="245"/>
        <v>0</v>
      </c>
      <c r="IR26">
        <f t="shared" ca="1" si="303"/>
        <v>0</v>
      </c>
      <c r="IS26">
        <f t="shared" ca="1" si="246"/>
        <v>0</v>
      </c>
      <c r="IT26">
        <f t="shared" ca="1" si="304"/>
        <v>0</v>
      </c>
      <c r="IU26">
        <f t="shared" ca="1" si="164"/>
        <v>0</v>
      </c>
      <c r="IV26">
        <f t="shared" ca="1" si="165"/>
        <v>0</v>
      </c>
      <c r="IW26">
        <f t="shared" si="305"/>
        <v>1.1264233685228699</v>
      </c>
      <c r="IX26">
        <f>Assumptions!$E$34</f>
        <v>1.1000000000000001</v>
      </c>
      <c r="IY26">
        <f ca="1">IF(AND(IS26&gt;1,IP26&gt;1),((LOG(IP26,IS26)^(1/EXP(1)))^(1/Assumptions!$D$30))-(1-Assumptions!$D$31),1)</f>
        <v>1</v>
      </c>
      <c r="IZ26" s="41">
        <v>1</v>
      </c>
      <c r="JA26">
        <v>0.15</v>
      </c>
      <c r="JC26">
        <f t="shared" ca="1" si="247"/>
        <v>1.239065705375157</v>
      </c>
      <c r="JD26">
        <f t="shared" ca="1" si="248"/>
        <v>0</v>
      </c>
      <c r="JE26" s="41">
        <v>0.74040060239546579</v>
      </c>
      <c r="JG26">
        <f t="shared" ca="1" si="249"/>
        <v>0</v>
      </c>
      <c r="JH26">
        <f t="shared" ca="1" si="250"/>
        <v>0</v>
      </c>
      <c r="JI26">
        <f t="shared" ca="1" si="166"/>
        <v>0</v>
      </c>
      <c r="JJ26">
        <v>1</v>
      </c>
      <c r="JM26">
        <f t="shared" ca="1" si="167"/>
        <v>0</v>
      </c>
      <c r="JN26" s="17">
        <f>INDEX(MilitarySpend,MATCH($A26,'Budget Decisions'!$A$3:$A$160,0),MATCH(JN$2,MilitarySpendCol,0))</f>
        <v>0</v>
      </c>
      <c r="JO26">
        <f t="shared" si="306"/>
        <v>1.1264233685228699</v>
      </c>
      <c r="JP26">
        <f>IF($A26&gt;=Assumptions!$D$40,1,0)</f>
        <v>1</v>
      </c>
      <c r="JQ26">
        <f>Assumptions!$D$41</f>
        <v>0.83299999999999996</v>
      </c>
      <c r="JR26" s="41">
        <v>1</v>
      </c>
      <c r="JS26">
        <f>Assumptions!$D$42</f>
        <v>0.2</v>
      </c>
      <c r="JT26">
        <f t="shared" si="251"/>
        <v>0.9383106659795506</v>
      </c>
      <c r="JU26">
        <f t="shared" ca="1" si="168"/>
        <v>0</v>
      </c>
      <c r="JV26" s="17">
        <f>INDEX(MedicalSpend,MATCH($A26,'Budget Decisions'!$A$3:$A$160,0),MATCH(JV$2,MedicalSpendCol,0))</f>
        <v>0</v>
      </c>
      <c r="JW26" s="17">
        <f>IF(INDEX('Budget Decisions'!$E$4:$E$160,MATCH(Model!$A26,'Budget Decisions'!$A$4:$A$160,0))="CURED",1,0)</f>
        <v>1</v>
      </c>
      <c r="JX26">
        <f t="shared" si="307"/>
        <v>1</v>
      </c>
      <c r="JY26" s="41">
        <v>1</v>
      </c>
      <c r="JZ26">
        <f>Assumptions!$D$49</f>
        <v>0.2</v>
      </c>
      <c r="KA26">
        <f t="shared" si="252"/>
        <v>0</v>
      </c>
      <c r="KB26">
        <f t="shared" ca="1" si="169"/>
        <v>0</v>
      </c>
      <c r="KD26">
        <f t="shared" ca="1" si="253"/>
        <v>40621237</v>
      </c>
      <c r="KE26">
        <f t="shared" ca="1" si="254"/>
        <v>40621237</v>
      </c>
      <c r="KF26">
        <f t="shared" ca="1" si="255"/>
        <v>0</v>
      </c>
      <c r="KG26">
        <f t="shared" ca="1" si="308"/>
        <v>0</v>
      </c>
      <c r="KH26">
        <f t="shared" ca="1" si="256"/>
        <v>0</v>
      </c>
      <c r="KI26">
        <f t="shared" ca="1" si="309"/>
        <v>0</v>
      </c>
      <c r="KJ26">
        <f t="shared" ca="1" si="170"/>
        <v>0</v>
      </c>
      <c r="KK26">
        <f t="shared" ca="1" si="171"/>
        <v>0</v>
      </c>
      <c r="KL26">
        <f t="shared" si="310"/>
        <v>2.2321095760416365</v>
      </c>
      <c r="KM26">
        <f>Assumptions!$E$34</f>
        <v>1.1000000000000001</v>
      </c>
      <c r="KN26">
        <f ca="1">IF(AND(KH26&gt;1,KE26&gt;1),((LOG(KE26,KH26)^(1/EXP(1)))^(1/Assumptions!$D$30))-(1-Assumptions!$D$31),1)</f>
        <v>1</v>
      </c>
      <c r="KO26" s="41">
        <v>1</v>
      </c>
      <c r="KP26">
        <v>0.15</v>
      </c>
      <c r="KR26">
        <f t="shared" ca="1" si="257"/>
        <v>2.4553205336458004</v>
      </c>
      <c r="KS26">
        <f t="shared" ca="1" si="258"/>
        <v>0</v>
      </c>
      <c r="KT26" s="41">
        <v>0.18709425318583972</v>
      </c>
      <c r="KV26">
        <f t="shared" ca="1" si="259"/>
        <v>0</v>
      </c>
      <c r="KW26">
        <f t="shared" ca="1" si="260"/>
        <v>0</v>
      </c>
      <c r="KX26">
        <f t="shared" ca="1" si="172"/>
        <v>0</v>
      </c>
      <c r="KY26">
        <v>1</v>
      </c>
      <c r="LB26">
        <f t="shared" ca="1" si="173"/>
        <v>0</v>
      </c>
      <c r="LC26" s="17">
        <f>INDEX(MilitarySpend,MATCH($A26,'Budget Decisions'!$A$3:$A$160,0),MATCH(LC$2,MilitarySpendCol,0))</f>
        <v>0</v>
      </c>
      <c r="LD26">
        <f t="shared" si="311"/>
        <v>2.2321095760416365</v>
      </c>
      <c r="LE26">
        <f>IF($A26&gt;=Assumptions!$D$40,1,0)</f>
        <v>1</v>
      </c>
      <c r="LF26">
        <f>Assumptions!$D$41</f>
        <v>0.83299999999999996</v>
      </c>
      <c r="LG26" s="41">
        <v>1</v>
      </c>
      <c r="LH26">
        <f>Assumptions!$D$42</f>
        <v>0.2</v>
      </c>
      <c r="LI26">
        <f t="shared" si="261"/>
        <v>1.8593472768426831</v>
      </c>
      <c r="LJ26">
        <f t="shared" ca="1" si="174"/>
        <v>0</v>
      </c>
      <c r="LK26" s="17">
        <f>INDEX(MedicalSpend,MATCH($A26,'Budget Decisions'!$A$3:$A$160,0),MATCH(LK$2,MedicalSpendCol,0))</f>
        <v>0</v>
      </c>
      <c r="LL26" s="17">
        <f>IF(INDEX('Budget Decisions'!$E$4:$E$160,MATCH(Model!$A26,'Budget Decisions'!$A$4:$A$160,0))="CURED",1,0)</f>
        <v>1</v>
      </c>
      <c r="LM26">
        <f t="shared" si="312"/>
        <v>1</v>
      </c>
      <c r="LN26" s="41">
        <v>1</v>
      </c>
      <c r="LO26">
        <f>Assumptions!$D$49</f>
        <v>0.2</v>
      </c>
      <c r="LP26">
        <f t="shared" si="262"/>
        <v>0</v>
      </c>
      <c r="LQ26">
        <f t="shared" ca="1" si="175"/>
        <v>0</v>
      </c>
      <c r="LS26">
        <f t="shared" ca="1" si="263"/>
        <v>14303542</v>
      </c>
      <c r="LT26">
        <f t="shared" ca="1" si="264"/>
        <v>14303542</v>
      </c>
      <c r="LU26">
        <f t="shared" ca="1" si="265"/>
        <v>0</v>
      </c>
      <c r="LV26">
        <f t="shared" ca="1" si="313"/>
        <v>0</v>
      </c>
      <c r="LW26">
        <f t="shared" ca="1" si="266"/>
        <v>0</v>
      </c>
      <c r="LX26">
        <f t="shared" ca="1" si="314"/>
        <v>0</v>
      </c>
      <c r="LY26">
        <f t="shared" ca="1" si="176"/>
        <v>0</v>
      </c>
      <c r="LZ26">
        <f t="shared" ca="1" si="177"/>
        <v>0</v>
      </c>
      <c r="MA26">
        <f t="shared" si="315"/>
        <v>2.7100766589378384</v>
      </c>
      <c r="MB26">
        <f>Assumptions!$E$34</f>
        <v>1.1000000000000001</v>
      </c>
      <c r="MC26">
        <f ca="1">IF(AND(LW26&gt;1,LT26&gt;1),((LOG(LT26,LW26)^(1/EXP(1)))^(1/Assumptions!$D$30))-(1-Assumptions!$D$31),1)</f>
        <v>1</v>
      </c>
      <c r="MD26" s="41">
        <v>1</v>
      </c>
      <c r="ME26">
        <v>0.15</v>
      </c>
      <c r="MG26">
        <f t="shared" ca="1" si="267"/>
        <v>2.9810843248316226</v>
      </c>
      <c r="MH26">
        <f t="shared" ca="1" si="268"/>
        <v>0</v>
      </c>
      <c r="MI26" s="41">
        <v>1</v>
      </c>
      <c r="MK26">
        <f t="shared" ca="1" si="269"/>
        <v>0</v>
      </c>
      <c r="ML26">
        <f t="shared" ca="1" si="270"/>
        <v>0</v>
      </c>
      <c r="MM26">
        <f t="shared" ca="1" si="178"/>
        <v>0</v>
      </c>
      <c r="MN26">
        <v>1</v>
      </c>
      <c r="MQ26">
        <f t="shared" ca="1" si="179"/>
        <v>0</v>
      </c>
      <c r="MR26" s="17">
        <f>INDEX(MilitarySpend,MATCH($A26,'Budget Decisions'!$A$3:$A$160,0),MATCH(MR$2,MilitarySpendCol,0))</f>
        <v>0</v>
      </c>
      <c r="MS26">
        <f t="shared" si="316"/>
        <v>2.7100766589378384</v>
      </c>
      <c r="MT26">
        <f>IF($A26&gt;=Assumptions!$D$40,1,0)</f>
        <v>1</v>
      </c>
      <c r="MU26">
        <f>Assumptions!$D$41</f>
        <v>0.83299999999999996</v>
      </c>
      <c r="MV26" s="41">
        <v>1</v>
      </c>
      <c r="MW26">
        <f>Assumptions!$D$42</f>
        <v>0.2</v>
      </c>
      <c r="MX26">
        <f t="shared" si="271"/>
        <v>2.2574938568952194</v>
      </c>
      <c r="MY26">
        <f t="shared" ca="1" si="180"/>
        <v>0</v>
      </c>
      <c r="MZ26" s="17">
        <f>INDEX(MedicalSpend,MATCH($A26,'Budget Decisions'!$A$3:$A$160,0),MATCH(MZ$2,MedicalSpendCol,0))</f>
        <v>0</v>
      </c>
      <c r="NA26" s="17">
        <f>IF(INDEX('Budget Decisions'!$E$4:$E$160,MATCH(Model!$A26,'Budget Decisions'!$A$4:$A$160,0))="CURED",1,0)</f>
        <v>1</v>
      </c>
      <c r="NB26">
        <f t="shared" si="317"/>
        <v>1</v>
      </c>
      <c r="NC26" s="41">
        <v>1</v>
      </c>
      <c r="ND26">
        <f>Assumptions!$D$49</f>
        <v>0.2</v>
      </c>
      <c r="NE26">
        <f t="shared" si="272"/>
        <v>0</v>
      </c>
      <c r="NF26">
        <f t="shared" ca="1" si="181"/>
        <v>0</v>
      </c>
    </row>
    <row r="27" spans="1:370" x14ac:dyDescent="0.35">
      <c r="A27">
        <f t="shared" si="273"/>
        <v>24</v>
      </c>
      <c r="C27">
        <f t="shared" ca="1" si="182"/>
        <v>49070441</v>
      </c>
      <c r="D27">
        <f t="shared" ca="1" si="183"/>
        <v>49070441</v>
      </c>
      <c r="E27">
        <f t="shared" ca="1" si="184"/>
        <v>0</v>
      </c>
      <c r="F27">
        <f t="shared" ca="1" si="274"/>
        <v>0</v>
      </c>
      <c r="G27">
        <f t="shared" ca="1" si="185"/>
        <v>0</v>
      </c>
      <c r="H27">
        <f t="shared" ca="1" si="275"/>
        <v>0</v>
      </c>
      <c r="I27">
        <f t="shared" ca="1" si="128"/>
        <v>0</v>
      </c>
      <c r="J27">
        <f t="shared" ca="1" si="129"/>
        <v>0</v>
      </c>
      <c r="K27">
        <f t="shared" si="276"/>
        <v>0.82857634545527548</v>
      </c>
      <c r="L27">
        <f>Assumptions!$E$34</f>
        <v>1.1000000000000001</v>
      </c>
      <c r="M27">
        <f ca="1">IF(AND(G27&gt;1,D27&gt;1),((LOG(D27,G27)^(1/EXP(1)))^(1/Assumptions!$D$30))-(1-Assumptions!$D$31),1)</f>
        <v>1</v>
      </c>
      <c r="N27" s="41">
        <v>1</v>
      </c>
      <c r="O27">
        <v>0.15</v>
      </c>
      <c r="Q27">
        <f t="shared" ca="1" si="186"/>
        <v>0.91143398000080311</v>
      </c>
      <c r="R27">
        <f t="shared" ca="1" si="187"/>
        <v>0</v>
      </c>
      <c r="S27" s="41">
        <v>1</v>
      </c>
      <c r="U27">
        <f t="shared" ca="1" si="188"/>
        <v>0</v>
      </c>
      <c r="V27">
        <f t="shared" ca="1" si="189"/>
        <v>0</v>
      </c>
      <c r="W27">
        <f t="shared" ca="1" si="130"/>
        <v>0</v>
      </c>
      <c r="X27">
        <v>1</v>
      </c>
      <c r="AA27">
        <f t="shared" ca="1" si="131"/>
        <v>0</v>
      </c>
      <c r="AB27" s="17">
        <f>INDEX(MilitarySpend,MATCH($A27,'Budget Decisions'!$A$3:$A$160,0),MATCH(AB$2,MilitarySpendCol,0))</f>
        <v>0</v>
      </c>
      <c r="AC27">
        <f t="shared" si="277"/>
        <v>0.82857634545527548</v>
      </c>
      <c r="AD27">
        <f>IF($A27&gt;=Assumptions!$D$40,1,0)</f>
        <v>1</v>
      </c>
      <c r="AE27">
        <f>Assumptions!$D$41</f>
        <v>0.83299999999999996</v>
      </c>
      <c r="AF27" s="41">
        <v>1</v>
      </c>
      <c r="AG27">
        <f>Assumptions!$D$42</f>
        <v>0.2</v>
      </c>
      <c r="AH27">
        <f t="shared" si="190"/>
        <v>0.69020409576424446</v>
      </c>
      <c r="AI27">
        <f t="shared" ca="1" si="132"/>
        <v>0</v>
      </c>
      <c r="AJ27" s="17">
        <f>INDEX(MedicalSpend,MATCH($A27,'Budget Decisions'!$A$3:$A$160,0),MATCH(AJ$2,MedicalSpendCol,0))</f>
        <v>0</v>
      </c>
      <c r="AK27" s="17">
        <f>IF(INDEX('Budget Decisions'!$E$4:$E$160,MATCH(Model!$A27,'Budget Decisions'!$A$4:$A$160,0))="CURED",1,0)</f>
        <v>1</v>
      </c>
      <c r="AL27">
        <f t="shared" si="278"/>
        <v>1</v>
      </c>
      <c r="AM27" s="41">
        <v>1</v>
      </c>
      <c r="AN27">
        <f>Assumptions!$D$49</f>
        <v>0.2</v>
      </c>
      <c r="AO27">
        <f t="shared" si="191"/>
        <v>0</v>
      </c>
      <c r="AP27">
        <f t="shared" ca="1" si="133"/>
        <v>0</v>
      </c>
      <c r="AR27">
        <f t="shared" ca="1" si="192"/>
        <v>21784312</v>
      </c>
      <c r="AS27">
        <f t="shared" ca="1" si="193"/>
        <v>21784312</v>
      </c>
      <c r="AT27">
        <f t="shared" ca="1" si="194"/>
        <v>0</v>
      </c>
      <c r="AU27">
        <f t="shared" ca="1" si="195"/>
        <v>0</v>
      </c>
      <c r="AV27">
        <f t="shared" ca="1" si="196"/>
        <v>200</v>
      </c>
      <c r="AW27">
        <f t="shared" ca="1" si="279"/>
        <v>0</v>
      </c>
      <c r="AX27">
        <f t="shared" ca="1" si="134"/>
        <v>0</v>
      </c>
      <c r="AY27">
        <f t="shared" ca="1" si="135"/>
        <v>0</v>
      </c>
      <c r="AZ27">
        <f t="shared" si="280"/>
        <v>0.15936301189359656</v>
      </c>
      <c r="BA27">
        <f>Assumptions!$E$34</f>
        <v>1.1000000000000001</v>
      </c>
      <c r="BB27">
        <f ca="1">IF(AND(AV27&gt;1,AS27&gt;1),((LOG(AS27,AV27)^(1/EXP(1)))^(1/Assumptions!$D$30))-(1-Assumptions!$D$31),1)</f>
        <v>1.0499397640888741</v>
      </c>
      <c r="BC27" s="41">
        <v>1</v>
      </c>
      <c r="BD27">
        <v>0.15</v>
      </c>
      <c r="BF27">
        <f t="shared" ca="1" si="197"/>
        <v>0.18405371942326076</v>
      </c>
      <c r="BG27">
        <f t="shared" ca="1" si="198"/>
        <v>36</v>
      </c>
      <c r="BH27" s="41">
        <v>1</v>
      </c>
      <c r="BJ27">
        <f t="shared" ca="1" si="199"/>
        <v>36</v>
      </c>
      <c r="BK27">
        <f t="shared" ca="1" si="200"/>
        <v>0</v>
      </c>
      <c r="BL27">
        <f t="shared" ca="1" si="136"/>
        <v>36</v>
      </c>
      <c r="BM27">
        <v>1</v>
      </c>
      <c r="BP27">
        <f t="shared" ca="1" si="137"/>
        <v>36</v>
      </c>
      <c r="BQ27" s="17">
        <f>INDEX(MilitarySpend,MATCH($A27,'Budget Decisions'!$A$3:$A$160,0),MATCH(BQ$2,MilitarySpendCol,0))</f>
        <v>0</v>
      </c>
      <c r="BR27">
        <f t="shared" si="281"/>
        <v>0.15936301189359656</v>
      </c>
      <c r="BS27">
        <f>IF($A27&gt;=Assumptions!$D$40,1,0)</f>
        <v>1</v>
      </c>
      <c r="BT27">
        <f>Assumptions!$D$41</f>
        <v>0.83299999999999996</v>
      </c>
      <c r="BU27" s="41">
        <v>1</v>
      </c>
      <c r="BV27">
        <f>Assumptions!$D$42</f>
        <v>0.2</v>
      </c>
      <c r="BW27">
        <f t="shared" si="201"/>
        <v>0.13274938890736593</v>
      </c>
      <c r="BX27">
        <f t="shared" ca="1" si="138"/>
        <v>0</v>
      </c>
      <c r="BY27" s="17">
        <f>INDEX(MedicalSpend,MATCH($A27,'Budget Decisions'!$A$3:$A$160,0),MATCH(BY$2,MedicalSpendCol,0))</f>
        <v>0</v>
      </c>
      <c r="BZ27" s="17">
        <f>IF(INDEX('Budget Decisions'!$E$4:$E$160,MATCH(Model!$A27,'Budget Decisions'!$A$4:$A$160,0))="CURED",1,0)</f>
        <v>1</v>
      </c>
      <c r="CA27">
        <f t="shared" si="282"/>
        <v>1</v>
      </c>
      <c r="CB27" s="41">
        <v>1</v>
      </c>
      <c r="CC27">
        <f>Assumptions!$D$49</f>
        <v>0.2</v>
      </c>
      <c r="CD27">
        <f t="shared" si="202"/>
        <v>0</v>
      </c>
      <c r="CE27">
        <f t="shared" ca="1" si="139"/>
        <v>0</v>
      </c>
      <c r="CG27">
        <f t="shared" ca="1" si="203"/>
        <v>20165794</v>
      </c>
      <c r="CH27">
        <f t="shared" ca="1" si="204"/>
        <v>20165794</v>
      </c>
      <c r="CI27">
        <f t="shared" ca="1" si="205"/>
        <v>0</v>
      </c>
      <c r="CJ27">
        <f t="shared" ca="1" si="283"/>
        <v>0</v>
      </c>
      <c r="CK27">
        <f t="shared" ca="1" si="206"/>
        <v>0</v>
      </c>
      <c r="CL27">
        <f t="shared" ca="1" si="284"/>
        <v>0</v>
      </c>
      <c r="CM27">
        <f t="shared" ca="1" si="140"/>
        <v>0</v>
      </c>
      <c r="CN27">
        <f t="shared" ca="1" si="141"/>
        <v>0</v>
      </c>
      <c r="CO27">
        <f t="shared" si="285"/>
        <v>0.24130002925990637</v>
      </c>
      <c r="CP27">
        <f>Assumptions!$E$34</f>
        <v>1.1000000000000001</v>
      </c>
      <c r="CQ27">
        <f ca="1">IF(AND(CK27&gt;1,CH27&gt;1),((LOG(CH27,CK27)^(1/EXP(1)))^(1/Assumptions!$D$30))-(1-Assumptions!$D$31),1)</f>
        <v>1</v>
      </c>
      <c r="CR27" s="41">
        <v>1</v>
      </c>
      <c r="CS27">
        <v>0.15</v>
      </c>
      <c r="CU27">
        <f t="shared" ca="1" si="207"/>
        <v>0.26543003218589706</v>
      </c>
      <c r="CV27">
        <f t="shared" ca="1" si="208"/>
        <v>0</v>
      </c>
      <c r="CW27" s="41">
        <v>1</v>
      </c>
      <c r="CY27">
        <f t="shared" ca="1" si="209"/>
        <v>0</v>
      </c>
      <c r="CZ27">
        <f t="shared" ca="1" si="210"/>
        <v>0</v>
      </c>
      <c r="DA27">
        <f t="shared" ca="1" si="142"/>
        <v>0</v>
      </c>
      <c r="DB27">
        <v>1</v>
      </c>
      <c r="DE27">
        <f t="shared" ca="1" si="143"/>
        <v>0</v>
      </c>
      <c r="DF27" s="17">
        <f>INDEX(MilitarySpend,MATCH($A27,'Budget Decisions'!$A$3:$A$160,0),MATCH(DF$2,MilitarySpendCol,0))</f>
        <v>0</v>
      </c>
      <c r="DG27">
        <f t="shared" si="286"/>
        <v>0.24130002925990637</v>
      </c>
      <c r="DH27">
        <f>IF($A27&gt;=Assumptions!$D$40,1,0)</f>
        <v>1</v>
      </c>
      <c r="DI27">
        <f>Assumptions!$D$41</f>
        <v>0.83299999999999996</v>
      </c>
      <c r="DJ27" s="41">
        <v>1</v>
      </c>
      <c r="DK27">
        <f>Assumptions!$D$42</f>
        <v>0.2</v>
      </c>
      <c r="DL27">
        <f t="shared" si="211"/>
        <v>0.20100292437350201</v>
      </c>
      <c r="DM27">
        <f t="shared" ca="1" si="144"/>
        <v>0</v>
      </c>
      <c r="DN27" s="17">
        <f>INDEX(MedicalSpend,MATCH($A27,'Budget Decisions'!$A$3:$A$160,0),MATCH(DN$2,MedicalSpendCol,0))</f>
        <v>0</v>
      </c>
      <c r="DO27" s="17">
        <f>IF(INDEX('Budget Decisions'!$E$4:$E$160,MATCH(Model!$A27,'Budget Decisions'!$A$4:$A$160,0))="CURED",1,0)</f>
        <v>1</v>
      </c>
      <c r="DP27">
        <f t="shared" si="287"/>
        <v>1</v>
      </c>
      <c r="DQ27" s="41">
        <v>1</v>
      </c>
      <c r="DR27">
        <f>Assumptions!$D$49</f>
        <v>0.2</v>
      </c>
      <c r="DS27">
        <f t="shared" si="212"/>
        <v>0</v>
      </c>
      <c r="DT27">
        <f t="shared" ca="1" si="145"/>
        <v>0</v>
      </c>
      <c r="DV27">
        <f t="shared" ca="1" si="213"/>
        <v>46395654</v>
      </c>
      <c r="DW27">
        <f t="shared" ca="1" si="214"/>
        <v>46395654</v>
      </c>
      <c r="DX27">
        <f t="shared" ca="1" si="215"/>
        <v>0</v>
      </c>
      <c r="DY27">
        <f t="shared" ca="1" si="288"/>
        <v>0</v>
      </c>
      <c r="DZ27">
        <f t="shared" ca="1" si="216"/>
        <v>0</v>
      </c>
      <c r="EA27">
        <f t="shared" ca="1" si="289"/>
        <v>0</v>
      </c>
      <c r="EB27">
        <f t="shared" ca="1" si="146"/>
        <v>0</v>
      </c>
      <c r="EC27">
        <f t="shared" ca="1" si="147"/>
        <v>0</v>
      </c>
      <c r="ED27">
        <f t="shared" si="290"/>
        <v>0.87442730726206253</v>
      </c>
      <c r="EE27">
        <f>Assumptions!$E$34</f>
        <v>1.1000000000000001</v>
      </c>
      <c r="EF27">
        <f ca="1">IF(AND(DZ27&gt;1,DW27&gt;1),((LOG(DW27,DZ27)^(1/EXP(1)))^(1/Assumptions!$D$30))-(1-Assumptions!$D$31),1)</f>
        <v>1</v>
      </c>
      <c r="EG27" s="41">
        <v>1</v>
      </c>
      <c r="EH27">
        <v>0.15</v>
      </c>
      <c r="EJ27">
        <f t="shared" ca="1" si="217"/>
        <v>0.96187003798826887</v>
      </c>
      <c r="EK27">
        <f t="shared" ca="1" si="218"/>
        <v>0</v>
      </c>
      <c r="EL27" s="41">
        <v>1</v>
      </c>
      <c r="EN27">
        <f t="shared" ca="1" si="219"/>
        <v>0</v>
      </c>
      <c r="EO27">
        <f t="shared" ca="1" si="220"/>
        <v>0</v>
      </c>
      <c r="EP27">
        <f t="shared" ca="1" si="148"/>
        <v>0</v>
      </c>
      <c r="EQ27">
        <v>1</v>
      </c>
      <c r="ET27">
        <f t="shared" ca="1" si="149"/>
        <v>0</v>
      </c>
      <c r="EU27" s="17">
        <f>INDEX(MilitarySpend,MATCH($A27,'Budget Decisions'!$A$3:$A$160,0),MATCH(EU$2,MilitarySpendCol,0))</f>
        <v>0</v>
      </c>
      <c r="EV27">
        <f t="shared" si="291"/>
        <v>0.87442730726206253</v>
      </c>
      <c r="EW27">
        <f>IF($A27&gt;=Assumptions!$D$40,1,0)</f>
        <v>1</v>
      </c>
      <c r="EX27">
        <f>Assumptions!$D$41</f>
        <v>0.83299999999999996</v>
      </c>
      <c r="EY27" s="41">
        <v>1</v>
      </c>
      <c r="EZ27">
        <f>Assumptions!$D$42</f>
        <v>0.2</v>
      </c>
      <c r="FA27">
        <f t="shared" si="221"/>
        <v>0.72839794694929805</v>
      </c>
      <c r="FB27">
        <f t="shared" ca="1" si="150"/>
        <v>0</v>
      </c>
      <c r="FC27" s="17">
        <f>INDEX(MedicalSpend,MATCH($A27,'Budget Decisions'!$A$3:$A$160,0),MATCH(FC$2,MedicalSpendCol,0))</f>
        <v>0</v>
      </c>
      <c r="FD27" s="17">
        <f>IF(INDEX('Budget Decisions'!$E$4:$E$160,MATCH(Model!$A27,'Budget Decisions'!$A$4:$A$160,0))="CURED",1,0)</f>
        <v>1</v>
      </c>
      <c r="FE27">
        <f t="shared" si="292"/>
        <v>1</v>
      </c>
      <c r="FF27" s="41">
        <v>1</v>
      </c>
      <c r="FG27">
        <f>Assumptions!$D$49</f>
        <v>0.2</v>
      </c>
      <c r="FH27">
        <f t="shared" si="222"/>
        <v>0</v>
      </c>
      <c r="FI27">
        <f t="shared" ca="1" si="151"/>
        <v>0</v>
      </c>
      <c r="FK27">
        <f t="shared" ca="1" si="223"/>
        <v>35235521</v>
      </c>
      <c r="FL27">
        <f t="shared" ca="1" si="224"/>
        <v>35235521</v>
      </c>
      <c r="FM27">
        <f t="shared" ca="1" si="225"/>
        <v>0</v>
      </c>
      <c r="FN27">
        <f t="shared" ca="1" si="293"/>
        <v>0</v>
      </c>
      <c r="FO27">
        <f t="shared" ca="1" si="226"/>
        <v>0</v>
      </c>
      <c r="FP27">
        <f t="shared" ca="1" si="294"/>
        <v>0</v>
      </c>
      <c r="FQ27">
        <f t="shared" ca="1" si="152"/>
        <v>0</v>
      </c>
      <c r="FR27">
        <f t="shared" ca="1" si="153"/>
        <v>0</v>
      </c>
      <c r="FS27">
        <f t="shared" si="295"/>
        <v>0.36303408195741388</v>
      </c>
      <c r="FT27">
        <f>Assumptions!$E$34</f>
        <v>1.1000000000000001</v>
      </c>
      <c r="FU27">
        <f ca="1">IF(AND(FO27&gt;1,FL27&gt;1),((LOG(FL27,FO27)^(1/EXP(1)))^(1/Assumptions!$D$30))-(1-Assumptions!$D$31),1)</f>
        <v>1</v>
      </c>
      <c r="FV27" s="41">
        <v>1</v>
      </c>
      <c r="FW27">
        <v>0.15</v>
      </c>
      <c r="FY27">
        <f t="shared" ca="1" si="227"/>
        <v>0.39933749015315528</v>
      </c>
      <c r="FZ27">
        <f t="shared" ca="1" si="228"/>
        <v>0</v>
      </c>
      <c r="GA27" s="41">
        <v>1</v>
      </c>
      <c r="GC27">
        <f t="shared" ca="1" si="229"/>
        <v>0</v>
      </c>
      <c r="GD27">
        <f t="shared" ca="1" si="230"/>
        <v>0</v>
      </c>
      <c r="GE27">
        <f t="shared" ca="1" si="154"/>
        <v>0</v>
      </c>
      <c r="GF27">
        <v>1</v>
      </c>
      <c r="GI27">
        <f t="shared" ca="1" si="155"/>
        <v>0</v>
      </c>
      <c r="GJ27" s="17">
        <f>INDEX(MilitarySpend,MATCH($A27,'Budget Decisions'!$A$3:$A$160,0),MATCH(GJ$2,MilitarySpendCol,0))</f>
        <v>0</v>
      </c>
      <c r="GK27">
        <f t="shared" si="296"/>
        <v>0.36303408195741388</v>
      </c>
      <c r="GL27">
        <f>IF($A27&gt;=Assumptions!$D$40,1,0)</f>
        <v>1</v>
      </c>
      <c r="GM27">
        <f>Assumptions!$D$41</f>
        <v>0.83299999999999996</v>
      </c>
      <c r="GN27" s="41">
        <v>1</v>
      </c>
      <c r="GO27">
        <f>Assumptions!$D$42</f>
        <v>0.2</v>
      </c>
      <c r="GP27">
        <f t="shared" si="231"/>
        <v>0.30240739027052577</v>
      </c>
      <c r="GQ27">
        <f t="shared" ca="1" si="156"/>
        <v>0</v>
      </c>
      <c r="GR27" s="17">
        <f>INDEX(MedicalSpend,MATCH($A27,'Budget Decisions'!$A$3:$A$160,0),MATCH(GR$2,MedicalSpendCol,0))</f>
        <v>0</v>
      </c>
      <c r="GS27" s="17">
        <f>IF(INDEX('Budget Decisions'!$E$4:$E$160,MATCH(Model!$A27,'Budget Decisions'!$A$4:$A$160,0))="CURED",1,0)</f>
        <v>1</v>
      </c>
      <c r="GT27">
        <f t="shared" si="297"/>
        <v>1</v>
      </c>
      <c r="GU27" s="41">
        <v>1</v>
      </c>
      <c r="GV27">
        <f>Assumptions!$D$49</f>
        <v>0.2</v>
      </c>
      <c r="GW27">
        <f t="shared" si="232"/>
        <v>0</v>
      </c>
      <c r="GX27">
        <f t="shared" ca="1" si="157"/>
        <v>0</v>
      </c>
      <c r="GZ27">
        <f t="shared" ca="1" si="233"/>
        <v>18084651</v>
      </c>
      <c r="HA27">
        <f t="shared" ca="1" si="234"/>
        <v>18084651</v>
      </c>
      <c r="HB27">
        <f t="shared" ca="1" si="235"/>
        <v>0</v>
      </c>
      <c r="HC27">
        <f t="shared" ca="1" si="298"/>
        <v>0</v>
      </c>
      <c r="HD27">
        <f t="shared" ca="1" si="236"/>
        <v>0</v>
      </c>
      <c r="HE27">
        <f t="shared" ca="1" si="299"/>
        <v>0</v>
      </c>
      <c r="HF27">
        <f t="shared" ca="1" si="158"/>
        <v>0</v>
      </c>
      <c r="HG27">
        <f t="shared" ca="1" si="159"/>
        <v>0</v>
      </c>
      <c r="HH27">
        <f t="shared" si="300"/>
        <v>0.464689620669401</v>
      </c>
      <c r="HI27">
        <f>Assumptions!$E$34</f>
        <v>1.1000000000000001</v>
      </c>
      <c r="HJ27">
        <f ca="1">IF(AND(HD27&gt;1,HA27&gt;1),((LOG(HA27,HD27)^(1/EXP(1)))^(1/Assumptions!$D$30))-(1-Assumptions!$D$31),1)</f>
        <v>1</v>
      </c>
      <c r="HK27" s="41">
        <v>1</v>
      </c>
      <c r="HL27">
        <v>0.15</v>
      </c>
      <c r="HN27">
        <f t="shared" ca="1" si="237"/>
        <v>0.51115858273634118</v>
      </c>
      <c r="HO27">
        <f t="shared" ca="1" si="238"/>
        <v>0</v>
      </c>
      <c r="HP27" s="41">
        <v>1</v>
      </c>
      <c r="HR27">
        <f t="shared" ca="1" si="239"/>
        <v>0</v>
      </c>
      <c r="HS27">
        <f t="shared" ca="1" si="240"/>
        <v>0</v>
      </c>
      <c r="HT27">
        <f t="shared" ca="1" si="160"/>
        <v>0</v>
      </c>
      <c r="HU27">
        <v>1</v>
      </c>
      <c r="HX27">
        <f t="shared" ca="1" si="161"/>
        <v>0</v>
      </c>
      <c r="HY27" s="17">
        <f>INDEX(MilitarySpend,MATCH($A27,'Budget Decisions'!$A$3:$A$160,0),MATCH(HY$2,MilitarySpendCol,0))</f>
        <v>0</v>
      </c>
      <c r="HZ27">
        <f t="shared" si="301"/>
        <v>0.464689620669401</v>
      </c>
      <c r="IA27">
        <f>IF($A27&gt;=Assumptions!$D$40,1,0)</f>
        <v>1</v>
      </c>
      <c r="IB27">
        <f>Assumptions!$D$41</f>
        <v>0.83299999999999996</v>
      </c>
      <c r="IC27" s="41">
        <v>1</v>
      </c>
      <c r="ID27">
        <f>Assumptions!$D$42</f>
        <v>0.2</v>
      </c>
      <c r="IE27">
        <f t="shared" si="241"/>
        <v>0.38708645401761099</v>
      </c>
      <c r="IF27">
        <f t="shared" ca="1" si="162"/>
        <v>0</v>
      </c>
      <c r="IG27" s="17">
        <f>INDEX(MedicalSpend,MATCH($A27,'Budget Decisions'!$A$3:$A$160,0),MATCH(IG$2,MedicalSpendCol,0))</f>
        <v>0</v>
      </c>
      <c r="IH27" s="17">
        <f>IF(INDEX('Budget Decisions'!$E$4:$E$160,MATCH(Model!$A27,'Budget Decisions'!$A$4:$A$160,0))="CURED",1,0)</f>
        <v>1</v>
      </c>
      <c r="II27">
        <f t="shared" si="302"/>
        <v>1</v>
      </c>
      <c r="IJ27" s="41">
        <v>1</v>
      </c>
      <c r="IK27">
        <f>Assumptions!$D$49</f>
        <v>0.2</v>
      </c>
      <c r="IL27">
        <f t="shared" si="242"/>
        <v>0</v>
      </c>
      <c r="IM27">
        <f t="shared" ca="1" si="163"/>
        <v>0</v>
      </c>
      <c r="IO27">
        <f t="shared" ca="1" si="243"/>
        <v>57806544</v>
      </c>
      <c r="IP27">
        <f t="shared" ca="1" si="244"/>
        <v>57806544</v>
      </c>
      <c r="IQ27">
        <f t="shared" ca="1" si="245"/>
        <v>0</v>
      </c>
      <c r="IR27">
        <f t="shared" ca="1" si="303"/>
        <v>0</v>
      </c>
      <c r="IS27">
        <f t="shared" ca="1" si="246"/>
        <v>0</v>
      </c>
      <c r="IT27">
        <f t="shared" ca="1" si="304"/>
        <v>0</v>
      </c>
      <c r="IU27">
        <f t="shared" ca="1" si="164"/>
        <v>0</v>
      </c>
      <c r="IV27">
        <f t="shared" ca="1" si="165"/>
        <v>0</v>
      </c>
      <c r="IW27">
        <f t="shared" si="305"/>
        <v>1.1264233685228699</v>
      </c>
      <c r="IX27">
        <f>Assumptions!$E$34</f>
        <v>1.1000000000000001</v>
      </c>
      <c r="IY27">
        <f ca="1">IF(AND(IS27&gt;1,IP27&gt;1),((LOG(IP27,IS27)^(1/EXP(1)))^(1/Assumptions!$D$30))-(1-Assumptions!$D$31),1)</f>
        <v>1</v>
      </c>
      <c r="IZ27" s="41">
        <v>1</v>
      </c>
      <c r="JA27">
        <v>0.15</v>
      </c>
      <c r="JC27">
        <f t="shared" ca="1" si="247"/>
        <v>1.239065705375157</v>
      </c>
      <c r="JD27">
        <f t="shared" ca="1" si="248"/>
        <v>0</v>
      </c>
      <c r="JE27" s="41">
        <v>1</v>
      </c>
      <c r="JG27">
        <f t="shared" ca="1" si="249"/>
        <v>0</v>
      </c>
      <c r="JH27">
        <f t="shared" ca="1" si="250"/>
        <v>0</v>
      </c>
      <c r="JI27">
        <f t="shared" ca="1" si="166"/>
        <v>0</v>
      </c>
      <c r="JJ27">
        <v>1</v>
      </c>
      <c r="JM27">
        <f t="shared" ca="1" si="167"/>
        <v>0</v>
      </c>
      <c r="JN27" s="17">
        <f>INDEX(MilitarySpend,MATCH($A27,'Budget Decisions'!$A$3:$A$160,0),MATCH(JN$2,MilitarySpendCol,0))</f>
        <v>0</v>
      </c>
      <c r="JO27">
        <f t="shared" si="306"/>
        <v>1.1264233685228699</v>
      </c>
      <c r="JP27">
        <f>IF($A27&gt;=Assumptions!$D$40,1,0)</f>
        <v>1</v>
      </c>
      <c r="JQ27">
        <f>Assumptions!$D$41</f>
        <v>0.83299999999999996</v>
      </c>
      <c r="JR27" s="41">
        <v>1</v>
      </c>
      <c r="JS27">
        <f>Assumptions!$D$42</f>
        <v>0.2</v>
      </c>
      <c r="JT27">
        <f t="shared" si="251"/>
        <v>0.9383106659795506</v>
      </c>
      <c r="JU27">
        <f t="shared" ca="1" si="168"/>
        <v>0</v>
      </c>
      <c r="JV27" s="17">
        <f>INDEX(MedicalSpend,MATCH($A27,'Budget Decisions'!$A$3:$A$160,0),MATCH(JV$2,MedicalSpendCol,0))</f>
        <v>0</v>
      </c>
      <c r="JW27" s="17">
        <f>IF(INDEX('Budget Decisions'!$E$4:$E$160,MATCH(Model!$A27,'Budget Decisions'!$A$4:$A$160,0))="CURED",1,0)</f>
        <v>1</v>
      </c>
      <c r="JX27">
        <f t="shared" si="307"/>
        <v>1</v>
      </c>
      <c r="JY27" s="41">
        <v>1</v>
      </c>
      <c r="JZ27">
        <f>Assumptions!$D$49</f>
        <v>0.2</v>
      </c>
      <c r="KA27">
        <f t="shared" si="252"/>
        <v>0</v>
      </c>
      <c r="KB27">
        <f t="shared" ca="1" si="169"/>
        <v>0</v>
      </c>
      <c r="KD27">
        <f t="shared" ca="1" si="253"/>
        <v>40621237</v>
      </c>
      <c r="KE27">
        <f t="shared" ca="1" si="254"/>
        <v>40621237</v>
      </c>
      <c r="KF27">
        <f t="shared" ca="1" si="255"/>
        <v>0</v>
      </c>
      <c r="KG27">
        <f t="shared" ca="1" si="308"/>
        <v>0</v>
      </c>
      <c r="KH27">
        <f t="shared" ca="1" si="256"/>
        <v>0</v>
      </c>
      <c r="KI27">
        <f t="shared" ca="1" si="309"/>
        <v>0</v>
      </c>
      <c r="KJ27">
        <f t="shared" ca="1" si="170"/>
        <v>0</v>
      </c>
      <c r="KK27">
        <f t="shared" ca="1" si="171"/>
        <v>0</v>
      </c>
      <c r="KL27">
        <f t="shared" si="310"/>
        <v>2.2321095760416365</v>
      </c>
      <c r="KM27">
        <f>Assumptions!$E$34</f>
        <v>1.1000000000000001</v>
      </c>
      <c r="KN27">
        <f ca="1">IF(AND(KH27&gt;1,KE27&gt;1),((LOG(KE27,KH27)^(1/EXP(1)))^(1/Assumptions!$D$30))-(1-Assumptions!$D$31),1)</f>
        <v>1</v>
      </c>
      <c r="KO27" s="41">
        <v>1</v>
      </c>
      <c r="KP27">
        <v>0.15</v>
      </c>
      <c r="KR27">
        <f t="shared" ca="1" si="257"/>
        <v>2.4553205336458004</v>
      </c>
      <c r="KS27">
        <f t="shared" ca="1" si="258"/>
        <v>0</v>
      </c>
      <c r="KT27" s="41">
        <v>0.28064137977875958</v>
      </c>
      <c r="KV27">
        <f t="shared" ca="1" si="259"/>
        <v>0</v>
      </c>
      <c r="KW27">
        <f t="shared" ca="1" si="260"/>
        <v>0</v>
      </c>
      <c r="KX27">
        <f t="shared" ca="1" si="172"/>
        <v>0</v>
      </c>
      <c r="KY27">
        <v>1</v>
      </c>
      <c r="LB27">
        <f t="shared" ca="1" si="173"/>
        <v>0</v>
      </c>
      <c r="LC27" s="17">
        <f>INDEX(MilitarySpend,MATCH($A27,'Budget Decisions'!$A$3:$A$160,0),MATCH(LC$2,MilitarySpendCol,0))</f>
        <v>0</v>
      </c>
      <c r="LD27">
        <f t="shared" si="311"/>
        <v>2.2321095760416365</v>
      </c>
      <c r="LE27">
        <f>IF($A27&gt;=Assumptions!$D$40,1,0)</f>
        <v>1</v>
      </c>
      <c r="LF27">
        <f>Assumptions!$D$41</f>
        <v>0.83299999999999996</v>
      </c>
      <c r="LG27" s="41">
        <v>1</v>
      </c>
      <c r="LH27">
        <f>Assumptions!$D$42</f>
        <v>0.2</v>
      </c>
      <c r="LI27">
        <f t="shared" si="261"/>
        <v>1.8593472768426831</v>
      </c>
      <c r="LJ27">
        <f t="shared" ca="1" si="174"/>
        <v>0</v>
      </c>
      <c r="LK27" s="17">
        <f>INDEX(MedicalSpend,MATCH($A27,'Budget Decisions'!$A$3:$A$160,0),MATCH(LK$2,MedicalSpendCol,0))</f>
        <v>0</v>
      </c>
      <c r="LL27" s="17">
        <f>IF(INDEX('Budget Decisions'!$E$4:$E$160,MATCH(Model!$A27,'Budget Decisions'!$A$4:$A$160,0))="CURED",1,0)</f>
        <v>1</v>
      </c>
      <c r="LM27">
        <f t="shared" si="312"/>
        <v>1</v>
      </c>
      <c r="LN27" s="41">
        <v>1</v>
      </c>
      <c r="LO27">
        <f>Assumptions!$D$49</f>
        <v>0.2</v>
      </c>
      <c r="LP27">
        <f t="shared" si="262"/>
        <v>0</v>
      </c>
      <c r="LQ27">
        <f t="shared" ca="1" si="175"/>
        <v>0</v>
      </c>
      <c r="LS27">
        <f t="shared" ca="1" si="263"/>
        <v>14303542</v>
      </c>
      <c r="LT27">
        <f t="shared" ca="1" si="264"/>
        <v>14303542</v>
      </c>
      <c r="LU27">
        <f t="shared" ca="1" si="265"/>
        <v>0</v>
      </c>
      <c r="LV27">
        <f t="shared" ca="1" si="313"/>
        <v>0</v>
      </c>
      <c r="LW27">
        <f t="shared" ca="1" si="266"/>
        <v>0</v>
      </c>
      <c r="LX27">
        <f t="shared" ca="1" si="314"/>
        <v>0</v>
      </c>
      <c r="LY27">
        <f t="shared" ca="1" si="176"/>
        <v>0</v>
      </c>
      <c r="LZ27">
        <f t="shared" ca="1" si="177"/>
        <v>0</v>
      </c>
      <c r="MA27">
        <f t="shared" si="315"/>
        <v>2.7100766589378384</v>
      </c>
      <c r="MB27">
        <f>Assumptions!$E$34</f>
        <v>1.1000000000000001</v>
      </c>
      <c r="MC27">
        <f ca="1">IF(AND(LW27&gt;1,LT27&gt;1),((LOG(LT27,LW27)^(1/EXP(1)))^(1/Assumptions!$D$30))-(1-Assumptions!$D$31),1)</f>
        <v>1</v>
      </c>
      <c r="MD27" s="41">
        <v>1</v>
      </c>
      <c r="ME27">
        <v>0.15</v>
      </c>
      <c r="MG27">
        <f t="shared" ca="1" si="267"/>
        <v>2.9810843248316226</v>
      </c>
      <c r="MH27">
        <f t="shared" ca="1" si="268"/>
        <v>0</v>
      </c>
      <c r="MI27" s="41">
        <v>1</v>
      </c>
      <c r="MK27">
        <f t="shared" ca="1" si="269"/>
        <v>0</v>
      </c>
      <c r="ML27">
        <f t="shared" ca="1" si="270"/>
        <v>0</v>
      </c>
      <c r="MM27">
        <f t="shared" ca="1" si="178"/>
        <v>0</v>
      </c>
      <c r="MN27">
        <v>1</v>
      </c>
      <c r="MQ27">
        <f t="shared" ca="1" si="179"/>
        <v>0</v>
      </c>
      <c r="MR27" s="17">
        <f>INDEX(MilitarySpend,MATCH($A27,'Budget Decisions'!$A$3:$A$160,0),MATCH(MR$2,MilitarySpendCol,0))</f>
        <v>0</v>
      </c>
      <c r="MS27">
        <f t="shared" si="316"/>
        <v>2.7100766589378384</v>
      </c>
      <c r="MT27">
        <f>IF($A27&gt;=Assumptions!$D$40,1,0)</f>
        <v>1</v>
      </c>
      <c r="MU27">
        <f>Assumptions!$D$41</f>
        <v>0.83299999999999996</v>
      </c>
      <c r="MV27" s="41">
        <v>1</v>
      </c>
      <c r="MW27">
        <f>Assumptions!$D$42</f>
        <v>0.2</v>
      </c>
      <c r="MX27">
        <f t="shared" si="271"/>
        <v>2.2574938568952194</v>
      </c>
      <c r="MY27">
        <f t="shared" ca="1" si="180"/>
        <v>0</v>
      </c>
      <c r="MZ27" s="17">
        <f>INDEX(MedicalSpend,MATCH($A27,'Budget Decisions'!$A$3:$A$160,0),MATCH(MZ$2,MedicalSpendCol,0))</f>
        <v>0</v>
      </c>
      <c r="NA27" s="17">
        <f>IF(INDEX('Budget Decisions'!$E$4:$E$160,MATCH(Model!$A27,'Budget Decisions'!$A$4:$A$160,0))="CURED",1,0)</f>
        <v>1</v>
      </c>
      <c r="NB27">
        <f t="shared" si="317"/>
        <v>1</v>
      </c>
      <c r="NC27" s="41">
        <v>1</v>
      </c>
      <c r="ND27">
        <f>Assumptions!$D$49</f>
        <v>0.2</v>
      </c>
      <c r="NE27">
        <f t="shared" si="272"/>
        <v>0</v>
      </c>
      <c r="NF27">
        <f t="shared" ca="1" si="181"/>
        <v>0</v>
      </c>
    </row>
    <row r="28" spans="1:370" x14ac:dyDescent="0.35">
      <c r="A28">
        <f t="shared" si="273"/>
        <v>25</v>
      </c>
      <c r="C28">
        <f t="shared" ca="1" si="182"/>
        <v>49070441</v>
      </c>
      <c r="D28">
        <f t="shared" ca="1" si="183"/>
        <v>49070441</v>
      </c>
      <c r="E28">
        <f t="shared" ca="1" si="184"/>
        <v>0</v>
      </c>
      <c r="F28">
        <f t="shared" ca="1" si="274"/>
        <v>0</v>
      </c>
      <c r="G28">
        <f t="shared" ca="1" si="185"/>
        <v>0</v>
      </c>
      <c r="H28">
        <f t="shared" ca="1" si="275"/>
        <v>0</v>
      </c>
      <c r="I28">
        <f t="shared" ca="1" si="128"/>
        <v>0</v>
      </c>
      <c r="J28">
        <f t="shared" ca="1" si="129"/>
        <v>0</v>
      </c>
      <c r="K28">
        <f t="shared" si="276"/>
        <v>0.82857634545527548</v>
      </c>
      <c r="L28">
        <f>Assumptions!$E$34</f>
        <v>1.1000000000000001</v>
      </c>
      <c r="M28">
        <f ca="1">IF(AND(G28&gt;1,D28&gt;1),((LOG(D28,G28)^(1/EXP(1)))^(1/Assumptions!$D$30))-(1-Assumptions!$D$31),1)</f>
        <v>1</v>
      </c>
      <c r="N28" s="41">
        <v>1</v>
      </c>
      <c r="O28">
        <v>0.15</v>
      </c>
      <c r="Q28">
        <f t="shared" ca="1" si="186"/>
        <v>0.91143398000080311</v>
      </c>
      <c r="R28">
        <f t="shared" ca="1" si="187"/>
        <v>0</v>
      </c>
      <c r="S28" s="41">
        <v>1</v>
      </c>
      <c r="U28">
        <f t="shared" ca="1" si="188"/>
        <v>0</v>
      </c>
      <c r="V28">
        <f t="shared" ca="1" si="189"/>
        <v>0</v>
      </c>
      <c r="W28">
        <f t="shared" ca="1" si="130"/>
        <v>0</v>
      </c>
      <c r="X28">
        <v>1</v>
      </c>
      <c r="AA28">
        <f t="shared" ca="1" si="131"/>
        <v>0</v>
      </c>
      <c r="AB28" s="17">
        <f>INDEX(MilitarySpend,MATCH($A28,'Budget Decisions'!$A$3:$A$160,0),MATCH(AB$2,MilitarySpendCol,0))</f>
        <v>0</v>
      </c>
      <c r="AC28">
        <f t="shared" si="277"/>
        <v>0.82857634545527548</v>
      </c>
      <c r="AD28">
        <f>IF($A28&gt;=Assumptions!$D$40,1,0)</f>
        <v>1</v>
      </c>
      <c r="AE28">
        <f>Assumptions!$D$41</f>
        <v>0.83299999999999996</v>
      </c>
      <c r="AF28" s="41">
        <v>1</v>
      </c>
      <c r="AG28">
        <f>Assumptions!$D$42</f>
        <v>0.2</v>
      </c>
      <c r="AH28">
        <f t="shared" si="190"/>
        <v>0.69020409576424446</v>
      </c>
      <c r="AI28">
        <f t="shared" ca="1" si="132"/>
        <v>0</v>
      </c>
      <c r="AJ28" s="17">
        <f>INDEX(MedicalSpend,MATCH($A28,'Budget Decisions'!$A$3:$A$160,0),MATCH(AJ$2,MedicalSpendCol,0))</f>
        <v>0</v>
      </c>
      <c r="AK28" s="17">
        <f>IF(INDEX('Budget Decisions'!$E$4:$E$160,MATCH(Model!$A28,'Budget Decisions'!$A$4:$A$160,0))="CURED",1,0)</f>
        <v>1</v>
      </c>
      <c r="AL28">
        <f t="shared" si="278"/>
        <v>1</v>
      </c>
      <c r="AM28" s="41">
        <v>1</v>
      </c>
      <c r="AN28">
        <f>Assumptions!$D$49</f>
        <v>0.2</v>
      </c>
      <c r="AO28">
        <f t="shared" si="191"/>
        <v>0</v>
      </c>
      <c r="AP28">
        <f t="shared" ca="1" si="133"/>
        <v>0</v>
      </c>
      <c r="AR28">
        <f t="shared" ca="1" si="192"/>
        <v>21784276</v>
      </c>
      <c r="AS28">
        <f t="shared" ca="1" si="193"/>
        <v>21784276</v>
      </c>
      <c r="AT28">
        <f t="shared" ca="1" si="194"/>
        <v>0</v>
      </c>
      <c r="AU28">
        <f t="shared" ca="1" si="195"/>
        <v>0</v>
      </c>
      <c r="AV28">
        <f t="shared" ca="1" si="196"/>
        <v>236</v>
      </c>
      <c r="AW28">
        <f t="shared" ca="1" si="279"/>
        <v>0</v>
      </c>
      <c r="AX28">
        <f t="shared" ca="1" si="134"/>
        <v>1</v>
      </c>
      <c r="AY28">
        <f t="shared" ca="1" si="135"/>
        <v>0</v>
      </c>
      <c r="AZ28">
        <f t="shared" si="280"/>
        <v>0.15936301189359656</v>
      </c>
      <c r="BA28">
        <f>Assumptions!$E$34</f>
        <v>1.1000000000000001</v>
      </c>
      <c r="BB28">
        <f ca="1">IF(AND(AV28&gt;1,AS28&gt;1),((LOG(AS28,AV28)^(1/EXP(1)))^(1/Assumptions!$D$30))-(1-Assumptions!$D$31),1)</f>
        <v>1.0450793491063459</v>
      </c>
      <c r="BC28" s="41">
        <v>1</v>
      </c>
      <c r="BD28">
        <v>0.15</v>
      </c>
      <c r="BF28">
        <f t="shared" ca="1" si="197"/>
        <v>0.18320169201552544</v>
      </c>
      <c r="BG28">
        <f t="shared" ca="1" si="198"/>
        <v>43</v>
      </c>
      <c r="BH28" s="41">
        <v>1</v>
      </c>
      <c r="BJ28">
        <f t="shared" ca="1" si="199"/>
        <v>43</v>
      </c>
      <c r="BK28">
        <f t="shared" ca="1" si="200"/>
        <v>0</v>
      </c>
      <c r="BL28">
        <f t="shared" ca="1" si="136"/>
        <v>43</v>
      </c>
      <c r="BM28">
        <v>1</v>
      </c>
      <c r="BP28">
        <f t="shared" ca="1" si="137"/>
        <v>43</v>
      </c>
      <c r="BQ28" s="17">
        <f>INDEX(MilitarySpend,MATCH($A28,'Budget Decisions'!$A$3:$A$160,0),MATCH(BQ$2,MilitarySpendCol,0))</f>
        <v>0</v>
      </c>
      <c r="BR28">
        <f t="shared" si="281"/>
        <v>0.15936301189359656</v>
      </c>
      <c r="BS28">
        <f>IF($A28&gt;=Assumptions!$D$40,1,0)</f>
        <v>1</v>
      </c>
      <c r="BT28">
        <f>Assumptions!$D$41</f>
        <v>0.83299999999999996</v>
      </c>
      <c r="BU28" s="41">
        <v>1</v>
      </c>
      <c r="BV28">
        <f>Assumptions!$D$42</f>
        <v>0.2</v>
      </c>
      <c r="BW28">
        <f t="shared" si="201"/>
        <v>0.13274938890736593</v>
      </c>
      <c r="BX28">
        <f t="shared" ca="1" si="138"/>
        <v>0</v>
      </c>
      <c r="BY28" s="17">
        <f>INDEX(MedicalSpend,MATCH($A28,'Budget Decisions'!$A$3:$A$160,0),MATCH(BY$2,MedicalSpendCol,0))</f>
        <v>0</v>
      </c>
      <c r="BZ28" s="17">
        <f>IF(INDEX('Budget Decisions'!$E$4:$E$160,MATCH(Model!$A28,'Budget Decisions'!$A$4:$A$160,0))="CURED",1,0)</f>
        <v>1</v>
      </c>
      <c r="CA28">
        <f t="shared" si="282"/>
        <v>1</v>
      </c>
      <c r="CB28" s="41">
        <v>1</v>
      </c>
      <c r="CC28">
        <f>Assumptions!$D$49</f>
        <v>0.2</v>
      </c>
      <c r="CD28">
        <f t="shared" si="202"/>
        <v>0</v>
      </c>
      <c r="CE28">
        <f t="shared" ca="1" si="139"/>
        <v>0</v>
      </c>
      <c r="CG28">
        <f t="shared" ca="1" si="203"/>
        <v>20165794</v>
      </c>
      <c r="CH28">
        <f t="shared" ca="1" si="204"/>
        <v>20165794</v>
      </c>
      <c r="CI28">
        <f t="shared" ca="1" si="205"/>
        <v>0</v>
      </c>
      <c r="CJ28">
        <f t="shared" ca="1" si="283"/>
        <v>0</v>
      </c>
      <c r="CK28">
        <f t="shared" ca="1" si="206"/>
        <v>0</v>
      </c>
      <c r="CL28">
        <f t="shared" ca="1" si="284"/>
        <v>0</v>
      </c>
      <c r="CM28">
        <f t="shared" ca="1" si="140"/>
        <v>0</v>
      </c>
      <c r="CN28">
        <f t="shared" ca="1" si="141"/>
        <v>0</v>
      </c>
      <c r="CO28">
        <f t="shared" si="285"/>
        <v>0.24130002925990637</v>
      </c>
      <c r="CP28">
        <f>Assumptions!$E$34</f>
        <v>1.1000000000000001</v>
      </c>
      <c r="CQ28">
        <f ca="1">IF(AND(CK28&gt;1,CH28&gt;1),((LOG(CH28,CK28)^(1/EXP(1)))^(1/Assumptions!$D$30))-(1-Assumptions!$D$31),1)</f>
        <v>1</v>
      </c>
      <c r="CR28" s="41">
        <v>1</v>
      </c>
      <c r="CS28">
        <v>0.15</v>
      </c>
      <c r="CU28">
        <f t="shared" ca="1" si="207"/>
        <v>0.26543003218589706</v>
      </c>
      <c r="CV28">
        <f t="shared" ca="1" si="208"/>
        <v>0</v>
      </c>
      <c r="CW28" s="41">
        <v>1</v>
      </c>
      <c r="CY28">
        <f t="shared" ca="1" si="209"/>
        <v>0</v>
      </c>
      <c r="CZ28">
        <f t="shared" ca="1" si="210"/>
        <v>0</v>
      </c>
      <c r="DA28">
        <f t="shared" ca="1" si="142"/>
        <v>0</v>
      </c>
      <c r="DB28">
        <v>1</v>
      </c>
      <c r="DE28">
        <f t="shared" ca="1" si="143"/>
        <v>0</v>
      </c>
      <c r="DF28" s="17">
        <f>INDEX(MilitarySpend,MATCH($A28,'Budget Decisions'!$A$3:$A$160,0),MATCH(DF$2,MilitarySpendCol,0))</f>
        <v>0</v>
      </c>
      <c r="DG28">
        <f t="shared" si="286"/>
        <v>0.24130002925990637</v>
      </c>
      <c r="DH28">
        <f>IF($A28&gt;=Assumptions!$D$40,1,0)</f>
        <v>1</v>
      </c>
      <c r="DI28">
        <f>Assumptions!$D$41</f>
        <v>0.83299999999999996</v>
      </c>
      <c r="DJ28" s="41">
        <v>1</v>
      </c>
      <c r="DK28">
        <f>Assumptions!$D$42</f>
        <v>0.2</v>
      </c>
      <c r="DL28">
        <f t="shared" si="211"/>
        <v>0.20100292437350201</v>
      </c>
      <c r="DM28">
        <f t="shared" ca="1" si="144"/>
        <v>0</v>
      </c>
      <c r="DN28" s="17">
        <f>INDEX(MedicalSpend,MATCH($A28,'Budget Decisions'!$A$3:$A$160,0),MATCH(DN$2,MedicalSpendCol,0))</f>
        <v>0</v>
      </c>
      <c r="DO28" s="17">
        <f>IF(INDEX('Budget Decisions'!$E$4:$E$160,MATCH(Model!$A28,'Budget Decisions'!$A$4:$A$160,0))="CURED",1,0)</f>
        <v>1</v>
      </c>
      <c r="DP28">
        <f t="shared" si="287"/>
        <v>1</v>
      </c>
      <c r="DQ28" s="41">
        <v>1</v>
      </c>
      <c r="DR28">
        <f>Assumptions!$D$49</f>
        <v>0.2</v>
      </c>
      <c r="DS28">
        <f t="shared" si="212"/>
        <v>0</v>
      </c>
      <c r="DT28">
        <f t="shared" ca="1" si="145"/>
        <v>0</v>
      </c>
      <c r="DV28">
        <f t="shared" ca="1" si="213"/>
        <v>46395654</v>
      </c>
      <c r="DW28">
        <f t="shared" ca="1" si="214"/>
        <v>46395654</v>
      </c>
      <c r="DX28">
        <f t="shared" ca="1" si="215"/>
        <v>0</v>
      </c>
      <c r="DY28">
        <f t="shared" ca="1" si="288"/>
        <v>0</v>
      </c>
      <c r="DZ28">
        <f t="shared" ca="1" si="216"/>
        <v>0</v>
      </c>
      <c r="EA28">
        <f t="shared" ca="1" si="289"/>
        <v>0</v>
      </c>
      <c r="EB28">
        <f t="shared" ca="1" si="146"/>
        <v>0</v>
      </c>
      <c r="EC28">
        <f t="shared" ca="1" si="147"/>
        <v>0</v>
      </c>
      <c r="ED28">
        <f t="shared" si="290"/>
        <v>0.87442730726206253</v>
      </c>
      <c r="EE28">
        <f>Assumptions!$E$34</f>
        <v>1.1000000000000001</v>
      </c>
      <c r="EF28">
        <f ca="1">IF(AND(DZ28&gt;1,DW28&gt;1),((LOG(DW28,DZ28)^(1/EXP(1)))^(1/Assumptions!$D$30))-(1-Assumptions!$D$31),1)</f>
        <v>1</v>
      </c>
      <c r="EG28" s="41">
        <v>1</v>
      </c>
      <c r="EH28">
        <v>0.15</v>
      </c>
      <c r="EJ28">
        <f t="shared" ca="1" si="217"/>
        <v>0.96187003798826887</v>
      </c>
      <c r="EK28">
        <f t="shared" ca="1" si="218"/>
        <v>0</v>
      </c>
      <c r="EL28" s="41">
        <v>1</v>
      </c>
      <c r="EN28">
        <f t="shared" ca="1" si="219"/>
        <v>0</v>
      </c>
      <c r="EO28">
        <f t="shared" ca="1" si="220"/>
        <v>0</v>
      </c>
      <c r="EP28">
        <f t="shared" ca="1" si="148"/>
        <v>0</v>
      </c>
      <c r="EQ28">
        <v>1</v>
      </c>
      <c r="ET28">
        <f t="shared" ca="1" si="149"/>
        <v>0</v>
      </c>
      <c r="EU28" s="17">
        <f>INDEX(MilitarySpend,MATCH($A28,'Budget Decisions'!$A$3:$A$160,0),MATCH(EU$2,MilitarySpendCol,0))</f>
        <v>0</v>
      </c>
      <c r="EV28">
        <f t="shared" si="291"/>
        <v>0.87442730726206253</v>
      </c>
      <c r="EW28">
        <f>IF($A28&gt;=Assumptions!$D$40,1,0)</f>
        <v>1</v>
      </c>
      <c r="EX28">
        <f>Assumptions!$D$41</f>
        <v>0.83299999999999996</v>
      </c>
      <c r="EY28" s="41">
        <v>1</v>
      </c>
      <c r="EZ28">
        <f>Assumptions!$D$42</f>
        <v>0.2</v>
      </c>
      <c r="FA28">
        <f t="shared" si="221"/>
        <v>0.72839794694929805</v>
      </c>
      <c r="FB28">
        <f t="shared" ca="1" si="150"/>
        <v>0</v>
      </c>
      <c r="FC28" s="17">
        <f>INDEX(MedicalSpend,MATCH($A28,'Budget Decisions'!$A$3:$A$160,0),MATCH(FC$2,MedicalSpendCol,0))</f>
        <v>0</v>
      </c>
      <c r="FD28" s="17">
        <f>IF(INDEX('Budget Decisions'!$E$4:$E$160,MATCH(Model!$A28,'Budget Decisions'!$A$4:$A$160,0))="CURED",1,0)</f>
        <v>1</v>
      </c>
      <c r="FE28">
        <f t="shared" si="292"/>
        <v>1</v>
      </c>
      <c r="FF28" s="41">
        <v>1</v>
      </c>
      <c r="FG28">
        <f>Assumptions!$D$49</f>
        <v>0.2</v>
      </c>
      <c r="FH28">
        <f t="shared" si="222"/>
        <v>0</v>
      </c>
      <c r="FI28">
        <f t="shared" ca="1" si="151"/>
        <v>0</v>
      </c>
      <c r="FK28">
        <f t="shared" ca="1" si="223"/>
        <v>35235521</v>
      </c>
      <c r="FL28">
        <f t="shared" ca="1" si="224"/>
        <v>35235521</v>
      </c>
      <c r="FM28">
        <f t="shared" ca="1" si="225"/>
        <v>0</v>
      </c>
      <c r="FN28">
        <f t="shared" ca="1" si="293"/>
        <v>0</v>
      </c>
      <c r="FO28">
        <f t="shared" ca="1" si="226"/>
        <v>0</v>
      </c>
      <c r="FP28">
        <f t="shared" ca="1" si="294"/>
        <v>0</v>
      </c>
      <c r="FQ28">
        <f t="shared" ca="1" si="152"/>
        <v>0</v>
      </c>
      <c r="FR28">
        <f t="shared" ca="1" si="153"/>
        <v>0</v>
      </c>
      <c r="FS28">
        <f t="shared" si="295"/>
        <v>0.36303408195741388</v>
      </c>
      <c r="FT28">
        <f>Assumptions!$E$34</f>
        <v>1.1000000000000001</v>
      </c>
      <c r="FU28">
        <f ca="1">IF(AND(FO28&gt;1,FL28&gt;1),((LOG(FL28,FO28)^(1/EXP(1)))^(1/Assumptions!$D$30))-(1-Assumptions!$D$31),1)</f>
        <v>1</v>
      </c>
      <c r="FV28" s="41">
        <v>1</v>
      </c>
      <c r="FW28">
        <v>0.15</v>
      </c>
      <c r="FY28">
        <f t="shared" ca="1" si="227"/>
        <v>0.39933749015315528</v>
      </c>
      <c r="FZ28">
        <f t="shared" ca="1" si="228"/>
        <v>0</v>
      </c>
      <c r="GA28" s="41">
        <v>1</v>
      </c>
      <c r="GC28">
        <f t="shared" ca="1" si="229"/>
        <v>0</v>
      </c>
      <c r="GD28">
        <f t="shared" ca="1" si="230"/>
        <v>0</v>
      </c>
      <c r="GE28">
        <f t="shared" ca="1" si="154"/>
        <v>0</v>
      </c>
      <c r="GF28">
        <v>1</v>
      </c>
      <c r="GI28">
        <f t="shared" ca="1" si="155"/>
        <v>0</v>
      </c>
      <c r="GJ28" s="17">
        <f>INDEX(MilitarySpend,MATCH($A28,'Budget Decisions'!$A$3:$A$160,0),MATCH(GJ$2,MilitarySpendCol,0))</f>
        <v>0</v>
      </c>
      <c r="GK28">
        <f t="shared" si="296"/>
        <v>0.36303408195741388</v>
      </c>
      <c r="GL28">
        <f>IF($A28&gt;=Assumptions!$D$40,1,0)</f>
        <v>1</v>
      </c>
      <c r="GM28">
        <f>Assumptions!$D$41</f>
        <v>0.83299999999999996</v>
      </c>
      <c r="GN28" s="41">
        <v>1</v>
      </c>
      <c r="GO28">
        <f>Assumptions!$D$42</f>
        <v>0.2</v>
      </c>
      <c r="GP28">
        <f t="shared" si="231"/>
        <v>0.30240739027052577</v>
      </c>
      <c r="GQ28">
        <f t="shared" ca="1" si="156"/>
        <v>0</v>
      </c>
      <c r="GR28" s="17">
        <f>INDEX(MedicalSpend,MATCH($A28,'Budget Decisions'!$A$3:$A$160,0),MATCH(GR$2,MedicalSpendCol,0))</f>
        <v>0</v>
      </c>
      <c r="GS28" s="17">
        <f>IF(INDEX('Budget Decisions'!$E$4:$E$160,MATCH(Model!$A28,'Budget Decisions'!$A$4:$A$160,0))="CURED",1,0)</f>
        <v>1</v>
      </c>
      <c r="GT28">
        <f t="shared" si="297"/>
        <v>1</v>
      </c>
      <c r="GU28" s="41">
        <v>1</v>
      </c>
      <c r="GV28">
        <f>Assumptions!$D$49</f>
        <v>0.2</v>
      </c>
      <c r="GW28">
        <f t="shared" si="232"/>
        <v>0</v>
      </c>
      <c r="GX28">
        <f t="shared" ca="1" si="157"/>
        <v>0</v>
      </c>
      <c r="GZ28">
        <f t="shared" ca="1" si="233"/>
        <v>18084651</v>
      </c>
      <c r="HA28">
        <f t="shared" ca="1" si="234"/>
        <v>18084651</v>
      </c>
      <c r="HB28">
        <f t="shared" ca="1" si="235"/>
        <v>0</v>
      </c>
      <c r="HC28">
        <f t="shared" ca="1" si="298"/>
        <v>0</v>
      </c>
      <c r="HD28">
        <f t="shared" ca="1" si="236"/>
        <v>0</v>
      </c>
      <c r="HE28">
        <f t="shared" ca="1" si="299"/>
        <v>0</v>
      </c>
      <c r="HF28">
        <f t="shared" ca="1" si="158"/>
        <v>0</v>
      </c>
      <c r="HG28">
        <f t="shared" ca="1" si="159"/>
        <v>0</v>
      </c>
      <c r="HH28">
        <f t="shared" si="300"/>
        <v>0.464689620669401</v>
      </c>
      <c r="HI28">
        <f>Assumptions!$E$34</f>
        <v>1.1000000000000001</v>
      </c>
      <c r="HJ28">
        <f ca="1">IF(AND(HD28&gt;1,HA28&gt;1),((LOG(HA28,HD28)^(1/EXP(1)))^(1/Assumptions!$D$30))-(1-Assumptions!$D$31),1)</f>
        <v>1</v>
      </c>
      <c r="HK28" s="41">
        <v>1</v>
      </c>
      <c r="HL28">
        <v>0.15</v>
      </c>
      <c r="HN28">
        <f t="shared" ca="1" si="237"/>
        <v>0.51115858273634118</v>
      </c>
      <c r="HO28">
        <f t="shared" ca="1" si="238"/>
        <v>0</v>
      </c>
      <c r="HP28" s="41">
        <v>1</v>
      </c>
      <c r="HR28">
        <f t="shared" ca="1" si="239"/>
        <v>0</v>
      </c>
      <c r="HS28">
        <f t="shared" ca="1" si="240"/>
        <v>0</v>
      </c>
      <c r="HT28">
        <f t="shared" ca="1" si="160"/>
        <v>0</v>
      </c>
      <c r="HU28">
        <v>1</v>
      </c>
      <c r="HX28">
        <f t="shared" ca="1" si="161"/>
        <v>0</v>
      </c>
      <c r="HY28" s="17">
        <f>INDEX(MilitarySpend,MATCH($A28,'Budget Decisions'!$A$3:$A$160,0),MATCH(HY$2,MilitarySpendCol,0))</f>
        <v>0</v>
      </c>
      <c r="HZ28">
        <f t="shared" si="301"/>
        <v>0.464689620669401</v>
      </c>
      <c r="IA28">
        <f>IF($A28&gt;=Assumptions!$D$40,1,0)</f>
        <v>1</v>
      </c>
      <c r="IB28">
        <f>Assumptions!$D$41</f>
        <v>0.83299999999999996</v>
      </c>
      <c r="IC28" s="41">
        <v>1</v>
      </c>
      <c r="ID28">
        <f>Assumptions!$D$42</f>
        <v>0.2</v>
      </c>
      <c r="IE28">
        <f t="shared" si="241"/>
        <v>0.38708645401761099</v>
      </c>
      <c r="IF28">
        <f t="shared" ca="1" si="162"/>
        <v>0</v>
      </c>
      <c r="IG28" s="17">
        <f>INDEX(MedicalSpend,MATCH($A28,'Budget Decisions'!$A$3:$A$160,0),MATCH(IG$2,MedicalSpendCol,0))</f>
        <v>0</v>
      </c>
      <c r="IH28" s="17">
        <f>IF(INDEX('Budget Decisions'!$E$4:$E$160,MATCH(Model!$A28,'Budget Decisions'!$A$4:$A$160,0))="CURED",1,0)</f>
        <v>1</v>
      </c>
      <c r="II28">
        <f t="shared" si="302"/>
        <v>1</v>
      </c>
      <c r="IJ28" s="41">
        <v>1</v>
      </c>
      <c r="IK28">
        <f>Assumptions!$D$49</f>
        <v>0.2</v>
      </c>
      <c r="IL28">
        <f t="shared" si="242"/>
        <v>0</v>
      </c>
      <c r="IM28">
        <f t="shared" ca="1" si="163"/>
        <v>0</v>
      </c>
      <c r="IO28">
        <f t="shared" ca="1" si="243"/>
        <v>57806544</v>
      </c>
      <c r="IP28">
        <f t="shared" ca="1" si="244"/>
        <v>57806544</v>
      </c>
      <c r="IQ28">
        <f t="shared" ca="1" si="245"/>
        <v>0</v>
      </c>
      <c r="IR28">
        <f t="shared" ca="1" si="303"/>
        <v>0</v>
      </c>
      <c r="IS28">
        <f t="shared" ca="1" si="246"/>
        <v>0</v>
      </c>
      <c r="IT28">
        <f t="shared" ca="1" si="304"/>
        <v>0</v>
      </c>
      <c r="IU28">
        <f t="shared" ca="1" si="164"/>
        <v>0</v>
      </c>
      <c r="IV28">
        <f t="shared" ca="1" si="165"/>
        <v>0</v>
      </c>
      <c r="IW28">
        <f t="shared" si="305"/>
        <v>1.1264233685228699</v>
      </c>
      <c r="IX28">
        <f>Assumptions!$E$34</f>
        <v>1.1000000000000001</v>
      </c>
      <c r="IY28">
        <f ca="1">IF(AND(IS28&gt;1,IP28&gt;1),((LOG(IP28,IS28)^(1/EXP(1)))^(1/Assumptions!$D$30))-(1-Assumptions!$D$31),1)</f>
        <v>1</v>
      </c>
      <c r="IZ28" s="41">
        <v>1</v>
      </c>
      <c r="JA28">
        <v>0.15</v>
      </c>
      <c r="JC28">
        <f t="shared" ca="1" si="247"/>
        <v>1.239065705375157</v>
      </c>
      <c r="JD28">
        <f t="shared" ca="1" si="248"/>
        <v>0</v>
      </c>
      <c r="JE28" s="41">
        <v>1</v>
      </c>
      <c r="JG28">
        <f t="shared" ca="1" si="249"/>
        <v>0</v>
      </c>
      <c r="JH28">
        <f t="shared" ca="1" si="250"/>
        <v>0</v>
      </c>
      <c r="JI28">
        <f t="shared" ca="1" si="166"/>
        <v>0</v>
      </c>
      <c r="JJ28">
        <v>1</v>
      </c>
      <c r="JM28">
        <f t="shared" ca="1" si="167"/>
        <v>0</v>
      </c>
      <c r="JN28" s="17">
        <f>INDEX(MilitarySpend,MATCH($A28,'Budget Decisions'!$A$3:$A$160,0),MATCH(JN$2,MilitarySpendCol,0))</f>
        <v>0</v>
      </c>
      <c r="JO28">
        <f t="shared" si="306"/>
        <v>1.1264233685228699</v>
      </c>
      <c r="JP28">
        <f>IF($A28&gt;=Assumptions!$D$40,1,0)</f>
        <v>1</v>
      </c>
      <c r="JQ28">
        <f>Assumptions!$D$41</f>
        <v>0.83299999999999996</v>
      </c>
      <c r="JR28" s="41">
        <v>1</v>
      </c>
      <c r="JS28">
        <f>Assumptions!$D$42</f>
        <v>0.2</v>
      </c>
      <c r="JT28">
        <f t="shared" si="251"/>
        <v>0.9383106659795506</v>
      </c>
      <c r="JU28">
        <f t="shared" ca="1" si="168"/>
        <v>0</v>
      </c>
      <c r="JV28" s="17">
        <f>INDEX(MedicalSpend,MATCH($A28,'Budget Decisions'!$A$3:$A$160,0),MATCH(JV$2,MedicalSpendCol,0))</f>
        <v>0</v>
      </c>
      <c r="JW28" s="17">
        <f>IF(INDEX('Budget Decisions'!$E$4:$E$160,MATCH(Model!$A28,'Budget Decisions'!$A$4:$A$160,0))="CURED",1,0)</f>
        <v>1</v>
      </c>
      <c r="JX28">
        <f t="shared" si="307"/>
        <v>1</v>
      </c>
      <c r="JY28" s="41">
        <v>1</v>
      </c>
      <c r="JZ28">
        <f>Assumptions!$D$49</f>
        <v>0.2</v>
      </c>
      <c r="KA28">
        <f t="shared" si="252"/>
        <v>0</v>
      </c>
      <c r="KB28">
        <f t="shared" ca="1" si="169"/>
        <v>0</v>
      </c>
      <c r="KD28">
        <f t="shared" ca="1" si="253"/>
        <v>40621237</v>
      </c>
      <c r="KE28">
        <f t="shared" ca="1" si="254"/>
        <v>40621237</v>
      </c>
      <c r="KF28">
        <f t="shared" ca="1" si="255"/>
        <v>0</v>
      </c>
      <c r="KG28">
        <f t="shared" ca="1" si="308"/>
        <v>0</v>
      </c>
      <c r="KH28">
        <f t="shared" ca="1" si="256"/>
        <v>0</v>
      </c>
      <c r="KI28">
        <f t="shared" ca="1" si="309"/>
        <v>0</v>
      </c>
      <c r="KJ28">
        <f t="shared" ca="1" si="170"/>
        <v>0</v>
      </c>
      <c r="KK28">
        <f t="shared" ca="1" si="171"/>
        <v>0</v>
      </c>
      <c r="KL28">
        <f t="shared" si="310"/>
        <v>2.2321095760416365</v>
      </c>
      <c r="KM28">
        <f>Assumptions!$E$34</f>
        <v>1.1000000000000001</v>
      </c>
      <c r="KN28">
        <f ca="1">IF(AND(KH28&gt;1,KE28&gt;1),((LOG(KE28,KH28)^(1/EXP(1)))^(1/Assumptions!$D$30))-(1-Assumptions!$D$31),1)</f>
        <v>1</v>
      </c>
      <c r="KO28" s="41">
        <v>1</v>
      </c>
      <c r="KP28">
        <v>0.15</v>
      </c>
      <c r="KR28">
        <f t="shared" ca="1" si="257"/>
        <v>2.4553205336458004</v>
      </c>
      <c r="KS28">
        <f t="shared" ca="1" si="258"/>
        <v>0</v>
      </c>
      <c r="KT28" s="41">
        <v>0.37418850637167944</v>
      </c>
      <c r="KV28">
        <f t="shared" ca="1" si="259"/>
        <v>0</v>
      </c>
      <c r="KW28">
        <f t="shared" ca="1" si="260"/>
        <v>0</v>
      </c>
      <c r="KX28">
        <f t="shared" ca="1" si="172"/>
        <v>0</v>
      </c>
      <c r="KY28">
        <v>1</v>
      </c>
      <c r="LB28">
        <f t="shared" ca="1" si="173"/>
        <v>0</v>
      </c>
      <c r="LC28" s="17">
        <f>INDEX(MilitarySpend,MATCH($A28,'Budget Decisions'!$A$3:$A$160,0),MATCH(LC$2,MilitarySpendCol,0))</f>
        <v>0</v>
      </c>
      <c r="LD28">
        <f t="shared" si="311"/>
        <v>2.2321095760416365</v>
      </c>
      <c r="LE28">
        <f>IF($A28&gt;=Assumptions!$D$40,1,0)</f>
        <v>1</v>
      </c>
      <c r="LF28">
        <f>Assumptions!$D$41</f>
        <v>0.83299999999999996</v>
      </c>
      <c r="LG28" s="41">
        <v>1</v>
      </c>
      <c r="LH28">
        <f>Assumptions!$D$42</f>
        <v>0.2</v>
      </c>
      <c r="LI28">
        <f t="shared" si="261"/>
        <v>1.8593472768426831</v>
      </c>
      <c r="LJ28">
        <f t="shared" ca="1" si="174"/>
        <v>0</v>
      </c>
      <c r="LK28" s="17">
        <f>INDEX(MedicalSpend,MATCH($A28,'Budget Decisions'!$A$3:$A$160,0),MATCH(LK$2,MedicalSpendCol,0))</f>
        <v>0</v>
      </c>
      <c r="LL28" s="17">
        <f>IF(INDEX('Budget Decisions'!$E$4:$E$160,MATCH(Model!$A28,'Budget Decisions'!$A$4:$A$160,0))="CURED",1,0)</f>
        <v>1</v>
      </c>
      <c r="LM28">
        <f t="shared" si="312"/>
        <v>1</v>
      </c>
      <c r="LN28" s="41">
        <v>1</v>
      </c>
      <c r="LO28">
        <f>Assumptions!$D$49</f>
        <v>0.2</v>
      </c>
      <c r="LP28">
        <f t="shared" si="262"/>
        <v>0</v>
      </c>
      <c r="LQ28">
        <f t="shared" ca="1" si="175"/>
        <v>0</v>
      </c>
      <c r="LS28">
        <f t="shared" ca="1" si="263"/>
        <v>14303542</v>
      </c>
      <c r="LT28">
        <f t="shared" ca="1" si="264"/>
        <v>14303542</v>
      </c>
      <c r="LU28">
        <f t="shared" ca="1" si="265"/>
        <v>0</v>
      </c>
      <c r="LV28">
        <f t="shared" ca="1" si="313"/>
        <v>0</v>
      </c>
      <c r="LW28">
        <f t="shared" ca="1" si="266"/>
        <v>0</v>
      </c>
      <c r="LX28">
        <f t="shared" ca="1" si="314"/>
        <v>0</v>
      </c>
      <c r="LY28">
        <f t="shared" ca="1" si="176"/>
        <v>0</v>
      </c>
      <c r="LZ28">
        <f t="shared" ca="1" si="177"/>
        <v>0</v>
      </c>
      <c r="MA28">
        <f t="shared" si="315"/>
        <v>2.7100766589378384</v>
      </c>
      <c r="MB28">
        <f>Assumptions!$E$34</f>
        <v>1.1000000000000001</v>
      </c>
      <c r="MC28">
        <f ca="1">IF(AND(LW28&gt;1,LT28&gt;1),((LOG(LT28,LW28)^(1/EXP(1)))^(1/Assumptions!$D$30))-(1-Assumptions!$D$31),1)</f>
        <v>1</v>
      </c>
      <c r="MD28" s="41">
        <v>1</v>
      </c>
      <c r="ME28">
        <v>0.15</v>
      </c>
      <c r="MG28">
        <f t="shared" ca="1" si="267"/>
        <v>2.9810843248316226</v>
      </c>
      <c r="MH28">
        <f t="shared" ca="1" si="268"/>
        <v>0</v>
      </c>
      <c r="MI28" s="41">
        <v>1</v>
      </c>
      <c r="MK28">
        <f t="shared" ca="1" si="269"/>
        <v>0</v>
      </c>
      <c r="ML28">
        <f t="shared" ca="1" si="270"/>
        <v>0</v>
      </c>
      <c r="MM28">
        <f t="shared" ca="1" si="178"/>
        <v>0</v>
      </c>
      <c r="MN28">
        <v>1</v>
      </c>
      <c r="MQ28">
        <f t="shared" ca="1" si="179"/>
        <v>0</v>
      </c>
      <c r="MR28" s="17">
        <f>INDEX(MilitarySpend,MATCH($A28,'Budget Decisions'!$A$3:$A$160,0),MATCH(MR$2,MilitarySpendCol,0))</f>
        <v>0</v>
      </c>
      <c r="MS28">
        <f t="shared" si="316"/>
        <v>2.7100766589378384</v>
      </c>
      <c r="MT28">
        <f>IF($A28&gt;=Assumptions!$D$40,1,0)</f>
        <v>1</v>
      </c>
      <c r="MU28">
        <f>Assumptions!$D$41</f>
        <v>0.83299999999999996</v>
      </c>
      <c r="MV28" s="41">
        <v>1</v>
      </c>
      <c r="MW28">
        <f>Assumptions!$D$42</f>
        <v>0.2</v>
      </c>
      <c r="MX28">
        <f t="shared" si="271"/>
        <v>2.2574938568952194</v>
      </c>
      <c r="MY28">
        <f t="shared" ca="1" si="180"/>
        <v>0</v>
      </c>
      <c r="MZ28" s="17">
        <f>INDEX(MedicalSpend,MATCH($A28,'Budget Decisions'!$A$3:$A$160,0),MATCH(MZ$2,MedicalSpendCol,0))</f>
        <v>0</v>
      </c>
      <c r="NA28" s="17">
        <f>IF(INDEX('Budget Decisions'!$E$4:$E$160,MATCH(Model!$A28,'Budget Decisions'!$A$4:$A$160,0))="CURED",1,0)</f>
        <v>1</v>
      </c>
      <c r="NB28">
        <f t="shared" si="317"/>
        <v>1</v>
      </c>
      <c r="NC28" s="41">
        <v>1</v>
      </c>
      <c r="ND28">
        <f>Assumptions!$D$49</f>
        <v>0.2</v>
      </c>
      <c r="NE28">
        <f t="shared" si="272"/>
        <v>0</v>
      </c>
      <c r="NF28">
        <f t="shared" ca="1" si="181"/>
        <v>0</v>
      </c>
    </row>
    <row r="29" spans="1:370" x14ac:dyDescent="0.35">
      <c r="A29">
        <f t="shared" si="273"/>
        <v>26</v>
      </c>
      <c r="C29">
        <f t="shared" ca="1" si="182"/>
        <v>49070441</v>
      </c>
      <c r="D29">
        <f t="shared" ca="1" si="183"/>
        <v>49070441</v>
      </c>
      <c r="E29">
        <f t="shared" ca="1" si="184"/>
        <v>0</v>
      </c>
      <c r="F29">
        <f t="shared" ca="1" si="274"/>
        <v>0</v>
      </c>
      <c r="G29">
        <f t="shared" ca="1" si="185"/>
        <v>0</v>
      </c>
      <c r="H29">
        <f t="shared" ca="1" si="275"/>
        <v>0</v>
      </c>
      <c r="I29">
        <f t="shared" ca="1" si="128"/>
        <v>0</v>
      </c>
      <c r="J29">
        <f t="shared" ca="1" si="129"/>
        <v>0</v>
      </c>
      <c r="K29">
        <f t="shared" si="276"/>
        <v>0.82857634545527548</v>
      </c>
      <c r="L29">
        <f>Assumptions!$E$34</f>
        <v>1.1000000000000001</v>
      </c>
      <c r="M29">
        <f ca="1">IF(AND(G29&gt;1,D29&gt;1),((LOG(D29,G29)^(1/EXP(1)))^(1/Assumptions!$D$30))-(1-Assumptions!$D$31),1)</f>
        <v>1</v>
      </c>
      <c r="N29" s="41">
        <v>1</v>
      </c>
      <c r="O29">
        <v>0.15</v>
      </c>
      <c r="Q29">
        <f t="shared" ca="1" si="186"/>
        <v>0.91143398000080311</v>
      </c>
      <c r="R29">
        <f t="shared" ca="1" si="187"/>
        <v>0</v>
      </c>
      <c r="S29" s="41">
        <v>1</v>
      </c>
      <c r="U29">
        <f t="shared" ca="1" si="188"/>
        <v>0</v>
      </c>
      <c r="V29">
        <f t="shared" ca="1" si="189"/>
        <v>0</v>
      </c>
      <c r="W29">
        <f t="shared" ca="1" si="130"/>
        <v>0</v>
      </c>
      <c r="X29">
        <v>1</v>
      </c>
      <c r="AA29">
        <f t="shared" ca="1" si="131"/>
        <v>0</v>
      </c>
      <c r="AB29" s="17">
        <f>INDEX(MilitarySpend,MATCH($A29,'Budget Decisions'!$A$3:$A$160,0),MATCH(AB$2,MilitarySpendCol,0))</f>
        <v>0</v>
      </c>
      <c r="AC29">
        <f t="shared" si="277"/>
        <v>0.82857634545527548</v>
      </c>
      <c r="AD29">
        <f>IF($A29&gt;=Assumptions!$D$40,1,0)</f>
        <v>1</v>
      </c>
      <c r="AE29">
        <f>Assumptions!$D$41</f>
        <v>0.83299999999999996</v>
      </c>
      <c r="AF29" s="41">
        <v>1</v>
      </c>
      <c r="AG29">
        <f>Assumptions!$D$42</f>
        <v>0.2</v>
      </c>
      <c r="AH29">
        <f t="shared" si="190"/>
        <v>0.69020409576424446</v>
      </c>
      <c r="AI29">
        <f t="shared" ca="1" si="132"/>
        <v>0</v>
      </c>
      <c r="AJ29" s="17">
        <f>INDEX(MedicalSpend,MATCH($A29,'Budget Decisions'!$A$3:$A$160,0),MATCH(AJ$2,MedicalSpendCol,0))</f>
        <v>0</v>
      </c>
      <c r="AK29" s="17">
        <f>IF(INDEX('Budget Decisions'!$E$4:$E$160,MATCH(Model!$A29,'Budget Decisions'!$A$4:$A$160,0))="CURED",1,0)</f>
        <v>1</v>
      </c>
      <c r="AL29">
        <f t="shared" si="278"/>
        <v>1</v>
      </c>
      <c r="AM29" s="41">
        <v>1</v>
      </c>
      <c r="AN29">
        <f>Assumptions!$D$49</f>
        <v>0.2</v>
      </c>
      <c r="AO29">
        <f t="shared" si="191"/>
        <v>0</v>
      </c>
      <c r="AP29">
        <f t="shared" ca="1" si="133"/>
        <v>0</v>
      </c>
      <c r="AR29">
        <f t="shared" ca="1" si="192"/>
        <v>21784233</v>
      </c>
      <c r="AS29">
        <f t="shared" ca="1" si="193"/>
        <v>21784233</v>
      </c>
      <c r="AT29">
        <f t="shared" ca="1" si="194"/>
        <v>0</v>
      </c>
      <c r="AU29">
        <f t="shared" ca="1" si="195"/>
        <v>0</v>
      </c>
      <c r="AV29">
        <f t="shared" ca="1" si="196"/>
        <v>278</v>
      </c>
      <c r="AW29">
        <f t="shared" ca="1" si="279"/>
        <v>0</v>
      </c>
      <c r="AX29">
        <f t="shared" ca="1" si="134"/>
        <v>1</v>
      </c>
      <c r="AY29">
        <f t="shared" ca="1" si="135"/>
        <v>0</v>
      </c>
      <c r="AZ29">
        <f t="shared" si="280"/>
        <v>0.15936301189359656</v>
      </c>
      <c r="BA29">
        <f>Assumptions!$E$34</f>
        <v>1.1000000000000001</v>
      </c>
      <c r="BB29">
        <f ca="1">IF(AND(AV29&gt;1,AS29&gt;1),((LOG(AS29,AV29)^(1/EXP(1)))^(1/Assumptions!$D$30))-(1-Assumptions!$D$31),1)</f>
        <v>1.0404314230241947</v>
      </c>
      <c r="BC29" s="41">
        <v>1</v>
      </c>
      <c r="BD29">
        <v>0.15</v>
      </c>
      <c r="BF29">
        <f t="shared" ca="1" si="197"/>
        <v>0.18238691376606397</v>
      </c>
      <c r="BG29">
        <f t="shared" ca="1" si="198"/>
        <v>50</v>
      </c>
      <c r="BH29" s="41">
        <v>1</v>
      </c>
      <c r="BJ29">
        <f t="shared" ca="1" si="199"/>
        <v>50</v>
      </c>
      <c r="BK29">
        <f t="shared" ca="1" si="200"/>
        <v>0</v>
      </c>
      <c r="BL29">
        <f t="shared" ca="1" si="136"/>
        <v>50</v>
      </c>
      <c r="BM29">
        <v>1</v>
      </c>
      <c r="BP29">
        <f t="shared" ca="1" si="137"/>
        <v>50</v>
      </c>
      <c r="BQ29" s="17">
        <f>INDEX(MilitarySpend,MATCH($A29,'Budget Decisions'!$A$3:$A$160,0),MATCH(BQ$2,MilitarySpendCol,0))</f>
        <v>0</v>
      </c>
      <c r="BR29">
        <f t="shared" si="281"/>
        <v>0.15936301189359656</v>
      </c>
      <c r="BS29">
        <f>IF($A29&gt;=Assumptions!$D$40,1,0)</f>
        <v>1</v>
      </c>
      <c r="BT29">
        <f>Assumptions!$D$41</f>
        <v>0.83299999999999996</v>
      </c>
      <c r="BU29" s="41">
        <v>1</v>
      </c>
      <c r="BV29">
        <f>Assumptions!$D$42</f>
        <v>0.2</v>
      </c>
      <c r="BW29">
        <f t="shared" si="201"/>
        <v>0.13274938890736593</v>
      </c>
      <c r="BX29">
        <f t="shared" ca="1" si="138"/>
        <v>0</v>
      </c>
      <c r="BY29" s="17">
        <f>INDEX(MedicalSpend,MATCH($A29,'Budget Decisions'!$A$3:$A$160,0),MATCH(BY$2,MedicalSpendCol,0))</f>
        <v>0</v>
      </c>
      <c r="BZ29" s="17">
        <f>IF(INDEX('Budget Decisions'!$E$4:$E$160,MATCH(Model!$A29,'Budget Decisions'!$A$4:$A$160,0))="CURED",1,0)</f>
        <v>1</v>
      </c>
      <c r="CA29">
        <f t="shared" si="282"/>
        <v>1</v>
      </c>
      <c r="CB29" s="41">
        <v>1</v>
      </c>
      <c r="CC29">
        <f>Assumptions!$D$49</f>
        <v>0.2</v>
      </c>
      <c r="CD29">
        <f t="shared" si="202"/>
        <v>0</v>
      </c>
      <c r="CE29">
        <f t="shared" ca="1" si="139"/>
        <v>0</v>
      </c>
      <c r="CG29">
        <f t="shared" ca="1" si="203"/>
        <v>20165794</v>
      </c>
      <c r="CH29">
        <f t="shared" ca="1" si="204"/>
        <v>20165794</v>
      </c>
      <c r="CI29">
        <f t="shared" ca="1" si="205"/>
        <v>0</v>
      </c>
      <c r="CJ29">
        <f t="shared" ca="1" si="283"/>
        <v>0</v>
      </c>
      <c r="CK29">
        <f t="shared" ca="1" si="206"/>
        <v>0</v>
      </c>
      <c r="CL29">
        <f t="shared" ca="1" si="284"/>
        <v>0</v>
      </c>
      <c r="CM29">
        <f t="shared" ca="1" si="140"/>
        <v>0</v>
      </c>
      <c r="CN29">
        <f t="shared" ca="1" si="141"/>
        <v>0</v>
      </c>
      <c r="CO29">
        <f t="shared" si="285"/>
        <v>0.24130002925990637</v>
      </c>
      <c r="CP29">
        <f>Assumptions!$E$34</f>
        <v>1.1000000000000001</v>
      </c>
      <c r="CQ29">
        <f ca="1">IF(AND(CK29&gt;1,CH29&gt;1),((LOG(CH29,CK29)^(1/EXP(1)))^(1/Assumptions!$D$30))-(1-Assumptions!$D$31),1)</f>
        <v>1</v>
      </c>
      <c r="CR29" s="41">
        <v>1</v>
      </c>
      <c r="CS29">
        <v>0.15</v>
      </c>
      <c r="CU29">
        <f t="shared" ca="1" si="207"/>
        <v>0.26543003218589706</v>
      </c>
      <c r="CV29">
        <f t="shared" ca="1" si="208"/>
        <v>0</v>
      </c>
      <c r="CW29" s="41">
        <v>1</v>
      </c>
      <c r="CY29">
        <f t="shared" ca="1" si="209"/>
        <v>0</v>
      </c>
      <c r="CZ29">
        <f t="shared" ca="1" si="210"/>
        <v>0</v>
      </c>
      <c r="DA29">
        <f t="shared" ca="1" si="142"/>
        <v>0</v>
      </c>
      <c r="DB29">
        <v>1</v>
      </c>
      <c r="DE29">
        <f t="shared" ca="1" si="143"/>
        <v>0</v>
      </c>
      <c r="DF29" s="17">
        <f>INDEX(MilitarySpend,MATCH($A29,'Budget Decisions'!$A$3:$A$160,0),MATCH(DF$2,MilitarySpendCol,0))</f>
        <v>0</v>
      </c>
      <c r="DG29">
        <f t="shared" si="286"/>
        <v>0.24130002925990637</v>
      </c>
      <c r="DH29">
        <f>IF($A29&gt;=Assumptions!$D$40,1,0)</f>
        <v>1</v>
      </c>
      <c r="DI29">
        <f>Assumptions!$D$41</f>
        <v>0.83299999999999996</v>
      </c>
      <c r="DJ29" s="41">
        <v>1</v>
      </c>
      <c r="DK29">
        <f>Assumptions!$D$42</f>
        <v>0.2</v>
      </c>
      <c r="DL29">
        <f t="shared" si="211"/>
        <v>0.20100292437350201</v>
      </c>
      <c r="DM29">
        <f t="shared" ca="1" si="144"/>
        <v>0</v>
      </c>
      <c r="DN29" s="17">
        <f>INDEX(MedicalSpend,MATCH($A29,'Budget Decisions'!$A$3:$A$160,0),MATCH(DN$2,MedicalSpendCol,0))</f>
        <v>0</v>
      </c>
      <c r="DO29" s="17">
        <f>IF(INDEX('Budget Decisions'!$E$4:$E$160,MATCH(Model!$A29,'Budget Decisions'!$A$4:$A$160,0))="CURED",1,0)</f>
        <v>1</v>
      </c>
      <c r="DP29">
        <f t="shared" si="287"/>
        <v>1</v>
      </c>
      <c r="DQ29" s="41">
        <v>1</v>
      </c>
      <c r="DR29">
        <f>Assumptions!$D$49</f>
        <v>0.2</v>
      </c>
      <c r="DS29">
        <f t="shared" si="212"/>
        <v>0</v>
      </c>
      <c r="DT29">
        <f t="shared" ca="1" si="145"/>
        <v>0</v>
      </c>
      <c r="DV29">
        <f t="shared" ca="1" si="213"/>
        <v>46395654</v>
      </c>
      <c r="DW29">
        <f t="shared" ca="1" si="214"/>
        <v>46395654</v>
      </c>
      <c r="DX29">
        <f t="shared" ca="1" si="215"/>
        <v>0</v>
      </c>
      <c r="DY29">
        <f t="shared" ca="1" si="288"/>
        <v>0</v>
      </c>
      <c r="DZ29">
        <f t="shared" ca="1" si="216"/>
        <v>0</v>
      </c>
      <c r="EA29">
        <f t="shared" ca="1" si="289"/>
        <v>0</v>
      </c>
      <c r="EB29">
        <f t="shared" ca="1" si="146"/>
        <v>0</v>
      </c>
      <c r="EC29">
        <f t="shared" ca="1" si="147"/>
        <v>0</v>
      </c>
      <c r="ED29">
        <f t="shared" si="290"/>
        <v>0.87442730726206253</v>
      </c>
      <c r="EE29">
        <f>Assumptions!$E$34</f>
        <v>1.1000000000000001</v>
      </c>
      <c r="EF29">
        <f ca="1">IF(AND(DZ29&gt;1,DW29&gt;1),((LOG(DW29,DZ29)^(1/EXP(1)))^(1/Assumptions!$D$30))-(1-Assumptions!$D$31),1)</f>
        <v>1</v>
      </c>
      <c r="EG29" s="41">
        <v>1</v>
      </c>
      <c r="EH29">
        <v>0.15</v>
      </c>
      <c r="EJ29">
        <f t="shared" ca="1" si="217"/>
        <v>0.96187003798826887</v>
      </c>
      <c r="EK29">
        <f t="shared" ca="1" si="218"/>
        <v>0</v>
      </c>
      <c r="EL29" s="41">
        <v>1</v>
      </c>
      <c r="EN29">
        <f t="shared" ca="1" si="219"/>
        <v>0</v>
      </c>
      <c r="EO29">
        <f t="shared" ca="1" si="220"/>
        <v>0</v>
      </c>
      <c r="EP29">
        <f t="shared" ca="1" si="148"/>
        <v>0</v>
      </c>
      <c r="EQ29">
        <v>1</v>
      </c>
      <c r="ET29">
        <f t="shared" ca="1" si="149"/>
        <v>0</v>
      </c>
      <c r="EU29" s="17">
        <f>INDEX(MilitarySpend,MATCH($A29,'Budget Decisions'!$A$3:$A$160,0),MATCH(EU$2,MilitarySpendCol,0))</f>
        <v>0</v>
      </c>
      <c r="EV29">
        <f t="shared" si="291"/>
        <v>0.87442730726206253</v>
      </c>
      <c r="EW29">
        <f>IF($A29&gt;=Assumptions!$D$40,1,0)</f>
        <v>1</v>
      </c>
      <c r="EX29">
        <f>Assumptions!$D$41</f>
        <v>0.83299999999999996</v>
      </c>
      <c r="EY29" s="41">
        <v>1</v>
      </c>
      <c r="EZ29">
        <f>Assumptions!$D$42</f>
        <v>0.2</v>
      </c>
      <c r="FA29">
        <f t="shared" si="221"/>
        <v>0.72839794694929805</v>
      </c>
      <c r="FB29">
        <f t="shared" ca="1" si="150"/>
        <v>0</v>
      </c>
      <c r="FC29" s="17">
        <f>INDEX(MedicalSpend,MATCH($A29,'Budget Decisions'!$A$3:$A$160,0),MATCH(FC$2,MedicalSpendCol,0))</f>
        <v>0</v>
      </c>
      <c r="FD29" s="17">
        <f>IF(INDEX('Budget Decisions'!$E$4:$E$160,MATCH(Model!$A29,'Budget Decisions'!$A$4:$A$160,0))="CURED",1,0)</f>
        <v>1</v>
      </c>
      <c r="FE29">
        <f t="shared" si="292"/>
        <v>1</v>
      </c>
      <c r="FF29" s="41">
        <v>1</v>
      </c>
      <c r="FG29">
        <f>Assumptions!$D$49</f>
        <v>0.2</v>
      </c>
      <c r="FH29">
        <f t="shared" si="222"/>
        <v>0</v>
      </c>
      <c r="FI29">
        <f t="shared" ca="1" si="151"/>
        <v>0</v>
      </c>
      <c r="FK29">
        <f t="shared" ca="1" si="223"/>
        <v>35235521</v>
      </c>
      <c r="FL29">
        <f t="shared" ca="1" si="224"/>
        <v>35235521</v>
      </c>
      <c r="FM29">
        <f t="shared" ca="1" si="225"/>
        <v>0</v>
      </c>
      <c r="FN29">
        <f t="shared" ca="1" si="293"/>
        <v>0</v>
      </c>
      <c r="FO29">
        <f t="shared" ca="1" si="226"/>
        <v>0</v>
      </c>
      <c r="FP29">
        <f t="shared" ca="1" si="294"/>
        <v>0</v>
      </c>
      <c r="FQ29">
        <f t="shared" ca="1" si="152"/>
        <v>0</v>
      </c>
      <c r="FR29">
        <f t="shared" ca="1" si="153"/>
        <v>0</v>
      </c>
      <c r="FS29">
        <f t="shared" si="295"/>
        <v>0.36303408195741388</v>
      </c>
      <c r="FT29">
        <f>Assumptions!$E$34</f>
        <v>1.1000000000000001</v>
      </c>
      <c r="FU29">
        <f ca="1">IF(AND(FO29&gt;1,FL29&gt;1),((LOG(FL29,FO29)^(1/EXP(1)))^(1/Assumptions!$D$30))-(1-Assumptions!$D$31),1)</f>
        <v>1</v>
      </c>
      <c r="FV29" s="41">
        <v>1</v>
      </c>
      <c r="FW29">
        <v>0.15</v>
      </c>
      <c r="FY29">
        <f t="shared" ca="1" si="227"/>
        <v>0.39933749015315528</v>
      </c>
      <c r="FZ29">
        <f t="shared" ca="1" si="228"/>
        <v>0</v>
      </c>
      <c r="GA29" s="41">
        <v>1</v>
      </c>
      <c r="GC29">
        <f t="shared" ca="1" si="229"/>
        <v>0</v>
      </c>
      <c r="GD29">
        <f t="shared" ca="1" si="230"/>
        <v>0</v>
      </c>
      <c r="GE29">
        <f t="shared" ca="1" si="154"/>
        <v>0</v>
      </c>
      <c r="GF29">
        <v>1</v>
      </c>
      <c r="GI29">
        <f t="shared" ca="1" si="155"/>
        <v>0</v>
      </c>
      <c r="GJ29" s="17">
        <f>INDEX(MilitarySpend,MATCH($A29,'Budget Decisions'!$A$3:$A$160,0),MATCH(GJ$2,MilitarySpendCol,0))</f>
        <v>0</v>
      </c>
      <c r="GK29">
        <f t="shared" si="296"/>
        <v>0.36303408195741388</v>
      </c>
      <c r="GL29">
        <f>IF($A29&gt;=Assumptions!$D$40,1,0)</f>
        <v>1</v>
      </c>
      <c r="GM29">
        <f>Assumptions!$D$41</f>
        <v>0.83299999999999996</v>
      </c>
      <c r="GN29" s="41">
        <v>1</v>
      </c>
      <c r="GO29">
        <f>Assumptions!$D$42</f>
        <v>0.2</v>
      </c>
      <c r="GP29">
        <f t="shared" si="231"/>
        <v>0.30240739027052577</v>
      </c>
      <c r="GQ29">
        <f t="shared" ca="1" si="156"/>
        <v>0</v>
      </c>
      <c r="GR29" s="17">
        <f>INDEX(MedicalSpend,MATCH($A29,'Budget Decisions'!$A$3:$A$160,0),MATCH(GR$2,MedicalSpendCol,0))</f>
        <v>0</v>
      </c>
      <c r="GS29" s="17">
        <f>IF(INDEX('Budget Decisions'!$E$4:$E$160,MATCH(Model!$A29,'Budget Decisions'!$A$4:$A$160,0))="CURED",1,0)</f>
        <v>1</v>
      </c>
      <c r="GT29">
        <f t="shared" si="297"/>
        <v>1</v>
      </c>
      <c r="GU29" s="41">
        <v>1</v>
      </c>
      <c r="GV29">
        <f>Assumptions!$D$49</f>
        <v>0.2</v>
      </c>
      <c r="GW29">
        <f t="shared" si="232"/>
        <v>0</v>
      </c>
      <c r="GX29">
        <f t="shared" ca="1" si="157"/>
        <v>0</v>
      </c>
      <c r="GZ29">
        <f t="shared" ca="1" si="233"/>
        <v>18084651</v>
      </c>
      <c r="HA29">
        <f t="shared" ca="1" si="234"/>
        <v>18084651</v>
      </c>
      <c r="HB29">
        <f t="shared" ca="1" si="235"/>
        <v>0</v>
      </c>
      <c r="HC29">
        <f t="shared" ca="1" si="298"/>
        <v>0</v>
      </c>
      <c r="HD29">
        <f t="shared" ca="1" si="236"/>
        <v>0</v>
      </c>
      <c r="HE29">
        <f t="shared" ca="1" si="299"/>
        <v>0</v>
      </c>
      <c r="HF29">
        <f t="shared" ca="1" si="158"/>
        <v>0</v>
      </c>
      <c r="HG29">
        <f t="shared" ca="1" si="159"/>
        <v>0</v>
      </c>
      <c r="HH29">
        <f t="shared" si="300"/>
        <v>0.464689620669401</v>
      </c>
      <c r="HI29">
        <f>Assumptions!$E$34</f>
        <v>1.1000000000000001</v>
      </c>
      <c r="HJ29">
        <f ca="1">IF(AND(HD29&gt;1,HA29&gt;1),((LOG(HA29,HD29)^(1/EXP(1)))^(1/Assumptions!$D$30))-(1-Assumptions!$D$31),1)</f>
        <v>1</v>
      </c>
      <c r="HK29" s="41">
        <v>1</v>
      </c>
      <c r="HL29">
        <v>0.15</v>
      </c>
      <c r="HN29">
        <f t="shared" ca="1" si="237"/>
        <v>0.51115858273634118</v>
      </c>
      <c r="HO29">
        <f t="shared" ca="1" si="238"/>
        <v>0</v>
      </c>
      <c r="HP29" s="41">
        <v>1</v>
      </c>
      <c r="HR29">
        <f t="shared" ca="1" si="239"/>
        <v>0</v>
      </c>
      <c r="HS29">
        <f t="shared" ca="1" si="240"/>
        <v>0</v>
      </c>
      <c r="HT29">
        <f t="shared" ca="1" si="160"/>
        <v>0</v>
      </c>
      <c r="HU29">
        <v>1</v>
      </c>
      <c r="HX29">
        <f t="shared" ca="1" si="161"/>
        <v>0</v>
      </c>
      <c r="HY29" s="17">
        <f>INDEX(MilitarySpend,MATCH($A29,'Budget Decisions'!$A$3:$A$160,0),MATCH(HY$2,MilitarySpendCol,0))</f>
        <v>0</v>
      </c>
      <c r="HZ29">
        <f t="shared" si="301"/>
        <v>0.464689620669401</v>
      </c>
      <c r="IA29">
        <f>IF($A29&gt;=Assumptions!$D$40,1,0)</f>
        <v>1</v>
      </c>
      <c r="IB29">
        <f>Assumptions!$D$41</f>
        <v>0.83299999999999996</v>
      </c>
      <c r="IC29" s="41">
        <v>1</v>
      </c>
      <c r="ID29">
        <f>Assumptions!$D$42</f>
        <v>0.2</v>
      </c>
      <c r="IE29">
        <f t="shared" si="241"/>
        <v>0.38708645401761099</v>
      </c>
      <c r="IF29">
        <f t="shared" ca="1" si="162"/>
        <v>0</v>
      </c>
      <c r="IG29" s="17">
        <f>INDEX(MedicalSpend,MATCH($A29,'Budget Decisions'!$A$3:$A$160,0),MATCH(IG$2,MedicalSpendCol,0))</f>
        <v>0</v>
      </c>
      <c r="IH29" s="17">
        <f>IF(INDEX('Budget Decisions'!$E$4:$E$160,MATCH(Model!$A29,'Budget Decisions'!$A$4:$A$160,0))="CURED",1,0)</f>
        <v>1</v>
      </c>
      <c r="II29">
        <f t="shared" si="302"/>
        <v>1</v>
      </c>
      <c r="IJ29" s="41">
        <v>1</v>
      </c>
      <c r="IK29">
        <f>Assumptions!$D$49</f>
        <v>0.2</v>
      </c>
      <c r="IL29">
        <f t="shared" si="242"/>
        <v>0</v>
      </c>
      <c r="IM29">
        <f t="shared" ca="1" si="163"/>
        <v>0</v>
      </c>
      <c r="IO29">
        <f t="shared" ca="1" si="243"/>
        <v>57806544</v>
      </c>
      <c r="IP29">
        <f t="shared" ca="1" si="244"/>
        <v>57806544</v>
      </c>
      <c r="IQ29">
        <f t="shared" ca="1" si="245"/>
        <v>0</v>
      </c>
      <c r="IR29">
        <f t="shared" ca="1" si="303"/>
        <v>0</v>
      </c>
      <c r="IS29">
        <f t="shared" ca="1" si="246"/>
        <v>0</v>
      </c>
      <c r="IT29">
        <f t="shared" ca="1" si="304"/>
        <v>0</v>
      </c>
      <c r="IU29">
        <f t="shared" ca="1" si="164"/>
        <v>0</v>
      </c>
      <c r="IV29">
        <f t="shared" ca="1" si="165"/>
        <v>0</v>
      </c>
      <c r="IW29">
        <f t="shared" si="305"/>
        <v>1.1264233685228699</v>
      </c>
      <c r="IX29">
        <f>Assumptions!$E$34</f>
        <v>1.1000000000000001</v>
      </c>
      <c r="IY29">
        <f ca="1">IF(AND(IS29&gt;1,IP29&gt;1),((LOG(IP29,IS29)^(1/EXP(1)))^(1/Assumptions!$D$30))-(1-Assumptions!$D$31),1)</f>
        <v>1</v>
      </c>
      <c r="IZ29" s="41">
        <v>1</v>
      </c>
      <c r="JA29">
        <v>0.15</v>
      </c>
      <c r="JC29">
        <f t="shared" ca="1" si="247"/>
        <v>1.239065705375157</v>
      </c>
      <c r="JD29">
        <f t="shared" ca="1" si="248"/>
        <v>0</v>
      </c>
      <c r="JE29" s="41">
        <v>1</v>
      </c>
      <c r="JG29">
        <f t="shared" ca="1" si="249"/>
        <v>0</v>
      </c>
      <c r="JH29">
        <f t="shared" ca="1" si="250"/>
        <v>0</v>
      </c>
      <c r="JI29">
        <f t="shared" ca="1" si="166"/>
        <v>0</v>
      </c>
      <c r="JJ29">
        <v>1</v>
      </c>
      <c r="JM29">
        <f t="shared" ca="1" si="167"/>
        <v>0</v>
      </c>
      <c r="JN29" s="17">
        <f>INDEX(MilitarySpend,MATCH($A29,'Budget Decisions'!$A$3:$A$160,0),MATCH(JN$2,MilitarySpendCol,0))</f>
        <v>0</v>
      </c>
      <c r="JO29">
        <f t="shared" si="306"/>
        <v>1.1264233685228699</v>
      </c>
      <c r="JP29">
        <f>IF($A29&gt;=Assumptions!$D$40,1,0)</f>
        <v>1</v>
      </c>
      <c r="JQ29">
        <f>Assumptions!$D$41</f>
        <v>0.83299999999999996</v>
      </c>
      <c r="JR29" s="41">
        <v>1</v>
      </c>
      <c r="JS29">
        <f>Assumptions!$D$42</f>
        <v>0.2</v>
      </c>
      <c r="JT29">
        <f t="shared" si="251"/>
        <v>0.9383106659795506</v>
      </c>
      <c r="JU29">
        <f t="shared" ca="1" si="168"/>
        <v>0</v>
      </c>
      <c r="JV29" s="17">
        <f>INDEX(MedicalSpend,MATCH($A29,'Budget Decisions'!$A$3:$A$160,0),MATCH(JV$2,MedicalSpendCol,0))</f>
        <v>0</v>
      </c>
      <c r="JW29" s="17">
        <f>IF(INDEX('Budget Decisions'!$E$4:$E$160,MATCH(Model!$A29,'Budget Decisions'!$A$4:$A$160,0))="CURED",1,0)</f>
        <v>1</v>
      </c>
      <c r="JX29">
        <f t="shared" si="307"/>
        <v>1</v>
      </c>
      <c r="JY29" s="41">
        <v>1</v>
      </c>
      <c r="JZ29">
        <f>Assumptions!$D$49</f>
        <v>0.2</v>
      </c>
      <c r="KA29">
        <f t="shared" si="252"/>
        <v>0</v>
      </c>
      <c r="KB29">
        <f t="shared" ca="1" si="169"/>
        <v>0</v>
      </c>
      <c r="KD29">
        <f t="shared" ca="1" si="253"/>
        <v>40621237</v>
      </c>
      <c r="KE29">
        <f t="shared" ca="1" si="254"/>
        <v>40621237</v>
      </c>
      <c r="KF29">
        <f t="shared" ca="1" si="255"/>
        <v>0</v>
      </c>
      <c r="KG29">
        <f t="shared" ca="1" si="308"/>
        <v>0</v>
      </c>
      <c r="KH29">
        <f t="shared" ca="1" si="256"/>
        <v>0</v>
      </c>
      <c r="KI29">
        <f t="shared" ca="1" si="309"/>
        <v>0</v>
      </c>
      <c r="KJ29">
        <f t="shared" ca="1" si="170"/>
        <v>0</v>
      </c>
      <c r="KK29">
        <f t="shared" ca="1" si="171"/>
        <v>0</v>
      </c>
      <c r="KL29">
        <f t="shared" si="310"/>
        <v>2.2321095760416365</v>
      </c>
      <c r="KM29">
        <f>Assumptions!$E$34</f>
        <v>1.1000000000000001</v>
      </c>
      <c r="KN29">
        <f ca="1">IF(AND(KH29&gt;1,KE29&gt;1),((LOG(KE29,KH29)^(1/EXP(1)))^(1/Assumptions!$D$30))-(1-Assumptions!$D$31),1)</f>
        <v>1</v>
      </c>
      <c r="KO29" s="41">
        <v>1</v>
      </c>
      <c r="KP29">
        <v>0.15</v>
      </c>
      <c r="KR29">
        <f t="shared" ca="1" si="257"/>
        <v>2.4553205336458004</v>
      </c>
      <c r="KS29">
        <f t="shared" ca="1" si="258"/>
        <v>0</v>
      </c>
      <c r="KT29" s="41">
        <v>0.4677356329645993</v>
      </c>
      <c r="KV29">
        <f t="shared" ca="1" si="259"/>
        <v>0</v>
      </c>
      <c r="KW29">
        <f t="shared" ca="1" si="260"/>
        <v>0</v>
      </c>
      <c r="KX29">
        <f t="shared" ca="1" si="172"/>
        <v>0</v>
      </c>
      <c r="KY29">
        <v>1</v>
      </c>
      <c r="LB29">
        <f t="shared" ca="1" si="173"/>
        <v>0</v>
      </c>
      <c r="LC29" s="17">
        <f>INDEX(MilitarySpend,MATCH($A29,'Budget Decisions'!$A$3:$A$160,0),MATCH(LC$2,MilitarySpendCol,0))</f>
        <v>0</v>
      </c>
      <c r="LD29">
        <f t="shared" si="311"/>
        <v>2.2321095760416365</v>
      </c>
      <c r="LE29">
        <f>IF($A29&gt;=Assumptions!$D$40,1,0)</f>
        <v>1</v>
      </c>
      <c r="LF29">
        <f>Assumptions!$D$41</f>
        <v>0.83299999999999996</v>
      </c>
      <c r="LG29" s="41">
        <v>1</v>
      </c>
      <c r="LH29">
        <f>Assumptions!$D$42</f>
        <v>0.2</v>
      </c>
      <c r="LI29">
        <f t="shared" si="261"/>
        <v>1.8593472768426831</v>
      </c>
      <c r="LJ29">
        <f t="shared" ca="1" si="174"/>
        <v>0</v>
      </c>
      <c r="LK29" s="17">
        <f>INDEX(MedicalSpend,MATCH($A29,'Budget Decisions'!$A$3:$A$160,0),MATCH(LK$2,MedicalSpendCol,0))</f>
        <v>0</v>
      </c>
      <c r="LL29" s="17">
        <f>IF(INDEX('Budget Decisions'!$E$4:$E$160,MATCH(Model!$A29,'Budget Decisions'!$A$4:$A$160,0))="CURED",1,0)</f>
        <v>1</v>
      </c>
      <c r="LM29">
        <f t="shared" si="312"/>
        <v>1</v>
      </c>
      <c r="LN29" s="41">
        <v>1</v>
      </c>
      <c r="LO29">
        <f>Assumptions!$D$49</f>
        <v>0.2</v>
      </c>
      <c r="LP29">
        <f t="shared" si="262"/>
        <v>0</v>
      </c>
      <c r="LQ29">
        <f t="shared" ca="1" si="175"/>
        <v>0</v>
      </c>
      <c r="LS29">
        <f t="shared" ca="1" si="263"/>
        <v>14303542</v>
      </c>
      <c r="LT29">
        <f t="shared" ca="1" si="264"/>
        <v>14303542</v>
      </c>
      <c r="LU29">
        <f t="shared" ca="1" si="265"/>
        <v>0</v>
      </c>
      <c r="LV29">
        <f t="shared" ca="1" si="313"/>
        <v>0</v>
      </c>
      <c r="LW29">
        <f t="shared" ca="1" si="266"/>
        <v>0</v>
      </c>
      <c r="LX29">
        <f t="shared" ca="1" si="314"/>
        <v>0</v>
      </c>
      <c r="LY29">
        <f t="shared" ca="1" si="176"/>
        <v>0</v>
      </c>
      <c r="LZ29">
        <f t="shared" ca="1" si="177"/>
        <v>0</v>
      </c>
      <c r="MA29">
        <f t="shared" si="315"/>
        <v>2.7100766589378384</v>
      </c>
      <c r="MB29">
        <f>Assumptions!$E$34</f>
        <v>1.1000000000000001</v>
      </c>
      <c r="MC29">
        <f ca="1">IF(AND(LW29&gt;1,LT29&gt;1),((LOG(LT29,LW29)^(1/EXP(1)))^(1/Assumptions!$D$30))-(1-Assumptions!$D$31),1)</f>
        <v>1</v>
      </c>
      <c r="MD29" s="41">
        <v>1</v>
      </c>
      <c r="ME29">
        <v>0.15</v>
      </c>
      <c r="MG29">
        <f t="shared" ca="1" si="267"/>
        <v>2.9810843248316226</v>
      </c>
      <c r="MH29">
        <f t="shared" ca="1" si="268"/>
        <v>0</v>
      </c>
      <c r="MI29" s="41">
        <v>1</v>
      </c>
      <c r="MK29">
        <f t="shared" ca="1" si="269"/>
        <v>0</v>
      </c>
      <c r="ML29">
        <f t="shared" ca="1" si="270"/>
        <v>0</v>
      </c>
      <c r="MM29">
        <f t="shared" ca="1" si="178"/>
        <v>0</v>
      </c>
      <c r="MN29">
        <v>1</v>
      </c>
      <c r="MQ29">
        <f t="shared" ca="1" si="179"/>
        <v>0</v>
      </c>
      <c r="MR29" s="17">
        <f>INDEX(MilitarySpend,MATCH($A29,'Budget Decisions'!$A$3:$A$160,0),MATCH(MR$2,MilitarySpendCol,0))</f>
        <v>0</v>
      </c>
      <c r="MS29">
        <f t="shared" si="316"/>
        <v>2.7100766589378384</v>
      </c>
      <c r="MT29">
        <f>IF($A29&gt;=Assumptions!$D$40,1,0)</f>
        <v>1</v>
      </c>
      <c r="MU29">
        <f>Assumptions!$D$41</f>
        <v>0.83299999999999996</v>
      </c>
      <c r="MV29" s="41">
        <v>1</v>
      </c>
      <c r="MW29">
        <f>Assumptions!$D$42</f>
        <v>0.2</v>
      </c>
      <c r="MX29">
        <f t="shared" si="271"/>
        <v>2.2574938568952194</v>
      </c>
      <c r="MY29">
        <f t="shared" ca="1" si="180"/>
        <v>0</v>
      </c>
      <c r="MZ29" s="17">
        <f>INDEX(MedicalSpend,MATCH($A29,'Budget Decisions'!$A$3:$A$160,0),MATCH(MZ$2,MedicalSpendCol,0))</f>
        <v>0</v>
      </c>
      <c r="NA29" s="17">
        <f>IF(INDEX('Budget Decisions'!$E$4:$E$160,MATCH(Model!$A29,'Budget Decisions'!$A$4:$A$160,0))="CURED",1,0)</f>
        <v>1</v>
      </c>
      <c r="NB29">
        <f t="shared" si="317"/>
        <v>1</v>
      </c>
      <c r="NC29" s="41">
        <v>1</v>
      </c>
      <c r="ND29">
        <f>Assumptions!$D$49</f>
        <v>0.2</v>
      </c>
      <c r="NE29">
        <f t="shared" si="272"/>
        <v>0</v>
      </c>
      <c r="NF29">
        <f t="shared" ca="1" si="181"/>
        <v>0</v>
      </c>
    </row>
    <row r="30" spans="1:370" x14ac:dyDescent="0.35">
      <c r="A30">
        <f t="shared" si="273"/>
        <v>27</v>
      </c>
      <c r="C30">
        <f t="shared" ca="1" si="182"/>
        <v>49070441</v>
      </c>
      <c r="D30">
        <f t="shared" ca="1" si="183"/>
        <v>49070441</v>
      </c>
      <c r="E30">
        <f t="shared" ca="1" si="184"/>
        <v>0</v>
      </c>
      <c r="F30">
        <f t="shared" ca="1" si="274"/>
        <v>0</v>
      </c>
      <c r="G30">
        <f t="shared" ca="1" si="185"/>
        <v>0</v>
      </c>
      <c r="H30">
        <f t="shared" ca="1" si="275"/>
        <v>0</v>
      </c>
      <c r="I30">
        <f t="shared" ca="1" si="128"/>
        <v>0</v>
      </c>
      <c r="J30">
        <f t="shared" ca="1" si="129"/>
        <v>0</v>
      </c>
      <c r="K30">
        <f t="shared" si="276"/>
        <v>0.82857634545527548</v>
      </c>
      <c r="L30">
        <f>Assumptions!$E$34</f>
        <v>1.1000000000000001</v>
      </c>
      <c r="M30">
        <f ca="1">IF(AND(G30&gt;1,D30&gt;1),((LOG(D30,G30)^(1/EXP(1)))^(1/Assumptions!$D$30))-(1-Assumptions!$D$31),1)</f>
        <v>1</v>
      </c>
      <c r="N30" s="41">
        <v>1</v>
      </c>
      <c r="O30">
        <v>0.15</v>
      </c>
      <c r="Q30">
        <f t="shared" ca="1" si="186"/>
        <v>0.91143398000080311</v>
      </c>
      <c r="R30">
        <f t="shared" ca="1" si="187"/>
        <v>0</v>
      </c>
      <c r="S30" s="41">
        <v>1</v>
      </c>
      <c r="U30">
        <f t="shared" ca="1" si="188"/>
        <v>0</v>
      </c>
      <c r="V30">
        <f t="shared" ca="1" si="189"/>
        <v>0</v>
      </c>
      <c r="W30">
        <f t="shared" ca="1" si="130"/>
        <v>0</v>
      </c>
      <c r="X30">
        <v>1</v>
      </c>
      <c r="AA30">
        <f t="shared" ca="1" si="131"/>
        <v>0</v>
      </c>
      <c r="AB30" s="17">
        <f>INDEX(MilitarySpend,MATCH($A30,'Budget Decisions'!$A$3:$A$160,0),MATCH(AB$2,MilitarySpendCol,0))</f>
        <v>0</v>
      </c>
      <c r="AC30">
        <f t="shared" si="277"/>
        <v>0.82857634545527548</v>
      </c>
      <c r="AD30">
        <f>IF($A30&gt;=Assumptions!$D$40,1,0)</f>
        <v>1</v>
      </c>
      <c r="AE30">
        <f>Assumptions!$D$41</f>
        <v>0.83299999999999996</v>
      </c>
      <c r="AF30" s="41">
        <v>1</v>
      </c>
      <c r="AG30">
        <f>Assumptions!$D$42</f>
        <v>0.2</v>
      </c>
      <c r="AH30">
        <f t="shared" si="190"/>
        <v>0.69020409576424446</v>
      </c>
      <c r="AI30">
        <f t="shared" ca="1" si="132"/>
        <v>0</v>
      </c>
      <c r="AJ30" s="17">
        <f>INDEX(MedicalSpend,MATCH($A30,'Budget Decisions'!$A$3:$A$160,0),MATCH(AJ$2,MedicalSpendCol,0))</f>
        <v>0</v>
      </c>
      <c r="AK30" s="17">
        <f>IF(INDEX('Budget Decisions'!$E$4:$E$160,MATCH(Model!$A30,'Budget Decisions'!$A$4:$A$160,0))="CURED",1,0)</f>
        <v>1</v>
      </c>
      <c r="AL30">
        <f t="shared" si="278"/>
        <v>1</v>
      </c>
      <c r="AM30" s="41">
        <v>1</v>
      </c>
      <c r="AN30">
        <f>Assumptions!$D$49</f>
        <v>0.2</v>
      </c>
      <c r="AO30">
        <f t="shared" si="191"/>
        <v>0</v>
      </c>
      <c r="AP30">
        <f t="shared" ca="1" si="133"/>
        <v>0</v>
      </c>
      <c r="AR30">
        <f t="shared" ca="1" si="192"/>
        <v>21784183</v>
      </c>
      <c r="AS30">
        <f t="shared" ca="1" si="193"/>
        <v>21784183</v>
      </c>
      <c r="AT30">
        <f t="shared" ca="1" si="194"/>
        <v>0</v>
      </c>
      <c r="AU30">
        <f t="shared" ca="1" si="195"/>
        <v>0</v>
      </c>
      <c r="AV30">
        <f t="shared" ca="1" si="196"/>
        <v>327</v>
      </c>
      <c r="AW30">
        <f t="shared" ca="1" si="279"/>
        <v>0</v>
      </c>
      <c r="AX30">
        <f t="shared" ca="1" si="134"/>
        <v>1</v>
      </c>
      <c r="AY30">
        <f t="shared" ca="1" si="135"/>
        <v>0</v>
      </c>
      <c r="AZ30">
        <f t="shared" si="280"/>
        <v>0.15936301189359656</v>
      </c>
      <c r="BA30">
        <f>Assumptions!$E$34</f>
        <v>1.1000000000000001</v>
      </c>
      <c r="BB30">
        <f ca="1">IF(AND(AV30&gt;1,AS30&gt;1),((LOG(AS30,AV30)^(1/EXP(1)))^(1/Assumptions!$D$30))-(1-Assumptions!$D$31),1)</f>
        <v>1.0359737800458859</v>
      </c>
      <c r="BC30" s="41">
        <v>1</v>
      </c>
      <c r="BD30">
        <v>0.15</v>
      </c>
      <c r="BF30">
        <f t="shared" ca="1" si="197"/>
        <v>0.18160549201399739</v>
      </c>
      <c r="BG30">
        <f t="shared" ca="1" si="198"/>
        <v>59</v>
      </c>
      <c r="BH30" s="41">
        <v>1</v>
      </c>
      <c r="BJ30">
        <f t="shared" ca="1" si="199"/>
        <v>59</v>
      </c>
      <c r="BK30">
        <f t="shared" ca="1" si="200"/>
        <v>0</v>
      </c>
      <c r="BL30">
        <f t="shared" ca="1" si="136"/>
        <v>59</v>
      </c>
      <c r="BM30">
        <v>1</v>
      </c>
      <c r="BP30">
        <f t="shared" ca="1" si="137"/>
        <v>59</v>
      </c>
      <c r="BQ30" s="17">
        <f>INDEX(MilitarySpend,MATCH($A30,'Budget Decisions'!$A$3:$A$160,0),MATCH(BQ$2,MilitarySpendCol,0))</f>
        <v>0</v>
      </c>
      <c r="BR30">
        <f t="shared" si="281"/>
        <v>0.15936301189359656</v>
      </c>
      <c r="BS30">
        <f>IF($A30&gt;=Assumptions!$D$40,1,0)</f>
        <v>1</v>
      </c>
      <c r="BT30">
        <f>Assumptions!$D$41</f>
        <v>0.83299999999999996</v>
      </c>
      <c r="BU30" s="41">
        <v>1</v>
      </c>
      <c r="BV30">
        <f>Assumptions!$D$42</f>
        <v>0.2</v>
      </c>
      <c r="BW30">
        <f t="shared" si="201"/>
        <v>0.13274938890736593</v>
      </c>
      <c r="BX30">
        <f t="shared" ca="1" si="138"/>
        <v>0</v>
      </c>
      <c r="BY30" s="17">
        <f>INDEX(MedicalSpend,MATCH($A30,'Budget Decisions'!$A$3:$A$160,0),MATCH(BY$2,MedicalSpendCol,0))</f>
        <v>0</v>
      </c>
      <c r="BZ30" s="17">
        <f>IF(INDEX('Budget Decisions'!$E$4:$E$160,MATCH(Model!$A30,'Budget Decisions'!$A$4:$A$160,0))="CURED",1,0)</f>
        <v>1</v>
      </c>
      <c r="CA30">
        <f t="shared" si="282"/>
        <v>1</v>
      </c>
      <c r="CB30" s="41">
        <v>1</v>
      </c>
      <c r="CC30">
        <f>Assumptions!$D$49</f>
        <v>0.2</v>
      </c>
      <c r="CD30">
        <f t="shared" si="202"/>
        <v>0</v>
      </c>
      <c r="CE30">
        <f t="shared" ca="1" si="139"/>
        <v>0</v>
      </c>
      <c r="CG30">
        <f t="shared" ca="1" si="203"/>
        <v>20165794</v>
      </c>
      <c r="CH30">
        <f t="shared" ca="1" si="204"/>
        <v>20165794</v>
      </c>
      <c r="CI30">
        <f t="shared" ca="1" si="205"/>
        <v>0</v>
      </c>
      <c r="CJ30">
        <f t="shared" ca="1" si="283"/>
        <v>0</v>
      </c>
      <c r="CK30">
        <f t="shared" ca="1" si="206"/>
        <v>0</v>
      </c>
      <c r="CL30">
        <f t="shared" ca="1" si="284"/>
        <v>0</v>
      </c>
      <c r="CM30">
        <f t="shared" ca="1" si="140"/>
        <v>0</v>
      </c>
      <c r="CN30">
        <f t="shared" ca="1" si="141"/>
        <v>0</v>
      </c>
      <c r="CO30">
        <f t="shared" si="285"/>
        <v>0.24130002925990637</v>
      </c>
      <c r="CP30">
        <f>Assumptions!$E$34</f>
        <v>1.1000000000000001</v>
      </c>
      <c r="CQ30">
        <f ca="1">IF(AND(CK30&gt;1,CH30&gt;1),((LOG(CH30,CK30)^(1/EXP(1)))^(1/Assumptions!$D$30))-(1-Assumptions!$D$31),1)</f>
        <v>1</v>
      </c>
      <c r="CR30" s="41">
        <v>1</v>
      </c>
      <c r="CS30">
        <v>0.15</v>
      </c>
      <c r="CU30">
        <f t="shared" ca="1" si="207"/>
        <v>0.26543003218589706</v>
      </c>
      <c r="CV30">
        <f t="shared" ca="1" si="208"/>
        <v>0</v>
      </c>
      <c r="CW30" s="41">
        <v>1</v>
      </c>
      <c r="CY30">
        <f t="shared" ca="1" si="209"/>
        <v>0</v>
      </c>
      <c r="CZ30">
        <f t="shared" ca="1" si="210"/>
        <v>0</v>
      </c>
      <c r="DA30">
        <f t="shared" ca="1" si="142"/>
        <v>0</v>
      </c>
      <c r="DB30">
        <v>1</v>
      </c>
      <c r="DE30">
        <f t="shared" ca="1" si="143"/>
        <v>0</v>
      </c>
      <c r="DF30" s="17">
        <f>INDEX(MilitarySpend,MATCH($A30,'Budget Decisions'!$A$3:$A$160,0),MATCH(DF$2,MilitarySpendCol,0))</f>
        <v>0</v>
      </c>
      <c r="DG30">
        <f t="shared" si="286"/>
        <v>0.24130002925990637</v>
      </c>
      <c r="DH30">
        <f>IF($A30&gt;=Assumptions!$D$40,1,0)</f>
        <v>1</v>
      </c>
      <c r="DI30">
        <f>Assumptions!$D$41</f>
        <v>0.83299999999999996</v>
      </c>
      <c r="DJ30" s="41">
        <v>1</v>
      </c>
      <c r="DK30">
        <f>Assumptions!$D$42</f>
        <v>0.2</v>
      </c>
      <c r="DL30">
        <f t="shared" si="211"/>
        <v>0.20100292437350201</v>
      </c>
      <c r="DM30">
        <f t="shared" ca="1" si="144"/>
        <v>0</v>
      </c>
      <c r="DN30" s="17">
        <f>INDEX(MedicalSpend,MATCH($A30,'Budget Decisions'!$A$3:$A$160,0),MATCH(DN$2,MedicalSpendCol,0))</f>
        <v>0</v>
      </c>
      <c r="DO30" s="17">
        <f>IF(INDEX('Budget Decisions'!$E$4:$E$160,MATCH(Model!$A30,'Budget Decisions'!$A$4:$A$160,0))="CURED",1,0)</f>
        <v>1</v>
      </c>
      <c r="DP30">
        <f t="shared" si="287"/>
        <v>1</v>
      </c>
      <c r="DQ30" s="41">
        <v>1</v>
      </c>
      <c r="DR30">
        <f>Assumptions!$D$49</f>
        <v>0.2</v>
      </c>
      <c r="DS30">
        <f t="shared" si="212"/>
        <v>0</v>
      </c>
      <c r="DT30">
        <f t="shared" ca="1" si="145"/>
        <v>0</v>
      </c>
      <c r="DV30">
        <f t="shared" ca="1" si="213"/>
        <v>46395654</v>
      </c>
      <c r="DW30">
        <f t="shared" ca="1" si="214"/>
        <v>46395654</v>
      </c>
      <c r="DX30">
        <f t="shared" ca="1" si="215"/>
        <v>0</v>
      </c>
      <c r="DY30">
        <f t="shared" ca="1" si="288"/>
        <v>0</v>
      </c>
      <c r="DZ30">
        <f t="shared" ca="1" si="216"/>
        <v>0</v>
      </c>
      <c r="EA30">
        <f t="shared" ca="1" si="289"/>
        <v>0</v>
      </c>
      <c r="EB30">
        <f t="shared" ca="1" si="146"/>
        <v>0</v>
      </c>
      <c r="EC30">
        <f t="shared" ca="1" si="147"/>
        <v>0</v>
      </c>
      <c r="ED30">
        <f t="shared" si="290"/>
        <v>0.87442730726206253</v>
      </c>
      <c r="EE30">
        <f>Assumptions!$E$34</f>
        <v>1.1000000000000001</v>
      </c>
      <c r="EF30">
        <f ca="1">IF(AND(DZ30&gt;1,DW30&gt;1),((LOG(DW30,DZ30)^(1/EXP(1)))^(1/Assumptions!$D$30))-(1-Assumptions!$D$31),1)</f>
        <v>1</v>
      </c>
      <c r="EG30" s="41">
        <v>1</v>
      </c>
      <c r="EH30">
        <v>0.15</v>
      </c>
      <c r="EJ30">
        <f t="shared" ca="1" si="217"/>
        <v>0.96187003798826887</v>
      </c>
      <c r="EK30">
        <f t="shared" ca="1" si="218"/>
        <v>0</v>
      </c>
      <c r="EL30" s="41">
        <v>1</v>
      </c>
      <c r="EN30">
        <f t="shared" ca="1" si="219"/>
        <v>0</v>
      </c>
      <c r="EO30">
        <f t="shared" ca="1" si="220"/>
        <v>0</v>
      </c>
      <c r="EP30">
        <f t="shared" ca="1" si="148"/>
        <v>0</v>
      </c>
      <c r="EQ30">
        <v>1</v>
      </c>
      <c r="ET30">
        <f t="shared" ca="1" si="149"/>
        <v>0</v>
      </c>
      <c r="EU30" s="17">
        <f>INDEX(MilitarySpend,MATCH($A30,'Budget Decisions'!$A$3:$A$160,0),MATCH(EU$2,MilitarySpendCol,0))</f>
        <v>0</v>
      </c>
      <c r="EV30">
        <f t="shared" si="291"/>
        <v>0.87442730726206253</v>
      </c>
      <c r="EW30">
        <f>IF($A30&gt;=Assumptions!$D$40,1,0)</f>
        <v>1</v>
      </c>
      <c r="EX30">
        <f>Assumptions!$D$41</f>
        <v>0.83299999999999996</v>
      </c>
      <c r="EY30" s="41">
        <v>1</v>
      </c>
      <c r="EZ30">
        <f>Assumptions!$D$42</f>
        <v>0.2</v>
      </c>
      <c r="FA30">
        <f t="shared" si="221"/>
        <v>0.72839794694929805</v>
      </c>
      <c r="FB30">
        <f t="shared" ca="1" si="150"/>
        <v>0</v>
      </c>
      <c r="FC30" s="17">
        <f>INDEX(MedicalSpend,MATCH($A30,'Budget Decisions'!$A$3:$A$160,0),MATCH(FC$2,MedicalSpendCol,0))</f>
        <v>0</v>
      </c>
      <c r="FD30" s="17">
        <f>IF(INDEX('Budget Decisions'!$E$4:$E$160,MATCH(Model!$A30,'Budget Decisions'!$A$4:$A$160,0))="CURED",1,0)</f>
        <v>1</v>
      </c>
      <c r="FE30">
        <f t="shared" si="292"/>
        <v>1</v>
      </c>
      <c r="FF30" s="41">
        <v>1</v>
      </c>
      <c r="FG30">
        <f>Assumptions!$D$49</f>
        <v>0.2</v>
      </c>
      <c r="FH30">
        <f t="shared" si="222"/>
        <v>0</v>
      </c>
      <c r="FI30">
        <f t="shared" ca="1" si="151"/>
        <v>0</v>
      </c>
      <c r="FK30">
        <f t="shared" ca="1" si="223"/>
        <v>35235521</v>
      </c>
      <c r="FL30">
        <f t="shared" ca="1" si="224"/>
        <v>35235521</v>
      </c>
      <c r="FM30">
        <f t="shared" ca="1" si="225"/>
        <v>0</v>
      </c>
      <c r="FN30">
        <f t="shared" ca="1" si="293"/>
        <v>0</v>
      </c>
      <c r="FO30">
        <f t="shared" ca="1" si="226"/>
        <v>0</v>
      </c>
      <c r="FP30">
        <f t="shared" ca="1" si="294"/>
        <v>0</v>
      </c>
      <c r="FQ30">
        <f t="shared" ca="1" si="152"/>
        <v>0</v>
      </c>
      <c r="FR30">
        <f t="shared" ca="1" si="153"/>
        <v>0</v>
      </c>
      <c r="FS30">
        <f t="shared" si="295"/>
        <v>0.36303408195741388</v>
      </c>
      <c r="FT30">
        <f>Assumptions!$E$34</f>
        <v>1.1000000000000001</v>
      </c>
      <c r="FU30">
        <f ca="1">IF(AND(FO30&gt;1,FL30&gt;1),((LOG(FL30,FO30)^(1/EXP(1)))^(1/Assumptions!$D$30))-(1-Assumptions!$D$31),1)</f>
        <v>1</v>
      </c>
      <c r="FV30" s="41">
        <v>1</v>
      </c>
      <c r="FW30">
        <v>0.15</v>
      </c>
      <c r="FY30">
        <f t="shared" ca="1" si="227"/>
        <v>0.39933749015315528</v>
      </c>
      <c r="FZ30">
        <f t="shared" ca="1" si="228"/>
        <v>0</v>
      </c>
      <c r="GA30" s="41">
        <v>1</v>
      </c>
      <c r="GC30">
        <f t="shared" ca="1" si="229"/>
        <v>0</v>
      </c>
      <c r="GD30">
        <f t="shared" ca="1" si="230"/>
        <v>0</v>
      </c>
      <c r="GE30">
        <f t="shared" ca="1" si="154"/>
        <v>0</v>
      </c>
      <c r="GF30">
        <v>1</v>
      </c>
      <c r="GI30">
        <f t="shared" ca="1" si="155"/>
        <v>0</v>
      </c>
      <c r="GJ30" s="17">
        <f>INDEX(MilitarySpend,MATCH($A30,'Budget Decisions'!$A$3:$A$160,0),MATCH(GJ$2,MilitarySpendCol,0))</f>
        <v>0</v>
      </c>
      <c r="GK30">
        <f t="shared" si="296"/>
        <v>0.36303408195741388</v>
      </c>
      <c r="GL30">
        <f>IF($A30&gt;=Assumptions!$D$40,1,0)</f>
        <v>1</v>
      </c>
      <c r="GM30">
        <f>Assumptions!$D$41</f>
        <v>0.83299999999999996</v>
      </c>
      <c r="GN30" s="41">
        <v>1</v>
      </c>
      <c r="GO30">
        <f>Assumptions!$D$42</f>
        <v>0.2</v>
      </c>
      <c r="GP30">
        <f t="shared" si="231"/>
        <v>0.30240739027052577</v>
      </c>
      <c r="GQ30">
        <f t="shared" ca="1" si="156"/>
        <v>0</v>
      </c>
      <c r="GR30" s="17">
        <f>INDEX(MedicalSpend,MATCH($A30,'Budget Decisions'!$A$3:$A$160,0),MATCH(GR$2,MedicalSpendCol,0))</f>
        <v>0</v>
      </c>
      <c r="GS30" s="17">
        <f>IF(INDEX('Budget Decisions'!$E$4:$E$160,MATCH(Model!$A30,'Budget Decisions'!$A$4:$A$160,0))="CURED",1,0)</f>
        <v>1</v>
      </c>
      <c r="GT30">
        <f t="shared" si="297"/>
        <v>1</v>
      </c>
      <c r="GU30" s="41">
        <v>1</v>
      </c>
      <c r="GV30">
        <f>Assumptions!$D$49</f>
        <v>0.2</v>
      </c>
      <c r="GW30">
        <f t="shared" si="232"/>
        <v>0</v>
      </c>
      <c r="GX30">
        <f t="shared" ca="1" si="157"/>
        <v>0</v>
      </c>
      <c r="GZ30">
        <f t="shared" ca="1" si="233"/>
        <v>18084651</v>
      </c>
      <c r="HA30">
        <f t="shared" ca="1" si="234"/>
        <v>18084651</v>
      </c>
      <c r="HB30">
        <f t="shared" ca="1" si="235"/>
        <v>0</v>
      </c>
      <c r="HC30">
        <f t="shared" ca="1" si="298"/>
        <v>0</v>
      </c>
      <c r="HD30">
        <f t="shared" ca="1" si="236"/>
        <v>0</v>
      </c>
      <c r="HE30">
        <f t="shared" ca="1" si="299"/>
        <v>0</v>
      </c>
      <c r="HF30">
        <f t="shared" ca="1" si="158"/>
        <v>0</v>
      </c>
      <c r="HG30">
        <f t="shared" ca="1" si="159"/>
        <v>0</v>
      </c>
      <c r="HH30">
        <f t="shared" si="300"/>
        <v>0.464689620669401</v>
      </c>
      <c r="HI30">
        <f>Assumptions!$E$34</f>
        <v>1.1000000000000001</v>
      </c>
      <c r="HJ30">
        <f ca="1">IF(AND(HD30&gt;1,HA30&gt;1),((LOG(HA30,HD30)^(1/EXP(1)))^(1/Assumptions!$D$30))-(1-Assumptions!$D$31),1)</f>
        <v>1</v>
      </c>
      <c r="HK30" s="41">
        <v>1</v>
      </c>
      <c r="HL30">
        <v>0.15</v>
      </c>
      <c r="HN30">
        <f t="shared" ca="1" si="237"/>
        <v>0.51115858273634118</v>
      </c>
      <c r="HO30">
        <f t="shared" ca="1" si="238"/>
        <v>0</v>
      </c>
      <c r="HP30" s="41">
        <v>1</v>
      </c>
      <c r="HR30">
        <f t="shared" ca="1" si="239"/>
        <v>0</v>
      </c>
      <c r="HS30">
        <f t="shared" ca="1" si="240"/>
        <v>0</v>
      </c>
      <c r="HT30">
        <f t="shared" ca="1" si="160"/>
        <v>0</v>
      </c>
      <c r="HU30">
        <v>1</v>
      </c>
      <c r="HX30">
        <f t="shared" ca="1" si="161"/>
        <v>0</v>
      </c>
      <c r="HY30" s="17">
        <f>INDEX(MilitarySpend,MATCH($A30,'Budget Decisions'!$A$3:$A$160,0),MATCH(HY$2,MilitarySpendCol,0))</f>
        <v>0</v>
      </c>
      <c r="HZ30">
        <f t="shared" si="301"/>
        <v>0.464689620669401</v>
      </c>
      <c r="IA30">
        <f>IF($A30&gt;=Assumptions!$D$40,1,0)</f>
        <v>1</v>
      </c>
      <c r="IB30">
        <f>Assumptions!$D$41</f>
        <v>0.83299999999999996</v>
      </c>
      <c r="IC30" s="41">
        <v>1</v>
      </c>
      <c r="ID30">
        <f>Assumptions!$D$42</f>
        <v>0.2</v>
      </c>
      <c r="IE30">
        <f t="shared" si="241"/>
        <v>0.38708645401761099</v>
      </c>
      <c r="IF30">
        <f t="shared" ca="1" si="162"/>
        <v>0</v>
      </c>
      <c r="IG30" s="17">
        <f>INDEX(MedicalSpend,MATCH($A30,'Budget Decisions'!$A$3:$A$160,0),MATCH(IG$2,MedicalSpendCol,0))</f>
        <v>0</v>
      </c>
      <c r="IH30" s="17">
        <f>IF(INDEX('Budget Decisions'!$E$4:$E$160,MATCH(Model!$A30,'Budget Decisions'!$A$4:$A$160,0))="CURED",1,0)</f>
        <v>1</v>
      </c>
      <c r="II30">
        <f t="shared" si="302"/>
        <v>1</v>
      </c>
      <c r="IJ30" s="41">
        <v>1</v>
      </c>
      <c r="IK30">
        <f>Assumptions!$D$49</f>
        <v>0.2</v>
      </c>
      <c r="IL30">
        <f t="shared" si="242"/>
        <v>0</v>
      </c>
      <c r="IM30">
        <f t="shared" ca="1" si="163"/>
        <v>0</v>
      </c>
      <c r="IO30">
        <f t="shared" ca="1" si="243"/>
        <v>57806544</v>
      </c>
      <c r="IP30">
        <f t="shared" ca="1" si="244"/>
        <v>57806544</v>
      </c>
      <c r="IQ30">
        <f t="shared" ca="1" si="245"/>
        <v>0</v>
      </c>
      <c r="IR30">
        <f t="shared" ca="1" si="303"/>
        <v>0</v>
      </c>
      <c r="IS30">
        <f t="shared" ca="1" si="246"/>
        <v>0</v>
      </c>
      <c r="IT30">
        <f t="shared" ca="1" si="304"/>
        <v>0</v>
      </c>
      <c r="IU30">
        <f t="shared" ca="1" si="164"/>
        <v>0</v>
      </c>
      <c r="IV30">
        <f t="shared" ca="1" si="165"/>
        <v>0</v>
      </c>
      <c r="IW30">
        <f t="shared" si="305"/>
        <v>1.1264233685228699</v>
      </c>
      <c r="IX30">
        <f>Assumptions!$E$34</f>
        <v>1.1000000000000001</v>
      </c>
      <c r="IY30">
        <f ca="1">IF(AND(IS30&gt;1,IP30&gt;1),((LOG(IP30,IS30)^(1/EXP(1)))^(1/Assumptions!$D$30))-(1-Assumptions!$D$31),1)</f>
        <v>1</v>
      </c>
      <c r="IZ30" s="41">
        <v>1</v>
      </c>
      <c r="JA30">
        <v>0.15</v>
      </c>
      <c r="JC30">
        <f t="shared" ca="1" si="247"/>
        <v>1.239065705375157</v>
      </c>
      <c r="JD30">
        <f t="shared" ca="1" si="248"/>
        <v>0</v>
      </c>
      <c r="JE30" s="41">
        <v>1</v>
      </c>
      <c r="JG30">
        <f t="shared" ca="1" si="249"/>
        <v>0</v>
      </c>
      <c r="JH30">
        <f t="shared" ca="1" si="250"/>
        <v>0</v>
      </c>
      <c r="JI30">
        <f t="shared" ca="1" si="166"/>
        <v>0</v>
      </c>
      <c r="JJ30">
        <v>1</v>
      </c>
      <c r="JM30">
        <f t="shared" ca="1" si="167"/>
        <v>0</v>
      </c>
      <c r="JN30" s="17">
        <f>INDEX(MilitarySpend,MATCH($A30,'Budget Decisions'!$A$3:$A$160,0),MATCH(JN$2,MilitarySpendCol,0))</f>
        <v>0</v>
      </c>
      <c r="JO30">
        <f t="shared" si="306"/>
        <v>1.1264233685228699</v>
      </c>
      <c r="JP30">
        <f>IF($A30&gt;=Assumptions!$D$40,1,0)</f>
        <v>1</v>
      </c>
      <c r="JQ30">
        <f>Assumptions!$D$41</f>
        <v>0.83299999999999996</v>
      </c>
      <c r="JR30" s="41">
        <v>1</v>
      </c>
      <c r="JS30">
        <f>Assumptions!$D$42</f>
        <v>0.2</v>
      </c>
      <c r="JT30">
        <f t="shared" si="251"/>
        <v>0.9383106659795506</v>
      </c>
      <c r="JU30">
        <f t="shared" ca="1" si="168"/>
        <v>0</v>
      </c>
      <c r="JV30" s="17">
        <f>INDEX(MedicalSpend,MATCH($A30,'Budget Decisions'!$A$3:$A$160,0),MATCH(JV$2,MedicalSpendCol,0))</f>
        <v>0</v>
      </c>
      <c r="JW30" s="17">
        <f>IF(INDEX('Budget Decisions'!$E$4:$E$160,MATCH(Model!$A30,'Budget Decisions'!$A$4:$A$160,0))="CURED",1,0)</f>
        <v>1</v>
      </c>
      <c r="JX30">
        <f t="shared" si="307"/>
        <v>1</v>
      </c>
      <c r="JY30" s="41">
        <v>1</v>
      </c>
      <c r="JZ30">
        <f>Assumptions!$D$49</f>
        <v>0.2</v>
      </c>
      <c r="KA30">
        <f t="shared" si="252"/>
        <v>0</v>
      </c>
      <c r="KB30">
        <f t="shared" ca="1" si="169"/>
        <v>0</v>
      </c>
      <c r="KD30">
        <f t="shared" ca="1" si="253"/>
        <v>40621237</v>
      </c>
      <c r="KE30">
        <f t="shared" ca="1" si="254"/>
        <v>40621237</v>
      </c>
      <c r="KF30">
        <f t="shared" ca="1" si="255"/>
        <v>0</v>
      </c>
      <c r="KG30">
        <f t="shared" ca="1" si="308"/>
        <v>0</v>
      </c>
      <c r="KH30">
        <f t="shared" ca="1" si="256"/>
        <v>0</v>
      </c>
      <c r="KI30">
        <f t="shared" ca="1" si="309"/>
        <v>0</v>
      </c>
      <c r="KJ30">
        <f t="shared" ca="1" si="170"/>
        <v>0</v>
      </c>
      <c r="KK30">
        <f t="shared" ca="1" si="171"/>
        <v>0</v>
      </c>
      <c r="KL30">
        <f t="shared" si="310"/>
        <v>2.2321095760416365</v>
      </c>
      <c r="KM30">
        <f>Assumptions!$E$34</f>
        <v>1.1000000000000001</v>
      </c>
      <c r="KN30">
        <f ca="1">IF(AND(KH30&gt;1,KE30&gt;1),((LOG(KE30,KH30)^(1/EXP(1)))^(1/Assumptions!$D$30))-(1-Assumptions!$D$31),1)</f>
        <v>1</v>
      </c>
      <c r="KO30" s="41">
        <v>1</v>
      </c>
      <c r="KP30">
        <v>0.15</v>
      </c>
      <c r="KR30">
        <f t="shared" ca="1" si="257"/>
        <v>2.4553205336458004</v>
      </c>
      <c r="KS30">
        <f t="shared" ca="1" si="258"/>
        <v>0</v>
      </c>
      <c r="KT30" s="41">
        <v>0.56128275955751916</v>
      </c>
      <c r="KV30">
        <f t="shared" ca="1" si="259"/>
        <v>0</v>
      </c>
      <c r="KW30">
        <f t="shared" ca="1" si="260"/>
        <v>0</v>
      </c>
      <c r="KX30">
        <f t="shared" ca="1" si="172"/>
        <v>0</v>
      </c>
      <c r="KY30">
        <v>1</v>
      </c>
      <c r="LB30">
        <f t="shared" ca="1" si="173"/>
        <v>0</v>
      </c>
      <c r="LC30" s="17">
        <f>INDEX(MilitarySpend,MATCH($A30,'Budget Decisions'!$A$3:$A$160,0),MATCH(LC$2,MilitarySpendCol,0))</f>
        <v>0</v>
      </c>
      <c r="LD30">
        <f t="shared" si="311"/>
        <v>2.2321095760416365</v>
      </c>
      <c r="LE30">
        <f>IF($A30&gt;=Assumptions!$D$40,1,0)</f>
        <v>1</v>
      </c>
      <c r="LF30">
        <f>Assumptions!$D$41</f>
        <v>0.83299999999999996</v>
      </c>
      <c r="LG30" s="41">
        <v>1</v>
      </c>
      <c r="LH30">
        <f>Assumptions!$D$42</f>
        <v>0.2</v>
      </c>
      <c r="LI30">
        <f t="shared" si="261"/>
        <v>1.8593472768426831</v>
      </c>
      <c r="LJ30">
        <f t="shared" ca="1" si="174"/>
        <v>0</v>
      </c>
      <c r="LK30" s="17">
        <f>INDEX(MedicalSpend,MATCH($A30,'Budget Decisions'!$A$3:$A$160,0),MATCH(LK$2,MedicalSpendCol,0))</f>
        <v>0</v>
      </c>
      <c r="LL30" s="17">
        <f>IF(INDEX('Budget Decisions'!$E$4:$E$160,MATCH(Model!$A30,'Budget Decisions'!$A$4:$A$160,0))="CURED",1,0)</f>
        <v>1</v>
      </c>
      <c r="LM30">
        <f t="shared" si="312"/>
        <v>1</v>
      </c>
      <c r="LN30" s="41">
        <v>1</v>
      </c>
      <c r="LO30">
        <f>Assumptions!$D$49</f>
        <v>0.2</v>
      </c>
      <c r="LP30">
        <f t="shared" si="262"/>
        <v>0</v>
      </c>
      <c r="LQ30">
        <f t="shared" ca="1" si="175"/>
        <v>0</v>
      </c>
      <c r="LS30">
        <f t="shared" ca="1" si="263"/>
        <v>14303542</v>
      </c>
      <c r="LT30">
        <f t="shared" ca="1" si="264"/>
        <v>14303542</v>
      </c>
      <c r="LU30">
        <f t="shared" ca="1" si="265"/>
        <v>0</v>
      </c>
      <c r="LV30">
        <f t="shared" ca="1" si="313"/>
        <v>0</v>
      </c>
      <c r="LW30">
        <f t="shared" ca="1" si="266"/>
        <v>0</v>
      </c>
      <c r="LX30">
        <f t="shared" ca="1" si="314"/>
        <v>0</v>
      </c>
      <c r="LY30">
        <f t="shared" ca="1" si="176"/>
        <v>0</v>
      </c>
      <c r="LZ30">
        <f t="shared" ca="1" si="177"/>
        <v>0</v>
      </c>
      <c r="MA30">
        <f t="shared" si="315"/>
        <v>2.7100766589378384</v>
      </c>
      <c r="MB30">
        <f>Assumptions!$E$34</f>
        <v>1.1000000000000001</v>
      </c>
      <c r="MC30">
        <f ca="1">IF(AND(LW30&gt;1,LT30&gt;1),((LOG(LT30,LW30)^(1/EXP(1)))^(1/Assumptions!$D$30))-(1-Assumptions!$D$31),1)</f>
        <v>1</v>
      </c>
      <c r="MD30" s="41">
        <v>1</v>
      </c>
      <c r="ME30">
        <v>0.15</v>
      </c>
      <c r="MG30">
        <f t="shared" ca="1" si="267"/>
        <v>2.9810843248316226</v>
      </c>
      <c r="MH30">
        <f t="shared" ca="1" si="268"/>
        <v>0</v>
      </c>
      <c r="MI30" s="41">
        <v>1</v>
      </c>
      <c r="MK30">
        <f t="shared" ca="1" si="269"/>
        <v>0</v>
      </c>
      <c r="ML30">
        <f t="shared" ca="1" si="270"/>
        <v>0</v>
      </c>
      <c r="MM30">
        <f t="shared" ca="1" si="178"/>
        <v>0</v>
      </c>
      <c r="MN30">
        <v>1</v>
      </c>
      <c r="MQ30">
        <f t="shared" ca="1" si="179"/>
        <v>0</v>
      </c>
      <c r="MR30" s="17">
        <f>INDEX(MilitarySpend,MATCH($A30,'Budget Decisions'!$A$3:$A$160,0),MATCH(MR$2,MilitarySpendCol,0))</f>
        <v>0</v>
      </c>
      <c r="MS30">
        <f t="shared" si="316"/>
        <v>2.7100766589378384</v>
      </c>
      <c r="MT30">
        <f>IF($A30&gt;=Assumptions!$D$40,1,0)</f>
        <v>1</v>
      </c>
      <c r="MU30">
        <f>Assumptions!$D$41</f>
        <v>0.83299999999999996</v>
      </c>
      <c r="MV30" s="41">
        <v>1</v>
      </c>
      <c r="MW30">
        <f>Assumptions!$D$42</f>
        <v>0.2</v>
      </c>
      <c r="MX30">
        <f t="shared" si="271"/>
        <v>2.2574938568952194</v>
      </c>
      <c r="MY30">
        <f t="shared" ca="1" si="180"/>
        <v>0</v>
      </c>
      <c r="MZ30" s="17">
        <f>INDEX(MedicalSpend,MATCH($A30,'Budget Decisions'!$A$3:$A$160,0),MATCH(MZ$2,MedicalSpendCol,0))</f>
        <v>0</v>
      </c>
      <c r="NA30" s="17">
        <f>IF(INDEX('Budget Decisions'!$E$4:$E$160,MATCH(Model!$A30,'Budget Decisions'!$A$4:$A$160,0))="CURED",1,0)</f>
        <v>1</v>
      </c>
      <c r="NB30">
        <f t="shared" si="317"/>
        <v>1</v>
      </c>
      <c r="NC30" s="41">
        <v>1</v>
      </c>
      <c r="ND30">
        <f>Assumptions!$D$49</f>
        <v>0.2</v>
      </c>
      <c r="NE30">
        <f t="shared" si="272"/>
        <v>0</v>
      </c>
      <c r="NF30">
        <f t="shared" ca="1" si="181"/>
        <v>0</v>
      </c>
    </row>
    <row r="31" spans="1:370" x14ac:dyDescent="0.35">
      <c r="A31">
        <f t="shared" si="273"/>
        <v>28</v>
      </c>
      <c r="C31">
        <f t="shared" ca="1" si="182"/>
        <v>49070441</v>
      </c>
      <c r="D31">
        <f t="shared" ca="1" si="183"/>
        <v>49070441</v>
      </c>
      <c r="E31">
        <f t="shared" ca="1" si="184"/>
        <v>0</v>
      </c>
      <c r="F31">
        <f t="shared" ca="1" si="274"/>
        <v>0</v>
      </c>
      <c r="G31">
        <f t="shared" ca="1" si="185"/>
        <v>0</v>
      </c>
      <c r="H31">
        <f t="shared" ca="1" si="275"/>
        <v>0</v>
      </c>
      <c r="I31">
        <f t="shared" ca="1" si="128"/>
        <v>0</v>
      </c>
      <c r="J31">
        <f t="shared" ca="1" si="129"/>
        <v>0</v>
      </c>
      <c r="K31">
        <f t="shared" si="276"/>
        <v>0.82857634545527548</v>
      </c>
      <c r="L31">
        <f>Assumptions!$E$34</f>
        <v>1.1000000000000001</v>
      </c>
      <c r="M31">
        <f ca="1">IF(AND(G31&gt;1,D31&gt;1),((LOG(D31,G31)^(1/EXP(1)))^(1/Assumptions!$D$30))-(1-Assumptions!$D$31),1)</f>
        <v>1</v>
      </c>
      <c r="N31" s="41">
        <v>1</v>
      </c>
      <c r="O31">
        <v>0.15</v>
      </c>
      <c r="Q31">
        <f t="shared" ca="1" si="186"/>
        <v>0.91143398000080311</v>
      </c>
      <c r="R31">
        <f t="shared" ca="1" si="187"/>
        <v>0</v>
      </c>
      <c r="S31" s="41">
        <v>1</v>
      </c>
      <c r="U31">
        <f t="shared" ca="1" si="188"/>
        <v>0</v>
      </c>
      <c r="V31">
        <f t="shared" ca="1" si="189"/>
        <v>0</v>
      </c>
      <c r="W31">
        <f t="shared" ca="1" si="130"/>
        <v>0</v>
      </c>
      <c r="X31">
        <v>1</v>
      </c>
      <c r="AA31">
        <f t="shared" ca="1" si="131"/>
        <v>0</v>
      </c>
      <c r="AB31" s="17">
        <f>INDEX(MilitarySpend,MATCH($A31,'Budget Decisions'!$A$3:$A$160,0),MATCH(AB$2,MilitarySpendCol,0))</f>
        <v>0</v>
      </c>
      <c r="AC31">
        <f t="shared" si="277"/>
        <v>0.82857634545527548</v>
      </c>
      <c r="AD31">
        <f>IF($A31&gt;=Assumptions!$D$40,1,0)</f>
        <v>1</v>
      </c>
      <c r="AE31">
        <f>Assumptions!$D$41</f>
        <v>0.83299999999999996</v>
      </c>
      <c r="AF31" s="41">
        <v>1</v>
      </c>
      <c r="AG31">
        <f>Assumptions!$D$42</f>
        <v>0.2</v>
      </c>
      <c r="AH31">
        <f t="shared" si="190"/>
        <v>0.69020409576424446</v>
      </c>
      <c r="AI31">
        <f t="shared" ca="1" si="132"/>
        <v>0</v>
      </c>
      <c r="AJ31" s="17">
        <f>INDEX(MedicalSpend,MATCH($A31,'Budget Decisions'!$A$3:$A$160,0),MATCH(AJ$2,MedicalSpendCol,0))</f>
        <v>0</v>
      </c>
      <c r="AK31" s="17">
        <f>IF(INDEX('Budget Decisions'!$E$4:$E$160,MATCH(Model!$A31,'Budget Decisions'!$A$4:$A$160,0))="CURED",1,0)</f>
        <v>1</v>
      </c>
      <c r="AL31">
        <f t="shared" si="278"/>
        <v>1</v>
      </c>
      <c r="AM31" s="41">
        <v>1</v>
      </c>
      <c r="AN31">
        <f>Assumptions!$D$49</f>
        <v>0.2</v>
      </c>
      <c r="AO31">
        <f t="shared" si="191"/>
        <v>0</v>
      </c>
      <c r="AP31">
        <f t="shared" ca="1" si="133"/>
        <v>0</v>
      </c>
      <c r="AR31">
        <f t="shared" ca="1" si="192"/>
        <v>21784124</v>
      </c>
      <c r="AS31">
        <f t="shared" ca="1" si="193"/>
        <v>21784124</v>
      </c>
      <c r="AT31">
        <f t="shared" ca="1" si="194"/>
        <v>0</v>
      </c>
      <c r="AU31">
        <f t="shared" ca="1" si="195"/>
        <v>0</v>
      </c>
      <c r="AV31">
        <f t="shared" ca="1" si="196"/>
        <v>385</v>
      </c>
      <c r="AW31">
        <f t="shared" ca="1" si="279"/>
        <v>0</v>
      </c>
      <c r="AX31">
        <f t="shared" ca="1" si="134"/>
        <v>1</v>
      </c>
      <c r="AY31">
        <f t="shared" ca="1" si="135"/>
        <v>0</v>
      </c>
      <c r="AZ31">
        <f t="shared" si="280"/>
        <v>0.15936301189359656</v>
      </c>
      <c r="BA31">
        <f>Assumptions!$E$34</f>
        <v>1.1000000000000001</v>
      </c>
      <c r="BB31">
        <f ca="1">IF(AND(AV31&gt;1,AS31&gt;1),((LOG(AS31,AV31)^(1/EXP(1)))^(1/Assumptions!$D$30))-(1-Assumptions!$D$31),1)</f>
        <v>1.031631105478291</v>
      </c>
      <c r="BC31" s="41">
        <v>1</v>
      </c>
      <c r="BD31">
        <v>0.15</v>
      </c>
      <c r="BF31">
        <f t="shared" ca="1" si="197"/>
        <v>0.18084422414535517</v>
      </c>
      <c r="BG31">
        <f t="shared" ca="1" si="198"/>
        <v>69</v>
      </c>
      <c r="BH31" s="41">
        <v>1</v>
      </c>
      <c r="BJ31">
        <f t="shared" ca="1" si="199"/>
        <v>69</v>
      </c>
      <c r="BK31">
        <f t="shared" ca="1" si="200"/>
        <v>0</v>
      </c>
      <c r="BL31">
        <f t="shared" ca="1" si="136"/>
        <v>69</v>
      </c>
      <c r="BM31">
        <v>1</v>
      </c>
      <c r="BP31">
        <f t="shared" ca="1" si="137"/>
        <v>69</v>
      </c>
      <c r="BQ31" s="17">
        <f>INDEX(MilitarySpend,MATCH($A31,'Budget Decisions'!$A$3:$A$160,0),MATCH(BQ$2,MilitarySpendCol,0))</f>
        <v>0</v>
      </c>
      <c r="BR31">
        <f t="shared" si="281"/>
        <v>0.15936301189359656</v>
      </c>
      <c r="BS31">
        <f>IF($A31&gt;=Assumptions!$D$40,1,0)</f>
        <v>1</v>
      </c>
      <c r="BT31">
        <f>Assumptions!$D$41</f>
        <v>0.83299999999999996</v>
      </c>
      <c r="BU31" s="41">
        <v>1</v>
      </c>
      <c r="BV31">
        <f>Assumptions!$D$42</f>
        <v>0.2</v>
      </c>
      <c r="BW31">
        <f t="shared" si="201"/>
        <v>0.13274938890736593</v>
      </c>
      <c r="BX31">
        <f t="shared" ca="1" si="138"/>
        <v>0</v>
      </c>
      <c r="BY31" s="17">
        <f>INDEX(MedicalSpend,MATCH($A31,'Budget Decisions'!$A$3:$A$160,0),MATCH(BY$2,MedicalSpendCol,0))</f>
        <v>0</v>
      </c>
      <c r="BZ31" s="17">
        <f>IF(INDEX('Budget Decisions'!$E$4:$E$160,MATCH(Model!$A31,'Budget Decisions'!$A$4:$A$160,0))="CURED",1,0)</f>
        <v>1</v>
      </c>
      <c r="CA31">
        <f t="shared" si="282"/>
        <v>1</v>
      </c>
      <c r="CB31" s="41">
        <v>1</v>
      </c>
      <c r="CC31">
        <f>Assumptions!$D$49</f>
        <v>0.2</v>
      </c>
      <c r="CD31">
        <f t="shared" si="202"/>
        <v>0</v>
      </c>
      <c r="CE31">
        <f t="shared" ca="1" si="139"/>
        <v>0</v>
      </c>
      <c r="CG31">
        <f t="shared" ca="1" si="203"/>
        <v>20165794</v>
      </c>
      <c r="CH31">
        <f t="shared" ca="1" si="204"/>
        <v>20165794</v>
      </c>
      <c r="CI31">
        <f t="shared" ca="1" si="205"/>
        <v>0</v>
      </c>
      <c r="CJ31">
        <f t="shared" ca="1" si="283"/>
        <v>0</v>
      </c>
      <c r="CK31">
        <f t="shared" ca="1" si="206"/>
        <v>0</v>
      </c>
      <c r="CL31">
        <f t="shared" ca="1" si="284"/>
        <v>0</v>
      </c>
      <c r="CM31">
        <f t="shared" ca="1" si="140"/>
        <v>0</v>
      </c>
      <c r="CN31">
        <f t="shared" ca="1" si="141"/>
        <v>0</v>
      </c>
      <c r="CO31">
        <f t="shared" si="285"/>
        <v>0.24130002925990637</v>
      </c>
      <c r="CP31">
        <f>Assumptions!$E$34</f>
        <v>1.1000000000000001</v>
      </c>
      <c r="CQ31">
        <f ca="1">IF(AND(CK31&gt;1,CH31&gt;1),((LOG(CH31,CK31)^(1/EXP(1)))^(1/Assumptions!$D$30))-(1-Assumptions!$D$31),1)</f>
        <v>1</v>
      </c>
      <c r="CR31" s="41">
        <v>1</v>
      </c>
      <c r="CS31">
        <v>0.15</v>
      </c>
      <c r="CU31">
        <f t="shared" ca="1" si="207"/>
        <v>0.26543003218589706</v>
      </c>
      <c r="CV31">
        <f t="shared" ca="1" si="208"/>
        <v>0</v>
      </c>
      <c r="CW31" s="41">
        <v>1</v>
      </c>
      <c r="CY31">
        <f t="shared" ca="1" si="209"/>
        <v>0</v>
      </c>
      <c r="CZ31">
        <f t="shared" ca="1" si="210"/>
        <v>0</v>
      </c>
      <c r="DA31">
        <f t="shared" ca="1" si="142"/>
        <v>0</v>
      </c>
      <c r="DB31">
        <v>1</v>
      </c>
      <c r="DE31">
        <f t="shared" ca="1" si="143"/>
        <v>0</v>
      </c>
      <c r="DF31" s="17">
        <f>INDEX(MilitarySpend,MATCH($A31,'Budget Decisions'!$A$3:$A$160,0),MATCH(DF$2,MilitarySpendCol,0))</f>
        <v>0</v>
      </c>
      <c r="DG31">
        <f t="shared" si="286"/>
        <v>0.24130002925990637</v>
      </c>
      <c r="DH31">
        <f>IF($A31&gt;=Assumptions!$D$40,1,0)</f>
        <v>1</v>
      </c>
      <c r="DI31">
        <f>Assumptions!$D$41</f>
        <v>0.83299999999999996</v>
      </c>
      <c r="DJ31" s="41">
        <v>1</v>
      </c>
      <c r="DK31">
        <f>Assumptions!$D$42</f>
        <v>0.2</v>
      </c>
      <c r="DL31">
        <f t="shared" si="211"/>
        <v>0.20100292437350201</v>
      </c>
      <c r="DM31">
        <f t="shared" ca="1" si="144"/>
        <v>0</v>
      </c>
      <c r="DN31" s="17">
        <f>INDEX(MedicalSpend,MATCH($A31,'Budget Decisions'!$A$3:$A$160,0),MATCH(DN$2,MedicalSpendCol,0))</f>
        <v>0</v>
      </c>
      <c r="DO31" s="17">
        <f>IF(INDEX('Budget Decisions'!$E$4:$E$160,MATCH(Model!$A31,'Budget Decisions'!$A$4:$A$160,0))="CURED",1,0)</f>
        <v>1</v>
      </c>
      <c r="DP31">
        <f t="shared" si="287"/>
        <v>1</v>
      </c>
      <c r="DQ31" s="41">
        <v>1</v>
      </c>
      <c r="DR31">
        <f>Assumptions!$D$49</f>
        <v>0.2</v>
      </c>
      <c r="DS31">
        <f t="shared" si="212"/>
        <v>0</v>
      </c>
      <c r="DT31">
        <f t="shared" ca="1" si="145"/>
        <v>0</v>
      </c>
      <c r="DV31">
        <f t="shared" ca="1" si="213"/>
        <v>46395654</v>
      </c>
      <c r="DW31">
        <f t="shared" ca="1" si="214"/>
        <v>46395654</v>
      </c>
      <c r="DX31">
        <f t="shared" ca="1" si="215"/>
        <v>0</v>
      </c>
      <c r="DY31">
        <f t="shared" ca="1" si="288"/>
        <v>0</v>
      </c>
      <c r="DZ31">
        <f t="shared" ca="1" si="216"/>
        <v>0</v>
      </c>
      <c r="EA31">
        <f t="shared" ca="1" si="289"/>
        <v>0</v>
      </c>
      <c r="EB31">
        <f t="shared" ca="1" si="146"/>
        <v>0</v>
      </c>
      <c r="EC31">
        <f t="shared" ca="1" si="147"/>
        <v>0</v>
      </c>
      <c r="ED31">
        <f t="shared" si="290"/>
        <v>0.87442730726206253</v>
      </c>
      <c r="EE31">
        <f>Assumptions!$E$34</f>
        <v>1.1000000000000001</v>
      </c>
      <c r="EF31">
        <f ca="1">IF(AND(DZ31&gt;1,DW31&gt;1),((LOG(DW31,DZ31)^(1/EXP(1)))^(1/Assumptions!$D$30))-(1-Assumptions!$D$31),1)</f>
        <v>1</v>
      </c>
      <c r="EG31" s="41">
        <v>1</v>
      </c>
      <c r="EH31">
        <v>0.15</v>
      </c>
      <c r="EJ31">
        <f t="shared" ca="1" si="217"/>
        <v>0.96187003798826887</v>
      </c>
      <c r="EK31">
        <f t="shared" ca="1" si="218"/>
        <v>0</v>
      </c>
      <c r="EL31" s="41">
        <v>1</v>
      </c>
      <c r="EN31">
        <f t="shared" ca="1" si="219"/>
        <v>0</v>
      </c>
      <c r="EO31">
        <f t="shared" ca="1" si="220"/>
        <v>0</v>
      </c>
      <c r="EP31">
        <f t="shared" ca="1" si="148"/>
        <v>0</v>
      </c>
      <c r="EQ31">
        <v>1</v>
      </c>
      <c r="ET31">
        <f t="shared" ca="1" si="149"/>
        <v>0</v>
      </c>
      <c r="EU31" s="17">
        <f>INDEX(MilitarySpend,MATCH($A31,'Budget Decisions'!$A$3:$A$160,0),MATCH(EU$2,MilitarySpendCol,0))</f>
        <v>0</v>
      </c>
      <c r="EV31">
        <f t="shared" si="291"/>
        <v>0.87442730726206253</v>
      </c>
      <c r="EW31">
        <f>IF($A31&gt;=Assumptions!$D$40,1,0)</f>
        <v>1</v>
      </c>
      <c r="EX31">
        <f>Assumptions!$D$41</f>
        <v>0.83299999999999996</v>
      </c>
      <c r="EY31" s="41">
        <v>1</v>
      </c>
      <c r="EZ31">
        <f>Assumptions!$D$42</f>
        <v>0.2</v>
      </c>
      <c r="FA31">
        <f t="shared" si="221"/>
        <v>0.72839794694929805</v>
      </c>
      <c r="FB31">
        <f t="shared" ca="1" si="150"/>
        <v>0</v>
      </c>
      <c r="FC31" s="17">
        <f>INDEX(MedicalSpend,MATCH($A31,'Budget Decisions'!$A$3:$A$160,0),MATCH(FC$2,MedicalSpendCol,0))</f>
        <v>0</v>
      </c>
      <c r="FD31" s="17">
        <f>IF(INDEX('Budget Decisions'!$E$4:$E$160,MATCH(Model!$A31,'Budget Decisions'!$A$4:$A$160,0))="CURED",1,0)</f>
        <v>1</v>
      </c>
      <c r="FE31">
        <f t="shared" si="292"/>
        <v>1</v>
      </c>
      <c r="FF31" s="41">
        <v>1</v>
      </c>
      <c r="FG31">
        <f>Assumptions!$D$49</f>
        <v>0.2</v>
      </c>
      <c r="FH31">
        <f t="shared" si="222"/>
        <v>0</v>
      </c>
      <c r="FI31">
        <f t="shared" ca="1" si="151"/>
        <v>0</v>
      </c>
      <c r="FK31">
        <f t="shared" ca="1" si="223"/>
        <v>35235521</v>
      </c>
      <c r="FL31">
        <f t="shared" ca="1" si="224"/>
        <v>35235521</v>
      </c>
      <c r="FM31">
        <f t="shared" ca="1" si="225"/>
        <v>0</v>
      </c>
      <c r="FN31">
        <f t="shared" ca="1" si="293"/>
        <v>0</v>
      </c>
      <c r="FO31">
        <f t="shared" ca="1" si="226"/>
        <v>0</v>
      </c>
      <c r="FP31">
        <f t="shared" ca="1" si="294"/>
        <v>0</v>
      </c>
      <c r="FQ31">
        <f t="shared" ca="1" si="152"/>
        <v>0</v>
      </c>
      <c r="FR31">
        <f t="shared" ca="1" si="153"/>
        <v>0</v>
      </c>
      <c r="FS31">
        <f t="shared" si="295"/>
        <v>0.36303408195741388</v>
      </c>
      <c r="FT31">
        <f>Assumptions!$E$34</f>
        <v>1.1000000000000001</v>
      </c>
      <c r="FU31">
        <f ca="1">IF(AND(FO31&gt;1,FL31&gt;1),((LOG(FL31,FO31)^(1/EXP(1)))^(1/Assumptions!$D$30))-(1-Assumptions!$D$31),1)</f>
        <v>1</v>
      </c>
      <c r="FV31" s="41">
        <v>1</v>
      </c>
      <c r="FW31">
        <v>0.15</v>
      </c>
      <c r="FY31">
        <f t="shared" ca="1" si="227"/>
        <v>0.39933749015315528</v>
      </c>
      <c r="FZ31">
        <f t="shared" ca="1" si="228"/>
        <v>0</v>
      </c>
      <c r="GA31" s="41">
        <v>1</v>
      </c>
      <c r="GC31">
        <f t="shared" ca="1" si="229"/>
        <v>0</v>
      </c>
      <c r="GD31">
        <f t="shared" ca="1" si="230"/>
        <v>0</v>
      </c>
      <c r="GE31">
        <f t="shared" ca="1" si="154"/>
        <v>0</v>
      </c>
      <c r="GF31">
        <v>1</v>
      </c>
      <c r="GI31">
        <f t="shared" ca="1" si="155"/>
        <v>0</v>
      </c>
      <c r="GJ31" s="17">
        <f>INDEX(MilitarySpend,MATCH($A31,'Budget Decisions'!$A$3:$A$160,0),MATCH(GJ$2,MilitarySpendCol,0))</f>
        <v>0</v>
      </c>
      <c r="GK31">
        <f t="shared" si="296"/>
        <v>0.36303408195741388</v>
      </c>
      <c r="GL31">
        <f>IF($A31&gt;=Assumptions!$D$40,1,0)</f>
        <v>1</v>
      </c>
      <c r="GM31">
        <f>Assumptions!$D$41</f>
        <v>0.83299999999999996</v>
      </c>
      <c r="GN31" s="41">
        <v>1</v>
      </c>
      <c r="GO31">
        <f>Assumptions!$D$42</f>
        <v>0.2</v>
      </c>
      <c r="GP31">
        <f t="shared" si="231"/>
        <v>0.30240739027052577</v>
      </c>
      <c r="GQ31">
        <f t="shared" ca="1" si="156"/>
        <v>0</v>
      </c>
      <c r="GR31" s="17">
        <f>INDEX(MedicalSpend,MATCH($A31,'Budget Decisions'!$A$3:$A$160,0),MATCH(GR$2,MedicalSpendCol,0))</f>
        <v>0</v>
      </c>
      <c r="GS31" s="17">
        <f>IF(INDEX('Budget Decisions'!$E$4:$E$160,MATCH(Model!$A31,'Budget Decisions'!$A$4:$A$160,0))="CURED",1,0)</f>
        <v>1</v>
      </c>
      <c r="GT31">
        <f t="shared" si="297"/>
        <v>1</v>
      </c>
      <c r="GU31" s="41">
        <v>1</v>
      </c>
      <c r="GV31">
        <f>Assumptions!$D$49</f>
        <v>0.2</v>
      </c>
      <c r="GW31">
        <f t="shared" si="232"/>
        <v>0</v>
      </c>
      <c r="GX31">
        <f t="shared" ca="1" si="157"/>
        <v>0</v>
      </c>
      <c r="GZ31">
        <f t="shared" ca="1" si="233"/>
        <v>18084651</v>
      </c>
      <c r="HA31">
        <f t="shared" ca="1" si="234"/>
        <v>18084651</v>
      </c>
      <c r="HB31">
        <f t="shared" ca="1" si="235"/>
        <v>0</v>
      </c>
      <c r="HC31">
        <f t="shared" ca="1" si="298"/>
        <v>0</v>
      </c>
      <c r="HD31">
        <f t="shared" ca="1" si="236"/>
        <v>0</v>
      </c>
      <c r="HE31">
        <f t="shared" ca="1" si="299"/>
        <v>0</v>
      </c>
      <c r="HF31">
        <f t="shared" ca="1" si="158"/>
        <v>0</v>
      </c>
      <c r="HG31">
        <f t="shared" ca="1" si="159"/>
        <v>0</v>
      </c>
      <c r="HH31">
        <f t="shared" si="300"/>
        <v>0.464689620669401</v>
      </c>
      <c r="HI31">
        <f>Assumptions!$E$34</f>
        <v>1.1000000000000001</v>
      </c>
      <c r="HJ31">
        <f ca="1">IF(AND(HD31&gt;1,HA31&gt;1),((LOG(HA31,HD31)^(1/EXP(1)))^(1/Assumptions!$D$30))-(1-Assumptions!$D$31),1)</f>
        <v>1</v>
      </c>
      <c r="HK31" s="41">
        <v>1</v>
      </c>
      <c r="HL31">
        <v>0.15</v>
      </c>
      <c r="HN31">
        <f t="shared" ca="1" si="237"/>
        <v>0.51115858273634118</v>
      </c>
      <c r="HO31">
        <f t="shared" ca="1" si="238"/>
        <v>0</v>
      </c>
      <c r="HP31" s="41">
        <v>1</v>
      </c>
      <c r="HR31">
        <f t="shared" ca="1" si="239"/>
        <v>0</v>
      </c>
      <c r="HS31">
        <f t="shared" ca="1" si="240"/>
        <v>0</v>
      </c>
      <c r="HT31">
        <f t="shared" ca="1" si="160"/>
        <v>0</v>
      </c>
      <c r="HU31">
        <v>1</v>
      </c>
      <c r="HX31">
        <f t="shared" ca="1" si="161"/>
        <v>0</v>
      </c>
      <c r="HY31" s="17">
        <f>INDEX(MilitarySpend,MATCH($A31,'Budget Decisions'!$A$3:$A$160,0),MATCH(HY$2,MilitarySpendCol,0))</f>
        <v>0</v>
      </c>
      <c r="HZ31">
        <f t="shared" si="301"/>
        <v>0.464689620669401</v>
      </c>
      <c r="IA31">
        <f>IF($A31&gt;=Assumptions!$D$40,1,0)</f>
        <v>1</v>
      </c>
      <c r="IB31">
        <f>Assumptions!$D$41</f>
        <v>0.83299999999999996</v>
      </c>
      <c r="IC31" s="41">
        <v>1</v>
      </c>
      <c r="ID31">
        <f>Assumptions!$D$42</f>
        <v>0.2</v>
      </c>
      <c r="IE31">
        <f t="shared" si="241"/>
        <v>0.38708645401761099</v>
      </c>
      <c r="IF31">
        <f t="shared" ca="1" si="162"/>
        <v>0</v>
      </c>
      <c r="IG31" s="17">
        <f>INDEX(MedicalSpend,MATCH($A31,'Budget Decisions'!$A$3:$A$160,0),MATCH(IG$2,MedicalSpendCol,0))</f>
        <v>0</v>
      </c>
      <c r="IH31" s="17">
        <f>IF(INDEX('Budget Decisions'!$E$4:$E$160,MATCH(Model!$A31,'Budget Decisions'!$A$4:$A$160,0))="CURED",1,0)</f>
        <v>1</v>
      </c>
      <c r="II31">
        <f t="shared" si="302"/>
        <v>1</v>
      </c>
      <c r="IJ31" s="41">
        <v>1</v>
      </c>
      <c r="IK31">
        <f>Assumptions!$D$49</f>
        <v>0.2</v>
      </c>
      <c r="IL31">
        <f t="shared" si="242"/>
        <v>0</v>
      </c>
      <c r="IM31">
        <f t="shared" ca="1" si="163"/>
        <v>0</v>
      </c>
      <c r="IO31">
        <f t="shared" ca="1" si="243"/>
        <v>57806544</v>
      </c>
      <c r="IP31">
        <f t="shared" ca="1" si="244"/>
        <v>57806544</v>
      </c>
      <c r="IQ31">
        <f t="shared" ca="1" si="245"/>
        <v>0</v>
      </c>
      <c r="IR31">
        <f t="shared" ca="1" si="303"/>
        <v>0</v>
      </c>
      <c r="IS31">
        <f t="shared" ca="1" si="246"/>
        <v>0</v>
      </c>
      <c r="IT31">
        <f t="shared" ca="1" si="304"/>
        <v>0</v>
      </c>
      <c r="IU31">
        <f t="shared" ca="1" si="164"/>
        <v>0</v>
      </c>
      <c r="IV31">
        <f t="shared" ca="1" si="165"/>
        <v>0</v>
      </c>
      <c r="IW31">
        <f t="shared" si="305"/>
        <v>1.1264233685228699</v>
      </c>
      <c r="IX31">
        <f>Assumptions!$E$34</f>
        <v>1.1000000000000001</v>
      </c>
      <c r="IY31">
        <f ca="1">IF(AND(IS31&gt;1,IP31&gt;1),((LOG(IP31,IS31)^(1/EXP(1)))^(1/Assumptions!$D$30))-(1-Assumptions!$D$31),1)</f>
        <v>1</v>
      </c>
      <c r="IZ31" s="41">
        <v>1</v>
      </c>
      <c r="JA31">
        <v>0.15</v>
      </c>
      <c r="JC31">
        <f t="shared" ca="1" si="247"/>
        <v>1.239065705375157</v>
      </c>
      <c r="JD31">
        <f t="shared" ca="1" si="248"/>
        <v>0</v>
      </c>
      <c r="JE31" s="41">
        <v>1</v>
      </c>
      <c r="JG31">
        <f t="shared" ca="1" si="249"/>
        <v>0</v>
      </c>
      <c r="JH31">
        <f t="shared" ca="1" si="250"/>
        <v>0</v>
      </c>
      <c r="JI31">
        <f t="shared" ca="1" si="166"/>
        <v>0</v>
      </c>
      <c r="JJ31">
        <v>1</v>
      </c>
      <c r="JM31">
        <f t="shared" ca="1" si="167"/>
        <v>0</v>
      </c>
      <c r="JN31" s="17">
        <f>INDEX(MilitarySpend,MATCH($A31,'Budget Decisions'!$A$3:$A$160,0),MATCH(JN$2,MilitarySpendCol,0))</f>
        <v>0</v>
      </c>
      <c r="JO31">
        <f t="shared" si="306"/>
        <v>1.1264233685228699</v>
      </c>
      <c r="JP31">
        <f>IF($A31&gt;=Assumptions!$D$40,1,0)</f>
        <v>1</v>
      </c>
      <c r="JQ31">
        <f>Assumptions!$D$41</f>
        <v>0.83299999999999996</v>
      </c>
      <c r="JR31" s="41">
        <v>1</v>
      </c>
      <c r="JS31">
        <f>Assumptions!$D$42</f>
        <v>0.2</v>
      </c>
      <c r="JT31">
        <f t="shared" si="251"/>
        <v>0.9383106659795506</v>
      </c>
      <c r="JU31">
        <f t="shared" ca="1" si="168"/>
        <v>0</v>
      </c>
      <c r="JV31" s="17">
        <f>INDEX(MedicalSpend,MATCH($A31,'Budget Decisions'!$A$3:$A$160,0),MATCH(JV$2,MedicalSpendCol,0))</f>
        <v>0</v>
      </c>
      <c r="JW31" s="17">
        <f>IF(INDEX('Budget Decisions'!$E$4:$E$160,MATCH(Model!$A31,'Budget Decisions'!$A$4:$A$160,0))="CURED",1,0)</f>
        <v>1</v>
      </c>
      <c r="JX31">
        <f t="shared" si="307"/>
        <v>1</v>
      </c>
      <c r="JY31" s="41">
        <v>1</v>
      </c>
      <c r="JZ31">
        <f>Assumptions!$D$49</f>
        <v>0.2</v>
      </c>
      <c r="KA31">
        <f t="shared" si="252"/>
        <v>0</v>
      </c>
      <c r="KB31">
        <f t="shared" ca="1" si="169"/>
        <v>0</v>
      </c>
      <c r="KD31">
        <f t="shared" ca="1" si="253"/>
        <v>40621237</v>
      </c>
      <c r="KE31">
        <f t="shared" ca="1" si="254"/>
        <v>40621237</v>
      </c>
      <c r="KF31">
        <f t="shared" ca="1" si="255"/>
        <v>0</v>
      </c>
      <c r="KG31">
        <f t="shared" ca="1" si="308"/>
        <v>0</v>
      </c>
      <c r="KH31">
        <f t="shared" ca="1" si="256"/>
        <v>0</v>
      </c>
      <c r="KI31">
        <f t="shared" ca="1" si="309"/>
        <v>0</v>
      </c>
      <c r="KJ31">
        <f t="shared" ca="1" si="170"/>
        <v>0</v>
      </c>
      <c r="KK31">
        <f t="shared" ca="1" si="171"/>
        <v>0</v>
      </c>
      <c r="KL31">
        <f t="shared" si="310"/>
        <v>2.2321095760416365</v>
      </c>
      <c r="KM31">
        <f>Assumptions!$E$34</f>
        <v>1.1000000000000001</v>
      </c>
      <c r="KN31">
        <f ca="1">IF(AND(KH31&gt;1,KE31&gt;1),((LOG(KE31,KH31)^(1/EXP(1)))^(1/Assumptions!$D$30))-(1-Assumptions!$D$31),1)</f>
        <v>1</v>
      </c>
      <c r="KO31" s="41">
        <v>1</v>
      </c>
      <c r="KP31">
        <v>0.15</v>
      </c>
      <c r="KR31">
        <f t="shared" ca="1" si="257"/>
        <v>2.4553205336458004</v>
      </c>
      <c r="KS31">
        <f t="shared" ca="1" si="258"/>
        <v>0</v>
      </c>
      <c r="KT31" s="41">
        <v>0.65482988615043902</v>
      </c>
      <c r="KV31">
        <f t="shared" ca="1" si="259"/>
        <v>0</v>
      </c>
      <c r="KW31">
        <f t="shared" ca="1" si="260"/>
        <v>0</v>
      </c>
      <c r="KX31">
        <f t="shared" ca="1" si="172"/>
        <v>0</v>
      </c>
      <c r="KY31">
        <v>1</v>
      </c>
      <c r="LB31">
        <f t="shared" ca="1" si="173"/>
        <v>0</v>
      </c>
      <c r="LC31" s="17">
        <f>INDEX(MilitarySpend,MATCH($A31,'Budget Decisions'!$A$3:$A$160,0),MATCH(LC$2,MilitarySpendCol,0))</f>
        <v>0</v>
      </c>
      <c r="LD31">
        <f t="shared" si="311"/>
        <v>2.2321095760416365</v>
      </c>
      <c r="LE31">
        <f>IF($A31&gt;=Assumptions!$D$40,1,0)</f>
        <v>1</v>
      </c>
      <c r="LF31">
        <f>Assumptions!$D$41</f>
        <v>0.83299999999999996</v>
      </c>
      <c r="LG31" s="41">
        <v>1</v>
      </c>
      <c r="LH31">
        <f>Assumptions!$D$42</f>
        <v>0.2</v>
      </c>
      <c r="LI31">
        <f t="shared" si="261"/>
        <v>1.8593472768426831</v>
      </c>
      <c r="LJ31">
        <f t="shared" ca="1" si="174"/>
        <v>0</v>
      </c>
      <c r="LK31" s="17">
        <f>INDEX(MedicalSpend,MATCH($A31,'Budget Decisions'!$A$3:$A$160,0),MATCH(LK$2,MedicalSpendCol,0))</f>
        <v>0</v>
      </c>
      <c r="LL31" s="17">
        <f>IF(INDEX('Budget Decisions'!$E$4:$E$160,MATCH(Model!$A31,'Budget Decisions'!$A$4:$A$160,0))="CURED",1,0)</f>
        <v>1</v>
      </c>
      <c r="LM31">
        <f t="shared" si="312"/>
        <v>1</v>
      </c>
      <c r="LN31" s="41">
        <v>1</v>
      </c>
      <c r="LO31">
        <f>Assumptions!$D$49</f>
        <v>0.2</v>
      </c>
      <c r="LP31">
        <f t="shared" si="262"/>
        <v>0</v>
      </c>
      <c r="LQ31">
        <f t="shared" ca="1" si="175"/>
        <v>0</v>
      </c>
      <c r="LS31">
        <f t="shared" ca="1" si="263"/>
        <v>14303542</v>
      </c>
      <c r="LT31">
        <f t="shared" ca="1" si="264"/>
        <v>14303542</v>
      </c>
      <c r="LU31">
        <f t="shared" ca="1" si="265"/>
        <v>0</v>
      </c>
      <c r="LV31">
        <f t="shared" ca="1" si="313"/>
        <v>0</v>
      </c>
      <c r="LW31">
        <f t="shared" ca="1" si="266"/>
        <v>0</v>
      </c>
      <c r="LX31">
        <f t="shared" ca="1" si="314"/>
        <v>0</v>
      </c>
      <c r="LY31">
        <f t="shared" ca="1" si="176"/>
        <v>0</v>
      </c>
      <c r="LZ31">
        <f t="shared" ca="1" si="177"/>
        <v>0</v>
      </c>
      <c r="MA31">
        <f t="shared" si="315"/>
        <v>2.7100766589378384</v>
      </c>
      <c r="MB31">
        <f>Assumptions!$E$34</f>
        <v>1.1000000000000001</v>
      </c>
      <c r="MC31">
        <f ca="1">IF(AND(LW31&gt;1,LT31&gt;1),((LOG(LT31,LW31)^(1/EXP(1)))^(1/Assumptions!$D$30))-(1-Assumptions!$D$31),1)</f>
        <v>1</v>
      </c>
      <c r="MD31" s="41">
        <v>1</v>
      </c>
      <c r="ME31">
        <v>0.15</v>
      </c>
      <c r="MG31">
        <f t="shared" ca="1" si="267"/>
        <v>2.9810843248316226</v>
      </c>
      <c r="MH31">
        <f t="shared" ca="1" si="268"/>
        <v>0</v>
      </c>
      <c r="MI31" s="41">
        <v>1</v>
      </c>
      <c r="MK31">
        <f t="shared" ca="1" si="269"/>
        <v>0</v>
      </c>
      <c r="ML31">
        <f t="shared" ca="1" si="270"/>
        <v>0</v>
      </c>
      <c r="MM31">
        <f t="shared" ca="1" si="178"/>
        <v>0</v>
      </c>
      <c r="MN31">
        <v>1</v>
      </c>
      <c r="MQ31">
        <f t="shared" ca="1" si="179"/>
        <v>0</v>
      </c>
      <c r="MR31" s="17">
        <f>INDEX(MilitarySpend,MATCH($A31,'Budget Decisions'!$A$3:$A$160,0),MATCH(MR$2,MilitarySpendCol,0))</f>
        <v>0</v>
      </c>
      <c r="MS31">
        <f t="shared" si="316"/>
        <v>2.7100766589378384</v>
      </c>
      <c r="MT31">
        <f>IF($A31&gt;=Assumptions!$D$40,1,0)</f>
        <v>1</v>
      </c>
      <c r="MU31">
        <f>Assumptions!$D$41</f>
        <v>0.83299999999999996</v>
      </c>
      <c r="MV31" s="41">
        <v>1</v>
      </c>
      <c r="MW31">
        <f>Assumptions!$D$42</f>
        <v>0.2</v>
      </c>
      <c r="MX31">
        <f t="shared" si="271"/>
        <v>2.2574938568952194</v>
      </c>
      <c r="MY31">
        <f t="shared" ca="1" si="180"/>
        <v>0</v>
      </c>
      <c r="MZ31" s="17">
        <f>INDEX(MedicalSpend,MATCH($A31,'Budget Decisions'!$A$3:$A$160,0),MATCH(MZ$2,MedicalSpendCol,0))</f>
        <v>0</v>
      </c>
      <c r="NA31" s="17">
        <f>IF(INDEX('Budget Decisions'!$E$4:$E$160,MATCH(Model!$A31,'Budget Decisions'!$A$4:$A$160,0))="CURED",1,0)</f>
        <v>1</v>
      </c>
      <c r="NB31">
        <f t="shared" si="317"/>
        <v>1</v>
      </c>
      <c r="NC31" s="41">
        <v>1</v>
      </c>
      <c r="ND31">
        <f>Assumptions!$D$49</f>
        <v>0.2</v>
      </c>
      <c r="NE31">
        <f t="shared" si="272"/>
        <v>0</v>
      </c>
      <c r="NF31">
        <f t="shared" ca="1" si="181"/>
        <v>0</v>
      </c>
    </row>
    <row r="32" spans="1:370" x14ac:dyDescent="0.35">
      <c r="A32">
        <f t="shared" si="273"/>
        <v>29</v>
      </c>
      <c r="C32">
        <f t="shared" ca="1" si="182"/>
        <v>49070441</v>
      </c>
      <c r="D32">
        <f t="shared" ca="1" si="183"/>
        <v>49070441</v>
      </c>
      <c r="E32">
        <f t="shared" ca="1" si="184"/>
        <v>0</v>
      </c>
      <c r="F32">
        <f t="shared" ca="1" si="274"/>
        <v>0</v>
      </c>
      <c r="G32">
        <f t="shared" ca="1" si="185"/>
        <v>0</v>
      </c>
      <c r="H32">
        <f t="shared" ca="1" si="275"/>
        <v>0</v>
      </c>
      <c r="I32">
        <f t="shared" ca="1" si="128"/>
        <v>0</v>
      </c>
      <c r="J32">
        <f t="shared" ca="1" si="129"/>
        <v>1</v>
      </c>
      <c r="K32">
        <f t="shared" si="276"/>
        <v>0.82857634545527548</v>
      </c>
      <c r="L32">
        <f>Assumptions!$E$34</f>
        <v>1.1000000000000001</v>
      </c>
      <c r="M32">
        <f ca="1">IF(AND(G32&gt;1,D32&gt;1),((LOG(D32,G32)^(1/EXP(1)))^(1/Assumptions!$D$30))-(1-Assumptions!$D$31),1)</f>
        <v>1</v>
      </c>
      <c r="N32" s="41">
        <v>1</v>
      </c>
      <c r="O32">
        <v>0.15</v>
      </c>
      <c r="Q32">
        <f t="shared" ca="1" si="186"/>
        <v>0.91143398000080311</v>
      </c>
      <c r="R32">
        <f t="shared" ca="1" si="187"/>
        <v>0</v>
      </c>
      <c r="S32" s="41">
        <v>1</v>
      </c>
      <c r="U32">
        <f t="shared" ca="1" si="188"/>
        <v>0</v>
      </c>
      <c r="V32">
        <f t="shared" ca="1" si="189"/>
        <v>0</v>
      </c>
      <c r="W32">
        <f t="shared" ca="1" si="130"/>
        <v>0</v>
      </c>
      <c r="X32">
        <v>1</v>
      </c>
      <c r="AA32">
        <f t="shared" ca="1" si="131"/>
        <v>0</v>
      </c>
      <c r="AB32" s="17">
        <f>INDEX(MilitarySpend,MATCH($A32,'Budget Decisions'!$A$3:$A$160,0),MATCH(AB$2,MilitarySpendCol,0))</f>
        <v>0</v>
      </c>
      <c r="AC32">
        <f t="shared" si="277"/>
        <v>0.82857634545527548</v>
      </c>
      <c r="AD32">
        <f>IF($A32&gt;=Assumptions!$D$40,1,0)</f>
        <v>1</v>
      </c>
      <c r="AE32">
        <f>Assumptions!$D$41</f>
        <v>0.83299999999999996</v>
      </c>
      <c r="AF32" s="41">
        <v>1</v>
      </c>
      <c r="AG32">
        <f>Assumptions!$D$42</f>
        <v>0.2</v>
      </c>
      <c r="AH32">
        <f t="shared" si="190"/>
        <v>0.69020409576424446</v>
      </c>
      <c r="AI32">
        <f t="shared" ca="1" si="132"/>
        <v>0</v>
      </c>
      <c r="AJ32" s="17">
        <f>INDEX(MedicalSpend,MATCH($A32,'Budget Decisions'!$A$3:$A$160,0),MATCH(AJ$2,MedicalSpendCol,0))</f>
        <v>0</v>
      </c>
      <c r="AK32" s="17">
        <f>IF(INDEX('Budget Decisions'!$E$4:$E$160,MATCH(Model!$A32,'Budget Decisions'!$A$4:$A$160,0))="CURED",1,0)</f>
        <v>1</v>
      </c>
      <c r="AL32">
        <f t="shared" si="278"/>
        <v>1</v>
      </c>
      <c r="AM32" s="41">
        <v>1</v>
      </c>
      <c r="AN32">
        <f>Assumptions!$D$49</f>
        <v>0.2</v>
      </c>
      <c r="AO32">
        <f t="shared" si="191"/>
        <v>0</v>
      </c>
      <c r="AP32">
        <f t="shared" ca="1" si="133"/>
        <v>0</v>
      </c>
      <c r="AR32">
        <f t="shared" ca="1" si="192"/>
        <v>21784055</v>
      </c>
      <c r="AS32">
        <f t="shared" ca="1" si="193"/>
        <v>21784055</v>
      </c>
      <c r="AT32">
        <f t="shared" ca="1" si="194"/>
        <v>0</v>
      </c>
      <c r="AU32">
        <f t="shared" ca="1" si="195"/>
        <v>0</v>
      </c>
      <c r="AV32">
        <f t="shared" ca="1" si="196"/>
        <v>453</v>
      </c>
      <c r="AW32">
        <f t="shared" ca="1" si="279"/>
        <v>0</v>
      </c>
      <c r="AX32">
        <f t="shared" ca="1" si="134"/>
        <v>2</v>
      </c>
      <c r="AY32">
        <f t="shared" ca="1" si="135"/>
        <v>0</v>
      </c>
      <c r="AZ32">
        <f t="shared" si="280"/>
        <v>0.15936301189359656</v>
      </c>
      <c r="BA32">
        <f>Assumptions!$E$34</f>
        <v>1.1000000000000001</v>
      </c>
      <c r="BB32">
        <f ca="1">IF(AND(AV32&gt;1,AS32&gt;1),((LOG(AS32,AV32)^(1/EXP(1)))^(1/Assumptions!$D$30))-(1-Assumptions!$D$31),1)</f>
        <v>1.0274377033037401</v>
      </c>
      <c r="BC32" s="41">
        <v>1</v>
      </c>
      <c r="BD32">
        <v>0.15</v>
      </c>
      <c r="BF32">
        <f t="shared" ca="1" si="197"/>
        <v>0.18010912362467582</v>
      </c>
      <c r="BG32">
        <f t="shared" ca="1" si="198"/>
        <v>81</v>
      </c>
      <c r="BH32" s="41">
        <v>1</v>
      </c>
      <c r="BJ32">
        <f t="shared" ca="1" si="199"/>
        <v>81</v>
      </c>
      <c r="BK32">
        <f t="shared" ca="1" si="200"/>
        <v>0</v>
      </c>
      <c r="BL32">
        <f t="shared" ca="1" si="136"/>
        <v>81</v>
      </c>
      <c r="BM32">
        <v>1</v>
      </c>
      <c r="BP32">
        <f t="shared" ca="1" si="137"/>
        <v>81</v>
      </c>
      <c r="BQ32" s="17">
        <f>INDEX(MilitarySpend,MATCH($A32,'Budget Decisions'!$A$3:$A$160,0),MATCH(BQ$2,MilitarySpendCol,0))</f>
        <v>0</v>
      </c>
      <c r="BR32">
        <f t="shared" si="281"/>
        <v>0.15936301189359656</v>
      </c>
      <c r="BS32">
        <f>IF($A32&gt;=Assumptions!$D$40,1,0)</f>
        <v>1</v>
      </c>
      <c r="BT32">
        <f>Assumptions!$D$41</f>
        <v>0.83299999999999996</v>
      </c>
      <c r="BU32" s="41">
        <v>1</v>
      </c>
      <c r="BV32">
        <f>Assumptions!$D$42</f>
        <v>0.2</v>
      </c>
      <c r="BW32">
        <f t="shared" si="201"/>
        <v>0.13274938890736593</v>
      </c>
      <c r="BX32">
        <f t="shared" ca="1" si="138"/>
        <v>0</v>
      </c>
      <c r="BY32" s="17">
        <f>INDEX(MedicalSpend,MATCH($A32,'Budget Decisions'!$A$3:$A$160,0),MATCH(BY$2,MedicalSpendCol,0))</f>
        <v>0</v>
      </c>
      <c r="BZ32" s="17">
        <f>IF(INDEX('Budget Decisions'!$E$4:$E$160,MATCH(Model!$A32,'Budget Decisions'!$A$4:$A$160,0))="CURED",1,0)</f>
        <v>1</v>
      </c>
      <c r="CA32">
        <f t="shared" si="282"/>
        <v>1</v>
      </c>
      <c r="CB32" s="41">
        <v>1</v>
      </c>
      <c r="CC32">
        <f>Assumptions!$D$49</f>
        <v>0.2</v>
      </c>
      <c r="CD32">
        <f t="shared" si="202"/>
        <v>0</v>
      </c>
      <c r="CE32">
        <f t="shared" ca="1" si="139"/>
        <v>0</v>
      </c>
      <c r="CG32">
        <f t="shared" ca="1" si="203"/>
        <v>20165794</v>
      </c>
      <c r="CH32">
        <f t="shared" ca="1" si="204"/>
        <v>20165794</v>
      </c>
      <c r="CI32">
        <f t="shared" ca="1" si="205"/>
        <v>0</v>
      </c>
      <c r="CJ32">
        <f t="shared" ca="1" si="283"/>
        <v>0</v>
      </c>
      <c r="CK32">
        <f t="shared" ca="1" si="206"/>
        <v>0</v>
      </c>
      <c r="CL32">
        <f t="shared" ca="1" si="284"/>
        <v>0</v>
      </c>
      <c r="CM32">
        <f t="shared" ca="1" si="140"/>
        <v>0</v>
      </c>
      <c r="CN32">
        <f t="shared" ca="1" si="141"/>
        <v>1</v>
      </c>
      <c r="CO32">
        <f t="shared" si="285"/>
        <v>0.24130002925990637</v>
      </c>
      <c r="CP32">
        <f>Assumptions!$E$34</f>
        <v>1.1000000000000001</v>
      </c>
      <c r="CQ32">
        <f ca="1">IF(AND(CK32&gt;1,CH32&gt;1),((LOG(CH32,CK32)^(1/EXP(1)))^(1/Assumptions!$D$30))-(1-Assumptions!$D$31),1)</f>
        <v>1</v>
      </c>
      <c r="CR32" s="41">
        <v>1</v>
      </c>
      <c r="CS32">
        <v>0.15</v>
      </c>
      <c r="CU32">
        <f t="shared" ca="1" si="207"/>
        <v>0.26543003218589706</v>
      </c>
      <c r="CV32">
        <f t="shared" ca="1" si="208"/>
        <v>0</v>
      </c>
      <c r="CW32" s="41">
        <v>1</v>
      </c>
      <c r="CY32">
        <f t="shared" ca="1" si="209"/>
        <v>0</v>
      </c>
      <c r="CZ32">
        <f t="shared" ca="1" si="210"/>
        <v>0</v>
      </c>
      <c r="DA32">
        <f t="shared" ca="1" si="142"/>
        <v>0</v>
      </c>
      <c r="DB32">
        <v>1</v>
      </c>
      <c r="DE32">
        <f t="shared" ca="1" si="143"/>
        <v>0</v>
      </c>
      <c r="DF32" s="17">
        <f>INDEX(MilitarySpend,MATCH($A32,'Budget Decisions'!$A$3:$A$160,0),MATCH(DF$2,MilitarySpendCol,0))</f>
        <v>0</v>
      </c>
      <c r="DG32">
        <f t="shared" si="286"/>
        <v>0.24130002925990637</v>
      </c>
      <c r="DH32">
        <f>IF($A32&gt;=Assumptions!$D$40,1,0)</f>
        <v>1</v>
      </c>
      <c r="DI32">
        <f>Assumptions!$D$41</f>
        <v>0.83299999999999996</v>
      </c>
      <c r="DJ32" s="41">
        <v>1</v>
      </c>
      <c r="DK32">
        <f>Assumptions!$D$42</f>
        <v>0.2</v>
      </c>
      <c r="DL32">
        <f t="shared" si="211"/>
        <v>0.20100292437350201</v>
      </c>
      <c r="DM32">
        <f t="shared" ca="1" si="144"/>
        <v>0</v>
      </c>
      <c r="DN32" s="17">
        <f>INDEX(MedicalSpend,MATCH($A32,'Budget Decisions'!$A$3:$A$160,0),MATCH(DN$2,MedicalSpendCol,0))</f>
        <v>0</v>
      </c>
      <c r="DO32" s="17">
        <f>IF(INDEX('Budget Decisions'!$E$4:$E$160,MATCH(Model!$A32,'Budget Decisions'!$A$4:$A$160,0))="CURED",1,0)</f>
        <v>1</v>
      </c>
      <c r="DP32">
        <f t="shared" si="287"/>
        <v>1</v>
      </c>
      <c r="DQ32" s="41">
        <v>1</v>
      </c>
      <c r="DR32">
        <f>Assumptions!$D$49</f>
        <v>0.2</v>
      </c>
      <c r="DS32">
        <f t="shared" si="212"/>
        <v>0</v>
      </c>
      <c r="DT32">
        <f t="shared" ca="1" si="145"/>
        <v>0</v>
      </c>
      <c r="DV32">
        <f t="shared" ca="1" si="213"/>
        <v>46395654</v>
      </c>
      <c r="DW32">
        <f t="shared" ca="1" si="214"/>
        <v>46395654</v>
      </c>
      <c r="DX32">
        <f t="shared" ca="1" si="215"/>
        <v>0</v>
      </c>
      <c r="DY32">
        <f t="shared" ca="1" si="288"/>
        <v>0</v>
      </c>
      <c r="DZ32">
        <f t="shared" ca="1" si="216"/>
        <v>0</v>
      </c>
      <c r="EA32">
        <f t="shared" ca="1" si="289"/>
        <v>0</v>
      </c>
      <c r="EB32">
        <f t="shared" ca="1" si="146"/>
        <v>0</v>
      </c>
      <c r="EC32">
        <f t="shared" ca="1" si="147"/>
        <v>0</v>
      </c>
      <c r="ED32">
        <f t="shared" si="290"/>
        <v>0.87442730726206253</v>
      </c>
      <c r="EE32">
        <f>Assumptions!$E$34</f>
        <v>1.1000000000000001</v>
      </c>
      <c r="EF32">
        <f ca="1">IF(AND(DZ32&gt;1,DW32&gt;1),((LOG(DW32,DZ32)^(1/EXP(1)))^(1/Assumptions!$D$30))-(1-Assumptions!$D$31),1)</f>
        <v>1</v>
      </c>
      <c r="EG32" s="41">
        <v>1</v>
      </c>
      <c r="EH32">
        <v>0.15</v>
      </c>
      <c r="EJ32">
        <f t="shared" ca="1" si="217"/>
        <v>0.96187003798826887</v>
      </c>
      <c r="EK32">
        <f t="shared" ca="1" si="218"/>
        <v>0</v>
      </c>
      <c r="EL32" s="41">
        <v>1</v>
      </c>
      <c r="EN32">
        <f t="shared" ca="1" si="219"/>
        <v>0</v>
      </c>
      <c r="EO32">
        <f t="shared" ca="1" si="220"/>
        <v>0</v>
      </c>
      <c r="EP32">
        <f t="shared" ca="1" si="148"/>
        <v>0</v>
      </c>
      <c r="EQ32">
        <v>1</v>
      </c>
      <c r="ET32">
        <f t="shared" ca="1" si="149"/>
        <v>0</v>
      </c>
      <c r="EU32" s="17">
        <f>INDEX(MilitarySpend,MATCH($A32,'Budget Decisions'!$A$3:$A$160,0),MATCH(EU$2,MilitarySpendCol,0))</f>
        <v>0</v>
      </c>
      <c r="EV32">
        <f t="shared" si="291"/>
        <v>0.87442730726206253</v>
      </c>
      <c r="EW32">
        <f>IF($A32&gt;=Assumptions!$D$40,1,0)</f>
        <v>1</v>
      </c>
      <c r="EX32">
        <f>Assumptions!$D$41</f>
        <v>0.83299999999999996</v>
      </c>
      <c r="EY32" s="41">
        <v>1</v>
      </c>
      <c r="EZ32">
        <f>Assumptions!$D$42</f>
        <v>0.2</v>
      </c>
      <c r="FA32">
        <f t="shared" si="221"/>
        <v>0.72839794694929805</v>
      </c>
      <c r="FB32">
        <f t="shared" ca="1" si="150"/>
        <v>0</v>
      </c>
      <c r="FC32" s="17">
        <f>INDEX(MedicalSpend,MATCH($A32,'Budget Decisions'!$A$3:$A$160,0),MATCH(FC$2,MedicalSpendCol,0))</f>
        <v>0</v>
      </c>
      <c r="FD32" s="17">
        <f>IF(INDEX('Budget Decisions'!$E$4:$E$160,MATCH(Model!$A32,'Budget Decisions'!$A$4:$A$160,0))="CURED",1,0)</f>
        <v>1</v>
      </c>
      <c r="FE32">
        <f t="shared" si="292"/>
        <v>1</v>
      </c>
      <c r="FF32" s="41">
        <v>1</v>
      </c>
      <c r="FG32">
        <f>Assumptions!$D$49</f>
        <v>0.2</v>
      </c>
      <c r="FH32">
        <f t="shared" si="222"/>
        <v>0</v>
      </c>
      <c r="FI32">
        <f t="shared" ca="1" si="151"/>
        <v>0</v>
      </c>
      <c r="FK32">
        <f t="shared" ca="1" si="223"/>
        <v>35235521</v>
      </c>
      <c r="FL32">
        <f t="shared" ca="1" si="224"/>
        <v>35235521</v>
      </c>
      <c r="FM32">
        <f t="shared" ca="1" si="225"/>
        <v>0</v>
      </c>
      <c r="FN32">
        <f t="shared" ca="1" si="293"/>
        <v>0</v>
      </c>
      <c r="FO32">
        <f t="shared" ca="1" si="226"/>
        <v>0</v>
      </c>
      <c r="FP32">
        <f t="shared" ca="1" si="294"/>
        <v>0</v>
      </c>
      <c r="FQ32">
        <f t="shared" ca="1" si="152"/>
        <v>0</v>
      </c>
      <c r="FR32">
        <f t="shared" ca="1" si="153"/>
        <v>1</v>
      </c>
      <c r="FS32">
        <f t="shared" si="295"/>
        <v>0.36303408195741388</v>
      </c>
      <c r="FT32">
        <f>Assumptions!$E$34</f>
        <v>1.1000000000000001</v>
      </c>
      <c r="FU32">
        <f ca="1">IF(AND(FO32&gt;1,FL32&gt;1),((LOG(FL32,FO32)^(1/EXP(1)))^(1/Assumptions!$D$30))-(1-Assumptions!$D$31),1)</f>
        <v>1</v>
      </c>
      <c r="FV32" s="41">
        <v>1</v>
      </c>
      <c r="FW32">
        <v>0.15</v>
      </c>
      <c r="FY32">
        <f t="shared" ca="1" si="227"/>
        <v>0.39933749015315528</v>
      </c>
      <c r="FZ32">
        <f t="shared" ca="1" si="228"/>
        <v>0</v>
      </c>
      <c r="GA32" s="41">
        <v>1</v>
      </c>
      <c r="GC32">
        <f t="shared" ca="1" si="229"/>
        <v>0</v>
      </c>
      <c r="GD32">
        <f t="shared" ca="1" si="230"/>
        <v>0</v>
      </c>
      <c r="GE32">
        <f t="shared" ca="1" si="154"/>
        <v>0</v>
      </c>
      <c r="GF32">
        <v>1</v>
      </c>
      <c r="GI32">
        <f t="shared" ca="1" si="155"/>
        <v>0</v>
      </c>
      <c r="GJ32" s="17">
        <f>INDEX(MilitarySpend,MATCH($A32,'Budget Decisions'!$A$3:$A$160,0),MATCH(GJ$2,MilitarySpendCol,0))</f>
        <v>0</v>
      </c>
      <c r="GK32">
        <f t="shared" si="296"/>
        <v>0.36303408195741388</v>
      </c>
      <c r="GL32">
        <f>IF($A32&gt;=Assumptions!$D$40,1,0)</f>
        <v>1</v>
      </c>
      <c r="GM32">
        <f>Assumptions!$D$41</f>
        <v>0.83299999999999996</v>
      </c>
      <c r="GN32" s="41">
        <v>1</v>
      </c>
      <c r="GO32">
        <f>Assumptions!$D$42</f>
        <v>0.2</v>
      </c>
      <c r="GP32">
        <f t="shared" si="231"/>
        <v>0.30240739027052577</v>
      </c>
      <c r="GQ32">
        <f t="shared" ca="1" si="156"/>
        <v>0</v>
      </c>
      <c r="GR32" s="17">
        <f>INDEX(MedicalSpend,MATCH($A32,'Budget Decisions'!$A$3:$A$160,0),MATCH(GR$2,MedicalSpendCol,0))</f>
        <v>0</v>
      </c>
      <c r="GS32" s="17">
        <f>IF(INDEX('Budget Decisions'!$E$4:$E$160,MATCH(Model!$A32,'Budget Decisions'!$A$4:$A$160,0))="CURED",1,0)</f>
        <v>1</v>
      </c>
      <c r="GT32">
        <f t="shared" si="297"/>
        <v>1</v>
      </c>
      <c r="GU32" s="41">
        <v>1</v>
      </c>
      <c r="GV32">
        <f>Assumptions!$D$49</f>
        <v>0.2</v>
      </c>
      <c r="GW32">
        <f t="shared" si="232"/>
        <v>0</v>
      </c>
      <c r="GX32">
        <f t="shared" ca="1" si="157"/>
        <v>0</v>
      </c>
      <c r="GZ32">
        <f t="shared" ca="1" si="233"/>
        <v>18084651</v>
      </c>
      <c r="HA32">
        <f t="shared" ca="1" si="234"/>
        <v>18084651</v>
      </c>
      <c r="HB32">
        <f t="shared" ca="1" si="235"/>
        <v>0</v>
      </c>
      <c r="HC32">
        <f t="shared" ca="1" si="298"/>
        <v>0</v>
      </c>
      <c r="HD32">
        <f t="shared" ca="1" si="236"/>
        <v>0</v>
      </c>
      <c r="HE32">
        <f t="shared" ca="1" si="299"/>
        <v>0</v>
      </c>
      <c r="HF32">
        <f t="shared" ca="1" si="158"/>
        <v>0</v>
      </c>
      <c r="HG32">
        <f t="shared" ca="1" si="159"/>
        <v>0</v>
      </c>
      <c r="HH32">
        <f t="shared" si="300"/>
        <v>0.464689620669401</v>
      </c>
      <c r="HI32">
        <f>Assumptions!$E$34</f>
        <v>1.1000000000000001</v>
      </c>
      <c r="HJ32">
        <f ca="1">IF(AND(HD32&gt;1,HA32&gt;1),((LOG(HA32,HD32)^(1/EXP(1)))^(1/Assumptions!$D$30))-(1-Assumptions!$D$31),1)</f>
        <v>1</v>
      </c>
      <c r="HK32" s="41">
        <v>1</v>
      </c>
      <c r="HL32">
        <v>0.15</v>
      </c>
      <c r="HN32">
        <f t="shared" ca="1" si="237"/>
        <v>0.51115858273634118</v>
      </c>
      <c r="HO32">
        <f t="shared" ca="1" si="238"/>
        <v>0</v>
      </c>
      <c r="HP32" s="41">
        <v>1</v>
      </c>
      <c r="HR32">
        <f t="shared" ca="1" si="239"/>
        <v>0</v>
      </c>
      <c r="HS32">
        <f t="shared" ca="1" si="240"/>
        <v>0</v>
      </c>
      <c r="HT32">
        <f t="shared" ca="1" si="160"/>
        <v>0</v>
      </c>
      <c r="HU32">
        <v>1</v>
      </c>
      <c r="HX32">
        <f t="shared" ca="1" si="161"/>
        <v>0</v>
      </c>
      <c r="HY32" s="17">
        <f>INDEX(MilitarySpend,MATCH($A32,'Budget Decisions'!$A$3:$A$160,0),MATCH(HY$2,MilitarySpendCol,0))</f>
        <v>0</v>
      </c>
      <c r="HZ32">
        <f t="shared" si="301"/>
        <v>0.464689620669401</v>
      </c>
      <c r="IA32">
        <f>IF($A32&gt;=Assumptions!$D$40,1,0)</f>
        <v>1</v>
      </c>
      <c r="IB32">
        <f>Assumptions!$D$41</f>
        <v>0.83299999999999996</v>
      </c>
      <c r="IC32" s="41">
        <v>1</v>
      </c>
      <c r="ID32">
        <f>Assumptions!$D$42</f>
        <v>0.2</v>
      </c>
      <c r="IE32">
        <f t="shared" si="241"/>
        <v>0.38708645401761099</v>
      </c>
      <c r="IF32">
        <f t="shared" ca="1" si="162"/>
        <v>0</v>
      </c>
      <c r="IG32" s="17">
        <f>INDEX(MedicalSpend,MATCH($A32,'Budget Decisions'!$A$3:$A$160,0),MATCH(IG$2,MedicalSpendCol,0))</f>
        <v>0</v>
      </c>
      <c r="IH32" s="17">
        <f>IF(INDEX('Budget Decisions'!$E$4:$E$160,MATCH(Model!$A32,'Budget Decisions'!$A$4:$A$160,0))="CURED",1,0)</f>
        <v>1</v>
      </c>
      <c r="II32">
        <f t="shared" si="302"/>
        <v>1</v>
      </c>
      <c r="IJ32" s="41">
        <v>1</v>
      </c>
      <c r="IK32">
        <f>Assumptions!$D$49</f>
        <v>0.2</v>
      </c>
      <c r="IL32">
        <f t="shared" si="242"/>
        <v>0</v>
      </c>
      <c r="IM32">
        <f t="shared" ca="1" si="163"/>
        <v>0</v>
      </c>
      <c r="IO32">
        <f t="shared" ca="1" si="243"/>
        <v>57806544</v>
      </c>
      <c r="IP32">
        <f t="shared" ca="1" si="244"/>
        <v>57806544</v>
      </c>
      <c r="IQ32">
        <f t="shared" ca="1" si="245"/>
        <v>0</v>
      </c>
      <c r="IR32">
        <f t="shared" ca="1" si="303"/>
        <v>0</v>
      </c>
      <c r="IS32">
        <f t="shared" ca="1" si="246"/>
        <v>0</v>
      </c>
      <c r="IT32">
        <f t="shared" ca="1" si="304"/>
        <v>0</v>
      </c>
      <c r="IU32">
        <f t="shared" ca="1" si="164"/>
        <v>0</v>
      </c>
      <c r="IV32">
        <f t="shared" ca="1" si="165"/>
        <v>0</v>
      </c>
      <c r="IW32">
        <f t="shared" si="305"/>
        <v>1.1264233685228699</v>
      </c>
      <c r="IX32">
        <f>Assumptions!$E$34</f>
        <v>1.1000000000000001</v>
      </c>
      <c r="IY32">
        <f ca="1">IF(AND(IS32&gt;1,IP32&gt;1),((LOG(IP32,IS32)^(1/EXP(1)))^(1/Assumptions!$D$30))-(1-Assumptions!$D$31),1)</f>
        <v>1</v>
      </c>
      <c r="IZ32" s="41">
        <v>1</v>
      </c>
      <c r="JA32">
        <v>0.15</v>
      </c>
      <c r="JC32">
        <f t="shared" ca="1" si="247"/>
        <v>1.239065705375157</v>
      </c>
      <c r="JD32">
        <f t="shared" ca="1" si="248"/>
        <v>0</v>
      </c>
      <c r="JE32" s="41">
        <v>1</v>
      </c>
      <c r="JG32">
        <f t="shared" ca="1" si="249"/>
        <v>0</v>
      </c>
      <c r="JH32">
        <f t="shared" ca="1" si="250"/>
        <v>0</v>
      </c>
      <c r="JI32">
        <f t="shared" ca="1" si="166"/>
        <v>0</v>
      </c>
      <c r="JJ32">
        <v>1</v>
      </c>
      <c r="JM32">
        <f t="shared" ca="1" si="167"/>
        <v>0</v>
      </c>
      <c r="JN32" s="17">
        <f>INDEX(MilitarySpend,MATCH($A32,'Budget Decisions'!$A$3:$A$160,0),MATCH(JN$2,MilitarySpendCol,0))</f>
        <v>0</v>
      </c>
      <c r="JO32">
        <f t="shared" si="306"/>
        <v>1.1264233685228699</v>
      </c>
      <c r="JP32">
        <f>IF($A32&gt;=Assumptions!$D$40,1,0)</f>
        <v>1</v>
      </c>
      <c r="JQ32">
        <f>Assumptions!$D$41</f>
        <v>0.83299999999999996</v>
      </c>
      <c r="JR32" s="41">
        <v>1</v>
      </c>
      <c r="JS32">
        <f>Assumptions!$D$42</f>
        <v>0.2</v>
      </c>
      <c r="JT32">
        <f t="shared" si="251"/>
        <v>0.9383106659795506</v>
      </c>
      <c r="JU32">
        <f t="shared" ca="1" si="168"/>
        <v>0</v>
      </c>
      <c r="JV32" s="17">
        <f>INDEX(MedicalSpend,MATCH($A32,'Budget Decisions'!$A$3:$A$160,0),MATCH(JV$2,MedicalSpendCol,0))</f>
        <v>0</v>
      </c>
      <c r="JW32" s="17">
        <f>IF(INDEX('Budget Decisions'!$E$4:$E$160,MATCH(Model!$A32,'Budget Decisions'!$A$4:$A$160,0))="CURED",1,0)</f>
        <v>1</v>
      </c>
      <c r="JX32">
        <f t="shared" si="307"/>
        <v>1</v>
      </c>
      <c r="JY32" s="41">
        <v>1</v>
      </c>
      <c r="JZ32">
        <f>Assumptions!$D$49</f>
        <v>0.2</v>
      </c>
      <c r="KA32">
        <f t="shared" si="252"/>
        <v>0</v>
      </c>
      <c r="KB32">
        <f t="shared" ca="1" si="169"/>
        <v>0</v>
      </c>
      <c r="KD32">
        <f t="shared" ca="1" si="253"/>
        <v>40621237</v>
      </c>
      <c r="KE32">
        <f t="shared" ca="1" si="254"/>
        <v>40621237</v>
      </c>
      <c r="KF32">
        <f t="shared" ca="1" si="255"/>
        <v>0</v>
      </c>
      <c r="KG32">
        <f t="shared" ca="1" si="308"/>
        <v>0</v>
      </c>
      <c r="KH32">
        <f t="shared" ca="1" si="256"/>
        <v>0</v>
      </c>
      <c r="KI32">
        <f t="shared" ca="1" si="309"/>
        <v>0</v>
      </c>
      <c r="KJ32">
        <f t="shared" ca="1" si="170"/>
        <v>0</v>
      </c>
      <c r="KK32">
        <f t="shared" ca="1" si="171"/>
        <v>0</v>
      </c>
      <c r="KL32">
        <f t="shared" si="310"/>
        <v>2.2321095760416365</v>
      </c>
      <c r="KM32">
        <f>Assumptions!$E$34</f>
        <v>1.1000000000000001</v>
      </c>
      <c r="KN32">
        <f ca="1">IF(AND(KH32&gt;1,KE32&gt;1),((LOG(KE32,KH32)^(1/EXP(1)))^(1/Assumptions!$D$30))-(1-Assumptions!$D$31),1)</f>
        <v>1</v>
      </c>
      <c r="KO32" s="41">
        <v>1</v>
      </c>
      <c r="KP32">
        <v>0.15</v>
      </c>
      <c r="KR32">
        <f t="shared" ca="1" si="257"/>
        <v>2.4553205336458004</v>
      </c>
      <c r="KS32">
        <f t="shared" ca="1" si="258"/>
        <v>0</v>
      </c>
      <c r="KT32" s="41">
        <v>0.74837701274335888</v>
      </c>
      <c r="KV32">
        <f t="shared" ca="1" si="259"/>
        <v>0</v>
      </c>
      <c r="KW32">
        <f t="shared" ca="1" si="260"/>
        <v>0</v>
      </c>
      <c r="KX32">
        <f t="shared" ca="1" si="172"/>
        <v>0</v>
      </c>
      <c r="KY32">
        <v>1</v>
      </c>
      <c r="LB32">
        <f t="shared" ca="1" si="173"/>
        <v>0</v>
      </c>
      <c r="LC32" s="17">
        <f>INDEX(MilitarySpend,MATCH($A32,'Budget Decisions'!$A$3:$A$160,0),MATCH(LC$2,MilitarySpendCol,0))</f>
        <v>0</v>
      </c>
      <c r="LD32">
        <f t="shared" si="311"/>
        <v>2.2321095760416365</v>
      </c>
      <c r="LE32">
        <f>IF($A32&gt;=Assumptions!$D$40,1,0)</f>
        <v>1</v>
      </c>
      <c r="LF32">
        <f>Assumptions!$D$41</f>
        <v>0.83299999999999996</v>
      </c>
      <c r="LG32" s="41">
        <v>1</v>
      </c>
      <c r="LH32">
        <f>Assumptions!$D$42</f>
        <v>0.2</v>
      </c>
      <c r="LI32">
        <f t="shared" si="261"/>
        <v>1.8593472768426831</v>
      </c>
      <c r="LJ32">
        <f t="shared" ca="1" si="174"/>
        <v>0</v>
      </c>
      <c r="LK32" s="17">
        <f>INDEX(MedicalSpend,MATCH($A32,'Budget Decisions'!$A$3:$A$160,0),MATCH(LK$2,MedicalSpendCol,0))</f>
        <v>0</v>
      </c>
      <c r="LL32" s="17">
        <f>IF(INDEX('Budget Decisions'!$E$4:$E$160,MATCH(Model!$A32,'Budget Decisions'!$A$4:$A$160,0))="CURED",1,0)</f>
        <v>1</v>
      </c>
      <c r="LM32">
        <f t="shared" si="312"/>
        <v>1</v>
      </c>
      <c r="LN32" s="41">
        <v>1</v>
      </c>
      <c r="LO32">
        <f>Assumptions!$D$49</f>
        <v>0.2</v>
      </c>
      <c r="LP32">
        <f t="shared" si="262"/>
        <v>0</v>
      </c>
      <c r="LQ32">
        <f t="shared" ca="1" si="175"/>
        <v>0</v>
      </c>
      <c r="LS32">
        <f t="shared" ca="1" si="263"/>
        <v>14303542</v>
      </c>
      <c r="LT32">
        <f t="shared" ca="1" si="264"/>
        <v>14303542</v>
      </c>
      <c r="LU32">
        <f t="shared" ca="1" si="265"/>
        <v>0</v>
      </c>
      <c r="LV32">
        <f t="shared" ca="1" si="313"/>
        <v>0</v>
      </c>
      <c r="LW32">
        <f t="shared" ca="1" si="266"/>
        <v>0</v>
      </c>
      <c r="LX32">
        <f t="shared" ca="1" si="314"/>
        <v>0</v>
      </c>
      <c r="LY32">
        <f t="shared" ca="1" si="176"/>
        <v>0</v>
      </c>
      <c r="LZ32">
        <f t="shared" ca="1" si="177"/>
        <v>0</v>
      </c>
      <c r="MA32">
        <f t="shared" si="315"/>
        <v>2.7100766589378384</v>
      </c>
      <c r="MB32">
        <f>Assumptions!$E$34</f>
        <v>1.1000000000000001</v>
      </c>
      <c r="MC32">
        <f ca="1">IF(AND(LW32&gt;1,LT32&gt;1),((LOG(LT32,LW32)^(1/EXP(1)))^(1/Assumptions!$D$30))-(1-Assumptions!$D$31),1)</f>
        <v>1</v>
      </c>
      <c r="MD32" s="41">
        <v>1</v>
      </c>
      <c r="ME32">
        <v>0.15</v>
      </c>
      <c r="MG32">
        <f t="shared" ca="1" si="267"/>
        <v>2.9810843248316226</v>
      </c>
      <c r="MH32">
        <f t="shared" ca="1" si="268"/>
        <v>0</v>
      </c>
      <c r="MI32" s="41">
        <v>1</v>
      </c>
      <c r="MK32">
        <f t="shared" ca="1" si="269"/>
        <v>0</v>
      </c>
      <c r="ML32">
        <f t="shared" ca="1" si="270"/>
        <v>0</v>
      </c>
      <c r="MM32">
        <f t="shared" ca="1" si="178"/>
        <v>0</v>
      </c>
      <c r="MN32">
        <v>1</v>
      </c>
      <c r="MQ32">
        <f t="shared" ca="1" si="179"/>
        <v>0</v>
      </c>
      <c r="MR32" s="17">
        <f>INDEX(MilitarySpend,MATCH($A32,'Budget Decisions'!$A$3:$A$160,0),MATCH(MR$2,MilitarySpendCol,0))</f>
        <v>0</v>
      </c>
      <c r="MS32">
        <f t="shared" si="316"/>
        <v>2.7100766589378384</v>
      </c>
      <c r="MT32">
        <f>IF($A32&gt;=Assumptions!$D$40,1,0)</f>
        <v>1</v>
      </c>
      <c r="MU32">
        <f>Assumptions!$D$41</f>
        <v>0.83299999999999996</v>
      </c>
      <c r="MV32" s="41">
        <v>1</v>
      </c>
      <c r="MW32">
        <f>Assumptions!$D$42</f>
        <v>0.2</v>
      </c>
      <c r="MX32">
        <f t="shared" si="271"/>
        <v>2.2574938568952194</v>
      </c>
      <c r="MY32">
        <f t="shared" ca="1" si="180"/>
        <v>0</v>
      </c>
      <c r="MZ32" s="17">
        <f>INDEX(MedicalSpend,MATCH($A32,'Budget Decisions'!$A$3:$A$160,0),MATCH(MZ$2,MedicalSpendCol,0))</f>
        <v>0</v>
      </c>
      <c r="NA32" s="17">
        <f>IF(INDEX('Budget Decisions'!$E$4:$E$160,MATCH(Model!$A32,'Budget Decisions'!$A$4:$A$160,0))="CURED",1,0)</f>
        <v>1</v>
      </c>
      <c r="NB32">
        <f t="shared" si="317"/>
        <v>1</v>
      </c>
      <c r="NC32" s="41">
        <v>1</v>
      </c>
      <c r="ND32">
        <f>Assumptions!$D$49</f>
        <v>0.2</v>
      </c>
      <c r="NE32">
        <f t="shared" si="272"/>
        <v>0</v>
      </c>
      <c r="NF32">
        <f t="shared" ca="1" si="181"/>
        <v>0</v>
      </c>
    </row>
    <row r="33" spans="1:370" x14ac:dyDescent="0.35">
      <c r="A33">
        <f t="shared" si="273"/>
        <v>30</v>
      </c>
      <c r="C33">
        <f t="shared" ca="1" si="182"/>
        <v>49070441</v>
      </c>
      <c r="D33">
        <f t="shared" ca="1" si="183"/>
        <v>49070441</v>
      </c>
      <c r="E33">
        <f t="shared" ca="1" si="184"/>
        <v>0</v>
      </c>
      <c r="F33">
        <f t="shared" ca="1" si="274"/>
        <v>0</v>
      </c>
      <c r="G33">
        <f t="shared" ca="1" si="185"/>
        <v>1</v>
      </c>
      <c r="H33">
        <f t="shared" ca="1" si="275"/>
        <v>0</v>
      </c>
      <c r="I33">
        <f t="shared" ca="1" si="128"/>
        <v>0</v>
      </c>
      <c r="J33">
        <f t="shared" ca="1" si="129"/>
        <v>1</v>
      </c>
      <c r="K33">
        <f t="shared" si="276"/>
        <v>0.82857634545527548</v>
      </c>
      <c r="L33">
        <f>Assumptions!$E$34</f>
        <v>1.1000000000000001</v>
      </c>
      <c r="M33">
        <f ca="1">IF(AND(G33&gt;1,D33&gt;1),((LOG(D33,G33)^(1/EXP(1)))^(1/Assumptions!$D$30))-(1-Assumptions!$D$31),1)</f>
        <v>1</v>
      </c>
      <c r="N33" s="41">
        <v>1</v>
      </c>
      <c r="O33">
        <v>0.15</v>
      </c>
      <c r="Q33">
        <f t="shared" ca="1" si="186"/>
        <v>0.91143398000080311</v>
      </c>
      <c r="R33">
        <f t="shared" ca="1" si="187"/>
        <v>0</v>
      </c>
      <c r="S33" s="41">
        <v>1</v>
      </c>
      <c r="U33">
        <f t="shared" ca="1" si="188"/>
        <v>0</v>
      </c>
      <c r="V33">
        <f t="shared" ca="1" si="189"/>
        <v>0</v>
      </c>
      <c r="W33">
        <f t="shared" ca="1" si="130"/>
        <v>0</v>
      </c>
      <c r="X33">
        <v>1</v>
      </c>
      <c r="AA33">
        <f t="shared" ca="1" si="131"/>
        <v>0</v>
      </c>
      <c r="AB33" s="17">
        <f>INDEX(MilitarySpend,MATCH($A33,'Budget Decisions'!$A$3:$A$160,0),MATCH(AB$2,MilitarySpendCol,0))</f>
        <v>0</v>
      </c>
      <c r="AC33">
        <f t="shared" si="277"/>
        <v>0.82857634545527548</v>
      </c>
      <c r="AD33">
        <f>IF($A33&gt;=Assumptions!$D$40,1,0)</f>
        <v>1</v>
      </c>
      <c r="AE33">
        <f>Assumptions!$D$41</f>
        <v>0.83299999999999996</v>
      </c>
      <c r="AF33" s="41">
        <v>1</v>
      </c>
      <c r="AG33">
        <f>Assumptions!$D$42</f>
        <v>0.2</v>
      </c>
      <c r="AH33">
        <f t="shared" si="190"/>
        <v>0.69020409576424446</v>
      </c>
      <c r="AI33">
        <f t="shared" ca="1" si="132"/>
        <v>0</v>
      </c>
      <c r="AJ33" s="17">
        <f>INDEX(MedicalSpend,MATCH($A33,'Budget Decisions'!$A$3:$A$160,0),MATCH(AJ$2,MedicalSpendCol,0))</f>
        <v>0</v>
      </c>
      <c r="AK33" s="17">
        <f>IF(INDEX('Budget Decisions'!$E$4:$E$160,MATCH(Model!$A33,'Budget Decisions'!$A$4:$A$160,0))="CURED",1,0)</f>
        <v>1</v>
      </c>
      <c r="AL33">
        <f t="shared" si="278"/>
        <v>1</v>
      </c>
      <c r="AM33" s="41">
        <v>1</v>
      </c>
      <c r="AN33">
        <f>Assumptions!$D$49</f>
        <v>0.2</v>
      </c>
      <c r="AO33">
        <f t="shared" si="191"/>
        <v>0</v>
      </c>
      <c r="AP33">
        <f t="shared" ca="1" si="133"/>
        <v>0</v>
      </c>
      <c r="AR33">
        <f t="shared" ca="1" si="192"/>
        <v>21783974</v>
      </c>
      <c r="AS33">
        <f t="shared" ca="1" si="193"/>
        <v>21783974</v>
      </c>
      <c r="AT33">
        <f t="shared" ca="1" si="194"/>
        <v>0</v>
      </c>
      <c r="AU33">
        <f t="shared" ca="1" si="195"/>
        <v>0</v>
      </c>
      <c r="AV33">
        <f t="shared" ca="1" si="196"/>
        <v>532</v>
      </c>
      <c r="AW33">
        <f t="shared" ca="1" si="279"/>
        <v>0</v>
      </c>
      <c r="AX33">
        <f t="shared" ca="1" si="134"/>
        <v>2</v>
      </c>
      <c r="AY33">
        <f t="shared" ca="1" si="135"/>
        <v>0</v>
      </c>
      <c r="AZ33">
        <f t="shared" si="280"/>
        <v>0.15936301189359656</v>
      </c>
      <c r="BA33">
        <f>Assumptions!$E$34</f>
        <v>1.1000000000000001</v>
      </c>
      <c r="BB33">
        <f ca="1">IF(AND(AV33&gt;1,AS33&gt;1),((LOG(AS33,AV33)^(1/EXP(1)))^(1/Assumptions!$D$30))-(1-Assumptions!$D$31),1)</f>
        <v>1.023415810933614</v>
      </c>
      <c r="BC33" s="41">
        <v>1</v>
      </c>
      <c r="BD33">
        <v>0.15</v>
      </c>
      <c r="BF33">
        <f t="shared" ca="1" si="197"/>
        <v>0.17940408865489915</v>
      </c>
      <c r="BG33">
        <f t="shared" ca="1" si="198"/>
        <v>95</v>
      </c>
      <c r="BH33" s="41">
        <v>1</v>
      </c>
      <c r="BJ33">
        <f t="shared" ca="1" si="199"/>
        <v>95</v>
      </c>
      <c r="BK33">
        <f t="shared" ca="1" si="200"/>
        <v>0</v>
      </c>
      <c r="BL33">
        <f t="shared" ca="1" si="136"/>
        <v>95</v>
      </c>
      <c r="BM33">
        <v>1</v>
      </c>
      <c r="BP33">
        <f t="shared" ca="1" si="137"/>
        <v>95</v>
      </c>
      <c r="BQ33" s="17">
        <f>INDEX(MilitarySpend,MATCH($A33,'Budget Decisions'!$A$3:$A$160,0),MATCH(BQ$2,MilitarySpendCol,0))</f>
        <v>0</v>
      </c>
      <c r="BR33">
        <f t="shared" si="281"/>
        <v>0.15936301189359656</v>
      </c>
      <c r="BS33">
        <f>IF($A33&gt;=Assumptions!$D$40,1,0)</f>
        <v>1</v>
      </c>
      <c r="BT33">
        <f>Assumptions!$D$41</f>
        <v>0.83299999999999996</v>
      </c>
      <c r="BU33" s="41">
        <v>1</v>
      </c>
      <c r="BV33">
        <f>Assumptions!$D$42</f>
        <v>0.2</v>
      </c>
      <c r="BW33">
        <f t="shared" si="201"/>
        <v>0.13274938890736593</v>
      </c>
      <c r="BX33">
        <f t="shared" ca="1" si="138"/>
        <v>0</v>
      </c>
      <c r="BY33" s="17">
        <f>INDEX(MedicalSpend,MATCH($A33,'Budget Decisions'!$A$3:$A$160,0),MATCH(BY$2,MedicalSpendCol,0))</f>
        <v>0</v>
      </c>
      <c r="BZ33" s="17">
        <f>IF(INDEX('Budget Decisions'!$E$4:$E$160,MATCH(Model!$A33,'Budget Decisions'!$A$4:$A$160,0))="CURED",1,0)</f>
        <v>1</v>
      </c>
      <c r="CA33">
        <f t="shared" si="282"/>
        <v>1</v>
      </c>
      <c r="CB33" s="41">
        <v>1</v>
      </c>
      <c r="CC33">
        <f>Assumptions!$D$49</f>
        <v>0.2</v>
      </c>
      <c r="CD33">
        <f t="shared" si="202"/>
        <v>0</v>
      </c>
      <c r="CE33">
        <f t="shared" ca="1" si="139"/>
        <v>0</v>
      </c>
      <c r="CG33">
        <f t="shared" ca="1" si="203"/>
        <v>20165794</v>
      </c>
      <c r="CH33">
        <f t="shared" ca="1" si="204"/>
        <v>20165794</v>
      </c>
      <c r="CI33">
        <f t="shared" ca="1" si="205"/>
        <v>0</v>
      </c>
      <c r="CJ33">
        <f t="shared" ca="1" si="283"/>
        <v>0</v>
      </c>
      <c r="CK33">
        <f t="shared" ca="1" si="206"/>
        <v>1</v>
      </c>
      <c r="CL33">
        <f t="shared" ca="1" si="284"/>
        <v>0</v>
      </c>
      <c r="CM33">
        <f t="shared" ca="1" si="140"/>
        <v>0</v>
      </c>
      <c r="CN33">
        <f t="shared" ca="1" si="141"/>
        <v>1</v>
      </c>
      <c r="CO33">
        <f t="shared" si="285"/>
        <v>0.24130002925990637</v>
      </c>
      <c r="CP33">
        <f>Assumptions!$E$34</f>
        <v>1.1000000000000001</v>
      </c>
      <c r="CQ33">
        <f ca="1">IF(AND(CK33&gt;1,CH33&gt;1),((LOG(CH33,CK33)^(1/EXP(1)))^(1/Assumptions!$D$30))-(1-Assumptions!$D$31),1)</f>
        <v>1</v>
      </c>
      <c r="CR33" s="41">
        <v>1</v>
      </c>
      <c r="CS33">
        <v>0.15</v>
      </c>
      <c r="CU33">
        <f t="shared" ca="1" si="207"/>
        <v>0.26543003218589706</v>
      </c>
      <c r="CV33">
        <f t="shared" ca="1" si="208"/>
        <v>0</v>
      </c>
      <c r="CW33" s="41">
        <v>1</v>
      </c>
      <c r="CY33">
        <f t="shared" ca="1" si="209"/>
        <v>0</v>
      </c>
      <c r="CZ33">
        <f t="shared" ca="1" si="210"/>
        <v>0</v>
      </c>
      <c r="DA33">
        <f t="shared" ca="1" si="142"/>
        <v>0</v>
      </c>
      <c r="DB33">
        <v>1</v>
      </c>
      <c r="DE33">
        <f t="shared" ca="1" si="143"/>
        <v>0</v>
      </c>
      <c r="DF33" s="17">
        <f>INDEX(MilitarySpend,MATCH($A33,'Budget Decisions'!$A$3:$A$160,0),MATCH(DF$2,MilitarySpendCol,0))</f>
        <v>0</v>
      </c>
      <c r="DG33">
        <f t="shared" si="286"/>
        <v>0.24130002925990637</v>
      </c>
      <c r="DH33">
        <f>IF($A33&gt;=Assumptions!$D$40,1,0)</f>
        <v>1</v>
      </c>
      <c r="DI33">
        <f>Assumptions!$D$41</f>
        <v>0.83299999999999996</v>
      </c>
      <c r="DJ33" s="41">
        <v>1</v>
      </c>
      <c r="DK33">
        <f>Assumptions!$D$42</f>
        <v>0.2</v>
      </c>
      <c r="DL33">
        <f t="shared" si="211"/>
        <v>0.20100292437350201</v>
      </c>
      <c r="DM33">
        <f t="shared" ca="1" si="144"/>
        <v>0</v>
      </c>
      <c r="DN33" s="17">
        <f>INDEX(MedicalSpend,MATCH($A33,'Budget Decisions'!$A$3:$A$160,0),MATCH(DN$2,MedicalSpendCol,0))</f>
        <v>0</v>
      </c>
      <c r="DO33" s="17">
        <f>IF(INDEX('Budget Decisions'!$E$4:$E$160,MATCH(Model!$A33,'Budget Decisions'!$A$4:$A$160,0))="CURED",1,0)</f>
        <v>1</v>
      </c>
      <c r="DP33">
        <f t="shared" si="287"/>
        <v>1</v>
      </c>
      <c r="DQ33" s="41">
        <v>1</v>
      </c>
      <c r="DR33">
        <f>Assumptions!$D$49</f>
        <v>0.2</v>
      </c>
      <c r="DS33">
        <f t="shared" si="212"/>
        <v>0</v>
      </c>
      <c r="DT33">
        <f t="shared" ca="1" si="145"/>
        <v>0</v>
      </c>
      <c r="DV33">
        <f t="shared" ca="1" si="213"/>
        <v>46395654</v>
      </c>
      <c r="DW33">
        <f t="shared" ca="1" si="214"/>
        <v>46395654</v>
      </c>
      <c r="DX33">
        <f t="shared" ca="1" si="215"/>
        <v>0</v>
      </c>
      <c r="DY33">
        <f t="shared" ca="1" si="288"/>
        <v>0</v>
      </c>
      <c r="DZ33">
        <f t="shared" ca="1" si="216"/>
        <v>0</v>
      </c>
      <c r="EA33">
        <f t="shared" ca="1" si="289"/>
        <v>0</v>
      </c>
      <c r="EB33">
        <f t="shared" ca="1" si="146"/>
        <v>0</v>
      </c>
      <c r="EC33">
        <f t="shared" ca="1" si="147"/>
        <v>0</v>
      </c>
      <c r="ED33">
        <f t="shared" si="290"/>
        <v>0.87442730726206253</v>
      </c>
      <c r="EE33">
        <f>Assumptions!$E$34</f>
        <v>1.1000000000000001</v>
      </c>
      <c r="EF33">
        <f ca="1">IF(AND(DZ33&gt;1,DW33&gt;1),((LOG(DW33,DZ33)^(1/EXP(1)))^(1/Assumptions!$D$30))-(1-Assumptions!$D$31),1)</f>
        <v>1</v>
      </c>
      <c r="EG33" s="41">
        <v>1</v>
      </c>
      <c r="EH33">
        <v>0.15</v>
      </c>
      <c r="EJ33">
        <f t="shared" ca="1" si="217"/>
        <v>0.96187003798826887</v>
      </c>
      <c r="EK33">
        <f t="shared" ca="1" si="218"/>
        <v>0</v>
      </c>
      <c r="EL33" s="41">
        <v>1</v>
      </c>
      <c r="EN33">
        <f t="shared" ca="1" si="219"/>
        <v>0</v>
      </c>
      <c r="EO33">
        <f t="shared" ca="1" si="220"/>
        <v>0</v>
      </c>
      <c r="EP33">
        <f t="shared" ca="1" si="148"/>
        <v>0</v>
      </c>
      <c r="EQ33">
        <v>1</v>
      </c>
      <c r="ET33">
        <f t="shared" ca="1" si="149"/>
        <v>0</v>
      </c>
      <c r="EU33" s="17">
        <f>INDEX(MilitarySpend,MATCH($A33,'Budget Decisions'!$A$3:$A$160,0),MATCH(EU$2,MilitarySpendCol,0))</f>
        <v>0</v>
      </c>
      <c r="EV33">
        <f t="shared" si="291"/>
        <v>0.87442730726206253</v>
      </c>
      <c r="EW33">
        <f>IF($A33&gt;=Assumptions!$D$40,1,0)</f>
        <v>1</v>
      </c>
      <c r="EX33">
        <f>Assumptions!$D$41</f>
        <v>0.83299999999999996</v>
      </c>
      <c r="EY33" s="41">
        <v>1</v>
      </c>
      <c r="EZ33">
        <f>Assumptions!$D$42</f>
        <v>0.2</v>
      </c>
      <c r="FA33">
        <f t="shared" si="221"/>
        <v>0.72839794694929805</v>
      </c>
      <c r="FB33">
        <f t="shared" ca="1" si="150"/>
        <v>0</v>
      </c>
      <c r="FC33" s="17">
        <f>INDEX(MedicalSpend,MATCH($A33,'Budget Decisions'!$A$3:$A$160,0),MATCH(FC$2,MedicalSpendCol,0))</f>
        <v>0</v>
      </c>
      <c r="FD33" s="17">
        <f>IF(INDEX('Budget Decisions'!$E$4:$E$160,MATCH(Model!$A33,'Budget Decisions'!$A$4:$A$160,0))="CURED",1,0)</f>
        <v>1</v>
      </c>
      <c r="FE33">
        <f t="shared" si="292"/>
        <v>1</v>
      </c>
      <c r="FF33" s="41">
        <v>1</v>
      </c>
      <c r="FG33">
        <f>Assumptions!$D$49</f>
        <v>0.2</v>
      </c>
      <c r="FH33">
        <f t="shared" si="222"/>
        <v>0</v>
      </c>
      <c r="FI33">
        <f t="shared" ca="1" si="151"/>
        <v>0</v>
      </c>
      <c r="FK33">
        <f t="shared" ca="1" si="223"/>
        <v>35235521</v>
      </c>
      <c r="FL33">
        <f t="shared" ca="1" si="224"/>
        <v>35235521</v>
      </c>
      <c r="FM33">
        <f t="shared" ca="1" si="225"/>
        <v>0</v>
      </c>
      <c r="FN33">
        <f t="shared" ca="1" si="293"/>
        <v>0</v>
      </c>
      <c r="FO33">
        <f t="shared" ca="1" si="226"/>
        <v>1</v>
      </c>
      <c r="FP33">
        <f t="shared" ca="1" si="294"/>
        <v>0</v>
      </c>
      <c r="FQ33">
        <f t="shared" ca="1" si="152"/>
        <v>0</v>
      </c>
      <c r="FR33">
        <f t="shared" ca="1" si="153"/>
        <v>1</v>
      </c>
      <c r="FS33">
        <f t="shared" si="295"/>
        <v>0.36303408195741388</v>
      </c>
      <c r="FT33">
        <f>Assumptions!$E$34</f>
        <v>1.1000000000000001</v>
      </c>
      <c r="FU33">
        <f ca="1">IF(AND(FO33&gt;1,FL33&gt;1),((LOG(FL33,FO33)^(1/EXP(1)))^(1/Assumptions!$D$30))-(1-Assumptions!$D$31),1)</f>
        <v>1</v>
      </c>
      <c r="FV33" s="41">
        <v>1</v>
      </c>
      <c r="FW33">
        <v>0.15</v>
      </c>
      <c r="FY33">
        <f t="shared" ca="1" si="227"/>
        <v>0.39933749015315528</v>
      </c>
      <c r="FZ33">
        <f t="shared" ca="1" si="228"/>
        <v>0</v>
      </c>
      <c r="GA33" s="41">
        <v>1</v>
      </c>
      <c r="GC33">
        <f t="shared" ca="1" si="229"/>
        <v>0</v>
      </c>
      <c r="GD33">
        <f t="shared" ca="1" si="230"/>
        <v>0</v>
      </c>
      <c r="GE33">
        <f t="shared" ca="1" si="154"/>
        <v>0</v>
      </c>
      <c r="GF33">
        <v>1</v>
      </c>
      <c r="GI33">
        <f t="shared" ca="1" si="155"/>
        <v>0</v>
      </c>
      <c r="GJ33" s="17">
        <f>INDEX(MilitarySpend,MATCH($A33,'Budget Decisions'!$A$3:$A$160,0),MATCH(GJ$2,MilitarySpendCol,0))</f>
        <v>0</v>
      </c>
      <c r="GK33">
        <f t="shared" si="296"/>
        <v>0.36303408195741388</v>
      </c>
      <c r="GL33">
        <f>IF($A33&gt;=Assumptions!$D$40,1,0)</f>
        <v>1</v>
      </c>
      <c r="GM33">
        <f>Assumptions!$D$41</f>
        <v>0.83299999999999996</v>
      </c>
      <c r="GN33" s="41">
        <v>1</v>
      </c>
      <c r="GO33">
        <f>Assumptions!$D$42</f>
        <v>0.2</v>
      </c>
      <c r="GP33">
        <f t="shared" si="231"/>
        <v>0.30240739027052577</v>
      </c>
      <c r="GQ33">
        <f t="shared" ca="1" si="156"/>
        <v>0</v>
      </c>
      <c r="GR33" s="17">
        <f>INDEX(MedicalSpend,MATCH($A33,'Budget Decisions'!$A$3:$A$160,0),MATCH(GR$2,MedicalSpendCol,0))</f>
        <v>0</v>
      </c>
      <c r="GS33" s="17">
        <f>IF(INDEX('Budget Decisions'!$E$4:$E$160,MATCH(Model!$A33,'Budget Decisions'!$A$4:$A$160,0))="CURED",1,0)</f>
        <v>1</v>
      </c>
      <c r="GT33">
        <f t="shared" si="297"/>
        <v>1</v>
      </c>
      <c r="GU33" s="41">
        <v>1</v>
      </c>
      <c r="GV33">
        <f>Assumptions!$D$49</f>
        <v>0.2</v>
      </c>
      <c r="GW33">
        <f t="shared" si="232"/>
        <v>0</v>
      </c>
      <c r="GX33">
        <f t="shared" ca="1" si="157"/>
        <v>0</v>
      </c>
      <c r="GZ33">
        <f t="shared" ca="1" si="233"/>
        <v>18084651</v>
      </c>
      <c r="HA33">
        <f t="shared" ca="1" si="234"/>
        <v>18084651</v>
      </c>
      <c r="HB33">
        <f t="shared" ca="1" si="235"/>
        <v>0</v>
      </c>
      <c r="HC33">
        <f t="shared" ca="1" si="298"/>
        <v>0</v>
      </c>
      <c r="HD33">
        <f t="shared" ca="1" si="236"/>
        <v>0</v>
      </c>
      <c r="HE33">
        <f t="shared" ca="1" si="299"/>
        <v>0</v>
      </c>
      <c r="HF33">
        <f t="shared" ca="1" si="158"/>
        <v>0</v>
      </c>
      <c r="HG33">
        <f t="shared" ca="1" si="159"/>
        <v>0</v>
      </c>
      <c r="HH33">
        <f t="shared" si="300"/>
        <v>0.464689620669401</v>
      </c>
      <c r="HI33">
        <f>Assumptions!$E$34</f>
        <v>1.1000000000000001</v>
      </c>
      <c r="HJ33">
        <f ca="1">IF(AND(HD33&gt;1,HA33&gt;1),((LOG(HA33,HD33)^(1/EXP(1)))^(1/Assumptions!$D$30))-(1-Assumptions!$D$31),1)</f>
        <v>1</v>
      </c>
      <c r="HK33" s="41">
        <v>1</v>
      </c>
      <c r="HL33">
        <v>0.15</v>
      </c>
      <c r="HN33">
        <f t="shared" ca="1" si="237"/>
        <v>0.51115858273634118</v>
      </c>
      <c r="HO33">
        <f t="shared" ca="1" si="238"/>
        <v>0</v>
      </c>
      <c r="HP33" s="41">
        <v>1</v>
      </c>
      <c r="HR33">
        <f t="shared" ca="1" si="239"/>
        <v>0</v>
      </c>
      <c r="HS33">
        <f t="shared" ca="1" si="240"/>
        <v>0</v>
      </c>
      <c r="HT33">
        <f t="shared" ca="1" si="160"/>
        <v>0</v>
      </c>
      <c r="HU33">
        <v>1</v>
      </c>
      <c r="HX33">
        <f t="shared" ca="1" si="161"/>
        <v>0</v>
      </c>
      <c r="HY33" s="17">
        <f>INDEX(MilitarySpend,MATCH($A33,'Budget Decisions'!$A$3:$A$160,0),MATCH(HY$2,MilitarySpendCol,0))</f>
        <v>0</v>
      </c>
      <c r="HZ33">
        <f t="shared" si="301"/>
        <v>0.464689620669401</v>
      </c>
      <c r="IA33">
        <f>IF($A33&gt;=Assumptions!$D$40,1,0)</f>
        <v>1</v>
      </c>
      <c r="IB33">
        <f>Assumptions!$D$41</f>
        <v>0.83299999999999996</v>
      </c>
      <c r="IC33" s="41">
        <v>1</v>
      </c>
      <c r="ID33">
        <f>Assumptions!$D$42</f>
        <v>0.2</v>
      </c>
      <c r="IE33">
        <f t="shared" si="241"/>
        <v>0.38708645401761099</v>
      </c>
      <c r="IF33">
        <f t="shared" ca="1" si="162"/>
        <v>0</v>
      </c>
      <c r="IG33" s="17">
        <f>INDEX(MedicalSpend,MATCH($A33,'Budget Decisions'!$A$3:$A$160,0),MATCH(IG$2,MedicalSpendCol,0))</f>
        <v>0</v>
      </c>
      <c r="IH33" s="17">
        <f>IF(INDEX('Budget Decisions'!$E$4:$E$160,MATCH(Model!$A33,'Budget Decisions'!$A$4:$A$160,0))="CURED",1,0)</f>
        <v>1</v>
      </c>
      <c r="II33">
        <f t="shared" si="302"/>
        <v>1</v>
      </c>
      <c r="IJ33" s="41">
        <v>1</v>
      </c>
      <c r="IK33">
        <f>Assumptions!$D$49</f>
        <v>0.2</v>
      </c>
      <c r="IL33">
        <f t="shared" si="242"/>
        <v>0</v>
      </c>
      <c r="IM33">
        <f t="shared" ca="1" si="163"/>
        <v>0</v>
      </c>
      <c r="IO33">
        <f t="shared" ca="1" si="243"/>
        <v>57806544</v>
      </c>
      <c r="IP33">
        <f t="shared" ca="1" si="244"/>
        <v>57806544</v>
      </c>
      <c r="IQ33">
        <f t="shared" ca="1" si="245"/>
        <v>0</v>
      </c>
      <c r="IR33">
        <f t="shared" ca="1" si="303"/>
        <v>0</v>
      </c>
      <c r="IS33">
        <f t="shared" ca="1" si="246"/>
        <v>0</v>
      </c>
      <c r="IT33">
        <f t="shared" ca="1" si="304"/>
        <v>0</v>
      </c>
      <c r="IU33">
        <f t="shared" ca="1" si="164"/>
        <v>0</v>
      </c>
      <c r="IV33">
        <f t="shared" ca="1" si="165"/>
        <v>0</v>
      </c>
      <c r="IW33">
        <f t="shared" si="305"/>
        <v>1.1264233685228699</v>
      </c>
      <c r="IX33">
        <f>Assumptions!$E$34</f>
        <v>1.1000000000000001</v>
      </c>
      <c r="IY33">
        <f ca="1">IF(AND(IS33&gt;1,IP33&gt;1),((LOG(IP33,IS33)^(1/EXP(1)))^(1/Assumptions!$D$30))-(1-Assumptions!$D$31),1)</f>
        <v>1</v>
      </c>
      <c r="IZ33" s="41">
        <v>1</v>
      </c>
      <c r="JA33">
        <v>0.15</v>
      </c>
      <c r="JC33">
        <f t="shared" ca="1" si="247"/>
        <v>1.239065705375157</v>
      </c>
      <c r="JD33">
        <f t="shared" ca="1" si="248"/>
        <v>0</v>
      </c>
      <c r="JE33" s="41">
        <v>1</v>
      </c>
      <c r="JG33">
        <f t="shared" ca="1" si="249"/>
        <v>0</v>
      </c>
      <c r="JH33">
        <f t="shared" ca="1" si="250"/>
        <v>0</v>
      </c>
      <c r="JI33">
        <f t="shared" ca="1" si="166"/>
        <v>0</v>
      </c>
      <c r="JJ33">
        <v>1</v>
      </c>
      <c r="JM33">
        <f t="shared" ca="1" si="167"/>
        <v>0</v>
      </c>
      <c r="JN33" s="17">
        <f>INDEX(MilitarySpend,MATCH($A33,'Budget Decisions'!$A$3:$A$160,0),MATCH(JN$2,MilitarySpendCol,0))</f>
        <v>0</v>
      </c>
      <c r="JO33">
        <f t="shared" si="306"/>
        <v>1.1264233685228699</v>
      </c>
      <c r="JP33">
        <f>IF($A33&gt;=Assumptions!$D$40,1,0)</f>
        <v>1</v>
      </c>
      <c r="JQ33">
        <f>Assumptions!$D$41</f>
        <v>0.83299999999999996</v>
      </c>
      <c r="JR33" s="41">
        <v>1</v>
      </c>
      <c r="JS33">
        <f>Assumptions!$D$42</f>
        <v>0.2</v>
      </c>
      <c r="JT33">
        <f t="shared" si="251"/>
        <v>0.9383106659795506</v>
      </c>
      <c r="JU33">
        <f t="shared" ca="1" si="168"/>
        <v>0</v>
      </c>
      <c r="JV33" s="17">
        <f>INDEX(MedicalSpend,MATCH($A33,'Budget Decisions'!$A$3:$A$160,0),MATCH(JV$2,MedicalSpendCol,0))</f>
        <v>0</v>
      </c>
      <c r="JW33" s="17">
        <f>IF(INDEX('Budget Decisions'!$E$4:$E$160,MATCH(Model!$A33,'Budget Decisions'!$A$4:$A$160,0))="CURED",1,0)</f>
        <v>1</v>
      </c>
      <c r="JX33">
        <f t="shared" si="307"/>
        <v>1</v>
      </c>
      <c r="JY33" s="41">
        <v>1</v>
      </c>
      <c r="JZ33">
        <f>Assumptions!$D$49</f>
        <v>0.2</v>
      </c>
      <c r="KA33">
        <f t="shared" si="252"/>
        <v>0</v>
      </c>
      <c r="KB33">
        <f t="shared" ca="1" si="169"/>
        <v>0</v>
      </c>
      <c r="KD33">
        <f t="shared" ca="1" si="253"/>
        <v>40621237</v>
      </c>
      <c r="KE33">
        <f t="shared" ca="1" si="254"/>
        <v>40621237</v>
      </c>
      <c r="KF33">
        <f t="shared" ca="1" si="255"/>
        <v>0</v>
      </c>
      <c r="KG33">
        <f t="shared" ca="1" si="308"/>
        <v>0</v>
      </c>
      <c r="KH33">
        <f t="shared" ca="1" si="256"/>
        <v>0</v>
      </c>
      <c r="KI33">
        <f t="shared" ca="1" si="309"/>
        <v>0</v>
      </c>
      <c r="KJ33">
        <f t="shared" ca="1" si="170"/>
        <v>0</v>
      </c>
      <c r="KK33">
        <f t="shared" ca="1" si="171"/>
        <v>0</v>
      </c>
      <c r="KL33">
        <f t="shared" si="310"/>
        <v>2.2321095760416365</v>
      </c>
      <c r="KM33">
        <f>Assumptions!$E$34</f>
        <v>1.1000000000000001</v>
      </c>
      <c r="KN33">
        <f ca="1">IF(AND(KH33&gt;1,KE33&gt;1),((LOG(KE33,KH33)^(1/EXP(1)))^(1/Assumptions!$D$30))-(1-Assumptions!$D$31),1)</f>
        <v>1</v>
      </c>
      <c r="KO33" s="41">
        <v>1</v>
      </c>
      <c r="KP33">
        <v>0.15</v>
      </c>
      <c r="KR33">
        <f t="shared" ca="1" si="257"/>
        <v>2.4553205336458004</v>
      </c>
      <c r="KS33">
        <f t="shared" ca="1" si="258"/>
        <v>0</v>
      </c>
      <c r="KT33" s="41">
        <v>0.84192413933627874</v>
      </c>
      <c r="KV33">
        <f t="shared" ca="1" si="259"/>
        <v>0</v>
      </c>
      <c r="KW33">
        <f t="shared" ca="1" si="260"/>
        <v>0</v>
      </c>
      <c r="KX33">
        <f t="shared" ca="1" si="172"/>
        <v>0</v>
      </c>
      <c r="KY33">
        <v>1</v>
      </c>
      <c r="LB33">
        <f t="shared" ca="1" si="173"/>
        <v>0</v>
      </c>
      <c r="LC33" s="17">
        <f>INDEX(MilitarySpend,MATCH($A33,'Budget Decisions'!$A$3:$A$160,0),MATCH(LC$2,MilitarySpendCol,0))</f>
        <v>0</v>
      </c>
      <c r="LD33">
        <f t="shared" si="311"/>
        <v>2.2321095760416365</v>
      </c>
      <c r="LE33">
        <f>IF($A33&gt;=Assumptions!$D$40,1,0)</f>
        <v>1</v>
      </c>
      <c r="LF33">
        <f>Assumptions!$D$41</f>
        <v>0.83299999999999996</v>
      </c>
      <c r="LG33" s="41">
        <v>1</v>
      </c>
      <c r="LH33">
        <f>Assumptions!$D$42</f>
        <v>0.2</v>
      </c>
      <c r="LI33">
        <f t="shared" si="261"/>
        <v>1.8593472768426831</v>
      </c>
      <c r="LJ33">
        <f t="shared" ca="1" si="174"/>
        <v>0</v>
      </c>
      <c r="LK33" s="17">
        <f>INDEX(MedicalSpend,MATCH($A33,'Budget Decisions'!$A$3:$A$160,0),MATCH(LK$2,MedicalSpendCol,0))</f>
        <v>0</v>
      </c>
      <c r="LL33" s="17">
        <f>IF(INDEX('Budget Decisions'!$E$4:$E$160,MATCH(Model!$A33,'Budget Decisions'!$A$4:$A$160,0))="CURED",1,0)</f>
        <v>1</v>
      </c>
      <c r="LM33">
        <f t="shared" si="312"/>
        <v>1</v>
      </c>
      <c r="LN33" s="41">
        <v>1</v>
      </c>
      <c r="LO33">
        <f>Assumptions!$D$49</f>
        <v>0.2</v>
      </c>
      <c r="LP33">
        <f t="shared" si="262"/>
        <v>0</v>
      </c>
      <c r="LQ33">
        <f t="shared" ca="1" si="175"/>
        <v>0</v>
      </c>
      <c r="LS33">
        <f t="shared" ca="1" si="263"/>
        <v>14303542</v>
      </c>
      <c r="LT33">
        <f t="shared" ca="1" si="264"/>
        <v>14303542</v>
      </c>
      <c r="LU33">
        <f t="shared" ca="1" si="265"/>
        <v>0</v>
      </c>
      <c r="LV33">
        <f t="shared" ca="1" si="313"/>
        <v>0</v>
      </c>
      <c r="LW33">
        <f t="shared" ca="1" si="266"/>
        <v>0</v>
      </c>
      <c r="LX33">
        <f t="shared" ca="1" si="314"/>
        <v>0</v>
      </c>
      <c r="LY33">
        <f t="shared" ca="1" si="176"/>
        <v>0</v>
      </c>
      <c r="LZ33">
        <f t="shared" ca="1" si="177"/>
        <v>0</v>
      </c>
      <c r="MA33">
        <f t="shared" si="315"/>
        <v>2.7100766589378384</v>
      </c>
      <c r="MB33">
        <f>Assumptions!$E$34</f>
        <v>1.1000000000000001</v>
      </c>
      <c r="MC33">
        <f ca="1">IF(AND(LW33&gt;1,LT33&gt;1),((LOG(LT33,LW33)^(1/EXP(1)))^(1/Assumptions!$D$30))-(1-Assumptions!$D$31),1)</f>
        <v>1</v>
      </c>
      <c r="MD33" s="41">
        <v>1</v>
      </c>
      <c r="ME33">
        <v>0.15</v>
      </c>
      <c r="MG33">
        <f t="shared" ca="1" si="267"/>
        <v>2.9810843248316226</v>
      </c>
      <c r="MH33">
        <f t="shared" ca="1" si="268"/>
        <v>0</v>
      </c>
      <c r="MI33" s="41">
        <v>1</v>
      </c>
      <c r="MK33">
        <f t="shared" ca="1" si="269"/>
        <v>0</v>
      </c>
      <c r="ML33">
        <f t="shared" ca="1" si="270"/>
        <v>0</v>
      </c>
      <c r="MM33">
        <f t="shared" ca="1" si="178"/>
        <v>0</v>
      </c>
      <c r="MN33">
        <v>1</v>
      </c>
      <c r="MQ33">
        <f t="shared" ca="1" si="179"/>
        <v>0</v>
      </c>
      <c r="MR33" s="17">
        <f>INDEX(MilitarySpend,MATCH($A33,'Budget Decisions'!$A$3:$A$160,0),MATCH(MR$2,MilitarySpendCol,0))</f>
        <v>0</v>
      </c>
      <c r="MS33">
        <f t="shared" si="316"/>
        <v>2.7100766589378384</v>
      </c>
      <c r="MT33">
        <f>IF($A33&gt;=Assumptions!$D$40,1,0)</f>
        <v>1</v>
      </c>
      <c r="MU33">
        <f>Assumptions!$D$41</f>
        <v>0.83299999999999996</v>
      </c>
      <c r="MV33" s="41">
        <v>1</v>
      </c>
      <c r="MW33">
        <f>Assumptions!$D$42</f>
        <v>0.2</v>
      </c>
      <c r="MX33">
        <f t="shared" si="271"/>
        <v>2.2574938568952194</v>
      </c>
      <c r="MY33">
        <f t="shared" ca="1" si="180"/>
        <v>0</v>
      </c>
      <c r="MZ33" s="17">
        <f>INDEX(MedicalSpend,MATCH($A33,'Budget Decisions'!$A$3:$A$160,0),MATCH(MZ$2,MedicalSpendCol,0))</f>
        <v>0</v>
      </c>
      <c r="NA33" s="17">
        <f>IF(INDEX('Budget Decisions'!$E$4:$E$160,MATCH(Model!$A33,'Budget Decisions'!$A$4:$A$160,0))="CURED",1,0)</f>
        <v>1</v>
      </c>
      <c r="NB33">
        <f t="shared" si="317"/>
        <v>1</v>
      </c>
      <c r="NC33" s="41">
        <v>1</v>
      </c>
      <c r="ND33">
        <f>Assumptions!$D$49</f>
        <v>0.2</v>
      </c>
      <c r="NE33">
        <f t="shared" si="272"/>
        <v>0</v>
      </c>
      <c r="NF33">
        <f t="shared" ca="1" si="181"/>
        <v>0</v>
      </c>
    </row>
    <row r="34" spans="1:370" x14ac:dyDescent="0.35">
      <c r="A34">
        <f t="shared" si="273"/>
        <v>31</v>
      </c>
      <c r="C34">
        <f t="shared" ca="1" si="182"/>
        <v>49070441</v>
      </c>
      <c r="D34">
        <f t="shared" ca="1" si="183"/>
        <v>49070441</v>
      </c>
      <c r="E34">
        <f t="shared" ca="1" si="184"/>
        <v>0</v>
      </c>
      <c r="F34">
        <f t="shared" ca="1" si="274"/>
        <v>0</v>
      </c>
      <c r="G34">
        <f t="shared" ca="1" si="185"/>
        <v>2</v>
      </c>
      <c r="H34">
        <f t="shared" ca="1" si="275"/>
        <v>0</v>
      </c>
      <c r="I34">
        <f t="shared" ca="1" si="128"/>
        <v>0</v>
      </c>
      <c r="J34">
        <f t="shared" ca="1" si="129"/>
        <v>1</v>
      </c>
      <c r="K34">
        <f t="shared" si="276"/>
        <v>0.82857634545527548</v>
      </c>
      <c r="L34">
        <f>Assumptions!$E$34</f>
        <v>1.1000000000000001</v>
      </c>
      <c r="M34">
        <f ca="1">IF(AND(G34&gt;1,D34&gt;1),((LOG(D34,G34)^(1/EXP(1)))^(1/Assumptions!$D$30))-(1-Assumptions!$D$31),1)</f>
        <v>1.4304788733375222</v>
      </c>
      <c r="N34" s="41">
        <v>1</v>
      </c>
      <c r="O34">
        <v>0.15</v>
      </c>
      <c r="Q34">
        <f t="shared" ca="1" si="186"/>
        <v>1.3037870528330826</v>
      </c>
      <c r="R34">
        <f t="shared" ca="1" si="187"/>
        <v>2</v>
      </c>
      <c r="S34" s="41">
        <v>1</v>
      </c>
      <c r="U34">
        <f t="shared" ca="1" si="188"/>
        <v>2</v>
      </c>
      <c r="V34">
        <f t="shared" ca="1" si="189"/>
        <v>0</v>
      </c>
      <c r="W34">
        <f t="shared" ca="1" si="130"/>
        <v>2</v>
      </c>
      <c r="X34">
        <v>1</v>
      </c>
      <c r="AA34">
        <f t="shared" ca="1" si="131"/>
        <v>2</v>
      </c>
      <c r="AB34" s="17">
        <f>INDEX(MilitarySpend,MATCH($A34,'Budget Decisions'!$A$3:$A$160,0),MATCH(AB$2,MilitarySpendCol,0))</f>
        <v>0</v>
      </c>
      <c r="AC34">
        <f t="shared" si="277"/>
        <v>0.82857634545527548</v>
      </c>
      <c r="AD34">
        <f>IF($A34&gt;=Assumptions!$D$40,1,0)</f>
        <v>1</v>
      </c>
      <c r="AE34">
        <f>Assumptions!$D$41</f>
        <v>0.83299999999999996</v>
      </c>
      <c r="AF34" s="41">
        <v>1</v>
      </c>
      <c r="AG34">
        <f>Assumptions!$D$42</f>
        <v>0.2</v>
      </c>
      <c r="AH34">
        <f t="shared" si="190"/>
        <v>0.69020409576424446</v>
      </c>
      <c r="AI34">
        <f t="shared" ca="1" si="132"/>
        <v>0</v>
      </c>
      <c r="AJ34" s="17">
        <f>INDEX(MedicalSpend,MATCH($A34,'Budget Decisions'!$A$3:$A$160,0),MATCH(AJ$2,MedicalSpendCol,0))</f>
        <v>0</v>
      </c>
      <c r="AK34" s="17">
        <f>IF(INDEX('Budget Decisions'!$E$4:$E$160,MATCH(Model!$A34,'Budget Decisions'!$A$4:$A$160,0))="CURED",1,0)</f>
        <v>1</v>
      </c>
      <c r="AL34">
        <f t="shared" si="278"/>
        <v>1</v>
      </c>
      <c r="AM34" s="41">
        <v>1</v>
      </c>
      <c r="AN34">
        <f>Assumptions!$D$49</f>
        <v>0.2</v>
      </c>
      <c r="AO34">
        <f t="shared" si="191"/>
        <v>0</v>
      </c>
      <c r="AP34">
        <f t="shared" ca="1" si="133"/>
        <v>0</v>
      </c>
      <c r="AR34">
        <f t="shared" ca="1" si="192"/>
        <v>21783879</v>
      </c>
      <c r="AS34">
        <f t="shared" ca="1" si="193"/>
        <v>21783879</v>
      </c>
      <c r="AT34">
        <f t="shared" ca="1" si="194"/>
        <v>0</v>
      </c>
      <c r="AU34">
        <f t="shared" ca="1" si="195"/>
        <v>0</v>
      </c>
      <c r="AV34">
        <f t="shared" ca="1" si="196"/>
        <v>625</v>
      </c>
      <c r="AW34">
        <f t="shared" ca="1" si="279"/>
        <v>0</v>
      </c>
      <c r="AX34">
        <f t="shared" ca="1" si="134"/>
        <v>3</v>
      </c>
      <c r="AY34">
        <f t="shared" ca="1" si="135"/>
        <v>0</v>
      </c>
      <c r="AZ34">
        <f t="shared" si="280"/>
        <v>0.15936301189359656</v>
      </c>
      <c r="BA34">
        <f>Assumptions!$E$34</f>
        <v>1.1000000000000001</v>
      </c>
      <c r="BB34">
        <f ca="1">IF(AND(AV34&gt;1,AS34&gt;1),((LOG(AS34,AV34)^(1/EXP(1)))^(1/Assumptions!$D$30))-(1-Assumptions!$D$31),1)</f>
        <v>1.0195006453744204</v>
      </c>
      <c r="BC34" s="41">
        <v>1</v>
      </c>
      <c r="BD34">
        <v>0.15</v>
      </c>
      <c r="BF34">
        <f t="shared" ca="1" si="197"/>
        <v>0.17871776282176646</v>
      </c>
      <c r="BG34">
        <f t="shared" ca="1" si="198"/>
        <v>111</v>
      </c>
      <c r="BH34" s="41">
        <v>1</v>
      </c>
      <c r="BJ34">
        <f t="shared" ca="1" si="199"/>
        <v>111</v>
      </c>
      <c r="BK34">
        <f t="shared" ca="1" si="200"/>
        <v>0</v>
      </c>
      <c r="BL34">
        <f t="shared" ca="1" si="136"/>
        <v>111</v>
      </c>
      <c r="BM34">
        <v>1</v>
      </c>
      <c r="BP34">
        <f t="shared" ca="1" si="137"/>
        <v>111</v>
      </c>
      <c r="BQ34" s="17">
        <f>INDEX(MilitarySpend,MATCH($A34,'Budget Decisions'!$A$3:$A$160,0),MATCH(BQ$2,MilitarySpendCol,0))</f>
        <v>0</v>
      </c>
      <c r="BR34">
        <f t="shared" si="281"/>
        <v>0.15936301189359656</v>
      </c>
      <c r="BS34">
        <f>IF($A34&gt;=Assumptions!$D$40,1,0)</f>
        <v>1</v>
      </c>
      <c r="BT34">
        <f>Assumptions!$D$41</f>
        <v>0.83299999999999996</v>
      </c>
      <c r="BU34" s="41">
        <v>1</v>
      </c>
      <c r="BV34">
        <f>Assumptions!$D$42</f>
        <v>0.2</v>
      </c>
      <c r="BW34">
        <f t="shared" si="201"/>
        <v>0.13274938890736593</v>
      </c>
      <c r="BX34">
        <f t="shared" ca="1" si="138"/>
        <v>0</v>
      </c>
      <c r="BY34" s="17">
        <f>INDEX(MedicalSpend,MATCH($A34,'Budget Decisions'!$A$3:$A$160,0),MATCH(BY$2,MedicalSpendCol,0))</f>
        <v>0</v>
      </c>
      <c r="BZ34" s="17">
        <f>IF(INDEX('Budget Decisions'!$E$4:$E$160,MATCH(Model!$A34,'Budget Decisions'!$A$4:$A$160,0))="CURED",1,0)</f>
        <v>1</v>
      </c>
      <c r="CA34">
        <f t="shared" si="282"/>
        <v>1</v>
      </c>
      <c r="CB34" s="41">
        <v>1</v>
      </c>
      <c r="CC34">
        <f>Assumptions!$D$49</f>
        <v>0.2</v>
      </c>
      <c r="CD34">
        <f t="shared" si="202"/>
        <v>0</v>
      </c>
      <c r="CE34">
        <f t="shared" ca="1" si="139"/>
        <v>0</v>
      </c>
      <c r="CG34">
        <f t="shared" ca="1" si="203"/>
        <v>20165794</v>
      </c>
      <c r="CH34">
        <f t="shared" ca="1" si="204"/>
        <v>20165794</v>
      </c>
      <c r="CI34">
        <f t="shared" ca="1" si="205"/>
        <v>0</v>
      </c>
      <c r="CJ34">
        <f t="shared" ca="1" si="283"/>
        <v>0</v>
      </c>
      <c r="CK34">
        <f t="shared" ca="1" si="206"/>
        <v>2</v>
      </c>
      <c r="CL34">
        <f t="shared" ca="1" si="284"/>
        <v>0</v>
      </c>
      <c r="CM34">
        <f t="shared" ca="1" si="140"/>
        <v>0</v>
      </c>
      <c r="CN34">
        <f t="shared" ca="1" si="141"/>
        <v>1</v>
      </c>
      <c r="CO34">
        <f t="shared" si="285"/>
        <v>0.24130002925990637</v>
      </c>
      <c r="CP34">
        <f>Assumptions!$E$34</f>
        <v>1.1000000000000001</v>
      </c>
      <c r="CQ34">
        <f ca="1">IF(AND(CK34&gt;1,CH34&gt;1),((LOG(CH34,CK34)^(1/EXP(1)))^(1/Assumptions!$D$30))-(1-Assumptions!$D$31),1)</f>
        <v>1.419705588634292</v>
      </c>
      <c r="CR34" s="41">
        <v>1</v>
      </c>
      <c r="CS34">
        <v>0.15</v>
      </c>
      <c r="CU34">
        <f t="shared" ca="1" si="207"/>
        <v>0.37683250008569802</v>
      </c>
      <c r="CV34">
        <f t="shared" ca="1" si="208"/>
        <v>0</v>
      </c>
      <c r="CW34" s="41">
        <v>1</v>
      </c>
      <c r="CY34">
        <f t="shared" ca="1" si="209"/>
        <v>0</v>
      </c>
      <c r="CZ34">
        <f t="shared" ca="1" si="210"/>
        <v>0</v>
      </c>
      <c r="DA34">
        <f t="shared" ca="1" si="142"/>
        <v>0</v>
      </c>
      <c r="DB34">
        <v>1</v>
      </c>
      <c r="DE34">
        <f t="shared" ca="1" si="143"/>
        <v>0</v>
      </c>
      <c r="DF34" s="17">
        <f>INDEX(MilitarySpend,MATCH($A34,'Budget Decisions'!$A$3:$A$160,0),MATCH(DF$2,MilitarySpendCol,0))</f>
        <v>0</v>
      </c>
      <c r="DG34">
        <f t="shared" si="286"/>
        <v>0.24130002925990637</v>
      </c>
      <c r="DH34">
        <f>IF($A34&gt;=Assumptions!$D$40,1,0)</f>
        <v>1</v>
      </c>
      <c r="DI34">
        <f>Assumptions!$D$41</f>
        <v>0.83299999999999996</v>
      </c>
      <c r="DJ34" s="41">
        <v>1</v>
      </c>
      <c r="DK34">
        <f>Assumptions!$D$42</f>
        <v>0.2</v>
      </c>
      <c r="DL34">
        <f t="shared" si="211"/>
        <v>0.20100292437350201</v>
      </c>
      <c r="DM34">
        <f t="shared" ca="1" si="144"/>
        <v>0</v>
      </c>
      <c r="DN34" s="17">
        <f>INDEX(MedicalSpend,MATCH($A34,'Budget Decisions'!$A$3:$A$160,0),MATCH(DN$2,MedicalSpendCol,0))</f>
        <v>0</v>
      </c>
      <c r="DO34" s="17">
        <f>IF(INDEX('Budget Decisions'!$E$4:$E$160,MATCH(Model!$A34,'Budget Decisions'!$A$4:$A$160,0))="CURED",1,0)</f>
        <v>1</v>
      </c>
      <c r="DP34">
        <f t="shared" si="287"/>
        <v>1</v>
      </c>
      <c r="DQ34" s="41">
        <v>1</v>
      </c>
      <c r="DR34">
        <f>Assumptions!$D$49</f>
        <v>0.2</v>
      </c>
      <c r="DS34">
        <f t="shared" si="212"/>
        <v>0</v>
      </c>
      <c r="DT34">
        <f t="shared" ca="1" si="145"/>
        <v>0</v>
      </c>
      <c r="DV34">
        <f t="shared" ca="1" si="213"/>
        <v>46395654</v>
      </c>
      <c r="DW34">
        <f t="shared" ca="1" si="214"/>
        <v>46395654</v>
      </c>
      <c r="DX34">
        <f t="shared" ca="1" si="215"/>
        <v>0</v>
      </c>
      <c r="DY34">
        <f t="shared" ca="1" si="288"/>
        <v>0</v>
      </c>
      <c r="DZ34">
        <f t="shared" ca="1" si="216"/>
        <v>0</v>
      </c>
      <c r="EA34">
        <f t="shared" ca="1" si="289"/>
        <v>0</v>
      </c>
      <c r="EB34">
        <f t="shared" ca="1" si="146"/>
        <v>0</v>
      </c>
      <c r="EC34">
        <f t="shared" ca="1" si="147"/>
        <v>0</v>
      </c>
      <c r="ED34">
        <f t="shared" si="290"/>
        <v>0.87442730726206253</v>
      </c>
      <c r="EE34">
        <f>Assumptions!$E$34</f>
        <v>1.1000000000000001</v>
      </c>
      <c r="EF34">
        <f ca="1">IF(AND(DZ34&gt;1,DW34&gt;1),((LOG(DW34,DZ34)^(1/EXP(1)))^(1/Assumptions!$D$30))-(1-Assumptions!$D$31),1)</f>
        <v>1</v>
      </c>
      <c r="EG34" s="41">
        <v>1</v>
      </c>
      <c r="EH34">
        <v>0.15</v>
      </c>
      <c r="EJ34">
        <f t="shared" ca="1" si="217"/>
        <v>0.96187003798826887</v>
      </c>
      <c r="EK34">
        <f t="shared" ca="1" si="218"/>
        <v>0</v>
      </c>
      <c r="EL34" s="41">
        <v>1</v>
      </c>
      <c r="EN34">
        <f t="shared" ca="1" si="219"/>
        <v>0</v>
      </c>
      <c r="EO34">
        <f t="shared" ca="1" si="220"/>
        <v>0</v>
      </c>
      <c r="EP34">
        <f t="shared" ca="1" si="148"/>
        <v>0</v>
      </c>
      <c r="EQ34">
        <v>1</v>
      </c>
      <c r="ET34">
        <f t="shared" ca="1" si="149"/>
        <v>0</v>
      </c>
      <c r="EU34" s="17">
        <f>INDEX(MilitarySpend,MATCH($A34,'Budget Decisions'!$A$3:$A$160,0),MATCH(EU$2,MilitarySpendCol,0))</f>
        <v>0</v>
      </c>
      <c r="EV34">
        <f t="shared" si="291"/>
        <v>0.87442730726206253</v>
      </c>
      <c r="EW34">
        <f>IF($A34&gt;=Assumptions!$D$40,1,0)</f>
        <v>1</v>
      </c>
      <c r="EX34">
        <f>Assumptions!$D$41</f>
        <v>0.83299999999999996</v>
      </c>
      <c r="EY34" s="41">
        <v>1</v>
      </c>
      <c r="EZ34">
        <f>Assumptions!$D$42</f>
        <v>0.2</v>
      </c>
      <c r="FA34">
        <f t="shared" si="221"/>
        <v>0.72839794694929805</v>
      </c>
      <c r="FB34">
        <f t="shared" ca="1" si="150"/>
        <v>0</v>
      </c>
      <c r="FC34" s="17">
        <f>INDEX(MedicalSpend,MATCH($A34,'Budget Decisions'!$A$3:$A$160,0),MATCH(FC$2,MedicalSpendCol,0))</f>
        <v>0</v>
      </c>
      <c r="FD34" s="17">
        <f>IF(INDEX('Budget Decisions'!$E$4:$E$160,MATCH(Model!$A34,'Budget Decisions'!$A$4:$A$160,0))="CURED",1,0)</f>
        <v>1</v>
      </c>
      <c r="FE34">
        <f t="shared" si="292"/>
        <v>1</v>
      </c>
      <c r="FF34" s="41">
        <v>1</v>
      </c>
      <c r="FG34">
        <f>Assumptions!$D$49</f>
        <v>0.2</v>
      </c>
      <c r="FH34">
        <f t="shared" si="222"/>
        <v>0</v>
      </c>
      <c r="FI34">
        <f t="shared" ca="1" si="151"/>
        <v>0</v>
      </c>
      <c r="FK34">
        <f t="shared" ca="1" si="223"/>
        <v>35235521</v>
      </c>
      <c r="FL34">
        <f t="shared" ca="1" si="224"/>
        <v>35235521</v>
      </c>
      <c r="FM34">
        <f t="shared" ca="1" si="225"/>
        <v>0</v>
      </c>
      <c r="FN34">
        <f t="shared" ca="1" si="293"/>
        <v>0</v>
      </c>
      <c r="FO34">
        <f t="shared" ca="1" si="226"/>
        <v>2</v>
      </c>
      <c r="FP34">
        <f t="shared" ca="1" si="294"/>
        <v>0</v>
      </c>
      <c r="FQ34">
        <f t="shared" ca="1" si="152"/>
        <v>0</v>
      </c>
      <c r="FR34">
        <f t="shared" ca="1" si="153"/>
        <v>1</v>
      </c>
      <c r="FS34">
        <f t="shared" si="295"/>
        <v>0.36303408195741388</v>
      </c>
      <c r="FT34">
        <f>Assumptions!$E$34</f>
        <v>1.1000000000000001</v>
      </c>
      <c r="FU34">
        <f ca="1">IF(AND(FO34&gt;1,FL34&gt;1),((LOG(FL34,FO34)^(1/EXP(1)))^(1/Assumptions!$D$30))-(1-Assumptions!$D$31),1)</f>
        <v>1.4265222907839887</v>
      </c>
      <c r="FV34" s="41">
        <v>1</v>
      </c>
      <c r="FW34">
        <v>0.15</v>
      </c>
      <c r="FY34">
        <f t="shared" ca="1" si="227"/>
        <v>0.56966383124920761</v>
      </c>
      <c r="FZ34">
        <f t="shared" ca="1" si="228"/>
        <v>1</v>
      </c>
      <c r="GA34" s="41">
        <v>1</v>
      </c>
      <c r="GC34">
        <f t="shared" ca="1" si="229"/>
        <v>1</v>
      </c>
      <c r="GD34">
        <f t="shared" ca="1" si="230"/>
        <v>0</v>
      </c>
      <c r="GE34">
        <f t="shared" ca="1" si="154"/>
        <v>1</v>
      </c>
      <c r="GF34">
        <v>1</v>
      </c>
      <c r="GI34">
        <f t="shared" ca="1" si="155"/>
        <v>1</v>
      </c>
      <c r="GJ34" s="17">
        <f>INDEX(MilitarySpend,MATCH($A34,'Budget Decisions'!$A$3:$A$160,0),MATCH(GJ$2,MilitarySpendCol,0))</f>
        <v>0</v>
      </c>
      <c r="GK34">
        <f t="shared" si="296"/>
        <v>0.36303408195741388</v>
      </c>
      <c r="GL34">
        <f>IF($A34&gt;=Assumptions!$D$40,1,0)</f>
        <v>1</v>
      </c>
      <c r="GM34">
        <f>Assumptions!$D$41</f>
        <v>0.83299999999999996</v>
      </c>
      <c r="GN34" s="41">
        <v>1</v>
      </c>
      <c r="GO34">
        <f>Assumptions!$D$42</f>
        <v>0.2</v>
      </c>
      <c r="GP34">
        <f t="shared" si="231"/>
        <v>0.30240739027052577</v>
      </c>
      <c r="GQ34">
        <f t="shared" ca="1" si="156"/>
        <v>0</v>
      </c>
      <c r="GR34" s="17">
        <f>INDEX(MedicalSpend,MATCH($A34,'Budget Decisions'!$A$3:$A$160,0),MATCH(GR$2,MedicalSpendCol,0))</f>
        <v>0</v>
      </c>
      <c r="GS34" s="17">
        <f>IF(INDEX('Budget Decisions'!$E$4:$E$160,MATCH(Model!$A34,'Budget Decisions'!$A$4:$A$160,0))="CURED",1,0)</f>
        <v>1</v>
      </c>
      <c r="GT34">
        <f t="shared" si="297"/>
        <v>1</v>
      </c>
      <c r="GU34" s="41">
        <v>1</v>
      </c>
      <c r="GV34">
        <f>Assumptions!$D$49</f>
        <v>0.2</v>
      </c>
      <c r="GW34">
        <f t="shared" si="232"/>
        <v>0</v>
      </c>
      <c r="GX34">
        <f t="shared" ca="1" si="157"/>
        <v>0</v>
      </c>
      <c r="GZ34">
        <f t="shared" ca="1" si="233"/>
        <v>18084651</v>
      </c>
      <c r="HA34">
        <f t="shared" ca="1" si="234"/>
        <v>18084651</v>
      </c>
      <c r="HB34">
        <f t="shared" ca="1" si="235"/>
        <v>0</v>
      </c>
      <c r="HC34">
        <f t="shared" ca="1" si="298"/>
        <v>0</v>
      </c>
      <c r="HD34">
        <f t="shared" ca="1" si="236"/>
        <v>0</v>
      </c>
      <c r="HE34">
        <f t="shared" ca="1" si="299"/>
        <v>0</v>
      </c>
      <c r="HF34">
        <f t="shared" ca="1" si="158"/>
        <v>0</v>
      </c>
      <c r="HG34">
        <f t="shared" ca="1" si="159"/>
        <v>0</v>
      </c>
      <c r="HH34">
        <f t="shared" si="300"/>
        <v>0.464689620669401</v>
      </c>
      <c r="HI34">
        <f>Assumptions!$E$34</f>
        <v>1.1000000000000001</v>
      </c>
      <c r="HJ34">
        <f ca="1">IF(AND(HD34&gt;1,HA34&gt;1),((LOG(HA34,HD34)^(1/EXP(1)))^(1/Assumptions!$D$30))-(1-Assumptions!$D$31),1)</f>
        <v>1</v>
      </c>
      <c r="HK34" s="41">
        <v>1</v>
      </c>
      <c r="HL34">
        <v>0.15</v>
      </c>
      <c r="HN34">
        <f t="shared" ca="1" si="237"/>
        <v>0.51115858273634118</v>
      </c>
      <c r="HO34">
        <f t="shared" ca="1" si="238"/>
        <v>0</v>
      </c>
      <c r="HP34" s="41">
        <v>1</v>
      </c>
      <c r="HR34">
        <f t="shared" ca="1" si="239"/>
        <v>0</v>
      </c>
      <c r="HS34">
        <f t="shared" ca="1" si="240"/>
        <v>0</v>
      </c>
      <c r="HT34">
        <f t="shared" ca="1" si="160"/>
        <v>0</v>
      </c>
      <c r="HU34">
        <v>1</v>
      </c>
      <c r="HX34">
        <f t="shared" ca="1" si="161"/>
        <v>0</v>
      </c>
      <c r="HY34" s="17">
        <f>INDEX(MilitarySpend,MATCH($A34,'Budget Decisions'!$A$3:$A$160,0),MATCH(HY$2,MilitarySpendCol,0))</f>
        <v>0</v>
      </c>
      <c r="HZ34">
        <f t="shared" si="301"/>
        <v>0.464689620669401</v>
      </c>
      <c r="IA34">
        <f>IF($A34&gt;=Assumptions!$D$40,1,0)</f>
        <v>1</v>
      </c>
      <c r="IB34">
        <f>Assumptions!$D$41</f>
        <v>0.83299999999999996</v>
      </c>
      <c r="IC34" s="41">
        <v>1</v>
      </c>
      <c r="ID34">
        <f>Assumptions!$D$42</f>
        <v>0.2</v>
      </c>
      <c r="IE34">
        <f t="shared" si="241"/>
        <v>0.38708645401761099</v>
      </c>
      <c r="IF34">
        <f t="shared" ca="1" si="162"/>
        <v>0</v>
      </c>
      <c r="IG34" s="17">
        <f>INDEX(MedicalSpend,MATCH($A34,'Budget Decisions'!$A$3:$A$160,0),MATCH(IG$2,MedicalSpendCol,0))</f>
        <v>0</v>
      </c>
      <c r="IH34" s="17">
        <f>IF(INDEX('Budget Decisions'!$E$4:$E$160,MATCH(Model!$A34,'Budget Decisions'!$A$4:$A$160,0))="CURED",1,0)</f>
        <v>1</v>
      </c>
      <c r="II34">
        <f t="shared" si="302"/>
        <v>1</v>
      </c>
      <c r="IJ34" s="41">
        <v>1</v>
      </c>
      <c r="IK34">
        <f>Assumptions!$D$49</f>
        <v>0.2</v>
      </c>
      <c r="IL34">
        <f t="shared" si="242"/>
        <v>0</v>
      </c>
      <c r="IM34">
        <f t="shared" ca="1" si="163"/>
        <v>0</v>
      </c>
      <c r="IO34">
        <f t="shared" ca="1" si="243"/>
        <v>57806544</v>
      </c>
      <c r="IP34">
        <f t="shared" ca="1" si="244"/>
        <v>57806544</v>
      </c>
      <c r="IQ34">
        <f t="shared" ca="1" si="245"/>
        <v>0</v>
      </c>
      <c r="IR34">
        <f t="shared" ca="1" si="303"/>
        <v>0</v>
      </c>
      <c r="IS34">
        <f t="shared" ca="1" si="246"/>
        <v>0</v>
      </c>
      <c r="IT34">
        <f t="shared" ca="1" si="304"/>
        <v>0</v>
      </c>
      <c r="IU34">
        <f t="shared" ca="1" si="164"/>
        <v>0</v>
      </c>
      <c r="IV34">
        <f t="shared" ca="1" si="165"/>
        <v>0</v>
      </c>
      <c r="IW34">
        <f t="shared" si="305"/>
        <v>1.1264233685228699</v>
      </c>
      <c r="IX34">
        <f>Assumptions!$E$34</f>
        <v>1.1000000000000001</v>
      </c>
      <c r="IY34">
        <f ca="1">IF(AND(IS34&gt;1,IP34&gt;1),((LOG(IP34,IS34)^(1/EXP(1)))^(1/Assumptions!$D$30))-(1-Assumptions!$D$31),1)</f>
        <v>1</v>
      </c>
      <c r="IZ34" s="41">
        <v>1</v>
      </c>
      <c r="JA34">
        <v>0.15</v>
      </c>
      <c r="JC34">
        <f t="shared" ca="1" si="247"/>
        <v>1.239065705375157</v>
      </c>
      <c r="JD34">
        <f t="shared" ca="1" si="248"/>
        <v>0</v>
      </c>
      <c r="JE34" s="41">
        <v>1</v>
      </c>
      <c r="JG34">
        <f t="shared" ca="1" si="249"/>
        <v>0</v>
      </c>
      <c r="JH34">
        <f t="shared" ca="1" si="250"/>
        <v>0</v>
      </c>
      <c r="JI34">
        <f t="shared" ca="1" si="166"/>
        <v>0</v>
      </c>
      <c r="JJ34">
        <v>1</v>
      </c>
      <c r="JM34">
        <f t="shared" ca="1" si="167"/>
        <v>0</v>
      </c>
      <c r="JN34" s="17">
        <f>INDEX(MilitarySpend,MATCH($A34,'Budget Decisions'!$A$3:$A$160,0),MATCH(JN$2,MilitarySpendCol,0))</f>
        <v>0</v>
      </c>
      <c r="JO34">
        <f t="shared" si="306"/>
        <v>1.1264233685228699</v>
      </c>
      <c r="JP34">
        <f>IF($A34&gt;=Assumptions!$D$40,1,0)</f>
        <v>1</v>
      </c>
      <c r="JQ34">
        <f>Assumptions!$D$41</f>
        <v>0.83299999999999996</v>
      </c>
      <c r="JR34" s="41">
        <v>1</v>
      </c>
      <c r="JS34">
        <f>Assumptions!$D$42</f>
        <v>0.2</v>
      </c>
      <c r="JT34">
        <f t="shared" si="251"/>
        <v>0.9383106659795506</v>
      </c>
      <c r="JU34">
        <f t="shared" ca="1" si="168"/>
        <v>0</v>
      </c>
      <c r="JV34" s="17">
        <f>INDEX(MedicalSpend,MATCH($A34,'Budget Decisions'!$A$3:$A$160,0),MATCH(JV$2,MedicalSpendCol,0))</f>
        <v>0</v>
      </c>
      <c r="JW34" s="17">
        <f>IF(INDEX('Budget Decisions'!$E$4:$E$160,MATCH(Model!$A34,'Budget Decisions'!$A$4:$A$160,0))="CURED",1,0)</f>
        <v>1</v>
      </c>
      <c r="JX34">
        <f t="shared" si="307"/>
        <v>1</v>
      </c>
      <c r="JY34" s="41">
        <v>1</v>
      </c>
      <c r="JZ34">
        <f>Assumptions!$D$49</f>
        <v>0.2</v>
      </c>
      <c r="KA34">
        <f t="shared" si="252"/>
        <v>0</v>
      </c>
      <c r="KB34">
        <f t="shared" ca="1" si="169"/>
        <v>0</v>
      </c>
      <c r="KD34">
        <f t="shared" ca="1" si="253"/>
        <v>40621237</v>
      </c>
      <c r="KE34">
        <f t="shared" ca="1" si="254"/>
        <v>40621237</v>
      </c>
      <c r="KF34">
        <f t="shared" ca="1" si="255"/>
        <v>0</v>
      </c>
      <c r="KG34">
        <f t="shared" ca="1" si="308"/>
        <v>0</v>
      </c>
      <c r="KH34">
        <f t="shared" ca="1" si="256"/>
        <v>0</v>
      </c>
      <c r="KI34">
        <f t="shared" ca="1" si="309"/>
        <v>0</v>
      </c>
      <c r="KJ34">
        <f t="shared" ca="1" si="170"/>
        <v>0</v>
      </c>
      <c r="KK34">
        <f t="shared" ca="1" si="171"/>
        <v>0</v>
      </c>
      <c r="KL34">
        <f t="shared" si="310"/>
        <v>2.2321095760416365</v>
      </c>
      <c r="KM34">
        <f>Assumptions!$E$34</f>
        <v>1.1000000000000001</v>
      </c>
      <c r="KN34">
        <f ca="1">IF(AND(KH34&gt;1,KE34&gt;1),((LOG(KE34,KH34)^(1/EXP(1)))^(1/Assumptions!$D$30))-(1-Assumptions!$D$31),1)</f>
        <v>1</v>
      </c>
      <c r="KO34" s="41">
        <v>1</v>
      </c>
      <c r="KP34">
        <v>0.15</v>
      </c>
      <c r="KR34">
        <f t="shared" ca="1" si="257"/>
        <v>2.4553205336458004</v>
      </c>
      <c r="KS34">
        <f t="shared" ca="1" si="258"/>
        <v>0</v>
      </c>
      <c r="KT34" s="41">
        <v>0.9354712659291986</v>
      </c>
      <c r="KV34">
        <f t="shared" ca="1" si="259"/>
        <v>0</v>
      </c>
      <c r="KW34">
        <f t="shared" ca="1" si="260"/>
        <v>0</v>
      </c>
      <c r="KX34">
        <f t="shared" ca="1" si="172"/>
        <v>0</v>
      </c>
      <c r="KY34">
        <v>1</v>
      </c>
      <c r="LB34">
        <f t="shared" ca="1" si="173"/>
        <v>0</v>
      </c>
      <c r="LC34" s="17">
        <f>INDEX(MilitarySpend,MATCH($A34,'Budget Decisions'!$A$3:$A$160,0),MATCH(LC$2,MilitarySpendCol,0))</f>
        <v>0</v>
      </c>
      <c r="LD34">
        <f t="shared" si="311"/>
        <v>2.2321095760416365</v>
      </c>
      <c r="LE34">
        <f>IF($A34&gt;=Assumptions!$D$40,1,0)</f>
        <v>1</v>
      </c>
      <c r="LF34">
        <f>Assumptions!$D$41</f>
        <v>0.83299999999999996</v>
      </c>
      <c r="LG34" s="41">
        <v>1</v>
      </c>
      <c r="LH34">
        <f>Assumptions!$D$42</f>
        <v>0.2</v>
      </c>
      <c r="LI34">
        <f t="shared" si="261"/>
        <v>1.8593472768426831</v>
      </c>
      <c r="LJ34">
        <f t="shared" ca="1" si="174"/>
        <v>0</v>
      </c>
      <c r="LK34" s="17">
        <f>INDEX(MedicalSpend,MATCH($A34,'Budget Decisions'!$A$3:$A$160,0),MATCH(LK$2,MedicalSpendCol,0))</f>
        <v>0</v>
      </c>
      <c r="LL34" s="17">
        <f>IF(INDEX('Budget Decisions'!$E$4:$E$160,MATCH(Model!$A34,'Budget Decisions'!$A$4:$A$160,0))="CURED",1,0)</f>
        <v>1</v>
      </c>
      <c r="LM34">
        <f t="shared" si="312"/>
        <v>1</v>
      </c>
      <c r="LN34" s="41">
        <v>1</v>
      </c>
      <c r="LO34">
        <f>Assumptions!$D$49</f>
        <v>0.2</v>
      </c>
      <c r="LP34">
        <f t="shared" si="262"/>
        <v>0</v>
      </c>
      <c r="LQ34">
        <f t="shared" ca="1" si="175"/>
        <v>0</v>
      </c>
      <c r="LS34">
        <f t="shared" ca="1" si="263"/>
        <v>14303542</v>
      </c>
      <c r="LT34">
        <f t="shared" ca="1" si="264"/>
        <v>14303542</v>
      </c>
      <c r="LU34">
        <f t="shared" ca="1" si="265"/>
        <v>0</v>
      </c>
      <c r="LV34">
        <f t="shared" ca="1" si="313"/>
        <v>0</v>
      </c>
      <c r="LW34">
        <f t="shared" ca="1" si="266"/>
        <v>0</v>
      </c>
      <c r="LX34">
        <f t="shared" ca="1" si="314"/>
        <v>0</v>
      </c>
      <c r="LY34">
        <f t="shared" ca="1" si="176"/>
        <v>0</v>
      </c>
      <c r="LZ34">
        <f t="shared" ca="1" si="177"/>
        <v>0</v>
      </c>
      <c r="MA34">
        <f t="shared" si="315"/>
        <v>2.7100766589378384</v>
      </c>
      <c r="MB34">
        <f>Assumptions!$E$34</f>
        <v>1.1000000000000001</v>
      </c>
      <c r="MC34">
        <f ca="1">IF(AND(LW34&gt;1,LT34&gt;1),((LOG(LT34,LW34)^(1/EXP(1)))^(1/Assumptions!$D$30))-(1-Assumptions!$D$31),1)</f>
        <v>1</v>
      </c>
      <c r="MD34" s="41">
        <v>1</v>
      </c>
      <c r="ME34">
        <v>0.15</v>
      </c>
      <c r="MG34">
        <f t="shared" ca="1" si="267"/>
        <v>2.9810843248316226</v>
      </c>
      <c r="MH34">
        <f t="shared" ca="1" si="268"/>
        <v>0</v>
      </c>
      <c r="MI34" s="41">
        <v>1</v>
      </c>
      <c r="MK34">
        <f t="shared" ca="1" si="269"/>
        <v>0</v>
      </c>
      <c r="ML34">
        <f t="shared" ca="1" si="270"/>
        <v>0</v>
      </c>
      <c r="MM34">
        <f t="shared" ca="1" si="178"/>
        <v>0</v>
      </c>
      <c r="MN34">
        <v>1</v>
      </c>
      <c r="MQ34">
        <f t="shared" ca="1" si="179"/>
        <v>0</v>
      </c>
      <c r="MR34" s="17">
        <f>INDEX(MilitarySpend,MATCH($A34,'Budget Decisions'!$A$3:$A$160,0),MATCH(MR$2,MilitarySpendCol,0))</f>
        <v>0</v>
      </c>
      <c r="MS34">
        <f t="shared" si="316"/>
        <v>2.7100766589378384</v>
      </c>
      <c r="MT34">
        <f>IF($A34&gt;=Assumptions!$D$40,1,0)</f>
        <v>1</v>
      </c>
      <c r="MU34">
        <f>Assumptions!$D$41</f>
        <v>0.83299999999999996</v>
      </c>
      <c r="MV34" s="41">
        <v>1</v>
      </c>
      <c r="MW34">
        <f>Assumptions!$D$42</f>
        <v>0.2</v>
      </c>
      <c r="MX34">
        <f t="shared" si="271"/>
        <v>2.2574938568952194</v>
      </c>
      <c r="MY34">
        <f t="shared" ca="1" si="180"/>
        <v>0</v>
      </c>
      <c r="MZ34" s="17">
        <f>INDEX(MedicalSpend,MATCH($A34,'Budget Decisions'!$A$3:$A$160,0),MATCH(MZ$2,MedicalSpendCol,0))</f>
        <v>0</v>
      </c>
      <c r="NA34" s="17">
        <f>IF(INDEX('Budget Decisions'!$E$4:$E$160,MATCH(Model!$A34,'Budget Decisions'!$A$4:$A$160,0))="CURED",1,0)</f>
        <v>1</v>
      </c>
      <c r="NB34">
        <f t="shared" si="317"/>
        <v>1</v>
      </c>
      <c r="NC34" s="41">
        <v>1</v>
      </c>
      <c r="ND34">
        <f>Assumptions!$D$49</f>
        <v>0.2</v>
      </c>
      <c r="NE34">
        <f t="shared" si="272"/>
        <v>0</v>
      </c>
      <c r="NF34">
        <f t="shared" ca="1" si="181"/>
        <v>0</v>
      </c>
    </row>
    <row r="35" spans="1:370" x14ac:dyDescent="0.35">
      <c r="A35">
        <f t="shared" si="273"/>
        <v>32</v>
      </c>
      <c r="C35">
        <f t="shared" ca="1" si="182"/>
        <v>49070439</v>
      </c>
      <c r="D35">
        <f t="shared" ca="1" si="183"/>
        <v>49070439</v>
      </c>
      <c r="E35">
        <f t="shared" ca="1" si="184"/>
        <v>0</v>
      </c>
      <c r="F35">
        <f t="shared" ca="1" si="274"/>
        <v>0</v>
      </c>
      <c r="G35">
        <f t="shared" ca="1" si="185"/>
        <v>5</v>
      </c>
      <c r="H35">
        <f t="shared" ca="1" si="275"/>
        <v>0</v>
      </c>
      <c r="I35">
        <f t="shared" ca="1" si="128"/>
        <v>0</v>
      </c>
      <c r="J35">
        <f t="shared" ca="1" si="129"/>
        <v>1</v>
      </c>
      <c r="K35">
        <f t="shared" si="276"/>
        <v>0.82857634545527548</v>
      </c>
      <c r="L35">
        <f>Assumptions!$E$34</f>
        <v>1.1000000000000001</v>
      </c>
      <c r="M35">
        <f ca="1">IF(AND(G35&gt;1,D35&gt;1),((LOG(D35,G35)^(1/EXP(1)))^(1/Assumptions!$D$30))-(1-Assumptions!$D$31),1)</f>
        <v>1.2634185870899888</v>
      </c>
      <c r="N35" s="41">
        <v>1</v>
      </c>
      <c r="O35">
        <v>0.15</v>
      </c>
      <c r="Q35">
        <f t="shared" ca="1" si="186"/>
        <v>1.1515226312384197</v>
      </c>
      <c r="R35">
        <f t="shared" ca="1" si="187"/>
        <v>5</v>
      </c>
      <c r="S35" s="41">
        <v>1</v>
      </c>
      <c r="U35">
        <f t="shared" ca="1" si="188"/>
        <v>5</v>
      </c>
      <c r="V35">
        <f t="shared" ca="1" si="189"/>
        <v>0</v>
      </c>
      <c r="W35">
        <f t="shared" ca="1" si="130"/>
        <v>5</v>
      </c>
      <c r="X35">
        <v>1</v>
      </c>
      <c r="AA35">
        <f t="shared" ca="1" si="131"/>
        <v>5</v>
      </c>
      <c r="AB35" s="17">
        <f>INDEX(MilitarySpend,MATCH($A35,'Budget Decisions'!$A$3:$A$160,0),MATCH(AB$2,MilitarySpendCol,0))</f>
        <v>0</v>
      </c>
      <c r="AC35">
        <f t="shared" si="277"/>
        <v>0.82857634545527548</v>
      </c>
      <c r="AD35">
        <f>IF($A35&gt;=Assumptions!$D$40,1,0)</f>
        <v>1</v>
      </c>
      <c r="AE35">
        <f>Assumptions!$D$41</f>
        <v>0.83299999999999996</v>
      </c>
      <c r="AF35" s="41">
        <v>1</v>
      </c>
      <c r="AG35">
        <f>Assumptions!$D$42</f>
        <v>0.2</v>
      </c>
      <c r="AH35">
        <f t="shared" si="190"/>
        <v>0.69020409576424446</v>
      </c>
      <c r="AI35">
        <f t="shared" ca="1" si="132"/>
        <v>0</v>
      </c>
      <c r="AJ35" s="17">
        <f>INDEX(MedicalSpend,MATCH($A35,'Budget Decisions'!$A$3:$A$160,0),MATCH(AJ$2,MedicalSpendCol,0))</f>
        <v>0</v>
      </c>
      <c r="AK35" s="17">
        <f>IF(INDEX('Budget Decisions'!$E$4:$E$160,MATCH(Model!$A35,'Budget Decisions'!$A$4:$A$160,0))="CURED",1,0)</f>
        <v>1</v>
      </c>
      <c r="AL35">
        <f t="shared" si="278"/>
        <v>1</v>
      </c>
      <c r="AM35" s="41">
        <v>1</v>
      </c>
      <c r="AN35">
        <f>Assumptions!$D$49</f>
        <v>0.2</v>
      </c>
      <c r="AO35">
        <f t="shared" si="191"/>
        <v>0</v>
      </c>
      <c r="AP35">
        <f t="shared" ca="1" si="133"/>
        <v>0</v>
      </c>
      <c r="AR35">
        <f t="shared" ca="1" si="192"/>
        <v>21783768</v>
      </c>
      <c r="AS35">
        <f t="shared" ca="1" si="193"/>
        <v>21783768</v>
      </c>
      <c r="AT35">
        <f t="shared" ca="1" si="194"/>
        <v>0</v>
      </c>
      <c r="AU35">
        <f t="shared" ca="1" si="195"/>
        <v>0</v>
      </c>
      <c r="AV35">
        <f t="shared" ca="1" si="196"/>
        <v>733</v>
      </c>
      <c r="AW35">
        <f t="shared" ca="1" si="279"/>
        <v>0</v>
      </c>
      <c r="AX35">
        <f t="shared" ca="1" si="134"/>
        <v>3</v>
      </c>
      <c r="AY35">
        <f t="shared" ca="1" si="135"/>
        <v>0</v>
      </c>
      <c r="AZ35">
        <f t="shared" si="280"/>
        <v>0.15936301189359656</v>
      </c>
      <c r="BA35">
        <f>Assumptions!$E$34</f>
        <v>1.1000000000000001</v>
      </c>
      <c r="BB35">
        <f ca="1">IF(AND(AV35&gt;1,AS35&gt;1),((LOG(AS35,AV35)^(1/EXP(1)))^(1/Assumptions!$D$30))-(1-Assumptions!$D$31),1)</f>
        <v>1.0157350943242958</v>
      </c>
      <c r="BC35" s="41">
        <v>1</v>
      </c>
      <c r="BD35">
        <v>0.15</v>
      </c>
      <c r="BF35">
        <f t="shared" ca="1" si="197"/>
        <v>0.17805766430930081</v>
      </c>
      <c r="BG35">
        <f t="shared" ca="1" si="198"/>
        <v>130</v>
      </c>
      <c r="BH35" s="41">
        <v>1</v>
      </c>
      <c r="BJ35">
        <f t="shared" ca="1" si="199"/>
        <v>130</v>
      </c>
      <c r="BK35">
        <f t="shared" ca="1" si="200"/>
        <v>0</v>
      </c>
      <c r="BL35">
        <f t="shared" ca="1" si="136"/>
        <v>130</v>
      </c>
      <c r="BM35">
        <v>1</v>
      </c>
      <c r="BP35">
        <f t="shared" ca="1" si="137"/>
        <v>130</v>
      </c>
      <c r="BQ35" s="17">
        <f>INDEX(MilitarySpend,MATCH($A35,'Budget Decisions'!$A$3:$A$160,0),MATCH(BQ$2,MilitarySpendCol,0))</f>
        <v>0</v>
      </c>
      <c r="BR35">
        <f t="shared" si="281"/>
        <v>0.15936301189359656</v>
      </c>
      <c r="BS35">
        <f>IF($A35&gt;=Assumptions!$D$40,1,0)</f>
        <v>1</v>
      </c>
      <c r="BT35">
        <f>Assumptions!$D$41</f>
        <v>0.83299999999999996</v>
      </c>
      <c r="BU35" s="41">
        <v>1</v>
      </c>
      <c r="BV35">
        <f>Assumptions!$D$42</f>
        <v>0.2</v>
      </c>
      <c r="BW35">
        <f t="shared" si="201"/>
        <v>0.13274938890736593</v>
      </c>
      <c r="BX35">
        <f t="shared" ca="1" si="138"/>
        <v>0</v>
      </c>
      <c r="BY35" s="17">
        <f>INDEX(MedicalSpend,MATCH($A35,'Budget Decisions'!$A$3:$A$160,0),MATCH(BY$2,MedicalSpendCol,0))</f>
        <v>0</v>
      </c>
      <c r="BZ35" s="17">
        <f>IF(INDEX('Budget Decisions'!$E$4:$E$160,MATCH(Model!$A35,'Budget Decisions'!$A$4:$A$160,0))="CURED",1,0)</f>
        <v>1</v>
      </c>
      <c r="CA35">
        <f t="shared" si="282"/>
        <v>1</v>
      </c>
      <c r="CB35" s="41">
        <v>1</v>
      </c>
      <c r="CC35">
        <f>Assumptions!$D$49</f>
        <v>0.2</v>
      </c>
      <c r="CD35">
        <f t="shared" si="202"/>
        <v>0</v>
      </c>
      <c r="CE35">
        <f t="shared" ca="1" si="139"/>
        <v>0</v>
      </c>
      <c r="CG35">
        <f t="shared" ca="1" si="203"/>
        <v>20165794</v>
      </c>
      <c r="CH35">
        <f t="shared" ca="1" si="204"/>
        <v>20165794</v>
      </c>
      <c r="CI35">
        <f t="shared" ca="1" si="205"/>
        <v>0</v>
      </c>
      <c r="CJ35">
        <f t="shared" ca="1" si="283"/>
        <v>0</v>
      </c>
      <c r="CK35">
        <f t="shared" ca="1" si="206"/>
        <v>3</v>
      </c>
      <c r="CL35">
        <f t="shared" ca="1" si="284"/>
        <v>0</v>
      </c>
      <c r="CM35">
        <f t="shared" ca="1" si="140"/>
        <v>0</v>
      </c>
      <c r="CN35">
        <f t="shared" ca="1" si="141"/>
        <v>1</v>
      </c>
      <c r="CO35">
        <f t="shared" si="285"/>
        <v>0.24130002925990637</v>
      </c>
      <c r="CP35">
        <f>Assumptions!$E$34</f>
        <v>1.1000000000000001</v>
      </c>
      <c r="CQ35">
        <f ca="1">IF(AND(CK35&gt;1,CH35&gt;1),((LOG(CH35,CK35)^(1/EXP(1)))^(1/Assumptions!$D$30))-(1-Assumptions!$D$31),1)</f>
        <v>1.3266652824796528</v>
      </c>
      <c r="CR35" s="41">
        <v>1</v>
      </c>
      <c r="CS35">
        <v>0.15</v>
      </c>
      <c r="CU35">
        <f t="shared" ca="1" si="207"/>
        <v>0.35213680862848645</v>
      </c>
      <c r="CV35">
        <f t="shared" ca="1" si="208"/>
        <v>1</v>
      </c>
      <c r="CW35" s="41">
        <v>1</v>
      </c>
      <c r="CY35">
        <f t="shared" ca="1" si="209"/>
        <v>1</v>
      </c>
      <c r="CZ35">
        <f t="shared" ca="1" si="210"/>
        <v>0</v>
      </c>
      <c r="DA35">
        <f t="shared" ca="1" si="142"/>
        <v>1</v>
      </c>
      <c r="DB35">
        <v>1</v>
      </c>
      <c r="DE35">
        <f t="shared" ca="1" si="143"/>
        <v>1</v>
      </c>
      <c r="DF35" s="17">
        <f>INDEX(MilitarySpend,MATCH($A35,'Budget Decisions'!$A$3:$A$160,0),MATCH(DF$2,MilitarySpendCol,0))</f>
        <v>0</v>
      </c>
      <c r="DG35">
        <f t="shared" si="286"/>
        <v>0.24130002925990637</v>
      </c>
      <c r="DH35">
        <f>IF($A35&gt;=Assumptions!$D$40,1,0)</f>
        <v>1</v>
      </c>
      <c r="DI35">
        <f>Assumptions!$D$41</f>
        <v>0.83299999999999996</v>
      </c>
      <c r="DJ35" s="41">
        <v>1</v>
      </c>
      <c r="DK35">
        <f>Assumptions!$D$42</f>
        <v>0.2</v>
      </c>
      <c r="DL35">
        <f t="shared" si="211"/>
        <v>0.20100292437350201</v>
      </c>
      <c r="DM35">
        <f t="shared" ca="1" si="144"/>
        <v>0</v>
      </c>
      <c r="DN35" s="17">
        <f>INDEX(MedicalSpend,MATCH($A35,'Budget Decisions'!$A$3:$A$160,0),MATCH(DN$2,MedicalSpendCol,0))</f>
        <v>0</v>
      </c>
      <c r="DO35" s="17">
        <f>IF(INDEX('Budget Decisions'!$E$4:$E$160,MATCH(Model!$A35,'Budget Decisions'!$A$4:$A$160,0))="CURED",1,0)</f>
        <v>1</v>
      </c>
      <c r="DP35">
        <f t="shared" si="287"/>
        <v>1</v>
      </c>
      <c r="DQ35" s="41">
        <v>1</v>
      </c>
      <c r="DR35">
        <f>Assumptions!$D$49</f>
        <v>0.2</v>
      </c>
      <c r="DS35">
        <f t="shared" si="212"/>
        <v>0</v>
      </c>
      <c r="DT35">
        <f t="shared" ca="1" si="145"/>
        <v>0</v>
      </c>
      <c r="DV35">
        <f t="shared" ca="1" si="213"/>
        <v>46395654</v>
      </c>
      <c r="DW35">
        <f t="shared" ca="1" si="214"/>
        <v>46395654</v>
      </c>
      <c r="DX35">
        <f t="shared" ca="1" si="215"/>
        <v>0</v>
      </c>
      <c r="DY35">
        <f t="shared" ca="1" si="288"/>
        <v>0</v>
      </c>
      <c r="DZ35">
        <f t="shared" ca="1" si="216"/>
        <v>0</v>
      </c>
      <c r="EA35">
        <f t="shared" ca="1" si="289"/>
        <v>0</v>
      </c>
      <c r="EB35">
        <f t="shared" ca="1" si="146"/>
        <v>0</v>
      </c>
      <c r="EC35">
        <f t="shared" ca="1" si="147"/>
        <v>0</v>
      </c>
      <c r="ED35">
        <f t="shared" si="290"/>
        <v>0.87442730726206253</v>
      </c>
      <c r="EE35">
        <f>Assumptions!$E$34</f>
        <v>1.1000000000000001</v>
      </c>
      <c r="EF35">
        <f ca="1">IF(AND(DZ35&gt;1,DW35&gt;1),((LOG(DW35,DZ35)^(1/EXP(1)))^(1/Assumptions!$D$30))-(1-Assumptions!$D$31),1)</f>
        <v>1</v>
      </c>
      <c r="EG35" s="41">
        <v>1</v>
      </c>
      <c r="EH35">
        <v>0.15</v>
      </c>
      <c r="EJ35">
        <f t="shared" ca="1" si="217"/>
        <v>0.96187003798826887</v>
      </c>
      <c r="EK35">
        <f t="shared" ca="1" si="218"/>
        <v>0</v>
      </c>
      <c r="EL35" s="41">
        <v>1</v>
      </c>
      <c r="EN35">
        <f t="shared" ca="1" si="219"/>
        <v>0</v>
      </c>
      <c r="EO35">
        <f t="shared" ca="1" si="220"/>
        <v>0</v>
      </c>
      <c r="EP35">
        <f t="shared" ca="1" si="148"/>
        <v>0</v>
      </c>
      <c r="EQ35">
        <v>1</v>
      </c>
      <c r="ET35">
        <f t="shared" ca="1" si="149"/>
        <v>0</v>
      </c>
      <c r="EU35" s="17">
        <f>INDEX(MilitarySpend,MATCH($A35,'Budget Decisions'!$A$3:$A$160,0),MATCH(EU$2,MilitarySpendCol,0))</f>
        <v>0</v>
      </c>
      <c r="EV35">
        <f t="shared" si="291"/>
        <v>0.87442730726206253</v>
      </c>
      <c r="EW35">
        <f>IF($A35&gt;=Assumptions!$D$40,1,0)</f>
        <v>1</v>
      </c>
      <c r="EX35">
        <f>Assumptions!$D$41</f>
        <v>0.83299999999999996</v>
      </c>
      <c r="EY35" s="41">
        <v>1</v>
      </c>
      <c r="EZ35">
        <f>Assumptions!$D$42</f>
        <v>0.2</v>
      </c>
      <c r="FA35">
        <f t="shared" si="221"/>
        <v>0.72839794694929805</v>
      </c>
      <c r="FB35">
        <f t="shared" ca="1" si="150"/>
        <v>0</v>
      </c>
      <c r="FC35" s="17">
        <f>INDEX(MedicalSpend,MATCH($A35,'Budget Decisions'!$A$3:$A$160,0),MATCH(FC$2,MedicalSpendCol,0))</f>
        <v>0</v>
      </c>
      <c r="FD35" s="17">
        <f>IF(INDEX('Budget Decisions'!$E$4:$E$160,MATCH(Model!$A35,'Budget Decisions'!$A$4:$A$160,0))="CURED",1,0)</f>
        <v>1</v>
      </c>
      <c r="FE35">
        <f t="shared" si="292"/>
        <v>1</v>
      </c>
      <c r="FF35" s="41">
        <v>1</v>
      </c>
      <c r="FG35">
        <f>Assumptions!$D$49</f>
        <v>0.2</v>
      </c>
      <c r="FH35">
        <f t="shared" si="222"/>
        <v>0</v>
      </c>
      <c r="FI35">
        <f t="shared" ca="1" si="151"/>
        <v>0</v>
      </c>
      <c r="FK35">
        <f t="shared" ca="1" si="223"/>
        <v>35235520</v>
      </c>
      <c r="FL35">
        <f t="shared" ca="1" si="224"/>
        <v>35235520</v>
      </c>
      <c r="FM35">
        <f t="shared" ca="1" si="225"/>
        <v>0</v>
      </c>
      <c r="FN35">
        <f t="shared" ca="1" si="293"/>
        <v>0</v>
      </c>
      <c r="FO35">
        <f t="shared" ca="1" si="226"/>
        <v>4</v>
      </c>
      <c r="FP35">
        <f t="shared" ca="1" si="294"/>
        <v>0</v>
      </c>
      <c r="FQ35">
        <f t="shared" ca="1" si="152"/>
        <v>0</v>
      </c>
      <c r="FR35">
        <f t="shared" ca="1" si="153"/>
        <v>1</v>
      </c>
      <c r="FS35">
        <f t="shared" si="295"/>
        <v>0.36303408195741388</v>
      </c>
      <c r="FT35">
        <f>Assumptions!$E$34</f>
        <v>1.1000000000000001</v>
      </c>
      <c r="FU35">
        <f ca="1">IF(AND(FO35&gt;1,FL35&gt;1),((LOG(FL35,FO35)^(1/EXP(1)))^(1/Assumptions!$D$30))-(1-Assumptions!$D$31),1)</f>
        <v>1.2880439285597736</v>
      </c>
      <c r="FV35" s="41">
        <v>1</v>
      </c>
      <c r="FW35">
        <v>0.15</v>
      </c>
      <c r="FY35">
        <f t="shared" ca="1" si="227"/>
        <v>0.51436422963807005</v>
      </c>
      <c r="FZ35">
        <f t="shared" ca="1" si="228"/>
        <v>2</v>
      </c>
      <c r="GA35" s="41">
        <v>1</v>
      </c>
      <c r="GC35">
        <f t="shared" ca="1" si="229"/>
        <v>2</v>
      </c>
      <c r="GD35">
        <f t="shared" ca="1" si="230"/>
        <v>0</v>
      </c>
      <c r="GE35">
        <f t="shared" ca="1" si="154"/>
        <v>2</v>
      </c>
      <c r="GF35">
        <v>1</v>
      </c>
      <c r="GI35">
        <f t="shared" ca="1" si="155"/>
        <v>2</v>
      </c>
      <c r="GJ35" s="17">
        <f>INDEX(MilitarySpend,MATCH($A35,'Budget Decisions'!$A$3:$A$160,0),MATCH(GJ$2,MilitarySpendCol,0))</f>
        <v>0</v>
      </c>
      <c r="GK35">
        <f t="shared" si="296"/>
        <v>0.36303408195741388</v>
      </c>
      <c r="GL35">
        <f>IF($A35&gt;=Assumptions!$D$40,1,0)</f>
        <v>1</v>
      </c>
      <c r="GM35">
        <f>Assumptions!$D$41</f>
        <v>0.83299999999999996</v>
      </c>
      <c r="GN35" s="41">
        <v>1</v>
      </c>
      <c r="GO35">
        <f>Assumptions!$D$42</f>
        <v>0.2</v>
      </c>
      <c r="GP35">
        <f t="shared" si="231"/>
        <v>0.30240739027052577</v>
      </c>
      <c r="GQ35">
        <f t="shared" ca="1" si="156"/>
        <v>0</v>
      </c>
      <c r="GR35" s="17">
        <f>INDEX(MedicalSpend,MATCH($A35,'Budget Decisions'!$A$3:$A$160,0),MATCH(GR$2,MedicalSpendCol,0))</f>
        <v>0</v>
      </c>
      <c r="GS35" s="17">
        <f>IF(INDEX('Budget Decisions'!$E$4:$E$160,MATCH(Model!$A35,'Budget Decisions'!$A$4:$A$160,0))="CURED",1,0)</f>
        <v>1</v>
      </c>
      <c r="GT35">
        <f t="shared" si="297"/>
        <v>1</v>
      </c>
      <c r="GU35" s="41">
        <v>1</v>
      </c>
      <c r="GV35">
        <f>Assumptions!$D$49</f>
        <v>0.2</v>
      </c>
      <c r="GW35">
        <f t="shared" si="232"/>
        <v>0</v>
      </c>
      <c r="GX35">
        <f t="shared" ca="1" si="157"/>
        <v>0</v>
      </c>
      <c r="GZ35">
        <f t="shared" ca="1" si="233"/>
        <v>18084651</v>
      </c>
      <c r="HA35">
        <f t="shared" ca="1" si="234"/>
        <v>18084651</v>
      </c>
      <c r="HB35">
        <f t="shared" ca="1" si="235"/>
        <v>0</v>
      </c>
      <c r="HC35">
        <f t="shared" ca="1" si="298"/>
        <v>0</v>
      </c>
      <c r="HD35">
        <f t="shared" ca="1" si="236"/>
        <v>0</v>
      </c>
      <c r="HE35">
        <f t="shared" ca="1" si="299"/>
        <v>0</v>
      </c>
      <c r="HF35">
        <f t="shared" ca="1" si="158"/>
        <v>0</v>
      </c>
      <c r="HG35">
        <f t="shared" ca="1" si="159"/>
        <v>0</v>
      </c>
      <c r="HH35">
        <f t="shared" si="300"/>
        <v>0.464689620669401</v>
      </c>
      <c r="HI35">
        <f>Assumptions!$E$34</f>
        <v>1.1000000000000001</v>
      </c>
      <c r="HJ35">
        <f ca="1">IF(AND(HD35&gt;1,HA35&gt;1),((LOG(HA35,HD35)^(1/EXP(1)))^(1/Assumptions!$D$30))-(1-Assumptions!$D$31),1)</f>
        <v>1</v>
      </c>
      <c r="HK35" s="41">
        <v>1</v>
      </c>
      <c r="HL35">
        <v>0.15</v>
      </c>
      <c r="HN35">
        <f t="shared" ca="1" si="237"/>
        <v>0.51115858273634118</v>
      </c>
      <c r="HO35">
        <f t="shared" ca="1" si="238"/>
        <v>0</v>
      </c>
      <c r="HP35" s="41">
        <v>1</v>
      </c>
      <c r="HR35">
        <f t="shared" ca="1" si="239"/>
        <v>0</v>
      </c>
      <c r="HS35">
        <f t="shared" ca="1" si="240"/>
        <v>0</v>
      </c>
      <c r="HT35">
        <f t="shared" ca="1" si="160"/>
        <v>0</v>
      </c>
      <c r="HU35">
        <v>1</v>
      </c>
      <c r="HX35">
        <f t="shared" ca="1" si="161"/>
        <v>0</v>
      </c>
      <c r="HY35" s="17">
        <f>INDEX(MilitarySpend,MATCH($A35,'Budget Decisions'!$A$3:$A$160,0),MATCH(HY$2,MilitarySpendCol,0))</f>
        <v>0</v>
      </c>
      <c r="HZ35">
        <f t="shared" si="301"/>
        <v>0.464689620669401</v>
      </c>
      <c r="IA35">
        <f>IF($A35&gt;=Assumptions!$D$40,1,0)</f>
        <v>1</v>
      </c>
      <c r="IB35">
        <f>Assumptions!$D$41</f>
        <v>0.83299999999999996</v>
      </c>
      <c r="IC35" s="41">
        <v>1</v>
      </c>
      <c r="ID35">
        <f>Assumptions!$D$42</f>
        <v>0.2</v>
      </c>
      <c r="IE35">
        <f t="shared" si="241"/>
        <v>0.38708645401761099</v>
      </c>
      <c r="IF35">
        <f t="shared" ca="1" si="162"/>
        <v>0</v>
      </c>
      <c r="IG35" s="17">
        <f>INDEX(MedicalSpend,MATCH($A35,'Budget Decisions'!$A$3:$A$160,0),MATCH(IG$2,MedicalSpendCol,0))</f>
        <v>0</v>
      </c>
      <c r="IH35" s="17">
        <f>IF(INDEX('Budget Decisions'!$E$4:$E$160,MATCH(Model!$A35,'Budget Decisions'!$A$4:$A$160,0))="CURED",1,0)</f>
        <v>1</v>
      </c>
      <c r="II35">
        <f t="shared" si="302"/>
        <v>1</v>
      </c>
      <c r="IJ35" s="41">
        <v>1</v>
      </c>
      <c r="IK35">
        <f>Assumptions!$D$49</f>
        <v>0.2</v>
      </c>
      <c r="IL35">
        <f t="shared" si="242"/>
        <v>0</v>
      </c>
      <c r="IM35">
        <f t="shared" ca="1" si="163"/>
        <v>0</v>
      </c>
      <c r="IO35">
        <f t="shared" ca="1" si="243"/>
        <v>57806544</v>
      </c>
      <c r="IP35">
        <f t="shared" ca="1" si="244"/>
        <v>57806544</v>
      </c>
      <c r="IQ35">
        <f t="shared" ca="1" si="245"/>
        <v>0</v>
      </c>
      <c r="IR35">
        <f t="shared" ca="1" si="303"/>
        <v>0</v>
      </c>
      <c r="IS35">
        <f t="shared" ca="1" si="246"/>
        <v>0</v>
      </c>
      <c r="IT35">
        <f t="shared" ca="1" si="304"/>
        <v>0</v>
      </c>
      <c r="IU35">
        <f t="shared" ca="1" si="164"/>
        <v>0</v>
      </c>
      <c r="IV35">
        <f t="shared" ca="1" si="165"/>
        <v>0</v>
      </c>
      <c r="IW35">
        <f t="shared" si="305"/>
        <v>1.1264233685228699</v>
      </c>
      <c r="IX35">
        <f>Assumptions!$E$34</f>
        <v>1.1000000000000001</v>
      </c>
      <c r="IY35">
        <f ca="1">IF(AND(IS35&gt;1,IP35&gt;1),((LOG(IP35,IS35)^(1/EXP(1)))^(1/Assumptions!$D$30))-(1-Assumptions!$D$31),1)</f>
        <v>1</v>
      </c>
      <c r="IZ35" s="41">
        <v>1</v>
      </c>
      <c r="JA35">
        <v>0.15</v>
      </c>
      <c r="JC35">
        <f t="shared" ca="1" si="247"/>
        <v>1.239065705375157</v>
      </c>
      <c r="JD35">
        <f t="shared" ca="1" si="248"/>
        <v>0</v>
      </c>
      <c r="JE35" s="41">
        <v>1</v>
      </c>
      <c r="JG35">
        <f t="shared" ca="1" si="249"/>
        <v>0</v>
      </c>
      <c r="JH35">
        <f t="shared" ca="1" si="250"/>
        <v>0</v>
      </c>
      <c r="JI35">
        <f t="shared" ca="1" si="166"/>
        <v>0</v>
      </c>
      <c r="JJ35">
        <v>1</v>
      </c>
      <c r="JM35">
        <f t="shared" ca="1" si="167"/>
        <v>0</v>
      </c>
      <c r="JN35" s="17">
        <f>INDEX(MilitarySpend,MATCH($A35,'Budget Decisions'!$A$3:$A$160,0),MATCH(JN$2,MilitarySpendCol,0))</f>
        <v>0</v>
      </c>
      <c r="JO35">
        <f t="shared" si="306"/>
        <v>1.1264233685228699</v>
      </c>
      <c r="JP35">
        <f>IF($A35&gt;=Assumptions!$D$40,1,0)</f>
        <v>1</v>
      </c>
      <c r="JQ35">
        <f>Assumptions!$D$41</f>
        <v>0.83299999999999996</v>
      </c>
      <c r="JR35" s="41">
        <v>1</v>
      </c>
      <c r="JS35">
        <f>Assumptions!$D$42</f>
        <v>0.2</v>
      </c>
      <c r="JT35">
        <f t="shared" si="251"/>
        <v>0.9383106659795506</v>
      </c>
      <c r="JU35">
        <f t="shared" ca="1" si="168"/>
        <v>0</v>
      </c>
      <c r="JV35" s="17">
        <f>INDEX(MedicalSpend,MATCH($A35,'Budget Decisions'!$A$3:$A$160,0),MATCH(JV$2,MedicalSpendCol,0))</f>
        <v>0</v>
      </c>
      <c r="JW35" s="17">
        <f>IF(INDEX('Budget Decisions'!$E$4:$E$160,MATCH(Model!$A35,'Budget Decisions'!$A$4:$A$160,0))="CURED",1,0)</f>
        <v>1</v>
      </c>
      <c r="JX35">
        <f t="shared" si="307"/>
        <v>1</v>
      </c>
      <c r="JY35" s="41">
        <v>1</v>
      </c>
      <c r="JZ35">
        <f>Assumptions!$D$49</f>
        <v>0.2</v>
      </c>
      <c r="KA35">
        <f t="shared" si="252"/>
        <v>0</v>
      </c>
      <c r="KB35">
        <f t="shared" ca="1" si="169"/>
        <v>0</v>
      </c>
      <c r="KD35">
        <f t="shared" ca="1" si="253"/>
        <v>40621237</v>
      </c>
      <c r="KE35">
        <f t="shared" ca="1" si="254"/>
        <v>40621237</v>
      </c>
      <c r="KF35">
        <f t="shared" ca="1" si="255"/>
        <v>0</v>
      </c>
      <c r="KG35">
        <f t="shared" ca="1" si="308"/>
        <v>0</v>
      </c>
      <c r="KH35">
        <f t="shared" ca="1" si="256"/>
        <v>0</v>
      </c>
      <c r="KI35">
        <f t="shared" ca="1" si="309"/>
        <v>0</v>
      </c>
      <c r="KJ35">
        <f t="shared" ca="1" si="170"/>
        <v>0</v>
      </c>
      <c r="KK35">
        <f t="shared" ca="1" si="171"/>
        <v>0</v>
      </c>
      <c r="KL35">
        <f t="shared" si="310"/>
        <v>2.2321095760416365</v>
      </c>
      <c r="KM35">
        <f>Assumptions!$E$34</f>
        <v>1.1000000000000001</v>
      </c>
      <c r="KN35">
        <f ca="1">IF(AND(KH35&gt;1,KE35&gt;1),((LOG(KE35,KH35)^(1/EXP(1)))^(1/Assumptions!$D$30))-(1-Assumptions!$D$31),1)</f>
        <v>1</v>
      </c>
      <c r="KO35" s="41">
        <v>1</v>
      </c>
      <c r="KP35">
        <v>0.15</v>
      </c>
      <c r="KR35">
        <f t="shared" ca="1" si="257"/>
        <v>2.4553205336458004</v>
      </c>
      <c r="KS35">
        <f t="shared" ca="1" si="258"/>
        <v>0</v>
      </c>
      <c r="KT35" s="41">
        <v>1</v>
      </c>
      <c r="KV35">
        <f t="shared" ca="1" si="259"/>
        <v>0</v>
      </c>
      <c r="KW35">
        <f t="shared" ca="1" si="260"/>
        <v>0</v>
      </c>
      <c r="KX35">
        <f t="shared" ca="1" si="172"/>
        <v>0</v>
      </c>
      <c r="KY35">
        <v>1</v>
      </c>
      <c r="LB35">
        <f t="shared" ca="1" si="173"/>
        <v>0</v>
      </c>
      <c r="LC35" s="17">
        <f>INDEX(MilitarySpend,MATCH($A35,'Budget Decisions'!$A$3:$A$160,0),MATCH(LC$2,MilitarySpendCol,0))</f>
        <v>0</v>
      </c>
      <c r="LD35">
        <f t="shared" si="311"/>
        <v>2.2321095760416365</v>
      </c>
      <c r="LE35">
        <f>IF($A35&gt;=Assumptions!$D$40,1,0)</f>
        <v>1</v>
      </c>
      <c r="LF35">
        <f>Assumptions!$D$41</f>
        <v>0.83299999999999996</v>
      </c>
      <c r="LG35" s="41">
        <v>1</v>
      </c>
      <c r="LH35">
        <f>Assumptions!$D$42</f>
        <v>0.2</v>
      </c>
      <c r="LI35">
        <f t="shared" si="261"/>
        <v>1.8593472768426831</v>
      </c>
      <c r="LJ35">
        <f t="shared" ca="1" si="174"/>
        <v>0</v>
      </c>
      <c r="LK35" s="17">
        <f>INDEX(MedicalSpend,MATCH($A35,'Budget Decisions'!$A$3:$A$160,0),MATCH(LK$2,MedicalSpendCol,0))</f>
        <v>0</v>
      </c>
      <c r="LL35" s="17">
        <f>IF(INDEX('Budget Decisions'!$E$4:$E$160,MATCH(Model!$A35,'Budget Decisions'!$A$4:$A$160,0))="CURED",1,0)</f>
        <v>1</v>
      </c>
      <c r="LM35">
        <f t="shared" si="312"/>
        <v>1</v>
      </c>
      <c r="LN35" s="41">
        <v>1</v>
      </c>
      <c r="LO35">
        <f>Assumptions!$D$49</f>
        <v>0.2</v>
      </c>
      <c r="LP35">
        <f t="shared" si="262"/>
        <v>0</v>
      </c>
      <c r="LQ35">
        <f t="shared" ca="1" si="175"/>
        <v>0</v>
      </c>
      <c r="LS35">
        <f t="shared" ca="1" si="263"/>
        <v>14303542</v>
      </c>
      <c r="LT35">
        <f t="shared" ca="1" si="264"/>
        <v>14303542</v>
      </c>
      <c r="LU35">
        <f t="shared" ca="1" si="265"/>
        <v>0</v>
      </c>
      <c r="LV35">
        <f t="shared" ca="1" si="313"/>
        <v>0</v>
      </c>
      <c r="LW35">
        <f t="shared" ca="1" si="266"/>
        <v>0</v>
      </c>
      <c r="LX35">
        <f t="shared" ca="1" si="314"/>
        <v>0</v>
      </c>
      <c r="LY35">
        <f t="shared" ca="1" si="176"/>
        <v>0</v>
      </c>
      <c r="LZ35">
        <f t="shared" ca="1" si="177"/>
        <v>0</v>
      </c>
      <c r="MA35">
        <f t="shared" si="315"/>
        <v>2.7100766589378384</v>
      </c>
      <c r="MB35">
        <f>Assumptions!$E$34</f>
        <v>1.1000000000000001</v>
      </c>
      <c r="MC35">
        <f ca="1">IF(AND(LW35&gt;1,LT35&gt;1),((LOG(LT35,LW35)^(1/EXP(1)))^(1/Assumptions!$D$30))-(1-Assumptions!$D$31),1)</f>
        <v>1</v>
      </c>
      <c r="MD35" s="41">
        <v>1</v>
      </c>
      <c r="ME35">
        <v>0.15</v>
      </c>
      <c r="MG35">
        <f t="shared" ca="1" si="267"/>
        <v>2.9810843248316226</v>
      </c>
      <c r="MH35">
        <f t="shared" ca="1" si="268"/>
        <v>0</v>
      </c>
      <c r="MI35" s="41">
        <v>1</v>
      </c>
      <c r="MK35">
        <f t="shared" ca="1" si="269"/>
        <v>0</v>
      </c>
      <c r="ML35">
        <f t="shared" ca="1" si="270"/>
        <v>0</v>
      </c>
      <c r="MM35">
        <f t="shared" ca="1" si="178"/>
        <v>0</v>
      </c>
      <c r="MN35">
        <v>1</v>
      </c>
      <c r="MQ35">
        <f t="shared" ca="1" si="179"/>
        <v>0</v>
      </c>
      <c r="MR35" s="17">
        <f>INDEX(MilitarySpend,MATCH($A35,'Budget Decisions'!$A$3:$A$160,0),MATCH(MR$2,MilitarySpendCol,0))</f>
        <v>0</v>
      </c>
      <c r="MS35">
        <f t="shared" si="316"/>
        <v>2.7100766589378384</v>
      </c>
      <c r="MT35">
        <f>IF($A35&gt;=Assumptions!$D$40,1,0)</f>
        <v>1</v>
      </c>
      <c r="MU35">
        <f>Assumptions!$D$41</f>
        <v>0.83299999999999996</v>
      </c>
      <c r="MV35" s="41">
        <v>1</v>
      </c>
      <c r="MW35">
        <f>Assumptions!$D$42</f>
        <v>0.2</v>
      </c>
      <c r="MX35">
        <f t="shared" si="271"/>
        <v>2.2574938568952194</v>
      </c>
      <c r="MY35">
        <f t="shared" ca="1" si="180"/>
        <v>0</v>
      </c>
      <c r="MZ35" s="17">
        <f>INDEX(MedicalSpend,MATCH($A35,'Budget Decisions'!$A$3:$A$160,0),MATCH(MZ$2,MedicalSpendCol,0))</f>
        <v>0</v>
      </c>
      <c r="NA35" s="17">
        <f>IF(INDEX('Budget Decisions'!$E$4:$E$160,MATCH(Model!$A35,'Budget Decisions'!$A$4:$A$160,0))="CURED",1,0)</f>
        <v>1</v>
      </c>
      <c r="NB35">
        <f t="shared" si="317"/>
        <v>1</v>
      </c>
      <c r="NC35" s="41">
        <v>1</v>
      </c>
      <c r="ND35">
        <f>Assumptions!$D$49</f>
        <v>0.2</v>
      </c>
      <c r="NE35">
        <f t="shared" si="272"/>
        <v>0</v>
      </c>
      <c r="NF35">
        <f t="shared" ca="1" si="181"/>
        <v>0</v>
      </c>
    </row>
    <row r="36" spans="1:370" x14ac:dyDescent="0.35">
      <c r="A36">
        <f t="shared" si="273"/>
        <v>33</v>
      </c>
      <c r="C36">
        <f t="shared" ca="1" si="182"/>
        <v>49070434</v>
      </c>
      <c r="D36">
        <f t="shared" ca="1" si="183"/>
        <v>49070434</v>
      </c>
      <c r="E36">
        <f t="shared" ca="1" si="184"/>
        <v>0</v>
      </c>
      <c r="F36">
        <f t="shared" ca="1" si="274"/>
        <v>0</v>
      </c>
      <c r="G36">
        <f t="shared" ca="1" si="185"/>
        <v>11</v>
      </c>
      <c r="H36">
        <f t="shared" ca="1" si="275"/>
        <v>0</v>
      </c>
      <c r="I36">
        <f t="shared" ref="I36:I67" ca="1" si="318">INDEX(InfectedOutgoing,$A36+1,MATCH(I$2,InfectedOutgoingCol,0))</f>
        <v>0</v>
      </c>
      <c r="J36">
        <f t="shared" ref="J36:J67" ca="1" si="319">INDEX(InfectedIncoming,$A36+1,MATCH(J$2,InfectedIncomingCol,0))</f>
        <v>1</v>
      </c>
      <c r="K36">
        <f t="shared" si="276"/>
        <v>0.82857634545527548</v>
      </c>
      <c r="L36">
        <f>Assumptions!$E$34</f>
        <v>1.1000000000000001</v>
      </c>
      <c r="M36">
        <f ca="1">IF(AND(G36&gt;1,D36&gt;1),((LOG(D36,G36)^(1/EXP(1)))^(1/Assumptions!$D$30))-(1-Assumptions!$D$31),1)</f>
        <v>1.1907488698119804</v>
      </c>
      <c r="N36" s="41">
        <v>1</v>
      </c>
      <c r="O36">
        <v>0.15</v>
      </c>
      <c r="Q36">
        <f t="shared" ca="1" si="186"/>
        <v>1.0852889815941915</v>
      </c>
      <c r="R36">
        <f t="shared" ca="1" si="187"/>
        <v>11</v>
      </c>
      <c r="S36" s="41">
        <v>1</v>
      </c>
      <c r="U36">
        <f t="shared" ca="1" si="188"/>
        <v>11</v>
      </c>
      <c r="V36">
        <f t="shared" ca="1" si="189"/>
        <v>0</v>
      </c>
      <c r="W36">
        <f t="shared" ref="W36:W67" ca="1" si="320">IF($A36&gt;Incubation,INDEX(F$4:F$159,$A36-Incubation)+INDEX(U$4:U$159,$A36-Incubation),0)</f>
        <v>11</v>
      </c>
      <c r="X36">
        <v>1</v>
      </c>
      <c r="AA36">
        <f t="shared" ref="AA36:AA67" ca="1" si="321">ROUNDDOWN(PRODUCT(W36:X36),0)</f>
        <v>11</v>
      </c>
      <c r="AB36" s="17">
        <f>INDEX(MilitarySpend,MATCH($A36,'Budget Decisions'!$A$3:$A$160,0),MATCH(AB$2,MilitarySpendCol,0))</f>
        <v>0</v>
      </c>
      <c r="AC36">
        <f t="shared" si="277"/>
        <v>0.82857634545527548</v>
      </c>
      <c r="AD36">
        <f>IF($A36&gt;=Assumptions!$D$40,1,0)</f>
        <v>1</v>
      </c>
      <c r="AE36">
        <f>Assumptions!$D$41</f>
        <v>0.83299999999999996</v>
      </c>
      <c r="AF36" s="41">
        <v>1</v>
      </c>
      <c r="AG36">
        <f>Assumptions!$D$42</f>
        <v>0.2</v>
      </c>
      <c r="AH36">
        <f t="shared" si="190"/>
        <v>0.69020409576424446</v>
      </c>
      <c r="AI36">
        <f t="shared" ref="AI36:AI67" ca="1" si="322">MAX(0,ROUNDDOWN(MIN(AB36*AH36,G36+J36+AA36),0))</f>
        <v>0</v>
      </c>
      <c r="AJ36" s="17">
        <f>INDEX(MedicalSpend,MATCH($A36,'Budget Decisions'!$A$3:$A$160,0),MATCH(AJ$2,MedicalSpendCol,0))</f>
        <v>0</v>
      </c>
      <c r="AK36" s="17">
        <f>IF(INDEX('Budget Decisions'!$E$4:$E$160,MATCH(Model!$A36,'Budget Decisions'!$A$4:$A$160,0))="CURED",1,0)</f>
        <v>1</v>
      </c>
      <c r="AL36">
        <f t="shared" si="278"/>
        <v>1</v>
      </c>
      <c r="AM36" s="41">
        <v>1</v>
      </c>
      <c r="AN36">
        <f>Assumptions!$D$49</f>
        <v>0.2</v>
      </c>
      <c r="AO36">
        <f t="shared" si="191"/>
        <v>0</v>
      </c>
      <c r="AP36">
        <f t="shared" ref="AP36:AP67" ca="1" si="323">MIN(D36-U36,AO36*TreatmentRate)</f>
        <v>0</v>
      </c>
      <c r="AR36">
        <f t="shared" ca="1" si="192"/>
        <v>21783638</v>
      </c>
      <c r="AS36">
        <f t="shared" ca="1" si="193"/>
        <v>21783638</v>
      </c>
      <c r="AT36">
        <f t="shared" ca="1" si="194"/>
        <v>0</v>
      </c>
      <c r="AU36">
        <f t="shared" ca="1" si="195"/>
        <v>0</v>
      </c>
      <c r="AV36">
        <f t="shared" ca="1" si="196"/>
        <v>860</v>
      </c>
      <c r="AW36">
        <f t="shared" ca="1" si="279"/>
        <v>0</v>
      </c>
      <c r="AX36">
        <f t="shared" ca="1" si="134"/>
        <v>4</v>
      </c>
      <c r="AY36">
        <f t="shared" ca="1" si="135"/>
        <v>0</v>
      </c>
      <c r="AZ36">
        <f t="shared" si="280"/>
        <v>0.15936301189359656</v>
      </c>
      <c r="BA36">
        <f>Assumptions!$E$34</f>
        <v>1.1000000000000001</v>
      </c>
      <c r="BB36">
        <f ca="1">IF(AND(AV36&gt;1,AS36&gt;1),((LOG(AS36,AV36)^(1/EXP(1)))^(1/Assumptions!$D$30))-(1-Assumptions!$D$31),1)</f>
        <v>1.0120625354052697</v>
      </c>
      <c r="BC36" s="41">
        <v>1</v>
      </c>
      <c r="BD36">
        <v>0.15</v>
      </c>
      <c r="BF36">
        <f t="shared" ca="1" si="197"/>
        <v>0.17741386725353886</v>
      </c>
      <c r="BG36">
        <f t="shared" ca="1" si="198"/>
        <v>152</v>
      </c>
      <c r="BH36" s="41">
        <v>1</v>
      </c>
      <c r="BJ36">
        <f t="shared" ca="1" si="199"/>
        <v>152</v>
      </c>
      <c r="BK36">
        <f t="shared" ca="1" si="200"/>
        <v>0</v>
      </c>
      <c r="BL36">
        <f t="shared" ca="1" si="136"/>
        <v>152</v>
      </c>
      <c r="BM36">
        <v>1</v>
      </c>
      <c r="BP36">
        <f t="shared" ref="BP36:BP67" ca="1" si="324">ROUNDDOWN(PRODUCT(BL36:BM36),0)</f>
        <v>152</v>
      </c>
      <c r="BQ36" s="17">
        <f>INDEX(MilitarySpend,MATCH($A36,'Budget Decisions'!$A$3:$A$160,0),MATCH(BQ$2,MilitarySpendCol,0))</f>
        <v>0</v>
      </c>
      <c r="BR36">
        <f t="shared" si="281"/>
        <v>0.15936301189359656</v>
      </c>
      <c r="BS36">
        <f>IF($A36&gt;=Assumptions!$D$40,1,0)</f>
        <v>1</v>
      </c>
      <c r="BT36">
        <f>Assumptions!$D$41</f>
        <v>0.83299999999999996</v>
      </c>
      <c r="BU36" s="41">
        <v>1</v>
      </c>
      <c r="BV36">
        <f>Assumptions!$D$42</f>
        <v>0.2</v>
      </c>
      <c r="BW36">
        <f t="shared" si="201"/>
        <v>0.13274938890736593</v>
      </c>
      <c r="BX36">
        <f t="shared" ref="BX36:BX67" ca="1" si="325">MAX(0,ROUNDDOWN(MIN(BQ36*BW36,AV36+AY36+BP36),0))</f>
        <v>0</v>
      </c>
      <c r="BY36" s="17">
        <f>INDEX(MedicalSpend,MATCH($A36,'Budget Decisions'!$A$3:$A$160,0),MATCH(BY$2,MedicalSpendCol,0))</f>
        <v>0</v>
      </c>
      <c r="BZ36" s="17">
        <f>IF(INDEX('Budget Decisions'!$E$4:$E$160,MATCH(Model!$A36,'Budget Decisions'!$A$4:$A$160,0))="CURED",1,0)</f>
        <v>1</v>
      </c>
      <c r="CA36">
        <f t="shared" si="282"/>
        <v>1</v>
      </c>
      <c r="CB36" s="41">
        <v>1</v>
      </c>
      <c r="CC36">
        <f>Assumptions!$D$49</f>
        <v>0.2</v>
      </c>
      <c r="CD36">
        <f t="shared" si="202"/>
        <v>0</v>
      </c>
      <c r="CE36">
        <f t="shared" ref="CE36:CE67" ca="1" si="326">MIN(AS36-BJ36,CD36*TreatmentRate)</f>
        <v>0</v>
      </c>
      <c r="CG36">
        <f t="shared" ca="1" si="203"/>
        <v>20165793</v>
      </c>
      <c r="CH36">
        <f t="shared" ca="1" si="204"/>
        <v>20165793</v>
      </c>
      <c r="CI36">
        <f t="shared" ca="1" si="205"/>
        <v>0</v>
      </c>
      <c r="CJ36">
        <f t="shared" ca="1" si="283"/>
        <v>0</v>
      </c>
      <c r="CK36">
        <f t="shared" ca="1" si="206"/>
        <v>5</v>
      </c>
      <c r="CL36">
        <f t="shared" ca="1" si="284"/>
        <v>0</v>
      </c>
      <c r="CM36">
        <f t="shared" ca="1" si="140"/>
        <v>0</v>
      </c>
      <c r="CN36">
        <f t="shared" ca="1" si="141"/>
        <v>1</v>
      </c>
      <c r="CO36">
        <f t="shared" si="285"/>
        <v>0.24130002925990637</v>
      </c>
      <c r="CP36">
        <f>Assumptions!$E$34</f>
        <v>1.1000000000000001</v>
      </c>
      <c r="CQ36">
        <f ca="1">IF(AND(CK36&gt;1,CH36&gt;1),((LOG(CH36,CK36)^(1/EXP(1)))^(1/Assumptions!$D$30))-(1-Assumptions!$D$31),1)</f>
        <v>1.2538060972036758</v>
      </c>
      <c r="CR36" s="41">
        <v>1</v>
      </c>
      <c r="CS36">
        <v>0.15</v>
      </c>
      <c r="CU36">
        <f t="shared" ca="1" si="207"/>
        <v>0.33279779273564564</v>
      </c>
      <c r="CV36">
        <f t="shared" ca="1" si="208"/>
        <v>1</v>
      </c>
      <c r="CW36" s="41">
        <v>1</v>
      </c>
      <c r="CY36">
        <f t="shared" ca="1" si="209"/>
        <v>1</v>
      </c>
      <c r="CZ36">
        <f t="shared" ca="1" si="210"/>
        <v>0</v>
      </c>
      <c r="DA36">
        <f t="shared" ca="1" si="142"/>
        <v>1</v>
      </c>
      <c r="DB36">
        <v>1</v>
      </c>
      <c r="DE36">
        <f t="shared" ca="1" si="143"/>
        <v>1</v>
      </c>
      <c r="DF36" s="17">
        <f>INDEX(MilitarySpend,MATCH($A36,'Budget Decisions'!$A$3:$A$160,0),MATCH(DF$2,MilitarySpendCol,0))</f>
        <v>0</v>
      </c>
      <c r="DG36">
        <f t="shared" si="286"/>
        <v>0.24130002925990637</v>
      </c>
      <c r="DH36">
        <f>IF($A36&gt;=Assumptions!$D$40,1,0)</f>
        <v>1</v>
      </c>
      <c r="DI36">
        <f>Assumptions!$D$41</f>
        <v>0.83299999999999996</v>
      </c>
      <c r="DJ36" s="41">
        <v>1</v>
      </c>
      <c r="DK36">
        <f>Assumptions!$D$42</f>
        <v>0.2</v>
      </c>
      <c r="DL36">
        <f t="shared" si="211"/>
        <v>0.20100292437350201</v>
      </c>
      <c r="DM36">
        <f t="shared" ref="DM36:DM67" ca="1" si="327">MAX(0,ROUNDDOWN(MIN(DF36*DL36,CK36+CN36+DE36),0))</f>
        <v>0</v>
      </c>
      <c r="DN36" s="17">
        <f>INDEX(MedicalSpend,MATCH($A36,'Budget Decisions'!$A$3:$A$160,0),MATCH(DN$2,MedicalSpendCol,0))</f>
        <v>0</v>
      </c>
      <c r="DO36" s="17">
        <f>IF(INDEX('Budget Decisions'!$E$4:$E$160,MATCH(Model!$A36,'Budget Decisions'!$A$4:$A$160,0))="CURED",1,0)</f>
        <v>1</v>
      </c>
      <c r="DP36">
        <f t="shared" si="287"/>
        <v>1</v>
      </c>
      <c r="DQ36" s="41">
        <v>1</v>
      </c>
      <c r="DR36">
        <f>Assumptions!$D$49</f>
        <v>0.2</v>
      </c>
      <c r="DS36">
        <f t="shared" si="212"/>
        <v>0</v>
      </c>
      <c r="DT36">
        <f t="shared" ref="DT36:DT67" ca="1" si="328">MIN(CH36-CY36,DS36*TreatmentRate)</f>
        <v>0</v>
      </c>
      <c r="DV36">
        <f t="shared" ca="1" si="213"/>
        <v>46395654</v>
      </c>
      <c r="DW36">
        <f t="shared" ca="1" si="214"/>
        <v>46395654</v>
      </c>
      <c r="DX36">
        <f t="shared" ca="1" si="215"/>
        <v>0</v>
      </c>
      <c r="DY36">
        <f t="shared" ca="1" si="288"/>
        <v>0</v>
      </c>
      <c r="DZ36">
        <f t="shared" ca="1" si="216"/>
        <v>0</v>
      </c>
      <c r="EA36">
        <f t="shared" ca="1" si="289"/>
        <v>0</v>
      </c>
      <c r="EB36">
        <f t="shared" ca="1" si="146"/>
        <v>0</v>
      </c>
      <c r="EC36">
        <f t="shared" ca="1" si="147"/>
        <v>0</v>
      </c>
      <c r="ED36">
        <f t="shared" si="290"/>
        <v>0.87442730726206253</v>
      </c>
      <c r="EE36">
        <f>Assumptions!$E$34</f>
        <v>1.1000000000000001</v>
      </c>
      <c r="EF36">
        <f ca="1">IF(AND(DZ36&gt;1,DW36&gt;1),((LOG(DW36,DZ36)^(1/EXP(1)))^(1/Assumptions!$D$30))-(1-Assumptions!$D$31),1)</f>
        <v>1</v>
      </c>
      <c r="EG36" s="41">
        <v>1</v>
      </c>
      <c r="EH36">
        <v>0.15</v>
      </c>
      <c r="EJ36">
        <f t="shared" ca="1" si="217"/>
        <v>0.96187003798826887</v>
      </c>
      <c r="EK36">
        <f t="shared" ca="1" si="218"/>
        <v>0</v>
      </c>
      <c r="EL36" s="41">
        <v>1</v>
      </c>
      <c r="EN36">
        <f t="shared" ca="1" si="219"/>
        <v>0</v>
      </c>
      <c r="EO36">
        <f t="shared" ca="1" si="220"/>
        <v>0</v>
      </c>
      <c r="EP36">
        <f t="shared" ca="1" si="148"/>
        <v>0</v>
      </c>
      <c r="EQ36">
        <v>1</v>
      </c>
      <c r="ET36">
        <f t="shared" ca="1" si="149"/>
        <v>0</v>
      </c>
      <c r="EU36" s="17">
        <f>INDEX(MilitarySpend,MATCH($A36,'Budget Decisions'!$A$3:$A$160,0),MATCH(EU$2,MilitarySpendCol,0))</f>
        <v>0</v>
      </c>
      <c r="EV36">
        <f t="shared" si="291"/>
        <v>0.87442730726206253</v>
      </c>
      <c r="EW36">
        <f>IF($A36&gt;=Assumptions!$D$40,1,0)</f>
        <v>1</v>
      </c>
      <c r="EX36">
        <f>Assumptions!$D$41</f>
        <v>0.83299999999999996</v>
      </c>
      <c r="EY36" s="41">
        <v>1</v>
      </c>
      <c r="EZ36">
        <f>Assumptions!$D$42</f>
        <v>0.2</v>
      </c>
      <c r="FA36">
        <f t="shared" si="221"/>
        <v>0.72839794694929805</v>
      </c>
      <c r="FB36">
        <f t="shared" ref="FB36:FB67" ca="1" si="329">MAX(0,ROUNDDOWN(MIN(EU36*FA36,DZ36+EC36+ET36),0))</f>
        <v>0</v>
      </c>
      <c r="FC36" s="17">
        <f>INDEX(MedicalSpend,MATCH($A36,'Budget Decisions'!$A$3:$A$160,0),MATCH(FC$2,MedicalSpendCol,0))</f>
        <v>0</v>
      </c>
      <c r="FD36" s="17">
        <f>IF(INDEX('Budget Decisions'!$E$4:$E$160,MATCH(Model!$A36,'Budget Decisions'!$A$4:$A$160,0))="CURED",1,0)</f>
        <v>1</v>
      </c>
      <c r="FE36">
        <f t="shared" si="292"/>
        <v>1</v>
      </c>
      <c r="FF36" s="41">
        <v>1</v>
      </c>
      <c r="FG36">
        <f>Assumptions!$D$49</f>
        <v>0.2</v>
      </c>
      <c r="FH36">
        <f t="shared" si="222"/>
        <v>0</v>
      </c>
      <c r="FI36">
        <f t="shared" ref="FI36:FI67" ca="1" si="330">MIN(DW36-EN36,FH36*TreatmentRate)</f>
        <v>0</v>
      </c>
      <c r="FK36">
        <f t="shared" ca="1" si="223"/>
        <v>35235518</v>
      </c>
      <c r="FL36">
        <f t="shared" ca="1" si="224"/>
        <v>35235518</v>
      </c>
      <c r="FM36">
        <f t="shared" ca="1" si="225"/>
        <v>0</v>
      </c>
      <c r="FN36">
        <f t="shared" ca="1" si="293"/>
        <v>0</v>
      </c>
      <c r="FO36">
        <f t="shared" ca="1" si="226"/>
        <v>7</v>
      </c>
      <c r="FP36">
        <f t="shared" ca="1" si="294"/>
        <v>0</v>
      </c>
      <c r="FQ36">
        <f t="shared" ca="1" si="152"/>
        <v>0</v>
      </c>
      <c r="FR36">
        <f t="shared" ca="1" si="153"/>
        <v>1</v>
      </c>
      <c r="FS36">
        <f t="shared" si="295"/>
        <v>0.36303408195741388</v>
      </c>
      <c r="FT36">
        <f>Assumptions!$E$34</f>
        <v>1.1000000000000001</v>
      </c>
      <c r="FU36">
        <f ca="1">IF(AND(FO36&gt;1,FL36&gt;1),((LOG(FL36,FO36)^(1/EXP(1)))^(1/Assumptions!$D$30))-(1-Assumptions!$D$31),1)</f>
        <v>1.224886823858983</v>
      </c>
      <c r="FV36" s="41">
        <v>1</v>
      </c>
      <c r="FW36">
        <v>0.15</v>
      </c>
      <c r="FY36">
        <f t="shared" ca="1" si="227"/>
        <v>0.48914322996151627</v>
      </c>
      <c r="FZ36">
        <f t="shared" ca="1" si="228"/>
        <v>3</v>
      </c>
      <c r="GA36" s="41">
        <v>1</v>
      </c>
      <c r="GC36">
        <f t="shared" ca="1" si="229"/>
        <v>3</v>
      </c>
      <c r="GD36">
        <f t="shared" ca="1" si="230"/>
        <v>0</v>
      </c>
      <c r="GE36">
        <f t="shared" ca="1" si="154"/>
        <v>3</v>
      </c>
      <c r="GF36">
        <v>1</v>
      </c>
      <c r="GI36">
        <f t="shared" ca="1" si="155"/>
        <v>3</v>
      </c>
      <c r="GJ36" s="17">
        <f>INDEX(MilitarySpend,MATCH($A36,'Budget Decisions'!$A$3:$A$160,0),MATCH(GJ$2,MilitarySpendCol,0))</f>
        <v>0</v>
      </c>
      <c r="GK36">
        <f t="shared" si="296"/>
        <v>0.36303408195741388</v>
      </c>
      <c r="GL36">
        <f>IF($A36&gt;=Assumptions!$D$40,1,0)</f>
        <v>1</v>
      </c>
      <c r="GM36">
        <f>Assumptions!$D$41</f>
        <v>0.83299999999999996</v>
      </c>
      <c r="GN36" s="41">
        <v>1</v>
      </c>
      <c r="GO36">
        <f>Assumptions!$D$42</f>
        <v>0.2</v>
      </c>
      <c r="GP36">
        <f t="shared" si="231"/>
        <v>0.30240739027052577</v>
      </c>
      <c r="GQ36">
        <f t="shared" ref="GQ36:GQ67" ca="1" si="331">MAX(0,ROUNDDOWN(MIN(GJ36*GP36,FO36+FR36+GI36),0))</f>
        <v>0</v>
      </c>
      <c r="GR36" s="17">
        <f>INDEX(MedicalSpend,MATCH($A36,'Budget Decisions'!$A$3:$A$160,0),MATCH(GR$2,MedicalSpendCol,0))</f>
        <v>0</v>
      </c>
      <c r="GS36" s="17">
        <f>IF(INDEX('Budget Decisions'!$E$4:$E$160,MATCH(Model!$A36,'Budget Decisions'!$A$4:$A$160,0))="CURED",1,0)</f>
        <v>1</v>
      </c>
      <c r="GT36">
        <f t="shared" si="297"/>
        <v>1</v>
      </c>
      <c r="GU36" s="41">
        <v>1</v>
      </c>
      <c r="GV36">
        <f>Assumptions!$D$49</f>
        <v>0.2</v>
      </c>
      <c r="GW36">
        <f t="shared" si="232"/>
        <v>0</v>
      </c>
      <c r="GX36">
        <f t="shared" ref="GX36:GX67" ca="1" si="332">MIN(FL36-GC36,GW36*TreatmentRate)</f>
        <v>0</v>
      </c>
      <c r="GZ36">
        <f t="shared" ca="1" si="233"/>
        <v>18084651</v>
      </c>
      <c r="HA36">
        <f t="shared" ca="1" si="234"/>
        <v>18084651</v>
      </c>
      <c r="HB36">
        <f t="shared" ca="1" si="235"/>
        <v>0</v>
      </c>
      <c r="HC36">
        <f t="shared" ca="1" si="298"/>
        <v>0</v>
      </c>
      <c r="HD36">
        <f t="shared" ca="1" si="236"/>
        <v>0</v>
      </c>
      <c r="HE36">
        <f t="shared" ca="1" si="299"/>
        <v>0</v>
      </c>
      <c r="HF36">
        <f t="shared" ca="1" si="158"/>
        <v>0</v>
      </c>
      <c r="HG36">
        <f t="shared" ca="1" si="159"/>
        <v>0</v>
      </c>
      <c r="HH36">
        <f t="shared" si="300"/>
        <v>0.464689620669401</v>
      </c>
      <c r="HI36">
        <f>Assumptions!$E$34</f>
        <v>1.1000000000000001</v>
      </c>
      <c r="HJ36">
        <f ca="1">IF(AND(HD36&gt;1,HA36&gt;1),((LOG(HA36,HD36)^(1/EXP(1)))^(1/Assumptions!$D$30))-(1-Assumptions!$D$31),1)</f>
        <v>1</v>
      </c>
      <c r="HK36" s="41">
        <v>1</v>
      </c>
      <c r="HL36">
        <v>0.15</v>
      </c>
      <c r="HN36">
        <f t="shared" ca="1" si="237"/>
        <v>0.51115858273634118</v>
      </c>
      <c r="HO36">
        <f t="shared" ca="1" si="238"/>
        <v>0</v>
      </c>
      <c r="HP36" s="41">
        <v>1</v>
      </c>
      <c r="HR36">
        <f t="shared" ca="1" si="239"/>
        <v>0</v>
      </c>
      <c r="HS36">
        <f t="shared" ca="1" si="240"/>
        <v>0</v>
      </c>
      <c r="HT36">
        <f t="shared" ca="1" si="160"/>
        <v>0</v>
      </c>
      <c r="HU36">
        <v>1</v>
      </c>
      <c r="HX36">
        <f t="shared" ca="1" si="161"/>
        <v>0</v>
      </c>
      <c r="HY36" s="17">
        <f>INDEX(MilitarySpend,MATCH($A36,'Budget Decisions'!$A$3:$A$160,0),MATCH(HY$2,MilitarySpendCol,0))</f>
        <v>0</v>
      </c>
      <c r="HZ36">
        <f t="shared" si="301"/>
        <v>0.464689620669401</v>
      </c>
      <c r="IA36">
        <f>IF($A36&gt;=Assumptions!$D$40,1,0)</f>
        <v>1</v>
      </c>
      <c r="IB36">
        <f>Assumptions!$D$41</f>
        <v>0.83299999999999996</v>
      </c>
      <c r="IC36" s="41">
        <v>1</v>
      </c>
      <c r="ID36">
        <f>Assumptions!$D$42</f>
        <v>0.2</v>
      </c>
      <c r="IE36">
        <f t="shared" si="241"/>
        <v>0.38708645401761099</v>
      </c>
      <c r="IF36">
        <f t="shared" ref="IF36:IF67" ca="1" si="333">MAX(0,ROUNDDOWN(MIN(HY36*IE36,HD36+HG36+HX36),0))</f>
        <v>0</v>
      </c>
      <c r="IG36" s="17">
        <f>INDEX(MedicalSpend,MATCH($A36,'Budget Decisions'!$A$3:$A$160,0),MATCH(IG$2,MedicalSpendCol,0))</f>
        <v>0</v>
      </c>
      <c r="IH36" s="17">
        <f>IF(INDEX('Budget Decisions'!$E$4:$E$160,MATCH(Model!$A36,'Budget Decisions'!$A$4:$A$160,0))="CURED",1,0)</f>
        <v>1</v>
      </c>
      <c r="II36">
        <f t="shared" si="302"/>
        <v>1</v>
      </c>
      <c r="IJ36" s="41">
        <v>1</v>
      </c>
      <c r="IK36">
        <f>Assumptions!$D$49</f>
        <v>0.2</v>
      </c>
      <c r="IL36">
        <f t="shared" si="242"/>
        <v>0</v>
      </c>
      <c r="IM36">
        <f t="shared" ref="IM36:IM67" ca="1" si="334">MIN(HA36-HR36,IL36*TreatmentRate)</f>
        <v>0</v>
      </c>
      <c r="IO36">
        <f t="shared" ca="1" si="243"/>
        <v>57806544</v>
      </c>
      <c r="IP36">
        <f t="shared" ca="1" si="244"/>
        <v>57806544</v>
      </c>
      <c r="IQ36">
        <f t="shared" ca="1" si="245"/>
        <v>0</v>
      </c>
      <c r="IR36">
        <f t="shared" ca="1" si="303"/>
        <v>0</v>
      </c>
      <c r="IS36">
        <f t="shared" ca="1" si="246"/>
        <v>0</v>
      </c>
      <c r="IT36">
        <f t="shared" ca="1" si="304"/>
        <v>0</v>
      </c>
      <c r="IU36">
        <f t="shared" ca="1" si="164"/>
        <v>0</v>
      </c>
      <c r="IV36">
        <f t="shared" ca="1" si="165"/>
        <v>0</v>
      </c>
      <c r="IW36">
        <f t="shared" si="305"/>
        <v>1.1264233685228699</v>
      </c>
      <c r="IX36">
        <f>Assumptions!$E$34</f>
        <v>1.1000000000000001</v>
      </c>
      <c r="IY36">
        <f ca="1">IF(AND(IS36&gt;1,IP36&gt;1),((LOG(IP36,IS36)^(1/EXP(1)))^(1/Assumptions!$D$30))-(1-Assumptions!$D$31),1)</f>
        <v>1</v>
      </c>
      <c r="IZ36" s="41">
        <v>1</v>
      </c>
      <c r="JA36">
        <v>0.15</v>
      </c>
      <c r="JC36">
        <f t="shared" ca="1" si="247"/>
        <v>1.239065705375157</v>
      </c>
      <c r="JD36">
        <f t="shared" ca="1" si="248"/>
        <v>0</v>
      </c>
      <c r="JE36" s="41">
        <v>1</v>
      </c>
      <c r="JG36">
        <f t="shared" ca="1" si="249"/>
        <v>0</v>
      </c>
      <c r="JH36">
        <f t="shared" ca="1" si="250"/>
        <v>0</v>
      </c>
      <c r="JI36">
        <f t="shared" ca="1" si="166"/>
        <v>0</v>
      </c>
      <c r="JJ36">
        <v>1</v>
      </c>
      <c r="JM36">
        <f t="shared" ca="1" si="167"/>
        <v>0</v>
      </c>
      <c r="JN36" s="17">
        <f>INDEX(MilitarySpend,MATCH($A36,'Budget Decisions'!$A$3:$A$160,0),MATCH(JN$2,MilitarySpendCol,0))</f>
        <v>0</v>
      </c>
      <c r="JO36">
        <f t="shared" si="306"/>
        <v>1.1264233685228699</v>
      </c>
      <c r="JP36">
        <f>IF($A36&gt;=Assumptions!$D$40,1,0)</f>
        <v>1</v>
      </c>
      <c r="JQ36">
        <f>Assumptions!$D$41</f>
        <v>0.83299999999999996</v>
      </c>
      <c r="JR36" s="41">
        <v>1</v>
      </c>
      <c r="JS36">
        <f>Assumptions!$D$42</f>
        <v>0.2</v>
      </c>
      <c r="JT36">
        <f t="shared" si="251"/>
        <v>0.9383106659795506</v>
      </c>
      <c r="JU36">
        <f t="shared" ref="JU36:JU67" ca="1" si="335">MAX(0,ROUNDDOWN(MIN(JN36*JT36,IS36+IV36+JM36),0))</f>
        <v>0</v>
      </c>
      <c r="JV36" s="17">
        <f>INDEX(MedicalSpend,MATCH($A36,'Budget Decisions'!$A$3:$A$160,0),MATCH(JV$2,MedicalSpendCol,0))</f>
        <v>0</v>
      </c>
      <c r="JW36" s="17">
        <f>IF(INDEX('Budget Decisions'!$E$4:$E$160,MATCH(Model!$A36,'Budget Decisions'!$A$4:$A$160,0))="CURED",1,0)</f>
        <v>1</v>
      </c>
      <c r="JX36">
        <f t="shared" si="307"/>
        <v>1</v>
      </c>
      <c r="JY36" s="41">
        <v>1</v>
      </c>
      <c r="JZ36">
        <f>Assumptions!$D$49</f>
        <v>0.2</v>
      </c>
      <c r="KA36">
        <f t="shared" si="252"/>
        <v>0</v>
      </c>
      <c r="KB36">
        <f t="shared" ref="KB36:KB67" ca="1" si="336">MIN(IP36-JG36,KA36*TreatmentRate)</f>
        <v>0</v>
      </c>
      <c r="KD36">
        <f t="shared" ca="1" si="253"/>
        <v>40621237</v>
      </c>
      <c r="KE36">
        <f t="shared" ca="1" si="254"/>
        <v>40621237</v>
      </c>
      <c r="KF36">
        <f t="shared" ca="1" si="255"/>
        <v>0</v>
      </c>
      <c r="KG36">
        <f t="shared" ca="1" si="308"/>
        <v>0</v>
      </c>
      <c r="KH36">
        <f t="shared" ca="1" si="256"/>
        <v>0</v>
      </c>
      <c r="KI36">
        <f t="shared" ca="1" si="309"/>
        <v>0</v>
      </c>
      <c r="KJ36">
        <f t="shared" ca="1" si="170"/>
        <v>0</v>
      </c>
      <c r="KK36">
        <f t="shared" ca="1" si="171"/>
        <v>0</v>
      </c>
      <c r="KL36">
        <f t="shared" si="310"/>
        <v>2.2321095760416365</v>
      </c>
      <c r="KM36">
        <f>Assumptions!$E$34</f>
        <v>1.1000000000000001</v>
      </c>
      <c r="KN36">
        <f ca="1">IF(AND(KH36&gt;1,KE36&gt;1),((LOG(KE36,KH36)^(1/EXP(1)))^(1/Assumptions!$D$30))-(1-Assumptions!$D$31),1)</f>
        <v>1</v>
      </c>
      <c r="KO36" s="41">
        <v>1</v>
      </c>
      <c r="KP36">
        <v>0.15</v>
      </c>
      <c r="KR36">
        <f t="shared" ca="1" si="257"/>
        <v>2.4553205336458004</v>
      </c>
      <c r="KS36">
        <f t="shared" ca="1" si="258"/>
        <v>0</v>
      </c>
      <c r="KT36" s="41">
        <v>1</v>
      </c>
      <c r="KV36">
        <f t="shared" ca="1" si="259"/>
        <v>0</v>
      </c>
      <c r="KW36">
        <f t="shared" ca="1" si="260"/>
        <v>0</v>
      </c>
      <c r="KX36">
        <f t="shared" ca="1" si="172"/>
        <v>0</v>
      </c>
      <c r="KY36">
        <v>1</v>
      </c>
      <c r="LB36">
        <f t="shared" ca="1" si="173"/>
        <v>0</v>
      </c>
      <c r="LC36" s="17">
        <f>INDEX(MilitarySpend,MATCH($A36,'Budget Decisions'!$A$3:$A$160,0),MATCH(LC$2,MilitarySpendCol,0))</f>
        <v>0</v>
      </c>
      <c r="LD36">
        <f t="shared" si="311"/>
        <v>2.2321095760416365</v>
      </c>
      <c r="LE36">
        <f>IF($A36&gt;=Assumptions!$D$40,1,0)</f>
        <v>1</v>
      </c>
      <c r="LF36">
        <f>Assumptions!$D$41</f>
        <v>0.83299999999999996</v>
      </c>
      <c r="LG36" s="41">
        <v>1</v>
      </c>
      <c r="LH36">
        <f>Assumptions!$D$42</f>
        <v>0.2</v>
      </c>
      <c r="LI36">
        <f t="shared" si="261"/>
        <v>1.8593472768426831</v>
      </c>
      <c r="LJ36">
        <f t="shared" ref="LJ36:LJ67" ca="1" si="337">MAX(0,ROUNDDOWN(MIN(LC36*LI36,KH36+KK36+LB36),0))</f>
        <v>0</v>
      </c>
      <c r="LK36" s="17">
        <f>INDEX(MedicalSpend,MATCH($A36,'Budget Decisions'!$A$3:$A$160,0),MATCH(LK$2,MedicalSpendCol,0))</f>
        <v>0</v>
      </c>
      <c r="LL36" s="17">
        <f>IF(INDEX('Budget Decisions'!$E$4:$E$160,MATCH(Model!$A36,'Budget Decisions'!$A$4:$A$160,0))="CURED",1,0)</f>
        <v>1</v>
      </c>
      <c r="LM36">
        <f t="shared" si="312"/>
        <v>1</v>
      </c>
      <c r="LN36" s="41">
        <v>1</v>
      </c>
      <c r="LO36">
        <f>Assumptions!$D$49</f>
        <v>0.2</v>
      </c>
      <c r="LP36">
        <f t="shared" si="262"/>
        <v>0</v>
      </c>
      <c r="LQ36">
        <f t="shared" ref="LQ36:LQ67" ca="1" si="338">MIN(KE36-KV36,LP36*TreatmentRate)</f>
        <v>0</v>
      </c>
      <c r="LS36">
        <f t="shared" ca="1" si="263"/>
        <v>14303542</v>
      </c>
      <c r="LT36">
        <f t="shared" ca="1" si="264"/>
        <v>14303542</v>
      </c>
      <c r="LU36">
        <f t="shared" ca="1" si="265"/>
        <v>0</v>
      </c>
      <c r="LV36">
        <f t="shared" ca="1" si="313"/>
        <v>0</v>
      </c>
      <c r="LW36">
        <f t="shared" ca="1" si="266"/>
        <v>0</v>
      </c>
      <c r="LX36">
        <f t="shared" ca="1" si="314"/>
        <v>0</v>
      </c>
      <c r="LY36">
        <f t="shared" ca="1" si="176"/>
        <v>0</v>
      </c>
      <c r="LZ36">
        <f t="shared" ca="1" si="177"/>
        <v>0</v>
      </c>
      <c r="MA36">
        <f t="shared" si="315"/>
        <v>2.7100766589378384</v>
      </c>
      <c r="MB36">
        <f>Assumptions!$E$34</f>
        <v>1.1000000000000001</v>
      </c>
      <c r="MC36">
        <f ca="1">IF(AND(LW36&gt;1,LT36&gt;1),((LOG(LT36,LW36)^(1/EXP(1)))^(1/Assumptions!$D$30))-(1-Assumptions!$D$31),1)</f>
        <v>1</v>
      </c>
      <c r="MD36" s="41">
        <v>1</v>
      </c>
      <c r="ME36">
        <v>0.15</v>
      </c>
      <c r="MG36">
        <f t="shared" ca="1" si="267"/>
        <v>2.9810843248316226</v>
      </c>
      <c r="MH36">
        <f t="shared" ca="1" si="268"/>
        <v>0</v>
      </c>
      <c r="MI36" s="41">
        <v>1</v>
      </c>
      <c r="MK36">
        <f t="shared" ca="1" si="269"/>
        <v>0</v>
      </c>
      <c r="ML36">
        <f t="shared" ca="1" si="270"/>
        <v>0</v>
      </c>
      <c r="MM36">
        <f t="shared" ca="1" si="178"/>
        <v>0</v>
      </c>
      <c r="MN36">
        <v>1</v>
      </c>
      <c r="MQ36">
        <f t="shared" ca="1" si="179"/>
        <v>0</v>
      </c>
      <c r="MR36" s="17">
        <f>INDEX(MilitarySpend,MATCH($A36,'Budget Decisions'!$A$3:$A$160,0),MATCH(MR$2,MilitarySpendCol,0))</f>
        <v>0</v>
      </c>
      <c r="MS36">
        <f t="shared" si="316"/>
        <v>2.7100766589378384</v>
      </c>
      <c r="MT36">
        <f>IF($A36&gt;=Assumptions!$D$40,1,0)</f>
        <v>1</v>
      </c>
      <c r="MU36">
        <f>Assumptions!$D$41</f>
        <v>0.83299999999999996</v>
      </c>
      <c r="MV36" s="41">
        <v>1</v>
      </c>
      <c r="MW36">
        <f>Assumptions!$D$42</f>
        <v>0.2</v>
      </c>
      <c r="MX36">
        <f t="shared" si="271"/>
        <v>2.2574938568952194</v>
      </c>
      <c r="MY36">
        <f t="shared" ref="MY36:MY67" ca="1" si="339">MAX(0,ROUNDDOWN(MIN(MR36*MX36,LW36+LZ36+MQ36),0))</f>
        <v>0</v>
      </c>
      <c r="MZ36" s="17">
        <f>INDEX(MedicalSpend,MATCH($A36,'Budget Decisions'!$A$3:$A$160,0),MATCH(MZ$2,MedicalSpendCol,0))</f>
        <v>0</v>
      </c>
      <c r="NA36" s="17">
        <f>IF(INDEX('Budget Decisions'!$E$4:$E$160,MATCH(Model!$A36,'Budget Decisions'!$A$4:$A$160,0))="CURED",1,0)</f>
        <v>1</v>
      </c>
      <c r="NB36">
        <f t="shared" si="317"/>
        <v>1</v>
      </c>
      <c r="NC36" s="41">
        <v>1</v>
      </c>
      <c r="ND36">
        <f>Assumptions!$D$49</f>
        <v>0.2</v>
      </c>
      <c r="NE36">
        <f t="shared" si="272"/>
        <v>0</v>
      </c>
      <c r="NF36">
        <f t="shared" ref="NF36:NF67" ca="1" si="340">MIN(LT36-MK36,NE36*TreatmentRate)</f>
        <v>0</v>
      </c>
    </row>
    <row r="37" spans="1:370" x14ac:dyDescent="0.35">
      <c r="A37">
        <f t="shared" si="273"/>
        <v>34</v>
      </c>
      <c r="C37">
        <f t="shared" ca="1" si="182"/>
        <v>49070423</v>
      </c>
      <c r="D37">
        <f t="shared" ref="D37:D68" ca="1" si="341">MAX(0,D36-U36-AP36)</f>
        <v>49070423</v>
      </c>
      <c r="E37">
        <f t="shared" ref="E37:E68" ca="1" si="342">MAX(0,E36-V36+AP36)</f>
        <v>0</v>
      </c>
      <c r="F37">
        <f t="shared" ca="1" si="274"/>
        <v>0</v>
      </c>
      <c r="G37">
        <f t="shared" ref="G37:G68" ca="1" si="343">MAX(0,G36-I36+J36+AA36-AI36)</f>
        <v>23</v>
      </c>
      <c r="H37">
        <f t="shared" ca="1" si="275"/>
        <v>0</v>
      </c>
      <c r="I37">
        <f t="shared" ca="1" si="318"/>
        <v>0</v>
      </c>
      <c r="J37">
        <f t="shared" ca="1" si="319"/>
        <v>1</v>
      </c>
      <c r="K37">
        <f t="shared" si="276"/>
        <v>0.82857634545527548</v>
      </c>
      <c r="L37">
        <f>Assumptions!$E$34</f>
        <v>1.1000000000000001</v>
      </c>
      <c r="M37">
        <f ca="1">IF(AND(G37&gt;1,D37&gt;1),((LOG(D37,G37)^(1/EXP(1)))^(1/Assumptions!$D$30))-(1-Assumptions!$D$31),1)</f>
        <v>1.1440265811912398</v>
      </c>
      <c r="N37" s="41">
        <v>1</v>
      </c>
      <c r="O37">
        <v>0.15</v>
      </c>
      <c r="Q37">
        <f t="shared" ca="1" si="186"/>
        <v>1.0427047001218437</v>
      </c>
      <c r="R37">
        <f t="shared" ca="1" si="187"/>
        <v>23</v>
      </c>
      <c r="S37" s="41">
        <v>1</v>
      </c>
      <c r="U37">
        <f t="shared" ca="1" si="188"/>
        <v>23</v>
      </c>
      <c r="V37">
        <f t="shared" ca="1" si="189"/>
        <v>0</v>
      </c>
      <c r="W37">
        <f t="shared" ca="1" si="320"/>
        <v>23</v>
      </c>
      <c r="X37">
        <v>1</v>
      </c>
      <c r="AA37">
        <f t="shared" ca="1" si="321"/>
        <v>23</v>
      </c>
      <c r="AB37" s="17">
        <f>INDEX(MilitarySpend,MATCH($A37,'Budget Decisions'!$A$3:$A$160,0),MATCH(AB$2,MilitarySpendCol,0))</f>
        <v>0</v>
      </c>
      <c r="AC37">
        <f t="shared" si="277"/>
        <v>0.82857634545527548</v>
      </c>
      <c r="AD37">
        <f>IF($A37&gt;=Assumptions!$D$40,1,0)</f>
        <v>1</v>
      </c>
      <c r="AE37">
        <f>Assumptions!$D$41</f>
        <v>0.83299999999999996</v>
      </c>
      <c r="AF37" s="41">
        <v>1</v>
      </c>
      <c r="AG37">
        <f>Assumptions!$D$42</f>
        <v>0.2</v>
      </c>
      <c r="AH37">
        <f t="shared" si="190"/>
        <v>0.69020409576424446</v>
      </c>
      <c r="AI37">
        <f t="shared" ca="1" si="322"/>
        <v>0</v>
      </c>
      <c r="AJ37" s="17">
        <f>INDEX(MedicalSpend,MATCH($A37,'Budget Decisions'!$A$3:$A$160,0),MATCH(AJ$2,MedicalSpendCol,0))</f>
        <v>0</v>
      </c>
      <c r="AK37" s="17">
        <f>IF(INDEX('Budget Decisions'!$E$4:$E$160,MATCH(Model!$A37,'Budget Decisions'!$A$4:$A$160,0))="CURED",1,0)</f>
        <v>1</v>
      </c>
      <c r="AL37">
        <f t="shared" si="278"/>
        <v>1</v>
      </c>
      <c r="AM37" s="41">
        <v>1</v>
      </c>
      <c r="AN37">
        <f>Assumptions!$D$49</f>
        <v>0.2</v>
      </c>
      <c r="AO37">
        <f t="shared" si="191"/>
        <v>0</v>
      </c>
      <c r="AP37">
        <f t="shared" ca="1" si="323"/>
        <v>0</v>
      </c>
      <c r="AR37">
        <f t="shared" ca="1" si="192"/>
        <v>21783486</v>
      </c>
      <c r="AS37">
        <f t="shared" ref="AS37:AS68" ca="1" si="344">MAX(0,AS36-BJ36-CE36)</f>
        <v>21783486</v>
      </c>
      <c r="AT37">
        <f t="shared" ref="AT37:AT68" ca="1" si="345">MAX(0,AT36-BK36+CE36)</f>
        <v>0</v>
      </c>
      <c r="AU37">
        <f t="shared" ref="AU37:AU68" ca="1" si="346">MAX(0,AU36+BJ36-BP36)</f>
        <v>0</v>
      </c>
      <c r="AV37">
        <f t="shared" ref="AV37:AV68" ca="1" si="347">MAX(0,AV36-AX36+AY36+BP36-BX36)</f>
        <v>1008</v>
      </c>
      <c r="AW37">
        <f t="shared" ca="1" si="279"/>
        <v>0</v>
      </c>
      <c r="AX37">
        <f t="shared" ca="1" si="134"/>
        <v>4</v>
      </c>
      <c r="AY37">
        <f t="shared" ca="1" si="135"/>
        <v>0</v>
      </c>
      <c r="AZ37">
        <f t="shared" si="280"/>
        <v>0.15936301189359656</v>
      </c>
      <c r="BA37">
        <f>Assumptions!$E$34</f>
        <v>1.1000000000000001</v>
      </c>
      <c r="BB37">
        <f ca="1">IF(AND(AV37&gt;1,AS37&gt;1),((LOG(AS37,AV37)^(1/EXP(1)))^(1/Assumptions!$D$30))-(1-Assumptions!$D$31),1)</f>
        <v>1.0085092557081348</v>
      </c>
      <c r="BC37" s="41">
        <v>1</v>
      </c>
      <c r="BD37">
        <v>0.15</v>
      </c>
      <c r="BF37">
        <f t="shared" ca="1" si="197"/>
        <v>0.17679097976343949</v>
      </c>
      <c r="BG37">
        <f t="shared" ca="1" si="198"/>
        <v>178</v>
      </c>
      <c r="BH37" s="41">
        <v>1</v>
      </c>
      <c r="BJ37">
        <f t="shared" ca="1" si="199"/>
        <v>178</v>
      </c>
      <c r="BK37">
        <f t="shared" ca="1" si="200"/>
        <v>0</v>
      </c>
      <c r="BL37">
        <f t="shared" ca="1" si="136"/>
        <v>178</v>
      </c>
      <c r="BM37">
        <v>1</v>
      </c>
      <c r="BP37">
        <f t="shared" ca="1" si="324"/>
        <v>178</v>
      </c>
      <c r="BQ37" s="17">
        <f>INDEX(MilitarySpend,MATCH($A37,'Budget Decisions'!$A$3:$A$160,0),MATCH(BQ$2,MilitarySpendCol,0))</f>
        <v>0</v>
      </c>
      <c r="BR37">
        <f t="shared" si="281"/>
        <v>0.15936301189359656</v>
      </c>
      <c r="BS37">
        <f>IF($A37&gt;=Assumptions!$D$40,1,0)</f>
        <v>1</v>
      </c>
      <c r="BT37">
        <f>Assumptions!$D$41</f>
        <v>0.83299999999999996</v>
      </c>
      <c r="BU37" s="41">
        <v>1</v>
      </c>
      <c r="BV37">
        <f>Assumptions!$D$42</f>
        <v>0.2</v>
      </c>
      <c r="BW37">
        <f t="shared" si="201"/>
        <v>0.13274938890736593</v>
      </c>
      <c r="BX37">
        <f t="shared" ca="1" si="325"/>
        <v>0</v>
      </c>
      <c r="BY37" s="17">
        <f>INDEX(MedicalSpend,MATCH($A37,'Budget Decisions'!$A$3:$A$160,0),MATCH(BY$2,MedicalSpendCol,0))</f>
        <v>0</v>
      </c>
      <c r="BZ37" s="17">
        <f>IF(INDEX('Budget Decisions'!$E$4:$E$160,MATCH(Model!$A37,'Budget Decisions'!$A$4:$A$160,0))="CURED",1,0)</f>
        <v>1</v>
      </c>
      <c r="CA37">
        <f t="shared" si="282"/>
        <v>1</v>
      </c>
      <c r="CB37" s="41">
        <v>1</v>
      </c>
      <c r="CC37">
        <f>Assumptions!$D$49</f>
        <v>0.2</v>
      </c>
      <c r="CD37">
        <f t="shared" si="202"/>
        <v>0</v>
      </c>
      <c r="CE37">
        <f t="shared" ca="1" si="326"/>
        <v>0</v>
      </c>
      <c r="CG37">
        <f t="shared" ca="1" si="203"/>
        <v>20165792</v>
      </c>
      <c r="CH37">
        <f t="shared" ref="CH37:CH68" ca="1" si="348">MAX(0,CH36-CY36-DT36)</f>
        <v>20165792</v>
      </c>
      <c r="CI37">
        <f t="shared" ref="CI37:CI68" ca="1" si="349">MAX(0,CI36-CZ36+DT36)</f>
        <v>0</v>
      </c>
      <c r="CJ37">
        <f t="shared" ca="1" si="283"/>
        <v>0</v>
      </c>
      <c r="CK37">
        <f t="shared" ref="CK37:CK68" ca="1" si="350">MAX(0,CK36-CM36+CN36+DE36-DM36)</f>
        <v>7</v>
      </c>
      <c r="CL37">
        <f t="shared" ca="1" si="284"/>
        <v>0</v>
      </c>
      <c r="CM37">
        <f t="shared" ca="1" si="140"/>
        <v>0</v>
      </c>
      <c r="CN37">
        <f t="shared" ca="1" si="141"/>
        <v>1</v>
      </c>
      <c r="CO37">
        <f t="shared" si="285"/>
        <v>0.24130002925990637</v>
      </c>
      <c r="CP37">
        <f>Assumptions!$E$34</f>
        <v>1.1000000000000001</v>
      </c>
      <c r="CQ37">
        <f ca="1">IF(AND(CK37&gt;1,CH37&gt;1),((LOG(CH37,CK37)^(1/EXP(1)))^(1/Assumptions!$D$30))-(1-Assumptions!$D$31),1)</f>
        <v>1.2189588826729034</v>
      </c>
      <c r="CR37" s="41">
        <v>1</v>
      </c>
      <c r="CS37">
        <v>0.15</v>
      </c>
      <c r="CU37">
        <f t="shared" ca="1" si="207"/>
        <v>0.32354829546115388</v>
      </c>
      <c r="CV37">
        <f t="shared" ca="1" si="208"/>
        <v>2</v>
      </c>
      <c r="CW37" s="41">
        <v>1</v>
      </c>
      <c r="CY37">
        <f t="shared" ca="1" si="209"/>
        <v>2</v>
      </c>
      <c r="CZ37">
        <f t="shared" ca="1" si="210"/>
        <v>0</v>
      </c>
      <c r="DA37">
        <f t="shared" ca="1" si="142"/>
        <v>2</v>
      </c>
      <c r="DB37">
        <v>1</v>
      </c>
      <c r="DE37">
        <f t="shared" ca="1" si="143"/>
        <v>2</v>
      </c>
      <c r="DF37" s="17">
        <f>INDEX(MilitarySpend,MATCH($A37,'Budget Decisions'!$A$3:$A$160,0),MATCH(DF$2,MilitarySpendCol,0))</f>
        <v>0</v>
      </c>
      <c r="DG37">
        <f t="shared" si="286"/>
        <v>0.24130002925990637</v>
      </c>
      <c r="DH37">
        <f>IF($A37&gt;=Assumptions!$D$40,1,0)</f>
        <v>1</v>
      </c>
      <c r="DI37">
        <f>Assumptions!$D$41</f>
        <v>0.83299999999999996</v>
      </c>
      <c r="DJ37" s="41">
        <v>1</v>
      </c>
      <c r="DK37">
        <f>Assumptions!$D$42</f>
        <v>0.2</v>
      </c>
      <c r="DL37">
        <f t="shared" si="211"/>
        <v>0.20100292437350201</v>
      </c>
      <c r="DM37">
        <f t="shared" ca="1" si="327"/>
        <v>0</v>
      </c>
      <c r="DN37" s="17">
        <f>INDEX(MedicalSpend,MATCH($A37,'Budget Decisions'!$A$3:$A$160,0),MATCH(DN$2,MedicalSpendCol,0))</f>
        <v>0</v>
      </c>
      <c r="DO37" s="17">
        <f>IF(INDEX('Budget Decisions'!$E$4:$E$160,MATCH(Model!$A37,'Budget Decisions'!$A$4:$A$160,0))="CURED",1,0)</f>
        <v>1</v>
      </c>
      <c r="DP37">
        <f t="shared" si="287"/>
        <v>1</v>
      </c>
      <c r="DQ37" s="41">
        <v>1</v>
      </c>
      <c r="DR37">
        <f>Assumptions!$D$49</f>
        <v>0.2</v>
      </c>
      <c r="DS37">
        <f t="shared" si="212"/>
        <v>0</v>
      </c>
      <c r="DT37">
        <f t="shared" ca="1" si="328"/>
        <v>0</v>
      </c>
      <c r="DV37">
        <f t="shared" ca="1" si="213"/>
        <v>46395654</v>
      </c>
      <c r="DW37">
        <f t="shared" ref="DW37:DW68" ca="1" si="351">MAX(0,DW36-EN36-FI36)</f>
        <v>46395654</v>
      </c>
      <c r="DX37">
        <f t="shared" ref="DX37:DX68" ca="1" si="352">MAX(0,DX36-EO36+FI36)</f>
        <v>0</v>
      </c>
      <c r="DY37">
        <f t="shared" ca="1" si="288"/>
        <v>0</v>
      </c>
      <c r="DZ37">
        <f t="shared" ref="DZ37:DZ68" ca="1" si="353">MAX(0,DZ36-EB36+EC36+ET36-FB36)</f>
        <v>0</v>
      </c>
      <c r="EA37">
        <f t="shared" ca="1" si="289"/>
        <v>0</v>
      </c>
      <c r="EB37">
        <f t="shared" ca="1" si="146"/>
        <v>0</v>
      </c>
      <c r="EC37">
        <f t="shared" ca="1" si="147"/>
        <v>0</v>
      </c>
      <c r="ED37">
        <f t="shared" si="290"/>
        <v>0.87442730726206253</v>
      </c>
      <c r="EE37">
        <f>Assumptions!$E$34</f>
        <v>1.1000000000000001</v>
      </c>
      <c r="EF37">
        <f ca="1">IF(AND(DZ37&gt;1,DW37&gt;1),((LOG(DW37,DZ37)^(1/EXP(1)))^(1/Assumptions!$D$30))-(1-Assumptions!$D$31),1)</f>
        <v>1</v>
      </c>
      <c r="EG37" s="41">
        <v>1</v>
      </c>
      <c r="EH37">
        <v>0.15</v>
      </c>
      <c r="EJ37">
        <f t="shared" ca="1" si="217"/>
        <v>0.96187003798826887</v>
      </c>
      <c r="EK37">
        <f t="shared" ca="1" si="218"/>
        <v>0</v>
      </c>
      <c r="EL37" s="41">
        <v>1</v>
      </c>
      <c r="EN37">
        <f t="shared" ca="1" si="219"/>
        <v>0</v>
      </c>
      <c r="EO37">
        <f t="shared" ca="1" si="220"/>
        <v>0</v>
      </c>
      <c r="EP37">
        <f t="shared" ca="1" si="148"/>
        <v>0</v>
      </c>
      <c r="EQ37">
        <v>1</v>
      </c>
      <c r="ET37">
        <f t="shared" ca="1" si="149"/>
        <v>0</v>
      </c>
      <c r="EU37" s="17">
        <f>INDEX(MilitarySpend,MATCH($A37,'Budget Decisions'!$A$3:$A$160,0),MATCH(EU$2,MilitarySpendCol,0))</f>
        <v>0</v>
      </c>
      <c r="EV37">
        <f t="shared" si="291"/>
        <v>0.87442730726206253</v>
      </c>
      <c r="EW37">
        <f>IF($A37&gt;=Assumptions!$D$40,1,0)</f>
        <v>1</v>
      </c>
      <c r="EX37">
        <f>Assumptions!$D$41</f>
        <v>0.83299999999999996</v>
      </c>
      <c r="EY37" s="41">
        <v>1</v>
      </c>
      <c r="EZ37">
        <f>Assumptions!$D$42</f>
        <v>0.2</v>
      </c>
      <c r="FA37">
        <f t="shared" si="221"/>
        <v>0.72839794694929805</v>
      </c>
      <c r="FB37">
        <f t="shared" ca="1" si="329"/>
        <v>0</v>
      </c>
      <c r="FC37" s="17">
        <f>INDEX(MedicalSpend,MATCH($A37,'Budget Decisions'!$A$3:$A$160,0),MATCH(FC$2,MedicalSpendCol,0))</f>
        <v>0</v>
      </c>
      <c r="FD37" s="17">
        <f>IF(INDEX('Budget Decisions'!$E$4:$E$160,MATCH(Model!$A37,'Budget Decisions'!$A$4:$A$160,0))="CURED",1,0)</f>
        <v>1</v>
      </c>
      <c r="FE37">
        <f t="shared" si="292"/>
        <v>1</v>
      </c>
      <c r="FF37" s="41">
        <v>1</v>
      </c>
      <c r="FG37">
        <f>Assumptions!$D$49</f>
        <v>0.2</v>
      </c>
      <c r="FH37">
        <f t="shared" si="222"/>
        <v>0</v>
      </c>
      <c r="FI37">
        <f t="shared" ca="1" si="330"/>
        <v>0</v>
      </c>
      <c r="FK37">
        <f t="shared" ca="1" si="223"/>
        <v>35235515</v>
      </c>
      <c r="FL37">
        <f t="shared" ref="FL37:FL68" ca="1" si="354">MAX(0,FL36-GC36-GX36)</f>
        <v>35235515</v>
      </c>
      <c r="FM37">
        <f t="shared" ref="FM37:FM68" ca="1" si="355">MAX(0,FM36-GD36+GX36)</f>
        <v>0</v>
      </c>
      <c r="FN37">
        <f t="shared" ca="1" si="293"/>
        <v>0</v>
      </c>
      <c r="FO37">
        <f t="shared" ref="FO37:FO68" ca="1" si="356">MAX(0,FO36-FQ36+FR36+GI36-GQ36)</f>
        <v>11</v>
      </c>
      <c r="FP37">
        <f t="shared" ca="1" si="294"/>
        <v>0</v>
      </c>
      <c r="FQ37">
        <f t="shared" ca="1" si="152"/>
        <v>0</v>
      </c>
      <c r="FR37">
        <f t="shared" ca="1" si="153"/>
        <v>1</v>
      </c>
      <c r="FS37">
        <f t="shared" si="295"/>
        <v>0.36303408195741388</v>
      </c>
      <c r="FT37">
        <f>Assumptions!$E$34</f>
        <v>1.1000000000000001</v>
      </c>
      <c r="FU37">
        <f ca="1">IF(AND(FO37&gt;1,FL37&gt;1),((LOG(FL37,FO37)^(1/EXP(1)))^(1/Assumptions!$D$30))-(1-Assumptions!$D$31),1)</f>
        <v>1.187404040883405</v>
      </c>
      <c r="FV37" s="41">
        <v>1</v>
      </c>
      <c r="FW37">
        <v>0.15</v>
      </c>
      <c r="FY37">
        <f t="shared" ca="1" si="227"/>
        <v>0.47417494948409356</v>
      </c>
      <c r="FZ37">
        <f t="shared" ca="1" si="228"/>
        <v>5</v>
      </c>
      <c r="GA37" s="41">
        <v>1</v>
      </c>
      <c r="GC37">
        <f t="shared" ca="1" si="229"/>
        <v>5</v>
      </c>
      <c r="GD37">
        <f t="shared" ca="1" si="230"/>
        <v>0</v>
      </c>
      <c r="GE37">
        <f t="shared" ca="1" si="154"/>
        <v>5</v>
      </c>
      <c r="GF37">
        <v>1</v>
      </c>
      <c r="GI37">
        <f t="shared" ca="1" si="155"/>
        <v>5</v>
      </c>
      <c r="GJ37" s="17">
        <f>INDEX(MilitarySpend,MATCH($A37,'Budget Decisions'!$A$3:$A$160,0),MATCH(GJ$2,MilitarySpendCol,0))</f>
        <v>0</v>
      </c>
      <c r="GK37">
        <f t="shared" si="296"/>
        <v>0.36303408195741388</v>
      </c>
      <c r="GL37">
        <f>IF($A37&gt;=Assumptions!$D$40,1,0)</f>
        <v>1</v>
      </c>
      <c r="GM37">
        <f>Assumptions!$D$41</f>
        <v>0.83299999999999996</v>
      </c>
      <c r="GN37" s="41">
        <v>1</v>
      </c>
      <c r="GO37">
        <f>Assumptions!$D$42</f>
        <v>0.2</v>
      </c>
      <c r="GP37">
        <f t="shared" si="231"/>
        <v>0.30240739027052577</v>
      </c>
      <c r="GQ37">
        <f t="shared" ca="1" si="331"/>
        <v>0</v>
      </c>
      <c r="GR37" s="17">
        <f>INDEX(MedicalSpend,MATCH($A37,'Budget Decisions'!$A$3:$A$160,0),MATCH(GR$2,MedicalSpendCol,0))</f>
        <v>0</v>
      </c>
      <c r="GS37" s="17">
        <f>IF(INDEX('Budget Decisions'!$E$4:$E$160,MATCH(Model!$A37,'Budget Decisions'!$A$4:$A$160,0))="CURED",1,0)</f>
        <v>1</v>
      </c>
      <c r="GT37">
        <f t="shared" si="297"/>
        <v>1</v>
      </c>
      <c r="GU37" s="41">
        <v>1</v>
      </c>
      <c r="GV37">
        <f>Assumptions!$D$49</f>
        <v>0.2</v>
      </c>
      <c r="GW37">
        <f t="shared" si="232"/>
        <v>0</v>
      </c>
      <c r="GX37">
        <f t="shared" ca="1" si="332"/>
        <v>0</v>
      </c>
      <c r="GZ37">
        <f t="shared" ca="1" si="233"/>
        <v>18084651</v>
      </c>
      <c r="HA37">
        <f t="shared" ref="HA37:HA68" ca="1" si="357">MAX(0,HA36-HR36-IM36)</f>
        <v>18084651</v>
      </c>
      <c r="HB37">
        <f t="shared" ref="HB37:HB68" ca="1" si="358">MAX(0,HB36-HS36+IM36)</f>
        <v>0</v>
      </c>
      <c r="HC37">
        <f t="shared" ca="1" si="298"/>
        <v>0</v>
      </c>
      <c r="HD37">
        <f t="shared" ref="HD37:HD68" ca="1" si="359">MAX(0,HD36-HF36+HG36+HX36-IF36)</f>
        <v>0</v>
      </c>
      <c r="HE37">
        <f t="shared" ca="1" si="299"/>
        <v>0</v>
      </c>
      <c r="HF37">
        <f t="shared" ca="1" si="158"/>
        <v>0</v>
      </c>
      <c r="HG37">
        <f t="shared" ca="1" si="159"/>
        <v>0</v>
      </c>
      <c r="HH37">
        <f t="shared" si="300"/>
        <v>0.464689620669401</v>
      </c>
      <c r="HI37">
        <f>Assumptions!$E$34</f>
        <v>1.1000000000000001</v>
      </c>
      <c r="HJ37">
        <f ca="1">IF(AND(HD37&gt;1,HA37&gt;1),((LOG(HA37,HD37)^(1/EXP(1)))^(1/Assumptions!$D$30))-(1-Assumptions!$D$31),1)</f>
        <v>1</v>
      </c>
      <c r="HK37" s="41">
        <v>1</v>
      </c>
      <c r="HL37">
        <v>0.15</v>
      </c>
      <c r="HN37">
        <f t="shared" ca="1" si="237"/>
        <v>0.51115858273634118</v>
      </c>
      <c r="HO37">
        <f t="shared" ca="1" si="238"/>
        <v>0</v>
      </c>
      <c r="HP37" s="41">
        <v>1</v>
      </c>
      <c r="HR37">
        <f t="shared" ca="1" si="239"/>
        <v>0</v>
      </c>
      <c r="HS37">
        <f t="shared" ca="1" si="240"/>
        <v>0</v>
      </c>
      <c r="HT37">
        <f t="shared" ca="1" si="160"/>
        <v>0</v>
      </c>
      <c r="HU37">
        <v>1</v>
      </c>
      <c r="HX37">
        <f t="shared" ca="1" si="161"/>
        <v>0</v>
      </c>
      <c r="HY37" s="17">
        <f>INDEX(MilitarySpend,MATCH($A37,'Budget Decisions'!$A$3:$A$160,0),MATCH(HY$2,MilitarySpendCol,0))</f>
        <v>0</v>
      </c>
      <c r="HZ37">
        <f t="shared" si="301"/>
        <v>0.464689620669401</v>
      </c>
      <c r="IA37">
        <f>IF($A37&gt;=Assumptions!$D$40,1,0)</f>
        <v>1</v>
      </c>
      <c r="IB37">
        <f>Assumptions!$D$41</f>
        <v>0.83299999999999996</v>
      </c>
      <c r="IC37" s="41">
        <v>1</v>
      </c>
      <c r="ID37">
        <f>Assumptions!$D$42</f>
        <v>0.2</v>
      </c>
      <c r="IE37">
        <f t="shared" si="241"/>
        <v>0.38708645401761099</v>
      </c>
      <c r="IF37">
        <f t="shared" ca="1" si="333"/>
        <v>0</v>
      </c>
      <c r="IG37" s="17">
        <f>INDEX(MedicalSpend,MATCH($A37,'Budget Decisions'!$A$3:$A$160,0),MATCH(IG$2,MedicalSpendCol,0))</f>
        <v>0</v>
      </c>
      <c r="IH37" s="17">
        <f>IF(INDEX('Budget Decisions'!$E$4:$E$160,MATCH(Model!$A37,'Budget Decisions'!$A$4:$A$160,0))="CURED",1,0)</f>
        <v>1</v>
      </c>
      <c r="II37">
        <f t="shared" si="302"/>
        <v>1</v>
      </c>
      <c r="IJ37" s="41">
        <v>1</v>
      </c>
      <c r="IK37">
        <f>Assumptions!$D$49</f>
        <v>0.2</v>
      </c>
      <c r="IL37">
        <f t="shared" si="242"/>
        <v>0</v>
      </c>
      <c r="IM37">
        <f t="shared" ca="1" si="334"/>
        <v>0</v>
      </c>
      <c r="IO37">
        <f t="shared" ca="1" si="243"/>
        <v>57806544</v>
      </c>
      <c r="IP37">
        <f t="shared" ref="IP37:IP68" ca="1" si="360">MAX(0,IP36-JG36-KB36)</f>
        <v>57806544</v>
      </c>
      <c r="IQ37">
        <f t="shared" ref="IQ37:IQ68" ca="1" si="361">MAX(0,IQ36-JH36+KB36)</f>
        <v>0</v>
      </c>
      <c r="IR37">
        <f t="shared" ca="1" si="303"/>
        <v>0</v>
      </c>
      <c r="IS37">
        <f t="shared" ref="IS37:IS68" ca="1" si="362">MAX(0,IS36-IU36+IV36+JM36-JU36)</f>
        <v>0</v>
      </c>
      <c r="IT37">
        <f t="shared" ca="1" si="304"/>
        <v>0</v>
      </c>
      <c r="IU37">
        <f t="shared" ca="1" si="164"/>
        <v>0</v>
      </c>
      <c r="IV37">
        <f t="shared" ca="1" si="165"/>
        <v>0</v>
      </c>
      <c r="IW37">
        <f t="shared" si="305"/>
        <v>1.1264233685228699</v>
      </c>
      <c r="IX37">
        <f>Assumptions!$E$34</f>
        <v>1.1000000000000001</v>
      </c>
      <c r="IY37">
        <f ca="1">IF(AND(IS37&gt;1,IP37&gt;1),((LOG(IP37,IS37)^(1/EXP(1)))^(1/Assumptions!$D$30))-(1-Assumptions!$D$31),1)</f>
        <v>1</v>
      </c>
      <c r="IZ37" s="41">
        <v>1</v>
      </c>
      <c r="JA37">
        <v>0.15</v>
      </c>
      <c r="JC37">
        <f t="shared" ca="1" si="247"/>
        <v>1.239065705375157</v>
      </c>
      <c r="JD37">
        <f t="shared" ca="1" si="248"/>
        <v>0</v>
      </c>
      <c r="JE37" s="41">
        <v>1</v>
      </c>
      <c r="JG37">
        <f t="shared" ca="1" si="249"/>
        <v>0</v>
      </c>
      <c r="JH37">
        <f t="shared" ca="1" si="250"/>
        <v>0</v>
      </c>
      <c r="JI37">
        <f t="shared" ca="1" si="166"/>
        <v>0</v>
      </c>
      <c r="JJ37">
        <v>1</v>
      </c>
      <c r="JM37">
        <f t="shared" ca="1" si="167"/>
        <v>0</v>
      </c>
      <c r="JN37" s="17">
        <f>INDEX(MilitarySpend,MATCH($A37,'Budget Decisions'!$A$3:$A$160,0),MATCH(JN$2,MilitarySpendCol,0))</f>
        <v>0</v>
      </c>
      <c r="JO37">
        <f t="shared" si="306"/>
        <v>1.1264233685228699</v>
      </c>
      <c r="JP37">
        <f>IF($A37&gt;=Assumptions!$D$40,1,0)</f>
        <v>1</v>
      </c>
      <c r="JQ37">
        <f>Assumptions!$D$41</f>
        <v>0.83299999999999996</v>
      </c>
      <c r="JR37" s="41">
        <v>1</v>
      </c>
      <c r="JS37">
        <f>Assumptions!$D$42</f>
        <v>0.2</v>
      </c>
      <c r="JT37">
        <f t="shared" si="251"/>
        <v>0.9383106659795506</v>
      </c>
      <c r="JU37">
        <f t="shared" ca="1" si="335"/>
        <v>0</v>
      </c>
      <c r="JV37" s="17">
        <f>INDEX(MedicalSpend,MATCH($A37,'Budget Decisions'!$A$3:$A$160,0),MATCH(JV$2,MedicalSpendCol,0))</f>
        <v>0</v>
      </c>
      <c r="JW37" s="17">
        <f>IF(INDEX('Budget Decisions'!$E$4:$E$160,MATCH(Model!$A37,'Budget Decisions'!$A$4:$A$160,0))="CURED",1,0)</f>
        <v>1</v>
      </c>
      <c r="JX37">
        <f t="shared" si="307"/>
        <v>1</v>
      </c>
      <c r="JY37" s="41">
        <v>1</v>
      </c>
      <c r="JZ37">
        <f>Assumptions!$D$49</f>
        <v>0.2</v>
      </c>
      <c r="KA37">
        <f t="shared" si="252"/>
        <v>0</v>
      </c>
      <c r="KB37">
        <f t="shared" ca="1" si="336"/>
        <v>0</v>
      </c>
      <c r="KD37">
        <f t="shared" ca="1" si="253"/>
        <v>40621237</v>
      </c>
      <c r="KE37">
        <f t="shared" ref="KE37:KE68" ca="1" si="363">MAX(0,KE36-KV36-LQ36)</f>
        <v>40621237</v>
      </c>
      <c r="KF37">
        <f t="shared" ref="KF37:KF68" ca="1" si="364">MAX(0,KF36-KW36+LQ36)</f>
        <v>0</v>
      </c>
      <c r="KG37">
        <f t="shared" ca="1" si="308"/>
        <v>0</v>
      </c>
      <c r="KH37">
        <f t="shared" ref="KH37:KH68" ca="1" si="365">MAX(0,KH36-KJ36+KK36+LB36-LJ36)</f>
        <v>0</v>
      </c>
      <c r="KI37">
        <f t="shared" ca="1" si="309"/>
        <v>0</v>
      </c>
      <c r="KJ37">
        <f t="shared" ca="1" si="170"/>
        <v>0</v>
      </c>
      <c r="KK37">
        <f t="shared" ca="1" si="171"/>
        <v>0</v>
      </c>
      <c r="KL37">
        <f t="shared" si="310"/>
        <v>2.2321095760416365</v>
      </c>
      <c r="KM37">
        <f>Assumptions!$E$34</f>
        <v>1.1000000000000001</v>
      </c>
      <c r="KN37">
        <f ca="1">IF(AND(KH37&gt;1,KE37&gt;1),((LOG(KE37,KH37)^(1/EXP(1)))^(1/Assumptions!$D$30))-(1-Assumptions!$D$31),1)</f>
        <v>1</v>
      </c>
      <c r="KO37" s="41">
        <v>1</v>
      </c>
      <c r="KP37">
        <v>0.15</v>
      </c>
      <c r="KR37">
        <f t="shared" ca="1" si="257"/>
        <v>2.4553205336458004</v>
      </c>
      <c r="KS37">
        <f t="shared" ca="1" si="258"/>
        <v>0</v>
      </c>
      <c r="KT37" s="41">
        <v>1</v>
      </c>
      <c r="KV37">
        <f t="shared" ca="1" si="259"/>
        <v>0</v>
      </c>
      <c r="KW37">
        <f t="shared" ca="1" si="260"/>
        <v>0</v>
      </c>
      <c r="KX37">
        <f t="shared" ca="1" si="172"/>
        <v>0</v>
      </c>
      <c r="KY37">
        <v>1</v>
      </c>
      <c r="LB37">
        <f t="shared" ca="1" si="173"/>
        <v>0</v>
      </c>
      <c r="LC37" s="17">
        <f>INDEX(MilitarySpend,MATCH($A37,'Budget Decisions'!$A$3:$A$160,0),MATCH(LC$2,MilitarySpendCol,0))</f>
        <v>0</v>
      </c>
      <c r="LD37">
        <f t="shared" si="311"/>
        <v>2.2321095760416365</v>
      </c>
      <c r="LE37">
        <f>IF($A37&gt;=Assumptions!$D$40,1,0)</f>
        <v>1</v>
      </c>
      <c r="LF37">
        <f>Assumptions!$D$41</f>
        <v>0.83299999999999996</v>
      </c>
      <c r="LG37" s="41">
        <v>1</v>
      </c>
      <c r="LH37">
        <f>Assumptions!$D$42</f>
        <v>0.2</v>
      </c>
      <c r="LI37">
        <f t="shared" si="261"/>
        <v>1.8593472768426831</v>
      </c>
      <c r="LJ37">
        <f t="shared" ca="1" si="337"/>
        <v>0</v>
      </c>
      <c r="LK37" s="17">
        <f>INDEX(MedicalSpend,MATCH($A37,'Budget Decisions'!$A$3:$A$160,0),MATCH(LK$2,MedicalSpendCol,0))</f>
        <v>0</v>
      </c>
      <c r="LL37" s="17">
        <f>IF(INDEX('Budget Decisions'!$E$4:$E$160,MATCH(Model!$A37,'Budget Decisions'!$A$4:$A$160,0))="CURED",1,0)</f>
        <v>1</v>
      </c>
      <c r="LM37">
        <f t="shared" si="312"/>
        <v>1</v>
      </c>
      <c r="LN37" s="41">
        <v>1</v>
      </c>
      <c r="LO37">
        <f>Assumptions!$D$49</f>
        <v>0.2</v>
      </c>
      <c r="LP37">
        <f t="shared" si="262"/>
        <v>0</v>
      </c>
      <c r="LQ37">
        <f t="shared" ca="1" si="338"/>
        <v>0</v>
      </c>
      <c r="LS37">
        <f t="shared" ca="1" si="263"/>
        <v>14303542</v>
      </c>
      <c r="LT37">
        <f t="shared" ref="LT37:LT68" ca="1" si="366">MAX(0,LT36-MK36-NF36)</f>
        <v>14303542</v>
      </c>
      <c r="LU37">
        <f t="shared" ref="LU37:LU68" ca="1" si="367">MAX(0,LU36-ML36+NF36)</f>
        <v>0</v>
      </c>
      <c r="LV37">
        <f t="shared" ca="1" si="313"/>
        <v>0</v>
      </c>
      <c r="LW37">
        <f t="shared" ref="LW37:LW68" ca="1" si="368">MAX(0,LW36-LY36+LZ36+MQ36-MY36)</f>
        <v>0</v>
      </c>
      <c r="LX37">
        <f t="shared" ca="1" si="314"/>
        <v>0</v>
      </c>
      <c r="LY37">
        <f t="shared" ca="1" si="176"/>
        <v>0</v>
      </c>
      <c r="LZ37">
        <f t="shared" ca="1" si="177"/>
        <v>0</v>
      </c>
      <c r="MA37">
        <f t="shared" si="315"/>
        <v>2.7100766589378384</v>
      </c>
      <c r="MB37">
        <f>Assumptions!$E$34</f>
        <v>1.1000000000000001</v>
      </c>
      <c r="MC37">
        <f ca="1">IF(AND(LW37&gt;1,LT37&gt;1),((LOG(LT37,LW37)^(1/EXP(1)))^(1/Assumptions!$D$30))-(1-Assumptions!$D$31),1)</f>
        <v>1</v>
      </c>
      <c r="MD37" s="41">
        <v>1</v>
      </c>
      <c r="ME37">
        <v>0.15</v>
      </c>
      <c r="MG37">
        <f t="shared" ca="1" si="267"/>
        <v>2.9810843248316226</v>
      </c>
      <c r="MH37">
        <f t="shared" ca="1" si="268"/>
        <v>0</v>
      </c>
      <c r="MI37" s="41">
        <v>1</v>
      </c>
      <c r="MK37">
        <f t="shared" ca="1" si="269"/>
        <v>0</v>
      </c>
      <c r="ML37">
        <f t="shared" ca="1" si="270"/>
        <v>0</v>
      </c>
      <c r="MM37">
        <f t="shared" ca="1" si="178"/>
        <v>0</v>
      </c>
      <c r="MN37">
        <v>1</v>
      </c>
      <c r="MQ37">
        <f t="shared" ca="1" si="179"/>
        <v>0</v>
      </c>
      <c r="MR37" s="17">
        <f>INDEX(MilitarySpend,MATCH($A37,'Budget Decisions'!$A$3:$A$160,0),MATCH(MR$2,MilitarySpendCol,0))</f>
        <v>0</v>
      </c>
      <c r="MS37">
        <f t="shared" si="316"/>
        <v>2.7100766589378384</v>
      </c>
      <c r="MT37">
        <f>IF($A37&gt;=Assumptions!$D$40,1,0)</f>
        <v>1</v>
      </c>
      <c r="MU37">
        <f>Assumptions!$D$41</f>
        <v>0.83299999999999996</v>
      </c>
      <c r="MV37" s="41">
        <v>1</v>
      </c>
      <c r="MW37">
        <f>Assumptions!$D$42</f>
        <v>0.2</v>
      </c>
      <c r="MX37">
        <f t="shared" si="271"/>
        <v>2.2574938568952194</v>
      </c>
      <c r="MY37">
        <f t="shared" ca="1" si="339"/>
        <v>0</v>
      </c>
      <c r="MZ37" s="17">
        <f>INDEX(MedicalSpend,MATCH($A37,'Budget Decisions'!$A$3:$A$160,0),MATCH(MZ$2,MedicalSpendCol,0))</f>
        <v>0</v>
      </c>
      <c r="NA37" s="17">
        <f>IF(INDEX('Budget Decisions'!$E$4:$E$160,MATCH(Model!$A37,'Budget Decisions'!$A$4:$A$160,0))="CURED",1,0)</f>
        <v>1</v>
      </c>
      <c r="NB37">
        <f t="shared" si="317"/>
        <v>1</v>
      </c>
      <c r="NC37" s="41">
        <v>1</v>
      </c>
      <c r="ND37">
        <f>Assumptions!$D$49</f>
        <v>0.2</v>
      </c>
      <c r="NE37">
        <f t="shared" si="272"/>
        <v>0</v>
      </c>
      <c r="NF37">
        <f t="shared" ca="1" si="340"/>
        <v>0</v>
      </c>
    </row>
    <row r="38" spans="1:370" x14ac:dyDescent="0.35">
      <c r="A38">
        <f t="shared" si="273"/>
        <v>35</v>
      </c>
      <c r="C38">
        <f t="shared" ca="1" si="182"/>
        <v>49070400</v>
      </c>
      <c r="D38">
        <f t="shared" ca="1" si="341"/>
        <v>49070400</v>
      </c>
      <c r="E38">
        <f t="shared" ca="1" si="342"/>
        <v>0</v>
      </c>
      <c r="F38">
        <f t="shared" ca="1" si="274"/>
        <v>0</v>
      </c>
      <c r="G38">
        <f t="shared" ca="1" si="343"/>
        <v>47</v>
      </c>
      <c r="H38">
        <f t="shared" ca="1" si="275"/>
        <v>0</v>
      </c>
      <c r="I38">
        <f t="shared" ca="1" si="318"/>
        <v>0</v>
      </c>
      <c r="J38">
        <f t="shared" ca="1" si="319"/>
        <v>2</v>
      </c>
      <c r="K38">
        <f t="shared" si="276"/>
        <v>0.82857634545527548</v>
      </c>
      <c r="L38">
        <f>Assumptions!$E$34</f>
        <v>1.1000000000000001</v>
      </c>
      <c r="M38">
        <f ca="1">IF(AND(G38&gt;1,D38&gt;1),((LOG(D38,G38)^(1/EXP(1)))^(1/Assumptions!$D$30))-(1-Assumptions!$D$31),1)</f>
        <v>1.1093857417661632</v>
      </c>
      <c r="N38" s="41">
        <v>1</v>
      </c>
      <c r="O38">
        <v>0.15</v>
      </c>
      <c r="Q38">
        <f t="shared" ca="1" si="186"/>
        <v>1.0111318619740772</v>
      </c>
      <c r="R38">
        <f t="shared" ca="1" si="187"/>
        <v>47</v>
      </c>
      <c r="S38" s="41">
        <v>1</v>
      </c>
      <c r="U38">
        <f t="shared" ca="1" si="188"/>
        <v>47</v>
      </c>
      <c r="V38">
        <f t="shared" ca="1" si="189"/>
        <v>0</v>
      </c>
      <c r="W38">
        <f t="shared" ca="1" si="320"/>
        <v>47</v>
      </c>
      <c r="X38">
        <v>1</v>
      </c>
      <c r="AA38">
        <f t="shared" ca="1" si="321"/>
        <v>47</v>
      </c>
      <c r="AB38" s="17">
        <f>INDEX(MilitarySpend,MATCH($A38,'Budget Decisions'!$A$3:$A$160,0),MATCH(AB$2,MilitarySpendCol,0))</f>
        <v>0</v>
      </c>
      <c r="AC38">
        <f t="shared" si="277"/>
        <v>0.82857634545527548</v>
      </c>
      <c r="AD38">
        <f>IF($A38&gt;=Assumptions!$D$40,1,0)</f>
        <v>1</v>
      </c>
      <c r="AE38">
        <f>Assumptions!$D$41</f>
        <v>0.83299999999999996</v>
      </c>
      <c r="AF38" s="41">
        <v>1</v>
      </c>
      <c r="AG38">
        <f>Assumptions!$D$42</f>
        <v>0.2</v>
      </c>
      <c r="AH38">
        <f t="shared" si="190"/>
        <v>0.69020409576424446</v>
      </c>
      <c r="AI38">
        <f t="shared" ca="1" si="322"/>
        <v>0</v>
      </c>
      <c r="AJ38" s="17">
        <f>INDEX(MedicalSpend,MATCH($A38,'Budget Decisions'!$A$3:$A$160,0),MATCH(AJ$2,MedicalSpendCol,0))</f>
        <v>0</v>
      </c>
      <c r="AK38" s="17">
        <f>IF(INDEX('Budget Decisions'!$E$4:$E$160,MATCH(Model!$A38,'Budget Decisions'!$A$4:$A$160,0))="CURED",1,0)</f>
        <v>1</v>
      </c>
      <c r="AL38">
        <f t="shared" si="278"/>
        <v>1</v>
      </c>
      <c r="AM38" s="41">
        <v>1</v>
      </c>
      <c r="AN38">
        <f>Assumptions!$D$49</f>
        <v>0.2</v>
      </c>
      <c r="AO38">
        <f t="shared" si="191"/>
        <v>0</v>
      </c>
      <c r="AP38">
        <f t="shared" ca="1" si="323"/>
        <v>0</v>
      </c>
      <c r="AR38">
        <f t="shared" ca="1" si="192"/>
        <v>21783308</v>
      </c>
      <c r="AS38">
        <f t="shared" ca="1" si="344"/>
        <v>21783308</v>
      </c>
      <c r="AT38">
        <f t="shared" ca="1" si="345"/>
        <v>0</v>
      </c>
      <c r="AU38">
        <f t="shared" ca="1" si="346"/>
        <v>0</v>
      </c>
      <c r="AV38">
        <f t="shared" ca="1" si="347"/>
        <v>1182</v>
      </c>
      <c r="AW38">
        <f t="shared" ca="1" si="279"/>
        <v>0</v>
      </c>
      <c r="AX38">
        <f t="shared" ca="1" si="134"/>
        <v>5</v>
      </c>
      <c r="AY38">
        <f t="shared" ca="1" si="135"/>
        <v>0</v>
      </c>
      <c r="AZ38">
        <f t="shared" si="280"/>
        <v>0.15936301189359656</v>
      </c>
      <c r="BA38">
        <f>Assumptions!$E$34</f>
        <v>1.1000000000000001</v>
      </c>
      <c r="BB38">
        <f ca="1">IF(AND(AV38&gt;1,AS38&gt;1),((LOG(AS38,AV38)^(1/EXP(1)))^(1/Assumptions!$D$30))-(1-Assumptions!$D$31),1)</f>
        <v>1.0050377510648709</v>
      </c>
      <c r="BC38" s="41">
        <v>1</v>
      </c>
      <c r="BD38">
        <v>0.15</v>
      </c>
      <c r="BF38">
        <f t="shared" ca="1" si="197"/>
        <v>0.17618242738411105</v>
      </c>
      <c r="BG38">
        <f t="shared" ca="1" si="198"/>
        <v>208</v>
      </c>
      <c r="BH38" s="41">
        <v>1</v>
      </c>
      <c r="BJ38">
        <f t="shared" ca="1" si="199"/>
        <v>208</v>
      </c>
      <c r="BK38">
        <f t="shared" ca="1" si="200"/>
        <v>0</v>
      </c>
      <c r="BL38">
        <f t="shared" ca="1" si="136"/>
        <v>208</v>
      </c>
      <c r="BM38">
        <v>1</v>
      </c>
      <c r="BP38">
        <f t="shared" ca="1" si="324"/>
        <v>208</v>
      </c>
      <c r="BQ38" s="17">
        <f>INDEX(MilitarySpend,MATCH($A38,'Budget Decisions'!$A$3:$A$160,0),MATCH(BQ$2,MilitarySpendCol,0))</f>
        <v>0</v>
      </c>
      <c r="BR38">
        <f t="shared" si="281"/>
        <v>0.15936301189359656</v>
      </c>
      <c r="BS38">
        <f>IF($A38&gt;=Assumptions!$D$40,1,0)</f>
        <v>1</v>
      </c>
      <c r="BT38">
        <f>Assumptions!$D$41</f>
        <v>0.83299999999999996</v>
      </c>
      <c r="BU38" s="41">
        <v>1</v>
      </c>
      <c r="BV38">
        <f>Assumptions!$D$42</f>
        <v>0.2</v>
      </c>
      <c r="BW38">
        <f t="shared" si="201"/>
        <v>0.13274938890736593</v>
      </c>
      <c r="BX38">
        <f t="shared" ca="1" si="325"/>
        <v>0</v>
      </c>
      <c r="BY38" s="17">
        <f>INDEX(MedicalSpend,MATCH($A38,'Budget Decisions'!$A$3:$A$160,0),MATCH(BY$2,MedicalSpendCol,0))</f>
        <v>0</v>
      </c>
      <c r="BZ38" s="17">
        <f>IF(INDEX('Budget Decisions'!$E$4:$E$160,MATCH(Model!$A38,'Budget Decisions'!$A$4:$A$160,0))="CURED",1,0)</f>
        <v>1</v>
      </c>
      <c r="CA38">
        <f t="shared" si="282"/>
        <v>1</v>
      </c>
      <c r="CB38" s="41">
        <v>1</v>
      </c>
      <c r="CC38">
        <f>Assumptions!$D$49</f>
        <v>0.2</v>
      </c>
      <c r="CD38">
        <f t="shared" si="202"/>
        <v>0</v>
      </c>
      <c r="CE38">
        <f t="shared" ca="1" si="326"/>
        <v>0</v>
      </c>
      <c r="CG38">
        <f t="shared" ca="1" si="203"/>
        <v>20165790</v>
      </c>
      <c r="CH38">
        <f t="shared" ca="1" si="348"/>
        <v>20165790</v>
      </c>
      <c r="CI38">
        <f t="shared" ca="1" si="349"/>
        <v>0</v>
      </c>
      <c r="CJ38">
        <f t="shared" ca="1" si="283"/>
        <v>0</v>
      </c>
      <c r="CK38">
        <f t="shared" ca="1" si="350"/>
        <v>10</v>
      </c>
      <c r="CL38">
        <f t="shared" ca="1" si="284"/>
        <v>0</v>
      </c>
      <c r="CM38">
        <f t="shared" ca="1" si="140"/>
        <v>0</v>
      </c>
      <c r="CN38">
        <f t="shared" ca="1" si="141"/>
        <v>2</v>
      </c>
      <c r="CO38">
        <f t="shared" si="285"/>
        <v>0.24130002925990637</v>
      </c>
      <c r="CP38">
        <f>Assumptions!$E$34</f>
        <v>1.1000000000000001</v>
      </c>
      <c r="CQ38">
        <f ca="1">IF(AND(CK38&gt;1,CH38&gt;1),((LOG(CH38,CK38)^(1/EXP(1)))^(1/Assumptions!$D$30))-(1-Assumptions!$D$31),1)</f>
        <v>1.1888057408703525</v>
      </c>
      <c r="CR38" s="41">
        <v>1</v>
      </c>
      <c r="CS38">
        <v>0.15</v>
      </c>
      <c r="CU38">
        <f t="shared" ca="1" si="207"/>
        <v>0.31554474606199684</v>
      </c>
      <c r="CV38">
        <f t="shared" ca="1" si="208"/>
        <v>3</v>
      </c>
      <c r="CW38" s="41">
        <v>1</v>
      </c>
      <c r="CY38">
        <f t="shared" ca="1" si="209"/>
        <v>3</v>
      </c>
      <c r="CZ38">
        <f t="shared" ca="1" si="210"/>
        <v>0</v>
      </c>
      <c r="DA38">
        <f t="shared" ca="1" si="142"/>
        <v>3</v>
      </c>
      <c r="DB38">
        <v>1</v>
      </c>
      <c r="DE38">
        <f t="shared" ca="1" si="143"/>
        <v>3</v>
      </c>
      <c r="DF38" s="17">
        <f>INDEX(MilitarySpend,MATCH($A38,'Budget Decisions'!$A$3:$A$160,0),MATCH(DF$2,MilitarySpendCol,0))</f>
        <v>0</v>
      </c>
      <c r="DG38">
        <f t="shared" si="286"/>
        <v>0.24130002925990637</v>
      </c>
      <c r="DH38">
        <f>IF($A38&gt;=Assumptions!$D$40,1,0)</f>
        <v>1</v>
      </c>
      <c r="DI38">
        <f>Assumptions!$D$41</f>
        <v>0.83299999999999996</v>
      </c>
      <c r="DJ38" s="41">
        <v>1</v>
      </c>
      <c r="DK38">
        <f>Assumptions!$D$42</f>
        <v>0.2</v>
      </c>
      <c r="DL38">
        <f t="shared" si="211"/>
        <v>0.20100292437350201</v>
      </c>
      <c r="DM38">
        <f t="shared" ca="1" si="327"/>
        <v>0</v>
      </c>
      <c r="DN38" s="17">
        <f>INDEX(MedicalSpend,MATCH($A38,'Budget Decisions'!$A$3:$A$160,0),MATCH(DN$2,MedicalSpendCol,0))</f>
        <v>0</v>
      </c>
      <c r="DO38" s="17">
        <f>IF(INDEX('Budget Decisions'!$E$4:$E$160,MATCH(Model!$A38,'Budget Decisions'!$A$4:$A$160,0))="CURED",1,0)</f>
        <v>1</v>
      </c>
      <c r="DP38">
        <f t="shared" si="287"/>
        <v>1</v>
      </c>
      <c r="DQ38" s="41">
        <v>1</v>
      </c>
      <c r="DR38">
        <f>Assumptions!$D$49</f>
        <v>0.2</v>
      </c>
      <c r="DS38">
        <f t="shared" si="212"/>
        <v>0</v>
      </c>
      <c r="DT38">
        <f t="shared" ca="1" si="328"/>
        <v>0</v>
      </c>
      <c r="DV38">
        <f t="shared" ca="1" si="213"/>
        <v>46395654</v>
      </c>
      <c r="DW38">
        <f t="shared" ca="1" si="351"/>
        <v>46395654</v>
      </c>
      <c r="DX38">
        <f t="shared" ca="1" si="352"/>
        <v>0</v>
      </c>
      <c r="DY38">
        <f t="shared" ca="1" si="288"/>
        <v>0</v>
      </c>
      <c r="DZ38">
        <f t="shared" ca="1" si="353"/>
        <v>0</v>
      </c>
      <c r="EA38">
        <f t="shared" ca="1" si="289"/>
        <v>0</v>
      </c>
      <c r="EB38">
        <f t="shared" ca="1" si="146"/>
        <v>0</v>
      </c>
      <c r="EC38">
        <f t="shared" ca="1" si="147"/>
        <v>0</v>
      </c>
      <c r="ED38">
        <f t="shared" si="290"/>
        <v>0.87442730726206253</v>
      </c>
      <c r="EE38">
        <f>Assumptions!$E$34</f>
        <v>1.1000000000000001</v>
      </c>
      <c r="EF38">
        <f ca="1">IF(AND(DZ38&gt;1,DW38&gt;1),((LOG(DW38,DZ38)^(1/EXP(1)))^(1/Assumptions!$D$30))-(1-Assumptions!$D$31),1)</f>
        <v>1</v>
      </c>
      <c r="EG38" s="41">
        <v>1</v>
      </c>
      <c r="EH38">
        <v>0.15</v>
      </c>
      <c r="EJ38">
        <f t="shared" ca="1" si="217"/>
        <v>0.96187003798826887</v>
      </c>
      <c r="EK38">
        <f t="shared" ca="1" si="218"/>
        <v>0</v>
      </c>
      <c r="EL38" s="41">
        <v>1</v>
      </c>
      <c r="EN38">
        <f t="shared" ca="1" si="219"/>
        <v>0</v>
      </c>
      <c r="EO38">
        <f t="shared" ca="1" si="220"/>
        <v>0</v>
      </c>
      <c r="EP38">
        <f t="shared" ca="1" si="148"/>
        <v>0</v>
      </c>
      <c r="EQ38">
        <v>1</v>
      </c>
      <c r="ET38">
        <f t="shared" ca="1" si="149"/>
        <v>0</v>
      </c>
      <c r="EU38" s="17">
        <f>INDEX(MilitarySpend,MATCH($A38,'Budget Decisions'!$A$3:$A$160,0),MATCH(EU$2,MilitarySpendCol,0))</f>
        <v>0</v>
      </c>
      <c r="EV38">
        <f t="shared" si="291"/>
        <v>0.87442730726206253</v>
      </c>
      <c r="EW38">
        <f>IF($A38&gt;=Assumptions!$D$40,1,0)</f>
        <v>1</v>
      </c>
      <c r="EX38">
        <f>Assumptions!$D$41</f>
        <v>0.83299999999999996</v>
      </c>
      <c r="EY38" s="41">
        <v>1</v>
      </c>
      <c r="EZ38">
        <f>Assumptions!$D$42</f>
        <v>0.2</v>
      </c>
      <c r="FA38">
        <f t="shared" si="221"/>
        <v>0.72839794694929805</v>
      </c>
      <c r="FB38">
        <f t="shared" ca="1" si="329"/>
        <v>0</v>
      </c>
      <c r="FC38" s="17">
        <f>INDEX(MedicalSpend,MATCH($A38,'Budget Decisions'!$A$3:$A$160,0),MATCH(FC$2,MedicalSpendCol,0))</f>
        <v>0</v>
      </c>
      <c r="FD38" s="17">
        <f>IF(INDEX('Budget Decisions'!$E$4:$E$160,MATCH(Model!$A38,'Budget Decisions'!$A$4:$A$160,0))="CURED",1,0)</f>
        <v>1</v>
      </c>
      <c r="FE38">
        <f t="shared" si="292"/>
        <v>1</v>
      </c>
      <c r="FF38" s="41">
        <v>1</v>
      </c>
      <c r="FG38">
        <f>Assumptions!$D$49</f>
        <v>0.2</v>
      </c>
      <c r="FH38">
        <f t="shared" si="222"/>
        <v>0</v>
      </c>
      <c r="FI38">
        <f t="shared" ca="1" si="330"/>
        <v>0</v>
      </c>
      <c r="FK38">
        <f t="shared" ca="1" si="223"/>
        <v>35235510</v>
      </c>
      <c r="FL38">
        <f t="shared" ca="1" si="354"/>
        <v>35235510</v>
      </c>
      <c r="FM38">
        <f t="shared" ca="1" si="355"/>
        <v>0</v>
      </c>
      <c r="FN38">
        <f t="shared" ca="1" si="293"/>
        <v>0</v>
      </c>
      <c r="FO38">
        <f t="shared" ca="1" si="356"/>
        <v>17</v>
      </c>
      <c r="FP38">
        <f t="shared" ca="1" si="294"/>
        <v>0</v>
      </c>
      <c r="FQ38">
        <f t="shared" ca="1" si="152"/>
        <v>0</v>
      </c>
      <c r="FR38">
        <f t="shared" ca="1" si="153"/>
        <v>2</v>
      </c>
      <c r="FS38">
        <f t="shared" si="295"/>
        <v>0.36303408195741388</v>
      </c>
      <c r="FT38">
        <f>Assumptions!$E$34</f>
        <v>1.1000000000000001</v>
      </c>
      <c r="FU38">
        <f ca="1">IF(AND(FO38&gt;1,FL38&gt;1),((LOG(FL38,FO38)^(1/EXP(1)))^(1/Assumptions!$D$30))-(1-Assumptions!$D$31),1)</f>
        <v>1.1582179364465706</v>
      </c>
      <c r="FV38" s="41">
        <v>1</v>
      </c>
      <c r="FW38">
        <v>0.15</v>
      </c>
      <c r="FY38">
        <f t="shared" ca="1" si="227"/>
        <v>0.46251984379094019</v>
      </c>
      <c r="FZ38">
        <f t="shared" ca="1" si="228"/>
        <v>7</v>
      </c>
      <c r="GA38" s="41">
        <v>1</v>
      </c>
      <c r="GC38">
        <f t="shared" ca="1" si="229"/>
        <v>7</v>
      </c>
      <c r="GD38">
        <f t="shared" ca="1" si="230"/>
        <v>0</v>
      </c>
      <c r="GE38">
        <f t="shared" ca="1" si="154"/>
        <v>7</v>
      </c>
      <c r="GF38">
        <v>1</v>
      </c>
      <c r="GI38">
        <f t="shared" ca="1" si="155"/>
        <v>7</v>
      </c>
      <c r="GJ38" s="17">
        <f>INDEX(MilitarySpend,MATCH($A38,'Budget Decisions'!$A$3:$A$160,0),MATCH(GJ$2,MilitarySpendCol,0))</f>
        <v>0</v>
      </c>
      <c r="GK38">
        <f t="shared" si="296"/>
        <v>0.36303408195741388</v>
      </c>
      <c r="GL38">
        <f>IF($A38&gt;=Assumptions!$D$40,1,0)</f>
        <v>1</v>
      </c>
      <c r="GM38">
        <f>Assumptions!$D$41</f>
        <v>0.83299999999999996</v>
      </c>
      <c r="GN38" s="41">
        <v>1</v>
      </c>
      <c r="GO38">
        <f>Assumptions!$D$42</f>
        <v>0.2</v>
      </c>
      <c r="GP38">
        <f t="shared" si="231"/>
        <v>0.30240739027052577</v>
      </c>
      <c r="GQ38">
        <f t="shared" ca="1" si="331"/>
        <v>0</v>
      </c>
      <c r="GR38" s="17">
        <f>INDEX(MedicalSpend,MATCH($A38,'Budget Decisions'!$A$3:$A$160,0),MATCH(GR$2,MedicalSpendCol,0))</f>
        <v>0</v>
      </c>
      <c r="GS38" s="17">
        <f>IF(INDEX('Budget Decisions'!$E$4:$E$160,MATCH(Model!$A38,'Budget Decisions'!$A$4:$A$160,0))="CURED",1,0)</f>
        <v>1</v>
      </c>
      <c r="GT38">
        <f t="shared" si="297"/>
        <v>1</v>
      </c>
      <c r="GU38" s="41">
        <v>1</v>
      </c>
      <c r="GV38">
        <f>Assumptions!$D$49</f>
        <v>0.2</v>
      </c>
      <c r="GW38">
        <f t="shared" si="232"/>
        <v>0</v>
      </c>
      <c r="GX38">
        <f t="shared" ca="1" si="332"/>
        <v>0</v>
      </c>
      <c r="GZ38">
        <f t="shared" ca="1" si="233"/>
        <v>18084651</v>
      </c>
      <c r="HA38">
        <f t="shared" ca="1" si="357"/>
        <v>18084651</v>
      </c>
      <c r="HB38">
        <f t="shared" ca="1" si="358"/>
        <v>0</v>
      </c>
      <c r="HC38">
        <f t="shared" ca="1" si="298"/>
        <v>0</v>
      </c>
      <c r="HD38">
        <f t="shared" ca="1" si="359"/>
        <v>0</v>
      </c>
      <c r="HE38">
        <f t="shared" ca="1" si="299"/>
        <v>0</v>
      </c>
      <c r="HF38">
        <f t="shared" ca="1" si="158"/>
        <v>0</v>
      </c>
      <c r="HG38">
        <f t="shared" ca="1" si="159"/>
        <v>0</v>
      </c>
      <c r="HH38">
        <f t="shared" si="300"/>
        <v>0.464689620669401</v>
      </c>
      <c r="HI38">
        <f>Assumptions!$E$34</f>
        <v>1.1000000000000001</v>
      </c>
      <c r="HJ38">
        <f ca="1">IF(AND(HD38&gt;1,HA38&gt;1),((LOG(HA38,HD38)^(1/EXP(1)))^(1/Assumptions!$D$30))-(1-Assumptions!$D$31),1)</f>
        <v>1</v>
      </c>
      <c r="HK38" s="41">
        <v>1</v>
      </c>
      <c r="HL38">
        <v>0.15</v>
      </c>
      <c r="HN38">
        <f t="shared" ca="1" si="237"/>
        <v>0.51115858273634118</v>
      </c>
      <c r="HO38">
        <f t="shared" ca="1" si="238"/>
        <v>0</v>
      </c>
      <c r="HP38" s="41">
        <v>1</v>
      </c>
      <c r="HR38">
        <f t="shared" ca="1" si="239"/>
        <v>0</v>
      </c>
      <c r="HS38">
        <f t="shared" ca="1" si="240"/>
        <v>0</v>
      </c>
      <c r="HT38">
        <f t="shared" ca="1" si="160"/>
        <v>0</v>
      </c>
      <c r="HU38">
        <v>1</v>
      </c>
      <c r="HX38">
        <f t="shared" ca="1" si="161"/>
        <v>0</v>
      </c>
      <c r="HY38" s="17">
        <f>INDEX(MilitarySpend,MATCH($A38,'Budget Decisions'!$A$3:$A$160,0),MATCH(HY$2,MilitarySpendCol,0))</f>
        <v>0</v>
      </c>
      <c r="HZ38">
        <f t="shared" si="301"/>
        <v>0.464689620669401</v>
      </c>
      <c r="IA38">
        <f>IF($A38&gt;=Assumptions!$D$40,1,0)</f>
        <v>1</v>
      </c>
      <c r="IB38">
        <f>Assumptions!$D$41</f>
        <v>0.83299999999999996</v>
      </c>
      <c r="IC38" s="41">
        <v>1</v>
      </c>
      <c r="ID38">
        <f>Assumptions!$D$42</f>
        <v>0.2</v>
      </c>
      <c r="IE38">
        <f t="shared" si="241"/>
        <v>0.38708645401761099</v>
      </c>
      <c r="IF38">
        <f t="shared" ca="1" si="333"/>
        <v>0</v>
      </c>
      <c r="IG38" s="17">
        <f>INDEX(MedicalSpend,MATCH($A38,'Budget Decisions'!$A$3:$A$160,0),MATCH(IG$2,MedicalSpendCol,0))</f>
        <v>0</v>
      </c>
      <c r="IH38" s="17">
        <f>IF(INDEX('Budget Decisions'!$E$4:$E$160,MATCH(Model!$A38,'Budget Decisions'!$A$4:$A$160,0))="CURED",1,0)</f>
        <v>1</v>
      </c>
      <c r="II38">
        <f t="shared" si="302"/>
        <v>1</v>
      </c>
      <c r="IJ38" s="41">
        <v>1</v>
      </c>
      <c r="IK38">
        <f>Assumptions!$D$49</f>
        <v>0.2</v>
      </c>
      <c r="IL38">
        <f t="shared" si="242"/>
        <v>0</v>
      </c>
      <c r="IM38">
        <f t="shared" ca="1" si="334"/>
        <v>0</v>
      </c>
      <c r="IO38">
        <f t="shared" ca="1" si="243"/>
        <v>57806544</v>
      </c>
      <c r="IP38">
        <f t="shared" ca="1" si="360"/>
        <v>57806544</v>
      </c>
      <c r="IQ38">
        <f t="shared" ca="1" si="361"/>
        <v>0</v>
      </c>
      <c r="IR38">
        <f t="shared" ca="1" si="303"/>
        <v>0</v>
      </c>
      <c r="IS38">
        <f t="shared" ca="1" si="362"/>
        <v>0</v>
      </c>
      <c r="IT38">
        <f t="shared" ca="1" si="304"/>
        <v>0</v>
      </c>
      <c r="IU38">
        <f t="shared" ca="1" si="164"/>
        <v>0</v>
      </c>
      <c r="IV38">
        <f t="shared" ca="1" si="165"/>
        <v>0</v>
      </c>
      <c r="IW38">
        <f t="shared" si="305"/>
        <v>1.1264233685228699</v>
      </c>
      <c r="IX38">
        <f>Assumptions!$E$34</f>
        <v>1.1000000000000001</v>
      </c>
      <c r="IY38">
        <f ca="1">IF(AND(IS38&gt;1,IP38&gt;1),((LOG(IP38,IS38)^(1/EXP(1)))^(1/Assumptions!$D$30))-(1-Assumptions!$D$31),1)</f>
        <v>1</v>
      </c>
      <c r="IZ38" s="41">
        <v>1</v>
      </c>
      <c r="JA38">
        <v>0.15</v>
      </c>
      <c r="JC38">
        <f t="shared" ca="1" si="247"/>
        <v>1.239065705375157</v>
      </c>
      <c r="JD38">
        <f t="shared" ca="1" si="248"/>
        <v>0</v>
      </c>
      <c r="JE38" s="41">
        <v>1</v>
      </c>
      <c r="JG38">
        <f t="shared" ca="1" si="249"/>
        <v>0</v>
      </c>
      <c r="JH38">
        <f t="shared" ca="1" si="250"/>
        <v>0</v>
      </c>
      <c r="JI38">
        <f t="shared" ca="1" si="166"/>
        <v>0</v>
      </c>
      <c r="JJ38">
        <v>1</v>
      </c>
      <c r="JM38">
        <f t="shared" ca="1" si="167"/>
        <v>0</v>
      </c>
      <c r="JN38" s="17">
        <f>INDEX(MilitarySpend,MATCH($A38,'Budget Decisions'!$A$3:$A$160,0),MATCH(JN$2,MilitarySpendCol,0))</f>
        <v>0</v>
      </c>
      <c r="JO38">
        <f t="shared" si="306"/>
        <v>1.1264233685228699</v>
      </c>
      <c r="JP38">
        <f>IF($A38&gt;=Assumptions!$D$40,1,0)</f>
        <v>1</v>
      </c>
      <c r="JQ38">
        <f>Assumptions!$D$41</f>
        <v>0.83299999999999996</v>
      </c>
      <c r="JR38" s="41">
        <v>1</v>
      </c>
      <c r="JS38">
        <f>Assumptions!$D$42</f>
        <v>0.2</v>
      </c>
      <c r="JT38">
        <f t="shared" si="251"/>
        <v>0.9383106659795506</v>
      </c>
      <c r="JU38">
        <f t="shared" ca="1" si="335"/>
        <v>0</v>
      </c>
      <c r="JV38" s="17">
        <f>INDEX(MedicalSpend,MATCH($A38,'Budget Decisions'!$A$3:$A$160,0),MATCH(JV$2,MedicalSpendCol,0))</f>
        <v>0</v>
      </c>
      <c r="JW38" s="17">
        <f>IF(INDEX('Budget Decisions'!$E$4:$E$160,MATCH(Model!$A38,'Budget Decisions'!$A$4:$A$160,0))="CURED",1,0)</f>
        <v>1</v>
      </c>
      <c r="JX38">
        <f t="shared" si="307"/>
        <v>1</v>
      </c>
      <c r="JY38" s="41">
        <v>1</v>
      </c>
      <c r="JZ38">
        <f>Assumptions!$D$49</f>
        <v>0.2</v>
      </c>
      <c r="KA38">
        <f t="shared" si="252"/>
        <v>0</v>
      </c>
      <c r="KB38">
        <f t="shared" ca="1" si="336"/>
        <v>0</v>
      </c>
      <c r="KD38">
        <f t="shared" ca="1" si="253"/>
        <v>40621237</v>
      </c>
      <c r="KE38">
        <f t="shared" ca="1" si="363"/>
        <v>40621237</v>
      </c>
      <c r="KF38">
        <f t="shared" ca="1" si="364"/>
        <v>0</v>
      </c>
      <c r="KG38">
        <f t="shared" ca="1" si="308"/>
        <v>0</v>
      </c>
      <c r="KH38">
        <f t="shared" ca="1" si="365"/>
        <v>0</v>
      </c>
      <c r="KI38">
        <f t="shared" ca="1" si="309"/>
        <v>0</v>
      </c>
      <c r="KJ38">
        <f t="shared" ca="1" si="170"/>
        <v>0</v>
      </c>
      <c r="KK38">
        <f t="shared" ca="1" si="171"/>
        <v>0</v>
      </c>
      <c r="KL38">
        <f t="shared" si="310"/>
        <v>2.2321095760416365</v>
      </c>
      <c r="KM38">
        <f>Assumptions!$E$34</f>
        <v>1.1000000000000001</v>
      </c>
      <c r="KN38">
        <f ca="1">IF(AND(KH38&gt;1,KE38&gt;1),((LOG(KE38,KH38)^(1/EXP(1)))^(1/Assumptions!$D$30))-(1-Assumptions!$D$31),1)</f>
        <v>1</v>
      </c>
      <c r="KO38" s="41">
        <v>1</v>
      </c>
      <c r="KP38">
        <v>0.15</v>
      </c>
      <c r="KR38">
        <f t="shared" ca="1" si="257"/>
        <v>2.4553205336458004</v>
      </c>
      <c r="KS38">
        <f t="shared" ca="1" si="258"/>
        <v>0</v>
      </c>
      <c r="KT38" s="41">
        <v>1</v>
      </c>
      <c r="KV38">
        <f t="shared" ca="1" si="259"/>
        <v>0</v>
      </c>
      <c r="KW38">
        <f t="shared" ca="1" si="260"/>
        <v>0</v>
      </c>
      <c r="KX38">
        <f t="shared" ca="1" si="172"/>
        <v>0</v>
      </c>
      <c r="KY38">
        <v>1</v>
      </c>
      <c r="LB38">
        <f t="shared" ca="1" si="173"/>
        <v>0</v>
      </c>
      <c r="LC38" s="17">
        <f>INDEX(MilitarySpend,MATCH($A38,'Budget Decisions'!$A$3:$A$160,0),MATCH(LC$2,MilitarySpendCol,0))</f>
        <v>0</v>
      </c>
      <c r="LD38">
        <f t="shared" si="311"/>
        <v>2.2321095760416365</v>
      </c>
      <c r="LE38">
        <f>IF($A38&gt;=Assumptions!$D$40,1,0)</f>
        <v>1</v>
      </c>
      <c r="LF38">
        <f>Assumptions!$D$41</f>
        <v>0.83299999999999996</v>
      </c>
      <c r="LG38" s="41">
        <v>1</v>
      </c>
      <c r="LH38">
        <f>Assumptions!$D$42</f>
        <v>0.2</v>
      </c>
      <c r="LI38">
        <f t="shared" si="261"/>
        <v>1.8593472768426831</v>
      </c>
      <c r="LJ38">
        <f t="shared" ca="1" si="337"/>
        <v>0</v>
      </c>
      <c r="LK38" s="17">
        <f>INDEX(MedicalSpend,MATCH($A38,'Budget Decisions'!$A$3:$A$160,0),MATCH(LK$2,MedicalSpendCol,0))</f>
        <v>0</v>
      </c>
      <c r="LL38" s="17">
        <f>IF(INDEX('Budget Decisions'!$E$4:$E$160,MATCH(Model!$A38,'Budget Decisions'!$A$4:$A$160,0))="CURED",1,0)</f>
        <v>1</v>
      </c>
      <c r="LM38">
        <f t="shared" si="312"/>
        <v>1</v>
      </c>
      <c r="LN38" s="41">
        <v>1</v>
      </c>
      <c r="LO38">
        <f>Assumptions!$D$49</f>
        <v>0.2</v>
      </c>
      <c r="LP38">
        <f t="shared" si="262"/>
        <v>0</v>
      </c>
      <c r="LQ38">
        <f t="shared" ca="1" si="338"/>
        <v>0</v>
      </c>
      <c r="LS38">
        <f t="shared" ca="1" si="263"/>
        <v>14303542</v>
      </c>
      <c r="LT38">
        <f t="shared" ca="1" si="366"/>
        <v>14303542</v>
      </c>
      <c r="LU38">
        <f t="shared" ca="1" si="367"/>
        <v>0</v>
      </c>
      <c r="LV38">
        <f t="shared" ca="1" si="313"/>
        <v>0</v>
      </c>
      <c r="LW38">
        <f t="shared" ca="1" si="368"/>
        <v>0</v>
      </c>
      <c r="LX38">
        <f t="shared" ca="1" si="314"/>
        <v>0</v>
      </c>
      <c r="LY38">
        <f t="shared" ca="1" si="176"/>
        <v>0</v>
      </c>
      <c r="LZ38">
        <f t="shared" ca="1" si="177"/>
        <v>0</v>
      </c>
      <c r="MA38">
        <f t="shared" si="315"/>
        <v>2.7100766589378384</v>
      </c>
      <c r="MB38">
        <f>Assumptions!$E$34</f>
        <v>1.1000000000000001</v>
      </c>
      <c r="MC38">
        <f ca="1">IF(AND(LW38&gt;1,LT38&gt;1),((LOG(LT38,LW38)^(1/EXP(1)))^(1/Assumptions!$D$30))-(1-Assumptions!$D$31),1)</f>
        <v>1</v>
      </c>
      <c r="MD38" s="41">
        <v>1</v>
      </c>
      <c r="ME38">
        <v>0.15</v>
      </c>
      <c r="MG38">
        <f t="shared" ca="1" si="267"/>
        <v>2.9810843248316226</v>
      </c>
      <c r="MH38">
        <f t="shared" ca="1" si="268"/>
        <v>0</v>
      </c>
      <c r="MI38" s="41">
        <v>1</v>
      </c>
      <c r="MK38">
        <f t="shared" ca="1" si="269"/>
        <v>0</v>
      </c>
      <c r="ML38">
        <f t="shared" ca="1" si="270"/>
        <v>0</v>
      </c>
      <c r="MM38">
        <f t="shared" ca="1" si="178"/>
        <v>0</v>
      </c>
      <c r="MN38">
        <v>1</v>
      </c>
      <c r="MQ38">
        <f t="shared" ca="1" si="179"/>
        <v>0</v>
      </c>
      <c r="MR38" s="17">
        <f>INDEX(MilitarySpend,MATCH($A38,'Budget Decisions'!$A$3:$A$160,0),MATCH(MR$2,MilitarySpendCol,0))</f>
        <v>0</v>
      </c>
      <c r="MS38">
        <f t="shared" si="316"/>
        <v>2.7100766589378384</v>
      </c>
      <c r="MT38">
        <f>IF($A38&gt;=Assumptions!$D$40,1,0)</f>
        <v>1</v>
      </c>
      <c r="MU38">
        <f>Assumptions!$D$41</f>
        <v>0.83299999999999996</v>
      </c>
      <c r="MV38" s="41">
        <v>1</v>
      </c>
      <c r="MW38">
        <f>Assumptions!$D$42</f>
        <v>0.2</v>
      </c>
      <c r="MX38">
        <f t="shared" si="271"/>
        <v>2.2574938568952194</v>
      </c>
      <c r="MY38">
        <f t="shared" ca="1" si="339"/>
        <v>0</v>
      </c>
      <c r="MZ38" s="17">
        <f>INDEX(MedicalSpend,MATCH($A38,'Budget Decisions'!$A$3:$A$160,0),MATCH(MZ$2,MedicalSpendCol,0))</f>
        <v>0</v>
      </c>
      <c r="NA38" s="17">
        <f>IF(INDEX('Budget Decisions'!$E$4:$E$160,MATCH(Model!$A38,'Budget Decisions'!$A$4:$A$160,0))="CURED",1,0)</f>
        <v>1</v>
      </c>
      <c r="NB38">
        <f t="shared" si="317"/>
        <v>1</v>
      </c>
      <c r="NC38" s="41">
        <v>1</v>
      </c>
      <c r="ND38">
        <f>Assumptions!$D$49</f>
        <v>0.2</v>
      </c>
      <c r="NE38">
        <f t="shared" si="272"/>
        <v>0</v>
      </c>
      <c r="NF38">
        <f t="shared" ca="1" si="340"/>
        <v>0</v>
      </c>
    </row>
    <row r="39" spans="1:370" x14ac:dyDescent="0.35">
      <c r="A39">
        <f t="shared" si="273"/>
        <v>36</v>
      </c>
      <c r="C39">
        <f t="shared" ca="1" si="182"/>
        <v>49070353</v>
      </c>
      <c r="D39">
        <f t="shared" ca="1" si="341"/>
        <v>49070353</v>
      </c>
      <c r="E39">
        <f t="shared" ca="1" si="342"/>
        <v>0</v>
      </c>
      <c r="F39">
        <f t="shared" ca="1" si="274"/>
        <v>0</v>
      </c>
      <c r="G39">
        <f t="shared" ca="1" si="343"/>
        <v>96</v>
      </c>
      <c r="H39">
        <f t="shared" ca="1" si="275"/>
        <v>0</v>
      </c>
      <c r="I39">
        <f t="shared" ca="1" si="318"/>
        <v>0</v>
      </c>
      <c r="J39">
        <f t="shared" ca="1" si="319"/>
        <v>2</v>
      </c>
      <c r="K39">
        <f t="shared" si="276"/>
        <v>0.82857634545527548</v>
      </c>
      <c r="L39">
        <f>Assumptions!$E$34</f>
        <v>1.1000000000000001</v>
      </c>
      <c r="M39">
        <f ca="1">IF(AND(G39&gt;1,D39&gt;1),((LOG(D39,G39)^(1/EXP(1)))^(1/Assumptions!$D$30))-(1-Assumptions!$D$31),1)</f>
        <v>1.0813974435556664</v>
      </c>
      <c r="N39" s="41">
        <v>1</v>
      </c>
      <c r="O39">
        <v>0.15</v>
      </c>
      <c r="Q39">
        <f t="shared" ca="1" si="186"/>
        <v>0.9856223759426348</v>
      </c>
      <c r="R39">
        <f t="shared" ca="1" si="187"/>
        <v>94</v>
      </c>
      <c r="S39" s="41">
        <v>1</v>
      </c>
      <c r="U39">
        <f t="shared" ca="1" si="188"/>
        <v>94</v>
      </c>
      <c r="V39">
        <f t="shared" ca="1" si="189"/>
        <v>0</v>
      </c>
      <c r="W39">
        <f t="shared" ca="1" si="320"/>
        <v>94</v>
      </c>
      <c r="X39">
        <v>1</v>
      </c>
      <c r="AA39">
        <f t="shared" ca="1" si="321"/>
        <v>94</v>
      </c>
      <c r="AB39" s="17">
        <f>INDEX(MilitarySpend,MATCH($A39,'Budget Decisions'!$A$3:$A$160,0),MATCH(AB$2,MilitarySpendCol,0))</f>
        <v>0</v>
      </c>
      <c r="AC39">
        <f t="shared" si="277"/>
        <v>0.82857634545527548</v>
      </c>
      <c r="AD39">
        <f>IF($A39&gt;=Assumptions!$D$40,1,0)</f>
        <v>1</v>
      </c>
      <c r="AE39">
        <f>Assumptions!$D$41</f>
        <v>0.83299999999999996</v>
      </c>
      <c r="AF39" s="41">
        <v>1</v>
      </c>
      <c r="AG39">
        <f>Assumptions!$D$42</f>
        <v>0.2</v>
      </c>
      <c r="AH39">
        <f t="shared" si="190"/>
        <v>0.69020409576424446</v>
      </c>
      <c r="AI39">
        <f t="shared" ca="1" si="322"/>
        <v>0</v>
      </c>
      <c r="AJ39" s="17">
        <f>INDEX(MedicalSpend,MATCH($A39,'Budget Decisions'!$A$3:$A$160,0),MATCH(AJ$2,MedicalSpendCol,0))</f>
        <v>0</v>
      </c>
      <c r="AK39" s="17">
        <f>IF(INDEX('Budget Decisions'!$E$4:$E$160,MATCH(Model!$A39,'Budget Decisions'!$A$4:$A$160,0))="CURED",1,0)</f>
        <v>1</v>
      </c>
      <c r="AL39">
        <f t="shared" si="278"/>
        <v>1</v>
      </c>
      <c r="AM39" s="41">
        <v>1</v>
      </c>
      <c r="AN39">
        <f>Assumptions!$D$49</f>
        <v>0.2</v>
      </c>
      <c r="AO39">
        <f t="shared" si="191"/>
        <v>0</v>
      </c>
      <c r="AP39">
        <f t="shared" ca="1" si="323"/>
        <v>0</v>
      </c>
      <c r="AR39">
        <f t="shared" ca="1" si="192"/>
        <v>21783100</v>
      </c>
      <c r="AS39">
        <f t="shared" ca="1" si="344"/>
        <v>21783100</v>
      </c>
      <c r="AT39">
        <f t="shared" ca="1" si="345"/>
        <v>0</v>
      </c>
      <c r="AU39">
        <f t="shared" ca="1" si="346"/>
        <v>0</v>
      </c>
      <c r="AV39">
        <f t="shared" ca="1" si="347"/>
        <v>1385</v>
      </c>
      <c r="AW39">
        <f t="shared" ca="1" si="279"/>
        <v>0</v>
      </c>
      <c r="AX39">
        <f t="shared" ca="1" si="134"/>
        <v>6</v>
      </c>
      <c r="AY39">
        <f t="shared" ca="1" si="135"/>
        <v>0</v>
      </c>
      <c r="AZ39">
        <f t="shared" si="280"/>
        <v>0.15936301189359656</v>
      </c>
      <c r="BA39">
        <f>Assumptions!$E$34</f>
        <v>1.1000000000000001</v>
      </c>
      <c r="BB39">
        <f ca="1">IF(AND(AV39&gt;1,AS39&gt;1),((LOG(AS39,AV39)^(1/EXP(1)))^(1/Assumptions!$D$30))-(1-Assumptions!$D$31),1)</f>
        <v>1.0016695162956699</v>
      </c>
      <c r="BC39" s="41">
        <v>1</v>
      </c>
      <c r="BD39">
        <v>0.15</v>
      </c>
      <c r="BF39">
        <f t="shared" ca="1" si="197"/>
        <v>0.17559197814276797</v>
      </c>
      <c r="BG39">
        <f t="shared" ca="1" si="198"/>
        <v>243</v>
      </c>
      <c r="BH39" s="41">
        <v>1</v>
      </c>
      <c r="BJ39">
        <f t="shared" ca="1" si="199"/>
        <v>243</v>
      </c>
      <c r="BK39">
        <f t="shared" ca="1" si="200"/>
        <v>0</v>
      </c>
      <c r="BL39">
        <f t="shared" ca="1" si="136"/>
        <v>243</v>
      </c>
      <c r="BM39">
        <v>1</v>
      </c>
      <c r="BP39">
        <f t="shared" ca="1" si="324"/>
        <v>243</v>
      </c>
      <c r="BQ39" s="17">
        <f>INDEX(MilitarySpend,MATCH($A39,'Budget Decisions'!$A$3:$A$160,0),MATCH(BQ$2,MilitarySpendCol,0))</f>
        <v>0</v>
      </c>
      <c r="BR39">
        <f t="shared" si="281"/>
        <v>0.15936301189359656</v>
      </c>
      <c r="BS39">
        <f>IF($A39&gt;=Assumptions!$D$40,1,0)</f>
        <v>1</v>
      </c>
      <c r="BT39">
        <f>Assumptions!$D$41</f>
        <v>0.83299999999999996</v>
      </c>
      <c r="BU39" s="41">
        <v>1</v>
      </c>
      <c r="BV39">
        <f>Assumptions!$D$42</f>
        <v>0.2</v>
      </c>
      <c r="BW39">
        <f t="shared" si="201"/>
        <v>0.13274938890736593</v>
      </c>
      <c r="BX39">
        <f t="shared" ca="1" si="325"/>
        <v>0</v>
      </c>
      <c r="BY39" s="17">
        <f>INDEX(MedicalSpend,MATCH($A39,'Budget Decisions'!$A$3:$A$160,0),MATCH(BY$2,MedicalSpendCol,0))</f>
        <v>0</v>
      </c>
      <c r="BZ39" s="17">
        <f>IF(INDEX('Budget Decisions'!$E$4:$E$160,MATCH(Model!$A39,'Budget Decisions'!$A$4:$A$160,0))="CURED",1,0)</f>
        <v>1</v>
      </c>
      <c r="CA39">
        <f t="shared" si="282"/>
        <v>1</v>
      </c>
      <c r="CB39" s="41">
        <v>1</v>
      </c>
      <c r="CC39">
        <f>Assumptions!$D$49</f>
        <v>0.2</v>
      </c>
      <c r="CD39">
        <f t="shared" si="202"/>
        <v>0</v>
      </c>
      <c r="CE39">
        <f t="shared" ca="1" si="326"/>
        <v>0</v>
      </c>
      <c r="CG39">
        <f t="shared" ca="1" si="203"/>
        <v>20165787</v>
      </c>
      <c r="CH39">
        <f t="shared" ca="1" si="348"/>
        <v>20165787</v>
      </c>
      <c r="CI39">
        <f t="shared" ca="1" si="349"/>
        <v>0</v>
      </c>
      <c r="CJ39">
        <f t="shared" ca="1" si="283"/>
        <v>0</v>
      </c>
      <c r="CK39">
        <f t="shared" ca="1" si="350"/>
        <v>15</v>
      </c>
      <c r="CL39">
        <f t="shared" ca="1" si="284"/>
        <v>0</v>
      </c>
      <c r="CM39">
        <f t="shared" ca="1" si="140"/>
        <v>0</v>
      </c>
      <c r="CN39">
        <f t="shared" ca="1" si="141"/>
        <v>2</v>
      </c>
      <c r="CO39">
        <f t="shared" si="285"/>
        <v>0.24130002925990637</v>
      </c>
      <c r="CP39">
        <f>Assumptions!$E$34</f>
        <v>1.1000000000000001</v>
      </c>
      <c r="CQ39">
        <f ca="1">IF(AND(CK39&gt;1,CH39&gt;1),((LOG(CH39,CK39)^(1/EXP(1)))^(1/Assumptions!$D$30))-(1-Assumptions!$D$31),1)</f>
        <v>1.1603892968201031</v>
      </c>
      <c r="CR39" s="41">
        <v>1</v>
      </c>
      <c r="CS39">
        <v>0.15</v>
      </c>
      <c r="CU39">
        <f t="shared" ca="1" si="207"/>
        <v>0.30800216840313038</v>
      </c>
      <c r="CV39">
        <f t="shared" ca="1" si="208"/>
        <v>4</v>
      </c>
      <c r="CW39" s="41">
        <v>1</v>
      </c>
      <c r="CY39">
        <f t="shared" ca="1" si="209"/>
        <v>4</v>
      </c>
      <c r="CZ39">
        <f t="shared" ca="1" si="210"/>
        <v>0</v>
      </c>
      <c r="DA39">
        <f t="shared" ca="1" si="142"/>
        <v>4</v>
      </c>
      <c r="DB39">
        <v>1</v>
      </c>
      <c r="DE39">
        <f t="shared" ca="1" si="143"/>
        <v>4</v>
      </c>
      <c r="DF39" s="17">
        <f>INDEX(MilitarySpend,MATCH($A39,'Budget Decisions'!$A$3:$A$160,0),MATCH(DF$2,MilitarySpendCol,0))</f>
        <v>0</v>
      </c>
      <c r="DG39">
        <f t="shared" si="286"/>
        <v>0.24130002925990637</v>
      </c>
      <c r="DH39">
        <f>IF($A39&gt;=Assumptions!$D$40,1,0)</f>
        <v>1</v>
      </c>
      <c r="DI39">
        <f>Assumptions!$D$41</f>
        <v>0.83299999999999996</v>
      </c>
      <c r="DJ39" s="41">
        <v>1</v>
      </c>
      <c r="DK39">
        <f>Assumptions!$D$42</f>
        <v>0.2</v>
      </c>
      <c r="DL39">
        <f t="shared" si="211"/>
        <v>0.20100292437350201</v>
      </c>
      <c r="DM39">
        <f t="shared" ca="1" si="327"/>
        <v>0</v>
      </c>
      <c r="DN39" s="17">
        <f>INDEX(MedicalSpend,MATCH($A39,'Budget Decisions'!$A$3:$A$160,0),MATCH(DN$2,MedicalSpendCol,0))</f>
        <v>0</v>
      </c>
      <c r="DO39" s="17">
        <f>IF(INDEX('Budget Decisions'!$E$4:$E$160,MATCH(Model!$A39,'Budget Decisions'!$A$4:$A$160,0))="CURED",1,0)</f>
        <v>1</v>
      </c>
      <c r="DP39">
        <f t="shared" si="287"/>
        <v>1</v>
      </c>
      <c r="DQ39" s="41">
        <v>1</v>
      </c>
      <c r="DR39">
        <f>Assumptions!$D$49</f>
        <v>0.2</v>
      </c>
      <c r="DS39">
        <f t="shared" si="212"/>
        <v>0</v>
      </c>
      <c r="DT39">
        <f t="shared" ca="1" si="328"/>
        <v>0</v>
      </c>
      <c r="DV39">
        <f t="shared" ca="1" si="213"/>
        <v>46395654</v>
      </c>
      <c r="DW39">
        <f t="shared" ca="1" si="351"/>
        <v>46395654</v>
      </c>
      <c r="DX39">
        <f t="shared" ca="1" si="352"/>
        <v>0</v>
      </c>
      <c r="DY39">
        <f t="shared" ca="1" si="288"/>
        <v>0</v>
      </c>
      <c r="DZ39">
        <f t="shared" ca="1" si="353"/>
        <v>0</v>
      </c>
      <c r="EA39">
        <f t="shared" ca="1" si="289"/>
        <v>0</v>
      </c>
      <c r="EB39">
        <f t="shared" ca="1" si="146"/>
        <v>0</v>
      </c>
      <c r="EC39">
        <f t="shared" ca="1" si="147"/>
        <v>0</v>
      </c>
      <c r="ED39">
        <f t="shared" si="290"/>
        <v>0.87442730726206253</v>
      </c>
      <c r="EE39">
        <f>Assumptions!$E$34</f>
        <v>1.1000000000000001</v>
      </c>
      <c r="EF39">
        <f ca="1">IF(AND(DZ39&gt;1,DW39&gt;1),((LOG(DW39,DZ39)^(1/EXP(1)))^(1/Assumptions!$D$30))-(1-Assumptions!$D$31),1)</f>
        <v>1</v>
      </c>
      <c r="EG39" s="41">
        <v>1</v>
      </c>
      <c r="EH39">
        <v>0.15</v>
      </c>
      <c r="EJ39">
        <f t="shared" ca="1" si="217"/>
        <v>0.96187003798826887</v>
      </c>
      <c r="EK39">
        <f t="shared" ca="1" si="218"/>
        <v>0</v>
      </c>
      <c r="EL39" s="41">
        <v>1</v>
      </c>
      <c r="EN39">
        <f t="shared" ca="1" si="219"/>
        <v>0</v>
      </c>
      <c r="EO39">
        <f t="shared" ca="1" si="220"/>
        <v>0</v>
      </c>
      <c r="EP39">
        <f t="shared" ca="1" si="148"/>
        <v>0</v>
      </c>
      <c r="EQ39">
        <v>1</v>
      </c>
      <c r="ET39">
        <f t="shared" ca="1" si="149"/>
        <v>0</v>
      </c>
      <c r="EU39" s="17">
        <f>INDEX(MilitarySpend,MATCH($A39,'Budget Decisions'!$A$3:$A$160,0),MATCH(EU$2,MilitarySpendCol,0))</f>
        <v>0</v>
      </c>
      <c r="EV39">
        <f t="shared" si="291"/>
        <v>0.87442730726206253</v>
      </c>
      <c r="EW39">
        <f>IF($A39&gt;=Assumptions!$D$40,1,0)</f>
        <v>1</v>
      </c>
      <c r="EX39">
        <f>Assumptions!$D$41</f>
        <v>0.83299999999999996</v>
      </c>
      <c r="EY39" s="41">
        <v>1</v>
      </c>
      <c r="EZ39">
        <f>Assumptions!$D$42</f>
        <v>0.2</v>
      </c>
      <c r="FA39">
        <f t="shared" si="221"/>
        <v>0.72839794694929805</v>
      </c>
      <c r="FB39">
        <f t="shared" ca="1" si="329"/>
        <v>0</v>
      </c>
      <c r="FC39" s="17">
        <f>INDEX(MedicalSpend,MATCH($A39,'Budget Decisions'!$A$3:$A$160,0),MATCH(FC$2,MedicalSpendCol,0))</f>
        <v>0</v>
      </c>
      <c r="FD39" s="17">
        <f>IF(INDEX('Budget Decisions'!$E$4:$E$160,MATCH(Model!$A39,'Budget Decisions'!$A$4:$A$160,0))="CURED",1,0)</f>
        <v>1</v>
      </c>
      <c r="FE39">
        <f t="shared" si="292"/>
        <v>1</v>
      </c>
      <c r="FF39" s="41">
        <v>1</v>
      </c>
      <c r="FG39">
        <f>Assumptions!$D$49</f>
        <v>0.2</v>
      </c>
      <c r="FH39">
        <f t="shared" si="222"/>
        <v>0</v>
      </c>
      <c r="FI39">
        <f t="shared" ca="1" si="330"/>
        <v>0</v>
      </c>
      <c r="FK39">
        <f t="shared" ca="1" si="223"/>
        <v>35235503</v>
      </c>
      <c r="FL39">
        <f t="shared" ca="1" si="354"/>
        <v>35235503</v>
      </c>
      <c r="FM39">
        <f t="shared" ca="1" si="355"/>
        <v>0</v>
      </c>
      <c r="FN39">
        <f t="shared" ca="1" si="293"/>
        <v>0</v>
      </c>
      <c r="FO39">
        <f t="shared" ca="1" si="356"/>
        <v>26</v>
      </c>
      <c r="FP39">
        <f t="shared" ca="1" si="294"/>
        <v>0</v>
      </c>
      <c r="FQ39">
        <f t="shared" ca="1" si="152"/>
        <v>0</v>
      </c>
      <c r="FR39">
        <f t="shared" ca="1" si="153"/>
        <v>2</v>
      </c>
      <c r="FS39">
        <f t="shared" si="295"/>
        <v>0.36303408195741388</v>
      </c>
      <c r="FT39">
        <f>Assumptions!$E$34</f>
        <v>1.1000000000000001</v>
      </c>
      <c r="FU39">
        <f ca="1">IF(AND(FO39&gt;1,FL39&gt;1),((LOG(FL39,FO39)^(1/EXP(1)))^(1/Assumptions!$D$30))-(1-Assumptions!$D$31),1)</f>
        <v>1.1342731623924625</v>
      </c>
      <c r="FV39" s="41">
        <v>1</v>
      </c>
      <c r="FW39">
        <v>0.15</v>
      </c>
      <c r="FY39">
        <f t="shared" ca="1" si="227"/>
        <v>0.45295779781788825</v>
      </c>
      <c r="FZ39">
        <f t="shared" ca="1" si="228"/>
        <v>11</v>
      </c>
      <c r="GA39" s="41">
        <v>1</v>
      </c>
      <c r="GC39">
        <f t="shared" ca="1" si="229"/>
        <v>11</v>
      </c>
      <c r="GD39">
        <f t="shared" ca="1" si="230"/>
        <v>0</v>
      </c>
      <c r="GE39">
        <f t="shared" ca="1" si="154"/>
        <v>11</v>
      </c>
      <c r="GF39">
        <v>1</v>
      </c>
      <c r="GI39">
        <f t="shared" ca="1" si="155"/>
        <v>11</v>
      </c>
      <c r="GJ39" s="17">
        <f>INDEX(MilitarySpend,MATCH($A39,'Budget Decisions'!$A$3:$A$160,0),MATCH(GJ$2,MilitarySpendCol,0))</f>
        <v>0</v>
      </c>
      <c r="GK39">
        <f t="shared" si="296"/>
        <v>0.36303408195741388</v>
      </c>
      <c r="GL39">
        <f>IF($A39&gt;=Assumptions!$D$40,1,0)</f>
        <v>1</v>
      </c>
      <c r="GM39">
        <f>Assumptions!$D$41</f>
        <v>0.83299999999999996</v>
      </c>
      <c r="GN39" s="41">
        <v>1</v>
      </c>
      <c r="GO39">
        <f>Assumptions!$D$42</f>
        <v>0.2</v>
      </c>
      <c r="GP39">
        <f t="shared" si="231"/>
        <v>0.30240739027052577</v>
      </c>
      <c r="GQ39">
        <f t="shared" ca="1" si="331"/>
        <v>0</v>
      </c>
      <c r="GR39" s="17">
        <f>INDEX(MedicalSpend,MATCH($A39,'Budget Decisions'!$A$3:$A$160,0),MATCH(GR$2,MedicalSpendCol,0))</f>
        <v>0</v>
      </c>
      <c r="GS39" s="17">
        <f>IF(INDEX('Budget Decisions'!$E$4:$E$160,MATCH(Model!$A39,'Budget Decisions'!$A$4:$A$160,0))="CURED",1,0)</f>
        <v>1</v>
      </c>
      <c r="GT39">
        <f t="shared" si="297"/>
        <v>1</v>
      </c>
      <c r="GU39" s="41">
        <v>1</v>
      </c>
      <c r="GV39">
        <f>Assumptions!$D$49</f>
        <v>0.2</v>
      </c>
      <c r="GW39">
        <f t="shared" si="232"/>
        <v>0</v>
      </c>
      <c r="GX39">
        <f t="shared" ca="1" si="332"/>
        <v>0</v>
      </c>
      <c r="GZ39">
        <f t="shared" ca="1" si="233"/>
        <v>18084651</v>
      </c>
      <c r="HA39">
        <f t="shared" ca="1" si="357"/>
        <v>18084651</v>
      </c>
      <c r="HB39">
        <f t="shared" ca="1" si="358"/>
        <v>0</v>
      </c>
      <c r="HC39">
        <f t="shared" ca="1" si="298"/>
        <v>0</v>
      </c>
      <c r="HD39">
        <f t="shared" ca="1" si="359"/>
        <v>0</v>
      </c>
      <c r="HE39">
        <f t="shared" ca="1" si="299"/>
        <v>0</v>
      </c>
      <c r="HF39">
        <f t="shared" ca="1" si="158"/>
        <v>0</v>
      </c>
      <c r="HG39">
        <f t="shared" ca="1" si="159"/>
        <v>0</v>
      </c>
      <c r="HH39">
        <f t="shared" si="300"/>
        <v>0.464689620669401</v>
      </c>
      <c r="HI39">
        <f>Assumptions!$E$34</f>
        <v>1.1000000000000001</v>
      </c>
      <c r="HJ39">
        <f ca="1">IF(AND(HD39&gt;1,HA39&gt;1),((LOG(HA39,HD39)^(1/EXP(1)))^(1/Assumptions!$D$30))-(1-Assumptions!$D$31),1)</f>
        <v>1</v>
      </c>
      <c r="HK39" s="41">
        <v>1</v>
      </c>
      <c r="HL39">
        <v>0.15</v>
      </c>
      <c r="HN39">
        <f t="shared" ca="1" si="237"/>
        <v>0.51115858273634118</v>
      </c>
      <c r="HO39">
        <f t="shared" ca="1" si="238"/>
        <v>0</v>
      </c>
      <c r="HP39" s="41">
        <v>1</v>
      </c>
      <c r="HR39">
        <f t="shared" ca="1" si="239"/>
        <v>0</v>
      </c>
      <c r="HS39">
        <f t="shared" ca="1" si="240"/>
        <v>0</v>
      </c>
      <c r="HT39">
        <f t="shared" ca="1" si="160"/>
        <v>0</v>
      </c>
      <c r="HU39">
        <v>1</v>
      </c>
      <c r="HX39">
        <f t="shared" ca="1" si="161"/>
        <v>0</v>
      </c>
      <c r="HY39" s="17">
        <f>INDEX(MilitarySpend,MATCH($A39,'Budget Decisions'!$A$3:$A$160,0),MATCH(HY$2,MilitarySpendCol,0))</f>
        <v>0</v>
      </c>
      <c r="HZ39">
        <f t="shared" si="301"/>
        <v>0.464689620669401</v>
      </c>
      <c r="IA39">
        <f>IF($A39&gt;=Assumptions!$D$40,1,0)</f>
        <v>1</v>
      </c>
      <c r="IB39">
        <f>Assumptions!$D$41</f>
        <v>0.83299999999999996</v>
      </c>
      <c r="IC39" s="41">
        <v>1</v>
      </c>
      <c r="ID39">
        <f>Assumptions!$D$42</f>
        <v>0.2</v>
      </c>
      <c r="IE39">
        <f t="shared" si="241"/>
        <v>0.38708645401761099</v>
      </c>
      <c r="IF39">
        <f t="shared" ca="1" si="333"/>
        <v>0</v>
      </c>
      <c r="IG39" s="17">
        <f>INDEX(MedicalSpend,MATCH($A39,'Budget Decisions'!$A$3:$A$160,0),MATCH(IG$2,MedicalSpendCol,0))</f>
        <v>0</v>
      </c>
      <c r="IH39" s="17">
        <f>IF(INDEX('Budget Decisions'!$E$4:$E$160,MATCH(Model!$A39,'Budget Decisions'!$A$4:$A$160,0))="CURED",1,0)</f>
        <v>1</v>
      </c>
      <c r="II39">
        <f t="shared" si="302"/>
        <v>1</v>
      </c>
      <c r="IJ39" s="41">
        <v>1</v>
      </c>
      <c r="IK39">
        <f>Assumptions!$D$49</f>
        <v>0.2</v>
      </c>
      <c r="IL39">
        <f t="shared" si="242"/>
        <v>0</v>
      </c>
      <c r="IM39">
        <f t="shared" ca="1" si="334"/>
        <v>0</v>
      </c>
      <c r="IO39">
        <f t="shared" ca="1" si="243"/>
        <v>57806544</v>
      </c>
      <c r="IP39">
        <f t="shared" ca="1" si="360"/>
        <v>57806544</v>
      </c>
      <c r="IQ39">
        <f t="shared" ca="1" si="361"/>
        <v>0</v>
      </c>
      <c r="IR39">
        <f t="shared" ca="1" si="303"/>
        <v>0</v>
      </c>
      <c r="IS39">
        <f t="shared" ca="1" si="362"/>
        <v>0</v>
      </c>
      <c r="IT39">
        <f t="shared" ca="1" si="304"/>
        <v>0</v>
      </c>
      <c r="IU39">
        <f t="shared" ca="1" si="164"/>
        <v>0</v>
      </c>
      <c r="IV39">
        <f t="shared" ca="1" si="165"/>
        <v>0</v>
      </c>
      <c r="IW39">
        <f t="shared" si="305"/>
        <v>1.1264233685228699</v>
      </c>
      <c r="IX39">
        <f>Assumptions!$E$34</f>
        <v>1.1000000000000001</v>
      </c>
      <c r="IY39">
        <f ca="1">IF(AND(IS39&gt;1,IP39&gt;1),((LOG(IP39,IS39)^(1/EXP(1)))^(1/Assumptions!$D$30))-(1-Assumptions!$D$31),1)</f>
        <v>1</v>
      </c>
      <c r="IZ39" s="41">
        <v>1</v>
      </c>
      <c r="JA39">
        <v>0.15</v>
      </c>
      <c r="JC39">
        <f t="shared" ca="1" si="247"/>
        <v>1.239065705375157</v>
      </c>
      <c r="JD39">
        <f t="shared" ca="1" si="248"/>
        <v>0</v>
      </c>
      <c r="JE39" s="41">
        <v>1</v>
      </c>
      <c r="JG39">
        <f t="shared" ca="1" si="249"/>
        <v>0</v>
      </c>
      <c r="JH39">
        <f t="shared" ca="1" si="250"/>
        <v>0</v>
      </c>
      <c r="JI39">
        <f t="shared" ca="1" si="166"/>
        <v>0</v>
      </c>
      <c r="JJ39">
        <v>1</v>
      </c>
      <c r="JM39">
        <f t="shared" ca="1" si="167"/>
        <v>0</v>
      </c>
      <c r="JN39" s="17">
        <f>INDEX(MilitarySpend,MATCH($A39,'Budget Decisions'!$A$3:$A$160,0),MATCH(JN$2,MilitarySpendCol,0))</f>
        <v>0</v>
      </c>
      <c r="JO39">
        <f t="shared" si="306"/>
        <v>1.1264233685228699</v>
      </c>
      <c r="JP39">
        <f>IF($A39&gt;=Assumptions!$D$40,1,0)</f>
        <v>1</v>
      </c>
      <c r="JQ39">
        <f>Assumptions!$D$41</f>
        <v>0.83299999999999996</v>
      </c>
      <c r="JR39" s="41">
        <v>1</v>
      </c>
      <c r="JS39">
        <f>Assumptions!$D$42</f>
        <v>0.2</v>
      </c>
      <c r="JT39">
        <f t="shared" si="251"/>
        <v>0.9383106659795506</v>
      </c>
      <c r="JU39">
        <f t="shared" ca="1" si="335"/>
        <v>0</v>
      </c>
      <c r="JV39" s="17">
        <f>INDEX(MedicalSpend,MATCH($A39,'Budget Decisions'!$A$3:$A$160,0),MATCH(JV$2,MedicalSpendCol,0))</f>
        <v>0</v>
      </c>
      <c r="JW39" s="17">
        <f>IF(INDEX('Budget Decisions'!$E$4:$E$160,MATCH(Model!$A39,'Budget Decisions'!$A$4:$A$160,0))="CURED",1,0)</f>
        <v>1</v>
      </c>
      <c r="JX39">
        <f t="shared" si="307"/>
        <v>1</v>
      </c>
      <c r="JY39" s="41">
        <v>1</v>
      </c>
      <c r="JZ39">
        <f>Assumptions!$D$49</f>
        <v>0.2</v>
      </c>
      <c r="KA39">
        <f t="shared" si="252"/>
        <v>0</v>
      </c>
      <c r="KB39">
        <f t="shared" ca="1" si="336"/>
        <v>0</v>
      </c>
      <c r="KD39">
        <f t="shared" ca="1" si="253"/>
        <v>40621237</v>
      </c>
      <c r="KE39">
        <f t="shared" ca="1" si="363"/>
        <v>40621237</v>
      </c>
      <c r="KF39">
        <f t="shared" ca="1" si="364"/>
        <v>0</v>
      </c>
      <c r="KG39">
        <f t="shared" ca="1" si="308"/>
        <v>0</v>
      </c>
      <c r="KH39">
        <f t="shared" ca="1" si="365"/>
        <v>0</v>
      </c>
      <c r="KI39">
        <f t="shared" ca="1" si="309"/>
        <v>0</v>
      </c>
      <c r="KJ39">
        <f t="shared" ca="1" si="170"/>
        <v>0</v>
      </c>
      <c r="KK39">
        <f t="shared" ca="1" si="171"/>
        <v>0</v>
      </c>
      <c r="KL39">
        <f t="shared" si="310"/>
        <v>2.2321095760416365</v>
      </c>
      <c r="KM39">
        <f>Assumptions!$E$34</f>
        <v>1.1000000000000001</v>
      </c>
      <c r="KN39">
        <f ca="1">IF(AND(KH39&gt;1,KE39&gt;1),((LOG(KE39,KH39)^(1/EXP(1)))^(1/Assumptions!$D$30))-(1-Assumptions!$D$31),1)</f>
        <v>1</v>
      </c>
      <c r="KO39" s="41">
        <v>1</v>
      </c>
      <c r="KP39">
        <v>0.15</v>
      </c>
      <c r="KR39">
        <f t="shared" ca="1" si="257"/>
        <v>2.4553205336458004</v>
      </c>
      <c r="KS39">
        <f t="shared" ca="1" si="258"/>
        <v>0</v>
      </c>
      <c r="KT39" s="41">
        <v>1</v>
      </c>
      <c r="KV39">
        <f t="shared" ca="1" si="259"/>
        <v>0</v>
      </c>
      <c r="KW39">
        <f t="shared" ca="1" si="260"/>
        <v>0</v>
      </c>
      <c r="KX39">
        <f t="shared" ca="1" si="172"/>
        <v>0</v>
      </c>
      <c r="KY39">
        <v>1</v>
      </c>
      <c r="LB39">
        <f t="shared" ca="1" si="173"/>
        <v>0</v>
      </c>
      <c r="LC39" s="17">
        <f>INDEX(MilitarySpend,MATCH($A39,'Budget Decisions'!$A$3:$A$160,0),MATCH(LC$2,MilitarySpendCol,0))</f>
        <v>0</v>
      </c>
      <c r="LD39">
        <f t="shared" si="311"/>
        <v>2.2321095760416365</v>
      </c>
      <c r="LE39">
        <f>IF($A39&gt;=Assumptions!$D$40,1,0)</f>
        <v>1</v>
      </c>
      <c r="LF39">
        <f>Assumptions!$D$41</f>
        <v>0.83299999999999996</v>
      </c>
      <c r="LG39" s="41">
        <v>1</v>
      </c>
      <c r="LH39">
        <f>Assumptions!$D$42</f>
        <v>0.2</v>
      </c>
      <c r="LI39">
        <f t="shared" si="261"/>
        <v>1.8593472768426831</v>
      </c>
      <c r="LJ39">
        <f t="shared" ca="1" si="337"/>
        <v>0</v>
      </c>
      <c r="LK39" s="17">
        <f>INDEX(MedicalSpend,MATCH($A39,'Budget Decisions'!$A$3:$A$160,0),MATCH(LK$2,MedicalSpendCol,0))</f>
        <v>0</v>
      </c>
      <c r="LL39" s="17">
        <f>IF(INDEX('Budget Decisions'!$E$4:$E$160,MATCH(Model!$A39,'Budget Decisions'!$A$4:$A$160,0))="CURED",1,0)</f>
        <v>1</v>
      </c>
      <c r="LM39">
        <f t="shared" si="312"/>
        <v>1</v>
      </c>
      <c r="LN39" s="41">
        <v>1</v>
      </c>
      <c r="LO39">
        <f>Assumptions!$D$49</f>
        <v>0.2</v>
      </c>
      <c r="LP39">
        <f t="shared" si="262"/>
        <v>0</v>
      </c>
      <c r="LQ39">
        <f t="shared" ca="1" si="338"/>
        <v>0</v>
      </c>
      <c r="LS39">
        <f t="shared" ca="1" si="263"/>
        <v>14303542</v>
      </c>
      <c r="LT39">
        <f t="shared" ca="1" si="366"/>
        <v>14303542</v>
      </c>
      <c r="LU39">
        <f t="shared" ca="1" si="367"/>
        <v>0</v>
      </c>
      <c r="LV39">
        <f t="shared" ca="1" si="313"/>
        <v>0</v>
      </c>
      <c r="LW39">
        <f t="shared" ca="1" si="368"/>
        <v>0</v>
      </c>
      <c r="LX39">
        <f t="shared" ca="1" si="314"/>
        <v>0</v>
      </c>
      <c r="LY39">
        <f t="shared" ca="1" si="176"/>
        <v>0</v>
      </c>
      <c r="LZ39">
        <f t="shared" ca="1" si="177"/>
        <v>0</v>
      </c>
      <c r="MA39">
        <f t="shared" si="315"/>
        <v>2.7100766589378384</v>
      </c>
      <c r="MB39">
        <f>Assumptions!$E$34</f>
        <v>1.1000000000000001</v>
      </c>
      <c r="MC39">
        <f ca="1">IF(AND(LW39&gt;1,LT39&gt;1),((LOG(LT39,LW39)^(1/EXP(1)))^(1/Assumptions!$D$30))-(1-Assumptions!$D$31),1)</f>
        <v>1</v>
      </c>
      <c r="MD39" s="41">
        <v>1</v>
      </c>
      <c r="ME39">
        <v>0.15</v>
      </c>
      <c r="MG39">
        <f t="shared" ca="1" si="267"/>
        <v>2.9810843248316226</v>
      </c>
      <c r="MH39">
        <f t="shared" ca="1" si="268"/>
        <v>0</v>
      </c>
      <c r="MI39" s="41">
        <v>1</v>
      </c>
      <c r="MK39">
        <f t="shared" ca="1" si="269"/>
        <v>0</v>
      </c>
      <c r="ML39">
        <f t="shared" ca="1" si="270"/>
        <v>0</v>
      </c>
      <c r="MM39">
        <f t="shared" ca="1" si="178"/>
        <v>0</v>
      </c>
      <c r="MN39">
        <v>1</v>
      </c>
      <c r="MQ39">
        <f t="shared" ca="1" si="179"/>
        <v>0</v>
      </c>
      <c r="MR39" s="17">
        <f>INDEX(MilitarySpend,MATCH($A39,'Budget Decisions'!$A$3:$A$160,0),MATCH(MR$2,MilitarySpendCol,0))</f>
        <v>0</v>
      </c>
      <c r="MS39">
        <f t="shared" si="316"/>
        <v>2.7100766589378384</v>
      </c>
      <c r="MT39">
        <f>IF($A39&gt;=Assumptions!$D$40,1,0)</f>
        <v>1</v>
      </c>
      <c r="MU39">
        <f>Assumptions!$D$41</f>
        <v>0.83299999999999996</v>
      </c>
      <c r="MV39" s="41">
        <v>1</v>
      </c>
      <c r="MW39">
        <f>Assumptions!$D$42</f>
        <v>0.2</v>
      </c>
      <c r="MX39">
        <f t="shared" si="271"/>
        <v>2.2574938568952194</v>
      </c>
      <c r="MY39">
        <f t="shared" ca="1" si="339"/>
        <v>0</v>
      </c>
      <c r="MZ39" s="17">
        <f>INDEX(MedicalSpend,MATCH($A39,'Budget Decisions'!$A$3:$A$160,0),MATCH(MZ$2,MedicalSpendCol,0))</f>
        <v>0</v>
      </c>
      <c r="NA39" s="17">
        <f>IF(INDEX('Budget Decisions'!$E$4:$E$160,MATCH(Model!$A39,'Budget Decisions'!$A$4:$A$160,0))="CURED",1,0)</f>
        <v>1</v>
      </c>
      <c r="NB39">
        <f t="shared" si="317"/>
        <v>1</v>
      </c>
      <c r="NC39" s="41">
        <v>1</v>
      </c>
      <c r="ND39">
        <f>Assumptions!$D$49</f>
        <v>0.2</v>
      </c>
      <c r="NE39">
        <f t="shared" si="272"/>
        <v>0</v>
      </c>
      <c r="NF39">
        <f t="shared" ca="1" si="340"/>
        <v>0</v>
      </c>
    </row>
    <row r="40" spans="1:370" x14ac:dyDescent="0.35">
      <c r="A40">
        <f t="shared" si="273"/>
        <v>37</v>
      </c>
      <c r="C40">
        <f t="shared" ca="1" si="182"/>
        <v>49070259</v>
      </c>
      <c r="D40">
        <f t="shared" ca="1" si="341"/>
        <v>49070259</v>
      </c>
      <c r="E40">
        <f t="shared" ca="1" si="342"/>
        <v>0</v>
      </c>
      <c r="F40">
        <f t="shared" ca="1" si="274"/>
        <v>0</v>
      </c>
      <c r="G40">
        <f t="shared" ca="1" si="343"/>
        <v>192</v>
      </c>
      <c r="H40">
        <f t="shared" ca="1" si="275"/>
        <v>0</v>
      </c>
      <c r="I40">
        <f t="shared" ca="1" si="318"/>
        <v>0</v>
      </c>
      <c r="J40">
        <f t="shared" ca="1" si="319"/>
        <v>3</v>
      </c>
      <c r="K40">
        <f t="shared" si="276"/>
        <v>0.82857634545527548</v>
      </c>
      <c r="L40">
        <f>Assumptions!$E$34</f>
        <v>1.1000000000000001</v>
      </c>
      <c r="M40">
        <f ca="1">IF(AND(G40&gt;1,D40&gt;1),((LOG(D40,G40)^(1/EXP(1)))^(1/Assumptions!$D$30))-(1-Assumptions!$D$31),1)</f>
        <v>1.0586289192293163</v>
      </c>
      <c r="N40" s="41">
        <v>1</v>
      </c>
      <c r="O40">
        <v>0.15</v>
      </c>
      <c r="Q40">
        <f t="shared" ca="1" si="186"/>
        <v>0.96487036919712454</v>
      </c>
      <c r="R40">
        <f t="shared" ca="1" si="187"/>
        <v>185</v>
      </c>
      <c r="S40" s="41">
        <v>1</v>
      </c>
      <c r="U40">
        <f t="shared" ca="1" si="188"/>
        <v>185</v>
      </c>
      <c r="V40">
        <f t="shared" ca="1" si="189"/>
        <v>0</v>
      </c>
      <c r="W40">
        <f t="shared" ca="1" si="320"/>
        <v>185</v>
      </c>
      <c r="X40">
        <v>1</v>
      </c>
      <c r="AA40">
        <f t="shared" ca="1" si="321"/>
        <v>185</v>
      </c>
      <c r="AB40" s="17">
        <f>INDEX(MilitarySpend,MATCH($A40,'Budget Decisions'!$A$3:$A$160,0),MATCH(AB$2,MilitarySpendCol,0))</f>
        <v>0</v>
      </c>
      <c r="AC40">
        <f t="shared" si="277"/>
        <v>0.82857634545527548</v>
      </c>
      <c r="AD40">
        <f>IF($A40&gt;=Assumptions!$D$40,1,0)</f>
        <v>1</v>
      </c>
      <c r="AE40">
        <f>Assumptions!$D$41</f>
        <v>0.83299999999999996</v>
      </c>
      <c r="AF40" s="41">
        <v>1</v>
      </c>
      <c r="AG40">
        <f>Assumptions!$D$42</f>
        <v>0.2</v>
      </c>
      <c r="AH40">
        <f t="shared" si="190"/>
        <v>0.69020409576424446</v>
      </c>
      <c r="AI40">
        <f t="shared" ca="1" si="322"/>
        <v>0</v>
      </c>
      <c r="AJ40" s="17">
        <f>INDEX(MedicalSpend,MATCH($A40,'Budget Decisions'!$A$3:$A$160,0),MATCH(AJ$2,MedicalSpendCol,0))</f>
        <v>0</v>
      </c>
      <c r="AK40" s="17">
        <f>IF(INDEX('Budget Decisions'!$E$4:$E$160,MATCH(Model!$A40,'Budget Decisions'!$A$4:$A$160,0))="CURED",1,0)</f>
        <v>1</v>
      </c>
      <c r="AL40">
        <f t="shared" si="278"/>
        <v>1</v>
      </c>
      <c r="AM40" s="41">
        <v>1</v>
      </c>
      <c r="AN40">
        <f>Assumptions!$D$49</f>
        <v>0.2</v>
      </c>
      <c r="AO40">
        <f t="shared" si="191"/>
        <v>0</v>
      </c>
      <c r="AP40">
        <f t="shared" ca="1" si="323"/>
        <v>0</v>
      </c>
      <c r="AR40">
        <f t="shared" ca="1" si="192"/>
        <v>21782857</v>
      </c>
      <c r="AS40">
        <f t="shared" ca="1" si="344"/>
        <v>21782857</v>
      </c>
      <c r="AT40">
        <f t="shared" ca="1" si="345"/>
        <v>0</v>
      </c>
      <c r="AU40">
        <f t="shared" ca="1" si="346"/>
        <v>0</v>
      </c>
      <c r="AV40">
        <f t="shared" ca="1" si="347"/>
        <v>1622</v>
      </c>
      <c r="AW40">
        <f t="shared" ca="1" si="279"/>
        <v>0</v>
      </c>
      <c r="AX40">
        <f t="shared" ca="1" si="134"/>
        <v>8</v>
      </c>
      <c r="AY40">
        <f t="shared" ca="1" si="135"/>
        <v>0</v>
      </c>
      <c r="AZ40">
        <f t="shared" si="280"/>
        <v>0.15936301189359656</v>
      </c>
      <c r="BA40">
        <f>Assumptions!$E$34</f>
        <v>1.1000000000000001</v>
      </c>
      <c r="BB40">
        <f ca="1">IF(AND(AV40&gt;1,AS40&gt;1),((LOG(AS40,AV40)^(1/EXP(1)))^(1/Assumptions!$D$30))-(1-Assumptions!$D$31),1)</f>
        <v>0.99839493341013463</v>
      </c>
      <c r="BC40" s="41">
        <v>1</v>
      </c>
      <c r="BD40">
        <v>0.15</v>
      </c>
      <c r="BF40">
        <f t="shared" ca="1" si="197"/>
        <v>0.17501794601230045</v>
      </c>
      <c r="BG40">
        <f t="shared" ca="1" si="198"/>
        <v>283</v>
      </c>
      <c r="BH40" s="41">
        <v>1</v>
      </c>
      <c r="BJ40">
        <f t="shared" ca="1" si="199"/>
        <v>283</v>
      </c>
      <c r="BK40">
        <f t="shared" ca="1" si="200"/>
        <v>0</v>
      </c>
      <c r="BL40">
        <f t="shared" ca="1" si="136"/>
        <v>283</v>
      </c>
      <c r="BM40">
        <v>1</v>
      </c>
      <c r="BP40">
        <f t="shared" ca="1" si="324"/>
        <v>283</v>
      </c>
      <c r="BQ40" s="17">
        <f>INDEX(MilitarySpend,MATCH($A40,'Budget Decisions'!$A$3:$A$160,0),MATCH(BQ$2,MilitarySpendCol,0))</f>
        <v>0</v>
      </c>
      <c r="BR40">
        <f t="shared" si="281"/>
        <v>0.15936301189359656</v>
      </c>
      <c r="BS40">
        <f>IF($A40&gt;=Assumptions!$D$40,1,0)</f>
        <v>1</v>
      </c>
      <c r="BT40">
        <f>Assumptions!$D$41</f>
        <v>0.83299999999999996</v>
      </c>
      <c r="BU40" s="41">
        <v>1</v>
      </c>
      <c r="BV40">
        <f>Assumptions!$D$42</f>
        <v>0.2</v>
      </c>
      <c r="BW40">
        <f t="shared" si="201"/>
        <v>0.13274938890736593</v>
      </c>
      <c r="BX40">
        <f t="shared" ca="1" si="325"/>
        <v>0</v>
      </c>
      <c r="BY40" s="17">
        <f>INDEX(MedicalSpend,MATCH($A40,'Budget Decisions'!$A$3:$A$160,0),MATCH(BY$2,MedicalSpendCol,0))</f>
        <v>0</v>
      </c>
      <c r="BZ40" s="17">
        <f>IF(INDEX('Budget Decisions'!$E$4:$E$160,MATCH(Model!$A40,'Budget Decisions'!$A$4:$A$160,0))="CURED",1,0)</f>
        <v>1</v>
      </c>
      <c r="CA40">
        <f t="shared" si="282"/>
        <v>1</v>
      </c>
      <c r="CB40" s="41">
        <v>1</v>
      </c>
      <c r="CC40">
        <f>Assumptions!$D$49</f>
        <v>0.2</v>
      </c>
      <c r="CD40">
        <f t="shared" si="202"/>
        <v>0</v>
      </c>
      <c r="CE40">
        <f t="shared" ca="1" si="326"/>
        <v>0</v>
      </c>
      <c r="CG40">
        <f t="shared" ca="1" si="203"/>
        <v>20165783</v>
      </c>
      <c r="CH40">
        <f t="shared" ca="1" si="348"/>
        <v>20165783</v>
      </c>
      <c r="CI40">
        <f t="shared" ca="1" si="349"/>
        <v>0</v>
      </c>
      <c r="CJ40">
        <f t="shared" ca="1" si="283"/>
        <v>0</v>
      </c>
      <c r="CK40">
        <f t="shared" ca="1" si="350"/>
        <v>21</v>
      </c>
      <c r="CL40">
        <f t="shared" ca="1" si="284"/>
        <v>0</v>
      </c>
      <c r="CM40">
        <f t="shared" ca="1" si="140"/>
        <v>0</v>
      </c>
      <c r="CN40">
        <f t="shared" ca="1" si="141"/>
        <v>3</v>
      </c>
      <c r="CO40">
        <f t="shared" si="285"/>
        <v>0.24130002925990637</v>
      </c>
      <c r="CP40">
        <f>Assumptions!$E$34</f>
        <v>1.1000000000000001</v>
      </c>
      <c r="CQ40">
        <f ca="1">IF(AND(CK40&gt;1,CH40&gt;1),((LOG(CH40,CK40)^(1/EXP(1)))^(1/Assumptions!$D$30))-(1-Assumptions!$D$31),1)</f>
        <v>1.1402553444399146</v>
      </c>
      <c r="CR40" s="41">
        <v>1</v>
      </c>
      <c r="CS40">
        <v>0.15</v>
      </c>
      <c r="CU40">
        <f t="shared" ca="1" si="207"/>
        <v>0.30265801277482768</v>
      </c>
      <c r="CV40">
        <f t="shared" ca="1" si="208"/>
        <v>6</v>
      </c>
      <c r="CW40" s="41">
        <v>1</v>
      </c>
      <c r="CY40">
        <f t="shared" ca="1" si="209"/>
        <v>6</v>
      </c>
      <c r="CZ40">
        <f t="shared" ca="1" si="210"/>
        <v>0</v>
      </c>
      <c r="DA40">
        <f t="shared" ca="1" si="142"/>
        <v>6</v>
      </c>
      <c r="DB40">
        <v>1</v>
      </c>
      <c r="DE40">
        <f t="shared" ca="1" si="143"/>
        <v>6</v>
      </c>
      <c r="DF40" s="17">
        <f>INDEX(MilitarySpend,MATCH($A40,'Budget Decisions'!$A$3:$A$160,0),MATCH(DF$2,MilitarySpendCol,0))</f>
        <v>0</v>
      </c>
      <c r="DG40">
        <f t="shared" si="286"/>
        <v>0.24130002925990637</v>
      </c>
      <c r="DH40">
        <f>IF($A40&gt;=Assumptions!$D$40,1,0)</f>
        <v>1</v>
      </c>
      <c r="DI40">
        <f>Assumptions!$D$41</f>
        <v>0.83299999999999996</v>
      </c>
      <c r="DJ40" s="41">
        <v>1</v>
      </c>
      <c r="DK40">
        <f>Assumptions!$D$42</f>
        <v>0.2</v>
      </c>
      <c r="DL40">
        <f t="shared" si="211"/>
        <v>0.20100292437350201</v>
      </c>
      <c r="DM40">
        <f t="shared" ca="1" si="327"/>
        <v>0</v>
      </c>
      <c r="DN40" s="17">
        <f>INDEX(MedicalSpend,MATCH($A40,'Budget Decisions'!$A$3:$A$160,0),MATCH(DN$2,MedicalSpendCol,0))</f>
        <v>0</v>
      </c>
      <c r="DO40" s="17">
        <f>IF(INDEX('Budget Decisions'!$E$4:$E$160,MATCH(Model!$A40,'Budget Decisions'!$A$4:$A$160,0))="CURED",1,0)</f>
        <v>1</v>
      </c>
      <c r="DP40">
        <f t="shared" si="287"/>
        <v>1</v>
      </c>
      <c r="DQ40" s="41">
        <v>1</v>
      </c>
      <c r="DR40">
        <f>Assumptions!$D$49</f>
        <v>0.2</v>
      </c>
      <c r="DS40">
        <f t="shared" si="212"/>
        <v>0</v>
      </c>
      <c r="DT40">
        <f t="shared" ca="1" si="328"/>
        <v>0</v>
      </c>
      <c r="DV40">
        <f t="shared" ca="1" si="213"/>
        <v>46395654</v>
      </c>
      <c r="DW40">
        <f t="shared" ca="1" si="351"/>
        <v>46395654</v>
      </c>
      <c r="DX40">
        <f t="shared" ca="1" si="352"/>
        <v>0</v>
      </c>
      <c r="DY40">
        <f t="shared" ca="1" si="288"/>
        <v>0</v>
      </c>
      <c r="DZ40">
        <f t="shared" ca="1" si="353"/>
        <v>0</v>
      </c>
      <c r="EA40">
        <f t="shared" ca="1" si="289"/>
        <v>0</v>
      </c>
      <c r="EB40">
        <f t="shared" ca="1" si="146"/>
        <v>0</v>
      </c>
      <c r="EC40">
        <f t="shared" ca="1" si="147"/>
        <v>0</v>
      </c>
      <c r="ED40">
        <f t="shared" si="290"/>
        <v>0.87442730726206253</v>
      </c>
      <c r="EE40">
        <f>Assumptions!$E$34</f>
        <v>1.1000000000000001</v>
      </c>
      <c r="EF40">
        <f ca="1">IF(AND(DZ40&gt;1,DW40&gt;1),((LOG(DW40,DZ40)^(1/EXP(1)))^(1/Assumptions!$D$30))-(1-Assumptions!$D$31),1)</f>
        <v>1</v>
      </c>
      <c r="EG40" s="41">
        <v>1</v>
      </c>
      <c r="EH40">
        <v>0.15</v>
      </c>
      <c r="EJ40">
        <f t="shared" ca="1" si="217"/>
        <v>0.96187003798826887</v>
      </c>
      <c r="EK40">
        <f t="shared" ca="1" si="218"/>
        <v>0</v>
      </c>
      <c r="EL40" s="41">
        <v>1</v>
      </c>
      <c r="EN40">
        <f t="shared" ca="1" si="219"/>
        <v>0</v>
      </c>
      <c r="EO40">
        <f t="shared" ca="1" si="220"/>
        <v>0</v>
      </c>
      <c r="EP40">
        <f t="shared" ca="1" si="148"/>
        <v>0</v>
      </c>
      <c r="EQ40">
        <v>1</v>
      </c>
      <c r="ET40">
        <f t="shared" ca="1" si="149"/>
        <v>0</v>
      </c>
      <c r="EU40" s="17">
        <f>INDEX(MilitarySpend,MATCH($A40,'Budget Decisions'!$A$3:$A$160,0),MATCH(EU$2,MilitarySpendCol,0))</f>
        <v>0</v>
      </c>
      <c r="EV40">
        <f t="shared" si="291"/>
        <v>0.87442730726206253</v>
      </c>
      <c r="EW40">
        <f>IF($A40&gt;=Assumptions!$D$40,1,0)</f>
        <v>1</v>
      </c>
      <c r="EX40">
        <f>Assumptions!$D$41</f>
        <v>0.83299999999999996</v>
      </c>
      <c r="EY40" s="41">
        <v>1</v>
      </c>
      <c r="EZ40">
        <f>Assumptions!$D$42</f>
        <v>0.2</v>
      </c>
      <c r="FA40">
        <f t="shared" si="221"/>
        <v>0.72839794694929805</v>
      </c>
      <c r="FB40">
        <f t="shared" ca="1" si="329"/>
        <v>0</v>
      </c>
      <c r="FC40" s="17">
        <f>INDEX(MedicalSpend,MATCH($A40,'Budget Decisions'!$A$3:$A$160,0),MATCH(FC$2,MedicalSpendCol,0))</f>
        <v>0</v>
      </c>
      <c r="FD40" s="17">
        <f>IF(INDEX('Budget Decisions'!$E$4:$E$160,MATCH(Model!$A40,'Budget Decisions'!$A$4:$A$160,0))="CURED",1,0)</f>
        <v>1</v>
      </c>
      <c r="FE40">
        <f t="shared" si="292"/>
        <v>1</v>
      </c>
      <c r="FF40" s="41">
        <v>1</v>
      </c>
      <c r="FG40">
        <f>Assumptions!$D$49</f>
        <v>0.2</v>
      </c>
      <c r="FH40">
        <f t="shared" si="222"/>
        <v>0</v>
      </c>
      <c r="FI40">
        <f t="shared" ca="1" si="330"/>
        <v>0</v>
      </c>
      <c r="FK40">
        <f t="shared" ca="1" si="223"/>
        <v>35235492</v>
      </c>
      <c r="FL40">
        <f t="shared" ca="1" si="354"/>
        <v>35235492</v>
      </c>
      <c r="FM40">
        <f t="shared" ca="1" si="355"/>
        <v>0</v>
      </c>
      <c r="FN40">
        <f t="shared" ca="1" si="293"/>
        <v>0</v>
      </c>
      <c r="FO40">
        <f t="shared" ca="1" si="356"/>
        <v>39</v>
      </c>
      <c r="FP40">
        <f t="shared" ca="1" si="294"/>
        <v>0</v>
      </c>
      <c r="FQ40">
        <f t="shared" ca="1" si="152"/>
        <v>0</v>
      </c>
      <c r="FR40">
        <f t="shared" ca="1" si="153"/>
        <v>3</v>
      </c>
      <c r="FS40">
        <f t="shared" si="295"/>
        <v>0.36303408195741388</v>
      </c>
      <c r="FT40">
        <f>Assumptions!$E$34</f>
        <v>1.1000000000000001</v>
      </c>
      <c r="FU40">
        <f ca="1">IF(AND(FO40&gt;1,FL40&gt;1),((LOG(FL40,FO40)^(1/EXP(1)))^(1/Assumptions!$D$30))-(1-Assumptions!$D$31),1)</f>
        <v>1.1145202257628681</v>
      </c>
      <c r="FV40" s="41">
        <v>1</v>
      </c>
      <c r="FW40">
        <v>0.15</v>
      </c>
      <c r="FY40">
        <f t="shared" ca="1" si="227"/>
        <v>0.44506970968107173</v>
      </c>
      <c r="FZ40">
        <f t="shared" ca="1" si="228"/>
        <v>17</v>
      </c>
      <c r="GA40" s="41">
        <v>1</v>
      </c>
      <c r="GC40">
        <f t="shared" ca="1" si="229"/>
        <v>17</v>
      </c>
      <c r="GD40">
        <f t="shared" ca="1" si="230"/>
        <v>0</v>
      </c>
      <c r="GE40">
        <f t="shared" ca="1" si="154"/>
        <v>17</v>
      </c>
      <c r="GF40">
        <v>1</v>
      </c>
      <c r="GI40">
        <f t="shared" ca="1" si="155"/>
        <v>17</v>
      </c>
      <c r="GJ40" s="17">
        <f>INDEX(MilitarySpend,MATCH($A40,'Budget Decisions'!$A$3:$A$160,0),MATCH(GJ$2,MilitarySpendCol,0))</f>
        <v>0</v>
      </c>
      <c r="GK40">
        <f t="shared" si="296"/>
        <v>0.36303408195741388</v>
      </c>
      <c r="GL40">
        <f>IF($A40&gt;=Assumptions!$D$40,1,0)</f>
        <v>1</v>
      </c>
      <c r="GM40">
        <f>Assumptions!$D$41</f>
        <v>0.83299999999999996</v>
      </c>
      <c r="GN40" s="41">
        <v>1</v>
      </c>
      <c r="GO40">
        <f>Assumptions!$D$42</f>
        <v>0.2</v>
      </c>
      <c r="GP40">
        <f t="shared" si="231"/>
        <v>0.30240739027052577</v>
      </c>
      <c r="GQ40">
        <f t="shared" ca="1" si="331"/>
        <v>0</v>
      </c>
      <c r="GR40" s="17">
        <f>INDEX(MedicalSpend,MATCH($A40,'Budget Decisions'!$A$3:$A$160,0),MATCH(GR$2,MedicalSpendCol,0))</f>
        <v>0</v>
      </c>
      <c r="GS40" s="17">
        <f>IF(INDEX('Budget Decisions'!$E$4:$E$160,MATCH(Model!$A40,'Budget Decisions'!$A$4:$A$160,0))="CURED",1,0)</f>
        <v>1</v>
      </c>
      <c r="GT40">
        <f t="shared" si="297"/>
        <v>1</v>
      </c>
      <c r="GU40" s="41">
        <v>1</v>
      </c>
      <c r="GV40">
        <f>Assumptions!$D$49</f>
        <v>0.2</v>
      </c>
      <c r="GW40">
        <f t="shared" si="232"/>
        <v>0</v>
      </c>
      <c r="GX40">
        <f t="shared" ca="1" si="332"/>
        <v>0</v>
      </c>
      <c r="GZ40">
        <f t="shared" ca="1" si="233"/>
        <v>18084651</v>
      </c>
      <c r="HA40">
        <f t="shared" ca="1" si="357"/>
        <v>18084651</v>
      </c>
      <c r="HB40">
        <f t="shared" ca="1" si="358"/>
        <v>0</v>
      </c>
      <c r="HC40">
        <f t="shared" ca="1" si="298"/>
        <v>0</v>
      </c>
      <c r="HD40">
        <f t="shared" ca="1" si="359"/>
        <v>0</v>
      </c>
      <c r="HE40">
        <f t="shared" ca="1" si="299"/>
        <v>0</v>
      </c>
      <c r="HF40">
        <f t="shared" ca="1" si="158"/>
        <v>0</v>
      </c>
      <c r="HG40">
        <f t="shared" ca="1" si="159"/>
        <v>0</v>
      </c>
      <c r="HH40">
        <f t="shared" si="300"/>
        <v>0.464689620669401</v>
      </c>
      <c r="HI40">
        <f>Assumptions!$E$34</f>
        <v>1.1000000000000001</v>
      </c>
      <c r="HJ40">
        <f ca="1">IF(AND(HD40&gt;1,HA40&gt;1),((LOG(HA40,HD40)^(1/EXP(1)))^(1/Assumptions!$D$30))-(1-Assumptions!$D$31),1)</f>
        <v>1</v>
      </c>
      <c r="HK40" s="41">
        <v>1</v>
      </c>
      <c r="HL40">
        <v>0.15</v>
      </c>
      <c r="HN40">
        <f t="shared" ca="1" si="237"/>
        <v>0.51115858273634118</v>
      </c>
      <c r="HO40">
        <f t="shared" ca="1" si="238"/>
        <v>0</v>
      </c>
      <c r="HP40" s="41">
        <v>1</v>
      </c>
      <c r="HR40">
        <f t="shared" ca="1" si="239"/>
        <v>0</v>
      </c>
      <c r="HS40">
        <f t="shared" ca="1" si="240"/>
        <v>0</v>
      </c>
      <c r="HT40">
        <f t="shared" ca="1" si="160"/>
        <v>0</v>
      </c>
      <c r="HU40">
        <v>1</v>
      </c>
      <c r="HX40">
        <f t="shared" ca="1" si="161"/>
        <v>0</v>
      </c>
      <c r="HY40" s="17">
        <f>INDEX(MilitarySpend,MATCH($A40,'Budget Decisions'!$A$3:$A$160,0),MATCH(HY$2,MilitarySpendCol,0))</f>
        <v>0</v>
      </c>
      <c r="HZ40">
        <f t="shared" si="301"/>
        <v>0.464689620669401</v>
      </c>
      <c r="IA40">
        <f>IF($A40&gt;=Assumptions!$D$40,1,0)</f>
        <v>1</v>
      </c>
      <c r="IB40">
        <f>Assumptions!$D$41</f>
        <v>0.83299999999999996</v>
      </c>
      <c r="IC40" s="41">
        <v>1</v>
      </c>
      <c r="ID40">
        <f>Assumptions!$D$42</f>
        <v>0.2</v>
      </c>
      <c r="IE40">
        <f t="shared" si="241"/>
        <v>0.38708645401761099</v>
      </c>
      <c r="IF40">
        <f t="shared" ca="1" si="333"/>
        <v>0</v>
      </c>
      <c r="IG40" s="17">
        <f>INDEX(MedicalSpend,MATCH($A40,'Budget Decisions'!$A$3:$A$160,0),MATCH(IG$2,MedicalSpendCol,0))</f>
        <v>0</v>
      </c>
      <c r="IH40" s="17">
        <f>IF(INDEX('Budget Decisions'!$E$4:$E$160,MATCH(Model!$A40,'Budget Decisions'!$A$4:$A$160,0))="CURED",1,0)</f>
        <v>1</v>
      </c>
      <c r="II40">
        <f t="shared" si="302"/>
        <v>1</v>
      </c>
      <c r="IJ40" s="41">
        <v>1</v>
      </c>
      <c r="IK40">
        <f>Assumptions!$D$49</f>
        <v>0.2</v>
      </c>
      <c r="IL40">
        <f t="shared" si="242"/>
        <v>0</v>
      </c>
      <c r="IM40">
        <f t="shared" ca="1" si="334"/>
        <v>0</v>
      </c>
      <c r="IO40">
        <f t="shared" ca="1" si="243"/>
        <v>57806544</v>
      </c>
      <c r="IP40">
        <f t="shared" ca="1" si="360"/>
        <v>57806544</v>
      </c>
      <c r="IQ40">
        <f t="shared" ca="1" si="361"/>
        <v>0</v>
      </c>
      <c r="IR40">
        <f t="shared" ca="1" si="303"/>
        <v>0</v>
      </c>
      <c r="IS40">
        <f t="shared" ca="1" si="362"/>
        <v>0</v>
      </c>
      <c r="IT40">
        <f t="shared" ca="1" si="304"/>
        <v>0</v>
      </c>
      <c r="IU40">
        <f t="shared" ca="1" si="164"/>
        <v>0</v>
      </c>
      <c r="IV40">
        <f t="shared" ca="1" si="165"/>
        <v>0</v>
      </c>
      <c r="IW40">
        <f t="shared" si="305"/>
        <v>1.1264233685228699</v>
      </c>
      <c r="IX40">
        <f>Assumptions!$E$34</f>
        <v>1.1000000000000001</v>
      </c>
      <c r="IY40">
        <f ca="1">IF(AND(IS40&gt;1,IP40&gt;1),((LOG(IP40,IS40)^(1/EXP(1)))^(1/Assumptions!$D$30))-(1-Assumptions!$D$31),1)</f>
        <v>1</v>
      </c>
      <c r="IZ40" s="41">
        <v>1</v>
      </c>
      <c r="JA40">
        <v>0.15</v>
      </c>
      <c r="JC40">
        <f t="shared" ca="1" si="247"/>
        <v>1.239065705375157</v>
      </c>
      <c r="JD40">
        <f t="shared" ca="1" si="248"/>
        <v>0</v>
      </c>
      <c r="JE40" s="41">
        <v>1</v>
      </c>
      <c r="JG40">
        <f t="shared" ca="1" si="249"/>
        <v>0</v>
      </c>
      <c r="JH40">
        <f t="shared" ca="1" si="250"/>
        <v>0</v>
      </c>
      <c r="JI40">
        <f t="shared" ca="1" si="166"/>
        <v>0</v>
      </c>
      <c r="JJ40">
        <v>1</v>
      </c>
      <c r="JM40">
        <f t="shared" ca="1" si="167"/>
        <v>0</v>
      </c>
      <c r="JN40" s="17">
        <f>INDEX(MilitarySpend,MATCH($A40,'Budget Decisions'!$A$3:$A$160,0),MATCH(JN$2,MilitarySpendCol,0))</f>
        <v>0</v>
      </c>
      <c r="JO40">
        <f t="shared" si="306"/>
        <v>1.1264233685228699</v>
      </c>
      <c r="JP40">
        <f>IF($A40&gt;=Assumptions!$D$40,1,0)</f>
        <v>1</v>
      </c>
      <c r="JQ40">
        <f>Assumptions!$D$41</f>
        <v>0.83299999999999996</v>
      </c>
      <c r="JR40" s="41">
        <v>1</v>
      </c>
      <c r="JS40">
        <f>Assumptions!$D$42</f>
        <v>0.2</v>
      </c>
      <c r="JT40">
        <f t="shared" si="251"/>
        <v>0.9383106659795506</v>
      </c>
      <c r="JU40">
        <f t="shared" ca="1" si="335"/>
        <v>0</v>
      </c>
      <c r="JV40" s="17">
        <f>INDEX(MedicalSpend,MATCH($A40,'Budget Decisions'!$A$3:$A$160,0),MATCH(JV$2,MedicalSpendCol,0))</f>
        <v>0</v>
      </c>
      <c r="JW40" s="17">
        <f>IF(INDEX('Budget Decisions'!$E$4:$E$160,MATCH(Model!$A40,'Budget Decisions'!$A$4:$A$160,0))="CURED",1,0)</f>
        <v>1</v>
      </c>
      <c r="JX40">
        <f t="shared" si="307"/>
        <v>1</v>
      </c>
      <c r="JY40" s="41">
        <v>1</v>
      </c>
      <c r="JZ40">
        <f>Assumptions!$D$49</f>
        <v>0.2</v>
      </c>
      <c r="KA40">
        <f t="shared" si="252"/>
        <v>0</v>
      </c>
      <c r="KB40">
        <f t="shared" ca="1" si="336"/>
        <v>0</v>
      </c>
      <c r="KD40">
        <f t="shared" ca="1" si="253"/>
        <v>40621237</v>
      </c>
      <c r="KE40">
        <f t="shared" ca="1" si="363"/>
        <v>40621237</v>
      </c>
      <c r="KF40">
        <f t="shared" ca="1" si="364"/>
        <v>0</v>
      </c>
      <c r="KG40">
        <f t="shared" ca="1" si="308"/>
        <v>0</v>
      </c>
      <c r="KH40">
        <f t="shared" ca="1" si="365"/>
        <v>0</v>
      </c>
      <c r="KI40">
        <f t="shared" ca="1" si="309"/>
        <v>0</v>
      </c>
      <c r="KJ40">
        <f t="shared" ca="1" si="170"/>
        <v>0</v>
      </c>
      <c r="KK40">
        <f t="shared" ca="1" si="171"/>
        <v>0</v>
      </c>
      <c r="KL40">
        <f t="shared" si="310"/>
        <v>2.2321095760416365</v>
      </c>
      <c r="KM40">
        <f>Assumptions!$E$34</f>
        <v>1.1000000000000001</v>
      </c>
      <c r="KN40">
        <f ca="1">IF(AND(KH40&gt;1,KE40&gt;1),((LOG(KE40,KH40)^(1/EXP(1)))^(1/Assumptions!$D$30))-(1-Assumptions!$D$31),1)</f>
        <v>1</v>
      </c>
      <c r="KO40" s="41">
        <v>1</v>
      </c>
      <c r="KP40">
        <v>0.15</v>
      </c>
      <c r="KR40">
        <f t="shared" ca="1" si="257"/>
        <v>2.4553205336458004</v>
      </c>
      <c r="KS40">
        <f t="shared" ca="1" si="258"/>
        <v>0</v>
      </c>
      <c r="KT40" s="41">
        <v>1</v>
      </c>
      <c r="KV40">
        <f t="shared" ca="1" si="259"/>
        <v>0</v>
      </c>
      <c r="KW40">
        <f t="shared" ca="1" si="260"/>
        <v>0</v>
      </c>
      <c r="KX40">
        <f t="shared" ca="1" si="172"/>
        <v>0</v>
      </c>
      <c r="KY40">
        <v>1</v>
      </c>
      <c r="LB40">
        <f t="shared" ca="1" si="173"/>
        <v>0</v>
      </c>
      <c r="LC40" s="17">
        <f>INDEX(MilitarySpend,MATCH($A40,'Budget Decisions'!$A$3:$A$160,0),MATCH(LC$2,MilitarySpendCol,0))</f>
        <v>0</v>
      </c>
      <c r="LD40">
        <f t="shared" si="311"/>
        <v>2.2321095760416365</v>
      </c>
      <c r="LE40">
        <f>IF($A40&gt;=Assumptions!$D$40,1,0)</f>
        <v>1</v>
      </c>
      <c r="LF40">
        <f>Assumptions!$D$41</f>
        <v>0.83299999999999996</v>
      </c>
      <c r="LG40" s="41">
        <v>1</v>
      </c>
      <c r="LH40">
        <f>Assumptions!$D$42</f>
        <v>0.2</v>
      </c>
      <c r="LI40">
        <f t="shared" si="261"/>
        <v>1.8593472768426831</v>
      </c>
      <c r="LJ40">
        <f t="shared" ca="1" si="337"/>
        <v>0</v>
      </c>
      <c r="LK40" s="17">
        <f>INDEX(MedicalSpend,MATCH($A40,'Budget Decisions'!$A$3:$A$160,0),MATCH(LK$2,MedicalSpendCol,0))</f>
        <v>0</v>
      </c>
      <c r="LL40" s="17">
        <f>IF(INDEX('Budget Decisions'!$E$4:$E$160,MATCH(Model!$A40,'Budget Decisions'!$A$4:$A$160,0))="CURED",1,0)</f>
        <v>1</v>
      </c>
      <c r="LM40">
        <f t="shared" si="312"/>
        <v>1</v>
      </c>
      <c r="LN40" s="41">
        <v>1</v>
      </c>
      <c r="LO40">
        <f>Assumptions!$D$49</f>
        <v>0.2</v>
      </c>
      <c r="LP40">
        <f t="shared" si="262"/>
        <v>0</v>
      </c>
      <c r="LQ40">
        <f t="shared" ca="1" si="338"/>
        <v>0</v>
      </c>
      <c r="LS40">
        <f t="shared" ca="1" si="263"/>
        <v>14303542</v>
      </c>
      <c r="LT40">
        <f t="shared" ca="1" si="366"/>
        <v>14303542</v>
      </c>
      <c r="LU40">
        <f t="shared" ca="1" si="367"/>
        <v>0</v>
      </c>
      <c r="LV40">
        <f t="shared" ca="1" si="313"/>
        <v>0</v>
      </c>
      <c r="LW40">
        <f t="shared" ca="1" si="368"/>
        <v>0</v>
      </c>
      <c r="LX40">
        <f t="shared" ca="1" si="314"/>
        <v>0</v>
      </c>
      <c r="LY40">
        <f t="shared" ca="1" si="176"/>
        <v>0</v>
      </c>
      <c r="LZ40">
        <f t="shared" ca="1" si="177"/>
        <v>0</v>
      </c>
      <c r="MA40">
        <f t="shared" si="315"/>
        <v>2.7100766589378384</v>
      </c>
      <c r="MB40">
        <f>Assumptions!$E$34</f>
        <v>1.1000000000000001</v>
      </c>
      <c r="MC40">
        <f ca="1">IF(AND(LW40&gt;1,LT40&gt;1),((LOG(LT40,LW40)^(1/EXP(1)))^(1/Assumptions!$D$30))-(1-Assumptions!$D$31),1)</f>
        <v>1</v>
      </c>
      <c r="MD40" s="41">
        <v>1</v>
      </c>
      <c r="ME40">
        <v>0.15</v>
      </c>
      <c r="MG40">
        <f t="shared" ca="1" si="267"/>
        <v>2.9810843248316226</v>
      </c>
      <c r="MH40">
        <f t="shared" ca="1" si="268"/>
        <v>0</v>
      </c>
      <c r="MI40" s="41">
        <v>1</v>
      </c>
      <c r="MK40">
        <f t="shared" ca="1" si="269"/>
        <v>0</v>
      </c>
      <c r="ML40">
        <f t="shared" ca="1" si="270"/>
        <v>0</v>
      </c>
      <c r="MM40">
        <f t="shared" ca="1" si="178"/>
        <v>0</v>
      </c>
      <c r="MN40">
        <v>1</v>
      </c>
      <c r="MQ40">
        <f t="shared" ca="1" si="179"/>
        <v>0</v>
      </c>
      <c r="MR40" s="17">
        <f>INDEX(MilitarySpend,MATCH($A40,'Budget Decisions'!$A$3:$A$160,0),MATCH(MR$2,MilitarySpendCol,0))</f>
        <v>0</v>
      </c>
      <c r="MS40">
        <f t="shared" si="316"/>
        <v>2.7100766589378384</v>
      </c>
      <c r="MT40">
        <f>IF($A40&gt;=Assumptions!$D$40,1,0)</f>
        <v>1</v>
      </c>
      <c r="MU40">
        <f>Assumptions!$D$41</f>
        <v>0.83299999999999996</v>
      </c>
      <c r="MV40" s="41">
        <v>1</v>
      </c>
      <c r="MW40">
        <f>Assumptions!$D$42</f>
        <v>0.2</v>
      </c>
      <c r="MX40">
        <f t="shared" si="271"/>
        <v>2.2574938568952194</v>
      </c>
      <c r="MY40">
        <f t="shared" ca="1" si="339"/>
        <v>0</v>
      </c>
      <c r="MZ40" s="17">
        <f>INDEX(MedicalSpend,MATCH($A40,'Budget Decisions'!$A$3:$A$160,0),MATCH(MZ$2,MedicalSpendCol,0))</f>
        <v>0</v>
      </c>
      <c r="NA40" s="17">
        <f>IF(INDEX('Budget Decisions'!$E$4:$E$160,MATCH(Model!$A40,'Budget Decisions'!$A$4:$A$160,0))="CURED",1,0)</f>
        <v>1</v>
      </c>
      <c r="NB40">
        <f t="shared" si="317"/>
        <v>1</v>
      </c>
      <c r="NC40" s="41">
        <v>1</v>
      </c>
      <c r="ND40">
        <f>Assumptions!$D$49</f>
        <v>0.2</v>
      </c>
      <c r="NE40">
        <f t="shared" si="272"/>
        <v>0</v>
      </c>
      <c r="NF40">
        <f t="shared" ca="1" si="340"/>
        <v>0</v>
      </c>
    </row>
    <row r="41" spans="1:370" x14ac:dyDescent="0.35">
      <c r="A41">
        <f t="shared" si="273"/>
        <v>38</v>
      </c>
      <c r="C41">
        <f t="shared" ca="1" si="182"/>
        <v>49070074</v>
      </c>
      <c r="D41">
        <f t="shared" ca="1" si="341"/>
        <v>49070074</v>
      </c>
      <c r="E41">
        <f t="shared" ca="1" si="342"/>
        <v>0</v>
      </c>
      <c r="F41">
        <f t="shared" ca="1" si="274"/>
        <v>0</v>
      </c>
      <c r="G41">
        <f t="shared" ca="1" si="343"/>
        <v>380</v>
      </c>
      <c r="H41">
        <f t="shared" ca="1" si="275"/>
        <v>0</v>
      </c>
      <c r="I41">
        <f t="shared" ca="1" si="318"/>
        <v>1</v>
      </c>
      <c r="J41">
        <f t="shared" ca="1" si="319"/>
        <v>3</v>
      </c>
      <c r="K41">
        <f t="shared" si="276"/>
        <v>0.82857634545527548</v>
      </c>
      <c r="L41">
        <f>Assumptions!$E$34</f>
        <v>1.1000000000000001</v>
      </c>
      <c r="M41">
        <f ca="1">IF(AND(G41&gt;1,D41&gt;1),((LOG(D41,G41)^(1/EXP(1)))^(1/Assumptions!$D$30))-(1-Assumptions!$D$31),1)</f>
        <v>1.0393153724895234</v>
      </c>
      <c r="N41" s="41">
        <v>1</v>
      </c>
      <c r="O41">
        <v>0.15</v>
      </c>
      <c r="Q41">
        <f t="shared" ca="1" si="186"/>
        <v>0.94726734642414356</v>
      </c>
      <c r="R41">
        <f t="shared" ca="1" si="187"/>
        <v>359</v>
      </c>
      <c r="S41" s="41">
        <v>1</v>
      </c>
      <c r="U41">
        <f t="shared" ca="1" si="188"/>
        <v>359</v>
      </c>
      <c r="V41">
        <f t="shared" ca="1" si="189"/>
        <v>0</v>
      </c>
      <c r="W41">
        <f t="shared" ca="1" si="320"/>
        <v>359</v>
      </c>
      <c r="X41">
        <v>1</v>
      </c>
      <c r="AA41">
        <f t="shared" ca="1" si="321"/>
        <v>359</v>
      </c>
      <c r="AB41" s="17">
        <f>INDEX(MilitarySpend,MATCH($A41,'Budget Decisions'!$A$3:$A$160,0),MATCH(AB$2,MilitarySpendCol,0))</f>
        <v>0</v>
      </c>
      <c r="AC41">
        <f t="shared" si="277"/>
        <v>0.82857634545527548</v>
      </c>
      <c r="AD41">
        <f>IF($A41&gt;=Assumptions!$D$40,1,0)</f>
        <v>1</v>
      </c>
      <c r="AE41">
        <f>Assumptions!$D$41</f>
        <v>0.83299999999999996</v>
      </c>
      <c r="AF41" s="41">
        <v>1</v>
      </c>
      <c r="AG41">
        <f>Assumptions!$D$42</f>
        <v>0.2</v>
      </c>
      <c r="AH41">
        <f t="shared" si="190"/>
        <v>0.69020409576424446</v>
      </c>
      <c r="AI41">
        <f t="shared" ca="1" si="322"/>
        <v>0</v>
      </c>
      <c r="AJ41" s="17">
        <f>INDEX(MedicalSpend,MATCH($A41,'Budget Decisions'!$A$3:$A$160,0),MATCH(AJ$2,MedicalSpendCol,0))</f>
        <v>0</v>
      </c>
      <c r="AK41" s="17">
        <f>IF(INDEX('Budget Decisions'!$E$4:$E$160,MATCH(Model!$A41,'Budget Decisions'!$A$4:$A$160,0))="CURED",1,0)</f>
        <v>1</v>
      </c>
      <c r="AL41">
        <f t="shared" si="278"/>
        <v>1</v>
      </c>
      <c r="AM41" s="41">
        <v>1</v>
      </c>
      <c r="AN41">
        <f>Assumptions!$D$49</f>
        <v>0.2</v>
      </c>
      <c r="AO41">
        <f t="shared" si="191"/>
        <v>0</v>
      </c>
      <c r="AP41">
        <f t="shared" ca="1" si="323"/>
        <v>0</v>
      </c>
      <c r="AR41">
        <f t="shared" ca="1" si="192"/>
        <v>21782574</v>
      </c>
      <c r="AS41">
        <f t="shared" ca="1" si="344"/>
        <v>21782574</v>
      </c>
      <c r="AT41">
        <f t="shared" ca="1" si="345"/>
        <v>0</v>
      </c>
      <c r="AU41">
        <f t="shared" ca="1" si="346"/>
        <v>0</v>
      </c>
      <c r="AV41">
        <f t="shared" ca="1" si="347"/>
        <v>1897</v>
      </c>
      <c r="AW41">
        <f t="shared" ca="1" si="279"/>
        <v>0</v>
      </c>
      <c r="AX41">
        <f t="shared" ca="1" si="134"/>
        <v>9</v>
      </c>
      <c r="AY41">
        <f t="shared" ca="1" si="135"/>
        <v>1</v>
      </c>
      <c r="AZ41">
        <f t="shared" si="280"/>
        <v>0.15936301189359656</v>
      </c>
      <c r="BA41">
        <f>Assumptions!$E$34</f>
        <v>1.1000000000000001</v>
      </c>
      <c r="BB41">
        <f ca="1">IF(AND(AV41&gt;1,AS41&gt;1),((LOG(AS41,AV41)^(1/EXP(1)))^(1/Assumptions!$D$30))-(1-Assumptions!$D$31),1)</f>
        <v>0.995225749732081</v>
      </c>
      <c r="BC41" s="41">
        <v>1</v>
      </c>
      <c r="BD41">
        <v>0.15</v>
      </c>
      <c r="BF41">
        <f t="shared" ca="1" si="197"/>
        <v>0.17446239029050392</v>
      </c>
      <c r="BG41">
        <f t="shared" ca="1" si="198"/>
        <v>330</v>
      </c>
      <c r="BH41" s="41">
        <v>1</v>
      </c>
      <c r="BJ41">
        <f t="shared" ca="1" si="199"/>
        <v>330</v>
      </c>
      <c r="BK41">
        <f t="shared" ca="1" si="200"/>
        <v>0</v>
      </c>
      <c r="BL41">
        <f t="shared" ca="1" si="136"/>
        <v>330</v>
      </c>
      <c r="BM41">
        <v>1</v>
      </c>
      <c r="BP41">
        <f t="shared" ca="1" si="324"/>
        <v>330</v>
      </c>
      <c r="BQ41" s="17">
        <f>INDEX(MilitarySpend,MATCH($A41,'Budget Decisions'!$A$3:$A$160,0),MATCH(BQ$2,MilitarySpendCol,0))</f>
        <v>0</v>
      </c>
      <c r="BR41">
        <f t="shared" si="281"/>
        <v>0.15936301189359656</v>
      </c>
      <c r="BS41">
        <f>IF($A41&gt;=Assumptions!$D$40,1,0)</f>
        <v>1</v>
      </c>
      <c r="BT41">
        <f>Assumptions!$D$41</f>
        <v>0.83299999999999996</v>
      </c>
      <c r="BU41" s="41">
        <v>1</v>
      </c>
      <c r="BV41">
        <f>Assumptions!$D$42</f>
        <v>0.2</v>
      </c>
      <c r="BW41">
        <f t="shared" si="201"/>
        <v>0.13274938890736593</v>
      </c>
      <c r="BX41">
        <f t="shared" ca="1" si="325"/>
        <v>0</v>
      </c>
      <c r="BY41" s="17">
        <f>INDEX(MedicalSpend,MATCH($A41,'Budget Decisions'!$A$3:$A$160,0),MATCH(BY$2,MedicalSpendCol,0))</f>
        <v>0</v>
      </c>
      <c r="BZ41" s="17">
        <f>IF(INDEX('Budget Decisions'!$E$4:$E$160,MATCH(Model!$A41,'Budget Decisions'!$A$4:$A$160,0))="CURED",1,0)</f>
        <v>1</v>
      </c>
      <c r="CA41">
        <f t="shared" si="282"/>
        <v>1</v>
      </c>
      <c r="CB41" s="41">
        <v>1</v>
      </c>
      <c r="CC41">
        <f>Assumptions!$D$49</f>
        <v>0.2</v>
      </c>
      <c r="CD41">
        <f t="shared" si="202"/>
        <v>0</v>
      </c>
      <c r="CE41">
        <f t="shared" ca="1" si="326"/>
        <v>0</v>
      </c>
      <c r="CG41">
        <f t="shared" ca="1" si="203"/>
        <v>20165777</v>
      </c>
      <c r="CH41">
        <f t="shared" ca="1" si="348"/>
        <v>20165777</v>
      </c>
      <c r="CI41">
        <f t="shared" ca="1" si="349"/>
        <v>0</v>
      </c>
      <c r="CJ41">
        <f t="shared" ca="1" si="283"/>
        <v>0</v>
      </c>
      <c r="CK41">
        <f t="shared" ca="1" si="350"/>
        <v>30</v>
      </c>
      <c r="CL41">
        <f t="shared" ca="1" si="284"/>
        <v>0</v>
      </c>
      <c r="CM41">
        <f t="shared" ca="1" si="140"/>
        <v>0</v>
      </c>
      <c r="CN41">
        <f t="shared" ca="1" si="141"/>
        <v>3</v>
      </c>
      <c r="CO41">
        <f t="shared" si="285"/>
        <v>0.24130002925990637</v>
      </c>
      <c r="CP41">
        <f>Assumptions!$E$34</f>
        <v>1.1000000000000001</v>
      </c>
      <c r="CQ41">
        <f ca="1">IF(AND(CK41&gt;1,CH41&gt;1),((LOG(CH41,CK41)^(1/EXP(1)))^(1/Assumptions!$D$30))-(1-Assumptions!$D$31),1)</f>
        <v>1.1215013803413361</v>
      </c>
      <c r="CR41" s="41">
        <v>1</v>
      </c>
      <c r="CS41">
        <v>0.15</v>
      </c>
      <c r="CU41">
        <f t="shared" ca="1" si="207"/>
        <v>0.29768014748052879</v>
      </c>
      <c r="CV41">
        <f t="shared" ca="1" si="208"/>
        <v>8</v>
      </c>
      <c r="CW41" s="41">
        <v>1</v>
      </c>
      <c r="CY41">
        <f t="shared" ca="1" si="209"/>
        <v>8</v>
      </c>
      <c r="CZ41">
        <f t="shared" ca="1" si="210"/>
        <v>0</v>
      </c>
      <c r="DA41">
        <f t="shared" ca="1" si="142"/>
        <v>8</v>
      </c>
      <c r="DB41">
        <v>1</v>
      </c>
      <c r="DE41">
        <f t="shared" ca="1" si="143"/>
        <v>8</v>
      </c>
      <c r="DF41" s="17">
        <f>INDEX(MilitarySpend,MATCH($A41,'Budget Decisions'!$A$3:$A$160,0),MATCH(DF$2,MilitarySpendCol,0))</f>
        <v>0</v>
      </c>
      <c r="DG41">
        <f t="shared" si="286"/>
        <v>0.24130002925990637</v>
      </c>
      <c r="DH41">
        <f>IF($A41&gt;=Assumptions!$D$40,1,0)</f>
        <v>1</v>
      </c>
      <c r="DI41">
        <f>Assumptions!$D$41</f>
        <v>0.83299999999999996</v>
      </c>
      <c r="DJ41" s="41">
        <v>1</v>
      </c>
      <c r="DK41">
        <f>Assumptions!$D$42</f>
        <v>0.2</v>
      </c>
      <c r="DL41">
        <f t="shared" si="211"/>
        <v>0.20100292437350201</v>
      </c>
      <c r="DM41">
        <f t="shared" ca="1" si="327"/>
        <v>0</v>
      </c>
      <c r="DN41" s="17">
        <f>INDEX(MedicalSpend,MATCH($A41,'Budget Decisions'!$A$3:$A$160,0),MATCH(DN$2,MedicalSpendCol,0))</f>
        <v>0</v>
      </c>
      <c r="DO41" s="17">
        <f>IF(INDEX('Budget Decisions'!$E$4:$E$160,MATCH(Model!$A41,'Budget Decisions'!$A$4:$A$160,0))="CURED",1,0)</f>
        <v>1</v>
      </c>
      <c r="DP41">
        <f t="shared" si="287"/>
        <v>1</v>
      </c>
      <c r="DQ41" s="41">
        <v>1</v>
      </c>
      <c r="DR41">
        <f>Assumptions!$D$49</f>
        <v>0.2</v>
      </c>
      <c r="DS41">
        <f t="shared" si="212"/>
        <v>0</v>
      </c>
      <c r="DT41">
        <f t="shared" ca="1" si="328"/>
        <v>0</v>
      </c>
      <c r="DV41">
        <f t="shared" ca="1" si="213"/>
        <v>46395654</v>
      </c>
      <c r="DW41">
        <f t="shared" ca="1" si="351"/>
        <v>46395654</v>
      </c>
      <c r="DX41">
        <f t="shared" ca="1" si="352"/>
        <v>0</v>
      </c>
      <c r="DY41">
        <f t="shared" ca="1" si="288"/>
        <v>0</v>
      </c>
      <c r="DZ41">
        <f t="shared" ca="1" si="353"/>
        <v>0</v>
      </c>
      <c r="EA41">
        <f t="shared" ca="1" si="289"/>
        <v>0</v>
      </c>
      <c r="EB41">
        <f t="shared" ca="1" si="146"/>
        <v>0</v>
      </c>
      <c r="EC41">
        <f t="shared" ca="1" si="147"/>
        <v>0</v>
      </c>
      <c r="ED41">
        <f t="shared" si="290"/>
        <v>0.87442730726206253</v>
      </c>
      <c r="EE41">
        <f>Assumptions!$E$34</f>
        <v>1.1000000000000001</v>
      </c>
      <c r="EF41">
        <f ca="1">IF(AND(DZ41&gt;1,DW41&gt;1),((LOG(DW41,DZ41)^(1/EXP(1)))^(1/Assumptions!$D$30))-(1-Assumptions!$D$31),1)</f>
        <v>1</v>
      </c>
      <c r="EG41" s="41">
        <v>1</v>
      </c>
      <c r="EH41">
        <v>0.15</v>
      </c>
      <c r="EJ41">
        <f t="shared" ca="1" si="217"/>
        <v>0.96187003798826887</v>
      </c>
      <c r="EK41">
        <f t="shared" ca="1" si="218"/>
        <v>0</v>
      </c>
      <c r="EL41" s="41">
        <v>1</v>
      </c>
      <c r="EN41">
        <f t="shared" ca="1" si="219"/>
        <v>0</v>
      </c>
      <c r="EO41">
        <f t="shared" ca="1" si="220"/>
        <v>0</v>
      </c>
      <c r="EP41">
        <f t="shared" ca="1" si="148"/>
        <v>0</v>
      </c>
      <c r="EQ41">
        <v>1</v>
      </c>
      <c r="ET41">
        <f t="shared" ca="1" si="149"/>
        <v>0</v>
      </c>
      <c r="EU41" s="17">
        <f>INDEX(MilitarySpend,MATCH($A41,'Budget Decisions'!$A$3:$A$160,0),MATCH(EU$2,MilitarySpendCol,0))</f>
        <v>0</v>
      </c>
      <c r="EV41">
        <f t="shared" si="291"/>
        <v>0.87442730726206253</v>
      </c>
      <c r="EW41">
        <f>IF($A41&gt;=Assumptions!$D$40,1,0)</f>
        <v>1</v>
      </c>
      <c r="EX41">
        <f>Assumptions!$D$41</f>
        <v>0.83299999999999996</v>
      </c>
      <c r="EY41" s="41">
        <v>1</v>
      </c>
      <c r="EZ41">
        <f>Assumptions!$D$42</f>
        <v>0.2</v>
      </c>
      <c r="FA41">
        <f t="shared" si="221"/>
        <v>0.72839794694929805</v>
      </c>
      <c r="FB41">
        <f t="shared" ca="1" si="329"/>
        <v>0</v>
      </c>
      <c r="FC41" s="17">
        <f>INDEX(MedicalSpend,MATCH($A41,'Budget Decisions'!$A$3:$A$160,0),MATCH(FC$2,MedicalSpendCol,0))</f>
        <v>0</v>
      </c>
      <c r="FD41" s="17">
        <f>IF(INDEX('Budget Decisions'!$E$4:$E$160,MATCH(Model!$A41,'Budget Decisions'!$A$4:$A$160,0))="CURED",1,0)</f>
        <v>1</v>
      </c>
      <c r="FE41">
        <f t="shared" si="292"/>
        <v>1</v>
      </c>
      <c r="FF41" s="41">
        <v>1</v>
      </c>
      <c r="FG41">
        <f>Assumptions!$D$49</f>
        <v>0.2</v>
      </c>
      <c r="FH41">
        <f t="shared" si="222"/>
        <v>0</v>
      </c>
      <c r="FI41">
        <f t="shared" ca="1" si="330"/>
        <v>0</v>
      </c>
      <c r="FK41">
        <f t="shared" ca="1" si="223"/>
        <v>35235475</v>
      </c>
      <c r="FL41">
        <f t="shared" ca="1" si="354"/>
        <v>35235475</v>
      </c>
      <c r="FM41">
        <f t="shared" ca="1" si="355"/>
        <v>0</v>
      </c>
      <c r="FN41">
        <f t="shared" ca="1" si="293"/>
        <v>0</v>
      </c>
      <c r="FO41">
        <f t="shared" ca="1" si="356"/>
        <v>59</v>
      </c>
      <c r="FP41">
        <f t="shared" ca="1" si="294"/>
        <v>0</v>
      </c>
      <c r="FQ41">
        <f t="shared" ca="1" si="152"/>
        <v>0</v>
      </c>
      <c r="FR41">
        <f t="shared" ca="1" si="153"/>
        <v>3</v>
      </c>
      <c r="FS41">
        <f t="shared" si="295"/>
        <v>0.36303408195741388</v>
      </c>
      <c r="FT41">
        <f>Assumptions!$E$34</f>
        <v>1.1000000000000001</v>
      </c>
      <c r="FU41">
        <f ca="1">IF(AND(FO41&gt;1,FL41&gt;1),((LOG(FL41,FO41)^(1/EXP(1)))^(1/Assumptions!$D$30))-(1-Assumptions!$D$31),1)</f>
        <v>1.0967626438001123</v>
      </c>
      <c r="FV41" s="41">
        <v>1</v>
      </c>
      <c r="FW41">
        <v>0.15</v>
      </c>
      <c r="FY41">
        <f t="shared" ca="1" si="227"/>
        <v>0.43797844146887593</v>
      </c>
      <c r="FZ41">
        <f t="shared" ca="1" si="228"/>
        <v>25</v>
      </c>
      <c r="GA41" s="41">
        <v>1</v>
      </c>
      <c r="GC41">
        <f t="shared" ca="1" si="229"/>
        <v>25</v>
      </c>
      <c r="GD41">
        <f t="shared" ca="1" si="230"/>
        <v>0</v>
      </c>
      <c r="GE41">
        <f t="shared" ca="1" si="154"/>
        <v>25</v>
      </c>
      <c r="GF41">
        <v>1</v>
      </c>
      <c r="GI41">
        <f t="shared" ca="1" si="155"/>
        <v>25</v>
      </c>
      <c r="GJ41" s="17">
        <f>INDEX(MilitarySpend,MATCH($A41,'Budget Decisions'!$A$3:$A$160,0),MATCH(GJ$2,MilitarySpendCol,0))</f>
        <v>0</v>
      </c>
      <c r="GK41">
        <f t="shared" si="296"/>
        <v>0.36303408195741388</v>
      </c>
      <c r="GL41">
        <f>IF($A41&gt;=Assumptions!$D$40,1,0)</f>
        <v>1</v>
      </c>
      <c r="GM41">
        <f>Assumptions!$D$41</f>
        <v>0.83299999999999996</v>
      </c>
      <c r="GN41" s="41">
        <v>1</v>
      </c>
      <c r="GO41">
        <f>Assumptions!$D$42</f>
        <v>0.2</v>
      </c>
      <c r="GP41">
        <f t="shared" si="231"/>
        <v>0.30240739027052577</v>
      </c>
      <c r="GQ41">
        <f t="shared" ca="1" si="331"/>
        <v>0</v>
      </c>
      <c r="GR41" s="17">
        <f>INDEX(MedicalSpend,MATCH($A41,'Budget Decisions'!$A$3:$A$160,0),MATCH(GR$2,MedicalSpendCol,0))</f>
        <v>0</v>
      </c>
      <c r="GS41" s="17">
        <f>IF(INDEX('Budget Decisions'!$E$4:$E$160,MATCH(Model!$A41,'Budget Decisions'!$A$4:$A$160,0))="CURED",1,0)</f>
        <v>1</v>
      </c>
      <c r="GT41">
        <f t="shared" si="297"/>
        <v>1</v>
      </c>
      <c r="GU41" s="41">
        <v>1</v>
      </c>
      <c r="GV41">
        <f>Assumptions!$D$49</f>
        <v>0.2</v>
      </c>
      <c r="GW41">
        <f t="shared" si="232"/>
        <v>0</v>
      </c>
      <c r="GX41">
        <f t="shared" ca="1" si="332"/>
        <v>0</v>
      </c>
      <c r="GZ41">
        <f t="shared" ca="1" si="233"/>
        <v>18084651</v>
      </c>
      <c r="HA41">
        <f t="shared" ca="1" si="357"/>
        <v>18084651</v>
      </c>
      <c r="HB41">
        <f t="shared" ca="1" si="358"/>
        <v>0</v>
      </c>
      <c r="HC41">
        <f t="shared" ca="1" si="298"/>
        <v>0</v>
      </c>
      <c r="HD41">
        <f t="shared" ca="1" si="359"/>
        <v>0</v>
      </c>
      <c r="HE41">
        <f t="shared" ca="1" si="299"/>
        <v>0</v>
      </c>
      <c r="HF41">
        <f t="shared" ca="1" si="158"/>
        <v>0</v>
      </c>
      <c r="HG41">
        <f t="shared" ca="1" si="159"/>
        <v>0</v>
      </c>
      <c r="HH41">
        <f t="shared" si="300"/>
        <v>0.464689620669401</v>
      </c>
      <c r="HI41">
        <f>Assumptions!$E$34</f>
        <v>1.1000000000000001</v>
      </c>
      <c r="HJ41">
        <f ca="1">IF(AND(HD41&gt;1,HA41&gt;1),((LOG(HA41,HD41)^(1/EXP(1)))^(1/Assumptions!$D$30))-(1-Assumptions!$D$31),1)</f>
        <v>1</v>
      </c>
      <c r="HK41" s="41">
        <v>1</v>
      </c>
      <c r="HL41">
        <v>0.15</v>
      </c>
      <c r="HN41">
        <f t="shared" ca="1" si="237"/>
        <v>0.51115858273634118</v>
      </c>
      <c r="HO41">
        <f t="shared" ca="1" si="238"/>
        <v>0</v>
      </c>
      <c r="HP41" s="41">
        <v>1</v>
      </c>
      <c r="HR41">
        <f t="shared" ca="1" si="239"/>
        <v>0</v>
      </c>
      <c r="HS41">
        <f t="shared" ca="1" si="240"/>
        <v>0</v>
      </c>
      <c r="HT41">
        <f t="shared" ca="1" si="160"/>
        <v>0</v>
      </c>
      <c r="HU41">
        <v>1</v>
      </c>
      <c r="HX41">
        <f t="shared" ca="1" si="161"/>
        <v>0</v>
      </c>
      <c r="HY41" s="17">
        <f>INDEX(MilitarySpend,MATCH($A41,'Budget Decisions'!$A$3:$A$160,0),MATCH(HY$2,MilitarySpendCol,0))</f>
        <v>0</v>
      </c>
      <c r="HZ41">
        <f t="shared" si="301"/>
        <v>0.464689620669401</v>
      </c>
      <c r="IA41">
        <f>IF($A41&gt;=Assumptions!$D$40,1,0)</f>
        <v>1</v>
      </c>
      <c r="IB41">
        <f>Assumptions!$D$41</f>
        <v>0.83299999999999996</v>
      </c>
      <c r="IC41" s="41">
        <v>1</v>
      </c>
      <c r="ID41">
        <f>Assumptions!$D$42</f>
        <v>0.2</v>
      </c>
      <c r="IE41">
        <f t="shared" si="241"/>
        <v>0.38708645401761099</v>
      </c>
      <c r="IF41">
        <f t="shared" ca="1" si="333"/>
        <v>0</v>
      </c>
      <c r="IG41" s="17">
        <f>INDEX(MedicalSpend,MATCH($A41,'Budget Decisions'!$A$3:$A$160,0),MATCH(IG$2,MedicalSpendCol,0))</f>
        <v>0</v>
      </c>
      <c r="IH41" s="17">
        <f>IF(INDEX('Budget Decisions'!$E$4:$E$160,MATCH(Model!$A41,'Budget Decisions'!$A$4:$A$160,0))="CURED",1,0)</f>
        <v>1</v>
      </c>
      <c r="II41">
        <f t="shared" si="302"/>
        <v>1</v>
      </c>
      <c r="IJ41" s="41">
        <v>1</v>
      </c>
      <c r="IK41">
        <f>Assumptions!$D$49</f>
        <v>0.2</v>
      </c>
      <c r="IL41">
        <f t="shared" si="242"/>
        <v>0</v>
      </c>
      <c r="IM41">
        <f t="shared" ca="1" si="334"/>
        <v>0</v>
      </c>
      <c r="IO41">
        <f t="shared" ca="1" si="243"/>
        <v>57806544</v>
      </c>
      <c r="IP41">
        <f t="shared" ca="1" si="360"/>
        <v>57806544</v>
      </c>
      <c r="IQ41">
        <f t="shared" ca="1" si="361"/>
        <v>0</v>
      </c>
      <c r="IR41">
        <f t="shared" ca="1" si="303"/>
        <v>0</v>
      </c>
      <c r="IS41">
        <f t="shared" ca="1" si="362"/>
        <v>0</v>
      </c>
      <c r="IT41">
        <f t="shared" ca="1" si="304"/>
        <v>0</v>
      </c>
      <c r="IU41">
        <f t="shared" ca="1" si="164"/>
        <v>0</v>
      </c>
      <c r="IV41">
        <f t="shared" ca="1" si="165"/>
        <v>0</v>
      </c>
      <c r="IW41">
        <f t="shared" si="305"/>
        <v>1.1264233685228699</v>
      </c>
      <c r="IX41">
        <f>Assumptions!$E$34</f>
        <v>1.1000000000000001</v>
      </c>
      <c r="IY41">
        <f ca="1">IF(AND(IS41&gt;1,IP41&gt;1),((LOG(IP41,IS41)^(1/EXP(1)))^(1/Assumptions!$D$30))-(1-Assumptions!$D$31),1)</f>
        <v>1</v>
      </c>
      <c r="IZ41" s="41">
        <v>1</v>
      </c>
      <c r="JA41">
        <v>0.15</v>
      </c>
      <c r="JC41">
        <f t="shared" ca="1" si="247"/>
        <v>1.239065705375157</v>
      </c>
      <c r="JD41">
        <f t="shared" ca="1" si="248"/>
        <v>0</v>
      </c>
      <c r="JE41" s="41">
        <v>1</v>
      </c>
      <c r="JG41">
        <f t="shared" ca="1" si="249"/>
        <v>0</v>
      </c>
      <c r="JH41">
        <f t="shared" ca="1" si="250"/>
        <v>0</v>
      </c>
      <c r="JI41">
        <f t="shared" ca="1" si="166"/>
        <v>0</v>
      </c>
      <c r="JJ41">
        <v>1</v>
      </c>
      <c r="JM41">
        <f t="shared" ca="1" si="167"/>
        <v>0</v>
      </c>
      <c r="JN41" s="17">
        <f>INDEX(MilitarySpend,MATCH($A41,'Budget Decisions'!$A$3:$A$160,0),MATCH(JN$2,MilitarySpendCol,0))</f>
        <v>0</v>
      </c>
      <c r="JO41">
        <f t="shared" si="306"/>
        <v>1.1264233685228699</v>
      </c>
      <c r="JP41">
        <f>IF($A41&gt;=Assumptions!$D$40,1,0)</f>
        <v>1</v>
      </c>
      <c r="JQ41">
        <f>Assumptions!$D$41</f>
        <v>0.83299999999999996</v>
      </c>
      <c r="JR41" s="41">
        <v>1</v>
      </c>
      <c r="JS41">
        <f>Assumptions!$D$42</f>
        <v>0.2</v>
      </c>
      <c r="JT41">
        <f t="shared" si="251"/>
        <v>0.9383106659795506</v>
      </c>
      <c r="JU41">
        <f t="shared" ca="1" si="335"/>
        <v>0</v>
      </c>
      <c r="JV41" s="17">
        <f>INDEX(MedicalSpend,MATCH($A41,'Budget Decisions'!$A$3:$A$160,0),MATCH(JV$2,MedicalSpendCol,0))</f>
        <v>0</v>
      </c>
      <c r="JW41" s="17">
        <f>IF(INDEX('Budget Decisions'!$E$4:$E$160,MATCH(Model!$A41,'Budget Decisions'!$A$4:$A$160,0))="CURED",1,0)</f>
        <v>1</v>
      </c>
      <c r="JX41">
        <f t="shared" si="307"/>
        <v>1</v>
      </c>
      <c r="JY41" s="41">
        <v>1</v>
      </c>
      <c r="JZ41">
        <f>Assumptions!$D$49</f>
        <v>0.2</v>
      </c>
      <c r="KA41">
        <f t="shared" si="252"/>
        <v>0</v>
      </c>
      <c r="KB41">
        <f t="shared" ca="1" si="336"/>
        <v>0</v>
      </c>
      <c r="KD41">
        <f t="shared" ca="1" si="253"/>
        <v>40621237</v>
      </c>
      <c r="KE41">
        <f t="shared" ca="1" si="363"/>
        <v>40621237</v>
      </c>
      <c r="KF41">
        <f t="shared" ca="1" si="364"/>
        <v>0</v>
      </c>
      <c r="KG41">
        <f t="shared" ca="1" si="308"/>
        <v>0</v>
      </c>
      <c r="KH41">
        <f t="shared" ca="1" si="365"/>
        <v>0</v>
      </c>
      <c r="KI41">
        <f t="shared" ca="1" si="309"/>
        <v>0</v>
      </c>
      <c r="KJ41">
        <f t="shared" ca="1" si="170"/>
        <v>0</v>
      </c>
      <c r="KK41">
        <f t="shared" ca="1" si="171"/>
        <v>0</v>
      </c>
      <c r="KL41">
        <f t="shared" si="310"/>
        <v>2.2321095760416365</v>
      </c>
      <c r="KM41">
        <f>Assumptions!$E$34</f>
        <v>1.1000000000000001</v>
      </c>
      <c r="KN41">
        <f ca="1">IF(AND(KH41&gt;1,KE41&gt;1),((LOG(KE41,KH41)^(1/EXP(1)))^(1/Assumptions!$D$30))-(1-Assumptions!$D$31),1)</f>
        <v>1</v>
      </c>
      <c r="KO41" s="41">
        <v>1</v>
      </c>
      <c r="KP41">
        <v>0.15</v>
      </c>
      <c r="KR41">
        <f t="shared" ca="1" si="257"/>
        <v>2.4553205336458004</v>
      </c>
      <c r="KS41">
        <f t="shared" ca="1" si="258"/>
        <v>0</v>
      </c>
      <c r="KT41" s="41">
        <v>1</v>
      </c>
      <c r="KV41">
        <f t="shared" ca="1" si="259"/>
        <v>0</v>
      </c>
      <c r="KW41">
        <f t="shared" ca="1" si="260"/>
        <v>0</v>
      </c>
      <c r="KX41">
        <f t="shared" ca="1" si="172"/>
        <v>0</v>
      </c>
      <c r="KY41">
        <v>1</v>
      </c>
      <c r="LB41">
        <f t="shared" ca="1" si="173"/>
        <v>0</v>
      </c>
      <c r="LC41" s="17">
        <f>INDEX(MilitarySpend,MATCH($A41,'Budget Decisions'!$A$3:$A$160,0),MATCH(LC$2,MilitarySpendCol,0))</f>
        <v>0</v>
      </c>
      <c r="LD41">
        <f t="shared" si="311"/>
        <v>2.2321095760416365</v>
      </c>
      <c r="LE41">
        <f>IF($A41&gt;=Assumptions!$D$40,1,0)</f>
        <v>1</v>
      </c>
      <c r="LF41">
        <f>Assumptions!$D$41</f>
        <v>0.83299999999999996</v>
      </c>
      <c r="LG41" s="41">
        <v>1</v>
      </c>
      <c r="LH41">
        <f>Assumptions!$D$42</f>
        <v>0.2</v>
      </c>
      <c r="LI41">
        <f t="shared" si="261"/>
        <v>1.8593472768426831</v>
      </c>
      <c r="LJ41">
        <f t="shared" ca="1" si="337"/>
        <v>0</v>
      </c>
      <c r="LK41" s="17">
        <f>INDEX(MedicalSpend,MATCH($A41,'Budget Decisions'!$A$3:$A$160,0),MATCH(LK$2,MedicalSpendCol,0))</f>
        <v>0</v>
      </c>
      <c r="LL41" s="17">
        <f>IF(INDEX('Budget Decisions'!$E$4:$E$160,MATCH(Model!$A41,'Budget Decisions'!$A$4:$A$160,0))="CURED",1,0)</f>
        <v>1</v>
      </c>
      <c r="LM41">
        <f t="shared" si="312"/>
        <v>1</v>
      </c>
      <c r="LN41" s="41">
        <v>1</v>
      </c>
      <c r="LO41">
        <f>Assumptions!$D$49</f>
        <v>0.2</v>
      </c>
      <c r="LP41">
        <f t="shared" si="262"/>
        <v>0</v>
      </c>
      <c r="LQ41">
        <f t="shared" ca="1" si="338"/>
        <v>0</v>
      </c>
      <c r="LS41">
        <f t="shared" ca="1" si="263"/>
        <v>14303542</v>
      </c>
      <c r="LT41">
        <f t="shared" ca="1" si="366"/>
        <v>14303542</v>
      </c>
      <c r="LU41">
        <f t="shared" ca="1" si="367"/>
        <v>0</v>
      </c>
      <c r="LV41">
        <f t="shared" ca="1" si="313"/>
        <v>0</v>
      </c>
      <c r="LW41">
        <f t="shared" ca="1" si="368"/>
        <v>0</v>
      </c>
      <c r="LX41">
        <f t="shared" ca="1" si="314"/>
        <v>0</v>
      </c>
      <c r="LY41">
        <f t="shared" ca="1" si="176"/>
        <v>0</v>
      </c>
      <c r="LZ41">
        <f t="shared" ca="1" si="177"/>
        <v>0</v>
      </c>
      <c r="MA41">
        <f t="shared" si="315"/>
        <v>2.7100766589378384</v>
      </c>
      <c r="MB41">
        <f>Assumptions!$E$34</f>
        <v>1.1000000000000001</v>
      </c>
      <c r="MC41">
        <f ca="1">IF(AND(LW41&gt;1,LT41&gt;1),((LOG(LT41,LW41)^(1/EXP(1)))^(1/Assumptions!$D$30))-(1-Assumptions!$D$31),1)</f>
        <v>1</v>
      </c>
      <c r="MD41" s="41">
        <v>1</v>
      </c>
      <c r="ME41">
        <v>0.15</v>
      </c>
      <c r="MG41">
        <f t="shared" ca="1" si="267"/>
        <v>2.9810843248316226</v>
      </c>
      <c r="MH41">
        <f t="shared" ca="1" si="268"/>
        <v>0</v>
      </c>
      <c r="MI41" s="41">
        <v>1</v>
      </c>
      <c r="MK41">
        <f t="shared" ca="1" si="269"/>
        <v>0</v>
      </c>
      <c r="ML41">
        <f t="shared" ca="1" si="270"/>
        <v>0</v>
      </c>
      <c r="MM41">
        <f t="shared" ca="1" si="178"/>
        <v>0</v>
      </c>
      <c r="MN41">
        <v>1</v>
      </c>
      <c r="MQ41">
        <f t="shared" ca="1" si="179"/>
        <v>0</v>
      </c>
      <c r="MR41" s="17">
        <f>INDEX(MilitarySpend,MATCH($A41,'Budget Decisions'!$A$3:$A$160,0),MATCH(MR$2,MilitarySpendCol,0))</f>
        <v>0</v>
      </c>
      <c r="MS41">
        <f t="shared" si="316"/>
        <v>2.7100766589378384</v>
      </c>
      <c r="MT41">
        <f>IF($A41&gt;=Assumptions!$D$40,1,0)</f>
        <v>1</v>
      </c>
      <c r="MU41">
        <f>Assumptions!$D$41</f>
        <v>0.83299999999999996</v>
      </c>
      <c r="MV41" s="41">
        <v>1</v>
      </c>
      <c r="MW41">
        <f>Assumptions!$D$42</f>
        <v>0.2</v>
      </c>
      <c r="MX41">
        <f t="shared" si="271"/>
        <v>2.2574938568952194</v>
      </c>
      <c r="MY41">
        <f t="shared" ca="1" si="339"/>
        <v>0</v>
      </c>
      <c r="MZ41" s="17">
        <f>INDEX(MedicalSpend,MATCH($A41,'Budget Decisions'!$A$3:$A$160,0),MATCH(MZ$2,MedicalSpendCol,0))</f>
        <v>0</v>
      </c>
      <c r="NA41" s="17">
        <f>IF(INDEX('Budget Decisions'!$E$4:$E$160,MATCH(Model!$A41,'Budget Decisions'!$A$4:$A$160,0))="CURED",1,0)</f>
        <v>1</v>
      </c>
      <c r="NB41">
        <f t="shared" si="317"/>
        <v>1</v>
      </c>
      <c r="NC41" s="41">
        <v>1</v>
      </c>
      <c r="ND41">
        <f>Assumptions!$D$49</f>
        <v>0.2</v>
      </c>
      <c r="NE41">
        <f t="shared" si="272"/>
        <v>0</v>
      </c>
      <c r="NF41">
        <f t="shared" ca="1" si="340"/>
        <v>0</v>
      </c>
    </row>
    <row r="42" spans="1:370" x14ac:dyDescent="0.35">
      <c r="A42">
        <f t="shared" si="273"/>
        <v>39</v>
      </c>
      <c r="C42">
        <f t="shared" ca="1" si="182"/>
        <v>49069715</v>
      </c>
      <c r="D42">
        <f t="shared" ca="1" si="341"/>
        <v>49069715</v>
      </c>
      <c r="E42">
        <f t="shared" ca="1" si="342"/>
        <v>0</v>
      </c>
      <c r="F42">
        <f t="shared" ca="1" si="274"/>
        <v>0</v>
      </c>
      <c r="G42">
        <f t="shared" ca="1" si="343"/>
        <v>741</v>
      </c>
      <c r="H42">
        <f t="shared" ca="1" si="275"/>
        <v>0</v>
      </c>
      <c r="I42">
        <f t="shared" ca="1" si="318"/>
        <v>3</v>
      </c>
      <c r="J42">
        <f t="shared" ca="1" si="319"/>
        <v>3</v>
      </c>
      <c r="K42">
        <f t="shared" si="276"/>
        <v>0.82857634545527548</v>
      </c>
      <c r="L42">
        <f>Assumptions!$E$34</f>
        <v>1.1000000000000001</v>
      </c>
      <c r="M42">
        <f ca="1">IF(AND(G42&gt;1,D42&gt;1),((LOG(D42,G42)^(1/EXP(1)))^(1/Assumptions!$D$30))-(1-Assumptions!$D$31),1)</f>
        <v>1.0227190214586535</v>
      </c>
      <c r="N42" s="41">
        <v>1</v>
      </c>
      <c r="O42">
        <v>0.15</v>
      </c>
      <c r="Q42">
        <f t="shared" ca="1" si="186"/>
        <v>0.93214086815058728</v>
      </c>
      <c r="R42">
        <f t="shared" ca="1" si="187"/>
        <v>690</v>
      </c>
      <c r="S42" s="41">
        <v>1</v>
      </c>
      <c r="U42">
        <f t="shared" ca="1" si="188"/>
        <v>690</v>
      </c>
      <c r="V42">
        <f t="shared" ca="1" si="189"/>
        <v>0</v>
      </c>
      <c r="W42">
        <f t="shared" ca="1" si="320"/>
        <v>690</v>
      </c>
      <c r="X42">
        <v>1</v>
      </c>
      <c r="AA42">
        <f t="shared" ca="1" si="321"/>
        <v>690</v>
      </c>
      <c r="AB42" s="17">
        <f>INDEX(MilitarySpend,MATCH($A42,'Budget Decisions'!$A$3:$A$160,0),MATCH(AB$2,MilitarySpendCol,0))</f>
        <v>0</v>
      </c>
      <c r="AC42">
        <f t="shared" si="277"/>
        <v>0.82857634545527548</v>
      </c>
      <c r="AD42">
        <f>IF($A42&gt;=Assumptions!$D$40,1,0)</f>
        <v>1</v>
      </c>
      <c r="AE42">
        <f>Assumptions!$D$41</f>
        <v>0.83299999999999996</v>
      </c>
      <c r="AF42" s="41">
        <v>1</v>
      </c>
      <c r="AG42">
        <f>Assumptions!$D$42</f>
        <v>0.2</v>
      </c>
      <c r="AH42">
        <f t="shared" si="190"/>
        <v>0.69020409576424446</v>
      </c>
      <c r="AI42">
        <f t="shared" ca="1" si="322"/>
        <v>0</v>
      </c>
      <c r="AJ42" s="17">
        <f>INDEX(MedicalSpend,MATCH($A42,'Budget Decisions'!$A$3:$A$160,0),MATCH(AJ$2,MedicalSpendCol,0))</f>
        <v>0</v>
      </c>
      <c r="AK42" s="17">
        <f>IF(INDEX('Budget Decisions'!$E$4:$E$160,MATCH(Model!$A42,'Budget Decisions'!$A$4:$A$160,0))="CURED",1,0)</f>
        <v>1</v>
      </c>
      <c r="AL42">
        <f t="shared" si="278"/>
        <v>1</v>
      </c>
      <c r="AM42" s="41">
        <v>1</v>
      </c>
      <c r="AN42">
        <f>Assumptions!$D$49</f>
        <v>0.2</v>
      </c>
      <c r="AO42">
        <f t="shared" si="191"/>
        <v>0</v>
      </c>
      <c r="AP42">
        <f t="shared" ca="1" si="323"/>
        <v>0</v>
      </c>
      <c r="AR42">
        <f t="shared" ca="1" si="192"/>
        <v>21782244</v>
      </c>
      <c r="AS42">
        <f t="shared" ca="1" si="344"/>
        <v>21782244</v>
      </c>
      <c r="AT42">
        <f t="shared" ca="1" si="345"/>
        <v>0</v>
      </c>
      <c r="AU42">
        <f t="shared" ca="1" si="346"/>
        <v>0</v>
      </c>
      <c r="AV42">
        <f t="shared" ca="1" si="347"/>
        <v>2219</v>
      </c>
      <c r="AW42">
        <f t="shared" ca="1" si="279"/>
        <v>0</v>
      </c>
      <c r="AX42">
        <f t="shared" ca="1" si="134"/>
        <v>10</v>
      </c>
      <c r="AY42">
        <f t="shared" ca="1" si="135"/>
        <v>3</v>
      </c>
      <c r="AZ42">
        <f t="shared" si="280"/>
        <v>0.15936301189359656</v>
      </c>
      <c r="BA42">
        <f>Assumptions!$E$34</f>
        <v>1.1000000000000001</v>
      </c>
      <c r="BB42">
        <f ca="1">IF(AND(AV42&gt;1,AS42&gt;1),((LOG(AS42,AV42)^(1/EXP(1)))^(1/Assumptions!$D$30))-(1-Assumptions!$D$31),1)</f>
        <v>0.99212703140224667</v>
      </c>
      <c r="BC42" s="41">
        <v>1</v>
      </c>
      <c r="BD42">
        <v>0.15</v>
      </c>
      <c r="BF42">
        <f t="shared" ca="1" si="197"/>
        <v>0.17391918709584639</v>
      </c>
      <c r="BG42">
        <f t="shared" ca="1" si="198"/>
        <v>385</v>
      </c>
      <c r="BH42" s="41">
        <v>1</v>
      </c>
      <c r="BJ42">
        <f t="shared" ca="1" si="199"/>
        <v>385</v>
      </c>
      <c r="BK42">
        <f t="shared" ca="1" si="200"/>
        <v>0</v>
      </c>
      <c r="BL42">
        <f t="shared" ca="1" si="136"/>
        <v>385</v>
      </c>
      <c r="BM42">
        <v>1</v>
      </c>
      <c r="BP42">
        <f t="shared" ca="1" si="324"/>
        <v>385</v>
      </c>
      <c r="BQ42" s="17">
        <f>INDEX(MilitarySpend,MATCH($A42,'Budget Decisions'!$A$3:$A$160,0),MATCH(BQ$2,MilitarySpendCol,0))</f>
        <v>0</v>
      </c>
      <c r="BR42">
        <f t="shared" si="281"/>
        <v>0.15936301189359656</v>
      </c>
      <c r="BS42">
        <f>IF($A42&gt;=Assumptions!$D$40,1,0)</f>
        <v>1</v>
      </c>
      <c r="BT42">
        <f>Assumptions!$D$41</f>
        <v>0.83299999999999996</v>
      </c>
      <c r="BU42" s="41">
        <v>1</v>
      </c>
      <c r="BV42">
        <f>Assumptions!$D$42</f>
        <v>0.2</v>
      </c>
      <c r="BW42">
        <f t="shared" si="201"/>
        <v>0.13274938890736593</v>
      </c>
      <c r="BX42">
        <f t="shared" ca="1" si="325"/>
        <v>0</v>
      </c>
      <c r="BY42" s="17">
        <f>INDEX(MedicalSpend,MATCH($A42,'Budget Decisions'!$A$3:$A$160,0),MATCH(BY$2,MedicalSpendCol,0))</f>
        <v>0</v>
      </c>
      <c r="BZ42" s="17">
        <f>IF(INDEX('Budget Decisions'!$E$4:$E$160,MATCH(Model!$A42,'Budget Decisions'!$A$4:$A$160,0))="CURED",1,0)</f>
        <v>1</v>
      </c>
      <c r="CA42">
        <f t="shared" si="282"/>
        <v>1</v>
      </c>
      <c r="CB42" s="41">
        <v>1</v>
      </c>
      <c r="CC42">
        <f>Assumptions!$D$49</f>
        <v>0.2</v>
      </c>
      <c r="CD42">
        <f t="shared" si="202"/>
        <v>0</v>
      </c>
      <c r="CE42">
        <f t="shared" ca="1" si="326"/>
        <v>0</v>
      </c>
      <c r="CG42">
        <f t="shared" ca="1" si="203"/>
        <v>20165769</v>
      </c>
      <c r="CH42">
        <f t="shared" ca="1" si="348"/>
        <v>20165769</v>
      </c>
      <c r="CI42">
        <f t="shared" ca="1" si="349"/>
        <v>0</v>
      </c>
      <c r="CJ42">
        <f t="shared" ca="1" si="283"/>
        <v>0</v>
      </c>
      <c r="CK42">
        <f t="shared" ca="1" si="350"/>
        <v>41</v>
      </c>
      <c r="CL42">
        <f t="shared" ca="1" si="284"/>
        <v>0</v>
      </c>
      <c r="CM42">
        <f t="shared" ca="1" si="140"/>
        <v>0</v>
      </c>
      <c r="CN42">
        <f t="shared" ca="1" si="141"/>
        <v>3</v>
      </c>
      <c r="CO42">
        <f t="shared" si="285"/>
        <v>0.24130002925990637</v>
      </c>
      <c r="CP42">
        <f>Assumptions!$E$34</f>
        <v>1.1000000000000001</v>
      </c>
      <c r="CQ42">
        <f ca="1">IF(AND(CK42&gt;1,CH42&gt;1),((LOG(CH42,CK42)^(1/EXP(1)))^(1/Assumptions!$D$30))-(1-Assumptions!$D$31),1)</f>
        <v>1.1068255391020365</v>
      </c>
      <c r="CR42" s="41">
        <v>1</v>
      </c>
      <c r="CS42">
        <v>0.15</v>
      </c>
      <c r="CU42">
        <f t="shared" ca="1" si="207"/>
        <v>0.29378473846802644</v>
      </c>
      <c r="CV42">
        <f t="shared" ca="1" si="208"/>
        <v>12</v>
      </c>
      <c r="CW42" s="41">
        <v>1</v>
      </c>
      <c r="CY42">
        <f t="shared" ca="1" si="209"/>
        <v>12</v>
      </c>
      <c r="CZ42">
        <f t="shared" ca="1" si="210"/>
        <v>0</v>
      </c>
      <c r="DA42">
        <f t="shared" ca="1" si="142"/>
        <v>12</v>
      </c>
      <c r="DB42">
        <v>1</v>
      </c>
      <c r="DE42">
        <f t="shared" ca="1" si="143"/>
        <v>12</v>
      </c>
      <c r="DF42" s="17">
        <f>INDEX(MilitarySpend,MATCH($A42,'Budget Decisions'!$A$3:$A$160,0),MATCH(DF$2,MilitarySpendCol,0))</f>
        <v>0</v>
      </c>
      <c r="DG42">
        <f t="shared" si="286"/>
        <v>0.24130002925990637</v>
      </c>
      <c r="DH42">
        <f>IF($A42&gt;=Assumptions!$D$40,1,0)</f>
        <v>1</v>
      </c>
      <c r="DI42">
        <f>Assumptions!$D$41</f>
        <v>0.83299999999999996</v>
      </c>
      <c r="DJ42" s="41">
        <v>1</v>
      </c>
      <c r="DK42">
        <f>Assumptions!$D$42</f>
        <v>0.2</v>
      </c>
      <c r="DL42">
        <f t="shared" si="211"/>
        <v>0.20100292437350201</v>
      </c>
      <c r="DM42">
        <f t="shared" ca="1" si="327"/>
        <v>0</v>
      </c>
      <c r="DN42" s="17">
        <f>INDEX(MedicalSpend,MATCH($A42,'Budget Decisions'!$A$3:$A$160,0),MATCH(DN$2,MedicalSpendCol,0))</f>
        <v>0</v>
      </c>
      <c r="DO42" s="17">
        <f>IF(INDEX('Budget Decisions'!$E$4:$E$160,MATCH(Model!$A42,'Budget Decisions'!$A$4:$A$160,0))="CURED",1,0)</f>
        <v>1</v>
      </c>
      <c r="DP42">
        <f t="shared" si="287"/>
        <v>1</v>
      </c>
      <c r="DQ42" s="41">
        <v>1</v>
      </c>
      <c r="DR42">
        <f>Assumptions!$D$49</f>
        <v>0.2</v>
      </c>
      <c r="DS42">
        <f t="shared" si="212"/>
        <v>0</v>
      </c>
      <c r="DT42">
        <f t="shared" ca="1" si="328"/>
        <v>0</v>
      </c>
      <c r="DV42">
        <f t="shared" ca="1" si="213"/>
        <v>46395654</v>
      </c>
      <c r="DW42">
        <f t="shared" ca="1" si="351"/>
        <v>46395654</v>
      </c>
      <c r="DX42">
        <f t="shared" ca="1" si="352"/>
        <v>0</v>
      </c>
      <c r="DY42">
        <f t="shared" ca="1" si="288"/>
        <v>0</v>
      </c>
      <c r="DZ42">
        <f t="shared" ca="1" si="353"/>
        <v>0</v>
      </c>
      <c r="EA42">
        <f t="shared" ca="1" si="289"/>
        <v>0</v>
      </c>
      <c r="EB42">
        <f t="shared" ca="1" si="146"/>
        <v>0</v>
      </c>
      <c r="EC42">
        <f t="shared" ca="1" si="147"/>
        <v>0</v>
      </c>
      <c r="ED42">
        <f t="shared" si="290"/>
        <v>0.87442730726206253</v>
      </c>
      <c r="EE42">
        <f>Assumptions!$E$34</f>
        <v>1.1000000000000001</v>
      </c>
      <c r="EF42">
        <f ca="1">IF(AND(DZ42&gt;1,DW42&gt;1),((LOG(DW42,DZ42)^(1/EXP(1)))^(1/Assumptions!$D$30))-(1-Assumptions!$D$31),1)</f>
        <v>1</v>
      </c>
      <c r="EG42" s="41">
        <v>1</v>
      </c>
      <c r="EH42">
        <v>0.15</v>
      </c>
      <c r="EJ42">
        <f t="shared" ca="1" si="217"/>
        <v>0.96187003798826887</v>
      </c>
      <c r="EK42">
        <f t="shared" ca="1" si="218"/>
        <v>0</v>
      </c>
      <c r="EL42" s="41">
        <v>1</v>
      </c>
      <c r="EN42">
        <f t="shared" ca="1" si="219"/>
        <v>0</v>
      </c>
      <c r="EO42">
        <f t="shared" ca="1" si="220"/>
        <v>0</v>
      </c>
      <c r="EP42">
        <f t="shared" ca="1" si="148"/>
        <v>0</v>
      </c>
      <c r="EQ42">
        <v>1</v>
      </c>
      <c r="ET42">
        <f t="shared" ca="1" si="149"/>
        <v>0</v>
      </c>
      <c r="EU42" s="17">
        <f>INDEX(MilitarySpend,MATCH($A42,'Budget Decisions'!$A$3:$A$160,0),MATCH(EU$2,MilitarySpendCol,0))</f>
        <v>0</v>
      </c>
      <c r="EV42">
        <f t="shared" si="291"/>
        <v>0.87442730726206253</v>
      </c>
      <c r="EW42">
        <f>IF($A42&gt;=Assumptions!$D$40,1,0)</f>
        <v>1</v>
      </c>
      <c r="EX42">
        <f>Assumptions!$D$41</f>
        <v>0.83299999999999996</v>
      </c>
      <c r="EY42" s="41">
        <v>1</v>
      </c>
      <c r="EZ42">
        <f>Assumptions!$D$42</f>
        <v>0.2</v>
      </c>
      <c r="FA42">
        <f t="shared" si="221"/>
        <v>0.72839794694929805</v>
      </c>
      <c r="FB42">
        <f t="shared" ca="1" si="329"/>
        <v>0</v>
      </c>
      <c r="FC42" s="17">
        <f>INDEX(MedicalSpend,MATCH($A42,'Budget Decisions'!$A$3:$A$160,0),MATCH(FC$2,MedicalSpendCol,0))</f>
        <v>0</v>
      </c>
      <c r="FD42" s="17">
        <f>IF(INDEX('Budget Decisions'!$E$4:$E$160,MATCH(Model!$A42,'Budget Decisions'!$A$4:$A$160,0))="CURED",1,0)</f>
        <v>1</v>
      </c>
      <c r="FE42">
        <f t="shared" si="292"/>
        <v>1</v>
      </c>
      <c r="FF42" s="41">
        <v>1</v>
      </c>
      <c r="FG42">
        <f>Assumptions!$D$49</f>
        <v>0.2</v>
      </c>
      <c r="FH42">
        <f t="shared" si="222"/>
        <v>0</v>
      </c>
      <c r="FI42">
        <f t="shared" ca="1" si="330"/>
        <v>0</v>
      </c>
      <c r="FK42">
        <f t="shared" ca="1" si="223"/>
        <v>35235450</v>
      </c>
      <c r="FL42">
        <f t="shared" ca="1" si="354"/>
        <v>35235450</v>
      </c>
      <c r="FM42">
        <f t="shared" ca="1" si="355"/>
        <v>0</v>
      </c>
      <c r="FN42">
        <f t="shared" ca="1" si="293"/>
        <v>0</v>
      </c>
      <c r="FO42">
        <f t="shared" ca="1" si="356"/>
        <v>87</v>
      </c>
      <c r="FP42">
        <f t="shared" ca="1" si="294"/>
        <v>0</v>
      </c>
      <c r="FQ42">
        <f t="shared" ca="1" si="152"/>
        <v>0</v>
      </c>
      <c r="FR42">
        <f t="shared" ca="1" si="153"/>
        <v>3</v>
      </c>
      <c r="FS42">
        <f t="shared" si="295"/>
        <v>0.36303408195741388</v>
      </c>
      <c r="FT42">
        <f>Assumptions!$E$34</f>
        <v>1.1000000000000001</v>
      </c>
      <c r="FU42">
        <f ca="1">IF(AND(FO42&gt;1,FL42&gt;1),((LOG(FL42,FO42)^(1/EXP(1)))^(1/Assumptions!$D$30))-(1-Assumptions!$D$31),1)</f>
        <v>1.0818728406401386</v>
      </c>
      <c r="FV42" s="41">
        <v>1</v>
      </c>
      <c r="FW42">
        <v>0.15</v>
      </c>
      <c r="FY42">
        <f t="shared" ca="1" si="227"/>
        <v>0.43203238484609746</v>
      </c>
      <c r="FZ42">
        <f t="shared" ca="1" si="228"/>
        <v>37</v>
      </c>
      <c r="GA42" s="41">
        <v>1</v>
      </c>
      <c r="GC42">
        <f t="shared" ca="1" si="229"/>
        <v>37</v>
      </c>
      <c r="GD42">
        <f t="shared" ca="1" si="230"/>
        <v>0</v>
      </c>
      <c r="GE42">
        <f t="shared" ca="1" si="154"/>
        <v>37</v>
      </c>
      <c r="GF42">
        <v>1</v>
      </c>
      <c r="GI42">
        <f t="shared" ca="1" si="155"/>
        <v>37</v>
      </c>
      <c r="GJ42" s="17">
        <f>INDEX(MilitarySpend,MATCH($A42,'Budget Decisions'!$A$3:$A$160,0),MATCH(GJ$2,MilitarySpendCol,0))</f>
        <v>0</v>
      </c>
      <c r="GK42">
        <f t="shared" si="296"/>
        <v>0.36303408195741388</v>
      </c>
      <c r="GL42">
        <f>IF($A42&gt;=Assumptions!$D$40,1,0)</f>
        <v>1</v>
      </c>
      <c r="GM42">
        <f>Assumptions!$D$41</f>
        <v>0.83299999999999996</v>
      </c>
      <c r="GN42" s="41">
        <v>1</v>
      </c>
      <c r="GO42">
        <f>Assumptions!$D$42</f>
        <v>0.2</v>
      </c>
      <c r="GP42">
        <f t="shared" si="231"/>
        <v>0.30240739027052577</v>
      </c>
      <c r="GQ42">
        <f t="shared" ca="1" si="331"/>
        <v>0</v>
      </c>
      <c r="GR42" s="17">
        <f>INDEX(MedicalSpend,MATCH($A42,'Budget Decisions'!$A$3:$A$160,0),MATCH(GR$2,MedicalSpendCol,0))</f>
        <v>0</v>
      </c>
      <c r="GS42" s="17">
        <f>IF(INDEX('Budget Decisions'!$E$4:$E$160,MATCH(Model!$A42,'Budget Decisions'!$A$4:$A$160,0))="CURED",1,0)</f>
        <v>1</v>
      </c>
      <c r="GT42">
        <f t="shared" si="297"/>
        <v>1</v>
      </c>
      <c r="GU42" s="41">
        <v>1</v>
      </c>
      <c r="GV42">
        <f>Assumptions!$D$49</f>
        <v>0.2</v>
      </c>
      <c r="GW42">
        <f t="shared" si="232"/>
        <v>0</v>
      </c>
      <c r="GX42">
        <f t="shared" ca="1" si="332"/>
        <v>0</v>
      </c>
      <c r="GZ42">
        <f t="shared" ca="1" si="233"/>
        <v>18084651</v>
      </c>
      <c r="HA42">
        <f t="shared" ca="1" si="357"/>
        <v>18084651</v>
      </c>
      <c r="HB42">
        <f t="shared" ca="1" si="358"/>
        <v>0</v>
      </c>
      <c r="HC42">
        <f t="shared" ca="1" si="298"/>
        <v>0</v>
      </c>
      <c r="HD42">
        <f t="shared" ca="1" si="359"/>
        <v>0</v>
      </c>
      <c r="HE42">
        <f t="shared" ca="1" si="299"/>
        <v>0</v>
      </c>
      <c r="HF42">
        <f t="shared" ca="1" si="158"/>
        <v>0</v>
      </c>
      <c r="HG42">
        <f t="shared" ca="1" si="159"/>
        <v>0</v>
      </c>
      <c r="HH42">
        <f t="shared" si="300"/>
        <v>0.464689620669401</v>
      </c>
      <c r="HI42">
        <f>Assumptions!$E$34</f>
        <v>1.1000000000000001</v>
      </c>
      <c r="HJ42">
        <f ca="1">IF(AND(HD42&gt;1,HA42&gt;1),((LOG(HA42,HD42)^(1/EXP(1)))^(1/Assumptions!$D$30))-(1-Assumptions!$D$31),1)</f>
        <v>1</v>
      </c>
      <c r="HK42" s="41">
        <v>1</v>
      </c>
      <c r="HL42">
        <v>0.15</v>
      </c>
      <c r="HN42">
        <f t="shared" ca="1" si="237"/>
        <v>0.51115858273634118</v>
      </c>
      <c r="HO42">
        <f t="shared" ca="1" si="238"/>
        <v>0</v>
      </c>
      <c r="HP42" s="41">
        <v>1</v>
      </c>
      <c r="HR42">
        <f t="shared" ca="1" si="239"/>
        <v>0</v>
      </c>
      <c r="HS42">
        <f t="shared" ca="1" si="240"/>
        <v>0</v>
      </c>
      <c r="HT42">
        <f t="shared" ca="1" si="160"/>
        <v>0</v>
      </c>
      <c r="HU42">
        <v>1</v>
      </c>
      <c r="HX42">
        <f t="shared" ca="1" si="161"/>
        <v>0</v>
      </c>
      <c r="HY42" s="17">
        <f>INDEX(MilitarySpend,MATCH($A42,'Budget Decisions'!$A$3:$A$160,0),MATCH(HY$2,MilitarySpendCol,0))</f>
        <v>0</v>
      </c>
      <c r="HZ42">
        <f t="shared" si="301"/>
        <v>0.464689620669401</v>
      </c>
      <c r="IA42">
        <f>IF($A42&gt;=Assumptions!$D$40,1,0)</f>
        <v>1</v>
      </c>
      <c r="IB42">
        <f>Assumptions!$D$41</f>
        <v>0.83299999999999996</v>
      </c>
      <c r="IC42" s="41">
        <v>1</v>
      </c>
      <c r="ID42">
        <f>Assumptions!$D$42</f>
        <v>0.2</v>
      </c>
      <c r="IE42">
        <f t="shared" si="241"/>
        <v>0.38708645401761099</v>
      </c>
      <c r="IF42">
        <f t="shared" ca="1" si="333"/>
        <v>0</v>
      </c>
      <c r="IG42" s="17">
        <f>INDEX(MedicalSpend,MATCH($A42,'Budget Decisions'!$A$3:$A$160,0),MATCH(IG$2,MedicalSpendCol,0))</f>
        <v>0</v>
      </c>
      <c r="IH42" s="17">
        <f>IF(INDEX('Budget Decisions'!$E$4:$E$160,MATCH(Model!$A42,'Budget Decisions'!$A$4:$A$160,0))="CURED",1,0)</f>
        <v>1</v>
      </c>
      <c r="II42">
        <f t="shared" si="302"/>
        <v>1</v>
      </c>
      <c r="IJ42" s="41">
        <v>1</v>
      </c>
      <c r="IK42">
        <f>Assumptions!$D$49</f>
        <v>0.2</v>
      </c>
      <c r="IL42">
        <f t="shared" si="242"/>
        <v>0</v>
      </c>
      <c r="IM42">
        <f t="shared" ca="1" si="334"/>
        <v>0</v>
      </c>
      <c r="IO42">
        <f t="shared" ca="1" si="243"/>
        <v>57806544</v>
      </c>
      <c r="IP42">
        <f t="shared" ca="1" si="360"/>
        <v>57806544</v>
      </c>
      <c r="IQ42">
        <f t="shared" ca="1" si="361"/>
        <v>0</v>
      </c>
      <c r="IR42">
        <f t="shared" ca="1" si="303"/>
        <v>0</v>
      </c>
      <c r="IS42">
        <f t="shared" ca="1" si="362"/>
        <v>0</v>
      </c>
      <c r="IT42">
        <f t="shared" ca="1" si="304"/>
        <v>0</v>
      </c>
      <c r="IU42">
        <f t="shared" ca="1" si="164"/>
        <v>0</v>
      </c>
      <c r="IV42">
        <f t="shared" ca="1" si="165"/>
        <v>0</v>
      </c>
      <c r="IW42">
        <f t="shared" si="305"/>
        <v>1.1264233685228699</v>
      </c>
      <c r="IX42">
        <f>Assumptions!$E$34</f>
        <v>1.1000000000000001</v>
      </c>
      <c r="IY42">
        <f ca="1">IF(AND(IS42&gt;1,IP42&gt;1),((LOG(IP42,IS42)^(1/EXP(1)))^(1/Assumptions!$D$30))-(1-Assumptions!$D$31),1)</f>
        <v>1</v>
      </c>
      <c r="IZ42" s="41">
        <v>1</v>
      </c>
      <c r="JA42">
        <v>0.15</v>
      </c>
      <c r="JC42">
        <f t="shared" ca="1" si="247"/>
        <v>1.239065705375157</v>
      </c>
      <c r="JD42">
        <f t="shared" ca="1" si="248"/>
        <v>0</v>
      </c>
      <c r="JE42" s="41">
        <v>1</v>
      </c>
      <c r="JG42">
        <f t="shared" ca="1" si="249"/>
        <v>0</v>
      </c>
      <c r="JH42">
        <f t="shared" ca="1" si="250"/>
        <v>0</v>
      </c>
      <c r="JI42">
        <f t="shared" ca="1" si="166"/>
        <v>0</v>
      </c>
      <c r="JJ42">
        <v>1</v>
      </c>
      <c r="JM42">
        <f t="shared" ca="1" si="167"/>
        <v>0</v>
      </c>
      <c r="JN42" s="17">
        <f>INDEX(MilitarySpend,MATCH($A42,'Budget Decisions'!$A$3:$A$160,0),MATCH(JN$2,MilitarySpendCol,0))</f>
        <v>0</v>
      </c>
      <c r="JO42">
        <f t="shared" si="306"/>
        <v>1.1264233685228699</v>
      </c>
      <c r="JP42">
        <f>IF($A42&gt;=Assumptions!$D$40,1,0)</f>
        <v>1</v>
      </c>
      <c r="JQ42">
        <f>Assumptions!$D$41</f>
        <v>0.83299999999999996</v>
      </c>
      <c r="JR42" s="41">
        <v>1</v>
      </c>
      <c r="JS42">
        <f>Assumptions!$D$42</f>
        <v>0.2</v>
      </c>
      <c r="JT42">
        <f t="shared" si="251"/>
        <v>0.9383106659795506</v>
      </c>
      <c r="JU42">
        <f t="shared" ca="1" si="335"/>
        <v>0</v>
      </c>
      <c r="JV42" s="17">
        <f>INDEX(MedicalSpend,MATCH($A42,'Budget Decisions'!$A$3:$A$160,0),MATCH(JV$2,MedicalSpendCol,0))</f>
        <v>0</v>
      </c>
      <c r="JW42" s="17">
        <f>IF(INDEX('Budget Decisions'!$E$4:$E$160,MATCH(Model!$A42,'Budget Decisions'!$A$4:$A$160,0))="CURED",1,0)</f>
        <v>1</v>
      </c>
      <c r="JX42">
        <f t="shared" si="307"/>
        <v>1</v>
      </c>
      <c r="JY42" s="41">
        <v>1</v>
      </c>
      <c r="JZ42">
        <f>Assumptions!$D$49</f>
        <v>0.2</v>
      </c>
      <c r="KA42">
        <f t="shared" si="252"/>
        <v>0</v>
      </c>
      <c r="KB42">
        <f t="shared" ca="1" si="336"/>
        <v>0</v>
      </c>
      <c r="KD42">
        <f t="shared" ca="1" si="253"/>
        <v>40621237</v>
      </c>
      <c r="KE42">
        <f t="shared" ca="1" si="363"/>
        <v>40621237</v>
      </c>
      <c r="KF42">
        <f t="shared" ca="1" si="364"/>
        <v>0</v>
      </c>
      <c r="KG42">
        <f t="shared" ca="1" si="308"/>
        <v>0</v>
      </c>
      <c r="KH42">
        <f t="shared" ca="1" si="365"/>
        <v>0</v>
      </c>
      <c r="KI42">
        <f t="shared" ca="1" si="309"/>
        <v>0</v>
      </c>
      <c r="KJ42">
        <f t="shared" ca="1" si="170"/>
        <v>0</v>
      </c>
      <c r="KK42">
        <f t="shared" ca="1" si="171"/>
        <v>0</v>
      </c>
      <c r="KL42">
        <f t="shared" si="310"/>
        <v>2.2321095760416365</v>
      </c>
      <c r="KM42">
        <f>Assumptions!$E$34</f>
        <v>1.1000000000000001</v>
      </c>
      <c r="KN42">
        <f ca="1">IF(AND(KH42&gt;1,KE42&gt;1),((LOG(KE42,KH42)^(1/EXP(1)))^(1/Assumptions!$D$30))-(1-Assumptions!$D$31),1)</f>
        <v>1</v>
      </c>
      <c r="KO42" s="41">
        <v>1</v>
      </c>
      <c r="KP42">
        <v>0.15</v>
      </c>
      <c r="KR42">
        <f t="shared" ca="1" si="257"/>
        <v>2.4553205336458004</v>
      </c>
      <c r="KS42">
        <f t="shared" ca="1" si="258"/>
        <v>0</v>
      </c>
      <c r="KT42" s="41">
        <v>1</v>
      </c>
      <c r="KV42">
        <f t="shared" ca="1" si="259"/>
        <v>0</v>
      </c>
      <c r="KW42">
        <f t="shared" ca="1" si="260"/>
        <v>0</v>
      </c>
      <c r="KX42">
        <f t="shared" ca="1" si="172"/>
        <v>0</v>
      </c>
      <c r="KY42">
        <v>1</v>
      </c>
      <c r="LB42">
        <f t="shared" ca="1" si="173"/>
        <v>0</v>
      </c>
      <c r="LC42" s="17">
        <f>INDEX(MilitarySpend,MATCH($A42,'Budget Decisions'!$A$3:$A$160,0),MATCH(LC$2,MilitarySpendCol,0))</f>
        <v>0</v>
      </c>
      <c r="LD42">
        <f t="shared" si="311"/>
        <v>2.2321095760416365</v>
      </c>
      <c r="LE42">
        <f>IF($A42&gt;=Assumptions!$D$40,1,0)</f>
        <v>1</v>
      </c>
      <c r="LF42">
        <f>Assumptions!$D$41</f>
        <v>0.83299999999999996</v>
      </c>
      <c r="LG42" s="41">
        <v>1</v>
      </c>
      <c r="LH42">
        <f>Assumptions!$D$42</f>
        <v>0.2</v>
      </c>
      <c r="LI42">
        <f t="shared" si="261"/>
        <v>1.8593472768426831</v>
      </c>
      <c r="LJ42">
        <f t="shared" ca="1" si="337"/>
        <v>0</v>
      </c>
      <c r="LK42" s="17">
        <f>INDEX(MedicalSpend,MATCH($A42,'Budget Decisions'!$A$3:$A$160,0),MATCH(LK$2,MedicalSpendCol,0))</f>
        <v>0</v>
      </c>
      <c r="LL42" s="17">
        <f>IF(INDEX('Budget Decisions'!$E$4:$E$160,MATCH(Model!$A42,'Budget Decisions'!$A$4:$A$160,0))="CURED",1,0)</f>
        <v>1</v>
      </c>
      <c r="LM42">
        <f t="shared" si="312"/>
        <v>1</v>
      </c>
      <c r="LN42" s="41">
        <v>1</v>
      </c>
      <c r="LO42">
        <f>Assumptions!$D$49</f>
        <v>0.2</v>
      </c>
      <c r="LP42">
        <f t="shared" si="262"/>
        <v>0</v>
      </c>
      <c r="LQ42">
        <f t="shared" ca="1" si="338"/>
        <v>0</v>
      </c>
      <c r="LS42">
        <f t="shared" ca="1" si="263"/>
        <v>14303542</v>
      </c>
      <c r="LT42">
        <f t="shared" ca="1" si="366"/>
        <v>14303542</v>
      </c>
      <c r="LU42">
        <f t="shared" ca="1" si="367"/>
        <v>0</v>
      </c>
      <c r="LV42">
        <f t="shared" ca="1" si="313"/>
        <v>0</v>
      </c>
      <c r="LW42">
        <f t="shared" ca="1" si="368"/>
        <v>0</v>
      </c>
      <c r="LX42">
        <f t="shared" ca="1" si="314"/>
        <v>0</v>
      </c>
      <c r="LY42">
        <f t="shared" ca="1" si="176"/>
        <v>0</v>
      </c>
      <c r="LZ42">
        <f t="shared" ca="1" si="177"/>
        <v>0</v>
      </c>
      <c r="MA42">
        <f t="shared" si="315"/>
        <v>2.7100766589378384</v>
      </c>
      <c r="MB42">
        <f>Assumptions!$E$34</f>
        <v>1.1000000000000001</v>
      </c>
      <c r="MC42">
        <f ca="1">IF(AND(LW42&gt;1,LT42&gt;1),((LOG(LT42,LW42)^(1/EXP(1)))^(1/Assumptions!$D$30))-(1-Assumptions!$D$31),1)</f>
        <v>1</v>
      </c>
      <c r="MD42" s="41">
        <v>1</v>
      </c>
      <c r="ME42">
        <v>0.15</v>
      </c>
      <c r="MG42">
        <f t="shared" ca="1" si="267"/>
        <v>2.9810843248316226</v>
      </c>
      <c r="MH42">
        <f t="shared" ca="1" si="268"/>
        <v>0</v>
      </c>
      <c r="MI42" s="41">
        <v>1</v>
      </c>
      <c r="MK42">
        <f t="shared" ca="1" si="269"/>
        <v>0</v>
      </c>
      <c r="ML42">
        <f t="shared" ca="1" si="270"/>
        <v>0</v>
      </c>
      <c r="MM42">
        <f t="shared" ca="1" si="178"/>
        <v>0</v>
      </c>
      <c r="MN42">
        <v>1</v>
      </c>
      <c r="MQ42">
        <f t="shared" ca="1" si="179"/>
        <v>0</v>
      </c>
      <c r="MR42" s="17">
        <f>INDEX(MilitarySpend,MATCH($A42,'Budget Decisions'!$A$3:$A$160,0),MATCH(MR$2,MilitarySpendCol,0))</f>
        <v>0</v>
      </c>
      <c r="MS42">
        <f t="shared" si="316"/>
        <v>2.7100766589378384</v>
      </c>
      <c r="MT42">
        <f>IF($A42&gt;=Assumptions!$D$40,1,0)</f>
        <v>1</v>
      </c>
      <c r="MU42">
        <f>Assumptions!$D$41</f>
        <v>0.83299999999999996</v>
      </c>
      <c r="MV42" s="41">
        <v>1</v>
      </c>
      <c r="MW42">
        <f>Assumptions!$D$42</f>
        <v>0.2</v>
      </c>
      <c r="MX42">
        <f t="shared" si="271"/>
        <v>2.2574938568952194</v>
      </c>
      <c r="MY42">
        <f t="shared" ca="1" si="339"/>
        <v>0</v>
      </c>
      <c r="MZ42" s="17">
        <f>INDEX(MedicalSpend,MATCH($A42,'Budget Decisions'!$A$3:$A$160,0),MATCH(MZ$2,MedicalSpendCol,0))</f>
        <v>0</v>
      </c>
      <c r="NA42" s="17">
        <f>IF(INDEX('Budget Decisions'!$E$4:$E$160,MATCH(Model!$A42,'Budget Decisions'!$A$4:$A$160,0))="CURED",1,0)</f>
        <v>1</v>
      </c>
      <c r="NB42">
        <f t="shared" si="317"/>
        <v>1</v>
      </c>
      <c r="NC42" s="41">
        <v>1</v>
      </c>
      <c r="ND42">
        <f>Assumptions!$D$49</f>
        <v>0.2</v>
      </c>
      <c r="NE42">
        <f t="shared" si="272"/>
        <v>0</v>
      </c>
      <c r="NF42">
        <f t="shared" ca="1" si="340"/>
        <v>0</v>
      </c>
    </row>
    <row r="43" spans="1:370" x14ac:dyDescent="0.35">
      <c r="A43">
        <f t="shared" si="273"/>
        <v>40</v>
      </c>
      <c r="C43">
        <f t="shared" ca="1" si="182"/>
        <v>49069025</v>
      </c>
      <c r="D43">
        <f t="shared" ca="1" si="341"/>
        <v>49069025</v>
      </c>
      <c r="E43">
        <f t="shared" ca="1" si="342"/>
        <v>0</v>
      </c>
      <c r="F43">
        <f t="shared" ca="1" si="274"/>
        <v>0</v>
      </c>
      <c r="G43">
        <f t="shared" ca="1" si="343"/>
        <v>1431</v>
      </c>
      <c r="H43">
        <f t="shared" ca="1" si="275"/>
        <v>0</v>
      </c>
      <c r="I43">
        <f t="shared" ca="1" si="318"/>
        <v>7</v>
      </c>
      <c r="J43">
        <f t="shared" ca="1" si="319"/>
        <v>4</v>
      </c>
      <c r="K43">
        <f t="shared" si="276"/>
        <v>0.82857634545527548</v>
      </c>
      <c r="L43">
        <f>Assumptions!$E$34</f>
        <v>1.1000000000000001</v>
      </c>
      <c r="M43">
        <f ca="1">IF(AND(G43&gt;1,D43&gt;1),((LOG(D43,G43)^(1/EXP(1)))^(1/Assumptions!$D$30))-(1-Assumptions!$D$31),1)</f>
        <v>1.0081299472852074</v>
      </c>
      <c r="N43" s="41">
        <v>1</v>
      </c>
      <c r="O43">
        <v>0.15</v>
      </c>
      <c r="Q43">
        <f t="shared" ca="1" si="186"/>
        <v>0.9188438902121564</v>
      </c>
      <c r="R43">
        <f t="shared" ca="1" si="187"/>
        <v>1314</v>
      </c>
      <c r="S43" s="41">
        <v>1</v>
      </c>
      <c r="U43">
        <f t="shared" ca="1" si="188"/>
        <v>1314</v>
      </c>
      <c r="V43">
        <f t="shared" ca="1" si="189"/>
        <v>0</v>
      </c>
      <c r="W43">
        <f t="shared" ca="1" si="320"/>
        <v>1314</v>
      </c>
      <c r="X43">
        <v>1</v>
      </c>
      <c r="AA43">
        <f t="shared" ca="1" si="321"/>
        <v>1314</v>
      </c>
      <c r="AB43" s="17">
        <f>INDEX(MilitarySpend,MATCH($A43,'Budget Decisions'!$A$3:$A$160,0),MATCH(AB$2,MilitarySpendCol,0))</f>
        <v>0</v>
      </c>
      <c r="AC43">
        <f t="shared" si="277"/>
        <v>0.82857634545527548</v>
      </c>
      <c r="AD43">
        <f>IF($A43&gt;=Assumptions!$D$40,1,0)</f>
        <v>1</v>
      </c>
      <c r="AE43">
        <f>Assumptions!$D$41</f>
        <v>0.83299999999999996</v>
      </c>
      <c r="AF43" s="41">
        <v>1</v>
      </c>
      <c r="AG43">
        <f>Assumptions!$D$42</f>
        <v>0.2</v>
      </c>
      <c r="AH43">
        <f t="shared" si="190"/>
        <v>0.69020409576424446</v>
      </c>
      <c r="AI43">
        <f t="shared" ca="1" si="322"/>
        <v>0</v>
      </c>
      <c r="AJ43" s="17">
        <f>INDEX(MedicalSpend,MATCH($A43,'Budget Decisions'!$A$3:$A$160,0),MATCH(AJ$2,MedicalSpendCol,0))</f>
        <v>0</v>
      </c>
      <c r="AK43" s="17">
        <f>IF(INDEX('Budget Decisions'!$E$4:$E$160,MATCH(Model!$A43,'Budget Decisions'!$A$4:$A$160,0))="CURED",1,0)</f>
        <v>1</v>
      </c>
      <c r="AL43">
        <f t="shared" si="278"/>
        <v>1</v>
      </c>
      <c r="AM43" s="41">
        <v>1</v>
      </c>
      <c r="AN43">
        <f>Assumptions!$D$49</f>
        <v>0.2</v>
      </c>
      <c r="AO43">
        <f t="shared" si="191"/>
        <v>0</v>
      </c>
      <c r="AP43">
        <f t="shared" ca="1" si="323"/>
        <v>0</v>
      </c>
      <c r="AR43">
        <f t="shared" ca="1" si="192"/>
        <v>21781859</v>
      </c>
      <c r="AS43">
        <f t="shared" ca="1" si="344"/>
        <v>21781859</v>
      </c>
      <c r="AT43">
        <f t="shared" ca="1" si="345"/>
        <v>0</v>
      </c>
      <c r="AU43">
        <f t="shared" ca="1" si="346"/>
        <v>0</v>
      </c>
      <c r="AV43">
        <f t="shared" ca="1" si="347"/>
        <v>2597</v>
      </c>
      <c r="AW43">
        <f t="shared" ca="1" si="279"/>
        <v>0</v>
      </c>
      <c r="AX43">
        <f t="shared" ca="1" si="134"/>
        <v>12</v>
      </c>
      <c r="AY43">
        <f t="shared" ca="1" si="135"/>
        <v>7</v>
      </c>
      <c r="AZ43">
        <f t="shared" si="280"/>
        <v>0.15936301189359656</v>
      </c>
      <c r="BA43">
        <f>Assumptions!$E$34</f>
        <v>1.1000000000000001</v>
      </c>
      <c r="BB43">
        <f ca="1">IF(AND(AV43&gt;1,AS43&gt;1),((LOG(AS43,AV43)^(1/EXP(1)))^(1/Assumptions!$D$30))-(1-Assumptions!$D$31),1)</f>
        <v>0.98908918667188883</v>
      </c>
      <c r="BC43" s="41">
        <v>1</v>
      </c>
      <c r="BD43">
        <v>0.15</v>
      </c>
      <c r="BF43">
        <f t="shared" ca="1" si="197"/>
        <v>0.17338665500136199</v>
      </c>
      <c r="BG43">
        <f t="shared" ca="1" si="198"/>
        <v>450</v>
      </c>
      <c r="BH43" s="41">
        <v>1</v>
      </c>
      <c r="BJ43">
        <f t="shared" ca="1" si="199"/>
        <v>450</v>
      </c>
      <c r="BK43">
        <f t="shared" ca="1" si="200"/>
        <v>0</v>
      </c>
      <c r="BL43">
        <f t="shared" ca="1" si="136"/>
        <v>450</v>
      </c>
      <c r="BM43">
        <v>1</v>
      </c>
      <c r="BP43">
        <f t="shared" ca="1" si="324"/>
        <v>450</v>
      </c>
      <c r="BQ43" s="17">
        <f>INDEX(MilitarySpend,MATCH($A43,'Budget Decisions'!$A$3:$A$160,0),MATCH(BQ$2,MilitarySpendCol,0))</f>
        <v>0</v>
      </c>
      <c r="BR43">
        <f t="shared" si="281"/>
        <v>0.15936301189359656</v>
      </c>
      <c r="BS43">
        <f>IF($A43&gt;=Assumptions!$D$40,1,0)</f>
        <v>1</v>
      </c>
      <c r="BT43">
        <f>Assumptions!$D$41</f>
        <v>0.83299999999999996</v>
      </c>
      <c r="BU43" s="41">
        <v>1</v>
      </c>
      <c r="BV43">
        <f>Assumptions!$D$42</f>
        <v>0.2</v>
      </c>
      <c r="BW43">
        <f t="shared" si="201"/>
        <v>0.13274938890736593</v>
      </c>
      <c r="BX43">
        <f t="shared" ca="1" si="325"/>
        <v>0</v>
      </c>
      <c r="BY43" s="17">
        <f>INDEX(MedicalSpend,MATCH($A43,'Budget Decisions'!$A$3:$A$160,0),MATCH(BY$2,MedicalSpendCol,0))</f>
        <v>0</v>
      </c>
      <c r="BZ43" s="17">
        <f>IF(INDEX('Budget Decisions'!$E$4:$E$160,MATCH(Model!$A43,'Budget Decisions'!$A$4:$A$160,0))="CURED",1,0)</f>
        <v>1</v>
      </c>
      <c r="CA43">
        <f t="shared" si="282"/>
        <v>1</v>
      </c>
      <c r="CB43" s="41">
        <v>1</v>
      </c>
      <c r="CC43">
        <f>Assumptions!$D$49</f>
        <v>0.2</v>
      </c>
      <c r="CD43">
        <f t="shared" si="202"/>
        <v>0</v>
      </c>
      <c r="CE43">
        <f t="shared" ca="1" si="326"/>
        <v>0</v>
      </c>
      <c r="CG43">
        <f t="shared" ca="1" si="203"/>
        <v>20165757</v>
      </c>
      <c r="CH43">
        <f t="shared" ca="1" si="348"/>
        <v>20165757</v>
      </c>
      <c r="CI43">
        <f t="shared" ca="1" si="349"/>
        <v>0</v>
      </c>
      <c r="CJ43">
        <f t="shared" ca="1" si="283"/>
        <v>0</v>
      </c>
      <c r="CK43">
        <f t="shared" ca="1" si="350"/>
        <v>56</v>
      </c>
      <c r="CL43">
        <f t="shared" ca="1" si="284"/>
        <v>0</v>
      </c>
      <c r="CM43">
        <f t="shared" ca="1" si="140"/>
        <v>0</v>
      </c>
      <c r="CN43">
        <f t="shared" ca="1" si="141"/>
        <v>4</v>
      </c>
      <c r="CO43">
        <f t="shared" si="285"/>
        <v>0.24130002925990637</v>
      </c>
      <c r="CP43">
        <f>Assumptions!$E$34</f>
        <v>1.1000000000000001</v>
      </c>
      <c r="CQ43">
        <f ca="1">IF(AND(CK43&gt;1,CH43&gt;1),((LOG(CH43,CK43)^(1/EXP(1)))^(1/Assumptions!$D$30))-(1-Assumptions!$D$31),1)</f>
        <v>1.0935130491129912</v>
      </c>
      <c r="CR43" s="41">
        <v>1</v>
      </c>
      <c r="CS43">
        <v>0.15</v>
      </c>
      <c r="CU43">
        <f t="shared" ca="1" si="207"/>
        <v>0.29025120382175967</v>
      </c>
      <c r="CV43">
        <f t="shared" ca="1" si="208"/>
        <v>16</v>
      </c>
      <c r="CW43" s="41">
        <v>1</v>
      </c>
      <c r="CY43">
        <f t="shared" ca="1" si="209"/>
        <v>16</v>
      </c>
      <c r="CZ43">
        <f t="shared" ca="1" si="210"/>
        <v>0</v>
      </c>
      <c r="DA43">
        <f t="shared" ca="1" si="142"/>
        <v>16</v>
      </c>
      <c r="DB43">
        <v>1</v>
      </c>
      <c r="DE43">
        <f t="shared" ca="1" si="143"/>
        <v>16</v>
      </c>
      <c r="DF43" s="17">
        <f>INDEX(MilitarySpend,MATCH($A43,'Budget Decisions'!$A$3:$A$160,0),MATCH(DF$2,MilitarySpendCol,0))</f>
        <v>0</v>
      </c>
      <c r="DG43">
        <f t="shared" si="286"/>
        <v>0.24130002925990637</v>
      </c>
      <c r="DH43">
        <f>IF($A43&gt;=Assumptions!$D$40,1,0)</f>
        <v>1</v>
      </c>
      <c r="DI43">
        <f>Assumptions!$D$41</f>
        <v>0.83299999999999996</v>
      </c>
      <c r="DJ43" s="41">
        <v>1</v>
      </c>
      <c r="DK43">
        <f>Assumptions!$D$42</f>
        <v>0.2</v>
      </c>
      <c r="DL43">
        <f t="shared" si="211"/>
        <v>0.20100292437350201</v>
      </c>
      <c r="DM43">
        <f t="shared" ca="1" si="327"/>
        <v>0</v>
      </c>
      <c r="DN43" s="17">
        <f>INDEX(MedicalSpend,MATCH($A43,'Budget Decisions'!$A$3:$A$160,0),MATCH(DN$2,MedicalSpendCol,0))</f>
        <v>0</v>
      </c>
      <c r="DO43" s="17">
        <f>IF(INDEX('Budget Decisions'!$E$4:$E$160,MATCH(Model!$A43,'Budget Decisions'!$A$4:$A$160,0))="CURED",1,0)</f>
        <v>1</v>
      </c>
      <c r="DP43">
        <f t="shared" si="287"/>
        <v>1</v>
      </c>
      <c r="DQ43" s="41">
        <v>1</v>
      </c>
      <c r="DR43">
        <f>Assumptions!$D$49</f>
        <v>0.2</v>
      </c>
      <c r="DS43">
        <f t="shared" si="212"/>
        <v>0</v>
      </c>
      <c r="DT43">
        <f t="shared" ca="1" si="328"/>
        <v>0</v>
      </c>
      <c r="DV43">
        <f t="shared" ca="1" si="213"/>
        <v>46395654</v>
      </c>
      <c r="DW43">
        <f t="shared" ca="1" si="351"/>
        <v>46395654</v>
      </c>
      <c r="DX43">
        <f t="shared" ca="1" si="352"/>
        <v>0</v>
      </c>
      <c r="DY43">
        <f t="shared" ca="1" si="288"/>
        <v>0</v>
      </c>
      <c r="DZ43">
        <f t="shared" ca="1" si="353"/>
        <v>0</v>
      </c>
      <c r="EA43">
        <f t="shared" ca="1" si="289"/>
        <v>0</v>
      </c>
      <c r="EB43">
        <f t="shared" ca="1" si="146"/>
        <v>0</v>
      </c>
      <c r="EC43">
        <f t="shared" ca="1" si="147"/>
        <v>0</v>
      </c>
      <c r="ED43">
        <f t="shared" si="290"/>
        <v>0.87442730726206253</v>
      </c>
      <c r="EE43">
        <f>Assumptions!$E$34</f>
        <v>1.1000000000000001</v>
      </c>
      <c r="EF43">
        <f ca="1">IF(AND(DZ43&gt;1,DW43&gt;1),((LOG(DW43,DZ43)^(1/EXP(1)))^(1/Assumptions!$D$30))-(1-Assumptions!$D$31),1)</f>
        <v>1</v>
      </c>
      <c r="EG43" s="41">
        <v>1</v>
      </c>
      <c r="EH43">
        <v>0.15</v>
      </c>
      <c r="EJ43">
        <f t="shared" ca="1" si="217"/>
        <v>0.96187003798826887</v>
      </c>
      <c r="EK43">
        <f t="shared" ca="1" si="218"/>
        <v>0</v>
      </c>
      <c r="EL43" s="41">
        <v>1</v>
      </c>
      <c r="EN43">
        <f t="shared" ca="1" si="219"/>
        <v>0</v>
      </c>
      <c r="EO43">
        <f t="shared" ca="1" si="220"/>
        <v>0</v>
      </c>
      <c r="EP43">
        <f t="shared" ca="1" si="148"/>
        <v>0</v>
      </c>
      <c r="EQ43">
        <v>1</v>
      </c>
      <c r="ET43">
        <f t="shared" ca="1" si="149"/>
        <v>0</v>
      </c>
      <c r="EU43" s="17">
        <f>INDEX(MilitarySpend,MATCH($A43,'Budget Decisions'!$A$3:$A$160,0),MATCH(EU$2,MilitarySpendCol,0))</f>
        <v>0</v>
      </c>
      <c r="EV43">
        <f t="shared" si="291"/>
        <v>0.87442730726206253</v>
      </c>
      <c r="EW43">
        <f>IF($A43&gt;=Assumptions!$D$40,1,0)</f>
        <v>1</v>
      </c>
      <c r="EX43">
        <f>Assumptions!$D$41</f>
        <v>0.83299999999999996</v>
      </c>
      <c r="EY43" s="41">
        <v>1</v>
      </c>
      <c r="EZ43">
        <f>Assumptions!$D$42</f>
        <v>0.2</v>
      </c>
      <c r="FA43">
        <f t="shared" si="221"/>
        <v>0.72839794694929805</v>
      </c>
      <c r="FB43">
        <f t="shared" ca="1" si="329"/>
        <v>0</v>
      </c>
      <c r="FC43" s="17">
        <f>INDEX(MedicalSpend,MATCH($A43,'Budget Decisions'!$A$3:$A$160,0),MATCH(FC$2,MedicalSpendCol,0))</f>
        <v>0</v>
      </c>
      <c r="FD43" s="17">
        <f>IF(INDEX('Budget Decisions'!$E$4:$E$160,MATCH(Model!$A43,'Budget Decisions'!$A$4:$A$160,0))="CURED",1,0)</f>
        <v>1</v>
      </c>
      <c r="FE43">
        <f t="shared" si="292"/>
        <v>1</v>
      </c>
      <c r="FF43" s="41">
        <v>1</v>
      </c>
      <c r="FG43">
        <f>Assumptions!$D$49</f>
        <v>0.2</v>
      </c>
      <c r="FH43">
        <f t="shared" si="222"/>
        <v>0</v>
      </c>
      <c r="FI43">
        <f t="shared" ca="1" si="330"/>
        <v>0</v>
      </c>
      <c r="FK43">
        <f t="shared" ca="1" si="223"/>
        <v>35235413</v>
      </c>
      <c r="FL43">
        <f t="shared" ca="1" si="354"/>
        <v>35235413</v>
      </c>
      <c r="FM43">
        <f t="shared" ca="1" si="355"/>
        <v>0</v>
      </c>
      <c r="FN43">
        <f t="shared" ca="1" si="293"/>
        <v>0</v>
      </c>
      <c r="FO43">
        <f t="shared" ca="1" si="356"/>
        <v>127</v>
      </c>
      <c r="FP43">
        <f t="shared" ca="1" si="294"/>
        <v>0</v>
      </c>
      <c r="FQ43">
        <f t="shared" ca="1" si="152"/>
        <v>0</v>
      </c>
      <c r="FR43">
        <f t="shared" ca="1" si="153"/>
        <v>4</v>
      </c>
      <c r="FS43">
        <f t="shared" si="295"/>
        <v>0.36303408195741388</v>
      </c>
      <c r="FT43">
        <f>Assumptions!$E$34</f>
        <v>1.1000000000000001</v>
      </c>
      <c r="FU43">
        <f ca="1">IF(AND(FO43&gt;1,FL43&gt;1),((LOG(FL43,FO43)^(1/EXP(1)))^(1/Assumptions!$D$30))-(1-Assumptions!$D$31),1)</f>
        <v>1.0687202931440742</v>
      </c>
      <c r="FV43" s="41">
        <v>1</v>
      </c>
      <c r="FW43">
        <v>0.15</v>
      </c>
      <c r="FY43">
        <f t="shared" ca="1" si="227"/>
        <v>0.42678007953989899</v>
      </c>
      <c r="FZ43">
        <f t="shared" ca="1" si="228"/>
        <v>54</v>
      </c>
      <c r="GA43" s="41">
        <v>1</v>
      </c>
      <c r="GC43">
        <f t="shared" ca="1" si="229"/>
        <v>54</v>
      </c>
      <c r="GD43">
        <f t="shared" ca="1" si="230"/>
        <v>0</v>
      </c>
      <c r="GE43">
        <f t="shared" ca="1" si="154"/>
        <v>54</v>
      </c>
      <c r="GF43">
        <v>1</v>
      </c>
      <c r="GI43">
        <f t="shared" ca="1" si="155"/>
        <v>54</v>
      </c>
      <c r="GJ43" s="17">
        <f>INDEX(MilitarySpend,MATCH($A43,'Budget Decisions'!$A$3:$A$160,0),MATCH(GJ$2,MilitarySpendCol,0))</f>
        <v>0</v>
      </c>
      <c r="GK43">
        <f t="shared" si="296"/>
        <v>0.36303408195741388</v>
      </c>
      <c r="GL43">
        <f>IF($A43&gt;=Assumptions!$D$40,1,0)</f>
        <v>1</v>
      </c>
      <c r="GM43">
        <f>Assumptions!$D$41</f>
        <v>0.83299999999999996</v>
      </c>
      <c r="GN43" s="41">
        <v>1</v>
      </c>
      <c r="GO43">
        <f>Assumptions!$D$42</f>
        <v>0.2</v>
      </c>
      <c r="GP43">
        <f t="shared" si="231"/>
        <v>0.30240739027052577</v>
      </c>
      <c r="GQ43">
        <f t="shared" ca="1" si="331"/>
        <v>0</v>
      </c>
      <c r="GR43" s="17">
        <f>INDEX(MedicalSpend,MATCH($A43,'Budget Decisions'!$A$3:$A$160,0),MATCH(GR$2,MedicalSpendCol,0))</f>
        <v>0</v>
      </c>
      <c r="GS43" s="17">
        <f>IF(INDEX('Budget Decisions'!$E$4:$E$160,MATCH(Model!$A43,'Budget Decisions'!$A$4:$A$160,0))="CURED",1,0)</f>
        <v>1</v>
      </c>
      <c r="GT43">
        <f t="shared" si="297"/>
        <v>1</v>
      </c>
      <c r="GU43" s="41">
        <v>1</v>
      </c>
      <c r="GV43">
        <f>Assumptions!$D$49</f>
        <v>0.2</v>
      </c>
      <c r="GW43">
        <f t="shared" si="232"/>
        <v>0</v>
      </c>
      <c r="GX43">
        <f t="shared" ca="1" si="332"/>
        <v>0</v>
      </c>
      <c r="GZ43">
        <f t="shared" ca="1" si="233"/>
        <v>18084651</v>
      </c>
      <c r="HA43">
        <f t="shared" ca="1" si="357"/>
        <v>18084651</v>
      </c>
      <c r="HB43">
        <f t="shared" ca="1" si="358"/>
        <v>0</v>
      </c>
      <c r="HC43">
        <f t="shared" ca="1" si="298"/>
        <v>0</v>
      </c>
      <c r="HD43">
        <f t="shared" ca="1" si="359"/>
        <v>0</v>
      </c>
      <c r="HE43">
        <f t="shared" ca="1" si="299"/>
        <v>0</v>
      </c>
      <c r="HF43">
        <f t="shared" ca="1" si="158"/>
        <v>0</v>
      </c>
      <c r="HG43">
        <f t="shared" ca="1" si="159"/>
        <v>0</v>
      </c>
      <c r="HH43">
        <f t="shared" si="300"/>
        <v>0.464689620669401</v>
      </c>
      <c r="HI43">
        <f>Assumptions!$E$34</f>
        <v>1.1000000000000001</v>
      </c>
      <c r="HJ43">
        <f ca="1">IF(AND(HD43&gt;1,HA43&gt;1),((LOG(HA43,HD43)^(1/EXP(1)))^(1/Assumptions!$D$30))-(1-Assumptions!$D$31),1)</f>
        <v>1</v>
      </c>
      <c r="HK43" s="41">
        <v>1</v>
      </c>
      <c r="HL43">
        <v>0.15</v>
      </c>
      <c r="HN43">
        <f t="shared" ca="1" si="237"/>
        <v>0.51115858273634118</v>
      </c>
      <c r="HO43">
        <f t="shared" ca="1" si="238"/>
        <v>0</v>
      </c>
      <c r="HP43" s="41">
        <v>1</v>
      </c>
      <c r="HR43">
        <f t="shared" ca="1" si="239"/>
        <v>0</v>
      </c>
      <c r="HS43">
        <f t="shared" ca="1" si="240"/>
        <v>0</v>
      </c>
      <c r="HT43">
        <f t="shared" ca="1" si="160"/>
        <v>0</v>
      </c>
      <c r="HU43">
        <v>1</v>
      </c>
      <c r="HX43">
        <f t="shared" ca="1" si="161"/>
        <v>0</v>
      </c>
      <c r="HY43" s="17">
        <f>INDEX(MilitarySpend,MATCH($A43,'Budget Decisions'!$A$3:$A$160,0),MATCH(HY$2,MilitarySpendCol,0))</f>
        <v>0</v>
      </c>
      <c r="HZ43">
        <f t="shared" si="301"/>
        <v>0.464689620669401</v>
      </c>
      <c r="IA43">
        <f>IF($A43&gt;=Assumptions!$D$40,1,0)</f>
        <v>1</v>
      </c>
      <c r="IB43">
        <f>Assumptions!$D$41</f>
        <v>0.83299999999999996</v>
      </c>
      <c r="IC43" s="41">
        <v>1</v>
      </c>
      <c r="ID43">
        <f>Assumptions!$D$42</f>
        <v>0.2</v>
      </c>
      <c r="IE43">
        <f t="shared" si="241"/>
        <v>0.38708645401761099</v>
      </c>
      <c r="IF43">
        <f t="shared" ca="1" si="333"/>
        <v>0</v>
      </c>
      <c r="IG43" s="17">
        <f>INDEX(MedicalSpend,MATCH($A43,'Budget Decisions'!$A$3:$A$160,0),MATCH(IG$2,MedicalSpendCol,0))</f>
        <v>0</v>
      </c>
      <c r="IH43" s="17">
        <f>IF(INDEX('Budget Decisions'!$E$4:$E$160,MATCH(Model!$A43,'Budget Decisions'!$A$4:$A$160,0))="CURED",1,0)</f>
        <v>1</v>
      </c>
      <c r="II43">
        <f t="shared" si="302"/>
        <v>1</v>
      </c>
      <c r="IJ43" s="41">
        <v>1</v>
      </c>
      <c r="IK43">
        <f>Assumptions!$D$49</f>
        <v>0.2</v>
      </c>
      <c r="IL43">
        <f t="shared" si="242"/>
        <v>0</v>
      </c>
      <c r="IM43">
        <f t="shared" ca="1" si="334"/>
        <v>0</v>
      </c>
      <c r="IO43">
        <f t="shared" ca="1" si="243"/>
        <v>57806544</v>
      </c>
      <c r="IP43">
        <f t="shared" ca="1" si="360"/>
        <v>57806544</v>
      </c>
      <c r="IQ43">
        <f t="shared" ca="1" si="361"/>
        <v>0</v>
      </c>
      <c r="IR43">
        <f t="shared" ca="1" si="303"/>
        <v>0</v>
      </c>
      <c r="IS43">
        <f t="shared" ca="1" si="362"/>
        <v>0</v>
      </c>
      <c r="IT43">
        <f t="shared" ca="1" si="304"/>
        <v>0</v>
      </c>
      <c r="IU43">
        <f t="shared" ca="1" si="164"/>
        <v>0</v>
      </c>
      <c r="IV43">
        <f t="shared" ca="1" si="165"/>
        <v>0</v>
      </c>
      <c r="IW43">
        <f t="shared" si="305"/>
        <v>1.1264233685228699</v>
      </c>
      <c r="IX43">
        <f>Assumptions!$E$34</f>
        <v>1.1000000000000001</v>
      </c>
      <c r="IY43">
        <f ca="1">IF(AND(IS43&gt;1,IP43&gt;1),((LOG(IP43,IS43)^(1/EXP(1)))^(1/Assumptions!$D$30))-(1-Assumptions!$D$31),1)</f>
        <v>1</v>
      </c>
      <c r="IZ43" s="41">
        <v>1</v>
      </c>
      <c r="JA43">
        <v>0.15</v>
      </c>
      <c r="JC43">
        <f t="shared" ca="1" si="247"/>
        <v>1.239065705375157</v>
      </c>
      <c r="JD43">
        <f t="shared" ca="1" si="248"/>
        <v>0</v>
      </c>
      <c r="JE43" s="41">
        <v>1</v>
      </c>
      <c r="JG43">
        <f t="shared" ca="1" si="249"/>
        <v>0</v>
      </c>
      <c r="JH43">
        <f t="shared" ca="1" si="250"/>
        <v>0</v>
      </c>
      <c r="JI43">
        <f t="shared" ca="1" si="166"/>
        <v>0</v>
      </c>
      <c r="JJ43">
        <v>1</v>
      </c>
      <c r="JM43">
        <f t="shared" ca="1" si="167"/>
        <v>0</v>
      </c>
      <c r="JN43" s="17">
        <f>INDEX(MilitarySpend,MATCH($A43,'Budget Decisions'!$A$3:$A$160,0),MATCH(JN$2,MilitarySpendCol,0))</f>
        <v>0</v>
      </c>
      <c r="JO43">
        <f t="shared" si="306"/>
        <v>1.1264233685228699</v>
      </c>
      <c r="JP43">
        <f>IF($A43&gt;=Assumptions!$D$40,1,0)</f>
        <v>1</v>
      </c>
      <c r="JQ43">
        <f>Assumptions!$D$41</f>
        <v>0.83299999999999996</v>
      </c>
      <c r="JR43" s="41">
        <v>1</v>
      </c>
      <c r="JS43">
        <f>Assumptions!$D$42</f>
        <v>0.2</v>
      </c>
      <c r="JT43">
        <f t="shared" si="251"/>
        <v>0.9383106659795506</v>
      </c>
      <c r="JU43">
        <f t="shared" ca="1" si="335"/>
        <v>0</v>
      </c>
      <c r="JV43" s="17">
        <f>INDEX(MedicalSpend,MATCH($A43,'Budget Decisions'!$A$3:$A$160,0),MATCH(JV$2,MedicalSpendCol,0))</f>
        <v>0</v>
      </c>
      <c r="JW43" s="17">
        <f>IF(INDEX('Budget Decisions'!$E$4:$E$160,MATCH(Model!$A43,'Budget Decisions'!$A$4:$A$160,0))="CURED",1,0)</f>
        <v>1</v>
      </c>
      <c r="JX43">
        <f t="shared" si="307"/>
        <v>1</v>
      </c>
      <c r="JY43" s="41">
        <v>1</v>
      </c>
      <c r="JZ43">
        <f>Assumptions!$D$49</f>
        <v>0.2</v>
      </c>
      <c r="KA43">
        <f t="shared" si="252"/>
        <v>0</v>
      </c>
      <c r="KB43">
        <f t="shared" ca="1" si="336"/>
        <v>0</v>
      </c>
      <c r="KD43">
        <f t="shared" ca="1" si="253"/>
        <v>40621237</v>
      </c>
      <c r="KE43">
        <f t="shared" ca="1" si="363"/>
        <v>40621237</v>
      </c>
      <c r="KF43">
        <f t="shared" ca="1" si="364"/>
        <v>0</v>
      </c>
      <c r="KG43">
        <f t="shared" ca="1" si="308"/>
        <v>0</v>
      </c>
      <c r="KH43">
        <f t="shared" ca="1" si="365"/>
        <v>0</v>
      </c>
      <c r="KI43">
        <f t="shared" ca="1" si="309"/>
        <v>0</v>
      </c>
      <c r="KJ43">
        <f t="shared" ca="1" si="170"/>
        <v>0</v>
      </c>
      <c r="KK43">
        <f t="shared" ca="1" si="171"/>
        <v>0</v>
      </c>
      <c r="KL43">
        <f t="shared" si="310"/>
        <v>2.2321095760416365</v>
      </c>
      <c r="KM43">
        <f>Assumptions!$E$34</f>
        <v>1.1000000000000001</v>
      </c>
      <c r="KN43">
        <f ca="1">IF(AND(KH43&gt;1,KE43&gt;1),((LOG(KE43,KH43)^(1/EXP(1)))^(1/Assumptions!$D$30))-(1-Assumptions!$D$31),1)</f>
        <v>1</v>
      </c>
      <c r="KO43" s="41">
        <v>1</v>
      </c>
      <c r="KP43">
        <v>0.15</v>
      </c>
      <c r="KR43">
        <f t="shared" ca="1" si="257"/>
        <v>2.4553205336458004</v>
      </c>
      <c r="KS43">
        <f t="shared" ca="1" si="258"/>
        <v>0</v>
      </c>
      <c r="KT43" s="41">
        <v>1</v>
      </c>
      <c r="KV43">
        <f t="shared" ca="1" si="259"/>
        <v>0</v>
      </c>
      <c r="KW43">
        <f t="shared" ca="1" si="260"/>
        <v>0</v>
      </c>
      <c r="KX43">
        <f t="shared" ca="1" si="172"/>
        <v>0</v>
      </c>
      <c r="KY43">
        <v>1</v>
      </c>
      <c r="LB43">
        <f t="shared" ca="1" si="173"/>
        <v>0</v>
      </c>
      <c r="LC43" s="17">
        <f>INDEX(MilitarySpend,MATCH($A43,'Budget Decisions'!$A$3:$A$160,0),MATCH(LC$2,MilitarySpendCol,0))</f>
        <v>0</v>
      </c>
      <c r="LD43">
        <f t="shared" si="311"/>
        <v>2.2321095760416365</v>
      </c>
      <c r="LE43">
        <f>IF($A43&gt;=Assumptions!$D$40,1,0)</f>
        <v>1</v>
      </c>
      <c r="LF43">
        <f>Assumptions!$D$41</f>
        <v>0.83299999999999996</v>
      </c>
      <c r="LG43" s="41">
        <v>1</v>
      </c>
      <c r="LH43">
        <f>Assumptions!$D$42</f>
        <v>0.2</v>
      </c>
      <c r="LI43">
        <f t="shared" si="261"/>
        <v>1.8593472768426831</v>
      </c>
      <c r="LJ43">
        <f t="shared" ca="1" si="337"/>
        <v>0</v>
      </c>
      <c r="LK43" s="17">
        <f>INDEX(MedicalSpend,MATCH($A43,'Budget Decisions'!$A$3:$A$160,0),MATCH(LK$2,MedicalSpendCol,0))</f>
        <v>0</v>
      </c>
      <c r="LL43" s="17">
        <f>IF(INDEX('Budget Decisions'!$E$4:$E$160,MATCH(Model!$A43,'Budget Decisions'!$A$4:$A$160,0))="CURED",1,0)</f>
        <v>1</v>
      </c>
      <c r="LM43">
        <f t="shared" si="312"/>
        <v>1</v>
      </c>
      <c r="LN43" s="41">
        <v>1</v>
      </c>
      <c r="LO43">
        <f>Assumptions!$D$49</f>
        <v>0.2</v>
      </c>
      <c r="LP43">
        <f t="shared" si="262"/>
        <v>0</v>
      </c>
      <c r="LQ43">
        <f t="shared" ca="1" si="338"/>
        <v>0</v>
      </c>
      <c r="LS43">
        <f t="shared" ca="1" si="263"/>
        <v>14303542</v>
      </c>
      <c r="LT43">
        <f t="shared" ca="1" si="366"/>
        <v>14303542</v>
      </c>
      <c r="LU43">
        <f t="shared" ca="1" si="367"/>
        <v>0</v>
      </c>
      <c r="LV43">
        <f t="shared" ca="1" si="313"/>
        <v>0</v>
      </c>
      <c r="LW43">
        <f t="shared" ca="1" si="368"/>
        <v>0</v>
      </c>
      <c r="LX43">
        <f t="shared" ca="1" si="314"/>
        <v>0</v>
      </c>
      <c r="LY43">
        <f t="shared" ca="1" si="176"/>
        <v>0</v>
      </c>
      <c r="LZ43">
        <f t="shared" ca="1" si="177"/>
        <v>0</v>
      </c>
      <c r="MA43">
        <f t="shared" si="315"/>
        <v>2.7100766589378384</v>
      </c>
      <c r="MB43">
        <f>Assumptions!$E$34</f>
        <v>1.1000000000000001</v>
      </c>
      <c r="MC43">
        <f ca="1">IF(AND(LW43&gt;1,LT43&gt;1),((LOG(LT43,LW43)^(1/EXP(1)))^(1/Assumptions!$D$30))-(1-Assumptions!$D$31),1)</f>
        <v>1</v>
      </c>
      <c r="MD43" s="41">
        <v>1</v>
      </c>
      <c r="ME43">
        <v>0.15</v>
      </c>
      <c r="MG43">
        <f t="shared" ca="1" si="267"/>
        <v>2.9810843248316226</v>
      </c>
      <c r="MH43">
        <f t="shared" ca="1" si="268"/>
        <v>0</v>
      </c>
      <c r="MI43" s="41">
        <v>1</v>
      </c>
      <c r="MK43">
        <f t="shared" ca="1" si="269"/>
        <v>0</v>
      </c>
      <c r="ML43">
        <f t="shared" ca="1" si="270"/>
        <v>0</v>
      </c>
      <c r="MM43">
        <f t="shared" ca="1" si="178"/>
        <v>0</v>
      </c>
      <c r="MN43">
        <v>1</v>
      </c>
      <c r="MQ43">
        <f t="shared" ca="1" si="179"/>
        <v>0</v>
      </c>
      <c r="MR43" s="17">
        <f>INDEX(MilitarySpend,MATCH($A43,'Budget Decisions'!$A$3:$A$160,0),MATCH(MR$2,MilitarySpendCol,0))</f>
        <v>0</v>
      </c>
      <c r="MS43">
        <f t="shared" si="316"/>
        <v>2.7100766589378384</v>
      </c>
      <c r="MT43">
        <f>IF($A43&gt;=Assumptions!$D$40,1,0)</f>
        <v>1</v>
      </c>
      <c r="MU43">
        <f>Assumptions!$D$41</f>
        <v>0.83299999999999996</v>
      </c>
      <c r="MV43" s="41">
        <v>1</v>
      </c>
      <c r="MW43">
        <f>Assumptions!$D$42</f>
        <v>0.2</v>
      </c>
      <c r="MX43">
        <f t="shared" si="271"/>
        <v>2.2574938568952194</v>
      </c>
      <c r="MY43">
        <f t="shared" ca="1" si="339"/>
        <v>0</v>
      </c>
      <c r="MZ43" s="17">
        <f>INDEX(MedicalSpend,MATCH($A43,'Budget Decisions'!$A$3:$A$160,0),MATCH(MZ$2,MedicalSpendCol,0))</f>
        <v>0</v>
      </c>
      <c r="NA43" s="17">
        <f>IF(INDEX('Budget Decisions'!$E$4:$E$160,MATCH(Model!$A43,'Budget Decisions'!$A$4:$A$160,0))="CURED",1,0)</f>
        <v>1</v>
      </c>
      <c r="NB43">
        <f t="shared" si="317"/>
        <v>1</v>
      </c>
      <c r="NC43" s="41">
        <v>1</v>
      </c>
      <c r="ND43">
        <f>Assumptions!$D$49</f>
        <v>0.2</v>
      </c>
      <c r="NE43">
        <f t="shared" si="272"/>
        <v>0</v>
      </c>
      <c r="NF43">
        <f t="shared" ca="1" si="340"/>
        <v>0</v>
      </c>
    </row>
    <row r="44" spans="1:370" x14ac:dyDescent="0.35">
      <c r="A44">
        <f t="shared" si="273"/>
        <v>41</v>
      </c>
      <c r="C44">
        <f t="shared" ca="1" si="182"/>
        <v>49067711</v>
      </c>
      <c r="D44">
        <f t="shared" ca="1" si="341"/>
        <v>49067711</v>
      </c>
      <c r="E44">
        <f t="shared" ca="1" si="342"/>
        <v>0</v>
      </c>
      <c r="F44">
        <f t="shared" ca="1" si="274"/>
        <v>0</v>
      </c>
      <c r="G44">
        <f t="shared" ca="1" si="343"/>
        <v>2742</v>
      </c>
      <c r="H44">
        <f t="shared" ca="1" si="275"/>
        <v>0</v>
      </c>
      <c r="I44">
        <f t="shared" ca="1" si="318"/>
        <v>13</v>
      </c>
      <c r="J44">
        <f t="shared" ca="1" si="319"/>
        <v>5</v>
      </c>
      <c r="K44">
        <f t="shared" si="276"/>
        <v>0.82857634545527548</v>
      </c>
      <c r="L44">
        <f>Assumptions!$E$34</f>
        <v>1.1000000000000001</v>
      </c>
      <c r="M44">
        <f ca="1">IF(AND(G44&gt;1,D44&gt;1),((LOG(D44,G44)^(1/EXP(1)))^(1/Assumptions!$D$30))-(1-Assumptions!$D$31),1)</f>
        <v>0.99511822534810424</v>
      </c>
      <c r="N44" s="41">
        <v>1</v>
      </c>
      <c r="O44">
        <v>0.15</v>
      </c>
      <c r="Q44">
        <f t="shared" ca="1" si="186"/>
        <v>0.90698456470035871</v>
      </c>
      <c r="R44">
        <f t="shared" ca="1" si="187"/>
        <v>2486</v>
      </c>
      <c r="S44" s="41">
        <v>1</v>
      </c>
      <c r="U44">
        <f t="shared" ca="1" si="188"/>
        <v>2486</v>
      </c>
      <c r="V44">
        <f t="shared" ca="1" si="189"/>
        <v>0</v>
      </c>
      <c r="W44">
        <f t="shared" ca="1" si="320"/>
        <v>2486</v>
      </c>
      <c r="X44">
        <v>1</v>
      </c>
      <c r="AA44">
        <f t="shared" ca="1" si="321"/>
        <v>2486</v>
      </c>
      <c r="AB44" s="17">
        <f>INDEX(MilitarySpend,MATCH($A44,'Budget Decisions'!$A$3:$A$160,0),MATCH(AB$2,MilitarySpendCol,0))</f>
        <v>0</v>
      </c>
      <c r="AC44">
        <f t="shared" si="277"/>
        <v>0.82857634545527548</v>
      </c>
      <c r="AD44">
        <f>IF($A44&gt;=Assumptions!$D$40,1,0)</f>
        <v>1</v>
      </c>
      <c r="AE44">
        <f>Assumptions!$D$41</f>
        <v>0.83299999999999996</v>
      </c>
      <c r="AF44" s="41">
        <v>1</v>
      </c>
      <c r="AG44">
        <f>Assumptions!$D$42</f>
        <v>0.2</v>
      </c>
      <c r="AH44">
        <f t="shared" si="190"/>
        <v>0.69020409576424446</v>
      </c>
      <c r="AI44">
        <f t="shared" ca="1" si="322"/>
        <v>0</v>
      </c>
      <c r="AJ44" s="17">
        <f>INDEX(MedicalSpend,MATCH($A44,'Budget Decisions'!$A$3:$A$160,0),MATCH(AJ$2,MedicalSpendCol,0))</f>
        <v>0</v>
      </c>
      <c r="AK44" s="17">
        <f>IF(INDEX('Budget Decisions'!$E$4:$E$160,MATCH(Model!$A44,'Budget Decisions'!$A$4:$A$160,0))="CURED",1,0)</f>
        <v>1</v>
      </c>
      <c r="AL44">
        <f t="shared" si="278"/>
        <v>1</v>
      </c>
      <c r="AM44" s="41">
        <v>1</v>
      </c>
      <c r="AN44">
        <f>Assumptions!$D$49</f>
        <v>0.2</v>
      </c>
      <c r="AO44">
        <f t="shared" si="191"/>
        <v>0</v>
      </c>
      <c r="AP44">
        <f t="shared" ca="1" si="323"/>
        <v>0</v>
      </c>
      <c r="AR44">
        <f t="shared" ca="1" si="192"/>
        <v>21781409</v>
      </c>
      <c r="AS44">
        <f t="shared" ca="1" si="344"/>
        <v>21781409</v>
      </c>
      <c r="AT44">
        <f t="shared" ca="1" si="345"/>
        <v>0</v>
      </c>
      <c r="AU44">
        <f t="shared" ca="1" si="346"/>
        <v>0</v>
      </c>
      <c r="AV44">
        <f t="shared" ca="1" si="347"/>
        <v>3042</v>
      </c>
      <c r="AW44">
        <f t="shared" ca="1" si="279"/>
        <v>0</v>
      </c>
      <c r="AX44">
        <f t="shared" ca="1" si="134"/>
        <v>15</v>
      </c>
      <c r="AY44">
        <f t="shared" ca="1" si="135"/>
        <v>13</v>
      </c>
      <c r="AZ44">
        <f t="shared" si="280"/>
        <v>0.15936301189359656</v>
      </c>
      <c r="BA44">
        <f>Assumptions!$E$34</f>
        <v>1.1000000000000001</v>
      </c>
      <c r="BB44">
        <f ca="1">IF(AND(AV44&gt;1,AS44&gt;1),((LOG(AS44,AV44)^(1/EXP(1)))^(1/Assumptions!$D$30))-(1-Assumptions!$D$31),1)</f>
        <v>0.98610353230196657</v>
      </c>
      <c r="BC44" s="41">
        <v>1</v>
      </c>
      <c r="BD44">
        <v>0.15</v>
      </c>
      <c r="BF44">
        <f t="shared" ca="1" si="197"/>
        <v>0.17286327184121147</v>
      </c>
      <c r="BG44">
        <f t="shared" ca="1" si="198"/>
        <v>525</v>
      </c>
      <c r="BH44" s="41">
        <v>1</v>
      </c>
      <c r="BJ44">
        <f t="shared" ca="1" si="199"/>
        <v>525</v>
      </c>
      <c r="BK44">
        <f t="shared" ca="1" si="200"/>
        <v>0</v>
      </c>
      <c r="BL44">
        <f t="shared" ca="1" si="136"/>
        <v>525</v>
      </c>
      <c r="BM44">
        <v>1</v>
      </c>
      <c r="BP44">
        <f t="shared" ca="1" si="324"/>
        <v>525</v>
      </c>
      <c r="BQ44" s="17">
        <f>INDEX(MilitarySpend,MATCH($A44,'Budget Decisions'!$A$3:$A$160,0),MATCH(BQ$2,MilitarySpendCol,0))</f>
        <v>0</v>
      </c>
      <c r="BR44">
        <f t="shared" si="281"/>
        <v>0.15936301189359656</v>
      </c>
      <c r="BS44">
        <f>IF($A44&gt;=Assumptions!$D$40,1,0)</f>
        <v>1</v>
      </c>
      <c r="BT44">
        <f>Assumptions!$D$41</f>
        <v>0.83299999999999996</v>
      </c>
      <c r="BU44" s="41">
        <v>1</v>
      </c>
      <c r="BV44">
        <f>Assumptions!$D$42</f>
        <v>0.2</v>
      </c>
      <c r="BW44">
        <f t="shared" si="201"/>
        <v>0.13274938890736593</v>
      </c>
      <c r="BX44">
        <f t="shared" ca="1" si="325"/>
        <v>0</v>
      </c>
      <c r="BY44" s="17">
        <f>INDEX(MedicalSpend,MATCH($A44,'Budget Decisions'!$A$3:$A$160,0),MATCH(BY$2,MedicalSpendCol,0))</f>
        <v>0</v>
      </c>
      <c r="BZ44" s="17">
        <f>IF(INDEX('Budget Decisions'!$E$4:$E$160,MATCH(Model!$A44,'Budget Decisions'!$A$4:$A$160,0))="CURED",1,0)</f>
        <v>1</v>
      </c>
      <c r="CA44">
        <f t="shared" si="282"/>
        <v>1</v>
      </c>
      <c r="CB44" s="41">
        <v>1</v>
      </c>
      <c r="CC44">
        <f>Assumptions!$D$49</f>
        <v>0.2</v>
      </c>
      <c r="CD44">
        <f t="shared" si="202"/>
        <v>0</v>
      </c>
      <c r="CE44">
        <f t="shared" ca="1" si="326"/>
        <v>0</v>
      </c>
      <c r="CG44">
        <f t="shared" ca="1" si="203"/>
        <v>20165741</v>
      </c>
      <c r="CH44">
        <f t="shared" ca="1" si="348"/>
        <v>20165741</v>
      </c>
      <c r="CI44">
        <f t="shared" ca="1" si="349"/>
        <v>0</v>
      </c>
      <c r="CJ44">
        <f t="shared" ca="1" si="283"/>
        <v>0</v>
      </c>
      <c r="CK44">
        <f t="shared" ca="1" si="350"/>
        <v>76</v>
      </c>
      <c r="CL44">
        <f t="shared" ca="1" si="284"/>
        <v>0</v>
      </c>
      <c r="CM44">
        <f t="shared" ca="1" si="140"/>
        <v>0</v>
      </c>
      <c r="CN44">
        <f t="shared" ca="1" si="141"/>
        <v>5</v>
      </c>
      <c r="CO44">
        <f t="shared" si="285"/>
        <v>0.24130002925990637</v>
      </c>
      <c r="CP44">
        <f>Assumptions!$E$34</f>
        <v>1.1000000000000001</v>
      </c>
      <c r="CQ44">
        <f ca="1">IF(AND(CK44&gt;1,CH44&gt;1),((LOG(CH44,CK44)^(1/EXP(1)))^(1/Assumptions!$D$30))-(1-Assumptions!$D$31),1)</f>
        <v>1.0815629331856673</v>
      </c>
      <c r="CR44" s="41">
        <v>1</v>
      </c>
      <c r="CS44">
        <v>0.15</v>
      </c>
      <c r="CU44">
        <f t="shared" ca="1" si="207"/>
        <v>0.28707928416654488</v>
      </c>
      <c r="CV44">
        <f t="shared" ca="1" si="208"/>
        <v>21</v>
      </c>
      <c r="CW44" s="41">
        <v>1</v>
      </c>
      <c r="CY44">
        <f t="shared" ca="1" si="209"/>
        <v>21</v>
      </c>
      <c r="CZ44">
        <f t="shared" ca="1" si="210"/>
        <v>0</v>
      </c>
      <c r="DA44">
        <f t="shared" ca="1" si="142"/>
        <v>21</v>
      </c>
      <c r="DB44">
        <v>1</v>
      </c>
      <c r="DE44">
        <f t="shared" ca="1" si="143"/>
        <v>21</v>
      </c>
      <c r="DF44" s="17">
        <f>INDEX(MilitarySpend,MATCH($A44,'Budget Decisions'!$A$3:$A$160,0),MATCH(DF$2,MilitarySpendCol,0))</f>
        <v>0</v>
      </c>
      <c r="DG44">
        <f t="shared" si="286"/>
        <v>0.24130002925990637</v>
      </c>
      <c r="DH44">
        <f>IF($A44&gt;=Assumptions!$D$40,1,0)</f>
        <v>1</v>
      </c>
      <c r="DI44">
        <f>Assumptions!$D$41</f>
        <v>0.83299999999999996</v>
      </c>
      <c r="DJ44" s="41">
        <v>1</v>
      </c>
      <c r="DK44">
        <f>Assumptions!$D$42</f>
        <v>0.2</v>
      </c>
      <c r="DL44">
        <f t="shared" si="211"/>
        <v>0.20100292437350201</v>
      </c>
      <c r="DM44">
        <f t="shared" ca="1" si="327"/>
        <v>0</v>
      </c>
      <c r="DN44" s="17">
        <f>INDEX(MedicalSpend,MATCH($A44,'Budget Decisions'!$A$3:$A$160,0),MATCH(DN$2,MedicalSpendCol,0))</f>
        <v>0</v>
      </c>
      <c r="DO44" s="17">
        <f>IF(INDEX('Budget Decisions'!$E$4:$E$160,MATCH(Model!$A44,'Budget Decisions'!$A$4:$A$160,0))="CURED",1,0)</f>
        <v>1</v>
      </c>
      <c r="DP44">
        <f t="shared" si="287"/>
        <v>1</v>
      </c>
      <c r="DQ44" s="41">
        <v>1</v>
      </c>
      <c r="DR44">
        <f>Assumptions!$D$49</f>
        <v>0.2</v>
      </c>
      <c r="DS44">
        <f t="shared" si="212"/>
        <v>0</v>
      </c>
      <c r="DT44">
        <f t="shared" ca="1" si="328"/>
        <v>0</v>
      </c>
      <c r="DV44">
        <f t="shared" ca="1" si="213"/>
        <v>46395654</v>
      </c>
      <c r="DW44">
        <f t="shared" ca="1" si="351"/>
        <v>46395654</v>
      </c>
      <c r="DX44">
        <f t="shared" ca="1" si="352"/>
        <v>0</v>
      </c>
      <c r="DY44">
        <f t="shared" ca="1" si="288"/>
        <v>0</v>
      </c>
      <c r="DZ44">
        <f t="shared" ca="1" si="353"/>
        <v>0</v>
      </c>
      <c r="EA44">
        <f t="shared" ca="1" si="289"/>
        <v>0</v>
      </c>
      <c r="EB44">
        <f t="shared" ca="1" si="146"/>
        <v>0</v>
      </c>
      <c r="EC44">
        <f t="shared" ca="1" si="147"/>
        <v>0</v>
      </c>
      <c r="ED44">
        <f t="shared" si="290"/>
        <v>0.87442730726206253</v>
      </c>
      <c r="EE44">
        <f>Assumptions!$E$34</f>
        <v>1.1000000000000001</v>
      </c>
      <c r="EF44">
        <f ca="1">IF(AND(DZ44&gt;1,DW44&gt;1),((LOG(DW44,DZ44)^(1/EXP(1)))^(1/Assumptions!$D$30))-(1-Assumptions!$D$31),1)</f>
        <v>1</v>
      </c>
      <c r="EG44" s="41">
        <v>1</v>
      </c>
      <c r="EH44">
        <v>0.15</v>
      </c>
      <c r="EJ44">
        <f t="shared" ca="1" si="217"/>
        <v>0.96187003798826887</v>
      </c>
      <c r="EK44">
        <f t="shared" ca="1" si="218"/>
        <v>0</v>
      </c>
      <c r="EL44" s="41">
        <v>1</v>
      </c>
      <c r="EN44">
        <f t="shared" ca="1" si="219"/>
        <v>0</v>
      </c>
      <c r="EO44">
        <f t="shared" ca="1" si="220"/>
        <v>0</v>
      </c>
      <c r="EP44">
        <f t="shared" ca="1" si="148"/>
        <v>0</v>
      </c>
      <c r="EQ44">
        <v>1</v>
      </c>
      <c r="ET44">
        <f t="shared" ca="1" si="149"/>
        <v>0</v>
      </c>
      <c r="EU44" s="17">
        <f>INDEX(MilitarySpend,MATCH($A44,'Budget Decisions'!$A$3:$A$160,0),MATCH(EU$2,MilitarySpendCol,0))</f>
        <v>0</v>
      </c>
      <c r="EV44">
        <f t="shared" si="291"/>
        <v>0.87442730726206253</v>
      </c>
      <c r="EW44">
        <f>IF($A44&gt;=Assumptions!$D$40,1,0)</f>
        <v>1</v>
      </c>
      <c r="EX44">
        <f>Assumptions!$D$41</f>
        <v>0.83299999999999996</v>
      </c>
      <c r="EY44" s="41">
        <v>1</v>
      </c>
      <c r="EZ44">
        <f>Assumptions!$D$42</f>
        <v>0.2</v>
      </c>
      <c r="FA44">
        <f t="shared" si="221"/>
        <v>0.72839794694929805</v>
      </c>
      <c r="FB44">
        <f t="shared" ca="1" si="329"/>
        <v>0</v>
      </c>
      <c r="FC44" s="17">
        <f>INDEX(MedicalSpend,MATCH($A44,'Budget Decisions'!$A$3:$A$160,0),MATCH(FC$2,MedicalSpendCol,0))</f>
        <v>0</v>
      </c>
      <c r="FD44" s="17">
        <f>IF(INDEX('Budget Decisions'!$E$4:$E$160,MATCH(Model!$A44,'Budget Decisions'!$A$4:$A$160,0))="CURED",1,0)</f>
        <v>1</v>
      </c>
      <c r="FE44">
        <f t="shared" si="292"/>
        <v>1</v>
      </c>
      <c r="FF44" s="41">
        <v>1</v>
      </c>
      <c r="FG44">
        <f>Assumptions!$D$49</f>
        <v>0.2</v>
      </c>
      <c r="FH44">
        <f t="shared" si="222"/>
        <v>0</v>
      </c>
      <c r="FI44">
        <f t="shared" ca="1" si="330"/>
        <v>0</v>
      </c>
      <c r="FK44">
        <f t="shared" ca="1" si="223"/>
        <v>35235359</v>
      </c>
      <c r="FL44">
        <f t="shared" ca="1" si="354"/>
        <v>35235359</v>
      </c>
      <c r="FM44">
        <f t="shared" ca="1" si="355"/>
        <v>0</v>
      </c>
      <c r="FN44">
        <f t="shared" ca="1" si="293"/>
        <v>0</v>
      </c>
      <c r="FO44">
        <f t="shared" ca="1" si="356"/>
        <v>185</v>
      </c>
      <c r="FP44">
        <f t="shared" ca="1" si="294"/>
        <v>0</v>
      </c>
      <c r="FQ44">
        <f t="shared" ca="1" si="152"/>
        <v>0</v>
      </c>
      <c r="FR44">
        <f t="shared" ca="1" si="153"/>
        <v>5</v>
      </c>
      <c r="FS44">
        <f t="shared" si="295"/>
        <v>0.36303408195741388</v>
      </c>
      <c r="FT44">
        <f>Assumptions!$E$34</f>
        <v>1.1000000000000001</v>
      </c>
      <c r="FU44">
        <f ca="1">IF(AND(FO44&gt;1,FL44&gt;1),((LOG(FL44,FO44)^(1/EXP(1)))^(1/Assumptions!$D$30))-(1-Assumptions!$D$31),1)</f>
        <v>1.0567496832998842</v>
      </c>
      <c r="FV44" s="41">
        <v>1</v>
      </c>
      <c r="FW44">
        <v>0.15</v>
      </c>
      <c r="FY44">
        <f t="shared" ca="1" si="227"/>
        <v>0.42199976624911745</v>
      </c>
      <c r="FZ44">
        <f t="shared" ca="1" si="228"/>
        <v>78</v>
      </c>
      <c r="GA44" s="41">
        <v>1</v>
      </c>
      <c r="GC44">
        <f t="shared" ca="1" si="229"/>
        <v>78</v>
      </c>
      <c r="GD44">
        <f t="shared" ca="1" si="230"/>
        <v>0</v>
      </c>
      <c r="GE44">
        <f t="shared" ca="1" si="154"/>
        <v>78</v>
      </c>
      <c r="GF44">
        <v>1</v>
      </c>
      <c r="GI44">
        <f t="shared" ca="1" si="155"/>
        <v>78</v>
      </c>
      <c r="GJ44" s="17">
        <f>INDEX(MilitarySpend,MATCH($A44,'Budget Decisions'!$A$3:$A$160,0),MATCH(GJ$2,MilitarySpendCol,0))</f>
        <v>0</v>
      </c>
      <c r="GK44">
        <f t="shared" si="296"/>
        <v>0.36303408195741388</v>
      </c>
      <c r="GL44">
        <f>IF($A44&gt;=Assumptions!$D$40,1,0)</f>
        <v>1</v>
      </c>
      <c r="GM44">
        <f>Assumptions!$D$41</f>
        <v>0.83299999999999996</v>
      </c>
      <c r="GN44" s="41">
        <v>1</v>
      </c>
      <c r="GO44">
        <f>Assumptions!$D$42</f>
        <v>0.2</v>
      </c>
      <c r="GP44">
        <f t="shared" si="231"/>
        <v>0.30240739027052577</v>
      </c>
      <c r="GQ44">
        <f t="shared" ca="1" si="331"/>
        <v>0</v>
      </c>
      <c r="GR44" s="17">
        <f>INDEX(MedicalSpend,MATCH($A44,'Budget Decisions'!$A$3:$A$160,0),MATCH(GR$2,MedicalSpendCol,0))</f>
        <v>0</v>
      </c>
      <c r="GS44" s="17">
        <f>IF(INDEX('Budget Decisions'!$E$4:$E$160,MATCH(Model!$A44,'Budget Decisions'!$A$4:$A$160,0))="CURED",1,0)</f>
        <v>1</v>
      </c>
      <c r="GT44">
        <f t="shared" si="297"/>
        <v>1</v>
      </c>
      <c r="GU44" s="41">
        <v>1</v>
      </c>
      <c r="GV44">
        <f>Assumptions!$D$49</f>
        <v>0.2</v>
      </c>
      <c r="GW44">
        <f t="shared" si="232"/>
        <v>0</v>
      </c>
      <c r="GX44">
        <f t="shared" ca="1" si="332"/>
        <v>0</v>
      </c>
      <c r="GZ44">
        <f t="shared" ca="1" si="233"/>
        <v>18084651</v>
      </c>
      <c r="HA44">
        <f t="shared" ca="1" si="357"/>
        <v>18084651</v>
      </c>
      <c r="HB44">
        <f t="shared" ca="1" si="358"/>
        <v>0</v>
      </c>
      <c r="HC44">
        <f t="shared" ca="1" si="298"/>
        <v>0</v>
      </c>
      <c r="HD44">
        <f t="shared" ca="1" si="359"/>
        <v>0</v>
      </c>
      <c r="HE44">
        <f t="shared" ca="1" si="299"/>
        <v>0</v>
      </c>
      <c r="HF44">
        <f t="shared" ca="1" si="158"/>
        <v>0</v>
      </c>
      <c r="HG44">
        <f t="shared" ca="1" si="159"/>
        <v>0</v>
      </c>
      <c r="HH44">
        <f t="shared" si="300"/>
        <v>0.464689620669401</v>
      </c>
      <c r="HI44">
        <f>Assumptions!$E$34</f>
        <v>1.1000000000000001</v>
      </c>
      <c r="HJ44">
        <f ca="1">IF(AND(HD44&gt;1,HA44&gt;1),((LOG(HA44,HD44)^(1/EXP(1)))^(1/Assumptions!$D$30))-(1-Assumptions!$D$31),1)</f>
        <v>1</v>
      </c>
      <c r="HK44" s="41">
        <v>1</v>
      </c>
      <c r="HL44">
        <v>0.15</v>
      </c>
      <c r="HN44">
        <f t="shared" ca="1" si="237"/>
        <v>0.51115858273634118</v>
      </c>
      <c r="HO44">
        <f t="shared" ca="1" si="238"/>
        <v>0</v>
      </c>
      <c r="HP44" s="41">
        <v>1</v>
      </c>
      <c r="HR44">
        <f t="shared" ca="1" si="239"/>
        <v>0</v>
      </c>
      <c r="HS44">
        <f t="shared" ca="1" si="240"/>
        <v>0</v>
      </c>
      <c r="HT44">
        <f t="shared" ca="1" si="160"/>
        <v>0</v>
      </c>
      <c r="HU44">
        <v>1</v>
      </c>
      <c r="HX44">
        <f t="shared" ca="1" si="161"/>
        <v>0</v>
      </c>
      <c r="HY44" s="17">
        <f>INDEX(MilitarySpend,MATCH($A44,'Budget Decisions'!$A$3:$A$160,0),MATCH(HY$2,MilitarySpendCol,0))</f>
        <v>0</v>
      </c>
      <c r="HZ44">
        <f t="shared" si="301"/>
        <v>0.464689620669401</v>
      </c>
      <c r="IA44">
        <f>IF($A44&gt;=Assumptions!$D$40,1,0)</f>
        <v>1</v>
      </c>
      <c r="IB44">
        <f>Assumptions!$D$41</f>
        <v>0.83299999999999996</v>
      </c>
      <c r="IC44" s="41">
        <v>1</v>
      </c>
      <c r="ID44">
        <f>Assumptions!$D$42</f>
        <v>0.2</v>
      </c>
      <c r="IE44">
        <f t="shared" si="241"/>
        <v>0.38708645401761099</v>
      </c>
      <c r="IF44">
        <f t="shared" ca="1" si="333"/>
        <v>0</v>
      </c>
      <c r="IG44" s="17">
        <f>INDEX(MedicalSpend,MATCH($A44,'Budget Decisions'!$A$3:$A$160,0),MATCH(IG$2,MedicalSpendCol,0))</f>
        <v>0</v>
      </c>
      <c r="IH44" s="17">
        <f>IF(INDEX('Budget Decisions'!$E$4:$E$160,MATCH(Model!$A44,'Budget Decisions'!$A$4:$A$160,0))="CURED",1,0)</f>
        <v>1</v>
      </c>
      <c r="II44">
        <f t="shared" si="302"/>
        <v>1</v>
      </c>
      <c r="IJ44" s="41">
        <v>1</v>
      </c>
      <c r="IK44">
        <f>Assumptions!$D$49</f>
        <v>0.2</v>
      </c>
      <c r="IL44">
        <f t="shared" si="242"/>
        <v>0</v>
      </c>
      <c r="IM44">
        <f t="shared" ca="1" si="334"/>
        <v>0</v>
      </c>
      <c r="IO44">
        <f t="shared" ca="1" si="243"/>
        <v>57806544</v>
      </c>
      <c r="IP44">
        <f t="shared" ca="1" si="360"/>
        <v>57806544</v>
      </c>
      <c r="IQ44">
        <f t="shared" ca="1" si="361"/>
        <v>0</v>
      </c>
      <c r="IR44">
        <f t="shared" ca="1" si="303"/>
        <v>0</v>
      </c>
      <c r="IS44">
        <f t="shared" ca="1" si="362"/>
        <v>0</v>
      </c>
      <c r="IT44">
        <f t="shared" ca="1" si="304"/>
        <v>0</v>
      </c>
      <c r="IU44">
        <f t="shared" ca="1" si="164"/>
        <v>0</v>
      </c>
      <c r="IV44">
        <f t="shared" ca="1" si="165"/>
        <v>0</v>
      </c>
      <c r="IW44">
        <f t="shared" si="305"/>
        <v>1.1264233685228699</v>
      </c>
      <c r="IX44">
        <f>Assumptions!$E$34</f>
        <v>1.1000000000000001</v>
      </c>
      <c r="IY44">
        <f ca="1">IF(AND(IS44&gt;1,IP44&gt;1),((LOG(IP44,IS44)^(1/EXP(1)))^(1/Assumptions!$D$30))-(1-Assumptions!$D$31),1)</f>
        <v>1</v>
      </c>
      <c r="IZ44" s="41">
        <v>1</v>
      </c>
      <c r="JA44">
        <v>0.15</v>
      </c>
      <c r="JC44">
        <f t="shared" ca="1" si="247"/>
        <v>1.239065705375157</v>
      </c>
      <c r="JD44">
        <f t="shared" ca="1" si="248"/>
        <v>0</v>
      </c>
      <c r="JE44" s="41">
        <v>1</v>
      </c>
      <c r="JG44">
        <f t="shared" ca="1" si="249"/>
        <v>0</v>
      </c>
      <c r="JH44">
        <f t="shared" ca="1" si="250"/>
        <v>0</v>
      </c>
      <c r="JI44">
        <f t="shared" ca="1" si="166"/>
        <v>0</v>
      </c>
      <c r="JJ44">
        <v>1</v>
      </c>
      <c r="JM44">
        <f t="shared" ca="1" si="167"/>
        <v>0</v>
      </c>
      <c r="JN44" s="17">
        <f>INDEX(MilitarySpend,MATCH($A44,'Budget Decisions'!$A$3:$A$160,0),MATCH(JN$2,MilitarySpendCol,0))</f>
        <v>0</v>
      </c>
      <c r="JO44">
        <f t="shared" si="306"/>
        <v>1.1264233685228699</v>
      </c>
      <c r="JP44">
        <f>IF($A44&gt;=Assumptions!$D$40,1,0)</f>
        <v>1</v>
      </c>
      <c r="JQ44">
        <f>Assumptions!$D$41</f>
        <v>0.83299999999999996</v>
      </c>
      <c r="JR44" s="41">
        <v>1</v>
      </c>
      <c r="JS44">
        <f>Assumptions!$D$42</f>
        <v>0.2</v>
      </c>
      <c r="JT44">
        <f t="shared" si="251"/>
        <v>0.9383106659795506</v>
      </c>
      <c r="JU44">
        <f t="shared" ca="1" si="335"/>
        <v>0</v>
      </c>
      <c r="JV44" s="17">
        <f>INDEX(MedicalSpend,MATCH($A44,'Budget Decisions'!$A$3:$A$160,0),MATCH(JV$2,MedicalSpendCol,0))</f>
        <v>0</v>
      </c>
      <c r="JW44" s="17">
        <f>IF(INDEX('Budget Decisions'!$E$4:$E$160,MATCH(Model!$A44,'Budget Decisions'!$A$4:$A$160,0))="CURED",1,0)</f>
        <v>1</v>
      </c>
      <c r="JX44">
        <f t="shared" si="307"/>
        <v>1</v>
      </c>
      <c r="JY44" s="41">
        <v>1</v>
      </c>
      <c r="JZ44">
        <f>Assumptions!$D$49</f>
        <v>0.2</v>
      </c>
      <c r="KA44">
        <f t="shared" si="252"/>
        <v>0</v>
      </c>
      <c r="KB44">
        <f t="shared" ca="1" si="336"/>
        <v>0</v>
      </c>
      <c r="KD44">
        <f t="shared" ca="1" si="253"/>
        <v>40621237</v>
      </c>
      <c r="KE44">
        <f t="shared" ca="1" si="363"/>
        <v>40621237</v>
      </c>
      <c r="KF44">
        <f t="shared" ca="1" si="364"/>
        <v>0</v>
      </c>
      <c r="KG44">
        <f t="shared" ca="1" si="308"/>
        <v>0</v>
      </c>
      <c r="KH44">
        <f t="shared" ca="1" si="365"/>
        <v>0</v>
      </c>
      <c r="KI44">
        <f t="shared" ca="1" si="309"/>
        <v>0</v>
      </c>
      <c r="KJ44">
        <f t="shared" ca="1" si="170"/>
        <v>0</v>
      </c>
      <c r="KK44">
        <f t="shared" ca="1" si="171"/>
        <v>0</v>
      </c>
      <c r="KL44">
        <f t="shared" si="310"/>
        <v>2.2321095760416365</v>
      </c>
      <c r="KM44">
        <f>Assumptions!$E$34</f>
        <v>1.1000000000000001</v>
      </c>
      <c r="KN44">
        <f ca="1">IF(AND(KH44&gt;1,KE44&gt;1),((LOG(KE44,KH44)^(1/EXP(1)))^(1/Assumptions!$D$30))-(1-Assumptions!$D$31),1)</f>
        <v>1</v>
      </c>
      <c r="KO44" s="41">
        <v>1</v>
      </c>
      <c r="KP44">
        <v>0.15</v>
      </c>
      <c r="KR44">
        <f t="shared" ca="1" si="257"/>
        <v>2.4553205336458004</v>
      </c>
      <c r="KS44">
        <f t="shared" ca="1" si="258"/>
        <v>0</v>
      </c>
      <c r="KT44" s="41">
        <v>1</v>
      </c>
      <c r="KV44">
        <f t="shared" ca="1" si="259"/>
        <v>0</v>
      </c>
      <c r="KW44">
        <f t="shared" ca="1" si="260"/>
        <v>0</v>
      </c>
      <c r="KX44">
        <f t="shared" ca="1" si="172"/>
        <v>0</v>
      </c>
      <c r="KY44">
        <v>1</v>
      </c>
      <c r="LB44">
        <f t="shared" ca="1" si="173"/>
        <v>0</v>
      </c>
      <c r="LC44" s="17">
        <f>INDEX(MilitarySpend,MATCH($A44,'Budget Decisions'!$A$3:$A$160,0),MATCH(LC$2,MilitarySpendCol,0))</f>
        <v>0</v>
      </c>
      <c r="LD44">
        <f t="shared" si="311"/>
        <v>2.2321095760416365</v>
      </c>
      <c r="LE44">
        <f>IF($A44&gt;=Assumptions!$D$40,1,0)</f>
        <v>1</v>
      </c>
      <c r="LF44">
        <f>Assumptions!$D$41</f>
        <v>0.83299999999999996</v>
      </c>
      <c r="LG44" s="41">
        <v>1</v>
      </c>
      <c r="LH44">
        <f>Assumptions!$D$42</f>
        <v>0.2</v>
      </c>
      <c r="LI44">
        <f t="shared" si="261"/>
        <v>1.8593472768426831</v>
      </c>
      <c r="LJ44">
        <f t="shared" ca="1" si="337"/>
        <v>0</v>
      </c>
      <c r="LK44" s="17">
        <f>INDEX(MedicalSpend,MATCH($A44,'Budget Decisions'!$A$3:$A$160,0),MATCH(LK$2,MedicalSpendCol,0))</f>
        <v>0</v>
      </c>
      <c r="LL44" s="17">
        <f>IF(INDEX('Budget Decisions'!$E$4:$E$160,MATCH(Model!$A44,'Budget Decisions'!$A$4:$A$160,0))="CURED",1,0)</f>
        <v>1</v>
      </c>
      <c r="LM44">
        <f t="shared" si="312"/>
        <v>1</v>
      </c>
      <c r="LN44" s="41">
        <v>1</v>
      </c>
      <c r="LO44">
        <f>Assumptions!$D$49</f>
        <v>0.2</v>
      </c>
      <c r="LP44">
        <f t="shared" si="262"/>
        <v>0</v>
      </c>
      <c r="LQ44">
        <f t="shared" ca="1" si="338"/>
        <v>0</v>
      </c>
      <c r="LS44">
        <f t="shared" ca="1" si="263"/>
        <v>14303542</v>
      </c>
      <c r="LT44">
        <f t="shared" ca="1" si="366"/>
        <v>14303542</v>
      </c>
      <c r="LU44">
        <f t="shared" ca="1" si="367"/>
        <v>0</v>
      </c>
      <c r="LV44">
        <f t="shared" ca="1" si="313"/>
        <v>0</v>
      </c>
      <c r="LW44">
        <f t="shared" ca="1" si="368"/>
        <v>0</v>
      </c>
      <c r="LX44">
        <f t="shared" ca="1" si="314"/>
        <v>0</v>
      </c>
      <c r="LY44">
        <f t="shared" ca="1" si="176"/>
        <v>0</v>
      </c>
      <c r="LZ44">
        <f t="shared" ca="1" si="177"/>
        <v>0</v>
      </c>
      <c r="MA44">
        <f t="shared" si="315"/>
        <v>2.7100766589378384</v>
      </c>
      <c r="MB44">
        <f>Assumptions!$E$34</f>
        <v>1.1000000000000001</v>
      </c>
      <c r="MC44">
        <f ca="1">IF(AND(LW44&gt;1,LT44&gt;1),((LOG(LT44,LW44)^(1/EXP(1)))^(1/Assumptions!$D$30))-(1-Assumptions!$D$31),1)</f>
        <v>1</v>
      </c>
      <c r="MD44" s="41">
        <v>1</v>
      </c>
      <c r="ME44">
        <v>0.15</v>
      </c>
      <c r="MG44">
        <f t="shared" ca="1" si="267"/>
        <v>2.9810843248316226</v>
      </c>
      <c r="MH44">
        <f t="shared" ca="1" si="268"/>
        <v>0</v>
      </c>
      <c r="MI44" s="41">
        <v>1</v>
      </c>
      <c r="MK44">
        <f t="shared" ca="1" si="269"/>
        <v>0</v>
      </c>
      <c r="ML44">
        <f t="shared" ca="1" si="270"/>
        <v>0</v>
      </c>
      <c r="MM44">
        <f t="shared" ca="1" si="178"/>
        <v>0</v>
      </c>
      <c r="MN44">
        <v>1</v>
      </c>
      <c r="MQ44">
        <f t="shared" ca="1" si="179"/>
        <v>0</v>
      </c>
      <c r="MR44" s="17">
        <f>INDEX(MilitarySpend,MATCH($A44,'Budget Decisions'!$A$3:$A$160,0),MATCH(MR$2,MilitarySpendCol,0))</f>
        <v>0</v>
      </c>
      <c r="MS44">
        <f t="shared" si="316"/>
        <v>2.7100766589378384</v>
      </c>
      <c r="MT44">
        <f>IF($A44&gt;=Assumptions!$D$40,1,0)</f>
        <v>1</v>
      </c>
      <c r="MU44">
        <f>Assumptions!$D$41</f>
        <v>0.83299999999999996</v>
      </c>
      <c r="MV44" s="41">
        <v>1</v>
      </c>
      <c r="MW44">
        <f>Assumptions!$D$42</f>
        <v>0.2</v>
      </c>
      <c r="MX44">
        <f t="shared" si="271"/>
        <v>2.2574938568952194</v>
      </c>
      <c r="MY44">
        <f t="shared" ca="1" si="339"/>
        <v>0</v>
      </c>
      <c r="MZ44" s="17">
        <f>INDEX(MedicalSpend,MATCH($A44,'Budget Decisions'!$A$3:$A$160,0),MATCH(MZ$2,MedicalSpendCol,0))</f>
        <v>0</v>
      </c>
      <c r="NA44" s="17">
        <f>IF(INDEX('Budget Decisions'!$E$4:$E$160,MATCH(Model!$A44,'Budget Decisions'!$A$4:$A$160,0))="CURED",1,0)</f>
        <v>1</v>
      </c>
      <c r="NB44">
        <f t="shared" si="317"/>
        <v>1</v>
      </c>
      <c r="NC44" s="41">
        <v>1</v>
      </c>
      <c r="ND44">
        <f>Assumptions!$D$49</f>
        <v>0.2</v>
      </c>
      <c r="NE44">
        <f t="shared" si="272"/>
        <v>0</v>
      </c>
      <c r="NF44">
        <f t="shared" ca="1" si="340"/>
        <v>0</v>
      </c>
    </row>
    <row r="45" spans="1:370" x14ac:dyDescent="0.35">
      <c r="A45">
        <f t="shared" si="273"/>
        <v>42</v>
      </c>
      <c r="C45">
        <f t="shared" ca="1" si="182"/>
        <v>49065225</v>
      </c>
      <c r="D45">
        <f t="shared" ca="1" si="341"/>
        <v>49065225</v>
      </c>
      <c r="E45">
        <f t="shared" ca="1" si="342"/>
        <v>0</v>
      </c>
      <c r="F45">
        <f t="shared" ca="1" si="274"/>
        <v>0</v>
      </c>
      <c r="G45">
        <f t="shared" ca="1" si="343"/>
        <v>5220</v>
      </c>
      <c r="H45">
        <f t="shared" ca="1" si="275"/>
        <v>0</v>
      </c>
      <c r="I45">
        <f t="shared" ca="1" si="318"/>
        <v>26</v>
      </c>
      <c r="J45">
        <f t="shared" ca="1" si="319"/>
        <v>6</v>
      </c>
      <c r="K45">
        <f t="shared" si="276"/>
        <v>0.82857634545527548</v>
      </c>
      <c r="L45">
        <f>Assumptions!$E$34</f>
        <v>1.1000000000000001</v>
      </c>
      <c r="M45">
        <f ca="1">IF(AND(G45&gt;1,D45&gt;1),((LOG(D45,G45)^(1/EXP(1)))^(1/Assumptions!$D$30))-(1-Assumptions!$D$31),1)</f>
        <v>0.98338031810770798</v>
      </c>
      <c r="N45" s="41">
        <v>1</v>
      </c>
      <c r="O45">
        <v>0.15</v>
      </c>
      <c r="Q45">
        <f t="shared" ca="1" si="186"/>
        <v>0.89628623718736411</v>
      </c>
      <c r="R45">
        <f t="shared" ca="1" si="187"/>
        <v>4678</v>
      </c>
      <c r="S45" s="41">
        <v>1</v>
      </c>
      <c r="U45">
        <f t="shared" ca="1" si="188"/>
        <v>4678</v>
      </c>
      <c r="V45">
        <f t="shared" ca="1" si="189"/>
        <v>0</v>
      </c>
      <c r="W45">
        <f t="shared" ca="1" si="320"/>
        <v>4678</v>
      </c>
      <c r="X45">
        <v>1</v>
      </c>
      <c r="AA45">
        <f t="shared" ca="1" si="321"/>
        <v>4678</v>
      </c>
      <c r="AB45" s="17">
        <f>INDEX(MilitarySpend,MATCH($A45,'Budget Decisions'!$A$3:$A$160,0),MATCH(AB$2,MilitarySpendCol,0))</f>
        <v>0</v>
      </c>
      <c r="AC45">
        <f t="shared" si="277"/>
        <v>0.82857634545527548</v>
      </c>
      <c r="AD45">
        <f>IF($A45&gt;=Assumptions!$D$40,1,0)</f>
        <v>1</v>
      </c>
      <c r="AE45">
        <f>Assumptions!$D$41</f>
        <v>0.83299999999999996</v>
      </c>
      <c r="AF45" s="41">
        <v>1</v>
      </c>
      <c r="AG45">
        <f>Assumptions!$D$42</f>
        <v>0.2</v>
      </c>
      <c r="AH45">
        <f t="shared" si="190"/>
        <v>0.69020409576424446</v>
      </c>
      <c r="AI45">
        <f t="shared" ca="1" si="322"/>
        <v>0</v>
      </c>
      <c r="AJ45" s="17">
        <f>INDEX(MedicalSpend,MATCH($A45,'Budget Decisions'!$A$3:$A$160,0),MATCH(AJ$2,MedicalSpendCol,0))</f>
        <v>0</v>
      </c>
      <c r="AK45" s="17">
        <f>IF(INDEX('Budget Decisions'!$E$4:$E$160,MATCH(Model!$A45,'Budget Decisions'!$A$4:$A$160,0))="CURED",1,0)</f>
        <v>1</v>
      </c>
      <c r="AL45">
        <f t="shared" si="278"/>
        <v>1</v>
      </c>
      <c r="AM45" s="41">
        <v>1</v>
      </c>
      <c r="AN45">
        <f>Assumptions!$D$49</f>
        <v>0.2</v>
      </c>
      <c r="AO45">
        <f t="shared" si="191"/>
        <v>0</v>
      </c>
      <c r="AP45">
        <f t="shared" ca="1" si="323"/>
        <v>0</v>
      </c>
      <c r="AR45">
        <f t="shared" ca="1" si="192"/>
        <v>21780884</v>
      </c>
      <c r="AS45">
        <f t="shared" ca="1" si="344"/>
        <v>21780884</v>
      </c>
      <c r="AT45">
        <f t="shared" ca="1" si="345"/>
        <v>0</v>
      </c>
      <c r="AU45">
        <f t="shared" ca="1" si="346"/>
        <v>0</v>
      </c>
      <c r="AV45">
        <f t="shared" ca="1" si="347"/>
        <v>3565</v>
      </c>
      <c r="AW45">
        <f t="shared" ca="1" si="279"/>
        <v>0</v>
      </c>
      <c r="AX45">
        <f t="shared" ca="1" si="134"/>
        <v>17</v>
      </c>
      <c r="AY45">
        <f t="shared" ca="1" si="135"/>
        <v>26</v>
      </c>
      <c r="AZ45">
        <f t="shared" si="280"/>
        <v>0.15936301189359656</v>
      </c>
      <c r="BA45">
        <f>Assumptions!$E$34</f>
        <v>1.1000000000000001</v>
      </c>
      <c r="BB45">
        <f ca="1">IF(AND(AV45&gt;1,AS45&gt;1),((LOG(AS45,AV45)^(1/EXP(1)))^(1/Assumptions!$D$30))-(1-Assumptions!$D$31),1)</f>
        <v>0.98317499723649371</v>
      </c>
      <c r="BC45" s="41">
        <v>1</v>
      </c>
      <c r="BD45">
        <v>0.15</v>
      </c>
      <c r="BF45">
        <f t="shared" ca="1" si="197"/>
        <v>0.17234990165589475</v>
      </c>
      <c r="BG45">
        <f t="shared" ca="1" si="198"/>
        <v>614</v>
      </c>
      <c r="BH45" s="41">
        <v>1</v>
      </c>
      <c r="BJ45">
        <f t="shared" ca="1" si="199"/>
        <v>614</v>
      </c>
      <c r="BK45">
        <f t="shared" ca="1" si="200"/>
        <v>0</v>
      </c>
      <c r="BL45">
        <f t="shared" ca="1" si="136"/>
        <v>614</v>
      </c>
      <c r="BM45">
        <v>1</v>
      </c>
      <c r="BP45">
        <f t="shared" ca="1" si="324"/>
        <v>614</v>
      </c>
      <c r="BQ45" s="17">
        <f>INDEX(MilitarySpend,MATCH($A45,'Budget Decisions'!$A$3:$A$160,0),MATCH(BQ$2,MilitarySpendCol,0))</f>
        <v>0</v>
      </c>
      <c r="BR45">
        <f t="shared" si="281"/>
        <v>0.15936301189359656</v>
      </c>
      <c r="BS45">
        <f>IF($A45&gt;=Assumptions!$D$40,1,0)</f>
        <v>1</v>
      </c>
      <c r="BT45">
        <f>Assumptions!$D$41</f>
        <v>0.83299999999999996</v>
      </c>
      <c r="BU45" s="41">
        <v>1</v>
      </c>
      <c r="BV45">
        <f>Assumptions!$D$42</f>
        <v>0.2</v>
      </c>
      <c r="BW45">
        <f t="shared" si="201"/>
        <v>0.13274938890736593</v>
      </c>
      <c r="BX45">
        <f t="shared" ca="1" si="325"/>
        <v>0</v>
      </c>
      <c r="BY45" s="17">
        <f>INDEX(MedicalSpend,MATCH($A45,'Budget Decisions'!$A$3:$A$160,0),MATCH(BY$2,MedicalSpendCol,0))</f>
        <v>0</v>
      </c>
      <c r="BZ45" s="17">
        <f>IF(INDEX('Budget Decisions'!$E$4:$E$160,MATCH(Model!$A45,'Budget Decisions'!$A$4:$A$160,0))="CURED",1,0)</f>
        <v>1</v>
      </c>
      <c r="CA45">
        <f t="shared" si="282"/>
        <v>1</v>
      </c>
      <c r="CB45" s="41">
        <v>1</v>
      </c>
      <c r="CC45">
        <f>Assumptions!$D$49</f>
        <v>0.2</v>
      </c>
      <c r="CD45">
        <f t="shared" si="202"/>
        <v>0</v>
      </c>
      <c r="CE45">
        <f t="shared" ca="1" si="326"/>
        <v>0</v>
      </c>
      <c r="CG45">
        <f t="shared" ca="1" si="203"/>
        <v>20165720</v>
      </c>
      <c r="CH45">
        <f t="shared" ca="1" si="348"/>
        <v>20165720</v>
      </c>
      <c r="CI45">
        <f t="shared" ca="1" si="349"/>
        <v>0</v>
      </c>
      <c r="CJ45">
        <f t="shared" ca="1" si="283"/>
        <v>0</v>
      </c>
      <c r="CK45">
        <f t="shared" ca="1" si="350"/>
        <v>102</v>
      </c>
      <c r="CL45">
        <f t="shared" ca="1" si="284"/>
        <v>0</v>
      </c>
      <c r="CM45">
        <f t="shared" ca="1" si="140"/>
        <v>0</v>
      </c>
      <c r="CN45">
        <f t="shared" ca="1" si="141"/>
        <v>6</v>
      </c>
      <c r="CO45">
        <f t="shared" si="285"/>
        <v>0.24130002925990637</v>
      </c>
      <c r="CP45">
        <f>Assumptions!$E$34</f>
        <v>1.1000000000000001</v>
      </c>
      <c r="CQ45">
        <f ca="1">IF(AND(CK45&gt;1,CH45&gt;1),((LOG(CH45,CK45)^(1/EXP(1)))^(1/Assumptions!$D$30))-(1-Assumptions!$D$31),1)</f>
        <v>1.0709211336594877</v>
      </c>
      <c r="CR45" s="41">
        <v>1</v>
      </c>
      <c r="CS45">
        <v>0.15</v>
      </c>
      <c r="CU45">
        <f t="shared" ca="1" si="207"/>
        <v>0.28425463097579518</v>
      </c>
      <c r="CV45">
        <f t="shared" ca="1" si="208"/>
        <v>28</v>
      </c>
      <c r="CW45" s="41">
        <v>1</v>
      </c>
      <c r="CY45">
        <f t="shared" ca="1" si="209"/>
        <v>28</v>
      </c>
      <c r="CZ45">
        <f t="shared" ca="1" si="210"/>
        <v>0</v>
      </c>
      <c r="DA45">
        <f t="shared" ca="1" si="142"/>
        <v>28</v>
      </c>
      <c r="DB45">
        <v>1</v>
      </c>
      <c r="DE45">
        <f t="shared" ca="1" si="143"/>
        <v>28</v>
      </c>
      <c r="DF45" s="17">
        <f>INDEX(MilitarySpend,MATCH($A45,'Budget Decisions'!$A$3:$A$160,0),MATCH(DF$2,MilitarySpendCol,0))</f>
        <v>0</v>
      </c>
      <c r="DG45">
        <f t="shared" si="286"/>
        <v>0.24130002925990637</v>
      </c>
      <c r="DH45">
        <f>IF($A45&gt;=Assumptions!$D$40,1,0)</f>
        <v>1</v>
      </c>
      <c r="DI45">
        <f>Assumptions!$D$41</f>
        <v>0.83299999999999996</v>
      </c>
      <c r="DJ45" s="41">
        <v>1</v>
      </c>
      <c r="DK45">
        <f>Assumptions!$D$42</f>
        <v>0.2</v>
      </c>
      <c r="DL45">
        <f t="shared" si="211"/>
        <v>0.20100292437350201</v>
      </c>
      <c r="DM45">
        <f t="shared" ca="1" si="327"/>
        <v>0</v>
      </c>
      <c r="DN45" s="17">
        <f>INDEX(MedicalSpend,MATCH($A45,'Budget Decisions'!$A$3:$A$160,0),MATCH(DN$2,MedicalSpendCol,0))</f>
        <v>0</v>
      </c>
      <c r="DO45" s="17">
        <f>IF(INDEX('Budget Decisions'!$E$4:$E$160,MATCH(Model!$A45,'Budget Decisions'!$A$4:$A$160,0))="CURED",1,0)</f>
        <v>1</v>
      </c>
      <c r="DP45">
        <f t="shared" si="287"/>
        <v>1</v>
      </c>
      <c r="DQ45" s="41">
        <v>1</v>
      </c>
      <c r="DR45">
        <f>Assumptions!$D$49</f>
        <v>0.2</v>
      </c>
      <c r="DS45">
        <f t="shared" si="212"/>
        <v>0</v>
      </c>
      <c r="DT45">
        <f t="shared" ca="1" si="328"/>
        <v>0</v>
      </c>
      <c r="DV45">
        <f t="shared" ca="1" si="213"/>
        <v>46395654</v>
      </c>
      <c r="DW45">
        <f t="shared" ca="1" si="351"/>
        <v>46395654</v>
      </c>
      <c r="DX45">
        <f t="shared" ca="1" si="352"/>
        <v>0</v>
      </c>
      <c r="DY45">
        <f t="shared" ca="1" si="288"/>
        <v>0</v>
      </c>
      <c r="DZ45">
        <f t="shared" ca="1" si="353"/>
        <v>0</v>
      </c>
      <c r="EA45">
        <f t="shared" ca="1" si="289"/>
        <v>0</v>
      </c>
      <c r="EB45">
        <f t="shared" ca="1" si="146"/>
        <v>0</v>
      </c>
      <c r="EC45">
        <f t="shared" ca="1" si="147"/>
        <v>0</v>
      </c>
      <c r="ED45">
        <f t="shared" si="290"/>
        <v>0.87442730726206253</v>
      </c>
      <c r="EE45">
        <f>Assumptions!$E$34</f>
        <v>1.1000000000000001</v>
      </c>
      <c r="EF45">
        <f ca="1">IF(AND(DZ45&gt;1,DW45&gt;1),((LOG(DW45,DZ45)^(1/EXP(1)))^(1/Assumptions!$D$30))-(1-Assumptions!$D$31),1)</f>
        <v>1</v>
      </c>
      <c r="EG45" s="41">
        <v>1</v>
      </c>
      <c r="EH45">
        <v>0.15</v>
      </c>
      <c r="EJ45">
        <f t="shared" ca="1" si="217"/>
        <v>0.96187003798826887</v>
      </c>
      <c r="EK45">
        <f t="shared" ca="1" si="218"/>
        <v>0</v>
      </c>
      <c r="EL45" s="41">
        <v>1</v>
      </c>
      <c r="EN45">
        <f t="shared" ca="1" si="219"/>
        <v>0</v>
      </c>
      <c r="EO45">
        <f t="shared" ca="1" si="220"/>
        <v>0</v>
      </c>
      <c r="EP45">
        <f t="shared" ca="1" si="148"/>
        <v>0</v>
      </c>
      <c r="EQ45">
        <v>1</v>
      </c>
      <c r="ET45">
        <f t="shared" ca="1" si="149"/>
        <v>0</v>
      </c>
      <c r="EU45" s="17">
        <f>INDEX(MilitarySpend,MATCH($A45,'Budget Decisions'!$A$3:$A$160,0),MATCH(EU$2,MilitarySpendCol,0))</f>
        <v>0</v>
      </c>
      <c r="EV45">
        <f t="shared" si="291"/>
        <v>0.87442730726206253</v>
      </c>
      <c r="EW45">
        <f>IF($A45&gt;=Assumptions!$D$40,1,0)</f>
        <v>1</v>
      </c>
      <c r="EX45">
        <f>Assumptions!$D$41</f>
        <v>0.83299999999999996</v>
      </c>
      <c r="EY45" s="41">
        <v>1</v>
      </c>
      <c r="EZ45">
        <f>Assumptions!$D$42</f>
        <v>0.2</v>
      </c>
      <c r="FA45">
        <f t="shared" si="221"/>
        <v>0.72839794694929805</v>
      </c>
      <c r="FB45">
        <f t="shared" ca="1" si="329"/>
        <v>0</v>
      </c>
      <c r="FC45" s="17">
        <f>INDEX(MedicalSpend,MATCH($A45,'Budget Decisions'!$A$3:$A$160,0),MATCH(FC$2,MedicalSpendCol,0))</f>
        <v>0</v>
      </c>
      <c r="FD45" s="17">
        <f>IF(INDEX('Budget Decisions'!$E$4:$E$160,MATCH(Model!$A45,'Budget Decisions'!$A$4:$A$160,0))="CURED",1,0)</f>
        <v>1</v>
      </c>
      <c r="FE45">
        <f t="shared" si="292"/>
        <v>1</v>
      </c>
      <c r="FF45" s="41">
        <v>1</v>
      </c>
      <c r="FG45">
        <f>Assumptions!$D$49</f>
        <v>0.2</v>
      </c>
      <c r="FH45">
        <f t="shared" si="222"/>
        <v>0</v>
      </c>
      <c r="FI45">
        <f t="shared" ca="1" si="330"/>
        <v>0</v>
      </c>
      <c r="FK45">
        <f t="shared" ca="1" si="223"/>
        <v>35235281</v>
      </c>
      <c r="FL45">
        <f t="shared" ca="1" si="354"/>
        <v>35235281</v>
      </c>
      <c r="FM45">
        <f t="shared" ca="1" si="355"/>
        <v>0</v>
      </c>
      <c r="FN45">
        <f t="shared" ca="1" si="293"/>
        <v>0</v>
      </c>
      <c r="FO45">
        <f t="shared" ca="1" si="356"/>
        <v>268</v>
      </c>
      <c r="FP45">
        <f t="shared" ca="1" si="294"/>
        <v>0</v>
      </c>
      <c r="FQ45">
        <f t="shared" ca="1" si="152"/>
        <v>1</v>
      </c>
      <c r="FR45">
        <f t="shared" ca="1" si="153"/>
        <v>6</v>
      </c>
      <c r="FS45">
        <f t="shared" si="295"/>
        <v>0.36303408195741388</v>
      </c>
      <c r="FT45">
        <f>Assumptions!$E$34</f>
        <v>1.1000000000000001</v>
      </c>
      <c r="FU45">
        <f ca="1">IF(AND(FO45&gt;1,FL45&gt;1),((LOG(FL45,FO45)^(1/EXP(1)))^(1/Assumptions!$D$30))-(1-Assumptions!$D$31),1)</f>
        <v>1.0458768111917087</v>
      </c>
      <c r="FV45" s="41">
        <v>1</v>
      </c>
      <c r="FW45">
        <v>0.15</v>
      </c>
      <c r="FY45">
        <f t="shared" ca="1" si="227"/>
        <v>0.41765782079068242</v>
      </c>
      <c r="FZ45">
        <f t="shared" ca="1" si="228"/>
        <v>111</v>
      </c>
      <c r="GA45" s="41">
        <v>1</v>
      </c>
      <c r="GC45">
        <f t="shared" ca="1" si="229"/>
        <v>111</v>
      </c>
      <c r="GD45">
        <f t="shared" ca="1" si="230"/>
        <v>0</v>
      </c>
      <c r="GE45">
        <f t="shared" ca="1" si="154"/>
        <v>111</v>
      </c>
      <c r="GF45">
        <v>1</v>
      </c>
      <c r="GI45">
        <f t="shared" ca="1" si="155"/>
        <v>111</v>
      </c>
      <c r="GJ45" s="17">
        <f>INDEX(MilitarySpend,MATCH($A45,'Budget Decisions'!$A$3:$A$160,0),MATCH(GJ$2,MilitarySpendCol,0))</f>
        <v>0</v>
      </c>
      <c r="GK45">
        <f t="shared" si="296"/>
        <v>0.36303408195741388</v>
      </c>
      <c r="GL45">
        <f>IF($A45&gt;=Assumptions!$D$40,1,0)</f>
        <v>1</v>
      </c>
      <c r="GM45">
        <f>Assumptions!$D$41</f>
        <v>0.83299999999999996</v>
      </c>
      <c r="GN45" s="41">
        <v>1</v>
      </c>
      <c r="GO45">
        <f>Assumptions!$D$42</f>
        <v>0.2</v>
      </c>
      <c r="GP45">
        <f t="shared" si="231"/>
        <v>0.30240739027052577</v>
      </c>
      <c r="GQ45">
        <f t="shared" ca="1" si="331"/>
        <v>0</v>
      </c>
      <c r="GR45" s="17">
        <f>INDEX(MedicalSpend,MATCH($A45,'Budget Decisions'!$A$3:$A$160,0),MATCH(GR$2,MedicalSpendCol,0))</f>
        <v>0</v>
      </c>
      <c r="GS45" s="17">
        <f>IF(INDEX('Budget Decisions'!$E$4:$E$160,MATCH(Model!$A45,'Budget Decisions'!$A$4:$A$160,0))="CURED",1,0)</f>
        <v>1</v>
      </c>
      <c r="GT45">
        <f t="shared" si="297"/>
        <v>1</v>
      </c>
      <c r="GU45" s="41">
        <v>1</v>
      </c>
      <c r="GV45">
        <f>Assumptions!$D$49</f>
        <v>0.2</v>
      </c>
      <c r="GW45">
        <f t="shared" si="232"/>
        <v>0</v>
      </c>
      <c r="GX45">
        <f t="shared" ca="1" si="332"/>
        <v>0</v>
      </c>
      <c r="GZ45">
        <f t="shared" ca="1" si="233"/>
        <v>18084651</v>
      </c>
      <c r="HA45">
        <f t="shared" ca="1" si="357"/>
        <v>18084651</v>
      </c>
      <c r="HB45">
        <f t="shared" ca="1" si="358"/>
        <v>0</v>
      </c>
      <c r="HC45">
        <f t="shared" ca="1" si="298"/>
        <v>0</v>
      </c>
      <c r="HD45">
        <f t="shared" ca="1" si="359"/>
        <v>0</v>
      </c>
      <c r="HE45">
        <f t="shared" ca="1" si="299"/>
        <v>0</v>
      </c>
      <c r="HF45">
        <f t="shared" ca="1" si="158"/>
        <v>0</v>
      </c>
      <c r="HG45">
        <f t="shared" ca="1" si="159"/>
        <v>0</v>
      </c>
      <c r="HH45">
        <f t="shared" si="300"/>
        <v>0.464689620669401</v>
      </c>
      <c r="HI45">
        <f>Assumptions!$E$34</f>
        <v>1.1000000000000001</v>
      </c>
      <c r="HJ45">
        <f ca="1">IF(AND(HD45&gt;1,HA45&gt;1),((LOG(HA45,HD45)^(1/EXP(1)))^(1/Assumptions!$D$30))-(1-Assumptions!$D$31),1)</f>
        <v>1</v>
      </c>
      <c r="HK45" s="41">
        <v>1</v>
      </c>
      <c r="HL45">
        <v>0.15</v>
      </c>
      <c r="HN45">
        <f t="shared" ca="1" si="237"/>
        <v>0.51115858273634118</v>
      </c>
      <c r="HO45">
        <f t="shared" ca="1" si="238"/>
        <v>0</v>
      </c>
      <c r="HP45" s="41">
        <v>1</v>
      </c>
      <c r="HR45">
        <f t="shared" ca="1" si="239"/>
        <v>0</v>
      </c>
      <c r="HS45">
        <f t="shared" ca="1" si="240"/>
        <v>0</v>
      </c>
      <c r="HT45">
        <f t="shared" ca="1" si="160"/>
        <v>0</v>
      </c>
      <c r="HU45">
        <v>1</v>
      </c>
      <c r="HX45">
        <f t="shared" ca="1" si="161"/>
        <v>0</v>
      </c>
      <c r="HY45" s="17">
        <f>INDEX(MilitarySpend,MATCH($A45,'Budget Decisions'!$A$3:$A$160,0),MATCH(HY$2,MilitarySpendCol,0))</f>
        <v>0</v>
      </c>
      <c r="HZ45">
        <f t="shared" si="301"/>
        <v>0.464689620669401</v>
      </c>
      <c r="IA45">
        <f>IF($A45&gt;=Assumptions!$D$40,1,0)</f>
        <v>1</v>
      </c>
      <c r="IB45">
        <f>Assumptions!$D$41</f>
        <v>0.83299999999999996</v>
      </c>
      <c r="IC45" s="41">
        <v>1</v>
      </c>
      <c r="ID45">
        <f>Assumptions!$D$42</f>
        <v>0.2</v>
      </c>
      <c r="IE45">
        <f t="shared" si="241"/>
        <v>0.38708645401761099</v>
      </c>
      <c r="IF45">
        <f t="shared" ca="1" si="333"/>
        <v>0</v>
      </c>
      <c r="IG45" s="17">
        <f>INDEX(MedicalSpend,MATCH($A45,'Budget Decisions'!$A$3:$A$160,0),MATCH(IG$2,MedicalSpendCol,0))</f>
        <v>0</v>
      </c>
      <c r="IH45" s="17">
        <f>IF(INDEX('Budget Decisions'!$E$4:$E$160,MATCH(Model!$A45,'Budget Decisions'!$A$4:$A$160,0))="CURED",1,0)</f>
        <v>1</v>
      </c>
      <c r="II45">
        <f t="shared" si="302"/>
        <v>1</v>
      </c>
      <c r="IJ45" s="41">
        <v>1</v>
      </c>
      <c r="IK45">
        <f>Assumptions!$D$49</f>
        <v>0.2</v>
      </c>
      <c r="IL45">
        <f t="shared" si="242"/>
        <v>0</v>
      </c>
      <c r="IM45">
        <f t="shared" ca="1" si="334"/>
        <v>0</v>
      </c>
      <c r="IO45">
        <f t="shared" ca="1" si="243"/>
        <v>57806544</v>
      </c>
      <c r="IP45">
        <f t="shared" ca="1" si="360"/>
        <v>57806544</v>
      </c>
      <c r="IQ45">
        <f t="shared" ca="1" si="361"/>
        <v>0</v>
      </c>
      <c r="IR45">
        <f t="shared" ca="1" si="303"/>
        <v>0</v>
      </c>
      <c r="IS45">
        <f t="shared" ca="1" si="362"/>
        <v>0</v>
      </c>
      <c r="IT45">
        <f t="shared" ca="1" si="304"/>
        <v>0</v>
      </c>
      <c r="IU45">
        <f t="shared" ca="1" si="164"/>
        <v>0</v>
      </c>
      <c r="IV45">
        <f t="shared" ca="1" si="165"/>
        <v>0</v>
      </c>
      <c r="IW45">
        <f t="shared" si="305"/>
        <v>1.1264233685228699</v>
      </c>
      <c r="IX45">
        <f>Assumptions!$E$34</f>
        <v>1.1000000000000001</v>
      </c>
      <c r="IY45">
        <f ca="1">IF(AND(IS45&gt;1,IP45&gt;1),((LOG(IP45,IS45)^(1/EXP(1)))^(1/Assumptions!$D$30))-(1-Assumptions!$D$31),1)</f>
        <v>1</v>
      </c>
      <c r="IZ45" s="41">
        <v>1</v>
      </c>
      <c r="JA45">
        <v>0.15</v>
      </c>
      <c r="JC45">
        <f t="shared" ca="1" si="247"/>
        <v>1.239065705375157</v>
      </c>
      <c r="JD45">
        <f t="shared" ca="1" si="248"/>
        <v>0</v>
      </c>
      <c r="JE45" s="41">
        <v>1</v>
      </c>
      <c r="JG45">
        <f t="shared" ca="1" si="249"/>
        <v>0</v>
      </c>
      <c r="JH45">
        <f t="shared" ca="1" si="250"/>
        <v>0</v>
      </c>
      <c r="JI45">
        <f t="shared" ca="1" si="166"/>
        <v>0</v>
      </c>
      <c r="JJ45">
        <v>1</v>
      </c>
      <c r="JM45">
        <f t="shared" ca="1" si="167"/>
        <v>0</v>
      </c>
      <c r="JN45" s="17">
        <f>INDEX(MilitarySpend,MATCH($A45,'Budget Decisions'!$A$3:$A$160,0),MATCH(JN$2,MilitarySpendCol,0))</f>
        <v>0</v>
      </c>
      <c r="JO45">
        <f t="shared" si="306"/>
        <v>1.1264233685228699</v>
      </c>
      <c r="JP45">
        <f>IF($A45&gt;=Assumptions!$D$40,1,0)</f>
        <v>1</v>
      </c>
      <c r="JQ45">
        <f>Assumptions!$D$41</f>
        <v>0.83299999999999996</v>
      </c>
      <c r="JR45" s="41">
        <v>1</v>
      </c>
      <c r="JS45">
        <f>Assumptions!$D$42</f>
        <v>0.2</v>
      </c>
      <c r="JT45">
        <f t="shared" si="251"/>
        <v>0.9383106659795506</v>
      </c>
      <c r="JU45">
        <f t="shared" ca="1" si="335"/>
        <v>0</v>
      </c>
      <c r="JV45" s="17">
        <f>INDEX(MedicalSpend,MATCH($A45,'Budget Decisions'!$A$3:$A$160,0),MATCH(JV$2,MedicalSpendCol,0))</f>
        <v>0</v>
      </c>
      <c r="JW45" s="17">
        <f>IF(INDEX('Budget Decisions'!$E$4:$E$160,MATCH(Model!$A45,'Budget Decisions'!$A$4:$A$160,0))="CURED",1,0)</f>
        <v>1</v>
      </c>
      <c r="JX45">
        <f t="shared" si="307"/>
        <v>1</v>
      </c>
      <c r="JY45" s="41">
        <v>1</v>
      </c>
      <c r="JZ45">
        <f>Assumptions!$D$49</f>
        <v>0.2</v>
      </c>
      <c r="KA45">
        <f t="shared" si="252"/>
        <v>0</v>
      </c>
      <c r="KB45">
        <f t="shared" ca="1" si="336"/>
        <v>0</v>
      </c>
      <c r="KD45">
        <f t="shared" ca="1" si="253"/>
        <v>40621237</v>
      </c>
      <c r="KE45">
        <f t="shared" ca="1" si="363"/>
        <v>40621237</v>
      </c>
      <c r="KF45">
        <f t="shared" ca="1" si="364"/>
        <v>0</v>
      </c>
      <c r="KG45">
        <f t="shared" ca="1" si="308"/>
        <v>0</v>
      </c>
      <c r="KH45">
        <f t="shared" ca="1" si="365"/>
        <v>0</v>
      </c>
      <c r="KI45">
        <f t="shared" ca="1" si="309"/>
        <v>0</v>
      </c>
      <c r="KJ45">
        <f t="shared" ca="1" si="170"/>
        <v>0</v>
      </c>
      <c r="KK45">
        <f t="shared" ca="1" si="171"/>
        <v>0</v>
      </c>
      <c r="KL45">
        <f t="shared" si="310"/>
        <v>2.2321095760416365</v>
      </c>
      <c r="KM45">
        <f>Assumptions!$E$34</f>
        <v>1.1000000000000001</v>
      </c>
      <c r="KN45">
        <f ca="1">IF(AND(KH45&gt;1,KE45&gt;1),((LOG(KE45,KH45)^(1/EXP(1)))^(1/Assumptions!$D$30))-(1-Assumptions!$D$31),1)</f>
        <v>1</v>
      </c>
      <c r="KO45" s="41">
        <v>1</v>
      </c>
      <c r="KP45">
        <v>0.15</v>
      </c>
      <c r="KR45">
        <f t="shared" ca="1" si="257"/>
        <v>2.4553205336458004</v>
      </c>
      <c r="KS45">
        <f t="shared" ca="1" si="258"/>
        <v>0</v>
      </c>
      <c r="KT45" s="41">
        <v>1</v>
      </c>
      <c r="KV45">
        <f t="shared" ca="1" si="259"/>
        <v>0</v>
      </c>
      <c r="KW45">
        <f t="shared" ca="1" si="260"/>
        <v>0</v>
      </c>
      <c r="KX45">
        <f t="shared" ca="1" si="172"/>
        <v>0</v>
      </c>
      <c r="KY45">
        <v>1</v>
      </c>
      <c r="LB45">
        <f t="shared" ca="1" si="173"/>
        <v>0</v>
      </c>
      <c r="LC45" s="17">
        <f>INDEX(MilitarySpend,MATCH($A45,'Budget Decisions'!$A$3:$A$160,0),MATCH(LC$2,MilitarySpendCol,0))</f>
        <v>0</v>
      </c>
      <c r="LD45">
        <f t="shared" si="311"/>
        <v>2.2321095760416365</v>
      </c>
      <c r="LE45">
        <f>IF($A45&gt;=Assumptions!$D$40,1,0)</f>
        <v>1</v>
      </c>
      <c r="LF45">
        <f>Assumptions!$D$41</f>
        <v>0.83299999999999996</v>
      </c>
      <c r="LG45" s="41">
        <v>1</v>
      </c>
      <c r="LH45">
        <f>Assumptions!$D$42</f>
        <v>0.2</v>
      </c>
      <c r="LI45">
        <f t="shared" si="261"/>
        <v>1.8593472768426831</v>
      </c>
      <c r="LJ45">
        <f t="shared" ca="1" si="337"/>
        <v>0</v>
      </c>
      <c r="LK45" s="17">
        <f>INDEX(MedicalSpend,MATCH($A45,'Budget Decisions'!$A$3:$A$160,0),MATCH(LK$2,MedicalSpendCol,0))</f>
        <v>0</v>
      </c>
      <c r="LL45" s="17">
        <f>IF(INDEX('Budget Decisions'!$E$4:$E$160,MATCH(Model!$A45,'Budget Decisions'!$A$4:$A$160,0))="CURED",1,0)</f>
        <v>1</v>
      </c>
      <c r="LM45">
        <f t="shared" si="312"/>
        <v>1</v>
      </c>
      <c r="LN45" s="41">
        <v>1</v>
      </c>
      <c r="LO45">
        <f>Assumptions!$D$49</f>
        <v>0.2</v>
      </c>
      <c r="LP45">
        <f t="shared" si="262"/>
        <v>0</v>
      </c>
      <c r="LQ45">
        <f t="shared" ca="1" si="338"/>
        <v>0</v>
      </c>
      <c r="LS45">
        <f t="shared" ca="1" si="263"/>
        <v>14303542</v>
      </c>
      <c r="LT45">
        <f t="shared" ca="1" si="366"/>
        <v>14303542</v>
      </c>
      <c r="LU45">
        <f t="shared" ca="1" si="367"/>
        <v>0</v>
      </c>
      <c r="LV45">
        <f t="shared" ca="1" si="313"/>
        <v>0</v>
      </c>
      <c r="LW45">
        <f t="shared" ca="1" si="368"/>
        <v>0</v>
      </c>
      <c r="LX45">
        <f t="shared" ca="1" si="314"/>
        <v>0</v>
      </c>
      <c r="LY45">
        <f t="shared" ca="1" si="176"/>
        <v>0</v>
      </c>
      <c r="LZ45">
        <f t="shared" ca="1" si="177"/>
        <v>0</v>
      </c>
      <c r="MA45">
        <f t="shared" si="315"/>
        <v>2.7100766589378384</v>
      </c>
      <c r="MB45">
        <f>Assumptions!$E$34</f>
        <v>1.1000000000000001</v>
      </c>
      <c r="MC45">
        <f ca="1">IF(AND(LW45&gt;1,LT45&gt;1),((LOG(LT45,LW45)^(1/EXP(1)))^(1/Assumptions!$D$30))-(1-Assumptions!$D$31),1)</f>
        <v>1</v>
      </c>
      <c r="MD45" s="41">
        <v>1</v>
      </c>
      <c r="ME45">
        <v>0.15</v>
      </c>
      <c r="MG45">
        <f t="shared" ca="1" si="267"/>
        <v>2.9810843248316226</v>
      </c>
      <c r="MH45">
        <f t="shared" ca="1" si="268"/>
        <v>0</v>
      </c>
      <c r="MI45" s="41">
        <v>1</v>
      </c>
      <c r="MK45">
        <f t="shared" ca="1" si="269"/>
        <v>0</v>
      </c>
      <c r="ML45">
        <f t="shared" ca="1" si="270"/>
        <v>0</v>
      </c>
      <c r="MM45">
        <f t="shared" ca="1" si="178"/>
        <v>0</v>
      </c>
      <c r="MN45">
        <v>1</v>
      </c>
      <c r="MQ45">
        <f t="shared" ca="1" si="179"/>
        <v>0</v>
      </c>
      <c r="MR45" s="17">
        <f>INDEX(MilitarySpend,MATCH($A45,'Budget Decisions'!$A$3:$A$160,0),MATCH(MR$2,MilitarySpendCol,0))</f>
        <v>0</v>
      </c>
      <c r="MS45">
        <f t="shared" si="316"/>
        <v>2.7100766589378384</v>
      </c>
      <c r="MT45">
        <f>IF($A45&gt;=Assumptions!$D$40,1,0)</f>
        <v>1</v>
      </c>
      <c r="MU45">
        <f>Assumptions!$D$41</f>
        <v>0.83299999999999996</v>
      </c>
      <c r="MV45" s="41">
        <v>1</v>
      </c>
      <c r="MW45">
        <f>Assumptions!$D$42</f>
        <v>0.2</v>
      </c>
      <c r="MX45">
        <f t="shared" si="271"/>
        <v>2.2574938568952194</v>
      </c>
      <c r="MY45">
        <f t="shared" ca="1" si="339"/>
        <v>0</v>
      </c>
      <c r="MZ45" s="17">
        <f>INDEX(MedicalSpend,MATCH($A45,'Budget Decisions'!$A$3:$A$160,0),MATCH(MZ$2,MedicalSpendCol,0))</f>
        <v>0</v>
      </c>
      <c r="NA45" s="17">
        <f>IF(INDEX('Budget Decisions'!$E$4:$E$160,MATCH(Model!$A45,'Budget Decisions'!$A$4:$A$160,0))="CURED",1,0)</f>
        <v>1</v>
      </c>
      <c r="NB45">
        <f t="shared" si="317"/>
        <v>1</v>
      </c>
      <c r="NC45" s="41">
        <v>1</v>
      </c>
      <c r="ND45">
        <f>Assumptions!$D$49</f>
        <v>0.2</v>
      </c>
      <c r="NE45">
        <f t="shared" si="272"/>
        <v>0</v>
      </c>
      <c r="NF45">
        <f t="shared" ca="1" si="340"/>
        <v>0</v>
      </c>
    </row>
    <row r="46" spans="1:370" x14ac:dyDescent="0.35">
      <c r="A46">
        <f t="shared" si="273"/>
        <v>43</v>
      </c>
      <c r="C46">
        <f t="shared" ca="1" si="182"/>
        <v>49060547</v>
      </c>
      <c r="D46">
        <f t="shared" ca="1" si="341"/>
        <v>49060547</v>
      </c>
      <c r="E46">
        <f t="shared" ca="1" si="342"/>
        <v>0</v>
      </c>
      <c r="F46">
        <f t="shared" ca="1" si="274"/>
        <v>0</v>
      </c>
      <c r="G46">
        <f t="shared" ca="1" si="343"/>
        <v>9878</v>
      </c>
      <c r="H46">
        <f t="shared" ca="1" si="275"/>
        <v>0</v>
      </c>
      <c r="I46">
        <f t="shared" ca="1" si="318"/>
        <v>49</v>
      </c>
      <c r="J46">
        <f t="shared" ca="1" si="319"/>
        <v>7</v>
      </c>
      <c r="K46">
        <f t="shared" si="276"/>
        <v>0.82857634545527548</v>
      </c>
      <c r="L46">
        <f>Assumptions!$E$34</f>
        <v>1.1000000000000001</v>
      </c>
      <c r="M46">
        <f ca="1">IF(AND(G46&gt;1,D46&gt;1),((LOG(D46,G46)^(1/EXP(1)))^(1/Assumptions!$D$30))-(1-Assumptions!$D$31),1)</f>
        <v>0.97270043229545744</v>
      </c>
      <c r="N46" s="41">
        <v>1</v>
      </c>
      <c r="O46">
        <v>0.15</v>
      </c>
      <c r="Q46">
        <f t="shared" ca="1" si="186"/>
        <v>0.88655222635555053</v>
      </c>
      <c r="R46">
        <f t="shared" ca="1" si="187"/>
        <v>8757</v>
      </c>
      <c r="S46" s="41">
        <v>1</v>
      </c>
      <c r="U46">
        <f t="shared" ca="1" si="188"/>
        <v>8757</v>
      </c>
      <c r="V46">
        <f t="shared" ca="1" si="189"/>
        <v>0</v>
      </c>
      <c r="W46">
        <f t="shared" ca="1" si="320"/>
        <v>8757</v>
      </c>
      <c r="X46">
        <v>1</v>
      </c>
      <c r="AA46">
        <f t="shared" ca="1" si="321"/>
        <v>8757</v>
      </c>
      <c r="AB46" s="17">
        <f>INDEX(MilitarySpend,MATCH($A46,'Budget Decisions'!$A$3:$A$160,0),MATCH(AB$2,MilitarySpendCol,0))</f>
        <v>0</v>
      </c>
      <c r="AC46">
        <f t="shared" si="277"/>
        <v>0.82857634545527548</v>
      </c>
      <c r="AD46">
        <f>IF($A46&gt;=Assumptions!$D$40,1,0)</f>
        <v>1</v>
      </c>
      <c r="AE46">
        <f>Assumptions!$D$41</f>
        <v>0.83299999999999996</v>
      </c>
      <c r="AF46" s="41">
        <v>1</v>
      </c>
      <c r="AG46">
        <f>Assumptions!$D$42</f>
        <v>0.2</v>
      </c>
      <c r="AH46">
        <f t="shared" si="190"/>
        <v>0.69020409576424446</v>
      </c>
      <c r="AI46">
        <f t="shared" ca="1" si="322"/>
        <v>0</v>
      </c>
      <c r="AJ46" s="17">
        <f>INDEX(MedicalSpend,MATCH($A46,'Budget Decisions'!$A$3:$A$160,0),MATCH(AJ$2,MedicalSpendCol,0))</f>
        <v>0</v>
      </c>
      <c r="AK46" s="17">
        <f>IF(INDEX('Budget Decisions'!$E$4:$E$160,MATCH(Model!$A46,'Budget Decisions'!$A$4:$A$160,0))="CURED",1,0)</f>
        <v>1</v>
      </c>
      <c r="AL46">
        <f t="shared" si="278"/>
        <v>1</v>
      </c>
      <c r="AM46" s="41">
        <v>1</v>
      </c>
      <c r="AN46">
        <f>Assumptions!$D$49</f>
        <v>0.2</v>
      </c>
      <c r="AO46">
        <f t="shared" si="191"/>
        <v>0</v>
      </c>
      <c r="AP46">
        <f t="shared" ca="1" si="323"/>
        <v>0</v>
      </c>
      <c r="AR46">
        <f t="shared" ca="1" si="192"/>
        <v>21780270</v>
      </c>
      <c r="AS46">
        <f t="shared" ca="1" si="344"/>
        <v>21780270</v>
      </c>
      <c r="AT46">
        <f t="shared" ca="1" si="345"/>
        <v>0</v>
      </c>
      <c r="AU46">
        <f t="shared" ca="1" si="346"/>
        <v>0</v>
      </c>
      <c r="AV46">
        <f t="shared" ca="1" si="347"/>
        <v>4188</v>
      </c>
      <c r="AW46">
        <f t="shared" ca="1" si="279"/>
        <v>0</v>
      </c>
      <c r="AX46">
        <f t="shared" ca="1" si="134"/>
        <v>20</v>
      </c>
      <c r="AY46">
        <f t="shared" ca="1" si="135"/>
        <v>49</v>
      </c>
      <c r="AZ46">
        <f t="shared" si="280"/>
        <v>0.15936301189359656</v>
      </c>
      <c r="BA46">
        <f>Assumptions!$E$34</f>
        <v>1.1000000000000001</v>
      </c>
      <c r="BB46">
        <f ca="1">IF(AND(AV46&gt;1,AS46&gt;1),((LOG(AS46,AV46)^(1/EXP(1)))^(1/Assumptions!$D$30))-(1-Assumptions!$D$31),1)</f>
        <v>0.98026717446843337</v>
      </c>
      <c r="BC46" s="41">
        <v>1</v>
      </c>
      <c r="BD46">
        <v>0.15</v>
      </c>
      <c r="BF46">
        <f t="shared" ca="1" si="197"/>
        <v>0.17184016232208679</v>
      </c>
      <c r="BG46">
        <f t="shared" ca="1" si="198"/>
        <v>719</v>
      </c>
      <c r="BH46" s="41">
        <v>1</v>
      </c>
      <c r="BJ46">
        <f t="shared" ca="1" si="199"/>
        <v>719</v>
      </c>
      <c r="BK46">
        <f t="shared" ca="1" si="200"/>
        <v>0</v>
      </c>
      <c r="BL46">
        <f t="shared" ca="1" si="136"/>
        <v>719</v>
      </c>
      <c r="BM46">
        <v>1</v>
      </c>
      <c r="BP46">
        <f t="shared" ca="1" si="324"/>
        <v>719</v>
      </c>
      <c r="BQ46" s="17">
        <f>INDEX(MilitarySpend,MATCH($A46,'Budget Decisions'!$A$3:$A$160,0),MATCH(BQ$2,MilitarySpendCol,0))</f>
        <v>0</v>
      </c>
      <c r="BR46">
        <f t="shared" si="281"/>
        <v>0.15936301189359656</v>
      </c>
      <c r="BS46">
        <f>IF($A46&gt;=Assumptions!$D$40,1,0)</f>
        <v>1</v>
      </c>
      <c r="BT46">
        <f>Assumptions!$D$41</f>
        <v>0.83299999999999996</v>
      </c>
      <c r="BU46" s="41">
        <v>1</v>
      </c>
      <c r="BV46">
        <f>Assumptions!$D$42</f>
        <v>0.2</v>
      </c>
      <c r="BW46">
        <f t="shared" si="201"/>
        <v>0.13274938890736593</v>
      </c>
      <c r="BX46">
        <f t="shared" ca="1" si="325"/>
        <v>0</v>
      </c>
      <c r="BY46" s="17">
        <f>INDEX(MedicalSpend,MATCH($A46,'Budget Decisions'!$A$3:$A$160,0),MATCH(BY$2,MedicalSpendCol,0))</f>
        <v>0</v>
      </c>
      <c r="BZ46" s="17">
        <f>IF(INDEX('Budget Decisions'!$E$4:$E$160,MATCH(Model!$A46,'Budget Decisions'!$A$4:$A$160,0))="CURED",1,0)</f>
        <v>1</v>
      </c>
      <c r="CA46">
        <f t="shared" si="282"/>
        <v>1</v>
      </c>
      <c r="CB46" s="41">
        <v>1</v>
      </c>
      <c r="CC46">
        <f>Assumptions!$D$49</f>
        <v>0.2</v>
      </c>
      <c r="CD46">
        <f t="shared" si="202"/>
        <v>0</v>
      </c>
      <c r="CE46">
        <f t="shared" ca="1" si="326"/>
        <v>0</v>
      </c>
      <c r="CG46">
        <f t="shared" ca="1" si="203"/>
        <v>20165692</v>
      </c>
      <c r="CH46">
        <f t="shared" ca="1" si="348"/>
        <v>20165692</v>
      </c>
      <c r="CI46">
        <f t="shared" ca="1" si="349"/>
        <v>0</v>
      </c>
      <c r="CJ46">
        <f t="shared" ca="1" si="283"/>
        <v>0</v>
      </c>
      <c r="CK46">
        <f t="shared" ca="1" si="350"/>
        <v>136</v>
      </c>
      <c r="CL46">
        <f t="shared" ca="1" si="284"/>
        <v>0</v>
      </c>
      <c r="CM46">
        <f t="shared" ca="1" si="140"/>
        <v>0</v>
      </c>
      <c r="CN46">
        <f t="shared" ca="1" si="141"/>
        <v>7</v>
      </c>
      <c r="CO46">
        <f t="shared" si="285"/>
        <v>0.24130002925990637</v>
      </c>
      <c r="CP46">
        <f>Assumptions!$E$34</f>
        <v>1.1000000000000001</v>
      </c>
      <c r="CQ46">
        <f ca="1">IF(AND(CK46&gt;1,CH46&gt;1),((LOG(CH46,CK46)^(1/EXP(1)))^(1/Assumptions!$D$30))-(1-Assumptions!$D$31),1)</f>
        <v>1.0612348618114762</v>
      </c>
      <c r="CR46" s="41">
        <v>1</v>
      </c>
      <c r="CS46">
        <v>0.15</v>
      </c>
      <c r="CU46">
        <f t="shared" ca="1" si="207"/>
        <v>0.28168360352741612</v>
      </c>
      <c r="CV46">
        <f t="shared" ca="1" si="208"/>
        <v>38</v>
      </c>
      <c r="CW46" s="41">
        <v>1</v>
      </c>
      <c r="CY46">
        <f t="shared" ca="1" si="209"/>
        <v>38</v>
      </c>
      <c r="CZ46">
        <f t="shared" ca="1" si="210"/>
        <v>0</v>
      </c>
      <c r="DA46">
        <f t="shared" ca="1" si="142"/>
        <v>38</v>
      </c>
      <c r="DB46">
        <v>1</v>
      </c>
      <c r="DE46">
        <f t="shared" ca="1" si="143"/>
        <v>38</v>
      </c>
      <c r="DF46" s="17">
        <f>INDEX(MilitarySpend,MATCH($A46,'Budget Decisions'!$A$3:$A$160,0),MATCH(DF$2,MilitarySpendCol,0))</f>
        <v>0</v>
      </c>
      <c r="DG46">
        <f t="shared" si="286"/>
        <v>0.24130002925990637</v>
      </c>
      <c r="DH46">
        <f>IF($A46&gt;=Assumptions!$D$40,1,0)</f>
        <v>1</v>
      </c>
      <c r="DI46">
        <f>Assumptions!$D$41</f>
        <v>0.83299999999999996</v>
      </c>
      <c r="DJ46" s="41">
        <v>1</v>
      </c>
      <c r="DK46">
        <f>Assumptions!$D$42</f>
        <v>0.2</v>
      </c>
      <c r="DL46">
        <f t="shared" si="211"/>
        <v>0.20100292437350201</v>
      </c>
      <c r="DM46">
        <f t="shared" ca="1" si="327"/>
        <v>0</v>
      </c>
      <c r="DN46" s="17">
        <f>INDEX(MedicalSpend,MATCH($A46,'Budget Decisions'!$A$3:$A$160,0),MATCH(DN$2,MedicalSpendCol,0))</f>
        <v>0</v>
      </c>
      <c r="DO46" s="17">
        <f>IF(INDEX('Budget Decisions'!$E$4:$E$160,MATCH(Model!$A46,'Budget Decisions'!$A$4:$A$160,0))="CURED",1,0)</f>
        <v>1</v>
      </c>
      <c r="DP46">
        <f t="shared" si="287"/>
        <v>1</v>
      </c>
      <c r="DQ46" s="41">
        <v>1</v>
      </c>
      <c r="DR46">
        <f>Assumptions!$D$49</f>
        <v>0.2</v>
      </c>
      <c r="DS46">
        <f t="shared" si="212"/>
        <v>0</v>
      </c>
      <c r="DT46">
        <f t="shared" ca="1" si="328"/>
        <v>0</v>
      </c>
      <c r="DV46">
        <f t="shared" ca="1" si="213"/>
        <v>46395654</v>
      </c>
      <c r="DW46">
        <f t="shared" ca="1" si="351"/>
        <v>46395654</v>
      </c>
      <c r="DX46">
        <f t="shared" ca="1" si="352"/>
        <v>0</v>
      </c>
      <c r="DY46">
        <f t="shared" ca="1" si="288"/>
        <v>0</v>
      </c>
      <c r="DZ46">
        <f t="shared" ca="1" si="353"/>
        <v>0</v>
      </c>
      <c r="EA46">
        <f t="shared" ca="1" si="289"/>
        <v>0</v>
      </c>
      <c r="EB46">
        <f t="shared" ca="1" si="146"/>
        <v>0</v>
      </c>
      <c r="EC46">
        <f t="shared" ca="1" si="147"/>
        <v>0</v>
      </c>
      <c r="ED46">
        <f t="shared" si="290"/>
        <v>0.87442730726206253</v>
      </c>
      <c r="EE46">
        <f>Assumptions!$E$34</f>
        <v>1.1000000000000001</v>
      </c>
      <c r="EF46">
        <f ca="1">IF(AND(DZ46&gt;1,DW46&gt;1),((LOG(DW46,DZ46)^(1/EXP(1)))^(1/Assumptions!$D$30))-(1-Assumptions!$D$31),1)</f>
        <v>1</v>
      </c>
      <c r="EG46" s="41">
        <v>1</v>
      </c>
      <c r="EH46">
        <v>0.15</v>
      </c>
      <c r="EJ46">
        <f t="shared" ca="1" si="217"/>
        <v>0.96187003798826887</v>
      </c>
      <c r="EK46">
        <f t="shared" ca="1" si="218"/>
        <v>0</v>
      </c>
      <c r="EL46" s="41">
        <v>1</v>
      </c>
      <c r="EN46">
        <f t="shared" ca="1" si="219"/>
        <v>0</v>
      </c>
      <c r="EO46">
        <f t="shared" ca="1" si="220"/>
        <v>0</v>
      </c>
      <c r="EP46">
        <f t="shared" ca="1" si="148"/>
        <v>0</v>
      </c>
      <c r="EQ46">
        <v>1</v>
      </c>
      <c r="ET46">
        <f t="shared" ca="1" si="149"/>
        <v>0</v>
      </c>
      <c r="EU46" s="17">
        <f>INDEX(MilitarySpend,MATCH($A46,'Budget Decisions'!$A$3:$A$160,0),MATCH(EU$2,MilitarySpendCol,0))</f>
        <v>0</v>
      </c>
      <c r="EV46">
        <f t="shared" si="291"/>
        <v>0.87442730726206253</v>
      </c>
      <c r="EW46">
        <f>IF($A46&gt;=Assumptions!$D$40,1,0)</f>
        <v>1</v>
      </c>
      <c r="EX46">
        <f>Assumptions!$D$41</f>
        <v>0.83299999999999996</v>
      </c>
      <c r="EY46" s="41">
        <v>1</v>
      </c>
      <c r="EZ46">
        <f>Assumptions!$D$42</f>
        <v>0.2</v>
      </c>
      <c r="FA46">
        <f t="shared" si="221"/>
        <v>0.72839794694929805</v>
      </c>
      <c r="FB46">
        <f t="shared" ca="1" si="329"/>
        <v>0</v>
      </c>
      <c r="FC46" s="17">
        <f>INDEX(MedicalSpend,MATCH($A46,'Budget Decisions'!$A$3:$A$160,0),MATCH(FC$2,MedicalSpendCol,0))</f>
        <v>0</v>
      </c>
      <c r="FD46" s="17">
        <f>IF(INDEX('Budget Decisions'!$E$4:$E$160,MATCH(Model!$A46,'Budget Decisions'!$A$4:$A$160,0))="CURED",1,0)</f>
        <v>1</v>
      </c>
      <c r="FE46">
        <f t="shared" si="292"/>
        <v>1</v>
      </c>
      <c r="FF46" s="41">
        <v>1</v>
      </c>
      <c r="FG46">
        <f>Assumptions!$D$49</f>
        <v>0.2</v>
      </c>
      <c r="FH46">
        <f t="shared" si="222"/>
        <v>0</v>
      </c>
      <c r="FI46">
        <f t="shared" ca="1" si="330"/>
        <v>0</v>
      </c>
      <c r="FK46">
        <f t="shared" ca="1" si="223"/>
        <v>35235170</v>
      </c>
      <c r="FL46">
        <f t="shared" ca="1" si="354"/>
        <v>35235170</v>
      </c>
      <c r="FM46">
        <f t="shared" ca="1" si="355"/>
        <v>0</v>
      </c>
      <c r="FN46">
        <f t="shared" ca="1" si="293"/>
        <v>0</v>
      </c>
      <c r="FO46">
        <f t="shared" ca="1" si="356"/>
        <v>384</v>
      </c>
      <c r="FP46">
        <f t="shared" ca="1" si="294"/>
        <v>0</v>
      </c>
      <c r="FQ46">
        <f t="shared" ca="1" si="152"/>
        <v>1</v>
      </c>
      <c r="FR46">
        <f t="shared" ca="1" si="153"/>
        <v>7</v>
      </c>
      <c r="FS46">
        <f t="shared" si="295"/>
        <v>0.36303408195741388</v>
      </c>
      <c r="FT46">
        <f>Assumptions!$E$34</f>
        <v>1.1000000000000001</v>
      </c>
      <c r="FU46">
        <f ca="1">IF(AND(FO46&gt;1,FL46&gt;1),((LOG(FL46,FO46)^(1/EXP(1)))^(1/Assumptions!$D$30))-(1-Assumptions!$D$31),1)</f>
        <v>1.0360813607862993</v>
      </c>
      <c r="FV46" s="41">
        <v>1</v>
      </c>
      <c r="FW46">
        <v>0.15</v>
      </c>
      <c r="FY46">
        <f t="shared" ca="1" si="227"/>
        <v>0.41374613021086654</v>
      </c>
      <c r="FZ46">
        <f t="shared" ca="1" si="228"/>
        <v>158</v>
      </c>
      <c r="GA46" s="41">
        <v>1</v>
      </c>
      <c r="GC46">
        <f t="shared" ca="1" si="229"/>
        <v>158</v>
      </c>
      <c r="GD46">
        <f t="shared" ca="1" si="230"/>
        <v>0</v>
      </c>
      <c r="GE46">
        <f t="shared" ca="1" si="154"/>
        <v>158</v>
      </c>
      <c r="GF46">
        <v>1</v>
      </c>
      <c r="GI46">
        <f t="shared" ca="1" si="155"/>
        <v>158</v>
      </c>
      <c r="GJ46" s="17">
        <f>INDEX(MilitarySpend,MATCH($A46,'Budget Decisions'!$A$3:$A$160,0),MATCH(GJ$2,MilitarySpendCol,0))</f>
        <v>0</v>
      </c>
      <c r="GK46">
        <f t="shared" si="296"/>
        <v>0.36303408195741388</v>
      </c>
      <c r="GL46">
        <f>IF($A46&gt;=Assumptions!$D$40,1,0)</f>
        <v>1</v>
      </c>
      <c r="GM46">
        <f>Assumptions!$D$41</f>
        <v>0.83299999999999996</v>
      </c>
      <c r="GN46" s="41">
        <v>1</v>
      </c>
      <c r="GO46">
        <f>Assumptions!$D$42</f>
        <v>0.2</v>
      </c>
      <c r="GP46">
        <f t="shared" si="231"/>
        <v>0.30240739027052577</v>
      </c>
      <c r="GQ46">
        <f t="shared" ca="1" si="331"/>
        <v>0</v>
      </c>
      <c r="GR46" s="17">
        <f>INDEX(MedicalSpend,MATCH($A46,'Budget Decisions'!$A$3:$A$160,0),MATCH(GR$2,MedicalSpendCol,0))</f>
        <v>0</v>
      </c>
      <c r="GS46" s="17">
        <f>IF(INDEX('Budget Decisions'!$E$4:$E$160,MATCH(Model!$A46,'Budget Decisions'!$A$4:$A$160,0))="CURED",1,0)</f>
        <v>1</v>
      </c>
      <c r="GT46">
        <f t="shared" si="297"/>
        <v>1</v>
      </c>
      <c r="GU46" s="41">
        <v>1</v>
      </c>
      <c r="GV46">
        <f>Assumptions!$D$49</f>
        <v>0.2</v>
      </c>
      <c r="GW46">
        <f t="shared" si="232"/>
        <v>0</v>
      </c>
      <c r="GX46">
        <f t="shared" ca="1" si="332"/>
        <v>0</v>
      </c>
      <c r="GZ46">
        <f t="shared" ca="1" si="233"/>
        <v>18084651</v>
      </c>
      <c r="HA46">
        <f t="shared" ca="1" si="357"/>
        <v>18084651</v>
      </c>
      <c r="HB46">
        <f t="shared" ca="1" si="358"/>
        <v>0</v>
      </c>
      <c r="HC46">
        <f t="shared" ca="1" si="298"/>
        <v>0</v>
      </c>
      <c r="HD46">
        <f t="shared" ca="1" si="359"/>
        <v>0</v>
      </c>
      <c r="HE46">
        <f t="shared" ca="1" si="299"/>
        <v>0</v>
      </c>
      <c r="HF46">
        <f t="shared" ca="1" si="158"/>
        <v>0</v>
      </c>
      <c r="HG46">
        <f t="shared" ca="1" si="159"/>
        <v>0</v>
      </c>
      <c r="HH46">
        <f t="shared" si="300"/>
        <v>0.464689620669401</v>
      </c>
      <c r="HI46">
        <f>Assumptions!$E$34</f>
        <v>1.1000000000000001</v>
      </c>
      <c r="HJ46">
        <f ca="1">IF(AND(HD46&gt;1,HA46&gt;1),((LOG(HA46,HD46)^(1/EXP(1)))^(1/Assumptions!$D$30))-(1-Assumptions!$D$31),1)</f>
        <v>1</v>
      </c>
      <c r="HK46" s="41">
        <v>1</v>
      </c>
      <c r="HL46">
        <v>0.15</v>
      </c>
      <c r="HN46">
        <f t="shared" ca="1" si="237"/>
        <v>0.51115858273634118</v>
      </c>
      <c r="HO46">
        <f t="shared" ca="1" si="238"/>
        <v>0</v>
      </c>
      <c r="HP46" s="41">
        <v>1</v>
      </c>
      <c r="HR46">
        <f t="shared" ca="1" si="239"/>
        <v>0</v>
      </c>
      <c r="HS46">
        <f t="shared" ca="1" si="240"/>
        <v>0</v>
      </c>
      <c r="HT46">
        <f t="shared" ca="1" si="160"/>
        <v>0</v>
      </c>
      <c r="HU46">
        <v>1</v>
      </c>
      <c r="HX46">
        <f t="shared" ca="1" si="161"/>
        <v>0</v>
      </c>
      <c r="HY46" s="17">
        <f>INDEX(MilitarySpend,MATCH($A46,'Budget Decisions'!$A$3:$A$160,0),MATCH(HY$2,MilitarySpendCol,0))</f>
        <v>0</v>
      </c>
      <c r="HZ46">
        <f t="shared" si="301"/>
        <v>0.464689620669401</v>
      </c>
      <c r="IA46">
        <f>IF($A46&gt;=Assumptions!$D$40,1,0)</f>
        <v>1</v>
      </c>
      <c r="IB46">
        <f>Assumptions!$D$41</f>
        <v>0.83299999999999996</v>
      </c>
      <c r="IC46" s="41">
        <v>1</v>
      </c>
      <c r="ID46">
        <f>Assumptions!$D$42</f>
        <v>0.2</v>
      </c>
      <c r="IE46">
        <f t="shared" si="241"/>
        <v>0.38708645401761099</v>
      </c>
      <c r="IF46">
        <f t="shared" ca="1" si="333"/>
        <v>0</v>
      </c>
      <c r="IG46" s="17">
        <f>INDEX(MedicalSpend,MATCH($A46,'Budget Decisions'!$A$3:$A$160,0),MATCH(IG$2,MedicalSpendCol,0))</f>
        <v>0</v>
      </c>
      <c r="IH46" s="17">
        <f>IF(INDEX('Budget Decisions'!$E$4:$E$160,MATCH(Model!$A46,'Budget Decisions'!$A$4:$A$160,0))="CURED",1,0)</f>
        <v>1</v>
      </c>
      <c r="II46">
        <f t="shared" si="302"/>
        <v>1</v>
      </c>
      <c r="IJ46" s="41">
        <v>1</v>
      </c>
      <c r="IK46">
        <f>Assumptions!$D$49</f>
        <v>0.2</v>
      </c>
      <c r="IL46">
        <f t="shared" si="242"/>
        <v>0</v>
      </c>
      <c r="IM46">
        <f t="shared" ca="1" si="334"/>
        <v>0</v>
      </c>
      <c r="IO46">
        <f t="shared" ca="1" si="243"/>
        <v>57806544</v>
      </c>
      <c r="IP46">
        <f t="shared" ca="1" si="360"/>
        <v>57806544</v>
      </c>
      <c r="IQ46">
        <f t="shared" ca="1" si="361"/>
        <v>0</v>
      </c>
      <c r="IR46">
        <f t="shared" ca="1" si="303"/>
        <v>0</v>
      </c>
      <c r="IS46">
        <f t="shared" ca="1" si="362"/>
        <v>0</v>
      </c>
      <c r="IT46">
        <f t="shared" ca="1" si="304"/>
        <v>0</v>
      </c>
      <c r="IU46">
        <f t="shared" ca="1" si="164"/>
        <v>0</v>
      </c>
      <c r="IV46">
        <f t="shared" ca="1" si="165"/>
        <v>0</v>
      </c>
      <c r="IW46">
        <f t="shared" si="305"/>
        <v>1.1264233685228699</v>
      </c>
      <c r="IX46">
        <f>Assumptions!$E$34</f>
        <v>1.1000000000000001</v>
      </c>
      <c r="IY46">
        <f ca="1">IF(AND(IS46&gt;1,IP46&gt;1),((LOG(IP46,IS46)^(1/EXP(1)))^(1/Assumptions!$D$30))-(1-Assumptions!$D$31),1)</f>
        <v>1</v>
      </c>
      <c r="IZ46" s="41">
        <v>1</v>
      </c>
      <c r="JA46">
        <v>0.15</v>
      </c>
      <c r="JC46">
        <f t="shared" ca="1" si="247"/>
        <v>1.239065705375157</v>
      </c>
      <c r="JD46">
        <f t="shared" ca="1" si="248"/>
        <v>0</v>
      </c>
      <c r="JE46" s="41">
        <v>1</v>
      </c>
      <c r="JG46">
        <f t="shared" ca="1" si="249"/>
        <v>0</v>
      </c>
      <c r="JH46">
        <f t="shared" ca="1" si="250"/>
        <v>0</v>
      </c>
      <c r="JI46">
        <f t="shared" ca="1" si="166"/>
        <v>0</v>
      </c>
      <c r="JJ46">
        <v>1</v>
      </c>
      <c r="JM46">
        <f t="shared" ca="1" si="167"/>
        <v>0</v>
      </c>
      <c r="JN46" s="17">
        <f>INDEX(MilitarySpend,MATCH($A46,'Budget Decisions'!$A$3:$A$160,0),MATCH(JN$2,MilitarySpendCol,0))</f>
        <v>0</v>
      </c>
      <c r="JO46">
        <f t="shared" si="306"/>
        <v>1.1264233685228699</v>
      </c>
      <c r="JP46">
        <f>IF($A46&gt;=Assumptions!$D$40,1,0)</f>
        <v>1</v>
      </c>
      <c r="JQ46">
        <f>Assumptions!$D$41</f>
        <v>0.83299999999999996</v>
      </c>
      <c r="JR46" s="41">
        <v>1</v>
      </c>
      <c r="JS46">
        <f>Assumptions!$D$42</f>
        <v>0.2</v>
      </c>
      <c r="JT46">
        <f t="shared" si="251"/>
        <v>0.9383106659795506</v>
      </c>
      <c r="JU46">
        <f t="shared" ca="1" si="335"/>
        <v>0</v>
      </c>
      <c r="JV46" s="17">
        <f>INDEX(MedicalSpend,MATCH($A46,'Budget Decisions'!$A$3:$A$160,0),MATCH(JV$2,MedicalSpendCol,0))</f>
        <v>0</v>
      </c>
      <c r="JW46" s="17">
        <f>IF(INDEX('Budget Decisions'!$E$4:$E$160,MATCH(Model!$A46,'Budget Decisions'!$A$4:$A$160,0))="CURED",1,0)</f>
        <v>1</v>
      </c>
      <c r="JX46">
        <f t="shared" si="307"/>
        <v>1</v>
      </c>
      <c r="JY46" s="41">
        <v>1</v>
      </c>
      <c r="JZ46">
        <f>Assumptions!$D$49</f>
        <v>0.2</v>
      </c>
      <c r="KA46">
        <f t="shared" si="252"/>
        <v>0</v>
      </c>
      <c r="KB46">
        <f t="shared" ca="1" si="336"/>
        <v>0</v>
      </c>
      <c r="KD46">
        <f t="shared" ca="1" si="253"/>
        <v>40621237</v>
      </c>
      <c r="KE46">
        <f t="shared" ca="1" si="363"/>
        <v>40621237</v>
      </c>
      <c r="KF46">
        <f t="shared" ca="1" si="364"/>
        <v>0</v>
      </c>
      <c r="KG46">
        <f t="shared" ca="1" si="308"/>
        <v>0</v>
      </c>
      <c r="KH46">
        <f t="shared" ca="1" si="365"/>
        <v>0</v>
      </c>
      <c r="KI46">
        <f t="shared" ca="1" si="309"/>
        <v>0</v>
      </c>
      <c r="KJ46">
        <f t="shared" ca="1" si="170"/>
        <v>0</v>
      </c>
      <c r="KK46">
        <f t="shared" ca="1" si="171"/>
        <v>0</v>
      </c>
      <c r="KL46">
        <f t="shared" si="310"/>
        <v>2.2321095760416365</v>
      </c>
      <c r="KM46">
        <f>Assumptions!$E$34</f>
        <v>1.1000000000000001</v>
      </c>
      <c r="KN46">
        <f ca="1">IF(AND(KH46&gt;1,KE46&gt;1),((LOG(KE46,KH46)^(1/EXP(1)))^(1/Assumptions!$D$30))-(1-Assumptions!$D$31),1)</f>
        <v>1</v>
      </c>
      <c r="KO46" s="41">
        <v>1</v>
      </c>
      <c r="KP46">
        <v>0.15</v>
      </c>
      <c r="KR46">
        <f t="shared" ca="1" si="257"/>
        <v>2.4553205336458004</v>
      </c>
      <c r="KS46">
        <f t="shared" ca="1" si="258"/>
        <v>0</v>
      </c>
      <c r="KT46" s="41">
        <v>1</v>
      </c>
      <c r="KV46">
        <f t="shared" ca="1" si="259"/>
        <v>0</v>
      </c>
      <c r="KW46">
        <f t="shared" ca="1" si="260"/>
        <v>0</v>
      </c>
      <c r="KX46">
        <f t="shared" ca="1" si="172"/>
        <v>0</v>
      </c>
      <c r="KY46">
        <v>1</v>
      </c>
      <c r="LB46">
        <f t="shared" ca="1" si="173"/>
        <v>0</v>
      </c>
      <c r="LC46" s="17">
        <f>INDEX(MilitarySpend,MATCH($A46,'Budget Decisions'!$A$3:$A$160,0),MATCH(LC$2,MilitarySpendCol,0))</f>
        <v>0</v>
      </c>
      <c r="LD46">
        <f t="shared" si="311"/>
        <v>2.2321095760416365</v>
      </c>
      <c r="LE46">
        <f>IF($A46&gt;=Assumptions!$D$40,1,0)</f>
        <v>1</v>
      </c>
      <c r="LF46">
        <f>Assumptions!$D$41</f>
        <v>0.83299999999999996</v>
      </c>
      <c r="LG46" s="41">
        <v>1</v>
      </c>
      <c r="LH46">
        <f>Assumptions!$D$42</f>
        <v>0.2</v>
      </c>
      <c r="LI46">
        <f t="shared" si="261"/>
        <v>1.8593472768426831</v>
      </c>
      <c r="LJ46">
        <f t="shared" ca="1" si="337"/>
        <v>0</v>
      </c>
      <c r="LK46" s="17">
        <f>INDEX(MedicalSpend,MATCH($A46,'Budget Decisions'!$A$3:$A$160,0),MATCH(LK$2,MedicalSpendCol,0))</f>
        <v>0</v>
      </c>
      <c r="LL46" s="17">
        <f>IF(INDEX('Budget Decisions'!$E$4:$E$160,MATCH(Model!$A46,'Budget Decisions'!$A$4:$A$160,0))="CURED",1,0)</f>
        <v>1</v>
      </c>
      <c r="LM46">
        <f t="shared" si="312"/>
        <v>1</v>
      </c>
      <c r="LN46" s="41">
        <v>1</v>
      </c>
      <c r="LO46">
        <f>Assumptions!$D$49</f>
        <v>0.2</v>
      </c>
      <c r="LP46">
        <f t="shared" si="262"/>
        <v>0</v>
      </c>
      <c r="LQ46">
        <f t="shared" ca="1" si="338"/>
        <v>0</v>
      </c>
      <c r="LS46">
        <f t="shared" ca="1" si="263"/>
        <v>14303542</v>
      </c>
      <c r="LT46">
        <f t="shared" ca="1" si="366"/>
        <v>14303542</v>
      </c>
      <c r="LU46">
        <f t="shared" ca="1" si="367"/>
        <v>0</v>
      </c>
      <c r="LV46">
        <f t="shared" ca="1" si="313"/>
        <v>0</v>
      </c>
      <c r="LW46">
        <f t="shared" ca="1" si="368"/>
        <v>0</v>
      </c>
      <c r="LX46">
        <f t="shared" ca="1" si="314"/>
        <v>0</v>
      </c>
      <c r="LY46">
        <f t="shared" ca="1" si="176"/>
        <v>0</v>
      </c>
      <c r="LZ46">
        <f t="shared" ca="1" si="177"/>
        <v>0</v>
      </c>
      <c r="MA46">
        <f t="shared" si="315"/>
        <v>2.7100766589378384</v>
      </c>
      <c r="MB46">
        <f>Assumptions!$E$34</f>
        <v>1.1000000000000001</v>
      </c>
      <c r="MC46">
        <f ca="1">IF(AND(LW46&gt;1,LT46&gt;1),((LOG(LT46,LW46)^(1/EXP(1)))^(1/Assumptions!$D$30))-(1-Assumptions!$D$31),1)</f>
        <v>1</v>
      </c>
      <c r="MD46" s="41">
        <v>1</v>
      </c>
      <c r="ME46">
        <v>0.15</v>
      </c>
      <c r="MG46">
        <f t="shared" ca="1" si="267"/>
        <v>2.9810843248316226</v>
      </c>
      <c r="MH46">
        <f t="shared" ca="1" si="268"/>
        <v>0</v>
      </c>
      <c r="MI46" s="41">
        <v>1</v>
      </c>
      <c r="MK46">
        <f t="shared" ca="1" si="269"/>
        <v>0</v>
      </c>
      <c r="ML46">
        <f t="shared" ca="1" si="270"/>
        <v>0</v>
      </c>
      <c r="MM46">
        <f t="shared" ca="1" si="178"/>
        <v>0</v>
      </c>
      <c r="MN46">
        <v>1</v>
      </c>
      <c r="MQ46">
        <f t="shared" ca="1" si="179"/>
        <v>0</v>
      </c>
      <c r="MR46" s="17">
        <f>INDEX(MilitarySpend,MATCH($A46,'Budget Decisions'!$A$3:$A$160,0),MATCH(MR$2,MilitarySpendCol,0))</f>
        <v>0</v>
      </c>
      <c r="MS46">
        <f t="shared" si="316"/>
        <v>2.7100766589378384</v>
      </c>
      <c r="MT46">
        <f>IF($A46&gt;=Assumptions!$D$40,1,0)</f>
        <v>1</v>
      </c>
      <c r="MU46">
        <f>Assumptions!$D$41</f>
        <v>0.83299999999999996</v>
      </c>
      <c r="MV46" s="41">
        <v>1</v>
      </c>
      <c r="MW46">
        <f>Assumptions!$D$42</f>
        <v>0.2</v>
      </c>
      <c r="MX46">
        <f t="shared" si="271"/>
        <v>2.2574938568952194</v>
      </c>
      <c r="MY46">
        <f t="shared" ca="1" si="339"/>
        <v>0</v>
      </c>
      <c r="MZ46" s="17">
        <f>INDEX(MedicalSpend,MATCH($A46,'Budget Decisions'!$A$3:$A$160,0),MATCH(MZ$2,MedicalSpendCol,0))</f>
        <v>0</v>
      </c>
      <c r="NA46" s="17">
        <f>IF(INDEX('Budget Decisions'!$E$4:$E$160,MATCH(Model!$A46,'Budget Decisions'!$A$4:$A$160,0))="CURED",1,0)</f>
        <v>1</v>
      </c>
      <c r="NB46">
        <f t="shared" si="317"/>
        <v>1</v>
      </c>
      <c r="NC46" s="41">
        <v>1</v>
      </c>
      <c r="ND46">
        <f>Assumptions!$D$49</f>
        <v>0.2</v>
      </c>
      <c r="NE46">
        <f t="shared" si="272"/>
        <v>0</v>
      </c>
      <c r="NF46">
        <f t="shared" ca="1" si="340"/>
        <v>0</v>
      </c>
    </row>
    <row r="47" spans="1:370" x14ac:dyDescent="0.35">
      <c r="A47">
        <f t="shared" si="273"/>
        <v>44</v>
      </c>
      <c r="C47">
        <f t="shared" ca="1" si="182"/>
        <v>49051790</v>
      </c>
      <c r="D47">
        <f t="shared" ca="1" si="341"/>
        <v>49051790</v>
      </c>
      <c r="E47">
        <f t="shared" ca="1" si="342"/>
        <v>0</v>
      </c>
      <c r="F47">
        <f t="shared" ca="1" si="274"/>
        <v>0</v>
      </c>
      <c r="G47">
        <f t="shared" ca="1" si="343"/>
        <v>18593</v>
      </c>
      <c r="H47">
        <f t="shared" ca="1" si="275"/>
        <v>0</v>
      </c>
      <c r="I47">
        <f t="shared" ca="1" si="318"/>
        <v>92</v>
      </c>
      <c r="J47">
        <f t="shared" ca="1" si="319"/>
        <v>8</v>
      </c>
      <c r="K47">
        <f t="shared" si="276"/>
        <v>0.82857634545527548</v>
      </c>
      <c r="L47">
        <f>Assumptions!$E$34</f>
        <v>1.1000000000000001</v>
      </c>
      <c r="M47">
        <f ca="1">IF(AND(G47&gt;1,D47&gt;1),((LOG(D47,G47)^(1/EXP(1)))^(1/Assumptions!$D$30))-(1-Assumptions!$D$31),1)</f>
        <v>0.96290888522527351</v>
      </c>
      <c r="N47" s="41">
        <v>1</v>
      </c>
      <c r="O47">
        <v>0.15</v>
      </c>
      <c r="Q47">
        <f t="shared" ca="1" si="186"/>
        <v>0.87762787763900751</v>
      </c>
      <c r="R47">
        <f t="shared" ca="1" si="187"/>
        <v>16317</v>
      </c>
      <c r="S47" s="41">
        <v>1</v>
      </c>
      <c r="U47">
        <f t="shared" ca="1" si="188"/>
        <v>16317</v>
      </c>
      <c r="V47">
        <f t="shared" ca="1" si="189"/>
        <v>0</v>
      </c>
      <c r="W47">
        <f t="shared" ca="1" si="320"/>
        <v>16317</v>
      </c>
      <c r="X47">
        <v>1</v>
      </c>
      <c r="AA47">
        <f t="shared" ca="1" si="321"/>
        <v>16317</v>
      </c>
      <c r="AB47" s="17">
        <f>INDEX(MilitarySpend,MATCH($A47,'Budget Decisions'!$A$3:$A$160,0),MATCH(AB$2,MilitarySpendCol,0))</f>
        <v>0</v>
      </c>
      <c r="AC47">
        <f t="shared" si="277"/>
        <v>0.82857634545527548</v>
      </c>
      <c r="AD47">
        <f>IF($A47&gt;=Assumptions!$D$40,1,0)</f>
        <v>1</v>
      </c>
      <c r="AE47">
        <f>Assumptions!$D$41</f>
        <v>0.83299999999999996</v>
      </c>
      <c r="AF47" s="41">
        <v>1</v>
      </c>
      <c r="AG47">
        <f>Assumptions!$D$42</f>
        <v>0.2</v>
      </c>
      <c r="AH47">
        <f t="shared" si="190"/>
        <v>0.69020409576424446</v>
      </c>
      <c r="AI47">
        <f t="shared" ca="1" si="322"/>
        <v>0</v>
      </c>
      <c r="AJ47" s="17">
        <f>INDEX(MedicalSpend,MATCH($A47,'Budget Decisions'!$A$3:$A$160,0),MATCH(AJ$2,MedicalSpendCol,0))</f>
        <v>0</v>
      </c>
      <c r="AK47" s="17">
        <f>IF(INDEX('Budget Decisions'!$E$4:$E$160,MATCH(Model!$A47,'Budget Decisions'!$A$4:$A$160,0))="CURED",1,0)</f>
        <v>1</v>
      </c>
      <c r="AL47">
        <f t="shared" si="278"/>
        <v>1</v>
      </c>
      <c r="AM47" s="41">
        <v>1</v>
      </c>
      <c r="AN47">
        <f>Assumptions!$D$49</f>
        <v>0.2</v>
      </c>
      <c r="AO47">
        <f t="shared" si="191"/>
        <v>0</v>
      </c>
      <c r="AP47">
        <f t="shared" ca="1" si="323"/>
        <v>0</v>
      </c>
      <c r="AR47">
        <f t="shared" ca="1" si="192"/>
        <v>21779551</v>
      </c>
      <c r="AS47">
        <f t="shared" ca="1" si="344"/>
        <v>21779551</v>
      </c>
      <c r="AT47">
        <f t="shared" ca="1" si="345"/>
        <v>0</v>
      </c>
      <c r="AU47">
        <f t="shared" ca="1" si="346"/>
        <v>0</v>
      </c>
      <c r="AV47">
        <f t="shared" ca="1" si="347"/>
        <v>4936</v>
      </c>
      <c r="AW47">
        <f t="shared" ca="1" si="279"/>
        <v>0</v>
      </c>
      <c r="AX47">
        <f t="shared" ca="1" si="134"/>
        <v>24</v>
      </c>
      <c r="AY47">
        <f t="shared" ca="1" si="135"/>
        <v>93</v>
      </c>
      <c r="AZ47">
        <f t="shared" si="280"/>
        <v>0.15936301189359656</v>
      </c>
      <c r="BA47">
        <f>Assumptions!$E$34</f>
        <v>1.1000000000000001</v>
      </c>
      <c r="BB47">
        <f ca="1">IF(AND(AV47&gt;1,AS47&gt;1),((LOG(AS47,AV47)^(1/EXP(1)))^(1/Assumptions!$D$30))-(1-Assumptions!$D$31),1)</f>
        <v>0.97736520707479813</v>
      </c>
      <c r="BC47" s="41">
        <v>1</v>
      </c>
      <c r="BD47">
        <v>0.15</v>
      </c>
      <c r="BF47">
        <f t="shared" ca="1" si="197"/>
        <v>0.17133144943139339</v>
      </c>
      <c r="BG47">
        <f t="shared" ca="1" si="198"/>
        <v>845</v>
      </c>
      <c r="BH47" s="41">
        <v>1</v>
      </c>
      <c r="BJ47">
        <f t="shared" ca="1" si="199"/>
        <v>845</v>
      </c>
      <c r="BK47">
        <f t="shared" ca="1" si="200"/>
        <v>0</v>
      </c>
      <c r="BL47">
        <f t="shared" ca="1" si="136"/>
        <v>845</v>
      </c>
      <c r="BM47">
        <v>1</v>
      </c>
      <c r="BP47">
        <f t="shared" ca="1" si="324"/>
        <v>845</v>
      </c>
      <c r="BQ47" s="17">
        <f>INDEX(MilitarySpend,MATCH($A47,'Budget Decisions'!$A$3:$A$160,0),MATCH(BQ$2,MilitarySpendCol,0))</f>
        <v>0</v>
      </c>
      <c r="BR47">
        <f t="shared" si="281"/>
        <v>0.15936301189359656</v>
      </c>
      <c r="BS47">
        <f>IF($A47&gt;=Assumptions!$D$40,1,0)</f>
        <v>1</v>
      </c>
      <c r="BT47">
        <f>Assumptions!$D$41</f>
        <v>0.83299999999999996</v>
      </c>
      <c r="BU47" s="41">
        <v>1</v>
      </c>
      <c r="BV47">
        <f>Assumptions!$D$42</f>
        <v>0.2</v>
      </c>
      <c r="BW47">
        <f t="shared" si="201"/>
        <v>0.13274938890736593</v>
      </c>
      <c r="BX47">
        <f t="shared" ca="1" si="325"/>
        <v>0</v>
      </c>
      <c r="BY47" s="17">
        <f>INDEX(MedicalSpend,MATCH($A47,'Budget Decisions'!$A$3:$A$160,0),MATCH(BY$2,MedicalSpendCol,0))</f>
        <v>0</v>
      </c>
      <c r="BZ47" s="17">
        <f>IF(INDEX('Budget Decisions'!$E$4:$E$160,MATCH(Model!$A47,'Budget Decisions'!$A$4:$A$160,0))="CURED",1,0)</f>
        <v>1</v>
      </c>
      <c r="CA47">
        <f t="shared" si="282"/>
        <v>1</v>
      </c>
      <c r="CB47" s="41">
        <v>1</v>
      </c>
      <c r="CC47">
        <f>Assumptions!$D$49</f>
        <v>0.2</v>
      </c>
      <c r="CD47">
        <f t="shared" si="202"/>
        <v>0</v>
      </c>
      <c r="CE47">
        <f t="shared" ca="1" si="326"/>
        <v>0</v>
      </c>
      <c r="CG47">
        <f t="shared" ca="1" si="203"/>
        <v>20165654</v>
      </c>
      <c r="CH47">
        <f t="shared" ca="1" si="348"/>
        <v>20165654</v>
      </c>
      <c r="CI47">
        <f t="shared" ca="1" si="349"/>
        <v>0</v>
      </c>
      <c r="CJ47">
        <f t="shared" ca="1" si="283"/>
        <v>0</v>
      </c>
      <c r="CK47">
        <f t="shared" ca="1" si="350"/>
        <v>181</v>
      </c>
      <c r="CL47">
        <f t="shared" ca="1" si="284"/>
        <v>0</v>
      </c>
      <c r="CM47">
        <f t="shared" ca="1" si="140"/>
        <v>0</v>
      </c>
      <c r="CN47">
        <f t="shared" ca="1" si="141"/>
        <v>9</v>
      </c>
      <c r="CO47">
        <f t="shared" si="285"/>
        <v>0.24130002925990637</v>
      </c>
      <c r="CP47">
        <f>Assumptions!$E$34</f>
        <v>1.1000000000000001</v>
      </c>
      <c r="CQ47">
        <f ca="1">IF(AND(CK47&gt;1,CH47&gt;1),((LOG(CH47,CK47)^(1/EXP(1)))^(1/Assumptions!$D$30))-(1-Assumptions!$D$31),1)</f>
        <v>1.0522283101289291</v>
      </c>
      <c r="CR47" s="41">
        <v>1</v>
      </c>
      <c r="CS47">
        <v>0.15</v>
      </c>
      <c r="CU47">
        <f t="shared" ca="1" si="207"/>
        <v>0.27929299422443371</v>
      </c>
      <c r="CV47">
        <f t="shared" ca="1" si="208"/>
        <v>50</v>
      </c>
      <c r="CW47" s="41">
        <v>1</v>
      </c>
      <c r="CY47">
        <f t="shared" ca="1" si="209"/>
        <v>50</v>
      </c>
      <c r="CZ47">
        <f t="shared" ca="1" si="210"/>
        <v>0</v>
      </c>
      <c r="DA47">
        <f t="shared" ca="1" si="142"/>
        <v>50</v>
      </c>
      <c r="DB47">
        <v>1</v>
      </c>
      <c r="DE47">
        <f t="shared" ca="1" si="143"/>
        <v>50</v>
      </c>
      <c r="DF47" s="17">
        <f>INDEX(MilitarySpend,MATCH($A47,'Budget Decisions'!$A$3:$A$160,0),MATCH(DF$2,MilitarySpendCol,0))</f>
        <v>0</v>
      </c>
      <c r="DG47">
        <f t="shared" si="286"/>
        <v>0.24130002925990637</v>
      </c>
      <c r="DH47">
        <f>IF($A47&gt;=Assumptions!$D$40,1,0)</f>
        <v>1</v>
      </c>
      <c r="DI47">
        <f>Assumptions!$D$41</f>
        <v>0.83299999999999996</v>
      </c>
      <c r="DJ47" s="41">
        <v>1</v>
      </c>
      <c r="DK47">
        <f>Assumptions!$D$42</f>
        <v>0.2</v>
      </c>
      <c r="DL47">
        <f t="shared" si="211"/>
        <v>0.20100292437350201</v>
      </c>
      <c r="DM47">
        <f t="shared" ca="1" si="327"/>
        <v>0</v>
      </c>
      <c r="DN47" s="17">
        <f>INDEX(MedicalSpend,MATCH($A47,'Budget Decisions'!$A$3:$A$160,0),MATCH(DN$2,MedicalSpendCol,0))</f>
        <v>0</v>
      </c>
      <c r="DO47" s="17">
        <f>IF(INDEX('Budget Decisions'!$E$4:$E$160,MATCH(Model!$A47,'Budget Decisions'!$A$4:$A$160,0))="CURED",1,0)</f>
        <v>1</v>
      </c>
      <c r="DP47">
        <f t="shared" si="287"/>
        <v>1</v>
      </c>
      <c r="DQ47" s="41">
        <v>1</v>
      </c>
      <c r="DR47">
        <f>Assumptions!$D$49</f>
        <v>0.2</v>
      </c>
      <c r="DS47">
        <f t="shared" si="212"/>
        <v>0</v>
      </c>
      <c r="DT47">
        <f t="shared" ca="1" si="328"/>
        <v>0</v>
      </c>
      <c r="DV47">
        <f t="shared" ca="1" si="213"/>
        <v>46395654</v>
      </c>
      <c r="DW47">
        <f t="shared" ca="1" si="351"/>
        <v>46395654</v>
      </c>
      <c r="DX47">
        <f t="shared" ca="1" si="352"/>
        <v>0</v>
      </c>
      <c r="DY47">
        <f t="shared" ca="1" si="288"/>
        <v>0</v>
      </c>
      <c r="DZ47">
        <f t="shared" ca="1" si="353"/>
        <v>0</v>
      </c>
      <c r="EA47">
        <f t="shared" ca="1" si="289"/>
        <v>0</v>
      </c>
      <c r="EB47">
        <f t="shared" ca="1" si="146"/>
        <v>0</v>
      </c>
      <c r="EC47">
        <f t="shared" ca="1" si="147"/>
        <v>0</v>
      </c>
      <c r="ED47">
        <f t="shared" si="290"/>
        <v>0.87442730726206253</v>
      </c>
      <c r="EE47">
        <f>Assumptions!$E$34</f>
        <v>1.1000000000000001</v>
      </c>
      <c r="EF47">
        <f ca="1">IF(AND(DZ47&gt;1,DW47&gt;1),((LOG(DW47,DZ47)^(1/EXP(1)))^(1/Assumptions!$D$30))-(1-Assumptions!$D$31),1)</f>
        <v>1</v>
      </c>
      <c r="EG47" s="41">
        <v>1</v>
      </c>
      <c r="EH47">
        <v>0.15</v>
      </c>
      <c r="EJ47">
        <f t="shared" ca="1" si="217"/>
        <v>0.96187003798826887</v>
      </c>
      <c r="EK47">
        <f t="shared" ca="1" si="218"/>
        <v>0</v>
      </c>
      <c r="EL47" s="41">
        <v>1</v>
      </c>
      <c r="EN47">
        <f t="shared" ca="1" si="219"/>
        <v>0</v>
      </c>
      <c r="EO47">
        <f t="shared" ca="1" si="220"/>
        <v>0</v>
      </c>
      <c r="EP47">
        <f t="shared" ca="1" si="148"/>
        <v>0</v>
      </c>
      <c r="EQ47">
        <v>1</v>
      </c>
      <c r="ET47">
        <f t="shared" ca="1" si="149"/>
        <v>0</v>
      </c>
      <c r="EU47" s="17">
        <f>INDEX(MilitarySpend,MATCH($A47,'Budget Decisions'!$A$3:$A$160,0),MATCH(EU$2,MilitarySpendCol,0))</f>
        <v>0</v>
      </c>
      <c r="EV47">
        <f t="shared" si="291"/>
        <v>0.87442730726206253</v>
      </c>
      <c r="EW47">
        <f>IF($A47&gt;=Assumptions!$D$40,1,0)</f>
        <v>1</v>
      </c>
      <c r="EX47">
        <f>Assumptions!$D$41</f>
        <v>0.83299999999999996</v>
      </c>
      <c r="EY47" s="41">
        <v>1</v>
      </c>
      <c r="EZ47">
        <f>Assumptions!$D$42</f>
        <v>0.2</v>
      </c>
      <c r="FA47">
        <f t="shared" si="221"/>
        <v>0.72839794694929805</v>
      </c>
      <c r="FB47">
        <f t="shared" ca="1" si="329"/>
        <v>0</v>
      </c>
      <c r="FC47" s="17">
        <f>INDEX(MedicalSpend,MATCH($A47,'Budget Decisions'!$A$3:$A$160,0),MATCH(FC$2,MedicalSpendCol,0))</f>
        <v>0</v>
      </c>
      <c r="FD47" s="17">
        <f>IF(INDEX('Budget Decisions'!$E$4:$E$160,MATCH(Model!$A47,'Budget Decisions'!$A$4:$A$160,0))="CURED",1,0)</f>
        <v>1</v>
      </c>
      <c r="FE47">
        <f t="shared" si="292"/>
        <v>1</v>
      </c>
      <c r="FF47" s="41">
        <v>1</v>
      </c>
      <c r="FG47">
        <f>Assumptions!$D$49</f>
        <v>0.2</v>
      </c>
      <c r="FH47">
        <f t="shared" si="222"/>
        <v>0</v>
      </c>
      <c r="FI47">
        <f t="shared" ca="1" si="330"/>
        <v>0</v>
      </c>
      <c r="FK47">
        <f t="shared" ca="1" si="223"/>
        <v>35235012</v>
      </c>
      <c r="FL47">
        <f t="shared" ca="1" si="354"/>
        <v>35235012</v>
      </c>
      <c r="FM47">
        <f t="shared" ca="1" si="355"/>
        <v>0</v>
      </c>
      <c r="FN47">
        <f t="shared" ca="1" si="293"/>
        <v>0</v>
      </c>
      <c r="FO47">
        <f t="shared" ca="1" si="356"/>
        <v>548</v>
      </c>
      <c r="FP47">
        <f t="shared" ca="1" si="294"/>
        <v>0</v>
      </c>
      <c r="FQ47">
        <f t="shared" ca="1" si="152"/>
        <v>2</v>
      </c>
      <c r="FR47">
        <f t="shared" ca="1" si="153"/>
        <v>8</v>
      </c>
      <c r="FS47">
        <f t="shared" si="295"/>
        <v>0.36303408195741388</v>
      </c>
      <c r="FT47">
        <f>Assumptions!$E$34</f>
        <v>1.1000000000000001</v>
      </c>
      <c r="FU47">
        <f ca="1">IF(AND(FO47&gt;1,FL47&gt;1),((LOG(FL47,FO47)^(1/EXP(1)))^(1/Assumptions!$D$30))-(1-Assumptions!$D$31),1)</f>
        <v>1.027035102079759</v>
      </c>
      <c r="FV47" s="41">
        <v>1</v>
      </c>
      <c r="FW47">
        <v>0.15</v>
      </c>
      <c r="FY47">
        <f t="shared" ca="1" si="227"/>
        <v>0.41013361996372061</v>
      </c>
      <c r="FZ47">
        <f t="shared" ca="1" si="228"/>
        <v>224</v>
      </c>
      <c r="GA47" s="41">
        <v>1</v>
      </c>
      <c r="GC47">
        <f t="shared" ca="1" si="229"/>
        <v>224</v>
      </c>
      <c r="GD47">
        <f t="shared" ca="1" si="230"/>
        <v>0</v>
      </c>
      <c r="GE47">
        <f t="shared" ca="1" si="154"/>
        <v>224</v>
      </c>
      <c r="GF47">
        <v>1</v>
      </c>
      <c r="GI47">
        <f t="shared" ca="1" si="155"/>
        <v>224</v>
      </c>
      <c r="GJ47" s="17">
        <f>INDEX(MilitarySpend,MATCH($A47,'Budget Decisions'!$A$3:$A$160,0),MATCH(GJ$2,MilitarySpendCol,0))</f>
        <v>0</v>
      </c>
      <c r="GK47">
        <f t="shared" si="296"/>
        <v>0.36303408195741388</v>
      </c>
      <c r="GL47">
        <f>IF($A47&gt;=Assumptions!$D$40,1,0)</f>
        <v>1</v>
      </c>
      <c r="GM47">
        <f>Assumptions!$D$41</f>
        <v>0.83299999999999996</v>
      </c>
      <c r="GN47" s="41">
        <v>1</v>
      </c>
      <c r="GO47">
        <f>Assumptions!$D$42</f>
        <v>0.2</v>
      </c>
      <c r="GP47">
        <f t="shared" si="231"/>
        <v>0.30240739027052577</v>
      </c>
      <c r="GQ47">
        <f t="shared" ca="1" si="331"/>
        <v>0</v>
      </c>
      <c r="GR47" s="17">
        <f>INDEX(MedicalSpend,MATCH($A47,'Budget Decisions'!$A$3:$A$160,0),MATCH(GR$2,MedicalSpendCol,0))</f>
        <v>0</v>
      </c>
      <c r="GS47" s="17">
        <f>IF(INDEX('Budget Decisions'!$E$4:$E$160,MATCH(Model!$A47,'Budget Decisions'!$A$4:$A$160,0))="CURED",1,0)</f>
        <v>1</v>
      </c>
      <c r="GT47">
        <f t="shared" si="297"/>
        <v>1</v>
      </c>
      <c r="GU47" s="41">
        <v>1</v>
      </c>
      <c r="GV47">
        <f>Assumptions!$D$49</f>
        <v>0.2</v>
      </c>
      <c r="GW47">
        <f t="shared" si="232"/>
        <v>0</v>
      </c>
      <c r="GX47">
        <f t="shared" ca="1" si="332"/>
        <v>0</v>
      </c>
      <c r="GZ47">
        <f t="shared" ca="1" si="233"/>
        <v>18084651</v>
      </c>
      <c r="HA47">
        <f t="shared" ca="1" si="357"/>
        <v>18084651</v>
      </c>
      <c r="HB47">
        <f t="shared" ca="1" si="358"/>
        <v>0</v>
      </c>
      <c r="HC47">
        <f t="shared" ca="1" si="298"/>
        <v>0</v>
      </c>
      <c r="HD47">
        <f t="shared" ca="1" si="359"/>
        <v>0</v>
      </c>
      <c r="HE47">
        <f t="shared" ca="1" si="299"/>
        <v>0</v>
      </c>
      <c r="HF47">
        <f t="shared" ca="1" si="158"/>
        <v>0</v>
      </c>
      <c r="HG47">
        <f t="shared" ca="1" si="159"/>
        <v>1</v>
      </c>
      <c r="HH47">
        <f t="shared" si="300"/>
        <v>0.464689620669401</v>
      </c>
      <c r="HI47">
        <f>Assumptions!$E$34</f>
        <v>1.1000000000000001</v>
      </c>
      <c r="HJ47">
        <f ca="1">IF(AND(HD47&gt;1,HA47&gt;1),((LOG(HA47,HD47)^(1/EXP(1)))^(1/Assumptions!$D$30))-(1-Assumptions!$D$31),1)</f>
        <v>1</v>
      </c>
      <c r="HK47" s="41">
        <v>1</v>
      </c>
      <c r="HL47">
        <v>0.15</v>
      </c>
      <c r="HN47">
        <f t="shared" ca="1" si="237"/>
        <v>0.51115858273634118</v>
      </c>
      <c r="HO47">
        <f t="shared" ca="1" si="238"/>
        <v>0</v>
      </c>
      <c r="HP47" s="41">
        <v>1</v>
      </c>
      <c r="HR47">
        <f t="shared" ca="1" si="239"/>
        <v>0</v>
      </c>
      <c r="HS47">
        <f t="shared" ca="1" si="240"/>
        <v>0</v>
      </c>
      <c r="HT47">
        <f t="shared" ca="1" si="160"/>
        <v>0</v>
      </c>
      <c r="HU47">
        <v>1</v>
      </c>
      <c r="HX47">
        <f t="shared" ca="1" si="161"/>
        <v>0</v>
      </c>
      <c r="HY47" s="17">
        <f>INDEX(MilitarySpend,MATCH($A47,'Budget Decisions'!$A$3:$A$160,0),MATCH(HY$2,MilitarySpendCol,0))</f>
        <v>0</v>
      </c>
      <c r="HZ47">
        <f t="shared" si="301"/>
        <v>0.464689620669401</v>
      </c>
      <c r="IA47">
        <f>IF($A47&gt;=Assumptions!$D$40,1,0)</f>
        <v>1</v>
      </c>
      <c r="IB47">
        <f>Assumptions!$D$41</f>
        <v>0.83299999999999996</v>
      </c>
      <c r="IC47" s="41">
        <v>1</v>
      </c>
      <c r="ID47">
        <f>Assumptions!$D$42</f>
        <v>0.2</v>
      </c>
      <c r="IE47">
        <f t="shared" si="241"/>
        <v>0.38708645401761099</v>
      </c>
      <c r="IF47">
        <f t="shared" ca="1" si="333"/>
        <v>0</v>
      </c>
      <c r="IG47" s="17">
        <f>INDEX(MedicalSpend,MATCH($A47,'Budget Decisions'!$A$3:$A$160,0),MATCH(IG$2,MedicalSpendCol,0))</f>
        <v>0</v>
      </c>
      <c r="IH47" s="17">
        <f>IF(INDEX('Budget Decisions'!$E$4:$E$160,MATCH(Model!$A47,'Budget Decisions'!$A$4:$A$160,0))="CURED",1,0)</f>
        <v>1</v>
      </c>
      <c r="II47">
        <f t="shared" si="302"/>
        <v>1</v>
      </c>
      <c r="IJ47" s="41">
        <v>1</v>
      </c>
      <c r="IK47">
        <f>Assumptions!$D$49</f>
        <v>0.2</v>
      </c>
      <c r="IL47">
        <f t="shared" si="242"/>
        <v>0</v>
      </c>
      <c r="IM47">
        <f t="shared" ca="1" si="334"/>
        <v>0</v>
      </c>
      <c r="IO47">
        <f t="shared" ca="1" si="243"/>
        <v>57806544</v>
      </c>
      <c r="IP47">
        <f t="shared" ca="1" si="360"/>
        <v>57806544</v>
      </c>
      <c r="IQ47">
        <f t="shared" ca="1" si="361"/>
        <v>0</v>
      </c>
      <c r="IR47">
        <f t="shared" ca="1" si="303"/>
        <v>0</v>
      </c>
      <c r="IS47">
        <f t="shared" ca="1" si="362"/>
        <v>0</v>
      </c>
      <c r="IT47">
        <f t="shared" ca="1" si="304"/>
        <v>0</v>
      </c>
      <c r="IU47">
        <f t="shared" ca="1" si="164"/>
        <v>0</v>
      </c>
      <c r="IV47">
        <f t="shared" ca="1" si="165"/>
        <v>0</v>
      </c>
      <c r="IW47">
        <f t="shared" si="305"/>
        <v>1.1264233685228699</v>
      </c>
      <c r="IX47">
        <f>Assumptions!$E$34</f>
        <v>1.1000000000000001</v>
      </c>
      <c r="IY47">
        <f ca="1">IF(AND(IS47&gt;1,IP47&gt;1),((LOG(IP47,IS47)^(1/EXP(1)))^(1/Assumptions!$D$30))-(1-Assumptions!$D$31),1)</f>
        <v>1</v>
      </c>
      <c r="IZ47" s="41">
        <v>1</v>
      </c>
      <c r="JA47">
        <v>0.15</v>
      </c>
      <c r="JC47">
        <f t="shared" ca="1" si="247"/>
        <v>1.239065705375157</v>
      </c>
      <c r="JD47">
        <f t="shared" ca="1" si="248"/>
        <v>0</v>
      </c>
      <c r="JE47" s="41">
        <v>1</v>
      </c>
      <c r="JG47">
        <f t="shared" ca="1" si="249"/>
        <v>0</v>
      </c>
      <c r="JH47">
        <f t="shared" ca="1" si="250"/>
        <v>0</v>
      </c>
      <c r="JI47">
        <f t="shared" ca="1" si="166"/>
        <v>0</v>
      </c>
      <c r="JJ47">
        <v>1</v>
      </c>
      <c r="JM47">
        <f t="shared" ca="1" si="167"/>
        <v>0</v>
      </c>
      <c r="JN47" s="17">
        <f>INDEX(MilitarySpend,MATCH($A47,'Budget Decisions'!$A$3:$A$160,0),MATCH(JN$2,MilitarySpendCol,0))</f>
        <v>0</v>
      </c>
      <c r="JO47">
        <f t="shared" si="306"/>
        <v>1.1264233685228699</v>
      </c>
      <c r="JP47">
        <f>IF($A47&gt;=Assumptions!$D$40,1,0)</f>
        <v>1</v>
      </c>
      <c r="JQ47">
        <f>Assumptions!$D$41</f>
        <v>0.83299999999999996</v>
      </c>
      <c r="JR47" s="41">
        <v>1</v>
      </c>
      <c r="JS47">
        <f>Assumptions!$D$42</f>
        <v>0.2</v>
      </c>
      <c r="JT47">
        <f t="shared" si="251"/>
        <v>0.9383106659795506</v>
      </c>
      <c r="JU47">
        <f t="shared" ca="1" si="335"/>
        <v>0</v>
      </c>
      <c r="JV47" s="17">
        <f>INDEX(MedicalSpend,MATCH($A47,'Budget Decisions'!$A$3:$A$160,0),MATCH(JV$2,MedicalSpendCol,0))</f>
        <v>0</v>
      </c>
      <c r="JW47" s="17">
        <f>IF(INDEX('Budget Decisions'!$E$4:$E$160,MATCH(Model!$A47,'Budget Decisions'!$A$4:$A$160,0))="CURED",1,0)</f>
        <v>1</v>
      </c>
      <c r="JX47">
        <f t="shared" si="307"/>
        <v>1</v>
      </c>
      <c r="JY47" s="41">
        <v>1</v>
      </c>
      <c r="JZ47">
        <f>Assumptions!$D$49</f>
        <v>0.2</v>
      </c>
      <c r="KA47">
        <f t="shared" si="252"/>
        <v>0</v>
      </c>
      <c r="KB47">
        <f t="shared" ca="1" si="336"/>
        <v>0</v>
      </c>
      <c r="KD47">
        <f t="shared" ca="1" si="253"/>
        <v>40621237</v>
      </c>
      <c r="KE47">
        <f t="shared" ca="1" si="363"/>
        <v>40621237</v>
      </c>
      <c r="KF47">
        <f t="shared" ca="1" si="364"/>
        <v>0</v>
      </c>
      <c r="KG47">
        <f t="shared" ca="1" si="308"/>
        <v>0</v>
      </c>
      <c r="KH47">
        <f t="shared" ca="1" si="365"/>
        <v>0</v>
      </c>
      <c r="KI47">
        <f t="shared" ca="1" si="309"/>
        <v>0</v>
      </c>
      <c r="KJ47">
        <f t="shared" ca="1" si="170"/>
        <v>0</v>
      </c>
      <c r="KK47">
        <f t="shared" ca="1" si="171"/>
        <v>0</v>
      </c>
      <c r="KL47">
        <f t="shared" si="310"/>
        <v>2.2321095760416365</v>
      </c>
      <c r="KM47">
        <f>Assumptions!$E$34</f>
        <v>1.1000000000000001</v>
      </c>
      <c r="KN47">
        <f ca="1">IF(AND(KH47&gt;1,KE47&gt;1),((LOG(KE47,KH47)^(1/EXP(1)))^(1/Assumptions!$D$30))-(1-Assumptions!$D$31),1)</f>
        <v>1</v>
      </c>
      <c r="KO47" s="41">
        <v>1</v>
      </c>
      <c r="KP47">
        <v>0.15</v>
      </c>
      <c r="KR47">
        <f t="shared" ca="1" si="257"/>
        <v>2.4553205336458004</v>
      </c>
      <c r="KS47">
        <f t="shared" ca="1" si="258"/>
        <v>0</v>
      </c>
      <c r="KT47" s="41">
        <v>1</v>
      </c>
      <c r="KV47">
        <f t="shared" ca="1" si="259"/>
        <v>0</v>
      </c>
      <c r="KW47">
        <f t="shared" ca="1" si="260"/>
        <v>0</v>
      </c>
      <c r="KX47">
        <f t="shared" ca="1" si="172"/>
        <v>0</v>
      </c>
      <c r="KY47">
        <v>1</v>
      </c>
      <c r="LB47">
        <f t="shared" ca="1" si="173"/>
        <v>0</v>
      </c>
      <c r="LC47" s="17">
        <f>INDEX(MilitarySpend,MATCH($A47,'Budget Decisions'!$A$3:$A$160,0),MATCH(LC$2,MilitarySpendCol,0))</f>
        <v>0</v>
      </c>
      <c r="LD47">
        <f t="shared" si="311"/>
        <v>2.2321095760416365</v>
      </c>
      <c r="LE47">
        <f>IF($A47&gt;=Assumptions!$D$40,1,0)</f>
        <v>1</v>
      </c>
      <c r="LF47">
        <f>Assumptions!$D$41</f>
        <v>0.83299999999999996</v>
      </c>
      <c r="LG47" s="41">
        <v>1</v>
      </c>
      <c r="LH47">
        <f>Assumptions!$D$42</f>
        <v>0.2</v>
      </c>
      <c r="LI47">
        <f t="shared" si="261"/>
        <v>1.8593472768426831</v>
      </c>
      <c r="LJ47">
        <f t="shared" ca="1" si="337"/>
        <v>0</v>
      </c>
      <c r="LK47" s="17">
        <f>INDEX(MedicalSpend,MATCH($A47,'Budget Decisions'!$A$3:$A$160,0),MATCH(LK$2,MedicalSpendCol,0))</f>
        <v>0</v>
      </c>
      <c r="LL47" s="17">
        <f>IF(INDEX('Budget Decisions'!$E$4:$E$160,MATCH(Model!$A47,'Budget Decisions'!$A$4:$A$160,0))="CURED",1,0)</f>
        <v>1</v>
      </c>
      <c r="LM47">
        <f t="shared" si="312"/>
        <v>1</v>
      </c>
      <c r="LN47" s="41">
        <v>1</v>
      </c>
      <c r="LO47">
        <f>Assumptions!$D$49</f>
        <v>0.2</v>
      </c>
      <c r="LP47">
        <f t="shared" si="262"/>
        <v>0</v>
      </c>
      <c r="LQ47">
        <f t="shared" ca="1" si="338"/>
        <v>0</v>
      </c>
      <c r="LS47">
        <f t="shared" ca="1" si="263"/>
        <v>14303542</v>
      </c>
      <c r="LT47">
        <f t="shared" ca="1" si="366"/>
        <v>14303542</v>
      </c>
      <c r="LU47">
        <f t="shared" ca="1" si="367"/>
        <v>0</v>
      </c>
      <c r="LV47">
        <f t="shared" ca="1" si="313"/>
        <v>0</v>
      </c>
      <c r="LW47">
        <f t="shared" ca="1" si="368"/>
        <v>0</v>
      </c>
      <c r="LX47">
        <f t="shared" ca="1" si="314"/>
        <v>0</v>
      </c>
      <c r="LY47">
        <f t="shared" ca="1" si="176"/>
        <v>0</v>
      </c>
      <c r="LZ47">
        <f t="shared" ca="1" si="177"/>
        <v>0</v>
      </c>
      <c r="MA47">
        <f t="shared" si="315"/>
        <v>2.7100766589378384</v>
      </c>
      <c r="MB47">
        <f>Assumptions!$E$34</f>
        <v>1.1000000000000001</v>
      </c>
      <c r="MC47">
        <f ca="1">IF(AND(LW47&gt;1,LT47&gt;1),((LOG(LT47,LW47)^(1/EXP(1)))^(1/Assumptions!$D$30))-(1-Assumptions!$D$31),1)</f>
        <v>1</v>
      </c>
      <c r="MD47" s="41">
        <v>1</v>
      </c>
      <c r="ME47">
        <v>0.15</v>
      </c>
      <c r="MG47">
        <f t="shared" ca="1" si="267"/>
        <v>2.9810843248316226</v>
      </c>
      <c r="MH47">
        <f t="shared" ca="1" si="268"/>
        <v>0</v>
      </c>
      <c r="MI47" s="41">
        <v>1</v>
      </c>
      <c r="MK47">
        <f t="shared" ca="1" si="269"/>
        <v>0</v>
      </c>
      <c r="ML47">
        <f t="shared" ca="1" si="270"/>
        <v>0</v>
      </c>
      <c r="MM47">
        <f t="shared" ca="1" si="178"/>
        <v>0</v>
      </c>
      <c r="MN47">
        <v>1</v>
      </c>
      <c r="MQ47">
        <f t="shared" ca="1" si="179"/>
        <v>0</v>
      </c>
      <c r="MR47" s="17">
        <f>INDEX(MilitarySpend,MATCH($A47,'Budget Decisions'!$A$3:$A$160,0),MATCH(MR$2,MilitarySpendCol,0))</f>
        <v>0</v>
      </c>
      <c r="MS47">
        <f t="shared" si="316"/>
        <v>2.7100766589378384</v>
      </c>
      <c r="MT47">
        <f>IF($A47&gt;=Assumptions!$D$40,1,0)</f>
        <v>1</v>
      </c>
      <c r="MU47">
        <f>Assumptions!$D$41</f>
        <v>0.83299999999999996</v>
      </c>
      <c r="MV47" s="41">
        <v>1</v>
      </c>
      <c r="MW47">
        <f>Assumptions!$D$42</f>
        <v>0.2</v>
      </c>
      <c r="MX47">
        <f t="shared" si="271"/>
        <v>2.2574938568952194</v>
      </c>
      <c r="MY47">
        <f t="shared" ca="1" si="339"/>
        <v>0</v>
      </c>
      <c r="MZ47" s="17">
        <f>INDEX(MedicalSpend,MATCH($A47,'Budget Decisions'!$A$3:$A$160,0),MATCH(MZ$2,MedicalSpendCol,0))</f>
        <v>0</v>
      </c>
      <c r="NA47" s="17">
        <f>IF(INDEX('Budget Decisions'!$E$4:$E$160,MATCH(Model!$A47,'Budget Decisions'!$A$4:$A$160,0))="CURED",1,0)</f>
        <v>1</v>
      </c>
      <c r="NB47">
        <f t="shared" si="317"/>
        <v>1</v>
      </c>
      <c r="NC47" s="41">
        <v>1</v>
      </c>
      <c r="ND47">
        <f>Assumptions!$D$49</f>
        <v>0.2</v>
      </c>
      <c r="NE47">
        <f t="shared" si="272"/>
        <v>0</v>
      </c>
      <c r="NF47">
        <f t="shared" ca="1" si="340"/>
        <v>0</v>
      </c>
    </row>
    <row r="48" spans="1:370" x14ac:dyDescent="0.35">
      <c r="A48">
        <f t="shared" si="273"/>
        <v>45</v>
      </c>
      <c r="C48">
        <f t="shared" ca="1" si="182"/>
        <v>49035473</v>
      </c>
      <c r="D48">
        <f t="shared" ca="1" si="341"/>
        <v>49035473</v>
      </c>
      <c r="E48">
        <f t="shared" ca="1" si="342"/>
        <v>0</v>
      </c>
      <c r="F48">
        <f t="shared" ca="1" si="274"/>
        <v>0</v>
      </c>
      <c r="G48">
        <f t="shared" ca="1" si="343"/>
        <v>34826</v>
      </c>
      <c r="H48">
        <f t="shared" ca="1" si="275"/>
        <v>0</v>
      </c>
      <c r="I48">
        <f t="shared" ca="1" si="318"/>
        <v>174</v>
      </c>
      <c r="J48">
        <f t="shared" ca="1" si="319"/>
        <v>9</v>
      </c>
      <c r="K48">
        <f t="shared" si="276"/>
        <v>0.82857634545527548</v>
      </c>
      <c r="L48">
        <f>Assumptions!$E$34</f>
        <v>1.1000000000000001</v>
      </c>
      <c r="M48">
        <f ca="1">IF(AND(G48&gt;1,D48&gt;1),((LOG(D48,G48)^(1/EXP(1)))^(1/Assumptions!$D$30))-(1-Assumptions!$D$31),1)</f>
        <v>0.95387446044056878</v>
      </c>
      <c r="N48" s="41">
        <v>1</v>
      </c>
      <c r="O48">
        <v>0.15</v>
      </c>
      <c r="Q48">
        <f t="shared" ca="1" si="186"/>
        <v>0.86939359590046628</v>
      </c>
      <c r="R48">
        <f t="shared" ca="1" si="187"/>
        <v>30277</v>
      </c>
      <c r="S48" s="41">
        <v>1</v>
      </c>
      <c r="U48">
        <f t="shared" ca="1" si="188"/>
        <v>30277</v>
      </c>
      <c r="V48">
        <f t="shared" ca="1" si="189"/>
        <v>0</v>
      </c>
      <c r="W48">
        <f t="shared" ca="1" si="320"/>
        <v>30277</v>
      </c>
      <c r="X48">
        <v>1</v>
      </c>
      <c r="AA48">
        <f t="shared" ca="1" si="321"/>
        <v>30277</v>
      </c>
      <c r="AB48" s="17">
        <f>INDEX(MilitarySpend,MATCH($A48,'Budget Decisions'!$A$3:$A$160,0),MATCH(AB$2,MilitarySpendCol,0))</f>
        <v>0</v>
      </c>
      <c r="AC48">
        <f t="shared" si="277"/>
        <v>0.82857634545527548</v>
      </c>
      <c r="AD48">
        <f>IF($A48&gt;=Assumptions!$D$40,1,0)</f>
        <v>1</v>
      </c>
      <c r="AE48">
        <f>Assumptions!$D$41</f>
        <v>0.83299999999999996</v>
      </c>
      <c r="AF48" s="41">
        <v>1</v>
      </c>
      <c r="AG48">
        <f>Assumptions!$D$42</f>
        <v>0.2</v>
      </c>
      <c r="AH48">
        <f t="shared" si="190"/>
        <v>0.69020409576424446</v>
      </c>
      <c r="AI48">
        <f t="shared" ca="1" si="322"/>
        <v>0</v>
      </c>
      <c r="AJ48" s="17">
        <f>INDEX(MedicalSpend,MATCH($A48,'Budget Decisions'!$A$3:$A$160,0),MATCH(AJ$2,MedicalSpendCol,0))</f>
        <v>0</v>
      </c>
      <c r="AK48" s="17">
        <f>IF(INDEX('Budget Decisions'!$E$4:$E$160,MATCH(Model!$A48,'Budget Decisions'!$A$4:$A$160,0))="CURED",1,0)</f>
        <v>1</v>
      </c>
      <c r="AL48">
        <f t="shared" si="278"/>
        <v>1</v>
      </c>
      <c r="AM48" s="41">
        <v>1</v>
      </c>
      <c r="AN48">
        <f>Assumptions!$D$49</f>
        <v>0.2</v>
      </c>
      <c r="AO48">
        <f t="shared" si="191"/>
        <v>0</v>
      </c>
      <c r="AP48">
        <f t="shared" ca="1" si="323"/>
        <v>0</v>
      </c>
      <c r="AR48">
        <f t="shared" ca="1" si="192"/>
        <v>21778706</v>
      </c>
      <c r="AS48">
        <f t="shared" ca="1" si="344"/>
        <v>21778706</v>
      </c>
      <c r="AT48">
        <f t="shared" ca="1" si="345"/>
        <v>0</v>
      </c>
      <c r="AU48">
        <f t="shared" ca="1" si="346"/>
        <v>0</v>
      </c>
      <c r="AV48">
        <f t="shared" ca="1" si="347"/>
        <v>5850</v>
      </c>
      <c r="AW48">
        <f t="shared" ca="1" si="279"/>
        <v>0</v>
      </c>
      <c r="AX48">
        <f t="shared" ca="1" si="134"/>
        <v>28</v>
      </c>
      <c r="AY48">
        <f t="shared" ca="1" si="135"/>
        <v>175</v>
      </c>
      <c r="AZ48">
        <f t="shared" si="280"/>
        <v>0.15936301189359656</v>
      </c>
      <c r="BA48">
        <f>Assumptions!$E$34</f>
        <v>1.1000000000000001</v>
      </c>
      <c r="BB48">
        <f ca="1">IF(AND(AV48&gt;1,AS48&gt;1),((LOG(AS48,AV48)^(1/EXP(1)))^(1/Assumptions!$D$30))-(1-Assumptions!$D$31),1)</f>
        <v>0.97443128416791047</v>
      </c>
      <c r="BC48" s="41">
        <v>1</v>
      </c>
      <c r="BD48">
        <v>0.15</v>
      </c>
      <c r="BF48">
        <f t="shared" ca="1" si="197"/>
        <v>0.17081713476117763</v>
      </c>
      <c r="BG48">
        <f t="shared" ca="1" si="198"/>
        <v>999</v>
      </c>
      <c r="BH48" s="41">
        <v>1</v>
      </c>
      <c r="BJ48">
        <f t="shared" ca="1" si="199"/>
        <v>999</v>
      </c>
      <c r="BK48">
        <f t="shared" ca="1" si="200"/>
        <v>0</v>
      </c>
      <c r="BL48">
        <f t="shared" ca="1" si="136"/>
        <v>999</v>
      </c>
      <c r="BM48">
        <v>1</v>
      </c>
      <c r="BP48">
        <f t="shared" ca="1" si="324"/>
        <v>999</v>
      </c>
      <c r="BQ48" s="17">
        <f>INDEX(MilitarySpend,MATCH($A48,'Budget Decisions'!$A$3:$A$160,0),MATCH(BQ$2,MilitarySpendCol,0))</f>
        <v>0</v>
      </c>
      <c r="BR48">
        <f t="shared" si="281"/>
        <v>0.15936301189359656</v>
      </c>
      <c r="BS48">
        <f>IF($A48&gt;=Assumptions!$D$40,1,0)</f>
        <v>1</v>
      </c>
      <c r="BT48">
        <f>Assumptions!$D$41</f>
        <v>0.83299999999999996</v>
      </c>
      <c r="BU48" s="41">
        <v>1</v>
      </c>
      <c r="BV48">
        <f>Assumptions!$D$42</f>
        <v>0.2</v>
      </c>
      <c r="BW48">
        <f t="shared" si="201"/>
        <v>0.13274938890736593</v>
      </c>
      <c r="BX48">
        <f t="shared" ca="1" si="325"/>
        <v>0</v>
      </c>
      <c r="BY48" s="17">
        <f>INDEX(MedicalSpend,MATCH($A48,'Budget Decisions'!$A$3:$A$160,0),MATCH(BY$2,MedicalSpendCol,0))</f>
        <v>0</v>
      </c>
      <c r="BZ48" s="17">
        <f>IF(INDEX('Budget Decisions'!$E$4:$E$160,MATCH(Model!$A48,'Budget Decisions'!$A$4:$A$160,0))="CURED",1,0)</f>
        <v>1</v>
      </c>
      <c r="CA48">
        <f t="shared" si="282"/>
        <v>1</v>
      </c>
      <c r="CB48" s="41">
        <v>1</v>
      </c>
      <c r="CC48">
        <f>Assumptions!$D$49</f>
        <v>0.2</v>
      </c>
      <c r="CD48">
        <f t="shared" si="202"/>
        <v>0</v>
      </c>
      <c r="CE48">
        <f t="shared" ca="1" si="326"/>
        <v>0</v>
      </c>
      <c r="CG48">
        <f t="shared" ca="1" si="203"/>
        <v>20165604</v>
      </c>
      <c r="CH48">
        <f t="shared" ca="1" si="348"/>
        <v>20165604</v>
      </c>
      <c r="CI48">
        <f t="shared" ca="1" si="349"/>
        <v>0</v>
      </c>
      <c r="CJ48">
        <f t="shared" ca="1" si="283"/>
        <v>0</v>
      </c>
      <c r="CK48">
        <f t="shared" ca="1" si="350"/>
        <v>240</v>
      </c>
      <c r="CL48">
        <f t="shared" ca="1" si="284"/>
        <v>0</v>
      </c>
      <c r="CM48">
        <f t="shared" ca="1" si="140"/>
        <v>1</v>
      </c>
      <c r="CN48">
        <f t="shared" ca="1" si="141"/>
        <v>10</v>
      </c>
      <c r="CO48">
        <f t="shared" si="285"/>
        <v>0.24130002925990637</v>
      </c>
      <c r="CP48">
        <f>Assumptions!$E$34</f>
        <v>1.1000000000000001</v>
      </c>
      <c r="CQ48">
        <f ca="1">IF(AND(CK48&gt;1,CH48&gt;1),((LOG(CH48,CK48)^(1/EXP(1)))^(1/Assumptions!$D$30))-(1-Assumptions!$D$31),1)</f>
        <v>1.0438735361453779</v>
      </c>
      <c r="CR48" s="41">
        <v>1</v>
      </c>
      <c r="CS48">
        <v>0.15</v>
      </c>
      <c r="CU48">
        <f t="shared" ca="1" si="207"/>
        <v>0.27707538629707384</v>
      </c>
      <c r="CV48">
        <f t="shared" ca="1" si="208"/>
        <v>66</v>
      </c>
      <c r="CW48" s="41">
        <v>1</v>
      </c>
      <c r="CY48">
        <f t="shared" ca="1" si="209"/>
        <v>66</v>
      </c>
      <c r="CZ48">
        <f t="shared" ca="1" si="210"/>
        <v>0</v>
      </c>
      <c r="DA48">
        <f t="shared" ca="1" si="142"/>
        <v>66</v>
      </c>
      <c r="DB48">
        <v>1</v>
      </c>
      <c r="DE48">
        <f t="shared" ca="1" si="143"/>
        <v>66</v>
      </c>
      <c r="DF48" s="17">
        <f>INDEX(MilitarySpend,MATCH($A48,'Budget Decisions'!$A$3:$A$160,0),MATCH(DF$2,MilitarySpendCol,0))</f>
        <v>0</v>
      </c>
      <c r="DG48">
        <f t="shared" si="286"/>
        <v>0.24130002925990637</v>
      </c>
      <c r="DH48">
        <f>IF($A48&gt;=Assumptions!$D$40,1,0)</f>
        <v>1</v>
      </c>
      <c r="DI48">
        <f>Assumptions!$D$41</f>
        <v>0.83299999999999996</v>
      </c>
      <c r="DJ48" s="41">
        <v>1</v>
      </c>
      <c r="DK48">
        <f>Assumptions!$D$42</f>
        <v>0.2</v>
      </c>
      <c r="DL48">
        <f t="shared" si="211"/>
        <v>0.20100292437350201</v>
      </c>
      <c r="DM48">
        <f t="shared" ca="1" si="327"/>
        <v>0</v>
      </c>
      <c r="DN48" s="17">
        <f>INDEX(MedicalSpend,MATCH($A48,'Budget Decisions'!$A$3:$A$160,0),MATCH(DN$2,MedicalSpendCol,0))</f>
        <v>0</v>
      </c>
      <c r="DO48" s="17">
        <f>IF(INDEX('Budget Decisions'!$E$4:$E$160,MATCH(Model!$A48,'Budget Decisions'!$A$4:$A$160,0))="CURED",1,0)</f>
        <v>1</v>
      </c>
      <c r="DP48">
        <f t="shared" si="287"/>
        <v>1</v>
      </c>
      <c r="DQ48" s="41">
        <v>1</v>
      </c>
      <c r="DR48">
        <f>Assumptions!$D$49</f>
        <v>0.2</v>
      </c>
      <c r="DS48">
        <f t="shared" si="212"/>
        <v>0</v>
      </c>
      <c r="DT48">
        <f t="shared" ca="1" si="328"/>
        <v>0</v>
      </c>
      <c r="DV48">
        <f t="shared" ca="1" si="213"/>
        <v>46395654</v>
      </c>
      <c r="DW48">
        <f t="shared" ca="1" si="351"/>
        <v>46395654</v>
      </c>
      <c r="DX48">
        <f t="shared" ca="1" si="352"/>
        <v>0</v>
      </c>
      <c r="DY48">
        <f t="shared" ca="1" si="288"/>
        <v>0</v>
      </c>
      <c r="DZ48">
        <f t="shared" ca="1" si="353"/>
        <v>0</v>
      </c>
      <c r="EA48">
        <f t="shared" ca="1" si="289"/>
        <v>0</v>
      </c>
      <c r="EB48">
        <f t="shared" ca="1" si="146"/>
        <v>0</v>
      </c>
      <c r="EC48">
        <f t="shared" ca="1" si="147"/>
        <v>0</v>
      </c>
      <c r="ED48">
        <f t="shared" si="290"/>
        <v>0.87442730726206253</v>
      </c>
      <c r="EE48">
        <f>Assumptions!$E$34</f>
        <v>1.1000000000000001</v>
      </c>
      <c r="EF48">
        <f ca="1">IF(AND(DZ48&gt;1,DW48&gt;1),((LOG(DW48,DZ48)^(1/EXP(1)))^(1/Assumptions!$D$30))-(1-Assumptions!$D$31),1)</f>
        <v>1</v>
      </c>
      <c r="EG48" s="41">
        <v>1</v>
      </c>
      <c r="EH48">
        <v>0.15</v>
      </c>
      <c r="EJ48">
        <f t="shared" ca="1" si="217"/>
        <v>0.96187003798826887</v>
      </c>
      <c r="EK48">
        <f t="shared" ca="1" si="218"/>
        <v>0</v>
      </c>
      <c r="EL48" s="41">
        <v>1</v>
      </c>
      <c r="EN48">
        <f t="shared" ca="1" si="219"/>
        <v>0</v>
      </c>
      <c r="EO48">
        <f t="shared" ca="1" si="220"/>
        <v>0</v>
      </c>
      <c r="EP48">
        <f t="shared" ca="1" si="148"/>
        <v>0</v>
      </c>
      <c r="EQ48">
        <v>1</v>
      </c>
      <c r="ET48">
        <f t="shared" ca="1" si="149"/>
        <v>0</v>
      </c>
      <c r="EU48" s="17">
        <f>INDEX(MilitarySpend,MATCH($A48,'Budget Decisions'!$A$3:$A$160,0),MATCH(EU$2,MilitarySpendCol,0))</f>
        <v>0</v>
      </c>
      <c r="EV48">
        <f t="shared" si="291"/>
        <v>0.87442730726206253</v>
      </c>
      <c r="EW48">
        <f>IF($A48&gt;=Assumptions!$D$40,1,0)</f>
        <v>1</v>
      </c>
      <c r="EX48">
        <f>Assumptions!$D$41</f>
        <v>0.83299999999999996</v>
      </c>
      <c r="EY48" s="41">
        <v>1</v>
      </c>
      <c r="EZ48">
        <f>Assumptions!$D$42</f>
        <v>0.2</v>
      </c>
      <c r="FA48">
        <f t="shared" si="221"/>
        <v>0.72839794694929805</v>
      </c>
      <c r="FB48">
        <f t="shared" ca="1" si="329"/>
        <v>0</v>
      </c>
      <c r="FC48" s="17">
        <f>INDEX(MedicalSpend,MATCH($A48,'Budget Decisions'!$A$3:$A$160,0),MATCH(FC$2,MedicalSpendCol,0))</f>
        <v>0</v>
      </c>
      <c r="FD48" s="17">
        <f>IF(INDEX('Budget Decisions'!$E$4:$E$160,MATCH(Model!$A48,'Budget Decisions'!$A$4:$A$160,0))="CURED",1,0)</f>
        <v>1</v>
      </c>
      <c r="FE48">
        <f t="shared" si="292"/>
        <v>1</v>
      </c>
      <c r="FF48" s="41">
        <v>1</v>
      </c>
      <c r="FG48">
        <f>Assumptions!$D$49</f>
        <v>0.2</v>
      </c>
      <c r="FH48">
        <f t="shared" si="222"/>
        <v>0</v>
      </c>
      <c r="FI48">
        <f t="shared" ca="1" si="330"/>
        <v>0</v>
      </c>
      <c r="FK48">
        <f t="shared" ca="1" si="223"/>
        <v>35234788</v>
      </c>
      <c r="FL48">
        <f t="shared" ca="1" si="354"/>
        <v>35234788</v>
      </c>
      <c r="FM48">
        <f t="shared" ca="1" si="355"/>
        <v>0</v>
      </c>
      <c r="FN48">
        <f t="shared" ca="1" si="293"/>
        <v>0</v>
      </c>
      <c r="FO48">
        <f t="shared" ca="1" si="356"/>
        <v>778</v>
      </c>
      <c r="FP48">
        <f t="shared" ca="1" si="294"/>
        <v>0</v>
      </c>
      <c r="FQ48">
        <f t="shared" ca="1" si="152"/>
        <v>3</v>
      </c>
      <c r="FR48">
        <f t="shared" ca="1" si="153"/>
        <v>10</v>
      </c>
      <c r="FS48">
        <f t="shared" si="295"/>
        <v>0.36303408195741388</v>
      </c>
      <c r="FT48">
        <f>Assumptions!$E$34</f>
        <v>1.1000000000000001</v>
      </c>
      <c r="FU48">
        <f ca="1">IF(AND(FO48&gt;1,FL48&gt;1),((LOG(FL48,FO48)^(1/EXP(1)))^(1/Assumptions!$D$30))-(1-Assumptions!$D$31),1)</f>
        <v>1.0186702141257502</v>
      </c>
      <c r="FV48" s="41">
        <v>1</v>
      </c>
      <c r="FW48">
        <v>0.15</v>
      </c>
      <c r="FY48">
        <f t="shared" ca="1" si="227"/>
        <v>0.40679320660275436</v>
      </c>
      <c r="FZ48">
        <f t="shared" ca="1" si="228"/>
        <v>316</v>
      </c>
      <c r="GA48" s="41">
        <v>1</v>
      </c>
      <c r="GC48">
        <f t="shared" ca="1" si="229"/>
        <v>316</v>
      </c>
      <c r="GD48">
        <f t="shared" ca="1" si="230"/>
        <v>0</v>
      </c>
      <c r="GE48">
        <f t="shared" ca="1" si="154"/>
        <v>316</v>
      </c>
      <c r="GF48">
        <v>1</v>
      </c>
      <c r="GI48">
        <f t="shared" ca="1" si="155"/>
        <v>316</v>
      </c>
      <c r="GJ48" s="17">
        <f>INDEX(MilitarySpend,MATCH($A48,'Budget Decisions'!$A$3:$A$160,0),MATCH(GJ$2,MilitarySpendCol,0))</f>
        <v>0</v>
      </c>
      <c r="GK48">
        <f t="shared" si="296"/>
        <v>0.36303408195741388</v>
      </c>
      <c r="GL48">
        <f>IF($A48&gt;=Assumptions!$D$40,1,0)</f>
        <v>1</v>
      </c>
      <c r="GM48">
        <f>Assumptions!$D$41</f>
        <v>0.83299999999999996</v>
      </c>
      <c r="GN48" s="41">
        <v>1</v>
      </c>
      <c r="GO48">
        <f>Assumptions!$D$42</f>
        <v>0.2</v>
      </c>
      <c r="GP48">
        <f t="shared" si="231"/>
        <v>0.30240739027052577</v>
      </c>
      <c r="GQ48">
        <f t="shared" ca="1" si="331"/>
        <v>0</v>
      </c>
      <c r="GR48" s="17">
        <f>INDEX(MedicalSpend,MATCH($A48,'Budget Decisions'!$A$3:$A$160,0),MATCH(GR$2,MedicalSpendCol,0))</f>
        <v>0</v>
      </c>
      <c r="GS48" s="17">
        <f>IF(INDEX('Budget Decisions'!$E$4:$E$160,MATCH(Model!$A48,'Budget Decisions'!$A$4:$A$160,0))="CURED",1,0)</f>
        <v>1</v>
      </c>
      <c r="GT48">
        <f t="shared" si="297"/>
        <v>1</v>
      </c>
      <c r="GU48" s="41">
        <v>1</v>
      </c>
      <c r="GV48">
        <f>Assumptions!$D$49</f>
        <v>0.2</v>
      </c>
      <c r="GW48">
        <f t="shared" si="232"/>
        <v>0</v>
      </c>
      <c r="GX48">
        <f t="shared" ca="1" si="332"/>
        <v>0</v>
      </c>
      <c r="GZ48">
        <f t="shared" ca="1" si="233"/>
        <v>18084651</v>
      </c>
      <c r="HA48">
        <f t="shared" ca="1" si="357"/>
        <v>18084651</v>
      </c>
      <c r="HB48">
        <f t="shared" ca="1" si="358"/>
        <v>0</v>
      </c>
      <c r="HC48">
        <f t="shared" ca="1" si="298"/>
        <v>0</v>
      </c>
      <c r="HD48">
        <f t="shared" ca="1" si="359"/>
        <v>1</v>
      </c>
      <c r="HE48">
        <f t="shared" ca="1" si="299"/>
        <v>0</v>
      </c>
      <c r="HF48">
        <f t="shared" ca="1" si="158"/>
        <v>0</v>
      </c>
      <c r="HG48">
        <f t="shared" ca="1" si="159"/>
        <v>1</v>
      </c>
      <c r="HH48">
        <f t="shared" si="300"/>
        <v>0.464689620669401</v>
      </c>
      <c r="HI48">
        <f>Assumptions!$E$34</f>
        <v>1.1000000000000001</v>
      </c>
      <c r="HJ48">
        <f ca="1">IF(AND(HD48&gt;1,HA48&gt;1),((LOG(HA48,HD48)^(1/EXP(1)))^(1/Assumptions!$D$30))-(1-Assumptions!$D$31),1)</f>
        <v>1</v>
      </c>
      <c r="HK48" s="41">
        <v>1</v>
      </c>
      <c r="HL48">
        <v>0.15</v>
      </c>
      <c r="HN48">
        <f t="shared" ca="1" si="237"/>
        <v>0.51115858273634118</v>
      </c>
      <c r="HO48">
        <f t="shared" ca="1" si="238"/>
        <v>0</v>
      </c>
      <c r="HP48" s="41">
        <v>1</v>
      </c>
      <c r="HR48">
        <f t="shared" ca="1" si="239"/>
        <v>0</v>
      </c>
      <c r="HS48">
        <f t="shared" ca="1" si="240"/>
        <v>0</v>
      </c>
      <c r="HT48">
        <f t="shared" ca="1" si="160"/>
        <v>0</v>
      </c>
      <c r="HU48">
        <v>1</v>
      </c>
      <c r="HX48">
        <f t="shared" ca="1" si="161"/>
        <v>0</v>
      </c>
      <c r="HY48" s="17">
        <f>INDEX(MilitarySpend,MATCH($A48,'Budget Decisions'!$A$3:$A$160,0),MATCH(HY$2,MilitarySpendCol,0))</f>
        <v>0</v>
      </c>
      <c r="HZ48">
        <f t="shared" si="301"/>
        <v>0.464689620669401</v>
      </c>
      <c r="IA48">
        <f>IF($A48&gt;=Assumptions!$D$40,1,0)</f>
        <v>1</v>
      </c>
      <c r="IB48">
        <f>Assumptions!$D$41</f>
        <v>0.83299999999999996</v>
      </c>
      <c r="IC48" s="41">
        <v>1</v>
      </c>
      <c r="ID48">
        <f>Assumptions!$D$42</f>
        <v>0.2</v>
      </c>
      <c r="IE48">
        <f t="shared" si="241"/>
        <v>0.38708645401761099</v>
      </c>
      <c r="IF48">
        <f t="shared" ca="1" si="333"/>
        <v>0</v>
      </c>
      <c r="IG48" s="17">
        <f>INDEX(MedicalSpend,MATCH($A48,'Budget Decisions'!$A$3:$A$160,0),MATCH(IG$2,MedicalSpendCol,0))</f>
        <v>0</v>
      </c>
      <c r="IH48" s="17">
        <f>IF(INDEX('Budget Decisions'!$E$4:$E$160,MATCH(Model!$A48,'Budget Decisions'!$A$4:$A$160,0))="CURED",1,0)</f>
        <v>1</v>
      </c>
      <c r="II48">
        <f t="shared" si="302"/>
        <v>1</v>
      </c>
      <c r="IJ48" s="41">
        <v>1</v>
      </c>
      <c r="IK48">
        <f>Assumptions!$D$49</f>
        <v>0.2</v>
      </c>
      <c r="IL48">
        <f t="shared" si="242"/>
        <v>0</v>
      </c>
      <c r="IM48">
        <f t="shared" ca="1" si="334"/>
        <v>0</v>
      </c>
      <c r="IO48">
        <f t="shared" ca="1" si="243"/>
        <v>57806544</v>
      </c>
      <c r="IP48">
        <f t="shared" ca="1" si="360"/>
        <v>57806544</v>
      </c>
      <c r="IQ48">
        <f t="shared" ca="1" si="361"/>
        <v>0</v>
      </c>
      <c r="IR48">
        <f t="shared" ca="1" si="303"/>
        <v>0</v>
      </c>
      <c r="IS48">
        <f t="shared" ca="1" si="362"/>
        <v>0</v>
      </c>
      <c r="IT48">
        <f t="shared" ca="1" si="304"/>
        <v>0</v>
      </c>
      <c r="IU48">
        <f t="shared" ca="1" si="164"/>
        <v>0</v>
      </c>
      <c r="IV48">
        <f t="shared" ca="1" si="165"/>
        <v>0</v>
      </c>
      <c r="IW48">
        <f t="shared" si="305"/>
        <v>1.1264233685228699</v>
      </c>
      <c r="IX48">
        <f>Assumptions!$E$34</f>
        <v>1.1000000000000001</v>
      </c>
      <c r="IY48">
        <f ca="1">IF(AND(IS48&gt;1,IP48&gt;1),((LOG(IP48,IS48)^(1/EXP(1)))^(1/Assumptions!$D$30))-(1-Assumptions!$D$31),1)</f>
        <v>1</v>
      </c>
      <c r="IZ48" s="41">
        <v>1</v>
      </c>
      <c r="JA48">
        <v>0.15</v>
      </c>
      <c r="JC48">
        <f t="shared" ca="1" si="247"/>
        <v>1.239065705375157</v>
      </c>
      <c r="JD48">
        <f t="shared" ca="1" si="248"/>
        <v>0</v>
      </c>
      <c r="JE48" s="41">
        <v>1</v>
      </c>
      <c r="JG48">
        <f t="shared" ca="1" si="249"/>
        <v>0</v>
      </c>
      <c r="JH48">
        <f t="shared" ca="1" si="250"/>
        <v>0</v>
      </c>
      <c r="JI48">
        <f t="shared" ca="1" si="166"/>
        <v>0</v>
      </c>
      <c r="JJ48">
        <v>1</v>
      </c>
      <c r="JM48">
        <f t="shared" ca="1" si="167"/>
        <v>0</v>
      </c>
      <c r="JN48" s="17">
        <f>INDEX(MilitarySpend,MATCH($A48,'Budget Decisions'!$A$3:$A$160,0),MATCH(JN$2,MilitarySpendCol,0))</f>
        <v>0</v>
      </c>
      <c r="JO48">
        <f t="shared" si="306"/>
        <v>1.1264233685228699</v>
      </c>
      <c r="JP48">
        <f>IF($A48&gt;=Assumptions!$D$40,1,0)</f>
        <v>1</v>
      </c>
      <c r="JQ48">
        <f>Assumptions!$D$41</f>
        <v>0.83299999999999996</v>
      </c>
      <c r="JR48" s="41">
        <v>1</v>
      </c>
      <c r="JS48">
        <f>Assumptions!$D$42</f>
        <v>0.2</v>
      </c>
      <c r="JT48">
        <f t="shared" si="251"/>
        <v>0.9383106659795506</v>
      </c>
      <c r="JU48">
        <f t="shared" ca="1" si="335"/>
        <v>0</v>
      </c>
      <c r="JV48" s="17">
        <f>INDEX(MedicalSpend,MATCH($A48,'Budget Decisions'!$A$3:$A$160,0),MATCH(JV$2,MedicalSpendCol,0))</f>
        <v>0</v>
      </c>
      <c r="JW48" s="17">
        <f>IF(INDEX('Budget Decisions'!$E$4:$E$160,MATCH(Model!$A48,'Budget Decisions'!$A$4:$A$160,0))="CURED",1,0)</f>
        <v>1</v>
      </c>
      <c r="JX48">
        <f t="shared" si="307"/>
        <v>1</v>
      </c>
      <c r="JY48" s="41">
        <v>1</v>
      </c>
      <c r="JZ48">
        <f>Assumptions!$D$49</f>
        <v>0.2</v>
      </c>
      <c r="KA48">
        <f t="shared" si="252"/>
        <v>0</v>
      </c>
      <c r="KB48">
        <f t="shared" ca="1" si="336"/>
        <v>0</v>
      </c>
      <c r="KD48">
        <f t="shared" ca="1" si="253"/>
        <v>40621237</v>
      </c>
      <c r="KE48">
        <f t="shared" ca="1" si="363"/>
        <v>40621237</v>
      </c>
      <c r="KF48">
        <f t="shared" ca="1" si="364"/>
        <v>0</v>
      </c>
      <c r="KG48">
        <f t="shared" ca="1" si="308"/>
        <v>0</v>
      </c>
      <c r="KH48">
        <f t="shared" ca="1" si="365"/>
        <v>0</v>
      </c>
      <c r="KI48">
        <f t="shared" ca="1" si="309"/>
        <v>0</v>
      </c>
      <c r="KJ48">
        <f t="shared" ca="1" si="170"/>
        <v>0</v>
      </c>
      <c r="KK48">
        <f t="shared" ca="1" si="171"/>
        <v>0</v>
      </c>
      <c r="KL48">
        <f t="shared" si="310"/>
        <v>2.2321095760416365</v>
      </c>
      <c r="KM48">
        <f>Assumptions!$E$34</f>
        <v>1.1000000000000001</v>
      </c>
      <c r="KN48">
        <f ca="1">IF(AND(KH48&gt;1,KE48&gt;1),((LOG(KE48,KH48)^(1/EXP(1)))^(1/Assumptions!$D$30))-(1-Assumptions!$D$31),1)</f>
        <v>1</v>
      </c>
      <c r="KO48" s="41">
        <v>1</v>
      </c>
      <c r="KP48">
        <v>0.15</v>
      </c>
      <c r="KR48">
        <f t="shared" ca="1" si="257"/>
        <v>2.4553205336458004</v>
      </c>
      <c r="KS48">
        <f t="shared" ca="1" si="258"/>
        <v>0</v>
      </c>
      <c r="KT48" s="41">
        <v>1</v>
      </c>
      <c r="KV48">
        <f t="shared" ca="1" si="259"/>
        <v>0</v>
      </c>
      <c r="KW48">
        <f t="shared" ca="1" si="260"/>
        <v>0</v>
      </c>
      <c r="KX48">
        <f t="shared" ca="1" si="172"/>
        <v>0</v>
      </c>
      <c r="KY48">
        <v>1</v>
      </c>
      <c r="LB48">
        <f t="shared" ca="1" si="173"/>
        <v>0</v>
      </c>
      <c r="LC48" s="17">
        <f>INDEX(MilitarySpend,MATCH($A48,'Budget Decisions'!$A$3:$A$160,0),MATCH(LC$2,MilitarySpendCol,0))</f>
        <v>0</v>
      </c>
      <c r="LD48">
        <f t="shared" si="311"/>
        <v>2.2321095760416365</v>
      </c>
      <c r="LE48">
        <f>IF($A48&gt;=Assumptions!$D$40,1,0)</f>
        <v>1</v>
      </c>
      <c r="LF48">
        <f>Assumptions!$D$41</f>
        <v>0.83299999999999996</v>
      </c>
      <c r="LG48" s="41">
        <v>1</v>
      </c>
      <c r="LH48">
        <f>Assumptions!$D$42</f>
        <v>0.2</v>
      </c>
      <c r="LI48">
        <f t="shared" si="261"/>
        <v>1.8593472768426831</v>
      </c>
      <c r="LJ48">
        <f t="shared" ca="1" si="337"/>
        <v>0</v>
      </c>
      <c r="LK48" s="17">
        <f>INDEX(MedicalSpend,MATCH($A48,'Budget Decisions'!$A$3:$A$160,0),MATCH(LK$2,MedicalSpendCol,0))</f>
        <v>0</v>
      </c>
      <c r="LL48" s="17">
        <f>IF(INDEX('Budget Decisions'!$E$4:$E$160,MATCH(Model!$A48,'Budget Decisions'!$A$4:$A$160,0))="CURED",1,0)</f>
        <v>1</v>
      </c>
      <c r="LM48">
        <f t="shared" si="312"/>
        <v>1</v>
      </c>
      <c r="LN48" s="41">
        <v>1</v>
      </c>
      <c r="LO48">
        <f>Assumptions!$D$49</f>
        <v>0.2</v>
      </c>
      <c r="LP48">
        <f t="shared" si="262"/>
        <v>0</v>
      </c>
      <c r="LQ48">
        <f t="shared" ca="1" si="338"/>
        <v>0</v>
      </c>
      <c r="LS48">
        <f t="shared" ca="1" si="263"/>
        <v>14303542</v>
      </c>
      <c r="LT48">
        <f t="shared" ca="1" si="366"/>
        <v>14303542</v>
      </c>
      <c r="LU48">
        <f t="shared" ca="1" si="367"/>
        <v>0</v>
      </c>
      <c r="LV48">
        <f t="shared" ca="1" si="313"/>
        <v>0</v>
      </c>
      <c r="LW48">
        <f t="shared" ca="1" si="368"/>
        <v>0</v>
      </c>
      <c r="LX48">
        <f t="shared" ca="1" si="314"/>
        <v>0</v>
      </c>
      <c r="LY48">
        <f t="shared" ca="1" si="176"/>
        <v>0</v>
      </c>
      <c r="LZ48">
        <f t="shared" ca="1" si="177"/>
        <v>0</v>
      </c>
      <c r="MA48">
        <f t="shared" si="315"/>
        <v>2.7100766589378384</v>
      </c>
      <c r="MB48">
        <f>Assumptions!$E$34</f>
        <v>1.1000000000000001</v>
      </c>
      <c r="MC48">
        <f ca="1">IF(AND(LW48&gt;1,LT48&gt;1),((LOG(LT48,LW48)^(1/EXP(1)))^(1/Assumptions!$D$30))-(1-Assumptions!$D$31),1)</f>
        <v>1</v>
      </c>
      <c r="MD48" s="41">
        <v>1</v>
      </c>
      <c r="ME48">
        <v>0.15</v>
      </c>
      <c r="MG48">
        <f t="shared" ca="1" si="267"/>
        <v>2.9810843248316226</v>
      </c>
      <c r="MH48">
        <f t="shared" ca="1" si="268"/>
        <v>0</v>
      </c>
      <c r="MI48" s="41">
        <v>1</v>
      </c>
      <c r="MK48">
        <f t="shared" ca="1" si="269"/>
        <v>0</v>
      </c>
      <c r="ML48">
        <f t="shared" ca="1" si="270"/>
        <v>0</v>
      </c>
      <c r="MM48">
        <f t="shared" ca="1" si="178"/>
        <v>0</v>
      </c>
      <c r="MN48">
        <v>1</v>
      </c>
      <c r="MQ48">
        <f t="shared" ca="1" si="179"/>
        <v>0</v>
      </c>
      <c r="MR48" s="17">
        <f>INDEX(MilitarySpend,MATCH($A48,'Budget Decisions'!$A$3:$A$160,0),MATCH(MR$2,MilitarySpendCol,0))</f>
        <v>0</v>
      </c>
      <c r="MS48">
        <f t="shared" si="316"/>
        <v>2.7100766589378384</v>
      </c>
      <c r="MT48">
        <f>IF($A48&gt;=Assumptions!$D$40,1,0)</f>
        <v>1</v>
      </c>
      <c r="MU48">
        <f>Assumptions!$D$41</f>
        <v>0.83299999999999996</v>
      </c>
      <c r="MV48" s="41">
        <v>1</v>
      </c>
      <c r="MW48">
        <f>Assumptions!$D$42</f>
        <v>0.2</v>
      </c>
      <c r="MX48">
        <f t="shared" si="271"/>
        <v>2.2574938568952194</v>
      </c>
      <c r="MY48">
        <f t="shared" ca="1" si="339"/>
        <v>0</v>
      </c>
      <c r="MZ48" s="17">
        <f>INDEX(MedicalSpend,MATCH($A48,'Budget Decisions'!$A$3:$A$160,0),MATCH(MZ$2,MedicalSpendCol,0))</f>
        <v>0</v>
      </c>
      <c r="NA48" s="17">
        <f>IF(INDEX('Budget Decisions'!$E$4:$E$160,MATCH(Model!$A48,'Budget Decisions'!$A$4:$A$160,0))="CURED",1,0)</f>
        <v>1</v>
      </c>
      <c r="NB48">
        <f t="shared" si="317"/>
        <v>1</v>
      </c>
      <c r="NC48" s="41">
        <v>1</v>
      </c>
      <c r="ND48">
        <f>Assumptions!$D$49</f>
        <v>0.2</v>
      </c>
      <c r="NE48">
        <f t="shared" si="272"/>
        <v>0</v>
      </c>
      <c r="NF48">
        <f t="shared" ca="1" si="340"/>
        <v>0</v>
      </c>
    </row>
    <row r="49" spans="1:370" x14ac:dyDescent="0.35">
      <c r="A49">
        <f t="shared" si="273"/>
        <v>46</v>
      </c>
      <c r="C49">
        <f t="shared" ca="1" si="182"/>
        <v>49005196</v>
      </c>
      <c r="D49">
        <f t="shared" ca="1" si="341"/>
        <v>49005196</v>
      </c>
      <c r="E49">
        <f t="shared" ca="1" si="342"/>
        <v>0</v>
      </c>
      <c r="F49">
        <f t="shared" ca="1" si="274"/>
        <v>0</v>
      </c>
      <c r="G49">
        <f t="shared" ca="1" si="343"/>
        <v>64938</v>
      </c>
      <c r="H49">
        <f t="shared" ca="1" si="275"/>
        <v>0</v>
      </c>
      <c r="I49">
        <f t="shared" ca="1" si="318"/>
        <v>324</v>
      </c>
      <c r="J49">
        <f t="shared" ca="1" si="319"/>
        <v>11</v>
      </c>
      <c r="K49">
        <f t="shared" si="276"/>
        <v>0.82857634545527548</v>
      </c>
      <c r="L49">
        <f>Assumptions!$E$34</f>
        <v>1.1000000000000001</v>
      </c>
      <c r="M49">
        <f ca="1">IF(AND(G49&gt;1,D49&gt;1),((LOG(D49,G49)^(1/EXP(1)))^(1/Assumptions!$D$30))-(1-Assumptions!$D$31),1)</f>
        <v>0.9454918161751843</v>
      </c>
      <c r="N49" s="41">
        <v>1</v>
      </c>
      <c r="O49">
        <v>0.15</v>
      </c>
      <c r="Q49">
        <f t="shared" ca="1" si="186"/>
        <v>0.86175336907473599</v>
      </c>
      <c r="R49">
        <f t="shared" ca="1" si="187"/>
        <v>55960</v>
      </c>
      <c r="S49" s="41">
        <v>1</v>
      </c>
      <c r="U49">
        <f t="shared" ca="1" si="188"/>
        <v>55960</v>
      </c>
      <c r="V49">
        <f t="shared" ca="1" si="189"/>
        <v>0</v>
      </c>
      <c r="W49">
        <f t="shared" ca="1" si="320"/>
        <v>55960</v>
      </c>
      <c r="X49">
        <v>1</v>
      </c>
      <c r="AA49">
        <f t="shared" ca="1" si="321"/>
        <v>55960</v>
      </c>
      <c r="AB49" s="17">
        <f>INDEX(MilitarySpend,MATCH($A49,'Budget Decisions'!$A$3:$A$160,0),MATCH(AB$2,MilitarySpendCol,0))</f>
        <v>0</v>
      </c>
      <c r="AC49">
        <f t="shared" si="277"/>
        <v>0.82857634545527548</v>
      </c>
      <c r="AD49">
        <f>IF($A49&gt;=Assumptions!$D$40,1,0)</f>
        <v>1</v>
      </c>
      <c r="AE49">
        <f>Assumptions!$D$41</f>
        <v>0.83299999999999996</v>
      </c>
      <c r="AF49" s="41">
        <v>1</v>
      </c>
      <c r="AG49">
        <f>Assumptions!$D$42</f>
        <v>0.2</v>
      </c>
      <c r="AH49">
        <f t="shared" si="190"/>
        <v>0.69020409576424446</v>
      </c>
      <c r="AI49">
        <f t="shared" ca="1" si="322"/>
        <v>0</v>
      </c>
      <c r="AJ49" s="17">
        <f>INDEX(MedicalSpend,MATCH($A49,'Budget Decisions'!$A$3:$A$160,0),MATCH(AJ$2,MedicalSpendCol,0))</f>
        <v>0</v>
      </c>
      <c r="AK49" s="17">
        <f>IF(INDEX('Budget Decisions'!$E$4:$E$160,MATCH(Model!$A49,'Budget Decisions'!$A$4:$A$160,0))="CURED",1,0)</f>
        <v>1</v>
      </c>
      <c r="AL49">
        <f t="shared" si="278"/>
        <v>1</v>
      </c>
      <c r="AM49" s="41">
        <v>1</v>
      </c>
      <c r="AN49">
        <f>Assumptions!$D$49</f>
        <v>0.2</v>
      </c>
      <c r="AO49">
        <f t="shared" si="191"/>
        <v>0</v>
      </c>
      <c r="AP49">
        <f t="shared" ca="1" si="323"/>
        <v>0</v>
      </c>
      <c r="AR49">
        <f t="shared" ca="1" si="192"/>
        <v>21777707</v>
      </c>
      <c r="AS49">
        <f t="shared" ca="1" si="344"/>
        <v>21777707</v>
      </c>
      <c r="AT49">
        <f t="shared" ca="1" si="345"/>
        <v>0</v>
      </c>
      <c r="AU49">
        <f t="shared" ca="1" si="346"/>
        <v>0</v>
      </c>
      <c r="AV49">
        <f t="shared" ca="1" si="347"/>
        <v>6996</v>
      </c>
      <c r="AW49">
        <f t="shared" ca="1" si="279"/>
        <v>0</v>
      </c>
      <c r="AX49">
        <f t="shared" ca="1" si="134"/>
        <v>34</v>
      </c>
      <c r="AY49">
        <f t="shared" ca="1" si="135"/>
        <v>326</v>
      </c>
      <c r="AZ49">
        <f t="shared" si="280"/>
        <v>0.15936301189359656</v>
      </c>
      <c r="BA49">
        <f>Assumptions!$E$34</f>
        <v>1.1000000000000001</v>
      </c>
      <c r="BB49">
        <f ca="1">IF(AND(AV49&gt;1,AS49&gt;1),((LOG(AS49,AV49)^(1/EXP(1)))^(1/Assumptions!$D$30))-(1-Assumptions!$D$31),1)</f>
        <v>0.97141139843771807</v>
      </c>
      <c r="BC49" s="41">
        <v>1</v>
      </c>
      <c r="BD49">
        <v>0.15</v>
      </c>
      <c r="BF49">
        <f t="shared" ca="1" si="197"/>
        <v>0.17028775086708589</v>
      </c>
      <c r="BG49">
        <f t="shared" ca="1" si="198"/>
        <v>1191</v>
      </c>
      <c r="BH49" s="41">
        <v>1</v>
      </c>
      <c r="BJ49">
        <f t="shared" ca="1" si="199"/>
        <v>1191</v>
      </c>
      <c r="BK49">
        <f t="shared" ca="1" si="200"/>
        <v>0</v>
      </c>
      <c r="BL49">
        <f t="shared" ca="1" si="136"/>
        <v>1191</v>
      </c>
      <c r="BM49">
        <v>1</v>
      </c>
      <c r="BP49">
        <f t="shared" ca="1" si="324"/>
        <v>1191</v>
      </c>
      <c r="BQ49" s="17">
        <f>INDEX(MilitarySpend,MATCH($A49,'Budget Decisions'!$A$3:$A$160,0),MATCH(BQ$2,MilitarySpendCol,0))</f>
        <v>0</v>
      </c>
      <c r="BR49">
        <f t="shared" si="281"/>
        <v>0.15936301189359656</v>
      </c>
      <c r="BS49">
        <f>IF($A49&gt;=Assumptions!$D$40,1,0)</f>
        <v>1</v>
      </c>
      <c r="BT49">
        <f>Assumptions!$D$41</f>
        <v>0.83299999999999996</v>
      </c>
      <c r="BU49" s="41">
        <v>1</v>
      </c>
      <c r="BV49">
        <f>Assumptions!$D$42</f>
        <v>0.2</v>
      </c>
      <c r="BW49">
        <f t="shared" si="201"/>
        <v>0.13274938890736593</v>
      </c>
      <c r="BX49">
        <f t="shared" ca="1" si="325"/>
        <v>0</v>
      </c>
      <c r="BY49" s="17">
        <f>INDEX(MedicalSpend,MATCH($A49,'Budget Decisions'!$A$3:$A$160,0),MATCH(BY$2,MedicalSpendCol,0))</f>
        <v>0</v>
      </c>
      <c r="BZ49" s="17">
        <f>IF(INDEX('Budget Decisions'!$E$4:$E$160,MATCH(Model!$A49,'Budget Decisions'!$A$4:$A$160,0))="CURED",1,0)</f>
        <v>1</v>
      </c>
      <c r="CA49">
        <f t="shared" si="282"/>
        <v>1</v>
      </c>
      <c r="CB49" s="41">
        <v>1</v>
      </c>
      <c r="CC49">
        <f>Assumptions!$D$49</f>
        <v>0.2</v>
      </c>
      <c r="CD49">
        <f t="shared" si="202"/>
        <v>0</v>
      </c>
      <c r="CE49">
        <f t="shared" ca="1" si="326"/>
        <v>0</v>
      </c>
      <c r="CG49">
        <f t="shared" ca="1" si="203"/>
        <v>20165538</v>
      </c>
      <c r="CH49">
        <f t="shared" ca="1" si="348"/>
        <v>20165538</v>
      </c>
      <c r="CI49">
        <f t="shared" ca="1" si="349"/>
        <v>0</v>
      </c>
      <c r="CJ49">
        <f t="shared" ca="1" si="283"/>
        <v>0</v>
      </c>
      <c r="CK49">
        <f t="shared" ca="1" si="350"/>
        <v>315</v>
      </c>
      <c r="CL49">
        <f t="shared" ca="1" si="284"/>
        <v>0</v>
      </c>
      <c r="CM49">
        <f t="shared" ca="1" si="140"/>
        <v>1</v>
      </c>
      <c r="CN49">
        <f t="shared" ca="1" si="141"/>
        <v>13</v>
      </c>
      <c r="CO49">
        <f t="shared" si="285"/>
        <v>0.24130002925990637</v>
      </c>
      <c r="CP49">
        <f>Assumptions!$E$34</f>
        <v>1.1000000000000001</v>
      </c>
      <c r="CQ49">
        <f ca="1">IF(AND(CK49&gt;1,CH49&gt;1),((LOG(CH49,CK49)^(1/EXP(1)))^(1/Assumptions!$D$30))-(1-Assumptions!$D$31),1)</f>
        <v>1.0362707949808083</v>
      </c>
      <c r="CR49" s="41">
        <v>1</v>
      </c>
      <c r="CS49">
        <v>0.15</v>
      </c>
      <c r="CU49">
        <f t="shared" ca="1" si="207"/>
        <v>0.27505739046506106</v>
      </c>
      <c r="CV49">
        <f t="shared" ca="1" si="208"/>
        <v>86</v>
      </c>
      <c r="CW49" s="41">
        <v>1</v>
      </c>
      <c r="CY49">
        <f t="shared" ca="1" si="209"/>
        <v>86</v>
      </c>
      <c r="CZ49">
        <f t="shared" ca="1" si="210"/>
        <v>0</v>
      </c>
      <c r="DA49">
        <f t="shared" ca="1" si="142"/>
        <v>86</v>
      </c>
      <c r="DB49">
        <v>1</v>
      </c>
      <c r="DE49">
        <f t="shared" ca="1" si="143"/>
        <v>86</v>
      </c>
      <c r="DF49" s="17">
        <f>INDEX(MilitarySpend,MATCH($A49,'Budget Decisions'!$A$3:$A$160,0),MATCH(DF$2,MilitarySpendCol,0))</f>
        <v>0</v>
      </c>
      <c r="DG49">
        <f t="shared" si="286"/>
        <v>0.24130002925990637</v>
      </c>
      <c r="DH49">
        <f>IF($A49&gt;=Assumptions!$D$40,1,0)</f>
        <v>1</v>
      </c>
      <c r="DI49">
        <f>Assumptions!$D$41</f>
        <v>0.83299999999999996</v>
      </c>
      <c r="DJ49" s="41">
        <v>1</v>
      </c>
      <c r="DK49">
        <f>Assumptions!$D$42</f>
        <v>0.2</v>
      </c>
      <c r="DL49">
        <f t="shared" si="211"/>
        <v>0.20100292437350201</v>
      </c>
      <c r="DM49">
        <f t="shared" ca="1" si="327"/>
        <v>0</v>
      </c>
      <c r="DN49" s="17">
        <f>INDEX(MedicalSpend,MATCH($A49,'Budget Decisions'!$A$3:$A$160,0),MATCH(DN$2,MedicalSpendCol,0))</f>
        <v>0</v>
      </c>
      <c r="DO49" s="17">
        <f>IF(INDEX('Budget Decisions'!$E$4:$E$160,MATCH(Model!$A49,'Budget Decisions'!$A$4:$A$160,0))="CURED",1,0)</f>
        <v>1</v>
      </c>
      <c r="DP49">
        <f t="shared" si="287"/>
        <v>1</v>
      </c>
      <c r="DQ49" s="41">
        <v>1</v>
      </c>
      <c r="DR49">
        <f>Assumptions!$D$49</f>
        <v>0.2</v>
      </c>
      <c r="DS49">
        <f t="shared" si="212"/>
        <v>0</v>
      </c>
      <c r="DT49">
        <f t="shared" ca="1" si="328"/>
        <v>0</v>
      </c>
      <c r="DV49">
        <f t="shared" ca="1" si="213"/>
        <v>46395654</v>
      </c>
      <c r="DW49">
        <f t="shared" ca="1" si="351"/>
        <v>46395654</v>
      </c>
      <c r="DX49">
        <f t="shared" ca="1" si="352"/>
        <v>0</v>
      </c>
      <c r="DY49">
        <f t="shared" ca="1" si="288"/>
        <v>0</v>
      </c>
      <c r="DZ49">
        <f t="shared" ca="1" si="353"/>
        <v>0</v>
      </c>
      <c r="EA49">
        <f t="shared" ca="1" si="289"/>
        <v>0</v>
      </c>
      <c r="EB49">
        <f t="shared" ca="1" si="146"/>
        <v>0</v>
      </c>
      <c r="EC49">
        <f t="shared" ca="1" si="147"/>
        <v>0</v>
      </c>
      <c r="ED49">
        <f t="shared" si="290"/>
        <v>0.87442730726206253</v>
      </c>
      <c r="EE49">
        <f>Assumptions!$E$34</f>
        <v>1.1000000000000001</v>
      </c>
      <c r="EF49">
        <f ca="1">IF(AND(DZ49&gt;1,DW49&gt;1),((LOG(DW49,DZ49)^(1/EXP(1)))^(1/Assumptions!$D$30))-(1-Assumptions!$D$31),1)</f>
        <v>1</v>
      </c>
      <c r="EG49" s="41">
        <v>1</v>
      </c>
      <c r="EH49">
        <v>0.15</v>
      </c>
      <c r="EJ49">
        <f t="shared" ca="1" si="217"/>
        <v>0.96187003798826887</v>
      </c>
      <c r="EK49">
        <f t="shared" ca="1" si="218"/>
        <v>0</v>
      </c>
      <c r="EL49" s="41">
        <v>1</v>
      </c>
      <c r="EN49">
        <f t="shared" ca="1" si="219"/>
        <v>0</v>
      </c>
      <c r="EO49">
        <f t="shared" ca="1" si="220"/>
        <v>0</v>
      </c>
      <c r="EP49">
        <f t="shared" ca="1" si="148"/>
        <v>0</v>
      </c>
      <c r="EQ49">
        <v>1</v>
      </c>
      <c r="ET49">
        <f t="shared" ca="1" si="149"/>
        <v>0</v>
      </c>
      <c r="EU49" s="17">
        <f>INDEX(MilitarySpend,MATCH($A49,'Budget Decisions'!$A$3:$A$160,0),MATCH(EU$2,MilitarySpendCol,0))</f>
        <v>0</v>
      </c>
      <c r="EV49">
        <f t="shared" si="291"/>
        <v>0.87442730726206253</v>
      </c>
      <c r="EW49">
        <f>IF($A49&gt;=Assumptions!$D$40,1,0)</f>
        <v>1</v>
      </c>
      <c r="EX49">
        <f>Assumptions!$D$41</f>
        <v>0.83299999999999996</v>
      </c>
      <c r="EY49" s="41">
        <v>1</v>
      </c>
      <c r="EZ49">
        <f>Assumptions!$D$42</f>
        <v>0.2</v>
      </c>
      <c r="FA49">
        <f t="shared" si="221"/>
        <v>0.72839794694929805</v>
      </c>
      <c r="FB49">
        <f t="shared" ca="1" si="329"/>
        <v>0</v>
      </c>
      <c r="FC49" s="17">
        <f>INDEX(MedicalSpend,MATCH($A49,'Budget Decisions'!$A$3:$A$160,0),MATCH(FC$2,MedicalSpendCol,0))</f>
        <v>0</v>
      </c>
      <c r="FD49" s="17">
        <f>IF(INDEX('Budget Decisions'!$E$4:$E$160,MATCH(Model!$A49,'Budget Decisions'!$A$4:$A$160,0))="CURED",1,0)</f>
        <v>1</v>
      </c>
      <c r="FE49">
        <f t="shared" si="292"/>
        <v>1</v>
      </c>
      <c r="FF49" s="41">
        <v>1</v>
      </c>
      <c r="FG49">
        <f>Assumptions!$D$49</f>
        <v>0.2</v>
      </c>
      <c r="FH49">
        <f t="shared" si="222"/>
        <v>0</v>
      </c>
      <c r="FI49">
        <f t="shared" ca="1" si="330"/>
        <v>0</v>
      </c>
      <c r="FK49">
        <f t="shared" ca="1" si="223"/>
        <v>35234472</v>
      </c>
      <c r="FL49">
        <f t="shared" ca="1" si="354"/>
        <v>35234472</v>
      </c>
      <c r="FM49">
        <f t="shared" ca="1" si="355"/>
        <v>0</v>
      </c>
      <c r="FN49">
        <f t="shared" ca="1" si="293"/>
        <v>0</v>
      </c>
      <c r="FO49">
        <f t="shared" ca="1" si="356"/>
        <v>1101</v>
      </c>
      <c r="FP49">
        <f t="shared" ca="1" si="294"/>
        <v>0</v>
      </c>
      <c r="FQ49">
        <f t="shared" ca="1" si="152"/>
        <v>5</v>
      </c>
      <c r="FR49">
        <f t="shared" ca="1" si="153"/>
        <v>12</v>
      </c>
      <c r="FS49">
        <f t="shared" si="295"/>
        <v>0.36303408195741388</v>
      </c>
      <c r="FT49">
        <f>Assumptions!$E$34</f>
        <v>1.1000000000000001</v>
      </c>
      <c r="FU49">
        <f ca="1">IF(AND(FO49&gt;1,FL49&gt;1),((LOG(FL49,FO49)^(1/EXP(1)))^(1/Assumptions!$D$30))-(1-Assumptions!$D$31),1)</f>
        <v>1.0108609566640729</v>
      </c>
      <c r="FV49" s="41">
        <v>1</v>
      </c>
      <c r="FW49">
        <v>0.15</v>
      </c>
      <c r="FY49">
        <f t="shared" ca="1" si="227"/>
        <v>0.40367467732804835</v>
      </c>
      <c r="FZ49">
        <f t="shared" ca="1" si="228"/>
        <v>444</v>
      </c>
      <c r="GA49" s="41">
        <v>1</v>
      </c>
      <c r="GC49">
        <f t="shared" ca="1" si="229"/>
        <v>444</v>
      </c>
      <c r="GD49">
        <f t="shared" ca="1" si="230"/>
        <v>0</v>
      </c>
      <c r="GE49">
        <f t="shared" ca="1" si="154"/>
        <v>444</v>
      </c>
      <c r="GF49">
        <v>1</v>
      </c>
      <c r="GI49">
        <f t="shared" ca="1" si="155"/>
        <v>444</v>
      </c>
      <c r="GJ49" s="17">
        <f>INDEX(MilitarySpend,MATCH($A49,'Budget Decisions'!$A$3:$A$160,0),MATCH(GJ$2,MilitarySpendCol,0))</f>
        <v>0</v>
      </c>
      <c r="GK49">
        <f t="shared" si="296"/>
        <v>0.36303408195741388</v>
      </c>
      <c r="GL49">
        <f>IF($A49&gt;=Assumptions!$D$40,1,0)</f>
        <v>1</v>
      </c>
      <c r="GM49">
        <f>Assumptions!$D$41</f>
        <v>0.83299999999999996</v>
      </c>
      <c r="GN49" s="41">
        <v>1</v>
      </c>
      <c r="GO49">
        <f>Assumptions!$D$42</f>
        <v>0.2</v>
      </c>
      <c r="GP49">
        <f t="shared" si="231"/>
        <v>0.30240739027052577</v>
      </c>
      <c r="GQ49">
        <f t="shared" ca="1" si="331"/>
        <v>0</v>
      </c>
      <c r="GR49" s="17">
        <f>INDEX(MedicalSpend,MATCH($A49,'Budget Decisions'!$A$3:$A$160,0),MATCH(GR$2,MedicalSpendCol,0))</f>
        <v>0</v>
      </c>
      <c r="GS49" s="17">
        <f>IF(INDEX('Budget Decisions'!$E$4:$E$160,MATCH(Model!$A49,'Budget Decisions'!$A$4:$A$160,0))="CURED",1,0)</f>
        <v>1</v>
      </c>
      <c r="GT49">
        <f t="shared" si="297"/>
        <v>1</v>
      </c>
      <c r="GU49" s="41">
        <v>1</v>
      </c>
      <c r="GV49">
        <f>Assumptions!$D$49</f>
        <v>0.2</v>
      </c>
      <c r="GW49">
        <f t="shared" si="232"/>
        <v>0</v>
      </c>
      <c r="GX49">
        <f t="shared" ca="1" si="332"/>
        <v>0</v>
      </c>
      <c r="GZ49">
        <f t="shared" ca="1" si="233"/>
        <v>18084651</v>
      </c>
      <c r="HA49">
        <f t="shared" ca="1" si="357"/>
        <v>18084651</v>
      </c>
      <c r="HB49">
        <f t="shared" ca="1" si="358"/>
        <v>0</v>
      </c>
      <c r="HC49">
        <f t="shared" ca="1" si="298"/>
        <v>0</v>
      </c>
      <c r="HD49">
        <f t="shared" ca="1" si="359"/>
        <v>2</v>
      </c>
      <c r="HE49">
        <f t="shared" ca="1" si="299"/>
        <v>0</v>
      </c>
      <c r="HF49">
        <f t="shared" ca="1" si="158"/>
        <v>0</v>
      </c>
      <c r="HG49">
        <f t="shared" ca="1" si="159"/>
        <v>2</v>
      </c>
      <c r="HH49">
        <f t="shared" si="300"/>
        <v>0.464689620669401</v>
      </c>
      <c r="HI49">
        <f>Assumptions!$E$34</f>
        <v>1.1000000000000001</v>
      </c>
      <c r="HJ49">
        <f ca="1">IF(AND(HD49&gt;1,HA49&gt;1),((LOG(HA49,HD49)^(1/EXP(1)))^(1/Assumptions!$D$30))-(1-Assumptions!$D$31),1)</f>
        <v>1.4183523345352316</v>
      </c>
      <c r="HK49" s="41">
        <v>1</v>
      </c>
      <c r="HL49">
        <v>0.15</v>
      </c>
      <c r="HN49">
        <f t="shared" ca="1" si="237"/>
        <v>0.72500296914180984</v>
      </c>
      <c r="HO49">
        <f t="shared" ca="1" si="238"/>
        <v>1</v>
      </c>
      <c r="HP49" s="41">
        <v>1</v>
      </c>
      <c r="HR49">
        <f t="shared" ca="1" si="239"/>
        <v>1</v>
      </c>
      <c r="HS49">
        <f t="shared" ca="1" si="240"/>
        <v>0</v>
      </c>
      <c r="HT49">
        <f t="shared" ca="1" si="160"/>
        <v>1</v>
      </c>
      <c r="HU49">
        <v>1</v>
      </c>
      <c r="HX49">
        <f t="shared" ca="1" si="161"/>
        <v>1</v>
      </c>
      <c r="HY49" s="17">
        <f>INDEX(MilitarySpend,MATCH($A49,'Budget Decisions'!$A$3:$A$160,0),MATCH(HY$2,MilitarySpendCol,0))</f>
        <v>0</v>
      </c>
      <c r="HZ49">
        <f t="shared" si="301"/>
        <v>0.464689620669401</v>
      </c>
      <c r="IA49">
        <f>IF($A49&gt;=Assumptions!$D$40,1,0)</f>
        <v>1</v>
      </c>
      <c r="IB49">
        <f>Assumptions!$D$41</f>
        <v>0.83299999999999996</v>
      </c>
      <c r="IC49" s="41">
        <v>1</v>
      </c>
      <c r="ID49">
        <f>Assumptions!$D$42</f>
        <v>0.2</v>
      </c>
      <c r="IE49">
        <f t="shared" si="241"/>
        <v>0.38708645401761099</v>
      </c>
      <c r="IF49">
        <f t="shared" ca="1" si="333"/>
        <v>0</v>
      </c>
      <c r="IG49" s="17">
        <f>INDEX(MedicalSpend,MATCH($A49,'Budget Decisions'!$A$3:$A$160,0),MATCH(IG$2,MedicalSpendCol,0))</f>
        <v>0</v>
      </c>
      <c r="IH49" s="17">
        <f>IF(INDEX('Budget Decisions'!$E$4:$E$160,MATCH(Model!$A49,'Budget Decisions'!$A$4:$A$160,0))="CURED",1,0)</f>
        <v>1</v>
      </c>
      <c r="II49">
        <f t="shared" si="302"/>
        <v>1</v>
      </c>
      <c r="IJ49" s="41">
        <v>1</v>
      </c>
      <c r="IK49">
        <f>Assumptions!$D$49</f>
        <v>0.2</v>
      </c>
      <c r="IL49">
        <f t="shared" si="242"/>
        <v>0</v>
      </c>
      <c r="IM49">
        <f t="shared" ca="1" si="334"/>
        <v>0</v>
      </c>
      <c r="IO49">
        <f t="shared" ca="1" si="243"/>
        <v>57806544</v>
      </c>
      <c r="IP49">
        <f t="shared" ca="1" si="360"/>
        <v>57806544</v>
      </c>
      <c r="IQ49">
        <f t="shared" ca="1" si="361"/>
        <v>0</v>
      </c>
      <c r="IR49">
        <f t="shared" ca="1" si="303"/>
        <v>0</v>
      </c>
      <c r="IS49">
        <f t="shared" ca="1" si="362"/>
        <v>0</v>
      </c>
      <c r="IT49">
        <f t="shared" ca="1" si="304"/>
        <v>0</v>
      </c>
      <c r="IU49">
        <f t="shared" ca="1" si="164"/>
        <v>0</v>
      </c>
      <c r="IV49">
        <f t="shared" ca="1" si="165"/>
        <v>0</v>
      </c>
      <c r="IW49">
        <f t="shared" si="305"/>
        <v>1.1264233685228699</v>
      </c>
      <c r="IX49">
        <f>Assumptions!$E$34</f>
        <v>1.1000000000000001</v>
      </c>
      <c r="IY49">
        <f ca="1">IF(AND(IS49&gt;1,IP49&gt;1),((LOG(IP49,IS49)^(1/EXP(1)))^(1/Assumptions!$D$30))-(1-Assumptions!$D$31),1)</f>
        <v>1</v>
      </c>
      <c r="IZ49" s="41">
        <v>1</v>
      </c>
      <c r="JA49">
        <v>0.15</v>
      </c>
      <c r="JC49">
        <f t="shared" ca="1" si="247"/>
        <v>1.239065705375157</v>
      </c>
      <c r="JD49">
        <f t="shared" ca="1" si="248"/>
        <v>0</v>
      </c>
      <c r="JE49" s="41">
        <v>1</v>
      </c>
      <c r="JG49">
        <f t="shared" ca="1" si="249"/>
        <v>0</v>
      </c>
      <c r="JH49">
        <f t="shared" ca="1" si="250"/>
        <v>0</v>
      </c>
      <c r="JI49">
        <f t="shared" ca="1" si="166"/>
        <v>0</v>
      </c>
      <c r="JJ49">
        <v>1</v>
      </c>
      <c r="JM49">
        <f t="shared" ca="1" si="167"/>
        <v>0</v>
      </c>
      <c r="JN49" s="17">
        <f>INDEX(MilitarySpend,MATCH($A49,'Budget Decisions'!$A$3:$A$160,0),MATCH(JN$2,MilitarySpendCol,0))</f>
        <v>0</v>
      </c>
      <c r="JO49">
        <f t="shared" si="306"/>
        <v>1.1264233685228699</v>
      </c>
      <c r="JP49">
        <f>IF($A49&gt;=Assumptions!$D$40,1,0)</f>
        <v>1</v>
      </c>
      <c r="JQ49">
        <f>Assumptions!$D$41</f>
        <v>0.83299999999999996</v>
      </c>
      <c r="JR49" s="41">
        <v>1</v>
      </c>
      <c r="JS49">
        <f>Assumptions!$D$42</f>
        <v>0.2</v>
      </c>
      <c r="JT49">
        <f t="shared" si="251"/>
        <v>0.9383106659795506</v>
      </c>
      <c r="JU49">
        <f t="shared" ca="1" si="335"/>
        <v>0</v>
      </c>
      <c r="JV49" s="17">
        <f>INDEX(MedicalSpend,MATCH($A49,'Budget Decisions'!$A$3:$A$160,0),MATCH(JV$2,MedicalSpendCol,0))</f>
        <v>0</v>
      </c>
      <c r="JW49" s="17">
        <f>IF(INDEX('Budget Decisions'!$E$4:$E$160,MATCH(Model!$A49,'Budget Decisions'!$A$4:$A$160,0))="CURED",1,0)</f>
        <v>1</v>
      </c>
      <c r="JX49">
        <f t="shared" si="307"/>
        <v>1</v>
      </c>
      <c r="JY49" s="41">
        <v>1</v>
      </c>
      <c r="JZ49">
        <f>Assumptions!$D$49</f>
        <v>0.2</v>
      </c>
      <c r="KA49">
        <f t="shared" si="252"/>
        <v>0</v>
      </c>
      <c r="KB49">
        <f t="shared" ca="1" si="336"/>
        <v>0</v>
      </c>
      <c r="KD49">
        <f t="shared" ca="1" si="253"/>
        <v>40621237</v>
      </c>
      <c r="KE49">
        <f t="shared" ca="1" si="363"/>
        <v>40621237</v>
      </c>
      <c r="KF49">
        <f t="shared" ca="1" si="364"/>
        <v>0</v>
      </c>
      <c r="KG49">
        <f t="shared" ca="1" si="308"/>
        <v>0</v>
      </c>
      <c r="KH49">
        <f t="shared" ca="1" si="365"/>
        <v>0</v>
      </c>
      <c r="KI49">
        <f t="shared" ca="1" si="309"/>
        <v>0</v>
      </c>
      <c r="KJ49">
        <f t="shared" ca="1" si="170"/>
        <v>0</v>
      </c>
      <c r="KK49">
        <f t="shared" ca="1" si="171"/>
        <v>0</v>
      </c>
      <c r="KL49">
        <f t="shared" si="310"/>
        <v>2.2321095760416365</v>
      </c>
      <c r="KM49">
        <f>Assumptions!$E$34</f>
        <v>1.1000000000000001</v>
      </c>
      <c r="KN49">
        <f ca="1">IF(AND(KH49&gt;1,KE49&gt;1),((LOG(KE49,KH49)^(1/EXP(1)))^(1/Assumptions!$D$30))-(1-Assumptions!$D$31),1)</f>
        <v>1</v>
      </c>
      <c r="KO49" s="41">
        <v>1</v>
      </c>
      <c r="KP49">
        <v>0.15</v>
      </c>
      <c r="KR49">
        <f t="shared" ca="1" si="257"/>
        <v>2.4553205336458004</v>
      </c>
      <c r="KS49">
        <f t="shared" ca="1" si="258"/>
        <v>0</v>
      </c>
      <c r="KT49" s="41">
        <v>1</v>
      </c>
      <c r="KV49">
        <f t="shared" ca="1" si="259"/>
        <v>0</v>
      </c>
      <c r="KW49">
        <f t="shared" ca="1" si="260"/>
        <v>0</v>
      </c>
      <c r="KX49">
        <f t="shared" ca="1" si="172"/>
        <v>0</v>
      </c>
      <c r="KY49">
        <v>1</v>
      </c>
      <c r="LB49">
        <f t="shared" ca="1" si="173"/>
        <v>0</v>
      </c>
      <c r="LC49" s="17">
        <f>INDEX(MilitarySpend,MATCH($A49,'Budget Decisions'!$A$3:$A$160,0),MATCH(LC$2,MilitarySpendCol,0))</f>
        <v>0</v>
      </c>
      <c r="LD49">
        <f t="shared" si="311"/>
        <v>2.2321095760416365</v>
      </c>
      <c r="LE49">
        <f>IF($A49&gt;=Assumptions!$D$40,1,0)</f>
        <v>1</v>
      </c>
      <c r="LF49">
        <f>Assumptions!$D$41</f>
        <v>0.83299999999999996</v>
      </c>
      <c r="LG49" s="41">
        <v>1</v>
      </c>
      <c r="LH49">
        <f>Assumptions!$D$42</f>
        <v>0.2</v>
      </c>
      <c r="LI49">
        <f t="shared" si="261"/>
        <v>1.8593472768426831</v>
      </c>
      <c r="LJ49">
        <f t="shared" ca="1" si="337"/>
        <v>0</v>
      </c>
      <c r="LK49" s="17">
        <f>INDEX(MedicalSpend,MATCH($A49,'Budget Decisions'!$A$3:$A$160,0),MATCH(LK$2,MedicalSpendCol,0))</f>
        <v>0</v>
      </c>
      <c r="LL49" s="17">
        <f>IF(INDEX('Budget Decisions'!$E$4:$E$160,MATCH(Model!$A49,'Budget Decisions'!$A$4:$A$160,0))="CURED",1,0)</f>
        <v>1</v>
      </c>
      <c r="LM49">
        <f t="shared" si="312"/>
        <v>1</v>
      </c>
      <c r="LN49" s="41">
        <v>1</v>
      </c>
      <c r="LO49">
        <f>Assumptions!$D$49</f>
        <v>0.2</v>
      </c>
      <c r="LP49">
        <f t="shared" si="262"/>
        <v>0</v>
      </c>
      <c r="LQ49">
        <f t="shared" ca="1" si="338"/>
        <v>0</v>
      </c>
      <c r="LS49">
        <f t="shared" ca="1" si="263"/>
        <v>14303542</v>
      </c>
      <c r="LT49">
        <f t="shared" ca="1" si="366"/>
        <v>14303542</v>
      </c>
      <c r="LU49">
        <f t="shared" ca="1" si="367"/>
        <v>0</v>
      </c>
      <c r="LV49">
        <f t="shared" ca="1" si="313"/>
        <v>0</v>
      </c>
      <c r="LW49">
        <f t="shared" ca="1" si="368"/>
        <v>0</v>
      </c>
      <c r="LX49">
        <f t="shared" ca="1" si="314"/>
        <v>0</v>
      </c>
      <c r="LY49">
        <f t="shared" ca="1" si="176"/>
        <v>0</v>
      </c>
      <c r="LZ49">
        <f t="shared" ca="1" si="177"/>
        <v>0</v>
      </c>
      <c r="MA49">
        <f t="shared" si="315"/>
        <v>2.7100766589378384</v>
      </c>
      <c r="MB49">
        <f>Assumptions!$E$34</f>
        <v>1.1000000000000001</v>
      </c>
      <c r="MC49">
        <f ca="1">IF(AND(LW49&gt;1,LT49&gt;1),((LOG(LT49,LW49)^(1/EXP(1)))^(1/Assumptions!$D$30))-(1-Assumptions!$D$31),1)</f>
        <v>1</v>
      </c>
      <c r="MD49" s="41">
        <v>1</v>
      </c>
      <c r="ME49">
        <v>0.15</v>
      </c>
      <c r="MG49">
        <f t="shared" ca="1" si="267"/>
        <v>2.9810843248316226</v>
      </c>
      <c r="MH49">
        <f t="shared" ca="1" si="268"/>
        <v>0</v>
      </c>
      <c r="MI49" s="41">
        <v>1</v>
      </c>
      <c r="MK49">
        <f t="shared" ca="1" si="269"/>
        <v>0</v>
      </c>
      <c r="ML49">
        <f t="shared" ca="1" si="270"/>
        <v>0</v>
      </c>
      <c r="MM49">
        <f t="shared" ca="1" si="178"/>
        <v>0</v>
      </c>
      <c r="MN49">
        <v>1</v>
      </c>
      <c r="MQ49">
        <f t="shared" ca="1" si="179"/>
        <v>0</v>
      </c>
      <c r="MR49" s="17">
        <f>INDEX(MilitarySpend,MATCH($A49,'Budget Decisions'!$A$3:$A$160,0),MATCH(MR$2,MilitarySpendCol,0))</f>
        <v>0</v>
      </c>
      <c r="MS49">
        <f t="shared" si="316"/>
        <v>2.7100766589378384</v>
      </c>
      <c r="MT49">
        <f>IF($A49&gt;=Assumptions!$D$40,1,0)</f>
        <v>1</v>
      </c>
      <c r="MU49">
        <f>Assumptions!$D$41</f>
        <v>0.83299999999999996</v>
      </c>
      <c r="MV49" s="41">
        <v>1</v>
      </c>
      <c r="MW49">
        <f>Assumptions!$D$42</f>
        <v>0.2</v>
      </c>
      <c r="MX49">
        <f t="shared" si="271"/>
        <v>2.2574938568952194</v>
      </c>
      <c r="MY49">
        <f t="shared" ca="1" si="339"/>
        <v>0</v>
      </c>
      <c r="MZ49" s="17">
        <f>INDEX(MedicalSpend,MATCH($A49,'Budget Decisions'!$A$3:$A$160,0),MATCH(MZ$2,MedicalSpendCol,0))</f>
        <v>0</v>
      </c>
      <c r="NA49" s="17">
        <f>IF(INDEX('Budget Decisions'!$E$4:$E$160,MATCH(Model!$A49,'Budget Decisions'!$A$4:$A$160,0))="CURED",1,0)</f>
        <v>1</v>
      </c>
      <c r="NB49">
        <f t="shared" si="317"/>
        <v>1</v>
      </c>
      <c r="NC49" s="41">
        <v>1</v>
      </c>
      <c r="ND49">
        <f>Assumptions!$D$49</f>
        <v>0.2</v>
      </c>
      <c r="NE49">
        <f t="shared" si="272"/>
        <v>0</v>
      </c>
      <c r="NF49">
        <f t="shared" ca="1" si="340"/>
        <v>0</v>
      </c>
    </row>
    <row r="50" spans="1:370" x14ac:dyDescent="0.35">
      <c r="A50">
        <f t="shared" si="273"/>
        <v>47</v>
      </c>
      <c r="C50">
        <f t="shared" ca="1" si="182"/>
        <v>48949236</v>
      </c>
      <c r="D50">
        <f t="shared" ca="1" si="341"/>
        <v>48949236</v>
      </c>
      <c r="E50">
        <f t="shared" ca="1" si="342"/>
        <v>0</v>
      </c>
      <c r="F50">
        <f t="shared" ca="1" si="274"/>
        <v>0</v>
      </c>
      <c r="G50">
        <f t="shared" ca="1" si="343"/>
        <v>120585</v>
      </c>
      <c r="H50">
        <f t="shared" ca="1" si="275"/>
        <v>0</v>
      </c>
      <c r="I50">
        <f t="shared" ca="1" si="318"/>
        <v>602</v>
      </c>
      <c r="J50">
        <f t="shared" ca="1" si="319"/>
        <v>14</v>
      </c>
      <c r="K50">
        <f t="shared" si="276"/>
        <v>0.82857634545527548</v>
      </c>
      <c r="L50">
        <f>Assumptions!$E$34</f>
        <v>1.1000000000000001</v>
      </c>
      <c r="M50">
        <f ca="1">IF(AND(G50&gt;1,D50&gt;1),((LOG(D50,G50)^(1/EXP(1)))^(1/Assumptions!$D$30))-(1-Assumptions!$D$31),1)</f>
        <v>0.93767423078340439</v>
      </c>
      <c r="N50" s="41">
        <v>1</v>
      </c>
      <c r="O50">
        <v>0.15</v>
      </c>
      <c r="Q50">
        <f t="shared" ca="1" si="186"/>
        <v>0.85462815610710985</v>
      </c>
      <c r="R50">
        <f t="shared" ca="1" si="187"/>
        <v>103055</v>
      </c>
      <c r="S50" s="41">
        <v>1</v>
      </c>
      <c r="U50">
        <f t="shared" ca="1" si="188"/>
        <v>103055</v>
      </c>
      <c r="V50">
        <f t="shared" ca="1" si="189"/>
        <v>0</v>
      </c>
      <c r="W50">
        <f t="shared" ca="1" si="320"/>
        <v>103055</v>
      </c>
      <c r="X50">
        <v>1</v>
      </c>
      <c r="AA50">
        <f t="shared" ca="1" si="321"/>
        <v>103055</v>
      </c>
      <c r="AB50" s="17">
        <f>INDEX(MilitarySpend,MATCH($A50,'Budget Decisions'!$A$3:$A$160,0),MATCH(AB$2,MilitarySpendCol,0))</f>
        <v>0</v>
      </c>
      <c r="AC50">
        <f t="shared" si="277"/>
        <v>0.82857634545527548</v>
      </c>
      <c r="AD50">
        <f>IF($A50&gt;=Assumptions!$D$40,1,0)</f>
        <v>1</v>
      </c>
      <c r="AE50">
        <f>Assumptions!$D$41</f>
        <v>0.83299999999999996</v>
      </c>
      <c r="AF50" s="41">
        <v>1</v>
      </c>
      <c r="AG50">
        <f>Assumptions!$D$42</f>
        <v>0.2</v>
      </c>
      <c r="AH50">
        <f t="shared" si="190"/>
        <v>0.69020409576424446</v>
      </c>
      <c r="AI50">
        <f t="shared" ca="1" si="322"/>
        <v>0</v>
      </c>
      <c r="AJ50" s="17">
        <f>INDEX(MedicalSpend,MATCH($A50,'Budget Decisions'!$A$3:$A$160,0),MATCH(AJ$2,MedicalSpendCol,0))</f>
        <v>0</v>
      </c>
      <c r="AK50" s="17">
        <f>IF(INDEX('Budget Decisions'!$E$4:$E$160,MATCH(Model!$A50,'Budget Decisions'!$A$4:$A$160,0))="CURED",1,0)</f>
        <v>1</v>
      </c>
      <c r="AL50">
        <f t="shared" si="278"/>
        <v>1</v>
      </c>
      <c r="AM50" s="41">
        <v>1</v>
      </c>
      <c r="AN50">
        <f>Assumptions!$D$49</f>
        <v>0.2</v>
      </c>
      <c r="AO50">
        <f t="shared" si="191"/>
        <v>0</v>
      </c>
      <c r="AP50">
        <f t="shared" ca="1" si="323"/>
        <v>0</v>
      </c>
      <c r="AR50">
        <f t="shared" ca="1" si="192"/>
        <v>21776516</v>
      </c>
      <c r="AS50">
        <f t="shared" ca="1" si="344"/>
        <v>21776516</v>
      </c>
      <c r="AT50">
        <f t="shared" ca="1" si="345"/>
        <v>0</v>
      </c>
      <c r="AU50">
        <f t="shared" ca="1" si="346"/>
        <v>0</v>
      </c>
      <c r="AV50">
        <f t="shared" ca="1" si="347"/>
        <v>8479</v>
      </c>
      <c r="AW50">
        <f t="shared" ca="1" si="279"/>
        <v>0</v>
      </c>
      <c r="AX50">
        <f t="shared" ca="1" si="134"/>
        <v>41</v>
      </c>
      <c r="AY50">
        <f t="shared" ca="1" si="135"/>
        <v>605</v>
      </c>
      <c r="AZ50">
        <f t="shared" si="280"/>
        <v>0.15936301189359656</v>
      </c>
      <c r="BA50">
        <f>Assumptions!$E$34</f>
        <v>1.1000000000000001</v>
      </c>
      <c r="BB50">
        <f ca="1">IF(AND(AV50&gt;1,AS50&gt;1),((LOG(AS50,AV50)^(1/EXP(1)))^(1/Assumptions!$D$30))-(1-Assumptions!$D$31),1)</f>
        <v>0.96824226569705252</v>
      </c>
      <c r="BC50" s="41">
        <v>1</v>
      </c>
      <c r="BD50">
        <v>0.15</v>
      </c>
      <c r="BF50">
        <f t="shared" ca="1" si="197"/>
        <v>0.16973220407457851</v>
      </c>
      <c r="BG50">
        <f t="shared" ca="1" si="198"/>
        <v>1439</v>
      </c>
      <c r="BH50" s="41">
        <v>1</v>
      </c>
      <c r="BJ50">
        <f t="shared" ca="1" si="199"/>
        <v>1439</v>
      </c>
      <c r="BK50">
        <f t="shared" ca="1" si="200"/>
        <v>0</v>
      </c>
      <c r="BL50">
        <f t="shared" ca="1" si="136"/>
        <v>1439</v>
      </c>
      <c r="BM50">
        <v>1</v>
      </c>
      <c r="BP50">
        <f t="shared" ca="1" si="324"/>
        <v>1439</v>
      </c>
      <c r="BQ50" s="17">
        <f>INDEX(MilitarySpend,MATCH($A50,'Budget Decisions'!$A$3:$A$160,0),MATCH(BQ$2,MilitarySpendCol,0))</f>
        <v>0</v>
      </c>
      <c r="BR50">
        <f t="shared" si="281"/>
        <v>0.15936301189359656</v>
      </c>
      <c r="BS50">
        <f>IF($A50&gt;=Assumptions!$D$40,1,0)</f>
        <v>1</v>
      </c>
      <c r="BT50">
        <f>Assumptions!$D$41</f>
        <v>0.83299999999999996</v>
      </c>
      <c r="BU50" s="41">
        <v>1</v>
      </c>
      <c r="BV50">
        <f>Assumptions!$D$42</f>
        <v>0.2</v>
      </c>
      <c r="BW50">
        <f t="shared" si="201"/>
        <v>0.13274938890736593</v>
      </c>
      <c r="BX50">
        <f t="shared" ca="1" si="325"/>
        <v>0</v>
      </c>
      <c r="BY50" s="17">
        <f>INDEX(MedicalSpend,MATCH($A50,'Budget Decisions'!$A$3:$A$160,0),MATCH(BY$2,MedicalSpendCol,0))</f>
        <v>0</v>
      </c>
      <c r="BZ50" s="17">
        <f>IF(INDEX('Budget Decisions'!$E$4:$E$160,MATCH(Model!$A50,'Budget Decisions'!$A$4:$A$160,0))="CURED",1,0)</f>
        <v>1</v>
      </c>
      <c r="CA50">
        <f t="shared" si="282"/>
        <v>1</v>
      </c>
      <c r="CB50" s="41">
        <v>1</v>
      </c>
      <c r="CC50">
        <f>Assumptions!$D$49</f>
        <v>0.2</v>
      </c>
      <c r="CD50">
        <f t="shared" si="202"/>
        <v>0</v>
      </c>
      <c r="CE50">
        <f t="shared" ca="1" si="326"/>
        <v>0</v>
      </c>
      <c r="CG50">
        <f t="shared" ca="1" si="203"/>
        <v>20165452</v>
      </c>
      <c r="CH50">
        <f t="shared" ca="1" si="348"/>
        <v>20165452</v>
      </c>
      <c r="CI50">
        <f t="shared" ca="1" si="349"/>
        <v>0</v>
      </c>
      <c r="CJ50">
        <f t="shared" ca="1" si="283"/>
        <v>0</v>
      </c>
      <c r="CK50">
        <f t="shared" ca="1" si="350"/>
        <v>413</v>
      </c>
      <c r="CL50">
        <f t="shared" ca="1" si="284"/>
        <v>0</v>
      </c>
      <c r="CM50">
        <f t="shared" ca="1" si="140"/>
        <v>2</v>
      </c>
      <c r="CN50">
        <f t="shared" ca="1" si="141"/>
        <v>16</v>
      </c>
      <c r="CO50">
        <f t="shared" si="285"/>
        <v>0.24130002925990637</v>
      </c>
      <c r="CP50">
        <f>Assumptions!$E$34</f>
        <v>1.1000000000000001</v>
      </c>
      <c r="CQ50">
        <f ca="1">IF(AND(CK50&gt;1,CH50&gt;1),((LOG(CH50,CK50)^(1/EXP(1)))^(1/Assumptions!$D$30))-(1-Assumptions!$D$31),1)</f>
        <v>1.0290928786387079</v>
      </c>
      <c r="CR50" s="41">
        <v>1</v>
      </c>
      <c r="CS50">
        <v>0.15</v>
      </c>
      <c r="CU50">
        <f t="shared" ca="1" si="207"/>
        <v>0.27315215589934971</v>
      </c>
      <c r="CV50">
        <f t="shared" ca="1" si="208"/>
        <v>112</v>
      </c>
      <c r="CW50" s="41">
        <v>1</v>
      </c>
      <c r="CY50">
        <f t="shared" ca="1" si="209"/>
        <v>112</v>
      </c>
      <c r="CZ50">
        <f t="shared" ca="1" si="210"/>
        <v>0</v>
      </c>
      <c r="DA50">
        <f t="shared" ca="1" si="142"/>
        <v>112</v>
      </c>
      <c r="DB50">
        <v>1</v>
      </c>
      <c r="DE50">
        <f t="shared" ca="1" si="143"/>
        <v>112</v>
      </c>
      <c r="DF50" s="17">
        <f>INDEX(MilitarySpend,MATCH($A50,'Budget Decisions'!$A$3:$A$160,0),MATCH(DF$2,MilitarySpendCol,0))</f>
        <v>0</v>
      </c>
      <c r="DG50">
        <f t="shared" si="286"/>
        <v>0.24130002925990637</v>
      </c>
      <c r="DH50">
        <f>IF($A50&gt;=Assumptions!$D$40,1,0)</f>
        <v>1</v>
      </c>
      <c r="DI50">
        <f>Assumptions!$D$41</f>
        <v>0.83299999999999996</v>
      </c>
      <c r="DJ50" s="41">
        <v>1</v>
      </c>
      <c r="DK50">
        <f>Assumptions!$D$42</f>
        <v>0.2</v>
      </c>
      <c r="DL50">
        <f t="shared" si="211"/>
        <v>0.20100292437350201</v>
      </c>
      <c r="DM50">
        <f t="shared" ca="1" si="327"/>
        <v>0</v>
      </c>
      <c r="DN50" s="17">
        <f>INDEX(MedicalSpend,MATCH($A50,'Budget Decisions'!$A$3:$A$160,0),MATCH(DN$2,MedicalSpendCol,0))</f>
        <v>0</v>
      </c>
      <c r="DO50" s="17">
        <f>IF(INDEX('Budget Decisions'!$E$4:$E$160,MATCH(Model!$A50,'Budget Decisions'!$A$4:$A$160,0))="CURED",1,0)</f>
        <v>1</v>
      </c>
      <c r="DP50">
        <f t="shared" si="287"/>
        <v>1</v>
      </c>
      <c r="DQ50" s="41">
        <v>1</v>
      </c>
      <c r="DR50">
        <f>Assumptions!$D$49</f>
        <v>0.2</v>
      </c>
      <c r="DS50">
        <f t="shared" si="212"/>
        <v>0</v>
      </c>
      <c r="DT50">
        <f t="shared" ca="1" si="328"/>
        <v>0</v>
      </c>
      <c r="DV50">
        <f t="shared" ca="1" si="213"/>
        <v>46395654</v>
      </c>
      <c r="DW50">
        <f t="shared" ca="1" si="351"/>
        <v>46395654</v>
      </c>
      <c r="DX50">
        <f t="shared" ca="1" si="352"/>
        <v>0</v>
      </c>
      <c r="DY50">
        <f t="shared" ca="1" si="288"/>
        <v>0</v>
      </c>
      <c r="DZ50">
        <f t="shared" ca="1" si="353"/>
        <v>0</v>
      </c>
      <c r="EA50">
        <f t="shared" ca="1" si="289"/>
        <v>0</v>
      </c>
      <c r="EB50">
        <f t="shared" ca="1" si="146"/>
        <v>0</v>
      </c>
      <c r="EC50">
        <f t="shared" ca="1" si="147"/>
        <v>1</v>
      </c>
      <c r="ED50">
        <f t="shared" si="290"/>
        <v>0.87442730726206253</v>
      </c>
      <c r="EE50">
        <f>Assumptions!$E$34</f>
        <v>1.1000000000000001</v>
      </c>
      <c r="EF50">
        <f ca="1">IF(AND(DZ50&gt;1,DW50&gt;1),((LOG(DW50,DZ50)^(1/EXP(1)))^(1/Assumptions!$D$30))-(1-Assumptions!$D$31),1)</f>
        <v>1</v>
      </c>
      <c r="EG50" s="41">
        <v>1</v>
      </c>
      <c r="EH50">
        <v>0.15</v>
      </c>
      <c r="EJ50">
        <f t="shared" ca="1" si="217"/>
        <v>0.96187003798826887</v>
      </c>
      <c r="EK50">
        <f t="shared" ca="1" si="218"/>
        <v>0</v>
      </c>
      <c r="EL50" s="41">
        <v>1</v>
      </c>
      <c r="EN50">
        <f t="shared" ca="1" si="219"/>
        <v>0</v>
      </c>
      <c r="EO50">
        <f t="shared" ca="1" si="220"/>
        <v>0</v>
      </c>
      <c r="EP50">
        <f t="shared" ca="1" si="148"/>
        <v>0</v>
      </c>
      <c r="EQ50">
        <v>1</v>
      </c>
      <c r="ET50">
        <f t="shared" ca="1" si="149"/>
        <v>0</v>
      </c>
      <c r="EU50" s="17">
        <f>INDEX(MilitarySpend,MATCH($A50,'Budget Decisions'!$A$3:$A$160,0),MATCH(EU$2,MilitarySpendCol,0))</f>
        <v>0</v>
      </c>
      <c r="EV50">
        <f t="shared" si="291"/>
        <v>0.87442730726206253</v>
      </c>
      <c r="EW50">
        <f>IF($A50&gt;=Assumptions!$D$40,1,0)</f>
        <v>1</v>
      </c>
      <c r="EX50">
        <f>Assumptions!$D$41</f>
        <v>0.83299999999999996</v>
      </c>
      <c r="EY50" s="41">
        <v>1</v>
      </c>
      <c r="EZ50">
        <f>Assumptions!$D$42</f>
        <v>0.2</v>
      </c>
      <c r="FA50">
        <f t="shared" si="221"/>
        <v>0.72839794694929805</v>
      </c>
      <c r="FB50">
        <f t="shared" ca="1" si="329"/>
        <v>0</v>
      </c>
      <c r="FC50" s="17">
        <f>INDEX(MedicalSpend,MATCH($A50,'Budget Decisions'!$A$3:$A$160,0),MATCH(FC$2,MedicalSpendCol,0))</f>
        <v>0</v>
      </c>
      <c r="FD50" s="17">
        <f>IF(INDEX('Budget Decisions'!$E$4:$E$160,MATCH(Model!$A50,'Budget Decisions'!$A$4:$A$160,0))="CURED",1,0)</f>
        <v>1</v>
      </c>
      <c r="FE50">
        <f t="shared" si="292"/>
        <v>1</v>
      </c>
      <c r="FF50" s="41">
        <v>1</v>
      </c>
      <c r="FG50">
        <f>Assumptions!$D$49</f>
        <v>0.2</v>
      </c>
      <c r="FH50">
        <f t="shared" si="222"/>
        <v>0</v>
      </c>
      <c r="FI50">
        <f t="shared" ca="1" si="330"/>
        <v>0</v>
      </c>
      <c r="FK50">
        <f t="shared" ca="1" si="223"/>
        <v>35234028</v>
      </c>
      <c r="FL50">
        <f t="shared" ca="1" si="354"/>
        <v>35234028</v>
      </c>
      <c r="FM50">
        <f t="shared" ca="1" si="355"/>
        <v>0</v>
      </c>
      <c r="FN50">
        <f t="shared" ca="1" si="293"/>
        <v>0</v>
      </c>
      <c r="FO50">
        <f t="shared" ca="1" si="356"/>
        <v>1552</v>
      </c>
      <c r="FP50">
        <f t="shared" ca="1" si="294"/>
        <v>0</v>
      </c>
      <c r="FQ50">
        <f t="shared" ca="1" si="152"/>
        <v>7</v>
      </c>
      <c r="FR50">
        <f t="shared" ca="1" si="153"/>
        <v>14</v>
      </c>
      <c r="FS50">
        <f t="shared" si="295"/>
        <v>0.36303408195741388</v>
      </c>
      <c r="FT50">
        <f>Assumptions!$E$34</f>
        <v>1.1000000000000001</v>
      </c>
      <c r="FU50">
        <f ca="1">IF(AND(FO50&gt;1,FL50&gt;1),((LOG(FL50,FO50)^(1/EXP(1)))^(1/Assumptions!$D$30))-(1-Assumptions!$D$31),1)</f>
        <v>1.003560504311495</v>
      </c>
      <c r="FV50" s="41">
        <v>1</v>
      </c>
      <c r="FW50">
        <v>0.15</v>
      </c>
      <c r="FY50">
        <f t="shared" ca="1" si="227"/>
        <v>0.40075933300858718</v>
      </c>
      <c r="FZ50">
        <f t="shared" ca="1" si="228"/>
        <v>621</v>
      </c>
      <c r="GA50" s="41">
        <v>1</v>
      </c>
      <c r="GC50">
        <f t="shared" ca="1" si="229"/>
        <v>621</v>
      </c>
      <c r="GD50">
        <f t="shared" ca="1" si="230"/>
        <v>0</v>
      </c>
      <c r="GE50">
        <f t="shared" ca="1" si="154"/>
        <v>621</v>
      </c>
      <c r="GF50">
        <v>1</v>
      </c>
      <c r="GI50">
        <f t="shared" ca="1" si="155"/>
        <v>621</v>
      </c>
      <c r="GJ50" s="17">
        <f>INDEX(MilitarySpend,MATCH($A50,'Budget Decisions'!$A$3:$A$160,0),MATCH(GJ$2,MilitarySpendCol,0))</f>
        <v>0</v>
      </c>
      <c r="GK50">
        <f t="shared" si="296"/>
        <v>0.36303408195741388</v>
      </c>
      <c r="GL50">
        <f>IF($A50&gt;=Assumptions!$D$40,1,0)</f>
        <v>1</v>
      </c>
      <c r="GM50">
        <f>Assumptions!$D$41</f>
        <v>0.83299999999999996</v>
      </c>
      <c r="GN50" s="41">
        <v>1</v>
      </c>
      <c r="GO50">
        <f>Assumptions!$D$42</f>
        <v>0.2</v>
      </c>
      <c r="GP50">
        <f t="shared" si="231"/>
        <v>0.30240739027052577</v>
      </c>
      <c r="GQ50">
        <f t="shared" ca="1" si="331"/>
        <v>0</v>
      </c>
      <c r="GR50" s="17">
        <f>INDEX(MedicalSpend,MATCH($A50,'Budget Decisions'!$A$3:$A$160,0),MATCH(GR$2,MedicalSpendCol,0))</f>
        <v>0</v>
      </c>
      <c r="GS50" s="17">
        <f>IF(INDEX('Budget Decisions'!$E$4:$E$160,MATCH(Model!$A50,'Budget Decisions'!$A$4:$A$160,0))="CURED",1,0)</f>
        <v>1</v>
      </c>
      <c r="GT50">
        <f t="shared" si="297"/>
        <v>1</v>
      </c>
      <c r="GU50" s="41">
        <v>1</v>
      </c>
      <c r="GV50">
        <f>Assumptions!$D$49</f>
        <v>0.2</v>
      </c>
      <c r="GW50">
        <f t="shared" si="232"/>
        <v>0</v>
      </c>
      <c r="GX50">
        <f t="shared" ca="1" si="332"/>
        <v>0</v>
      </c>
      <c r="GZ50">
        <f t="shared" ca="1" si="233"/>
        <v>18084650</v>
      </c>
      <c r="HA50">
        <f t="shared" ca="1" si="357"/>
        <v>18084650</v>
      </c>
      <c r="HB50">
        <f t="shared" ca="1" si="358"/>
        <v>0</v>
      </c>
      <c r="HC50">
        <f t="shared" ca="1" si="298"/>
        <v>0</v>
      </c>
      <c r="HD50">
        <f t="shared" ca="1" si="359"/>
        <v>5</v>
      </c>
      <c r="HE50">
        <f t="shared" ca="1" si="299"/>
        <v>0</v>
      </c>
      <c r="HF50">
        <f t="shared" ca="1" si="158"/>
        <v>0</v>
      </c>
      <c r="HG50">
        <f t="shared" ca="1" si="159"/>
        <v>2</v>
      </c>
      <c r="HH50">
        <f t="shared" si="300"/>
        <v>0.464689620669401</v>
      </c>
      <c r="HI50">
        <f>Assumptions!$E$34</f>
        <v>1.1000000000000001</v>
      </c>
      <c r="HJ50">
        <f ca="1">IF(AND(HD50&gt;1,HA50&gt;1),((LOG(HA50,HD50)^(1/EXP(1)))^(1/Assumptions!$D$30))-(1-Assumptions!$D$31),1)</f>
        <v>1.2525986528394748</v>
      </c>
      <c r="HK50" s="41">
        <v>1</v>
      </c>
      <c r="HL50">
        <v>0.15</v>
      </c>
      <c r="HN50">
        <f t="shared" ca="1" si="237"/>
        <v>0.64027655212287615</v>
      </c>
      <c r="HO50">
        <f t="shared" ca="1" si="238"/>
        <v>3</v>
      </c>
      <c r="HP50" s="41">
        <v>1</v>
      </c>
      <c r="HR50">
        <f t="shared" ca="1" si="239"/>
        <v>3</v>
      </c>
      <c r="HS50">
        <f t="shared" ca="1" si="240"/>
        <v>0</v>
      </c>
      <c r="HT50">
        <f t="shared" ca="1" si="160"/>
        <v>3</v>
      </c>
      <c r="HU50">
        <v>1</v>
      </c>
      <c r="HX50">
        <f t="shared" ca="1" si="161"/>
        <v>3</v>
      </c>
      <c r="HY50" s="17">
        <f>INDEX(MilitarySpend,MATCH($A50,'Budget Decisions'!$A$3:$A$160,0),MATCH(HY$2,MilitarySpendCol,0))</f>
        <v>0</v>
      </c>
      <c r="HZ50">
        <f t="shared" si="301"/>
        <v>0.464689620669401</v>
      </c>
      <c r="IA50">
        <f>IF($A50&gt;=Assumptions!$D$40,1,0)</f>
        <v>1</v>
      </c>
      <c r="IB50">
        <f>Assumptions!$D$41</f>
        <v>0.83299999999999996</v>
      </c>
      <c r="IC50" s="41">
        <v>1</v>
      </c>
      <c r="ID50">
        <f>Assumptions!$D$42</f>
        <v>0.2</v>
      </c>
      <c r="IE50">
        <f t="shared" si="241"/>
        <v>0.38708645401761099</v>
      </c>
      <c r="IF50">
        <f t="shared" ca="1" si="333"/>
        <v>0</v>
      </c>
      <c r="IG50" s="17">
        <f>INDEX(MedicalSpend,MATCH($A50,'Budget Decisions'!$A$3:$A$160,0),MATCH(IG$2,MedicalSpendCol,0))</f>
        <v>0</v>
      </c>
      <c r="IH50" s="17">
        <f>IF(INDEX('Budget Decisions'!$E$4:$E$160,MATCH(Model!$A50,'Budget Decisions'!$A$4:$A$160,0))="CURED",1,0)</f>
        <v>1</v>
      </c>
      <c r="II50">
        <f t="shared" si="302"/>
        <v>1</v>
      </c>
      <c r="IJ50" s="41">
        <v>1</v>
      </c>
      <c r="IK50">
        <f>Assumptions!$D$49</f>
        <v>0.2</v>
      </c>
      <c r="IL50">
        <f t="shared" si="242"/>
        <v>0</v>
      </c>
      <c r="IM50">
        <f t="shared" ca="1" si="334"/>
        <v>0</v>
      </c>
      <c r="IO50">
        <f t="shared" ca="1" si="243"/>
        <v>57806544</v>
      </c>
      <c r="IP50">
        <f t="shared" ca="1" si="360"/>
        <v>57806544</v>
      </c>
      <c r="IQ50">
        <f t="shared" ca="1" si="361"/>
        <v>0</v>
      </c>
      <c r="IR50">
        <f t="shared" ca="1" si="303"/>
        <v>0</v>
      </c>
      <c r="IS50">
        <f t="shared" ca="1" si="362"/>
        <v>0</v>
      </c>
      <c r="IT50">
        <f t="shared" ca="1" si="304"/>
        <v>0</v>
      </c>
      <c r="IU50">
        <f t="shared" ca="1" si="164"/>
        <v>0</v>
      </c>
      <c r="IV50">
        <f t="shared" ca="1" si="165"/>
        <v>0</v>
      </c>
      <c r="IW50">
        <f t="shared" si="305"/>
        <v>1.1264233685228699</v>
      </c>
      <c r="IX50">
        <f>Assumptions!$E$34</f>
        <v>1.1000000000000001</v>
      </c>
      <c r="IY50">
        <f ca="1">IF(AND(IS50&gt;1,IP50&gt;1),((LOG(IP50,IS50)^(1/EXP(1)))^(1/Assumptions!$D$30))-(1-Assumptions!$D$31),1)</f>
        <v>1</v>
      </c>
      <c r="IZ50" s="41">
        <v>1</v>
      </c>
      <c r="JA50">
        <v>0.15</v>
      </c>
      <c r="JC50">
        <f t="shared" ca="1" si="247"/>
        <v>1.239065705375157</v>
      </c>
      <c r="JD50">
        <f t="shared" ca="1" si="248"/>
        <v>0</v>
      </c>
      <c r="JE50" s="41">
        <v>1</v>
      </c>
      <c r="JG50">
        <f t="shared" ca="1" si="249"/>
        <v>0</v>
      </c>
      <c r="JH50">
        <f t="shared" ca="1" si="250"/>
        <v>0</v>
      </c>
      <c r="JI50">
        <f t="shared" ca="1" si="166"/>
        <v>0</v>
      </c>
      <c r="JJ50">
        <v>1</v>
      </c>
      <c r="JM50">
        <f t="shared" ca="1" si="167"/>
        <v>0</v>
      </c>
      <c r="JN50" s="17">
        <f>INDEX(MilitarySpend,MATCH($A50,'Budget Decisions'!$A$3:$A$160,0),MATCH(JN$2,MilitarySpendCol,0))</f>
        <v>0</v>
      </c>
      <c r="JO50">
        <f t="shared" si="306"/>
        <v>1.1264233685228699</v>
      </c>
      <c r="JP50">
        <f>IF($A50&gt;=Assumptions!$D$40,1,0)</f>
        <v>1</v>
      </c>
      <c r="JQ50">
        <f>Assumptions!$D$41</f>
        <v>0.83299999999999996</v>
      </c>
      <c r="JR50" s="41">
        <v>1</v>
      </c>
      <c r="JS50">
        <f>Assumptions!$D$42</f>
        <v>0.2</v>
      </c>
      <c r="JT50">
        <f t="shared" si="251"/>
        <v>0.9383106659795506</v>
      </c>
      <c r="JU50">
        <f t="shared" ca="1" si="335"/>
        <v>0</v>
      </c>
      <c r="JV50" s="17">
        <f>INDEX(MedicalSpend,MATCH($A50,'Budget Decisions'!$A$3:$A$160,0),MATCH(JV$2,MedicalSpendCol,0))</f>
        <v>0</v>
      </c>
      <c r="JW50" s="17">
        <f>IF(INDEX('Budget Decisions'!$E$4:$E$160,MATCH(Model!$A50,'Budget Decisions'!$A$4:$A$160,0))="CURED",1,0)</f>
        <v>1</v>
      </c>
      <c r="JX50">
        <f t="shared" si="307"/>
        <v>1</v>
      </c>
      <c r="JY50" s="41">
        <v>1</v>
      </c>
      <c r="JZ50">
        <f>Assumptions!$D$49</f>
        <v>0.2</v>
      </c>
      <c r="KA50">
        <f t="shared" si="252"/>
        <v>0</v>
      </c>
      <c r="KB50">
        <f t="shared" ca="1" si="336"/>
        <v>0</v>
      </c>
      <c r="KD50">
        <f t="shared" ca="1" si="253"/>
        <v>40621237</v>
      </c>
      <c r="KE50">
        <f t="shared" ca="1" si="363"/>
        <v>40621237</v>
      </c>
      <c r="KF50">
        <f t="shared" ca="1" si="364"/>
        <v>0</v>
      </c>
      <c r="KG50">
        <f t="shared" ca="1" si="308"/>
        <v>0</v>
      </c>
      <c r="KH50">
        <f t="shared" ca="1" si="365"/>
        <v>0</v>
      </c>
      <c r="KI50">
        <f t="shared" ca="1" si="309"/>
        <v>0</v>
      </c>
      <c r="KJ50">
        <f t="shared" ca="1" si="170"/>
        <v>0</v>
      </c>
      <c r="KK50">
        <f t="shared" ca="1" si="171"/>
        <v>0</v>
      </c>
      <c r="KL50">
        <f t="shared" si="310"/>
        <v>2.2321095760416365</v>
      </c>
      <c r="KM50">
        <f>Assumptions!$E$34</f>
        <v>1.1000000000000001</v>
      </c>
      <c r="KN50">
        <f ca="1">IF(AND(KH50&gt;1,KE50&gt;1),((LOG(KE50,KH50)^(1/EXP(1)))^(1/Assumptions!$D$30))-(1-Assumptions!$D$31),1)</f>
        <v>1</v>
      </c>
      <c r="KO50" s="41">
        <v>1</v>
      </c>
      <c r="KP50">
        <v>0.15</v>
      </c>
      <c r="KR50">
        <f t="shared" ca="1" si="257"/>
        <v>2.4553205336458004</v>
      </c>
      <c r="KS50">
        <f t="shared" ca="1" si="258"/>
        <v>0</v>
      </c>
      <c r="KT50" s="41">
        <v>1</v>
      </c>
      <c r="KV50">
        <f t="shared" ca="1" si="259"/>
        <v>0</v>
      </c>
      <c r="KW50">
        <f t="shared" ca="1" si="260"/>
        <v>0</v>
      </c>
      <c r="KX50">
        <f t="shared" ca="1" si="172"/>
        <v>0</v>
      </c>
      <c r="KY50">
        <v>1</v>
      </c>
      <c r="LB50">
        <f t="shared" ca="1" si="173"/>
        <v>0</v>
      </c>
      <c r="LC50" s="17">
        <f>INDEX(MilitarySpend,MATCH($A50,'Budget Decisions'!$A$3:$A$160,0),MATCH(LC$2,MilitarySpendCol,0))</f>
        <v>0</v>
      </c>
      <c r="LD50">
        <f t="shared" si="311"/>
        <v>2.2321095760416365</v>
      </c>
      <c r="LE50">
        <f>IF($A50&gt;=Assumptions!$D$40,1,0)</f>
        <v>1</v>
      </c>
      <c r="LF50">
        <f>Assumptions!$D$41</f>
        <v>0.83299999999999996</v>
      </c>
      <c r="LG50" s="41">
        <v>1</v>
      </c>
      <c r="LH50">
        <f>Assumptions!$D$42</f>
        <v>0.2</v>
      </c>
      <c r="LI50">
        <f t="shared" si="261"/>
        <v>1.8593472768426831</v>
      </c>
      <c r="LJ50">
        <f t="shared" ca="1" si="337"/>
        <v>0</v>
      </c>
      <c r="LK50" s="17">
        <f>INDEX(MedicalSpend,MATCH($A50,'Budget Decisions'!$A$3:$A$160,0),MATCH(LK$2,MedicalSpendCol,0))</f>
        <v>0</v>
      </c>
      <c r="LL50" s="17">
        <f>IF(INDEX('Budget Decisions'!$E$4:$E$160,MATCH(Model!$A50,'Budget Decisions'!$A$4:$A$160,0))="CURED",1,0)</f>
        <v>1</v>
      </c>
      <c r="LM50">
        <f t="shared" si="312"/>
        <v>1</v>
      </c>
      <c r="LN50" s="41">
        <v>1</v>
      </c>
      <c r="LO50">
        <f>Assumptions!$D$49</f>
        <v>0.2</v>
      </c>
      <c r="LP50">
        <f t="shared" si="262"/>
        <v>0</v>
      </c>
      <c r="LQ50">
        <f t="shared" ca="1" si="338"/>
        <v>0</v>
      </c>
      <c r="LS50">
        <f t="shared" ca="1" si="263"/>
        <v>14303542</v>
      </c>
      <c r="LT50">
        <f t="shared" ca="1" si="366"/>
        <v>14303542</v>
      </c>
      <c r="LU50">
        <f t="shared" ca="1" si="367"/>
        <v>0</v>
      </c>
      <c r="LV50">
        <f t="shared" ca="1" si="313"/>
        <v>0</v>
      </c>
      <c r="LW50">
        <f t="shared" ca="1" si="368"/>
        <v>0</v>
      </c>
      <c r="LX50">
        <f t="shared" ca="1" si="314"/>
        <v>0</v>
      </c>
      <c r="LY50">
        <f t="shared" ca="1" si="176"/>
        <v>0</v>
      </c>
      <c r="LZ50">
        <f t="shared" ca="1" si="177"/>
        <v>0</v>
      </c>
      <c r="MA50">
        <f t="shared" si="315"/>
        <v>2.7100766589378384</v>
      </c>
      <c r="MB50">
        <f>Assumptions!$E$34</f>
        <v>1.1000000000000001</v>
      </c>
      <c r="MC50">
        <f ca="1">IF(AND(LW50&gt;1,LT50&gt;1),((LOG(LT50,LW50)^(1/EXP(1)))^(1/Assumptions!$D$30))-(1-Assumptions!$D$31),1)</f>
        <v>1</v>
      </c>
      <c r="MD50" s="41">
        <v>1</v>
      </c>
      <c r="ME50">
        <v>0.15</v>
      </c>
      <c r="MG50">
        <f t="shared" ca="1" si="267"/>
        <v>2.9810843248316226</v>
      </c>
      <c r="MH50">
        <f t="shared" ca="1" si="268"/>
        <v>0</v>
      </c>
      <c r="MI50" s="41">
        <v>1</v>
      </c>
      <c r="MK50">
        <f t="shared" ca="1" si="269"/>
        <v>0</v>
      </c>
      <c r="ML50">
        <f t="shared" ca="1" si="270"/>
        <v>0</v>
      </c>
      <c r="MM50">
        <f t="shared" ca="1" si="178"/>
        <v>0</v>
      </c>
      <c r="MN50">
        <v>1</v>
      </c>
      <c r="MQ50">
        <f t="shared" ca="1" si="179"/>
        <v>0</v>
      </c>
      <c r="MR50" s="17">
        <f>INDEX(MilitarySpend,MATCH($A50,'Budget Decisions'!$A$3:$A$160,0),MATCH(MR$2,MilitarySpendCol,0))</f>
        <v>0</v>
      </c>
      <c r="MS50">
        <f t="shared" si="316"/>
        <v>2.7100766589378384</v>
      </c>
      <c r="MT50">
        <f>IF($A50&gt;=Assumptions!$D$40,1,0)</f>
        <v>1</v>
      </c>
      <c r="MU50">
        <f>Assumptions!$D$41</f>
        <v>0.83299999999999996</v>
      </c>
      <c r="MV50" s="41">
        <v>1</v>
      </c>
      <c r="MW50">
        <f>Assumptions!$D$42</f>
        <v>0.2</v>
      </c>
      <c r="MX50">
        <f t="shared" si="271"/>
        <v>2.2574938568952194</v>
      </c>
      <c r="MY50">
        <f t="shared" ca="1" si="339"/>
        <v>0</v>
      </c>
      <c r="MZ50" s="17">
        <f>INDEX(MedicalSpend,MATCH($A50,'Budget Decisions'!$A$3:$A$160,0),MATCH(MZ$2,MedicalSpendCol,0))</f>
        <v>0</v>
      </c>
      <c r="NA50" s="17">
        <f>IF(INDEX('Budget Decisions'!$E$4:$E$160,MATCH(Model!$A50,'Budget Decisions'!$A$4:$A$160,0))="CURED",1,0)</f>
        <v>1</v>
      </c>
      <c r="NB50">
        <f t="shared" si="317"/>
        <v>1</v>
      </c>
      <c r="NC50" s="41">
        <v>1</v>
      </c>
      <c r="ND50">
        <f>Assumptions!$D$49</f>
        <v>0.2</v>
      </c>
      <c r="NE50">
        <f t="shared" si="272"/>
        <v>0</v>
      </c>
      <c r="NF50">
        <f t="shared" ca="1" si="340"/>
        <v>0</v>
      </c>
    </row>
    <row r="51" spans="1:370" x14ac:dyDescent="0.35">
      <c r="A51">
        <f t="shared" si="273"/>
        <v>48</v>
      </c>
      <c r="C51">
        <f t="shared" ca="1" si="182"/>
        <v>48846181</v>
      </c>
      <c r="D51">
        <f t="shared" ca="1" si="341"/>
        <v>48846181</v>
      </c>
      <c r="E51">
        <f t="shared" ca="1" si="342"/>
        <v>0</v>
      </c>
      <c r="F51">
        <f t="shared" ca="1" si="274"/>
        <v>0</v>
      </c>
      <c r="G51">
        <f t="shared" ca="1" si="343"/>
        <v>223052</v>
      </c>
      <c r="H51">
        <f t="shared" ca="1" si="275"/>
        <v>0</v>
      </c>
      <c r="I51">
        <f t="shared" ca="1" si="318"/>
        <v>1115</v>
      </c>
      <c r="J51">
        <f t="shared" ca="1" si="319"/>
        <v>17</v>
      </c>
      <c r="K51">
        <f t="shared" si="276"/>
        <v>0.82857634545527548</v>
      </c>
      <c r="L51">
        <f>Assumptions!$E$34</f>
        <v>1.1000000000000001</v>
      </c>
      <c r="M51">
        <f ca="1">IF(AND(G51&gt;1,D51&gt;1),((LOG(D51,G51)^(1/EXP(1)))^(1/Assumptions!$D$30))-(1-Assumptions!$D$31),1)</f>
        <v>0.93034918156832236</v>
      </c>
      <c r="N51" s="41">
        <v>1</v>
      </c>
      <c r="O51">
        <v>0.15</v>
      </c>
      <c r="Q51">
        <f t="shared" ca="1" si="186"/>
        <v>0.84795185734730583</v>
      </c>
      <c r="R51">
        <f t="shared" ca="1" si="187"/>
        <v>189137</v>
      </c>
      <c r="S51" s="41">
        <v>1</v>
      </c>
      <c r="U51">
        <f t="shared" ca="1" si="188"/>
        <v>189137</v>
      </c>
      <c r="V51">
        <f t="shared" ca="1" si="189"/>
        <v>0</v>
      </c>
      <c r="W51">
        <f t="shared" ca="1" si="320"/>
        <v>189137</v>
      </c>
      <c r="X51">
        <v>1</v>
      </c>
      <c r="AA51">
        <f t="shared" ca="1" si="321"/>
        <v>189137</v>
      </c>
      <c r="AB51" s="17">
        <f>INDEX(MilitarySpend,MATCH($A51,'Budget Decisions'!$A$3:$A$160,0),MATCH(AB$2,MilitarySpendCol,0))</f>
        <v>0</v>
      </c>
      <c r="AC51">
        <f t="shared" si="277"/>
        <v>0.82857634545527548</v>
      </c>
      <c r="AD51">
        <f>IF($A51&gt;=Assumptions!$D$40,1,0)</f>
        <v>1</v>
      </c>
      <c r="AE51">
        <f>Assumptions!$D$41</f>
        <v>0.83299999999999996</v>
      </c>
      <c r="AF51" s="41">
        <v>1</v>
      </c>
      <c r="AG51">
        <f>Assumptions!$D$42</f>
        <v>0.2</v>
      </c>
      <c r="AH51">
        <f t="shared" si="190"/>
        <v>0.69020409576424446</v>
      </c>
      <c r="AI51">
        <f t="shared" ca="1" si="322"/>
        <v>0</v>
      </c>
      <c r="AJ51" s="17">
        <f>INDEX(MedicalSpend,MATCH($A51,'Budget Decisions'!$A$3:$A$160,0),MATCH(AJ$2,MedicalSpendCol,0))</f>
        <v>0</v>
      </c>
      <c r="AK51" s="17">
        <f>IF(INDEX('Budget Decisions'!$E$4:$E$160,MATCH(Model!$A51,'Budget Decisions'!$A$4:$A$160,0))="CURED",1,0)</f>
        <v>1</v>
      </c>
      <c r="AL51">
        <f t="shared" si="278"/>
        <v>1</v>
      </c>
      <c r="AM51" s="41">
        <v>1</v>
      </c>
      <c r="AN51">
        <f>Assumptions!$D$49</f>
        <v>0.2</v>
      </c>
      <c r="AO51">
        <f t="shared" si="191"/>
        <v>0</v>
      </c>
      <c r="AP51">
        <f t="shared" ca="1" si="323"/>
        <v>0</v>
      </c>
      <c r="AR51">
        <f t="shared" ca="1" si="192"/>
        <v>21775077</v>
      </c>
      <c r="AS51">
        <f t="shared" ca="1" si="344"/>
        <v>21775077</v>
      </c>
      <c r="AT51">
        <f t="shared" ca="1" si="345"/>
        <v>0</v>
      </c>
      <c r="AU51">
        <f t="shared" ca="1" si="346"/>
        <v>0</v>
      </c>
      <c r="AV51">
        <f t="shared" ca="1" si="347"/>
        <v>10482</v>
      </c>
      <c r="AW51">
        <f t="shared" ca="1" si="279"/>
        <v>0</v>
      </c>
      <c r="AX51">
        <f t="shared" ca="1" si="134"/>
        <v>51</v>
      </c>
      <c r="AY51">
        <f t="shared" ca="1" si="135"/>
        <v>1119</v>
      </c>
      <c r="AZ51">
        <f t="shared" si="280"/>
        <v>0.15936301189359656</v>
      </c>
      <c r="BA51">
        <f>Assumptions!$E$34</f>
        <v>1.1000000000000001</v>
      </c>
      <c r="BB51">
        <f ca="1">IF(AND(AV51&gt;1,AS51&gt;1),((LOG(AS51,AV51)^(1/EXP(1)))^(1/Assumptions!$D$30))-(1-Assumptions!$D$31),1)</f>
        <v>0.96483398950631971</v>
      </c>
      <c r="BC51" s="41">
        <v>1</v>
      </c>
      <c r="BD51">
        <v>0.15</v>
      </c>
      <c r="BF51">
        <f t="shared" ca="1" si="197"/>
        <v>0.16913473559954606</v>
      </c>
      <c r="BG51">
        <f t="shared" ca="1" si="198"/>
        <v>1772</v>
      </c>
      <c r="BH51" s="41">
        <v>1</v>
      </c>
      <c r="BJ51">
        <f t="shared" ca="1" si="199"/>
        <v>1772</v>
      </c>
      <c r="BK51">
        <f t="shared" ca="1" si="200"/>
        <v>0</v>
      </c>
      <c r="BL51">
        <f t="shared" ca="1" si="136"/>
        <v>1772</v>
      </c>
      <c r="BM51">
        <v>1</v>
      </c>
      <c r="BP51">
        <f t="shared" ca="1" si="324"/>
        <v>1772</v>
      </c>
      <c r="BQ51" s="17">
        <f>INDEX(MilitarySpend,MATCH($A51,'Budget Decisions'!$A$3:$A$160,0),MATCH(BQ$2,MilitarySpendCol,0))</f>
        <v>0</v>
      </c>
      <c r="BR51">
        <f t="shared" si="281"/>
        <v>0.15936301189359656</v>
      </c>
      <c r="BS51">
        <f>IF($A51&gt;=Assumptions!$D$40,1,0)</f>
        <v>1</v>
      </c>
      <c r="BT51">
        <f>Assumptions!$D$41</f>
        <v>0.83299999999999996</v>
      </c>
      <c r="BU51" s="41">
        <v>1</v>
      </c>
      <c r="BV51">
        <f>Assumptions!$D$42</f>
        <v>0.2</v>
      </c>
      <c r="BW51">
        <f t="shared" si="201"/>
        <v>0.13274938890736593</v>
      </c>
      <c r="BX51">
        <f t="shared" ca="1" si="325"/>
        <v>0</v>
      </c>
      <c r="BY51" s="17">
        <f>INDEX(MedicalSpend,MATCH($A51,'Budget Decisions'!$A$3:$A$160,0),MATCH(BY$2,MedicalSpendCol,0))</f>
        <v>0</v>
      </c>
      <c r="BZ51" s="17">
        <f>IF(INDEX('Budget Decisions'!$E$4:$E$160,MATCH(Model!$A51,'Budget Decisions'!$A$4:$A$160,0))="CURED",1,0)</f>
        <v>1</v>
      </c>
      <c r="CA51">
        <f t="shared" si="282"/>
        <v>1</v>
      </c>
      <c r="CB51" s="41">
        <v>1</v>
      </c>
      <c r="CC51">
        <f>Assumptions!$D$49</f>
        <v>0.2</v>
      </c>
      <c r="CD51">
        <f t="shared" si="202"/>
        <v>0</v>
      </c>
      <c r="CE51">
        <f t="shared" ca="1" si="326"/>
        <v>0</v>
      </c>
      <c r="CG51">
        <f t="shared" ca="1" si="203"/>
        <v>20165340</v>
      </c>
      <c r="CH51">
        <f t="shared" ca="1" si="348"/>
        <v>20165340</v>
      </c>
      <c r="CI51">
        <f t="shared" ca="1" si="349"/>
        <v>0</v>
      </c>
      <c r="CJ51">
        <f t="shared" ca="1" si="283"/>
        <v>0</v>
      </c>
      <c r="CK51">
        <f t="shared" ca="1" si="350"/>
        <v>539</v>
      </c>
      <c r="CL51">
        <f t="shared" ca="1" si="284"/>
        <v>0</v>
      </c>
      <c r="CM51">
        <f t="shared" ca="1" si="140"/>
        <v>2</v>
      </c>
      <c r="CN51">
        <f t="shared" ca="1" si="141"/>
        <v>20</v>
      </c>
      <c r="CO51">
        <f t="shared" si="285"/>
        <v>0.24130002925990637</v>
      </c>
      <c r="CP51">
        <f>Assumptions!$E$34</f>
        <v>1.1000000000000001</v>
      </c>
      <c r="CQ51">
        <f ca="1">IF(AND(CK51&gt;1,CH51&gt;1),((LOG(CH51,CK51)^(1/EXP(1)))^(1/Assumptions!$D$30))-(1-Assumptions!$D$31),1)</f>
        <v>1.0223856067622137</v>
      </c>
      <c r="CR51" s="41">
        <v>1</v>
      </c>
      <c r="CS51">
        <v>0.15</v>
      </c>
      <c r="CU51">
        <f t="shared" ca="1" si="207"/>
        <v>0.27137184450929225</v>
      </c>
      <c r="CV51">
        <f t="shared" ca="1" si="208"/>
        <v>146</v>
      </c>
      <c r="CW51" s="41">
        <v>1</v>
      </c>
      <c r="CY51">
        <f t="shared" ca="1" si="209"/>
        <v>146</v>
      </c>
      <c r="CZ51">
        <f t="shared" ca="1" si="210"/>
        <v>0</v>
      </c>
      <c r="DA51">
        <f t="shared" ca="1" si="142"/>
        <v>146</v>
      </c>
      <c r="DB51">
        <v>1</v>
      </c>
      <c r="DE51">
        <f t="shared" ca="1" si="143"/>
        <v>146</v>
      </c>
      <c r="DF51" s="17">
        <f>INDEX(MilitarySpend,MATCH($A51,'Budget Decisions'!$A$3:$A$160,0),MATCH(DF$2,MilitarySpendCol,0))</f>
        <v>0</v>
      </c>
      <c r="DG51">
        <f t="shared" si="286"/>
        <v>0.24130002925990637</v>
      </c>
      <c r="DH51">
        <f>IF($A51&gt;=Assumptions!$D$40,1,0)</f>
        <v>1</v>
      </c>
      <c r="DI51">
        <f>Assumptions!$D$41</f>
        <v>0.83299999999999996</v>
      </c>
      <c r="DJ51" s="41">
        <v>1</v>
      </c>
      <c r="DK51">
        <f>Assumptions!$D$42</f>
        <v>0.2</v>
      </c>
      <c r="DL51">
        <f t="shared" si="211"/>
        <v>0.20100292437350201</v>
      </c>
      <c r="DM51">
        <f t="shared" ca="1" si="327"/>
        <v>0</v>
      </c>
      <c r="DN51" s="17">
        <f>INDEX(MedicalSpend,MATCH($A51,'Budget Decisions'!$A$3:$A$160,0),MATCH(DN$2,MedicalSpendCol,0))</f>
        <v>0</v>
      </c>
      <c r="DO51" s="17">
        <f>IF(INDEX('Budget Decisions'!$E$4:$E$160,MATCH(Model!$A51,'Budget Decisions'!$A$4:$A$160,0))="CURED",1,0)</f>
        <v>1</v>
      </c>
      <c r="DP51">
        <f t="shared" si="287"/>
        <v>1</v>
      </c>
      <c r="DQ51" s="41">
        <v>1</v>
      </c>
      <c r="DR51">
        <f>Assumptions!$D$49</f>
        <v>0.2</v>
      </c>
      <c r="DS51">
        <f t="shared" si="212"/>
        <v>0</v>
      </c>
      <c r="DT51">
        <f t="shared" ca="1" si="328"/>
        <v>0</v>
      </c>
      <c r="DV51">
        <f t="shared" ca="1" si="213"/>
        <v>46395654</v>
      </c>
      <c r="DW51">
        <f t="shared" ca="1" si="351"/>
        <v>46395654</v>
      </c>
      <c r="DX51">
        <f t="shared" ca="1" si="352"/>
        <v>0</v>
      </c>
      <c r="DY51">
        <f t="shared" ca="1" si="288"/>
        <v>0</v>
      </c>
      <c r="DZ51">
        <f t="shared" ca="1" si="353"/>
        <v>1</v>
      </c>
      <c r="EA51">
        <f t="shared" ca="1" si="289"/>
        <v>0</v>
      </c>
      <c r="EB51">
        <f t="shared" ca="1" si="146"/>
        <v>0</v>
      </c>
      <c r="EC51">
        <f t="shared" ca="1" si="147"/>
        <v>1</v>
      </c>
      <c r="ED51">
        <f t="shared" si="290"/>
        <v>0.87442730726206253</v>
      </c>
      <c r="EE51">
        <f>Assumptions!$E$34</f>
        <v>1.1000000000000001</v>
      </c>
      <c r="EF51">
        <f ca="1">IF(AND(DZ51&gt;1,DW51&gt;1),((LOG(DW51,DZ51)^(1/EXP(1)))^(1/Assumptions!$D$30))-(1-Assumptions!$D$31),1)</f>
        <v>1</v>
      </c>
      <c r="EG51" s="41">
        <v>1</v>
      </c>
      <c r="EH51">
        <v>0.15</v>
      </c>
      <c r="EJ51">
        <f t="shared" ca="1" si="217"/>
        <v>0.96187003798826887</v>
      </c>
      <c r="EK51">
        <f t="shared" ca="1" si="218"/>
        <v>0</v>
      </c>
      <c r="EL51" s="41">
        <v>1</v>
      </c>
      <c r="EN51">
        <f t="shared" ca="1" si="219"/>
        <v>0</v>
      </c>
      <c r="EO51">
        <f t="shared" ca="1" si="220"/>
        <v>0</v>
      </c>
      <c r="EP51">
        <f t="shared" ca="1" si="148"/>
        <v>0</v>
      </c>
      <c r="EQ51">
        <v>1</v>
      </c>
      <c r="ET51">
        <f t="shared" ca="1" si="149"/>
        <v>0</v>
      </c>
      <c r="EU51" s="17">
        <f>INDEX(MilitarySpend,MATCH($A51,'Budget Decisions'!$A$3:$A$160,0),MATCH(EU$2,MilitarySpendCol,0))</f>
        <v>0</v>
      </c>
      <c r="EV51">
        <f t="shared" si="291"/>
        <v>0.87442730726206253</v>
      </c>
      <c r="EW51">
        <f>IF($A51&gt;=Assumptions!$D$40,1,0)</f>
        <v>1</v>
      </c>
      <c r="EX51">
        <f>Assumptions!$D$41</f>
        <v>0.83299999999999996</v>
      </c>
      <c r="EY51" s="41">
        <v>1</v>
      </c>
      <c r="EZ51">
        <f>Assumptions!$D$42</f>
        <v>0.2</v>
      </c>
      <c r="FA51">
        <f t="shared" si="221"/>
        <v>0.72839794694929805</v>
      </c>
      <c r="FB51">
        <f t="shared" ca="1" si="329"/>
        <v>0</v>
      </c>
      <c r="FC51" s="17">
        <f>INDEX(MedicalSpend,MATCH($A51,'Budget Decisions'!$A$3:$A$160,0),MATCH(FC$2,MedicalSpendCol,0))</f>
        <v>0</v>
      </c>
      <c r="FD51" s="17">
        <f>IF(INDEX('Budget Decisions'!$E$4:$E$160,MATCH(Model!$A51,'Budget Decisions'!$A$4:$A$160,0))="CURED",1,0)</f>
        <v>1</v>
      </c>
      <c r="FE51">
        <f t="shared" si="292"/>
        <v>1</v>
      </c>
      <c r="FF51" s="41">
        <v>1</v>
      </c>
      <c r="FG51">
        <f>Assumptions!$D$49</f>
        <v>0.2</v>
      </c>
      <c r="FH51">
        <f t="shared" si="222"/>
        <v>0</v>
      </c>
      <c r="FI51">
        <f t="shared" ca="1" si="330"/>
        <v>0</v>
      </c>
      <c r="FK51">
        <f t="shared" ca="1" si="223"/>
        <v>35233407</v>
      </c>
      <c r="FL51">
        <f t="shared" ca="1" si="354"/>
        <v>35233407</v>
      </c>
      <c r="FM51">
        <f t="shared" ca="1" si="355"/>
        <v>0</v>
      </c>
      <c r="FN51">
        <f t="shared" ca="1" si="293"/>
        <v>0</v>
      </c>
      <c r="FO51">
        <f t="shared" ca="1" si="356"/>
        <v>2180</v>
      </c>
      <c r="FP51">
        <f t="shared" ca="1" si="294"/>
        <v>0</v>
      </c>
      <c r="FQ51">
        <f t="shared" ca="1" si="152"/>
        <v>10</v>
      </c>
      <c r="FR51">
        <f t="shared" ca="1" si="153"/>
        <v>18</v>
      </c>
      <c r="FS51">
        <f t="shared" si="295"/>
        <v>0.36303408195741388</v>
      </c>
      <c r="FT51">
        <f>Assumptions!$E$34</f>
        <v>1.1000000000000001</v>
      </c>
      <c r="FU51">
        <f ca="1">IF(AND(FO51&gt;1,FL51&gt;1),((LOG(FL51,FO51)^(1/EXP(1)))^(1/Assumptions!$D$30))-(1-Assumptions!$D$31),1)</f>
        <v>0.99670710310325339</v>
      </c>
      <c r="FV51" s="41">
        <v>1</v>
      </c>
      <c r="FW51">
        <v>0.15</v>
      </c>
      <c r="FY51">
        <f t="shared" ca="1" si="227"/>
        <v>0.39802251297107538</v>
      </c>
      <c r="FZ51">
        <f t="shared" ca="1" si="228"/>
        <v>867</v>
      </c>
      <c r="GA51" s="41">
        <v>1</v>
      </c>
      <c r="GC51">
        <f t="shared" ca="1" si="229"/>
        <v>867</v>
      </c>
      <c r="GD51">
        <f t="shared" ca="1" si="230"/>
        <v>0</v>
      </c>
      <c r="GE51">
        <f t="shared" ca="1" si="154"/>
        <v>867</v>
      </c>
      <c r="GF51">
        <v>1</v>
      </c>
      <c r="GI51">
        <f t="shared" ca="1" si="155"/>
        <v>867</v>
      </c>
      <c r="GJ51" s="17">
        <f>INDEX(MilitarySpend,MATCH($A51,'Budget Decisions'!$A$3:$A$160,0),MATCH(GJ$2,MilitarySpendCol,0))</f>
        <v>0</v>
      </c>
      <c r="GK51">
        <f t="shared" si="296"/>
        <v>0.36303408195741388</v>
      </c>
      <c r="GL51">
        <f>IF($A51&gt;=Assumptions!$D$40,1,0)</f>
        <v>1</v>
      </c>
      <c r="GM51">
        <f>Assumptions!$D$41</f>
        <v>0.83299999999999996</v>
      </c>
      <c r="GN51" s="41">
        <v>1</v>
      </c>
      <c r="GO51">
        <f>Assumptions!$D$42</f>
        <v>0.2</v>
      </c>
      <c r="GP51">
        <f t="shared" si="231"/>
        <v>0.30240739027052577</v>
      </c>
      <c r="GQ51">
        <f t="shared" ca="1" si="331"/>
        <v>0</v>
      </c>
      <c r="GR51" s="17">
        <f>INDEX(MedicalSpend,MATCH($A51,'Budget Decisions'!$A$3:$A$160,0),MATCH(GR$2,MedicalSpendCol,0))</f>
        <v>0</v>
      </c>
      <c r="GS51" s="17">
        <f>IF(INDEX('Budget Decisions'!$E$4:$E$160,MATCH(Model!$A51,'Budget Decisions'!$A$4:$A$160,0))="CURED",1,0)</f>
        <v>1</v>
      </c>
      <c r="GT51">
        <f t="shared" si="297"/>
        <v>1</v>
      </c>
      <c r="GU51" s="41">
        <v>1</v>
      </c>
      <c r="GV51">
        <f>Assumptions!$D$49</f>
        <v>0.2</v>
      </c>
      <c r="GW51">
        <f t="shared" si="232"/>
        <v>0</v>
      </c>
      <c r="GX51">
        <f t="shared" ca="1" si="332"/>
        <v>0</v>
      </c>
      <c r="GZ51">
        <f t="shared" ca="1" si="233"/>
        <v>18084647</v>
      </c>
      <c r="HA51">
        <f t="shared" ca="1" si="357"/>
        <v>18084647</v>
      </c>
      <c r="HB51">
        <f t="shared" ca="1" si="358"/>
        <v>0</v>
      </c>
      <c r="HC51">
        <f t="shared" ca="1" si="298"/>
        <v>0</v>
      </c>
      <c r="HD51">
        <f t="shared" ca="1" si="359"/>
        <v>10</v>
      </c>
      <c r="HE51">
        <f t="shared" ca="1" si="299"/>
        <v>0</v>
      </c>
      <c r="HF51">
        <f t="shared" ca="1" si="158"/>
        <v>0</v>
      </c>
      <c r="HG51">
        <f t="shared" ca="1" si="159"/>
        <v>3</v>
      </c>
      <c r="HH51">
        <f t="shared" si="300"/>
        <v>0.464689620669401</v>
      </c>
      <c r="HI51">
        <f>Assumptions!$E$34</f>
        <v>1.1000000000000001</v>
      </c>
      <c r="HJ51">
        <f ca="1">IF(AND(HD51&gt;1,HA51&gt;1),((LOG(HA51,HD51)^(1/EXP(1)))^(1/Assumptions!$D$30))-(1-Assumptions!$D$31),1)</f>
        <v>1.1876554254204792</v>
      </c>
      <c r="HK51" s="41">
        <v>1</v>
      </c>
      <c r="HL51">
        <v>0.15</v>
      </c>
      <c r="HN51">
        <f t="shared" ca="1" si="237"/>
        <v>0.6070802640370585</v>
      </c>
      <c r="HO51">
        <f t="shared" ca="1" si="238"/>
        <v>6</v>
      </c>
      <c r="HP51" s="41">
        <v>1</v>
      </c>
      <c r="HR51">
        <f t="shared" ca="1" si="239"/>
        <v>6</v>
      </c>
      <c r="HS51">
        <f t="shared" ca="1" si="240"/>
        <v>0</v>
      </c>
      <c r="HT51">
        <f t="shared" ca="1" si="160"/>
        <v>6</v>
      </c>
      <c r="HU51">
        <v>1</v>
      </c>
      <c r="HX51">
        <f t="shared" ca="1" si="161"/>
        <v>6</v>
      </c>
      <c r="HY51" s="17">
        <f>INDEX(MilitarySpend,MATCH($A51,'Budget Decisions'!$A$3:$A$160,0),MATCH(HY$2,MilitarySpendCol,0))</f>
        <v>0</v>
      </c>
      <c r="HZ51">
        <f t="shared" si="301"/>
        <v>0.464689620669401</v>
      </c>
      <c r="IA51">
        <f>IF($A51&gt;=Assumptions!$D$40,1,0)</f>
        <v>1</v>
      </c>
      <c r="IB51">
        <f>Assumptions!$D$41</f>
        <v>0.83299999999999996</v>
      </c>
      <c r="IC51" s="41">
        <v>1</v>
      </c>
      <c r="ID51">
        <f>Assumptions!$D$42</f>
        <v>0.2</v>
      </c>
      <c r="IE51">
        <f t="shared" si="241"/>
        <v>0.38708645401761099</v>
      </c>
      <c r="IF51">
        <f t="shared" ca="1" si="333"/>
        <v>0</v>
      </c>
      <c r="IG51" s="17">
        <f>INDEX(MedicalSpend,MATCH($A51,'Budget Decisions'!$A$3:$A$160,0),MATCH(IG$2,MedicalSpendCol,0))</f>
        <v>0</v>
      </c>
      <c r="IH51" s="17">
        <f>IF(INDEX('Budget Decisions'!$E$4:$E$160,MATCH(Model!$A51,'Budget Decisions'!$A$4:$A$160,0))="CURED",1,0)</f>
        <v>1</v>
      </c>
      <c r="II51">
        <f t="shared" si="302"/>
        <v>1</v>
      </c>
      <c r="IJ51" s="41">
        <v>1</v>
      </c>
      <c r="IK51">
        <f>Assumptions!$D$49</f>
        <v>0.2</v>
      </c>
      <c r="IL51">
        <f t="shared" si="242"/>
        <v>0</v>
      </c>
      <c r="IM51">
        <f t="shared" ca="1" si="334"/>
        <v>0</v>
      </c>
      <c r="IO51">
        <f t="shared" ca="1" si="243"/>
        <v>57806544</v>
      </c>
      <c r="IP51">
        <f t="shared" ca="1" si="360"/>
        <v>57806544</v>
      </c>
      <c r="IQ51">
        <f t="shared" ca="1" si="361"/>
        <v>0</v>
      </c>
      <c r="IR51">
        <f t="shared" ca="1" si="303"/>
        <v>0</v>
      </c>
      <c r="IS51">
        <f t="shared" ca="1" si="362"/>
        <v>0</v>
      </c>
      <c r="IT51">
        <f t="shared" ca="1" si="304"/>
        <v>0</v>
      </c>
      <c r="IU51">
        <f t="shared" ca="1" si="164"/>
        <v>0</v>
      </c>
      <c r="IV51">
        <f t="shared" ca="1" si="165"/>
        <v>0</v>
      </c>
      <c r="IW51">
        <f t="shared" si="305"/>
        <v>1.1264233685228699</v>
      </c>
      <c r="IX51">
        <f>Assumptions!$E$34</f>
        <v>1.1000000000000001</v>
      </c>
      <c r="IY51">
        <f ca="1">IF(AND(IS51&gt;1,IP51&gt;1),((LOG(IP51,IS51)^(1/EXP(1)))^(1/Assumptions!$D$30))-(1-Assumptions!$D$31),1)</f>
        <v>1</v>
      </c>
      <c r="IZ51" s="41">
        <v>1</v>
      </c>
      <c r="JA51">
        <v>0.15</v>
      </c>
      <c r="JC51">
        <f t="shared" ca="1" si="247"/>
        <v>1.239065705375157</v>
      </c>
      <c r="JD51">
        <f t="shared" ca="1" si="248"/>
        <v>0</v>
      </c>
      <c r="JE51" s="41">
        <v>1</v>
      </c>
      <c r="JG51">
        <f t="shared" ca="1" si="249"/>
        <v>0</v>
      </c>
      <c r="JH51">
        <f t="shared" ca="1" si="250"/>
        <v>0</v>
      </c>
      <c r="JI51">
        <f t="shared" ca="1" si="166"/>
        <v>0</v>
      </c>
      <c r="JJ51">
        <v>1</v>
      </c>
      <c r="JM51">
        <f t="shared" ca="1" si="167"/>
        <v>0</v>
      </c>
      <c r="JN51" s="17">
        <f>INDEX(MilitarySpend,MATCH($A51,'Budget Decisions'!$A$3:$A$160,0),MATCH(JN$2,MilitarySpendCol,0))</f>
        <v>0</v>
      </c>
      <c r="JO51">
        <f t="shared" si="306"/>
        <v>1.1264233685228699</v>
      </c>
      <c r="JP51">
        <f>IF($A51&gt;=Assumptions!$D$40,1,0)</f>
        <v>1</v>
      </c>
      <c r="JQ51">
        <f>Assumptions!$D$41</f>
        <v>0.83299999999999996</v>
      </c>
      <c r="JR51" s="41">
        <v>1</v>
      </c>
      <c r="JS51">
        <f>Assumptions!$D$42</f>
        <v>0.2</v>
      </c>
      <c r="JT51">
        <f t="shared" si="251"/>
        <v>0.9383106659795506</v>
      </c>
      <c r="JU51">
        <f t="shared" ca="1" si="335"/>
        <v>0</v>
      </c>
      <c r="JV51" s="17">
        <f>INDEX(MedicalSpend,MATCH($A51,'Budget Decisions'!$A$3:$A$160,0),MATCH(JV$2,MedicalSpendCol,0))</f>
        <v>0</v>
      </c>
      <c r="JW51" s="17">
        <f>IF(INDEX('Budget Decisions'!$E$4:$E$160,MATCH(Model!$A51,'Budget Decisions'!$A$4:$A$160,0))="CURED",1,0)</f>
        <v>1</v>
      </c>
      <c r="JX51">
        <f t="shared" si="307"/>
        <v>1</v>
      </c>
      <c r="JY51" s="41">
        <v>1</v>
      </c>
      <c r="JZ51">
        <f>Assumptions!$D$49</f>
        <v>0.2</v>
      </c>
      <c r="KA51">
        <f t="shared" si="252"/>
        <v>0</v>
      </c>
      <c r="KB51">
        <f t="shared" ca="1" si="336"/>
        <v>0</v>
      </c>
      <c r="KD51">
        <f t="shared" ca="1" si="253"/>
        <v>40621237</v>
      </c>
      <c r="KE51">
        <f t="shared" ca="1" si="363"/>
        <v>40621237</v>
      </c>
      <c r="KF51">
        <f t="shared" ca="1" si="364"/>
        <v>0</v>
      </c>
      <c r="KG51">
        <f t="shared" ca="1" si="308"/>
        <v>0</v>
      </c>
      <c r="KH51">
        <f t="shared" ca="1" si="365"/>
        <v>0</v>
      </c>
      <c r="KI51">
        <f t="shared" ca="1" si="309"/>
        <v>0</v>
      </c>
      <c r="KJ51">
        <f t="shared" ca="1" si="170"/>
        <v>0</v>
      </c>
      <c r="KK51">
        <f t="shared" ca="1" si="171"/>
        <v>0</v>
      </c>
      <c r="KL51">
        <f t="shared" si="310"/>
        <v>2.2321095760416365</v>
      </c>
      <c r="KM51">
        <f>Assumptions!$E$34</f>
        <v>1.1000000000000001</v>
      </c>
      <c r="KN51">
        <f ca="1">IF(AND(KH51&gt;1,KE51&gt;1),((LOG(KE51,KH51)^(1/EXP(1)))^(1/Assumptions!$D$30))-(1-Assumptions!$D$31),1)</f>
        <v>1</v>
      </c>
      <c r="KO51" s="41">
        <v>1</v>
      </c>
      <c r="KP51">
        <v>0.15</v>
      </c>
      <c r="KR51">
        <f t="shared" ca="1" si="257"/>
        <v>2.4553205336458004</v>
      </c>
      <c r="KS51">
        <f t="shared" ca="1" si="258"/>
        <v>0</v>
      </c>
      <c r="KT51" s="41">
        <v>1</v>
      </c>
      <c r="KV51">
        <f t="shared" ca="1" si="259"/>
        <v>0</v>
      </c>
      <c r="KW51">
        <f t="shared" ca="1" si="260"/>
        <v>0</v>
      </c>
      <c r="KX51">
        <f t="shared" ca="1" si="172"/>
        <v>0</v>
      </c>
      <c r="KY51">
        <v>1</v>
      </c>
      <c r="LB51">
        <f t="shared" ca="1" si="173"/>
        <v>0</v>
      </c>
      <c r="LC51" s="17">
        <f>INDEX(MilitarySpend,MATCH($A51,'Budget Decisions'!$A$3:$A$160,0),MATCH(LC$2,MilitarySpendCol,0))</f>
        <v>0</v>
      </c>
      <c r="LD51">
        <f t="shared" si="311"/>
        <v>2.2321095760416365</v>
      </c>
      <c r="LE51">
        <f>IF($A51&gt;=Assumptions!$D$40,1,0)</f>
        <v>1</v>
      </c>
      <c r="LF51">
        <f>Assumptions!$D$41</f>
        <v>0.83299999999999996</v>
      </c>
      <c r="LG51" s="41">
        <v>1</v>
      </c>
      <c r="LH51">
        <f>Assumptions!$D$42</f>
        <v>0.2</v>
      </c>
      <c r="LI51">
        <f t="shared" si="261"/>
        <v>1.8593472768426831</v>
      </c>
      <c r="LJ51">
        <f t="shared" ca="1" si="337"/>
        <v>0</v>
      </c>
      <c r="LK51" s="17">
        <f>INDEX(MedicalSpend,MATCH($A51,'Budget Decisions'!$A$3:$A$160,0),MATCH(LK$2,MedicalSpendCol,0))</f>
        <v>0</v>
      </c>
      <c r="LL51" s="17">
        <f>IF(INDEX('Budget Decisions'!$E$4:$E$160,MATCH(Model!$A51,'Budget Decisions'!$A$4:$A$160,0))="CURED",1,0)</f>
        <v>1</v>
      </c>
      <c r="LM51">
        <f t="shared" si="312"/>
        <v>1</v>
      </c>
      <c r="LN51" s="41">
        <v>1</v>
      </c>
      <c r="LO51">
        <f>Assumptions!$D$49</f>
        <v>0.2</v>
      </c>
      <c r="LP51">
        <f t="shared" si="262"/>
        <v>0</v>
      </c>
      <c r="LQ51">
        <f t="shared" ca="1" si="338"/>
        <v>0</v>
      </c>
      <c r="LS51">
        <f t="shared" ca="1" si="263"/>
        <v>14303542</v>
      </c>
      <c r="LT51">
        <f t="shared" ca="1" si="366"/>
        <v>14303542</v>
      </c>
      <c r="LU51">
        <f t="shared" ca="1" si="367"/>
        <v>0</v>
      </c>
      <c r="LV51">
        <f t="shared" ca="1" si="313"/>
        <v>0</v>
      </c>
      <c r="LW51">
        <f t="shared" ca="1" si="368"/>
        <v>0</v>
      </c>
      <c r="LX51">
        <f t="shared" ca="1" si="314"/>
        <v>0</v>
      </c>
      <c r="LY51">
        <f t="shared" ca="1" si="176"/>
        <v>0</v>
      </c>
      <c r="LZ51">
        <f t="shared" ca="1" si="177"/>
        <v>0</v>
      </c>
      <c r="MA51">
        <f t="shared" si="315"/>
        <v>2.7100766589378384</v>
      </c>
      <c r="MB51">
        <f>Assumptions!$E$34</f>
        <v>1.1000000000000001</v>
      </c>
      <c r="MC51">
        <f ca="1">IF(AND(LW51&gt;1,LT51&gt;1),((LOG(LT51,LW51)^(1/EXP(1)))^(1/Assumptions!$D$30))-(1-Assumptions!$D$31),1)</f>
        <v>1</v>
      </c>
      <c r="MD51" s="41">
        <v>1</v>
      </c>
      <c r="ME51">
        <v>0.15</v>
      </c>
      <c r="MG51">
        <f t="shared" ca="1" si="267"/>
        <v>2.9810843248316226</v>
      </c>
      <c r="MH51">
        <f t="shared" ca="1" si="268"/>
        <v>0</v>
      </c>
      <c r="MI51" s="41">
        <v>1</v>
      </c>
      <c r="MK51">
        <f t="shared" ca="1" si="269"/>
        <v>0</v>
      </c>
      <c r="ML51">
        <f t="shared" ca="1" si="270"/>
        <v>0</v>
      </c>
      <c r="MM51">
        <f t="shared" ca="1" si="178"/>
        <v>0</v>
      </c>
      <c r="MN51">
        <v>1</v>
      </c>
      <c r="MQ51">
        <f t="shared" ca="1" si="179"/>
        <v>0</v>
      </c>
      <c r="MR51" s="17">
        <f>INDEX(MilitarySpend,MATCH($A51,'Budget Decisions'!$A$3:$A$160,0),MATCH(MR$2,MilitarySpendCol,0))</f>
        <v>0</v>
      </c>
      <c r="MS51">
        <f t="shared" si="316"/>
        <v>2.7100766589378384</v>
      </c>
      <c r="MT51">
        <f>IF($A51&gt;=Assumptions!$D$40,1,0)</f>
        <v>1</v>
      </c>
      <c r="MU51">
        <f>Assumptions!$D$41</f>
        <v>0.83299999999999996</v>
      </c>
      <c r="MV51" s="41">
        <v>1</v>
      </c>
      <c r="MW51">
        <f>Assumptions!$D$42</f>
        <v>0.2</v>
      </c>
      <c r="MX51">
        <f t="shared" si="271"/>
        <v>2.2574938568952194</v>
      </c>
      <c r="MY51">
        <f t="shared" ca="1" si="339"/>
        <v>0</v>
      </c>
      <c r="MZ51" s="17">
        <f>INDEX(MedicalSpend,MATCH($A51,'Budget Decisions'!$A$3:$A$160,0),MATCH(MZ$2,MedicalSpendCol,0))</f>
        <v>0</v>
      </c>
      <c r="NA51" s="17">
        <f>IF(INDEX('Budget Decisions'!$E$4:$E$160,MATCH(Model!$A51,'Budget Decisions'!$A$4:$A$160,0))="CURED",1,0)</f>
        <v>1</v>
      </c>
      <c r="NB51">
        <f t="shared" si="317"/>
        <v>1</v>
      </c>
      <c r="NC51" s="41">
        <v>1</v>
      </c>
      <c r="ND51">
        <f>Assumptions!$D$49</f>
        <v>0.2</v>
      </c>
      <c r="NE51">
        <f t="shared" si="272"/>
        <v>0</v>
      </c>
      <c r="NF51">
        <f t="shared" ca="1" si="340"/>
        <v>0</v>
      </c>
    </row>
    <row r="52" spans="1:370" x14ac:dyDescent="0.35">
      <c r="A52">
        <f t="shared" si="273"/>
        <v>49</v>
      </c>
      <c r="C52">
        <f t="shared" ca="1" si="182"/>
        <v>48657044</v>
      </c>
      <c r="D52">
        <f t="shared" ca="1" si="341"/>
        <v>48657044</v>
      </c>
      <c r="E52">
        <f t="shared" ca="1" si="342"/>
        <v>0</v>
      </c>
      <c r="F52">
        <f t="shared" ca="1" si="274"/>
        <v>0</v>
      </c>
      <c r="G52">
        <f t="shared" ca="1" si="343"/>
        <v>411091</v>
      </c>
      <c r="H52">
        <f t="shared" ca="1" si="275"/>
        <v>0</v>
      </c>
      <c r="I52">
        <f t="shared" ca="1" si="318"/>
        <v>2055</v>
      </c>
      <c r="J52">
        <f t="shared" ca="1" si="319"/>
        <v>22</v>
      </c>
      <c r="K52">
        <f t="shared" si="276"/>
        <v>0.82857634545527548</v>
      </c>
      <c r="L52">
        <f>Assumptions!$E$34</f>
        <v>1.1000000000000001</v>
      </c>
      <c r="M52">
        <f ca="1">IF(AND(G52&gt;1,D52&gt;1),((LOG(D52,G52)^(1/EXP(1)))^(1/Assumptions!$D$30))-(1-Assumptions!$D$31),1)</f>
        <v>0.92345308740152332</v>
      </c>
      <c r="N52" s="41">
        <v>1</v>
      </c>
      <c r="O52">
        <v>0.15</v>
      </c>
      <c r="Q52">
        <f t="shared" ca="1" si="186"/>
        <v>0.84166652279439991</v>
      </c>
      <c r="R52">
        <f t="shared" ca="1" si="187"/>
        <v>346001</v>
      </c>
      <c r="S52" s="41">
        <v>1</v>
      </c>
      <c r="U52">
        <f t="shared" ca="1" si="188"/>
        <v>346001</v>
      </c>
      <c r="V52">
        <f t="shared" ca="1" si="189"/>
        <v>0</v>
      </c>
      <c r="W52">
        <f t="shared" ca="1" si="320"/>
        <v>346001</v>
      </c>
      <c r="X52">
        <v>1</v>
      </c>
      <c r="AA52">
        <f t="shared" ca="1" si="321"/>
        <v>346001</v>
      </c>
      <c r="AB52" s="17">
        <f>INDEX(MilitarySpend,MATCH($A52,'Budget Decisions'!$A$3:$A$160,0),MATCH(AB$2,MilitarySpendCol,0))</f>
        <v>0</v>
      </c>
      <c r="AC52">
        <f t="shared" si="277"/>
        <v>0.82857634545527548</v>
      </c>
      <c r="AD52">
        <f>IF($A52&gt;=Assumptions!$D$40,1,0)</f>
        <v>1</v>
      </c>
      <c r="AE52">
        <f>Assumptions!$D$41</f>
        <v>0.83299999999999996</v>
      </c>
      <c r="AF52" s="41">
        <v>1</v>
      </c>
      <c r="AG52">
        <f>Assumptions!$D$42</f>
        <v>0.2</v>
      </c>
      <c r="AH52">
        <f t="shared" si="190"/>
        <v>0.69020409576424446</v>
      </c>
      <c r="AI52">
        <f t="shared" ca="1" si="322"/>
        <v>0</v>
      </c>
      <c r="AJ52" s="17">
        <f>INDEX(MedicalSpend,MATCH($A52,'Budget Decisions'!$A$3:$A$160,0),MATCH(AJ$2,MedicalSpendCol,0))</f>
        <v>0</v>
      </c>
      <c r="AK52" s="17">
        <f>IF(INDEX('Budget Decisions'!$E$4:$E$160,MATCH(Model!$A52,'Budget Decisions'!$A$4:$A$160,0))="CURED",1,0)</f>
        <v>1</v>
      </c>
      <c r="AL52">
        <f t="shared" si="278"/>
        <v>1</v>
      </c>
      <c r="AM52" s="41">
        <v>1</v>
      </c>
      <c r="AN52">
        <f>Assumptions!$D$49</f>
        <v>0.2</v>
      </c>
      <c r="AO52">
        <f t="shared" si="191"/>
        <v>0</v>
      </c>
      <c r="AP52">
        <f t="shared" ca="1" si="323"/>
        <v>0</v>
      </c>
      <c r="AR52">
        <f t="shared" ca="1" si="192"/>
        <v>21773305</v>
      </c>
      <c r="AS52">
        <f t="shared" ca="1" si="344"/>
        <v>21773305</v>
      </c>
      <c r="AT52">
        <f t="shared" ca="1" si="345"/>
        <v>0</v>
      </c>
      <c r="AU52">
        <f t="shared" ca="1" si="346"/>
        <v>0</v>
      </c>
      <c r="AV52">
        <f t="shared" ca="1" si="347"/>
        <v>13322</v>
      </c>
      <c r="AW52">
        <f t="shared" ca="1" si="279"/>
        <v>0</v>
      </c>
      <c r="AX52">
        <f t="shared" ca="1" si="134"/>
        <v>65</v>
      </c>
      <c r="AY52">
        <f t="shared" ca="1" si="135"/>
        <v>2061</v>
      </c>
      <c r="AZ52">
        <f t="shared" si="280"/>
        <v>0.15936301189359656</v>
      </c>
      <c r="BA52">
        <f>Assumptions!$E$34</f>
        <v>1.1000000000000001</v>
      </c>
      <c r="BB52">
        <f ca="1">IF(AND(AV52&gt;1,AS52&gt;1),((LOG(AS52,AV52)^(1/EXP(1)))^(1/Assumptions!$D$30))-(1-Assumptions!$D$31),1)</f>
        <v>0.96108578934439215</v>
      </c>
      <c r="BC52" s="41">
        <v>1</v>
      </c>
      <c r="BD52">
        <v>0.15</v>
      </c>
      <c r="BF52">
        <f t="shared" ca="1" si="197"/>
        <v>0.16847767868586272</v>
      </c>
      <c r="BG52">
        <f t="shared" ca="1" si="198"/>
        <v>2244</v>
      </c>
      <c r="BH52" s="41">
        <v>1</v>
      </c>
      <c r="BJ52">
        <f t="shared" ca="1" si="199"/>
        <v>2244</v>
      </c>
      <c r="BK52">
        <f t="shared" ca="1" si="200"/>
        <v>0</v>
      </c>
      <c r="BL52">
        <f t="shared" ca="1" si="136"/>
        <v>2244</v>
      </c>
      <c r="BM52">
        <v>1</v>
      </c>
      <c r="BP52">
        <f t="shared" ca="1" si="324"/>
        <v>2244</v>
      </c>
      <c r="BQ52" s="17">
        <f>INDEX(MilitarySpend,MATCH($A52,'Budget Decisions'!$A$3:$A$160,0),MATCH(BQ$2,MilitarySpendCol,0))</f>
        <v>0</v>
      </c>
      <c r="BR52">
        <f t="shared" si="281"/>
        <v>0.15936301189359656</v>
      </c>
      <c r="BS52">
        <f>IF($A52&gt;=Assumptions!$D$40,1,0)</f>
        <v>1</v>
      </c>
      <c r="BT52">
        <f>Assumptions!$D$41</f>
        <v>0.83299999999999996</v>
      </c>
      <c r="BU52" s="41">
        <v>1</v>
      </c>
      <c r="BV52">
        <f>Assumptions!$D$42</f>
        <v>0.2</v>
      </c>
      <c r="BW52">
        <f t="shared" si="201"/>
        <v>0.13274938890736593</v>
      </c>
      <c r="BX52">
        <f t="shared" ca="1" si="325"/>
        <v>0</v>
      </c>
      <c r="BY52" s="17">
        <f>INDEX(MedicalSpend,MATCH($A52,'Budget Decisions'!$A$3:$A$160,0),MATCH(BY$2,MedicalSpendCol,0))</f>
        <v>0</v>
      </c>
      <c r="BZ52" s="17">
        <f>IF(INDEX('Budget Decisions'!$E$4:$E$160,MATCH(Model!$A52,'Budget Decisions'!$A$4:$A$160,0))="CURED",1,0)</f>
        <v>1</v>
      </c>
      <c r="CA52">
        <f t="shared" si="282"/>
        <v>1</v>
      </c>
      <c r="CB52" s="41">
        <v>1</v>
      </c>
      <c r="CC52">
        <f>Assumptions!$D$49</f>
        <v>0.2</v>
      </c>
      <c r="CD52">
        <f t="shared" si="202"/>
        <v>0</v>
      </c>
      <c r="CE52">
        <f t="shared" ca="1" si="326"/>
        <v>0</v>
      </c>
      <c r="CG52">
        <f t="shared" ca="1" si="203"/>
        <v>20165194</v>
      </c>
      <c r="CH52">
        <f t="shared" ca="1" si="348"/>
        <v>20165194</v>
      </c>
      <c r="CI52">
        <f t="shared" ca="1" si="349"/>
        <v>0</v>
      </c>
      <c r="CJ52">
        <f t="shared" ca="1" si="283"/>
        <v>0</v>
      </c>
      <c r="CK52">
        <f t="shared" ca="1" si="350"/>
        <v>703</v>
      </c>
      <c r="CL52">
        <f t="shared" ca="1" si="284"/>
        <v>0</v>
      </c>
      <c r="CM52">
        <f t="shared" ca="1" si="140"/>
        <v>3</v>
      </c>
      <c r="CN52">
        <f t="shared" ca="1" si="141"/>
        <v>27</v>
      </c>
      <c r="CO52">
        <f t="shared" si="285"/>
        <v>0.24130002925990637</v>
      </c>
      <c r="CP52">
        <f>Assumptions!$E$34</f>
        <v>1.1000000000000001</v>
      </c>
      <c r="CQ52">
        <f ca="1">IF(AND(CK52&gt;1,CH52&gt;1),((LOG(CH52,CK52)^(1/EXP(1)))^(1/Assumptions!$D$30))-(1-Assumptions!$D$31),1)</f>
        <v>1.0160079057821338</v>
      </c>
      <c r="CR52" s="41">
        <v>1</v>
      </c>
      <c r="CS52">
        <v>0.15</v>
      </c>
      <c r="CU52">
        <f t="shared" ca="1" si="207"/>
        <v>0.26967901113287768</v>
      </c>
      <c r="CV52">
        <f t="shared" ca="1" si="208"/>
        <v>189</v>
      </c>
      <c r="CW52" s="41">
        <v>1</v>
      </c>
      <c r="CY52">
        <f t="shared" ca="1" si="209"/>
        <v>189</v>
      </c>
      <c r="CZ52">
        <f t="shared" ca="1" si="210"/>
        <v>0</v>
      </c>
      <c r="DA52">
        <f t="shared" ca="1" si="142"/>
        <v>189</v>
      </c>
      <c r="DB52">
        <v>1</v>
      </c>
      <c r="DE52">
        <f t="shared" ca="1" si="143"/>
        <v>189</v>
      </c>
      <c r="DF52" s="17">
        <f>INDEX(MilitarySpend,MATCH($A52,'Budget Decisions'!$A$3:$A$160,0),MATCH(DF$2,MilitarySpendCol,0))</f>
        <v>0</v>
      </c>
      <c r="DG52">
        <f t="shared" si="286"/>
        <v>0.24130002925990637</v>
      </c>
      <c r="DH52">
        <f>IF($A52&gt;=Assumptions!$D$40,1,0)</f>
        <v>1</v>
      </c>
      <c r="DI52">
        <f>Assumptions!$D$41</f>
        <v>0.83299999999999996</v>
      </c>
      <c r="DJ52" s="41">
        <v>1</v>
      </c>
      <c r="DK52">
        <f>Assumptions!$D$42</f>
        <v>0.2</v>
      </c>
      <c r="DL52">
        <f t="shared" si="211"/>
        <v>0.20100292437350201</v>
      </c>
      <c r="DM52">
        <f t="shared" ca="1" si="327"/>
        <v>0</v>
      </c>
      <c r="DN52" s="17">
        <f>INDEX(MedicalSpend,MATCH($A52,'Budget Decisions'!$A$3:$A$160,0),MATCH(DN$2,MedicalSpendCol,0))</f>
        <v>0</v>
      </c>
      <c r="DO52" s="17">
        <f>IF(INDEX('Budget Decisions'!$E$4:$E$160,MATCH(Model!$A52,'Budget Decisions'!$A$4:$A$160,0))="CURED",1,0)</f>
        <v>1</v>
      </c>
      <c r="DP52">
        <f t="shared" si="287"/>
        <v>1</v>
      </c>
      <c r="DQ52" s="41">
        <v>1</v>
      </c>
      <c r="DR52">
        <f>Assumptions!$D$49</f>
        <v>0.2</v>
      </c>
      <c r="DS52">
        <f t="shared" si="212"/>
        <v>0</v>
      </c>
      <c r="DT52">
        <f t="shared" ca="1" si="328"/>
        <v>0</v>
      </c>
      <c r="DV52">
        <f t="shared" ca="1" si="213"/>
        <v>46395654</v>
      </c>
      <c r="DW52">
        <f t="shared" ca="1" si="351"/>
        <v>46395654</v>
      </c>
      <c r="DX52">
        <f t="shared" ca="1" si="352"/>
        <v>0</v>
      </c>
      <c r="DY52">
        <f t="shared" ca="1" si="288"/>
        <v>0</v>
      </c>
      <c r="DZ52">
        <f t="shared" ca="1" si="353"/>
        <v>2</v>
      </c>
      <c r="EA52">
        <f t="shared" ca="1" si="289"/>
        <v>0</v>
      </c>
      <c r="EB52">
        <f t="shared" ca="1" si="146"/>
        <v>0</v>
      </c>
      <c r="EC52">
        <f t="shared" ca="1" si="147"/>
        <v>1</v>
      </c>
      <c r="ED52">
        <f t="shared" si="290"/>
        <v>0.87442730726206253</v>
      </c>
      <c r="EE52">
        <f>Assumptions!$E$34</f>
        <v>1.1000000000000001</v>
      </c>
      <c r="EF52">
        <f ca="1">IF(AND(DZ52&gt;1,DW52&gt;1),((LOG(DW52,DZ52)^(1/EXP(1)))^(1/Assumptions!$D$30))-(1-Assumptions!$D$31),1)</f>
        <v>1.4298138033787176</v>
      </c>
      <c r="EG52" s="41">
        <v>1</v>
      </c>
      <c r="EH52">
        <v>0.15</v>
      </c>
      <c r="EJ52">
        <f t="shared" ca="1" si="217"/>
        <v>1.3752950573720382</v>
      </c>
      <c r="EK52">
        <f t="shared" ca="1" si="218"/>
        <v>2</v>
      </c>
      <c r="EL52" s="41">
        <v>1</v>
      </c>
      <c r="EN52">
        <f t="shared" ca="1" si="219"/>
        <v>2</v>
      </c>
      <c r="EO52">
        <f t="shared" ca="1" si="220"/>
        <v>0</v>
      </c>
      <c r="EP52">
        <f t="shared" ca="1" si="148"/>
        <v>2</v>
      </c>
      <c r="EQ52">
        <v>1</v>
      </c>
      <c r="ET52">
        <f t="shared" ca="1" si="149"/>
        <v>2</v>
      </c>
      <c r="EU52" s="17">
        <f>INDEX(MilitarySpend,MATCH($A52,'Budget Decisions'!$A$3:$A$160,0),MATCH(EU$2,MilitarySpendCol,0))</f>
        <v>0</v>
      </c>
      <c r="EV52">
        <f t="shared" si="291"/>
        <v>0.87442730726206253</v>
      </c>
      <c r="EW52">
        <f>IF($A52&gt;=Assumptions!$D$40,1,0)</f>
        <v>1</v>
      </c>
      <c r="EX52">
        <f>Assumptions!$D$41</f>
        <v>0.83299999999999996</v>
      </c>
      <c r="EY52" s="41">
        <v>1</v>
      </c>
      <c r="EZ52">
        <f>Assumptions!$D$42</f>
        <v>0.2</v>
      </c>
      <c r="FA52">
        <f t="shared" si="221"/>
        <v>0.72839794694929805</v>
      </c>
      <c r="FB52">
        <f t="shared" ca="1" si="329"/>
        <v>0</v>
      </c>
      <c r="FC52" s="17">
        <f>INDEX(MedicalSpend,MATCH($A52,'Budget Decisions'!$A$3:$A$160,0),MATCH(FC$2,MedicalSpendCol,0))</f>
        <v>0</v>
      </c>
      <c r="FD52" s="17">
        <f>IF(INDEX('Budget Decisions'!$E$4:$E$160,MATCH(Model!$A52,'Budget Decisions'!$A$4:$A$160,0))="CURED",1,0)</f>
        <v>1</v>
      </c>
      <c r="FE52">
        <f t="shared" si="292"/>
        <v>1</v>
      </c>
      <c r="FF52" s="41">
        <v>1</v>
      </c>
      <c r="FG52">
        <f>Assumptions!$D$49</f>
        <v>0.2</v>
      </c>
      <c r="FH52">
        <f t="shared" si="222"/>
        <v>0</v>
      </c>
      <c r="FI52">
        <f t="shared" ca="1" si="330"/>
        <v>0</v>
      </c>
      <c r="FK52">
        <f t="shared" ca="1" si="223"/>
        <v>35232540</v>
      </c>
      <c r="FL52">
        <f t="shared" ca="1" si="354"/>
        <v>35232540</v>
      </c>
      <c r="FM52">
        <f t="shared" ca="1" si="355"/>
        <v>0</v>
      </c>
      <c r="FN52">
        <f t="shared" ca="1" si="293"/>
        <v>0</v>
      </c>
      <c r="FO52">
        <f t="shared" ca="1" si="356"/>
        <v>3055</v>
      </c>
      <c r="FP52">
        <f t="shared" ca="1" si="294"/>
        <v>0</v>
      </c>
      <c r="FQ52">
        <f t="shared" ca="1" si="152"/>
        <v>15</v>
      </c>
      <c r="FR52">
        <f t="shared" ca="1" si="153"/>
        <v>23</v>
      </c>
      <c r="FS52">
        <f t="shared" si="295"/>
        <v>0.36303408195741388</v>
      </c>
      <c r="FT52">
        <f>Assumptions!$E$34</f>
        <v>1.1000000000000001</v>
      </c>
      <c r="FU52">
        <f ca="1">IF(AND(FO52&gt;1,FL52&gt;1),((LOG(FL52,FO52)^(1/EXP(1)))^(1/Assumptions!$D$30))-(1-Assumptions!$D$31),1)</f>
        <v>0.99023278419880401</v>
      </c>
      <c r="FV52" s="41">
        <v>1</v>
      </c>
      <c r="FW52">
        <v>0.15</v>
      </c>
      <c r="FY52">
        <f t="shared" ca="1" si="227"/>
        <v>0.39543707470932143</v>
      </c>
      <c r="FZ52">
        <f t="shared" ca="1" si="228"/>
        <v>1208</v>
      </c>
      <c r="GA52" s="41">
        <v>1</v>
      </c>
      <c r="GC52">
        <f t="shared" ca="1" si="229"/>
        <v>1208</v>
      </c>
      <c r="GD52">
        <f t="shared" ca="1" si="230"/>
        <v>0</v>
      </c>
      <c r="GE52">
        <f t="shared" ca="1" si="154"/>
        <v>1208</v>
      </c>
      <c r="GF52">
        <v>1</v>
      </c>
      <c r="GI52">
        <f t="shared" ca="1" si="155"/>
        <v>1208</v>
      </c>
      <c r="GJ52" s="17">
        <f>INDEX(MilitarySpend,MATCH($A52,'Budget Decisions'!$A$3:$A$160,0),MATCH(GJ$2,MilitarySpendCol,0))</f>
        <v>0</v>
      </c>
      <c r="GK52">
        <f t="shared" si="296"/>
        <v>0.36303408195741388</v>
      </c>
      <c r="GL52">
        <f>IF($A52&gt;=Assumptions!$D$40,1,0)</f>
        <v>1</v>
      </c>
      <c r="GM52">
        <f>Assumptions!$D$41</f>
        <v>0.83299999999999996</v>
      </c>
      <c r="GN52" s="41">
        <v>1</v>
      </c>
      <c r="GO52">
        <f>Assumptions!$D$42</f>
        <v>0.2</v>
      </c>
      <c r="GP52">
        <f t="shared" si="231"/>
        <v>0.30240739027052577</v>
      </c>
      <c r="GQ52">
        <f t="shared" ca="1" si="331"/>
        <v>0</v>
      </c>
      <c r="GR52" s="17">
        <f>INDEX(MedicalSpend,MATCH($A52,'Budget Decisions'!$A$3:$A$160,0),MATCH(GR$2,MedicalSpendCol,0))</f>
        <v>0</v>
      </c>
      <c r="GS52" s="17">
        <f>IF(INDEX('Budget Decisions'!$E$4:$E$160,MATCH(Model!$A52,'Budget Decisions'!$A$4:$A$160,0))="CURED",1,0)</f>
        <v>1</v>
      </c>
      <c r="GT52">
        <f t="shared" si="297"/>
        <v>1</v>
      </c>
      <c r="GU52" s="41">
        <v>1</v>
      </c>
      <c r="GV52">
        <f>Assumptions!$D$49</f>
        <v>0.2</v>
      </c>
      <c r="GW52">
        <f t="shared" si="232"/>
        <v>0</v>
      </c>
      <c r="GX52">
        <f t="shared" ca="1" si="332"/>
        <v>0</v>
      </c>
      <c r="GZ52">
        <f t="shared" ca="1" si="233"/>
        <v>18084641</v>
      </c>
      <c r="HA52">
        <f t="shared" ca="1" si="357"/>
        <v>18084641</v>
      </c>
      <c r="HB52">
        <f t="shared" ca="1" si="358"/>
        <v>0</v>
      </c>
      <c r="HC52">
        <f t="shared" ca="1" si="298"/>
        <v>0</v>
      </c>
      <c r="HD52">
        <f t="shared" ca="1" si="359"/>
        <v>19</v>
      </c>
      <c r="HE52">
        <f t="shared" ca="1" si="299"/>
        <v>0</v>
      </c>
      <c r="HF52">
        <f t="shared" ca="1" si="158"/>
        <v>0</v>
      </c>
      <c r="HG52">
        <f t="shared" ca="1" si="159"/>
        <v>5</v>
      </c>
      <c r="HH52">
        <f t="shared" si="300"/>
        <v>0.464689620669401</v>
      </c>
      <c r="HI52">
        <f>Assumptions!$E$34</f>
        <v>1.1000000000000001</v>
      </c>
      <c r="HJ52">
        <f ca="1">IF(AND(HD52&gt;1,HA52&gt;1),((LOG(HA52,HD52)^(1/EXP(1)))^(1/Assumptions!$D$30))-(1-Assumptions!$D$31),1)</f>
        <v>1.1448565893975875</v>
      </c>
      <c r="HK52" s="41">
        <v>1</v>
      </c>
      <c r="HL52">
        <v>0.15</v>
      </c>
      <c r="HN52">
        <f t="shared" ca="1" si="237"/>
        <v>0.58520327167283215</v>
      </c>
      <c r="HO52">
        <f t="shared" ca="1" si="238"/>
        <v>11</v>
      </c>
      <c r="HP52" s="41">
        <v>1</v>
      </c>
      <c r="HR52">
        <f t="shared" ca="1" si="239"/>
        <v>11</v>
      </c>
      <c r="HS52">
        <f t="shared" ca="1" si="240"/>
        <v>0</v>
      </c>
      <c r="HT52">
        <f t="shared" ca="1" si="160"/>
        <v>11</v>
      </c>
      <c r="HU52">
        <v>1</v>
      </c>
      <c r="HX52">
        <f t="shared" ca="1" si="161"/>
        <v>11</v>
      </c>
      <c r="HY52" s="17">
        <f>INDEX(MilitarySpend,MATCH($A52,'Budget Decisions'!$A$3:$A$160,0),MATCH(HY$2,MilitarySpendCol,0))</f>
        <v>0</v>
      </c>
      <c r="HZ52">
        <f t="shared" si="301"/>
        <v>0.464689620669401</v>
      </c>
      <c r="IA52">
        <f>IF($A52&gt;=Assumptions!$D$40,1,0)</f>
        <v>1</v>
      </c>
      <c r="IB52">
        <f>Assumptions!$D$41</f>
        <v>0.83299999999999996</v>
      </c>
      <c r="IC52" s="41">
        <v>1</v>
      </c>
      <c r="ID52">
        <f>Assumptions!$D$42</f>
        <v>0.2</v>
      </c>
      <c r="IE52">
        <f t="shared" si="241"/>
        <v>0.38708645401761099</v>
      </c>
      <c r="IF52">
        <f t="shared" ca="1" si="333"/>
        <v>0</v>
      </c>
      <c r="IG52" s="17">
        <f>INDEX(MedicalSpend,MATCH($A52,'Budget Decisions'!$A$3:$A$160,0),MATCH(IG$2,MedicalSpendCol,0))</f>
        <v>0</v>
      </c>
      <c r="IH52" s="17">
        <f>IF(INDEX('Budget Decisions'!$E$4:$E$160,MATCH(Model!$A52,'Budget Decisions'!$A$4:$A$160,0))="CURED",1,0)</f>
        <v>1</v>
      </c>
      <c r="II52">
        <f t="shared" si="302"/>
        <v>1</v>
      </c>
      <c r="IJ52" s="41">
        <v>1</v>
      </c>
      <c r="IK52">
        <f>Assumptions!$D$49</f>
        <v>0.2</v>
      </c>
      <c r="IL52">
        <f t="shared" si="242"/>
        <v>0</v>
      </c>
      <c r="IM52">
        <f t="shared" ca="1" si="334"/>
        <v>0</v>
      </c>
      <c r="IO52">
        <f t="shared" ca="1" si="243"/>
        <v>57806544</v>
      </c>
      <c r="IP52">
        <f t="shared" ca="1" si="360"/>
        <v>57806544</v>
      </c>
      <c r="IQ52">
        <f t="shared" ca="1" si="361"/>
        <v>0</v>
      </c>
      <c r="IR52">
        <f t="shared" ca="1" si="303"/>
        <v>0</v>
      </c>
      <c r="IS52">
        <f t="shared" ca="1" si="362"/>
        <v>0</v>
      </c>
      <c r="IT52">
        <f t="shared" ca="1" si="304"/>
        <v>0</v>
      </c>
      <c r="IU52">
        <f t="shared" ca="1" si="164"/>
        <v>0</v>
      </c>
      <c r="IV52">
        <f t="shared" ca="1" si="165"/>
        <v>0</v>
      </c>
      <c r="IW52">
        <f t="shared" si="305"/>
        <v>1.1264233685228699</v>
      </c>
      <c r="IX52">
        <f>Assumptions!$E$34</f>
        <v>1.1000000000000001</v>
      </c>
      <c r="IY52">
        <f ca="1">IF(AND(IS52&gt;1,IP52&gt;1),((LOG(IP52,IS52)^(1/EXP(1)))^(1/Assumptions!$D$30))-(1-Assumptions!$D$31),1)</f>
        <v>1</v>
      </c>
      <c r="IZ52" s="41">
        <v>1</v>
      </c>
      <c r="JA52">
        <v>0.15</v>
      </c>
      <c r="JC52">
        <f t="shared" ca="1" si="247"/>
        <v>1.239065705375157</v>
      </c>
      <c r="JD52">
        <f t="shared" ca="1" si="248"/>
        <v>0</v>
      </c>
      <c r="JE52" s="41">
        <v>1</v>
      </c>
      <c r="JG52">
        <f t="shared" ca="1" si="249"/>
        <v>0</v>
      </c>
      <c r="JH52">
        <f t="shared" ca="1" si="250"/>
        <v>0</v>
      </c>
      <c r="JI52">
        <f t="shared" ca="1" si="166"/>
        <v>0</v>
      </c>
      <c r="JJ52">
        <v>1</v>
      </c>
      <c r="JM52">
        <f t="shared" ca="1" si="167"/>
        <v>0</v>
      </c>
      <c r="JN52" s="17">
        <f>INDEX(MilitarySpend,MATCH($A52,'Budget Decisions'!$A$3:$A$160,0),MATCH(JN$2,MilitarySpendCol,0))</f>
        <v>0</v>
      </c>
      <c r="JO52">
        <f t="shared" si="306"/>
        <v>1.1264233685228699</v>
      </c>
      <c r="JP52">
        <f>IF($A52&gt;=Assumptions!$D$40,1,0)</f>
        <v>1</v>
      </c>
      <c r="JQ52">
        <f>Assumptions!$D$41</f>
        <v>0.83299999999999996</v>
      </c>
      <c r="JR52" s="41">
        <v>1</v>
      </c>
      <c r="JS52">
        <f>Assumptions!$D$42</f>
        <v>0.2</v>
      </c>
      <c r="JT52">
        <f t="shared" si="251"/>
        <v>0.9383106659795506</v>
      </c>
      <c r="JU52">
        <f t="shared" ca="1" si="335"/>
        <v>0</v>
      </c>
      <c r="JV52" s="17">
        <f>INDEX(MedicalSpend,MATCH($A52,'Budget Decisions'!$A$3:$A$160,0),MATCH(JV$2,MedicalSpendCol,0))</f>
        <v>0</v>
      </c>
      <c r="JW52" s="17">
        <f>IF(INDEX('Budget Decisions'!$E$4:$E$160,MATCH(Model!$A52,'Budget Decisions'!$A$4:$A$160,0))="CURED",1,0)</f>
        <v>1</v>
      </c>
      <c r="JX52">
        <f t="shared" si="307"/>
        <v>1</v>
      </c>
      <c r="JY52" s="41">
        <v>1</v>
      </c>
      <c r="JZ52">
        <f>Assumptions!$D$49</f>
        <v>0.2</v>
      </c>
      <c r="KA52">
        <f t="shared" si="252"/>
        <v>0</v>
      </c>
      <c r="KB52">
        <f t="shared" ca="1" si="336"/>
        <v>0</v>
      </c>
      <c r="KD52">
        <f t="shared" ca="1" si="253"/>
        <v>40621237</v>
      </c>
      <c r="KE52">
        <f t="shared" ca="1" si="363"/>
        <v>40621237</v>
      </c>
      <c r="KF52">
        <f t="shared" ca="1" si="364"/>
        <v>0</v>
      </c>
      <c r="KG52">
        <f t="shared" ca="1" si="308"/>
        <v>0</v>
      </c>
      <c r="KH52">
        <f t="shared" ca="1" si="365"/>
        <v>0</v>
      </c>
      <c r="KI52">
        <f t="shared" ca="1" si="309"/>
        <v>0</v>
      </c>
      <c r="KJ52">
        <f t="shared" ca="1" si="170"/>
        <v>0</v>
      </c>
      <c r="KK52">
        <f t="shared" ca="1" si="171"/>
        <v>0</v>
      </c>
      <c r="KL52">
        <f t="shared" si="310"/>
        <v>2.2321095760416365</v>
      </c>
      <c r="KM52">
        <f>Assumptions!$E$34</f>
        <v>1.1000000000000001</v>
      </c>
      <c r="KN52">
        <f ca="1">IF(AND(KH52&gt;1,KE52&gt;1),((LOG(KE52,KH52)^(1/EXP(1)))^(1/Assumptions!$D$30))-(1-Assumptions!$D$31),1)</f>
        <v>1</v>
      </c>
      <c r="KO52" s="41">
        <v>1</v>
      </c>
      <c r="KP52">
        <v>0.15</v>
      </c>
      <c r="KR52">
        <f t="shared" ca="1" si="257"/>
        <v>2.4553205336458004</v>
      </c>
      <c r="KS52">
        <f t="shared" ca="1" si="258"/>
        <v>0</v>
      </c>
      <c r="KT52" s="41">
        <v>1</v>
      </c>
      <c r="KV52">
        <f t="shared" ca="1" si="259"/>
        <v>0</v>
      </c>
      <c r="KW52">
        <f t="shared" ca="1" si="260"/>
        <v>0</v>
      </c>
      <c r="KX52">
        <f t="shared" ca="1" si="172"/>
        <v>0</v>
      </c>
      <c r="KY52">
        <v>1</v>
      </c>
      <c r="LB52">
        <f t="shared" ca="1" si="173"/>
        <v>0</v>
      </c>
      <c r="LC52" s="17">
        <f>INDEX(MilitarySpend,MATCH($A52,'Budget Decisions'!$A$3:$A$160,0),MATCH(LC$2,MilitarySpendCol,0))</f>
        <v>0</v>
      </c>
      <c r="LD52">
        <f t="shared" si="311"/>
        <v>2.2321095760416365</v>
      </c>
      <c r="LE52">
        <f>IF($A52&gt;=Assumptions!$D$40,1,0)</f>
        <v>1</v>
      </c>
      <c r="LF52">
        <f>Assumptions!$D$41</f>
        <v>0.83299999999999996</v>
      </c>
      <c r="LG52" s="41">
        <v>1</v>
      </c>
      <c r="LH52">
        <f>Assumptions!$D$42</f>
        <v>0.2</v>
      </c>
      <c r="LI52">
        <f t="shared" si="261"/>
        <v>1.8593472768426831</v>
      </c>
      <c r="LJ52">
        <f t="shared" ca="1" si="337"/>
        <v>0</v>
      </c>
      <c r="LK52" s="17">
        <f>INDEX(MedicalSpend,MATCH($A52,'Budget Decisions'!$A$3:$A$160,0),MATCH(LK$2,MedicalSpendCol,0))</f>
        <v>0</v>
      </c>
      <c r="LL52" s="17">
        <f>IF(INDEX('Budget Decisions'!$E$4:$E$160,MATCH(Model!$A52,'Budget Decisions'!$A$4:$A$160,0))="CURED",1,0)</f>
        <v>1</v>
      </c>
      <c r="LM52">
        <f t="shared" si="312"/>
        <v>1</v>
      </c>
      <c r="LN52" s="41">
        <v>1</v>
      </c>
      <c r="LO52">
        <f>Assumptions!$D$49</f>
        <v>0.2</v>
      </c>
      <c r="LP52">
        <f t="shared" si="262"/>
        <v>0</v>
      </c>
      <c r="LQ52">
        <f t="shared" ca="1" si="338"/>
        <v>0</v>
      </c>
      <c r="LS52">
        <f t="shared" ca="1" si="263"/>
        <v>14303542</v>
      </c>
      <c r="LT52">
        <f t="shared" ca="1" si="366"/>
        <v>14303542</v>
      </c>
      <c r="LU52">
        <f t="shared" ca="1" si="367"/>
        <v>0</v>
      </c>
      <c r="LV52">
        <f t="shared" ca="1" si="313"/>
        <v>0</v>
      </c>
      <c r="LW52">
        <f t="shared" ca="1" si="368"/>
        <v>0</v>
      </c>
      <c r="LX52">
        <f t="shared" ca="1" si="314"/>
        <v>0</v>
      </c>
      <c r="LY52">
        <f t="shared" ca="1" si="176"/>
        <v>0</v>
      </c>
      <c r="LZ52">
        <f t="shared" ca="1" si="177"/>
        <v>0</v>
      </c>
      <c r="MA52">
        <f t="shared" si="315"/>
        <v>2.7100766589378384</v>
      </c>
      <c r="MB52">
        <f>Assumptions!$E$34</f>
        <v>1.1000000000000001</v>
      </c>
      <c r="MC52">
        <f ca="1">IF(AND(LW52&gt;1,LT52&gt;1),((LOG(LT52,LW52)^(1/EXP(1)))^(1/Assumptions!$D$30))-(1-Assumptions!$D$31),1)</f>
        <v>1</v>
      </c>
      <c r="MD52" s="41">
        <v>1</v>
      </c>
      <c r="ME52">
        <v>0.15</v>
      </c>
      <c r="MG52">
        <f t="shared" ca="1" si="267"/>
        <v>2.9810843248316226</v>
      </c>
      <c r="MH52">
        <f t="shared" ca="1" si="268"/>
        <v>0</v>
      </c>
      <c r="MI52" s="41">
        <v>1</v>
      </c>
      <c r="MK52">
        <f t="shared" ca="1" si="269"/>
        <v>0</v>
      </c>
      <c r="ML52">
        <f t="shared" ca="1" si="270"/>
        <v>0</v>
      </c>
      <c r="MM52">
        <f t="shared" ca="1" si="178"/>
        <v>0</v>
      </c>
      <c r="MN52">
        <v>1</v>
      </c>
      <c r="MQ52">
        <f t="shared" ca="1" si="179"/>
        <v>0</v>
      </c>
      <c r="MR52" s="17">
        <f>INDEX(MilitarySpend,MATCH($A52,'Budget Decisions'!$A$3:$A$160,0),MATCH(MR$2,MilitarySpendCol,0))</f>
        <v>0</v>
      </c>
      <c r="MS52">
        <f t="shared" si="316"/>
        <v>2.7100766589378384</v>
      </c>
      <c r="MT52">
        <f>IF($A52&gt;=Assumptions!$D$40,1,0)</f>
        <v>1</v>
      </c>
      <c r="MU52">
        <f>Assumptions!$D$41</f>
        <v>0.83299999999999996</v>
      </c>
      <c r="MV52" s="41">
        <v>1</v>
      </c>
      <c r="MW52">
        <f>Assumptions!$D$42</f>
        <v>0.2</v>
      </c>
      <c r="MX52">
        <f t="shared" si="271"/>
        <v>2.2574938568952194</v>
      </c>
      <c r="MY52">
        <f t="shared" ca="1" si="339"/>
        <v>0</v>
      </c>
      <c r="MZ52" s="17">
        <f>INDEX(MedicalSpend,MATCH($A52,'Budget Decisions'!$A$3:$A$160,0),MATCH(MZ$2,MedicalSpendCol,0))</f>
        <v>0</v>
      </c>
      <c r="NA52" s="17">
        <f>IF(INDEX('Budget Decisions'!$E$4:$E$160,MATCH(Model!$A52,'Budget Decisions'!$A$4:$A$160,0))="CURED",1,0)</f>
        <v>1</v>
      </c>
      <c r="NB52">
        <f t="shared" si="317"/>
        <v>1</v>
      </c>
      <c r="NC52" s="41">
        <v>1</v>
      </c>
      <c r="ND52">
        <f>Assumptions!$D$49</f>
        <v>0.2</v>
      </c>
      <c r="NE52">
        <f t="shared" si="272"/>
        <v>0</v>
      </c>
      <c r="NF52">
        <f t="shared" ca="1" si="340"/>
        <v>0</v>
      </c>
    </row>
    <row r="53" spans="1:370" x14ac:dyDescent="0.35">
      <c r="A53">
        <f t="shared" si="273"/>
        <v>50</v>
      </c>
      <c r="C53">
        <f t="shared" ca="1" si="182"/>
        <v>48311043</v>
      </c>
      <c r="D53">
        <f t="shared" ca="1" si="341"/>
        <v>48311043</v>
      </c>
      <c r="E53">
        <f t="shared" ca="1" si="342"/>
        <v>0</v>
      </c>
      <c r="F53">
        <f t="shared" ca="1" si="274"/>
        <v>0</v>
      </c>
      <c r="G53">
        <f t="shared" ca="1" si="343"/>
        <v>755059</v>
      </c>
      <c r="H53">
        <f t="shared" ca="1" si="275"/>
        <v>0</v>
      </c>
      <c r="I53">
        <f t="shared" ca="1" si="318"/>
        <v>3775</v>
      </c>
      <c r="J53">
        <f t="shared" ca="1" si="319"/>
        <v>29</v>
      </c>
      <c r="K53">
        <f t="shared" si="276"/>
        <v>0.82857634545527548</v>
      </c>
      <c r="L53">
        <f>Assumptions!$E$34</f>
        <v>1.1000000000000001</v>
      </c>
      <c r="M53">
        <f ca="1">IF(AND(G53&gt;1,D53&gt;1),((LOG(D53,G53)^(1/EXP(1)))^(1/Assumptions!$D$30))-(1-Assumptions!$D$31),1)</f>
        <v>0.91692622519724842</v>
      </c>
      <c r="N53" s="41">
        <v>1</v>
      </c>
      <c r="O53">
        <v>0.15</v>
      </c>
      <c r="Q53">
        <f t="shared" ca="1" si="186"/>
        <v>0.83571771879864076</v>
      </c>
      <c r="R53">
        <f t="shared" ca="1" si="187"/>
        <v>631016</v>
      </c>
      <c r="S53" s="41">
        <v>1</v>
      </c>
      <c r="U53">
        <f t="shared" ca="1" si="188"/>
        <v>631016</v>
      </c>
      <c r="V53">
        <f t="shared" ca="1" si="189"/>
        <v>0</v>
      </c>
      <c r="W53">
        <f t="shared" ca="1" si="320"/>
        <v>631016</v>
      </c>
      <c r="X53">
        <v>1</v>
      </c>
      <c r="AA53">
        <f t="shared" ca="1" si="321"/>
        <v>631016</v>
      </c>
      <c r="AB53" s="17">
        <f>INDEX(MilitarySpend,MATCH($A53,'Budget Decisions'!$A$3:$A$160,0),MATCH(AB$2,MilitarySpendCol,0))</f>
        <v>0</v>
      </c>
      <c r="AC53">
        <f t="shared" si="277"/>
        <v>0.82857634545527548</v>
      </c>
      <c r="AD53">
        <f>IF($A53&gt;=Assumptions!$D$40,1,0)</f>
        <v>1</v>
      </c>
      <c r="AE53">
        <f>Assumptions!$D$41</f>
        <v>0.83299999999999996</v>
      </c>
      <c r="AF53" s="41">
        <v>1</v>
      </c>
      <c r="AG53">
        <f>Assumptions!$D$42</f>
        <v>0.2</v>
      </c>
      <c r="AH53">
        <f t="shared" si="190"/>
        <v>0.69020409576424446</v>
      </c>
      <c r="AI53">
        <f t="shared" ca="1" si="322"/>
        <v>0</v>
      </c>
      <c r="AJ53" s="17">
        <f>INDEX(MedicalSpend,MATCH($A53,'Budget Decisions'!$A$3:$A$160,0),MATCH(AJ$2,MedicalSpendCol,0))</f>
        <v>0</v>
      </c>
      <c r="AK53" s="17">
        <f>IF(INDEX('Budget Decisions'!$E$4:$E$160,MATCH(Model!$A53,'Budget Decisions'!$A$4:$A$160,0))="CURED",1,0)</f>
        <v>1</v>
      </c>
      <c r="AL53">
        <f t="shared" si="278"/>
        <v>1</v>
      </c>
      <c r="AM53" s="41">
        <v>1</v>
      </c>
      <c r="AN53">
        <f>Assumptions!$D$49</f>
        <v>0.2</v>
      </c>
      <c r="AO53">
        <f t="shared" si="191"/>
        <v>0</v>
      </c>
      <c r="AP53">
        <f t="shared" ca="1" si="323"/>
        <v>0</v>
      </c>
      <c r="AR53">
        <f t="shared" ca="1" si="192"/>
        <v>21771061</v>
      </c>
      <c r="AS53">
        <f t="shared" ca="1" si="344"/>
        <v>21771061</v>
      </c>
      <c r="AT53">
        <f t="shared" ca="1" si="345"/>
        <v>0</v>
      </c>
      <c r="AU53">
        <f t="shared" ca="1" si="346"/>
        <v>0</v>
      </c>
      <c r="AV53">
        <f t="shared" ca="1" si="347"/>
        <v>17562</v>
      </c>
      <c r="AW53">
        <f t="shared" ca="1" si="279"/>
        <v>0</v>
      </c>
      <c r="AX53">
        <f t="shared" ca="1" si="134"/>
        <v>86</v>
      </c>
      <c r="AY53">
        <f t="shared" ca="1" si="135"/>
        <v>3783</v>
      </c>
      <c r="AZ53">
        <f t="shared" si="280"/>
        <v>0.15936301189359656</v>
      </c>
      <c r="BA53">
        <f>Assumptions!$E$34</f>
        <v>1.1000000000000001</v>
      </c>
      <c r="BB53">
        <f ca="1">IF(AND(AV53&gt;1,AS53&gt;1),((LOG(AS53,AV53)^(1/EXP(1)))^(1/Assumptions!$D$30))-(1-Assumptions!$D$31),1)</f>
        <v>0.95689691570589186</v>
      </c>
      <c r="BC53" s="41">
        <v>1</v>
      </c>
      <c r="BD53">
        <v>0.15</v>
      </c>
      <c r="BF53">
        <f t="shared" ca="1" si="197"/>
        <v>0.16774337201444231</v>
      </c>
      <c r="BG53">
        <f t="shared" ca="1" si="198"/>
        <v>2945</v>
      </c>
      <c r="BH53" s="41">
        <v>1</v>
      </c>
      <c r="BJ53">
        <f t="shared" ca="1" si="199"/>
        <v>2945</v>
      </c>
      <c r="BK53">
        <f t="shared" ca="1" si="200"/>
        <v>0</v>
      </c>
      <c r="BL53">
        <f t="shared" ca="1" si="136"/>
        <v>2945</v>
      </c>
      <c r="BM53">
        <v>1</v>
      </c>
      <c r="BP53">
        <f t="shared" ca="1" si="324"/>
        <v>2945</v>
      </c>
      <c r="BQ53" s="17">
        <f>INDEX(MilitarySpend,MATCH($A53,'Budget Decisions'!$A$3:$A$160,0),MATCH(BQ$2,MilitarySpendCol,0))</f>
        <v>0</v>
      </c>
      <c r="BR53">
        <f t="shared" si="281"/>
        <v>0.15936301189359656</v>
      </c>
      <c r="BS53">
        <f>IF($A53&gt;=Assumptions!$D$40,1,0)</f>
        <v>1</v>
      </c>
      <c r="BT53">
        <f>Assumptions!$D$41</f>
        <v>0.83299999999999996</v>
      </c>
      <c r="BU53" s="41">
        <v>1</v>
      </c>
      <c r="BV53">
        <f>Assumptions!$D$42</f>
        <v>0.2</v>
      </c>
      <c r="BW53">
        <f t="shared" si="201"/>
        <v>0.13274938890736593</v>
      </c>
      <c r="BX53">
        <f t="shared" ca="1" si="325"/>
        <v>0</v>
      </c>
      <c r="BY53" s="17">
        <f>INDEX(MedicalSpend,MATCH($A53,'Budget Decisions'!$A$3:$A$160,0),MATCH(BY$2,MedicalSpendCol,0))</f>
        <v>0</v>
      </c>
      <c r="BZ53" s="17">
        <f>IF(INDEX('Budget Decisions'!$E$4:$E$160,MATCH(Model!$A53,'Budget Decisions'!$A$4:$A$160,0))="CURED",1,0)</f>
        <v>1</v>
      </c>
      <c r="CA53">
        <f t="shared" si="282"/>
        <v>1</v>
      </c>
      <c r="CB53" s="41">
        <v>1</v>
      </c>
      <c r="CC53">
        <f>Assumptions!$D$49</f>
        <v>0.2</v>
      </c>
      <c r="CD53">
        <f t="shared" si="202"/>
        <v>0</v>
      </c>
      <c r="CE53">
        <f t="shared" ca="1" si="326"/>
        <v>0</v>
      </c>
      <c r="CG53">
        <f t="shared" ca="1" si="203"/>
        <v>20165005</v>
      </c>
      <c r="CH53">
        <f t="shared" ca="1" si="348"/>
        <v>20165005</v>
      </c>
      <c r="CI53">
        <f t="shared" ca="1" si="349"/>
        <v>0</v>
      </c>
      <c r="CJ53">
        <f t="shared" ca="1" si="283"/>
        <v>0</v>
      </c>
      <c r="CK53">
        <f t="shared" ca="1" si="350"/>
        <v>916</v>
      </c>
      <c r="CL53">
        <f t="shared" ca="1" si="284"/>
        <v>0</v>
      </c>
      <c r="CM53">
        <f t="shared" ca="1" si="140"/>
        <v>4</v>
      </c>
      <c r="CN53">
        <f t="shared" ca="1" si="141"/>
        <v>36</v>
      </c>
      <c r="CO53">
        <f t="shared" si="285"/>
        <v>0.24130002925990637</v>
      </c>
      <c r="CP53">
        <f>Assumptions!$E$34</f>
        <v>1.1000000000000001</v>
      </c>
      <c r="CQ53">
        <f ca="1">IF(AND(CK53&gt;1,CH53&gt;1),((LOG(CH53,CK53)^(1/EXP(1)))^(1/Assumptions!$D$30))-(1-Assumptions!$D$31),1)</f>
        <v>1.009939088240928</v>
      </c>
      <c r="CR53" s="41">
        <v>1</v>
      </c>
      <c r="CS53">
        <v>0.15</v>
      </c>
      <c r="CU53">
        <f t="shared" ca="1" si="207"/>
        <v>0.26806816469758504</v>
      </c>
      <c r="CV53">
        <f t="shared" ca="1" si="208"/>
        <v>245</v>
      </c>
      <c r="CW53" s="41">
        <v>1</v>
      </c>
      <c r="CY53">
        <f t="shared" ca="1" si="209"/>
        <v>245</v>
      </c>
      <c r="CZ53">
        <f t="shared" ca="1" si="210"/>
        <v>0</v>
      </c>
      <c r="DA53">
        <f t="shared" ca="1" si="142"/>
        <v>245</v>
      </c>
      <c r="DB53">
        <v>1</v>
      </c>
      <c r="DE53">
        <f t="shared" ca="1" si="143"/>
        <v>245</v>
      </c>
      <c r="DF53" s="17">
        <f>INDEX(MilitarySpend,MATCH($A53,'Budget Decisions'!$A$3:$A$160,0),MATCH(DF$2,MilitarySpendCol,0))</f>
        <v>0</v>
      </c>
      <c r="DG53">
        <f t="shared" si="286"/>
        <v>0.24130002925990637</v>
      </c>
      <c r="DH53">
        <f>IF($A53&gt;=Assumptions!$D$40,1,0)</f>
        <v>1</v>
      </c>
      <c r="DI53">
        <f>Assumptions!$D$41</f>
        <v>0.83299999999999996</v>
      </c>
      <c r="DJ53" s="41">
        <v>1</v>
      </c>
      <c r="DK53">
        <f>Assumptions!$D$42</f>
        <v>0.2</v>
      </c>
      <c r="DL53">
        <f t="shared" si="211"/>
        <v>0.20100292437350201</v>
      </c>
      <c r="DM53">
        <f t="shared" ca="1" si="327"/>
        <v>0</v>
      </c>
      <c r="DN53" s="17">
        <f>INDEX(MedicalSpend,MATCH($A53,'Budget Decisions'!$A$3:$A$160,0),MATCH(DN$2,MedicalSpendCol,0))</f>
        <v>0</v>
      </c>
      <c r="DO53" s="17">
        <f>IF(INDEX('Budget Decisions'!$E$4:$E$160,MATCH(Model!$A53,'Budget Decisions'!$A$4:$A$160,0))="CURED",1,0)</f>
        <v>1</v>
      </c>
      <c r="DP53">
        <f t="shared" si="287"/>
        <v>1</v>
      </c>
      <c r="DQ53" s="41">
        <v>1</v>
      </c>
      <c r="DR53">
        <f>Assumptions!$D$49</f>
        <v>0.2</v>
      </c>
      <c r="DS53">
        <f t="shared" si="212"/>
        <v>0</v>
      </c>
      <c r="DT53">
        <f t="shared" ca="1" si="328"/>
        <v>0</v>
      </c>
      <c r="DV53">
        <f t="shared" ca="1" si="213"/>
        <v>46395652</v>
      </c>
      <c r="DW53">
        <f t="shared" ca="1" si="351"/>
        <v>46395652</v>
      </c>
      <c r="DX53">
        <f t="shared" ca="1" si="352"/>
        <v>0</v>
      </c>
      <c r="DY53">
        <f t="shared" ca="1" si="288"/>
        <v>0</v>
      </c>
      <c r="DZ53">
        <f t="shared" ca="1" si="353"/>
        <v>5</v>
      </c>
      <c r="EA53">
        <f t="shared" ca="1" si="289"/>
        <v>0</v>
      </c>
      <c r="EB53">
        <f t="shared" ca="1" si="146"/>
        <v>0</v>
      </c>
      <c r="EC53">
        <f t="shared" ca="1" si="147"/>
        <v>1</v>
      </c>
      <c r="ED53">
        <f t="shared" si="290"/>
        <v>0.87442730726206253</v>
      </c>
      <c r="EE53">
        <f>Assumptions!$E$34</f>
        <v>1.1000000000000001</v>
      </c>
      <c r="EF53">
        <f ca="1">IF(AND(DZ53&gt;1,DW53&gt;1),((LOG(DW53,DZ53)^(1/EXP(1)))^(1/Assumptions!$D$30))-(1-Assumptions!$D$31),1)</f>
        <v>1.2628251767576768</v>
      </c>
      <c r="EG53" s="41">
        <v>1</v>
      </c>
      <c r="EH53">
        <v>0.15</v>
      </c>
      <c r="EJ53">
        <f t="shared" ca="1" si="217"/>
        <v>1.2146737007404489</v>
      </c>
      <c r="EK53">
        <f t="shared" ca="1" si="218"/>
        <v>6</v>
      </c>
      <c r="EL53" s="41">
        <v>1</v>
      </c>
      <c r="EN53">
        <f t="shared" ca="1" si="219"/>
        <v>6</v>
      </c>
      <c r="EO53">
        <f t="shared" ca="1" si="220"/>
        <v>0</v>
      </c>
      <c r="EP53">
        <f t="shared" ca="1" si="148"/>
        <v>6</v>
      </c>
      <c r="EQ53">
        <v>1</v>
      </c>
      <c r="ET53">
        <f t="shared" ca="1" si="149"/>
        <v>6</v>
      </c>
      <c r="EU53" s="17">
        <f>INDEX(MilitarySpend,MATCH($A53,'Budget Decisions'!$A$3:$A$160,0),MATCH(EU$2,MilitarySpendCol,0))</f>
        <v>0</v>
      </c>
      <c r="EV53">
        <f t="shared" si="291"/>
        <v>0.87442730726206253</v>
      </c>
      <c r="EW53">
        <f>IF($A53&gt;=Assumptions!$D$40,1,0)</f>
        <v>1</v>
      </c>
      <c r="EX53">
        <f>Assumptions!$D$41</f>
        <v>0.83299999999999996</v>
      </c>
      <c r="EY53" s="41">
        <v>1</v>
      </c>
      <c r="EZ53">
        <f>Assumptions!$D$42</f>
        <v>0.2</v>
      </c>
      <c r="FA53">
        <f t="shared" si="221"/>
        <v>0.72839794694929805</v>
      </c>
      <c r="FB53">
        <f t="shared" ca="1" si="329"/>
        <v>0</v>
      </c>
      <c r="FC53" s="17">
        <f>INDEX(MedicalSpend,MATCH($A53,'Budget Decisions'!$A$3:$A$160,0),MATCH(FC$2,MedicalSpendCol,0))</f>
        <v>0</v>
      </c>
      <c r="FD53" s="17">
        <f>IF(INDEX('Budget Decisions'!$E$4:$E$160,MATCH(Model!$A53,'Budget Decisions'!$A$4:$A$160,0))="CURED",1,0)</f>
        <v>1</v>
      </c>
      <c r="FE53">
        <f t="shared" si="292"/>
        <v>1</v>
      </c>
      <c r="FF53" s="41">
        <v>1</v>
      </c>
      <c r="FG53">
        <f>Assumptions!$D$49</f>
        <v>0.2</v>
      </c>
      <c r="FH53">
        <f t="shared" si="222"/>
        <v>0</v>
      </c>
      <c r="FI53">
        <f t="shared" ca="1" si="330"/>
        <v>0</v>
      </c>
      <c r="FK53">
        <f t="shared" ca="1" si="223"/>
        <v>35231332</v>
      </c>
      <c r="FL53">
        <f t="shared" ca="1" si="354"/>
        <v>35231332</v>
      </c>
      <c r="FM53">
        <f t="shared" ca="1" si="355"/>
        <v>0</v>
      </c>
      <c r="FN53">
        <f t="shared" ca="1" si="293"/>
        <v>0</v>
      </c>
      <c r="FO53">
        <f t="shared" ca="1" si="356"/>
        <v>4271</v>
      </c>
      <c r="FP53">
        <f t="shared" ca="1" si="294"/>
        <v>0</v>
      </c>
      <c r="FQ53">
        <f t="shared" ca="1" si="152"/>
        <v>21</v>
      </c>
      <c r="FR53">
        <f t="shared" ca="1" si="153"/>
        <v>30</v>
      </c>
      <c r="FS53">
        <f t="shared" si="295"/>
        <v>0.36303408195741388</v>
      </c>
      <c r="FT53">
        <f>Assumptions!$E$34</f>
        <v>1.1000000000000001</v>
      </c>
      <c r="FU53">
        <f ca="1">IF(AND(FO53&gt;1,FL53&gt;1),((LOG(FL53,FO53)^(1/EXP(1)))^(1/Assumptions!$D$30))-(1-Assumptions!$D$31),1)</f>
        <v>0.98410300572658682</v>
      </c>
      <c r="FV53" s="41">
        <v>1</v>
      </c>
      <c r="FW53">
        <v>0.15</v>
      </c>
      <c r="FY53">
        <f t="shared" ca="1" si="227"/>
        <v>0.39298922435903139</v>
      </c>
      <c r="FZ53">
        <f t="shared" ca="1" si="228"/>
        <v>1678</v>
      </c>
      <c r="GA53" s="41">
        <v>1</v>
      </c>
      <c r="GC53">
        <f t="shared" ca="1" si="229"/>
        <v>1678</v>
      </c>
      <c r="GD53">
        <f t="shared" ca="1" si="230"/>
        <v>0</v>
      </c>
      <c r="GE53">
        <f t="shared" ca="1" si="154"/>
        <v>1678</v>
      </c>
      <c r="GF53">
        <v>1</v>
      </c>
      <c r="GI53">
        <f t="shared" ca="1" si="155"/>
        <v>1678</v>
      </c>
      <c r="GJ53" s="17">
        <f>INDEX(MilitarySpend,MATCH($A53,'Budget Decisions'!$A$3:$A$160,0),MATCH(GJ$2,MilitarySpendCol,0))</f>
        <v>0</v>
      </c>
      <c r="GK53">
        <f t="shared" si="296"/>
        <v>0.36303408195741388</v>
      </c>
      <c r="GL53">
        <f>IF($A53&gt;=Assumptions!$D$40,1,0)</f>
        <v>1</v>
      </c>
      <c r="GM53">
        <f>Assumptions!$D$41</f>
        <v>0.83299999999999996</v>
      </c>
      <c r="GN53" s="41">
        <v>1</v>
      </c>
      <c r="GO53">
        <f>Assumptions!$D$42</f>
        <v>0.2</v>
      </c>
      <c r="GP53">
        <f t="shared" si="231"/>
        <v>0.30240739027052577</v>
      </c>
      <c r="GQ53">
        <f t="shared" ca="1" si="331"/>
        <v>0</v>
      </c>
      <c r="GR53" s="17">
        <f>INDEX(MedicalSpend,MATCH($A53,'Budget Decisions'!$A$3:$A$160,0),MATCH(GR$2,MedicalSpendCol,0))</f>
        <v>0</v>
      </c>
      <c r="GS53" s="17">
        <f>IF(INDEX('Budget Decisions'!$E$4:$E$160,MATCH(Model!$A53,'Budget Decisions'!$A$4:$A$160,0))="CURED",1,0)</f>
        <v>1</v>
      </c>
      <c r="GT53">
        <f t="shared" si="297"/>
        <v>1</v>
      </c>
      <c r="GU53" s="41">
        <v>1</v>
      </c>
      <c r="GV53">
        <f>Assumptions!$D$49</f>
        <v>0.2</v>
      </c>
      <c r="GW53">
        <f t="shared" si="232"/>
        <v>0</v>
      </c>
      <c r="GX53">
        <f t="shared" ca="1" si="332"/>
        <v>0</v>
      </c>
      <c r="GZ53">
        <f t="shared" ca="1" si="233"/>
        <v>18084630</v>
      </c>
      <c r="HA53">
        <f t="shared" ca="1" si="357"/>
        <v>18084630</v>
      </c>
      <c r="HB53">
        <f t="shared" ca="1" si="358"/>
        <v>0</v>
      </c>
      <c r="HC53">
        <f t="shared" ca="1" si="298"/>
        <v>0</v>
      </c>
      <c r="HD53">
        <f t="shared" ca="1" si="359"/>
        <v>35</v>
      </c>
      <c r="HE53">
        <f t="shared" ca="1" si="299"/>
        <v>0</v>
      </c>
      <c r="HF53">
        <f t="shared" ca="1" si="158"/>
        <v>0</v>
      </c>
      <c r="HG53">
        <f t="shared" ca="1" si="159"/>
        <v>7</v>
      </c>
      <c r="HH53">
        <f t="shared" si="300"/>
        <v>0.464689620669401</v>
      </c>
      <c r="HI53">
        <f>Assumptions!$E$34</f>
        <v>1.1000000000000001</v>
      </c>
      <c r="HJ53">
        <f ca="1">IF(AND(HD53&gt;1,HA53&gt;1),((LOG(HA53,HD53)^(1/EXP(1)))^(1/Assumptions!$D$30))-(1-Assumptions!$D$31),1)</f>
        <v>1.1129915244910737</v>
      </c>
      <c r="HK53" s="41">
        <v>1</v>
      </c>
      <c r="HL53">
        <v>0.15</v>
      </c>
      <c r="HN53">
        <f t="shared" ca="1" si="237"/>
        <v>0.56891517025641702</v>
      </c>
      <c r="HO53">
        <f t="shared" ca="1" si="238"/>
        <v>19</v>
      </c>
      <c r="HP53" s="41">
        <v>1</v>
      </c>
      <c r="HR53">
        <f t="shared" ca="1" si="239"/>
        <v>19</v>
      </c>
      <c r="HS53">
        <f t="shared" ca="1" si="240"/>
        <v>0</v>
      </c>
      <c r="HT53">
        <f t="shared" ca="1" si="160"/>
        <v>19</v>
      </c>
      <c r="HU53">
        <v>1</v>
      </c>
      <c r="HX53">
        <f t="shared" ca="1" si="161"/>
        <v>19</v>
      </c>
      <c r="HY53" s="17">
        <f>INDEX(MilitarySpend,MATCH($A53,'Budget Decisions'!$A$3:$A$160,0),MATCH(HY$2,MilitarySpendCol,0))</f>
        <v>0</v>
      </c>
      <c r="HZ53">
        <f t="shared" si="301"/>
        <v>0.464689620669401</v>
      </c>
      <c r="IA53">
        <f>IF($A53&gt;=Assumptions!$D$40,1,0)</f>
        <v>1</v>
      </c>
      <c r="IB53">
        <f>Assumptions!$D$41</f>
        <v>0.83299999999999996</v>
      </c>
      <c r="IC53" s="41">
        <v>1</v>
      </c>
      <c r="ID53">
        <f>Assumptions!$D$42</f>
        <v>0.2</v>
      </c>
      <c r="IE53">
        <f t="shared" si="241"/>
        <v>0.38708645401761099</v>
      </c>
      <c r="IF53">
        <f t="shared" ca="1" si="333"/>
        <v>0</v>
      </c>
      <c r="IG53" s="17">
        <f>INDEX(MedicalSpend,MATCH($A53,'Budget Decisions'!$A$3:$A$160,0),MATCH(IG$2,MedicalSpendCol,0))</f>
        <v>0</v>
      </c>
      <c r="IH53" s="17">
        <f>IF(INDEX('Budget Decisions'!$E$4:$E$160,MATCH(Model!$A53,'Budget Decisions'!$A$4:$A$160,0))="CURED",1,0)</f>
        <v>1</v>
      </c>
      <c r="II53">
        <f t="shared" si="302"/>
        <v>1</v>
      </c>
      <c r="IJ53" s="41">
        <v>1</v>
      </c>
      <c r="IK53">
        <f>Assumptions!$D$49</f>
        <v>0.2</v>
      </c>
      <c r="IL53">
        <f t="shared" si="242"/>
        <v>0</v>
      </c>
      <c r="IM53">
        <f t="shared" ca="1" si="334"/>
        <v>0</v>
      </c>
      <c r="IO53">
        <f t="shared" ca="1" si="243"/>
        <v>57806544</v>
      </c>
      <c r="IP53">
        <f t="shared" ca="1" si="360"/>
        <v>57806544</v>
      </c>
      <c r="IQ53">
        <f t="shared" ca="1" si="361"/>
        <v>0</v>
      </c>
      <c r="IR53">
        <f t="shared" ca="1" si="303"/>
        <v>0</v>
      </c>
      <c r="IS53">
        <f t="shared" ca="1" si="362"/>
        <v>0</v>
      </c>
      <c r="IT53">
        <f t="shared" ca="1" si="304"/>
        <v>0</v>
      </c>
      <c r="IU53">
        <f t="shared" ca="1" si="164"/>
        <v>0</v>
      </c>
      <c r="IV53">
        <f t="shared" ca="1" si="165"/>
        <v>0</v>
      </c>
      <c r="IW53">
        <f t="shared" si="305"/>
        <v>1.1264233685228699</v>
      </c>
      <c r="IX53">
        <f>Assumptions!$E$34</f>
        <v>1.1000000000000001</v>
      </c>
      <c r="IY53">
        <f ca="1">IF(AND(IS53&gt;1,IP53&gt;1),((LOG(IP53,IS53)^(1/EXP(1)))^(1/Assumptions!$D$30))-(1-Assumptions!$D$31),1)</f>
        <v>1</v>
      </c>
      <c r="IZ53" s="41">
        <v>1</v>
      </c>
      <c r="JA53">
        <v>0.15</v>
      </c>
      <c r="JC53">
        <f t="shared" ca="1" si="247"/>
        <v>1.239065705375157</v>
      </c>
      <c r="JD53">
        <f t="shared" ca="1" si="248"/>
        <v>0</v>
      </c>
      <c r="JE53" s="41">
        <v>1</v>
      </c>
      <c r="JG53">
        <f t="shared" ca="1" si="249"/>
        <v>0</v>
      </c>
      <c r="JH53">
        <f t="shared" ca="1" si="250"/>
        <v>0</v>
      </c>
      <c r="JI53">
        <f t="shared" ca="1" si="166"/>
        <v>0</v>
      </c>
      <c r="JJ53">
        <v>1</v>
      </c>
      <c r="JM53">
        <f t="shared" ca="1" si="167"/>
        <v>0</v>
      </c>
      <c r="JN53" s="17">
        <f>INDEX(MilitarySpend,MATCH($A53,'Budget Decisions'!$A$3:$A$160,0),MATCH(JN$2,MilitarySpendCol,0))</f>
        <v>0</v>
      </c>
      <c r="JO53">
        <f t="shared" si="306"/>
        <v>1.1264233685228699</v>
      </c>
      <c r="JP53">
        <f>IF($A53&gt;=Assumptions!$D$40,1,0)</f>
        <v>1</v>
      </c>
      <c r="JQ53">
        <f>Assumptions!$D$41</f>
        <v>0.83299999999999996</v>
      </c>
      <c r="JR53" s="41">
        <v>1</v>
      </c>
      <c r="JS53">
        <f>Assumptions!$D$42</f>
        <v>0.2</v>
      </c>
      <c r="JT53">
        <f t="shared" si="251"/>
        <v>0.9383106659795506</v>
      </c>
      <c r="JU53">
        <f t="shared" ca="1" si="335"/>
        <v>0</v>
      </c>
      <c r="JV53" s="17">
        <f>INDEX(MedicalSpend,MATCH($A53,'Budget Decisions'!$A$3:$A$160,0),MATCH(JV$2,MedicalSpendCol,0))</f>
        <v>0</v>
      </c>
      <c r="JW53" s="17">
        <f>IF(INDEX('Budget Decisions'!$E$4:$E$160,MATCH(Model!$A53,'Budget Decisions'!$A$4:$A$160,0))="CURED",1,0)</f>
        <v>1</v>
      </c>
      <c r="JX53">
        <f t="shared" si="307"/>
        <v>1</v>
      </c>
      <c r="JY53" s="41">
        <v>1</v>
      </c>
      <c r="JZ53">
        <f>Assumptions!$D$49</f>
        <v>0.2</v>
      </c>
      <c r="KA53">
        <f t="shared" si="252"/>
        <v>0</v>
      </c>
      <c r="KB53">
        <f t="shared" ca="1" si="336"/>
        <v>0</v>
      </c>
      <c r="KD53">
        <f t="shared" ca="1" si="253"/>
        <v>40621237</v>
      </c>
      <c r="KE53">
        <f t="shared" ca="1" si="363"/>
        <v>40621237</v>
      </c>
      <c r="KF53">
        <f t="shared" ca="1" si="364"/>
        <v>0</v>
      </c>
      <c r="KG53">
        <f t="shared" ca="1" si="308"/>
        <v>0</v>
      </c>
      <c r="KH53">
        <f t="shared" ca="1" si="365"/>
        <v>0</v>
      </c>
      <c r="KI53">
        <f t="shared" ca="1" si="309"/>
        <v>0</v>
      </c>
      <c r="KJ53">
        <f t="shared" ca="1" si="170"/>
        <v>0</v>
      </c>
      <c r="KK53">
        <f t="shared" ca="1" si="171"/>
        <v>0</v>
      </c>
      <c r="KL53">
        <f t="shared" si="310"/>
        <v>2.2321095760416365</v>
      </c>
      <c r="KM53">
        <f>Assumptions!$E$34</f>
        <v>1.1000000000000001</v>
      </c>
      <c r="KN53">
        <f ca="1">IF(AND(KH53&gt;1,KE53&gt;1),((LOG(KE53,KH53)^(1/EXP(1)))^(1/Assumptions!$D$30))-(1-Assumptions!$D$31),1)</f>
        <v>1</v>
      </c>
      <c r="KO53" s="41">
        <v>1</v>
      </c>
      <c r="KP53">
        <v>0.15</v>
      </c>
      <c r="KR53">
        <f t="shared" ca="1" si="257"/>
        <v>2.4553205336458004</v>
      </c>
      <c r="KS53">
        <f t="shared" ca="1" si="258"/>
        <v>0</v>
      </c>
      <c r="KT53" s="41">
        <v>1</v>
      </c>
      <c r="KV53">
        <f t="shared" ca="1" si="259"/>
        <v>0</v>
      </c>
      <c r="KW53">
        <f t="shared" ca="1" si="260"/>
        <v>0</v>
      </c>
      <c r="KX53">
        <f t="shared" ca="1" si="172"/>
        <v>0</v>
      </c>
      <c r="KY53">
        <v>1</v>
      </c>
      <c r="LB53">
        <f t="shared" ca="1" si="173"/>
        <v>0</v>
      </c>
      <c r="LC53" s="17">
        <f>INDEX(MilitarySpend,MATCH($A53,'Budget Decisions'!$A$3:$A$160,0),MATCH(LC$2,MilitarySpendCol,0))</f>
        <v>0</v>
      </c>
      <c r="LD53">
        <f t="shared" si="311"/>
        <v>2.2321095760416365</v>
      </c>
      <c r="LE53">
        <f>IF($A53&gt;=Assumptions!$D$40,1,0)</f>
        <v>1</v>
      </c>
      <c r="LF53">
        <f>Assumptions!$D$41</f>
        <v>0.83299999999999996</v>
      </c>
      <c r="LG53" s="41">
        <v>1</v>
      </c>
      <c r="LH53">
        <f>Assumptions!$D$42</f>
        <v>0.2</v>
      </c>
      <c r="LI53">
        <f t="shared" si="261"/>
        <v>1.8593472768426831</v>
      </c>
      <c r="LJ53">
        <f t="shared" ca="1" si="337"/>
        <v>0</v>
      </c>
      <c r="LK53" s="17">
        <f>INDEX(MedicalSpend,MATCH($A53,'Budget Decisions'!$A$3:$A$160,0),MATCH(LK$2,MedicalSpendCol,0))</f>
        <v>0</v>
      </c>
      <c r="LL53" s="17">
        <f>IF(INDEX('Budget Decisions'!$E$4:$E$160,MATCH(Model!$A53,'Budget Decisions'!$A$4:$A$160,0))="CURED",1,0)</f>
        <v>1</v>
      </c>
      <c r="LM53">
        <f t="shared" si="312"/>
        <v>1</v>
      </c>
      <c r="LN53" s="41">
        <v>1</v>
      </c>
      <c r="LO53">
        <f>Assumptions!$D$49</f>
        <v>0.2</v>
      </c>
      <c r="LP53">
        <f t="shared" si="262"/>
        <v>0</v>
      </c>
      <c r="LQ53">
        <f t="shared" ca="1" si="338"/>
        <v>0</v>
      </c>
      <c r="LS53">
        <f t="shared" ca="1" si="263"/>
        <v>14303542</v>
      </c>
      <c r="LT53">
        <f t="shared" ca="1" si="366"/>
        <v>14303542</v>
      </c>
      <c r="LU53">
        <f t="shared" ca="1" si="367"/>
        <v>0</v>
      </c>
      <c r="LV53">
        <f t="shared" ca="1" si="313"/>
        <v>0</v>
      </c>
      <c r="LW53">
        <f t="shared" ca="1" si="368"/>
        <v>0</v>
      </c>
      <c r="LX53">
        <f t="shared" ca="1" si="314"/>
        <v>0</v>
      </c>
      <c r="LY53">
        <f t="shared" ca="1" si="176"/>
        <v>0</v>
      </c>
      <c r="LZ53">
        <f t="shared" ca="1" si="177"/>
        <v>0</v>
      </c>
      <c r="MA53">
        <f t="shared" si="315"/>
        <v>2.7100766589378384</v>
      </c>
      <c r="MB53">
        <f>Assumptions!$E$34</f>
        <v>1.1000000000000001</v>
      </c>
      <c r="MC53">
        <f ca="1">IF(AND(LW53&gt;1,LT53&gt;1),((LOG(LT53,LW53)^(1/EXP(1)))^(1/Assumptions!$D$30))-(1-Assumptions!$D$31),1)</f>
        <v>1</v>
      </c>
      <c r="MD53" s="41">
        <v>1</v>
      </c>
      <c r="ME53">
        <v>0.15</v>
      </c>
      <c r="MG53">
        <f t="shared" ca="1" si="267"/>
        <v>2.9810843248316226</v>
      </c>
      <c r="MH53">
        <f t="shared" ca="1" si="268"/>
        <v>0</v>
      </c>
      <c r="MI53" s="41">
        <v>1</v>
      </c>
      <c r="MK53">
        <f t="shared" ca="1" si="269"/>
        <v>0</v>
      </c>
      <c r="ML53">
        <f t="shared" ca="1" si="270"/>
        <v>0</v>
      </c>
      <c r="MM53">
        <f t="shared" ca="1" si="178"/>
        <v>0</v>
      </c>
      <c r="MN53">
        <v>1</v>
      </c>
      <c r="MQ53">
        <f t="shared" ca="1" si="179"/>
        <v>0</v>
      </c>
      <c r="MR53" s="17">
        <f>INDEX(MilitarySpend,MATCH($A53,'Budget Decisions'!$A$3:$A$160,0),MATCH(MR$2,MilitarySpendCol,0))</f>
        <v>0</v>
      </c>
      <c r="MS53">
        <f t="shared" si="316"/>
        <v>2.7100766589378384</v>
      </c>
      <c r="MT53">
        <f>IF($A53&gt;=Assumptions!$D$40,1,0)</f>
        <v>1</v>
      </c>
      <c r="MU53">
        <f>Assumptions!$D$41</f>
        <v>0.83299999999999996</v>
      </c>
      <c r="MV53" s="41">
        <v>1</v>
      </c>
      <c r="MW53">
        <f>Assumptions!$D$42</f>
        <v>0.2</v>
      </c>
      <c r="MX53">
        <f t="shared" si="271"/>
        <v>2.2574938568952194</v>
      </c>
      <c r="MY53">
        <f t="shared" ca="1" si="339"/>
        <v>0</v>
      </c>
      <c r="MZ53" s="17">
        <f>INDEX(MedicalSpend,MATCH($A53,'Budget Decisions'!$A$3:$A$160,0),MATCH(MZ$2,MedicalSpendCol,0))</f>
        <v>0</v>
      </c>
      <c r="NA53" s="17">
        <f>IF(INDEX('Budget Decisions'!$E$4:$E$160,MATCH(Model!$A53,'Budget Decisions'!$A$4:$A$160,0))="CURED",1,0)</f>
        <v>1</v>
      </c>
      <c r="NB53">
        <f t="shared" si="317"/>
        <v>1</v>
      </c>
      <c r="NC53" s="41">
        <v>1</v>
      </c>
      <c r="ND53">
        <f>Assumptions!$D$49</f>
        <v>0.2</v>
      </c>
      <c r="NE53">
        <f t="shared" si="272"/>
        <v>0</v>
      </c>
      <c r="NF53">
        <f t="shared" ca="1" si="340"/>
        <v>0</v>
      </c>
    </row>
    <row r="54" spans="1:370" x14ac:dyDescent="0.35">
      <c r="A54">
        <f t="shared" si="273"/>
        <v>51</v>
      </c>
      <c r="C54">
        <f t="shared" ca="1" si="182"/>
        <v>47680027</v>
      </c>
      <c r="D54">
        <f t="shared" ca="1" si="341"/>
        <v>47680027</v>
      </c>
      <c r="E54">
        <f t="shared" ca="1" si="342"/>
        <v>0</v>
      </c>
      <c r="F54">
        <f t="shared" ca="1" si="274"/>
        <v>0</v>
      </c>
      <c r="G54">
        <f t="shared" ca="1" si="343"/>
        <v>1382329</v>
      </c>
      <c r="H54">
        <f t="shared" ca="1" si="275"/>
        <v>0</v>
      </c>
      <c r="I54">
        <f t="shared" ca="1" si="318"/>
        <v>6911</v>
      </c>
      <c r="J54">
        <f t="shared" ca="1" si="319"/>
        <v>40</v>
      </c>
      <c r="K54">
        <f t="shared" si="276"/>
        <v>0.82857634545527548</v>
      </c>
      <c r="L54">
        <f>Assumptions!$E$34</f>
        <v>1.1000000000000001</v>
      </c>
      <c r="M54">
        <f ca="1">IF(AND(G54&gt;1,D54&gt;1),((LOG(D54,G54)^(1/EXP(1)))^(1/Assumptions!$D$30))-(1-Assumptions!$D$31),1)</f>
        <v>0.91070655233518305</v>
      </c>
      <c r="N54" s="41">
        <v>1</v>
      </c>
      <c r="O54">
        <v>0.15</v>
      </c>
      <c r="Q54">
        <f t="shared" ca="1" si="186"/>
        <v>0.83004889760766554</v>
      </c>
      <c r="R54">
        <f t="shared" ca="1" si="187"/>
        <v>1147400</v>
      </c>
      <c r="S54" s="41">
        <v>1</v>
      </c>
      <c r="U54">
        <f t="shared" ca="1" si="188"/>
        <v>1147400</v>
      </c>
      <c r="V54">
        <f t="shared" ca="1" si="189"/>
        <v>0</v>
      </c>
      <c r="W54">
        <f t="shared" ca="1" si="320"/>
        <v>1147400</v>
      </c>
      <c r="X54">
        <v>1</v>
      </c>
      <c r="AA54">
        <f t="shared" ca="1" si="321"/>
        <v>1147400</v>
      </c>
      <c r="AB54" s="17">
        <f>INDEX(MilitarySpend,MATCH($A54,'Budget Decisions'!$A$3:$A$160,0),MATCH(AB$2,MilitarySpendCol,0))</f>
        <v>0</v>
      </c>
      <c r="AC54">
        <f t="shared" si="277"/>
        <v>0.82857634545527548</v>
      </c>
      <c r="AD54">
        <f>IF($A54&gt;=Assumptions!$D$40,1,0)</f>
        <v>1</v>
      </c>
      <c r="AE54">
        <f>Assumptions!$D$41</f>
        <v>0.83299999999999996</v>
      </c>
      <c r="AF54" s="41">
        <v>1</v>
      </c>
      <c r="AG54">
        <f>Assumptions!$D$42</f>
        <v>0.2</v>
      </c>
      <c r="AH54">
        <f t="shared" si="190"/>
        <v>0.69020409576424446</v>
      </c>
      <c r="AI54">
        <f t="shared" ca="1" si="322"/>
        <v>0</v>
      </c>
      <c r="AJ54" s="17">
        <f>INDEX(MedicalSpend,MATCH($A54,'Budget Decisions'!$A$3:$A$160,0),MATCH(AJ$2,MedicalSpendCol,0))</f>
        <v>0</v>
      </c>
      <c r="AK54" s="17">
        <f>IF(INDEX('Budget Decisions'!$E$4:$E$160,MATCH(Model!$A54,'Budget Decisions'!$A$4:$A$160,0))="CURED",1,0)</f>
        <v>1</v>
      </c>
      <c r="AL54">
        <f t="shared" si="278"/>
        <v>1</v>
      </c>
      <c r="AM54" s="41">
        <v>1</v>
      </c>
      <c r="AN54">
        <f>Assumptions!$D$49</f>
        <v>0.2</v>
      </c>
      <c r="AO54">
        <f t="shared" si="191"/>
        <v>0</v>
      </c>
      <c r="AP54">
        <f t="shared" ca="1" si="323"/>
        <v>0</v>
      </c>
      <c r="AR54">
        <f t="shared" ca="1" si="192"/>
        <v>21768116</v>
      </c>
      <c r="AS54">
        <f t="shared" ca="1" si="344"/>
        <v>21768116</v>
      </c>
      <c r="AT54">
        <f t="shared" ca="1" si="345"/>
        <v>0</v>
      </c>
      <c r="AU54">
        <f t="shared" ca="1" si="346"/>
        <v>0</v>
      </c>
      <c r="AV54">
        <f t="shared" ca="1" si="347"/>
        <v>24204</v>
      </c>
      <c r="AW54">
        <f t="shared" ca="1" si="279"/>
        <v>0</v>
      </c>
      <c r="AX54">
        <f t="shared" ca="1" si="134"/>
        <v>119</v>
      </c>
      <c r="AY54">
        <f t="shared" ca="1" si="135"/>
        <v>6922</v>
      </c>
      <c r="AZ54">
        <f t="shared" si="280"/>
        <v>0.15936301189359656</v>
      </c>
      <c r="BA54">
        <f>Assumptions!$E$34</f>
        <v>1.1000000000000001</v>
      </c>
      <c r="BB54">
        <f ca="1">IF(AND(AV54&gt;1,AS54&gt;1),((LOG(AS54,AV54)^(1/EXP(1)))^(1/Assumptions!$D$30))-(1-Assumptions!$D$31),1)</f>
        <v>0.95219937605687155</v>
      </c>
      <c r="BC54" s="41">
        <v>1</v>
      </c>
      <c r="BD54">
        <v>0.15</v>
      </c>
      <c r="BF54">
        <f t="shared" ca="1" si="197"/>
        <v>0.16691989654078912</v>
      </c>
      <c r="BG54">
        <f t="shared" ca="1" si="198"/>
        <v>4040</v>
      </c>
      <c r="BH54" s="41">
        <v>1</v>
      </c>
      <c r="BJ54">
        <f t="shared" ca="1" si="199"/>
        <v>4040</v>
      </c>
      <c r="BK54">
        <f t="shared" ca="1" si="200"/>
        <v>0</v>
      </c>
      <c r="BL54">
        <f t="shared" ca="1" si="136"/>
        <v>4040</v>
      </c>
      <c r="BM54">
        <v>1</v>
      </c>
      <c r="BP54">
        <f t="shared" ca="1" si="324"/>
        <v>4040</v>
      </c>
      <c r="BQ54" s="17">
        <f>INDEX(MilitarySpend,MATCH($A54,'Budget Decisions'!$A$3:$A$160,0),MATCH(BQ$2,MilitarySpendCol,0))</f>
        <v>0</v>
      </c>
      <c r="BR54">
        <f t="shared" si="281"/>
        <v>0.15936301189359656</v>
      </c>
      <c r="BS54">
        <f>IF($A54&gt;=Assumptions!$D$40,1,0)</f>
        <v>1</v>
      </c>
      <c r="BT54">
        <f>Assumptions!$D$41</f>
        <v>0.83299999999999996</v>
      </c>
      <c r="BU54" s="41">
        <v>1</v>
      </c>
      <c r="BV54">
        <f>Assumptions!$D$42</f>
        <v>0.2</v>
      </c>
      <c r="BW54">
        <f t="shared" si="201"/>
        <v>0.13274938890736593</v>
      </c>
      <c r="BX54">
        <f t="shared" ca="1" si="325"/>
        <v>0</v>
      </c>
      <c r="BY54" s="17">
        <f>INDEX(MedicalSpend,MATCH($A54,'Budget Decisions'!$A$3:$A$160,0),MATCH(BY$2,MedicalSpendCol,0))</f>
        <v>0</v>
      </c>
      <c r="BZ54" s="17">
        <f>IF(INDEX('Budget Decisions'!$E$4:$E$160,MATCH(Model!$A54,'Budget Decisions'!$A$4:$A$160,0))="CURED",1,0)</f>
        <v>1</v>
      </c>
      <c r="CA54">
        <f t="shared" si="282"/>
        <v>1</v>
      </c>
      <c r="CB54" s="41">
        <v>1</v>
      </c>
      <c r="CC54">
        <f>Assumptions!$D$49</f>
        <v>0.2</v>
      </c>
      <c r="CD54">
        <f t="shared" si="202"/>
        <v>0</v>
      </c>
      <c r="CE54">
        <f t="shared" ca="1" si="326"/>
        <v>0</v>
      </c>
      <c r="CG54">
        <f t="shared" ca="1" si="203"/>
        <v>20164760</v>
      </c>
      <c r="CH54">
        <f t="shared" ca="1" si="348"/>
        <v>20164760</v>
      </c>
      <c r="CI54">
        <f t="shared" ca="1" si="349"/>
        <v>0</v>
      </c>
      <c r="CJ54">
        <f t="shared" ca="1" si="283"/>
        <v>0</v>
      </c>
      <c r="CK54">
        <f t="shared" ca="1" si="350"/>
        <v>1193</v>
      </c>
      <c r="CL54">
        <f t="shared" ca="1" si="284"/>
        <v>0</v>
      </c>
      <c r="CM54">
        <f t="shared" ca="1" si="140"/>
        <v>5</v>
      </c>
      <c r="CN54">
        <f t="shared" ca="1" si="141"/>
        <v>49</v>
      </c>
      <c r="CO54">
        <f t="shared" si="285"/>
        <v>0.24130002925990637</v>
      </c>
      <c r="CP54">
        <f>Assumptions!$E$34</f>
        <v>1.1000000000000001</v>
      </c>
      <c r="CQ54">
        <f ca="1">IF(AND(CK54&gt;1,CH54&gt;1),((LOG(CH54,CK54)^(1/EXP(1)))^(1/Assumptions!$D$30))-(1-Assumptions!$D$31),1)</f>
        <v>1.0041415707471355</v>
      </c>
      <c r="CR54" s="41">
        <v>1</v>
      </c>
      <c r="CS54">
        <v>0.15</v>
      </c>
      <c r="CU54">
        <f t="shared" ca="1" si="207"/>
        <v>0.26652932944260943</v>
      </c>
      <c r="CV54">
        <f t="shared" ca="1" si="208"/>
        <v>317</v>
      </c>
      <c r="CW54" s="41">
        <v>1</v>
      </c>
      <c r="CY54">
        <f t="shared" ca="1" si="209"/>
        <v>317</v>
      </c>
      <c r="CZ54">
        <f t="shared" ca="1" si="210"/>
        <v>0</v>
      </c>
      <c r="DA54">
        <f t="shared" ca="1" si="142"/>
        <v>317</v>
      </c>
      <c r="DB54">
        <v>1</v>
      </c>
      <c r="DE54">
        <f t="shared" ca="1" si="143"/>
        <v>317</v>
      </c>
      <c r="DF54" s="17">
        <f>INDEX(MilitarySpend,MATCH($A54,'Budget Decisions'!$A$3:$A$160,0),MATCH(DF$2,MilitarySpendCol,0))</f>
        <v>0</v>
      </c>
      <c r="DG54">
        <f t="shared" si="286"/>
        <v>0.24130002925990637</v>
      </c>
      <c r="DH54">
        <f>IF($A54&gt;=Assumptions!$D$40,1,0)</f>
        <v>1</v>
      </c>
      <c r="DI54">
        <f>Assumptions!$D$41</f>
        <v>0.83299999999999996</v>
      </c>
      <c r="DJ54" s="41">
        <v>1</v>
      </c>
      <c r="DK54">
        <f>Assumptions!$D$42</f>
        <v>0.2</v>
      </c>
      <c r="DL54">
        <f t="shared" si="211"/>
        <v>0.20100292437350201</v>
      </c>
      <c r="DM54">
        <f t="shared" ca="1" si="327"/>
        <v>0</v>
      </c>
      <c r="DN54" s="17">
        <f>INDEX(MedicalSpend,MATCH($A54,'Budget Decisions'!$A$3:$A$160,0),MATCH(DN$2,MedicalSpendCol,0))</f>
        <v>0</v>
      </c>
      <c r="DO54" s="17">
        <f>IF(INDEX('Budget Decisions'!$E$4:$E$160,MATCH(Model!$A54,'Budget Decisions'!$A$4:$A$160,0))="CURED",1,0)</f>
        <v>1</v>
      </c>
      <c r="DP54">
        <f t="shared" si="287"/>
        <v>1</v>
      </c>
      <c r="DQ54" s="41">
        <v>1</v>
      </c>
      <c r="DR54">
        <f>Assumptions!$D$49</f>
        <v>0.2</v>
      </c>
      <c r="DS54">
        <f t="shared" si="212"/>
        <v>0</v>
      </c>
      <c r="DT54">
        <f t="shared" ca="1" si="328"/>
        <v>0</v>
      </c>
      <c r="DV54">
        <f t="shared" ca="1" si="213"/>
        <v>46395646</v>
      </c>
      <c r="DW54">
        <f t="shared" ca="1" si="351"/>
        <v>46395646</v>
      </c>
      <c r="DX54">
        <f t="shared" ca="1" si="352"/>
        <v>0</v>
      </c>
      <c r="DY54">
        <f t="shared" ca="1" si="288"/>
        <v>0</v>
      </c>
      <c r="DZ54">
        <f t="shared" ca="1" si="353"/>
        <v>12</v>
      </c>
      <c r="EA54">
        <f t="shared" ca="1" si="289"/>
        <v>0</v>
      </c>
      <c r="EB54">
        <f t="shared" ca="1" si="146"/>
        <v>0</v>
      </c>
      <c r="EC54">
        <f t="shared" ca="1" si="147"/>
        <v>2</v>
      </c>
      <c r="ED54">
        <f t="shared" si="290"/>
        <v>0.87442730726206253</v>
      </c>
      <c r="EE54">
        <f>Assumptions!$E$34</f>
        <v>1.1000000000000001</v>
      </c>
      <c r="EF54">
        <f ca="1">IF(AND(DZ54&gt;1,DW54&gt;1),((LOG(DW54,DZ54)^(1/EXP(1)))^(1/Assumptions!$D$30))-(1-Assumptions!$D$31),1)</f>
        <v>1.1838817038092735</v>
      </c>
      <c r="EG54" s="41">
        <v>1</v>
      </c>
      <c r="EH54">
        <v>0.15</v>
      </c>
      <c r="EJ54">
        <f t="shared" ca="1" si="217"/>
        <v>1.1387403394166424</v>
      </c>
      <c r="EK54">
        <f t="shared" ca="1" si="218"/>
        <v>13</v>
      </c>
      <c r="EL54" s="41">
        <v>1</v>
      </c>
      <c r="EN54">
        <f t="shared" ca="1" si="219"/>
        <v>13</v>
      </c>
      <c r="EO54">
        <f t="shared" ca="1" si="220"/>
        <v>0</v>
      </c>
      <c r="EP54">
        <f t="shared" ca="1" si="148"/>
        <v>13</v>
      </c>
      <c r="EQ54">
        <v>1</v>
      </c>
      <c r="ET54">
        <f t="shared" ca="1" si="149"/>
        <v>13</v>
      </c>
      <c r="EU54" s="17">
        <f>INDEX(MilitarySpend,MATCH($A54,'Budget Decisions'!$A$3:$A$160,0),MATCH(EU$2,MilitarySpendCol,0))</f>
        <v>0</v>
      </c>
      <c r="EV54">
        <f t="shared" si="291"/>
        <v>0.87442730726206253</v>
      </c>
      <c r="EW54">
        <f>IF($A54&gt;=Assumptions!$D$40,1,0)</f>
        <v>1</v>
      </c>
      <c r="EX54">
        <f>Assumptions!$D$41</f>
        <v>0.83299999999999996</v>
      </c>
      <c r="EY54" s="41">
        <v>1</v>
      </c>
      <c r="EZ54">
        <f>Assumptions!$D$42</f>
        <v>0.2</v>
      </c>
      <c r="FA54">
        <f t="shared" si="221"/>
        <v>0.72839794694929805</v>
      </c>
      <c r="FB54">
        <f t="shared" ca="1" si="329"/>
        <v>0</v>
      </c>
      <c r="FC54" s="17">
        <f>INDEX(MedicalSpend,MATCH($A54,'Budget Decisions'!$A$3:$A$160,0),MATCH(FC$2,MedicalSpendCol,0))</f>
        <v>0</v>
      </c>
      <c r="FD54" s="17">
        <f>IF(INDEX('Budget Decisions'!$E$4:$E$160,MATCH(Model!$A54,'Budget Decisions'!$A$4:$A$160,0))="CURED",1,0)</f>
        <v>1</v>
      </c>
      <c r="FE54">
        <f t="shared" si="292"/>
        <v>1</v>
      </c>
      <c r="FF54" s="41">
        <v>1</v>
      </c>
      <c r="FG54">
        <f>Assumptions!$D$49</f>
        <v>0.2</v>
      </c>
      <c r="FH54">
        <f t="shared" si="222"/>
        <v>0</v>
      </c>
      <c r="FI54">
        <f t="shared" ca="1" si="330"/>
        <v>0</v>
      </c>
      <c r="FK54">
        <f t="shared" ca="1" si="223"/>
        <v>35229654</v>
      </c>
      <c r="FL54">
        <f t="shared" ca="1" si="354"/>
        <v>35229654</v>
      </c>
      <c r="FM54">
        <f t="shared" ca="1" si="355"/>
        <v>0</v>
      </c>
      <c r="FN54">
        <f t="shared" ca="1" si="293"/>
        <v>0</v>
      </c>
      <c r="FO54">
        <f t="shared" ca="1" si="356"/>
        <v>5958</v>
      </c>
      <c r="FP54">
        <f t="shared" ca="1" si="294"/>
        <v>0</v>
      </c>
      <c r="FQ54">
        <f t="shared" ca="1" si="152"/>
        <v>29</v>
      </c>
      <c r="FR54">
        <f t="shared" ca="1" si="153"/>
        <v>41</v>
      </c>
      <c r="FS54">
        <f t="shared" si="295"/>
        <v>0.36303408195741388</v>
      </c>
      <c r="FT54">
        <f>Assumptions!$E$34</f>
        <v>1.1000000000000001</v>
      </c>
      <c r="FU54">
        <f ca="1">IF(AND(FO54&gt;1,FL54&gt;1),((LOG(FL54,FO54)^(1/EXP(1)))^(1/Assumptions!$D$30))-(1-Assumptions!$D$31),1)</f>
        <v>0.9782832049379756</v>
      </c>
      <c r="FV54" s="41">
        <v>1</v>
      </c>
      <c r="FW54">
        <v>0.15</v>
      </c>
      <c r="FY54">
        <f t="shared" ca="1" si="227"/>
        <v>0.39066515971891602</v>
      </c>
      <c r="FZ54">
        <f t="shared" ca="1" si="228"/>
        <v>2327</v>
      </c>
      <c r="GA54" s="41">
        <v>1</v>
      </c>
      <c r="GC54">
        <f t="shared" ca="1" si="229"/>
        <v>2327</v>
      </c>
      <c r="GD54">
        <f t="shared" ca="1" si="230"/>
        <v>0</v>
      </c>
      <c r="GE54">
        <f t="shared" ca="1" si="154"/>
        <v>2327</v>
      </c>
      <c r="GF54">
        <v>1</v>
      </c>
      <c r="GI54">
        <f t="shared" ca="1" si="155"/>
        <v>2327</v>
      </c>
      <c r="GJ54" s="17">
        <f>INDEX(MilitarySpend,MATCH($A54,'Budget Decisions'!$A$3:$A$160,0),MATCH(GJ$2,MilitarySpendCol,0))</f>
        <v>0</v>
      </c>
      <c r="GK54">
        <f t="shared" si="296"/>
        <v>0.36303408195741388</v>
      </c>
      <c r="GL54">
        <f>IF($A54&gt;=Assumptions!$D$40,1,0)</f>
        <v>1</v>
      </c>
      <c r="GM54">
        <f>Assumptions!$D$41</f>
        <v>0.83299999999999996</v>
      </c>
      <c r="GN54" s="41">
        <v>1</v>
      </c>
      <c r="GO54">
        <f>Assumptions!$D$42</f>
        <v>0.2</v>
      </c>
      <c r="GP54">
        <f t="shared" si="231"/>
        <v>0.30240739027052577</v>
      </c>
      <c r="GQ54">
        <f t="shared" ca="1" si="331"/>
        <v>0</v>
      </c>
      <c r="GR54" s="17">
        <f>INDEX(MedicalSpend,MATCH($A54,'Budget Decisions'!$A$3:$A$160,0),MATCH(GR$2,MedicalSpendCol,0))</f>
        <v>0</v>
      </c>
      <c r="GS54" s="17">
        <f>IF(INDEX('Budget Decisions'!$E$4:$E$160,MATCH(Model!$A54,'Budget Decisions'!$A$4:$A$160,0))="CURED",1,0)</f>
        <v>1</v>
      </c>
      <c r="GT54">
        <f t="shared" si="297"/>
        <v>1</v>
      </c>
      <c r="GU54" s="41">
        <v>1</v>
      </c>
      <c r="GV54">
        <f>Assumptions!$D$49</f>
        <v>0.2</v>
      </c>
      <c r="GW54">
        <f t="shared" si="232"/>
        <v>0</v>
      </c>
      <c r="GX54">
        <f t="shared" ca="1" si="332"/>
        <v>0</v>
      </c>
      <c r="GZ54">
        <f t="shared" ca="1" si="233"/>
        <v>18084611</v>
      </c>
      <c r="HA54">
        <f t="shared" ca="1" si="357"/>
        <v>18084611</v>
      </c>
      <c r="HB54">
        <f t="shared" ca="1" si="358"/>
        <v>0</v>
      </c>
      <c r="HC54">
        <f t="shared" ca="1" si="298"/>
        <v>0</v>
      </c>
      <c r="HD54">
        <f t="shared" ca="1" si="359"/>
        <v>61</v>
      </c>
      <c r="HE54">
        <f t="shared" ca="1" si="299"/>
        <v>0</v>
      </c>
      <c r="HF54">
        <f t="shared" ca="1" si="158"/>
        <v>0</v>
      </c>
      <c r="HG54">
        <f t="shared" ca="1" si="159"/>
        <v>10</v>
      </c>
      <c r="HH54">
        <f t="shared" si="300"/>
        <v>0.464689620669401</v>
      </c>
      <c r="HI54">
        <f>Assumptions!$E$34</f>
        <v>1.1000000000000001</v>
      </c>
      <c r="HJ54">
        <f ca="1">IF(AND(HD54&gt;1,HA54&gt;1),((LOG(HA54,HD54)^(1/EXP(1)))^(1/Assumptions!$D$30))-(1-Assumptions!$D$31),1)</f>
        <v>1.0890017335445448</v>
      </c>
      <c r="HK54" s="41">
        <v>1</v>
      </c>
      <c r="HL54">
        <v>0.15</v>
      </c>
      <c r="HN54">
        <f t="shared" ca="1" si="237"/>
        <v>0.55665258271604812</v>
      </c>
      <c r="HO54">
        <f t="shared" ca="1" si="238"/>
        <v>33</v>
      </c>
      <c r="HP54" s="41">
        <v>1</v>
      </c>
      <c r="HR54">
        <f t="shared" ca="1" si="239"/>
        <v>33</v>
      </c>
      <c r="HS54">
        <f t="shared" ca="1" si="240"/>
        <v>0</v>
      </c>
      <c r="HT54">
        <f t="shared" ca="1" si="160"/>
        <v>33</v>
      </c>
      <c r="HU54">
        <v>1</v>
      </c>
      <c r="HX54">
        <f t="shared" ca="1" si="161"/>
        <v>33</v>
      </c>
      <c r="HY54" s="17">
        <f>INDEX(MilitarySpend,MATCH($A54,'Budget Decisions'!$A$3:$A$160,0),MATCH(HY$2,MilitarySpendCol,0))</f>
        <v>0</v>
      </c>
      <c r="HZ54">
        <f t="shared" si="301"/>
        <v>0.464689620669401</v>
      </c>
      <c r="IA54">
        <f>IF($A54&gt;=Assumptions!$D$40,1,0)</f>
        <v>1</v>
      </c>
      <c r="IB54">
        <f>Assumptions!$D$41</f>
        <v>0.83299999999999996</v>
      </c>
      <c r="IC54" s="41">
        <v>1</v>
      </c>
      <c r="ID54">
        <f>Assumptions!$D$42</f>
        <v>0.2</v>
      </c>
      <c r="IE54">
        <f t="shared" si="241"/>
        <v>0.38708645401761099</v>
      </c>
      <c r="IF54">
        <f t="shared" ca="1" si="333"/>
        <v>0</v>
      </c>
      <c r="IG54" s="17">
        <f>INDEX(MedicalSpend,MATCH($A54,'Budget Decisions'!$A$3:$A$160,0),MATCH(IG$2,MedicalSpendCol,0))</f>
        <v>0</v>
      </c>
      <c r="IH54" s="17">
        <f>IF(INDEX('Budget Decisions'!$E$4:$E$160,MATCH(Model!$A54,'Budget Decisions'!$A$4:$A$160,0))="CURED",1,0)</f>
        <v>1</v>
      </c>
      <c r="II54">
        <f t="shared" si="302"/>
        <v>1</v>
      </c>
      <c r="IJ54" s="41">
        <v>1</v>
      </c>
      <c r="IK54">
        <f>Assumptions!$D$49</f>
        <v>0.2</v>
      </c>
      <c r="IL54">
        <f t="shared" si="242"/>
        <v>0</v>
      </c>
      <c r="IM54">
        <f t="shared" ca="1" si="334"/>
        <v>0</v>
      </c>
      <c r="IO54">
        <f t="shared" ca="1" si="243"/>
        <v>57806544</v>
      </c>
      <c r="IP54">
        <f t="shared" ca="1" si="360"/>
        <v>57806544</v>
      </c>
      <c r="IQ54">
        <f t="shared" ca="1" si="361"/>
        <v>0</v>
      </c>
      <c r="IR54">
        <f t="shared" ca="1" si="303"/>
        <v>0</v>
      </c>
      <c r="IS54">
        <f t="shared" ca="1" si="362"/>
        <v>0</v>
      </c>
      <c r="IT54">
        <f t="shared" ca="1" si="304"/>
        <v>0</v>
      </c>
      <c r="IU54">
        <f t="shared" ca="1" si="164"/>
        <v>0</v>
      </c>
      <c r="IV54">
        <f t="shared" ca="1" si="165"/>
        <v>0</v>
      </c>
      <c r="IW54">
        <f t="shared" si="305"/>
        <v>1.1264233685228699</v>
      </c>
      <c r="IX54">
        <f>Assumptions!$E$34</f>
        <v>1.1000000000000001</v>
      </c>
      <c r="IY54">
        <f ca="1">IF(AND(IS54&gt;1,IP54&gt;1),((LOG(IP54,IS54)^(1/EXP(1)))^(1/Assumptions!$D$30))-(1-Assumptions!$D$31),1)</f>
        <v>1</v>
      </c>
      <c r="IZ54" s="41">
        <v>1</v>
      </c>
      <c r="JA54">
        <v>0.15</v>
      </c>
      <c r="JC54">
        <f t="shared" ca="1" si="247"/>
        <v>1.239065705375157</v>
      </c>
      <c r="JD54">
        <f t="shared" ca="1" si="248"/>
        <v>0</v>
      </c>
      <c r="JE54" s="41">
        <v>1</v>
      </c>
      <c r="JG54">
        <f t="shared" ca="1" si="249"/>
        <v>0</v>
      </c>
      <c r="JH54">
        <f t="shared" ca="1" si="250"/>
        <v>0</v>
      </c>
      <c r="JI54">
        <f t="shared" ca="1" si="166"/>
        <v>0</v>
      </c>
      <c r="JJ54">
        <v>1</v>
      </c>
      <c r="JM54">
        <f t="shared" ca="1" si="167"/>
        <v>0</v>
      </c>
      <c r="JN54" s="17">
        <f>INDEX(MilitarySpend,MATCH($A54,'Budget Decisions'!$A$3:$A$160,0),MATCH(JN$2,MilitarySpendCol,0))</f>
        <v>0</v>
      </c>
      <c r="JO54">
        <f t="shared" si="306"/>
        <v>1.1264233685228699</v>
      </c>
      <c r="JP54">
        <f>IF($A54&gt;=Assumptions!$D$40,1,0)</f>
        <v>1</v>
      </c>
      <c r="JQ54">
        <f>Assumptions!$D$41</f>
        <v>0.83299999999999996</v>
      </c>
      <c r="JR54" s="41">
        <v>1</v>
      </c>
      <c r="JS54">
        <f>Assumptions!$D$42</f>
        <v>0.2</v>
      </c>
      <c r="JT54">
        <f t="shared" si="251"/>
        <v>0.9383106659795506</v>
      </c>
      <c r="JU54">
        <f t="shared" ca="1" si="335"/>
        <v>0</v>
      </c>
      <c r="JV54" s="17">
        <f>INDEX(MedicalSpend,MATCH($A54,'Budget Decisions'!$A$3:$A$160,0),MATCH(JV$2,MedicalSpendCol,0))</f>
        <v>0</v>
      </c>
      <c r="JW54" s="17">
        <f>IF(INDEX('Budget Decisions'!$E$4:$E$160,MATCH(Model!$A54,'Budget Decisions'!$A$4:$A$160,0))="CURED",1,0)</f>
        <v>1</v>
      </c>
      <c r="JX54">
        <f t="shared" si="307"/>
        <v>1</v>
      </c>
      <c r="JY54" s="41">
        <v>1</v>
      </c>
      <c r="JZ54">
        <f>Assumptions!$D$49</f>
        <v>0.2</v>
      </c>
      <c r="KA54">
        <f t="shared" si="252"/>
        <v>0</v>
      </c>
      <c r="KB54">
        <f t="shared" ca="1" si="336"/>
        <v>0</v>
      </c>
      <c r="KD54">
        <f t="shared" ca="1" si="253"/>
        <v>40621237</v>
      </c>
      <c r="KE54">
        <f t="shared" ca="1" si="363"/>
        <v>40621237</v>
      </c>
      <c r="KF54">
        <f t="shared" ca="1" si="364"/>
        <v>0</v>
      </c>
      <c r="KG54">
        <f t="shared" ca="1" si="308"/>
        <v>0</v>
      </c>
      <c r="KH54">
        <f t="shared" ca="1" si="365"/>
        <v>0</v>
      </c>
      <c r="KI54">
        <f t="shared" ca="1" si="309"/>
        <v>0</v>
      </c>
      <c r="KJ54">
        <f t="shared" ca="1" si="170"/>
        <v>0</v>
      </c>
      <c r="KK54">
        <f t="shared" ca="1" si="171"/>
        <v>0</v>
      </c>
      <c r="KL54">
        <f t="shared" si="310"/>
        <v>2.2321095760416365</v>
      </c>
      <c r="KM54">
        <f>Assumptions!$E$34</f>
        <v>1.1000000000000001</v>
      </c>
      <c r="KN54">
        <f ca="1">IF(AND(KH54&gt;1,KE54&gt;1),((LOG(KE54,KH54)^(1/EXP(1)))^(1/Assumptions!$D$30))-(1-Assumptions!$D$31),1)</f>
        <v>1</v>
      </c>
      <c r="KO54" s="41">
        <v>1</v>
      </c>
      <c r="KP54">
        <v>0.15</v>
      </c>
      <c r="KR54">
        <f t="shared" ca="1" si="257"/>
        <v>2.4553205336458004</v>
      </c>
      <c r="KS54">
        <f t="shared" ca="1" si="258"/>
        <v>0</v>
      </c>
      <c r="KT54" s="41">
        <v>1</v>
      </c>
      <c r="KV54">
        <f t="shared" ca="1" si="259"/>
        <v>0</v>
      </c>
      <c r="KW54">
        <f t="shared" ca="1" si="260"/>
        <v>0</v>
      </c>
      <c r="KX54">
        <f t="shared" ca="1" si="172"/>
        <v>0</v>
      </c>
      <c r="KY54">
        <v>1</v>
      </c>
      <c r="LB54">
        <f t="shared" ca="1" si="173"/>
        <v>0</v>
      </c>
      <c r="LC54" s="17">
        <f>INDEX(MilitarySpend,MATCH($A54,'Budget Decisions'!$A$3:$A$160,0),MATCH(LC$2,MilitarySpendCol,0))</f>
        <v>0</v>
      </c>
      <c r="LD54">
        <f t="shared" si="311"/>
        <v>2.2321095760416365</v>
      </c>
      <c r="LE54">
        <f>IF($A54&gt;=Assumptions!$D$40,1,0)</f>
        <v>1</v>
      </c>
      <c r="LF54">
        <f>Assumptions!$D$41</f>
        <v>0.83299999999999996</v>
      </c>
      <c r="LG54" s="41">
        <v>1</v>
      </c>
      <c r="LH54">
        <f>Assumptions!$D$42</f>
        <v>0.2</v>
      </c>
      <c r="LI54">
        <f t="shared" si="261"/>
        <v>1.8593472768426831</v>
      </c>
      <c r="LJ54">
        <f t="shared" ca="1" si="337"/>
        <v>0</v>
      </c>
      <c r="LK54" s="17">
        <f>INDEX(MedicalSpend,MATCH($A54,'Budget Decisions'!$A$3:$A$160,0),MATCH(LK$2,MedicalSpendCol,0))</f>
        <v>0</v>
      </c>
      <c r="LL54" s="17">
        <f>IF(INDEX('Budget Decisions'!$E$4:$E$160,MATCH(Model!$A54,'Budget Decisions'!$A$4:$A$160,0))="CURED",1,0)</f>
        <v>1</v>
      </c>
      <c r="LM54">
        <f t="shared" si="312"/>
        <v>1</v>
      </c>
      <c r="LN54" s="41">
        <v>1</v>
      </c>
      <c r="LO54">
        <f>Assumptions!$D$49</f>
        <v>0.2</v>
      </c>
      <c r="LP54">
        <f t="shared" si="262"/>
        <v>0</v>
      </c>
      <c r="LQ54">
        <f t="shared" ca="1" si="338"/>
        <v>0</v>
      </c>
      <c r="LS54">
        <f t="shared" ca="1" si="263"/>
        <v>14303542</v>
      </c>
      <c r="LT54">
        <f t="shared" ca="1" si="366"/>
        <v>14303542</v>
      </c>
      <c r="LU54">
        <f t="shared" ca="1" si="367"/>
        <v>0</v>
      </c>
      <c r="LV54">
        <f t="shared" ca="1" si="313"/>
        <v>0</v>
      </c>
      <c r="LW54">
        <f t="shared" ca="1" si="368"/>
        <v>0</v>
      </c>
      <c r="LX54">
        <f t="shared" ca="1" si="314"/>
        <v>0</v>
      </c>
      <c r="LY54">
        <f t="shared" ca="1" si="176"/>
        <v>0</v>
      </c>
      <c r="LZ54">
        <f t="shared" ca="1" si="177"/>
        <v>0</v>
      </c>
      <c r="MA54">
        <f t="shared" si="315"/>
        <v>2.7100766589378384</v>
      </c>
      <c r="MB54">
        <f>Assumptions!$E$34</f>
        <v>1.1000000000000001</v>
      </c>
      <c r="MC54">
        <f ca="1">IF(AND(LW54&gt;1,LT54&gt;1),((LOG(LT54,LW54)^(1/EXP(1)))^(1/Assumptions!$D$30))-(1-Assumptions!$D$31),1)</f>
        <v>1</v>
      </c>
      <c r="MD54" s="41">
        <v>1</v>
      </c>
      <c r="ME54">
        <v>0.15</v>
      </c>
      <c r="MG54">
        <f t="shared" ca="1" si="267"/>
        <v>2.9810843248316226</v>
      </c>
      <c r="MH54">
        <f t="shared" ca="1" si="268"/>
        <v>0</v>
      </c>
      <c r="MI54" s="41">
        <v>1</v>
      </c>
      <c r="MK54">
        <f t="shared" ca="1" si="269"/>
        <v>0</v>
      </c>
      <c r="ML54">
        <f t="shared" ca="1" si="270"/>
        <v>0</v>
      </c>
      <c r="MM54">
        <f t="shared" ca="1" si="178"/>
        <v>0</v>
      </c>
      <c r="MN54">
        <v>1</v>
      </c>
      <c r="MQ54">
        <f t="shared" ca="1" si="179"/>
        <v>0</v>
      </c>
      <c r="MR54" s="17">
        <f>INDEX(MilitarySpend,MATCH($A54,'Budget Decisions'!$A$3:$A$160,0),MATCH(MR$2,MilitarySpendCol,0))</f>
        <v>0</v>
      </c>
      <c r="MS54">
        <f t="shared" si="316"/>
        <v>2.7100766589378384</v>
      </c>
      <c r="MT54">
        <f>IF($A54&gt;=Assumptions!$D$40,1,0)</f>
        <v>1</v>
      </c>
      <c r="MU54">
        <f>Assumptions!$D$41</f>
        <v>0.83299999999999996</v>
      </c>
      <c r="MV54" s="41">
        <v>1</v>
      </c>
      <c r="MW54">
        <f>Assumptions!$D$42</f>
        <v>0.2</v>
      </c>
      <c r="MX54">
        <f t="shared" si="271"/>
        <v>2.2574938568952194</v>
      </c>
      <c r="MY54">
        <f t="shared" ca="1" si="339"/>
        <v>0</v>
      </c>
      <c r="MZ54" s="17">
        <f>INDEX(MedicalSpend,MATCH($A54,'Budget Decisions'!$A$3:$A$160,0),MATCH(MZ$2,MedicalSpendCol,0))</f>
        <v>0</v>
      </c>
      <c r="NA54" s="17">
        <f>IF(INDEX('Budget Decisions'!$E$4:$E$160,MATCH(Model!$A54,'Budget Decisions'!$A$4:$A$160,0))="CURED",1,0)</f>
        <v>1</v>
      </c>
      <c r="NB54">
        <f t="shared" si="317"/>
        <v>1</v>
      </c>
      <c r="NC54" s="41">
        <v>1</v>
      </c>
      <c r="ND54">
        <f>Assumptions!$D$49</f>
        <v>0.2</v>
      </c>
      <c r="NE54">
        <f t="shared" si="272"/>
        <v>0</v>
      </c>
      <c r="NF54">
        <f t="shared" ca="1" si="340"/>
        <v>0</v>
      </c>
    </row>
    <row r="55" spans="1:370" x14ac:dyDescent="0.35">
      <c r="A55">
        <f t="shared" si="273"/>
        <v>52</v>
      </c>
      <c r="C55">
        <f t="shared" ca="1" si="182"/>
        <v>46532627</v>
      </c>
      <c r="D55">
        <f t="shared" ca="1" si="341"/>
        <v>46532627</v>
      </c>
      <c r="E55">
        <f t="shared" ca="1" si="342"/>
        <v>0</v>
      </c>
      <c r="F55">
        <f t="shared" ca="1" si="274"/>
        <v>0</v>
      </c>
      <c r="G55">
        <f t="shared" ca="1" si="343"/>
        <v>2522858</v>
      </c>
      <c r="H55">
        <f t="shared" ca="1" si="275"/>
        <v>0</v>
      </c>
      <c r="I55">
        <f t="shared" ca="1" si="318"/>
        <v>12614</v>
      </c>
      <c r="J55">
        <f t="shared" ca="1" si="319"/>
        <v>58</v>
      </c>
      <c r="K55">
        <f t="shared" si="276"/>
        <v>0.82857634545527548</v>
      </c>
      <c r="L55">
        <f>Assumptions!$E$34</f>
        <v>1.1000000000000001</v>
      </c>
      <c r="M55">
        <f ca="1">IF(AND(G55&gt;1,D55&gt;1),((LOG(D55,G55)^(1/EXP(1)))^(1/Assumptions!$D$30))-(1-Assumptions!$D$31),1)</f>
        <v>0.90471919028452941</v>
      </c>
      <c r="N55" s="41">
        <v>1</v>
      </c>
      <c r="O55">
        <v>0.15</v>
      </c>
      <c r="Q55">
        <f t="shared" ca="1" si="186"/>
        <v>0.82459181238413259</v>
      </c>
      <c r="R55">
        <f t="shared" ca="1" si="187"/>
        <v>2080328</v>
      </c>
      <c r="S55" s="41">
        <v>1</v>
      </c>
      <c r="U55">
        <f t="shared" ca="1" si="188"/>
        <v>2080328</v>
      </c>
      <c r="V55">
        <f t="shared" ca="1" si="189"/>
        <v>0</v>
      </c>
      <c r="W55">
        <f t="shared" ca="1" si="320"/>
        <v>2080328</v>
      </c>
      <c r="X55">
        <v>1</v>
      </c>
      <c r="AA55">
        <f t="shared" ca="1" si="321"/>
        <v>2080328</v>
      </c>
      <c r="AB55" s="17">
        <f>INDEX(MilitarySpend,MATCH($A55,'Budget Decisions'!$A$3:$A$160,0),MATCH(AB$2,MilitarySpendCol,0))</f>
        <v>0</v>
      </c>
      <c r="AC55">
        <f t="shared" si="277"/>
        <v>0.82857634545527548</v>
      </c>
      <c r="AD55">
        <f>IF($A55&gt;=Assumptions!$D$40,1,0)</f>
        <v>1</v>
      </c>
      <c r="AE55">
        <f>Assumptions!$D$41</f>
        <v>0.83299999999999996</v>
      </c>
      <c r="AF55" s="41">
        <v>1</v>
      </c>
      <c r="AG55">
        <f>Assumptions!$D$42</f>
        <v>0.2</v>
      </c>
      <c r="AH55">
        <f t="shared" si="190"/>
        <v>0.69020409576424446</v>
      </c>
      <c r="AI55">
        <f t="shared" ca="1" si="322"/>
        <v>0</v>
      </c>
      <c r="AJ55" s="17">
        <f>INDEX(MedicalSpend,MATCH($A55,'Budget Decisions'!$A$3:$A$160,0),MATCH(AJ$2,MedicalSpendCol,0))</f>
        <v>0</v>
      </c>
      <c r="AK55" s="17">
        <f>IF(INDEX('Budget Decisions'!$E$4:$E$160,MATCH(Model!$A55,'Budget Decisions'!$A$4:$A$160,0))="CURED",1,0)</f>
        <v>1</v>
      </c>
      <c r="AL55">
        <f t="shared" si="278"/>
        <v>1</v>
      </c>
      <c r="AM55" s="41">
        <v>1</v>
      </c>
      <c r="AN55">
        <f>Assumptions!$D$49</f>
        <v>0.2</v>
      </c>
      <c r="AO55">
        <f t="shared" si="191"/>
        <v>0</v>
      </c>
      <c r="AP55">
        <f t="shared" ca="1" si="323"/>
        <v>0</v>
      </c>
      <c r="AR55">
        <f t="shared" ca="1" si="192"/>
        <v>21764076</v>
      </c>
      <c r="AS55">
        <f t="shared" ca="1" si="344"/>
        <v>21764076</v>
      </c>
      <c r="AT55">
        <f t="shared" ca="1" si="345"/>
        <v>0</v>
      </c>
      <c r="AU55">
        <f t="shared" ca="1" si="346"/>
        <v>0</v>
      </c>
      <c r="AV55">
        <f t="shared" ca="1" si="347"/>
        <v>35047</v>
      </c>
      <c r="AW55">
        <f t="shared" ca="1" si="279"/>
        <v>0</v>
      </c>
      <c r="AX55">
        <f t="shared" ca="1" si="134"/>
        <v>173</v>
      </c>
      <c r="AY55">
        <f t="shared" ca="1" si="135"/>
        <v>12630</v>
      </c>
      <c r="AZ55">
        <f t="shared" si="280"/>
        <v>0.15936301189359656</v>
      </c>
      <c r="BA55">
        <f>Assumptions!$E$34</f>
        <v>1.1000000000000001</v>
      </c>
      <c r="BB55">
        <f ca="1">IF(AND(AV55&gt;1,AS55&gt;1),((LOG(AS55,AV55)^(1/EXP(1)))^(1/Assumptions!$D$30))-(1-Assumptions!$D$31),1)</f>
        <v>0.94698448388547873</v>
      </c>
      <c r="BC55" s="41">
        <v>1</v>
      </c>
      <c r="BD55">
        <v>0.15</v>
      </c>
      <c r="BF55">
        <f t="shared" ca="1" si="197"/>
        <v>0.16600572952534226</v>
      </c>
      <c r="BG55">
        <f t="shared" ca="1" si="198"/>
        <v>5818</v>
      </c>
      <c r="BH55" s="41">
        <v>1</v>
      </c>
      <c r="BJ55">
        <f t="shared" ca="1" si="199"/>
        <v>5818</v>
      </c>
      <c r="BK55">
        <f t="shared" ca="1" si="200"/>
        <v>0</v>
      </c>
      <c r="BL55">
        <f t="shared" ca="1" si="136"/>
        <v>5818</v>
      </c>
      <c r="BM55">
        <v>1</v>
      </c>
      <c r="BP55">
        <f t="shared" ca="1" si="324"/>
        <v>5818</v>
      </c>
      <c r="BQ55" s="17">
        <f>INDEX(MilitarySpend,MATCH($A55,'Budget Decisions'!$A$3:$A$160,0),MATCH(BQ$2,MilitarySpendCol,0))</f>
        <v>0</v>
      </c>
      <c r="BR55">
        <f t="shared" si="281"/>
        <v>0.15936301189359656</v>
      </c>
      <c r="BS55">
        <f>IF($A55&gt;=Assumptions!$D$40,1,0)</f>
        <v>1</v>
      </c>
      <c r="BT55">
        <f>Assumptions!$D$41</f>
        <v>0.83299999999999996</v>
      </c>
      <c r="BU55" s="41">
        <v>1</v>
      </c>
      <c r="BV55">
        <f>Assumptions!$D$42</f>
        <v>0.2</v>
      </c>
      <c r="BW55">
        <f t="shared" si="201"/>
        <v>0.13274938890736593</v>
      </c>
      <c r="BX55">
        <f t="shared" ca="1" si="325"/>
        <v>0</v>
      </c>
      <c r="BY55" s="17">
        <f>INDEX(MedicalSpend,MATCH($A55,'Budget Decisions'!$A$3:$A$160,0),MATCH(BY$2,MedicalSpendCol,0))</f>
        <v>0</v>
      </c>
      <c r="BZ55" s="17">
        <f>IF(INDEX('Budget Decisions'!$E$4:$E$160,MATCH(Model!$A55,'Budget Decisions'!$A$4:$A$160,0))="CURED",1,0)</f>
        <v>1</v>
      </c>
      <c r="CA55">
        <f t="shared" si="282"/>
        <v>1</v>
      </c>
      <c r="CB55" s="41">
        <v>1</v>
      </c>
      <c r="CC55">
        <f>Assumptions!$D$49</f>
        <v>0.2</v>
      </c>
      <c r="CD55">
        <f t="shared" si="202"/>
        <v>0</v>
      </c>
      <c r="CE55">
        <f t="shared" ca="1" si="326"/>
        <v>0</v>
      </c>
      <c r="CG55">
        <f t="shared" ca="1" si="203"/>
        <v>20164443</v>
      </c>
      <c r="CH55">
        <f t="shared" ca="1" si="348"/>
        <v>20164443</v>
      </c>
      <c r="CI55">
        <f t="shared" ca="1" si="349"/>
        <v>0</v>
      </c>
      <c r="CJ55">
        <f t="shared" ca="1" si="283"/>
        <v>0</v>
      </c>
      <c r="CK55">
        <f t="shared" ca="1" si="350"/>
        <v>1554</v>
      </c>
      <c r="CL55">
        <f t="shared" ca="1" si="284"/>
        <v>0</v>
      </c>
      <c r="CM55">
        <f t="shared" ca="1" si="140"/>
        <v>7</v>
      </c>
      <c r="CN55">
        <f t="shared" ca="1" si="141"/>
        <v>71</v>
      </c>
      <c r="CO55">
        <f t="shared" si="285"/>
        <v>0.24130002925990637</v>
      </c>
      <c r="CP55">
        <f>Assumptions!$E$34</f>
        <v>1.1000000000000001</v>
      </c>
      <c r="CQ55">
        <f ca="1">IF(AND(CK55&gt;1,CH55&gt;1),((LOG(CH55,CK55)^(1/EXP(1)))^(1/Assumptions!$D$30))-(1-Assumptions!$D$31),1)</f>
        <v>0.99858135075980237</v>
      </c>
      <c r="CR55" s="41">
        <v>1</v>
      </c>
      <c r="CS55">
        <v>0.15</v>
      </c>
      <c r="CU55">
        <f t="shared" ca="1" si="207"/>
        <v>0.26505348007241092</v>
      </c>
      <c r="CV55">
        <f t="shared" ca="1" si="208"/>
        <v>411</v>
      </c>
      <c r="CW55" s="41">
        <v>1</v>
      </c>
      <c r="CY55">
        <f t="shared" ca="1" si="209"/>
        <v>411</v>
      </c>
      <c r="CZ55">
        <f t="shared" ca="1" si="210"/>
        <v>0</v>
      </c>
      <c r="DA55">
        <f t="shared" ca="1" si="142"/>
        <v>411</v>
      </c>
      <c r="DB55">
        <v>1</v>
      </c>
      <c r="DE55">
        <f t="shared" ca="1" si="143"/>
        <v>411</v>
      </c>
      <c r="DF55" s="17">
        <f>INDEX(MilitarySpend,MATCH($A55,'Budget Decisions'!$A$3:$A$160,0),MATCH(DF$2,MilitarySpendCol,0))</f>
        <v>0</v>
      </c>
      <c r="DG55">
        <f t="shared" si="286"/>
        <v>0.24130002925990637</v>
      </c>
      <c r="DH55">
        <f>IF($A55&gt;=Assumptions!$D$40,1,0)</f>
        <v>1</v>
      </c>
      <c r="DI55">
        <f>Assumptions!$D$41</f>
        <v>0.83299999999999996</v>
      </c>
      <c r="DJ55" s="41">
        <v>1</v>
      </c>
      <c r="DK55">
        <f>Assumptions!$D$42</f>
        <v>0.2</v>
      </c>
      <c r="DL55">
        <f t="shared" si="211"/>
        <v>0.20100292437350201</v>
      </c>
      <c r="DM55">
        <f t="shared" ca="1" si="327"/>
        <v>0</v>
      </c>
      <c r="DN55" s="17">
        <f>INDEX(MedicalSpend,MATCH($A55,'Budget Decisions'!$A$3:$A$160,0),MATCH(DN$2,MedicalSpendCol,0))</f>
        <v>0</v>
      </c>
      <c r="DO55" s="17">
        <f>IF(INDEX('Budget Decisions'!$E$4:$E$160,MATCH(Model!$A55,'Budget Decisions'!$A$4:$A$160,0))="CURED",1,0)</f>
        <v>1</v>
      </c>
      <c r="DP55">
        <f t="shared" si="287"/>
        <v>1</v>
      </c>
      <c r="DQ55" s="41">
        <v>1</v>
      </c>
      <c r="DR55">
        <f>Assumptions!$D$49</f>
        <v>0.2</v>
      </c>
      <c r="DS55">
        <f t="shared" si="212"/>
        <v>0</v>
      </c>
      <c r="DT55">
        <f t="shared" ca="1" si="328"/>
        <v>0</v>
      </c>
      <c r="DV55">
        <f t="shared" ca="1" si="213"/>
        <v>46395633</v>
      </c>
      <c r="DW55">
        <f t="shared" ca="1" si="351"/>
        <v>46395633</v>
      </c>
      <c r="DX55">
        <f t="shared" ca="1" si="352"/>
        <v>0</v>
      </c>
      <c r="DY55">
        <f t="shared" ca="1" si="288"/>
        <v>0</v>
      </c>
      <c r="DZ55">
        <f t="shared" ca="1" si="353"/>
        <v>27</v>
      </c>
      <c r="EA55">
        <f t="shared" ca="1" si="289"/>
        <v>0</v>
      </c>
      <c r="EB55">
        <f t="shared" ca="1" si="146"/>
        <v>0</v>
      </c>
      <c r="EC55">
        <f t="shared" ca="1" si="147"/>
        <v>2</v>
      </c>
      <c r="ED55">
        <f t="shared" si="290"/>
        <v>0.87442730726206253</v>
      </c>
      <c r="EE55">
        <f>Assumptions!$E$34</f>
        <v>1.1000000000000001</v>
      </c>
      <c r="EF55">
        <f ca="1">IF(AND(DZ55&gt;1,DW55&gt;1),((LOG(DW55,DZ55)^(1/EXP(1)))^(1/Assumptions!$D$30))-(1-Assumptions!$D$31),1)</f>
        <v>1.1349850608824763</v>
      </c>
      <c r="EG55" s="41">
        <v>1</v>
      </c>
      <c r="EH55">
        <v>0.15</v>
      </c>
      <c r="EJ55">
        <f t="shared" ca="1" si="217"/>
        <v>1.0917081236271451</v>
      </c>
      <c r="EK55">
        <f t="shared" ca="1" si="218"/>
        <v>29</v>
      </c>
      <c r="EL55" s="41">
        <v>1</v>
      </c>
      <c r="EN55">
        <f t="shared" ca="1" si="219"/>
        <v>29</v>
      </c>
      <c r="EO55">
        <f t="shared" ca="1" si="220"/>
        <v>0</v>
      </c>
      <c r="EP55">
        <f t="shared" ca="1" si="148"/>
        <v>29</v>
      </c>
      <c r="EQ55">
        <v>1</v>
      </c>
      <c r="ET55">
        <f t="shared" ca="1" si="149"/>
        <v>29</v>
      </c>
      <c r="EU55" s="17">
        <f>INDEX(MilitarySpend,MATCH($A55,'Budget Decisions'!$A$3:$A$160,0),MATCH(EU$2,MilitarySpendCol,0))</f>
        <v>0</v>
      </c>
      <c r="EV55">
        <f t="shared" si="291"/>
        <v>0.87442730726206253</v>
      </c>
      <c r="EW55">
        <f>IF($A55&gt;=Assumptions!$D$40,1,0)</f>
        <v>1</v>
      </c>
      <c r="EX55">
        <f>Assumptions!$D$41</f>
        <v>0.83299999999999996</v>
      </c>
      <c r="EY55" s="41">
        <v>1</v>
      </c>
      <c r="EZ55">
        <f>Assumptions!$D$42</f>
        <v>0.2</v>
      </c>
      <c r="FA55">
        <f t="shared" si="221"/>
        <v>0.72839794694929805</v>
      </c>
      <c r="FB55">
        <f t="shared" ca="1" si="329"/>
        <v>0</v>
      </c>
      <c r="FC55" s="17">
        <f>INDEX(MedicalSpend,MATCH($A55,'Budget Decisions'!$A$3:$A$160,0),MATCH(FC$2,MedicalSpendCol,0))</f>
        <v>0</v>
      </c>
      <c r="FD55" s="17">
        <f>IF(INDEX('Budget Decisions'!$E$4:$E$160,MATCH(Model!$A55,'Budget Decisions'!$A$4:$A$160,0))="CURED",1,0)</f>
        <v>1</v>
      </c>
      <c r="FE55">
        <f t="shared" si="292"/>
        <v>1</v>
      </c>
      <c r="FF55" s="41">
        <v>1</v>
      </c>
      <c r="FG55">
        <f>Assumptions!$D$49</f>
        <v>0.2</v>
      </c>
      <c r="FH55">
        <f t="shared" si="222"/>
        <v>0</v>
      </c>
      <c r="FI55">
        <f t="shared" ca="1" si="330"/>
        <v>0</v>
      </c>
      <c r="FK55">
        <f t="shared" ca="1" si="223"/>
        <v>35227327</v>
      </c>
      <c r="FL55">
        <f t="shared" ca="1" si="354"/>
        <v>35227327</v>
      </c>
      <c r="FM55">
        <f t="shared" ca="1" si="355"/>
        <v>0</v>
      </c>
      <c r="FN55">
        <f t="shared" ca="1" si="293"/>
        <v>0</v>
      </c>
      <c r="FO55">
        <f t="shared" ca="1" si="356"/>
        <v>8297</v>
      </c>
      <c r="FP55">
        <f t="shared" ca="1" si="294"/>
        <v>0</v>
      </c>
      <c r="FQ55">
        <f t="shared" ca="1" si="152"/>
        <v>41</v>
      </c>
      <c r="FR55">
        <f t="shared" ca="1" si="153"/>
        <v>60</v>
      </c>
      <c r="FS55">
        <f t="shared" si="295"/>
        <v>0.36303408195741388</v>
      </c>
      <c r="FT55">
        <f>Assumptions!$E$34</f>
        <v>1.1000000000000001</v>
      </c>
      <c r="FU55">
        <f ca="1">IF(AND(FO55&gt;1,FL55&gt;1),((LOG(FL55,FO55)^(1/EXP(1)))^(1/Assumptions!$D$30))-(1-Assumptions!$D$31),1)</f>
        <v>0.97273925438702802</v>
      </c>
      <c r="FV55" s="41">
        <v>1</v>
      </c>
      <c r="FW55">
        <v>0.15</v>
      </c>
      <c r="FY55">
        <f t="shared" ca="1" si="227"/>
        <v>0.38845125242036743</v>
      </c>
      <c r="FZ55">
        <f t="shared" ca="1" si="228"/>
        <v>3222</v>
      </c>
      <c r="GA55" s="41">
        <v>1</v>
      </c>
      <c r="GC55">
        <f t="shared" ca="1" si="229"/>
        <v>3222</v>
      </c>
      <c r="GD55">
        <f t="shared" ca="1" si="230"/>
        <v>0</v>
      </c>
      <c r="GE55">
        <f t="shared" ca="1" si="154"/>
        <v>3222</v>
      </c>
      <c r="GF55">
        <v>1</v>
      </c>
      <c r="GI55">
        <f t="shared" ca="1" si="155"/>
        <v>3222</v>
      </c>
      <c r="GJ55" s="17">
        <f>INDEX(MilitarySpend,MATCH($A55,'Budget Decisions'!$A$3:$A$160,0),MATCH(GJ$2,MilitarySpendCol,0))</f>
        <v>0</v>
      </c>
      <c r="GK55">
        <f t="shared" si="296"/>
        <v>0.36303408195741388</v>
      </c>
      <c r="GL55">
        <f>IF($A55&gt;=Assumptions!$D$40,1,0)</f>
        <v>1</v>
      </c>
      <c r="GM55">
        <f>Assumptions!$D$41</f>
        <v>0.83299999999999996</v>
      </c>
      <c r="GN55" s="41">
        <v>1</v>
      </c>
      <c r="GO55">
        <f>Assumptions!$D$42</f>
        <v>0.2</v>
      </c>
      <c r="GP55">
        <f t="shared" si="231"/>
        <v>0.30240739027052577</v>
      </c>
      <c r="GQ55">
        <f t="shared" ca="1" si="331"/>
        <v>0</v>
      </c>
      <c r="GR55" s="17">
        <f>INDEX(MedicalSpend,MATCH($A55,'Budget Decisions'!$A$3:$A$160,0),MATCH(GR$2,MedicalSpendCol,0))</f>
        <v>0</v>
      </c>
      <c r="GS55" s="17">
        <f>IF(INDEX('Budget Decisions'!$E$4:$E$160,MATCH(Model!$A55,'Budget Decisions'!$A$4:$A$160,0))="CURED",1,0)</f>
        <v>1</v>
      </c>
      <c r="GT55">
        <f t="shared" si="297"/>
        <v>1</v>
      </c>
      <c r="GU55" s="41">
        <v>1</v>
      </c>
      <c r="GV55">
        <f>Assumptions!$D$49</f>
        <v>0.2</v>
      </c>
      <c r="GW55">
        <f t="shared" si="232"/>
        <v>0</v>
      </c>
      <c r="GX55">
        <f t="shared" ca="1" si="332"/>
        <v>0</v>
      </c>
      <c r="GZ55">
        <f t="shared" ca="1" si="233"/>
        <v>18084578</v>
      </c>
      <c r="HA55">
        <f t="shared" ca="1" si="357"/>
        <v>18084578</v>
      </c>
      <c r="HB55">
        <f t="shared" ca="1" si="358"/>
        <v>0</v>
      </c>
      <c r="HC55">
        <f t="shared" ca="1" si="298"/>
        <v>0</v>
      </c>
      <c r="HD55">
        <f t="shared" ca="1" si="359"/>
        <v>104</v>
      </c>
      <c r="HE55">
        <f t="shared" ca="1" si="299"/>
        <v>0</v>
      </c>
      <c r="HF55">
        <f t="shared" ca="1" si="158"/>
        <v>0</v>
      </c>
      <c r="HG55">
        <f t="shared" ca="1" si="159"/>
        <v>14</v>
      </c>
      <c r="HH55">
        <f t="shared" si="300"/>
        <v>0.464689620669401</v>
      </c>
      <c r="HI55">
        <f>Assumptions!$E$34</f>
        <v>1.1000000000000001</v>
      </c>
      <c r="HJ55">
        <f ca="1">IF(AND(HD55&gt;1,HA55&gt;1),((LOG(HA55,HD55)^(1/EXP(1)))^(1/Assumptions!$D$30))-(1-Assumptions!$D$31),1)</f>
        <v>1.0691999329896769</v>
      </c>
      <c r="HK55" s="41">
        <v>1</v>
      </c>
      <c r="HL55">
        <v>0.15</v>
      </c>
      <c r="HN55">
        <f t="shared" ca="1" si="237"/>
        <v>0.54653072240879419</v>
      </c>
      <c r="HO55">
        <f t="shared" ca="1" si="238"/>
        <v>56</v>
      </c>
      <c r="HP55" s="41">
        <v>1</v>
      </c>
      <c r="HR55">
        <f t="shared" ca="1" si="239"/>
        <v>56</v>
      </c>
      <c r="HS55">
        <f t="shared" ca="1" si="240"/>
        <v>0</v>
      </c>
      <c r="HT55">
        <f t="shared" ca="1" si="160"/>
        <v>56</v>
      </c>
      <c r="HU55">
        <v>1</v>
      </c>
      <c r="HX55">
        <f t="shared" ca="1" si="161"/>
        <v>56</v>
      </c>
      <c r="HY55" s="17">
        <f>INDEX(MilitarySpend,MATCH($A55,'Budget Decisions'!$A$3:$A$160,0),MATCH(HY$2,MilitarySpendCol,0))</f>
        <v>0</v>
      </c>
      <c r="HZ55">
        <f t="shared" si="301"/>
        <v>0.464689620669401</v>
      </c>
      <c r="IA55">
        <f>IF($A55&gt;=Assumptions!$D$40,1,0)</f>
        <v>1</v>
      </c>
      <c r="IB55">
        <f>Assumptions!$D$41</f>
        <v>0.83299999999999996</v>
      </c>
      <c r="IC55" s="41">
        <v>1</v>
      </c>
      <c r="ID55">
        <f>Assumptions!$D$42</f>
        <v>0.2</v>
      </c>
      <c r="IE55">
        <f t="shared" si="241"/>
        <v>0.38708645401761099</v>
      </c>
      <c r="IF55">
        <f t="shared" ca="1" si="333"/>
        <v>0</v>
      </c>
      <c r="IG55" s="17">
        <f>INDEX(MedicalSpend,MATCH($A55,'Budget Decisions'!$A$3:$A$160,0),MATCH(IG$2,MedicalSpendCol,0))</f>
        <v>0</v>
      </c>
      <c r="IH55" s="17">
        <f>IF(INDEX('Budget Decisions'!$E$4:$E$160,MATCH(Model!$A55,'Budget Decisions'!$A$4:$A$160,0))="CURED",1,0)</f>
        <v>1</v>
      </c>
      <c r="II55">
        <f t="shared" si="302"/>
        <v>1</v>
      </c>
      <c r="IJ55" s="41">
        <v>1</v>
      </c>
      <c r="IK55">
        <f>Assumptions!$D$49</f>
        <v>0.2</v>
      </c>
      <c r="IL55">
        <f t="shared" si="242"/>
        <v>0</v>
      </c>
      <c r="IM55">
        <f t="shared" ca="1" si="334"/>
        <v>0</v>
      </c>
      <c r="IO55">
        <f t="shared" ca="1" si="243"/>
        <v>57806544</v>
      </c>
      <c r="IP55">
        <f t="shared" ca="1" si="360"/>
        <v>57806544</v>
      </c>
      <c r="IQ55">
        <f t="shared" ca="1" si="361"/>
        <v>0</v>
      </c>
      <c r="IR55">
        <f t="shared" ca="1" si="303"/>
        <v>0</v>
      </c>
      <c r="IS55">
        <f t="shared" ca="1" si="362"/>
        <v>0</v>
      </c>
      <c r="IT55">
        <f t="shared" ca="1" si="304"/>
        <v>0</v>
      </c>
      <c r="IU55">
        <f t="shared" ca="1" si="164"/>
        <v>0</v>
      </c>
      <c r="IV55">
        <f t="shared" ca="1" si="165"/>
        <v>0</v>
      </c>
      <c r="IW55">
        <f t="shared" si="305"/>
        <v>1.1264233685228699</v>
      </c>
      <c r="IX55">
        <f>Assumptions!$E$34</f>
        <v>1.1000000000000001</v>
      </c>
      <c r="IY55">
        <f ca="1">IF(AND(IS55&gt;1,IP55&gt;1),((LOG(IP55,IS55)^(1/EXP(1)))^(1/Assumptions!$D$30))-(1-Assumptions!$D$31),1)</f>
        <v>1</v>
      </c>
      <c r="IZ55" s="41">
        <v>1</v>
      </c>
      <c r="JA55">
        <v>0.15</v>
      </c>
      <c r="JC55">
        <f t="shared" ca="1" si="247"/>
        <v>1.239065705375157</v>
      </c>
      <c r="JD55">
        <f t="shared" ca="1" si="248"/>
        <v>0</v>
      </c>
      <c r="JE55" s="41">
        <v>1</v>
      </c>
      <c r="JG55">
        <f t="shared" ca="1" si="249"/>
        <v>0</v>
      </c>
      <c r="JH55">
        <f t="shared" ca="1" si="250"/>
        <v>0</v>
      </c>
      <c r="JI55">
        <f t="shared" ca="1" si="166"/>
        <v>0</v>
      </c>
      <c r="JJ55">
        <v>1</v>
      </c>
      <c r="JM55">
        <f t="shared" ca="1" si="167"/>
        <v>0</v>
      </c>
      <c r="JN55" s="17">
        <f>INDEX(MilitarySpend,MATCH($A55,'Budget Decisions'!$A$3:$A$160,0),MATCH(JN$2,MilitarySpendCol,0))</f>
        <v>0</v>
      </c>
      <c r="JO55">
        <f t="shared" si="306"/>
        <v>1.1264233685228699</v>
      </c>
      <c r="JP55">
        <f>IF($A55&gt;=Assumptions!$D$40,1,0)</f>
        <v>1</v>
      </c>
      <c r="JQ55">
        <f>Assumptions!$D$41</f>
        <v>0.83299999999999996</v>
      </c>
      <c r="JR55" s="41">
        <v>1</v>
      </c>
      <c r="JS55">
        <f>Assumptions!$D$42</f>
        <v>0.2</v>
      </c>
      <c r="JT55">
        <f t="shared" si="251"/>
        <v>0.9383106659795506</v>
      </c>
      <c r="JU55">
        <f t="shared" ca="1" si="335"/>
        <v>0</v>
      </c>
      <c r="JV55" s="17">
        <f>INDEX(MedicalSpend,MATCH($A55,'Budget Decisions'!$A$3:$A$160,0),MATCH(JV$2,MedicalSpendCol,0))</f>
        <v>0</v>
      </c>
      <c r="JW55" s="17">
        <f>IF(INDEX('Budget Decisions'!$E$4:$E$160,MATCH(Model!$A55,'Budget Decisions'!$A$4:$A$160,0))="CURED",1,0)</f>
        <v>1</v>
      </c>
      <c r="JX55">
        <f t="shared" si="307"/>
        <v>1</v>
      </c>
      <c r="JY55" s="41">
        <v>1</v>
      </c>
      <c r="JZ55">
        <f>Assumptions!$D$49</f>
        <v>0.2</v>
      </c>
      <c r="KA55">
        <f t="shared" si="252"/>
        <v>0</v>
      </c>
      <c r="KB55">
        <f t="shared" ca="1" si="336"/>
        <v>0</v>
      </c>
      <c r="KD55">
        <f t="shared" ca="1" si="253"/>
        <v>40621237</v>
      </c>
      <c r="KE55">
        <f t="shared" ca="1" si="363"/>
        <v>40621237</v>
      </c>
      <c r="KF55">
        <f t="shared" ca="1" si="364"/>
        <v>0</v>
      </c>
      <c r="KG55">
        <f t="shared" ca="1" si="308"/>
        <v>0</v>
      </c>
      <c r="KH55">
        <f t="shared" ca="1" si="365"/>
        <v>0</v>
      </c>
      <c r="KI55">
        <f t="shared" ca="1" si="309"/>
        <v>0</v>
      </c>
      <c r="KJ55">
        <f t="shared" ca="1" si="170"/>
        <v>0</v>
      </c>
      <c r="KK55">
        <f t="shared" ca="1" si="171"/>
        <v>0</v>
      </c>
      <c r="KL55">
        <f t="shared" si="310"/>
        <v>2.2321095760416365</v>
      </c>
      <c r="KM55">
        <f>Assumptions!$E$34</f>
        <v>1.1000000000000001</v>
      </c>
      <c r="KN55">
        <f ca="1">IF(AND(KH55&gt;1,KE55&gt;1),((LOG(KE55,KH55)^(1/EXP(1)))^(1/Assumptions!$D$30))-(1-Assumptions!$D$31),1)</f>
        <v>1</v>
      </c>
      <c r="KO55" s="41">
        <v>1</v>
      </c>
      <c r="KP55">
        <v>0.15</v>
      </c>
      <c r="KR55">
        <f t="shared" ca="1" si="257"/>
        <v>2.4553205336458004</v>
      </c>
      <c r="KS55">
        <f t="shared" ca="1" si="258"/>
        <v>0</v>
      </c>
      <c r="KT55" s="41">
        <v>1</v>
      </c>
      <c r="KV55">
        <f t="shared" ca="1" si="259"/>
        <v>0</v>
      </c>
      <c r="KW55">
        <f t="shared" ca="1" si="260"/>
        <v>0</v>
      </c>
      <c r="KX55">
        <f t="shared" ca="1" si="172"/>
        <v>0</v>
      </c>
      <c r="KY55">
        <v>1</v>
      </c>
      <c r="LB55">
        <f t="shared" ca="1" si="173"/>
        <v>0</v>
      </c>
      <c r="LC55" s="17">
        <f>INDEX(MilitarySpend,MATCH($A55,'Budget Decisions'!$A$3:$A$160,0),MATCH(LC$2,MilitarySpendCol,0))</f>
        <v>0</v>
      </c>
      <c r="LD55">
        <f t="shared" si="311"/>
        <v>2.2321095760416365</v>
      </c>
      <c r="LE55">
        <f>IF($A55&gt;=Assumptions!$D$40,1,0)</f>
        <v>1</v>
      </c>
      <c r="LF55">
        <f>Assumptions!$D$41</f>
        <v>0.83299999999999996</v>
      </c>
      <c r="LG55" s="41">
        <v>1</v>
      </c>
      <c r="LH55">
        <f>Assumptions!$D$42</f>
        <v>0.2</v>
      </c>
      <c r="LI55">
        <f t="shared" si="261"/>
        <v>1.8593472768426831</v>
      </c>
      <c r="LJ55">
        <f t="shared" ca="1" si="337"/>
        <v>0</v>
      </c>
      <c r="LK55" s="17">
        <f>INDEX(MedicalSpend,MATCH($A55,'Budget Decisions'!$A$3:$A$160,0),MATCH(LK$2,MedicalSpendCol,0))</f>
        <v>0</v>
      </c>
      <c r="LL55" s="17">
        <f>IF(INDEX('Budget Decisions'!$E$4:$E$160,MATCH(Model!$A55,'Budget Decisions'!$A$4:$A$160,0))="CURED",1,0)</f>
        <v>1</v>
      </c>
      <c r="LM55">
        <f t="shared" si="312"/>
        <v>1</v>
      </c>
      <c r="LN55" s="41">
        <v>1</v>
      </c>
      <c r="LO55">
        <f>Assumptions!$D$49</f>
        <v>0.2</v>
      </c>
      <c r="LP55">
        <f t="shared" si="262"/>
        <v>0</v>
      </c>
      <c r="LQ55">
        <f t="shared" ca="1" si="338"/>
        <v>0</v>
      </c>
      <c r="LS55">
        <f t="shared" ca="1" si="263"/>
        <v>14303542</v>
      </c>
      <c r="LT55">
        <f t="shared" ca="1" si="366"/>
        <v>14303542</v>
      </c>
      <c r="LU55">
        <f t="shared" ca="1" si="367"/>
        <v>0</v>
      </c>
      <c r="LV55">
        <f t="shared" ca="1" si="313"/>
        <v>0</v>
      </c>
      <c r="LW55">
        <f t="shared" ca="1" si="368"/>
        <v>0</v>
      </c>
      <c r="LX55">
        <f t="shared" ca="1" si="314"/>
        <v>0</v>
      </c>
      <c r="LY55">
        <f t="shared" ca="1" si="176"/>
        <v>0</v>
      </c>
      <c r="LZ55">
        <f t="shared" ca="1" si="177"/>
        <v>0</v>
      </c>
      <c r="MA55">
        <f t="shared" si="315"/>
        <v>2.7100766589378384</v>
      </c>
      <c r="MB55">
        <f>Assumptions!$E$34</f>
        <v>1.1000000000000001</v>
      </c>
      <c r="MC55">
        <f ca="1">IF(AND(LW55&gt;1,LT55&gt;1),((LOG(LT55,LW55)^(1/EXP(1)))^(1/Assumptions!$D$30))-(1-Assumptions!$D$31),1)</f>
        <v>1</v>
      </c>
      <c r="MD55" s="41">
        <v>1</v>
      </c>
      <c r="ME55">
        <v>0.15</v>
      </c>
      <c r="MG55">
        <f t="shared" ca="1" si="267"/>
        <v>2.9810843248316226</v>
      </c>
      <c r="MH55">
        <f t="shared" ca="1" si="268"/>
        <v>0</v>
      </c>
      <c r="MI55" s="41">
        <v>1</v>
      </c>
      <c r="MK55">
        <f t="shared" ca="1" si="269"/>
        <v>0</v>
      </c>
      <c r="ML55">
        <f t="shared" ca="1" si="270"/>
        <v>0</v>
      </c>
      <c r="MM55">
        <f t="shared" ca="1" si="178"/>
        <v>0</v>
      </c>
      <c r="MN55">
        <v>1</v>
      </c>
      <c r="MQ55">
        <f t="shared" ca="1" si="179"/>
        <v>0</v>
      </c>
      <c r="MR55" s="17">
        <f>INDEX(MilitarySpend,MATCH($A55,'Budget Decisions'!$A$3:$A$160,0),MATCH(MR$2,MilitarySpendCol,0))</f>
        <v>0</v>
      </c>
      <c r="MS55">
        <f t="shared" si="316"/>
        <v>2.7100766589378384</v>
      </c>
      <c r="MT55">
        <f>IF($A55&gt;=Assumptions!$D$40,1,0)</f>
        <v>1</v>
      </c>
      <c r="MU55">
        <f>Assumptions!$D$41</f>
        <v>0.83299999999999996</v>
      </c>
      <c r="MV55" s="41">
        <v>1</v>
      </c>
      <c r="MW55">
        <f>Assumptions!$D$42</f>
        <v>0.2</v>
      </c>
      <c r="MX55">
        <f t="shared" si="271"/>
        <v>2.2574938568952194</v>
      </c>
      <c r="MY55">
        <f t="shared" ca="1" si="339"/>
        <v>0</v>
      </c>
      <c r="MZ55" s="17">
        <f>INDEX(MedicalSpend,MATCH($A55,'Budget Decisions'!$A$3:$A$160,0),MATCH(MZ$2,MedicalSpendCol,0))</f>
        <v>0</v>
      </c>
      <c r="NA55" s="17">
        <f>IF(INDEX('Budget Decisions'!$E$4:$E$160,MATCH(Model!$A55,'Budget Decisions'!$A$4:$A$160,0))="CURED",1,0)</f>
        <v>1</v>
      </c>
      <c r="NB55">
        <f t="shared" si="317"/>
        <v>1</v>
      </c>
      <c r="NC55" s="41">
        <v>1</v>
      </c>
      <c r="ND55">
        <f>Assumptions!$D$49</f>
        <v>0.2</v>
      </c>
      <c r="NE55">
        <f t="shared" si="272"/>
        <v>0</v>
      </c>
      <c r="NF55">
        <f t="shared" ca="1" si="340"/>
        <v>0</v>
      </c>
    </row>
    <row r="56" spans="1:370" x14ac:dyDescent="0.35">
      <c r="A56">
        <f t="shared" si="273"/>
        <v>53</v>
      </c>
      <c r="C56">
        <f t="shared" ca="1" si="182"/>
        <v>44452299</v>
      </c>
      <c r="D56">
        <f t="shared" ca="1" si="341"/>
        <v>44452299</v>
      </c>
      <c r="E56">
        <f t="shared" ca="1" si="342"/>
        <v>0</v>
      </c>
      <c r="F56">
        <f t="shared" ca="1" si="274"/>
        <v>0</v>
      </c>
      <c r="G56">
        <f t="shared" ca="1" si="343"/>
        <v>4590630</v>
      </c>
      <c r="H56">
        <f t="shared" ca="1" si="275"/>
        <v>0</v>
      </c>
      <c r="I56">
        <f t="shared" ca="1" si="318"/>
        <v>22953</v>
      </c>
      <c r="J56">
        <f t="shared" ca="1" si="319"/>
        <v>88</v>
      </c>
      <c r="K56">
        <f t="shared" si="276"/>
        <v>0.82857634545527548</v>
      </c>
      <c r="L56">
        <f>Assumptions!$E$34</f>
        <v>1.1000000000000001</v>
      </c>
      <c r="M56">
        <f ca="1">IF(AND(G56&gt;1,D56&gt;1),((LOG(D56,G56)^(1/EXP(1)))^(1/Assumptions!$D$30))-(1-Assumptions!$D$31),1)</f>
        <v>0.89885586709577947</v>
      </c>
      <c r="N56" s="41">
        <v>1</v>
      </c>
      <c r="O56">
        <v>0.15</v>
      </c>
      <c r="Q56">
        <f t="shared" ca="1" si="186"/>
        <v>0.81924778039417923</v>
      </c>
      <c r="R56">
        <f t="shared" ca="1" si="187"/>
        <v>3760863</v>
      </c>
      <c r="S56" s="41">
        <v>1</v>
      </c>
      <c r="U56">
        <f t="shared" ca="1" si="188"/>
        <v>3760863</v>
      </c>
      <c r="V56">
        <f t="shared" ca="1" si="189"/>
        <v>0</v>
      </c>
      <c r="W56">
        <f t="shared" ca="1" si="320"/>
        <v>3760863</v>
      </c>
      <c r="X56">
        <v>1</v>
      </c>
      <c r="AA56">
        <f t="shared" ca="1" si="321"/>
        <v>3760863</v>
      </c>
      <c r="AB56" s="17">
        <f>INDEX(MilitarySpend,MATCH($A56,'Budget Decisions'!$A$3:$A$160,0),MATCH(AB$2,MilitarySpendCol,0))</f>
        <v>0</v>
      </c>
      <c r="AC56">
        <f t="shared" si="277"/>
        <v>0.82857634545527548</v>
      </c>
      <c r="AD56">
        <f>IF($A56&gt;=Assumptions!$D$40,1,0)</f>
        <v>1</v>
      </c>
      <c r="AE56">
        <f>Assumptions!$D$41</f>
        <v>0.83299999999999996</v>
      </c>
      <c r="AF56" s="41">
        <v>1</v>
      </c>
      <c r="AG56">
        <f>Assumptions!$D$42</f>
        <v>0.2</v>
      </c>
      <c r="AH56">
        <f t="shared" si="190"/>
        <v>0.69020409576424446</v>
      </c>
      <c r="AI56">
        <f t="shared" ca="1" si="322"/>
        <v>0</v>
      </c>
      <c r="AJ56" s="17">
        <f>INDEX(MedicalSpend,MATCH($A56,'Budget Decisions'!$A$3:$A$160,0),MATCH(AJ$2,MedicalSpendCol,0))</f>
        <v>0</v>
      </c>
      <c r="AK56" s="17">
        <f>IF(INDEX('Budget Decisions'!$E$4:$E$160,MATCH(Model!$A56,'Budget Decisions'!$A$4:$A$160,0))="CURED",1,0)</f>
        <v>1</v>
      </c>
      <c r="AL56">
        <f t="shared" si="278"/>
        <v>1</v>
      </c>
      <c r="AM56" s="41">
        <v>1</v>
      </c>
      <c r="AN56">
        <f>Assumptions!$D$49</f>
        <v>0.2</v>
      </c>
      <c r="AO56">
        <f t="shared" si="191"/>
        <v>0</v>
      </c>
      <c r="AP56">
        <f t="shared" ca="1" si="323"/>
        <v>0</v>
      </c>
      <c r="AR56">
        <f t="shared" ca="1" si="192"/>
        <v>21758258</v>
      </c>
      <c r="AS56">
        <f t="shared" ca="1" si="344"/>
        <v>21758258</v>
      </c>
      <c r="AT56">
        <f t="shared" ca="1" si="345"/>
        <v>0</v>
      </c>
      <c r="AU56">
        <f t="shared" ca="1" si="346"/>
        <v>0</v>
      </c>
      <c r="AV56">
        <f t="shared" ca="1" si="347"/>
        <v>53322</v>
      </c>
      <c r="AW56">
        <f t="shared" ca="1" si="279"/>
        <v>0</v>
      </c>
      <c r="AX56">
        <f t="shared" ca="1" si="134"/>
        <v>263</v>
      </c>
      <c r="AY56">
        <f t="shared" ca="1" si="135"/>
        <v>22975</v>
      </c>
      <c r="AZ56">
        <f t="shared" si="280"/>
        <v>0.15936301189359656</v>
      </c>
      <c r="BA56">
        <f>Assumptions!$E$34</f>
        <v>1.1000000000000001</v>
      </c>
      <c r="BB56">
        <f ca="1">IF(AND(AV56&gt;1,AS56&gt;1),((LOG(AS56,AV56)^(1/EXP(1)))^(1/Assumptions!$D$30))-(1-Assumptions!$D$31),1)</f>
        <v>0.94131945011644602</v>
      </c>
      <c r="BC56" s="41">
        <v>1</v>
      </c>
      <c r="BD56">
        <v>0.15</v>
      </c>
      <c r="BF56">
        <f t="shared" ca="1" si="197"/>
        <v>0.16501265299703907</v>
      </c>
      <c r="BG56">
        <f t="shared" ca="1" si="198"/>
        <v>8798</v>
      </c>
      <c r="BH56" s="41">
        <v>1</v>
      </c>
      <c r="BJ56">
        <f t="shared" ca="1" si="199"/>
        <v>8798</v>
      </c>
      <c r="BK56">
        <f t="shared" ca="1" si="200"/>
        <v>0</v>
      </c>
      <c r="BL56">
        <f t="shared" ca="1" si="136"/>
        <v>8798</v>
      </c>
      <c r="BM56">
        <v>1</v>
      </c>
      <c r="BP56">
        <f t="shared" ca="1" si="324"/>
        <v>8798</v>
      </c>
      <c r="BQ56" s="17">
        <f>INDEX(MilitarySpend,MATCH($A56,'Budget Decisions'!$A$3:$A$160,0),MATCH(BQ$2,MilitarySpendCol,0))</f>
        <v>0</v>
      </c>
      <c r="BR56">
        <f t="shared" si="281"/>
        <v>0.15936301189359656</v>
      </c>
      <c r="BS56">
        <f>IF($A56&gt;=Assumptions!$D$40,1,0)</f>
        <v>1</v>
      </c>
      <c r="BT56">
        <f>Assumptions!$D$41</f>
        <v>0.83299999999999996</v>
      </c>
      <c r="BU56" s="41">
        <v>1</v>
      </c>
      <c r="BV56">
        <f>Assumptions!$D$42</f>
        <v>0.2</v>
      </c>
      <c r="BW56">
        <f t="shared" si="201"/>
        <v>0.13274938890736593</v>
      </c>
      <c r="BX56">
        <f t="shared" ca="1" si="325"/>
        <v>0</v>
      </c>
      <c r="BY56" s="17">
        <f>INDEX(MedicalSpend,MATCH($A56,'Budget Decisions'!$A$3:$A$160,0),MATCH(BY$2,MedicalSpendCol,0))</f>
        <v>0</v>
      </c>
      <c r="BZ56" s="17">
        <f>IF(INDEX('Budget Decisions'!$E$4:$E$160,MATCH(Model!$A56,'Budget Decisions'!$A$4:$A$160,0))="CURED",1,0)</f>
        <v>1</v>
      </c>
      <c r="CA56">
        <f t="shared" si="282"/>
        <v>1</v>
      </c>
      <c r="CB56" s="41">
        <v>1</v>
      </c>
      <c r="CC56">
        <f>Assumptions!$D$49</f>
        <v>0.2</v>
      </c>
      <c r="CD56">
        <f t="shared" si="202"/>
        <v>0</v>
      </c>
      <c r="CE56">
        <f t="shared" ca="1" si="326"/>
        <v>0</v>
      </c>
      <c r="CG56">
        <f t="shared" ca="1" si="203"/>
        <v>20164032</v>
      </c>
      <c r="CH56">
        <f t="shared" ca="1" si="348"/>
        <v>20164032</v>
      </c>
      <c r="CI56">
        <f t="shared" ca="1" si="349"/>
        <v>0</v>
      </c>
      <c r="CJ56">
        <f t="shared" ca="1" si="283"/>
        <v>0</v>
      </c>
      <c r="CK56">
        <f t="shared" ca="1" si="350"/>
        <v>2029</v>
      </c>
      <c r="CL56">
        <f t="shared" ca="1" si="284"/>
        <v>0</v>
      </c>
      <c r="CM56">
        <f t="shared" ca="1" si="140"/>
        <v>10</v>
      </c>
      <c r="CN56">
        <f t="shared" ca="1" si="141"/>
        <v>107</v>
      </c>
      <c r="CO56">
        <f t="shared" si="285"/>
        <v>0.24130002925990637</v>
      </c>
      <c r="CP56">
        <f>Assumptions!$E$34</f>
        <v>1.1000000000000001</v>
      </c>
      <c r="CQ56">
        <f ca="1">IF(AND(CK56&gt;1,CH56&gt;1),((LOG(CH56,CK56)^(1/EXP(1)))^(1/Assumptions!$D$30))-(1-Assumptions!$D$31),1)</f>
        <v>0.99319718678881375</v>
      </c>
      <c r="CR56" s="41">
        <v>1</v>
      </c>
      <c r="CS56">
        <v>0.15</v>
      </c>
      <c r="CU56">
        <f t="shared" ca="1" si="207"/>
        <v>0.26362436125629723</v>
      </c>
      <c r="CV56">
        <f t="shared" ca="1" si="208"/>
        <v>534</v>
      </c>
      <c r="CW56" s="41">
        <v>1</v>
      </c>
      <c r="CY56">
        <f t="shared" ca="1" si="209"/>
        <v>534</v>
      </c>
      <c r="CZ56">
        <f t="shared" ca="1" si="210"/>
        <v>0</v>
      </c>
      <c r="DA56">
        <f t="shared" ca="1" si="142"/>
        <v>534</v>
      </c>
      <c r="DB56">
        <v>1</v>
      </c>
      <c r="DE56">
        <f t="shared" ca="1" si="143"/>
        <v>534</v>
      </c>
      <c r="DF56" s="17">
        <f>INDEX(MilitarySpend,MATCH($A56,'Budget Decisions'!$A$3:$A$160,0),MATCH(DF$2,MilitarySpendCol,0))</f>
        <v>0</v>
      </c>
      <c r="DG56">
        <f t="shared" si="286"/>
        <v>0.24130002925990637</v>
      </c>
      <c r="DH56">
        <f>IF($A56&gt;=Assumptions!$D$40,1,0)</f>
        <v>1</v>
      </c>
      <c r="DI56">
        <f>Assumptions!$D$41</f>
        <v>0.83299999999999996</v>
      </c>
      <c r="DJ56" s="41">
        <v>1</v>
      </c>
      <c r="DK56">
        <f>Assumptions!$D$42</f>
        <v>0.2</v>
      </c>
      <c r="DL56">
        <f t="shared" si="211"/>
        <v>0.20100292437350201</v>
      </c>
      <c r="DM56">
        <f t="shared" ca="1" si="327"/>
        <v>0</v>
      </c>
      <c r="DN56" s="17">
        <f>INDEX(MedicalSpend,MATCH($A56,'Budget Decisions'!$A$3:$A$160,0),MATCH(DN$2,MedicalSpendCol,0))</f>
        <v>0</v>
      </c>
      <c r="DO56" s="17">
        <f>IF(INDEX('Budget Decisions'!$E$4:$E$160,MATCH(Model!$A56,'Budget Decisions'!$A$4:$A$160,0))="CURED",1,0)</f>
        <v>1</v>
      </c>
      <c r="DP56">
        <f t="shared" si="287"/>
        <v>1</v>
      </c>
      <c r="DQ56" s="41">
        <v>1</v>
      </c>
      <c r="DR56">
        <f>Assumptions!$D$49</f>
        <v>0.2</v>
      </c>
      <c r="DS56">
        <f t="shared" si="212"/>
        <v>0</v>
      </c>
      <c r="DT56">
        <f t="shared" ca="1" si="328"/>
        <v>0</v>
      </c>
      <c r="DV56">
        <f t="shared" ca="1" si="213"/>
        <v>46395604</v>
      </c>
      <c r="DW56">
        <f t="shared" ca="1" si="351"/>
        <v>46395604</v>
      </c>
      <c r="DX56">
        <f t="shared" ca="1" si="352"/>
        <v>0</v>
      </c>
      <c r="DY56">
        <f t="shared" ca="1" si="288"/>
        <v>0</v>
      </c>
      <c r="DZ56">
        <f t="shared" ca="1" si="353"/>
        <v>58</v>
      </c>
      <c r="EA56">
        <f t="shared" ca="1" si="289"/>
        <v>0</v>
      </c>
      <c r="EB56">
        <f t="shared" ca="1" si="146"/>
        <v>0</v>
      </c>
      <c r="EC56">
        <f t="shared" ca="1" si="147"/>
        <v>3</v>
      </c>
      <c r="ED56">
        <f t="shared" si="290"/>
        <v>0.87442730726206253</v>
      </c>
      <c r="EE56">
        <f>Assumptions!$E$34</f>
        <v>1.1000000000000001</v>
      </c>
      <c r="EF56">
        <f ca="1">IF(AND(DZ56&gt;1,DW56&gt;1),((LOG(DW56,DZ56)^(1/EXP(1)))^(1/Assumptions!$D$30))-(1-Assumptions!$D$31),1)</f>
        <v>1.1000457983336065</v>
      </c>
      <c r="EG56" s="41">
        <v>1</v>
      </c>
      <c r="EH56">
        <v>0.15</v>
      </c>
      <c r="EJ56">
        <f t="shared" ca="1" si="217"/>
        <v>1.0581010938319817</v>
      </c>
      <c r="EK56">
        <f t="shared" ca="1" si="218"/>
        <v>61</v>
      </c>
      <c r="EL56" s="41">
        <v>1</v>
      </c>
      <c r="EN56">
        <f t="shared" ca="1" si="219"/>
        <v>61</v>
      </c>
      <c r="EO56">
        <f t="shared" ca="1" si="220"/>
        <v>0</v>
      </c>
      <c r="EP56">
        <f t="shared" ca="1" si="148"/>
        <v>61</v>
      </c>
      <c r="EQ56">
        <v>1</v>
      </c>
      <c r="ET56">
        <f t="shared" ca="1" si="149"/>
        <v>61</v>
      </c>
      <c r="EU56" s="17">
        <f>INDEX(MilitarySpend,MATCH($A56,'Budget Decisions'!$A$3:$A$160,0),MATCH(EU$2,MilitarySpendCol,0))</f>
        <v>0</v>
      </c>
      <c r="EV56">
        <f t="shared" si="291"/>
        <v>0.87442730726206253</v>
      </c>
      <c r="EW56">
        <f>IF($A56&gt;=Assumptions!$D$40,1,0)</f>
        <v>1</v>
      </c>
      <c r="EX56">
        <f>Assumptions!$D$41</f>
        <v>0.83299999999999996</v>
      </c>
      <c r="EY56" s="41">
        <v>1</v>
      </c>
      <c r="EZ56">
        <f>Assumptions!$D$42</f>
        <v>0.2</v>
      </c>
      <c r="FA56">
        <f t="shared" si="221"/>
        <v>0.72839794694929805</v>
      </c>
      <c r="FB56">
        <f t="shared" ca="1" si="329"/>
        <v>0</v>
      </c>
      <c r="FC56" s="17">
        <f>INDEX(MedicalSpend,MATCH($A56,'Budget Decisions'!$A$3:$A$160,0),MATCH(FC$2,MedicalSpendCol,0))</f>
        <v>0</v>
      </c>
      <c r="FD56" s="17">
        <f>IF(INDEX('Budget Decisions'!$E$4:$E$160,MATCH(Model!$A56,'Budget Decisions'!$A$4:$A$160,0))="CURED",1,0)</f>
        <v>1</v>
      </c>
      <c r="FE56">
        <f t="shared" si="292"/>
        <v>1</v>
      </c>
      <c r="FF56" s="41">
        <v>1</v>
      </c>
      <c r="FG56">
        <f>Assumptions!$D$49</f>
        <v>0.2</v>
      </c>
      <c r="FH56">
        <f t="shared" si="222"/>
        <v>0</v>
      </c>
      <c r="FI56">
        <f t="shared" ca="1" si="330"/>
        <v>0</v>
      </c>
      <c r="FK56">
        <f t="shared" ca="1" si="223"/>
        <v>35224105</v>
      </c>
      <c r="FL56">
        <f t="shared" ca="1" si="354"/>
        <v>35224105</v>
      </c>
      <c r="FM56">
        <f t="shared" ca="1" si="355"/>
        <v>0</v>
      </c>
      <c r="FN56">
        <f t="shared" ca="1" si="293"/>
        <v>0</v>
      </c>
      <c r="FO56">
        <f t="shared" ca="1" si="356"/>
        <v>11538</v>
      </c>
      <c r="FP56">
        <f t="shared" ca="1" si="294"/>
        <v>0</v>
      </c>
      <c r="FQ56">
        <f t="shared" ca="1" si="152"/>
        <v>57</v>
      </c>
      <c r="FR56">
        <f t="shared" ca="1" si="153"/>
        <v>91</v>
      </c>
      <c r="FS56">
        <f t="shared" si="295"/>
        <v>0.36303408195741388</v>
      </c>
      <c r="FT56">
        <f>Assumptions!$E$34</f>
        <v>1.1000000000000001</v>
      </c>
      <c r="FU56">
        <f ca="1">IF(AND(FO56&gt;1,FL56&gt;1),((LOG(FL56,FO56)^(1/EXP(1)))^(1/Assumptions!$D$30))-(1-Assumptions!$D$31),1)</f>
        <v>0.96744353538049321</v>
      </c>
      <c r="FV56" s="41">
        <v>1</v>
      </c>
      <c r="FW56">
        <v>0.15</v>
      </c>
      <c r="FY56">
        <f t="shared" ca="1" si="227"/>
        <v>0.38633647328374143</v>
      </c>
      <c r="FZ56">
        <f t="shared" ca="1" si="228"/>
        <v>4457</v>
      </c>
      <c r="GA56" s="41">
        <v>1</v>
      </c>
      <c r="GC56">
        <f t="shared" ca="1" si="229"/>
        <v>4457</v>
      </c>
      <c r="GD56">
        <f t="shared" ca="1" si="230"/>
        <v>0</v>
      </c>
      <c r="GE56">
        <f t="shared" ca="1" si="154"/>
        <v>4457</v>
      </c>
      <c r="GF56">
        <v>1</v>
      </c>
      <c r="GI56">
        <f t="shared" ca="1" si="155"/>
        <v>4457</v>
      </c>
      <c r="GJ56" s="17">
        <f>INDEX(MilitarySpend,MATCH($A56,'Budget Decisions'!$A$3:$A$160,0),MATCH(GJ$2,MilitarySpendCol,0))</f>
        <v>0</v>
      </c>
      <c r="GK56">
        <f t="shared" si="296"/>
        <v>0.36303408195741388</v>
      </c>
      <c r="GL56">
        <f>IF($A56&gt;=Assumptions!$D$40,1,0)</f>
        <v>1</v>
      </c>
      <c r="GM56">
        <f>Assumptions!$D$41</f>
        <v>0.83299999999999996</v>
      </c>
      <c r="GN56" s="41">
        <v>1</v>
      </c>
      <c r="GO56">
        <f>Assumptions!$D$42</f>
        <v>0.2</v>
      </c>
      <c r="GP56">
        <f t="shared" si="231"/>
        <v>0.30240739027052577</v>
      </c>
      <c r="GQ56">
        <f t="shared" ca="1" si="331"/>
        <v>0</v>
      </c>
      <c r="GR56" s="17">
        <f>INDEX(MedicalSpend,MATCH($A56,'Budget Decisions'!$A$3:$A$160,0),MATCH(GR$2,MedicalSpendCol,0))</f>
        <v>0</v>
      </c>
      <c r="GS56" s="17">
        <f>IF(INDEX('Budget Decisions'!$E$4:$E$160,MATCH(Model!$A56,'Budget Decisions'!$A$4:$A$160,0))="CURED",1,0)</f>
        <v>1</v>
      </c>
      <c r="GT56">
        <f t="shared" si="297"/>
        <v>1</v>
      </c>
      <c r="GU56" s="41">
        <v>1</v>
      </c>
      <c r="GV56">
        <f>Assumptions!$D$49</f>
        <v>0.2</v>
      </c>
      <c r="GW56">
        <f t="shared" si="232"/>
        <v>0</v>
      </c>
      <c r="GX56">
        <f t="shared" ca="1" si="332"/>
        <v>0</v>
      </c>
      <c r="GZ56">
        <f t="shared" ca="1" si="233"/>
        <v>18084522</v>
      </c>
      <c r="HA56">
        <f t="shared" ca="1" si="357"/>
        <v>18084522</v>
      </c>
      <c r="HB56">
        <f t="shared" ca="1" si="358"/>
        <v>0</v>
      </c>
      <c r="HC56">
        <f t="shared" ca="1" si="298"/>
        <v>0</v>
      </c>
      <c r="HD56">
        <f t="shared" ca="1" si="359"/>
        <v>174</v>
      </c>
      <c r="HE56">
        <f t="shared" ca="1" si="299"/>
        <v>0</v>
      </c>
      <c r="HF56">
        <f t="shared" ca="1" si="158"/>
        <v>0</v>
      </c>
      <c r="HG56">
        <f t="shared" ca="1" si="159"/>
        <v>19</v>
      </c>
      <c r="HH56">
        <f t="shared" si="300"/>
        <v>0.464689620669401</v>
      </c>
      <c r="HI56">
        <f>Assumptions!$E$34</f>
        <v>1.1000000000000001</v>
      </c>
      <c r="HJ56">
        <f ca="1">IF(AND(HD56&gt;1,HA56&gt;1),((LOG(HA56,HD56)^(1/EXP(1)))^(1/Assumptions!$D$30))-(1-Assumptions!$D$31),1)</f>
        <v>1.0524058343250324</v>
      </c>
      <c r="HK56" s="41">
        <v>1</v>
      </c>
      <c r="HL56">
        <v>0.15</v>
      </c>
      <c r="HN56">
        <f t="shared" ca="1" si="237"/>
        <v>0.53794627473704026</v>
      </c>
      <c r="HO56">
        <f t="shared" ca="1" si="238"/>
        <v>93</v>
      </c>
      <c r="HP56" s="41">
        <v>1</v>
      </c>
      <c r="HR56">
        <f t="shared" ca="1" si="239"/>
        <v>93</v>
      </c>
      <c r="HS56">
        <f t="shared" ca="1" si="240"/>
        <v>0</v>
      </c>
      <c r="HT56">
        <f t="shared" ca="1" si="160"/>
        <v>93</v>
      </c>
      <c r="HU56">
        <v>1</v>
      </c>
      <c r="HX56">
        <f t="shared" ca="1" si="161"/>
        <v>93</v>
      </c>
      <c r="HY56" s="17">
        <f>INDEX(MilitarySpend,MATCH($A56,'Budget Decisions'!$A$3:$A$160,0),MATCH(HY$2,MilitarySpendCol,0))</f>
        <v>0</v>
      </c>
      <c r="HZ56">
        <f t="shared" si="301"/>
        <v>0.464689620669401</v>
      </c>
      <c r="IA56">
        <f>IF($A56&gt;=Assumptions!$D$40,1,0)</f>
        <v>1</v>
      </c>
      <c r="IB56">
        <f>Assumptions!$D$41</f>
        <v>0.83299999999999996</v>
      </c>
      <c r="IC56" s="41">
        <v>1</v>
      </c>
      <c r="ID56">
        <f>Assumptions!$D$42</f>
        <v>0.2</v>
      </c>
      <c r="IE56">
        <f t="shared" si="241"/>
        <v>0.38708645401761099</v>
      </c>
      <c r="IF56">
        <f t="shared" ca="1" si="333"/>
        <v>0</v>
      </c>
      <c r="IG56" s="17">
        <f>INDEX(MedicalSpend,MATCH($A56,'Budget Decisions'!$A$3:$A$160,0),MATCH(IG$2,MedicalSpendCol,0))</f>
        <v>0</v>
      </c>
      <c r="IH56" s="17">
        <f>IF(INDEX('Budget Decisions'!$E$4:$E$160,MATCH(Model!$A56,'Budget Decisions'!$A$4:$A$160,0))="CURED",1,0)</f>
        <v>1</v>
      </c>
      <c r="II56">
        <f t="shared" si="302"/>
        <v>1</v>
      </c>
      <c r="IJ56" s="41">
        <v>1</v>
      </c>
      <c r="IK56">
        <f>Assumptions!$D$49</f>
        <v>0.2</v>
      </c>
      <c r="IL56">
        <f t="shared" si="242"/>
        <v>0</v>
      </c>
      <c r="IM56">
        <f t="shared" ca="1" si="334"/>
        <v>0</v>
      </c>
      <c r="IO56">
        <f t="shared" ca="1" si="243"/>
        <v>57806544</v>
      </c>
      <c r="IP56">
        <f t="shared" ca="1" si="360"/>
        <v>57806544</v>
      </c>
      <c r="IQ56">
        <f t="shared" ca="1" si="361"/>
        <v>0</v>
      </c>
      <c r="IR56">
        <f t="shared" ca="1" si="303"/>
        <v>0</v>
      </c>
      <c r="IS56">
        <f t="shared" ca="1" si="362"/>
        <v>0</v>
      </c>
      <c r="IT56">
        <f t="shared" ca="1" si="304"/>
        <v>0</v>
      </c>
      <c r="IU56">
        <f t="shared" ca="1" si="164"/>
        <v>0</v>
      </c>
      <c r="IV56">
        <f t="shared" ca="1" si="165"/>
        <v>0</v>
      </c>
      <c r="IW56">
        <f t="shared" si="305"/>
        <v>1.1264233685228699</v>
      </c>
      <c r="IX56">
        <f>Assumptions!$E$34</f>
        <v>1.1000000000000001</v>
      </c>
      <c r="IY56">
        <f ca="1">IF(AND(IS56&gt;1,IP56&gt;1),((LOG(IP56,IS56)^(1/EXP(1)))^(1/Assumptions!$D$30))-(1-Assumptions!$D$31),1)</f>
        <v>1</v>
      </c>
      <c r="IZ56" s="41">
        <v>1</v>
      </c>
      <c r="JA56">
        <v>0.15</v>
      </c>
      <c r="JC56">
        <f t="shared" ca="1" si="247"/>
        <v>1.239065705375157</v>
      </c>
      <c r="JD56">
        <f t="shared" ca="1" si="248"/>
        <v>0</v>
      </c>
      <c r="JE56" s="41">
        <v>1</v>
      </c>
      <c r="JG56">
        <f t="shared" ca="1" si="249"/>
        <v>0</v>
      </c>
      <c r="JH56">
        <f t="shared" ca="1" si="250"/>
        <v>0</v>
      </c>
      <c r="JI56">
        <f t="shared" ca="1" si="166"/>
        <v>0</v>
      </c>
      <c r="JJ56">
        <v>1</v>
      </c>
      <c r="JM56">
        <f t="shared" ca="1" si="167"/>
        <v>0</v>
      </c>
      <c r="JN56" s="17">
        <f>INDEX(MilitarySpend,MATCH($A56,'Budget Decisions'!$A$3:$A$160,0),MATCH(JN$2,MilitarySpendCol,0))</f>
        <v>0</v>
      </c>
      <c r="JO56">
        <f t="shared" si="306"/>
        <v>1.1264233685228699</v>
      </c>
      <c r="JP56">
        <f>IF($A56&gt;=Assumptions!$D$40,1,0)</f>
        <v>1</v>
      </c>
      <c r="JQ56">
        <f>Assumptions!$D$41</f>
        <v>0.83299999999999996</v>
      </c>
      <c r="JR56" s="41">
        <v>1</v>
      </c>
      <c r="JS56">
        <f>Assumptions!$D$42</f>
        <v>0.2</v>
      </c>
      <c r="JT56">
        <f t="shared" si="251"/>
        <v>0.9383106659795506</v>
      </c>
      <c r="JU56">
        <f t="shared" ca="1" si="335"/>
        <v>0</v>
      </c>
      <c r="JV56" s="17">
        <f>INDEX(MedicalSpend,MATCH($A56,'Budget Decisions'!$A$3:$A$160,0),MATCH(JV$2,MedicalSpendCol,0))</f>
        <v>0</v>
      </c>
      <c r="JW56" s="17">
        <f>IF(INDEX('Budget Decisions'!$E$4:$E$160,MATCH(Model!$A56,'Budget Decisions'!$A$4:$A$160,0))="CURED",1,0)</f>
        <v>1</v>
      </c>
      <c r="JX56">
        <f t="shared" si="307"/>
        <v>1</v>
      </c>
      <c r="JY56" s="41">
        <v>1</v>
      </c>
      <c r="JZ56">
        <f>Assumptions!$D$49</f>
        <v>0.2</v>
      </c>
      <c r="KA56">
        <f t="shared" si="252"/>
        <v>0</v>
      </c>
      <c r="KB56">
        <f t="shared" ca="1" si="336"/>
        <v>0</v>
      </c>
      <c r="KD56">
        <f t="shared" ca="1" si="253"/>
        <v>40621237</v>
      </c>
      <c r="KE56">
        <f t="shared" ca="1" si="363"/>
        <v>40621237</v>
      </c>
      <c r="KF56">
        <f t="shared" ca="1" si="364"/>
        <v>0</v>
      </c>
      <c r="KG56">
        <f t="shared" ca="1" si="308"/>
        <v>0</v>
      </c>
      <c r="KH56">
        <f t="shared" ca="1" si="365"/>
        <v>0</v>
      </c>
      <c r="KI56">
        <f t="shared" ca="1" si="309"/>
        <v>0</v>
      </c>
      <c r="KJ56">
        <f t="shared" ca="1" si="170"/>
        <v>0</v>
      </c>
      <c r="KK56">
        <f t="shared" ca="1" si="171"/>
        <v>0</v>
      </c>
      <c r="KL56">
        <f t="shared" si="310"/>
        <v>2.2321095760416365</v>
      </c>
      <c r="KM56">
        <f>Assumptions!$E$34</f>
        <v>1.1000000000000001</v>
      </c>
      <c r="KN56">
        <f ca="1">IF(AND(KH56&gt;1,KE56&gt;1),((LOG(KE56,KH56)^(1/EXP(1)))^(1/Assumptions!$D$30))-(1-Assumptions!$D$31),1)</f>
        <v>1</v>
      </c>
      <c r="KO56" s="41">
        <v>1</v>
      </c>
      <c r="KP56">
        <v>0.15</v>
      </c>
      <c r="KR56">
        <f t="shared" ca="1" si="257"/>
        <v>2.4553205336458004</v>
      </c>
      <c r="KS56">
        <f t="shared" ca="1" si="258"/>
        <v>0</v>
      </c>
      <c r="KT56" s="41">
        <v>1</v>
      </c>
      <c r="KV56">
        <f t="shared" ca="1" si="259"/>
        <v>0</v>
      </c>
      <c r="KW56">
        <f t="shared" ca="1" si="260"/>
        <v>0</v>
      </c>
      <c r="KX56">
        <f t="shared" ca="1" si="172"/>
        <v>0</v>
      </c>
      <c r="KY56">
        <v>1</v>
      </c>
      <c r="LB56">
        <f t="shared" ca="1" si="173"/>
        <v>0</v>
      </c>
      <c r="LC56" s="17">
        <f>INDEX(MilitarySpend,MATCH($A56,'Budget Decisions'!$A$3:$A$160,0),MATCH(LC$2,MilitarySpendCol,0))</f>
        <v>0</v>
      </c>
      <c r="LD56">
        <f t="shared" si="311"/>
        <v>2.2321095760416365</v>
      </c>
      <c r="LE56">
        <f>IF($A56&gt;=Assumptions!$D$40,1,0)</f>
        <v>1</v>
      </c>
      <c r="LF56">
        <f>Assumptions!$D$41</f>
        <v>0.83299999999999996</v>
      </c>
      <c r="LG56" s="41">
        <v>1</v>
      </c>
      <c r="LH56">
        <f>Assumptions!$D$42</f>
        <v>0.2</v>
      </c>
      <c r="LI56">
        <f t="shared" si="261"/>
        <v>1.8593472768426831</v>
      </c>
      <c r="LJ56">
        <f t="shared" ca="1" si="337"/>
        <v>0</v>
      </c>
      <c r="LK56" s="17">
        <f>INDEX(MedicalSpend,MATCH($A56,'Budget Decisions'!$A$3:$A$160,0),MATCH(LK$2,MedicalSpendCol,0))</f>
        <v>0</v>
      </c>
      <c r="LL56" s="17">
        <f>IF(INDEX('Budget Decisions'!$E$4:$E$160,MATCH(Model!$A56,'Budget Decisions'!$A$4:$A$160,0))="CURED",1,0)</f>
        <v>1</v>
      </c>
      <c r="LM56">
        <f t="shared" si="312"/>
        <v>1</v>
      </c>
      <c r="LN56" s="41">
        <v>1</v>
      </c>
      <c r="LO56">
        <f>Assumptions!$D$49</f>
        <v>0.2</v>
      </c>
      <c r="LP56">
        <f t="shared" si="262"/>
        <v>0</v>
      </c>
      <c r="LQ56">
        <f t="shared" ca="1" si="338"/>
        <v>0</v>
      </c>
      <c r="LS56">
        <f t="shared" ca="1" si="263"/>
        <v>14303542</v>
      </c>
      <c r="LT56">
        <f t="shared" ca="1" si="366"/>
        <v>14303542</v>
      </c>
      <c r="LU56">
        <f t="shared" ca="1" si="367"/>
        <v>0</v>
      </c>
      <c r="LV56">
        <f t="shared" ca="1" si="313"/>
        <v>0</v>
      </c>
      <c r="LW56">
        <f t="shared" ca="1" si="368"/>
        <v>0</v>
      </c>
      <c r="LX56">
        <f t="shared" ca="1" si="314"/>
        <v>0</v>
      </c>
      <c r="LY56">
        <f t="shared" ca="1" si="176"/>
        <v>0</v>
      </c>
      <c r="LZ56">
        <f t="shared" ca="1" si="177"/>
        <v>0</v>
      </c>
      <c r="MA56">
        <f t="shared" si="315"/>
        <v>2.7100766589378384</v>
      </c>
      <c r="MB56">
        <f>Assumptions!$E$34</f>
        <v>1.1000000000000001</v>
      </c>
      <c r="MC56">
        <f ca="1">IF(AND(LW56&gt;1,LT56&gt;1),((LOG(LT56,LW56)^(1/EXP(1)))^(1/Assumptions!$D$30))-(1-Assumptions!$D$31),1)</f>
        <v>1</v>
      </c>
      <c r="MD56" s="41">
        <v>1</v>
      </c>
      <c r="ME56">
        <v>0.15</v>
      </c>
      <c r="MG56">
        <f t="shared" ca="1" si="267"/>
        <v>2.9810843248316226</v>
      </c>
      <c r="MH56">
        <f t="shared" ca="1" si="268"/>
        <v>0</v>
      </c>
      <c r="MI56" s="41">
        <v>1</v>
      </c>
      <c r="MK56">
        <f t="shared" ca="1" si="269"/>
        <v>0</v>
      </c>
      <c r="ML56">
        <f t="shared" ca="1" si="270"/>
        <v>0</v>
      </c>
      <c r="MM56">
        <f t="shared" ca="1" si="178"/>
        <v>0</v>
      </c>
      <c r="MN56">
        <v>1</v>
      </c>
      <c r="MQ56">
        <f t="shared" ca="1" si="179"/>
        <v>0</v>
      </c>
      <c r="MR56" s="17">
        <f>INDEX(MilitarySpend,MATCH($A56,'Budget Decisions'!$A$3:$A$160,0),MATCH(MR$2,MilitarySpendCol,0))</f>
        <v>0</v>
      </c>
      <c r="MS56">
        <f t="shared" si="316"/>
        <v>2.7100766589378384</v>
      </c>
      <c r="MT56">
        <f>IF($A56&gt;=Assumptions!$D$40,1,0)</f>
        <v>1</v>
      </c>
      <c r="MU56">
        <f>Assumptions!$D$41</f>
        <v>0.83299999999999996</v>
      </c>
      <c r="MV56" s="41">
        <v>1</v>
      </c>
      <c r="MW56">
        <f>Assumptions!$D$42</f>
        <v>0.2</v>
      </c>
      <c r="MX56">
        <f t="shared" si="271"/>
        <v>2.2574938568952194</v>
      </c>
      <c r="MY56">
        <f t="shared" ca="1" si="339"/>
        <v>0</v>
      </c>
      <c r="MZ56" s="17">
        <f>INDEX(MedicalSpend,MATCH($A56,'Budget Decisions'!$A$3:$A$160,0),MATCH(MZ$2,MedicalSpendCol,0))</f>
        <v>0</v>
      </c>
      <c r="NA56" s="17">
        <f>IF(INDEX('Budget Decisions'!$E$4:$E$160,MATCH(Model!$A56,'Budget Decisions'!$A$4:$A$160,0))="CURED",1,0)</f>
        <v>1</v>
      </c>
      <c r="NB56">
        <f t="shared" si="317"/>
        <v>1</v>
      </c>
      <c r="NC56" s="41">
        <v>1</v>
      </c>
      <c r="ND56">
        <f>Assumptions!$D$49</f>
        <v>0.2</v>
      </c>
      <c r="NE56">
        <f t="shared" si="272"/>
        <v>0</v>
      </c>
      <c r="NF56">
        <f t="shared" ca="1" si="340"/>
        <v>0</v>
      </c>
    </row>
    <row r="57" spans="1:370" x14ac:dyDescent="0.35">
      <c r="A57">
        <f t="shared" si="273"/>
        <v>54</v>
      </c>
      <c r="C57">
        <f t="shared" ca="1" si="182"/>
        <v>40691436</v>
      </c>
      <c r="D57">
        <f t="shared" ca="1" si="341"/>
        <v>40691436</v>
      </c>
      <c r="E57">
        <f t="shared" ca="1" si="342"/>
        <v>0</v>
      </c>
      <c r="F57">
        <f t="shared" ca="1" si="274"/>
        <v>0</v>
      </c>
      <c r="G57">
        <f t="shared" ca="1" si="343"/>
        <v>8328628</v>
      </c>
      <c r="H57">
        <f t="shared" ca="1" si="275"/>
        <v>0</v>
      </c>
      <c r="I57">
        <f t="shared" ca="1" si="318"/>
        <v>41643</v>
      </c>
      <c r="J57">
        <f t="shared" ca="1" si="319"/>
        <v>140</v>
      </c>
      <c r="K57">
        <f t="shared" si="276"/>
        <v>0.82857634545527548</v>
      </c>
      <c r="L57">
        <f>Assumptions!$E$34</f>
        <v>1.1000000000000001</v>
      </c>
      <c r="M57">
        <f ca="1">IF(AND(G57&gt;1,D57&gt;1),((LOG(D57,G57)^(1/EXP(1)))^(1/Assumptions!$D$30))-(1-Assumptions!$D$31),1)</f>
        <v>0.89292604194960135</v>
      </c>
      <c r="N57" s="41">
        <v>1</v>
      </c>
      <c r="O57">
        <v>0.15</v>
      </c>
      <c r="Q57">
        <f t="shared" ca="1" si="186"/>
        <v>0.81384313626048921</v>
      </c>
      <c r="R57">
        <f t="shared" ca="1" si="187"/>
        <v>6778196</v>
      </c>
      <c r="S57" s="41">
        <v>1</v>
      </c>
      <c r="U57">
        <f t="shared" ca="1" si="188"/>
        <v>6778196</v>
      </c>
      <c r="V57">
        <f t="shared" ca="1" si="189"/>
        <v>0</v>
      </c>
      <c r="W57">
        <f t="shared" ca="1" si="320"/>
        <v>6778196</v>
      </c>
      <c r="X57">
        <v>1</v>
      </c>
      <c r="AA57">
        <f t="shared" ca="1" si="321"/>
        <v>6778196</v>
      </c>
      <c r="AB57" s="17">
        <f>INDEX(MilitarySpend,MATCH($A57,'Budget Decisions'!$A$3:$A$160,0),MATCH(AB$2,MilitarySpendCol,0))</f>
        <v>0</v>
      </c>
      <c r="AC57">
        <f t="shared" si="277"/>
        <v>0.82857634545527548</v>
      </c>
      <c r="AD57">
        <f>IF($A57&gt;=Assumptions!$D$40,1,0)</f>
        <v>1</v>
      </c>
      <c r="AE57">
        <f>Assumptions!$D$41</f>
        <v>0.83299999999999996</v>
      </c>
      <c r="AF57" s="41">
        <v>1</v>
      </c>
      <c r="AG57">
        <f>Assumptions!$D$42</f>
        <v>0.2</v>
      </c>
      <c r="AH57">
        <f t="shared" si="190"/>
        <v>0.69020409576424446</v>
      </c>
      <c r="AI57">
        <f t="shared" ca="1" si="322"/>
        <v>0</v>
      </c>
      <c r="AJ57" s="17">
        <f>INDEX(MedicalSpend,MATCH($A57,'Budget Decisions'!$A$3:$A$160,0),MATCH(AJ$2,MedicalSpendCol,0))</f>
        <v>0</v>
      </c>
      <c r="AK57" s="17">
        <f>IF(INDEX('Budget Decisions'!$E$4:$E$160,MATCH(Model!$A57,'Budget Decisions'!$A$4:$A$160,0))="CURED",1,0)</f>
        <v>1</v>
      </c>
      <c r="AL57">
        <f t="shared" si="278"/>
        <v>1</v>
      </c>
      <c r="AM57" s="41">
        <v>1</v>
      </c>
      <c r="AN57">
        <f>Assumptions!$D$49</f>
        <v>0.2</v>
      </c>
      <c r="AO57">
        <f t="shared" si="191"/>
        <v>0</v>
      </c>
      <c r="AP57">
        <f t="shared" ca="1" si="323"/>
        <v>0</v>
      </c>
      <c r="AR57">
        <f t="shared" ca="1" si="192"/>
        <v>21749460</v>
      </c>
      <c r="AS57">
        <f t="shared" ca="1" si="344"/>
        <v>21749460</v>
      </c>
      <c r="AT57">
        <f t="shared" ca="1" si="345"/>
        <v>0</v>
      </c>
      <c r="AU57">
        <f t="shared" ca="1" si="346"/>
        <v>0</v>
      </c>
      <c r="AV57">
        <f t="shared" ca="1" si="347"/>
        <v>84832</v>
      </c>
      <c r="AW57">
        <f t="shared" ca="1" si="279"/>
        <v>0</v>
      </c>
      <c r="AX57">
        <f t="shared" ca="1" si="134"/>
        <v>419</v>
      </c>
      <c r="AY57">
        <f t="shared" ca="1" si="135"/>
        <v>41674</v>
      </c>
      <c r="AZ57">
        <f t="shared" si="280"/>
        <v>0.15936301189359656</v>
      </c>
      <c r="BA57">
        <f>Assumptions!$E$34</f>
        <v>1.1000000000000001</v>
      </c>
      <c r="BB57">
        <f ca="1">IF(AND(AV57&gt;1,AS57&gt;1),((LOG(AS57,AV57)^(1/EXP(1)))^(1/Assumptions!$D$30))-(1-Assumptions!$D$31),1)</f>
        <v>0.93533253215392886</v>
      </c>
      <c r="BC57" s="41">
        <v>1</v>
      </c>
      <c r="BD57">
        <v>0.15</v>
      </c>
      <c r="BF57">
        <f t="shared" ca="1" si="197"/>
        <v>0.16396315039072581</v>
      </c>
      <c r="BG57">
        <f t="shared" ca="1" si="198"/>
        <v>13909</v>
      </c>
      <c r="BH57" s="41">
        <v>1</v>
      </c>
      <c r="BJ57">
        <f t="shared" ca="1" si="199"/>
        <v>13909</v>
      </c>
      <c r="BK57">
        <f t="shared" ca="1" si="200"/>
        <v>0</v>
      </c>
      <c r="BL57">
        <f t="shared" ca="1" si="136"/>
        <v>13909</v>
      </c>
      <c r="BM57">
        <v>1</v>
      </c>
      <c r="BP57">
        <f t="shared" ca="1" si="324"/>
        <v>13909</v>
      </c>
      <c r="BQ57" s="17">
        <f>INDEX(MilitarySpend,MATCH($A57,'Budget Decisions'!$A$3:$A$160,0),MATCH(BQ$2,MilitarySpendCol,0))</f>
        <v>0</v>
      </c>
      <c r="BR57">
        <f t="shared" si="281"/>
        <v>0.15936301189359656</v>
      </c>
      <c r="BS57">
        <f>IF($A57&gt;=Assumptions!$D$40,1,0)</f>
        <v>1</v>
      </c>
      <c r="BT57">
        <f>Assumptions!$D$41</f>
        <v>0.83299999999999996</v>
      </c>
      <c r="BU57" s="41">
        <v>1</v>
      </c>
      <c r="BV57">
        <f>Assumptions!$D$42</f>
        <v>0.2</v>
      </c>
      <c r="BW57">
        <f t="shared" si="201"/>
        <v>0.13274938890736593</v>
      </c>
      <c r="BX57">
        <f t="shared" ca="1" si="325"/>
        <v>0</v>
      </c>
      <c r="BY57" s="17">
        <f>INDEX(MedicalSpend,MATCH($A57,'Budget Decisions'!$A$3:$A$160,0),MATCH(BY$2,MedicalSpendCol,0))</f>
        <v>0</v>
      </c>
      <c r="BZ57" s="17">
        <f>IF(INDEX('Budget Decisions'!$E$4:$E$160,MATCH(Model!$A57,'Budget Decisions'!$A$4:$A$160,0))="CURED",1,0)</f>
        <v>1</v>
      </c>
      <c r="CA57">
        <f t="shared" si="282"/>
        <v>1</v>
      </c>
      <c r="CB57" s="41">
        <v>1</v>
      </c>
      <c r="CC57">
        <f>Assumptions!$D$49</f>
        <v>0.2</v>
      </c>
      <c r="CD57">
        <f t="shared" si="202"/>
        <v>0</v>
      </c>
      <c r="CE57">
        <f t="shared" ca="1" si="326"/>
        <v>0</v>
      </c>
      <c r="CG57">
        <f t="shared" ca="1" si="203"/>
        <v>20163498</v>
      </c>
      <c r="CH57">
        <f t="shared" ca="1" si="348"/>
        <v>20163498</v>
      </c>
      <c r="CI57">
        <f t="shared" ca="1" si="349"/>
        <v>0</v>
      </c>
      <c r="CJ57">
        <f t="shared" ca="1" si="283"/>
        <v>0</v>
      </c>
      <c r="CK57">
        <f t="shared" ca="1" si="350"/>
        <v>2660</v>
      </c>
      <c r="CL57">
        <f t="shared" ca="1" si="284"/>
        <v>0</v>
      </c>
      <c r="CM57">
        <f t="shared" ca="1" si="140"/>
        <v>13</v>
      </c>
      <c r="CN57">
        <f t="shared" ca="1" si="141"/>
        <v>166</v>
      </c>
      <c r="CO57">
        <f t="shared" si="285"/>
        <v>0.24130002925990637</v>
      </c>
      <c r="CP57">
        <f>Assumptions!$E$34</f>
        <v>1.1000000000000001</v>
      </c>
      <c r="CQ57">
        <f ca="1">IF(AND(CK57&gt;1,CH57&gt;1),((LOG(CH57,CK57)^(1/EXP(1)))^(1/Assumptions!$D$30))-(1-Assumptions!$D$31),1)</f>
        <v>0.98794546672038031</v>
      </c>
      <c r="CR57" s="41">
        <v>1</v>
      </c>
      <c r="CS57">
        <v>0.15</v>
      </c>
      <c r="CU57">
        <f t="shared" ca="1" si="207"/>
        <v>0.26223039702950163</v>
      </c>
      <c r="CV57">
        <f t="shared" ca="1" si="208"/>
        <v>697</v>
      </c>
      <c r="CW57" s="41">
        <v>1</v>
      </c>
      <c r="CY57">
        <f t="shared" ca="1" si="209"/>
        <v>697</v>
      </c>
      <c r="CZ57">
        <f t="shared" ca="1" si="210"/>
        <v>0</v>
      </c>
      <c r="DA57">
        <f t="shared" ca="1" si="142"/>
        <v>697</v>
      </c>
      <c r="DB57">
        <v>1</v>
      </c>
      <c r="DE57">
        <f t="shared" ca="1" si="143"/>
        <v>697</v>
      </c>
      <c r="DF57" s="17">
        <f>INDEX(MilitarySpend,MATCH($A57,'Budget Decisions'!$A$3:$A$160,0),MATCH(DF$2,MilitarySpendCol,0))</f>
        <v>0</v>
      </c>
      <c r="DG57">
        <f t="shared" si="286"/>
        <v>0.24130002925990637</v>
      </c>
      <c r="DH57">
        <f>IF($A57&gt;=Assumptions!$D$40,1,0)</f>
        <v>1</v>
      </c>
      <c r="DI57">
        <f>Assumptions!$D$41</f>
        <v>0.83299999999999996</v>
      </c>
      <c r="DJ57" s="41">
        <v>1</v>
      </c>
      <c r="DK57">
        <f>Assumptions!$D$42</f>
        <v>0.2</v>
      </c>
      <c r="DL57">
        <f t="shared" si="211"/>
        <v>0.20100292437350201</v>
      </c>
      <c r="DM57">
        <f t="shared" ca="1" si="327"/>
        <v>0</v>
      </c>
      <c r="DN57" s="17">
        <f>INDEX(MedicalSpend,MATCH($A57,'Budget Decisions'!$A$3:$A$160,0),MATCH(DN$2,MedicalSpendCol,0))</f>
        <v>0</v>
      </c>
      <c r="DO57" s="17">
        <f>IF(INDEX('Budget Decisions'!$E$4:$E$160,MATCH(Model!$A57,'Budget Decisions'!$A$4:$A$160,0))="CURED",1,0)</f>
        <v>1</v>
      </c>
      <c r="DP57">
        <f t="shared" si="287"/>
        <v>1</v>
      </c>
      <c r="DQ57" s="41">
        <v>1</v>
      </c>
      <c r="DR57">
        <f>Assumptions!$D$49</f>
        <v>0.2</v>
      </c>
      <c r="DS57">
        <f t="shared" si="212"/>
        <v>0</v>
      </c>
      <c r="DT57">
        <f t="shared" ca="1" si="328"/>
        <v>0</v>
      </c>
      <c r="DV57">
        <f t="shared" ca="1" si="213"/>
        <v>46395543</v>
      </c>
      <c r="DW57">
        <f t="shared" ca="1" si="351"/>
        <v>46395543</v>
      </c>
      <c r="DX57">
        <f t="shared" ca="1" si="352"/>
        <v>0</v>
      </c>
      <c r="DY57">
        <f t="shared" ca="1" si="288"/>
        <v>0</v>
      </c>
      <c r="DZ57">
        <f t="shared" ca="1" si="353"/>
        <v>122</v>
      </c>
      <c r="EA57">
        <f t="shared" ca="1" si="289"/>
        <v>0</v>
      </c>
      <c r="EB57">
        <f t="shared" ca="1" si="146"/>
        <v>0</v>
      </c>
      <c r="EC57">
        <f t="shared" ca="1" si="147"/>
        <v>5</v>
      </c>
      <c r="ED57">
        <f t="shared" si="290"/>
        <v>0.87442730726206253</v>
      </c>
      <c r="EE57">
        <f>Assumptions!$E$34</f>
        <v>1.1000000000000001</v>
      </c>
      <c r="EF57">
        <f ca="1">IF(AND(DZ57&gt;1,DW57&gt;1),((LOG(DW57,DZ57)^(1/EXP(1)))^(1/Assumptions!$D$30))-(1-Assumptions!$D$31),1)</f>
        <v>1.0725933763917186</v>
      </c>
      <c r="EG57" s="41">
        <v>1</v>
      </c>
      <c r="EH57">
        <v>0.15</v>
      </c>
      <c r="EJ57">
        <f t="shared" ca="1" si="217"/>
        <v>1.031695431695868</v>
      </c>
      <c r="EK57">
        <f t="shared" ca="1" si="218"/>
        <v>125</v>
      </c>
      <c r="EL57" s="41">
        <v>1</v>
      </c>
      <c r="EN57">
        <f t="shared" ca="1" si="219"/>
        <v>125</v>
      </c>
      <c r="EO57">
        <f t="shared" ca="1" si="220"/>
        <v>0</v>
      </c>
      <c r="EP57">
        <f t="shared" ca="1" si="148"/>
        <v>125</v>
      </c>
      <c r="EQ57">
        <v>1</v>
      </c>
      <c r="ET57">
        <f t="shared" ca="1" si="149"/>
        <v>125</v>
      </c>
      <c r="EU57" s="17">
        <f>INDEX(MilitarySpend,MATCH($A57,'Budget Decisions'!$A$3:$A$160,0),MATCH(EU$2,MilitarySpendCol,0))</f>
        <v>0</v>
      </c>
      <c r="EV57">
        <f t="shared" si="291"/>
        <v>0.87442730726206253</v>
      </c>
      <c r="EW57">
        <f>IF($A57&gt;=Assumptions!$D$40,1,0)</f>
        <v>1</v>
      </c>
      <c r="EX57">
        <f>Assumptions!$D$41</f>
        <v>0.83299999999999996</v>
      </c>
      <c r="EY57" s="41">
        <v>1</v>
      </c>
      <c r="EZ57">
        <f>Assumptions!$D$42</f>
        <v>0.2</v>
      </c>
      <c r="FA57">
        <f t="shared" si="221"/>
        <v>0.72839794694929805</v>
      </c>
      <c r="FB57">
        <f t="shared" ca="1" si="329"/>
        <v>0</v>
      </c>
      <c r="FC57" s="17">
        <f>INDEX(MedicalSpend,MATCH($A57,'Budget Decisions'!$A$3:$A$160,0),MATCH(FC$2,MedicalSpendCol,0))</f>
        <v>0</v>
      </c>
      <c r="FD57" s="17">
        <f>IF(INDEX('Budget Decisions'!$E$4:$E$160,MATCH(Model!$A57,'Budget Decisions'!$A$4:$A$160,0))="CURED",1,0)</f>
        <v>1</v>
      </c>
      <c r="FE57">
        <f t="shared" si="292"/>
        <v>1</v>
      </c>
      <c r="FF57" s="41">
        <v>1</v>
      </c>
      <c r="FG57">
        <f>Assumptions!$D$49</f>
        <v>0.2</v>
      </c>
      <c r="FH57">
        <f t="shared" si="222"/>
        <v>0</v>
      </c>
      <c r="FI57">
        <f t="shared" ca="1" si="330"/>
        <v>0</v>
      </c>
      <c r="FK57">
        <f t="shared" ca="1" si="223"/>
        <v>35219648</v>
      </c>
      <c r="FL57">
        <f t="shared" ca="1" si="354"/>
        <v>35219648</v>
      </c>
      <c r="FM57">
        <f t="shared" ca="1" si="355"/>
        <v>0</v>
      </c>
      <c r="FN57">
        <f t="shared" ca="1" si="293"/>
        <v>0</v>
      </c>
      <c r="FO57">
        <f t="shared" ca="1" si="356"/>
        <v>16029</v>
      </c>
      <c r="FP57">
        <f t="shared" ca="1" si="294"/>
        <v>0</v>
      </c>
      <c r="FQ57">
        <f t="shared" ca="1" si="152"/>
        <v>79</v>
      </c>
      <c r="FR57">
        <f t="shared" ca="1" si="153"/>
        <v>144</v>
      </c>
      <c r="FS57">
        <f t="shared" si="295"/>
        <v>0.36303408195741388</v>
      </c>
      <c r="FT57">
        <f>Assumptions!$E$34</f>
        <v>1.1000000000000001</v>
      </c>
      <c r="FU57">
        <f ca="1">IF(AND(FO57&gt;1,FL57&gt;1),((LOG(FL57,FO57)^(1/EXP(1)))^(1/Assumptions!$D$30))-(1-Assumptions!$D$31),1)</f>
        <v>0.96237044636794666</v>
      </c>
      <c r="FV57" s="41">
        <v>1</v>
      </c>
      <c r="FW57">
        <v>0.15</v>
      </c>
      <c r="FY57">
        <f t="shared" ca="1" si="227"/>
        <v>0.38431059865014755</v>
      </c>
      <c r="FZ57">
        <f t="shared" ca="1" si="228"/>
        <v>6160</v>
      </c>
      <c r="GA57" s="41">
        <v>1</v>
      </c>
      <c r="GC57">
        <f t="shared" ca="1" si="229"/>
        <v>6160</v>
      </c>
      <c r="GD57">
        <f t="shared" ca="1" si="230"/>
        <v>0</v>
      </c>
      <c r="GE57">
        <f t="shared" ca="1" si="154"/>
        <v>6160</v>
      </c>
      <c r="GF57">
        <v>1</v>
      </c>
      <c r="GI57">
        <f t="shared" ca="1" si="155"/>
        <v>6160</v>
      </c>
      <c r="GJ57" s="17">
        <f>INDEX(MilitarySpend,MATCH($A57,'Budget Decisions'!$A$3:$A$160,0),MATCH(GJ$2,MilitarySpendCol,0))</f>
        <v>0</v>
      </c>
      <c r="GK57">
        <f t="shared" si="296"/>
        <v>0.36303408195741388</v>
      </c>
      <c r="GL57">
        <f>IF($A57&gt;=Assumptions!$D$40,1,0)</f>
        <v>1</v>
      </c>
      <c r="GM57">
        <f>Assumptions!$D$41</f>
        <v>0.83299999999999996</v>
      </c>
      <c r="GN57" s="41">
        <v>1</v>
      </c>
      <c r="GO57">
        <f>Assumptions!$D$42</f>
        <v>0.2</v>
      </c>
      <c r="GP57">
        <f t="shared" si="231"/>
        <v>0.30240739027052577</v>
      </c>
      <c r="GQ57">
        <f t="shared" ca="1" si="331"/>
        <v>0</v>
      </c>
      <c r="GR57" s="17">
        <f>INDEX(MedicalSpend,MATCH($A57,'Budget Decisions'!$A$3:$A$160,0),MATCH(GR$2,MedicalSpendCol,0))</f>
        <v>0</v>
      </c>
      <c r="GS57" s="17">
        <f>IF(INDEX('Budget Decisions'!$E$4:$E$160,MATCH(Model!$A57,'Budget Decisions'!$A$4:$A$160,0))="CURED",1,0)</f>
        <v>1</v>
      </c>
      <c r="GT57">
        <f t="shared" si="297"/>
        <v>1</v>
      </c>
      <c r="GU57" s="41">
        <v>1</v>
      </c>
      <c r="GV57">
        <f>Assumptions!$D$49</f>
        <v>0.2</v>
      </c>
      <c r="GW57">
        <f t="shared" si="232"/>
        <v>0</v>
      </c>
      <c r="GX57">
        <f t="shared" ca="1" si="332"/>
        <v>0</v>
      </c>
      <c r="GZ57">
        <f t="shared" ca="1" si="233"/>
        <v>18084429</v>
      </c>
      <c r="HA57">
        <f t="shared" ca="1" si="357"/>
        <v>18084429</v>
      </c>
      <c r="HB57">
        <f t="shared" ca="1" si="358"/>
        <v>0</v>
      </c>
      <c r="HC57">
        <f t="shared" ca="1" si="298"/>
        <v>0</v>
      </c>
      <c r="HD57">
        <f t="shared" ca="1" si="359"/>
        <v>286</v>
      </c>
      <c r="HE57">
        <f t="shared" ca="1" si="299"/>
        <v>0</v>
      </c>
      <c r="HF57">
        <f t="shared" ca="1" si="158"/>
        <v>1</v>
      </c>
      <c r="HG57">
        <f t="shared" ca="1" si="159"/>
        <v>26</v>
      </c>
      <c r="HH57">
        <f t="shared" si="300"/>
        <v>0.464689620669401</v>
      </c>
      <c r="HI57">
        <f>Assumptions!$E$34</f>
        <v>1.1000000000000001</v>
      </c>
      <c r="HJ57">
        <f ca="1">IF(AND(HD57&gt;1,HA57&gt;1),((LOG(HA57,HD57)^(1/EXP(1)))^(1/Assumptions!$D$30))-(1-Assumptions!$D$31),1)</f>
        <v>1.0379047956826595</v>
      </c>
      <c r="HK57" s="41">
        <v>1</v>
      </c>
      <c r="HL57">
        <v>0.15</v>
      </c>
      <c r="HN57">
        <f t="shared" ca="1" si="237"/>
        <v>0.5305339443764</v>
      </c>
      <c r="HO57">
        <f t="shared" ca="1" si="238"/>
        <v>151</v>
      </c>
      <c r="HP57" s="41">
        <v>1</v>
      </c>
      <c r="HR57">
        <f t="shared" ca="1" si="239"/>
        <v>151</v>
      </c>
      <c r="HS57">
        <f t="shared" ca="1" si="240"/>
        <v>0</v>
      </c>
      <c r="HT57">
        <f t="shared" ca="1" si="160"/>
        <v>151</v>
      </c>
      <c r="HU57">
        <v>1</v>
      </c>
      <c r="HX57">
        <f t="shared" ca="1" si="161"/>
        <v>151</v>
      </c>
      <c r="HY57" s="17">
        <f>INDEX(MilitarySpend,MATCH($A57,'Budget Decisions'!$A$3:$A$160,0),MATCH(HY$2,MilitarySpendCol,0))</f>
        <v>0</v>
      </c>
      <c r="HZ57">
        <f t="shared" si="301"/>
        <v>0.464689620669401</v>
      </c>
      <c r="IA57">
        <f>IF($A57&gt;=Assumptions!$D$40,1,0)</f>
        <v>1</v>
      </c>
      <c r="IB57">
        <f>Assumptions!$D$41</f>
        <v>0.83299999999999996</v>
      </c>
      <c r="IC57" s="41">
        <v>1</v>
      </c>
      <c r="ID57">
        <f>Assumptions!$D$42</f>
        <v>0.2</v>
      </c>
      <c r="IE57">
        <f t="shared" si="241"/>
        <v>0.38708645401761099</v>
      </c>
      <c r="IF57">
        <f t="shared" ca="1" si="333"/>
        <v>0</v>
      </c>
      <c r="IG57" s="17">
        <f>INDEX(MedicalSpend,MATCH($A57,'Budget Decisions'!$A$3:$A$160,0),MATCH(IG$2,MedicalSpendCol,0))</f>
        <v>0</v>
      </c>
      <c r="IH57" s="17">
        <f>IF(INDEX('Budget Decisions'!$E$4:$E$160,MATCH(Model!$A57,'Budget Decisions'!$A$4:$A$160,0))="CURED",1,0)</f>
        <v>1</v>
      </c>
      <c r="II57">
        <f t="shared" si="302"/>
        <v>1</v>
      </c>
      <c r="IJ57" s="41">
        <v>1</v>
      </c>
      <c r="IK57">
        <f>Assumptions!$D$49</f>
        <v>0.2</v>
      </c>
      <c r="IL57">
        <f t="shared" si="242"/>
        <v>0</v>
      </c>
      <c r="IM57">
        <f t="shared" ca="1" si="334"/>
        <v>0</v>
      </c>
      <c r="IO57">
        <f t="shared" ca="1" si="243"/>
        <v>57806544</v>
      </c>
      <c r="IP57">
        <f t="shared" ca="1" si="360"/>
        <v>57806544</v>
      </c>
      <c r="IQ57">
        <f t="shared" ca="1" si="361"/>
        <v>0</v>
      </c>
      <c r="IR57">
        <f t="shared" ca="1" si="303"/>
        <v>0</v>
      </c>
      <c r="IS57">
        <f t="shared" ca="1" si="362"/>
        <v>0</v>
      </c>
      <c r="IT57">
        <f t="shared" ca="1" si="304"/>
        <v>0</v>
      </c>
      <c r="IU57">
        <f t="shared" ca="1" si="164"/>
        <v>0</v>
      </c>
      <c r="IV57">
        <f t="shared" ca="1" si="165"/>
        <v>0</v>
      </c>
      <c r="IW57">
        <f t="shared" si="305"/>
        <v>1.1264233685228699</v>
      </c>
      <c r="IX57">
        <f>Assumptions!$E$34</f>
        <v>1.1000000000000001</v>
      </c>
      <c r="IY57">
        <f ca="1">IF(AND(IS57&gt;1,IP57&gt;1),((LOG(IP57,IS57)^(1/EXP(1)))^(1/Assumptions!$D$30))-(1-Assumptions!$D$31),1)</f>
        <v>1</v>
      </c>
      <c r="IZ57" s="41">
        <v>1</v>
      </c>
      <c r="JA57">
        <v>0.15</v>
      </c>
      <c r="JC57">
        <f t="shared" ca="1" si="247"/>
        <v>1.239065705375157</v>
      </c>
      <c r="JD57">
        <f t="shared" ca="1" si="248"/>
        <v>0</v>
      </c>
      <c r="JE57" s="41">
        <v>1</v>
      </c>
      <c r="JG57">
        <f t="shared" ca="1" si="249"/>
        <v>0</v>
      </c>
      <c r="JH57">
        <f t="shared" ca="1" si="250"/>
        <v>0</v>
      </c>
      <c r="JI57">
        <f t="shared" ca="1" si="166"/>
        <v>0</v>
      </c>
      <c r="JJ57">
        <v>1</v>
      </c>
      <c r="JM57">
        <f t="shared" ca="1" si="167"/>
        <v>0</v>
      </c>
      <c r="JN57" s="17">
        <f>INDEX(MilitarySpend,MATCH($A57,'Budget Decisions'!$A$3:$A$160,0),MATCH(JN$2,MilitarySpendCol,0))</f>
        <v>0</v>
      </c>
      <c r="JO57">
        <f t="shared" si="306"/>
        <v>1.1264233685228699</v>
      </c>
      <c r="JP57">
        <f>IF($A57&gt;=Assumptions!$D$40,1,0)</f>
        <v>1</v>
      </c>
      <c r="JQ57">
        <f>Assumptions!$D$41</f>
        <v>0.83299999999999996</v>
      </c>
      <c r="JR57" s="41">
        <v>1</v>
      </c>
      <c r="JS57">
        <f>Assumptions!$D$42</f>
        <v>0.2</v>
      </c>
      <c r="JT57">
        <f t="shared" si="251"/>
        <v>0.9383106659795506</v>
      </c>
      <c r="JU57">
        <f t="shared" ca="1" si="335"/>
        <v>0</v>
      </c>
      <c r="JV57" s="17">
        <f>INDEX(MedicalSpend,MATCH($A57,'Budget Decisions'!$A$3:$A$160,0),MATCH(JV$2,MedicalSpendCol,0))</f>
        <v>0</v>
      </c>
      <c r="JW57" s="17">
        <f>IF(INDEX('Budget Decisions'!$E$4:$E$160,MATCH(Model!$A57,'Budget Decisions'!$A$4:$A$160,0))="CURED",1,0)</f>
        <v>1</v>
      </c>
      <c r="JX57">
        <f t="shared" si="307"/>
        <v>1</v>
      </c>
      <c r="JY57" s="41">
        <v>1</v>
      </c>
      <c r="JZ57">
        <f>Assumptions!$D$49</f>
        <v>0.2</v>
      </c>
      <c r="KA57">
        <f t="shared" si="252"/>
        <v>0</v>
      </c>
      <c r="KB57">
        <f t="shared" ca="1" si="336"/>
        <v>0</v>
      </c>
      <c r="KD57">
        <f t="shared" ca="1" si="253"/>
        <v>40621237</v>
      </c>
      <c r="KE57">
        <f t="shared" ca="1" si="363"/>
        <v>40621237</v>
      </c>
      <c r="KF57">
        <f t="shared" ca="1" si="364"/>
        <v>0</v>
      </c>
      <c r="KG57">
        <f t="shared" ca="1" si="308"/>
        <v>0</v>
      </c>
      <c r="KH57">
        <f t="shared" ca="1" si="365"/>
        <v>0</v>
      </c>
      <c r="KI57">
        <f t="shared" ca="1" si="309"/>
        <v>0</v>
      </c>
      <c r="KJ57">
        <f t="shared" ca="1" si="170"/>
        <v>0</v>
      </c>
      <c r="KK57">
        <f t="shared" ca="1" si="171"/>
        <v>0</v>
      </c>
      <c r="KL57">
        <f t="shared" si="310"/>
        <v>2.2321095760416365</v>
      </c>
      <c r="KM57">
        <f>Assumptions!$E$34</f>
        <v>1.1000000000000001</v>
      </c>
      <c r="KN57">
        <f ca="1">IF(AND(KH57&gt;1,KE57&gt;1),((LOG(KE57,KH57)^(1/EXP(1)))^(1/Assumptions!$D$30))-(1-Assumptions!$D$31),1)</f>
        <v>1</v>
      </c>
      <c r="KO57" s="41">
        <v>1</v>
      </c>
      <c r="KP57">
        <v>0.15</v>
      </c>
      <c r="KR57">
        <f t="shared" ca="1" si="257"/>
        <v>2.4553205336458004</v>
      </c>
      <c r="KS57">
        <f t="shared" ca="1" si="258"/>
        <v>0</v>
      </c>
      <c r="KT57" s="41">
        <v>1</v>
      </c>
      <c r="KV57">
        <f t="shared" ca="1" si="259"/>
        <v>0</v>
      </c>
      <c r="KW57">
        <f t="shared" ca="1" si="260"/>
        <v>0</v>
      </c>
      <c r="KX57">
        <f t="shared" ca="1" si="172"/>
        <v>0</v>
      </c>
      <c r="KY57">
        <v>1</v>
      </c>
      <c r="LB57">
        <f t="shared" ca="1" si="173"/>
        <v>0</v>
      </c>
      <c r="LC57" s="17">
        <f>INDEX(MilitarySpend,MATCH($A57,'Budget Decisions'!$A$3:$A$160,0),MATCH(LC$2,MilitarySpendCol,0))</f>
        <v>0</v>
      </c>
      <c r="LD57">
        <f t="shared" si="311"/>
        <v>2.2321095760416365</v>
      </c>
      <c r="LE57">
        <f>IF($A57&gt;=Assumptions!$D$40,1,0)</f>
        <v>1</v>
      </c>
      <c r="LF57">
        <f>Assumptions!$D$41</f>
        <v>0.83299999999999996</v>
      </c>
      <c r="LG57" s="41">
        <v>1</v>
      </c>
      <c r="LH57">
        <f>Assumptions!$D$42</f>
        <v>0.2</v>
      </c>
      <c r="LI57">
        <f t="shared" si="261"/>
        <v>1.8593472768426831</v>
      </c>
      <c r="LJ57">
        <f t="shared" ca="1" si="337"/>
        <v>0</v>
      </c>
      <c r="LK57" s="17">
        <f>INDEX(MedicalSpend,MATCH($A57,'Budget Decisions'!$A$3:$A$160,0),MATCH(LK$2,MedicalSpendCol,0))</f>
        <v>0</v>
      </c>
      <c r="LL57" s="17">
        <f>IF(INDEX('Budget Decisions'!$E$4:$E$160,MATCH(Model!$A57,'Budget Decisions'!$A$4:$A$160,0))="CURED",1,0)</f>
        <v>1</v>
      </c>
      <c r="LM57">
        <f t="shared" si="312"/>
        <v>1</v>
      </c>
      <c r="LN57" s="41">
        <v>1</v>
      </c>
      <c r="LO57">
        <f>Assumptions!$D$49</f>
        <v>0.2</v>
      </c>
      <c r="LP57">
        <f t="shared" si="262"/>
        <v>0</v>
      </c>
      <c r="LQ57">
        <f t="shared" ca="1" si="338"/>
        <v>0</v>
      </c>
      <c r="LS57">
        <f t="shared" ca="1" si="263"/>
        <v>14303542</v>
      </c>
      <c r="LT57">
        <f t="shared" ca="1" si="366"/>
        <v>14303542</v>
      </c>
      <c r="LU57">
        <f t="shared" ca="1" si="367"/>
        <v>0</v>
      </c>
      <c r="LV57">
        <f t="shared" ca="1" si="313"/>
        <v>0</v>
      </c>
      <c r="LW57">
        <f t="shared" ca="1" si="368"/>
        <v>0</v>
      </c>
      <c r="LX57">
        <f t="shared" ca="1" si="314"/>
        <v>0</v>
      </c>
      <c r="LY57">
        <f t="shared" ca="1" si="176"/>
        <v>0</v>
      </c>
      <c r="LZ57">
        <f t="shared" ca="1" si="177"/>
        <v>0</v>
      </c>
      <c r="MA57">
        <f t="shared" si="315"/>
        <v>2.7100766589378384</v>
      </c>
      <c r="MB57">
        <f>Assumptions!$E$34</f>
        <v>1.1000000000000001</v>
      </c>
      <c r="MC57">
        <f ca="1">IF(AND(LW57&gt;1,LT57&gt;1),((LOG(LT57,LW57)^(1/EXP(1)))^(1/Assumptions!$D$30))-(1-Assumptions!$D$31),1)</f>
        <v>1</v>
      </c>
      <c r="MD57" s="41">
        <v>1</v>
      </c>
      <c r="ME57">
        <v>0.15</v>
      </c>
      <c r="MG57">
        <f t="shared" ca="1" si="267"/>
        <v>2.9810843248316226</v>
      </c>
      <c r="MH57">
        <f t="shared" ca="1" si="268"/>
        <v>0</v>
      </c>
      <c r="MI57" s="41">
        <v>1</v>
      </c>
      <c r="MK57">
        <f t="shared" ca="1" si="269"/>
        <v>0</v>
      </c>
      <c r="ML57">
        <f t="shared" ca="1" si="270"/>
        <v>0</v>
      </c>
      <c r="MM57">
        <f t="shared" ca="1" si="178"/>
        <v>0</v>
      </c>
      <c r="MN57">
        <v>1</v>
      </c>
      <c r="MQ57">
        <f t="shared" ca="1" si="179"/>
        <v>0</v>
      </c>
      <c r="MR57" s="17">
        <f>INDEX(MilitarySpend,MATCH($A57,'Budget Decisions'!$A$3:$A$160,0),MATCH(MR$2,MilitarySpendCol,0))</f>
        <v>0</v>
      </c>
      <c r="MS57">
        <f t="shared" si="316"/>
        <v>2.7100766589378384</v>
      </c>
      <c r="MT57">
        <f>IF($A57&gt;=Assumptions!$D$40,1,0)</f>
        <v>1</v>
      </c>
      <c r="MU57">
        <f>Assumptions!$D$41</f>
        <v>0.83299999999999996</v>
      </c>
      <c r="MV57" s="41">
        <v>1</v>
      </c>
      <c r="MW57">
        <f>Assumptions!$D$42</f>
        <v>0.2</v>
      </c>
      <c r="MX57">
        <f t="shared" si="271"/>
        <v>2.2574938568952194</v>
      </c>
      <c r="MY57">
        <f t="shared" ca="1" si="339"/>
        <v>0</v>
      </c>
      <c r="MZ57" s="17">
        <f>INDEX(MedicalSpend,MATCH($A57,'Budget Decisions'!$A$3:$A$160,0),MATCH(MZ$2,MedicalSpendCol,0))</f>
        <v>0</v>
      </c>
      <c r="NA57" s="17">
        <f>IF(INDEX('Budget Decisions'!$E$4:$E$160,MATCH(Model!$A57,'Budget Decisions'!$A$4:$A$160,0))="CURED",1,0)</f>
        <v>1</v>
      </c>
      <c r="NB57">
        <f t="shared" si="317"/>
        <v>1</v>
      </c>
      <c r="NC57" s="41">
        <v>1</v>
      </c>
      <c r="ND57">
        <f>Assumptions!$D$49</f>
        <v>0.2</v>
      </c>
      <c r="NE57">
        <f t="shared" si="272"/>
        <v>0</v>
      </c>
      <c r="NF57">
        <f t="shared" ca="1" si="340"/>
        <v>0</v>
      </c>
    </row>
    <row r="58" spans="1:370" x14ac:dyDescent="0.35">
      <c r="A58">
        <f t="shared" si="273"/>
        <v>55</v>
      </c>
      <c r="C58">
        <f t="shared" ca="1" si="182"/>
        <v>33913240</v>
      </c>
      <c r="D58">
        <f t="shared" ca="1" si="341"/>
        <v>33913240</v>
      </c>
      <c r="E58">
        <f t="shared" ca="1" si="342"/>
        <v>0</v>
      </c>
      <c r="F58">
        <f t="shared" ca="1" si="274"/>
        <v>0</v>
      </c>
      <c r="G58">
        <f t="shared" ca="1" si="343"/>
        <v>15065321</v>
      </c>
      <c r="H58">
        <f t="shared" ca="1" si="275"/>
        <v>0</v>
      </c>
      <c r="I58">
        <f t="shared" ca="1" si="318"/>
        <v>75326</v>
      </c>
      <c r="J58">
        <f t="shared" ca="1" si="319"/>
        <v>231</v>
      </c>
      <c r="K58">
        <f t="shared" si="276"/>
        <v>0.82857634545527548</v>
      </c>
      <c r="L58">
        <f>Assumptions!$E$34</f>
        <v>1.1000000000000001</v>
      </c>
      <c r="M58">
        <f ca="1">IF(AND(G58&gt;1,D58&gt;1),((LOG(D58,G58)^(1/EXP(1)))^(1/Assumptions!$D$30))-(1-Assumptions!$D$31),1)</f>
        <v>0.88650719982701809</v>
      </c>
      <c r="N58" s="41">
        <v>1</v>
      </c>
      <c r="O58">
        <v>0.15</v>
      </c>
      <c r="Q58">
        <f t="shared" ca="1" si="186"/>
        <v>0.80799278543770636</v>
      </c>
      <c r="R58">
        <f t="shared" ca="1" si="187"/>
        <v>12172670</v>
      </c>
      <c r="S58" s="41">
        <v>1</v>
      </c>
      <c r="U58">
        <f t="shared" ca="1" si="188"/>
        <v>12172670</v>
      </c>
      <c r="V58">
        <f t="shared" ca="1" si="189"/>
        <v>0</v>
      </c>
      <c r="W58">
        <f t="shared" ca="1" si="320"/>
        <v>12172670</v>
      </c>
      <c r="X58">
        <v>1</v>
      </c>
      <c r="AA58">
        <f t="shared" ca="1" si="321"/>
        <v>12172670</v>
      </c>
      <c r="AB58" s="17">
        <f>INDEX(MilitarySpend,MATCH($A58,'Budget Decisions'!$A$3:$A$160,0),MATCH(AB$2,MilitarySpendCol,0))</f>
        <v>0</v>
      </c>
      <c r="AC58">
        <f t="shared" si="277"/>
        <v>0.82857634545527548</v>
      </c>
      <c r="AD58">
        <f>IF($A58&gt;=Assumptions!$D$40,1,0)</f>
        <v>1</v>
      </c>
      <c r="AE58">
        <f>Assumptions!$D$41</f>
        <v>0.83299999999999996</v>
      </c>
      <c r="AF58" s="41">
        <v>1</v>
      </c>
      <c r="AG58">
        <f>Assumptions!$D$42</f>
        <v>0.2</v>
      </c>
      <c r="AH58">
        <f t="shared" si="190"/>
        <v>0.69020409576424446</v>
      </c>
      <c r="AI58">
        <f t="shared" ca="1" si="322"/>
        <v>0</v>
      </c>
      <c r="AJ58" s="17">
        <f>INDEX(MedicalSpend,MATCH($A58,'Budget Decisions'!$A$3:$A$160,0),MATCH(AJ$2,MedicalSpendCol,0))</f>
        <v>0</v>
      </c>
      <c r="AK58" s="17">
        <f>IF(INDEX('Budget Decisions'!$E$4:$E$160,MATCH(Model!$A58,'Budget Decisions'!$A$4:$A$160,0))="CURED",1,0)</f>
        <v>1</v>
      </c>
      <c r="AL58">
        <f t="shared" si="278"/>
        <v>1</v>
      </c>
      <c r="AM58" s="41">
        <v>1</v>
      </c>
      <c r="AN58">
        <f>Assumptions!$D$49</f>
        <v>0.2</v>
      </c>
      <c r="AO58">
        <f t="shared" si="191"/>
        <v>0</v>
      </c>
      <c r="AP58">
        <f t="shared" ca="1" si="323"/>
        <v>0</v>
      </c>
      <c r="AR58">
        <f t="shared" ca="1" si="192"/>
        <v>21735551</v>
      </c>
      <c r="AS58">
        <f t="shared" ca="1" si="344"/>
        <v>21735551</v>
      </c>
      <c r="AT58">
        <f t="shared" ca="1" si="345"/>
        <v>0</v>
      </c>
      <c r="AU58">
        <f t="shared" ca="1" si="346"/>
        <v>0</v>
      </c>
      <c r="AV58">
        <f t="shared" ca="1" si="347"/>
        <v>139996</v>
      </c>
      <c r="AW58">
        <f t="shared" ca="1" si="279"/>
        <v>0</v>
      </c>
      <c r="AX58">
        <f t="shared" ca="1" si="134"/>
        <v>692</v>
      </c>
      <c r="AY58">
        <f t="shared" ca="1" si="135"/>
        <v>75368</v>
      </c>
      <c r="AZ58">
        <f t="shared" si="280"/>
        <v>0.15936301189359656</v>
      </c>
      <c r="BA58">
        <f>Assumptions!$E$34</f>
        <v>1.1000000000000001</v>
      </c>
      <c r="BB58">
        <f ca="1">IF(AND(AV58&gt;1,AS58&gt;1),((LOG(AS58,AV58)^(1/EXP(1)))^(1/Assumptions!$D$30))-(1-Assumptions!$D$31),1)</f>
        <v>0.9291758270571181</v>
      </c>
      <c r="BC58" s="41">
        <v>1</v>
      </c>
      <c r="BD58">
        <v>0.15</v>
      </c>
      <c r="BF58">
        <f t="shared" ca="1" si="197"/>
        <v>0.16288388421640054</v>
      </c>
      <c r="BG58">
        <f t="shared" ca="1" si="198"/>
        <v>22803</v>
      </c>
      <c r="BH58" s="41">
        <v>1</v>
      </c>
      <c r="BJ58">
        <f t="shared" ca="1" si="199"/>
        <v>22803</v>
      </c>
      <c r="BK58">
        <f t="shared" ca="1" si="200"/>
        <v>0</v>
      </c>
      <c r="BL58">
        <f t="shared" ca="1" si="136"/>
        <v>22803</v>
      </c>
      <c r="BM58">
        <v>1</v>
      </c>
      <c r="BP58">
        <f t="shared" ca="1" si="324"/>
        <v>22803</v>
      </c>
      <c r="BQ58" s="17">
        <f>INDEX(MilitarySpend,MATCH($A58,'Budget Decisions'!$A$3:$A$160,0),MATCH(BQ$2,MilitarySpendCol,0))</f>
        <v>0</v>
      </c>
      <c r="BR58">
        <f t="shared" si="281"/>
        <v>0.15936301189359656</v>
      </c>
      <c r="BS58">
        <f>IF($A58&gt;=Assumptions!$D$40,1,0)</f>
        <v>1</v>
      </c>
      <c r="BT58">
        <f>Assumptions!$D$41</f>
        <v>0.83299999999999996</v>
      </c>
      <c r="BU58" s="41">
        <v>1</v>
      </c>
      <c r="BV58">
        <f>Assumptions!$D$42</f>
        <v>0.2</v>
      </c>
      <c r="BW58">
        <f t="shared" si="201"/>
        <v>0.13274938890736593</v>
      </c>
      <c r="BX58">
        <f t="shared" ca="1" si="325"/>
        <v>0</v>
      </c>
      <c r="BY58" s="17">
        <f>INDEX(MedicalSpend,MATCH($A58,'Budget Decisions'!$A$3:$A$160,0),MATCH(BY$2,MedicalSpendCol,0))</f>
        <v>0</v>
      </c>
      <c r="BZ58" s="17">
        <f>IF(INDEX('Budget Decisions'!$E$4:$E$160,MATCH(Model!$A58,'Budget Decisions'!$A$4:$A$160,0))="CURED",1,0)</f>
        <v>1</v>
      </c>
      <c r="CA58">
        <f t="shared" si="282"/>
        <v>1</v>
      </c>
      <c r="CB58" s="41">
        <v>1</v>
      </c>
      <c r="CC58">
        <f>Assumptions!$D$49</f>
        <v>0.2</v>
      </c>
      <c r="CD58">
        <f t="shared" si="202"/>
        <v>0</v>
      </c>
      <c r="CE58">
        <f t="shared" ca="1" si="326"/>
        <v>0</v>
      </c>
      <c r="CG58">
        <f t="shared" ca="1" si="203"/>
        <v>20162801</v>
      </c>
      <c r="CH58">
        <f t="shared" ca="1" si="348"/>
        <v>20162801</v>
      </c>
      <c r="CI58">
        <f t="shared" ca="1" si="349"/>
        <v>0</v>
      </c>
      <c r="CJ58">
        <f t="shared" ca="1" si="283"/>
        <v>0</v>
      </c>
      <c r="CK58">
        <f t="shared" ca="1" si="350"/>
        <v>3510</v>
      </c>
      <c r="CL58">
        <f t="shared" ca="1" si="284"/>
        <v>0</v>
      </c>
      <c r="CM58">
        <f t="shared" ca="1" si="140"/>
        <v>17</v>
      </c>
      <c r="CN58">
        <f t="shared" ca="1" si="141"/>
        <v>268</v>
      </c>
      <c r="CO58">
        <f t="shared" si="285"/>
        <v>0.24130002925990637</v>
      </c>
      <c r="CP58">
        <f>Assumptions!$E$34</f>
        <v>1.1000000000000001</v>
      </c>
      <c r="CQ58">
        <f ca="1">IF(AND(CK58&gt;1,CH58&gt;1),((LOG(CH58,CK58)^(1/EXP(1)))^(1/Assumptions!$D$30))-(1-Assumptions!$D$31),1)</f>
        <v>0.98277550807941461</v>
      </c>
      <c r="CR58" s="41">
        <v>1</v>
      </c>
      <c r="CS58">
        <v>0.15</v>
      </c>
      <c r="CU58">
        <f t="shared" ca="1" si="207"/>
        <v>0.26085813474103037</v>
      </c>
      <c r="CV58">
        <f t="shared" ca="1" si="208"/>
        <v>915</v>
      </c>
      <c r="CW58" s="41">
        <v>1</v>
      </c>
      <c r="CY58">
        <f t="shared" ca="1" si="209"/>
        <v>915</v>
      </c>
      <c r="CZ58">
        <f t="shared" ca="1" si="210"/>
        <v>0</v>
      </c>
      <c r="DA58">
        <f t="shared" ca="1" si="142"/>
        <v>915</v>
      </c>
      <c r="DB58">
        <v>1</v>
      </c>
      <c r="DE58">
        <f t="shared" ca="1" si="143"/>
        <v>915</v>
      </c>
      <c r="DF58" s="17">
        <f>INDEX(MilitarySpend,MATCH($A58,'Budget Decisions'!$A$3:$A$160,0),MATCH(DF$2,MilitarySpendCol,0))</f>
        <v>0</v>
      </c>
      <c r="DG58">
        <f t="shared" si="286"/>
        <v>0.24130002925990637</v>
      </c>
      <c r="DH58">
        <f>IF($A58&gt;=Assumptions!$D$40,1,0)</f>
        <v>1</v>
      </c>
      <c r="DI58">
        <f>Assumptions!$D$41</f>
        <v>0.83299999999999996</v>
      </c>
      <c r="DJ58" s="41">
        <v>1</v>
      </c>
      <c r="DK58">
        <f>Assumptions!$D$42</f>
        <v>0.2</v>
      </c>
      <c r="DL58">
        <f t="shared" si="211"/>
        <v>0.20100292437350201</v>
      </c>
      <c r="DM58">
        <f t="shared" ca="1" si="327"/>
        <v>0</v>
      </c>
      <c r="DN58" s="17">
        <f>INDEX(MedicalSpend,MATCH($A58,'Budget Decisions'!$A$3:$A$160,0),MATCH(DN$2,MedicalSpendCol,0))</f>
        <v>0</v>
      </c>
      <c r="DO58" s="17">
        <f>IF(INDEX('Budget Decisions'!$E$4:$E$160,MATCH(Model!$A58,'Budget Decisions'!$A$4:$A$160,0))="CURED",1,0)</f>
        <v>1</v>
      </c>
      <c r="DP58">
        <f t="shared" si="287"/>
        <v>1</v>
      </c>
      <c r="DQ58" s="41">
        <v>1</v>
      </c>
      <c r="DR58">
        <f>Assumptions!$D$49</f>
        <v>0.2</v>
      </c>
      <c r="DS58">
        <f t="shared" si="212"/>
        <v>0</v>
      </c>
      <c r="DT58">
        <f t="shared" ca="1" si="328"/>
        <v>0</v>
      </c>
      <c r="DV58">
        <f t="shared" ca="1" si="213"/>
        <v>46395418</v>
      </c>
      <c r="DW58">
        <f t="shared" ca="1" si="351"/>
        <v>46395418</v>
      </c>
      <c r="DX58">
        <f t="shared" ca="1" si="352"/>
        <v>0</v>
      </c>
      <c r="DY58">
        <f t="shared" ca="1" si="288"/>
        <v>0</v>
      </c>
      <c r="DZ58">
        <f t="shared" ca="1" si="353"/>
        <v>252</v>
      </c>
      <c r="EA58">
        <f t="shared" ca="1" si="289"/>
        <v>0</v>
      </c>
      <c r="EB58">
        <f t="shared" ca="1" si="146"/>
        <v>1</v>
      </c>
      <c r="EC58">
        <f t="shared" ca="1" si="147"/>
        <v>6</v>
      </c>
      <c r="ED58">
        <f t="shared" si="290"/>
        <v>0.87442730726206253</v>
      </c>
      <c r="EE58">
        <f>Assumptions!$E$34</f>
        <v>1.1000000000000001</v>
      </c>
      <c r="EF58">
        <f ca="1">IF(AND(DZ58&gt;1,DW58&gt;1),((LOG(DW58,DZ58)^(1/EXP(1)))^(1/Assumptions!$D$30))-(1-Assumptions!$D$31),1)</f>
        <v>1.0501101014273213</v>
      </c>
      <c r="EG58" s="41">
        <v>1</v>
      </c>
      <c r="EH58">
        <v>0.15</v>
      </c>
      <c r="EJ58">
        <f t="shared" ca="1" si="217"/>
        <v>1.0100694431517625</v>
      </c>
      <c r="EK58">
        <f t="shared" ca="1" si="218"/>
        <v>254</v>
      </c>
      <c r="EL58" s="41">
        <v>1</v>
      </c>
      <c r="EN58">
        <f t="shared" ca="1" si="219"/>
        <v>254</v>
      </c>
      <c r="EO58">
        <f t="shared" ca="1" si="220"/>
        <v>0</v>
      </c>
      <c r="EP58">
        <f t="shared" ca="1" si="148"/>
        <v>254</v>
      </c>
      <c r="EQ58">
        <v>1</v>
      </c>
      <c r="ET58">
        <f t="shared" ca="1" si="149"/>
        <v>254</v>
      </c>
      <c r="EU58" s="17">
        <f>INDEX(MilitarySpend,MATCH($A58,'Budget Decisions'!$A$3:$A$160,0),MATCH(EU$2,MilitarySpendCol,0))</f>
        <v>0</v>
      </c>
      <c r="EV58">
        <f t="shared" si="291"/>
        <v>0.87442730726206253</v>
      </c>
      <c r="EW58">
        <f>IF($A58&gt;=Assumptions!$D$40,1,0)</f>
        <v>1</v>
      </c>
      <c r="EX58">
        <f>Assumptions!$D$41</f>
        <v>0.83299999999999996</v>
      </c>
      <c r="EY58" s="41">
        <v>1</v>
      </c>
      <c r="EZ58">
        <f>Assumptions!$D$42</f>
        <v>0.2</v>
      </c>
      <c r="FA58">
        <f t="shared" si="221"/>
        <v>0.72839794694929805</v>
      </c>
      <c r="FB58">
        <f t="shared" ca="1" si="329"/>
        <v>0</v>
      </c>
      <c r="FC58" s="17">
        <f>INDEX(MedicalSpend,MATCH($A58,'Budget Decisions'!$A$3:$A$160,0),MATCH(FC$2,MedicalSpendCol,0))</f>
        <v>0</v>
      </c>
      <c r="FD58" s="17">
        <f>IF(INDEX('Budget Decisions'!$E$4:$E$160,MATCH(Model!$A58,'Budget Decisions'!$A$4:$A$160,0))="CURED",1,0)</f>
        <v>1</v>
      </c>
      <c r="FE58">
        <f t="shared" si="292"/>
        <v>1</v>
      </c>
      <c r="FF58" s="41">
        <v>1</v>
      </c>
      <c r="FG58">
        <f>Assumptions!$D$49</f>
        <v>0.2</v>
      </c>
      <c r="FH58">
        <f t="shared" si="222"/>
        <v>0</v>
      </c>
      <c r="FI58">
        <f t="shared" ca="1" si="330"/>
        <v>0</v>
      </c>
      <c r="FK58">
        <f t="shared" ca="1" si="223"/>
        <v>35213488</v>
      </c>
      <c r="FL58">
        <f t="shared" ca="1" si="354"/>
        <v>35213488</v>
      </c>
      <c r="FM58">
        <f t="shared" ca="1" si="355"/>
        <v>0</v>
      </c>
      <c r="FN58">
        <f t="shared" ca="1" si="293"/>
        <v>0</v>
      </c>
      <c r="FO58">
        <f t="shared" ca="1" si="356"/>
        <v>22254</v>
      </c>
      <c r="FP58">
        <f t="shared" ca="1" si="294"/>
        <v>0</v>
      </c>
      <c r="FQ58">
        <f t="shared" ca="1" si="152"/>
        <v>110</v>
      </c>
      <c r="FR58">
        <f t="shared" ca="1" si="153"/>
        <v>237</v>
      </c>
      <c r="FS58">
        <f t="shared" si="295"/>
        <v>0.36303408195741388</v>
      </c>
      <c r="FT58">
        <f>Assumptions!$E$34</f>
        <v>1.1000000000000001</v>
      </c>
      <c r="FU58">
        <f ca="1">IF(AND(FO58&gt;1,FL58&gt;1),((LOG(FL58,FO58)^(1/EXP(1)))^(1/Assumptions!$D$30))-(1-Assumptions!$D$31),1)</f>
        <v>0.95749802101167336</v>
      </c>
      <c r="FV58" s="41">
        <v>1</v>
      </c>
      <c r="FW58">
        <v>0.15</v>
      </c>
      <c r="FY58">
        <f t="shared" ca="1" si="227"/>
        <v>0.38236485653741475</v>
      </c>
      <c r="FZ58">
        <f t="shared" ca="1" si="228"/>
        <v>8509</v>
      </c>
      <c r="GA58" s="41">
        <v>1</v>
      </c>
      <c r="GC58">
        <f t="shared" ca="1" si="229"/>
        <v>8509</v>
      </c>
      <c r="GD58">
        <f t="shared" ca="1" si="230"/>
        <v>0</v>
      </c>
      <c r="GE58">
        <f t="shared" ca="1" si="154"/>
        <v>8509</v>
      </c>
      <c r="GF58">
        <v>1</v>
      </c>
      <c r="GI58">
        <f t="shared" ca="1" si="155"/>
        <v>8509</v>
      </c>
      <c r="GJ58" s="17">
        <f>INDEX(MilitarySpend,MATCH($A58,'Budget Decisions'!$A$3:$A$160,0),MATCH(GJ$2,MilitarySpendCol,0))</f>
        <v>0</v>
      </c>
      <c r="GK58">
        <f t="shared" si="296"/>
        <v>0.36303408195741388</v>
      </c>
      <c r="GL58">
        <f>IF($A58&gt;=Assumptions!$D$40,1,0)</f>
        <v>1</v>
      </c>
      <c r="GM58">
        <f>Assumptions!$D$41</f>
        <v>0.83299999999999996</v>
      </c>
      <c r="GN58" s="41">
        <v>1</v>
      </c>
      <c r="GO58">
        <f>Assumptions!$D$42</f>
        <v>0.2</v>
      </c>
      <c r="GP58">
        <f t="shared" si="231"/>
        <v>0.30240739027052577</v>
      </c>
      <c r="GQ58">
        <f t="shared" ca="1" si="331"/>
        <v>0</v>
      </c>
      <c r="GR58" s="17">
        <f>INDEX(MedicalSpend,MATCH($A58,'Budget Decisions'!$A$3:$A$160,0),MATCH(GR$2,MedicalSpendCol,0))</f>
        <v>0</v>
      </c>
      <c r="GS58" s="17">
        <f>IF(INDEX('Budget Decisions'!$E$4:$E$160,MATCH(Model!$A58,'Budget Decisions'!$A$4:$A$160,0))="CURED",1,0)</f>
        <v>1</v>
      </c>
      <c r="GT58">
        <f t="shared" si="297"/>
        <v>1</v>
      </c>
      <c r="GU58" s="41">
        <v>1</v>
      </c>
      <c r="GV58">
        <f>Assumptions!$D$49</f>
        <v>0.2</v>
      </c>
      <c r="GW58">
        <f t="shared" si="232"/>
        <v>0</v>
      </c>
      <c r="GX58">
        <f t="shared" ca="1" si="332"/>
        <v>0</v>
      </c>
      <c r="GZ58">
        <f t="shared" ca="1" si="233"/>
        <v>18084278</v>
      </c>
      <c r="HA58">
        <f t="shared" ca="1" si="357"/>
        <v>18084278</v>
      </c>
      <c r="HB58">
        <f t="shared" ca="1" si="358"/>
        <v>0</v>
      </c>
      <c r="HC58">
        <f t="shared" ca="1" si="298"/>
        <v>0</v>
      </c>
      <c r="HD58">
        <f t="shared" ca="1" si="359"/>
        <v>462</v>
      </c>
      <c r="HE58">
        <f t="shared" ca="1" si="299"/>
        <v>0</v>
      </c>
      <c r="HF58">
        <f t="shared" ca="1" si="158"/>
        <v>2</v>
      </c>
      <c r="HG58">
        <f t="shared" ca="1" si="159"/>
        <v>37</v>
      </c>
      <c r="HH58">
        <f t="shared" si="300"/>
        <v>0.464689620669401</v>
      </c>
      <c r="HI58">
        <f>Assumptions!$E$34</f>
        <v>1.1000000000000001</v>
      </c>
      <c r="HJ58">
        <f ca="1">IF(AND(HD58&gt;1,HA58&gt;1),((LOG(HA58,HD58)^(1/EXP(1)))^(1/Assumptions!$D$30))-(1-Assumptions!$D$31),1)</f>
        <v>1.0252209704471946</v>
      </c>
      <c r="HK58" s="41">
        <v>1</v>
      </c>
      <c r="HL58">
        <v>0.15</v>
      </c>
      <c r="HN58">
        <f t="shared" ca="1" si="237"/>
        <v>0.52405049824536432</v>
      </c>
      <c r="HO58">
        <f t="shared" ca="1" si="238"/>
        <v>242</v>
      </c>
      <c r="HP58" s="41">
        <v>1</v>
      </c>
      <c r="HR58">
        <f t="shared" ca="1" si="239"/>
        <v>242</v>
      </c>
      <c r="HS58">
        <f t="shared" ca="1" si="240"/>
        <v>0</v>
      </c>
      <c r="HT58">
        <f t="shared" ca="1" si="160"/>
        <v>242</v>
      </c>
      <c r="HU58">
        <v>1</v>
      </c>
      <c r="HX58">
        <f t="shared" ca="1" si="161"/>
        <v>242</v>
      </c>
      <c r="HY58" s="17">
        <f>INDEX(MilitarySpend,MATCH($A58,'Budget Decisions'!$A$3:$A$160,0),MATCH(HY$2,MilitarySpendCol,0))</f>
        <v>0</v>
      </c>
      <c r="HZ58">
        <f t="shared" si="301"/>
        <v>0.464689620669401</v>
      </c>
      <c r="IA58">
        <f>IF($A58&gt;=Assumptions!$D$40,1,0)</f>
        <v>1</v>
      </c>
      <c r="IB58">
        <f>Assumptions!$D$41</f>
        <v>0.83299999999999996</v>
      </c>
      <c r="IC58" s="41">
        <v>1</v>
      </c>
      <c r="ID58">
        <f>Assumptions!$D$42</f>
        <v>0.2</v>
      </c>
      <c r="IE58">
        <f t="shared" si="241"/>
        <v>0.38708645401761099</v>
      </c>
      <c r="IF58">
        <f t="shared" ca="1" si="333"/>
        <v>0</v>
      </c>
      <c r="IG58" s="17">
        <f>INDEX(MedicalSpend,MATCH($A58,'Budget Decisions'!$A$3:$A$160,0),MATCH(IG$2,MedicalSpendCol,0))</f>
        <v>0</v>
      </c>
      <c r="IH58" s="17">
        <f>IF(INDEX('Budget Decisions'!$E$4:$E$160,MATCH(Model!$A58,'Budget Decisions'!$A$4:$A$160,0))="CURED",1,0)</f>
        <v>1</v>
      </c>
      <c r="II58">
        <f t="shared" si="302"/>
        <v>1</v>
      </c>
      <c r="IJ58" s="41">
        <v>1</v>
      </c>
      <c r="IK58">
        <f>Assumptions!$D$49</f>
        <v>0.2</v>
      </c>
      <c r="IL58">
        <f t="shared" si="242"/>
        <v>0</v>
      </c>
      <c r="IM58">
        <f t="shared" ca="1" si="334"/>
        <v>0</v>
      </c>
      <c r="IO58">
        <f t="shared" ca="1" si="243"/>
        <v>57806544</v>
      </c>
      <c r="IP58">
        <f t="shared" ca="1" si="360"/>
        <v>57806544</v>
      </c>
      <c r="IQ58">
        <f t="shared" ca="1" si="361"/>
        <v>0</v>
      </c>
      <c r="IR58">
        <f t="shared" ca="1" si="303"/>
        <v>0</v>
      </c>
      <c r="IS58">
        <f t="shared" ca="1" si="362"/>
        <v>0</v>
      </c>
      <c r="IT58">
        <f t="shared" ca="1" si="304"/>
        <v>0</v>
      </c>
      <c r="IU58">
        <f t="shared" ca="1" si="164"/>
        <v>0</v>
      </c>
      <c r="IV58">
        <f t="shared" ca="1" si="165"/>
        <v>1</v>
      </c>
      <c r="IW58">
        <f t="shared" si="305"/>
        <v>1.1264233685228699</v>
      </c>
      <c r="IX58">
        <f>Assumptions!$E$34</f>
        <v>1.1000000000000001</v>
      </c>
      <c r="IY58">
        <f ca="1">IF(AND(IS58&gt;1,IP58&gt;1),((LOG(IP58,IS58)^(1/EXP(1)))^(1/Assumptions!$D$30))-(1-Assumptions!$D$31),1)</f>
        <v>1</v>
      </c>
      <c r="IZ58" s="41">
        <v>1</v>
      </c>
      <c r="JA58">
        <v>0.15</v>
      </c>
      <c r="JC58">
        <f t="shared" ca="1" si="247"/>
        <v>1.239065705375157</v>
      </c>
      <c r="JD58">
        <f t="shared" ca="1" si="248"/>
        <v>0</v>
      </c>
      <c r="JE58" s="41">
        <v>1</v>
      </c>
      <c r="JG58">
        <f t="shared" ca="1" si="249"/>
        <v>0</v>
      </c>
      <c r="JH58">
        <f t="shared" ca="1" si="250"/>
        <v>0</v>
      </c>
      <c r="JI58">
        <f t="shared" ca="1" si="166"/>
        <v>0</v>
      </c>
      <c r="JJ58">
        <v>1</v>
      </c>
      <c r="JM58">
        <f t="shared" ca="1" si="167"/>
        <v>0</v>
      </c>
      <c r="JN58" s="17">
        <f>INDEX(MilitarySpend,MATCH($A58,'Budget Decisions'!$A$3:$A$160,0),MATCH(JN$2,MilitarySpendCol,0))</f>
        <v>0</v>
      </c>
      <c r="JO58">
        <f t="shared" si="306"/>
        <v>1.1264233685228699</v>
      </c>
      <c r="JP58">
        <f>IF($A58&gt;=Assumptions!$D$40,1,0)</f>
        <v>1</v>
      </c>
      <c r="JQ58">
        <f>Assumptions!$D$41</f>
        <v>0.83299999999999996</v>
      </c>
      <c r="JR58" s="41">
        <v>1</v>
      </c>
      <c r="JS58">
        <f>Assumptions!$D$42</f>
        <v>0.2</v>
      </c>
      <c r="JT58">
        <f t="shared" si="251"/>
        <v>0.9383106659795506</v>
      </c>
      <c r="JU58">
        <f t="shared" ca="1" si="335"/>
        <v>0</v>
      </c>
      <c r="JV58" s="17">
        <f>INDEX(MedicalSpend,MATCH($A58,'Budget Decisions'!$A$3:$A$160,0),MATCH(JV$2,MedicalSpendCol,0))</f>
        <v>0</v>
      </c>
      <c r="JW58" s="17">
        <f>IF(INDEX('Budget Decisions'!$E$4:$E$160,MATCH(Model!$A58,'Budget Decisions'!$A$4:$A$160,0))="CURED",1,0)</f>
        <v>1</v>
      </c>
      <c r="JX58">
        <f t="shared" si="307"/>
        <v>1</v>
      </c>
      <c r="JY58" s="41">
        <v>1</v>
      </c>
      <c r="JZ58">
        <f>Assumptions!$D$49</f>
        <v>0.2</v>
      </c>
      <c r="KA58">
        <f t="shared" si="252"/>
        <v>0</v>
      </c>
      <c r="KB58">
        <f t="shared" ca="1" si="336"/>
        <v>0</v>
      </c>
      <c r="KD58">
        <f t="shared" ca="1" si="253"/>
        <v>40621237</v>
      </c>
      <c r="KE58">
        <f t="shared" ca="1" si="363"/>
        <v>40621237</v>
      </c>
      <c r="KF58">
        <f t="shared" ca="1" si="364"/>
        <v>0</v>
      </c>
      <c r="KG58">
        <f t="shared" ca="1" si="308"/>
        <v>0</v>
      </c>
      <c r="KH58">
        <f t="shared" ca="1" si="365"/>
        <v>0</v>
      </c>
      <c r="KI58">
        <f t="shared" ca="1" si="309"/>
        <v>0</v>
      </c>
      <c r="KJ58">
        <f t="shared" ca="1" si="170"/>
        <v>0</v>
      </c>
      <c r="KK58">
        <f t="shared" ca="1" si="171"/>
        <v>0</v>
      </c>
      <c r="KL58">
        <f t="shared" si="310"/>
        <v>2.2321095760416365</v>
      </c>
      <c r="KM58">
        <f>Assumptions!$E$34</f>
        <v>1.1000000000000001</v>
      </c>
      <c r="KN58">
        <f ca="1">IF(AND(KH58&gt;1,KE58&gt;1),((LOG(KE58,KH58)^(1/EXP(1)))^(1/Assumptions!$D$30))-(1-Assumptions!$D$31),1)</f>
        <v>1</v>
      </c>
      <c r="KO58" s="41">
        <v>1</v>
      </c>
      <c r="KP58">
        <v>0.15</v>
      </c>
      <c r="KR58">
        <f t="shared" ca="1" si="257"/>
        <v>2.4553205336458004</v>
      </c>
      <c r="KS58">
        <f t="shared" ca="1" si="258"/>
        <v>0</v>
      </c>
      <c r="KT58" s="41">
        <v>1</v>
      </c>
      <c r="KV58">
        <f t="shared" ca="1" si="259"/>
        <v>0</v>
      </c>
      <c r="KW58">
        <f t="shared" ca="1" si="260"/>
        <v>0</v>
      </c>
      <c r="KX58">
        <f t="shared" ca="1" si="172"/>
        <v>0</v>
      </c>
      <c r="KY58">
        <v>1</v>
      </c>
      <c r="LB58">
        <f t="shared" ca="1" si="173"/>
        <v>0</v>
      </c>
      <c r="LC58" s="17">
        <f>INDEX(MilitarySpend,MATCH($A58,'Budget Decisions'!$A$3:$A$160,0),MATCH(LC$2,MilitarySpendCol,0))</f>
        <v>0</v>
      </c>
      <c r="LD58">
        <f t="shared" si="311"/>
        <v>2.2321095760416365</v>
      </c>
      <c r="LE58">
        <f>IF($A58&gt;=Assumptions!$D$40,1,0)</f>
        <v>1</v>
      </c>
      <c r="LF58">
        <f>Assumptions!$D$41</f>
        <v>0.83299999999999996</v>
      </c>
      <c r="LG58" s="41">
        <v>1</v>
      </c>
      <c r="LH58">
        <f>Assumptions!$D$42</f>
        <v>0.2</v>
      </c>
      <c r="LI58">
        <f t="shared" si="261"/>
        <v>1.8593472768426831</v>
      </c>
      <c r="LJ58">
        <f t="shared" ca="1" si="337"/>
        <v>0</v>
      </c>
      <c r="LK58" s="17">
        <f>INDEX(MedicalSpend,MATCH($A58,'Budget Decisions'!$A$3:$A$160,0),MATCH(LK$2,MedicalSpendCol,0))</f>
        <v>0</v>
      </c>
      <c r="LL58" s="17">
        <f>IF(INDEX('Budget Decisions'!$E$4:$E$160,MATCH(Model!$A58,'Budget Decisions'!$A$4:$A$160,0))="CURED",1,0)</f>
        <v>1</v>
      </c>
      <c r="LM58">
        <f t="shared" si="312"/>
        <v>1</v>
      </c>
      <c r="LN58" s="41">
        <v>1</v>
      </c>
      <c r="LO58">
        <f>Assumptions!$D$49</f>
        <v>0.2</v>
      </c>
      <c r="LP58">
        <f t="shared" si="262"/>
        <v>0</v>
      </c>
      <c r="LQ58">
        <f t="shared" ca="1" si="338"/>
        <v>0</v>
      </c>
      <c r="LS58">
        <f t="shared" ca="1" si="263"/>
        <v>14303542</v>
      </c>
      <c r="LT58">
        <f t="shared" ca="1" si="366"/>
        <v>14303542</v>
      </c>
      <c r="LU58">
        <f t="shared" ca="1" si="367"/>
        <v>0</v>
      </c>
      <c r="LV58">
        <f t="shared" ca="1" si="313"/>
        <v>0</v>
      </c>
      <c r="LW58">
        <f t="shared" ca="1" si="368"/>
        <v>0</v>
      </c>
      <c r="LX58">
        <f t="shared" ca="1" si="314"/>
        <v>0</v>
      </c>
      <c r="LY58">
        <f t="shared" ca="1" si="176"/>
        <v>0</v>
      </c>
      <c r="LZ58">
        <f t="shared" ca="1" si="177"/>
        <v>0</v>
      </c>
      <c r="MA58">
        <f t="shared" si="315"/>
        <v>2.7100766589378384</v>
      </c>
      <c r="MB58">
        <f>Assumptions!$E$34</f>
        <v>1.1000000000000001</v>
      </c>
      <c r="MC58">
        <f ca="1">IF(AND(LW58&gt;1,LT58&gt;1),((LOG(LT58,LW58)^(1/EXP(1)))^(1/Assumptions!$D$30))-(1-Assumptions!$D$31),1)</f>
        <v>1</v>
      </c>
      <c r="MD58" s="41">
        <v>1</v>
      </c>
      <c r="ME58">
        <v>0.15</v>
      </c>
      <c r="MG58">
        <f t="shared" ca="1" si="267"/>
        <v>2.9810843248316226</v>
      </c>
      <c r="MH58">
        <f t="shared" ca="1" si="268"/>
        <v>0</v>
      </c>
      <c r="MI58" s="41">
        <v>1</v>
      </c>
      <c r="MK58">
        <f t="shared" ca="1" si="269"/>
        <v>0</v>
      </c>
      <c r="ML58">
        <f t="shared" ca="1" si="270"/>
        <v>0</v>
      </c>
      <c r="MM58">
        <f t="shared" ca="1" si="178"/>
        <v>0</v>
      </c>
      <c r="MN58">
        <v>1</v>
      </c>
      <c r="MQ58">
        <f t="shared" ca="1" si="179"/>
        <v>0</v>
      </c>
      <c r="MR58" s="17">
        <f>INDEX(MilitarySpend,MATCH($A58,'Budget Decisions'!$A$3:$A$160,0),MATCH(MR$2,MilitarySpendCol,0))</f>
        <v>0</v>
      </c>
      <c r="MS58">
        <f t="shared" si="316"/>
        <v>2.7100766589378384</v>
      </c>
      <c r="MT58">
        <f>IF($A58&gt;=Assumptions!$D$40,1,0)</f>
        <v>1</v>
      </c>
      <c r="MU58">
        <f>Assumptions!$D$41</f>
        <v>0.83299999999999996</v>
      </c>
      <c r="MV58" s="41">
        <v>1</v>
      </c>
      <c r="MW58">
        <f>Assumptions!$D$42</f>
        <v>0.2</v>
      </c>
      <c r="MX58">
        <f t="shared" si="271"/>
        <v>2.2574938568952194</v>
      </c>
      <c r="MY58">
        <f t="shared" ca="1" si="339"/>
        <v>0</v>
      </c>
      <c r="MZ58" s="17">
        <f>INDEX(MedicalSpend,MATCH($A58,'Budget Decisions'!$A$3:$A$160,0),MATCH(MZ$2,MedicalSpendCol,0))</f>
        <v>0</v>
      </c>
      <c r="NA58" s="17">
        <f>IF(INDEX('Budget Decisions'!$E$4:$E$160,MATCH(Model!$A58,'Budget Decisions'!$A$4:$A$160,0))="CURED",1,0)</f>
        <v>1</v>
      </c>
      <c r="NB58">
        <f t="shared" si="317"/>
        <v>1</v>
      </c>
      <c r="NC58" s="41">
        <v>1</v>
      </c>
      <c r="ND58">
        <f>Assumptions!$D$49</f>
        <v>0.2</v>
      </c>
      <c r="NE58">
        <f t="shared" si="272"/>
        <v>0</v>
      </c>
      <c r="NF58">
        <f t="shared" ca="1" si="340"/>
        <v>0</v>
      </c>
    </row>
    <row r="59" spans="1:370" x14ac:dyDescent="0.35">
      <c r="A59">
        <f t="shared" si="273"/>
        <v>56</v>
      </c>
      <c r="C59">
        <f t="shared" ca="1" si="182"/>
        <v>21740570</v>
      </c>
      <c r="D59">
        <f t="shared" ca="1" si="341"/>
        <v>21740570</v>
      </c>
      <c r="E59">
        <f t="shared" ca="1" si="342"/>
        <v>0</v>
      </c>
      <c r="F59">
        <f t="shared" ca="1" si="274"/>
        <v>0</v>
      </c>
      <c r="G59">
        <f t="shared" ca="1" si="343"/>
        <v>27162896</v>
      </c>
      <c r="H59">
        <f t="shared" ca="1" si="275"/>
        <v>0</v>
      </c>
      <c r="I59">
        <f t="shared" ca="1" si="318"/>
        <v>135814</v>
      </c>
      <c r="J59">
        <f t="shared" ca="1" si="319"/>
        <v>392</v>
      </c>
      <c r="K59">
        <f t="shared" si="276"/>
        <v>0.82857634545527548</v>
      </c>
      <c r="L59">
        <f>Assumptions!$E$34</f>
        <v>1.1000000000000001</v>
      </c>
      <c r="M59">
        <f ca="1">IF(AND(G59&gt;1,D59&gt;1),((LOG(D59,G59)^(1/EXP(1)))^(1/Assumptions!$D$30))-(1-Assumptions!$D$31),1)</f>
        <v>0.87822950415277767</v>
      </c>
      <c r="N59" s="41">
        <v>1</v>
      </c>
      <c r="O59">
        <v>0.15</v>
      </c>
      <c r="Q59">
        <f t="shared" ca="1" si="186"/>
        <v>0.80044821232409802</v>
      </c>
      <c r="R59">
        <f t="shared" ca="1" si="187"/>
        <v>21740570</v>
      </c>
      <c r="S59" s="41">
        <v>1</v>
      </c>
      <c r="U59">
        <f t="shared" ca="1" si="188"/>
        <v>21740570</v>
      </c>
      <c r="V59">
        <f t="shared" ca="1" si="189"/>
        <v>0</v>
      </c>
      <c r="W59">
        <f t="shared" ca="1" si="320"/>
        <v>21740570</v>
      </c>
      <c r="X59">
        <v>1</v>
      </c>
      <c r="AA59">
        <f t="shared" ca="1" si="321"/>
        <v>21740570</v>
      </c>
      <c r="AB59" s="17">
        <f>INDEX(MilitarySpend,MATCH($A59,'Budget Decisions'!$A$3:$A$160,0),MATCH(AB$2,MilitarySpendCol,0))</f>
        <v>0</v>
      </c>
      <c r="AC59">
        <f t="shared" si="277"/>
        <v>0.82857634545527548</v>
      </c>
      <c r="AD59">
        <f>IF($A59&gt;=Assumptions!$D$40,1,0)</f>
        <v>1</v>
      </c>
      <c r="AE59">
        <f>Assumptions!$D$41</f>
        <v>0.83299999999999996</v>
      </c>
      <c r="AF59" s="41">
        <v>1</v>
      </c>
      <c r="AG59">
        <f>Assumptions!$D$42</f>
        <v>0.2</v>
      </c>
      <c r="AH59">
        <f t="shared" si="190"/>
        <v>0.69020409576424446</v>
      </c>
      <c r="AI59">
        <f t="shared" ca="1" si="322"/>
        <v>0</v>
      </c>
      <c r="AJ59" s="17">
        <f>INDEX(MedicalSpend,MATCH($A59,'Budget Decisions'!$A$3:$A$160,0),MATCH(AJ$2,MedicalSpendCol,0))</f>
        <v>0</v>
      </c>
      <c r="AK59" s="17">
        <f>IF(INDEX('Budget Decisions'!$E$4:$E$160,MATCH(Model!$A59,'Budget Decisions'!$A$4:$A$160,0))="CURED",1,0)</f>
        <v>1</v>
      </c>
      <c r="AL59">
        <f t="shared" si="278"/>
        <v>1</v>
      </c>
      <c r="AM59" s="41">
        <v>1</v>
      </c>
      <c r="AN59">
        <f>Assumptions!$D$49</f>
        <v>0.2</v>
      </c>
      <c r="AO59">
        <f t="shared" si="191"/>
        <v>0</v>
      </c>
      <c r="AP59">
        <f t="shared" ca="1" si="323"/>
        <v>0</v>
      </c>
      <c r="AR59">
        <f t="shared" ca="1" si="192"/>
        <v>21712748</v>
      </c>
      <c r="AS59">
        <f t="shared" ca="1" si="344"/>
        <v>21712748</v>
      </c>
      <c r="AT59">
        <f t="shared" ca="1" si="345"/>
        <v>0</v>
      </c>
      <c r="AU59">
        <f t="shared" ca="1" si="346"/>
        <v>0</v>
      </c>
      <c r="AV59">
        <f t="shared" ca="1" si="347"/>
        <v>237475</v>
      </c>
      <c r="AW59">
        <f t="shared" ca="1" si="279"/>
        <v>0</v>
      </c>
      <c r="AX59">
        <f t="shared" ca="1" si="134"/>
        <v>1175</v>
      </c>
      <c r="AY59">
        <f t="shared" ca="1" si="135"/>
        <v>135872</v>
      </c>
      <c r="AZ59">
        <f t="shared" si="280"/>
        <v>0.15936301189359656</v>
      </c>
      <c r="BA59">
        <f>Assumptions!$E$34</f>
        <v>1.1000000000000001</v>
      </c>
      <c r="BB59">
        <f ca="1">IF(AND(AV59&gt;1,AS59&gt;1),((LOG(AS59,AV59)^(1/EXP(1)))^(1/Assumptions!$D$30))-(1-Assumptions!$D$31),1)</f>
        <v>0.92299007547501166</v>
      </c>
      <c r="BC59" s="41">
        <v>1</v>
      </c>
      <c r="BD59">
        <v>0.15</v>
      </c>
      <c r="BF59">
        <f t="shared" ca="1" si="197"/>
        <v>0.16179952621315546</v>
      </c>
      <c r="BG59">
        <f t="shared" ca="1" si="198"/>
        <v>38423</v>
      </c>
      <c r="BH59" s="41">
        <v>1</v>
      </c>
      <c r="BJ59">
        <f t="shared" ca="1" si="199"/>
        <v>38423</v>
      </c>
      <c r="BK59">
        <f t="shared" ca="1" si="200"/>
        <v>0</v>
      </c>
      <c r="BL59">
        <f t="shared" ca="1" si="136"/>
        <v>38423</v>
      </c>
      <c r="BM59">
        <v>1</v>
      </c>
      <c r="BP59">
        <f t="shared" ca="1" si="324"/>
        <v>38423</v>
      </c>
      <c r="BQ59" s="17">
        <f>INDEX(MilitarySpend,MATCH($A59,'Budget Decisions'!$A$3:$A$160,0),MATCH(BQ$2,MilitarySpendCol,0))</f>
        <v>0</v>
      </c>
      <c r="BR59">
        <f t="shared" si="281"/>
        <v>0.15936301189359656</v>
      </c>
      <c r="BS59">
        <f>IF($A59&gt;=Assumptions!$D$40,1,0)</f>
        <v>1</v>
      </c>
      <c r="BT59">
        <f>Assumptions!$D$41</f>
        <v>0.83299999999999996</v>
      </c>
      <c r="BU59" s="41">
        <v>1</v>
      </c>
      <c r="BV59">
        <f>Assumptions!$D$42</f>
        <v>0.2</v>
      </c>
      <c r="BW59">
        <f t="shared" si="201"/>
        <v>0.13274938890736593</v>
      </c>
      <c r="BX59">
        <f t="shared" ca="1" si="325"/>
        <v>0</v>
      </c>
      <c r="BY59" s="17">
        <f>INDEX(MedicalSpend,MATCH($A59,'Budget Decisions'!$A$3:$A$160,0),MATCH(BY$2,MedicalSpendCol,0))</f>
        <v>0</v>
      </c>
      <c r="BZ59" s="17">
        <f>IF(INDEX('Budget Decisions'!$E$4:$E$160,MATCH(Model!$A59,'Budget Decisions'!$A$4:$A$160,0))="CURED",1,0)</f>
        <v>1</v>
      </c>
      <c r="CA59">
        <f t="shared" si="282"/>
        <v>1</v>
      </c>
      <c r="CB59" s="41">
        <v>1</v>
      </c>
      <c r="CC59">
        <f>Assumptions!$D$49</f>
        <v>0.2</v>
      </c>
      <c r="CD59">
        <f t="shared" si="202"/>
        <v>0</v>
      </c>
      <c r="CE59">
        <f t="shared" ca="1" si="326"/>
        <v>0</v>
      </c>
      <c r="CG59">
        <f t="shared" ca="1" si="203"/>
        <v>20161886</v>
      </c>
      <c r="CH59">
        <f t="shared" ca="1" si="348"/>
        <v>20161886</v>
      </c>
      <c r="CI59">
        <f t="shared" ca="1" si="349"/>
        <v>0</v>
      </c>
      <c r="CJ59">
        <f t="shared" ca="1" si="283"/>
        <v>0</v>
      </c>
      <c r="CK59">
        <f t="shared" ca="1" si="350"/>
        <v>4676</v>
      </c>
      <c r="CL59">
        <f t="shared" ca="1" si="284"/>
        <v>0</v>
      </c>
      <c r="CM59">
        <f t="shared" ca="1" si="140"/>
        <v>23</v>
      </c>
      <c r="CN59">
        <f t="shared" ca="1" si="141"/>
        <v>443</v>
      </c>
      <c r="CO59">
        <f t="shared" si="285"/>
        <v>0.24130002925990637</v>
      </c>
      <c r="CP59">
        <f>Assumptions!$E$34</f>
        <v>1.1000000000000001</v>
      </c>
      <c r="CQ59">
        <f ca="1">IF(AND(CK59&gt;1,CH59&gt;1),((LOG(CH59,CK59)^(1/EXP(1)))^(1/Assumptions!$D$30))-(1-Assumptions!$D$31),1)</f>
        <v>0.97763332191635943</v>
      </c>
      <c r="CR59" s="41">
        <v>1</v>
      </c>
      <c r="CS59">
        <v>0.15</v>
      </c>
      <c r="CU59">
        <f t="shared" ca="1" si="207"/>
        <v>0.25949324410226476</v>
      </c>
      <c r="CV59">
        <f t="shared" ca="1" si="208"/>
        <v>1213</v>
      </c>
      <c r="CW59" s="41">
        <v>1</v>
      </c>
      <c r="CY59">
        <f t="shared" ca="1" si="209"/>
        <v>1213</v>
      </c>
      <c r="CZ59">
        <f t="shared" ca="1" si="210"/>
        <v>0</v>
      </c>
      <c r="DA59">
        <f t="shared" ca="1" si="142"/>
        <v>1213</v>
      </c>
      <c r="DB59">
        <v>1</v>
      </c>
      <c r="DE59">
        <f t="shared" ca="1" si="143"/>
        <v>1213</v>
      </c>
      <c r="DF59" s="17">
        <f>INDEX(MilitarySpend,MATCH($A59,'Budget Decisions'!$A$3:$A$160,0),MATCH(DF$2,MilitarySpendCol,0))</f>
        <v>0</v>
      </c>
      <c r="DG59">
        <f t="shared" si="286"/>
        <v>0.24130002925990637</v>
      </c>
      <c r="DH59">
        <f>IF($A59&gt;=Assumptions!$D$40,1,0)</f>
        <v>1</v>
      </c>
      <c r="DI59">
        <f>Assumptions!$D$41</f>
        <v>0.83299999999999996</v>
      </c>
      <c r="DJ59" s="41">
        <v>1</v>
      </c>
      <c r="DK59">
        <f>Assumptions!$D$42</f>
        <v>0.2</v>
      </c>
      <c r="DL59">
        <f t="shared" si="211"/>
        <v>0.20100292437350201</v>
      </c>
      <c r="DM59">
        <f t="shared" ca="1" si="327"/>
        <v>0</v>
      </c>
      <c r="DN59" s="17">
        <f>INDEX(MedicalSpend,MATCH($A59,'Budget Decisions'!$A$3:$A$160,0),MATCH(DN$2,MedicalSpendCol,0))</f>
        <v>0</v>
      </c>
      <c r="DO59" s="17">
        <f>IF(INDEX('Budget Decisions'!$E$4:$E$160,MATCH(Model!$A59,'Budget Decisions'!$A$4:$A$160,0))="CURED",1,0)</f>
        <v>1</v>
      </c>
      <c r="DP59">
        <f t="shared" si="287"/>
        <v>1</v>
      </c>
      <c r="DQ59" s="41">
        <v>1</v>
      </c>
      <c r="DR59">
        <f>Assumptions!$D$49</f>
        <v>0.2</v>
      </c>
      <c r="DS59">
        <f t="shared" si="212"/>
        <v>0</v>
      </c>
      <c r="DT59">
        <f t="shared" ca="1" si="328"/>
        <v>0</v>
      </c>
      <c r="DV59">
        <f t="shared" ca="1" si="213"/>
        <v>46395164</v>
      </c>
      <c r="DW59">
        <f t="shared" ca="1" si="351"/>
        <v>46395164</v>
      </c>
      <c r="DX59">
        <f t="shared" ca="1" si="352"/>
        <v>0</v>
      </c>
      <c r="DY59">
        <f t="shared" ca="1" si="288"/>
        <v>0</v>
      </c>
      <c r="DZ59">
        <f t="shared" ca="1" si="353"/>
        <v>511</v>
      </c>
      <c r="EA59">
        <f t="shared" ca="1" si="289"/>
        <v>0</v>
      </c>
      <c r="EB59">
        <f t="shared" ca="1" si="146"/>
        <v>2</v>
      </c>
      <c r="EC59">
        <f t="shared" ca="1" si="147"/>
        <v>9</v>
      </c>
      <c r="ED59">
        <f t="shared" si="290"/>
        <v>0.87442730726206253</v>
      </c>
      <c r="EE59">
        <f>Assumptions!$E$34</f>
        <v>1.1000000000000001</v>
      </c>
      <c r="EF59">
        <f ca="1">IF(AND(DZ59&gt;1,DW59&gt;1),((LOG(DW59,DZ59)^(1/EXP(1)))^(1/Assumptions!$D$30))-(1-Assumptions!$D$31),1)</f>
        <v>1.0312117979060207</v>
      </c>
      <c r="EG59" s="41">
        <v>1</v>
      </c>
      <c r="EH59">
        <v>0.15</v>
      </c>
      <c r="EJ59">
        <f t="shared" ca="1" si="217"/>
        <v>0.9918917312258152</v>
      </c>
      <c r="EK59">
        <f t="shared" ca="1" si="218"/>
        <v>506</v>
      </c>
      <c r="EL59" s="41">
        <v>1</v>
      </c>
      <c r="EN59">
        <f t="shared" ca="1" si="219"/>
        <v>506</v>
      </c>
      <c r="EO59">
        <f t="shared" ca="1" si="220"/>
        <v>0</v>
      </c>
      <c r="EP59">
        <f t="shared" ca="1" si="148"/>
        <v>506</v>
      </c>
      <c r="EQ59">
        <v>1</v>
      </c>
      <c r="ET59">
        <f t="shared" ca="1" si="149"/>
        <v>506</v>
      </c>
      <c r="EU59" s="17">
        <f>INDEX(MilitarySpend,MATCH($A59,'Budget Decisions'!$A$3:$A$160,0),MATCH(EU$2,MilitarySpendCol,0))</f>
        <v>0</v>
      </c>
      <c r="EV59">
        <f t="shared" si="291"/>
        <v>0.87442730726206253</v>
      </c>
      <c r="EW59">
        <f>IF($A59&gt;=Assumptions!$D$40,1,0)</f>
        <v>1</v>
      </c>
      <c r="EX59">
        <f>Assumptions!$D$41</f>
        <v>0.83299999999999996</v>
      </c>
      <c r="EY59" s="41">
        <v>1</v>
      </c>
      <c r="EZ59">
        <f>Assumptions!$D$42</f>
        <v>0.2</v>
      </c>
      <c r="FA59">
        <f t="shared" si="221"/>
        <v>0.72839794694929805</v>
      </c>
      <c r="FB59">
        <f t="shared" ca="1" si="329"/>
        <v>0</v>
      </c>
      <c r="FC59" s="17">
        <f>INDEX(MedicalSpend,MATCH($A59,'Budget Decisions'!$A$3:$A$160,0),MATCH(FC$2,MedicalSpendCol,0))</f>
        <v>0</v>
      </c>
      <c r="FD59" s="17">
        <f>IF(INDEX('Budget Decisions'!$E$4:$E$160,MATCH(Model!$A59,'Budget Decisions'!$A$4:$A$160,0))="CURED",1,0)</f>
        <v>1</v>
      </c>
      <c r="FE59">
        <f t="shared" si="292"/>
        <v>1</v>
      </c>
      <c r="FF59" s="41">
        <v>1</v>
      </c>
      <c r="FG59">
        <f>Assumptions!$D$49</f>
        <v>0.2</v>
      </c>
      <c r="FH59">
        <f t="shared" si="222"/>
        <v>0</v>
      </c>
      <c r="FI59">
        <f t="shared" ca="1" si="330"/>
        <v>0</v>
      </c>
      <c r="FK59">
        <f t="shared" ca="1" si="223"/>
        <v>35204979</v>
      </c>
      <c r="FL59">
        <f t="shared" ca="1" si="354"/>
        <v>35204979</v>
      </c>
      <c r="FM59">
        <f t="shared" ca="1" si="355"/>
        <v>0</v>
      </c>
      <c r="FN59">
        <f t="shared" ca="1" si="293"/>
        <v>0</v>
      </c>
      <c r="FO59">
        <f t="shared" ca="1" si="356"/>
        <v>30890</v>
      </c>
      <c r="FP59">
        <f t="shared" ca="1" si="294"/>
        <v>0</v>
      </c>
      <c r="FQ59">
        <f t="shared" ca="1" si="152"/>
        <v>152</v>
      </c>
      <c r="FR59">
        <f t="shared" ca="1" si="153"/>
        <v>400</v>
      </c>
      <c r="FS59">
        <f t="shared" si="295"/>
        <v>0.36303408195741388</v>
      </c>
      <c r="FT59">
        <f>Assumptions!$E$34</f>
        <v>1.1000000000000001</v>
      </c>
      <c r="FU59">
        <f ca="1">IF(AND(FO59&gt;1,FL59&gt;1),((LOG(FL59,FO59)^(1/EXP(1)))^(1/Assumptions!$D$30))-(1-Assumptions!$D$31),1)</f>
        <v>0.95280600859990694</v>
      </c>
      <c r="FV59" s="41">
        <v>1</v>
      </c>
      <c r="FW59">
        <v>0.15</v>
      </c>
      <c r="FY59">
        <f t="shared" ca="1" si="227"/>
        <v>0.38049116007713252</v>
      </c>
      <c r="FZ59">
        <f t="shared" ca="1" si="228"/>
        <v>11753</v>
      </c>
      <c r="GA59" s="41">
        <v>1</v>
      </c>
      <c r="GC59">
        <f t="shared" ca="1" si="229"/>
        <v>11753</v>
      </c>
      <c r="GD59">
        <f t="shared" ca="1" si="230"/>
        <v>0</v>
      </c>
      <c r="GE59">
        <f t="shared" ca="1" si="154"/>
        <v>11753</v>
      </c>
      <c r="GF59">
        <v>1</v>
      </c>
      <c r="GI59">
        <f t="shared" ca="1" si="155"/>
        <v>11753</v>
      </c>
      <c r="GJ59" s="17">
        <f>INDEX(MilitarySpend,MATCH($A59,'Budget Decisions'!$A$3:$A$160,0),MATCH(GJ$2,MilitarySpendCol,0))</f>
        <v>0</v>
      </c>
      <c r="GK59">
        <f t="shared" si="296"/>
        <v>0.36303408195741388</v>
      </c>
      <c r="GL59">
        <f>IF($A59&gt;=Assumptions!$D$40,1,0)</f>
        <v>1</v>
      </c>
      <c r="GM59">
        <f>Assumptions!$D$41</f>
        <v>0.83299999999999996</v>
      </c>
      <c r="GN59" s="41">
        <v>1</v>
      </c>
      <c r="GO59">
        <f>Assumptions!$D$42</f>
        <v>0.2</v>
      </c>
      <c r="GP59">
        <f t="shared" si="231"/>
        <v>0.30240739027052577</v>
      </c>
      <c r="GQ59">
        <f t="shared" ca="1" si="331"/>
        <v>0</v>
      </c>
      <c r="GR59" s="17">
        <f>INDEX(MedicalSpend,MATCH($A59,'Budget Decisions'!$A$3:$A$160,0),MATCH(GR$2,MedicalSpendCol,0))</f>
        <v>0</v>
      </c>
      <c r="GS59" s="17">
        <f>IF(INDEX('Budget Decisions'!$E$4:$E$160,MATCH(Model!$A59,'Budget Decisions'!$A$4:$A$160,0))="CURED",1,0)</f>
        <v>1</v>
      </c>
      <c r="GT59">
        <f t="shared" si="297"/>
        <v>1</v>
      </c>
      <c r="GU59" s="41">
        <v>1</v>
      </c>
      <c r="GV59">
        <f>Assumptions!$D$49</f>
        <v>0.2</v>
      </c>
      <c r="GW59">
        <f t="shared" si="232"/>
        <v>0</v>
      </c>
      <c r="GX59">
        <f t="shared" ca="1" si="332"/>
        <v>0</v>
      </c>
      <c r="GZ59">
        <f t="shared" ca="1" si="233"/>
        <v>18084036</v>
      </c>
      <c r="HA59">
        <f t="shared" ca="1" si="357"/>
        <v>18084036</v>
      </c>
      <c r="HB59">
        <f t="shared" ca="1" si="358"/>
        <v>0</v>
      </c>
      <c r="HC59">
        <f t="shared" ca="1" si="298"/>
        <v>0</v>
      </c>
      <c r="HD59">
        <f t="shared" ca="1" si="359"/>
        <v>739</v>
      </c>
      <c r="HE59">
        <f t="shared" ca="1" si="299"/>
        <v>0</v>
      </c>
      <c r="HF59">
        <f t="shared" ca="1" si="158"/>
        <v>3</v>
      </c>
      <c r="HG59">
        <f t="shared" ca="1" si="159"/>
        <v>51</v>
      </c>
      <c r="HH59">
        <f t="shared" si="300"/>
        <v>0.464689620669401</v>
      </c>
      <c r="HI59">
        <f>Assumptions!$E$34</f>
        <v>1.1000000000000001</v>
      </c>
      <c r="HJ59">
        <f ca="1">IF(AND(HD59&gt;1,HA59&gt;1),((LOG(HA59,HD59)^(1/EXP(1)))^(1/Assumptions!$D$30))-(1-Assumptions!$D$31),1)</f>
        <v>1.0138442249759647</v>
      </c>
      <c r="HK59" s="41">
        <v>1</v>
      </c>
      <c r="HL59">
        <v>0.15</v>
      </c>
      <c r="HN59">
        <f t="shared" ca="1" si="237"/>
        <v>0.51823517715413836</v>
      </c>
      <c r="HO59">
        <f t="shared" ca="1" si="238"/>
        <v>382</v>
      </c>
      <c r="HP59" s="41">
        <v>1</v>
      </c>
      <c r="HR59">
        <f t="shared" ca="1" si="239"/>
        <v>382</v>
      </c>
      <c r="HS59">
        <f t="shared" ca="1" si="240"/>
        <v>0</v>
      </c>
      <c r="HT59">
        <f t="shared" ca="1" si="160"/>
        <v>382</v>
      </c>
      <c r="HU59">
        <v>1</v>
      </c>
      <c r="HX59">
        <f t="shared" ca="1" si="161"/>
        <v>382</v>
      </c>
      <c r="HY59" s="17">
        <f>INDEX(MilitarySpend,MATCH($A59,'Budget Decisions'!$A$3:$A$160,0),MATCH(HY$2,MilitarySpendCol,0))</f>
        <v>0</v>
      </c>
      <c r="HZ59">
        <f t="shared" si="301"/>
        <v>0.464689620669401</v>
      </c>
      <c r="IA59">
        <f>IF($A59&gt;=Assumptions!$D$40,1,0)</f>
        <v>1</v>
      </c>
      <c r="IB59">
        <f>Assumptions!$D$41</f>
        <v>0.83299999999999996</v>
      </c>
      <c r="IC59" s="41">
        <v>1</v>
      </c>
      <c r="ID59">
        <f>Assumptions!$D$42</f>
        <v>0.2</v>
      </c>
      <c r="IE59">
        <f t="shared" si="241"/>
        <v>0.38708645401761099</v>
      </c>
      <c r="IF59">
        <f t="shared" ca="1" si="333"/>
        <v>0</v>
      </c>
      <c r="IG59" s="17">
        <f>INDEX(MedicalSpend,MATCH($A59,'Budget Decisions'!$A$3:$A$160,0),MATCH(IG$2,MedicalSpendCol,0))</f>
        <v>0</v>
      </c>
      <c r="IH59" s="17">
        <f>IF(INDEX('Budget Decisions'!$E$4:$E$160,MATCH(Model!$A59,'Budget Decisions'!$A$4:$A$160,0))="CURED",1,0)</f>
        <v>1</v>
      </c>
      <c r="II59">
        <f t="shared" si="302"/>
        <v>1</v>
      </c>
      <c r="IJ59" s="41">
        <v>1</v>
      </c>
      <c r="IK59">
        <f>Assumptions!$D$49</f>
        <v>0.2</v>
      </c>
      <c r="IL59">
        <f t="shared" si="242"/>
        <v>0</v>
      </c>
      <c r="IM59">
        <f t="shared" ca="1" si="334"/>
        <v>0</v>
      </c>
      <c r="IO59">
        <f t="shared" ca="1" si="243"/>
        <v>57806544</v>
      </c>
      <c r="IP59">
        <f t="shared" ca="1" si="360"/>
        <v>57806544</v>
      </c>
      <c r="IQ59">
        <f t="shared" ca="1" si="361"/>
        <v>0</v>
      </c>
      <c r="IR59">
        <f t="shared" ca="1" si="303"/>
        <v>0</v>
      </c>
      <c r="IS59">
        <f t="shared" ca="1" si="362"/>
        <v>1</v>
      </c>
      <c r="IT59">
        <f t="shared" ca="1" si="304"/>
        <v>0</v>
      </c>
      <c r="IU59">
        <f t="shared" ca="1" si="164"/>
        <v>0</v>
      </c>
      <c r="IV59">
        <f t="shared" ca="1" si="165"/>
        <v>2</v>
      </c>
      <c r="IW59">
        <f t="shared" si="305"/>
        <v>1.1264233685228699</v>
      </c>
      <c r="IX59">
        <f>Assumptions!$E$34</f>
        <v>1.1000000000000001</v>
      </c>
      <c r="IY59">
        <f ca="1">IF(AND(IS59&gt;1,IP59&gt;1),((LOG(IP59,IS59)^(1/EXP(1)))^(1/Assumptions!$D$30))-(1-Assumptions!$D$31),1)</f>
        <v>1</v>
      </c>
      <c r="IZ59" s="41">
        <v>1</v>
      </c>
      <c r="JA59">
        <v>0.15</v>
      </c>
      <c r="JC59">
        <f t="shared" ca="1" si="247"/>
        <v>1.239065705375157</v>
      </c>
      <c r="JD59">
        <f t="shared" ca="1" si="248"/>
        <v>1</v>
      </c>
      <c r="JE59" s="41">
        <v>1</v>
      </c>
      <c r="JG59">
        <f t="shared" ca="1" si="249"/>
        <v>1</v>
      </c>
      <c r="JH59">
        <f t="shared" ca="1" si="250"/>
        <v>0</v>
      </c>
      <c r="JI59">
        <f t="shared" ca="1" si="166"/>
        <v>1</v>
      </c>
      <c r="JJ59">
        <v>1</v>
      </c>
      <c r="JM59">
        <f t="shared" ca="1" si="167"/>
        <v>1</v>
      </c>
      <c r="JN59" s="17">
        <f>INDEX(MilitarySpend,MATCH($A59,'Budget Decisions'!$A$3:$A$160,0),MATCH(JN$2,MilitarySpendCol,0))</f>
        <v>0</v>
      </c>
      <c r="JO59">
        <f t="shared" si="306"/>
        <v>1.1264233685228699</v>
      </c>
      <c r="JP59">
        <f>IF($A59&gt;=Assumptions!$D$40,1,0)</f>
        <v>1</v>
      </c>
      <c r="JQ59">
        <f>Assumptions!$D$41</f>
        <v>0.83299999999999996</v>
      </c>
      <c r="JR59" s="41">
        <v>1</v>
      </c>
      <c r="JS59">
        <f>Assumptions!$D$42</f>
        <v>0.2</v>
      </c>
      <c r="JT59">
        <f t="shared" si="251"/>
        <v>0.9383106659795506</v>
      </c>
      <c r="JU59">
        <f t="shared" ca="1" si="335"/>
        <v>0</v>
      </c>
      <c r="JV59" s="17">
        <f>INDEX(MedicalSpend,MATCH($A59,'Budget Decisions'!$A$3:$A$160,0),MATCH(JV$2,MedicalSpendCol,0))</f>
        <v>0</v>
      </c>
      <c r="JW59" s="17">
        <f>IF(INDEX('Budget Decisions'!$E$4:$E$160,MATCH(Model!$A59,'Budget Decisions'!$A$4:$A$160,0))="CURED",1,0)</f>
        <v>1</v>
      </c>
      <c r="JX59">
        <f t="shared" si="307"/>
        <v>1</v>
      </c>
      <c r="JY59" s="41">
        <v>1</v>
      </c>
      <c r="JZ59">
        <f>Assumptions!$D$49</f>
        <v>0.2</v>
      </c>
      <c r="KA59">
        <f t="shared" si="252"/>
        <v>0</v>
      </c>
      <c r="KB59">
        <f t="shared" ca="1" si="336"/>
        <v>0</v>
      </c>
      <c r="KD59">
        <f t="shared" ca="1" si="253"/>
        <v>40621237</v>
      </c>
      <c r="KE59">
        <f t="shared" ca="1" si="363"/>
        <v>40621237</v>
      </c>
      <c r="KF59">
        <f t="shared" ca="1" si="364"/>
        <v>0</v>
      </c>
      <c r="KG59">
        <f t="shared" ca="1" si="308"/>
        <v>0</v>
      </c>
      <c r="KH59">
        <f t="shared" ca="1" si="365"/>
        <v>0</v>
      </c>
      <c r="KI59">
        <f t="shared" ca="1" si="309"/>
        <v>0</v>
      </c>
      <c r="KJ59">
        <f t="shared" ca="1" si="170"/>
        <v>0</v>
      </c>
      <c r="KK59">
        <f t="shared" ca="1" si="171"/>
        <v>1</v>
      </c>
      <c r="KL59">
        <f t="shared" si="310"/>
        <v>2.2321095760416365</v>
      </c>
      <c r="KM59">
        <f>Assumptions!$E$34</f>
        <v>1.1000000000000001</v>
      </c>
      <c r="KN59">
        <f ca="1">IF(AND(KH59&gt;1,KE59&gt;1),((LOG(KE59,KH59)^(1/EXP(1)))^(1/Assumptions!$D$30))-(1-Assumptions!$D$31),1)</f>
        <v>1</v>
      </c>
      <c r="KO59" s="41">
        <v>1</v>
      </c>
      <c r="KP59">
        <v>0.15</v>
      </c>
      <c r="KR59">
        <f t="shared" ca="1" si="257"/>
        <v>2.4553205336458004</v>
      </c>
      <c r="KS59">
        <f t="shared" ca="1" si="258"/>
        <v>0</v>
      </c>
      <c r="KT59" s="41">
        <v>1</v>
      </c>
      <c r="KV59">
        <f t="shared" ca="1" si="259"/>
        <v>0</v>
      </c>
      <c r="KW59">
        <f t="shared" ca="1" si="260"/>
        <v>0</v>
      </c>
      <c r="KX59">
        <f t="shared" ca="1" si="172"/>
        <v>0</v>
      </c>
      <c r="KY59">
        <v>1</v>
      </c>
      <c r="LB59">
        <f t="shared" ca="1" si="173"/>
        <v>0</v>
      </c>
      <c r="LC59" s="17">
        <f>INDEX(MilitarySpend,MATCH($A59,'Budget Decisions'!$A$3:$A$160,0),MATCH(LC$2,MilitarySpendCol,0))</f>
        <v>0</v>
      </c>
      <c r="LD59">
        <f t="shared" si="311"/>
        <v>2.2321095760416365</v>
      </c>
      <c r="LE59">
        <f>IF($A59&gt;=Assumptions!$D$40,1,0)</f>
        <v>1</v>
      </c>
      <c r="LF59">
        <f>Assumptions!$D$41</f>
        <v>0.83299999999999996</v>
      </c>
      <c r="LG59" s="41">
        <v>1</v>
      </c>
      <c r="LH59">
        <f>Assumptions!$D$42</f>
        <v>0.2</v>
      </c>
      <c r="LI59">
        <f t="shared" si="261"/>
        <v>1.8593472768426831</v>
      </c>
      <c r="LJ59">
        <f t="shared" ca="1" si="337"/>
        <v>0</v>
      </c>
      <c r="LK59" s="17">
        <f>INDEX(MedicalSpend,MATCH($A59,'Budget Decisions'!$A$3:$A$160,0),MATCH(LK$2,MedicalSpendCol,0))</f>
        <v>0</v>
      </c>
      <c r="LL59" s="17">
        <f>IF(INDEX('Budget Decisions'!$E$4:$E$160,MATCH(Model!$A59,'Budget Decisions'!$A$4:$A$160,0))="CURED",1,0)</f>
        <v>1</v>
      </c>
      <c r="LM59">
        <f t="shared" si="312"/>
        <v>1</v>
      </c>
      <c r="LN59" s="41">
        <v>1</v>
      </c>
      <c r="LO59">
        <f>Assumptions!$D$49</f>
        <v>0.2</v>
      </c>
      <c r="LP59">
        <f t="shared" si="262"/>
        <v>0</v>
      </c>
      <c r="LQ59">
        <f t="shared" ca="1" si="338"/>
        <v>0</v>
      </c>
      <c r="LS59">
        <f t="shared" ca="1" si="263"/>
        <v>14303542</v>
      </c>
      <c r="LT59">
        <f t="shared" ca="1" si="366"/>
        <v>14303542</v>
      </c>
      <c r="LU59">
        <f t="shared" ca="1" si="367"/>
        <v>0</v>
      </c>
      <c r="LV59">
        <f t="shared" ca="1" si="313"/>
        <v>0</v>
      </c>
      <c r="LW59">
        <f t="shared" ca="1" si="368"/>
        <v>0</v>
      </c>
      <c r="LX59">
        <f t="shared" ca="1" si="314"/>
        <v>0</v>
      </c>
      <c r="LY59">
        <f t="shared" ca="1" si="176"/>
        <v>0</v>
      </c>
      <c r="LZ59">
        <f t="shared" ca="1" si="177"/>
        <v>0</v>
      </c>
      <c r="MA59">
        <f t="shared" si="315"/>
        <v>2.7100766589378384</v>
      </c>
      <c r="MB59">
        <f>Assumptions!$E$34</f>
        <v>1.1000000000000001</v>
      </c>
      <c r="MC59">
        <f ca="1">IF(AND(LW59&gt;1,LT59&gt;1),((LOG(LT59,LW59)^(1/EXP(1)))^(1/Assumptions!$D$30))-(1-Assumptions!$D$31),1)</f>
        <v>1</v>
      </c>
      <c r="MD59" s="41">
        <v>1</v>
      </c>
      <c r="ME59">
        <v>0.15</v>
      </c>
      <c r="MG59">
        <f t="shared" ca="1" si="267"/>
        <v>2.9810843248316226</v>
      </c>
      <c r="MH59">
        <f t="shared" ca="1" si="268"/>
        <v>0</v>
      </c>
      <c r="MI59" s="41">
        <v>1</v>
      </c>
      <c r="MK59">
        <f t="shared" ca="1" si="269"/>
        <v>0</v>
      </c>
      <c r="ML59">
        <f t="shared" ca="1" si="270"/>
        <v>0</v>
      </c>
      <c r="MM59">
        <f t="shared" ca="1" si="178"/>
        <v>0</v>
      </c>
      <c r="MN59">
        <v>1</v>
      </c>
      <c r="MQ59">
        <f t="shared" ca="1" si="179"/>
        <v>0</v>
      </c>
      <c r="MR59" s="17">
        <f>INDEX(MilitarySpend,MATCH($A59,'Budget Decisions'!$A$3:$A$160,0),MATCH(MR$2,MilitarySpendCol,0))</f>
        <v>0</v>
      </c>
      <c r="MS59">
        <f t="shared" si="316"/>
        <v>2.7100766589378384</v>
      </c>
      <c r="MT59">
        <f>IF($A59&gt;=Assumptions!$D$40,1,0)</f>
        <v>1</v>
      </c>
      <c r="MU59">
        <f>Assumptions!$D$41</f>
        <v>0.83299999999999996</v>
      </c>
      <c r="MV59" s="41">
        <v>1</v>
      </c>
      <c r="MW59">
        <f>Assumptions!$D$42</f>
        <v>0.2</v>
      </c>
      <c r="MX59">
        <f t="shared" si="271"/>
        <v>2.2574938568952194</v>
      </c>
      <c r="MY59">
        <f t="shared" ca="1" si="339"/>
        <v>0</v>
      </c>
      <c r="MZ59" s="17">
        <f>INDEX(MedicalSpend,MATCH($A59,'Budget Decisions'!$A$3:$A$160,0),MATCH(MZ$2,MedicalSpendCol,0))</f>
        <v>0</v>
      </c>
      <c r="NA59" s="17">
        <f>IF(INDEX('Budget Decisions'!$E$4:$E$160,MATCH(Model!$A59,'Budget Decisions'!$A$4:$A$160,0))="CURED",1,0)</f>
        <v>1</v>
      </c>
      <c r="NB59">
        <f t="shared" si="317"/>
        <v>1</v>
      </c>
      <c r="NC59" s="41">
        <v>1</v>
      </c>
      <c r="ND59">
        <f>Assumptions!$D$49</f>
        <v>0.2</v>
      </c>
      <c r="NE59">
        <f t="shared" si="272"/>
        <v>0</v>
      </c>
      <c r="NF59">
        <f t="shared" ca="1" si="340"/>
        <v>0</v>
      </c>
    </row>
    <row r="60" spans="1:370" x14ac:dyDescent="0.35">
      <c r="A60">
        <f t="shared" si="273"/>
        <v>57</v>
      </c>
      <c r="C60">
        <f t="shared" ca="1" si="182"/>
        <v>0</v>
      </c>
      <c r="D60">
        <f t="shared" ca="1" si="341"/>
        <v>0</v>
      </c>
      <c r="E60">
        <f t="shared" ca="1" si="342"/>
        <v>0</v>
      </c>
      <c r="F60">
        <f t="shared" ca="1" si="274"/>
        <v>0</v>
      </c>
      <c r="G60">
        <f t="shared" ca="1" si="343"/>
        <v>48768044</v>
      </c>
      <c r="H60">
        <f t="shared" ca="1" si="275"/>
        <v>0</v>
      </c>
      <c r="I60">
        <f t="shared" ca="1" si="318"/>
        <v>243840</v>
      </c>
      <c r="J60">
        <f t="shared" ca="1" si="319"/>
        <v>677</v>
      </c>
      <c r="K60">
        <f t="shared" si="276"/>
        <v>0.82857634545527548</v>
      </c>
      <c r="L60">
        <f>Assumptions!$E$34</f>
        <v>1.1000000000000001</v>
      </c>
      <c r="M60">
        <f ca="1">IF(AND(G60&gt;1,D60&gt;1),((LOG(D60,G60)^(1/EXP(1)))^(1/Assumptions!$D$30))-(1-Assumptions!$D$31),1)</f>
        <v>1</v>
      </c>
      <c r="N60" s="41">
        <v>1</v>
      </c>
      <c r="O60">
        <v>0.15</v>
      </c>
      <c r="Q60">
        <f t="shared" ca="1" si="186"/>
        <v>0.91143398000080311</v>
      </c>
      <c r="R60">
        <f t="shared" ca="1" si="187"/>
        <v>0</v>
      </c>
      <c r="S60" s="41">
        <v>1</v>
      </c>
      <c r="U60">
        <f t="shared" ca="1" si="188"/>
        <v>0</v>
      </c>
      <c r="V60">
        <f t="shared" ca="1" si="189"/>
        <v>0</v>
      </c>
      <c r="W60">
        <f t="shared" ca="1" si="320"/>
        <v>0</v>
      </c>
      <c r="X60">
        <v>1</v>
      </c>
      <c r="AA60">
        <f t="shared" ca="1" si="321"/>
        <v>0</v>
      </c>
      <c r="AB60" s="17">
        <f>INDEX(MilitarySpend,MATCH($A60,'Budget Decisions'!$A$3:$A$160,0),MATCH(AB$2,MilitarySpendCol,0))</f>
        <v>0</v>
      </c>
      <c r="AC60">
        <f t="shared" si="277"/>
        <v>0.82857634545527548</v>
      </c>
      <c r="AD60">
        <f>IF($A60&gt;=Assumptions!$D$40,1,0)</f>
        <v>1</v>
      </c>
      <c r="AE60">
        <f>Assumptions!$D$41</f>
        <v>0.83299999999999996</v>
      </c>
      <c r="AF60" s="41">
        <v>1</v>
      </c>
      <c r="AG60">
        <f>Assumptions!$D$42</f>
        <v>0.2</v>
      </c>
      <c r="AH60">
        <f t="shared" si="190"/>
        <v>0.69020409576424446</v>
      </c>
      <c r="AI60">
        <f t="shared" ca="1" si="322"/>
        <v>0</v>
      </c>
      <c r="AJ60" s="17">
        <f>INDEX(MedicalSpend,MATCH($A60,'Budget Decisions'!$A$3:$A$160,0),MATCH(AJ$2,MedicalSpendCol,0))</f>
        <v>0</v>
      </c>
      <c r="AK60" s="17">
        <f>IF(INDEX('Budget Decisions'!$E$4:$E$160,MATCH(Model!$A60,'Budget Decisions'!$A$4:$A$160,0))="CURED",1,0)</f>
        <v>1</v>
      </c>
      <c r="AL60">
        <f t="shared" si="278"/>
        <v>1</v>
      </c>
      <c r="AM60" s="41">
        <v>1</v>
      </c>
      <c r="AN60">
        <f>Assumptions!$D$49</f>
        <v>0.2</v>
      </c>
      <c r="AO60">
        <f t="shared" si="191"/>
        <v>0</v>
      </c>
      <c r="AP60">
        <f t="shared" ca="1" si="323"/>
        <v>0</v>
      </c>
      <c r="AR60">
        <f t="shared" ca="1" si="192"/>
        <v>21674325</v>
      </c>
      <c r="AS60">
        <f t="shared" ca="1" si="344"/>
        <v>21674325</v>
      </c>
      <c r="AT60">
        <f t="shared" ca="1" si="345"/>
        <v>0</v>
      </c>
      <c r="AU60">
        <f t="shared" ca="1" si="346"/>
        <v>0</v>
      </c>
      <c r="AV60">
        <f t="shared" ca="1" si="347"/>
        <v>410595</v>
      </c>
      <c r="AW60">
        <f t="shared" ca="1" si="279"/>
        <v>0</v>
      </c>
      <c r="AX60">
        <f t="shared" ca="1" si="134"/>
        <v>2032</v>
      </c>
      <c r="AY60">
        <f t="shared" ca="1" si="135"/>
        <v>243921</v>
      </c>
      <c r="AZ60">
        <f t="shared" si="280"/>
        <v>0.15936301189359656</v>
      </c>
      <c r="BA60">
        <f>Assumptions!$E$34</f>
        <v>1.1000000000000001</v>
      </c>
      <c r="BB60">
        <f ca="1">IF(AND(AV60&gt;1,AS60&gt;1),((LOG(AS60,AV60)^(1/EXP(1)))^(1/Assumptions!$D$30))-(1-Assumptions!$D$31),1)</f>
        <v>0.91688332903402825</v>
      </c>
      <c r="BC60" s="41">
        <v>1</v>
      </c>
      <c r="BD60">
        <v>0.15</v>
      </c>
      <c r="BF60">
        <f t="shared" ca="1" si="197"/>
        <v>0.16072901775687928</v>
      </c>
      <c r="BG60">
        <f t="shared" ca="1" si="198"/>
        <v>65994</v>
      </c>
      <c r="BH60" s="41">
        <v>1</v>
      </c>
      <c r="BJ60">
        <f t="shared" ca="1" si="199"/>
        <v>65994</v>
      </c>
      <c r="BK60">
        <f t="shared" ca="1" si="200"/>
        <v>0</v>
      </c>
      <c r="BL60">
        <f t="shared" ca="1" si="136"/>
        <v>65994</v>
      </c>
      <c r="BM60">
        <v>1</v>
      </c>
      <c r="BP60">
        <f t="shared" ca="1" si="324"/>
        <v>65994</v>
      </c>
      <c r="BQ60" s="17">
        <f>INDEX(MilitarySpend,MATCH($A60,'Budget Decisions'!$A$3:$A$160,0),MATCH(BQ$2,MilitarySpendCol,0))</f>
        <v>0</v>
      </c>
      <c r="BR60">
        <f t="shared" si="281"/>
        <v>0.15936301189359656</v>
      </c>
      <c r="BS60">
        <f>IF($A60&gt;=Assumptions!$D$40,1,0)</f>
        <v>1</v>
      </c>
      <c r="BT60">
        <f>Assumptions!$D$41</f>
        <v>0.83299999999999996</v>
      </c>
      <c r="BU60" s="41">
        <v>1</v>
      </c>
      <c r="BV60">
        <f>Assumptions!$D$42</f>
        <v>0.2</v>
      </c>
      <c r="BW60">
        <f t="shared" si="201"/>
        <v>0.13274938890736593</v>
      </c>
      <c r="BX60">
        <f t="shared" ca="1" si="325"/>
        <v>0</v>
      </c>
      <c r="BY60" s="17">
        <f>INDEX(MedicalSpend,MATCH($A60,'Budget Decisions'!$A$3:$A$160,0),MATCH(BY$2,MedicalSpendCol,0))</f>
        <v>0</v>
      </c>
      <c r="BZ60" s="17">
        <f>IF(INDEX('Budget Decisions'!$E$4:$E$160,MATCH(Model!$A60,'Budget Decisions'!$A$4:$A$160,0))="CURED",1,0)</f>
        <v>1</v>
      </c>
      <c r="CA60">
        <f t="shared" si="282"/>
        <v>1</v>
      </c>
      <c r="CB60" s="41">
        <v>1</v>
      </c>
      <c r="CC60">
        <f>Assumptions!$D$49</f>
        <v>0.2</v>
      </c>
      <c r="CD60">
        <f t="shared" si="202"/>
        <v>0</v>
      </c>
      <c r="CE60">
        <f t="shared" ca="1" si="326"/>
        <v>0</v>
      </c>
      <c r="CG60">
        <f t="shared" ca="1" si="203"/>
        <v>20160673</v>
      </c>
      <c r="CH60">
        <f t="shared" ca="1" si="348"/>
        <v>20160673</v>
      </c>
      <c r="CI60">
        <f t="shared" ca="1" si="349"/>
        <v>0</v>
      </c>
      <c r="CJ60">
        <f t="shared" ca="1" si="283"/>
        <v>0</v>
      </c>
      <c r="CK60">
        <f t="shared" ca="1" si="350"/>
        <v>6309</v>
      </c>
      <c r="CL60">
        <f t="shared" ca="1" si="284"/>
        <v>0</v>
      </c>
      <c r="CM60">
        <f t="shared" ca="1" si="140"/>
        <v>31</v>
      </c>
      <c r="CN60">
        <f t="shared" ca="1" si="141"/>
        <v>749</v>
      </c>
      <c r="CO60">
        <f t="shared" si="285"/>
        <v>0.24130002925990637</v>
      </c>
      <c r="CP60">
        <f>Assumptions!$E$34</f>
        <v>1.1000000000000001</v>
      </c>
      <c r="CQ60">
        <f ca="1">IF(AND(CK60&gt;1,CH60&gt;1),((LOG(CH60,CK60)^(1/EXP(1)))^(1/Assumptions!$D$30))-(1-Assumptions!$D$31),1)</f>
        <v>0.97247054828552104</v>
      </c>
      <c r="CR60" s="41">
        <v>1</v>
      </c>
      <c r="CS60">
        <v>0.15</v>
      </c>
      <c r="CU60">
        <f t="shared" ca="1" si="207"/>
        <v>0.25812288893126278</v>
      </c>
      <c r="CV60">
        <f t="shared" ca="1" si="208"/>
        <v>1628</v>
      </c>
      <c r="CW60" s="41">
        <v>1</v>
      </c>
      <c r="CY60">
        <f t="shared" ca="1" si="209"/>
        <v>1628</v>
      </c>
      <c r="CZ60">
        <f t="shared" ca="1" si="210"/>
        <v>0</v>
      </c>
      <c r="DA60">
        <f t="shared" ca="1" si="142"/>
        <v>1628</v>
      </c>
      <c r="DB60">
        <v>1</v>
      </c>
      <c r="DE60">
        <f t="shared" ca="1" si="143"/>
        <v>1628</v>
      </c>
      <c r="DF60" s="17">
        <f>INDEX(MilitarySpend,MATCH($A60,'Budget Decisions'!$A$3:$A$160,0),MATCH(DF$2,MilitarySpendCol,0))</f>
        <v>0</v>
      </c>
      <c r="DG60">
        <f t="shared" si="286"/>
        <v>0.24130002925990637</v>
      </c>
      <c r="DH60">
        <f>IF($A60&gt;=Assumptions!$D$40,1,0)</f>
        <v>1</v>
      </c>
      <c r="DI60">
        <f>Assumptions!$D$41</f>
        <v>0.83299999999999996</v>
      </c>
      <c r="DJ60" s="41">
        <v>1</v>
      </c>
      <c r="DK60">
        <f>Assumptions!$D$42</f>
        <v>0.2</v>
      </c>
      <c r="DL60">
        <f t="shared" si="211"/>
        <v>0.20100292437350201</v>
      </c>
      <c r="DM60">
        <f t="shared" ca="1" si="327"/>
        <v>0</v>
      </c>
      <c r="DN60" s="17">
        <f>INDEX(MedicalSpend,MATCH($A60,'Budget Decisions'!$A$3:$A$160,0),MATCH(DN$2,MedicalSpendCol,0))</f>
        <v>0</v>
      </c>
      <c r="DO60" s="17">
        <f>IF(INDEX('Budget Decisions'!$E$4:$E$160,MATCH(Model!$A60,'Budget Decisions'!$A$4:$A$160,0))="CURED",1,0)</f>
        <v>1</v>
      </c>
      <c r="DP60">
        <f t="shared" si="287"/>
        <v>1</v>
      </c>
      <c r="DQ60" s="41">
        <v>1</v>
      </c>
      <c r="DR60">
        <f>Assumptions!$D$49</f>
        <v>0.2</v>
      </c>
      <c r="DS60">
        <f t="shared" si="212"/>
        <v>0</v>
      </c>
      <c r="DT60">
        <f t="shared" ca="1" si="328"/>
        <v>0</v>
      </c>
      <c r="DV60">
        <f t="shared" ca="1" si="213"/>
        <v>46394658</v>
      </c>
      <c r="DW60">
        <f t="shared" ca="1" si="351"/>
        <v>46394658</v>
      </c>
      <c r="DX60">
        <f t="shared" ca="1" si="352"/>
        <v>0</v>
      </c>
      <c r="DY60">
        <f t="shared" ca="1" si="288"/>
        <v>0</v>
      </c>
      <c r="DZ60">
        <f t="shared" ca="1" si="353"/>
        <v>1024</v>
      </c>
      <c r="EA60">
        <f t="shared" ca="1" si="289"/>
        <v>0</v>
      </c>
      <c r="EB60">
        <f t="shared" ca="1" si="146"/>
        <v>5</v>
      </c>
      <c r="EC60">
        <f t="shared" ca="1" si="147"/>
        <v>12</v>
      </c>
      <c r="ED60">
        <f t="shared" si="290"/>
        <v>0.87442730726206253</v>
      </c>
      <c r="EE60">
        <f>Assumptions!$E$34</f>
        <v>1.1000000000000001</v>
      </c>
      <c r="EF60">
        <f ca="1">IF(AND(DZ60&gt;1,DW60&gt;1),((LOG(DW60,DZ60)^(1/EXP(1)))^(1/Assumptions!$D$30))-(1-Assumptions!$D$31),1)</f>
        <v>1.0148649153558167</v>
      </c>
      <c r="EG60" s="41">
        <v>1</v>
      </c>
      <c r="EH60">
        <v>0.15</v>
      </c>
      <c r="EJ60">
        <f t="shared" ca="1" si="217"/>
        <v>0.97616815468626061</v>
      </c>
      <c r="EK60">
        <f t="shared" ca="1" si="218"/>
        <v>999</v>
      </c>
      <c r="EL60" s="41">
        <v>1</v>
      </c>
      <c r="EN60">
        <f t="shared" ca="1" si="219"/>
        <v>999</v>
      </c>
      <c r="EO60">
        <f t="shared" ca="1" si="220"/>
        <v>0</v>
      </c>
      <c r="EP60">
        <f t="shared" ca="1" si="148"/>
        <v>999</v>
      </c>
      <c r="EQ60">
        <v>1</v>
      </c>
      <c r="ET60">
        <f t="shared" ca="1" si="149"/>
        <v>999</v>
      </c>
      <c r="EU60" s="17">
        <f>INDEX(MilitarySpend,MATCH($A60,'Budget Decisions'!$A$3:$A$160,0),MATCH(EU$2,MilitarySpendCol,0))</f>
        <v>0</v>
      </c>
      <c r="EV60">
        <f t="shared" si="291"/>
        <v>0.87442730726206253</v>
      </c>
      <c r="EW60">
        <f>IF($A60&gt;=Assumptions!$D$40,1,0)</f>
        <v>1</v>
      </c>
      <c r="EX60">
        <f>Assumptions!$D$41</f>
        <v>0.83299999999999996</v>
      </c>
      <c r="EY60" s="41">
        <v>1</v>
      </c>
      <c r="EZ60">
        <f>Assumptions!$D$42</f>
        <v>0.2</v>
      </c>
      <c r="FA60">
        <f t="shared" si="221"/>
        <v>0.72839794694929805</v>
      </c>
      <c r="FB60">
        <f t="shared" ca="1" si="329"/>
        <v>0</v>
      </c>
      <c r="FC60" s="17">
        <f>INDEX(MedicalSpend,MATCH($A60,'Budget Decisions'!$A$3:$A$160,0),MATCH(FC$2,MedicalSpendCol,0))</f>
        <v>0</v>
      </c>
      <c r="FD60" s="17">
        <f>IF(INDEX('Budget Decisions'!$E$4:$E$160,MATCH(Model!$A60,'Budget Decisions'!$A$4:$A$160,0))="CURED",1,0)</f>
        <v>1</v>
      </c>
      <c r="FE60">
        <f t="shared" si="292"/>
        <v>1</v>
      </c>
      <c r="FF60" s="41">
        <v>1</v>
      </c>
      <c r="FG60">
        <f>Assumptions!$D$49</f>
        <v>0.2</v>
      </c>
      <c r="FH60">
        <f t="shared" si="222"/>
        <v>0</v>
      </c>
      <c r="FI60">
        <f t="shared" ca="1" si="330"/>
        <v>0</v>
      </c>
      <c r="FK60">
        <f t="shared" ca="1" si="223"/>
        <v>35193226</v>
      </c>
      <c r="FL60">
        <f t="shared" ca="1" si="354"/>
        <v>35193226</v>
      </c>
      <c r="FM60">
        <f t="shared" ca="1" si="355"/>
        <v>0</v>
      </c>
      <c r="FN60">
        <f t="shared" ca="1" si="293"/>
        <v>0</v>
      </c>
      <c r="FO60">
        <f t="shared" ca="1" si="356"/>
        <v>42891</v>
      </c>
      <c r="FP60">
        <f t="shared" ca="1" si="294"/>
        <v>0</v>
      </c>
      <c r="FQ60">
        <f t="shared" ca="1" si="152"/>
        <v>212</v>
      </c>
      <c r="FR60">
        <f t="shared" ca="1" si="153"/>
        <v>689</v>
      </c>
      <c r="FS60">
        <f t="shared" si="295"/>
        <v>0.36303408195741388</v>
      </c>
      <c r="FT60">
        <f>Assumptions!$E$34</f>
        <v>1.1000000000000001</v>
      </c>
      <c r="FU60">
        <f ca="1">IF(AND(FO60&gt;1,FL60&gt;1),((LOG(FL60,FO60)^(1/EXP(1)))^(1/Assumptions!$D$30))-(1-Assumptions!$D$31),1)</f>
        <v>0.94827485454358384</v>
      </c>
      <c r="FV60" s="41">
        <v>1</v>
      </c>
      <c r="FW60">
        <v>0.15</v>
      </c>
      <c r="FY60">
        <f t="shared" ca="1" si="227"/>
        <v>0.37868170038878318</v>
      </c>
      <c r="FZ60">
        <f t="shared" ca="1" si="228"/>
        <v>16242</v>
      </c>
      <c r="GA60" s="41">
        <v>1</v>
      </c>
      <c r="GC60">
        <f t="shared" ca="1" si="229"/>
        <v>16242</v>
      </c>
      <c r="GD60">
        <f t="shared" ca="1" si="230"/>
        <v>0</v>
      </c>
      <c r="GE60">
        <f t="shared" ca="1" si="154"/>
        <v>16242</v>
      </c>
      <c r="GF60">
        <v>1</v>
      </c>
      <c r="GI60">
        <f t="shared" ca="1" si="155"/>
        <v>16242</v>
      </c>
      <c r="GJ60" s="17">
        <f>INDEX(MilitarySpend,MATCH($A60,'Budget Decisions'!$A$3:$A$160,0),MATCH(GJ$2,MilitarySpendCol,0))</f>
        <v>0</v>
      </c>
      <c r="GK60">
        <f t="shared" si="296"/>
        <v>0.36303408195741388</v>
      </c>
      <c r="GL60">
        <f>IF($A60&gt;=Assumptions!$D$40,1,0)</f>
        <v>1</v>
      </c>
      <c r="GM60">
        <f>Assumptions!$D$41</f>
        <v>0.83299999999999996</v>
      </c>
      <c r="GN60" s="41">
        <v>1</v>
      </c>
      <c r="GO60">
        <f>Assumptions!$D$42</f>
        <v>0.2</v>
      </c>
      <c r="GP60">
        <f t="shared" si="231"/>
        <v>0.30240739027052577</v>
      </c>
      <c r="GQ60">
        <f t="shared" ca="1" si="331"/>
        <v>0</v>
      </c>
      <c r="GR60" s="17">
        <f>INDEX(MedicalSpend,MATCH($A60,'Budget Decisions'!$A$3:$A$160,0),MATCH(GR$2,MedicalSpendCol,0))</f>
        <v>0</v>
      </c>
      <c r="GS60" s="17">
        <f>IF(INDEX('Budget Decisions'!$E$4:$E$160,MATCH(Model!$A60,'Budget Decisions'!$A$4:$A$160,0))="CURED",1,0)</f>
        <v>1</v>
      </c>
      <c r="GT60">
        <f t="shared" si="297"/>
        <v>1</v>
      </c>
      <c r="GU60" s="41">
        <v>1</v>
      </c>
      <c r="GV60">
        <f>Assumptions!$D$49</f>
        <v>0.2</v>
      </c>
      <c r="GW60">
        <f t="shared" si="232"/>
        <v>0</v>
      </c>
      <c r="GX60">
        <f t="shared" ca="1" si="332"/>
        <v>0</v>
      </c>
      <c r="GZ60">
        <f t="shared" ca="1" si="233"/>
        <v>18083654</v>
      </c>
      <c r="HA60">
        <f t="shared" ca="1" si="357"/>
        <v>18083654</v>
      </c>
      <c r="HB60">
        <f t="shared" ca="1" si="358"/>
        <v>0</v>
      </c>
      <c r="HC60">
        <f t="shared" ca="1" si="298"/>
        <v>0</v>
      </c>
      <c r="HD60">
        <f t="shared" ca="1" si="359"/>
        <v>1169</v>
      </c>
      <c r="HE60">
        <f t="shared" ca="1" si="299"/>
        <v>0</v>
      </c>
      <c r="HF60">
        <f t="shared" ca="1" si="158"/>
        <v>5</v>
      </c>
      <c r="HG60">
        <f t="shared" ca="1" si="159"/>
        <v>72</v>
      </c>
      <c r="HH60">
        <f t="shared" si="300"/>
        <v>0.464689620669401</v>
      </c>
      <c r="HI60">
        <f>Assumptions!$E$34</f>
        <v>1.1000000000000001</v>
      </c>
      <c r="HJ60">
        <f ca="1">IF(AND(HD60&gt;1,HA60&gt;1),((LOG(HA60,HD60)^(1/EXP(1)))^(1/Assumptions!$D$30))-(1-Assumptions!$D$31),1)</f>
        <v>1.0035902788856506</v>
      </c>
      <c r="HK60" s="41">
        <v>1</v>
      </c>
      <c r="HL60">
        <v>0.15</v>
      </c>
      <c r="HN60">
        <f t="shared" ca="1" si="237"/>
        <v>0.51299378460315848</v>
      </c>
      <c r="HO60">
        <f t="shared" ca="1" si="238"/>
        <v>599</v>
      </c>
      <c r="HP60" s="41">
        <v>1</v>
      </c>
      <c r="HR60">
        <f t="shared" ca="1" si="239"/>
        <v>599</v>
      </c>
      <c r="HS60">
        <f t="shared" ca="1" si="240"/>
        <v>0</v>
      </c>
      <c r="HT60">
        <f t="shared" ca="1" si="160"/>
        <v>599</v>
      </c>
      <c r="HU60">
        <v>1</v>
      </c>
      <c r="HX60">
        <f t="shared" ca="1" si="161"/>
        <v>599</v>
      </c>
      <c r="HY60" s="17">
        <f>INDEX(MilitarySpend,MATCH($A60,'Budget Decisions'!$A$3:$A$160,0),MATCH(HY$2,MilitarySpendCol,0))</f>
        <v>0</v>
      </c>
      <c r="HZ60">
        <f t="shared" si="301"/>
        <v>0.464689620669401</v>
      </c>
      <c r="IA60">
        <f>IF($A60&gt;=Assumptions!$D$40,1,0)</f>
        <v>1</v>
      </c>
      <c r="IB60">
        <f>Assumptions!$D$41</f>
        <v>0.83299999999999996</v>
      </c>
      <c r="IC60" s="41">
        <v>1</v>
      </c>
      <c r="ID60">
        <f>Assumptions!$D$42</f>
        <v>0.2</v>
      </c>
      <c r="IE60">
        <f t="shared" si="241"/>
        <v>0.38708645401761099</v>
      </c>
      <c r="IF60">
        <f t="shared" ca="1" si="333"/>
        <v>0</v>
      </c>
      <c r="IG60" s="17">
        <f>INDEX(MedicalSpend,MATCH($A60,'Budget Decisions'!$A$3:$A$160,0),MATCH(IG$2,MedicalSpendCol,0))</f>
        <v>0</v>
      </c>
      <c r="IH60" s="17">
        <f>IF(INDEX('Budget Decisions'!$E$4:$E$160,MATCH(Model!$A60,'Budget Decisions'!$A$4:$A$160,0))="CURED",1,0)</f>
        <v>1</v>
      </c>
      <c r="II60">
        <f t="shared" si="302"/>
        <v>1</v>
      </c>
      <c r="IJ60" s="41">
        <v>1</v>
      </c>
      <c r="IK60">
        <f>Assumptions!$D$49</f>
        <v>0.2</v>
      </c>
      <c r="IL60">
        <f t="shared" si="242"/>
        <v>0</v>
      </c>
      <c r="IM60">
        <f t="shared" ca="1" si="334"/>
        <v>0</v>
      </c>
      <c r="IO60">
        <f t="shared" ca="1" si="243"/>
        <v>57806543</v>
      </c>
      <c r="IP60">
        <f t="shared" ca="1" si="360"/>
        <v>57806543</v>
      </c>
      <c r="IQ60">
        <f t="shared" ca="1" si="361"/>
        <v>0</v>
      </c>
      <c r="IR60">
        <f t="shared" ca="1" si="303"/>
        <v>0</v>
      </c>
      <c r="IS60">
        <f t="shared" ca="1" si="362"/>
        <v>4</v>
      </c>
      <c r="IT60">
        <f t="shared" ca="1" si="304"/>
        <v>0</v>
      </c>
      <c r="IU60">
        <f t="shared" ca="1" si="164"/>
        <v>0</v>
      </c>
      <c r="IV60">
        <f t="shared" ca="1" si="165"/>
        <v>3</v>
      </c>
      <c r="IW60">
        <f t="shared" si="305"/>
        <v>1.1264233685228699</v>
      </c>
      <c r="IX60">
        <f>Assumptions!$E$34</f>
        <v>1.1000000000000001</v>
      </c>
      <c r="IY60">
        <f ca="1">IF(AND(IS60&gt;1,IP60&gt;1),((LOG(IP60,IS60)^(1/EXP(1)))^(1/Assumptions!$D$30))-(1-Assumptions!$D$31),1)</f>
        <v>1.2934067943259731</v>
      </c>
      <c r="IZ60" s="41">
        <v>1</v>
      </c>
      <c r="JA60">
        <v>0.15</v>
      </c>
      <c r="JC60">
        <f t="shared" ca="1" si="247"/>
        <v>1.6026160019485325</v>
      </c>
      <c r="JD60">
        <f t="shared" ca="1" si="248"/>
        <v>6</v>
      </c>
      <c r="JE60" s="41">
        <v>1</v>
      </c>
      <c r="JG60">
        <f t="shared" ca="1" si="249"/>
        <v>6</v>
      </c>
      <c r="JH60">
        <f t="shared" ca="1" si="250"/>
        <v>0</v>
      </c>
      <c r="JI60">
        <f t="shared" ca="1" si="166"/>
        <v>6</v>
      </c>
      <c r="JJ60">
        <v>1</v>
      </c>
      <c r="JM60">
        <f t="shared" ca="1" si="167"/>
        <v>6</v>
      </c>
      <c r="JN60" s="17">
        <f>INDEX(MilitarySpend,MATCH($A60,'Budget Decisions'!$A$3:$A$160,0),MATCH(JN$2,MilitarySpendCol,0))</f>
        <v>0</v>
      </c>
      <c r="JO60">
        <f t="shared" si="306"/>
        <v>1.1264233685228699</v>
      </c>
      <c r="JP60">
        <f>IF($A60&gt;=Assumptions!$D$40,1,0)</f>
        <v>1</v>
      </c>
      <c r="JQ60">
        <f>Assumptions!$D$41</f>
        <v>0.83299999999999996</v>
      </c>
      <c r="JR60" s="41">
        <v>1</v>
      </c>
      <c r="JS60">
        <f>Assumptions!$D$42</f>
        <v>0.2</v>
      </c>
      <c r="JT60">
        <f t="shared" si="251"/>
        <v>0.9383106659795506</v>
      </c>
      <c r="JU60">
        <f t="shared" ca="1" si="335"/>
        <v>0</v>
      </c>
      <c r="JV60" s="17">
        <f>INDEX(MedicalSpend,MATCH($A60,'Budget Decisions'!$A$3:$A$160,0),MATCH(JV$2,MedicalSpendCol,0))</f>
        <v>0</v>
      </c>
      <c r="JW60" s="17">
        <f>IF(INDEX('Budget Decisions'!$E$4:$E$160,MATCH(Model!$A60,'Budget Decisions'!$A$4:$A$160,0))="CURED",1,0)</f>
        <v>1</v>
      </c>
      <c r="JX60">
        <f t="shared" si="307"/>
        <v>1</v>
      </c>
      <c r="JY60" s="41">
        <v>1</v>
      </c>
      <c r="JZ60">
        <f>Assumptions!$D$49</f>
        <v>0.2</v>
      </c>
      <c r="KA60">
        <f t="shared" si="252"/>
        <v>0</v>
      </c>
      <c r="KB60">
        <f t="shared" ca="1" si="336"/>
        <v>0</v>
      </c>
      <c r="KD60">
        <f t="shared" ca="1" si="253"/>
        <v>40621237</v>
      </c>
      <c r="KE60">
        <f t="shared" ca="1" si="363"/>
        <v>40621237</v>
      </c>
      <c r="KF60">
        <f t="shared" ca="1" si="364"/>
        <v>0</v>
      </c>
      <c r="KG60">
        <f t="shared" ca="1" si="308"/>
        <v>0</v>
      </c>
      <c r="KH60">
        <f t="shared" ca="1" si="365"/>
        <v>1</v>
      </c>
      <c r="KI60">
        <f t="shared" ca="1" si="309"/>
        <v>0</v>
      </c>
      <c r="KJ60">
        <f t="shared" ca="1" si="170"/>
        <v>0</v>
      </c>
      <c r="KK60">
        <f t="shared" ca="1" si="171"/>
        <v>1</v>
      </c>
      <c r="KL60">
        <f t="shared" si="310"/>
        <v>2.2321095760416365</v>
      </c>
      <c r="KM60">
        <f>Assumptions!$E$34</f>
        <v>1.1000000000000001</v>
      </c>
      <c r="KN60">
        <f ca="1">IF(AND(KH60&gt;1,KE60&gt;1),((LOG(KE60,KH60)^(1/EXP(1)))^(1/Assumptions!$D$30))-(1-Assumptions!$D$31),1)</f>
        <v>1</v>
      </c>
      <c r="KO60" s="41">
        <v>1</v>
      </c>
      <c r="KP60">
        <v>0.15</v>
      </c>
      <c r="KR60">
        <f t="shared" ca="1" si="257"/>
        <v>2.4553205336458004</v>
      </c>
      <c r="KS60">
        <f t="shared" ca="1" si="258"/>
        <v>2</v>
      </c>
      <c r="KT60" s="41">
        <v>1</v>
      </c>
      <c r="KV60">
        <f t="shared" ca="1" si="259"/>
        <v>2</v>
      </c>
      <c r="KW60">
        <f t="shared" ca="1" si="260"/>
        <v>0</v>
      </c>
      <c r="KX60">
        <f t="shared" ca="1" si="172"/>
        <v>2</v>
      </c>
      <c r="KY60">
        <v>1</v>
      </c>
      <c r="LB60">
        <f t="shared" ca="1" si="173"/>
        <v>2</v>
      </c>
      <c r="LC60" s="17">
        <f>INDEX(MilitarySpend,MATCH($A60,'Budget Decisions'!$A$3:$A$160,0),MATCH(LC$2,MilitarySpendCol,0))</f>
        <v>0</v>
      </c>
      <c r="LD60">
        <f t="shared" si="311"/>
        <v>2.2321095760416365</v>
      </c>
      <c r="LE60">
        <f>IF($A60&gt;=Assumptions!$D$40,1,0)</f>
        <v>1</v>
      </c>
      <c r="LF60">
        <f>Assumptions!$D$41</f>
        <v>0.83299999999999996</v>
      </c>
      <c r="LG60" s="41">
        <v>1</v>
      </c>
      <c r="LH60">
        <f>Assumptions!$D$42</f>
        <v>0.2</v>
      </c>
      <c r="LI60">
        <f t="shared" si="261"/>
        <v>1.8593472768426831</v>
      </c>
      <c r="LJ60">
        <f t="shared" ca="1" si="337"/>
        <v>0</v>
      </c>
      <c r="LK60" s="17">
        <f>INDEX(MedicalSpend,MATCH($A60,'Budget Decisions'!$A$3:$A$160,0),MATCH(LK$2,MedicalSpendCol,0))</f>
        <v>0</v>
      </c>
      <c r="LL60" s="17">
        <f>IF(INDEX('Budget Decisions'!$E$4:$E$160,MATCH(Model!$A60,'Budget Decisions'!$A$4:$A$160,0))="CURED",1,0)</f>
        <v>1</v>
      </c>
      <c r="LM60">
        <f t="shared" si="312"/>
        <v>1</v>
      </c>
      <c r="LN60" s="41">
        <v>1</v>
      </c>
      <c r="LO60">
        <f>Assumptions!$D$49</f>
        <v>0.2</v>
      </c>
      <c r="LP60">
        <f t="shared" si="262"/>
        <v>0</v>
      </c>
      <c r="LQ60">
        <f t="shared" ca="1" si="338"/>
        <v>0</v>
      </c>
      <c r="LS60">
        <f t="shared" ca="1" si="263"/>
        <v>14303542</v>
      </c>
      <c r="LT60">
        <f t="shared" ca="1" si="366"/>
        <v>14303542</v>
      </c>
      <c r="LU60">
        <f t="shared" ca="1" si="367"/>
        <v>0</v>
      </c>
      <c r="LV60">
        <f t="shared" ca="1" si="313"/>
        <v>0</v>
      </c>
      <c r="LW60">
        <f t="shared" ca="1" si="368"/>
        <v>0</v>
      </c>
      <c r="LX60">
        <f t="shared" ca="1" si="314"/>
        <v>0</v>
      </c>
      <c r="LY60">
        <f t="shared" ca="1" si="176"/>
        <v>0</v>
      </c>
      <c r="LZ60">
        <f t="shared" ca="1" si="177"/>
        <v>0</v>
      </c>
      <c r="MA60">
        <f t="shared" si="315"/>
        <v>2.7100766589378384</v>
      </c>
      <c r="MB60">
        <f>Assumptions!$E$34</f>
        <v>1.1000000000000001</v>
      </c>
      <c r="MC60">
        <f ca="1">IF(AND(LW60&gt;1,LT60&gt;1),((LOG(LT60,LW60)^(1/EXP(1)))^(1/Assumptions!$D$30))-(1-Assumptions!$D$31),1)</f>
        <v>1</v>
      </c>
      <c r="MD60" s="41">
        <v>1</v>
      </c>
      <c r="ME60">
        <v>0.15</v>
      </c>
      <c r="MG60">
        <f t="shared" ca="1" si="267"/>
        <v>2.9810843248316226</v>
      </c>
      <c r="MH60">
        <f t="shared" ca="1" si="268"/>
        <v>0</v>
      </c>
      <c r="MI60" s="41">
        <v>1</v>
      </c>
      <c r="MK60">
        <f t="shared" ca="1" si="269"/>
        <v>0</v>
      </c>
      <c r="ML60">
        <f t="shared" ca="1" si="270"/>
        <v>0</v>
      </c>
      <c r="MM60">
        <f t="shared" ca="1" si="178"/>
        <v>0</v>
      </c>
      <c r="MN60">
        <v>1</v>
      </c>
      <c r="MQ60">
        <f t="shared" ca="1" si="179"/>
        <v>0</v>
      </c>
      <c r="MR60" s="17">
        <f>INDEX(MilitarySpend,MATCH($A60,'Budget Decisions'!$A$3:$A$160,0),MATCH(MR$2,MilitarySpendCol,0))</f>
        <v>0</v>
      </c>
      <c r="MS60">
        <f t="shared" si="316"/>
        <v>2.7100766589378384</v>
      </c>
      <c r="MT60">
        <f>IF($A60&gt;=Assumptions!$D$40,1,0)</f>
        <v>1</v>
      </c>
      <c r="MU60">
        <f>Assumptions!$D$41</f>
        <v>0.83299999999999996</v>
      </c>
      <c r="MV60" s="41">
        <v>1</v>
      </c>
      <c r="MW60">
        <f>Assumptions!$D$42</f>
        <v>0.2</v>
      </c>
      <c r="MX60">
        <f t="shared" si="271"/>
        <v>2.2574938568952194</v>
      </c>
      <c r="MY60">
        <f t="shared" ca="1" si="339"/>
        <v>0</v>
      </c>
      <c r="MZ60" s="17">
        <f>INDEX(MedicalSpend,MATCH($A60,'Budget Decisions'!$A$3:$A$160,0),MATCH(MZ$2,MedicalSpendCol,0))</f>
        <v>0</v>
      </c>
      <c r="NA60" s="17">
        <f>IF(INDEX('Budget Decisions'!$E$4:$E$160,MATCH(Model!$A60,'Budget Decisions'!$A$4:$A$160,0))="CURED",1,0)</f>
        <v>1</v>
      </c>
      <c r="NB60">
        <f t="shared" si="317"/>
        <v>1</v>
      </c>
      <c r="NC60" s="41">
        <v>1</v>
      </c>
      <c r="ND60">
        <f>Assumptions!$D$49</f>
        <v>0.2</v>
      </c>
      <c r="NE60">
        <f t="shared" si="272"/>
        <v>0</v>
      </c>
      <c r="NF60">
        <f t="shared" ca="1" si="340"/>
        <v>0</v>
      </c>
    </row>
    <row r="61" spans="1:370" x14ac:dyDescent="0.35">
      <c r="A61">
        <f t="shared" si="273"/>
        <v>58</v>
      </c>
      <c r="C61">
        <f t="shared" ca="1" si="182"/>
        <v>0</v>
      </c>
      <c r="D61">
        <f t="shared" ca="1" si="341"/>
        <v>0</v>
      </c>
      <c r="E61">
        <f t="shared" ca="1" si="342"/>
        <v>0</v>
      </c>
      <c r="F61">
        <f t="shared" ca="1" si="274"/>
        <v>0</v>
      </c>
      <c r="G61">
        <f t="shared" ca="1" si="343"/>
        <v>48524881</v>
      </c>
      <c r="H61">
        <f t="shared" ca="1" si="275"/>
        <v>0</v>
      </c>
      <c r="I61">
        <f t="shared" ca="1" si="318"/>
        <v>242624</v>
      </c>
      <c r="J61">
        <f t="shared" ca="1" si="319"/>
        <v>1185</v>
      </c>
      <c r="K61">
        <f t="shared" si="276"/>
        <v>0.82857634545527548</v>
      </c>
      <c r="L61">
        <f>Assumptions!$E$34</f>
        <v>1.1000000000000001</v>
      </c>
      <c r="M61">
        <f ca="1">IF(AND(G61&gt;1,D61&gt;1),((LOG(D61,G61)^(1/EXP(1)))^(1/Assumptions!$D$30))-(1-Assumptions!$D$31),1)</f>
        <v>1</v>
      </c>
      <c r="N61" s="41">
        <v>1</v>
      </c>
      <c r="O61">
        <v>0.15</v>
      </c>
      <c r="Q61">
        <f t="shared" ca="1" si="186"/>
        <v>0.91143398000080311</v>
      </c>
      <c r="R61">
        <f t="shared" ca="1" si="187"/>
        <v>0</v>
      </c>
      <c r="S61" s="41">
        <v>1</v>
      </c>
      <c r="U61">
        <f t="shared" ca="1" si="188"/>
        <v>0</v>
      </c>
      <c r="V61">
        <f t="shared" ca="1" si="189"/>
        <v>0</v>
      </c>
      <c r="W61">
        <f t="shared" ca="1" si="320"/>
        <v>0</v>
      </c>
      <c r="X61">
        <v>1</v>
      </c>
      <c r="AA61">
        <f t="shared" ca="1" si="321"/>
        <v>0</v>
      </c>
      <c r="AB61" s="17">
        <f>INDEX(MilitarySpend,MATCH($A61,'Budget Decisions'!$A$3:$A$160,0),MATCH(AB$2,MilitarySpendCol,0))</f>
        <v>0</v>
      </c>
      <c r="AC61">
        <f t="shared" si="277"/>
        <v>0.82857634545527548</v>
      </c>
      <c r="AD61">
        <f>IF($A61&gt;=Assumptions!$D$40,1,0)</f>
        <v>1</v>
      </c>
      <c r="AE61">
        <f>Assumptions!$D$41</f>
        <v>0.83299999999999996</v>
      </c>
      <c r="AF61" s="41">
        <v>1</v>
      </c>
      <c r="AG61">
        <f>Assumptions!$D$42</f>
        <v>0.2</v>
      </c>
      <c r="AH61">
        <f t="shared" si="190"/>
        <v>0.69020409576424446</v>
      </c>
      <c r="AI61">
        <f t="shared" ca="1" si="322"/>
        <v>0</v>
      </c>
      <c r="AJ61" s="17">
        <f>INDEX(MedicalSpend,MATCH($A61,'Budget Decisions'!$A$3:$A$160,0),MATCH(AJ$2,MedicalSpendCol,0))</f>
        <v>0</v>
      </c>
      <c r="AK61" s="17">
        <f>IF(INDEX('Budget Decisions'!$E$4:$E$160,MATCH(Model!$A61,'Budget Decisions'!$A$4:$A$160,0))="CURED",1,0)</f>
        <v>1</v>
      </c>
      <c r="AL61">
        <f t="shared" si="278"/>
        <v>1</v>
      </c>
      <c r="AM61" s="41">
        <v>1</v>
      </c>
      <c r="AN61">
        <f>Assumptions!$D$49</f>
        <v>0.2</v>
      </c>
      <c r="AO61">
        <f t="shared" si="191"/>
        <v>0</v>
      </c>
      <c r="AP61">
        <f t="shared" ca="1" si="323"/>
        <v>0</v>
      </c>
      <c r="AR61">
        <f t="shared" ca="1" si="192"/>
        <v>21608331</v>
      </c>
      <c r="AS61">
        <f t="shared" ca="1" si="344"/>
        <v>21608331</v>
      </c>
      <c r="AT61">
        <f t="shared" ca="1" si="345"/>
        <v>0</v>
      </c>
      <c r="AU61">
        <f t="shared" ca="1" si="346"/>
        <v>0</v>
      </c>
      <c r="AV61">
        <f t="shared" ca="1" si="347"/>
        <v>718478</v>
      </c>
      <c r="AW61">
        <f t="shared" ca="1" si="279"/>
        <v>0</v>
      </c>
      <c r="AX61">
        <f t="shared" ca="1" si="134"/>
        <v>3556</v>
      </c>
      <c r="AY61">
        <f t="shared" ca="1" si="135"/>
        <v>242736</v>
      </c>
      <c r="AZ61">
        <f t="shared" si="280"/>
        <v>0.15936301189359656</v>
      </c>
      <c r="BA61">
        <f>Assumptions!$E$34</f>
        <v>1.1000000000000001</v>
      </c>
      <c r="BB61">
        <f ca="1">IF(AND(AV61&gt;1,AS61&gt;1),((LOG(AS61,AV61)^(1/EXP(1)))^(1/Assumptions!$D$30))-(1-Assumptions!$D$31),1)</f>
        <v>0.91092833687001129</v>
      </c>
      <c r="BC61" s="41">
        <v>1</v>
      </c>
      <c r="BD61">
        <v>0.15</v>
      </c>
      <c r="BF61">
        <f t="shared" ca="1" si="197"/>
        <v>0.15968511172111274</v>
      </c>
      <c r="BG61">
        <f t="shared" ca="1" si="198"/>
        <v>114730</v>
      </c>
      <c r="BH61" s="41">
        <v>1</v>
      </c>
      <c r="BJ61">
        <f t="shared" ca="1" si="199"/>
        <v>114730</v>
      </c>
      <c r="BK61">
        <f t="shared" ca="1" si="200"/>
        <v>0</v>
      </c>
      <c r="BL61">
        <f t="shared" ca="1" si="136"/>
        <v>114730</v>
      </c>
      <c r="BM61">
        <v>1</v>
      </c>
      <c r="BP61">
        <f t="shared" ca="1" si="324"/>
        <v>114730</v>
      </c>
      <c r="BQ61" s="17">
        <f>INDEX(MilitarySpend,MATCH($A61,'Budget Decisions'!$A$3:$A$160,0),MATCH(BQ$2,MilitarySpendCol,0))</f>
        <v>0</v>
      </c>
      <c r="BR61">
        <f t="shared" si="281"/>
        <v>0.15936301189359656</v>
      </c>
      <c r="BS61">
        <f>IF($A61&gt;=Assumptions!$D$40,1,0)</f>
        <v>1</v>
      </c>
      <c r="BT61">
        <f>Assumptions!$D$41</f>
        <v>0.83299999999999996</v>
      </c>
      <c r="BU61" s="41">
        <v>1</v>
      </c>
      <c r="BV61">
        <f>Assumptions!$D$42</f>
        <v>0.2</v>
      </c>
      <c r="BW61">
        <f t="shared" si="201"/>
        <v>0.13274938890736593</v>
      </c>
      <c r="BX61">
        <f t="shared" ca="1" si="325"/>
        <v>0</v>
      </c>
      <c r="BY61" s="17">
        <f>INDEX(MedicalSpend,MATCH($A61,'Budget Decisions'!$A$3:$A$160,0),MATCH(BY$2,MedicalSpendCol,0))</f>
        <v>0</v>
      </c>
      <c r="BZ61" s="17">
        <f>IF(INDEX('Budget Decisions'!$E$4:$E$160,MATCH(Model!$A61,'Budget Decisions'!$A$4:$A$160,0))="CURED",1,0)</f>
        <v>1</v>
      </c>
      <c r="CA61">
        <f t="shared" si="282"/>
        <v>1</v>
      </c>
      <c r="CB61" s="41">
        <v>1</v>
      </c>
      <c r="CC61">
        <f>Assumptions!$D$49</f>
        <v>0.2</v>
      </c>
      <c r="CD61">
        <f t="shared" si="202"/>
        <v>0</v>
      </c>
      <c r="CE61">
        <f t="shared" ca="1" si="326"/>
        <v>0</v>
      </c>
      <c r="CG61">
        <f t="shared" ca="1" si="203"/>
        <v>20159045</v>
      </c>
      <c r="CH61">
        <f t="shared" ca="1" si="348"/>
        <v>20159045</v>
      </c>
      <c r="CI61">
        <f t="shared" ca="1" si="349"/>
        <v>0</v>
      </c>
      <c r="CJ61">
        <f t="shared" ca="1" si="283"/>
        <v>0</v>
      </c>
      <c r="CK61">
        <f t="shared" ca="1" si="350"/>
        <v>8655</v>
      </c>
      <c r="CL61">
        <f t="shared" ca="1" si="284"/>
        <v>0</v>
      </c>
      <c r="CM61">
        <f t="shared" ca="1" si="140"/>
        <v>42</v>
      </c>
      <c r="CN61">
        <f t="shared" ca="1" si="141"/>
        <v>1286</v>
      </c>
      <c r="CO61">
        <f t="shared" si="285"/>
        <v>0.24130002925990637</v>
      </c>
      <c r="CP61">
        <f>Assumptions!$E$34</f>
        <v>1.1000000000000001</v>
      </c>
      <c r="CQ61">
        <f ca="1">IF(AND(CK61&gt;1,CH61&gt;1),((LOG(CH61,CK61)^(1/EXP(1)))^(1/Assumptions!$D$30))-(1-Assumptions!$D$31),1)</f>
        <v>0.96723432570341716</v>
      </c>
      <c r="CR61" s="41">
        <v>1</v>
      </c>
      <c r="CS61">
        <v>0.15</v>
      </c>
      <c r="CU61">
        <f t="shared" ca="1" si="207"/>
        <v>0.25673303820276244</v>
      </c>
      <c r="CV61">
        <f t="shared" ca="1" si="208"/>
        <v>2222</v>
      </c>
      <c r="CW61" s="41">
        <v>1</v>
      </c>
      <c r="CY61">
        <f t="shared" ca="1" si="209"/>
        <v>2222</v>
      </c>
      <c r="CZ61">
        <f t="shared" ca="1" si="210"/>
        <v>0</v>
      </c>
      <c r="DA61">
        <f t="shared" ca="1" si="142"/>
        <v>2222</v>
      </c>
      <c r="DB61">
        <v>1</v>
      </c>
      <c r="DE61">
        <f t="shared" ca="1" si="143"/>
        <v>2222</v>
      </c>
      <c r="DF61" s="17">
        <f>INDEX(MilitarySpend,MATCH($A61,'Budget Decisions'!$A$3:$A$160,0),MATCH(DF$2,MilitarySpendCol,0))</f>
        <v>0</v>
      </c>
      <c r="DG61">
        <f t="shared" si="286"/>
        <v>0.24130002925990637</v>
      </c>
      <c r="DH61">
        <f>IF($A61&gt;=Assumptions!$D$40,1,0)</f>
        <v>1</v>
      </c>
      <c r="DI61">
        <f>Assumptions!$D$41</f>
        <v>0.83299999999999996</v>
      </c>
      <c r="DJ61" s="41">
        <v>1</v>
      </c>
      <c r="DK61">
        <f>Assumptions!$D$42</f>
        <v>0.2</v>
      </c>
      <c r="DL61">
        <f t="shared" si="211"/>
        <v>0.20100292437350201</v>
      </c>
      <c r="DM61">
        <f t="shared" ca="1" si="327"/>
        <v>0</v>
      </c>
      <c r="DN61" s="17">
        <f>INDEX(MedicalSpend,MATCH($A61,'Budget Decisions'!$A$3:$A$160,0),MATCH(DN$2,MedicalSpendCol,0))</f>
        <v>0</v>
      </c>
      <c r="DO61" s="17">
        <f>IF(INDEX('Budget Decisions'!$E$4:$E$160,MATCH(Model!$A61,'Budget Decisions'!$A$4:$A$160,0))="CURED",1,0)</f>
        <v>1</v>
      </c>
      <c r="DP61">
        <f t="shared" si="287"/>
        <v>1</v>
      </c>
      <c r="DQ61" s="41">
        <v>1</v>
      </c>
      <c r="DR61">
        <f>Assumptions!$D$49</f>
        <v>0.2</v>
      </c>
      <c r="DS61">
        <f t="shared" si="212"/>
        <v>0</v>
      </c>
      <c r="DT61">
        <f t="shared" ca="1" si="328"/>
        <v>0</v>
      </c>
      <c r="DV61">
        <f t="shared" ca="1" si="213"/>
        <v>46393659</v>
      </c>
      <c r="DW61">
        <f t="shared" ca="1" si="351"/>
        <v>46393659</v>
      </c>
      <c r="DX61">
        <f t="shared" ca="1" si="352"/>
        <v>0</v>
      </c>
      <c r="DY61">
        <f t="shared" ca="1" si="288"/>
        <v>0</v>
      </c>
      <c r="DZ61">
        <f t="shared" ca="1" si="353"/>
        <v>2030</v>
      </c>
      <c r="EA61">
        <f t="shared" ca="1" si="289"/>
        <v>0</v>
      </c>
      <c r="EB61">
        <f t="shared" ca="1" si="146"/>
        <v>10</v>
      </c>
      <c r="EC61">
        <f t="shared" ca="1" si="147"/>
        <v>17</v>
      </c>
      <c r="ED61">
        <f t="shared" si="290"/>
        <v>0.87442730726206253</v>
      </c>
      <c r="EE61">
        <f>Assumptions!$E$34</f>
        <v>1.1000000000000001</v>
      </c>
      <c r="EF61">
        <f ca="1">IF(AND(DZ61&gt;1,DW61&gt;1),((LOG(DW61,DZ61)^(1/EXP(1)))^(1/Assumptions!$D$30))-(1-Assumptions!$D$31),1)</f>
        <v>1.0004959676704948</v>
      </c>
      <c r="EG61" s="41">
        <v>1</v>
      </c>
      <c r="EH61">
        <v>0.15</v>
      </c>
      <c r="EJ61">
        <f t="shared" ca="1" si="217"/>
        <v>0.96234709443032862</v>
      </c>
      <c r="EK61">
        <f t="shared" ca="1" si="218"/>
        <v>1953</v>
      </c>
      <c r="EL61" s="41">
        <v>1</v>
      </c>
      <c r="EN61">
        <f t="shared" ca="1" si="219"/>
        <v>1953</v>
      </c>
      <c r="EO61">
        <f t="shared" ca="1" si="220"/>
        <v>0</v>
      </c>
      <c r="EP61">
        <f t="shared" ca="1" si="148"/>
        <v>1953</v>
      </c>
      <c r="EQ61">
        <v>1</v>
      </c>
      <c r="ET61">
        <f t="shared" ca="1" si="149"/>
        <v>1953</v>
      </c>
      <c r="EU61" s="17">
        <f>INDEX(MilitarySpend,MATCH($A61,'Budget Decisions'!$A$3:$A$160,0),MATCH(EU$2,MilitarySpendCol,0))</f>
        <v>0</v>
      </c>
      <c r="EV61">
        <f t="shared" si="291"/>
        <v>0.87442730726206253</v>
      </c>
      <c r="EW61">
        <f>IF($A61&gt;=Assumptions!$D$40,1,0)</f>
        <v>1</v>
      </c>
      <c r="EX61">
        <f>Assumptions!$D$41</f>
        <v>0.83299999999999996</v>
      </c>
      <c r="EY61" s="41">
        <v>1</v>
      </c>
      <c r="EZ61">
        <f>Assumptions!$D$42</f>
        <v>0.2</v>
      </c>
      <c r="FA61">
        <f t="shared" si="221"/>
        <v>0.72839794694929805</v>
      </c>
      <c r="FB61">
        <f t="shared" ca="1" si="329"/>
        <v>0</v>
      </c>
      <c r="FC61" s="17">
        <f>INDEX(MedicalSpend,MATCH($A61,'Budget Decisions'!$A$3:$A$160,0),MATCH(FC$2,MedicalSpendCol,0))</f>
        <v>0</v>
      </c>
      <c r="FD61" s="17">
        <f>IF(INDEX('Budget Decisions'!$E$4:$E$160,MATCH(Model!$A61,'Budget Decisions'!$A$4:$A$160,0))="CURED",1,0)</f>
        <v>1</v>
      </c>
      <c r="FE61">
        <f t="shared" si="292"/>
        <v>1</v>
      </c>
      <c r="FF61" s="41">
        <v>1</v>
      </c>
      <c r="FG61">
        <f>Assumptions!$D$49</f>
        <v>0.2</v>
      </c>
      <c r="FH61">
        <f t="shared" si="222"/>
        <v>0</v>
      </c>
      <c r="FI61">
        <f t="shared" ca="1" si="330"/>
        <v>0</v>
      </c>
      <c r="FK61">
        <f t="shared" ca="1" si="223"/>
        <v>35176984</v>
      </c>
      <c r="FL61">
        <f t="shared" ca="1" si="354"/>
        <v>35176984</v>
      </c>
      <c r="FM61">
        <f t="shared" ca="1" si="355"/>
        <v>0</v>
      </c>
      <c r="FN61">
        <f t="shared" ca="1" si="293"/>
        <v>0</v>
      </c>
      <c r="FO61">
        <f t="shared" ca="1" si="356"/>
        <v>59610</v>
      </c>
      <c r="FP61">
        <f t="shared" ca="1" si="294"/>
        <v>0</v>
      </c>
      <c r="FQ61">
        <f t="shared" ca="1" si="152"/>
        <v>295</v>
      </c>
      <c r="FR61">
        <f t="shared" ca="1" si="153"/>
        <v>1202</v>
      </c>
      <c r="FS61">
        <f t="shared" si="295"/>
        <v>0.36303408195741388</v>
      </c>
      <c r="FT61">
        <f>Assumptions!$E$34</f>
        <v>1.1000000000000001</v>
      </c>
      <c r="FU61">
        <f ca="1">IF(AND(FO61&gt;1,FL61&gt;1),((LOG(FL61,FO61)^(1/EXP(1)))^(1/Assumptions!$D$30))-(1-Assumptions!$D$31),1)</f>
        <v>0.94388597563940169</v>
      </c>
      <c r="FV61" s="41">
        <v>1</v>
      </c>
      <c r="FW61">
        <v>0.15</v>
      </c>
      <c r="FY61">
        <f t="shared" ca="1" si="227"/>
        <v>0.37692905650260095</v>
      </c>
      <c r="FZ61">
        <f t="shared" ca="1" si="228"/>
        <v>22468</v>
      </c>
      <c r="GA61" s="41">
        <v>1</v>
      </c>
      <c r="GC61">
        <f t="shared" ca="1" si="229"/>
        <v>22468</v>
      </c>
      <c r="GD61">
        <f t="shared" ca="1" si="230"/>
        <v>0</v>
      </c>
      <c r="GE61">
        <f t="shared" ca="1" si="154"/>
        <v>22468</v>
      </c>
      <c r="GF61">
        <v>1</v>
      </c>
      <c r="GI61">
        <f t="shared" ca="1" si="155"/>
        <v>22468</v>
      </c>
      <c r="GJ61" s="17">
        <f>INDEX(MilitarySpend,MATCH($A61,'Budget Decisions'!$A$3:$A$160,0),MATCH(GJ$2,MilitarySpendCol,0))</f>
        <v>0</v>
      </c>
      <c r="GK61">
        <f t="shared" si="296"/>
        <v>0.36303408195741388</v>
      </c>
      <c r="GL61">
        <f>IF($A61&gt;=Assumptions!$D$40,1,0)</f>
        <v>1</v>
      </c>
      <c r="GM61">
        <f>Assumptions!$D$41</f>
        <v>0.83299999999999996</v>
      </c>
      <c r="GN61" s="41">
        <v>1</v>
      </c>
      <c r="GO61">
        <f>Assumptions!$D$42</f>
        <v>0.2</v>
      </c>
      <c r="GP61">
        <f t="shared" si="231"/>
        <v>0.30240739027052577</v>
      </c>
      <c r="GQ61">
        <f t="shared" ca="1" si="331"/>
        <v>0</v>
      </c>
      <c r="GR61" s="17">
        <f>INDEX(MedicalSpend,MATCH($A61,'Budget Decisions'!$A$3:$A$160,0),MATCH(GR$2,MedicalSpendCol,0))</f>
        <v>0</v>
      </c>
      <c r="GS61" s="17">
        <f>IF(INDEX('Budget Decisions'!$E$4:$E$160,MATCH(Model!$A61,'Budget Decisions'!$A$4:$A$160,0))="CURED",1,0)</f>
        <v>1</v>
      </c>
      <c r="GT61">
        <f t="shared" si="297"/>
        <v>1</v>
      </c>
      <c r="GU61" s="41">
        <v>1</v>
      </c>
      <c r="GV61">
        <f>Assumptions!$D$49</f>
        <v>0.2</v>
      </c>
      <c r="GW61">
        <f t="shared" si="232"/>
        <v>0</v>
      </c>
      <c r="GX61">
        <f t="shared" ca="1" si="332"/>
        <v>0</v>
      </c>
      <c r="GZ61">
        <f t="shared" ca="1" si="233"/>
        <v>18083055</v>
      </c>
      <c r="HA61">
        <f t="shared" ca="1" si="357"/>
        <v>18083055</v>
      </c>
      <c r="HB61">
        <f t="shared" ca="1" si="358"/>
        <v>0</v>
      </c>
      <c r="HC61">
        <f t="shared" ca="1" si="298"/>
        <v>0</v>
      </c>
      <c r="HD61">
        <f t="shared" ca="1" si="359"/>
        <v>1835</v>
      </c>
      <c r="HE61">
        <f t="shared" ca="1" si="299"/>
        <v>0</v>
      </c>
      <c r="HF61">
        <f t="shared" ca="1" si="158"/>
        <v>9</v>
      </c>
      <c r="HG61">
        <f t="shared" ca="1" si="159"/>
        <v>101</v>
      </c>
      <c r="HH61">
        <f t="shared" si="300"/>
        <v>0.464689620669401</v>
      </c>
      <c r="HI61">
        <f>Assumptions!$E$34</f>
        <v>1.1000000000000001</v>
      </c>
      <c r="HJ61">
        <f ca="1">IF(AND(HD61&gt;1,HA61&gt;1),((LOG(HA61,HD61)^(1/EXP(1)))^(1/Assumptions!$D$30))-(1-Assumptions!$D$31),1)</f>
        <v>0.99422023695111938</v>
      </c>
      <c r="HK61" s="41">
        <v>1</v>
      </c>
      <c r="HL61">
        <v>0.15</v>
      </c>
      <c r="HN61">
        <f t="shared" ca="1" si="237"/>
        <v>0.50820420724772353</v>
      </c>
      <c r="HO61">
        <f t="shared" ca="1" si="238"/>
        <v>932</v>
      </c>
      <c r="HP61" s="41">
        <v>1</v>
      </c>
      <c r="HR61">
        <f t="shared" ca="1" si="239"/>
        <v>932</v>
      </c>
      <c r="HS61">
        <f t="shared" ca="1" si="240"/>
        <v>0</v>
      </c>
      <c r="HT61">
        <f t="shared" ca="1" si="160"/>
        <v>932</v>
      </c>
      <c r="HU61">
        <v>1</v>
      </c>
      <c r="HX61">
        <f t="shared" ca="1" si="161"/>
        <v>932</v>
      </c>
      <c r="HY61" s="17">
        <f>INDEX(MilitarySpend,MATCH($A61,'Budget Decisions'!$A$3:$A$160,0),MATCH(HY$2,MilitarySpendCol,0))</f>
        <v>0</v>
      </c>
      <c r="HZ61">
        <f t="shared" si="301"/>
        <v>0.464689620669401</v>
      </c>
      <c r="IA61">
        <f>IF($A61&gt;=Assumptions!$D$40,1,0)</f>
        <v>1</v>
      </c>
      <c r="IB61">
        <f>Assumptions!$D$41</f>
        <v>0.83299999999999996</v>
      </c>
      <c r="IC61" s="41">
        <v>1</v>
      </c>
      <c r="ID61">
        <f>Assumptions!$D$42</f>
        <v>0.2</v>
      </c>
      <c r="IE61">
        <f t="shared" si="241"/>
        <v>0.38708645401761099</v>
      </c>
      <c r="IF61">
        <f t="shared" ca="1" si="333"/>
        <v>0</v>
      </c>
      <c r="IG61" s="17">
        <f>INDEX(MedicalSpend,MATCH($A61,'Budget Decisions'!$A$3:$A$160,0),MATCH(IG$2,MedicalSpendCol,0))</f>
        <v>0</v>
      </c>
      <c r="IH61" s="17">
        <f>IF(INDEX('Budget Decisions'!$E$4:$E$160,MATCH(Model!$A61,'Budget Decisions'!$A$4:$A$160,0))="CURED",1,0)</f>
        <v>1</v>
      </c>
      <c r="II61">
        <f t="shared" si="302"/>
        <v>1</v>
      </c>
      <c r="IJ61" s="41">
        <v>1</v>
      </c>
      <c r="IK61">
        <f>Assumptions!$D$49</f>
        <v>0.2</v>
      </c>
      <c r="IL61">
        <f t="shared" si="242"/>
        <v>0</v>
      </c>
      <c r="IM61">
        <f t="shared" ca="1" si="334"/>
        <v>0</v>
      </c>
      <c r="IO61">
        <f t="shared" ca="1" si="243"/>
        <v>57806537</v>
      </c>
      <c r="IP61">
        <f t="shared" ca="1" si="360"/>
        <v>57806537</v>
      </c>
      <c r="IQ61">
        <f t="shared" ca="1" si="361"/>
        <v>0</v>
      </c>
      <c r="IR61">
        <f t="shared" ca="1" si="303"/>
        <v>0</v>
      </c>
      <c r="IS61">
        <f t="shared" ca="1" si="362"/>
        <v>13</v>
      </c>
      <c r="IT61">
        <f t="shared" ca="1" si="304"/>
        <v>0</v>
      </c>
      <c r="IU61">
        <f t="shared" ca="1" si="164"/>
        <v>0</v>
      </c>
      <c r="IV61">
        <f t="shared" ca="1" si="165"/>
        <v>6</v>
      </c>
      <c r="IW61">
        <f t="shared" si="305"/>
        <v>1.1264233685228699</v>
      </c>
      <c r="IX61">
        <f>Assumptions!$E$34</f>
        <v>1.1000000000000001</v>
      </c>
      <c r="IY61">
        <f ca="1">IF(AND(IS61&gt;1,IP61&gt;1),((LOG(IP61,IS61)^(1/EXP(1)))^(1/Assumptions!$D$30))-(1-Assumptions!$D$31),1)</f>
        <v>1.1804762586530737</v>
      </c>
      <c r="IZ61" s="41">
        <v>1</v>
      </c>
      <c r="JA61">
        <v>0.15</v>
      </c>
      <c r="JC61">
        <f t="shared" ca="1" si="247"/>
        <v>1.4626876481065971</v>
      </c>
      <c r="JD61">
        <f t="shared" ca="1" si="248"/>
        <v>19</v>
      </c>
      <c r="JE61" s="41">
        <v>1</v>
      </c>
      <c r="JG61">
        <f t="shared" ca="1" si="249"/>
        <v>19</v>
      </c>
      <c r="JH61">
        <f t="shared" ca="1" si="250"/>
        <v>0</v>
      </c>
      <c r="JI61">
        <f t="shared" ca="1" si="166"/>
        <v>19</v>
      </c>
      <c r="JJ61">
        <v>1</v>
      </c>
      <c r="JM61">
        <f t="shared" ca="1" si="167"/>
        <v>19</v>
      </c>
      <c r="JN61" s="17">
        <f>INDEX(MilitarySpend,MATCH($A61,'Budget Decisions'!$A$3:$A$160,0),MATCH(JN$2,MilitarySpendCol,0))</f>
        <v>0</v>
      </c>
      <c r="JO61">
        <f t="shared" si="306"/>
        <v>1.1264233685228699</v>
      </c>
      <c r="JP61">
        <f>IF($A61&gt;=Assumptions!$D$40,1,0)</f>
        <v>1</v>
      </c>
      <c r="JQ61">
        <f>Assumptions!$D$41</f>
        <v>0.83299999999999996</v>
      </c>
      <c r="JR61" s="41">
        <v>1</v>
      </c>
      <c r="JS61">
        <f>Assumptions!$D$42</f>
        <v>0.2</v>
      </c>
      <c r="JT61">
        <f t="shared" si="251"/>
        <v>0.9383106659795506</v>
      </c>
      <c r="JU61">
        <f t="shared" ca="1" si="335"/>
        <v>0</v>
      </c>
      <c r="JV61" s="17">
        <f>INDEX(MedicalSpend,MATCH($A61,'Budget Decisions'!$A$3:$A$160,0),MATCH(JV$2,MedicalSpendCol,0))</f>
        <v>0</v>
      </c>
      <c r="JW61" s="17">
        <f>IF(INDEX('Budget Decisions'!$E$4:$E$160,MATCH(Model!$A61,'Budget Decisions'!$A$4:$A$160,0))="CURED",1,0)</f>
        <v>1</v>
      </c>
      <c r="JX61">
        <f t="shared" si="307"/>
        <v>1</v>
      </c>
      <c r="JY61" s="41">
        <v>1</v>
      </c>
      <c r="JZ61">
        <f>Assumptions!$D$49</f>
        <v>0.2</v>
      </c>
      <c r="KA61">
        <f t="shared" si="252"/>
        <v>0</v>
      </c>
      <c r="KB61">
        <f t="shared" ca="1" si="336"/>
        <v>0</v>
      </c>
      <c r="KD61">
        <f t="shared" ca="1" si="253"/>
        <v>40621235</v>
      </c>
      <c r="KE61">
        <f t="shared" ca="1" si="363"/>
        <v>40621235</v>
      </c>
      <c r="KF61">
        <f t="shared" ca="1" si="364"/>
        <v>0</v>
      </c>
      <c r="KG61">
        <f t="shared" ca="1" si="308"/>
        <v>0</v>
      </c>
      <c r="KH61">
        <f t="shared" ca="1" si="365"/>
        <v>4</v>
      </c>
      <c r="KI61">
        <f t="shared" ca="1" si="309"/>
        <v>0</v>
      </c>
      <c r="KJ61">
        <f t="shared" ca="1" si="170"/>
        <v>0</v>
      </c>
      <c r="KK61">
        <f t="shared" ca="1" si="171"/>
        <v>3</v>
      </c>
      <c r="KL61">
        <f t="shared" si="310"/>
        <v>2.2321095760416365</v>
      </c>
      <c r="KM61">
        <f>Assumptions!$E$34</f>
        <v>1.1000000000000001</v>
      </c>
      <c r="KN61">
        <f ca="1">IF(AND(KH61&gt;1,KE61&gt;1),((LOG(KE61,KH61)^(1/EXP(1)))^(1/Assumptions!$D$30))-(1-Assumptions!$D$31),1)</f>
        <v>1.289598164675819</v>
      </c>
      <c r="KO61" s="41">
        <v>1</v>
      </c>
      <c r="KP61">
        <v>0.15</v>
      </c>
      <c r="KR61">
        <f t="shared" ca="1" si="257"/>
        <v>3.1663768538804766</v>
      </c>
      <c r="KS61">
        <f t="shared" ca="1" si="258"/>
        <v>12</v>
      </c>
      <c r="KT61" s="41">
        <v>1</v>
      </c>
      <c r="KV61">
        <f t="shared" ca="1" si="259"/>
        <v>12</v>
      </c>
      <c r="KW61">
        <f t="shared" ca="1" si="260"/>
        <v>0</v>
      </c>
      <c r="KX61">
        <f t="shared" ca="1" si="172"/>
        <v>12</v>
      </c>
      <c r="KY61">
        <v>1</v>
      </c>
      <c r="LB61">
        <f t="shared" ca="1" si="173"/>
        <v>12</v>
      </c>
      <c r="LC61" s="17">
        <f>INDEX(MilitarySpend,MATCH($A61,'Budget Decisions'!$A$3:$A$160,0),MATCH(LC$2,MilitarySpendCol,0))</f>
        <v>0</v>
      </c>
      <c r="LD61">
        <f t="shared" si="311"/>
        <v>2.2321095760416365</v>
      </c>
      <c r="LE61">
        <f>IF($A61&gt;=Assumptions!$D$40,1,0)</f>
        <v>1</v>
      </c>
      <c r="LF61">
        <f>Assumptions!$D$41</f>
        <v>0.83299999999999996</v>
      </c>
      <c r="LG61" s="41">
        <v>1</v>
      </c>
      <c r="LH61">
        <f>Assumptions!$D$42</f>
        <v>0.2</v>
      </c>
      <c r="LI61">
        <f t="shared" si="261"/>
        <v>1.8593472768426831</v>
      </c>
      <c r="LJ61">
        <f t="shared" ca="1" si="337"/>
        <v>0</v>
      </c>
      <c r="LK61" s="17">
        <f>INDEX(MedicalSpend,MATCH($A61,'Budget Decisions'!$A$3:$A$160,0),MATCH(LK$2,MedicalSpendCol,0))</f>
        <v>0</v>
      </c>
      <c r="LL61" s="17">
        <f>IF(INDEX('Budget Decisions'!$E$4:$E$160,MATCH(Model!$A61,'Budget Decisions'!$A$4:$A$160,0))="CURED",1,0)</f>
        <v>1</v>
      </c>
      <c r="LM61">
        <f t="shared" si="312"/>
        <v>1</v>
      </c>
      <c r="LN61" s="41">
        <v>1</v>
      </c>
      <c r="LO61">
        <f>Assumptions!$D$49</f>
        <v>0.2</v>
      </c>
      <c r="LP61">
        <f t="shared" si="262"/>
        <v>0</v>
      </c>
      <c r="LQ61">
        <f t="shared" ca="1" si="338"/>
        <v>0</v>
      </c>
      <c r="LS61">
        <f t="shared" ca="1" si="263"/>
        <v>14303542</v>
      </c>
      <c r="LT61">
        <f t="shared" ca="1" si="366"/>
        <v>14303542</v>
      </c>
      <c r="LU61">
        <f t="shared" ca="1" si="367"/>
        <v>0</v>
      </c>
      <c r="LV61">
        <f t="shared" ca="1" si="313"/>
        <v>0</v>
      </c>
      <c r="LW61">
        <f t="shared" ca="1" si="368"/>
        <v>0</v>
      </c>
      <c r="LX61">
        <f t="shared" ca="1" si="314"/>
        <v>0</v>
      </c>
      <c r="LY61">
        <f t="shared" ca="1" si="176"/>
        <v>0</v>
      </c>
      <c r="LZ61">
        <f t="shared" ca="1" si="177"/>
        <v>0</v>
      </c>
      <c r="MA61">
        <f t="shared" si="315"/>
        <v>2.7100766589378384</v>
      </c>
      <c r="MB61">
        <f>Assumptions!$E$34</f>
        <v>1.1000000000000001</v>
      </c>
      <c r="MC61">
        <f ca="1">IF(AND(LW61&gt;1,LT61&gt;1),((LOG(LT61,LW61)^(1/EXP(1)))^(1/Assumptions!$D$30))-(1-Assumptions!$D$31),1)</f>
        <v>1</v>
      </c>
      <c r="MD61" s="41">
        <v>1</v>
      </c>
      <c r="ME61">
        <v>0.15</v>
      </c>
      <c r="MG61">
        <f t="shared" ca="1" si="267"/>
        <v>2.9810843248316226</v>
      </c>
      <c r="MH61">
        <f t="shared" ca="1" si="268"/>
        <v>0</v>
      </c>
      <c r="MI61" s="41">
        <v>1</v>
      </c>
      <c r="MK61">
        <f t="shared" ca="1" si="269"/>
        <v>0</v>
      </c>
      <c r="ML61">
        <f t="shared" ca="1" si="270"/>
        <v>0</v>
      </c>
      <c r="MM61">
        <f t="shared" ca="1" si="178"/>
        <v>0</v>
      </c>
      <c r="MN61">
        <v>1</v>
      </c>
      <c r="MQ61">
        <f t="shared" ca="1" si="179"/>
        <v>0</v>
      </c>
      <c r="MR61" s="17">
        <f>INDEX(MilitarySpend,MATCH($A61,'Budget Decisions'!$A$3:$A$160,0),MATCH(MR$2,MilitarySpendCol,0))</f>
        <v>0</v>
      </c>
      <c r="MS61">
        <f t="shared" si="316"/>
        <v>2.7100766589378384</v>
      </c>
      <c r="MT61">
        <f>IF($A61&gt;=Assumptions!$D$40,1,0)</f>
        <v>1</v>
      </c>
      <c r="MU61">
        <f>Assumptions!$D$41</f>
        <v>0.83299999999999996</v>
      </c>
      <c r="MV61" s="41">
        <v>1</v>
      </c>
      <c r="MW61">
        <f>Assumptions!$D$42</f>
        <v>0.2</v>
      </c>
      <c r="MX61">
        <f t="shared" si="271"/>
        <v>2.2574938568952194</v>
      </c>
      <c r="MY61">
        <f t="shared" ca="1" si="339"/>
        <v>0</v>
      </c>
      <c r="MZ61" s="17">
        <f>INDEX(MedicalSpend,MATCH($A61,'Budget Decisions'!$A$3:$A$160,0),MATCH(MZ$2,MedicalSpendCol,0))</f>
        <v>0</v>
      </c>
      <c r="NA61" s="17">
        <f>IF(INDEX('Budget Decisions'!$E$4:$E$160,MATCH(Model!$A61,'Budget Decisions'!$A$4:$A$160,0))="CURED",1,0)</f>
        <v>1</v>
      </c>
      <c r="NB61">
        <f t="shared" si="317"/>
        <v>1</v>
      </c>
      <c r="NC61" s="41">
        <v>1</v>
      </c>
      <c r="ND61">
        <f>Assumptions!$D$49</f>
        <v>0.2</v>
      </c>
      <c r="NE61">
        <f t="shared" si="272"/>
        <v>0</v>
      </c>
      <c r="NF61">
        <f t="shared" ca="1" si="340"/>
        <v>0</v>
      </c>
    </row>
    <row r="62" spans="1:370" x14ac:dyDescent="0.35">
      <c r="A62">
        <f t="shared" si="273"/>
        <v>59</v>
      </c>
      <c r="C62">
        <f t="shared" ca="1" si="182"/>
        <v>0</v>
      </c>
      <c r="D62">
        <f t="shared" ca="1" si="341"/>
        <v>0</v>
      </c>
      <c r="E62">
        <f t="shared" ca="1" si="342"/>
        <v>0</v>
      </c>
      <c r="F62">
        <f t="shared" ca="1" si="274"/>
        <v>0</v>
      </c>
      <c r="G62">
        <f t="shared" ca="1" si="343"/>
        <v>48283442</v>
      </c>
      <c r="H62">
        <f t="shared" ca="1" si="275"/>
        <v>0</v>
      </c>
      <c r="I62">
        <f t="shared" ca="1" si="318"/>
        <v>241417</v>
      </c>
      <c r="J62">
        <f t="shared" ca="1" si="319"/>
        <v>1769</v>
      </c>
      <c r="K62">
        <f t="shared" si="276"/>
        <v>0.82857634545527548</v>
      </c>
      <c r="L62">
        <f>Assumptions!$E$34</f>
        <v>1.1000000000000001</v>
      </c>
      <c r="M62">
        <f ca="1">IF(AND(G62&gt;1,D62&gt;1),((LOG(D62,G62)^(1/EXP(1)))^(1/Assumptions!$D$30))-(1-Assumptions!$D$31),1)</f>
        <v>1</v>
      </c>
      <c r="N62" s="41">
        <v>1</v>
      </c>
      <c r="O62">
        <v>0.15</v>
      </c>
      <c r="Q62">
        <f t="shared" ca="1" si="186"/>
        <v>0.91143398000080311</v>
      </c>
      <c r="R62">
        <f t="shared" ca="1" si="187"/>
        <v>0</v>
      </c>
      <c r="S62" s="41">
        <v>1</v>
      </c>
      <c r="U62">
        <f t="shared" ca="1" si="188"/>
        <v>0</v>
      </c>
      <c r="V62">
        <f t="shared" ca="1" si="189"/>
        <v>0</v>
      </c>
      <c r="W62">
        <f t="shared" ca="1" si="320"/>
        <v>0</v>
      </c>
      <c r="X62">
        <v>1</v>
      </c>
      <c r="AA62">
        <f t="shared" ca="1" si="321"/>
        <v>0</v>
      </c>
      <c r="AB62" s="17">
        <f>INDEX(MilitarySpend,MATCH($A62,'Budget Decisions'!$A$3:$A$160,0),MATCH(AB$2,MilitarySpendCol,0))</f>
        <v>0</v>
      </c>
      <c r="AC62">
        <f t="shared" si="277"/>
        <v>0.82857634545527548</v>
      </c>
      <c r="AD62">
        <f>IF($A62&gt;=Assumptions!$D$40,1,0)</f>
        <v>1</v>
      </c>
      <c r="AE62">
        <f>Assumptions!$D$41</f>
        <v>0.83299999999999996</v>
      </c>
      <c r="AF62" s="41">
        <v>1</v>
      </c>
      <c r="AG62">
        <f>Assumptions!$D$42</f>
        <v>0.2</v>
      </c>
      <c r="AH62">
        <f t="shared" si="190"/>
        <v>0.69020409576424446</v>
      </c>
      <c r="AI62">
        <f t="shared" ca="1" si="322"/>
        <v>0</v>
      </c>
      <c r="AJ62" s="17">
        <f>INDEX(MedicalSpend,MATCH($A62,'Budget Decisions'!$A$3:$A$160,0),MATCH(AJ$2,MedicalSpendCol,0))</f>
        <v>0</v>
      </c>
      <c r="AK62" s="17">
        <f>IF(INDEX('Budget Decisions'!$E$4:$E$160,MATCH(Model!$A62,'Budget Decisions'!$A$4:$A$160,0))="CURED",1,0)</f>
        <v>1</v>
      </c>
      <c r="AL62">
        <f t="shared" si="278"/>
        <v>1</v>
      </c>
      <c r="AM62" s="41">
        <v>1</v>
      </c>
      <c r="AN62">
        <f>Assumptions!$D$49</f>
        <v>0.2</v>
      </c>
      <c r="AO62">
        <f t="shared" si="191"/>
        <v>0</v>
      </c>
      <c r="AP62">
        <f t="shared" ca="1" si="323"/>
        <v>0</v>
      </c>
      <c r="AR62">
        <f t="shared" ca="1" si="192"/>
        <v>21493601</v>
      </c>
      <c r="AS62">
        <f t="shared" ca="1" si="344"/>
        <v>21493601</v>
      </c>
      <c r="AT62">
        <f t="shared" ca="1" si="345"/>
        <v>0</v>
      </c>
      <c r="AU62">
        <f t="shared" ca="1" si="346"/>
        <v>0</v>
      </c>
      <c r="AV62">
        <f t="shared" ca="1" si="347"/>
        <v>1072388</v>
      </c>
      <c r="AW62">
        <f t="shared" ca="1" si="279"/>
        <v>0</v>
      </c>
      <c r="AX62">
        <f t="shared" ca="1" si="134"/>
        <v>5308</v>
      </c>
      <c r="AY62">
        <f t="shared" ca="1" si="135"/>
        <v>241573</v>
      </c>
      <c r="AZ62">
        <f t="shared" si="280"/>
        <v>0.15936301189359656</v>
      </c>
      <c r="BA62">
        <f>Assumptions!$E$34</f>
        <v>1.1000000000000001</v>
      </c>
      <c r="BB62">
        <f ca="1">IF(AND(AV62&gt;1,AS62&gt;1),((LOG(AS62,AV62)^(1/EXP(1)))^(1/Assumptions!$D$30))-(1-Assumptions!$D$31),1)</f>
        <v>0.90680910211129351</v>
      </c>
      <c r="BC62" s="41">
        <v>1</v>
      </c>
      <c r="BD62">
        <v>0.15</v>
      </c>
      <c r="BF62">
        <f t="shared" ca="1" si="197"/>
        <v>0.15896301269748206</v>
      </c>
      <c r="BG62">
        <f t="shared" ca="1" si="198"/>
        <v>170470</v>
      </c>
      <c r="BH62" s="41">
        <v>1</v>
      </c>
      <c r="BJ62">
        <f t="shared" ca="1" si="199"/>
        <v>170470</v>
      </c>
      <c r="BK62">
        <f t="shared" ca="1" si="200"/>
        <v>0</v>
      </c>
      <c r="BL62">
        <f t="shared" ca="1" si="136"/>
        <v>170470</v>
      </c>
      <c r="BM62">
        <v>1</v>
      </c>
      <c r="BP62">
        <f t="shared" ca="1" si="324"/>
        <v>170470</v>
      </c>
      <c r="BQ62" s="17">
        <f>INDEX(MilitarySpend,MATCH($A62,'Budget Decisions'!$A$3:$A$160,0),MATCH(BQ$2,MilitarySpendCol,0))</f>
        <v>0</v>
      </c>
      <c r="BR62">
        <f t="shared" si="281"/>
        <v>0.15936301189359656</v>
      </c>
      <c r="BS62">
        <f>IF($A62&gt;=Assumptions!$D$40,1,0)</f>
        <v>1</v>
      </c>
      <c r="BT62">
        <f>Assumptions!$D$41</f>
        <v>0.83299999999999996</v>
      </c>
      <c r="BU62" s="41">
        <v>1</v>
      </c>
      <c r="BV62">
        <f>Assumptions!$D$42</f>
        <v>0.2</v>
      </c>
      <c r="BW62">
        <f t="shared" si="201"/>
        <v>0.13274938890736593</v>
      </c>
      <c r="BX62">
        <f t="shared" ca="1" si="325"/>
        <v>0</v>
      </c>
      <c r="BY62" s="17">
        <f>INDEX(MedicalSpend,MATCH($A62,'Budget Decisions'!$A$3:$A$160,0),MATCH(BY$2,MedicalSpendCol,0))</f>
        <v>0</v>
      </c>
      <c r="BZ62" s="17">
        <f>IF(INDEX('Budget Decisions'!$E$4:$E$160,MATCH(Model!$A62,'Budget Decisions'!$A$4:$A$160,0))="CURED",1,0)</f>
        <v>1</v>
      </c>
      <c r="CA62">
        <f t="shared" si="282"/>
        <v>1</v>
      </c>
      <c r="CB62" s="41">
        <v>1</v>
      </c>
      <c r="CC62">
        <f>Assumptions!$D$49</f>
        <v>0.2</v>
      </c>
      <c r="CD62">
        <f t="shared" si="202"/>
        <v>0</v>
      </c>
      <c r="CE62">
        <f t="shared" ca="1" si="326"/>
        <v>0</v>
      </c>
      <c r="CG62">
        <f t="shared" ca="1" si="203"/>
        <v>20156823</v>
      </c>
      <c r="CH62">
        <f t="shared" ca="1" si="348"/>
        <v>20156823</v>
      </c>
      <c r="CI62">
        <f t="shared" ca="1" si="349"/>
        <v>0</v>
      </c>
      <c r="CJ62">
        <f t="shared" ca="1" si="283"/>
        <v>0</v>
      </c>
      <c r="CK62">
        <f t="shared" ca="1" si="350"/>
        <v>12121</v>
      </c>
      <c r="CL62">
        <f t="shared" ca="1" si="284"/>
        <v>0</v>
      </c>
      <c r="CM62">
        <f t="shared" ca="1" si="140"/>
        <v>59</v>
      </c>
      <c r="CN62">
        <f t="shared" ca="1" si="141"/>
        <v>1911</v>
      </c>
      <c r="CO62">
        <f t="shared" si="285"/>
        <v>0.24130002925990637</v>
      </c>
      <c r="CP62">
        <f>Assumptions!$E$34</f>
        <v>1.1000000000000001</v>
      </c>
      <c r="CQ62">
        <f ca="1">IF(AND(CK62&gt;1,CH62&gt;1),((LOG(CH62,CK62)^(1/EXP(1)))^(1/Assumptions!$D$30))-(1-Assumptions!$D$31),1)</f>
        <v>0.9618793191861178</v>
      </c>
      <c r="CR62" s="41">
        <v>1</v>
      </c>
      <c r="CS62">
        <v>0.15</v>
      </c>
      <c r="CU62">
        <f t="shared" ca="1" si="207"/>
        <v>0.25531165865052002</v>
      </c>
      <c r="CV62">
        <f t="shared" ca="1" si="208"/>
        <v>3094</v>
      </c>
      <c r="CW62" s="41">
        <v>1</v>
      </c>
      <c r="CY62">
        <f t="shared" ca="1" si="209"/>
        <v>3094</v>
      </c>
      <c r="CZ62">
        <f t="shared" ca="1" si="210"/>
        <v>0</v>
      </c>
      <c r="DA62">
        <f t="shared" ca="1" si="142"/>
        <v>3094</v>
      </c>
      <c r="DB62">
        <v>1</v>
      </c>
      <c r="DE62">
        <f t="shared" ca="1" si="143"/>
        <v>3094</v>
      </c>
      <c r="DF62" s="17">
        <f>INDEX(MilitarySpend,MATCH($A62,'Budget Decisions'!$A$3:$A$160,0),MATCH(DF$2,MilitarySpendCol,0))</f>
        <v>0</v>
      </c>
      <c r="DG62">
        <f t="shared" si="286"/>
        <v>0.24130002925990637</v>
      </c>
      <c r="DH62">
        <f>IF($A62&gt;=Assumptions!$D$40,1,0)</f>
        <v>1</v>
      </c>
      <c r="DI62">
        <f>Assumptions!$D$41</f>
        <v>0.83299999999999996</v>
      </c>
      <c r="DJ62" s="41">
        <v>1</v>
      </c>
      <c r="DK62">
        <f>Assumptions!$D$42</f>
        <v>0.2</v>
      </c>
      <c r="DL62">
        <f t="shared" si="211"/>
        <v>0.20100292437350201</v>
      </c>
      <c r="DM62">
        <f t="shared" ca="1" si="327"/>
        <v>0</v>
      </c>
      <c r="DN62" s="17">
        <f>INDEX(MedicalSpend,MATCH($A62,'Budget Decisions'!$A$3:$A$160,0),MATCH(DN$2,MedicalSpendCol,0))</f>
        <v>0</v>
      </c>
      <c r="DO62" s="17">
        <f>IF(INDEX('Budget Decisions'!$E$4:$E$160,MATCH(Model!$A62,'Budget Decisions'!$A$4:$A$160,0))="CURED",1,0)</f>
        <v>1</v>
      </c>
      <c r="DP62">
        <f t="shared" si="287"/>
        <v>1</v>
      </c>
      <c r="DQ62" s="41">
        <v>1</v>
      </c>
      <c r="DR62">
        <f>Assumptions!$D$49</f>
        <v>0.2</v>
      </c>
      <c r="DS62">
        <f t="shared" si="212"/>
        <v>0</v>
      </c>
      <c r="DT62">
        <f t="shared" ca="1" si="328"/>
        <v>0</v>
      </c>
      <c r="DV62">
        <f t="shared" ca="1" si="213"/>
        <v>46391706</v>
      </c>
      <c r="DW62">
        <f t="shared" ca="1" si="351"/>
        <v>46391706</v>
      </c>
      <c r="DX62">
        <f t="shared" ca="1" si="352"/>
        <v>0</v>
      </c>
      <c r="DY62">
        <f t="shared" ca="1" si="288"/>
        <v>0</v>
      </c>
      <c r="DZ62">
        <f t="shared" ca="1" si="353"/>
        <v>3990</v>
      </c>
      <c r="EA62">
        <f t="shared" ca="1" si="289"/>
        <v>0</v>
      </c>
      <c r="EB62">
        <f t="shared" ca="1" si="146"/>
        <v>19</v>
      </c>
      <c r="EC62">
        <f t="shared" ca="1" si="147"/>
        <v>24</v>
      </c>
      <c r="ED62">
        <f t="shared" si="290"/>
        <v>0.87442730726206253</v>
      </c>
      <c r="EE62">
        <f>Assumptions!$E$34</f>
        <v>1.1000000000000001</v>
      </c>
      <c r="EF62">
        <f ca="1">IF(AND(DZ62&gt;1,DW62&gt;1),((LOG(DW62,DZ62)^(1/EXP(1)))^(1/Assumptions!$D$30))-(1-Assumptions!$D$31),1)</f>
        <v>0.98767794563771838</v>
      </c>
      <c r="EG62" s="41">
        <v>1</v>
      </c>
      <c r="EH62">
        <v>0.15</v>
      </c>
      <c r="EJ62">
        <f t="shared" ca="1" si="217"/>
        <v>0.95001782309072758</v>
      </c>
      <c r="EK62">
        <f t="shared" ca="1" si="218"/>
        <v>3790</v>
      </c>
      <c r="EL62" s="41">
        <v>1</v>
      </c>
      <c r="EN62">
        <f t="shared" ca="1" si="219"/>
        <v>3790</v>
      </c>
      <c r="EO62">
        <f t="shared" ca="1" si="220"/>
        <v>0</v>
      </c>
      <c r="EP62">
        <f t="shared" ca="1" si="148"/>
        <v>3790</v>
      </c>
      <c r="EQ62">
        <v>1</v>
      </c>
      <c r="ET62">
        <f t="shared" ca="1" si="149"/>
        <v>3790</v>
      </c>
      <c r="EU62" s="17">
        <f>INDEX(MilitarySpend,MATCH($A62,'Budget Decisions'!$A$3:$A$160,0),MATCH(EU$2,MilitarySpendCol,0))</f>
        <v>0</v>
      </c>
      <c r="EV62">
        <f t="shared" si="291"/>
        <v>0.87442730726206253</v>
      </c>
      <c r="EW62">
        <f>IF($A62&gt;=Assumptions!$D$40,1,0)</f>
        <v>1</v>
      </c>
      <c r="EX62">
        <f>Assumptions!$D$41</f>
        <v>0.83299999999999996</v>
      </c>
      <c r="EY62" s="41">
        <v>1</v>
      </c>
      <c r="EZ62">
        <f>Assumptions!$D$42</f>
        <v>0.2</v>
      </c>
      <c r="FA62">
        <f t="shared" si="221"/>
        <v>0.72839794694929805</v>
      </c>
      <c r="FB62">
        <f t="shared" ca="1" si="329"/>
        <v>0</v>
      </c>
      <c r="FC62" s="17">
        <f>INDEX(MedicalSpend,MATCH($A62,'Budget Decisions'!$A$3:$A$160,0),MATCH(FC$2,MedicalSpendCol,0))</f>
        <v>0</v>
      </c>
      <c r="FD62" s="17">
        <f>IF(INDEX('Budget Decisions'!$E$4:$E$160,MATCH(Model!$A62,'Budget Decisions'!$A$4:$A$160,0))="CURED",1,0)</f>
        <v>1</v>
      </c>
      <c r="FE62">
        <f t="shared" si="292"/>
        <v>1</v>
      </c>
      <c r="FF62" s="41">
        <v>1</v>
      </c>
      <c r="FG62">
        <f>Assumptions!$D$49</f>
        <v>0.2</v>
      </c>
      <c r="FH62">
        <f t="shared" si="222"/>
        <v>0</v>
      </c>
      <c r="FI62">
        <f t="shared" ca="1" si="330"/>
        <v>0</v>
      </c>
      <c r="FK62">
        <f t="shared" ca="1" si="223"/>
        <v>35154516</v>
      </c>
      <c r="FL62">
        <f t="shared" ca="1" si="354"/>
        <v>35154516</v>
      </c>
      <c r="FM62">
        <f t="shared" ca="1" si="355"/>
        <v>0</v>
      </c>
      <c r="FN62">
        <f t="shared" ca="1" si="293"/>
        <v>0</v>
      </c>
      <c r="FO62">
        <f t="shared" ca="1" si="356"/>
        <v>82985</v>
      </c>
      <c r="FP62">
        <f t="shared" ca="1" si="294"/>
        <v>0</v>
      </c>
      <c r="FQ62">
        <f t="shared" ca="1" si="152"/>
        <v>410</v>
      </c>
      <c r="FR62">
        <f t="shared" ca="1" si="153"/>
        <v>1794</v>
      </c>
      <c r="FS62">
        <f t="shared" si="295"/>
        <v>0.36303408195741388</v>
      </c>
      <c r="FT62">
        <f>Assumptions!$E$34</f>
        <v>1.1000000000000001</v>
      </c>
      <c r="FU62">
        <f ca="1">IF(AND(FO62&gt;1,FL62&gt;1),((LOG(FL62,FO62)^(1/EXP(1)))^(1/Assumptions!$D$30))-(1-Assumptions!$D$31),1)</f>
        <v>0.93962101740393666</v>
      </c>
      <c r="FV62" s="41">
        <v>1</v>
      </c>
      <c r="FW62">
        <v>0.15</v>
      </c>
      <c r="FY62">
        <f t="shared" ca="1" si="227"/>
        <v>0.37522589878524232</v>
      </c>
      <c r="FZ62">
        <f t="shared" ca="1" si="228"/>
        <v>31138</v>
      </c>
      <c r="GA62" s="41">
        <v>1</v>
      </c>
      <c r="GC62">
        <f t="shared" ca="1" si="229"/>
        <v>31138</v>
      </c>
      <c r="GD62">
        <f t="shared" ca="1" si="230"/>
        <v>0</v>
      </c>
      <c r="GE62">
        <f t="shared" ca="1" si="154"/>
        <v>31138</v>
      </c>
      <c r="GF62">
        <v>1</v>
      </c>
      <c r="GI62">
        <f t="shared" ca="1" si="155"/>
        <v>31138</v>
      </c>
      <c r="GJ62" s="17">
        <f>INDEX(MilitarySpend,MATCH($A62,'Budget Decisions'!$A$3:$A$160,0),MATCH(GJ$2,MilitarySpendCol,0))</f>
        <v>0</v>
      </c>
      <c r="GK62">
        <f t="shared" si="296"/>
        <v>0.36303408195741388</v>
      </c>
      <c r="GL62">
        <f>IF($A62&gt;=Assumptions!$D$40,1,0)</f>
        <v>1</v>
      </c>
      <c r="GM62">
        <f>Assumptions!$D$41</f>
        <v>0.83299999999999996</v>
      </c>
      <c r="GN62" s="41">
        <v>1</v>
      </c>
      <c r="GO62">
        <f>Assumptions!$D$42</f>
        <v>0.2</v>
      </c>
      <c r="GP62">
        <f t="shared" si="231"/>
        <v>0.30240739027052577</v>
      </c>
      <c r="GQ62">
        <f t="shared" ca="1" si="331"/>
        <v>0</v>
      </c>
      <c r="GR62" s="17">
        <f>INDEX(MedicalSpend,MATCH($A62,'Budget Decisions'!$A$3:$A$160,0),MATCH(GR$2,MedicalSpendCol,0))</f>
        <v>0</v>
      </c>
      <c r="GS62" s="17">
        <f>IF(INDEX('Budget Decisions'!$E$4:$E$160,MATCH(Model!$A62,'Budget Decisions'!$A$4:$A$160,0))="CURED",1,0)</f>
        <v>1</v>
      </c>
      <c r="GT62">
        <f t="shared" si="297"/>
        <v>1</v>
      </c>
      <c r="GU62" s="41">
        <v>1</v>
      </c>
      <c r="GV62">
        <f>Assumptions!$D$49</f>
        <v>0.2</v>
      </c>
      <c r="GW62">
        <f t="shared" si="232"/>
        <v>0</v>
      </c>
      <c r="GX62">
        <f t="shared" ca="1" si="332"/>
        <v>0</v>
      </c>
      <c r="GZ62">
        <f t="shared" ca="1" si="233"/>
        <v>18082123</v>
      </c>
      <c r="HA62">
        <f t="shared" ca="1" si="357"/>
        <v>18082123</v>
      </c>
      <c r="HB62">
        <f t="shared" ca="1" si="358"/>
        <v>0</v>
      </c>
      <c r="HC62">
        <f t="shared" ca="1" si="298"/>
        <v>0</v>
      </c>
      <c r="HD62">
        <f t="shared" ca="1" si="359"/>
        <v>2859</v>
      </c>
      <c r="HE62">
        <f t="shared" ca="1" si="299"/>
        <v>0</v>
      </c>
      <c r="HF62">
        <f t="shared" ca="1" si="158"/>
        <v>14</v>
      </c>
      <c r="HG62">
        <f t="shared" ca="1" si="159"/>
        <v>141</v>
      </c>
      <c r="HH62">
        <f t="shared" si="300"/>
        <v>0.464689620669401</v>
      </c>
      <c r="HI62">
        <f>Assumptions!$E$34</f>
        <v>1.1000000000000001</v>
      </c>
      <c r="HJ62">
        <f ca="1">IF(AND(HD62&gt;1,HA62&gt;1),((LOG(HA62,HD62)^(1/EXP(1)))^(1/Assumptions!$D$30))-(1-Assumptions!$D$31),1)</f>
        <v>0.98560796380453597</v>
      </c>
      <c r="HK62" s="41">
        <v>1</v>
      </c>
      <c r="HL62">
        <v>0.15</v>
      </c>
      <c r="HN62">
        <f t="shared" ca="1" si="237"/>
        <v>0.50380196991197768</v>
      </c>
      <c r="HO62">
        <f t="shared" ca="1" si="238"/>
        <v>1440</v>
      </c>
      <c r="HP62" s="41">
        <v>1</v>
      </c>
      <c r="HR62">
        <f t="shared" ca="1" si="239"/>
        <v>1440</v>
      </c>
      <c r="HS62">
        <f t="shared" ca="1" si="240"/>
        <v>0</v>
      </c>
      <c r="HT62">
        <f t="shared" ca="1" si="160"/>
        <v>1440</v>
      </c>
      <c r="HU62">
        <v>1</v>
      </c>
      <c r="HX62">
        <f t="shared" ca="1" si="161"/>
        <v>1440</v>
      </c>
      <c r="HY62" s="17">
        <f>INDEX(MilitarySpend,MATCH($A62,'Budget Decisions'!$A$3:$A$160,0),MATCH(HY$2,MilitarySpendCol,0))</f>
        <v>0</v>
      </c>
      <c r="HZ62">
        <f t="shared" si="301"/>
        <v>0.464689620669401</v>
      </c>
      <c r="IA62">
        <f>IF($A62&gt;=Assumptions!$D$40,1,0)</f>
        <v>1</v>
      </c>
      <c r="IB62">
        <f>Assumptions!$D$41</f>
        <v>0.83299999999999996</v>
      </c>
      <c r="IC62" s="41">
        <v>1</v>
      </c>
      <c r="ID62">
        <f>Assumptions!$D$42</f>
        <v>0.2</v>
      </c>
      <c r="IE62">
        <f t="shared" si="241"/>
        <v>0.38708645401761099</v>
      </c>
      <c r="IF62">
        <f t="shared" ca="1" si="333"/>
        <v>0</v>
      </c>
      <c r="IG62" s="17">
        <f>INDEX(MedicalSpend,MATCH($A62,'Budget Decisions'!$A$3:$A$160,0),MATCH(IG$2,MedicalSpendCol,0))</f>
        <v>0</v>
      </c>
      <c r="IH62" s="17">
        <f>IF(INDEX('Budget Decisions'!$E$4:$E$160,MATCH(Model!$A62,'Budget Decisions'!$A$4:$A$160,0))="CURED",1,0)</f>
        <v>1</v>
      </c>
      <c r="II62">
        <f t="shared" si="302"/>
        <v>1</v>
      </c>
      <c r="IJ62" s="41">
        <v>1</v>
      </c>
      <c r="IK62">
        <f>Assumptions!$D$49</f>
        <v>0.2</v>
      </c>
      <c r="IL62">
        <f t="shared" si="242"/>
        <v>0</v>
      </c>
      <c r="IM62">
        <f t="shared" ca="1" si="334"/>
        <v>0</v>
      </c>
      <c r="IO62">
        <f t="shared" ca="1" si="243"/>
        <v>57806518</v>
      </c>
      <c r="IP62">
        <f t="shared" ca="1" si="360"/>
        <v>57806518</v>
      </c>
      <c r="IQ62">
        <f t="shared" ca="1" si="361"/>
        <v>0</v>
      </c>
      <c r="IR62">
        <f t="shared" ca="1" si="303"/>
        <v>0</v>
      </c>
      <c r="IS62">
        <f t="shared" ca="1" si="362"/>
        <v>38</v>
      </c>
      <c r="IT62">
        <f t="shared" ca="1" si="304"/>
        <v>0</v>
      </c>
      <c r="IU62">
        <f t="shared" ca="1" si="164"/>
        <v>0</v>
      </c>
      <c r="IV62">
        <f t="shared" ca="1" si="165"/>
        <v>9</v>
      </c>
      <c r="IW62">
        <f t="shared" si="305"/>
        <v>1.1264233685228699</v>
      </c>
      <c r="IX62">
        <f>Assumptions!$E$34</f>
        <v>1.1000000000000001</v>
      </c>
      <c r="IY62">
        <f ca="1">IF(AND(IS62&gt;1,IP62&gt;1),((LOG(IP62,IS62)^(1/EXP(1)))^(1/Assumptions!$D$30))-(1-Assumptions!$D$31),1)</f>
        <v>1.1204161052430153</v>
      </c>
      <c r="IZ62" s="41">
        <v>1</v>
      </c>
      <c r="JA62">
        <v>0.15</v>
      </c>
      <c r="JC62">
        <f t="shared" ca="1" si="247"/>
        <v>1.3882691717566229</v>
      </c>
      <c r="JD62">
        <f t="shared" ca="1" si="248"/>
        <v>52</v>
      </c>
      <c r="JE62" s="41">
        <v>1</v>
      </c>
      <c r="JG62">
        <f t="shared" ca="1" si="249"/>
        <v>52</v>
      </c>
      <c r="JH62">
        <f t="shared" ca="1" si="250"/>
        <v>0</v>
      </c>
      <c r="JI62">
        <f t="shared" ca="1" si="166"/>
        <v>52</v>
      </c>
      <c r="JJ62">
        <v>1</v>
      </c>
      <c r="JM62">
        <f t="shared" ca="1" si="167"/>
        <v>52</v>
      </c>
      <c r="JN62" s="17">
        <f>INDEX(MilitarySpend,MATCH($A62,'Budget Decisions'!$A$3:$A$160,0),MATCH(JN$2,MilitarySpendCol,0))</f>
        <v>0</v>
      </c>
      <c r="JO62">
        <f t="shared" si="306"/>
        <v>1.1264233685228699</v>
      </c>
      <c r="JP62">
        <f>IF($A62&gt;=Assumptions!$D$40,1,0)</f>
        <v>1</v>
      </c>
      <c r="JQ62">
        <f>Assumptions!$D$41</f>
        <v>0.83299999999999996</v>
      </c>
      <c r="JR62" s="41">
        <v>1</v>
      </c>
      <c r="JS62">
        <f>Assumptions!$D$42</f>
        <v>0.2</v>
      </c>
      <c r="JT62">
        <f t="shared" si="251"/>
        <v>0.9383106659795506</v>
      </c>
      <c r="JU62">
        <f t="shared" ca="1" si="335"/>
        <v>0</v>
      </c>
      <c r="JV62" s="17">
        <f>INDEX(MedicalSpend,MATCH($A62,'Budget Decisions'!$A$3:$A$160,0),MATCH(JV$2,MedicalSpendCol,0))</f>
        <v>0</v>
      </c>
      <c r="JW62" s="17">
        <f>IF(INDEX('Budget Decisions'!$E$4:$E$160,MATCH(Model!$A62,'Budget Decisions'!$A$4:$A$160,0))="CURED",1,0)</f>
        <v>1</v>
      </c>
      <c r="JX62">
        <f t="shared" si="307"/>
        <v>1</v>
      </c>
      <c r="JY62" s="41">
        <v>1</v>
      </c>
      <c r="JZ62">
        <f>Assumptions!$D$49</f>
        <v>0.2</v>
      </c>
      <c r="KA62">
        <f t="shared" si="252"/>
        <v>0</v>
      </c>
      <c r="KB62">
        <f t="shared" ca="1" si="336"/>
        <v>0</v>
      </c>
      <c r="KD62">
        <f t="shared" ca="1" si="253"/>
        <v>40621223</v>
      </c>
      <c r="KE62">
        <f t="shared" ca="1" si="363"/>
        <v>40621223</v>
      </c>
      <c r="KF62">
        <f t="shared" ca="1" si="364"/>
        <v>0</v>
      </c>
      <c r="KG62">
        <f t="shared" ca="1" si="308"/>
        <v>0</v>
      </c>
      <c r="KH62">
        <f t="shared" ca="1" si="365"/>
        <v>19</v>
      </c>
      <c r="KI62">
        <f t="shared" ca="1" si="309"/>
        <v>0</v>
      </c>
      <c r="KJ62">
        <f t="shared" ca="1" si="170"/>
        <v>0</v>
      </c>
      <c r="KK62">
        <f t="shared" ca="1" si="171"/>
        <v>5</v>
      </c>
      <c r="KL62">
        <f t="shared" si="310"/>
        <v>2.2321095760416365</v>
      </c>
      <c r="KM62">
        <f>Assumptions!$E$34</f>
        <v>1.1000000000000001</v>
      </c>
      <c r="KN62">
        <f ca="1">IF(AND(KH62&gt;1,KE62&gt;1),((LOG(KE62,KH62)^(1/EXP(1)))^(1/Assumptions!$D$30))-(1-Assumptions!$D$31),1)</f>
        <v>1.1529776507394662</v>
      </c>
      <c r="KO62" s="41">
        <v>1</v>
      </c>
      <c r="KP62">
        <v>0.15</v>
      </c>
      <c r="KR62">
        <f t="shared" ca="1" si="257"/>
        <v>2.8309297006953074</v>
      </c>
      <c r="KS62">
        <f t="shared" ca="1" si="258"/>
        <v>53</v>
      </c>
      <c r="KT62" s="41">
        <v>1</v>
      </c>
      <c r="KV62">
        <f t="shared" ca="1" si="259"/>
        <v>53</v>
      </c>
      <c r="KW62">
        <f t="shared" ca="1" si="260"/>
        <v>0</v>
      </c>
      <c r="KX62">
        <f t="shared" ca="1" si="172"/>
        <v>53</v>
      </c>
      <c r="KY62">
        <v>1</v>
      </c>
      <c r="LB62">
        <f t="shared" ca="1" si="173"/>
        <v>53</v>
      </c>
      <c r="LC62" s="17">
        <f>INDEX(MilitarySpend,MATCH($A62,'Budget Decisions'!$A$3:$A$160,0),MATCH(LC$2,MilitarySpendCol,0))</f>
        <v>0</v>
      </c>
      <c r="LD62">
        <f t="shared" si="311"/>
        <v>2.2321095760416365</v>
      </c>
      <c r="LE62">
        <f>IF($A62&gt;=Assumptions!$D$40,1,0)</f>
        <v>1</v>
      </c>
      <c r="LF62">
        <f>Assumptions!$D$41</f>
        <v>0.83299999999999996</v>
      </c>
      <c r="LG62" s="41">
        <v>1</v>
      </c>
      <c r="LH62">
        <f>Assumptions!$D$42</f>
        <v>0.2</v>
      </c>
      <c r="LI62">
        <f t="shared" si="261"/>
        <v>1.8593472768426831</v>
      </c>
      <c r="LJ62">
        <f t="shared" ca="1" si="337"/>
        <v>0</v>
      </c>
      <c r="LK62" s="17">
        <f>INDEX(MedicalSpend,MATCH($A62,'Budget Decisions'!$A$3:$A$160,0),MATCH(LK$2,MedicalSpendCol,0))</f>
        <v>0</v>
      </c>
      <c r="LL62" s="17">
        <f>IF(INDEX('Budget Decisions'!$E$4:$E$160,MATCH(Model!$A62,'Budget Decisions'!$A$4:$A$160,0))="CURED",1,0)</f>
        <v>1</v>
      </c>
      <c r="LM62">
        <f t="shared" si="312"/>
        <v>1</v>
      </c>
      <c r="LN62" s="41">
        <v>1</v>
      </c>
      <c r="LO62">
        <f>Assumptions!$D$49</f>
        <v>0.2</v>
      </c>
      <c r="LP62">
        <f t="shared" si="262"/>
        <v>0</v>
      </c>
      <c r="LQ62">
        <f t="shared" ca="1" si="338"/>
        <v>0</v>
      </c>
      <c r="LS62">
        <f t="shared" ca="1" si="263"/>
        <v>14303542</v>
      </c>
      <c r="LT62">
        <f t="shared" ca="1" si="366"/>
        <v>14303542</v>
      </c>
      <c r="LU62">
        <f t="shared" ca="1" si="367"/>
        <v>0</v>
      </c>
      <c r="LV62">
        <f t="shared" ca="1" si="313"/>
        <v>0</v>
      </c>
      <c r="LW62">
        <f t="shared" ca="1" si="368"/>
        <v>0</v>
      </c>
      <c r="LX62">
        <f t="shared" ca="1" si="314"/>
        <v>0</v>
      </c>
      <c r="LY62">
        <f t="shared" ca="1" si="176"/>
        <v>0</v>
      </c>
      <c r="LZ62">
        <f t="shared" ca="1" si="177"/>
        <v>0</v>
      </c>
      <c r="MA62">
        <f t="shared" si="315"/>
        <v>2.7100766589378384</v>
      </c>
      <c r="MB62">
        <f>Assumptions!$E$34</f>
        <v>1.1000000000000001</v>
      </c>
      <c r="MC62">
        <f ca="1">IF(AND(LW62&gt;1,LT62&gt;1),((LOG(LT62,LW62)^(1/EXP(1)))^(1/Assumptions!$D$30))-(1-Assumptions!$D$31),1)</f>
        <v>1</v>
      </c>
      <c r="MD62" s="41">
        <v>1</v>
      </c>
      <c r="ME62">
        <v>0.15</v>
      </c>
      <c r="MG62">
        <f t="shared" ca="1" si="267"/>
        <v>2.9810843248316226</v>
      </c>
      <c r="MH62">
        <f t="shared" ca="1" si="268"/>
        <v>0</v>
      </c>
      <c r="MI62" s="41">
        <v>1</v>
      </c>
      <c r="MK62">
        <f t="shared" ca="1" si="269"/>
        <v>0</v>
      </c>
      <c r="ML62">
        <f t="shared" ca="1" si="270"/>
        <v>0</v>
      </c>
      <c r="MM62">
        <f t="shared" ca="1" si="178"/>
        <v>0</v>
      </c>
      <c r="MN62">
        <v>1</v>
      </c>
      <c r="MQ62">
        <f t="shared" ca="1" si="179"/>
        <v>0</v>
      </c>
      <c r="MR62" s="17">
        <f>INDEX(MilitarySpend,MATCH($A62,'Budget Decisions'!$A$3:$A$160,0),MATCH(MR$2,MilitarySpendCol,0))</f>
        <v>0</v>
      </c>
      <c r="MS62">
        <f t="shared" si="316"/>
        <v>2.7100766589378384</v>
      </c>
      <c r="MT62">
        <f>IF($A62&gt;=Assumptions!$D$40,1,0)</f>
        <v>1</v>
      </c>
      <c r="MU62">
        <f>Assumptions!$D$41</f>
        <v>0.83299999999999996</v>
      </c>
      <c r="MV62" s="41">
        <v>1</v>
      </c>
      <c r="MW62">
        <f>Assumptions!$D$42</f>
        <v>0.2</v>
      </c>
      <c r="MX62">
        <f t="shared" si="271"/>
        <v>2.2574938568952194</v>
      </c>
      <c r="MY62">
        <f t="shared" ca="1" si="339"/>
        <v>0</v>
      </c>
      <c r="MZ62" s="17">
        <f>INDEX(MedicalSpend,MATCH($A62,'Budget Decisions'!$A$3:$A$160,0),MATCH(MZ$2,MedicalSpendCol,0))</f>
        <v>0</v>
      </c>
      <c r="NA62" s="17">
        <f>IF(INDEX('Budget Decisions'!$E$4:$E$160,MATCH(Model!$A62,'Budget Decisions'!$A$4:$A$160,0))="CURED",1,0)</f>
        <v>1</v>
      </c>
      <c r="NB62">
        <f t="shared" si="317"/>
        <v>1</v>
      </c>
      <c r="NC62" s="41">
        <v>1</v>
      </c>
      <c r="ND62">
        <f>Assumptions!$D$49</f>
        <v>0.2</v>
      </c>
      <c r="NE62">
        <f t="shared" si="272"/>
        <v>0</v>
      </c>
      <c r="NF62">
        <f t="shared" ca="1" si="340"/>
        <v>0</v>
      </c>
    </row>
    <row r="63" spans="1:370" x14ac:dyDescent="0.35">
      <c r="A63">
        <f t="shared" si="273"/>
        <v>60</v>
      </c>
      <c r="C63">
        <f t="shared" ca="1" si="182"/>
        <v>0</v>
      </c>
      <c r="D63">
        <f t="shared" ca="1" si="341"/>
        <v>0</v>
      </c>
      <c r="E63">
        <f t="shared" ca="1" si="342"/>
        <v>0</v>
      </c>
      <c r="F63">
        <f t="shared" ca="1" si="274"/>
        <v>0</v>
      </c>
      <c r="G63">
        <f t="shared" ca="1" si="343"/>
        <v>48043794</v>
      </c>
      <c r="H63">
        <f t="shared" ca="1" si="275"/>
        <v>0</v>
      </c>
      <c r="I63">
        <f t="shared" ca="1" si="318"/>
        <v>240218</v>
      </c>
      <c r="J63">
        <f t="shared" ca="1" si="319"/>
        <v>2440</v>
      </c>
      <c r="K63">
        <f t="shared" si="276"/>
        <v>0.82857634545527548</v>
      </c>
      <c r="L63">
        <f>Assumptions!$E$34</f>
        <v>1.1000000000000001</v>
      </c>
      <c r="M63">
        <f ca="1">IF(AND(G63&gt;1,D63&gt;1),((LOG(D63,G63)^(1/EXP(1)))^(1/Assumptions!$D$30))-(1-Assumptions!$D$31),1)</f>
        <v>1</v>
      </c>
      <c r="N63" s="41">
        <v>1</v>
      </c>
      <c r="O63">
        <v>0.15</v>
      </c>
      <c r="Q63">
        <f t="shared" ca="1" si="186"/>
        <v>0.91143398000080311</v>
      </c>
      <c r="R63">
        <f t="shared" ca="1" si="187"/>
        <v>0</v>
      </c>
      <c r="S63" s="41">
        <v>1</v>
      </c>
      <c r="U63">
        <f t="shared" ca="1" si="188"/>
        <v>0</v>
      </c>
      <c r="V63">
        <f t="shared" ca="1" si="189"/>
        <v>0</v>
      </c>
      <c r="W63">
        <f t="shared" ca="1" si="320"/>
        <v>0</v>
      </c>
      <c r="X63">
        <v>1</v>
      </c>
      <c r="AA63">
        <f t="shared" ca="1" si="321"/>
        <v>0</v>
      </c>
      <c r="AB63" s="17">
        <f>INDEX(MilitarySpend,MATCH($A63,'Budget Decisions'!$A$3:$A$160,0),MATCH(AB$2,MilitarySpendCol,0))</f>
        <v>0</v>
      </c>
      <c r="AC63">
        <f t="shared" si="277"/>
        <v>0.82857634545527548</v>
      </c>
      <c r="AD63">
        <f>IF($A63&gt;=Assumptions!$D$40,1,0)</f>
        <v>1</v>
      </c>
      <c r="AE63">
        <f>Assumptions!$D$41</f>
        <v>0.83299999999999996</v>
      </c>
      <c r="AF63" s="41">
        <v>1</v>
      </c>
      <c r="AG63">
        <f>Assumptions!$D$42</f>
        <v>0.2</v>
      </c>
      <c r="AH63">
        <f t="shared" si="190"/>
        <v>0.69020409576424446</v>
      </c>
      <c r="AI63">
        <f t="shared" ca="1" si="322"/>
        <v>0</v>
      </c>
      <c r="AJ63" s="17">
        <f>INDEX(MedicalSpend,MATCH($A63,'Budget Decisions'!$A$3:$A$160,0),MATCH(AJ$2,MedicalSpendCol,0))</f>
        <v>0</v>
      </c>
      <c r="AK63" s="17">
        <f>IF(INDEX('Budget Decisions'!$E$4:$E$160,MATCH(Model!$A63,'Budget Decisions'!$A$4:$A$160,0))="CURED",1,0)</f>
        <v>1</v>
      </c>
      <c r="AL63">
        <f t="shared" si="278"/>
        <v>1</v>
      </c>
      <c r="AM63" s="41">
        <v>1</v>
      </c>
      <c r="AN63">
        <f>Assumptions!$D$49</f>
        <v>0.2</v>
      </c>
      <c r="AO63">
        <f t="shared" si="191"/>
        <v>0</v>
      </c>
      <c r="AP63">
        <f t="shared" ca="1" si="323"/>
        <v>0</v>
      </c>
      <c r="AR63">
        <f t="shared" ca="1" si="192"/>
        <v>21323131</v>
      </c>
      <c r="AS63">
        <f t="shared" ca="1" si="344"/>
        <v>21323131</v>
      </c>
      <c r="AT63">
        <f t="shared" ca="1" si="345"/>
        <v>0</v>
      </c>
      <c r="AU63">
        <f t="shared" ca="1" si="346"/>
        <v>0</v>
      </c>
      <c r="AV63">
        <f t="shared" ca="1" si="347"/>
        <v>1479123</v>
      </c>
      <c r="AW63">
        <f t="shared" ca="1" si="279"/>
        <v>0</v>
      </c>
      <c r="AX63">
        <f t="shared" ca="1" si="134"/>
        <v>7321</v>
      </c>
      <c r="AY63">
        <f t="shared" ca="1" si="135"/>
        <v>240436</v>
      </c>
      <c r="AZ63">
        <f t="shared" si="280"/>
        <v>0.15936301189359656</v>
      </c>
      <c r="BA63">
        <f>Assumptions!$E$34</f>
        <v>1.1000000000000001</v>
      </c>
      <c r="BB63">
        <f ca="1">IF(AND(AV63&gt;1,AS63&gt;1),((LOG(AS63,AV63)^(1/EXP(1)))^(1/Assumptions!$D$30))-(1-Assumptions!$D$31),1)</f>
        <v>0.90356722204431483</v>
      </c>
      <c r="BC63" s="41">
        <v>1</v>
      </c>
      <c r="BD63">
        <v>0.15</v>
      </c>
      <c r="BF63">
        <f t="shared" ca="1" si="197"/>
        <v>0.15839471334864338</v>
      </c>
      <c r="BG63">
        <f t="shared" ca="1" si="198"/>
        <v>234285</v>
      </c>
      <c r="BH63" s="41">
        <v>1</v>
      </c>
      <c r="BJ63">
        <f t="shared" ca="1" si="199"/>
        <v>234285</v>
      </c>
      <c r="BK63">
        <f t="shared" ca="1" si="200"/>
        <v>0</v>
      </c>
      <c r="BL63">
        <f t="shared" ca="1" si="136"/>
        <v>234285</v>
      </c>
      <c r="BM63">
        <v>1</v>
      </c>
      <c r="BP63">
        <f t="shared" ca="1" si="324"/>
        <v>234285</v>
      </c>
      <c r="BQ63" s="17">
        <f>INDEX(MilitarySpend,MATCH($A63,'Budget Decisions'!$A$3:$A$160,0),MATCH(BQ$2,MilitarySpendCol,0))</f>
        <v>0</v>
      </c>
      <c r="BR63">
        <f t="shared" si="281"/>
        <v>0.15936301189359656</v>
      </c>
      <c r="BS63">
        <f>IF($A63&gt;=Assumptions!$D$40,1,0)</f>
        <v>1</v>
      </c>
      <c r="BT63">
        <f>Assumptions!$D$41</f>
        <v>0.83299999999999996</v>
      </c>
      <c r="BU63" s="41">
        <v>1</v>
      </c>
      <c r="BV63">
        <f>Assumptions!$D$42</f>
        <v>0.2</v>
      </c>
      <c r="BW63">
        <f t="shared" si="201"/>
        <v>0.13274938890736593</v>
      </c>
      <c r="BX63">
        <f t="shared" ca="1" si="325"/>
        <v>0</v>
      </c>
      <c r="BY63" s="17">
        <f>INDEX(MedicalSpend,MATCH($A63,'Budget Decisions'!$A$3:$A$160,0),MATCH(BY$2,MedicalSpendCol,0))</f>
        <v>0</v>
      </c>
      <c r="BZ63" s="17">
        <f>IF(INDEX('Budget Decisions'!$E$4:$E$160,MATCH(Model!$A63,'Budget Decisions'!$A$4:$A$160,0))="CURED",1,0)</f>
        <v>1</v>
      </c>
      <c r="CA63">
        <f t="shared" si="282"/>
        <v>1</v>
      </c>
      <c r="CB63" s="41">
        <v>1</v>
      </c>
      <c r="CC63">
        <f>Assumptions!$D$49</f>
        <v>0.2</v>
      </c>
      <c r="CD63">
        <f t="shared" si="202"/>
        <v>0</v>
      </c>
      <c r="CE63">
        <f t="shared" ca="1" si="326"/>
        <v>0</v>
      </c>
      <c r="CG63">
        <f t="shared" ca="1" si="203"/>
        <v>20153729</v>
      </c>
      <c r="CH63">
        <f t="shared" ca="1" si="348"/>
        <v>20153729</v>
      </c>
      <c r="CI63">
        <f t="shared" ca="1" si="349"/>
        <v>0</v>
      </c>
      <c r="CJ63">
        <f t="shared" ca="1" si="283"/>
        <v>0</v>
      </c>
      <c r="CK63">
        <f t="shared" ca="1" si="350"/>
        <v>17067</v>
      </c>
      <c r="CL63">
        <f t="shared" ca="1" si="284"/>
        <v>0</v>
      </c>
      <c r="CM63">
        <f t="shared" ca="1" si="140"/>
        <v>84</v>
      </c>
      <c r="CN63">
        <f t="shared" ca="1" si="141"/>
        <v>2640</v>
      </c>
      <c r="CO63">
        <f t="shared" si="285"/>
        <v>0.24130002925990637</v>
      </c>
      <c r="CP63">
        <f>Assumptions!$E$34</f>
        <v>1.1000000000000001</v>
      </c>
      <c r="CQ63">
        <f ca="1">IF(AND(CK63&gt;1,CH63&gt;1),((LOG(CH63,CK63)^(1/EXP(1)))^(1/Assumptions!$D$30))-(1-Assumptions!$D$31),1)</f>
        <v>0.95665654134187028</v>
      </c>
      <c r="CR63" s="41">
        <v>1</v>
      </c>
      <c r="CS63">
        <v>0.15</v>
      </c>
      <c r="CU63">
        <f t="shared" ca="1" si="207"/>
        <v>0.25392537655922159</v>
      </c>
      <c r="CV63">
        <f t="shared" ca="1" si="208"/>
        <v>4333</v>
      </c>
      <c r="CW63" s="41">
        <v>1</v>
      </c>
      <c r="CY63">
        <f t="shared" ca="1" si="209"/>
        <v>4333</v>
      </c>
      <c r="CZ63">
        <f t="shared" ca="1" si="210"/>
        <v>0</v>
      </c>
      <c r="DA63">
        <f t="shared" ca="1" si="142"/>
        <v>4333</v>
      </c>
      <c r="DB63">
        <v>1</v>
      </c>
      <c r="DE63">
        <f t="shared" ca="1" si="143"/>
        <v>4333</v>
      </c>
      <c r="DF63" s="17">
        <f>INDEX(MilitarySpend,MATCH($A63,'Budget Decisions'!$A$3:$A$160,0),MATCH(DF$2,MilitarySpendCol,0))</f>
        <v>0</v>
      </c>
      <c r="DG63">
        <f t="shared" si="286"/>
        <v>0.24130002925990637</v>
      </c>
      <c r="DH63">
        <f>IF($A63&gt;=Assumptions!$D$40,1,0)</f>
        <v>1</v>
      </c>
      <c r="DI63">
        <f>Assumptions!$D$41</f>
        <v>0.83299999999999996</v>
      </c>
      <c r="DJ63" s="41">
        <v>1</v>
      </c>
      <c r="DK63">
        <f>Assumptions!$D$42</f>
        <v>0.2</v>
      </c>
      <c r="DL63">
        <f t="shared" si="211"/>
        <v>0.20100292437350201</v>
      </c>
      <c r="DM63">
        <f t="shared" ca="1" si="327"/>
        <v>0</v>
      </c>
      <c r="DN63" s="17">
        <f>INDEX(MedicalSpend,MATCH($A63,'Budget Decisions'!$A$3:$A$160,0),MATCH(DN$2,MedicalSpendCol,0))</f>
        <v>0</v>
      </c>
      <c r="DO63" s="17">
        <f>IF(INDEX('Budget Decisions'!$E$4:$E$160,MATCH(Model!$A63,'Budget Decisions'!$A$4:$A$160,0))="CURED",1,0)</f>
        <v>1</v>
      </c>
      <c r="DP63">
        <f t="shared" si="287"/>
        <v>1</v>
      </c>
      <c r="DQ63" s="41">
        <v>1</v>
      </c>
      <c r="DR63">
        <f>Assumptions!$D$49</f>
        <v>0.2</v>
      </c>
      <c r="DS63">
        <f t="shared" si="212"/>
        <v>0</v>
      </c>
      <c r="DT63">
        <f t="shared" ca="1" si="328"/>
        <v>0</v>
      </c>
      <c r="DV63">
        <f t="shared" ca="1" si="213"/>
        <v>46387916</v>
      </c>
      <c r="DW63">
        <f t="shared" ca="1" si="351"/>
        <v>46387916</v>
      </c>
      <c r="DX63">
        <f t="shared" ca="1" si="352"/>
        <v>0</v>
      </c>
      <c r="DY63">
        <f t="shared" ca="1" si="288"/>
        <v>0</v>
      </c>
      <c r="DZ63">
        <f t="shared" ca="1" si="353"/>
        <v>7785</v>
      </c>
      <c r="EA63">
        <f t="shared" ca="1" si="289"/>
        <v>0</v>
      </c>
      <c r="EB63">
        <f t="shared" ca="1" si="146"/>
        <v>38</v>
      </c>
      <c r="EC63">
        <f t="shared" ca="1" si="147"/>
        <v>35</v>
      </c>
      <c r="ED63">
        <f t="shared" si="290"/>
        <v>0.87442730726206253</v>
      </c>
      <c r="EE63">
        <f>Assumptions!$E$34</f>
        <v>1.1000000000000001</v>
      </c>
      <c r="EF63">
        <f ca="1">IF(AND(DZ63&gt;1,DW63&gt;1),((LOG(DW63,DZ63)^(1/EXP(1)))^(1/Assumptions!$D$30))-(1-Assumptions!$D$31),1)</f>
        <v>0.97611586806376438</v>
      </c>
      <c r="EG63" s="41">
        <v>1</v>
      </c>
      <c r="EH63">
        <v>0.15</v>
      </c>
      <c r="EJ63">
        <f t="shared" ca="1" si="217"/>
        <v>0.93889660709544509</v>
      </c>
      <c r="EK63">
        <f t="shared" ca="1" si="218"/>
        <v>7309</v>
      </c>
      <c r="EL63" s="41">
        <v>1</v>
      </c>
      <c r="EN63">
        <f t="shared" ca="1" si="219"/>
        <v>7309</v>
      </c>
      <c r="EO63">
        <f t="shared" ca="1" si="220"/>
        <v>0</v>
      </c>
      <c r="EP63">
        <f t="shared" ca="1" si="148"/>
        <v>7309</v>
      </c>
      <c r="EQ63">
        <v>1</v>
      </c>
      <c r="ET63">
        <f t="shared" ca="1" si="149"/>
        <v>7309</v>
      </c>
      <c r="EU63" s="17">
        <f>INDEX(MilitarySpend,MATCH($A63,'Budget Decisions'!$A$3:$A$160,0),MATCH(EU$2,MilitarySpendCol,0))</f>
        <v>0</v>
      </c>
      <c r="EV63">
        <f t="shared" si="291"/>
        <v>0.87442730726206253</v>
      </c>
      <c r="EW63">
        <f>IF($A63&gt;=Assumptions!$D$40,1,0)</f>
        <v>1</v>
      </c>
      <c r="EX63">
        <f>Assumptions!$D$41</f>
        <v>0.83299999999999996</v>
      </c>
      <c r="EY63" s="41">
        <v>1</v>
      </c>
      <c r="EZ63">
        <f>Assumptions!$D$42</f>
        <v>0.2</v>
      </c>
      <c r="FA63">
        <f t="shared" si="221"/>
        <v>0.72839794694929805</v>
      </c>
      <c r="FB63">
        <f t="shared" ca="1" si="329"/>
        <v>0</v>
      </c>
      <c r="FC63" s="17">
        <f>INDEX(MedicalSpend,MATCH($A63,'Budget Decisions'!$A$3:$A$160,0),MATCH(FC$2,MedicalSpendCol,0))</f>
        <v>0</v>
      </c>
      <c r="FD63" s="17">
        <f>IF(INDEX('Budget Decisions'!$E$4:$E$160,MATCH(Model!$A63,'Budget Decisions'!$A$4:$A$160,0))="CURED",1,0)</f>
        <v>1</v>
      </c>
      <c r="FE63">
        <f t="shared" si="292"/>
        <v>1</v>
      </c>
      <c r="FF63" s="41">
        <v>1</v>
      </c>
      <c r="FG63">
        <f>Assumptions!$D$49</f>
        <v>0.2</v>
      </c>
      <c r="FH63">
        <f t="shared" si="222"/>
        <v>0</v>
      </c>
      <c r="FI63">
        <f t="shared" ca="1" si="330"/>
        <v>0</v>
      </c>
      <c r="FK63">
        <f t="shared" ca="1" si="223"/>
        <v>35123378</v>
      </c>
      <c r="FL63">
        <f t="shared" ca="1" si="354"/>
        <v>35123378</v>
      </c>
      <c r="FM63">
        <f t="shared" ca="1" si="355"/>
        <v>0</v>
      </c>
      <c r="FN63">
        <f t="shared" ca="1" si="293"/>
        <v>0</v>
      </c>
      <c r="FO63">
        <f t="shared" ca="1" si="356"/>
        <v>115507</v>
      </c>
      <c r="FP63">
        <f t="shared" ca="1" si="294"/>
        <v>0</v>
      </c>
      <c r="FQ63">
        <f t="shared" ca="1" si="152"/>
        <v>571</v>
      </c>
      <c r="FR63">
        <f t="shared" ca="1" si="153"/>
        <v>2475</v>
      </c>
      <c r="FS63">
        <f t="shared" si="295"/>
        <v>0.36303408195741388</v>
      </c>
      <c r="FT63">
        <f>Assumptions!$E$34</f>
        <v>1.1000000000000001</v>
      </c>
      <c r="FU63">
        <f ca="1">IF(AND(FO63&gt;1,FL63&gt;1),((LOG(FL63,FO63)^(1/EXP(1)))^(1/Assumptions!$D$30))-(1-Assumptions!$D$31),1)</f>
        <v>0.93549506749718414</v>
      </c>
      <c r="FV63" s="41">
        <v>1</v>
      </c>
      <c r="FW63">
        <v>0.15</v>
      </c>
      <c r="FY63">
        <f t="shared" ca="1" si="227"/>
        <v>0.37357825230498209</v>
      </c>
      <c r="FZ63">
        <f t="shared" ca="1" si="228"/>
        <v>43150</v>
      </c>
      <c r="GA63" s="41">
        <v>1</v>
      </c>
      <c r="GC63">
        <f t="shared" ca="1" si="229"/>
        <v>43150</v>
      </c>
      <c r="GD63">
        <f t="shared" ca="1" si="230"/>
        <v>0</v>
      </c>
      <c r="GE63">
        <f t="shared" ca="1" si="154"/>
        <v>43150</v>
      </c>
      <c r="GF63">
        <v>1</v>
      </c>
      <c r="GI63">
        <f t="shared" ca="1" si="155"/>
        <v>43150</v>
      </c>
      <c r="GJ63" s="17">
        <f>INDEX(MilitarySpend,MATCH($A63,'Budget Decisions'!$A$3:$A$160,0),MATCH(GJ$2,MilitarySpendCol,0))</f>
        <v>0</v>
      </c>
      <c r="GK63">
        <f t="shared" si="296"/>
        <v>0.36303408195741388</v>
      </c>
      <c r="GL63">
        <f>IF($A63&gt;=Assumptions!$D$40,1,0)</f>
        <v>1</v>
      </c>
      <c r="GM63">
        <f>Assumptions!$D$41</f>
        <v>0.83299999999999996</v>
      </c>
      <c r="GN63" s="41">
        <v>1</v>
      </c>
      <c r="GO63">
        <f>Assumptions!$D$42</f>
        <v>0.2</v>
      </c>
      <c r="GP63">
        <f t="shared" si="231"/>
        <v>0.30240739027052577</v>
      </c>
      <c r="GQ63">
        <f t="shared" ca="1" si="331"/>
        <v>0</v>
      </c>
      <c r="GR63" s="17">
        <f>INDEX(MedicalSpend,MATCH($A63,'Budget Decisions'!$A$3:$A$160,0),MATCH(GR$2,MedicalSpendCol,0))</f>
        <v>0</v>
      </c>
      <c r="GS63" s="17">
        <f>IF(INDEX('Budget Decisions'!$E$4:$E$160,MATCH(Model!$A63,'Budget Decisions'!$A$4:$A$160,0))="CURED",1,0)</f>
        <v>1</v>
      </c>
      <c r="GT63">
        <f t="shared" si="297"/>
        <v>1</v>
      </c>
      <c r="GU63" s="41">
        <v>1</v>
      </c>
      <c r="GV63">
        <f>Assumptions!$D$49</f>
        <v>0.2</v>
      </c>
      <c r="GW63">
        <f t="shared" si="232"/>
        <v>0</v>
      </c>
      <c r="GX63">
        <f t="shared" ca="1" si="332"/>
        <v>0</v>
      </c>
      <c r="GZ63">
        <f t="shared" ca="1" si="233"/>
        <v>18080683</v>
      </c>
      <c r="HA63">
        <f t="shared" ca="1" si="357"/>
        <v>18080683</v>
      </c>
      <c r="HB63">
        <f t="shared" ca="1" si="358"/>
        <v>0</v>
      </c>
      <c r="HC63">
        <f t="shared" ca="1" si="298"/>
        <v>0</v>
      </c>
      <c r="HD63">
        <f t="shared" ca="1" si="359"/>
        <v>4426</v>
      </c>
      <c r="HE63">
        <f t="shared" ca="1" si="299"/>
        <v>0</v>
      </c>
      <c r="HF63">
        <f t="shared" ca="1" si="158"/>
        <v>21</v>
      </c>
      <c r="HG63">
        <f t="shared" ca="1" si="159"/>
        <v>200</v>
      </c>
      <c r="HH63">
        <f t="shared" si="300"/>
        <v>0.464689620669401</v>
      </c>
      <c r="HI63">
        <f>Assumptions!$E$34</f>
        <v>1.1000000000000001</v>
      </c>
      <c r="HJ63">
        <f ca="1">IF(AND(HD63&gt;1,HA63&gt;1),((LOG(HA63,HD63)^(1/EXP(1)))^(1/Assumptions!$D$30))-(1-Assumptions!$D$31),1)</f>
        <v>0.97763702403624653</v>
      </c>
      <c r="HK63" s="41">
        <v>1</v>
      </c>
      <c r="HL63">
        <v>0.15</v>
      </c>
      <c r="HN63">
        <f t="shared" ca="1" si="237"/>
        <v>0.4997275556369421</v>
      </c>
      <c r="HO63">
        <f t="shared" ca="1" si="238"/>
        <v>2211</v>
      </c>
      <c r="HP63" s="41">
        <v>1</v>
      </c>
      <c r="HR63">
        <f t="shared" ca="1" si="239"/>
        <v>2211</v>
      </c>
      <c r="HS63">
        <f t="shared" ca="1" si="240"/>
        <v>0</v>
      </c>
      <c r="HT63">
        <f t="shared" ca="1" si="160"/>
        <v>2211</v>
      </c>
      <c r="HU63">
        <v>1</v>
      </c>
      <c r="HX63">
        <f t="shared" ca="1" si="161"/>
        <v>2211</v>
      </c>
      <c r="HY63" s="17">
        <f>INDEX(MilitarySpend,MATCH($A63,'Budget Decisions'!$A$3:$A$160,0),MATCH(HY$2,MilitarySpendCol,0))</f>
        <v>0</v>
      </c>
      <c r="HZ63">
        <f t="shared" si="301"/>
        <v>0.464689620669401</v>
      </c>
      <c r="IA63">
        <f>IF($A63&gt;=Assumptions!$D$40,1,0)</f>
        <v>1</v>
      </c>
      <c r="IB63">
        <f>Assumptions!$D$41</f>
        <v>0.83299999999999996</v>
      </c>
      <c r="IC63" s="41">
        <v>1</v>
      </c>
      <c r="ID63">
        <f>Assumptions!$D$42</f>
        <v>0.2</v>
      </c>
      <c r="IE63">
        <f t="shared" si="241"/>
        <v>0.38708645401761099</v>
      </c>
      <c r="IF63">
        <f t="shared" ca="1" si="333"/>
        <v>0</v>
      </c>
      <c r="IG63" s="17">
        <f>INDEX(MedicalSpend,MATCH($A63,'Budget Decisions'!$A$3:$A$160,0),MATCH(IG$2,MedicalSpendCol,0))</f>
        <v>0</v>
      </c>
      <c r="IH63" s="17">
        <f>IF(INDEX('Budget Decisions'!$E$4:$E$160,MATCH(Model!$A63,'Budget Decisions'!$A$4:$A$160,0))="CURED",1,0)</f>
        <v>1</v>
      </c>
      <c r="II63">
        <f t="shared" si="302"/>
        <v>1</v>
      </c>
      <c r="IJ63" s="41">
        <v>1</v>
      </c>
      <c r="IK63">
        <f>Assumptions!$D$49</f>
        <v>0.2</v>
      </c>
      <c r="IL63">
        <f t="shared" si="242"/>
        <v>0</v>
      </c>
      <c r="IM63">
        <f t="shared" ca="1" si="334"/>
        <v>0</v>
      </c>
      <c r="IO63">
        <f t="shared" ca="1" si="243"/>
        <v>57806466</v>
      </c>
      <c r="IP63">
        <f t="shared" ca="1" si="360"/>
        <v>57806466</v>
      </c>
      <c r="IQ63">
        <f t="shared" ca="1" si="361"/>
        <v>0</v>
      </c>
      <c r="IR63">
        <f t="shared" ca="1" si="303"/>
        <v>0</v>
      </c>
      <c r="IS63">
        <f t="shared" ca="1" si="362"/>
        <v>99</v>
      </c>
      <c r="IT63">
        <f t="shared" ca="1" si="304"/>
        <v>0</v>
      </c>
      <c r="IU63">
        <f t="shared" ca="1" si="164"/>
        <v>0</v>
      </c>
      <c r="IV63">
        <f t="shared" ca="1" si="165"/>
        <v>17</v>
      </c>
      <c r="IW63">
        <f t="shared" si="305"/>
        <v>1.1264233685228699</v>
      </c>
      <c r="IX63">
        <f>Assumptions!$E$34</f>
        <v>1.1000000000000001</v>
      </c>
      <c r="IY63">
        <f ca="1">IF(AND(IS63&gt;1,IP63&gt;1),((LOG(IP63,IS63)^(1/EXP(1)))^(1/Assumptions!$D$30))-(1-Assumptions!$D$31),1)</f>
        <v>1.0818024577624894</v>
      </c>
      <c r="IZ63" s="41">
        <v>1</v>
      </c>
      <c r="JA63">
        <v>0.15</v>
      </c>
      <c r="JC63">
        <f t="shared" ca="1" si="247"/>
        <v>1.3404243254040575</v>
      </c>
      <c r="JD63">
        <f t="shared" ca="1" si="248"/>
        <v>132</v>
      </c>
      <c r="JE63" s="41">
        <v>1</v>
      </c>
      <c r="JG63">
        <f t="shared" ca="1" si="249"/>
        <v>132</v>
      </c>
      <c r="JH63">
        <f t="shared" ca="1" si="250"/>
        <v>0</v>
      </c>
      <c r="JI63">
        <f t="shared" ca="1" si="166"/>
        <v>132</v>
      </c>
      <c r="JJ63">
        <v>1</v>
      </c>
      <c r="JM63">
        <f t="shared" ca="1" si="167"/>
        <v>132</v>
      </c>
      <c r="JN63" s="17">
        <f>INDEX(MilitarySpend,MATCH($A63,'Budget Decisions'!$A$3:$A$160,0),MATCH(JN$2,MilitarySpendCol,0))</f>
        <v>0</v>
      </c>
      <c r="JO63">
        <f t="shared" si="306"/>
        <v>1.1264233685228699</v>
      </c>
      <c r="JP63">
        <f>IF($A63&gt;=Assumptions!$D$40,1,0)</f>
        <v>1</v>
      </c>
      <c r="JQ63">
        <f>Assumptions!$D$41</f>
        <v>0.83299999999999996</v>
      </c>
      <c r="JR63" s="41">
        <v>1</v>
      </c>
      <c r="JS63">
        <f>Assumptions!$D$42</f>
        <v>0.2</v>
      </c>
      <c r="JT63">
        <f t="shared" si="251"/>
        <v>0.9383106659795506</v>
      </c>
      <c r="JU63">
        <f t="shared" ca="1" si="335"/>
        <v>0</v>
      </c>
      <c r="JV63" s="17">
        <f>INDEX(MedicalSpend,MATCH($A63,'Budget Decisions'!$A$3:$A$160,0),MATCH(JV$2,MedicalSpendCol,0))</f>
        <v>0</v>
      </c>
      <c r="JW63" s="17">
        <f>IF(INDEX('Budget Decisions'!$E$4:$E$160,MATCH(Model!$A63,'Budget Decisions'!$A$4:$A$160,0))="CURED",1,0)</f>
        <v>1</v>
      </c>
      <c r="JX63">
        <f t="shared" si="307"/>
        <v>1</v>
      </c>
      <c r="JY63" s="41">
        <v>1</v>
      </c>
      <c r="JZ63">
        <f>Assumptions!$D$49</f>
        <v>0.2</v>
      </c>
      <c r="KA63">
        <f t="shared" si="252"/>
        <v>0</v>
      </c>
      <c r="KB63">
        <f t="shared" ca="1" si="336"/>
        <v>0</v>
      </c>
      <c r="KD63">
        <f t="shared" ca="1" si="253"/>
        <v>40621170</v>
      </c>
      <c r="KE63">
        <f t="shared" ca="1" si="363"/>
        <v>40621170</v>
      </c>
      <c r="KF63">
        <f t="shared" ca="1" si="364"/>
        <v>0</v>
      </c>
      <c r="KG63">
        <f t="shared" ca="1" si="308"/>
        <v>0</v>
      </c>
      <c r="KH63">
        <f t="shared" ca="1" si="365"/>
        <v>77</v>
      </c>
      <c r="KI63">
        <f t="shared" ca="1" si="309"/>
        <v>0</v>
      </c>
      <c r="KJ63">
        <f t="shared" ca="1" si="170"/>
        <v>0</v>
      </c>
      <c r="KK63">
        <f t="shared" ca="1" si="171"/>
        <v>10</v>
      </c>
      <c r="KL63">
        <f t="shared" si="310"/>
        <v>2.2321095760416365</v>
      </c>
      <c r="KM63">
        <f>Assumptions!$E$34</f>
        <v>1.1000000000000001</v>
      </c>
      <c r="KN63">
        <f ca="1">IF(AND(KH63&gt;1,KE63&gt;1),((LOG(KE63,KH63)^(1/EXP(1)))^(1/Assumptions!$D$30))-(1-Assumptions!$D$31),1)</f>
        <v>1.0877220691617242</v>
      </c>
      <c r="KO63" s="41">
        <v>1</v>
      </c>
      <c r="KP63">
        <v>0.15</v>
      </c>
      <c r="KR63">
        <f t="shared" ca="1" si="257"/>
        <v>2.6707063313124788</v>
      </c>
      <c r="KS63">
        <f t="shared" ca="1" si="258"/>
        <v>205</v>
      </c>
      <c r="KT63" s="41">
        <v>1</v>
      </c>
      <c r="KV63">
        <f t="shared" ca="1" si="259"/>
        <v>205</v>
      </c>
      <c r="KW63">
        <f t="shared" ca="1" si="260"/>
        <v>0</v>
      </c>
      <c r="KX63">
        <f t="shared" ca="1" si="172"/>
        <v>205</v>
      </c>
      <c r="KY63">
        <v>1</v>
      </c>
      <c r="LB63">
        <f t="shared" ca="1" si="173"/>
        <v>205</v>
      </c>
      <c r="LC63" s="17">
        <f>INDEX(MilitarySpend,MATCH($A63,'Budget Decisions'!$A$3:$A$160,0),MATCH(LC$2,MilitarySpendCol,0))</f>
        <v>0</v>
      </c>
      <c r="LD63">
        <f t="shared" si="311"/>
        <v>2.2321095760416365</v>
      </c>
      <c r="LE63">
        <f>IF($A63&gt;=Assumptions!$D$40,1,0)</f>
        <v>1</v>
      </c>
      <c r="LF63">
        <f>Assumptions!$D$41</f>
        <v>0.83299999999999996</v>
      </c>
      <c r="LG63" s="41">
        <v>1</v>
      </c>
      <c r="LH63">
        <f>Assumptions!$D$42</f>
        <v>0.2</v>
      </c>
      <c r="LI63">
        <f t="shared" si="261"/>
        <v>1.8593472768426831</v>
      </c>
      <c r="LJ63">
        <f t="shared" ca="1" si="337"/>
        <v>0</v>
      </c>
      <c r="LK63" s="17">
        <f>INDEX(MedicalSpend,MATCH($A63,'Budget Decisions'!$A$3:$A$160,0),MATCH(LK$2,MedicalSpendCol,0))</f>
        <v>0</v>
      </c>
      <c r="LL63" s="17">
        <f>IF(INDEX('Budget Decisions'!$E$4:$E$160,MATCH(Model!$A63,'Budget Decisions'!$A$4:$A$160,0))="CURED",1,0)</f>
        <v>1</v>
      </c>
      <c r="LM63">
        <f t="shared" si="312"/>
        <v>1</v>
      </c>
      <c r="LN63" s="41">
        <v>1</v>
      </c>
      <c r="LO63">
        <f>Assumptions!$D$49</f>
        <v>0.2</v>
      </c>
      <c r="LP63">
        <f t="shared" si="262"/>
        <v>0</v>
      </c>
      <c r="LQ63">
        <f t="shared" ca="1" si="338"/>
        <v>0</v>
      </c>
      <c r="LS63">
        <f t="shared" ca="1" si="263"/>
        <v>14303542</v>
      </c>
      <c r="LT63">
        <f t="shared" ca="1" si="366"/>
        <v>14303542</v>
      </c>
      <c r="LU63">
        <f t="shared" ca="1" si="367"/>
        <v>0</v>
      </c>
      <c r="LV63">
        <f t="shared" ca="1" si="313"/>
        <v>0</v>
      </c>
      <c r="LW63">
        <f t="shared" ca="1" si="368"/>
        <v>0</v>
      </c>
      <c r="LX63">
        <f t="shared" ca="1" si="314"/>
        <v>0</v>
      </c>
      <c r="LY63">
        <f t="shared" ca="1" si="176"/>
        <v>0</v>
      </c>
      <c r="LZ63">
        <f t="shared" ca="1" si="177"/>
        <v>0</v>
      </c>
      <c r="MA63">
        <f t="shared" si="315"/>
        <v>2.7100766589378384</v>
      </c>
      <c r="MB63">
        <f>Assumptions!$E$34</f>
        <v>1.1000000000000001</v>
      </c>
      <c r="MC63">
        <f ca="1">IF(AND(LW63&gt;1,LT63&gt;1),((LOG(LT63,LW63)^(1/EXP(1)))^(1/Assumptions!$D$30))-(1-Assumptions!$D$31),1)</f>
        <v>1</v>
      </c>
      <c r="MD63" s="41">
        <v>1</v>
      </c>
      <c r="ME63">
        <v>0.15</v>
      </c>
      <c r="MG63">
        <f t="shared" ca="1" si="267"/>
        <v>2.9810843248316226</v>
      </c>
      <c r="MH63">
        <f t="shared" ca="1" si="268"/>
        <v>0</v>
      </c>
      <c r="MI63" s="41">
        <v>1</v>
      </c>
      <c r="MK63">
        <f t="shared" ca="1" si="269"/>
        <v>0</v>
      </c>
      <c r="ML63">
        <f t="shared" ca="1" si="270"/>
        <v>0</v>
      </c>
      <c r="MM63">
        <f t="shared" ca="1" si="178"/>
        <v>0</v>
      </c>
      <c r="MN63">
        <v>1</v>
      </c>
      <c r="MQ63">
        <f t="shared" ca="1" si="179"/>
        <v>0</v>
      </c>
      <c r="MR63" s="17">
        <f>INDEX(MilitarySpend,MATCH($A63,'Budget Decisions'!$A$3:$A$160,0),MATCH(MR$2,MilitarySpendCol,0))</f>
        <v>0</v>
      </c>
      <c r="MS63">
        <f t="shared" si="316"/>
        <v>2.7100766589378384</v>
      </c>
      <c r="MT63">
        <f>IF($A63&gt;=Assumptions!$D$40,1,0)</f>
        <v>1</v>
      </c>
      <c r="MU63">
        <f>Assumptions!$D$41</f>
        <v>0.83299999999999996</v>
      </c>
      <c r="MV63" s="41">
        <v>1</v>
      </c>
      <c r="MW63">
        <f>Assumptions!$D$42</f>
        <v>0.2</v>
      </c>
      <c r="MX63">
        <f t="shared" si="271"/>
        <v>2.2574938568952194</v>
      </c>
      <c r="MY63">
        <f t="shared" ca="1" si="339"/>
        <v>0</v>
      </c>
      <c r="MZ63" s="17">
        <f>INDEX(MedicalSpend,MATCH($A63,'Budget Decisions'!$A$3:$A$160,0),MATCH(MZ$2,MedicalSpendCol,0))</f>
        <v>0</v>
      </c>
      <c r="NA63" s="17">
        <f>IF(INDEX('Budget Decisions'!$E$4:$E$160,MATCH(Model!$A63,'Budget Decisions'!$A$4:$A$160,0))="CURED",1,0)</f>
        <v>1</v>
      </c>
      <c r="NB63">
        <f t="shared" si="317"/>
        <v>1</v>
      </c>
      <c r="NC63" s="41">
        <v>1</v>
      </c>
      <c r="ND63">
        <f>Assumptions!$D$49</f>
        <v>0.2</v>
      </c>
      <c r="NE63">
        <f t="shared" si="272"/>
        <v>0</v>
      </c>
      <c r="NF63">
        <f t="shared" ca="1" si="340"/>
        <v>0</v>
      </c>
    </row>
    <row r="64" spans="1:370" x14ac:dyDescent="0.35">
      <c r="A64">
        <f t="shared" si="273"/>
        <v>61</v>
      </c>
      <c r="C64">
        <f t="shared" ca="1" si="182"/>
        <v>0</v>
      </c>
      <c r="D64">
        <f t="shared" ca="1" si="341"/>
        <v>0</v>
      </c>
      <c r="E64">
        <f t="shared" ca="1" si="342"/>
        <v>0</v>
      </c>
      <c r="F64">
        <f t="shared" ca="1" si="274"/>
        <v>0</v>
      </c>
      <c r="G64">
        <f t="shared" ca="1" si="343"/>
        <v>47806016</v>
      </c>
      <c r="H64">
        <f t="shared" ca="1" si="275"/>
        <v>0</v>
      </c>
      <c r="I64">
        <f t="shared" ca="1" si="318"/>
        <v>239030</v>
      </c>
      <c r="J64">
        <f t="shared" ca="1" si="319"/>
        <v>3212</v>
      </c>
      <c r="K64">
        <f t="shared" si="276"/>
        <v>0.82857634545527548</v>
      </c>
      <c r="L64">
        <f>Assumptions!$E$34</f>
        <v>1.1000000000000001</v>
      </c>
      <c r="M64">
        <f ca="1">IF(AND(G64&gt;1,D64&gt;1),((LOG(D64,G64)^(1/EXP(1)))^(1/Assumptions!$D$30))-(1-Assumptions!$D$31),1)</f>
        <v>1</v>
      </c>
      <c r="N64" s="41">
        <v>1</v>
      </c>
      <c r="O64">
        <v>0.15</v>
      </c>
      <c r="Q64">
        <f t="shared" ca="1" si="186"/>
        <v>0.91143398000080311</v>
      </c>
      <c r="R64">
        <f t="shared" ca="1" si="187"/>
        <v>0</v>
      </c>
      <c r="S64" s="41">
        <v>1</v>
      </c>
      <c r="U64">
        <f t="shared" ca="1" si="188"/>
        <v>0</v>
      </c>
      <c r="V64">
        <f t="shared" ca="1" si="189"/>
        <v>0</v>
      </c>
      <c r="W64">
        <f t="shared" ca="1" si="320"/>
        <v>0</v>
      </c>
      <c r="X64">
        <v>1</v>
      </c>
      <c r="AA64">
        <f t="shared" ca="1" si="321"/>
        <v>0</v>
      </c>
      <c r="AB64" s="17">
        <f>INDEX(MilitarySpend,MATCH($A64,'Budget Decisions'!$A$3:$A$160,0),MATCH(AB$2,MilitarySpendCol,0))</f>
        <v>0</v>
      </c>
      <c r="AC64">
        <f t="shared" si="277"/>
        <v>0.82857634545527548</v>
      </c>
      <c r="AD64">
        <f>IF($A64&gt;=Assumptions!$D$40,1,0)</f>
        <v>1</v>
      </c>
      <c r="AE64">
        <f>Assumptions!$D$41</f>
        <v>0.83299999999999996</v>
      </c>
      <c r="AF64" s="41">
        <v>1</v>
      </c>
      <c r="AG64">
        <f>Assumptions!$D$42</f>
        <v>0.2</v>
      </c>
      <c r="AH64">
        <f t="shared" si="190"/>
        <v>0.69020409576424446</v>
      </c>
      <c r="AI64">
        <f t="shared" ca="1" si="322"/>
        <v>0</v>
      </c>
      <c r="AJ64" s="17">
        <f>INDEX(MedicalSpend,MATCH($A64,'Budget Decisions'!$A$3:$A$160,0),MATCH(AJ$2,MedicalSpendCol,0))</f>
        <v>0</v>
      </c>
      <c r="AK64" s="17">
        <f>IF(INDEX('Budget Decisions'!$E$4:$E$160,MATCH(Model!$A64,'Budget Decisions'!$A$4:$A$160,0))="CURED",1,0)</f>
        <v>1</v>
      </c>
      <c r="AL64">
        <f t="shared" si="278"/>
        <v>1</v>
      </c>
      <c r="AM64" s="41">
        <v>1</v>
      </c>
      <c r="AN64">
        <f>Assumptions!$D$49</f>
        <v>0.2</v>
      </c>
      <c r="AO64">
        <f t="shared" si="191"/>
        <v>0</v>
      </c>
      <c r="AP64">
        <f t="shared" ca="1" si="323"/>
        <v>0</v>
      </c>
      <c r="AR64">
        <f t="shared" ca="1" si="192"/>
        <v>21088846</v>
      </c>
      <c r="AS64">
        <f t="shared" ca="1" si="344"/>
        <v>21088846</v>
      </c>
      <c r="AT64">
        <f t="shared" ca="1" si="345"/>
        <v>0</v>
      </c>
      <c r="AU64">
        <f t="shared" ca="1" si="346"/>
        <v>0</v>
      </c>
      <c r="AV64">
        <f t="shared" ca="1" si="347"/>
        <v>1946523</v>
      </c>
      <c r="AW64">
        <f t="shared" ca="1" si="279"/>
        <v>0</v>
      </c>
      <c r="AX64">
        <f t="shared" ca="1" si="134"/>
        <v>9635</v>
      </c>
      <c r="AY64">
        <f t="shared" ca="1" si="135"/>
        <v>239334</v>
      </c>
      <c r="AZ64">
        <f t="shared" si="280"/>
        <v>0.15936301189359656</v>
      </c>
      <c r="BA64">
        <f>Assumptions!$E$34</f>
        <v>1.1000000000000001</v>
      </c>
      <c r="BB64">
        <f ca="1">IF(AND(AV64&gt;1,AS64&gt;1),((LOG(AS64,AV64)^(1/EXP(1)))^(1/Assumptions!$D$30))-(1-Assumptions!$D$31),1)</f>
        <v>0.90082828028879958</v>
      </c>
      <c r="BC64" s="41">
        <v>1</v>
      </c>
      <c r="BD64">
        <v>0.15</v>
      </c>
      <c r="BF64">
        <f t="shared" ca="1" si="197"/>
        <v>0.15791457874032733</v>
      </c>
      <c r="BG64">
        <f t="shared" ca="1" si="198"/>
        <v>307384</v>
      </c>
      <c r="BH64" s="41">
        <v>1</v>
      </c>
      <c r="BJ64">
        <f t="shared" ca="1" si="199"/>
        <v>307384</v>
      </c>
      <c r="BK64">
        <f t="shared" ca="1" si="200"/>
        <v>0</v>
      </c>
      <c r="BL64">
        <f t="shared" ca="1" si="136"/>
        <v>307384</v>
      </c>
      <c r="BM64">
        <v>1</v>
      </c>
      <c r="BP64">
        <f t="shared" ca="1" si="324"/>
        <v>307384</v>
      </c>
      <c r="BQ64" s="17">
        <f>INDEX(MilitarySpend,MATCH($A64,'Budget Decisions'!$A$3:$A$160,0),MATCH(BQ$2,MilitarySpendCol,0))</f>
        <v>0</v>
      </c>
      <c r="BR64">
        <f t="shared" si="281"/>
        <v>0.15936301189359656</v>
      </c>
      <c r="BS64">
        <f>IF($A64&gt;=Assumptions!$D$40,1,0)</f>
        <v>1</v>
      </c>
      <c r="BT64">
        <f>Assumptions!$D$41</f>
        <v>0.83299999999999996</v>
      </c>
      <c r="BU64" s="41">
        <v>1</v>
      </c>
      <c r="BV64">
        <f>Assumptions!$D$42</f>
        <v>0.2</v>
      </c>
      <c r="BW64">
        <f t="shared" si="201"/>
        <v>0.13274938890736593</v>
      </c>
      <c r="BX64">
        <f t="shared" ca="1" si="325"/>
        <v>0</v>
      </c>
      <c r="BY64" s="17">
        <f>INDEX(MedicalSpend,MATCH($A64,'Budget Decisions'!$A$3:$A$160,0),MATCH(BY$2,MedicalSpendCol,0))</f>
        <v>0</v>
      </c>
      <c r="BZ64" s="17">
        <f>IF(INDEX('Budget Decisions'!$E$4:$E$160,MATCH(Model!$A64,'Budget Decisions'!$A$4:$A$160,0))="CURED",1,0)</f>
        <v>1</v>
      </c>
      <c r="CA64">
        <f t="shared" si="282"/>
        <v>1</v>
      </c>
      <c r="CB64" s="41">
        <v>1</v>
      </c>
      <c r="CC64">
        <f>Assumptions!$D$49</f>
        <v>0.2</v>
      </c>
      <c r="CD64">
        <f t="shared" si="202"/>
        <v>0</v>
      </c>
      <c r="CE64">
        <f t="shared" ca="1" si="326"/>
        <v>0</v>
      </c>
      <c r="CG64">
        <f t="shared" ca="1" si="203"/>
        <v>20149396</v>
      </c>
      <c r="CH64">
        <f t="shared" ca="1" si="348"/>
        <v>20149396</v>
      </c>
      <c r="CI64">
        <f t="shared" ca="1" si="349"/>
        <v>0</v>
      </c>
      <c r="CJ64">
        <f t="shared" ca="1" si="283"/>
        <v>0</v>
      </c>
      <c r="CK64">
        <f t="shared" ca="1" si="350"/>
        <v>23956</v>
      </c>
      <c r="CL64">
        <f t="shared" ca="1" si="284"/>
        <v>0</v>
      </c>
      <c r="CM64">
        <f t="shared" ca="1" si="140"/>
        <v>118</v>
      </c>
      <c r="CN64">
        <f t="shared" ca="1" si="141"/>
        <v>3495</v>
      </c>
      <c r="CO64">
        <f t="shared" si="285"/>
        <v>0.24130002925990637</v>
      </c>
      <c r="CP64">
        <f>Assumptions!$E$34</f>
        <v>1.1000000000000001</v>
      </c>
      <c r="CQ64">
        <f ca="1">IF(AND(CK64&gt;1,CH64&gt;1),((LOG(CH64,CK64)^(1/EXP(1)))^(1/Assumptions!$D$30))-(1-Assumptions!$D$31),1)</f>
        <v>0.95168247478830559</v>
      </c>
      <c r="CR64" s="41">
        <v>1</v>
      </c>
      <c r="CS64">
        <v>0.15</v>
      </c>
      <c r="CU64">
        <f t="shared" ca="1" si="207"/>
        <v>0.25260510991381413</v>
      </c>
      <c r="CV64">
        <f t="shared" ca="1" si="208"/>
        <v>6051</v>
      </c>
      <c r="CW64" s="41">
        <v>1</v>
      </c>
      <c r="CY64">
        <f t="shared" ca="1" si="209"/>
        <v>6051</v>
      </c>
      <c r="CZ64">
        <f t="shared" ca="1" si="210"/>
        <v>0</v>
      </c>
      <c r="DA64">
        <f t="shared" ca="1" si="142"/>
        <v>6051</v>
      </c>
      <c r="DB64">
        <v>1</v>
      </c>
      <c r="DE64">
        <f t="shared" ca="1" si="143"/>
        <v>6051</v>
      </c>
      <c r="DF64" s="17">
        <f>INDEX(MilitarySpend,MATCH($A64,'Budget Decisions'!$A$3:$A$160,0),MATCH(DF$2,MilitarySpendCol,0))</f>
        <v>0</v>
      </c>
      <c r="DG64">
        <f t="shared" si="286"/>
        <v>0.24130002925990637</v>
      </c>
      <c r="DH64">
        <f>IF($A64&gt;=Assumptions!$D$40,1,0)</f>
        <v>1</v>
      </c>
      <c r="DI64">
        <f>Assumptions!$D$41</f>
        <v>0.83299999999999996</v>
      </c>
      <c r="DJ64" s="41">
        <v>1</v>
      </c>
      <c r="DK64">
        <f>Assumptions!$D$42</f>
        <v>0.2</v>
      </c>
      <c r="DL64">
        <f t="shared" si="211"/>
        <v>0.20100292437350201</v>
      </c>
      <c r="DM64">
        <f t="shared" ca="1" si="327"/>
        <v>0</v>
      </c>
      <c r="DN64" s="17">
        <f>INDEX(MedicalSpend,MATCH($A64,'Budget Decisions'!$A$3:$A$160,0),MATCH(DN$2,MedicalSpendCol,0))</f>
        <v>0</v>
      </c>
      <c r="DO64" s="17">
        <f>IF(INDEX('Budget Decisions'!$E$4:$E$160,MATCH(Model!$A64,'Budget Decisions'!$A$4:$A$160,0))="CURED",1,0)</f>
        <v>1</v>
      </c>
      <c r="DP64">
        <f t="shared" si="287"/>
        <v>1</v>
      </c>
      <c r="DQ64" s="41">
        <v>1</v>
      </c>
      <c r="DR64">
        <f>Assumptions!$D$49</f>
        <v>0.2</v>
      </c>
      <c r="DS64">
        <f t="shared" si="212"/>
        <v>0</v>
      </c>
      <c r="DT64">
        <f t="shared" ca="1" si="328"/>
        <v>0</v>
      </c>
      <c r="DV64">
        <f t="shared" ca="1" si="213"/>
        <v>46380607</v>
      </c>
      <c r="DW64">
        <f t="shared" ca="1" si="351"/>
        <v>46380607</v>
      </c>
      <c r="DX64">
        <f t="shared" ca="1" si="352"/>
        <v>0</v>
      </c>
      <c r="DY64">
        <f t="shared" ca="1" si="288"/>
        <v>0</v>
      </c>
      <c r="DZ64">
        <f t="shared" ca="1" si="353"/>
        <v>15091</v>
      </c>
      <c r="EA64">
        <f t="shared" ca="1" si="289"/>
        <v>0</v>
      </c>
      <c r="EB64">
        <f t="shared" ca="1" si="146"/>
        <v>75</v>
      </c>
      <c r="EC64">
        <f t="shared" ca="1" si="147"/>
        <v>51</v>
      </c>
      <c r="ED64">
        <f t="shared" si="290"/>
        <v>0.87442730726206253</v>
      </c>
      <c r="EE64">
        <f>Assumptions!$E$34</f>
        <v>1.1000000000000001</v>
      </c>
      <c r="EF64">
        <f ca="1">IF(AND(DZ64&gt;1,DW64&gt;1),((LOG(DW64,DZ64)^(1/EXP(1)))^(1/Assumptions!$D$30))-(1-Assumptions!$D$31),1)</f>
        <v>0.96559269240273127</v>
      </c>
      <c r="EG64" s="41">
        <v>1</v>
      </c>
      <c r="EH64">
        <v>0.15</v>
      </c>
      <c r="EJ64">
        <f t="shared" ca="1" si="217"/>
        <v>0.92877467972260996</v>
      </c>
      <c r="EK64">
        <f t="shared" ca="1" si="218"/>
        <v>14016</v>
      </c>
      <c r="EL64" s="41">
        <v>1</v>
      </c>
      <c r="EN64">
        <f t="shared" ca="1" si="219"/>
        <v>14016</v>
      </c>
      <c r="EO64">
        <f t="shared" ca="1" si="220"/>
        <v>0</v>
      </c>
      <c r="EP64">
        <f t="shared" ca="1" si="148"/>
        <v>14016</v>
      </c>
      <c r="EQ64">
        <v>1</v>
      </c>
      <c r="ET64">
        <f t="shared" ca="1" si="149"/>
        <v>14016</v>
      </c>
      <c r="EU64" s="17">
        <f>INDEX(MilitarySpend,MATCH($A64,'Budget Decisions'!$A$3:$A$160,0),MATCH(EU$2,MilitarySpendCol,0))</f>
        <v>0</v>
      </c>
      <c r="EV64">
        <f t="shared" si="291"/>
        <v>0.87442730726206253</v>
      </c>
      <c r="EW64">
        <f>IF($A64&gt;=Assumptions!$D$40,1,0)</f>
        <v>1</v>
      </c>
      <c r="EX64">
        <f>Assumptions!$D$41</f>
        <v>0.83299999999999996</v>
      </c>
      <c r="EY64" s="41">
        <v>1</v>
      </c>
      <c r="EZ64">
        <f>Assumptions!$D$42</f>
        <v>0.2</v>
      </c>
      <c r="FA64">
        <f t="shared" si="221"/>
        <v>0.72839794694929805</v>
      </c>
      <c r="FB64">
        <f t="shared" ca="1" si="329"/>
        <v>0</v>
      </c>
      <c r="FC64" s="17">
        <f>INDEX(MedicalSpend,MATCH($A64,'Budget Decisions'!$A$3:$A$160,0),MATCH(FC$2,MedicalSpendCol,0))</f>
        <v>0</v>
      </c>
      <c r="FD64" s="17">
        <f>IF(INDEX('Budget Decisions'!$E$4:$E$160,MATCH(Model!$A64,'Budget Decisions'!$A$4:$A$160,0))="CURED",1,0)</f>
        <v>1</v>
      </c>
      <c r="FE64">
        <f t="shared" si="292"/>
        <v>1</v>
      </c>
      <c r="FF64" s="41">
        <v>1</v>
      </c>
      <c r="FG64">
        <f>Assumptions!$D$49</f>
        <v>0.2</v>
      </c>
      <c r="FH64">
        <f t="shared" si="222"/>
        <v>0</v>
      </c>
      <c r="FI64">
        <f t="shared" ca="1" si="330"/>
        <v>0</v>
      </c>
      <c r="FK64">
        <f t="shared" ca="1" si="223"/>
        <v>35080228</v>
      </c>
      <c r="FL64">
        <f t="shared" ca="1" si="354"/>
        <v>35080228</v>
      </c>
      <c r="FM64">
        <f t="shared" ca="1" si="355"/>
        <v>0</v>
      </c>
      <c r="FN64">
        <f t="shared" ca="1" si="293"/>
        <v>0</v>
      </c>
      <c r="FO64">
        <f t="shared" ca="1" si="356"/>
        <v>160561</v>
      </c>
      <c r="FP64">
        <f t="shared" ca="1" si="294"/>
        <v>0</v>
      </c>
      <c r="FQ64">
        <f t="shared" ca="1" si="152"/>
        <v>794</v>
      </c>
      <c r="FR64">
        <f t="shared" ca="1" si="153"/>
        <v>3262</v>
      </c>
      <c r="FS64">
        <f t="shared" si="295"/>
        <v>0.36303408195741388</v>
      </c>
      <c r="FT64">
        <f>Assumptions!$E$34</f>
        <v>1.1000000000000001</v>
      </c>
      <c r="FU64">
        <f ca="1">IF(AND(FO64&gt;1,FL64&gt;1),((LOG(FL64,FO64)^(1/EXP(1)))^(1/Assumptions!$D$30))-(1-Assumptions!$D$31),1)</f>
        <v>0.93151269028661166</v>
      </c>
      <c r="FV64" s="41">
        <v>1</v>
      </c>
      <c r="FW64">
        <v>0.15</v>
      </c>
      <c r="FY64">
        <f t="shared" ca="1" si="227"/>
        <v>0.37198793978486899</v>
      </c>
      <c r="FZ64">
        <f t="shared" ca="1" si="228"/>
        <v>59726</v>
      </c>
      <c r="GA64" s="41">
        <v>1</v>
      </c>
      <c r="GC64">
        <f t="shared" ca="1" si="229"/>
        <v>59726</v>
      </c>
      <c r="GD64">
        <f t="shared" ca="1" si="230"/>
        <v>0</v>
      </c>
      <c r="GE64">
        <f t="shared" ca="1" si="154"/>
        <v>59726</v>
      </c>
      <c r="GF64">
        <v>1</v>
      </c>
      <c r="GI64">
        <f t="shared" ca="1" si="155"/>
        <v>59726</v>
      </c>
      <c r="GJ64" s="17">
        <f>INDEX(MilitarySpend,MATCH($A64,'Budget Decisions'!$A$3:$A$160,0),MATCH(GJ$2,MilitarySpendCol,0))</f>
        <v>0</v>
      </c>
      <c r="GK64">
        <f t="shared" si="296"/>
        <v>0.36303408195741388</v>
      </c>
      <c r="GL64">
        <f>IF($A64&gt;=Assumptions!$D$40,1,0)</f>
        <v>1</v>
      </c>
      <c r="GM64">
        <f>Assumptions!$D$41</f>
        <v>0.83299999999999996</v>
      </c>
      <c r="GN64" s="41">
        <v>1</v>
      </c>
      <c r="GO64">
        <f>Assumptions!$D$42</f>
        <v>0.2</v>
      </c>
      <c r="GP64">
        <f t="shared" si="231"/>
        <v>0.30240739027052577</v>
      </c>
      <c r="GQ64">
        <f t="shared" ca="1" si="331"/>
        <v>0</v>
      </c>
      <c r="GR64" s="17">
        <f>INDEX(MedicalSpend,MATCH($A64,'Budget Decisions'!$A$3:$A$160,0),MATCH(GR$2,MedicalSpendCol,0))</f>
        <v>0</v>
      </c>
      <c r="GS64" s="17">
        <f>IF(INDEX('Budget Decisions'!$E$4:$E$160,MATCH(Model!$A64,'Budget Decisions'!$A$4:$A$160,0))="CURED",1,0)</f>
        <v>1</v>
      </c>
      <c r="GT64">
        <f t="shared" si="297"/>
        <v>1</v>
      </c>
      <c r="GU64" s="41">
        <v>1</v>
      </c>
      <c r="GV64">
        <f>Assumptions!$D$49</f>
        <v>0.2</v>
      </c>
      <c r="GW64">
        <f t="shared" si="232"/>
        <v>0</v>
      </c>
      <c r="GX64">
        <f t="shared" ca="1" si="332"/>
        <v>0</v>
      </c>
      <c r="GZ64">
        <f t="shared" ca="1" si="233"/>
        <v>18078472</v>
      </c>
      <c r="HA64">
        <f t="shared" ca="1" si="357"/>
        <v>18078472</v>
      </c>
      <c r="HB64">
        <f t="shared" ca="1" si="358"/>
        <v>0</v>
      </c>
      <c r="HC64">
        <f t="shared" ca="1" si="298"/>
        <v>0</v>
      </c>
      <c r="HD64">
        <f t="shared" ca="1" si="359"/>
        <v>6816</v>
      </c>
      <c r="HE64">
        <f t="shared" ca="1" si="299"/>
        <v>0</v>
      </c>
      <c r="HF64">
        <f t="shared" ca="1" si="158"/>
        <v>33</v>
      </c>
      <c r="HG64">
        <f t="shared" ca="1" si="159"/>
        <v>284</v>
      </c>
      <c r="HH64">
        <f t="shared" si="300"/>
        <v>0.464689620669401</v>
      </c>
      <c r="HI64">
        <f>Assumptions!$E$34</f>
        <v>1.1000000000000001</v>
      </c>
      <c r="HJ64">
        <f ca="1">IF(AND(HD64&gt;1,HA64&gt;1),((LOG(HA64,HD64)^(1/EXP(1)))^(1/Assumptions!$D$30))-(1-Assumptions!$D$31),1)</f>
        <v>0.97021111981949504</v>
      </c>
      <c r="HK64" s="41">
        <v>1</v>
      </c>
      <c r="HL64">
        <v>0.15</v>
      </c>
      <c r="HN64">
        <f t="shared" ca="1" si="237"/>
        <v>0.49593174096197157</v>
      </c>
      <c r="HO64">
        <f t="shared" ca="1" si="238"/>
        <v>3380</v>
      </c>
      <c r="HP64" s="41">
        <v>1</v>
      </c>
      <c r="HR64">
        <f t="shared" ca="1" si="239"/>
        <v>3380</v>
      </c>
      <c r="HS64">
        <f t="shared" ca="1" si="240"/>
        <v>0</v>
      </c>
      <c r="HT64">
        <f t="shared" ca="1" si="160"/>
        <v>3380</v>
      </c>
      <c r="HU64">
        <v>1</v>
      </c>
      <c r="HX64">
        <f t="shared" ca="1" si="161"/>
        <v>3380</v>
      </c>
      <c r="HY64" s="17">
        <f>INDEX(MilitarySpend,MATCH($A64,'Budget Decisions'!$A$3:$A$160,0),MATCH(HY$2,MilitarySpendCol,0))</f>
        <v>0</v>
      </c>
      <c r="HZ64">
        <f t="shared" si="301"/>
        <v>0.464689620669401</v>
      </c>
      <c r="IA64">
        <f>IF($A64&gt;=Assumptions!$D$40,1,0)</f>
        <v>1</v>
      </c>
      <c r="IB64">
        <f>Assumptions!$D$41</f>
        <v>0.83299999999999996</v>
      </c>
      <c r="IC64" s="41">
        <v>1</v>
      </c>
      <c r="ID64">
        <f>Assumptions!$D$42</f>
        <v>0.2</v>
      </c>
      <c r="IE64">
        <f t="shared" si="241"/>
        <v>0.38708645401761099</v>
      </c>
      <c r="IF64">
        <f t="shared" ca="1" si="333"/>
        <v>0</v>
      </c>
      <c r="IG64" s="17">
        <f>INDEX(MedicalSpend,MATCH($A64,'Budget Decisions'!$A$3:$A$160,0),MATCH(IG$2,MedicalSpendCol,0))</f>
        <v>0</v>
      </c>
      <c r="IH64" s="17">
        <f>IF(INDEX('Budget Decisions'!$E$4:$E$160,MATCH(Model!$A64,'Budget Decisions'!$A$4:$A$160,0))="CURED",1,0)</f>
        <v>1</v>
      </c>
      <c r="II64">
        <f t="shared" si="302"/>
        <v>1</v>
      </c>
      <c r="IJ64" s="41">
        <v>1</v>
      </c>
      <c r="IK64">
        <f>Assumptions!$D$49</f>
        <v>0.2</v>
      </c>
      <c r="IL64">
        <f t="shared" si="242"/>
        <v>0</v>
      </c>
      <c r="IM64">
        <f t="shared" ca="1" si="334"/>
        <v>0</v>
      </c>
      <c r="IO64">
        <f t="shared" ca="1" si="243"/>
        <v>57806334</v>
      </c>
      <c r="IP64">
        <f t="shared" ca="1" si="360"/>
        <v>57806334</v>
      </c>
      <c r="IQ64">
        <f t="shared" ca="1" si="361"/>
        <v>0</v>
      </c>
      <c r="IR64">
        <f t="shared" ca="1" si="303"/>
        <v>0</v>
      </c>
      <c r="IS64">
        <f t="shared" ca="1" si="362"/>
        <v>248</v>
      </c>
      <c r="IT64">
        <f t="shared" ca="1" si="304"/>
        <v>0</v>
      </c>
      <c r="IU64">
        <f t="shared" ca="1" si="164"/>
        <v>1</v>
      </c>
      <c r="IV64">
        <f t="shared" ca="1" si="165"/>
        <v>30</v>
      </c>
      <c r="IW64">
        <f t="shared" si="305"/>
        <v>1.1264233685228699</v>
      </c>
      <c r="IX64">
        <f>Assumptions!$E$34</f>
        <v>1.1000000000000001</v>
      </c>
      <c r="IY64">
        <f ca="1">IF(AND(IS64&gt;1,IP64&gt;1),((LOG(IP64,IS64)^(1/EXP(1)))^(1/Assumptions!$D$30))-(1-Assumptions!$D$31),1)</f>
        <v>1.0525319525125543</v>
      </c>
      <c r="IZ64" s="41">
        <v>1</v>
      </c>
      <c r="JA64">
        <v>0.15</v>
      </c>
      <c r="JC64">
        <f t="shared" ca="1" si="247"/>
        <v>1.3041562461698593</v>
      </c>
      <c r="JD64">
        <f t="shared" ca="1" si="248"/>
        <v>323</v>
      </c>
      <c r="JE64" s="41">
        <v>1</v>
      </c>
      <c r="JG64">
        <f t="shared" ca="1" si="249"/>
        <v>323</v>
      </c>
      <c r="JH64">
        <f t="shared" ca="1" si="250"/>
        <v>0</v>
      </c>
      <c r="JI64">
        <f t="shared" ca="1" si="166"/>
        <v>323</v>
      </c>
      <c r="JJ64">
        <v>1</v>
      </c>
      <c r="JM64">
        <f t="shared" ca="1" si="167"/>
        <v>323</v>
      </c>
      <c r="JN64" s="17">
        <f>INDEX(MilitarySpend,MATCH($A64,'Budget Decisions'!$A$3:$A$160,0),MATCH(JN$2,MilitarySpendCol,0))</f>
        <v>0</v>
      </c>
      <c r="JO64">
        <f t="shared" si="306"/>
        <v>1.1264233685228699</v>
      </c>
      <c r="JP64">
        <f>IF($A64&gt;=Assumptions!$D$40,1,0)</f>
        <v>1</v>
      </c>
      <c r="JQ64">
        <f>Assumptions!$D$41</f>
        <v>0.83299999999999996</v>
      </c>
      <c r="JR64" s="41">
        <v>1</v>
      </c>
      <c r="JS64">
        <f>Assumptions!$D$42</f>
        <v>0.2</v>
      </c>
      <c r="JT64">
        <f t="shared" si="251"/>
        <v>0.9383106659795506</v>
      </c>
      <c r="JU64">
        <f t="shared" ca="1" si="335"/>
        <v>0</v>
      </c>
      <c r="JV64" s="17">
        <f>INDEX(MedicalSpend,MATCH($A64,'Budget Decisions'!$A$3:$A$160,0),MATCH(JV$2,MedicalSpendCol,0))</f>
        <v>0</v>
      </c>
      <c r="JW64" s="17">
        <f>IF(INDEX('Budget Decisions'!$E$4:$E$160,MATCH(Model!$A64,'Budget Decisions'!$A$4:$A$160,0))="CURED",1,0)</f>
        <v>1</v>
      </c>
      <c r="JX64">
        <f t="shared" si="307"/>
        <v>1</v>
      </c>
      <c r="JY64" s="41">
        <v>1</v>
      </c>
      <c r="JZ64">
        <f>Assumptions!$D$49</f>
        <v>0.2</v>
      </c>
      <c r="KA64">
        <f t="shared" si="252"/>
        <v>0</v>
      </c>
      <c r="KB64">
        <f t="shared" ca="1" si="336"/>
        <v>0</v>
      </c>
      <c r="KD64">
        <f t="shared" ca="1" si="253"/>
        <v>40620965</v>
      </c>
      <c r="KE64">
        <f t="shared" ca="1" si="363"/>
        <v>40620965</v>
      </c>
      <c r="KF64">
        <f t="shared" ca="1" si="364"/>
        <v>0</v>
      </c>
      <c r="KG64">
        <f t="shared" ca="1" si="308"/>
        <v>0</v>
      </c>
      <c r="KH64">
        <f t="shared" ca="1" si="365"/>
        <v>292</v>
      </c>
      <c r="KI64">
        <f t="shared" ca="1" si="309"/>
        <v>0</v>
      </c>
      <c r="KJ64">
        <f t="shared" ca="1" si="170"/>
        <v>1</v>
      </c>
      <c r="KK64">
        <f t="shared" ca="1" si="171"/>
        <v>19</v>
      </c>
      <c r="KL64">
        <f t="shared" si="310"/>
        <v>2.2321095760416365</v>
      </c>
      <c r="KM64">
        <f>Assumptions!$E$34</f>
        <v>1.1000000000000001</v>
      </c>
      <c r="KN64">
        <f ca="1">IF(AND(KH64&gt;1,KE64&gt;1),((LOG(KE64,KH64)^(1/EXP(1)))^(1/Assumptions!$D$30))-(1-Assumptions!$D$31),1)</f>
        <v>1.0447614987457099</v>
      </c>
      <c r="KO64" s="41">
        <v>1</v>
      </c>
      <c r="KP64">
        <v>0.15</v>
      </c>
      <c r="KR64">
        <f t="shared" ca="1" si="257"/>
        <v>2.5652243606329028</v>
      </c>
      <c r="KS64">
        <f t="shared" ca="1" si="258"/>
        <v>749</v>
      </c>
      <c r="KT64" s="41">
        <v>1</v>
      </c>
      <c r="KV64">
        <f t="shared" ca="1" si="259"/>
        <v>749</v>
      </c>
      <c r="KW64">
        <f t="shared" ca="1" si="260"/>
        <v>0</v>
      </c>
      <c r="KX64">
        <f t="shared" ca="1" si="172"/>
        <v>749</v>
      </c>
      <c r="KY64">
        <v>1</v>
      </c>
      <c r="LB64">
        <f t="shared" ca="1" si="173"/>
        <v>749</v>
      </c>
      <c r="LC64" s="17">
        <f>INDEX(MilitarySpend,MATCH($A64,'Budget Decisions'!$A$3:$A$160,0),MATCH(LC$2,MilitarySpendCol,0))</f>
        <v>0</v>
      </c>
      <c r="LD64">
        <f t="shared" si="311"/>
        <v>2.2321095760416365</v>
      </c>
      <c r="LE64">
        <f>IF($A64&gt;=Assumptions!$D$40,1,0)</f>
        <v>1</v>
      </c>
      <c r="LF64">
        <f>Assumptions!$D$41</f>
        <v>0.83299999999999996</v>
      </c>
      <c r="LG64" s="41">
        <v>1</v>
      </c>
      <c r="LH64">
        <f>Assumptions!$D$42</f>
        <v>0.2</v>
      </c>
      <c r="LI64">
        <f t="shared" si="261"/>
        <v>1.8593472768426831</v>
      </c>
      <c r="LJ64">
        <f t="shared" ca="1" si="337"/>
        <v>0</v>
      </c>
      <c r="LK64" s="17">
        <f>INDEX(MedicalSpend,MATCH($A64,'Budget Decisions'!$A$3:$A$160,0),MATCH(LK$2,MedicalSpendCol,0))</f>
        <v>0</v>
      </c>
      <c r="LL64" s="17">
        <f>IF(INDEX('Budget Decisions'!$E$4:$E$160,MATCH(Model!$A64,'Budget Decisions'!$A$4:$A$160,0))="CURED",1,0)</f>
        <v>1</v>
      </c>
      <c r="LM64">
        <f t="shared" si="312"/>
        <v>1</v>
      </c>
      <c r="LN64" s="41">
        <v>1</v>
      </c>
      <c r="LO64">
        <f>Assumptions!$D$49</f>
        <v>0.2</v>
      </c>
      <c r="LP64">
        <f t="shared" si="262"/>
        <v>0</v>
      </c>
      <c r="LQ64">
        <f t="shared" ca="1" si="338"/>
        <v>0</v>
      </c>
      <c r="LS64">
        <f t="shared" ca="1" si="263"/>
        <v>14303542</v>
      </c>
      <c r="LT64">
        <f t="shared" ca="1" si="366"/>
        <v>14303542</v>
      </c>
      <c r="LU64">
        <f t="shared" ca="1" si="367"/>
        <v>0</v>
      </c>
      <c r="LV64">
        <f t="shared" ca="1" si="313"/>
        <v>0</v>
      </c>
      <c r="LW64">
        <f t="shared" ca="1" si="368"/>
        <v>0</v>
      </c>
      <c r="LX64">
        <f t="shared" ca="1" si="314"/>
        <v>0</v>
      </c>
      <c r="LY64">
        <f t="shared" ca="1" si="176"/>
        <v>0</v>
      </c>
      <c r="LZ64">
        <f t="shared" ca="1" si="177"/>
        <v>0</v>
      </c>
      <c r="MA64">
        <f t="shared" si="315"/>
        <v>2.7100766589378384</v>
      </c>
      <c r="MB64">
        <f>Assumptions!$E$34</f>
        <v>1.1000000000000001</v>
      </c>
      <c r="MC64">
        <f ca="1">IF(AND(LW64&gt;1,LT64&gt;1),((LOG(LT64,LW64)^(1/EXP(1)))^(1/Assumptions!$D$30))-(1-Assumptions!$D$31),1)</f>
        <v>1</v>
      </c>
      <c r="MD64" s="41">
        <v>1</v>
      </c>
      <c r="ME64">
        <v>0.15</v>
      </c>
      <c r="MG64">
        <f t="shared" ca="1" si="267"/>
        <v>2.9810843248316226</v>
      </c>
      <c r="MH64">
        <f t="shared" ca="1" si="268"/>
        <v>0</v>
      </c>
      <c r="MI64" s="41">
        <v>1</v>
      </c>
      <c r="MK64">
        <f t="shared" ca="1" si="269"/>
        <v>0</v>
      </c>
      <c r="ML64">
        <f t="shared" ca="1" si="270"/>
        <v>0</v>
      </c>
      <c r="MM64">
        <f t="shared" ca="1" si="178"/>
        <v>0</v>
      </c>
      <c r="MN64">
        <v>1</v>
      </c>
      <c r="MQ64">
        <f t="shared" ca="1" si="179"/>
        <v>0</v>
      </c>
      <c r="MR64" s="17">
        <f>INDEX(MilitarySpend,MATCH($A64,'Budget Decisions'!$A$3:$A$160,0),MATCH(MR$2,MilitarySpendCol,0))</f>
        <v>0</v>
      </c>
      <c r="MS64">
        <f t="shared" si="316"/>
        <v>2.7100766589378384</v>
      </c>
      <c r="MT64">
        <f>IF($A64&gt;=Assumptions!$D$40,1,0)</f>
        <v>1</v>
      </c>
      <c r="MU64">
        <f>Assumptions!$D$41</f>
        <v>0.83299999999999996</v>
      </c>
      <c r="MV64" s="41">
        <v>1</v>
      </c>
      <c r="MW64">
        <f>Assumptions!$D$42</f>
        <v>0.2</v>
      </c>
      <c r="MX64">
        <f t="shared" si="271"/>
        <v>2.2574938568952194</v>
      </c>
      <c r="MY64">
        <f t="shared" ca="1" si="339"/>
        <v>0</v>
      </c>
      <c r="MZ64" s="17">
        <f>INDEX(MedicalSpend,MATCH($A64,'Budget Decisions'!$A$3:$A$160,0),MATCH(MZ$2,MedicalSpendCol,0))</f>
        <v>0</v>
      </c>
      <c r="NA64" s="17">
        <f>IF(INDEX('Budget Decisions'!$E$4:$E$160,MATCH(Model!$A64,'Budget Decisions'!$A$4:$A$160,0))="CURED",1,0)</f>
        <v>1</v>
      </c>
      <c r="NB64">
        <f t="shared" si="317"/>
        <v>1</v>
      </c>
      <c r="NC64" s="41">
        <v>1</v>
      </c>
      <c r="ND64">
        <f>Assumptions!$D$49</f>
        <v>0.2</v>
      </c>
      <c r="NE64">
        <f t="shared" si="272"/>
        <v>0</v>
      </c>
      <c r="NF64">
        <f t="shared" ca="1" si="340"/>
        <v>0</v>
      </c>
    </row>
    <row r="65" spans="1:370" x14ac:dyDescent="0.35">
      <c r="A65">
        <f t="shared" si="273"/>
        <v>62</v>
      </c>
      <c r="C65">
        <f t="shared" ca="1" si="182"/>
        <v>0</v>
      </c>
      <c r="D65">
        <f t="shared" ca="1" si="341"/>
        <v>0</v>
      </c>
      <c r="E65">
        <f t="shared" ca="1" si="342"/>
        <v>0</v>
      </c>
      <c r="F65">
        <f t="shared" ca="1" si="274"/>
        <v>0</v>
      </c>
      <c r="G65">
        <f t="shared" ca="1" si="343"/>
        <v>47570198</v>
      </c>
      <c r="H65">
        <f t="shared" ca="1" si="275"/>
        <v>0</v>
      </c>
      <c r="I65">
        <f t="shared" ca="1" si="318"/>
        <v>237850</v>
      </c>
      <c r="J65">
        <f t="shared" ca="1" si="319"/>
        <v>4098</v>
      </c>
      <c r="K65">
        <f t="shared" si="276"/>
        <v>0.82857634545527548</v>
      </c>
      <c r="L65">
        <f>Assumptions!$E$34</f>
        <v>1.1000000000000001</v>
      </c>
      <c r="M65">
        <f ca="1">IF(AND(G65&gt;1,D65&gt;1),((LOG(D65,G65)^(1/EXP(1)))^(1/Assumptions!$D$30))-(1-Assumptions!$D$31),1)</f>
        <v>1</v>
      </c>
      <c r="N65" s="41">
        <v>1</v>
      </c>
      <c r="O65">
        <v>0.15</v>
      </c>
      <c r="Q65">
        <f t="shared" ca="1" si="186"/>
        <v>0.91143398000080311</v>
      </c>
      <c r="R65">
        <f t="shared" ca="1" si="187"/>
        <v>0</v>
      </c>
      <c r="S65" s="41">
        <v>1</v>
      </c>
      <c r="U65">
        <f t="shared" ca="1" si="188"/>
        <v>0</v>
      </c>
      <c r="V65">
        <f t="shared" ca="1" si="189"/>
        <v>0</v>
      </c>
      <c r="W65">
        <f t="shared" ca="1" si="320"/>
        <v>0</v>
      </c>
      <c r="X65">
        <v>1</v>
      </c>
      <c r="AA65">
        <f t="shared" ca="1" si="321"/>
        <v>0</v>
      </c>
      <c r="AB65" s="17">
        <f>INDEX(MilitarySpend,MATCH($A65,'Budget Decisions'!$A$3:$A$160,0),MATCH(AB$2,MilitarySpendCol,0))</f>
        <v>0</v>
      </c>
      <c r="AC65">
        <f t="shared" si="277"/>
        <v>0.82857634545527548</v>
      </c>
      <c r="AD65">
        <f>IF($A65&gt;=Assumptions!$D$40,1,0)</f>
        <v>1</v>
      </c>
      <c r="AE65">
        <f>Assumptions!$D$41</f>
        <v>0.83299999999999996</v>
      </c>
      <c r="AF65" s="41">
        <v>1</v>
      </c>
      <c r="AG65">
        <f>Assumptions!$D$42</f>
        <v>0.2</v>
      </c>
      <c r="AH65">
        <f t="shared" si="190"/>
        <v>0.69020409576424446</v>
      </c>
      <c r="AI65">
        <f t="shared" ca="1" si="322"/>
        <v>0</v>
      </c>
      <c r="AJ65" s="17">
        <f>INDEX(MedicalSpend,MATCH($A65,'Budget Decisions'!$A$3:$A$160,0),MATCH(AJ$2,MedicalSpendCol,0))</f>
        <v>0</v>
      </c>
      <c r="AK65" s="17">
        <f>IF(INDEX('Budget Decisions'!$E$4:$E$160,MATCH(Model!$A65,'Budget Decisions'!$A$4:$A$160,0))="CURED",1,0)</f>
        <v>1</v>
      </c>
      <c r="AL65">
        <f t="shared" si="278"/>
        <v>1</v>
      </c>
      <c r="AM65" s="41">
        <v>1</v>
      </c>
      <c r="AN65">
        <f>Assumptions!$D$49</f>
        <v>0.2</v>
      </c>
      <c r="AO65">
        <f t="shared" si="191"/>
        <v>0</v>
      </c>
      <c r="AP65">
        <f t="shared" ca="1" si="323"/>
        <v>0</v>
      </c>
      <c r="AR65">
        <f t="shared" ca="1" si="192"/>
        <v>20781462</v>
      </c>
      <c r="AS65">
        <f t="shared" ca="1" si="344"/>
        <v>20781462</v>
      </c>
      <c r="AT65">
        <f t="shared" ca="1" si="345"/>
        <v>0</v>
      </c>
      <c r="AU65">
        <f t="shared" ca="1" si="346"/>
        <v>0</v>
      </c>
      <c r="AV65">
        <f t="shared" ca="1" si="347"/>
        <v>2483606</v>
      </c>
      <c r="AW65">
        <f t="shared" ca="1" si="279"/>
        <v>0</v>
      </c>
      <c r="AX65">
        <f t="shared" ca="1" si="134"/>
        <v>12293</v>
      </c>
      <c r="AY65">
        <f t="shared" ca="1" si="135"/>
        <v>238272</v>
      </c>
      <c r="AZ65">
        <f t="shared" si="280"/>
        <v>0.15936301189359656</v>
      </c>
      <c r="BA65">
        <f>Assumptions!$E$34</f>
        <v>1.1000000000000001</v>
      </c>
      <c r="BB65">
        <f ca="1">IF(AND(AV65&gt;1,AS65&gt;1),((LOG(AS65,AV65)^(1/EXP(1)))^(1/Assumptions!$D$30))-(1-Assumptions!$D$31),1)</f>
        <v>0.8984055805728054</v>
      </c>
      <c r="BC65" s="41">
        <v>1</v>
      </c>
      <c r="BD65">
        <v>0.15</v>
      </c>
      <c r="BF65">
        <f t="shared" ca="1" si="197"/>
        <v>0.15748988114430729</v>
      </c>
      <c r="BG65">
        <f t="shared" ca="1" si="198"/>
        <v>391142</v>
      </c>
      <c r="BH65" s="41">
        <v>1</v>
      </c>
      <c r="BJ65">
        <f t="shared" ca="1" si="199"/>
        <v>391142</v>
      </c>
      <c r="BK65">
        <f t="shared" ca="1" si="200"/>
        <v>0</v>
      </c>
      <c r="BL65">
        <f t="shared" ca="1" si="136"/>
        <v>391142</v>
      </c>
      <c r="BM65">
        <v>1</v>
      </c>
      <c r="BP65">
        <f t="shared" ca="1" si="324"/>
        <v>391142</v>
      </c>
      <c r="BQ65" s="17">
        <f>INDEX(MilitarySpend,MATCH($A65,'Budget Decisions'!$A$3:$A$160,0),MATCH(BQ$2,MilitarySpendCol,0))</f>
        <v>0</v>
      </c>
      <c r="BR65">
        <f t="shared" si="281"/>
        <v>0.15936301189359656</v>
      </c>
      <c r="BS65">
        <f>IF($A65&gt;=Assumptions!$D$40,1,0)</f>
        <v>1</v>
      </c>
      <c r="BT65">
        <f>Assumptions!$D$41</f>
        <v>0.83299999999999996</v>
      </c>
      <c r="BU65" s="41">
        <v>1</v>
      </c>
      <c r="BV65">
        <f>Assumptions!$D$42</f>
        <v>0.2</v>
      </c>
      <c r="BW65">
        <f t="shared" si="201"/>
        <v>0.13274938890736593</v>
      </c>
      <c r="BX65">
        <f t="shared" ca="1" si="325"/>
        <v>0</v>
      </c>
      <c r="BY65" s="17">
        <f>INDEX(MedicalSpend,MATCH($A65,'Budget Decisions'!$A$3:$A$160,0),MATCH(BY$2,MedicalSpendCol,0))</f>
        <v>0</v>
      </c>
      <c r="BZ65" s="17">
        <f>IF(INDEX('Budget Decisions'!$E$4:$E$160,MATCH(Model!$A65,'Budget Decisions'!$A$4:$A$160,0))="CURED",1,0)</f>
        <v>1</v>
      </c>
      <c r="CA65">
        <f t="shared" si="282"/>
        <v>1</v>
      </c>
      <c r="CB65" s="41">
        <v>1</v>
      </c>
      <c r="CC65">
        <f>Assumptions!$D$49</f>
        <v>0.2</v>
      </c>
      <c r="CD65">
        <f t="shared" si="202"/>
        <v>0</v>
      </c>
      <c r="CE65">
        <f t="shared" ca="1" si="326"/>
        <v>0</v>
      </c>
      <c r="CG65">
        <f t="shared" ca="1" si="203"/>
        <v>20143345</v>
      </c>
      <c r="CH65">
        <f t="shared" ca="1" si="348"/>
        <v>20143345</v>
      </c>
      <c r="CI65">
        <f t="shared" ca="1" si="349"/>
        <v>0</v>
      </c>
      <c r="CJ65">
        <f t="shared" ca="1" si="283"/>
        <v>0</v>
      </c>
      <c r="CK65">
        <f t="shared" ca="1" si="350"/>
        <v>33384</v>
      </c>
      <c r="CL65">
        <f t="shared" ca="1" si="284"/>
        <v>0</v>
      </c>
      <c r="CM65">
        <f t="shared" ca="1" si="140"/>
        <v>165</v>
      </c>
      <c r="CN65">
        <f t="shared" ca="1" si="141"/>
        <v>4501</v>
      </c>
      <c r="CO65">
        <f t="shared" si="285"/>
        <v>0.24130002925990637</v>
      </c>
      <c r="CP65">
        <f>Assumptions!$E$34</f>
        <v>1.1000000000000001</v>
      </c>
      <c r="CQ65">
        <f ca="1">IF(AND(CK65&gt;1,CH65&gt;1),((LOG(CH65,CK65)^(1/EXP(1)))^(1/Assumptions!$D$30))-(1-Assumptions!$D$31),1)</f>
        <v>0.94699396018413007</v>
      </c>
      <c r="CR65" s="41">
        <v>1</v>
      </c>
      <c r="CS65">
        <v>0.15</v>
      </c>
      <c r="CU65">
        <f t="shared" ca="1" si="207"/>
        <v>0.25136063733152375</v>
      </c>
      <c r="CV65">
        <f t="shared" ca="1" si="208"/>
        <v>8391</v>
      </c>
      <c r="CW65" s="41">
        <v>1</v>
      </c>
      <c r="CY65">
        <f t="shared" ca="1" si="209"/>
        <v>8391</v>
      </c>
      <c r="CZ65">
        <f t="shared" ca="1" si="210"/>
        <v>0</v>
      </c>
      <c r="DA65">
        <f t="shared" ca="1" si="142"/>
        <v>8391</v>
      </c>
      <c r="DB65">
        <v>1</v>
      </c>
      <c r="DE65">
        <f t="shared" ca="1" si="143"/>
        <v>8391</v>
      </c>
      <c r="DF65" s="17">
        <f>INDEX(MilitarySpend,MATCH($A65,'Budget Decisions'!$A$3:$A$160,0),MATCH(DF$2,MilitarySpendCol,0))</f>
        <v>0</v>
      </c>
      <c r="DG65">
        <f t="shared" si="286"/>
        <v>0.24130002925990637</v>
      </c>
      <c r="DH65">
        <f>IF($A65&gt;=Assumptions!$D$40,1,0)</f>
        <v>1</v>
      </c>
      <c r="DI65">
        <f>Assumptions!$D$41</f>
        <v>0.83299999999999996</v>
      </c>
      <c r="DJ65" s="41">
        <v>1</v>
      </c>
      <c r="DK65">
        <f>Assumptions!$D$42</f>
        <v>0.2</v>
      </c>
      <c r="DL65">
        <f t="shared" si="211"/>
        <v>0.20100292437350201</v>
      </c>
      <c r="DM65">
        <f t="shared" ca="1" si="327"/>
        <v>0</v>
      </c>
      <c r="DN65" s="17">
        <f>INDEX(MedicalSpend,MATCH($A65,'Budget Decisions'!$A$3:$A$160,0),MATCH(DN$2,MedicalSpendCol,0))</f>
        <v>0</v>
      </c>
      <c r="DO65" s="17">
        <f>IF(INDEX('Budget Decisions'!$E$4:$E$160,MATCH(Model!$A65,'Budget Decisions'!$A$4:$A$160,0))="CURED",1,0)</f>
        <v>1</v>
      </c>
      <c r="DP65">
        <f t="shared" si="287"/>
        <v>1</v>
      </c>
      <c r="DQ65" s="41">
        <v>1</v>
      </c>
      <c r="DR65">
        <f>Assumptions!$D$49</f>
        <v>0.2</v>
      </c>
      <c r="DS65">
        <f t="shared" si="212"/>
        <v>0</v>
      </c>
      <c r="DT65">
        <f t="shared" ca="1" si="328"/>
        <v>0</v>
      </c>
      <c r="DV65">
        <f t="shared" ca="1" si="213"/>
        <v>46366591</v>
      </c>
      <c r="DW65">
        <f t="shared" ca="1" si="351"/>
        <v>46366591</v>
      </c>
      <c r="DX65">
        <f t="shared" ca="1" si="352"/>
        <v>0</v>
      </c>
      <c r="DY65">
        <f t="shared" ca="1" si="288"/>
        <v>0</v>
      </c>
      <c r="DZ65">
        <f t="shared" ca="1" si="353"/>
        <v>29083</v>
      </c>
      <c r="EA65">
        <f t="shared" ca="1" si="289"/>
        <v>0</v>
      </c>
      <c r="EB65">
        <f t="shared" ca="1" si="146"/>
        <v>145</v>
      </c>
      <c r="EC65">
        <f t="shared" ca="1" si="147"/>
        <v>74</v>
      </c>
      <c r="ED65">
        <f t="shared" si="290"/>
        <v>0.87442730726206253</v>
      </c>
      <c r="EE65">
        <f>Assumptions!$E$34</f>
        <v>1.1000000000000001</v>
      </c>
      <c r="EF65">
        <f ca="1">IF(AND(DZ65&gt;1,DW65&gt;1),((LOG(DW65,DZ65)^(1/EXP(1)))^(1/Assumptions!$D$30))-(1-Assumptions!$D$31),1)</f>
        <v>0.9559425629566084</v>
      </c>
      <c r="EG65" s="41">
        <v>1</v>
      </c>
      <c r="EH65">
        <v>0.15</v>
      </c>
      <c r="EJ65">
        <f t="shared" ca="1" si="217"/>
        <v>0.91949250934567606</v>
      </c>
      <c r="EK65">
        <f t="shared" ca="1" si="218"/>
        <v>26741</v>
      </c>
      <c r="EL65" s="41">
        <v>1</v>
      </c>
      <c r="EN65">
        <f t="shared" ca="1" si="219"/>
        <v>26741</v>
      </c>
      <c r="EO65">
        <f t="shared" ca="1" si="220"/>
        <v>0</v>
      </c>
      <c r="EP65">
        <f t="shared" ca="1" si="148"/>
        <v>26741</v>
      </c>
      <c r="EQ65">
        <v>1</v>
      </c>
      <c r="ET65">
        <f t="shared" ca="1" si="149"/>
        <v>26741</v>
      </c>
      <c r="EU65" s="17">
        <f>INDEX(MilitarySpend,MATCH($A65,'Budget Decisions'!$A$3:$A$160,0),MATCH(EU$2,MilitarySpendCol,0))</f>
        <v>0</v>
      </c>
      <c r="EV65">
        <f t="shared" si="291"/>
        <v>0.87442730726206253</v>
      </c>
      <c r="EW65">
        <f>IF($A65&gt;=Assumptions!$D$40,1,0)</f>
        <v>1</v>
      </c>
      <c r="EX65">
        <f>Assumptions!$D$41</f>
        <v>0.83299999999999996</v>
      </c>
      <c r="EY65" s="41">
        <v>1</v>
      </c>
      <c r="EZ65">
        <f>Assumptions!$D$42</f>
        <v>0.2</v>
      </c>
      <c r="FA65">
        <f t="shared" si="221"/>
        <v>0.72839794694929805</v>
      </c>
      <c r="FB65">
        <f t="shared" ca="1" si="329"/>
        <v>0</v>
      </c>
      <c r="FC65" s="17">
        <f>INDEX(MedicalSpend,MATCH($A65,'Budget Decisions'!$A$3:$A$160,0),MATCH(FC$2,MedicalSpendCol,0))</f>
        <v>0</v>
      </c>
      <c r="FD65" s="17">
        <f>IF(INDEX('Budget Decisions'!$E$4:$E$160,MATCH(Model!$A65,'Budget Decisions'!$A$4:$A$160,0))="CURED",1,0)</f>
        <v>1</v>
      </c>
      <c r="FE65">
        <f t="shared" si="292"/>
        <v>1</v>
      </c>
      <c r="FF65" s="41">
        <v>1</v>
      </c>
      <c r="FG65">
        <f>Assumptions!$D$49</f>
        <v>0.2</v>
      </c>
      <c r="FH65">
        <f t="shared" si="222"/>
        <v>0</v>
      </c>
      <c r="FI65">
        <f t="shared" ca="1" si="330"/>
        <v>0</v>
      </c>
      <c r="FK65">
        <f t="shared" ca="1" si="223"/>
        <v>35020502</v>
      </c>
      <c r="FL65">
        <f t="shared" ca="1" si="354"/>
        <v>35020502</v>
      </c>
      <c r="FM65">
        <f t="shared" ca="1" si="355"/>
        <v>0</v>
      </c>
      <c r="FN65">
        <f t="shared" ca="1" si="293"/>
        <v>0</v>
      </c>
      <c r="FO65">
        <f t="shared" ca="1" si="356"/>
        <v>222755</v>
      </c>
      <c r="FP65">
        <f t="shared" ca="1" si="294"/>
        <v>0</v>
      </c>
      <c r="FQ65">
        <f t="shared" ca="1" si="152"/>
        <v>1102</v>
      </c>
      <c r="FR65">
        <f t="shared" ca="1" si="153"/>
        <v>4170</v>
      </c>
      <c r="FS65">
        <f t="shared" si="295"/>
        <v>0.36303408195741388</v>
      </c>
      <c r="FT65">
        <f>Assumptions!$E$34</f>
        <v>1.1000000000000001</v>
      </c>
      <c r="FU65">
        <f ca="1">IF(AND(FO65&gt;1,FL65&gt;1),((LOG(FL65,FO65)^(1/EXP(1)))^(1/Assumptions!$D$30))-(1-Assumptions!$D$31),1)</f>
        <v>0.92767092250646266</v>
      </c>
      <c r="FV65" s="41">
        <v>1</v>
      </c>
      <c r="FW65">
        <v>0.15</v>
      </c>
      <c r="FY65">
        <f t="shared" ca="1" si="227"/>
        <v>0.37045377788179301</v>
      </c>
      <c r="FZ65">
        <f t="shared" ca="1" si="228"/>
        <v>82520</v>
      </c>
      <c r="GA65" s="41">
        <v>1</v>
      </c>
      <c r="GC65">
        <f t="shared" ca="1" si="229"/>
        <v>82520</v>
      </c>
      <c r="GD65">
        <f t="shared" ca="1" si="230"/>
        <v>0</v>
      </c>
      <c r="GE65">
        <f t="shared" ca="1" si="154"/>
        <v>82520</v>
      </c>
      <c r="GF65">
        <v>1</v>
      </c>
      <c r="GI65">
        <f t="shared" ca="1" si="155"/>
        <v>82520</v>
      </c>
      <c r="GJ65" s="17">
        <f>INDEX(MilitarySpend,MATCH($A65,'Budget Decisions'!$A$3:$A$160,0),MATCH(GJ$2,MilitarySpendCol,0))</f>
        <v>0</v>
      </c>
      <c r="GK65">
        <f t="shared" si="296"/>
        <v>0.36303408195741388</v>
      </c>
      <c r="GL65">
        <f>IF($A65&gt;=Assumptions!$D$40,1,0)</f>
        <v>1</v>
      </c>
      <c r="GM65">
        <f>Assumptions!$D$41</f>
        <v>0.83299999999999996</v>
      </c>
      <c r="GN65" s="41">
        <v>1</v>
      </c>
      <c r="GO65">
        <f>Assumptions!$D$42</f>
        <v>0.2</v>
      </c>
      <c r="GP65">
        <f t="shared" si="231"/>
        <v>0.30240739027052577</v>
      </c>
      <c r="GQ65">
        <f t="shared" ca="1" si="331"/>
        <v>0</v>
      </c>
      <c r="GR65" s="17">
        <f>INDEX(MedicalSpend,MATCH($A65,'Budget Decisions'!$A$3:$A$160,0),MATCH(GR$2,MedicalSpendCol,0))</f>
        <v>0</v>
      </c>
      <c r="GS65" s="17">
        <f>IF(INDEX('Budget Decisions'!$E$4:$E$160,MATCH(Model!$A65,'Budget Decisions'!$A$4:$A$160,0))="CURED",1,0)</f>
        <v>1</v>
      </c>
      <c r="GT65">
        <f t="shared" si="297"/>
        <v>1</v>
      </c>
      <c r="GU65" s="41">
        <v>1</v>
      </c>
      <c r="GV65">
        <f>Assumptions!$D$49</f>
        <v>0.2</v>
      </c>
      <c r="GW65">
        <f t="shared" si="232"/>
        <v>0</v>
      </c>
      <c r="GX65">
        <f t="shared" ca="1" si="332"/>
        <v>0</v>
      </c>
      <c r="GZ65">
        <f t="shared" ca="1" si="233"/>
        <v>18075092</v>
      </c>
      <c r="HA65">
        <f t="shared" ca="1" si="357"/>
        <v>18075092</v>
      </c>
      <c r="HB65">
        <f t="shared" ca="1" si="358"/>
        <v>0</v>
      </c>
      <c r="HC65">
        <f t="shared" ca="1" si="298"/>
        <v>0</v>
      </c>
      <c r="HD65">
        <f t="shared" ca="1" si="359"/>
        <v>10447</v>
      </c>
      <c r="HE65">
        <f t="shared" ca="1" si="299"/>
        <v>0</v>
      </c>
      <c r="HF65">
        <f t="shared" ca="1" si="158"/>
        <v>51</v>
      </c>
      <c r="HG65">
        <f t="shared" ca="1" si="159"/>
        <v>404</v>
      </c>
      <c r="HH65">
        <f t="shared" si="300"/>
        <v>0.464689620669401</v>
      </c>
      <c r="HI65">
        <f>Assumptions!$E$34</f>
        <v>1.1000000000000001</v>
      </c>
      <c r="HJ65">
        <f ca="1">IF(AND(HD65&gt;1,HA65&gt;1),((LOG(HA65,HD65)^(1/EXP(1)))^(1/Assumptions!$D$30))-(1-Assumptions!$D$31),1)</f>
        <v>0.96326098708730357</v>
      </c>
      <c r="HK65" s="41">
        <v>1</v>
      </c>
      <c r="HL65">
        <v>0.15</v>
      </c>
      <c r="HN65">
        <f t="shared" ca="1" si="237"/>
        <v>0.49237912096475511</v>
      </c>
      <c r="HO65">
        <f t="shared" ca="1" si="238"/>
        <v>5143</v>
      </c>
      <c r="HP65" s="41">
        <v>1</v>
      </c>
      <c r="HR65">
        <f t="shared" ca="1" si="239"/>
        <v>5143</v>
      </c>
      <c r="HS65">
        <f t="shared" ca="1" si="240"/>
        <v>0</v>
      </c>
      <c r="HT65">
        <f t="shared" ca="1" si="160"/>
        <v>5143</v>
      </c>
      <c r="HU65">
        <v>1</v>
      </c>
      <c r="HX65">
        <f t="shared" ca="1" si="161"/>
        <v>5143</v>
      </c>
      <c r="HY65" s="17">
        <f>INDEX(MilitarySpend,MATCH($A65,'Budget Decisions'!$A$3:$A$160,0),MATCH(HY$2,MilitarySpendCol,0))</f>
        <v>0</v>
      </c>
      <c r="HZ65">
        <f t="shared" si="301"/>
        <v>0.464689620669401</v>
      </c>
      <c r="IA65">
        <f>IF($A65&gt;=Assumptions!$D$40,1,0)</f>
        <v>1</v>
      </c>
      <c r="IB65">
        <f>Assumptions!$D$41</f>
        <v>0.83299999999999996</v>
      </c>
      <c r="IC65" s="41">
        <v>1</v>
      </c>
      <c r="ID65">
        <f>Assumptions!$D$42</f>
        <v>0.2</v>
      </c>
      <c r="IE65">
        <f t="shared" si="241"/>
        <v>0.38708645401761099</v>
      </c>
      <c r="IF65">
        <f t="shared" ca="1" si="333"/>
        <v>0</v>
      </c>
      <c r="IG65" s="17">
        <f>INDEX(MedicalSpend,MATCH($A65,'Budget Decisions'!$A$3:$A$160,0),MATCH(IG$2,MedicalSpendCol,0))</f>
        <v>0</v>
      </c>
      <c r="IH65" s="17">
        <f>IF(INDEX('Budget Decisions'!$E$4:$E$160,MATCH(Model!$A65,'Budget Decisions'!$A$4:$A$160,0))="CURED",1,0)</f>
        <v>1</v>
      </c>
      <c r="II65">
        <f t="shared" si="302"/>
        <v>1</v>
      </c>
      <c r="IJ65" s="41">
        <v>1</v>
      </c>
      <c r="IK65">
        <f>Assumptions!$D$49</f>
        <v>0.2</v>
      </c>
      <c r="IL65">
        <f t="shared" si="242"/>
        <v>0</v>
      </c>
      <c r="IM65">
        <f t="shared" ca="1" si="334"/>
        <v>0</v>
      </c>
      <c r="IO65">
        <f t="shared" ca="1" si="243"/>
        <v>57806011</v>
      </c>
      <c r="IP65">
        <f t="shared" ca="1" si="360"/>
        <v>57806011</v>
      </c>
      <c r="IQ65">
        <f t="shared" ca="1" si="361"/>
        <v>0</v>
      </c>
      <c r="IR65">
        <f t="shared" ca="1" si="303"/>
        <v>0</v>
      </c>
      <c r="IS65">
        <f t="shared" ca="1" si="362"/>
        <v>600</v>
      </c>
      <c r="IT65">
        <f t="shared" ca="1" si="304"/>
        <v>0</v>
      </c>
      <c r="IU65">
        <f t="shared" ca="1" si="164"/>
        <v>2</v>
      </c>
      <c r="IV65">
        <f t="shared" ca="1" si="165"/>
        <v>55</v>
      </c>
      <c r="IW65">
        <f t="shared" si="305"/>
        <v>1.1264233685228699</v>
      </c>
      <c r="IX65">
        <f>Assumptions!$E$34</f>
        <v>1.1000000000000001</v>
      </c>
      <c r="IY65">
        <f ca="1">IF(AND(IS65&gt;1,IP65&gt;1),((LOG(IP65,IS65)^(1/EXP(1)))^(1/Assumptions!$D$30))-(1-Assumptions!$D$31),1)</f>
        <v>1.0291819644079605</v>
      </c>
      <c r="IZ65" s="41">
        <v>1</v>
      </c>
      <c r="JA65">
        <v>0.15</v>
      </c>
      <c r="JC65">
        <f t="shared" ca="1" si="247"/>
        <v>1.2752240766885394</v>
      </c>
      <c r="JD65">
        <f t="shared" ca="1" si="248"/>
        <v>765</v>
      </c>
      <c r="JE65" s="41">
        <v>1</v>
      </c>
      <c r="JG65">
        <f t="shared" ca="1" si="249"/>
        <v>765</v>
      </c>
      <c r="JH65">
        <f t="shared" ca="1" si="250"/>
        <v>0</v>
      </c>
      <c r="JI65">
        <f t="shared" ca="1" si="166"/>
        <v>765</v>
      </c>
      <c r="JJ65">
        <v>1</v>
      </c>
      <c r="JM65">
        <f t="shared" ca="1" si="167"/>
        <v>765</v>
      </c>
      <c r="JN65" s="17">
        <f>INDEX(MilitarySpend,MATCH($A65,'Budget Decisions'!$A$3:$A$160,0),MATCH(JN$2,MilitarySpendCol,0))</f>
        <v>0</v>
      </c>
      <c r="JO65">
        <f t="shared" si="306"/>
        <v>1.1264233685228699</v>
      </c>
      <c r="JP65">
        <f>IF($A65&gt;=Assumptions!$D$40,1,0)</f>
        <v>1</v>
      </c>
      <c r="JQ65">
        <f>Assumptions!$D$41</f>
        <v>0.83299999999999996</v>
      </c>
      <c r="JR65" s="41">
        <v>1</v>
      </c>
      <c r="JS65">
        <f>Assumptions!$D$42</f>
        <v>0.2</v>
      </c>
      <c r="JT65">
        <f t="shared" si="251"/>
        <v>0.9383106659795506</v>
      </c>
      <c r="JU65">
        <f t="shared" ca="1" si="335"/>
        <v>0</v>
      </c>
      <c r="JV65" s="17">
        <f>INDEX(MedicalSpend,MATCH($A65,'Budget Decisions'!$A$3:$A$160,0),MATCH(JV$2,MedicalSpendCol,0))</f>
        <v>0</v>
      </c>
      <c r="JW65" s="17">
        <f>IF(INDEX('Budget Decisions'!$E$4:$E$160,MATCH(Model!$A65,'Budget Decisions'!$A$4:$A$160,0))="CURED",1,0)</f>
        <v>1</v>
      </c>
      <c r="JX65">
        <f t="shared" si="307"/>
        <v>1</v>
      </c>
      <c r="JY65" s="41">
        <v>1</v>
      </c>
      <c r="JZ65">
        <f>Assumptions!$D$49</f>
        <v>0.2</v>
      </c>
      <c r="KA65">
        <f t="shared" si="252"/>
        <v>0</v>
      </c>
      <c r="KB65">
        <f t="shared" ca="1" si="336"/>
        <v>0</v>
      </c>
      <c r="KD65">
        <f t="shared" ca="1" si="253"/>
        <v>40620216</v>
      </c>
      <c r="KE65">
        <f t="shared" ca="1" si="363"/>
        <v>40620216</v>
      </c>
      <c r="KF65">
        <f t="shared" ca="1" si="364"/>
        <v>0</v>
      </c>
      <c r="KG65">
        <f t="shared" ca="1" si="308"/>
        <v>0</v>
      </c>
      <c r="KH65">
        <f t="shared" ca="1" si="365"/>
        <v>1059</v>
      </c>
      <c r="KI65">
        <f t="shared" ca="1" si="309"/>
        <v>0</v>
      </c>
      <c r="KJ65">
        <f t="shared" ca="1" si="170"/>
        <v>5</v>
      </c>
      <c r="KK65">
        <f t="shared" ca="1" si="171"/>
        <v>37</v>
      </c>
      <c r="KL65">
        <f t="shared" si="310"/>
        <v>2.2321095760416365</v>
      </c>
      <c r="KM65">
        <f>Assumptions!$E$34</f>
        <v>1.1000000000000001</v>
      </c>
      <c r="KN65">
        <f ca="1">IF(AND(KH65&gt;1,KE65&gt;1),((LOG(KE65,KH65)^(1/EXP(1)))^(1/Assumptions!$D$30))-(1-Assumptions!$D$31),1)</f>
        <v>1.0129627814127584</v>
      </c>
      <c r="KO65" s="41">
        <v>1</v>
      </c>
      <c r="KP65">
        <v>0.15</v>
      </c>
      <c r="KR65">
        <f t="shared" ca="1" si="257"/>
        <v>2.4871483170217084</v>
      </c>
      <c r="KS65">
        <f t="shared" ca="1" si="258"/>
        <v>2633</v>
      </c>
      <c r="KT65" s="41">
        <v>1</v>
      </c>
      <c r="KV65">
        <f t="shared" ca="1" si="259"/>
        <v>2633</v>
      </c>
      <c r="KW65">
        <f t="shared" ca="1" si="260"/>
        <v>0</v>
      </c>
      <c r="KX65">
        <f t="shared" ca="1" si="172"/>
        <v>2633</v>
      </c>
      <c r="KY65">
        <v>1</v>
      </c>
      <c r="LB65">
        <f t="shared" ca="1" si="173"/>
        <v>2633</v>
      </c>
      <c r="LC65" s="17">
        <f>INDEX(MilitarySpend,MATCH($A65,'Budget Decisions'!$A$3:$A$160,0),MATCH(LC$2,MilitarySpendCol,0))</f>
        <v>0</v>
      </c>
      <c r="LD65">
        <f t="shared" si="311"/>
        <v>2.2321095760416365</v>
      </c>
      <c r="LE65">
        <f>IF($A65&gt;=Assumptions!$D$40,1,0)</f>
        <v>1</v>
      </c>
      <c r="LF65">
        <f>Assumptions!$D$41</f>
        <v>0.83299999999999996</v>
      </c>
      <c r="LG65" s="41">
        <v>1</v>
      </c>
      <c r="LH65">
        <f>Assumptions!$D$42</f>
        <v>0.2</v>
      </c>
      <c r="LI65">
        <f t="shared" si="261"/>
        <v>1.8593472768426831</v>
      </c>
      <c r="LJ65">
        <f t="shared" ca="1" si="337"/>
        <v>0</v>
      </c>
      <c r="LK65" s="17">
        <f>INDEX(MedicalSpend,MATCH($A65,'Budget Decisions'!$A$3:$A$160,0),MATCH(LK$2,MedicalSpendCol,0))</f>
        <v>0</v>
      </c>
      <c r="LL65" s="17">
        <f>IF(INDEX('Budget Decisions'!$E$4:$E$160,MATCH(Model!$A65,'Budget Decisions'!$A$4:$A$160,0))="CURED",1,0)</f>
        <v>1</v>
      </c>
      <c r="LM65">
        <f t="shared" si="312"/>
        <v>1</v>
      </c>
      <c r="LN65" s="41">
        <v>1</v>
      </c>
      <c r="LO65">
        <f>Assumptions!$D$49</f>
        <v>0.2</v>
      </c>
      <c r="LP65">
        <f t="shared" si="262"/>
        <v>0</v>
      </c>
      <c r="LQ65">
        <f t="shared" ca="1" si="338"/>
        <v>0</v>
      </c>
      <c r="LS65">
        <f t="shared" ca="1" si="263"/>
        <v>14303542</v>
      </c>
      <c r="LT65">
        <f t="shared" ca="1" si="366"/>
        <v>14303542</v>
      </c>
      <c r="LU65">
        <f t="shared" ca="1" si="367"/>
        <v>0</v>
      </c>
      <c r="LV65">
        <f t="shared" ca="1" si="313"/>
        <v>0</v>
      </c>
      <c r="LW65">
        <f t="shared" ca="1" si="368"/>
        <v>0</v>
      </c>
      <c r="LX65">
        <f t="shared" ca="1" si="314"/>
        <v>0</v>
      </c>
      <c r="LY65">
        <f t="shared" ca="1" si="176"/>
        <v>0</v>
      </c>
      <c r="LZ65">
        <f t="shared" ca="1" si="177"/>
        <v>2</v>
      </c>
      <c r="MA65">
        <f t="shared" si="315"/>
        <v>2.7100766589378384</v>
      </c>
      <c r="MB65">
        <f>Assumptions!$E$34</f>
        <v>1.1000000000000001</v>
      </c>
      <c r="MC65">
        <f ca="1">IF(AND(LW65&gt;1,LT65&gt;1),((LOG(LT65,LW65)^(1/EXP(1)))^(1/Assumptions!$D$30))-(1-Assumptions!$D$31),1)</f>
        <v>1</v>
      </c>
      <c r="MD65" s="41">
        <v>1</v>
      </c>
      <c r="ME65">
        <v>0.15</v>
      </c>
      <c r="MG65">
        <f t="shared" ca="1" si="267"/>
        <v>2.9810843248316226</v>
      </c>
      <c r="MH65">
        <f t="shared" ca="1" si="268"/>
        <v>0</v>
      </c>
      <c r="MI65" s="41">
        <v>1</v>
      </c>
      <c r="MK65">
        <f t="shared" ca="1" si="269"/>
        <v>0</v>
      </c>
      <c r="ML65">
        <f t="shared" ca="1" si="270"/>
        <v>0</v>
      </c>
      <c r="MM65">
        <f t="shared" ca="1" si="178"/>
        <v>0</v>
      </c>
      <c r="MN65">
        <v>1</v>
      </c>
      <c r="MQ65">
        <f t="shared" ca="1" si="179"/>
        <v>0</v>
      </c>
      <c r="MR65" s="17">
        <f>INDEX(MilitarySpend,MATCH($A65,'Budget Decisions'!$A$3:$A$160,0),MATCH(MR$2,MilitarySpendCol,0))</f>
        <v>0</v>
      </c>
      <c r="MS65">
        <f t="shared" si="316"/>
        <v>2.7100766589378384</v>
      </c>
      <c r="MT65">
        <f>IF($A65&gt;=Assumptions!$D$40,1,0)</f>
        <v>1</v>
      </c>
      <c r="MU65">
        <f>Assumptions!$D$41</f>
        <v>0.83299999999999996</v>
      </c>
      <c r="MV65" s="41">
        <v>1</v>
      </c>
      <c r="MW65">
        <f>Assumptions!$D$42</f>
        <v>0.2</v>
      </c>
      <c r="MX65">
        <f t="shared" si="271"/>
        <v>2.2574938568952194</v>
      </c>
      <c r="MY65">
        <f t="shared" ca="1" si="339"/>
        <v>0</v>
      </c>
      <c r="MZ65" s="17">
        <f>INDEX(MedicalSpend,MATCH($A65,'Budget Decisions'!$A$3:$A$160,0),MATCH(MZ$2,MedicalSpendCol,0))</f>
        <v>0</v>
      </c>
      <c r="NA65" s="17">
        <f>IF(INDEX('Budget Decisions'!$E$4:$E$160,MATCH(Model!$A65,'Budget Decisions'!$A$4:$A$160,0))="CURED",1,0)</f>
        <v>1</v>
      </c>
      <c r="NB65">
        <f t="shared" si="317"/>
        <v>1</v>
      </c>
      <c r="NC65" s="41">
        <v>1</v>
      </c>
      <c r="ND65">
        <f>Assumptions!$D$49</f>
        <v>0.2</v>
      </c>
      <c r="NE65">
        <f t="shared" si="272"/>
        <v>0</v>
      </c>
      <c r="NF65">
        <f t="shared" ca="1" si="340"/>
        <v>0</v>
      </c>
    </row>
    <row r="66" spans="1:370" x14ac:dyDescent="0.35">
      <c r="A66">
        <f t="shared" si="273"/>
        <v>63</v>
      </c>
      <c r="C66">
        <f t="shared" ca="1" si="182"/>
        <v>0</v>
      </c>
      <c r="D66">
        <f t="shared" ca="1" si="341"/>
        <v>0</v>
      </c>
      <c r="E66">
        <f t="shared" ca="1" si="342"/>
        <v>0</v>
      </c>
      <c r="F66">
        <f t="shared" ca="1" si="274"/>
        <v>0</v>
      </c>
      <c r="G66">
        <f t="shared" ca="1" si="343"/>
        <v>47336446</v>
      </c>
      <c r="H66">
        <f t="shared" ca="1" si="275"/>
        <v>0</v>
      </c>
      <c r="I66">
        <f t="shared" ca="1" si="318"/>
        <v>236682</v>
      </c>
      <c r="J66">
        <f t="shared" ca="1" si="319"/>
        <v>5116</v>
      </c>
      <c r="K66">
        <f t="shared" si="276"/>
        <v>0.82857634545527548</v>
      </c>
      <c r="L66">
        <f>Assumptions!$E$34</f>
        <v>1.1000000000000001</v>
      </c>
      <c r="M66">
        <f ca="1">IF(AND(G66&gt;1,D66&gt;1),((LOG(D66,G66)^(1/EXP(1)))^(1/Assumptions!$D$30))-(1-Assumptions!$D$31),1)</f>
        <v>1</v>
      </c>
      <c r="N66" s="41">
        <v>1</v>
      </c>
      <c r="O66">
        <v>0.15</v>
      </c>
      <c r="Q66">
        <f t="shared" ca="1" si="186"/>
        <v>0.91143398000080311</v>
      </c>
      <c r="R66">
        <f t="shared" ca="1" si="187"/>
        <v>0</v>
      </c>
      <c r="S66" s="41">
        <v>1</v>
      </c>
      <c r="U66">
        <f t="shared" ca="1" si="188"/>
        <v>0</v>
      </c>
      <c r="V66">
        <f t="shared" ca="1" si="189"/>
        <v>0</v>
      </c>
      <c r="W66">
        <f t="shared" ca="1" si="320"/>
        <v>0</v>
      </c>
      <c r="X66">
        <v>1</v>
      </c>
      <c r="AA66">
        <f t="shared" ca="1" si="321"/>
        <v>0</v>
      </c>
      <c r="AB66" s="17">
        <f>INDEX(MilitarySpend,MATCH($A66,'Budget Decisions'!$A$3:$A$160,0),MATCH(AB$2,MilitarySpendCol,0))</f>
        <v>0</v>
      </c>
      <c r="AC66">
        <f t="shared" si="277"/>
        <v>0.82857634545527548</v>
      </c>
      <c r="AD66">
        <f>IF($A66&gt;=Assumptions!$D$40,1,0)</f>
        <v>1</v>
      </c>
      <c r="AE66">
        <f>Assumptions!$D$41</f>
        <v>0.83299999999999996</v>
      </c>
      <c r="AF66" s="41">
        <v>1</v>
      </c>
      <c r="AG66">
        <f>Assumptions!$D$42</f>
        <v>0.2</v>
      </c>
      <c r="AH66">
        <f t="shared" si="190"/>
        <v>0.69020409576424446</v>
      </c>
      <c r="AI66">
        <f t="shared" ca="1" si="322"/>
        <v>0</v>
      </c>
      <c r="AJ66" s="17">
        <f>INDEX(MedicalSpend,MATCH($A66,'Budget Decisions'!$A$3:$A$160,0),MATCH(AJ$2,MedicalSpendCol,0))</f>
        <v>0</v>
      </c>
      <c r="AK66" s="17">
        <f>IF(INDEX('Budget Decisions'!$E$4:$E$160,MATCH(Model!$A66,'Budget Decisions'!$A$4:$A$160,0))="CURED",1,0)</f>
        <v>1</v>
      </c>
      <c r="AL66">
        <f t="shared" si="278"/>
        <v>1</v>
      </c>
      <c r="AM66" s="41">
        <v>1</v>
      </c>
      <c r="AN66">
        <f>Assumptions!$D$49</f>
        <v>0.2</v>
      </c>
      <c r="AO66">
        <f t="shared" si="191"/>
        <v>0</v>
      </c>
      <c r="AP66">
        <f t="shared" ca="1" si="323"/>
        <v>0</v>
      </c>
      <c r="AR66">
        <f t="shared" ca="1" si="192"/>
        <v>20390320</v>
      </c>
      <c r="AS66">
        <f t="shared" ca="1" si="344"/>
        <v>20390320</v>
      </c>
      <c r="AT66">
        <f t="shared" ca="1" si="345"/>
        <v>0</v>
      </c>
      <c r="AU66">
        <f t="shared" ca="1" si="346"/>
        <v>0</v>
      </c>
      <c r="AV66">
        <f t="shared" ca="1" si="347"/>
        <v>3100727</v>
      </c>
      <c r="AW66">
        <f t="shared" ca="1" si="279"/>
        <v>0</v>
      </c>
      <c r="AX66">
        <f t="shared" ca="1" si="134"/>
        <v>15348</v>
      </c>
      <c r="AY66">
        <f t="shared" ca="1" si="135"/>
        <v>237267</v>
      </c>
      <c r="AZ66">
        <f t="shared" si="280"/>
        <v>0.15936301189359656</v>
      </c>
      <c r="BA66">
        <f>Assumptions!$E$34</f>
        <v>1.1000000000000001</v>
      </c>
      <c r="BB66">
        <f ca="1">IF(AND(AV66&gt;1,AS66&gt;1),((LOG(AS66,AV66)^(1/EXP(1)))^(1/Assumptions!$D$30))-(1-Assumptions!$D$31),1)</f>
        <v>0.89619078657661866</v>
      </c>
      <c r="BC66" s="41">
        <v>1</v>
      </c>
      <c r="BD66">
        <v>0.15</v>
      </c>
      <c r="BF66">
        <f t="shared" ca="1" si="197"/>
        <v>0.15710162927815549</v>
      </c>
      <c r="BG66">
        <f t="shared" ca="1" si="198"/>
        <v>487129</v>
      </c>
      <c r="BH66" s="41">
        <v>1</v>
      </c>
      <c r="BJ66">
        <f t="shared" ca="1" si="199"/>
        <v>487129</v>
      </c>
      <c r="BK66">
        <f t="shared" ca="1" si="200"/>
        <v>0</v>
      </c>
      <c r="BL66">
        <f t="shared" ca="1" si="136"/>
        <v>487129</v>
      </c>
      <c r="BM66">
        <v>1</v>
      </c>
      <c r="BP66">
        <f t="shared" ca="1" si="324"/>
        <v>487129</v>
      </c>
      <c r="BQ66" s="17">
        <f>INDEX(MilitarySpend,MATCH($A66,'Budget Decisions'!$A$3:$A$160,0),MATCH(BQ$2,MilitarySpendCol,0))</f>
        <v>0</v>
      </c>
      <c r="BR66">
        <f t="shared" si="281"/>
        <v>0.15936301189359656</v>
      </c>
      <c r="BS66">
        <f>IF($A66&gt;=Assumptions!$D$40,1,0)</f>
        <v>1</v>
      </c>
      <c r="BT66">
        <f>Assumptions!$D$41</f>
        <v>0.83299999999999996</v>
      </c>
      <c r="BU66" s="41">
        <v>1</v>
      </c>
      <c r="BV66">
        <f>Assumptions!$D$42</f>
        <v>0.2</v>
      </c>
      <c r="BW66">
        <f t="shared" si="201"/>
        <v>0.13274938890736593</v>
      </c>
      <c r="BX66">
        <f t="shared" ca="1" si="325"/>
        <v>0</v>
      </c>
      <c r="BY66" s="17">
        <f>INDEX(MedicalSpend,MATCH($A66,'Budget Decisions'!$A$3:$A$160,0),MATCH(BY$2,MedicalSpendCol,0))</f>
        <v>0</v>
      </c>
      <c r="BZ66" s="17">
        <f>IF(INDEX('Budget Decisions'!$E$4:$E$160,MATCH(Model!$A66,'Budget Decisions'!$A$4:$A$160,0))="CURED",1,0)</f>
        <v>1</v>
      </c>
      <c r="CA66">
        <f t="shared" si="282"/>
        <v>1</v>
      </c>
      <c r="CB66" s="41">
        <v>1</v>
      </c>
      <c r="CC66">
        <f>Assumptions!$D$49</f>
        <v>0.2</v>
      </c>
      <c r="CD66">
        <f t="shared" si="202"/>
        <v>0</v>
      </c>
      <c r="CE66">
        <f t="shared" ca="1" si="326"/>
        <v>0</v>
      </c>
      <c r="CG66">
        <f t="shared" ca="1" si="203"/>
        <v>20134954</v>
      </c>
      <c r="CH66">
        <f t="shared" ca="1" si="348"/>
        <v>20134954</v>
      </c>
      <c r="CI66">
        <f t="shared" ca="1" si="349"/>
        <v>0</v>
      </c>
      <c r="CJ66">
        <f t="shared" ca="1" si="283"/>
        <v>0</v>
      </c>
      <c r="CK66">
        <f t="shared" ca="1" si="350"/>
        <v>46111</v>
      </c>
      <c r="CL66">
        <f t="shared" ca="1" si="284"/>
        <v>0</v>
      </c>
      <c r="CM66">
        <f t="shared" ca="1" si="140"/>
        <v>228</v>
      </c>
      <c r="CN66">
        <f t="shared" ca="1" si="141"/>
        <v>5694</v>
      </c>
      <c r="CO66">
        <f t="shared" si="285"/>
        <v>0.24130002925990637</v>
      </c>
      <c r="CP66">
        <f>Assumptions!$E$34</f>
        <v>1.1000000000000001</v>
      </c>
      <c r="CQ66">
        <f ca="1">IF(AND(CK66&gt;1,CH66&gt;1),((LOG(CH66,CK66)^(1/EXP(1)))^(1/Assumptions!$D$30))-(1-Assumptions!$D$31),1)</f>
        <v>0.94258989126531312</v>
      </c>
      <c r="CR66" s="41">
        <v>1</v>
      </c>
      <c r="CS66">
        <v>0.15</v>
      </c>
      <c r="CU66">
        <f t="shared" ca="1" si="207"/>
        <v>0.25019166517665326</v>
      </c>
      <c r="CV66">
        <f t="shared" ca="1" si="208"/>
        <v>11536</v>
      </c>
      <c r="CW66" s="41">
        <v>1</v>
      </c>
      <c r="CY66">
        <f t="shared" ca="1" si="209"/>
        <v>11536</v>
      </c>
      <c r="CZ66">
        <f t="shared" ca="1" si="210"/>
        <v>0</v>
      </c>
      <c r="DA66">
        <f t="shared" ca="1" si="142"/>
        <v>11536</v>
      </c>
      <c r="DB66">
        <v>1</v>
      </c>
      <c r="DE66">
        <f t="shared" ca="1" si="143"/>
        <v>11536</v>
      </c>
      <c r="DF66" s="17">
        <f>INDEX(MilitarySpend,MATCH($A66,'Budget Decisions'!$A$3:$A$160,0),MATCH(DF$2,MilitarySpendCol,0))</f>
        <v>0</v>
      </c>
      <c r="DG66">
        <f t="shared" si="286"/>
        <v>0.24130002925990637</v>
      </c>
      <c r="DH66">
        <f>IF($A66&gt;=Assumptions!$D$40,1,0)</f>
        <v>1</v>
      </c>
      <c r="DI66">
        <f>Assumptions!$D$41</f>
        <v>0.83299999999999996</v>
      </c>
      <c r="DJ66" s="41">
        <v>1</v>
      </c>
      <c r="DK66">
        <f>Assumptions!$D$42</f>
        <v>0.2</v>
      </c>
      <c r="DL66">
        <f t="shared" si="211"/>
        <v>0.20100292437350201</v>
      </c>
      <c r="DM66">
        <f t="shared" ca="1" si="327"/>
        <v>0</v>
      </c>
      <c r="DN66" s="17">
        <f>INDEX(MedicalSpend,MATCH($A66,'Budget Decisions'!$A$3:$A$160,0),MATCH(DN$2,MedicalSpendCol,0))</f>
        <v>0</v>
      </c>
      <c r="DO66" s="17">
        <f>IF(INDEX('Budget Decisions'!$E$4:$E$160,MATCH(Model!$A66,'Budget Decisions'!$A$4:$A$160,0))="CURED",1,0)</f>
        <v>1</v>
      </c>
      <c r="DP66">
        <f t="shared" si="287"/>
        <v>1</v>
      </c>
      <c r="DQ66" s="41">
        <v>1</v>
      </c>
      <c r="DR66">
        <f>Assumptions!$D$49</f>
        <v>0.2</v>
      </c>
      <c r="DS66">
        <f t="shared" si="212"/>
        <v>0</v>
      </c>
      <c r="DT66">
        <f t="shared" ca="1" si="328"/>
        <v>0</v>
      </c>
      <c r="DV66">
        <f t="shared" ca="1" si="213"/>
        <v>46339850</v>
      </c>
      <c r="DW66">
        <f t="shared" ca="1" si="351"/>
        <v>46339850</v>
      </c>
      <c r="DX66">
        <f t="shared" ca="1" si="352"/>
        <v>0</v>
      </c>
      <c r="DY66">
        <f t="shared" ca="1" si="288"/>
        <v>0</v>
      </c>
      <c r="DZ66">
        <f t="shared" ca="1" si="353"/>
        <v>55753</v>
      </c>
      <c r="EA66">
        <f t="shared" ca="1" si="289"/>
        <v>0</v>
      </c>
      <c r="EB66">
        <f t="shared" ca="1" si="146"/>
        <v>278</v>
      </c>
      <c r="EC66">
        <f t="shared" ca="1" si="147"/>
        <v>110</v>
      </c>
      <c r="ED66">
        <f t="shared" si="290"/>
        <v>0.87442730726206253</v>
      </c>
      <c r="EE66">
        <f>Assumptions!$E$34</f>
        <v>1.1000000000000001</v>
      </c>
      <c r="EF66">
        <f ca="1">IF(AND(DZ66&gt;1,DW66&gt;1),((LOG(DW66,DZ66)^(1/EXP(1)))^(1/Assumptions!$D$30))-(1-Assumptions!$D$31),1)</f>
        <v>0.94703507591587088</v>
      </c>
      <c r="EG66" s="41">
        <v>1</v>
      </c>
      <c r="EH66">
        <v>0.15</v>
      </c>
      <c r="EJ66">
        <f t="shared" ca="1" si="217"/>
        <v>0.91092466444742182</v>
      </c>
      <c r="EK66">
        <f t="shared" ca="1" si="218"/>
        <v>50786</v>
      </c>
      <c r="EL66" s="41">
        <v>1</v>
      </c>
      <c r="EN66">
        <f t="shared" ca="1" si="219"/>
        <v>50786</v>
      </c>
      <c r="EO66">
        <f t="shared" ca="1" si="220"/>
        <v>0</v>
      </c>
      <c r="EP66">
        <f t="shared" ca="1" si="148"/>
        <v>50786</v>
      </c>
      <c r="EQ66">
        <v>1</v>
      </c>
      <c r="ET66">
        <f t="shared" ca="1" si="149"/>
        <v>50786</v>
      </c>
      <c r="EU66" s="17">
        <f>INDEX(MilitarySpend,MATCH($A66,'Budget Decisions'!$A$3:$A$160,0),MATCH(EU$2,MilitarySpendCol,0))</f>
        <v>0</v>
      </c>
      <c r="EV66">
        <f t="shared" si="291"/>
        <v>0.87442730726206253</v>
      </c>
      <c r="EW66">
        <f>IF($A66&gt;=Assumptions!$D$40,1,0)</f>
        <v>1</v>
      </c>
      <c r="EX66">
        <f>Assumptions!$D$41</f>
        <v>0.83299999999999996</v>
      </c>
      <c r="EY66" s="41">
        <v>1</v>
      </c>
      <c r="EZ66">
        <f>Assumptions!$D$42</f>
        <v>0.2</v>
      </c>
      <c r="FA66">
        <f t="shared" si="221"/>
        <v>0.72839794694929805</v>
      </c>
      <c r="FB66">
        <f t="shared" ca="1" si="329"/>
        <v>0</v>
      </c>
      <c r="FC66" s="17">
        <f>INDEX(MedicalSpend,MATCH($A66,'Budget Decisions'!$A$3:$A$160,0),MATCH(FC$2,MedicalSpendCol,0))</f>
        <v>0</v>
      </c>
      <c r="FD66" s="17">
        <f>IF(INDEX('Budget Decisions'!$E$4:$E$160,MATCH(Model!$A66,'Budget Decisions'!$A$4:$A$160,0))="CURED",1,0)</f>
        <v>1</v>
      </c>
      <c r="FE66">
        <f t="shared" si="292"/>
        <v>1</v>
      </c>
      <c r="FF66" s="41">
        <v>1</v>
      </c>
      <c r="FG66">
        <f>Assumptions!$D$49</f>
        <v>0.2</v>
      </c>
      <c r="FH66">
        <f t="shared" si="222"/>
        <v>0</v>
      </c>
      <c r="FI66">
        <f t="shared" ca="1" si="330"/>
        <v>0</v>
      </c>
      <c r="FK66">
        <f t="shared" ca="1" si="223"/>
        <v>34937982</v>
      </c>
      <c r="FL66">
        <f t="shared" ca="1" si="354"/>
        <v>34937982</v>
      </c>
      <c r="FM66">
        <f t="shared" ca="1" si="355"/>
        <v>0</v>
      </c>
      <c r="FN66">
        <f t="shared" ca="1" si="293"/>
        <v>0</v>
      </c>
      <c r="FO66">
        <f t="shared" ca="1" si="356"/>
        <v>308343</v>
      </c>
      <c r="FP66">
        <f t="shared" ca="1" si="294"/>
        <v>0</v>
      </c>
      <c r="FQ66">
        <f t="shared" ca="1" si="152"/>
        <v>1526</v>
      </c>
      <c r="FR66">
        <f t="shared" ca="1" si="153"/>
        <v>5218</v>
      </c>
      <c r="FS66">
        <f t="shared" si="295"/>
        <v>0.36303408195741388</v>
      </c>
      <c r="FT66">
        <f>Assumptions!$E$34</f>
        <v>1.1000000000000001</v>
      </c>
      <c r="FU66">
        <f ca="1">IF(AND(FO66&gt;1,FL66&gt;1),((LOG(FL66,FO66)^(1/EXP(1)))^(1/Assumptions!$D$30))-(1-Assumptions!$D$31),1)</f>
        <v>0.92396300790276931</v>
      </c>
      <c r="FV66" s="41">
        <v>1</v>
      </c>
      <c r="FW66">
        <v>0.15</v>
      </c>
      <c r="FY66">
        <f t="shared" ca="1" si="227"/>
        <v>0.36897306857025186</v>
      </c>
      <c r="FZ66">
        <f t="shared" ca="1" si="228"/>
        <v>113770</v>
      </c>
      <c r="GA66" s="41">
        <v>1</v>
      </c>
      <c r="GC66">
        <f t="shared" ca="1" si="229"/>
        <v>113770</v>
      </c>
      <c r="GD66">
        <f t="shared" ca="1" si="230"/>
        <v>0</v>
      </c>
      <c r="GE66">
        <f t="shared" ca="1" si="154"/>
        <v>113770</v>
      </c>
      <c r="GF66">
        <v>1</v>
      </c>
      <c r="GI66">
        <f t="shared" ca="1" si="155"/>
        <v>113770</v>
      </c>
      <c r="GJ66" s="17">
        <f>INDEX(MilitarySpend,MATCH($A66,'Budget Decisions'!$A$3:$A$160,0),MATCH(GJ$2,MilitarySpendCol,0))</f>
        <v>0</v>
      </c>
      <c r="GK66">
        <f t="shared" si="296"/>
        <v>0.36303408195741388</v>
      </c>
      <c r="GL66">
        <f>IF($A66&gt;=Assumptions!$D$40,1,0)</f>
        <v>1</v>
      </c>
      <c r="GM66">
        <f>Assumptions!$D$41</f>
        <v>0.83299999999999996</v>
      </c>
      <c r="GN66" s="41">
        <v>1</v>
      </c>
      <c r="GO66">
        <f>Assumptions!$D$42</f>
        <v>0.2</v>
      </c>
      <c r="GP66">
        <f t="shared" si="231"/>
        <v>0.30240739027052577</v>
      </c>
      <c r="GQ66">
        <f t="shared" ca="1" si="331"/>
        <v>0</v>
      </c>
      <c r="GR66" s="17">
        <f>INDEX(MedicalSpend,MATCH($A66,'Budget Decisions'!$A$3:$A$160,0),MATCH(GR$2,MedicalSpendCol,0))</f>
        <v>0</v>
      </c>
      <c r="GS66" s="17">
        <f>IF(INDEX('Budget Decisions'!$E$4:$E$160,MATCH(Model!$A66,'Budget Decisions'!$A$4:$A$160,0))="CURED",1,0)</f>
        <v>1</v>
      </c>
      <c r="GT66">
        <f t="shared" si="297"/>
        <v>1</v>
      </c>
      <c r="GU66" s="41">
        <v>1</v>
      </c>
      <c r="GV66">
        <f>Assumptions!$D$49</f>
        <v>0.2</v>
      </c>
      <c r="GW66">
        <f t="shared" si="232"/>
        <v>0</v>
      </c>
      <c r="GX66">
        <f t="shared" ca="1" si="332"/>
        <v>0</v>
      </c>
      <c r="GZ66">
        <f t="shared" ca="1" si="233"/>
        <v>18069949</v>
      </c>
      <c r="HA66">
        <f t="shared" ca="1" si="357"/>
        <v>18069949</v>
      </c>
      <c r="HB66">
        <f t="shared" ca="1" si="358"/>
        <v>0</v>
      </c>
      <c r="HC66">
        <f t="shared" ca="1" si="298"/>
        <v>0</v>
      </c>
      <c r="HD66">
        <f t="shared" ca="1" si="359"/>
        <v>15943</v>
      </c>
      <c r="HE66">
        <f t="shared" ca="1" si="299"/>
        <v>0</v>
      </c>
      <c r="HF66">
        <f t="shared" ca="1" si="158"/>
        <v>78</v>
      </c>
      <c r="HG66">
        <f t="shared" ca="1" si="159"/>
        <v>581</v>
      </c>
      <c r="HH66">
        <f t="shared" si="300"/>
        <v>0.464689620669401</v>
      </c>
      <c r="HI66">
        <f>Assumptions!$E$34</f>
        <v>1.1000000000000001</v>
      </c>
      <c r="HJ66">
        <f ca="1">IF(AND(HD66&gt;1,HA66&gt;1),((LOG(HA66,HD66)^(1/EXP(1)))^(1/Assumptions!$D$30))-(1-Assumptions!$D$31),1)</f>
        <v>0.9567301804512941</v>
      </c>
      <c r="HK66" s="41">
        <v>1</v>
      </c>
      <c r="HL66">
        <v>0.15</v>
      </c>
      <c r="HN66">
        <f t="shared" ca="1" si="237"/>
        <v>0.48904084310056745</v>
      </c>
      <c r="HO66">
        <f t="shared" ca="1" si="238"/>
        <v>7796</v>
      </c>
      <c r="HP66" s="41">
        <v>1</v>
      </c>
      <c r="HR66">
        <f t="shared" ca="1" si="239"/>
        <v>7796</v>
      </c>
      <c r="HS66">
        <f t="shared" ca="1" si="240"/>
        <v>0</v>
      </c>
      <c r="HT66">
        <f t="shared" ca="1" si="160"/>
        <v>7796</v>
      </c>
      <c r="HU66">
        <v>1</v>
      </c>
      <c r="HX66">
        <f t="shared" ca="1" si="161"/>
        <v>7796</v>
      </c>
      <c r="HY66" s="17">
        <f>INDEX(MilitarySpend,MATCH($A66,'Budget Decisions'!$A$3:$A$160,0),MATCH(HY$2,MilitarySpendCol,0))</f>
        <v>0</v>
      </c>
      <c r="HZ66">
        <f t="shared" si="301"/>
        <v>0.464689620669401</v>
      </c>
      <c r="IA66">
        <f>IF($A66&gt;=Assumptions!$D$40,1,0)</f>
        <v>1</v>
      </c>
      <c r="IB66">
        <f>Assumptions!$D$41</f>
        <v>0.83299999999999996</v>
      </c>
      <c r="IC66" s="41">
        <v>1</v>
      </c>
      <c r="ID66">
        <f>Assumptions!$D$42</f>
        <v>0.2</v>
      </c>
      <c r="IE66">
        <f t="shared" si="241"/>
        <v>0.38708645401761099</v>
      </c>
      <c r="IF66">
        <f t="shared" ca="1" si="333"/>
        <v>0</v>
      </c>
      <c r="IG66" s="17">
        <f>INDEX(MedicalSpend,MATCH($A66,'Budget Decisions'!$A$3:$A$160,0),MATCH(IG$2,MedicalSpendCol,0))</f>
        <v>0</v>
      </c>
      <c r="IH66" s="17">
        <f>IF(INDEX('Budget Decisions'!$E$4:$E$160,MATCH(Model!$A66,'Budget Decisions'!$A$4:$A$160,0))="CURED",1,0)</f>
        <v>1</v>
      </c>
      <c r="II66">
        <f t="shared" si="302"/>
        <v>1</v>
      </c>
      <c r="IJ66" s="41">
        <v>1</v>
      </c>
      <c r="IK66">
        <f>Assumptions!$D$49</f>
        <v>0.2</v>
      </c>
      <c r="IL66">
        <f t="shared" si="242"/>
        <v>0</v>
      </c>
      <c r="IM66">
        <f t="shared" ca="1" si="334"/>
        <v>0</v>
      </c>
      <c r="IO66">
        <f t="shared" ca="1" si="243"/>
        <v>57805246</v>
      </c>
      <c r="IP66">
        <f t="shared" ca="1" si="360"/>
        <v>57805246</v>
      </c>
      <c r="IQ66">
        <f t="shared" ca="1" si="361"/>
        <v>0</v>
      </c>
      <c r="IR66">
        <f t="shared" ca="1" si="303"/>
        <v>0</v>
      </c>
      <c r="IS66">
        <f t="shared" ca="1" si="362"/>
        <v>1418</v>
      </c>
      <c r="IT66">
        <f t="shared" ca="1" si="304"/>
        <v>0</v>
      </c>
      <c r="IU66">
        <f t="shared" ca="1" si="164"/>
        <v>7</v>
      </c>
      <c r="IV66">
        <f t="shared" ca="1" si="165"/>
        <v>102</v>
      </c>
      <c r="IW66">
        <f t="shared" si="305"/>
        <v>1.1264233685228699</v>
      </c>
      <c r="IX66">
        <f>Assumptions!$E$34</f>
        <v>1.1000000000000001</v>
      </c>
      <c r="IY66">
        <f ca="1">IF(AND(IS66&gt;1,IP66&gt;1),((LOG(IP66,IS66)^(1/EXP(1)))^(1/Assumptions!$D$30))-(1-Assumptions!$D$31),1)</f>
        <v>1.0097291069908616</v>
      </c>
      <c r="IZ66" s="41">
        <v>1</v>
      </c>
      <c r="JA66">
        <v>0.15</v>
      </c>
      <c r="JC66">
        <f t="shared" ca="1" si="247"/>
        <v>1.2511207081914593</v>
      </c>
      <c r="JD66">
        <f t="shared" ca="1" si="248"/>
        <v>1774</v>
      </c>
      <c r="JE66" s="41">
        <v>1</v>
      </c>
      <c r="JG66">
        <f t="shared" ca="1" si="249"/>
        <v>1774</v>
      </c>
      <c r="JH66">
        <f t="shared" ca="1" si="250"/>
        <v>0</v>
      </c>
      <c r="JI66">
        <f t="shared" ca="1" si="166"/>
        <v>1774</v>
      </c>
      <c r="JJ66">
        <v>1</v>
      </c>
      <c r="JM66">
        <f t="shared" ca="1" si="167"/>
        <v>1774</v>
      </c>
      <c r="JN66" s="17">
        <f>INDEX(MilitarySpend,MATCH($A66,'Budget Decisions'!$A$3:$A$160,0),MATCH(JN$2,MilitarySpendCol,0))</f>
        <v>0</v>
      </c>
      <c r="JO66">
        <f t="shared" si="306"/>
        <v>1.1264233685228699</v>
      </c>
      <c r="JP66">
        <f>IF($A66&gt;=Assumptions!$D$40,1,0)</f>
        <v>1</v>
      </c>
      <c r="JQ66">
        <f>Assumptions!$D$41</f>
        <v>0.83299999999999996</v>
      </c>
      <c r="JR66" s="41">
        <v>1</v>
      </c>
      <c r="JS66">
        <f>Assumptions!$D$42</f>
        <v>0.2</v>
      </c>
      <c r="JT66">
        <f t="shared" si="251"/>
        <v>0.9383106659795506</v>
      </c>
      <c r="JU66">
        <f t="shared" ca="1" si="335"/>
        <v>0</v>
      </c>
      <c r="JV66" s="17">
        <f>INDEX(MedicalSpend,MATCH($A66,'Budget Decisions'!$A$3:$A$160,0),MATCH(JV$2,MedicalSpendCol,0))</f>
        <v>0</v>
      </c>
      <c r="JW66" s="17">
        <f>IF(INDEX('Budget Decisions'!$E$4:$E$160,MATCH(Model!$A66,'Budget Decisions'!$A$4:$A$160,0))="CURED",1,0)</f>
        <v>1</v>
      </c>
      <c r="JX66">
        <f t="shared" si="307"/>
        <v>1</v>
      </c>
      <c r="JY66" s="41">
        <v>1</v>
      </c>
      <c r="JZ66">
        <f>Assumptions!$D$49</f>
        <v>0.2</v>
      </c>
      <c r="KA66">
        <f t="shared" si="252"/>
        <v>0</v>
      </c>
      <c r="KB66">
        <f t="shared" ca="1" si="336"/>
        <v>0</v>
      </c>
      <c r="KD66">
        <f t="shared" ca="1" si="253"/>
        <v>40617583</v>
      </c>
      <c r="KE66">
        <f t="shared" ca="1" si="363"/>
        <v>40617583</v>
      </c>
      <c r="KF66">
        <f t="shared" ca="1" si="364"/>
        <v>0</v>
      </c>
      <c r="KG66">
        <f t="shared" ca="1" si="308"/>
        <v>0</v>
      </c>
      <c r="KH66">
        <f t="shared" ca="1" si="365"/>
        <v>3724</v>
      </c>
      <c r="KI66">
        <f t="shared" ca="1" si="309"/>
        <v>0</v>
      </c>
      <c r="KJ66">
        <f t="shared" ca="1" si="170"/>
        <v>18</v>
      </c>
      <c r="KK66">
        <f t="shared" ca="1" si="171"/>
        <v>72</v>
      </c>
      <c r="KL66">
        <f t="shared" si="310"/>
        <v>2.2321095760416365</v>
      </c>
      <c r="KM66">
        <f>Assumptions!$E$34</f>
        <v>1.1000000000000001</v>
      </c>
      <c r="KN66">
        <f ca="1">IF(AND(KH66&gt;1,KE66&gt;1),((LOG(KE66,KH66)^(1/EXP(1)))^(1/Assumptions!$D$30))-(1-Assumptions!$D$31),1)</f>
        <v>0.98779749669781614</v>
      </c>
      <c r="KO66" s="41">
        <v>1</v>
      </c>
      <c r="KP66">
        <v>0.15</v>
      </c>
      <c r="KR66">
        <f t="shared" ca="1" si="257"/>
        <v>2.4253594767260678</v>
      </c>
      <c r="KS66">
        <f t="shared" ca="1" si="258"/>
        <v>9032</v>
      </c>
      <c r="KT66" s="41">
        <v>1</v>
      </c>
      <c r="KV66">
        <f t="shared" ca="1" si="259"/>
        <v>9032</v>
      </c>
      <c r="KW66">
        <f t="shared" ca="1" si="260"/>
        <v>0</v>
      </c>
      <c r="KX66">
        <f t="shared" ca="1" si="172"/>
        <v>9032</v>
      </c>
      <c r="KY66">
        <v>1</v>
      </c>
      <c r="LB66">
        <f t="shared" ca="1" si="173"/>
        <v>9032</v>
      </c>
      <c r="LC66" s="17">
        <f>INDEX(MilitarySpend,MATCH($A66,'Budget Decisions'!$A$3:$A$160,0),MATCH(LC$2,MilitarySpendCol,0))</f>
        <v>0</v>
      </c>
      <c r="LD66">
        <f t="shared" si="311"/>
        <v>2.2321095760416365</v>
      </c>
      <c r="LE66">
        <f>IF($A66&gt;=Assumptions!$D$40,1,0)</f>
        <v>1</v>
      </c>
      <c r="LF66">
        <f>Assumptions!$D$41</f>
        <v>0.83299999999999996</v>
      </c>
      <c r="LG66" s="41">
        <v>1</v>
      </c>
      <c r="LH66">
        <f>Assumptions!$D$42</f>
        <v>0.2</v>
      </c>
      <c r="LI66">
        <f t="shared" si="261"/>
        <v>1.8593472768426831</v>
      </c>
      <c r="LJ66">
        <f t="shared" ca="1" si="337"/>
        <v>0</v>
      </c>
      <c r="LK66" s="17">
        <f>INDEX(MedicalSpend,MATCH($A66,'Budget Decisions'!$A$3:$A$160,0),MATCH(LK$2,MedicalSpendCol,0))</f>
        <v>0</v>
      </c>
      <c r="LL66" s="17">
        <f>IF(INDEX('Budget Decisions'!$E$4:$E$160,MATCH(Model!$A66,'Budget Decisions'!$A$4:$A$160,0))="CURED",1,0)</f>
        <v>1</v>
      </c>
      <c r="LM66">
        <f t="shared" si="312"/>
        <v>1</v>
      </c>
      <c r="LN66" s="41">
        <v>1</v>
      </c>
      <c r="LO66">
        <f>Assumptions!$D$49</f>
        <v>0.2</v>
      </c>
      <c r="LP66">
        <f t="shared" si="262"/>
        <v>0</v>
      </c>
      <c r="LQ66">
        <f t="shared" ca="1" si="338"/>
        <v>0</v>
      </c>
      <c r="LS66">
        <f t="shared" ca="1" si="263"/>
        <v>14303542</v>
      </c>
      <c r="LT66">
        <f t="shared" ca="1" si="366"/>
        <v>14303542</v>
      </c>
      <c r="LU66">
        <f t="shared" ca="1" si="367"/>
        <v>0</v>
      </c>
      <c r="LV66">
        <f t="shared" ca="1" si="313"/>
        <v>0</v>
      </c>
      <c r="LW66">
        <f t="shared" ca="1" si="368"/>
        <v>2</v>
      </c>
      <c r="LX66">
        <f t="shared" ca="1" si="314"/>
        <v>0</v>
      </c>
      <c r="LY66">
        <f t="shared" ca="1" si="176"/>
        <v>0</v>
      </c>
      <c r="LZ66">
        <f t="shared" ca="1" si="177"/>
        <v>6</v>
      </c>
      <c r="MA66">
        <f t="shared" si="315"/>
        <v>2.7100766589378384</v>
      </c>
      <c r="MB66">
        <f>Assumptions!$E$34</f>
        <v>1.1000000000000001</v>
      </c>
      <c r="MC66">
        <f ca="1">IF(AND(LW66&gt;1,LT66&gt;1),((LOG(LT66,LW66)^(1/EXP(1)))^(1/Assumptions!$D$30))-(1-Assumptions!$D$31),1)</f>
        <v>1.4154121587289406</v>
      </c>
      <c r="MD66" s="41">
        <v>1</v>
      </c>
      <c r="ME66">
        <v>0.15</v>
      </c>
      <c r="MG66">
        <f t="shared" ca="1" si="267"/>
        <v>4.2194629995629329</v>
      </c>
      <c r="MH66">
        <f t="shared" ca="1" si="268"/>
        <v>8</v>
      </c>
      <c r="MI66" s="41">
        <v>1</v>
      </c>
      <c r="MK66">
        <f t="shared" ca="1" si="269"/>
        <v>8</v>
      </c>
      <c r="ML66">
        <f t="shared" ca="1" si="270"/>
        <v>0</v>
      </c>
      <c r="MM66">
        <f t="shared" ca="1" si="178"/>
        <v>8</v>
      </c>
      <c r="MN66">
        <v>1</v>
      </c>
      <c r="MQ66">
        <f t="shared" ca="1" si="179"/>
        <v>8</v>
      </c>
      <c r="MR66" s="17">
        <f>INDEX(MilitarySpend,MATCH($A66,'Budget Decisions'!$A$3:$A$160,0),MATCH(MR$2,MilitarySpendCol,0))</f>
        <v>0</v>
      </c>
      <c r="MS66">
        <f t="shared" si="316"/>
        <v>2.7100766589378384</v>
      </c>
      <c r="MT66">
        <f>IF($A66&gt;=Assumptions!$D$40,1,0)</f>
        <v>1</v>
      </c>
      <c r="MU66">
        <f>Assumptions!$D$41</f>
        <v>0.83299999999999996</v>
      </c>
      <c r="MV66" s="41">
        <v>1</v>
      </c>
      <c r="MW66">
        <f>Assumptions!$D$42</f>
        <v>0.2</v>
      </c>
      <c r="MX66">
        <f t="shared" si="271"/>
        <v>2.2574938568952194</v>
      </c>
      <c r="MY66">
        <f t="shared" ca="1" si="339"/>
        <v>0</v>
      </c>
      <c r="MZ66" s="17">
        <f>INDEX(MedicalSpend,MATCH($A66,'Budget Decisions'!$A$3:$A$160,0),MATCH(MZ$2,MedicalSpendCol,0))</f>
        <v>0</v>
      </c>
      <c r="NA66" s="17">
        <f>IF(INDEX('Budget Decisions'!$E$4:$E$160,MATCH(Model!$A66,'Budget Decisions'!$A$4:$A$160,0))="CURED",1,0)</f>
        <v>1</v>
      </c>
      <c r="NB66">
        <f t="shared" si="317"/>
        <v>1</v>
      </c>
      <c r="NC66" s="41">
        <v>1</v>
      </c>
      <c r="ND66">
        <f>Assumptions!$D$49</f>
        <v>0.2</v>
      </c>
      <c r="NE66">
        <f t="shared" si="272"/>
        <v>0</v>
      </c>
      <c r="NF66">
        <f t="shared" ca="1" si="340"/>
        <v>0</v>
      </c>
    </row>
    <row r="67" spans="1:370" x14ac:dyDescent="0.35">
      <c r="A67">
        <f t="shared" si="273"/>
        <v>64</v>
      </c>
      <c r="C67">
        <f t="shared" ca="1" si="182"/>
        <v>0</v>
      </c>
      <c r="D67">
        <f t="shared" ca="1" si="341"/>
        <v>0</v>
      </c>
      <c r="E67">
        <f t="shared" ca="1" si="342"/>
        <v>0</v>
      </c>
      <c r="F67">
        <f t="shared" ca="1" si="274"/>
        <v>0</v>
      </c>
      <c r="G67">
        <f t="shared" ca="1" si="343"/>
        <v>47104880</v>
      </c>
      <c r="H67">
        <f t="shared" ca="1" si="275"/>
        <v>0</v>
      </c>
      <c r="I67">
        <f t="shared" ca="1" si="318"/>
        <v>235524</v>
      </c>
      <c r="J67">
        <f t="shared" ca="1" si="319"/>
        <v>6286</v>
      </c>
      <c r="K67">
        <f t="shared" si="276"/>
        <v>0.82857634545527548</v>
      </c>
      <c r="L67">
        <f>Assumptions!$E$34</f>
        <v>1.1000000000000001</v>
      </c>
      <c r="M67">
        <f ca="1">IF(AND(G67&gt;1,D67&gt;1),((LOG(D67,G67)^(1/EXP(1)))^(1/Assumptions!$D$30))-(1-Assumptions!$D$31),1)</f>
        <v>1</v>
      </c>
      <c r="N67" s="41">
        <v>1</v>
      </c>
      <c r="O67">
        <v>0.15</v>
      </c>
      <c r="Q67">
        <f t="shared" ca="1" si="186"/>
        <v>0.91143398000080311</v>
      </c>
      <c r="R67">
        <f t="shared" ca="1" si="187"/>
        <v>0</v>
      </c>
      <c r="S67" s="41">
        <v>1</v>
      </c>
      <c r="U67">
        <f t="shared" ca="1" si="188"/>
        <v>0</v>
      </c>
      <c r="V67">
        <f t="shared" ca="1" si="189"/>
        <v>0</v>
      </c>
      <c r="W67">
        <f t="shared" ca="1" si="320"/>
        <v>0</v>
      </c>
      <c r="X67">
        <v>1</v>
      </c>
      <c r="AA67">
        <f t="shared" ca="1" si="321"/>
        <v>0</v>
      </c>
      <c r="AB67" s="17">
        <f>INDEX(MilitarySpend,MATCH($A67,'Budget Decisions'!$A$3:$A$160,0),MATCH(AB$2,MilitarySpendCol,0))</f>
        <v>0</v>
      </c>
      <c r="AC67">
        <f t="shared" si="277"/>
        <v>0.82857634545527548</v>
      </c>
      <c r="AD67">
        <f>IF($A67&gt;=Assumptions!$D$40,1,0)</f>
        <v>1</v>
      </c>
      <c r="AE67">
        <f>Assumptions!$D$41</f>
        <v>0.83299999999999996</v>
      </c>
      <c r="AF67" s="41">
        <v>1</v>
      </c>
      <c r="AG67">
        <f>Assumptions!$D$42</f>
        <v>0.2</v>
      </c>
      <c r="AH67">
        <f t="shared" si="190"/>
        <v>0.69020409576424446</v>
      </c>
      <c r="AI67">
        <f t="shared" ca="1" si="322"/>
        <v>0</v>
      </c>
      <c r="AJ67" s="17">
        <f>INDEX(MedicalSpend,MATCH($A67,'Budget Decisions'!$A$3:$A$160,0),MATCH(AJ$2,MedicalSpendCol,0))</f>
        <v>0</v>
      </c>
      <c r="AK67" s="17">
        <f>IF(INDEX('Budget Decisions'!$E$4:$E$160,MATCH(Model!$A67,'Budget Decisions'!$A$4:$A$160,0))="CURED",1,0)</f>
        <v>1</v>
      </c>
      <c r="AL67">
        <f t="shared" si="278"/>
        <v>1</v>
      </c>
      <c r="AM67" s="41">
        <v>1</v>
      </c>
      <c r="AN67">
        <f>Assumptions!$D$49</f>
        <v>0.2</v>
      </c>
      <c r="AO67">
        <f t="shared" si="191"/>
        <v>0</v>
      </c>
      <c r="AP67">
        <f t="shared" ca="1" si="323"/>
        <v>0</v>
      </c>
      <c r="AR67">
        <f t="shared" ca="1" si="192"/>
        <v>19903191</v>
      </c>
      <c r="AS67">
        <f t="shared" ca="1" si="344"/>
        <v>19903191</v>
      </c>
      <c r="AT67">
        <f t="shared" ca="1" si="345"/>
        <v>0</v>
      </c>
      <c r="AU67">
        <f t="shared" ca="1" si="346"/>
        <v>0</v>
      </c>
      <c r="AV67">
        <f t="shared" ca="1" si="347"/>
        <v>3809775</v>
      </c>
      <c r="AW67">
        <f t="shared" ca="1" si="279"/>
        <v>0</v>
      </c>
      <c r="AX67">
        <f t="shared" ca="1" si="134"/>
        <v>18858</v>
      </c>
      <c r="AY67">
        <f t="shared" ca="1" si="135"/>
        <v>236330</v>
      </c>
      <c r="AZ67">
        <f t="shared" si="280"/>
        <v>0.15936301189359656</v>
      </c>
      <c r="BA67">
        <f>Assumptions!$E$34</f>
        <v>1.1000000000000001</v>
      </c>
      <c r="BB67">
        <f ca="1">IF(AND(AV67&gt;1,AS67&gt;1),((LOG(AS67,AV67)^(1/EXP(1)))^(1/Assumptions!$D$30))-(1-Assumptions!$D$31),1)</f>
        <v>0.89411335901501043</v>
      </c>
      <c r="BC67" s="41">
        <v>1</v>
      </c>
      <c r="BD67">
        <v>0.15</v>
      </c>
      <c r="BF67">
        <f t="shared" ca="1" si="197"/>
        <v>0.15673745765362596</v>
      </c>
      <c r="BG67">
        <f t="shared" ca="1" si="198"/>
        <v>597134</v>
      </c>
      <c r="BH67" s="41">
        <v>1</v>
      </c>
      <c r="BJ67">
        <f t="shared" ca="1" si="199"/>
        <v>597134</v>
      </c>
      <c r="BK67">
        <f t="shared" ca="1" si="200"/>
        <v>0</v>
      </c>
      <c r="BL67">
        <f t="shared" ca="1" si="136"/>
        <v>597134</v>
      </c>
      <c r="BM67">
        <v>1</v>
      </c>
      <c r="BP67">
        <f t="shared" ca="1" si="324"/>
        <v>597134</v>
      </c>
      <c r="BQ67" s="17">
        <f>INDEX(MilitarySpend,MATCH($A67,'Budget Decisions'!$A$3:$A$160,0),MATCH(BQ$2,MilitarySpendCol,0))</f>
        <v>0</v>
      </c>
      <c r="BR67">
        <f t="shared" si="281"/>
        <v>0.15936301189359656</v>
      </c>
      <c r="BS67">
        <f>IF($A67&gt;=Assumptions!$D$40,1,0)</f>
        <v>1</v>
      </c>
      <c r="BT67">
        <f>Assumptions!$D$41</f>
        <v>0.83299999999999996</v>
      </c>
      <c r="BU67" s="41">
        <v>1</v>
      </c>
      <c r="BV67">
        <f>Assumptions!$D$42</f>
        <v>0.2</v>
      </c>
      <c r="BW67">
        <f t="shared" si="201"/>
        <v>0.13274938890736593</v>
      </c>
      <c r="BX67">
        <f t="shared" ca="1" si="325"/>
        <v>0</v>
      </c>
      <c r="BY67" s="17">
        <f>INDEX(MedicalSpend,MATCH($A67,'Budget Decisions'!$A$3:$A$160,0),MATCH(BY$2,MedicalSpendCol,0))</f>
        <v>0</v>
      </c>
      <c r="BZ67" s="17">
        <f>IF(INDEX('Budget Decisions'!$E$4:$E$160,MATCH(Model!$A67,'Budget Decisions'!$A$4:$A$160,0))="CURED",1,0)</f>
        <v>1</v>
      </c>
      <c r="CA67">
        <f t="shared" si="282"/>
        <v>1</v>
      </c>
      <c r="CB67" s="41">
        <v>1</v>
      </c>
      <c r="CC67">
        <f>Assumptions!$D$49</f>
        <v>0.2</v>
      </c>
      <c r="CD67">
        <f t="shared" si="202"/>
        <v>0</v>
      </c>
      <c r="CE67">
        <f t="shared" ca="1" si="326"/>
        <v>0</v>
      </c>
      <c r="CG67">
        <f t="shared" ca="1" si="203"/>
        <v>20123418</v>
      </c>
      <c r="CH67">
        <f t="shared" ca="1" si="348"/>
        <v>20123418</v>
      </c>
      <c r="CI67">
        <f t="shared" ca="1" si="349"/>
        <v>0</v>
      </c>
      <c r="CJ67">
        <f t="shared" ca="1" si="283"/>
        <v>0</v>
      </c>
      <c r="CK67">
        <f t="shared" ca="1" si="350"/>
        <v>63113</v>
      </c>
      <c r="CL67">
        <f t="shared" ca="1" si="284"/>
        <v>0</v>
      </c>
      <c r="CM67">
        <f t="shared" ca="1" si="140"/>
        <v>312</v>
      </c>
      <c r="CN67">
        <f t="shared" ca="1" si="141"/>
        <v>7121</v>
      </c>
      <c r="CO67">
        <f t="shared" si="285"/>
        <v>0.24130002925990637</v>
      </c>
      <c r="CP67">
        <f>Assumptions!$E$34</f>
        <v>1.1000000000000001</v>
      </c>
      <c r="CQ67">
        <f ca="1">IF(AND(CK67&gt;1,CH67&gt;1),((LOG(CH67,CK67)^(1/EXP(1)))^(1/Assumptions!$D$30))-(1-Assumptions!$D$31),1)</f>
        <v>0.93845015242374064</v>
      </c>
      <c r="CR67" s="41">
        <v>1</v>
      </c>
      <c r="CS67">
        <v>0.15</v>
      </c>
      <c r="CU67">
        <f t="shared" ca="1" si="207"/>
        <v>0.24909285416269347</v>
      </c>
      <c r="CV67">
        <f t="shared" ca="1" si="208"/>
        <v>15720</v>
      </c>
      <c r="CW67" s="41">
        <v>1</v>
      </c>
      <c r="CY67">
        <f t="shared" ca="1" si="209"/>
        <v>15720</v>
      </c>
      <c r="CZ67">
        <f t="shared" ca="1" si="210"/>
        <v>0</v>
      </c>
      <c r="DA67">
        <f t="shared" ca="1" si="142"/>
        <v>15720</v>
      </c>
      <c r="DB67">
        <v>1</v>
      </c>
      <c r="DE67">
        <f t="shared" ca="1" si="143"/>
        <v>15720</v>
      </c>
      <c r="DF67" s="17">
        <f>INDEX(MilitarySpend,MATCH($A67,'Budget Decisions'!$A$3:$A$160,0),MATCH(DF$2,MilitarySpendCol,0))</f>
        <v>0</v>
      </c>
      <c r="DG67">
        <f t="shared" si="286"/>
        <v>0.24130002925990637</v>
      </c>
      <c r="DH67">
        <f>IF($A67&gt;=Assumptions!$D$40,1,0)</f>
        <v>1</v>
      </c>
      <c r="DI67">
        <f>Assumptions!$D$41</f>
        <v>0.83299999999999996</v>
      </c>
      <c r="DJ67" s="41">
        <v>1</v>
      </c>
      <c r="DK67">
        <f>Assumptions!$D$42</f>
        <v>0.2</v>
      </c>
      <c r="DL67">
        <f t="shared" si="211"/>
        <v>0.20100292437350201</v>
      </c>
      <c r="DM67">
        <f t="shared" ca="1" si="327"/>
        <v>0</v>
      </c>
      <c r="DN67" s="17">
        <f>INDEX(MedicalSpend,MATCH($A67,'Budget Decisions'!$A$3:$A$160,0),MATCH(DN$2,MedicalSpendCol,0))</f>
        <v>0</v>
      </c>
      <c r="DO67" s="17">
        <f>IF(INDEX('Budget Decisions'!$E$4:$E$160,MATCH(Model!$A67,'Budget Decisions'!$A$4:$A$160,0))="CURED",1,0)</f>
        <v>1</v>
      </c>
      <c r="DP67">
        <f t="shared" si="287"/>
        <v>1</v>
      </c>
      <c r="DQ67" s="41">
        <v>1</v>
      </c>
      <c r="DR67">
        <f>Assumptions!$D$49</f>
        <v>0.2</v>
      </c>
      <c r="DS67">
        <f t="shared" si="212"/>
        <v>0</v>
      </c>
      <c r="DT67">
        <f t="shared" ca="1" si="328"/>
        <v>0</v>
      </c>
      <c r="DV67">
        <f t="shared" ca="1" si="213"/>
        <v>46289064</v>
      </c>
      <c r="DW67">
        <f t="shared" ca="1" si="351"/>
        <v>46289064</v>
      </c>
      <c r="DX67">
        <f t="shared" ca="1" si="352"/>
        <v>0</v>
      </c>
      <c r="DY67">
        <f t="shared" ca="1" si="288"/>
        <v>0</v>
      </c>
      <c r="DZ67">
        <f t="shared" ca="1" si="353"/>
        <v>106371</v>
      </c>
      <c r="EA67">
        <f t="shared" ca="1" si="289"/>
        <v>0</v>
      </c>
      <c r="EB67">
        <f t="shared" ca="1" si="146"/>
        <v>531</v>
      </c>
      <c r="EC67">
        <f t="shared" ca="1" si="147"/>
        <v>170</v>
      </c>
      <c r="ED67">
        <f t="shared" si="290"/>
        <v>0.87442730726206253</v>
      </c>
      <c r="EE67">
        <f>Assumptions!$E$34</f>
        <v>1.1000000000000001</v>
      </c>
      <c r="EF67">
        <f ca="1">IF(AND(DZ67&gt;1,DW67&gt;1),((LOG(DW67,DZ67)^(1/EXP(1)))^(1/Assumptions!$D$30))-(1-Assumptions!$D$31),1)</f>
        <v>0.93876506260923931</v>
      </c>
      <c r="EG67" s="41">
        <v>1</v>
      </c>
      <c r="EH67">
        <v>0.15</v>
      </c>
      <c r="EJ67">
        <f t="shared" ca="1" si="217"/>
        <v>0.90296998643400861</v>
      </c>
      <c r="EK67">
        <f t="shared" ca="1" si="218"/>
        <v>96049</v>
      </c>
      <c r="EL67" s="41">
        <v>1</v>
      </c>
      <c r="EN67">
        <f t="shared" ca="1" si="219"/>
        <v>96049</v>
      </c>
      <c r="EO67">
        <f t="shared" ca="1" si="220"/>
        <v>0</v>
      </c>
      <c r="EP67">
        <f t="shared" ca="1" si="148"/>
        <v>96049</v>
      </c>
      <c r="EQ67">
        <v>1</v>
      </c>
      <c r="ET67">
        <f t="shared" ca="1" si="149"/>
        <v>96049</v>
      </c>
      <c r="EU67" s="17">
        <f>INDEX(MilitarySpend,MATCH($A67,'Budget Decisions'!$A$3:$A$160,0),MATCH(EU$2,MilitarySpendCol,0))</f>
        <v>0</v>
      </c>
      <c r="EV67">
        <f t="shared" si="291"/>
        <v>0.87442730726206253</v>
      </c>
      <c r="EW67">
        <f>IF($A67&gt;=Assumptions!$D$40,1,0)</f>
        <v>1</v>
      </c>
      <c r="EX67">
        <f>Assumptions!$D$41</f>
        <v>0.83299999999999996</v>
      </c>
      <c r="EY67" s="41">
        <v>1</v>
      </c>
      <c r="EZ67">
        <f>Assumptions!$D$42</f>
        <v>0.2</v>
      </c>
      <c r="FA67">
        <f t="shared" si="221"/>
        <v>0.72839794694929805</v>
      </c>
      <c r="FB67">
        <f t="shared" ca="1" si="329"/>
        <v>0</v>
      </c>
      <c r="FC67" s="17">
        <f>INDEX(MedicalSpend,MATCH($A67,'Budget Decisions'!$A$3:$A$160,0),MATCH(FC$2,MedicalSpendCol,0))</f>
        <v>0</v>
      </c>
      <c r="FD67" s="17">
        <f>IF(INDEX('Budget Decisions'!$E$4:$E$160,MATCH(Model!$A67,'Budget Decisions'!$A$4:$A$160,0))="CURED",1,0)</f>
        <v>1</v>
      </c>
      <c r="FE67">
        <f t="shared" si="292"/>
        <v>1</v>
      </c>
      <c r="FF67" s="41">
        <v>1</v>
      </c>
      <c r="FG67">
        <f>Assumptions!$D$49</f>
        <v>0.2</v>
      </c>
      <c r="FH67">
        <f t="shared" si="222"/>
        <v>0</v>
      </c>
      <c r="FI67">
        <f t="shared" ca="1" si="330"/>
        <v>0</v>
      </c>
      <c r="FK67">
        <f t="shared" ca="1" si="223"/>
        <v>34824212</v>
      </c>
      <c r="FL67">
        <f t="shared" ca="1" si="354"/>
        <v>34824212</v>
      </c>
      <c r="FM67">
        <f t="shared" ca="1" si="355"/>
        <v>0</v>
      </c>
      <c r="FN67">
        <f t="shared" ca="1" si="293"/>
        <v>0</v>
      </c>
      <c r="FO67">
        <f t="shared" ca="1" si="356"/>
        <v>425805</v>
      </c>
      <c r="FP67">
        <f t="shared" ca="1" si="294"/>
        <v>0</v>
      </c>
      <c r="FQ67">
        <f t="shared" ca="1" si="152"/>
        <v>2107</v>
      </c>
      <c r="FR67">
        <f t="shared" ca="1" si="153"/>
        <v>6430</v>
      </c>
      <c r="FS67">
        <f t="shared" si="295"/>
        <v>0.36303408195741388</v>
      </c>
      <c r="FT67">
        <f>Assumptions!$E$34</f>
        <v>1.1000000000000001</v>
      </c>
      <c r="FU67">
        <f ca="1">IF(AND(FO67&gt;1,FL67&gt;1),((LOG(FL67,FO67)^(1/EXP(1)))^(1/Assumptions!$D$30))-(1-Assumptions!$D$31),1)</f>
        <v>0.92037986044660858</v>
      </c>
      <c r="FV67" s="41">
        <v>1</v>
      </c>
      <c r="FW67">
        <v>0.15</v>
      </c>
      <c r="FY67">
        <f t="shared" ca="1" si="227"/>
        <v>0.36754218345826001</v>
      </c>
      <c r="FZ67">
        <f t="shared" ca="1" si="228"/>
        <v>156501</v>
      </c>
      <c r="GA67" s="41">
        <v>1</v>
      </c>
      <c r="GC67">
        <f t="shared" ca="1" si="229"/>
        <v>156501</v>
      </c>
      <c r="GD67">
        <f t="shared" ca="1" si="230"/>
        <v>0</v>
      </c>
      <c r="GE67">
        <f t="shared" ca="1" si="154"/>
        <v>156501</v>
      </c>
      <c r="GF67">
        <v>1</v>
      </c>
      <c r="GI67">
        <f t="shared" ca="1" si="155"/>
        <v>156501</v>
      </c>
      <c r="GJ67" s="17">
        <f>INDEX(MilitarySpend,MATCH($A67,'Budget Decisions'!$A$3:$A$160,0),MATCH(GJ$2,MilitarySpendCol,0))</f>
        <v>0</v>
      </c>
      <c r="GK67">
        <f t="shared" si="296"/>
        <v>0.36303408195741388</v>
      </c>
      <c r="GL67">
        <f>IF($A67&gt;=Assumptions!$D$40,1,0)</f>
        <v>1</v>
      </c>
      <c r="GM67">
        <f>Assumptions!$D$41</f>
        <v>0.83299999999999996</v>
      </c>
      <c r="GN67" s="41">
        <v>1</v>
      </c>
      <c r="GO67">
        <f>Assumptions!$D$42</f>
        <v>0.2</v>
      </c>
      <c r="GP67">
        <f t="shared" si="231"/>
        <v>0.30240739027052577</v>
      </c>
      <c r="GQ67">
        <f t="shared" ca="1" si="331"/>
        <v>0</v>
      </c>
      <c r="GR67" s="17">
        <f>INDEX(MedicalSpend,MATCH($A67,'Budget Decisions'!$A$3:$A$160,0),MATCH(GR$2,MedicalSpendCol,0))</f>
        <v>0</v>
      </c>
      <c r="GS67" s="17">
        <f>IF(INDEX('Budget Decisions'!$E$4:$E$160,MATCH(Model!$A67,'Budget Decisions'!$A$4:$A$160,0))="CURED",1,0)</f>
        <v>1</v>
      </c>
      <c r="GT67">
        <f t="shared" si="297"/>
        <v>1</v>
      </c>
      <c r="GU67" s="41">
        <v>1</v>
      </c>
      <c r="GV67">
        <f>Assumptions!$D$49</f>
        <v>0.2</v>
      </c>
      <c r="GW67">
        <f t="shared" si="232"/>
        <v>0</v>
      </c>
      <c r="GX67">
        <f t="shared" ca="1" si="332"/>
        <v>0</v>
      </c>
      <c r="GZ67">
        <f t="shared" ca="1" si="233"/>
        <v>18062153</v>
      </c>
      <c r="HA67">
        <f t="shared" ca="1" si="357"/>
        <v>18062153</v>
      </c>
      <c r="HB67">
        <f t="shared" ca="1" si="358"/>
        <v>0</v>
      </c>
      <c r="HC67">
        <f t="shared" ca="1" si="298"/>
        <v>0</v>
      </c>
      <c r="HD67">
        <f t="shared" ca="1" si="359"/>
        <v>24242</v>
      </c>
      <c r="HE67">
        <f t="shared" ca="1" si="299"/>
        <v>0</v>
      </c>
      <c r="HF67">
        <f t="shared" ca="1" si="158"/>
        <v>119</v>
      </c>
      <c r="HG67">
        <f t="shared" ca="1" si="159"/>
        <v>840</v>
      </c>
      <c r="HH67">
        <f t="shared" si="300"/>
        <v>0.464689620669401</v>
      </c>
      <c r="HI67">
        <f>Assumptions!$E$34</f>
        <v>1.1000000000000001</v>
      </c>
      <c r="HJ67">
        <f ca="1">IF(AND(HD67&gt;1,HA67&gt;1),((LOG(HA67,HD67)^(1/EXP(1)))^(1/Assumptions!$D$30))-(1-Assumptions!$D$31),1)</f>
        <v>0.9505663528237368</v>
      </c>
      <c r="HK67" s="41">
        <v>1</v>
      </c>
      <c r="HL67">
        <v>0.15</v>
      </c>
      <c r="HN67">
        <f t="shared" ca="1" si="237"/>
        <v>0.48589014970623418</v>
      </c>
      <c r="HO67">
        <f t="shared" ca="1" si="238"/>
        <v>11778</v>
      </c>
      <c r="HP67" s="41">
        <v>1</v>
      </c>
      <c r="HR67">
        <f t="shared" ca="1" si="239"/>
        <v>11778</v>
      </c>
      <c r="HS67">
        <f t="shared" ca="1" si="240"/>
        <v>0</v>
      </c>
      <c r="HT67">
        <f t="shared" ca="1" si="160"/>
        <v>11778</v>
      </c>
      <c r="HU67">
        <v>1</v>
      </c>
      <c r="HX67">
        <f t="shared" ca="1" si="161"/>
        <v>11778</v>
      </c>
      <c r="HY67" s="17">
        <f>INDEX(MilitarySpend,MATCH($A67,'Budget Decisions'!$A$3:$A$160,0),MATCH(HY$2,MilitarySpendCol,0))</f>
        <v>0</v>
      </c>
      <c r="HZ67">
        <f t="shared" si="301"/>
        <v>0.464689620669401</v>
      </c>
      <c r="IA67">
        <f>IF($A67&gt;=Assumptions!$D$40,1,0)</f>
        <v>1</v>
      </c>
      <c r="IB67">
        <f>Assumptions!$D$41</f>
        <v>0.83299999999999996</v>
      </c>
      <c r="IC67" s="41">
        <v>1</v>
      </c>
      <c r="ID67">
        <f>Assumptions!$D$42</f>
        <v>0.2</v>
      </c>
      <c r="IE67">
        <f t="shared" si="241"/>
        <v>0.38708645401761099</v>
      </c>
      <c r="IF67">
        <f t="shared" ca="1" si="333"/>
        <v>0</v>
      </c>
      <c r="IG67" s="17">
        <f>INDEX(MedicalSpend,MATCH($A67,'Budget Decisions'!$A$3:$A$160,0),MATCH(IG$2,MedicalSpendCol,0))</f>
        <v>0</v>
      </c>
      <c r="IH67" s="17">
        <f>IF(INDEX('Budget Decisions'!$E$4:$E$160,MATCH(Model!$A67,'Budget Decisions'!$A$4:$A$160,0))="CURED",1,0)</f>
        <v>1</v>
      </c>
      <c r="II67">
        <f t="shared" si="302"/>
        <v>1</v>
      </c>
      <c r="IJ67" s="41">
        <v>1</v>
      </c>
      <c r="IK67">
        <f>Assumptions!$D$49</f>
        <v>0.2</v>
      </c>
      <c r="IL67">
        <f t="shared" si="242"/>
        <v>0</v>
      </c>
      <c r="IM67">
        <f t="shared" ca="1" si="334"/>
        <v>0</v>
      </c>
      <c r="IO67">
        <f t="shared" ca="1" si="243"/>
        <v>57803472</v>
      </c>
      <c r="IP67">
        <f t="shared" ca="1" si="360"/>
        <v>57803472</v>
      </c>
      <c r="IQ67">
        <f t="shared" ca="1" si="361"/>
        <v>0</v>
      </c>
      <c r="IR67">
        <f t="shared" ca="1" si="303"/>
        <v>0</v>
      </c>
      <c r="IS67">
        <f t="shared" ca="1" si="362"/>
        <v>3287</v>
      </c>
      <c r="IT67">
        <f t="shared" ca="1" si="304"/>
        <v>0</v>
      </c>
      <c r="IU67">
        <f t="shared" ca="1" si="164"/>
        <v>16</v>
      </c>
      <c r="IV67">
        <f t="shared" ca="1" si="165"/>
        <v>193</v>
      </c>
      <c r="IW67">
        <f t="shared" si="305"/>
        <v>1.1264233685228699</v>
      </c>
      <c r="IX67">
        <f>Assumptions!$E$34</f>
        <v>1.1000000000000001</v>
      </c>
      <c r="IY67">
        <f ca="1">IF(AND(IS67&gt;1,IP67&gt;1),((LOG(IP67,IS67)^(1/EXP(1)))^(1/Assumptions!$D$30))-(1-Assumptions!$D$31),1)</f>
        <v>0.99309297231969562</v>
      </c>
      <c r="IZ67" s="41">
        <v>1</v>
      </c>
      <c r="JA67">
        <v>0.15</v>
      </c>
      <c r="JC67">
        <f t="shared" ca="1" si="247"/>
        <v>1.2305074442504149</v>
      </c>
      <c r="JD67">
        <f t="shared" ca="1" si="248"/>
        <v>4044</v>
      </c>
      <c r="JE67" s="41">
        <v>1</v>
      </c>
      <c r="JG67">
        <f t="shared" ca="1" si="249"/>
        <v>4044</v>
      </c>
      <c r="JH67">
        <f t="shared" ca="1" si="250"/>
        <v>0</v>
      </c>
      <c r="JI67">
        <f t="shared" ca="1" si="166"/>
        <v>4044</v>
      </c>
      <c r="JJ67">
        <v>1</v>
      </c>
      <c r="JM67">
        <f t="shared" ca="1" si="167"/>
        <v>4044</v>
      </c>
      <c r="JN67" s="17">
        <f>INDEX(MilitarySpend,MATCH($A67,'Budget Decisions'!$A$3:$A$160,0),MATCH(JN$2,MilitarySpendCol,0))</f>
        <v>0</v>
      </c>
      <c r="JO67">
        <f t="shared" si="306"/>
        <v>1.1264233685228699</v>
      </c>
      <c r="JP67">
        <f>IF($A67&gt;=Assumptions!$D$40,1,0)</f>
        <v>1</v>
      </c>
      <c r="JQ67">
        <f>Assumptions!$D$41</f>
        <v>0.83299999999999996</v>
      </c>
      <c r="JR67" s="41">
        <v>1</v>
      </c>
      <c r="JS67">
        <f>Assumptions!$D$42</f>
        <v>0.2</v>
      </c>
      <c r="JT67">
        <f t="shared" si="251"/>
        <v>0.9383106659795506</v>
      </c>
      <c r="JU67">
        <f t="shared" ca="1" si="335"/>
        <v>0</v>
      </c>
      <c r="JV67" s="17">
        <f>INDEX(MedicalSpend,MATCH($A67,'Budget Decisions'!$A$3:$A$160,0),MATCH(JV$2,MedicalSpendCol,0))</f>
        <v>0</v>
      </c>
      <c r="JW67" s="17">
        <f>IF(INDEX('Budget Decisions'!$E$4:$E$160,MATCH(Model!$A67,'Budget Decisions'!$A$4:$A$160,0))="CURED",1,0)</f>
        <v>1</v>
      </c>
      <c r="JX67">
        <f t="shared" si="307"/>
        <v>1</v>
      </c>
      <c r="JY67" s="41">
        <v>1</v>
      </c>
      <c r="JZ67">
        <f>Assumptions!$D$49</f>
        <v>0.2</v>
      </c>
      <c r="KA67">
        <f t="shared" si="252"/>
        <v>0</v>
      </c>
      <c r="KB67">
        <f t="shared" ca="1" si="336"/>
        <v>0</v>
      </c>
      <c r="KD67">
        <f t="shared" ca="1" si="253"/>
        <v>40608551</v>
      </c>
      <c r="KE67">
        <f t="shared" ca="1" si="363"/>
        <v>40608551</v>
      </c>
      <c r="KF67">
        <f t="shared" ca="1" si="364"/>
        <v>0</v>
      </c>
      <c r="KG67">
        <f t="shared" ca="1" si="308"/>
        <v>0</v>
      </c>
      <c r="KH67">
        <f t="shared" ca="1" si="365"/>
        <v>12810</v>
      </c>
      <c r="KI67">
        <f t="shared" ca="1" si="309"/>
        <v>0</v>
      </c>
      <c r="KJ67">
        <f t="shared" ca="1" si="170"/>
        <v>63</v>
      </c>
      <c r="KK67">
        <f t="shared" ca="1" si="171"/>
        <v>138</v>
      </c>
      <c r="KL67">
        <f t="shared" si="310"/>
        <v>2.2321095760416365</v>
      </c>
      <c r="KM67">
        <f>Assumptions!$E$34</f>
        <v>1.1000000000000001</v>
      </c>
      <c r="KN67">
        <f ca="1">IF(AND(KH67&gt;1,KE67&gt;1),((LOG(KE67,KH67)^(1/EXP(1)))^(1/Assumptions!$D$30))-(1-Assumptions!$D$31),1)</f>
        <v>0.9670070629501365</v>
      </c>
      <c r="KO67" s="41">
        <v>1</v>
      </c>
      <c r="KP67">
        <v>0.15</v>
      </c>
      <c r="KR67">
        <f t="shared" ca="1" si="257"/>
        <v>2.3743122978419873</v>
      </c>
      <c r="KS67">
        <f t="shared" ca="1" si="258"/>
        <v>30414</v>
      </c>
      <c r="KT67" s="41">
        <v>1</v>
      </c>
      <c r="KV67">
        <f t="shared" ca="1" si="259"/>
        <v>30414</v>
      </c>
      <c r="KW67">
        <f t="shared" ca="1" si="260"/>
        <v>0</v>
      </c>
      <c r="KX67">
        <f t="shared" ca="1" si="172"/>
        <v>30414</v>
      </c>
      <c r="KY67">
        <v>1</v>
      </c>
      <c r="LB67">
        <f t="shared" ca="1" si="173"/>
        <v>30414</v>
      </c>
      <c r="LC67" s="17">
        <f>INDEX(MilitarySpend,MATCH($A67,'Budget Decisions'!$A$3:$A$160,0),MATCH(LC$2,MilitarySpendCol,0))</f>
        <v>0</v>
      </c>
      <c r="LD67">
        <f t="shared" si="311"/>
        <v>2.2321095760416365</v>
      </c>
      <c r="LE67">
        <f>IF($A67&gt;=Assumptions!$D$40,1,0)</f>
        <v>1</v>
      </c>
      <c r="LF67">
        <f>Assumptions!$D$41</f>
        <v>0.83299999999999996</v>
      </c>
      <c r="LG67" s="41">
        <v>1</v>
      </c>
      <c r="LH67">
        <f>Assumptions!$D$42</f>
        <v>0.2</v>
      </c>
      <c r="LI67">
        <f t="shared" si="261"/>
        <v>1.8593472768426831</v>
      </c>
      <c r="LJ67">
        <f t="shared" ca="1" si="337"/>
        <v>0</v>
      </c>
      <c r="LK67" s="17">
        <f>INDEX(MedicalSpend,MATCH($A67,'Budget Decisions'!$A$3:$A$160,0),MATCH(LK$2,MedicalSpendCol,0))</f>
        <v>0</v>
      </c>
      <c r="LL67" s="17">
        <f>IF(INDEX('Budget Decisions'!$E$4:$E$160,MATCH(Model!$A67,'Budget Decisions'!$A$4:$A$160,0))="CURED",1,0)</f>
        <v>1</v>
      </c>
      <c r="LM67">
        <f t="shared" si="312"/>
        <v>1</v>
      </c>
      <c r="LN67" s="41">
        <v>1</v>
      </c>
      <c r="LO67">
        <f>Assumptions!$D$49</f>
        <v>0.2</v>
      </c>
      <c r="LP67">
        <f t="shared" si="262"/>
        <v>0</v>
      </c>
      <c r="LQ67">
        <f t="shared" ca="1" si="338"/>
        <v>0</v>
      </c>
      <c r="LS67">
        <f t="shared" ca="1" si="263"/>
        <v>14303534</v>
      </c>
      <c r="LT67">
        <f t="shared" ca="1" si="366"/>
        <v>14303534</v>
      </c>
      <c r="LU67">
        <f t="shared" ca="1" si="367"/>
        <v>0</v>
      </c>
      <c r="LV67">
        <f t="shared" ca="1" si="313"/>
        <v>0</v>
      </c>
      <c r="LW67">
        <f t="shared" ca="1" si="368"/>
        <v>16</v>
      </c>
      <c r="LX67">
        <f t="shared" ca="1" si="314"/>
        <v>0</v>
      </c>
      <c r="LY67">
        <f t="shared" ca="1" si="176"/>
        <v>0</v>
      </c>
      <c r="LZ67">
        <f t="shared" ca="1" si="177"/>
        <v>21</v>
      </c>
      <c r="MA67">
        <f t="shared" si="315"/>
        <v>2.7100766589378384</v>
      </c>
      <c r="MB67">
        <f>Assumptions!$E$34</f>
        <v>1.1000000000000001</v>
      </c>
      <c r="MC67">
        <f ca="1">IF(AND(LW67&gt;1,LT67&gt;1),((LOG(LT67,LW67)^(1/EXP(1)))^(1/Assumptions!$D$30))-(1-Assumptions!$D$31),1)</f>
        <v>1.1527555923572348</v>
      </c>
      <c r="MD67" s="41">
        <v>1</v>
      </c>
      <c r="ME67">
        <v>0.15</v>
      </c>
      <c r="MG67">
        <f t="shared" ca="1" si="267"/>
        <v>3.4364616267381445</v>
      </c>
      <c r="MH67">
        <f t="shared" ca="1" si="268"/>
        <v>54</v>
      </c>
      <c r="MI67" s="41">
        <v>1</v>
      </c>
      <c r="MK67">
        <f t="shared" ca="1" si="269"/>
        <v>54</v>
      </c>
      <c r="ML67">
        <f t="shared" ca="1" si="270"/>
        <v>0</v>
      </c>
      <c r="MM67">
        <f t="shared" ca="1" si="178"/>
        <v>54</v>
      </c>
      <c r="MN67">
        <v>1</v>
      </c>
      <c r="MQ67">
        <f t="shared" ca="1" si="179"/>
        <v>54</v>
      </c>
      <c r="MR67" s="17">
        <f>INDEX(MilitarySpend,MATCH($A67,'Budget Decisions'!$A$3:$A$160,0),MATCH(MR$2,MilitarySpendCol,0))</f>
        <v>0</v>
      </c>
      <c r="MS67">
        <f t="shared" si="316"/>
        <v>2.7100766589378384</v>
      </c>
      <c r="MT67">
        <f>IF($A67&gt;=Assumptions!$D$40,1,0)</f>
        <v>1</v>
      </c>
      <c r="MU67">
        <f>Assumptions!$D$41</f>
        <v>0.83299999999999996</v>
      </c>
      <c r="MV67" s="41">
        <v>1</v>
      </c>
      <c r="MW67">
        <f>Assumptions!$D$42</f>
        <v>0.2</v>
      </c>
      <c r="MX67">
        <f t="shared" si="271"/>
        <v>2.2574938568952194</v>
      </c>
      <c r="MY67">
        <f t="shared" ca="1" si="339"/>
        <v>0</v>
      </c>
      <c r="MZ67" s="17">
        <f>INDEX(MedicalSpend,MATCH($A67,'Budget Decisions'!$A$3:$A$160,0),MATCH(MZ$2,MedicalSpendCol,0))</f>
        <v>0</v>
      </c>
      <c r="NA67" s="17">
        <f>IF(INDEX('Budget Decisions'!$E$4:$E$160,MATCH(Model!$A67,'Budget Decisions'!$A$4:$A$160,0))="CURED",1,0)</f>
        <v>1</v>
      </c>
      <c r="NB67">
        <f t="shared" si="317"/>
        <v>1</v>
      </c>
      <c r="NC67" s="41">
        <v>1</v>
      </c>
      <c r="ND67">
        <f>Assumptions!$D$49</f>
        <v>0.2</v>
      </c>
      <c r="NE67">
        <f t="shared" si="272"/>
        <v>0</v>
      </c>
      <c r="NF67">
        <f t="shared" ca="1" si="340"/>
        <v>0</v>
      </c>
    </row>
    <row r="68" spans="1:370" x14ac:dyDescent="0.35">
      <c r="A68">
        <f t="shared" si="273"/>
        <v>65</v>
      </c>
      <c r="C68">
        <f t="shared" ca="1" si="182"/>
        <v>0</v>
      </c>
      <c r="D68">
        <f t="shared" ca="1" si="341"/>
        <v>0</v>
      </c>
      <c r="E68">
        <f t="shared" ca="1" si="342"/>
        <v>0</v>
      </c>
      <c r="F68">
        <f t="shared" ca="1" si="274"/>
        <v>0</v>
      </c>
      <c r="G68">
        <f t="shared" ca="1" si="343"/>
        <v>46875642</v>
      </c>
      <c r="H68">
        <f t="shared" ca="1" si="275"/>
        <v>0</v>
      </c>
      <c r="I68">
        <f t="shared" ref="I68:I99" ca="1" si="369">INDEX(InfectedOutgoing,$A68+1,MATCH(I$2,InfectedOutgoingCol,0))</f>
        <v>234378</v>
      </c>
      <c r="J68">
        <f t="shared" ref="J68:J99" ca="1" si="370">INDEX(InfectedIncoming,$A68+1,MATCH(J$2,InfectedIncomingCol,0))</f>
        <v>7630</v>
      </c>
      <c r="K68">
        <f t="shared" si="276"/>
        <v>0.82857634545527548</v>
      </c>
      <c r="L68">
        <f>Assumptions!$E$34</f>
        <v>1.1000000000000001</v>
      </c>
      <c r="M68">
        <f ca="1">IF(AND(G68&gt;1,D68&gt;1),((LOG(D68,G68)^(1/EXP(1)))^(1/Assumptions!$D$30))-(1-Assumptions!$D$31),1)</f>
        <v>1</v>
      </c>
      <c r="N68" s="41">
        <v>1</v>
      </c>
      <c r="O68">
        <v>0.15</v>
      </c>
      <c r="Q68">
        <f t="shared" ca="1" si="186"/>
        <v>0.91143398000080311</v>
      </c>
      <c r="R68">
        <f t="shared" ca="1" si="187"/>
        <v>0</v>
      </c>
      <c r="S68" s="41">
        <v>1</v>
      </c>
      <c r="U68">
        <f t="shared" ca="1" si="188"/>
        <v>0</v>
      </c>
      <c r="V68">
        <f t="shared" ca="1" si="189"/>
        <v>0</v>
      </c>
      <c r="W68">
        <f t="shared" ref="W68:W99" ca="1" si="371">IF($A68&gt;Incubation,INDEX(F$4:F$159,$A68-Incubation)+INDEX(U$4:U$159,$A68-Incubation),0)</f>
        <v>0</v>
      </c>
      <c r="X68">
        <v>1</v>
      </c>
      <c r="AA68">
        <f t="shared" ref="AA68:AA99" ca="1" si="372">ROUNDDOWN(PRODUCT(W68:X68),0)</f>
        <v>0</v>
      </c>
      <c r="AB68" s="17">
        <f>INDEX(MilitarySpend,MATCH($A68,'Budget Decisions'!$A$3:$A$160,0),MATCH(AB$2,MilitarySpendCol,0))</f>
        <v>0</v>
      </c>
      <c r="AC68">
        <f t="shared" si="277"/>
        <v>0.82857634545527548</v>
      </c>
      <c r="AD68">
        <f>IF($A68&gt;=Assumptions!$D$40,1,0)</f>
        <v>1</v>
      </c>
      <c r="AE68">
        <f>Assumptions!$D$41</f>
        <v>0.83299999999999996</v>
      </c>
      <c r="AF68" s="41">
        <v>1</v>
      </c>
      <c r="AG68">
        <f>Assumptions!$D$42</f>
        <v>0.2</v>
      </c>
      <c r="AH68">
        <f t="shared" si="190"/>
        <v>0.69020409576424446</v>
      </c>
      <c r="AI68">
        <f t="shared" ref="AI68:AI99" ca="1" si="373">MAX(0,ROUNDDOWN(MIN(AB68*AH68,G68+J68+AA68),0))</f>
        <v>0</v>
      </c>
      <c r="AJ68" s="17">
        <f>INDEX(MedicalSpend,MATCH($A68,'Budget Decisions'!$A$3:$A$160,0),MATCH(AJ$2,MedicalSpendCol,0))</f>
        <v>0</v>
      </c>
      <c r="AK68" s="17">
        <f>IF(INDEX('Budget Decisions'!$E$4:$E$160,MATCH(Model!$A68,'Budget Decisions'!$A$4:$A$160,0))="CURED",1,0)</f>
        <v>1</v>
      </c>
      <c r="AL68">
        <f t="shared" si="278"/>
        <v>1</v>
      </c>
      <c r="AM68" s="41">
        <v>1</v>
      </c>
      <c r="AN68">
        <f>Assumptions!$D$49</f>
        <v>0.2</v>
      </c>
      <c r="AO68">
        <f t="shared" si="191"/>
        <v>0</v>
      </c>
      <c r="AP68">
        <f t="shared" ref="AP68:AP99" ca="1" si="374">MIN(D68-U68,AO68*TreatmentRate)</f>
        <v>0</v>
      </c>
      <c r="AR68">
        <f t="shared" ca="1" si="192"/>
        <v>19306057</v>
      </c>
      <c r="AS68">
        <f t="shared" ca="1" si="344"/>
        <v>19306057</v>
      </c>
      <c r="AT68">
        <f t="shared" ca="1" si="345"/>
        <v>0</v>
      </c>
      <c r="AU68">
        <f t="shared" ca="1" si="346"/>
        <v>0</v>
      </c>
      <c r="AV68">
        <f t="shared" ca="1" si="347"/>
        <v>4624381</v>
      </c>
      <c r="AW68">
        <f t="shared" ca="1" si="279"/>
        <v>0</v>
      </c>
      <c r="AX68">
        <f t="shared" ref="AX68:AX131" ca="1" si="375">INDEX(InfectedOutgoing,$A68+1,MATCH(AX$2,InfectedOutgoingCol,0))</f>
        <v>22890</v>
      </c>
      <c r="AY68">
        <f t="shared" ref="AY68:AY131" ca="1" si="376">INDEX(InfectedIncoming,$A68+1,MATCH(AY$2,InfectedIncomingCol,0))</f>
        <v>235487</v>
      </c>
      <c r="AZ68">
        <f t="shared" si="280"/>
        <v>0.15936301189359656</v>
      </c>
      <c r="BA68">
        <f>Assumptions!$E$34</f>
        <v>1.1000000000000001</v>
      </c>
      <c r="BB68">
        <f ca="1">IF(AND(AV68&gt;1,AS68&gt;1),((LOG(AS68,AV68)^(1/EXP(1)))^(1/Assumptions!$D$30))-(1-Assumptions!$D$31),1)</f>
        <v>0.89212241699291372</v>
      </c>
      <c r="BC68" s="41">
        <v>1</v>
      </c>
      <c r="BD68">
        <v>0.15</v>
      </c>
      <c r="BF68">
        <f t="shared" ca="1" si="197"/>
        <v>0.15638844688476441</v>
      </c>
      <c r="BG68">
        <f t="shared" ca="1" si="198"/>
        <v>723199</v>
      </c>
      <c r="BH68" s="41">
        <v>1</v>
      </c>
      <c r="BJ68">
        <f t="shared" ca="1" si="199"/>
        <v>723199</v>
      </c>
      <c r="BK68">
        <f t="shared" ca="1" si="200"/>
        <v>0</v>
      </c>
      <c r="BL68">
        <f t="shared" ref="BL68:BL131" ca="1" si="377">IF($A68&gt;Incubation,INDEX(AU$4:AU$159,$A68-Incubation)+INDEX(BJ$4:BJ$159,$A68-Incubation),0)</f>
        <v>723199</v>
      </c>
      <c r="BM68">
        <v>1</v>
      </c>
      <c r="BP68">
        <f t="shared" ref="BP68:BP99" ca="1" si="378">ROUNDDOWN(PRODUCT(BL68:BM68),0)</f>
        <v>723199</v>
      </c>
      <c r="BQ68" s="17">
        <f>INDEX(MilitarySpend,MATCH($A68,'Budget Decisions'!$A$3:$A$160,0),MATCH(BQ$2,MilitarySpendCol,0))</f>
        <v>0</v>
      </c>
      <c r="BR68">
        <f t="shared" si="281"/>
        <v>0.15936301189359656</v>
      </c>
      <c r="BS68">
        <f>IF($A68&gt;=Assumptions!$D$40,1,0)</f>
        <v>1</v>
      </c>
      <c r="BT68">
        <f>Assumptions!$D$41</f>
        <v>0.83299999999999996</v>
      </c>
      <c r="BU68" s="41">
        <v>1</v>
      </c>
      <c r="BV68">
        <f>Assumptions!$D$42</f>
        <v>0.2</v>
      </c>
      <c r="BW68">
        <f t="shared" si="201"/>
        <v>0.13274938890736593</v>
      </c>
      <c r="BX68">
        <f t="shared" ref="BX68:BX99" ca="1" si="379">MAX(0,ROUNDDOWN(MIN(BQ68*BW68,AV68+AY68+BP68),0))</f>
        <v>0</v>
      </c>
      <c r="BY68" s="17">
        <f>INDEX(MedicalSpend,MATCH($A68,'Budget Decisions'!$A$3:$A$160,0),MATCH(BY$2,MedicalSpendCol,0))</f>
        <v>0</v>
      </c>
      <c r="BZ68" s="17">
        <f>IF(INDEX('Budget Decisions'!$E$4:$E$160,MATCH(Model!$A68,'Budget Decisions'!$A$4:$A$160,0))="CURED",1,0)</f>
        <v>1</v>
      </c>
      <c r="CA68">
        <f t="shared" si="282"/>
        <v>1</v>
      </c>
      <c r="CB68" s="41">
        <v>1</v>
      </c>
      <c r="CC68">
        <f>Assumptions!$D$49</f>
        <v>0.2</v>
      </c>
      <c r="CD68">
        <f t="shared" si="202"/>
        <v>0</v>
      </c>
      <c r="CE68">
        <f t="shared" ref="CE68:CE99" ca="1" si="380">MIN(AS68-BJ68,CD68*TreatmentRate)</f>
        <v>0</v>
      </c>
      <c r="CG68">
        <f t="shared" ca="1" si="203"/>
        <v>20107698</v>
      </c>
      <c r="CH68">
        <f t="shared" ca="1" si="348"/>
        <v>20107698</v>
      </c>
      <c r="CI68">
        <f t="shared" ca="1" si="349"/>
        <v>0</v>
      </c>
      <c r="CJ68">
        <f t="shared" ca="1" si="283"/>
        <v>0</v>
      </c>
      <c r="CK68">
        <f t="shared" ca="1" si="350"/>
        <v>85642</v>
      </c>
      <c r="CL68">
        <f t="shared" ca="1" si="284"/>
        <v>0</v>
      </c>
      <c r="CM68">
        <f t="shared" ref="CM68:CM131" ca="1" si="381">INDEX(InfectedOutgoing,$A68+1,MATCH(CM$2,InfectedOutgoingCol,0))</f>
        <v>423</v>
      </c>
      <c r="CN68">
        <f t="shared" ref="CN68:CN131" ca="1" si="382">INDEX(InfectedIncoming,$A68+1,MATCH(CN$2,InfectedIncomingCol,0))</f>
        <v>8850</v>
      </c>
      <c r="CO68">
        <f t="shared" si="285"/>
        <v>0.24130002925990637</v>
      </c>
      <c r="CP68">
        <f>Assumptions!$E$34</f>
        <v>1.1000000000000001</v>
      </c>
      <c r="CQ68">
        <f ca="1">IF(AND(CK68&gt;1,CH68&gt;1),((LOG(CH68,CK68)^(1/EXP(1)))^(1/Assumptions!$D$30))-(1-Assumptions!$D$31),1)</f>
        <v>0.93454824185291951</v>
      </c>
      <c r="CR68" s="41">
        <v>1</v>
      </c>
      <c r="CS68">
        <v>0.15</v>
      </c>
      <c r="CU68">
        <f t="shared" ca="1" si="207"/>
        <v>0.24805716991429394</v>
      </c>
      <c r="CV68">
        <f t="shared" ca="1" si="208"/>
        <v>21244</v>
      </c>
      <c r="CW68" s="41">
        <v>1</v>
      </c>
      <c r="CY68">
        <f t="shared" ca="1" si="209"/>
        <v>21244</v>
      </c>
      <c r="CZ68">
        <f t="shared" ca="1" si="210"/>
        <v>0</v>
      </c>
      <c r="DA68">
        <f t="shared" ref="DA68:DA131" ca="1" si="383">IF($A68&gt;Incubation,INDEX(CJ$4:CJ$159,$A68-Incubation)+INDEX(CY$4:CY$159,$A68-Incubation),0)</f>
        <v>21244</v>
      </c>
      <c r="DB68">
        <v>1</v>
      </c>
      <c r="DE68">
        <f t="shared" ref="DE68:DE131" ca="1" si="384">ROUNDDOWN(PRODUCT(DA68:DB68),0)</f>
        <v>21244</v>
      </c>
      <c r="DF68" s="17">
        <f>INDEX(MilitarySpend,MATCH($A68,'Budget Decisions'!$A$3:$A$160,0),MATCH(DF$2,MilitarySpendCol,0))</f>
        <v>0</v>
      </c>
      <c r="DG68">
        <f t="shared" si="286"/>
        <v>0.24130002925990637</v>
      </c>
      <c r="DH68">
        <f>IF($A68&gt;=Assumptions!$D$40,1,0)</f>
        <v>1</v>
      </c>
      <c r="DI68">
        <f>Assumptions!$D$41</f>
        <v>0.83299999999999996</v>
      </c>
      <c r="DJ68" s="41">
        <v>1</v>
      </c>
      <c r="DK68">
        <f>Assumptions!$D$42</f>
        <v>0.2</v>
      </c>
      <c r="DL68">
        <f t="shared" si="211"/>
        <v>0.20100292437350201</v>
      </c>
      <c r="DM68">
        <f t="shared" ref="DM68:DM99" ca="1" si="385">MAX(0,ROUNDDOWN(MIN(DF68*DL68,CK68+CN68+DE68),0))</f>
        <v>0</v>
      </c>
      <c r="DN68" s="17">
        <f>INDEX(MedicalSpend,MATCH($A68,'Budget Decisions'!$A$3:$A$160,0),MATCH(DN$2,MedicalSpendCol,0))</f>
        <v>0</v>
      </c>
      <c r="DO68" s="17">
        <f>IF(INDEX('Budget Decisions'!$E$4:$E$160,MATCH(Model!$A68,'Budget Decisions'!$A$4:$A$160,0))="CURED",1,0)</f>
        <v>1</v>
      </c>
      <c r="DP68">
        <f t="shared" si="287"/>
        <v>1</v>
      </c>
      <c r="DQ68" s="41">
        <v>1</v>
      </c>
      <c r="DR68">
        <f>Assumptions!$D$49</f>
        <v>0.2</v>
      </c>
      <c r="DS68">
        <f t="shared" si="212"/>
        <v>0</v>
      </c>
      <c r="DT68">
        <f t="shared" ref="DT68:DT99" ca="1" si="386">MIN(CH68-CY68,DS68*TreatmentRate)</f>
        <v>0</v>
      </c>
      <c r="DV68">
        <f t="shared" ca="1" si="213"/>
        <v>46193015</v>
      </c>
      <c r="DW68">
        <f t="shared" ca="1" si="351"/>
        <v>46193015</v>
      </c>
      <c r="DX68">
        <f t="shared" ca="1" si="352"/>
        <v>0</v>
      </c>
      <c r="DY68">
        <f t="shared" ca="1" si="288"/>
        <v>0</v>
      </c>
      <c r="DZ68">
        <f t="shared" ca="1" si="353"/>
        <v>202059</v>
      </c>
      <c r="EA68">
        <f t="shared" ca="1" si="289"/>
        <v>0</v>
      </c>
      <c r="EB68">
        <f t="shared" ref="EB68:EB131" ca="1" si="387">INDEX(InfectedOutgoing,$A68+1,MATCH(EB$2,InfectedOutgoingCol,0))</f>
        <v>1010</v>
      </c>
      <c r="EC68">
        <f t="shared" ref="EC68:EC131" ca="1" si="388">INDEX(InfectedIncoming,$A68+1,MATCH(EC$2,InfectedIncomingCol,0))</f>
        <v>285</v>
      </c>
      <c r="ED68">
        <f t="shared" si="290"/>
        <v>0.87442730726206253</v>
      </c>
      <c r="EE68">
        <f>Assumptions!$E$34</f>
        <v>1.1000000000000001</v>
      </c>
      <c r="EF68">
        <f ca="1">IF(AND(DZ68&gt;1,DW68&gt;1),((LOG(DW68,DZ68)^(1/EXP(1)))^(1/Assumptions!$D$30))-(1-Assumptions!$D$31),1)</f>
        <v>0.93104583245131101</v>
      </c>
      <c r="EG68" s="41">
        <v>1</v>
      </c>
      <c r="EH68">
        <v>0.15</v>
      </c>
      <c r="EJ68">
        <f t="shared" ca="1" si="217"/>
        <v>0.89554509022876194</v>
      </c>
      <c r="EK68">
        <f t="shared" ca="1" si="218"/>
        <v>180952</v>
      </c>
      <c r="EL68" s="41">
        <v>1</v>
      </c>
      <c r="EN68">
        <f t="shared" ca="1" si="219"/>
        <v>180952</v>
      </c>
      <c r="EO68">
        <f t="shared" ca="1" si="220"/>
        <v>0</v>
      </c>
      <c r="EP68">
        <f t="shared" ref="EP68:EP131" ca="1" si="389">IF($A68&gt;Incubation,INDEX(DY$4:DY$159,$A68-Incubation)+INDEX(EN$4:EN$159,$A68-Incubation),0)</f>
        <v>180952</v>
      </c>
      <c r="EQ68">
        <v>1</v>
      </c>
      <c r="ET68">
        <f t="shared" ref="ET68:ET131" ca="1" si="390">ROUNDDOWN(PRODUCT(EP68:EQ68),0)</f>
        <v>180952</v>
      </c>
      <c r="EU68" s="17">
        <f>INDEX(MilitarySpend,MATCH($A68,'Budget Decisions'!$A$3:$A$160,0),MATCH(EU$2,MilitarySpendCol,0))</f>
        <v>0</v>
      </c>
      <c r="EV68">
        <f t="shared" si="291"/>
        <v>0.87442730726206253</v>
      </c>
      <c r="EW68">
        <f>IF($A68&gt;=Assumptions!$D$40,1,0)</f>
        <v>1</v>
      </c>
      <c r="EX68">
        <f>Assumptions!$D$41</f>
        <v>0.83299999999999996</v>
      </c>
      <c r="EY68" s="41">
        <v>1</v>
      </c>
      <c r="EZ68">
        <f>Assumptions!$D$42</f>
        <v>0.2</v>
      </c>
      <c r="FA68">
        <f t="shared" si="221"/>
        <v>0.72839794694929805</v>
      </c>
      <c r="FB68">
        <f t="shared" ref="FB68:FB99" ca="1" si="391">MAX(0,ROUNDDOWN(MIN(EU68*FA68,DZ68+EC68+ET68),0))</f>
        <v>0</v>
      </c>
      <c r="FC68" s="17">
        <f>INDEX(MedicalSpend,MATCH($A68,'Budget Decisions'!$A$3:$A$160,0),MATCH(FC$2,MedicalSpendCol,0))</f>
        <v>0</v>
      </c>
      <c r="FD68" s="17">
        <f>IF(INDEX('Budget Decisions'!$E$4:$E$160,MATCH(Model!$A68,'Budget Decisions'!$A$4:$A$160,0))="CURED",1,0)</f>
        <v>1</v>
      </c>
      <c r="FE68">
        <f t="shared" si="292"/>
        <v>1</v>
      </c>
      <c r="FF68" s="41">
        <v>1</v>
      </c>
      <c r="FG68">
        <f>Assumptions!$D$49</f>
        <v>0.2</v>
      </c>
      <c r="FH68">
        <f t="shared" si="222"/>
        <v>0</v>
      </c>
      <c r="FI68">
        <f t="shared" ref="FI68:FI99" ca="1" si="392">MIN(DW68-EN68,FH68*TreatmentRate)</f>
        <v>0</v>
      </c>
      <c r="FK68">
        <f t="shared" ca="1" si="223"/>
        <v>34667711</v>
      </c>
      <c r="FL68">
        <f t="shared" ca="1" si="354"/>
        <v>34667711</v>
      </c>
      <c r="FM68">
        <f t="shared" ca="1" si="355"/>
        <v>0</v>
      </c>
      <c r="FN68">
        <f t="shared" ca="1" si="293"/>
        <v>0</v>
      </c>
      <c r="FO68">
        <f t="shared" ca="1" si="356"/>
        <v>586629</v>
      </c>
      <c r="FP68">
        <f t="shared" ca="1" si="294"/>
        <v>0</v>
      </c>
      <c r="FQ68">
        <f t="shared" ref="FQ68:FQ131" ca="1" si="393">INDEX(InfectedOutgoing,$A68+1,MATCH(FQ$2,InfectedOutgoingCol,0))</f>
        <v>2903</v>
      </c>
      <c r="FR68">
        <f t="shared" ref="FR68:FR131" ca="1" si="394">INDEX(InfectedIncoming,$A68+1,MATCH(FR$2,InfectedIncomingCol,0))</f>
        <v>7831</v>
      </c>
      <c r="FS68">
        <f t="shared" si="295"/>
        <v>0.36303408195741388</v>
      </c>
      <c r="FT68">
        <f>Assumptions!$E$34</f>
        <v>1.1000000000000001</v>
      </c>
      <c r="FU68">
        <f ca="1">IF(AND(FO68&gt;1,FL68&gt;1),((LOG(FL68,FO68)^(1/EXP(1)))^(1/Assumptions!$D$30))-(1-Assumptions!$D$31),1)</f>
        <v>0.9169109101893228</v>
      </c>
      <c r="FV68" s="41">
        <v>1</v>
      </c>
      <c r="FW68">
        <v>0.15</v>
      </c>
      <c r="FY68">
        <f t="shared" ca="1" si="227"/>
        <v>0.36615690156904934</v>
      </c>
      <c r="FZ68">
        <f t="shared" ca="1" si="228"/>
        <v>214798</v>
      </c>
      <c r="GA68" s="41">
        <v>1</v>
      </c>
      <c r="GC68">
        <f t="shared" ca="1" si="229"/>
        <v>214798</v>
      </c>
      <c r="GD68">
        <f t="shared" ca="1" si="230"/>
        <v>0</v>
      </c>
      <c r="GE68">
        <f t="shared" ref="GE68:GE131" ca="1" si="395">IF($A68&gt;Incubation,INDEX(FN$4:FN$159,$A68-Incubation)+INDEX(GC$4:GC$159,$A68-Incubation),0)</f>
        <v>214798</v>
      </c>
      <c r="GF68">
        <v>1</v>
      </c>
      <c r="GI68">
        <f t="shared" ref="GI68:GI131" ca="1" si="396">ROUNDDOWN(PRODUCT(GE68:GF68),0)</f>
        <v>214798</v>
      </c>
      <c r="GJ68" s="17">
        <f>INDEX(MilitarySpend,MATCH($A68,'Budget Decisions'!$A$3:$A$160,0),MATCH(GJ$2,MilitarySpendCol,0))</f>
        <v>0</v>
      </c>
      <c r="GK68">
        <f t="shared" si="296"/>
        <v>0.36303408195741388</v>
      </c>
      <c r="GL68">
        <f>IF($A68&gt;=Assumptions!$D$40,1,0)</f>
        <v>1</v>
      </c>
      <c r="GM68">
        <f>Assumptions!$D$41</f>
        <v>0.83299999999999996</v>
      </c>
      <c r="GN68" s="41">
        <v>1</v>
      </c>
      <c r="GO68">
        <f>Assumptions!$D$42</f>
        <v>0.2</v>
      </c>
      <c r="GP68">
        <f t="shared" si="231"/>
        <v>0.30240739027052577</v>
      </c>
      <c r="GQ68">
        <f t="shared" ref="GQ68:GQ99" ca="1" si="397">MAX(0,ROUNDDOWN(MIN(GJ68*GP68,FO68+FR68+GI68),0))</f>
        <v>0</v>
      </c>
      <c r="GR68" s="17">
        <f>INDEX(MedicalSpend,MATCH($A68,'Budget Decisions'!$A$3:$A$160,0),MATCH(GR$2,MedicalSpendCol,0))</f>
        <v>0</v>
      </c>
      <c r="GS68" s="17">
        <f>IF(INDEX('Budget Decisions'!$E$4:$E$160,MATCH(Model!$A68,'Budget Decisions'!$A$4:$A$160,0))="CURED",1,0)</f>
        <v>1</v>
      </c>
      <c r="GT68">
        <f t="shared" si="297"/>
        <v>1</v>
      </c>
      <c r="GU68" s="41">
        <v>1</v>
      </c>
      <c r="GV68">
        <f>Assumptions!$D$49</f>
        <v>0.2</v>
      </c>
      <c r="GW68">
        <f t="shared" si="232"/>
        <v>0</v>
      </c>
      <c r="GX68">
        <f t="shared" ref="GX68:GX99" ca="1" si="398">MIN(FL68-GC68,GW68*TreatmentRate)</f>
        <v>0</v>
      </c>
      <c r="GZ68">
        <f t="shared" ca="1" si="233"/>
        <v>18050375</v>
      </c>
      <c r="HA68">
        <f t="shared" ca="1" si="357"/>
        <v>18050375</v>
      </c>
      <c r="HB68">
        <f t="shared" ca="1" si="358"/>
        <v>0</v>
      </c>
      <c r="HC68">
        <f t="shared" ca="1" si="298"/>
        <v>0</v>
      </c>
      <c r="HD68">
        <f t="shared" ca="1" si="359"/>
        <v>36741</v>
      </c>
      <c r="HE68">
        <f t="shared" ca="1" si="299"/>
        <v>0</v>
      </c>
      <c r="HF68">
        <f t="shared" ref="HF68:HF131" ca="1" si="399">INDEX(InfectedOutgoing,$A68+1,MATCH(HF$2,InfectedOutgoingCol,0))</f>
        <v>181</v>
      </c>
      <c r="HG68">
        <f t="shared" ref="HG68:HG131" ca="1" si="400">INDEX(InfectedIncoming,$A68+1,MATCH(HG$2,InfectedIncomingCol,0))</f>
        <v>1233</v>
      </c>
      <c r="HH68">
        <f t="shared" si="300"/>
        <v>0.464689620669401</v>
      </c>
      <c r="HI68">
        <f>Assumptions!$E$34</f>
        <v>1.1000000000000001</v>
      </c>
      <c r="HJ68">
        <f ca="1">IF(AND(HD68&gt;1,HA68&gt;1),((LOG(HA68,HD68)^(1/EXP(1)))^(1/Assumptions!$D$30))-(1-Assumptions!$D$31),1)</f>
        <v>0.94472903908676431</v>
      </c>
      <c r="HK68" s="41">
        <v>1</v>
      </c>
      <c r="HL68">
        <v>0.15</v>
      </c>
      <c r="HN68">
        <f t="shared" ca="1" si="237"/>
        <v>0.48290635668945592</v>
      </c>
      <c r="HO68">
        <f t="shared" ca="1" si="238"/>
        <v>17742</v>
      </c>
      <c r="HP68" s="41">
        <v>1</v>
      </c>
      <c r="HR68">
        <f t="shared" ca="1" si="239"/>
        <v>17742</v>
      </c>
      <c r="HS68">
        <f t="shared" ca="1" si="240"/>
        <v>0</v>
      </c>
      <c r="HT68">
        <f t="shared" ref="HT68:HT131" ca="1" si="401">IF($A68&gt;Incubation,INDEX(HC$4:HC$159,$A68-Incubation)+INDEX(HR$4:HR$159,$A68-Incubation),0)</f>
        <v>17742</v>
      </c>
      <c r="HU68">
        <v>1</v>
      </c>
      <c r="HX68">
        <f t="shared" ref="HX68:HX131" ca="1" si="402">ROUNDDOWN(PRODUCT(HT68:HU68),0)</f>
        <v>17742</v>
      </c>
      <c r="HY68" s="17">
        <f>INDEX(MilitarySpend,MATCH($A68,'Budget Decisions'!$A$3:$A$160,0),MATCH(HY$2,MilitarySpendCol,0))</f>
        <v>0</v>
      </c>
      <c r="HZ68">
        <f t="shared" si="301"/>
        <v>0.464689620669401</v>
      </c>
      <c r="IA68">
        <f>IF($A68&gt;=Assumptions!$D$40,1,0)</f>
        <v>1</v>
      </c>
      <c r="IB68">
        <f>Assumptions!$D$41</f>
        <v>0.83299999999999996</v>
      </c>
      <c r="IC68" s="41">
        <v>1</v>
      </c>
      <c r="ID68">
        <f>Assumptions!$D$42</f>
        <v>0.2</v>
      </c>
      <c r="IE68">
        <f t="shared" si="241"/>
        <v>0.38708645401761099</v>
      </c>
      <c r="IF68">
        <f t="shared" ref="IF68:IF99" ca="1" si="403">MAX(0,ROUNDDOWN(MIN(HY68*IE68,HD68+HG68+HX68),0))</f>
        <v>0</v>
      </c>
      <c r="IG68" s="17">
        <f>INDEX(MedicalSpend,MATCH($A68,'Budget Decisions'!$A$3:$A$160,0),MATCH(IG$2,MedicalSpendCol,0))</f>
        <v>0</v>
      </c>
      <c r="IH68" s="17">
        <f>IF(INDEX('Budget Decisions'!$E$4:$E$160,MATCH(Model!$A68,'Budget Decisions'!$A$4:$A$160,0))="CURED",1,0)</f>
        <v>1</v>
      </c>
      <c r="II68">
        <f t="shared" si="302"/>
        <v>1</v>
      </c>
      <c r="IJ68" s="41">
        <v>1</v>
      </c>
      <c r="IK68">
        <f>Assumptions!$D$49</f>
        <v>0.2</v>
      </c>
      <c r="IL68">
        <f t="shared" si="242"/>
        <v>0</v>
      </c>
      <c r="IM68">
        <f t="shared" ref="IM68:IM99" ca="1" si="404">MIN(HA68-HR68,IL68*TreatmentRate)</f>
        <v>0</v>
      </c>
      <c r="IO68">
        <f t="shared" ca="1" si="243"/>
        <v>57799428</v>
      </c>
      <c r="IP68">
        <f t="shared" ca="1" si="360"/>
        <v>57799428</v>
      </c>
      <c r="IQ68">
        <f t="shared" ca="1" si="361"/>
        <v>0</v>
      </c>
      <c r="IR68">
        <f t="shared" ca="1" si="303"/>
        <v>0</v>
      </c>
      <c r="IS68">
        <f t="shared" ca="1" si="362"/>
        <v>7508</v>
      </c>
      <c r="IT68">
        <f t="shared" ca="1" si="304"/>
        <v>0</v>
      </c>
      <c r="IU68">
        <f t="shared" ref="IU68:IU131" ca="1" si="405">INDEX(InfectedOutgoing,$A68+1,MATCH(IU$2,InfectedOutgoingCol,0))</f>
        <v>37</v>
      </c>
      <c r="IV68">
        <f t="shared" ref="IV68:IV131" ca="1" si="406">INDEX(InfectedIncoming,$A68+1,MATCH(IV$2,InfectedIncomingCol,0))</f>
        <v>384</v>
      </c>
      <c r="IW68">
        <f t="shared" si="305"/>
        <v>1.1264233685228699</v>
      </c>
      <c r="IX68">
        <f>Assumptions!$E$34</f>
        <v>1.1000000000000001</v>
      </c>
      <c r="IY68">
        <f ca="1">IF(AND(IS68&gt;1,IP68&gt;1),((LOG(IP68,IS68)^(1/EXP(1)))^(1/Assumptions!$D$30))-(1-Assumptions!$D$31),1)</f>
        <v>0.97855646937802809</v>
      </c>
      <c r="IZ68" s="41">
        <v>1</v>
      </c>
      <c r="JA68">
        <v>0.15</v>
      </c>
      <c r="JC68">
        <f t="shared" ca="1" si="247"/>
        <v>1.2124957619793095</v>
      </c>
      <c r="JD68">
        <f t="shared" ca="1" si="248"/>
        <v>9103</v>
      </c>
      <c r="JE68" s="41">
        <v>1</v>
      </c>
      <c r="JG68">
        <f t="shared" ca="1" si="249"/>
        <v>9103</v>
      </c>
      <c r="JH68">
        <f t="shared" ca="1" si="250"/>
        <v>0</v>
      </c>
      <c r="JI68">
        <f t="shared" ref="JI68:JI131" ca="1" si="407">IF($A68&gt;Incubation,INDEX(IR$4:IR$159,$A68-Incubation)+INDEX(JG$4:JG$159,$A68-Incubation),0)</f>
        <v>9103</v>
      </c>
      <c r="JJ68">
        <v>1</v>
      </c>
      <c r="JM68">
        <f t="shared" ref="JM68:JM131" ca="1" si="408">ROUNDDOWN(PRODUCT(JI68:JJ68),0)</f>
        <v>9103</v>
      </c>
      <c r="JN68" s="17">
        <f>INDEX(MilitarySpend,MATCH($A68,'Budget Decisions'!$A$3:$A$160,0),MATCH(JN$2,MilitarySpendCol,0))</f>
        <v>0</v>
      </c>
      <c r="JO68">
        <f t="shared" si="306"/>
        <v>1.1264233685228699</v>
      </c>
      <c r="JP68">
        <f>IF($A68&gt;=Assumptions!$D$40,1,0)</f>
        <v>1</v>
      </c>
      <c r="JQ68">
        <f>Assumptions!$D$41</f>
        <v>0.83299999999999996</v>
      </c>
      <c r="JR68" s="41">
        <v>1</v>
      </c>
      <c r="JS68">
        <f>Assumptions!$D$42</f>
        <v>0.2</v>
      </c>
      <c r="JT68">
        <f t="shared" si="251"/>
        <v>0.9383106659795506</v>
      </c>
      <c r="JU68">
        <f t="shared" ref="JU68:JU99" ca="1" si="409">MAX(0,ROUNDDOWN(MIN(JN68*JT68,IS68+IV68+JM68),0))</f>
        <v>0</v>
      </c>
      <c r="JV68" s="17">
        <f>INDEX(MedicalSpend,MATCH($A68,'Budget Decisions'!$A$3:$A$160,0),MATCH(JV$2,MedicalSpendCol,0))</f>
        <v>0</v>
      </c>
      <c r="JW68" s="17">
        <f>IF(INDEX('Budget Decisions'!$E$4:$E$160,MATCH(Model!$A68,'Budget Decisions'!$A$4:$A$160,0))="CURED",1,0)</f>
        <v>1</v>
      </c>
      <c r="JX68">
        <f t="shared" si="307"/>
        <v>1</v>
      </c>
      <c r="JY68" s="41">
        <v>1</v>
      </c>
      <c r="JZ68">
        <f>Assumptions!$D$49</f>
        <v>0.2</v>
      </c>
      <c r="KA68">
        <f t="shared" si="252"/>
        <v>0</v>
      </c>
      <c r="KB68">
        <f t="shared" ref="KB68:KB99" ca="1" si="410">MIN(IP68-JG68,KA68*TreatmentRate)</f>
        <v>0</v>
      </c>
      <c r="KD68">
        <f t="shared" ca="1" si="253"/>
        <v>40578137</v>
      </c>
      <c r="KE68">
        <f t="shared" ca="1" si="363"/>
        <v>40578137</v>
      </c>
      <c r="KF68">
        <f t="shared" ca="1" si="364"/>
        <v>0</v>
      </c>
      <c r="KG68">
        <f t="shared" ca="1" si="308"/>
        <v>0</v>
      </c>
      <c r="KH68">
        <f t="shared" ca="1" si="365"/>
        <v>43299</v>
      </c>
      <c r="KI68">
        <f t="shared" ca="1" si="309"/>
        <v>0</v>
      </c>
      <c r="KJ68">
        <f t="shared" ref="KJ68:KJ131" ca="1" si="411">INDEX(InfectedOutgoing,$A68+1,MATCH(KJ$2,InfectedOutgoingCol,0))</f>
        <v>214</v>
      </c>
      <c r="KK68">
        <f t="shared" ref="KK68:KK131" ca="1" si="412">INDEX(InfectedIncoming,$A68+1,MATCH(KK$2,InfectedIncomingCol,0))</f>
        <v>265</v>
      </c>
      <c r="KL68">
        <f t="shared" si="310"/>
        <v>2.2321095760416365</v>
      </c>
      <c r="KM68">
        <f>Assumptions!$E$34</f>
        <v>1.1000000000000001</v>
      </c>
      <c r="KN68">
        <f ca="1">IF(AND(KH68&gt;1,KE68&gt;1),((LOG(KE68,KH68)^(1/EXP(1)))^(1/Assumptions!$D$30))-(1-Assumptions!$D$31),1)</f>
        <v>0.94932687605399535</v>
      </c>
      <c r="KO68" s="41">
        <v>1</v>
      </c>
      <c r="KP68">
        <v>0.15</v>
      </c>
      <c r="KR68">
        <f t="shared" ca="1" si="257"/>
        <v>2.3309017719171963</v>
      </c>
      <c r="KS68">
        <f t="shared" ca="1" si="258"/>
        <v>100925</v>
      </c>
      <c r="KT68" s="41">
        <v>1</v>
      </c>
      <c r="KV68">
        <f t="shared" ca="1" si="259"/>
        <v>100925</v>
      </c>
      <c r="KW68">
        <f t="shared" ca="1" si="260"/>
        <v>0</v>
      </c>
      <c r="KX68">
        <f t="shared" ref="KX68:KX131" ca="1" si="413">IF($A68&gt;Incubation,INDEX(KG$4:KG$159,$A68-Incubation)+INDEX(KV$4:KV$159,$A68-Incubation),0)</f>
        <v>100925</v>
      </c>
      <c r="KY68">
        <v>1</v>
      </c>
      <c r="LB68">
        <f t="shared" ref="LB68:LB131" ca="1" si="414">ROUNDDOWN(PRODUCT(KX68:KY68),0)</f>
        <v>100925</v>
      </c>
      <c r="LC68" s="17">
        <f>INDEX(MilitarySpend,MATCH($A68,'Budget Decisions'!$A$3:$A$160,0),MATCH(LC$2,MilitarySpendCol,0))</f>
        <v>0</v>
      </c>
      <c r="LD68">
        <f t="shared" si="311"/>
        <v>2.2321095760416365</v>
      </c>
      <c r="LE68">
        <f>IF($A68&gt;=Assumptions!$D$40,1,0)</f>
        <v>1</v>
      </c>
      <c r="LF68">
        <f>Assumptions!$D$41</f>
        <v>0.83299999999999996</v>
      </c>
      <c r="LG68" s="41">
        <v>1</v>
      </c>
      <c r="LH68">
        <f>Assumptions!$D$42</f>
        <v>0.2</v>
      </c>
      <c r="LI68">
        <f t="shared" si="261"/>
        <v>1.8593472768426831</v>
      </c>
      <c r="LJ68">
        <f t="shared" ref="LJ68:LJ99" ca="1" si="415">MAX(0,ROUNDDOWN(MIN(LC68*LI68,KH68+KK68+LB68),0))</f>
        <v>0</v>
      </c>
      <c r="LK68" s="17">
        <f>INDEX(MedicalSpend,MATCH($A68,'Budget Decisions'!$A$3:$A$160,0),MATCH(LK$2,MedicalSpendCol,0))</f>
        <v>0</v>
      </c>
      <c r="LL68" s="17">
        <f>IF(INDEX('Budget Decisions'!$E$4:$E$160,MATCH(Model!$A68,'Budget Decisions'!$A$4:$A$160,0))="CURED",1,0)</f>
        <v>1</v>
      </c>
      <c r="LM68">
        <f t="shared" si="312"/>
        <v>1</v>
      </c>
      <c r="LN68" s="41">
        <v>1</v>
      </c>
      <c r="LO68">
        <f>Assumptions!$D$49</f>
        <v>0.2</v>
      </c>
      <c r="LP68">
        <f t="shared" si="262"/>
        <v>0</v>
      </c>
      <c r="LQ68">
        <f t="shared" ref="LQ68:LQ99" ca="1" si="416">MIN(KE68-KV68,LP68*TreatmentRate)</f>
        <v>0</v>
      </c>
      <c r="LS68">
        <f t="shared" ca="1" si="263"/>
        <v>14303480</v>
      </c>
      <c r="LT68">
        <f t="shared" ca="1" si="366"/>
        <v>14303480</v>
      </c>
      <c r="LU68">
        <f t="shared" ca="1" si="367"/>
        <v>0</v>
      </c>
      <c r="LV68">
        <f t="shared" ca="1" si="313"/>
        <v>0</v>
      </c>
      <c r="LW68">
        <f t="shared" ca="1" si="368"/>
        <v>91</v>
      </c>
      <c r="LX68">
        <f t="shared" ca="1" si="314"/>
        <v>0</v>
      </c>
      <c r="LY68">
        <f t="shared" ref="LY68:LY131" ca="1" si="417">INDEX(InfectedOutgoing,$A68+1,MATCH(LY$2,InfectedOutgoingCol,0))</f>
        <v>0</v>
      </c>
      <c r="LZ68">
        <f t="shared" ref="LZ68:LZ131" ca="1" si="418">INDEX(InfectedIncoming,$A68+1,MATCH(LZ$2,InfectedIncomingCol,0))</f>
        <v>71</v>
      </c>
      <c r="MA68">
        <f t="shared" si="315"/>
        <v>2.7100766589378384</v>
      </c>
      <c r="MB68">
        <f>Assumptions!$E$34</f>
        <v>1.1000000000000001</v>
      </c>
      <c r="MC68">
        <f ca="1">IF(AND(LW68&gt;1,LT68&gt;1),((LOG(LT68,LW68)^(1/EXP(1)))^(1/Assumptions!$D$30))-(1-Assumptions!$D$31),1)</f>
        <v>1.0716224065357616</v>
      </c>
      <c r="MD68" s="41">
        <v>1</v>
      </c>
      <c r="ME68">
        <v>0.15</v>
      </c>
      <c r="MG68">
        <f t="shared" ca="1" si="267"/>
        <v>3.1945967582620995</v>
      </c>
      <c r="MH68">
        <f t="shared" ca="1" si="268"/>
        <v>290</v>
      </c>
      <c r="MI68" s="41">
        <v>1</v>
      </c>
      <c r="MK68">
        <f t="shared" ca="1" si="269"/>
        <v>290</v>
      </c>
      <c r="ML68">
        <f t="shared" ca="1" si="270"/>
        <v>0</v>
      </c>
      <c r="MM68">
        <f t="shared" ref="MM68:MM131" ca="1" si="419">IF($A68&gt;Incubation,INDEX(LV$4:LV$159,$A68-Incubation)+INDEX(MK$4:MK$159,$A68-Incubation),0)</f>
        <v>290</v>
      </c>
      <c r="MN68">
        <v>1</v>
      </c>
      <c r="MQ68">
        <f t="shared" ref="MQ68:MQ131" ca="1" si="420">ROUNDDOWN(PRODUCT(MM68:MN68),0)</f>
        <v>290</v>
      </c>
      <c r="MR68" s="17">
        <f>INDEX(MilitarySpend,MATCH($A68,'Budget Decisions'!$A$3:$A$160,0),MATCH(MR$2,MilitarySpendCol,0))</f>
        <v>0</v>
      </c>
      <c r="MS68">
        <f t="shared" si="316"/>
        <v>2.7100766589378384</v>
      </c>
      <c r="MT68">
        <f>IF($A68&gt;=Assumptions!$D$40,1,0)</f>
        <v>1</v>
      </c>
      <c r="MU68">
        <f>Assumptions!$D$41</f>
        <v>0.83299999999999996</v>
      </c>
      <c r="MV68" s="41">
        <v>1</v>
      </c>
      <c r="MW68">
        <f>Assumptions!$D$42</f>
        <v>0.2</v>
      </c>
      <c r="MX68">
        <f t="shared" si="271"/>
        <v>2.2574938568952194</v>
      </c>
      <c r="MY68">
        <f t="shared" ref="MY68:MY99" ca="1" si="421">MAX(0,ROUNDDOWN(MIN(MR68*MX68,LW68+LZ68+MQ68),0))</f>
        <v>0</v>
      </c>
      <c r="MZ68" s="17">
        <f>INDEX(MedicalSpend,MATCH($A68,'Budget Decisions'!$A$3:$A$160,0),MATCH(MZ$2,MedicalSpendCol,0))</f>
        <v>0</v>
      </c>
      <c r="NA68" s="17">
        <f>IF(INDEX('Budget Decisions'!$E$4:$E$160,MATCH(Model!$A68,'Budget Decisions'!$A$4:$A$160,0))="CURED",1,0)</f>
        <v>1</v>
      </c>
      <c r="NB68">
        <f t="shared" si="317"/>
        <v>1</v>
      </c>
      <c r="NC68" s="41">
        <v>1</v>
      </c>
      <c r="ND68">
        <f>Assumptions!$D$49</f>
        <v>0.2</v>
      </c>
      <c r="NE68">
        <f t="shared" si="272"/>
        <v>0</v>
      </c>
      <c r="NF68">
        <f t="shared" ref="NF68:NF99" ca="1" si="422">MIN(LT68-MK68,NE68*TreatmentRate)</f>
        <v>0</v>
      </c>
    </row>
    <row r="69" spans="1:370" x14ac:dyDescent="0.35">
      <c r="A69">
        <f t="shared" si="273"/>
        <v>66</v>
      </c>
      <c r="C69">
        <f t="shared" ref="C69:C132" ca="1" si="423">SUM(D69:E69)</f>
        <v>0</v>
      </c>
      <c r="D69">
        <f t="shared" ref="D69:D100" ca="1" si="424">MAX(0,D68-U68-AP68)</f>
        <v>0</v>
      </c>
      <c r="E69">
        <f t="shared" ref="E69:E100" ca="1" si="425">MAX(0,E68-V68+AP68)</f>
        <v>0</v>
      </c>
      <c r="F69">
        <f t="shared" ca="1" si="274"/>
        <v>0</v>
      </c>
      <c r="G69">
        <f t="shared" ref="G69:G100" ca="1" si="426">MAX(0,G68-I68+J68+AA68-AI68)</f>
        <v>46648894</v>
      </c>
      <c r="H69">
        <f t="shared" ca="1" si="275"/>
        <v>0</v>
      </c>
      <c r="I69">
        <f t="shared" ca="1" si="369"/>
        <v>233244</v>
      </c>
      <c r="J69">
        <f t="shared" ca="1" si="370"/>
        <v>9174</v>
      </c>
      <c r="K69">
        <f t="shared" si="276"/>
        <v>0.82857634545527548</v>
      </c>
      <c r="L69">
        <f>Assumptions!$E$34</f>
        <v>1.1000000000000001</v>
      </c>
      <c r="M69">
        <f ca="1">IF(AND(G69&gt;1,D69&gt;1),((LOG(D69,G69)^(1/EXP(1)))^(1/Assumptions!$D$30))-(1-Assumptions!$D$31),1)</f>
        <v>1</v>
      </c>
      <c r="N69" s="41">
        <v>1</v>
      </c>
      <c r="O69">
        <v>0.15</v>
      </c>
      <c r="Q69">
        <f t="shared" ref="Q69:Q132" ca="1" si="427">PRODUCT(K69:N69)</f>
        <v>0.91143398000080311</v>
      </c>
      <c r="R69">
        <f t="shared" ref="R69:R132" ca="1" si="428">MIN(D69+E69,ROUNDDOWN(G69*Q69,0))</f>
        <v>0</v>
      </c>
      <c r="S69" s="41">
        <v>1</v>
      </c>
      <c r="U69">
        <f t="shared" ref="U69:U132" ca="1" si="429">ROUNDDOWN(MIN((R69*S69)+(MAX(0,(R69*(1-S69))-E69)),D69),0)</f>
        <v>0</v>
      </c>
      <c r="V69">
        <f t="shared" ref="V69:V132" ca="1" si="430">ROUNDDOWN(MIN((R69*(1-S69))+(MAX(0,(R69*S69)-D69)),E69),0)</f>
        <v>0</v>
      </c>
      <c r="W69">
        <f t="shared" ca="1" si="371"/>
        <v>0</v>
      </c>
      <c r="X69">
        <v>1</v>
      </c>
      <c r="AA69">
        <f t="shared" ca="1" si="372"/>
        <v>0</v>
      </c>
      <c r="AB69" s="17">
        <f>INDEX(MilitarySpend,MATCH($A69,'Budget Decisions'!$A$3:$A$160,0),MATCH(AB$2,MilitarySpendCol,0))</f>
        <v>0</v>
      </c>
      <c r="AC69">
        <f t="shared" si="277"/>
        <v>0.82857634545527548</v>
      </c>
      <c r="AD69">
        <f>IF($A69&gt;=Assumptions!$D$40,1,0)</f>
        <v>1</v>
      </c>
      <c r="AE69">
        <f>Assumptions!$D$41</f>
        <v>0.83299999999999996</v>
      </c>
      <c r="AF69" s="41">
        <v>1</v>
      </c>
      <c r="AG69">
        <f>Assumptions!$D$42</f>
        <v>0.2</v>
      </c>
      <c r="AH69">
        <f t="shared" ref="AH69:AH132" si="431">PRODUCT(AC69:AF69)</f>
        <v>0.69020409576424446</v>
      </c>
      <c r="AI69">
        <f t="shared" ca="1" si="373"/>
        <v>0</v>
      </c>
      <c r="AJ69" s="17">
        <f>INDEX(MedicalSpend,MATCH($A69,'Budget Decisions'!$A$3:$A$160,0),MATCH(AJ$2,MedicalSpendCol,0))</f>
        <v>0</v>
      </c>
      <c r="AK69" s="17">
        <f>IF(INDEX('Budget Decisions'!$E$4:$E$160,MATCH(Model!$A69,'Budget Decisions'!$A$4:$A$160,0))="CURED",1,0)</f>
        <v>1</v>
      </c>
      <c r="AL69">
        <f t="shared" si="278"/>
        <v>1</v>
      </c>
      <c r="AM69" s="41">
        <v>1</v>
      </c>
      <c r="AN69">
        <f>Assumptions!$D$49</f>
        <v>0.2</v>
      </c>
      <c r="AO69">
        <f t="shared" ref="AO69:AO132" si="432">PRODUCT(AJ69:AL69)</f>
        <v>0</v>
      </c>
      <c r="AP69">
        <f t="shared" ca="1" si="374"/>
        <v>0</v>
      </c>
      <c r="AR69">
        <f t="shared" ref="AR69:AR132" ca="1" si="433">SUM(AS69:AT69)</f>
        <v>18582858</v>
      </c>
      <c r="AS69">
        <f t="shared" ref="AS69:AS100" ca="1" si="434">MAX(0,AS68-BJ68-CE68)</f>
        <v>18582858</v>
      </c>
      <c r="AT69">
        <f t="shared" ref="AT69:AT100" ca="1" si="435">MAX(0,AT68-BK68+CE68)</f>
        <v>0</v>
      </c>
      <c r="AU69">
        <f t="shared" ref="AU69:AU100" ca="1" si="436">MAX(0,AU68+BJ68-BP68)</f>
        <v>0</v>
      </c>
      <c r="AV69">
        <f t="shared" ref="AV69:AV100" ca="1" si="437">MAX(0,AV68-AX68+AY68+BP68-BX68)</f>
        <v>5560177</v>
      </c>
      <c r="AW69">
        <f t="shared" ca="1" si="279"/>
        <v>0</v>
      </c>
      <c r="AX69">
        <f t="shared" ca="1" si="375"/>
        <v>27522</v>
      </c>
      <c r="AY69">
        <f t="shared" ca="1" si="376"/>
        <v>234764</v>
      </c>
      <c r="AZ69">
        <f t="shared" si="280"/>
        <v>0.15936301189359656</v>
      </c>
      <c r="BA69">
        <f>Assumptions!$E$34</f>
        <v>1.1000000000000001</v>
      </c>
      <c r="BB69">
        <f ca="1">IF(AND(AV69&gt;1,AS69&gt;1),((LOG(AS69,AV69)^(1/EXP(1)))^(1/Assumptions!$D$30))-(1-Assumptions!$D$31),1)</f>
        <v>0.89017716778009925</v>
      </c>
      <c r="BC69" s="41">
        <v>1</v>
      </c>
      <c r="BD69">
        <v>0.15</v>
      </c>
      <c r="BF69">
        <f t="shared" ref="BF69:BF132" ca="1" si="438">PRODUCT(AZ69:BC69)</f>
        <v>0.15604744603398288</v>
      </c>
      <c r="BG69">
        <f t="shared" ref="BG69:BG132" ca="1" si="439">MIN(AS69+AT69,ROUNDDOWN(AV69*BF69,0))</f>
        <v>867651</v>
      </c>
      <c r="BH69" s="41">
        <v>1</v>
      </c>
      <c r="BJ69">
        <f t="shared" ref="BJ69:BJ132" ca="1" si="440">ROUNDDOWN(MIN((BG69*BH69)+(MAX(0,(BG69*(1-BH69))-AT69)),AS69),0)</f>
        <v>867651</v>
      </c>
      <c r="BK69">
        <f t="shared" ref="BK69:BK132" ca="1" si="441">ROUNDDOWN(MIN((BG69*(1-BH69))+(MAX(0,(BG69*BH69)-AS69)),AT69),0)</f>
        <v>0</v>
      </c>
      <c r="BL69">
        <f t="shared" ca="1" si="377"/>
        <v>867651</v>
      </c>
      <c r="BM69">
        <v>1</v>
      </c>
      <c r="BP69">
        <f t="shared" ca="1" si="378"/>
        <v>867651</v>
      </c>
      <c r="BQ69" s="17">
        <f>INDEX(MilitarySpend,MATCH($A69,'Budget Decisions'!$A$3:$A$160,0),MATCH(BQ$2,MilitarySpendCol,0))</f>
        <v>0</v>
      </c>
      <c r="BR69">
        <f t="shared" si="281"/>
        <v>0.15936301189359656</v>
      </c>
      <c r="BS69">
        <f>IF($A69&gt;=Assumptions!$D$40,1,0)</f>
        <v>1</v>
      </c>
      <c r="BT69">
        <f>Assumptions!$D$41</f>
        <v>0.83299999999999996</v>
      </c>
      <c r="BU69" s="41">
        <v>1</v>
      </c>
      <c r="BV69">
        <f>Assumptions!$D$42</f>
        <v>0.2</v>
      </c>
      <c r="BW69">
        <f t="shared" ref="BW69:BW132" si="442">PRODUCT(BR69:BU69)</f>
        <v>0.13274938890736593</v>
      </c>
      <c r="BX69">
        <f t="shared" ca="1" si="379"/>
        <v>0</v>
      </c>
      <c r="BY69" s="17">
        <f>INDEX(MedicalSpend,MATCH($A69,'Budget Decisions'!$A$3:$A$160,0),MATCH(BY$2,MedicalSpendCol,0))</f>
        <v>0</v>
      </c>
      <c r="BZ69" s="17">
        <f>IF(INDEX('Budget Decisions'!$E$4:$E$160,MATCH(Model!$A69,'Budget Decisions'!$A$4:$A$160,0))="CURED",1,0)</f>
        <v>1</v>
      </c>
      <c r="CA69">
        <f t="shared" si="282"/>
        <v>1</v>
      </c>
      <c r="CB69" s="41">
        <v>1</v>
      </c>
      <c r="CC69">
        <f>Assumptions!$D$49</f>
        <v>0.2</v>
      </c>
      <c r="CD69">
        <f t="shared" ref="CD69:CD132" si="443">PRODUCT(BY69:CA69)</f>
        <v>0</v>
      </c>
      <c r="CE69">
        <f t="shared" ca="1" si="380"/>
        <v>0</v>
      </c>
      <c r="CG69">
        <f t="shared" ref="CG69:CG132" ca="1" si="444">SUM(CH69:CI69)</f>
        <v>20086454</v>
      </c>
      <c r="CH69">
        <f t="shared" ref="CH69:CH100" ca="1" si="445">MAX(0,CH68-CY68-DT68)</f>
        <v>20086454</v>
      </c>
      <c r="CI69">
        <f t="shared" ref="CI69:CI100" ca="1" si="446">MAX(0,CI68-CZ68+DT68)</f>
        <v>0</v>
      </c>
      <c r="CJ69">
        <f t="shared" ca="1" si="283"/>
        <v>0</v>
      </c>
      <c r="CK69">
        <f t="shared" ref="CK69:CK100" ca="1" si="447">MAX(0,CK68-CM68+CN68+DE68-DM68)</f>
        <v>115313</v>
      </c>
      <c r="CL69">
        <f t="shared" ca="1" si="284"/>
        <v>0</v>
      </c>
      <c r="CM69">
        <f t="shared" ca="1" si="381"/>
        <v>570</v>
      </c>
      <c r="CN69">
        <f t="shared" ca="1" si="382"/>
        <v>10982</v>
      </c>
      <c r="CO69">
        <f t="shared" si="285"/>
        <v>0.24130002925990637</v>
      </c>
      <c r="CP69">
        <f>Assumptions!$E$34</f>
        <v>1.1000000000000001</v>
      </c>
      <c r="CQ69">
        <f ca="1">IF(AND(CK69&gt;1,CH69&gt;1),((LOG(CH69,CK69)^(1/EXP(1)))^(1/Assumptions!$D$30))-(1-Assumptions!$D$31),1)</f>
        <v>0.93085595984718317</v>
      </c>
      <c r="CR69" s="41">
        <v>1</v>
      </c>
      <c r="CS69">
        <v>0.15</v>
      </c>
      <c r="CU69">
        <f t="shared" ref="CU69:CU132" ca="1" si="448">PRODUCT(CO69:CR69)</f>
        <v>0.24707712738267193</v>
      </c>
      <c r="CV69">
        <f t="shared" ref="CV69:CV132" ca="1" si="449">MIN(CH69+CI69,ROUNDDOWN(CK69*CU69,0))</f>
        <v>28491</v>
      </c>
      <c r="CW69" s="41">
        <v>1</v>
      </c>
      <c r="CY69">
        <f t="shared" ref="CY69:CY132" ca="1" si="450">ROUNDDOWN(MIN((CV69*CW69)+(MAX(0,(CV69*(1-CW69))-CI69)),CH69),0)</f>
        <v>28491</v>
      </c>
      <c r="CZ69">
        <f t="shared" ref="CZ69:CZ132" ca="1" si="451">ROUNDDOWN(MIN((CV69*(1-CW69))+(MAX(0,(CV69*CW69)-CH69)),CI69),0)</f>
        <v>0</v>
      </c>
      <c r="DA69">
        <f t="shared" ca="1" si="383"/>
        <v>28491</v>
      </c>
      <c r="DB69">
        <v>1</v>
      </c>
      <c r="DE69">
        <f t="shared" ca="1" si="384"/>
        <v>28491</v>
      </c>
      <c r="DF69" s="17">
        <f>INDEX(MilitarySpend,MATCH($A69,'Budget Decisions'!$A$3:$A$160,0),MATCH(DF$2,MilitarySpendCol,0))</f>
        <v>0</v>
      </c>
      <c r="DG69">
        <f t="shared" si="286"/>
        <v>0.24130002925990637</v>
      </c>
      <c r="DH69">
        <f>IF($A69&gt;=Assumptions!$D$40,1,0)</f>
        <v>1</v>
      </c>
      <c r="DI69">
        <f>Assumptions!$D$41</f>
        <v>0.83299999999999996</v>
      </c>
      <c r="DJ69" s="41">
        <v>1</v>
      </c>
      <c r="DK69">
        <f>Assumptions!$D$42</f>
        <v>0.2</v>
      </c>
      <c r="DL69">
        <f t="shared" ref="DL69:DL132" si="452">PRODUCT(DG69:DJ69)</f>
        <v>0.20100292437350201</v>
      </c>
      <c r="DM69">
        <f t="shared" ca="1" si="385"/>
        <v>0</v>
      </c>
      <c r="DN69" s="17">
        <f>INDEX(MedicalSpend,MATCH($A69,'Budget Decisions'!$A$3:$A$160,0),MATCH(DN$2,MedicalSpendCol,0))</f>
        <v>0</v>
      </c>
      <c r="DO69" s="17">
        <f>IF(INDEX('Budget Decisions'!$E$4:$E$160,MATCH(Model!$A69,'Budget Decisions'!$A$4:$A$160,0))="CURED",1,0)</f>
        <v>1</v>
      </c>
      <c r="DP69">
        <f t="shared" si="287"/>
        <v>1</v>
      </c>
      <c r="DQ69" s="41">
        <v>1</v>
      </c>
      <c r="DR69">
        <f>Assumptions!$D$49</f>
        <v>0.2</v>
      </c>
      <c r="DS69">
        <f t="shared" ref="DS69:DS132" si="453">PRODUCT(DN69:DP69)</f>
        <v>0</v>
      </c>
      <c r="DT69">
        <f t="shared" ca="1" si="386"/>
        <v>0</v>
      </c>
      <c r="DV69">
        <f t="shared" ref="DV69:DV132" ca="1" si="454">SUM(DW69:DX69)</f>
        <v>46012063</v>
      </c>
      <c r="DW69">
        <f t="shared" ref="DW69:DW100" ca="1" si="455">MAX(0,DW68-EN68-FI68)</f>
        <v>46012063</v>
      </c>
      <c r="DX69">
        <f t="shared" ref="DX69:DX100" ca="1" si="456">MAX(0,DX68-EO68+FI68)</f>
        <v>0</v>
      </c>
      <c r="DY69">
        <f t="shared" ca="1" si="288"/>
        <v>0</v>
      </c>
      <c r="DZ69">
        <f t="shared" ref="DZ69:DZ100" ca="1" si="457">MAX(0,DZ68-EB68+EC68+ET68-FB68)</f>
        <v>382286</v>
      </c>
      <c r="EA69">
        <f t="shared" ca="1" si="289"/>
        <v>0</v>
      </c>
      <c r="EB69">
        <f t="shared" ca="1" si="387"/>
        <v>1911</v>
      </c>
      <c r="EC69">
        <f t="shared" ca="1" si="388"/>
        <v>547</v>
      </c>
      <c r="ED69">
        <f t="shared" si="290"/>
        <v>0.87442730726206253</v>
      </c>
      <c r="EE69">
        <f>Assumptions!$E$34</f>
        <v>1.1000000000000001</v>
      </c>
      <c r="EF69">
        <f ca="1">IF(AND(DZ69&gt;1,DW69&gt;1),((LOG(DW69,DZ69)^(1/EXP(1)))^(1/Assumptions!$D$30))-(1-Assumptions!$D$31),1)</f>
        <v>0.92380237008922517</v>
      </c>
      <c r="EG69" s="41">
        <v>1</v>
      </c>
      <c r="EH69">
        <v>0.15</v>
      </c>
      <c r="EJ69">
        <f t="shared" ref="EJ69:EJ132" ca="1" si="458">PRODUCT(ED69:EG69)</f>
        <v>0.88857782081137582</v>
      </c>
      <c r="EK69">
        <f t="shared" ref="EK69:EK132" ca="1" si="459">MIN(DW69+DX69,ROUNDDOWN(DZ69*EJ69,0))</f>
        <v>339690</v>
      </c>
      <c r="EL69" s="41">
        <v>1</v>
      </c>
      <c r="EN69">
        <f t="shared" ref="EN69:EN132" ca="1" si="460">ROUNDDOWN(MIN((EK69*EL69)+(MAX(0,(EK69*(1-EL69))-DX69)),DW69),0)</f>
        <v>339690</v>
      </c>
      <c r="EO69">
        <f t="shared" ref="EO69:EO132" ca="1" si="461">ROUNDDOWN(MIN((EK69*(1-EL69))+(MAX(0,(EK69*EL69)-DW69)),DX69),0)</f>
        <v>0</v>
      </c>
      <c r="EP69">
        <f t="shared" ca="1" si="389"/>
        <v>339690</v>
      </c>
      <c r="EQ69">
        <v>1</v>
      </c>
      <c r="ET69">
        <f t="shared" ca="1" si="390"/>
        <v>339690</v>
      </c>
      <c r="EU69" s="17">
        <f>INDEX(MilitarySpend,MATCH($A69,'Budget Decisions'!$A$3:$A$160,0),MATCH(EU$2,MilitarySpendCol,0))</f>
        <v>0</v>
      </c>
      <c r="EV69">
        <f t="shared" si="291"/>
        <v>0.87442730726206253</v>
      </c>
      <c r="EW69">
        <f>IF($A69&gt;=Assumptions!$D$40,1,0)</f>
        <v>1</v>
      </c>
      <c r="EX69">
        <f>Assumptions!$D$41</f>
        <v>0.83299999999999996</v>
      </c>
      <c r="EY69" s="41">
        <v>1</v>
      </c>
      <c r="EZ69">
        <f>Assumptions!$D$42</f>
        <v>0.2</v>
      </c>
      <c r="FA69">
        <f t="shared" ref="FA69:FA132" si="462">PRODUCT(EV69:EY69)</f>
        <v>0.72839794694929805</v>
      </c>
      <c r="FB69">
        <f t="shared" ca="1" si="391"/>
        <v>0</v>
      </c>
      <c r="FC69" s="17">
        <f>INDEX(MedicalSpend,MATCH($A69,'Budget Decisions'!$A$3:$A$160,0),MATCH(FC$2,MedicalSpendCol,0))</f>
        <v>0</v>
      </c>
      <c r="FD69" s="17">
        <f>IF(INDEX('Budget Decisions'!$E$4:$E$160,MATCH(Model!$A69,'Budget Decisions'!$A$4:$A$160,0))="CURED",1,0)</f>
        <v>1</v>
      </c>
      <c r="FE69">
        <f t="shared" si="292"/>
        <v>1</v>
      </c>
      <c r="FF69" s="41">
        <v>1</v>
      </c>
      <c r="FG69">
        <f>Assumptions!$D$49</f>
        <v>0.2</v>
      </c>
      <c r="FH69">
        <f t="shared" ref="FH69:FH132" si="463">PRODUCT(FC69:FE69)</f>
        <v>0</v>
      </c>
      <c r="FI69">
        <f t="shared" ca="1" si="392"/>
        <v>0</v>
      </c>
      <c r="FK69">
        <f t="shared" ref="FK69:FK132" ca="1" si="464">SUM(FL69:FM69)</f>
        <v>34452913</v>
      </c>
      <c r="FL69">
        <f t="shared" ref="FL69:FL100" ca="1" si="465">MAX(0,FL68-GC68-GX68)</f>
        <v>34452913</v>
      </c>
      <c r="FM69">
        <f t="shared" ref="FM69:FM100" ca="1" si="466">MAX(0,FM68-GD68+GX68)</f>
        <v>0</v>
      </c>
      <c r="FN69">
        <f t="shared" ca="1" si="293"/>
        <v>0</v>
      </c>
      <c r="FO69">
        <f t="shared" ref="FO69:FO100" ca="1" si="467">MAX(0,FO68-FQ68+FR68+GI68-GQ68)</f>
        <v>806355</v>
      </c>
      <c r="FP69">
        <f t="shared" ca="1" si="294"/>
        <v>0</v>
      </c>
      <c r="FQ69">
        <f t="shared" ca="1" si="393"/>
        <v>3991</v>
      </c>
      <c r="FR69">
        <f t="shared" ca="1" si="394"/>
        <v>9455</v>
      </c>
      <c r="FS69">
        <f t="shared" si="295"/>
        <v>0.36303408195741388</v>
      </c>
      <c r="FT69">
        <f>Assumptions!$E$34</f>
        <v>1.1000000000000001</v>
      </c>
      <c r="FU69">
        <f ca="1">IF(AND(FO69&gt;1,FL69&gt;1),((LOG(FL69,FO69)^(1/EXP(1)))^(1/Assumptions!$D$30))-(1-Assumptions!$D$31),1)</f>
        <v>0.91354458926161775</v>
      </c>
      <c r="FV69" s="41">
        <v>1</v>
      </c>
      <c r="FW69">
        <v>0.15</v>
      </c>
      <c r="FY69">
        <f t="shared" ref="FY69:FY132" ca="1" si="468">PRODUCT(FS69:FV69)</f>
        <v>0.36481260341872956</v>
      </c>
      <c r="FZ69">
        <f t="shared" ref="FZ69:FZ132" ca="1" si="469">MIN(FL69+FM69,ROUNDDOWN(FO69*FY69,0))</f>
        <v>294168</v>
      </c>
      <c r="GA69" s="41">
        <v>1</v>
      </c>
      <c r="GC69">
        <f t="shared" ref="GC69:GC132" ca="1" si="470">ROUNDDOWN(MIN((FZ69*GA69)+(MAX(0,(FZ69*(1-GA69))-FM69)),FL69),0)</f>
        <v>294168</v>
      </c>
      <c r="GD69">
        <f t="shared" ref="GD69:GD132" ca="1" si="471">ROUNDDOWN(MIN((FZ69*(1-GA69))+(MAX(0,(FZ69*GA69)-FL69)),FM69),0)</f>
        <v>0</v>
      </c>
      <c r="GE69">
        <f t="shared" ca="1" si="395"/>
        <v>294168</v>
      </c>
      <c r="GF69">
        <v>1</v>
      </c>
      <c r="GI69">
        <f t="shared" ca="1" si="396"/>
        <v>294168</v>
      </c>
      <c r="GJ69" s="17">
        <f>INDEX(MilitarySpend,MATCH($A69,'Budget Decisions'!$A$3:$A$160,0),MATCH(GJ$2,MilitarySpendCol,0))</f>
        <v>0</v>
      </c>
      <c r="GK69">
        <f t="shared" si="296"/>
        <v>0.36303408195741388</v>
      </c>
      <c r="GL69">
        <f>IF($A69&gt;=Assumptions!$D$40,1,0)</f>
        <v>1</v>
      </c>
      <c r="GM69">
        <f>Assumptions!$D$41</f>
        <v>0.83299999999999996</v>
      </c>
      <c r="GN69" s="41">
        <v>1</v>
      </c>
      <c r="GO69">
        <f>Assumptions!$D$42</f>
        <v>0.2</v>
      </c>
      <c r="GP69">
        <f t="shared" ref="GP69:GP132" si="472">PRODUCT(GK69:GN69)</f>
        <v>0.30240739027052577</v>
      </c>
      <c r="GQ69">
        <f t="shared" ca="1" si="397"/>
        <v>0</v>
      </c>
      <c r="GR69" s="17">
        <f>INDEX(MedicalSpend,MATCH($A69,'Budget Decisions'!$A$3:$A$160,0),MATCH(GR$2,MedicalSpendCol,0))</f>
        <v>0</v>
      </c>
      <c r="GS69" s="17">
        <f>IF(INDEX('Budget Decisions'!$E$4:$E$160,MATCH(Model!$A69,'Budget Decisions'!$A$4:$A$160,0))="CURED",1,0)</f>
        <v>1</v>
      </c>
      <c r="GT69">
        <f t="shared" si="297"/>
        <v>1</v>
      </c>
      <c r="GU69" s="41">
        <v>1</v>
      </c>
      <c r="GV69">
        <f>Assumptions!$D$49</f>
        <v>0.2</v>
      </c>
      <c r="GW69">
        <f t="shared" ref="GW69:GW132" si="473">PRODUCT(GR69:GT69)</f>
        <v>0</v>
      </c>
      <c r="GX69">
        <f t="shared" ca="1" si="398"/>
        <v>0</v>
      </c>
      <c r="GZ69">
        <f t="shared" ref="GZ69:GZ132" ca="1" si="474">SUM(HA69:HB69)</f>
        <v>18032633</v>
      </c>
      <c r="HA69">
        <f t="shared" ref="HA69:HA100" ca="1" si="475">MAX(0,HA68-HR68-IM68)</f>
        <v>18032633</v>
      </c>
      <c r="HB69">
        <f t="shared" ref="HB69:HB100" ca="1" si="476">MAX(0,HB68-HS68+IM68)</f>
        <v>0</v>
      </c>
      <c r="HC69">
        <f t="shared" ca="1" si="298"/>
        <v>0</v>
      </c>
      <c r="HD69">
        <f t="shared" ref="HD69:HD100" ca="1" si="477">MAX(0,HD68-HF68+HG68+HX68-IF68)</f>
        <v>55535</v>
      </c>
      <c r="HE69">
        <f t="shared" ca="1" si="299"/>
        <v>0</v>
      </c>
      <c r="HF69">
        <f t="shared" ca="1" si="399"/>
        <v>274</v>
      </c>
      <c r="HG69">
        <f t="shared" ca="1" si="400"/>
        <v>1836</v>
      </c>
      <c r="HH69">
        <f t="shared" si="300"/>
        <v>0.464689620669401</v>
      </c>
      <c r="HI69">
        <f>Assumptions!$E$34</f>
        <v>1.1000000000000001</v>
      </c>
      <c r="HJ69">
        <f ca="1">IF(AND(HD69&gt;1,HA69&gt;1),((LOG(HA69,HD69)^(1/EXP(1)))^(1/Assumptions!$D$30))-(1-Assumptions!$D$31),1)</f>
        <v>0.93918039856017754</v>
      </c>
      <c r="HK69" s="41">
        <v>1</v>
      </c>
      <c r="HL69">
        <v>0.15</v>
      </c>
      <c r="HN69">
        <f t="shared" ref="HN69:HN132" ca="1" si="478">PRODUCT(HH69:HK69)</f>
        <v>0.48007012146177241</v>
      </c>
      <c r="HO69">
        <f t="shared" ref="HO69:HO132" ca="1" si="479">MIN(HA69+HB69,ROUNDDOWN(HD69*HN69,0))</f>
        <v>26660</v>
      </c>
      <c r="HP69" s="41">
        <v>1</v>
      </c>
      <c r="HR69">
        <f t="shared" ref="HR69:HR132" ca="1" si="480">ROUNDDOWN(MIN((HO69*HP69)+(MAX(0,(HO69*(1-HP69))-HB69)),HA69),0)</f>
        <v>26660</v>
      </c>
      <c r="HS69">
        <f t="shared" ref="HS69:HS132" ca="1" si="481">ROUNDDOWN(MIN((HO69*(1-HP69))+(MAX(0,(HO69*HP69)-HA69)),HB69),0)</f>
        <v>0</v>
      </c>
      <c r="HT69">
        <f t="shared" ca="1" si="401"/>
        <v>26660</v>
      </c>
      <c r="HU69">
        <v>1</v>
      </c>
      <c r="HX69">
        <f t="shared" ca="1" si="402"/>
        <v>26660</v>
      </c>
      <c r="HY69" s="17">
        <f>INDEX(MilitarySpend,MATCH($A69,'Budget Decisions'!$A$3:$A$160,0),MATCH(HY$2,MilitarySpendCol,0))</f>
        <v>0</v>
      </c>
      <c r="HZ69">
        <f t="shared" si="301"/>
        <v>0.464689620669401</v>
      </c>
      <c r="IA69">
        <f>IF($A69&gt;=Assumptions!$D$40,1,0)</f>
        <v>1</v>
      </c>
      <c r="IB69">
        <f>Assumptions!$D$41</f>
        <v>0.83299999999999996</v>
      </c>
      <c r="IC69" s="41">
        <v>1</v>
      </c>
      <c r="ID69">
        <f>Assumptions!$D$42</f>
        <v>0.2</v>
      </c>
      <c r="IE69">
        <f t="shared" ref="IE69:IE132" si="482">PRODUCT(HZ69:IC69)</f>
        <v>0.38708645401761099</v>
      </c>
      <c r="IF69">
        <f t="shared" ca="1" si="403"/>
        <v>0</v>
      </c>
      <c r="IG69" s="17">
        <f>INDEX(MedicalSpend,MATCH($A69,'Budget Decisions'!$A$3:$A$160,0),MATCH(IG$2,MedicalSpendCol,0))</f>
        <v>0</v>
      </c>
      <c r="IH69" s="17">
        <f>IF(INDEX('Budget Decisions'!$E$4:$E$160,MATCH(Model!$A69,'Budget Decisions'!$A$4:$A$160,0))="CURED",1,0)</f>
        <v>1</v>
      </c>
      <c r="II69">
        <f t="shared" si="302"/>
        <v>1</v>
      </c>
      <c r="IJ69" s="41">
        <v>1</v>
      </c>
      <c r="IK69">
        <f>Assumptions!$D$49</f>
        <v>0.2</v>
      </c>
      <c r="IL69">
        <f t="shared" ref="IL69:IL132" si="483">PRODUCT(IG69:II69)</f>
        <v>0</v>
      </c>
      <c r="IM69">
        <f t="shared" ca="1" si="404"/>
        <v>0</v>
      </c>
      <c r="IO69">
        <f t="shared" ref="IO69:IO132" ca="1" si="484">SUM(IP69:IQ69)</f>
        <v>57790325</v>
      </c>
      <c r="IP69">
        <f t="shared" ref="IP69:IP100" ca="1" si="485">MAX(0,IP68-JG68-KB68)</f>
        <v>57790325</v>
      </c>
      <c r="IQ69">
        <f t="shared" ref="IQ69:IQ100" ca="1" si="486">MAX(0,IQ68-JH68+KB68)</f>
        <v>0</v>
      </c>
      <c r="IR69">
        <f t="shared" ca="1" si="303"/>
        <v>0</v>
      </c>
      <c r="IS69">
        <f t="shared" ref="IS69:IS100" ca="1" si="487">MAX(0,IS68-IU68+IV68+JM68-JU68)</f>
        <v>16958</v>
      </c>
      <c r="IT69">
        <f t="shared" ca="1" si="304"/>
        <v>0</v>
      </c>
      <c r="IU69">
        <f t="shared" ca="1" si="405"/>
        <v>83</v>
      </c>
      <c r="IV69">
        <f t="shared" ca="1" si="406"/>
        <v>807</v>
      </c>
      <c r="IW69">
        <f t="shared" si="305"/>
        <v>1.1264233685228699</v>
      </c>
      <c r="IX69">
        <f>Assumptions!$E$34</f>
        <v>1.1000000000000001</v>
      </c>
      <c r="IY69">
        <f ca="1">IF(AND(IS69&gt;1,IP69&gt;1),((LOG(IP69,IS69)^(1/EXP(1)))^(1/Assumptions!$D$30))-(1-Assumptions!$D$31),1)</f>
        <v>0.96564160029212809</v>
      </c>
      <c r="IZ69" s="41">
        <v>1</v>
      </c>
      <c r="JA69">
        <v>0.15</v>
      </c>
      <c r="JC69">
        <f t="shared" ref="JC69:JC132" ca="1" si="488">PRODUCT(IW69:IZ69)</f>
        <v>1.196493390605561</v>
      </c>
      <c r="JD69">
        <f t="shared" ref="JD69:JD132" ca="1" si="489">MIN(IP69+IQ69,ROUNDDOWN(IS69*JC69,0))</f>
        <v>20290</v>
      </c>
      <c r="JE69" s="41">
        <v>1</v>
      </c>
      <c r="JG69">
        <f t="shared" ref="JG69:JG132" ca="1" si="490">ROUNDDOWN(MIN((JD69*JE69)+(MAX(0,(JD69*(1-JE69))-IQ69)),IP69),0)</f>
        <v>20290</v>
      </c>
      <c r="JH69">
        <f t="shared" ref="JH69:JH132" ca="1" si="491">ROUNDDOWN(MIN((JD69*(1-JE69))+(MAX(0,(JD69*JE69)-IP69)),IQ69),0)</f>
        <v>0</v>
      </c>
      <c r="JI69">
        <f t="shared" ca="1" si="407"/>
        <v>20290</v>
      </c>
      <c r="JJ69">
        <v>1</v>
      </c>
      <c r="JM69">
        <f t="shared" ca="1" si="408"/>
        <v>20290</v>
      </c>
      <c r="JN69" s="17">
        <f>INDEX(MilitarySpend,MATCH($A69,'Budget Decisions'!$A$3:$A$160,0),MATCH(JN$2,MilitarySpendCol,0))</f>
        <v>0</v>
      </c>
      <c r="JO69">
        <f t="shared" si="306"/>
        <v>1.1264233685228699</v>
      </c>
      <c r="JP69">
        <f>IF($A69&gt;=Assumptions!$D$40,1,0)</f>
        <v>1</v>
      </c>
      <c r="JQ69">
        <f>Assumptions!$D$41</f>
        <v>0.83299999999999996</v>
      </c>
      <c r="JR69" s="41">
        <v>1</v>
      </c>
      <c r="JS69">
        <f>Assumptions!$D$42</f>
        <v>0.2</v>
      </c>
      <c r="JT69">
        <f t="shared" ref="JT69:JT132" si="492">PRODUCT(JO69:JR69)</f>
        <v>0.9383106659795506</v>
      </c>
      <c r="JU69">
        <f t="shared" ca="1" si="409"/>
        <v>0</v>
      </c>
      <c r="JV69" s="17">
        <f>INDEX(MedicalSpend,MATCH($A69,'Budget Decisions'!$A$3:$A$160,0),MATCH(JV$2,MedicalSpendCol,0))</f>
        <v>0</v>
      </c>
      <c r="JW69" s="17">
        <f>IF(INDEX('Budget Decisions'!$E$4:$E$160,MATCH(Model!$A69,'Budget Decisions'!$A$4:$A$160,0))="CURED",1,0)</f>
        <v>1</v>
      </c>
      <c r="JX69">
        <f t="shared" si="307"/>
        <v>1</v>
      </c>
      <c r="JY69" s="41">
        <v>1</v>
      </c>
      <c r="JZ69">
        <f>Assumptions!$D$49</f>
        <v>0.2</v>
      </c>
      <c r="KA69">
        <f t="shared" ref="KA69:KA132" si="493">PRODUCT(JV69:JX69)</f>
        <v>0</v>
      </c>
      <c r="KB69">
        <f t="shared" ca="1" si="410"/>
        <v>0</v>
      </c>
      <c r="KD69">
        <f t="shared" ref="KD69:KD132" ca="1" si="494">SUM(KE69:KF69)</f>
        <v>40477212</v>
      </c>
      <c r="KE69">
        <f t="shared" ref="KE69:KE100" ca="1" si="495">MAX(0,KE68-KV68-LQ68)</f>
        <v>40477212</v>
      </c>
      <c r="KF69">
        <f t="shared" ref="KF69:KF100" ca="1" si="496">MAX(0,KF68-KW68+LQ68)</f>
        <v>0</v>
      </c>
      <c r="KG69">
        <f t="shared" ca="1" si="308"/>
        <v>0</v>
      </c>
      <c r="KH69">
        <f t="shared" ref="KH69:KH100" ca="1" si="497">MAX(0,KH68-KJ68+KK68+LB68-LJ68)</f>
        <v>144275</v>
      </c>
      <c r="KI69">
        <f t="shared" ca="1" si="309"/>
        <v>0</v>
      </c>
      <c r="KJ69">
        <f t="shared" ca="1" si="411"/>
        <v>714</v>
      </c>
      <c r="KK69">
        <f t="shared" ca="1" si="412"/>
        <v>507</v>
      </c>
      <c r="KL69">
        <f t="shared" si="310"/>
        <v>2.2321095760416365</v>
      </c>
      <c r="KM69">
        <f>Assumptions!$E$34</f>
        <v>1.1000000000000001</v>
      </c>
      <c r="KN69">
        <f ca="1">IF(AND(KH69&gt;1,KE69&gt;1),((LOG(KE69,KH69)^(1/EXP(1)))^(1/Assumptions!$D$30))-(1-Assumptions!$D$31),1)</f>
        <v>0.93395837675067528</v>
      </c>
      <c r="KO69" s="41">
        <v>1</v>
      </c>
      <c r="KP69">
        <v>0.15</v>
      </c>
      <c r="KR69">
        <f t="shared" ref="KR69:KR132" ca="1" si="498">PRODUCT(KL69:KO69)</f>
        <v>2.2931671800064337</v>
      </c>
      <c r="KS69">
        <f t="shared" ref="KS69:KS132" ca="1" si="499">MIN(KE69+KF69,ROUNDDOWN(KH69*KR69,0))</f>
        <v>330846</v>
      </c>
      <c r="KT69" s="41">
        <v>1</v>
      </c>
      <c r="KV69">
        <f t="shared" ref="KV69:KV132" ca="1" si="500">ROUNDDOWN(MIN((KS69*KT69)+(MAX(0,(KS69*(1-KT69))-KF69)),KE69),0)</f>
        <v>330846</v>
      </c>
      <c r="KW69">
        <f t="shared" ref="KW69:KW132" ca="1" si="501">ROUNDDOWN(MIN((KS69*(1-KT69))+(MAX(0,(KS69*KT69)-KE69)),KF69),0)</f>
        <v>0</v>
      </c>
      <c r="KX69">
        <f t="shared" ca="1" si="413"/>
        <v>330846</v>
      </c>
      <c r="KY69">
        <v>1</v>
      </c>
      <c r="LB69">
        <f t="shared" ca="1" si="414"/>
        <v>330846</v>
      </c>
      <c r="LC69" s="17">
        <f>INDEX(MilitarySpend,MATCH($A69,'Budget Decisions'!$A$3:$A$160,0),MATCH(LC$2,MilitarySpendCol,0))</f>
        <v>0</v>
      </c>
      <c r="LD69">
        <f t="shared" si="311"/>
        <v>2.2321095760416365</v>
      </c>
      <c r="LE69">
        <f>IF($A69&gt;=Assumptions!$D$40,1,0)</f>
        <v>1</v>
      </c>
      <c r="LF69">
        <f>Assumptions!$D$41</f>
        <v>0.83299999999999996</v>
      </c>
      <c r="LG69" s="41">
        <v>1</v>
      </c>
      <c r="LH69">
        <f>Assumptions!$D$42</f>
        <v>0.2</v>
      </c>
      <c r="LI69">
        <f t="shared" ref="LI69:LI132" si="502">PRODUCT(LD69:LG69)</f>
        <v>1.8593472768426831</v>
      </c>
      <c r="LJ69">
        <f t="shared" ca="1" si="415"/>
        <v>0</v>
      </c>
      <c r="LK69" s="17">
        <f>INDEX(MedicalSpend,MATCH($A69,'Budget Decisions'!$A$3:$A$160,0),MATCH(LK$2,MedicalSpendCol,0))</f>
        <v>0</v>
      </c>
      <c r="LL69" s="17">
        <f>IF(INDEX('Budget Decisions'!$E$4:$E$160,MATCH(Model!$A69,'Budget Decisions'!$A$4:$A$160,0))="CURED",1,0)</f>
        <v>1</v>
      </c>
      <c r="LM69">
        <f t="shared" si="312"/>
        <v>1</v>
      </c>
      <c r="LN69" s="41">
        <v>1</v>
      </c>
      <c r="LO69">
        <f>Assumptions!$D$49</f>
        <v>0.2</v>
      </c>
      <c r="LP69">
        <f t="shared" ref="LP69:LP132" si="503">PRODUCT(LK69:LM69)</f>
        <v>0</v>
      </c>
      <c r="LQ69">
        <f t="shared" ca="1" si="416"/>
        <v>0</v>
      </c>
      <c r="LS69">
        <f t="shared" ref="LS69:LS132" ca="1" si="504">SUM(LT69:LU69)</f>
        <v>14303190</v>
      </c>
      <c r="LT69">
        <f t="shared" ref="LT69:LT100" ca="1" si="505">MAX(0,LT68-MK68-NF68)</f>
        <v>14303190</v>
      </c>
      <c r="LU69">
        <f t="shared" ref="LU69:LU100" ca="1" si="506">MAX(0,LU68-ML68+NF68)</f>
        <v>0</v>
      </c>
      <c r="LV69">
        <f t="shared" ca="1" si="313"/>
        <v>0</v>
      </c>
      <c r="LW69">
        <f t="shared" ref="LW69:LW100" ca="1" si="507">MAX(0,LW68-LY68+LZ68+MQ68-MY68)</f>
        <v>452</v>
      </c>
      <c r="LX69">
        <f t="shared" ca="1" si="314"/>
        <v>0</v>
      </c>
      <c r="LY69">
        <f t="shared" ca="1" si="417"/>
        <v>2</v>
      </c>
      <c r="LZ69">
        <f t="shared" ca="1" si="418"/>
        <v>238</v>
      </c>
      <c r="MA69">
        <f t="shared" si="315"/>
        <v>2.7100766589378384</v>
      </c>
      <c r="MB69">
        <f>Assumptions!$E$34</f>
        <v>1.1000000000000001</v>
      </c>
      <c r="MC69">
        <f ca="1">IF(AND(LW69&gt;1,LT69&gt;1),((LOG(LT69,LW69)^(1/EXP(1)))^(1/Assumptions!$D$30))-(1-Assumptions!$D$31),1)</f>
        <v>1.0235849632620022</v>
      </c>
      <c r="MD69" s="41">
        <v>1</v>
      </c>
      <c r="ME69">
        <v>0.15</v>
      </c>
      <c r="MG69">
        <f t="shared" ref="MG69:MG132" ca="1" si="508">PRODUCT(MA69:MD69)</f>
        <v>3.0513930891137071</v>
      </c>
      <c r="MH69">
        <f t="shared" ref="MH69:MH132" ca="1" si="509">MIN(LT69+LU69,ROUNDDOWN(LW69*MG69,0))</f>
        <v>1379</v>
      </c>
      <c r="MI69" s="41">
        <v>1</v>
      </c>
      <c r="MK69">
        <f t="shared" ref="MK69:MK132" ca="1" si="510">ROUNDDOWN(MIN((MH69*MI69)+(MAX(0,(MH69*(1-MI69))-LU69)),LT69),0)</f>
        <v>1379</v>
      </c>
      <c r="ML69">
        <f t="shared" ref="ML69:ML132" ca="1" si="511">ROUNDDOWN(MIN((MH69*(1-MI69))+(MAX(0,(MH69*MI69)-LT69)),LU69),0)</f>
        <v>0</v>
      </c>
      <c r="MM69">
        <f t="shared" ca="1" si="419"/>
        <v>1379</v>
      </c>
      <c r="MN69">
        <v>1</v>
      </c>
      <c r="MQ69">
        <f t="shared" ca="1" si="420"/>
        <v>1379</v>
      </c>
      <c r="MR69" s="17">
        <f>INDEX(MilitarySpend,MATCH($A69,'Budget Decisions'!$A$3:$A$160,0),MATCH(MR$2,MilitarySpendCol,0))</f>
        <v>0</v>
      </c>
      <c r="MS69">
        <f t="shared" si="316"/>
        <v>2.7100766589378384</v>
      </c>
      <c r="MT69">
        <f>IF($A69&gt;=Assumptions!$D$40,1,0)</f>
        <v>1</v>
      </c>
      <c r="MU69">
        <f>Assumptions!$D$41</f>
        <v>0.83299999999999996</v>
      </c>
      <c r="MV69" s="41">
        <v>1</v>
      </c>
      <c r="MW69">
        <f>Assumptions!$D$42</f>
        <v>0.2</v>
      </c>
      <c r="MX69">
        <f t="shared" ref="MX69:MX132" si="512">PRODUCT(MS69:MV69)</f>
        <v>2.2574938568952194</v>
      </c>
      <c r="MY69">
        <f t="shared" ca="1" si="421"/>
        <v>0</v>
      </c>
      <c r="MZ69" s="17">
        <f>INDEX(MedicalSpend,MATCH($A69,'Budget Decisions'!$A$3:$A$160,0),MATCH(MZ$2,MedicalSpendCol,0))</f>
        <v>0</v>
      </c>
      <c r="NA69" s="17">
        <f>IF(INDEX('Budget Decisions'!$E$4:$E$160,MATCH(Model!$A69,'Budget Decisions'!$A$4:$A$160,0))="CURED",1,0)</f>
        <v>1</v>
      </c>
      <c r="NB69">
        <f t="shared" si="317"/>
        <v>1</v>
      </c>
      <c r="NC69" s="41">
        <v>1</v>
      </c>
      <c r="ND69">
        <f>Assumptions!$D$49</f>
        <v>0.2</v>
      </c>
      <c r="NE69">
        <f t="shared" ref="NE69:NE132" si="513">PRODUCT(MZ69:NB69)</f>
        <v>0</v>
      </c>
      <c r="NF69">
        <f t="shared" ca="1" si="422"/>
        <v>0</v>
      </c>
    </row>
    <row r="70" spans="1:370" x14ac:dyDescent="0.35">
      <c r="A70">
        <f t="shared" ref="A70:A133" si="514">A69+1</f>
        <v>67</v>
      </c>
      <c r="C70">
        <f t="shared" ca="1" si="423"/>
        <v>0</v>
      </c>
      <c r="D70">
        <f t="shared" ca="1" si="424"/>
        <v>0</v>
      </c>
      <c r="E70">
        <f t="shared" ca="1" si="425"/>
        <v>0</v>
      </c>
      <c r="F70">
        <f t="shared" ref="F70:F133" ca="1" si="515">MAX(0,F69+U69-AA69)</f>
        <v>0</v>
      </c>
      <c r="G70">
        <f t="shared" ca="1" si="426"/>
        <v>46424824</v>
      </c>
      <c r="H70">
        <f t="shared" ref="H70:H133" ca="1" si="516">H69+V69</f>
        <v>0</v>
      </c>
      <c r="I70">
        <f t="shared" ca="1" si="369"/>
        <v>232124</v>
      </c>
      <c r="J70">
        <f t="shared" ca="1" si="370"/>
        <v>10948</v>
      </c>
      <c r="K70">
        <f t="shared" ref="K70:K133" si="517">K69</f>
        <v>0.82857634545527548</v>
      </c>
      <c r="L70">
        <f>Assumptions!$E$34</f>
        <v>1.1000000000000001</v>
      </c>
      <c r="M70">
        <f ca="1">IF(AND(G70&gt;1,D70&gt;1),((LOG(D70,G70)^(1/EXP(1)))^(1/Assumptions!$D$30))-(1-Assumptions!$D$31),1)</f>
        <v>1</v>
      </c>
      <c r="N70" s="41">
        <v>1</v>
      </c>
      <c r="O70">
        <v>0.15</v>
      </c>
      <c r="Q70">
        <f t="shared" ca="1" si="427"/>
        <v>0.91143398000080311</v>
      </c>
      <c r="R70">
        <f t="shared" ca="1" si="428"/>
        <v>0</v>
      </c>
      <c r="S70" s="41">
        <v>1</v>
      </c>
      <c r="U70">
        <f t="shared" ca="1" si="429"/>
        <v>0</v>
      </c>
      <c r="V70">
        <f t="shared" ca="1" si="430"/>
        <v>0</v>
      </c>
      <c r="W70">
        <f t="shared" ca="1" si="371"/>
        <v>0</v>
      </c>
      <c r="X70">
        <v>1</v>
      </c>
      <c r="AA70">
        <f t="shared" ca="1" si="372"/>
        <v>0</v>
      </c>
      <c r="AB70" s="17">
        <f>INDEX(MilitarySpend,MATCH($A70,'Budget Decisions'!$A$3:$A$160,0),MATCH(AB$2,MilitarySpendCol,0))</f>
        <v>0</v>
      </c>
      <c r="AC70">
        <f t="shared" ref="AC70:AC133" si="518">AC69</f>
        <v>0.82857634545527548</v>
      </c>
      <c r="AD70">
        <f>IF($A70&gt;=Assumptions!$D$40,1,0)</f>
        <v>1</v>
      </c>
      <c r="AE70">
        <f>Assumptions!$D$41</f>
        <v>0.83299999999999996</v>
      </c>
      <c r="AF70" s="41">
        <v>1</v>
      </c>
      <c r="AG70">
        <f>Assumptions!$D$42</f>
        <v>0.2</v>
      </c>
      <c r="AH70">
        <f t="shared" si="431"/>
        <v>0.69020409576424446</v>
      </c>
      <c r="AI70">
        <f t="shared" ca="1" si="373"/>
        <v>0</v>
      </c>
      <c r="AJ70" s="17">
        <f>INDEX(MedicalSpend,MATCH($A70,'Budget Decisions'!$A$3:$A$160,0),MATCH(AJ$2,MedicalSpendCol,0))</f>
        <v>0</v>
      </c>
      <c r="AK70" s="17">
        <f>IF(INDEX('Budget Decisions'!$E$4:$E$160,MATCH(Model!$A70,'Budget Decisions'!$A$4:$A$160,0))="CURED",1,0)</f>
        <v>1</v>
      </c>
      <c r="AL70">
        <f t="shared" ref="AL70:AL133" si="519">AL69</f>
        <v>1</v>
      </c>
      <c r="AM70" s="41">
        <v>1</v>
      </c>
      <c r="AN70">
        <f>Assumptions!$D$49</f>
        <v>0.2</v>
      </c>
      <c r="AO70">
        <f t="shared" si="432"/>
        <v>0</v>
      </c>
      <c r="AP70">
        <f t="shared" ca="1" si="374"/>
        <v>0</v>
      </c>
      <c r="AR70">
        <f t="shared" ca="1" si="433"/>
        <v>17715207</v>
      </c>
      <c r="AS70">
        <f t="shared" ca="1" si="434"/>
        <v>17715207</v>
      </c>
      <c r="AT70">
        <f t="shared" ca="1" si="435"/>
        <v>0</v>
      </c>
      <c r="AU70">
        <f t="shared" ca="1" si="436"/>
        <v>0</v>
      </c>
      <c r="AV70">
        <f t="shared" ca="1" si="437"/>
        <v>6635070</v>
      </c>
      <c r="AW70">
        <f t="shared" ref="AW70:AW133" ca="1" si="520">AW69+BK69</f>
        <v>0</v>
      </c>
      <c r="AX70">
        <f t="shared" ca="1" si="375"/>
        <v>32843</v>
      </c>
      <c r="AY70">
        <f t="shared" ca="1" si="376"/>
        <v>234203</v>
      </c>
      <c r="AZ70">
        <f t="shared" ref="AZ70:AZ133" si="521">AZ69</f>
        <v>0.15936301189359656</v>
      </c>
      <c r="BA70">
        <f>Assumptions!$E$34</f>
        <v>1.1000000000000001</v>
      </c>
      <c r="BB70">
        <f ca="1">IF(AND(AV70&gt;1,AS70&gt;1),((LOG(AS70,AV70)^(1/EXP(1)))^(1/Assumptions!$D$30))-(1-Assumptions!$D$31),1)</f>
        <v>0.88824094926917641</v>
      </c>
      <c r="BC70" s="41">
        <v>1</v>
      </c>
      <c r="BD70">
        <v>0.15</v>
      </c>
      <c r="BF70">
        <f t="shared" ca="1" si="438"/>
        <v>0.15570802825903959</v>
      </c>
      <c r="BG70">
        <f t="shared" ca="1" si="439"/>
        <v>1033133</v>
      </c>
      <c r="BH70" s="41">
        <v>1</v>
      </c>
      <c r="BJ70">
        <f t="shared" ca="1" si="440"/>
        <v>1033133</v>
      </c>
      <c r="BK70">
        <f t="shared" ca="1" si="441"/>
        <v>0</v>
      </c>
      <c r="BL70">
        <f t="shared" ca="1" si="377"/>
        <v>1033133</v>
      </c>
      <c r="BM70">
        <v>1</v>
      </c>
      <c r="BP70">
        <f t="shared" ca="1" si="378"/>
        <v>1033133</v>
      </c>
      <c r="BQ70" s="17">
        <f>INDEX(MilitarySpend,MATCH($A70,'Budget Decisions'!$A$3:$A$160,0),MATCH(BQ$2,MilitarySpendCol,0))</f>
        <v>0</v>
      </c>
      <c r="BR70">
        <f t="shared" ref="BR70:BR133" si="522">BR69</f>
        <v>0.15936301189359656</v>
      </c>
      <c r="BS70">
        <f>IF($A70&gt;=Assumptions!$D$40,1,0)</f>
        <v>1</v>
      </c>
      <c r="BT70">
        <f>Assumptions!$D$41</f>
        <v>0.83299999999999996</v>
      </c>
      <c r="BU70" s="41">
        <v>1</v>
      </c>
      <c r="BV70">
        <f>Assumptions!$D$42</f>
        <v>0.2</v>
      </c>
      <c r="BW70">
        <f t="shared" si="442"/>
        <v>0.13274938890736593</v>
      </c>
      <c r="BX70">
        <f t="shared" ca="1" si="379"/>
        <v>0</v>
      </c>
      <c r="BY70" s="17">
        <f>INDEX(MedicalSpend,MATCH($A70,'Budget Decisions'!$A$3:$A$160,0),MATCH(BY$2,MedicalSpendCol,0))</f>
        <v>0</v>
      </c>
      <c r="BZ70" s="17">
        <f>IF(INDEX('Budget Decisions'!$E$4:$E$160,MATCH(Model!$A70,'Budget Decisions'!$A$4:$A$160,0))="CURED",1,0)</f>
        <v>1</v>
      </c>
      <c r="CA70">
        <f t="shared" ref="CA70:CA133" si="523">CA69</f>
        <v>1</v>
      </c>
      <c r="CB70" s="41">
        <v>1</v>
      </c>
      <c r="CC70">
        <f>Assumptions!$D$49</f>
        <v>0.2</v>
      </c>
      <c r="CD70">
        <f t="shared" si="443"/>
        <v>0</v>
      </c>
      <c r="CE70">
        <f t="shared" ca="1" si="380"/>
        <v>0</v>
      </c>
      <c r="CG70">
        <f t="shared" ca="1" si="444"/>
        <v>20057963</v>
      </c>
      <c r="CH70">
        <f t="shared" ca="1" si="445"/>
        <v>20057963</v>
      </c>
      <c r="CI70">
        <f t="shared" ca="1" si="446"/>
        <v>0</v>
      </c>
      <c r="CJ70">
        <f t="shared" ref="CJ70:CJ133" ca="1" si="524">MAX(0,CJ69+CY69-DE69)</f>
        <v>0</v>
      </c>
      <c r="CK70">
        <f t="shared" ca="1" si="447"/>
        <v>154216</v>
      </c>
      <c r="CL70">
        <f t="shared" ref="CL70:CL133" ca="1" si="525">CL69+CZ69</f>
        <v>0</v>
      </c>
      <c r="CM70">
        <f t="shared" ca="1" si="381"/>
        <v>763</v>
      </c>
      <c r="CN70">
        <f t="shared" ca="1" si="382"/>
        <v>13673</v>
      </c>
      <c r="CO70">
        <f t="shared" ref="CO70:CO133" si="526">CO69</f>
        <v>0.24130002925990637</v>
      </c>
      <c r="CP70">
        <f>Assumptions!$E$34</f>
        <v>1.1000000000000001</v>
      </c>
      <c r="CQ70">
        <f ca="1">IF(AND(CK70&gt;1,CH70&gt;1),((LOG(CH70,CK70)^(1/EXP(1)))^(1/Assumptions!$D$30))-(1-Assumptions!$D$31),1)</f>
        <v>0.9273462055915177</v>
      </c>
      <c r="CR70" s="41">
        <v>1</v>
      </c>
      <c r="CS70">
        <v>0.15</v>
      </c>
      <c r="CU70">
        <f t="shared" ca="1" si="448"/>
        <v>0.24614553319762605</v>
      </c>
      <c r="CV70">
        <f t="shared" ca="1" si="449"/>
        <v>37959</v>
      </c>
      <c r="CW70" s="41">
        <v>1</v>
      </c>
      <c r="CY70">
        <f t="shared" ca="1" si="450"/>
        <v>37959</v>
      </c>
      <c r="CZ70">
        <f t="shared" ca="1" si="451"/>
        <v>0</v>
      </c>
      <c r="DA70">
        <f t="shared" ca="1" si="383"/>
        <v>37959</v>
      </c>
      <c r="DB70">
        <v>1</v>
      </c>
      <c r="DE70">
        <f t="shared" ca="1" si="384"/>
        <v>37959</v>
      </c>
      <c r="DF70" s="17">
        <f>INDEX(MilitarySpend,MATCH($A70,'Budget Decisions'!$A$3:$A$160,0),MATCH(DF$2,MilitarySpendCol,0))</f>
        <v>0</v>
      </c>
      <c r="DG70">
        <f t="shared" ref="DG70:DG133" si="527">DG69</f>
        <v>0.24130002925990637</v>
      </c>
      <c r="DH70">
        <f>IF($A70&gt;=Assumptions!$D$40,1,0)</f>
        <v>1</v>
      </c>
      <c r="DI70">
        <f>Assumptions!$D$41</f>
        <v>0.83299999999999996</v>
      </c>
      <c r="DJ70" s="41">
        <v>1</v>
      </c>
      <c r="DK70">
        <f>Assumptions!$D$42</f>
        <v>0.2</v>
      </c>
      <c r="DL70">
        <f t="shared" si="452"/>
        <v>0.20100292437350201</v>
      </c>
      <c r="DM70">
        <f t="shared" ca="1" si="385"/>
        <v>0</v>
      </c>
      <c r="DN70" s="17">
        <f>INDEX(MedicalSpend,MATCH($A70,'Budget Decisions'!$A$3:$A$160,0),MATCH(DN$2,MedicalSpendCol,0))</f>
        <v>0</v>
      </c>
      <c r="DO70" s="17">
        <f>IF(INDEX('Budget Decisions'!$E$4:$E$160,MATCH(Model!$A70,'Budget Decisions'!$A$4:$A$160,0))="CURED",1,0)</f>
        <v>1</v>
      </c>
      <c r="DP70">
        <f t="shared" ref="DP70:DP133" si="528">DP69</f>
        <v>1</v>
      </c>
      <c r="DQ70" s="41">
        <v>1</v>
      </c>
      <c r="DR70">
        <f>Assumptions!$D$49</f>
        <v>0.2</v>
      </c>
      <c r="DS70">
        <f t="shared" si="453"/>
        <v>0</v>
      </c>
      <c r="DT70">
        <f t="shared" ca="1" si="386"/>
        <v>0</v>
      </c>
      <c r="DV70">
        <f t="shared" ca="1" si="454"/>
        <v>45672373</v>
      </c>
      <c r="DW70">
        <f t="shared" ca="1" si="455"/>
        <v>45672373</v>
      </c>
      <c r="DX70">
        <f t="shared" ca="1" si="456"/>
        <v>0</v>
      </c>
      <c r="DY70">
        <f t="shared" ref="DY70:DY133" ca="1" si="529">MAX(0,DY69+EN69-ET69)</f>
        <v>0</v>
      </c>
      <c r="DZ70">
        <f t="shared" ca="1" si="457"/>
        <v>720612</v>
      </c>
      <c r="EA70">
        <f t="shared" ref="EA70:EA133" ca="1" si="530">EA69+EO69</f>
        <v>0</v>
      </c>
      <c r="EB70">
        <f t="shared" ca="1" si="387"/>
        <v>3603</v>
      </c>
      <c r="EC70">
        <f t="shared" ca="1" si="388"/>
        <v>1238</v>
      </c>
      <c r="ED70">
        <f t="shared" ref="ED70:ED133" si="531">ED69</f>
        <v>0.87442730726206253</v>
      </c>
      <c r="EE70">
        <f>Assumptions!$E$34</f>
        <v>1.1000000000000001</v>
      </c>
      <c r="EF70">
        <f ca="1">IF(AND(DZ70&gt;1,DW70&gt;1),((LOG(DW70,DZ70)^(1/EXP(1)))^(1/Assumptions!$D$30))-(1-Assumptions!$D$31),1)</f>
        <v>0.916965027886398</v>
      </c>
      <c r="EG70" s="41">
        <v>1</v>
      </c>
      <c r="EH70">
        <v>0.15</v>
      </c>
      <c r="EJ70">
        <f t="shared" ca="1" si="458"/>
        <v>0.88200118620700363</v>
      </c>
      <c r="EK70">
        <f t="shared" ca="1" si="459"/>
        <v>635580</v>
      </c>
      <c r="EL70" s="41">
        <v>1</v>
      </c>
      <c r="EN70">
        <f t="shared" ca="1" si="460"/>
        <v>635580</v>
      </c>
      <c r="EO70">
        <f t="shared" ca="1" si="461"/>
        <v>0</v>
      </c>
      <c r="EP70">
        <f t="shared" ca="1" si="389"/>
        <v>635580</v>
      </c>
      <c r="EQ70">
        <v>1</v>
      </c>
      <c r="ET70">
        <f t="shared" ca="1" si="390"/>
        <v>635580</v>
      </c>
      <c r="EU70" s="17">
        <f>INDEX(MilitarySpend,MATCH($A70,'Budget Decisions'!$A$3:$A$160,0),MATCH(EU$2,MilitarySpendCol,0))</f>
        <v>0</v>
      </c>
      <c r="EV70">
        <f t="shared" ref="EV70:EV133" si="532">EV69</f>
        <v>0.87442730726206253</v>
      </c>
      <c r="EW70">
        <f>IF($A70&gt;=Assumptions!$D$40,1,0)</f>
        <v>1</v>
      </c>
      <c r="EX70">
        <f>Assumptions!$D$41</f>
        <v>0.83299999999999996</v>
      </c>
      <c r="EY70" s="41">
        <v>1</v>
      </c>
      <c r="EZ70">
        <f>Assumptions!$D$42</f>
        <v>0.2</v>
      </c>
      <c r="FA70">
        <f t="shared" si="462"/>
        <v>0.72839794694929805</v>
      </c>
      <c r="FB70">
        <f t="shared" ca="1" si="391"/>
        <v>0</v>
      </c>
      <c r="FC70" s="17">
        <f>INDEX(MedicalSpend,MATCH($A70,'Budget Decisions'!$A$3:$A$160,0),MATCH(FC$2,MedicalSpendCol,0))</f>
        <v>0</v>
      </c>
      <c r="FD70" s="17">
        <f>IF(INDEX('Budget Decisions'!$E$4:$E$160,MATCH(Model!$A70,'Budget Decisions'!$A$4:$A$160,0))="CURED",1,0)</f>
        <v>1</v>
      </c>
      <c r="FE70">
        <f t="shared" ref="FE70:FE133" si="533">FE69</f>
        <v>1</v>
      </c>
      <c r="FF70" s="41">
        <v>1</v>
      </c>
      <c r="FG70">
        <f>Assumptions!$D$49</f>
        <v>0.2</v>
      </c>
      <c r="FH70">
        <f t="shared" si="463"/>
        <v>0</v>
      </c>
      <c r="FI70">
        <f t="shared" ca="1" si="392"/>
        <v>0</v>
      </c>
      <c r="FK70">
        <f t="shared" ca="1" si="464"/>
        <v>34158745</v>
      </c>
      <c r="FL70">
        <f t="shared" ca="1" si="465"/>
        <v>34158745</v>
      </c>
      <c r="FM70">
        <f t="shared" ca="1" si="466"/>
        <v>0</v>
      </c>
      <c r="FN70">
        <f t="shared" ref="FN70:FN133" ca="1" si="534">MAX(0,FN69+GC69-GI69)</f>
        <v>0</v>
      </c>
      <c r="FO70">
        <f t="shared" ca="1" si="467"/>
        <v>1105987</v>
      </c>
      <c r="FP70">
        <f t="shared" ref="FP70:FP133" ca="1" si="535">FP69+GD69</f>
        <v>0</v>
      </c>
      <c r="FQ70">
        <f t="shared" ca="1" si="393"/>
        <v>5474</v>
      </c>
      <c r="FR70">
        <f t="shared" ca="1" si="394"/>
        <v>11340</v>
      </c>
      <c r="FS70">
        <f t="shared" ref="FS70:FS133" si="536">FS69</f>
        <v>0.36303408195741388</v>
      </c>
      <c r="FT70">
        <f>Assumptions!$E$34</f>
        <v>1.1000000000000001</v>
      </c>
      <c r="FU70">
        <f ca="1">IF(AND(FO70&gt;1,FL70&gt;1),((LOG(FL70,FO70)^(1/EXP(1)))^(1/Assumptions!$D$30))-(1-Assumptions!$D$31),1)</f>
        <v>0.91026818448822466</v>
      </c>
      <c r="FV70" s="41">
        <v>1</v>
      </c>
      <c r="FW70">
        <v>0.15</v>
      </c>
      <c r="FY70">
        <f t="shared" ca="1" si="468"/>
        <v>0.36350421215979695</v>
      </c>
      <c r="FZ70">
        <f t="shared" ca="1" si="469"/>
        <v>402030</v>
      </c>
      <c r="GA70" s="41">
        <v>1</v>
      </c>
      <c r="GC70">
        <f t="shared" ca="1" si="470"/>
        <v>402030</v>
      </c>
      <c r="GD70">
        <f t="shared" ca="1" si="471"/>
        <v>0</v>
      </c>
      <c r="GE70">
        <f t="shared" ca="1" si="395"/>
        <v>402030</v>
      </c>
      <c r="GF70">
        <v>1</v>
      </c>
      <c r="GI70">
        <f t="shared" ca="1" si="396"/>
        <v>402030</v>
      </c>
      <c r="GJ70" s="17">
        <f>INDEX(MilitarySpend,MATCH($A70,'Budget Decisions'!$A$3:$A$160,0),MATCH(GJ$2,MilitarySpendCol,0))</f>
        <v>0</v>
      </c>
      <c r="GK70">
        <f t="shared" ref="GK70:GK133" si="537">GK69</f>
        <v>0.36303408195741388</v>
      </c>
      <c r="GL70">
        <f>IF($A70&gt;=Assumptions!$D$40,1,0)</f>
        <v>1</v>
      </c>
      <c r="GM70">
        <f>Assumptions!$D$41</f>
        <v>0.83299999999999996</v>
      </c>
      <c r="GN70" s="41">
        <v>1</v>
      </c>
      <c r="GO70">
        <f>Assumptions!$D$42</f>
        <v>0.2</v>
      </c>
      <c r="GP70">
        <f t="shared" si="472"/>
        <v>0.30240739027052577</v>
      </c>
      <c r="GQ70">
        <f t="shared" ca="1" si="397"/>
        <v>0</v>
      </c>
      <c r="GR70" s="17">
        <f>INDEX(MedicalSpend,MATCH($A70,'Budget Decisions'!$A$3:$A$160,0),MATCH(GR$2,MedicalSpendCol,0))</f>
        <v>0</v>
      </c>
      <c r="GS70" s="17">
        <f>IF(INDEX('Budget Decisions'!$E$4:$E$160,MATCH(Model!$A70,'Budget Decisions'!$A$4:$A$160,0))="CURED",1,0)</f>
        <v>1</v>
      </c>
      <c r="GT70">
        <f t="shared" ref="GT70:GT133" si="538">GT69</f>
        <v>1</v>
      </c>
      <c r="GU70" s="41">
        <v>1</v>
      </c>
      <c r="GV70">
        <f>Assumptions!$D$49</f>
        <v>0.2</v>
      </c>
      <c r="GW70">
        <f t="shared" si="473"/>
        <v>0</v>
      </c>
      <c r="GX70">
        <f t="shared" ca="1" si="398"/>
        <v>0</v>
      </c>
      <c r="GZ70">
        <f t="shared" ca="1" si="474"/>
        <v>18005973</v>
      </c>
      <c r="HA70">
        <f t="shared" ca="1" si="475"/>
        <v>18005973</v>
      </c>
      <c r="HB70">
        <f t="shared" ca="1" si="476"/>
        <v>0</v>
      </c>
      <c r="HC70">
        <f t="shared" ref="HC70:HC133" ca="1" si="539">MAX(0,HC69+HR69-HX69)</f>
        <v>0</v>
      </c>
      <c r="HD70">
        <f t="shared" ca="1" si="477"/>
        <v>83757</v>
      </c>
      <c r="HE70">
        <f t="shared" ref="HE70:HE133" ca="1" si="540">HE69+HS69</f>
        <v>0</v>
      </c>
      <c r="HF70">
        <f t="shared" ca="1" si="399"/>
        <v>414</v>
      </c>
      <c r="HG70">
        <f t="shared" ca="1" si="400"/>
        <v>2788</v>
      </c>
      <c r="HH70">
        <f t="shared" ref="HH70:HH133" si="541">HH69</f>
        <v>0.464689620669401</v>
      </c>
      <c r="HI70">
        <f>Assumptions!$E$34</f>
        <v>1.1000000000000001</v>
      </c>
      <c r="HJ70">
        <f ca="1">IF(AND(HD70&gt;1,HA70&gt;1),((LOG(HA70,HD70)^(1/EXP(1)))^(1/Assumptions!$D$30))-(1-Assumptions!$D$31),1)</f>
        <v>0.93388836643471407</v>
      </c>
      <c r="HK70" s="41">
        <v>1</v>
      </c>
      <c r="HL70">
        <v>0.15</v>
      </c>
      <c r="HN70">
        <f t="shared" ca="1" si="478"/>
        <v>0.4773650538207253</v>
      </c>
      <c r="HO70">
        <f t="shared" ca="1" si="479"/>
        <v>39982</v>
      </c>
      <c r="HP70" s="41">
        <v>1</v>
      </c>
      <c r="HR70">
        <f t="shared" ca="1" si="480"/>
        <v>39982</v>
      </c>
      <c r="HS70">
        <f t="shared" ca="1" si="481"/>
        <v>0</v>
      </c>
      <c r="HT70">
        <f t="shared" ca="1" si="401"/>
        <v>39982</v>
      </c>
      <c r="HU70">
        <v>1</v>
      </c>
      <c r="HX70">
        <f t="shared" ca="1" si="402"/>
        <v>39982</v>
      </c>
      <c r="HY70" s="17">
        <f>INDEX(MilitarySpend,MATCH($A70,'Budget Decisions'!$A$3:$A$160,0),MATCH(HY$2,MilitarySpendCol,0))</f>
        <v>0</v>
      </c>
      <c r="HZ70">
        <f t="shared" ref="HZ70:HZ133" si="542">HZ69</f>
        <v>0.464689620669401</v>
      </c>
      <c r="IA70">
        <f>IF($A70&gt;=Assumptions!$D$40,1,0)</f>
        <v>1</v>
      </c>
      <c r="IB70">
        <f>Assumptions!$D$41</f>
        <v>0.83299999999999996</v>
      </c>
      <c r="IC70" s="41">
        <v>1</v>
      </c>
      <c r="ID70">
        <f>Assumptions!$D$42</f>
        <v>0.2</v>
      </c>
      <c r="IE70">
        <f t="shared" si="482"/>
        <v>0.38708645401761099</v>
      </c>
      <c r="IF70">
        <f t="shared" ca="1" si="403"/>
        <v>0</v>
      </c>
      <c r="IG70" s="17">
        <f>INDEX(MedicalSpend,MATCH($A70,'Budget Decisions'!$A$3:$A$160,0),MATCH(IG$2,MedicalSpendCol,0))</f>
        <v>0</v>
      </c>
      <c r="IH70" s="17">
        <f>IF(INDEX('Budget Decisions'!$E$4:$E$160,MATCH(Model!$A70,'Budget Decisions'!$A$4:$A$160,0))="CURED",1,0)</f>
        <v>1</v>
      </c>
      <c r="II70">
        <f t="shared" ref="II70:II133" si="543">II69</f>
        <v>1</v>
      </c>
      <c r="IJ70" s="41">
        <v>1</v>
      </c>
      <c r="IK70">
        <f>Assumptions!$D$49</f>
        <v>0.2</v>
      </c>
      <c r="IL70">
        <f t="shared" si="483"/>
        <v>0</v>
      </c>
      <c r="IM70">
        <f t="shared" ca="1" si="404"/>
        <v>0</v>
      </c>
      <c r="IO70">
        <f t="shared" ca="1" si="484"/>
        <v>57770035</v>
      </c>
      <c r="IP70">
        <f t="shared" ca="1" si="485"/>
        <v>57770035</v>
      </c>
      <c r="IQ70">
        <f t="shared" ca="1" si="486"/>
        <v>0</v>
      </c>
      <c r="IR70">
        <f t="shared" ref="IR70:IR133" ca="1" si="544">MAX(0,IR69+JG69-JM69)</f>
        <v>0</v>
      </c>
      <c r="IS70">
        <f t="shared" ca="1" si="487"/>
        <v>37972</v>
      </c>
      <c r="IT70">
        <f t="shared" ref="IT70:IT133" ca="1" si="545">IT69+JH69</f>
        <v>0</v>
      </c>
      <c r="IU70">
        <f t="shared" ca="1" si="405"/>
        <v>187</v>
      </c>
      <c r="IV70">
        <f t="shared" ca="1" si="406"/>
        <v>1822</v>
      </c>
      <c r="IW70">
        <f t="shared" ref="IW70:IW133" si="546">IW69</f>
        <v>1.1264233685228699</v>
      </c>
      <c r="IX70">
        <f>Assumptions!$E$34</f>
        <v>1.1000000000000001</v>
      </c>
      <c r="IY70">
        <f ca="1">IF(AND(IS70&gt;1,IP70&gt;1),((LOG(IP70,IS70)^(1/EXP(1)))^(1/Assumptions!$D$30))-(1-Assumptions!$D$31),1)</f>
        <v>0.9540167429863603</v>
      </c>
      <c r="IZ70" s="41">
        <v>1</v>
      </c>
      <c r="JA70">
        <v>0.15</v>
      </c>
      <c r="JC70">
        <f t="shared" ca="1" si="488"/>
        <v>1.1820894285881045</v>
      </c>
      <c r="JD70">
        <f t="shared" ca="1" si="489"/>
        <v>44886</v>
      </c>
      <c r="JE70" s="41">
        <v>1</v>
      </c>
      <c r="JG70">
        <f t="shared" ca="1" si="490"/>
        <v>44886</v>
      </c>
      <c r="JH70">
        <f t="shared" ca="1" si="491"/>
        <v>0</v>
      </c>
      <c r="JI70">
        <f t="shared" ca="1" si="407"/>
        <v>44886</v>
      </c>
      <c r="JJ70">
        <v>1</v>
      </c>
      <c r="JM70">
        <f t="shared" ca="1" si="408"/>
        <v>44886</v>
      </c>
      <c r="JN70" s="17">
        <f>INDEX(MilitarySpend,MATCH($A70,'Budget Decisions'!$A$3:$A$160,0),MATCH(JN$2,MilitarySpendCol,0))</f>
        <v>0</v>
      </c>
      <c r="JO70">
        <f t="shared" ref="JO70:JO133" si="547">JO69</f>
        <v>1.1264233685228699</v>
      </c>
      <c r="JP70">
        <f>IF($A70&gt;=Assumptions!$D$40,1,0)</f>
        <v>1</v>
      </c>
      <c r="JQ70">
        <f>Assumptions!$D$41</f>
        <v>0.83299999999999996</v>
      </c>
      <c r="JR70" s="41">
        <v>1</v>
      </c>
      <c r="JS70">
        <f>Assumptions!$D$42</f>
        <v>0.2</v>
      </c>
      <c r="JT70">
        <f t="shared" si="492"/>
        <v>0.9383106659795506</v>
      </c>
      <c r="JU70">
        <f t="shared" ca="1" si="409"/>
        <v>0</v>
      </c>
      <c r="JV70" s="17">
        <f>INDEX(MedicalSpend,MATCH($A70,'Budget Decisions'!$A$3:$A$160,0),MATCH(JV$2,MedicalSpendCol,0))</f>
        <v>0</v>
      </c>
      <c r="JW70" s="17">
        <f>IF(INDEX('Budget Decisions'!$E$4:$E$160,MATCH(Model!$A70,'Budget Decisions'!$A$4:$A$160,0))="CURED",1,0)</f>
        <v>1</v>
      </c>
      <c r="JX70">
        <f t="shared" ref="JX70:JX133" si="548">JX69</f>
        <v>1</v>
      </c>
      <c r="JY70" s="41">
        <v>1</v>
      </c>
      <c r="JZ70">
        <f>Assumptions!$D$49</f>
        <v>0.2</v>
      </c>
      <c r="KA70">
        <f t="shared" si="493"/>
        <v>0</v>
      </c>
      <c r="KB70">
        <f t="shared" ca="1" si="410"/>
        <v>0</v>
      </c>
      <c r="KD70">
        <f t="shared" ca="1" si="494"/>
        <v>40146366</v>
      </c>
      <c r="KE70">
        <f t="shared" ca="1" si="495"/>
        <v>40146366</v>
      </c>
      <c r="KF70">
        <f t="shared" ca="1" si="496"/>
        <v>0</v>
      </c>
      <c r="KG70">
        <f t="shared" ref="KG70:KG133" ca="1" si="549">MAX(0,KG69+KV69-LB69)</f>
        <v>0</v>
      </c>
      <c r="KH70">
        <f t="shared" ca="1" si="497"/>
        <v>474914</v>
      </c>
      <c r="KI70">
        <f t="shared" ref="KI70:KI133" ca="1" si="550">KI69+KW69</f>
        <v>0</v>
      </c>
      <c r="KJ70">
        <f t="shared" ca="1" si="411"/>
        <v>2350</v>
      </c>
      <c r="KK70">
        <f t="shared" ca="1" si="412"/>
        <v>973</v>
      </c>
      <c r="KL70">
        <f t="shared" ref="KL70:KL133" si="551">KL69</f>
        <v>2.2321095760416365</v>
      </c>
      <c r="KM70">
        <f>Assumptions!$E$34</f>
        <v>1.1000000000000001</v>
      </c>
      <c r="KN70">
        <f ca="1">IF(AND(KH70&gt;1,KE70&gt;1),((LOG(KE70,KH70)^(1/EXP(1)))^(1/Assumptions!$D$30))-(1-Assumptions!$D$31),1)</f>
        <v>0.92034753158592808</v>
      </c>
      <c r="KO70" s="41">
        <v>1</v>
      </c>
      <c r="KP70">
        <v>0.15</v>
      </c>
      <c r="KR70">
        <f t="shared" ca="1" si="498"/>
        <v>2.2597481923931562</v>
      </c>
      <c r="KS70">
        <f t="shared" ca="1" si="499"/>
        <v>1073186</v>
      </c>
      <c r="KT70" s="41">
        <v>1</v>
      </c>
      <c r="KV70">
        <f t="shared" ca="1" si="500"/>
        <v>1073186</v>
      </c>
      <c r="KW70">
        <f t="shared" ca="1" si="501"/>
        <v>0</v>
      </c>
      <c r="KX70">
        <f t="shared" ca="1" si="413"/>
        <v>1073186</v>
      </c>
      <c r="KY70">
        <v>1</v>
      </c>
      <c r="LB70">
        <f t="shared" ca="1" si="414"/>
        <v>1073186</v>
      </c>
      <c r="LC70" s="17">
        <f>INDEX(MilitarySpend,MATCH($A70,'Budget Decisions'!$A$3:$A$160,0),MATCH(LC$2,MilitarySpendCol,0))</f>
        <v>0</v>
      </c>
      <c r="LD70">
        <f t="shared" ref="LD70:LD133" si="552">LD69</f>
        <v>2.2321095760416365</v>
      </c>
      <c r="LE70">
        <f>IF($A70&gt;=Assumptions!$D$40,1,0)</f>
        <v>1</v>
      </c>
      <c r="LF70">
        <f>Assumptions!$D$41</f>
        <v>0.83299999999999996</v>
      </c>
      <c r="LG70" s="41">
        <v>1</v>
      </c>
      <c r="LH70">
        <f>Assumptions!$D$42</f>
        <v>0.2</v>
      </c>
      <c r="LI70">
        <f t="shared" si="502"/>
        <v>1.8593472768426831</v>
      </c>
      <c r="LJ70">
        <f t="shared" ca="1" si="415"/>
        <v>0</v>
      </c>
      <c r="LK70" s="17">
        <f>INDEX(MedicalSpend,MATCH($A70,'Budget Decisions'!$A$3:$A$160,0),MATCH(LK$2,MedicalSpendCol,0))</f>
        <v>0</v>
      </c>
      <c r="LL70" s="17">
        <f>IF(INDEX('Budget Decisions'!$E$4:$E$160,MATCH(Model!$A70,'Budget Decisions'!$A$4:$A$160,0))="CURED",1,0)</f>
        <v>1</v>
      </c>
      <c r="LM70">
        <f t="shared" ref="LM70:LM133" si="553">LM69</f>
        <v>1</v>
      </c>
      <c r="LN70" s="41">
        <v>1</v>
      </c>
      <c r="LO70">
        <f>Assumptions!$D$49</f>
        <v>0.2</v>
      </c>
      <c r="LP70">
        <f t="shared" si="503"/>
        <v>0</v>
      </c>
      <c r="LQ70">
        <f t="shared" ca="1" si="416"/>
        <v>0</v>
      </c>
      <c r="LS70">
        <f t="shared" ca="1" si="504"/>
        <v>14301811</v>
      </c>
      <c r="LT70">
        <f t="shared" ca="1" si="505"/>
        <v>14301811</v>
      </c>
      <c r="LU70">
        <f t="shared" ca="1" si="506"/>
        <v>0</v>
      </c>
      <c r="LV70">
        <f t="shared" ref="LV70:LV133" ca="1" si="554">MAX(0,LV69+MK69-MQ69)</f>
        <v>0</v>
      </c>
      <c r="LW70">
        <f t="shared" ca="1" si="507"/>
        <v>2067</v>
      </c>
      <c r="LX70">
        <f t="shared" ref="LX70:LX133" ca="1" si="555">LX69+ML69</f>
        <v>0</v>
      </c>
      <c r="LY70">
        <f t="shared" ca="1" si="417"/>
        <v>10</v>
      </c>
      <c r="LZ70">
        <f t="shared" ca="1" si="418"/>
        <v>783</v>
      </c>
      <c r="MA70">
        <f t="shared" ref="MA70:MA133" si="556">MA69</f>
        <v>2.7100766589378384</v>
      </c>
      <c r="MB70">
        <f>Assumptions!$E$34</f>
        <v>1.1000000000000001</v>
      </c>
      <c r="MC70">
        <f ca="1">IF(AND(LW70&gt;1,LT70&gt;1),((LOG(LT70,LW70)^(1/EXP(1)))^(1/Assumptions!$D$30))-(1-Assumptions!$D$31),1)</f>
        <v>0.98972718944108096</v>
      </c>
      <c r="MD70" s="41">
        <v>1</v>
      </c>
      <c r="ME70">
        <v>0.15</v>
      </c>
      <c r="MG70">
        <f t="shared" ca="1" si="508"/>
        <v>2.9504602103024644</v>
      </c>
      <c r="MH70">
        <f t="shared" ca="1" si="509"/>
        <v>6098</v>
      </c>
      <c r="MI70" s="41">
        <v>1</v>
      </c>
      <c r="MK70">
        <f t="shared" ca="1" si="510"/>
        <v>6098</v>
      </c>
      <c r="ML70">
        <f t="shared" ca="1" si="511"/>
        <v>0</v>
      </c>
      <c r="MM70">
        <f t="shared" ca="1" si="419"/>
        <v>6098</v>
      </c>
      <c r="MN70">
        <v>1</v>
      </c>
      <c r="MQ70">
        <f t="shared" ca="1" si="420"/>
        <v>6098</v>
      </c>
      <c r="MR70" s="17">
        <f>INDEX(MilitarySpend,MATCH($A70,'Budget Decisions'!$A$3:$A$160,0),MATCH(MR$2,MilitarySpendCol,0))</f>
        <v>0</v>
      </c>
      <c r="MS70">
        <f t="shared" ref="MS70:MS133" si="557">MS69</f>
        <v>2.7100766589378384</v>
      </c>
      <c r="MT70">
        <f>IF($A70&gt;=Assumptions!$D$40,1,0)</f>
        <v>1</v>
      </c>
      <c r="MU70">
        <f>Assumptions!$D$41</f>
        <v>0.83299999999999996</v>
      </c>
      <c r="MV70" s="41">
        <v>1</v>
      </c>
      <c r="MW70">
        <f>Assumptions!$D$42</f>
        <v>0.2</v>
      </c>
      <c r="MX70">
        <f t="shared" si="512"/>
        <v>2.2574938568952194</v>
      </c>
      <c r="MY70">
        <f t="shared" ca="1" si="421"/>
        <v>0</v>
      </c>
      <c r="MZ70" s="17">
        <f>INDEX(MedicalSpend,MATCH($A70,'Budget Decisions'!$A$3:$A$160,0),MATCH(MZ$2,MedicalSpendCol,0))</f>
        <v>0</v>
      </c>
      <c r="NA70" s="17">
        <f>IF(INDEX('Budget Decisions'!$E$4:$E$160,MATCH(Model!$A70,'Budget Decisions'!$A$4:$A$160,0))="CURED",1,0)</f>
        <v>1</v>
      </c>
      <c r="NB70">
        <f t="shared" ref="NB70:NB133" si="558">NB69</f>
        <v>1</v>
      </c>
      <c r="NC70" s="41">
        <v>1</v>
      </c>
      <c r="ND70">
        <f>Assumptions!$D$49</f>
        <v>0.2</v>
      </c>
      <c r="NE70">
        <f t="shared" si="513"/>
        <v>0</v>
      </c>
      <c r="NF70">
        <f t="shared" ca="1" si="422"/>
        <v>0</v>
      </c>
    </row>
    <row r="71" spans="1:370" x14ac:dyDescent="0.35">
      <c r="A71">
        <f t="shared" si="514"/>
        <v>68</v>
      </c>
      <c r="C71">
        <f t="shared" ca="1" si="423"/>
        <v>0</v>
      </c>
      <c r="D71">
        <f t="shared" ca="1" si="424"/>
        <v>0</v>
      </c>
      <c r="E71">
        <f t="shared" ca="1" si="425"/>
        <v>0</v>
      </c>
      <c r="F71">
        <f t="shared" ca="1" si="515"/>
        <v>0</v>
      </c>
      <c r="G71">
        <f t="shared" ca="1" si="426"/>
        <v>46203648</v>
      </c>
      <c r="H71">
        <f t="shared" ca="1" si="516"/>
        <v>0</v>
      </c>
      <c r="I71">
        <f t="shared" ca="1" si="369"/>
        <v>231018</v>
      </c>
      <c r="J71">
        <f t="shared" ca="1" si="370"/>
        <v>12985</v>
      </c>
      <c r="K71">
        <f t="shared" si="517"/>
        <v>0.82857634545527548</v>
      </c>
      <c r="L71">
        <f>Assumptions!$E$34</f>
        <v>1.1000000000000001</v>
      </c>
      <c r="M71">
        <f ca="1">IF(AND(G71&gt;1,D71&gt;1),((LOG(D71,G71)^(1/EXP(1)))^(1/Assumptions!$D$30))-(1-Assumptions!$D$31),1)</f>
        <v>1</v>
      </c>
      <c r="N71" s="41">
        <v>1</v>
      </c>
      <c r="O71">
        <v>0.15</v>
      </c>
      <c r="Q71">
        <f t="shared" ca="1" si="427"/>
        <v>0.91143398000080311</v>
      </c>
      <c r="R71">
        <f t="shared" ca="1" si="428"/>
        <v>0</v>
      </c>
      <c r="S71" s="41">
        <v>1</v>
      </c>
      <c r="U71">
        <f t="shared" ca="1" si="429"/>
        <v>0</v>
      </c>
      <c r="V71">
        <f t="shared" ca="1" si="430"/>
        <v>0</v>
      </c>
      <c r="W71">
        <f t="shared" ca="1" si="371"/>
        <v>0</v>
      </c>
      <c r="X71">
        <v>1</v>
      </c>
      <c r="AA71">
        <f t="shared" ca="1" si="372"/>
        <v>0</v>
      </c>
      <c r="AB71" s="17">
        <f>INDEX(MilitarySpend,MATCH($A71,'Budget Decisions'!$A$3:$A$160,0),MATCH(AB$2,MilitarySpendCol,0))</f>
        <v>0</v>
      </c>
      <c r="AC71">
        <f t="shared" si="518"/>
        <v>0.82857634545527548</v>
      </c>
      <c r="AD71">
        <f>IF($A71&gt;=Assumptions!$D$40,1,0)</f>
        <v>1</v>
      </c>
      <c r="AE71">
        <f>Assumptions!$D$41</f>
        <v>0.83299999999999996</v>
      </c>
      <c r="AF71" s="41">
        <v>1</v>
      </c>
      <c r="AG71">
        <f>Assumptions!$D$42</f>
        <v>0.2</v>
      </c>
      <c r="AH71">
        <f t="shared" si="431"/>
        <v>0.69020409576424446</v>
      </c>
      <c r="AI71">
        <f t="shared" ca="1" si="373"/>
        <v>0</v>
      </c>
      <c r="AJ71" s="17">
        <f>INDEX(MedicalSpend,MATCH($A71,'Budget Decisions'!$A$3:$A$160,0),MATCH(AJ$2,MedicalSpendCol,0))</f>
        <v>0</v>
      </c>
      <c r="AK71" s="17">
        <f>IF(INDEX('Budget Decisions'!$E$4:$E$160,MATCH(Model!$A71,'Budget Decisions'!$A$4:$A$160,0))="CURED",1,0)</f>
        <v>1</v>
      </c>
      <c r="AL71">
        <f t="shared" si="519"/>
        <v>1</v>
      </c>
      <c r="AM71" s="41">
        <v>1</v>
      </c>
      <c r="AN71">
        <f>Assumptions!$D$49</f>
        <v>0.2</v>
      </c>
      <c r="AO71">
        <f t="shared" si="432"/>
        <v>0</v>
      </c>
      <c r="AP71">
        <f t="shared" ca="1" si="374"/>
        <v>0</v>
      </c>
      <c r="AR71">
        <f t="shared" ca="1" si="433"/>
        <v>16682074</v>
      </c>
      <c r="AS71">
        <f t="shared" ca="1" si="434"/>
        <v>16682074</v>
      </c>
      <c r="AT71">
        <f t="shared" ca="1" si="435"/>
        <v>0</v>
      </c>
      <c r="AU71">
        <f t="shared" ca="1" si="436"/>
        <v>0</v>
      </c>
      <c r="AV71">
        <f t="shared" ca="1" si="437"/>
        <v>7869563</v>
      </c>
      <c r="AW71">
        <f t="shared" ca="1" si="520"/>
        <v>0</v>
      </c>
      <c r="AX71">
        <f t="shared" ca="1" si="375"/>
        <v>38954</v>
      </c>
      <c r="AY71">
        <f t="shared" ca="1" si="376"/>
        <v>233854</v>
      </c>
      <c r="AZ71">
        <f t="shared" si="521"/>
        <v>0.15936301189359656</v>
      </c>
      <c r="BA71">
        <f>Assumptions!$E$34</f>
        <v>1.1000000000000001</v>
      </c>
      <c r="BB71">
        <f ca="1">IF(AND(AV71&gt;1,AS71&gt;1),((LOG(AS71,AV71)^(1/EXP(1)))^(1/Assumptions!$D$30))-(1-Assumptions!$D$31),1)</f>
        <v>0.88627645910477015</v>
      </c>
      <c r="BC71" s="41">
        <v>1</v>
      </c>
      <c r="BD71">
        <v>0.15</v>
      </c>
      <c r="BF71">
        <f t="shared" ca="1" si="438"/>
        <v>0.15536365448266096</v>
      </c>
      <c r="BG71">
        <f t="shared" ca="1" si="439"/>
        <v>1222644</v>
      </c>
      <c r="BH71" s="41">
        <v>1</v>
      </c>
      <c r="BJ71">
        <f t="shared" ca="1" si="440"/>
        <v>1222644</v>
      </c>
      <c r="BK71">
        <f t="shared" ca="1" si="441"/>
        <v>0</v>
      </c>
      <c r="BL71">
        <f t="shared" ca="1" si="377"/>
        <v>1222644</v>
      </c>
      <c r="BM71">
        <v>1</v>
      </c>
      <c r="BP71">
        <f t="shared" ca="1" si="378"/>
        <v>1222644</v>
      </c>
      <c r="BQ71" s="17">
        <f>INDEX(MilitarySpend,MATCH($A71,'Budget Decisions'!$A$3:$A$160,0),MATCH(BQ$2,MilitarySpendCol,0))</f>
        <v>0</v>
      </c>
      <c r="BR71">
        <f t="shared" si="522"/>
        <v>0.15936301189359656</v>
      </c>
      <c r="BS71">
        <f>IF($A71&gt;=Assumptions!$D$40,1,0)</f>
        <v>1</v>
      </c>
      <c r="BT71">
        <f>Assumptions!$D$41</f>
        <v>0.83299999999999996</v>
      </c>
      <c r="BU71" s="41">
        <v>1</v>
      </c>
      <c r="BV71">
        <f>Assumptions!$D$42</f>
        <v>0.2</v>
      </c>
      <c r="BW71">
        <f t="shared" si="442"/>
        <v>0.13274938890736593</v>
      </c>
      <c r="BX71">
        <f t="shared" ca="1" si="379"/>
        <v>0</v>
      </c>
      <c r="BY71" s="17">
        <f>INDEX(MedicalSpend,MATCH($A71,'Budget Decisions'!$A$3:$A$160,0),MATCH(BY$2,MedicalSpendCol,0))</f>
        <v>0</v>
      </c>
      <c r="BZ71" s="17">
        <f>IF(INDEX('Budget Decisions'!$E$4:$E$160,MATCH(Model!$A71,'Budget Decisions'!$A$4:$A$160,0))="CURED",1,0)</f>
        <v>1</v>
      </c>
      <c r="CA71">
        <f t="shared" si="523"/>
        <v>1</v>
      </c>
      <c r="CB71" s="41">
        <v>1</v>
      </c>
      <c r="CC71">
        <f>Assumptions!$D$49</f>
        <v>0.2</v>
      </c>
      <c r="CD71">
        <f t="shared" si="443"/>
        <v>0</v>
      </c>
      <c r="CE71">
        <f t="shared" ca="1" si="380"/>
        <v>0</v>
      </c>
      <c r="CG71">
        <f t="shared" ca="1" si="444"/>
        <v>20020004</v>
      </c>
      <c r="CH71">
        <f t="shared" ca="1" si="445"/>
        <v>20020004</v>
      </c>
      <c r="CI71">
        <f t="shared" ca="1" si="446"/>
        <v>0</v>
      </c>
      <c r="CJ71">
        <f t="shared" ca="1" si="524"/>
        <v>0</v>
      </c>
      <c r="CK71">
        <f t="shared" ca="1" si="447"/>
        <v>205085</v>
      </c>
      <c r="CL71">
        <f t="shared" ca="1" si="525"/>
        <v>0</v>
      </c>
      <c r="CM71">
        <f t="shared" ca="1" si="381"/>
        <v>1015</v>
      </c>
      <c r="CN71">
        <f t="shared" ca="1" si="382"/>
        <v>17175</v>
      </c>
      <c r="CO71">
        <f t="shared" si="526"/>
        <v>0.24130002925990637</v>
      </c>
      <c r="CP71">
        <f>Assumptions!$E$34</f>
        <v>1.1000000000000001</v>
      </c>
      <c r="CQ71">
        <f ca="1">IF(AND(CK71&gt;1,CH71&gt;1),((LOG(CH71,CK71)^(1/EXP(1)))^(1/Assumptions!$D$30))-(1-Assumptions!$D$31),1)</f>
        <v>0.92399292798596433</v>
      </c>
      <c r="CR71" s="41">
        <v>1</v>
      </c>
      <c r="CS71">
        <v>0.15</v>
      </c>
      <c r="CU71">
        <f t="shared" ca="1" si="448"/>
        <v>0.24525547261485578</v>
      </c>
      <c r="CV71">
        <f t="shared" ca="1" si="449"/>
        <v>50298</v>
      </c>
      <c r="CW71" s="41">
        <v>1</v>
      </c>
      <c r="CY71">
        <f t="shared" ca="1" si="450"/>
        <v>50298</v>
      </c>
      <c r="CZ71">
        <f t="shared" ca="1" si="451"/>
        <v>0</v>
      </c>
      <c r="DA71">
        <f t="shared" ca="1" si="383"/>
        <v>50298</v>
      </c>
      <c r="DB71">
        <v>1</v>
      </c>
      <c r="DE71">
        <f t="shared" ca="1" si="384"/>
        <v>50298</v>
      </c>
      <c r="DF71" s="17">
        <f>INDEX(MilitarySpend,MATCH($A71,'Budget Decisions'!$A$3:$A$160,0),MATCH(DF$2,MilitarySpendCol,0))</f>
        <v>0</v>
      </c>
      <c r="DG71">
        <f t="shared" si="527"/>
        <v>0.24130002925990637</v>
      </c>
      <c r="DH71">
        <f>IF($A71&gt;=Assumptions!$D$40,1,0)</f>
        <v>1</v>
      </c>
      <c r="DI71">
        <f>Assumptions!$D$41</f>
        <v>0.83299999999999996</v>
      </c>
      <c r="DJ71" s="41">
        <v>1</v>
      </c>
      <c r="DK71">
        <f>Assumptions!$D$42</f>
        <v>0.2</v>
      </c>
      <c r="DL71">
        <f t="shared" si="452"/>
        <v>0.20100292437350201</v>
      </c>
      <c r="DM71">
        <f t="shared" ca="1" si="385"/>
        <v>0</v>
      </c>
      <c r="DN71" s="17">
        <f>INDEX(MedicalSpend,MATCH($A71,'Budget Decisions'!$A$3:$A$160,0),MATCH(DN$2,MedicalSpendCol,0))</f>
        <v>0</v>
      </c>
      <c r="DO71" s="17">
        <f>IF(INDEX('Budget Decisions'!$E$4:$E$160,MATCH(Model!$A71,'Budget Decisions'!$A$4:$A$160,0))="CURED",1,0)</f>
        <v>1</v>
      </c>
      <c r="DP71">
        <f t="shared" si="528"/>
        <v>1</v>
      </c>
      <c r="DQ71" s="41">
        <v>1</v>
      </c>
      <c r="DR71">
        <f>Assumptions!$D$49</f>
        <v>0.2</v>
      </c>
      <c r="DS71">
        <f t="shared" si="453"/>
        <v>0</v>
      </c>
      <c r="DT71">
        <f t="shared" ca="1" si="386"/>
        <v>0</v>
      </c>
      <c r="DV71">
        <f t="shared" ca="1" si="454"/>
        <v>45036793</v>
      </c>
      <c r="DW71">
        <f t="shared" ca="1" si="455"/>
        <v>45036793</v>
      </c>
      <c r="DX71">
        <f t="shared" ca="1" si="456"/>
        <v>0</v>
      </c>
      <c r="DY71">
        <f t="shared" ca="1" si="529"/>
        <v>0</v>
      </c>
      <c r="DZ71">
        <f t="shared" ca="1" si="457"/>
        <v>1353827</v>
      </c>
      <c r="EA71">
        <f t="shared" ca="1" si="530"/>
        <v>0</v>
      </c>
      <c r="EB71">
        <f t="shared" ca="1" si="387"/>
        <v>6769</v>
      </c>
      <c r="EC71">
        <f t="shared" ca="1" si="388"/>
        <v>3238</v>
      </c>
      <c r="ED71">
        <f t="shared" si="531"/>
        <v>0.87442730726206253</v>
      </c>
      <c r="EE71">
        <f>Assumptions!$E$34</f>
        <v>1.1000000000000001</v>
      </c>
      <c r="EF71">
        <f ca="1">IF(AND(DZ71&gt;1,DW71&gt;1),((LOG(DW71,DZ71)^(1/EXP(1)))^(1/Assumptions!$D$30))-(1-Assumptions!$D$31),1)</f>
        <v>0.91046157230782543</v>
      </c>
      <c r="EG71" s="41">
        <v>1</v>
      </c>
      <c r="EH71">
        <v>0.15</v>
      </c>
      <c r="EJ71">
        <f t="shared" ca="1" si="458"/>
        <v>0.87574570714258704</v>
      </c>
      <c r="EK71">
        <f t="shared" ca="1" si="459"/>
        <v>1185608</v>
      </c>
      <c r="EL71" s="41">
        <v>1</v>
      </c>
      <c r="EN71">
        <f t="shared" ca="1" si="460"/>
        <v>1185608</v>
      </c>
      <c r="EO71">
        <f t="shared" ca="1" si="461"/>
        <v>0</v>
      </c>
      <c r="EP71">
        <f t="shared" ca="1" si="389"/>
        <v>1185608</v>
      </c>
      <c r="EQ71">
        <v>1</v>
      </c>
      <c r="ET71">
        <f t="shared" ca="1" si="390"/>
        <v>1185608</v>
      </c>
      <c r="EU71" s="17">
        <f>INDEX(MilitarySpend,MATCH($A71,'Budget Decisions'!$A$3:$A$160,0),MATCH(EU$2,MilitarySpendCol,0))</f>
        <v>0</v>
      </c>
      <c r="EV71">
        <f t="shared" si="532"/>
        <v>0.87442730726206253</v>
      </c>
      <c r="EW71">
        <f>IF($A71&gt;=Assumptions!$D$40,1,0)</f>
        <v>1</v>
      </c>
      <c r="EX71">
        <f>Assumptions!$D$41</f>
        <v>0.83299999999999996</v>
      </c>
      <c r="EY71" s="41">
        <v>1</v>
      </c>
      <c r="EZ71">
        <f>Assumptions!$D$42</f>
        <v>0.2</v>
      </c>
      <c r="FA71">
        <f t="shared" si="462"/>
        <v>0.72839794694929805</v>
      </c>
      <c r="FB71">
        <f t="shared" ca="1" si="391"/>
        <v>0</v>
      </c>
      <c r="FC71" s="17">
        <f>INDEX(MedicalSpend,MATCH($A71,'Budget Decisions'!$A$3:$A$160,0),MATCH(FC$2,MedicalSpendCol,0))</f>
        <v>0</v>
      </c>
      <c r="FD71" s="17">
        <f>IF(INDEX('Budget Decisions'!$E$4:$E$160,MATCH(Model!$A71,'Budget Decisions'!$A$4:$A$160,0))="CURED",1,0)</f>
        <v>1</v>
      </c>
      <c r="FE71">
        <f t="shared" si="533"/>
        <v>1</v>
      </c>
      <c r="FF71" s="41">
        <v>1</v>
      </c>
      <c r="FG71">
        <f>Assumptions!$D$49</f>
        <v>0.2</v>
      </c>
      <c r="FH71">
        <f t="shared" si="463"/>
        <v>0</v>
      </c>
      <c r="FI71">
        <f t="shared" ca="1" si="392"/>
        <v>0</v>
      </c>
      <c r="FK71">
        <f t="shared" ca="1" si="464"/>
        <v>33756715</v>
      </c>
      <c r="FL71">
        <f t="shared" ca="1" si="465"/>
        <v>33756715</v>
      </c>
      <c r="FM71">
        <f t="shared" ca="1" si="466"/>
        <v>0</v>
      </c>
      <c r="FN71">
        <f t="shared" ca="1" si="534"/>
        <v>0</v>
      </c>
      <c r="FO71">
        <f t="shared" ca="1" si="467"/>
        <v>1513883</v>
      </c>
      <c r="FP71">
        <f t="shared" ca="1" si="535"/>
        <v>0</v>
      </c>
      <c r="FQ71">
        <f t="shared" ca="1" si="393"/>
        <v>7493</v>
      </c>
      <c r="FR71">
        <f t="shared" ca="1" si="394"/>
        <v>13531</v>
      </c>
      <c r="FS71">
        <f t="shared" si="536"/>
        <v>0.36303408195741388</v>
      </c>
      <c r="FT71">
        <f>Assumptions!$E$34</f>
        <v>1.1000000000000001</v>
      </c>
      <c r="FU71">
        <f ca="1">IF(AND(FO71&gt;1,FL71&gt;1),((LOG(FL71,FO71)^(1/EXP(1)))^(1/Assumptions!$D$30))-(1-Assumptions!$D$31),1)</f>
        <v>0.90706745585043602</v>
      </c>
      <c r="FV71" s="41">
        <v>1</v>
      </c>
      <c r="FW71">
        <v>0.15</v>
      </c>
      <c r="FY71">
        <f t="shared" ca="1" si="468"/>
        <v>0.3622260412189211</v>
      </c>
      <c r="FZ71">
        <f t="shared" ca="1" si="469"/>
        <v>548367</v>
      </c>
      <c r="GA71" s="41">
        <v>1</v>
      </c>
      <c r="GC71">
        <f t="shared" ca="1" si="470"/>
        <v>548367</v>
      </c>
      <c r="GD71">
        <f t="shared" ca="1" si="471"/>
        <v>0</v>
      </c>
      <c r="GE71">
        <f t="shared" ca="1" si="395"/>
        <v>548367</v>
      </c>
      <c r="GF71">
        <v>1</v>
      </c>
      <c r="GI71">
        <f t="shared" ca="1" si="396"/>
        <v>548367</v>
      </c>
      <c r="GJ71" s="17">
        <f>INDEX(MilitarySpend,MATCH($A71,'Budget Decisions'!$A$3:$A$160,0),MATCH(GJ$2,MilitarySpendCol,0))</f>
        <v>0</v>
      </c>
      <c r="GK71">
        <f t="shared" si="537"/>
        <v>0.36303408195741388</v>
      </c>
      <c r="GL71">
        <f>IF($A71&gt;=Assumptions!$D$40,1,0)</f>
        <v>1</v>
      </c>
      <c r="GM71">
        <f>Assumptions!$D$41</f>
        <v>0.83299999999999996</v>
      </c>
      <c r="GN71" s="41">
        <v>1</v>
      </c>
      <c r="GO71">
        <f>Assumptions!$D$42</f>
        <v>0.2</v>
      </c>
      <c r="GP71">
        <f t="shared" si="472"/>
        <v>0.30240739027052577</v>
      </c>
      <c r="GQ71">
        <f t="shared" ca="1" si="397"/>
        <v>0</v>
      </c>
      <c r="GR71" s="17">
        <f>INDEX(MedicalSpend,MATCH($A71,'Budget Decisions'!$A$3:$A$160,0),MATCH(GR$2,MedicalSpendCol,0))</f>
        <v>0</v>
      </c>
      <c r="GS71" s="17">
        <f>IF(INDEX('Budget Decisions'!$E$4:$E$160,MATCH(Model!$A71,'Budget Decisions'!$A$4:$A$160,0))="CURED",1,0)</f>
        <v>1</v>
      </c>
      <c r="GT71">
        <f t="shared" si="538"/>
        <v>1</v>
      </c>
      <c r="GU71" s="41">
        <v>1</v>
      </c>
      <c r="GV71">
        <f>Assumptions!$D$49</f>
        <v>0.2</v>
      </c>
      <c r="GW71">
        <f t="shared" si="473"/>
        <v>0</v>
      </c>
      <c r="GX71">
        <f t="shared" ca="1" si="398"/>
        <v>0</v>
      </c>
      <c r="GZ71">
        <f t="shared" ca="1" si="474"/>
        <v>17965991</v>
      </c>
      <c r="HA71">
        <f t="shared" ca="1" si="475"/>
        <v>17965991</v>
      </c>
      <c r="HB71">
        <f t="shared" ca="1" si="476"/>
        <v>0</v>
      </c>
      <c r="HC71">
        <f t="shared" ca="1" si="539"/>
        <v>0</v>
      </c>
      <c r="HD71">
        <f t="shared" ca="1" si="477"/>
        <v>126113</v>
      </c>
      <c r="HE71">
        <f t="shared" ca="1" si="540"/>
        <v>0</v>
      </c>
      <c r="HF71">
        <f t="shared" ca="1" si="399"/>
        <v>624</v>
      </c>
      <c r="HG71">
        <f t="shared" ca="1" si="400"/>
        <v>4329</v>
      </c>
      <c r="HH71">
        <f t="shared" si="541"/>
        <v>0.464689620669401</v>
      </c>
      <c r="HI71">
        <f>Assumptions!$E$34</f>
        <v>1.1000000000000001</v>
      </c>
      <c r="HJ71">
        <f ca="1">IF(AND(HD71&gt;1,HA71&gt;1),((LOG(HA71,HD71)^(1/EXP(1)))^(1/Assumptions!$D$30))-(1-Assumptions!$D$31),1)</f>
        <v>0.92882298318352208</v>
      </c>
      <c r="HK71" s="41">
        <v>1</v>
      </c>
      <c r="HL71">
        <v>0.15</v>
      </c>
      <c r="HN71">
        <f t="shared" ca="1" si="478"/>
        <v>0.47477583969702958</v>
      </c>
      <c r="HO71">
        <f t="shared" ca="1" si="479"/>
        <v>59875</v>
      </c>
      <c r="HP71" s="41">
        <v>1</v>
      </c>
      <c r="HR71">
        <f t="shared" ca="1" si="480"/>
        <v>59875</v>
      </c>
      <c r="HS71">
        <f t="shared" ca="1" si="481"/>
        <v>0</v>
      </c>
      <c r="HT71">
        <f t="shared" ca="1" si="401"/>
        <v>59875</v>
      </c>
      <c r="HU71">
        <v>1</v>
      </c>
      <c r="HX71">
        <f t="shared" ca="1" si="402"/>
        <v>59875</v>
      </c>
      <c r="HY71" s="17">
        <f>INDEX(MilitarySpend,MATCH($A71,'Budget Decisions'!$A$3:$A$160,0),MATCH(HY$2,MilitarySpendCol,0))</f>
        <v>0</v>
      </c>
      <c r="HZ71">
        <f t="shared" si="542"/>
        <v>0.464689620669401</v>
      </c>
      <c r="IA71">
        <f>IF($A71&gt;=Assumptions!$D$40,1,0)</f>
        <v>1</v>
      </c>
      <c r="IB71">
        <f>Assumptions!$D$41</f>
        <v>0.83299999999999996</v>
      </c>
      <c r="IC71" s="41">
        <v>1</v>
      </c>
      <c r="ID71">
        <f>Assumptions!$D$42</f>
        <v>0.2</v>
      </c>
      <c r="IE71">
        <f t="shared" si="482"/>
        <v>0.38708645401761099</v>
      </c>
      <c r="IF71">
        <f t="shared" ca="1" si="403"/>
        <v>0</v>
      </c>
      <c r="IG71" s="17">
        <f>INDEX(MedicalSpend,MATCH($A71,'Budget Decisions'!$A$3:$A$160,0),MATCH(IG$2,MedicalSpendCol,0))</f>
        <v>0</v>
      </c>
      <c r="IH71" s="17">
        <f>IF(INDEX('Budget Decisions'!$E$4:$E$160,MATCH(Model!$A71,'Budget Decisions'!$A$4:$A$160,0))="CURED",1,0)</f>
        <v>1</v>
      </c>
      <c r="II71">
        <f t="shared" si="543"/>
        <v>1</v>
      </c>
      <c r="IJ71" s="41">
        <v>1</v>
      </c>
      <c r="IK71">
        <f>Assumptions!$D$49</f>
        <v>0.2</v>
      </c>
      <c r="IL71">
        <f t="shared" si="483"/>
        <v>0</v>
      </c>
      <c r="IM71">
        <f t="shared" ca="1" si="404"/>
        <v>0</v>
      </c>
      <c r="IO71">
        <f t="shared" ca="1" si="484"/>
        <v>57725149</v>
      </c>
      <c r="IP71">
        <f t="shared" ca="1" si="485"/>
        <v>57725149</v>
      </c>
      <c r="IQ71">
        <f t="shared" ca="1" si="486"/>
        <v>0</v>
      </c>
      <c r="IR71">
        <f t="shared" ca="1" si="544"/>
        <v>0</v>
      </c>
      <c r="IS71">
        <f t="shared" ca="1" si="487"/>
        <v>84493</v>
      </c>
      <c r="IT71">
        <f t="shared" ca="1" si="545"/>
        <v>0</v>
      </c>
      <c r="IU71">
        <f t="shared" ca="1" si="405"/>
        <v>418</v>
      </c>
      <c r="IV71">
        <f t="shared" ca="1" si="406"/>
        <v>4452</v>
      </c>
      <c r="IW71">
        <f t="shared" si="546"/>
        <v>1.1264233685228699</v>
      </c>
      <c r="IX71">
        <f>Assumptions!$E$34</f>
        <v>1.1000000000000001</v>
      </c>
      <c r="IY71">
        <f ca="1">IF(AND(IS71&gt;1,IP71&gt;1),((LOG(IP71,IS71)^(1/EXP(1)))^(1/Assumptions!$D$30))-(1-Assumptions!$D$31),1)</f>
        <v>0.94343587640508175</v>
      </c>
      <c r="IZ71" s="41">
        <v>1</v>
      </c>
      <c r="JA71">
        <v>0.15</v>
      </c>
      <c r="JC71">
        <f t="shared" ca="1" si="488"/>
        <v>1.168979039674092</v>
      </c>
      <c r="JD71">
        <f t="shared" ca="1" si="489"/>
        <v>98770</v>
      </c>
      <c r="JE71" s="41">
        <v>1</v>
      </c>
      <c r="JG71">
        <f t="shared" ca="1" si="490"/>
        <v>98770</v>
      </c>
      <c r="JH71">
        <f t="shared" ca="1" si="491"/>
        <v>0</v>
      </c>
      <c r="JI71">
        <f t="shared" ca="1" si="407"/>
        <v>98770</v>
      </c>
      <c r="JJ71">
        <v>1</v>
      </c>
      <c r="JM71">
        <f t="shared" ca="1" si="408"/>
        <v>98770</v>
      </c>
      <c r="JN71" s="17">
        <f>INDEX(MilitarySpend,MATCH($A71,'Budget Decisions'!$A$3:$A$160,0),MATCH(JN$2,MilitarySpendCol,0))</f>
        <v>0</v>
      </c>
      <c r="JO71">
        <f t="shared" si="547"/>
        <v>1.1264233685228699</v>
      </c>
      <c r="JP71">
        <f>IF($A71&gt;=Assumptions!$D$40,1,0)</f>
        <v>1</v>
      </c>
      <c r="JQ71">
        <f>Assumptions!$D$41</f>
        <v>0.83299999999999996</v>
      </c>
      <c r="JR71" s="41">
        <v>1</v>
      </c>
      <c r="JS71">
        <f>Assumptions!$D$42</f>
        <v>0.2</v>
      </c>
      <c r="JT71">
        <f t="shared" si="492"/>
        <v>0.9383106659795506</v>
      </c>
      <c r="JU71">
        <f t="shared" ca="1" si="409"/>
        <v>0</v>
      </c>
      <c r="JV71" s="17">
        <f>INDEX(MedicalSpend,MATCH($A71,'Budget Decisions'!$A$3:$A$160,0),MATCH(JV$2,MedicalSpendCol,0))</f>
        <v>0</v>
      </c>
      <c r="JW71" s="17">
        <f>IF(INDEX('Budget Decisions'!$E$4:$E$160,MATCH(Model!$A71,'Budget Decisions'!$A$4:$A$160,0))="CURED",1,0)</f>
        <v>1</v>
      </c>
      <c r="JX71">
        <f t="shared" si="548"/>
        <v>1</v>
      </c>
      <c r="JY71" s="41">
        <v>1</v>
      </c>
      <c r="JZ71">
        <f>Assumptions!$D$49</f>
        <v>0.2</v>
      </c>
      <c r="KA71">
        <f t="shared" si="493"/>
        <v>0</v>
      </c>
      <c r="KB71">
        <f t="shared" ca="1" si="410"/>
        <v>0</v>
      </c>
      <c r="KD71">
        <f t="shared" ca="1" si="494"/>
        <v>39073180</v>
      </c>
      <c r="KE71">
        <f t="shared" ca="1" si="495"/>
        <v>39073180</v>
      </c>
      <c r="KF71">
        <f t="shared" ca="1" si="496"/>
        <v>0</v>
      </c>
      <c r="KG71">
        <f t="shared" ca="1" si="549"/>
        <v>0</v>
      </c>
      <c r="KH71">
        <f t="shared" ca="1" si="497"/>
        <v>1546723</v>
      </c>
      <c r="KI71">
        <f t="shared" ca="1" si="550"/>
        <v>0</v>
      </c>
      <c r="KJ71">
        <f t="shared" ca="1" si="411"/>
        <v>7656</v>
      </c>
      <c r="KK71">
        <f t="shared" ca="1" si="412"/>
        <v>1876</v>
      </c>
      <c r="KL71">
        <f t="shared" si="551"/>
        <v>2.2321095760416365</v>
      </c>
      <c r="KM71">
        <f>Assumptions!$E$34</f>
        <v>1.1000000000000001</v>
      </c>
      <c r="KN71">
        <f ca="1">IF(AND(KH71&gt;1,KE71&gt;1),((LOG(KE71,KH71)^(1/EXP(1)))^(1/Assumptions!$D$30))-(1-Assumptions!$D$31),1)</f>
        <v>0.90802628029116861</v>
      </c>
      <c r="KO71" s="41">
        <v>1</v>
      </c>
      <c r="KP71">
        <v>0.15</v>
      </c>
      <c r="KR71">
        <f t="shared" ca="1" si="498"/>
        <v>2.2294955710889233</v>
      </c>
      <c r="KS71">
        <f t="shared" ca="1" si="499"/>
        <v>3448412</v>
      </c>
      <c r="KT71" s="41">
        <v>1</v>
      </c>
      <c r="KV71">
        <f t="shared" ca="1" si="500"/>
        <v>3448412</v>
      </c>
      <c r="KW71">
        <f t="shared" ca="1" si="501"/>
        <v>0</v>
      </c>
      <c r="KX71">
        <f t="shared" ca="1" si="413"/>
        <v>3448412</v>
      </c>
      <c r="KY71">
        <v>1</v>
      </c>
      <c r="LB71">
        <f t="shared" ca="1" si="414"/>
        <v>3448412</v>
      </c>
      <c r="LC71" s="17">
        <f>INDEX(MilitarySpend,MATCH($A71,'Budget Decisions'!$A$3:$A$160,0),MATCH(LC$2,MilitarySpendCol,0))</f>
        <v>0</v>
      </c>
      <c r="LD71">
        <f t="shared" si="552"/>
        <v>2.2321095760416365</v>
      </c>
      <c r="LE71">
        <f>IF($A71&gt;=Assumptions!$D$40,1,0)</f>
        <v>1</v>
      </c>
      <c r="LF71">
        <f>Assumptions!$D$41</f>
        <v>0.83299999999999996</v>
      </c>
      <c r="LG71" s="41">
        <v>1</v>
      </c>
      <c r="LH71">
        <f>Assumptions!$D$42</f>
        <v>0.2</v>
      </c>
      <c r="LI71">
        <f t="shared" si="502"/>
        <v>1.8593472768426831</v>
      </c>
      <c r="LJ71">
        <f t="shared" ca="1" si="415"/>
        <v>0</v>
      </c>
      <c r="LK71" s="17">
        <f>INDEX(MedicalSpend,MATCH($A71,'Budget Decisions'!$A$3:$A$160,0),MATCH(LK$2,MedicalSpendCol,0))</f>
        <v>0</v>
      </c>
      <c r="LL71" s="17">
        <f>IF(INDEX('Budget Decisions'!$E$4:$E$160,MATCH(Model!$A71,'Budget Decisions'!$A$4:$A$160,0))="CURED",1,0)</f>
        <v>1</v>
      </c>
      <c r="LM71">
        <f t="shared" si="553"/>
        <v>1</v>
      </c>
      <c r="LN71" s="41">
        <v>1</v>
      </c>
      <c r="LO71">
        <f>Assumptions!$D$49</f>
        <v>0.2</v>
      </c>
      <c r="LP71">
        <f t="shared" si="503"/>
        <v>0</v>
      </c>
      <c r="LQ71">
        <f t="shared" ca="1" si="416"/>
        <v>0</v>
      </c>
      <c r="LS71">
        <f t="shared" ca="1" si="504"/>
        <v>14295713</v>
      </c>
      <c r="LT71">
        <f t="shared" ca="1" si="505"/>
        <v>14295713</v>
      </c>
      <c r="LU71">
        <f t="shared" ca="1" si="506"/>
        <v>0</v>
      </c>
      <c r="LV71">
        <f t="shared" ca="1" si="554"/>
        <v>0</v>
      </c>
      <c r="LW71">
        <f t="shared" ca="1" si="507"/>
        <v>8938</v>
      </c>
      <c r="LX71">
        <f t="shared" ca="1" si="555"/>
        <v>0</v>
      </c>
      <c r="LY71">
        <f t="shared" ca="1" si="417"/>
        <v>44</v>
      </c>
      <c r="LZ71">
        <f t="shared" ca="1" si="418"/>
        <v>2552</v>
      </c>
      <c r="MA71">
        <f t="shared" si="556"/>
        <v>2.7100766589378384</v>
      </c>
      <c r="MB71">
        <f>Assumptions!$E$34</f>
        <v>1.1000000000000001</v>
      </c>
      <c r="MC71">
        <f ca="1">IF(AND(LW71&gt;1,LT71&gt;1),((LOG(LT71,LW71)^(1/EXP(1)))^(1/Assumptions!$D$30))-(1-Assumptions!$D$31),1)</f>
        <v>0.96368094730871079</v>
      </c>
      <c r="MD71" s="41">
        <v>1</v>
      </c>
      <c r="ME71">
        <v>0.15</v>
      </c>
      <c r="MG71">
        <f t="shared" ca="1" si="508"/>
        <v>2.8728141661608864</v>
      </c>
      <c r="MH71">
        <f t="shared" ca="1" si="509"/>
        <v>25677</v>
      </c>
      <c r="MI71" s="41">
        <v>1</v>
      </c>
      <c r="MK71">
        <f t="shared" ca="1" si="510"/>
        <v>25677</v>
      </c>
      <c r="ML71">
        <f t="shared" ca="1" si="511"/>
        <v>0</v>
      </c>
      <c r="MM71">
        <f t="shared" ca="1" si="419"/>
        <v>25677</v>
      </c>
      <c r="MN71">
        <v>1</v>
      </c>
      <c r="MQ71">
        <f t="shared" ca="1" si="420"/>
        <v>25677</v>
      </c>
      <c r="MR71" s="17">
        <f>INDEX(MilitarySpend,MATCH($A71,'Budget Decisions'!$A$3:$A$160,0),MATCH(MR$2,MilitarySpendCol,0))</f>
        <v>0</v>
      </c>
      <c r="MS71">
        <f t="shared" si="557"/>
        <v>2.7100766589378384</v>
      </c>
      <c r="MT71">
        <f>IF($A71&gt;=Assumptions!$D$40,1,0)</f>
        <v>1</v>
      </c>
      <c r="MU71">
        <f>Assumptions!$D$41</f>
        <v>0.83299999999999996</v>
      </c>
      <c r="MV71" s="41">
        <v>1</v>
      </c>
      <c r="MW71">
        <f>Assumptions!$D$42</f>
        <v>0.2</v>
      </c>
      <c r="MX71">
        <f t="shared" si="512"/>
        <v>2.2574938568952194</v>
      </c>
      <c r="MY71">
        <f t="shared" ca="1" si="421"/>
        <v>0</v>
      </c>
      <c r="MZ71" s="17">
        <f>INDEX(MedicalSpend,MATCH($A71,'Budget Decisions'!$A$3:$A$160,0),MATCH(MZ$2,MedicalSpendCol,0))</f>
        <v>0</v>
      </c>
      <c r="NA71" s="17">
        <f>IF(INDEX('Budget Decisions'!$E$4:$E$160,MATCH(Model!$A71,'Budget Decisions'!$A$4:$A$160,0))="CURED",1,0)</f>
        <v>1</v>
      </c>
      <c r="NB71">
        <f t="shared" si="558"/>
        <v>1</v>
      </c>
      <c r="NC71" s="41">
        <v>1</v>
      </c>
      <c r="ND71">
        <f>Assumptions!$D$49</f>
        <v>0.2</v>
      </c>
      <c r="NE71">
        <f t="shared" si="513"/>
        <v>0</v>
      </c>
      <c r="NF71">
        <f t="shared" ca="1" si="422"/>
        <v>0</v>
      </c>
    </row>
    <row r="72" spans="1:370" x14ac:dyDescent="0.35">
      <c r="A72">
        <f t="shared" si="514"/>
        <v>69</v>
      </c>
      <c r="C72">
        <f t="shared" ca="1" si="423"/>
        <v>0</v>
      </c>
      <c r="D72">
        <f t="shared" ca="1" si="424"/>
        <v>0</v>
      </c>
      <c r="E72">
        <f t="shared" ca="1" si="425"/>
        <v>0</v>
      </c>
      <c r="F72">
        <f t="shared" ca="1" si="515"/>
        <v>0</v>
      </c>
      <c r="G72">
        <f t="shared" ca="1" si="426"/>
        <v>45985615</v>
      </c>
      <c r="H72">
        <f t="shared" ca="1" si="516"/>
        <v>0</v>
      </c>
      <c r="I72">
        <f t="shared" ca="1" si="369"/>
        <v>229928</v>
      </c>
      <c r="J72">
        <f t="shared" ca="1" si="370"/>
        <v>15324</v>
      </c>
      <c r="K72">
        <f t="shared" si="517"/>
        <v>0.82857634545527548</v>
      </c>
      <c r="L72">
        <f>Assumptions!$E$34</f>
        <v>1.1000000000000001</v>
      </c>
      <c r="M72">
        <f ca="1">IF(AND(G72&gt;1,D72&gt;1),((LOG(D72,G72)^(1/EXP(1)))^(1/Assumptions!$D$30))-(1-Assumptions!$D$31),1)</f>
        <v>1</v>
      </c>
      <c r="N72" s="41">
        <v>1</v>
      </c>
      <c r="O72">
        <v>0.15</v>
      </c>
      <c r="Q72">
        <f t="shared" ca="1" si="427"/>
        <v>0.91143398000080311</v>
      </c>
      <c r="R72">
        <f t="shared" ca="1" si="428"/>
        <v>0</v>
      </c>
      <c r="S72" s="41">
        <v>1</v>
      </c>
      <c r="U72">
        <f t="shared" ca="1" si="429"/>
        <v>0</v>
      </c>
      <c r="V72">
        <f t="shared" ca="1" si="430"/>
        <v>0</v>
      </c>
      <c r="W72">
        <f t="shared" ca="1" si="371"/>
        <v>0</v>
      </c>
      <c r="X72">
        <v>1</v>
      </c>
      <c r="AA72">
        <f t="shared" ca="1" si="372"/>
        <v>0</v>
      </c>
      <c r="AB72" s="17">
        <f>INDEX(MilitarySpend,MATCH($A72,'Budget Decisions'!$A$3:$A$160,0),MATCH(AB$2,MilitarySpendCol,0))</f>
        <v>0</v>
      </c>
      <c r="AC72">
        <f t="shared" si="518"/>
        <v>0.82857634545527548</v>
      </c>
      <c r="AD72">
        <f>IF($A72&gt;=Assumptions!$D$40,1,0)</f>
        <v>1</v>
      </c>
      <c r="AE72">
        <f>Assumptions!$D$41</f>
        <v>0.83299999999999996</v>
      </c>
      <c r="AF72" s="41">
        <v>1</v>
      </c>
      <c r="AG72">
        <f>Assumptions!$D$42</f>
        <v>0.2</v>
      </c>
      <c r="AH72">
        <f t="shared" si="431"/>
        <v>0.69020409576424446</v>
      </c>
      <c r="AI72">
        <f t="shared" ca="1" si="373"/>
        <v>0</v>
      </c>
      <c r="AJ72" s="17">
        <f>INDEX(MedicalSpend,MATCH($A72,'Budget Decisions'!$A$3:$A$160,0),MATCH(AJ$2,MedicalSpendCol,0))</f>
        <v>0</v>
      </c>
      <c r="AK72" s="17">
        <f>IF(INDEX('Budget Decisions'!$E$4:$E$160,MATCH(Model!$A72,'Budget Decisions'!$A$4:$A$160,0))="CURED",1,0)</f>
        <v>1</v>
      </c>
      <c r="AL72">
        <f t="shared" si="519"/>
        <v>1</v>
      </c>
      <c r="AM72" s="41">
        <v>1</v>
      </c>
      <c r="AN72">
        <f>Assumptions!$D$49</f>
        <v>0.2</v>
      </c>
      <c r="AO72">
        <f t="shared" si="432"/>
        <v>0</v>
      </c>
      <c r="AP72">
        <f t="shared" ca="1" si="374"/>
        <v>0</v>
      </c>
      <c r="AR72">
        <f t="shared" ca="1" si="433"/>
        <v>15459430</v>
      </c>
      <c r="AS72">
        <f t="shared" ca="1" si="434"/>
        <v>15459430</v>
      </c>
      <c r="AT72">
        <f t="shared" ca="1" si="435"/>
        <v>0</v>
      </c>
      <c r="AU72">
        <f t="shared" ca="1" si="436"/>
        <v>0</v>
      </c>
      <c r="AV72">
        <f t="shared" ca="1" si="437"/>
        <v>9287107</v>
      </c>
      <c r="AW72">
        <f t="shared" ca="1" si="520"/>
        <v>0</v>
      </c>
      <c r="AX72">
        <f t="shared" ca="1" si="375"/>
        <v>45971</v>
      </c>
      <c r="AY72">
        <f t="shared" ca="1" si="376"/>
        <v>233789</v>
      </c>
      <c r="AZ72">
        <f t="shared" si="521"/>
        <v>0.15936301189359656</v>
      </c>
      <c r="BA72">
        <f>Assumptions!$E$34</f>
        <v>1.1000000000000001</v>
      </c>
      <c r="BB72">
        <f ca="1">IF(AND(AV72&gt;1,AS72&gt;1),((LOG(AS72,AV72)^(1/EXP(1)))^(1/Assumptions!$D$30))-(1-Assumptions!$D$31),1)</f>
        <v>0.88424061757531891</v>
      </c>
      <c r="BC72" s="41">
        <v>1</v>
      </c>
      <c r="BD72">
        <v>0.15</v>
      </c>
      <c r="BF72">
        <f t="shared" ca="1" si="438"/>
        <v>0.1550067728610024</v>
      </c>
      <c r="BG72">
        <f t="shared" ca="1" si="439"/>
        <v>1439564</v>
      </c>
      <c r="BH72" s="41">
        <v>1</v>
      </c>
      <c r="BJ72">
        <f t="shared" ca="1" si="440"/>
        <v>1439564</v>
      </c>
      <c r="BK72">
        <f t="shared" ca="1" si="441"/>
        <v>0</v>
      </c>
      <c r="BL72">
        <f t="shared" ca="1" si="377"/>
        <v>1439564</v>
      </c>
      <c r="BM72">
        <v>1</v>
      </c>
      <c r="BP72">
        <f t="shared" ca="1" si="378"/>
        <v>1439564</v>
      </c>
      <c r="BQ72" s="17">
        <f>INDEX(MilitarySpend,MATCH($A72,'Budget Decisions'!$A$3:$A$160,0),MATCH(BQ$2,MilitarySpendCol,0))</f>
        <v>0</v>
      </c>
      <c r="BR72">
        <f t="shared" si="522"/>
        <v>0.15936301189359656</v>
      </c>
      <c r="BS72">
        <f>IF($A72&gt;=Assumptions!$D$40,1,0)</f>
        <v>1</v>
      </c>
      <c r="BT72">
        <f>Assumptions!$D$41</f>
        <v>0.83299999999999996</v>
      </c>
      <c r="BU72" s="41">
        <v>1</v>
      </c>
      <c r="BV72">
        <f>Assumptions!$D$42</f>
        <v>0.2</v>
      </c>
      <c r="BW72">
        <f t="shared" si="442"/>
        <v>0.13274938890736593</v>
      </c>
      <c r="BX72">
        <f t="shared" ca="1" si="379"/>
        <v>0</v>
      </c>
      <c r="BY72" s="17">
        <f>INDEX(MedicalSpend,MATCH($A72,'Budget Decisions'!$A$3:$A$160,0),MATCH(BY$2,MedicalSpendCol,0))</f>
        <v>0</v>
      </c>
      <c r="BZ72" s="17">
        <f>IF(INDEX('Budget Decisions'!$E$4:$E$160,MATCH(Model!$A72,'Budget Decisions'!$A$4:$A$160,0))="CURED",1,0)</f>
        <v>1</v>
      </c>
      <c r="CA72">
        <f t="shared" si="523"/>
        <v>1</v>
      </c>
      <c r="CB72" s="41">
        <v>1</v>
      </c>
      <c r="CC72">
        <f>Assumptions!$D$49</f>
        <v>0.2</v>
      </c>
      <c r="CD72">
        <f t="shared" si="443"/>
        <v>0</v>
      </c>
      <c r="CE72">
        <f t="shared" ca="1" si="380"/>
        <v>0</v>
      </c>
      <c r="CG72">
        <f t="shared" ca="1" si="444"/>
        <v>19969706</v>
      </c>
      <c r="CH72">
        <f t="shared" ca="1" si="445"/>
        <v>19969706</v>
      </c>
      <c r="CI72">
        <f t="shared" ca="1" si="446"/>
        <v>0</v>
      </c>
      <c r="CJ72">
        <f t="shared" ca="1" si="524"/>
        <v>0</v>
      </c>
      <c r="CK72">
        <f t="shared" ca="1" si="447"/>
        <v>271543</v>
      </c>
      <c r="CL72">
        <f t="shared" ca="1" si="525"/>
        <v>0</v>
      </c>
      <c r="CM72">
        <f t="shared" ca="1" si="381"/>
        <v>1344</v>
      </c>
      <c r="CN72">
        <f t="shared" ca="1" si="382"/>
        <v>21906</v>
      </c>
      <c r="CO72">
        <f t="shared" si="526"/>
        <v>0.24130002925990637</v>
      </c>
      <c r="CP72">
        <f>Assumptions!$E$34</f>
        <v>1.1000000000000001</v>
      </c>
      <c r="CQ72">
        <f ca="1">IF(AND(CK72&gt;1,CH72&gt;1),((LOG(CH72,CK72)^(1/EXP(1)))^(1/Assumptions!$D$30))-(1-Assumptions!$D$31),1)</f>
        <v>0.92077094102420298</v>
      </c>
      <c r="CR72" s="41">
        <v>1</v>
      </c>
      <c r="CS72">
        <v>0.15</v>
      </c>
      <c r="CU72">
        <f t="shared" ca="1" si="448"/>
        <v>0.24440026051189292</v>
      </c>
      <c r="CV72">
        <f t="shared" ca="1" si="449"/>
        <v>66365</v>
      </c>
      <c r="CW72" s="41">
        <v>1</v>
      </c>
      <c r="CY72">
        <f t="shared" ca="1" si="450"/>
        <v>66365</v>
      </c>
      <c r="CZ72">
        <f t="shared" ca="1" si="451"/>
        <v>0</v>
      </c>
      <c r="DA72">
        <f t="shared" ca="1" si="383"/>
        <v>66365</v>
      </c>
      <c r="DB72">
        <v>1</v>
      </c>
      <c r="DE72">
        <f t="shared" ca="1" si="384"/>
        <v>66365</v>
      </c>
      <c r="DF72" s="17">
        <f>INDEX(MilitarySpend,MATCH($A72,'Budget Decisions'!$A$3:$A$160,0),MATCH(DF$2,MilitarySpendCol,0))</f>
        <v>0</v>
      </c>
      <c r="DG72">
        <f t="shared" si="527"/>
        <v>0.24130002925990637</v>
      </c>
      <c r="DH72">
        <f>IF($A72&gt;=Assumptions!$D$40,1,0)</f>
        <v>1</v>
      </c>
      <c r="DI72">
        <f>Assumptions!$D$41</f>
        <v>0.83299999999999996</v>
      </c>
      <c r="DJ72" s="41">
        <v>1</v>
      </c>
      <c r="DK72">
        <f>Assumptions!$D$42</f>
        <v>0.2</v>
      </c>
      <c r="DL72">
        <f t="shared" si="452"/>
        <v>0.20100292437350201</v>
      </c>
      <c r="DM72">
        <f t="shared" ca="1" si="385"/>
        <v>0</v>
      </c>
      <c r="DN72" s="17">
        <f>INDEX(MedicalSpend,MATCH($A72,'Budget Decisions'!$A$3:$A$160,0),MATCH(DN$2,MedicalSpendCol,0))</f>
        <v>0</v>
      </c>
      <c r="DO72" s="17">
        <f>IF(INDEX('Budget Decisions'!$E$4:$E$160,MATCH(Model!$A72,'Budget Decisions'!$A$4:$A$160,0))="CURED",1,0)</f>
        <v>1</v>
      </c>
      <c r="DP72">
        <f t="shared" si="528"/>
        <v>1</v>
      </c>
      <c r="DQ72" s="41">
        <v>1</v>
      </c>
      <c r="DR72">
        <f>Assumptions!$D$49</f>
        <v>0.2</v>
      </c>
      <c r="DS72">
        <f t="shared" si="453"/>
        <v>0</v>
      </c>
      <c r="DT72">
        <f t="shared" ca="1" si="386"/>
        <v>0</v>
      </c>
      <c r="DV72">
        <f t="shared" ca="1" si="454"/>
        <v>43851185</v>
      </c>
      <c r="DW72">
        <f t="shared" ca="1" si="455"/>
        <v>43851185</v>
      </c>
      <c r="DX72">
        <f t="shared" ca="1" si="456"/>
        <v>0</v>
      </c>
      <c r="DY72">
        <f t="shared" ca="1" si="529"/>
        <v>0</v>
      </c>
      <c r="DZ72">
        <f t="shared" ca="1" si="457"/>
        <v>2535904</v>
      </c>
      <c r="EA72">
        <f t="shared" ca="1" si="530"/>
        <v>0</v>
      </c>
      <c r="EB72">
        <f t="shared" ca="1" si="387"/>
        <v>12679</v>
      </c>
      <c r="EC72">
        <f t="shared" ca="1" si="388"/>
        <v>9302</v>
      </c>
      <c r="ED72">
        <f t="shared" si="531"/>
        <v>0.87442730726206253</v>
      </c>
      <c r="EE72">
        <f>Assumptions!$E$34</f>
        <v>1.1000000000000001</v>
      </c>
      <c r="EF72">
        <f ca="1">IF(AND(DZ72&gt;1,DW72&gt;1),((LOG(DW72,DZ72)^(1/EXP(1)))^(1/Assumptions!$D$30))-(1-Assumptions!$D$31),1)</f>
        <v>0.9042038247367733</v>
      </c>
      <c r="EG72" s="41">
        <v>1</v>
      </c>
      <c r="EH72">
        <v>0.15</v>
      </c>
      <c r="EJ72">
        <f t="shared" ca="1" si="458"/>
        <v>0.86972656724869812</v>
      </c>
      <c r="EK72">
        <f t="shared" ca="1" si="459"/>
        <v>2205543</v>
      </c>
      <c r="EL72" s="41">
        <v>1</v>
      </c>
      <c r="EN72">
        <f t="shared" ca="1" si="460"/>
        <v>2205543</v>
      </c>
      <c r="EO72">
        <f t="shared" ca="1" si="461"/>
        <v>0</v>
      </c>
      <c r="EP72">
        <f t="shared" ca="1" si="389"/>
        <v>2205543</v>
      </c>
      <c r="EQ72">
        <v>1</v>
      </c>
      <c r="ET72">
        <f t="shared" ca="1" si="390"/>
        <v>2205543</v>
      </c>
      <c r="EU72" s="17">
        <f>INDEX(MilitarySpend,MATCH($A72,'Budget Decisions'!$A$3:$A$160,0),MATCH(EU$2,MilitarySpendCol,0))</f>
        <v>0</v>
      </c>
      <c r="EV72">
        <f t="shared" si="532"/>
        <v>0.87442730726206253</v>
      </c>
      <c r="EW72">
        <f>IF($A72&gt;=Assumptions!$D$40,1,0)</f>
        <v>1</v>
      </c>
      <c r="EX72">
        <f>Assumptions!$D$41</f>
        <v>0.83299999999999996</v>
      </c>
      <c r="EY72" s="41">
        <v>1</v>
      </c>
      <c r="EZ72">
        <f>Assumptions!$D$42</f>
        <v>0.2</v>
      </c>
      <c r="FA72">
        <f t="shared" si="462"/>
        <v>0.72839794694929805</v>
      </c>
      <c r="FB72">
        <f t="shared" ca="1" si="391"/>
        <v>0</v>
      </c>
      <c r="FC72" s="17">
        <f>INDEX(MedicalSpend,MATCH($A72,'Budget Decisions'!$A$3:$A$160,0),MATCH(FC$2,MedicalSpendCol,0))</f>
        <v>0</v>
      </c>
      <c r="FD72" s="17">
        <f>IF(INDEX('Budget Decisions'!$E$4:$E$160,MATCH(Model!$A72,'Budget Decisions'!$A$4:$A$160,0))="CURED",1,0)</f>
        <v>1</v>
      </c>
      <c r="FE72">
        <f t="shared" si="533"/>
        <v>1</v>
      </c>
      <c r="FF72" s="41">
        <v>1</v>
      </c>
      <c r="FG72">
        <f>Assumptions!$D$49</f>
        <v>0.2</v>
      </c>
      <c r="FH72">
        <f t="shared" si="463"/>
        <v>0</v>
      </c>
      <c r="FI72">
        <f t="shared" ca="1" si="392"/>
        <v>0</v>
      </c>
      <c r="FK72">
        <f t="shared" ca="1" si="464"/>
        <v>33208348</v>
      </c>
      <c r="FL72">
        <f t="shared" ca="1" si="465"/>
        <v>33208348</v>
      </c>
      <c r="FM72">
        <f t="shared" ca="1" si="466"/>
        <v>0</v>
      </c>
      <c r="FN72">
        <f t="shared" ca="1" si="534"/>
        <v>0</v>
      </c>
      <c r="FO72">
        <f t="shared" ca="1" si="467"/>
        <v>2068288</v>
      </c>
      <c r="FP72">
        <f t="shared" ca="1" si="535"/>
        <v>0</v>
      </c>
      <c r="FQ72">
        <f t="shared" ca="1" si="393"/>
        <v>10238</v>
      </c>
      <c r="FR72">
        <f t="shared" ca="1" si="394"/>
        <v>16084</v>
      </c>
      <c r="FS72">
        <f t="shared" si="536"/>
        <v>0.36303408195741388</v>
      </c>
      <c r="FT72">
        <f>Assumptions!$E$34</f>
        <v>1.1000000000000001</v>
      </c>
      <c r="FU72">
        <f ca="1">IF(AND(FO72&gt;1,FL72&gt;1),((LOG(FL72,FO72)^(1/EXP(1)))^(1/Assumptions!$D$30))-(1-Assumptions!$D$31),1)</f>
        <v>0.9039258235082176</v>
      </c>
      <c r="FV72" s="41">
        <v>1</v>
      </c>
      <c r="FW72">
        <v>0.15</v>
      </c>
      <c r="FY72">
        <f t="shared" ca="1" si="468"/>
        <v>0.36097146964439564</v>
      </c>
      <c r="FZ72">
        <f t="shared" ca="1" si="469"/>
        <v>746592</v>
      </c>
      <c r="GA72" s="41">
        <v>1</v>
      </c>
      <c r="GC72">
        <f t="shared" ca="1" si="470"/>
        <v>746592</v>
      </c>
      <c r="GD72">
        <f t="shared" ca="1" si="471"/>
        <v>0</v>
      </c>
      <c r="GE72">
        <f t="shared" ca="1" si="395"/>
        <v>746592</v>
      </c>
      <c r="GF72">
        <v>1</v>
      </c>
      <c r="GI72">
        <f t="shared" ca="1" si="396"/>
        <v>746592</v>
      </c>
      <c r="GJ72" s="17">
        <f>INDEX(MilitarySpend,MATCH($A72,'Budget Decisions'!$A$3:$A$160,0),MATCH(GJ$2,MilitarySpendCol,0))</f>
        <v>0</v>
      </c>
      <c r="GK72">
        <f t="shared" si="537"/>
        <v>0.36303408195741388</v>
      </c>
      <c r="GL72">
        <f>IF($A72&gt;=Assumptions!$D$40,1,0)</f>
        <v>1</v>
      </c>
      <c r="GM72">
        <f>Assumptions!$D$41</f>
        <v>0.83299999999999996</v>
      </c>
      <c r="GN72" s="41">
        <v>1</v>
      </c>
      <c r="GO72">
        <f>Assumptions!$D$42</f>
        <v>0.2</v>
      </c>
      <c r="GP72">
        <f t="shared" si="472"/>
        <v>0.30240739027052577</v>
      </c>
      <c r="GQ72">
        <f t="shared" ca="1" si="397"/>
        <v>0</v>
      </c>
      <c r="GR72" s="17">
        <f>INDEX(MedicalSpend,MATCH($A72,'Budget Decisions'!$A$3:$A$160,0),MATCH(GR$2,MedicalSpendCol,0))</f>
        <v>0</v>
      </c>
      <c r="GS72" s="17">
        <f>IF(INDEX('Budget Decisions'!$E$4:$E$160,MATCH(Model!$A72,'Budget Decisions'!$A$4:$A$160,0))="CURED",1,0)</f>
        <v>1</v>
      </c>
      <c r="GT72">
        <f t="shared" si="538"/>
        <v>1</v>
      </c>
      <c r="GU72" s="41">
        <v>1</v>
      </c>
      <c r="GV72">
        <f>Assumptions!$D$49</f>
        <v>0.2</v>
      </c>
      <c r="GW72">
        <f t="shared" si="473"/>
        <v>0</v>
      </c>
      <c r="GX72">
        <f t="shared" ca="1" si="398"/>
        <v>0</v>
      </c>
      <c r="GZ72">
        <f t="shared" ca="1" si="474"/>
        <v>17906116</v>
      </c>
      <c r="HA72">
        <f t="shared" ca="1" si="475"/>
        <v>17906116</v>
      </c>
      <c r="HB72">
        <f t="shared" ca="1" si="476"/>
        <v>0</v>
      </c>
      <c r="HC72">
        <f t="shared" ca="1" si="539"/>
        <v>0</v>
      </c>
      <c r="HD72">
        <f t="shared" ca="1" si="477"/>
        <v>189693</v>
      </c>
      <c r="HE72">
        <f t="shared" ca="1" si="540"/>
        <v>0</v>
      </c>
      <c r="HF72">
        <f t="shared" ca="1" si="399"/>
        <v>938</v>
      </c>
      <c r="HG72">
        <f t="shared" ca="1" si="400"/>
        <v>6891</v>
      </c>
      <c r="HH72">
        <f t="shared" si="541"/>
        <v>0.464689620669401</v>
      </c>
      <c r="HI72">
        <f>Assumptions!$E$34</f>
        <v>1.1000000000000001</v>
      </c>
      <c r="HJ72">
        <f ca="1">IF(AND(HD72&gt;1,HA72&gt;1),((LOG(HA72,HD72)^(1/EXP(1)))^(1/Assumptions!$D$30))-(1-Assumptions!$D$31),1)</f>
        <v>0.92395612001603566</v>
      </c>
      <c r="HK72" s="41">
        <v>1</v>
      </c>
      <c r="HL72">
        <v>0.15</v>
      </c>
      <c r="HN72">
        <f t="shared" ca="1" si="478"/>
        <v>0.47228810081796557</v>
      </c>
      <c r="HO72">
        <f t="shared" ca="1" si="479"/>
        <v>89589</v>
      </c>
      <c r="HP72" s="41">
        <v>1</v>
      </c>
      <c r="HR72">
        <f t="shared" ca="1" si="480"/>
        <v>89589</v>
      </c>
      <c r="HS72">
        <f t="shared" ca="1" si="481"/>
        <v>0</v>
      </c>
      <c r="HT72">
        <f t="shared" ca="1" si="401"/>
        <v>89589</v>
      </c>
      <c r="HU72">
        <v>1</v>
      </c>
      <c r="HX72">
        <f t="shared" ca="1" si="402"/>
        <v>89589</v>
      </c>
      <c r="HY72" s="17">
        <f>INDEX(MilitarySpend,MATCH($A72,'Budget Decisions'!$A$3:$A$160,0),MATCH(HY$2,MilitarySpendCol,0))</f>
        <v>0</v>
      </c>
      <c r="HZ72">
        <f t="shared" si="542"/>
        <v>0.464689620669401</v>
      </c>
      <c r="IA72">
        <f>IF($A72&gt;=Assumptions!$D$40,1,0)</f>
        <v>1</v>
      </c>
      <c r="IB72">
        <f>Assumptions!$D$41</f>
        <v>0.83299999999999996</v>
      </c>
      <c r="IC72" s="41">
        <v>1</v>
      </c>
      <c r="ID72">
        <f>Assumptions!$D$42</f>
        <v>0.2</v>
      </c>
      <c r="IE72">
        <f t="shared" si="482"/>
        <v>0.38708645401761099</v>
      </c>
      <c r="IF72">
        <f t="shared" ca="1" si="403"/>
        <v>0</v>
      </c>
      <c r="IG72" s="17">
        <f>INDEX(MedicalSpend,MATCH($A72,'Budget Decisions'!$A$3:$A$160,0),MATCH(IG$2,MedicalSpendCol,0))</f>
        <v>0</v>
      </c>
      <c r="IH72" s="17">
        <f>IF(INDEX('Budget Decisions'!$E$4:$E$160,MATCH(Model!$A72,'Budget Decisions'!$A$4:$A$160,0))="CURED",1,0)</f>
        <v>1</v>
      </c>
      <c r="II72">
        <f t="shared" si="543"/>
        <v>1</v>
      </c>
      <c r="IJ72" s="41">
        <v>1</v>
      </c>
      <c r="IK72">
        <f>Assumptions!$D$49</f>
        <v>0.2</v>
      </c>
      <c r="IL72">
        <f t="shared" si="483"/>
        <v>0</v>
      </c>
      <c r="IM72">
        <f t="shared" ca="1" si="404"/>
        <v>0</v>
      </c>
      <c r="IO72">
        <f t="shared" ca="1" si="484"/>
        <v>57626379</v>
      </c>
      <c r="IP72">
        <f t="shared" ca="1" si="485"/>
        <v>57626379</v>
      </c>
      <c r="IQ72">
        <f t="shared" ca="1" si="486"/>
        <v>0</v>
      </c>
      <c r="IR72">
        <f t="shared" ca="1" si="544"/>
        <v>0</v>
      </c>
      <c r="IS72">
        <f t="shared" ca="1" si="487"/>
        <v>187297</v>
      </c>
      <c r="IT72">
        <f t="shared" ca="1" si="545"/>
        <v>0</v>
      </c>
      <c r="IU72">
        <f t="shared" ca="1" si="405"/>
        <v>927</v>
      </c>
      <c r="IV72">
        <f t="shared" ca="1" si="406"/>
        <v>11715</v>
      </c>
      <c r="IW72">
        <f t="shared" si="546"/>
        <v>1.1264233685228699</v>
      </c>
      <c r="IX72">
        <f>Assumptions!$E$34</f>
        <v>1.1000000000000001</v>
      </c>
      <c r="IY72">
        <f ca="1">IF(AND(IS72&gt;1,IP72&gt;1),((LOG(IP72,IS72)^(1/EXP(1)))^(1/Assumptions!$D$30))-(1-Assumptions!$D$31),1)</f>
        <v>0.93370667417271258</v>
      </c>
      <c r="IZ72" s="41">
        <v>1</v>
      </c>
      <c r="JA72">
        <v>0.15</v>
      </c>
      <c r="JC72">
        <f t="shared" ca="1" si="488"/>
        <v>1.1569239188473039</v>
      </c>
      <c r="JD72">
        <f t="shared" ca="1" si="489"/>
        <v>216688</v>
      </c>
      <c r="JE72" s="41">
        <v>1</v>
      </c>
      <c r="JG72">
        <f t="shared" ca="1" si="490"/>
        <v>216688</v>
      </c>
      <c r="JH72">
        <f t="shared" ca="1" si="491"/>
        <v>0</v>
      </c>
      <c r="JI72">
        <f t="shared" ca="1" si="407"/>
        <v>216688</v>
      </c>
      <c r="JJ72">
        <v>1</v>
      </c>
      <c r="JM72">
        <f t="shared" ca="1" si="408"/>
        <v>216688</v>
      </c>
      <c r="JN72" s="17">
        <f>INDEX(MilitarySpend,MATCH($A72,'Budget Decisions'!$A$3:$A$160,0),MATCH(JN$2,MilitarySpendCol,0))</f>
        <v>0</v>
      </c>
      <c r="JO72">
        <f t="shared" si="547"/>
        <v>1.1264233685228699</v>
      </c>
      <c r="JP72">
        <f>IF($A72&gt;=Assumptions!$D$40,1,0)</f>
        <v>1</v>
      </c>
      <c r="JQ72">
        <f>Assumptions!$D$41</f>
        <v>0.83299999999999996</v>
      </c>
      <c r="JR72" s="41">
        <v>1</v>
      </c>
      <c r="JS72">
        <f>Assumptions!$D$42</f>
        <v>0.2</v>
      </c>
      <c r="JT72">
        <f t="shared" si="492"/>
        <v>0.9383106659795506</v>
      </c>
      <c r="JU72">
        <f t="shared" ca="1" si="409"/>
        <v>0</v>
      </c>
      <c r="JV72" s="17">
        <f>INDEX(MedicalSpend,MATCH($A72,'Budget Decisions'!$A$3:$A$160,0),MATCH(JV$2,MedicalSpendCol,0))</f>
        <v>0</v>
      </c>
      <c r="JW72" s="17">
        <f>IF(INDEX('Budget Decisions'!$E$4:$E$160,MATCH(Model!$A72,'Budget Decisions'!$A$4:$A$160,0))="CURED",1,0)</f>
        <v>1</v>
      </c>
      <c r="JX72">
        <f t="shared" si="548"/>
        <v>1</v>
      </c>
      <c r="JY72" s="41">
        <v>1</v>
      </c>
      <c r="JZ72">
        <f>Assumptions!$D$49</f>
        <v>0.2</v>
      </c>
      <c r="KA72">
        <f t="shared" si="493"/>
        <v>0</v>
      </c>
      <c r="KB72">
        <f t="shared" ca="1" si="410"/>
        <v>0</v>
      </c>
      <c r="KD72">
        <f t="shared" ca="1" si="494"/>
        <v>35624768</v>
      </c>
      <c r="KE72">
        <f t="shared" ca="1" si="495"/>
        <v>35624768</v>
      </c>
      <c r="KF72">
        <f t="shared" ca="1" si="496"/>
        <v>0</v>
      </c>
      <c r="KG72">
        <f t="shared" ca="1" si="549"/>
        <v>0</v>
      </c>
      <c r="KH72">
        <f t="shared" ca="1" si="497"/>
        <v>4989355</v>
      </c>
      <c r="KI72">
        <f t="shared" ca="1" si="550"/>
        <v>0</v>
      </c>
      <c r="KJ72">
        <f t="shared" ca="1" si="411"/>
        <v>24697</v>
      </c>
      <c r="KK72">
        <f t="shared" ca="1" si="412"/>
        <v>3664</v>
      </c>
      <c r="KL72">
        <f t="shared" si="551"/>
        <v>2.2321095760416365</v>
      </c>
      <c r="KM72">
        <f>Assumptions!$E$34</f>
        <v>1.1000000000000001</v>
      </c>
      <c r="KN72">
        <f ca="1">IF(AND(KH72&gt;1,KE72&gt;1),((LOG(KE72,KH72)^(1/EXP(1)))^(1/Assumptions!$D$30))-(1-Assumptions!$D$31),1)</f>
        <v>0.89636787033837806</v>
      </c>
      <c r="KO72" s="41">
        <v>1</v>
      </c>
      <c r="KP72">
        <v>0.15</v>
      </c>
      <c r="KR72">
        <f t="shared" ca="1" si="498"/>
        <v>2.2008704377421759</v>
      </c>
      <c r="KS72">
        <f t="shared" ca="1" si="499"/>
        <v>10980923</v>
      </c>
      <c r="KT72" s="41">
        <v>1</v>
      </c>
      <c r="KV72">
        <f t="shared" ca="1" si="500"/>
        <v>10980923</v>
      </c>
      <c r="KW72">
        <f t="shared" ca="1" si="501"/>
        <v>0</v>
      </c>
      <c r="KX72">
        <f t="shared" ca="1" si="413"/>
        <v>10980923</v>
      </c>
      <c r="KY72">
        <v>1</v>
      </c>
      <c r="LB72">
        <f t="shared" ca="1" si="414"/>
        <v>10980923</v>
      </c>
      <c r="LC72" s="17">
        <f>INDEX(MilitarySpend,MATCH($A72,'Budget Decisions'!$A$3:$A$160,0),MATCH(LC$2,MilitarySpendCol,0))</f>
        <v>0</v>
      </c>
      <c r="LD72">
        <f t="shared" si="552"/>
        <v>2.2321095760416365</v>
      </c>
      <c r="LE72">
        <f>IF($A72&gt;=Assumptions!$D$40,1,0)</f>
        <v>1</v>
      </c>
      <c r="LF72">
        <f>Assumptions!$D$41</f>
        <v>0.83299999999999996</v>
      </c>
      <c r="LG72" s="41">
        <v>1</v>
      </c>
      <c r="LH72">
        <f>Assumptions!$D$42</f>
        <v>0.2</v>
      </c>
      <c r="LI72">
        <f t="shared" si="502"/>
        <v>1.8593472768426831</v>
      </c>
      <c r="LJ72">
        <f t="shared" ca="1" si="415"/>
        <v>0</v>
      </c>
      <c r="LK72" s="17">
        <f>INDEX(MedicalSpend,MATCH($A72,'Budget Decisions'!$A$3:$A$160,0),MATCH(LK$2,MedicalSpendCol,0))</f>
        <v>0</v>
      </c>
      <c r="LL72" s="17">
        <f>IF(INDEX('Budget Decisions'!$E$4:$E$160,MATCH(Model!$A72,'Budget Decisions'!$A$4:$A$160,0))="CURED",1,0)</f>
        <v>1</v>
      </c>
      <c r="LM72">
        <f t="shared" si="553"/>
        <v>1</v>
      </c>
      <c r="LN72" s="41">
        <v>1</v>
      </c>
      <c r="LO72">
        <f>Assumptions!$D$49</f>
        <v>0.2</v>
      </c>
      <c r="LP72">
        <f t="shared" si="503"/>
        <v>0</v>
      </c>
      <c r="LQ72">
        <f t="shared" ca="1" si="416"/>
        <v>0</v>
      </c>
      <c r="LS72">
        <f t="shared" ca="1" si="504"/>
        <v>14270036</v>
      </c>
      <c r="LT72">
        <f t="shared" ca="1" si="505"/>
        <v>14270036</v>
      </c>
      <c r="LU72">
        <f t="shared" ca="1" si="506"/>
        <v>0</v>
      </c>
      <c r="LV72">
        <f t="shared" ca="1" si="554"/>
        <v>0</v>
      </c>
      <c r="LW72">
        <f t="shared" ca="1" si="507"/>
        <v>37123</v>
      </c>
      <c r="LX72">
        <f t="shared" ca="1" si="555"/>
        <v>0</v>
      </c>
      <c r="LY72">
        <f t="shared" ca="1" si="417"/>
        <v>185</v>
      </c>
      <c r="LZ72">
        <f t="shared" ca="1" si="418"/>
        <v>8232</v>
      </c>
      <c r="MA72">
        <f t="shared" si="556"/>
        <v>2.7100766589378384</v>
      </c>
      <c r="MB72">
        <f>Assumptions!$E$34</f>
        <v>1.1000000000000001</v>
      </c>
      <c r="MC72">
        <f ca="1">IF(AND(LW72&gt;1,LT72&gt;1),((LOG(LT72,LW72)^(1/EXP(1)))^(1/Assumptions!$D$30))-(1-Assumptions!$D$31),1)</f>
        <v>0.94254849215578307</v>
      </c>
      <c r="MD72" s="41">
        <v>1</v>
      </c>
      <c r="ME72">
        <v>0.15</v>
      </c>
      <c r="MG72">
        <f t="shared" ca="1" si="508"/>
        <v>2.8098165353592863</v>
      </c>
      <c r="MH72">
        <f t="shared" ca="1" si="509"/>
        <v>104308</v>
      </c>
      <c r="MI72" s="41">
        <v>1</v>
      </c>
      <c r="MK72">
        <f t="shared" ca="1" si="510"/>
        <v>104308</v>
      </c>
      <c r="ML72">
        <f t="shared" ca="1" si="511"/>
        <v>0</v>
      </c>
      <c r="MM72">
        <f t="shared" ca="1" si="419"/>
        <v>104308</v>
      </c>
      <c r="MN72">
        <v>1</v>
      </c>
      <c r="MQ72">
        <f t="shared" ca="1" si="420"/>
        <v>104308</v>
      </c>
      <c r="MR72" s="17">
        <f>INDEX(MilitarySpend,MATCH($A72,'Budget Decisions'!$A$3:$A$160,0),MATCH(MR$2,MilitarySpendCol,0))</f>
        <v>0</v>
      </c>
      <c r="MS72">
        <f t="shared" si="557"/>
        <v>2.7100766589378384</v>
      </c>
      <c r="MT72">
        <f>IF($A72&gt;=Assumptions!$D$40,1,0)</f>
        <v>1</v>
      </c>
      <c r="MU72">
        <f>Assumptions!$D$41</f>
        <v>0.83299999999999996</v>
      </c>
      <c r="MV72" s="41">
        <v>1</v>
      </c>
      <c r="MW72">
        <f>Assumptions!$D$42</f>
        <v>0.2</v>
      </c>
      <c r="MX72">
        <f t="shared" si="512"/>
        <v>2.2574938568952194</v>
      </c>
      <c r="MY72">
        <f t="shared" ca="1" si="421"/>
        <v>0</v>
      </c>
      <c r="MZ72" s="17">
        <f>INDEX(MedicalSpend,MATCH($A72,'Budget Decisions'!$A$3:$A$160,0),MATCH(MZ$2,MedicalSpendCol,0))</f>
        <v>0</v>
      </c>
      <c r="NA72" s="17">
        <f>IF(INDEX('Budget Decisions'!$E$4:$E$160,MATCH(Model!$A72,'Budget Decisions'!$A$4:$A$160,0))="CURED",1,0)</f>
        <v>1</v>
      </c>
      <c r="NB72">
        <f t="shared" si="558"/>
        <v>1</v>
      </c>
      <c r="NC72" s="41">
        <v>1</v>
      </c>
      <c r="ND72">
        <f>Assumptions!$D$49</f>
        <v>0.2</v>
      </c>
      <c r="NE72">
        <f t="shared" si="513"/>
        <v>0</v>
      </c>
      <c r="NF72">
        <f t="shared" ca="1" si="422"/>
        <v>0</v>
      </c>
    </row>
    <row r="73" spans="1:370" x14ac:dyDescent="0.35">
      <c r="A73">
        <f t="shared" si="514"/>
        <v>70</v>
      </c>
      <c r="C73">
        <f t="shared" ca="1" si="423"/>
        <v>0</v>
      </c>
      <c r="D73">
        <f t="shared" ca="1" si="424"/>
        <v>0</v>
      </c>
      <c r="E73">
        <f t="shared" ca="1" si="425"/>
        <v>0</v>
      </c>
      <c r="F73">
        <f t="shared" ca="1" si="515"/>
        <v>0</v>
      </c>
      <c r="G73">
        <f t="shared" ca="1" si="426"/>
        <v>45771011</v>
      </c>
      <c r="H73">
        <f t="shared" ca="1" si="516"/>
        <v>0</v>
      </c>
      <c r="I73">
        <f t="shared" ca="1" si="369"/>
        <v>228855</v>
      </c>
      <c r="J73">
        <f t="shared" ca="1" si="370"/>
        <v>18009</v>
      </c>
      <c r="K73">
        <f t="shared" si="517"/>
        <v>0.82857634545527548</v>
      </c>
      <c r="L73">
        <f>Assumptions!$E$34</f>
        <v>1.1000000000000001</v>
      </c>
      <c r="M73">
        <f ca="1">IF(AND(G73&gt;1,D73&gt;1),((LOG(D73,G73)^(1/EXP(1)))^(1/Assumptions!$D$30))-(1-Assumptions!$D$31),1)</f>
        <v>1</v>
      </c>
      <c r="N73" s="41">
        <v>1</v>
      </c>
      <c r="O73">
        <v>0.15</v>
      </c>
      <c r="Q73">
        <f t="shared" ca="1" si="427"/>
        <v>0.91143398000080311</v>
      </c>
      <c r="R73">
        <f t="shared" ca="1" si="428"/>
        <v>0</v>
      </c>
      <c r="S73" s="41">
        <v>1</v>
      </c>
      <c r="U73">
        <f t="shared" ca="1" si="429"/>
        <v>0</v>
      </c>
      <c r="V73">
        <f t="shared" ca="1" si="430"/>
        <v>0</v>
      </c>
      <c r="W73">
        <f t="shared" ca="1" si="371"/>
        <v>0</v>
      </c>
      <c r="X73">
        <v>1</v>
      </c>
      <c r="AA73">
        <f t="shared" ca="1" si="372"/>
        <v>0</v>
      </c>
      <c r="AB73" s="17">
        <f>INDEX(MilitarySpend,MATCH($A73,'Budget Decisions'!$A$3:$A$160,0),MATCH(AB$2,MilitarySpendCol,0))</f>
        <v>0</v>
      </c>
      <c r="AC73">
        <f t="shared" si="518"/>
        <v>0.82857634545527548</v>
      </c>
      <c r="AD73">
        <f>IF($A73&gt;=Assumptions!$D$40,1,0)</f>
        <v>1</v>
      </c>
      <c r="AE73">
        <f>Assumptions!$D$41</f>
        <v>0.83299999999999996</v>
      </c>
      <c r="AF73" s="41">
        <v>1</v>
      </c>
      <c r="AG73">
        <f>Assumptions!$D$42</f>
        <v>0.2</v>
      </c>
      <c r="AH73">
        <f t="shared" si="431"/>
        <v>0.69020409576424446</v>
      </c>
      <c r="AI73">
        <f t="shared" ca="1" si="373"/>
        <v>0</v>
      </c>
      <c r="AJ73" s="17">
        <f>INDEX(MedicalSpend,MATCH($A73,'Budget Decisions'!$A$3:$A$160,0),MATCH(AJ$2,MedicalSpendCol,0))</f>
        <v>0</v>
      </c>
      <c r="AK73" s="17">
        <f>IF(INDEX('Budget Decisions'!$E$4:$E$160,MATCH(Model!$A73,'Budget Decisions'!$A$4:$A$160,0))="CURED",1,0)</f>
        <v>1</v>
      </c>
      <c r="AL73">
        <f t="shared" si="519"/>
        <v>1</v>
      </c>
      <c r="AM73" s="41">
        <v>1</v>
      </c>
      <c r="AN73">
        <f>Assumptions!$D$49</f>
        <v>0.2</v>
      </c>
      <c r="AO73">
        <f t="shared" si="432"/>
        <v>0</v>
      </c>
      <c r="AP73">
        <f t="shared" ca="1" si="374"/>
        <v>0</v>
      </c>
      <c r="AR73">
        <f t="shared" ca="1" si="433"/>
        <v>14019866</v>
      </c>
      <c r="AS73">
        <f t="shared" ca="1" si="434"/>
        <v>14019866</v>
      </c>
      <c r="AT73">
        <f t="shared" ca="1" si="435"/>
        <v>0</v>
      </c>
      <c r="AU73">
        <f t="shared" ca="1" si="436"/>
        <v>0</v>
      </c>
      <c r="AV73">
        <f t="shared" ca="1" si="437"/>
        <v>10914489</v>
      </c>
      <c r="AW73">
        <f t="shared" ca="1" si="520"/>
        <v>0</v>
      </c>
      <c r="AX73">
        <f t="shared" ca="1" si="375"/>
        <v>54026</v>
      </c>
      <c r="AY73">
        <f t="shared" ca="1" si="376"/>
        <v>234100</v>
      </c>
      <c r="AZ73">
        <f t="shared" si="521"/>
        <v>0.15936301189359656</v>
      </c>
      <c r="BA73">
        <f>Assumptions!$E$34</f>
        <v>1.1000000000000001</v>
      </c>
      <c r="BB73">
        <f ca="1">IF(AND(AV73&gt;1,AS73&gt;1),((LOG(AS73,AV73)^(1/EXP(1)))^(1/Assumptions!$D$30))-(1-Assumptions!$D$31),1)</f>
        <v>0.88207715900823092</v>
      </c>
      <c r="BC73" s="41">
        <v>1</v>
      </c>
      <c r="BD73">
        <v>0.15</v>
      </c>
      <c r="BF73">
        <f t="shared" ca="1" si="438"/>
        <v>0.15462752006030844</v>
      </c>
      <c r="BG73">
        <f t="shared" ca="1" si="439"/>
        <v>1687680</v>
      </c>
      <c r="BH73" s="41">
        <v>1</v>
      </c>
      <c r="BJ73">
        <f t="shared" ca="1" si="440"/>
        <v>1687680</v>
      </c>
      <c r="BK73">
        <f t="shared" ca="1" si="441"/>
        <v>0</v>
      </c>
      <c r="BL73">
        <f t="shared" ca="1" si="377"/>
        <v>1687680</v>
      </c>
      <c r="BM73">
        <v>1</v>
      </c>
      <c r="BP73">
        <f t="shared" ca="1" si="378"/>
        <v>1687680</v>
      </c>
      <c r="BQ73" s="17">
        <f>INDEX(MilitarySpend,MATCH($A73,'Budget Decisions'!$A$3:$A$160,0),MATCH(BQ$2,MilitarySpendCol,0))</f>
        <v>0</v>
      </c>
      <c r="BR73">
        <f t="shared" si="522"/>
        <v>0.15936301189359656</v>
      </c>
      <c r="BS73">
        <f>IF($A73&gt;=Assumptions!$D$40,1,0)</f>
        <v>1</v>
      </c>
      <c r="BT73">
        <f>Assumptions!$D$41</f>
        <v>0.83299999999999996</v>
      </c>
      <c r="BU73" s="41">
        <v>1</v>
      </c>
      <c r="BV73">
        <f>Assumptions!$D$42</f>
        <v>0.2</v>
      </c>
      <c r="BW73">
        <f t="shared" si="442"/>
        <v>0.13274938890736593</v>
      </c>
      <c r="BX73">
        <f t="shared" ca="1" si="379"/>
        <v>0</v>
      </c>
      <c r="BY73" s="17">
        <f>INDEX(MedicalSpend,MATCH($A73,'Budget Decisions'!$A$3:$A$160,0),MATCH(BY$2,MedicalSpendCol,0))</f>
        <v>0</v>
      </c>
      <c r="BZ73" s="17">
        <f>IF(INDEX('Budget Decisions'!$E$4:$E$160,MATCH(Model!$A73,'Budget Decisions'!$A$4:$A$160,0))="CURED",1,0)</f>
        <v>1</v>
      </c>
      <c r="CA73">
        <f t="shared" si="523"/>
        <v>1</v>
      </c>
      <c r="CB73" s="41">
        <v>1</v>
      </c>
      <c r="CC73">
        <f>Assumptions!$D$49</f>
        <v>0.2</v>
      </c>
      <c r="CD73">
        <f t="shared" si="443"/>
        <v>0</v>
      </c>
      <c r="CE73">
        <f t="shared" ca="1" si="380"/>
        <v>0</v>
      </c>
      <c r="CG73">
        <f t="shared" ca="1" si="444"/>
        <v>19903341</v>
      </c>
      <c r="CH73">
        <f t="shared" ca="1" si="445"/>
        <v>19903341</v>
      </c>
      <c r="CI73">
        <f t="shared" ca="1" si="446"/>
        <v>0</v>
      </c>
      <c r="CJ73">
        <f t="shared" ca="1" si="524"/>
        <v>0</v>
      </c>
      <c r="CK73">
        <f t="shared" ca="1" si="447"/>
        <v>358470</v>
      </c>
      <c r="CL73">
        <f t="shared" ca="1" si="525"/>
        <v>0</v>
      </c>
      <c r="CM73">
        <f t="shared" ca="1" si="381"/>
        <v>1774</v>
      </c>
      <c r="CN73">
        <f t="shared" ca="1" si="382"/>
        <v>28585</v>
      </c>
      <c r="CO73">
        <f t="shared" si="526"/>
        <v>0.24130002925990637</v>
      </c>
      <c r="CP73">
        <f>Assumptions!$E$34</f>
        <v>1.1000000000000001</v>
      </c>
      <c r="CQ73">
        <f ca="1">IF(AND(CK73&gt;1,CH73&gt;1),((LOG(CH73,CK73)^(1/EXP(1)))^(1/Assumptions!$D$30))-(1-Assumptions!$D$31),1)</f>
        <v>0.91765541556759722</v>
      </c>
      <c r="CR73" s="41">
        <v>1</v>
      </c>
      <c r="CS73">
        <v>0.15</v>
      </c>
      <c r="CU73">
        <f t="shared" ca="1" si="448"/>
        <v>0.24357330648967007</v>
      </c>
      <c r="CV73">
        <f t="shared" ca="1" si="449"/>
        <v>87313</v>
      </c>
      <c r="CW73" s="41">
        <v>1</v>
      </c>
      <c r="CY73">
        <f t="shared" ca="1" si="450"/>
        <v>87313</v>
      </c>
      <c r="CZ73">
        <f t="shared" ca="1" si="451"/>
        <v>0</v>
      </c>
      <c r="DA73">
        <f t="shared" ca="1" si="383"/>
        <v>87313</v>
      </c>
      <c r="DB73">
        <v>1</v>
      </c>
      <c r="DE73">
        <f t="shared" ca="1" si="384"/>
        <v>87313</v>
      </c>
      <c r="DF73" s="17">
        <f>INDEX(MilitarySpend,MATCH($A73,'Budget Decisions'!$A$3:$A$160,0),MATCH(DF$2,MilitarySpendCol,0))</f>
        <v>0</v>
      </c>
      <c r="DG73">
        <f t="shared" si="527"/>
        <v>0.24130002925990637</v>
      </c>
      <c r="DH73">
        <f>IF($A73&gt;=Assumptions!$D$40,1,0)</f>
        <v>1</v>
      </c>
      <c r="DI73">
        <f>Assumptions!$D$41</f>
        <v>0.83299999999999996</v>
      </c>
      <c r="DJ73" s="41">
        <v>1</v>
      </c>
      <c r="DK73">
        <f>Assumptions!$D$42</f>
        <v>0.2</v>
      </c>
      <c r="DL73">
        <f t="shared" si="452"/>
        <v>0.20100292437350201</v>
      </c>
      <c r="DM73">
        <f t="shared" ca="1" si="385"/>
        <v>0</v>
      </c>
      <c r="DN73" s="17">
        <f>INDEX(MedicalSpend,MATCH($A73,'Budget Decisions'!$A$3:$A$160,0),MATCH(DN$2,MedicalSpendCol,0))</f>
        <v>0</v>
      </c>
      <c r="DO73" s="17">
        <f>IF(INDEX('Budget Decisions'!$E$4:$E$160,MATCH(Model!$A73,'Budget Decisions'!$A$4:$A$160,0))="CURED",1,0)</f>
        <v>1</v>
      </c>
      <c r="DP73">
        <f t="shared" si="528"/>
        <v>1</v>
      </c>
      <c r="DQ73" s="41">
        <v>1</v>
      </c>
      <c r="DR73">
        <f>Assumptions!$D$49</f>
        <v>0.2</v>
      </c>
      <c r="DS73">
        <f t="shared" si="453"/>
        <v>0</v>
      </c>
      <c r="DT73">
        <f t="shared" ca="1" si="386"/>
        <v>0</v>
      </c>
      <c r="DV73">
        <f t="shared" ca="1" si="454"/>
        <v>41645642</v>
      </c>
      <c r="DW73">
        <f t="shared" ca="1" si="455"/>
        <v>41645642</v>
      </c>
      <c r="DX73">
        <f t="shared" ca="1" si="456"/>
        <v>0</v>
      </c>
      <c r="DY73">
        <f t="shared" ca="1" si="529"/>
        <v>0</v>
      </c>
      <c r="DZ73">
        <f t="shared" ca="1" si="457"/>
        <v>4738070</v>
      </c>
      <c r="EA73">
        <f t="shared" ca="1" si="530"/>
        <v>0</v>
      </c>
      <c r="EB73">
        <f t="shared" ca="1" si="387"/>
        <v>23690</v>
      </c>
      <c r="EC73">
        <f t="shared" ca="1" si="388"/>
        <v>28062</v>
      </c>
      <c r="ED73">
        <f t="shared" si="531"/>
        <v>0.87442730726206253</v>
      </c>
      <c r="EE73">
        <f>Assumptions!$E$34</f>
        <v>1.1000000000000001</v>
      </c>
      <c r="EF73">
        <f ca="1">IF(AND(DZ73&gt;1,DW73&gt;1),((LOG(DW73,DZ73)^(1/EXP(1)))^(1/Assumptions!$D$30))-(1-Assumptions!$D$31),1)</f>
        <v>0.89806067846844762</v>
      </c>
      <c r="EG73" s="41">
        <v>1</v>
      </c>
      <c r="EH73">
        <v>0.15</v>
      </c>
      <c r="EJ73">
        <f t="shared" ca="1" si="458"/>
        <v>0.86381765891421625</v>
      </c>
      <c r="EK73">
        <f t="shared" ca="1" si="459"/>
        <v>4092828</v>
      </c>
      <c r="EL73" s="41">
        <v>1</v>
      </c>
      <c r="EN73">
        <f t="shared" ca="1" si="460"/>
        <v>4092828</v>
      </c>
      <c r="EO73">
        <f t="shared" ca="1" si="461"/>
        <v>0</v>
      </c>
      <c r="EP73">
        <f t="shared" ca="1" si="389"/>
        <v>4092828</v>
      </c>
      <c r="EQ73">
        <v>1</v>
      </c>
      <c r="ET73">
        <f t="shared" ca="1" si="390"/>
        <v>4092828</v>
      </c>
      <c r="EU73" s="17">
        <f>INDEX(MilitarySpend,MATCH($A73,'Budget Decisions'!$A$3:$A$160,0),MATCH(EU$2,MilitarySpendCol,0))</f>
        <v>0</v>
      </c>
      <c r="EV73">
        <f t="shared" si="532"/>
        <v>0.87442730726206253</v>
      </c>
      <c r="EW73">
        <f>IF($A73&gt;=Assumptions!$D$40,1,0)</f>
        <v>1</v>
      </c>
      <c r="EX73">
        <f>Assumptions!$D$41</f>
        <v>0.83299999999999996</v>
      </c>
      <c r="EY73" s="41">
        <v>1</v>
      </c>
      <c r="EZ73">
        <f>Assumptions!$D$42</f>
        <v>0.2</v>
      </c>
      <c r="FA73">
        <f t="shared" si="462"/>
        <v>0.72839794694929805</v>
      </c>
      <c r="FB73">
        <f t="shared" ca="1" si="391"/>
        <v>0</v>
      </c>
      <c r="FC73" s="17">
        <f>INDEX(MedicalSpend,MATCH($A73,'Budget Decisions'!$A$3:$A$160,0),MATCH(FC$2,MedicalSpendCol,0))</f>
        <v>0</v>
      </c>
      <c r="FD73" s="17">
        <f>IF(INDEX('Budget Decisions'!$E$4:$E$160,MATCH(Model!$A73,'Budget Decisions'!$A$4:$A$160,0))="CURED",1,0)</f>
        <v>1</v>
      </c>
      <c r="FE73">
        <f t="shared" si="533"/>
        <v>1</v>
      </c>
      <c r="FF73" s="41">
        <v>1</v>
      </c>
      <c r="FG73">
        <f>Assumptions!$D$49</f>
        <v>0.2</v>
      </c>
      <c r="FH73">
        <f t="shared" si="463"/>
        <v>0</v>
      </c>
      <c r="FI73">
        <f t="shared" ca="1" si="392"/>
        <v>0</v>
      </c>
      <c r="FK73">
        <f t="shared" ca="1" si="464"/>
        <v>32461756</v>
      </c>
      <c r="FL73">
        <f t="shared" ca="1" si="465"/>
        <v>32461756</v>
      </c>
      <c r="FM73">
        <f t="shared" ca="1" si="466"/>
        <v>0</v>
      </c>
      <c r="FN73">
        <f t="shared" ca="1" si="534"/>
        <v>0</v>
      </c>
      <c r="FO73">
        <f t="shared" ca="1" si="467"/>
        <v>2820726</v>
      </c>
      <c r="FP73">
        <f t="shared" ca="1" si="535"/>
        <v>0</v>
      </c>
      <c r="FQ73">
        <f t="shared" ca="1" si="393"/>
        <v>13962</v>
      </c>
      <c r="FR73">
        <f t="shared" ca="1" si="394"/>
        <v>19070</v>
      </c>
      <c r="FS73">
        <f t="shared" si="536"/>
        <v>0.36303408195741388</v>
      </c>
      <c r="FT73">
        <f>Assumptions!$E$34</f>
        <v>1.1000000000000001</v>
      </c>
      <c r="FU73">
        <f ca="1">IF(AND(FO73&gt;1,FL73&gt;1),((LOG(FL73,FO73)^(1/EXP(1)))^(1/Assumptions!$D$30))-(1-Assumptions!$D$31),1)</f>
        <v>0.90082297000876121</v>
      </c>
      <c r="FV73" s="41">
        <v>1</v>
      </c>
      <c r="FW73">
        <v>0.15</v>
      </c>
      <c r="FY73">
        <f t="shared" ca="1" si="468"/>
        <v>0.3597323839156098</v>
      </c>
      <c r="FZ73">
        <f t="shared" ca="1" si="469"/>
        <v>1014706</v>
      </c>
      <c r="GA73" s="41">
        <v>1</v>
      </c>
      <c r="GC73">
        <f t="shared" ca="1" si="470"/>
        <v>1014706</v>
      </c>
      <c r="GD73">
        <f t="shared" ca="1" si="471"/>
        <v>0</v>
      </c>
      <c r="GE73">
        <f t="shared" ca="1" si="395"/>
        <v>1014706</v>
      </c>
      <c r="GF73">
        <v>1</v>
      </c>
      <c r="GI73">
        <f t="shared" ca="1" si="396"/>
        <v>1014706</v>
      </c>
      <c r="GJ73" s="17">
        <f>INDEX(MilitarySpend,MATCH($A73,'Budget Decisions'!$A$3:$A$160,0),MATCH(GJ$2,MilitarySpendCol,0))</f>
        <v>0</v>
      </c>
      <c r="GK73">
        <f t="shared" si="537"/>
        <v>0.36303408195741388</v>
      </c>
      <c r="GL73">
        <f>IF($A73&gt;=Assumptions!$D$40,1,0)</f>
        <v>1</v>
      </c>
      <c r="GM73">
        <f>Assumptions!$D$41</f>
        <v>0.83299999999999996</v>
      </c>
      <c r="GN73" s="41">
        <v>1</v>
      </c>
      <c r="GO73">
        <f>Assumptions!$D$42</f>
        <v>0.2</v>
      </c>
      <c r="GP73">
        <f t="shared" si="472"/>
        <v>0.30240739027052577</v>
      </c>
      <c r="GQ73">
        <f t="shared" ca="1" si="397"/>
        <v>0</v>
      </c>
      <c r="GR73" s="17">
        <f>INDEX(MedicalSpend,MATCH($A73,'Budget Decisions'!$A$3:$A$160,0),MATCH(GR$2,MedicalSpendCol,0))</f>
        <v>0</v>
      </c>
      <c r="GS73" s="17">
        <f>IF(INDEX('Budget Decisions'!$E$4:$E$160,MATCH(Model!$A73,'Budget Decisions'!$A$4:$A$160,0))="CURED",1,0)</f>
        <v>1</v>
      </c>
      <c r="GT73">
        <f t="shared" si="538"/>
        <v>1</v>
      </c>
      <c r="GU73" s="41">
        <v>1</v>
      </c>
      <c r="GV73">
        <f>Assumptions!$D$49</f>
        <v>0.2</v>
      </c>
      <c r="GW73">
        <f t="shared" si="473"/>
        <v>0</v>
      </c>
      <c r="GX73">
        <f t="shared" ca="1" si="398"/>
        <v>0</v>
      </c>
      <c r="GZ73">
        <f t="shared" ca="1" si="474"/>
        <v>17816527</v>
      </c>
      <c r="HA73">
        <f t="shared" ca="1" si="475"/>
        <v>17816527</v>
      </c>
      <c r="HB73">
        <f t="shared" ca="1" si="476"/>
        <v>0</v>
      </c>
      <c r="HC73">
        <f t="shared" ca="1" si="539"/>
        <v>0</v>
      </c>
      <c r="HD73">
        <f t="shared" ca="1" si="477"/>
        <v>285235</v>
      </c>
      <c r="HE73">
        <f t="shared" ca="1" si="540"/>
        <v>0</v>
      </c>
      <c r="HF73">
        <f t="shared" ca="1" si="399"/>
        <v>1411</v>
      </c>
      <c r="HG73">
        <f t="shared" ca="1" si="400"/>
        <v>11261</v>
      </c>
      <c r="HH73">
        <f t="shared" si="541"/>
        <v>0.464689620669401</v>
      </c>
      <c r="HI73">
        <f>Assumptions!$E$34</f>
        <v>1.1000000000000001</v>
      </c>
      <c r="HJ73">
        <f ca="1">IF(AND(HD73&gt;1,HA73&gt;1),((LOG(HA73,HD73)^(1/EXP(1)))^(1/Assumptions!$D$30))-(1-Assumptions!$D$31),1)</f>
        <v>0.9192600854629619</v>
      </c>
      <c r="HK73" s="41">
        <v>1</v>
      </c>
      <c r="HL73">
        <v>0.15</v>
      </c>
      <c r="HN73">
        <f t="shared" ca="1" si="478"/>
        <v>0.4698876824513355</v>
      </c>
      <c r="HO73">
        <f t="shared" ca="1" si="479"/>
        <v>134028</v>
      </c>
      <c r="HP73" s="41">
        <v>1</v>
      </c>
      <c r="HR73">
        <f t="shared" ca="1" si="480"/>
        <v>134028</v>
      </c>
      <c r="HS73">
        <f t="shared" ca="1" si="481"/>
        <v>0</v>
      </c>
      <c r="HT73">
        <f t="shared" ca="1" si="401"/>
        <v>134028</v>
      </c>
      <c r="HU73">
        <v>1</v>
      </c>
      <c r="HX73">
        <f t="shared" ca="1" si="402"/>
        <v>134028</v>
      </c>
      <c r="HY73" s="17">
        <f>INDEX(MilitarySpend,MATCH($A73,'Budget Decisions'!$A$3:$A$160,0),MATCH(HY$2,MilitarySpendCol,0))</f>
        <v>0</v>
      </c>
      <c r="HZ73">
        <f t="shared" si="542"/>
        <v>0.464689620669401</v>
      </c>
      <c r="IA73">
        <f>IF($A73&gt;=Assumptions!$D$40,1,0)</f>
        <v>1</v>
      </c>
      <c r="IB73">
        <f>Assumptions!$D$41</f>
        <v>0.83299999999999996</v>
      </c>
      <c r="IC73" s="41">
        <v>1</v>
      </c>
      <c r="ID73">
        <f>Assumptions!$D$42</f>
        <v>0.2</v>
      </c>
      <c r="IE73">
        <f t="shared" si="482"/>
        <v>0.38708645401761099</v>
      </c>
      <c r="IF73">
        <f t="shared" ca="1" si="403"/>
        <v>0</v>
      </c>
      <c r="IG73" s="17">
        <f>INDEX(MedicalSpend,MATCH($A73,'Budget Decisions'!$A$3:$A$160,0),MATCH(IG$2,MedicalSpendCol,0))</f>
        <v>0</v>
      </c>
      <c r="IH73" s="17">
        <f>IF(INDEX('Budget Decisions'!$E$4:$E$160,MATCH(Model!$A73,'Budget Decisions'!$A$4:$A$160,0))="CURED",1,0)</f>
        <v>1</v>
      </c>
      <c r="II73">
        <f t="shared" si="543"/>
        <v>1</v>
      </c>
      <c r="IJ73" s="41">
        <v>1</v>
      </c>
      <c r="IK73">
        <f>Assumptions!$D$49</f>
        <v>0.2</v>
      </c>
      <c r="IL73">
        <f t="shared" si="483"/>
        <v>0</v>
      </c>
      <c r="IM73">
        <f t="shared" ca="1" si="404"/>
        <v>0</v>
      </c>
      <c r="IO73">
        <f t="shared" ca="1" si="484"/>
        <v>57409691</v>
      </c>
      <c r="IP73">
        <f t="shared" ca="1" si="485"/>
        <v>57409691</v>
      </c>
      <c r="IQ73">
        <f t="shared" ca="1" si="486"/>
        <v>0</v>
      </c>
      <c r="IR73">
        <f t="shared" ca="1" si="544"/>
        <v>0</v>
      </c>
      <c r="IS73">
        <f t="shared" ca="1" si="487"/>
        <v>414773</v>
      </c>
      <c r="IT73">
        <f t="shared" ca="1" si="545"/>
        <v>0</v>
      </c>
      <c r="IU73">
        <f t="shared" ca="1" si="405"/>
        <v>2053</v>
      </c>
      <c r="IV73">
        <f t="shared" ca="1" si="406"/>
        <v>32709</v>
      </c>
      <c r="IW73">
        <f t="shared" si="546"/>
        <v>1.1264233685228699</v>
      </c>
      <c r="IX73">
        <f>Assumptions!$E$34</f>
        <v>1.1000000000000001</v>
      </c>
      <c r="IY73">
        <f ca="1">IF(AND(IS73&gt;1,IP73&gt;1),((LOG(IP73,IS73)^(1/EXP(1)))^(1/Assumptions!$D$30))-(1-Assumptions!$D$31),1)</f>
        <v>0.92467001121737924</v>
      </c>
      <c r="IZ73" s="41">
        <v>1</v>
      </c>
      <c r="JA73">
        <v>0.15</v>
      </c>
      <c r="JC73">
        <f t="shared" ca="1" si="488"/>
        <v>1.1457268996883163</v>
      </c>
      <c r="JD73">
        <f t="shared" ca="1" si="489"/>
        <v>475216</v>
      </c>
      <c r="JE73" s="41">
        <v>1</v>
      </c>
      <c r="JG73">
        <f t="shared" ca="1" si="490"/>
        <v>475216</v>
      </c>
      <c r="JH73">
        <f t="shared" ca="1" si="491"/>
        <v>0</v>
      </c>
      <c r="JI73">
        <f t="shared" ca="1" si="407"/>
        <v>475216</v>
      </c>
      <c r="JJ73">
        <v>1</v>
      </c>
      <c r="JM73">
        <f t="shared" ca="1" si="408"/>
        <v>475216</v>
      </c>
      <c r="JN73" s="17">
        <f>INDEX(MilitarySpend,MATCH($A73,'Budget Decisions'!$A$3:$A$160,0),MATCH(JN$2,MilitarySpendCol,0))</f>
        <v>0</v>
      </c>
      <c r="JO73">
        <f t="shared" si="547"/>
        <v>1.1264233685228699</v>
      </c>
      <c r="JP73">
        <f>IF($A73&gt;=Assumptions!$D$40,1,0)</f>
        <v>1</v>
      </c>
      <c r="JQ73">
        <f>Assumptions!$D$41</f>
        <v>0.83299999999999996</v>
      </c>
      <c r="JR73" s="41">
        <v>1</v>
      </c>
      <c r="JS73">
        <f>Assumptions!$D$42</f>
        <v>0.2</v>
      </c>
      <c r="JT73">
        <f t="shared" si="492"/>
        <v>0.9383106659795506</v>
      </c>
      <c r="JU73">
        <f t="shared" ca="1" si="409"/>
        <v>0</v>
      </c>
      <c r="JV73" s="17">
        <f>INDEX(MedicalSpend,MATCH($A73,'Budget Decisions'!$A$3:$A$160,0),MATCH(JV$2,MedicalSpendCol,0))</f>
        <v>0</v>
      </c>
      <c r="JW73" s="17">
        <f>IF(INDEX('Budget Decisions'!$E$4:$E$160,MATCH(Model!$A73,'Budget Decisions'!$A$4:$A$160,0))="CURED",1,0)</f>
        <v>1</v>
      </c>
      <c r="JX73">
        <f t="shared" si="548"/>
        <v>1</v>
      </c>
      <c r="JY73" s="41">
        <v>1</v>
      </c>
      <c r="JZ73">
        <f>Assumptions!$D$49</f>
        <v>0.2</v>
      </c>
      <c r="KA73">
        <f t="shared" si="493"/>
        <v>0</v>
      </c>
      <c r="KB73">
        <f t="shared" ca="1" si="410"/>
        <v>0</v>
      </c>
      <c r="KD73">
        <f t="shared" ca="1" si="494"/>
        <v>24643845</v>
      </c>
      <c r="KE73">
        <f t="shared" ca="1" si="495"/>
        <v>24643845</v>
      </c>
      <c r="KF73">
        <f t="shared" ca="1" si="496"/>
        <v>0</v>
      </c>
      <c r="KG73">
        <f t="shared" ca="1" si="549"/>
        <v>0</v>
      </c>
      <c r="KH73">
        <f t="shared" ca="1" si="497"/>
        <v>15949245</v>
      </c>
      <c r="KI73">
        <f t="shared" ca="1" si="550"/>
        <v>0</v>
      </c>
      <c r="KJ73">
        <f t="shared" ca="1" si="411"/>
        <v>78948</v>
      </c>
      <c r="KK73">
        <f t="shared" ca="1" si="412"/>
        <v>7354</v>
      </c>
      <c r="KL73">
        <f t="shared" si="551"/>
        <v>2.2321095760416365</v>
      </c>
      <c r="KM73">
        <f>Assumptions!$E$34</f>
        <v>1.1000000000000001</v>
      </c>
      <c r="KN73">
        <f ca="1">IF(AND(KH73&gt;1,KE73&gt;1),((LOG(KE73,KH73)^(1/EXP(1)))^(1/Assumptions!$D$30))-(1-Assumptions!$D$31),1)</f>
        <v>0.88351097667451028</v>
      </c>
      <c r="KO73" s="41">
        <v>1</v>
      </c>
      <c r="KP73">
        <v>0.15</v>
      </c>
      <c r="KR73">
        <f t="shared" ca="1" si="498"/>
        <v>2.169302642730381</v>
      </c>
      <c r="KS73">
        <f t="shared" ca="1" si="499"/>
        <v>24643845</v>
      </c>
      <c r="KT73" s="41">
        <v>1</v>
      </c>
      <c r="KV73">
        <f t="shared" ca="1" si="500"/>
        <v>24643845</v>
      </c>
      <c r="KW73">
        <f t="shared" ca="1" si="501"/>
        <v>0</v>
      </c>
      <c r="KX73">
        <f t="shared" ca="1" si="413"/>
        <v>24643845</v>
      </c>
      <c r="KY73">
        <v>1</v>
      </c>
      <c r="LB73">
        <f t="shared" ca="1" si="414"/>
        <v>24643845</v>
      </c>
      <c r="LC73" s="17">
        <f>INDEX(MilitarySpend,MATCH($A73,'Budget Decisions'!$A$3:$A$160,0),MATCH(LC$2,MilitarySpendCol,0))</f>
        <v>0</v>
      </c>
      <c r="LD73">
        <f t="shared" si="552"/>
        <v>2.2321095760416365</v>
      </c>
      <c r="LE73">
        <f>IF($A73&gt;=Assumptions!$D$40,1,0)</f>
        <v>1</v>
      </c>
      <c r="LF73">
        <f>Assumptions!$D$41</f>
        <v>0.83299999999999996</v>
      </c>
      <c r="LG73" s="41">
        <v>1</v>
      </c>
      <c r="LH73">
        <f>Assumptions!$D$42</f>
        <v>0.2</v>
      </c>
      <c r="LI73">
        <f t="shared" si="502"/>
        <v>1.8593472768426831</v>
      </c>
      <c r="LJ73">
        <f t="shared" ca="1" si="415"/>
        <v>0</v>
      </c>
      <c r="LK73" s="17">
        <f>INDEX(MedicalSpend,MATCH($A73,'Budget Decisions'!$A$3:$A$160,0),MATCH(LK$2,MedicalSpendCol,0))</f>
        <v>0</v>
      </c>
      <c r="LL73" s="17">
        <f>IF(INDEX('Budget Decisions'!$E$4:$E$160,MATCH(Model!$A73,'Budget Decisions'!$A$4:$A$160,0))="CURED",1,0)</f>
        <v>1</v>
      </c>
      <c r="LM73">
        <f t="shared" si="553"/>
        <v>1</v>
      </c>
      <c r="LN73" s="41">
        <v>1</v>
      </c>
      <c r="LO73">
        <f>Assumptions!$D$49</f>
        <v>0.2</v>
      </c>
      <c r="LP73">
        <f t="shared" si="503"/>
        <v>0</v>
      </c>
      <c r="LQ73">
        <f t="shared" ca="1" si="416"/>
        <v>0</v>
      </c>
      <c r="LS73">
        <f t="shared" ca="1" si="504"/>
        <v>14165728</v>
      </c>
      <c r="LT73">
        <f t="shared" ca="1" si="505"/>
        <v>14165728</v>
      </c>
      <c r="LU73">
        <f t="shared" ca="1" si="506"/>
        <v>0</v>
      </c>
      <c r="LV73">
        <f t="shared" ca="1" si="554"/>
        <v>0</v>
      </c>
      <c r="LW73">
        <f t="shared" ca="1" si="507"/>
        <v>149478</v>
      </c>
      <c r="LX73">
        <f t="shared" ca="1" si="555"/>
        <v>0</v>
      </c>
      <c r="LY73">
        <f t="shared" ca="1" si="417"/>
        <v>747</v>
      </c>
      <c r="LZ73">
        <f t="shared" ca="1" si="418"/>
        <v>26316</v>
      </c>
      <c r="MA73">
        <f t="shared" si="556"/>
        <v>2.7100766589378384</v>
      </c>
      <c r="MB73">
        <f>Assumptions!$E$34</f>
        <v>1.1000000000000001</v>
      </c>
      <c r="MC73">
        <f ca="1">IF(AND(LW73&gt;1,LT73&gt;1),((LOG(LT73,LW73)^(1/EXP(1)))^(1/Assumptions!$D$30))-(1-Assumptions!$D$31),1)</f>
        <v>0.92475744518807346</v>
      </c>
      <c r="MD73" s="41">
        <v>1</v>
      </c>
      <c r="ME73">
        <v>0.15</v>
      </c>
      <c r="MG73">
        <f t="shared" ca="1" si="508"/>
        <v>2.7567799241215041</v>
      </c>
      <c r="MH73">
        <f t="shared" ca="1" si="509"/>
        <v>412077</v>
      </c>
      <c r="MI73" s="41">
        <v>1</v>
      </c>
      <c r="MK73">
        <f t="shared" ca="1" si="510"/>
        <v>412077</v>
      </c>
      <c r="ML73">
        <f t="shared" ca="1" si="511"/>
        <v>0</v>
      </c>
      <c r="MM73">
        <f t="shared" ca="1" si="419"/>
        <v>412077</v>
      </c>
      <c r="MN73">
        <v>1</v>
      </c>
      <c r="MQ73">
        <f t="shared" ca="1" si="420"/>
        <v>412077</v>
      </c>
      <c r="MR73" s="17">
        <f>INDEX(MilitarySpend,MATCH($A73,'Budget Decisions'!$A$3:$A$160,0),MATCH(MR$2,MilitarySpendCol,0))</f>
        <v>0</v>
      </c>
      <c r="MS73">
        <f t="shared" si="557"/>
        <v>2.7100766589378384</v>
      </c>
      <c r="MT73">
        <f>IF($A73&gt;=Assumptions!$D$40,1,0)</f>
        <v>1</v>
      </c>
      <c r="MU73">
        <f>Assumptions!$D$41</f>
        <v>0.83299999999999996</v>
      </c>
      <c r="MV73" s="41">
        <v>1</v>
      </c>
      <c r="MW73">
        <f>Assumptions!$D$42</f>
        <v>0.2</v>
      </c>
      <c r="MX73">
        <f t="shared" si="512"/>
        <v>2.2574938568952194</v>
      </c>
      <c r="MY73">
        <f t="shared" ca="1" si="421"/>
        <v>0</v>
      </c>
      <c r="MZ73" s="17">
        <f>INDEX(MedicalSpend,MATCH($A73,'Budget Decisions'!$A$3:$A$160,0),MATCH(MZ$2,MedicalSpendCol,0))</f>
        <v>0</v>
      </c>
      <c r="NA73" s="17">
        <f>IF(INDEX('Budget Decisions'!$E$4:$E$160,MATCH(Model!$A73,'Budget Decisions'!$A$4:$A$160,0))="CURED",1,0)</f>
        <v>1</v>
      </c>
      <c r="NB73">
        <f t="shared" si="558"/>
        <v>1</v>
      </c>
      <c r="NC73" s="41">
        <v>1</v>
      </c>
      <c r="ND73">
        <f>Assumptions!$D$49</f>
        <v>0.2</v>
      </c>
      <c r="NE73">
        <f t="shared" si="513"/>
        <v>0</v>
      </c>
      <c r="NF73">
        <f t="shared" ca="1" si="422"/>
        <v>0</v>
      </c>
    </row>
    <row r="74" spans="1:370" x14ac:dyDescent="0.35">
      <c r="A74">
        <f t="shared" si="514"/>
        <v>71</v>
      </c>
      <c r="C74">
        <f t="shared" ca="1" si="423"/>
        <v>0</v>
      </c>
      <c r="D74">
        <f t="shared" ca="1" si="424"/>
        <v>0</v>
      </c>
      <c r="E74">
        <f t="shared" ca="1" si="425"/>
        <v>0</v>
      </c>
      <c r="F74">
        <f t="shared" ca="1" si="515"/>
        <v>0</v>
      </c>
      <c r="G74">
        <f t="shared" ca="1" si="426"/>
        <v>45560165</v>
      </c>
      <c r="H74">
        <f t="shared" ca="1" si="516"/>
        <v>0</v>
      </c>
      <c r="I74">
        <f t="shared" ca="1" si="369"/>
        <v>227800</v>
      </c>
      <c r="J74">
        <f t="shared" ca="1" si="370"/>
        <v>21091</v>
      </c>
      <c r="K74">
        <f t="shared" si="517"/>
        <v>0.82857634545527548</v>
      </c>
      <c r="L74">
        <f>Assumptions!$E$34</f>
        <v>1.1000000000000001</v>
      </c>
      <c r="M74">
        <f ca="1">IF(AND(G74&gt;1,D74&gt;1),((LOG(D74,G74)^(1/EXP(1)))^(1/Assumptions!$D$30))-(1-Assumptions!$D$31),1)</f>
        <v>1</v>
      </c>
      <c r="N74" s="41">
        <v>1</v>
      </c>
      <c r="O74">
        <v>0.15</v>
      </c>
      <c r="Q74">
        <f t="shared" ca="1" si="427"/>
        <v>0.91143398000080311</v>
      </c>
      <c r="R74">
        <f t="shared" ca="1" si="428"/>
        <v>0</v>
      </c>
      <c r="S74" s="41">
        <v>1</v>
      </c>
      <c r="U74">
        <f t="shared" ca="1" si="429"/>
        <v>0</v>
      </c>
      <c r="V74">
        <f t="shared" ca="1" si="430"/>
        <v>0</v>
      </c>
      <c r="W74">
        <f t="shared" ca="1" si="371"/>
        <v>0</v>
      </c>
      <c r="X74">
        <v>1</v>
      </c>
      <c r="AA74">
        <f t="shared" ca="1" si="372"/>
        <v>0</v>
      </c>
      <c r="AB74" s="17">
        <f>INDEX(MilitarySpend,MATCH($A74,'Budget Decisions'!$A$3:$A$160,0),MATCH(AB$2,MilitarySpendCol,0))</f>
        <v>0</v>
      </c>
      <c r="AC74">
        <f t="shared" si="518"/>
        <v>0.82857634545527548</v>
      </c>
      <c r="AD74">
        <f>IF($A74&gt;=Assumptions!$D$40,1,0)</f>
        <v>1</v>
      </c>
      <c r="AE74">
        <f>Assumptions!$D$41</f>
        <v>0.83299999999999996</v>
      </c>
      <c r="AF74" s="41">
        <v>1</v>
      </c>
      <c r="AG74">
        <f>Assumptions!$D$42</f>
        <v>0.2</v>
      </c>
      <c r="AH74">
        <f t="shared" si="431"/>
        <v>0.69020409576424446</v>
      </c>
      <c r="AI74">
        <f t="shared" ca="1" si="373"/>
        <v>0</v>
      </c>
      <c r="AJ74" s="17">
        <f>INDEX(MedicalSpend,MATCH($A74,'Budget Decisions'!$A$3:$A$160,0),MATCH(AJ$2,MedicalSpendCol,0))</f>
        <v>0</v>
      </c>
      <c r="AK74" s="17">
        <f>IF(INDEX('Budget Decisions'!$E$4:$E$160,MATCH(Model!$A74,'Budget Decisions'!$A$4:$A$160,0))="CURED",1,0)</f>
        <v>1</v>
      </c>
      <c r="AL74">
        <f t="shared" si="519"/>
        <v>1</v>
      </c>
      <c r="AM74" s="41">
        <v>1</v>
      </c>
      <c r="AN74">
        <f>Assumptions!$D$49</f>
        <v>0.2</v>
      </c>
      <c r="AO74">
        <f t="shared" si="432"/>
        <v>0</v>
      </c>
      <c r="AP74">
        <f t="shared" ca="1" si="374"/>
        <v>0</v>
      </c>
      <c r="AR74">
        <f t="shared" ca="1" si="433"/>
        <v>12332186</v>
      </c>
      <c r="AS74">
        <f t="shared" ca="1" si="434"/>
        <v>12332186</v>
      </c>
      <c r="AT74">
        <f t="shared" ca="1" si="435"/>
        <v>0</v>
      </c>
      <c r="AU74">
        <f t="shared" ca="1" si="436"/>
        <v>0</v>
      </c>
      <c r="AV74">
        <f t="shared" ca="1" si="437"/>
        <v>12782243</v>
      </c>
      <c r="AW74">
        <f t="shared" ca="1" si="520"/>
        <v>0</v>
      </c>
      <c r="AX74">
        <f t="shared" ca="1" si="375"/>
        <v>63272</v>
      </c>
      <c r="AY74">
        <f t="shared" ca="1" si="376"/>
        <v>234916</v>
      </c>
      <c r="AZ74">
        <f t="shared" si="521"/>
        <v>0.15936301189359656</v>
      </c>
      <c r="BA74">
        <f>Assumptions!$E$34</f>
        <v>1.1000000000000001</v>
      </c>
      <c r="BB74">
        <f ca="1">IF(AND(AV74&gt;1,AS74&gt;1),((LOG(AS74,AV74)^(1/EXP(1)))^(1/Assumptions!$D$30))-(1-Assumptions!$D$31),1)</f>
        <v>0.87970326730561232</v>
      </c>
      <c r="BC74" s="41">
        <v>1</v>
      </c>
      <c r="BD74">
        <v>0.15</v>
      </c>
      <c r="BF74">
        <f t="shared" ca="1" si="438"/>
        <v>0.15421137847550606</v>
      </c>
      <c r="BG74">
        <f t="shared" ca="1" si="439"/>
        <v>1971167</v>
      </c>
      <c r="BH74" s="41">
        <v>1</v>
      </c>
      <c r="BJ74">
        <f t="shared" ca="1" si="440"/>
        <v>1971167</v>
      </c>
      <c r="BK74">
        <f t="shared" ca="1" si="441"/>
        <v>0</v>
      </c>
      <c r="BL74">
        <f t="shared" ca="1" si="377"/>
        <v>1971167</v>
      </c>
      <c r="BM74">
        <v>1</v>
      </c>
      <c r="BP74">
        <f t="shared" ca="1" si="378"/>
        <v>1971167</v>
      </c>
      <c r="BQ74" s="17">
        <f>INDEX(MilitarySpend,MATCH($A74,'Budget Decisions'!$A$3:$A$160,0),MATCH(BQ$2,MilitarySpendCol,0))</f>
        <v>0</v>
      </c>
      <c r="BR74">
        <f t="shared" si="522"/>
        <v>0.15936301189359656</v>
      </c>
      <c r="BS74">
        <f>IF($A74&gt;=Assumptions!$D$40,1,0)</f>
        <v>1</v>
      </c>
      <c r="BT74">
        <f>Assumptions!$D$41</f>
        <v>0.83299999999999996</v>
      </c>
      <c r="BU74" s="41">
        <v>1</v>
      </c>
      <c r="BV74">
        <f>Assumptions!$D$42</f>
        <v>0.2</v>
      </c>
      <c r="BW74">
        <f t="shared" si="442"/>
        <v>0.13274938890736593</v>
      </c>
      <c r="BX74">
        <f t="shared" ca="1" si="379"/>
        <v>0</v>
      </c>
      <c r="BY74" s="17">
        <f>INDEX(MedicalSpend,MATCH($A74,'Budget Decisions'!$A$3:$A$160,0),MATCH(BY$2,MedicalSpendCol,0))</f>
        <v>0</v>
      </c>
      <c r="BZ74" s="17">
        <f>IF(INDEX('Budget Decisions'!$E$4:$E$160,MATCH(Model!$A74,'Budget Decisions'!$A$4:$A$160,0))="CURED",1,0)</f>
        <v>1</v>
      </c>
      <c r="CA74">
        <f t="shared" si="523"/>
        <v>1</v>
      </c>
      <c r="CB74" s="41">
        <v>1</v>
      </c>
      <c r="CC74">
        <f>Assumptions!$D$49</f>
        <v>0.2</v>
      </c>
      <c r="CD74">
        <f t="shared" si="443"/>
        <v>0</v>
      </c>
      <c r="CE74">
        <f t="shared" ca="1" si="380"/>
        <v>0</v>
      </c>
      <c r="CG74">
        <f t="shared" ca="1" si="444"/>
        <v>19816028</v>
      </c>
      <c r="CH74">
        <f t="shared" ca="1" si="445"/>
        <v>19816028</v>
      </c>
      <c r="CI74">
        <f t="shared" ca="1" si="446"/>
        <v>0</v>
      </c>
      <c r="CJ74">
        <f t="shared" ca="1" si="524"/>
        <v>0</v>
      </c>
      <c r="CK74">
        <f t="shared" ca="1" si="447"/>
        <v>472594</v>
      </c>
      <c r="CL74">
        <f t="shared" ca="1" si="525"/>
        <v>0</v>
      </c>
      <c r="CM74">
        <f t="shared" ca="1" si="381"/>
        <v>2339</v>
      </c>
      <c r="CN74">
        <f t="shared" ca="1" si="382"/>
        <v>38471</v>
      </c>
      <c r="CO74">
        <f t="shared" si="526"/>
        <v>0.24130002925990637</v>
      </c>
      <c r="CP74">
        <f>Assumptions!$E$34</f>
        <v>1.1000000000000001</v>
      </c>
      <c r="CQ74">
        <f ca="1">IF(AND(CK74&gt;1,CH74&gt;1),((LOG(CH74,CK74)^(1/EXP(1)))^(1/Assumptions!$D$30))-(1-Assumptions!$D$31),1)</f>
        <v>0.91462063319789777</v>
      </c>
      <c r="CR74" s="41">
        <v>1</v>
      </c>
      <c r="CS74">
        <v>0.15</v>
      </c>
      <c r="CU74">
        <f t="shared" ca="1" si="448"/>
        <v>0.24276778410760355</v>
      </c>
      <c r="CV74">
        <f t="shared" ca="1" si="449"/>
        <v>114730</v>
      </c>
      <c r="CW74" s="41">
        <v>1</v>
      </c>
      <c r="CY74">
        <f t="shared" ca="1" si="450"/>
        <v>114730</v>
      </c>
      <c r="CZ74">
        <f t="shared" ca="1" si="451"/>
        <v>0</v>
      </c>
      <c r="DA74">
        <f t="shared" ca="1" si="383"/>
        <v>114730</v>
      </c>
      <c r="DB74">
        <v>1</v>
      </c>
      <c r="DE74">
        <f t="shared" ca="1" si="384"/>
        <v>114730</v>
      </c>
      <c r="DF74" s="17">
        <f>INDEX(MilitarySpend,MATCH($A74,'Budget Decisions'!$A$3:$A$160,0),MATCH(DF$2,MilitarySpendCol,0))</f>
        <v>0</v>
      </c>
      <c r="DG74">
        <f t="shared" si="527"/>
        <v>0.24130002925990637</v>
      </c>
      <c r="DH74">
        <f>IF($A74&gt;=Assumptions!$D$40,1,0)</f>
        <v>1</v>
      </c>
      <c r="DI74">
        <f>Assumptions!$D$41</f>
        <v>0.83299999999999996</v>
      </c>
      <c r="DJ74" s="41">
        <v>1</v>
      </c>
      <c r="DK74">
        <f>Assumptions!$D$42</f>
        <v>0.2</v>
      </c>
      <c r="DL74">
        <f t="shared" si="452"/>
        <v>0.20100292437350201</v>
      </c>
      <c r="DM74">
        <f t="shared" ca="1" si="385"/>
        <v>0</v>
      </c>
      <c r="DN74" s="17">
        <f>INDEX(MedicalSpend,MATCH($A74,'Budget Decisions'!$A$3:$A$160,0),MATCH(DN$2,MedicalSpendCol,0))</f>
        <v>0</v>
      </c>
      <c r="DO74" s="17">
        <f>IF(INDEX('Budget Decisions'!$E$4:$E$160,MATCH(Model!$A74,'Budget Decisions'!$A$4:$A$160,0))="CURED",1,0)</f>
        <v>1</v>
      </c>
      <c r="DP74">
        <f t="shared" si="528"/>
        <v>1</v>
      </c>
      <c r="DQ74" s="41">
        <v>1</v>
      </c>
      <c r="DR74">
        <f>Assumptions!$D$49</f>
        <v>0.2</v>
      </c>
      <c r="DS74">
        <f t="shared" si="453"/>
        <v>0</v>
      </c>
      <c r="DT74">
        <f t="shared" ca="1" si="386"/>
        <v>0</v>
      </c>
      <c r="DV74">
        <f t="shared" ca="1" si="454"/>
        <v>37552814</v>
      </c>
      <c r="DW74">
        <f t="shared" ca="1" si="455"/>
        <v>37552814</v>
      </c>
      <c r="DX74">
        <f t="shared" ca="1" si="456"/>
        <v>0</v>
      </c>
      <c r="DY74">
        <f t="shared" ca="1" si="529"/>
        <v>0</v>
      </c>
      <c r="DZ74">
        <f t="shared" ca="1" si="457"/>
        <v>8835270</v>
      </c>
      <c r="EA74">
        <f t="shared" ca="1" si="530"/>
        <v>0</v>
      </c>
      <c r="EB74">
        <f t="shared" ca="1" si="387"/>
        <v>44176</v>
      </c>
      <c r="EC74">
        <f t="shared" ca="1" si="388"/>
        <v>69867</v>
      </c>
      <c r="ED74">
        <f t="shared" si="531"/>
        <v>0.87442730726206253</v>
      </c>
      <c r="EE74">
        <f>Assumptions!$E$34</f>
        <v>1.1000000000000001</v>
      </c>
      <c r="EF74">
        <f ca="1">IF(AND(DZ74&gt;1,DW74&gt;1),((LOG(DW74,DZ74)^(1/EXP(1)))^(1/Assumptions!$D$30))-(1-Assumptions!$D$31),1)</f>
        <v>0.89179015528682382</v>
      </c>
      <c r="EG74" s="41">
        <v>1</v>
      </c>
      <c r="EH74">
        <v>0.15</v>
      </c>
      <c r="EJ74">
        <f t="shared" ca="1" si="458"/>
        <v>0.85778623054330139</v>
      </c>
      <c r="EK74">
        <f t="shared" ca="1" si="459"/>
        <v>7578772</v>
      </c>
      <c r="EL74" s="41">
        <v>1</v>
      </c>
      <c r="EN74">
        <f t="shared" ca="1" si="460"/>
        <v>7578772</v>
      </c>
      <c r="EO74">
        <f t="shared" ca="1" si="461"/>
        <v>0</v>
      </c>
      <c r="EP74">
        <f t="shared" ca="1" si="389"/>
        <v>7578772</v>
      </c>
      <c r="EQ74">
        <v>1</v>
      </c>
      <c r="ET74">
        <f t="shared" ca="1" si="390"/>
        <v>7578772</v>
      </c>
      <c r="EU74" s="17">
        <f>INDEX(MilitarySpend,MATCH($A74,'Budget Decisions'!$A$3:$A$160,0),MATCH(EU$2,MilitarySpendCol,0))</f>
        <v>0</v>
      </c>
      <c r="EV74">
        <f t="shared" si="532"/>
        <v>0.87442730726206253</v>
      </c>
      <c r="EW74">
        <f>IF($A74&gt;=Assumptions!$D$40,1,0)</f>
        <v>1</v>
      </c>
      <c r="EX74">
        <f>Assumptions!$D$41</f>
        <v>0.83299999999999996</v>
      </c>
      <c r="EY74" s="41">
        <v>1</v>
      </c>
      <c r="EZ74">
        <f>Assumptions!$D$42</f>
        <v>0.2</v>
      </c>
      <c r="FA74">
        <f t="shared" si="462"/>
        <v>0.72839794694929805</v>
      </c>
      <c r="FB74">
        <f t="shared" ca="1" si="391"/>
        <v>0</v>
      </c>
      <c r="FC74" s="17">
        <f>INDEX(MedicalSpend,MATCH($A74,'Budget Decisions'!$A$3:$A$160,0),MATCH(FC$2,MedicalSpendCol,0))</f>
        <v>0</v>
      </c>
      <c r="FD74" s="17">
        <f>IF(INDEX('Budget Decisions'!$E$4:$E$160,MATCH(Model!$A74,'Budget Decisions'!$A$4:$A$160,0))="CURED",1,0)</f>
        <v>1</v>
      </c>
      <c r="FE74">
        <f t="shared" si="533"/>
        <v>1</v>
      </c>
      <c r="FF74" s="41">
        <v>1</v>
      </c>
      <c r="FG74">
        <f>Assumptions!$D$49</f>
        <v>0.2</v>
      </c>
      <c r="FH74">
        <f t="shared" si="463"/>
        <v>0</v>
      </c>
      <c r="FI74">
        <f t="shared" ca="1" si="392"/>
        <v>0</v>
      </c>
      <c r="FK74">
        <f t="shared" ca="1" si="464"/>
        <v>31447050</v>
      </c>
      <c r="FL74">
        <f t="shared" ca="1" si="465"/>
        <v>31447050</v>
      </c>
      <c r="FM74">
        <f t="shared" ca="1" si="466"/>
        <v>0</v>
      </c>
      <c r="FN74">
        <f t="shared" ca="1" si="534"/>
        <v>0</v>
      </c>
      <c r="FO74">
        <f t="shared" ca="1" si="467"/>
        <v>3840540</v>
      </c>
      <c r="FP74">
        <f t="shared" ca="1" si="535"/>
        <v>0</v>
      </c>
      <c r="FQ74">
        <f t="shared" ca="1" si="393"/>
        <v>19010</v>
      </c>
      <c r="FR74">
        <f t="shared" ca="1" si="394"/>
        <v>22578</v>
      </c>
      <c r="FS74">
        <f t="shared" si="536"/>
        <v>0.36303408195741388</v>
      </c>
      <c r="FT74">
        <f>Assumptions!$E$34</f>
        <v>1.1000000000000001</v>
      </c>
      <c r="FU74">
        <f ca="1">IF(AND(FO74&gt;1,FL74&gt;1),((LOG(FL74,FO74)^(1/EXP(1)))^(1/Assumptions!$D$30))-(1-Assumptions!$D$31),1)</f>
        <v>0.89773249562106783</v>
      </c>
      <c r="FV74" s="41">
        <v>1</v>
      </c>
      <c r="FW74">
        <v>0.15</v>
      </c>
      <c r="FY74">
        <f t="shared" ca="1" si="468"/>
        <v>0.35849824163024568</v>
      </c>
      <c r="FZ74">
        <f t="shared" ca="1" si="469"/>
        <v>1376826</v>
      </c>
      <c r="GA74" s="41">
        <v>1</v>
      </c>
      <c r="GC74">
        <f t="shared" ca="1" si="470"/>
        <v>1376826</v>
      </c>
      <c r="GD74">
        <f t="shared" ca="1" si="471"/>
        <v>0</v>
      </c>
      <c r="GE74">
        <f t="shared" ca="1" si="395"/>
        <v>1376826</v>
      </c>
      <c r="GF74">
        <v>1</v>
      </c>
      <c r="GI74">
        <f t="shared" ca="1" si="396"/>
        <v>1376826</v>
      </c>
      <c r="GJ74" s="17">
        <f>INDEX(MilitarySpend,MATCH($A74,'Budget Decisions'!$A$3:$A$160,0),MATCH(GJ$2,MilitarySpendCol,0))</f>
        <v>0</v>
      </c>
      <c r="GK74">
        <f t="shared" si="537"/>
        <v>0.36303408195741388</v>
      </c>
      <c r="GL74">
        <f>IF($A74&gt;=Assumptions!$D$40,1,0)</f>
        <v>1</v>
      </c>
      <c r="GM74">
        <f>Assumptions!$D$41</f>
        <v>0.83299999999999996</v>
      </c>
      <c r="GN74" s="41">
        <v>1</v>
      </c>
      <c r="GO74">
        <f>Assumptions!$D$42</f>
        <v>0.2</v>
      </c>
      <c r="GP74">
        <f t="shared" si="472"/>
        <v>0.30240739027052577</v>
      </c>
      <c r="GQ74">
        <f t="shared" ca="1" si="397"/>
        <v>0</v>
      </c>
      <c r="GR74" s="17">
        <f>INDEX(MedicalSpend,MATCH($A74,'Budget Decisions'!$A$3:$A$160,0),MATCH(GR$2,MedicalSpendCol,0))</f>
        <v>0</v>
      </c>
      <c r="GS74" s="17">
        <f>IF(INDEX('Budget Decisions'!$E$4:$E$160,MATCH(Model!$A74,'Budget Decisions'!$A$4:$A$160,0))="CURED",1,0)</f>
        <v>1</v>
      </c>
      <c r="GT74">
        <f t="shared" si="538"/>
        <v>1</v>
      </c>
      <c r="GU74" s="41">
        <v>1</v>
      </c>
      <c r="GV74">
        <f>Assumptions!$D$49</f>
        <v>0.2</v>
      </c>
      <c r="GW74">
        <f t="shared" si="473"/>
        <v>0</v>
      </c>
      <c r="GX74">
        <f t="shared" ca="1" si="398"/>
        <v>0</v>
      </c>
      <c r="GZ74">
        <f t="shared" ca="1" si="474"/>
        <v>17682499</v>
      </c>
      <c r="HA74">
        <f t="shared" ca="1" si="475"/>
        <v>17682499</v>
      </c>
      <c r="HB74">
        <f t="shared" ca="1" si="476"/>
        <v>0</v>
      </c>
      <c r="HC74">
        <f t="shared" ca="1" si="539"/>
        <v>0</v>
      </c>
      <c r="HD74">
        <f t="shared" ca="1" si="477"/>
        <v>429113</v>
      </c>
      <c r="HE74">
        <f t="shared" ca="1" si="540"/>
        <v>0</v>
      </c>
      <c r="HF74">
        <f t="shared" ca="1" si="399"/>
        <v>2124</v>
      </c>
      <c r="HG74">
        <f t="shared" ca="1" si="400"/>
        <v>18900</v>
      </c>
      <c r="HH74">
        <f t="shared" si="541"/>
        <v>0.464689620669401</v>
      </c>
      <c r="HI74">
        <f>Assumptions!$E$34</f>
        <v>1.1000000000000001</v>
      </c>
      <c r="HJ74">
        <f ca="1">IF(AND(HD74&gt;1,HA74&gt;1),((LOG(HA74,HD74)^(1/EXP(1)))^(1/Assumptions!$D$30))-(1-Assumptions!$D$31),1)</f>
        <v>0.91470622854955363</v>
      </c>
      <c r="HK74" s="41">
        <v>1</v>
      </c>
      <c r="HL74">
        <v>0.15</v>
      </c>
      <c r="HN74">
        <f t="shared" ca="1" si="478"/>
        <v>0.46755993940549362</v>
      </c>
      <c r="HO74">
        <f t="shared" ca="1" si="479"/>
        <v>200636</v>
      </c>
      <c r="HP74" s="41">
        <v>1</v>
      </c>
      <c r="HR74">
        <f t="shared" ca="1" si="480"/>
        <v>200636</v>
      </c>
      <c r="HS74">
        <f t="shared" ca="1" si="481"/>
        <v>0</v>
      </c>
      <c r="HT74">
        <f t="shared" ca="1" si="401"/>
        <v>200636</v>
      </c>
      <c r="HU74">
        <v>1</v>
      </c>
      <c r="HX74">
        <f t="shared" ca="1" si="402"/>
        <v>200636</v>
      </c>
      <c r="HY74" s="17">
        <f>INDEX(MilitarySpend,MATCH($A74,'Budget Decisions'!$A$3:$A$160,0),MATCH(HY$2,MilitarySpendCol,0))</f>
        <v>0</v>
      </c>
      <c r="HZ74">
        <f t="shared" si="542"/>
        <v>0.464689620669401</v>
      </c>
      <c r="IA74">
        <f>IF($A74&gt;=Assumptions!$D$40,1,0)</f>
        <v>1</v>
      </c>
      <c r="IB74">
        <f>Assumptions!$D$41</f>
        <v>0.83299999999999996</v>
      </c>
      <c r="IC74" s="41">
        <v>1</v>
      </c>
      <c r="ID74">
        <f>Assumptions!$D$42</f>
        <v>0.2</v>
      </c>
      <c r="IE74">
        <f t="shared" si="482"/>
        <v>0.38708645401761099</v>
      </c>
      <c r="IF74">
        <f t="shared" ca="1" si="403"/>
        <v>0</v>
      </c>
      <c r="IG74" s="17">
        <f>INDEX(MedicalSpend,MATCH($A74,'Budget Decisions'!$A$3:$A$160,0),MATCH(IG$2,MedicalSpendCol,0))</f>
        <v>0</v>
      </c>
      <c r="IH74" s="17">
        <f>IF(INDEX('Budget Decisions'!$E$4:$E$160,MATCH(Model!$A74,'Budget Decisions'!$A$4:$A$160,0))="CURED",1,0)</f>
        <v>1</v>
      </c>
      <c r="II74">
        <f t="shared" si="543"/>
        <v>1</v>
      </c>
      <c r="IJ74" s="41">
        <v>1</v>
      </c>
      <c r="IK74">
        <f>Assumptions!$D$49</f>
        <v>0.2</v>
      </c>
      <c r="IL74">
        <f t="shared" si="483"/>
        <v>0</v>
      </c>
      <c r="IM74">
        <f t="shared" ca="1" si="404"/>
        <v>0</v>
      </c>
      <c r="IO74">
        <f t="shared" ca="1" si="484"/>
        <v>56934475</v>
      </c>
      <c r="IP74">
        <f t="shared" ca="1" si="485"/>
        <v>56934475</v>
      </c>
      <c r="IQ74">
        <f t="shared" ca="1" si="486"/>
        <v>0</v>
      </c>
      <c r="IR74">
        <f t="shared" ca="1" si="544"/>
        <v>0</v>
      </c>
      <c r="IS74">
        <f t="shared" ca="1" si="487"/>
        <v>920645</v>
      </c>
      <c r="IT74">
        <f t="shared" ca="1" si="545"/>
        <v>0</v>
      </c>
      <c r="IU74">
        <f t="shared" ca="1" si="405"/>
        <v>4557</v>
      </c>
      <c r="IV74">
        <f t="shared" ca="1" si="406"/>
        <v>78612</v>
      </c>
      <c r="IW74">
        <f t="shared" si="546"/>
        <v>1.1264233685228699</v>
      </c>
      <c r="IX74">
        <f>Assumptions!$E$34</f>
        <v>1.1000000000000001</v>
      </c>
      <c r="IY74">
        <f ca="1">IF(AND(IS74&gt;1,IP74&gt;1),((LOG(IP74,IS74)^(1/EXP(1)))^(1/Assumptions!$D$30))-(1-Assumptions!$D$31),1)</f>
        <v>0.91618221923286736</v>
      </c>
      <c r="IZ74" s="41">
        <v>1</v>
      </c>
      <c r="JA74">
        <v>0.15</v>
      </c>
      <c r="JC74">
        <f t="shared" ca="1" si="488"/>
        <v>1.1352099677259495</v>
      </c>
      <c r="JD74">
        <f t="shared" ca="1" si="489"/>
        <v>1045125</v>
      </c>
      <c r="JE74" s="41">
        <v>1</v>
      </c>
      <c r="JG74">
        <f t="shared" ca="1" si="490"/>
        <v>1045125</v>
      </c>
      <c r="JH74">
        <f t="shared" ca="1" si="491"/>
        <v>0</v>
      </c>
      <c r="JI74">
        <f t="shared" ca="1" si="407"/>
        <v>1045125</v>
      </c>
      <c r="JJ74">
        <v>1</v>
      </c>
      <c r="JM74">
        <f t="shared" ca="1" si="408"/>
        <v>1045125</v>
      </c>
      <c r="JN74" s="17">
        <f>INDEX(MilitarySpend,MATCH($A74,'Budget Decisions'!$A$3:$A$160,0),MATCH(JN$2,MilitarySpendCol,0))</f>
        <v>0</v>
      </c>
      <c r="JO74">
        <f t="shared" si="547"/>
        <v>1.1264233685228699</v>
      </c>
      <c r="JP74">
        <f>IF($A74&gt;=Assumptions!$D$40,1,0)</f>
        <v>1</v>
      </c>
      <c r="JQ74">
        <f>Assumptions!$D$41</f>
        <v>0.83299999999999996</v>
      </c>
      <c r="JR74" s="41">
        <v>1</v>
      </c>
      <c r="JS74">
        <f>Assumptions!$D$42</f>
        <v>0.2</v>
      </c>
      <c r="JT74">
        <f t="shared" si="492"/>
        <v>0.9383106659795506</v>
      </c>
      <c r="JU74">
        <f t="shared" ca="1" si="409"/>
        <v>0</v>
      </c>
      <c r="JV74" s="17">
        <f>INDEX(MedicalSpend,MATCH($A74,'Budget Decisions'!$A$3:$A$160,0),MATCH(JV$2,MedicalSpendCol,0))</f>
        <v>0</v>
      </c>
      <c r="JW74" s="17">
        <f>IF(INDEX('Budget Decisions'!$E$4:$E$160,MATCH(Model!$A74,'Budget Decisions'!$A$4:$A$160,0))="CURED",1,0)</f>
        <v>1</v>
      </c>
      <c r="JX74">
        <f t="shared" si="548"/>
        <v>1</v>
      </c>
      <c r="JY74" s="41">
        <v>1</v>
      </c>
      <c r="JZ74">
        <f>Assumptions!$D$49</f>
        <v>0.2</v>
      </c>
      <c r="KA74">
        <f t="shared" si="493"/>
        <v>0</v>
      </c>
      <c r="KB74">
        <f t="shared" ca="1" si="410"/>
        <v>0</v>
      </c>
      <c r="KD74">
        <f t="shared" ca="1" si="494"/>
        <v>0</v>
      </c>
      <c r="KE74">
        <f t="shared" ca="1" si="495"/>
        <v>0</v>
      </c>
      <c r="KF74">
        <f t="shared" ca="1" si="496"/>
        <v>0</v>
      </c>
      <c r="KG74">
        <f t="shared" ca="1" si="549"/>
        <v>0</v>
      </c>
      <c r="KH74">
        <f t="shared" ca="1" si="497"/>
        <v>40521496</v>
      </c>
      <c r="KI74">
        <f t="shared" ca="1" si="550"/>
        <v>0</v>
      </c>
      <c r="KJ74">
        <f t="shared" ca="1" si="411"/>
        <v>200581</v>
      </c>
      <c r="KK74">
        <f t="shared" ca="1" si="412"/>
        <v>15498</v>
      </c>
      <c r="KL74">
        <f t="shared" si="551"/>
        <v>2.2321095760416365</v>
      </c>
      <c r="KM74">
        <f>Assumptions!$E$34</f>
        <v>1.1000000000000001</v>
      </c>
      <c r="KN74">
        <f ca="1">IF(AND(KH74&gt;1,KE74&gt;1),((LOG(KE74,KH74)^(1/EXP(1)))^(1/Assumptions!$D$30))-(1-Assumptions!$D$31),1)</f>
        <v>1</v>
      </c>
      <c r="KO74" s="41">
        <v>1</v>
      </c>
      <c r="KP74">
        <v>0.15</v>
      </c>
      <c r="KR74">
        <f t="shared" ca="1" si="498"/>
        <v>2.4553205336458004</v>
      </c>
      <c r="KS74">
        <f t="shared" ca="1" si="499"/>
        <v>0</v>
      </c>
      <c r="KT74" s="41">
        <v>1</v>
      </c>
      <c r="KV74">
        <f t="shared" ca="1" si="500"/>
        <v>0</v>
      </c>
      <c r="KW74">
        <f t="shared" ca="1" si="501"/>
        <v>0</v>
      </c>
      <c r="KX74">
        <f t="shared" ca="1" si="413"/>
        <v>0</v>
      </c>
      <c r="KY74">
        <v>1</v>
      </c>
      <c r="LB74">
        <f t="shared" ca="1" si="414"/>
        <v>0</v>
      </c>
      <c r="LC74" s="17">
        <f>INDEX(MilitarySpend,MATCH($A74,'Budget Decisions'!$A$3:$A$160,0),MATCH(LC$2,MilitarySpendCol,0))</f>
        <v>0</v>
      </c>
      <c r="LD74">
        <f t="shared" si="552"/>
        <v>2.2321095760416365</v>
      </c>
      <c r="LE74">
        <f>IF($A74&gt;=Assumptions!$D$40,1,0)</f>
        <v>1</v>
      </c>
      <c r="LF74">
        <f>Assumptions!$D$41</f>
        <v>0.83299999999999996</v>
      </c>
      <c r="LG74" s="41">
        <v>1</v>
      </c>
      <c r="LH74">
        <f>Assumptions!$D$42</f>
        <v>0.2</v>
      </c>
      <c r="LI74">
        <f t="shared" si="502"/>
        <v>1.8593472768426831</v>
      </c>
      <c r="LJ74">
        <f t="shared" ca="1" si="415"/>
        <v>0</v>
      </c>
      <c r="LK74" s="17">
        <f>INDEX(MedicalSpend,MATCH($A74,'Budget Decisions'!$A$3:$A$160,0),MATCH(LK$2,MedicalSpendCol,0))</f>
        <v>0</v>
      </c>
      <c r="LL74" s="17">
        <f>IF(INDEX('Budget Decisions'!$E$4:$E$160,MATCH(Model!$A74,'Budget Decisions'!$A$4:$A$160,0))="CURED",1,0)</f>
        <v>1</v>
      </c>
      <c r="LM74">
        <f t="shared" si="553"/>
        <v>1</v>
      </c>
      <c r="LN74" s="41">
        <v>1</v>
      </c>
      <c r="LO74">
        <f>Assumptions!$D$49</f>
        <v>0.2</v>
      </c>
      <c r="LP74">
        <f t="shared" si="503"/>
        <v>0</v>
      </c>
      <c r="LQ74">
        <f t="shared" ca="1" si="416"/>
        <v>0</v>
      </c>
      <c r="LS74">
        <f t="shared" ca="1" si="504"/>
        <v>13753651</v>
      </c>
      <c r="LT74">
        <f t="shared" ca="1" si="505"/>
        <v>13753651</v>
      </c>
      <c r="LU74">
        <f t="shared" ca="1" si="506"/>
        <v>0</v>
      </c>
      <c r="LV74">
        <f t="shared" ca="1" si="554"/>
        <v>0</v>
      </c>
      <c r="LW74">
        <f t="shared" ca="1" si="507"/>
        <v>587124</v>
      </c>
      <c r="LX74">
        <f t="shared" ca="1" si="555"/>
        <v>0</v>
      </c>
      <c r="LY74">
        <f t="shared" ca="1" si="417"/>
        <v>2935</v>
      </c>
      <c r="LZ74">
        <f t="shared" ca="1" si="418"/>
        <v>66860</v>
      </c>
      <c r="MA74">
        <f t="shared" si="556"/>
        <v>2.7100766589378384</v>
      </c>
      <c r="MB74">
        <f>Assumptions!$E$34</f>
        <v>1.1000000000000001</v>
      </c>
      <c r="MC74">
        <f ca="1">IF(AND(LW74&gt;1,LT74&gt;1),((LOG(LT74,LW74)^(1/EXP(1)))^(1/Assumptions!$D$30))-(1-Assumptions!$D$31),1)</f>
        <v>0.90925138628346758</v>
      </c>
      <c r="MD74" s="41">
        <v>1</v>
      </c>
      <c r="ME74">
        <v>0.15</v>
      </c>
      <c r="MG74">
        <f t="shared" ca="1" si="508"/>
        <v>2.710555054981068</v>
      </c>
      <c r="MH74">
        <f t="shared" ca="1" si="509"/>
        <v>1591431</v>
      </c>
      <c r="MI74" s="41">
        <v>1</v>
      </c>
      <c r="MK74">
        <f t="shared" ca="1" si="510"/>
        <v>1591431</v>
      </c>
      <c r="ML74">
        <f t="shared" ca="1" si="511"/>
        <v>0</v>
      </c>
      <c r="MM74">
        <f t="shared" ca="1" si="419"/>
        <v>1591431</v>
      </c>
      <c r="MN74">
        <v>1</v>
      </c>
      <c r="MQ74">
        <f t="shared" ca="1" si="420"/>
        <v>1591431</v>
      </c>
      <c r="MR74" s="17">
        <f>INDEX(MilitarySpend,MATCH($A74,'Budget Decisions'!$A$3:$A$160,0),MATCH(MR$2,MilitarySpendCol,0))</f>
        <v>0</v>
      </c>
      <c r="MS74">
        <f t="shared" si="557"/>
        <v>2.7100766589378384</v>
      </c>
      <c r="MT74">
        <f>IF($A74&gt;=Assumptions!$D$40,1,0)</f>
        <v>1</v>
      </c>
      <c r="MU74">
        <f>Assumptions!$D$41</f>
        <v>0.83299999999999996</v>
      </c>
      <c r="MV74" s="41">
        <v>1</v>
      </c>
      <c r="MW74">
        <f>Assumptions!$D$42</f>
        <v>0.2</v>
      </c>
      <c r="MX74">
        <f t="shared" si="512"/>
        <v>2.2574938568952194</v>
      </c>
      <c r="MY74">
        <f t="shared" ca="1" si="421"/>
        <v>0</v>
      </c>
      <c r="MZ74" s="17">
        <f>INDEX(MedicalSpend,MATCH($A74,'Budget Decisions'!$A$3:$A$160,0),MATCH(MZ$2,MedicalSpendCol,0))</f>
        <v>0</v>
      </c>
      <c r="NA74" s="17">
        <f>IF(INDEX('Budget Decisions'!$E$4:$E$160,MATCH(Model!$A74,'Budget Decisions'!$A$4:$A$160,0))="CURED",1,0)</f>
        <v>1</v>
      </c>
      <c r="NB74">
        <f t="shared" si="558"/>
        <v>1</v>
      </c>
      <c r="NC74" s="41">
        <v>1</v>
      </c>
      <c r="ND74">
        <f>Assumptions!$D$49</f>
        <v>0.2</v>
      </c>
      <c r="NE74">
        <f t="shared" si="513"/>
        <v>0</v>
      </c>
      <c r="NF74">
        <f t="shared" ca="1" si="422"/>
        <v>0</v>
      </c>
    </row>
    <row r="75" spans="1:370" x14ac:dyDescent="0.35">
      <c r="A75">
        <f t="shared" si="514"/>
        <v>72</v>
      </c>
      <c r="C75">
        <f t="shared" ca="1" si="423"/>
        <v>0</v>
      </c>
      <c r="D75">
        <f t="shared" ca="1" si="424"/>
        <v>0</v>
      </c>
      <c r="E75">
        <f t="shared" ca="1" si="425"/>
        <v>0</v>
      </c>
      <c r="F75">
        <f t="shared" ca="1" si="515"/>
        <v>0</v>
      </c>
      <c r="G75">
        <f t="shared" ca="1" si="426"/>
        <v>45353456</v>
      </c>
      <c r="H75">
        <f t="shared" ca="1" si="516"/>
        <v>0</v>
      </c>
      <c r="I75">
        <f t="shared" ca="1" si="369"/>
        <v>226767</v>
      </c>
      <c r="J75">
        <f t="shared" ca="1" si="370"/>
        <v>24626</v>
      </c>
      <c r="K75">
        <f t="shared" si="517"/>
        <v>0.82857634545527548</v>
      </c>
      <c r="L75">
        <f>Assumptions!$E$34</f>
        <v>1.1000000000000001</v>
      </c>
      <c r="M75">
        <f ca="1">IF(AND(G75&gt;1,D75&gt;1),((LOG(D75,G75)^(1/EXP(1)))^(1/Assumptions!$D$30))-(1-Assumptions!$D$31),1)</f>
        <v>1</v>
      </c>
      <c r="N75" s="41">
        <v>1</v>
      </c>
      <c r="O75">
        <v>0.15</v>
      </c>
      <c r="Q75">
        <f t="shared" ca="1" si="427"/>
        <v>0.91143398000080311</v>
      </c>
      <c r="R75">
        <f t="shared" ca="1" si="428"/>
        <v>0</v>
      </c>
      <c r="S75" s="41">
        <v>1</v>
      </c>
      <c r="U75">
        <f t="shared" ca="1" si="429"/>
        <v>0</v>
      </c>
      <c r="V75">
        <f t="shared" ca="1" si="430"/>
        <v>0</v>
      </c>
      <c r="W75">
        <f t="shared" ca="1" si="371"/>
        <v>0</v>
      </c>
      <c r="X75">
        <v>1</v>
      </c>
      <c r="AA75">
        <f t="shared" ca="1" si="372"/>
        <v>0</v>
      </c>
      <c r="AB75" s="17">
        <f>INDEX(MilitarySpend,MATCH($A75,'Budget Decisions'!$A$3:$A$160,0),MATCH(AB$2,MilitarySpendCol,0))</f>
        <v>0</v>
      </c>
      <c r="AC75">
        <f t="shared" si="518"/>
        <v>0.82857634545527548</v>
      </c>
      <c r="AD75">
        <f>IF($A75&gt;=Assumptions!$D$40,1,0)</f>
        <v>1</v>
      </c>
      <c r="AE75">
        <f>Assumptions!$D$41</f>
        <v>0.83299999999999996</v>
      </c>
      <c r="AF75" s="41">
        <v>1</v>
      </c>
      <c r="AG75">
        <f>Assumptions!$D$42</f>
        <v>0.2</v>
      </c>
      <c r="AH75">
        <f t="shared" si="431"/>
        <v>0.69020409576424446</v>
      </c>
      <c r="AI75">
        <f t="shared" ca="1" si="373"/>
        <v>0</v>
      </c>
      <c r="AJ75" s="17">
        <f>INDEX(MedicalSpend,MATCH($A75,'Budget Decisions'!$A$3:$A$160,0),MATCH(AJ$2,MedicalSpendCol,0))</f>
        <v>0</v>
      </c>
      <c r="AK75" s="17">
        <f>IF(INDEX('Budget Decisions'!$E$4:$E$160,MATCH(Model!$A75,'Budget Decisions'!$A$4:$A$160,0))="CURED",1,0)</f>
        <v>1</v>
      </c>
      <c r="AL75">
        <f t="shared" si="519"/>
        <v>1</v>
      </c>
      <c r="AM75" s="41">
        <v>1</v>
      </c>
      <c r="AN75">
        <f>Assumptions!$D$49</f>
        <v>0.2</v>
      </c>
      <c r="AO75">
        <f t="shared" si="432"/>
        <v>0</v>
      </c>
      <c r="AP75">
        <f t="shared" ca="1" si="374"/>
        <v>0</v>
      </c>
      <c r="AR75">
        <f t="shared" ca="1" si="433"/>
        <v>10361019</v>
      </c>
      <c r="AS75">
        <f t="shared" ca="1" si="434"/>
        <v>10361019</v>
      </c>
      <c r="AT75">
        <f t="shared" ca="1" si="435"/>
        <v>0</v>
      </c>
      <c r="AU75">
        <f t="shared" ca="1" si="436"/>
        <v>0</v>
      </c>
      <c r="AV75">
        <f t="shared" ca="1" si="437"/>
        <v>14925054</v>
      </c>
      <c r="AW75">
        <f t="shared" ca="1" si="520"/>
        <v>0</v>
      </c>
      <c r="AX75">
        <f t="shared" ca="1" si="375"/>
        <v>73879</v>
      </c>
      <c r="AY75">
        <f t="shared" ca="1" si="376"/>
        <v>236410</v>
      </c>
      <c r="AZ75">
        <f t="shared" si="521"/>
        <v>0.15936301189359656</v>
      </c>
      <c r="BA75">
        <f>Assumptions!$E$34</f>
        <v>1.1000000000000001</v>
      </c>
      <c r="BB75">
        <f ca="1">IF(AND(AV75&gt;1,AS75&gt;1),((LOG(AS75,AV75)^(1/EXP(1)))^(1/Assumptions!$D$30))-(1-Assumptions!$D$31),1)</f>
        <v>0.87698069352031127</v>
      </c>
      <c r="BC75" s="41">
        <v>1</v>
      </c>
      <c r="BD75">
        <v>0.15</v>
      </c>
      <c r="BF75">
        <f t="shared" ca="1" si="438"/>
        <v>0.15373411316112515</v>
      </c>
      <c r="BG75">
        <f t="shared" ca="1" si="439"/>
        <v>2294489</v>
      </c>
      <c r="BH75" s="41">
        <v>1</v>
      </c>
      <c r="BJ75">
        <f t="shared" ca="1" si="440"/>
        <v>2294489</v>
      </c>
      <c r="BK75">
        <f t="shared" ca="1" si="441"/>
        <v>0</v>
      </c>
      <c r="BL75">
        <f t="shared" ca="1" si="377"/>
        <v>2294489</v>
      </c>
      <c r="BM75">
        <v>1</v>
      </c>
      <c r="BP75">
        <f t="shared" ca="1" si="378"/>
        <v>2294489</v>
      </c>
      <c r="BQ75" s="17">
        <f>INDEX(MilitarySpend,MATCH($A75,'Budget Decisions'!$A$3:$A$160,0),MATCH(BQ$2,MilitarySpendCol,0))</f>
        <v>0</v>
      </c>
      <c r="BR75">
        <f t="shared" si="522"/>
        <v>0.15936301189359656</v>
      </c>
      <c r="BS75">
        <f>IF($A75&gt;=Assumptions!$D$40,1,0)</f>
        <v>1</v>
      </c>
      <c r="BT75">
        <f>Assumptions!$D$41</f>
        <v>0.83299999999999996</v>
      </c>
      <c r="BU75" s="41">
        <v>1</v>
      </c>
      <c r="BV75">
        <f>Assumptions!$D$42</f>
        <v>0.2</v>
      </c>
      <c r="BW75">
        <f t="shared" si="442"/>
        <v>0.13274938890736593</v>
      </c>
      <c r="BX75">
        <f t="shared" ca="1" si="379"/>
        <v>0</v>
      </c>
      <c r="BY75" s="17">
        <f>INDEX(MedicalSpend,MATCH($A75,'Budget Decisions'!$A$3:$A$160,0),MATCH(BY$2,MedicalSpendCol,0))</f>
        <v>0</v>
      </c>
      <c r="BZ75" s="17">
        <f>IF(INDEX('Budget Decisions'!$E$4:$E$160,MATCH(Model!$A75,'Budget Decisions'!$A$4:$A$160,0))="CURED",1,0)</f>
        <v>1</v>
      </c>
      <c r="CA75">
        <f t="shared" si="523"/>
        <v>1</v>
      </c>
      <c r="CB75" s="41">
        <v>1</v>
      </c>
      <c r="CC75">
        <f>Assumptions!$D$49</f>
        <v>0.2</v>
      </c>
      <c r="CD75">
        <f t="shared" si="443"/>
        <v>0</v>
      </c>
      <c r="CE75">
        <f t="shared" ca="1" si="380"/>
        <v>0</v>
      </c>
      <c r="CG75">
        <f t="shared" ca="1" si="444"/>
        <v>19701298</v>
      </c>
      <c r="CH75">
        <f t="shared" ca="1" si="445"/>
        <v>19701298</v>
      </c>
      <c r="CI75">
        <f t="shared" ca="1" si="446"/>
        <v>0</v>
      </c>
      <c r="CJ75">
        <f t="shared" ca="1" si="524"/>
        <v>0</v>
      </c>
      <c r="CK75">
        <f t="shared" ca="1" si="447"/>
        <v>623456</v>
      </c>
      <c r="CL75">
        <f t="shared" ca="1" si="525"/>
        <v>0</v>
      </c>
      <c r="CM75">
        <f t="shared" ca="1" si="381"/>
        <v>3086</v>
      </c>
      <c r="CN75">
        <f t="shared" ca="1" si="382"/>
        <v>53790</v>
      </c>
      <c r="CO75">
        <f t="shared" si="526"/>
        <v>0.24130002925990637</v>
      </c>
      <c r="CP75">
        <f>Assumptions!$E$34</f>
        <v>1.1000000000000001</v>
      </c>
      <c r="CQ75">
        <f ca="1">IF(AND(CK75&gt;1,CH75&gt;1),((LOG(CH75,CK75)^(1/EXP(1)))^(1/Assumptions!$D$30))-(1-Assumptions!$D$31),1)</f>
        <v>0.91163868417871263</v>
      </c>
      <c r="CR75" s="41">
        <v>1</v>
      </c>
      <c r="CS75">
        <v>0.15</v>
      </c>
      <c r="CU75">
        <f t="shared" ca="1" si="448"/>
        <v>0.24197628528346454</v>
      </c>
      <c r="CV75">
        <f t="shared" ca="1" si="449"/>
        <v>150861</v>
      </c>
      <c r="CW75" s="41">
        <v>1</v>
      </c>
      <c r="CY75">
        <f t="shared" ca="1" si="450"/>
        <v>150861</v>
      </c>
      <c r="CZ75">
        <f t="shared" ca="1" si="451"/>
        <v>0</v>
      </c>
      <c r="DA75">
        <f t="shared" ca="1" si="383"/>
        <v>150861</v>
      </c>
      <c r="DB75">
        <v>1</v>
      </c>
      <c r="DE75">
        <f t="shared" ca="1" si="384"/>
        <v>150861</v>
      </c>
      <c r="DF75" s="17">
        <f>INDEX(MilitarySpend,MATCH($A75,'Budget Decisions'!$A$3:$A$160,0),MATCH(DF$2,MilitarySpendCol,0))</f>
        <v>0</v>
      </c>
      <c r="DG75">
        <f t="shared" si="527"/>
        <v>0.24130002925990637</v>
      </c>
      <c r="DH75">
        <f>IF($A75&gt;=Assumptions!$D$40,1,0)</f>
        <v>1</v>
      </c>
      <c r="DI75">
        <f>Assumptions!$D$41</f>
        <v>0.83299999999999996</v>
      </c>
      <c r="DJ75" s="41">
        <v>1</v>
      </c>
      <c r="DK75">
        <f>Assumptions!$D$42</f>
        <v>0.2</v>
      </c>
      <c r="DL75">
        <f t="shared" si="452"/>
        <v>0.20100292437350201</v>
      </c>
      <c r="DM75">
        <f t="shared" ca="1" si="385"/>
        <v>0</v>
      </c>
      <c r="DN75" s="17">
        <f>INDEX(MedicalSpend,MATCH($A75,'Budget Decisions'!$A$3:$A$160,0),MATCH(DN$2,MedicalSpendCol,0))</f>
        <v>0</v>
      </c>
      <c r="DO75" s="17">
        <f>IF(INDEX('Budget Decisions'!$E$4:$E$160,MATCH(Model!$A75,'Budget Decisions'!$A$4:$A$160,0))="CURED",1,0)</f>
        <v>1</v>
      </c>
      <c r="DP75">
        <f t="shared" si="528"/>
        <v>1</v>
      </c>
      <c r="DQ75" s="41">
        <v>1</v>
      </c>
      <c r="DR75">
        <f>Assumptions!$D$49</f>
        <v>0.2</v>
      </c>
      <c r="DS75">
        <f t="shared" si="453"/>
        <v>0</v>
      </c>
      <c r="DT75">
        <f t="shared" ca="1" si="386"/>
        <v>0</v>
      </c>
      <c r="DV75">
        <f t="shared" ca="1" si="454"/>
        <v>29974042</v>
      </c>
      <c r="DW75">
        <f t="shared" ca="1" si="455"/>
        <v>29974042</v>
      </c>
      <c r="DX75">
        <f t="shared" ca="1" si="456"/>
        <v>0</v>
      </c>
      <c r="DY75">
        <f t="shared" ca="1" si="529"/>
        <v>0</v>
      </c>
      <c r="DZ75">
        <f t="shared" ca="1" si="457"/>
        <v>16439733</v>
      </c>
      <c r="EA75">
        <f t="shared" ca="1" si="530"/>
        <v>0</v>
      </c>
      <c r="EB75">
        <f t="shared" ca="1" si="387"/>
        <v>82198</v>
      </c>
      <c r="EC75">
        <f t="shared" ca="1" si="388"/>
        <v>72016</v>
      </c>
      <c r="ED75">
        <f t="shared" si="531"/>
        <v>0.87442730726206253</v>
      </c>
      <c r="EE75">
        <f>Assumptions!$E$34</f>
        <v>1.1000000000000001</v>
      </c>
      <c r="EF75">
        <f ca="1">IF(AND(DZ75&gt;1,DW75&gt;1),((LOG(DW75,DZ75)^(1/EXP(1)))^(1/Assumptions!$D$30))-(1-Assumptions!$D$31),1)</f>
        <v>0.88481750975480444</v>
      </c>
      <c r="EG75" s="41">
        <v>1</v>
      </c>
      <c r="EH75">
        <v>0.15</v>
      </c>
      <c r="EJ75">
        <f t="shared" ca="1" si="458"/>
        <v>0.85107945172053923</v>
      </c>
      <c r="EK75">
        <f t="shared" ca="1" si="459"/>
        <v>13991518</v>
      </c>
      <c r="EL75" s="41">
        <v>1</v>
      </c>
      <c r="EN75">
        <f t="shared" ca="1" si="460"/>
        <v>13991518</v>
      </c>
      <c r="EO75">
        <f t="shared" ca="1" si="461"/>
        <v>0</v>
      </c>
      <c r="EP75">
        <f t="shared" ca="1" si="389"/>
        <v>13991518</v>
      </c>
      <c r="EQ75">
        <v>1</v>
      </c>
      <c r="ET75">
        <f t="shared" ca="1" si="390"/>
        <v>13991518</v>
      </c>
      <c r="EU75" s="17">
        <f>INDEX(MilitarySpend,MATCH($A75,'Budget Decisions'!$A$3:$A$160,0),MATCH(EU$2,MilitarySpendCol,0))</f>
        <v>0</v>
      </c>
      <c r="EV75">
        <f t="shared" si="532"/>
        <v>0.87442730726206253</v>
      </c>
      <c r="EW75">
        <f>IF($A75&gt;=Assumptions!$D$40,1,0)</f>
        <v>1</v>
      </c>
      <c r="EX75">
        <f>Assumptions!$D$41</f>
        <v>0.83299999999999996</v>
      </c>
      <c r="EY75" s="41">
        <v>1</v>
      </c>
      <c r="EZ75">
        <f>Assumptions!$D$42</f>
        <v>0.2</v>
      </c>
      <c r="FA75">
        <f t="shared" si="462"/>
        <v>0.72839794694929805</v>
      </c>
      <c r="FB75">
        <f t="shared" ca="1" si="391"/>
        <v>0</v>
      </c>
      <c r="FC75" s="17">
        <f>INDEX(MedicalSpend,MATCH($A75,'Budget Decisions'!$A$3:$A$160,0),MATCH(FC$2,MedicalSpendCol,0))</f>
        <v>0</v>
      </c>
      <c r="FD75" s="17">
        <f>IF(INDEX('Budget Decisions'!$E$4:$E$160,MATCH(Model!$A75,'Budget Decisions'!$A$4:$A$160,0))="CURED",1,0)</f>
        <v>1</v>
      </c>
      <c r="FE75">
        <f t="shared" si="533"/>
        <v>1</v>
      </c>
      <c r="FF75" s="41">
        <v>1</v>
      </c>
      <c r="FG75">
        <f>Assumptions!$D$49</f>
        <v>0.2</v>
      </c>
      <c r="FH75">
        <f t="shared" si="463"/>
        <v>0</v>
      </c>
      <c r="FI75">
        <f t="shared" ca="1" si="392"/>
        <v>0</v>
      </c>
      <c r="FK75">
        <f t="shared" ca="1" si="464"/>
        <v>30070224</v>
      </c>
      <c r="FL75">
        <f t="shared" ca="1" si="465"/>
        <v>30070224</v>
      </c>
      <c r="FM75">
        <f t="shared" ca="1" si="466"/>
        <v>0</v>
      </c>
      <c r="FN75">
        <f t="shared" ca="1" si="534"/>
        <v>0</v>
      </c>
      <c r="FO75">
        <f t="shared" ca="1" si="467"/>
        <v>5220934</v>
      </c>
      <c r="FP75">
        <f t="shared" ca="1" si="535"/>
        <v>0</v>
      </c>
      <c r="FQ75">
        <f t="shared" ca="1" si="393"/>
        <v>25843</v>
      </c>
      <c r="FR75">
        <f t="shared" ca="1" si="394"/>
        <v>26722</v>
      </c>
      <c r="FS75">
        <f t="shared" si="536"/>
        <v>0.36303408195741388</v>
      </c>
      <c r="FT75">
        <f>Assumptions!$E$34</f>
        <v>1.1000000000000001</v>
      </c>
      <c r="FU75">
        <f ca="1">IF(AND(FO75&gt;1,FL75&gt;1),((LOG(FL75,FO75)^(1/EXP(1)))^(1/Assumptions!$D$30))-(1-Assumptions!$D$31),1)</f>
        <v>0.89461790093203153</v>
      </c>
      <c r="FV75" s="41">
        <v>1</v>
      </c>
      <c r="FW75">
        <v>0.15</v>
      </c>
      <c r="FY75">
        <f t="shared" ca="1" si="468"/>
        <v>0.35725446720428161</v>
      </c>
      <c r="FZ75">
        <f t="shared" ca="1" si="469"/>
        <v>1865201</v>
      </c>
      <c r="GA75" s="41">
        <v>1</v>
      </c>
      <c r="GC75">
        <f t="shared" ca="1" si="470"/>
        <v>1865201</v>
      </c>
      <c r="GD75">
        <f t="shared" ca="1" si="471"/>
        <v>0</v>
      </c>
      <c r="GE75">
        <f t="shared" ca="1" si="395"/>
        <v>1865201</v>
      </c>
      <c r="GF75">
        <v>1</v>
      </c>
      <c r="GI75">
        <f t="shared" ca="1" si="396"/>
        <v>1865201</v>
      </c>
      <c r="GJ75" s="17">
        <f>INDEX(MilitarySpend,MATCH($A75,'Budget Decisions'!$A$3:$A$160,0),MATCH(GJ$2,MilitarySpendCol,0))</f>
        <v>0</v>
      </c>
      <c r="GK75">
        <f t="shared" si="537"/>
        <v>0.36303408195741388</v>
      </c>
      <c r="GL75">
        <f>IF($A75&gt;=Assumptions!$D$40,1,0)</f>
        <v>1</v>
      </c>
      <c r="GM75">
        <f>Assumptions!$D$41</f>
        <v>0.83299999999999996</v>
      </c>
      <c r="GN75" s="41">
        <v>1</v>
      </c>
      <c r="GO75">
        <f>Assumptions!$D$42</f>
        <v>0.2</v>
      </c>
      <c r="GP75">
        <f t="shared" si="472"/>
        <v>0.30240739027052577</v>
      </c>
      <c r="GQ75">
        <f t="shared" ca="1" si="397"/>
        <v>0</v>
      </c>
      <c r="GR75" s="17">
        <f>INDEX(MedicalSpend,MATCH($A75,'Budget Decisions'!$A$3:$A$160,0),MATCH(GR$2,MedicalSpendCol,0))</f>
        <v>0</v>
      </c>
      <c r="GS75" s="17">
        <f>IF(INDEX('Budget Decisions'!$E$4:$E$160,MATCH(Model!$A75,'Budget Decisions'!$A$4:$A$160,0))="CURED",1,0)</f>
        <v>1</v>
      </c>
      <c r="GT75">
        <f t="shared" si="538"/>
        <v>1</v>
      </c>
      <c r="GU75" s="41">
        <v>1</v>
      </c>
      <c r="GV75">
        <f>Assumptions!$D$49</f>
        <v>0.2</v>
      </c>
      <c r="GW75">
        <f t="shared" si="473"/>
        <v>0</v>
      </c>
      <c r="GX75">
        <f t="shared" ca="1" si="398"/>
        <v>0</v>
      </c>
      <c r="GZ75">
        <f t="shared" ca="1" si="474"/>
        <v>17481863</v>
      </c>
      <c r="HA75">
        <f t="shared" ca="1" si="475"/>
        <v>17481863</v>
      </c>
      <c r="HB75">
        <f t="shared" ca="1" si="476"/>
        <v>0</v>
      </c>
      <c r="HC75">
        <f t="shared" ca="1" si="539"/>
        <v>0</v>
      </c>
      <c r="HD75">
        <f t="shared" ca="1" si="477"/>
        <v>646525</v>
      </c>
      <c r="HE75">
        <f t="shared" ca="1" si="540"/>
        <v>0</v>
      </c>
      <c r="HF75">
        <f t="shared" ca="1" si="399"/>
        <v>3200</v>
      </c>
      <c r="HG75">
        <f t="shared" ca="1" si="400"/>
        <v>32530</v>
      </c>
      <c r="HH75">
        <f t="shared" si="541"/>
        <v>0.464689620669401</v>
      </c>
      <c r="HI75">
        <f>Assumptions!$E$34</f>
        <v>1.1000000000000001</v>
      </c>
      <c r="HJ75">
        <f ca="1">IF(AND(HD75&gt;1,HA75&gt;1),((LOG(HA75,HD75)^(1/EXP(1)))^(1/Assumptions!$D$30))-(1-Assumptions!$D$31),1)</f>
        <v>0.91026287789375637</v>
      </c>
      <c r="HK75" s="41">
        <v>1</v>
      </c>
      <c r="HL75">
        <v>0.15</v>
      </c>
      <c r="HN75">
        <f t="shared" ca="1" si="478"/>
        <v>0.46528868258167572</v>
      </c>
      <c r="HO75">
        <f t="shared" ca="1" si="479"/>
        <v>300820</v>
      </c>
      <c r="HP75" s="41">
        <v>1</v>
      </c>
      <c r="HR75">
        <f t="shared" ca="1" si="480"/>
        <v>300820</v>
      </c>
      <c r="HS75">
        <f t="shared" ca="1" si="481"/>
        <v>0</v>
      </c>
      <c r="HT75">
        <f t="shared" ca="1" si="401"/>
        <v>300820</v>
      </c>
      <c r="HU75">
        <v>1</v>
      </c>
      <c r="HX75">
        <f t="shared" ca="1" si="402"/>
        <v>300820</v>
      </c>
      <c r="HY75" s="17">
        <f>INDEX(MilitarySpend,MATCH($A75,'Budget Decisions'!$A$3:$A$160,0),MATCH(HY$2,MilitarySpendCol,0))</f>
        <v>0</v>
      </c>
      <c r="HZ75">
        <f t="shared" si="542"/>
        <v>0.464689620669401</v>
      </c>
      <c r="IA75">
        <f>IF($A75&gt;=Assumptions!$D$40,1,0)</f>
        <v>1</v>
      </c>
      <c r="IB75">
        <f>Assumptions!$D$41</f>
        <v>0.83299999999999996</v>
      </c>
      <c r="IC75" s="41">
        <v>1</v>
      </c>
      <c r="ID75">
        <f>Assumptions!$D$42</f>
        <v>0.2</v>
      </c>
      <c r="IE75">
        <f t="shared" si="482"/>
        <v>0.38708645401761099</v>
      </c>
      <c r="IF75">
        <f t="shared" ca="1" si="403"/>
        <v>0</v>
      </c>
      <c r="IG75" s="17">
        <f>INDEX(MedicalSpend,MATCH($A75,'Budget Decisions'!$A$3:$A$160,0),MATCH(IG$2,MedicalSpendCol,0))</f>
        <v>0</v>
      </c>
      <c r="IH75" s="17">
        <f>IF(INDEX('Budget Decisions'!$E$4:$E$160,MATCH(Model!$A75,'Budget Decisions'!$A$4:$A$160,0))="CURED",1,0)</f>
        <v>1</v>
      </c>
      <c r="II75">
        <f t="shared" si="543"/>
        <v>1</v>
      </c>
      <c r="IJ75" s="41">
        <v>1</v>
      </c>
      <c r="IK75">
        <f>Assumptions!$D$49</f>
        <v>0.2</v>
      </c>
      <c r="IL75">
        <f t="shared" si="483"/>
        <v>0</v>
      </c>
      <c r="IM75">
        <f t="shared" ca="1" si="404"/>
        <v>0</v>
      </c>
      <c r="IO75">
        <f t="shared" ca="1" si="484"/>
        <v>55889350</v>
      </c>
      <c r="IP75">
        <f t="shared" ca="1" si="485"/>
        <v>55889350</v>
      </c>
      <c r="IQ75">
        <f t="shared" ca="1" si="486"/>
        <v>0</v>
      </c>
      <c r="IR75">
        <f t="shared" ca="1" si="544"/>
        <v>0</v>
      </c>
      <c r="IS75">
        <f t="shared" ca="1" si="487"/>
        <v>2039825</v>
      </c>
      <c r="IT75">
        <f t="shared" ca="1" si="545"/>
        <v>0</v>
      </c>
      <c r="IU75">
        <f t="shared" ca="1" si="405"/>
        <v>10097</v>
      </c>
      <c r="IV75">
        <f t="shared" ca="1" si="406"/>
        <v>88171</v>
      </c>
      <c r="IW75">
        <f t="shared" si="546"/>
        <v>1.1264233685228699</v>
      </c>
      <c r="IX75">
        <f>Assumptions!$E$34</f>
        <v>1.1000000000000001</v>
      </c>
      <c r="IY75">
        <f ca="1">IF(AND(IS75&gt;1,IP75&gt;1),((LOG(IP75,IS75)^(1/EXP(1)))^(1/Assumptions!$D$30))-(1-Assumptions!$D$31),1)</f>
        <v>0.90817071576966801</v>
      </c>
      <c r="IZ75" s="41">
        <v>1</v>
      </c>
      <c r="JA75">
        <v>0.15</v>
      </c>
      <c r="JC75">
        <f t="shared" ca="1" si="488"/>
        <v>1.1252831885362049</v>
      </c>
      <c r="JD75">
        <f t="shared" ca="1" si="489"/>
        <v>2295380</v>
      </c>
      <c r="JE75" s="41">
        <v>1</v>
      </c>
      <c r="JG75">
        <f t="shared" ca="1" si="490"/>
        <v>2295380</v>
      </c>
      <c r="JH75">
        <f t="shared" ca="1" si="491"/>
        <v>0</v>
      </c>
      <c r="JI75">
        <f t="shared" ca="1" si="407"/>
        <v>2295380</v>
      </c>
      <c r="JJ75">
        <v>1</v>
      </c>
      <c r="JM75">
        <f t="shared" ca="1" si="408"/>
        <v>2295380</v>
      </c>
      <c r="JN75" s="17">
        <f>INDEX(MilitarySpend,MATCH($A75,'Budget Decisions'!$A$3:$A$160,0),MATCH(JN$2,MilitarySpendCol,0))</f>
        <v>0</v>
      </c>
      <c r="JO75">
        <f t="shared" si="547"/>
        <v>1.1264233685228699</v>
      </c>
      <c r="JP75">
        <f>IF($A75&gt;=Assumptions!$D$40,1,0)</f>
        <v>1</v>
      </c>
      <c r="JQ75">
        <f>Assumptions!$D$41</f>
        <v>0.83299999999999996</v>
      </c>
      <c r="JR75" s="41">
        <v>1</v>
      </c>
      <c r="JS75">
        <f>Assumptions!$D$42</f>
        <v>0.2</v>
      </c>
      <c r="JT75">
        <f t="shared" si="492"/>
        <v>0.9383106659795506</v>
      </c>
      <c r="JU75">
        <f t="shared" ca="1" si="409"/>
        <v>0</v>
      </c>
      <c r="JV75" s="17">
        <f>INDEX(MedicalSpend,MATCH($A75,'Budget Decisions'!$A$3:$A$160,0),MATCH(JV$2,MedicalSpendCol,0))</f>
        <v>0</v>
      </c>
      <c r="JW75" s="17">
        <f>IF(INDEX('Budget Decisions'!$E$4:$E$160,MATCH(Model!$A75,'Budget Decisions'!$A$4:$A$160,0))="CURED",1,0)</f>
        <v>1</v>
      </c>
      <c r="JX75">
        <f t="shared" si="548"/>
        <v>1</v>
      </c>
      <c r="JY75" s="41">
        <v>1</v>
      </c>
      <c r="JZ75">
        <f>Assumptions!$D$49</f>
        <v>0.2</v>
      </c>
      <c r="KA75">
        <f t="shared" si="493"/>
        <v>0</v>
      </c>
      <c r="KB75">
        <f t="shared" ca="1" si="410"/>
        <v>0</v>
      </c>
      <c r="KD75">
        <f t="shared" ca="1" si="494"/>
        <v>0</v>
      </c>
      <c r="KE75">
        <f t="shared" ca="1" si="495"/>
        <v>0</v>
      </c>
      <c r="KF75">
        <f t="shared" ca="1" si="496"/>
        <v>0</v>
      </c>
      <c r="KG75">
        <f t="shared" ca="1" si="549"/>
        <v>0</v>
      </c>
      <c r="KH75">
        <f t="shared" ca="1" si="497"/>
        <v>40336413</v>
      </c>
      <c r="KI75">
        <f t="shared" ca="1" si="550"/>
        <v>0</v>
      </c>
      <c r="KJ75">
        <f t="shared" ca="1" si="411"/>
        <v>199665</v>
      </c>
      <c r="KK75">
        <f t="shared" ca="1" si="412"/>
        <v>35127</v>
      </c>
      <c r="KL75">
        <f t="shared" si="551"/>
        <v>2.2321095760416365</v>
      </c>
      <c r="KM75">
        <f>Assumptions!$E$34</f>
        <v>1.1000000000000001</v>
      </c>
      <c r="KN75">
        <f ca="1">IF(AND(KH75&gt;1,KE75&gt;1),((LOG(KE75,KH75)^(1/EXP(1)))^(1/Assumptions!$D$30))-(1-Assumptions!$D$31),1)</f>
        <v>1</v>
      </c>
      <c r="KO75" s="41">
        <v>1</v>
      </c>
      <c r="KP75">
        <v>0.15</v>
      </c>
      <c r="KR75">
        <f t="shared" ca="1" si="498"/>
        <v>2.4553205336458004</v>
      </c>
      <c r="KS75">
        <f t="shared" ca="1" si="499"/>
        <v>0</v>
      </c>
      <c r="KT75" s="41">
        <v>1</v>
      </c>
      <c r="KV75">
        <f t="shared" ca="1" si="500"/>
        <v>0</v>
      </c>
      <c r="KW75">
        <f t="shared" ca="1" si="501"/>
        <v>0</v>
      </c>
      <c r="KX75">
        <f t="shared" ca="1" si="413"/>
        <v>0</v>
      </c>
      <c r="KY75">
        <v>1</v>
      </c>
      <c r="LB75">
        <f t="shared" ca="1" si="414"/>
        <v>0</v>
      </c>
      <c r="LC75" s="17">
        <f>INDEX(MilitarySpend,MATCH($A75,'Budget Decisions'!$A$3:$A$160,0),MATCH(LC$2,MilitarySpendCol,0))</f>
        <v>0</v>
      </c>
      <c r="LD75">
        <f t="shared" si="552"/>
        <v>2.2321095760416365</v>
      </c>
      <c r="LE75">
        <f>IF($A75&gt;=Assumptions!$D$40,1,0)</f>
        <v>1</v>
      </c>
      <c r="LF75">
        <f>Assumptions!$D$41</f>
        <v>0.83299999999999996</v>
      </c>
      <c r="LG75" s="41">
        <v>1</v>
      </c>
      <c r="LH75">
        <f>Assumptions!$D$42</f>
        <v>0.2</v>
      </c>
      <c r="LI75">
        <f t="shared" si="502"/>
        <v>1.8593472768426831</v>
      </c>
      <c r="LJ75">
        <f t="shared" ca="1" si="415"/>
        <v>0</v>
      </c>
      <c r="LK75" s="17">
        <f>INDEX(MedicalSpend,MATCH($A75,'Budget Decisions'!$A$3:$A$160,0),MATCH(LK$2,MedicalSpendCol,0))</f>
        <v>0</v>
      </c>
      <c r="LL75" s="17">
        <f>IF(INDEX('Budget Decisions'!$E$4:$E$160,MATCH(Model!$A75,'Budget Decisions'!$A$4:$A$160,0))="CURED",1,0)</f>
        <v>1</v>
      </c>
      <c r="LM75">
        <f t="shared" si="553"/>
        <v>1</v>
      </c>
      <c r="LN75" s="41">
        <v>1</v>
      </c>
      <c r="LO75">
        <f>Assumptions!$D$49</f>
        <v>0.2</v>
      </c>
      <c r="LP75">
        <f t="shared" si="503"/>
        <v>0</v>
      </c>
      <c r="LQ75">
        <f t="shared" ca="1" si="416"/>
        <v>0</v>
      </c>
      <c r="LS75">
        <f t="shared" ca="1" si="504"/>
        <v>12162220</v>
      </c>
      <c r="LT75">
        <f t="shared" ca="1" si="505"/>
        <v>12162220</v>
      </c>
      <c r="LU75">
        <f t="shared" ca="1" si="506"/>
        <v>0</v>
      </c>
      <c r="LV75">
        <f t="shared" ca="1" si="554"/>
        <v>0</v>
      </c>
      <c r="LW75">
        <f t="shared" ca="1" si="507"/>
        <v>2242480</v>
      </c>
      <c r="LX75">
        <f t="shared" ca="1" si="555"/>
        <v>0</v>
      </c>
      <c r="LY75">
        <f t="shared" ca="1" si="417"/>
        <v>11212</v>
      </c>
      <c r="LZ75">
        <f t="shared" ca="1" si="418"/>
        <v>66555</v>
      </c>
      <c r="MA75">
        <f t="shared" si="556"/>
        <v>2.7100766589378384</v>
      </c>
      <c r="MB75">
        <f>Assumptions!$E$34</f>
        <v>1.1000000000000001</v>
      </c>
      <c r="MC75">
        <f ca="1">IF(AND(LW75&gt;1,LT75&gt;1),((LOG(LT75,LW75)^(1/EXP(1)))^(1/Assumptions!$D$30))-(1-Assumptions!$D$31),1)</f>
        <v>0.89491749508597385</v>
      </c>
      <c r="MD75" s="41">
        <v>1</v>
      </c>
      <c r="ME75">
        <v>0.15</v>
      </c>
      <c r="MG75">
        <f t="shared" ca="1" si="508"/>
        <v>2.6678245166183774</v>
      </c>
      <c r="MH75">
        <f t="shared" ca="1" si="509"/>
        <v>5982543</v>
      </c>
      <c r="MI75" s="41">
        <v>1</v>
      </c>
      <c r="MK75">
        <f t="shared" ca="1" si="510"/>
        <v>5982543</v>
      </c>
      <c r="ML75">
        <f t="shared" ca="1" si="511"/>
        <v>0</v>
      </c>
      <c r="MM75">
        <f t="shared" ca="1" si="419"/>
        <v>5982543</v>
      </c>
      <c r="MN75">
        <v>1</v>
      </c>
      <c r="MQ75">
        <f t="shared" ca="1" si="420"/>
        <v>5982543</v>
      </c>
      <c r="MR75" s="17">
        <f>INDEX(MilitarySpend,MATCH($A75,'Budget Decisions'!$A$3:$A$160,0),MATCH(MR$2,MilitarySpendCol,0))</f>
        <v>0</v>
      </c>
      <c r="MS75">
        <f t="shared" si="557"/>
        <v>2.7100766589378384</v>
      </c>
      <c r="MT75">
        <f>IF($A75&gt;=Assumptions!$D$40,1,0)</f>
        <v>1</v>
      </c>
      <c r="MU75">
        <f>Assumptions!$D$41</f>
        <v>0.83299999999999996</v>
      </c>
      <c r="MV75" s="41">
        <v>1</v>
      </c>
      <c r="MW75">
        <f>Assumptions!$D$42</f>
        <v>0.2</v>
      </c>
      <c r="MX75">
        <f t="shared" si="512"/>
        <v>2.2574938568952194</v>
      </c>
      <c r="MY75">
        <f t="shared" ca="1" si="421"/>
        <v>0</v>
      </c>
      <c r="MZ75" s="17">
        <f>INDEX(MedicalSpend,MATCH($A75,'Budget Decisions'!$A$3:$A$160,0),MATCH(MZ$2,MedicalSpendCol,0))</f>
        <v>0</v>
      </c>
      <c r="NA75" s="17">
        <f>IF(INDEX('Budget Decisions'!$E$4:$E$160,MATCH(Model!$A75,'Budget Decisions'!$A$4:$A$160,0))="CURED",1,0)</f>
        <v>1</v>
      </c>
      <c r="NB75">
        <f t="shared" si="558"/>
        <v>1</v>
      </c>
      <c r="NC75" s="41">
        <v>1</v>
      </c>
      <c r="ND75">
        <f>Assumptions!$D$49</f>
        <v>0.2</v>
      </c>
      <c r="NE75">
        <f t="shared" si="513"/>
        <v>0</v>
      </c>
      <c r="NF75">
        <f t="shared" ca="1" si="422"/>
        <v>0</v>
      </c>
    </row>
    <row r="76" spans="1:370" x14ac:dyDescent="0.35">
      <c r="A76">
        <f t="shared" si="514"/>
        <v>73</v>
      </c>
      <c r="C76">
        <f t="shared" ca="1" si="423"/>
        <v>0</v>
      </c>
      <c r="D76">
        <f t="shared" ca="1" si="424"/>
        <v>0</v>
      </c>
      <c r="E76">
        <f t="shared" ca="1" si="425"/>
        <v>0</v>
      </c>
      <c r="F76">
        <f t="shared" ca="1" si="515"/>
        <v>0</v>
      </c>
      <c r="G76">
        <f t="shared" ca="1" si="426"/>
        <v>45151315</v>
      </c>
      <c r="H76">
        <f t="shared" ca="1" si="516"/>
        <v>0</v>
      </c>
      <c r="I76">
        <f t="shared" ca="1" si="369"/>
        <v>225756</v>
      </c>
      <c r="J76">
        <f t="shared" ca="1" si="370"/>
        <v>28680</v>
      </c>
      <c r="K76">
        <f t="shared" si="517"/>
        <v>0.82857634545527548</v>
      </c>
      <c r="L76">
        <f>Assumptions!$E$34</f>
        <v>1.1000000000000001</v>
      </c>
      <c r="M76">
        <f ca="1">IF(AND(G76&gt;1,D76&gt;1),((LOG(D76,G76)^(1/EXP(1)))^(1/Assumptions!$D$30))-(1-Assumptions!$D$31),1)</f>
        <v>1</v>
      </c>
      <c r="N76" s="41">
        <v>1</v>
      </c>
      <c r="O76">
        <v>0.15</v>
      </c>
      <c r="Q76">
        <f t="shared" ca="1" si="427"/>
        <v>0.91143398000080311</v>
      </c>
      <c r="R76">
        <f t="shared" ca="1" si="428"/>
        <v>0</v>
      </c>
      <c r="S76" s="41">
        <v>1</v>
      </c>
      <c r="U76">
        <f t="shared" ca="1" si="429"/>
        <v>0</v>
      </c>
      <c r="V76">
        <f t="shared" ca="1" si="430"/>
        <v>0</v>
      </c>
      <c r="W76">
        <f t="shared" ca="1" si="371"/>
        <v>0</v>
      </c>
      <c r="X76">
        <v>1</v>
      </c>
      <c r="AA76">
        <f t="shared" ca="1" si="372"/>
        <v>0</v>
      </c>
      <c r="AB76" s="17">
        <f>INDEX(MilitarySpend,MATCH($A76,'Budget Decisions'!$A$3:$A$160,0),MATCH(AB$2,MilitarySpendCol,0))</f>
        <v>0</v>
      </c>
      <c r="AC76">
        <f t="shared" si="518"/>
        <v>0.82857634545527548</v>
      </c>
      <c r="AD76">
        <f>IF($A76&gt;=Assumptions!$D$40,1,0)</f>
        <v>1</v>
      </c>
      <c r="AE76">
        <f>Assumptions!$D$41</f>
        <v>0.83299999999999996</v>
      </c>
      <c r="AF76" s="41">
        <v>1</v>
      </c>
      <c r="AG76">
        <f>Assumptions!$D$42</f>
        <v>0.2</v>
      </c>
      <c r="AH76">
        <f t="shared" si="431"/>
        <v>0.69020409576424446</v>
      </c>
      <c r="AI76">
        <f t="shared" ca="1" si="373"/>
        <v>0</v>
      </c>
      <c r="AJ76" s="17">
        <f>INDEX(MedicalSpend,MATCH($A76,'Budget Decisions'!$A$3:$A$160,0),MATCH(AJ$2,MedicalSpendCol,0))</f>
        <v>0</v>
      </c>
      <c r="AK76" s="17">
        <f>IF(INDEX('Budget Decisions'!$E$4:$E$160,MATCH(Model!$A76,'Budget Decisions'!$A$4:$A$160,0))="CURED",1,0)</f>
        <v>1</v>
      </c>
      <c r="AL76">
        <f t="shared" si="519"/>
        <v>1</v>
      </c>
      <c r="AM76" s="41">
        <v>1</v>
      </c>
      <c r="AN76">
        <f>Assumptions!$D$49</f>
        <v>0.2</v>
      </c>
      <c r="AO76">
        <f t="shared" si="432"/>
        <v>0</v>
      </c>
      <c r="AP76">
        <f t="shared" ca="1" si="374"/>
        <v>0</v>
      </c>
      <c r="AR76">
        <f t="shared" ca="1" si="433"/>
        <v>8066530</v>
      </c>
      <c r="AS76">
        <f t="shared" ca="1" si="434"/>
        <v>8066530</v>
      </c>
      <c r="AT76">
        <f t="shared" ca="1" si="435"/>
        <v>0</v>
      </c>
      <c r="AU76">
        <f t="shared" ca="1" si="436"/>
        <v>0</v>
      </c>
      <c r="AV76">
        <f t="shared" ca="1" si="437"/>
        <v>17382074</v>
      </c>
      <c r="AW76">
        <f t="shared" ca="1" si="520"/>
        <v>0</v>
      </c>
      <c r="AX76">
        <f t="shared" ca="1" si="375"/>
        <v>86041</v>
      </c>
      <c r="AY76">
        <f t="shared" ca="1" si="376"/>
        <v>238810</v>
      </c>
      <c r="AZ76">
        <f t="shared" si="521"/>
        <v>0.15936301189359656</v>
      </c>
      <c r="BA76">
        <f>Assumptions!$E$34</f>
        <v>1.1000000000000001</v>
      </c>
      <c r="BB76">
        <f ca="1">IF(AND(AV76&gt;1,AS76&gt;1),((LOG(AS76,AV76)^(1/EXP(1)))^(1/Assumptions!$D$30))-(1-Assumptions!$D$31),1)</f>
        <v>0.87363990236789835</v>
      </c>
      <c r="BC76" s="41">
        <v>1</v>
      </c>
      <c r="BD76">
        <v>0.15</v>
      </c>
      <c r="BF76">
        <f t="shared" ca="1" si="438"/>
        <v>0.15314847476695354</v>
      </c>
      <c r="BG76">
        <f t="shared" ca="1" si="439"/>
        <v>2662038</v>
      </c>
      <c r="BH76" s="41">
        <v>1</v>
      </c>
      <c r="BJ76">
        <f t="shared" ca="1" si="440"/>
        <v>2662038</v>
      </c>
      <c r="BK76">
        <f t="shared" ca="1" si="441"/>
        <v>0</v>
      </c>
      <c r="BL76">
        <f t="shared" ca="1" si="377"/>
        <v>2662038</v>
      </c>
      <c r="BM76">
        <v>1</v>
      </c>
      <c r="BP76">
        <f t="shared" ca="1" si="378"/>
        <v>2662038</v>
      </c>
      <c r="BQ76" s="17">
        <f>INDEX(MilitarySpend,MATCH($A76,'Budget Decisions'!$A$3:$A$160,0),MATCH(BQ$2,MilitarySpendCol,0))</f>
        <v>0</v>
      </c>
      <c r="BR76">
        <f t="shared" si="522"/>
        <v>0.15936301189359656</v>
      </c>
      <c r="BS76">
        <f>IF($A76&gt;=Assumptions!$D$40,1,0)</f>
        <v>1</v>
      </c>
      <c r="BT76">
        <f>Assumptions!$D$41</f>
        <v>0.83299999999999996</v>
      </c>
      <c r="BU76" s="41">
        <v>1</v>
      </c>
      <c r="BV76">
        <f>Assumptions!$D$42</f>
        <v>0.2</v>
      </c>
      <c r="BW76">
        <f t="shared" si="442"/>
        <v>0.13274938890736593</v>
      </c>
      <c r="BX76">
        <f t="shared" ca="1" si="379"/>
        <v>0</v>
      </c>
      <c r="BY76" s="17">
        <f>INDEX(MedicalSpend,MATCH($A76,'Budget Decisions'!$A$3:$A$160,0),MATCH(BY$2,MedicalSpendCol,0))</f>
        <v>0</v>
      </c>
      <c r="BZ76" s="17">
        <f>IF(INDEX('Budget Decisions'!$E$4:$E$160,MATCH(Model!$A76,'Budget Decisions'!$A$4:$A$160,0))="CURED",1,0)</f>
        <v>1</v>
      </c>
      <c r="CA76">
        <f t="shared" si="523"/>
        <v>1</v>
      </c>
      <c r="CB76" s="41">
        <v>1</v>
      </c>
      <c r="CC76">
        <f>Assumptions!$D$49</f>
        <v>0.2</v>
      </c>
      <c r="CD76">
        <f t="shared" si="443"/>
        <v>0</v>
      </c>
      <c r="CE76">
        <f t="shared" ca="1" si="380"/>
        <v>0</v>
      </c>
      <c r="CG76">
        <f t="shared" ca="1" si="444"/>
        <v>19550437</v>
      </c>
      <c r="CH76">
        <f t="shared" ca="1" si="445"/>
        <v>19550437</v>
      </c>
      <c r="CI76">
        <f t="shared" ca="1" si="446"/>
        <v>0</v>
      </c>
      <c r="CJ76">
        <f t="shared" ca="1" si="524"/>
        <v>0</v>
      </c>
      <c r="CK76">
        <f t="shared" ca="1" si="447"/>
        <v>825021</v>
      </c>
      <c r="CL76">
        <f t="shared" ca="1" si="525"/>
        <v>0</v>
      </c>
      <c r="CM76">
        <f t="shared" ca="1" si="381"/>
        <v>4083</v>
      </c>
      <c r="CN76">
        <f t="shared" ca="1" si="382"/>
        <v>78400</v>
      </c>
      <c r="CO76">
        <f t="shared" si="526"/>
        <v>0.24130002925990637</v>
      </c>
      <c r="CP76">
        <f>Assumptions!$E$34</f>
        <v>1.1000000000000001</v>
      </c>
      <c r="CQ76">
        <f ca="1">IF(AND(CK76&gt;1,CH76&gt;1),((LOG(CH76,CK76)^(1/EXP(1)))^(1/Assumptions!$D$30))-(1-Assumptions!$D$31),1)</f>
        <v>0.90867817953286856</v>
      </c>
      <c r="CR76" s="41">
        <v>1</v>
      </c>
      <c r="CS76">
        <v>0.15</v>
      </c>
      <c r="CU76">
        <f t="shared" ca="1" si="448"/>
        <v>0.24119047844003164</v>
      </c>
      <c r="CV76">
        <f t="shared" ca="1" si="449"/>
        <v>198987</v>
      </c>
      <c r="CW76" s="41">
        <v>1</v>
      </c>
      <c r="CY76">
        <f t="shared" ca="1" si="450"/>
        <v>198987</v>
      </c>
      <c r="CZ76">
        <f t="shared" ca="1" si="451"/>
        <v>0</v>
      </c>
      <c r="DA76">
        <f t="shared" ca="1" si="383"/>
        <v>198987</v>
      </c>
      <c r="DB76">
        <v>1</v>
      </c>
      <c r="DE76">
        <f t="shared" ca="1" si="384"/>
        <v>198987</v>
      </c>
      <c r="DF76" s="17">
        <f>INDEX(MilitarySpend,MATCH($A76,'Budget Decisions'!$A$3:$A$160,0),MATCH(DF$2,MilitarySpendCol,0))</f>
        <v>0</v>
      </c>
      <c r="DG76">
        <f t="shared" si="527"/>
        <v>0.24130002925990637</v>
      </c>
      <c r="DH76">
        <f>IF($A76&gt;=Assumptions!$D$40,1,0)</f>
        <v>1</v>
      </c>
      <c r="DI76">
        <f>Assumptions!$D$41</f>
        <v>0.83299999999999996</v>
      </c>
      <c r="DJ76" s="41">
        <v>1</v>
      </c>
      <c r="DK76">
        <f>Assumptions!$D$42</f>
        <v>0.2</v>
      </c>
      <c r="DL76">
        <f t="shared" si="452"/>
        <v>0.20100292437350201</v>
      </c>
      <c r="DM76">
        <f t="shared" ca="1" si="385"/>
        <v>0</v>
      </c>
      <c r="DN76" s="17">
        <f>INDEX(MedicalSpend,MATCH($A76,'Budget Decisions'!$A$3:$A$160,0),MATCH(DN$2,MedicalSpendCol,0))</f>
        <v>0</v>
      </c>
      <c r="DO76" s="17">
        <f>IF(INDEX('Budget Decisions'!$E$4:$E$160,MATCH(Model!$A76,'Budget Decisions'!$A$4:$A$160,0))="CURED",1,0)</f>
        <v>1</v>
      </c>
      <c r="DP76">
        <f t="shared" si="528"/>
        <v>1</v>
      </c>
      <c r="DQ76" s="41">
        <v>1</v>
      </c>
      <c r="DR76">
        <f>Assumptions!$D$49</f>
        <v>0.2</v>
      </c>
      <c r="DS76">
        <f t="shared" si="453"/>
        <v>0</v>
      </c>
      <c r="DT76">
        <f t="shared" ca="1" si="386"/>
        <v>0</v>
      </c>
      <c r="DV76">
        <f t="shared" ca="1" si="454"/>
        <v>15982524</v>
      </c>
      <c r="DW76">
        <f t="shared" ca="1" si="455"/>
        <v>15982524</v>
      </c>
      <c r="DX76">
        <f t="shared" ca="1" si="456"/>
        <v>0</v>
      </c>
      <c r="DY76">
        <f t="shared" ca="1" si="529"/>
        <v>0</v>
      </c>
      <c r="DZ76">
        <f t="shared" ca="1" si="457"/>
        <v>30421069</v>
      </c>
      <c r="EA76">
        <f t="shared" ca="1" si="530"/>
        <v>0</v>
      </c>
      <c r="EB76">
        <f t="shared" ca="1" si="387"/>
        <v>152105</v>
      </c>
      <c r="EC76">
        <f t="shared" ca="1" si="388"/>
        <v>76537</v>
      </c>
      <c r="ED76">
        <f t="shared" si="531"/>
        <v>0.87442730726206253</v>
      </c>
      <c r="EE76">
        <f>Assumptions!$E$34</f>
        <v>1.1000000000000001</v>
      </c>
      <c r="EF76">
        <f ca="1">IF(AND(DZ76&gt;1,DW76&gt;1),((LOG(DW76,DZ76)^(1/EXP(1)))^(1/Assumptions!$D$30))-(1-Assumptions!$D$31),1)</f>
        <v>0.87486104940864429</v>
      </c>
      <c r="EG76" s="41">
        <v>1</v>
      </c>
      <c r="EH76">
        <v>0.15</v>
      </c>
      <c r="EJ76">
        <f t="shared" ca="1" si="458"/>
        <v>0.84150263082914945</v>
      </c>
      <c r="EK76">
        <f t="shared" ca="1" si="459"/>
        <v>15982524</v>
      </c>
      <c r="EL76" s="41">
        <v>1</v>
      </c>
      <c r="EN76">
        <f t="shared" ca="1" si="460"/>
        <v>15982524</v>
      </c>
      <c r="EO76">
        <f t="shared" ca="1" si="461"/>
        <v>0</v>
      </c>
      <c r="EP76">
        <f t="shared" ca="1" si="389"/>
        <v>15982524</v>
      </c>
      <c r="EQ76">
        <v>1</v>
      </c>
      <c r="ET76">
        <f t="shared" ca="1" si="390"/>
        <v>15982524</v>
      </c>
      <c r="EU76" s="17">
        <f>INDEX(MilitarySpend,MATCH($A76,'Budget Decisions'!$A$3:$A$160,0),MATCH(EU$2,MilitarySpendCol,0))</f>
        <v>0</v>
      </c>
      <c r="EV76">
        <f t="shared" si="532"/>
        <v>0.87442730726206253</v>
      </c>
      <c r="EW76">
        <f>IF($A76&gt;=Assumptions!$D$40,1,0)</f>
        <v>1</v>
      </c>
      <c r="EX76">
        <f>Assumptions!$D$41</f>
        <v>0.83299999999999996</v>
      </c>
      <c r="EY76" s="41">
        <v>1</v>
      </c>
      <c r="EZ76">
        <f>Assumptions!$D$42</f>
        <v>0.2</v>
      </c>
      <c r="FA76">
        <f t="shared" si="462"/>
        <v>0.72839794694929805</v>
      </c>
      <c r="FB76">
        <f t="shared" ca="1" si="391"/>
        <v>0</v>
      </c>
      <c r="FC76" s="17">
        <f>INDEX(MedicalSpend,MATCH($A76,'Budget Decisions'!$A$3:$A$160,0),MATCH(FC$2,MedicalSpendCol,0))</f>
        <v>0</v>
      </c>
      <c r="FD76" s="17">
        <f>IF(INDEX('Budget Decisions'!$E$4:$E$160,MATCH(Model!$A76,'Budget Decisions'!$A$4:$A$160,0))="CURED",1,0)</f>
        <v>1</v>
      </c>
      <c r="FE76">
        <f t="shared" si="533"/>
        <v>1</v>
      </c>
      <c r="FF76" s="41">
        <v>1</v>
      </c>
      <c r="FG76">
        <f>Assumptions!$D$49</f>
        <v>0.2</v>
      </c>
      <c r="FH76">
        <f t="shared" si="463"/>
        <v>0</v>
      </c>
      <c r="FI76">
        <f t="shared" ca="1" si="392"/>
        <v>0</v>
      </c>
      <c r="FK76">
        <f t="shared" ca="1" si="464"/>
        <v>28205023</v>
      </c>
      <c r="FL76">
        <f t="shared" ca="1" si="465"/>
        <v>28205023</v>
      </c>
      <c r="FM76">
        <f t="shared" ca="1" si="466"/>
        <v>0</v>
      </c>
      <c r="FN76">
        <f t="shared" ca="1" si="534"/>
        <v>0</v>
      </c>
      <c r="FO76">
        <f t="shared" ca="1" si="467"/>
        <v>7087014</v>
      </c>
      <c r="FP76">
        <f t="shared" ca="1" si="535"/>
        <v>0</v>
      </c>
      <c r="FQ76">
        <f t="shared" ca="1" si="393"/>
        <v>35080</v>
      </c>
      <c r="FR76">
        <f t="shared" ca="1" si="394"/>
        <v>31653</v>
      </c>
      <c r="FS76">
        <f t="shared" si="536"/>
        <v>0.36303408195741388</v>
      </c>
      <c r="FT76">
        <f>Assumptions!$E$34</f>
        <v>1.1000000000000001</v>
      </c>
      <c r="FU76">
        <f ca="1">IF(AND(FO76&gt;1,FL76&gt;1),((LOG(FL76,FO76)^(1/EXP(1)))^(1/Assumptions!$D$30))-(1-Assumptions!$D$31),1)</f>
        <v>0.89142502858706629</v>
      </c>
      <c r="FV76" s="41">
        <v>1</v>
      </c>
      <c r="FW76">
        <v>0.15</v>
      </c>
      <c r="FY76">
        <f t="shared" ca="1" si="468"/>
        <v>0.35597943357566375</v>
      </c>
      <c r="FZ76">
        <f t="shared" ca="1" si="469"/>
        <v>2522831</v>
      </c>
      <c r="GA76" s="41">
        <v>1</v>
      </c>
      <c r="GC76">
        <f t="shared" ca="1" si="470"/>
        <v>2522831</v>
      </c>
      <c r="GD76">
        <f t="shared" ca="1" si="471"/>
        <v>0</v>
      </c>
      <c r="GE76">
        <f t="shared" ca="1" si="395"/>
        <v>2522831</v>
      </c>
      <c r="GF76">
        <v>1</v>
      </c>
      <c r="GI76">
        <f t="shared" ca="1" si="396"/>
        <v>2522831</v>
      </c>
      <c r="GJ76" s="17">
        <f>INDEX(MilitarySpend,MATCH($A76,'Budget Decisions'!$A$3:$A$160,0),MATCH(GJ$2,MilitarySpendCol,0))</f>
        <v>0</v>
      </c>
      <c r="GK76">
        <f t="shared" si="537"/>
        <v>0.36303408195741388</v>
      </c>
      <c r="GL76">
        <f>IF($A76&gt;=Assumptions!$D$40,1,0)</f>
        <v>1</v>
      </c>
      <c r="GM76">
        <f>Assumptions!$D$41</f>
        <v>0.83299999999999996</v>
      </c>
      <c r="GN76" s="41">
        <v>1</v>
      </c>
      <c r="GO76">
        <f>Assumptions!$D$42</f>
        <v>0.2</v>
      </c>
      <c r="GP76">
        <f t="shared" si="472"/>
        <v>0.30240739027052577</v>
      </c>
      <c r="GQ76">
        <f t="shared" ca="1" si="397"/>
        <v>0</v>
      </c>
      <c r="GR76" s="17">
        <f>INDEX(MedicalSpend,MATCH($A76,'Budget Decisions'!$A$3:$A$160,0),MATCH(GR$2,MedicalSpendCol,0))</f>
        <v>0</v>
      </c>
      <c r="GS76" s="17">
        <f>IF(INDEX('Budget Decisions'!$E$4:$E$160,MATCH(Model!$A76,'Budget Decisions'!$A$4:$A$160,0))="CURED",1,0)</f>
        <v>1</v>
      </c>
      <c r="GT76">
        <f t="shared" si="538"/>
        <v>1</v>
      </c>
      <c r="GU76" s="41">
        <v>1</v>
      </c>
      <c r="GV76">
        <f>Assumptions!$D$49</f>
        <v>0.2</v>
      </c>
      <c r="GW76">
        <f t="shared" si="473"/>
        <v>0</v>
      </c>
      <c r="GX76">
        <f t="shared" ca="1" si="398"/>
        <v>0</v>
      </c>
      <c r="GZ76">
        <f t="shared" ca="1" si="474"/>
        <v>17181043</v>
      </c>
      <c r="HA76">
        <f t="shared" ca="1" si="475"/>
        <v>17181043</v>
      </c>
      <c r="HB76">
        <f t="shared" ca="1" si="476"/>
        <v>0</v>
      </c>
      <c r="HC76">
        <f t="shared" ca="1" si="539"/>
        <v>0</v>
      </c>
      <c r="HD76">
        <f t="shared" ca="1" si="477"/>
        <v>976675</v>
      </c>
      <c r="HE76">
        <f t="shared" ca="1" si="540"/>
        <v>0</v>
      </c>
      <c r="HF76">
        <f t="shared" ca="1" si="399"/>
        <v>4834</v>
      </c>
      <c r="HG76">
        <f t="shared" ca="1" si="400"/>
        <v>57001</v>
      </c>
      <c r="HH76">
        <f t="shared" si="541"/>
        <v>0.464689620669401</v>
      </c>
      <c r="HI76">
        <f>Assumptions!$E$34</f>
        <v>1.1000000000000001</v>
      </c>
      <c r="HJ76">
        <f ca="1">IF(AND(HD76&gt;1,HA76&gt;1),((LOG(HA76,HD76)^(1/EXP(1)))^(1/Assumptions!$D$30))-(1-Assumptions!$D$31),1)</f>
        <v>0.90589268502932307</v>
      </c>
      <c r="HK76" s="41">
        <v>1</v>
      </c>
      <c r="HL76">
        <v>0.15</v>
      </c>
      <c r="HN76">
        <f t="shared" ca="1" si="478"/>
        <v>0.46305482099080753</v>
      </c>
      <c r="HO76">
        <f t="shared" ca="1" si="479"/>
        <v>452254</v>
      </c>
      <c r="HP76" s="41">
        <v>1</v>
      </c>
      <c r="HR76">
        <f t="shared" ca="1" si="480"/>
        <v>452254</v>
      </c>
      <c r="HS76">
        <f t="shared" ca="1" si="481"/>
        <v>0</v>
      </c>
      <c r="HT76">
        <f t="shared" ca="1" si="401"/>
        <v>452254</v>
      </c>
      <c r="HU76">
        <v>1</v>
      </c>
      <c r="HX76">
        <f t="shared" ca="1" si="402"/>
        <v>452254</v>
      </c>
      <c r="HY76" s="17">
        <f>INDEX(MilitarySpend,MATCH($A76,'Budget Decisions'!$A$3:$A$160,0),MATCH(HY$2,MilitarySpendCol,0))</f>
        <v>0</v>
      </c>
      <c r="HZ76">
        <f t="shared" si="542"/>
        <v>0.464689620669401</v>
      </c>
      <c r="IA76">
        <f>IF($A76&gt;=Assumptions!$D$40,1,0)</f>
        <v>1</v>
      </c>
      <c r="IB76">
        <f>Assumptions!$D$41</f>
        <v>0.83299999999999996</v>
      </c>
      <c r="IC76" s="41">
        <v>1</v>
      </c>
      <c r="ID76">
        <f>Assumptions!$D$42</f>
        <v>0.2</v>
      </c>
      <c r="IE76">
        <f t="shared" si="482"/>
        <v>0.38708645401761099</v>
      </c>
      <c r="IF76">
        <f t="shared" ca="1" si="403"/>
        <v>0</v>
      </c>
      <c r="IG76" s="17">
        <f>INDEX(MedicalSpend,MATCH($A76,'Budget Decisions'!$A$3:$A$160,0),MATCH(IG$2,MedicalSpendCol,0))</f>
        <v>0</v>
      </c>
      <c r="IH76" s="17">
        <f>IF(INDEX('Budget Decisions'!$E$4:$E$160,MATCH(Model!$A76,'Budget Decisions'!$A$4:$A$160,0))="CURED",1,0)</f>
        <v>1</v>
      </c>
      <c r="II76">
        <f t="shared" si="543"/>
        <v>1</v>
      </c>
      <c r="IJ76" s="41">
        <v>1</v>
      </c>
      <c r="IK76">
        <f>Assumptions!$D$49</f>
        <v>0.2</v>
      </c>
      <c r="IL76">
        <f t="shared" si="483"/>
        <v>0</v>
      </c>
      <c r="IM76">
        <f t="shared" ca="1" si="404"/>
        <v>0</v>
      </c>
      <c r="IO76">
        <f t="shared" ca="1" si="484"/>
        <v>53593970</v>
      </c>
      <c r="IP76">
        <f t="shared" ca="1" si="485"/>
        <v>53593970</v>
      </c>
      <c r="IQ76">
        <f t="shared" ca="1" si="486"/>
        <v>0</v>
      </c>
      <c r="IR76">
        <f t="shared" ca="1" si="544"/>
        <v>0</v>
      </c>
      <c r="IS76">
        <f t="shared" ca="1" si="487"/>
        <v>4413279</v>
      </c>
      <c r="IT76">
        <f t="shared" ca="1" si="545"/>
        <v>0</v>
      </c>
      <c r="IU76">
        <f t="shared" ca="1" si="405"/>
        <v>21845</v>
      </c>
      <c r="IV76">
        <f t="shared" ca="1" si="406"/>
        <v>105921</v>
      </c>
      <c r="IW76">
        <f t="shared" si="546"/>
        <v>1.1264233685228699</v>
      </c>
      <c r="IX76">
        <f>Assumptions!$E$34</f>
        <v>1.1000000000000001</v>
      </c>
      <c r="IY76">
        <f ca="1">IF(AND(IS76&gt;1,IP76&gt;1),((LOG(IP76,IS76)^(1/EXP(1)))^(1/Assumptions!$D$30))-(1-Assumptions!$D$31),1)</f>
        <v>0.90066875384384681</v>
      </c>
      <c r="IZ76" s="41">
        <v>1</v>
      </c>
      <c r="JA76">
        <v>0.15</v>
      </c>
      <c r="JC76">
        <f t="shared" ca="1" si="488"/>
        <v>1.1159877647908898</v>
      </c>
      <c r="JD76">
        <f t="shared" ca="1" si="489"/>
        <v>4925165</v>
      </c>
      <c r="JE76" s="41">
        <v>1</v>
      </c>
      <c r="JG76">
        <f t="shared" ca="1" si="490"/>
        <v>4925165</v>
      </c>
      <c r="JH76">
        <f t="shared" ca="1" si="491"/>
        <v>0</v>
      </c>
      <c r="JI76">
        <f t="shared" ca="1" si="407"/>
        <v>4925165</v>
      </c>
      <c r="JJ76">
        <v>1</v>
      </c>
      <c r="JM76">
        <f t="shared" ca="1" si="408"/>
        <v>4925165</v>
      </c>
      <c r="JN76" s="17">
        <f>INDEX(MilitarySpend,MATCH($A76,'Budget Decisions'!$A$3:$A$160,0),MATCH(JN$2,MilitarySpendCol,0))</f>
        <v>0</v>
      </c>
      <c r="JO76">
        <f t="shared" si="547"/>
        <v>1.1264233685228699</v>
      </c>
      <c r="JP76">
        <f>IF($A76&gt;=Assumptions!$D$40,1,0)</f>
        <v>1</v>
      </c>
      <c r="JQ76">
        <f>Assumptions!$D$41</f>
        <v>0.83299999999999996</v>
      </c>
      <c r="JR76" s="41">
        <v>1</v>
      </c>
      <c r="JS76">
        <f>Assumptions!$D$42</f>
        <v>0.2</v>
      </c>
      <c r="JT76">
        <f t="shared" si="492"/>
        <v>0.9383106659795506</v>
      </c>
      <c r="JU76">
        <f t="shared" ca="1" si="409"/>
        <v>0</v>
      </c>
      <c r="JV76" s="17">
        <f>INDEX(MedicalSpend,MATCH($A76,'Budget Decisions'!$A$3:$A$160,0),MATCH(JV$2,MedicalSpendCol,0))</f>
        <v>0</v>
      </c>
      <c r="JW76" s="17">
        <f>IF(INDEX('Budget Decisions'!$E$4:$E$160,MATCH(Model!$A76,'Budget Decisions'!$A$4:$A$160,0))="CURED",1,0)</f>
        <v>1</v>
      </c>
      <c r="JX76">
        <f t="shared" si="548"/>
        <v>1</v>
      </c>
      <c r="JY76" s="41">
        <v>1</v>
      </c>
      <c r="JZ76">
        <f>Assumptions!$D$49</f>
        <v>0.2</v>
      </c>
      <c r="KA76">
        <f t="shared" si="493"/>
        <v>0</v>
      </c>
      <c r="KB76">
        <f t="shared" ca="1" si="410"/>
        <v>0</v>
      </c>
      <c r="KD76">
        <f t="shared" ca="1" si="494"/>
        <v>0</v>
      </c>
      <c r="KE76">
        <f t="shared" ca="1" si="495"/>
        <v>0</v>
      </c>
      <c r="KF76">
        <f t="shared" ca="1" si="496"/>
        <v>0</v>
      </c>
      <c r="KG76">
        <f t="shared" ca="1" si="549"/>
        <v>0</v>
      </c>
      <c r="KH76">
        <f t="shared" ca="1" si="497"/>
        <v>40171875</v>
      </c>
      <c r="KI76">
        <f t="shared" ca="1" si="550"/>
        <v>0</v>
      </c>
      <c r="KJ76">
        <f t="shared" ca="1" si="411"/>
        <v>198850</v>
      </c>
      <c r="KK76">
        <f t="shared" ca="1" si="412"/>
        <v>86709</v>
      </c>
      <c r="KL76">
        <f t="shared" si="551"/>
        <v>2.2321095760416365</v>
      </c>
      <c r="KM76">
        <f>Assumptions!$E$34</f>
        <v>1.1000000000000001</v>
      </c>
      <c r="KN76">
        <f ca="1">IF(AND(KH76&gt;1,KE76&gt;1),((LOG(KE76,KH76)^(1/EXP(1)))^(1/Assumptions!$D$30))-(1-Assumptions!$D$31),1)</f>
        <v>1</v>
      </c>
      <c r="KO76" s="41">
        <v>1</v>
      </c>
      <c r="KP76">
        <v>0.15</v>
      </c>
      <c r="KR76">
        <f t="shared" ca="1" si="498"/>
        <v>2.4553205336458004</v>
      </c>
      <c r="KS76">
        <f t="shared" ca="1" si="499"/>
        <v>0</v>
      </c>
      <c r="KT76" s="41">
        <v>1</v>
      </c>
      <c r="KV76">
        <f t="shared" ca="1" si="500"/>
        <v>0</v>
      </c>
      <c r="KW76">
        <f t="shared" ca="1" si="501"/>
        <v>0</v>
      </c>
      <c r="KX76">
        <f t="shared" ca="1" si="413"/>
        <v>0</v>
      </c>
      <c r="KY76">
        <v>1</v>
      </c>
      <c r="LB76">
        <f t="shared" ca="1" si="414"/>
        <v>0</v>
      </c>
      <c r="LC76" s="17">
        <f>INDEX(MilitarySpend,MATCH($A76,'Budget Decisions'!$A$3:$A$160,0),MATCH(LC$2,MilitarySpendCol,0))</f>
        <v>0</v>
      </c>
      <c r="LD76">
        <f t="shared" si="552"/>
        <v>2.2321095760416365</v>
      </c>
      <c r="LE76">
        <f>IF($A76&gt;=Assumptions!$D$40,1,0)</f>
        <v>1</v>
      </c>
      <c r="LF76">
        <f>Assumptions!$D$41</f>
        <v>0.83299999999999996</v>
      </c>
      <c r="LG76" s="41">
        <v>1</v>
      </c>
      <c r="LH76">
        <f>Assumptions!$D$42</f>
        <v>0.2</v>
      </c>
      <c r="LI76">
        <f t="shared" si="502"/>
        <v>1.8593472768426831</v>
      </c>
      <c r="LJ76">
        <f t="shared" ca="1" si="415"/>
        <v>0</v>
      </c>
      <c r="LK76" s="17">
        <f>INDEX(MedicalSpend,MATCH($A76,'Budget Decisions'!$A$3:$A$160,0),MATCH(LK$2,MedicalSpendCol,0))</f>
        <v>0</v>
      </c>
      <c r="LL76" s="17">
        <f>IF(INDEX('Budget Decisions'!$E$4:$E$160,MATCH(Model!$A76,'Budget Decisions'!$A$4:$A$160,0))="CURED",1,0)</f>
        <v>1</v>
      </c>
      <c r="LM76">
        <f t="shared" si="553"/>
        <v>1</v>
      </c>
      <c r="LN76" s="41">
        <v>1</v>
      </c>
      <c r="LO76">
        <f>Assumptions!$D$49</f>
        <v>0.2</v>
      </c>
      <c r="LP76">
        <f t="shared" si="503"/>
        <v>0</v>
      </c>
      <c r="LQ76">
        <f t="shared" ca="1" si="416"/>
        <v>0</v>
      </c>
      <c r="LS76">
        <f t="shared" ca="1" si="504"/>
        <v>6179677</v>
      </c>
      <c r="LT76">
        <f t="shared" ca="1" si="505"/>
        <v>6179677</v>
      </c>
      <c r="LU76">
        <f t="shared" ca="1" si="506"/>
        <v>0</v>
      </c>
      <c r="LV76">
        <f t="shared" ca="1" si="554"/>
        <v>0</v>
      </c>
      <c r="LW76">
        <f t="shared" ca="1" si="507"/>
        <v>8280366</v>
      </c>
      <c r="LX76">
        <f t="shared" ca="1" si="555"/>
        <v>0</v>
      </c>
      <c r="LY76">
        <f t="shared" ca="1" si="417"/>
        <v>41401</v>
      </c>
      <c r="LZ76">
        <f t="shared" ca="1" si="418"/>
        <v>66283</v>
      </c>
      <c r="MA76">
        <f t="shared" si="556"/>
        <v>2.7100766589378384</v>
      </c>
      <c r="MB76">
        <f>Assumptions!$E$34</f>
        <v>1.1000000000000001</v>
      </c>
      <c r="MC76">
        <f ca="1">IF(AND(LW76&gt;1,LT76&gt;1),((LOG(LT76,LW76)^(1/EXP(1)))^(1/Assumptions!$D$30))-(1-Assumptions!$D$31),1)</f>
        <v>0.87749393400264364</v>
      </c>
      <c r="MD76" s="41">
        <v>1</v>
      </c>
      <c r="ME76">
        <v>0.15</v>
      </c>
      <c r="MG76">
        <f t="shared" ca="1" si="508"/>
        <v>2.6158834117901151</v>
      </c>
      <c r="MH76">
        <f t="shared" ca="1" si="509"/>
        <v>6179677</v>
      </c>
      <c r="MI76" s="41">
        <v>1</v>
      </c>
      <c r="MK76">
        <f t="shared" ca="1" si="510"/>
        <v>6179677</v>
      </c>
      <c r="ML76">
        <f t="shared" ca="1" si="511"/>
        <v>0</v>
      </c>
      <c r="MM76">
        <f t="shared" ca="1" si="419"/>
        <v>6179677</v>
      </c>
      <c r="MN76">
        <v>1</v>
      </c>
      <c r="MQ76">
        <f t="shared" ca="1" si="420"/>
        <v>6179677</v>
      </c>
      <c r="MR76" s="17">
        <f>INDEX(MilitarySpend,MATCH($A76,'Budget Decisions'!$A$3:$A$160,0),MATCH(MR$2,MilitarySpendCol,0))</f>
        <v>0</v>
      </c>
      <c r="MS76">
        <f t="shared" si="557"/>
        <v>2.7100766589378384</v>
      </c>
      <c r="MT76">
        <f>IF($A76&gt;=Assumptions!$D$40,1,0)</f>
        <v>1</v>
      </c>
      <c r="MU76">
        <f>Assumptions!$D$41</f>
        <v>0.83299999999999996</v>
      </c>
      <c r="MV76" s="41">
        <v>1</v>
      </c>
      <c r="MW76">
        <f>Assumptions!$D$42</f>
        <v>0.2</v>
      </c>
      <c r="MX76">
        <f t="shared" si="512"/>
        <v>2.2574938568952194</v>
      </c>
      <c r="MY76">
        <f t="shared" ca="1" si="421"/>
        <v>0</v>
      </c>
      <c r="MZ76" s="17">
        <f>INDEX(MedicalSpend,MATCH($A76,'Budget Decisions'!$A$3:$A$160,0),MATCH(MZ$2,MedicalSpendCol,0))</f>
        <v>0</v>
      </c>
      <c r="NA76" s="17">
        <f>IF(INDEX('Budget Decisions'!$E$4:$E$160,MATCH(Model!$A76,'Budget Decisions'!$A$4:$A$160,0))="CURED",1,0)</f>
        <v>1</v>
      </c>
      <c r="NB76">
        <f t="shared" si="558"/>
        <v>1</v>
      </c>
      <c r="NC76" s="41">
        <v>1</v>
      </c>
      <c r="ND76">
        <f>Assumptions!$D$49</f>
        <v>0.2</v>
      </c>
      <c r="NE76">
        <f t="shared" si="513"/>
        <v>0</v>
      </c>
      <c r="NF76">
        <f t="shared" ca="1" si="422"/>
        <v>0</v>
      </c>
    </row>
    <row r="77" spans="1:370" x14ac:dyDescent="0.35">
      <c r="A77">
        <f t="shared" si="514"/>
        <v>74</v>
      </c>
      <c r="C77">
        <f t="shared" ca="1" si="423"/>
        <v>0</v>
      </c>
      <c r="D77">
        <f t="shared" ca="1" si="424"/>
        <v>0</v>
      </c>
      <c r="E77">
        <f t="shared" ca="1" si="425"/>
        <v>0</v>
      </c>
      <c r="F77">
        <f t="shared" ca="1" si="515"/>
        <v>0</v>
      </c>
      <c r="G77">
        <f t="shared" ca="1" si="426"/>
        <v>44954239</v>
      </c>
      <c r="H77">
        <f t="shared" ca="1" si="516"/>
        <v>0</v>
      </c>
      <c r="I77">
        <f t="shared" ca="1" si="369"/>
        <v>224771</v>
      </c>
      <c r="J77">
        <f t="shared" ca="1" si="370"/>
        <v>33325</v>
      </c>
      <c r="K77">
        <f t="shared" si="517"/>
        <v>0.82857634545527548</v>
      </c>
      <c r="L77">
        <f>Assumptions!$E$34</f>
        <v>1.1000000000000001</v>
      </c>
      <c r="M77">
        <f ca="1">IF(AND(G77&gt;1,D77&gt;1),((LOG(D77,G77)^(1/EXP(1)))^(1/Assumptions!$D$30))-(1-Assumptions!$D$31),1)</f>
        <v>1</v>
      </c>
      <c r="N77" s="41">
        <v>1</v>
      </c>
      <c r="O77">
        <v>0.15</v>
      </c>
      <c r="Q77">
        <f t="shared" ca="1" si="427"/>
        <v>0.91143398000080311</v>
      </c>
      <c r="R77">
        <f t="shared" ca="1" si="428"/>
        <v>0</v>
      </c>
      <c r="S77" s="41">
        <v>1</v>
      </c>
      <c r="U77">
        <f t="shared" ca="1" si="429"/>
        <v>0</v>
      </c>
      <c r="V77">
        <f t="shared" ca="1" si="430"/>
        <v>0</v>
      </c>
      <c r="W77">
        <f t="shared" ca="1" si="371"/>
        <v>0</v>
      </c>
      <c r="X77">
        <v>1</v>
      </c>
      <c r="AA77">
        <f t="shared" ca="1" si="372"/>
        <v>0</v>
      </c>
      <c r="AB77" s="17">
        <f>INDEX(MilitarySpend,MATCH($A77,'Budget Decisions'!$A$3:$A$160,0),MATCH(AB$2,MilitarySpendCol,0))</f>
        <v>0</v>
      </c>
      <c r="AC77">
        <f t="shared" si="518"/>
        <v>0.82857634545527548</v>
      </c>
      <c r="AD77">
        <f>IF($A77&gt;=Assumptions!$D$40,1,0)</f>
        <v>1</v>
      </c>
      <c r="AE77">
        <f>Assumptions!$D$41</f>
        <v>0.83299999999999996</v>
      </c>
      <c r="AF77" s="41">
        <v>1</v>
      </c>
      <c r="AG77">
        <f>Assumptions!$D$42</f>
        <v>0.2</v>
      </c>
      <c r="AH77">
        <f t="shared" si="431"/>
        <v>0.69020409576424446</v>
      </c>
      <c r="AI77">
        <f t="shared" ca="1" si="373"/>
        <v>0</v>
      </c>
      <c r="AJ77" s="17">
        <f>INDEX(MedicalSpend,MATCH($A77,'Budget Decisions'!$A$3:$A$160,0),MATCH(AJ$2,MedicalSpendCol,0))</f>
        <v>0</v>
      </c>
      <c r="AK77" s="17">
        <f>IF(INDEX('Budget Decisions'!$E$4:$E$160,MATCH(Model!$A77,'Budget Decisions'!$A$4:$A$160,0))="CURED",1,0)</f>
        <v>1</v>
      </c>
      <c r="AL77">
        <f t="shared" si="519"/>
        <v>1</v>
      </c>
      <c r="AM77" s="41">
        <v>1</v>
      </c>
      <c r="AN77">
        <f>Assumptions!$D$49</f>
        <v>0.2</v>
      </c>
      <c r="AO77">
        <f t="shared" si="432"/>
        <v>0</v>
      </c>
      <c r="AP77">
        <f t="shared" ca="1" si="374"/>
        <v>0</v>
      </c>
      <c r="AR77">
        <f t="shared" ca="1" si="433"/>
        <v>5404492</v>
      </c>
      <c r="AS77">
        <f t="shared" ca="1" si="434"/>
        <v>5404492</v>
      </c>
      <c r="AT77">
        <f t="shared" ca="1" si="435"/>
        <v>0</v>
      </c>
      <c r="AU77">
        <f t="shared" ca="1" si="436"/>
        <v>0</v>
      </c>
      <c r="AV77">
        <f t="shared" ca="1" si="437"/>
        <v>20196881</v>
      </c>
      <c r="AW77">
        <f t="shared" ca="1" si="520"/>
        <v>0</v>
      </c>
      <c r="AX77">
        <f t="shared" ca="1" si="375"/>
        <v>99974</v>
      </c>
      <c r="AY77">
        <f t="shared" ca="1" si="376"/>
        <v>242433</v>
      </c>
      <c r="AZ77">
        <f t="shared" si="521"/>
        <v>0.15936301189359656</v>
      </c>
      <c r="BA77">
        <f>Assumptions!$E$34</f>
        <v>1.1000000000000001</v>
      </c>
      <c r="BB77">
        <f ca="1">IF(AND(AV77&gt;1,AS77&gt;1),((LOG(AS77,AV77)^(1/EXP(1)))^(1/Assumptions!$D$30))-(1-Assumptions!$D$31),1)</f>
        <v>0.86901557980386246</v>
      </c>
      <c r="BC77" s="41">
        <v>1</v>
      </c>
      <c r="BD77">
        <v>0.15</v>
      </c>
      <c r="BF77">
        <f t="shared" ca="1" si="438"/>
        <v>0.15233783419800404</v>
      </c>
      <c r="BG77">
        <f t="shared" ca="1" si="439"/>
        <v>3076749</v>
      </c>
      <c r="BH77" s="41">
        <v>1</v>
      </c>
      <c r="BJ77">
        <f t="shared" ca="1" si="440"/>
        <v>3076749</v>
      </c>
      <c r="BK77">
        <f t="shared" ca="1" si="441"/>
        <v>0</v>
      </c>
      <c r="BL77">
        <f t="shared" ca="1" si="377"/>
        <v>3076749</v>
      </c>
      <c r="BM77">
        <v>1</v>
      </c>
      <c r="BP77">
        <f t="shared" ca="1" si="378"/>
        <v>3076749</v>
      </c>
      <c r="BQ77" s="17">
        <f>INDEX(MilitarySpend,MATCH($A77,'Budget Decisions'!$A$3:$A$160,0),MATCH(BQ$2,MilitarySpendCol,0))</f>
        <v>0</v>
      </c>
      <c r="BR77">
        <f t="shared" si="522"/>
        <v>0.15936301189359656</v>
      </c>
      <c r="BS77">
        <f>IF($A77&gt;=Assumptions!$D$40,1,0)</f>
        <v>1</v>
      </c>
      <c r="BT77">
        <f>Assumptions!$D$41</f>
        <v>0.83299999999999996</v>
      </c>
      <c r="BU77" s="41">
        <v>1</v>
      </c>
      <c r="BV77">
        <f>Assumptions!$D$42</f>
        <v>0.2</v>
      </c>
      <c r="BW77">
        <f t="shared" si="442"/>
        <v>0.13274938890736593</v>
      </c>
      <c r="BX77">
        <f t="shared" ca="1" si="379"/>
        <v>0</v>
      </c>
      <c r="BY77" s="17">
        <f>INDEX(MedicalSpend,MATCH($A77,'Budget Decisions'!$A$3:$A$160,0),MATCH(BY$2,MedicalSpendCol,0))</f>
        <v>0</v>
      </c>
      <c r="BZ77" s="17">
        <f>IF(INDEX('Budget Decisions'!$E$4:$E$160,MATCH(Model!$A77,'Budget Decisions'!$A$4:$A$160,0))="CURED",1,0)</f>
        <v>1</v>
      </c>
      <c r="CA77">
        <f t="shared" si="523"/>
        <v>1</v>
      </c>
      <c r="CB77" s="41">
        <v>1</v>
      </c>
      <c r="CC77">
        <f>Assumptions!$D$49</f>
        <v>0.2</v>
      </c>
      <c r="CD77">
        <f t="shared" si="443"/>
        <v>0</v>
      </c>
      <c r="CE77">
        <f t="shared" ca="1" si="380"/>
        <v>0</v>
      </c>
      <c r="CG77">
        <f t="shared" ca="1" si="444"/>
        <v>19351450</v>
      </c>
      <c r="CH77">
        <f t="shared" ca="1" si="445"/>
        <v>19351450</v>
      </c>
      <c r="CI77">
        <f t="shared" ca="1" si="446"/>
        <v>0</v>
      </c>
      <c r="CJ77">
        <f t="shared" ca="1" si="524"/>
        <v>0</v>
      </c>
      <c r="CK77">
        <f t="shared" ca="1" si="447"/>
        <v>1098325</v>
      </c>
      <c r="CL77">
        <f t="shared" ca="1" si="525"/>
        <v>0</v>
      </c>
      <c r="CM77">
        <f t="shared" ca="1" si="381"/>
        <v>5436</v>
      </c>
      <c r="CN77">
        <f t="shared" ca="1" si="382"/>
        <v>107085</v>
      </c>
      <c r="CO77">
        <f t="shared" si="526"/>
        <v>0.24130002925990637</v>
      </c>
      <c r="CP77">
        <f>Assumptions!$E$34</f>
        <v>1.1000000000000001</v>
      </c>
      <c r="CQ77">
        <f ca="1">IF(AND(CK77&gt;1,CH77&gt;1),((LOG(CH77,CK77)^(1/EXP(1)))^(1/Assumptions!$D$30))-(1-Assumptions!$D$31),1)</f>
        <v>0.90570389393722295</v>
      </c>
      <c r="CR77" s="41">
        <v>1</v>
      </c>
      <c r="CS77">
        <v>0.15</v>
      </c>
      <c r="CU77">
        <f t="shared" ca="1" si="448"/>
        <v>0.24040101371864939</v>
      </c>
      <c r="CV77">
        <f t="shared" ca="1" si="449"/>
        <v>264038</v>
      </c>
      <c r="CW77" s="41">
        <v>1</v>
      </c>
      <c r="CY77">
        <f t="shared" ca="1" si="450"/>
        <v>264038</v>
      </c>
      <c r="CZ77">
        <f t="shared" ca="1" si="451"/>
        <v>0</v>
      </c>
      <c r="DA77">
        <f t="shared" ca="1" si="383"/>
        <v>264038</v>
      </c>
      <c r="DB77">
        <v>1</v>
      </c>
      <c r="DE77">
        <f t="shared" ca="1" si="384"/>
        <v>264038</v>
      </c>
      <c r="DF77" s="17">
        <f>INDEX(MilitarySpend,MATCH($A77,'Budget Decisions'!$A$3:$A$160,0),MATCH(DF$2,MilitarySpendCol,0))</f>
        <v>0</v>
      </c>
      <c r="DG77">
        <f t="shared" si="527"/>
        <v>0.24130002925990637</v>
      </c>
      <c r="DH77">
        <f>IF($A77&gt;=Assumptions!$D$40,1,0)</f>
        <v>1</v>
      </c>
      <c r="DI77">
        <f>Assumptions!$D$41</f>
        <v>0.83299999999999996</v>
      </c>
      <c r="DJ77" s="41">
        <v>1</v>
      </c>
      <c r="DK77">
        <f>Assumptions!$D$42</f>
        <v>0.2</v>
      </c>
      <c r="DL77">
        <f t="shared" si="452"/>
        <v>0.20100292437350201</v>
      </c>
      <c r="DM77">
        <f t="shared" ca="1" si="385"/>
        <v>0</v>
      </c>
      <c r="DN77" s="17">
        <f>INDEX(MedicalSpend,MATCH($A77,'Budget Decisions'!$A$3:$A$160,0),MATCH(DN$2,MedicalSpendCol,0))</f>
        <v>0</v>
      </c>
      <c r="DO77" s="17">
        <f>IF(INDEX('Budget Decisions'!$E$4:$E$160,MATCH(Model!$A77,'Budget Decisions'!$A$4:$A$160,0))="CURED",1,0)</f>
        <v>1</v>
      </c>
      <c r="DP77">
        <f t="shared" si="528"/>
        <v>1</v>
      </c>
      <c r="DQ77" s="41">
        <v>1</v>
      </c>
      <c r="DR77">
        <f>Assumptions!$D$49</f>
        <v>0.2</v>
      </c>
      <c r="DS77">
        <f t="shared" si="453"/>
        <v>0</v>
      </c>
      <c r="DT77">
        <f t="shared" ca="1" si="386"/>
        <v>0</v>
      </c>
      <c r="DV77">
        <f t="shared" ca="1" si="454"/>
        <v>0</v>
      </c>
      <c r="DW77">
        <f t="shared" ca="1" si="455"/>
        <v>0</v>
      </c>
      <c r="DX77">
        <f t="shared" ca="1" si="456"/>
        <v>0</v>
      </c>
      <c r="DY77">
        <f t="shared" ca="1" si="529"/>
        <v>0</v>
      </c>
      <c r="DZ77">
        <f t="shared" ca="1" si="457"/>
        <v>46328025</v>
      </c>
      <c r="EA77">
        <f t="shared" ca="1" si="530"/>
        <v>0</v>
      </c>
      <c r="EB77">
        <f t="shared" ca="1" si="387"/>
        <v>231640</v>
      </c>
      <c r="EC77">
        <f t="shared" ca="1" si="388"/>
        <v>85901</v>
      </c>
      <c r="ED77">
        <f t="shared" si="531"/>
        <v>0.87442730726206253</v>
      </c>
      <c r="EE77">
        <f>Assumptions!$E$34</f>
        <v>1.1000000000000001</v>
      </c>
      <c r="EF77">
        <f ca="1">IF(AND(DZ77&gt;1,DW77&gt;1),((LOG(DW77,DZ77)^(1/EXP(1)))^(1/Assumptions!$D$30))-(1-Assumptions!$D$31),1)</f>
        <v>1</v>
      </c>
      <c r="EG77" s="41">
        <v>1</v>
      </c>
      <c r="EH77">
        <v>0.15</v>
      </c>
      <c r="EJ77">
        <f t="shared" ca="1" si="458"/>
        <v>0.96187003798826887</v>
      </c>
      <c r="EK77">
        <f t="shared" ca="1" si="459"/>
        <v>0</v>
      </c>
      <c r="EL77" s="41">
        <v>1</v>
      </c>
      <c r="EN77">
        <f t="shared" ca="1" si="460"/>
        <v>0</v>
      </c>
      <c r="EO77">
        <f t="shared" ca="1" si="461"/>
        <v>0</v>
      </c>
      <c r="EP77">
        <f t="shared" ca="1" si="389"/>
        <v>0</v>
      </c>
      <c r="EQ77">
        <v>1</v>
      </c>
      <c r="ET77">
        <f t="shared" ca="1" si="390"/>
        <v>0</v>
      </c>
      <c r="EU77" s="17">
        <f>INDEX(MilitarySpend,MATCH($A77,'Budget Decisions'!$A$3:$A$160,0),MATCH(EU$2,MilitarySpendCol,0))</f>
        <v>0</v>
      </c>
      <c r="EV77">
        <f t="shared" si="532"/>
        <v>0.87442730726206253</v>
      </c>
      <c r="EW77">
        <f>IF($A77&gt;=Assumptions!$D$40,1,0)</f>
        <v>1</v>
      </c>
      <c r="EX77">
        <f>Assumptions!$D$41</f>
        <v>0.83299999999999996</v>
      </c>
      <c r="EY77" s="41">
        <v>1</v>
      </c>
      <c r="EZ77">
        <f>Assumptions!$D$42</f>
        <v>0.2</v>
      </c>
      <c r="FA77">
        <f t="shared" si="462"/>
        <v>0.72839794694929805</v>
      </c>
      <c r="FB77">
        <f t="shared" ca="1" si="391"/>
        <v>0</v>
      </c>
      <c r="FC77" s="17">
        <f>INDEX(MedicalSpend,MATCH($A77,'Budget Decisions'!$A$3:$A$160,0),MATCH(FC$2,MedicalSpendCol,0))</f>
        <v>0</v>
      </c>
      <c r="FD77" s="17">
        <f>IF(INDEX('Budget Decisions'!$E$4:$E$160,MATCH(Model!$A77,'Budget Decisions'!$A$4:$A$160,0))="CURED",1,0)</f>
        <v>1</v>
      </c>
      <c r="FE77">
        <f t="shared" si="533"/>
        <v>1</v>
      </c>
      <c r="FF77" s="41">
        <v>1</v>
      </c>
      <c r="FG77">
        <f>Assumptions!$D$49</f>
        <v>0.2</v>
      </c>
      <c r="FH77">
        <f t="shared" si="463"/>
        <v>0</v>
      </c>
      <c r="FI77">
        <f t="shared" ca="1" si="392"/>
        <v>0</v>
      </c>
      <c r="FK77">
        <f t="shared" ca="1" si="464"/>
        <v>25682192</v>
      </c>
      <c r="FL77">
        <f t="shared" ca="1" si="465"/>
        <v>25682192</v>
      </c>
      <c r="FM77">
        <f t="shared" ca="1" si="466"/>
        <v>0</v>
      </c>
      <c r="FN77">
        <f t="shared" ca="1" si="534"/>
        <v>0</v>
      </c>
      <c r="FO77">
        <f t="shared" ca="1" si="467"/>
        <v>9606418</v>
      </c>
      <c r="FP77">
        <f t="shared" ca="1" si="535"/>
        <v>0</v>
      </c>
      <c r="FQ77">
        <f t="shared" ca="1" si="393"/>
        <v>47551</v>
      </c>
      <c r="FR77">
        <f t="shared" ca="1" si="394"/>
        <v>37580</v>
      </c>
      <c r="FS77">
        <f t="shared" si="536"/>
        <v>0.36303408195741388</v>
      </c>
      <c r="FT77">
        <f>Assumptions!$E$34</f>
        <v>1.1000000000000001</v>
      </c>
      <c r="FU77">
        <f ca="1">IF(AND(FO77&gt;1,FL77&gt;1),((LOG(FL77,FO77)^(1/EXP(1)))^(1/Assumptions!$D$30))-(1-Assumptions!$D$31),1)</f>
        <v>0.88806653476302777</v>
      </c>
      <c r="FV77" s="41">
        <v>1</v>
      </c>
      <c r="FW77">
        <v>0.15</v>
      </c>
      <c r="FY77">
        <f t="shared" ca="1" si="468"/>
        <v>0.35463826108127733</v>
      </c>
      <c r="FZ77">
        <f t="shared" ca="1" si="469"/>
        <v>3406803</v>
      </c>
      <c r="GA77" s="41">
        <v>1</v>
      </c>
      <c r="GC77">
        <f t="shared" ca="1" si="470"/>
        <v>3406803</v>
      </c>
      <c r="GD77">
        <f t="shared" ca="1" si="471"/>
        <v>0</v>
      </c>
      <c r="GE77">
        <f t="shared" ca="1" si="395"/>
        <v>3406803</v>
      </c>
      <c r="GF77">
        <v>1</v>
      </c>
      <c r="GI77">
        <f t="shared" ca="1" si="396"/>
        <v>3406803</v>
      </c>
      <c r="GJ77" s="17">
        <f>INDEX(MilitarySpend,MATCH($A77,'Budget Decisions'!$A$3:$A$160,0),MATCH(GJ$2,MilitarySpendCol,0))</f>
        <v>0</v>
      </c>
      <c r="GK77">
        <f t="shared" si="537"/>
        <v>0.36303408195741388</v>
      </c>
      <c r="GL77">
        <f>IF($A77&gt;=Assumptions!$D$40,1,0)</f>
        <v>1</v>
      </c>
      <c r="GM77">
        <f>Assumptions!$D$41</f>
        <v>0.83299999999999996</v>
      </c>
      <c r="GN77" s="41">
        <v>1</v>
      </c>
      <c r="GO77">
        <f>Assumptions!$D$42</f>
        <v>0.2</v>
      </c>
      <c r="GP77">
        <f t="shared" si="472"/>
        <v>0.30240739027052577</v>
      </c>
      <c r="GQ77">
        <f t="shared" ca="1" si="397"/>
        <v>0</v>
      </c>
      <c r="GR77" s="17">
        <f>INDEX(MedicalSpend,MATCH($A77,'Budget Decisions'!$A$3:$A$160,0),MATCH(GR$2,MedicalSpendCol,0))</f>
        <v>0</v>
      </c>
      <c r="GS77" s="17">
        <f>IF(INDEX('Budget Decisions'!$E$4:$E$160,MATCH(Model!$A77,'Budget Decisions'!$A$4:$A$160,0))="CURED",1,0)</f>
        <v>1</v>
      </c>
      <c r="GT77">
        <f t="shared" si="538"/>
        <v>1</v>
      </c>
      <c r="GU77" s="41">
        <v>1</v>
      </c>
      <c r="GV77">
        <f>Assumptions!$D$49</f>
        <v>0.2</v>
      </c>
      <c r="GW77">
        <f t="shared" si="473"/>
        <v>0</v>
      </c>
      <c r="GX77">
        <f t="shared" ca="1" si="398"/>
        <v>0</v>
      </c>
      <c r="GZ77">
        <f t="shared" ca="1" si="474"/>
        <v>16728789</v>
      </c>
      <c r="HA77">
        <f t="shared" ca="1" si="475"/>
        <v>16728789</v>
      </c>
      <c r="HB77">
        <f t="shared" ca="1" si="476"/>
        <v>0</v>
      </c>
      <c r="HC77">
        <f t="shared" ca="1" si="539"/>
        <v>0</v>
      </c>
      <c r="HD77">
        <f t="shared" ca="1" si="477"/>
        <v>1481096</v>
      </c>
      <c r="HE77">
        <f t="shared" ca="1" si="540"/>
        <v>0</v>
      </c>
      <c r="HF77">
        <f t="shared" ca="1" si="399"/>
        <v>7331</v>
      </c>
      <c r="HG77">
        <f t="shared" ca="1" si="400"/>
        <v>89307</v>
      </c>
      <c r="HH77">
        <f t="shared" si="541"/>
        <v>0.464689620669401</v>
      </c>
      <c r="HI77">
        <f>Assumptions!$E$34</f>
        <v>1.1000000000000001</v>
      </c>
      <c r="HJ77">
        <f ca="1">IF(AND(HD77&gt;1,HA77&gt;1),((LOG(HA77,HD77)^(1/EXP(1)))^(1/Assumptions!$D$30))-(1-Assumptions!$D$31),1)</f>
        <v>0.90154981479010476</v>
      </c>
      <c r="HK77" s="41">
        <v>1</v>
      </c>
      <c r="HL77">
        <v>0.15</v>
      </c>
      <c r="HN77">
        <f t="shared" ca="1" si="478"/>
        <v>0.46083492559432082</v>
      </c>
      <c r="HO77">
        <f t="shared" ca="1" si="479"/>
        <v>682540</v>
      </c>
      <c r="HP77" s="41">
        <v>1</v>
      </c>
      <c r="HR77">
        <f t="shared" ca="1" si="480"/>
        <v>682540</v>
      </c>
      <c r="HS77">
        <f t="shared" ca="1" si="481"/>
        <v>0</v>
      </c>
      <c r="HT77">
        <f t="shared" ca="1" si="401"/>
        <v>682540</v>
      </c>
      <c r="HU77">
        <v>1</v>
      </c>
      <c r="HX77">
        <f t="shared" ca="1" si="402"/>
        <v>682540</v>
      </c>
      <c r="HY77" s="17">
        <f>INDEX(MilitarySpend,MATCH($A77,'Budget Decisions'!$A$3:$A$160,0),MATCH(HY$2,MilitarySpendCol,0))</f>
        <v>0</v>
      </c>
      <c r="HZ77">
        <f t="shared" si="542"/>
        <v>0.464689620669401</v>
      </c>
      <c r="IA77">
        <f>IF($A77&gt;=Assumptions!$D$40,1,0)</f>
        <v>1</v>
      </c>
      <c r="IB77">
        <f>Assumptions!$D$41</f>
        <v>0.83299999999999996</v>
      </c>
      <c r="IC77" s="41">
        <v>1</v>
      </c>
      <c r="ID77">
        <f>Assumptions!$D$42</f>
        <v>0.2</v>
      </c>
      <c r="IE77">
        <f t="shared" si="482"/>
        <v>0.38708645401761099</v>
      </c>
      <c r="IF77">
        <f t="shared" ca="1" si="403"/>
        <v>0</v>
      </c>
      <c r="IG77" s="17">
        <f>INDEX(MedicalSpend,MATCH($A77,'Budget Decisions'!$A$3:$A$160,0),MATCH(IG$2,MedicalSpendCol,0))</f>
        <v>0</v>
      </c>
      <c r="IH77" s="17">
        <f>IF(INDEX('Budget Decisions'!$E$4:$E$160,MATCH(Model!$A77,'Budget Decisions'!$A$4:$A$160,0))="CURED",1,0)</f>
        <v>1</v>
      </c>
      <c r="II77">
        <f t="shared" si="543"/>
        <v>1</v>
      </c>
      <c r="IJ77" s="41">
        <v>1</v>
      </c>
      <c r="IK77">
        <f>Assumptions!$D$49</f>
        <v>0.2</v>
      </c>
      <c r="IL77">
        <f t="shared" si="483"/>
        <v>0</v>
      </c>
      <c r="IM77">
        <f t="shared" ca="1" si="404"/>
        <v>0</v>
      </c>
      <c r="IO77">
        <f t="shared" ca="1" si="484"/>
        <v>48668805</v>
      </c>
      <c r="IP77">
        <f t="shared" ca="1" si="485"/>
        <v>48668805</v>
      </c>
      <c r="IQ77">
        <f t="shared" ca="1" si="486"/>
        <v>0</v>
      </c>
      <c r="IR77">
        <f t="shared" ca="1" si="544"/>
        <v>0</v>
      </c>
      <c r="IS77">
        <f t="shared" ca="1" si="487"/>
        <v>9422520</v>
      </c>
      <c r="IT77">
        <f t="shared" ca="1" si="545"/>
        <v>0</v>
      </c>
      <c r="IU77">
        <f t="shared" ca="1" si="405"/>
        <v>46641</v>
      </c>
      <c r="IV77">
        <f t="shared" ca="1" si="406"/>
        <v>126452</v>
      </c>
      <c r="IW77">
        <f t="shared" si="546"/>
        <v>1.1264233685228699</v>
      </c>
      <c r="IX77">
        <f>Assumptions!$E$34</f>
        <v>1.1000000000000001</v>
      </c>
      <c r="IY77">
        <f ca="1">IF(AND(IS77&gt;1,IP77&gt;1),((LOG(IP77,IS77)^(1/EXP(1)))^(1/Assumptions!$D$30))-(1-Assumptions!$D$31),1)</f>
        <v>0.89326210185749011</v>
      </c>
      <c r="IZ77" s="41">
        <v>1</v>
      </c>
      <c r="JA77">
        <v>0.15</v>
      </c>
      <c r="JC77">
        <f t="shared" ca="1" si="488"/>
        <v>1.1068104363229463</v>
      </c>
      <c r="JD77">
        <f t="shared" ca="1" si="489"/>
        <v>10428943</v>
      </c>
      <c r="JE77" s="41">
        <v>1</v>
      </c>
      <c r="JG77">
        <f t="shared" ca="1" si="490"/>
        <v>10428943</v>
      </c>
      <c r="JH77">
        <f t="shared" ca="1" si="491"/>
        <v>0</v>
      </c>
      <c r="JI77">
        <f t="shared" ca="1" si="407"/>
        <v>10428943</v>
      </c>
      <c r="JJ77">
        <v>1</v>
      </c>
      <c r="JM77">
        <f t="shared" ca="1" si="408"/>
        <v>10428943</v>
      </c>
      <c r="JN77" s="17">
        <f>INDEX(MilitarySpend,MATCH($A77,'Budget Decisions'!$A$3:$A$160,0),MATCH(JN$2,MilitarySpendCol,0))</f>
        <v>0</v>
      </c>
      <c r="JO77">
        <f t="shared" si="547"/>
        <v>1.1264233685228699</v>
      </c>
      <c r="JP77">
        <f>IF($A77&gt;=Assumptions!$D$40,1,0)</f>
        <v>1</v>
      </c>
      <c r="JQ77">
        <f>Assumptions!$D$41</f>
        <v>0.83299999999999996</v>
      </c>
      <c r="JR77" s="41">
        <v>1</v>
      </c>
      <c r="JS77">
        <f>Assumptions!$D$42</f>
        <v>0.2</v>
      </c>
      <c r="JT77">
        <f t="shared" si="492"/>
        <v>0.9383106659795506</v>
      </c>
      <c r="JU77">
        <f t="shared" ca="1" si="409"/>
        <v>0</v>
      </c>
      <c r="JV77" s="17">
        <f>INDEX(MedicalSpend,MATCH($A77,'Budget Decisions'!$A$3:$A$160,0),MATCH(JV$2,MedicalSpendCol,0))</f>
        <v>0</v>
      </c>
      <c r="JW77" s="17">
        <f>IF(INDEX('Budget Decisions'!$E$4:$E$160,MATCH(Model!$A77,'Budget Decisions'!$A$4:$A$160,0))="CURED",1,0)</f>
        <v>1</v>
      </c>
      <c r="JX77">
        <f t="shared" si="548"/>
        <v>1</v>
      </c>
      <c r="JY77" s="41">
        <v>1</v>
      </c>
      <c r="JZ77">
        <f>Assumptions!$D$49</f>
        <v>0.2</v>
      </c>
      <c r="KA77">
        <f t="shared" si="493"/>
        <v>0</v>
      </c>
      <c r="KB77">
        <f t="shared" ca="1" si="410"/>
        <v>0</v>
      </c>
      <c r="KD77">
        <f t="shared" ca="1" si="494"/>
        <v>0</v>
      </c>
      <c r="KE77">
        <f t="shared" ca="1" si="495"/>
        <v>0</v>
      </c>
      <c r="KF77">
        <f t="shared" ca="1" si="496"/>
        <v>0</v>
      </c>
      <c r="KG77">
        <f t="shared" ca="1" si="549"/>
        <v>0</v>
      </c>
      <c r="KH77">
        <f t="shared" ca="1" si="497"/>
        <v>40059734</v>
      </c>
      <c r="KI77">
        <f t="shared" ca="1" si="550"/>
        <v>0</v>
      </c>
      <c r="KJ77">
        <f t="shared" ca="1" si="411"/>
        <v>198295</v>
      </c>
      <c r="KK77">
        <f t="shared" ca="1" si="412"/>
        <v>145881</v>
      </c>
      <c r="KL77">
        <f t="shared" si="551"/>
        <v>2.2321095760416365</v>
      </c>
      <c r="KM77">
        <f>Assumptions!$E$34</f>
        <v>1.1000000000000001</v>
      </c>
      <c r="KN77">
        <f ca="1">IF(AND(KH77&gt;1,KE77&gt;1),((LOG(KE77,KH77)^(1/EXP(1)))^(1/Assumptions!$D$30))-(1-Assumptions!$D$31),1)</f>
        <v>1</v>
      </c>
      <c r="KO77" s="41">
        <v>1</v>
      </c>
      <c r="KP77">
        <v>0.15</v>
      </c>
      <c r="KR77">
        <f t="shared" ca="1" si="498"/>
        <v>2.4553205336458004</v>
      </c>
      <c r="KS77">
        <f t="shared" ca="1" si="499"/>
        <v>0</v>
      </c>
      <c r="KT77" s="41">
        <v>1</v>
      </c>
      <c r="KV77">
        <f t="shared" ca="1" si="500"/>
        <v>0</v>
      </c>
      <c r="KW77">
        <f t="shared" ca="1" si="501"/>
        <v>0</v>
      </c>
      <c r="KX77">
        <f t="shared" ca="1" si="413"/>
        <v>0</v>
      </c>
      <c r="KY77">
        <v>1</v>
      </c>
      <c r="LB77">
        <f t="shared" ca="1" si="414"/>
        <v>0</v>
      </c>
      <c r="LC77" s="17">
        <f>INDEX(MilitarySpend,MATCH($A77,'Budget Decisions'!$A$3:$A$160,0),MATCH(LC$2,MilitarySpendCol,0))</f>
        <v>0</v>
      </c>
      <c r="LD77">
        <f t="shared" si="552"/>
        <v>2.2321095760416365</v>
      </c>
      <c r="LE77">
        <f>IF($A77&gt;=Assumptions!$D$40,1,0)</f>
        <v>1</v>
      </c>
      <c r="LF77">
        <f>Assumptions!$D$41</f>
        <v>0.83299999999999996</v>
      </c>
      <c r="LG77" s="41">
        <v>1</v>
      </c>
      <c r="LH77">
        <f>Assumptions!$D$42</f>
        <v>0.2</v>
      </c>
      <c r="LI77">
        <f t="shared" si="502"/>
        <v>1.8593472768426831</v>
      </c>
      <c r="LJ77">
        <f t="shared" ca="1" si="415"/>
        <v>0</v>
      </c>
      <c r="LK77" s="17">
        <f>INDEX(MedicalSpend,MATCH($A77,'Budget Decisions'!$A$3:$A$160,0),MATCH(LK$2,MedicalSpendCol,0))</f>
        <v>0</v>
      </c>
      <c r="LL77" s="17">
        <f>IF(INDEX('Budget Decisions'!$E$4:$E$160,MATCH(Model!$A77,'Budget Decisions'!$A$4:$A$160,0))="CURED",1,0)</f>
        <v>1</v>
      </c>
      <c r="LM77">
        <f t="shared" si="553"/>
        <v>1</v>
      </c>
      <c r="LN77" s="41">
        <v>1</v>
      </c>
      <c r="LO77">
        <f>Assumptions!$D$49</f>
        <v>0.2</v>
      </c>
      <c r="LP77">
        <f t="shared" si="503"/>
        <v>0</v>
      </c>
      <c r="LQ77">
        <f t="shared" ca="1" si="416"/>
        <v>0</v>
      </c>
      <c r="LS77">
        <f t="shared" ca="1" si="504"/>
        <v>0</v>
      </c>
      <c r="LT77">
        <f t="shared" ca="1" si="505"/>
        <v>0</v>
      </c>
      <c r="LU77">
        <f t="shared" ca="1" si="506"/>
        <v>0</v>
      </c>
      <c r="LV77">
        <f t="shared" ca="1" si="554"/>
        <v>0</v>
      </c>
      <c r="LW77">
        <f t="shared" ca="1" si="507"/>
        <v>14484925</v>
      </c>
      <c r="LX77">
        <f t="shared" ca="1" si="555"/>
        <v>0</v>
      </c>
      <c r="LY77">
        <f t="shared" ca="1" si="417"/>
        <v>72424</v>
      </c>
      <c r="LZ77">
        <f t="shared" ca="1" si="418"/>
        <v>66098</v>
      </c>
      <c r="MA77">
        <f t="shared" si="556"/>
        <v>2.7100766589378384</v>
      </c>
      <c r="MB77">
        <f>Assumptions!$E$34</f>
        <v>1.1000000000000001</v>
      </c>
      <c r="MC77">
        <f ca="1">IF(AND(LW77&gt;1,LT77&gt;1),((LOG(LT77,LW77)^(1/EXP(1)))^(1/Assumptions!$D$30))-(1-Assumptions!$D$31),1)</f>
        <v>1</v>
      </c>
      <c r="MD77" s="41">
        <v>1</v>
      </c>
      <c r="ME77">
        <v>0.15</v>
      </c>
      <c r="MG77">
        <f t="shared" ca="1" si="508"/>
        <v>2.9810843248316226</v>
      </c>
      <c r="MH77">
        <f t="shared" ca="1" si="509"/>
        <v>0</v>
      </c>
      <c r="MI77" s="41">
        <v>1</v>
      </c>
      <c r="MK77">
        <f t="shared" ca="1" si="510"/>
        <v>0</v>
      </c>
      <c r="ML77">
        <f t="shared" ca="1" si="511"/>
        <v>0</v>
      </c>
      <c r="MM77">
        <f t="shared" ca="1" si="419"/>
        <v>0</v>
      </c>
      <c r="MN77">
        <v>1</v>
      </c>
      <c r="MQ77">
        <f t="shared" ca="1" si="420"/>
        <v>0</v>
      </c>
      <c r="MR77" s="17">
        <f>INDEX(MilitarySpend,MATCH($A77,'Budget Decisions'!$A$3:$A$160,0),MATCH(MR$2,MilitarySpendCol,0))</f>
        <v>0</v>
      </c>
      <c r="MS77">
        <f t="shared" si="557"/>
        <v>2.7100766589378384</v>
      </c>
      <c r="MT77">
        <f>IF($A77&gt;=Assumptions!$D$40,1,0)</f>
        <v>1</v>
      </c>
      <c r="MU77">
        <f>Assumptions!$D$41</f>
        <v>0.83299999999999996</v>
      </c>
      <c r="MV77" s="41">
        <v>1</v>
      </c>
      <c r="MW77">
        <f>Assumptions!$D$42</f>
        <v>0.2</v>
      </c>
      <c r="MX77">
        <f t="shared" si="512"/>
        <v>2.2574938568952194</v>
      </c>
      <c r="MY77">
        <f t="shared" ca="1" si="421"/>
        <v>0</v>
      </c>
      <c r="MZ77" s="17">
        <f>INDEX(MedicalSpend,MATCH($A77,'Budget Decisions'!$A$3:$A$160,0),MATCH(MZ$2,MedicalSpendCol,0))</f>
        <v>0</v>
      </c>
      <c r="NA77" s="17">
        <f>IF(INDEX('Budget Decisions'!$E$4:$E$160,MATCH(Model!$A77,'Budget Decisions'!$A$4:$A$160,0))="CURED",1,0)</f>
        <v>1</v>
      </c>
      <c r="NB77">
        <f t="shared" si="558"/>
        <v>1</v>
      </c>
      <c r="NC77" s="41">
        <v>1</v>
      </c>
      <c r="ND77">
        <f>Assumptions!$D$49</f>
        <v>0.2</v>
      </c>
      <c r="NE77">
        <f t="shared" si="513"/>
        <v>0</v>
      </c>
      <c r="NF77">
        <f t="shared" ca="1" si="422"/>
        <v>0</v>
      </c>
    </row>
    <row r="78" spans="1:370" x14ac:dyDescent="0.35">
      <c r="A78">
        <f t="shared" si="514"/>
        <v>75</v>
      </c>
      <c r="C78">
        <f t="shared" ca="1" si="423"/>
        <v>0</v>
      </c>
      <c r="D78">
        <f t="shared" ca="1" si="424"/>
        <v>0</v>
      </c>
      <c r="E78">
        <f t="shared" ca="1" si="425"/>
        <v>0</v>
      </c>
      <c r="F78">
        <f t="shared" ca="1" si="515"/>
        <v>0</v>
      </c>
      <c r="G78">
        <f t="shared" ca="1" si="426"/>
        <v>44762793</v>
      </c>
      <c r="H78">
        <f t="shared" ca="1" si="516"/>
        <v>0</v>
      </c>
      <c r="I78">
        <f t="shared" ca="1" si="369"/>
        <v>223813</v>
      </c>
      <c r="J78">
        <f t="shared" ca="1" si="370"/>
        <v>38636</v>
      </c>
      <c r="K78">
        <f t="shared" si="517"/>
        <v>0.82857634545527548</v>
      </c>
      <c r="L78">
        <f>Assumptions!$E$34</f>
        <v>1.1000000000000001</v>
      </c>
      <c r="M78">
        <f ca="1">IF(AND(G78&gt;1,D78&gt;1),((LOG(D78,G78)^(1/EXP(1)))^(1/Assumptions!$D$30))-(1-Assumptions!$D$31),1)</f>
        <v>1</v>
      </c>
      <c r="N78" s="41">
        <v>1</v>
      </c>
      <c r="O78">
        <v>0.15</v>
      </c>
      <c r="Q78">
        <f t="shared" ca="1" si="427"/>
        <v>0.91143398000080311</v>
      </c>
      <c r="R78">
        <f t="shared" ca="1" si="428"/>
        <v>0</v>
      </c>
      <c r="S78" s="41">
        <v>1</v>
      </c>
      <c r="U78">
        <f t="shared" ca="1" si="429"/>
        <v>0</v>
      </c>
      <c r="V78">
        <f t="shared" ca="1" si="430"/>
        <v>0</v>
      </c>
      <c r="W78">
        <f t="shared" ca="1" si="371"/>
        <v>0</v>
      </c>
      <c r="X78">
        <v>1</v>
      </c>
      <c r="AA78">
        <f t="shared" ca="1" si="372"/>
        <v>0</v>
      </c>
      <c r="AB78" s="17">
        <f>INDEX(MilitarySpend,MATCH($A78,'Budget Decisions'!$A$3:$A$160,0),MATCH(AB$2,MilitarySpendCol,0))</f>
        <v>0</v>
      </c>
      <c r="AC78">
        <f t="shared" si="518"/>
        <v>0.82857634545527548</v>
      </c>
      <c r="AD78">
        <f>IF($A78&gt;=Assumptions!$D$40,1,0)</f>
        <v>1</v>
      </c>
      <c r="AE78">
        <f>Assumptions!$D$41</f>
        <v>0.83299999999999996</v>
      </c>
      <c r="AF78" s="41">
        <v>1</v>
      </c>
      <c r="AG78">
        <f>Assumptions!$D$42</f>
        <v>0.2</v>
      </c>
      <c r="AH78">
        <f t="shared" si="431"/>
        <v>0.69020409576424446</v>
      </c>
      <c r="AI78">
        <f t="shared" ca="1" si="373"/>
        <v>0</v>
      </c>
      <c r="AJ78" s="17">
        <f>INDEX(MedicalSpend,MATCH($A78,'Budget Decisions'!$A$3:$A$160,0),MATCH(AJ$2,MedicalSpendCol,0))</f>
        <v>0</v>
      </c>
      <c r="AK78" s="17">
        <f>IF(INDEX('Budget Decisions'!$E$4:$E$160,MATCH(Model!$A78,'Budget Decisions'!$A$4:$A$160,0))="CURED",1,0)</f>
        <v>1</v>
      </c>
      <c r="AL78">
        <f t="shared" si="519"/>
        <v>1</v>
      </c>
      <c r="AM78" s="41">
        <v>1</v>
      </c>
      <c r="AN78">
        <f>Assumptions!$D$49</f>
        <v>0.2</v>
      </c>
      <c r="AO78">
        <f t="shared" si="432"/>
        <v>0</v>
      </c>
      <c r="AP78">
        <f t="shared" ca="1" si="374"/>
        <v>0</v>
      </c>
      <c r="AR78">
        <f t="shared" ca="1" si="433"/>
        <v>2327743</v>
      </c>
      <c r="AS78">
        <f t="shared" ca="1" si="434"/>
        <v>2327743</v>
      </c>
      <c r="AT78">
        <f t="shared" ca="1" si="435"/>
        <v>0</v>
      </c>
      <c r="AU78">
        <f t="shared" ca="1" si="436"/>
        <v>0</v>
      </c>
      <c r="AV78">
        <f t="shared" ca="1" si="437"/>
        <v>23416089</v>
      </c>
      <c r="AW78">
        <f t="shared" ca="1" si="520"/>
        <v>0</v>
      </c>
      <c r="AX78">
        <f t="shared" ca="1" si="375"/>
        <v>115909</v>
      </c>
      <c r="AY78">
        <f t="shared" ca="1" si="376"/>
        <v>247684</v>
      </c>
      <c r="AZ78">
        <f t="shared" si="521"/>
        <v>0.15936301189359656</v>
      </c>
      <c r="BA78">
        <f>Assumptions!$E$34</f>
        <v>1.1000000000000001</v>
      </c>
      <c r="BB78">
        <f ca="1">IF(AND(AV78&gt;1,AS78&gt;1),((LOG(AS78,AV78)^(1/EXP(1)))^(1/Assumptions!$D$30))-(1-Assumptions!$D$31),1)</f>
        <v>0.86040398030422205</v>
      </c>
      <c r="BC78" s="41">
        <v>1</v>
      </c>
      <c r="BD78">
        <v>0.15</v>
      </c>
      <c r="BF78">
        <f t="shared" ca="1" si="438"/>
        <v>0.15082822672117152</v>
      </c>
      <c r="BG78">
        <f t="shared" ca="1" si="439"/>
        <v>2327743</v>
      </c>
      <c r="BH78" s="41">
        <v>1</v>
      </c>
      <c r="BJ78">
        <f t="shared" ca="1" si="440"/>
        <v>2327743</v>
      </c>
      <c r="BK78">
        <f t="shared" ca="1" si="441"/>
        <v>0</v>
      </c>
      <c r="BL78">
        <f t="shared" ca="1" si="377"/>
        <v>2327743</v>
      </c>
      <c r="BM78">
        <v>1</v>
      </c>
      <c r="BP78">
        <f t="shared" ca="1" si="378"/>
        <v>2327743</v>
      </c>
      <c r="BQ78" s="17">
        <f>INDEX(MilitarySpend,MATCH($A78,'Budget Decisions'!$A$3:$A$160,0),MATCH(BQ$2,MilitarySpendCol,0))</f>
        <v>0</v>
      </c>
      <c r="BR78">
        <f t="shared" si="522"/>
        <v>0.15936301189359656</v>
      </c>
      <c r="BS78">
        <f>IF($A78&gt;=Assumptions!$D$40,1,0)</f>
        <v>1</v>
      </c>
      <c r="BT78">
        <f>Assumptions!$D$41</f>
        <v>0.83299999999999996</v>
      </c>
      <c r="BU78" s="41">
        <v>1</v>
      </c>
      <c r="BV78">
        <f>Assumptions!$D$42</f>
        <v>0.2</v>
      </c>
      <c r="BW78">
        <f t="shared" si="442"/>
        <v>0.13274938890736593</v>
      </c>
      <c r="BX78">
        <f t="shared" ca="1" si="379"/>
        <v>0</v>
      </c>
      <c r="BY78" s="17">
        <f>INDEX(MedicalSpend,MATCH($A78,'Budget Decisions'!$A$3:$A$160,0),MATCH(BY$2,MedicalSpendCol,0))</f>
        <v>0</v>
      </c>
      <c r="BZ78" s="17">
        <f>IF(INDEX('Budget Decisions'!$E$4:$E$160,MATCH(Model!$A78,'Budget Decisions'!$A$4:$A$160,0))="CURED",1,0)</f>
        <v>1</v>
      </c>
      <c r="CA78">
        <f t="shared" si="523"/>
        <v>1</v>
      </c>
      <c r="CB78" s="41">
        <v>1</v>
      </c>
      <c r="CC78">
        <f>Assumptions!$D$49</f>
        <v>0.2</v>
      </c>
      <c r="CD78">
        <f t="shared" si="443"/>
        <v>0</v>
      </c>
      <c r="CE78">
        <f t="shared" ca="1" si="380"/>
        <v>0</v>
      </c>
      <c r="CG78">
        <f t="shared" ca="1" si="444"/>
        <v>19087412</v>
      </c>
      <c r="CH78">
        <f t="shared" ca="1" si="445"/>
        <v>19087412</v>
      </c>
      <c r="CI78">
        <f t="shared" ca="1" si="446"/>
        <v>0</v>
      </c>
      <c r="CJ78">
        <f t="shared" ca="1" si="524"/>
        <v>0</v>
      </c>
      <c r="CK78">
        <f t="shared" ca="1" si="447"/>
        <v>1464012</v>
      </c>
      <c r="CL78">
        <f t="shared" ca="1" si="525"/>
        <v>0</v>
      </c>
      <c r="CM78">
        <f t="shared" ca="1" si="381"/>
        <v>7246</v>
      </c>
      <c r="CN78">
        <f t="shared" ca="1" si="382"/>
        <v>117819</v>
      </c>
      <c r="CO78">
        <f t="shared" si="526"/>
        <v>0.24130002925990637</v>
      </c>
      <c r="CP78">
        <f>Assumptions!$E$34</f>
        <v>1.1000000000000001</v>
      </c>
      <c r="CQ78">
        <f ca="1">IF(AND(CK78&gt;1,CH78&gt;1),((LOG(CH78,CK78)^(1/EXP(1)))^(1/Assumptions!$D$30))-(1-Assumptions!$D$31),1)</f>
        <v>0.90275548195767141</v>
      </c>
      <c r="CR78" s="41">
        <v>1</v>
      </c>
      <c r="CS78">
        <v>0.15</v>
      </c>
      <c r="CU78">
        <f t="shared" ca="1" si="448"/>
        <v>0.23961841663201974</v>
      </c>
      <c r="CV78">
        <f t="shared" ca="1" si="449"/>
        <v>350804</v>
      </c>
      <c r="CW78" s="41">
        <v>1</v>
      </c>
      <c r="CY78">
        <f t="shared" ca="1" si="450"/>
        <v>350804</v>
      </c>
      <c r="CZ78">
        <f t="shared" ca="1" si="451"/>
        <v>0</v>
      </c>
      <c r="DA78">
        <f t="shared" ca="1" si="383"/>
        <v>350804</v>
      </c>
      <c r="DB78">
        <v>1</v>
      </c>
      <c r="DE78">
        <f t="shared" ca="1" si="384"/>
        <v>350804</v>
      </c>
      <c r="DF78" s="17">
        <f>INDEX(MilitarySpend,MATCH($A78,'Budget Decisions'!$A$3:$A$160,0),MATCH(DF$2,MilitarySpendCol,0))</f>
        <v>0</v>
      </c>
      <c r="DG78">
        <f t="shared" si="527"/>
        <v>0.24130002925990637</v>
      </c>
      <c r="DH78">
        <f>IF($A78&gt;=Assumptions!$D$40,1,0)</f>
        <v>1</v>
      </c>
      <c r="DI78">
        <f>Assumptions!$D$41</f>
        <v>0.83299999999999996</v>
      </c>
      <c r="DJ78" s="41">
        <v>1</v>
      </c>
      <c r="DK78">
        <f>Assumptions!$D$42</f>
        <v>0.2</v>
      </c>
      <c r="DL78">
        <f t="shared" si="452"/>
        <v>0.20100292437350201</v>
      </c>
      <c r="DM78">
        <f t="shared" ca="1" si="385"/>
        <v>0</v>
      </c>
      <c r="DN78" s="17">
        <f>INDEX(MedicalSpend,MATCH($A78,'Budget Decisions'!$A$3:$A$160,0),MATCH(DN$2,MedicalSpendCol,0))</f>
        <v>0</v>
      </c>
      <c r="DO78" s="17">
        <f>IF(INDEX('Budget Decisions'!$E$4:$E$160,MATCH(Model!$A78,'Budget Decisions'!$A$4:$A$160,0))="CURED",1,0)</f>
        <v>1</v>
      </c>
      <c r="DP78">
        <f t="shared" si="528"/>
        <v>1</v>
      </c>
      <c r="DQ78" s="41">
        <v>1</v>
      </c>
      <c r="DR78">
        <f>Assumptions!$D$49</f>
        <v>0.2</v>
      </c>
      <c r="DS78">
        <f t="shared" si="453"/>
        <v>0</v>
      </c>
      <c r="DT78">
        <f t="shared" ca="1" si="386"/>
        <v>0</v>
      </c>
      <c r="DV78">
        <f t="shared" ca="1" si="454"/>
        <v>0</v>
      </c>
      <c r="DW78">
        <f t="shared" ca="1" si="455"/>
        <v>0</v>
      </c>
      <c r="DX78">
        <f t="shared" ca="1" si="456"/>
        <v>0</v>
      </c>
      <c r="DY78">
        <f t="shared" ca="1" si="529"/>
        <v>0</v>
      </c>
      <c r="DZ78">
        <f t="shared" ca="1" si="457"/>
        <v>46182286</v>
      </c>
      <c r="EA78">
        <f t="shared" ca="1" si="530"/>
        <v>0</v>
      </c>
      <c r="EB78">
        <f t="shared" ca="1" si="387"/>
        <v>230911</v>
      </c>
      <c r="EC78">
        <f t="shared" ca="1" si="388"/>
        <v>105019</v>
      </c>
      <c r="ED78">
        <f t="shared" si="531"/>
        <v>0.87442730726206253</v>
      </c>
      <c r="EE78">
        <f>Assumptions!$E$34</f>
        <v>1.1000000000000001</v>
      </c>
      <c r="EF78">
        <f ca="1">IF(AND(DZ78&gt;1,DW78&gt;1),((LOG(DW78,DZ78)^(1/EXP(1)))^(1/Assumptions!$D$30))-(1-Assumptions!$D$31),1)</f>
        <v>1</v>
      </c>
      <c r="EG78" s="41">
        <v>1</v>
      </c>
      <c r="EH78">
        <v>0.15</v>
      </c>
      <c r="EJ78">
        <f t="shared" ca="1" si="458"/>
        <v>0.96187003798826887</v>
      </c>
      <c r="EK78">
        <f t="shared" ca="1" si="459"/>
        <v>0</v>
      </c>
      <c r="EL78" s="41">
        <v>1</v>
      </c>
      <c r="EN78">
        <f t="shared" ca="1" si="460"/>
        <v>0</v>
      </c>
      <c r="EO78">
        <f t="shared" ca="1" si="461"/>
        <v>0</v>
      </c>
      <c r="EP78">
        <f t="shared" ca="1" si="389"/>
        <v>0</v>
      </c>
      <c r="EQ78">
        <v>1</v>
      </c>
      <c r="ET78">
        <f t="shared" ca="1" si="390"/>
        <v>0</v>
      </c>
      <c r="EU78" s="17">
        <f>INDEX(MilitarySpend,MATCH($A78,'Budget Decisions'!$A$3:$A$160,0),MATCH(EU$2,MilitarySpendCol,0))</f>
        <v>0</v>
      </c>
      <c r="EV78">
        <f t="shared" si="532"/>
        <v>0.87442730726206253</v>
      </c>
      <c r="EW78">
        <f>IF($A78&gt;=Assumptions!$D$40,1,0)</f>
        <v>1</v>
      </c>
      <c r="EX78">
        <f>Assumptions!$D$41</f>
        <v>0.83299999999999996</v>
      </c>
      <c r="EY78" s="41">
        <v>1</v>
      </c>
      <c r="EZ78">
        <f>Assumptions!$D$42</f>
        <v>0.2</v>
      </c>
      <c r="FA78">
        <f t="shared" si="462"/>
        <v>0.72839794694929805</v>
      </c>
      <c r="FB78">
        <f t="shared" ca="1" si="391"/>
        <v>0</v>
      </c>
      <c r="FC78" s="17">
        <f>INDEX(MedicalSpend,MATCH($A78,'Budget Decisions'!$A$3:$A$160,0),MATCH(FC$2,MedicalSpendCol,0))</f>
        <v>0</v>
      </c>
      <c r="FD78" s="17">
        <f>IF(INDEX('Budget Decisions'!$E$4:$E$160,MATCH(Model!$A78,'Budget Decisions'!$A$4:$A$160,0))="CURED",1,0)</f>
        <v>1</v>
      </c>
      <c r="FE78">
        <f t="shared" si="533"/>
        <v>1</v>
      </c>
      <c r="FF78" s="41">
        <v>1</v>
      </c>
      <c r="FG78">
        <f>Assumptions!$D$49</f>
        <v>0.2</v>
      </c>
      <c r="FH78">
        <f t="shared" si="463"/>
        <v>0</v>
      </c>
      <c r="FI78">
        <f t="shared" ca="1" si="392"/>
        <v>0</v>
      </c>
      <c r="FK78">
        <f t="shared" ca="1" si="464"/>
        <v>22275389</v>
      </c>
      <c r="FL78">
        <f t="shared" ca="1" si="465"/>
        <v>22275389</v>
      </c>
      <c r="FM78">
        <f t="shared" ca="1" si="466"/>
        <v>0</v>
      </c>
      <c r="FN78">
        <f t="shared" ca="1" si="534"/>
        <v>0</v>
      </c>
      <c r="FO78">
        <f t="shared" ca="1" si="467"/>
        <v>13003250</v>
      </c>
      <c r="FP78">
        <f t="shared" ca="1" si="535"/>
        <v>0</v>
      </c>
      <c r="FQ78">
        <f t="shared" ca="1" si="393"/>
        <v>64366</v>
      </c>
      <c r="FR78">
        <f t="shared" ca="1" si="394"/>
        <v>44757</v>
      </c>
      <c r="FS78">
        <f t="shared" si="536"/>
        <v>0.36303408195741388</v>
      </c>
      <c r="FT78">
        <f>Assumptions!$E$34</f>
        <v>1.1000000000000001</v>
      </c>
      <c r="FU78">
        <f ca="1">IF(AND(FO78&gt;1,FL78&gt;1),((LOG(FL78,FO78)^(1/EXP(1)))^(1/Assumptions!$D$30))-(1-Assumptions!$D$31),1)</f>
        <v>0.88438530475232346</v>
      </c>
      <c r="FV78" s="41">
        <v>1</v>
      </c>
      <c r="FW78">
        <v>0.15</v>
      </c>
      <c r="FY78">
        <f t="shared" ca="1" si="468"/>
        <v>0.3531682079281262</v>
      </c>
      <c r="FZ78">
        <f t="shared" ca="1" si="469"/>
        <v>4592334</v>
      </c>
      <c r="GA78" s="41">
        <v>1</v>
      </c>
      <c r="GC78">
        <f t="shared" ca="1" si="470"/>
        <v>4592334</v>
      </c>
      <c r="GD78">
        <f t="shared" ca="1" si="471"/>
        <v>0</v>
      </c>
      <c r="GE78">
        <f t="shared" ca="1" si="395"/>
        <v>4592334</v>
      </c>
      <c r="GF78">
        <v>1</v>
      </c>
      <c r="GI78">
        <f t="shared" ca="1" si="396"/>
        <v>4592334</v>
      </c>
      <c r="GJ78" s="17">
        <f>INDEX(MilitarySpend,MATCH($A78,'Budget Decisions'!$A$3:$A$160,0),MATCH(GJ$2,MilitarySpendCol,0))</f>
        <v>0</v>
      </c>
      <c r="GK78">
        <f t="shared" si="537"/>
        <v>0.36303408195741388</v>
      </c>
      <c r="GL78">
        <f>IF($A78&gt;=Assumptions!$D$40,1,0)</f>
        <v>1</v>
      </c>
      <c r="GM78">
        <f>Assumptions!$D$41</f>
        <v>0.83299999999999996</v>
      </c>
      <c r="GN78" s="41">
        <v>1</v>
      </c>
      <c r="GO78">
        <f>Assumptions!$D$42</f>
        <v>0.2</v>
      </c>
      <c r="GP78">
        <f t="shared" si="472"/>
        <v>0.30240739027052577</v>
      </c>
      <c r="GQ78">
        <f t="shared" ca="1" si="397"/>
        <v>0</v>
      </c>
      <c r="GR78" s="17">
        <f>INDEX(MedicalSpend,MATCH($A78,'Budget Decisions'!$A$3:$A$160,0),MATCH(GR$2,MedicalSpendCol,0))</f>
        <v>0</v>
      </c>
      <c r="GS78" s="17">
        <f>IF(INDEX('Budget Decisions'!$E$4:$E$160,MATCH(Model!$A78,'Budget Decisions'!$A$4:$A$160,0))="CURED",1,0)</f>
        <v>1</v>
      </c>
      <c r="GT78">
        <f t="shared" si="538"/>
        <v>1</v>
      </c>
      <c r="GU78" s="41">
        <v>1</v>
      </c>
      <c r="GV78">
        <f>Assumptions!$D$49</f>
        <v>0.2</v>
      </c>
      <c r="GW78">
        <f t="shared" si="473"/>
        <v>0</v>
      </c>
      <c r="GX78">
        <f t="shared" ca="1" si="398"/>
        <v>0</v>
      </c>
      <c r="GZ78">
        <f t="shared" ca="1" si="474"/>
        <v>16046249</v>
      </c>
      <c r="HA78">
        <f t="shared" ca="1" si="475"/>
        <v>16046249</v>
      </c>
      <c r="HB78">
        <f t="shared" ca="1" si="476"/>
        <v>0</v>
      </c>
      <c r="HC78">
        <f t="shared" ca="1" si="539"/>
        <v>0</v>
      </c>
      <c r="HD78">
        <f t="shared" ca="1" si="477"/>
        <v>2245612</v>
      </c>
      <c r="HE78">
        <f t="shared" ca="1" si="540"/>
        <v>0</v>
      </c>
      <c r="HF78">
        <f t="shared" ca="1" si="399"/>
        <v>11115</v>
      </c>
      <c r="HG78">
        <f t="shared" ca="1" si="400"/>
        <v>112069</v>
      </c>
      <c r="HH78">
        <f t="shared" si="541"/>
        <v>0.464689620669401</v>
      </c>
      <c r="HI78">
        <f>Assumptions!$E$34</f>
        <v>1.1000000000000001</v>
      </c>
      <c r="HJ78">
        <f ca="1">IF(AND(HD78&gt;1,HA78&gt;1),((LOG(HA78,HD78)^(1/EXP(1)))^(1/Assumptions!$D$30))-(1-Assumptions!$D$31),1)</f>
        <v>0.89722077889214769</v>
      </c>
      <c r="HK78" s="41">
        <v>1</v>
      </c>
      <c r="HL78">
        <v>0.15</v>
      </c>
      <c r="HN78">
        <f t="shared" ca="1" si="478"/>
        <v>0.45862210174010637</v>
      </c>
      <c r="HO78">
        <f t="shared" ca="1" si="479"/>
        <v>1029887</v>
      </c>
      <c r="HP78" s="41">
        <v>1</v>
      </c>
      <c r="HR78">
        <f t="shared" ca="1" si="480"/>
        <v>1029887</v>
      </c>
      <c r="HS78">
        <f t="shared" ca="1" si="481"/>
        <v>0</v>
      </c>
      <c r="HT78">
        <f t="shared" ca="1" si="401"/>
        <v>1029887</v>
      </c>
      <c r="HU78">
        <v>1</v>
      </c>
      <c r="HX78">
        <f t="shared" ca="1" si="402"/>
        <v>1029887</v>
      </c>
      <c r="HY78" s="17">
        <f>INDEX(MilitarySpend,MATCH($A78,'Budget Decisions'!$A$3:$A$160,0),MATCH(HY$2,MilitarySpendCol,0))</f>
        <v>0</v>
      </c>
      <c r="HZ78">
        <f t="shared" si="542"/>
        <v>0.464689620669401</v>
      </c>
      <c r="IA78">
        <f>IF($A78&gt;=Assumptions!$D$40,1,0)</f>
        <v>1</v>
      </c>
      <c r="IB78">
        <f>Assumptions!$D$41</f>
        <v>0.83299999999999996</v>
      </c>
      <c r="IC78" s="41">
        <v>1</v>
      </c>
      <c r="ID78">
        <f>Assumptions!$D$42</f>
        <v>0.2</v>
      </c>
      <c r="IE78">
        <f t="shared" si="482"/>
        <v>0.38708645401761099</v>
      </c>
      <c r="IF78">
        <f t="shared" ca="1" si="403"/>
        <v>0</v>
      </c>
      <c r="IG78" s="17">
        <f>INDEX(MedicalSpend,MATCH($A78,'Budget Decisions'!$A$3:$A$160,0),MATCH(IG$2,MedicalSpendCol,0))</f>
        <v>0</v>
      </c>
      <c r="IH78" s="17">
        <f>IF(INDEX('Budget Decisions'!$E$4:$E$160,MATCH(Model!$A78,'Budget Decisions'!$A$4:$A$160,0))="CURED",1,0)</f>
        <v>1</v>
      </c>
      <c r="II78">
        <f t="shared" si="543"/>
        <v>1</v>
      </c>
      <c r="IJ78" s="41">
        <v>1</v>
      </c>
      <c r="IK78">
        <f>Assumptions!$D$49</f>
        <v>0.2</v>
      </c>
      <c r="IL78">
        <f t="shared" si="483"/>
        <v>0</v>
      </c>
      <c r="IM78">
        <f t="shared" ca="1" si="404"/>
        <v>0</v>
      </c>
      <c r="IO78">
        <f t="shared" ca="1" si="484"/>
        <v>38239862</v>
      </c>
      <c r="IP78">
        <f t="shared" ca="1" si="485"/>
        <v>38239862</v>
      </c>
      <c r="IQ78">
        <f t="shared" ca="1" si="486"/>
        <v>0</v>
      </c>
      <c r="IR78">
        <f t="shared" ca="1" si="544"/>
        <v>0</v>
      </c>
      <c r="IS78">
        <f t="shared" ca="1" si="487"/>
        <v>19931274</v>
      </c>
      <c r="IT78">
        <f t="shared" ca="1" si="545"/>
        <v>0</v>
      </c>
      <c r="IU78">
        <f t="shared" ca="1" si="405"/>
        <v>98659</v>
      </c>
      <c r="IV78">
        <f t="shared" ca="1" si="406"/>
        <v>127445</v>
      </c>
      <c r="IW78">
        <f t="shared" si="546"/>
        <v>1.1264233685228699</v>
      </c>
      <c r="IX78">
        <f>Assumptions!$E$34</f>
        <v>1.1000000000000001</v>
      </c>
      <c r="IY78">
        <f ca="1">IF(AND(IS78&gt;1,IP78&gt;1),((LOG(IP78,IS78)^(1/EXP(1)))^(1/Assumptions!$D$30))-(1-Assumptions!$D$31),1)</f>
        <v>0.88516067462310166</v>
      </c>
      <c r="IZ78" s="41">
        <v>1</v>
      </c>
      <c r="JA78">
        <v>0.15</v>
      </c>
      <c r="JC78">
        <f t="shared" ca="1" si="488"/>
        <v>1.0967722356722234</v>
      </c>
      <c r="JD78">
        <f t="shared" ca="1" si="489"/>
        <v>21860067</v>
      </c>
      <c r="JE78" s="41">
        <v>1</v>
      </c>
      <c r="JG78">
        <f t="shared" ca="1" si="490"/>
        <v>21860067</v>
      </c>
      <c r="JH78">
        <f t="shared" ca="1" si="491"/>
        <v>0</v>
      </c>
      <c r="JI78">
        <f t="shared" ca="1" si="407"/>
        <v>21860067</v>
      </c>
      <c r="JJ78">
        <v>1</v>
      </c>
      <c r="JM78">
        <f t="shared" ca="1" si="408"/>
        <v>21860067</v>
      </c>
      <c r="JN78" s="17">
        <f>INDEX(MilitarySpend,MATCH($A78,'Budget Decisions'!$A$3:$A$160,0),MATCH(JN$2,MilitarySpendCol,0))</f>
        <v>0</v>
      </c>
      <c r="JO78">
        <f t="shared" si="547"/>
        <v>1.1264233685228699</v>
      </c>
      <c r="JP78">
        <f>IF($A78&gt;=Assumptions!$D$40,1,0)</f>
        <v>1</v>
      </c>
      <c r="JQ78">
        <f>Assumptions!$D$41</f>
        <v>0.83299999999999996</v>
      </c>
      <c r="JR78" s="41">
        <v>1</v>
      </c>
      <c r="JS78">
        <f>Assumptions!$D$42</f>
        <v>0.2</v>
      </c>
      <c r="JT78">
        <f t="shared" si="492"/>
        <v>0.9383106659795506</v>
      </c>
      <c r="JU78">
        <f t="shared" ca="1" si="409"/>
        <v>0</v>
      </c>
      <c r="JV78" s="17">
        <f>INDEX(MedicalSpend,MATCH($A78,'Budget Decisions'!$A$3:$A$160,0),MATCH(JV$2,MedicalSpendCol,0))</f>
        <v>0</v>
      </c>
      <c r="JW78" s="17">
        <f>IF(INDEX('Budget Decisions'!$E$4:$E$160,MATCH(Model!$A78,'Budget Decisions'!$A$4:$A$160,0))="CURED",1,0)</f>
        <v>1</v>
      </c>
      <c r="JX78">
        <f t="shared" si="548"/>
        <v>1</v>
      </c>
      <c r="JY78" s="41">
        <v>1</v>
      </c>
      <c r="JZ78">
        <f>Assumptions!$D$49</f>
        <v>0.2</v>
      </c>
      <c r="KA78">
        <f t="shared" si="493"/>
        <v>0</v>
      </c>
      <c r="KB78">
        <f t="shared" ca="1" si="410"/>
        <v>0</v>
      </c>
      <c r="KD78">
        <f t="shared" ca="1" si="494"/>
        <v>0</v>
      </c>
      <c r="KE78">
        <f t="shared" ca="1" si="495"/>
        <v>0</v>
      </c>
      <c r="KF78">
        <f t="shared" ca="1" si="496"/>
        <v>0</v>
      </c>
      <c r="KG78">
        <f t="shared" ca="1" si="549"/>
        <v>0</v>
      </c>
      <c r="KH78">
        <f t="shared" ca="1" si="497"/>
        <v>40007320</v>
      </c>
      <c r="KI78">
        <f t="shared" ca="1" si="550"/>
        <v>0</v>
      </c>
      <c r="KJ78">
        <f t="shared" ca="1" si="411"/>
        <v>198036</v>
      </c>
      <c r="KK78">
        <f t="shared" ca="1" si="412"/>
        <v>163006</v>
      </c>
      <c r="KL78">
        <f t="shared" si="551"/>
        <v>2.2321095760416365</v>
      </c>
      <c r="KM78">
        <f>Assumptions!$E$34</f>
        <v>1.1000000000000001</v>
      </c>
      <c r="KN78">
        <f ca="1">IF(AND(KH78&gt;1,KE78&gt;1),((LOG(KE78,KH78)^(1/EXP(1)))^(1/Assumptions!$D$30))-(1-Assumptions!$D$31),1)</f>
        <v>1</v>
      </c>
      <c r="KO78" s="41">
        <v>1</v>
      </c>
      <c r="KP78">
        <v>0.15</v>
      </c>
      <c r="KR78">
        <f t="shared" ca="1" si="498"/>
        <v>2.4553205336458004</v>
      </c>
      <c r="KS78">
        <f t="shared" ca="1" si="499"/>
        <v>0</v>
      </c>
      <c r="KT78" s="41">
        <v>1</v>
      </c>
      <c r="KV78">
        <f t="shared" ca="1" si="500"/>
        <v>0</v>
      </c>
      <c r="KW78">
        <f t="shared" ca="1" si="501"/>
        <v>0</v>
      </c>
      <c r="KX78">
        <f t="shared" ca="1" si="413"/>
        <v>0</v>
      </c>
      <c r="KY78">
        <v>1</v>
      </c>
      <c r="LB78">
        <f t="shared" ca="1" si="414"/>
        <v>0</v>
      </c>
      <c r="LC78" s="17">
        <f>INDEX(MilitarySpend,MATCH($A78,'Budget Decisions'!$A$3:$A$160,0),MATCH(LC$2,MilitarySpendCol,0))</f>
        <v>0</v>
      </c>
      <c r="LD78">
        <f t="shared" si="552"/>
        <v>2.2321095760416365</v>
      </c>
      <c r="LE78">
        <f>IF($A78&gt;=Assumptions!$D$40,1,0)</f>
        <v>1</v>
      </c>
      <c r="LF78">
        <f>Assumptions!$D$41</f>
        <v>0.83299999999999996</v>
      </c>
      <c r="LG78" s="41">
        <v>1</v>
      </c>
      <c r="LH78">
        <f>Assumptions!$D$42</f>
        <v>0.2</v>
      </c>
      <c r="LI78">
        <f t="shared" si="502"/>
        <v>1.8593472768426831</v>
      </c>
      <c r="LJ78">
        <f t="shared" ca="1" si="415"/>
        <v>0</v>
      </c>
      <c r="LK78" s="17">
        <f>INDEX(MedicalSpend,MATCH($A78,'Budget Decisions'!$A$3:$A$160,0),MATCH(LK$2,MedicalSpendCol,0))</f>
        <v>0</v>
      </c>
      <c r="LL78" s="17">
        <f>IF(INDEX('Budget Decisions'!$E$4:$E$160,MATCH(Model!$A78,'Budget Decisions'!$A$4:$A$160,0))="CURED",1,0)</f>
        <v>1</v>
      </c>
      <c r="LM78">
        <f t="shared" si="553"/>
        <v>1</v>
      </c>
      <c r="LN78" s="41">
        <v>1</v>
      </c>
      <c r="LO78">
        <f>Assumptions!$D$49</f>
        <v>0.2</v>
      </c>
      <c r="LP78">
        <f t="shared" si="503"/>
        <v>0</v>
      </c>
      <c r="LQ78">
        <f t="shared" ca="1" si="416"/>
        <v>0</v>
      </c>
      <c r="LS78">
        <f t="shared" ca="1" si="504"/>
        <v>0</v>
      </c>
      <c r="LT78">
        <f t="shared" ca="1" si="505"/>
        <v>0</v>
      </c>
      <c r="LU78">
        <f t="shared" ca="1" si="506"/>
        <v>0</v>
      </c>
      <c r="LV78">
        <f t="shared" ca="1" si="554"/>
        <v>0</v>
      </c>
      <c r="LW78">
        <f t="shared" ca="1" si="507"/>
        <v>14478599</v>
      </c>
      <c r="LX78">
        <f t="shared" ca="1" si="555"/>
        <v>0</v>
      </c>
      <c r="LY78">
        <f t="shared" ca="1" si="417"/>
        <v>72392</v>
      </c>
      <c r="LZ78">
        <f t="shared" ca="1" si="418"/>
        <v>66012</v>
      </c>
      <c r="MA78">
        <f t="shared" si="556"/>
        <v>2.7100766589378384</v>
      </c>
      <c r="MB78">
        <f>Assumptions!$E$34</f>
        <v>1.1000000000000001</v>
      </c>
      <c r="MC78">
        <f ca="1">IF(AND(LW78&gt;1,LT78&gt;1),((LOG(LT78,LW78)^(1/EXP(1)))^(1/Assumptions!$D$30))-(1-Assumptions!$D$31),1)</f>
        <v>1</v>
      </c>
      <c r="MD78" s="41">
        <v>1</v>
      </c>
      <c r="ME78">
        <v>0.15</v>
      </c>
      <c r="MG78">
        <f t="shared" ca="1" si="508"/>
        <v>2.9810843248316226</v>
      </c>
      <c r="MH78">
        <f t="shared" ca="1" si="509"/>
        <v>0</v>
      </c>
      <c r="MI78" s="41">
        <v>1</v>
      </c>
      <c r="MK78">
        <f t="shared" ca="1" si="510"/>
        <v>0</v>
      </c>
      <c r="ML78">
        <f t="shared" ca="1" si="511"/>
        <v>0</v>
      </c>
      <c r="MM78">
        <f t="shared" ca="1" si="419"/>
        <v>0</v>
      </c>
      <c r="MN78">
        <v>1</v>
      </c>
      <c r="MQ78">
        <f t="shared" ca="1" si="420"/>
        <v>0</v>
      </c>
      <c r="MR78" s="17">
        <f>INDEX(MilitarySpend,MATCH($A78,'Budget Decisions'!$A$3:$A$160,0),MATCH(MR$2,MilitarySpendCol,0))</f>
        <v>0</v>
      </c>
      <c r="MS78">
        <f t="shared" si="557"/>
        <v>2.7100766589378384</v>
      </c>
      <c r="MT78">
        <f>IF($A78&gt;=Assumptions!$D$40,1,0)</f>
        <v>1</v>
      </c>
      <c r="MU78">
        <f>Assumptions!$D$41</f>
        <v>0.83299999999999996</v>
      </c>
      <c r="MV78" s="41">
        <v>1</v>
      </c>
      <c r="MW78">
        <f>Assumptions!$D$42</f>
        <v>0.2</v>
      </c>
      <c r="MX78">
        <f t="shared" si="512"/>
        <v>2.2574938568952194</v>
      </c>
      <c r="MY78">
        <f t="shared" ca="1" si="421"/>
        <v>0</v>
      </c>
      <c r="MZ78" s="17">
        <f>INDEX(MedicalSpend,MATCH($A78,'Budget Decisions'!$A$3:$A$160,0),MATCH(MZ$2,MedicalSpendCol,0))</f>
        <v>0</v>
      </c>
      <c r="NA78" s="17">
        <f>IF(INDEX('Budget Decisions'!$E$4:$E$160,MATCH(Model!$A78,'Budget Decisions'!$A$4:$A$160,0))="CURED",1,0)</f>
        <v>1</v>
      </c>
      <c r="NB78">
        <f t="shared" si="558"/>
        <v>1</v>
      </c>
      <c r="NC78" s="41">
        <v>1</v>
      </c>
      <c r="ND78">
        <f>Assumptions!$D$49</f>
        <v>0.2</v>
      </c>
      <c r="NE78">
        <f t="shared" si="513"/>
        <v>0</v>
      </c>
      <c r="NF78">
        <f t="shared" ca="1" si="422"/>
        <v>0</v>
      </c>
    </row>
    <row r="79" spans="1:370" x14ac:dyDescent="0.35">
      <c r="A79">
        <f t="shared" si="514"/>
        <v>76</v>
      </c>
      <c r="C79">
        <f t="shared" ca="1" si="423"/>
        <v>0</v>
      </c>
      <c r="D79">
        <f t="shared" ca="1" si="424"/>
        <v>0</v>
      </c>
      <c r="E79">
        <f t="shared" ca="1" si="425"/>
        <v>0</v>
      </c>
      <c r="F79">
        <f t="shared" ca="1" si="515"/>
        <v>0</v>
      </c>
      <c r="G79">
        <f t="shared" ca="1" si="426"/>
        <v>44577616</v>
      </c>
      <c r="H79">
        <f t="shared" ca="1" si="516"/>
        <v>0</v>
      </c>
      <c r="I79">
        <f t="shared" ca="1" si="369"/>
        <v>222888</v>
      </c>
      <c r="J79">
        <f t="shared" ca="1" si="370"/>
        <v>42695</v>
      </c>
      <c r="K79">
        <f t="shared" si="517"/>
        <v>0.82857634545527548</v>
      </c>
      <c r="L79">
        <f>Assumptions!$E$34</f>
        <v>1.1000000000000001</v>
      </c>
      <c r="M79">
        <f ca="1">IF(AND(G79&gt;1,D79&gt;1),((LOG(D79,G79)^(1/EXP(1)))^(1/Assumptions!$D$30))-(1-Assumptions!$D$31),1)</f>
        <v>1</v>
      </c>
      <c r="N79" s="41">
        <v>1</v>
      </c>
      <c r="O79">
        <v>0.15</v>
      </c>
      <c r="Q79">
        <f t="shared" ca="1" si="427"/>
        <v>0.91143398000080311</v>
      </c>
      <c r="R79">
        <f t="shared" ca="1" si="428"/>
        <v>0</v>
      </c>
      <c r="S79" s="41">
        <v>1</v>
      </c>
      <c r="U79">
        <f t="shared" ca="1" si="429"/>
        <v>0</v>
      </c>
      <c r="V79">
        <f t="shared" ca="1" si="430"/>
        <v>0</v>
      </c>
      <c r="W79">
        <f t="shared" ca="1" si="371"/>
        <v>0</v>
      </c>
      <c r="X79">
        <v>1</v>
      </c>
      <c r="AA79">
        <f t="shared" ca="1" si="372"/>
        <v>0</v>
      </c>
      <c r="AB79" s="17">
        <f>INDEX(MilitarySpend,MATCH($A79,'Budget Decisions'!$A$3:$A$160,0),MATCH(AB$2,MilitarySpendCol,0))</f>
        <v>0</v>
      </c>
      <c r="AC79">
        <f t="shared" si="518"/>
        <v>0.82857634545527548</v>
      </c>
      <c r="AD79">
        <f>IF($A79&gt;=Assumptions!$D$40,1,0)</f>
        <v>1</v>
      </c>
      <c r="AE79">
        <f>Assumptions!$D$41</f>
        <v>0.83299999999999996</v>
      </c>
      <c r="AF79" s="41">
        <v>1</v>
      </c>
      <c r="AG79">
        <f>Assumptions!$D$42</f>
        <v>0.2</v>
      </c>
      <c r="AH79">
        <f t="shared" si="431"/>
        <v>0.69020409576424446</v>
      </c>
      <c r="AI79">
        <f t="shared" ca="1" si="373"/>
        <v>0</v>
      </c>
      <c r="AJ79" s="17">
        <f>INDEX(MedicalSpend,MATCH($A79,'Budget Decisions'!$A$3:$A$160,0),MATCH(AJ$2,MedicalSpendCol,0))</f>
        <v>0</v>
      </c>
      <c r="AK79" s="17">
        <f>IF(INDEX('Budget Decisions'!$E$4:$E$160,MATCH(Model!$A79,'Budget Decisions'!$A$4:$A$160,0))="CURED",1,0)</f>
        <v>1</v>
      </c>
      <c r="AL79">
        <f t="shared" si="519"/>
        <v>1</v>
      </c>
      <c r="AM79" s="41">
        <v>1</v>
      </c>
      <c r="AN79">
        <f>Assumptions!$D$49</f>
        <v>0.2</v>
      </c>
      <c r="AO79">
        <f t="shared" si="432"/>
        <v>0</v>
      </c>
      <c r="AP79">
        <f t="shared" ca="1" si="374"/>
        <v>0</v>
      </c>
      <c r="AR79">
        <f t="shared" ca="1" si="433"/>
        <v>0</v>
      </c>
      <c r="AS79">
        <f t="shared" ca="1" si="434"/>
        <v>0</v>
      </c>
      <c r="AT79">
        <f t="shared" ca="1" si="435"/>
        <v>0</v>
      </c>
      <c r="AU79">
        <f t="shared" ca="1" si="436"/>
        <v>0</v>
      </c>
      <c r="AV79">
        <f t="shared" ca="1" si="437"/>
        <v>25875607</v>
      </c>
      <c r="AW79">
        <f t="shared" ca="1" si="520"/>
        <v>0</v>
      </c>
      <c r="AX79">
        <f t="shared" ca="1" si="375"/>
        <v>128084</v>
      </c>
      <c r="AY79">
        <f t="shared" ca="1" si="376"/>
        <v>255065</v>
      </c>
      <c r="AZ79">
        <f t="shared" si="521"/>
        <v>0.15936301189359656</v>
      </c>
      <c r="BA79">
        <f>Assumptions!$E$34</f>
        <v>1.1000000000000001</v>
      </c>
      <c r="BB79">
        <f ca="1">IF(AND(AV79&gt;1,AS79&gt;1),((LOG(AS79,AV79)^(1/EXP(1)))^(1/Assumptions!$D$30))-(1-Assumptions!$D$31),1)</f>
        <v>1</v>
      </c>
      <c r="BC79" s="41">
        <v>1</v>
      </c>
      <c r="BD79">
        <v>0.15</v>
      </c>
      <c r="BF79">
        <f t="shared" ca="1" si="438"/>
        <v>0.17529931308295624</v>
      </c>
      <c r="BG79">
        <f t="shared" ca="1" si="439"/>
        <v>0</v>
      </c>
      <c r="BH79" s="41">
        <v>1</v>
      </c>
      <c r="BJ79">
        <f t="shared" ca="1" si="440"/>
        <v>0</v>
      </c>
      <c r="BK79">
        <f t="shared" ca="1" si="441"/>
        <v>0</v>
      </c>
      <c r="BL79">
        <f t="shared" ca="1" si="377"/>
        <v>0</v>
      </c>
      <c r="BM79">
        <v>1</v>
      </c>
      <c r="BP79">
        <f t="shared" ca="1" si="378"/>
        <v>0</v>
      </c>
      <c r="BQ79" s="17">
        <f>INDEX(MilitarySpend,MATCH($A79,'Budget Decisions'!$A$3:$A$160,0),MATCH(BQ$2,MilitarySpendCol,0))</f>
        <v>0</v>
      </c>
      <c r="BR79">
        <f t="shared" si="522"/>
        <v>0.15936301189359656</v>
      </c>
      <c r="BS79">
        <f>IF($A79&gt;=Assumptions!$D$40,1,0)</f>
        <v>1</v>
      </c>
      <c r="BT79">
        <f>Assumptions!$D$41</f>
        <v>0.83299999999999996</v>
      </c>
      <c r="BU79" s="41">
        <v>1</v>
      </c>
      <c r="BV79">
        <f>Assumptions!$D$42</f>
        <v>0.2</v>
      </c>
      <c r="BW79">
        <f t="shared" si="442"/>
        <v>0.13274938890736593</v>
      </c>
      <c r="BX79">
        <f t="shared" ca="1" si="379"/>
        <v>0</v>
      </c>
      <c r="BY79" s="17">
        <f>INDEX(MedicalSpend,MATCH($A79,'Budget Decisions'!$A$3:$A$160,0),MATCH(BY$2,MedicalSpendCol,0))</f>
        <v>0</v>
      </c>
      <c r="BZ79" s="17">
        <f>IF(INDEX('Budget Decisions'!$E$4:$E$160,MATCH(Model!$A79,'Budget Decisions'!$A$4:$A$160,0))="CURED",1,0)</f>
        <v>1</v>
      </c>
      <c r="CA79">
        <f t="shared" si="523"/>
        <v>1</v>
      </c>
      <c r="CB79" s="41">
        <v>1</v>
      </c>
      <c r="CC79">
        <f>Assumptions!$D$49</f>
        <v>0.2</v>
      </c>
      <c r="CD79">
        <f t="shared" si="443"/>
        <v>0</v>
      </c>
      <c r="CE79">
        <f t="shared" ca="1" si="380"/>
        <v>0</v>
      </c>
      <c r="CG79">
        <f t="shared" ca="1" si="444"/>
        <v>18736608</v>
      </c>
      <c r="CH79">
        <f t="shared" ca="1" si="445"/>
        <v>18736608</v>
      </c>
      <c r="CI79">
        <f t="shared" ca="1" si="446"/>
        <v>0</v>
      </c>
      <c r="CJ79">
        <f t="shared" ca="1" si="524"/>
        <v>0</v>
      </c>
      <c r="CK79">
        <f t="shared" ca="1" si="447"/>
        <v>1925389</v>
      </c>
      <c r="CL79">
        <f t="shared" ca="1" si="525"/>
        <v>0</v>
      </c>
      <c r="CM79">
        <f t="shared" ca="1" si="381"/>
        <v>9530</v>
      </c>
      <c r="CN79">
        <f t="shared" ca="1" si="382"/>
        <v>129265</v>
      </c>
      <c r="CO79">
        <f t="shared" si="526"/>
        <v>0.24130002925990637</v>
      </c>
      <c r="CP79">
        <f>Assumptions!$E$34</f>
        <v>1.1000000000000001</v>
      </c>
      <c r="CQ79">
        <f ca="1">IF(AND(CK79&gt;1,CH79&gt;1),((LOG(CH79,CK79)^(1/EXP(1)))^(1/Assumptions!$D$30))-(1-Assumptions!$D$31),1)</f>
        <v>0.89996057878486935</v>
      </c>
      <c r="CR79" s="41">
        <v>1</v>
      </c>
      <c r="CS79">
        <v>0.15</v>
      </c>
      <c r="CU79">
        <f t="shared" ca="1" si="448"/>
        <v>0.23887656539290641</v>
      </c>
      <c r="CV79">
        <f t="shared" ca="1" si="449"/>
        <v>459930</v>
      </c>
      <c r="CW79" s="41">
        <v>1</v>
      </c>
      <c r="CY79">
        <f t="shared" ca="1" si="450"/>
        <v>459930</v>
      </c>
      <c r="CZ79">
        <f t="shared" ca="1" si="451"/>
        <v>0</v>
      </c>
      <c r="DA79">
        <f t="shared" ca="1" si="383"/>
        <v>459930</v>
      </c>
      <c r="DB79">
        <v>1</v>
      </c>
      <c r="DE79">
        <f t="shared" ca="1" si="384"/>
        <v>459930</v>
      </c>
      <c r="DF79" s="17">
        <f>INDEX(MilitarySpend,MATCH($A79,'Budget Decisions'!$A$3:$A$160,0),MATCH(DF$2,MilitarySpendCol,0))</f>
        <v>0</v>
      </c>
      <c r="DG79">
        <f t="shared" si="527"/>
        <v>0.24130002925990637</v>
      </c>
      <c r="DH79">
        <f>IF($A79&gt;=Assumptions!$D$40,1,0)</f>
        <v>1</v>
      </c>
      <c r="DI79">
        <f>Assumptions!$D$41</f>
        <v>0.83299999999999996</v>
      </c>
      <c r="DJ79" s="41">
        <v>1</v>
      </c>
      <c r="DK79">
        <f>Assumptions!$D$42</f>
        <v>0.2</v>
      </c>
      <c r="DL79">
        <f t="shared" si="452"/>
        <v>0.20100292437350201</v>
      </c>
      <c r="DM79">
        <f t="shared" ca="1" si="385"/>
        <v>0</v>
      </c>
      <c r="DN79" s="17">
        <f>INDEX(MedicalSpend,MATCH($A79,'Budget Decisions'!$A$3:$A$160,0),MATCH(DN$2,MedicalSpendCol,0))</f>
        <v>0</v>
      </c>
      <c r="DO79" s="17">
        <f>IF(INDEX('Budget Decisions'!$E$4:$E$160,MATCH(Model!$A79,'Budget Decisions'!$A$4:$A$160,0))="CURED",1,0)</f>
        <v>1</v>
      </c>
      <c r="DP79">
        <f t="shared" si="528"/>
        <v>1</v>
      </c>
      <c r="DQ79" s="41">
        <v>1</v>
      </c>
      <c r="DR79">
        <f>Assumptions!$D$49</f>
        <v>0.2</v>
      </c>
      <c r="DS79">
        <f t="shared" si="453"/>
        <v>0</v>
      </c>
      <c r="DT79">
        <f t="shared" ca="1" si="386"/>
        <v>0</v>
      </c>
      <c r="DV79">
        <f t="shared" ca="1" si="454"/>
        <v>0</v>
      </c>
      <c r="DW79">
        <f t="shared" ca="1" si="455"/>
        <v>0</v>
      </c>
      <c r="DX79">
        <f t="shared" ca="1" si="456"/>
        <v>0</v>
      </c>
      <c r="DY79">
        <f t="shared" ca="1" si="529"/>
        <v>0</v>
      </c>
      <c r="DZ79">
        <f t="shared" ca="1" si="457"/>
        <v>46056394</v>
      </c>
      <c r="EA79">
        <f t="shared" ca="1" si="530"/>
        <v>0</v>
      </c>
      <c r="EB79">
        <f t="shared" ca="1" si="387"/>
        <v>230281</v>
      </c>
      <c r="EC79">
        <f t="shared" ca="1" si="388"/>
        <v>143705</v>
      </c>
      <c r="ED79">
        <f t="shared" si="531"/>
        <v>0.87442730726206253</v>
      </c>
      <c r="EE79">
        <f>Assumptions!$E$34</f>
        <v>1.1000000000000001</v>
      </c>
      <c r="EF79">
        <f ca="1">IF(AND(DZ79&gt;1,DW79&gt;1),((LOG(DW79,DZ79)^(1/EXP(1)))^(1/Assumptions!$D$30))-(1-Assumptions!$D$31),1)</f>
        <v>1</v>
      </c>
      <c r="EG79" s="41">
        <v>1</v>
      </c>
      <c r="EH79">
        <v>0.15</v>
      </c>
      <c r="EJ79">
        <f t="shared" ca="1" si="458"/>
        <v>0.96187003798826887</v>
      </c>
      <c r="EK79">
        <f t="shared" ca="1" si="459"/>
        <v>0</v>
      </c>
      <c r="EL79" s="41">
        <v>1</v>
      </c>
      <c r="EN79">
        <f t="shared" ca="1" si="460"/>
        <v>0</v>
      </c>
      <c r="EO79">
        <f t="shared" ca="1" si="461"/>
        <v>0</v>
      </c>
      <c r="EP79">
        <f t="shared" ca="1" si="389"/>
        <v>0</v>
      </c>
      <c r="EQ79">
        <v>1</v>
      </c>
      <c r="ET79">
        <f t="shared" ca="1" si="390"/>
        <v>0</v>
      </c>
      <c r="EU79" s="17">
        <f>INDEX(MilitarySpend,MATCH($A79,'Budget Decisions'!$A$3:$A$160,0),MATCH(EU$2,MilitarySpendCol,0))</f>
        <v>0</v>
      </c>
      <c r="EV79">
        <f t="shared" si="532"/>
        <v>0.87442730726206253</v>
      </c>
      <c r="EW79">
        <f>IF($A79&gt;=Assumptions!$D$40,1,0)</f>
        <v>1</v>
      </c>
      <c r="EX79">
        <f>Assumptions!$D$41</f>
        <v>0.83299999999999996</v>
      </c>
      <c r="EY79" s="41">
        <v>1</v>
      </c>
      <c r="EZ79">
        <f>Assumptions!$D$42</f>
        <v>0.2</v>
      </c>
      <c r="FA79">
        <f t="shared" si="462"/>
        <v>0.72839794694929805</v>
      </c>
      <c r="FB79">
        <f t="shared" ca="1" si="391"/>
        <v>0</v>
      </c>
      <c r="FC79" s="17">
        <f>INDEX(MedicalSpend,MATCH($A79,'Budget Decisions'!$A$3:$A$160,0),MATCH(FC$2,MedicalSpendCol,0))</f>
        <v>0</v>
      </c>
      <c r="FD79" s="17">
        <f>IF(INDEX('Budget Decisions'!$E$4:$E$160,MATCH(Model!$A79,'Budget Decisions'!$A$4:$A$160,0))="CURED",1,0)</f>
        <v>1</v>
      </c>
      <c r="FE79">
        <f t="shared" si="533"/>
        <v>1</v>
      </c>
      <c r="FF79" s="41">
        <v>1</v>
      </c>
      <c r="FG79">
        <f>Assumptions!$D$49</f>
        <v>0.2</v>
      </c>
      <c r="FH79">
        <f t="shared" si="463"/>
        <v>0</v>
      </c>
      <c r="FI79">
        <f t="shared" ca="1" si="392"/>
        <v>0</v>
      </c>
      <c r="FK79">
        <f t="shared" ca="1" si="464"/>
        <v>17683055</v>
      </c>
      <c r="FL79">
        <f t="shared" ca="1" si="465"/>
        <v>17683055</v>
      </c>
      <c r="FM79">
        <f t="shared" ca="1" si="466"/>
        <v>0</v>
      </c>
      <c r="FN79">
        <f t="shared" ca="1" si="534"/>
        <v>0</v>
      </c>
      <c r="FO79">
        <f t="shared" ca="1" si="467"/>
        <v>17575975</v>
      </c>
      <c r="FP79">
        <f t="shared" ca="1" si="535"/>
        <v>0</v>
      </c>
      <c r="FQ79">
        <f t="shared" ca="1" si="393"/>
        <v>87001</v>
      </c>
      <c r="FR79">
        <f t="shared" ca="1" si="394"/>
        <v>51442</v>
      </c>
      <c r="FS79">
        <f t="shared" si="536"/>
        <v>0.36303408195741388</v>
      </c>
      <c r="FT79">
        <f>Assumptions!$E$34</f>
        <v>1.1000000000000001</v>
      </c>
      <c r="FU79">
        <f ca="1">IF(AND(FO79&gt;1,FL79&gt;1),((LOG(FL79,FO79)^(1/EXP(1)))^(1/Assumptions!$D$30))-(1-Assumptions!$D$31),1)</f>
        <v>0.88004926775436998</v>
      </c>
      <c r="FV79" s="41">
        <v>1</v>
      </c>
      <c r="FW79">
        <v>0.15</v>
      </c>
      <c r="FY79">
        <f t="shared" ca="1" si="468"/>
        <v>0.35143666579615224</v>
      </c>
      <c r="FZ79">
        <f t="shared" ca="1" si="469"/>
        <v>6176842</v>
      </c>
      <c r="GA79" s="41">
        <v>1</v>
      </c>
      <c r="GC79">
        <f t="shared" ca="1" si="470"/>
        <v>6176842</v>
      </c>
      <c r="GD79">
        <f t="shared" ca="1" si="471"/>
        <v>0</v>
      </c>
      <c r="GE79">
        <f t="shared" ca="1" si="395"/>
        <v>6176842</v>
      </c>
      <c r="GF79">
        <v>1</v>
      </c>
      <c r="GI79">
        <f t="shared" ca="1" si="396"/>
        <v>6176842</v>
      </c>
      <c r="GJ79" s="17">
        <f>INDEX(MilitarySpend,MATCH($A79,'Budget Decisions'!$A$3:$A$160,0),MATCH(GJ$2,MilitarySpendCol,0))</f>
        <v>0</v>
      </c>
      <c r="GK79">
        <f t="shared" si="537"/>
        <v>0.36303408195741388</v>
      </c>
      <c r="GL79">
        <f>IF($A79&gt;=Assumptions!$D$40,1,0)</f>
        <v>1</v>
      </c>
      <c r="GM79">
        <f>Assumptions!$D$41</f>
        <v>0.83299999999999996</v>
      </c>
      <c r="GN79" s="41">
        <v>1</v>
      </c>
      <c r="GO79">
        <f>Assumptions!$D$42</f>
        <v>0.2</v>
      </c>
      <c r="GP79">
        <f t="shared" si="472"/>
        <v>0.30240739027052577</v>
      </c>
      <c r="GQ79">
        <f t="shared" ca="1" si="397"/>
        <v>0</v>
      </c>
      <c r="GR79" s="17">
        <f>INDEX(MedicalSpend,MATCH($A79,'Budget Decisions'!$A$3:$A$160,0),MATCH(GR$2,MedicalSpendCol,0))</f>
        <v>0</v>
      </c>
      <c r="GS79" s="17">
        <f>IF(INDEX('Budget Decisions'!$E$4:$E$160,MATCH(Model!$A79,'Budget Decisions'!$A$4:$A$160,0))="CURED",1,0)</f>
        <v>1</v>
      </c>
      <c r="GT79">
        <f t="shared" si="538"/>
        <v>1</v>
      </c>
      <c r="GU79" s="41">
        <v>1</v>
      </c>
      <c r="GV79">
        <f>Assumptions!$D$49</f>
        <v>0.2</v>
      </c>
      <c r="GW79">
        <f t="shared" si="473"/>
        <v>0</v>
      </c>
      <c r="GX79">
        <f t="shared" ca="1" si="398"/>
        <v>0</v>
      </c>
      <c r="GZ79">
        <f t="shared" ca="1" si="474"/>
        <v>15016362</v>
      </c>
      <c r="HA79">
        <f t="shared" ca="1" si="475"/>
        <v>15016362</v>
      </c>
      <c r="HB79">
        <f t="shared" ca="1" si="476"/>
        <v>0</v>
      </c>
      <c r="HC79">
        <f t="shared" ca="1" si="539"/>
        <v>0</v>
      </c>
      <c r="HD79">
        <f t="shared" ca="1" si="477"/>
        <v>3376453</v>
      </c>
      <c r="HE79">
        <f t="shared" ca="1" si="540"/>
        <v>0</v>
      </c>
      <c r="HF79">
        <f t="shared" ca="1" si="399"/>
        <v>16713</v>
      </c>
      <c r="HG79">
        <f t="shared" ca="1" si="400"/>
        <v>155574</v>
      </c>
      <c r="HH79">
        <f t="shared" si="541"/>
        <v>0.464689620669401</v>
      </c>
      <c r="HI79">
        <f>Assumptions!$E$34</f>
        <v>1.1000000000000001</v>
      </c>
      <c r="HJ79">
        <f ca="1">IF(AND(HD79&gt;1,HA79&gt;1),((LOG(HA79,HD79)^(1/EXP(1)))^(1/Assumptions!$D$30))-(1-Assumptions!$D$31),1)</f>
        <v>0.89289182660107491</v>
      </c>
      <c r="HK79" s="41">
        <v>1</v>
      </c>
      <c r="HL79">
        <v>0.15</v>
      </c>
      <c r="HN79">
        <f t="shared" ca="1" si="478"/>
        <v>0.45640932062226836</v>
      </c>
      <c r="HO79">
        <f t="shared" ca="1" si="479"/>
        <v>1541044</v>
      </c>
      <c r="HP79" s="41">
        <v>1</v>
      </c>
      <c r="HR79">
        <f t="shared" ca="1" si="480"/>
        <v>1541044</v>
      </c>
      <c r="HS79">
        <f t="shared" ca="1" si="481"/>
        <v>0</v>
      </c>
      <c r="HT79">
        <f t="shared" ca="1" si="401"/>
        <v>1541044</v>
      </c>
      <c r="HU79">
        <v>1</v>
      </c>
      <c r="HX79">
        <f t="shared" ca="1" si="402"/>
        <v>1541044</v>
      </c>
      <c r="HY79" s="17">
        <f>INDEX(MilitarySpend,MATCH($A79,'Budget Decisions'!$A$3:$A$160,0),MATCH(HY$2,MilitarySpendCol,0))</f>
        <v>0</v>
      </c>
      <c r="HZ79">
        <f t="shared" si="542"/>
        <v>0.464689620669401</v>
      </c>
      <c r="IA79">
        <f>IF($A79&gt;=Assumptions!$D$40,1,0)</f>
        <v>1</v>
      </c>
      <c r="IB79">
        <f>Assumptions!$D$41</f>
        <v>0.83299999999999996</v>
      </c>
      <c r="IC79" s="41">
        <v>1</v>
      </c>
      <c r="ID79">
        <f>Assumptions!$D$42</f>
        <v>0.2</v>
      </c>
      <c r="IE79">
        <f t="shared" si="482"/>
        <v>0.38708645401761099</v>
      </c>
      <c r="IF79">
        <f t="shared" ca="1" si="403"/>
        <v>0</v>
      </c>
      <c r="IG79" s="17">
        <f>INDEX(MedicalSpend,MATCH($A79,'Budget Decisions'!$A$3:$A$160,0),MATCH(IG$2,MedicalSpendCol,0))</f>
        <v>0</v>
      </c>
      <c r="IH79" s="17">
        <f>IF(INDEX('Budget Decisions'!$E$4:$E$160,MATCH(Model!$A79,'Budget Decisions'!$A$4:$A$160,0))="CURED",1,0)</f>
        <v>1</v>
      </c>
      <c r="II79">
        <f t="shared" si="543"/>
        <v>1</v>
      </c>
      <c r="IJ79" s="41">
        <v>1</v>
      </c>
      <c r="IK79">
        <f>Assumptions!$D$49</f>
        <v>0.2</v>
      </c>
      <c r="IL79">
        <f t="shared" si="483"/>
        <v>0</v>
      </c>
      <c r="IM79">
        <f t="shared" ca="1" si="404"/>
        <v>0</v>
      </c>
      <c r="IO79">
        <f t="shared" ca="1" si="484"/>
        <v>16379795</v>
      </c>
      <c r="IP79">
        <f t="shared" ca="1" si="485"/>
        <v>16379795</v>
      </c>
      <c r="IQ79">
        <f t="shared" ca="1" si="486"/>
        <v>0</v>
      </c>
      <c r="IR79">
        <f t="shared" ca="1" si="544"/>
        <v>0</v>
      </c>
      <c r="IS79">
        <f t="shared" ca="1" si="487"/>
        <v>41820127</v>
      </c>
      <c r="IT79">
        <f t="shared" ca="1" si="545"/>
        <v>0</v>
      </c>
      <c r="IU79">
        <f t="shared" ca="1" si="405"/>
        <v>207009</v>
      </c>
      <c r="IV79">
        <f t="shared" ca="1" si="406"/>
        <v>129095</v>
      </c>
      <c r="IW79">
        <f t="shared" si="546"/>
        <v>1.1264233685228699</v>
      </c>
      <c r="IX79">
        <f>Assumptions!$E$34</f>
        <v>1.1000000000000001</v>
      </c>
      <c r="IY79">
        <f ca="1">IF(AND(IS79&gt;1,IP79&gt;1),((LOG(IP79,IS79)^(1/EXP(1)))^(1/Assumptions!$D$30))-(1-Assumptions!$D$31),1)</f>
        <v>0.87259872574077291</v>
      </c>
      <c r="IZ79" s="41">
        <v>1</v>
      </c>
      <c r="JA79">
        <v>0.15</v>
      </c>
      <c r="JC79">
        <f t="shared" ca="1" si="488"/>
        <v>1.081207155619454</v>
      </c>
      <c r="JD79">
        <f t="shared" ca="1" si="489"/>
        <v>16379795</v>
      </c>
      <c r="JE79" s="41">
        <v>1</v>
      </c>
      <c r="JG79">
        <f t="shared" ca="1" si="490"/>
        <v>16379795</v>
      </c>
      <c r="JH79">
        <f t="shared" ca="1" si="491"/>
        <v>0</v>
      </c>
      <c r="JI79">
        <f t="shared" ca="1" si="407"/>
        <v>16379795</v>
      </c>
      <c r="JJ79">
        <v>1</v>
      </c>
      <c r="JM79">
        <f t="shared" ca="1" si="408"/>
        <v>16379795</v>
      </c>
      <c r="JN79" s="17">
        <f>INDEX(MilitarySpend,MATCH($A79,'Budget Decisions'!$A$3:$A$160,0),MATCH(JN$2,MilitarySpendCol,0))</f>
        <v>0</v>
      </c>
      <c r="JO79">
        <f t="shared" si="547"/>
        <v>1.1264233685228699</v>
      </c>
      <c r="JP79">
        <f>IF($A79&gt;=Assumptions!$D$40,1,0)</f>
        <v>1</v>
      </c>
      <c r="JQ79">
        <f>Assumptions!$D$41</f>
        <v>0.83299999999999996</v>
      </c>
      <c r="JR79" s="41">
        <v>1</v>
      </c>
      <c r="JS79">
        <f>Assumptions!$D$42</f>
        <v>0.2</v>
      </c>
      <c r="JT79">
        <f t="shared" si="492"/>
        <v>0.9383106659795506</v>
      </c>
      <c r="JU79">
        <f t="shared" ca="1" si="409"/>
        <v>0</v>
      </c>
      <c r="JV79" s="17">
        <f>INDEX(MedicalSpend,MATCH($A79,'Budget Decisions'!$A$3:$A$160,0),MATCH(JV$2,MedicalSpendCol,0))</f>
        <v>0</v>
      </c>
      <c r="JW79" s="17">
        <f>IF(INDEX('Budget Decisions'!$E$4:$E$160,MATCH(Model!$A79,'Budget Decisions'!$A$4:$A$160,0))="CURED",1,0)</f>
        <v>1</v>
      </c>
      <c r="JX79">
        <f t="shared" si="548"/>
        <v>1</v>
      </c>
      <c r="JY79" s="41">
        <v>1</v>
      </c>
      <c r="JZ79">
        <f>Assumptions!$D$49</f>
        <v>0.2</v>
      </c>
      <c r="KA79">
        <f t="shared" si="493"/>
        <v>0</v>
      </c>
      <c r="KB79">
        <f t="shared" ca="1" si="410"/>
        <v>0</v>
      </c>
      <c r="KD79">
        <f t="shared" ca="1" si="494"/>
        <v>0</v>
      </c>
      <c r="KE79">
        <f t="shared" ca="1" si="495"/>
        <v>0</v>
      </c>
      <c r="KF79">
        <f t="shared" ca="1" si="496"/>
        <v>0</v>
      </c>
      <c r="KG79">
        <f t="shared" ca="1" si="549"/>
        <v>0</v>
      </c>
      <c r="KH79">
        <f t="shared" ca="1" si="497"/>
        <v>39972290</v>
      </c>
      <c r="KI79">
        <f t="shared" ca="1" si="550"/>
        <v>0</v>
      </c>
      <c r="KJ79">
        <f t="shared" ca="1" si="411"/>
        <v>197862</v>
      </c>
      <c r="KK79">
        <f t="shared" ca="1" si="412"/>
        <v>198934</v>
      </c>
      <c r="KL79">
        <f t="shared" si="551"/>
        <v>2.2321095760416365</v>
      </c>
      <c r="KM79">
        <f>Assumptions!$E$34</f>
        <v>1.1000000000000001</v>
      </c>
      <c r="KN79">
        <f ca="1">IF(AND(KH79&gt;1,KE79&gt;1),((LOG(KE79,KH79)^(1/EXP(1)))^(1/Assumptions!$D$30))-(1-Assumptions!$D$31),1)</f>
        <v>1</v>
      </c>
      <c r="KO79" s="41">
        <v>1</v>
      </c>
      <c r="KP79">
        <v>0.15</v>
      </c>
      <c r="KR79">
        <f t="shared" ca="1" si="498"/>
        <v>2.4553205336458004</v>
      </c>
      <c r="KS79">
        <f t="shared" ca="1" si="499"/>
        <v>0</v>
      </c>
      <c r="KT79" s="41">
        <v>1</v>
      </c>
      <c r="KV79">
        <f t="shared" ca="1" si="500"/>
        <v>0</v>
      </c>
      <c r="KW79">
        <f t="shared" ca="1" si="501"/>
        <v>0</v>
      </c>
      <c r="KX79">
        <f t="shared" ca="1" si="413"/>
        <v>0</v>
      </c>
      <c r="KY79">
        <v>1</v>
      </c>
      <c r="LB79">
        <f t="shared" ca="1" si="414"/>
        <v>0</v>
      </c>
      <c r="LC79" s="17">
        <f>INDEX(MilitarySpend,MATCH($A79,'Budget Decisions'!$A$3:$A$160,0),MATCH(LC$2,MilitarySpendCol,0))</f>
        <v>0</v>
      </c>
      <c r="LD79">
        <f t="shared" si="552"/>
        <v>2.2321095760416365</v>
      </c>
      <c r="LE79">
        <f>IF($A79&gt;=Assumptions!$D$40,1,0)</f>
        <v>1</v>
      </c>
      <c r="LF79">
        <f>Assumptions!$D$41</f>
        <v>0.83299999999999996</v>
      </c>
      <c r="LG79" s="41">
        <v>1</v>
      </c>
      <c r="LH79">
        <f>Assumptions!$D$42</f>
        <v>0.2</v>
      </c>
      <c r="LI79">
        <f t="shared" si="502"/>
        <v>1.8593472768426831</v>
      </c>
      <c r="LJ79">
        <f t="shared" ca="1" si="415"/>
        <v>0</v>
      </c>
      <c r="LK79" s="17">
        <f>INDEX(MedicalSpend,MATCH($A79,'Budget Decisions'!$A$3:$A$160,0),MATCH(LK$2,MedicalSpendCol,0))</f>
        <v>0</v>
      </c>
      <c r="LL79" s="17">
        <f>IF(INDEX('Budget Decisions'!$E$4:$E$160,MATCH(Model!$A79,'Budget Decisions'!$A$4:$A$160,0))="CURED",1,0)</f>
        <v>1</v>
      </c>
      <c r="LM79">
        <f t="shared" si="553"/>
        <v>1</v>
      </c>
      <c r="LN79" s="41">
        <v>1</v>
      </c>
      <c r="LO79">
        <f>Assumptions!$D$49</f>
        <v>0.2</v>
      </c>
      <c r="LP79">
        <f t="shared" si="503"/>
        <v>0</v>
      </c>
      <c r="LQ79">
        <f t="shared" ca="1" si="416"/>
        <v>0</v>
      </c>
      <c r="LS79">
        <f t="shared" ca="1" si="504"/>
        <v>0</v>
      </c>
      <c r="LT79">
        <f t="shared" ca="1" si="505"/>
        <v>0</v>
      </c>
      <c r="LU79">
        <f t="shared" ca="1" si="506"/>
        <v>0</v>
      </c>
      <c r="LV79">
        <f t="shared" ca="1" si="554"/>
        <v>0</v>
      </c>
      <c r="LW79">
        <f t="shared" ca="1" si="507"/>
        <v>14472219</v>
      </c>
      <c r="LX79">
        <f t="shared" ca="1" si="555"/>
        <v>0</v>
      </c>
      <c r="LY79">
        <f t="shared" ca="1" si="417"/>
        <v>72361</v>
      </c>
      <c r="LZ79">
        <f t="shared" ca="1" si="418"/>
        <v>65954</v>
      </c>
      <c r="MA79">
        <f t="shared" si="556"/>
        <v>2.7100766589378384</v>
      </c>
      <c r="MB79">
        <f>Assumptions!$E$34</f>
        <v>1.1000000000000001</v>
      </c>
      <c r="MC79">
        <f ca="1">IF(AND(LW79&gt;1,LT79&gt;1),((LOG(LT79,LW79)^(1/EXP(1)))^(1/Assumptions!$D$30))-(1-Assumptions!$D$31),1)</f>
        <v>1</v>
      </c>
      <c r="MD79" s="41">
        <v>1</v>
      </c>
      <c r="ME79">
        <v>0.15</v>
      </c>
      <c r="MG79">
        <f t="shared" ca="1" si="508"/>
        <v>2.9810843248316226</v>
      </c>
      <c r="MH79">
        <f t="shared" ca="1" si="509"/>
        <v>0</v>
      </c>
      <c r="MI79" s="41">
        <v>1</v>
      </c>
      <c r="MK79">
        <f t="shared" ca="1" si="510"/>
        <v>0</v>
      </c>
      <c r="ML79">
        <f t="shared" ca="1" si="511"/>
        <v>0</v>
      </c>
      <c r="MM79">
        <f t="shared" ca="1" si="419"/>
        <v>0</v>
      </c>
      <c r="MN79">
        <v>1</v>
      </c>
      <c r="MQ79">
        <f t="shared" ca="1" si="420"/>
        <v>0</v>
      </c>
      <c r="MR79" s="17">
        <f>INDEX(MilitarySpend,MATCH($A79,'Budget Decisions'!$A$3:$A$160,0),MATCH(MR$2,MilitarySpendCol,0))</f>
        <v>0</v>
      </c>
      <c r="MS79">
        <f t="shared" si="557"/>
        <v>2.7100766589378384</v>
      </c>
      <c r="MT79">
        <f>IF($A79&gt;=Assumptions!$D$40,1,0)</f>
        <v>1</v>
      </c>
      <c r="MU79">
        <f>Assumptions!$D$41</f>
        <v>0.83299999999999996</v>
      </c>
      <c r="MV79" s="41">
        <v>1</v>
      </c>
      <c r="MW79">
        <f>Assumptions!$D$42</f>
        <v>0.2</v>
      </c>
      <c r="MX79">
        <f t="shared" si="512"/>
        <v>2.2574938568952194</v>
      </c>
      <c r="MY79">
        <f t="shared" ca="1" si="421"/>
        <v>0</v>
      </c>
      <c r="MZ79" s="17">
        <f>INDEX(MedicalSpend,MATCH($A79,'Budget Decisions'!$A$3:$A$160,0),MATCH(MZ$2,MedicalSpendCol,0))</f>
        <v>0</v>
      </c>
      <c r="NA79" s="17">
        <f>IF(INDEX('Budget Decisions'!$E$4:$E$160,MATCH(Model!$A79,'Budget Decisions'!$A$4:$A$160,0))="CURED",1,0)</f>
        <v>1</v>
      </c>
      <c r="NB79">
        <f t="shared" si="558"/>
        <v>1</v>
      </c>
      <c r="NC79" s="41">
        <v>1</v>
      </c>
      <c r="ND79">
        <f>Assumptions!$D$49</f>
        <v>0.2</v>
      </c>
      <c r="NE79">
        <f t="shared" si="513"/>
        <v>0</v>
      </c>
      <c r="NF79">
        <f t="shared" ca="1" si="422"/>
        <v>0</v>
      </c>
    </row>
    <row r="80" spans="1:370" x14ac:dyDescent="0.35">
      <c r="A80">
        <f t="shared" si="514"/>
        <v>77</v>
      </c>
      <c r="C80">
        <f t="shared" ca="1" si="423"/>
        <v>0</v>
      </c>
      <c r="D80">
        <f t="shared" ca="1" si="424"/>
        <v>0</v>
      </c>
      <c r="E80">
        <f t="shared" ca="1" si="425"/>
        <v>0</v>
      </c>
      <c r="F80">
        <f t="shared" ca="1" si="515"/>
        <v>0</v>
      </c>
      <c r="G80">
        <f t="shared" ca="1" si="426"/>
        <v>44397423</v>
      </c>
      <c r="H80">
        <f t="shared" ca="1" si="516"/>
        <v>0</v>
      </c>
      <c r="I80">
        <f t="shared" ca="1" si="369"/>
        <v>221987</v>
      </c>
      <c r="J80">
        <f t="shared" ca="1" si="370"/>
        <v>42904</v>
      </c>
      <c r="K80">
        <f t="shared" si="517"/>
        <v>0.82857634545527548</v>
      </c>
      <c r="L80">
        <f>Assumptions!$E$34</f>
        <v>1.1000000000000001</v>
      </c>
      <c r="M80">
        <f ca="1">IF(AND(G80&gt;1,D80&gt;1),((LOG(D80,G80)^(1/EXP(1)))^(1/Assumptions!$D$30))-(1-Assumptions!$D$31),1)</f>
        <v>1</v>
      </c>
      <c r="N80" s="41">
        <v>1</v>
      </c>
      <c r="O80">
        <v>0.15</v>
      </c>
      <c r="Q80">
        <f t="shared" ca="1" si="427"/>
        <v>0.91143398000080311</v>
      </c>
      <c r="R80">
        <f t="shared" ca="1" si="428"/>
        <v>0</v>
      </c>
      <c r="S80" s="41">
        <v>1</v>
      </c>
      <c r="U80">
        <f t="shared" ca="1" si="429"/>
        <v>0</v>
      </c>
      <c r="V80">
        <f t="shared" ca="1" si="430"/>
        <v>0</v>
      </c>
      <c r="W80">
        <f t="shared" ca="1" si="371"/>
        <v>0</v>
      </c>
      <c r="X80">
        <v>1</v>
      </c>
      <c r="AA80">
        <f t="shared" ca="1" si="372"/>
        <v>0</v>
      </c>
      <c r="AB80" s="17">
        <f>INDEX(MilitarySpend,MATCH($A80,'Budget Decisions'!$A$3:$A$160,0),MATCH(AB$2,MilitarySpendCol,0))</f>
        <v>0</v>
      </c>
      <c r="AC80">
        <f t="shared" si="518"/>
        <v>0.82857634545527548</v>
      </c>
      <c r="AD80">
        <f>IF($A80&gt;=Assumptions!$D$40,1,0)</f>
        <v>1</v>
      </c>
      <c r="AE80">
        <f>Assumptions!$D$41</f>
        <v>0.83299999999999996</v>
      </c>
      <c r="AF80" s="41">
        <v>1</v>
      </c>
      <c r="AG80">
        <f>Assumptions!$D$42</f>
        <v>0.2</v>
      </c>
      <c r="AH80">
        <f t="shared" si="431"/>
        <v>0.69020409576424446</v>
      </c>
      <c r="AI80">
        <f t="shared" ca="1" si="373"/>
        <v>0</v>
      </c>
      <c r="AJ80" s="17">
        <f>INDEX(MedicalSpend,MATCH($A80,'Budget Decisions'!$A$3:$A$160,0),MATCH(AJ$2,MedicalSpendCol,0))</f>
        <v>0</v>
      </c>
      <c r="AK80" s="17">
        <f>IF(INDEX('Budget Decisions'!$E$4:$E$160,MATCH(Model!$A80,'Budget Decisions'!$A$4:$A$160,0))="CURED",1,0)</f>
        <v>1</v>
      </c>
      <c r="AL80">
        <f t="shared" si="519"/>
        <v>1</v>
      </c>
      <c r="AM80" s="41">
        <v>1</v>
      </c>
      <c r="AN80">
        <f>Assumptions!$D$49</f>
        <v>0.2</v>
      </c>
      <c r="AO80">
        <f t="shared" si="432"/>
        <v>0</v>
      </c>
      <c r="AP80">
        <f t="shared" ca="1" si="374"/>
        <v>0</v>
      </c>
      <c r="AR80">
        <f t="shared" ca="1" si="433"/>
        <v>0</v>
      </c>
      <c r="AS80">
        <f t="shared" ca="1" si="434"/>
        <v>0</v>
      </c>
      <c r="AT80">
        <f t="shared" ca="1" si="435"/>
        <v>0</v>
      </c>
      <c r="AU80">
        <f t="shared" ca="1" si="436"/>
        <v>0</v>
      </c>
      <c r="AV80">
        <f t="shared" ca="1" si="437"/>
        <v>26002588</v>
      </c>
      <c r="AW80">
        <f t="shared" ca="1" si="520"/>
        <v>0</v>
      </c>
      <c r="AX80">
        <f t="shared" ca="1" si="375"/>
        <v>128712</v>
      </c>
      <c r="AY80">
        <f t="shared" ca="1" si="376"/>
        <v>265254</v>
      </c>
      <c r="AZ80">
        <f t="shared" si="521"/>
        <v>0.15936301189359656</v>
      </c>
      <c r="BA80">
        <f>Assumptions!$E$34</f>
        <v>1.1000000000000001</v>
      </c>
      <c r="BB80">
        <f ca="1">IF(AND(AV80&gt;1,AS80&gt;1),((LOG(AS80,AV80)^(1/EXP(1)))^(1/Assumptions!$D$30))-(1-Assumptions!$D$31),1)</f>
        <v>1</v>
      </c>
      <c r="BC80" s="41">
        <v>1</v>
      </c>
      <c r="BD80">
        <v>0.15</v>
      </c>
      <c r="BF80">
        <f t="shared" ca="1" si="438"/>
        <v>0.17529931308295624</v>
      </c>
      <c r="BG80">
        <f t="shared" ca="1" si="439"/>
        <v>0</v>
      </c>
      <c r="BH80" s="41">
        <v>1</v>
      </c>
      <c r="BJ80">
        <f t="shared" ca="1" si="440"/>
        <v>0</v>
      </c>
      <c r="BK80">
        <f t="shared" ca="1" si="441"/>
        <v>0</v>
      </c>
      <c r="BL80">
        <f t="shared" ca="1" si="377"/>
        <v>0</v>
      </c>
      <c r="BM80">
        <v>1</v>
      </c>
      <c r="BP80">
        <f t="shared" ca="1" si="378"/>
        <v>0</v>
      </c>
      <c r="BQ80" s="17">
        <f>INDEX(MilitarySpend,MATCH($A80,'Budget Decisions'!$A$3:$A$160,0),MATCH(BQ$2,MilitarySpendCol,0))</f>
        <v>0</v>
      </c>
      <c r="BR80">
        <f t="shared" si="522"/>
        <v>0.15936301189359656</v>
      </c>
      <c r="BS80">
        <f>IF($A80&gt;=Assumptions!$D$40,1,0)</f>
        <v>1</v>
      </c>
      <c r="BT80">
        <f>Assumptions!$D$41</f>
        <v>0.83299999999999996</v>
      </c>
      <c r="BU80" s="41">
        <v>1</v>
      </c>
      <c r="BV80">
        <f>Assumptions!$D$42</f>
        <v>0.2</v>
      </c>
      <c r="BW80">
        <f t="shared" si="442"/>
        <v>0.13274938890736593</v>
      </c>
      <c r="BX80">
        <f t="shared" ca="1" si="379"/>
        <v>0</v>
      </c>
      <c r="BY80" s="17">
        <f>INDEX(MedicalSpend,MATCH($A80,'Budget Decisions'!$A$3:$A$160,0),MATCH(BY$2,MedicalSpendCol,0))</f>
        <v>0</v>
      </c>
      <c r="BZ80" s="17">
        <f>IF(INDEX('Budget Decisions'!$E$4:$E$160,MATCH(Model!$A80,'Budget Decisions'!$A$4:$A$160,0))="CURED",1,0)</f>
        <v>1</v>
      </c>
      <c r="CA80">
        <f t="shared" si="523"/>
        <v>1</v>
      </c>
      <c r="CB80" s="41">
        <v>1</v>
      </c>
      <c r="CC80">
        <f>Assumptions!$D$49</f>
        <v>0.2</v>
      </c>
      <c r="CD80">
        <f t="shared" si="443"/>
        <v>0</v>
      </c>
      <c r="CE80">
        <f t="shared" ca="1" si="380"/>
        <v>0</v>
      </c>
      <c r="CG80">
        <f t="shared" ca="1" si="444"/>
        <v>18276678</v>
      </c>
      <c r="CH80">
        <f t="shared" ca="1" si="445"/>
        <v>18276678</v>
      </c>
      <c r="CI80">
        <f t="shared" ca="1" si="446"/>
        <v>0</v>
      </c>
      <c r="CJ80">
        <f t="shared" ca="1" si="524"/>
        <v>0</v>
      </c>
      <c r="CK80">
        <f t="shared" ca="1" si="447"/>
        <v>2505054</v>
      </c>
      <c r="CL80">
        <f t="shared" ca="1" si="525"/>
        <v>0</v>
      </c>
      <c r="CM80">
        <f t="shared" ca="1" si="381"/>
        <v>12400</v>
      </c>
      <c r="CN80">
        <f t="shared" ca="1" si="382"/>
        <v>139500</v>
      </c>
      <c r="CO80">
        <f t="shared" si="526"/>
        <v>0.24130002925990637</v>
      </c>
      <c r="CP80">
        <f>Assumptions!$E$34</f>
        <v>1.1000000000000001</v>
      </c>
      <c r="CQ80">
        <f ca="1">IF(AND(CK80&gt;1,CH80&gt;1),((LOG(CH80,CK80)^(1/EXP(1)))^(1/Assumptions!$D$30))-(1-Assumptions!$D$31),1)</f>
        <v>0.89727115118886036</v>
      </c>
      <c r="CR80" s="41">
        <v>1</v>
      </c>
      <c r="CS80">
        <v>0.15</v>
      </c>
      <c r="CU80">
        <f t="shared" ca="1" si="448"/>
        <v>0.23816271053953611</v>
      </c>
      <c r="CV80">
        <f t="shared" ca="1" si="449"/>
        <v>596610</v>
      </c>
      <c r="CW80" s="41">
        <v>1</v>
      </c>
      <c r="CY80">
        <f t="shared" ca="1" si="450"/>
        <v>596610</v>
      </c>
      <c r="CZ80">
        <f t="shared" ca="1" si="451"/>
        <v>0</v>
      </c>
      <c r="DA80">
        <f t="shared" ca="1" si="383"/>
        <v>596610</v>
      </c>
      <c r="DB80">
        <v>1</v>
      </c>
      <c r="DE80">
        <f t="shared" ca="1" si="384"/>
        <v>596610</v>
      </c>
      <c r="DF80" s="17">
        <f>INDEX(MilitarySpend,MATCH($A80,'Budget Decisions'!$A$3:$A$160,0),MATCH(DF$2,MilitarySpendCol,0))</f>
        <v>0</v>
      </c>
      <c r="DG80">
        <f t="shared" si="527"/>
        <v>0.24130002925990637</v>
      </c>
      <c r="DH80">
        <f>IF($A80&gt;=Assumptions!$D$40,1,0)</f>
        <v>1</v>
      </c>
      <c r="DI80">
        <f>Assumptions!$D$41</f>
        <v>0.83299999999999996</v>
      </c>
      <c r="DJ80" s="41">
        <v>1</v>
      </c>
      <c r="DK80">
        <f>Assumptions!$D$42</f>
        <v>0.2</v>
      </c>
      <c r="DL80">
        <f t="shared" si="452"/>
        <v>0.20100292437350201</v>
      </c>
      <c r="DM80">
        <f t="shared" ca="1" si="385"/>
        <v>0</v>
      </c>
      <c r="DN80" s="17">
        <f>INDEX(MedicalSpend,MATCH($A80,'Budget Decisions'!$A$3:$A$160,0),MATCH(DN$2,MedicalSpendCol,0))</f>
        <v>0</v>
      </c>
      <c r="DO80" s="17">
        <f>IF(INDEX('Budget Decisions'!$E$4:$E$160,MATCH(Model!$A80,'Budget Decisions'!$A$4:$A$160,0))="CURED",1,0)</f>
        <v>1</v>
      </c>
      <c r="DP80">
        <f t="shared" si="528"/>
        <v>1</v>
      </c>
      <c r="DQ80" s="41">
        <v>1</v>
      </c>
      <c r="DR80">
        <f>Assumptions!$D$49</f>
        <v>0.2</v>
      </c>
      <c r="DS80">
        <f t="shared" si="453"/>
        <v>0</v>
      </c>
      <c r="DT80">
        <f t="shared" ca="1" si="386"/>
        <v>0</v>
      </c>
      <c r="DV80">
        <f t="shared" ca="1" si="454"/>
        <v>0</v>
      </c>
      <c r="DW80">
        <f t="shared" ca="1" si="455"/>
        <v>0</v>
      </c>
      <c r="DX80">
        <f t="shared" ca="1" si="456"/>
        <v>0</v>
      </c>
      <c r="DY80">
        <f t="shared" ca="1" si="529"/>
        <v>0</v>
      </c>
      <c r="DZ80">
        <f t="shared" ca="1" si="457"/>
        <v>45969818</v>
      </c>
      <c r="EA80">
        <f t="shared" ca="1" si="530"/>
        <v>0</v>
      </c>
      <c r="EB80">
        <f t="shared" ca="1" si="387"/>
        <v>229849</v>
      </c>
      <c r="EC80">
        <f t="shared" ca="1" si="388"/>
        <v>174333</v>
      </c>
      <c r="ED80">
        <f t="shared" si="531"/>
        <v>0.87442730726206253</v>
      </c>
      <c r="EE80">
        <f>Assumptions!$E$34</f>
        <v>1.1000000000000001</v>
      </c>
      <c r="EF80">
        <f ca="1">IF(AND(DZ80&gt;1,DW80&gt;1),((LOG(DW80,DZ80)^(1/EXP(1)))^(1/Assumptions!$D$30))-(1-Assumptions!$D$31),1)</f>
        <v>1</v>
      </c>
      <c r="EG80" s="41">
        <v>1</v>
      </c>
      <c r="EH80">
        <v>0.15</v>
      </c>
      <c r="EJ80">
        <f t="shared" ca="1" si="458"/>
        <v>0.96187003798826887</v>
      </c>
      <c r="EK80">
        <f t="shared" ca="1" si="459"/>
        <v>0</v>
      </c>
      <c r="EL80" s="41">
        <v>1</v>
      </c>
      <c r="EN80">
        <f t="shared" ca="1" si="460"/>
        <v>0</v>
      </c>
      <c r="EO80">
        <f t="shared" ca="1" si="461"/>
        <v>0</v>
      </c>
      <c r="EP80">
        <f t="shared" ca="1" si="389"/>
        <v>0</v>
      </c>
      <c r="EQ80">
        <v>1</v>
      </c>
      <c r="ET80">
        <f t="shared" ca="1" si="390"/>
        <v>0</v>
      </c>
      <c r="EU80" s="17">
        <f>INDEX(MilitarySpend,MATCH($A80,'Budget Decisions'!$A$3:$A$160,0),MATCH(EU$2,MilitarySpendCol,0))</f>
        <v>0</v>
      </c>
      <c r="EV80">
        <f t="shared" si="532"/>
        <v>0.87442730726206253</v>
      </c>
      <c r="EW80">
        <f>IF($A80&gt;=Assumptions!$D$40,1,0)</f>
        <v>1</v>
      </c>
      <c r="EX80">
        <f>Assumptions!$D$41</f>
        <v>0.83299999999999996</v>
      </c>
      <c r="EY80" s="41">
        <v>1</v>
      </c>
      <c r="EZ80">
        <f>Assumptions!$D$42</f>
        <v>0.2</v>
      </c>
      <c r="FA80">
        <f t="shared" si="462"/>
        <v>0.72839794694929805</v>
      </c>
      <c r="FB80">
        <f t="shared" ca="1" si="391"/>
        <v>0</v>
      </c>
      <c r="FC80" s="17">
        <f>INDEX(MedicalSpend,MATCH($A80,'Budget Decisions'!$A$3:$A$160,0),MATCH(FC$2,MedicalSpendCol,0))</f>
        <v>0</v>
      </c>
      <c r="FD80" s="17">
        <f>IF(INDEX('Budget Decisions'!$E$4:$E$160,MATCH(Model!$A80,'Budget Decisions'!$A$4:$A$160,0))="CURED",1,0)</f>
        <v>1</v>
      </c>
      <c r="FE80">
        <f t="shared" si="533"/>
        <v>1</v>
      </c>
      <c r="FF80" s="41">
        <v>1</v>
      </c>
      <c r="FG80">
        <f>Assumptions!$D$49</f>
        <v>0.2</v>
      </c>
      <c r="FH80">
        <f t="shared" si="463"/>
        <v>0</v>
      </c>
      <c r="FI80">
        <f t="shared" ca="1" si="392"/>
        <v>0</v>
      </c>
      <c r="FK80">
        <f t="shared" ca="1" si="464"/>
        <v>11506213</v>
      </c>
      <c r="FL80">
        <f t="shared" ca="1" si="465"/>
        <v>11506213</v>
      </c>
      <c r="FM80">
        <f t="shared" ca="1" si="466"/>
        <v>0</v>
      </c>
      <c r="FN80">
        <f t="shared" ca="1" si="534"/>
        <v>0</v>
      </c>
      <c r="FO80">
        <f t="shared" ca="1" si="467"/>
        <v>23717258</v>
      </c>
      <c r="FP80">
        <f t="shared" ca="1" si="535"/>
        <v>0</v>
      </c>
      <c r="FQ80">
        <f t="shared" ca="1" si="393"/>
        <v>117400</v>
      </c>
      <c r="FR80">
        <f t="shared" ca="1" si="394"/>
        <v>55380</v>
      </c>
      <c r="FS80">
        <f t="shared" si="536"/>
        <v>0.36303408195741388</v>
      </c>
      <c r="FT80">
        <f>Assumptions!$E$34</f>
        <v>1.1000000000000001</v>
      </c>
      <c r="FU80">
        <f ca="1">IF(AND(FO80&gt;1,FL80&gt;1),((LOG(FL80,FO80)^(1/EXP(1)))^(1/Assumptions!$D$30))-(1-Assumptions!$D$31),1)</f>
        <v>0.87412650581796925</v>
      </c>
      <c r="FV80" s="41">
        <v>1</v>
      </c>
      <c r="FW80">
        <v>0.15</v>
      </c>
      <c r="FY80">
        <f t="shared" ca="1" si="468"/>
        <v>0.34907148490969531</v>
      </c>
      <c r="FZ80">
        <f t="shared" ca="1" si="469"/>
        <v>8279018</v>
      </c>
      <c r="GA80" s="41">
        <v>1</v>
      </c>
      <c r="GC80">
        <f t="shared" ca="1" si="470"/>
        <v>8279018</v>
      </c>
      <c r="GD80">
        <f t="shared" ca="1" si="471"/>
        <v>0</v>
      </c>
      <c r="GE80">
        <f t="shared" ca="1" si="395"/>
        <v>8279018</v>
      </c>
      <c r="GF80">
        <v>1</v>
      </c>
      <c r="GI80">
        <f t="shared" ca="1" si="396"/>
        <v>8279018</v>
      </c>
      <c r="GJ80" s="17">
        <f>INDEX(MilitarySpend,MATCH($A80,'Budget Decisions'!$A$3:$A$160,0),MATCH(GJ$2,MilitarySpendCol,0))</f>
        <v>0</v>
      </c>
      <c r="GK80">
        <f t="shared" si="537"/>
        <v>0.36303408195741388</v>
      </c>
      <c r="GL80">
        <f>IF($A80&gt;=Assumptions!$D$40,1,0)</f>
        <v>1</v>
      </c>
      <c r="GM80">
        <f>Assumptions!$D$41</f>
        <v>0.83299999999999996</v>
      </c>
      <c r="GN80" s="41">
        <v>1</v>
      </c>
      <c r="GO80">
        <f>Assumptions!$D$42</f>
        <v>0.2</v>
      </c>
      <c r="GP80">
        <f t="shared" si="472"/>
        <v>0.30240739027052577</v>
      </c>
      <c r="GQ80">
        <f t="shared" ca="1" si="397"/>
        <v>0</v>
      </c>
      <c r="GR80" s="17">
        <f>INDEX(MedicalSpend,MATCH($A80,'Budget Decisions'!$A$3:$A$160,0),MATCH(GR$2,MedicalSpendCol,0))</f>
        <v>0</v>
      </c>
      <c r="GS80" s="17">
        <f>IF(INDEX('Budget Decisions'!$E$4:$E$160,MATCH(Model!$A80,'Budget Decisions'!$A$4:$A$160,0))="CURED",1,0)</f>
        <v>1</v>
      </c>
      <c r="GT80">
        <f t="shared" si="538"/>
        <v>1</v>
      </c>
      <c r="GU80" s="41">
        <v>1</v>
      </c>
      <c r="GV80">
        <f>Assumptions!$D$49</f>
        <v>0.2</v>
      </c>
      <c r="GW80">
        <f t="shared" si="473"/>
        <v>0</v>
      </c>
      <c r="GX80">
        <f t="shared" ca="1" si="398"/>
        <v>0</v>
      </c>
      <c r="GZ80">
        <f t="shared" ca="1" si="474"/>
        <v>13475318</v>
      </c>
      <c r="HA80">
        <f t="shared" ca="1" si="475"/>
        <v>13475318</v>
      </c>
      <c r="HB80">
        <f t="shared" ca="1" si="476"/>
        <v>0</v>
      </c>
      <c r="HC80">
        <f t="shared" ca="1" si="539"/>
        <v>0</v>
      </c>
      <c r="HD80">
        <f t="shared" ca="1" si="477"/>
        <v>5056358</v>
      </c>
      <c r="HE80">
        <f t="shared" ca="1" si="540"/>
        <v>0</v>
      </c>
      <c r="HF80">
        <f t="shared" ca="1" si="399"/>
        <v>25028</v>
      </c>
      <c r="HG80">
        <f t="shared" ca="1" si="400"/>
        <v>192497</v>
      </c>
      <c r="HH80">
        <f t="shared" si="541"/>
        <v>0.464689620669401</v>
      </c>
      <c r="HI80">
        <f>Assumptions!$E$34</f>
        <v>1.1000000000000001</v>
      </c>
      <c r="HJ80">
        <f ca="1">IF(AND(HD80&gt;1,HA80&gt;1),((LOG(HA80,HD80)^(1/EXP(1)))^(1/Assumptions!$D$30))-(1-Assumptions!$D$31),1)</f>
        <v>0.88836691594704142</v>
      </c>
      <c r="HK80" s="41">
        <v>1</v>
      </c>
      <c r="HL80">
        <v>0.15</v>
      </c>
      <c r="HN80">
        <f t="shared" ca="1" si="478"/>
        <v>0.454096373705344</v>
      </c>
      <c r="HO80">
        <f t="shared" ca="1" si="479"/>
        <v>2296073</v>
      </c>
      <c r="HP80" s="41">
        <v>1</v>
      </c>
      <c r="HR80">
        <f t="shared" ca="1" si="480"/>
        <v>2296073</v>
      </c>
      <c r="HS80">
        <f t="shared" ca="1" si="481"/>
        <v>0</v>
      </c>
      <c r="HT80">
        <f t="shared" ca="1" si="401"/>
        <v>2296073</v>
      </c>
      <c r="HU80">
        <v>1</v>
      </c>
      <c r="HX80">
        <f t="shared" ca="1" si="402"/>
        <v>2296073</v>
      </c>
      <c r="HY80" s="17">
        <f>INDEX(MilitarySpend,MATCH($A80,'Budget Decisions'!$A$3:$A$160,0),MATCH(HY$2,MilitarySpendCol,0))</f>
        <v>0</v>
      </c>
      <c r="HZ80">
        <f t="shared" si="542"/>
        <v>0.464689620669401</v>
      </c>
      <c r="IA80">
        <f>IF($A80&gt;=Assumptions!$D$40,1,0)</f>
        <v>1</v>
      </c>
      <c r="IB80">
        <f>Assumptions!$D$41</f>
        <v>0.83299999999999996</v>
      </c>
      <c r="IC80" s="41">
        <v>1</v>
      </c>
      <c r="ID80">
        <f>Assumptions!$D$42</f>
        <v>0.2</v>
      </c>
      <c r="IE80">
        <f t="shared" si="482"/>
        <v>0.38708645401761099</v>
      </c>
      <c r="IF80">
        <f t="shared" ca="1" si="403"/>
        <v>0</v>
      </c>
      <c r="IG80" s="17">
        <f>INDEX(MedicalSpend,MATCH($A80,'Budget Decisions'!$A$3:$A$160,0),MATCH(IG$2,MedicalSpendCol,0))</f>
        <v>0</v>
      </c>
      <c r="IH80" s="17">
        <f>IF(INDEX('Budget Decisions'!$E$4:$E$160,MATCH(Model!$A80,'Budget Decisions'!$A$4:$A$160,0))="CURED",1,0)</f>
        <v>1</v>
      </c>
      <c r="II80">
        <f t="shared" si="543"/>
        <v>1</v>
      </c>
      <c r="IJ80" s="41">
        <v>1</v>
      </c>
      <c r="IK80">
        <f>Assumptions!$D$49</f>
        <v>0.2</v>
      </c>
      <c r="IL80">
        <f t="shared" si="483"/>
        <v>0</v>
      </c>
      <c r="IM80">
        <f t="shared" ca="1" si="404"/>
        <v>0</v>
      </c>
      <c r="IO80">
        <f t="shared" ca="1" si="484"/>
        <v>0</v>
      </c>
      <c r="IP80">
        <f t="shared" ca="1" si="485"/>
        <v>0</v>
      </c>
      <c r="IQ80">
        <f t="shared" ca="1" si="486"/>
        <v>0</v>
      </c>
      <c r="IR80">
        <f t="shared" ca="1" si="544"/>
        <v>0</v>
      </c>
      <c r="IS80">
        <f t="shared" ca="1" si="487"/>
        <v>58122008</v>
      </c>
      <c r="IT80">
        <f t="shared" ca="1" si="545"/>
        <v>0</v>
      </c>
      <c r="IU80">
        <f t="shared" ca="1" si="405"/>
        <v>287703</v>
      </c>
      <c r="IV80">
        <f t="shared" ca="1" si="406"/>
        <v>131761</v>
      </c>
      <c r="IW80">
        <f t="shared" si="546"/>
        <v>1.1264233685228699</v>
      </c>
      <c r="IX80">
        <f>Assumptions!$E$34</f>
        <v>1.1000000000000001</v>
      </c>
      <c r="IY80">
        <f ca="1">IF(AND(IS80&gt;1,IP80&gt;1),((LOG(IP80,IS80)^(1/EXP(1)))^(1/Assumptions!$D$30))-(1-Assumptions!$D$31),1)</f>
        <v>1</v>
      </c>
      <c r="IZ80" s="41">
        <v>1</v>
      </c>
      <c r="JA80">
        <v>0.15</v>
      </c>
      <c r="JC80">
        <f t="shared" ca="1" si="488"/>
        <v>1.239065705375157</v>
      </c>
      <c r="JD80">
        <f t="shared" ca="1" si="489"/>
        <v>0</v>
      </c>
      <c r="JE80" s="41">
        <v>1</v>
      </c>
      <c r="JG80">
        <f t="shared" ca="1" si="490"/>
        <v>0</v>
      </c>
      <c r="JH80">
        <f t="shared" ca="1" si="491"/>
        <v>0</v>
      </c>
      <c r="JI80">
        <f t="shared" ca="1" si="407"/>
        <v>0</v>
      </c>
      <c r="JJ80">
        <v>1</v>
      </c>
      <c r="JM80">
        <f t="shared" ca="1" si="408"/>
        <v>0</v>
      </c>
      <c r="JN80" s="17">
        <f>INDEX(MilitarySpend,MATCH($A80,'Budget Decisions'!$A$3:$A$160,0),MATCH(JN$2,MilitarySpendCol,0))</f>
        <v>0</v>
      </c>
      <c r="JO80">
        <f t="shared" si="547"/>
        <v>1.1264233685228699</v>
      </c>
      <c r="JP80">
        <f>IF($A80&gt;=Assumptions!$D$40,1,0)</f>
        <v>1</v>
      </c>
      <c r="JQ80">
        <f>Assumptions!$D$41</f>
        <v>0.83299999999999996</v>
      </c>
      <c r="JR80" s="41">
        <v>1</v>
      </c>
      <c r="JS80">
        <f>Assumptions!$D$42</f>
        <v>0.2</v>
      </c>
      <c r="JT80">
        <f t="shared" si="492"/>
        <v>0.9383106659795506</v>
      </c>
      <c r="JU80">
        <f t="shared" ca="1" si="409"/>
        <v>0</v>
      </c>
      <c r="JV80" s="17">
        <f>INDEX(MedicalSpend,MATCH($A80,'Budget Decisions'!$A$3:$A$160,0),MATCH(JV$2,MedicalSpendCol,0))</f>
        <v>0</v>
      </c>
      <c r="JW80" s="17">
        <f>IF(INDEX('Budget Decisions'!$E$4:$E$160,MATCH(Model!$A80,'Budget Decisions'!$A$4:$A$160,0))="CURED",1,0)</f>
        <v>1</v>
      </c>
      <c r="JX80">
        <f t="shared" si="548"/>
        <v>1</v>
      </c>
      <c r="JY80" s="41">
        <v>1</v>
      </c>
      <c r="JZ80">
        <f>Assumptions!$D$49</f>
        <v>0.2</v>
      </c>
      <c r="KA80">
        <f t="shared" si="493"/>
        <v>0</v>
      </c>
      <c r="KB80">
        <f t="shared" ca="1" si="410"/>
        <v>0</v>
      </c>
      <c r="KD80">
        <f t="shared" ca="1" si="494"/>
        <v>0</v>
      </c>
      <c r="KE80">
        <f t="shared" ca="1" si="495"/>
        <v>0</v>
      </c>
      <c r="KF80">
        <f t="shared" ca="1" si="496"/>
        <v>0</v>
      </c>
      <c r="KG80">
        <f t="shared" ca="1" si="549"/>
        <v>0</v>
      </c>
      <c r="KH80">
        <f t="shared" ca="1" si="497"/>
        <v>39973362</v>
      </c>
      <c r="KI80">
        <f t="shared" ca="1" si="550"/>
        <v>0</v>
      </c>
      <c r="KJ80">
        <f t="shared" ca="1" si="411"/>
        <v>197868</v>
      </c>
      <c r="KK80">
        <f t="shared" ca="1" si="412"/>
        <v>225692</v>
      </c>
      <c r="KL80">
        <f t="shared" si="551"/>
        <v>2.2321095760416365</v>
      </c>
      <c r="KM80">
        <f>Assumptions!$E$34</f>
        <v>1.1000000000000001</v>
      </c>
      <c r="KN80">
        <f ca="1">IF(AND(KH80&gt;1,KE80&gt;1),((LOG(KE80,KH80)^(1/EXP(1)))^(1/Assumptions!$D$30))-(1-Assumptions!$D$31),1)</f>
        <v>1</v>
      </c>
      <c r="KO80" s="41">
        <v>1</v>
      </c>
      <c r="KP80">
        <v>0.15</v>
      </c>
      <c r="KR80">
        <f t="shared" ca="1" si="498"/>
        <v>2.4553205336458004</v>
      </c>
      <c r="KS80">
        <f t="shared" ca="1" si="499"/>
        <v>0</v>
      </c>
      <c r="KT80" s="41">
        <v>1</v>
      </c>
      <c r="KV80">
        <f t="shared" ca="1" si="500"/>
        <v>0</v>
      </c>
      <c r="KW80">
        <f t="shared" ca="1" si="501"/>
        <v>0</v>
      </c>
      <c r="KX80">
        <f t="shared" ca="1" si="413"/>
        <v>0</v>
      </c>
      <c r="KY80">
        <v>1</v>
      </c>
      <c r="LB80">
        <f t="shared" ca="1" si="414"/>
        <v>0</v>
      </c>
      <c r="LC80" s="17">
        <f>INDEX(MilitarySpend,MATCH($A80,'Budget Decisions'!$A$3:$A$160,0),MATCH(LC$2,MilitarySpendCol,0))</f>
        <v>0</v>
      </c>
      <c r="LD80">
        <f t="shared" si="552"/>
        <v>2.2321095760416365</v>
      </c>
      <c r="LE80">
        <f>IF($A80&gt;=Assumptions!$D$40,1,0)</f>
        <v>1</v>
      </c>
      <c r="LF80">
        <f>Assumptions!$D$41</f>
        <v>0.83299999999999996</v>
      </c>
      <c r="LG80" s="41">
        <v>1</v>
      </c>
      <c r="LH80">
        <f>Assumptions!$D$42</f>
        <v>0.2</v>
      </c>
      <c r="LI80">
        <f t="shared" si="502"/>
        <v>1.8593472768426831</v>
      </c>
      <c r="LJ80">
        <f t="shared" ca="1" si="415"/>
        <v>0</v>
      </c>
      <c r="LK80" s="17">
        <f>INDEX(MedicalSpend,MATCH($A80,'Budget Decisions'!$A$3:$A$160,0),MATCH(LK$2,MedicalSpendCol,0))</f>
        <v>0</v>
      </c>
      <c r="LL80" s="17">
        <f>IF(INDEX('Budget Decisions'!$E$4:$E$160,MATCH(Model!$A80,'Budget Decisions'!$A$4:$A$160,0))="CURED",1,0)</f>
        <v>1</v>
      </c>
      <c r="LM80">
        <f t="shared" si="553"/>
        <v>1</v>
      </c>
      <c r="LN80" s="41">
        <v>1</v>
      </c>
      <c r="LO80">
        <f>Assumptions!$D$49</f>
        <v>0.2</v>
      </c>
      <c r="LP80">
        <f t="shared" si="503"/>
        <v>0</v>
      </c>
      <c r="LQ80">
        <f t="shared" ca="1" si="416"/>
        <v>0</v>
      </c>
      <c r="LS80">
        <f t="shared" ca="1" si="504"/>
        <v>0</v>
      </c>
      <c r="LT80">
        <f t="shared" ca="1" si="505"/>
        <v>0</v>
      </c>
      <c r="LU80">
        <f t="shared" ca="1" si="506"/>
        <v>0</v>
      </c>
      <c r="LV80">
        <f t="shared" ca="1" si="554"/>
        <v>0</v>
      </c>
      <c r="LW80">
        <f t="shared" ca="1" si="507"/>
        <v>14465812</v>
      </c>
      <c r="LX80">
        <f t="shared" ca="1" si="555"/>
        <v>0</v>
      </c>
      <c r="LY80">
        <f t="shared" ca="1" si="417"/>
        <v>72329</v>
      </c>
      <c r="LZ80">
        <f t="shared" ca="1" si="418"/>
        <v>65956</v>
      </c>
      <c r="MA80">
        <f t="shared" si="556"/>
        <v>2.7100766589378384</v>
      </c>
      <c r="MB80">
        <f>Assumptions!$E$34</f>
        <v>1.1000000000000001</v>
      </c>
      <c r="MC80">
        <f ca="1">IF(AND(LW80&gt;1,LT80&gt;1),((LOG(LT80,LW80)^(1/EXP(1)))^(1/Assumptions!$D$30))-(1-Assumptions!$D$31),1)</f>
        <v>1</v>
      </c>
      <c r="MD80" s="41">
        <v>1</v>
      </c>
      <c r="ME80">
        <v>0.15</v>
      </c>
      <c r="MG80">
        <f t="shared" ca="1" si="508"/>
        <v>2.9810843248316226</v>
      </c>
      <c r="MH80">
        <f t="shared" ca="1" si="509"/>
        <v>0</v>
      </c>
      <c r="MI80" s="41">
        <v>1</v>
      </c>
      <c r="MK80">
        <f t="shared" ca="1" si="510"/>
        <v>0</v>
      </c>
      <c r="ML80">
        <f t="shared" ca="1" si="511"/>
        <v>0</v>
      </c>
      <c r="MM80">
        <f t="shared" ca="1" si="419"/>
        <v>0</v>
      </c>
      <c r="MN80">
        <v>1</v>
      </c>
      <c r="MQ80">
        <f t="shared" ca="1" si="420"/>
        <v>0</v>
      </c>
      <c r="MR80" s="17">
        <f>INDEX(MilitarySpend,MATCH($A80,'Budget Decisions'!$A$3:$A$160,0),MATCH(MR$2,MilitarySpendCol,0))</f>
        <v>0</v>
      </c>
      <c r="MS80">
        <f t="shared" si="557"/>
        <v>2.7100766589378384</v>
      </c>
      <c r="MT80">
        <f>IF($A80&gt;=Assumptions!$D$40,1,0)</f>
        <v>1</v>
      </c>
      <c r="MU80">
        <f>Assumptions!$D$41</f>
        <v>0.83299999999999996</v>
      </c>
      <c r="MV80" s="41">
        <v>1</v>
      </c>
      <c r="MW80">
        <f>Assumptions!$D$42</f>
        <v>0.2</v>
      </c>
      <c r="MX80">
        <f t="shared" si="512"/>
        <v>2.2574938568952194</v>
      </c>
      <c r="MY80">
        <f t="shared" ca="1" si="421"/>
        <v>0</v>
      </c>
      <c r="MZ80" s="17">
        <f>INDEX(MedicalSpend,MATCH($A80,'Budget Decisions'!$A$3:$A$160,0),MATCH(MZ$2,MedicalSpendCol,0))</f>
        <v>0</v>
      </c>
      <c r="NA80" s="17">
        <f>IF(INDEX('Budget Decisions'!$E$4:$E$160,MATCH(Model!$A80,'Budget Decisions'!$A$4:$A$160,0))="CURED",1,0)</f>
        <v>1</v>
      </c>
      <c r="NB80">
        <f t="shared" si="558"/>
        <v>1</v>
      </c>
      <c r="NC80" s="41">
        <v>1</v>
      </c>
      <c r="ND80">
        <f>Assumptions!$D$49</f>
        <v>0.2</v>
      </c>
      <c r="NE80">
        <f t="shared" si="513"/>
        <v>0</v>
      </c>
      <c r="NF80">
        <f t="shared" ca="1" si="422"/>
        <v>0</v>
      </c>
    </row>
    <row r="81" spans="1:370" x14ac:dyDescent="0.35">
      <c r="A81">
        <f t="shared" si="514"/>
        <v>78</v>
      </c>
      <c r="C81">
        <f t="shared" ca="1" si="423"/>
        <v>0</v>
      </c>
      <c r="D81">
        <f t="shared" ca="1" si="424"/>
        <v>0</v>
      </c>
      <c r="E81">
        <f t="shared" ca="1" si="425"/>
        <v>0</v>
      </c>
      <c r="F81">
        <f t="shared" ca="1" si="515"/>
        <v>0</v>
      </c>
      <c r="G81">
        <f t="shared" ca="1" si="426"/>
        <v>44218340</v>
      </c>
      <c r="H81">
        <f t="shared" ca="1" si="516"/>
        <v>0</v>
      </c>
      <c r="I81">
        <f t="shared" ca="1" si="369"/>
        <v>221091</v>
      </c>
      <c r="J81">
        <f t="shared" ca="1" si="370"/>
        <v>43129</v>
      </c>
      <c r="K81">
        <f t="shared" si="517"/>
        <v>0.82857634545527548</v>
      </c>
      <c r="L81">
        <f>Assumptions!$E$34</f>
        <v>1.1000000000000001</v>
      </c>
      <c r="M81">
        <f ca="1">IF(AND(G81&gt;1,D81&gt;1),((LOG(D81,G81)^(1/EXP(1)))^(1/Assumptions!$D$30))-(1-Assumptions!$D$31),1)</f>
        <v>1</v>
      </c>
      <c r="N81" s="41">
        <v>1</v>
      </c>
      <c r="O81">
        <v>0.15</v>
      </c>
      <c r="Q81">
        <f t="shared" ca="1" si="427"/>
        <v>0.91143398000080311</v>
      </c>
      <c r="R81">
        <f t="shared" ca="1" si="428"/>
        <v>0</v>
      </c>
      <c r="S81" s="41">
        <v>1</v>
      </c>
      <c r="U81">
        <f t="shared" ca="1" si="429"/>
        <v>0</v>
      </c>
      <c r="V81">
        <f t="shared" ca="1" si="430"/>
        <v>0</v>
      </c>
      <c r="W81">
        <f t="shared" ca="1" si="371"/>
        <v>0</v>
      </c>
      <c r="X81">
        <v>1</v>
      </c>
      <c r="AA81">
        <f t="shared" ca="1" si="372"/>
        <v>0</v>
      </c>
      <c r="AB81" s="17">
        <f>INDEX(MilitarySpend,MATCH($A81,'Budget Decisions'!$A$3:$A$160,0),MATCH(AB$2,MilitarySpendCol,0))</f>
        <v>0</v>
      </c>
      <c r="AC81">
        <f t="shared" si="518"/>
        <v>0.82857634545527548</v>
      </c>
      <c r="AD81">
        <f>IF($A81&gt;=Assumptions!$D$40,1,0)</f>
        <v>1</v>
      </c>
      <c r="AE81">
        <f>Assumptions!$D$41</f>
        <v>0.83299999999999996</v>
      </c>
      <c r="AF81" s="41">
        <v>1</v>
      </c>
      <c r="AG81">
        <f>Assumptions!$D$42</f>
        <v>0.2</v>
      </c>
      <c r="AH81">
        <f t="shared" si="431"/>
        <v>0.69020409576424446</v>
      </c>
      <c r="AI81">
        <f t="shared" ca="1" si="373"/>
        <v>0</v>
      </c>
      <c r="AJ81" s="17">
        <f>INDEX(MedicalSpend,MATCH($A81,'Budget Decisions'!$A$3:$A$160,0),MATCH(AJ$2,MedicalSpendCol,0))</f>
        <v>0</v>
      </c>
      <c r="AK81" s="17">
        <f>IF(INDEX('Budget Decisions'!$E$4:$E$160,MATCH(Model!$A81,'Budget Decisions'!$A$4:$A$160,0))="CURED",1,0)</f>
        <v>1</v>
      </c>
      <c r="AL81">
        <f t="shared" si="519"/>
        <v>1</v>
      </c>
      <c r="AM81" s="41">
        <v>1</v>
      </c>
      <c r="AN81">
        <f>Assumptions!$D$49</f>
        <v>0.2</v>
      </c>
      <c r="AO81">
        <f t="shared" si="432"/>
        <v>0</v>
      </c>
      <c r="AP81">
        <f t="shared" ca="1" si="374"/>
        <v>0</v>
      </c>
      <c r="AR81">
        <f t="shared" ca="1" si="433"/>
        <v>0</v>
      </c>
      <c r="AS81">
        <f t="shared" ca="1" si="434"/>
        <v>0</v>
      </c>
      <c r="AT81">
        <f t="shared" ca="1" si="435"/>
        <v>0</v>
      </c>
      <c r="AU81">
        <f t="shared" ca="1" si="436"/>
        <v>0</v>
      </c>
      <c r="AV81">
        <f t="shared" ca="1" si="437"/>
        <v>26139130</v>
      </c>
      <c r="AW81">
        <f t="shared" ca="1" si="520"/>
        <v>0</v>
      </c>
      <c r="AX81">
        <f t="shared" ca="1" si="375"/>
        <v>129388</v>
      </c>
      <c r="AY81">
        <f t="shared" ca="1" si="376"/>
        <v>279110</v>
      </c>
      <c r="AZ81">
        <f t="shared" si="521"/>
        <v>0.15936301189359656</v>
      </c>
      <c r="BA81">
        <f>Assumptions!$E$34</f>
        <v>1.1000000000000001</v>
      </c>
      <c r="BB81">
        <f ca="1">IF(AND(AV81&gt;1,AS81&gt;1),((LOG(AS81,AV81)^(1/EXP(1)))^(1/Assumptions!$D$30))-(1-Assumptions!$D$31),1)</f>
        <v>1</v>
      </c>
      <c r="BC81" s="41">
        <v>1</v>
      </c>
      <c r="BD81">
        <v>0.15</v>
      </c>
      <c r="BF81">
        <f t="shared" ca="1" si="438"/>
        <v>0.17529931308295624</v>
      </c>
      <c r="BG81">
        <f t="shared" ca="1" si="439"/>
        <v>0</v>
      </c>
      <c r="BH81" s="41">
        <v>1</v>
      </c>
      <c r="BJ81">
        <f t="shared" ca="1" si="440"/>
        <v>0</v>
      </c>
      <c r="BK81">
        <f t="shared" ca="1" si="441"/>
        <v>0</v>
      </c>
      <c r="BL81">
        <f t="shared" ca="1" si="377"/>
        <v>0</v>
      </c>
      <c r="BM81">
        <v>1</v>
      </c>
      <c r="BP81">
        <f t="shared" ca="1" si="378"/>
        <v>0</v>
      </c>
      <c r="BQ81" s="17">
        <f>INDEX(MilitarySpend,MATCH($A81,'Budget Decisions'!$A$3:$A$160,0),MATCH(BQ$2,MilitarySpendCol,0))</f>
        <v>0</v>
      </c>
      <c r="BR81">
        <f t="shared" si="522"/>
        <v>0.15936301189359656</v>
      </c>
      <c r="BS81">
        <f>IF($A81&gt;=Assumptions!$D$40,1,0)</f>
        <v>1</v>
      </c>
      <c r="BT81">
        <f>Assumptions!$D$41</f>
        <v>0.83299999999999996</v>
      </c>
      <c r="BU81" s="41">
        <v>1</v>
      </c>
      <c r="BV81">
        <f>Assumptions!$D$42</f>
        <v>0.2</v>
      </c>
      <c r="BW81">
        <f t="shared" si="442"/>
        <v>0.13274938890736593</v>
      </c>
      <c r="BX81">
        <f t="shared" ca="1" si="379"/>
        <v>0</v>
      </c>
      <c r="BY81" s="17">
        <f>INDEX(MedicalSpend,MATCH($A81,'Budget Decisions'!$A$3:$A$160,0),MATCH(BY$2,MedicalSpendCol,0))</f>
        <v>0</v>
      </c>
      <c r="BZ81" s="17">
        <f>IF(INDEX('Budget Decisions'!$E$4:$E$160,MATCH(Model!$A81,'Budget Decisions'!$A$4:$A$160,0))="CURED",1,0)</f>
        <v>1</v>
      </c>
      <c r="CA81">
        <f t="shared" si="523"/>
        <v>1</v>
      </c>
      <c r="CB81" s="41">
        <v>1</v>
      </c>
      <c r="CC81">
        <f>Assumptions!$D$49</f>
        <v>0.2</v>
      </c>
      <c r="CD81">
        <f t="shared" si="443"/>
        <v>0</v>
      </c>
      <c r="CE81">
        <f t="shared" ca="1" si="380"/>
        <v>0</v>
      </c>
      <c r="CG81">
        <f t="shared" ca="1" si="444"/>
        <v>17680068</v>
      </c>
      <c r="CH81">
        <f t="shared" ca="1" si="445"/>
        <v>17680068</v>
      </c>
      <c r="CI81">
        <f t="shared" ca="1" si="446"/>
        <v>0</v>
      </c>
      <c r="CJ81">
        <f t="shared" ca="1" si="524"/>
        <v>0</v>
      </c>
      <c r="CK81">
        <f t="shared" ca="1" si="447"/>
        <v>3228764</v>
      </c>
      <c r="CL81">
        <f t="shared" ca="1" si="525"/>
        <v>0</v>
      </c>
      <c r="CM81">
        <f t="shared" ca="1" si="381"/>
        <v>15982</v>
      </c>
      <c r="CN81">
        <f t="shared" ca="1" si="382"/>
        <v>153213</v>
      </c>
      <c r="CO81">
        <f t="shared" si="526"/>
        <v>0.24130002925990637</v>
      </c>
      <c r="CP81">
        <f>Assumptions!$E$34</f>
        <v>1.1000000000000001</v>
      </c>
      <c r="CQ81">
        <f ca="1">IF(AND(CK81&gt;1,CH81&gt;1),((LOG(CH81,CK81)^(1/EXP(1)))^(1/Assumptions!$D$30))-(1-Assumptions!$D$31),1)</f>
        <v>0.89464980084053602</v>
      </c>
      <c r="CR81" s="41">
        <v>1</v>
      </c>
      <c r="CS81">
        <v>0.15</v>
      </c>
      <c r="CU81">
        <f t="shared" ca="1" si="448"/>
        <v>0.23746692543220987</v>
      </c>
      <c r="CV81">
        <f t="shared" ca="1" si="449"/>
        <v>766724</v>
      </c>
      <c r="CW81" s="41">
        <v>1</v>
      </c>
      <c r="CY81">
        <f t="shared" ca="1" si="450"/>
        <v>766724</v>
      </c>
      <c r="CZ81">
        <f t="shared" ca="1" si="451"/>
        <v>0</v>
      </c>
      <c r="DA81">
        <f t="shared" ca="1" si="383"/>
        <v>766724</v>
      </c>
      <c r="DB81">
        <v>1</v>
      </c>
      <c r="DE81">
        <f t="shared" ca="1" si="384"/>
        <v>766724</v>
      </c>
      <c r="DF81" s="17">
        <f>INDEX(MilitarySpend,MATCH($A81,'Budget Decisions'!$A$3:$A$160,0),MATCH(DF$2,MilitarySpendCol,0))</f>
        <v>0</v>
      </c>
      <c r="DG81">
        <f t="shared" si="527"/>
        <v>0.24130002925990637</v>
      </c>
      <c r="DH81">
        <f>IF($A81&gt;=Assumptions!$D$40,1,0)</f>
        <v>1</v>
      </c>
      <c r="DI81">
        <f>Assumptions!$D$41</f>
        <v>0.83299999999999996</v>
      </c>
      <c r="DJ81" s="41">
        <v>1</v>
      </c>
      <c r="DK81">
        <f>Assumptions!$D$42</f>
        <v>0.2</v>
      </c>
      <c r="DL81">
        <f t="shared" si="452"/>
        <v>0.20100292437350201</v>
      </c>
      <c r="DM81">
        <f t="shared" ca="1" si="385"/>
        <v>0</v>
      </c>
      <c r="DN81" s="17">
        <f>INDEX(MedicalSpend,MATCH($A81,'Budget Decisions'!$A$3:$A$160,0),MATCH(DN$2,MedicalSpendCol,0))</f>
        <v>0</v>
      </c>
      <c r="DO81" s="17">
        <f>IF(INDEX('Budget Decisions'!$E$4:$E$160,MATCH(Model!$A81,'Budget Decisions'!$A$4:$A$160,0))="CURED",1,0)</f>
        <v>1</v>
      </c>
      <c r="DP81">
        <f t="shared" si="528"/>
        <v>1</v>
      </c>
      <c r="DQ81" s="41">
        <v>1</v>
      </c>
      <c r="DR81">
        <f>Assumptions!$D$49</f>
        <v>0.2</v>
      </c>
      <c r="DS81">
        <f t="shared" si="453"/>
        <v>0</v>
      </c>
      <c r="DT81">
        <f t="shared" ca="1" si="386"/>
        <v>0</v>
      </c>
      <c r="DV81">
        <f t="shared" ca="1" si="454"/>
        <v>0</v>
      </c>
      <c r="DW81">
        <f t="shared" ca="1" si="455"/>
        <v>0</v>
      </c>
      <c r="DX81">
        <f t="shared" ca="1" si="456"/>
        <v>0</v>
      </c>
      <c r="DY81">
        <f t="shared" ca="1" si="529"/>
        <v>0</v>
      </c>
      <c r="DZ81">
        <f t="shared" ca="1" si="457"/>
        <v>45914302</v>
      </c>
      <c r="EA81">
        <f t="shared" ca="1" si="530"/>
        <v>0</v>
      </c>
      <c r="EB81">
        <f t="shared" ca="1" si="387"/>
        <v>229571</v>
      </c>
      <c r="EC81">
        <f t="shared" ca="1" si="388"/>
        <v>179381</v>
      </c>
      <c r="ED81">
        <f t="shared" si="531"/>
        <v>0.87442730726206253</v>
      </c>
      <c r="EE81">
        <f>Assumptions!$E$34</f>
        <v>1.1000000000000001</v>
      </c>
      <c r="EF81">
        <f ca="1">IF(AND(DZ81&gt;1,DW81&gt;1),((LOG(DW81,DZ81)^(1/EXP(1)))^(1/Assumptions!$D$30))-(1-Assumptions!$D$31),1)</f>
        <v>1</v>
      </c>
      <c r="EG81" s="41">
        <v>1</v>
      </c>
      <c r="EH81">
        <v>0.15</v>
      </c>
      <c r="EJ81">
        <f t="shared" ca="1" si="458"/>
        <v>0.96187003798826887</v>
      </c>
      <c r="EK81">
        <f t="shared" ca="1" si="459"/>
        <v>0</v>
      </c>
      <c r="EL81" s="41">
        <v>1</v>
      </c>
      <c r="EN81">
        <f t="shared" ca="1" si="460"/>
        <v>0</v>
      </c>
      <c r="EO81">
        <f t="shared" ca="1" si="461"/>
        <v>0</v>
      </c>
      <c r="EP81">
        <f t="shared" ca="1" si="389"/>
        <v>0</v>
      </c>
      <c r="EQ81">
        <v>1</v>
      </c>
      <c r="ET81">
        <f t="shared" ca="1" si="390"/>
        <v>0</v>
      </c>
      <c r="EU81" s="17">
        <f>INDEX(MilitarySpend,MATCH($A81,'Budget Decisions'!$A$3:$A$160,0),MATCH(EU$2,MilitarySpendCol,0))</f>
        <v>0</v>
      </c>
      <c r="EV81">
        <f t="shared" si="532"/>
        <v>0.87442730726206253</v>
      </c>
      <c r="EW81">
        <f>IF($A81&gt;=Assumptions!$D$40,1,0)</f>
        <v>1</v>
      </c>
      <c r="EX81">
        <f>Assumptions!$D$41</f>
        <v>0.83299999999999996</v>
      </c>
      <c r="EY81" s="41">
        <v>1</v>
      </c>
      <c r="EZ81">
        <f>Assumptions!$D$42</f>
        <v>0.2</v>
      </c>
      <c r="FA81">
        <f t="shared" si="462"/>
        <v>0.72839794694929805</v>
      </c>
      <c r="FB81">
        <f t="shared" ca="1" si="391"/>
        <v>0</v>
      </c>
      <c r="FC81" s="17">
        <f>INDEX(MedicalSpend,MATCH($A81,'Budget Decisions'!$A$3:$A$160,0),MATCH(FC$2,MedicalSpendCol,0))</f>
        <v>0</v>
      </c>
      <c r="FD81" s="17">
        <f>IF(INDEX('Budget Decisions'!$E$4:$E$160,MATCH(Model!$A81,'Budget Decisions'!$A$4:$A$160,0))="CURED",1,0)</f>
        <v>1</v>
      </c>
      <c r="FE81">
        <f t="shared" si="533"/>
        <v>1</v>
      </c>
      <c r="FF81" s="41">
        <v>1</v>
      </c>
      <c r="FG81">
        <f>Assumptions!$D$49</f>
        <v>0.2</v>
      </c>
      <c r="FH81">
        <f t="shared" si="463"/>
        <v>0</v>
      </c>
      <c r="FI81">
        <f t="shared" ca="1" si="392"/>
        <v>0</v>
      </c>
      <c r="FK81">
        <f t="shared" ca="1" si="464"/>
        <v>3227195</v>
      </c>
      <c r="FL81">
        <f t="shared" ca="1" si="465"/>
        <v>3227195</v>
      </c>
      <c r="FM81">
        <f t="shared" ca="1" si="466"/>
        <v>0</v>
      </c>
      <c r="FN81">
        <f t="shared" ca="1" si="534"/>
        <v>0</v>
      </c>
      <c r="FO81">
        <f t="shared" ca="1" si="467"/>
        <v>31934256</v>
      </c>
      <c r="FP81">
        <f t="shared" ca="1" si="535"/>
        <v>0</v>
      </c>
      <c r="FQ81">
        <f t="shared" ca="1" si="393"/>
        <v>158074</v>
      </c>
      <c r="FR81">
        <f t="shared" ca="1" si="394"/>
        <v>60864</v>
      </c>
      <c r="FS81">
        <f t="shared" si="536"/>
        <v>0.36303408195741388</v>
      </c>
      <c r="FT81">
        <f>Assumptions!$E$34</f>
        <v>1.1000000000000001</v>
      </c>
      <c r="FU81">
        <f ca="1">IF(AND(FO81&gt;1,FL81&gt;1),((LOG(FL81,FO81)^(1/EXP(1)))^(1/Assumptions!$D$30))-(1-Assumptions!$D$31),1)</f>
        <v>0.86092452342554193</v>
      </c>
      <c r="FV81" s="41">
        <v>1</v>
      </c>
      <c r="FW81">
        <v>0.15</v>
      </c>
      <c r="FY81">
        <f t="shared" ca="1" si="468"/>
        <v>0.34379943839605726</v>
      </c>
      <c r="FZ81">
        <f t="shared" ca="1" si="469"/>
        <v>3227195</v>
      </c>
      <c r="GA81" s="41">
        <v>1</v>
      </c>
      <c r="GC81">
        <f t="shared" ca="1" si="470"/>
        <v>3227195</v>
      </c>
      <c r="GD81">
        <f t="shared" ca="1" si="471"/>
        <v>0</v>
      </c>
      <c r="GE81">
        <f t="shared" ca="1" si="395"/>
        <v>3227195</v>
      </c>
      <c r="GF81">
        <v>1</v>
      </c>
      <c r="GI81">
        <f t="shared" ca="1" si="396"/>
        <v>3227195</v>
      </c>
      <c r="GJ81" s="17">
        <f>INDEX(MilitarySpend,MATCH($A81,'Budget Decisions'!$A$3:$A$160,0),MATCH(GJ$2,MilitarySpendCol,0))</f>
        <v>0</v>
      </c>
      <c r="GK81">
        <f t="shared" si="537"/>
        <v>0.36303408195741388</v>
      </c>
      <c r="GL81">
        <f>IF($A81&gt;=Assumptions!$D$40,1,0)</f>
        <v>1</v>
      </c>
      <c r="GM81">
        <f>Assumptions!$D$41</f>
        <v>0.83299999999999996</v>
      </c>
      <c r="GN81" s="41">
        <v>1</v>
      </c>
      <c r="GO81">
        <f>Assumptions!$D$42</f>
        <v>0.2</v>
      </c>
      <c r="GP81">
        <f t="shared" si="472"/>
        <v>0.30240739027052577</v>
      </c>
      <c r="GQ81">
        <f t="shared" ca="1" si="397"/>
        <v>0</v>
      </c>
      <c r="GR81" s="17">
        <f>INDEX(MedicalSpend,MATCH($A81,'Budget Decisions'!$A$3:$A$160,0),MATCH(GR$2,MedicalSpendCol,0))</f>
        <v>0</v>
      </c>
      <c r="GS81" s="17">
        <f>IF(INDEX('Budget Decisions'!$E$4:$E$160,MATCH(Model!$A81,'Budget Decisions'!$A$4:$A$160,0))="CURED",1,0)</f>
        <v>1</v>
      </c>
      <c r="GT81">
        <f t="shared" si="538"/>
        <v>1</v>
      </c>
      <c r="GU81" s="41">
        <v>1</v>
      </c>
      <c r="GV81">
        <f>Assumptions!$D$49</f>
        <v>0.2</v>
      </c>
      <c r="GW81">
        <f t="shared" si="473"/>
        <v>0</v>
      </c>
      <c r="GX81">
        <f t="shared" ca="1" si="398"/>
        <v>0</v>
      </c>
      <c r="GZ81">
        <f t="shared" ca="1" si="474"/>
        <v>11179245</v>
      </c>
      <c r="HA81">
        <f t="shared" ca="1" si="475"/>
        <v>11179245</v>
      </c>
      <c r="HB81">
        <f t="shared" ca="1" si="476"/>
        <v>0</v>
      </c>
      <c r="HC81">
        <f t="shared" ca="1" si="539"/>
        <v>0</v>
      </c>
      <c r="HD81">
        <f t="shared" ca="1" si="477"/>
        <v>7519900</v>
      </c>
      <c r="HE81">
        <f t="shared" ca="1" si="540"/>
        <v>0</v>
      </c>
      <c r="HF81">
        <f t="shared" ca="1" si="399"/>
        <v>37223</v>
      </c>
      <c r="HG81">
        <f t="shared" ca="1" si="400"/>
        <v>205728</v>
      </c>
      <c r="HH81">
        <f t="shared" si="541"/>
        <v>0.464689620669401</v>
      </c>
      <c r="HI81">
        <f>Assumptions!$E$34</f>
        <v>1.1000000000000001</v>
      </c>
      <c r="HJ81">
        <f ca="1">IF(AND(HD81&gt;1,HA81&gt;1),((LOG(HA81,HD81)^(1/EXP(1)))^(1/Assumptions!$D$30))-(1-Assumptions!$D$31),1)</f>
        <v>0.88335305709620726</v>
      </c>
      <c r="HK81" s="41">
        <v>1</v>
      </c>
      <c r="HL81">
        <v>0.15</v>
      </c>
      <c r="HN81">
        <f t="shared" ca="1" si="478"/>
        <v>0.45153349672111159</v>
      </c>
      <c r="HO81">
        <f t="shared" ca="1" si="479"/>
        <v>3395486</v>
      </c>
      <c r="HP81" s="41">
        <v>1</v>
      </c>
      <c r="HR81">
        <f t="shared" ca="1" si="480"/>
        <v>3395486</v>
      </c>
      <c r="HS81">
        <f t="shared" ca="1" si="481"/>
        <v>0</v>
      </c>
      <c r="HT81">
        <f t="shared" ca="1" si="401"/>
        <v>3395486</v>
      </c>
      <c r="HU81">
        <v>1</v>
      </c>
      <c r="HX81">
        <f t="shared" ca="1" si="402"/>
        <v>3395486</v>
      </c>
      <c r="HY81" s="17">
        <f>INDEX(MilitarySpend,MATCH($A81,'Budget Decisions'!$A$3:$A$160,0),MATCH(HY$2,MilitarySpendCol,0))</f>
        <v>0</v>
      </c>
      <c r="HZ81">
        <f t="shared" si="542"/>
        <v>0.464689620669401</v>
      </c>
      <c r="IA81">
        <f>IF($A81&gt;=Assumptions!$D$40,1,0)</f>
        <v>1</v>
      </c>
      <c r="IB81">
        <f>Assumptions!$D$41</f>
        <v>0.83299999999999996</v>
      </c>
      <c r="IC81" s="41">
        <v>1</v>
      </c>
      <c r="ID81">
        <f>Assumptions!$D$42</f>
        <v>0.2</v>
      </c>
      <c r="IE81">
        <f t="shared" si="482"/>
        <v>0.38708645401761099</v>
      </c>
      <c r="IF81">
        <f t="shared" ca="1" si="403"/>
        <v>0</v>
      </c>
      <c r="IG81" s="17">
        <f>INDEX(MedicalSpend,MATCH($A81,'Budget Decisions'!$A$3:$A$160,0),MATCH(IG$2,MedicalSpendCol,0))</f>
        <v>0</v>
      </c>
      <c r="IH81" s="17">
        <f>IF(INDEX('Budget Decisions'!$E$4:$E$160,MATCH(Model!$A81,'Budget Decisions'!$A$4:$A$160,0))="CURED",1,0)</f>
        <v>1</v>
      </c>
      <c r="II81">
        <f t="shared" si="543"/>
        <v>1</v>
      </c>
      <c r="IJ81" s="41">
        <v>1</v>
      </c>
      <c r="IK81">
        <f>Assumptions!$D$49</f>
        <v>0.2</v>
      </c>
      <c r="IL81">
        <f t="shared" si="483"/>
        <v>0</v>
      </c>
      <c r="IM81">
        <f t="shared" ca="1" si="404"/>
        <v>0</v>
      </c>
      <c r="IO81">
        <f t="shared" ca="1" si="484"/>
        <v>0</v>
      </c>
      <c r="IP81">
        <f t="shared" ca="1" si="485"/>
        <v>0</v>
      </c>
      <c r="IQ81">
        <f t="shared" ca="1" si="486"/>
        <v>0</v>
      </c>
      <c r="IR81">
        <f t="shared" ca="1" si="544"/>
        <v>0</v>
      </c>
      <c r="IS81">
        <f t="shared" ca="1" si="487"/>
        <v>57966066</v>
      </c>
      <c r="IT81">
        <f t="shared" ca="1" si="545"/>
        <v>0</v>
      </c>
      <c r="IU81">
        <f t="shared" ca="1" si="405"/>
        <v>286932</v>
      </c>
      <c r="IV81">
        <f t="shared" ca="1" si="406"/>
        <v>135802</v>
      </c>
      <c r="IW81">
        <f t="shared" si="546"/>
        <v>1.1264233685228699</v>
      </c>
      <c r="IX81">
        <f>Assumptions!$E$34</f>
        <v>1.1000000000000001</v>
      </c>
      <c r="IY81">
        <f ca="1">IF(AND(IS81&gt;1,IP81&gt;1),((LOG(IP81,IS81)^(1/EXP(1)))^(1/Assumptions!$D$30))-(1-Assumptions!$D$31),1)</f>
        <v>1</v>
      </c>
      <c r="IZ81" s="41">
        <v>1</v>
      </c>
      <c r="JA81">
        <v>0.15</v>
      </c>
      <c r="JC81">
        <f t="shared" ca="1" si="488"/>
        <v>1.239065705375157</v>
      </c>
      <c r="JD81">
        <f t="shared" ca="1" si="489"/>
        <v>0</v>
      </c>
      <c r="JE81" s="41">
        <v>1</v>
      </c>
      <c r="JG81">
        <f t="shared" ca="1" si="490"/>
        <v>0</v>
      </c>
      <c r="JH81">
        <f t="shared" ca="1" si="491"/>
        <v>0</v>
      </c>
      <c r="JI81">
        <f t="shared" ca="1" si="407"/>
        <v>0</v>
      </c>
      <c r="JJ81">
        <v>1</v>
      </c>
      <c r="JM81">
        <f t="shared" ca="1" si="408"/>
        <v>0</v>
      </c>
      <c r="JN81" s="17">
        <f>INDEX(MilitarySpend,MATCH($A81,'Budget Decisions'!$A$3:$A$160,0),MATCH(JN$2,MilitarySpendCol,0))</f>
        <v>0</v>
      </c>
      <c r="JO81">
        <f t="shared" si="547"/>
        <v>1.1264233685228699</v>
      </c>
      <c r="JP81">
        <f>IF($A81&gt;=Assumptions!$D$40,1,0)</f>
        <v>1</v>
      </c>
      <c r="JQ81">
        <f>Assumptions!$D$41</f>
        <v>0.83299999999999996</v>
      </c>
      <c r="JR81" s="41">
        <v>1</v>
      </c>
      <c r="JS81">
        <f>Assumptions!$D$42</f>
        <v>0.2</v>
      </c>
      <c r="JT81">
        <f t="shared" si="492"/>
        <v>0.9383106659795506</v>
      </c>
      <c r="JU81">
        <f t="shared" ca="1" si="409"/>
        <v>0</v>
      </c>
      <c r="JV81" s="17">
        <f>INDEX(MedicalSpend,MATCH($A81,'Budget Decisions'!$A$3:$A$160,0),MATCH(JV$2,MedicalSpendCol,0))</f>
        <v>0</v>
      </c>
      <c r="JW81" s="17">
        <f>IF(INDEX('Budget Decisions'!$E$4:$E$160,MATCH(Model!$A81,'Budget Decisions'!$A$4:$A$160,0))="CURED",1,0)</f>
        <v>1</v>
      </c>
      <c r="JX81">
        <f t="shared" si="548"/>
        <v>1</v>
      </c>
      <c r="JY81" s="41">
        <v>1</v>
      </c>
      <c r="JZ81">
        <f>Assumptions!$D$49</f>
        <v>0.2</v>
      </c>
      <c r="KA81">
        <f t="shared" si="493"/>
        <v>0</v>
      </c>
      <c r="KB81">
        <f t="shared" ca="1" si="410"/>
        <v>0</v>
      </c>
      <c r="KD81">
        <f t="shared" ca="1" si="494"/>
        <v>0</v>
      </c>
      <c r="KE81">
        <f t="shared" ca="1" si="495"/>
        <v>0</v>
      </c>
      <c r="KF81">
        <f t="shared" ca="1" si="496"/>
        <v>0</v>
      </c>
      <c r="KG81">
        <f t="shared" ca="1" si="549"/>
        <v>0</v>
      </c>
      <c r="KH81">
        <f t="shared" ca="1" si="497"/>
        <v>40001186</v>
      </c>
      <c r="KI81">
        <f t="shared" ca="1" si="550"/>
        <v>0</v>
      </c>
      <c r="KJ81">
        <f t="shared" ca="1" si="411"/>
        <v>198005</v>
      </c>
      <c r="KK81">
        <f t="shared" ca="1" si="412"/>
        <v>225334</v>
      </c>
      <c r="KL81">
        <f t="shared" si="551"/>
        <v>2.2321095760416365</v>
      </c>
      <c r="KM81">
        <f>Assumptions!$E$34</f>
        <v>1.1000000000000001</v>
      </c>
      <c r="KN81">
        <f ca="1">IF(AND(KH81&gt;1,KE81&gt;1),((LOG(KE81,KH81)^(1/EXP(1)))^(1/Assumptions!$D$30))-(1-Assumptions!$D$31),1)</f>
        <v>1</v>
      </c>
      <c r="KO81" s="41">
        <v>1</v>
      </c>
      <c r="KP81">
        <v>0.15</v>
      </c>
      <c r="KR81">
        <f t="shared" ca="1" si="498"/>
        <v>2.4553205336458004</v>
      </c>
      <c r="KS81">
        <f t="shared" ca="1" si="499"/>
        <v>0</v>
      </c>
      <c r="KT81" s="41">
        <v>1</v>
      </c>
      <c r="KV81">
        <f t="shared" ca="1" si="500"/>
        <v>0</v>
      </c>
      <c r="KW81">
        <f t="shared" ca="1" si="501"/>
        <v>0</v>
      </c>
      <c r="KX81">
        <f t="shared" ca="1" si="413"/>
        <v>0</v>
      </c>
      <c r="KY81">
        <v>1</v>
      </c>
      <c r="LB81">
        <f t="shared" ca="1" si="414"/>
        <v>0</v>
      </c>
      <c r="LC81" s="17">
        <f>INDEX(MilitarySpend,MATCH($A81,'Budget Decisions'!$A$3:$A$160,0),MATCH(LC$2,MilitarySpendCol,0))</f>
        <v>0</v>
      </c>
      <c r="LD81">
        <f t="shared" si="552"/>
        <v>2.2321095760416365</v>
      </c>
      <c r="LE81">
        <f>IF($A81&gt;=Assumptions!$D$40,1,0)</f>
        <v>1</v>
      </c>
      <c r="LF81">
        <f>Assumptions!$D$41</f>
        <v>0.83299999999999996</v>
      </c>
      <c r="LG81" s="41">
        <v>1</v>
      </c>
      <c r="LH81">
        <f>Assumptions!$D$42</f>
        <v>0.2</v>
      </c>
      <c r="LI81">
        <f t="shared" si="502"/>
        <v>1.8593472768426831</v>
      </c>
      <c r="LJ81">
        <f t="shared" ca="1" si="415"/>
        <v>0</v>
      </c>
      <c r="LK81" s="17">
        <f>INDEX(MedicalSpend,MATCH($A81,'Budget Decisions'!$A$3:$A$160,0),MATCH(LK$2,MedicalSpendCol,0))</f>
        <v>0</v>
      </c>
      <c r="LL81" s="17">
        <f>IF(INDEX('Budget Decisions'!$E$4:$E$160,MATCH(Model!$A81,'Budget Decisions'!$A$4:$A$160,0))="CURED",1,0)</f>
        <v>1</v>
      </c>
      <c r="LM81">
        <f t="shared" si="553"/>
        <v>1</v>
      </c>
      <c r="LN81" s="41">
        <v>1</v>
      </c>
      <c r="LO81">
        <f>Assumptions!$D$49</f>
        <v>0.2</v>
      </c>
      <c r="LP81">
        <f t="shared" si="503"/>
        <v>0</v>
      </c>
      <c r="LQ81">
        <f t="shared" ca="1" si="416"/>
        <v>0</v>
      </c>
      <c r="LS81">
        <f t="shared" ca="1" si="504"/>
        <v>0</v>
      </c>
      <c r="LT81">
        <f t="shared" ca="1" si="505"/>
        <v>0</v>
      </c>
      <c r="LU81">
        <f t="shared" ca="1" si="506"/>
        <v>0</v>
      </c>
      <c r="LV81">
        <f t="shared" ca="1" si="554"/>
        <v>0</v>
      </c>
      <c r="LW81">
        <f t="shared" ca="1" si="507"/>
        <v>14459439</v>
      </c>
      <c r="LX81">
        <f t="shared" ca="1" si="555"/>
        <v>0</v>
      </c>
      <c r="LY81">
        <f t="shared" ca="1" si="417"/>
        <v>72297</v>
      </c>
      <c r="LZ81">
        <f t="shared" ca="1" si="418"/>
        <v>66002</v>
      </c>
      <c r="MA81">
        <f t="shared" si="556"/>
        <v>2.7100766589378384</v>
      </c>
      <c r="MB81">
        <f>Assumptions!$E$34</f>
        <v>1.1000000000000001</v>
      </c>
      <c r="MC81">
        <f ca="1">IF(AND(LW81&gt;1,LT81&gt;1),((LOG(LT81,LW81)^(1/EXP(1)))^(1/Assumptions!$D$30))-(1-Assumptions!$D$31),1)</f>
        <v>1</v>
      </c>
      <c r="MD81" s="41">
        <v>1</v>
      </c>
      <c r="ME81">
        <v>0.15</v>
      </c>
      <c r="MG81">
        <f t="shared" ca="1" si="508"/>
        <v>2.9810843248316226</v>
      </c>
      <c r="MH81">
        <f t="shared" ca="1" si="509"/>
        <v>0</v>
      </c>
      <c r="MI81" s="41">
        <v>1</v>
      </c>
      <c r="MK81">
        <f t="shared" ca="1" si="510"/>
        <v>0</v>
      </c>
      <c r="ML81">
        <f t="shared" ca="1" si="511"/>
        <v>0</v>
      </c>
      <c r="MM81">
        <f t="shared" ca="1" si="419"/>
        <v>0</v>
      </c>
      <c r="MN81">
        <v>1</v>
      </c>
      <c r="MQ81">
        <f t="shared" ca="1" si="420"/>
        <v>0</v>
      </c>
      <c r="MR81" s="17">
        <f>INDEX(MilitarySpend,MATCH($A81,'Budget Decisions'!$A$3:$A$160,0),MATCH(MR$2,MilitarySpendCol,0))</f>
        <v>0</v>
      </c>
      <c r="MS81">
        <f t="shared" si="557"/>
        <v>2.7100766589378384</v>
      </c>
      <c r="MT81">
        <f>IF($A81&gt;=Assumptions!$D$40,1,0)</f>
        <v>1</v>
      </c>
      <c r="MU81">
        <f>Assumptions!$D$41</f>
        <v>0.83299999999999996</v>
      </c>
      <c r="MV81" s="41">
        <v>1</v>
      </c>
      <c r="MW81">
        <f>Assumptions!$D$42</f>
        <v>0.2</v>
      </c>
      <c r="MX81">
        <f t="shared" si="512"/>
        <v>2.2574938568952194</v>
      </c>
      <c r="MY81">
        <f t="shared" ca="1" si="421"/>
        <v>0</v>
      </c>
      <c r="MZ81" s="17">
        <f>INDEX(MedicalSpend,MATCH($A81,'Budget Decisions'!$A$3:$A$160,0),MATCH(MZ$2,MedicalSpendCol,0))</f>
        <v>0</v>
      </c>
      <c r="NA81" s="17">
        <f>IF(INDEX('Budget Decisions'!$E$4:$E$160,MATCH(Model!$A81,'Budget Decisions'!$A$4:$A$160,0))="CURED",1,0)</f>
        <v>1</v>
      </c>
      <c r="NB81">
        <f t="shared" si="558"/>
        <v>1</v>
      </c>
      <c r="NC81" s="41">
        <v>1</v>
      </c>
      <c r="ND81">
        <f>Assumptions!$D$49</f>
        <v>0.2</v>
      </c>
      <c r="NE81">
        <f t="shared" si="513"/>
        <v>0</v>
      </c>
      <c r="NF81">
        <f t="shared" ca="1" si="422"/>
        <v>0</v>
      </c>
    </row>
    <row r="82" spans="1:370" x14ac:dyDescent="0.35">
      <c r="A82">
        <f t="shared" si="514"/>
        <v>79</v>
      </c>
      <c r="C82">
        <f t="shared" ca="1" si="423"/>
        <v>0</v>
      </c>
      <c r="D82">
        <f t="shared" ca="1" si="424"/>
        <v>0</v>
      </c>
      <c r="E82">
        <f t="shared" ca="1" si="425"/>
        <v>0</v>
      </c>
      <c r="F82">
        <f t="shared" ca="1" si="515"/>
        <v>0</v>
      </c>
      <c r="G82">
        <f t="shared" ca="1" si="426"/>
        <v>44040378</v>
      </c>
      <c r="H82">
        <f t="shared" ca="1" si="516"/>
        <v>0</v>
      </c>
      <c r="I82">
        <f t="shared" ca="1" si="369"/>
        <v>220201</v>
      </c>
      <c r="J82">
        <f t="shared" ca="1" si="370"/>
        <v>43376</v>
      </c>
      <c r="K82">
        <f t="shared" si="517"/>
        <v>0.82857634545527548</v>
      </c>
      <c r="L82">
        <f>Assumptions!$E$34</f>
        <v>1.1000000000000001</v>
      </c>
      <c r="M82">
        <f ca="1">IF(AND(G82&gt;1,D82&gt;1),((LOG(D82,G82)^(1/EXP(1)))^(1/Assumptions!$D$30))-(1-Assumptions!$D$31),1)</f>
        <v>1</v>
      </c>
      <c r="N82" s="41">
        <v>1</v>
      </c>
      <c r="O82">
        <v>0.15</v>
      </c>
      <c r="Q82">
        <f t="shared" ca="1" si="427"/>
        <v>0.91143398000080311</v>
      </c>
      <c r="R82">
        <f t="shared" ca="1" si="428"/>
        <v>0</v>
      </c>
      <c r="S82" s="41">
        <v>1</v>
      </c>
      <c r="U82">
        <f t="shared" ca="1" si="429"/>
        <v>0</v>
      </c>
      <c r="V82">
        <f t="shared" ca="1" si="430"/>
        <v>0</v>
      </c>
      <c r="W82">
        <f t="shared" ca="1" si="371"/>
        <v>0</v>
      </c>
      <c r="X82">
        <v>1</v>
      </c>
      <c r="AA82">
        <f t="shared" ca="1" si="372"/>
        <v>0</v>
      </c>
      <c r="AB82" s="17">
        <f>INDEX(MilitarySpend,MATCH($A82,'Budget Decisions'!$A$3:$A$160,0),MATCH(AB$2,MilitarySpendCol,0))</f>
        <v>0</v>
      </c>
      <c r="AC82">
        <f t="shared" si="518"/>
        <v>0.82857634545527548</v>
      </c>
      <c r="AD82">
        <f>IF($A82&gt;=Assumptions!$D$40,1,0)</f>
        <v>1</v>
      </c>
      <c r="AE82">
        <f>Assumptions!$D$41</f>
        <v>0.83299999999999996</v>
      </c>
      <c r="AF82" s="41">
        <v>1</v>
      </c>
      <c r="AG82">
        <f>Assumptions!$D$42</f>
        <v>0.2</v>
      </c>
      <c r="AH82">
        <f t="shared" si="431"/>
        <v>0.69020409576424446</v>
      </c>
      <c r="AI82">
        <f t="shared" ca="1" si="373"/>
        <v>0</v>
      </c>
      <c r="AJ82" s="17">
        <f>INDEX(MedicalSpend,MATCH($A82,'Budget Decisions'!$A$3:$A$160,0),MATCH(AJ$2,MedicalSpendCol,0))</f>
        <v>0</v>
      </c>
      <c r="AK82" s="17">
        <f>IF(INDEX('Budget Decisions'!$E$4:$E$160,MATCH(Model!$A82,'Budget Decisions'!$A$4:$A$160,0))="CURED",1,0)</f>
        <v>1</v>
      </c>
      <c r="AL82">
        <f t="shared" si="519"/>
        <v>1</v>
      </c>
      <c r="AM82" s="41">
        <v>1</v>
      </c>
      <c r="AN82">
        <f>Assumptions!$D$49</f>
        <v>0.2</v>
      </c>
      <c r="AO82">
        <f t="shared" si="432"/>
        <v>0</v>
      </c>
      <c r="AP82">
        <f t="shared" ca="1" si="374"/>
        <v>0</v>
      </c>
      <c r="AR82">
        <f t="shared" ca="1" si="433"/>
        <v>0</v>
      </c>
      <c r="AS82">
        <f t="shared" ca="1" si="434"/>
        <v>0</v>
      </c>
      <c r="AT82">
        <f t="shared" ca="1" si="435"/>
        <v>0</v>
      </c>
      <c r="AU82">
        <f t="shared" ca="1" si="436"/>
        <v>0</v>
      </c>
      <c r="AV82">
        <f t="shared" ca="1" si="437"/>
        <v>26288852</v>
      </c>
      <c r="AW82">
        <f t="shared" ca="1" si="520"/>
        <v>0</v>
      </c>
      <c r="AX82">
        <f t="shared" ca="1" si="375"/>
        <v>130129</v>
      </c>
      <c r="AY82">
        <f t="shared" ca="1" si="376"/>
        <v>284875</v>
      </c>
      <c r="AZ82">
        <f t="shared" si="521"/>
        <v>0.15936301189359656</v>
      </c>
      <c r="BA82">
        <f>Assumptions!$E$34</f>
        <v>1.1000000000000001</v>
      </c>
      <c r="BB82">
        <f ca="1">IF(AND(AV82&gt;1,AS82&gt;1),((LOG(AS82,AV82)^(1/EXP(1)))^(1/Assumptions!$D$30))-(1-Assumptions!$D$31),1)</f>
        <v>1</v>
      </c>
      <c r="BC82" s="41">
        <v>1</v>
      </c>
      <c r="BD82">
        <v>0.15</v>
      </c>
      <c r="BF82">
        <f t="shared" ca="1" si="438"/>
        <v>0.17529931308295624</v>
      </c>
      <c r="BG82">
        <f t="shared" ca="1" si="439"/>
        <v>0</v>
      </c>
      <c r="BH82" s="41">
        <v>1</v>
      </c>
      <c r="BJ82">
        <f t="shared" ca="1" si="440"/>
        <v>0</v>
      </c>
      <c r="BK82">
        <f t="shared" ca="1" si="441"/>
        <v>0</v>
      </c>
      <c r="BL82">
        <f t="shared" ca="1" si="377"/>
        <v>0</v>
      </c>
      <c r="BM82">
        <v>1</v>
      </c>
      <c r="BP82">
        <f t="shared" ca="1" si="378"/>
        <v>0</v>
      </c>
      <c r="BQ82" s="17">
        <f>INDEX(MilitarySpend,MATCH($A82,'Budget Decisions'!$A$3:$A$160,0),MATCH(BQ$2,MilitarySpendCol,0))</f>
        <v>0</v>
      </c>
      <c r="BR82">
        <f t="shared" si="522"/>
        <v>0.15936301189359656</v>
      </c>
      <c r="BS82">
        <f>IF($A82&gt;=Assumptions!$D$40,1,0)</f>
        <v>1</v>
      </c>
      <c r="BT82">
        <f>Assumptions!$D$41</f>
        <v>0.83299999999999996</v>
      </c>
      <c r="BU82" s="41">
        <v>1</v>
      </c>
      <c r="BV82">
        <f>Assumptions!$D$42</f>
        <v>0.2</v>
      </c>
      <c r="BW82">
        <f t="shared" si="442"/>
        <v>0.13274938890736593</v>
      </c>
      <c r="BX82">
        <f t="shared" ca="1" si="379"/>
        <v>0</v>
      </c>
      <c r="BY82" s="17">
        <f>INDEX(MedicalSpend,MATCH($A82,'Budget Decisions'!$A$3:$A$160,0),MATCH(BY$2,MedicalSpendCol,0))</f>
        <v>0</v>
      </c>
      <c r="BZ82" s="17">
        <f>IF(INDEX('Budget Decisions'!$E$4:$E$160,MATCH(Model!$A82,'Budget Decisions'!$A$4:$A$160,0))="CURED",1,0)</f>
        <v>1</v>
      </c>
      <c r="CA82">
        <f t="shared" si="523"/>
        <v>1</v>
      </c>
      <c r="CB82" s="41">
        <v>1</v>
      </c>
      <c r="CC82">
        <f>Assumptions!$D$49</f>
        <v>0.2</v>
      </c>
      <c r="CD82">
        <f t="shared" si="443"/>
        <v>0</v>
      </c>
      <c r="CE82">
        <f t="shared" ca="1" si="380"/>
        <v>0</v>
      </c>
      <c r="CG82">
        <f t="shared" ca="1" si="444"/>
        <v>16913344</v>
      </c>
      <c r="CH82">
        <f t="shared" ca="1" si="445"/>
        <v>16913344</v>
      </c>
      <c r="CI82">
        <f t="shared" ca="1" si="446"/>
        <v>0</v>
      </c>
      <c r="CJ82">
        <f t="shared" ca="1" si="524"/>
        <v>0</v>
      </c>
      <c r="CK82">
        <f t="shared" ca="1" si="447"/>
        <v>4132719</v>
      </c>
      <c r="CL82">
        <f t="shared" ca="1" si="525"/>
        <v>0</v>
      </c>
      <c r="CM82">
        <f t="shared" ca="1" si="381"/>
        <v>20456</v>
      </c>
      <c r="CN82">
        <f t="shared" ca="1" si="382"/>
        <v>158562</v>
      </c>
      <c r="CO82">
        <f t="shared" si="526"/>
        <v>0.24130002925990637</v>
      </c>
      <c r="CP82">
        <f>Assumptions!$E$34</f>
        <v>1.1000000000000001</v>
      </c>
      <c r="CQ82">
        <f ca="1">IF(AND(CK82&gt;1,CH82&gt;1),((LOG(CH82,CK82)^(1/EXP(1)))^(1/Assumptions!$D$30))-(1-Assumptions!$D$31),1)</f>
        <v>0.89204473633389891</v>
      </c>
      <c r="CR82" s="41">
        <v>1</v>
      </c>
      <c r="CS82">
        <v>0.15</v>
      </c>
      <c r="CU82">
        <f t="shared" ca="1" si="448"/>
        <v>0.23677546307636685</v>
      </c>
      <c r="CV82">
        <f t="shared" ca="1" si="449"/>
        <v>978526</v>
      </c>
      <c r="CW82" s="41">
        <v>1</v>
      </c>
      <c r="CY82">
        <f t="shared" ca="1" si="450"/>
        <v>978526</v>
      </c>
      <c r="CZ82">
        <f t="shared" ca="1" si="451"/>
        <v>0</v>
      </c>
      <c r="DA82">
        <f t="shared" ca="1" si="383"/>
        <v>978526</v>
      </c>
      <c r="DB82">
        <v>1</v>
      </c>
      <c r="DE82">
        <f t="shared" ca="1" si="384"/>
        <v>978526</v>
      </c>
      <c r="DF82" s="17">
        <f>INDEX(MilitarySpend,MATCH($A82,'Budget Decisions'!$A$3:$A$160,0),MATCH(DF$2,MilitarySpendCol,0))</f>
        <v>0</v>
      </c>
      <c r="DG82">
        <f t="shared" si="527"/>
        <v>0.24130002925990637</v>
      </c>
      <c r="DH82">
        <f>IF($A82&gt;=Assumptions!$D$40,1,0)</f>
        <v>1</v>
      </c>
      <c r="DI82">
        <f>Assumptions!$D$41</f>
        <v>0.83299999999999996</v>
      </c>
      <c r="DJ82" s="41">
        <v>1</v>
      </c>
      <c r="DK82">
        <f>Assumptions!$D$42</f>
        <v>0.2</v>
      </c>
      <c r="DL82">
        <f t="shared" si="452"/>
        <v>0.20100292437350201</v>
      </c>
      <c r="DM82">
        <f t="shared" ca="1" si="385"/>
        <v>0</v>
      </c>
      <c r="DN82" s="17">
        <f>INDEX(MedicalSpend,MATCH($A82,'Budget Decisions'!$A$3:$A$160,0),MATCH(DN$2,MedicalSpendCol,0))</f>
        <v>0</v>
      </c>
      <c r="DO82" s="17">
        <f>IF(INDEX('Budget Decisions'!$E$4:$E$160,MATCH(Model!$A82,'Budget Decisions'!$A$4:$A$160,0))="CURED",1,0)</f>
        <v>1</v>
      </c>
      <c r="DP82">
        <f t="shared" si="528"/>
        <v>1</v>
      </c>
      <c r="DQ82" s="41">
        <v>1</v>
      </c>
      <c r="DR82">
        <f>Assumptions!$D$49</f>
        <v>0.2</v>
      </c>
      <c r="DS82">
        <f t="shared" si="453"/>
        <v>0</v>
      </c>
      <c r="DT82">
        <f t="shared" ca="1" si="386"/>
        <v>0</v>
      </c>
      <c r="DV82">
        <f t="shared" ca="1" si="454"/>
        <v>0</v>
      </c>
      <c r="DW82">
        <f t="shared" ca="1" si="455"/>
        <v>0</v>
      </c>
      <c r="DX82">
        <f t="shared" ca="1" si="456"/>
        <v>0</v>
      </c>
      <c r="DY82">
        <f t="shared" ca="1" si="529"/>
        <v>0</v>
      </c>
      <c r="DZ82">
        <f t="shared" ca="1" si="457"/>
        <v>45864112</v>
      </c>
      <c r="EA82">
        <f t="shared" ca="1" si="530"/>
        <v>0</v>
      </c>
      <c r="EB82">
        <f t="shared" ca="1" si="387"/>
        <v>229320</v>
      </c>
      <c r="EC82">
        <f t="shared" ca="1" si="388"/>
        <v>186548</v>
      </c>
      <c r="ED82">
        <f t="shared" si="531"/>
        <v>0.87442730726206253</v>
      </c>
      <c r="EE82">
        <f>Assumptions!$E$34</f>
        <v>1.1000000000000001</v>
      </c>
      <c r="EF82">
        <f ca="1">IF(AND(DZ82&gt;1,DW82&gt;1),((LOG(DW82,DZ82)^(1/EXP(1)))^(1/Assumptions!$D$30))-(1-Assumptions!$D$31),1)</f>
        <v>1</v>
      </c>
      <c r="EG82" s="41">
        <v>1</v>
      </c>
      <c r="EH82">
        <v>0.15</v>
      </c>
      <c r="EJ82">
        <f t="shared" ca="1" si="458"/>
        <v>0.96187003798826887</v>
      </c>
      <c r="EK82">
        <f t="shared" ca="1" si="459"/>
        <v>0</v>
      </c>
      <c r="EL82" s="41">
        <v>1</v>
      </c>
      <c r="EN82">
        <f t="shared" ca="1" si="460"/>
        <v>0</v>
      </c>
      <c r="EO82">
        <f t="shared" ca="1" si="461"/>
        <v>0</v>
      </c>
      <c r="EP82">
        <f t="shared" ca="1" si="389"/>
        <v>0</v>
      </c>
      <c r="EQ82">
        <v>1</v>
      </c>
      <c r="ET82">
        <f t="shared" ca="1" si="390"/>
        <v>0</v>
      </c>
      <c r="EU82" s="17">
        <f>INDEX(MilitarySpend,MATCH($A82,'Budget Decisions'!$A$3:$A$160,0),MATCH(EU$2,MilitarySpendCol,0))</f>
        <v>0</v>
      </c>
      <c r="EV82">
        <f t="shared" si="532"/>
        <v>0.87442730726206253</v>
      </c>
      <c r="EW82">
        <f>IF($A82&gt;=Assumptions!$D$40,1,0)</f>
        <v>1</v>
      </c>
      <c r="EX82">
        <f>Assumptions!$D$41</f>
        <v>0.83299999999999996</v>
      </c>
      <c r="EY82" s="41">
        <v>1</v>
      </c>
      <c r="EZ82">
        <f>Assumptions!$D$42</f>
        <v>0.2</v>
      </c>
      <c r="FA82">
        <f t="shared" si="462"/>
        <v>0.72839794694929805</v>
      </c>
      <c r="FB82">
        <f t="shared" ca="1" si="391"/>
        <v>0</v>
      </c>
      <c r="FC82" s="17">
        <f>INDEX(MedicalSpend,MATCH($A82,'Budget Decisions'!$A$3:$A$160,0),MATCH(FC$2,MedicalSpendCol,0))</f>
        <v>0</v>
      </c>
      <c r="FD82" s="17">
        <f>IF(INDEX('Budget Decisions'!$E$4:$E$160,MATCH(Model!$A82,'Budget Decisions'!$A$4:$A$160,0))="CURED",1,0)</f>
        <v>1</v>
      </c>
      <c r="FE82">
        <f t="shared" si="533"/>
        <v>1</v>
      </c>
      <c r="FF82" s="41">
        <v>1</v>
      </c>
      <c r="FG82">
        <f>Assumptions!$D$49</f>
        <v>0.2</v>
      </c>
      <c r="FH82">
        <f t="shared" si="463"/>
        <v>0</v>
      </c>
      <c r="FI82">
        <f t="shared" ca="1" si="392"/>
        <v>0</v>
      </c>
      <c r="FK82">
        <f t="shared" ca="1" si="464"/>
        <v>0</v>
      </c>
      <c r="FL82">
        <f t="shared" ca="1" si="465"/>
        <v>0</v>
      </c>
      <c r="FM82">
        <f t="shared" ca="1" si="466"/>
        <v>0</v>
      </c>
      <c r="FN82">
        <f t="shared" ca="1" si="534"/>
        <v>0</v>
      </c>
      <c r="FO82">
        <f t="shared" ca="1" si="467"/>
        <v>35064241</v>
      </c>
      <c r="FP82">
        <f t="shared" ca="1" si="535"/>
        <v>0</v>
      </c>
      <c r="FQ82">
        <f t="shared" ca="1" si="393"/>
        <v>173567</v>
      </c>
      <c r="FR82">
        <f t="shared" ca="1" si="394"/>
        <v>68483</v>
      </c>
      <c r="FS82">
        <f t="shared" si="536"/>
        <v>0.36303408195741388</v>
      </c>
      <c r="FT82">
        <f>Assumptions!$E$34</f>
        <v>1.1000000000000001</v>
      </c>
      <c r="FU82">
        <f ca="1">IF(AND(FO82&gt;1,FL82&gt;1),((LOG(FL82,FO82)^(1/EXP(1)))^(1/Assumptions!$D$30))-(1-Assumptions!$D$31),1)</f>
        <v>1</v>
      </c>
      <c r="FV82" s="41">
        <v>1</v>
      </c>
      <c r="FW82">
        <v>0.15</v>
      </c>
      <c r="FY82">
        <f t="shared" ca="1" si="468"/>
        <v>0.39933749015315528</v>
      </c>
      <c r="FZ82">
        <f t="shared" ca="1" si="469"/>
        <v>0</v>
      </c>
      <c r="GA82" s="41">
        <v>1</v>
      </c>
      <c r="GC82">
        <f t="shared" ca="1" si="470"/>
        <v>0</v>
      </c>
      <c r="GD82">
        <f t="shared" ca="1" si="471"/>
        <v>0</v>
      </c>
      <c r="GE82">
        <f t="shared" ca="1" si="395"/>
        <v>0</v>
      </c>
      <c r="GF82">
        <v>1</v>
      </c>
      <c r="GI82">
        <f t="shared" ca="1" si="396"/>
        <v>0</v>
      </c>
      <c r="GJ82" s="17">
        <f>INDEX(MilitarySpend,MATCH($A82,'Budget Decisions'!$A$3:$A$160,0),MATCH(GJ$2,MilitarySpendCol,0))</f>
        <v>0</v>
      </c>
      <c r="GK82">
        <f t="shared" si="537"/>
        <v>0.36303408195741388</v>
      </c>
      <c r="GL82">
        <f>IF($A82&gt;=Assumptions!$D$40,1,0)</f>
        <v>1</v>
      </c>
      <c r="GM82">
        <f>Assumptions!$D$41</f>
        <v>0.83299999999999996</v>
      </c>
      <c r="GN82" s="41">
        <v>1</v>
      </c>
      <c r="GO82">
        <f>Assumptions!$D$42</f>
        <v>0.2</v>
      </c>
      <c r="GP82">
        <f t="shared" si="472"/>
        <v>0.30240739027052577</v>
      </c>
      <c r="GQ82">
        <f t="shared" ca="1" si="397"/>
        <v>0</v>
      </c>
      <c r="GR82" s="17">
        <f>INDEX(MedicalSpend,MATCH($A82,'Budget Decisions'!$A$3:$A$160,0),MATCH(GR$2,MedicalSpendCol,0))</f>
        <v>0</v>
      </c>
      <c r="GS82" s="17">
        <f>IF(INDEX('Budget Decisions'!$E$4:$E$160,MATCH(Model!$A82,'Budget Decisions'!$A$4:$A$160,0))="CURED",1,0)</f>
        <v>1</v>
      </c>
      <c r="GT82">
        <f t="shared" si="538"/>
        <v>1</v>
      </c>
      <c r="GU82" s="41">
        <v>1</v>
      </c>
      <c r="GV82">
        <f>Assumptions!$D$49</f>
        <v>0.2</v>
      </c>
      <c r="GW82">
        <f t="shared" si="473"/>
        <v>0</v>
      </c>
      <c r="GX82">
        <f t="shared" ca="1" si="398"/>
        <v>0</v>
      </c>
      <c r="GZ82">
        <f t="shared" ca="1" si="474"/>
        <v>7783759</v>
      </c>
      <c r="HA82">
        <f t="shared" ca="1" si="475"/>
        <v>7783759</v>
      </c>
      <c r="HB82">
        <f t="shared" ca="1" si="476"/>
        <v>0</v>
      </c>
      <c r="HC82">
        <f t="shared" ca="1" si="539"/>
        <v>0</v>
      </c>
      <c r="HD82">
        <f t="shared" ca="1" si="477"/>
        <v>11083891</v>
      </c>
      <c r="HE82">
        <f t="shared" ca="1" si="540"/>
        <v>0</v>
      </c>
      <c r="HF82">
        <f t="shared" ca="1" si="399"/>
        <v>54865</v>
      </c>
      <c r="HG82">
        <f t="shared" ca="1" si="400"/>
        <v>210580</v>
      </c>
      <c r="HH82">
        <f t="shared" si="541"/>
        <v>0.464689620669401</v>
      </c>
      <c r="HI82">
        <f>Assumptions!$E$34</f>
        <v>1.1000000000000001</v>
      </c>
      <c r="HJ82">
        <f ca="1">IF(AND(HD82&gt;1,HA82&gt;1),((LOG(HA82,HD82)^(1/EXP(1)))^(1/Assumptions!$D$30))-(1-Assumptions!$D$31),1)</f>
        <v>0.87702290041279429</v>
      </c>
      <c r="HK82" s="41">
        <v>1</v>
      </c>
      <c r="HL82">
        <v>0.15</v>
      </c>
      <c r="HN82">
        <f t="shared" ca="1" si="478"/>
        <v>0.44829778280231924</v>
      </c>
      <c r="HO82">
        <f t="shared" ca="1" si="479"/>
        <v>4968883</v>
      </c>
      <c r="HP82" s="41">
        <v>1</v>
      </c>
      <c r="HR82">
        <f t="shared" ca="1" si="480"/>
        <v>4968883</v>
      </c>
      <c r="HS82">
        <f t="shared" ca="1" si="481"/>
        <v>0</v>
      </c>
      <c r="HT82">
        <f t="shared" ca="1" si="401"/>
        <v>4968883</v>
      </c>
      <c r="HU82">
        <v>1</v>
      </c>
      <c r="HX82">
        <f t="shared" ca="1" si="402"/>
        <v>4968883</v>
      </c>
      <c r="HY82" s="17">
        <f>INDEX(MilitarySpend,MATCH($A82,'Budget Decisions'!$A$3:$A$160,0),MATCH(HY$2,MilitarySpendCol,0))</f>
        <v>0</v>
      </c>
      <c r="HZ82">
        <f t="shared" si="542"/>
        <v>0.464689620669401</v>
      </c>
      <c r="IA82">
        <f>IF($A82&gt;=Assumptions!$D$40,1,0)</f>
        <v>1</v>
      </c>
      <c r="IB82">
        <f>Assumptions!$D$41</f>
        <v>0.83299999999999996</v>
      </c>
      <c r="IC82" s="41">
        <v>1</v>
      </c>
      <c r="ID82">
        <f>Assumptions!$D$42</f>
        <v>0.2</v>
      </c>
      <c r="IE82">
        <f t="shared" si="482"/>
        <v>0.38708645401761099</v>
      </c>
      <c r="IF82">
        <f t="shared" ca="1" si="403"/>
        <v>0</v>
      </c>
      <c r="IG82" s="17">
        <f>INDEX(MedicalSpend,MATCH($A82,'Budget Decisions'!$A$3:$A$160,0),MATCH(IG$2,MedicalSpendCol,0))</f>
        <v>0</v>
      </c>
      <c r="IH82" s="17">
        <f>IF(INDEX('Budget Decisions'!$E$4:$E$160,MATCH(Model!$A82,'Budget Decisions'!$A$4:$A$160,0))="CURED",1,0)</f>
        <v>1</v>
      </c>
      <c r="II82">
        <f t="shared" si="543"/>
        <v>1</v>
      </c>
      <c r="IJ82" s="41">
        <v>1</v>
      </c>
      <c r="IK82">
        <f>Assumptions!$D$49</f>
        <v>0.2</v>
      </c>
      <c r="IL82">
        <f t="shared" si="483"/>
        <v>0</v>
      </c>
      <c r="IM82">
        <f t="shared" ca="1" si="404"/>
        <v>0</v>
      </c>
      <c r="IO82">
        <f t="shared" ca="1" si="484"/>
        <v>0</v>
      </c>
      <c r="IP82">
        <f t="shared" ca="1" si="485"/>
        <v>0</v>
      </c>
      <c r="IQ82">
        <f t="shared" ca="1" si="486"/>
        <v>0</v>
      </c>
      <c r="IR82">
        <f t="shared" ca="1" si="544"/>
        <v>0</v>
      </c>
      <c r="IS82">
        <f t="shared" ca="1" si="487"/>
        <v>57814936</v>
      </c>
      <c r="IT82">
        <f t="shared" ca="1" si="545"/>
        <v>0</v>
      </c>
      <c r="IU82">
        <f t="shared" ca="1" si="405"/>
        <v>286183</v>
      </c>
      <c r="IV82">
        <f t="shared" ca="1" si="406"/>
        <v>141665</v>
      </c>
      <c r="IW82">
        <f t="shared" si="546"/>
        <v>1.1264233685228699</v>
      </c>
      <c r="IX82">
        <f>Assumptions!$E$34</f>
        <v>1.1000000000000001</v>
      </c>
      <c r="IY82">
        <f ca="1">IF(AND(IS82&gt;1,IP82&gt;1),((LOG(IP82,IS82)^(1/EXP(1)))^(1/Assumptions!$D$30))-(1-Assumptions!$D$31),1)</f>
        <v>1</v>
      </c>
      <c r="IZ82" s="41">
        <v>1</v>
      </c>
      <c r="JA82">
        <v>0.15</v>
      </c>
      <c r="JC82">
        <f t="shared" ca="1" si="488"/>
        <v>1.239065705375157</v>
      </c>
      <c r="JD82">
        <f t="shared" ca="1" si="489"/>
        <v>0</v>
      </c>
      <c r="JE82" s="41">
        <v>1</v>
      </c>
      <c r="JG82">
        <f t="shared" ca="1" si="490"/>
        <v>0</v>
      </c>
      <c r="JH82">
        <f t="shared" ca="1" si="491"/>
        <v>0</v>
      </c>
      <c r="JI82">
        <f t="shared" ca="1" si="407"/>
        <v>0</v>
      </c>
      <c r="JJ82">
        <v>1</v>
      </c>
      <c r="JM82">
        <f t="shared" ca="1" si="408"/>
        <v>0</v>
      </c>
      <c r="JN82" s="17">
        <f>INDEX(MilitarySpend,MATCH($A82,'Budget Decisions'!$A$3:$A$160,0),MATCH(JN$2,MilitarySpendCol,0))</f>
        <v>0</v>
      </c>
      <c r="JO82">
        <f t="shared" si="547"/>
        <v>1.1264233685228699</v>
      </c>
      <c r="JP82">
        <f>IF($A82&gt;=Assumptions!$D$40,1,0)</f>
        <v>1</v>
      </c>
      <c r="JQ82">
        <f>Assumptions!$D$41</f>
        <v>0.83299999999999996</v>
      </c>
      <c r="JR82" s="41">
        <v>1</v>
      </c>
      <c r="JS82">
        <f>Assumptions!$D$42</f>
        <v>0.2</v>
      </c>
      <c r="JT82">
        <f t="shared" si="492"/>
        <v>0.9383106659795506</v>
      </c>
      <c r="JU82">
        <f t="shared" ca="1" si="409"/>
        <v>0</v>
      </c>
      <c r="JV82" s="17">
        <f>INDEX(MedicalSpend,MATCH($A82,'Budget Decisions'!$A$3:$A$160,0),MATCH(JV$2,MedicalSpendCol,0))</f>
        <v>0</v>
      </c>
      <c r="JW82" s="17">
        <f>IF(INDEX('Budget Decisions'!$E$4:$E$160,MATCH(Model!$A82,'Budget Decisions'!$A$4:$A$160,0))="CURED",1,0)</f>
        <v>1</v>
      </c>
      <c r="JX82">
        <f t="shared" si="548"/>
        <v>1</v>
      </c>
      <c r="JY82" s="41">
        <v>1</v>
      </c>
      <c r="JZ82">
        <f>Assumptions!$D$49</f>
        <v>0.2</v>
      </c>
      <c r="KA82">
        <f t="shared" si="493"/>
        <v>0</v>
      </c>
      <c r="KB82">
        <f t="shared" ca="1" si="410"/>
        <v>0</v>
      </c>
      <c r="KD82">
        <f t="shared" ca="1" si="494"/>
        <v>0</v>
      </c>
      <c r="KE82">
        <f t="shared" ca="1" si="495"/>
        <v>0</v>
      </c>
      <c r="KF82">
        <f t="shared" ca="1" si="496"/>
        <v>0</v>
      </c>
      <c r="KG82">
        <f t="shared" ca="1" si="549"/>
        <v>0</v>
      </c>
      <c r="KH82">
        <f t="shared" ca="1" si="497"/>
        <v>40028515</v>
      </c>
      <c r="KI82">
        <f t="shared" ca="1" si="550"/>
        <v>0</v>
      </c>
      <c r="KJ82">
        <f t="shared" ca="1" si="411"/>
        <v>198141</v>
      </c>
      <c r="KK82">
        <f t="shared" ca="1" si="412"/>
        <v>224989</v>
      </c>
      <c r="KL82">
        <f t="shared" si="551"/>
        <v>2.2321095760416365</v>
      </c>
      <c r="KM82">
        <f>Assumptions!$E$34</f>
        <v>1.1000000000000001</v>
      </c>
      <c r="KN82">
        <f ca="1">IF(AND(KH82&gt;1,KE82&gt;1),((LOG(KE82,KH82)^(1/EXP(1)))^(1/Assumptions!$D$30))-(1-Assumptions!$D$31),1)</f>
        <v>1</v>
      </c>
      <c r="KO82" s="41">
        <v>1</v>
      </c>
      <c r="KP82">
        <v>0.15</v>
      </c>
      <c r="KR82">
        <f t="shared" ca="1" si="498"/>
        <v>2.4553205336458004</v>
      </c>
      <c r="KS82">
        <f t="shared" ca="1" si="499"/>
        <v>0</v>
      </c>
      <c r="KT82" s="41">
        <v>1</v>
      </c>
      <c r="KV82">
        <f t="shared" ca="1" si="500"/>
        <v>0</v>
      </c>
      <c r="KW82">
        <f t="shared" ca="1" si="501"/>
        <v>0</v>
      </c>
      <c r="KX82">
        <f t="shared" ca="1" si="413"/>
        <v>0</v>
      </c>
      <c r="KY82">
        <v>1</v>
      </c>
      <c r="LB82">
        <f t="shared" ca="1" si="414"/>
        <v>0</v>
      </c>
      <c r="LC82" s="17">
        <f>INDEX(MilitarySpend,MATCH($A82,'Budget Decisions'!$A$3:$A$160,0),MATCH(LC$2,MilitarySpendCol,0))</f>
        <v>0</v>
      </c>
      <c r="LD82">
        <f t="shared" si="552"/>
        <v>2.2321095760416365</v>
      </c>
      <c r="LE82">
        <f>IF($A82&gt;=Assumptions!$D$40,1,0)</f>
        <v>1</v>
      </c>
      <c r="LF82">
        <f>Assumptions!$D$41</f>
        <v>0.83299999999999996</v>
      </c>
      <c r="LG82" s="41">
        <v>1</v>
      </c>
      <c r="LH82">
        <f>Assumptions!$D$42</f>
        <v>0.2</v>
      </c>
      <c r="LI82">
        <f t="shared" si="502"/>
        <v>1.8593472768426831</v>
      </c>
      <c r="LJ82">
        <f t="shared" ca="1" si="415"/>
        <v>0</v>
      </c>
      <c r="LK82" s="17">
        <f>INDEX(MedicalSpend,MATCH($A82,'Budget Decisions'!$A$3:$A$160,0),MATCH(LK$2,MedicalSpendCol,0))</f>
        <v>0</v>
      </c>
      <c r="LL82" s="17">
        <f>IF(INDEX('Budget Decisions'!$E$4:$E$160,MATCH(Model!$A82,'Budget Decisions'!$A$4:$A$160,0))="CURED",1,0)</f>
        <v>1</v>
      </c>
      <c r="LM82">
        <f t="shared" si="553"/>
        <v>1</v>
      </c>
      <c r="LN82" s="41">
        <v>1</v>
      </c>
      <c r="LO82">
        <f>Assumptions!$D$49</f>
        <v>0.2</v>
      </c>
      <c r="LP82">
        <f t="shared" si="503"/>
        <v>0</v>
      </c>
      <c r="LQ82">
        <f t="shared" ca="1" si="416"/>
        <v>0</v>
      </c>
      <c r="LS82">
        <f t="shared" ca="1" si="504"/>
        <v>0</v>
      </c>
      <c r="LT82">
        <f t="shared" ca="1" si="505"/>
        <v>0</v>
      </c>
      <c r="LU82">
        <f t="shared" ca="1" si="506"/>
        <v>0</v>
      </c>
      <c r="LV82">
        <f t="shared" ca="1" si="554"/>
        <v>0</v>
      </c>
      <c r="LW82">
        <f t="shared" ca="1" si="507"/>
        <v>14453144</v>
      </c>
      <c r="LX82">
        <f t="shared" ca="1" si="555"/>
        <v>0</v>
      </c>
      <c r="LY82">
        <f t="shared" ca="1" si="417"/>
        <v>72265</v>
      </c>
      <c r="LZ82">
        <f t="shared" ca="1" si="418"/>
        <v>66047</v>
      </c>
      <c r="MA82">
        <f t="shared" si="556"/>
        <v>2.7100766589378384</v>
      </c>
      <c r="MB82">
        <f>Assumptions!$E$34</f>
        <v>1.1000000000000001</v>
      </c>
      <c r="MC82">
        <f ca="1">IF(AND(LW82&gt;1,LT82&gt;1),((LOG(LT82,LW82)^(1/EXP(1)))^(1/Assumptions!$D$30))-(1-Assumptions!$D$31),1)</f>
        <v>1</v>
      </c>
      <c r="MD82" s="41">
        <v>1</v>
      </c>
      <c r="ME82">
        <v>0.15</v>
      </c>
      <c r="MG82">
        <f t="shared" ca="1" si="508"/>
        <v>2.9810843248316226</v>
      </c>
      <c r="MH82">
        <f t="shared" ca="1" si="509"/>
        <v>0</v>
      </c>
      <c r="MI82" s="41">
        <v>1</v>
      </c>
      <c r="MK82">
        <f t="shared" ca="1" si="510"/>
        <v>0</v>
      </c>
      <c r="ML82">
        <f t="shared" ca="1" si="511"/>
        <v>0</v>
      </c>
      <c r="MM82">
        <f t="shared" ca="1" si="419"/>
        <v>0</v>
      </c>
      <c r="MN82">
        <v>1</v>
      </c>
      <c r="MQ82">
        <f t="shared" ca="1" si="420"/>
        <v>0</v>
      </c>
      <c r="MR82" s="17">
        <f>INDEX(MilitarySpend,MATCH($A82,'Budget Decisions'!$A$3:$A$160,0),MATCH(MR$2,MilitarySpendCol,0))</f>
        <v>0</v>
      </c>
      <c r="MS82">
        <f t="shared" si="557"/>
        <v>2.7100766589378384</v>
      </c>
      <c r="MT82">
        <f>IF($A82&gt;=Assumptions!$D$40,1,0)</f>
        <v>1</v>
      </c>
      <c r="MU82">
        <f>Assumptions!$D$41</f>
        <v>0.83299999999999996</v>
      </c>
      <c r="MV82" s="41">
        <v>1</v>
      </c>
      <c r="MW82">
        <f>Assumptions!$D$42</f>
        <v>0.2</v>
      </c>
      <c r="MX82">
        <f t="shared" si="512"/>
        <v>2.2574938568952194</v>
      </c>
      <c r="MY82">
        <f t="shared" ca="1" si="421"/>
        <v>0</v>
      </c>
      <c r="MZ82" s="17">
        <f>INDEX(MedicalSpend,MATCH($A82,'Budget Decisions'!$A$3:$A$160,0),MATCH(MZ$2,MedicalSpendCol,0))</f>
        <v>0</v>
      </c>
      <c r="NA82" s="17">
        <f>IF(INDEX('Budget Decisions'!$E$4:$E$160,MATCH(Model!$A82,'Budget Decisions'!$A$4:$A$160,0))="CURED",1,0)</f>
        <v>1</v>
      </c>
      <c r="NB82">
        <f t="shared" si="558"/>
        <v>1</v>
      </c>
      <c r="NC82" s="41">
        <v>1</v>
      </c>
      <c r="ND82">
        <f>Assumptions!$D$49</f>
        <v>0.2</v>
      </c>
      <c r="NE82">
        <f t="shared" si="513"/>
        <v>0</v>
      </c>
      <c r="NF82">
        <f t="shared" ca="1" si="422"/>
        <v>0</v>
      </c>
    </row>
    <row r="83" spans="1:370" x14ac:dyDescent="0.35">
      <c r="A83">
        <f t="shared" si="514"/>
        <v>80</v>
      </c>
      <c r="C83">
        <f t="shared" ca="1" si="423"/>
        <v>0</v>
      </c>
      <c r="D83">
        <f t="shared" ca="1" si="424"/>
        <v>0</v>
      </c>
      <c r="E83">
        <f t="shared" ca="1" si="425"/>
        <v>0</v>
      </c>
      <c r="F83">
        <f t="shared" ca="1" si="515"/>
        <v>0</v>
      </c>
      <c r="G83">
        <f t="shared" ca="1" si="426"/>
        <v>43863553</v>
      </c>
      <c r="H83">
        <f t="shared" ca="1" si="516"/>
        <v>0</v>
      </c>
      <c r="I83">
        <f t="shared" ca="1" si="369"/>
        <v>219317</v>
      </c>
      <c r="J83">
        <f t="shared" ca="1" si="370"/>
        <v>43632</v>
      </c>
      <c r="K83">
        <f t="shared" si="517"/>
        <v>0.82857634545527548</v>
      </c>
      <c r="L83">
        <f>Assumptions!$E$34</f>
        <v>1.1000000000000001</v>
      </c>
      <c r="M83">
        <f ca="1">IF(AND(G83&gt;1,D83&gt;1),((LOG(D83,G83)^(1/EXP(1)))^(1/Assumptions!$D$30))-(1-Assumptions!$D$31),1)</f>
        <v>1</v>
      </c>
      <c r="N83" s="41">
        <v>1</v>
      </c>
      <c r="O83">
        <v>0.15</v>
      </c>
      <c r="Q83">
        <f t="shared" ca="1" si="427"/>
        <v>0.91143398000080311</v>
      </c>
      <c r="R83">
        <f t="shared" ca="1" si="428"/>
        <v>0</v>
      </c>
      <c r="S83" s="41">
        <v>1</v>
      </c>
      <c r="U83">
        <f t="shared" ca="1" si="429"/>
        <v>0</v>
      </c>
      <c r="V83">
        <f t="shared" ca="1" si="430"/>
        <v>0</v>
      </c>
      <c r="W83">
        <f t="shared" ca="1" si="371"/>
        <v>0</v>
      </c>
      <c r="X83">
        <v>1</v>
      </c>
      <c r="AA83">
        <f t="shared" ca="1" si="372"/>
        <v>0</v>
      </c>
      <c r="AB83" s="17">
        <f>INDEX(MilitarySpend,MATCH($A83,'Budget Decisions'!$A$3:$A$160,0),MATCH(AB$2,MilitarySpendCol,0))</f>
        <v>0</v>
      </c>
      <c r="AC83">
        <f t="shared" si="518"/>
        <v>0.82857634545527548</v>
      </c>
      <c r="AD83">
        <f>IF($A83&gt;=Assumptions!$D$40,1,0)</f>
        <v>1</v>
      </c>
      <c r="AE83">
        <f>Assumptions!$D$41</f>
        <v>0.83299999999999996</v>
      </c>
      <c r="AF83" s="41">
        <v>1</v>
      </c>
      <c r="AG83">
        <f>Assumptions!$D$42</f>
        <v>0.2</v>
      </c>
      <c r="AH83">
        <f t="shared" si="431"/>
        <v>0.69020409576424446</v>
      </c>
      <c r="AI83">
        <f t="shared" ca="1" si="373"/>
        <v>0</v>
      </c>
      <c r="AJ83" s="17">
        <f>INDEX(MedicalSpend,MATCH($A83,'Budget Decisions'!$A$3:$A$160,0),MATCH(AJ$2,MedicalSpendCol,0))</f>
        <v>0</v>
      </c>
      <c r="AK83" s="17">
        <f>IF(INDEX('Budget Decisions'!$E$4:$E$160,MATCH(Model!$A83,'Budget Decisions'!$A$4:$A$160,0))="CURED",1,0)</f>
        <v>1</v>
      </c>
      <c r="AL83">
        <f t="shared" si="519"/>
        <v>1</v>
      </c>
      <c r="AM83" s="41">
        <v>1</v>
      </c>
      <c r="AN83">
        <f>Assumptions!$D$49</f>
        <v>0.2</v>
      </c>
      <c r="AO83">
        <f t="shared" si="432"/>
        <v>0</v>
      </c>
      <c r="AP83">
        <f t="shared" ca="1" si="374"/>
        <v>0</v>
      </c>
      <c r="AR83">
        <f t="shared" ca="1" si="433"/>
        <v>0</v>
      </c>
      <c r="AS83">
        <f t="shared" ca="1" si="434"/>
        <v>0</v>
      </c>
      <c r="AT83">
        <f t="shared" ca="1" si="435"/>
        <v>0</v>
      </c>
      <c r="AU83">
        <f t="shared" ca="1" si="436"/>
        <v>0</v>
      </c>
      <c r="AV83">
        <f t="shared" ca="1" si="437"/>
        <v>26443598</v>
      </c>
      <c r="AW83">
        <f t="shared" ca="1" si="520"/>
        <v>0</v>
      </c>
      <c r="AX83">
        <f t="shared" ca="1" si="375"/>
        <v>130895</v>
      </c>
      <c r="AY83">
        <f t="shared" ca="1" si="376"/>
        <v>285661</v>
      </c>
      <c r="AZ83">
        <f t="shared" si="521"/>
        <v>0.15936301189359656</v>
      </c>
      <c r="BA83">
        <f>Assumptions!$E$34</f>
        <v>1.1000000000000001</v>
      </c>
      <c r="BB83">
        <f ca="1">IF(AND(AV83&gt;1,AS83&gt;1),((LOG(AS83,AV83)^(1/EXP(1)))^(1/Assumptions!$D$30))-(1-Assumptions!$D$31),1)</f>
        <v>1</v>
      </c>
      <c r="BC83" s="41">
        <v>1</v>
      </c>
      <c r="BD83">
        <v>0.15</v>
      </c>
      <c r="BF83">
        <f t="shared" ca="1" si="438"/>
        <v>0.17529931308295624</v>
      </c>
      <c r="BG83">
        <f t="shared" ca="1" si="439"/>
        <v>0</v>
      </c>
      <c r="BH83" s="41">
        <v>1</v>
      </c>
      <c r="BJ83">
        <f t="shared" ca="1" si="440"/>
        <v>0</v>
      </c>
      <c r="BK83">
        <f t="shared" ca="1" si="441"/>
        <v>0</v>
      </c>
      <c r="BL83">
        <f t="shared" ca="1" si="377"/>
        <v>0</v>
      </c>
      <c r="BM83">
        <v>1</v>
      </c>
      <c r="BP83">
        <f t="shared" ca="1" si="378"/>
        <v>0</v>
      </c>
      <c r="BQ83" s="17">
        <f>INDEX(MilitarySpend,MATCH($A83,'Budget Decisions'!$A$3:$A$160,0),MATCH(BQ$2,MilitarySpendCol,0))</f>
        <v>0</v>
      </c>
      <c r="BR83">
        <f t="shared" si="522"/>
        <v>0.15936301189359656</v>
      </c>
      <c r="BS83">
        <f>IF($A83&gt;=Assumptions!$D$40,1,0)</f>
        <v>1</v>
      </c>
      <c r="BT83">
        <f>Assumptions!$D$41</f>
        <v>0.83299999999999996</v>
      </c>
      <c r="BU83" s="41">
        <v>1</v>
      </c>
      <c r="BV83">
        <f>Assumptions!$D$42</f>
        <v>0.2</v>
      </c>
      <c r="BW83">
        <f t="shared" si="442"/>
        <v>0.13274938890736593</v>
      </c>
      <c r="BX83">
        <f t="shared" ca="1" si="379"/>
        <v>0</v>
      </c>
      <c r="BY83" s="17">
        <f>INDEX(MedicalSpend,MATCH($A83,'Budget Decisions'!$A$3:$A$160,0),MATCH(BY$2,MedicalSpendCol,0))</f>
        <v>0</v>
      </c>
      <c r="BZ83" s="17">
        <f>IF(INDEX('Budget Decisions'!$E$4:$E$160,MATCH(Model!$A83,'Budget Decisions'!$A$4:$A$160,0))="CURED",1,0)</f>
        <v>1</v>
      </c>
      <c r="CA83">
        <f t="shared" si="523"/>
        <v>1</v>
      </c>
      <c r="CB83" s="41">
        <v>1</v>
      </c>
      <c r="CC83">
        <f>Assumptions!$D$49</f>
        <v>0.2</v>
      </c>
      <c r="CD83">
        <f t="shared" si="443"/>
        <v>0</v>
      </c>
      <c r="CE83">
        <f t="shared" ca="1" si="380"/>
        <v>0</v>
      </c>
      <c r="CG83">
        <f t="shared" ca="1" si="444"/>
        <v>15934818</v>
      </c>
      <c r="CH83">
        <f t="shared" ca="1" si="445"/>
        <v>15934818</v>
      </c>
      <c r="CI83">
        <f t="shared" ca="1" si="446"/>
        <v>0</v>
      </c>
      <c r="CJ83">
        <f t="shared" ca="1" si="524"/>
        <v>0</v>
      </c>
      <c r="CK83">
        <f t="shared" ca="1" si="447"/>
        <v>5249351</v>
      </c>
      <c r="CL83">
        <f t="shared" ca="1" si="525"/>
        <v>0</v>
      </c>
      <c r="CM83">
        <f t="shared" ca="1" si="381"/>
        <v>25984</v>
      </c>
      <c r="CN83">
        <f t="shared" ca="1" si="382"/>
        <v>158591</v>
      </c>
      <c r="CO83">
        <f t="shared" si="526"/>
        <v>0.24130002925990637</v>
      </c>
      <c r="CP83">
        <f>Assumptions!$E$34</f>
        <v>1.1000000000000001</v>
      </c>
      <c r="CQ83">
        <f ca="1">IF(AND(CK83&gt;1,CH83&gt;1),((LOG(CH83,CK83)^(1/EXP(1)))^(1/Assumptions!$D$30))-(1-Assumptions!$D$31),1)</f>
        <v>0.88942327532861121</v>
      </c>
      <c r="CR83" s="41">
        <v>1</v>
      </c>
      <c r="CS83">
        <v>0.15</v>
      </c>
      <c r="CU83">
        <f t="shared" ca="1" si="448"/>
        <v>0.23607964859735925</v>
      </c>
      <c r="CV83">
        <f t="shared" ca="1" si="449"/>
        <v>1239264</v>
      </c>
      <c r="CW83" s="41">
        <v>1</v>
      </c>
      <c r="CY83">
        <f t="shared" ca="1" si="450"/>
        <v>1239264</v>
      </c>
      <c r="CZ83">
        <f t="shared" ca="1" si="451"/>
        <v>0</v>
      </c>
      <c r="DA83">
        <f t="shared" ca="1" si="383"/>
        <v>1239264</v>
      </c>
      <c r="DB83">
        <v>1</v>
      </c>
      <c r="DE83">
        <f t="shared" ca="1" si="384"/>
        <v>1239264</v>
      </c>
      <c r="DF83" s="17">
        <f>INDEX(MilitarySpend,MATCH($A83,'Budget Decisions'!$A$3:$A$160,0),MATCH(DF$2,MilitarySpendCol,0))</f>
        <v>0</v>
      </c>
      <c r="DG83">
        <f t="shared" si="527"/>
        <v>0.24130002925990637</v>
      </c>
      <c r="DH83">
        <f>IF($A83&gt;=Assumptions!$D$40,1,0)</f>
        <v>1</v>
      </c>
      <c r="DI83">
        <f>Assumptions!$D$41</f>
        <v>0.83299999999999996</v>
      </c>
      <c r="DJ83" s="41">
        <v>1</v>
      </c>
      <c r="DK83">
        <f>Assumptions!$D$42</f>
        <v>0.2</v>
      </c>
      <c r="DL83">
        <f t="shared" si="452"/>
        <v>0.20100292437350201</v>
      </c>
      <c r="DM83">
        <f t="shared" ca="1" si="385"/>
        <v>0</v>
      </c>
      <c r="DN83" s="17">
        <f>INDEX(MedicalSpend,MATCH($A83,'Budget Decisions'!$A$3:$A$160,0),MATCH(DN$2,MedicalSpendCol,0))</f>
        <v>0</v>
      </c>
      <c r="DO83" s="17">
        <f>IF(INDEX('Budget Decisions'!$E$4:$E$160,MATCH(Model!$A83,'Budget Decisions'!$A$4:$A$160,0))="CURED",1,0)</f>
        <v>1</v>
      </c>
      <c r="DP83">
        <f t="shared" si="528"/>
        <v>1</v>
      </c>
      <c r="DQ83" s="41">
        <v>1</v>
      </c>
      <c r="DR83">
        <f>Assumptions!$D$49</f>
        <v>0.2</v>
      </c>
      <c r="DS83">
        <f t="shared" si="453"/>
        <v>0</v>
      </c>
      <c r="DT83">
        <f t="shared" ca="1" si="386"/>
        <v>0</v>
      </c>
      <c r="DV83">
        <f t="shared" ca="1" si="454"/>
        <v>0</v>
      </c>
      <c r="DW83">
        <f t="shared" ca="1" si="455"/>
        <v>0</v>
      </c>
      <c r="DX83">
        <f t="shared" ca="1" si="456"/>
        <v>0</v>
      </c>
      <c r="DY83">
        <f t="shared" ca="1" si="529"/>
        <v>0</v>
      </c>
      <c r="DZ83">
        <f t="shared" ca="1" si="457"/>
        <v>45821340</v>
      </c>
      <c r="EA83">
        <f t="shared" ca="1" si="530"/>
        <v>0</v>
      </c>
      <c r="EB83">
        <f t="shared" ca="1" si="387"/>
        <v>229106</v>
      </c>
      <c r="EC83">
        <f t="shared" ca="1" si="388"/>
        <v>196653</v>
      </c>
      <c r="ED83">
        <f t="shared" si="531"/>
        <v>0.87442730726206253</v>
      </c>
      <c r="EE83">
        <f>Assumptions!$E$34</f>
        <v>1.1000000000000001</v>
      </c>
      <c r="EF83">
        <f ca="1">IF(AND(DZ83&gt;1,DW83&gt;1),((LOG(DW83,DZ83)^(1/EXP(1)))^(1/Assumptions!$D$30))-(1-Assumptions!$D$31),1)</f>
        <v>1</v>
      </c>
      <c r="EG83" s="41">
        <v>1</v>
      </c>
      <c r="EH83">
        <v>0.15</v>
      </c>
      <c r="EJ83">
        <f t="shared" ca="1" si="458"/>
        <v>0.96187003798826887</v>
      </c>
      <c r="EK83">
        <f t="shared" ca="1" si="459"/>
        <v>0</v>
      </c>
      <c r="EL83" s="41">
        <v>1</v>
      </c>
      <c r="EN83">
        <f t="shared" ca="1" si="460"/>
        <v>0</v>
      </c>
      <c r="EO83">
        <f t="shared" ca="1" si="461"/>
        <v>0</v>
      </c>
      <c r="EP83">
        <f t="shared" ca="1" si="389"/>
        <v>0</v>
      </c>
      <c r="EQ83">
        <v>1</v>
      </c>
      <c r="ET83">
        <f t="shared" ca="1" si="390"/>
        <v>0</v>
      </c>
      <c r="EU83" s="17">
        <f>INDEX(MilitarySpend,MATCH($A83,'Budget Decisions'!$A$3:$A$160,0),MATCH(EU$2,MilitarySpendCol,0))</f>
        <v>0</v>
      </c>
      <c r="EV83">
        <f t="shared" si="532"/>
        <v>0.87442730726206253</v>
      </c>
      <c r="EW83">
        <f>IF($A83&gt;=Assumptions!$D$40,1,0)</f>
        <v>1</v>
      </c>
      <c r="EX83">
        <f>Assumptions!$D$41</f>
        <v>0.83299999999999996</v>
      </c>
      <c r="EY83" s="41">
        <v>1</v>
      </c>
      <c r="EZ83">
        <f>Assumptions!$D$42</f>
        <v>0.2</v>
      </c>
      <c r="FA83">
        <f t="shared" si="462"/>
        <v>0.72839794694929805</v>
      </c>
      <c r="FB83">
        <f t="shared" ca="1" si="391"/>
        <v>0</v>
      </c>
      <c r="FC83" s="17">
        <f>INDEX(MedicalSpend,MATCH($A83,'Budget Decisions'!$A$3:$A$160,0),MATCH(FC$2,MedicalSpendCol,0))</f>
        <v>0</v>
      </c>
      <c r="FD83" s="17">
        <f>IF(INDEX('Budget Decisions'!$E$4:$E$160,MATCH(Model!$A83,'Budget Decisions'!$A$4:$A$160,0))="CURED",1,0)</f>
        <v>1</v>
      </c>
      <c r="FE83">
        <f t="shared" si="533"/>
        <v>1</v>
      </c>
      <c r="FF83" s="41">
        <v>1</v>
      </c>
      <c r="FG83">
        <f>Assumptions!$D$49</f>
        <v>0.2</v>
      </c>
      <c r="FH83">
        <f t="shared" si="463"/>
        <v>0</v>
      </c>
      <c r="FI83">
        <f t="shared" ca="1" si="392"/>
        <v>0</v>
      </c>
      <c r="FK83">
        <f t="shared" ca="1" si="464"/>
        <v>0</v>
      </c>
      <c r="FL83">
        <f t="shared" ca="1" si="465"/>
        <v>0</v>
      </c>
      <c r="FM83">
        <f t="shared" ca="1" si="466"/>
        <v>0</v>
      </c>
      <c r="FN83">
        <f t="shared" ca="1" si="534"/>
        <v>0</v>
      </c>
      <c r="FO83">
        <f t="shared" ca="1" si="467"/>
        <v>34959157</v>
      </c>
      <c r="FP83">
        <f t="shared" ca="1" si="535"/>
        <v>0</v>
      </c>
      <c r="FQ83">
        <f t="shared" ca="1" si="393"/>
        <v>173047</v>
      </c>
      <c r="FR83">
        <f t="shared" ca="1" si="394"/>
        <v>79037</v>
      </c>
      <c r="FS83">
        <f t="shared" si="536"/>
        <v>0.36303408195741388</v>
      </c>
      <c r="FT83">
        <f>Assumptions!$E$34</f>
        <v>1.1000000000000001</v>
      </c>
      <c r="FU83">
        <f ca="1">IF(AND(FO83&gt;1,FL83&gt;1),((LOG(FL83,FO83)^(1/EXP(1)))^(1/Assumptions!$D$30))-(1-Assumptions!$D$31),1)</f>
        <v>1</v>
      </c>
      <c r="FV83" s="41">
        <v>1</v>
      </c>
      <c r="FW83">
        <v>0.15</v>
      </c>
      <c r="FY83">
        <f t="shared" ca="1" si="468"/>
        <v>0.39933749015315528</v>
      </c>
      <c r="FZ83">
        <f t="shared" ca="1" si="469"/>
        <v>0</v>
      </c>
      <c r="GA83" s="41">
        <v>1</v>
      </c>
      <c r="GC83">
        <f t="shared" ca="1" si="470"/>
        <v>0</v>
      </c>
      <c r="GD83">
        <f t="shared" ca="1" si="471"/>
        <v>0</v>
      </c>
      <c r="GE83">
        <f t="shared" ca="1" si="395"/>
        <v>0</v>
      </c>
      <c r="GF83">
        <v>1</v>
      </c>
      <c r="GI83">
        <f t="shared" ca="1" si="396"/>
        <v>0</v>
      </c>
      <c r="GJ83" s="17">
        <f>INDEX(MilitarySpend,MATCH($A83,'Budget Decisions'!$A$3:$A$160,0),MATCH(GJ$2,MilitarySpendCol,0))</f>
        <v>0</v>
      </c>
      <c r="GK83">
        <f t="shared" si="537"/>
        <v>0.36303408195741388</v>
      </c>
      <c r="GL83">
        <f>IF($A83&gt;=Assumptions!$D$40,1,0)</f>
        <v>1</v>
      </c>
      <c r="GM83">
        <f>Assumptions!$D$41</f>
        <v>0.83299999999999996</v>
      </c>
      <c r="GN83" s="41">
        <v>1</v>
      </c>
      <c r="GO83">
        <f>Assumptions!$D$42</f>
        <v>0.2</v>
      </c>
      <c r="GP83">
        <f t="shared" si="472"/>
        <v>0.30240739027052577</v>
      </c>
      <c r="GQ83">
        <f t="shared" ca="1" si="397"/>
        <v>0</v>
      </c>
      <c r="GR83" s="17">
        <f>INDEX(MedicalSpend,MATCH($A83,'Budget Decisions'!$A$3:$A$160,0),MATCH(GR$2,MedicalSpendCol,0))</f>
        <v>0</v>
      </c>
      <c r="GS83" s="17">
        <f>IF(INDEX('Budget Decisions'!$E$4:$E$160,MATCH(Model!$A83,'Budget Decisions'!$A$4:$A$160,0))="CURED",1,0)</f>
        <v>1</v>
      </c>
      <c r="GT83">
        <f t="shared" si="538"/>
        <v>1</v>
      </c>
      <c r="GU83" s="41">
        <v>1</v>
      </c>
      <c r="GV83">
        <f>Assumptions!$D$49</f>
        <v>0.2</v>
      </c>
      <c r="GW83">
        <f t="shared" si="473"/>
        <v>0</v>
      </c>
      <c r="GX83">
        <f t="shared" ca="1" si="398"/>
        <v>0</v>
      </c>
      <c r="GZ83">
        <f t="shared" ca="1" si="474"/>
        <v>2814876</v>
      </c>
      <c r="HA83">
        <f t="shared" ca="1" si="475"/>
        <v>2814876</v>
      </c>
      <c r="HB83">
        <f t="shared" ca="1" si="476"/>
        <v>0</v>
      </c>
      <c r="HC83">
        <f t="shared" ca="1" si="539"/>
        <v>0</v>
      </c>
      <c r="HD83">
        <f t="shared" ca="1" si="477"/>
        <v>16208489</v>
      </c>
      <c r="HE83">
        <f t="shared" ca="1" si="540"/>
        <v>0</v>
      </c>
      <c r="HF83">
        <f t="shared" ca="1" si="399"/>
        <v>80232</v>
      </c>
      <c r="HG83">
        <f t="shared" ca="1" si="400"/>
        <v>210115</v>
      </c>
      <c r="HH83">
        <f t="shared" si="541"/>
        <v>0.464689620669401</v>
      </c>
      <c r="HI83">
        <f>Assumptions!$E$34</f>
        <v>1.1000000000000001</v>
      </c>
      <c r="HJ83">
        <f ca="1">IF(AND(HD83&gt;1,HA83&gt;1),((LOG(HA83,HD83)^(1/EXP(1)))^(1/Assumptions!$D$30))-(1-Assumptions!$D$31),1)</f>
        <v>0.865031803137991</v>
      </c>
      <c r="HK83" s="41">
        <v>1</v>
      </c>
      <c r="HL83">
        <v>0.15</v>
      </c>
      <c r="HN83">
        <f t="shared" ca="1" si="478"/>
        <v>0.44216843051387716</v>
      </c>
      <c r="HO83">
        <f t="shared" ca="1" si="479"/>
        <v>2814876</v>
      </c>
      <c r="HP83" s="41">
        <v>1</v>
      </c>
      <c r="HR83">
        <f t="shared" ca="1" si="480"/>
        <v>2814876</v>
      </c>
      <c r="HS83">
        <f t="shared" ca="1" si="481"/>
        <v>0</v>
      </c>
      <c r="HT83">
        <f t="shared" ca="1" si="401"/>
        <v>2814876</v>
      </c>
      <c r="HU83">
        <v>1</v>
      </c>
      <c r="HX83">
        <f t="shared" ca="1" si="402"/>
        <v>2814876</v>
      </c>
      <c r="HY83" s="17">
        <f>INDEX(MilitarySpend,MATCH($A83,'Budget Decisions'!$A$3:$A$160,0),MATCH(HY$2,MilitarySpendCol,0))</f>
        <v>0</v>
      </c>
      <c r="HZ83">
        <f t="shared" si="542"/>
        <v>0.464689620669401</v>
      </c>
      <c r="IA83">
        <f>IF($A83&gt;=Assumptions!$D$40,1,0)</f>
        <v>1</v>
      </c>
      <c r="IB83">
        <f>Assumptions!$D$41</f>
        <v>0.83299999999999996</v>
      </c>
      <c r="IC83" s="41">
        <v>1</v>
      </c>
      <c r="ID83">
        <f>Assumptions!$D$42</f>
        <v>0.2</v>
      </c>
      <c r="IE83">
        <f t="shared" si="482"/>
        <v>0.38708645401761099</v>
      </c>
      <c r="IF83">
        <f t="shared" ca="1" si="403"/>
        <v>0</v>
      </c>
      <c r="IG83" s="17">
        <f>INDEX(MedicalSpend,MATCH($A83,'Budget Decisions'!$A$3:$A$160,0),MATCH(IG$2,MedicalSpendCol,0))</f>
        <v>0</v>
      </c>
      <c r="IH83" s="17">
        <f>IF(INDEX('Budget Decisions'!$E$4:$E$160,MATCH(Model!$A83,'Budget Decisions'!$A$4:$A$160,0))="CURED",1,0)</f>
        <v>1</v>
      </c>
      <c r="II83">
        <f t="shared" si="543"/>
        <v>1</v>
      </c>
      <c r="IJ83" s="41">
        <v>1</v>
      </c>
      <c r="IK83">
        <f>Assumptions!$D$49</f>
        <v>0.2</v>
      </c>
      <c r="IL83">
        <f t="shared" si="483"/>
        <v>0</v>
      </c>
      <c r="IM83">
        <f t="shared" ca="1" si="404"/>
        <v>0</v>
      </c>
      <c r="IO83">
        <f t="shared" ca="1" si="484"/>
        <v>0</v>
      </c>
      <c r="IP83">
        <f t="shared" ca="1" si="485"/>
        <v>0</v>
      </c>
      <c r="IQ83">
        <f t="shared" ca="1" si="486"/>
        <v>0</v>
      </c>
      <c r="IR83">
        <f t="shared" ca="1" si="544"/>
        <v>0</v>
      </c>
      <c r="IS83">
        <f t="shared" ca="1" si="487"/>
        <v>57670418</v>
      </c>
      <c r="IT83">
        <f t="shared" ca="1" si="545"/>
        <v>0</v>
      </c>
      <c r="IU83">
        <f t="shared" ca="1" si="405"/>
        <v>285468</v>
      </c>
      <c r="IV83">
        <f t="shared" ca="1" si="406"/>
        <v>150112</v>
      </c>
      <c r="IW83">
        <f t="shared" si="546"/>
        <v>1.1264233685228699</v>
      </c>
      <c r="IX83">
        <f>Assumptions!$E$34</f>
        <v>1.1000000000000001</v>
      </c>
      <c r="IY83">
        <f ca="1">IF(AND(IS83&gt;1,IP83&gt;1),((LOG(IP83,IS83)^(1/EXP(1)))^(1/Assumptions!$D$30))-(1-Assumptions!$D$31),1)</f>
        <v>1</v>
      </c>
      <c r="IZ83" s="41">
        <v>1</v>
      </c>
      <c r="JA83">
        <v>0.15</v>
      </c>
      <c r="JC83">
        <f t="shared" ca="1" si="488"/>
        <v>1.239065705375157</v>
      </c>
      <c r="JD83">
        <f t="shared" ca="1" si="489"/>
        <v>0</v>
      </c>
      <c r="JE83" s="41">
        <v>1</v>
      </c>
      <c r="JG83">
        <f t="shared" ca="1" si="490"/>
        <v>0</v>
      </c>
      <c r="JH83">
        <f t="shared" ca="1" si="491"/>
        <v>0</v>
      </c>
      <c r="JI83">
        <f t="shared" ca="1" si="407"/>
        <v>0</v>
      </c>
      <c r="JJ83">
        <v>1</v>
      </c>
      <c r="JM83">
        <f t="shared" ca="1" si="408"/>
        <v>0</v>
      </c>
      <c r="JN83" s="17">
        <f>INDEX(MilitarySpend,MATCH($A83,'Budget Decisions'!$A$3:$A$160,0),MATCH(JN$2,MilitarySpendCol,0))</f>
        <v>0</v>
      </c>
      <c r="JO83">
        <f t="shared" si="547"/>
        <v>1.1264233685228699</v>
      </c>
      <c r="JP83">
        <f>IF($A83&gt;=Assumptions!$D$40,1,0)</f>
        <v>1</v>
      </c>
      <c r="JQ83">
        <f>Assumptions!$D$41</f>
        <v>0.83299999999999996</v>
      </c>
      <c r="JR83" s="41">
        <v>1</v>
      </c>
      <c r="JS83">
        <f>Assumptions!$D$42</f>
        <v>0.2</v>
      </c>
      <c r="JT83">
        <f t="shared" si="492"/>
        <v>0.9383106659795506</v>
      </c>
      <c r="JU83">
        <f t="shared" ca="1" si="409"/>
        <v>0</v>
      </c>
      <c r="JV83" s="17">
        <f>INDEX(MedicalSpend,MATCH($A83,'Budget Decisions'!$A$3:$A$160,0),MATCH(JV$2,MedicalSpendCol,0))</f>
        <v>0</v>
      </c>
      <c r="JW83" s="17">
        <f>IF(INDEX('Budget Decisions'!$E$4:$E$160,MATCH(Model!$A83,'Budget Decisions'!$A$4:$A$160,0))="CURED",1,0)</f>
        <v>1</v>
      </c>
      <c r="JX83">
        <f t="shared" si="548"/>
        <v>1</v>
      </c>
      <c r="JY83" s="41">
        <v>1</v>
      </c>
      <c r="JZ83">
        <f>Assumptions!$D$49</f>
        <v>0.2</v>
      </c>
      <c r="KA83">
        <f t="shared" si="493"/>
        <v>0</v>
      </c>
      <c r="KB83">
        <f t="shared" ca="1" si="410"/>
        <v>0</v>
      </c>
      <c r="KD83">
        <f t="shared" ca="1" si="494"/>
        <v>0</v>
      </c>
      <c r="KE83">
        <f t="shared" ca="1" si="495"/>
        <v>0</v>
      </c>
      <c r="KF83">
        <f t="shared" ca="1" si="496"/>
        <v>0</v>
      </c>
      <c r="KG83">
        <f t="shared" ca="1" si="549"/>
        <v>0</v>
      </c>
      <c r="KH83">
        <f t="shared" ca="1" si="497"/>
        <v>40055363</v>
      </c>
      <c r="KI83">
        <f t="shared" ca="1" si="550"/>
        <v>0</v>
      </c>
      <c r="KJ83">
        <f t="shared" ca="1" si="411"/>
        <v>198274</v>
      </c>
      <c r="KK83">
        <f t="shared" ca="1" si="412"/>
        <v>224667</v>
      </c>
      <c r="KL83">
        <f t="shared" si="551"/>
        <v>2.2321095760416365</v>
      </c>
      <c r="KM83">
        <f>Assumptions!$E$34</f>
        <v>1.1000000000000001</v>
      </c>
      <c r="KN83">
        <f ca="1">IF(AND(KH83&gt;1,KE83&gt;1),((LOG(KE83,KH83)^(1/EXP(1)))^(1/Assumptions!$D$30))-(1-Assumptions!$D$31),1)</f>
        <v>1</v>
      </c>
      <c r="KO83" s="41">
        <v>1</v>
      </c>
      <c r="KP83">
        <v>0.15</v>
      </c>
      <c r="KR83">
        <f t="shared" ca="1" si="498"/>
        <v>2.4553205336458004</v>
      </c>
      <c r="KS83">
        <f t="shared" ca="1" si="499"/>
        <v>0</v>
      </c>
      <c r="KT83" s="41">
        <v>1</v>
      </c>
      <c r="KV83">
        <f t="shared" ca="1" si="500"/>
        <v>0</v>
      </c>
      <c r="KW83">
        <f t="shared" ca="1" si="501"/>
        <v>0</v>
      </c>
      <c r="KX83">
        <f t="shared" ca="1" si="413"/>
        <v>0</v>
      </c>
      <c r="KY83">
        <v>1</v>
      </c>
      <c r="LB83">
        <f t="shared" ca="1" si="414"/>
        <v>0</v>
      </c>
      <c r="LC83" s="17">
        <f>INDEX(MilitarySpend,MATCH($A83,'Budget Decisions'!$A$3:$A$160,0),MATCH(LC$2,MilitarySpendCol,0))</f>
        <v>0</v>
      </c>
      <c r="LD83">
        <f t="shared" si="552"/>
        <v>2.2321095760416365</v>
      </c>
      <c r="LE83">
        <f>IF($A83&gt;=Assumptions!$D$40,1,0)</f>
        <v>1</v>
      </c>
      <c r="LF83">
        <f>Assumptions!$D$41</f>
        <v>0.83299999999999996</v>
      </c>
      <c r="LG83" s="41">
        <v>1</v>
      </c>
      <c r="LH83">
        <f>Assumptions!$D$42</f>
        <v>0.2</v>
      </c>
      <c r="LI83">
        <f t="shared" si="502"/>
        <v>1.8593472768426831</v>
      </c>
      <c r="LJ83">
        <f t="shared" ca="1" si="415"/>
        <v>0</v>
      </c>
      <c r="LK83" s="17">
        <f>INDEX(MedicalSpend,MATCH($A83,'Budget Decisions'!$A$3:$A$160,0),MATCH(LK$2,MedicalSpendCol,0))</f>
        <v>0</v>
      </c>
      <c r="LL83" s="17">
        <f>IF(INDEX('Budget Decisions'!$E$4:$E$160,MATCH(Model!$A83,'Budget Decisions'!$A$4:$A$160,0))="CURED",1,0)</f>
        <v>1</v>
      </c>
      <c r="LM83">
        <f t="shared" si="553"/>
        <v>1</v>
      </c>
      <c r="LN83" s="41">
        <v>1</v>
      </c>
      <c r="LO83">
        <f>Assumptions!$D$49</f>
        <v>0.2</v>
      </c>
      <c r="LP83">
        <f t="shared" si="503"/>
        <v>0</v>
      </c>
      <c r="LQ83">
        <f t="shared" ca="1" si="416"/>
        <v>0</v>
      </c>
      <c r="LS83">
        <f t="shared" ca="1" si="504"/>
        <v>0</v>
      </c>
      <c r="LT83">
        <f t="shared" ca="1" si="505"/>
        <v>0</v>
      </c>
      <c r="LU83">
        <f t="shared" ca="1" si="506"/>
        <v>0</v>
      </c>
      <c r="LV83">
        <f t="shared" ca="1" si="554"/>
        <v>0</v>
      </c>
      <c r="LW83">
        <f t="shared" ca="1" si="507"/>
        <v>14446926</v>
      </c>
      <c r="LX83">
        <f t="shared" ca="1" si="555"/>
        <v>0</v>
      </c>
      <c r="LY83">
        <f t="shared" ca="1" si="417"/>
        <v>72234</v>
      </c>
      <c r="LZ83">
        <f t="shared" ca="1" si="418"/>
        <v>66091</v>
      </c>
      <c r="MA83">
        <f t="shared" si="556"/>
        <v>2.7100766589378384</v>
      </c>
      <c r="MB83">
        <f>Assumptions!$E$34</f>
        <v>1.1000000000000001</v>
      </c>
      <c r="MC83">
        <f ca="1">IF(AND(LW83&gt;1,LT83&gt;1),((LOG(LT83,LW83)^(1/EXP(1)))^(1/Assumptions!$D$30))-(1-Assumptions!$D$31),1)</f>
        <v>1</v>
      </c>
      <c r="MD83" s="41">
        <v>1</v>
      </c>
      <c r="ME83">
        <v>0.15</v>
      </c>
      <c r="MG83">
        <f t="shared" ca="1" si="508"/>
        <v>2.9810843248316226</v>
      </c>
      <c r="MH83">
        <f t="shared" ca="1" si="509"/>
        <v>0</v>
      </c>
      <c r="MI83" s="41">
        <v>1</v>
      </c>
      <c r="MK83">
        <f t="shared" ca="1" si="510"/>
        <v>0</v>
      </c>
      <c r="ML83">
        <f t="shared" ca="1" si="511"/>
        <v>0</v>
      </c>
      <c r="MM83">
        <f t="shared" ca="1" si="419"/>
        <v>0</v>
      </c>
      <c r="MN83">
        <v>1</v>
      </c>
      <c r="MQ83">
        <f t="shared" ca="1" si="420"/>
        <v>0</v>
      </c>
      <c r="MR83" s="17">
        <f>INDEX(MilitarySpend,MATCH($A83,'Budget Decisions'!$A$3:$A$160,0),MATCH(MR$2,MilitarySpendCol,0))</f>
        <v>0</v>
      </c>
      <c r="MS83">
        <f t="shared" si="557"/>
        <v>2.7100766589378384</v>
      </c>
      <c r="MT83">
        <f>IF($A83&gt;=Assumptions!$D$40,1,0)</f>
        <v>1</v>
      </c>
      <c r="MU83">
        <f>Assumptions!$D$41</f>
        <v>0.83299999999999996</v>
      </c>
      <c r="MV83" s="41">
        <v>1</v>
      </c>
      <c r="MW83">
        <f>Assumptions!$D$42</f>
        <v>0.2</v>
      </c>
      <c r="MX83">
        <f t="shared" si="512"/>
        <v>2.2574938568952194</v>
      </c>
      <c r="MY83">
        <f t="shared" ca="1" si="421"/>
        <v>0</v>
      </c>
      <c r="MZ83" s="17">
        <f>INDEX(MedicalSpend,MATCH($A83,'Budget Decisions'!$A$3:$A$160,0),MATCH(MZ$2,MedicalSpendCol,0))</f>
        <v>0</v>
      </c>
      <c r="NA83" s="17">
        <f>IF(INDEX('Budget Decisions'!$E$4:$E$160,MATCH(Model!$A83,'Budget Decisions'!$A$4:$A$160,0))="CURED",1,0)</f>
        <v>1</v>
      </c>
      <c r="NB83">
        <f t="shared" si="558"/>
        <v>1</v>
      </c>
      <c r="NC83" s="41">
        <v>1</v>
      </c>
      <c r="ND83">
        <f>Assumptions!$D$49</f>
        <v>0.2</v>
      </c>
      <c r="NE83">
        <f t="shared" si="513"/>
        <v>0</v>
      </c>
      <c r="NF83">
        <f t="shared" ca="1" si="422"/>
        <v>0</v>
      </c>
    </row>
    <row r="84" spans="1:370" x14ac:dyDescent="0.35">
      <c r="A84">
        <f t="shared" si="514"/>
        <v>81</v>
      </c>
      <c r="C84">
        <f t="shared" ca="1" si="423"/>
        <v>0</v>
      </c>
      <c r="D84">
        <f t="shared" ca="1" si="424"/>
        <v>0</v>
      </c>
      <c r="E84">
        <f t="shared" ca="1" si="425"/>
        <v>0</v>
      </c>
      <c r="F84">
        <f t="shared" ca="1" si="515"/>
        <v>0</v>
      </c>
      <c r="G84">
        <f t="shared" ca="1" si="426"/>
        <v>43687868</v>
      </c>
      <c r="H84">
        <f t="shared" ca="1" si="516"/>
        <v>0</v>
      </c>
      <c r="I84">
        <f t="shared" ca="1" si="369"/>
        <v>218439</v>
      </c>
      <c r="J84">
        <f t="shared" ca="1" si="370"/>
        <v>43887</v>
      </c>
      <c r="K84">
        <f t="shared" si="517"/>
        <v>0.82857634545527548</v>
      </c>
      <c r="L84">
        <f>Assumptions!$E$34</f>
        <v>1.1000000000000001</v>
      </c>
      <c r="M84">
        <f ca="1">IF(AND(G84&gt;1,D84&gt;1),((LOG(D84,G84)^(1/EXP(1)))^(1/Assumptions!$D$30))-(1-Assumptions!$D$31),1)</f>
        <v>1</v>
      </c>
      <c r="N84" s="41">
        <v>1</v>
      </c>
      <c r="O84">
        <v>0.15</v>
      </c>
      <c r="Q84">
        <f t="shared" ca="1" si="427"/>
        <v>0.91143398000080311</v>
      </c>
      <c r="R84">
        <f t="shared" ca="1" si="428"/>
        <v>0</v>
      </c>
      <c r="S84" s="41">
        <v>1</v>
      </c>
      <c r="U84">
        <f t="shared" ca="1" si="429"/>
        <v>0</v>
      </c>
      <c r="V84">
        <f t="shared" ca="1" si="430"/>
        <v>0</v>
      </c>
      <c r="W84">
        <f t="shared" ca="1" si="371"/>
        <v>0</v>
      </c>
      <c r="X84">
        <v>1</v>
      </c>
      <c r="AA84">
        <f t="shared" ca="1" si="372"/>
        <v>0</v>
      </c>
      <c r="AB84" s="17">
        <f>INDEX(MilitarySpend,MATCH($A84,'Budget Decisions'!$A$3:$A$160,0),MATCH(AB$2,MilitarySpendCol,0))</f>
        <v>0</v>
      </c>
      <c r="AC84">
        <f t="shared" si="518"/>
        <v>0.82857634545527548</v>
      </c>
      <c r="AD84">
        <f>IF($A84&gt;=Assumptions!$D$40,1,0)</f>
        <v>1</v>
      </c>
      <c r="AE84">
        <f>Assumptions!$D$41</f>
        <v>0.83299999999999996</v>
      </c>
      <c r="AF84" s="41">
        <v>1</v>
      </c>
      <c r="AG84">
        <f>Assumptions!$D$42</f>
        <v>0.2</v>
      </c>
      <c r="AH84">
        <f t="shared" si="431"/>
        <v>0.69020409576424446</v>
      </c>
      <c r="AI84">
        <f t="shared" ca="1" si="373"/>
        <v>0</v>
      </c>
      <c r="AJ84" s="17">
        <f>INDEX(MedicalSpend,MATCH($A84,'Budget Decisions'!$A$3:$A$160,0),MATCH(AJ$2,MedicalSpendCol,0))</f>
        <v>0</v>
      </c>
      <c r="AK84" s="17">
        <f>IF(INDEX('Budget Decisions'!$E$4:$E$160,MATCH(Model!$A84,'Budget Decisions'!$A$4:$A$160,0))="CURED",1,0)</f>
        <v>1</v>
      </c>
      <c r="AL84">
        <f t="shared" si="519"/>
        <v>1</v>
      </c>
      <c r="AM84" s="41">
        <v>1</v>
      </c>
      <c r="AN84">
        <f>Assumptions!$D$49</f>
        <v>0.2</v>
      </c>
      <c r="AO84">
        <f t="shared" si="432"/>
        <v>0</v>
      </c>
      <c r="AP84">
        <f t="shared" ca="1" si="374"/>
        <v>0</v>
      </c>
      <c r="AR84">
        <f t="shared" ca="1" si="433"/>
        <v>0</v>
      </c>
      <c r="AS84">
        <f t="shared" ca="1" si="434"/>
        <v>0</v>
      </c>
      <c r="AT84">
        <f t="shared" ca="1" si="435"/>
        <v>0</v>
      </c>
      <c r="AU84">
        <f t="shared" ca="1" si="436"/>
        <v>0</v>
      </c>
      <c r="AV84">
        <f t="shared" ca="1" si="437"/>
        <v>26598364</v>
      </c>
      <c r="AW84">
        <f t="shared" ca="1" si="520"/>
        <v>0</v>
      </c>
      <c r="AX84">
        <f t="shared" ca="1" si="375"/>
        <v>131661</v>
      </c>
      <c r="AY84">
        <f t="shared" ca="1" si="376"/>
        <v>286891</v>
      </c>
      <c r="AZ84">
        <f t="shared" si="521"/>
        <v>0.15936301189359656</v>
      </c>
      <c r="BA84">
        <f>Assumptions!$E$34</f>
        <v>1.1000000000000001</v>
      </c>
      <c r="BB84">
        <f ca="1">IF(AND(AV84&gt;1,AS84&gt;1),((LOG(AS84,AV84)^(1/EXP(1)))^(1/Assumptions!$D$30))-(1-Assumptions!$D$31),1)</f>
        <v>1</v>
      </c>
      <c r="BC84" s="41">
        <v>1</v>
      </c>
      <c r="BD84">
        <v>0.15</v>
      </c>
      <c r="BF84">
        <f t="shared" ca="1" si="438"/>
        <v>0.17529931308295624</v>
      </c>
      <c r="BG84">
        <f t="shared" ca="1" si="439"/>
        <v>0</v>
      </c>
      <c r="BH84" s="41">
        <v>1</v>
      </c>
      <c r="BJ84">
        <f t="shared" ca="1" si="440"/>
        <v>0</v>
      </c>
      <c r="BK84">
        <f t="shared" ca="1" si="441"/>
        <v>0</v>
      </c>
      <c r="BL84">
        <f t="shared" ca="1" si="377"/>
        <v>0</v>
      </c>
      <c r="BM84">
        <v>1</v>
      </c>
      <c r="BP84">
        <f t="shared" ca="1" si="378"/>
        <v>0</v>
      </c>
      <c r="BQ84" s="17">
        <f>INDEX(MilitarySpend,MATCH($A84,'Budget Decisions'!$A$3:$A$160,0),MATCH(BQ$2,MilitarySpendCol,0))</f>
        <v>0</v>
      </c>
      <c r="BR84">
        <f t="shared" si="522"/>
        <v>0.15936301189359656</v>
      </c>
      <c r="BS84">
        <f>IF($A84&gt;=Assumptions!$D$40,1,0)</f>
        <v>1</v>
      </c>
      <c r="BT84">
        <f>Assumptions!$D$41</f>
        <v>0.83299999999999996</v>
      </c>
      <c r="BU84" s="41">
        <v>1</v>
      </c>
      <c r="BV84">
        <f>Assumptions!$D$42</f>
        <v>0.2</v>
      </c>
      <c r="BW84">
        <f t="shared" si="442"/>
        <v>0.13274938890736593</v>
      </c>
      <c r="BX84">
        <f t="shared" ca="1" si="379"/>
        <v>0</v>
      </c>
      <c r="BY84" s="17">
        <f>INDEX(MedicalSpend,MATCH($A84,'Budget Decisions'!$A$3:$A$160,0),MATCH(BY$2,MedicalSpendCol,0))</f>
        <v>0</v>
      </c>
      <c r="BZ84" s="17">
        <f>IF(INDEX('Budget Decisions'!$E$4:$E$160,MATCH(Model!$A84,'Budget Decisions'!$A$4:$A$160,0))="CURED",1,0)</f>
        <v>1</v>
      </c>
      <c r="CA84">
        <f t="shared" si="523"/>
        <v>1</v>
      </c>
      <c r="CB84" s="41">
        <v>1</v>
      </c>
      <c r="CC84">
        <f>Assumptions!$D$49</f>
        <v>0.2</v>
      </c>
      <c r="CD84">
        <f t="shared" si="443"/>
        <v>0</v>
      </c>
      <c r="CE84">
        <f t="shared" ca="1" si="380"/>
        <v>0</v>
      </c>
      <c r="CG84">
        <f t="shared" ca="1" si="444"/>
        <v>14695554</v>
      </c>
      <c r="CH84">
        <f t="shared" ca="1" si="445"/>
        <v>14695554</v>
      </c>
      <c r="CI84">
        <f t="shared" ca="1" si="446"/>
        <v>0</v>
      </c>
      <c r="CJ84">
        <f t="shared" ca="1" si="524"/>
        <v>0</v>
      </c>
      <c r="CK84">
        <f t="shared" ca="1" si="447"/>
        <v>6621222</v>
      </c>
      <c r="CL84">
        <f t="shared" ca="1" si="525"/>
        <v>0</v>
      </c>
      <c r="CM84">
        <f t="shared" ca="1" si="381"/>
        <v>32775</v>
      </c>
      <c r="CN84">
        <f t="shared" ca="1" si="382"/>
        <v>158650</v>
      </c>
      <c r="CO84">
        <f t="shared" si="526"/>
        <v>0.24130002925990637</v>
      </c>
      <c r="CP84">
        <f>Assumptions!$E$34</f>
        <v>1.1000000000000001</v>
      </c>
      <c r="CQ84">
        <f ca="1">IF(AND(CK84&gt;1,CH84&gt;1),((LOG(CH84,CK84)^(1/EXP(1)))^(1/Assumptions!$D$30))-(1-Assumptions!$D$31),1)</f>
        <v>0.88672377686515025</v>
      </c>
      <c r="CR84" s="41">
        <v>1</v>
      </c>
      <c r="CS84">
        <v>0.15</v>
      </c>
      <c r="CU84">
        <f t="shared" ca="1" si="448"/>
        <v>0.23536312063331702</v>
      </c>
      <c r="CV84">
        <f t="shared" ca="1" si="449"/>
        <v>1558391</v>
      </c>
      <c r="CW84" s="41">
        <v>1</v>
      </c>
      <c r="CY84">
        <f t="shared" ca="1" si="450"/>
        <v>1558391</v>
      </c>
      <c r="CZ84">
        <f t="shared" ca="1" si="451"/>
        <v>0</v>
      </c>
      <c r="DA84">
        <f t="shared" ca="1" si="383"/>
        <v>1558391</v>
      </c>
      <c r="DB84">
        <v>1</v>
      </c>
      <c r="DE84">
        <f t="shared" ca="1" si="384"/>
        <v>1558391</v>
      </c>
      <c r="DF84" s="17">
        <f>INDEX(MilitarySpend,MATCH($A84,'Budget Decisions'!$A$3:$A$160,0),MATCH(DF$2,MilitarySpendCol,0))</f>
        <v>0</v>
      </c>
      <c r="DG84">
        <f t="shared" si="527"/>
        <v>0.24130002925990637</v>
      </c>
      <c r="DH84">
        <f>IF($A84&gt;=Assumptions!$D$40,1,0)</f>
        <v>1</v>
      </c>
      <c r="DI84">
        <f>Assumptions!$D$41</f>
        <v>0.83299999999999996</v>
      </c>
      <c r="DJ84" s="41">
        <v>1</v>
      </c>
      <c r="DK84">
        <f>Assumptions!$D$42</f>
        <v>0.2</v>
      </c>
      <c r="DL84">
        <f t="shared" si="452"/>
        <v>0.20100292437350201</v>
      </c>
      <c r="DM84">
        <f t="shared" ca="1" si="385"/>
        <v>0</v>
      </c>
      <c r="DN84" s="17">
        <f>INDEX(MedicalSpend,MATCH($A84,'Budget Decisions'!$A$3:$A$160,0),MATCH(DN$2,MedicalSpendCol,0))</f>
        <v>0</v>
      </c>
      <c r="DO84" s="17">
        <f>IF(INDEX('Budget Decisions'!$E$4:$E$160,MATCH(Model!$A84,'Budget Decisions'!$A$4:$A$160,0))="CURED",1,0)</f>
        <v>1</v>
      </c>
      <c r="DP84">
        <f t="shared" si="528"/>
        <v>1</v>
      </c>
      <c r="DQ84" s="41">
        <v>1</v>
      </c>
      <c r="DR84">
        <f>Assumptions!$D$49</f>
        <v>0.2</v>
      </c>
      <c r="DS84">
        <f t="shared" si="453"/>
        <v>0</v>
      </c>
      <c r="DT84">
        <f t="shared" ca="1" si="386"/>
        <v>0</v>
      </c>
      <c r="DV84">
        <f t="shared" ca="1" si="454"/>
        <v>0</v>
      </c>
      <c r="DW84">
        <f t="shared" ca="1" si="455"/>
        <v>0</v>
      </c>
      <c r="DX84">
        <f t="shared" ca="1" si="456"/>
        <v>0</v>
      </c>
      <c r="DY84">
        <f t="shared" ca="1" si="529"/>
        <v>0</v>
      </c>
      <c r="DZ84">
        <f t="shared" ca="1" si="457"/>
        <v>45788887</v>
      </c>
      <c r="EA84">
        <f t="shared" ca="1" si="530"/>
        <v>0</v>
      </c>
      <c r="EB84">
        <f t="shared" ca="1" si="387"/>
        <v>228944</v>
      </c>
      <c r="EC84">
        <f t="shared" ca="1" si="388"/>
        <v>203595</v>
      </c>
      <c r="ED84">
        <f t="shared" si="531"/>
        <v>0.87442730726206253</v>
      </c>
      <c r="EE84">
        <f>Assumptions!$E$34</f>
        <v>1.1000000000000001</v>
      </c>
      <c r="EF84">
        <f ca="1">IF(AND(DZ84&gt;1,DW84&gt;1),((LOG(DW84,DZ84)^(1/EXP(1)))^(1/Assumptions!$D$30))-(1-Assumptions!$D$31),1)</f>
        <v>1</v>
      </c>
      <c r="EG84" s="41">
        <v>1</v>
      </c>
      <c r="EH84">
        <v>0.15</v>
      </c>
      <c r="EJ84">
        <f t="shared" ca="1" si="458"/>
        <v>0.96187003798826887</v>
      </c>
      <c r="EK84">
        <f t="shared" ca="1" si="459"/>
        <v>0</v>
      </c>
      <c r="EL84" s="41">
        <v>1</v>
      </c>
      <c r="EN84">
        <f t="shared" ca="1" si="460"/>
        <v>0</v>
      </c>
      <c r="EO84">
        <f t="shared" ca="1" si="461"/>
        <v>0</v>
      </c>
      <c r="EP84">
        <f t="shared" ca="1" si="389"/>
        <v>0</v>
      </c>
      <c r="EQ84">
        <v>1</v>
      </c>
      <c r="ET84">
        <f t="shared" ca="1" si="390"/>
        <v>0</v>
      </c>
      <c r="EU84" s="17">
        <f>INDEX(MilitarySpend,MATCH($A84,'Budget Decisions'!$A$3:$A$160,0),MATCH(EU$2,MilitarySpendCol,0))</f>
        <v>0</v>
      </c>
      <c r="EV84">
        <f t="shared" si="532"/>
        <v>0.87442730726206253</v>
      </c>
      <c r="EW84">
        <f>IF($A84&gt;=Assumptions!$D$40,1,0)</f>
        <v>1</v>
      </c>
      <c r="EX84">
        <f>Assumptions!$D$41</f>
        <v>0.83299999999999996</v>
      </c>
      <c r="EY84" s="41">
        <v>1</v>
      </c>
      <c r="EZ84">
        <f>Assumptions!$D$42</f>
        <v>0.2</v>
      </c>
      <c r="FA84">
        <f t="shared" si="462"/>
        <v>0.72839794694929805</v>
      </c>
      <c r="FB84">
        <f t="shared" ca="1" si="391"/>
        <v>0</v>
      </c>
      <c r="FC84" s="17">
        <f>INDEX(MedicalSpend,MATCH($A84,'Budget Decisions'!$A$3:$A$160,0),MATCH(FC$2,MedicalSpendCol,0))</f>
        <v>0</v>
      </c>
      <c r="FD84" s="17">
        <f>IF(INDEX('Budget Decisions'!$E$4:$E$160,MATCH(Model!$A84,'Budget Decisions'!$A$4:$A$160,0))="CURED",1,0)</f>
        <v>1</v>
      </c>
      <c r="FE84">
        <f t="shared" si="533"/>
        <v>1</v>
      </c>
      <c r="FF84" s="41">
        <v>1</v>
      </c>
      <c r="FG84">
        <f>Assumptions!$D$49</f>
        <v>0.2</v>
      </c>
      <c r="FH84">
        <f t="shared" si="463"/>
        <v>0</v>
      </c>
      <c r="FI84">
        <f t="shared" ca="1" si="392"/>
        <v>0</v>
      </c>
      <c r="FK84">
        <f t="shared" ca="1" si="464"/>
        <v>0</v>
      </c>
      <c r="FL84">
        <f t="shared" ca="1" si="465"/>
        <v>0</v>
      </c>
      <c r="FM84">
        <f t="shared" ca="1" si="466"/>
        <v>0</v>
      </c>
      <c r="FN84">
        <f t="shared" ca="1" si="534"/>
        <v>0</v>
      </c>
      <c r="FO84">
        <f t="shared" ca="1" si="467"/>
        <v>34865147</v>
      </c>
      <c r="FP84">
        <f t="shared" ca="1" si="535"/>
        <v>0</v>
      </c>
      <c r="FQ84">
        <f t="shared" ca="1" si="393"/>
        <v>172582</v>
      </c>
      <c r="FR84">
        <f t="shared" ca="1" si="394"/>
        <v>86415</v>
      </c>
      <c r="FS84">
        <f t="shared" si="536"/>
        <v>0.36303408195741388</v>
      </c>
      <c r="FT84">
        <f>Assumptions!$E$34</f>
        <v>1.1000000000000001</v>
      </c>
      <c r="FU84">
        <f ca="1">IF(AND(FO84&gt;1,FL84&gt;1),((LOG(FL84,FO84)^(1/EXP(1)))^(1/Assumptions!$D$30))-(1-Assumptions!$D$31),1)</f>
        <v>1</v>
      </c>
      <c r="FV84" s="41">
        <v>1</v>
      </c>
      <c r="FW84">
        <v>0.15</v>
      </c>
      <c r="FY84">
        <f t="shared" ca="1" si="468"/>
        <v>0.39933749015315528</v>
      </c>
      <c r="FZ84">
        <f t="shared" ca="1" si="469"/>
        <v>0</v>
      </c>
      <c r="GA84" s="41">
        <v>1</v>
      </c>
      <c r="GC84">
        <f t="shared" ca="1" si="470"/>
        <v>0</v>
      </c>
      <c r="GD84">
        <f t="shared" ca="1" si="471"/>
        <v>0</v>
      </c>
      <c r="GE84">
        <f t="shared" ca="1" si="395"/>
        <v>0</v>
      </c>
      <c r="GF84">
        <v>1</v>
      </c>
      <c r="GI84">
        <f t="shared" ca="1" si="396"/>
        <v>0</v>
      </c>
      <c r="GJ84" s="17">
        <f>INDEX(MilitarySpend,MATCH($A84,'Budget Decisions'!$A$3:$A$160,0),MATCH(GJ$2,MilitarySpendCol,0))</f>
        <v>0</v>
      </c>
      <c r="GK84">
        <f t="shared" si="537"/>
        <v>0.36303408195741388</v>
      </c>
      <c r="GL84">
        <f>IF($A84&gt;=Assumptions!$D$40,1,0)</f>
        <v>1</v>
      </c>
      <c r="GM84">
        <f>Assumptions!$D$41</f>
        <v>0.83299999999999996</v>
      </c>
      <c r="GN84" s="41">
        <v>1</v>
      </c>
      <c r="GO84">
        <f>Assumptions!$D$42</f>
        <v>0.2</v>
      </c>
      <c r="GP84">
        <f t="shared" si="472"/>
        <v>0.30240739027052577</v>
      </c>
      <c r="GQ84">
        <f t="shared" ca="1" si="397"/>
        <v>0</v>
      </c>
      <c r="GR84" s="17">
        <f>INDEX(MedicalSpend,MATCH($A84,'Budget Decisions'!$A$3:$A$160,0),MATCH(GR$2,MedicalSpendCol,0))</f>
        <v>0</v>
      </c>
      <c r="GS84" s="17">
        <f>IF(INDEX('Budget Decisions'!$E$4:$E$160,MATCH(Model!$A84,'Budget Decisions'!$A$4:$A$160,0))="CURED",1,0)</f>
        <v>1</v>
      </c>
      <c r="GT84">
        <f t="shared" si="538"/>
        <v>1</v>
      </c>
      <c r="GU84" s="41">
        <v>1</v>
      </c>
      <c r="GV84">
        <f>Assumptions!$D$49</f>
        <v>0.2</v>
      </c>
      <c r="GW84">
        <f t="shared" si="473"/>
        <v>0</v>
      </c>
      <c r="GX84">
        <f t="shared" ca="1" si="398"/>
        <v>0</v>
      </c>
      <c r="GZ84">
        <f t="shared" ca="1" si="474"/>
        <v>0</v>
      </c>
      <c r="HA84">
        <f t="shared" ca="1" si="475"/>
        <v>0</v>
      </c>
      <c r="HB84">
        <f t="shared" ca="1" si="476"/>
        <v>0</v>
      </c>
      <c r="HC84">
        <f t="shared" ca="1" si="539"/>
        <v>0</v>
      </c>
      <c r="HD84">
        <f t="shared" ca="1" si="477"/>
        <v>19153248</v>
      </c>
      <c r="HE84">
        <f t="shared" ca="1" si="540"/>
        <v>0</v>
      </c>
      <c r="HF84">
        <f t="shared" ca="1" si="399"/>
        <v>94808</v>
      </c>
      <c r="HG84">
        <f t="shared" ca="1" si="400"/>
        <v>209696</v>
      </c>
      <c r="HH84">
        <f t="shared" si="541"/>
        <v>0.464689620669401</v>
      </c>
      <c r="HI84">
        <f>Assumptions!$E$34</f>
        <v>1.1000000000000001</v>
      </c>
      <c r="HJ84">
        <f ca="1">IF(AND(HD84&gt;1,HA84&gt;1),((LOG(HA84,HD84)^(1/EXP(1)))^(1/Assumptions!$D$30))-(1-Assumptions!$D$31),1)</f>
        <v>1</v>
      </c>
      <c r="HK84" s="41">
        <v>1</v>
      </c>
      <c r="HL84">
        <v>0.15</v>
      </c>
      <c r="HN84">
        <f t="shared" ca="1" si="478"/>
        <v>0.51115858273634118</v>
      </c>
      <c r="HO84">
        <f t="shared" ca="1" si="479"/>
        <v>0</v>
      </c>
      <c r="HP84" s="41">
        <v>1</v>
      </c>
      <c r="HR84">
        <f t="shared" ca="1" si="480"/>
        <v>0</v>
      </c>
      <c r="HS84">
        <f t="shared" ca="1" si="481"/>
        <v>0</v>
      </c>
      <c r="HT84">
        <f t="shared" ca="1" si="401"/>
        <v>0</v>
      </c>
      <c r="HU84">
        <v>1</v>
      </c>
      <c r="HX84">
        <f t="shared" ca="1" si="402"/>
        <v>0</v>
      </c>
      <c r="HY84" s="17">
        <f>INDEX(MilitarySpend,MATCH($A84,'Budget Decisions'!$A$3:$A$160,0),MATCH(HY$2,MilitarySpendCol,0))</f>
        <v>0</v>
      </c>
      <c r="HZ84">
        <f t="shared" si="542"/>
        <v>0.464689620669401</v>
      </c>
      <c r="IA84">
        <f>IF($A84&gt;=Assumptions!$D$40,1,0)</f>
        <v>1</v>
      </c>
      <c r="IB84">
        <f>Assumptions!$D$41</f>
        <v>0.83299999999999996</v>
      </c>
      <c r="IC84" s="41">
        <v>1</v>
      </c>
      <c r="ID84">
        <f>Assumptions!$D$42</f>
        <v>0.2</v>
      </c>
      <c r="IE84">
        <f t="shared" si="482"/>
        <v>0.38708645401761099</v>
      </c>
      <c r="IF84">
        <f t="shared" ca="1" si="403"/>
        <v>0</v>
      </c>
      <c r="IG84" s="17">
        <f>INDEX(MedicalSpend,MATCH($A84,'Budget Decisions'!$A$3:$A$160,0),MATCH(IG$2,MedicalSpendCol,0))</f>
        <v>0</v>
      </c>
      <c r="IH84" s="17">
        <f>IF(INDEX('Budget Decisions'!$E$4:$E$160,MATCH(Model!$A84,'Budget Decisions'!$A$4:$A$160,0))="CURED",1,0)</f>
        <v>1</v>
      </c>
      <c r="II84">
        <f t="shared" si="543"/>
        <v>1</v>
      </c>
      <c r="IJ84" s="41">
        <v>1</v>
      </c>
      <c r="IK84">
        <f>Assumptions!$D$49</f>
        <v>0.2</v>
      </c>
      <c r="IL84">
        <f t="shared" si="483"/>
        <v>0</v>
      </c>
      <c r="IM84">
        <f t="shared" ca="1" si="404"/>
        <v>0</v>
      </c>
      <c r="IO84">
        <f t="shared" ca="1" si="484"/>
        <v>0</v>
      </c>
      <c r="IP84">
        <f t="shared" ca="1" si="485"/>
        <v>0</v>
      </c>
      <c r="IQ84">
        <f t="shared" ca="1" si="486"/>
        <v>0</v>
      </c>
      <c r="IR84">
        <f t="shared" ca="1" si="544"/>
        <v>0</v>
      </c>
      <c r="IS84">
        <f t="shared" ca="1" si="487"/>
        <v>57535062</v>
      </c>
      <c r="IT84">
        <f t="shared" ca="1" si="545"/>
        <v>0</v>
      </c>
      <c r="IU84">
        <f t="shared" ca="1" si="405"/>
        <v>284798</v>
      </c>
      <c r="IV84">
        <f t="shared" ca="1" si="406"/>
        <v>154973</v>
      </c>
      <c r="IW84">
        <f t="shared" si="546"/>
        <v>1.1264233685228699</v>
      </c>
      <c r="IX84">
        <f>Assumptions!$E$34</f>
        <v>1.1000000000000001</v>
      </c>
      <c r="IY84">
        <f ca="1">IF(AND(IS84&gt;1,IP84&gt;1),((LOG(IP84,IS84)^(1/EXP(1)))^(1/Assumptions!$D$30))-(1-Assumptions!$D$31),1)</f>
        <v>1</v>
      </c>
      <c r="IZ84" s="41">
        <v>1</v>
      </c>
      <c r="JA84">
        <v>0.15</v>
      </c>
      <c r="JC84">
        <f t="shared" ca="1" si="488"/>
        <v>1.239065705375157</v>
      </c>
      <c r="JD84">
        <f t="shared" ca="1" si="489"/>
        <v>0</v>
      </c>
      <c r="JE84" s="41">
        <v>1</v>
      </c>
      <c r="JG84">
        <f t="shared" ca="1" si="490"/>
        <v>0</v>
      </c>
      <c r="JH84">
        <f t="shared" ca="1" si="491"/>
        <v>0</v>
      </c>
      <c r="JI84">
        <f t="shared" ca="1" si="407"/>
        <v>0</v>
      </c>
      <c r="JJ84">
        <v>1</v>
      </c>
      <c r="JM84">
        <f t="shared" ca="1" si="408"/>
        <v>0</v>
      </c>
      <c r="JN84" s="17">
        <f>INDEX(MilitarySpend,MATCH($A84,'Budget Decisions'!$A$3:$A$160,0),MATCH(JN$2,MilitarySpendCol,0))</f>
        <v>0</v>
      </c>
      <c r="JO84">
        <f t="shared" si="547"/>
        <v>1.1264233685228699</v>
      </c>
      <c r="JP84">
        <f>IF($A84&gt;=Assumptions!$D$40,1,0)</f>
        <v>1</v>
      </c>
      <c r="JQ84">
        <f>Assumptions!$D$41</f>
        <v>0.83299999999999996</v>
      </c>
      <c r="JR84" s="41">
        <v>1</v>
      </c>
      <c r="JS84">
        <f>Assumptions!$D$42</f>
        <v>0.2</v>
      </c>
      <c r="JT84">
        <f t="shared" si="492"/>
        <v>0.9383106659795506</v>
      </c>
      <c r="JU84">
        <f t="shared" ca="1" si="409"/>
        <v>0</v>
      </c>
      <c r="JV84" s="17">
        <f>INDEX(MedicalSpend,MATCH($A84,'Budget Decisions'!$A$3:$A$160,0),MATCH(JV$2,MedicalSpendCol,0))</f>
        <v>0</v>
      </c>
      <c r="JW84" s="17">
        <f>IF(INDEX('Budget Decisions'!$E$4:$E$160,MATCH(Model!$A84,'Budget Decisions'!$A$4:$A$160,0))="CURED",1,0)</f>
        <v>1</v>
      </c>
      <c r="JX84">
        <f t="shared" si="548"/>
        <v>1</v>
      </c>
      <c r="JY84" s="41">
        <v>1</v>
      </c>
      <c r="JZ84">
        <f>Assumptions!$D$49</f>
        <v>0.2</v>
      </c>
      <c r="KA84">
        <f t="shared" si="493"/>
        <v>0</v>
      </c>
      <c r="KB84">
        <f t="shared" ca="1" si="410"/>
        <v>0</v>
      </c>
      <c r="KD84">
        <f t="shared" ca="1" si="494"/>
        <v>0</v>
      </c>
      <c r="KE84">
        <f t="shared" ca="1" si="495"/>
        <v>0</v>
      </c>
      <c r="KF84">
        <f t="shared" ca="1" si="496"/>
        <v>0</v>
      </c>
      <c r="KG84">
        <f t="shared" ca="1" si="549"/>
        <v>0</v>
      </c>
      <c r="KH84">
        <f t="shared" ca="1" si="497"/>
        <v>40081756</v>
      </c>
      <c r="KI84">
        <f t="shared" ca="1" si="550"/>
        <v>0</v>
      </c>
      <c r="KJ84">
        <f t="shared" ca="1" si="411"/>
        <v>198404</v>
      </c>
      <c r="KK84">
        <f t="shared" ca="1" si="412"/>
        <v>224372</v>
      </c>
      <c r="KL84">
        <f t="shared" si="551"/>
        <v>2.2321095760416365</v>
      </c>
      <c r="KM84">
        <f>Assumptions!$E$34</f>
        <v>1.1000000000000001</v>
      </c>
      <c r="KN84">
        <f ca="1">IF(AND(KH84&gt;1,KE84&gt;1),((LOG(KE84,KH84)^(1/EXP(1)))^(1/Assumptions!$D$30))-(1-Assumptions!$D$31),1)</f>
        <v>1</v>
      </c>
      <c r="KO84" s="41">
        <v>1</v>
      </c>
      <c r="KP84">
        <v>0.15</v>
      </c>
      <c r="KR84">
        <f t="shared" ca="1" si="498"/>
        <v>2.4553205336458004</v>
      </c>
      <c r="KS84">
        <f t="shared" ca="1" si="499"/>
        <v>0</v>
      </c>
      <c r="KT84" s="41">
        <v>1</v>
      </c>
      <c r="KV84">
        <f t="shared" ca="1" si="500"/>
        <v>0</v>
      </c>
      <c r="KW84">
        <f t="shared" ca="1" si="501"/>
        <v>0</v>
      </c>
      <c r="KX84">
        <f t="shared" ca="1" si="413"/>
        <v>0</v>
      </c>
      <c r="KY84">
        <v>1</v>
      </c>
      <c r="LB84">
        <f t="shared" ca="1" si="414"/>
        <v>0</v>
      </c>
      <c r="LC84" s="17">
        <f>INDEX(MilitarySpend,MATCH($A84,'Budget Decisions'!$A$3:$A$160,0),MATCH(LC$2,MilitarySpendCol,0))</f>
        <v>0</v>
      </c>
      <c r="LD84">
        <f t="shared" si="552"/>
        <v>2.2321095760416365</v>
      </c>
      <c r="LE84">
        <f>IF($A84&gt;=Assumptions!$D$40,1,0)</f>
        <v>1</v>
      </c>
      <c r="LF84">
        <f>Assumptions!$D$41</f>
        <v>0.83299999999999996</v>
      </c>
      <c r="LG84" s="41">
        <v>1</v>
      </c>
      <c r="LH84">
        <f>Assumptions!$D$42</f>
        <v>0.2</v>
      </c>
      <c r="LI84">
        <f t="shared" si="502"/>
        <v>1.8593472768426831</v>
      </c>
      <c r="LJ84">
        <f t="shared" ca="1" si="415"/>
        <v>0</v>
      </c>
      <c r="LK84" s="17">
        <f>INDEX(MedicalSpend,MATCH($A84,'Budget Decisions'!$A$3:$A$160,0),MATCH(LK$2,MedicalSpendCol,0))</f>
        <v>0</v>
      </c>
      <c r="LL84" s="17">
        <f>IF(INDEX('Budget Decisions'!$E$4:$E$160,MATCH(Model!$A84,'Budget Decisions'!$A$4:$A$160,0))="CURED",1,0)</f>
        <v>1</v>
      </c>
      <c r="LM84">
        <f t="shared" si="553"/>
        <v>1</v>
      </c>
      <c r="LN84" s="41">
        <v>1</v>
      </c>
      <c r="LO84">
        <f>Assumptions!$D$49</f>
        <v>0.2</v>
      </c>
      <c r="LP84">
        <f t="shared" si="503"/>
        <v>0</v>
      </c>
      <c r="LQ84">
        <f t="shared" ca="1" si="416"/>
        <v>0</v>
      </c>
      <c r="LS84">
        <f t="shared" ca="1" si="504"/>
        <v>0</v>
      </c>
      <c r="LT84">
        <f t="shared" ca="1" si="505"/>
        <v>0</v>
      </c>
      <c r="LU84">
        <f t="shared" ca="1" si="506"/>
        <v>0</v>
      </c>
      <c r="LV84">
        <f t="shared" ca="1" si="554"/>
        <v>0</v>
      </c>
      <c r="LW84">
        <f t="shared" ca="1" si="507"/>
        <v>14440783</v>
      </c>
      <c r="LX84">
        <f t="shared" ca="1" si="555"/>
        <v>0</v>
      </c>
      <c r="LY84">
        <f t="shared" ca="1" si="417"/>
        <v>72203</v>
      </c>
      <c r="LZ84">
        <f t="shared" ca="1" si="418"/>
        <v>66135</v>
      </c>
      <c r="MA84">
        <f t="shared" si="556"/>
        <v>2.7100766589378384</v>
      </c>
      <c r="MB84">
        <f>Assumptions!$E$34</f>
        <v>1.1000000000000001</v>
      </c>
      <c r="MC84">
        <f ca="1">IF(AND(LW84&gt;1,LT84&gt;1),((LOG(LT84,LW84)^(1/EXP(1)))^(1/Assumptions!$D$30))-(1-Assumptions!$D$31),1)</f>
        <v>1</v>
      </c>
      <c r="MD84" s="41">
        <v>1</v>
      </c>
      <c r="ME84">
        <v>0.15</v>
      </c>
      <c r="MG84">
        <f t="shared" ca="1" si="508"/>
        <v>2.9810843248316226</v>
      </c>
      <c r="MH84">
        <f t="shared" ca="1" si="509"/>
        <v>0</v>
      </c>
      <c r="MI84" s="41">
        <v>1</v>
      </c>
      <c r="MK84">
        <f t="shared" ca="1" si="510"/>
        <v>0</v>
      </c>
      <c r="ML84">
        <f t="shared" ca="1" si="511"/>
        <v>0</v>
      </c>
      <c r="MM84">
        <f t="shared" ca="1" si="419"/>
        <v>0</v>
      </c>
      <c r="MN84">
        <v>1</v>
      </c>
      <c r="MQ84">
        <f t="shared" ca="1" si="420"/>
        <v>0</v>
      </c>
      <c r="MR84" s="17">
        <f>INDEX(MilitarySpend,MATCH($A84,'Budget Decisions'!$A$3:$A$160,0),MATCH(MR$2,MilitarySpendCol,0))</f>
        <v>0</v>
      </c>
      <c r="MS84">
        <f t="shared" si="557"/>
        <v>2.7100766589378384</v>
      </c>
      <c r="MT84">
        <f>IF($A84&gt;=Assumptions!$D$40,1,0)</f>
        <v>1</v>
      </c>
      <c r="MU84">
        <f>Assumptions!$D$41</f>
        <v>0.83299999999999996</v>
      </c>
      <c r="MV84" s="41">
        <v>1</v>
      </c>
      <c r="MW84">
        <f>Assumptions!$D$42</f>
        <v>0.2</v>
      </c>
      <c r="MX84">
        <f t="shared" si="512"/>
        <v>2.2574938568952194</v>
      </c>
      <c r="MY84">
        <f t="shared" ca="1" si="421"/>
        <v>0</v>
      </c>
      <c r="MZ84" s="17">
        <f>INDEX(MedicalSpend,MATCH($A84,'Budget Decisions'!$A$3:$A$160,0),MATCH(MZ$2,MedicalSpendCol,0))</f>
        <v>0</v>
      </c>
      <c r="NA84" s="17">
        <f>IF(INDEX('Budget Decisions'!$E$4:$E$160,MATCH(Model!$A84,'Budget Decisions'!$A$4:$A$160,0))="CURED",1,0)</f>
        <v>1</v>
      </c>
      <c r="NB84">
        <f t="shared" si="558"/>
        <v>1</v>
      </c>
      <c r="NC84" s="41">
        <v>1</v>
      </c>
      <c r="ND84">
        <f>Assumptions!$D$49</f>
        <v>0.2</v>
      </c>
      <c r="NE84">
        <f t="shared" si="513"/>
        <v>0</v>
      </c>
      <c r="NF84">
        <f t="shared" ca="1" si="422"/>
        <v>0</v>
      </c>
    </row>
    <row r="85" spans="1:370" x14ac:dyDescent="0.35">
      <c r="A85">
        <f t="shared" si="514"/>
        <v>82</v>
      </c>
      <c r="C85">
        <f t="shared" ca="1" si="423"/>
        <v>0</v>
      </c>
      <c r="D85">
        <f t="shared" ca="1" si="424"/>
        <v>0</v>
      </c>
      <c r="E85">
        <f t="shared" ca="1" si="425"/>
        <v>0</v>
      </c>
      <c r="F85">
        <f t="shared" ca="1" si="515"/>
        <v>0</v>
      </c>
      <c r="G85">
        <f t="shared" ca="1" si="426"/>
        <v>43513316</v>
      </c>
      <c r="H85">
        <f t="shared" ca="1" si="516"/>
        <v>0</v>
      </c>
      <c r="I85">
        <f t="shared" ca="1" si="369"/>
        <v>217566</v>
      </c>
      <c r="J85">
        <f t="shared" ca="1" si="370"/>
        <v>44143</v>
      </c>
      <c r="K85">
        <f t="shared" si="517"/>
        <v>0.82857634545527548</v>
      </c>
      <c r="L85">
        <f>Assumptions!$E$34</f>
        <v>1.1000000000000001</v>
      </c>
      <c r="M85">
        <f ca="1">IF(AND(G85&gt;1,D85&gt;1),((LOG(D85,G85)^(1/EXP(1)))^(1/Assumptions!$D$30))-(1-Assumptions!$D$31),1)</f>
        <v>1</v>
      </c>
      <c r="N85" s="41">
        <v>1</v>
      </c>
      <c r="O85">
        <v>0.15</v>
      </c>
      <c r="Q85">
        <f t="shared" ca="1" si="427"/>
        <v>0.91143398000080311</v>
      </c>
      <c r="R85">
        <f t="shared" ca="1" si="428"/>
        <v>0</v>
      </c>
      <c r="S85" s="41">
        <v>1</v>
      </c>
      <c r="U85">
        <f t="shared" ca="1" si="429"/>
        <v>0</v>
      </c>
      <c r="V85">
        <f t="shared" ca="1" si="430"/>
        <v>0</v>
      </c>
      <c r="W85">
        <f t="shared" ca="1" si="371"/>
        <v>0</v>
      </c>
      <c r="X85">
        <v>1</v>
      </c>
      <c r="AA85">
        <f t="shared" ca="1" si="372"/>
        <v>0</v>
      </c>
      <c r="AB85" s="17">
        <f>INDEX(MilitarySpend,MATCH($A85,'Budget Decisions'!$A$3:$A$160,0),MATCH(AB$2,MilitarySpendCol,0))</f>
        <v>0</v>
      </c>
      <c r="AC85">
        <f t="shared" si="518"/>
        <v>0.82857634545527548</v>
      </c>
      <c r="AD85">
        <f>IF($A85&gt;=Assumptions!$D$40,1,0)</f>
        <v>1</v>
      </c>
      <c r="AE85">
        <f>Assumptions!$D$41</f>
        <v>0.83299999999999996</v>
      </c>
      <c r="AF85" s="41">
        <v>1</v>
      </c>
      <c r="AG85">
        <f>Assumptions!$D$42</f>
        <v>0.2</v>
      </c>
      <c r="AH85">
        <f t="shared" si="431"/>
        <v>0.69020409576424446</v>
      </c>
      <c r="AI85">
        <f t="shared" ca="1" si="373"/>
        <v>0</v>
      </c>
      <c r="AJ85" s="17">
        <f>INDEX(MedicalSpend,MATCH($A85,'Budget Decisions'!$A$3:$A$160,0),MATCH(AJ$2,MedicalSpendCol,0))</f>
        <v>0</v>
      </c>
      <c r="AK85" s="17">
        <f>IF(INDEX('Budget Decisions'!$E$4:$E$160,MATCH(Model!$A85,'Budget Decisions'!$A$4:$A$160,0))="CURED",1,0)</f>
        <v>1</v>
      </c>
      <c r="AL85">
        <f t="shared" si="519"/>
        <v>1</v>
      </c>
      <c r="AM85" s="41">
        <v>1</v>
      </c>
      <c r="AN85">
        <f>Assumptions!$D$49</f>
        <v>0.2</v>
      </c>
      <c r="AO85">
        <f t="shared" si="432"/>
        <v>0</v>
      </c>
      <c r="AP85">
        <f t="shared" ca="1" si="374"/>
        <v>0</v>
      </c>
      <c r="AR85">
        <f t="shared" ca="1" si="433"/>
        <v>0</v>
      </c>
      <c r="AS85">
        <f t="shared" ca="1" si="434"/>
        <v>0</v>
      </c>
      <c r="AT85">
        <f t="shared" ca="1" si="435"/>
        <v>0</v>
      </c>
      <c r="AU85">
        <f t="shared" ca="1" si="436"/>
        <v>0</v>
      </c>
      <c r="AV85">
        <f t="shared" ca="1" si="437"/>
        <v>26753594</v>
      </c>
      <c r="AW85">
        <f t="shared" ca="1" si="520"/>
        <v>0</v>
      </c>
      <c r="AX85">
        <f t="shared" ca="1" si="375"/>
        <v>132430</v>
      </c>
      <c r="AY85">
        <f t="shared" ca="1" si="376"/>
        <v>288655</v>
      </c>
      <c r="AZ85">
        <f t="shared" si="521"/>
        <v>0.15936301189359656</v>
      </c>
      <c r="BA85">
        <f>Assumptions!$E$34</f>
        <v>1.1000000000000001</v>
      </c>
      <c r="BB85">
        <f ca="1">IF(AND(AV85&gt;1,AS85&gt;1),((LOG(AS85,AV85)^(1/EXP(1)))^(1/Assumptions!$D$30))-(1-Assumptions!$D$31),1)</f>
        <v>1</v>
      </c>
      <c r="BC85" s="41">
        <v>1</v>
      </c>
      <c r="BD85">
        <v>0.15</v>
      </c>
      <c r="BF85">
        <f t="shared" ca="1" si="438"/>
        <v>0.17529931308295624</v>
      </c>
      <c r="BG85">
        <f t="shared" ca="1" si="439"/>
        <v>0</v>
      </c>
      <c r="BH85" s="41">
        <v>1</v>
      </c>
      <c r="BJ85">
        <f t="shared" ca="1" si="440"/>
        <v>0</v>
      </c>
      <c r="BK85">
        <f t="shared" ca="1" si="441"/>
        <v>0</v>
      </c>
      <c r="BL85">
        <f t="shared" ca="1" si="377"/>
        <v>0</v>
      </c>
      <c r="BM85">
        <v>1</v>
      </c>
      <c r="BP85">
        <f t="shared" ca="1" si="378"/>
        <v>0</v>
      </c>
      <c r="BQ85" s="17">
        <f>INDEX(MilitarySpend,MATCH($A85,'Budget Decisions'!$A$3:$A$160,0),MATCH(BQ$2,MilitarySpendCol,0))</f>
        <v>0</v>
      </c>
      <c r="BR85">
        <f t="shared" si="522"/>
        <v>0.15936301189359656</v>
      </c>
      <c r="BS85">
        <f>IF($A85&gt;=Assumptions!$D$40,1,0)</f>
        <v>1</v>
      </c>
      <c r="BT85">
        <f>Assumptions!$D$41</f>
        <v>0.83299999999999996</v>
      </c>
      <c r="BU85" s="41">
        <v>1</v>
      </c>
      <c r="BV85">
        <f>Assumptions!$D$42</f>
        <v>0.2</v>
      </c>
      <c r="BW85">
        <f t="shared" si="442"/>
        <v>0.13274938890736593</v>
      </c>
      <c r="BX85">
        <f t="shared" ca="1" si="379"/>
        <v>0</v>
      </c>
      <c r="BY85" s="17">
        <f>INDEX(MedicalSpend,MATCH($A85,'Budget Decisions'!$A$3:$A$160,0),MATCH(BY$2,MedicalSpendCol,0))</f>
        <v>0</v>
      </c>
      <c r="BZ85" s="17">
        <f>IF(INDEX('Budget Decisions'!$E$4:$E$160,MATCH(Model!$A85,'Budget Decisions'!$A$4:$A$160,0))="CURED",1,0)</f>
        <v>1</v>
      </c>
      <c r="CA85">
        <f t="shared" si="523"/>
        <v>1</v>
      </c>
      <c r="CB85" s="41">
        <v>1</v>
      </c>
      <c r="CC85">
        <f>Assumptions!$D$49</f>
        <v>0.2</v>
      </c>
      <c r="CD85">
        <f t="shared" si="443"/>
        <v>0</v>
      </c>
      <c r="CE85">
        <f t="shared" ca="1" si="380"/>
        <v>0</v>
      </c>
      <c r="CG85">
        <f t="shared" ca="1" si="444"/>
        <v>13137163</v>
      </c>
      <c r="CH85">
        <f t="shared" ca="1" si="445"/>
        <v>13137163</v>
      </c>
      <c r="CI85">
        <f t="shared" ca="1" si="446"/>
        <v>0</v>
      </c>
      <c r="CJ85">
        <f t="shared" ca="1" si="524"/>
        <v>0</v>
      </c>
      <c r="CK85">
        <f t="shared" ca="1" si="447"/>
        <v>8305488</v>
      </c>
      <c r="CL85">
        <f t="shared" ca="1" si="525"/>
        <v>0</v>
      </c>
      <c r="CM85">
        <f t="shared" ca="1" si="381"/>
        <v>41112</v>
      </c>
      <c r="CN85">
        <f t="shared" ca="1" si="382"/>
        <v>158733</v>
      </c>
      <c r="CO85">
        <f t="shared" si="526"/>
        <v>0.24130002925990637</v>
      </c>
      <c r="CP85">
        <f>Assumptions!$E$34</f>
        <v>1.1000000000000001</v>
      </c>
      <c r="CQ85">
        <f ca="1">IF(AND(CK85&gt;1,CH85&gt;1),((LOG(CH85,CK85)^(1/EXP(1)))^(1/Assumptions!$D$30))-(1-Assumptions!$D$31),1)</f>
        <v>0.88384728062224227</v>
      </c>
      <c r="CR85" s="41">
        <v>1</v>
      </c>
      <c r="CS85">
        <v>0.15</v>
      </c>
      <c r="CU85">
        <f t="shared" ca="1" si="448"/>
        <v>0.23459961214297936</v>
      </c>
      <c r="CV85">
        <f t="shared" ca="1" si="449"/>
        <v>1948464</v>
      </c>
      <c r="CW85" s="41">
        <v>1</v>
      </c>
      <c r="CY85">
        <f t="shared" ca="1" si="450"/>
        <v>1948464</v>
      </c>
      <c r="CZ85">
        <f t="shared" ca="1" si="451"/>
        <v>0</v>
      </c>
      <c r="DA85">
        <f t="shared" ca="1" si="383"/>
        <v>1948464</v>
      </c>
      <c r="DB85">
        <v>1</v>
      </c>
      <c r="DE85">
        <f t="shared" ca="1" si="384"/>
        <v>1948464</v>
      </c>
      <c r="DF85" s="17">
        <f>INDEX(MilitarySpend,MATCH($A85,'Budget Decisions'!$A$3:$A$160,0),MATCH(DF$2,MilitarySpendCol,0))</f>
        <v>0</v>
      </c>
      <c r="DG85">
        <f t="shared" si="527"/>
        <v>0.24130002925990637</v>
      </c>
      <c r="DH85">
        <f>IF($A85&gt;=Assumptions!$D$40,1,0)</f>
        <v>1</v>
      </c>
      <c r="DI85">
        <f>Assumptions!$D$41</f>
        <v>0.83299999999999996</v>
      </c>
      <c r="DJ85" s="41">
        <v>1</v>
      </c>
      <c r="DK85">
        <f>Assumptions!$D$42</f>
        <v>0.2</v>
      </c>
      <c r="DL85">
        <f t="shared" si="452"/>
        <v>0.20100292437350201</v>
      </c>
      <c r="DM85">
        <f t="shared" ca="1" si="385"/>
        <v>0</v>
      </c>
      <c r="DN85" s="17">
        <f>INDEX(MedicalSpend,MATCH($A85,'Budget Decisions'!$A$3:$A$160,0),MATCH(DN$2,MedicalSpendCol,0))</f>
        <v>0</v>
      </c>
      <c r="DO85" s="17">
        <f>IF(INDEX('Budget Decisions'!$E$4:$E$160,MATCH(Model!$A85,'Budget Decisions'!$A$4:$A$160,0))="CURED",1,0)</f>
        <v>1</v>
      </c>
      <c r="DP85">
        <f t="shared" si="528"/>
        <v>1</v>
      </c>
      <c r="DQ85" s="41">
        <v>1</v>
      </c>
      <c r="DR85">
        <f>Assumptions!$D$49</f>
        <v>0.2</v>
      </c>
      <c r="DS85">
        <f t="shared" si="453"/>
        <v>0</v>
      </c>
      <c r="DT85">
        <f t="shared" ca="1" si="386"/>
        <v>0</v>
      </c>
      <c r="DV85">
        <f t="shared" ca="1" si="454"/>
        <v>0</v>
      </c>
      <c r="DW85">
        <f t="shared" ca="1" si="455"/>
        <v>0</v>
      </c>
      <c r="DX85">
        <f t="shared" ca="1" si="456"/>
        <v>0</v>
      </c>
      <c r="DY85">
        <f t="shared" ca="1" si="529"/>
        <v>0</v>
      </c>
      <c r="DZ85">
        <f t="shared" ca="1" si="457"/>
        <v>45763538</v>
      </c>
      <c r="EA85">
        <f t="shared" ca="1" si="530"/>
        <v>0</v>
      </c>
      <c r="EB85">
        <f t="shared" ca="1" si="387"/>
        <v>228817</v>
      </c>
      <c r="EC85">
        <f t="shared" ca="1" si="388"/>
        <v>206392</v>
      </c>
      <c r="ED85">
        <f t="shared" si="531"/>
        <v>0.87442730726206253</v>
      </c>
      <c r="EE85">
        <f>Assumptions!$E$34</f>
        <v>1.1000000000000001</v>
      </c>
      <c r="EF85">
        <f ca="1">IF(AND(DZ85&gt;1,DW85&gt;1),((LOG(DW85,DZ85)^(1/EXP(1)))^(1/Assumptions!$D$30))-(1-Assumptions!$D$31),1)</f>
        <v>1</v>
      </c>
      <c r="EG85" s="41">
        <v>1</v>
      </c>
      <c r="EH85">
        <v>0.15</v>
      </c>
      <c r="EJ85">
        <f t="shared" ca="1" si="458"/>
        <v>0.96187003798826887</v>
      </c>
      <c r="EK85">
        <f t="shared" ca="1" si="459"/>
        <v>0</v>
      </c>
      <c r="EL85" s="41">
        <v>1</v>
      </c>
      <c r="EN85">
        <f t="shared" ca="1" si="460"/>
        <v>0</v>
      </c>
      <c r="EO85">
        <f t="shared" ca="1" si="461"/>
        <v>0</v>
      </c>
      <c r="EP85">
        <f t="shared" ca="1" si="389"/>
        <v>0</v>
      </c>
      <c r="EQ85">
        <v>1</v>
      </c>
      <c r="ET85">
        <f t="shared" ca="1" si="390"/>
        <v>0</v>
      </c>
      <c r="EU85" s="17">
        <f>INDEX(MilitarySpend,MATCH($A85,'Budget Decisions'!$A$3:$A$160,0),MATCH(EU$2,MilitarySpendCol,0))</f>
        <v>0</v>
      </c>
      <c r="EV85">
        <f t="shared" si="532"/>
        <v>0.87442730726206253</v>
      </c>
      <c r="EW85">
        <f>IF($A85&gt;=Assumptions!$D$40,1,0)</f>
        <v>1</v>
      </c>
      <c r="EX85">
        <f>Assumptions!$D$41</f>
        <v>0.83299999999999996</v>
      </c>
      <c r="EY85" s="41">
        <v>1</v>
      </c>
      <c r="EZ85">
        <f>Assumptions!$D$42</f>
        <v>0.2</v>
      </c>
      <c r="FA85">
        <f t="shared" si="462"/>
        <v>0.72839794694929805</v>
      </c>
      <c r="FB85">
        <f t="shared" ca="1" si="391"/>
        <v>0</v>
      </c>
      <c r="FC85" s="17">
        <f>INDEX(MedicalSpend,MATCH($A85,'Budget Decisions'!$A$3:$A$160,0),MATCH(FC$2,MedicalSpendCol,0))</f>
        <v>0</v>
      </c>
      <c r="FD85" s="17">
        <f>IF(INDEX('Budget Decisions'!$E$4:$E$160,MATCH(Model!$A85,'Budget Decisions'!$A$4:$A$160,0))="CURED",1,0)</f>
        <v>1</v>
      </c>
      <c r="FE85">
        <f t="shared" si="533"/>
        <v>1</v>
      </c>
      <c r="FF85" s="41">
        <v>1</v>
      </c>
      <c r="FG85">
        <f>Assumptions!$D$49</f>
        <v>0.2</v>
      </c>
      <c r="FH85">
        <f t="shared" si="463"/>
        <v>0</v>
      </c>
      <c r="FI85">
        <f t="shared" ca="1" si="392"/>
        <v>0</v>
      </c>
      <c r="FK85">
        <f t="shared" ca="1" si="464"/>
        <v>0</v>
      </c>
      <c r="FL85">
        <f t="shared" ca="1" si="465"/>
        <v>0</v>
      </c>
      <c r="FM85">
        <f t="shared" ca="1" si="466"/>
        <v>0</v>
      </c>
      <c r="FN85">
        <f t="shared" ca="1" si="534"/>
        <v>0</v>
      </c>
      <c r="FO85">
        <f t="shared" ca="1" si="467"/>
        <v>34778980</v>
      </c>
      <c r="FP85">
        <f t="shared" ca="1" si="535"/>
        <v>0</v>
      </c>
      <c r="FQ85">
        <f t="shared" ca="1" si="393"/>
        <v>172155</v>
      </c>
      <c r="FR85">
        <f t="shared" ca="1" si="394"/>
        <v>89640</v>
      </c>
      <c r="FS85">
        <f t="shared" si="536"/>
        <v>0.36303408195741388</v>
      </c>
      <c r="FT85">
        <f>Assumptions!$E$34</f>
        <v>1.1000000000000001</v>
      </c>
      <c r="FU85">
        <f ca="1">IF(AND(FO85&gt;1,FL85&gt;1),((LOG(FL85,FO85)^(1/EXP(1)))^(1/Assumptions!$D$30))-(1-Assumptions!$D$31),1)</f>
        <v>1</v>
      </c>
      <c r="FV85" s="41">
        <v>1</v>
      </c>
      <c r="FW85">
        <v>0.15</v>
      </c>
      <c r="FY85">
        <f t="shared" ca="1" si="468"/>
        <v>0.39933749015315528</v>
      </c>
      <c r="FZ85">
        <f t="shared" ca="1" si="469"/>
        <v>0</v>
      </c>
      <c r="GA85" s="41">
        <v>1</v>
      </c>
      <c r="GC85">
        <f t="shared" ca="1" si="470"/>
        <v>0</v>
      </c>
      <c r="GD85">
        <f t="shared" ca="1" si="471"/>
        <v>0</v>
      </c>
      <c r="GE85">
        <f t="shared" ca="1" si="395"/>
        <v>0</v>
      </c>
      <c r="GF85">
        <v>1</v>
      </c>
      <c r="GI85">
        <f t="shared" ca="1" si="396"/>
        <v>0</v>
      </c>
      <c r="GJ85" s="17">
        <f>INDEX(MilitarySpend,MATCH($A85,'Budget Decisions'!$A$3:$A$160,0),MATCH(GJ$2,MilitarySpendCol,0))</f>
        <v>0</v>
      </c>
      <c r="GK85">
        <f t="shared" si="537"/>
        <v>0.36303408195741388</v>
      </c>
      <c r="GL85">
        <f>IF($A85&gt;=Assumptions!$D$40,1,0)</f>
        <v>1</v>
      </c>
      <c r="GM85">
        <f>Assumptions!$D$41</f>
        <v>0.83299999999999996</v>
      </c>
      <c r="GN85" s="41">
        <v>1</v>
      </c>
      <c r="GO85">
        <f>Assumptions!$D$42</f>
        <v>0.2</v>
      </c>
      <c r="GP85">
        <f t="shared" si="472"/>
        <v>0.30240739027052577</v>
      </c>
      <c r="GQ85">
        <f t="shared" ca="1" si="397"/>
        <v>0</v>
      </c>
      <c r="GR85" s="17">
        <f>INDEX(MedicalSpend,MATCH($A85,'Budget Decisions'!$A$3:$A$160,0),MATCH(GR$2,MedicalSpendCol,0))</f>
        <v>0</v>
      </c>
      <c r="GS85" s="17">
        <f>IF(INDEX('Budget Decisions'!$E$4:$E$160,MATCH(Model!$A85,'Budget Decisions'!$A$4:$A$160,0))="CURED",1,0)</f>
        <v>1</v>
      </c>
      <c r="GT85">
        <f t="shared" si="538"/>
        <v>1</v>
      </c>
      <c r="GU85" s="41">
        <v>1</v>
      </c>
      <c r="GV85">
        <f>Assumptions!$D$49</f>
        <v>0.2</v>
      </c>
      <c r="GW85">
        <f t="shared" si="473"/>
        <v>0</v>
      </c>
      <c r="GX85">
        <f t="shared" ca="1" si="398"/>
        <v>0</v>
      </c>
      <c r="GZ85">
        <f t="shared" ca="1" si="474"/>
        <v>0</v>
      </c>
      <c r="HA85">
        <f t="shared" ca="1" si="475"/>
        <v>0</v>
      </c>
      <c r="HB85">
        <f t="shared" ca="1" si="476"/>
        <v>0</v>
      </c>
      <c r="HC85">
        <f t="shared" ca="1" si="539"/>
        <v>0</v>
      </c>
      <c r="HD85">
        <f t="shared" ca="1" si="477"/>
        <v>19268136</v>
      </c>
      <c r="HE85">
        <f t="shared" ca="1" si="540"/>
        <v>0</v>
      </c>
      <c r="HF85">
        <f t="shared" ca="1" si="399"/>
        <v>95377</v>
      </c>
      <c r="HG85">
        <f t="shared" ca="1" si="400"/>
        <v>209308</v>
      </c>
      <c r="HH85">
        <f t="shared" si="541"/>
        <v>0.464689620669401</v>
      </c>
      <c r="HI85">
        <f>Assumptions!$E$34</f>
        <v>1.1000000000000001</v>
      </c>
      <c r="HJ85">
        <f ca="1">IF(AND(HD85&gt;1,HA85&gt;1),((LOG(HA85,HD85)^(1/EXP(1)))^(1/Assumptions!$D$30))-(1-Assumptions!$D$31),1)</f>
        <v>1</v>
      </c>
      <c r="HK85" s="41">
        <v>1</v>
      </c>
      <c r="HL85">
        <v>0.15</v>
      </c>
      <c r="HN85">
        <f t="shared" ca="1" si="478"/>
        <v>0.51115858273634118</v>
      </c>
      <c r="HO85">
        <f t="shared" ca="1" si="479"/>
        <v>0</v>
      </c>
      <c r="HP85" s="41">
        <v>1</v>
      </c>
      <c r="HR85">
        <f t="shared" ca="1" si="480"/>
        <v>0</v>
      </c>
      <c r="HS85">
        <f t="shared" ca="1" si="481"/>
        <v>0</v>
      </c>
      <c r="HT85">
        <f t="shared" ca="1" si="401"/>
        <v>0</v>
      </c>
      <c r="HU85">
        <v>1</v>
      </c>
      <c r="HX85">
        <f t="shared" ca="1" si="402"/>
        <v>0</v>
      </c>
      <c r="HY85" s="17">
        <f>INDEX(MilitarySpend,MATCH($A85,'Budget Decisions'!$A$3:$A$160,0),MATCH(HY$2,MilitarySpendCol,0))</f>
        <v>0</v>
      </c>
      <c r="HZ85">
        <f t="shared" si="542"/>
        <v>0.464689620669401</v>
      </c>
      <c r="IA85">
        <f>IF($A85&gt;=Assumptions!$D$40,1,0)</f>
        <v>1</v>
      </c>
      <c r="IB85">
        <f>Assumptions!$D$41</f>
        <v>0.83299999999999996</v>
      </c>
      <c r="IC85" s="41">
        <v>1</v>
      </c>
      <c r="ID85">
        <f>Assumptions!$D$42</f>
        <v>0.2</v>
      </c>
      <c r="IE85">
        <f t="shared" si="482"/>
        <v>0.38708645401761099</v>
      </c>
      <c r="IF85">
        <f t="shared" ca="1" si="403"/>
        <v>0</v>
      </c>
      <c r="IG85" s="17">
        <f>INDEX(MedicalSpend,MATCH($A85,'Budget Decisions'!$A$3:$A$160,0),MATCH(IG$2,MedicalSpendCol,0))</f>
        <v>0</v>
      </c>
      <c r="IH85" s="17">
        <f>IF(INDEX('Budget Decisions'!$E$4:$E$160,MATCH(Model!$A85,'Budget Decisions'!$A$4:$A$160,0))="CURED",1,0)</f>
        <v>1</v>
      </c>
      <c r="II85">
        <f t="shared" si="543"/>
        <v>1</v>
      </c>
      <c r="IJ85" s="41">
        <v>1</v>
      </c>
      <c r="IK85">
        <f>Assumptions!$D$49</f>
        <v>0.2</v>
      </c>
      <c r="IL85">
        <f t="shared" si="483"/>
        <v>0</v>
      </c>
      <c r="IM85">
        <f t="shared" ca="1" si="404"/>
        <v>0</v>
      </c>
      <c r="IO85">
        <f t="shared" ca="1" si="484"/>
        <v>0</v>
      </c>
      <c r="IP85">
        <f t="shared" ca="1" si="485"/>
        <v>0</v>
      </c>
      <c r="IQ85">
        <f t="shared" ca="1" si="486"/>
        <v>0</v>
      </c>
      <c r="IR85">
        <f t="shared" ca="1" si="544"/>
        <v>0</v>
      </c>
      <c r="IS85">
        <f t="shared" ca="1" si="487"/>
        <v>57405237</v>
      </c>
      <c r="IT85">
        <f t="shared" ca="1" si="545"/>
        <v>0</v>
      </c>
      <c r="IU85">
        <f t="shared" ca="1" si="405"/>
        <v>284155</v>
      </c>
      <c r="IV85">
        <f t="shared" ca="1" si="406"/>
        <v>155174</v>
      </c>
      <c r="IW85">
        <f t="shared" si="546"/>
        <v>1.1264233685228699</v>
      </c>
      <c r="IX85">
        <f>Assumptions!$E$34</f>
        <v>1.1000000000000001</v>
      </c>
      <c r="IY85">
        <f ca="1">IF(AND(IS85&gt;1,IP85&gt;1),((LOG(IP85,IS85)^(1/EXP(1)))^(1/Assumptions!$D$30))-(1-Assumptions!$D$31),1)</f>
        <v>1</v>
      </c>
      <c r="IZ85" s="41">
        <v>1</v>
      </c>
      <c r="JA85">
        <v>0.15</v>
      </c>
      <c r="JC85">
        <f t="shared" ca="1" si="488"/>
        <v>1.239065705375157</v>
      </c>
      <c r="JD85">
        <f t="shared" ca="1" si="489"/>
        <v>0</v>
      </c>
      <c r="JE85" s="41">
        <v>1</v>
      </c>
      <c r="JG85">
        <f t="shared" ca="1" si="490"/>
        <v>0</v>
      </c>
      <c r="JH85">
        <f t="shared" ca="1" si="491"/>
        <v>0</v>
      </c>
      <c r="JI85">
        <f t="shared" ca="1" si="407"/>
        <v>0</v>
      </c>
      <c r="JJ85">
        <v>1</v>
      </c>
      <c r="JM85">
        <f t="shared" ca="1" si="408"/>
        <v>0</v>
      </c>
      <c r="JN85" s="17">
        <f>INDEX(MilitarySpend,MATCH($A85,'Budget Decisions'!$A$3:$A$160,0),MATCH(JN$2,MilitarySpendCol,0))</f>
        <v>0</v>
      </c>
      <c r="JO85">
        <f t="shared" si="547"/>
        <v>1.1264233685228699</v>
      </c>
      <c r="JP85">
        <f>IF($A85&gt;=Assumptions!$D$40,1,0)</f>
        <v>1</v>
      </c>
      <c r="JQ85">
        <f>Assumptions!$D$41</f>
        <v>0.83299999999999996</v>
      </c>
      <c r="JR85" s="41">
        <v>1</v>
      </c>
      <c r="JS85">
        <f>Assumptions!$D$42</f>
        <v>0.2</v>
      </c>
      <c r="JT85">
        <f t="shared" si="492"/>
        <v>0.9383106659795506</v>
      </c>
      <c r="JU85">
        <f t="shared" ca="1" si="409"/>
        <v>0</v>
      </c>
      <c r="JV85" s="17">
        <f>INDEX(MedicalSpend,MATCH($A85,'Budget Decisions'!$A$3:$A$160,0),MATCH(JV$2,MedicalSpendCol,0))</f>
        <v>0</v>
      </c>
      <c r="JW85" s="17">
        <f>IF(INDEX('Budget Decisions'!$E$4:$E$160,MATCH(Model!$A85,'Budget Decisions'!$A$4:$A$160,0))="CURED",1,0)</f>
        <v>1</v>
      </c>
      <c r="JX85">
        <f t="shared" si="548"/>
        <v>1</v>
      </c>
      <c r="JY85" s="41">
        <v>1</v>
      </c>
      <c r="JZ85">
        <f>Assumptions!$D$49</f>
        <v>0.2</v>
      </c>
      <c r="KA85">
        <f t="shared" si="493"/>
        <v>0</v>
      </c>
      <c r="KB85">
        <f t="shared" ca="1" si="410"/>
        <v>0</v>
      </c>
      <c r="KD85">
        <f t="shared" ca="1" si="494"/>
        <v>0</v>
      </c>
      <c r="KE85">
        <f t="shared" ca="1" si="495"/>
        <v>0</v>
      </c>
      <c r="KF85">
        <f t="shared" ca="1" si="496"/>
        <v>0</v>
      </c>
      <c r="KG85">
        <f t="shared" ca="1" si="549"/>
        <v>0</v>
      </c>
      <c r="KH85">
        <f t="shared" ca="1" si="497"/>
        <v>40107724</v>
      </c>
      <c r="KI85">
        <f t="shared" ca="1" si="550"/>
        <v>0</v>
      </c>
      <c r="KJ85">
        <f t="shared" ca="1" si="411"/>
        <v>198533</v>
      </c>
      <c r="KK85">
        <f t="shared" ca="1" si="412"/>
        <v>224096</v>
      </c>
      <c r="KL85">
        <f t="shared" si="551"/>
        <v>2.2321095760416365</v>
      </c>
      <c r="KM85">
        <f>Assumptions!$E$34</f>
        <v>1.1000000000000001</v>
      </c>
      <c r="KN85">
        <f ca="1">IF(AND(KH85&gt;1,KE85&gt;1),((LOG(KE85,KH85)^(1/EXP(1)))^(1/Assumptions!$D$30))-(1-Assumptions!$D$31),1)</f>
        <v>1</v>
      </c>
      <c r="KO85" s="41">
        <v>1</v>
      </c>
      <c r="KP85">
        <v>0.15</v>
      </c>
      <c r="KR85">
        <f t="shared" ca="1" si="498"/>
        <v>2.4553205336458004</v>
      </c>
      <c r="KS85">
        <f t="shared" ca="1" si="499"/>
        <v>0</v>
      </c>
      <c r="KT85" s="41">
        <v>1</v>
      </c>
      <c r="KV85">
        <f t="shared" ca="1" si="500"/>
        <v>0</v>
      </c>
      <c r="KW85">
        <f t="shared" ca="1" si="501"/>
        <v>0</v>
      </c>
      <c r="KX85">
        <f t="shared" ca="1" si="413"/>
        <v>0</v>
      </c>
      <c r="KY85">
        <v>1</v>
      </c>
      <c r="LB85">
        <f t="shared" ca="1" si="414"/>
        <v>0</v>
      </c>
      <c r="LC85" s="17">
        <f>INDEX(MilitarySpend,MATCH($A85,'Budget Decisions'!$A$3:$A$160,0),MATCH(LC$2,MilitarySpendCol,0))</f>
        <v>0</v>
      </c>
      <c r="LD85">
        <f t="shared" si="552"/>
        <v>2.2321095760416365</v>
      </c>
      <c r="LE85">
        <f>IF($A85&gt;=Assumptions!$D$40,1,0)</f>
        <v>1</v>
      </c>
      <c r="LF85">
        <f>Assumptions!$D$41</f>
        <v>0.83299999999999996</v>
      </c>
      <c r="LG85" s="41">
        <v>1</v>
      </c>
      <c r="LH85">
        <f>Assumptions!$D$42</f>
        <v>0.2</v>
      </c>
      <c r="LI85">
        <f t="shared" si="502"/>
        <v>1.8593472768426831</v>
      </c>
      <c r="LJ85">
        <f t="shared" ca="1" si="415"/>
        <v>0</v>
      </c>
      <c r="LK85" s="17">
        <f>INDEX(MedicalSpend,MATCH($A85,'Budget Decisions'!$A$3:$A$160,0),MATCH(LK$2,MedicalSpendCol,0))</f>
        <v>0</v>
      </c>
      <c r="LL85" s="17">
        <f>IF(INDEX('Budget Decisions'!$E$4:$E$160,MATCH(Model!$A85,'Budget Decisions'!$A$4:$A$160,0))="CURED",1,0)</f>
        <v>1</v>
      </c>
      <c r="LM85">
        <f t="shared" si="553"/>
        <v>1</v>
      </c>
      <c r="LN85" s="41">
        <v>1</v>
      </c>
      <c r="LO85">
        <f>Assumptions!$D$49</f>
        <v>0.2</v>
      </c>
      <c r="LP85">
        <f t="shared" si="503"/>
        <v>0</v>
      </c>
      <c r="LQ85">
        <f t="shared" ca="1" si="416"/>
        <v>0</v>
      </c>
      <c r="LS85">
        <f t="shared" ca="1" si="504"/>
        <v>0</v>
      </c>
      <c r="LT85">
        <f t="shared" ca="1" si="505"/>
        <v>0</v>
      </c>
      <c r="LU85">
        <f t="shared" ca="1" si="506"/>
        <v>0</v>
      </c>
      <c r="LV85">
        <f t="shared" ca="1" si="554"/>
        <v>0</v>
      </c>
      <c r="LW85">
        <f t="shared" ca="1" si="507"/>
        <v>14434715</v>
      </c>
      <c r="LX85">
        <f t="shared" ca="1" si="555"/>
        <v>0</v>
      </c>
      <c r="LY85">
        <f t="shared" ca="1" si="417"/>
        <v>72173</v>
      </c>
      <c r="LZ85">
        <f t="shared" ca="1" si="418"/>
        <v>66178</v>
      </c>
      <c r="MA85">
        <f t="shared" si="556"/>
        <v>2.7100766589378384</v>
      </c>
      <c r="MB85">
        <f>Assumptions!$E$34</f>
        <v>1.1000000000000001</v>
      </c>
      <c r="MC85">
        <f ca="1">IF(AND(LW85&gt;1,LT85&gt;1),((LOG(LT85,LW85)^(1/EXP(1)))^(1/Assumptions!$D$30))-(1-Assumptions!$D$31),1)</f>
        <v>1</v>
      </c>
      <c r="MD85" s="41">
        <v>1</v>
      </c>
      <c r="ME85">
        <v>0.15</v>
      </c>
      <c r="MG85">
        <f t="shared" ca="1" si="508"/>
        <v>2.9810843248316226</v>
      </c>
      <c r="MH85">
        <f t="shared" ca="1" si="509"/>
        <v>0</v>
      </c>
      <c r="MI85" s="41">
        <v>1</v>
      </c>
      <c r="MK85">
        <f t="shared" ca="1" si="510"/>
        <v>0</v>
      </c>
      <c r="ML85">
        <f t="shared" ca="1" si="511"/>
        <v>0</v>
      </c>
      <c r="MM85">
        <f t="shared" ca="1" si="419"/>
        <v>0</v>
      </c>
      <c r="MN85">
        <v>1</v>
      </c>
      <c r="MQ85">
        <f t="shared" ca="1" si="420"/>
        <v>0</v>
      </c>
      <c r="MR85" s="17">
        <f>INDEX(MilitarySpend,MATCH($A85,'Budget Decisions'!$A$3:$A$160,0),MATCH(MR$2,MilitarySpendCol,0))</f>
        <v>0</v>
      </c>
      <c r="MS85">
        <f t="shared" si="557"/>
        <v>2.7100766589378384</v>
      </c>
      <c r="MT85">
        <f>IF($A85&gt;=Assumptions!$D$40,1,0)</f>
        <v>1</v>
      </c>
      <c r="MU85">
        <f>Assumptions!$D$41</f>
        <v>0.83299999999999996</v>
      </c>
      <c r="MV85" s="41">
        <v>1</v>
      </c>
      <c r="MW85">
        <f>Assumptions!$D$42</f>
        <v>0.2</v>
      </c>
      <c r="MX85">
        <f t="shared" si="512"/>
        <v>2.2574938568952194</v>
      </c>
      <c r="MY85">
        <f t="shared" ca="1" si="421"/>
        <v>0</v>
      </c>
      <c r="MZ85" s="17">
        <f>INDEX(MedicalSpend,MATCH($A85,'Budget Decisions'!$A$3:$A$160,0),MATCH(MZ$2,MedicalSpendCol,0))</f>
        <v>0</v>
      </c>
      <c r="NA85" s="17">
        <f>IF(INDEX('Budget Decisions'!$E$4:$E$160,MATCH(Model!$A85,'Budget Decisions'!$A$4:$A$160,0))="CURED",1,0)</f>
        <v>1</v>
      </c>
      <c r="NB85">
        <f t="shared" si="558"/>
        <v>1</v>
      </c>
      <c r="NC85" s="41">
        <v>1</v>
      </c>
      <c r="ND85">
        <f>Assumptions!$D$49</f>
        <v>0.2</v>
      </c>
      <c r="NE85">
        <f t="shared" si="513"/>
        <v>0</v>
      </c>
      <c r="NF85">
        <f t="shared" ca="1" si="422"/>
        <v>0</v>
      </c>
    </row>
    <row r="86" spans="1:370" x14ac:dyDescent="0.35">
      <c r="A86">
        <f t="shared" si="514"/>
        <v>83</v>
      </c>
      <c r="C86">
        <f t="shared" ca="1" si="423"/>
        <v>0</v>
      </c>
      <c r="D86">
        <f t="shared" ca="1" si="424"/>
        <v>0</v>
      </c>
      <c r="E86">
        <f t="shared" ca="1" si="425"/>
        <v>0</v>
      </c>
      <c r="F86">
        <f t="shared" ca="1" si="515"/>
        <v>0</v>
      </c>
      <c r="G86">
        <f t="shared" ca="1" si="426"/>
        <v>43339893</v>
      </c>
      <c r="H86">
        <f t="shared" ca="1" si="516"/>
        <v>0</v>
      </c>
      <c r="I86">
        <f t="shared" ca="1" si="369"/>
        <v>216699</v>
      </c>
      <c r="J86">
        <f t="shared" ca="1" si="370"/>
        <v>44401</v>
      </c>
      <c r="K86">
        <f t="shared" si="517"/>
        <v>0.82857634545527548</v>
      </c>
      <c r="L86">
        <f>Assumptions!$E$34</f>
        <v>1.1000000000000001</v>
      </c>
      <c r="M86">
        <f ca="1">IF(AND(G86&gt;1,D86&gt;1),((LOG(D86,G86)^(1/EXP(1)))^(1/Assumptions!$D$30))-(1-Assumptions!$D$31),1)</f>
        <v>1</v>
      </c>
      <c r="N86" s="41">
        <v>1</v>
      </c>
      <c r="O86">
        <v>0.15</v>
      </c>
      <c r="Q86">
        <f t="shared" ca="1" si="427"/>
        <v>0.91143398000080311</v>
      </c>
      <c r="R86">
        <f t="shared" ca="1" si="428"/>
        <v>0</v>
      </c>
      <c r="S86" s="41">
        <v>1</v>
      </c>
      <c r="U86">
        <f t="shared" ca="1" si="429"/>
        <v>0</v>
      </c>
      <c r="V86">
        <f t="shared" ca="1" si="430"/>
        <v>0</v>
      </c>
      <c r="W86">
        <f t="shared" ca="1" si="371"/>
        <v>0</v>
      </c>
      <c r="X86">
        <v>1</v>
      </c>
      <c r="AA86">
        <f t="shared" ca="1" si="372"/>
        <v>0</v>
      </c>
      <c r="AB86" s="17">
        <f>INDEX(MilitarySpend,MATCH($A86,'Budget Decisions'!$A$3:$A$160,0),MATCH(AB$2,MilitarySpendCol,0))</f>
        <v>0</v>
      </c>
      <c r="AC86">
        <f t="shared" si="518"/>
        <v>0.82857634545527548</v>
      </c>
      <c r="AD86">
        <f>IF($A86&gt;=Assumptions!$D$40,1,0)</f>
        <v>1</v>
      </c>
      <c r="AE86">
        <f>Assumptions!$D$41</f>
        <v>0.83299999999999996</v>
      </c>
      <c r="AF86" s="41">
        <v>1</v>
      </c>
      <c r="AG86">
        <f>Assumptions!$D$42</f>
        <v>0.2</v>
      </c>
      <c r="AH86">
        <f t="shared" si="431"/>
        <v>0.69020409576424446</v>
      </c>
      <c r="AI86">
        <f t="shared" ca="1" si="373"/>
        <v>0</v>
      </c>
      <c r="AJ86" s="17">
        <f>INDEX(MedicalSpend,MATCH($A86,'Budget Decisions'!$A$3:$A$160,0),MATCH(AJ$2,MedicalSpendCol,0))</f>
        <v>0</v>
      </c>
      <c r="AK86" s="17">
        <f>IF(INDEX('Budget Decisions'!$E$4:$E$160,MATCH(Model!$A86,'Budget Decisions'!$A$4:$A$160,0))="CURED",1,0)</f>
        <v>1</v>
      </c>
      <c r="AL86">
        <f t="shared" si="519"/>
        <v>1</v>
      </c>
      <c r="AM86" s="41">
        <v>1</v>
      </c>
      <c r="AN86">
        <f>Assumptions!$D$49</f>
        <v>0.2</v>
      </c>
      <c r="AO86">
        <f t="shared" si="432"/>
        <v>0</v>
      </c>
      <c r="AP86">
        <f t="shared" ca="1" si="374"/>
        <v>0</v>
      </c>
      <c r="AR86">
        <f t="shared" ca="1" si="433"/>
        <v>0</v>
      </c>
      <c r="AS86">
        <f t="shared" ca="1" si="434"/>
        <v>0</v>
      </c>
      <c r="AT86">
        <f t="shared" ca="1" si="435"/>
        <v>0</v>
      </c>
      <c r="AU86">
        <f t="shared" ca="1" si="436"/>
        <v>0</v>
      </c>
      <c r="AV86">
        <f t="shared" ca="1" si="437"/>
        <v>26909819</v>
      </c>
      <c r="AW86">
        <f t="shared" ca="1" si="520"/>
        <v>0</v>
      </c>
      <c r="AX86">
        <f t="shared" ca="1" si="375"/>
        <v>133203</v>
      </c>
      <c r="AY86">
        <f t="shared" ca="1" si="376"/>
        <v>291061</v>
      </c>
      <c r="AZ86">
        <f t="shared" si="521"/>
        <v>0.15936301189359656</v>
      </c>
      <c r="BA86">
        <f>Assumptions!$E$34</f>
        <v>1.1000000000000001</v>
      </c>
      <c r="BB86">
        <f ca="1">IF(AND(AV86&gt;1,AS86&gt;1),((LOG(AS86,AV86)^(1/EXP(1)))^(1/Assumptions!$D$30))-(1-Assumptions!$D$31),1)</f>
        <v>1</v>
      </c>
      <c r="BC86" s="41">
        <v>1</v>
      </c>
      <c r="BD86">
        <v>0.15</v>
      </c>
      <c r="BF86">
        <f t="shared" ca="1" si="438"/>
        <v>0.17529931308295624</v>
      </c>
      <c r="BG86">
        <f t="shared" ca="1" si="439"/>
        <v>0</v>
      </c>
      <c r="BH86" s="41">
        <v>1</v>
      </c>
      <c r="BJ86">
        <f t="shared" ca="1" si="440"/>
        <v>0</v>
      </c>
      <c r="BK86">
        <f t="shared" ca="1" si="441"/>
        <v>0</v>
      </c>
      <c r="BL86">
        <f t="shared" ca="1" si="377"/>
        <v>0</v>
      </c>
      <c r="BM86">
        <v>1</v>
      </c>
      <c r="BP86">
        <f t="shared" ca="1" si="378"/>
        <v>0</v>
      </c>
      <c r="BQ86" s="17">
        <f>INDEX(MilitarySpend,MATCH($A86,'Budget Decisions'!$A$3:$A$160,0),MATCH(BQ$2,MilitarySpendCol,0))</f>
        <v>0</v>
      </c>
      <c r="BR86">
        <f t="shared" si="522"/>
        <v>0.15936301189359656</v>
      </c>
      <c r="BS86">
        <f>IF($A86&gt;=Assumptions!$D$40,1,0)</f>
        <v>1</v>
      </c>
      <c r="BT86">
        <f>Assumptions!$D$41</f>
        <v>0.83299999999999996</v>
      </c>
      <c r="BU86" s="41">
        <v>1</v>
      </c>
      <c r="BV86">
        <f>Assumptions!$D$42</f>
        <v>0.2</v>
      </c>
      <c r="BW86">
        <f t="shared" si="442"/>
        <v>0.13274938890736593</v>
      </c>
      <c r="BX86">
        <f t="shared" ca="1" si="379"/>
        <v>0</v>
      </c>
      <c r="BY86" s="17">
        <f>INDEX(MedicalSpend,MATCH($A86,'Budget Decisions'!$A$3:$A$160,0),MATCH(BY$2,MedicalSpendCol,0))</f>
        <v>0</v>
      </c>
      <c r="BZ86" s="17">
        <f>IF(INDEX('Budget Decisions'!$E$4:$E$160,MATCH(Model!$A86,'Budget Decisions'!$A$4:$A$160,0))="CURED",1,0)</f>
        <v>1</v>
      </c>
      <c r="CA86">
        <f t="shared" si="523"/>
        <v>1</v>
      </c>
      <c r="CB86" s="41">
        <v>1</v>
      </c>
      <c r="CC86">
        <f>Assumptions!$D$49</f>
        <v>0.2</v>
      </c>
      <c r="CD86">
        <f t="shared" si="443"/>
        <v>0</v>
      </c>
      <c r="CE86">
        <f t="shared" ca="1" si="380"/>
        <v>0</v>
      </c>
      <c r="CG86">
        <f t="shared" ca="1" si="444"/>
        <v>11188699</v>
      </c>
      <c r="CH86">
        <f t="shared" ca="1" si="445"/>
        <v>11188699</v>
      </c>
      <c r="CI86">
        <f t="shared" ca="1" si="446"/>
        <v>0</v>
      </c>
      <c r="CJ86">
        <f t="shared" ca="1" si="524"/>
        <v>0</v>
      </c>
      <c r="CK86">
        <f t="shared" ca="1" si="447"/>
        <v>10371573</v>
      </c>
      <c r="CL86">
        <f t="shared" ca="1" si="525"/>
        <v>0</v>
      </c>
      <c r="CM86">
        <f t="shared" ca="1" si="381"/>
        <v>51339</v>
      </c>
      <c r="CN86">
        <f t="shared" ca="1" si="382"/>
        <v>158826</v>
      </c>
      <c r="CO86">
        <f t="shared" si="526"/>
        <v>0.24130002925990637</v>
      </c>
      <c r="CP86">
        <f>Assumptions!$E$34</f>
        <v>1.1000000000000001</v>
      </c>
      <c r="CQ86">
        <f ca="1">IF(AND(CK86&gt;1,CH86&gt;1),((LOG(CH86,CK86)^(1/EXP(1)))^(1/Assumptions!$D$30))-(1-Assumptions!$D$31),1)</f>
        <v>0.88063402809325619</v>
      </c>
      <c r="CR86" s="41">
        <v>1</v>
      </c>
      <c r="CS86">
        <v>0.15</v>
      </c>
      <c r="CU86">
        <f t="shared" ca="1" si="448"/>
        <v>0.23374671842078917</v>
      </c>
      <c r="CV86">
        <f t="shared" ca="1" si="449"/>
        <v>2424321</v>
      </c>
      <c r="CW86" s="41">
        <v>1</v>
      </c>
      <c r="CY86">
        <f t="shared" ca="1" si="450"/>
        <v>2424321</v>
      </c>
      <c r="CZ86">
        <f t="shared" ca="1" si="451"/>
        <v>0</v>
      </c>
      <c r="DA86">
        <f t="shared" ca="1" si="383"/>
        <v>2424321</v>
      </c>
      <c r="DB86">
        <v>1</v>
      </c>
      <c r="DE86">
        <f t="shared" ca="1" si="384"/>
        <v>2424321</v>
      </c>
      <c r="DF86" s="17">
        <f>INDEX(MilitarySpend,MATCH($A86,'Budget Decisions'!$A$3:$A$160,0),MATCH(DF$2,MilitarySpendCol,0))</f>
        <v>0</v>
      </c>
      <c r="DG86">
        <f t="shared" si="527"/>
        <v>0.24130002925990637</v>
      </c>
      <c r="DH86">
        <f>IF($A86&gt;=Assumptions!$D$40,1,0)</f>
        <v>1</v>
      </c>
      <c r="DI86">
        <f>Assumptions!$D$41</f>
        <v>0.83299999999999996</v>
      </c>
      <c r="DJ86" s="41">
        <v>1</v>
      </c>
      <c r="DK86">
        <f>Assumptions!$D$42</f>
        <v>0.2</v>
      </c>
      <c r="DL86">
        <f t="shared" si="452"/>
        <v>0.20100292437350201</v>
      </c>
      <c r="DM86">
        <f t="shared" ca="1" si="385"/>
        <v>0</v>
      </c>
      <c r="DN86" s="17">
        <f>INDEX(MedicalSpend,MATCH($A86,'Budget Decisions'!$A$3:$A$160,0),MATCH(DN$2,MedicalSpendCol,0))</f>
        <v>0</v>
      </c>
      <c r="DO86" s="17">
        <f>IF(INDEX('Budget Decisions'!$E$4:$E$160,MATCH(Model!$A86,'Budget Decisions'!$A$4:$A$160,0))="CURED",1,0)</f>
        <v>1</v>
      </c>
      <c r="DP86">
        <f t="shared" si="528"/>
        <v>1</v>
      </c>
      <c r="DQ86" s="41">
        <v>1</v>
      </c>
      <c r="DR86">
        <f>Assumptions!$D$49</f>
        <v>0.2</v>
      </c>
      <c r="DS86">
        <f t="shared" si="453"/>
        <v>0</v>
      </c>
      <c r="DT86">
        <f t="shared" ca="1" si="386"/>
        <v>0</v>
      </c>
      <c r="DV86">
        <f t="shared" ca="1" si="454"/>
        <v>0</v>
      </c>
      <c r="DW86">
        <f t="shared" ca="1" si="455"/>
        <v>0</v>
      </c>
      <c r="DX86">
        <f t="shared" ca="1" si="456"/>
        <v>0</v>
      </c>
      <c r="DY86">
        <f t="shared" ca="1" si="529"/>
        <v>0</v>
      </c>
      <c r="DZ86">
        <f t="shared" ca="1" si="457"/>
        <v>45741113</v>
      </c>
      <c r="EA86">
        <f t="shared" ca="1" si="530"/>
        <v>0</v>
      </c>
      <c r="EB86">
        <f t="shared" ca="1" si="387"/>
        <v>228705</v>
      </c>
      <c r="EC86">
        <f t="shared" ca="1" si="388"/>
        <v>209819</v>
      </c>
      <c r="ED86">
        <f t="shared" si="531"/>
        <v>0.87442730726206253</v>
      </c>
      <c r="EE86">
        <f>Assumptions!$E$34</f>
        <v>1.1000000000000001</v>
      </c>
      <c r="EF86">
        <f ca="1">IF(AND(DZ86&gt;1,DW86&gt;1),((LOG(DW86,DZ86)^(1/EXP(1)))^(1/Assumptions!$D$30))-(1-Assumptions!$D$31),1)</f>
        <v>1</v>
      </c>
      <c r="EG86" s="41">
        <v>1</v>
      </c>
      <c r="EH86">
        <v>0.15</v>
      </c>
      <c r="EJ86">
        <f t="shared" ca="1" si="458"/>
        <v>0.96187003798826887</v>
      </c>
      <c r="EK86">
        <f t="shared" ca="1" si="459"/>
        <v>0</v>
      </c>
      <c r="EL86" s="41">
        <v>1</v>
      </c>
      <c r="EN86">
        <f t="shared" ca="1" si="460"/>
        <v>0</v>
      </c>
      <c r="EO86">
        <f t="shared" ca="1" si="461"/>
        <v>0</v>
      </c>
      <c r="EP86">
        <f t="shared" ca="1" si="389"/>
        <v>0</v>
      </c>
      <c r="EQ86">
        <v>1</v>
      </c>
      <c r="ET86">
        <f t="shared" ca="1" si="390"/>
        <v>0</v>
      </c>
      <c r="EU86" s="17">
        <f>INDEX(MilitarySpend,MATCH($A86,'Budget Decisions'!$A$3:$A$160,0),MATCH(EU$2,MilitarySpendCol,0))</f>
        <v>0</v>
      </c>
      <c r="EV86">
        <f t="shared" si="532"/>
        <v>0.87442730726206253</v>
      </c>
      <c r="EW86">
        <f>IF($A86&gt;=Assumptions!$D$40,1,0)</f>
        <v>1</v>
      </c>
      <c r="EX86">
        <f>Assumptions!$D$41</f>
        <v>0.83299999999999996</v>
      </c>
      <c r="EY86" s="41">
        <v>1</v>
      </c>
      <c r="EZ86">
        <f>Assumptions!$D$42</f>
        <v>0.2</v>
      </c>
      <c r="FA86">
        <f t="shared" si="462"/>
        <v>0.72839794694929805</v>
      </c>
      <c r="FB86">
        <f t="shared" ca="1" si="391"/>
        <v>0</v>
      </c>
      <c r="FC86" s="17">
        <f>INDEX(MedicalSpend,MATCH($A86,'Budget Decisions'!$A$3:$A$160,0),MATCH(FC$2,MedicalSpendCol,0))</f>
        <v>0</v>
      </c>
      <c r="FD86" s="17">
        <f>IF(INDEX('Budget Decisions'!$E$4:$E$160,MATCH(Model!$A86,'Budget Decisions'!$A$4:$A$160,0))="CURED",1,0)</f>
        <v>1</v>
      </c>
      <c r="FE86">
        <f t="shared" si="533"/>
        <v>1</v>
      </c>
      <c r="FF86" s="41">
        <v>1</v>
      </c>
      <c r="FG86">
        <f>Assumptions!$D$49</f>
        <v>0.2</v>
      </c>
      <c r="FH86">
        <f t="shared" si="463"/>
        <v>0</v>
      </c>
      <c r="FI86">
        <f t="shared" ca="1" si="392"/>
        <v>0</v>
      </c>
      <c r="FK86">
        <f t="shared" ca="1" si="464"/>
        <v>0</v>
      </c>
      <c r="FL86">
        <f t="shared" ca="1" si="465"/>
        <v>0</v>
      </c>
      <c r="FM86">
        <f t="shared" ca="1" si="466"/>
        <v>0</v>
      </c>
      <c r="FN86">
        <f t="shared" ca="1" si="534"/>
        <v>0</v>
      </c>
      <c r="FO86">
        <f t="shared" ca="1" si="467"/>
        <v>34696465</v>
      </c>
      <c r="FP86">
        <f t="shared" ca="1" si="535"/>
        <v>0</v>
      </c>
      <c r="FQ86">
        <f t="shared" ca="1" si="393"/>
        <v>171747</v>
      </c>
      <c r="FR86">
        <f t="shared" ca="1" si="394"/>
        <v>93494</v>
      </c>
      <c r="FS86">
        <f t="shared" si="536"/>
        <v>0.36303408195741388</v>
      </c>
      <c r="FT86">
        <f>Assumptions!$E$34</f>
        <v>1.1000000000000001</v>
      </c>
      <c r="FU86">
        <f ca="1">IF(AND(FO86&gt;1,FL86&gt;1),((LOG(FL86,FO86)^(1/EXP(1)))^(1/Assumptions!$D$30))-(1-Assumptions!$D$31),1)</f>
        <v>1</v>
      </c>
      <c r="FV86" s="41">
        <v>1</v>
      </c>
      <c r="FW86">
        <v>0.15</v>
      </c>
      <c r="FY86">
        <f t="shared" ca="1" si="468"/>
        <v>0.39933749015315528</v>
      </c>
      <c r="FZ86">
        <f t="shared" ca="1" si="469"/>
        <v>0</v>
      </c>
      <c r="GA86" s="41">
        <v>1</v>
      </c>
      <c r="GC86">
        <f t="shared" ca="1" si="470"/>
        <v>0</v>
      </c>
      <c r="GD86">
        <f t="shared" ca="1" si="471"/>
        <v>0</v>
      </c>
      <c r="GE86">
        <f t="shared" ca="1" si="395"/>
        <v>0</v>
      </c>
      <c r="GF86">
        <v>1</v>
      </c>
      <c r="GI86">
        <f t="shared" ca="1" si="396"/>
        <v>0</v>
      </c>
      <c r="GJ86" s="17">
        <f>INDEX(MilitarySpend,MATCH($A86,'Budget Decisions'!$A$3:$A$160,0),MATCH(GJ$2,MilitarySpendCol,0))</f>
        <v>0</v>
      </c>
      <c r="GK86">
        <f t="shared" si="537"/>
        <v>0.36303408195741388</v>
      </c>
      <c r="GL86">
        <f>IF($A86&gt;=Assumptions!$D$40,1,0)</f>
        <v>1</v>
      </c>
      <c r="GM86">
        <f>Assumptions!$D$41</f>
        <v>0.83299999999999996</v>
      </c>
      <c r="GN86" s="41">
        <v>1</v>
      </c>
      <c r="GO86">
        <f>Assumptions!$D$42</f>
        <v>0.2</v>
      </c>
      <c r="GP86">
        <f t="shared" si="472"/>
        <v>0.30240739027052577</v>
      </c>
      <c r="GQ86">
        <f t="shared" ca="1" si="397"/>
        <v>0</v>
      </c>
      <c r="GR86" s="17">
        <f>INDEX(MedicalSpend,MATCH($A86,'Budget Decisions'!$A$3:$A$160,0),MATCH(GR$2,MedicalSpendCol,0))</f>
        <v>0</v>
      </c>
      <c r="GS86" s="17">
        <f>IF(INDEX('Budget Decisions'!$E$4:$E$160,MATCH(Model!$A86,'Budget Decisions'!$A$4:$A$160,0))="CURED",1,0)</f>
        <v>1</v>
      </c>
      <c r="GT86">
        <f t="shared" si="538"/>
        <v>1</v>
      </c>
      <c r="GU86" s="41">
        <v>1</v>
      </c>
      <c r="GV86">
        <f>Assumptions!$D$49</f>
        <v>0.2</v>
      </c>
      <c r="GW86">
        <f t="shared" si="473"/>
        <v>0</v>
      </c>
      <c r="GX86">
        <f t="shared" ca="1" si="398"/>
        <v>0</v>
      </c>
      <c r="GZ86">
        <f t="shared" ca="1" si="474"/>
        <v>0</v>
      </c>
      <c r="HA86">
        <f t="shared" ca="1" si="475"/>
        <v>0</v>
      </c>
      <c r="HB86">
        <f t="shared" ca="1" si="476"/>
        <v>0</v>
      </c>
      <c r="HC86">
        <f t="shared" ca="1" si="539"/>
        <v>0</v>
      </c>
      <c r="HD86">
        <f t="shared" ca="1" si="477"/>
        <v>19382067</v>
      </c>
      <c r="HE86">
        <f t="shared" ca="1" si="540"/>
        <v>0</v>
      </c>
      <c r="HF86">
        <f t="shared" ca="1" si="399"/>
        <v>95941</v>
      </c>
      <c r="HG86">
        <f t="shared" ca="1" si="400"/>
        <v>208931</v>
      </c>
      <c r="HH86">
        <f t="shared" si="541"/>
        <v>0.464689620669401</v>
      </c>
      <c r="HI86">
        <f>Assumptions!$E$34</f>
        <v>1.1000000000000001</v>
      </c>
      <c r="HJ86">
        <f ca="1">IF(AND(HD86&gt;1,HA86&gt;1),((LOG(HA86,HD86)^(1/EXP(1)))^(1/Assumptions!$D$30))-(1-Assumptions!$D$31),1)</f>
        <v>1</v>
      </c>
      <c r="HK86" s="41">
        <v>1</v>
      </c>
      <c r="HL86">
        <v>0.15</v>
      </c>
      <c r="HN86">
        <f t="shared" ca="1" si="478"/>
        <v>0.51115858273634118</v>
      </c>
      <c r="HO86">
        <f t="shared" ca="1" si="479"/>
        <v>0</v>
      </c>
      <c r="HP86" s="41">
        <v>1</v>
      </c>
      <c r="HR86">
        <f t="shared" ca="1" si="480"/>
        <v>0</v>
      </c>
      <c r="HS86">
        <f t="shared" ca="1" si="481"/>
        <v>0</v>
      </c>
      <c r="HT86">
        <f t="shared" ca="1" si="401"/>
        <v>0</v>
      </c>
      <c r="HU86">
        <v>1</v>
      </c>
      <c r="HX86">
        <f t="shared" ca="1" si="402"/>
        <v>0</v>
      </c>
      <c r="HY86" s="17">
        <f>INDEX(MilitarySpend,MATCH($A86,'Budget Decisions'!$A$3:$A$160,0),MATCH(HY$2,MilitarySpendCol,0))</f>
        <v>0</v>
      </c>
      <c r="HZ86">
        <f t="shared" si="542"/>
        <v>0.464689620669401</v>
      </c>
      <c r="IA86">
        <f>IF($A86&gt;=Assumptions!$D$40,1,0)</f>
        <v>1</v>
      </c>
      <c r="IB86">
        <f>Assumptions!$D$41</f>
        <v>0.83299999999999996</v>
      </c>
      <c r="IC86" s="41">
        <v>1</v>
      </c>
      <c r="ID86">
        <f>Assumptions!$D$42</f>
        <v>0.2</v>
      </c>
      <c r="IE86">
        <f t="shared" si="482"/>
        <v>0.38708645401761099</v>
      </c>
      <c r="IF86">
        <f t="shared" ca="1" si="403"/>
        <v>0</v>
      </c>
      <c r="IG86" s="17">
        <f>INDEX(MedicalSpend,MATCH($A86,'Budget Decisions'!$A$3:$A$160,0),MATCH(IG$2,MedicalSpendCol,0))</f>
        <v>0</v>
      </c>
      <c r="IH86" s="17">
        <f>IF(INDEX('Budget Decisions'!$E$4:$E$160,MATCH(Model!$A86,'Budget Decisions'!$A$4:$A$160,0))="CURED",1,0)</f>
        <v>1</v>
      </c>
      <c r="II86">
        <f t="shared" si="543"/>
        <v>1</v>
      </c>
      <c r="IJ86" s="41">
        <v>1</v>
      </c>
      <c r="IK86">
        <f>Assumptions!$D$49</f>
        <v>0.2</v>
      </c>
      <c r="IL86">
        <f t="shared" si="483"/>
        <v>0</v>
      </c>
      <c r="IM86">
        <f t="shared" ca="1" si="404"/>
        <v>0</v>
      </c>
      <c r="IO86">
        <f t="shared" ca="1" si="484"/>
        <v>0</v>
      </c>
      <c r="IP86">
        <f t="shared" ca="1" si="485"/>
        <v>0</v>
      </c>
      <c r="IQ86">
        <f t="shared" ca="1" si="486"/>
        <v>0</v>
      </c>
      <c r="IR86">
        <f t="shared" ca="1" si="544"/>
        <v>0</v>
      </c>
      <c r="IS86">
        <f t="shared" ca="1" si="487"/>
        <v>57276256</v>
      </c>
      <c r="IT86">
        <f t="shared" ca="1" si="545"/>
        <v>0</v>
      </c>
      <c r="IU86">
        <f t="shared" ca="1" si="405"/>
        <v>283517</v>
      </c>
      <c r="IV86">
        <f t="shared" ca="1" si="406"/>
        <v>155376</v>
      </c>
      <c r="IW86">
        <f t="shared" si="546"/>
        <v>1.1264233685228699</v>
      </c>
      <c r="IX86">
        <f>Assumptions!$E$34</f>
        <v>1.1000000000000001</v>
      </c>
      <c r="IY86">
        <f ca="1">IF(AND(IS86&gt;1,IP86&gt;1),((LOG(IP86,IS86)^(1/EXP(1)))^(1/Assumptions!$D$30))-(1-Assumptions!$D$31),1)</f>
        <v>1</v>
      </c>
      <c r="IZ86" s="41">
        <v>1</v>
      </c>
      <c r="JA86">
        <v>0.15</v>
      </c>
      <c r="JC86">
        <f t="shared" ca="1" si="488"/>
        <v>1.239065705375157</v>
      </c>
      <c r="JD86">
        <f t="shared" ca="1" si="489"/>
        <v>0</v>
      </c>
      <c r="JE86" s="41">
        <v>1</v>
      </c>
      <c r="JG86">
        <f t="shared" ca="1" si="490"/>
        <v>0</v>
      </c>
      <c r="JH86">
        <f t="shared" ca="1" si="491"/>
        <v>0</v>
      </c>
      <c r="JI86">
        <f t="shared" ca="1" si="407"/>
        <v>0</v>
      </c>
      <c r="JJ86">
        <v>1</v>
      </c>
      <c r="JM86">
        <f t="shared" ca="1" si="408"/>
        <v>0</v>
      </c>
      <c r="JN86" s="17">
        <f>INDEX(MilitarySpend,MATCH($A86,'Budget Decisions'!$A$3:$A$160,0),MATCH(JN$2,MilitarySpendCol,0))</f>
        <v>0</v>
      </c>
      <c r="JO86">
        <f t="shared" si="547"/>
        <v>1.1264233685228699</v>
      </c>
      <c r="JP86">
        <f>IF($A86&gt;=Assumptions!$D$40,1,0)</f>
        <v>1</v>
      </c>
      <c r="JQ86">
        <f>Assumptions!$D$41</f>
        <v>0.83299999999999996</v>
      </c>
      <c r="JR86" s="41">
        <v>1</v>
      </c>
      <c r="JS86">
        <f>Assumptions!$D$42</f>
        <v>0.2</v>
      </c>
      <c r="JT86">
        <f t="shared" si="492"/>
        <v>0.9383106659795506</v>
      </c>
      <c r="JU86">
        <f t="shared" ca="1" si="409"/>
        <v>0</v>
      </c>
      <c r="JV86" s="17">
        <f>INDEX(MedicalSpend,MATCH($A86,'Budget Decisions'!$A$3:$A$160,0),MATCH(JV$2,MedicalSpendCol,0))</f>
        <v>0</v>
      </c>
      <c r="JW86" s="17">
        <f>IF(INDEX('Budget Decisions'!$E$4:$E$160,MATCH(Model!$A86,'Budget Decisions'!$A$4:$A$160,0))="CURED",1,0)</f>
        <v>1</v>
      </c>
      <c r="JX86">
        <f t="shared" si="548"/>
        <v>1</v>
      </c>
      <c r="JY86" s="41">
        <v>1</v>
      </c>
      <c r="JZ86">
        <f>Assumptions!$D$49</f>
        <v>0.2</v>
      </c>
      <c r="KA86">
        <f t="shared" si="493"/>
        <v>0</v>
      </c>
      <c r="KB86">
        <f t="shared" ca="1" si="410"/>
        <v>0</v>
      </c>
      <c r="KD86">
        <f t="shared" ca="1" si="494"/>
        <v>0</v>
      </c>
      <c r="KE86">
        <f t="shared" ca="1" si="495"/>
        <v>0</v>
      </c>
      <c r="KF86">
        <f t="shared" ca="1" si="496"/>
        <v>0</v>
      </c>
      <c r="KG86">
        <f t="shared" ca="1" si="549"/>
        <v>0</v>
      </c>
      <c r="KH86">
        <f t="shared" ca="1" si="497"/>
        <v>40133287</v>
      </c>
      <c r="KI86">
        <f t="shared" ca="1" si="550"/>
        <v>0</v>
      </c>
      <c r="KJ86">
        <f t="shared" ca="1" si="411"/>
        <v>198659</v>
      </c>
      <c r="KK86">
        <f t="shared" ca="1" si="412"/>
        <v>223825</v>
      </c>
      <c r="KL86">
        <f t="shared" si="551"/>
        <v>2.2321095760416365</v>
      </c>
      <c r="KM86">
        <f>Assumptions!$E$34</f>
        <v>1.1000000000000001</v>
      </c>
      <c r="KN86">
        <f ca="1">IF(AND(KH86&gt;1,KE86&gt;1),((LOG(KE86,KH86)^(1/EXP(1)))^(1/Assumptions!$D$30))-(1-Assumptions!$D$31),1)</f>
        <v>1</v>
      </c>
      <c r="KO86" s="41">
        <v>1</v>
      </c>
      <c r="KP86">
        <v>0.15</v>
      </c>
      <c r="KR86">
        <f t="shared" ca="1" si="498"/>
        <v>2.4553205336458004</v>
      </c>
      <c r="KS86">
        <f t="shared" ca="1" si="499"/>
        <v>0</v>
      </c>
      <c r="KT86" s="41">
        <v>1</v>
      </c>
      <c r="KV86">
        <f t="shared" ca="1" si="500"/>
        <v>0</v>
      </c>
      <c r="KW86">
        <f t="shared" ca="1" si="501"/>
        <v>0</v>
      </c>
      <c r="KX86">
        <f t="shared" ca="1" si="413"/>
        <v>0</v>
      </c>
      <c r="KY86">
        <v>1</v>
      </c>
      <c r="LB86">
        <f t="shared" ca="1" si="414"/>
        <v>0</v>
      </c>
      <c r="LC86" s="17">
        <f>INDEX(MilitarySpend,MATCH($A86,'Budget Decisions'!$A$3:$A$160,0),MATCH(LC$2,MilitarySpendCol,0))</f>
        <v>0</v>
      </c>
      <c r="LD86">
        <f t="shared" si="552"/>
        <v>2.2321095760416365</v>
      </c>
      <c r="LE86">
        <f>IF($A86&gt;=Assumptions!$D$40,1,0)</f>
        <v>1</v>
      </c>
      <c r="LF86">
        <f>Assumptions!$D$41</f>
        <v>0.83299999999999996</v>
      </c>
      <c r="LG86" s="41">
        <v>1</v>
      </c>
      <c r="LH86">
        <f>Assumptions!$D$42</f>
        <v>0.2</v>
      </c>
      <c r="LI86">
        <f t="shared" si="502"/>
        <v>1.8593472768426831</v>
      </c>
      <c r="LJ86">
        <f t="shared" ca="1" si="415"/>
        <v>0</v>
      </c>
      <c r="LK86" s="17">
        <f>INDEX(MedicalSpend,MATCH($A86,'Budget Decisions'!$A$3:$A$160,0),MATCH(LK$2,MedicalSpendCol,0))</f>
        <v>0</v>
      </c>
      <c r="LL86" s="17">
        <f>IF(INDEX('Budget Decisions'!$E$4:$E$160,MATCH(Model!$A86,'Budget Decisions'!$A$4:$A$160,0))="CURED",1,0)</f>
        <v>1</v>
      </c>
      <c r="LM86">
        <f t="shared" si="553"/>
        <v>1</v>
      </c>
      <c r="LN86" s="41">
        <v>1</v>
      </c>
      <c r="LO86">
        <f>Assumptions!$D$49</f>
        <v>0.2</v>
      </c>
      <c r="LP86">
        <f t="shared" si="503"/>
        <v>0</v>
      </c>
      <c r="LQ86">
        <f t="shared" ca="1" si="416"/>
        <v>0</v>
      </c>
      <c r="LS86">
        <f t="shared" ca="1" si="504"/>
        <v>0</v>
      </c>
      <c r="LT86">
        <f t="shared" ca="1" si="505"/>
        <v>0</v>
      </c>
      <c r="LU86">
        <f t="shared" ca="1" si="506"/>
        <v>0</v>
      </c>
      <c r="LV86">
        <f t="shared" ca="1" si="554"/>
        <v>0</v>
      </c>
      <c r="LW86">
        <f t="shared" ca="1" si="507"/>
        <v>14428720</v>
      </c>
      <c r="LX86">
        <f t="shared" ca="1" si="555"/>
        <v>0</v>
      </c>
      <c r="LY86">
        <f t="shared" ca="1" si="417"/>
        <v>72143</v>
      </c>
      <c r="LZ86">
        <f t="shared" ca="1" si="418"/>
        <v>66220</v>
      </c>
      <c r="MA86">
        <f t="shared" si="556"/>
        <v>2.7100766589378384</v>
      </c>
      <c r="MB86">
        <f>Assumptions!$E$34</f>
        <v>1.1000000000000001</v>
      </c>
      <c r="MC86">
        <f ca="1">IF(AND(LW86&gt;1,LT86&gt;1),((LOG(LT86,LW86)^(1/EXP(1)))^(1/Assumptions!$D$30))-(1-Assumptions!$D$31),1)</f>
        <v>1</v>
      </c>
      <c r="MD86" s="41">
        <v>1</v>
      </c>
      <c r="ME86">
        <v>0.15</v>
      </c>
      <c r="MG86">
        <f t="shared" ca="1" si="508"/>
        <v>2.9810843248316226</v>
      </c>
      <c r="MH86">
        <f t="shared" ca="1" si="509"/>
        <v>0</v>
      </c>
      <c r="MI86" s="41">
        <v>1</v>
      </c>
      <c r="MK86">
        <f t="shared" ca="1" si="510"/>
        <v>0</v>
      </c>
      <c r="ML86">
        <f t="shared" ca="1" si="511"/>
        <v>0</v>
      </c>
      <c r="MM86">
        <f t="shared" ca="1" si="419"/>
        <v>0</v>
      </c>
      <c r="MN86">
        <v>1</v>
      </c>
      <c r="MQ86">
        <f t="shared" ca="1" si="420"/>
        <v>0</v>
      </c>
      <c r="MR86" s="17">
        <f>INDEX(MilitarySpend,MATCH($A86,'Budget Decisions'!$A$3:$A$160,0),MATCH(MR$2,MilitarySpendCol,0))</f>
        <v>0</v>
      </c>
      <c r="MS86">
        <f t="shared" si="557"/>
        <v>2.7100766589378384</v>
      </c>
      <c r="MT86">
        <f>IF($A86&gt;=Assumptions!$D$40,1,0)</f>
        <v>1</v>
      </c>
      <c r="MU86">
        <f>Assumptions!$D$41</f>
        <v>0.83299999999999996</v>
      </c>
      <c r="MV86" s="41">
        <v>1</v>
      </c>
      <c r="MW86">
        <f>Assumptions!$D$42</f>
        <v>0.2</v>
      </c>
      <c r="MX86">
        <f t="shared" si="512"/>
        <v>2.2574938568952194</v>
      </c>
      <c r="MY86">
        <f t="shared" ca="1" si="421"/>
        <v>0</v>
      </c>
      <c r="MZ86" s="17">
        <f>INDEX(MedicalSpend,MATCH($A86,'Budget Decisions'!$A$3:$A$160,0),MATCH(MZ$2,MedicalSpendCol,0))</f>
        <v>0</v>
      </c>
      <c r="NA86" s="17">
        <f>IF(INDEX('Budget Decisions'!$E$4:$E$160,MATCH(Model!$A86,'Budget Decisions'!$A$4:$A$160,0))="CURED",1,0)</f>
        <v>1</v>
      </c>
      <c r="NB86">
        <f t="shared" si="558"/>
        <v>1</v>
      </c>
      <c r="NC86" s="41">
        <v>1</v>
      </c>
      <c r="ND86">
        <f>Assumptions!$D$49</f>
        <v>0.2</v>
      </c>
      <c r="NE86">
        <f t="shared" si="513"/>
        <v>0</v>
      </c>
      <c r="NF86">
        <f t="shared" ca="1" si="422"/>
        <v>0</v>
      </c>
    </row>
    <row r="87" spans="1:370" x14ac:dyDescent="0.35">
      <c r="A87">
        <f t="shared" si="514"/>
        <v>84</v>
      </c>
      <c r="C87">
        <f t="shared" ca="1" si="423"/>
        <v>0</v>
      </c>
      <c r="D87">
        <f t="shared" ca="1" si="424"/>
        <v>0</v>
      </c>
      <c r="E87">
        <f t="shared" ca="1" si="425"/>
        <v>0</v>
      </c>
      <c r="F87">
        <f t="shared" ca="1" si="515"/>
        <v>0</v>
      </c>
      <c r="G87">
        <f t="shared" ca="1" si="426"/>
        <v>43167595</v>
      </c>
      <c r="H87">
        <f t="shared" ca="1" si="516"/>
        <v>0</v>
      </c>
      <c r="I87">
        <f t="shared" ca="1" si="369"/>
        <v>215837</v>
      </c>
      <c r="J87">
        <f t="shared" ca="1" si="370"/>
        <v>44662</v>
      </c>
      <c r="K87">
        <f t="shared" si="517"/>
        <v>0.82857634545527548</v>
      </c>
      <c r="L87">
        <f>Assumptions!$E$34</f>
        <v>1.1000000000000001</v>
      </c>
      <c r="M87">
        <f ca="1">IF(AND(G87&gt;1,D87&gt;1),((LOG(D87,G87)^(1/EXP(1)))^(1/Assumptions!$D$30))-(1-Assumptions!$D$31),1)</f>
        <v>1</v>
      </c>
      <c r="N87" s="41">
        <v>1</v>
      </c>
      <c r="O87">
        <v>0.15</v>
      </c>
      <c r="Q87">
        <f t="shared" ca="1" si="427"/>
        <v>0.91143398000080311</v>
      </c>
      <c r="R87">
        <f t="shared" ca="1" si="428"/>
        <v>0</v>
      </c>
      <c r="S87" s="41">
        <v>1</v>
      </c>
      <c r="U87">
        <f t="shared" ca="1" si="429"/>
        <v>0</v>
      </c>
      <c r="V87">
        <f t="shared" ca="1" si="430"/>
        <v>0</v>
      </c>
      <c r="W87">
        <f t="shared" ca="1" si="371"/>
        <v>0</v>
      </c>
      <c r="X87">
        <v>1</v>
      </c>
      <c r="AA87">
        <f t="shared" ca="1" si="372"/>
        <v>0</v>
      </c>
      <c r="AB87" s="17">
        <f>INDEX(MilitarySpend,MATCH($A87,'Budget Decisions'!$A$3:$A$160,0),MATCH(AB$2,MilitarySpendCol,0))</f>
        <v>0</v>
      </c>
      <c r="AC87">
        <f t="shared" si="518"/>
        <v>0.82857634545527548</v>
      </c>
      <c r="AD87">
        <f>IF($A87&gt;=Assumptions!$D$40,1,0)</f>
        <v>1</v>
      </c>
      <c r="AE87">
        <f>Assumptions!$D$41</f>
        <v>0.83299999999999996</v>
      </c>
      <c r="AF87" s="41">
        <v>1</v>
      </c>
      <c r="AG87">
        <f>Assumptions!$D$42</f>
        <v>0.2</v>
      </c>
      <c r="AH87">
        <f t="shared" si="431"/>
        <v>0.69020409576424446</v>
      </c>
      <c r="AI87">
        <f t="shared" ca="1" si="373"/>
        <v>0</v>
      </c>
      <c r="AJ87" s="17">
        <f>INDEX(MedicalSpend,MATCH($A87,'Budget Decisions'!$A$3:$A$160,0),MATCH(AJ$2,MedicalSpendCol,0))</f>
        <v>0</v>
      </c>
      <c r="AK87" s="17">
        <f>IF(INDEX('Budget Decisions'!$E$4:$E$160,MATCH(Model!$A87,'Budget Decisions'!$A$4:$A$160,0))="CURED",1,0)</f>
        <v>1</v>
      </c>
      <c r="AL87">
        <f t="shared" si="519"/>
        <v>1</v>
      </c>
      <c r="AM87" s="41">
        <v>1</v>
      </c>
      <c r="AN87">
        <f>Assumptions!$D$49</f>
        <v>0.2</v>
      </c>
      <c r="AO87">
        <f t="shared" si="432"/>
        <v>0</v>
      </c>
      <c r="AP87">
        <f t="shared" ca="1" si="374"/>
        <v>0</v>
      </c>
      <c r="AR87">
        <f t="shared" ca="1" si="433"/>
        <v>0</v>
      </c>
      <c r="AS87">
        <f t="shared" ca="1" si="434"/>
        <v>0</v>
      </c>
      <c r="AT87">
        <f t="shared" ca="1" si="435"/>
        <v>0</v>
      </c>
      <c r="AU87">
        <f t="shared" ca="1" si="436"/>
        <v>0</v>
      </c>
      <c r="AV87">
        <f t="shared" ca="1" si="437"/>
        <v>27067677</v>
      </c>
      <c r="AW87">
        <f t="shared" ca="1" si="520"/>
        <v>0</v>
      </c>
      <c r="AX87">
        <f t="shared" ca="1" si="375"/>
        <v>133985</v>
      </c>
      <c r="AY87">
        <f t="shared" ca="1" si="376"/>
        <v>294247</v>
      </c>
      <c r="AZ87">
        <f t="shared" si="521"/>
        <v>0.15936301189359656</v>
      </c>
      <c r="BA87">
        <f>Assumptions!$E$34</f>
        <v>1.1000000000000001</v>
      </c>
      <c r="BB87">
        <f ca="1">IF(AND(AV87&gt;1,AS87&gt;1),((LOG(AS87,AV87)^(1/EXP(1)))^(1/Assumptions!$D$30))-(1-Assumptions!$D$31),1)</f>
        <v>1</v>
      </c>
      <c r="BC87" s="41">
        <v>1</v>
      </c>
      <c r="BD87">
        <v>0.15</v>
      </c>
      <c r="BF87">
        <f t="shared" ca="1" si="438"/>
        <v>0.17529931308295624</v>
      </c>
      <c r="BG87">
        <f t="shared" ca="1" si="439"/>
        <v>0</v>
      </c>
      <c r="BH87" s="41">
        <v>1</v>
      </c>
      <c r="BJ87">
        <f t="shared" ca="1" si="440"/>
        <v>0</v>
      </c>
      <c r="BK87">
        <f t="shared" ca="1" si="441"/>
        <v>0</v>
      </c>
      <c r="BL87">
        <f t="shared" ca="1" si="377"/>
        <v>0</v>
      </c>
      <c r="BM87">
        <v>1</v>
      </c>
      <c r="BP87">
        <f t="shared" ca="1" si="378"/>
        <v>0</v>
      </c>
      <c r="BQ87" s="17">
        <f>INDEX(MilitarySpend,MATCH($A87,'Budget Decisions'!$A$3:$A$160,0),MATCH(BQ$2,MilitarySpendCol,0))</f>
        <v>0</v>
      </c>
      <c r="BR87">
        <f t="shared" si="522"/>
        <v>0.15936301189359656</v>
      </c>
      <c r="BS87">
        <f>IF($A87&gt;=Assumptions!$D$40,1,0)</f>
        <v>1</v>
      </c>
      <c r="BT87">
        <f>Assumptions!$D$41</f>
        <v>0.83299999999999996</v>
      </c>
      <c r="BU87" s="41">
        <v>1</v>
      </c>
      <c r="BV87">
        <f>Assumptions!$D$42</f>
        <v>0.2</v>
      </c>
      <c r="BW87">
        <f t="shared" si="442"/>
        <v>0.13274938890736593</v>
      </c>
      <c r="BX87">
        <f t="shared" ca="1" si="379"/>
        <v>0</v>
      </c>
      <c r="BY87" s="17">
        <f>INDEX(MedicalSpend,MATCH($A87,'Budget Decisions'!$A$3:$A$160,0),MATCH(BY$2,MedicalSpendCol,0))</f>
        <v>0</v>
      </c>
      <c r="BZ87" s="17">
        <f>IF(INDEX('Budget Decisions'!$E$4:$E$160,MATCH(Model!$A87,'Budget Decisions'!$A$4:$A$160,0))="CURED",1,0)</f>
        <v>1</v>
      </c>
      <c r="CA87">
        <f t="shared" si="523"/>
        <v>1</v>
      </c>
      <c r="CB87" s="41">
        <v>1</v>
      </c>
      <c r="CC87">
        <f>Assumptions!$D$49</f>
        <v>0.2</v>
      </c>
      <c r="CD87">
        <f t="shared" si="443"/>
        <v>0</v>
      </c>
      <c r="CE87">
        <f t="shared" ca="1" si="380"/>
        <v>0</v>
      </c>
      <c r="CG87">
        <f t="shared" ca="1" si="444"/>
        <v>8764378</v>
      </c>
      <c r="CH87">
        <f t="shared" ca="1" si="445"/>
        <v>8764378</v>
      </c>
      <c r="CI87">
        <f t="shared" ca="1" si="446"/>
        <v>0</v>
      </c>
      <c r="CJ87">
        <f t="shared" ca="1" si="524"/>
        <v>0</v>
      </c>
      <c r="CK87">
        <f t="shared" ca="1" si="447"/>
        <v>12903381</v>
      </c>
      <c r="CL87">
        <f t="shared" ca="1" si="525"/>
        <v>0</v>
      </c>
      <c r="CM87">
        <f t="shared" ca="1" si="381"/>
        <v>63871</v>
      </c>
      <c r="CN87">
        <f t="shared" ca="1" si="382"/>
        <v>158934</v>
      </c>
      <c r="CO87">
        <f t="shared" si="526"/>
        <v>0.24130002925990637</v>
      </c>
      <c r="CP87">
        <f>Assumptions!$E$34</f>
        <v>1.1000000000000001</v>
      </c>
      <c r="CQ87">
        <f ca="1">IF(AND(CK87&gt;1,CH87&gt;1),((LOG(CH87,CK87)^(1/EXP(1)))^(1/Assumptions!$D$30))-(1-Assumptions!$D$31),1)</f>
        <v>0.87676971388694325</v>
      </c>
      <c r="CR87" s="41">
        <v>1</v>
      </c>
      <c r="CS87">
        <v>0.15</v>
      </c>
      <c r="CU87">
        <f t="shared" ca="1" si="448"/>
        <v>0.23272101337663109</v>
      </c>
      <c r="CV87">
        <f t="shared" ca="1" si="449"/>
        <v>3002887</v>
      </c>
      <c r="CW87" s="41">
        <v>1</v>
      </c>
      <c r="CY87">
        <f t="shared" ca="1" si="450"/>
        <v>3002887</v>
      </c>
      <c r="CZ87">
        <f t="shared" ca="1" si="451"/>
        <v>0</v>
      </c>
      <c r="DA87">
        <f t="shared" ca="1" si="383"/>
        <v>3002887</v>
      </c>
      <c r="DB87">
        <v>1</v>
      </c>
      <c r="DE87">
        <f t="shared" ca="1" si="384"/>
        <v>3002887</v>
      </c>
      <c r="DF87" s="17">
        <f>INDEX(MilitarySpend,MATCH($A87,'Budget Decisions'!$A$3:$A$160,0),MATCH(DF$2,MilitarySpendCol,0))</f>
        <v>0</v>
      </c>
      <c r="DG87">
        <f t="shared" si="527"/>
        <v>0.24130002925990637</v>
      </c>
      <c r="DH87">
        <f>IF($A87&gt;=Assumptions!$D$40,1,0)</f>
        <v>1</v>
      </c>
      <c r="DI87">
        <f>Assumptions!$D$41</f>
        <v>0.83299999999999996</v>
      </c>
      <c r="DJ87" s="41">
        <v>1</v>
      </c>
      <c r="DK87">
        <f>Assumptions!$D$42</f>
        <v>0.2</v>
      </c>
      <c r="DL87">
        <f t="shared" si="452"/>
        <v>0.20100292437350201</v>
      </c>
      <c r="DM87">
        <f t="shared" ca="1" si="385"/>
        <v>0</v>
      </c>
      <c r="DN87" s="17">
        <f>INDEX(MedicalSpend,MATCH($A87,'Budget Decisions'!$A$3:$A$160,0),MATCH(DN$2,MedicalSpendCol,0))</f>
        <v>0</v>
      </c>
      <c r="DO87" s="17">
        <f>IF(INDEX('Budget Decisions'!$E$4:$E$160,MATCH(Model!$A87,'Budget Decisions'!$A$4:$A$160,0))="CURED",1,0)</f>
        <v>1</v>
      </c>
      <c r="DP87">
        <f t="shared" si="528"/>
        <v>1</v>
      </c>
      <c r="DQ87" s="41">
        <v>1</v>
      </c>
      <c r="DR87">
        <f>Assumptions!$D$49</f>
        <v>0.2</v>
      </c>
      <c r="DS87">
        <f t="shared" si="453"/>
        <v>0</v>
      </c>
      <c r="DT87">
        <f t="shared" ca="1" si="386"/>
        <v>0</v>
      </c>
      <c r="DV87">
        <f t="shared" ca="1" si="454"/>
        <v>0</v>
      </c>
      <c r="DW87">
        <f t="shared" ca="1" si="455"/>
        <v>0</v>
      </c>
      <c r="DX87">
        <f t="shared" ca="1" si="456"/>
        <v>0</v>
      </c>
      <c r="DY87">
        <f t="shared" ca="1" si="529"/>
        <v>0</v>
      </c>
      <c r="DZ87">
        <f t="shared" ca="1" si="457"/>
        <v>45722227</v>
      </c>
      <c r="EA87">
        <f t="shared" ca="1" si="530"/>
        <v>0</v>
      </c>
      <c r="EB87">
        <f t="shared" ca="1" si="387"/>
        <v>228611</v>
      </c>
      <c r="EC87">
        <f t="shared" ca="1" si="388"/>
        <v>214013</v>
      </c>
      <c r="ED87">
        <f t="shared" si="531"/>
        <v>0.87442730726206253</v>
      </c>
      <c r="EE87">
        <f>Assumptions!$E$34</f>
        <v>1.1000000000000001</v>
      </c>
      <c r="EF87">
        <f ca="1">IF(AND(DZ87&gt;1,DW87&gt;1),((LOG(DW87,DZ87)^(1/EXP(1)))^(1/Assumptions!$D$30))-(1-Assumptions!$D$31),1)</f>
        <v>1</v>
      </c>
      <c r="EG87" s="41">
        <v>1</v>
      </c>
      <c r="EH87">
        <v>0.15</v>
      </c>
      <c r="EJ87">
        <f t="shared" ca="1" si="458"/>
        <v>0.96187003798826887</v>
      </c>
      <c r="EK87">
        <f t="shared" ca="1" si="459"/>
        <v>0</v>
      </c>
      <c r="EL87" s="41">
        <v>1</v>
      </c>
      <c r="EN87">
        <f t="shared" ca="1" si="460"/>
        <v>0</v>
      </c>
      <c r="EO87">
        <f t="shared" ca="1" si="461"/>
        <v>0</v>
      </c>
      <c r="EP87">
        <f t="shared" ca="1" si="389"/>
        <v>0</v>
      </c>
      <c r="EQ87">
        <v>1</v>
      </c>
      <c r="ET87">
        <f t="shared" ca="1" si="390"/>
        <v>0</v>
      </c>
      <c r="EU87" s="17">
        <f>INDEX(MilitarySpend,MATCH($A87,'Budget Decisions'!$A$3:$A$160,0),MATCH(EU$2,MilitarySpendCol,0))</f>
        <v>0</v>
      </c>
      <c r="EV87">
        <f t="shared" si="532"/>
        <v>0.87442730726206253</v>
      </c>
      <c r="EW87">
        <f>IF($A87&gt;=Assumptions!$D$40,1,0)</f>
        <v>1</v>
      </c>
      <c r="EX87">
        <f>Assumptions!$D$41</f>
        <v>0.83299999999999996</v>
      </c>
      <c r="EY87" s="41">
        <v>1</v>
      </c>
      <c r="EZ87">
        <f>Assumptions!$D$42</f>
        <v>0.2</v>
      </c>
      <c r="FA87">
        <f t="shared" si="462"/>
        <v>0.72839794694929805</v>
      </c>
      <c r="FB87">
        <f t="shared" ca="1" si="391"/>
        <v>0</v>
      </c>
      <c r="FC87" s="17">
        <f>INDEX(MedicalSpend,MATCH($A87,'Budget Decisions'!$A$3:$A$160,0),MATCH(FC$2,MedicalSpendCol,0))</f>
        <v>0</v>
      </c>
      <c r="FD87" s="17">
        <f>IF(INDEX('Budget Decisions'!$E$4:$E$160,MATCH(Model!$A87,'Budget Decisions'!$A$4:$A$160,0))="CURED",1,0)</f>
        <v>1</v>
      </c>
      <c r="FE87">
        <f t="shared" si="533"/>
        <v>1</v>
      </c>
      <c r="FF87" s="41">
        <v>1</v>
      </c>
      <c r="FG87">
        <f>Assumptions!$D$49</f>
        <v>0.2</v>
      </c>
      <c r="FH87">
        <f t="shared" si="463"/>
        <v>0</v>
      </c>
      <c r="FI87">
        <f t="shared" ca="1" si="392"/>
        <v>0</v>
      </c>
      <c r="FK87">
        <f t="shared" ca="1" si="464"/>
        <v>0</v>
      </c>
      <c r="FL87">
        <f t="shared" ca="1" si="465"/>
        <v>0</v>
      </c>
      <c r="FM87">
        <f t="shared" ca="1" si="466"/>
        <v>0</v>
      </c>
      <c r="FN87">
        <f t="shared" ca="1" si="534"/>
        <v>0</v>
      </c>
      <c r="FO87">
        <f t="shared" ca="1" si="467"/>
        <v>34618212</v>
      </c>
      <c r="FP87">
        <f t="shared" ca="1" si="535"/>
        <v>0</v>
      </c>
      <c r="FQ87">
        <f t="shared" ca="1" si="393"/>
        <v>171360</v>
      </c>
      <c r="FR87">
        <f t="shared" ca="1" si="394"/>
        <v>98119</v>
      </c>
      <c r="FS87">
        <f t="shared" si="536"/>
        <v>0.36303408195741388</v>
      </c>
      <c r="FT87">
        <f>Assumptions!$E$34</f>
        <v>1.1000000000000001</v>
      </c>
      <c r="FU87">
        <f ca="1">IF(AND(FO87&gt;1,FL87&gt;1),((LOG(FL87,FO87)^(1/EXP(1)))^(1/Assumptions!$D$30))-(1-Assumptions!$D$31),1)</f>
        <v>1</v>
      </c>
      <c r="FV87" s="41">
        <v>1</v>
      </c>
      <c r="FW87">
        <v>0.15</v>
      </c>
      <c r="FY87">
        <f t="shared" ca="1" si="468"/>
        <v>0.39933749015315528</v>
      </c>
      <c r="FZ87">
        <f t="shared" ca="1" si="469"/>
        <v>0</v>
      </c>
      <c r="GA87" s="41">
        <v>1</v>
      </c>
      <c r="GC87">
        <f t="shared" ca="1" si="470"/>
        <v>0</v>
      </c>
      <c r="GD87">
        <f t="shared" ca="1" si="471"/>
        <v>0</v>
      </c>
      <c r="GE87">
        <f t="shared" ca="1" si="395"/>
        <v>0</v>
      </c>
      <c r="GF87">
        <v>1</v>
      </c>
      <c r="GI87">
        <f t="shared" ca="1" si="396"/>
        <v>0</v>
      </c>
      <c r="GJ87" s="17">
        <f>INDEX(MilitarySpend,MATCH($A87,'Budget Decisions'!$A$3:$A$160,0),MATCH(GJ$2,MilitarySpendCol,0))</f>
        <v>0</v>
      </c>
      <c r="GK87">
        <f t="shared" si="537"/>
        <v>0.36303408195741388</v>
      </c>
      <c r="GL87">
        <f>IF($A87&gt;=Assumptions!$D$40,1,0)</f>
        <v>1</v>
      </c>
      <c r="GM87">
        <f>Assumptions!$D$41</f>
        <v>0.83299999999999996</v>
      </c>
      <c r="GN87" s="41">
        <v>1</v>
      </c>
      <c r="GO87">
        <f>Assumptions!$D$42</f>
        <v>0.2</v>
      </c>
      <c r="GP87">
        <f t="shared" si="472"/>
        <v>0.30240739027052577</v>
      </c>
      <c r="GQ87">
        <f t="shared" ca="1" si="397"/>
        <v>0</v>
      </c>
      <c r="GR87" s="17">
        <f>INDEX(MedicalSpend,MATCH($A87,'Budget Decisions'!$A$3:$A$160,0),MATCH(GR$2,MedicalSpendCol,0))</f>
        <v>0</v>
      </c>
      <c r="GS87" s="17">
        <f>IF(INDEX('Budget Decisions'!$E$4:$E$160,MATCH(Model!$A87,'Budget Decisions'!$A$4:$A$160,0))="CURED",1,0)</f>
        <v>1</v>
      </c>
      <c r="GT87">
        <f t="shared" si="538"/>
        <v>1</v>
      </c>
      <c r="GU87" s="41">
        <v>1</v>
      </c>
      <c r="GV87">
        <f>Assumptions!$D$49</f>
        <v>0.2</v>
      </c>
      <c r="GW87">
        <f t="shared" si="473"/>
        <v>0</v>
      </c>
      <c r="GX87">
        <f t="shared" ca="1" si="398"/>
        <v>0</v>
      </c>
      <c r="GZ87">
        <f t="shared" ca="1" si="474"/>
        <v>0</v>
      </c>
      <c r="HA87">
        <f t="shared" ca="1" si="475"/>
        <v>0</v>
      </c>
      <c r="HB87">
        <f t="shared" ca="1" si="476"/>
        <v>0</v>
      </c>
      <c r="HC87">
        <f t="shared" ca="1" si="539"/>
        <v>0</v>
      </c>
      <c r="HD87">
        <f t="shared" ca="1" si="477"/>
        <v>19495057</v>
      </c>
      <c r="HE87">
        <f t="shared" ca="1" si="540"/>
        <v>0</v>
      </c>
      <c r="HF87">
        <f t="shared" ca="1" si="399"/>
        <v>96500</v>
      </c>
      <c r="HG87">
        <f t="shared" ca="1" si="400"/>
        <v>208567</v>
      </c>
      <c r="HH87">
        <f t="shared" si="541"/>
        <v>0.464689620669401</v>
      </c>
      <c r="HI87">
        <f>Assumptions!$E$34</f>
        <v>1.1000000000000001</v>
      </c>
      <c r="HJ87">
        <f ca="1">IF(AND(HD87&gt;1,HA87&gt;1),((LOG(HA87,HD87)^(1/EXP(1)))^(1/Assumptions!$D$30))-(1-Assumptions!$D$31),1)</f>
        <v>1</v>
      </c>
      <c r="HK87" s="41">
        <v>1</v>
      </c>
      <c r="HL87">
        <v>0.15</v>
      </c>
      <c r="HN87">
        <f t="shared" ca="1" si="478"/>
        <v>0.51115858273634118</v>
      </c>
      <c r="HO87">
        <f t="shared" ca="1" si="479"/>
        <v>0</v>
      </c>
      <c r="HP87" s="41">
        <v>1</v>
      </c>
      <c r="HR87">
        <f t="shared" ca="1" si="480"/>
        <v>0</v>
      </c>
      <c r="HS87">
        <f t="shared" ca="1" si="481"/>
        <v>0</v>
      </c>
      <c r="HT87">
        <f t="shared" ca="1" si="401"/>
        <v>0</v>
      </c>
      <c r="HU87">
        <v>1</v>
      </c>
      <c r="HX87">
        <f t="shared" ca="1" si="402"/>
        <v>0</v>
      </c>
      <c r="HY87" s="17">
        <f>INDEX(MilitarySpend,MATCH($A87,'Budget Decisions'!$A$3:$A$160,0),MATCH(HY$2,MilitarySpendCol,0))</f>
        <v>0</v>
      </c>
      <c r="HZ87">
        <f t="shared" si="542"/>
        <v>0.464689620669401</v>
      </c>
      <c r="IA87">
        <f>IF($A87&gt;=Assumptions!$D$40,1,0)</f>
        <v>1</v>
      </c>
      <c r="IB87">
        <f>Assumptions!$D$41</f>
        <v>0.83299999999999996</v>
      </c>
      <c r="IC87" s="41">
        <v>1</v>
      </c>
      <c r="ID87">
        <f>Assumptions!$D$42</f>
        <v>0.2</v>
      </c>
      <c r="IE87">
        <f t="shared" si="482"/>
        <v>0.38708645401761099</v>
      </c>
      <c r="IF87">
        <f t="shared" ca="1" si="403"/>
        <v>0</v>
      </c>
      <c r="IG87" s="17">
        <f>INDEX(MedicalSpend,MATCH($A87,'Budget Decisions'!$A$3:$A$160,0),MATCH(IG$2,MedicalSpendCol,0))</f>
        <v>0</v>
      </c>
      <c r="IH87" s="17">
        <f>IF(INDEX('Budget Decisions'!$E$4:$E$160,MATCH(Model!$A87,'Budget Decisions'!$A$4:$A$160,0))="CURED",1,0)</f>
        <v>1</v>
      </c>
      <c r="II87">
        <f t="shared" si="543"/>
        <v>1</v>
      </c>
      <c r="IJ87" s="41">
        <v>1</v>
      </c>
      <c r="IK87">
        <f>Assumptions!$D$49</f>
        <v>0.2</v>
      </c>
      <c r="IL87">
        <f t="shared" si="483"/>
        <v>0</v>
      </c>
      <c r="IM87">
        <f t="shared" ca="1" si="404"/>
        <v>0</v>
      </c>
      <c r="IO87">
        <f t="shared" ca="1" si="484"/>
        <v>0</v>
      </c>
      <c r="IP87">
        <f t="shared" ca="1" si="485"/>
        <v>0</v>
      </c>
      <c r="IQ87">
        <f t="shared" ca="1" si="486"/>
        <v>0</v>
      </c>
      <c r="IR87">
        <f t="shared" ca="1" si="544"/>
        <v>0</v>
      </c>
      <c r="IS87">
        <f t="shared" ca="1" si="487"/>
        <v>57148115</v>
      </c>
      <c r="IT87">
        <f t="shared" ca="1" si="545"/>
        <v>0</v>
      </c>
      <c r="IU87">
        <f t="shared" ca="1" si="405"/>
        <v>282883</v>
      </c>
      <c r="IV87">
        <f t="shared" ca="1" si="406"/>
        <v>155581</v>
      </c>
      <c r="IW87">
        <f t="shared" si="546"/>
        <v>1.1264233685228699</v>
      </c>
      <c r="IX87">
        <f>Assumptions!$E$34</f>
        <v>1.1000000000000001</v>
      </c>
      <c r="IY87">
        <f ca="1">IF(AND(IS87&gt;1,IP87&gt;1),((LOG(IP87,IS87)^(1/EXP(1)))^(1/Assumptions!$D$30))-(1-Assumptions!$D$31),1)</f>
        <v>1</v>
      </c>
      <c r="IZ87" s="41">
        <v>1</v>
      </c>
      <c r="JA87">
        <v>0.15</v>
      </c>
      <c r="JC87">
        <f t="shared" ca="1" si="488"/>
        <v>1.239065705375157</v>
      </c>
      <c r="JD87">
        <f t="shared" ca="1" si="489"/>
        <v>0</v>
      </c>
      <c r="JE87" s="41">
        <v>1</v>
      </c>
      <c r="JG87">
        <f t="shared" ca="1" si="490"/>
        <v>0</v>
      </c>
      <c r="JH87">
        <f t="shared" ca="1" si="491"/>
        <v>0</v>
      </c>
      <c r="JI87">
        <f t="shared" ca="1" si="407"/>
        <v>0</v>
      </c>
      <c r="JJ87">
        <v>1</v>
      </c>
      <c r="JM87">
        <f t="shared" ca="1" si="408"/>
        <v>0</v>
      </c>
      <c r="JN87" s="17">
        <f>INDEX(MilitarySpend,MATCH($A87,'Budget Decisions'!$A$3:$A$160,0),MATCH(JN$2,MilitarySpendCol,0))</f>
        <v>0</v>
      </c>
      <c r="JO87">
        <f t="shared" si="547"/>
        <v>1.1264233685228699</v>
      </c>
      <c r="JP87">
        <f>IF($A87&gt;=Assumptions!$D$40,1,0)</f>
        <v>1</v>
      </c>
      <c r="JQ87">
        <f>Assumptions!$D$41</f>
        <v>0.83299999999999996</v>
      </c>
      <c r="JR87" s="41">
        <v>1</v>
      </c>
      <c r="JS87">
        <f>Assumptions!$D$42</f>
        <v>0.2</v>
      </c>
      <c r="JT87">
        <f t="shared" si="492"/>
        <v>0.9383106659795506</v>
      </c>
      <c r="JU87">
        <f t="shared" ca="1" si="409"/>
        <v>0</v>
      </c>
      <c r="JV87" s="17">
        <f>INDEX(MedicalSpend,MATCH($A87,'Budget Decisions'!$A$3:$A$160,0),MATCH(JV$2,MedicalSpendCol,0))</f>
        <v>0</v>
      </c>
      <c r="JW87" s="17">
        <f>IF(INDEX('Budget Decisions'!$E$4:$E$160,MATCH(Model!$A87,'Budget Decisions'!$A$4:$A$160,0))="CURED",1,0)</f>
        <v>1</v>
      </c>
      <c r="JX87">
        <f t="shared" si="548"/>
        <v>1</v>
      </c>
      <c r="JY87" s="41">
        <v>1</v>
      </c>
      <c r="JZ87">
        <f>Assumptions!$D$49</f>
        <v>0.2</v>
      </c>
      <c r="KA87">
        <f t="shared" si="493"/>
        <v>0</v>
      </c>
      <c r="KB87">
        <f t="shared" ca="1" si="410"/>
        <v>0</v>
      </c>
      <c r="KD87">
        <f t="shared" ca="1" si="494"/>
        <v>0</v>
      </c>
      <c r="KE87">
        <f t="shared" ca="1" si="495"/>
        <v>0</v>
      </c>
      <c r="KF87">
        <f t="shared" ca="1" si="496"/>
        <v>0</v>
      </c>
      <c r="KG87">
        <f t="shared" ca="1" si="549"/>
        <v>0</v>
      </c>
      <c r="KH87">
        <f t="shared" ca="1" si="497"/>
        <v>40158453</v>
      </c>
      <c r="KI87">
        <f t="shared" ca="1" si="550"/>
        <v>0</v>
      </c>
      <c r="KJ87">
        <f t="shared" ca="1" si="411"/>
        <v>198784</v>
      </c>
      <c r="KK87">
        <f t="shared" ca="1" si="412"/>
        <v>223560</v>
      </c>
      <c r="KL87">
        <f t="shared" si="551"/>
        <v>2.2321095760416365</v>
      </c>
      <c r="KM87">
        <f>Assumptions!$E$34</f>
        <v>1.1000000000000001</v>
      </c>
      <c r="KN87">
        <f ca="1">IF(AND(KH87&gt;1,KE87&gt;1),((LOG(KE87,KH87)^(1/EXP(1)))^(1/Assumptions!$D$30))-(1-Assumptions!$D$31),1)</f>
        <v>1</v>
      </c>
      <c r="KO87" s="41">
        <v>1</v>
      </c>
      <c r="KP87">
        <v>0.15</v>
      </c>
      <c r="KR87">
        <f t="shared" ca="1" si="498"/>
        <v>2.4553205336458004</v>
      </c>
      <c r="KS87">
        <f t="shared" ca="1" si="499"/>
        <v>0</v>
      </c>
      <c r="KT87" s="41">
        <v>1</v>
      </c>
      <c r="KV87">
        <f t="shared" ca="1" si="500"/>
        <v>0</v>
      </c>
      <c r="KW87">
        <f t="shared" ca="1" si="501"/>
        <v>0</v>
      </c>
      <c r="KX87">
        <f t="shared" ca="1" si="413"/>
        <v>0</v>
      </c>
      <c r="KY87">
        <v>1</v>
      </c>
      <c r="LB87">
        <f t="shared" ca="1" si="414"/>
        <v>0</v>
      </c>
      <c r="LC87" s="17">
        <f>INDEX(MilitarySpend,MATCH($A87,'Budget Decisions'!$A$3:$A$160,0),MATCH(LC$2,MilitarySpendCol,0))</f>
        <v>0</v>
      </c>
      <c r="LD87">
        <f t="shared" si="552"/>
        <v>2.2321095760416365</v>
      </c>
      <c r="LE87">
        <f>IF($A87&gt;=Assumptions!$D$40,1,0)</f>
        <v>1</v>
      </c>
      <c r="LF87">
        <f>Assumptions!$D$41</f>
        <v>0.83299999999999996</v>
      </c>
      <c r="LG87" s="41">
        <v>1</v>
      </c>
      <c r="LH87">
        <f>Assumptions!$D$42</f>
        <v>0.2</v>
      </c>
      <c r="LI87">
        <f t="shared" si="502"/>
        <v>1.8593472768426831</v>
      </c>
      <c r="LJ87">
        <f t="shared" ca="1" si="415"/>
        <v>0</v>
      </c>
      <c r="LK87" s="17">
        <f>INDEX(MedicalSpend,MATCH($A87,'Budget Decisions'!$A$3:$A$160,0),MATCH(LK$2,MedicalSpendCol,0))</f>
        <v>0</v>
      </c>
      <c r="LL87" s="17">
        <f>IF(INDEX('Budget Decisions'!$E$4:$E$160,MATCH(Model!$A87,'Budget Decisions'!$A$4:$A$160,0))="CURED",1,0)</f>
        <v>1</v>
      </c>
      <c r="LM87">
        <f t="shared" si="553"/>
        <v>1</v>
      </c>
      <c r="LN87" s="41">
        <v>1</v>
      </c>
      <c r="LO87">
        <f>Assumptions!$D$49</f>
        <v>0.2</v>
      </c>
      <c r="LP87">
        <f t="shared" si="503"/>
        <v>0</v>
      </c>
      <c r="LQ87">
        <f t="shared" ca="1" si="416"/>
        <v>0</v>
      </c>
      <c r="LS87">
        <f t="shared" ca="1" si="504"/>
        <v>0</v>
      </c>
      <c r="LT87">
        <f t="shared" ca="1" si="505"/>
        <v>0</v>
      </c>
      <c r="LU87">
        <f t="shared" ca="1" si="506"/>
        <v>0</v>
      </c>
      <c r="LV87">
        <f t="shared" ca="1" si="554"/>
        <v>0</v>
      </c>
      <c r="LW87">
        <f t="shared" ca="1" si="507"/>
        <v>14422797</v>
      </c>
      <c r="LX87">
        <f t="shared" ca="1" si="555"/>
        <v>0</v>
      </c>
      <c r="LY87">
        <f t="shared" ca="1" si="417"/>
        <v>72113</v>
      </c>
      <c r="LZ87">
        <f t="shared" ca="1" si="418"/>
        <v>66261</v>
      </c>
      <c r="MA87">
        <f t="shared" si="556"/>
        <v>2.7100766589378384</v>
      </c>
      <c r="MB87">
        <f>Assumptions!$E$34</f>
        <v>1.1000000000000001</v>
      </c>
      <c r="MC87">
        <f ca="1">IF(AND(LW87&gt;1,LT87&gt;1),((LOG(LT87,LW87)^(1/EXP(1)))^(1/Assumptions!$D$30))-(1-Assumptions!$D$31),1)</f>
        <v>1</v>
      </c>
      <c r="MD87" s="41">
        <v>1</v>
      </c>
      <c r="ME87">
        <v>0.15</v>
      </c>
      <c r="MG87">
        <f t="shared" ca="1" si="508"/>
        <v>2.9810843248316226</v>
      </c>
      <c r="MH87">
        <f t="shared" ca="1" si="509"/>
        <v>0</v>
      </c>
      <c r="MI87" s="41">
        <v>1</v>
      </c>
      <c r="MK87">
        <f t="shared" ca="1" si="510"/>
        <v>0</v>
      </c>
      <c r="ML87">
        <f t="shared" ca="1" si="511"/>
        <v>0</v>
      </c>
      <c r="MM87">
        <f t="shared" ca="1" si="419"/>
        <v>0</v>
      </c>
      <c r="MN87">
        <v>1</v>
      </c>
      <c r="MQ87">
        <f t="shared" ca="1" si="420"/>
        <v>0</v>
      </c>
      <c r="MR87" s="17">
        <f>INDEX(MilitarySpend,MATCH($A87,'Budget Decisions'!$A$3:$A$160,0),MATCH(MR$2,MilitarySpendCol,0))</f>
        <v>0</v>
      </c>
      <c r="MS87">
        <f t="shared" si="557"/>
        <v>2.7100766589378384</v>
      </c>
      <c r="MT87">
        <f>IF($A87&gt;=Assumptions!$D$40,1,0)</f>
        <v>1</v>
      </c>
      <c r="MU87">
        <f>Assumptions!$D$41</f>
        <v>0.83299999999999996</v>
      </c>
      <c r="MV87" s="41">
        <v>1</v>
      </c>
      <c r="MW87">
        <f>Assumptions!$D$42</f>
        <v>0.2</v>
      </c>
      <c r="MX87">
        <f t="shared" si="512"/>
        <v>2.2574938568952194</v>
      </c>
      <c r="MY87">
        <f t="shared" ca="1" si="421"/>
        <v>0</v>
      </c>
      <c r="MZ87" s="17">
        <f>INDEX(MedicalSpend,MATCH($A87,'Budget Decisions'!$A$3:$A$160,0),MATCH(MZ$2,MedicalSpendCol,0))</f>
        <v>0</v>
      </c>
      <c r="NA87" s="17">
        <f>IF(INDEX('Budget Decisions'!$E$4:$E$160,MATCH(Model!$A87,'Budget Decisions'!$A$4:$A$160,0))="CURED",1,0)</f>
        <v>1</v>
      </c>
      <c r="NB87">
        <f t="shared" si="558"/>
        <v>1</v>
      </c>
      <c r="NC87" s="41">
        <v>1</v>
      </c>
      <c r="ND87">
        <f>Assumptions!$D$49</f>
        <v>0.2</v>
      </c>
      <c r="NE87">
        <f t="shared" si="513"/>
        <v>0</v>
      </c>
      <c r="NF87">
        <f t="shared" ca="1" si="422"/>
        <v>0</v>
      </c>
    </row>
    <row r="88" spans="1:370" x14ac:dyDescent="0.35">
      <c r="A88">
        <f t="shared" si="514"/>
        <v>85</v>
      </c>
      <c r="C88">
        <f t="shared" ca="1" si="423"/>
        <v>0</v>
      </c>
      <c r="D88">
        <f t="shared" ca="1" si="424"/>
        <v>0</v>
      </c>
      <c r="E88">
        <f t="shared" ca="1" si="425"/>
        <v>0</v>
      </c>
      <c r="F88">
        <f t="shared" ca="1" si="515"/>
        <v>0</v>
      </c>
      <c r="G88">
        <f t="shared" ca="1" si="426"/>
        <v>42996420</v>
      </c>
      <c r="H88">
        <f t="shared" ca="1" si="516"/>
        <v>0</v>
      </c>
      <c r="I88">
        <f t="shared" ca="1" si="369"/>
        <v>214982</v>
      </c>
      <c r="J88">
        <f t="shared" ca="1" si="370"/>
        <v>44926</v>
      </c>
      <c r="K88">
        <f t="shared" si="517"/>
        <v>0.82857634545527548</v>
      </c>
      <c r="L88">
        <f>Assumptions!$E$34</f>
        <v>1.1000000000000001</v>
      </c>
      <c r="M88">
        <f ca="1">IF(AND(G88&gt;1,D88&gt;1),((LOG(D88,G88)^(1/EXP(1)))^(1/Assumptions!$D$30))-(1-Assumptions!$D$31),1)</f>
        <v>1</v>
      </c>
      <c r="N88" s="41">
        <v>1</v>
      </c>
      <c r="O88">
        <v>0.15</v>
      </c>
      <c r="Q88">
        <f t="shared" ca="1" si="427"/>
        <v>0.91143398000080311</v>
      </c>
      <c r="R88">
        <f t="shared" ca="1" si="428"/>
        <v>0</v>
      </c>
      <c r="S88" s="41">
        <v>1</v>
      </c>
      <c r="U88">
        <f t="shared" ca="1" si="429"/>
        <v>0</v>
      </c>
      <c r="V88">
        <f t="shared" ca="1" si="430"/>
        <v>0</v>
      </c>
      <c r="W88">
        <f t="shared" ca="1" si="371"/>
        <v>0</v>
      </c>
      <c r="X88">
        <v>1</v>
      </c>
      <c r="AA88">
        <f t="shared" ca="1" si="372"/>
        <v>0</v>
      </c>
      <c r="AB88" s="17">
        <f>INDEX(MilitarySpend,MATCH($A88,'Budget Decisions'!$A$3:$A$160,0),MATCH(AB$2,MilitarySpendCol,0))</f>
        <v>0</v>
      </c>
      <c r="AC88">
        <f t="shared" si="518"/>
        <v>0.82857634545527548</v>
      </c>
      <c r="AD88">
        <f>IF($A88&gt;=Assumptions!$D$40,1,0)</f>
        <v>1</v>
      </c>
      <c r="AE88">
        <f>Assumptions!$D$41</f>
        <v>0.83299999999999996</v>
      </c>
      <c r="AF88" s="41">
        <v>1</v>
      </c>
      <c r="AG88">
        <f>Assumptions!$D$42</f>
        <v>0.2</v>
      </c>
      <c r="AH88">
        <f t="shared" si="431"/>
        <v>0.69020409576424446</v>
      </c>
      <c r="AI88">
        <f t="shared" ca="1" si="373"/>
        <v>0</v>
      </c>
      <c r="AJ88" s="17">
        <f>INDEX(MedicalSpend,MATCH($A88,'Budget Decisions'!$A$3:$A$160,0),MATCH(AJ$2,MedicalSpendCol,0))</f>
        <v>0</v>
      </c>
      <c r="AK88" s="17">
        <f>IF(INDEX('Budget Decisions'!$E$4:$E$160,MATCH(Model!$A88,'Budget Decisions'!$A$4:$A$160,0))="CURED",1,0)</f>
        <v>1</v>
      </c>
      <c r="AL88">
        <f t="shared" si="519"/>
        <v>1</v>
      </c>
      <c r="AM88" s="41">
        <v>1</v>
      </c>
      <c r="AN88">
        <f>Assumptions!$D$49</f>
        <v>0.2</v>
      </c>
      <c r="AO88">
        <f t="shared" si="432"/>
        <v>0</v>
      </c>
      <c r="AP88">
        <f t="shared" ca="1" si="374"/>
        <v>0</v>
      </c>
      <c r="AR88">
        <f t="shared" ca="1" si="433"/>
        <v>0</v>
      </c>
      <c r="AS88">
        <f t="shared" ca="1" si="434"/>
        <v>0</v>
      </c>
      <c r="AT88">
        <f t="shared" ca="1" si="435"/>
        <v>0</v>
      </c>
      <c r="AU88">
        <f t="shared" ca="1" si="436"/>
        <v>0</v>
      </c>
      <c r="AV88">
        <f t="shared" ca="1" si="437"/>
        <v>27227939</v>
      </c>
      <c r="AW88">
        <f t="shared" ca="1" si="520"/>
        <v>0</v>
      </c>
      <c r="AX88">
        <f t="shared" ca="1" si="375"/>
        <v>134778</v>
      </c>
      <c r="AY88">
        <f t="shared" ca="1" si="376"/>
        <v>298383</v>
      </c>
      <c r="AZ88">
        <f t="shared" si="521"/>
        <v>0.15936301189359656</v>
      </c>
      <c r="BA88">
        <f>Assumptions!$E$34</f>
        <v>1.1000000000000001</v>
      </c>
      <c r="BB88">
        <f ca="1">IF(AND(AV88&gt;1,AS88&gt;1),((LOG(AS88,AV88)^(1/EXP(1)))^(1/Assumptions!$D$30))-(1-Assumptions!$D$31),1)</f>
        <v>1</v>
      </c>
      <c r="BC88" s="41">
        <v>1</v>
      </c>
      <c r="BD88">
        <v>0.15</v>
      </c>
      <c r="BF88">
        <f t="shared" ca="1" si="438"/>
        <v>0.17529931308295624</v>
      </c>
      <c r="BG88">
        <f t="shared" ca="1" si="439"/>
        <v>0</v>
      </c>
      <c r="BH88" s="41">
        <v>1</v>
      </c>
      <c r="BJ88">
        <f t="shared" ca="1" si="440"/>
        <v>0</v>
      </c>
      <c r="BK88">
        <f t="shared" ca="1" si="441"/>
        <v>0</v>
      </c>
      <c r="BL88">
        <f t="shared" ca="1" si="377"/>
        <v>0</v>
      </c>
      <c r="BM88">
        <v>1</v>
      </c>
      <c r="BP88">
        <f t="shared" ca="1" si="378"/>
        <v>0</v>
      </c>
      <c r="BQ88" s="17">
        <f>INDEX(MilitarySpend,MATCH($A88,'Budget Decisions'!$A$3:$A$160,0),MATCH(BQ$2,MilitarySpendCol,0))</f>
        <v>0</v>
      </c>
      <c r="BR88">
        <f t="shared" si="522"/>
        <v>0.15936301189359656</v>
      </c>
      <c r="BS88">
        <f>IF($A88&gt;=Assumptions!$D$40,1,0)</f>
        <v>1</v>
      </c>
      <c r="BT88">
        <f>Assumptions!$D$41</f>
        <v>0.83299999999999996</v>
      </c>
      <c r="BU88" s="41">
        <v>1</v>
      </c>
      <c r="BV88">
        <f>Assumptions!$D$42</f>
        <v>0.2</v>
      </c>
      <c r="BW88">
        <f t="shared" si="442"/>
        <v>0.13274938890736593</v>
      </c>
      <c r="BX88">
        <f t="shared" ca="1" si="379"/>
        <v>0</v>
      </c>
      <c r="BY88" s="17">
        <f>INDEX(MedicalSpend,MATCH($A88,'Budget Decisions'!$A$3:$A$160,0),MATCH(BY$2,MedicalSpendCol,0))</f>
        <v>0</v>
      </c>
      <c r="BZ88" s="17">
        <f>IF(INDEX('Budget Decisions'!$E$4:$E$160,MATCH(Model!$A88,'Budget Decisions'!$A$4:$A$160,0))="CURED",1,0)</f>
        <v>1</v>
      </c>
      <c r="CA88">
        <f t="shared" si="523"/>
        <v>1</v>
      </c>
      <c r="CB88" s="41">
        <v>1</v>
      </c>
      <c r="CC88">
        <f>Assumptions!$D$49</f>
        <v>0.2</v>
      </c>
      <c r="CD88">
        <f t="shared" si="443"/>
        <v>0</v>
      </c>
      <c r="CE88">
        <f t="shared" ca="1" si="380"/>
        <v>0</v>
      </c>
      <c r="CG88">
        <f t="shared" ca="1" si="444"/>
        <v>5761491</v>
      </c>
      <c r="CH88">
        <f t="shared" ca="1" si="445"/>
        <v>5761491</v>
      </c>
      <c r="CI88">
        <f t="shared" ca="1" si="446"/>
        <v>0</v>
      </c>
      <c r="CJ88">
        <f t="shared" ca="1" si="524"/>
        <v>0</v>
      </c>
      <c r="CK88">
        <f t="shared" ca="1" si="447"/>
        <v>16001331</v>
      </c>
      <c r="CL88">
        <f t="shared" ca="1" si="525"/>
        <v>0</v>
      </c>
      <c r="CM88">
        <f t="shared" ca="1" si="381"/>
        <v>79206</v>
      </c>
      <c r="CN88">
        <f t="shared" ca="1" si="382"/>
        <v>159060</v>
      </c>
      <c r="CO88">
        <f t="shared" si="526"/>
        <v>0.24130002925990637</v>
      </c>
      <c r="CP88">
        <f>Assumptions!$E$34</f>
        <v>1.1000000000000001</v>
      </c>
      <c r="CQ88">
        <f ca="1">IF(AND(CK88&gt;1,CH88&gt;1),((LOG(CH88,CK88)^(1/EXP(1)))^(1/Assumptions!$D$30))-(1-Assumptions!$D$31),1)</f>
        <v>0.8714355053438414</v>
      </c>
      <c r="CR88" s="41">
        <v>1</v>
      </c>
      <c r="CS88">
        <v>0.15</v>
      </c>
      <c r="CU88">
        <f t="shared" ca="1" si="448"/>
        <v>0.23130515423134929</v>
      </c>
      <c r="CV88">
        <f t="shared" ca="1" si="449"/>
        <v>3701190</v>
      </c>
      <c r="CW88" s="41">
        <v>1</v>
      </c>
      <c r="CY88">
        <f t="shared" ca="1" si="450"/>
        <v>3701190</v>
      </c>
      <c r="CZ88">
        <f t="shared" ca="1" si="451"/>
        <v>0</v>
      </c>
      <c r="DA88">
        <f t="shared" ca="1" si="383"/>
        <v>3701190</v>
      </c>
      <c r="DB88">
        <v>1</v>
      </c>
      <c r="DE88">
        <f t="shared" ca="1" si="384"/>
        <v>3701190</v>
      </c>
      <c r="DF88" s="17">
        <f>INDEX(MilitarySpend,MATCH($A88,'Budget Decisions'!$A$3:$A$160,0),MATCH(DF$2,MilitarySpendCol,0))</f>
        <v>0</v>
      </c>
      <c r="DG88">
        <f t="shared" si="527"/>
        <v>0.24130002925990637</v>
      </c>
      <c r="DH88">
        <f>IF($A88&gt;=Assumptions!$D$40,1,0)</f>
        <v>1</v>
      </c>
      <c r="DI88">
        <f>Assumptions!$D$41</f>
        <v>0.83299999999999996</v>
      </c>
      <c r="DJ88" s="41">
        <v>1</v>
      </c>
      <c r="DK88">
        <f>Assumptions!$D$42</f>
        <v>0.2</v>
      </c>
      <c r="DL88">
        <f t="shared" si="452"/>
        <v>0.20100292437350201</v>
      </c>
      <c r="DM88">
        <f t="shared" ca="1" si="385"/>
        <v>0</v>
      </c>
      <c r="DN88" s="17">
        <f>INDEX(MedicalSpend,MATCH($A88,'Budget Decisions'!$A$3:$A$160,0),MATCH(DN$2,MedicalSpendCol,0))</f>
        <v>0</v>
      </c>
      <c r="DO88" s="17">
        <f>IF(INDEX('Budget Decisions'!$E$4:$E$160,MATCH(Model!$A88,'Budget Decisions'!$A$4:$A$160,0))="CURED",1,0)</f>
        <v>1</v>
      </c>
      <c r="DP88">
        <f t="shared" si="528"/>
        <v>1</v>
      </c>
      <c r="DQ88" s="41">
        <v>1</v>
      </c>
      <c r="DR88">
        <f>Assumptions!$D$49</f>
        <v>0.2</v>
      </c>
      <c r="DS88">
        <f t="shared" si="453"/>
        <v>0</v>
      </c>
      <c r="DT88">
        <f t="shared" ca="1" si="386"/>
        <v>0</v>
      </c>
      <c r="DV88">
        <f t="shared" ca="1" si="454"/>
        <v>0</v>
      </c>
      <c r="DW88">
        <f t="shared" ca="1" si="455"/>
        <v>0</v>
      </c>
      <c r="DX88">
        <f t="shared" ca="1" si="456"/>
        <v>0</v>
      </c>
      <c r="DY88">
        <f t="shared" ca="1" si="529"/>
        <v>0</v>
      </c>
      <c r="DZ88">
        <f t="shared" ca="1" si="457"/>
        <v>45707629</v>
      </c>
      <c r="EA88">
        <f t="shared" ca="1" si="530"/>
        <v>0</v>
      </c>
      <c r="EB88">
        <f t="shared" ca="1" si="387"/>
        <v>228538</v>
      </c>
      <c r="EC88">
        <f t="shared" ca="1" si="388"/>
        <v>219140</v>
      </c>
      <c r="ED88">
        <f t="shared" si="531"/>
        <v>0.87442730726206253</v>
      </c>
      <c r="EE88">
        <f>Assumptions!$E$34</f>
        <v>1.1000000000000001</v>
      </c>
      <c r="EF88">
        <f ca="1">IF(AND(DZ88&gt;1,DW88&gt;1),((LOG(DW88,DZ88)^(1/EXP(1)))^(1/Assumptions!$D$30))-(1-Assumptions!$D$31),1)</f>
        <v>1</v>
      </c>
      <c r="EG88" s="41">
        <v>1</v>
      </c>
      <c r="EH88">
        <v>0.15</v>
      </c>
      <c r="EJ88">
        <f t="shared" ca="1" si="458"/>
        <v>0.96187003798826887</v>
      </c>
      <c r="EK88">
        <f t="shared" ca="1" si="459"/>
        <v>0</v>
      </c>
      <c r="EL88" s="41">
        <v>1</v>
      </c>
      <c r="EN88">
        <f t="shared" ca="1" si="460"/>
        <v>0</v>
      </c>
      <c r="EO88">
        <f t="shared" ca="1" si="461"/>
        <v>0</v>
      </c>
      <c r="EP88">
        <f t="shared" ca="1" si="389"/>
        <v>0</v>
      </c>
      <c r="EQ88">
        <v>1</v>
      </c>
      <c r="ET88">
        <f t="shared" ca="1" si="390"/>
        <v>0</v>
      </c>
      <c r="EU88" s="17">
        <f>INDEX(MilitarySpend,MATCH($A88,'Budget Decisions'!$A$3:$A$160,0),MATCH(EU$2,MilitarySpendCol,0))</f>
        <v>0</v>
      </c>
      <c r="EV88">
        <f t="shared" si="532"/>
        <v>0.87442730726206253</v>
      </c>
      <c r="EW88">
        <f>IF($A88&gt;=Assumptions!$D$40,1,0)</f>
        <v>1</v>
      </c>
      <c r="EX88">
        <f>Assumptions!$D$41</f>
        <v>0.83299999999999996</v>
      </c>
      <c r="EY88" s="41">
        <v>1</v>
      </c>
      <c r="EZ88">
        <f>Assumptions!$D$42</f>
        <v>0.2</v>
      </c>
      <c r="FA88">
        <f t="shared" si="462"/>
        <v>0.72839794694929805</v>
      </c>
      <c r="FB88">
        <f t="shared" ca="1" si="391"/>
        <v>0</v>
      </c>
      <c r="FC88" s="17">
        <f>INDEX(MedicalSpend,MATCH($A88,'Budget Decisions'!$A$3:$A$160,0),MATCH(FC$2,MedicalSpendCol,0))</f>
        <v>0</v>
      </c>
      <c r="FD88" s="17">
        <f>IF(INDEX('Budget Decisions'!$E$4:$E$160,MATCH(Model!$A88,'Budget Decisions'!$A$4:$A$160,0))="CURED",1,0)</f>
        <v>1</v>
      </c>
      <c r="FE88">
        <f t="shared" si="533"/>
        <v>1</v>
      </c>
      <c r="FF88" s="41">
        <v>1</v>
      </c>
      <c r="FG88">
        <f>Assumptions!$D$49</f>
        <v>0.2</v>
      </c>
      <c r="FH88">
        <f t="shared" si="463"/>
        <v>0</v>
      </c>
      <c r="FI88">
        <f t="shared" ca="1" si="392"/>
        <v>0</v>
      </c>
      <c r="FK88">
        <f t="shared" ca="1" si="464"/>
        <v>0</v>
      </c>
      <c r="FL88">
        <f t="shared" ca="1" si="465"/>
        <v>0</v>
      </c>
      <c r="FM88">
        <f t="shared" ca="1" si="466"/>
        <v>0</v>
      </c>
      <c r="FN88">
        <f t="shared" ca="1" si="534"/>
        <v>0</v>
      </c>
      <c r="FO88">
        <f t="shared" ca="1" si="467"/>
        <v>34544971</v>
      </c>
      <c r="FP88">
        <f t="shared" ca="1" si="535"/>
        <v>0</v>
      </c>
      <c r="FQ88">
        <f t="shared" ca="1" si="393"/>
        <v>170997</v>
      </c>
      <c r="FR88">
        <f t="shared" ca="1" si="394"/>
        <v>103680</v>
      </c>
      <c r="FS88">
        <f t="shared" si="536"/>
        <v>0.36303408195741388</v>
      </c>
      <c r="FT88">
        <f>Assumptions!$E$34</f>
        <v>1.1000000000000001</v>
      </c>
      <c r="FU88">
        <f ca="1">IF(AND(FO88&gt;1,FL88&gt;1),((LOG(FL88,FO88)^(1/EXP(1)))^(1/Assumptions!$D$30))-(1-Assumptions!$D$31),1)</f>
        <v>1</v>
      </c>
      <c r="FV88" s="41">
        <v>1</v>
      </c>
      <c r="FW88">
        <v>0.15</v>
      </c>
      <c r="FY88">
        <f t="shared" ca="1" si="468"/>
        <v>0.39933749015315528</v>
      </c>
      <c r="FZ88">
        <f t="shared" ca="1" si="469"/>
        <v>0</v>
      </c>
      <c r="GA88" s="41">
        <v>1</v>
      </c>
      <c r="GC88">
        <f t="shared" ca="1" si="470"/>
        <v>0</v>
      </c>
      <c r="GD88">
        <f t="shared" ca="1" si="471"/>
        <v>0</v>
      </c>
      <c r="GE88">
        <f t="shared" ca="1" si="395"/>
        <v>0</v>
      </c>
      <c r="GF88">
        <v>1</v>
      </c>
      <c r="GI88">
        <f t="shared" ca="1" si="396"/>
        <v>0</v>
      </c>
      <c r="GJ88" s="17">
        <f>INDEX(MilitarySpend,MATCH($A88,'Budget Decisions'!$A$3:$A$160,0),MATCH(GJ$2,MilitarySpendCol,0))</f>
        <v>0</v>
      </c>
      <c r="GK88">
        <f t="shared" si="537"/>
        <v>0.36303408195741388</v>
      </c>
      <c r="GL88">
        <f>IF($A88&gt;=Assumptions!$D$40,1,0)</f>
        <v>1</v>
      </c>
      <c r="GM88">
        <f>Assumptions!$D$41</f>
        <v>0.83299999999999996</v>
      </c>
      <c r="GN88" s="41">
        <v>1</v>
      </c>
      <c r="GO88">
        <f>Assumptions!$D$42</f>
        <v>0.2</v>
      </c>
      <c r="GP88">
        <f t="shared" si="472"/>
        <v>0.30240739027052577</v>
      </c>
      <c r="GQ88">
        <f t="shared" ca="1" si="397"/>
        <v>0</v>
      </c>
      <c r="GR88" s="17">
        <f>INDEX(MedicalSpend,MATCH($A88,'Budget Decisions'!$A$3:$A$160,0),MATCH(GR$2,MedicalSpendCol,0))</f>
        <v>0</v>
      </c>
      <c r="GS88" s="17">
        <f>IF(INDEX('Budget Decisions'!$E$4:$E$160,MATCH(Model!$A88,'Budget Decisions'!$A$4:$A$160,0))="CURED",1,0)</f>
        <v>1</v>
      </c>
      <c r="GT88">
        <f t="shared" si="538"/>
        <v>1</v>
      </c>
      <c r="GU88" s="41">
        <v>1</v>
      </c>
      <c r="GV88">
        <f>Assumptions!$D$49</f>
        <v>0.2</v>
      </c>
      <c r="GW88">
        <f t="shared" si="473"/>
        <v>0</v>
      </c>
      <c r="GX88">
        <f t="shared" ca="1" si="398"/>
        <v>0</v>
      </c>
      <c r="GZ88">
        <f t="shared" ca="1" si="474"/>
        <v>0</v>
      </c>
      <c r="HA88">
        <f t="shared" ca="1" si="475"/>
        <v>0</v>
      </c>
      <c r="HB88">
        <f t="shared" ca="1" si="476"/>
        <v>0</v>
      </c>
      <c r="HC88">
        <f t="shared" ca="1" si="539"/>
        <v>0</v>
      </c>
      <c r="HD88">
        <f t="shared" ca="1" si="477"/>
        <v>19607124</v>
      </c>
      <c r="HE88">
        <f t="shared" ca="1" si="540"/>
        <v>0</v>
      </c>
      <c r="HF88">
        <f t="shared" ca="1" si="399"/>
        <v>97055</v>
      </c>
      <c r="HG88">
        <f t="shared" ca="1" si="400"/>
        <v>208218</v>
      </c>
      <c r="HH88">
        <f t="shared" si="541"/>
        <v>0.464689620669401</v>
      </c>
      <c r="HI88">
        <f>Assumptions!$E$34</f>
        <v>1.1000000000000001</v>
      </c>
      <c r="HJ88">
        <f ca="1">IF(AND(HD88&gt;1,HA88&gt;1),((LOG(HA88,HD88)^(1/EXP(1)))^(1/Assumptions!$D$30))-(1-Assumptions!$D$31),1)</f>
        <v>1</v>
      </c>
      <c r="HK88" s="41">
        <v>1</v>
      </c>
      <c r="HL88">
        <v>0.15</v>
      </c>
      <c r="HN88">
        <f t="shared" ca="1" si="478"/>
        <v>0.51115858273634118</v>
      </c>
      <c r="HO88">
        <f t="shared" ca="1" si="479"/>
        <v>0</v>
      </c>
      <c r="HP88" s="41">
        <v>1</v>
      </c>
      <c r="HR88">
        <f t="shared" ca="1" si="480"/>
        <v>0</v>
      </c>
      <c r="HS88">
        <f t="shared" ca="1" si="481"/>
        <v>0</v>
      </c>
      <c r="HT88">
        <f t="shared" ca="1" si="401"/>
        <v>0</v>
      </c>
      <c r="HU88">
        <v>1</v>
      </c>
      <c r="HX88">
        <f t="shared" ca="1" si="402"/>
        <v>0</v>
      </c>
      <c r="HY88" s="17">
        <f>INDEX(MilitarySpend,MATCH($A88,'Budget Decisions'!$A$3:$A$160,0),MATCH(HY$2,MilitarySpendCol,0))</f>
        <v>0</v>
      </c>
      <c r="HZ88">
        <f t="shared" si="542"/>
        <v>0.464689620669401</v>
      </c>
      <c r="IA88">
        <f>IF($A88&gt;=Assumptions!$D$40,1,0)</f>
        <v>1</v>
      </c>
      <c r="IB88">
        <f>Assumptions!$D$41</f>
        <v>0.83299999999999996</v>
      </c>
      <c r="IC88" s="41">
        <v>1</v>
      </c>
      <c r="ID88">
        <f>Assumptions!$D$42</f>
        <v>0.2</v>
      </c>
      <c r="IE88">
        <f t="shared" si="482"/>
        <v>0.38708645401761099</v>
      </c>
      <c r="IF88">
        <f t="shared" ca="1" si="403"/>
        <v>0</v>
      </c>
      <c r="IG88" s="17">
        <f>INDEX(MedicalSpend,MATCH($A88,'Budget Decisions'!$A$3:$A$160,0),MATCH(IG$2,MedicalSpendCol,0))</f>
        <v>0</v>
      </c>
      <c r="IH88" s="17">
        <f>IF(INDEX('Budget Decisions'!$E$4:$E$160,MATCH(Model!$A88,'Budget Decisions'!$A$4:$A$160,0))="CURED",1,0)</f>
        <v>1</v>
      </c>
      <c r="II88">
        <f t="shared" si="543"/>
        <v>1</v>
      </c>
      <c r="IJ88" s="41">
        <v>1</v>
      </c>
      <c r="IK88">
        <f>Assumptions!$D$49</f>
        <v>0.2</v>
      </c>
      <c r="IL88">
        <f t="shared" si="483"/>
        <v>0</v>
      </c>
      <c r="IM88">
        <f t="shared" ca="1" si="404"/>
        <v>0</v>
      </c>
      <c r="IO88">
        <f t="shared" ca="1" si="484"/>
        <v>0</v>
      </c>
      <c r="IP88">
        <f t="shared" ca="1" si="485"/>
        <v>0</v>
      </c>
      <c r="IQ88">
        <f t="shared" ca="1" si="486"/>
        <v>0</v>
      </c>
      <c r="IR88">
        <f t="shared" ca="1" si="544"/>
        <v>0</v>
      </c>
      <c r="IS88">
        <f t="shared" ca="1" si="487"/>
        <v>57020813</v>
      </c>
      <c r="IT88">
        <f t="shared" ca="1" si="545"/>
        <v>0</v>
      </c>
      <c r="IU88">
        <f t="shared" ca="1" si="405"/>
        <v>282253</v>
      </c>
      <c r="IV88">
        <f t="shared" ca="1" si="406"/>
        <v>155788</v>
      </c>
      <c r="IW88">
        <f t="shared" si="546"/>
        <v>1.1264233685228699</v>
      </c>
      <c r="IX88">
        <f>Assumptions!$E$34</f>
        <v>1.1000000000000001</v>
      </c>
      <c r="IY88">
        <f ca="1">IF(AND(IS88&gt;1,IP88&gt;1),((LOG(IP88,IS88)^(1/EXP(1)))^(1/Assumptions!$D$30))-(1-Assumptions!$D$31),1)</f>
        <v>1</v>
      </c>
      <c r="IZ88" s="41">
        <v>1</v>
      </c>
      <c r="JA88">
        <v>0.15</v>
      </c>
      <c r="JC88">
        <f t="shared" ca="1" si="488"/>
        <v>1.239065705375157</v>
      </c>
      <c r="JD88">
        <f t="shared" ca="1" si="489"/>
        <v>0</v>
      </c>
      <c r="JE88" s="41">
        <v>1</v>
      </c>
      <c r="JG88">
        <f t="shared" ca="1" si="490"/>
        <v>0</v>
      </c>
      <c r="JH88">
        <f t="shared" ca="1" si="491"/>
        <v>0</v>
      </c>
      <c r="JI88">
        <f t="shared" ca="1" si="407"/>
        <v>0</v>
      </c>
      <c r="JJ88">
        <v>1</v>
      </c>
      <c r="JM88">
        <f t="shared" ca="1" si="408"/>
        <v>0</v>
      </c>
      <c r="JN88" s="17">
        <f>INDEX(MilitarySpend,MATCH($A88,'Budget Decisions'!$A$3:$A$160,0),MATCH(JN$2,MilitarySpendCol,0))</f>
        <v>0</v>
      </c>
      <c r="JO88">
        <f t="shared" si="547"/>
        <v>1.1264233685228699</v>
      </c>
      <c r="JP88">
        <f>IF($A88&gt;=Assumptions!$D$40,1,0)</f>
        <v>1</v>
      </c>
      <c r="JQ88">
        <f>Assumptions!$D$41</f>
        <v>0.83299999999999996</v>
      </c>
      <c r="JR88" s="41">
        <v>1</v>
      </c>
      <c r="JS88">
        <f>Assumptions!$D$42</f>
        <v>0.2</v>
      </c>
      <c r="JT88">
        <f t="shared" si="492"/>
        <v>0.9383106659795506</v>
      </c>
      <c r="JU88">
        <f t="shared" ca="1" si="409"/>
        <v>0</v>
      </c>
      <c r="JV88" s="17">
        <f>INDEX(MedicalSpend,MATCH($A88,'Budget Decisions'!$A$3:$A$160,0),MATCH(JV$2,MedicalSpendCol,0))</f>
        <v>0</v>
      </c>
      <c r="JW88" s="17">
        <f>IF(INDEX('Budget Decisions'!$E$4:$E$160,MATCH(Model!$A88,'Budget Decisions'!$A$4:$A$160,0))="CURED",1,0)</f>
        <v>1</v>
      </c>
      <c r="JX88">
        <f t="shared" si="548"/>
        <v>1</v>
      </c>
      <c r="JY88" s="41">
        <v>1</v>
      </c>
      <c r="JZ88">
        <f>Assumptions!$D$49</f>
        <v>0.2</v>
      </c>
      <c r="KA88">
        <f t="shared" si="493"/>
        <v>0</v>
      </c>
      <c r="KB88">
        <f t="shared" ca="1" si="410"/>
        <v>0</v>
      </c>
      <c r="KD88">
        <f t="shared" ca="1" si="494"/>
        <v>0</v>
      </c>
      <c r="KE88">
        <f t="shared" ca="1" si="495"/>
        <v>0</v>
      </c>
      <c r="KF88">
        <f t="shared" ca="1" si="496"/>
        <v>0</v>
      </c>
      <c r="KG88">
        <f t="shared" ca="1" si="549"/>
        <v>0</v>
      </c>
      <c r="KH88">
        <f t="shared" ca="1" si="497"/>
        <v>40183229</v>
      </c>
      <c r="KI88">
        <f t="shared" ca="1" si="550"/>
        <v>0</v>
      </c>
      <c r="KJ88">
        <f t="shared" ca="1" si="411"/>
        <v>198906</v>
      </c>
      <c r="KK88">
        <f t="shared" ca="1" si="412"/>
        <v>223303</v>
      </c>
      <c r="KL88">
        <f t="shared" si="551"/>
        <v>2.2321095760416365</v>
      </c>
      <c r="KM88">
        <f>Assumptions!$E$34</f>
        <v>1.1000000000000001</v>
      </c>
      <c r="KN88">
        <f ca="1">IF(AND(KH88&gt;1,KE88&gt;1),((LOG(KE88,KH88)^(1/EXP(1)))^(1/Assumptions!$D$30))-(1-Assumptions!$D$31),1)</f>
        <v>1</v>
      </c>
      <c r="KO88" s="41">
        <v>1</v>
      </c>
      <c r="KP88">
        <v>0.15</v>
      </c>
      <c r="KR88">
        <f t="shared" ca="1" si="498"/>
        <v>2.4553205336458004</v>
      </c>
      <c r="KS88">
        <f t="shared" ca="1" si="499"/>
        <v>0</v>
      </c>
      <c r="KT88" s="41">
        <v>1</v>
      </c>
      <c r="KV88">
        <f t="shared" ca="1" si="500"/>
        <v>0</v>
      </c>
      <c r="KW88">
        <f t="shared" ca="1" si="501"/>
        <v>0</v>
      </c>
      <c r="KX88">
        <f t="shared" ca="1" si="413"/>
        <v>0</v>
      </c>
      <c r="KY88">
        <v>1</v>
      </c>
      <c r="LB88">
        <f t="shared" ca="1" si="414"/>
        <v>0</v>
      </c>
      <c r="LC88" s="17">
        <f>INDEX(MilitarySpend,MATCH($A88,'Budget Decisions'!$A$3:$A$160,0),MATCH(LC$2,MilitarySpendCol,0))</f>
        <v>0</v>
      </c>
      <c r="LD88">
        <f t="shared" si="552"/>
        <v>2.2321095760416365</v>
      </c>
      <c r="LE88">
        <f>IF($A88&gt;=Assumptions!$D$40,1,0)</f>
        <v>1</v>
      </c>
      <c r="LF88">
        <f>Assumptions!$D$41</f>
        <v>0.83299999999999996</v>
      </c>
      <c r="LG88" s="41">
        <v>1</v>
      </c>
      <c r="LH88">
        <f>Assumptions!$D$42</f>
        <v>0.2</v>
      </c>
      <c r="LI88">
        <f t="shared" si="502"/>
        <v>1.8593472768426831</v>
      </c>
      <c r="LJ88">
        <f t="shared" ca="1" si="415"/>
        <v>0</v>
      </c>
      <c r="LK88" s="17">
        <f>INDEX(MedicalSpend,MATCH($A88,'Budget Decisions'!$A$3:$A$160,0),MATCH(LK$2,MedicalSpendCol,0))</f>
        <v>0</v>
      </c>
      <c r="LL88" s="17">
        <f>IF(INDEX('Budget Decisions'!$E$4:$E$160,MATCH(Model!$A88,'Budget Decisions'!$A$4:$A$160,0))="CURED",1,0)</f>
        <v>1</v>
      </c>
      <c r="LM88">
        <f t="shared" si="553"/>
        <v>1</v>
      </c>
      <c r="LN88" s="41">
        <v>1</v>
      </c>
      <c r="LO88">
        <f>Assumptions!$D$49</f>
        <v>0.2</v>
      </c>
      <c r="LP88">
        <f t="shared" si="503"/>
        <v>0</v>
      </c>
      <c r="LQ88">
        <f t="shared" ca="1" si="416"/>
        <v>0</v>
      </c>
      <c r="LS88">
        <f t="shared" ca="1" si="504"/>
        <v>0</v>
      </c>
      <c r="LT88">
        <f t="shared" ca="1" si="505"/>
        <v>0</v>
      </c>
      <c r="LU88">
        <f t="shared" ca="1" si="506"/>
        <v>0</v>
      </c>
      <c r="LV88">
        <f t="shared" ca="1" si="554"/>
        <v>0</v>
      </c>
      <c r="LW88">
        <f t="shared" ca="1" si="507"/>
        <v>14416945</v>
      </c>
      <c r="LX88">
        <f t="shared" ca="1" si="555"/>
        <v>0</v>
      </c>
      <c r="LY88">
        <f t="shared" ca="1" si="417"/>
        <v>72084</v>
      </c>
      <c r="LZ88">
        <f t="shared" ca="1" si="418"/>
        <v>66302</v>
      </c>
      <c r="MA88">
        <f t="shared" si="556"/>
        <v>2.7100766589378384</v>
      </c>
      <c r="MB88">
        <f>Assumptions!$E$34</f>
        <v>1.1000000000000001</v>
      </c>
      <c r="MC88">
        <f ca="1">IF(AND(LW88&gt;1,LT88&gt;1),((LOG(LT88,LW88)^(1/EXP(1)))^(1/Assumptions!$D$30))-(1-Assumptions!$D$31),1)</f>
        <v>1</v>
      </c>
      <c r="MD88" s="41">
        <v>1</v>
      </c>
      <c r="ME88">
        <v>0.15</v>
      </c>
      <c r="MG88">
        <f t="shared" ca="1" si="508"/>
        <v>2.9810843248316226</v>
      </c>
      <c r="MH88">
        <f t="shared" ca="1" si="509"/>
        <v>0</v>
      </c>
      <c r="MI88" s="41">
        <v>1</v>
      </c>
      <c r="MK88">
        <f t="shared" ca="1" si="510"/>
        <v>0</v>
      </c>
      <c r="ML88">
        <f t="shared" ca="1" si="511"/>
        <v>0</v>
      </c>
      <c r="MM88">
        <f t="shared" ca="1" si="419"/>
        <v>0</v>
      </c>
      <c r="MN88">
        <v>1</v>
      </c>
      <c r="MQ88">
        <f t="shared" ca="1" si="420"/>
        <v>0</v>
      </c>
      <c r="MR88" s="17">
        <f>INDEX(MilitarySpend,MATCH($A88,'Budget Decisions'!$A$3:$A$160,0),MATCH(MR$2,MilitarySpendCol,0))</f>
        <v>0</v>
      </c>
      <c r="MS88">
        <f t="shared" si="557"/>
        <v>2.7100766589378384</v>
      </c>
      <c r="MT88">
        <f>IF($A88&gt;=Assumptions!$D$40,1,0)</f>
        <v>1</v>
      </c>
      <c r="MU88">
        <f>Assumptions!$D$41</f>
        <v>0.83299999999999996</v>
      </c>
      <c r="MV88" s="41">
        <v>1</v>
      </c>
      <c r="MW88">
        <f>Assumptions!$D$42</f>
        <v>0.2</v>
      </c>
      <c r="MX88">
        <f t="shared" si="512"/>
        <v>2.2574938568952194</v>
      </c>
      <c r="MY88">
        <f t="shared" ca="1" si="421"/>
        <v>0</v>
      </c>
      <c r="MZ88" s="17">
        <f>INDEX(MedicalSpend,MATCH($A88,'Budget Decisions'!$A$3:$A$160,0),MATCH(MZ$2,MedicalSpendCol,0))</f>
        <v>0</v>
      </c>
      <c r="NA88" s="17">
        <f>IF(INDEX('Budget Decisions'!$E$4:$E$160,MATCH(Model!$A88,'Budget Decisions'!$A$4:$A$160,0))="CURED",1,0)</f>
        <v>1</v>
      </c>
      <c r="NB88">
        <f t="shared" si="558"/>
        <v>1</v>
      </c>
      <c r="NC88" s="41">
        <v>1</v>
      </c>
      <c r="ND88">
        <f>Assumptions!$D$49</f>
        <v>0.2</v>
      </c>
      <c r="NE88">
        <f t="shared" si="513"/>
        <v>0</v>
      </c>
      <c r="NF88">
        <f t="shared" ca="1" si="422"/>
        <v>0</v>
      </c>
    </row>
    <row r="89" spans="1:370" x14ac:dyDescent="0.35">
      <c r="A89">
        <f t="shared" si="514"/>
        <v>86</v>
      </c>
      <c r="C89">
        <f t="shared" ca="1" si="423"/>
        <v>0</v>
      </c>
      <c r="D89">
        <f t="shared" ca="1" si="424"/>
        <v>0</v>
      </c>
      <c r="E89">
        <f t="shared" ca="1" si="425"/>
        <v>0</v>
      </c>
      <c r="F89">
        <f t="shared" ca="1" si="515"/>
        <v>0</v>
      </c>
      <c r="G89">
        <f t="shared" ca="1" si="426"/>
        <v>42826364</v>
      </c>
      <c r="H89">
        <f t="shared" ca="1" si="516"/>
        <v>0</v>
      </c>
      <c r="I89">
        <f t="shared" ca="1" si="369"/>
        <v>214131</v>
      </c>
      <c r="J89">
        <f t="shared" ca="1" si="370"/>
        <v>45196</v>
      </c>
      <c r="K89">
        <f t="shared" si="517"/>
        <v>0.82857634545527548</v>
      </c>
      <c r="L89">
        <f>Assumptions!$E$34</f>
        <v>1.1000000000000001</v>
      </c>
      <c r="M89">
        <f ca="1">IF(AND(G89&gt;1,D89&gt;1),((LOG(D89,G89)^(1/EXP(1)))^(1/Assumptions!$D$30))-(1-Assumptions!$D$31),1)</f>
        <v>1</v>
      </c>
      <c r="N89" s="41">
        <v>1</v>
      </c>
      <c r="O89">
        <v>0.15</v>
      </c>
      <c r="Q89">
        <f t="shared" ca="1" si="427"/>
        <v>0.91143398000080311</v>
      </c>
      <c r="R89">
        <f t="shared" ca="1" si="428"/>
        <v>0</v>
      </c>
      <c r="S89" s="41">
        <v>1</v>
      </c>
      <c r="U89">
        <f t="shared" ca="1" si="429"/>
        <v>0</v>
      </c>
      <c r="V89">
        <f t="shared" ca="1" si="430"/>
        <v>0</v>
      </c>
      <c r="W89">
        <f t="shared" ca="1" si="371"/>
        <v>0</v>
      </c>
      <c r="X89">
        <v>1</v>
      </c>
      <c r="AA89">
        <f t="shared" ca="1" si="372"/>
        <v>0</v>
      </c>
      <c r="AB89" s="17">
        <f>INDEX(MilitarySpend,MATCH($A89,'Budget Decisions'!$A$3:$A$160,0),MATCH(AB$2,MilitarySpendCol,0))</f>
        <v>0</v>
      </c>
      <c r="AC89">
        <f t="shared" si="518"/>
        <v>0.82857634545527548</v>
      </c>
      <c r="AD89">
        <f>IF($A89&gt;=Assumptions!$D$40,1,0)</f>
        <v>1</v>
      </c>
      <c r="AE89">
        <f>Assumptions!$D$41</f>
        <v>0.83299999999999996</v>
      </c>
      <c r="AF89" s="41">
        <v>1</v>
      </c>
      <c r="AG89">
        <f>Assumptions!$D$42</f>
        <v>0.2</v>
      </c>
      <c r="AH89">
        <f t="shared" si="431"/>
        <v>0.69020409576424446</v>
      </c>
      <c r="AI89">
        <f t="shared" ca="1" si="373"/>
        <v>0</v>
      </c>
      <c r="AJ89" s="17">
        <f>INDEX(MedicalSpend,MATCH($A89,'Budget Decisions'!$A$3:$A$160,0),MATCH(AJ$2,MedicalSpendCol,0))</f>
        <v>0</v>
      </c>
      <c r="AK89" s="17">
        <f>IF(INDEX('Budget Decisions'!$E$4:$E$160,MATCH(Model!$A89,'Budget Decisions'!$A$4:$A$160,0))="CURED",1,0)</f>
        <v>1</v>
      </c>
      <c r="AL89">
        <f t="shared" si="519"/>
        <v>1</v>
      </c>
      <c r="AM89" s="41">
        <v>1</v>
      </c>
      <c r="AN89">
        <f>Assumptions!$D$49</f>
        <v>0.2</v>
      </c>
      <c r="AO89">
        <f t="shared" si="432"/>
        <v>0</v>
      </c>
      <c r="AP89">
        <f t="shared" ca="1" si="374"/>
        <v>0</v>
      </c>
      <c r="AR89">
        <f t="shared" ca="1" si="433"/>
        <v>0</v>
      </c>
      <c r="AS89">
        <f t="shared" ca="1" si="434"/>
        <v>0</v>
      </c>
      <c r="AT89">
        <f t="shared" ca="1" si="435"/>
        <v>0</v>
      </c>
      <c r="AU89">
        <f t="shared" ca="1" si="436"/>
        <v>0</v>
      </c>
      <c r="AV89">
        <f t="shared" ca="1" si="437"/>
        <v>27391544</v>
      </c>
      <c r="AW89">
        <f t="shared" ca="1" si="520"/>
        <v>0</v>
      </c>
      <c r="AX89">
        <f t="shared" ca="1" si="375"/>
        <v>135588</v>
      </c>
      <c r="AY89">
        <f t="shared" ca="1" si="376"/>
        <v>303660</v>
      </c>
      <c r="AZ89">
        <f t="shared" si="521"/>
        <v>0.15936301189359656</v>
      </c>
      <c r="BA89">
        <f>Assumptions!$E$34</f>
        <v>1.1000000000000001</v>
      </c>
      <c r="BB89">
        <f ca="1">IF(AND(AV89&gt;1,AS89&gt;1),((LOG(AS89,AV89)^(1/EXP(1)))^(1/Assumptions!$D$30))-(1-Assumptions!$D$31),1)</f>
        <v>1</v>
      </c>
      <c r="BC89" s="41">
        <v>1</v>
      </c>
      <c r="BD89">
        <v>0.15</v>
      </c>
      <c r="BF89">
        <f t="shared" ca="1" si="438"/>
        <v>0.17529931308295624</v>
      </c>
      <c r="BG89">
        <f t="shared" ca="1" si="439"/>
        <v>0</v>
      </c>
      <c r="BH89" s="41">
        <v>1</v>
      </c>
      <c r="BJ89">
        <f t="shared" ca="1" si="440"/>
        <v>0</v>
      </c>
      <c r="BK89">
        <f t="shared" ca="1" si="441"/>
        <v>0</v>
      </c>
      <c r="BL89">
        <f t="shared" ca="1" si="377"/>
        <v>0</v>
      </c>
      <c r="BM89">
        <v>1</v>
      </c>
      <c r="BP89">
        <f t="shared" ca="1" si="378"/>
        <v>0</v>
      </c>
      <c r="BQ89" s="17">
        <f>INDEX(MilitarySpend,MATCH($A89,'Budget Decisions'!$A$3:$A$160,0),MATCH(BQ$2,MilitarySpendCol,0))</f>
        <v>0</v>
      </c>
      <c r="BR89">
        <f t="shared" si="522"/>
        <v>0.15936301189359656</v>
      </c>
      <c r="BS89">
        <f>IF($A89&gt;=Assumptions!$D$40,1,0)</f>
        <v>1</v>
      </c>
      <c r="BT89">
        <f>Assumptions!$D$41</f>
        <v>0.83299999999999996</v>
      </c>
      <c r="BU89" s="41">
        <v>1</v>
      </c>
      <c r="BV89">
        <f>Assumptions!$D$42</f>
        <v>0.2</v>
      </c>
      <c r="BW89">
        <f t="shared" si="442"/>
        <v>0.13274938890736593</v>
      </c>
      <c r="BX89">
        <f t="shared" ca="1" si="379"/>
        <v>0</v>
      </c>
      <c r="BY89" s="17">
        <f>INDEX(MedicalSpend,MATCH($A89,'Budget Decisions'!$A$3:$A$160,0),MATCH(BY$2,MedicalSpendCol,0))</f>
        <v>0</v>
      </c>
      <c r="BZ89" s="17">
        <f>IF(INDEX('Budget Decisions'!$E$4:$E$160,MATCH(Model!$A89,'Budget Decisions'!$A$4:$A$160,0))="CURED",1,0)</f>
        <v>1</v>
      </c>
      <c r="CA89">
        <f t="shared" si="523"/>
        <v>1</v>
      </c>
      <c r="CB89" s="41">
        <v>1</v>
      </c>
      <c r="CC89">
        <f>Assumptions!$D$49</f>
        <v>0.2</v>
      </c>
      <c r="CD89">
        <f t="shared" si="443"/>
        <v>0</v>
      </c>
      <c r="CE89">
        <f t="shared" ca="1" si="380"/>
        <v>0</v>
      </c>
      <c r="CG89">
        <f t="shared" ca="1" si="444"/>
        <v>2060301</v>
      </c>
      <c r="CH89">
        <f t="shared" ca="1" si="445"/>
        <v>2060301</v>
      </c>
      <c r="CI89">
        <f t="shared" ca="1" si="446"/>
        <v>0</v>
      </c>
      <c r="CJ89">
        <f t="shared" ca="1" si="524"/>
        <v>0</v>
      </c>
      <c r="CK89">
        <f t="shared" ca="1" si="447"/>
        <v>19782375</v>
      </c>
      <c r="CL89">
        <f t="shared" ca="1" si="525"/>
        <v>0</v>
      </c>
      <c r="CM89">
        <f t="shared" ca="1" si="381"/>
        <v>97922</v>
      </c>
      <c r="CN89">
        <f t="shared" ca="1" si="382"/>
        <v>159207</v>
      </c>
      <c r="CO89">
        <f t="shared" si="526"/>
        <v>0.24130002925990637</v>
      </c>
      <c r="CP89">
        <f>Assumptions!$E$34</f>
        <v>1.1000000000000001</v>
      </c>
      <c r="CQ89">
        <f ca="1">IF(AND(CK89&gt;1,CH89&gt;1),((LOG(CH89,CK89)^(1/EXP(1)))^(1/Assumptions!$D$30))-(1-Assumptions!$D$31),1)</f>
        <v>0.86061996058865931</v>
      </c>
      <c r="CR89" s="41">
        <v>1</v>
      </c>
      <c r="CS89">
        <v>0.15</v>
      </c>
      <c r="CU89">
        <f t="shared" ca="1" si="448"/>
        <v>0.2284343838388733</v>
      </c>
      <c r="CV89">
        <f t="shared" ca="1" si="449"/>
        <v>2060301</v>
      </c>
      <c r="CW89" s="41">
        <v>1</v>
      </c>
      <c r="CY89">
        <f t="shared" ca="1" si="450"/>
        <v>2060301</v>
      </c>
      <c r="CZ89">
        <f t="shared" ca="1" si="451"/>
        <v>0</v>
      </c>
      <c r="DA89">
        <f t="shared" ca="1" si="383"/>
        <v>2060301</v>
      </c>
      <c r="DB89">
        <v>1</v>
      </c>
      <c r="DE89">
        <f t="shared" ca="1" si="384"/>
        <v>2060301</v>
      </c>
      <c r="DF89" s="17">
        <f>INDEX(MilitarySpend,MATCH($A89,'Budget Decisions'!$A$3:$A$160,0),MATCH(DF$2,MilitarySpendCol,0))</f>
        <v>0</v>
      </c>
      <c r="DG89">
        <f t="shared" si="527"/>
        <v>0.24130002925990637</v>
      </c>
      <c r="DH89">
        <f>IF($A89&gt;=Assumptions!$D$40,1,0)</f>
        <v>1</v>
      </c>
      <c r="DI89">
        <f>Assumptions!$D$41</f>
        <v>0.83299999999999996</v>
      </c>
      <c r="DJ89" s="41">
        <v>1</v>
      </c>
      <c r="DK89">
        <f>Assumptions!$D$42</f>
        <v>0.2</v>
      </c>
      <c r="DL89">
        <f t="shared" si="452"/>
        <v>0.20100292437350201</v>
      </c>
      <c r="DM89">
        <f t="shared" ca="1" si="385"/>
        <v>0</v>
      </c>
      <c r="DN89" s="17">
        <f>INDEX(MedicalSpend,MATCH($A89,'Budget Decisions'!$A$3:$A$160,0),MATCH(DN$2,MedicalSpendCol,0))</f>
        <v>0</v>
      </c>
      <c r="DO89" s="17">
        <f>IF(INDEX('Budget Decisions'!$E$4:$E$160,MATCH(Model!$A89,'Budget Decisions'!$A$4:$A$160,0))="CURED",1,0)</f>
        <v>1</v>
      </c>
      <c r="DP89">
        <f t="shared" si="528"/>
        <v>1</v>
      </c>
      <c r="DQ89" s="41">
        <v>1</v>
      </c>
      <c r="DR89">
        <f>Assumptions!$D$49</f>
        <v>0.2</v>
      </c>
      <c r="DS89">
        <f t="shared" si="453"/>
        <v>0</v>
      </c>
      <c r="DT89">
        <f t="shared" ca="1" si="386"/>
        <v>0</v>
      </c>
      <c r="DV89">
        <f t="shared" ca="1" si="454"/>
        <v>0</v>
      </c>
      <c r="DW89">
        <f t="shared" ca="1" si="455"/>
        <v>0</v>
      </c>
      <c r="DX89">
        <f t="shared" ca="1" si="456"/>
        <v>0</v>
      </c>
      <c r="DY89">
        <f t="shared" ca="1" si="529"/>
        <v>0</v>
      </c>
      <c r="DZ89">
        <f t="shared" ca="1" si="457"/>
        <v>45698231</v>
      </c>
      <c r="EA89">
        <f t="shared" ca="1" si="530"/>
        <v>0</v>
      </c>
      <c r="EB89">
        <f t="shared" ca="1" si="387"/>
        <v>228491</v>
      </c>
      <c r="EC89">
        <f t="shared" ca="1" si="388"/>
        <v>225394</v>
      </c>
      <c r="ED89">
        <f t="shared" si="531"/>
        <v>0.87442730726206253</v>
      </c>
      <c r="EE89">
        <f>Assumptions!$E$34</f>
        <v>1.1000000000000001</v>
      </c>
      <c r="EF89">
        <f ca="1">IF(AND(DZ89&gt;1,DW89&gt;1),((LOG(DW89,DZ89)^(1/EXP(1)))^(1/Assumptions!$D$30))-(1-Assumptions!$D$31),1)</f>
        <v>1</v>
      </c>
      <c r="EG89" s="41">
        <v>1</v>
      </c>
      <c r="EH89">
        <v>0.15</v>
      </c>
      <c r="EJ89">
        <f t="shared" ca="1" si="458"/>
        <v>0.96187003798826887</v>
      </c>
      <c r="EK89">
        <f t="shared" ca="1" si="459"/>
        <v>0</v>
      </c>
      <c r="EL89" s="41">
        <v>1</v>
      </c>
      <c r="EN89">
        <f t="shared" ca="1" si="460"/>
        <v>0</v>
      </c>
      <c r="EO89">
        <f t="shared" ca="1" si="461"/>
        <v>0</v>
      </c>
      <c r="EP89">
        <f t="shared" ca="1" si="389"/>
        <v>0</v>
      </c>
      <c r="EQ89">
        <v>1</v>
      </c>
      <c r="ET89">
        <f t="shared" ca="1" si="390"/>
        <v>0</v>
      </c>
      <c r="EU89" s="17">
        <f>INDEX(MilitarySpend,MATCH($A89,'Budget Decisions'!$A$3:$A$160,0),MATCH(EU$2,MilitarySpendCol,0))</f>
        <v>0</v>
      </c>
      <c r="EV89">
        <f t="shared" si="532"/>
        <v>0.87442730726206253</v>
      </c>
      <c r="EW89">
        <f>IF($A89&gt;=Assumptions!$D$40,1,0)</f>
        <v>1</v>
      </c>
      <c r="EX89">
        <f>Assumptions!$D$41</f>
        <v>0.83299999999999996</v>
      </c>
      <c r="EY89" s="41">
        <v>1</v>
      </c>
      <c r="EZ89">
        <f>Assumptions!$D$42</f>
        <v>0.2</v>
      </c>
      <c r="FA89">
        <f t="shared" si="462"/>
        <v>0.72839794694929805</v>
      </c>
      <c r="FB89">
        <f t="shared" ca="1" si="391"/>
        <v>0</v>
      </c>
      <c r="FC89" s="17">
        <f>INDEX(MedicalSpend,MATCH($A89,'Budget Decisions'!$A$3:$A$160,0),MATCH(FC$2,MedicalSpendCol,0))</f>
        <v>0</v>
      </c>
      <c r="FD89" s="17">
        <f>IF(INDEX('Budget Decisions'!$E$4:$E$160,MATCH(Model!$A89,'Budget Decisions'!$A$4:$A$160,0))="CURED",1,0)</f>
        <v>1</v>
      </c>
      <c r="FE89">
        <f t="shared" si="533"/>
        <v>1</v>
      </c>
      <c r="FF89" s="41">
        <v>1</v>
      </c>
      <c r="FG89">
        <f>Assumptions!$D$49</f>
        <v>0.2</v>
      </c>
      <c r="FH89">
        <f t="shared" si="463"/>
        <v>0</v>
      </c>
      <c r="FI89">
        <f t="shared" ca="1" si="392"/>
        <v>0</v>
      </c>
      <c r="FK89">
        <f t="shared" ca="1" si="464"/>
        <v>0</v>
      </c>
      <c r="FL89">
        <f t="shared" ca="1" si="465"/>
        <v>0</v>
      </c>
      <c r="FM89">
        <f t="shared" ca="1" si="466"/>
        <v>0</v>
      </c>
      <c r="FN89">
        <f t="shared" ca="1" si="534"/>
        <v>0</v>
      </c>
      <c r="FO89">
        <f t="shared" ca="1" si="467"/>
        <v>34477654</v>
      </c>
      <c r="FP89">
        <f t="shared" ca="1" si="535"/>
        <v>0</v>
      </c>
      <c r="FQ89">
        <f t="shared" ca="1" si="393"/>
        <v>170664</v>
      </c>
      <c r="FR89">
        <f t="shared" ca="1" si="394"/>
        <v>110372</v>
      </c>
      <c r="FS89">
        <f t="shared" si="536"/>
        <v>0.36303408195741388</v>
      </c>
      <c r="FT89">
        <f>Assumptions!$E$34</f>
        <v>1.1000000000000001</v>
      </c>
      <c r="FU89">
        <f ca="1">IF(AND(FO89&gt;1,FL89&gt;1),((LOG(FL89,FO89)^(1/EXP(1)))^(1/Assumptions!$D$30))-(1-Assumptions!$D$31),1)</f>
        <v>1</v>
      </c>
      <c r="FV89" s="41">
        <v>1</v>
      </c>
      <c r="FW89">
        <v>0.15</v>
      </c>
      <c r="FY89">
        <f t="shared" ca="1" si="468"/>
        <v>0.39933749015315528</v>
      </c>
      <c r="FZ89">
        <f t="shared" ca="1" si="469"/>
        <v>0</v>
      </c>
      <c r="GA89" s="41">
        <v>1</v>
      </c>
      <c r="GC89">
        <f t="shared" ca="1" si="470"/>
        <v>0</v>
      </c>
      <c r="GD89">
        <f t="shared" ca="1" si="471"/>
        <v>0</v>
      </c>
      <c r="GE89">
        <f t="shared" ca="1" si="395"/>
        <v>0</v>
      </c>
      <c r="GF89">
        <v>1</v>
      </c>
      <c r="GI89">
        <f t="shared" ca="1" si="396"/>
        <v>0</v>
      </c>
      <c r="GJ89" s="17">
        <f>INDEX(MilitarySpend,MATCH($A89,'Budget Decisions'!$A$3:$A$160,0),MATCH(GJ$2,MilitarySpendCol,0))</f>
        <v>0</v>
      </c>
      <c r="GK89">
        <f t="shared" si="537"/>
        <v>0.36303408195741388</v>
      </c>
      <c r="GL89">
        <f>IF($A89&gt;=Assumptions!$D$40,1,0)</f>
        <v>1</v>
      </c>
      <c r="GM89">
        <f>Assumptions!$D$41</f>
        <v>0.83299999999999996</v>
      </c>
      <c r="GN89" s="41">
        <v>1</v>
      </c>
      <c r="GO89">
        <f>Assumptions!$D$42</f>
        <v>0.2</v>
      </c>
      <c r="GP89">
        <f t="shared" si="472"/>
        <v>0.30240739027052577</v>
      </c>
      <c r="GQ89">
        <f t="shared" ca="1" si="397"/>
        <v>0</v>
      </c>
      <c r="GR89" s="17">
        <f>INDEX(MedicalSpend,MATCH($A89,'Budget Decisions'!$A$3:$A$160,0),MATCH(GR$2,MedicalSpendCol,0))</f>
        <v>0</v>
      </c>
      <c r="GS89" s="17">
        <f>IF(INDEX('Budget Decisions'!$E$4:$E$160,MATCH(Model!$A89,'Budget Decisions'!$A$4:$A$160,0))="CURED",1,0)</f>
        <v>1</v>
      </c>
      <c r="GT89">
        <f t="shared" si="538"/>
        <v>1</v>
      </c>
      <c r="GU89" s="41">
        <v>1</v>
      </c>
      <c r="GV89">
        <f>Assumptions!$D$49</f>
        <v>0.2</v>
      </c>
      <c r="GW89">
        <f t="shared" si="473"/>
        <v>0</v>
      </c>
      <c r="GX89">
        <f t="shared" ca="1" si="398"/>
        <v>0</v>
      </c>
      <c r="GZ89">
        <f t="shared" ca="1" si="474"/>
        <v>0</v>
      </c>
      <c r="HA89">
        <f t="shared" ca="1" si="475"/>
        <v>0</v>
      </c>
      <c r="HB89">
        <f t="shared" ca="1" si="476"/>
        <v>0</v>
      </c>
      <c r="HC89">
        <f t="shared" ca="1" si="539"/>
        <v>0</v>
      </c>
      <c r="HD89">
        <f t="shared" ca="1" si="477"/>
        <v>19718287</v>
      </c>
      <c r="HE89">
        <f t="shared" ca="1" si="540"/>
        <v>0</v>
      </c>
      <c r="HF89">
        <f t="shared" ca="1" si="399"/>
        <v>97605</v>
      </c>
      <c r="HG89">
        <f t="shared" ca="1" si="400"/>
        <v>207886</v>
      </c>
      <c r="HH89">
        <f t="shared" si="541"/>
        <v>0.464689620669401</v>
      </c>
      <c r="HI89">
        <f>Assumptions!$E$34</f>
        <v>1.1000000000000001</v>
      </c>
      <c r="HJ89">
        <f ca="1">IF(AND(HD89&gt;1,HA89&gt;1),((LOG(HA89,HD89)^(1/EXP(1)))^(1/Assumptions!$D$30))-(1-Assumptions!$D$31),1)</f>
        <v>1</v>
      </c>
      <c r="HK89" s="41">
        <v>1</v>
      </c>
      <c r="HL89">
        <v>0.15</v>
      </c>
      <c r="HN89">
        <f t="shared" ca="1" si="478"/>
        <v>0.51115858273634118</v>
      </c>
      <c r="HO89">
        <f t="shared" ca="1" si="479"/>
        <v>0</v>
      </c>
      <c r="HP89" s="41">
        <v>1</v>
      </c>
      <c r="HR89">
        <f t="shared" ca="1" si="480"/>
        <v>0</v>
      </c>
      <c r="HS89">
        <f t="shared" ca="1" si="481"/>
        <v>0</v>
      </c>
      <c r="HT89">
        <f t="shared" ca="1" si="401"/>
        <v>0</v>
      </c>
      <c r="HU89">
        <v>1</v>
      </c>
      <c r="HX89">
        <f t="shared" ca="1" si="402"/>
        <v>0</v>
      </c>
      <c r="HY89" s="17">
        <f>INDEX(MilitarySpend,MATCH($A89,'Budget Decisions'!$A$3:$A$160,0),MATCH(HY$2,MilitarySpendCol,0))</f>
        <v>0</v>
      </c>
      <c r="HZ89">
        <f t="shared" si="542"/>
        <v>0.464689620669401</v>
      </c>
      <c r="IA89">
        <f>IF($A89&gt;=Assumptions!$D$40,1,0)</f>
        <v>1</v>
      </c>
      <c r="IB89">
        <f>Assumptions!$D$41</f>
        <v>0.83299999999999996</v>
      </c>
      <c r="IC89" s="41">
        <v>1</v>
      </c>
      <c r="ID89">
        <f>Assumptions!$D$42</f>
        <v>0.2</v>
      </c>
      <c r="IE89">
        <f t="shared" si="482"/>
        <v>0.38708645401761099</v>
      </c>
      <c r="IF89">
        <f t="shared" ca="1" si="403"/>
        <v>0</v>
      </c>
      <c r="IG89" s="17">
        <f>INDEX(MedicalSpend,MATCH($A89,'Budget Decisions'!$A$3:$A$160,0),MATCH(IG$2,MedicalSpendCol,0))</f>
        <v>0</v>
      </c>
      <c r="IH89" s="17">
        <f>IF(INDEX('Budget Decisions'!$E$4:$E$160,MATCH(Model!$A89,'Budget Decisions'!$A$4:$A$160,0))="CURED",1,0)</f>
        <v>1</v>
      </c>
      <c r="II89">
        <f t="shared" si="543"/>
        <v>1</v>
      </c>
      <c r="IJ89" s="41">
        <v>1</v>
      </c>
      <c r="IK89">
        <f>Assumptions!$D$49</f>
        <v>0.2</v>
      </c>
      <c r="IL89">
        <f t="shared" si="483"/>
        <v>0</v>
      </c>
      <c r="IM89">
        <f t="shared" ca="1" si="404"/>
        <v>0</v>
      </c>
      <c r="IO89">
        <f t="shared" ca="1" si="484"/>
        <v>0</v>
      </c>
      <c r="IP89">
        <f t="shared" ca="1" si="485"/>
        <v>0</v>
      </c>
      <c r="IQ89">
        <f t="shared" ca="1" si="486"/>
        <v>0</v>
      </c>
      <c r="IR89">
        <f t="shared" ca="1" si="544"/>
        <v>0</v>
      </c>
      <c r="IS89">
        <f t="shared" ca="1" si="487"/>
        <v>56894348</v>
      </c>
      <c r="IT89">
        <f t="shared" ca="1" si="545"/>
        <v>0</v>
      </c>
      <c r="IU89">
        <f t="shared" ca="1" si="405"/>
        <v>281627</v>
      </c>
      <c r="IV89">
        <f t="shared" ca="1" si="406"/>
        <v>156000</v>
      </c>
      <c r="IW89">
        <f t="shared" si="546"/>
        <v>1.1264233685228699</v>
      </c>
      <c r="IX89">
        <f>Assumptions!$E$34</f>
        <v>1.1000000000000001</v>
      </c>
      <c r="IY89">
        <f ca="1">IF(AND(IS89&gt;1,IP89&gt;1),((LOG(IP89,IS89)^(1/EXP(1)))^(1/Assumptions!$D$30))-(1-Assumptions!$D$31),1)</f>
        <v>1</v>
      </c>
      <c r="IZ89" s="41">
        <v>1</v>
      </c>
      <c r="JA89">
        <v>0.15</v>
      </c>
      <c r="JC89">
        <f t="shared" ca="1" si="488"/>
        <v>1.239065705375157</v>
      </c>
      <c r="JD89">
        <f t="shared" ca="1" si="489"/>
        <v>0</v>
      </c>
      <c r="JE89" s="41">
        <v>1</v>
      </c>
      <c r="JG89">
        <f t="shared" ca="1" si="490"/>
        <v>0</v>
      </c>
      <c r="JH89">
        <f t="shared" ca="1" si="491"/>
        <v>0</v>
      </c>
      <c r="JI89">
        <f t="shared" ca="1" si="407"/>
        <v>0</v>
      </c>
      <c r="JJ89">
        <v>1</v>
      </c>
      <c r="JM89">
        <f t="shared" ca="1" si="408"/>
        <v>0</v>
      </c>
      <c r="JN89" s="17">
        <f>INDEX(MilitarySpend,MATCH($A89,'Budget Decisions'!$A$3:$A$160,0),MATCH(JN$2,MilitarySpendCol,0))</f>
        <v>0</v>
      </c>
      <c r="JO89">
        <f t="shared" si="547"/>
        <v>1.1264233685228699</v>
      </c>
      <c r="JP89">
        <f>IF($A89&gt;=Assumptions!$D$40,1,0)</f>
        <v>1</v>
      </c>
      <c r="JQ89">
        <f>Assumptions!$D$41</f>
        <v>0.83299999999999996</v>
      </c>
      <c r="JR89" s="41">
        <v>1</v>
      </c>
      <c r="JS89">
        <f>Assumptions!$D$42</f>
        <v>0.2</v>
      </c>
      <c r="JT89">
        <f t="shared" si="492"/>
        <v>0.9383106659795506</v>
      </c>
      <c r="JU89">
        <f t="shared" ca="1" si="409"/>
        <v>0</v>
      </c>
      <c r="JV89" s="17">
        <f>INDEX(MedicalSpend,MATCH($A89,'Budget Decisions'!$A$3:$A$160,0),MATCH(JV$2,MedicalSpendCol,0))</f>
        <v>0</v>
      </c>
      <c r="JW89" s="17">
        <f>IF(INDEX('Budget Decisions'!$E$4:$E$160,MATCH(Model!$A89,'Budget Decisions'!$A$4:$A$160,0))="CURED",1,0)</f>
        <v>1</v>
      </c>
      <c r="JX89">
        <f t="shared" si="548"/>
        <v>1</v>
      </c>
      <c r="JY89" s="41">
        <v>1</v>
      </c>
      <c r="JZ89">
        <f>Assumptions!$D$49</f>
        <v>0.2</v>
      </c>
      <c r="KA89">
        <f t="shared" si="493"/>
        <v>0</v>
      </c>
      <c r="KB89">
        <f t="shared" ca="1" si="410"/>
        <v>0</v>
      </c>
      <c r="KD89">
        <f t="shared" ca="1" si="494"/>
        <v>0</v>
      </c>
      <c r="KE89">
        <f t="shared" ca="1" si="495"/>
        <v>0</v>
      </c>
      <c r="KF89">
        <f t="shared" ca="1" si="496"/>
        <v>0</v>
      </c>
      <c r="KG89">
        <f t="shared" ca="1" si="549"/>
        <v>0</v>
      </c>
      <c r="KH89">
        <f t="shared" ca="1" si="497"/>
        <v>40207626</v>
      </c>
      <c r="KI89">
        <f t="shared" ca="1" si="550"/>
        <v>0</v>
      </c>
      <c r="KJ89">
        <f t="shared" ca="1" si="411"/>
        <v>199027</v>
      </c>
      <c r="KK89">
        <f t="shared" ca="1" si="412"/>
        <v>223053</v>
      </c>
      <c r="KL89">
        <f t="shared" si="551"/>
        <v>2.2321095760416365</v>
      </c>
      <c r="KM89">
        <f>Assumptions!$E$34</f>
        <v>1.1000000000000001</v>
      </c>
      <c r="KN89">
        <f ca="1">IF(AND(KH89&gt;1,KE89&gt;1),((LOG(KE89,KH89)^(1/EXP(1)))^(1/Assumptions!$D$30))-(1-Assumptions!$D$31),1)</f>
        <v>1</v>
      </c>
      <c r="KO89" s="41">
        <v>1</v>
      </c>
      <c r="KP89">
        <v>0.15</v>
      </c>
      <c r="KR89">
        <f t="shared" ca="1" si="498"/>
        <v>2.4553205336458004</v>
      </c>
      <c r="KS89">
        <f t="shared" ca="1" si="499"/>
        <v>0</v>
      </c>
      <c r="KT89" s="41">
        <v>1</v>
      </c>
      <c r="KV89">
        <f t="shared" ca="1" si="500"/>
        <v>0</v>
      </c>
      <c r="KW89">
        <f t="shared" ca="1" si="501"/>
        <v>0</v>
      </c>
      <c r="KX89">
        <f t="shared" ca="1" si="413"/>
        <v>0</v>
      </c>
      <c r="KY89">
        <v>1</v>
      </c>
      <c r="LB89">
        <f t="shared" ca="1" si="414"/>
        <v>0</v>
      </c>
      <c r="LC89" s="17">
        <f>INDEX(MilitarySpend,MATCH($A89,'Budget Decisions'!$A$3:$A$160,0),MATCH(LC$2,MilitarySpendCol,0))</f>
        <v>0</v>
      </c>
      <c r="LD89">
        <f t="shared" si="552"/>
        <v>2.2321095760416365</v>
      </c>
      <c r="LE89">
        <f>IF($A89&gt;=Assumptions!$D$40,1,0)</f>
        <v>1</v>
      </c>
      <c r="LF89">
        <f>Assumptions!$D$41</f>
        <v>0.83299999999999996</v>
      </c>
      <c r="LG89" s="41">
        <v>1</v>
      </c>
      <c r="LH89">
        <f>Assumptions!$D$42</f>
        <v>0.2</v>
      </c>
      <c r="LI89">
        <f t="shared" si="502"/>
        <v>1.8593472768426831</v>
      </c>
      <c r="LJ89">
        <f t="shared" ca="1" si="415"/>
        <v>0</v>
      </c>
      <c r="LK89" s="17">
        <f>INDEX(MedicalSpend,MATCH($A89,'Budget Decisions'!$A$3:$A$160,0),MATCH(LK$2,MedicalSpendCol,0))</f>
        <v>0</v>
      </c>
      <c r="LL89" s="17">
        <f>IF(INDEX('Budget Decisions'!$E$4:$E$160,MATCH(Model!$A89,'Budget Decisions'!$A$4:$A$160,0))="CURED",1,0)</f>
        <v>1</v>
      </c>
      <c r="LM89">
        <f t="shared" si="553"/>
        <v>1</v>
      </c>
      <c r="LN89" s="41">
        <v>1</v>
      </c>
      <c r="LO89">
        <f>Assumptions!$D$49</f>
        <v>0.2</v>
      </c>
      <c r="LP89">
        <f t="shared" si="503"/>
        <v>0</v>
      </c>
      <c r="LQ89">
        <f t="shared" ca="1" si="416"/>
        <v>0</v>
      </c>
      <c r="LS89">
        <f t="shared" ca="1" si="504"/>
        <v>0</v>
      </c>
      <c r="LT89">
        <f t="shared" ca="1" si="505"/>
        <v>0</v>
      </c>
      <c r="LU89">
        <f t="shared" ca="1" si="506"/>
        <v>0</v>
      </c>
      <c r="LV89">
        <f t="shared" ca="1" si="554"/>
        <v>0</v>
      </c>
      <c r="LW89">
        <f t="shared" ca="1" si="507"/>
        <v>14411163</v>
      </c>
      <c r="LX89">
        <f t="shared" ca="1" si="555"/>
        <v>0</v>
      </c>
      <c r="LY89">
        <f t="shared" ca="1" si="417"/>
        <v>72055</v>
      </c>
      <c r="LZ89">
        <f t="shared" ca="1" si="418"/>
        <v>66342</v>
      </c>
      <c r="MA89">
        <f t="shared" si="556"/>
        <v>2.7100766589378384</v>
      </c>
      <c r="MB89">
        <f>Assumptions!$E$34</f>
        <v>1.1000000000000001</v>
      </c>
      <c r="MC89">
        <f ca="1">IF(AND(LW89&gt;1,LT89&gt;1),((LOG(LT89,LW89)^(1/EXP(1)))^(1/Assumptions!$D$30))-(1-Assumptions!$D$31),1)</f>
        <v>1</v>
      </c>
      <c r="MD89" s="41">
        <v>1</v>
      </c>
      <c r="ME89">
        <v>0.15</v>
      </c>
      <c r="MG89">
        <f t="shared" ca="1" si="508"/>
        <v>2.9810843248316226</v>
      </c>
      <c r="MH89">
        <f t="shared" ca="1" si="509"/>
        <v>0</v>
      </c>
      <c r="MI89" s="41">
        <v>1</v>
      </c>
      <c r="MK89">
        <f t="shared" ca="1" si="510"/>
        <v>0</v>
      </c>
      <c r="ML89">
        <f t="shared" ca="1" si="511"/>
        <v>0</v>
      </c>
      <c r="MM89">
        <f t="shared" ca="1" si="419"/>
        <v>0</v>
      </c>
      <c r="MN89">
        <v>1</v>
      </c>
      <c r="MQ89">
        <f t="shared" ca="1" si="420"/>
        <v>0</v>
      </c>
      <c r="MR89" s="17">
        <f>INDEX(MilitarySpend,MATCH($A89,'Budget Decisions'!$A$3:$A$160,0),MATCH(MR$2,MilitarySpendCol,0))</f>
        <v>0</v>
      </c>
      <c r="MS89">
        <f t="shared" si="557"/>
        <v>2.7100766589378384</v>
      </c>
      <c r="MT89">
        <f>IF($A89&gt;=Assumptions!$D$40,1,0)</f>
        <v>1</v>
      </c>
      <c r="MU89">
        <f>Assumptions!$D$41</f>
        <v>0.83299999999999996</v>
      </c>
      <c r="MV89" s="41">
        <v>1</v>
      </c>
      <c r="MW89">
        <f>Assumptions!$D$42</f>
        <v>0.2</v>
      </c>
      <c r="MX89">
        <f t="shared" si="512"/>
        <v>2.2574938568952194</v>
      </c>
      <c r="MY89">
        <f t="shared" ca="1" si="421"/>
        <v>0</v>
      </c>
      <c r="MZ89" s="17">
        <f>INDEX(MedicalSpend,MATCH($A89,'Budget Decisions'!$A$3:$A$160,0),MATCH(MZ$2,MedicalSpendCol,0))</f>
        <v>0</v>
      </c>
      <c r="NA89" s="17">
        <f>IF(INDEX('Budget Decisions'!$E$4:$E$160,MATCH(Model!$A89,'Budget Decisions'!$A$4:$A$160,0))="CURED",1,0)</f>
        <v>1</v>
      </c>
      <c r="NB89">
        <f t="shared" si="558"/>
        <v>1</v>
      </c>
      <c r="NC89" s="41">
        <v>1</v>
      </c>
      <c r="ND89">
        <f>Assumptions!$D$49</f>
        <v>0.2</v>
      </c>
      <c r="NE89">
        <f t="shared" si="513"/>
        <v>0</v>
      </c>
      <c r="NF89">
        <f t="shared" ca="1" si="422"/>
        <v>0</v>
      </c>
    </row>
    <row r="90" spans="1:370" x14ac:dyDescent="0.35">
      <c r="A90">
        <f t="shared" si="514"/>
        <v>87</v>
      </c>
      <c r="C90">
        <f t="shared" ca="1" si="423"/>
        <v>0</v>
      </c>
      <c r="D90">
        <f t="shared" ca="1" si="424"/>
        <v>0</v>
      </c>
      <c r="E90">
        <f t="shared" ca="1" si="425"/>
        <v>0</v>
      </c>
      <c r="F90">
        <f t="shared" ca="1" si="515"/>
        <v>0</v>
      </c>
      <c r="G90">
        <f t="shared" ca="1" si="426"/>
        <v>42657429</v>
      </c>
      <c r="H90">
        <f t="shared" ca="1" si="516"/>
        <v>0</v>
      </c>
      <c r="I90">
        <f t="shared" ca="1" si="369"/>
        <v>213287</v>
      </c>
      <c r="J90">
        <f t="shared" ca="1" si="370"/>
        <v>45473</v>
      </c>
      <c r="K90">
        <f t="shared" si="517"/>
        <v>0.82857634545527548</v>
      </c>
      <c r="L90">
        <f>Assumptions!$E$34</f>
        <v>1.1000000000000001</v>
      </c>
      <c r="M90">
        <f ca="1">IF(AND(G90&gt;1,D90&gt;1),((LOG(D90,G90)^(1/EXP(1)))^(1/Assumptions!$D$30))-(1-Assumptions!$D$31),1)</f>
        <v>1</v>
      </c>
      <c r="N90" s="41">
        <v>1</v>
      </c>
      <c r="O90">
        <v>0.15</v>
      </c>
      <c r="Q90">
        <f t="shared" ca="1" si="427"/>
        <v>0.91143398000080311</v>
      </c>
      <c r="R90">
        <f t="shared" ca="1" si="428"/>
        <v>0</v>
      </c>
      <c r="S90" s="41">
        <v>1</v>
      </c>
      <c r="U90">
        <f t="shared" ca="1" si="429"/>
        <v>0</v>
      </c>
      <c r="V90">
        <f t="shared" ca="1" si="430"/>
        <v>0</v>
      </c>
      <c r="W90">
        <f t="shared" ca="1" si="371"/>
        <v>0</v>
      </c>
      <c r="X90">
        <v>1</v>
      </c>
      <c r="AA90">
        <f t="shared" ca="1" si="372"/>
        <v>0</v>
      </c>
      <c r="AB90" s="17">
        <f>INDEX(MilitarySpend,MATCH($A90,'Budget Decisions'!$A$3:$A$160,0),MATCH(AB$2,MilitarySpendCol,0))</f>
        <v>0</v>
      </c>
      <c r="AC90">
        <f t="shared" si="518"/>
        <v>0.82857634545527548</v>
      </c>
      <c r="AD90">
        <f>IF($A90&gt;=Assumptions!$D$40,1,0)</f>
        <v>1</v>
      </c>
      <c r="AE90">
        <f>Assumptions!$D$41</f>
        <v>0.83299999999999996</v>
      </c>
      <c r="AF90" s="41">
        <v>1</v>
      </c>
      <c r="AG90">
        <f>Assumptions!$D$42</f>
        <v>0.2</v>
      </c>
      <c r="AH90">
        <f t="shared" si="431"/>
        <v>0.69020409576424446</v>
      </c>
      <c r="AI90">
        <f t="shared" ca="1" si="373"/>
        <v>0</v>
      </c>
      <c r="AJ90" s="17">
        <f>INDEX(MedicalSpend,MATCH($A90,'Budget Decisions'!$A$3:$A$160,0),MATCH(AJ$2,MedicalSpendCol,0))</f>
        <v>0</v>
      </c>
      <c r="AK90" s="17">
        <f>IF(INDEX('Budget Decisions'!$E$4:$E$160,MATCH(Model!$A90,'Budget Decisions'!$A$4:$A$160,0))="CURED",1,0)</f>
        <v>1</v>
      </c>
      <c r="AL90">
        <f t="shared" si="519"/>
        <v>1</v>
      </c>
      <c r="AM90" s="41">
        <v>1</v>
      </c>
      <c r="AN90">
        <f>Assumptions!$D$49</f>
        <v>0.2</v>
      </c>
      <c r="AO90">
        <f t="shared" si="432"/>
        <v>0</v>
      </c>
      <c r="AP90">
        <f t="shared" ca="1" si="374"/>
        <v>0</v>
      </c>
      <c r="AR90">
        <f t="shared" ca="1" si="433"/>
        <v>0</v>
      </c>
      <c r="AS90">
        <f t="shared" ca="1" si="434"/>
        <v>0</v>
      </c>
      <c r="AT90">
        <f t="shared" ca="1" si="435"/>
        <v>0</v>
      </c>
      <c r="AU90">
        <f t="shared" ca="1" si="436"/>
        <v>0</v>
      </c>
      <c r="AV90">
        <f t="shared" ca="1" si="437"/>
        <v>27559616</v>
      </c>
      <c r="AW90">
        <f t="shared" ca="1" si="520"/>
        <v>0</v>
      </c>
      <c r="AX90">
        <f t="shared" ca="1" si="375"/>
        <v>136420</v>
      </c>
      <c r="AY90">
        <f t="shared" ca="1" si="376"/>
        <v>306217</v>
      </c>
      <c r="AZ90">
        <f t="shared" si="521"/>
        <v>0.15936301189359656</v>
      </c>
      <c r="BA90">
        <f>Assumptions!$E$34</f>
        <v>1.1000000000000001</v>
      </c>
      <c r="BB90">
        <f ca="1">IF(AND(AV90&gt;1,AS90&gt;1),((LOG(AS90,AV90)^(1/EXP(1)))^(1/Assumptions!$D$30))-(1-Assumptions!$D$31),1)</f>
        <v>1</v>
      </c>
      <c r="BC90" s="41">
        <v>1</v>
      </c>
      <c r="BD90">
        <v>0.15</v>
      </c>
      <c r="BF90">
        <f t="shared" ca="1" si="438"/>
        <v>0.17529931308295624</v>
      </c>
      <c r="BG90">
        <f t="shared" ca="1" si="439"/>
        <v>0</v>
      </c>
      <c r="BH90" s="41">
        <v>1</v>
      </c>
      <c r="BJ90">
        <f t="shared" ca="1" si="440"/>
        <v>0</v>
      </c>
      <c r="BK90">
        <f t="shared" ca="1" si="441"/>
        <v>0</v>
      </c>
      <c r="BL90">
        <f t="shared" ca="1" si="377"/>
        <v>0</v>
      </c>
      <c r="BM90">
        <v>1</v>
      </c>
      <c r="BP90">
        <f t="shared" ca="1" si="378"/>
        <v>0</v>
      </c>
      <c r="BQ90" s="17">
        <f>INDEX(MilitarySpend,MATCH($A90,'Budget Decisions'!$A$3:$A$160,0),MATCH(BQ$2,MilitarySpendCol,0))</f>
        <v>0</v>
      </c>
      <c r="BR90">
        <f t="shared" si="522"/>
        <v>0.15936301189359656</v>
      </c>
      <c r="BS90">
        <f>IF($A90&gt;=Assumptions!$D$40,1,0)</f>
        <v>1</v>
      </c>
      <c r="BT90">
        <f>Assumptions!$D$41</f>
        <v>0.83299999999999996</v>
      </c>
      <c r="BU90" s="41">
        <v>1</v>
      </c>
      <c r="BV90">
        <f>Assumptions!$D$42</f>
        <v>0.2</v>
      </c>
      <c r="BW90">
        <f t="shared" si="442"/>
        <v>0.13274938890736593</v>
      </c>
      <c r="BX90">
        <f t="shared" ca="1" si="379"/>
        <v>0</v>
      </c>
      <c r="BY90" s="17">
        <f>INDEX(MedicalSpend,MATCH($A90,'Budget Decisions'!$A$3:$A$160,0),MATCH(BY$2,MedicalSpendCol,0))</f>
        <v>0</v>
      </c>
      <c r="BZ90" s="17">
        <f>IF(INDEX('Budget Decisions'!$E$4:$E$160,MATCH(Model!$A90,'Budget Decisions'!$A$4:$A$160,0))="CURED",1,0)</f>
        <v>1</v>
      </c>
      <c r="CA90">
        <f t="shared" si="523"/>
        <v>1</v>
      </c>
      <c r="CB90" s="41">
        <v>1</v>
      </c>
      <c r="CC90">
        <f>Assumptions!$D$49</f>
        <v>0.2</v>
      </c>
      <c r="CD90">
        <f t="shared" si="443"/>
        <v>0</v>
      </c>
      <c r="CE90">
        <f t="shared" ca="1" si="380"/>
        <v>0</v>
      </c>
      <c r="CG90">
        <f t="shared" ca="1" si="444"/>
        <v>0</v>
      </c>
      <c r="CH90">
        <f t="shared" ca="1" si="445"/>
        <v>0</v>
      </c>
      <c r="CI90">
        <f t="shared" ca="1" si="446"/>
        <v>0</v>
      </c>
      <c r="CJ90">
        <f t="shared" ca="1" si="524"/>
        <v>0</v>
      </c>
      <c r="CK90">
        <f t="shared" ca="1" si="447"/>
        <v>21903961</v>
      </c>
      <c r="CL90">
        <f t="shared" ca="1" si="525"/>
        <v>0</v>
      </c>
      <c r="CM90">
        <f t="shared" ca="1" si="381"/>
        <v>108424</v>
      </c>
      <c r="CN90">
        <f t="shared" ca="1" si="382"/>
        <v>159380</v>
      </c>
      <c r="CO90">
        <f t="shared" si="526"/>
        <v>0.24130002925990637</v>
      </c>
      <c r="CP90">
        <f>Assumptions!$E$34</f>
        <v>1.1000000000000001</v>
      </c>
      <c r="CQ90">
        <f ca="1">IF(AND(CK90&gt;1,CH90&gt;1),((LOG(CH90,CK90)^(1/EXP(1)))^(1/Assumptions!$D$30))-(1-Assumptions!$D$31),1)</f>
        <v>1</v>
      </c>
      <c r="CR90" s="41">
        <v>1</v>
      </c>
      <c r="CS90">
        <v>0.15</v>
      </c>
      <c r="CU90">
        <f t="shared" ca="1" si="448"/>
        <v>0.26543003218589706</v>
      </c>
      <c r="CV90">
        <f t="shared" ca="1" si="449"/>
        <v>0</v>
      </c>
      <c r="CW90" s="41">
        <v>1</v>
      </c>
      <c r="CY90">
        <f t="shared" ca="1" si="450"/>
        <v>0</v>
      </c>
      <c r="CZ90">
        <f t="shared" ca="1" si="451"/>
        <v>0</v>
      </c>
      <c r="DA90">
        <f t="shared" ca="1" si="383"/>
        <v>0</v>
      </c>
      <c r="DB90">
        <v>1</v>
      </c>
      <c r="DE90">
        <f t="shared" ca="1" si="384"/>
        <v>0</v>
      </c>
      <c r="DF90" s="17">
        <f>INDEX(MilitarySpend,MATCH($A90,'Budget Decisions'!$A$3:$A$160,0),MATCH(DF$2,MilitarySpendCol,0))</f>
        <v>0</v>
      </c>
      <c r="DG90">
        <f t="shared" si="527"/>
        <v>0.24130002925990637</v>
      </c>
      <c r="DH90">
        <f>IF($A90&gt;=Assumptions!$D$40,1,0)</f>
        <v>1</v>
      </c>
      <c r="DI90">
        <f>Assumptions!$D$41</f>
        <v>0.83299999999999996</v>
      </c>
      <c r="DJ90" s="41">
        <v>1</v>
      </c>
      <c r="DK90">
        <f>Assumptions!$D$42</f>
        <v>0.2</v>
      </c>
      <c r="DL90">
        <f t="shared" si="452"/>
        <v>0.20100292437350201</v>
      </c>
      <c r="DM90">
        <f t="shared" ca="1" si="385"/>
        <v>0</v>
      </c>
      <c r="DN90" s="17">
        <f>INDEX(MedicalSpend,MATCH($A90,'Budget Decisions'!$A$3:$A$160,0),MATCH(DN$2,MedicalSpendCol,0))</f>
        <v>0</v>
      </c>
      <c r="DO90" s="17">
        <f>IF(INDEX('Budget Decisions'!$E$4:$E$160,MATCH(Model!$A90,'Budget Decisions'!$A$4:$A$160,0))="CURED",1,0)</f>
        <v>1</v>
      </c>
      <c r="DP90">
        <f t="shared" si="528"/>
        <v>1</v>
      </c>
      <c r="DQ90" s="41">
        <v>1</v>
      </c>
      <c r="DR90">
        <f>Assumptions!$D$49</f>
        <v>0.2</v>
      </c>
      <c r="DS90">
        <f t="shared" si="453"/>
        <v>0</v>
      </c>
      <c r="DT90">
        <f t="shared" ca="1" si="386"/>
        <v>0</v>
      </c>
      <c r="DV90">
        <f t="shared" ca="1" si="454"/>
        <v>0</v>
      </c>
      <c r="DW90">
        <f t="shared" ca="1" si="455"/>
        <v>0</v>
      </c>
      <c r="DX90">
        <f t="shared" ca="1" si="456"/>
        <v>0</v>
      </c>
      <c r="DY90">
        <f t="shared" ca="1" si="529"/>
        <v>0</v>
      </c>
      <c r="DZ90">
        <f t="shared" ca="1" si="457"/>
        <v>45695134</v>
      </c>
      <c r="EA90">
        <f t="shared" ca="1" si="530"/>
        <v>0</v>
      </c>
      <c r="EB90">
        <f t="shared" ca="1" si="387"/>
        <v>228475</v>
      </c>
      <c r="EC90">
        <f t="shared" ca="1" si="388"/>
        <v>228909</v>
      </c>
      <c r="ED90">
        <f t="shared" si="531"/>
        <v>0.87442730726206253</v>
      </c>
      <c r="EE90">
        <f>Assumptions!$E$34</f>
        <v>1.1000000000000001</v>
      </c>
      <c r="EF90">
        <f ca="1">IF(AND(DZ90&gt;1,DW90&gt;1),((LOG(DW90,DZ90)^(1/EXP(1)))^(1/Assumptions!$D$30))-(1-Assumptions!$D$31),1)</f>
        <v>1</v>
      </c>
      <c r="EG90" s="41">
        <v>1</v>
      </c>
      <c r="EH90">
        <v>0.15</v>
      </c>
      <c r="EJ90">
        <f t="shared" ca="1" si="458"/>
        <v>0.96187003798826887</v>
      </c>
      <c r="EK90">
        <f t="shared" ca="1" si="459"/>
        <v>0</v>
      </c>
      <c r="EL90" s="41">
        <v>1</v>
      </c>
      <c r="EN90">
        <f t="shared" ca="1" si="460"/>
        <v>0</v>
      </c>
      <c r="EO90">
        <f t="shared" ca="1" si="461"/>
        <v>0</v>
      </c>
      <c r="EP90">
        <f t="shared" ca="1" si="389"/>
        <v>0</v>
      </c>
      <c r="EQ90">
        <v>1</v>
      </c>
      <c r="ET90">
        <f t="shared" ca="1" si="390"/>
        <v>0</v>
      </c>
      <c r="EU90" s="17">
        <f>INDEX(MilitarySpend,MATCH($A90,'Budget Decisions'!$A$3:$A$160,0),MATCH(EU$2,MilitarySpendCol,0))</f>
        <v>0</v>
      </c>
      <c r="EV90">
        <f t="shared" si="532"/>
        <v>0.87442730726206253</v>
      </c>
      <c r="EW90">
        <f>IF($A90&gt;=Assumptions!$D$40,1,0)</f>
        <v>1</v>
      </c>
      <c r="EX90">
        <f>Assumptions!$D$41</f>
        <v>0.83299999999999996</v>
      </c>
      <c r="EY90" s="41">
        <v>1</v>
      </c>
      <c r="EZ90">
        <f>Assumptions!$D$42</f>
        <v>0.2</v>
      </c>
      <c r="FA90">
        <f t="shared" si="462"/>
        <v>0.72839794694929805</v>
      </c>
      <c r="FB90">
        <f t="shared" ca="1" si="391"/>
        <v>0</v>
      </c>
      <c r="FC90" s="17">
        <f>INDEX(MedicalSpend,MATCH($A90,'Budget Decisions'!$A$3:$A$160,0),MATCH(FC$2,MedicalSpendCol,0))</f>
        <v>0</v>
      </c>
      <c r="FD90" s="17">
        <f>IF(INDEX('Budget Decisions'!$E$4:$E$160,MATCH(Model!$A90,'Budget Decisions'!$A$4:$A$160,0))="CURED",1,0)</f>
        <v>1</v>
      </c>
      <c r="FE90">
        <f t="shared" si="533"/>
        <v>1</v>
      </c>
      <c r="FF90" s="41">
        <v>1</v>
      </c>
      <c r="FG90">
        <f>Assumptions!$D$49</f>
        <v>0.2</v>
      </c>
      <c r="FH90">
        <f t="shared" si="463"/>
        <v>0</v>
      </c>
      <c r="FI90">
        <f t="shared" ca="1" si="392"/>
        <v>0</v>
      </c>
      <c r="FK90">
        <f t="shared" ca="1" si="464"/>
        <v>0</v>
      </c>
      <c r="FL90">
        <f t="shared" ca="1" si="465"/>
        <v>0</v>
      </c>
      <c r="FM90">
        <f t="shared" ca="1" si="466"/>
        <v>0</v>
      </c>
      <c r="FN90">
        <f t="shared" ca="1" si="534"/>
        <v>0</v>
      </c>
      <c r="FO90">
        <f t="shared" ca="1" si="467"/>
        <v>34417362</v>
      </c>
      <c r="FP90">
        <f t="shared" ca="1" si="535"/>
        <v>0</v>
      </c>
      <c r="FQ90">
        <f t="shared" ca="1" si="393"/>
        <v>170365</v>
      </c>
      <c r="FR90">
        <f t="shared" ca="1" si="394"/>
        <v>114332</v>
      </c>
      <c r="FS90">
        <f t="shared" si="536"/>
        <v>0.36303408195741388</v>
      </c>
      <c r="FT90">
        <f>Assumptions!$E$34</f>
        <v>1.1000000000000001</v>
      </c>
      <c r="FU90">
        <f ca="1">IF(AND(FO90&gt;1,FL90&gt;1),((LOG(FL90,FO90)^(1/EXP(1)))^(1/Assumptions!$D$30))-(1-Assumptions!$D$31),1)</f>
        <v>1</v>
      </c>
      <c r="FV90" s="41">
        <v>1</v>
      </c>
      <c r="FW90">
        <v>0.15</v>
      </c>
      <c r="FY90">
        <f t="shared" ca="1" si="468"/>
        <v>0.39933749015315528</v>
      </c>
      <c r="FZ90">
        <f t="shared" ca="1" si="469"/>
        <v>0</v>
      </c>
      <c r="GA90" s="41">
        <v>1</v>
      </c>
      <c r="GC90">
        <f t="shared" ca="1" si="470"/>
        <v>0</v>
      </c>
      <c r="GD90">
        <f t="shared" ca="1" si="471"/>
        <v>0</v>
      </c>
      <c r="GE90">
        <f t="shared" ca="1" si="395"/>
        <v>0</v>
      </c>
      <c r="GF90">
        <v>1</v>
      </c>
      <c r="GI90">
        <f t="shared" ca="1" si="396"/>
        <v>0</v>
      </c>
      <c r="GJ90" s="17">
        <f>INDEX(MilitarySpend,MATCH($A90,'Budget Decisions'!$A$3:$A$160,0),MATCH(GJ$2,MilitarySpendCol,0))</f>
        <v>0</v>
      </c>
      <c r="GK90">
        <f t="shared" si="537"/>
        <v>0.36303408195741388</v>
      </c>
      <c r="GL90">
        <f>IF($A90&gt;=Assumptions!$D$40,1,0)</f>
        <v>1</v>
      </c>
      <c r="GM90">
        <f>Assumptions!$D$41</f>
        <v>0.83299999999999996</v>
      </c>
      <c r="GN90" s="41">
        <v>1</v>
      </c>
      <c r="GO90">
        <f>Assumptions!$D$42</f>
        <v>0.2</v>
      </c>
      <c r="GP90">
        <f t="shared" si="472"/>
        <v>0.30240739027052577</v>
      </c>
      <c r="GQ90">
        <f t="shared" ca="1" si="397"/>
        <v>0</v>
      </c>
      <c r="GR90" s="17">
        <f>INDEX(MedicalSpend,MATCH($A90,'Budget Decisions'!$A$3:$A$160,0),MATCH(GR$2,MedicalSpendCol,0))</f>
        <v>0</v>
      </c>
      <c r="GS90" s="17">
        <f>IF(INDEX('Budget Decisions'!$E$4:$E$160,MATCH(Model!$A90,'Budget Decisions'!$A$4:$A$160,0))="CURED",1,0)</f>
        <v>1</v>
      </c>
      <c r="GT90">
        <f t="shared" si="538"/>
        <v>1</v>
      </c>
      <c r="GU90" s="41">
        <v>1</v>
      </c>
      <c r="GV90">
        <f>Assumptions!$D$49</f>
        <v>0.2</v>
      </c>
      <c r="GW90">
        <f t="shared" si="473"/>
        <v>0</v>
      </c>
      <c r="GX90">
        <f t="shared" ca="1" si="398"/>
        <v>0</v>
      </c>
      <c r="GZ90">
        <f t="shared" ca="1" si="474"/>
        <v>0</v>
      </c>
      <c r="HA90">
        <f t="shared" ca="1" si="475"/>
        <v>0</v>
      </c>
      <c r="HB90">
        <f t="shared" ca="1" si="476"/>
        <v>0</v>
      </c>
      <c r="HC90">
        <f t="shared" ca="1" si="539"/>
        <v>0</v>
      </c>
      <c r="HD90">
        <f t="shared" ca="1" si="477"/>
        <v>19828568</v>
      </c>
      <c r="HE90">
        <f t="shared" ca="1" si="540"/>
        <v>0</v>
      </c>
      <c r="HF90">
        <f t="shared" ca="1" si="399"/>
        <v>98151</v>
      </c>
      <c r="HG90">
        <f t="shared" ca="1" si="400"/>
        <v>207575</v>
      </c>
      <c r="HH90">
        <f t="shared" si="541"/>
        <v>0.464689620669401</v>
      </c>
      <c r="HI90">
        <f>Assumptions!$E$34</f>
        <v>1.1000000000000001</v>
      </c>
      <c r="HJ90">
        <f ca="1">IF(AND(HD90&gt;1,HA90&gt;1),((LOG(HA90,HD90)^(1/EXP(1)))^(1/Assumptions!$D$30))-(1-Assumptions!$D$31),1)</f>
        <v>1</v>
      </c>
      <c r="HK90" s="41">
        <v>1</v>
      </c>
      <c r="HL90">
        <v>0.15</v>
      </c>
      <c r="HN90">
        <f t="shared" ca="1" si="478"/>
        <v>0.51115858273634118</v>
      </c>
      <c r="HO90">
        <f t="shared" ca="1" si="479"/>
        <v>0</v>
      </c>
      <c r="HP90" s="41">
        <v>1</v>
      </c>
      <c r="HR90">
        <f t="shared" ca="1" si="480"/>
        <v>0</v>
      </c>
      <c r="HS90">
        <f t="shared" ca="1" si="481"/>
        <v>0</v>
      </c>
      <c r="HT90">
        <f t="shared" ca="1" si="401"/>
        <v>0</v>
      </c>
      <c r="HU90">
        <v>1</v>
      </c>
      <c r="HX90">
        <f t="shared" ca="1" si="402"/>
        <v>0</v>
      </c>
      <c r="HY90" s="17">
        <f>INDEX(MilitarySpend,MATCH($A90,'Budget Decisions'!$A$3:$A$160,0),MATCH(HY$2,MilitarySpendCol,0))</f>
        <v>0</v>
      </c>
      <c r="HZ90">
        <f t="shared" si="542"/>
        <v>0.464689620669401</v>
      </c>
      <c r="IA90">
        <f>IF($A90&gt;=Assumptions!$D$40,1,0)</f>
        <v>1</v>
      </c>
      <c r="IB90">
        <f>Assumptions!$D$41</f>
        <v>0.83299999999999996</v>
      </c>
      <c r="IC90" s="41">
        <v>1</v>
      </c>
      <c r="ID90">
        <f>Assumptions!$D$42</f>
        <v>0.2</v>
      </c>
      <c r="IE90">
        <f t="shared" si="482"/>
        <v>0.38708645401761099</v>
      </c>
      <c r="IF90">
        <f t="shared" ca="1" si="403"/>
        <v>0</v>
      </c>
      <c r="IG90" s="17">
        <f>INDEX(MedicalSpend,MATCH($A90,'Budget Decisions'!$A$3:$A$160,0),MATCH(IG$2,MedicalSpendCol,0))</f>
        <v>0</v>
      </c>
      <c r="IH90" s="17">
        <f>IF(INDEX('Budget Decisions'!$E$4:$E$160,MATCH(Model!$A90,'Budget Decisions'!$A$4:$A$160,0))="CURED",1,0)</f>
        <v>1</v>
      </c>
      <c r="II90">
        <f t="shared" si="543"/>
        <v>1</v>
      </c>
      <c r="IJ90" s="41">
        <v>1</v>
      </c>
      <c r="IK90">
        <f>Assumptions!$D$49</f>
        <v>0.2</v>
      </c>
      <c r="IL90">
        <f t="shared" si="483"/>
        <v>0</v>
      </c>
      <c r="IM90">
        <f t="shared" ca="1" si="404"/>
        <v>0</v>
      </c>
      <c r="IO90">
        <f t="shared" ca="1" si="484"/>
        <v>0</v>
      </c>
      <c r="IP90">
        <f t="shared" ca="1" si="485"/>
        <v>0</v>
      </c>
      <c r="IQ90">
        <f t="shared" ca="1" si="486"/>
        <v>0</v>
      </c>
      <c r="IR90">
        <f t="shared" ca="1" si="544"/>
        <v>0</v>
      </c>
      <c r="IS90">
        <f t="shared" ca="1" si="487"/>
        <v>56768721</v>
      </c>
      <c r="IT90">
        <f t="shared" ca="1" si="545"/>
        <v>0</v>
      </c>
      <c r="IU90">
        <f t="shared" ca="1" si="405"/>
        <v>281005</v>
      </c>
      <c r="IV90">
        <f t="shared" ca="1" si="406"/>
        <v>156218</v>
      </c>
      <c r="IW90">
        <f t="shared" si="546"/>
        <v>1.1264233685228699</v>
      </c>
      <c r="IX90">
        <f>Assumptions!$E$34</f>
        <v>1.1000000000000001</v>
      </c>
      <c r="IY90">
        <f ca="1">IF(AND(IS90&gt;1,IP90&gt;1),((LOG(IP90,IS90)^(1/EXP(1)))^(1/Assumptions!$D$30))-(1-Assumptions!$D$31),1)</f>
        <v>1</v>
      </c>
      <c r="IZ90" s="41">
        <v>1</v>
      </c>
      <c r="JA90">
        <v>0.15</v>
      </c>
      <c r="JC90">
        <f t="shared" ca="1" si="488"/>
        <v>1.239065705375157</v>
      </c>
      <c r="JD90">
        <f t="shared" ca="1" si="489"/>
        <v>0</v>
      </c>
      <c r="JE90" s="41">
        <v>1</v>
      </c>
      <c r="JG90">
        <f t="shared" ca="1" si="490"/>
        <v>0</v>
      </c>
      <c r="JH90">
        <f t="shared" ca="1" si="491"/>
        <v>0</v>
      </c>
      <c r="JI90">
        <f t="shared" ca="1" si="407"/>
        <v>0</v>
      </c>
      <c r="JJ90">
        <v>1</v>
      </c>
      <c r="JM90">
        <f t="shared" ca="1" si="408"/>
        <v>0</v>
      </c>
      <c r="JN90" s="17">
        <f>INDEX(MilitarySpend,MATCH($A90,'Budget Decisions'!$A$3:$A$160,0),MATCH(JN$2,MilitarySpendCol,0))</f>
        <v>0</v>
      </c>
      <c r="JO90">
        <f t="shared" si="547"/>
        <v>1.1264233685228699</v>
      </c>
      <c r="JP90">
        <f>IF($A90&gt;=Assumptions!$D$40,1,0)</f>
        <v>1</v>
      </c>
      <c r="JQ90">
        <f>Assumptions!$D$41</f>
        <v>0.83299999999999996</v>
      </c>
      <c r="JR90" s="41">
        <v>1</v>
      </c>
      <c r="JS90">
        <f>Assumptions!$D$42</f>
        <v>0.2</v>
      </c>
      <c r="JT90">
        <f t="shared" si="492"/>
        <v>0.9383106659795506</v>
      </c>
      <c r="JU90">
        <f t="shared" ca="1" si="409"/>
        <v>0</v>
      </c>
      <c r="JV90" s="17">
        <f>INDEX(MedicalSpend,MATCH($A90,'Budget Decisions'!$A$3:$A$160,0),MATCH(JV$2,MedicalSpendCol,0))</f>
        <v>0</v>
      </c>
      <c r="JW90" s="17">
        <f>IF(INDEX('Budget Decisions'!$E$4:$E$160,MATCH(Model!$A90,'Budget Decisions'!$A$4:$A$160,0))="CURED",1,0)</f>
        <v>1</v>
      </c>
      <c r="JX90">
        <f t="shared" si="548"/>
        <v>1</v>
      </c>
      <c r="JY90" s="41">
        <v>1</v>
      </c>
      <c r="JZ90">
        <f>Assumptions!$D$49</f>
        <v>0.2</v>
      </c>
      <c r="KA90">
        <f t="shared" si="493"/>
        <v>0</v>
      </c>
      <c r="KB90">
        <f t="shared" ca="1" si="410"/>
        <v>0</v>
      </c>
      <c r="KD90">
        <f t="shared" ca="1" si="494"/>
        <v>0</v>
      </c>
      <c r="KE90">
        <f t="shared" ca="1" si="495"/>
        <v>0</v>
      </c>
      <c r="KF90">
        <f t="shared" ca="1" si="496"/>
        <v>0</v>
      </c>
      <c r="KG90">
        <f t="shared" ca="1" si="549"/>
        <v>0</v>
      </c>
      <c r="KH90">
        <f t="shared" ca="1" si="497"/>
        <v>40231652</v>
      </c>
      <c r="KI90">
        <f t="shared" ca="1" si="550"/>
        <v>0</v>
      </c>
      <c r="KJ90">
        <f t="shared" ca="1" si="411"/>
        <v>199146</v>
      </c>
      <c r="KK90">
        <f t="shared" ca="1" si="412"/>
        <v>222814</v>
      </c>
      <c r="KL90">
        <f t="shared" si="551"/>
        <v>2.2321095760416365</v>
      </c>
      <c r="KM90">
        <f>Assumptions!$E$34</f>
        <v>1.1000000000000001</v>
      </c>
      <c r="KN90">
        <f ca="1">IF(AND(KH90&gt;1,KE90&gt;1),((LOG(KE90,KH90)^(1/EXP(1)))^(1/Assumptions!$D$30))-(1-Assumptions!$D$31),1)</f>
        <v>1</v>
      </c>
      <c r="KO90" s="41">
        <v>1</v>
      </c>
      <c r="KP90">
        <v>0.15</v>
      </c>
      <c r="KR90">
        <f t="shared" ca="1" si="498"/>
        <v>2.4553205336458004</v>
      </c>
      <c r="KS90">
        <f t="shared" ca="1" si="499"/>
        <v>0</v>
      </c>
      <c r="KT90" s="41">
        <v>1</v>
      </c>
      <c r="KV90">
        <f t="shared" ca="1" si="500"/>
        <v>0</v>
      </c>
      <c r="KW90">
        <f t="shared" ca="1" si="501"/>
        <v>0</v>
      </c>
      <c r="KX90">
        <f t="shared" ca="1" si="413"/>
        <v>0</v>
      </c>
      <c r="KY90">
        <v>1</v>
      </c>
      <c r="LB90">
        <f t="shared" ca="1" si="414"/>
        <v>0</v>
      </c>
      <c r="LC90" s="17">
        <f>INDEX(MilitarySpend,MATCH($A90,'Budget Decisions'!$A$3:$A$160,0),MATCH(LC$2,MilitarySpendCol,0))</f>
        <v>0</v>
      </c>
      <c r="LD90">
        <f t="shared" si="552"/>
        <v>2.2321095760416365</v>
      </c>
      <c r="LE90">
        <f>IF($A90&gt;=Assumptions!$D$40,1,0)</f>
        <v>1</v>
      </c>
      <c r="LF90">
        <f>Assumptions!$D$41</f>
        <v>0.83299999999999996</v>
      </c>
      <c r="LG90" s="41">
        <v>1</v>
      </c>
      <c r="LH90">
        <f>Assumptions!$D$42</f>
        <v>0.2</v>
      </c>
      <c r="LI90">
        <f t="shared" si="502"/>
        <v>1.8593472768426831</v>
      </c>
      <c r="LJ90">
        <f t="shared" ca="1" si="415"/>
        <v>0</v>
      </c>
      <c r="LK90" s="17">
        <f>INDEX(MedicalSpend,MATCH($A90,'Budget Decisions'!$A$3:$A$160,0),MATCH(LK$2,MedicalSpendCol,0))</f>
        <v>0</v>
      </c>
      <c r="LL90" s="17">
        <f>IF(INDEX('Budget Decisions'!$E$4:$E$160,MATCH(Model!$A90,'Budget Decisions'!$A$4:$A$160,0))="CURED",1,0)</f>
        <v>1</v>
      </c>
      <c r="LM90">
        <f t="shared" si="553"/>
        <v>1</v>
      </c>
      <c r="LN90" s="41">
        <v>1</v>
      </c>
      <c r="LO90">
        <f>Assumptions!$D$49</f>
        <v>0.2</v>
      </c>
      <c r="LP90">
        <f t="shared" si="503"/>
        <v>0</v>
      </c>
      <c r="LQ90">
        <f t="shared" ca="1" si="416"/>
        <v>0</v>
      </c>
      <c r="LS90">
        <f t="shared" ca="1" si="504"/>
        <v>0</v>
      </c>
      <c r="LT90">
        <f t="shared" ca="1" si="505"/>
        <v>0</v>
      </c>
      <c r="LU90">
        <f t="shared" ca="1" si="506"/>
        <v>0</v>
      </c>
      <c r="LV90">
        <f t="shared" ca="1" si="554"/>
        <v>0</v>
      </c>
      <c r="LW90">
        <f t="shared" ca="1" si="507"/>
        <v>14405450</v>
      </c>
      <c r="LX90">
        <f t="shared" ca="1" si="555"/>
        <v>0</v>
      </c>
      <c r="LY90">
        <f t="shared" ca="1" si="417"/>
        <v>72027</v>
      </c>
      <c r="LZ90">
        <f t="shared" ca="1" si="418"/>
        <v>66382</v>
      </c>
      <c r="MA90">
        <f t="shared" si="556"/>
        <v>2.7100766589378384</v>
      </c>
      <c r="MB90">
        <f>Assumptions!$E$34</f>
        <v>1.1000000000000001</v>
      </c>
      <c r="MC90">
        <f ca="1">IF(AND(LW90&gt;1,LT90&gt;1),((LOG(LT90,LW90)^(1/EXP(1)))^(1/Assumptions!$D$30))-(1-Assumptions!$D$31),1)</f>
        <v>1</v>
      </c>
      <c r="MD90" s="41">
        <v>1</v>
      </c>
      <c r="ME90">
        <v>0.15</v>
      </c>
      <c r="MG90">
        <f t="shared" ca="1" si="508"/>
        <v>2.9810843248316226</v>
      </c>
      <c r="MH90">
        <f t="shared" ca="1" si="509"/>
        <v>0</v>
      </c>
      <c r="MI90" s="41">
        <v>1</v>
      </c>
      <c r="MK90">
        <f t="shared" ca="1" si="510"/>
        <v>0</v>
      </c>
      <c r="ML90">
        <f t="shared" ca="1" si="511"/>
        <v>0</v>
      </c>
      <c r="MM90">
        <f t="shared" ca="1" si="419"/>
        <v>0</v>
      </c>
      <c r="MN90">
        <v>1</v>
      </c>
      <c r="MQ90">
        <f t="shared" ca="1" si="420"/>
        <v>0</v>
      </c>
      <c r="MR90" s="17">
        <f>INDEX(MilitarySpend,MATCH($A90,'Budget Decisions'!$A$3:$A$160,0),MATCH(MR$2,MilitarySpendCol,0))</f>
        <v>0</v>
      </c>
      <c r="MS90">
        <f t="shared" si="557"/>
        <v>2.7100766589378384</v>
      </c>
      <c r="MT90">
        <f>IF($A90&gt;=Assumptions!$D$40,1,0)</f>
        <v>1</v>
      </c>
      <c r="MU90">
        <f>Assumptions!$D$41</f>
        <v>0.83299999999999996</v>
      </c>
      <c r="MV90" s="41">
        <v>1</v>
      </c>
      <c r="MW90">
        <f>Assumptions!$D$42</f>
        <v>0.2</v>
      </c>
      <c r="MX90">
        <f t="shared" si="512"/>
        <v>2.2574938568952194</v>
      </c>
      <c r="MY90">
        <f t="shared" ca="1" si="421"/>
        <v>0</v>
      </c>
      <c r="MZ90" s="17">
        <f>INDEX(MedicalSpend,MATCH($A90,'Budget Decisions'!$A$3:$A$160,0),MATCH(MZ$2,MedicalSpendCol,0))</f>
        <v>0</v>
      </c>
      <c r="NA90" s="17">
        <f>IF(INDEX('Budget Decisions'!$E$4:$E$160,MATCH(Model!$A90,'Budget Decisions'!$A$4:$A$160,0))="CURED",1,0)</f>
        <v>1</v>
      </c>
      <c r="NB90">
        <f t="shared" si="558"/>
        <v>1</v>
      </c>
      <c r="NC90" s="41">
        <v>1</v>
      </c>
      <c r="ND90">
        <f>Assumptions!$D$49</f>
        <v>0.2</v>
      </c>
      <c r="NE90">
        <f t="shared" si="513"/>
        <v>0</v>
      </c>
      <c r="NF90">
        <f t="shared" ca="1" si="422"/>
        <v>0</v>
      </c>
    </row>
    <row r="91" spans="1:370" x14ac:dyDescent="0.35">
      <c r="A91">
        <f t="shared" si="514"/>
        <v>88</v>
      </c>
      <c r="C91">
        <f t="shared" ca="1" si="423"/>
        <v>0</v>
      </c>
      <c r="D91">
        <f t="shared" ca="1" si="424"/>
        <v>0</v>
      </c>
      <c r="E91">
        <f t="shared" ca="1" si="425"/>
        <v>0</v>
      </c>
      <c r="F91">
        <f t="shared" ca="1" si="515"/>
        <v>0</v>
      </c>
      <c r="G91">
        <f t="shared" ca="1" si="426"/>
        <v>42489615</v>
      </c>
      <c r="H91">
        <f t="shared" ca="1" si="516"/>
        <v>0</v>
      </c>
      <c r="I91">
        <f t="shared" ca="1" si="369"/>
        <v>212448</v>
      </c>
      <c r="J91">
        <f t="shared" ca="1" si="370"/>
        <v>45753</v>
      </c>
      <c r="K91">
        <f t="shared" si="517"/>
        <v>0.82857634545527548</v>
      </c>
      <c r="L91">
        <f>Assumptions!$E$34</f>
        <v>1.1000000000000001</v>
      </c>
      <c r="M91">
        <f ca="1">IF(AND(G91&gt;1,D91&gt;1),((LOG(D91,G91)^(1/EXP(1)))^(1/Assumptions!$D$30))-(1-Assumptions!$D$31),1)</f>
        <v>1</v>
      </c>
      <c r="N91" s="41">
        <v>1</v>
      </c>
      <c r="O91">
        <v>0.15</v>
      </c>
      <c r="Q91">
        <f t="shared" ca="1" si="427"/>
        <v>0.91143398000080311</v>
      </c>
      <c r="R91">
        <f t="shared" ca="1" si="428"/>
        <v>0</v>
      </c>
      <c r="S91" s="41">
        <v>1</v>
      </c>
      <c r="U91">
        <f t="shared" ca="1" si="429"/>
        <v>0</v>
      </c>
      <c r="V91">
        <f t="shared" ca="1" si="430"/>
        <v>0</v>
      </c>
      <c r="W91">
        <f t="shared" ca="1" si="371"/>
        <v>0</v>
      </c>
      <c r="X91">
        <v>1</v>
      </c>
      <c r="AA91">
        <f t="shared" ca="1" si="372"/>
        <v>0</v>
      </c>
      <c r="AB91" s="17">
        <f>INDEX(MilitarySpend,MATCH($A91,'Budget Decisions'!$A$3:$A$160,0),MATCH(AB$2,MilitarySpendCol,0))</f>
        <v>0</v>
      </c>
      <c r="AC91">
        <f t="shared" si="518"/>
        <v>0.82857634545527548</v>
      </c>
      <c r="AD91">
        <f>IF($A91&gt;=Assumptions!$D$40,1,0)</f>
        <v>1</v>
      </c>
      <c r="AE91">
        <f>Assumptions!$D$41</f>
        <v>0.83299999999999996</v>
      </c>
      <c r="AF91" s="41">
        <v>1</v>
      </c>
      <c r="AG91">
        <f>Assumptions!$D$42</f>
        <v>0.2</v>
      </c>
      <c r="AH91">
        <f t="shared" si="431"/>
        <v>0.69020409576424446</v>
      </c>
      <c r="AI91">
        <f t="shared" ca="1" si="373"/>
        <v>0</v>
      </c>
      <c r="AJ91" s="17">
        <f>INDEX(MedicalSpend,MATCH($A91,'Budget Decisions'!$A$3:$A$160,0),MATCH(AJ$2,MedicalSpendCol,0))</f>
        <v>0</v>
      </c>
      <c r="AK91" s="17">
        <f>IF(INDEX('Budget Decisions'!$E$4:$E$160,MATCH(Model!$A91,'Budget Decisions'!$A$4:$A$160,0))="CURED",1,0)</f>
        <v>1</v>
      </c>
      <c r="AL91">
        <f t="shared" si="519"/>
        <v>1</v>
      </c>
      <c r="AM91" s="41">
        <v>1</v>
      </c>
      <c r="AN91">
        <f>Assumptions!$D$49</f>
        <v>0.2</v>
      </c>
      <c r="AO91">
        <f t="shared" si="432"/>
        <v>0</v>
      </c>
      <c r="AP91">
        <f t="shared" ca="1" si="374"/>
        <v>0</v>
      </c>
      <c r="AR91">
        <f t="shared" ca="1" si="433"/>
        <v>0</v>
      </c>
      <c r="AS91">
        <f t="shared" ca="1" si="434"/>
        <v>0</v>
      </c>
      <c r="AT91">
        <f t="shared" ca="1" si="435"/>
        <v>0</v>
      </c>
      <c r="AU91">
        <f t="shared" ca="1" si="436"/>
        <v>0</v>
      </c>
      <c r="AV91">
        <f t="shared" ca="1" si="437"/>
        <v>27729413</v>
      </c>
      <c r="AW91">
        <f t="shared" ca="1" si="520"/>
        <v>0</v>
      </c>
      <c r="AX91">
        <f t="shared" ca="1" si="375"/>
        <v>137260</v>
      </c>
      <c r="AY91">
        <f t="shared" ca="1" si="376"/>
        <v>305369</v>
      </c>
      <c r="AZ91">
        <f t="shared" si="521"/>
        <v>0.15936301189359656</v>
      </c>
      <c r="BA91">
        <f>Assumptions!$E$34</f>
        <v>1.1000000000000001</v>
      </c>
      <c r="BB91">
        <f ca="1">IF(AND(AV91&gt;1,AS91&gt;1),((LOG(AS91,AV91)^(1/EXP(1)))^(1/Assumptions!$D$30))-(1-Assumptions!$D$31),1)</f>
        <v>1</v>
      </c>
      <c r="BC91" s="41">
        <v>1</v>
      </c>
      <c r="BD91">
        <v>0.15</v>
      </c>
      <c r="BF91">
        <f t="shared" ca="1" si="438"/>
        <v>0.17529931308295624</v>
      </c>
      <c r="BG91">
        <f t="shared" ca="1" si="439"/>
        <v>0</v>
      </c>
      <c r="BH91" s="41">
        <v>1</v>
      </c>
      <c r="BJ91">
        <f t="shared" ca="1" si="440"/>
        <v>0</v>
      </c>
      <c r="BK91">
        <f t="shared" ca="1" si="441"/>
        <v>0</v>
      </c>
      <c r="BL91">
        <f t="shared" ca="1" si="377"/>
        <v>0</v>
      </c>
      <c r="BM91">
        <v>1</v>
      </c>
      <c r="BP91">
        <f t="shared" ca="1" si="378"/>
        <v>0</v>
      </c>
      <c r="BQ91" s="17">
        <f>INDEX(MilitarySpend,MATCH($A91,'Budget Decisions'!$A$3:$A$160,0),MATCH(BQ$2,MilitarySpendCol,0))</f>
        <v>0</v>
      </c>
      <c r="BR91">
        <f t="shared" si="522"/>
        <v>0.15936301189359656</v>
      </c>
      <c r="BS91">
        <f>IF($A91&gt;=Assumptions!$D$40,1,0)</f>
        <v>1</v>
      </c>
      <c r="BT91">
        <f>Assumptions!$D$41</f>
        <v>0.83299999999999996</v>
      </c>
      <c r="BU91" s="41">
        <v>1</v>
      </c>
      <c r="BV91">
        <f>Assumptions!$D$42</f>
        <v>0.2</v>
      </c>
      <c r="BW91">
        <f t="shared" si="442"/>
        <v>0.13274938890736593</v>
      </c>
      <c r="BX91">
        <f t="shared" ca="1" si="379"/>
        <v>0</v>
      </c>
      <c r="BY91" s="17">
        <f>INDEX(MedicalSpend,MATCH($A91,'Budget Decisions'!$A$3:$A$160,0),MATCH(BY$2,MedicalSpendCol,0))</f>
        <v>0</v>
      </c>
      <c r="BZ91" s="17">
        <f>IF(INDEX('Budget Decisions'!$E$4:$E$160,MATCH(Model!$A91,'Budget Decisions'!$A$4:$A$160,0))="CURED",1,0)</f>
        <v>1</v>
      </c>
      <c r="CA91">
        <f t="shared" si="523"/>
        <v>1</v>
      </c>
      <c r="CB91" s="41">
        <v>1</v>
      </c>
      <c r="CC91">
        <f>Assumptions!$D$49</f>
        <v>0.2</v>
      </c>
      <c r="CD91">
        <f t="shared" si="443"/>
        <v>0</v>
      </c>
      <c r="CE91">
        <f t="shared" ca="1" si="380"/>
        <v>0</v>
      </c>
      <c r="CG91">
        <f t="shared" ca="1" si="444"/>
        <v>0</v>
      </c>
      <c r="CH91">
        <f t="shared" ca="1" si="445"/>
        <v>0</v>
      </c>
      <c r="CI91">
        <f t="shared" ca="1" si="446"/>
        <v>0</v>
      </c>
      <c r="CJ91">
        <f t="shared" ca="1" si="524"/>
        <v>0</v>
      </c>
      <c r="CK91">
        <f t="shared" ca="1" si="447"/>
        <v>21954917</v>
      </c>
      <c r="CL91">
        <f t="shared" ca="1" si="525"/>
        <v>0</v>
      </c>
      <c r="CM91">
        <f t="shared" ca="1" si="381"/>
        <v>108676</v>
      </c>
      <c r="CN91">
        <f t="shared" ca="1" si="382"/>
        <v>159569</v>
      </c>
      <c r="CO91">
        <f t="shared" si="526"/>
        <v>0.24130002925990637</v>
      </c>
      <c r="CP91">
        <f>Assumptions!$E$34</f>
        <v>1.1000000000000001</v>
      </c>
      <c r="CQ91">
        <f ca="1">IF(AND(CK91&gt;1,CH91&gt;1),((LOG(CH91,CK91)^(1/EXP(1)))^(1/Assumptions!$D$30))-(1-Assumptions!$D$31),1)</f>
        <v>1</v>
      </c>
      <c r="CR91" s="41">
        <v>1</v>
      </c>
      <c r="CS91">
        <v>0.15</v>
      </c>
      <c r="CU91">
        <f t="shared" ca="1" si="448"/>
        <v>0.26543003218589706</v>
      </c>
      <c r="CV91">
        <f t="shared" ca="1" si="449"/>
        <v>0</v>
      </c>
      <c r="CW91" s="41">
        <v>1</v>
      </c>
      <c r="CY91">
        <f t="shared" ca="1" si="450"/>
        <v>0</v>
      </c>
      <c r="CZ91">
        <f t="shared" ca="1" si="451"/>
        <v>0</v>
      </c>
      <c r="DA91">
        <f t="shared" ca="1" si="383"/>
        <v>0</v>
      </c>
      <c r="DB91">
        <v>1</v>
      </c>
      <c r="DE91">
        <f t="shared" ca="1" si="384"/>
        <v>0</v>
      </c>
      <c r="DF91" s="17">
        <f>INDEX(MilitarySpend,MATCH($A91,'Budget Decisions'!$A$3:$A$160,0),MATCH(DF$2,MilitarySpendCol,0))</f>
        <v>0</v>
      </c>
      <c r="DG91">
        <f t="shared" si="527"/>
        <v>0.24130002925990637</v>
      </c>
      <c r="DH91">
        <f>IF($A91&gt;=Assumptions!$D$40,1,0)</f>
        <v>1</v>
      </c>
      <c r="DI91">
        <f>Assumptions!$D$41</f>
        <v>0.83299999999999996</v>
      </c>
      <c r="DJ91" s="41">
        <v>1</v>
      </c>
      <c r="DK91">
        <f>Assumptions!$D$42</f>
        <v>0.2</v>
      </c>
      <c r="DL91">
        <f t="shared" si="452"/>
        <v>0.20100292437350201</v>
      </c>
      <c r="DM91">
        <f t="shared" ca="1" si="385"/>
        <v>0</v>
      </c>
      <c r="DN91" s="17">
        <f>INDEX(MedicalSpend,MATCH($A91,'Budget Decisions'!$A$3:$A$160,0),MATCH(DN$2,MedicalSpendCol,0))</f>
        <v>0</v>
      </c>
      <c r="DO91" s="17">
        <f>IF(INDEX('Budget Decisions'!$E$4:$E$160,MATCH(Model!$A91,'Budget Decisions'!$A$4:$A$160,0))="CURED",1,0)</f>
        <v>1</v>
      </c>
      <c r="DP91">
        <f t="shared" si="528"/>
        <v>1</v>
      </c>
      <c r="DQ91" s="41">
        <v>1</v>
      </c>
      <c r="DR91">
        <f>Assumptions!$D$49</f>
        <v>0.2</v>
      </c>
      <c r="DS91">
        <f t="shared" si="453"/>
        <v>0</v>
      </c>
      <c r="DT91">
        <f t="shared" ca="1" si="386"/>
        <v>0</v>
      </c>
      <c r="DV91">
        <f t="shared" ca="1" si="454"/>
        <v>0</v>
      </c>
      <c r="DW91">
        <f t="shared" ca="1" si="455"/>
        <v>0</v>
      </c>
      <c r="DX91">
        <f t="shared" ca="1" si="456"/>
        <v>0</v>
      </c>
      <c r="DY91">
        <f t="shared" ca="1" si="529"/>
        <v>0</v>
      </c>
      <c r="DZ91">
        <f t="shared" ca="1" si="457"/>
        <v>45695568</v>
      </c>
      <c r="EA91">
        <f t="shared" ca="1" si="530"/>
        <v>0</v>
      </c>
      <c r="EB91">
        <f t="shared" ca="1" si="387"/>
        <v>228477</v>
      </c>
      <c r="EC91">
        <f t="shared" ca="1" si="388"/>
        <v>229006</v>
      </c>
      <c r="ED91">
        <f t="shared" si="531"/>
        <v>0.87442730726206253</v>
      </c>
      <c r="EE91">
        <f>Assumptions!$E$34</f>
        <v>1.1000000000000001</v>
      </c>
      <c r="EF91">
        <f ca="1">IF(AND(DZ91&gt;1,DW91&gt;1),((LOG(DW91,DZ91)^(1/EXP(1)))^(1/Assumptions!$D$30))-(1-Assumptions!$D$31),1)</f>
        <v>1</v>
      </c>
      <c r="EG91" s="41">
        <v>1</v>
      </c>
      <c r="EH91">
        <v>0.15</v>
      </c>
      <c r="EJ91">
        <f t="shared" ca="1" si="458"/>
        <v>0.96187003798826887</v>
      </c>
      <c r="EK91">
        <f t="shared" ca="1" si="459"/>
        <v>0</v>
      </c>
      <c r="EL91" s="41">
        <v>1</v>
      </c>
      <c r="EN91">
        <f t="shared" ca="1" si="460"/>
        <v>0</v>
      </c>
      <c r="EO91">
        <f t="shared" ca="1" si="461"/>
        <v>0</v>
      </c>
      <c r="EP91">
        <f t="shared" ca="1" si="389"/>
        <v>0</v>
      </c>
      <c r="EQ91">
        <v>1</v>
      </c>
      <c r="ET91">
        <f t="shared" ca="1" si="390"/>
        <v>0</v>
      </c>
      <c r="EU91" s="17">
        <f>INDEX(MilitarySpend,MATCH($A91,'Budget Decisions'!$A$3:$A$160,0),MATCH(EU$2,MilitarySpendCol,0))</f>
        <v>0</v>
      </c>
      <c r="EV91">
        <f t="shared" si="532"/>
        <v>0.87442730726206253</v>
      </c>
      <c r="EW91">
        <f>IF($A91&gt;=Assumptions!$D$40,1,0)</f>
        <v>1</v>
      </c>
      <c r="EX91">
        <f>Assumptions!$D$41</f>
        <v>0.83299999999999996</v>
      </c>
      <c r="EY91" s="41">
        <v>1</v>
      </c>
      <c r="EZ91">
        <f>Assumptions!$D$42</f>
        <v>0.2</v>
      </c>
      <c r="FA91">
        <f t="shared" si="462"/>
        <v>0.72839794694929805</v>
      </c>
      <c r="FB91">
        <f t="shared" ca="1" si="391"/>
        <v>0</v>
      </c>
      <c r="FC91" s="17">
        <f>INDEX(MedicalSpend,MATCH($A91,'Budget Decisions'!$A$3:$A$160,0),MATCH(FC$2,MedicalSpendCol,0))</f>
        <v>0</v>
      </c>
      <c r="FD91" s="17">
        <f>IF(INDEX('Budget Decisions'!$E$4:$E$160,MATCH(Model!$A91,'Budget Decisions'!$A$4:$A$160,0))="CURED",1,0)</f>
        <v>1</v>
      </c>
      <c r="FE91">
        <f t="shared" si="533"/>
        <v>1</v>
      </c>
      <c r="FF91" s="41">
        <v>1</v>
      </c>
      <c r="FG91">
        <f>Assumptions!$D$49</f>
        <v>0.2</v>
      </c>
      <c r="FH91">
        <f t="shared" si="463"/>
        <v>0</v>
      </c>
      <c r="FI91">
        <f t="shared" ca="1" si="392"/>
        <v>0</v>
      </c>
      <c r="FK91">
        <f t="shared" ca="1" si="464"/>
        <v>0</v>
      </c>
      <c r="FL91">
        <f t="shared" ca="1" si="465"/>
        <v>0</v>
      </c>
      <c r="FM91">
        <f t="shared" ca="1" si="466"/>
        <v>0</v>
      </c>
      <c r="FN91">
        <f t="shared" ca="1" si="534"/>
        <v>0</v>
      </c>
      <c r="FO91">
        <f t="shared" ca="1" si="467"/>
        <v>34361329</v>
      </c>
      <c r="FP91">
        <f t="shared" ca="1" si="535"/>
        <v>0</v>
      </c>
      <c r="FQ91">
        <f t="shared" ca="1" si="393"/>
        <v>170088</v>
      </c>
      <c r="FR91">
        <f t="shared" ca="1" si="394"/>
        <v>114876</v>
      </c>
      <c r="FS91">
        <f t="shared" si="536"/>
        <v>0.36303408195741388</v>
      </c>
      <c r="FT91">
        <f>Assumptions!$E$34</f>
        <v>1.1000000000000001</v>
      </c>
      <c r="FU91">
        <f ca="1">IF(AND(FO91&gt;1,FL91&gt;1),((LOG(FL91,FO91)^(1/EXP(1)))^(1/Assumptions!$D$30))-(1-Assumptions!$D$31),1)</f>
        <v>1</v>
      </c>
      <c r="FV91" s="41">
        <v>1</v>
      </c>
      <c r="FW91">
        <v>0.15</v>
      </c>
      <c r="FY91">
        <f t="shared" ca="1" si="468"/>
        <v>0.39933749015315528</v>
      </c>
      <c r="FZ91">
        <f t="shared" ca="1" si="469"/>
        <v>0</v>
      </c>
      <c r="GA91" s="41">
        <v>1</v>
      </c>
      <c r="GC91">
        <f t="shared" ca="1" si="470"/>
        <v>0</v>
      </c>
      <c r="GD91">
        <f t="shared" ca="1" si="471"/>
        <v>0</v>
      </c>
      <c r="GE91">
        <f t="shared" ca="1" si="395"/>
        <v>0</v>
      </c>
      <c r="GF91">
        <v>1</v>
      </c>
      <c r="GI91">
        <f t="shared" ca="1" si="396"/>
        <v>0</v>
      </c>
      <c r="GJ91" s="17">
        <f>INDEX(MilitarySpend,MATCH($A91,'Budget Decisions'!$A$3:$A$160,0),MATCH(GJ$2,MilitarySpendCol,0))</f>
        <v>0</v>
      </c>
      <c r="GK91">
        <f t="shared" si="537"/>
        <v>0.36303408195741388</v>
      </c>
      <c r="GL91">
        <f>IF($A91&gt;=Assumptions!$D$40,1,0)</f>
        <v>1</v>
      </c>
      <c r="GM91">
        <f>Assumptions!$D$41</f>
        <v>0.83299999999999996</v>
      </c>
      <c r="GN91" s="41">
        <v>1</v>
      </c>
      <c r="GO91">
        <f>Assumptions!$D$42</f>
        <v>0.2</v>
      </c>
      <c r="GP91">
        <f t="shared" si="472"/>
        <v>0.30240739027052577</v>
      </c>
      <c r="GQ91">
        <f t="shared" ca="1" si="397"/>
        <v>0</v>
      </c>
      <c r="GR91" s="17">
        <f>INDEX(MedicalSpend,MATCH($A91,'Budget Decisions'!$A$3:$A$160,0),MATCH(GR$2,MedicalSpendCol,0))</f>
        <v>0</v>
      </c>
      <c r="GS91" s="17">
        <f>IF(INDEX('Budget Decisions'!$E$4:$E$160,MATCH(Model!$A91,'Budget Decisions'!$A$4:$A$160,0))="CURED",1,0)</f>
        <v>1</v>
      </c>
      <c r="GT91">
        <f t="shared" si="538"/>
        <v>1</v>
      </c>
      <c r="GU91" s="41">
        <v>1</v>
      </c>
      <c r="GV91">
        <f>Assumptions!$D$49</f>
        <v>0.2</v>
      </c>
      <c r="GW91">
        <f t="shared" si="473"/>
        <v>0</v>
      </c>
      <c r="GX91">
        <f t="shared" ca="1" si="398"/>
        <v>0</v>
      </c>
      <c r="GZ91">
        <f t="shared" ca="1" si="474"/>
        <v>0</v>
      </c>
      <c r="HA91">
        <f t="shared" ca="1" si="475"/>
        <v>0</v>
      </c>
      <c r="HB91">
        <f t="shared" ca="1" si="476"/>
        <v>0</v>
      </c>
      <c r="HC91">
        <f t="shared" ca="1" si="539"/>
        <v>0</v>
      </c>
      <c r="HD91">
        <f t="shared" ca="1" si="477"/>
        <v>19937992</v>
      </c>
      <c r="HE91">
        <f t="shared" ca="1" si="540"/>
        <v>0</v>
      </c>
      <c r="HF91">
        <f t="shared" ca="1" si="399"/>
        <v>98693</v>
      </c>
      <c r="HG91">
        <f t="shared" ca="1" si="400"/>
        <v>207278</v>
      </c>
      <c r="HH91">
        <f t="shared" si="541"/>
        <v>0.464689620669401</v>
      </c>
      <c r="HI91">
        <f>Assumptions!$E$34</f>
        <v>1.1000000000000001</v>
      </c>
      <c r="HJ91">
        <f ca="1">IF(AND(HD91&gt;1,HA91&gt;1),((LOG(HA91,HD91)^(1/EXP(1)))^(1/Assumptions!$D$30))-(1-Assumptions!$D$31),1)</f>
        <v>1</v>
      </c>
      <c r="HK91" s="41">
        <v>1</v>
      </c>
      <c r="HL91">
        <v>0.15</v>
      </c>
      <c r="HN91">
        <f t="shared" ca="1" si="478"/>
        <v>0.51115858273634118</v>
      </c>
      <c r="HO91">
        <f t="shared" ca="1" si="479"/>
        <v>0</v>
      </c>
      <c r="HP91" s="41">
        <v>1</v>
      </c>
      <c r="HR91">
        <f t="shared" ca="1" si="480"/>
        <v>0</v>
      </c>
      <c r="HS91">
        <f t="shared" ca="1" si="481"/>
        <v>0</v>
      </c>
      <c r="HT91">
        <f t="shared" ca="1" si="401"/>
        <v>0</v>
      </c>
      <c r="HU91">
        <v>1</v>
      </c>
      <c r="HX91">
        <f t="shared" ca="1" si="402"/>
        <v>0</v>
      </c>
      <c r="HY91" s="17">
        <f>INDEX(MilitarySpend,MATCH($A91,'Budget Decisions'!$A$3:$A$160,0),MATCH(HY$2,MilitarySpendCol,0))</f>
        <v>0</v>
      </c>
      <c r="HZ91">
        <f t="shared" si="542"/>
        <v>0.464689620669401</v>
      </c>
      <c r="IA91">
        <f>IF($A91&gt;=Assumptions!$D$40,1,0)</f>
        <v>1</v>
      </c>
      <c r="IB91">
        <f>Assumptions!$D$41</f>
        <v>0.83299999999999996</v>
      </c>
      <c r="IC91" s="41">
        <v>1</v>
      </c>
      <c r="ID91">
        <f>Assumptions!$D$42</f>
        <v>0.2</v>
      </c>
      <c r="IE91">
        <f t="shared" si="482"/>
        <v>0.38708645401761099</v>
      </c>
      <c r="IF91">
        <f t="shared" ca="1" si="403"/>
        <v>0</v>
      </c>
      <c r="IG91" s="17">
        <f>INDEX(MedicalSpend,MATCH($A91,'Budget Decisions'!$A$3:$A$160,0),MATCH(IG$2,MedicalSpendCol,0))</f>
        <v>0</v>
      </c>
      <c r="IH91" s="17">
        <f>IF(INDEX('Budget Decisions'!$E$4:$E$160,MATCH(Model!$A91,'Budget Decisions'!$A$4:$A$160,0))="CURED",1,0)</f>
        <v>1</v>
      </c>
      <c r="II91">
        <f t="shared" si="543"/>
        <v>1</v>
      </c>
      <c r="IJ91" s="41">
        <v>1</v>
      </c>
      <c r="IK91">
        <f>Assumptions!$D$49</f>
        <v>0.2</v>
      </c>
      <c r="IL91">
        <f t="shared" si="483"/>
        <v>0</v>
      </c>
      <c r="IM91">
        <f t="shared" ca="1" si="404"/>
        <v>0</v>
      </c>
      <c r="IO91">
        <f t="shared" ca="1" si="484"/>
        <v>0</v>
      </c>
      <c r="IP91">
        <f t="shared" ca="1" si="485"/>
        <v>0</v>
      </c>
      <c r="IQ91">
        <f t="shared" ca="1" si="486"/>
        <v>0</v>
      </c>
      <c r="IR91">
        <f t="shared" ca="1" si="544"/>
        <v>0</v>
      </c>
      <c r="IS91">
        <f t="shared" ca="1" si="487"/>
        <v>56643934</v>
      </c>
      <c r="IT91">
        <f t="shared" ca="1" si="545"/>
        <v>0</v>
      </c>
      <c r="IU91">
        <f t="shared" ca="1" si="405"/>
        <v>280387</v>
      </c>
      <c r="IV91">
        <f t="shared" ca="1" si="406"/>
        <v>156438</v>
      </c>
      <c r="IW91">
        <f t="shared" si="546"/>
        <v>1.1264233685228699</v>
      </c>
      <c r="IX91">
        <f>Assumptions!$E$34</f>
        <v>1.1000000000000001</v>
      </c>
      <c r="IY91">
        <f ca="1">IF(AND(IS91&gt;1,IP91&gt;1),((LOG(IP91,IS91)^(1/EXP(1)))^(1/Assumptions!$D$30))-(1-Assumptions!$D$31),1)</f>
        <v>1</v>
      </c>
      <c r="IZ91" s="41">
        <v>1</v>
      </c>
      <c r="JA91">
        <v>0.15</v>
      </c>
      <c r="JC91">
        <f t="shared" ca="1" si="488"/>
        <v>1.239065705375157</v>
      </c>
      <c r="JD91">
        <f t="shared" ca="1" si="489"/>
        <v>0</v>
      </c>
      <c r="JE91" s="41">
        <v>1</v>
      </c>
      <c r="JG91">
        <f t="shared" ca="1" si="490"/>
        <v>0</v>
      </c>
      <c r="JH91">
        <f t="shared" ca="1" si="491"/>
        <v>0</v>
      </c>
      <c r="JI91">
        <f t="shared" ca="1" si="407"/>
        <v>0</v>
      </c>
      <c r="JJ91">
        <v>1</v>
      </c>
      <c r="JM91">
        <f t="shared" ca="1" si="408"/>
        <v>0</v>
      </c>
      <c r="JN91" s="17">
        <f>INDEX(MilitarySpend,MATCH($A91,'Budget Decisions'!$A$3:$A$160,0),MATCH(JN$2,MilitarySpendCol,0))</f>
        <v>0</v>
      </c>
      <c r="JO91">
        <f t="shared" si="547"/>
        <v>1.1264233685228699</v>
      </c>
      <c r="JP91">
        <f>IF($A91&gt;=Assumptions!$D$40,1,0)</f>
        <v>1</v>
      </c>
      <c r="JQ91">
        <f>Assumptions!$D$41</f>
        <v>0.83299999999999996</v>
      </c>
      <c r="JR91" s="41">
        <v>1</v>
      </c>
      <c r="JS91">
        <f>Assumptions!$D$42</f>
        <v>0.2</v>
      </c>
      <c r="JT91">
        <f t="shared" si="492"/>
        <v>0.9383106659795506</v>
      </c>
      <c r="JU91">
        <f t="shared" ca="1" si="409"/>
        <v>0</v>
      </c>
      <c r="JV91" s="17">
        <f>INDEX(MedicalSpend,MATCH($A91,'Budget Decisions'!$A$3:$A$160,0),MATCH(JV$2,MedicalSpendCol,0))</f>
        <v>0</v>
      </c>
      <c r="JW91" s="17">
        <f>IF(INDEX('Budget Decisions'!$E$4:$E$160,MATCH(Model!$A91,'Budget Decisions'!$A$4:$A$160,0))="CURED",1,0)</f>
        <v>1</v>
      </c>
      <c r="JX91">
        <f t="shared" si="548"/>
        <v>1</v>
      </c>
      <c r="JY91" s="41">
        <v>1</v>
      </c>
      <c r="JZ91">
        <f>Assumptions!$D$49</f>
        <v>0.2</v>
      </c>
      <c r="KA91">
        <f t="shared" si="493"/>
        <v>0</v>
      </c>
      <c r="KB91">
        <f t="shared" ca="1" si="410"/>
        <v>0</v>
      </c>
      <c r="KD91">
        <f t="shared" ca="1" si="494"/>
        <v>0</v>
      </c>
      <c r="KE91">
        <f t="shared" ca="1" si="495"/>
        <v>0</v>
      </c>
      <c r="KF91">
        <f t="shared" ca="1" si="496"/>
        <v>0</v>
      </c>
      <c r="KG91">
        <f t="shared" ca="1" si="549"/>
        <v>0</v>
      </c>
      <c r="KH91">
        <f t="shared" ca="1" si="497"/>
        <v>40255320</v>
      </c>
      <c r="KI91">
        <f t="shared" ca="1" si="550"/>
        <v>0</v>
      </c>
      <c r="KJ91">
        <f t="shared" ca="1" si="411"/>
        <v>199263</v>
      </c>
      <c r="KK91">
        <f t="shared" ca="1" si="412"/>
        <v>222581</v>
      </c>
      <c r="KL91">
        <f t="shared" si="551"/>
        <v>2.2321095760416365</v>
      </c>
      <c r="KM91">
        <f>Assumptions!$E$34</f>
        <v>1.1000000000000001</v>
      </c>
      <c r="KN91">
        <f ca="1">IF(AND(KH91&gt;1,KE91&gt;1),((LOG(KE91,KH91)^(1/EXP(1)))^(1/Assumptions!$D$30))-(1-Assumptions!$D$31),1)</f>
        <v>1</v>
      </c>
      <c r="KO91" s="41">
        <v>1</v>
      </c>
      <c r="KP91">
        <v>0.15</v>
      </c>
      <c r="KR91">
        <f t="shared" ca="1" si="498"/>
        <v>2.4553205336458004</v>
      </c>
      <c r="KS91">
        <f t="shared" ca="1" si="499"/>
        <v>0</v>
      </c>
      <c r="KT91" s="41">
        <v>1</v>
      </c>
      <c r="KV91">
        <f t="shared" ca="1" si="500"/>
        <v>0</v>
      </c>
      <c r="KW91">
        <f t="shared" ca="1" si="501"/>
        <v>0</v>
      </c>
      <c r="KX91">
        <f t="shared" ca="1" si="413"/>
        <v>0</v>
      </c>
      <c r="KY91">
        <v>1</v>
      </c>
      <c r="LB91">
        <f t="shared" ca="1" si="414"/>
        <v>0</v>
      </c>
      <c r="LC91" s="17">
        <f>INDEX(MilitarySpend,MATCH($A91,'Budget Decisions'!$A$3:$A$160,0),MATCH(LC$2,MilitarySpendCol,0))</f>
        <v>0</v>
      </c>
      <c r="LD91">
        <f t="shared" si="552"/>
        <v>2.2321095760416365</v>
      </c>
      <c r="LE91">
        <f>IF($A91&gt;=Assumptions!$D$40,1,0)</f>
        <v>1</v>
      </c>
      <c r="LF91">
        <f>Assumptions!$D$41</f>
        <v>0.83299999999999996</v>
      </c>
      <c r="LG91" s="41">
        <v>1</v>
      </c>
      <c r="LH91">
        <f>Assumptions!$D$42</f>
        <v>0.2</v>
      </c>
      <c r="LI91">
        <f t="shared" si="502"/>
        <v>1.8593472768426831</v>
      </c>
      <c r="LJ91">
        <f t="shared" ca="1" si="415"/>
        <v>0</v>
      </c>
      <c r="LK91" s="17">
        <f>INDEX(MedicalSpend,MATCH($A91,'Budget Decisions'!$A$3:$A$160,0),MATCH(LK$2,MedicalSpendCol,0))</f>
        <v>0</v>
      </c>
      <c r="LL91" s="17">
        <f>IF(INDEX('Budget Decisions'!$E$4:$E$160,MATCH(Model!$A91,'Budget Decisions'!$A$4:$A$160,0))="CURED",1,0)</f>
        <v>1</v>
      </c>
      <c r="LM91">
        <f t="shared" si="553"/>
        <v>1</v>
      </c>
      <c r="LN91" s="41">
        <v>1</v>
      </c>
      <c r="LO91">
        <f>Assumptions!$D$49</f>
        <v>0.2</v>
      </c>
      <c r="LP91">
        <f t="shared" si="503"/>
        <v>0</v>
      </c>
      <c r="LQ91">
        <f t="shared" ca="1" si="416"/>
        <v>0</v>
      </c>
      <c r="LS91">
        <f t="shared" ca="1" si="504"/>
        <v>0</v>
      </c>
      <c r="LT91">
        <f t="shared" ca="1" si="505"/>
        <v>0</v>
      </c>
      <c r="LU91">
        <f t="shared" ca="1" si="506"/>
        <v>0</v>
      </c>
      <c r="LV91">
        <f t="shared" ca="1" si="554"/>
        <v>0</v>
      </c>
      <c r="LW91">
        <f t="shared" ca="1" si="507"/>
        <v>14399805</v>
      </c>
      <c r="LX91">
        <f t="shared" ca="1" si="555"/>
        <v>0</v>
      </c>
      <c r="LY91">
        <f t="shared" ca="1" si="417"/>
        <v>71999</v>
      </c>
      <c r="LZ91">
        <f t="shared" ca="1" si="418"/>
        <v>66421</v>
      </c>
      <c r="MA91">
        <f t="shared" si="556"/>
        <v>2.7100766589378384</v>
      </c>
      <c r="MB91">
        <f>Assumptions!$E$34</f>
        <v>1.1000000000000001</v>
      </c>
      <c r="MC91">
        <f ca="1">IF(AND(LW91&gt;1,LT91&gt;1),((LOG(LT91,LW91)^(1/EXP(1)))^(1/Assumptions!$D$30))-(1-Assumptions!$D$31),1)</f>
        <v>1</v>
      </c>
      <c r="MD91" s="41">
        <v>1</v>
      </c>
      <c r="ME91">
        <v>0.15</v>
      </c>
      <c r="MG91">
        <f t="shared" ca="1" si="508"/>
        <v>2.9810843248316226</v>
      </c>
      <c r="MH91">
        <f t="shared" ca="1" si="509"/>
        <v>0</v>
      </c>
      <c r="MI91" s="41">
        <v>1</v>
      </c>
      <c r="MK91">
        <f t="shared" ca="1" si="510"/>
        <v>0</v>
      </c>
      <c r="ML91">
        <f t="shared" ca="1" si="511"/>
        <v>0</v>
      </c>
      <c r="MM91">
        <f t="shared" ca="1" si="419"/>
        <v>0</v>
      </c>
      <c r="MN91">
        <v>1</v>
      </c>
      <c r="MQ91">
        <f t="shared" ca="1" si="420"/>
        <v>0</v>
      </c>
      <c r="MR91" s="17">
        <f>INDEX(MilitarySpend,MATCH($A91,'Budget Decisions'!$A$3:$A$160,0),MATCH(MR$2,MilitarySpendCol,0))</f>
        <v>0</v>
      </c>
      <c r="MS91">
        <f t="shared" si="557"/>
        <v>2.7100766589378384</v>
      </c>
      <c r="MT91">
        <f>IF($A91&gt;=Assumptions!$D$40,1,0)</f>
        <v>1</v>
      </c>
      <c r="MU91">
        <f>Assumptions!$D$41</f>
        <v>0.83299999999999996</v>
      </c>
      <c r="MV91" s="41">
        <v>1</v>
      </c>
      <c r="MW91">
        <f>Assumptions!$D$42</f>
        <v>0.2</v>
      </c>
      <c r="MX91">
        <f t="shared" si="512"/>
        <v>2.2574938568952194</v>
      </c>
      <c r="MY91">
        <f t="shared" ca="1" si="421"/>
        <v>0</v>
      </c>
      <c r="MZ91" s="17">
        <f>INDEX(MedicalSpend,MATCH($A91,'Budget Decisions'!$A$3:$A$160,0),MATCH(MZ$2,MedicalSpendCol,0))</f>
        <v>0</v>
      </c>
      <c r="NA91" s="17">
        <f>IF(INDEX('Budget Decisions'!$E$4:$E$160,MATCH(Model!$A91,'Budget Decisions'!$A$4:$A$160,0))="CURED",1,0)</f>
        <v>1</v>
      </c>
      <c r="NB91">
        <f t="shared" si="558"/>
        <v>1</v>
      </c>
      <c r="NC91" s="41">
        <v>1</v>
      </c>
      <c r="ND91">
        <f>Assumptions!$D$49</f>
        <v>0.2</v>
      </c>
      <c r="NE91">
        <f t="shared" si="513"/>
        <v>0</v>
      </c>
      <c r="NF91">
        <f t="shared" ca="1" si="422"/>
        <v>0</v>
      </c>
    </row>
    <row r="92" spans="1:370" x14ac:dyDescent="0.35">
      <c r="A92">
        <f t="shared" si="514"/>
        <v>89</v>
      </c>
      <c r="C92">
        <f t="shared" ca="1" si="423"/>
        <v>0</v>
      </c>
      <c r="D92">
        <f t="shared" ca="1" si="424"/>
        <v>0</v>
      </c>
      <c r="E92">
        <f t="shared" ca="1" si="425"/>
        <v>0</v>
      </c>
      <c r="F92">
        <f t="shared" ca="1" si="515"/>
        <v>0</v>
      </c>
      <c r="G92">
        <f t="shared" ca="1" si="426"/>
        <v>42322920</v>
      </c>
      <c r="H92">
        <f t="shared" ca="1" si="516"/>
        <v>0</v>
      </c>
      <c r="I92">
        <f t="shared" ca="1" si="369"/>
        <v>211614</v>
      </c>
      <c r="J92">
        <f t="shared" ca="1" si="370"/>
        <v>46031</v>
      </c>
      <c r="K92">
        <f t="shared" si="517"/>
        <v>0.82857634545527548</v>
      </c>
      <c r="L92">
        <f>Assumptions!$E$34</f>
        <v>1.1000000000000001</v>
      </c>
      <c r="M92">
        <f ca="1">IF(AND(G92&gt;1,D92&gt;1),((LOG(D92,G92)^(1/EXP(1)))^(1/Assumptions!$D$30))-(1-Assumptions!$D$31),1)</f>
        <v>1</v>
      </c>
      <c r="N92" s="41">
        <v>1</v>
      </c>
      <c r="O92">
        <v>0.15</v>
      </c>
      <c r="Q92">
        <f t="shared" ca="1" si="427"/>
        <v>0.91143398000080311</v>
      </c>
      <c r="R92">
        <f t="shared" ca="1" si="428"/>
        <v>0</v>
      </c>
      <c r="S92" s="41">
        <v>1</v>
      </c>
      <c r="U92">
        <f t="shared" ca="1" si="429"/>
        <v>0</v>
      </c>
      <c r="V92">
        <f t="shared" ca="1" si="430"/>
        <v>0</v>
      </c>
      <c r="W92">
        <f t="shared" ca="1" si="371"/>
        <v>0</v>
      </c>
      <c r="X92">
        <v>1</v>
      </c>
      <c r="AA92">
        <f t="shared" ca="1" si="372"/>
        <v>0</v>
      </c>
      <c r="AB92" s="17">
        <f>INDEX(MilitarySpend,MATCH($A92,'Budget Decisions'!$A$3:$A$160,0),MATCH(AB$2,MilitarySpendCol,0))</f>
        <v>0</v>
      </c>
      <c r="AC92">
        <f t="shared" si="518"/>
        <v>0.82857634545527548</v>
      </c>
      <c r="AD92">
        <f>IF($A92&gt;=Assumptions!$D$40,1,0)</f>
        <v>1</v>
      </c>
      <c r="AE92">
        <f>Assumptions!$D$41</f>
        <v>0.83299999999999996</v>
      </c>
      <c r="AF92" s="41">
        <v>1</v>
      </c>
      <c r="AG92">
        <f>Assumptions!$D$42</f>
        <v>0.2</v>
      </c>
      <c r="AH92">
        <f t="shared" si="431"/>
        <v>0.69020409576424446</v>
      </c>
      <c r="AI92">
        <f t="shared" ca="1" si="373"/>
        <v>0</v>
      </c>
      <c r="AJ92" s="17">
        <f>INDEX(MedicalSpend,MATCH($A92,'Budget Decisions'!$A$3:$A$160,0),MATCH(AJ$2,MedicalSpendCol,0))</f>
        <v>0</v>
      </c>
      <c r="AK92" s="17">
        <f>IF(INDEX('Budget Decisions'!$E$4:$E$160,MATCH(Model!$A92,'Budget Decisions'!$A$4:$A$160,0))="CURED",1,0)</f>
        <v>1</v>
      </c>
      <c r="AL92">
        <f t="shared" si="519"/>
        <v>1</v>
      </c>
      <c r="AM92" s="41">
        <v>1</v>
      </c>
      <c r="AN92">
        <f>Assumptions!$D$49</f>
        <v>0.2</v>
      </c>
      <c r="AO92">
        <f t="shared" si="432"/>
        <v>0</v>
      </c>
      <c r="AP92">
        <f t="shared" ca="1" si="374"/>
        <v>0</v>
      </c>
      <c r="AR92">
        <f t="shared" ca="1" si="433"/>
        <v>0</v>
      </c>
      <c r="AS92">
        <f t="shared" ca="1" si="434"/>
        <v>0</v>
      </c>
      <c r="AT92">
        <f t="shared" ca="1" si="435"/>
        <v>0</v>
      </c>
      <c r="AU92">
        <f t="shared" ca="1" si="436"/>
        <v>0</v>
      </c>
      <c r="AV92">
        <f t="shared" ca="1" si="437"/>
        <v>27897522</v>
      </c>
      <c r="AW92">
        <f t="shared" ca="1" si="520"/>
        <v>0</v>
      </c>
      <c r="AX92">
        <f t="shared" ca="1" si="375"/>
        <v>138092</v>
      </c>
      <c r="AY92">
        <f t="shared" ca="1" si="376"/>
        <v>304528</v>
      </c>
      <c r="AZ92">
        <f t="shared" si="521"/>
        <v>0.15936301189359656</v>
      </c>
      <c r="BA92">
        <f>Assumptions!$E$34</f>
        <v>1.1000000000000001</v>
      </c>
      <c r="BB92">
        <f ca="1">IF(AND(AV92&gt;1,AS92&gt;1),((LOG(AS92,AV92)^(1/EXP(1)))^(1/Assumptions!$D$30))-(1-Assumptions!$D$31),1)</f>
        <v>1</v>
      </c>
      <c r="BC92" s="41">
        <v>1</v>
      </c>
      <c r="BD92">
        <v>0.15</v>
      </c>
      <c r="BF92">
        <f t="shared" ca="1" si="438"/>
        <v>0.17529931308295624</v>
      </c>
      <c r="BG92">
        <f t="shared" ca="1" si="439"/>
        <v>0</v>
      </c>
      <c r="BH92" s="41">
        <v>1</v>
      </c>
      <c r="BJ92">
        <f t="shared" ca="1" si="440"/>
        <v>0</v>
      </c>
      <c r="BK92">
        <f t="shared" ca="1" si="441"/>
        <v>0</v>
      </c>
      <c r="BL92">
        <f t="shared" ca="1" si="377"/>
        <v>0</v>
      </c>
      <c r="BM92">
        <v>1</v>
      </c>
      <c r="BP92">
        <f t="shared" ca="1" si="378"/>
        <v>0</v>
      </c>
      <c r="BQ92" s="17">
        <f>INDEX(MilitarySpend,MATCH($A92,'Budget Decisions'!$A$3:$A$160,0),MATCH(BQ$2,MilitarySpendCol,0))</f>
        <v>0</v>
      </c>
      <c r="BR92">
        <f t="shared" si="522"/>
        <v>0.15936301189359656</v>
      </c>
      <c r="BS92">
        <f>IF($A92&gt;=Assumptions!$D$40,1,0)</f>
        <v>1</v>
      </c>
      <c r="BT92">
        <f>Assumptions!$D$41</f>
        <v>0.83299999999999996</v>
      </c>
      <c r="BU92" s="41">
        <v>1</v>
      </c>
      <c r="BV92">
        <f>Assumptions!$D$42</f>
        <v>0.2</v>
      </c>
      <c r="BW92">
        <f t="shared" si="442"/>
        <v>0.13274938890736593</v>
      </c>
      <c r="BX92">
        <f t="shared" ca="1" si="379"/>
        <v>0</v>
      </c>
      <c r="BY92" s="17">
        <f>INDEX(MedicalSpend,MATCH($A92,'Budget Decisions'!$A$3:$A$160,0),MATCH(BY$2,MedicalSpendCol,0))</f>
        <v>0</v>
      </c>
      <c r="BZ92" s="17">
        <f>IF(INDEX('Budget Decisions'!$E$4:$E$160,MATCH(Model!$A92,'Budget Decisions'!$A$4:$A$160,0))="CURED",1,0)</f>
        <v>1</v>
      </c>
      <c r="CA92">
        <f t="shared" si="523"/>
        <v>1</v>
      </c>
      <c r="CB92" s="41">
        <v>1</v>
      </c>
      <c r="CC92">
        <f>Assumptions!$D$49</f>
        <v>0.2</v>
      </c>
      <c r="CD92">
        <f t="shared" si="443"/>
        <v>0</v>
      </c>
      <c r="CE92">
        <f t="shared" ca="1" si="380"/>
        <v>0</v>
      </c>
      <c r="CG92">
        <f t="shared" ca="1" si="444"/>
        <v>0</v>
      </c>
      <c r="CH92">
        <f t="shared" ca="1" si="445"/>
        <v>0</v>
      </c>
      <c r="CI92">
        <f t="shared" ca="1" si="446"/>
        <v>0</v>
      </c>
      <c r="CJ92">
        <f t="shared" ca="1" si="524"/>
        <v>0</v>
      </c>
      <c r="CK92">
        <f t="shared" ca="1" si="447"/>
        <v>22005810</v>
      </c>
      <c r="CL92">
        <f t="shared" ca="1" si="525"/>
        <v>0</v>
      </c>
      <c r="CM92">
        <f t="shared" ca="1" si="381"/>
        <v>108928</v>
      </c>
      <c r="CN92">
        <f t="shared" ca="1" si="382"/>
        <v>159756</v>
      </c>
      <c r="CO92">
        <f t="shared" si="526"/>
        <v>0.24130002925990637</v>
      </c>
      <c r="CP92">
        <f>Assumptions!$E$34</f>
        <v>1.1000000000000001</v>
      </c>
      <c r="CQ92">
        <f ca="1">IF(AND(CK92&gt;1,CH92&gt;1),((LOG(CH92,CK92)^(1/EXP(1)))^(1/Assumptions!$D$30))-(1-Assumptions!$D$31),1)</f>
        <v>1</v>
      </c>
      <c r="CR92" s="41">
        <v>1</v>
      </c>
      <c r="CS92">
        <v>0.15</v>
      </c>
      <c r="CU92">
        <f t="shared" ca="1" si="448"/>
        <v>0.26543003218589706</v>
      </c>
      <c r="CV92">
        <f t="shared" ca="1" si="449"/>
        <v>0</v>
      </c>
      <c r="CW92" s="41">
        <v>1</v>
      </c>
      <c r="CY92">
        <f t="shared" ca="1" si="450"/>
        <v>0</v>
      </c>
      <c r="CZ92">
        <f t="shared" ca="1" si="451"/>
        <v>0</v>
      </c>
      <c r="DA92">
        <f t="shared" ca="1" si="383"/>
        <v>0</v>
      </c>
      <c r="DB92">
        <v>1</v>
      </c>
      <c r="DE92">
        <f t="shared" ca="1" si="384"/>
        <v>0</v>
      </c>
      <c r="DF92" s="17">
        <f>INDEX(MilitarySpend,MATCH($A92,'Budget Decisions'!$A$3:$A$160,0),MATCH(DF$2,MilitarySpendCol,0))</f>
        <v>0</v>
      </c>
      <c r="DG92">
        <f t="shared" si="527"/>
        <v>0.24130002925990637</v>
      </c>
      <c r="DH92">
        <f>IF($A92&gt;=Assumptions!$D$40,1,0)</f>
        <v>1</v>
      </c>
      <c r="DI92">
        <f>Assumptions!$D$41</f>
        <v>0.83299999999999996</v>
      </c>
      <c r="DJ92" s="41">
        <v>1</v>
      </c>
      <c r="DK92">
        <f>Assumptions!$D$42</f>
        <v>0.2</v>
      </c>
      <c r="DL92">
        <f t="shared" si="452"/>
        <v>0.20100292437350201</v>
      </c>
      <c r="DM92">
        <f t="shared" ca="1" si="385"/>
        <v>0</v>
      </c>
      <c r="DN92" s="17">
        <f>INDEX(MedicalSpend,MATCH($A92,'Budget Decisions'!$A$3:$A$160,0),MATCH(DN$2,MedicalSpendCol,0))</f>
        <v>0</v>
      </c>
      <c r="DO92" s="17">
        <f>IF(INDEX('Budget Decisions'!$E$4:$E$160,MATCH(Model!$A92,'Budget Decisions'!$A$4:$A$160,0))="CURED",1,0)</f>
        <v>1</v>
      </c>
      <c r="DP92">
        <f t="shared" si="528"/>
        <v>1</v>
      </c>
      <c r="DQ92" s="41">
        <v>1</v>
      </c>
      <c r="DR92">
        <f>Assumptions!$D$49</f>
        <v>0.2</v>
      </c>
      <c r="DS92">
        <f t="shared" si="453"/>
        <v>0</v>
      </c>
      <c r="DT92">
        <f t="shared" ca="1" si="386"/>
        <v>0</v>
      </c>
      <c r="DV92">
        <f t="shared" ca="1" si="454"/>
        <v>0</v>
      </c>
      <c r="DW92">
        <f t="shared" ca="1" si="455"/>
        <v>0</v>
      </c>
      <c r="DX92">
        <f t="shared" ca="1" si="456"/>
        <v>0</v>
      </c>
      <c r="DY92">
        <f t="shared" ca="1" si="529"/>
        <v>0</v>
      </c>
      <c r="DZ92">
        <f t="shared" ca="1" si="457"/>
        <v>45696097</v>
      </c>
      <c r="EA92">
        <f t="shared" ca="1" si="530"/>
        <v>0</v>
      </c>
      <c r="EB92">
        <f t="shared" ca="1" si="387"/>
        <v>228480</v>
      </c>
      <c r="EC92">
        <f t="shared" ca="1" si="388"/>
        <v>229103</v>
      </c>
      <c r="ED92">
        <f t="shared" si="531"/>
        <v>0.87442730726206253</v>
      </c>
      <c r="EE92">
        <f>Assumptions!$E$34</f>
        <v>1.1000000000000001</v>
      </c>
      <c r="EF92">
        <f ca="1">IF(AND(DZ92&gt;1,DW92&gt;1),((LOG(DW92,DZ92)^(1/EXP(1)))^(1/Assumptions!$D$30))-(1-Assumptions!$D$31),1)</f>
        <v>1</v>
      </c>
      <c r="EG92" s="41">
        <v>1</v>
      </c>
      <c r="EH92">
        <v>0.15</v>
      </c>
      <c r="EJ92">
        <f t="shared" ca="1" si="458"/>
        <v>0.96187003798826887</v>
      </c>
      <c r="EK92">
        <f t="shared" ca="1" si="459"/>
        <v>0</v>
      </c>
      <c r="EL92" s="41">
        <v>1</v>
      </c>
      <c r="EN92">
        <f t="shared" ca="1" si="460"/>
        <v>0</v>
      </c>
      <c r="EO92">
        <f t="shared" ca="1" si="461"/>
        <v>0</v>
      </c>
      <c r="EP92">
        <f t="shared" ca="1" si="389"/>
        <v>0</v>
      </c>
      <c r="EQ92">
        <v>1</v>
      </c>
      <c r="ET92">
        <f t="shared" ca="1" si="390"/>
        <v>0</v>
      </c>
      <c r="EU92" s="17">
        <f>INDEX(MilitarySpend,MATCH($A92,'Budget Decisions'!$A$3:$A$160,0),MATCH(EU$2,MilitarySpendCol,0))</f>
        <v>0</v>
      </c>
      <c r="EV92">
        <f t="shared" si="532"/>
        <v>0.87442730726206253</v>
      </c>
      <c r="EW92">
        <f>IF($A92&gt;=Assumptions!$D$40,1,0)</f>
        <v>1</v>
      </c>
      <c r="EX92">
        <f>Assumptions!$D$41</f>
        <v>0.83299999999999996</v>
      </c>
      <c r="EY92" s="41">
        <v>1</v>
      </c>
      <c r="EZ92">
        <f>Assumptions!$D$42</f>
        <v>0.2</v>
      </c>
      <c r="FA92">
        <f t="shared" si="462"/>
        <v>0.72839794694929805</v>
      </c>
      <c r="FB92">
        <f t="shared" ca="1" si="391"/>
        <v>0</v>
      </c>
      <c r="FC92" s="17">
        <f>INDEX(MedicalSpend,MATCH($A92,'Budget Decisions'!$A$3:$A$160,0),MATCH(FC$2,MedicalSpendCol,0))</f>
        <v>0</v>
      </c>
      <c r="FD92" s="17">
        <f>IF(INDEX('Budget Decisions'!$E$4:$E$160,MATCH(Model!$A92,'Budget Decisions'!$A$4:$A$160,0))="CURED",1,0)</f>
        <v>1</v>
      </c>
      <c r="FE92">
        <f t="shared" si="533"/>
        <v>1</v>
      </c>
      <c r="FF92" s="41">
        <v>1</v>
      </c>
      <c r="FG92">
        <f>Assumptions!$D$49</f>
        <v>0.2</v>
      </c>
      <c r="FH92">
        <f t="shared" si="463"/>
        <v>0</v>
      </c>
      <c r="FI92">
        <f t="shared" ca="1" si="392"/>
        <v>0</v>
      </c>
      <c r="FK92">
        <f t="shared" ca="1" si="464"/>
        <v>0</v>
      </c>
      <c r="FL92">
        <f t="shared" ca="1" si="465"/>
        <v>0</v>
      </c>
      <c r="FM92">
        <f t="shared" ca="1" si="466"/>
        <v>0</v>
      </c>
      <c r="FN92">
        <f t="shared" ca="1" si="534"/>
        <v>0</v>
      </c>
      <c r="FO92">
        <f t="shared" ca="1" si="467"/>
        <v>34306117</v>
      </c>
      <c r="FP92">
        <f t="shared" ca="1" si="535"/>
        <v>0</v>
      </c>
      <c r="FQ92">
        <f t="shared" ca="1" si="393"/>
        <v>169815</v>
      </c>
      <c r="FR92">
        <f t="shared" ca="1" si="394"/>
        <v>115417</v>
      </c>
      <c r="FS92">
        <f t="shared" si="536"/>
        <v>0.36303408195741388</v>
      </c>
      <c r="FT92">
        <f>Assumptions!$E$34</f>
        <v>1.1000000000000001</v>
      </c>
      <c r="FU92">
        <f ca="1">IF(AND(FO92&gt;1,FL92&gt;1),((LOG(FL92,FO92)^(1/EXP(1)))^(1/Assumptions!$D$30))-(1-Assumptions!$D$31),1)</f>
        <v>1</v>
      </c>
      <c r="FV92" s="41">
        <v>1</v>
      </c>
      <c r="FW92">
        <v>0.15</v>
      </c>
      <c r="FY92">
        <f t="shared" ca="1" si="468"/>
        <v>0.39933749015315528</v>
      </c>
      <c r="FZ92">
        <f t="shared" ca="1" si="469"/>
        <v>0</v>
      </c>
      <c r="GA92" s="41">
        <v>1</v>
      </c>
      <c r="GC92">
        <f t="shared" ca="1" si="470"/>
        <v>0</v>
      </c>
      <c r="GD92">
        <f t="shared" ca="1" si="471"/>
        <v>0</v>
      </c>
      <c r="GE92">
        <f t="shared" ca="1" si="395"/>
        <v>0</v>
      </c>
      <c r="GF92">
        <v>1</v>
      </c>
      <c r="GI92">
        <f t="shared" ca="1" si="396"/>
        <v>0</v>
      </c>
      <c r="GJ92" s="17">
        <f>INDEX(MilitarySpend,MATCH($A92,'Budget Decisions'!$A$3:$A$160,0),MATCH(GJ$2,MilitarySpendCol,0))</f>
        <v>0</v>
      </c>
      <c r="GK92">
        <f t="shared" si="537"/>
        <v>0.36303408195741388</v>
      </c>
      <c r="GL92">
        <f>IF($A92&gt;=Assumptions!$D$40,1,0)</f>
        <v>1</v>
      </c>
      <c r="GM92">
        <f>Assumptions!$D$41</f>
        <v>0.83299999999999996</v>
      </c>
      <c r="GN92" s="41">
        <v>1</v>
      </c>
      <c r="GO92">
        <f>Assumptions!$D$42</f>
        <v>0.2</v>
      </c>
      <c r="GP92">
        <f t="shared" si="472"/>
        <v>0.30240739027052577</v>
      </c>
      <c r="GQ92">
        <f t="shared" ca="1" si="397"/>
        <v>0</v>
      </c>
      <c r="GR92" s="17">
        <f>INDEX(MedicalSpend,MATCH($A92,'Budget Decisions'!$A$3:$A$160,0),MATCH(GR$2,MedicalSpendCol,0))</f>
        <v>0</v>
      </c>
      <c r="GS92" s="17">
        <f>IF(INDEX('Budget Decisions'!$E$4:$E$160,MATCH(Model!$A92,'Budget Decisions'!$A$4:$A$160,0))="CURED",1,0)</f>
        <v>1</v>
      </c>
      <c r="GT92">
        <f t="shared" si="538"/>
        <v>1</v>
      </c>
      <c r="GU92" s="41">
        <v>1</v>
      </c>
      <c r="GV92">
        <f>Assumptions!$D$49</f>
        <v>0.2</v>
      </c>
      <c r="GW92">
        <f t="shared" si="473"/>
        <v>0</v>
      </c>
      <c r="GX92">
        <f t="shared" ca="1" si="398"/>
        <v>0</v>
      </c>
      <c r="GZ92">
        <f t="shared" ca="1" si="474"/>
        <v>0</v>
      </c>
      <c r="HA92">
        <f t="shared" ca="1" si="475"/>
        <v>0</v>
      </c>
      <c r="HB92">
        <f t="shared" ca="1" si="476"/>
        <v>0</v>
      </c>
      <c r="HC92">
        <f t="shared" ca="1" si="539"/>
        <v>0</v>
      </c>
      <c r="HD92">
        <f t="shared" ca="1" si="477"/>
        <v>20046577</v>
      </c>
      <c r="HE92">
        <f t="shared" ca="1" si="540"/>
        <v>0</v>
      </c>
      <c r="HF92">
        <f t="shared" ca="1" si="399"/>
        <v>99230</v>
      </c>
      <c r="HG92">
        <f t="shared" ca="1" si="400"/>
        <v>206983</v>
      </c>
      <c r="HH92">
        <f t="shared" si="541"/>
        <v>0.464689620669401</v>
      </c>
      <c r="HI92">
        <f>Assumptions!$E$34</f>
        <v>1.1000000000000001</v>
      </c>
      <c r="HJ92">
        <f ca="1">IF(AND(HD92&gt;1,HA92&gt;1),((LOG(HA92,HD92)^(1/EXP(1)))^(1/Assumptions!$D$30))-(1-Assumptions!$D$31),1)</f>
        <v>1</v>
      </c>
      <c r="HK92" s="41">
        <v>1</v>
      </c>
      <c r="HL92">
        <v>0.15</v>
      </c>
      <c r="HN92">
        <f t="shared" ca="1" si="478"/>
        <v>0.51115858273634118</v>
      </c>
      <c r="HO92">
        <f t="shared" ca="1" si="479"/>
        <v>0</v>
      </c>
      <c r="HP92" s="41">
        <v>1</v>
      </c>
      <c r="HR92">
        <f t="shared" ca="1" si="480"/>
        <v>0</v>
      </c>
      <c r="HS92">
        <f t="shared" ca="1" si="481"/>
        <v>0</v>
      </c>
      <c r="HT92">
        <f t="shared" ca="1" si="401"/>
        <v>0</v>
      </c>
      <c r="HU92">
        <v>1</v>
      </c>
      <c r="HX92">
        <f t="shared" ca="1" si="402"/>
        <v>0</v>
      </c>
      <c r="HY92" s="17">
        <f>INDEX(MilitarySpend,MATCH($A92,'Budget Decisions'!$A$3:$A$160,0),MATCH(HY$2,MilitarySpendCol,0))</f>
        <v>0</v>
      </c>
      <c r="HZ92">
        <f t="shared" si="542"/>
        <v>0.464689620669401</v>
      </c>
      <c r="IA92">
        <f>IF($A92&gt;=Assumptions!$D$40,1,0)</f>
        <v>1</v>
      </c>
      <c r="IB92">
        <f>Assumptions!$D$41</f>
        <v>0.83299999999999996</v>
      </c>
      <c r="IC92" s="41">
        <v>1</v>
      </c>
      <c r="ID92">
        <f>Assumptions!$D$42</f>
        <v>0.2</v>
      </c>
      <c r="IE92">
        <f t="shared" si="482"/>
        <v>0.38708645401761099</v>
      </c>
      <c r="IF92">
        <f t="shared" ca="1" si="403"/>
        <v>0</v>
      </c>
      <c r="IG92" s="17">
        <f>INDEX(MedicalSpend,MATCH($A92,'Budget Decisions'!$A$3:$A$160,0),MATCH(IG$2,MedicalSpendCol,0))</f>
        <v>0</v>
      </c>
      <c r="IH92" s="17">
        <f>IF(INDEX('Budget Decisions'!$E$4:$E$160,MATCH(Model!$A92,'Budget Decisions'!$A$4:$A$160,0))="CURED",1,0)</f>
        <v>1</v>
      </c>
      <c r="II92">
        <f t="shared" si="543"/>
        <v>1</v>
      </c>
      <c r="IJ92" s="41">
        <v>1</v>
      </c>
      <c r="IK92">
        <f>Assumptions!$D$49</f>
        <v>0.2</v>
      </c>
      <c r="IL92">
        <f t="shared" si="483"/>
        <v>0</v>
      </c>
      <c r="IM92">
        <f t="shared" ca="1" si="404"/>
        <v>0</v>
      </c>
      <c r="IO92">
        <f t="shared" ca="1" si="484"/>
        <v>0</v>
      </c>
      <c r="IP92">
        <f t="shared" ca="1" si="485"/>
        <v>0</v>
      </c>
      <c r="IQ92">
        <f t="shared" ca="1" si="486"/>
        <v>0</v>
      </c>
      <c r="IR92">
        <f t="shared" ca="1" si="544"/>
        <v>0</v>
      </c>
      <c r="IS92">
        <f t="shared" ca="1" si="487"/>
        <v>56519985</v>
      </c>
      <c r="IT92">
        <f t="shared" ca="1" si="545"/>
        <v>0</v>
      </c>
      <c r="IU92">
        <f t="shared" ca="1" si="405"/>
        <v>279773</v>
      </c>
      <c r="IV92">
        <f t="shared" ca="1" si="406"/>
        <v>156656</v>
      </c>
      <c r="IW92">
        <f t="shared" si="546"/>
        <v>1.1264233685228699</v>
      </c>
      <c r="IX92">
        <f>Assumptions!$E$34</f>
        <v>1.1000000000000001</v>
      </c>
      <c r="IY92">
        <f ca="1">IF(AND(IS92&gt;1,IP92&gt;1),((LOG(IP92,IS92)^(1/EXP(1)))^(1/Assumptions!$D$30))-(1-Assumptions!$D$31),1)</f>
        <v>1</v>
      </c>
      <c r="IZ92" s="41">
        <v>1</v>
      </c>
      <c r="JA92">
        <v>0.15</v>
      </c>
      <c r="JC92">
        <f t="shared" ca="1" si="488"/>
        <v>1.239065705375157</v>
      </c>
      <c r="JD92">
        <f t="shared" ca="1" si="489"/>
        <v>0</v>
      </c>
      <c r="JE92" s="41">
        <v>1</v>
      </c>
      <c r="JG92">
        <f t="shared" ca="1" si="490"/>
        <v>0</v>
      </c>
      <c r="JH92">
        <f t="shared" ca="1" si="491"/>
        <v>0</v>
      </c>
      <c r="JI92">
        <f t="shared" ca="1" si="407"/>
        <v>0</v>
      </c>
      <c r="JJ92">
        <v>1</v>
      </c>
      <c r="JM92">
        <f t="shared" ca="1" si="408"/>
        <v>0</v>
      </c>
      <c r="JN92" s="17">
        <f>INDEX(MilitarySpend,MATCH($A92,'Budget Decisions'!$A$3:$A$160,0),MATCH(JN$2,MilitarySpendCol,0))</f>
        <v>0</v>
      </c>
      <c r="JO92">
        <f t="shared" si="547"/>
        <v>1.1264233685228699</v>
      </c>
      <c r="JP92">
        <f>IF($A92&gt;=Assumptions!$D$40,1,0)</f>
        <v>1</v>
      </c>
      <c r="JQ92">
        <f>Assumptions!$D$41</f>
        <v>0.83299999999999996</v>
      </c>
      <c r="JR92" s="41">
        <v>1</v>
      </c>
      <c r="JS92">
        <f>Assumptions!$D$42</f>
        <v>0.2</v>
      </c>
      <c r="JT92">
        <f t="shared" si="492"/>
        <v>0.9383106659795506</v>
      </c>
      <c r="JU92">
        <f t="shared" ca="1" si="409"/>
        <v>0</v>
      </c>
      <c r="JV92" s="17">
        <f>INDEX(MedicalSpend,MATCH($A92,'Budget Decisions'!$A$3:$A$160,0),MATCH(JV$2,MedicalSpendCol,0))</f>
        <v>0</v>
      </c>
      <c r="JW92" s="17">
        <f>IF(INDEX('Budget Decisions'!$E$4:$E$160,MATCH(Model!$A92,'Budget Decisions'!$A$4:$A$160,0))="CURED",1,0)</f>
        <v>1</v>
      </c>
      <c r="JX92">
        <f t="shared" si="548"/>
        <v>1</v>
      </c>
      <c r="JY92" s="41">
        <v>1</v>
      </c>
      <c r="JZ92">
        <f>Assumptions!$D$49</f>
        <v>0.2</v>
      </c>
      <c r="KA92">
        <f t="shared" si="493"/>
        <v>0</v>
      </c>
      <c r="KB92">
        <f t="shared" ca="1" si="410"/>
        <v>0</v>
      </c>
      <c r="KD92">
        <f t="shared" ca="1" si="494"/>
        <v>0</v>
      </c>
      <c r="KE92">
        <f t="shared" ca="1" si="495"/>
        <v>0</v>
      </c>
      <c r="KF92">
        <f t="shared" ca="1" si="496"/>
        <v>0</v>
      </c>
      <c r="KG92">
        <f t="shared" ca="1" si="549"/>
        <v>0</v>
      </c>
      <c r="KH92">
        <f t="shared" ca="1" si="497"/>
        <v>40278638</v>
      </c>
      <c r="KI92">
        <f t="shared" ca="1" si="550"/>
        <v>0</v>
      </c>
      <c r="KJ92">
        <f t="shared" ca="1" si="411"/>
        <v>199379</v>
      </c>
      <c r="KK92">
        <f t="shared" ca="1" si="412"/>
        <v>222349</v>
      </c>
      <c r="KL92">
        <f t="shared" si="551"/>
        <v>2.2321095760416365</v>
      </c>
      <c r="KM92">
        <f>Assumptions!$E$34</f>
        <v>1.1000000000000001</v>
      </c>
      <c r="KN92">
        <f ca="1">IF(AND(KH92&gt;1,KE92&gt;1),((LOG(KE92,KH92)^(1/EXP(1)))^(1/Assumptions!$D$30))-(1-Assumptions!$D$31),1)</f>
        <v>1</v>
      </c>
      <c r="KO92" s="41">
        <v>1</v>
      </c>
      <c r="KP92">
        <v>0.15</v>
      </c>
      <c r="KR92">
        <f t="shared" ca="1" si="498"/>
        <v>2.4553205336458004</v>
      </c>
      <c r="KS92">
        <f t="shared" ca="1" si="499"/>
        <v>0</v>
      </c>
      <c r="KT92" s="41">
        <v>1</v>
      </c>
      <c r="KV92">
        <f t="shared" ca="1" si="500"/>
        <v>0</v>
      </c>
      <c r="KW92">
        <f t="shared" ca="1" si="501"/>
        <v>0</v>
      </c>
      <c r="KX92">
        <f t="shared" ca="1" si="413"/>
        <v>0</v>
      </c>
      <c r="KY92">
        <v>1</v>
      </c>
      <c r="LB92">
        <f t="shared" ca="1" si="414"/>
        <v>0</v>
      </c>
      <c r="LC92" s="17">
        <f>INDEX(MilitarySpend,MATCH($A92,'Budget Decisions'!$A$3:$A$160,0),MATCH(LC$2,MilitarySpendCol,0))</f>
        <v>0</v>
      </c>
      <c r="LD92">
        <f t="shared" si="552"/>
        <v>2.2321095760416365</v>
      </c>
      <c r="LE92">
        <f>IF($A92&gt;=Assumptions!$D$40,1,0)</f>
        <v>1</v>
      </c>
      <c r="LF92">
        <f>Assumptions!$D$41</f>
        <v>0.83299999999999996</v>
      </c>
      <c r="LG92" s="41">
        <v>1</v>
      </c>
      <c r="LH92">
        <f>Assumptions!$D$42</f>
        <v>0.2</v>
      </c>
      <c r="LI92">
        <f t="shared" si="502"/>
        <v>1.8593472768426831</v>
      </c>
      <c r="LJ92">
        <f t="shared" ca="1" si="415"/>
        <v>0</v>
      </c>
      <c r="LK92" s="17">
        <f>INDEX(MedicalSpend,MATCH($A92,'Budget Decisions'!$A$3:$A$160,0),MATCH(LK$2,MedicalSpendCol,0))</f>
        <v>0</v>
      </c>
      <c r="LL92" s="17">
        <f>IF(INDEX('Budget Decisions'!$E$4:$E$160,MATCH(Model!$A92,'Budget Decisions'!$A$4:$A$160,0))="CURED",1,0)</f>
        <v>1</v>
      </c>
      <c r="LM92">
        <f t="shared" si="553"/>
        <v>1</v>
      </c>
      <c r="LN92" s="41">
        <v>1</v>
      </c>
      <c r="LO92">
        <f>Assumptions!$D$49</f>
        <v>0.2</v>
      </c>
      <c r="LP92">
        <f t="shared" si="503"/>
        <v>0</v>
      </c>
      <c r="LQ92">
        <f t="shared" ca="1" si="416"/>
        <v>0</v>
      </c>
      <c r="LS92">
        <f t="shared" ca="1" si="504"/>
        <v>0</v>
      </c>
      <c r="LT92">
        <f t="shared" ca="1" si="505"/>
        <v>0</v>
      </c>
      <c r="LU92">
        <f t="shared" ca="1" si="506"/>
        <v>0</v>
      </c>
      <c r="LV92">
        <f t="shared" ca="1" si="554"/>
        <v>0</v>
      </c>
      <c r="LW92">
        <f t="shared" ca="1" si="507"/>
        <v>14394227</v>
      </c>
      <c r="LX92">
        <f t="shared" ca="1" si="555"/>
        <v>0</v>
      </c>
      <c r="LY92">
        <f t="shared" ca="1" si="417"/>
        <v>71971</v>
      </c>
      <c r="LZ92">
        <f t="shared" ca="1" si="418"/>
        <v>66460</v>
      </c>
      <c r="MA92">
        <f t="shared" si="556"/>
        <v>2.7100766589378384</v>
      </c>
      <c r="MB92">
        <f>Assumptions!$E$34</f>
        <v>1.1000000000000001</v>
      </c>
      <c r="MC92">
        <f ca="1">IF(AND(LW92&gt;1,LT92&gt;1),((LOG(LT92,LW92)^(1/EXP(1)))^(1/Assumptions!$D$30))-(1-Assumptions!$D$31),1)</f>
        <v>1</v>
      </c>
      <c r="MD92" s="41">
        <v>1</v>
      </c>
      <c r="ME92">
        <v>0.15</v>
      </c>
      <c r="MG92">
        <f t="shared" ca="1" si="508"/>
        <v>2.9810843248316226</v>
      </c>
      <c r="MH92">
        <f t="shared" ca="1" si="509"/>
        <v>0</v>
      </c>
      <c r="MI92" s="41">
        <v>1</v>
      </c>
      <c r="MK92">
        <f t="shared" ca="1" si="510"/>
        <v>0</v>
      </c>
      <c r="ML92">
        <f t="shared" ca="1" si="511"/>
        <v>0</v>
      </c>
      <c r="MM92">
        <f t="shared" ca="1" si="419"/>
        <v>0</v>
      </c>
      <c r="MN92">
        <v>1</v>
      </c>
      <c r="MQ92">
        <f t="shared" ca="1" si="420"/>
        <v>0</v>
      </c>
      <c r="MR92" s="17">
        <f>INDEX(MilitarySpend,MATCH($A92,'Budget Decisions'!$A$3:$A$160,0),MATCH(MR$2,MilitarySpendCol,0))</f>
        <v>0</v>
      </c>
      <c r="MS92">
        <f t="shared" si="557"/>
        <v>2.7100766589378384</v>
      </c>
      <c r="MT92">
        <f>IF($A92&gt;=Assumptions!$D$40,1,0)</f>
        <v>1</v>
      </c>
      <c r="MU92">
        <f>Assumptions!$D$41</f>
        <v>0.83299999999999996</v>
      </c>
      <c r="MV92" s="41">
        <v>1</v>
      </c>
      <c r="MW92">
        <f>Assumptions!$D$42</f>
        <v>0.2</v>
      </c>
      <c r="MX92">
        <f t="shared" si="512"/>
        <v>2.2574938568952194</v>
      </c>
      <c r="MY92">
        <f t="shared" ca="1" si="421"/>
        <v>0</v>
      </c>
      <c r="MZ92" s="17">
        <f>INDEX(MedicalSpend,MATCH($A92,'Budget Decisions'!$A$3:$A$160,0),MATCH(MZ$2,MedicalSpendCol,0))</f>
        <v>0</v>
      </c>
      <c r="NA92" s="17">
        <f>IF(INDEX('Budget Decisions'!$E$4:$E$160,MATCH(Model!$A92,'Budget Decisions'!$A$4:$A$160,0))="CURED",1,0)</f>
        <v>1</v>
      </c>
      <c r="NB92">
        <f t="shared" si="558"/>
        <v>1</v>
      </c>
      <c r="NC92" s="41">
        <v>1</v>
      </c>
      <c r="ND92">
        <f>Assumptions!$D$49</f>
        <v>0.2</v>
      </c>
      <c r="NE92">
        <f t="shared" si="513"/>
        <v>0</v>
      </c>
      <c r="NF92">
        <f t="shared" ca="1" si="422"/>
        <v>0</v>
      </c>
    </row>
    <row r="93" spans="1:370" x14ac:dyDescent="0.35">
      <c r="A93">
        <f t="shared" si="514"/>
        <v>90</v>
      </c>
      <c r="C93">
        <f t="shared" ca="1" si="423"/>
        <v>0</v>
      </c>
      <c r="D93">
        <f t="shared" ca="1" si="424"/>
        <v>0</v>
      </c>
      <c r="E93">
        <f t="shared" ca="1" si="425"/>
        <v>0</v>
      </c>
      <c r="F93">
        <f t="shared" ca="1" si="515"/>
        <v>0</v>
      </c>
      <c r="G93">
        <f t="shared" ca="1" si="426"/>
        <v>42157337</v>
      </c>
      <c r="H93">
        <f t="shared" ca="1" si="516"/>
        <v>0</v>
      </c>
      <c r="I93">
        <f t="shared" ca="1" si="369"/>
        <v>210786</v>
      </c>
      <c r="J93">
        <f t="shared" ca="1" si="370"/>
        <v>46305</v>
      </c>
      <c r="K93">
        <f t="shared" si="517"/>
        <v>0.82857634545527548</v>
      </c>
      <c r="L93">
        <f>Assumptions!$E$34</f>
        <v>1.1000000000000001</v>
      </c>
      <c r="M93">
        <f ca="1">IF(AND(G93&gt;1,D93&gt;1),((LOG(D93,G93)^(1/EXP(1)))^(1/Assumptions!$D$30))-(1-Assumptions!$D$31),1)</f>
        <v>1</v>
      </c>
      <c r="N93" s="41">
        <v>1</v>
      </c>
      <c r="O93">
        <v>0.15</v>
      </c>
      <c r="Q93">
        <f t="shared" ca="1" si="427"/>
        <v>0.91143398000080311</v>
      </c>
      <c r="R93">
        <f t="shared" ca="1" si="428"/>
        <v>0</v>
      </c>
      <c r="S93" s="41">
        <v>1</v>
      </c>
      <c r="U93">
        <f t="shared" ca="1" si="429"/>
        <v>0</v>
      </c>
      <c r="V93">
        <f t="shared" ca="1" si="430"/>
        <v>0</v>
      </c>
      <c r="W93">
        <f t="shared" ca="1" si="371"/>
        <v>0</v>
      </c>
      <c r="X93">
        <v>1</v>
      </c>
      <c r="AA93">
        <f t="shared" ca="1" si="372"/>
        <v>0</v>
      </c>
      <c r="AB93" s="17">
        <f>INDEX(MilitarySpend,MATCH($A93,'Budget Decisions'!$A$3:$A$160,0),MATCH(AB$2,MilitarySpendCol,0))</f>
        <v>0</v>
      </c>
      <c r="AC93">
        <f t="shared" si="518"/>
        <v>0.82857634545527548</v>
      </c>
      <c r="AD93">
        <f>IF($A93&gt;=Assumptions!$D$40,1,0)</f>
        <v>1</v>
      </c>
      <c r="AE93">
        <f>Assumptions!$D$41</f>
        <v>0.83299999999999996</v>
      </c>
      <c r="AF93" s="41">
        <v>1</v>
      </c>
      <c r="AG93">
        <f>Assumptions!$D$42</f>
        <v>0.2</v>
      </c>
      <c r="AH93">
        <f t="shared" si="431"/>
        <v>0.69020409576424446</v>
      </c>
      <c r="AI93">
        <f t="shared" ca="1" si="373"/>
        <v>0</v>
      </c>
      <c r="AJ93" s="17">
        <f>INDEX(MedicalSpend,MATCH($A93,'Budget Decisions'!$A$3:$A$160,0),MATCH(AJ$2,MedicalSpendCol,0))</f>
        <v>0</v>
      </c>
      <c r="AK93" s="17">
        <f>IF(INDEX('Budget Decisions'!$E$4:$E$160,MATCH(Model!$A93,'Budget Decisions'!$A$4:$A$160,0))="CURED",1,0)</f>
        <v>1</v>
      </c>
      <c r="AL93">
        <f t="shared" si="519"/>
        <v>1</v>
      </c>
      <c r="AM93" s="41">
        <v>1</v>
      </c>
      <c r="AN93">
        <f>Assumptions!$D$49</f>
        <v>0.2</v>
      </c>
      <c r="AO93">
        <f t="shared" si="432"/>
        <v>0</v>
      </c>
      <c r="AP93">
        <f t="shared" ca="1" si="374"/>
        <v>0</v>
      </c>
      <c r="AR93">
        <f t="shared" ca="1" si="433"/>
        <v>0</v>
      </c>
      <c r="AS93">
        <f t="shared" ca="1" si="434"/>
        <v>0</v>
      </c>
      <c r="AT93">
        <f t="shared" ca="1" si="435"/>
        <v>0</v>
      </c>
      <c r="AU93">
        <f t="shared" ca="1" si="436"/>
        <v>0</v>
      </c>
      <c r="AV93">
        <f t="shared" ca="1" si="437"/>
        <v>28063958</v>
      </c>
      <c r="AW93">
        <f t="shared" ca="1" si="520"/>
        <v>0</v>
      </c>
      <c r="AX93">
        <f t="shared" ca="1" si="375"/>
        <v>138916</v>
      </c>
      <c r="AY93">
        <f t="shared" ca="1" si="376"/>
        <v>303695</v>
      </c>
      <c r="AZ93">
        <f t="shared" si="521"/>
        <v>0.15936301189359656</v>
      </c>
      <c r="BA93">
        <f>Assumptions!$E$34</f>
        <v>1.1000000000000001</v>
      </c>
      <c r="BB93">
        <f ca="1">IF(AND(AV93&gt;1,AS93&gt;1),((LOG(AS93,AV93)^(1/EXP(1)))^(1/Assumptions!$D$30))-(1-Assumptions!$D$31),1)</f>
        <v>1</v>
      </c>
      <c r="BC93" s="41">
        <v>1</v>
      </c>
      <c r="BD93">
        <v>0.15</v>
      </c>
      <c r="BF93">
        <f t="shared" ca="1" si="438"/>
        <v>0.17529931308295624</v>
      </c>
      <c r="BG93">
        <f t="shared" ca="1" si="439"/>
        <v>0</v>
      </c>
      <c r="BH93" s="41">
        <v>1</v>
      </c>
      <c r="BJ93">
        <f t="shared" ca="1" si="440"/>
        <v>0</v>
      </c>
      <c r="BK93">
        <f t="shared" ca="1" si="441"/>
        <v>0</v>
      </c>
      <c r="BL93">
        <f t="shared" ca="1" si="377"/>
        <v>0</v>
      </c>
      <c r="BM93">
        <v>1</v>
      </c>
      <c r="BP93">
        <f t="shared" ca="1" si="378"/>
        <v>0</v>
      </c>
      <c r="BQ93" s="17">
        <f>INDEX(MilitarySpend,MATCH($A93,'Budget Decisions'!$A$3:$A$160,0),MATCH(BQ$2,MilitarySpendCol,0))</f>
        <v>0</v>
      </c>
      <c r="BR93">
        <f t="shared" si="522"/>
        <v>0.15936301189359656</v>
      </c>
      <c r="BS93">
        <f>IF($A93&gt;=Assumptions!$D$40,1,0)</f>
        <v>1</v>
      </c>
      <c r="BT93">
        <f>Assumptions!$D$41</f>
        <v>0.83299999999999996</v>
      </c>
      <c r="BU93" s="41">
        <v>1</v>
      </c>
      <c r="BV93">
        <f>Assumptions!$D$42</f>
        <v>0.2</v>
      </c>
      <c r="BW93">
        <f t="shared" si="442"/>
        <v>0.13274938890736593</v>
      </c>
      <c r="BX93">
        <f t="shared" ca="1" si="379"/>
        <v>0</v>
      </c>
      <c r="BY93" s="17">
        <f>INDEX(MedicalSpend,MATCH($A93,'Budget Decisions'!$A$3:$A$160,0),MATCH(BY$2,MedicalSpendCol,0))</f>
        <v>0</v>
      </c>
      <c r="BZ93" s="17">
        <f>IF(INDEX('Budget Decisions'!$E$4:$E$160,MATCH(Model!$A93,'Budget Decisions'!$A$4:$A$160,0))="CURED",1,0)</f>
        <v>1</v>
      </c>
      <c r="CA93">
        <f t="shared" si="523"/>
        <v>1</v>
      </c>
      <c r="CB93" s="41">
        <v>1</v>
      </c>
      <c r="CC93">
        <f>Assumptions!$D$49</f>
        <v>0.2</v>
      </c>
      <c r="CD93">
        <f t="shared" si="443"/>
        <v>0</v>
      </c>
      <c r="CE93">
        <f t="shared" ca="1" si="380"/>
        <v>0</v>
      </c>
      <c r="CG93">
        <f t="shared" ca="1" si="444"/>
        <v>0</v>
      </c>
      <c r="CH93">
        <f t="shared" ca="1" si="445"/>
        <v>0</v>
      </c>
      <c r="CI93">
        <f t="shared" ca="1" si="446"/>
        <v>0</v>
      </c>
      <c r="CJ93">
        <f t="shared" ca="1" si="524"/>
        <v>0</v>
      </c>
      <c r="CK93">
        <f t="shared" ca="1" si="447"/>
        <v>22056638</v>
      </c>
      <c r="CL93">
        <f t="shared" ca="1" si="525"/>
        <v>0</v>
      </c>
      <c r="CM93">
        <f t="shared" ca="1" si="381"/>
        <v>109180</v>
      </c>
      <c r="CN93">
        <f t="shared" ca="1" si="382"/>
        <v>159941</v>
      </c>
      <c r="CO93">
        <f t="shared" si="526"/>
        <v>0.24130002925990637</v>
      </c>
      <c r="CP93">
        <f>Assumptions!$E$34</f>
        <v>1.1000000000000001</v>
      </c>
      <c r="CQ93">
        <f ca="1">IF(AND(CK93&gt;1,CH93&gt;1),((LOG(CH93,CK93)^(1/EXP(1)))^(1/Assumptions!$D$30))-(1-Assumptions!$D$31),1)</f>
        <v>1</v>
      </c>
      <c r="CR93" s="41">
        <v>1</v>
      </c>
      <c r="CS93">
        <v>0.15</v>
      </c>
      <c r="CU93">
        <f t="shared" ca="1" si="448"/>
        <v>0.26543003218589706</v>
      </c>
      <c r="CV93">
        <f t="shared" ca="1" si="449"/>
        <v>0</v>
      </c>
      <c r="CW93" s="41">
        <v>1</v>
      </c>
      <c r="CY93">
        <f t="shared" ca="1" si="450"/>
        <v>0</v>
      </c>
      <c r="CZ93">
        <f t="shared" ca="1" si="451"/>
        <v>0</v>
      </c>
      <c r="DA93">
        <f t="shared" ca="1" si="383"/>
        <v>0</v>
      </c>
      <c r="DB93">
        <v>1</v>
      </c>
      <c r="DE93">
        <f t="shared" ca="1" si="384"/>
        <v>0</v>
      </c>
      <c r="DF93" s="17">
        <f>INDEX(MilitarySpend,MATCH($A93,'Budget Decisions'!$A$3:$A$160,0),MATCH(DF$2,MilitarySpendCol,0))</f>
        <v>0</v>
      </c>
      <c r="DG93">
        <f t="shared" si="527"/>
        <v>0.24130002925990637</v>
      </c>
      <c r="DH93">
        <f>IF($A93&gt;=Assumptions!$D$40,1,0)</f>
        <v>1</v>
      </c>
      <c r="DI93">
        <f>Assumptions!$D$41</f>
        <v>0.83299999999999996</v>
      </c>
      <c r="DJ93" s="41">
        <v>1</v>
      </c>
      <c r="DK93">
        <f>Assumptions!$D$42</f>
        <v>0.2</v>
      </c>
      <c r="DL93">
        <f t="shared" si="452"/>
        <v>0.20100292437350201</v>
      </c>
      <c r="DM93">
        <f t="shared" ca="1" si="385"/>
        <v>0</v>
      </c>
      <c r="DN93" s="17">
        <f>INDEX(MedicalSpend,MATCH($A93,'Budget Decisions'!$A$3:$A$160,0),MATCH(DN$2,MedicalSpendCol,0))</f>
        <v>0</v>
      </c>
      <c r="DO93" s="17">
        <f>IF(INDEX('Budget Decisions'!$E$4:$E$160,MATCH(Model!$A93,'Budget Decisions'!$A$4:$A$160,0))="CURED",1,0)</f>
        <v>1</v>
      </c>
      <c r="DP93">
        <f t="shared" si="528"/>
        <v>1</v>
      </c>
      <c r="DQ93" s="41">
        <v>1</v>
      </c>
      <c r="DR93">
        <f>Assumptions!$D$49</f>
        <v>0.2</v>
      </c>
      <c r="DS93">
        <f t="shared" si="453"/>
        <v>0</v>
      </c>
      <c r="DT93">
        <f t="shared" ca="1" si="386"/>
        <v>0</v>
      </c>
      <c r="DV93">
        <f t="shared" ca="1" si="454"/>
        <v>0</v>
      </c>
      <c r="DW93">
        <f t="shared" ca="1" si="455"/>
        <v>0</v>
      </c>
      <c r="DX93">
        <f t="shared" ca="1" si="456"/>
        <v>0</v>
      </c>
      <c r="DY93">
        <f t="shared" ca="1" si="529"/>
        <v>0</v>
      </c>
      <c r="DZ93">
        <f t="shared" ca="1" si="457"/>
        <v>45696720</v>
      </c>
      <c r="EA93">
        <f t="shared" ca="1" si="530"/>
        <v>0</v>
      </c>
      <c r="EB93">
        <f t="shared" ca="1" si="387"/>
        <v>228483</v>
      </c>
      <c r="EC93">
        <f t="shared" ca="1" si="388"/>
        <v>229200</v>
      </c>
      <c r="ED93">
        <f t="shared" si="531"/>
        <v>0.87442730726206253</v>
      </c>
      <c r="EE93">
        <f>Assumptions!$E$34</f>
        <v>1.1000000000000001</v>
      </c>
      <c r="EF93">
        <f ca="1">IF(AND(DZ93&gt;1,DW93&gt;1),((LOG(DW93,DZ93)^(1/EXP(1)))^(1/Assumptions!$D$30))-(1-Assumptions!$D$31),1)</f>
        <v>1</v>
      </c>
      <c r="EG93" s="41">
        <v>1</v>
      </c>
      <c r="EH93">
        <v>0.15</v>
      </c>
      <c r="EJ93">
        <f t="shared" ca="1" si="458"/>
        <v>0.96187003798826887</v>
      </c>
      <c r="EK93">
        <f t="shared" ca="1" si="459"/>
        <v>0</v>
      </c>
      <c r="EL93" s="41">
        <v>1</v>
      </c>
      <c r="EN93">
        <f t="shared" ca="1" si="460"/>
        <v>0</v>
      </c>
      <c r="EO93">
        <f t="shared" ca="1" si="461"/>
        <v>0</v>
      </c>
      <c r="EP93">
        <f t="shared" ca="1" si="389"/>
        <v>0</v>
      </c>
      <c r="EQ93">
        <v>1</v>
      </c>
      <c r="ET93">
        <f t="shared" ca="1" si="390"/>
        <v>0</v>
      </c>
      <c r="EU93" s="17">
        <f>INDEX(MilitarySpend,MATCH($A93,'Budget Decisions'!$A$3:$A$160,0),MATCH(EU$2,MilitarySpendCol,0))</f>
        <v>0</v>
      </c>
      <c r="EV93">
        <f t="shared" si="532"/>
        <v>0.87442730726206253</v>
      </c>
      <c r="EW93">
        <f>IF($A93&gt;=Assumptions!$D$40,1,0)</f>
        <v>1</v>
      </c>
      <c r="EX93">
        <f>Assumptions!$D$41</f>
        <v>0.83299999999999996</v>
      </c>
      <c r="EY93" s="41">
        <v>1</v>
      </c>
      <c r="EZ93">
        <f>Assumptions!$D$42</f>
        <v>0.2</v>
      </c>
      <c r="FA93">
        <f t="shared" si="462"/>
        <v>0.72839794694929805</v>
      </c>
      <c r="FB93">
        <f t="shared" ca="1" si="391"/>
        <v>0</v>
      </c>
      <c r="FC93" s="17">
        <f>INDEX(MedicalSpend,MATCH($A93,'Budget Decisions'!$A$3:$A$160,0),MATCH(FC$2,MedicalSpendCol,0))</f>
        <v>0</v>
      </c>
      <c r="FD93" s="17">
        <f>IF(INDEX('Budget Decisions'!$E$4:$E$160,MATCH(Model!$A93,'Budget Decisions'!$A$4:$A$160,0))="CURED",1,0)</f>
        <v>1</v>
      </c>
      <c r="FE93">
        <f t="shared" si="533"/>
        <v>1</v>
      </c>
      <c r="FF93" s="41">
        <v>1</v>
      </c>
      <c r="FG93">
        <f>Assumptions!$D$49</f>
        <v>0.2</v>
      </c>
      <c r="FH93">
        <f t="shared" si="463"/>
        <v>0</v>
      </c>
      <c r="FI93">
        <f t="shared" ca="1" si="392"/>
        <v>0</v>
      </c>
      <c r="FK93">
        <f t="shared" ca="1" si="464"/>
        <v>0</v>
      </c>
      <c r="FL93">
        <f t="shared" ca="1" si="465"/>
        <v>0</v>
      </c>
      <c r="FM93">
        <f t="shared" ca="1" si="466"/>
        <v>0</v>
      </c>
      <c r="FN93">
        <f t="shared" ca="1" si="534"/>
        <v>0</v>
      </c>
      <c r="FO93">
        <f t="shared" ca="1" si="467"/>
        <v>34251719</v>
      </c>
      <c r="FP93">
        <f t="shared" ca="1" si="535"/>
        <v>0</v>
      </c>
      <c r="FQ93">
        <f t="shared" ca="1" si="393"/>
        <v>169546</v>
      </c>
      <c r="FR93">
        <f t="shared" ca="1" si="394"/>
        <v>115953</v>
      </c>
      <c r="FS93">
        <f t="shared" si="536"/>
        <v>0.36303408195741388</v>
      </c>
      <c r="FT93">
        <f>Assumptions!$E$34</f>
        <v>1.1000000000000001</v>
      </c>
      <c r="FU93">
        <f ca="1">IF(AND(FO93&gt;1,FL93&gt;1),((LOG(FL93,FO93)^(1/EXP(1)))^(1/Assumptions!$D$30))-(1-Assumptions!$D$31),1)</f>
        <v>1</v>
      </c>
      <c r="FV93" s="41">
        <v>1</v>
      </c>
      <c r="FW93">
        <v>0.15</v>
      </c>
      <c r="FY93">
        <f t="shared" ca="1" si="468"/>
        <v>0.39933749015315528</v>
      </c>
      <c r="FZ93">
        <f t="shared" ca="1" si="469"/>
        <v>0</v>
      </c>
      <c r="GA93" s="41">
        <v>1</v>
      </c>
      <c r="GC93">
        <f t="shared" ca="1" si="470"/>
        <v>0</v>
      </c>
      <c r="GD93">
        <f t="shared" ca="1" si="471"/>
        <v>0</v>
      </c>
      <c r="GE93">
        <f t="shared" ca="1" si="395"/>
        <v>0</v>
      </c>
      <c r="GF93">
        <v>1</v>
      </c>
      <c r="GI93">
        <f t="shared" ca="1" si="396"/>
        <v>0</v>
      </c>
      <c r="GJ93" s="17">
        <f>INDEX(MilitarySpend,MATCH($A93,'Budget Decisions'!$A$3:$A$160,0),MATCH(GJ$2,MilitarySpendCol,0))</f>
        <v>0</v>
      </c>
      <c r="GK93">
        <f t="shared" si="537"/>
        <v>0.36303408195741388</v>
      </c>
      <c r="GL93">
        <f>IF($A93&gt;=Assumptions!$D$40,1,0)</f>
        <v>1</v>
      </c>
      <c r="GM93">
        <f>Assumptions!$D$41</f>
        <v>0.83299999999999996</v>
      </c>
      <c r="GN93" s="41">
        <v>1</v>
      </c>
      <c r="GO93">
        <f>Assumptions!$D$42</f>
        <v>0.2</v>
      </c>
      <c r="GP93">
        <f t="shared" si="472"/>
        <v>0.30240739027052577</v>
      </c>
      <c r="GQ93">
        <f t="shared" ca="1" si="397"/>
        <v>0</v>
      </c>
      <c r="GR93" s="17">
        <f>INDEX(MedicalSpend,MATCH($A93,'Budget Decisions'!$A$3:$A$160,0),MATCH(GR$2,MedicalSpendCol,0))</f>
        <v>0</v>
      </c>
      <c r="GS93" s="17">
        <f>IF(INDEX('Budget Decisions'!$E$4:$E$160,MATCH(Model!$A93,'Budget Decisions'!$A$4:$A$160,0))="CURED",1,0)</f>
        <v>1</v>
      </c>
      <c r="GT93">
        <f t="shared" si="538"/>
        <v>1</v>
      </c>
      <c r="GU93" s="41">
        <v>1</v>
      </c>
      <c r="GV93">
        <f>Assumptions!$D$49</f>
        <v>0.2</v>
      </c>
      <c r="GW93">
        <f t="shared" si="473"/>
        <v>0</v>
      </c>
      <c r="GX93">
        <f t="shared" ca="1" si="398"/>
        <v>0</v>
      </c>
      <c r="GZ93">
        <f t="shared" ca="1" si="474"/>
        <v>0</v>
      </c>
      <c r="HA93">
        <f t="shared" ca="1" si="475"/>
        <v>0</v>
      </c>
      <c r="HB93">
        <f t="shared" ca="1" si="476"/>
        <v>0</v>
      </c>
      <c r="HC93">
        <f t="shared" ca="1" si="539"/>
        <v>0</v>
      </c>
      <c r="HD93">
        <f t="shared" ca="1" si="477"/>
        <v>20154330</v>
      </c>
      <c r="HE93">
        <f t="shared" ca="1" si="540"/>
        <v>0</v>
      </c>
      <c r="HF93">
        <f t="shared" ca="1" si="399"/>
        <v>99763</v>
      </c>
      <c r="HG93">
        <f t="shared" ca="1" si="400"/>
        <v>206691</v>
      </c>
      <c r="HH93">
        <f t="shared" si="541"/>
        <v>0.464689620669401</v>
      </c>
      <c r="HI93">
        <f>Assumptions!$E$34</f>
        <v>1.1000000000000001</v>
      </c>
      <c r="HJ93">
        <f ca="1">IF(AND(HD93&gt;1,HA93&gt;1),((LOG(HA93,HD93)^(1/EXP(1)))^(1/Assumptions!$D$30))-(1-Assumptions!$D$31),1)</f>
        <v>1</v>
      </c>
      <c r="HK93" s="41">
        <v>1</v>
      </c>
      <c r="HL93">
        <v>0.15</v>
      </c>
      <c r="HN93">
        <f t="shared" ca="1" si="478"/>
        <v>0.51115858273634118</v>
      </c>
      <c r="HO93">
        <f t="shared" ca="1" si="479"/>
        <v>0</v>
      </c>
      <c r="HP93" s="41">
        <v>1</v>
      </c>
      <c r="HR93">
        <f t="shared" ca="1" si="480"/>
        <v>0</v>
      </c>
      <c r="HS93">
        <f t="shared" ca="1" si="481"/>
        <v>0</v>
      </c>
      <c r="HT93">
        <f t="shared" ca="1" si="401"/>
        <v>0</v>
      </c>
      <c r="HU93">
        <v>1</v>
      </c>
      <c r="HX93">
        <f t="shared" ca="1" si="402"/>
        <v>0</v>
      </c>
      <c r="HY93" s="17">
        <f>INDEX(MilitarySpend,MATCH($A93,'Budget Decisions'!$A$3:$A$160,0),MATCH(HY$2,MilitarySpendCol,0))</f>
        <v>0</v>
      </c>
      <c r="HZ93">
        <f t="shared" si="542"/>
        <v>0.464689620669401</v>
      </c>
      <c r="IA93">
        <f>IF($A93&gt;=Assumptions!$D$40,1,0)</f>
        <v>1</v>
      </c>
      <c r="IB93">
        <f>Assumptions!$D$41</f>
        <v>0.83299999999999996</v>
      </c>
      <c r="IC93" s="41">
        <v>1</v>
      </c>
      <c r="ID93">
        <f>Assumptions!$D$42</f>
        <v>0.2</v>
      </c>
      <c r="IE93">
        <f t="shared" si="482"/>
        <v>0.38708645401761099</v>
      </c>
      <c r="IF93">
        <f t="shared" ca="1" si="403"/>
        <v>0</v>
      </c>
      <c r="IG93" s="17">
        <f>INDEX(MedicalSpend,MATCH($A93,'Budget Decisions'!$A$3:$A$160,0),MATCH(IG$2,MedicalSpendCol,0))</f>
        <v>0</v>
      </c>
      <c r="IH93" s="17">
        <f>IF(INDEX('Budget Decisions'!$E$4:$E$160,MATCH(Model!$A93,'Budget Decisions'!$A$4:$A$160,0))="CURED",1,0)</f>
        <v>1</v>
      </c>
      <c r="II93">
        <f t="shared" si="543"/>
        <v>1</v>
      </c>
      <c r="IJ93" s="41">
        <v>1</v>
      </c>
      <c r="IK93">
        <f>Assumptions!$D$49</f>
        <v>0.2</v>
      </c>
      <c r="IL93">
        <f t="shared" si="483"/>
        <v>0</v>
      </c>
      <c r="IM93">
        <f t="shared" ca="1" si="404"/>
        <v>0</v>
      </c>
      <c r="IO93">
        <f t="shared" ca="1" si="484"/>
        <v>0</v>
      </c>
      <c r="IP93">
        <f t="shared" ca="1" si="485"/>
        <v>0</v>
      </c>
      <c r="IQ93">
        <f t="shared" ca="1" si="486"/>
        <v>0</v>
      </c>
      <c r="IR93">
        <f t="shared" ca="1" si="544"/>
        <v>0</v>
      </c>
      <c r="IS93">
        <f t="shared" ca="1" si="487"/>
        <v>56396868</v>
      </c>
      <c r="IT93">
        <f t="shared" ca="1" si="545"/>
        <v>0</v>
      </c>
      <c r="IU93">
        <f t="shared" ca="1" si="405"/>
        <v>279164</v>
      </c>
      <c r="IV93">
        <f t="shared" ca="1" si="406"/>
        <v>156872</v>
      </c>
      <c r="IW93">
        <f t="shared" si="546"/>
        <v>1.1264233685228699</v>
      </c>
      <c r="IX93">
        <f>Assumptions!$E$34</f>
        <v>1.1000000000000001</v>
      </c>
      <c r="IY93">
        <f ca="1">IF(AND(IS93&gt;1,IP93&gt;1),((LOG(IP93,IS93)^(1/EXP(1)))^(1/Assumptions!$D$30))-(1-Assumptions!$D$31),1)</f>
        <v>1</v>
      </c>
      <c r="IZ93" s="41">
        <v>1</v>
      </c>
      <c r="JA93">
        <v>0.15</v>
      </c>
      <c r="JC93">
        <f t="shared" ca="1" si="488"/>
        <v>1.239065705375157</v>
      </c>
      <c r="JD93">
        <f t="shared" ca="1" si="489"/>
        <v>0</v>
      </c>
      <c r="JE93" s="41">
        <v>1</v>
      </c>
      <c r="JG93">
        <f t="shared" ca="1" si="490"/>
        <v>0</v>
      </c>
      <c r="JH93">
        <f t="shared" ca="1" si="491"/>
        <v>0</v>
      </c>
      <c r="JI93">
        <f t="shared" ca="1" si="407"/>
        <v>0</v>
      </c>
      <c r="JJ93">
        <v>1</v>
      </c>
      <c r="JM93">
        <f t="shared" ca="1" si="408"/>
        <v>0</v>
      </c>
      <c r="JN93" s="17">
        <f>INDEX(MilitarySpend,MATCH($A93,'Budget Decisions'!$A$3:$A$160,0),MATCH(JN$2,MilitarySpendCol,0))</f>
        <v>0</v>
      </c>
      <c r="JO93">
        <f t="shared" si="547"/>
        <v>1.1264233685228699</v>
      </c>
      <c r="JP93">
        <f>IF($A93&gt;=Assumptions!$D$40,1,0)</f>
        <v>1</v>
      </c>
      <c r="JQ93">
        <f>Assumptions!$D$41</f>
        <v>0.83299999999999996</v>
      </c>
      <c r="JR93" s="41">
        <v>1</v>
      </c>
      <c r="JS93">
        <f>Assumptions!$D$42</f>
        <v>0.2</v>
      </c>
      <c r="JT93">
        <f t="shared" si="492"/>
        <v>0.9383106659795506</v>
      </c>
      <c r="JU93">
        <f t="shared" ca="1" si="409"/>
        <v>0</v>
      </c>
      <c r="JV93" s="17">
        <f>INDEX(MedicalSpend,MATCH($A93,'Budget Decisions'!$A$3:$A$160,0),MATCH(JV$2,MedicalSpendCol,0))</f>
        <v>0</v>
      </c>
      <c r="JW93" s="17">
        <f>IF(INDEX('Budget Decisions'!$E$4:$E$160,MATCH(Model!$A93,'Budget Decisions'!$A$4:$A$160,0))="CURED",1,0)</f>
        <v>1</v>
      </c>
      <c r="JX93">
        <f t="shared" si="548"/>
        <v>1</v>
      </c>
      <c r="JY93" s="41">
        <v>1</v>
      </c>
      <c r="JZ93">
        <f>Assumptions!$D$49</f>
        <v>0.2</v>
      </c>
      <c r="KA93">
        <f t="shared" si="493"/>
        <v>0</v>
      </c>
      <c r="KB93">
        <f t="shared" ca="1" si="410"/>
        <v>0</v>
      </c>
      <c r="KD93">
        <f t="shared" ca="1" si="494"/>
        <v>0</v>
      </c>
      <c r="KE93">
        <f t="shared" ca="1" si="495"/>
        <v>0</v>
      </c>
      <c r="KF93">
        <f t="shared" ca="1" si="496"/>
        <v>0</v>
      </c>
      <c r="KG93">
        <f t="shared" ca="1" si="549"/>
        <v>0</v>
      </c>
      <c r="KH93">
        <f t="shared" ca="1" si="497"/>
        <v>40301608</v>
      </c>
      <c r="KI93">
        <f t="shared" ca="1" si="550"/>
        <v>0</v>
      </c>
      <c r="KJ93">
        <f t="shared" ca="1" si="411"/>
        <v>199492</v>
      </c>
      <c r="KK93">
        <f t="shared" ca="1" si="412"/>
        <v>222118</v>
      </c>
      <c r="KL93">
        <f t="shared" si="551"/>
        <v>2.2321095760416365</v>
      </c>
      <c r="KM93">
        <f>Assumptions!$E$34</f>
        <v>1.1000000000000001</v>
      </c>
      <c r="KN93">
        <f ca="1">IF(AND(KH93&gt;1,KE93&gt;1),((LOG(KE93,KH93)^(1/EXP(1)))^(1/Assumptions!$D$30))-(1-Assumptions!$D$31),1)</f>
        <v>1</v>
      </c>
      <c r="KO93" s="41">
        <v>1</v>
      </c>
      <c r="KP93">
        <v>0.15</v>
      </c>
      <c r="KR93">
        <f t="shared" ca="1" si="498"/>
        <v>2.4553205336458004</v>
      </c>
      <c r="KS93">
        <f t="shared" ca="1" si="499"/>
        <v>0</v>
      </c>
      <c r="KT93" s="41">
        <v>1</v>
      </c>
      <c r="KV93">
        <f t="shared" ca="1" si="500"/>
        <v>0</v>
      </c>
      <c r="KW93">
        <f t="shared" ca="1" si="501"/>
        <v>0</v>
      </c>
      <c r="KX93">
        <f t="shared" ca="1" si="413"/>
        <v>0</v>
      </c>
      <c r="KY93">
        <v>1</v>
      </c>
      <c r="LB93">
        <f t="shared" ca="1" si="414"/>
        <v>0</v>
      </c>
      <c r="LC93" s="17">
        <f>INDEX(MilitarySpend,MATCH($A93,'Budget Decisions'!$A$3:$A$160,0),MATCH(LC$2,MilitarySpendCol,0))</f>
        <v>0</v>
      </c>
      <c r="LD93">
        <f t="shared" si="552"/>
        <v>2.2321095760416365</v>
      </c>
      <c r="LE93">
        <f>IF($A93&gt;=Assumptions!$D$40,1,0)</f>
        <v>1</v>
      </c>
      <c r="LF93">
        <f>Assumptions!$D$41</f>
        <v>0.83299999999999996</v>
      </c>
      <c r="LG93" s="41">
        <v>1</v>
      </c>
      <c r="LH93">
        <f>Assumptions!$D$42</f>
        <v>0.2</v>
      </c>
      <c r="LI93">
        <f t="shared" si="502"/>
        <v>1.8593472768426831</v>
      </c>
      <c r="LJ93">
        <f t="shared" ca="1" si="415"/>
        <v>0</v>
      </c>
      <c r="LK93" s="17">
        <f>INDEX(MedicalSpend,MATCH($A93,'Budget Decisions'!$A$3:$A$160,0),MATCH(LK$2,MedicalSpendCol,0))</f>
        <v>0</v>
      </c>
      <c r="LL93" s="17">
        <f>IF(INDEX('Budget Decisions'!$E$4:$E$160,MATCH(Model!$A93,'Budget Decisions'!$A$4:$A$160,0))="CURED",1,0)</f>
        <v>1</v>
      </c>
      <c r="LM93">
        <f t="shared" si="553"/>
        <v>1</v>
      </c>
      <c r="LN93" s="41">
        <v>1</v>
      </c>
      <c r="LO93">
        <f>Assumptions!$D$49</f>
        <v>0.2</v>
      </c>
      <c r="LP93">
        <f t="shared" si="503"/>
        <v>0</v>
      </c>
      <c r="LQ93">
        <f t="shared" ca="1" si="416"/>
        <v>0</v>
      </c>
      <c r="LS93">
        <f t="shared" ca="1" si="504"/>
        <v>0</v>
      </c>
      <c r="LT93">
        <f t="shared" ca="1" si="505"/>
        <v>0</v>
      </c>
      <c r="LU93">
        <f t="shared" ca="1" si="506"/>
        <v>0</v>
      </c>
      <c r="LV93">
        <f t="shared" ca="1" si="554"/>
        <v>0</v>
      </c>
      <c r="LW93">
        <f t="shared" ca="1" si="507"/>
        <v>14388716</v>
      </c>
      <c r="LX93">
        <f t="shared" ca="1" si="555"/>
        <v>0</v>
      </c>
      <c r="LY93">
        <f t="shared" ca="1" si="417"/>
        <v>71943</v>
      </c>
      <c r="LZ93">
        <f t="shared" ca="1" si="418"/>
        <v>66497</v>
      </c>
      <c r="MA93">
        <f t="shared" si="556"/>
        <v>2.7100766589378384</v>
      </c>
      <c r="MB93">
        <f>Assumptions!$E$34</f>
        <v>1.1000000000000001</v>
      </c>
      <c r="MC93">
        <f ca="1">IF(AND(LW93&gt;1,LT93&gt;1),((LOG(LT93,LW93)^(1/EXP(1)))^(1/Assumptions!$D$30))-(1-Assumptions!$D$31),1)</f>
        <v>1</v>
      </c>
      <c r="MD93" s="41">
        <v>1</v>
      </c>
      <c r="ME93">
        <v>0.15</v>
      </c>
      <c r="MG93">
        <f t="shared" ca="1" si="508"/>
        <v>2.9810843248316226</v>
      </c>
      <c r="MH93">
        <f t="shared" ca="1" si="509"/>
        <v>0</v>
      </c>
      <c r="MI93" s="41">
        <v>1</v>
      </c>
      <c r="MK93">
        <f t="shared" ca="1" si="510"/>
        <v>0</v>
      </c>
      <c r="ML93">
        <f t="shared" ca="1" si="511"/>
        <v>0</v>
      </c>
      <c r="MM93">
        <f t="shared" ca="1" si="419"/>
        <v>0</v>
      </c>
      <c r="MN93">
        <v>1</v>
      </c>
      <c r="MQ93">
        <f t="shared" ca="1" si="420"/>
        <v>0</v>
      </c>
      <c r="MR93" s="17">
        <f>INDEX(MilitarySpend,MATCH($A93,'Budget Decisions'!$A$3:$A$160,0),MATCH(MR$2,MilitarySpendCol,0))</f>
        <v>0</v>
      </c>
      <c r="MS93">
        <f t="shared" si="557"/>
        <v>2.7100766589378384</v>
      </c>
      <c r="MT93">
        <f>IF($A93&gt;=Assumptions!$D$40,1,0)</f>
        <v>1</v>
      </c>
      <c r="MU93">
        <f>Assumptions!$D$41</f>
        <v>0.83299999999999996</v>
      </c>
      <c r="MV93" s="41">
        <v>1</v>
      </c>
      <c r="MW93">
        <f>Assumptions!$D$42</f>
        <v>0.2</v>
      </c>
      <c r="MX93">
        <f t="shared" si="512"/>
        <v>2.2574938568952194</v>
      </c>
      <c r="MY93">
        <f t="shared" ca="1" si="421"/>
        <v>0</v>
      </c>
      <c r="MZ93" s="17">
        <f>INDEX(MedicalSpend,MATCH($A93,'Budget Decisions'!$A$3:$A$160,0),MATCH(MZ$2,MedicalSpendCol,0))</f>
        <v>0</v>
      </c>
      <c r="NA93" s="17">
        <f>IF(INDEX('Budget Decisions'!$E$4:$E$160,MATCH(Model!$A93,'Budget Decisions'!$A$4:$A$160,0))="CURED",1,0)</f>
        <v>1</v>
      </c>
      <c r="NB93">
        <f t="shared" si="558"/>
        <v>1</v>
      </c>
      <c r="NC93" s="41">
        <v>1</v>
      </c>
      <c r="ND93">
        <f>Assumptions!$D$49</f>
        <v>0.2</v>
      </c>
      <c r="NE93">
        <f t="shared" si="513"/>
        <v>0</v>
      </c>
      <c r="NF93">
        <f t="shared" ca="1" si="422"/>
        <v>0</v>
      </c>
    </row>
    <row r="94" spans="1:370" x14ac:dyDescent="0.35">
      <c r="A94">
        <f t="shared" si="514"/>
        <v>91</v>
      </c>
      <c r="C94">
        <f t="shared" ca="1" si="423"/>
        <v>0</v>
      </c>
      <c r="D94">
        <f t="shared" ca="1" si="424"/>
        <v>0</v>
      </c>
      <c r="E94">
        <f t="shared" ca="1" si="425"/>
        <v>0</v>
      </c>
      <c r="F94">
        <f t="shared" ca="1" si="515"/>
        <v>0</v>
      </c>
      <c r="G94">
        <f t="shared" ca="1" si="426"/>
        <v>41992856</v>
      </c>
      <c r="H94">
        <f t="shared" ca="1" si="516"/>
        <v>0</v>
      </c>
      <c r="I94">
        <f t="shared" ca="1" si="369"/>
        <v>209964</v>
      </c>
      <c r="J94">
        <f t="shared" ca="1" si="370"/>
        <v>46577</v>
      </c>
      <c r="K94">
        <f t="shared" si="517"/>
        <v>0.82857634545527548</v>
      </c>
      <c r="L94">
        <f>Assumptions!$E$34</f>
        <v>1.1000000000000001</v>
      </c>
      <c r="M94">
        <f ca="1">IF(AND(G94&gt;1,D94&gt;1),((LOG(D94,G94)^(1/EXP(1)))^(1/Assumptions!$D$30))-(1-Assumptions!$D$31),1)</f>
        <v>1</v>
      </c>
      <c r="N94" s="41">
        <v>1</v>
      </c>
      <c r="O94">
        <v>0.15</v>
      </c>
      <c r="Q94">
        <f t="shared" ca="1" si="427"/>
        <v>0.91143398000080311</v>
      </c>
      <c r="R94">
        <f t="shared" ca="1" si="428"/>
        <v>0</v>
      </c>
      <c r="S94" s="41">
        <v>1</v>
      </c>
      <c r="U94">
        <f t="shared" ca="1" si="429"/>
        <v>0</v>
      </c>
      <c r="V94">
        <f t="shared" ca="1" si="430"/>
        <v>0</v>
      </c>
      <c r="W94">
        <f t="shared" ca="1" si="371"/>
        <v>0</v>
      </c>
      <c r="X94">
        <v>1</v>
      </c>
      <c r="AA94">
        <f t="shared" ca="1" si="372"/>
        <v>0</v>
      </c>
      <c r="AB94" s="17">
        <f>INDEX(MilitarySpend,MATCH($A94,'Budget Decisions'!$A$3:$A$160,0),MATCH(AB$2,MilitarySpendCol,0))</f>
        <v>0</v>
      </c>
      <c r="AC94">
        <f t="shared" si="518"/>
        <v>0.82857634545527548</v>
      </c>
      <c r="AD94">
        <f>IF($A94&gt;=Assumptions!$D$40,1,0)</f>
        <v>1</v>
      </c>
      <c r="AE94">
        <f>Assumptions!$D$41</f>
        <v>0.83299999999999996</v>
      </c>
      <c r="AF94" s="41">
        <v>1</v>
      </c>
      <c r="AG94">
        <f>Assumptions!$D$42</f>
        <v>0.2</v>
      </c>
      <c r="AH94">
        <f t="shared" si="431"/>
        <v>0.69020409576424446</v>
      </c>
      <c r="AI94">
        <f t="shared" ca="1" si="373"/>
        <v>0</v>
      </c>
      <c r="AJ94" s="17">
        <f>INDEX(MedicalSpend,MATCH($A94,'Budget Decisions'!$A$3:$A$160,0),MATCH(AJ$2,MedicalSpendCol,0))</f>
        <v>0</v>
      </c>
      <c r="AK94" s="17">
        <f>IF(INDEX('Budget Decisions'!$E$4:$E$160,MATCH(Model!$A94,'Budget Decisions'!$A$4:$A$160,0))="CURED",1,0)</f>
        <v>1</v>
      </c>
      <c r="AL94">
        <f t="shared" si="519"/>
        <v>1</v>
      </c>
      <c r="AM94" s="41">
        <v>1</v>
      </c>
      <c r="AN94">
        <f>Assumptions!$D$49</f>
        <v>0.2</v>
      </c>
      <c r="AO94">
        <f t="shared" si="432"/>
        <v>0</v>
      </c>
      <c r="AP94">
        <f t="shared" ca="1" si="374"/>
        <v>0</v>
      </c>
      <c r="AR94">
        <f t="shared" ca="1" si="433"/>
        <v>0</v>
      </c>
      <c r="AS94">
        <f t="shared" ca="1" si="434"/>
        <v>0</v>
      </c>
      <c r="AT94">
        <f t="shared" ca="1" si="435"/>
        <v>0</v>
      </c>
      <c r="AU94">
        <f t="shared" ca="1" si="436"/>
        <v>0</v>
      </c>
      <c r="AV94">
        <f t="shared" ca="1" si="437"/>
        <v>28228737</v>
      </c>
      <c r="AW94">
        <f t="shared" ca="1" si="520"/>
        <v>0</v>
      </c>
      <c r="AX94">
        <f t="shared" ca="1" si="375"/>
        <v>139732</v>
      </c>
      <c r="AY94">
        <f t="shared" ca="1" si="376"/>
        <v>302868</v>
      </c>
      <c r="AZ94">
        <f t="shared" si="521"/>
        <v>0.15936301189359656</v>
      </c>
      <c r="BA94">
        <f>Assumptions!$E$34</f>
        <v>1.1000000000000001</v>
      </c>
      <c r="BB94">
        <f ca="1">IF(AND(AV94&gt;1,AS94&gt;1),((LOG(AS94,AV94)^(1/EXP(1)))^(1/Assumptions!$D$30))-(1-Assumptions!$D$31),1)</f>
        <v>1</v>
      </c>
      <c r="BC94" s="41">
        <v>1</v>
      </c>
      <c r="BD94">
        <v>0.15</v>
      </c>
      <c r="BF94">
        <f t="shared" ca="1" si="438"/>
        <v>0.17529931308295624</v>
      </c>
      <c r="BG94">
        <f t="shared" ca="1" si="439"/>
        <v>0</v>
      </c>
      <c r="BH94" s="41">
        <v>1</v>
      </c>
      <c r="BJ94">
        <f t="shared" ca="1" si="440"/>
        <v>0</v>
      </c>
      <c r="BK94">
        <f t="shared" ca="1" si="441"/>
        <v>0</v>
      </c>
      <c r="BL94">
        <f t="shared" ca="1" si="377"/>
        <v>0</v>
      </c>
      <c r="BM94">
        <v>1</v>
      </c>
      <c r="BP94">
        <f t="shared" ca="1" si="378"/>
        <v>0</v>
      </c>
      <c r="BQ94" s="17">
        <f>INDEX(MilitarySpend,MATCH($A94,'Budget Decisions'!$A$3:$A$160,0),MATCH(BQ$2,MilitarySpendCol,0))</f>
        <v>0</v>
      </c>
      <c r="BR94">
        <f t="shared" si="522"/>
        <v>0.15936301189359656</v>
      </c>
      <c r="BS94">
        <f>IF($A94&gt;=Assumptions!$D$40,1,0)</f>
        <v>1</v>
      </c>
      <c r="BT94">
        <f>Assumptions!$D$41</f>
        <v>0.83299999999999996</v>
      </c>
      <c r="BU94" s="41">
        <v>1</v>
      </c>
      <c r="BV94">
        <f>Assumptions!$D$42</f>
        <v>0.2</v>
      </c>
      <c r="BW94">
        <f t="shared" si="442"/>
        <v>0.13274938890736593</v>
      </c>
      <c r="BX94">
        <f t="shared" ca="1" si="379"/>
        <v>0</v>
      </c>
      <c r="BY94" s="17">
        <f>INDEX(MedicalSpend,MATCH($A94,'Budget Decisions'!$A$3:$A$160,0),MATCH(BY$2,MedicalSpendCol,0))</f>
        <v>0</v>
      </c>
      <c r="BZ94" s="17">
        <f>IF(INDEX('Budget Decisions'!$E$4:$E$160,MATCH(Model!$A94,'Budget Decisions'!$A$4:$A$160,0))="CURED",1,0)</f>
        <v>1</v>
      </c>
      <c r="CA94">
        <f t="shared" si="523"/>
        <v>1</v>
      </c>
      <c r="CB94" s="41">
        <v>1</v>
      </c>
      <c r="CC94">
        <f>Assumptions!$D$49</f>
        <v>0.2</v>
      </c>
      <c r="CD94">
        <f t="shared" si="443"/>
        <v>0</v>
      </c>
      <c r="CE94">
        <f t="shared" ca="1" si="380"/>
        <v>0</v>
      </c>
      <c r="CG94">
        <f t="shared" ca="1" si="444"/>
        <v>0</v>
      </c>
      <c r="CH94">
        <f t="shared" ca="1" si="445"/>
        <v>0</v>
      </c>
      <c r="CI94">
        <f t="shared" ca="1" si="446"/>
        <v>0</v>
      </c>
      <c r="CJ94">
        <f t="shared" ca="1" si="524"/>
        <v>0</v>
      </c>
      <c r="CK94">
        <f t="shared" ca="1" si="447"/>
        <v>22107399</v>
      </c>
      <c r="CL94">
        <f t="shared" ca="1" si="525"/>
        <v>0</v>
      </c>
      <c r="CM94">
        <f t="shared" ca="1" si="381"/>
        <v>109431</v>
      </c>
      <c r="CN94">
        <f t="shared" ca="1" si="382"/>
        <v>160126</v>
      </c>
      <c r="CO94">
        <f t="shared" si="526"/>
        <v>0.24130002925990637</v>
      </c>
      <c r="CP94">
        <f>Assumptions!$E$34</f>
        <v>1.1000000000000001</v>
      </c>
      <c r="CQ94">
        <f ca="1">IF(AND(CK94&gt;1,CH94&gt;1),((LOG(CH94,CK94)^(1/EXP(1)))^(1/Assumptions!$D$30))-(1-Assumptions!$D$31),1)</f>
        <v>1</v>
      </c>
      <c r="CR94" s="41">
        <v>1</v>
      </c>
      <c r="CS94">
        <v>0.15</v>
      </c>
      <c r="CU94">
        <f t="shared" ca="1" si="448"/>
        <v>0.26543003218589706</v>
      </c>
      <c r="CV94">
        <f t="shared" ca="1" si="449"/>
        <v>0</v>
      </c>
      <c r="CW94" s="41">
        <v>1</v>
      </c>
      <c r="CY94">
        <f t="shared" ca="1" si="450"/>
        <v>0</v>
      </c>
      <c r="CZ94">
        <f t="shared" ca="1" si="451"/>
        <v>0</v>
      </c>
      <c r="DA94">
        <f t="shared" ca="1" si="383"/>
        <v>0</v>
      </c>
      <c r="DB94">
        <v>1</v>
      </c>
      <c r="DE94">
        <f t="shared" ca="1" si="384"/>
        <v>0</v>
      </c>
      <c r="DF94" s="17">
        <f>INDEX(MilitarySpend,MATCH($A94,'Budget Decisions'!$A$3:$A$160,0),MATCH(DF$2,MilitarySpendCol,0))</f>
        <v>0</v>
      </c>
      <c r="DG94">
        <f t="shared" si="527"/>
        <v>0.24130002925990637</v>
      </c>
      <c r="DH94">
        <f>IF($A94&gt;=Assumptions!$D$40,1,0)</f>
        <v>1</v>
      </c>
      <c r="DI94">
        <f>Assumptions!$D$41</f>
        <v>0.83299999999999996</v>
      </c>
      <c r="DJ94" s="41">
        <v>1</v>
      </c>
      <c r="DK94">
        <f>Assumptions!$D$42</f>
        <v>0.2</v>
      </c>
      <c r="DL94">
        <f t="shared" si="452"/>
        <v>0.20100292437350201</v>
      </c>
      <c r="DM94">
        <f t="shared" ca="1" si="385"/>
        <v>0</v>
      </c>
      <c r="DN94" s="17">
        <f>INDEX(MedicalSpend,MATCH($A94,'Budget Decisions'!$A$3:$A$160,0),MATCH(DN$2,MedicalSpendCol,0))</f>
        <v>0</v>
      </c>
      <c r="DO94" s="17">
        <f>IF(INDEX('Budget Decisions'!$E$4:$E$160,MATCH(Model!$A94,'Budget Decisions'!$A$4:$A$160,0))="CURED",1,0)</f>
        <v>1</v>
      </c>
      <c r="DP94">
        <f t="shared" si="528"/>
        <v>1</v>
      </c>
      <c r="DQ94" s="41">
        <v>1</v>
      </c>
      <c r="DR94">
        <f>Assumptions!$D$49</f>
        <v>0.2</v>
      </c>
      <c r="DS94">
        <f t="shared" si="453"/>
        <v>0</v>
      </c>
      <c r="DT94">
        <f t="shared" ca="1" si="386"/>
        <v>0</v>
      </c>
      <c r="DV94">
        <f t="shared" ca="1" si="454"/>
        <v>0</v>
      </c>
      <c r="DW94">
        <f t="shared" ca="1" si="455"/>
        <v>0</v>
      </c>
      <c r="DX94">
        <f t="shared" ca="1" si="456"/>
        <v>0</v>
      </c>
      <c r="DY94">
        <f t="shared" ca="1" si="529"/>
        <v>0</v>
      </c>
      <c r="DZ94">
        <f t="shared" ca="1" si="457"/>
        <v>45697437</v>
      </c>
      <c r="EA94">
        <f t="shared" ca="1" si="530"/>
        <v>0</v>
      </c>
      <c r="EB94">
        <f t="shared" ca="1" si="387"/>
        <v>228487</v>
      </c>
      <c r="EC94">
        <f t="shared" ca="1" si="388"/>
        <v>229296</v>
      </c>
      <c r="ED94">
        <f t="shared" si="531"/>
        <v>0.87442730726206253</v>
      </c>
      <c r="EE94">
        <f>Assumptions!$E$34</f>
        <v>1.1000000000000001</v>
      </c>
      <c r="EF94">
        <f ca="1">IF(AND(DZ94&gt;1,DW94&gt;1),((LOG(DW94,DZ94)^(1/EXP(1)))^(1/Assumptions!$D$30))-(1-Assumptions!$D$31),1)</f>
        <v>1</v>
      </c>
      <c r="EG94" s="41">
        <v>1</v>
      </c>
      <c r="EH94">
        <v>0.15</v>
      </c>
      <c r="EJ94">
        <f t="shared" ca="1" si="458"/>
        <v>0.96187003798826887</v>
      </c>
      <c r="EK94">
        <f t="shared" ca="1" si="459"/>
        <v>0</v>
      </c>
      <c r="EL94" s="41">
        <v>1</v>
      </c>
      <c r="EN94">
        <f t="shared" ca="1" si="460"/>
        <v>0</v>
      </c>
      <c r="EO94">
        <f t="shared" ca="1" si="461"/>
        <v>0</v>
      </c>
      <c r="EP94">
        <f t="shared" ca="1" si="389"/>
        <v>0</v>
      </c>
      <c r="EQ94">
        <v>1</v>
      </c>
      <c r="ET94">
        <f t="shared" ca="1" si="390"/>
        <v>0</v>
      </c>
      <c r="EU94" s="17">
        <f>INDEX(MilitarySpend,MATCH($A94,'Budget Decisions'!$A$3:$A$160,0),MATCH(EU$2,MilitarySpendCol,0))</f>
        <v>0</v>
      </c>
      <c r="EV94">
        <f t="shared" si="532"/>
        <v>0.87442730726206253</v>
      </c>
      <c r="EW94">
        <f>IF($A94&gt;=Assumptions!$D$40,1,0)</f>
        <v>1</v>
      </c>
      <c r="EX94">
        <f>Assumptions!$D$41</f>
        <v>0.83299999999999996</v>
      </c>
      <c r="EY94" s="41">
        <v>1</v>
      </c>
      <c r="EZ94">
        <f>Assumptions!$D$42</f>
        <v>0.2</v>
      </c>
      <c r="FA94">
        <f t="shared" si="462"/>
        <v>0.72839794694929805</v>
      </c>
      <c r="FB94">
        <f t="shared" ca="1" si="391"/>
        <v>0</v>
      </c>
      <c r="FC94" s="17">
        <f>INDEX(MedicalSpend,MATCH($A94,'Budget Decisions'!$A$3:$A$160,0),MATCH(FC$2,MedicalSpendCol,0))</f>
        <v>0</v>
      </c>
      <c r="FD94" s="17">
        <f>IF(INDEX('Budget Decisions'!$E$4:$E$160,MATCH(Model!$A94,'Budget Decisions'!$A$4:$A$160,0))="CURED",1,0)</f>
        <v>1</v>
      </c>
      <c r="FE94">
        <f t="shared" si="533"/>
        <v>1</v>
      </c>
      <c r="FF94" s="41">
        <v>1</v>
      </c>
      <c r="FG94">
        <f>Assumptions!$D$49</f>
        <v>0.2</v>
      </c>
      <c r="FH94">
        <f t="shared" si="463"/>
        <v>0</v>
      </c>
      <c r="FI94">
        <f t="shared" ca="1" si="392"/>
        <v>0</v>
      </c>
      <c r="FK94">
        <f t="shared" ca="1" si="464"/>
        <v>0</v>
      </c>
      <c r="FL94">
        <f t="shared" ca="1" si="465"/>
        <v>0</v>
      </c>
      <c r="FM94">
        <f t="shared" ca="1" si="466"/>
        <v>0</v>
      </c>
      <c r="FN94">
        <f t="shared" ca="1" si="534"/>
        <v>0</v>
      </c>
      <c r="FO94">
        <f t="shared" ca="1" si="467"/>
        <v>34198126</v>
      </c>
      <c r="FP94">
        <f t="shared" ca="1" si="535"/>
        <v>0</v>
      </c>
      <c r="FQ94">
        <f t="shared" ca="1" si="393"/>
        <v>169280</v>
      </c>
      <c r="FR94">
        <f t="shared" ca="1" si="394"/>
        <v>116485</v>
      </c>
      <c r="FS94">
        <f t="shared" si="536"/>
        <v>0.36303408195741388</v>
      </c>
      <c r="FT94">
        <f>Assumptions!$E$34</f>
        <v>1.1000000000000001</v>
      </c>
      <c r="FU94">
        <f ca="1">IF(AND(FO94&gt;1,FL94&gt;1),((LOG(FL94,FO94)^(1/EXP(1)))^(1/Assumptions!$D$30))-(1-Assumptions!$D$31),1)</f>
        <v>1</v>
      </c>
      <c r="FV94" s="41">
        <v>1</v>
      </c>
      <c r="FW94">
        <v>0.15</v>
      </c>
      <c r="FY94">
        <f t="shared" ca="1" si="468"/>
        <v>0.39933749015315528</v>
      </c>
      <c r="FZ94">
        <f t="shared" ca="1" si="469"/>
        <v>0</v>
      </c>
      <c r="GA94" s="41">
        <v>1</v>
      </c>
      <c r="GC94">
        <f t="shared" ca="1" si="470"/>
        <v>0</v>
      </c>
      <c r="GD94">
        <f t="shared" ca="1" si="471"/>
        <v>0</v>
      </c>
      <c r="GE94">
        <f t="shared" ca="1" si="395"/>
        <v>0</v>
      </c>
      <c r="GF94">
        <v>1</v>
      </c>
      <c r="GI94">
        <f t="shared" ca="1" si="396"/>
        <v>0</v>
      </c>
      <c r="GJ94" s="17">
        <f>INDEX(MilitarySpend,MATCH($A94,'Budget Decisions'!$A$3:$A$160,0),MATCH(GJ$2,MilitarySpendCol,0))</f>
        <v>0</v>
      </c>
      <c r="GK94">
        <f t="shared" si="537"/>
        <v>0.36303408195741388</v>
      </c>
      <c r="GL94">
        <f>IF($A94&gt;=Assumptions!$D$40,1,0)</f>
        <v>1</v>
      </c>
      <c r="GM94">
        <f>Assumptions!$D$41</f>
        <v>0.83299999999999996</v>
      </c>
      <c r="GN94" s="41">
        <v>1</v>
      </c>
      <c r="GO94">
        <f>Assumptions!$D$42</f>
        <v>0.2</v>
      </c>
      <c r="GP94">
        <f t="shared" si="472"/>
        <v>0.30240739027052577</v>
      </c>
      <c r="GQ94">
        <f t="shared" ca="1" si="397"/>
        <v>0</v>
      </c>
      <c r="GR94" s="17">
        <f>INDEX(MedicalSpend,MATCH($A94,'Budget Decisions'!$A$3:$A$160,0),MATCH(GR$2,MedicalSpendCol,0))</f>
        <v>0</v>
      </c>
      <c r="GS94" s="17">
        <f>IF(INDEX('Budget Decisions'!$E$4:$E$160,MATCH(Model!$A94,'Budget Decisions'!$A$4:$A$160,0))="CURED",1,0)</f>
        <v>1</v>
      </c>
      <c r="GT94">
        <f t="shared" si="538"/>
        <v>1</v>
      </c>
      <c r="GU94" s="41">
        <v>1</v>
      </c>
      <c r="GV94">
        <f>Assumptions!$D$49</f>
        <v>0.2</v>
      </c>
      <c r="GW94">
        <f t="shared" si="473"/>
        <v>0</v>
      </c>
      <c r="GX94">
        <f t="shared" ca="1" si="398"/>
        <v>0</v>
      </c>
      <c r="GZ94">
        <f t="shared" ca="1" si="474"/>
        <v>0</v>
      </c>
      <c r="HA94">
        <f t="shared" ca="1" si="475"/>
        <v>0</v>
      </c>
      <c r="HB94">
        <f t="shared" ca="1" si="476"/>
        <v>0</v>
      </c>
      <c r="HC94">
        <f t="shared" ca="1" si="539"/>
        <v>0</v>
      </c>
      <c r="HD94">
        <f t="shared" ca="1" si="477"/>
        <v>20261258</v>
      </c>
      <c r="HE94">
        <f t="shared" ca="1" si="540"/>
        <v>0</v>
      </c>
      <c r="HF94">
        <f t="shared" ca="1" si="399"/>
        <v>100293</v>
      </c>
      <c r="HG94">
        <f t="shared" ca="1" si="400"/>
        <v>206401</v>
      </c>
      <c r="HH94">
        <f t="shared" si="541"/>
        <v>0.464689620669401</v>
      </c>
      <c r="HI94">
        <f>Assumptions!$E$34</f>
        <v>1.1000000000000001</v>
      </c>
      <c r="HJ94">
        <f ca="1">IF(AND(HD94&gt;1,HA94&gt;1),((LOG(HA94,HD94)^(1/EXP(1)))^(1/Assumptions!$D$30))-(1-Assumptions!$D$31),1)</f>
        <v>1</v>
      </c>
      <c r="HK94" s="41">
        <v>1</v>
      </c>
      <c r="HL94">
        <v>0.15</v>
      </c>
      <c r="HN94">
        <f t="shared" ca="1" si="478"/>
        <v>0.51115858273634118</v>
      </c>
      <c r="HO94">
        <f t="shared" ca="1" si="479"/>
        <v>0</v>
      </c>
      <c r="HP94" s="41">
        <v>1</v>
      </c>
      <c r="HR94">
        <f t="shared" ca="1" si="480"/>
        <v>0</v>
      </c>
      <c r="HS94">
        <f t="shared" ca="1" si="481"/>
        <v>0</v>
      </c>
      <c r="HT94">
        <f t="shared" ca="1" si="401"/>
        <v>0</v>
      </c>
      <c r="HU94">
        <v>1</v>
      </c>
      <c r="HX94">
        <f t="shared" ca="1" si="402"/>
        <v>0</v>
      </c>
      <c r="HY94" s="17">
        <f>INDEX(MilitarySpend,MATCH($A94,'Budget Decisions'!$A$3:$A$160,0),MATCH(HY$2,MilitarySpendCol,0))</f>
        <v>0</v>
      </c>
      <c r="HZ94">
        <f t="shared" si="542"/>
        <v>0.464689620669401</v>
      </c>
      <c r="IA94">
        <f>IF($A94&gt;=Assumptions!$D$40,1,0)</f>
        <v>1</v>
      </c>
      <c r="IB94">
        <f>Assumptions!$D$41</f>
        <v>0.83299999999999996</v>
      </c>
      <c r="IC94" s="41">
        <v>1</v>
      </c>
      <c r="ID94">
        <f>Assumptions!$D$42</f>
        <v>0.2</v>
      </c>
      <c r="IE94">
        <f t="shared" si="482"/>
        <v>0.38708645401761099</v>
      </c>
      <c r="IF94">
        <f t="shared" ca="1" si="403"/>
        <v>0</v>
      </c>
      <c r="IG94" s="17">
        <f>INDEX(MedicalSpend,MATCH($A94,'Budget Decisions'!$A$3:$A$160,0),MATCH(IG$2,MedicalSpendCol,0))</f>
        <v>0</v>
      </c>
      <c r="IH94" s="17">
        <f>IF(INDEX('Budget Decisions'!$E$4:$E$160,MATCH(Model!$A94,'Budget Decisions'!$A$4:$A$160,0))="CURED",1,0)</f>
        <v>1</v>
      </c>
      <c r="II94">
        <f t="shared" si="543"/>
        <v>1</v>
      </c>
      <c r="IJ94" s="41">
        <v>1</v>
      </c>
      <c r="IK94">
        <f>Assumptions!$D$49</f>
        <v>0.2</v>
      </c>
      <c r="IL94">
        <f t="shared" si="483"/>
        <v>0</v>
      </c>
      <c r="IM94">
        <f t="shared" ca="1" si="404"/>
        <v>0</v>
      </c>
      <c r="IO94">
        <f t="shared" ca="1" si="484"/>
        <v>0</v>
      </c>
      <c r="IP94">
        <f t="shared" ca="1" si="485"/>
        <v>0</v>
      </c>
      <c r="IQ94">
        <f t="shared" ca="1" si="486"/>
        <v>0</v>
      </c>
      <c r="IR94">
        <f t="shared" ca="1" si="544"/>
        <v>0</v>
      </c>
      <c r="IS94">
        <f t="shared" ca="1" si="487"/>
        <v>56274576</v>
      </c>
      <c r="IT94">
        <f t="shared" ca="1" si="545"/>
        <v>0</v>
      </c>
      <c r="IU94">
        <f t="shared" ca="1" si="405"/>
        <v>278559</v>
      </c>
      <c r="IV94">
        <f t="shared" ca="1" si="406"/>
        <v>157087</v>
      </c>
      <c r="IW94">
        <f t="shared" si="546"/>
        <v>1.1264233685228699</v>
      </c>
      <c r="IX94">
        <f>Assumptions!$E$34</f>
        <v>1.1000000000000001</v>
      </c>
      <c r="IY94">
        <f ca="1">IF(AND(IS94&gt;1,IP94&gt;1),((LOG(IP94,IS94)^(1/EXP(1)))^(1/Assumptions!$D$30))-(1-Assumptions!$D$31),1)</f>
        <v>1</v>
      </c>
      <c r="IZ94" s="41">
        <v>1</v>
      </c>
      <c r="JA94">
        <v>0.15</v>
      </c>
      <c r="JC94">
        <f t="shared" ca="1" si="488"/>
        <v>1.239065705375157</v>
      </c>
      <c r="JD94">
        <f t="shared" ca="1" si="489"/>
        <v>0</v>
      </c>
      <c r="JE94" s="41">
        <v>1</v>
      </c>
      <c r="JG94">
        <f t="shared" ca="1" si="490"/>
        <v>0</v>
      </c>
      <c r="JH94">
        <f t="shared" ca="1" si="491"/>
        <v>0</v>
      </c>
      <c r="JI94">
        <f t="shared" ca="1" si="407"/>
        <v>0</v>
      </c>
      <c r="JJ94">
        <v>1</v>
      </c>
      <c r="JM94">
        <f t="shared" ca="1" si="408"/>
        <v>0</v>
      </c>
      <c r="JN94" s="17">
        <f>INDEX(MilitarySpend,MATCH($A94,'Budget Decisions'!$A$3:$A$160,0),MATCH(JN$2,MilitarySpendCol,0))</f>
        <v>0</v>
      </c>
      <c r="JO94">
        <f t="shared" si="547"/>
        <v>1.1264233685228699</v>
      </c>
      <c r="JP94">
        <f>IF($A94&gt;=Assumptions!$D$40,1,0)</f>
        <v>1</v>
      </c>
      <c r="JQ94">
        <f>Assumptions!$D$41</f>
        <v>0.83299999999999996</v>
      </c>
      <c r="JR94" s="41">
        <v>1</v>
      </c>
      <c r="JS94">
        <f>Assumptions!$D$42</f>
        <v>0.2</v>
      </c>
      <c r="JT94">
        <f t="shared" si="492"/>
        <v>0.9383106659795506</v>
      </c>
      <c r="JU94">
        <f t="shared" ca="1" si="409"/>
        <v>0</v>
      </c>
      <c r="JV94" s="17">
        <f>INDEX(MedicalSpend,MATCH($A94,'Budget Decisions'!$A$3:$A$160,0),MATCH(JV$2,MedicalSpendCol,0))</f>
        <v>0</v>
      </c>
      <c r="JW94" s="17">
        <f>IF(INDEX('Budget Decisions'!$E$4:$E$160,MATCH(Model!$A94,'Budget Decisions'!$A$4:$A$160,0))="CURED",1,0)</f>
        <v>1</v>
      </c>
      <c r="JX94">
        <f t="shared" si="548"/>
        <v>1</v>
      </c>
      <c r="JY94" s="41">
        <v>1</v>
      </c>
      <c r="JZ94">
        <f>Assumptions!$D$49</f>
        <v>0.2</v>
      </c>
      <c r="KA94">
        <f t="shared" si="493"/>
        <v>0</v>
      </c>
      <c r="KB94">
        <f t="shared" ca="1" si="410"/>
        <v>0</v>
      </c>
      <c r="KD94">
        <f t="shared" ca="1" si="494"/>
        <v>0</v>
      </c>
      <c r="KE94">
        <f t="shared" ca="1" si="495"/>
        <v>0</v>
      </c>
      <c r="KF94">
        <f t="shared" ca="1" si="496"/>
        <v>0</v>
      </c>
      <c r="KG94">
        <f t="shared" ca="1" si="549"/>
        <v>0</v>
      </c>
      <c r="KH94">
        <f t="shared" ca="1" si="497"/>
        <v>40324234</v>
      </c>
      <c r="KI94">
        <f t="shared" ca="1" si="550"/>
        <v>0</v>
      </c>
      <c r="KJ94">
        <f t="shared" ca="1" si="411"/>
        <v>199604</v>
      </c>
      <c r="KK94">
        <f t="shared" ca="1" si="412"/>
        <v>221891</v>
      </c>
      <c r="KL94">
        <f t="shared" si="551"/>
        <v>2.2321095760416365</v>
      </c>
      <c r="KM94">
        <f>Assumptions!$E$34</f>
        <v>1.1000000000000001</v>
      </c>
      <c r="KN94">
        <f ca="1">IF(AND(KH94&gt;1,KE94&gt;1),((LOG(KE94,KH94)^(1/EXP(1)))^(1/Assumptions!$D$30))-(1-Assumptions!$D$31),1)</f>
        <v>1</v>
      </c>
      <c r="KO94" s="41">
        <v>1</v>
      </c>
      <c r="KP94">
        <v>0.15</v>
      </c>
      <c r="KR94">
        <f t="shared" ca="1" si="498"/>
        <v>2.4553205336458004</v>
      </c>
      <c r="KS94">
        <f t="shared" ca="1" si="499"/>
        <v>0</v>
      </c>
      <c r="KT94" s="41">
        <v>1</v>
      </c>
      <c r="KV94">
        <f t="shared" ca="1" si="500"/>
        <v>0</v>
      </c>
      <c r="KW94">
        <f t="shared" ca="1" si="501"/>
        <v>0</v>
      </c>
      <c r="KX94">
        <f t="shared" ca="1" si="413"/>
        <v>0</v>
      </c>
      <c r="KY94">
        <v>1</v>
      </c>
      <c r="LB94">
        <f t="shared" ca="1" si="414"/>
        <v>0</v>
      </c>
      <c r="LC94" s="17">
        <f>INDEX(MilitarySpend,MATCH($A94,'Budget Decisions'!$A$3:$A$160,0),MATCH(LC$2,MilitarySpendCol,0))</f>
        <v>0</v>
      </c>
      <c r="LD94">
        <f t="shared" si="552"/>
        <v>2.2321095760416365</v>
      </c>
      <c r="LE94">
        <f>IF($A94&gt;=Assumptions!$D$40,1,0)</f>
        <v>1</v>
      </c>
      <c r="LF94">
        <f>Assumptions!$D$41</f>
        <v>0.83299999999999996</v>
      </c>
      <c r="LG94" s="41">
        <v>1</v>
      </c>
      <c r="LH94">
        <f>Assumptions!$D$42</f>
        <v>0.2</v>
      </c>
      <c r="LI94">
        <f t="shared" si="502"/>
        <v>1.8593472768426831</v>
      </c>
      <c r="LJ94">
        <f t="shared" ca="1" si="415"/>
        <v>0</v>
      </c>
      <c r="LK94" s="17">
        <f>INDEX(MedicalSpend,MATCH($A94,'Budget Decisions'!$A$3:$A$160,0),MATCH(LK$2,MedicalSpendCol,0))</f>
        <v>0</v>
      </c>
      <c r="LL94" s="17">
        <f>IF(INDEX('Budget Decisions'!$E$4:$E$160,MATCH(Model!$A94,'Budget Decisions'!$A$4:$A$160,0))="CURED",1,0)</f>
        <v>1</v>
      </c>
      <c r="LM94">
        <f t="shared" si="553"/>
        <v>1</v>
      </c>
      <c r="LN94" s="41">
        <v>1</v>
      </c>
      <c r="LO94">
        <f>Assumptions!$D$49</f>
        <v>0.2</v>
      </c>
      <c r="LP94">
        <f t="shared" si="503"/>
        <v>0</v>
      </c>
      <c r="LQ94">
        <f t="shared" ca="1" si="416"/>
        <v>0</v>
      </c>
      <c r="LS94">
        <f t="shared" ca="1" si="504"/>
        <v>0</v>
      </c>
      <c r="LT94">
        <f t="shared" ca="1" si="505"/>
        <v>0</v>
      </c>
      <c r="LU94">
        <f t="shared" ca="1" si="506"/>
        <v>0</v>
      </c>
      <c r="LV94">
        <f t="shared" ca="1" si="554"/>
        <v>0</v>
      </c>
      <c r="LW94">
        <f t="shared" ca="1" si="507"/>
        <v>14383270</v>
      </c>
      <c r="LX94">
        <f t="shared" ca="1" si="555"/>
        <v>0</v>
      </c>
      <c r="LY94">
        <f t="shared" ca="1" si="417"/>
        <v>71916</v>
      </c>
      <c r="LZ94">
        <f t="shared" ca="1" si="418"/>
        <v>66535</v>
      </c>
      <c r="MA94">
        <f t="shared" si="556"/>
        <v>2.7100766589378384</v>
      </c>
      <c r="MB94">
        <f>Assumptions!$E$34</f>
        <v>1.1000000000000001</v>
      </c>
      <c r="MC94">
        <f ca="1">IF(AND(LW94&gt;1,LT94&gt;1),((LOG(LT94,LW94)^(1/EXP(1)))^(1/Assumptions!$D$30))-(1-Assumptions!$D$31),1)</f>
        <v>1</v>
      </c>
      <c r="MD94" s="41">
        <v>1</v>
      </c>
      <c r="ME94">
        <v>0.15</v>
      </c>
      <c r="MG94">
        <f t="shared" ca="1" si="508"/>
        <v>2.9810843248316226</v>
      </c>
      <c r="MH94">
        <f t="shared" ca="1" si="509"/>
        <v>0</v>
      </c>
      <c r="MI94" s="41">
        <v>1</v>
      </c>
      <c r="MK94">
        <f t="shared" ca="1" si="510"/>
        <v>0</v>
      </c>
      <c r="ML94">
        <f t="shared" ca="1" si="511"/>
        <v>0</v>
      </c>
      <c r="MM94">
        <f t="shared" ca="1" si="419"/>
        <v>0</v>
      </c>
      <c r="MN94">
        <v>1</v>
      </c>
      <c r="MQ94">
        <f t="shared" ca="1" si="420"/>
        <v>0</v>
      </c>
      <c r="MR94" s="17">
        <f>INDEX(MilitarySpend,MATCH($A94,'Budget Decisions'!$A$3:$A$160,0),MATCH(MR$2,MilitarySpendCol,0))</f>
        <v>0</v>
      </c>
      <c r="MS94">
        <f t="shared" si="557"/>
        <v>2.7100766589378384</v>
      </c>
      <c r="MT94">
        <f>IF($A94&gt;=Assumptions!$D$40,1,0)</f>
        <v>1</v>
      </c>
      <c r="MU94">
        <f>Assumptions!$D$41</f>
        <v>0.83299999999999996</v>
      </c>
      <c r="MV94" s="41">
        <v>1</v>
      </c>
      <c r="MW94">
        <f>Assumptions!$D$42</f>
        <v>0.2</v>
      </c>
      <c r="MX94">
        <f t="shared" si="512"/>
        <v>2.2574938568952194</v>
      </c>
      <c r="MY94">
        <f t="shared" ca="1" si="421"/>
        <v>0</v>
      </c>
      <c r="MZ94" s="17">
        <f>INDEX(MedicalSpend,MATCH($A94,'Budget Decisions'!$A$3:$A$160,0),MATCH(MZ$2,MedicalSpendCol,0))</f>
        <v>0</v>
      </c>
      <c r="NA94" s="17">
        <f>IF(INDEX('Budget Decisions'!$E$4:$E$160,MATCH(Model!$A94,'Budget Decisions'!$A$4:$A$160,0))="CURED",1,0)</f>
        <v>1</v>
      </c>
      <c r="NB94">
        <f t="shared" si="558"/>
        <v>1</v>
      </c>
      <c r="NC94" s="41">
        <v>1</v>
      </c>
      <c r="ND94">
        <f>Assumptions!$D$49</f>
        <v>0.2</v>
      </c>
      <c r="NE94">
        <f t="shared" si="513"/>
        <v>0</v>
      </c>
      <c r="NF94">
        <f t="shared" ca="1" si="422"/>
        <v>0</v>
      </c>
    </row>
    <row r="95" spans="1:370" x14ac:dyDescent="0.35">
      <c r="A95">
        <f t="shared" si="514"/>
        <v>92</v>
      </c>
      <c r="C95">
        <f t="shared" ca="1" si="423"/>
        <v>0</v>
      </c>
      <c r="D95">
        <f t="shared" ca="1" si="424"/>
        <v>0</v>
      </c>
      <c r="E95">
        <f t="shared" ca="1" si="425"/>
        <v>0</v>
      </c>
      <c r="F95">
        <f t="shared" ca="1" si="515"/>
        <v>0</v>
      </c>
      <c r="G95">
        <f t="shared" ca="1" si="426"/>
        <v>41829469</v>
      </c>
      <c r="H95">
        <f t="shared" ca="1" si="516"/>
        <v>0</v>
      </c>
      <c r="I95">
        <f t="shared" ca="1" si="369"/>
        <v>209147</v>
      </c>
      <c r="J95">
        <f t="shared" ca="1" si="370"/>
        <v>46846</v>
      </c>
      <c r="K95">
        <f t="shared" si="517"/>
        <v>0.82857634545527548</v>
      </c>
      <c r="L95">
        <f>Assumptions!$E$34</f>
        <v>1.1000000000000001</v>
      </c>
      <c r="M95">
        <f ca="1">IF(AND(G95&gt;1,D95&gt;1),((LOG(D95,G95)^(1/EXP(1)))^(1/Assumptions!$D$30))-(1-Assumptions!$D$31),1)</f>
        <v>1</v>
      </c>
      <c r="N95" s="41">
        <v>1</v>
      </c>
      <c r="O95">
        <v>0.15</v>
      </c>
      <c r="Q95">
        <f t="shared" ca="1" si="427"/>
        <v>0.91143398000080311</v>
      </c>
      <c r="R95">
        <f t="shared" ca="1" si="428"/>
        <v>0</v>
      </c>
      <c r="S95" s="41">
        <v>1</v>
      </c>
      <c r="U95">
        <f t="shared" ca="1" si="429"/>
        <v>0</v>
      </c>
      <c r="V95">
        <f t="shared" ca="1" si="430"/>
        <v>0</v>
      </c>
      <c r="W95">
        <f t="shared" ca="1" si="371"/>
        <v>0</v>
      </c>
      <c r="X95">
        <v>1</v>
      </c>
      <c r="AA95">
        <f t="shared" ca="1" si="372"/>
        <v>0</v>
      </c>
      <c r="AB95" s="17">
        <f>INDEX(MilitarySpend,MATCH($A95,'Budget Decisions'!$A$3:$A$160,0),MATCH(AB$2,MilitarySpendCol,0))</f>
        <v>0</v>
      </c>
      <c r="AC95">
        <f t="shared" si="518"/>
        <v>0.82857634545527548</v>
      </c>
      <c r="AD95">
        <f>IF($A95&gt;=Assumptions!$D$40,1,0)</f>
        <v>1</v>
      </c>
      <c r="AE95">
        <f>Assumptions!$D$41</f>
        <v>0.83299999999999996</v>
      </c>
      <c r="AF95" s="41">
        <v>1</v>
      </c>
      <c r="AG95">
        <f>Assumptions!$D$42</f>
        <v>0.2</v>
      </c>
      <c r="AH95">
        <f t="shared" si="431"/>
        <v>0.69020409576424446</v>
      </c>
      <c r="AI95">
        <f t="shared" ca="1" si="373"/>
        <v>0</v>
      </c>
      <c r="AJ95" s="17">
        <f>INDEX(MedicalSpend,MATCH($A95,'Budget Decisions'!$A$3:$A$160,0),MATCH(AJ$2,MedicalSpendCol,0))</f>
        <v>0</v>
      </c>
      <c r="AK95" s="17">
        <f>IF(INDEX('Budget Decisions'!$E$4:$E$160,MATCH(Model!$A95,'Budget Decisions'!$A$4:$A$160,0))="CURED",1,0)</f>
        <v>1</v>
      </c>
      <c r="AL95">
        <f t="shared" si="519"/>
        <v>1</v>
      </c>
      <c r="AM95" s="41">
        <v>1</v>
      </c>
      <c r="AN95">
        <f>Assumptions!$D$49</f>
        <v>0.2</v>
      </c>
      <c r="AO95">
        <f t="shared" si="432"/>
        <v>0</v>
      </c>
      <c r="AP95">
        <f t="shared" ca="1" si="374"/>
        <v>0</v>
      </c>
      <c r="AR95">
        <f t="shared" ca="1" si="433"/>
        <v>0</v>
      </c>
      <c r="AS95">
        <f t="shared" ca="1" si="434"/>
        <v>0</v>
      </c>
      <c r="AT95">
        <f t="shared" ca="1" si="435"/>
        <v>0</v>
      </c>
      <c r="AU95">
        <f t="shared" ca="1" si="436"/>
        <v>0</v>
      </c>
      <c r="AV95">
        <f t="shared" ca="1" si="437"/>
        <v>28391873</v>
      </c>
      <c r="AW95">
        <f t="shared" ca="1" si="520"/>
        <v>0</v>
      </c>
      <c r="AX95">
        <f t="shared" ca="1" si="375"/>
        <v>140539</v>
      </c>
      <c r="AY95">
        <f t="shared" ca="1" si="376"/>
        <v>302047</v>
      </c>
      <c r="AZ95">
        <f t="shared" si="521"/>
        <v>0.15936301189359656</v>
      </c>
      <c r="BA95">
        <f>Assumptions!$E$34</f>
        <v>1.1000000000000001</v>
      </c>
      <c r="BB95">
        <f ca="1">IF(AND(AV95&gt;1,AS95&gt;1),((LOG(AS95,AV95)^(1/EXP(1)))^(1/Assumptions!$D$30))-(1-Assumptions!$D$31),1)</f>
        <v>1</v>
      </c>
      <c r="BC95" s="41">
        <v>1</v>
      </c>
      <c r="BD95">
        <v>0.15</v>
      </c>
      <c r="BF95">
        <f t="shared" ca="1" si="438"/>
        <v>0.17529931308295624</v>
      </c>
      <c r="BG95">
        <f t="shared" ca="1" si="439"/>
        <v>0</v>
      </c>
      <c r="BH95" s="41">
        <v>1</v>
      </c>
      <c r="BJ95">
        <f t="shared" ca="1" si="440"/>
        <v>0</v>
      </c>
      <c r="BK95">
        <f t="shared" ca="1" si="441"/>
        <v>0</v>
      </c>
      <c r="BL95">
        <f t="shared" ca="1" si="377"/>
        <v>0</v>
      </c>
      <c r="BM95">
        <v>1</v>
      </c>
      <c r="BP95">
        <f t="shared" ca="1" si="378"/>
        <v>0</v>
      </c>
      <c r="BQ95" s="17">
        <f>INDEX(MilitarySpend,MATCH($A95,'Budget Decisions'!$A$3:$A$160,0),MATCH(BQ$2,MilitarySpendCol,0))</f>
        <v>0</v>
      </c>
      <c r="BR95">
        <f t="shared" si="522"/>
        <v>0.15936301189359656</v>
      </c>
      <c r="BS95">
        <f>IF($A95&gt;=Assumptions!$D$40,1,0)</f>
        <v>1</v>
      </c>
      <c r="BT95">
        <f>Assumptions!$D$41</f>
        <v>0.83299999999999996</v>
      </c>
      <c r="BU95" s="41">
        <v>1</v>
      </c>
      <c r="BV95">
        <f>Assumptions!$D$42</f>
        <v>0.2</v>
      </c>
      <c r="BW95">
        <f t="shared" si="442"/>
        <v>0.13274938890736593</v>
      </c>
      <c r="BX95">
        <f t="shared" ca="1" si="379"/>
        <v>0</v>
      </c>
      <c r="BY95" s="17">
        <f>INDEX(MedicalSpend,MATCH($A95,'Budget Decisions'!$A$3:$A$160,0),MATCH(BY$2,MedicalSpendCol,0))</f>
        <v>0</v>
      </c>
      <c r="BZ95" s="17">
        <f>IF(INDEX('Budget Decisions'!$E$4:$E$160,MATCH(Model!$A95,'Budget Decisions'!$A$4:$A$160,0))="CURED",1,0)</f>
        <v>1</v>
      </c>
      <c r="CA95">
        <f t="shared" si="523"/>
        <v>1</v>
      </c>
      <c r="CB95" s="41">
        <v>1</v>
      </c>
      <c r="CC95">
        <f>Assumptions!$D$49</f>
        <v>0.2</v>
      </c>
      <c r="CD95">
        <f t="shared" si="443"/>
        <v>0</v>
      </c>
      <c r="CE95">
        <f t="shared" ca="1" si="380"/>
        <v>0</v>
      </c>
      <c r="CG95">
        <f t="shared" ca="1" si="444"/>
        <v>0</v>
      </c>
      <c r="CH95">
        <f t="shared" ca="1" si="445"/>
        <v>0</v>
      </c>
      <c r="CI95">
        <f t="shared" ca="1" si="446"/>
        <v>0</v>
      </c>
      <c r="CJ95">
        <f t="shared" ca="1" si="524"/>
        <v>0</v>
      </c>
      <c r="CK95">
        <f t="shared" ca="1" si="447"/>
        <v>22158094</v>
      </c>
      <c r="CL95">
        <f t="shared" ca="1" si="525"/>
        <v>0</v>
      </c>
      <c r="CM95">
        <f t="shared" ca="1" si="381"/>
        <v>109682</v>
      </c>
      <c r="CN95">
        <f t="shared" ca="1" si="382"/>
        <v>160309</v>
      </c>
      <c r="CO95">
        <f t="shared" si="526"/>
        <v>0.24130002925990637</v>
      </c>
      <c r="CP95">
        <f>Assumptions!$E$34</f>
        <v>1.1000000000000001</v>
      </c>
      <c r="CQ95">
        <f ca="1">IF(AND(CK95&gt;1,CH95&gt;1),((LOG(CH95,CK95)^(1/EXP(1)))^(1/Assumptions!$D$30))-(1-Assumptions!$D$31),1)</f>
        <v>1</v>
      </c>
      <c r="CR95" s="41">
        <v>1</v>
      </c>
      <c r="CS95">
        <v>0.15</v>
      </c>
      <c r="CU95">
        <f t="shared" ca="1" si="448"/>
        <v>0.26543003218589706</v>
      </c>
      <c r="CV95">
        <f t="shared" ca="1" si="449"/>
        <v>0</v>
      </c>
      <c r="CW95" s="41">
        <v>1</v>
      </c>
      <c r="CY95">
        <f t="shared" ca="1" si="450"/>
        <v>0</v>
      </c>
      <c r="CZ95">
        <f t="shared" ca="1" si="451"/>
        <v>0</v>
      </c>
      <c r="DA95">
        <f t="shared" ca="1" si="383"/>
        <v>0</v>
      </c>
      <c r="DB95">
        <v>1</v>
      </c>
      <c r="DE95">
        <f t="shared" ca="1" si="384"/>
        <v>0</v>
      </c>
      <c r="DF95" s="17">
        <f>INDEX(MilitarySpend,MATCH($A95,'Budget Decisions'!$A$3:$A$160,0),MATCH(DF$2,MilitarySpendCol,0))</f>
        <v>0</v>
      </c>
      <c r="DG95">
        <f t="shared" si="527"/>
        <v>0.24130002925990637</v>
      </c>
      <c r="DH95">
        <f>IF($A95&gt;=Assumptions!$D$40,1,0)</f>
        <v>1</v>
      </c>
      <c r="DI95">
        <f>Assumptions!$D$41</f>
        <v>0.83299999999999996</v>
      </c>
      <c r="DJ95" s="41">
        <v>1</v>
      </c>
      <c r="DK95">
        <f>Assumptions!$D$42</f>
        <v>0.2</v>
      </c>
      <c r="DL95">
        <f t="shared" si="452"/>
        <v>0.20100292437350201</v>
      </c>
      <c r="DM95">
        <f t="shared" ca="1" si="385"/>
        <v>0</v>
      </c>
      <c r="DN95" s="17">
        <f>INDEX(MedicalSpend,MATCH($A95,'Budget Decisions'!$A$3:$A$160,0),MATCH(DN$2,MedicalSpendCol,0))</f>
        <v>0</v>
      </c>
      <c r="DO95" s="17">
        <f>IF(INDEX('Budget Decisions'!$E$4:$E$160,MATCH(Model!$A95,'Budget Decisions'!$A$4:$A$160,0))="CURED",1,0)</f>
        <v>1</v>
      </c>
      <c r="DP95">
        <f t="shared" si="528"/>
        <v>1</v>
      </c>
      <c r="DQ95" s="41">
        <v>1</v>
      </c>
      <c r="DR95">
        <f>Assumptions!$D$49</f>
        <v>0.2</v>
      </c>
      <c r="DS95">
        <f t="shared" si="453"/>
        <v>0</v>
      </c>
      <c r="DT95">
        <f t="shared" ca="1" si="386"/>
        <v>0</v>
      </c>
      <c r="DV95">
        <f t="shared" ca="1" si="454"/>
        <v>0</v>
      </c>
      <c r="DW95">
        <f t="shared" ca="1" si="455"/>
        <v>0</v>
      </c>
      <c r="DX95">
        <f t="shared" ca="1" si="456"/>
        <v>0</v>
      </c>
      <c r="DY95">
        <f t="shared" ca="1" si="529"/>
        <v>0</v>
      </c>
      <c r="DZ95">
        <f t="shared" ca="1" si="457"/>
        <v>45698246</v>
      </c>
      <c r="EA95">
        <f t="shared" ca="1" si="530"/>
        <v>0</v>
      </c>
      <c r="EB95">
        <f t="shared" ca="1" si="387"/>
        <v>228491</v>
      </c>
      <c r="EC95">
        <f t="shared" ca="1" si="388"/>
        <v>229391</v>
      </c>
      <c r="ED95">
        <f t="shared" si="531"/>
        <v>0.87442730726206253</v>
      </c>
      <c r="EE95">
        <f>Assumptions!$E$34</f>
        <v>1.1000000000000001</v>
      </c>
      <c r="EF95">
        <f ca="1">IF(AND(DZ95&gt;1,DW95&gt;1),((LOG(DW95,DZ95)^(1/EXP(1)))^(1/Assumptions!$D$30))-(1-Assumptions!$D$31),1)</f>
        <v>1</v>
      </c>
      <c r="EG95" s="41">
        <v>1</v>
      </c>
      <c r="EH95">
        <v>0.15</v>
      </c>
      <c r="EJ95">
        <f t="shared" ca="1" si="458"/>
        <v>0.96187003798826887</v>
      </c>
      <c r="EK95">
        <f t="shared" ca="1" si="459"/>
        <v>0</v>
      </c>
      <c r="EL95" s="41">
        <v>1</v>
      </c>
      <c r="EN95">
        <f t="shared" ca="1" si="460"/>
        <v>0</v>
      </c>
      <c r="EO95">
        <f t="shared" ca="1" si="461"/>
        <v>0</v>
      </c>
      <c r="EP95">
        <f t="shared" ca="1" si="389"/>
        <v>0</v>
      </c>
      <c r="EQ95">
        <v>1</v>
      </c>
      <c r="ET95">
        <f t="shared" ca="1" si="390"/>
        <v>0</v>
      </c>
      <c r="EU95" s="17">
        <f>INDEX(MilitarySpend,MATCH($A95,'Budget Decisions'!$A$3:$A$160,0),MATCH(EU$2,MilitarySpendCol,0))</f>
        <v>0</v>
      </c>
      <c r="EV95">
        <f t="shared" si="532"/>
        <v>0.87442730726206253</v>
      </c>
      <c r="EW95">
        <f>IF($A95&gt;=Assumptions!$D$40,1,0)</f>
        <v>1</v>
      </c>
      <c r="EX95">
        <f>Assumptions!$D$41</f>
        <v>0.83299999999999996</v>
      </c>
      <c r="EY95" s="41">
        <v>1</v>
      </c>
      <c r="EZ95">
        <f>Assumptions!$D$42</f>
        <v>0.2</v>
      </c>
      <c r="FA95">
        <f t="shared" si="462"/>
        <v>0.72839794694929805</v>
      </c>
      <c r="FB95">
        <f t="shared" ca="1" si="391"/>
        <v>0</v>
      </c>
      <c r="FC95" s="17">
        <f>INDEX(MedicalSpend,MATCH($A95,'Budget Decisions'!$A$3:$A$160,0),MATCH(FC$2,MedicalSpendCol,0))</f>
        <v>0</v>
      </c>
      <c r="FD95" s="17">
        <f>IF(INDEX('Budget Decisions'!$E$4:$E$160,MATCH(Model!$A95,'Budget Decisions'!$A$4:$A$160,0))="CURED",1,0)</f>
        <v>1</v>
      </c>
      <c r="FE95">
        <f t="shared" si="533"/>
        <v>1</v>
      </c>
      <c r="FF95" s="41">
        <v>1</v>
      </c>
      <c r="FG95">
        <f>Assumptions!$D$49</f>
        <v>0.2</v>
      </c>
      <c r="FH95">
        <f t="shared" si="463"/>
        <v>0</v>
      </c>
      <c r="FI95">
        <f t="shared" ca="1" si="392"/>
        <v>0</v>
      </c>
      <c r="FK95">
        <f t="shared" ca="1" si="464"/>
        <v>0</v>
      </c>
      <c r="FL95">
        <f t="shared" ca="1" si="465"/>
        <v>0</v>
      </c>
      <c r="FM95">
        <f t="shared" ca="1" si="466"/>
        <v>0</v>
      </c>
      <c r="FN95">
        <f t="shared" ca="1" si="534"/>
        <v>0</v>
      </c>
      <c r="FO95">
        <f t="shared" ca="1" si="467"/>
        <v>34145331</v>
      </c>
      <c r="FP95">
        <f t="shared" ca="1" si="535"/>
        <v>0</v>
      </c>
      <c r="FQ95">
        <f t="shared" ca="1" si="393"/>
        <v>169019</v>
      </c>
      <c r="FR95">
        <f t="shared" ca="1" si="394"/>
        <v>117013</v>
      </c>
      <c r="FS95">
        <f t="shared" si="536"/>
        <v>0.36303408195741388</v>
      </c>
      <c r="FT95">
        <f>Assumptions!$E$34</f>
        <v>1.1000000000000001</v>
      </c>
      <c r="FU95">
        <f ca="1">IF(AND(FO95&gt;1,FL95&gt;1),((LOG(FL95,FO95)^(1/EXP(1)))^(1/Assumptions!$D$30))-(1-Assumptions!$D$31),1)</f>
        <v>1</v>
      </c>
      <c r="FV95" s="41">
        <v>1</v>
      </c>
      <c r="FW95">
        <v>0.15</v>
      </c>
      <c r="FY95">
        <f t="shared" ca="1" si="468"/>
        <v>0.39933749015315528</v>
      </c>
      <c r="FZ95">
        <f t="shared" ca="1" si="469"/>
        <v>0</v>
      </c>
      <c r="GA95" s="41">
        <v>1</v>
      </c>
      <c r="GC95">
        <f t="shared" ca="1" si="470"/>
        <v>0</v>
      </c>
      <c r="GD95">
        <f t="shared" ca="1" si="471"/>
        <v>0</v>
      </c>
      <c r="GE95">
        <f t="shared" ca="1" si="395"/>
        <v>0</v>
      </c>
      <c r="GF95">
        <v>1</v>
      </c>
      <c r="GI95">
        <f t="shared" ca="1" si="396"/>
        <v>0</v>
      </c>
      <c r="GJ95" s="17">
        <f>INDEX(MilitarySpend,MATCH($A95,'Budget Decisions'!$A$3:$A$160,0),MATCH(GJ$2,MilitarySpendCol,0))</f>
        <v>0</v>
      </c>
      <c r="GK95">
        <f t="shared" si="537"/>
        <v>0.36303408195741388</v>
      </c>
      <c r="GL95">
        <f>IF($A95&gt;=Assumptions!$D$40,1,0)</f>
        <v>1</v>
      </c>
      <c r="GM95">
        <f>Assumptions!$D$41</f>
        <v>0.83299999999999996</v>
      </c>
      <c r="GN95" s="41">
        <v>1</v>
      </c>
      <c r="GO95">
        <f>Assumptions!$D$42</f>
        <v>0.2</v>
      </c>
      <c r="GP95">
        <f t="shared" si="472"/>
        <v>0.30240739027052577</v>
      </c>
      <c r="GQ95">
        <f t="shared" ca="1" si="397"/>
        <v>0</v>
      </c>
      <c r="GR95" s="17">
        <f>INDEX(MedicalSpend,MATCH($A95,'Budget Decisions'!$A$3:$A$160,0),MATCH(GR$2,MedicalSpendCol,0))</f>
        <v>0</v>
      </c>
      <c r="GS95" s="17">
        <f>IF(INDEX('Budget Decisions'!$E$4:$E$160,MATCH(Model!$A95,'Budget Decisions'!$A$4:$A$160,0))="CURED",1,0)</f>
        <v>1</v>
      </c>
      <c r="GT95">
        <f t="shared" si="538"/>
        <v>1</v>
      </c>
      <c r="GU95" s="41">
        <v>1</v>
      </c>
      <c r="GV95">
        <f>Assumptions!$D$49</f>
        <v>0.2</v>
      </c>
      <c r="GW95">
        <f t="shared" si="473"/>
        <v>0</v>
      </c>
      <c r="GX95">
        <f t="shared" ca="1" si="398"/>
        <v>0</v>
      </c>
      <c r="GZ95">
        <f t="shared" ca="1" si="474"/>
        <v>0</v>
      </c>
      <c r="HA95">
        <f t="shared" ca="1" si="475"/>
        <v>0</v>
      </c>
      <c r="HB95">
        <f t="shared" ca="1" si="476"/>
        <v>0</v>
      </c>
      <c r="HC95">
        <f t="shared" ca="1" si="539"/>
        <v>0</v>
      </c>
      <c r="HD95">
        <f t="shared" ca="1" si="477"/>
        <v>20367366</v>
      </c>
      <c r="HE95">
        <f t="shared" ca="1" si="540"/>
        <v>0</v>
      </c>
      <c r="HF95">
        <f t="shared" ca="1" si="399"/>
        <v>100818</v>
      </c>
      <c r="HG95">
        <f t="shared" ca="1" si="400"/>
        <v>206115</v>
      </c>
      <c r="HH95">
        <f t="shared" si="541"/>
        <v>0.464689620669401</v>
      </c>
      <c r="HI95">
        <f>Assumptions!$E$34</f>
        <v>1.1000000000000001</v>
      </c>
      <c r="HJ95">
        <f ca="1">IF(AND(HD95&gt;1,HA95&gt;1),((LOG(HA95,HD95)^(1/EXP(1)))^(1/Assumptions!$D$30))-(1-Assumptions!$D$31),1)</f>
        <v>1</v>
      </c>
      <c r="HK95" s="41">
        <v>1</v>
      </c>
      <c r="HL95">
        <v>0.15</v>
      </c>
      <c r="HN95">
        <f t="shared" ca="1" si="478"/>
        <v>0.51115858273634118</v>
      </c>
      <c r="HO95">
        <f t="shared" ca="1" si="479"/>
        <v>0</v>
      </c>
      <c r="HP95" s="41">
        <v>1</v>
      </c>
      <c r="HR95">
        <f t="shared" ca="1" si="480"/>
        <v>0</v>
      </c>
      <c r="HS95">
        <f t="shared" ca="1" si="481"/>
        <v>0</v>
      </c>
      <c r="HT95">
        <f t="shared" ca="1" si="401"/>
        <v>0</v>
      </c>
      <c r="HU95">
        <v>1</v>
      </c>
      <c r="HX95">
        <f t="shared" ca="1" si="402"/>
        <v>0</v>
      </c>
      <c r="HY95" s="17">
        <f>INDEX(MilitarySpend,MATCH($A95,'Budget Decisions'!$A$3:$A$160,0),MATCH(HY$2,MilitarySpendCol,0))</f>
        <v>0</v>
      </c>
      <c r="HZ95">
        <f t="shared" si="542"/>
        <v>0.464689620669401</v>
      </c>
      <c r="IA95">
        <f>IF($A95&gt;=Assumptions!$D$40,1,0)</f>
        <v>1</v>
      </c>
      <c r="IB95">
        <f>Assumptions!$D$41</f>
        <v>0.83299999999999996</v>
      </c>
      <c r="IC95" s="41">
        <v>1</v>
      </c>
      <c r="ID95">
        <f>Assumptions!$D$42</f>
        <v>0.2</v>
      </c>
      <c r="IE95">
        <f t="shared" si="482"/>
        <v>0.38708645401761099</v>
      </c>
      <c r="IF95">
        <f t="shared" ca="1" si="403"/>
        <v>0</v>
      </c>
      <c r="IG95" s="17">
        <f>INDEX(MedicalSpend,MATCH($A95,'Budget Decisions'!$A$3:$A$160,0),MATCH(IG$2,MedicalSpendCol,0))</f>
        <v>0</v>
      </c>
      <c r="IH95" s="17">
        <f>IF(INDEX('Budget Decisions'!$E$4:$E$160,MATCH(Model!$A95,'Budget Decisions'!$A$4:$A$160,0))="CURED",1,0)</f>
        <v>1</v>
      </c>
      <c r="II95">
        <f t="shared" si="543"/>
        <v>1</v>
      </c>
      <c r="IJ95" s="41">
        <v>1</v>
      </c>
      <c r="IK95">
        <f>Assumptions!$D$49</f>
        <v>0.2</v>
      </c>
      <c r="IL95">
        <f t="shared" si="483"/>
        <v>0</v>
      </c>
      <c r="IM95">
        <f t="shared" ca="1" si="404"/>
        <v>0</v>
      </c>
      <c r="IO95">
        <f t="shared" ca="1" si="484"/>
        <v>0</v>
      </c>
      <c r="IP95">
        <f t="shared" ca="1" si="485"/>
        <v>0</v>
      </c>
      <c r="IQ95">
        <f t="shared" ca="1" si="486"/>
        <v>0</v>
      </c>
      <c r="IR95">
        <f t="shared" ca="1" si="544"/>
        <v>0</v>
      </c>
      <c r="IS95">
        <f t="shared" ca="1" si="487"/>
        <v>56153104</v>
      </c>
      <c r="IT95">
        <f t="shared" ca="1" si="545"/>
        <v>0</v>
      </c>
      <c r="IU95">
        <f t="shared" ca="1" si="405"/>
        <v>277957</v>
      </c>
      <c r="IV95">
        <f t="shared" ca="1" si="406"/>
        <v>157300</v>
      </c>
      <c r="IW95">
        <f t="shared" si="546"/>
        <v>1.1264233685228699</v>
      </c>
      <c r="IX95">
        <f>Assumptions!$E$34</f>
        <v>1.1000000000000001</v>
      </c>
      <c r="IY95">
        <f ca="1">IF(AND(IS95&gt;1,IP95&gt;1),((LOG(IP95,IS95)^(1/EXP(1)))^(1/Assumptions!$D$30))-(1-Assumptions!$D$31),1)</f>
        <v>1</v>
      </c>
      <c r="IZ95" s="41">
        <v>1</v>
      </c>
      <c r="JA95">
        <v>0.15</v>
      </c>
      <c r="JC95">
        <f t="shared" ca="1" si="488"/>
        <v>1.239065705375157</v>
      </c>
      <c r="JD95">
        <f t="shared" ca="1" si="489"/>
        <v>0</v>
      </c>
      <c r="JE95" s="41">
        <v>1</v>
      </c>
      <c r="JG95">
        <f t="shared" ca="1" si="490"/>
        <v>0</v>
      </c>
      <c r="JH95">
        <f t="shared" ca="1" si="491"/>
        <v>0</v>
      </c>
      <c r="JI95">
        <f t="shared" ca="1" si="407"/>
        <v>0</v>
      </c>
      <c r="JJ95">
        <v>1</v>
      </c>
      <c r="JM95">
        <f t="shared" ca="1" si="408"/>
        <v>0</v>
      </c>
      <c r="JN95" s="17">
        <f>INDEX(MilitarySpend,MATCH($A95,'Budget Decisions'!$A$3:$A$160,0),MATCH(JN$2,MilitarySpendCol,0))</f>
        <v>0</v>
      </c>
      <c r="JO95">
        <f t="shared" si="547"/>
        <v>1.1264233685228699</v>
      </c>
      <c r="JP95">
        <f>IF($A95&gt;=Assumptions!$D$40,1,0)</f>
        <v>1</v>
      </c>
      <c r="JQ95">
        <f>Assumptions!$D$41</f>
        <v>0.83299999999999996</v>
      </c>
      <c r="JR95" s="41">
        <v>1</v>
      </c>
      <c r="JS95">
        <f>Assumptions!$D$42</f>
        <v>0.2</v>
      </c>
      <c r="JT95">
        <f t="shared" si="492"/>
        <v>0.9383106659795506</v>
      </c>
      <c r="JU95">
        <f t="shared" ca="1" si="409"/>
        <v>0</v>
      </c>
      <c r="JV95" s="17">
        <f>INDEX(MedicalSpend,MATCH($A95,'Budget Decisions'!$A$3:$A$160,0),MATCH(JV$2,MedicalSpendCol,0))</f>
        <v>0</v>
      </c>
      <c r="JW95" s="17">
        <f>IF(INDEX('Budget Decisions'!$E$4:$E$160,MATCH(Model!$A95,'Budget Decisions'!$A$4:$A$160,0))="CURED",1,0)</f>
        <v>1</v>
      </c>
      <c r="JX95">
        <f t="shared" si="548"/>
        <v>1</v>
      </c>
      <c r="JY95" s="41">
        <v>1</v>
      </c>
      <c r="JZ95">
        <f>Assumptions!$D$49</f>
        <v>0.2</v>
      </c>
      <c r="KA95">
        <f t="shared" si="493"/>
        <v>0</v>
      </c>
      <c r="KB95">
        <f t="shared" ca="1" si="410"/>
        <v>0</v>
      </c>
      <c r="KD95">
        <f t="shared" ca="1" si="494"/>
        <v>0</v>
      </c>
      <c r="KE95">
        <f t="shared" ca="1" si="495"/>
        <v>0</v>
      </c>
      <c r="KF95">
        <f t="shared" ca="1" si="496"/>
        <v>0</v>
      </c>
      <c r="KG95">
        <f t="shared" ca="1" si="549"/>
        <v>0</v>
      </c>
      <c r="KH95">
        <f t="shared" ca="1" si="497"/>
        <v>40346521</v>
      </c>
      <c r="KI95">
        <f t="shared" ca="1" si="550"/>
        <v>0</v>
      </c>
      <c r="KJ95">
        <f t="shared" ca="1" si="411"/>
        <v>199715</v>
      </c>
      <c r="KK95">
        <f t="shared" ca="1" si="412"/>
        <v>221664</v>
      </c>
      <c r="KL95">
        <f t="shared" si="551"/>
        <v>2.2321095760416365</v>
      </c>
      <c r="KM95">
        <f>Assumptions!$E$34</f>
        <v>1.1000000000000001</v>
      </c>
      <c r="KN95">
        <f ca="1">IF(AND(KH95&gt;1,KE95&gt;1),((LOG(KE95,KH95)^(1/EXP(1)))^(1/Assumptions!$D$30))-(1-Assumptions!$D$31),1)</f>
        <v>1</v>
      </c>
      <c r="KO95" s="41">
        <v>1</v>
      </c>
      <c r="KP95">
        <v>0.15</v>
      </c>
      <c r="KR95">
        <f t="shared" ca="1" si="498"/>
        <v>2.4553205336458004</v>
      </c>
      <c r="KS95">
        <f t="shared" ca="1" si="499"/>
        <v>0</v>
      </c>
      <c r="KT95" s="41">
        <v>1</v>
      </c>
      <c r="KV95">
        <f t="shared" ca="1" si="500"/>
        <v>0</v>
      </c>
      <c r="KW95">
        <f t="shared" ca="1" si="501"/>
        <v>0</v>
      </c>
      <c r="KX95">
        <f t="shared" ca="1" si="413"/>
        <v>0</v>
      </c>
      <c r="KY95">
        <v>1</v>
      </c>
      <c r="LB95">
        <f t="shared" ca="1" si="414"/>
        <v>0</v>
      </c>
      <c r="LC95" s="17">
        <f>INDEX(MilitarySpend,MATCH($A95,'Budget Decisions'!$A$3:$A$160,0),MATCH(LC$2,MilitarySpendCol,0))</f>
        <v>0</v>
      </c>
      <c r="LD95">
        <f t="shared" si="552"/>
        <v>2.2321095760416365</v>
      </c>
      <c r="LE95">
        <f>IF($A95&gt;=Assumptions!$D$40,1,0)</f>
        <v>1</v>
      </c>
      <c r="LF95">
        <f>Assumptions!$D$41</f>
        <v>0.83299999999999996</v>
      </c>
      <c r="LG95" s="41">
        <v>1</v>
      </c>
      <c r="LH95">
        <f>Assumptions!$D$42</f>
        <v>0.2</v>
      </c>
      <c r="LI95">
        <f t="shared" si="502"/>
        <v>1.8593472768426831</v>
      </c>
      <c r="LJ95">
        <f t="shared" ca="1" si="415"/>
        <v>0</v>
      </c>
      <c r="LK95" s="17">
        <f>INDEX(MedicalSpend,MATCH($A95,'Budget Decisions'!$A$3:$A$160,0),MATCH(LK$2,MedicalSpendCol,0))</f>
        <v>0</v>
      </c>
      <c r="LL95" s="17">
        <f>IF(INDEX('Budget Decisions'!$E$4:$E$160,MATCH(Model!$A95,'Budget Decisions'!$A$4:$A$160,0))="CURED",1,0)</f>
        <v>1</v>
      </c>
      <c r="LM95">
        <f t="shared" si="553"/>
        <v>1</v>
      </c>
      <c r="LN95" s="41">
        <v>1</v>
      </c>
      <c r="LO95">
        <f>Assumptions!$D$49</f>
        <v>0.2</v>
      </c>
      <c r="LP95">
        <f t="shared" si="503"/>
        <v>0</v>
      </c>
      <c r="LQ95">
        <f t="shared" ca="1" si="416"/>
        <v>0</v>
      </c>
      <c r="LS95">
        <f t="shared" ca="1" si="504"/>
        <v>0</v>
      </c>
      <c r="LT95">
        <f t="shared" ca="1" si="505"/>
        <v>0</v>
      </c>
      <c r="LU95">
        <f t="shared" ca="1" si="506"/>
        <v>0</v>
      </c>
      <c r="LV95">
        <f t="shared" ca="1" si="554"/>
        <v>0</v>
      </c>
      <c r="LW95">
        <f t="shared" ca="1" si="507"/>
        <v>14377889</v>
      </c>
      <c r="LX95">
        <f t="shared" ca="1" si="555"/>
        <v>0</v>
      </c>
      <c r="LY95">
        <f t="shared" ca="1" si="417"/>
        <v>71889</v>
      </c>
      <c r="LZ95">
        <f t="shared" ca="1" si="418"/>
        <v>66572</v>
      </c>
      <c r="MA95">
        <f t="shared" si="556"/>
        <v>2.7100766589378384</v>
      </c>
      <c r="MB95">
        <f>Assumptions!$E$34</f>
        <v>1.1000000000000001</v>
      </c>
      <c r="MC95">
        <f ca="1">IF(AND(LW95&gt;1,LT95&gt;1),((LOG(LT95,LW95)^(1/EXP(1)))^(1/Assumptions!$D$30))-(1-Assumptions!$D$31),1)</f>
        <v>1</v>
      </c>
      <c r="MD95" s="41">
        <v>1</v>
      </c>
      <c r="ME95">
        <v>0.15</v>
      </c>
      <c r="MG95">
        <f t="shared" ca="1" si="508"/>
        <v>2.9810843248316226</v>
      </c>
      <c r="MH95">
        <f t="shared" ca="1" si="509"/>
        <v>0</v>
      </c>
      <c r="MI95" s="41">
        <v>1</v>
      </c>
      <c r="MK95">
        <f t="shared" ca="1" si="510"/>
        <v>0</v>
      </c>
      <c r="ML95">
        <f t="shared" ca="1" si="511"/>
        <v>0</v>
      </c>
      <c r="MM95">
        <f t="shared" ca="1" si="419"/>
        <v>0</v>
      </c>
      <c r="MN95">
        <v>1</v>
      </c>
      <c r="MQ95">
        <f t="shared" ca="1" si="420"/>
        <v>0</v>
      </c>
      <c r="MR95" s="17">
        <f>INDEX(MilitarySpend,MATCH($A95,'Budget Decisions'!$A$3:$A$160,0),MATCH(MR$2,MilitarySpendCol,0))</f>
        <v>0</v>
      </c>
      <c r="MS95">
        <f t="shared" si="557"/>
        <v>2.7100766589378384</v>
      </c>
      <c r="MT95">
        <f>IF($A95&gt;=Assumptions!$D$40,1,0)</f>
        <v>1</v>
      </c>
      <c r="MU95">
        <f>Assumptions!$D$41</f>
        <v>0.83299999999999996</v>
      </c>
      <c r="MV95" s="41">
        <v>1</v>
      </c>
      <c r="MW95">
        <f>Assumptions!$D$42</f>
        <v>0.2</v>
      </c>
      <c r="MX95">
        <f t="shared" si="512"/>
        <v>2.2574938568952194</v>
      </c>
      <c r="MY95">
        <f t="shared" ca="1" si="421"/>
        <v>0</v>
      </c>
      <c r="MZ95" s="17">
        <f>INDEX(MedicalSpend,MATCH($A95,'Budget Decisions'!$A$3:$A$160,0),MATCH(MZ$2,MedicalSpendCol,0))</f>
        <v>0</v>
      </c>
      <c r="NA95" s="17">
        <f>IF(INDEX('Budget Decisions'!$E$4:$E$160,MATCH(Model!$A95,'Budget Decisions'!$A$4:$A$160,0))="CURED",1,0)</f>
        <v>1</v>
      </c>
      <c r="NB95">
        <f t="shared" si="558"/>
        <v>1</v>
      </c>
      <c r="NC95" s="41">
        <v>1</v>
      </c>
      <c r="ND95">
        <f>Assumptions!$D$49</f>
        <v>0.2</v>
      </c>
      <c r="NE95">
        <f t="shared" si="513"/>
        <v>0</v>
      </c>
      <c r="NF95">
        <f t="shared" ca="1" si="422"/>
        <v>0</v>
      </c>
    </row>
    <row r="96" spans="1:370" x14ac:dyDescent="0.35">
      <c r="A96">
        <f t="shared" si="514"/>
        <v>93</v>
      </c>
      <c r="C96">
        <f t="shared" ca="1" si="423"/>
        <v>0</v>
      </c>
      <c r="D96">
        <f t="shared" ca="1" si="424"/>
        <v>0</v>
      </c>
      <c r="E96">
        <f t="shared" ca="1" si="425"/>
        <v>0</v>
      </c>
      <c r="F96">
        <f t="shared" ca="1" si="515"/>
        <v>0</v>
      </c>
      <c r="G96">
        <f t="shared" ca="1" si="426"/>
        <v>41667168</v>
      </c>
      <c r="H96">
        <f t="shared" ca="1" si="516"/>
        <v>0</v>
      </c>
      <c r="I96">
        <f t="shared" ca="1" si="369"/>
        <v>208335</v>
      </c>
      <c r="J96">
        <f t="shared" ca="1" si="370"/>
        <v>47113</v>
      </c>
      <c r="K96">
        <f t="shared" si="517"/>
        <v>0.82857634545527548</v>
      </c>
      <c r="L96">
        <f>Assumptions!$E$34</f>
        <v>1.1000000000000001</v>
      </c>
      <c r="M96">
        <f ca="1">IF(AND(G96&gt;1,D96&gt;1),((LOG(D96,G96)^(1/EXP(1)))^(1/Assumptions!$D$30))-(1-Assumptions!$D$31),1)</f>
        <v>1</v>
      </c>
      <c r="N96" s="41">
        <v>1</v>
      </c>
      <c r="O96">
        <v>0.15</v>
      </c>
      <c r="Q96">
        <f t="shared" ca="1" si="427"/>
        <v>0.91143398000080311</v>
      </c>
      <c r="R96">
        <f t="shared" ca="1" si="428"/>
        <v>0</v>
      </c>
      <c r="S96" s="41">
        <v>1</v>
      </c>
      <c r="U96">
        <f t="shared" ca="1" si="429"/>
        <v>0</v>
      </c>
      <c r="V96">
        <f t="shared" ca="1" si="430"/>
        <v>0</v>
      </c>
      <c r="W96">
        <f t="shared" ca="1" si="371"/>
        <v>0</v>
      </c>
      <c r="X96">
        <v>1</v>
      </c>
      <c r="AA96">
        <f t="shared" ca="1" si="372"/>
        <v>0</v>
      </c>
      <c r="AB96" s="17">
        <f>INDEX(MilitarySpend,MATCH($A96,'Budget Decisions'!$A$3:$A$160,0),MATCH(AB$2,MilitarySpendCol,0))</f>
        <v>0</v>
      </c>
      <c r="AC96">
        <f t="shared" si="518"/>
        <v>0.82857634545527548</v>
      </c>
      <c r="AD96">
        <f>IF($A96&gt;=Assumptions!$D$40,1,0)</f>
        <v>1</v>
      </c>
      <c r="AE96">
        <f>Assumptions!$D$41</f>
        <v>0.83299999999999996</v>
      </c>
      <c r="AF96" s="41">
        <v>1</v>
      </c>
      <c r="AG96">
        <f>Assumptions!$D$42</f>
        <v>0.2</v>
      </c>
      <c r="AH96">
        <f t="shared" si="431"/>
        <v>0.69020409576424446</v>
      </c>
      <c r="AI96">
        <f t="shared" ca="1" si="373"/>
        <v>0</v>
      </c>
      <c r="AJ96" s="17">
        <f>INDEX(MedicalSpend,MATCH($A96,'Budget Decisions'!$A$3:$A$160,0),MATCH(AJ$2,MedicalSpendCol,0))</f>
        <v>0</v>
      </c>
      <c r="AK96" s="17">
        <f>IF(INDEX('Budget Decisions'!$E$4:$E$160,MATCH(Model!$A96,'Budget Decisions'!$A$4:$A$160,0))="CURED",1,0)</f>
        <v>1</v>
      </c>
      <c r="AL96">
        <f t="shared" si="519"/>
        <v>1</v>
      </c>
      <c r="AM96" s="41">
        <v>1</v>
      </c>
      <c r="AN96">
        <f>Assumptions!$D$49</f>
        <v>0.2</v>
      </c>
      <c r="AO96">
        <f t="shared" si="432"/>
        <v>0</v>
      </c>
      <c r="AP96">
        <f t="shared" ca="1" si="374"/>
        <v>0</v>
      </c>
      <c r="AR96">
        <f t="shared" ca="1" si="433"/>
        <v>0</v>
      </c>
      <c r="AS96">
        <f t="shared" ca="1" si="434"/>
        <v>0</v>
      </c>
      <c r="AT96">
        <f t="shared" ca="1" si="435"/>
        <v>0</v>
      </c>
      <c r="AU96">
        <f t="shared" ca="1" si="436"/>
        <v>0</v>
      </c>
      <c r="AV96">
        <f t="shared" ca="1" si="437"/>
        <v>28553381</v>
      </c>
      <c r="AW96">
        <f t="shared" ca="1" si="520"/>
        <v>0</v>
      </c>
      <c r="AX96">
        <f t="shared" ca="1" si="375"/>
        <v>141339</v>
      </c>
      <c r="AY96">
        <f t="shared" ca="1" si="376"/>
        <v>301233</v>
      </c>
      <c r="AZ96">
        <f t="shared" si="521"/>
        <v>0.15936301189359656</v>
      </c>
      <c r="BA96">
        <f>Assumptions!$E$34</f>
        <v>1.1000000000000001</v>
      </c>
      <c r="BB96">
        <f ca="1">IF(AND(AV96&gt;1,AS96&gt;1),((LOG(AS96,AV96)^(1/EXP(1)))^(1/Assumptions!$D$30))-(1-Assumptions!$D$31),1)</f>
        <v>1</v>
      </c>
      <c r="BC96" s="41">
        <v>1</v>
      </c>
      <c r="BD96">
        <v>0.15</v>
      </c>
      <c r="BF96">
        <f t="shared" ca="1" si="438"/>
        <v>0.17529931308295624</v>
      </c>
      <c r="BG96">
        <f t="shared" ca="1" si="439"/>
        <v>0</v>
      </c>
      <c r="BH96" s="41">
        <v>1</v>
      </c>
      <c r="BJ96">
        <f t="shared" ca="1" si="440"/>
        <v>0</v>
      </c>
      <c r="BK96">
        <f t="shared" ca="1" si="441"/>
        <v>0</v>
      </c>
      <c r="BL96">
        <f t="shared" ca="1" si="377"/>
        <v>0</v>
      </c>
      <c r="BM96">
        <v>1</v>
      </c>
      <c r="BP96">
        <f t="shared" ca="1" si="378"/>
        <v>0</v>
      </c>
      <c r="BQ96" s="17">
        <f>INDEX(MilitarySpend,MATCH($A96,'Budget Decisions'!$A$3:$A$160,0),MATCH(BQ$2,MilitarySpendCol,0))</f>
        <v>0</v>
      </c>
      <c r="BR96">
        <f t="shared" si="522"/>
        <v>0.15936301189359656</v>
      </c>
      <c r="BS96">
        <f>IF($A96&gt;=Assumptions!$D$40,1,0)</f>
        <v>1</v>
      </c>
      <c r="BT96">
        <f>Assumptions!$D$41</f>
        <v>0.83299999999999996</v>
      </c>
      <c r="BU96" s="41">
        <v>1</v>
      </c>
      <c r="BV96">
        <f>Assumptions!$D$42</f>
        <v>0.2</v>
      </c>
      <c r="BW96">
        <f t="shared" si="442"/>
        <v>0.13274938890736593</v>
      </c>
      <c r="BX96">
        <f t="shared" ca="1" si="379"/>
        <v>0</v>
      </c>
      <c r="BY96" s="17">
        <f>INDEX(MedicalSpend,MATCH($A96,'Budget Decisions'!$A$3:$A$160,0),MATCH(BY$2,MedicalSpendCol,0))</f>
        <v>0</v>
      </c>
      <c r="BZ96" s="17">
        <f>IF(INDEX('Budget Decisions'!$E$4:$E$160,MATCH(Model!$A96,'Budget Decisions'!$A$4:$A$160,0))="CURED",1,0)</f>
        <v>1</v>
      </c>
      <c r="CA96">
        <f t="shared" si="523"/>
        <v>1</v>
      </c>
      <c r="CB96" s="41">
        <v>1</v>
      </c>
      <c r="CC96">
        <f>Assumptions!$D$49</f>
        <v>0.2</v>
      </c>
      <c r="CD96">
        <f t="shared" si="443"/>
        <v>0</v>
      </c>
      <c r="CE96">
        <f t="shared" ca="1" si="380"/>
        <v>0</v>
      </c>
      <c r="CG96">
        <f t="shared" ca="1" si="444"/>
        <v>0</v>
      </c>
      <c r="CH96">
        <f t="shared" ca="1" si="445"/>
        <v>0</v>
      </c>
      <c r="CI96">
        <f t="shared" ca="1" si="446"/>
        <v>0</v>
      </c>
      <c r="CJ96">
        <f t="shared" ca="1" si="524"/>
        <v>0</v>
      </c>
      <c r="CK96">
        <f t="shared" ca="1" si="447"/>
        <v>22208721</v>
      </c>
      <c r="CL96">
        <f t="shared" ca="1" si="525"/>
        <v>0</v>
      </c>
      <c r="CM96">
        <f t="shared" ca="1" si="381"/>
        <v>109933</v>
      </c>
      <c r="CN96">
        <f t="shared" ca="1" si="382"/>
        <v>160490</v>
      </c>
      <c r="CO96">
        <f t="shared" si="526"/>
        <v>0.24130002925990637</v>
      </c>
      <c r="CP96">
        <f>Assumptions!$E$34</f>
        <v>1.1000000000000001</v>
      </c>
      <c r="CQ96">
        <f ca="1">IF(AND(CK96&gt;1,CH96&gt;1),((LOG(CH96,CK96)^(1/EXP(1)))^(1/Assumptions!$D$30))-(1-Assumptions!$D$31),1)</f>
        <v>1</v>
      </c>
      <c r="CR96" s="41">
        <v>1</v>
      </c>
      <c r="CS96">
        <v>0.15</v>
      </c>
      <c r="CU96">
        <f t="shared" ca="1" si="448"/>
        <v>0.26543003218589706</v>
      </c>
      <c r="CV96">
        <f t="shared" ca="1" si="449"/>
        <v>0</v>
      </c>
      <c r="CW96" s="41">
        <v>1</v>
      </c>
      <c r="CY96">
        <f t="shared" ca="1" si="450"/>
        <v>0</v>
      </c>
      <c r="CZ96">
        <f t="shared" ca="1" si="451"/>
        <v>0</v>
      </c>
      <c r="DA96">
        <f t="shared" ca="1" si="383"/>
        <v>0</v>
      </c>
      <c r="DB96">
        <v>1</v>
      </c>
      <c r="DE96">
        <f t="shared" ca="1" si="384"/>
        <v>0</v>
      </c>
      <c r="DF96" s="17">
        <f>INDEX(MilitarySpend,MATCH($A96,'Budget Decisions'!$A$3:$A$160,0),MATCH(DF$2,MilitarySpendCol,0))</f>
        <v>0</v>
      </c>
      <c r="DG96">
        <f t="shared" si="527"/>
        <v>0.24130002925990637</v>
      </c>
      <c r="DH96">
        <f>IF($A96&gt;=Assumptions!$D$40,1,0)</f>
        <v>1</v>
      </c>
      <c r="DI96">
        <f>Assumptions!$D$41</f>
        <v>0.83299999999999996</v>
      </c>
      <c r="DJ96" s="41">
        <v>1</v>
      </c>
      <c r="DK96">
        <f>Assumptions!$D$42</f>
        <v>0.2</v>
      </c>
      <c r="DL96">
        <f t="shared" si="452"/>
        <v>0.20100292437350201</v>
      </c>
      <c r="DM96">
        <f t="shared" ca="1" si="385"/>
        <v>0</v>
      </c>
      <c r="DN96" s="17">
        <f>INDEX(MedicalSpend,MATCH($A96,'Budget Decisions'!$A$3:$A$160,0),MATCH(DN$2,MedicalSpendCol,0))</f>
        <v>0</v>
      </c>
      <c r="DO96" s="17">
        <f>IF(INDEX('Budget Decisions'!$E$4:$E$160,MATCH(Model!$A96,'Budget Decisions'!$A$4:$A$160,0))="CURED",1,0)</f>
        <v>1</v>
      </c>
      <c r="DP96">
        <f t="shared" si="528"/>
        <v>1</v>
      </c>
      <c r="DQ96" s="41">
        <v>1</v>
      </c>
      <c r="DR96">
        <f>Assumptions!$D$49</f>
        <v>0.2</v>
      </c>
      <c r="DS96">
        <f t="shared" si="453"/>
        <v>0</v>
      </c>
      <c r="DT96">
        <f t="shared" ca="1" si="386"/>
        <v>0</v>
      </c>
      <c r="DV96">
        <f t="shared" ca="1" si="454"/>
        <v>0</v>
      </c>
      <c r="DW96">
        <f t="shared" ca="1" si="455"/>
        <v>0</v>
      </c>
      <c r="DX96">
        <f t="shared" ca="1" si="456"/>
        <v>0</v>
      </c>
      <c r="DY96">
        <f t="shared" ca="1" si="529"/>
        <v>0</v>
      </c>
      <c r="DZ96">
        <f t="shared" ca="1" si="457"/>
        <v>45699146</v>
      </c>
      <c r="EA96">
        <f t="shared" ca="1" si="530"/>
        <v>0</v>
      </c>
      <c r="EB96">
        <f t="shared" ca="1" si="387"/>
        <v>228495</v>
      </c>
      <c r="EC96">
        <f t="shared" ca="1" si="388"/>
        <v>229485</v>
      </c>
      <c r="ED96">
        <f t="shared" si="531"/>
        <v>0.87442730726206253</v>
      </c>
      <c r="EE96">
        <f>Assumptions!$E$34</f>
        <v>1.1000000000000001</v>
      </c>
      <c r="EF96">
        <f ca="1">IF(AND(DZ96&gt;1,DW96&gt;1),((LOG(DW96,DZ96)^(1/EXP(1)))^(1/Assumptions!$D$30))-(1-Assumptions!$D$31),1)</f>
        <v>1</v>
      </c>
      <c r="EG96" s="41">
        <v>1</v>
      </c>
      <c r="EH96">
        <v>0.15</v>
      </c>
      <c r="EJ96">
        <f t="shared" ca="1" si="458"/>
        <v>0.96187003798826887</v>
      </c>
      <c r="EK96">
        <f t="shared" ca="1" si="459"/>
        <v>0</v>
      </c>
      <c r="EL96" s="41">
        <v>1</v>
      </c>
      <c r="EN96">
        <f t="shared" ca="1" si="460"/>
        <v>0</v>
      </c>
      <c r="EO96">
        <f t="shared" ca="1" si="461"/>
        <v>0</v>
      </c>
      <c r="EP96">
        <f t="shared" ca="1" si="389"/>
        <v>0</v>
      </c>
      <c r="EQ96">
        <v>1</v>
      </c>
      <c r="ET96">
        <f t="shared" ca="1" si="390"/>
        <v>0</v>
      </c>
      <c r="EU96" s="17">
        <f>INDEX(MilitarySpend,MATCH($A96,'Budget Decisions'!$A$3:$A$160,0),MATCH(EU$2,MilitarySpendCol,0))</f>
        <v>0</v>
      </c>
      <c r="EV96">
        <f t="shared" si="532"/>
        <v>0.87442730726206253</v>
      </c>
      <c r="EW96">
        <f>IF($A96&gt;=Assumptions!$D$40,1,0)</f>
        <v>1</v>
      </c>
      <c r="EX96">
        <f>Assumptions!$D$41</f>
        <v>0.83299999999999996</v>
      </c>
      <c r="EY96" s="41">
        <v>1</v>
      </c>
      <c r="EZ96">
        <f>Assumptions!$D$42</f>
        <v>0.2</v>
      </c>
      <c r="FA96">
        <f t="shared" si="462"/>
        <v>0.72839794694929805</v>
      </c>
      <c r="FB96">
        <f t="shared" ca="1" si="391"/>
        <v>0</v>
      </c>
      <c r="FC96" s="17">
        <f>INDEX(MedicalSpend,MATCH($A96,'Budget Decisions'!$A$3:$A$160,0),MATCH(FC$2,MedicalSpendCol,0))</f>
        <v>0</v>
      </c>
      <c r="FD96" s="17">
        <f>IF(INDEX('Budget Decisions'!$E$4:$E$160,MATCH(Model!$A96,'Budget Decisions'!$A$4:$A$160,0))="CURED",1,0)</f>
        <v>1</v>
      </c>
      <c r="FE96">
        <f t="shared" si="533"/>
        <v>1</v>
      </c>
      <c r="FF96" s="41">
        <v>1</v>
      </c>
      <c r="FG96">
        <f>Assumptions!$D$49</f>
        <v>0.2</v>
      </c>
      <c r="FH96">
        <f t="shared" si="463"/>
        <v>0</v>
      </c>
      <c r="FI96">
        <f t="shared" ca="1" si="392"/>
        <v>0</v>
      </c>
      <c r="FK96">
        <f t="shared" ca="1" si="464"/>
        <v>0</v>
      </c>
      <c r="FL96">
        <f t="shared" ca="1" si="465"/>
        <v>0</v>
      </c>
      <c r="FM96">
        <f t="shared" ca="1" si="466"/>
        <v>0</v>
      </c>
      <c r="FN96">
        <f t="shared" ca="1" si="534"/>
        <v>0</v>
      </c>
      <c r="FO96">
        <f t="shared" ca="1" si="467"/>
        <v>34093325</v>
      </c>
      <c r="FP96">
        <f t="shared" ca="1" si="535"/>
        <v>0</v>
      </c>
      <c r="FQ96">
        <f t="shared" ca="1" si="393"/>
        <v>168761</v>
      </c>
      <c r="FR96">
        <f t="shared" ca="1" si="394"/>
        <v>117537</v>
      </c>
      <c r="FS96">
        <f t="shared" si="536"/>
        <v>0.36303408195741388</v>
      </c>
      <c r="FT96">
        <f>Assumptions!$E$34</f>
        <v>1.1000000000000001</v>
      </c>
      <c r="FU96">
        <f ca="1">IF(AND(FO96&gt;1,FL96&gt;1),((LOG(FL96,FO96)^(1/EXP(1)))^(1/Assumptions!$D$30))-(1-Assumptions!$D$31),1)</f>
        <v>1</v>
      </c>
      <c r="FV96" s="41">
        <v>1</v>
      </c>
      <c r="FW96">
        <v>0.15</v>
      </c>
      <c r="FY96">
        <f t="shared" ca="1" si="468"/>
        <v>0.39933749015315528</v>
      </c>
      <c r="FZ96">
        <f t="shared" ca="1" si="469"/>
        <v>0</v>
      </c>
      <c r="GA96" s="41">
        <v>1</v>
      </c>
      <c r="GC96">
        <f t="shared" ca="1" si="470"/>
        <v>0</v>
      </c>
      <c r="GD96">
        <f t="shared" ca="1" si="471"/>
        <v>0</v>
      </c>
      <c r="GE96">
        <f t="shared" ca="1" si="395"/>
        <v>0</v>
      </c>
      <c r="GF96">
        <v>1</v>
      </c>
      <c r="GI96">
        <f t="shared" ca="1" si="396"/>
        <v>0</v>
      </c>
      <c r="GJ96" s="17">
        <f>INDEX(MilitarySpend,MATCH($A96,'Budget Decisions'!$A$3:$A$160,0),MATCH(GJ$2,MilitarySpendCol,0))</f>
        <v>0</v>
      </c>
      <c r="GK96">
        <f t="shared" si="537"/>
        <v>0.36303408195741388</v>
      </c>
      <c r="GL96">
        <f>IF($A96&gt;=Assumptions!$D$40,1,0)</f>
        <v>1</v>
      </c>
      <c r="GM96">
        <f>Assumptions!$D$41</f>
        <v>0.83299999999999996</v>
      </c>
      <c r="GN96" s="41">
        <v>1</v>
      </c>
      <c r="GO96">
        <f>Assumptions!$D$42</f>
        <v>0.2</v>
      </c>
      <c r="GP96">
        <f t="shared" si="472"/>
        <v>0.30240739027052577</v>
      </c>
      <c r="GQ96">
        <f t="shared" ca="1" si="397"/>
        <v>0</v>
      </c>
      <c r="GR96" s="17">
        <f>INDEX(MedicalSpend,MATCH($A96,'Budget Decisions'!$A$3:$A$160,0),MATCH(GR$2,MedicalSpendCol,0))</f>
        <v>0</v>
      </c>
      <c r="GS96" s="17">
        <f>IF(INDEX('Budget Decisions'!$E$4:$E$160,MATCH(Model!$A96,'Budget Decisions'!$A$4:$A$160,0))="CURED",1,0)</f>
        <v>1</v>
      </c>
      <c r="GT96">
        <f t="shared" si="538"/>
        <v>1</v>
      </c>
      <c r="GU96" s="41">
        <v>1</v>
      </c>
      <c r="GV96">
        <f>Assumptions!$D$49</f>
        <v>0.2</v>
      </c>
      <c r="GW96">
        <f t="shared" si="473"/>
        <v>0</v>
      </c>
      <c r="GX96">
        <f t="shared" ca="1" si="398"/>
        <v>0</v>
      </c>
      <c r="GZ96">
        <f t="shared" ca="1" si="474"/>
        <v>0</v>
      </c>
      <c r="HA96">
        <f t="shared" ca="1" si="475"/>
        <v>0</v>
      </c>
      <c r="HB96">
        <f t="shared" ca="1" si="476"/>
        <v>0</v>
      </c>
      <c r="HC96">
        <f t="shared" ca="1" si="539"/>
        <v>0</v>
      </c>
      <c r="HD96">
        <f t="shared" ca="1" si="477"/>
        <v>20472663</v>
      </c>
      <c r="HE96">
        <f t="shared" ca="1" si="540"/>
        <v>0</v>
      </c>
      <c r="HF96">
        <f t="shared" ca="1" si="399"/>
        <v>101339</v>
      </c>
      <c r="HG96">
        <f t="shared" ca="1" si="400"/>
        <v>205831</v>
      </c>
      <c r="HH96">
        <f t="shared" si="541"/>
        <v>0.464689620669401</v>
      </c>
      <c r="HI96">
        <f>Assumptions!$E$34</f>
        <v>1.1000000000000001</v>
      </c>
      <c r="HJ96">
        <f ca="1">IF(AND(HD96&gt;1,HA96&gt;1),((LOG(HA96,HD96)^(1/EXP(1)))^(1/Assumptions!$D$30))-(1-Assumptions!$D$31),1)</f>
        <v>1</v>
      </c>
      <c r="HK96" s="41">
        <v>1</v>
      </c>
      <c r="HL96">
        <v>0.15</v>
      </c>
      <c r="HN96">
        <f t="shared" ca="1" si="478"/>
        <v>0.51115858273634118</v>
      </c>
      <c r="HO96">
        <f t="shared" ca="1" si="479"/>
        <v>0</v>
      </c>
      <c r="HP96" s="41">
        <v>1</v>
      </c>
      <c r="HR96">
        <f t="shared" ca="1" si="480"/>
        <v>0</v>
      </c>
      <c r="HS96">
        <f t="shared" ca="1" si="481"/>
        <v>0</v>
      </c>
      <c r="HT96">
        <f t="shared" ca="1" si="401"/>
        <v>0</v>
      </c>
      <c r="HU96">
        <v>1</v>
      </c>
      <c r="HX96">
        <f t="shared" ca="1" si="402"/>
        <v>0</v>
      </c>
      <c r="HY96" s="17">
        <f>INDEX(MilitarySpend,MATCH($A96,'Budget Decisions'!$A$3:$A$160,0),MATCH(HY$2,MilitarySpendCol,0))</f>
        <v>0</v>
      </c>
      <c r="HZ96">
        <f t="shared" si="542"/>
        <v>0.464689620669401</v>
      </c>
      <c r="IA96">
        <f>IF($A96&gt;=Assumptions!$D$40,1,0)</f>
        <v>1</v>
      </c>
      <c r="IB96">
        <f>Assumptions!$D$41</f>
        <v>0.83299999999999996</v>
      </c>
      <c r="IC96" s="41">
        <v>1</v>
      </c>
      <c r="ID96">
        <f>Assumptions!$D$42</f>
        <v>0.2</v>
      </c>
      <c r="IE96">
        <f t="shared" si="482"/>
        <v>0.38708645401761099</v>
      </c>
      <c r="IF96">
        <f t="shared" ca="1" si="403"/>
        <v>0</v>
      </c>
      <c r="IG96" s="17">
        <f>INDEX(MedicalSpend,MATCH($A96,'Budget Decisions'!$A$3:$A$160,0),MATCH(IG$2,MedicalSpendCol,0))</f>
        <v>0</v>
      </c>
      <c r="IH96" s="17">
        <f>IF(INDEX('Budget Decisions'!$E$4:$E$160,MATCH(Model!$A96,'Budget Decisions'!$A$4:$A$160,0))="CURED",1,0)</f>
        <v>1</v>
      </c>
      <c r="II96">
        <f t="shared" si="543"/>
        <v>1</v>
      </c>
      <c r="IJ96" s="41">
        <v>1</v>
      </c>
      <c r="IK96">
        <f>Assumptions!$D$49</f>
        <v>0.2</v>
      </c>
      <c r="IL96">
        <f t="shared" si="483"/>
        <v>0</v>
      </c>
      <c r="IM96">
        <f t="shared" ca="1" si="404"/>
        <v>0</v>
      </c>
      <c r="IO96">
        <f t="shared" ca="1" si="484"/>
        <v>0</v>
      </c>
      <c r="IP96">
        <f t="shared" ca="1" si="485"/>
        <v>0</v>
      </c>
      <c r="IQ96">
        <f t="shared" ca="1" si="486"/>
        <v>0</v>
      </c>
      <c r="IR96">
        <f t="shared" ca="1" si="544"/>
        <v>0</v>
      </c>
      <c r="IS96">
        <f t="shared" ca="1" si="487"/>
        <v>56032447</v>
      </c>
      <c r="IT96">
        <f t="shared" ca="1" si="545"/>
        <v>0</v>
      </c>
      <c r="IU96">
        <f t="shared" ca="1" si="405"/>
        <v>277360</v>
      </c>
      <c r="IV96">
        <f t="shared" ca="1" si="406"/>
        <v>157511</v>
      </c>
      <c r="IW96">
        <f t="shared" si="546"/>
        <v>1.1264233685228699</v>
      </c>
      <c r="IX96">
        <f>Assumptions!$E$34</f>
        <v>1.1000000000000001</v>
      </c>
      <c r="IY96">
        <f ca="1">IF(AND(IS96&gt;1,IP96&gt;1),((LOG(IP96,IS96)^(1/EXP(1)))^(1/Assumptions!$D$30))-(1-Assumptions!$D$31),1)</f>
        <v>1</v>
      </c>
      <c r="IZ96" s="41">
        <v>1</v>
      </c>
      <c r="JA96">
        <v>0.15</v>
      </c>
      <c r="JC96">
        <f t="shared" ca="1" si="488"/>
        <v>1.239065705375157</v>
      </c>
      <c r="JD96">
        <f t="shared" ca="1" si="489"/>
        <v>0</v>
      </c>
      <c r="JE96" s="41">
        <v>1</v>
      </c>
      <c r="JG96">
        <f t="shared" ca="1" si="490"/>
        <v>0</v>
      </c>
      <c r="JH96">
        <f t="shared" ca="1" si="491"/>
        <v>0</v>
      </c>
      <c r="JI96">
        <f t="shared" ca="1" si="407"/>
        <v>0</v>
      </c>
      <c r="JJ96">
        <v>1</v>
      </c>
      <c r="JM96">
        <f t="shared" ca="1" si="408"/>
        <v>0</v>
      </c>
      <c r="JN96" s="17">
        <f>INDEX(MilitarySpend,MATCH($A96,'Budget Decisions'!$A$3:$A$160,0),MATCH(JN$2,MilitarySpendCol,0))</f>
        <v>0</v>
      </c>
      <c r="JO96">
        <f t="shared" si="547"/>
        <v>1.1264233685228699</v>
      </c>
      <c r="JP96">
        <f>IF($A96&gt;=Assumptions!$D$40,1,0)</f>
        <v>1</v>
      </c>
      <c r="JQ96">
        <f>Assumptions!$D$41</f>
        <v>0.83299999999999996</v>
      </c>
      <c r="JR96" s="41">
        <v>1</v>
      </c>
      <c r="JS96">
        <f>Assumptions!$D$42</f>
        <v>0.2</v>
      </c>
      <c r="JT96">
        <f t="shared" si="492"/>
        <v>0.9383106659795506</v>
      </c>
      <c r="JU96">
        <f t="shared" ca="1" si="409"/>
        <v>0</v>
      </c>
      <c r="JV96" s="17">
        <f>INDEX(MedicalSpend,MATCH($A96,'Budget Decisions'!$A$3:$A$160,0),MATCH(JV$2,MedicalSpendCol,0))</f>
        <v>0</v>
      </c>
      <c r="JW96" s="17">
        <f>IF(INDEX('Budget Decisions'!$E$4:$E$160,MATCH(Model!$A96,'Budget Decisions'!$A$4:$A$160,0))="CURED",1,0)</f>
        <v>1</v>
      </c>
      <c r="JX96">
        <f t="shared" si="548"/>
        <v>1</v>
      </c>
      <c r="JY96" s="41">
        <v>1</v>
      </c>
      <c r="JZ96">
        <f>Assumptions!$D$49</f>
        <v>0.2</v>
      </c>
      <c r="KA96">
        <f t="shared" si="493"/>
        <v>0</v>
      </c>
      <c r="KB96">
        <f t="shared" ca="1" si="410"/>
        <v>0</v>
      </c>
      <c r="KD96">
        <f t="shared" ca="1" si="494"/>
        <v>0</v>
      </c>
      <c r="KE96">
        <f t="shared" ca="1" si="495"/>
        <v>0</v>
      </c>
      <c r="KF96">
        <f t="shared" ca="1" si="496"/>
        <v>0</v>
      </c>
      <c r="KG96">
        <f t="shared" ca="1" si="549"/>
        <v>0</v>
      </c>
      <c r="KH96">
        <f t="shared" ca="1" si="497"/>
        <v>40368470</v>
      </c>
      <c r="KI96">
        <f t="shared" ca="1" si="550"/>
        <v>0</v>
      </c>
      <c r="KJ96">
        <f t="shared" ca="1" si="411"/>
        <v>199823</v>
      </c>
      <c r="KK96">
        <f t="shared" ca="1" si="412"/>
        <v>221439</v>
      </c>
      <c r="KL96">
        <f t="shared" si="551"/>
        <v>2.2321095760416365</v>
      </c>
      <c r="KM96">
        <f>Assumptions!$E$34</f>
        <v>1.1000000000000001</v>
      </c>
      <c r="KN96">
        <f ca="1">IF(AND(KH96&gt;1,KE96&gt;1),((LOG(KE96,KH96)^(1/EXP(1)))^(1/Assumptions!$D$30))-(1-Assumptions!$D$31),1)</f>
        <v>1</v>
      </c>
      <c r="KO96" s="41">
        <v>1</v>
      </c>
      <c r="KP96">
        <v>0.15</v>
      </c>
      <c r="KR96">
        <f t="shared" ca="1" si="498"/>
        <v>2.4553205336458004</v>
      </c>
      <c r="KS96">
        <f t="shared" ca="1" si="499"/>
        <v>0</v>
      </c>
      <c r="KT96" s="41">
        <v>1</v>
      </c>
      <c r="KV96">
        <f t="shared" ca="1" si="500"/>
        <v>0</v>
      </c>
      <c r="KW96">
        <f t="shared" ca="1" si="501"/>
        <v>0</v>
      </c>
      <c r="KX96">
        <f t="shared" ca="1" si="413"/>
        <v>0</v>
      </c>
      <c r="KY96">
        <v>1</v>
      </c>
      <c r="LB96">
        <f t="shared" ca="1" si="414"/>
        <v>0</v>
      </c>
      <c r="LC96" s="17">
        <f>INDEX(MilitarySpend,MATCH($A96,'Budget Decisions'!$A$3:$A$160,0),MATCH(LC$2,MilitarySpendCol,0))</f>
        <v>0</v>
      </c>
      <c r="LD96">
        <f t="shared" si="552"/>
        <v>2.2321095760416365</v>
      </c>
      <c r="LE96">
        <f>IF($A96&gt;=Assumptions!$D$40,1,0)</f>
        <v>1</v>
      </c>
      <c r="LF96">
        <f>Assumptions!$D$41</f>
        <v>0.83299999999999996</v>
      </c>
      <c r="LG96" s="41">
        <v>1</v>
      </c>
      <c r="LH96">
        <f>Assumptions!$D$42</f>
        <v>0.2</v>
      </c>
      <c r="LI96">
        <f t="shared" si="502"/>
        <v>1.8593472768426831</v>
      </c>
      <c r="LJ96">
        <f t="shared" ca="1" si="415"/>
        <v>0</v>
      </c>
      <c r="LK96" s="17">
        <f>INDEX(MedicalSpend,MATCH($A96,'Budget Decisions'!$A$3:$A$160,0),MATCH(LK$2,MedicalSpendCol,0))</f>
        <v>0</v>
      </c>
      <c r="LL96" s="17">
        <f>IF(INDEX('Budget Decisions'!$E$4:$E$160,MATCH(Model!$A96,'Budget Decisions'!$A$4:$A$160,0))="CURED",1,0)</f>
        <v>1</v>
      </c>
      <c r="LM96">
        <f t="shared" si="553"/>
        <v>1</v>
      </c>
      <c r="LN96" s="41">
        <v>1</v>
      </c>
      <c r="LO96">
        <f>Assumptions!$D$49</f>
        <v>0.2</v>
      </c>
      <c r="LP96">
        <f t="shared" si="503"/>
        <v>0</v>
      </c>
      <c r="LQ96">
        <f t="shared" ca="1" si="416"/>
        <v>0</v>
      </c>
      <c r="LS96">
        <f t="shared" ca="1" si="504"/>
        <v>0</v>
      </c>
      <c r="LT96">
        <f t="shared" ca="1" si="505"/>
        <v>0</v>
      </c>
      <c r="LU96">
        <f t="shared" ca="1" si="506"/>
        <v>0</v>
      </c>
      <c r="LV96">
        <f t="shared" ca="1" si="554"/>
        <v>0</v>
      </c>
      <c r="LW96">
        <f t="shared" ca="1" si="507"/>
        <v>14372572</v>
      </c>
      <c r="LX96">
        <f t="shared" ca="1" si="555"/>
        <v>0</v>
      </c>
      <c r="LY96">
        <f t="shared" ca="1" si="417"/>
        <v>71862</v>
      </c>
      <c r="LZ96">
        <f t="shared" ca="1" si="418"/>
        <v>66608</v>
      </c>
      <c r="MA96">
        <f t="shared" si="556"/>
        <v>2.7100766589378384</v>
      </c>
      <c r="MB96">
        <f>Assumptions!$E$34</f>
        <v>1.1000000000000001</v>
      </c>
      <c r="MC96">
        <f ca="1">IF(AND(LW96&gt;1,LT96&gt;1),((LOG(LT96,LW96)^(1/EXP(1)))^(1/Assumptions!$D$30))-(1-Assumptions!$D$31),1)</f>
        <v>1</v>
      </c>
      <c r="MD96" s="41">
        <v>1</v>
      </c>
      <c r="ME96">
        <v>0.15</v>
      </c>
      <c r="MG96">
        <f t="shared" ca="1" si="508"/>
        <v>2.9810843248316226</v>
      </c>
      <c r="MH96">
        <f t="shared" ca="1" si="509"/>
        <v>0</v>
      </c>
      <c r="MI96" s="41">
        <v>1</v>
      </c>
      <c r="MK96">
        <f t="shared" ca="1" si="510"/>
        <v>0</v>
      </c>
      <c r="ML96">
        <f t="shared" ca="1" si="511"/>
        <v>0</v>
      </c>
      <c r="MM96">
        <f t="shared" ca="1" si="419"/>
        <v>0</v>
      </c>
      <c r="MN96">
        <v>1</v>
      </c>
      <c r="MQ96">
        <f t="shared" ca="1" si="420"/>
        <v>0</v>
      </c>
      <c r="MR96" s="17">
        <f>INDEX(MilitarySpend,MATCH($A96,'Budget Decisions'!$A$3:$A$160,0),MATCH(MR$2,MilitarySpendCol,0))</f>
        <v>0</v>
      </c>
      <c r="MS96">
        <f t="shared" si="557"/>
        <v>2.7100766589378384</v>
      </c>
      <c r="MT96">
        <f>IF($A96&gt;=Assumptions!$D$40,1,0)</f>
        <v>1</v>
      </c>
      <c r="MU96">
        <f>Assumptions!$D$41</f>
        <v>0.83299999999999996</v>
      </c>
      <c r="MV96" s="41">
        <v>1</v>
      </c>
      <c r="MW96">
        <f>Assumptions!$D$42</f>
        <v>0.2</v>
      </c>
      <c r="MX96">
        <f t="shared" si="512"/>
        <v>2.2574938568952194</v>
      </c>
      <c r="MY96">
        <f t="shared" ca="1" si="421"/>
        <v>0</v>
      </c>
      <c r="MZ96" s="17">
        <f>INDEX(MedicalSpend,MATCH($A96,'Budget Decisions'!$A$3:$A$160,0),MATCH(MZ$2,MedicalSpendCol,0))</f>
        <v>0</v>
      </c>
      <c r="NA96" s="17">
        <f>IF(INDEX('Budget Decisions'!$E$4:$E$160,MATCH(Model!$A96,'Budget Decisions'!$A$4:$A$160,0))="CURED",1,0)</f>
        <v>1</v>
      </c>
      <c r="NB96">
        <f t="shared" si="558"/>
        <v>1</v>
      </c>
      <c r="NC96" s="41">
        <v>1</v>
      </c>
      <c r="ND96">
        <f>Assumptions!$D$49</f>
        <v>0.2</v>
      </c>
      <c r="NE96">
        <f t="shared" si="513"/>
        <v>0</v>
      </c>
      <c r="NF96">
        <f t="shared" ca="1" si="422"/>
        <v>0</v>
      </c>
    </row>
    <row r="97" spans="1:370" x14ac:dyDescent="0.35">
      <c r="A97">
        <f t="shared" si="514"/>
        <v>94</v>
      </c>
      <c r="C97">
        <f t="shared" ca="1" si="423"/>
        <v>0</v>
      </c>
      <c r="D97">
        <f t="shared" ca="1" si="424"/>
        <v>0</v>
      </c>
      <c r="E97">
        <f t="shared" ca="1" si="425"/>
        <v>0</v>
      </c>
      <c r="F97">
        <f t="shared" ca="1" si="515"/>
        <v>0</v>
      </c>
      <c r="G97">
        <f t="shared" ca="1" si="426"/>
        <v>41505946</v>
      </c>
      <c r="H97">
        <f t="shared" ca="1" si="516"/>
        <v>0</v>
      </c>
      <c r="I97">
        <f t="shared" ca="1" si="369"/>
        <v>207529</v>
      </c>
      <c r="J97">
        <f t="shared" ca="1" si="370"/>
        <v>47377</v>
      </c>
      <c r="K97">
        <f t="shared" si="517"/>
        <v>0.82857634545527548</v>
      </c>
      <c r="L97">
        <f>Assumptions!$E$34</f>
        <v>1.1000000000000001</v>
      </c>
      <c r="M97">
        <f ca="1">IF(AND(G97&gt;1,D97&gt;1),((LOG(D97,G97)^(1/EXP(1)))^(1/Assumptions!$D$30))-(1-Assumptions!$D$31),1)</f>
        <v>1</v>
      </c>
      <c r="N97" s="41">
        <v>1</v>
      </c>
      <c r="O97">
        <v>0.15</v>
      </c>
      <c r="Q97">
        <f t="shared" ca="1" si="427"/>
        <v>0.91143398000080311</v>
      </c>
      <c r="R97">
        <f t="shared" ca="1" si="428"/>
        <v>0</v>
      </c>
      <c r="S97" s="41">
        <v>1</v>
      </c>
      <c r="U97">
        <f t="shared" ca="1" si="429"/>
        <v>0</v>
      </c>
      <c r="V97">
        <f t="shared" ca="1" si="430"/>
        <v>0</v>
      </c>
      <c r="W97">
        <f t="shared" ca="1" si="371"/>
        <v>0</v>
      </c>
      <c r="X97">
        <v>1</v>
      </c>
      <c r="AA97">
        <f t="shared" ca="1" si="372"/>
        <v>0</v>
      </c>
      <c r="AB97" s="17">
        <f>INDEX(MilitarySpend,MATCH($A97,'Budget Decisions'!$A$3:$A$160,0),MATCH(AB$2,MilitarySpendCol,0))</f>
        <v>0</v>
      </c>
      <c r="AC97">
        <f t="shared" si="518"/>
        <v>0.82857634545527548</v>
      </c>
      <c r="AD97">
        <f>IF($A97&gt;=Assumptions!$D$40,1,0)</f>
        <v>1</v>
      </c>
      <c r="AE97">
        <f>Assumptions!$D$41</f>
        <v>0.83299999999999996</v>
      </c>
      <c r="AF97" s="41">
        <v>1</v>
      </c>
      <c r="AG97">
        <f>Assumptions!$D$42</f>
        <v>0.2</v>
      </c>
      <c r="AH97">
        <f t="shared" si="431"/>
        <v>0.69020409576424446</v>
      </c>
      <c r="AI97">
        <f t="shared" ca="1" si="373"/>
        <v>0</v>
      </c>
      <c r="AJ97" s="17">
        <f>INDEX(MedicalSpend,MATCH($A97,'Budget Decisions'!$A$3:$A$160,0),MATCH(AJ$2,MedicalSpendCol,0))</f>
        <v>0</v>
      </c>
      <c r="AK97" s="17">
        <f>IF(INDEX('Budget Decisions'!$E$4:$E$160,MATCH(Model!$A97,'Budget Decisions'!$A$4:$A$160,0))="CURED",1,0)</f>
        <v>1</v>
      </c>
      <c r="AL97">
        <f t="shared" si="519"/>
        <v>1</v>
      </c>
      <c r="AM97" s="41">
        <v>1</v>
      </c>
      <c r="AN97">
        <f>Assumptions!$D$49</f>
        <v>0.2</v>
      </c>
      <c r="AO97">
        <f t="shared" si="432"/>
        <v>0</v>
      </c>
      <c r="AP97">
        <f t="shared" ca="1" si="374"/>
        <v>0</v>
      </c>
      <c r="AR97">
        <f t="shared" ca="1" si="433"/>
        <v>0</v>
      </c>
      <c r="AS97">
        <f t="shared" ca="1" si="434"/>
        <v>0</v>
      </c>
      <c r="AT97">
        <f t="shared" ca="1" si="435"/>
        <v>0</v>
      </c>
      <c r="AU97">
        <f t="shared" ca="1" si="436"/>
        <v>0</v>
      </c>
      <c r="AV97">
        <f t="shared" ca="1" si="437"/>
        <v>28713275</v>
      </c>
      <c r="AW97">
        <f t="shared" ca="1" si="520"/>
        <v>0</v>
      </c>
      <c r="AX97">
        <f t="shared" ca="1" si="375"/>
        <v>142130</v>
      </c>
      <c r="AY97">
        <f t="shared" ca="1" si="376"/>
        <v>300426</v>
      </c>
      <c r="AZ97">
        <f t="shared" si="521"/>
        <v>0.15936301189359656</v>
      </c>
      <c r="BA97">
        <f>Assumptions!$E$34</f>
        <v>1.1000000000000001</v>
      </c>
      <c r="BB97">
        <f ca="1">IF(AND(AV97&gt;1,AS97&gt;1),((LOG(AS97,AV97)^(1/EXP(1)))^(1/Assumptions!$D$30))-(1-Assumptions!$D$31),1)</f>
        <v>1</v>
      </c>
      <c r="BC97" s="41">
        <v>1</v>
      </c>
      <c r="BD97">
        <v>0.15</v>
      </c>
      <c r="BF97">
        <f t="shared" ca="1" si="438"/>
        <v>0.17529931308295624</v>
      </c>
      <c r="BG97">
        <f t="shared" ca="1" si="439"/>
        <v>0</v>
      </c>
      <c r="BH97" s="41">
        <v>1</v>
      </c>
      <c r="BJ97">
        <f t="shared" ca="1" si="440"/>
        <v>0</v>
      </c>
      <c r="BK97">
        <f t="shared" ca="1" si="441"/>
        <v>0</v>
      </c>
      <c r="BL97">
        <f t="shared" ca="1" si="377"/>
        <v>0</v>
      </c>
      <c r="BM97">
        <v>1</v>
      </c>
      <c r="BP97">
        <f t="shared" ca="1" si="378"/>
        <v>0</v>
      </c>
      <c r="BQ97" s="17">
        <f>INDEX(MilitarySpend,MATCH($A97,'Budget Decisions'!$A$3:$A$160,0),MATCH(BQ$2,MilitarySpendCol,0))</f>
        <v>0</v>
      </c>
      <c r="BR97">
        <f t="shared" si="522"/>
        <v>0.15936301189359656</v>
      </c>
      <c r="BS97">
        <f>IF($A97&gt;=Assumptions!$D$40,1,0)</f>
        <v>1</v>
      </c>
      <c r="BT97">
        <f>Assumptions!$D$41</f>
        <v>0.83299999999999996</v>
      </c>
      <c r="BU97" s="41">
        <v>1</v>
      </c>
      <c r="BV97">
        <f>Assumptions!$D$42</f>
        <v>0.2</v>
      </c>
      <c r="BW97">
        <f t="shared" si="442"/>
        <v>0.13274938890736593</v>
      </c>
      <c r="BX97">
        <f t="shared" ca="1" si="379"/>
        <v>0</v>
      </c>
      <c r="BY97" s="17">
        <f>INDEX(MedicalSpend,MATCH($A97,'Budget Decisions'!$A$3:$A$160,0),MATCH(BY$2,MedicalSpendCol,0))</f>
        <v>0</v>
      </c>
      <c r="BZ97" s="17">
        <f>IF(INDEX('Budget Decisions'!$E$4:$E$160,MATCH(Model!$A97,'Budget Decisions'!$A$4:$A$160,0))="CURED",1,0)</f>
        <v>1</v>
      </c>
      <c r="CA97">
        <f t="shared" si="523"/>
        <v>1</v>
      </c>
      <c r="CB97" s="41">
        <v>1</v>
      </c>
      <c r="CC97">
        <f>Assumptions!$D$49</f>
        <v>0.2</v>
      </c>
      <c r="CD97">
        <f t="shared" si="443"/>
        <v>0</v>
      </c>
      <c r="CE97">
        <f t="shared" ca="1" si="380"/>
        <v>0</v>
      </c>
      <c r="CG97">
        <f t="shared" ca="1" si="444"/>
        <v>0</v>
      </c>
      <c r="CH97">
        <f t="shared" ca="1" si="445"/>
        <v>0</v>
      </c>
      <c r="CI97">
        <f t="shared" ca="1" si="446"/>
        <v>0</v>
      </c>
      <c r="CJ97">
        <f t="shared" ca="1" si="524"/>
        <v>0</v>
      </c>
      <c r="CK97">
        <f t="shared" ca="1" si="447"/>
        <v>22259278</v>
      </c>
      <c r="CL97">
        <f t="shared" ca="1" si="525"/>
        <v>0</v>
      </c>
      <c r="CM97">
        <f t="shared" ca="1" si="381"/>
        <v>110183</v>
      </c>
      <c r="CN97">
        <f t="shared" ca="1" si="382"/>
        <v>160671</v>
      </c>
      <c r="CO97">
        <f t="shared" si="526"/>
        <v>0.24130002925990637</v>
      </c>
      <c r="CP97">
        <f>Assumptions!$E$34</f>
        <v>1.1000000000000001</v>
      </c>
      <c r="CQ97">
        <f ca="1">IF(AND(CK97&gt;1,CH97&gt;1),((LOG(CH97,CK97)^(1/EXP(1)))^(1/Assumptions!$D$30))-(1-Assumptions!$D$31),1)</f>
        <v>1</v>
      </c>
      <c r="CR97" s="41">
        <v>1</v>
      </c>
      <c r="CS97">
        <v>0.15</v>
      </c>
      <c r="CU97">
        <f t="shared" ca="1" si="448"/>
        <v>0.26543003218589706</v>
      </c>
      <c r="CV97">
        <f t="shared" ca="1" si="449"/>
        <v>0</v>
      </c>
      <c r="CW97" s="41">
        <v>1</v>
      </c>
      <c r="CY97">
        <f t="shared" ca="1" si="450"/>
        <v>0</v>
      </c>
      <c r="CZ97">
        <f t="shared" ca="1" si="451"/>
        <v>0</v>
      </c>
      <c r="DA97">
        <f t="shared" ca="1" si="383"/>
        <v>0</v>
      </c>
      <c r="DB97">
        <v>1</v>
      </c>
      <c r="DE97">
        <f t="shared" ca="1" si="384"/>
        <v>0</v>
      </c>
      <c r="DF97" s="17">
        <f>INDEX(MilitarySpend,MATCH($A97,'Budget Decisions'!$A$3:$A$160,0),MATCH(DF$2,MilitarySpendCol,0))</f>
        <v>0</v>
      </c>
      <c r="DG97">
        <f t="shared" si="527"/>
        <v>0.24130002925990637</v>
      </c>
      <c r="DH97">
        <f>IF($A97&gt;=Assumptions!$D$40,1,0)</f>
        <v>1</v>
      </c>
      <c r="DI97">
        <f>Assumptions!$D$41</f>
        <v>0.83299999999999996</v>
      </c>
      <c r="DJ97" s="41">
        <v>1</v>
      </c>
      <c r="DK97">
        <f>Assumptions!$D$42</f>
        <v>0.2</v>
      </c>
      <c r="DL97">
        <f t="shared" si="452"/>
        <v>0.20100292437350201</v>
      </c>
      <c r="DM97">
        <f t="shared" ca="1" si="385"/>
        <v>0</v>
      </c>
      <c r="DN97" s="17">
        <f>INDEX(MedicalSpend,MATCH($A97,'Budget Decisions'!$A$3:$A$160,0),MATCH(DN$2,MedicalSpendCol,0))</f>
        <v>0</v>
      </c>
      <c r="DO97" s="17">
        <f>IF(INDEX('Budget Decisions'!$E$4:$E$160,MATCH(Model!$A97,'Budget Decisions'!$A$4:$A$160,0))="CURED",1,0)</f>
        <v>1</v>
      </c>
      <c r="DP97">
        <f t="shared" si="528"/>
        <v>1</v>
      </c>
      <c r="DQ97" s="41">
        <v>1</v>
      </c>
      <c r="DR97">
        <f>Assumptions!$D$49</f>
        <v>0.2</v>
      </c>
      <c r="DS97">
        <f t="shared" si="453"/>
        <v>0</v>
      </c>
      <c r="DT97">
        <f t="shared" ca="1" si="386"/>
        <v>0</v>
      </c>
      <c r="DV97">
        <f t="shared" ca="1" si="454"/>
        <v>0</v>
      </c>
      <c r="DW97">
        <f t="shared" ca="1" si="455"/>
        <v>0</v>
      </c>
      <c r="DX97">
        <f t="shared" ca="1" si="456"/>
        <v>0</v>
      </c>
      <c r="DY97">
        <f t="shared" ca="1" si="529"/>
        <v>0</v>
      </c>
      <c r="DZ97">
        <f t="shared" ca="1" si="457"/>
        <v>45700136</v>
      </c>
      <c r="EA97">
        <f t="shared" ca="1" si="530"/>
        <v>0</v>
      </c>
      <c r="EB97">
        <f t="shared" ca="1" si="387"/>
        <v>228500</v>
      </c>
      <c r="EC97">
        <f t="shared" ca="1" si="388"/>
        <v>229579</v>
      </c>
      <c r="ED97">
        <f t="shared" si="531"/>
        <v>0.87442730726206253</v>
      </c>
      <c r="EE97">
        <f>Assumptions!$E$34</f>
        <v>1.1000000000000001</v>
      </c>
      <c r="EF97">
        <f ca="1">IF(AND(DZ97&gt;1,DW97&gt;1),((LOG(DW97,DZ97)^(1/EXP(1)))^(1/Assumptions!$D$30))-(1-Assumptions!$D$31),1)</f>
        <v>1</v>
      </c>
      <c r="EG97" s="41">
        <v>1</v>
      </c>
      <c r="EH97">
        <v>0.15</v>
      </c>
      <c r="EJ97">
        <f t="shared" ca="1" si="458"/>
        <v>0.96187003798826887</v>
      </c>
      <c r="EK97">
        <f t="shared" ca="1" si="459"/>
        <v>0</v>
      </c>
      <c r="EL97" s="41">
        <v>1</v>
      </c>
      <c r="EN97">
        <f t="shared" ca="1" si="460"/>
        <v>0</v>
      </c>
      <c r="EO97">
        <f t="shared" ca="1" si="461"/>
        <v>0</v>
      </c>
      <c r="EP97">
        <f t="shared" ca="1" si="389"/>
        <v>0</v>
      </c>
      <c r="EQ97">
        <v>1</v>
      </c>
      <c r="ET97">
        <f t="shared" ca="1" si="390"/>
        <v>0</v>
      </c>
      <c r="EU97" s="17">
        <f>INDEX(MilitarySpend,MATCH($A97,'Budget Decisions'!$A$3:$A$160,0),MATCH(EU$2,MilitarySpendCol,0))</f>
        <v>0</v>
      </c>
      <c r="EV97">
        <f t="shared" si="532"/>
        <v>0.87442730726206253</v>
      </c>
      <c r="EW97">
        <f>IF($A97&gt;=Assumptions!$D$40,1,0)</f>
        <v>1</v>
      </c>
      <c r="EX97">
        <f>Assumptions!$D$41</f>
        <v>0.83299999999999996</v>
      </c>
      <c r="EY97" s="41">
        <v>1</v>
      </c>
      <c r="EZ97">
        <f>Assumptions!$D$42</f>
        <v>0.2</v>
      </c>
      <c r="FA97">
        <f t="shared" si="462"/>
        <v>0.72839794694929805</v>
      </c>
      <c r="FB97">
        <f t="shared" ca="1" si="391"/>
        <v>0</v>
      </c>
      <c r="FC97" s="17">
        <f>INDEX(MedicalSpend,MATCH($A97,'Budget Decisions'!$A$3:$A$160,0),MATCH(FC$2,MedicalSpendCol,0))</f>
        <v>0</v>
      </c>
      <c r="FD97" s="17">
        <f>IF(INDEX('Budget Decisions'!$E$4:$E$160,MATCH(Model!$A97,'Budget Decisions'!$A$4:$A$160,0))="CURED",1,0)</f>
        <v>1</v>
      </c>
      <c r="FE97">
        <f t="shared" si="533"/>
        <v>1</v>
      </c>
      <c r="FF97" s="41">
        <v>1</v>
      </c>
      <c r="FG97">
        <f>Assumptions!$D$49</f>
        <v>0.2</v>
      </c>
      <c r="FH97">
        <f t="shared" si="463"/>
        <v>0</v>
      </c>
      <c r="FI97">
        <f t="shared" ca="1" si="392"/>
        <v>0</v>
      </c>
      <c r="FK97">
        <f t="shared" ca="1" si="464"/>
        <v>0</v>
      </c>
      <c r="FL97">
        <f t="shared" ca="1" si="465"/>
        <v>0</v>
      </c>
      <c r="FM97">
        <f t="shared" ca="1" si="466"/>
        <v>0</v>
      </c>
      <c r="FN97">
        <f t="shared" ca="1" si="534"/>
        <v>0</v>
      </c>
      <c r="FO97">
        <f t="shared" ca="1" si="467"/>
        <v>34042101</v>
      </c>
      <c r="FP97">
        <f t="shared" ca="1" si="535"/>
        <v>0</v>
      </c>
      <c r="FQ97">
        <f t="shared" ca="1" si="393"/>
        <v>168508</v>
      </c>
      <c r="FR97">
        <f t="shared" ca="1" si="394"/>
        <v>118056</v>
      </c>
      <c r="FS97">
        <f t="shared" si="536"/>
        <v>0.36303408195741388</v>
      </c>
      <c r="FT97">
        <f>Assumptions!$E$34</f>
        <v>1.1000000000000001</v>
      </c>
      <c r="FU97">
        <f ca="1">IF(AND(FO97&gt;1,FL97&gt;1),((LOG(FL97,FO97)^(1/EXP(1)))^(1/Assumptions!$D$30))-(1-Assumptions!$D$31),1)</f>
        <v>1</v>
      </c>
      <c r="FV97" s="41">
        <v>1</v>
      </c>
      <c r="FW97">
        <v>0.15</v>
      </c>
      <c r="FY97">
        <f t="shared" ca="1" si="468"/>
        <v>0.39933749015315528</v>
      </c>
      <c r="FZ97">
        <f t="shared" ca="1" si="469"/>
        <v>0</v>
      </c>
      <c r="GA97" s="41">
        <v>1</v>
      </c>
      <c r="GC97">
        <f t="shared" ca="1" si="470"/>
        <v>0</v>
      </c>
      <c r="GD97">
        <f t="shared" ca="1" si="471"/>
        <v>0</v>
      </c>
      <c r="GE97">
        <f t="shared" ca="1" si="395"/>
        <v>0</v>
      </c>
      <c r="GF97">
        <v>1</v>
      </c>
      <c r="GI97">
        <f t="shared" ca="1" si="396"/>
        <v>0</v>
      </c>
      <c r="GJ97" s="17">
        <f>INDEX(MilitarySpend,MATCH($A97,'Budget Decisions'!$A$3:$A$160,0),MATCH(GJ$2,MilitarySpendCol,0))</f>
        <v>0</v>
      </c>
      <c r="GK97">
        <f t="shared" si="537"/>
        <v>0.36303408195741388</v>
      </c>
      <c r="GL97">
        <f>IF($A97&gt;=Assumptions!$D$40,1,0)</f>
        <v>1</v>
      </c>
      <c r="GM97">
        <f>Assumptions!$D$41</f>
        <v>0.83299999999999996</v>
      </c>
      <c r="GN97" s="41">
        <v>1</v>
      </c>
      <c r="GO97">
        <f>Assumptions!$D$42</f>
        <v>0.2</v>
      </c>
      <c r="GP97">
        <f t="shared" si="472"/>
        <v>0.30240739027052577</v>
      </c>
      <c r="GQ97">
        <f t="shared" ca="1" si="397"/>
        <v>0</v>
      </c>
      <c r="GR97" s="17">
        <f>INDEX(MedicalSpend,MATCH($A97,'Budget Decisions'!$A$3:$A$160,0),MATCH(GR$2,MedicalSpendCol,0))</f>
        <v>0</v>
      </c>
      <c r="GS97" s="17">
        <f>IF(INDEX('Budget Decisions'!$E$4:$E$160,MATCH(Model!$A97,'Budget Decisions'!$A$4:$A$160,0))="CURED",1,0)</f>
        <v>1</v>
      </c>
      <c r="GT97">
        <f t="shared" si="538"/>
        <v>1</v>
      </c>
      <c r="GU97" s="41">
        <v>1</v>
      </c>
      <c r="GV97">
        <f>Assumptions!$D$49</f>
        <v>0.2</v>
      </c>
      <c r="GW97">
        <f t="shared" si="473"/>
        <v>0</v>
      </c>
      <c r="GX97">
        <f t="shared" ca="1" si="398"/>
        <v>0</v>
      </c>
      <c r="GZ97">
        <f t="shared" ca="1" si="474"/>
        <v>0</v>
      </c>
      <c r="HA97">
        <f t="shared" ca="1" si="475"/>
        <v>0</v>
      </c>
      <c r="HB97">
        <f t="shared" ca="1" si="476"/>
        <v>0</v>
      </c>
      <c r="HC97">
        <f t="shared" ca="1" si="539"/>
        <v>0</v>
      </c>
      <c r="HD97">
        <f t="shared" ca="1" si="477"/>
        <v>20577155</v>
      </c>
      <c r="HE97">
        <f t="shared" ca="1" si="540"/>
        <v>0</v>
      </c>
      <c r="HF97">
        <f t="shared" ca="1" si="399"/>
        <v>101856</v>
      </c>
      <c r="HG97">
        <f t="shared" ca="1" si="400"/>
        <v>205550</v>
      </c>
      <c r="HH97">
        <f t="shared" si="541"/>
        <v>0.464689620669401</v>
      </c>
      <c r="HI97">
        <f>Assumptions!$E$34</f>
        <v>1.1000000000000001</v>
      </c>
      <c r="HJ97">
        <f ca="1">IF(AND(HD97&gt;1,HA97&gt;1),((LOG(HA97,HD97)^(1/EXP(1)))^(1/Assumptions!$D$30))-(1-Assumptions!$D$31),1)</f>
        <v>1</v>
      </c>
      <c r="HK97" s="41">
        <v>1</v>
      </c>
      <c r="HL97">
        <v>0.15</v>
      </c>
      <c r="HN97">
        <f t="shared" ca="1" si="478"/>
        <v>0.51115858273634118</v>
      </c>
      <c r="HO97">
        <f t="shared" ca="1" si="479"/>
        <v>0</v>
      </c>
      <c r="HP97" s="41">
        <v>1</v>
      </c>
      <c r="HR97">
        <f t="shared" ca="1" si="480"/>
        <v>0</v>
      </c>
      <c r="HS97">
        <f t="shared" ca="1" si="481"/>
        <v>0</v>
      </c>
      <c r="HT97">
        <f t="shared" ca="1" si="401"/>
        <v>0</v>
      </c>
      <c r="HU97">
        <v>1</v>
      </c>
      <c r="HX97">
        <f t="shared" ca="1" si="402"/>
        <v>0</v>
      </c>
      <c r="HY97" s="17">
        <f>INDEX(MilitarySpend,MATCH($A97,'Budget Decisions'!$A$3:$A$160,0),MATCH(HY$2,MilitarySpendCol,0))</f>
        <v>0</v>
      </c>
      <c r="HZ97">
        <f t="shared" si="542"/>
        <v>0.464689620669401</v>
      </c>
      <c r="IA97">
        <f>IF($A97&gt;=Assumptions!$D$40,1,0)</f>
        <v>1</v>
      </c>
      <c r="IB97">
        <f>Assumptions!$D$41</f>
        <v>0.83299999999999996</v>
      </c>
      <c r="IC97" s="41">
        <v>1</v>
      </c>
      <c r="ID97">
        <f>Assumptions!$D$42</f>
        <v>0.2</v>
      </c>
      <c r="IE97">
        <f t="shared" si="482"/>
        <v>0.38708645401761099</v>
      </c>
      <c r="IF97">
        <f t="shared" ca="1" si="403"/>
        <v>0</v>
      </c>
      <c r="IG97" s="17">
        <f>INDEX(MedicalSpend,MATCH($A97,'Budget Decisions'!$A$3:$A$160,0),MATCH(IG$2,MedicalSpendCol,0))</f>
        <v>0</v>
      </c>
      <c r="IH97" s="17">
        <f>IF(INDEX('Budget Decisions'!$E$4:$E$160,MATCH(Model!$A97,'Budget Decisions'!$A$4:$A$160,0))="CURED",1,0)</f>
        <v>1</v>
      </c>
      <c r="II97">
        <f t="shared" si="543"/>
        <v>1</v>
      </c>
      <c r="IJ97" s="41">
        <v>1</v>
      </c>
      <c r="IK97">
        <f>Assumptions!$D$49</f>
        <v>0.2</v>
      </c>
      <c r="IL97">
        <f t="shared" si="483"/>
        <v>0</v>
      </c>
      <c r="IM97">
        <f t="shared" ca="1" si="404"/>
        <v>0</v>
      </c>
      <c r="IO97">
        <f t="shared" ca="1" si="484"/>
        <v>0</v>
      </c>
      <c r="IP97">
        <f t="shared" ca="1" si="485"/>
        <v>0</v>
      </c>
      <c r="IQ97">
        <f t="shared" ca="1" si="486"/>
        <v>0</v>
      </c>
      <c r="IR97">
        <f t="shared" ca="1" si="544"/>
        <v>0</v>
      </c>
      <c r="IS97">
        <f t="shared" ca="1" si="487"/>
        <v>55912598</v>
      </c>
      <c r="IT97">
        <f t="shared" ca="1" si="545"/>
        <v>0</v>
      </c>
      <c r="IU97">
        <f t="shared" ca="1" si="405"/>
        <v>276767</v>
      </c>
      <c r="IV97">
        <f t="shared" ca="1" si="406"/>
        <v>157720</v>
      </c>
      <c r="IW97">
        <f t="shared" si="546"/>
        <v>1.1264233685228699</v>
      </c>
      <c r="IX97">
        <f>Assumptions!$E$34</f>
        <v>1.1000000000000001</v>
      </c>
      <c r="IY97">
        <f ca="1">IF(AND(IS97&gt;1,IP97&gt;1),((LOG(IP97,IS97)^(1/EXP(1)))^(1/Assumptions!$D$30))-(1-Assumptions!$D$31),1)</f>
        <v>1</v>
      </c>
      <c r="IZ97" s="41">
        <v>1</v>
      </c>
      <c r="JA97">
        <v>0.15</v>
      </c>
      <c r="JC97">
        <f t="shared" ca="1" si="488"/>
        <v>1.239065705375157</v>
      </c>
      <c r="JD97">
        <f t="shared" ca="1" si="489"/>
        <v>0</v>
      </c>
      <c r="JE97" s="41">
        <v>1</v>
      </c>
      <c r="JG97">
        <f t="shared" ca="1" si="490"/>
        <v>0</v>
      </c>
      <c r="JH97">
        <f t="shared" ca="1" si="491"/>
        <v>0</v>
      </c>
      <c r="JI97">
        <f t="shared" ca="1" si="407"/>
        <v>0</v>
      </c>
      <c r="JJ97">
        <v>1</v>
      </c>
      <c r="JM97">
        <f t="shared" ca="1" si="408"/>
        <v>0</v>
      </c>
      <c r="JN97" s="17">
        <f>INDEX(MilitarySpend,MATCH($A97,'Budget Decisions'!$A$3:$A$160,0),MATCH(JN$2,MilitarySpendCol,0))</f>
        <v>0</v>
      </c>
      <c r="JO97">
        <f t="shared" si="547"/>
        <v>1.1264233685228699</v>
      </c>
      <c r="JP97">
        <f>IF($A97&gt;=Assumptions!$D$40,1,0)</f>
        <v>1</v>
      </c>
      <c r="JQ97">
        <f>Assumptions!$D$41</f>
        <v>0.83299999999999996</v>
      </c>
      <c r="JR97" s="41">
        <v>1</v>
      </c>
      <c r="JS97">
        <f>Assumptions!$D$42</f>
        <v>0.2</v>
      </c>
      <c r="JT97">
        <f t="shared" si="492"/>
        <v>0.9383106659795506</v>
      </c>
      <c r="JU97">
        <f t="shared" ca="1" si="409"/>
        <v>0</v>
      </c>
      <c r="JV97" s="17">
        <f>INDEX(MedicalSpend,MATCH($A97,'Budget Decisions'!$A$3:$A$160,0),MATCH(JV$2,MedicalSpendCol,0))</f>
        <v>0</v>
      </c>
      <c r="JW97" s="17">
        <f>IF(INDEX('Budget Decisions'!$E$4:$E$160,MATCH(Model!$A97,'Budget Decisions'!$A$4:$A$160,0))="CURED",1,0)</f>
        <v>1</v>
      </c>
      <c r="JX97">
        <f t="shared" si="548"/>
        <v>1</v>
      </c>
      <c r="JY97" s="41">
        <v>1</v>
      </c>
      <c r="JZ97">
        <f>Assumptions!$D$49</f>
        <v>0.2</v>
      </c>
      <c r="KA97">
        <f t="shared" si="493"/>
        <v>0</v>
      </c>
      <c r="KB97">
        <f t="shared" ca="1" si="410"/>
        <v>0</v>
      </c>
      <c r="KD97">
        <f t="shared" ca="1" si="494"/>
        <v>0</v>
      </c>
      <c r="KE97">
        <f t="shared" ca="1" si="495"/>
        <v>0</v>
      </c>
      <c r="KF97">
        <f t="shared" ca="1" si="496"/>
        <v>0</v>
      </c>
      <c r="KG97">
        <f t="shared" ca="1" si="549"/>
        <v>0</v>
      </c>
      <c r="KH97">
        <f t="shared" ca="1" si="497"/>
        <v>40390086</v>
      </c>
      <c r="KI97">
        <f t="shared" ca="1" si="550"/>
        <v>0</v>
      </c>
      <c r="KJ97">
        <f t="shared" ca="1" si="411"/>
        <v>199930</v>
      </c>
      <c r="KK97">
        <f t="shared" ca="1" si="412"/>
        <v>221217</v>
      </c>
      <c r="KL97">
        <f t="shared" si="551"/>
        <v>2.2321095760416365</v>
      </c>
      <c r="KM97">
        <f>Assumptions!$E$34</f>
        <v>1.1000000000000001</v>
      </c>
      <c r="KN97">
        <f ca="1">IF(AND(KH97&gt;1,KE97&gt;1),((LOG(KE97,KH97)^(1/EXP(1)))^(1/Assumptions!$D$30))-(1-Assumptions!$D$31),1)</f>
        <v>1</v>
      </c>
      <c r="KO97" s="41">
        <v>1</v>
      </c>
      <c r="KP97">
        <v>0.15</v>
      </c>
      <c r="KR97">
        <f t="shared" ca="1" si="498"/>
        <v>2.4553205336458004</v>
      </c>
      <c r="KS97">
        <f t="shared" ca="1" si="499"/>
        <v>0</v>
      </c>
      <c r="KT97" s="41">
        <v>1</v>
      </c>
      <c r="KV97">
        <f t="shared" ca="1" si="500"/>
        <v>0</v>
      </c>
      <c r="KW97">
        <f t="shared" ca="1" si="501"/>
        <v>0</v>
      </c>
      <c r="KX97">
        <f t="shared" ca="1" si="413"/>
        <v>0</v>
      </c>
      <c r="KY97">
        <v>1</v>
      </c>
      <c r="LB97">
        <f t="shared" ca="1" si="414"/>
        <v>0</v>
      </c>
      <c r="LC97" s="17">
        <f>INDEX(MilitarySpend,MATCH($A97,'Budget Decisions'!$A$3:$A$160,0),MATCH(LC$2,MilitarySpendCol,0))</f>
        <v>0</v>
      </c>
      <c r="LD97">
        <f t="shared" si="552"/>
        <v>2.2321095760416365</v>
      </c>
      <c r="LE97">
        <f>IF($A97&gt;=Assumptions!$D$40,1,0)</f>
        <v>1</v>
      </c>
      <c r="LF97">
        <f>Assumptions!$D$41</f>
        <v>0.83299999999999996</v>
      </c>
      <c r="LG97" s="41">
        <v>1</v>
      </c>
      <c r="LH97">
        <f>Assumptions!$D$42</f>
        <v>0.2</v>
      </c>
      <c r="LI97">
        <f t="shared" si="502"/>
        <v>1.8593472768426831</v>
      </c>
      <c r="LJ97">
        <f t="shared" ca="1" si="415"/>
        <v>0</v>
      </c>
      <c r="LK97" s="17">
        <f>INDEX(MedicalSpend,MATCH($A97,'Budget Decisions'!$A$3:$A$160,0),MATCH(LK$2,MedicalSpendCol,0))</f>
        <v>0</v>
      </c>
      <c r="LL97" s="17">
        <f>IF(INDEX('Budget Decisions'!$E$4:$E$160,MATCH(Model!$A97,'Budget Decisions'!$A$4:$A$160,0))="CURED",1,0)</f>
        <v>1</v>
      </c>
      <c r="LM97">
        <f t="shared" si="553"/>
        <v>1</v>
      </c>
      <c r="LN97" s="41">
        <v>1</v>
      </c>
      <c r="LO97">
        <f>Assumptions!$D$49</f>
        <v>0.2</v>
      </c>
      <c r="LP97">
        <f t="shared" si="503"/>
        <v>0</v>
      </c>
      <c r="LQ97">
        <f t="shared" ca="1" si="416"/>
        <v>0</v>
      </c>
      <c r="LS97">
        <f t="shared" ca="1" si="504"/>
        <v>0</v>
      </c>
      <c r="LT97">
        <f t="shared" ca="1" si="505"/>
        <v>0</v>
      </c>
      <c r="LU97">
        <f t="shared" ca="1" si="506"/>
        <v>0</v>
      </c>
      <c r="LV97">
        <f t="shared" ca="1" si="554"/>
        <v>0</v>
      </c>
      <c r="LW97">
        <f t="shared" ca="1" si="507"/>
        <v>14367318</v>
      </c>
      <c r="LX97">
        <f t="shared" ca="1" si="555"/>
        <v>0</v>
      </c>
      <c r="LY97">
        <f t="shared" ca="1" si="417"/>
        <v>71836</v>
      </c>
      <c r="LZ97">
        <f t="shared" ca="1" si="418"/>
        <v>66643</v>
      </c>
      <c r="MA97">
        <f t="shared" si="556"/>
        <v>2.7100766589378384</v>
      </c>
      <c r="MB97">
        <f>Assumptions!$E$34</f>
        <v>1.1000000000000001</v>
      </c>
      <c r="MC97">
        <f ca="1">IF(AND(LW97&gt;1,LT97&gt;1),((LOG(LT97,LW97)^(1/EXP(1)))^(1/Assumptions!$D$30))-(1-Assumptions!$D$31),1)</f>
        <v>1</v>
      </c>
      <c r="MD97" s="41">
        <v>1</v>
      </c>
      <c r="ME97">
        <v>0.15</v>
      </c>
      <c r="MG97">
        <f t="shared" ca="1" si="508"/>
        <v>2.9810843248316226</v>
      </c>
      <c r="MH97">
        <f t="shared" ca="1" si="509"/>
        <v>0</v>
      </c>
      <c r="MI97" s="41">
        <v>1</v>
      </c>
      <c r="MK97">
        <f t="shared" ca="1" si="510"/>
        <v>0</v>
      </c>
      <c r="ML97">
        <f t="shared" ca="1" si="511"/>
        <v>0</v>
      </c>
      <c r="MM97">
        <f t="shared" ca="1" si="419"/>
        <v>0</v>
      </c>
      <c r="MN97">
        <v>1</v>
      </c>
      <c r="MQ97">
        <f t="shared" ca="1" si="420"/>
        <v>0</v>
      </c>
      <c r="MR97" s="17">
        <f>INDEX(MilitarySpend,MATCH($A97,'Budget Decisions'!$A$3:$A$160,0),MATCH(MR$2,MilitarySpendCol,0))</f>
        <v>0</v>
      </c>
      <c r="MS97">
        <f t="shared" si="557"/>
        <v>2.7100766589378384</v>
      </c>
      <c r="MT97">
        <f>IF($A97&gt;=Assumptions!$D$40,1,0)</f>
        <v>1</v>
      </c>
      <c r="MU97">
        <f>Assumptions!$D$41</f>
        <v>0.83299999999999996</v>
      </c>
      <c r="MV97" s="41">
        <v>1</v>
      </c>
      <c r="MW97">
        <f>Assumptions!$D$42</f>
        <v>0.2</v>
      </c>
      <c r="MX97">
        <f t="shared" si="512"/>
        <v>2.2574938568952194</v>
      </c>
      <c r="MY97">
        <f t="shared" ca="1" si="421"/>
        <v>0</v>
      </c>
      <c r="MZ97" s="17">
        <f>INDEX(MedicalSpend,MATCH($A97,'Budget Decisions'!$A$3:$A$160,0),MATCH(MZ$2,MedicalSpendCol,0))</f>
        <v>0</v>
      </c>
      <c r="NA97" s="17">
        <f>IF(INDEX('Budget Decisions'!$E$4:$E$160,MATCH(Model!$A97,'Budget Decisions'!$A$4:$A$160,0))="CURED",1,0)</f>
        <v>1</v>
      </c>
      <c r="NB97">
        <f t="shared" si="558"/>
        <v>1</v>
      </c>
      <c r="NC97" s="41">
        <v>1</v>
      </c>
      <c r="ND97">
        <f>Assumptions!$D$49</f>
        <v>0.2</v>
      </c>
      <c r="NE97">
        <f t="shared" si="513"/>
        <v>0</v>
      </c>
      <c r="NF97">
        <f t="shared" ca="1" si="422"/>
        <v>0</v>
      </c>
    </row>
    <row r="98" spans="1:370" x14ac:dyDescent="0.35">
      <c r="A98">
        <f t="shared" si="514"/>
        <v>95</v>
      </c>
      <c r="C98">
        <f t="shared" ca="1" si="423"/>
        <v>0</v>
      </c>
      <c r="D98">
        <f t="shared" ca="1" si="424"/>
        <v>0</v>
      </c>
      <c r="E98">
        <f t="shared" ca="1" si="425"/>
        <v>0</v>
      </c>
      <c r="F98">
        <f t="shared" ca="1" si="515"/>
        <v>0</v>
      </c>
      <c r="G98">
        <f t="shared" ca="1" si="426"/>
        <v>41345794</v>
      </c>
      <c r="H98">
        <f t="shared" ca="1" si="516"/>
        <v>0</v>
      </c>
      <c r="I98">
        <f t="shared" ca="1" si="369"/>
        <v>206728</v>
      </c>
      <c r="J98">
        <f t="shared" ca="1" si="370"/>
        <v>47638</v>
      </c>
      <c r="K98">
        <f t="shared" si="517"/>
        <v>0.82857634545527548</v>
      </c>
      <c r="L98">
        <f>Assumptions!$E$34</f>
        <v>1.1000000000000001</v>
      </c>
      <c r="M98">
        <f ca="1">IF(AND(G98&gt;1,D98&gt;1),((LOG(D98,G98)^(1/EXP(1)))^(1/Assumptions!$D$30))-(1-Assumptions!$D$31),1)</f>
        <v>1</v>
      </c>
      <c r="N98" s="41">
        <v>1</v>
      </c>
      <c r="O98">
        <v>0.15</v>
      </c>
      <c r="Q98">
        <f t="shared" ca="1" si="427"/>
        <v>0.91143398000080311</v>
      </c>
      <c r="R98">
        <f t="shared" ca="1" si="428"/>
        <v>0</v>
      </c>
      <c r="S98" s="41">
        <v>1</v>
      </c>
      <c r="U98">
        <f t="shared" ca="1" si="429"/>
        <v>0</v>
      </c>
      <c r="V98">
        <f t="shared" ca="1" si="430"/>
        <v>0</v>
      </c>
      <c r="W98">
        <f t="shared" ca="1" si="371"/>
        <v>0</v>
      </c>
      <c r="X98">
        <v>1</v>
      </c>
      <c r="AA98">
        <f t="shared" ca="1" si="372"/>
        <v>0</v>
      </c>
      <c r="AB98" s="17">
        <f>INDEX(MilitarySpend,MATCH($A98,'Budget Decisions'!$A$3:$A$160,0),MATCH(AB$2,MilitarySpendCol,0))</f>
        <v>0</v>
      </c>
      <c r="AC98">
        <f t="shared" si="518"/>
        <v>0.82857634545527548</v>
      </c>
      <c r="AD98">
        <f>IF($A98&gt;=Assumptions!$D$40,1,0)</f>
        <v>1</v>
      </c>
      <c r="AE98">
        <f>Assumptions!$D$41</f>
        <v>0.83299999999999996</v>
      </c>
      <c r="AF98" s="41">
        <v>1</v>
      </c>
      <c r="AG98">
        <f>Assumptions!$D$42</f>
        <v>0.2</v>
      </c>
      <c r="AH98">
        <f t="shared" si="431"/>
        <v>0.69020409576424446</v>
      </c>
      <c r="AI98">
        <f t="shared" ca="1" si="373"/>
        <v>0</v>
      </c>
      <c r="AJ98" s="17">
        <f>INDEX(MedicalSpend,MATCH($A98,'Budget Decisions'!$A$3:$A$160,0),MATCH(AJ$2,MedicalSpendCol,0))</f>
        <v>0</v>
      </c>
      <c r="AK98" s="17">
        <f>IF(INDEX('Budget Decisions'!$E$4:$E$160,MATCH(Model!$A98,'Budget Decisions'!$A$4:$A$160,0))="CURED",1,0)</f>
        <v>1</v>
      </c>
      <c r="AL98">
        <f t="shared" si="519"/>
        <v>1</v>
      </c>
      <c r="AM98" s="41">
        <v>1</v>
      </c>
      <c r="AN98">
        <f>Assumptions!$D$49</f>
        <v>0.2</v>
      </c>
      <c r="AO98">
        <f t="shared" si="432"/>
        <v>0</v>
      </c>
      <c r="AP98">
        <f t="shared" ca="1" si="374"/>
        <v>0</v>
      </c>
      <c r="AR98">
        <f t="shared" ca="1" si="433"/>
        <v>0</v>
      </c>
      <c r="AS98">
        <f t="shared" ca="1" si="434"/>
        <v>0</v>
      </c>
      <c r="AT98">
        <f t="shared" ca="1" si="435"/>
        <v>0</v>
      </c>
      <c r="AU98">
        <f t="shared" ca="1" si="436"/>
        <v>0</v>
      </c>
      <c r="AV98">
        <f t="shared" ca="1" si="437"/>
        <v>28871571</v>
      </c>
      <c r="AW98">
        <f t="shared" ca="1" si="520"/>
        <v>0</v>
      </c>
      <c r="AX98">
        <f t="shared" ca="1" si="375"/>
        <v>142914</v>
      </c>
      <c r="AY98">
        <f t="shared" ca="1" si="376"/>
        <v>299625</v>
      </c>
      <c r="AZ98">
        <f t="shared" si="521"/>
        <v>0.15936301189359656</v>
      </c>
      <c r="BA98">
        <f>Assumptions!$E$34</f>
        <v>1.1000000000000001</v>
      </c>
      <c r="BB98">
        <f ca="1">IF(AND(AV98&gt;1,AS98&gt;1),((LOG(AS98,AV98)^(1/EXP(1)))^(1/Assumptions!$D$30))-(1-Assumptions!$D$31),1)</f>
        <v>1</v>
      </c>
      <c r="BC98" s="41">
        <v>1</v>
      </c>
      <c r="BD98">
        <v>0.15</v>
      </c>
      <c r="BF98">
        <f t="shared" ca="1" si="438"/>
        <v>0.17529931308295624</v>
      </c>
      <c r="BG98">
        <f t="shared" ca="1" si="439"/>
        <v>0</v>
      </c>
      <c r="BH98" s="41">
        <v>1</v>
      </c>
      <c r="BJ98">
        <f t="shared" ca="1" si="440"/>
        <v>0</v>
      </c>
      <c r="BK98">
        <f t="shared" ca="1" si="441"/>
        <v>0</v>
      </c>
      <c r="BL98">
        <f t="shared" ca="1" si="377"/>
        <v>0</v>
      </c>
      <c r="BM98">
        <v>1</v>
      </c>
      <c r="BP98">
        <f t="shared" ca="1" si="378"/>
        <v>0</v>
      </c>
      <c r="BQ98" s="17">
        <f>INDEX(MilitarySpend,MATCH($A98,'Budget Decisions'!$A$3:$A$160,0),MATCH(BQ$2,MilitarySpendCol,0))</f>
        <v>0</v>
      </c>
      <c r="BR98">
        <f t="shared" si="522"/>
        <v>0.15936301189359656</v>
      </c>
      <c r="BS98">
        <f>IF($A98&gt;=Assumptions!$D$40,1,0)</f>
        <v>1</v>
      </c>
      <c r="BT98">
        <f>Assumptions!$D$41</f>
        <v>0.83299999999999996</v>
      </c>
      <c r="BU98" s="41">
        <v>1</v>
      </c>
      <c r="BV98">
        <f>Assumptions!$D$42</f>
        <v>0.2</v>
      </c>
      <c r="BW98">
        <f t="shared" si="442"/>
        <v>0.13274938890736593</v>
      </c>
      <c r="BX98">
        <f t="shared" ca="1" si="379"/>
        <v>0</v>
      </c>
      <c r="BY98" s="17">
        <f>INDEX(MedicalSpend,MATCH($A98,'Budget Decisions'!$A$3:$A$160,0),MATCH(BY$2,MedicalSpendCol,0))</f>
        <v>0</v>
      </c>
      <c r="BZ98" s="17">
        <f>IF(INDEX('Budget Decisions'!$E$4:$E$160,MATCH(Model!$A98,'Budget Decisions'!$A$4:$A$160,0))="CURED",1,0)</f>
        <v>1</v>
      </c>
      <c r="CA98">
        <f t="shared" si="523"/>
        <v>1</v>
      </c>
      <c r="CB98" s="41">
        <v>1</v>
      </c>
      <c r="CC98">
        <f>Assumptions!$D$49</f>
        <v>0.2</v>
      </c>
      <c r="CD98">
        <f t="shared" si="443"/>
        <v>0</v>
      </c>
      <c r="CE98">
        <f t="shared" ca="1" si="380"/>
        <v>0</v>
      </c>
      <c r="CG98">
        <f t="shared" ca="1" si="444"/>
        <v>0</v>
      </c>
      <c r="CH98">
        <f t="shared" ca="1" si="445"/>
        <v>0</v>
      </c>
      <c r="CI98">
        <f t="shared" ca="1" si="446"/>
        <v>0</v>
      </c>
      <c r="CJ98">
        <f t="shared" ca="1" si="524"/>
        <v>0</v>
      </c>
      <c r="CK98">
        <f t="shared" ca="1" si="447"/>
        <v>22309766</v>
      </c>
      <c r="CL98">
        <f t="shared" ca="1" si="525"/>
        <v>0</v>
      </c>
      <c r="CM98">
        <f t="shared" ca="1" si="381"/>
        <v>110433</v>
      </c>
      <c r="CN98">
        <f t="shared" ca="1" si="382"/>
        <v>160851</v>
      </c>
      <c r="CO98">
        <f t="shared" si="526"/>
        <v>0.24130002925990637</v>
      </c>
      <c r="CP98">
        <f>Assumptions!$E$34</f>
        <v>1.1000000000000001</v>
      </c>
      <c r="CQ98">
        <f ca="1">IF(AND(CK98&gt;1,CH98&gt;1),((LOG(CH98,CK98)^(1/EXP(1)))^(1/Assumptions!$D$30))-(1-Assumptions!$D$31),1)</f>
        <v>1</v>
      </c>
      <c r="CR98" s="41">
        <v>1</v>
      </c>
      <c r="CS98">
        <v>0.15</v>
      </c>
      <c r="CU98">
        <f t="shared" ca="1" si="448"/>
        <v>0.26543003218589706</v>
      </c>
      <c r="CV98">
        <f t="shared" ca="1" si="449"/>
        <v>0</v>
      </c>
      <c r="CW98" s="41">
        <v>1</v>
      </c>
      <c r="CY98">
        <f t="shared" ca="1" si="450"/>
        <v>0</v>
      </c>
      <c r="CZ98">
        <f t="shared" ca="1" si="451"/>
        <v>0</v>
      </c>
      <c r="DA98">
        <f t="shared" ca="1" si="383"/>
        <v>0</v>
      </c>
      <c r="DB98">
        <v>1</v>
      </c>
      <c r="DE98">
        <f t="shared" ca="1" si="384"/>
        <v>0</v>
      </c>
      <c r="DF98" s="17">
        <f>INDEX(MilitarySpend,MATCH($A98,'Budget Decisions'!$A$3:$A$160,0),MATCH(DF$2,MilitarySpendCol,0))</f>
        <v>0</v>
      </c>
      <c r="DG98">
        <f t="shared" si="527"/>
        <v>0.24130002925990637</v>
      </c>
      <c r="DH98">
        <f>IF($A98&gt;=Assumptions!$D$40,1,0)</f>
        <v>1</v>
      </c>
      <c r="DI98">
        <f>Assumptions!$D$41</f>
        <v>0.83299999999999996</v>
      </c>
      <c r="DJ98" s="41">
        <v>1</v>
      </c>
      <c r="DK98">
        <f>Assumptions!$D$42</f>
        <v>0.2</v>
      </c>
      <c r="DL98">
        <f t="shared" si="452"/>
        <v>0.20100292437350201</v>
      </c>
      <c r="DM98">
        <f t="shared" ca="1" si="385"/>
        <v>0</v>
      </c>
      <c r="DN98" s="17">
        <f>INDEX(MedicalSpend,MATCH($A98,'Budget Decisions'!$A$3:$A$160,0),MATCH(DN$2,MedicalSpendCol,0))</f>
        <v>0</v>
      </c>
      <c r="DO98" s="17">
        <f>IF(INDEX('Budget Decisions'!$E$4:$E$160,MATCH(Model!$A98,'Budget Decisions'!$A$4:$A$160,0))="CURED",1,0)</f>
        <v>1</v>
      </c>
      <c r="DP98">
        <f t="shared" si="528"/>
        <v>1</v>
      </c>
      <c r="DQ98" s="41">
        <v>1</v>
      </c>
      <c r="DR98">
        <f>Assumptions!$D$49</f>
        <v>0.2</v>
      </c>
      <c r="DS98">
        <f t="shared" si="453"/>
        <v>0</v>
      </c>
      <c r="DT98">
        <f t="shared" ca="1" si="386"/>
        <v>0</v>
      </c>
      <c r="DV98">
        <f t="shared" ca="1" si="454"/>
        <v>0</v>
      </c>
      <c r="DW98">
        <f t="shared" ca="1" si="455"/>
        <v>0</v>
      </c>
      <c r="DX98">
        <f t="shared" ca="1" si="456"/>
        <v>0</v>
      </c>
      <c r="DY98">
        <f t="shared" ca="1" si="529"/>
        <v>0</v>
      </c>
      <c r="DZ98">
        <f t="shared" ca="1" si="457"/>
        <v>45701215</v>
      </c>
      <c r="EA98">
        <f t="shared" ca="1" si="530"/>
        <v>0</v>
      </c>
      <c r="EB98">
        <f t="shared" ca="1" si="387"/>
        <v>228506</v>
      </c>
      <c r="EC98">
        <f t="shared" ca="1" si="388"/>
        <v>229672</v>
      </c>
      <c r="ED98">
        <f t="shared" si="531"/>
        <v>0.87442730726206253</v>
      </c>
      <c r="EE98">
        <f>Assumptions!$E$34</f>
        <v>1.1000000000000001</v>
      </c>
      <c r="EF98">
        <f ca="1">IF(AND(DZ98&gt;1,DW98&gt;1),((LOG(DW98,DZ98)^(1/EXP(1)))^(1/Assumptions!$D$30))-(1-Assumptions!$D$31),1)</f>
        <v>1</v>
      </c>
      <c r="EG98" s="41">
        <v>1</v>
      </c>
      <c r="EH98">
        <v>0.15</v>
      </c>
      <c r="EJ98">
        <f t="shared" ca="1" si="458"/>
        <v>0.96187003798826887</v>
      </c>
      <c r="EK98">
        <f t="shared" ca="1" si="459"/>
        <v>0</v>
      </c>
      <c r="EL98" s="41">
        <v>1</v>
      </c>
      <c r="EN98">
        <f t="shared" ca="1" si="460"/>
        <v>0</v>
      </c>
      <c r="EO98">
        <f t="shared" ca="1" si="461"/>
        <v>0</v>
      </c>
      <c r="EP98">
        <f t="shared" ca="1" si="389"/>
        <v>0</v>
      </c>
      <c r="EQ98">
        <v>1</v>
      </c>
      <c r="ET98">
        <f t="shared" ca="1" si="390"/>
        <v>0</v>
      </c>
      <c r="EU98" s="17">
        <f>INDEX(MilitarySpend,MATCH($A98,'Budget Decisions'!$A$3:$A$160,0),MATCH(EU$2,MilitarySpendCol,0))</f>
        <v>0</v>
      </c>
      <c r="EV98">
        <f t="shared" si="532"/>
        <v>0.87442730726206253</v>
      </c>
      <c r="EW98">
        <f>IF($A98&gt;=Assumptions!$D$40,1,0)</f>
        <v>1</v>
      </c>
      <c r="EX98">
        <f>Assumptions!$D$41</f>
        <v>0.83299999999999996</v>
      </c>
      <c r="EY98" s="41">
        <v>1</v>
      </c>
      <c r="EZ98">
        <f>Assumptions!$D$42</f>
        <v>0.2</v>
      </c>
      <c r="FA98">
        <f t="shared" si="462"/>
        <v>0.72839794694929805</v>
      </c>
      <c r="FB98">
        <f t="shared" ca="1" si="391"/>
        <v>0</v>
      </c>
      <c r="FC98" s="17">
        <f>INDEX(MedicalSpend,MATCH($A98,'Budget Decisions'!$A$3:$A$160,0),MATCH(FC$2,MedicalSpendCol,0))</f>
        <v>0</v>
      </c>
      <c r="FD98" s="17">
        <f>IF(INDEX('Budget Decisions'!$E$4:$E$160,MATCH(Model!$A98,'Budget Decisions'!$A$4:$A$160,0))="CURED",1,0)</f>
        <v>1</v>
      </c>
      <c r="FE98">
        <f t="shared" si="533"/>
        <v>1</v>
      </c>
      <c r="FF98" s="41">
        <v>1</v>
      </c>
      <c r="FG98">
        <f>Assumptions!$D$49</f>
        <v>0.2</v>
      </c>
      <c r="FH98">
        <f t="shared" si="463"/>
        <v>0</v>
      </c>
      <c r="FI98">
        <f t="shared" ca="1" si="392"/>
        <v>0</v>
      </c>
      <c r="FK98">
        <f t="shared" ca="1" si="464"/>
        <v>0</v>
      </c>
      <c r="FL98">
        <f t="shared" ca="1" si="465"/>
        <v>0</v>
      </c>
      <c r="FM98">
        <f t="shared" ca="1" si="466"/>
        <v>0</v>
      </c>
      <c r="FN98">
        <f t="shared" ca="1" si="534"/>
        <v>0</v>
      </c>
      <c r="FO98">
        <f t="shared" ca="1" si="467"/>
        <v>33991649</v>
      </c>
      <c r="FP98">
        <f t="shared" ca="1" si="535"/>
        <v>0</v>
      </c>
      <c r="FQ98">
        <f t="shared" ca="1" si="393"/>
        <v>168258</v>
      </c>
      <c r="FR98">
        <f t="shared" ca="1" si="394"/>
        <v>118572</v>
      </c>
      <c r="FS98">
        <f t="shared" si="536"/>
        <v>0.36303408195741388</v>
      </c>
      <c r="FT98">
        <f>Assumptions!$E$34</f>
        <v>1.1000000000000001</v>
      </c>
      <c r="FU98">
        <f ca="1">IF(AND(FO98&gt;1,FL98&gt;1),((LOG(FL98,FO98)^(1/EXP(1)))^(1/Assumptions!$D$30))-(1-Assumptions!$D$31),1)</f>
        <v>1</v>
      </c>
      <c r="FV98" s="41">
        <v>1</v>
      </c>
      <c r="FW98">
        <v>0.15</v>
      </c>
      <c r="FY98">
        <f t="shared" ca="1" si="468"/>
        <v>0.39933749015315528</v>
      </c>
      <c r="FZ98">
        <f t="shared" ca="1" si="469"/>
        <v>0</v>
      </c>
      <c r="GA98" s="41">
        <v>1</v>
      </c>
      <c r="GC98">
        <f t="shared" ca="1" si="470"/>
        <v>0</v>
      </c>
      <c r="GD98">
        <f t="shared" ca="1" si="471"/>
        <v>0</v>
      </c>
      <c r="GE98">
        <f t="shared" ca="1" si="395"/>
        <v>0</v>
      </c>
      <c r="GF98">
        <v>1</v>
      </c>
      <c r="GI98">
        <f t="shared" ca="1" si="396"/>
        <v>0</v>
      </c>
      <c r="GJ98" s="17">
        <f>INDEX(MilitarySpend,MATCH($A98,'Budget Decisions'!$A$3:$A$160,0),MATCH(GJ$2,MilitarySpendCol,0))</f>
        <v>0</v>
      </c>
      <c r="GK98">
        <f t="shared" si="537"/>
        <v>0.36303408195741388</v>
      </c>
      <c r="GL98">
        <f>IF($A98&gt;=Assumptions!$D$40,1,0)</f>
        <v>1</v>
      </c>
      <c r="GM98">
        <f>Assumptions!$D$41</f>
        <v>0.83299999999999996</v>
      </c>
      <c r="GN98" s="41">
        <v>1</v>
      </c>
      <c r="GO98">
        <f>Assumptions!$D$42</f>
        <v>0.2</v>
      </c>
      <c r="GP98">
        <f t="shared" si="472"/>
        <v>0.30240739027052577</v>
      </c>
      <c r="GQ98">
        <f t="shared" ca="1" si="397"/>
        <v>0</v>
      </c>
      <c r="GR98" s="17">
        <f>INDEX(MedicalSpend,MATCH($A98,'Budget Decisions'!$A$3:$A$160,0),MATCH(GR$2,MedicalSpendCol,0))</f>
        <v>0</v>
      </c>
      <c r="GS98" s="17">
        <f>IF(INDEX('Budget Decisions'!$E$4:$E$160,MATCH(Model!$A98,'Budget Decisions'!$A$4:$A$160,0))="CURED",1,0)</f>
        <v>1</v>
      </c>
      <c r="GT98">
        <f t="shared" si="538"/>
        <v>1</v>
      </c>
      <c r="GU98" s="41">
        <v>1</v>
      </c>
      <c r="GV98">
        <f>Assumptions!$D$49</f>
        <v>0.2</v>
      </c>
      <c r="GW98">
        <f t="shared" si="473"/>
        <v>0</v>
      </c>
      <c r="GX98">
        <f t="shared" ca="1" si="398"/>
        <v>0</v>
      </c>
      <c r="GZ98">
        <f t="shared" ca="1" si="474"/>
        <v>0</v>
      </c>
      <c r="HA98">
        <f t="shared" ca="1" si="475"/>
        <v>0</v>
      </c>
      <c r="HB98">
        <f t="shared" ca="1" si="476"/>
        <v>0</v>
      </c>
      <c r="HC98">
        <f t="shared" ca="1" si="539"/>
        <v>0</v>
      </c>
      <c r="HD98">
        <f t="shared" ca="1" si="477"/>
        <v>20680849</v>
      </c>
      <c r="HE98">
        <f t="shared" ca="1" si="540"/>
        <v>0</v>
      </c>
      <c r="HF98">
        <f t="shared" ca="1" si="399"/>
        <v>102370</v>
      </c>
      <c r="HG98">
        <f t="shared" ca="1" si="400"/>
        <v>205272</v>
      </c>
      <c r="HH98">
        <f t="shared" si="541"/>
        <v>0.464689620669401</v>
      </c>
      <c r="HI98">
        <f>Assumptions!$E$34</f>
        <v>1.1000000000000001</v>
      </c>
      <c r="HJ98">
        <f ca="1">IF(AND(HD98&gt;1,HA98&gt;1),((LOG(HA98,HD98)^(1/EXP(1)))^(1/Assumptions!$D$30))-(1-Assumptions!$D$31),1)</f>
        <v>1</v>
      </c>
      <c r="HK98" s="41">
        <v>1</v>
      </c>
      <c r="HL98">
        <v>0.15</v>
      </c>
      <c r="HN98">
        <f t="shared" ca="1" si="478"/>
        <v>0.51115858273634118</v>
      </c>
      <c r="HO98">
        <f t="shared" ca="1" si="479"/>
        <v>0</v>
      </c>
      <c r="HP98" s="41">
        <v>1</v>
      </c>
      <c r="HR98">
        <f t="shared" ca="1" si="480"/>
        <v>0</v>
      </c>
      <c r="HS98">
        <f t="shared" ca="1" si="481"/>
        <v>0</v>
      </c>
      <c r="HT98">
        <f t="shared" ca="1" si="401"/>
        <v>0</v>
      </c>
      <c r="HU98">
        <v>1</v>
      </c>
      <c r="HX98">
        <f t="shared" ca="1" si="402"/>
        <v>0</v>
      </c>
      <c r="HY98" s="17">
        <f>INDEX(MilitarySpend,MATCH($A98,'Budget Decisions'!$A$3:$A$160,0),MATCH(HY$2,MilitarySpendCol,0))</f>
        <v>0</v>
      </c>
      <c r="HZ98">
        <f t="shared" si="542"/>
        <v>0.464689620669401</v>
      </c>
      <c r="IA98">
        <f>IF($A98&gt;=Assumptions!$D$40,1,0)</f>
        <v>1</v>
      </c>
      <c r="IB98">
        <f>Assumptions!$D$41</f>
        <v>0.83299999999999996</v>
      </c>
      <c r="IC98" s="41">
        <v>1</v>
      </c>
      <c r="ID98">
        <f>Assumptions!$D$42</f>
        <v>0.2</v>
      </c>
      <c r="IE98">
        <f t="shared" si="482"/>
        <v>0.38708645401761099</v>
      </c>
      <c r="IF98">
        <f t="shared" ca="1" si="403"/>
        <v>0</v>
      </c>
      <c r="IG98" s="17">
        <f>INDEX(MedicalSpend,MATCH($A98,'Budget Decisions'!$A$3:$A$160,0),MATCH(IG$2,MedicalSpendCol,0))</f>
        <v>0</v>
      </c>
      <c r="IH98" s="17">
        <f>IF(INDEX('Budget Decisions'!$E$4:$E$160,MATCH(Model!$A98,'Budget Decisions'!$A$4:$A$160,0))="CURED",1,0)</f>
        <v>1</v>
      </c>
      <c r="II98">
        <f t="shared" si="543"/>
        <v>1</v>
      </c>
      <c r="IJ98" s="41">
        <v>1</v>
      </c>
      <c r="IK98">
        <f>Assumptions!$D$49</f>
        <v>0.2</v>
      </c>
      <c r="IL98">
        <f t="shared" si="483"/>
        <v>0</v>
      </c>
      <c r="IM98">
        <f t="shared" ca="1" si="404"/>
        <v>0</v>
      </c>
      <c r="IO98">
        <f t="shared" ca="1" si="484"/>
        <v>0</v>
      </c>
      <c r="IP98">
        <f t="shared" ca="1" si="485"/>
        <v>0</v>
      </c>
      <c r="IQ98">
        <f t="shared" ca="1" si="486"/>
        <v>0</v>
      </c>
      <c r="IR98">
        <f t="shared" ca="1" si="544"/>
        <v>0</v>
      </c>
      <c r="IS98">
        <f t="shared" ca="1" si="487"/>
        <v>55793551</v>
      </c>
      <c r="IT98">
        <f t="shared" ca="1" si="545"/>
        <v>0</v>
      </c>
      <c r="IU98">
        <f t="shared" ca="1" si="405"/>
        <v>276178</v>
      </c>
      <c r="IV98">
        <f t="shared" ca="1" si="406"/>
        <v>157929</v>
      </c>
      <c r="IW98">
        <f t="shared" si="546"/>
        <v>1.1264233685228699</v>
      </c>
      <c r="IX98">
        <f>Assumptions!$E$34</f>
        <v>1.1000000000000001</v>
      </c>
      <c r="IY98">
        <f ca="1">IF(AND(IS98&gt;1,IP98&gt;1),((LOG(IP98,IS98)^(1/EXP(1)))^(1/Assumptions!$D$30))-(1-Assumptions!$D$31),1)</f>
        <v>1</v>
      </c>
      <c r="IZ98" s="41">
        <v>1</v>
      </c>
      <c r="JA98">
        <v>0.15</v>
      </c>
      <c r="JC98">
        <f t="shared" ca="1" si="488"/>
        <v>1.239065705375157</v>
      </c>
      <c r="JD98">
        <f t="shared" ca="1" si="489"/>
        <v>0</v>
      </c>
      <c r="JE98" s="41">
        <v>1</v>
      </c>
      <c r="JG98">
        <f t="shared" ca="1" si="490"/>
        <v>0</v>
      </c>
      <c r="JH98">
        <f t="shared" ca="1" si="491"/>
        <v>0</v>
      </c>
      <c r="JI98">
        <f t="shared" ca="1" si="407"/>
        <v>0</v>
      </c>
      <c r="JJ98">
        <v>1</v>
      </c>
      <c r="JM98">
        <f t="shared" ca="1" si="408"/>
        <v>0</v>
      </c>
      <c r="JN98" s="17">
        <f>INDEX(MilitarySpend,MATCH($A98,'Budget Decisions'!$A$3:$A$160,0),MATCH(JN$2,MilitarySpendCol,0))</f>
        <v>0</v>
      </c>
      <c r="JO98">
        <f t="shared" si="547"/>
        <v>1.1264233685228699</v>
      </c>
      <c r="JP98">
        <f>IF($A98&gt;=Assumptions!$D$40,1,0)</f>
        <v>1</v>
      </c>
      <c r="JQ98">
        <f>Assumptions!$D$41</f>
        <v>0.83299999999999996</v>
      </c>
      <c r="JR98" s="41">
        <v>1</v>
      </c>
      <c r="JS98">
        <f>Assumptions!$D$42</f>
        <v>0.2</v>
      </c>
      <c r="JT98">
        <f t="shared" si="492"/>
        <v>0.9383106659795506</v>
      </c>
      <c r="JU98">
        <f t="shared" ca="1" si="409"/>
        <v>0</v>
      </c>
      <c r="JV98" s="17">
        <f>INDEX(MedicalSpend,MATCH($A98,'Budget Decisions'!$A$3:$A$160,0),MATCH(JV$2,MedicalSpendCol,0))</f>
        <v>0</v>
      </c>
      <c r="JW98" s="17">
        <f>IF(INDEX('Budget Decisions'!$E$4:$E$160,MATCH(Model!$A98,'Budget Decisions'!$A$4:$A$160,0))="CURED",1,0)</f>
        <v>1</v>
      </c>
      <c r="JX98">
        <f t="shared" si="548"/>
        <v>1</v>
      </c>
      <c r="JY98" s="41">
        <v>1</v>
      </c>
      <c r="JZ98">
        <f>Assumptions!$D$49</f>
        <v>0.2</v>
      </c>
      <c r="KA98">
        <f t="shared" si="493"/>
        <v>0</v>
      </c>
      <c r="KB98">
        <f t="shared" ca="1" si="410"/>
        <v>0</v>
      </c>
      <c r="KD98">
        <f t="shared" ca="1" si="494"/>
        <v>0</v>
      </c>
      <c r="KE98">
        <f t="shared" ca="1" si="495"/>
        <v>0</v>
      </c>
      <c r="KF98">
        <f t="shared" ca="1" si="496"/>
        <v>0</v>
      </c>
      <c r="KG98">
        <f t="shared" ca="1" si="549"/>
        <v>0</v>
      </c>
      <c r="KH98">
        <f t="shared" ca="1" si="497"/>
        <v>40411373</v>
      </c>
      <c r="KI98">
        <f t="shared" ca="1" si="550"/>
        <v>0</v>
      </c>
      <c r="KJ98">
        <f t="shared" ca="1" si="411"/>
        <v>200036</v>
      </c>
      <c r="KK98">
        <f t="shared" ca="1" si="412"/>
        <v>220996</v>
      </c>
      <c r="KL98">
        <f t="shared" si="551"/>
        <v>2.2321095760416365</v>
      </c>
      <c r="KM98">
        <f>Assumptions!$E$34</f>
        <v>1.1000000000000001</v>
      </c>
      <c r="KN98">
        <f ca="1">IF(AND(KH98&gt;1,KE98&gt;1),((LOG(KE98,KH98)^(1/EXP(1)))^(1/Assumptions!$D$30))-(1-Assumptions!$D$31),1)</f>
        <v>1</v>
      </c>
      <c r="KO98" s="41">
        <v>1</v>
      </c>
      <c r="KP98">
        <v>0.15</v>
      </c>
      <c r="KR98">
        <f t="shared" ca="1" si="498"/>
        <v>2.4553205336458004</v>
      </c>
      <c r="KS98">
        <f t="shared" ca="1" si="499"/>
        <v>0</v>
      </c>
      <c r="KT98" s="41">
        <v>1</v>
      </c>
      <c r="KV98">
        <f t="shared" ca="1" si="500"/>
        <v>0</v>
      </c>
      <c r="KW98">
        <f t="shared" ca="1" si="501"/>
        <v>0</v>
      </c>
      <c r="KX98">
        <f t="shared" ca="1" si="413"/>
        <v>0</v>
      </c>
      <c r="KY98">
        <v>1</v>
      </c>
      <c r="LB98">
        <f t="shared" ca="1" si="414"/>
        <v>0</v>
      </c>
      <c r="LC98" s="17">
        <f>INDEX(MilitarySpend,MATCH($A98,'Budget Decisions'!$A$3:$A$160,0),MATCH(LC$2,MilitarySpendCol,0))</f>
        <v>0</v>
      </c>
      <c r="LD98">
        <f t="shared" si="552"/>
        <v>2.2321095760416365</v>
      </c>
      <c r="LE98">
        <f>IF($A98&gt;=Assumptions!$D$40,1,0)</f>
        <v>1</v>
      </c>
      <c r="LF98">
        <f>Assumptions!$D$41</f>
        <v>0.83299999999999996</v>
      </c>
      <c r="LG98" s="41">
        <v>1</v>
      </c>
      <c r="LH98">
        <f>Assumptions!$D$42</f>
        <v>0.2</v>
      </c>
      <c r="LI98">
        <f t="shared" si="502"/>
        <v>1.8593472768426831</v>
      </c>
      <c r="LJ98">
        <f t="shared" ca="1" si="415"/>
        <v>0</v>
      </c>
      <c r="LK98" s="17">
        <f>INDEX(MedicalSpend,MATCH($A98,'Budget Decisions'!$A$3:$A$160,0),MATCH(LK$2,MedicalSpendCol,0))</f>
        <v>0</v>
      </c>
      <c r="LL98" s="17">
        <f>IF(INDEX('Budget Decisions'!$E$4:$E$160,MATCH(Model!$A98,'Budget Decisions'!$A$4:$A$160,0))="CURED",1,0)</f>
        <v>1</v>
      </c>
      <c r="LM98">
        <f t="shared" si="553"/>
        <v>1</v>
      </c>
      <c r="LN98" s="41">
        <v>1</v>
      </c>
      <c r="LO98">
        <f>Assumptions!$D$49</f>
        <v>0.2</v>
      </c>
      <c r="LP98">
        <f t="shared" si="503"/>
        <v>0</v>
      </c>
      <c r="LQ98">
        <f t="shared" ca="1" si="416"/>
        <v>0</v>
      </c>
      <c r="LS98">
        <f t="shared" ca="1" si="504"/>
        <v>0</v>
      </c>
      <c r="LT98">
        <f t="shared" ca="1" si="505"/>
        <v>0</v>
      </c>
      <c r="LU98">
        <f t="shared" ca="1" si="506"/>
        <v>0</v>
      </c>
      <c r="LV98">
        <f t="shared" ca="1" si="554"/>
        <v>0</v>
      </c>
      <c r="LW98">
        <f t="shared" ca="1" si="507"/>
        <v>14362125</v>
      </c>
      <c r="LX98">
        <f t="shared" ca="1" si="555"/>
        <v>0</v>
      </c>
      <c r="LY98">
        <f t="shared" ca="1" si="417"/>
        <v>71810</v>
      </c>
      <c r="LZ98">
        <f t="shared" ca="1" si="418"/>
        <v>66679</v>
      </c>
      <c r="MA98">
        <f t="shared" si="556"/>
        <v>2.7100766589378384</v>
      </c>
      <c r="MB98">
        <f>Assumptions!$E$34</f>
        <v>1.1000000000000001</v>
      </c>
      <c r="MC98">
        <f ca="1">IF(AND(LW98&gt;1,LT98&gt;1),((LOG(LT98,LW98)^(1/EXP(1)))^(1/Assumptions!$D$30))-(1-Assumptions!$D$31),1)</f>
        <v>1</v>
      </c>
      <c r="MD98" s="41">
        <v>1</v>
      </c>
      <c r="ME98">
        <v>0.15</v>
      </c>
      <c r="MG98">
        <f t="shared" ca="1" si="508"/>
        <v>2.9810843248316226</v>
      </c>
      <c r="MH98">
        <f t="shared" ca="1" si="509"/>
        <v>0</v>
      </c>
      <c r="MI98" s="41">
        <v>1</v>
      </c>
      <c r="MK98">
        <f t="shared" ca="1" si="510"/>
        <v>0</v>
      </c>
      <c r="ML98">
        <f t="shared" ca="1" si="511"/>
        <v>0</v>
      </c>
      <c r="MM98">
        <f t="shared" ca="1" si="419"/>
        <v>0</v>
      </c>
      <c r="MN98">
        <v>1</v>
      </c>
      <c r="MQ98">
        <f t="shared" ca="1" si="420"/>
        <v>0</v>
      </c>
      <c r="MR98" s="17">
        <f>INDEX(MilitarySpend,MATCH($A98,'Budget Decisions'!$A$3:$A$160,0),MATCH(MR$2,MilitarySpendCol,0))</f>
        <v>0</v>
      </c>
      <c r="MS98">
        <f t="shared" si="557"/>
        <v>2.7100766589378384</v>
      </c>
      <c r="MT98">
        <f>IF($A98&gt;=Assumptions!$D$40,1,0)</f>
        <v>1</v>
      </c>
      <c r="MU98">
        <f>Assumptions!$D$41</f>
        <v>0.83299999999999996</v>
      </c>
      <c r="MV98" s="41">
        <v>1</v>
      </c>
      <c r="MW98">
        <f>Assumptions!$D$42</f>
        <v>0.2</v>
      </c>
      <c r="MX98">
        <f t="shared" si="512"/>
        <v>2.2574938568952194</v>
      </c>
      <c r="MY98">
        <f t="shared" ca="1" si="421"/>
        <v>0</v>
      </c>
      <c r="MZ98" s="17">
        <f>INDEX(MedicalSpend,MATCH($A98,'Budget Decisions'!$A$3:$A$160,0),MATCH(MZ$2,MedicalSpendCol,0))</f>
        <v>0</v>
      </c>
      <c r="NA98" s="17">
        <f>IF(INDEX('Budget Decisions'!$E$4:$E$160,MATCH(Model!$A98,'Budget Decisions'!$A$4:$A$160,0))="CURED",1,0)</f>
        <v>1</v>
      </c>
      <c r="NB98">
        <f t="shared" si="558"/>
        <v>1</v>
      </c>
      <c r="NC98" s="41">
        <v>1</v>
      </c>
      <c r="ND98">
        <f>Assumptions!$D$49</f>
        <v>0.2</v>
      </c>
      <c r="NE98">
        <f t="shared" si="513"/>
        <v>0</v>
      </c>
      <c r="NF98">
        <f t="shared" ca="1" si="422"/>
        <v>0</v>
      </c>
    </row>
    <row r="99" spans="1:370" x14ac:dyDescent="0.35">
      <c r="A99">
        <f t="shared" si="514"/>
        <v>96</v>
      </c>
      <c r="C99">
        <f t="shared" ca="1" si="423"/>
        <v>0</v>
      </c>
      <c r="D99">
        <f t="shared" ca="1" si="424"/>
        <v>0</v>
      </c>
      <c r="E99">
        <f t="shared" ca="1" si="425"/>
        <v>0</v>
      </c>
      <c r="F99">
        <f t="shared" ca="1" si="515"/>
        <v>0</v>
      </c>
      <c r="G99">
        <f t="shared" ca="1" si="426"/>
        <v>41186704</v>
      </c>
      <c r="H99">
        <f t="shared" ca="1" si="516"/>
        <v>0</v>
      </c>
      <c r="I99">
        <f t="shared" ca="1" si="369"/>
        <v>205933</v>
      </c>
      <c r="J99">
        <f t="shared" ca="1" si="370"/>
        <v>47896</v>
      </c>
      <c r="K99">
        <f t="shared" si="517"/>
        <v>0.82857634545527548</v>
      </c>
      <c r="L99">
        <f>Assumptions!$E$34</f>
        <v>1.1000000000000001</v>
      </c>
      <c r="M99">
        <f ca="1">IF(AND(G99&gt;1,D99&gt;1),((LOG(D99,G99)^(1/EXP(1)))^(1/Assumptions!$D$30))-(1-Assumptions!$D$31),1)</f>
        <v>1</v>
      </c>
      <c r="N99" s="41">
        <v>1</v>
      </c>
      <c r="O99">
        <v>0.15</v>
      </c>
      <c r="Q99">
        <f t="shared" ca="1" si="427"/>
        <v>0.91143398000080311</v>
      </c>
      <c r="R99">
        <f t="shared" ca="1" si="428"/>
        <v>0</v>
      </c>
      <c r="S99" s="41">
        <v>1</v>
      </c>
      <c r="U99">
        <f t="shared" ca="1" si="429"/>
        <v>0</v>
      </c>
      <c r="V99">
        <f t="shared" ca="1" si="430"/>
        <v>0</v>
      </c>
      <c r="W99">
        <f t="shared" ca="1" si="371"/>
        <v>0</v>
      </c>
      <c r="X99">
        <v>1</v>
      </c>
      <c r="AA99">
        <f t="shared" ca="1" si="372"/>
        <v>0</v>
      </c>
      <c r="AB99" s="17">
        <f>INDEX(MilitarySpend,MATCH($A99,'Budget Decisions'!$A$3:$A$160,0),MATCH(AB$2,MilitarySpendCol,0))</f>
        <v>0</v>
      </c>
      <c r="AC99">
        <f t="shared" si="518"/>
        <v>0.82857634545527548</v>
      </c>
      <c r="AD99">
        <f>IF($A99&gt;=Assumptions!$D$40,1,0)</f>
        <v>1</v>
      </c>
      <c r="AE99">
        <f>Assumptions!$D$41</f>
        <v>0.83299999999999996</v>
      </c>
      <c r="AF99" s="41">
        <v>1</v>
      </c>
      <c r="AG99">
        <f>Assumptions!$D$42</f>
        <v>0.2</v>
      </c>
      <c r="AH99">
        <f t="shared" si="431"/>
        <v>0.69020409576424446</v>
      </c>
      <c r="AI99">
        <f t="shared" ca="1" si="373"/>
        <v>0</v>
      </c>
      <c r="AJ99" s="17">
        <f>INDEX(MedicalSpend,MATCH($A99,'Budget Decisions'!$A$3:$A$160,0),MATCH(AJ$2,MedicalSpendCol,0))</f>
        <v>0</v>
      </c>
      <c r="AK99" s="17">
        <f>IF(INDEX('Budget Decisions'!$E$4:$E$160,MATCH(Model!$A99,'Budget Decisions'!$A$4:$A$160,0))="CURED",1,0)</f>
        <v>1</v>
      </c>
      <c r="AL99">
        <f t="shared" si="519"/>
        <v>1</v>
      </c>
      <c r="AM99" s="41">
        <v>1</v>
      </c>
      <c r="AN99">
        <f>Assumptions!$D$49</f>
        <v>0.2</v>
      </c>
      <c r="AO99">
        <f t="shared" si="432"/>
        <v>0</v>
      </c>
      <c r="AP99">
        <f t="shared" ca="1" si="374"/>
        <v>0</v>
      </c>
      <c r="AR99">
        <f t="shared" ca="1" si="433"/>
        <v>0</v>
      </c>
      <c r="AS99">
        <f t="shared" ca="1" si="434"/>
        <v>0</v>
      </c>
      <c r="AT99">
        <f t="shared" ca="1" si="435"/>
        <v>0</v>
      </c>
      <c r="AU99">
        <f t="shared" ca="1" si="436"/>
        <v>0</v>
      </c>
      <c r="AV99">
        <f t="shared" ca="1" si="437"/>
        <v>29028282</v>
      </c>
      <c r="AW99">
        <f t="shared" ca="1" si="520"/>
        <v>0</v>
      </c>
      <c r="AX99">
        <f t="shared" ca="1" si="375"/>
        <v>143689</v>
      </c>
      <c r="AY99">
        <f t="shared" ca="1" si="376"/>
        <v>298831</v>
      </c>
      <c r="AZ99">
        <f t="shared" si="521"/>
        <v>0.15936301189359656</v>
      </c>
      <c r="BA99">
        <f>Assumptions!$E$34</f>
        <v>1.1000000000000001</v>
      </c>
      <c r="BB99">
        <f ca="1">IF(AND(AV99&gt;1,AS99&gt;1),((LOG(AS99,AV99)^(1/EXP(1)))^(1/Assumptions!$D$30))-(1-Assumptions!$D$31),1)</f>
        <v>1</v>
      </c>
      <c r="BC99" s="41">
        <v>1</v>
      </c>
      <c r="BD99">
        <v>0.15</v>
      </c>
      <c r="BF99">
        <f t="shared" ca="1" si="438"/>
        <v>0.17529931308295624</v>
      </c>
      <c r="BG99">
        <f t="shared" ca="1" si="439"/>
        <v>0</v>
      </c>
      <c r="BH99" s="41">
        <v>1</v>
      </c>
      <c r="BJ99">
        <f t="shared" ca="1" si="440"/>
        <v>0</v>
      </c>
      <c r="BK99">
        <f t="shared" ca="1" si="441"/>
        <v>0</v>
      </c>
      <c r="BL99">
        <f t="shared" ca="1" si="377"/>
        <v>0</v>
      </c>
      <c r="BM99">
        <v>1</v>
      </c>
      <c r="BP99">
        <f t="shared" ca="1" si="378"/>
        <v>0</v>
      </c>
      <c r="BQ99" s="17">
        <f>INDEX(MilitarySpend,MATCH($A99,'Budget Decisions'!$A$3:$A$160,0),MATCH(BQ$2,MilitarySpendCol,0))</f>
        <v>0</v>
      </c>
      <c r="BR99">
        <f t="shared" si="522"/>
        <v>0.15936301189359656</v>
      </c>
      <c r="BS99">
        <f>IF($A99&gt;=Assumptions!$D$40,1,0)</f>
        <v>1</v>
      </c>
      <c r="BT99">
        <f>Assumptions!$D$41</f>
        <v>0.83299999999999996</v>
      </c>
      <c r="BU99" s="41">
        <v>1</v>
      </c>
      <c r="BV99">
        <f>Assumptions!$D$42</f>
        <v>0.2</v>
      </c>
      <c r="BW99">
        <f t="shared" si="442"/>
        <v>0.13274938890736593</v>
      </c>
      <c r="BX99">
        <f t="shared" ca="1" si="379"/>
        <v>0</v>
      </c>
      <c r="BY99" s="17">
        <f>INDEX(MedicalSpend,MATCH($A99,'Budget Decisions'!$A$3:$A$160,0),MATCH(BY$2,MedicalSpendCol,0))</f>
        <v>0</v>
      </c>
      <c r="BZ99" s="17">
        <f>IF(INDEX('Budget Decisions'!$E$4:$E$160,MATCH(Model!$A99,'Budget Decisions'!$A$4:$A$160,0))="CURED",1,0)</f>
        <v>1</v>
      </c>
      <c r="CA99">
        <f t="shared" si="523"/>
        <v>1</v>
      </c>
      <c r="CB99" s="41">
        <v>1</v>
      </c>
      <c r="CC99">
        <f>Assumptions!$D$49</f>
        <v>0.2</v>
      </c>
      <c r="CD99">
        <f t="shared" si="443"/>
        <v>0</v>
      </c>
      <c r="CE99">
        <f t="shared" ca="1" si="380"/>
        <v>0</v>
      </c>
      <c r="CG99">
        <f t="shared" ca="1" si="444"/>
        <v>0</v>
      </c>
      <c r="CH99">
        <f t="shared" ca="1" si="445"/>
        <v>0</v>
      </c>
      <c r="CI99">
        <f t="shared" ca="1" si="446"/>
        <v>0</v>
      </c>
      <c r="CJ99">
        <f t="shared" ca="1" si="524"/>
        <v>0</v>
      </c>
      <c r="CK99">
        <f t="shared" ca="1" si="447"/>
        <v>22360184</v>
      </c>
      <c r="CL99">
        <f t="shared" ca="1" si="525"/>
        <v>0</v>
      </c>
      <c r="CM99">
        <f t="shared" ca="1" si="381"/>
        <v>110682</v>
      </c>
      <c r="CN99">
        <f t="shared" ca="1" si="382"/>
        <v>161028</v>
      </c>
      <c r="CO99">
        <f t="shared" si="526"/>
        <v>0.24130002925990637</v>
      </c>
      <c r="CP99">
        <f>Assumptions!$E$34</f>
        <v>1.1000000000000001</v>
      </c>
      <c r="CQ99">
        <f ca="1">IF(AND(CK99&gt;1,CH99&gt;1),((LOG(CH99,CK99)^(1/EXP(1)))^(1/Assumptions!$D$30))-(1-Assumptions!$D$31),1)</f>
        <v>1</v>
      </c>
      <c r="CR99" s="41">
        <v>1</v>
      </c>
      <c r="CS99">
        <v>0.15</v>
      </c>
      <c r="CU99">
        <f t="shared" ca="1" si="448"/>
        <v>0.26543003218589706</v>
      </c>
      <c r="CV99">
        <f t="shared" ca="1" si="449"/>
        <v>0</v>
      </c>
      <c r="CW99" s="41">
        <v>1</v>
      </c>
      <c r="CY99">
        <f t="shared" ca="1" si="450"/>
        <v>0</v>
      </c>
      <c r="CZ99">
        <f t="shared" ca="1" si="451"/>
        <v>0</v>
      </c>
      <c r="DA99">
        <f t="shared" ca="1" si="383"/>
        <v>0</v>
      </c>
      <c r="DB99">
        <v>1</v>
      </c>
      <c r="DE99">
        <f t="shared" ca="1" si="384"/>
        <v>0</v>
      </c>
      <c r="DF99" s="17">
        <f>INDEX(MilitarySpend,MATCH($A99,'Budget Decisions'!$A$3:$A$160,0),MATCH(DF$2,MilitarySpendCol,0))</f>
        <v>0</v>
      </c>
      <c r="DG99">
        <f t="shared" si="527"/>
        <v>0.24130002925990637</v>
      </c>
      <c r="DH99">
        <f>IF($A99&gt;=Assumptions!$D$40,1,0)</f>
        <v>1</v>
      </c>
      <c r="DI99">
        <f>Assumptions!$D$41</f>
        <v>0.83299999999999996</v>
      </c>
      <c r="DJ99" s="41">
        <v>1</v>
      </c>
      <c r="DK99">
        <f>Assumptions!$D$42</f>
        <v>0.2</v>
      </c>
      <c r="DL99">
        <f t="shared" si="452"/>
        <v>0.20100292437350201</v>
      </c>
      <c r="DM99">
        <f t="shared" ca="1" si="385"/>
        <v>0</v>
      </c>
      <c r="DN99" s="17">
        <f>INDEX(MedicalSpend,MATCH($A99,'Budget Decisions'!$A$3:$A$160,0),MATCH(DN$2,MedicalSpendCol,0))</f>
        <v>0</v>
      </c>
      <c r="DO99" s="17">
        <f>IF(INDEX('Budget Decisions'!$E$4:$E$160,MATCH(Model!$A99,'Budget Decisions'!$A$4:$A$160,0))="CURED",1,0)</f>
        <v>1</v>
      </c>
      <c r="DP99">
        <f t="shared" si="528"/>
        <v>1</v>
      </c>
      <c r="DQ99" s="41">
        <v>1</v>
      </c>
      <c r="DR99">
        <f>Assumptions!$D$49</f>
        <v>0.2</v>
      </c>
      <c r="DS99">
        <f t="shared" si="453"/>
        <v>0</v>
      </c>
      <c r="DT99">
        <f t="shared" ca="1" si="386"/>
        <v>0</v>
      </c>
      <c r="DV99">
        <f t="shared" ca="1" si="454"/>
        <v>0</v>
      </c>
      <c r="DW99">
        <f t="shared" ca="1" si="455"/>
        <v>0</v>
      </c>
      <c r="DX99">
        <f t="shared" ca="1" si="456"/>
        <v>0</v>
      </c>
      <c r="DY99">
        <f t="shared" ca="1" si="529"/>
        <v>0</v>
      </c>
      <c r="DZ99">
        <f t="shared" ca="1" si="457"/>
        <v>45702381</v>
      </c>
      <c r="EA99">
        <f t="shared" ca="1" si="530"/>
        <v>0</v>
      </c>
      <c r="EB99">
        <f t="shared" ca="1" si="387"/>
        <v>228511</v>
      </c>
      <c r="EC99">
        <f t="shared" ca="1" si="388"/>
        <v>229764</v>
      </c>
      <c r="ED99">
        <f t="shared" si="531"/>
        <v>0.87442730726206253</v>
      </c>
      <c r="EE99">
        <f>Assumptions!$E$34</f>
        <v>1.1000000000000001</v>
      </c>
      <c r="EF99">
        <f ca="1">IF(AND(DZ99&gt;1,DW99&gt;1),((LOG(DW99,DZ99)^(1/EXP(1)))^(1/Assumptions!$D$30))-(1-Assumptions!$D$31),1)</f>
        <v>1</v>
      </c>
      <c r="EG99" s="41">
        <v>1</v>
      </c>
      <c r="EH99">
        <v>0.15</v>
      </c>
      <c r="EJ99">
        <f t="shared" ca="1" si="458"/>
        <v>0.96187003798826887</v>
      </c>
      <c r="EK99">
        <f t="shared" ca="1" si="459"/>
        <v>0</v>
      </c>
      <c r="EL99" s="41">
        <v>1</v>
      </c>
      <c r="EN99">
        <f t="shared" ca="1" si="460"/>
        <v>0</v>
      </c>
      <c r="EO99">
        <f t="shared" ca="1" si="461"/>
        <v>0</v>
      </c>
      <c r="EP99">
        <f t="shared" ca="1" si="389"/>
        <v>0</v>
      </c>
      <c r="EQ99">
        <v>1</v>
      </c>
      <c r="ET99">
        <f t="shared" ca="1" si="390"/>
        <v>0</v>
      </c>
      <c r="EU99" s="17">
        <f>INDEX(MilitarySpend,MATCH($A99,'Budget Decisions'!$A$3:$A$160,0),MATCH(EU$2,MilitarySpendCol,0))</f>
        <v>0</v>
      </c>
      <c r="EV99">
        <f t="shared" si="532"/>
        <v>0.87442730726206253</v>
      </c>
      <c r="EW99">
        <f>IF($A99&gt;=Assumptions!$D$40,1,0)</f>
        <v>1</v>
      </c>
      <c r="EX99">
        <f>Assumptions!$D$41</f>
        <v>0.83299999999999996</v>
      </c>
      <c r="EY99" s="41">
        <v>1</v>
      </c>
      <c r="EZ99">
        <f>Assumptions!$D$42</f>
        <v>0.2</v>
      </c>
      <c r="FA99">
        <f t="shared" si="462"/>
        <v>0.72839794694929805</v>
      </c>
      <c r="FB99">
        <f t="shared" ca="1" si="391"/>
        <v>0</v>
      </c>
      <c r="FC99" s="17">
        <f>INDEX(MedicalSpend,MATCH($A99,'Budget Decisions'!$A$3:$A$160,0),MATCH(FC$2,MedicalSpendCol,0))</f>
        <v>0</v>
      </c>
      <c r="FD99" s="17">
        <f>IF(INDEX('Budget Decisions'!$E$4:$E$160,MATCH(Model!$A99,'Budget Decisions'!$A$4:$A$160,0))="CURED",1,0)</f>
        <v>1</v>
      </c>
      <c r="FE99">
        <f t="shared" si="533"/>
        <v>1</v>
      </c>
      <c r="FF99" s="41">
        <v>1</v>
      </c>
      <c r="FG99">
        <f>Assumptions!$D$49</f>
        <v>0.2</v>
      </c>
      <c r="FH99">
        <f t="shared" si="463"/>
        <v>0</v>
      </c>
      <c r="FI99">
        <f t="shared" ca="1" si="392"/>
        <v>0</v>
      </c>
      <c r="FK99">
        <f t="shared" ca="1" si="464"/>
        <v>0</v>
      </c>
      <c r="FL99">
        <f t="shared" ca="1" si="465"/>
        <v>0</v>
      </c>
      <c r="FM99">
        <f t="shared" ca="1" si="466"/>
        <v>0</v>
      </c>
      <c r="FN99">
        <f t="shared" ca="1" si="534"/>
        <v>0</v>
      </c>
      <c r="FO99">
        <f t="shared" ca="1" si="467"/>
        <v>33941963</v>
      </c>
      <c r="FP99">
        <f t="shared" ca="1" si="535"/>
        <v>0</v>
      </c>
      <c r="FQ99">
        <f t="shared" ca="1" si="393"/>
        <v>168012</v>
      </c>
      <c r="FR99">
        <f t="shared" ca="1" si="394"/>
        <v>119083</v>
      </c>
      <c r="FS99">
        <f t="shared" si="536"/>
        <v>0.36303408195741388</v>
      </c>
      <c r="FT99">
        <f>Assumptions!$E$34</f>
        <v>1.1000000000000001</v>
      </c>
      <c r="FU99">
        <f ca="1">IF(AND(FO99&gt;1,FL99&gt;1),((LOG(FL99,FO99)^(1/EXP(1)))^(1/Assumptions!$D$30))-(1-Assumptions!$D$31),1)</f>
        <v>1</v>
      </c>
      <c r="FV99" s="41">
        <v>1</v>
      </c>
      <c r="FW99">
        <v>0.15</v>
      </c>
      <c r="FY99">
        <f t="shared" ca="1" si="468"/>
        <v>0.39933749015315528</v>
      </c>
      <c r="FZ99">
        <f t="shared" ca="1" si="469"/>
        <v>0</v>
      </c>
      <c r="GA99" s="41">
        <v>1</v>
      </c>
      <c r="GC99">
        <f t="shared" ca="1" si="470"/>
        <v>0</v>
      </c>
      <c r="GD99">
        <f t="shared" ca="1" si="471"/>
        <v>0</v>
      </c>
      <c r="GE99">
        <f t="shared" ca="1" si="395"/>
        <v>0</v>
      </c>
      <c r="GF99">
        <v>1</v>
      </c>
      <c r="GI99">
        <f t="shared" ca="1" si="396"/>
        <v>0</v>
      </c>
      <c r="GJ99" s="17">
        <f>INDEX(MilitarySpend,MATCH($A99,'Budget Decisions'!$A$3:$A$160,0),MATCH(GJ$2,MilitarySpendCol,0))</f>
        <v>0</v>
      </c>
      <c r="GK99">
        <f t="shared" si="537"/>
        <v>0.36303408195741388</v>
      </c>
      <c r="GL99">
        <f>IF($A99&gt;=Assumptions!$D$40,1,0)</f>
        <v>1</v>
      </c>
      <c r="GM99">
        <f>Assumptions!$D$41</f>
        <v>0.83299999999999996</v>
      </c>
      <c r="GN99" s="41">
        <v>1</v>
      </c>
      <c r="GO99">
        <f>Assumptions!$D$42</f>
        <v>0.2</v>
      </c>
      <c r="GP99">
        <f t="shared" si="472"/>
        <v>0.30240739027052577</v>
      </c>
      <c r="GQ99">
        <f t="shared" ca="1" si="397"/>
        <v>0</v>
      </c>
      <c r="GR99" s="17">
        <f>INDEX(MedicalSpend,MATCH($A99,'Budget Decisions'!$A$3:$A$160,0),MATCH(GR$2,MedicalSpendCol,0))</f>
        <v>0</v>
      </c>
      <c r="GS99" s="17">
        <f>IF(INDEX('Budget Decisions'!$E$4:$E$160,MATCH(Model!$A99,'Budget Decisions'!$A$4:$A$160,0))="CURED",1,0)</f>
        <v>1</v>
      </c>
      <c r="GT99">
        <f t="shared" si="538"/>
        <v>1</v>
      </c>
      <c r="GU99" s="41">
        <v>1</v>
      </c>
      <c r="GV99">
        <f>Assumptions!$D$49</f>
        <v>0.2</v>
      </c>
      <c r="GW99">
        <f t="shared" si="473"/>
        <v>0</v>
      </c>
      <c r="GX99">
        <f t="shared" ca="1" si="398"/>
        <v>0</v>
      </c>
      <c r="GZ99">
        <f t="shared" ca="1" si="474"/>
        <v>0</v>
      </c>
      <c r="HA99">
        <f t="shared" ca="1" si="475"/>
        <v>0</v>
      </c>
      <c r="HB99">
        <f t="shared" ca="1" si="476"/>
        <v>0</v>
      </c>
      <c r="HC99">
        <f t="shared" ca="1" si="539"/>
        <v>0</v>
      </c>
      <c r="HD99">
        <f t="shared" ca="1" si="477"/>
        <v>20783751</v>
      </c>
      <c r="HE99">
        <f t="shared" ca="1" si="540"/>
        <v>0</v>
      </c>
      <c r="HF99">
        <f t="shared" ca="1" si="399"/>
        <v>102879</v>
      </c>
      <c r="HG99">
        <f t="shared" ca="1" si="400"/>
        <v>204996</v>
      </c>
      <c r="HH99">
        <f t="shared" si="541"/>
        <v>0.464689620669401</v>
      </c>
      <c r="HI99">
        <f>Assumptions!$E$34</f>
        <v>1.1000000000000001</v>
      </c>
      <c r="HJ99">
        <f ca="1">IF(AND(HD99&gt;1,HA99&gt;1),((LOG(HA99,HD99)^(1/EXP(1)))^(1/Assumptions!$D$30))-(1-Assumptions!$D$31),1)</f>
        <v>1</v>
      </c>
      <c r="HK99" s="41">
        <v>1</v>
      </c>
      <c r="HL99">
        <v>0.15</v>
      </c>
      <c r="HN99">
        <f t="shared" ca="1" si="478"/>
        <v>0.51115858273634118</v>
      </c>
      <c r="HO99">
        <f t="shared" ca="1" si="479"/>
        <v>0</v>
      </c>
      <c r="HP99" s="41">
        <v>1</v>
      </c>
      <c r="HR99">
        <f t="shared" ca="1" si="480"/>
        <v>0</v>
      </c>
      <c r="HS99">
        <f t="shared" ca="1" si="481"/>
        <v>0</v>
      </c>
      <c r="HT99">
        <f t="shared" ca="1" si="401"/>
        <v>0</v>
      </c>
      <c r="HU99">
        <v>1</v>
      </c>
      <c r="HX99">
        <f t="shared" ca="1" si="402"/>
        <v>0</v>
      </c>
      <c r="HY99" s="17">
        <f>INDEX(MilitarySpend,MATCH($A99,'Budget Decisions'!$A$3:$A$160,0),MATCH(HY$2,MilitarySpendCol,0))</f>
        <v>0</v>
      </c>
      <c r="HZ99">
        <f t="shared" si="542"/>
        <v>0.464689620669401</v>
      </c>
      <c r="IA99">
        <f>IF($A99&gt;=Assumptions!$D$40,1,0)</f>
        <v>1</v>
      </c>
      <c r="IB99">
        <f>Assumptions!$D$41</f>
        <v>0.83299999999999996</v>
      </c>
      <c r="IC99" s="41">
        <v>1</v>
      </c>
      <c r="ID99">
        <f>Assumptions!$D$42</f>
        <v>0.2</v>
      </c>
      <c r="IE99">
        <f t="shared" si="482"/>
        <v>0.38708645401761099</v>
      </c>
      <c r="IF99">
        <f t="shared" ca="1" si="403"/>
        <v>0</v>
      </c>
      <c r="IG99" s="17">
        <f>INDEX(MedicalSpend,MATCH($A99,'Budget Decisions'!$A$3:$A$160,0),MATCH(IG$2,MedicalSpendCol,0))</f>
        <v>0</v>
      </c>
      <c r="IH99" s="17">
        <f>IF(INDEX('Budget Decisions'!$E$4:$E$160,MATCH(Model!$A99,'Budget Decisions'!$A$4:$A$160,0))="CURED",1,0)</f>
        <v>1</v>
      </c>
      <c r="II99">
        <f t="shared" si="543"/>
        <v>1</v>
      </c>
      <c r="IJ99" s="41">
        <v>1</v>
      </c>
      <c r="IK99">
        <f>Assumptions!$D$49</f>
        <v>0.2</v>
      </c>
      <c r="IL99">
        <f t="shared" si="483"/>
        <v>0</v>
      </c>
      <c r="IM99">
        <f t="shared" ca="1" si="404"/>
        <v>0</v>
      </c>
      <c r="IO99">
        <f t="shared" ca="1" si="484"/>
        <v>0</v>
      </c>
      <c r="IP99">
        <f t="shared" ca="1" si="485"/>
        <v>0</v>
      </c>
      <c r="IQ99">
        <f t="shared" ca="1" si="486"/>
        <v>0</v>
      </c>
      <c r="IR99">
        <f t="shared" ca="1" si="544"/>
        <v>0</v>
      </c>
      <c r="IS99">
        <f t="shared" ca="1" si="487"/>
        <v>55675302</v>
      </c>
      <c r="IT99">
        <f t="shared" ca="1" si="545"/>
        <v>0</v>
      </c>
      <c r="IU99">
        <f t="shared" ca="1" si="405"/>
        <v>275592</v>
      </c>
      <c r="IV99">
        <f t="shared" ca="1" si="406"/>
        <v>158134</v>
      </c>
      <c r="IW99">
        <f t="shared" si="546"/>
        <v>1.1264233685228699</v>
      </c>
      <c r="IX99">
        <f>Assumptions!$E$34</f>
        <v>1.1000000000000001</v>
      </c>
      <c r="IY99">
        <f ca="1">IF(AND(IS99&gt;1,IP99&gt;1),((LOG(IP99,IS99)^(1/EXP(1)))^(1/Assumptions!$D$30))-(1-Assumptions!$D$31),1)</f>
        <v>1</v>
      </c>
      <c r="IZ99" s="41">
        <v>1</v>
      </c>
      <c r="JA99">
        <v>0.15</v>
      </c>
      <c r="JC99">
        <f t="shared" ca="1" si="488"/>
        <v>1.239065705375157</v>
      </c>
      <c r="JD99">
        <f t="shared" ca="1" si="489"/>
        <v>0</v>
      </c>
      <c r="JE99" s="41">
        <v>1</v>
      </c>
      <c r="JG99">
        <f t="shared" ca="1" si="490"/>
        <v>0</v>
      </c>
      <c r="JH99">
        <f t="shared" ca="1" si="491"/>
        <v>0</v>
      </c>
      <c r="JI99">
        <f t="shared" ca="1" si="407"/>
        <v>0</v>
      </c>
      <c r="JJ99">
        <v>1</v>
      </c>
      <c r="JM99">
        <f t="shared" ca="1" si="408"/>
        <v>0</v>
      </c>
      <c r="JN99" s="17">
        <f>INDEX(MilitarySpend,MATCH($A99,'Budget Decisions'!$A$3:$A$160,0),MATCH(JN$2,MilitarySpendCol,0))</f>
        <v>0</v>
      </c>
      <c r="JO99">
        <f t="shared" si="547"/>
        <v>1.1264233685228699</v>
      </c>
      <c r="JP99">
        <f>IF($A99&gt;=Assumptions!$D$40,1,0)</f>
        <v>1</v>
      </c>
      <c r="JQ99">
        <f>Assumptions!$D$41</f>
        <v>0.83299999999999996</v>
      </c>
      <c r="JR99" s="41">
        <v>1</v>
      </c>
      <c r="JS99">
        <f>Assumptions!$D$42</f>
        <v>0.2</v>
      </c>
      <c r="JT99">
        <f t="shared" si="492"/>
        <v>0.9383106659795506</v>
      </c>
      <c r="JU99">
        <f t="shared" ca="1" si="409"/>
        <v>0</v>
      </c>
      <c r="JV99" s="17">
        <f>INDEX(MedicalSpend,MATCH($A99,'Budget Decisions'!$A$3:$A$160,0),MATCH(JV$2,MedicalSpendCol,0))</f>
        <v>0</v>
      </c>
      <c r="JW99" s="17">
        <f>IF(INDEX('Budget Decisions'!$E$4:$E$160,MATCH(Model!$A99,'Budget Decisions'!$A$4:$A$160,0))="CURED",1,0)</f>
        <v>1</v>
      </c>
      <c r="JX99">
        <f t="shared" si="548"/>
        <v>1</v>
      </c>
      <c r="JY99" s="41">
        <v>1</v>
      </c>
      <c r="JZ99">
        <f>Assumptions!$D$49</f>
        <v>0.2</v>
      </c>
      <c r="KA99">
        <f t="shared" si="493"/>
        <v>0</v>
      </c>
      <c r="KB99">
        <f t="shared" ca="1" si="410"/>
        <v>0</v>
      </c>
      <c r="KD99">
        <f t="shared" ca="1" si="494"/>
        <v>0</v>
      </c>
      <c r="KE99">
        <f t="shared" ca="1" si="495"/>
        <v>0</v>
      </c>
      <c r="KF99">
        <f t="shared" ca="1" si="496"/>
        <v>0</v>
      </c>
      <c r="KG99">
        <f t="shared" ca="1" si="549"/>
        <v>0</v>
      </c>
      <c r="KH99">
        <f t="shared" ca="1" si="497"/>
        <v>40432333</v>
      </c>
      <c r="KI99">
        <f t="shared" ca="1" si="550"/>
        <v>0</v>
      </c>
      <c r="KJ99">
        <f t="shared" ca="1" si="411"/>
        <v>200140</v>
      </c>
      <c r="KK99">
        <f t="shared" ca="1" si="412"/>
        <v>220776</v>
      </c>
      <c r="KL99">
        <f t="shared" si="551"/>
        <v>2.2321095760416365</v>
      </c>
      <c r="KM99">
        <f>Assumptions!$E$34</f>
        <v>1.1000000000000001</v>
      </c>
      <c r="KN99">
        <f ca="1">IF(AND(KH99&gt;1,KE99&gt;1),((LOG(KE99,KH99)^(1/EXP(1)))^(1/Assumptions!$D$30))-(1-Assumptions!$D$31),1)</f>
        <v>1</v>
      </c>
      <c r="KO99" s="41">
        <v>1</v>
      </c>
      <c r="KP99">
        <v>0.15</v>
      </c>
      <c r="KR99">
        <f t="shared" ca="1" si="498"/>
        <v>2.4553205336458004</v>
      </c>
      <c r="KS99">
        <f t="shared" ca="1" si="499"/>
        <v>0</v>
      </c>
      <c r="KT99" s="41">
        <v>1</v>
      </c>
      <c r="KV99">
        <f t="shared" ca="1" si="500"/>
        <v>0</v>
      </c>
      <c r="KW99">
        <f t="shared" ca="1" si="501"/>
        <v>0</v>
      </c>
      <c r="KX99">
        <f t="shared" ca="1" si="413"/>
        <v>0</v>
      </c>
      <c r="KY99">
        <v>1</v>
      </c>
      <c r="LB99">
        <f t="shared" ca="1" si="414"/>
        <v>0</v>
      </c>
      <c r="LC99" s="17">
        <f>INDEX(MilitarySpend,MATCH($A99,'Budget Decisions'!$A$3:$A$160,0),MATCH(LC$2,MilitarySpendCol,0))</f>
        <v>0</v>
      </c>
      <c r="LD99">
        <f t="shared" si="552"/>
        <v>2.2321095760416365</v>
      </c>
      <c r="LE99">
        <f>IF($A99&gt;=Assumptions!$D$40,1,0)</f>
        <v>1</v>
      </c>
      <c r="LF99">
        <f>Assumptions!$D$41</f>
        <v>0.83299999999999996</v>
      </c>
      <c r="LG99" s="41">
        <v>1</v>
      </c>
      <c r="LH99">
        <f>Assumptions!$D$42</f>
        <v>0.2</v>
      </c>
      <c r="LI99">
        <f t="shared" si="502"/>
        <v>1.8593472768426831</v>
      </c>
      <c r="LJ99">
        <f t="shared" ca="1" si="415"/>
        <v>0</v>
      </c>
      <c r="LK99" s="17">
        <f>INDEX(MedicalSpend,MATCH($A99,'Budget Decisions'!$A$3:$A$160,0),MATCH(LK$2,MedicalSpendCol,0))</f>
        <v>0</v>
      </c>
      <c r="LL99" s="17">
        <f>IF(INDEX('Budget Decisions'!$E$4:$E$160,MATCH(Model!$A99,'Budget Decisions'!$A$4:$A$160,0))="CURED",1,0)</f>
        <v>1</v>
      </c>
      <c r="LM99">
        <f t="shared" si="553"/>
        <v>1</v>
      </c>
      <c r="LN99" s="41">
        <v>1</v>
      </c>
      <c r="LO99">
        <f>Assumptions!$D$49</f>
        <v>0.2</v>
      </c>
      <c r="LP99">
        <f t="shared" si="503"/>
        <v>0</v>
      </c>
      <c r="LQ99">
        <f t="shared" ca="1" si="416"/>
        <v>0</v>
      </c>
      <c r="LS99">
        <f t="shared" ca="1" si="504"/>
        <v>0</v>
      </c>
      <c r="LT99">
        <f t="shared" ca="1" si="505"/>
        <v>0</v>
      </c>
      <c r="LU99">
        <f t="shared" ca="1" si="506"/>
        <v>0</v>
      </c>
      <c r="LV99">
        <f t="shared" ca="1" si="554"/>
        <v>0</v>
      </c>
      <c r="LW99">
        <f t="shared" ca="1" si="507"/>
        <v>14356994</v>
      </c>
      <c r="LX99">
        <f t="shared" ca="1" si="555"/>
        <v>0</v>
      </c>
      <c r="LY99">
        <f t="shared" ca="1" si="417"/>
        <v>71784</v>
      </c>
      <c r="LZ99">
        <f t="shared" ca="1" si="418"/>
        <v>66713</v>
      </c>
      <c r="MA99">
        <f t="shared" si="556"/>
        <v>2.7100766589378384</v>
      </c>
      <c r="MB99">
        <f>Assumptions!$E$34</f>
        <v>1.1000000000000001</v>
      </c>
      <c r="MC99">
        <f ca="1">IF(AND(LW99&gt;1,LT99&gt;1),((LOG(LT99,LW99)^(1/EXP(1)))^(1/Assumptions!$D$30))-(1-Assumptions!$D$31),1)</f>
        <v>1</v>
      </c>
      <c r="MD99" s="41">
        <v>1</v>
      </c>
      <c r="ME99">
        <v>0.15</v>
      </c>
      <c r="MG99">
        <f t="shared" ca="1" si="508"/>
        <v>2.9810843248316226</v>
      </c>
      <c r="MH99">
        <f t="shared" ca="1" si="509"/>
        <v>0</v>
      </c>
      <c r="MI99" s="41">
        <v>1</v>
      </c>
      <c r="MK99">
        <f t="shared" ca="1" si="510"/>
        <v>0</v>
      </c>
      <c r="ML99">
        <f t="shared" ca="1" si="511"/>
        <v>0</v>
      </c>
      <c r="MM99">
        <f t="shared" ca="1" si="419"/>
        <v>0</v>
      </c>
      <c r="MN99">
        <v>1</v>
      </c>
      <c r="MQ99">
        <f t="shared" ca="1" si="420"/>
        <v>0</v>
      </c>
      <c r="MR99" s="17">
        <f>INDEX(MilitarySpend,MATCH($A99,'Budget Decisions'!$A$3:$A$160,0),MATCH(MR$2,MilitarySpendCol,0))</f>
        <v>0</v>
      </c>
      <c r="MS99">
        <f t="shared" si="557"/>
        <v>2.7100766589378384</v>
      </c>
      <c r="MT99">
        <f>IF($A99&gt;=Assumptions!$D$40,1,0)</f>
        <v>1</v>
      </c>
      <c r="MU99">
        <f>Assumptions!$D$41</f>
        <v>0.83299999999999996</v>
      </c>
      <c r="MV99" s="41">
        <v>1</v>
      </c>
      <c r="MW99">
        <f>Assumptions!$D$42</f>
        <v>0.2</v>
      </c>
      <c r="MX99">
        <f t="shared" si="512"/>
        <v>2.2574938568952194</v>
      </c>
      <c r="MY99">
        <f t="shared" ca="1" si="421"/>
        <v>0</v>
      </c>
      <c r="MZ99" s="17">
        <f>INDEX(MedicalSpend,MATCH($A99,'Budget Decisions'!$A$3:$A$160,0),MATCH(MZ$2,MedicalSpendCol,0))</f>
        <v>0</v>
      </c>
      <c r="NA99" s="17">
        <f>IF(INDEX('Budget Decisions'!$E$4:$E$160,MATCH(Model!$A99,'Budget Decisions'!$A$4:$A$160,0))="CURED",1,0)</f>
        <v>1</v>
      </c>
      <c r="NB99">
        <f t="shared" si="558"/>
        <v>1</v>
      </c>
      <c r="NC99" s="41">
        <v>1</v>
      </c>
      <c r="ND99">
        <f>Assumptions!$D$49</f>
        <v>0.2</v>
      </c>
      <c r="NE99">
        <f t="shared" si="513"/>
        <v>0</v>
      </c>
      <c r="NF99">
        <f t="shared" ca="1" si="422"/>
        <v>0</v>
      </c>
    </row>
    <row r="100" spans="1:370" x14ac:dyDescent="0.35">
      <c r="A100">
        <f t="shared" si="514"/>
        <v>97</v>
      </c>
      <c r="C100">
        <f t="shared" ca="1" si="423"/>
        <v>0</v>
      </c>
      <c r="D100">
        <f t="shared" ca="1" si="424"/>
        <v>0</v>
      </c>
      <c r="E100">
        <f t="shared" ca="1" si="425"/>
        <v>0</v>
      </c>
      <c r="F100">
        <f t="shared" ca="1" si="515"/>
        <v>0</v>
      </c>
      <c r="G100">
        <f t="shared" ca="1" si="426"/>
        <v>41028667</v>
      </c>
      <c r="H100">
        <f t="shared" ca="1" si="516"/>
        <v>0</v>
      </c>
      <c r="I100">
        <f t="shared" ref="I100:I131" ca="1" si="559">INDEX(InfectedOutgoing,$A100+1,MATCH(I$2,InfectedOutgoingCol,0))</f>
        <v>205143</v>
      </c>
      <c r="J100">
        <f t="shared" ref="J100:J131" ca="1" si="560">INDEX(InfectedIncoming,$A100+1,MATCH(J$2,InfectedIncomingCol,0))</f>
        <v>48152</v>
      </c>
      <c r="K100">
        <f t="shared" si="517"/>
        <v>0.82857634545527548</v>
      </c>
      <c r="L100">
        <f>Assumptions!$E$34</f>
        <v>1.1000000000000001</v>
      </c>
      <c r="M100">
        <f ca="1">IF(AND(G100&gt;1,D100&gt;1),((LOG(D100,G100)^(1/EXP(1)))^(1/Assumptions!$D$30))-(1-Assumptions!$D$31),1)</f>
        <v>1</v>
      </c>
      <c r="N100" s="41">
        <v>1</v>
      </c>
      <c r="O100">
        <v>0.15</v>
      </c>
      <c r="Q100">
        <f t="shared" ca="1" si="427"/>
        <v>0.91143398000080311</v>
      </c>
      <c r="R100">
        <f t="shared" ca="1" si="428"/>
        <v>0</v>
      </c>
      <c r="S100" s="41">
        <v>1</v>
      </c>
      <c r="U100">
        <f t="shared" ca="1" si="429"/>
        <v>0</v>
      </c>
      <c r="V100">
        <f t="shared" ca="1" si="430"/>
        <v>0</v>
      </c>
      <c r="W100">
        <f t="shared" ref="W100:W131" ca="1" si="561">IF($A100&gt;Incubation,INDEX(F$4:F$159,$A100-Incubation)+INDEX(U$4:U$159,$A100-Incubation),0)</f>
        <v>0</v>
      </c>
      <c r="X100">
        <v>1</v>
      </c>
      <c r="AA100">
        <f t="shared" ref="AA100:AA131" ca="1" si="562">ROUNDDOWN(PRODUCT(W100:X100),0)</f>
        <v>0</v>
      </c>
      <c r="AB100" s="17">
        <f>INDEX(MilitarySpend,MATCH($A100,'Budget Decisions'!$A$3:$A$160,0),MATCH(AB$2,MilitarySpendCol,0))</f>
        <v>0</v>
      </c>
      <c r="AC100">
        <f t="shared" si="518"/>
        <v>0.82857634545527548</v>
      </c>
      <c r="AD100">
        <f>IF($A100&gt;=Assumptions!$D$40,1,0)</f>
        <v>1</v>
      </c>
      <c r="AE100">
        <f>Assumptions!$D$41</f>
        <v>0.83299999999999996</v>
      </c>
      <c r="AF100" s="41">
        <v>1</v>
      </c>
      <c r="AG100">
        <f>Assumptions!$D$42</f>
        <v>0.2</v>
      </c>
      <c r="AH100">
        <f t="shared" si="431"/>
        <v>0.69020409576424446</v>
      </c>
      <c r="AI100">
        <f t="shared" ref="AI100:AI131" ca="1" si="563">MAX(0,ROUNDDOWN(MIN(AB100*AH100,G100+J100+AA100),0))</f>
        <v>0</v>
      </c>
      <c r="AJ100" s="17">
        <f>INDEX(MedicalSpend,MATCH($A100,'Budget Decisions'!$A$3:$A$160,0),MATCH(AJ$2,MedicalSpendCol,0))</f>
        <v>0</v>
      </c>
      <c r="AK100" s="17">
        <f>IF(INDEX('Budget Decisions'!$E$4:$E$160,MATCH(Model!$A100,'Budget Decisions'!$A$4:$A$160,0))="CURED",1,0)</f>
        <v>1</v>
      </c>
      <c r="AL100">
        <f t="shared" si="519"/>
        <v>1</v>
      </c>
      <c r="AM100" s="41">
        <v>1</v>
      </c>
      <c r="AN100">
        <f>Assumptions!$D$49</f>
        <v>0.2</v>
      </c>
      <c r="AO100">
        <f t="shared" si="432"/>
        <v>0</v>
      </c>
      <c r="AP100">
        <f t="shared" ref="AP100:AP131" ca="1" si="564">MIN(D100-U100,AO100*TreatmentRate)</f>
        <v>0</v>
      </c>
      <c r="AR100">
        <f t="shared" ca="1" si="433"/>
        <v>0</v>
      </c>
      <c r="AS100">
        <f t="shared" ca="1" si="434"/>
        <v>0</v>
      </c>
      <c r="AT100">
        <f t="shared" ca="1" si="435"/>
        <v>0</v>
      </c>
      <c r="AU100">
        <f t="shared" ca="1" si="436"/>
        <v>0</v>
      </c>
      <c r="AV100">
        <f t="shared" ca="1" si="437"/>
        <v>29183424</v>
      </c>
      <c r="AW100">
        <f t="shared" ca="1" si="520"/>
        <v>0</v>
      </c>
      <c r="AX100">
        <f t="shared" ca="1" si="375"/>
        <v>144457</v>
      </c>
      <c r="AY100">
        <f t="shared" ca="1" si="376"/>
        <v>298044</v>
      </c>
      <c r="AZ100">
        <f t="shared" si="521"/>
        <v>0.15936301189359656</v>
      </c>
      <c r="BA100">
        <f>Assumptions!$E$34</f>
        <v>1.1000000000000001</v>
      </c>
      <c r="BB100">
        <f ca="1">IF(AND(AV100&gt;1,AS100&gt;1),((LOG(AS100,AV100)^(1/EXP(1)))^(1/Assumptions!$D$30))-(1-Assumptions!$D$31),1)</f>
        <v>1</v>
      </c>
      <c r="BC100" s="41">
        <v>1</v>
      </c>
      <c r="BD100">
        <v>0.15</v>
      </c>
      <c r="BF100">
        <f t="shared" ca="1" si="438"/>
        <v>0.17529931308295624</v>
      </c>
      <c r="BG100">
        <f t="shared" ca="1" si="439"/>
        <v>0</v>
      </c>
      <c r="BH100" s="41">
        <v>1</v>
      </c>
      <c r="BJ100">
        <f t="shared" ca="1" si="440"/>
        <v>0</v>
      </c>
      <c r="BK100">
        <f t="shared" ca="1" si="441"/>
        <v>0</v>
      </c>
      <c r="BL100">
        <f t="shared" ca="1" si="377"/>
        <v>0</v>
      </c>
      <c r="BM100">
        <v>1</v>
      </c>
      <c r="BP100">
        <f t="shared" ref="BP100:BP131" ca="1" si="565">ROUNDDOWN(PRODUCT(BL100:BM100),0)</f>
        <v>0</v>
      </c>
      <c r="BQ100" s="17">
        <f>INDEX(MilitarySpend,MATCH($A100,'Budget Decisions'!$A$3:$A$160,0),MATCH(BQ$2,MilitarySpendCol,0))</f>
        <v>0</v>
      </c>
      <c r="BR100">
        <f t="shared" si="522"/>
        <v>0.15936301189359656</v>
      </c>
      <c r="BS100">
        <f>IF($A100&gt;=Assumptions!$D$40,1,0)</f>
        <v>1</v>
      </c>
      <c r="BT100">
        <f>Assumptions!$D$41</f>
        <v>0.83299999999999996</v>
      </c>
      <c r="BU100" s="41">
        <v>1</v>
      </c>
      <c r="BV100">
        <f>Assumptions!$D$42</f>
        <v>0.2</v>
      </c>
      <c r="BW100">
        <f t="shared" si="442"/>
        <v>0.13274938890736593</v>
      </c>
      <c r="BX100">
        <f t="shared" ref="BX100:BX131" ca="1" si="566">MAX(0,ROUNDDOWN(MIN(BQ100*BW100,AV100+AY100+BP100),0))</f>
        <v>0</v>
      </c>
      <c r="BY100" s="17">
        <f>INDEX(MedicalSpend,MATCH($A100,'Budget Decisions'!$A$3:$A$160,0),MATCH(BY$2,MedicalSpendCol,0))</f>
        <v>0</v>
      </c>
      <c r="BZ100" s="17">
        <f>IF(INDEX('Budget Decisions'!$E$4:$E$160,MATCH(Model!$A100,'Budget Decisions'!$A$4:$A$160,0))="CURED",1,0)</f>
        <v>1</v>
      </c>
      <c r="CA100">
        <f t="shared" si="523"/>
        <v>1</v>
      </c>
      <c r="CB100" s="41">
        <v>1</v>
      </c>
      <c r="CC100">
        <f>Assumptions!$D$49</f>
        <v>0.2</v>
      </c>
      <c r="CD100">
        <f t="shared" si="443"/>
        <v>0</v>
      </c>
      <c r="CE100">
        <f t="shared" ref="CE100:CE131" ca="1" si="567">MIN(AS100-BJ100,CD100*TreatmentRate)</f>
        <v>0</v>
      </c>
      <c r="CG100">
        <f t="shared" ca="1" si="444"/>
        <v>0</v>
      </c>
      <c r="CH100">
        <f t="shared" ca="1" si="445"/>
        <v>0</v>
      </c>
      <c r="CI100">
        <f t="shared" ca="1" si="446"/>
        <v>0</v>
      </c>
      <c r="CJ100">
        <f t="shared" ca="1" si="524"/>
        <v>0</v>
      </c>
      <c r="CK100">
        <f t="shared" ca="1" si="447"/>
        <v>22410530</v>
      </c>
      <c r="CL100">
        <f t="shared" ca="1" si="525"/>
        <v>0</v>
      </c>
      <c r="CM100">
        <f t="shared" ca="1" si="381"/>
        <v>110932</v>
      </c>
      <c r="CN100">
        <f t="shared" ca="1" si="382"/>
        <v>161205</v>
      </c>
      <c r="CO100">
        <f t="shared" si="526"/>
        <v>0.24130002925990637</v>
      </c>
      <c r="CP100">
        <f>Assumptions!$E$34</f>
        <v>1.1000000000000001</v>
      </c>
      <c r="CQ100">
        <f ca="1">IF(AND(CK100&gt;1,CH100&gt;1),((LOG(CH100,CK100)^(1/EXP(1)))^(1/Assumptions!$D$30))-(1-Assumptions!$D$31),1)</f>
        <v>1</v>
      </c>
      <c r="CR100" s="41">
        <v>1</v>
      </c>
      <c r="CS100">
        <v>0.15</v>
      </c>
      <c r="CU100">
        <f t="shared" ca="1" si="448"/>
        <v>0.26543003218589706</v>
      </c>
      <c r="CV100">
        <f t="shared" ca="1" si="449"/>
        <v>0</v>
      </c>
      <c r="CW100" s="41">
        <v>1</v>
      </c>
      <c r="CY100">
        <f t="shared" ca="1" si="450"/>
        <v>0</v>
      </c>
      <c r="CZ100">
        <f t="shared" ca="1" si="451"/>
        <v>0</v>
      </c>
      <c r="DA100">
        <f t="shared" ca="1" si="383"/>
        <v>0</v>
      </c>
      <c r="DB100">
        <v>1</v>
      </c>
      <c r="DE100">
        <f t="shared" ca="1" si="384"/>
        <v>0</v>
      </c>
      <c r="DF100" s="17">
        <f>INDEX(MilitarySpend,MATCH($A100,'Budget Decisions'!$A$3:$A$160,0),MATCH(DF$2,MilitarySpendCol,0))</f>
        <v>0</v>
      </c>
      <c r="DG100">
        <f t="shared" si="527"/>
        <v>0.24130002925990637</v>
      </c>
      <c r="DH100">
        <f>IF($A100&gt;=Assumptions!$D$40,1,0)</f>
        <v>1</v>
      </c>
      <c r="DI100">
        <f>Assumptions!$D$41</f>
        <v>0.83299999999999996</v>
      </c>
      <c r="DJ100" s="41">
        <v>1</v>
      </c>
      <c r="DK100">
        <f>Assumptions!$D$42</f>
        <v>0.2</v>
      </c>
      <c r="DL100">
        <f t="shared" si="452"/>
        <v>0.20100292437350201</v>
      </c>
      <c r="DM100">
        <f t="shared" ref="DM100:DM131" ca="1" si="568">MAX(0,ROUNDDOWN(MIN(DF100*DL100,CK100+CN100+DE100),0))</f>
        <v>0</v>
      </c>
      <c r="DN100" s="17">
        <f>INDEX(MedicalSpend,MATCH($A100,'Budget Decisions'!$A$3:$A$160,0),MATCH(DN$2,MedicalSpendCol,0))</f>
        <v>0</v>
      </c>
      <c r="DO100" s="17">
        <f>IF(INDEX('Budget Decisions'!$E$4:$E$160,MATCH(Model!$A100,'Budget Decisions'!$A$4:$A$160,0))="CURED",1,0)</f>
        <v>1</v>
      </c>
      <c r="DP100">
        <f t="shared" si="528"/>
        <v>1</v>
      </c>
      <c r="DQ100" s="41">
        <v>1</v>
      </c>
      <c r="DR100">
        <f>Assumptions!$D$49</f>
        <v>0.2</v>
      </c>
      <c r="DS100">
        <f t="shared" si="453"/>
        <v>0</v>
      </c>
      <c r="DT100">
        <f t="shared" ref="DT100:DT131" ca="1" si="569">MIN(CH100-CY100,DS100*TreatmentRate)</f>
        <v>0</v>
      </c>
      <c r="DV100">
        <f t="shared" ca="1" si="454"/>
        <v>0</v>
      </c>
      <c r="DW100">
        <f t="shared" ca="1" si="455"/>
        <v>0</v>
      </c>
      <c r="DX100">
        <f t="shared" ca="1" si="456"/>
        <v>0</v>
      </c>
      <c r="DY100">
        <f t="shared" ca="1" si="529"/>
        <v>0</v>
      </c>
      <c r="DZ100">
        <f t="shared" ca="1" si="457"/>
        <v>45703634</v>
      </c>
      <c r="EA100">
        <f t="shared" ca="1" si="530"/>
        <v>0</v>
      </c>
      <c r="EB100">
        <f t="shared" ca="1" si="387"/>
        <v>228518</v>
      </c>
      <c r="EC100">
        <f t="shared" ca="1" si="388"/>
        <v>229857</v>
      </c>
      <c r="ED100">
        <f t="shared" si="531"/>
        <v>0.87442730726206253</v>
      </c>
      <c r="EE100">
        <f>Assumptions!$E$34</f>
        <v>1.1000000000000001</v>
      </c>
      <c r="EF100">
        <f ca="1">IF(AND(DZ100&gt;1,DW100&gt;1),((LOG(DW100,DZ100)^(1/EXP(1)))^(1/Assumptions!$D$30))-(1-Assumptions!$D$31),1)</f>
        <v>1</v>
      </c>
      <c r="EG100" s="41">
        <v>1</v>
      </c>
      <c r="EH100">
        <v>0.15</v>
      </c>
      <c r="EJ100">
        <f t="shared" ca="1" si="458"/>
        <v>0.96187003798826887</v>
      </c>
      <c r="EK100">
        <f t="shared" ca="1" si="459"/>
        <v>0</v>
      </c>
      <c r="EL100" s="41">
        <v>1</v>
      </c>
      <c r="EN100">
        <f t="shared" ca="1" si="460"/>
        <v>0</v>
      </c>
      <c r="EO100">
        <f t="shared" ca="1" si="461"/>
        <v>0</v>
      </c>
      <c r="EP100">
        <f t="shared" ca="1" si="389"/>
        <v>0</v>
      </c>
      <c r="EQ100">
        <v>1</v>
      </c>
      <c r="ET100">
        <f t="shared" ca="1" si="390"/>
        <v>0</v>
      </c>
      <c r="EU100" s="17">
        <f>INDEX(MilitarySpend,MATCH($A100,'Budget Decisions'!$A$3:$A$160,0),MATCH(EU$2,MilitarySpendCol,0))</f>
        <v>0</v>
      </c>
      <c r="EV100">
        <f t="shared" si="532"/>
        <v>0.87442730726206253</v>
      </c>
      <c r="EW100">
        <f>IF($A100&gt;=Assumptions!$D$40,1,0)</f>
        <v>1</v>
      </c>
      <c r="EX100">
        <f>Assumptions!$D$41</f>
        <v>0.83299999999999996</v>
      </c>
      <c r="EY100" s="41">
        <v>1</v>
      </c>
      <c r="EZ100">
        <f>Assumptions!$D$42</f>
        <v>0.2</v>
      </c>
      <c r="FA100">
        <f t="shared" si="462"/>
        <v>0.72839794694929805</v>
      </c>
      <c r="FB100">
        <f t="shared" ref="FB100:FB131" ca="1" si="570">MAX(0,ROUNDDOWN(MIN(EU100*FA100,DZ100+EC100+ET100),0))</f>
        <v>0</v>
      </c>
      <c r="FC100" s="17">
        <f>INDEX(MedicalSpend,MATCH($A100,'Budget Decisions'!$A$3:$A$160,0),MATCH(FC$2,MedicalSpendCol,0))</f>
        <v>0</v>
      </c>
      <c r="FD100" s="17">
        <f>IF(INDEX('Budget Decisions'!$E$4:$E$160,MATCH(Model!$A100,'Budget Decisions'!$A$4:$A$160,0))="CURED",1,0)</f>
        <v>1</v>
      </c>
      <c r="FE100">
        <f t="shared" si="533"/>
        <v>1</v>
      </c>
      <c r="FF100" s="41">
        <v>1</v>
      </c>
      <c r="FG100">
        <f>Assumptions!$D$49</f>
        <v>0.2</v>
      </c>
      <c r="FH100">
        <f t="shared" si="463"/>
        <v>0</v>
      </c>
      <c r="FI100">
        <f t="shared" ref="FI100:FI131" ca="1" si="571">MIN(DW100-EN100,FH100*TreatmentRate)</f>
        <v>0</v>
      </c>
      <c r="FK100">
        <f t="shared" ca="1" si="464"/>
        <v>0</v>
      </c>
      <c r="FL100">
        <f t="shared" ca="1" si="465"/>
        <v>0</v>
      </c>
      <c r="FM100">
        <f t="shared" ca="1" si="466"/>
        <v>0</v>
      </c>
      <c r="FN100">
        <f t="shared" ca="1" si="534"/>
        <v>0</v>
      </c>
      <c r="FO100">
        <f t="shared" ca="1" si="467"/>
        <v>33893034</v>
      </c>
      <c r="FP100">
        <f t="shared" ca="1" si="535"/>
        <v>0</v>
      </c>
      <c r="FQ100">
        <f t="shared" ca="1" si="393"/>
        <v>167770</v>
      </c>
      <c r="FR100">
        <f t="shared" ca="1" si="394"/>
        <v>119591</v>
      </c>
      <c r="FS100">
        <f t="shared" si="536"/>
        <v>0.36303408195741388</v>
      </c>
      <c r="FT100">
        <f>Assumptions!$E$34</f>
        <v>1.1000000000000001</v>
      </c>
      <c r="FU100">
        <f ca="1">IF(AND(FO100&gt;1,FL100&gt;1),((LOG(FL100,FO100)^(1/EXP(1)))^(1/Assumptions!$D$30))-(1-Assumptions!$D$31),1)</f>
        <v>1</v>
      </c>
      <c r="FV100" s="41">
        <v>1</v>
      </c>
      <c r="FW100">
        <v>0.15</v>
      </c>
      <c r="FY100">
        <f t="shared" ca="1" si="468"/>
        <v>0.39933749015315528</v>
      </c>
      <c r="FZ100">
        <f t="shared" ca="1" si="469"/>
        <v>0</v>
      </c>
      <c r="GA100" s="41">
        <v>1</v>
      </c>
      <c r="GC100">
        <f t="shared" ca="1" si="470"/>
        <v>0</v>
      </c>
      <c r="GD100">
        <f t="shared" ca="1" si="471"/>
        <v>0</v>
      </c>
      <c r="GE100">
        <f t="shared" ca="1" si="395"/>
        <v>0</v>
      </c>
      <c r="GF100">
        <v>1</v>
      </c>
      <c r="GI100">
        <f t="shared" ca="1" si="396"/>
        <v>0</v>
      </c>
      <c r="GJ100" s="17">
        <f>INDEX(MilitarySpend,MATCH($A100,'Budget Decisions'!$A$3:$A$160,0),MATCH(GJ$2,MilitarySpendCol,0))</f>
        <v>0</v>
      </c>
      <c r="GK100">
        <f t="shared" si="537"/>
        <v>0.36303408195741388</v>
      </c>
      <c r="GL100">
        <f>IF($A100&gt;=Assumptions!$D$40,1,0)</f>
        <v>1</v>
      </c>
      <c r="GM100">
        <f>Assumptions!$D$41</f>
        <v>0.83299999999999996</v>
      </c>
      <c r="GN100" s="41">
        <v>1</v>
      </c>
      <c r="GO100">
        <f>Assumptions!$D$42</f>
        <v>0.2</v>
      </c>
      <c r="GP100">
        <f t="shared" si="472"/>
        <v>0.30240739027052577</v>
      </c>
      <c r="GQ100">
        <f t="shared" ref="GQ100:GQ131" ca="1" si="572">MAX(0,ROUNDDOWN(MIN(GJ100*GP100,FO100+FR100+GI100),0))</f>
        <v>0</v>
      </c>
      <c r="GR100" s="17">
        <f>INDEX(MedicalSpend,MATCH($A100,'Budget Decisions'!$A$3:$A$160,0),MATCH(GR$2,MedicalSpendCol,0))</f>
        <v>0</v>
      </c>
      <c r="GS100" s="17">
        <f>IF(INDEX('Budget Decisions'!$E$4:$E$160,MATCH(Model!$A100,'Budget Decisions'!$A$4:$A$160,0))="CURED",1,0)</f>
        <v>1</v>
      </c>
      <c r="GT100">
        <f t="shared" si="538"/>
        <v>1</v>
      </c>
      <c r="GU100" s="41">
        <v>1</v>
      </c>
      <c r="GV100">
        <f>Assumptions!$D$49</f>
        <v>0.2</v>
      </c>
      <c r="GW100">
        <f t="shared" si="473"/>
        <v>0</v>
      </c>
      <c r="GX100">
        <f t="shared" ref="GX100:GX131" ca="1" si="573">MIN(FL100-GC100,GW100*TreatmentRate)</f>
        <v>0</v>
      </c>
      <c r="GZ100">
        <f t="shared" ca="1" si="474"/>
        <v>0</v>
      </c>
      <c r="HA100">
        <f t="shared" ca="1" si="475"/>
        <v>0</v>
      </c>
      <c r="HB100">
        <f t="shared" ca="1" si="476"/>
        <v>0</v>
      </c>
      <c r="HC100">
        <f t="shared" ca="1" si="539"/>
        <v>0</v>
      </c>
      <c r="HD100">
        <f t="shared" ca="1" si="477"/>
        <v>20885868</v>
      </c>
      <c r="HE100">
        <f t="shared" ca="1" si="540"/>
        <v>0</v>
      </c>
      <c r="HF100">
        <f t="shared" ca="1" si="399"/>
        <v>103385</v>
      </c>
      <c r="HG100">
        <f t="shared" ca="1" si="400"/>
        <v>204723</v>
      </c>
      <c r="HH100">
        <f t="shared" si="541"/>
        <v>0.464689620669401</v>
      </c>
      <c r="HI100">
        <f>Assumptions!$E$34</f>
        <v>1.1000000000000001</v>
      </c>
      <c r="HJ100">
        <f ca="1">IF(AND(HD100&gt;1,HA100&gt;1),((LOG(HA100,HD100)^(1/EXP(1)))^(1/Assumptions!$D$30))-(1-Assumptions!$D$31),1)</f>
        <v>1</v>
      </c>
      <c r="HK100" s="41">
        <v>1</v>
      </c>
      <c r="HL100">
        <v>0.15</v>
      </c>
      <c r="HN100">
        <f t="shared" ca="1" si="478"/>
        <v>0.51115858273634118</v>
      </c>
      <c r="HO100">
        <f t="shared" ca="1" si="479"/>
        <v>0</v>
      </c>
      <c r="HP100" s="41">
        <v>1</v>
      </c>
      <c r="HR100">
        <f t="shared" ca="1" si="480"/>
        <v>0</v>
      </c>
      <c r="HS100">
        <f t="shared" ca="1" si="481"/>
        <v>0</v>
      </c>
      <c r="HT100">
        <f t="shared" ca="1" si="401"/>
        <v>0</v>
      </c>
      <c r="HU100">
        <v>1</v>
      </c>
      <c r="HX100">
        <f t="shared" ca="1" si="402"/>
        <v>0</v>
      </c>
      <c r="HY100" s="17">
        <f>INDEX(MilitarySpend,MATCH($A100,'Budget Decisions'!$A$3:$A$160,0),MATCH(HY$2,MilitarySpendCol,0))</f>
        <v>0</v>
      </c>
      <c r="HZ100">
        <f t="shared" si="542"/>
        <v>0.464689620669401</v>
      </c>
      <c r="IA100">
        <f>IF($A100&gt;=Assumptions!$D$40,1,0)</f>
        <v>1</v>
      </c>
      <c r="IB100">
        <f>Assumptions!$D$41</f>
        <v>0.83299999999999996</v>
      </c>
      <c r="IC100" s="41">
        <v>1</v>
      </c>
      <c r="ID100">
        <f>Assumptions!$D$42</f>
        <v>0.2</v>
      </c>
      <c r="IE100">
        <f t="shared" si="482"/>
        <v>0.38708645401761099</v>
      </c>
      <c r="IF100">
        <f t="shared" ref="IF100:IF131" ca="1" si="574">MAX(0,ROUNDDOWN(MIN(HY100*IE100,HD100+HG100+HX100),0))</f>
        <v>0</v>
      </c>
      <c r="IG100" s="17">
        <f>INDEX(MedicalSpend,MATCH($A100,'Budget Decisions'!$A$3:$A$160,0),MATCH(IG$2,MedicalSpendCol,0))</f>
        <v>0</v>
      </c>
      <c r="IH100" s="17">
        <f>IF(INDEX('Budget Decisions'!$E$4:$E$160,MATCH(Model!$A100,'Budget Decisions'!$A$4:$A$160,0))="CURED",1,0)</f>
        <v>1</v>
      </c>
      <c r="II100">
        <f t="shared" si="543"/>
        <v>1</v>
      </c>
      <c r="IJ100" s="41">
        <v>1</v>
      </c>
      <c r="IK100">
        <f>Assumptions!$D$49</f>
        <v>0.2</v>
      </c>
      <c r="IL100">
        <f t="shared" si="483"/>
        <v>0</v>
      </c>
      <c r="IM100">
        <f t="shared" ref="IM100:IM131" ca="1" si="575">MIN(HA100-HR100,IL100*TreatmentRate)</f>
        <v>0</v>
      </c>
      <c r="IO100">
        <f t="shared" ca="1" si="484"/>
        <v>0</v>
      </c>
      <c r="IP100">
        <f t="shared" ca="1" si="485"/>
        <v>0</v>
      </c>
      <c r="IQ100">
        <f t="shared" ca="1" si="486"/>
        <v>0</v>
      </c>
      <c r="IR100">
        <f t="shared" ca="1" si="544"/>
        <v>0</v>
      </c>
      <c r="IS100">
        <f t="shared" ca="1" si="487"/>
        <v>55557844</v>
      </c>
      <c r="IT100">
        <f t="shared" ca="1" si="545"/>
        <v>0</v>
      </c>
      <c r="IU100">
        <f t="shared" ca="1" si="405"/>
        <v>275011</v>
      </c>
      <c r="IV100">
        <f t="shared" ca="1" si="406"/>
        <v>158339</v>
      </c>
      <c r="IW100">
        <f t="shared" si="546"/>
        <v>1.1264233685228699</v>
      </c>
      <c r="IX100">
        <f>Assumptions!$E$34</f>
        <v>1.1000000000000001</v>
      </c>
      <c r="IY100">
        <f ca="1">IF(AND(IS100&gt;1,IP100&gt;1),((LOG(IP100,IS100)^(1/EXP(1)))^(1/Assumptions!$D$30))-(1-Assumptions!$D$31),1)</f>
        <v>1</v>
      </c>
      <c r="IZ100" s="41">
        <v>1</v>
      </c>
      <c r="JA100">
        <v>0.15</v>
      </c>
      <c r="JC100">
        <f t="shared" ca="1" si="488"/>
        <v>1.239065705375157</v>
      </c>
      <c r="JD100">
        <f t="shared" ca="1" si="489"/>
        <v>0</v>
      </c>
      <c r="JE100" s="41">
        <v>1</v>
      </c>
      <c r="JG100">
        <f t="shared" ca="1" si="490"/>
        <v>0</v>
      </c>
      <c r="JH100">
        <f t="shared" ca="1" si="491"/>
        <v>0</v>
      </c>
      <c r="JI100">
        <f t="shared" ca="1" si="407"/>
        <v>0</v>
      </c>
      <c r="JJ100">
        <v>1</v>
      </c>
      <c r="JM100">
        <f t="shared" ca="1" si="408"/>
        <v>0</v>
      </c>
      <c r="JN100" s="17">
        <f>INDEX(MilitarySpend,MATCH($A100,'Budget Decisions'!$A$3:$A$160,0),MATCH(JN$2,MilitarySpendCol,0))</f>
        <v>0</v>
      </c>
      <c r="JO100">
        <f t="shared" si="547"/>
        <v>1.1264233685228699</v>
      </c>
      <c r="JP100">
        <f>IF($A100&gt;=Assumptions!$D$40,1,0)</f>
        <v>1</v>
      </c>
      <c r="JQ100">
        <f>Assumptions!$D$41</f>
        <v>0.83299999999999996</v>
      </c>
      <c r="JR100" s="41">
        <v>1</v>
      </c>
      <c r="JS100">
        <f>Assumptions!$D$42</f>
        <v>0.2</v>
      </c>
      <c r="JT100">
        <f t="shared" si="492"/>
        <v>0.9383106659795506</v>
      </c>
      <c r="JU100">
        <f t="shared" ref="JU100:JU131" ca="1" si="576">MAX(0,ROUNDDOWN(MIN(JN100*JT100,IS100+IV100+JM100),0))</f>
        <v>0</v>
      </c>
      <c r="JV100" s="17">
        <f>INDEX(MedicalSpend,MATCH($A100,'Budget Decisions'!$A$3:$A$160,0),MATCH(JV$2,MedicalSpendCol,0))</f>
        <v>0</v>
      </c>
      <c r="JW100" s="17">
        <f>IF(INDEX('Budget Decisions'!$E$4:$E$160,MATCH(Model!$A100,'Budget Decisions'!$A$4:$A$160,0))="CURED",1,0)</f>
        <v>1</v>
      </c>
      <c r="JX100">
        <f t="shared" si="548"/>
        <v>1</v>
      </c>
      <c r="JY100" s="41">
        <v>1</v>
      </c>
      <c r="JZ100">
        <f>Assumptions!$D$49</f>
        <v>0.2</v>
      </c>
      <c r="KA100">
        <f t="shared" si="493"/>
        <v>0</v>
      </c>
      <c r="KB100">
        <f t="shared" ref="KB100:KB131" ca="1" si="577">MIN(IP100-JG100,KA100*TreatmentRate)</f>
        <v>0</v>
      </c>
      <c r="KD100">
        <f t="shared" ca="1" si="494"/>
        <v>0</v>
      </c>
      <c r="KE100">
        <f t="shared" ca="1" si="495"/>
        <v>0</v>
      </c>
      <c r="KF100">
        <f t="shared" ca="1" si="496"/>
        <v>0</v>
      </c>
      <c r="KG100">
        <f t="shared" ca="1" si="549"/>
        <v>0</v>
      </c>
      <c r="KH100">
        <f t="shared" ca="1" si="497"/>
        <v>40452969</v>
      </c>
      <c r="KI100">
        <f t="shared" ca="1" si="550"/>
        <v>0</v>
      </c>
      <c r="KJ100">
        <f t="shared" ca="1" si="411"/>
        <v>200242</v>
      </c>
      <c r="KK100">
        <f t="shared" ca="1" si="412"/>
        <v>220559</v>
      </c>
      <c r="KL100">
        <f t="shared" si="551"/>
        <v>2.2321095760416365</v>
      </c>
      <c r="KM100">
        <f>Assumptions!$E$34</f>
        <v>1.1000000000000001</v>
      </c>
      <c r="KN100">
        <f ca="1">IF(AND(KH100&gt;1,KE100&gt;1),((LOG(KE100,KH100)^(1/EXP(1)))^(1/Assumptions!$D$30))-(1-Assumptions!$D$31),1)</f>
        <v>1</v>
      </c>
      <c r="KO100" s="41">
        <v>1</v>
      </c>
      <c r="KP100">
        <v>0.15</v>
      </c>
      <c r="KR100">
        <f t="shared" ca="1" si="498"/>
        <v>2.4553205336458004</v>
      </c>
      <c r="KS100">
        <f t="shared" ca="1" si="499"/>
        <v>0</v>
      </c>
      <c r="KT100" s="41">
        <v>1</v>
      </c>
      <c r="KV100">
        <f t="shared" ca="1" si="500"/>
        <v>0</v>
      </c>
      <c r="KW100">
        <f t="shared" ca="1" si="501"/>
        <v>0</v>
      </c>
      <c r="KX100">
        <f t="shared" ca="1" si="413"/>
        <v>0</v>
      </c>
      <c r="KY100">
        <v>1</v>
      </c>
      <c r="LB100">
        <f t="shared" ca="1" si="414"/>
        <v>0</v>
      </c>
      <c r="LC100" s="17">
        <f>INDEX(MilitarySpend,MATCH($A100,'Budget Decisions'!$A$3:$A$160,0),MATCH(LC$2,MilitarySpendCol,0))</f>
        <v>0</v>
      </c>
      <c r="LD100">
        <f t="shared" si="552"/>
        <v>2.2321095760416365</v>
      </c>
      <c r="LE100">
        <f>IF($A100&gt;=Assumptions!$D$40,1,0)</f>
        <v>1</v>
      </c>
      <c r="LF100">
        <f>Assumptions!$D$41</f>
        <v>0.83299999999999996</v>
      </c>
      <c r="LG100" s="41">
        <v>1</v>
      </c>
      <c r="LH100">
        <f>Assumptions!$D$42</f>
        <v>0.2</v>
      </c>
      <c r="LI100">
        <f t="shared" si="502"/>
        <v>1.8593472768426831</v>
      </c>
      <c r="LJ100">
        <f t="shared" ref="LJ100:LJ131" ca="1" si="578">MAX(0,ROUNDDOWN(MIN(LC100*LI100,KH100+KK100+LB100),0))</f>
        <v>0</v>
      </c>
      <c r="LK100" s="17">
        <f>INDEX(MedicalSpend,MATCH($A100,'Budget Decisions'!$A$3:$A$160,0),MATCH(LK$2,MedicalSpendCol,0))</f>
        <v>0</v>
      </c>
      <c r="LL100" s="17">
        <f>IF(INDEX('Budget Decisions'!$E$4:$E$160,MATCH(Model!$A100,'Budget Decisions'!$A$4:$A$160,0))="CURED",1,0)</f>
        <v>1</v>
      </c>
      <c r="LM100">
        <f t="shared" si="553"/>
        <v>1</v>
      </c>
      <c r="LN100" s="41">
        <v>1</v>
      </c>
      <c r="LO100">
        <f>Assumptions!$D$49</f>
        <v>0.2</v>
      </c>
      <c r="LP100">
        <f t="shared" si="503"/>
        <v>0</v>
      </c>
      <c r="LQ100">
        <f t="shared" ref="LQ100:LQ131" ca="1" si="579">MIN(KE100-KV100,LP100*TreatmentRate)</f>
        <v>0</v>
      </c>
      <c r="LS100">
        <f t="shared" ca="1" si="504"/>
        <v>0</v>
      </c>
      <c r="LT100">
        <f t="shared" ca="1" si="505"/>
        <v>0</v>
      </c>
      <c r="LU100">
        <f t="shared" ca="1" si="506"/>
        <v>0</v>
      </c>
      <c r="LV100">
        <f t="shared" ca="1" si="554"/>
        <v>0</v>
      </c>
      <c r="LW100">
        <f t="shared" ca="1" si="507"/>
        <v>14351923</v>
      </c>
      <c r="LX100">
        <f t="shared" ca="1" si="555"/>
        <v>0</v>
      </c>
      <c r="LY100">
        <f t="shared" ca="1" si="417"/>
        <v>71759</v>
      </c>
      <c r="LZ100">
        <f t="shared" ca="1" si="418"/>
        <v>66747</v>
      </c>
      <c r="MA100">
        <f t="shared" si="556"/>
        <v>2.7100766589378384</v>
      </c>
      <c r="MB100">
        <f>Assumptions!$E$34</f>
        <v>1.1000000000000001</v>
      </c>
      <c r="MC100">
        <f ca="1">IF(AND(LW100&gt;1,LT100&gt;1),((LOG(LT100,LW100)^(1/EXP(1)))^(1/Assumptions!$D$30))-(1-Assumptions!$D$31),1)</f>
        <v>1</v>
      </c>
      <c r="MD100" s="41">
        <v>1</v>
      </c>
      <c r="ME100">
        <v>0.15</v>
      </c>
      <c r="MG100">
        <f t="shared" ca="1" si="508"/>
        <v>2.9810843248316226</v>
      </c>
      <c r="MH100">
        <f t="shared" ca="1" si="509"/>
        <v>0</v>
      </c>
      <c r="MI100" s="41">
        <v>1</v>
      </c>
      <c r="MK100">
        <f t="shared" ca="1" si="510"/>
        <v>0</v>
      </c>
      <c r="ML100">
        <f t="shared" ca="1" si="511"/>
        <v>0</v>
      </c>
      <c r="MM100">
        <f t="shared" ca="1" si="419"/>
        <v>0</v>
      </c>
      <c r="MN100">
        <v>1</v>
      </c>
      <c r="MQ100">
        <f t="shared" ca="1" si="420"/>
        <v>0</v>
      </c>
      <c r="MR100" s="17">
        <f>INDEX(MilitarySpend,MATCH($A100,'Budget Decisions'!$A$3:$A$160,0),MATCH(MR$2,MilitarySpendCol,0))</f>
        <v>0</v>
      </c>
      <c r="MS100">
        <f t="shared" si="557"/>
        <v>2.7100766589378384</v>
      </c>
      <c r="MT100">
        <f>IF($A100&gt;=Assumptions!$D$40,1,0)</f>
        <v>1</v>
      </c>
      <c r="MU100">
        <f>Assumptions!$D$41</f>
        <v>0.83299999999999996</v>
      </c>
      <c r="MV100" s="41">
        <v>1</v>
      </c>
      <c r="MW100">
        <f>Assumptions!$D$42</f>
        <v>0.2</v>
      </c>
      <c r="MX100">
        <f t="shared" si="512"/>
        <v>2.2574938568952194</v>
      </c>
      <c r="MY100">
        <f t="shared" ref="MY100:MY131" ca="1" si="580">MAX(0,ROUNDDOWN(MIN(MR100*MX100,LW100+LZ100+MQ100),0))</f>
        <v>0</v>
      </c>
      <c r="MZ100" s="17">
        <f>INDEX(MedicalSpend,MATCH($A100,'Budget Decisions'!$A$3:$A$160,0),MATCH(MZ$2,MedicalSpendCol,0))</f>
        <v>0</v>
      </c>
      <c r="NA100" s="17">
        <f>IF(INDEX('Budget Decisions'!$E$4:$E$160,MATCH(Model!$A100,'Budget Decisions'!$A$4:$A$160,0))="CURED",1,0)</f>
        <v>1</v>
      </c>
      <c r="NB100">
        <f t="shared" si="558"/>
        <v>1</v>
      </c>
      <c r="NC100" s="41">
        <v>1</v>
      </c>
      <c r="ND100">
        <f>Assumptions!$D$49</f>
        <v>0.2</v>
      </c>
      <c r="NE100">
        <f t="shared" si="513"/>
        <v>0</v>
      </c>
      <c r="NF100">
        <f t="shared" ref="NF100:NF131" ca="1" si="581">MIN(LT100-MK100,NE100*TreatmentRate)</f>
        <v>0</v>
      </c>
    </row>
    <row r="101" spans="1:370" x14ac:dyDescent="0.35">
      <c r="A101">
        <f t="shared" si="514"/>
        <v>98</v>
      </c>
      <c r="C101">
        <f t="shared" ca="1" si="423"/>
        <v>0</v>
      </c>
      <c r="D101">
        <f t="shared" ref="D101:D132" ca="1" si="582">MAX(0,D100-U100-AP100)</f>
        <v>0</v>
      </c>
      <c r="E101">
        <f t="shared" ref="E101:E132" ca="1" si="583">MAX(0,E100-V100+AP100)</f>
        <v>0</v>
      </c>
      <c r="F101">
        <f t="shared" ca="1" si="515"/>
        <v>0</v>
      </c>
      <c r="G101">
        <f t="shared" ref="G101:G132" ca="1" si="584">MAX(0,G100-I100+J100+AA100-AI100)</f>
        <v>40871676</v>
      </c>
      <c r="H101">
        <f t="shared" ca="1" si="516"/>
        <v>0</v>
      </c>
      <c r="I101">
        <f t="shared" ca="1" si="559"/>
        <v>204358</v>
      </c>
      <c r="J101">
        <f t="shared" ca="1" si="560"/>
        <v>48406</v>
      </c>
      <c r="K101">
        <f t="shared" si="517"/>
        <v>0.82857634545527548</v>
      </c>
      <c r="L101">
        <f>Assumptions!$E$34</f>
        <v>1.1000000000000001</v>
      </c>
      <c r="M101">
        <f ca="1">IF(AND(G101&gt;1,D101&gt;1),((LOG(D101,G101)^(1/EXP(1)))^(1/Assumptions!$D$30))-(1-Assumptions!$D$31),1)</f>
        <v>1</v>
      </c>
      <c r="N101" s="41">
        <v>1</v>
      </c>
      <c r="O101">
        <v>0.15</v>
      </c>
      <c r="Q101">
        <f t="shared" ca="1" si="427"/>
        <v>0.91143398000080311</v>
      </c>
      <c r="R101">
        <f t="shared" ca="1" si="428"/>
        <v>0</v>
      </c>
      <c r="S101" s="41">
        <v>1</v>
      </c>
      <c r="U101">
        <f t="shared" ca="1" si="429"/>
        <v>0</v>
      </c>
      <c r="V101">
        <f t="shared" ca="1" si="430"/>
        <v>0</v>
      </c>
      <c r="W101">
        <f t="shared" ca="1" si="561"/>
        <v>0</v>
      </c>
      <c r="X101">
        <v>1</v>
      </c>
      <c r="AA101">
        <f t="shared" ca="1" si="562"/>
        <v>0</v>
      </c>
      <c r="AB101" s="17">
        <f>INDEX(MilitarySpend,MATCH($A101,'Budget Decisions'!$A$3:$A$160,0),MATCH(AB$2,MilitarySpendCol,0))</f>
        <v>0</v>
      </c>
      <c r="AC101">
        <f t="shared" si="518"/>
        <v>0.82857634545527548</v>
      </c>
      <c r="AD101">
        <f>IF($A101&gt;=Assumptions!$D$40,1,0)</f>
        <v>1</v>
      </c>
      <c r="AE101">
        <f>Assumptions!$D$41</f>
        <v>0.83299999999999996</v>
      </c>
      <c r="AF101" s="41">
        <v>1</v>
      </c>
      <c r="AG101">
        <f>Assumptions!$D$42</f>
        <v>0.2</v>
      </c>
      <c r="AH101">
        <f t="shared" si="431"/>
        <v>0.69020409576424446</v>
      </c>
      <c r="AI101">
        <f t="shared" ca="1" si="563"/>
        <v>0</v>
      </c>
      <c r="AJ101" s="17">
        <f>INDEX(MedicalSpend,MATCH($A101,'Budget Decisions'!$A$3:$A$160,0),MATCH(AJ$2,MedicalSpendCol,0))</f>
        <v>0</v>
      </c>
      <c r="AK101" s="17">
        <f>IF(INDEX('Budget Decisions'!$E$4:$E$160,MATCH(Model!$A101,'Budget Decisions'!$A$4:$A$160,0))="CURED",1,0)</f>
        <v>1</v>
      </c>
      <c r="AL101">
        <f t="shared" si="519"/>
        <v>1</v>
      </c>
      <c r="AM101" s="41">
        <v>1</v>
      </c>
      <c r="AN101">
        <f>Assumptions!$D$49</f>
        <v>0.2</v>
      </c>
      <c r="AO101">
        <f t="shared" si="432"/>
        <v>0</v>
      </c>
      <c r="AP101">
        <f t="shared" ca="1" si="564"/>
        <v>0</v>
      </c>
      <c r="AR101">
        <f t="shared" ca="1" si="433"/>
        <v>0</v>
      </c>
      <c r="AS101">
        <f t="shared" ref="AS101:AS132" ca="1" si="585">MAX(0,AS100-BJ100-CE100)</f>
        <v>0</v>
      </c>
      <c r="AT101">
        <f t="shared" ref="AT101:AT132" ca="1" si="586">MAX(0,AT100-BK100+CE100)</f>
        <v>0</v>
      </c>
      <c r="AU101">
        <f t="shared" ref="AU101:AU132" ca="1" si="587">MAX(0,AU100+BJ100-BP100)</f>
        <v>0</v>
      </c>
      <c r="AV101">
        <f t="shared" ref="AV101:AV132" ca="1" si="588">MAX(0,AV100-AX100+AY100+BP100-BX100)</f>
        <v>29337011</v>
      </c>
      <c r="AW101">
        <f t="shared" ca="1" si="520"/>
        <v>0</v>
      </c>
      <c r="AX101">
        <f t="shared" ca="1" si="375"/>
        <v>145218</v>
      </c>
      <c r="AY101">
        <f t="shared" ca="1" si="376"/>
        <v>297262</v>
      </c>
      <c r="AZ101">
        <f t="shared" si="521"/>
        <v>0.15936301189359656</v>
      </c>
      <c r="BA101">
        <f>Assumptions!$E$34</f>
        <v>1.1000000000000001</v>
      </c>
      <c r="BB101">
        <f ca="1">IF(AND(AV101&gt;1,AS101&gt;1),((LOG(AS101,AV101)^(1/EXP(1)))^(1/Assumptions!$D$30))-(1-Assumptions!$D$31),1)</f>
        <v>1</v>
      </c>
      <c r="BC101" s="41">
        <v>1</v>
      </c>
      <c r="BD101">
        <v>0.15</v>
      </c>
      <c r="BF101">
        <f t="shared" ca="1" si="438"/>
        <v>0.17529931308295624</v>
      </c>
      <c r="BG101">
        <f t="shared" ca="1" si="439"/>
        <v>0</v>
      </c>
      <c r="BH101" s="41">
        <v>1</v>
      </c>
      <c r="BJ101">
        <f t="shared" ca="1" si="440"/>
        <v>0</v>
      </c>
      <c r="BK101">
        <f t="shared" ca="1" si="441"/>
        <v>0</v>
      </c>
      <c r="BL101">
        <f t="shared" ca="1" si="377"/>
        <v>0</v>
      </c>
      <c r="BM101">
        <v>1</v>
      </c>
      <c r="BP101">
        <f t="shared" ca="1" si="565"/>
        <v>0</v>
      </c>
      <c r="BQ101" s="17">
        <f>INDEX(MilitarySpend,MATCH($A101,'Budget Decisions'!$A$3:$A$160,0),MATCH(BQ$2,MilitarySpendCol,0))</f>
        <v>0</v>
      </c>
      <c r="BR101">
        <f t="shared" si="522"/>
        <v>0.15936301189359656</v>
      </c>
      <c r="BS101">
        <f>IF($A101&gt;=Assumptions!$D$40,1,0)</f>
        <v>1</v>
      </c>
      <c r="BT101">
        <f>Assumptions!$D$41</f>
        <v>0.83299999999999996</v>
      </c>
      <c r="BU101" s="41">
        <v>1</v>
      </c>
      <c r="BV101">
        <f>Assumptions!$D$42</f>
        <v>0.2</v>
      </c>
      <c r="BW101">
        <f t="shared" si="442"/>
        <v>0.13274938890736593</v>
      </c>
      <c r="BX101">
        <f t="shared" ca="1" si="566"/>
        <v>0</v>
      </c>
      <c r="BY101" s="17">
        <f>INDEX(MedicalSpend,MATCH($A101,'Budget Decisions'!$A$3:$A$160,0),MATCH(BY$2,MedicalSpendCol,0))</f>
        <v>0</v>
      </c>
      <c r="BZ101" s="17">
        <f>IF(INDEX('Budget Decisions'!$E$4:$E$160,MATCH(Model!$A101,'Budget Decisions'!$A$4:$A$160,0))="CURED",1,0)</f>
        <v>1</v>
      </c>
      <c r="CA101">
        <f t="shared" si="523"/>
        <v>1</v>
      </c>
      <c r="CB101" s="41">
        <v>1</v>
      </c>
      <c r="CC101">
        <f>Assumptions!$D$49</f>
        <v>0.2</v>
      </c>
      <c r="CD101">
        <f t="shared" si="443"/>
        <v>0</v>
      </c>
      <c r="CE101">
        <f t="shared" ca="1" si="567"/>
        <v>0</v>
      </c>
      <c r="CG101">
        <f t="shared" ca="1" si="444"/>
        <v>0</v>
      </c>
      <c r="CH101">
        <f t="shared" ref="CH101:CH132" ca="1" si="589">MAX(0,CH100-CY100-DT100)</f>
        <v>0</v>
      </c>
      <c r="CI101">
        <f t="shared" ref="CI101:CI132" ca="1" si="590">MAX(0,CI100-CZ100+DT100)</f>
        <v>0</v>
      </c>
      <c r="CJ101">
        <f t="shared" ca="1" si="524"/>
        <v>0</v>
      </c>
      <c r="CK101">
        <f t="shared" ref="CK101:CK132" ca="1" si="591">MAX(0,CK100-CM100+CN100+DE100-DM100)</f>
        <v>22460803</v>
      </c>
      <c r="CL101">
        <f t="shared" ca="1" si="525"/>
        <v>0</v>
      </c>
      <c r="CM101">
        <f t="shared" ca="1" si="381"/>
        <v>111180</v>
      </c>
      <c r="CN101">
        <f t="shared" ca="1" si="382"/>
        <v>161381</v>
      </c>
      <c r="CO101">
        <f t="shared" si="526"/>
        <v>0.24130002925990637</v>
      </c>
      <c r="CP101">
        <f>Assumptions!$E$34</f>
        <v>1.1000000000000001</v>
      </c>
      <c r="CQ101">
        <f ca="1">IF(AND(CK101&gt;1,CH101&gt;1),((LOG(CH101,CK101)^(1/EXP(1)))^(1/Assumptions!$D$30))-(1-Assumptions!$D$31),1)</f>
        <v>1</v>
      </c>
      <c r="CR101" s="41">
        <v>1</v>
      </c>
      <c r="CS101">
        <v>0.15</v>
      </c>
      <c r="CU101">
        <f t="shared" ca="1" si="448"/>
        <v>0.26543003218589706</v>
      </c>
      <c r="CV101">
        <f t="shared" ca="1" si="449"/>
        <v>0</v>
      </c>
      <c r="CW101" s="41">
        <v>1</v>
      </c>
      <c r="CY101">
        <f t="shared" ca="1" si="450"/>
        <v>0</v>
      </c>
      <c r="CZ101">
        <f t="shared" ca="1" si="451"/>
        <v>0</v>
      </c>
      <c r="DA101">
        <f t="shared" ca="1" si="383"/>
        <v>0</v>
      </c>
      <c r="DB101">
        <v>1</v>
      </c>
      <c r="DE101">
        <f t="shared" ca="1" si="384"/>
        <v>0</v>
      </c>
      <c r="DF101" s="17">
        <f>INDEX(MilitarySpend,MATCH($A101,'Budget Decisions'!$A$3:$A$160,0),MATCH(DF$2,MilitarySpendCol,0))</f>
        <v>0</v>
      </c>
      <c r="DG101">
        <f t="shared" si="527"/>
        <v>0.24130002925990637</v>
      </c>
      <c r="DH101">
        <f>IF($A101&gt;=Assumptions!$D$40,1,0)</f>
        <v>1</v>
      </c>
      <c r="DI101">
        <f>Assumptions!$D$41</f>
        <v>0.83299999999999996</v>
      </c>
      <c r="DJ101" s="41">
        <v>1</v>
      </c>
      <c r="DK101">
        <f>Assumptions!$D$42</f>
        <v>0.2</v>
      </c>
      <c r="DL101">
        <f t="shared" si="452"/>
        <v>0.20100292437350201</v>
      </c>
      <c r="DM101">
        <f t="shared" ca="1" si="568"/>
        <v>0</v>
      </c>
      <c r="DN101" s="17">
        <f>INDEX(MedicalSpend,MATCH($A101,'Budget Decisions'!$A$3:$A$160,0),MATCH(DN$2,MedicalSpendCol,0))</f>
        <v>0</v>
      </c>
      <c r="DO101" s="17">
        <f>IF(INDEX('Budget Decisions'!$E$4:$E$160,MATCH(Model!$A101,'Budget Decisions'!$A$4:$A$160,0))="CURED",1,0)</f>
        <v>1</v>
      </c>
      <c r="DP101">
        <f t="shared" si="528"/>
        <v>1</v>
      </c>
      <c r="DQ101" s="41">
        <v>1</v>
      </c>
      <c r="DR101">
        <f>Assumptions!$D$49</f>
        <v>0.2</v>
      </c>
      <c r="DS101">
        <f t="shared" si="453"/>
        <v>0</v>
      </c>
      <c r="DT101">
        <f t="shared" ca="1" si="569"/>
        <v>0</v>
      </c>
      <c r="DV101">
        <f t="shared" ca="1" si="454"/>
        <v>0</v>
      </c>
      <c r="DW101">
        <f t="shared" ref="DW101:DW132" ca="1" si="592">MAX(0,DW100-EN100-FI100)</f>
        <v>0</v>
      </c>
      <c r="DX101">
        <f t="shared" ref="DX101:DX132" ca="1" si="593">MAX(0,DX100-EO100+FI100)</f>
        <v>0</v>
      </c>
      <c r="DY101">
        <f t="shared" ca="1" si="529"/>
        <v>0</v>
      </c>
      <c r="DZ101">
        <f t="shared" ref="DZ101:DZ132" ca="1" si="594">MAX(0,DZ100-EB100+EC100+ET100-FB100)</f>
        <v>45704973</v>
      </c>
      <c r="EA101">
        <f t="shared" ca="1" si="530"/>
        <v>0</v>
      </c>
      <c r="EB101">
        <f t="shared" ca="1" si="387"/>
        <v>228524</v>
      </c>
      <c r="EC101">
        <f t="shared" ca="1" si="388"/>
        <v>229947</v>
      </c>
      <c r="ED101">
        <f t="shared" si="531"/>
        <v>0.87442730726206253</v>
      </c>
      <c r="EE101">
        <f>Assumptions!$E$34</f>
        <v>1.1000000000000001</v>
      </c>
      <c r="EF101">
        <f ca="1">IF(AND(DZ101&gt;1,DW101&gt;1),((LOG(DW101,DZ101)^(1/EXP(1)))^(1/Assumptions!$D$30))-(1-Assumptions!$D$31),1)</f>
        <v>1</v>
      </c>
      <c r="EG101" s="41">
        <v>1</v>
      </c>
      <c r="EH101">
        <v>0.15</v>
      </c>
      <c r="EJ101">
        <f t="shared" ca="1" si="458"/>
        <v>0.96187003798826887</v>
      </c>
      <c r="EK101">
        <f t="shared" ca="1" si="459"/>
        <v>0</v>
      </c>
      <c r="EL101" s="41">
        <v>1</v>
      </c>
      <c r="EN101">
        <f t="shared" ca="1" si="460"/>
        <v>0</v>
      </c>
      <c r="EO101">
        <f t="shared" ca="1" si="461"/>
        <v>0</v>
      </c>
      <c r="EP101">
        <f t="shared" ca="1" si="389"/>
        <v>0</v>
      </c>
      <c r="EQ101">
        <v>1</v>
      </c>
      <c r="ET101">
        <f t="shared" ca="1" si="390"/>
        <v>0</v>
      </c>
      <c r="EU101" s="17">
        <f>INDEX(MilitarySpend,MATCH($A101,'Budget Decisions'!$A$3:$A$160,0),MATCH(EU$2,MilitarySpendCol,0))</f>
        <v>0</v>
      </c>
      <c r="EV101">
        <f t="shared" si="532"/>
        <v>0.87442730726206253</v>
      </c>
      <c r="EW101">
        <f>IF($A101&gt;=Assumptions!$D$40,1,0)</f>
        <v>1</v>
      </c>
      <c r="EX101">
        <f>Assumptions!$D$41</f>
        <v>0.83299999999999996</v>
      </c>
      <c r="EY101" s="41">
        <v>1</v>
      </c>
      <c r="EZ101">
        <f>Assumptions!$D$42</f>
        <v>0.2</v>
      </c>
      <c r="FA101">
        <f t="shared" si="462"/>
        <v>0.72839794694929805</v>
      </c>
      <c r="FB101">
        <f t="shared" ca="1" si="570"/>
        <v>0</v>
      </c>
      <c r="FC101" s="17">
        <f>INDEX(MedicalSpend,MATCH($A101,'Budget Decisions'!$A$3:$A$160,0),MATCH(FC$2,MedicalSpendCol,0))</f>
        <v>0</v>
      </c>
      <c r="FD101" s="17">
        <f>IF(INDEX('Budget Decisions'!$E$4:$E$160,MATCH(Model!$A101,'Budget Decisions'!$A$4:$A$160,0))="CURED",1,0)</f>
        <v>1</v>
      </c>
      <c r="FE101">
        <f t="shared" si="533"/>
        <v>1</v>
      </c>
      <c r="FF101" s="41">
        <v>1</v>
      </c>
      <c r="FG101">
        <f>Assumptions!$D$49</f>
        <v>0.2</v>
      </c>
      <c r="FH101">
        <f t="shared" si="463"/>
        <v>0</v>
      </c>
      <c r="FI101">
        <f t="shared" ca="1" si="571"/>
        <v>0</v>
      </c>
      <c r="FK101">
        <f t="shared" ca="1" si="464"/>
        <v>0</v>
      </c>
      <c r="FL101">
        <f t="shared" ref="FL101:FL132" ca="1" si="595">MAX(0,FL100-GC100-GX100)</f>
        <v>0</v>
      </c>
      <c r="FM101">
        <f t="shared" ref="FM101:FM132" ca="1" si="596">MAX(0,FM100-GD100+GX100)</f>
        <v>0</v>
      </c>
      <c r="FN101">
        <f t="shared" ca="1" si="534"/>
        <v>0</v>
      </c>
      <c r="FO101">
        <f t="shared" ref="FO101:FO132" ca="1" si="597">MAX(0,FO100-FQ100+FR100+GI100-GQ100)</f>
        <v>33844855</v>
      </c>
      <c r="FP101">
        <f t="shared" ca="1" si="535"/>
        <v>0</v>
      </c>
      <c r="FQ101">
        <f t="shared" ca="1" si="393"/>
        <v>167532</v>
      </c>
      <c r="FR101">
        <f t="shared" ca="1" si="394"/>
        <v>120095</v>
      </c>
      <c r="FS101">
        <f t="shared" si="536"/>
        <v>0.36303408195741388</v>
      </c>
      <c r="FT101">
        <f>Assumptions!$E$34</f>
        <v>1.1000000000000001</v>
      </c>
      <c r="FU101">
        <f ca="1">IF(AND(FO101&gt;1,FL101&gt;1),((LOG(FL101,FO101)^(1/EXP(1)))^(1/Assumptions!$D$30))-(1-Assumptions!$D$31),1)</f>
        <v>1</v>
      </c>
      <c r="FV101" s="41">
        <v>1</v>
      </c>
      <c r="FW101">
        <v>0.15</v>
      </c>
      <c r="FY101">
        <f t="shared" ca="1" si="468"/>
        <v>0.39933749015315528</v>
      </c>
      <c r="FZ101">
        <f t="shared" ca="1" si="469"/>
        <v>0</v>
      </c>
      <c r="GA101" s="41">
        <v>1</v>
      </c>
      <c r="GC101">
        <f t="shared" ca="1" si="470"/>
        <v>0</v>
      </c>
      <c r="GD101">
        <f t="shared" ca="1" si="471"/>
        <v>0</v>
      </c>
      <c r="GE101">
        <f t="shared" ca="1" si="395"/>
        <v>0</v>
      </c>
      <c r="GF101">
        <v>1</v>
      </c>
      <c r="GI101">
        <f t="shared" ca="1" si="396"/>
        <v>0</v>
      </c>
      <c r="GJ101" s="17">
        <f>INDEX(MilitarySpend,MATCH($A101,'Budget Decisions'!$A$3:$A$160,0),MATCH(GJ$2,MilitarySpendCol,0))</f>
        <v>0</v>
      </c>
      <c r="GK101">
        <f t="shared" si="537"/>
        <v>0.36303408195741388</v>
      </c>
      <c r="GL101">
        <f>IF($A101&gt;=Assumptions!$D$40,1,0)</f>
        <v>1</v>
      </c>
      <c r="GM101">
        <f>Assumptions!$D$41</f>
        <v>0.83299999999999996</v>
      </c>
      <c r="GN101" s="41">
        <v>1</v>
      </c>
      <c r="GO101">
        <f>Assumptions!$D$42</f>
        <v>0.2</v>
      </c>
      <c r="GP101">
        <f t="shared" si="472"/>
        <v>0.30240739027052577</v>
      </c>
      <c r="GQ101">
        <f t="shared" ca="1" si="572"/>
        <v>0</v>
      </c>
      <c r="GR101" s="17">
        <f>INDEX(MedicalSpend,MATCH($A101,'Budget Decisions'!$A$3:$A$160,0),MATCH(GR$2,MedicalSpendCol,0))</f>
        <v>0</v>
      </c>
      <c r="GS101" s="17">
        <f>IF(INDEX('Budget Decisions'!$E$4:$E$160,MATCH(Model!$A101,'Budget Decisions'!$A$4:$A$160,0))="CURED",1,0)</f>
        <v>1</v>
      </c>
      <c r="GT101">
        <f t="shared" si="538"/>
        <v>1</v>
      </c>
      <c r="GU101" s="41">
        <v>1</v>
      </c>
      <c r="GV101">
        <f>Assumptions!$D$49</f>
        <v>0.2</v>
      </c>
      <c r="GW101">
        <f t="shared" si="473"/>
        <v>0</v>
      </c>
      <c r="GX101">
        <f t="shared" ca="1" si="573"/>
        <v>0</v>
      </c>
      <c r="GZ101">
        <f t="shared" ca="1" si="474"/>
        <v>0</v>
      </c>
      <c r="HA101">
        <f t="shared" ref="HA101:HA132" ca="1" si="598">MAX(0,HA100-HR100-IM100)</f>
        <v>0</v>
      </c>
      <c r="HB101">
        <f t="shared" ref="HB101:HB132" ca="1" si="599">MAX(0,HB100-HS100+IM100)</f>
        <v>0</v>
      </c>
      <c r="HC101">
        <f t="shared" ca="1" si="539"/>
        <v>0</v>
      </c>
      <c r="HD101">
        <f t="shared" ref="HD101:HD132" ca="1" si="600">MAX(0,HD100-HF100+HG100+HX100-IF100)</f>
        <v>20987206</v>
      </c>
      <c r="HE101">
        <f t="shared" ca="1" si="540"/>
        <v>0</v>
      </c>
      <c r="HF101">
        <f t="shared" ca="1" si="399"/>
        <v>103886</v>
      </c>
      <c r="HG101">
        <f t="shared" ca="1" si="400"/>
        <v>204453</v>
      </c>
      <c r="HH101">
        <f t="shared" si="541"/>
        <v>0.464689620669401</v>
      </c>
      <c r="HI101">
        <f>Assumptions!$E$34</f>
        <v>1.1000000000000001</v>
      </c>
      <c r="HJ101">
        <f ca="1">IF(AND(HD101&gt;1,HA101&gt;1),((LOG(HA101,HD101)^(1/EXP(1)))^(1/Assumptions!$D$30))-(1-Assumptions!$D$31),1)</f>
        <v>1</v>
      </c>
      <c r="HK101" s="41">
        <v>1</v>
      </c>
      <c r="HL101">
        <v>0.15</v>
      </c>
      <c r="HN101">
        <f t="shared" ca="1" si="478"/>
        <v>0.51115858273634118</v>
      </c>
      <c r="HO101">
        <f t="shared" ca="1" si="479"/>
        <v>0</v>
      </c>
      <c r="HP101" s="41">
        <v>1</v>
      </c>
      <c r="HR101">
        <f t="shared" ca="1" si="480"/>
        <v>0</v>
      </c>
      <c r="HS101">
        <f t="shared" ca="1" si="481"/>
        <v>0</v>
      </c>
      <c r="HT101">
        <f t="shared" ca="1" si="401"/>
        <v>0</v>
      </c>
      <c r="HU101">
        <v>1</v>
      </c>
      <c r="HX101">
        <f t="shared" ca="1" si="402"/>
        <v>0</v>
      </c>
      <c r="HY101" s="17">
        <f>INDEX(MilitarySpend,MATCH($A101,'Budget Decisions'!$A$3:$A$160,0),MATCH(HY$2,MilitarySpendCol,0))</f>
        <v>0</v>
      </c>
      <c r="HZ101">
        <f t="shared" si="542"/>
        <v>0.464689620669401</v>
      </c>
      <c r="IA101">
        <f>IF($A101&gt;=Assumptions!$D$40,1,0)</f>
        <v>1</v>
      </c>
      <c r="IB101">
        <f>Assumptions!$D$41</f>
        <v>0.83299999999999996</v>
      </c>
      <c r="IC101" s="41">
        <v>1</v>
      </c>
      <c r="ID101">
        <f>Assumptions!$D$42</f>
        <v>0.2</v>
      </c>
      <c r="IE101">
        <f t="shared" si="482"/>
        <v>0.38708645401761099</v>
      </c>
      <c r="IF101">
        <f t="shared" ca="1" si="574"/>
        <v>0</v>
      </c>
      <c r="IG101" s="17">
        <f>INDEX(MedicalSpend,MATCH($A101,'Budget Decisions'!$A$3:$A$160,0),MATCH(IG$2,MedicalSpendCol,0))</f>
        <v>0</v>
      </c>
      <c r="IH101" s="17">
        <f>IF(INDEX('Budget Decisions'!$E$4:$E$160,MATCH(Model!$A101,'Budget Decisions'!$A$4:$A$160,0))="CURED",1,0)</f>
        <v>1</v>
      </c>
      <c r="II101">
        <f t="shared" si="543"/>
        <v>1</v>
      </c>
      <c r="IJ101" s="41">
        <v>1</v>
      </c>
      <c r="IK101">
        <f>Assumptions!$D$49</f>
        <v>0.2</v>
      </c>
      <c r="IL101">
        <f t="shared" si="483"/>
        <v>0</v>
      </c>
      <c r="IM101">
        <f t="shared" ca="1" si="575"/>
        <v>0</v>
      </c>
      <c r="IO101">
        <f t="shared" ca="1" si="484"/>
        <v>0</v>
      </c>
      <c r="IP101">
        <f t="shared" ref="IP101:IP132" ca="1" si="601">MAX(0,IP100-JG100-KB100)</f>
        <v>0</v>
      </c>
      <c r="IQ101">
        <f t="shared" ref="IQ101:IQ132" ca="1" si="602">MAX(0,IQ100-JH100+KB100)</f>
        <v>0</v>
      </c>
      <c r="IR101">
        <f t="shared" ca="1" si="544"/>
        <v>0</v>
      </c>
      <c r="IS101">
        <f t="shared" ref="IS101:IS132" ca="1" si="603">MAX(0,IS100-IU100+IV100+JM100-JU100)</f>
        <v>55441172</v>
      </c>
      <c r="IT101">
        <f t="shared" ca="1" si="545"/>
        <v>0</v>
      </c>
      <c r="IU101">
        <f t="shared" ca="1" si="405"/>
        <v>274433</v>
      </c>
      <c r="IV101">
        <f t="shared" ca="1" si="406"/>
        <v>158540</v>
      </c>
      <c r="IW101">
        <f t="shared" si="546"/>
        <v>1.1264233685228699</v>
      </c>
      <c r="IX101">
        <f>Assumptions!$E$34</f>
        <v>1.1000000000000001</v>
      </c>
      <c r="IY101">
        <f ca="1">IF(AND(IS101&gt;1,IP101&gt;1),((LOG(IP101,IS101)^(1/EXP(1)))^(1/Assumptions!$D$30))-(1-Assumptions!$D$31),1)</f>
        <v>1</v>
      </c>
      <c r="IZ101" s="41">
        <v>1</v>
      </c>
      <c r="JA101">
        <v>0.15</v>
      </c>
      <c r="JC101">
        <f t="shared" ca="1" si="488"/>
        <v>1.239065705375157</v>
      </c>
      <c r="JD101">
        <f t="shared" ca="1" si="489"/>
        <v>0</v>
      </c>
      <c r="JE101" s="41">
        <v>1</v>
      </c>
      <c r="JG101">
        <f t="shared" ca="1" si="490"/>
        <v>0</v>
      </c>
      <c r="JH101">
        <f t="shared" ca="1" si="491"/>
        <v>0</v>
      </c>
      <c r="JI101">
        <f t="shared" ca="1" si="407"/>
        <v>0</v>
      </c>
      <c r="JJ101">
        <v>1</v>
      </c>
      <c r="JM101">
        <f t="shared" ca="1" si="408"/>
        <v>0</v>
      </c>
      <c r="JN101" s="17">
        <f>INDEX(MilitarySpend,MATCH($A101,'Budget Decisions'!$A$3:$A$160,0),MATCH(JN$2,MilitarySpendCol,0))</f>
        <v>0</v>
      </c>
      <c r="JO101">
        <f t="shared" si="547"/>
        <v>1.1264233685228699</v>
      </c>
      <c r="JP101">
        <f>IF($A101&gt;=Assumptions!$D$40,1,0)</f>
        <v>1</v>
      </c>
      <c r="JQ101">
        <f>Assumptions!$D$41</f>
        <v>0.83299999999999996</v>
      </c>
      <c r="JR101" s="41">
        <v>1</v>
      </c>
      <c r="JS101">
        <f>Assumptions!$D$42</f>
        <v>0.2</v>
      </c>
      <c r="JT101">
        <f t="shared" si="492"/>
        <v>0.9383106659795506</v>
      </c>
      <c r="JU101">
        <f t="shared" ca="1" si="576"/>
        <v>0</v>
      </c>
      <c r="JV101" s="17">
        <f>INDEX(MedicalSpend,MATCH($A101,'Budget Decisions'!$A$3:$A$160,0),MATCH(JV$2,MedicalSpendCol,0))</f>
        <v>0</v>
      </c>
      <c r="JW101" s="17">
        <f>IF(INDEX('Budget Decisions'!$E$4:$E$160,MATCH(Model!$A101,'Budget Decisions'!$A$4:$A$160,0))="CURED",1,0)</f>
        <v>1</v>
      </c>
      <c r="JX101">
        <f t="shared" si="548"/>
        <v>1</v>
      </c>
      <c r="JY101" s="41">
        <v>1</v>
      </c>
      <c r="JZ101">
        <f>Assumptions!$D$49</f>
        <v>0.2</v>
      </c>
      <c r="KA101">
        <f t="shared" si="493"/>
        <v>0</v>
      </c>
      <c r="KB101">
        <f t="shared" ca="1" si="577"/>
        <v>0</v>
      </c>
      <c r="KD101">
        <f t="shared" ca="1" si="494"/>
        <v>0</v>
      </c>
      <c r="KE101">
        <f t="shared" ref="KE101:KE132" ca="1" si="604">MAX(0,KE100-KV100-LQ100)</f>
        <v>0</v>
      </c>
      <c r="KF101">
        <f t="shared" ref="KF101:KF132" ca="1" si="605">MAX(0,KF100-KW100+LQ100)</f>
        <v>0</v>
      </c>
      <c r="KG101">
        <f t="shared" ca="1" si="549"/>
        <v>0</v>
      </c>
      <c r="KH101">
        <f t="shared" ref="KH101:KH132" ca="1" si="606">MAX(0,KH100-KJ100+KK100+LB100-LJ100)</f>
        <v>40473286</v>
      </c>
      <c r="KI101">
        <f t="shared" ca="1" si="550"/>
        <v>0</v>
      </c>
      <c r="KJ101">
        <f t="shared" ca="1" si="411"/>
        <v>200342</v>
      </c>
      <c r="KK101">
        <f t="shared" ca="1" si="412"/>
        <v>220343</v>
      </c>
      <c r="KL101">
        <f t="shared" si="551"/>
        <v>2.2321095760416365</v>
      </c>
      <c r="KM101">
        <f>Assumptions!$E$34</f>
        <v>1.1000000000000001</v>
      </c>
      <c r="KN101">
        <f ca="1">IF(AND(KH101&gt;1,KE101&gt;1),((LOG(KE101,KH101)^(1/EXP(1)))^(1/Assumptions!$D$30))-(1-Assumptions!$D$31),1)</f>
        <v>1</v>
      </c>
      <c r="KO101" s="41">
        <v>1</v>
      </c>
      <c r="KP101">
        <v>0.15</v>
      </c>
      <c r="KR101">
        <f t="shared" ca="1" si="498"/>
        <v>2.4553205336458004</v>
      </c>
      <c r="KS101">
        <f t="shared" ca="1" si="499"/>
        <v>0</v>
      </c>
      <c r="KT101" s="41">
        <v>1</v>
      </c>
      <c r="KV101">
        <f t="shared" ca="1" si="500"/>
        <v>0</v>
      </c>
      <c r="KW101">
        <f t="shared" ca="1" si="501"/>
        <v>0</v>
      </c>
      <c r="KX101">
        <f t="shared" ca="1" si="413"/>
        <v>0</v>
      </c>
      <c r="KY101">
        <v>1</v>
      </c>
      <c r="LB101">
        <f t="shared" ca="1" si="414"/>
        <v>0</v>
      </c>
      <c r="LC101" s="17">
        <f>INDEX(MilitarySpend,MATCH($A101,'Budget Decisions'!$A$3:$A$160,0),MATCH(LC$2,MilitarySpendCol,0))</f>
        <v>0</v>
      </c>
      <c r="LD101">
        <f t="shared" si="552"/>
        <v>2.2321095760416365</v>
      </c>
      <c r="LE101">
        <f>IF($A101&gt;=Assumptions!$D$40,1,0)</f>
        <v>1</v>
      </c>
      <c r="LF101">
        <f>Assumptions!$D$41</f>
        <v>0.83299999999999996</v>
      </c>
      <c r="LG101" s="41">
        <v>1</v>
      </c>
      <c r="LH101">
        <f>Assumptions!$D$42</f>
        <v>0.2</v>
      </c>
      <c r="LI101">
        <f t="shared" si="502"/>
        <v>1.8593472768426831</v>
      </c>
      <c r="LJ101">
        <f t="shared" ca="1" si="578"/>
        <v>0</v>
      </c>
      <c r="LK101" s="17">
        <f>INDEX(MedicalSpend,MATCH($A101,'Budget Decisions'!$A$3:$A$160,0),MATCH(LK$2,MedicalSpendCol,0))</f>
        <v>0</v>
      </c>
      <c r="LL101" s="17">
        <f>IF(INDEX('Budget Decisions'!$E$4:$E$160,MATCH(Model!$A101,'Budget Decisions'!$A$4:$A$160,0))="CURED",1,0)</f>
        <v>1</v>
      </c>
      <c r="LM101">
        <f t="shared" si="553"/>
        <v>1</v>
      </c>
      <c r="LN101" s="41">
        <v>1</v>
      </c>
      <c r="LO101">
        <f>Assumptions!$D$49</f>
        <v>0.2</v>
      </c>
      <c r="LP101">
        <f t="shared" si="503"/>
        <v>0</v>
      </c>
      <c r="LQ101">
        <f t="shared" ca="1" si="579"/>
        <v>0</v>
      </c>
      <c r="LS101">
        <f t="shared" ca="1" si="504"/>
        <v>0</v>
      </c>
      <c r="LT101">
        <f t="shared" ref="LT101:LT132" ca="1" si="607">MAX(0,LT100-MK100-NF100)</f>
        <v>0</v>
      </c>
      <c r="LU101">
        <f t="shared" ref="LU101:LU132" ca="1" si="608">MAX(0,LU100-ML100+NF100)</f>
        <v>0</v>
      </c>
      <c r="LV101">
        <f t="shared" ca="1" si="554"/>
        <v>0</v>
      </c>
      <c r="LW101">
        <f t="shared" ref="LW101:LW132" ca="1" si="609">MAX(0,LW100-LY100+LZ100+MQ100-MY100)</f>
        <v>14346911</v>
      </c>
      <c r="LX101">
        <f t="shared" ca="1" si="555"/>
        <v>0</v>
      </c>
      <c r="LY101">
        <f t="shared" ca="1" si="417"/>
        <v>71734</v>
      </c>
      <c r="LZ101">
        <f t="shared" ca="1" si="418"/>
        <v>66781</v>
      </c>
      <c r="MA101">
        <f t="shared" si="556"/>
        <v>2.7100766589378384</v>
      </c>
      <c r="MB101">
        <f>Assumptions!$E$34</f>
        <v>1.1000000000000001</v>
      </c>
      <c r="MC101">
        <f ca="1">IF(AND(LW101&gt;1,LT101&gt;1),((LOG(LT101,LW101)^(1/EXP(1)))^(1/Assumptions!$D$30))-(1-Assumptions!$D$31),1)</f>
        <v>1</v>
      </c>
      <c r="MD101" s="41">
        <v>1</v>
      </c>
      <c r="ME101">
        <v>0.15</v>
      </c>
      <c r="MG101">
        <f t="shared" ca="1" si="508"/>
        <v>2.9810843248316226</v>
      </c>
      <c r="MH101">
        <f t="shared" ca="1" si="509"/>
        <v>0</v>
      </c>
      <c r="MI101" s="41">
        <v>1</v>
      </c>
      <c r="MK101">
        <f t="shared" ca="1" si="510"/>
        <v>0</v>
      </c>
      <c r="ML101">
        <f t="shared" ca="1" si="511"/>
        <v>0</v>
      </c>
      <c r="MM101">
        <f t="shared" ca="1" si="419"/>
        <v>0</v>
      </c>
      <c r="MN101">
        <v>1</v>
      </c>
      <c r="MQ101">
        <f t="shared" ca="1" si="420"/>
        <v>0</v>
      </c>
      <c r="MR101" s="17">
        <f>INDEX(MilitarySpend,MATCH($A101,'Budget Decisions'!$A$3:$A$160,0),MATCH(MR$2,MilitarySpendCol,0))</f>
        <v>0</v>
      </c>
      <c r="MS101">
        <f t="shared" si="557"/>
        <v>2.7100766589378384</v>
      </c>
      <c r="MT101">
        <f>IF($A101&gt;=Assumptions!$D$40,1,0)</f>
        <v>1</v>
      </c>
      <c r="MU101">
        <f>Assumptions!$D$41</f>
        <v>0.83299999999999996</v>
      </c>
      <c r="MV101" s="41">
        <v>1</v>
      </c>
      <c r="MW101">
        <f>Assumptions!$D$42</f>
        <v>0.2</v>
      </c>
      <c r="MX101">
        <f t="shared" si="512"/>
        <v>2.2574938568952194</v>
      </c>
      <c r="MY101">
        <f t="shared" ca="1" si="580"/>
        <v>0</v>
      </c>
      <c r="MZ101" s="17">
        <f>INDEX(MedicalSpend,MATCH($A101,'Budget Decisions'!$A$3:$A$160,0),MATCH(MZ$2,MedicalSpendCol,0))</f>
        <v>0</v>
      </c>
      <c r="NA101" s="17">
        <f>IF(INDEX('Budget Decisions'!$E$4:$E$160,MATCH(Model!$A101,'Budget Decisions'!$A$4:$A$160,0))="CURED",1,0)</f>
        <v>1</v>
      </c>
      <c r="NB101">
        <f t="shared" si="558"/>
        <v>1</v>
      </c>
      <c r="NC101" s="41">
        <v>1</v>
      </c>
      <c r="ND101">
        <f>Assumptions!$D$49</f>
        <v>0.2</v>
      </c>
      <c r="NE101">
        <f t="shared" si="513"/>
        <v>0</v>
      </c>
      <c r="NF101">
        <f t="shared" ca="1" si="581"/>
        <v>0</v>
      </c>
    </row>
    <row r="102" spans="1:370" x14ac:dyDescent="0.35">
      <c r="A102">
        <f t="shared" si="514"/>
        <v>99</v>
      </c>
      <c r="C102">
        <f t="shared" ca="1" si="423"/>
        <v>0</v>
      </c>
      <c r="D102">
        <f t="shared" ca="1" si="582"/>
        <v>0</v>
      </c>
      <c r="E102">
        <f t="shared" ca="1" si="583"/>
        <v>0</v>
      </c>
      <c r="F102">
        <f t="shared" ca="1" si="515"/>
        <v>0</v>
      </c>
      <c r="G102">
        <f t="shared" ca="1" si="584"/>
        <v>40715724</v>
      </c>
      <c r="H102">
        <f t="shared" ca="1" si="516"/>
        <v>0</v>
      </c>
      <c r="I102">
        <f t="shared" ca="1" si="559"/>
        <v>203578</v>
      </c>
      <c r="J102">
        <f t="shared" ca="1" si="560"/>
        <v>48657</v>
      </c>
      <c r="K102">
        <f t="shared" si="517"/>
        <v>0.82857634545527548</v>
      </c>
      <c r="L102">
        <f>Assumptions!$E$34</f>
        <v>1.1000000000000001</v>
      </c>
      <c r="M102">
        <f ca="1">IF(AND(G102&gt;1,D102&gt;1),((LOG(D102,G102)^(1/EXP(1)))^(1/Assumptions!$D$30))-(1-Assumptions!$D$31),1)</f>
        <v>1</v>
      </c>
      <c r="N102" s="41">
        <v>1</v>
      </c>
      <c r="O102">
        <v>0.15</v>
      </c>
      <c r="Q102">
        <f t="shared" ca="1" si="427"/>
        <v>0.91143398000080311</v>
      </c>
      <c r="R102">
        <f t="shared" ca="1" si="428"/>
        <v>0</v>
      </c>
      <c r="S102" s="41">
        <v>1</v>
      </c>
      <c r="U102">
        <f t="shared" ca="1" si="429"/>
        <v>0</v>
      </c>
      <c r="V102">
        <f t="shared" ca="1" si="430"/>
        <v>0</v>
      </c>
      <c r="W102">
        <f t="shared" ca="1" si="561"/>
        <v>0</v>
      </c>
      <c r="X102">
        <v>1</v>
      </c>
      <c r="AA102">
        <f t="shared" ca="1" si="562"/>
        <v>0</v>
      </c>
      <c r="AB102" s="17">
        <f>INDEX(MilitarySpend,MATCH($A102,'Budget Decisions'!$A$3:$A$160,0),MATCH(AB$2,MilitarySpendCol,0))</f>
        <v>0</v>
      </c>
      <c r="AC102">
        <f t="shared" si="518"/>
        <v>0.82857634545527548</v>
      </c>
      <c r="AD102">
        <f>IF($A102&gt;=Assumptions!$D$40,1,0)</f>
        <v>1</v>
      </c>
      <c r="AE102">
        <f>Assumptions!$D$41</f>
        <v>0.83299999999999996</v>
      </c>
      <c r="AF102" s="41">
        <v>1</v>
      </c>
      <c r="AG102">
        <f>Assumptions!$D$42</f>
        <v>0.2</v>
      </c>
      <c r="AH102">
        <f t="shared" si="431"/>
        <v>0.69020409576424446</v>
      </c>
      <c r="AI102">
        <f t="shared" ca="1" si="563"/>
        <v>0</v>
      </c>
      <c r="AJ102" s="17">
        <f>INDEX(MedicalSpend,MATCH($A102,'Budget Decisions'!$A$3:$A$160,0),MATCH(AJ$2,MedicalSpendCol,0))</f>
        <v>0</v>
      </c>
      <c r="AK102" s="17">
        <f>IF(INDEX('Budget Decisions'!$E$4:$E$160,MATCH(Model!$A102,'Budget Decisions'!$A$4:$A$160,0))="CURED",1,0)</f>
        <v>1</v>
      </c>
      <c r="AL102">
        <f t="shared" si="519"/>
        <v>1</v>
      </c>
      <c r="AM102" s="41">
        <v>1</v>
      </c>
      <c r="AN102">
        <f>Assumptions!$D$49</f>
        <v>0.2</v>
      </c>
      <c r="AO102">
        <f t="shared" si="432"/>
        <v>0</v>
      </c>
      <c r="AP102">
        <f t="shared" ca="1" si="564"/>
        <v>0</v>
      </c>
      <c r="AR102">
        <f t="shared" ca="1" si="433"/>
        <v>0</v>
      </c>
      <c r="AS102">
        <f t="shared" ca="1" si="585"/>
        <v>0</v>
      </c>
      <c r="AT102">
        <f t="shared" ca="1" si="586"/>
        <v>0</v>
      </c>
      <c r="AU102">
        <f t="shared" ca="1" si="587"/>
        <v>0</v>
      </c>
      <c r="AV102">
        <f t="shared" ca="1" si="588"/>
        <v>29489055</v>
      </c>
      <c r="AW102">
        <f t="shared" ca="1" si="520"/>
        <v>0</v>
      </c>
      <c r="AX102">
        <f t="shared" ca="1" si="375"/>
        <v>145970</v>
      </c>
      <c r="AY102">
        <f t="shared" ca="1" si="376"/>
        <v>296487</v>
      </c>
      <c r="AZ102">
        <f t="shared" si="521"/>
        <v>0.15936301189359656</v>
      </c>
      <c r="BA102">
        <f>Assumptions!$E$34</f>
        <v>1.1000000000000001</v>
      </c>
      <c r="BB102">
        <f ca="1">IF(AND(AV102&gt;1,AS102&gt;1),((LOG(AS102,AV102)^(1/EXP(1)))^(1/Assumptions!$D$30))-(1-Assumptions!$D$31),1)</f>
        <v>1</v>
      </c>
      <c r="BC102" s="41">
        <v>1</v>
      </c>
      <c r="BD102">
        <v>0.15</v>
      </c>
      <c r="BF102">
        <f t="shared" ca="1" si="438"/>
        <v>0.17529931308295624</v>
      </c>
      <c r="BG102">
        <f t="shared" ca="1" si="439"/>
        <v>0</v>
      </c>
      <c r="BH102" s="41">
        <v>1</v>
      </c>
      <c r="BJ102">
        <f t="shared" ca="1" si="440"/>
        <v>0</v>
      </c>
      <c r="BK102">
        <f t="shared" ca="1" si="441"/>
        <v>0</v>
      </c>
      <c r="BL102">
        <f t="shared" ca="1" si="377"/>
        <v>0</v>
      </c>
      <c r="BM102">
        <v>1</v>
      </c>
      <c r="BP102">
        <f t="shared" ca="1" si="565"/>
        <v>0</v>
      </c>
      <c r="BQ102" s="17">
        <f>INDEX(MilitarySpend,MATCH($A102,'Budget Decisions'!$A$3:$A$160,0),MATCH(BQ$2,MilitarySpendCol,0))</f>
        <v>0</v>
      </c>
      <c r="BR102">
        <f t="shared" si="522"/>
        <v>0.15936301189359656</v>
      </c>
      <c r="BS102">
        <f>IF($A102&gt;=Assumptions!$D$40,1,0)</f>
        <v>1</v>
      </c>
      <c r="BT102">
        <f>Assumptions!$D$41</f>
        <v>0.83299999999999996</v>
      </c>
      <c r="BU102" s="41">
        <v>1</v>
      </c>
      <c r="BV102">
        <f>Assumptions!$D$42</f>
        <v>0.2</v>
      </c>
      <c r="BW102">
        <f t="shared" si="442"/>
        <v>0.13274938890736593</v>
      </c>
      <c r="BX102">
        <f t="shared" ca="1" si="566"/>
        <v>0</v>
      </c>
      <c r="BY102" s="17">
        <f>INDEX(MedicalSpend,MATCH($A102,'Budget Decisions'!$A$3:$A$160,0),MATCH(BY$2,MedicalSpendCol,0))</f>
        <v>0</v>
      </c>
      <c r="BZ102" s="17">
        <f>IF(INDEX('Budget Decisions'!$E$4:$E$160,MATCH(Model!$A102,'Budget Decisions'!$A$4:$A$160,0))="CURED",1,0)</f>
        <v>1</v>
      </c>
      <c r="CA102">
        <f t="shared" si="523"/>
        <v>1</v>
      </c>
      <c r="CB102" s="41">
        <v>1</v>
      </c>
      <c r="CC102">
        <f>Assumptions!$D$49</f>
        <v>0.2</v>
      </c>
      <c r="CD102">
        <f t="shared" si="443"/>
        <v>0</v>
      </c>
      <c r="CE102">
        <f t="shared" ca="1" si="567"/>
        <v>0</v>
      </c>
      <c r="CG102">
        <f t="shared" ca="1" si="444"/>
        <v>0</v>
      </c>
      <c r="CH102">
        <f t="shared" ca="1" si="589"/>
        <v>0</v>
      </c>
      <c r="CI102">
        <f t="shared" ca="1" si="590"/>
        <v>0</v>
      </c>
      <c r="CJ102">
        <f t="shared" ca="1" si="524"/>
        <v>0</v>
      </c>
      <c r="CK102">
        <f t="shared" ca="1" si="591"/>
        <v>22511004</v>
      </c>
      <c r="CL102">
        <f t="shared" ca="1" si="525"/>
        <v>0</v>
      </c>
      <c r="CM102">
        <f t="shared" ca="1" si="381"/>
        <v>111429</v>
      </c>
      <c r="CN102">
        <f t="shared" ca="1" si="382"/>
        <v>161555</v>
      </c>
      <c r="CO102">
        <f t="shared" si="526"/>
        <v>0.24130002925990637</v>
      </c>
      <c r="CP102">
        <f>Assumptions!$E$34</f>
        <v>1.1000000000000001</v>
      </c>
      <c r="CQ102">
        <f ca="1">IF(AND(CK102&gt;1,CH102&gt;1),((LOG(CH102,CK102)^(1/EXP(1)))^(1/Assumptions!$D$30))-(1-Assumptions!$D$31),1)</f>
        <v>1</v>
      </c>
      <c r="CR102" s="41">
        <v>1</v>
      </c>
      <c r="CS102">
        <v>0.15</v>
      </c>
      <c r="CU102">
        <f t="shared" ca="1" si="448"/>
        <v>0.26543003218589706</v>
      </c>
      <c r="CV102">
        <f t="shared" ca="1" si="449"/>
        <v>0</v>
      </c>
      <c r="CW102" s="41">
        <v>1</v>
      </c>
      <c r="CY102">
        <f t="shared" ca="1" si="450"/>
        <v>0</v>
      </c>
      <c r="CZ102">
        <f t="shared" ca="1" si="451"/>
        <v>0</v>
      </c>
      <c r="DA102">
        <f t="shared" ca="1" si="383"/>
        <v>0</v>
      </c>
      <c r="DB102">
        <v>1</v>
      </c>
      <c r="DE102">
        <f t="shared" ca="1" si="384"/>
        <v>0</v>
      </c>
      <c r="DF102" s="17">
        <f>INDEX(MilitarySpend,MATCH($A102,'Budget Decisions'!$A$3:$A$160,0),MATCH(DF$2,MilitarySpendCol,0))</f>
        <v>0</v>
      </c>
      <c r="DG102">
        <f t="shared" si="527"/>
        <v>0.24130002925990637</v>
      </c>
      <c r="DH102">
        <f>IF($A102&gt;=Assumptions!$D$40,1,0)</f>
        <v>1</v>
      </c>
      <c r="DI102">
        <f>Assumptions!$D$41</f>
        <v>0.83299999999999996</v>
      </c>
      <c r="DJ102" s="41">
        <v>1</v>
      </c>
      <c r="DK102">
        <f>Assumptions!$D$42</f>
        <v>0.2</v>
      </c>
      <c r="DL102">
        <f t="shared" si="452"/>
        <v>0.20100292437350201</v>
      </c>
      <c r="DM102">
        <f t="shared" ca="1" si="568"/>
        <v>0</v>
      </c>
      <c r="DN102" s="17">
        <f>INDEX(MedicalSpend,MATCH($A102,'Budget Decisions'!$A$3:$A$160,0),MATCH(DN$2,MedicalSpendCol,0))</f>
        <v>0</v>
      </c>
      <c r="DO102" s="17">
        <f>IF(INDEX('Budget Decisions'!$E$4:$E$160,MATCH(Model!$A102,'Budget Decisions'!$A$4:$A$160,0))="CURED",1,0)</f>
        <v>1</v>
      </c>
      <c r="DP102">
        <f t="shared" si="528"/>
        <v>1</v>
      </c>
      <c r="DQ102" s="41">
        <v>1</v>
      </c>
      <c r="DR102">
        <f>Assumptions!$D$49</f>
        <v>0.2</v>
      </c>
      <c r="DS102">
        <f t="shared" si="453"/>
        <v>0</v>
      </c>
      <c r="DT102">
        <f t="shared" ca="1" si="569"/>
        <v>0</v>
      </c>
      <c r="DV102">
        <f t="shared" ca="1" si="454"/>
        <v>0</v>
      </c>
      <c r="DW102">
        <f t="shared" ca="1" si="592"/>
        <v>0</v>
      </c>
      <c r="DX102">
        <f t="shared" ca="1" si="593"/>
        <v>0</v>
      </c>
      <c r="DY102">
        <f t="shared" ca="1" si="529"/>
        <v>0</v>
      </c>
      <c r="DZ102">
        <f t="shared" ca="1" si="594"/>
        <v>45706396</v>
      </c>
      <c r="EA102">
        <f t="shared" ca="1" si="530"/>
        <v>0</v>
      </c>
      <c r="EB102">
        <f t="shared" ca="1" si="387"/>
        <v>228531</v>
      </c>
      <c r="EC102">
        <f t="shared" ca="1" si="388"/>
        <v>230038</v>
      </c>
      <c r="ED102">
        <f t="shared" si="531"/>
        <v>0.87442730726206253</v>
      </c>
      <c r="EE102">
        <f>Assumptions!$E$34</f>
        <v>1.1000000000000001</v>
      </c>
      <c r="EF102">
        <f ca="1">IF(AND(DZ102&gt;1,DW102&gt;1),((LOG(DW102,DZ102)^(1/EXP(1)))^(1/Assumptions!$D$30))-(1-Assumptions!$D$31),1)</f>
        <v>1</v>
      </c>
      <c r="EG102" s="41">
        <v>1</v>
      </c>
      <c r="EH102">
        <v>0.15</v>
      </c>
      <c r="EJ102">
        <f t="shared" ca="1" si="458"/>
        <v>0.96187003798826887</v>
      </c>
      <c r="EK102">
        <f t="shared" ca="1" si="459"/>
        <v>0</v>
      </c>
      <c r="EL102" s="41">
        <v>1</v>
      </c>
      <c r="EN102">
        <f t="shared" ca="1" si="460"/>
        <v>0</v>
      </c>
      <c r="EO102">
        <f t="shared" ca="1" si="461"/>
        <v>0</v>
      </c>
      <c r="EP102">
        <f t="shared" ca="1" si="389"/>
        <v>0</v>
      </c>
      <c r="EQ102">
        <v>1</v>
      </c>
      <c r="ET102">
        <f t="shared" ca="1" si="390"/>
        <v>0</v>
      </c>
      <c r="EU102" s="17">
        <f>INDEX(MilitarySpend,MATCH($A102,'Budget Decisions'!$A$3:$A$160,0),MATCH(EU$2,MilitarySpendCol,0))</f>
        <v>0</v>
      </c>
      <c r="EV102">
        <f t="shared" si="532"/>
        <v>0.87442730726206253</v>
      </c>
      <c r="EW102">
        <f>IF($A102&gt;=Assumptions!$D$40,1,0)</f>
        <v>1</v>
      </c>
      <c r="EX102">
        <f>Assumptions!$D$41</f>
        <v>0.83299999999999996</v>
      </c>
      <c r="EY102" s="41">
        <v>1</v>
      </c>
      <c r="EZ102">
        <f>Assumptions!$D$42</f>
        <v>0.2</v>
      </c>
      <c r="FA102">
        <f t="shared" si="462"/>
        <v>0.72839794694929805</v>
      </c>
      <c r="FB102">
        <f t="shared" ca="1" si="570"/>
        <v>0</v>
      </c>
      <c r="FC102" s="17">
        <f>INDEX(MedicalSpend,MATCH($A102,'Budget Decisions'!$A$3:$A$160,0),MATCH(FC$2,MedicalSpendCol,0))</f>
        <v>0</v>
      </c>
      <c r="FD102" s="17">
        <f>IF(INDEX('Budget Decisions'!$E$4:$E$160,MATCH(Model!$A102,'Budget Decisions'!$A$4:$A$160,0))="CURED",1,0)</f>
        <v>1</v>
      </c>
      <c r="FE102">
        <f t="shared" si="533"/>
        <v>1</v>
      </c>
      <c r="FF102" s="41">
        <v>1</v>
      </c>
      <c r="FG102">
        <f>Assumptions!$D$49</f>
        <v>0.2</v>
      </c>
      <c r="FH102">
        <f t="shared" si="463"/>
        <v>0</v>
      </c>
      <c r="FI102">
        <f t="shared" ca="1" si="571"/>
        <v>0</v>
      </c>
      <c r="FK102">
        <f t="shared" ca="1" si="464"/>
        <v>0</v>
      </c>
      <c r="FL102">
        <f t="shared" ca="1" si="595"/>
        <v>0</v>
      </c>
      <c r="FM102">
        <f t="shared" ca="1" si="596"/>
        <v>0</v>
      </c>
      <c r="FN102">
        <f t="shared" ca="1" si="534"/>
        <v>0</v>
      </c>
      <c r="FO102">
        <f t="shared" ca="1" si="597"/>
        <v>33797418</v>
      </c>
      <c r="FP102">
        <f t="shared" ca="1" si="535"/>
        <v>0</v>
      </c>
      <c r="FQ102">
        <f t="shared" ca="1" si="393"/>
        <v>167297</v>
      </c>
      <c r="FR102">
        <f t="shared" ca="1" si="394"/>
        <v>120594</v>
      </c>
      <c r="FS102">
        <f t="shared" si="536"/>
        <v>0.36303408195741388</v>
      </c>
      <c r="FT102">
        <f>Assumptions!$E$34</f>
        <v>1.1000000000000001</v>
      </c>
      <c r="FU102">
        <f ca="1">IF(AND(FO102&gt;1,FL102&gt;1),((LOG(FL102,FO102)^(1/EXP(1)))^(1/Assumptions!$D$30))-(1-Assumptions!$D$31),1)</f>
        <v>1</v>
      </c>
      <c r="FV102" s="41">
        <v>1</v>
      </c>
      <c r="FW102">
        <v>0.15</v>
      </c>
      <c r="FY102">
        <f t="shared" ca="1" si="468"/>
        <v>0.39933749015315528</v>
      </c>
      <c r="FZ102">
        <f t="shared" ca="1" si="469"/>
        <v>0</v>
      </c>
      <c r="GA102" s="41">
        <v>1</v>
      </c>
      <c r="GC102">
        <f t="shared" ca="1" si="470"/>
        <v>0</v>
      </c>
      <c r="GD102">
        <f t="shared" ca="1" si="471"/>
        <v>0</v>
      </c>
      <c r="GE102">
        <f t="shared" ca="1" si="395"/>
        <v>0</v>
      </c>
      <c r="GF102">
        <v>1</v>
      </c>
      <c r="GI102">
        <f t="shared" ca="1" si="396"/>
        <v>0</v>
      </c>
      <c r="GJ102" s="17">
        <f>INDEX(MilitarySpend,MATCH($A102,'Budget Decisions'!$A$3:$A$160,0),MATCH(GJ$2,MilitarySpendCol,0))</f>
        <v>0</v>
      </c>
      <c r="GK102">
        <f t="shared" si="537"/>
        <v>0.36303408195741388</v>
      </c>
      <c r="GL102">
        <f>IF($A102&gt;=Assumptions!$D$40,1,0)</f>
        <v>1</v>
      </c>
      <c r="GM102">
        <f>Assumptions!$D$41</f>
        <v>0.83299999999999996</v>
      </c>
      <c r="GN102" s="41">
        <v>1</v>
      </c>
      <c r="GO102">
        <f>Assumptions!$D$42</f>
        <v>0.2</v>
      </c>
      <c r="GP102">
        <f t="shared" si="472"/>
        <v>0.30240739027052577</v>
      </c>
      <c r="GQ102">
        <f t="shared" ca="1" si="572"/>
        <v>0</v>
      </c>
      <c r="GR102" s="17">
        <f>INDEX(MedicalSpend,MATCH($A102,'Budget Decisions'!$A$3:$A$160,0),MATCH(GR$2,MedicalSpendCol,0))</f>
        <v>0</v>
      </c>
      <c r="GS102" s="17">
        <f>IF(INDEX('Budget Decisions'!$E$4:$E$160,MATCH(Model!$A102,'Budget Decisions'!$A$4:$A$160,0))="CURED",1,0)</f>
        <v>1</v>
      </c>
      <c r="GT102">
        <f t="shared" si="538"/>
        <v>1</v>
      </c>
      <c r="GU102" s="41">
        <v>1</v>
      </c>
      <c r="GV102">
        <f>Assumptions!$D$49</f>
        <v>0.2</v>
      </c>
      <c r="GW102">
        <f t="shared" si="473"/>
        <v>0</v>
      </c>
      <c r="GX102">
        <f t="shared" ca="1" si="573"/>
        <v>0</v>
      </c>
      <c r="GZ102">
        <f t="shared" ca="1" si="474"/>
        <v>0</v>
      </c>
      <c r="HA102">
        <f t="shared" ca="1" si="598"/>
        <v>0</v>
      </c>
      <c r="HB102">
        <f t="shared" ca="1" si="599"/>
        <v>0</v>
      </c>
      <c r="HC102">
        <f t="shared" ca="1" si="539"/>
        <v>0</v>
      </c>
      <c r="HD102">
        <f t="shared" ca="1" si="600"/>
        <v>21087773</v>
      </c>
      <c r="HE102">
        <f t="shared" ca="1" si="540"/>
        <v>0</v>
      </c>
      <c r="HF102">
        <f t="shared" ca="1" si="399"/>
        <v>104384</v>
      </c>
      <c r="HG102">
        <f t="shared" ca="1" si="400"/>
        <v>204185</v>
      </c>
      <c r="HH102">
        <f t="shared" si="541"/>
        <v>0.464689620669401</v>
      </c>
      <c r="HI102">
        <f>Assumptions!$E$34</f>
        <v>1.1000000000000001</v>
      </c>
      <c r="HJ102">
        <f ca="1">IF(AND(HD102&gt;1,HA102&gt;1),((LOG(HA102,HD102)^(1/EXP(1)))^(1/Assumptions!$D$30))-(1-Assumptions!$D$31),1)</f>
        <v>1</v>
      </c>
      <c r="HK102" s="41">
        <v>1</v>
      </c>
      <c r="HL102">
        <v>0.15</v>
      </c>
      <c r="HN102">
        <f t="shared" ca="1" si="478"/>
        <v>0.51115858273634118</v>
      </c>
      <c r="HO102">
        <f t="shared" ca="1" si="479"/>
        <v>0</v>
      </c>
      <c r="HP102" s="41">
        <v>1</v>
      </c>
      <c r="HR102">
        <f t="shared" ca="1" si="480"/>
        <v>0</v>
      </c>
      <c r="HS102">
        <f t="shared" ca="1" si="481"/>
        <v>0</v>
      </c>
      <c r="HT102">
        <f t="shared" ca="1" si="401"/>
        <v>0</v>
      </c>
      <c r="HU102">
        <v>1</v>
      </c>
      <c r="HX102">
        <f t="shared" ca="1" si="402"/>
        <v>0</v>
      </c>
      <c r="HY102" s="17">
        <f>INDEX(MilitarySpend,MATCH($A102,'Budget Decisions'!$A$3:$A$160,0),MATCH(HY$2,MilitarySpendCol,0))</f>
        <v>0</v>
      </c>
      <c r="HZ102">
        <f t="shared" si="542"/>
        <v>0.464689620669401</v>
      </c>
      <c r="IA102">
        <f>IF($A102&gt;=Assumptions!$D$40,1,0)</f>
        <v>1</v>
      </c>
      <c r="IB102">
        <f>Assumptions!$D$41</f>
        <v>0.83299999999999996</v>
      </c>
      <c r="IC102" s="41">
        <v>1</v>
      </c>
      <c r="ID102">
        <f>Assumptions!$D$42</f>
        <v>0.2</v>
      </c>
      <c r="IE102">
        <f t="shared" si="482"/>
        <v>0.38708645401761099</v>
      </c>
      <c r="IF102">
        <f t="shared" ca="1" si="574"/>
        <v>0</v>
      </c>
      <c r="IG102" s="17">
        <f>INDEX(MedicalSpend,MATCH($A102,'Budget Decisions'!$A$3:$A$160,0),MATCH(IG$2,MedicalSpendCol,0))</f>
        <v>0</v>
      </c>
      <c r="IH102" s="17">
        <f>IF(INDEX('Budget Decisions'!$E$4:$E$160,MATCH(Model!$A102,'Budget Decisions'!$A$4:$A$160,0))="CURED",1,0)</f>
        <v>1</v>
      </c>
      <c r="II102">
        <f t="shared" si="543"/>
        <v>1</v>
      </c>
      <c r="IJ102" s="41">
        <v>1</v>
      </c>
      <c r="IK102">
        <f>Assumptions!$D$49</f>
        <v>0.2</v>
      </c>
      <c r="IL102">
        <f t="shared" si="483"/>
        <v>0</v>
      </c>
      <c r="IM102">
        <f t="shared" ca="1" si="575"/>
        <v>0</v>
      </c>
      <c r="IO102">
        <f t="shared" ca="1" si="484"/>
        <v>0</v>
      </c>
      <c r="IP102">
        <f t="shared" ca="1" si="601"/>
        <v>0</v>
      </c>
      <c r="IQ102">
        <f t="shared" ca="1" si="602"/>
        <v>0</v>
      </c>
      <c r="IR102">
        <f t="shared" ca="1" si="544"/>
        <v>0</v>
      </c>
      <c r="IS102">
        <f t="shared" ca="1" si="603"/>
        <v>55325279</v>
      </c>
      <c r="IT102">
        <f t="shared" ca="1" si="545"/>
        <v>0</v>
      </c>
      <c r="IU102">
        <f t="shared" ca="1" si="405"/>
        <v>273860</v>
      </c>
      <c r="IV102">
        <f t="shared" ca="1" si="406"/>
        <v>158741</v>
      </c>
      <c r="IW102">
        <f t="shared" si="546"/>
        <v>1.1264233685228699</v>
      </c>
      <c r="IX102">
        <f>Assumptions!$E$34</f>
        <v>1.1000000000000001</v>
      </c>
      <c r="IY102">
        <f ca="1">IF(AND(IS102&gt;1,IP102&gt;1),((LOG(IP102,IS102)^(1/EXP(1)))^(1/Assumptions!$D$30))-(1-Assumptions!$D$31),1)</f>
        <v>1</v>
      </c>
      <c r="IZ102" s="41">
        <v>1</v>
      </c>
      <c r="JA102">
        <v>0.15</v>
      </c>
      <c r="JC102">
        <f t="shared" ca="1" si="488"/>
        <v>1.239065705375157</v>
      </c>
      <c r="JD102">
        <f t="shared" ca="1" si="489"/>
        <v>0</v>
      </c>
      <c r="JE102" s="41">
        <v>1</v>
      </c>
      <c r="JG102">
        <f t="shared" ca="1" si="490"/>
        <v>0</v>
      </c>
      <c r="JH102">
        <f t="shared" ca="1" si="491"/>
        <v>0</v>
      </c>
      <c r="JI102">
        <f t="shared" ca="1" si="407"/>
        <v>0</v>
      </c>
      <c r="JJ102">
        <v>1</v>
      </c>
      <c r="JM102">
        <f t="shared" ca="1" si="408"/>
        <v>0</v>
      </c>
      <c r="JN102" s="17">
        <f>INDEX(MilitarySpend,MATCH($A102,'Budget Decisions'!$A$3:$A$160,0),MATCH(JN$2,MilitarySpendCol,0))</f>
        <v>0</v>
      </c>
      <c r="JO102">
        <f t="shared" si="547"/>
        <v>1.1264233685228699</v>
      </c>
      <c r="JP102">
        <f>IF($A102&gt;=Assumptions!$D$40,1,0)</f>
        <v>1</v>
      </c>
      <c r="JQ102">
        <f>Assumptions!$D$41</f>
        <v>0.83299999999999996</v>
      </c>
      <c r="JR102" s="41">
        <v>1</v>
      </c>
      <c r="JS102">
        <f>Assumptions!$D$42</f>
        <v>0.2</v>
      </c>
      <c r="JT102">
        <f t="shared" si="492"/>
        <v>0.9383106659795506</v>
      </c>
      <c r="JU102">
        <f t="shared" ca="1" si="576"/>
        <v>0</v>
      </c>
      <c r="JV102" s="17">
        <f>INDEX(MedicalSpend,MATCH($A102,'Budget Decisions'!$A$3:$A$160,0),MATCH(JV$2,MedicalSpendCol,0))</f>
        <v>0</v>
      </c>
      <c r="JW102" s="17">
        <f>IF(INDEX('Budget Decisions'!$E$4:$E$160,MATCH(Model!$A102,'Budget Decisions'!$A$4:$A$160,0))="CURED",1,0)</f>
        <v>1</v>
      </c>
      <c r="JX102">
        <f t="shared" si="548"/>
        <v>1</v>
      </c>
      <c r="JY102" s="41">
        <v>1</v>
      </c>
      <c r="JZ102">
        <f>Assumptions!$D$49</f>
        <v>0.2</v>
      </c>
      <c r="KA102">
        <f t="shared" si="493"/>
        <v>0</v>
      </c>
      <c r="KB102">
        <f t="shared" ca="1" si="577"/>
        <v>0</v>
      </c>
      <c r="KD102">
        <f t="shared" ca="1" si="494"/>
        <v>0</v>
      </c>
      <c r="KE102">
        <f t="shared" ca="1" si="604"/>
        <v>0</v>
      </c>
      <c r="KF102">
        <f t="shared" ca="1" si="605"/>
        <v>0</v>
      </c>
      <c r="KG102">
        <f t="shared" ca="1" si="549"/>
        <v>0</v>
      </c>
      <c r="KH102">
        <f t="shared" ca="1" si="606"/>
        <v>40493287</v>
      </c>
      <c r="KI102">
        <f t="shared" ca="1" si="550"/>
        <v>0</v>
      </c>
      <c r="KJ102">
        <f t="shared" ca="1" si="411"/>
        <v>200441</v>
      </c>
      <c r="KK102">
        <f t="shared" ca="1" si="412"/>
        <v>220128</v>
      </c>
      <c r="KL102">
        <f t="shared" si="551"/>
        <v>2.2321095760416365</v>
      </c>
      <c r="KM102">
        <f>Assumptions!$E$34</f>
        <v>1.1000000000000001</v>
      </c>
      <c r="KN102">
        <f ca="1">IF(AND(KH102&gt;1,KE102&gt;1),((LOG(KE102,KH102)^(1/EXP(1)))^(1/Assumptions!$D$30))-(1-Assumptions!$D$31),1)</f>
        <v>1</v>
      </c>
      <c r="KO102" s="41">
        <v>1</v>
      </c>
      <c r="KP102">
        <v>0.15</v>
      </c>
      <c r="KR102">
        <f t="shared" ca="1" si="498"/>
        <v>2.4553205336458004</v>
      </c>
      <c r="KS102">
        <f t="shared" ca="1" si="499"/>
        <v>0</v>
      </c>
      <c r="KT102" s="41">
        <v>1</v>
      </c>
      <c r="KV102">
        <f t="shared" ca="1" si="500"/>
        <v>0</v>
      </c>
      <c r="KW102">
        <f t="shared" ca="1" si="501"/>
        <v>0</v>
      </c>
      <c r="KX102">
        <f t="shared" ca="1" si="413"/>
        <v>0</v>
      </c>
      <c r="KY102">
        <v>1</v>
      </c>
      <c r="LB102">
        <f t="shared" ca="1" si="414"/>
        <v>0</v>
      </c>
      <c r="LC102" s="17">
        <f>INDEX(MilitarySpend,MATCH($A102,'Budget Decisions'!$A$3:$A$160,0),MATCH(LC$2,MilitarySpendCol,0))</f>
        <v>0</v>
      </c>
      <c r="LD102">
        <f t="shared" si="552"/>
        <v>2.2321095760416365</v>
      </c>
      <c r="LE102">
        <f>IF($A102&gt;=Assumptions!$D$40,1,0)</f>
        <v>1</v>
      </c>
      <c r="LF102">
        <f>Assumptions!$D$41</f>
        <v>0.83299999999999996</v>
      </c>
      <c r="LG102" s="41">
        <v>1</v>
      </c>
      <c r="LH102">
        <f>Assumptions!$D$42</f>
        <v>0.2</v>
      </c>
      <c r="LI102">
        <f t="shared" si="502"/>
        <v>1.8593472768426831</v>
      </c>
      <c r="LJ102">
        <f t="shared" ca="1" si="578"/>
        <v>0</v>
      </c>
      <c r="LK102" s="17">
        <f>INDEX(MedicalSpend,MATCH($A102,'Budget Decisions'!$A$3:$A$160,0),MATCH(LK$2,MedicalSpendCol,0))</f>
        <v>0</v>
      </c>
      <c r="LL102" s="17">
        <f>IF(INDEX('Budget Decisions'!$E$4:$E$160,MATCH(Model!$A102,'Budget Decisions'!$A$4:$A$160,0))="CURED",1,0)</f>
        <v>1</v>
      </c>
      <c r="LM102">
        <f t="shared" si="553"/>
        <v>1</v>
      </c>
      <c r="LN102" s="41">
        <v>1</v>
      </c>
      <c r="LO102">
        <f>Assumptions!$D$49</f>
        <v>0.2</v>
      </c>
      <c r="LP102">
        <f t="shared" si="503"/>
        <v>0</v>
      </c>
      <c r="LQ102">
        <f t="shared" ca="1" si="579"/>
        <v>0</v>
      </c>
      <c r="LS102">
        <f t="shared" ca="1" si="504"/>
        <v>0</v>
      </c>
      <c r="LT102">
        <f t="shared" ca="1" si="607"/>
        <v>0</v>
      </c>
      <c r="LU102">
        <f t="shared" ca="1" si="608"/>
        <v>0</v>
      </c>
      <c r="LV102">
        <f t="shared" ca="1" si="554"/>
        <v>0</v>
      </c>
      <c r="LW102">
        <f t="shared" ca="1" si="609"/>
        <v>14341958</v>
      </c>
      <c r="LX102">
        <f t="shared" ca="1" si="555"/>
        <v>0</v>
      </c>
      <c r="LY102">
        <f t="shared" ca="1" si="417"/>
        <v>71709</v>
      </c>
      <c r="LZ102">
        <f t="shared" ca="1" si="418"/>
        <v>66814</v>
      </c>
      <c r="MA102">
        <f t="shared" si="556"/>
        <v>2.7100766589378384</v>
      </c>
      <c r="MB102">
        <f>Assumptions!$E$34</f>
        <v>1.1000000000000001</v>
      </c>
      <c r="MC102">
        <f ca="1">IF(AND(LW102&gt;1,LT102&gt;1),((LOG(LT102,LW102)^(1/EXP(1)))^(1/Assumptions!$D$30))-(1-Assumptions!$D$31),1)</f>
        <v>1</v>
      </c>
      <c r="MD102" s="41">
        <v>1</v>
      </c>
      <c r="ME102">
        <v>0.15</v>
      </c>
      <c r="MG102">
        <f t="shared" ca="1" si="508"/>
        <v>2.9810843248316226</v>
      </c>
      <c r="MH102">
        <f t="shared" ca="1" si="509"/>
        <v>0</v>
      </c>
      <c r="MI102" s="41">
        <v>1</v>
      </c>
      <c r="MK102">
        <f t="shared" ca="1" si="510"/>
        <v>0</v>
      </c>
      <c r="ML102">
        <f t="shared" ca="1" si="511"/>
        <v>0</v>
      </c>
      <c r="MM102">
        <f t="shared" ca="1" si="419"/>
        <v>0</v>
      </c>
      <c r="MN102">
        <v>1</v>
      </c>
      <c r="MQ102">
        <f t="shared" ca="1" si="420"/>
        <v>0</v>
      </c>
      <c r="MR102" s="17">
        <f>INDEX(MilitarySpend,MATCH($A102,'Budget Decisions'!$A$3:$A$160,0),MATCH(MR$2,MilitarySpendCol,0))</f>
        <v>0</v>
      </c>
      <c r="MS102">
        <f t="shared" si="557"/>
        <v>2.7100766589378384</v>
      </c>
      <c r="MT102">
        <f>IF($A102&gt;=Assumptions!$D$40,1,0)</f>
        <v>1</v>
      </c>
      <c r="MU102">
        <f>Assumptions!$D$41</f>
        <v>0.83299999999999996</v>
      </c>
      <c r="MV102" s="41">
        <v>1</v>
      </c>
      <c r="MW102">
        <f>Assumptions!$D$42</f>
        <v>0.2</v>
      </c>
      <c r="MX102">
        <f t="shared" si="512"/>
        <v>2.2574938568952194</v>
      </c>
      <c r="MY102">
        <f t="shared" ca="1" si="580"/>
        <v>0</v>
      </c>
      <c r="MZ102" s="17">
        <f>INDEX(MedicalSpend,MATCH($A102,'Budget Decisions'!$A$3:$A$160,0),MATCH(MZ$2,MedicalSpendCol,0))</f>
        <v>0</v>
      </c>
      <c r="NA102" s="17">
        <f>IF(INDEX('Budget Decisions'!$E$4:$E$160,MATCH(Model!$A102,'Budget Decisions'!$A$4:$A$160,0))="CURED",1,0)</f>
        <v>1</v>
      </c>
      <c r="NB102">
        <f t="shared" si="558"/>
        <v>1</v>
      </c>
      <c r="NC102" s="41">
        <v>1</v>
      </c>
      <c r="ND102">
        <f>Assumptions!$D$49</f>
        <v>0.2</v>
      </c>
      <c r="NE102">
        <f t="shared" si="513"/>
        <v>0</v>
      </c>
      <c r="NF102">
        <f t="shared" ca="1" si="581"/>
        <v>0</v>
      </c>
    </row>
    <row r="103" spans="1:370" x14ac:dyDescent="0.35">
      <c r="A103">
        <f t="shared" si="514"/>
        <v>100</v>
      </c>
      <c r="C103">
        <f t="shared" ca="1" si="423"/>
        <v>0</v>
      </c>
      <c r="D103">
        <f t="shared" ca="1" si="582"/>
        <v>0</v>
      </c>
      <c r="E103">
        <f t="shared" ca="1" si="583"/>
        <v>0</v>
      </c>
      <c r="F103">
        <f t="shared" ca="1" si="515"/>
        <v>0</v>
      </c>
      <c r="G103">
        <f t="shared" ca="1" si="584"/>
        <v>40560803</v>
      </c>
      <c r="H103">
        <f t="shared" ca="1" si="516"/>
        <v>0</v>
      </c>
      <c r="I103">
        <f t="shared" ca="1" si="559"/>
        <v>202804</v>
      </c>
      <c r="J103">
        <f t="shared" ca="1" si="560"/>
        <v>48905</v>
      </c>
      <c r="K103">
        <f t="shared" si="517"/>
        <v>0.82857634545527548</v>
      </c>
      <c r="L103">
        <f>Assumptions!$E$34</f>
        <v>1.1000000000000001</v>
      </c>
      <c r="M103">
        <f ca="1">IF(AND(G103&gt;1,D103&gt;1),((LOG(D103,G103)^(1/EXP(1)))^(1/Assumptions!$D$30))-(1-Assumptions!$D$31),1)</f>
        <v>1</v>
      </c>
      <c r="N103" s="41">
        <v>1</v>
      </c>
      <c r="O103">
        <v>0.15</v>
      </c>
      <c r="Q103">
        <f t="shared" ca="1" si="427"/>
        <v>0.91143398000080311</v>
      </c>
      <c r="R103">
        <f t="shared" ca="1" si="428"/>
        <v>0</v>
      </c>
      <c r="S103" s="41">
        <v>1</v>
      </c>
      <c r="U103">
        <f t="shared" ca="1" si="429"/>
        <v>0</v>
      </c>
      <c r="V103">
        <f t="shared" ca="1" si="430"/>
        <v>0</v>
      </c>
      <c r="W103">
        <f t="shared" ca="1" si="561"/>
        <v>0</v>
      </c>
      <c r="X103">
        <v>1</v>
      </c>
      <c r="AA103">
        <f t="shared" ca="1" si="562"/>
        <v>0</v>
      </c>
      <c r="AB103" s="17">
        <f>INDEX(MilitarySpend,MATCH($A103,'Budget Decisions'!$A$3:$A$160,0),MATCH(AB$2,MilitarySpendCol,0))</f>
        <v>0</v>
      </c>
      <c r="AC103">
        <f t="shared" si="518"/>
        <v>0.82857634545527548</v>
      </c>
      <c r="AD103">
        <f>IF($A103&gt;=Assumptions!$D$40,1,0)</f>
        <v>1</v>
      </c>
      <c r="AE103">
        <f>Assumptions!$D$41</f>
        <v>0.83299999999999996</v>
      </c>
      <c r="AF103" s="41">
        <v>1</v>
      </c>
      <c r="AG103">
        <f>Assumptions!$D$42</f>
        <v>0.2</v>
      </c>
      <c r="AH103">
        <f t="shared" si="431"/>
        <v>0.69020409576424446</v>
      </c>
      <c r="AI103">
        <f t="shared" ca="1" si="563"/>
        <v>0</v>
      </c>
      <c r="AJ103" s="17">
        <f>INDEX(MedicalSpend,MATCH($A103,'Budget Decisions'!$A$3:$A$160,0),MATCH(AJ$2,MedicalSpendCol,0))</f>
        <v>0</v>
      </c>
      <c r="AK103" s="17">
        <f>IF(INDEX('Budget Decisions'!$E$4:$E$160,MATCH(Model!$A103,'Budget Decisions'!$A$4:$A$160,0))="CURED",1,0)</f>
        <v>1</v>
      </c>
      <c r="AL103">
        <f t="shared" si="519"/>
        <v>1</v>
      </c>
      <c r="AM103" s="41">
        <v>1</v>
      </c>
      <c r="AN103">
        <f>Assumptions!$D$49</f>
        <v>0.2</v>
      </c>
      <c r="AO103">
        <f t="shared" si="432"/>
        <v>0</v>
      </c>
      <c r="AP103">
        <f t="shared" ca="1" si="564"/>
        <v>0</v>
      </c>
      <c r="AR103">
        <f t="shared" ca="1" si="433"/>
        <v>0</v>
      </c>
      <c r="AS103">
        <f t="shared" ca="1" si="585"/>
        <v>0</v>
      </c>
      <c r="AT103">
        <f t="shared" ca="1" si="586"/>
        <v>0</v>
      </c>
      <c r="AU103">
        <f t="shared" ca="1" si="587"/>
        <v>0</v>
      </c>
      <c r="AV103">
        <f t="shared" ca="1" si="588"/>
        <v>29639572</v>
      </c>
      <c r="AW103">
        <f t="shared" ca="1" si="520"/>
        <v>0</v>
      </c>
      <c r="AX103">
        <f t="shared" ca="1" si="375"/>
        <v>146715</v>
      </c>
      <c r="AY103">
        <f t="shared" ca="1" si="376"/>
        <v>295718</v>
      </c>
      <c r="AZ103">
        <f t="shared" si="521"/>
        <v>0.15936301189359656</v>
      </c>
      <c r="BA103">
        <f>Assumptions!$E$34</f>
        <v>1.1000000000000001</v>
      </c>
      <c r="BB103">
        <f ca="1">IF(AND(AV103&gt;1,AS103&gt;1),((LOG(AS103,AV103)^(1/EXP(1)))^(1/Assumptions!$D$30))-(1-Assumptions!$D$31),1)</f>
        <v>1</v>
      </c>
      <c r="BC103" s="41">
        <v>1</v>
      </c>
      <c r="BD103">
        <v>0.15</v>
      </c>
      <c r="BF103">
        <f t="shared" ca="1" si="438"/>
        <v>0.17529931308295624</v>
      </c>
      <c r="BG103">
        <f t="shared" ca="1" si="439"/>
        <v>0</v>
      </c>
      <c r="BH103" s="41">
        <v>1</v>
      </c>
      <c r="BJ103">
        <f t="shared" ca="1" si="440"/>
        <v>0</v>
      </c>
      <c r="BK103">
        <f t="shared" ca="1" si="441"/>
        <v>0</v>
      </c>
      <c r="BL103">
        <f t="shared" ca="1" si="377"/>
        <v>0</v>
      </c>
      <c r="BM103">
        <v>1</v>
      </c>
      <c r="BP103">
        <f t="shared" ca="1" si="565"/>
        <v>0</v>
      </c>
      <c r="BQ103" s="17">
        <f>INDEX(MilitarySpend,MATCH($A103,'Budget Decisions'!$A$3:$A$160,0),MATCH(BQ$2,MilitarySpendCol,0))</f>
        <v>0</v>
      </c>
      <c r="BR103">
        <f t="shared" si="522"/>
        <v>0.15936301189359656</v>
      </c>
      <c r="BS103">
        <f>IF($A103&gt;=Assumptions!$D$40,1,0)</f>
        <v>1</v>
      </c>
      <c r="BT103">
        <f>Assumptions!$D$41</f>
        <v>0.83299999999999996</v>
      </c>
      <c r="BU103" s="41">
        <v>1</v>
      </c>
      <c r="BV103">
        <f>Assumptions!$D$42</f>
        <v>0.2</v>
      </c>
      <c r="BW103">
        <f t="shared" si="442"/>
        <v>0.13274938890736593</v>
      </c>
      <c r="BX103">
        <f t="shared" ca="1" si="566"/>
        <v>0</v>
      </c>
      <c r="BY103" s="17">
        <f>INDEX(MedicalSpend,MATCH($A103,'Budget Decisions'!$A$3:$A$160,0),MATCH(BY$2,MedicalSpendCol,0))</f>
        <v>0</v>
      </c>
      <c r="BZ103" s="17">
        <f>IF(INDEX('Budget Decisions'!$E$4:$E$160,MATCH(Model!$A103,'Budget Decisions'!$A$4:$A$160,0))="CURED",1,0)</f>
        <v>1</v>
      </c>
      <c r="CA103">
        <f t="shared" si="523"/>
        <v>1</v>
      </c>
      <c r="CB103" s="41">
        <v>1</v>
      </c>
      <c r="CC103">
        <f>Assumptions!$D$49</f>
        <v>0.2</v>
      </c>
      <c r="CD103">
        <f t="shared" si="443"/>
        <v>0</v>
      </c>
      <c r="CE103">
        <f t="shared" ca="1" si="567"/>
        <v>0</v>
      </c>
      <c r="CG103">
        <f t="shared" ca="1" si="444"/>
        <v>0</v>
      </c>
      <c r="CH103">
        <f t="shared" ca="1" si="589"/>
        <v>0</v>
      </c>
      <c r="CI103">
        <f t="shared" ca="1" si="590"/>
        <v>0</v>
      </c>
      <c r="CJ103">
        <f t="shared" ca="1" si="524"/>
        <v>0</v>
      </c>
      <c r="CK103">
        <f t="shared" ca="1" si="591"/>
        <v>22561130</v>
      </c>
      <c r="CL103">
        <f t="shared" ca="1" si="525"/>
        <v>0</v>
      </c>
      <c r="CM103">
        <f t="shared" ca="1" si="381"/>
        <v>111677</v>
      </c>
      <c r="CN103">
        <f t="shared" ca="1" si="382"/>
        <v>161728</v>
      </c>
      <c r="CO103">
        <f t="shared" si="526"/>
        <v>0.24130002925990637</v>
      </c>
      <c r="CP103">
        <f>Assumptions!$E$34</f>
        <v>1.1000000000000001</v>
      </c>
      <c r="CQ103">
        <f ca="1">IF(AND(CK103&gt;1,CH103&gt;1),((LOG(CH103,CK103)^(1/EXP(1)))^(1/Assumptions!$D$30))-(1-Assumptions!$D$31),1)</f>
        <v>1</v>
      </c>
      <c r="CR103" s="41">
        <v>1</v>
      </c>
      <c r="CS103">
        <v>0.15</v>
      </c>
      <c r="CU103">
        <f t="shared" ca="1" si="448"/>
        <v>0.26543003218589706</v>
      </c>
      <c r="CV103">
        <f t="shared" ca="1" si="449"/>
        <v>0</v>
      </c>
      <c r="CW103" s="41">
        <v>1</v>
      </c>
      <c r="CY103">
        <f t="shared" ca="1" si="450"/>
        <v>0</v>
      </c>
      <c r="CZ103">
        <f t="shared" ca="1" si="451"/>
        <v>0</v>
      </c>
      <c r="DA103">
        <f t="shared" ca="1" si="383"/>
        <v>0</v>
      </c>
      <c r="DB103">
        <v>1</v>
      </c>
      <c r="DE103">
        <f t="shared" ca="1" si="384"/>
        <v>0</v>
      </c>
      <c r="DF103" s="17">
        <f>INDEX(MilitarySpend,MATCH($A103,'Budget Decisions'!$A$3:$A$160,0),MATCH(DF$2,MilitarySpendCol,0))</f>
        <v>0</v>
      </c>
      <c r="DG103">
        <f t="shared" si="527"/>
        <v>0.24130002925990637</v>
      </c>
      <c r="DH103">
        <f>IF($A103&gt;=Assumptions!$D$40,1,0)</f>
        <v>1</v>
      </c>
      <c r="DI103">
        <f>Assumptions!$D$41</f>
        <v>0.83299999999999996</v>
      </c>
      <c r="DJ103" s="41">
        <v>1</v>
      </c>
      <c r="DK103">
        <f>Assumptions!$D$42</f>
        <v>0.2</v>
      </c>
      <c r="DL103">
        <f t="shared" si="452"/>
        <v>0.20100292437350201</v>
      </c>
      <c r="DM103">
        <f t="shared" ca="1" si="568"/>
        <v>0</v>
      </c>
      <c r="DN103" s="17">
        <f>INDEX(MedicalSpend,MATCH($A103,'Budget Decisions'!$A$3:$A$160,0),MATCH(DN$2,MedicalSpendCol,0))</f>
        <v>0</v>
      </c>
      <c r="DO103" s="17">
        <f>IF(INDEX('Budget Decisions'!$E$4:$E$160,MATCH(Model!$A103,'Budget Decisions'!$A$4:$A$160,0))="CURED",1,0)</f>
        <v>1</v>
      </c>
      <c r="DP103">
        <f t="shared" si="528"/>
        <v>1</v>
      </c>
      <c r="DQ103" s="41">
        <v>1</v>
      </c>
      <c r="DR103">
        <f>Assumptions!$D$49</f>
        <v>0.2</v>
      </c>
      <c r="DS103">
        <f t="shared" si="453"/>
        <v>0</v>
      </c>
      <c r="DT103">
        <f t="shared" ca="1" si="569"/>
        <v>0</v>
      </c>
      <c r="DV103">
        <f t="shared" ca="1" si="454"/>
        <v>0</v>
      </c>
      <c r="DW103">
        <f t="shared" ca="1" si="592"/>
        <v>0</v>
      </c>
      <c r="DX103">
        <f t="shared" ca="1" si="593"/>
        <v>0</v>
      </c>
      <c r="DY103">
        <f t="shared" ca="1" si="529"/>
        <v>0</v>
      </c>
      <c r="DZ103">
        <f t="shared" ca="1" si="594"/>
        <v>45707903</v>
      </c>
      <c r="EA103">
        <f t="shared" ca="1" si="530"/>
        <v>0</v>
      </c>
      <c r="EB103">
        <f t="shared" ca="1" si="387"/>
        <v>228539</v>
      </c>
      <c r="EC103">
        <f t="shared" ca="1" si="388"/>
        <v>230128</v>
      </c>
      <c r="ED103">
        <f t="shared" si="531"/>
        <v>0.87442730726206253</v>
      </c>
      <c r="EE103">
        <f>Assumptions!$E$34</f>
        <v>1.1000000000000001</v>
      </c>
      <c r="EF103">
        <f ca="1">IF(AND(DZ103&gt;1,DW103&gt;1),((LOG(DW103,DZ103)^(1/EXP(1)))^(1/Assumptions!$D$30))-(1-Assumptions!$D$31),1)</f>
        <v>1</v>
      </c>
      <c r="EG103" s="41">
        <v>1</v>
      </c>
      <c r="EH103">
        <v>0.15</v>
      </c>
      <c r="EJ103">
        <f t="shared" ca="1" si="458"/>
        <v>0.96187003798826887</v>
      </c>
      <c r="EK103">
        <f t="shared" ca="1" si="459"/>
        <v>0</v>
      </c>
      <c r="EL103" s="41">
        <v>1</v>
      </c>
      <c r="EN103">
        <f t="shared" ca="1" si="460"/>
        <v>0</v>
      </c>
      <c r="EO103">
        <f t="shared" ca="1" si="461"/>
        <v>0</v>
      </c>
      <c r="EP103">
        <f t="shared" ca="1" si="389"/>
        <v>0</v>
      </c>
      <c r="EQ103">
        <v>1</v>
      </c>
      <c r="ET103">
        <f t="shared" ca="1" si="390"/>
        <v>0</v>
      </c>
      <c r="EU103" s="17">
        <f>INDEX(MilitarySpend,MATCH($A103,'Budget Decisions'!$A$3:$A$160,0),MATCH(EU$2,MilitarySpendCol,0))</f>
        <v>0</v>
      </c>
      <c r="EV103">
        <f t="shared" si="532"/>
        <v>0.87442730726206253</v>
      </c>
      <c r="EW103">
        <f>IF($A103&gt;=Assumptions!$D$40,1,0)</f>
        <v>1</v>
      </c>
      <c r="EX103">
        <f>Assumptions!$D$41</f>
        <v>0.83299999999999996</v>
      </c>
      <c r="EY103" s="41">
        <v>1</v>
      </c>
      <c r="EZ103">
        <f>Assumptions!$D$42</f>
        <v>0.2</v>
      </c>
      <c r="FA103">
        <f t="shared" si="462"/>
        <v>0.72839794694929805</v>
      </c>
      <c r="FB103">
        <f t="shared" ca="1" si="570"/>
        <v>0</v>
      </c>
      <c r="FC103" s="17">
        <f>INDEX(MedicalSpend,MATCH($A103,'Budget Decisions'!$A$3:$A$160,0),MATCH(FC$2,MedicalSpendCol,0))</f>
        <v>0</v>
      </c>
      <c r="FD103" s="17">
        <f>IF(INDEX('Budget Decisions'!$E$4:$E$160,MATCH(Model!$A103,'Budget Decisions'!$A$4:$A$160,0))="CURED",1,0)</f>
        <v>1</v>
      </c>
      <c r="FE103">
        <f t="shared" si="533"/>
        <v>1</v>
      </c>
      <c r="FF103" s="41">
        <v>1</v>
      </c>
      <c r="FG103">
        <f>Assumptions!$D$49</f>
        <v>0.2</v>
      </c>
      <c r="FH103">
        <f t="shared" si="463"/>
        <v>0</v>
      </c>
      <c r="FI103">
        <f t="shared" ca="1" si="571"/>
        <v>0</v>
      </c>
      <c r="FK103">
        <f t="shared" ca="1" si="464"/>
        <v>0</v>
      </c>
      <c r="FL103">
        <f t="shared" ca="1" si="595"/>
        <v>0</v>
      </c>
      <c r="FM103">
        <f t="shared" ca="1" si="596"/>
        <v>0</v>
      </c>
      <c r="FN103">
        <f t="shared" ca="1" si="534"/>
        <v>0</v>
      </c>
      <c r="FO103">
        <f t="shared" ca="1" si="597"/>
        <v>33750715</v>
      </c>
      <c r="FP103">
        <f t="shared" ca="1" si="535"/>
        <v>0</v>
      </c>
      <c r="FQ103">
        <f t="shared" ca="1" si="393"/>
        <v>167066</v>
      </c>
      <c r="FR103">
        <f t="shared" ca="1" si="394"/>
        <v>121090</v>
      </c>
      <c r="FS103">
        <f t="shared" si="536"/>
        <v>0.36303408195741388</v>
      </c>
      <c r="FT103">
        <f>Assumptions!$E$34</f>
        <v>1.1000000000000001</v>
      </c>
      <c r="FU103">
        <f ca="1">IF(AND(FO103&gt;1,FL103&gt;1),((LOG(FL103,FO103)^(1/EXP(1)))^(1/Assumptions!$D$30))-(1-Assumptions!$D$31),1)</f>
        <v>1</v>
      </c>
      <c r="FV103" s="41">
        <v>1</v>
      </c>
      <c r="FW103">
        <v>0.15</v>
      </c>
      <c r="FY103">
        <f t="shared" ca="1" si="468"/>
        <v>0.39933749015315528</v>
      </c>
      <c r="FZ103">
        <f t="shared" ca="1" si="469"/>
        <v>0</v>
      </c>
      <c r="GA103" s="41">
        <v>1</v>
      </c>
      <c r="GC103">
        <f t="shared" ca="1" si="470"/>
        <v>0</v>
      </c>
      <c r="GD103">
        <f t="shared" ca="1" si="471"/>
        <v>0</v>
      </c>
      <c r="GE103">
        <f t="shared" ca="1" si="395"/>
        <v>0</v>
      </c>
      <c r="GF103">
        <v>1</v>
      </c>
      <c r="GI103">
        <f t="shared" ca="1" si="396"/>
        <v>0</v>
      </c>
      <c r="GJ103" s="17">
        <f>INDEX(MilitarySpend,MATCH($A103,'Budget Decisions'!$A$3:$A$160,0),MATCH(GJ$2,MilitarySpendCol,0))</f>
        <v>0</v>
      </c>
      <c r="GK103">
        <f t="shared" si="537"/>
        <v>0.36303408195741388</v>
      </c>
      <c r="GL103">
        <f>IF($A103&gt;=Assumptions!$D$40,1,0)</f>
        <v>1</v>
      </c>
      <c r="GM103">
        <f>Assumptions!$D$41</f>
        <v>0.83299999999999996</v>
      </c>
      <c r="GN103" s="41">
        <v>1</v>
      </c>
      <c r="GO103">
        <f>Assumptions!$D$42</f>
        <v>0.2</v>
      </c>
      <c r="GP103">
        <f t="shared" si="472"/>
        <v>0.30240739027052577</v>
      </c>
      <c r="GQ103">
        <f t="shared" ca="1" si="572"/>
        <v>0</v>
      </c>
      <c r="GR103" s="17">
        <f>INDEX(MedicalSpend,MATCH($A103,'Budget Decisions'!$A$3:$A$160,0),MATCH(GR$2,MedicalSpendCol,0))</f>
        <v>0</v>
      </c>
      <c r="GS103" s="17">
        <f>IF(INDEX('Budget Decisions'!$E$4:$E$160,MATCH(Model!$A103,'Budget Decisions'!$A$4:$A$160,0))="CURED",1,0)</f>
        <v>1</v>
      </c>
      <c r="GT103">
        <f t="shared" si="538"/>
        <v>1</v>
      </c>
      <c r="GU103" s="41">
        <v>1</v>
      </c>
      <c r="GV103">
        <f>Assumptions!$D$49</f>
        <v>0.2</v>
      </c>
      <c r="GW103">
        <f t="shared" si="473"/>
        <v>0</v>
      </c>
      <c r="GX103">
        <f t="shared" ca="1" si="573"/>
        <v>0</v>
      </c>
      <c r="GZ103">
        <f t="shared" ca="1" si="474"/>
        <v>0</v>
      </c>
      <c r="HA103">
        <f t="shared" ca="1" si="598"/>
        <v>0</v>
      </c>
      <c r="HB103">
        <f t="shared" ca="1" si="599"/>
        <v>0</v>
      </c>
      <c r="HC103">
        <f t="shared" ca="1" si="539"/>
        <v>0</v>
      </c>
      <c r="HD103">
        <f t="shared" ca="1" si="600"/>
        <v>21187574</v>
      </c>
      <c r="HE103">
        <f t="shared" ca="1" si="540"/>
        <v>0</v>
      </c>
      <c r="HF103">
        <f t="shared" ca="1" si="399"/>
        <v>104878</v>
      </c>
      <c r="HG103">
        <f t="shared" ca="1" si="400"/>
        <v>203920</v>
      </c>
      <c r="HH103">
        <f t="shared" si="541"/>
        <v>0.464689620669401</v>
      </c>
      <c r="HI103">
        <f>Assumptions!$E$34</f>
        <v>1.1000000000000001</v>
      </c>
      <c r="HJ103">
        <f ca="1">IF(AND(HD103&gt;1,HA103&gt;1),((LOG(HA103,HD103)^(1/EXP(1)))^(1/Assumptions!$D$30))-(1-Assumptions!$D$31),1)</f>
        <v>1</v>
      </c>
      <c r="HK103" s="41">
        <v>1</v>
      </c>
      <c r="HL103">
        <v>0.15</v>
      </c>
      <c r="HN103">
        <f t="shared" ca="1" si="478"/>
        <v>0.51115858273634118</v>
      </c>
      <c r="HO103">
        <f t="shared" ca="1" si="479"/>
        <v>0</v>
      </c>
      <c r="HP103" s="41">
        <v>1</v>
      </c>
      <c r="HR103">
        <f t="shared" ca="1" si="480"/>
        <v>0</v>
      </c>
      <c r="HS103">
        <f t="shared" ca="1" si="481"/>
        <v>0</v>
      </c>
      <c r="HT103">
        <f t="shared" ca="1" si="401"/>
        <v>0</v>
      </c>
      <c r="HU103">
        <v>1</v>
      </c>
      <c r="HX103">
        <f t="shared" ca="1" si="402"/>
        <v>0</v>
      </c>
      <c r="HY103" s="17">
        <f>INDEX(MilitarySpend,MATCH($A103,'Budget Decisions'!$A$3:$A$160,0),MATCH(HY$2,MilitarySpendCol,0))</f>
        <v>0</v>
      </c>
      <c r="HZ103">
        <f t="shared" si="542"/>
        <v>0.464689620669401</v>
      </c>
      <c r="IA103">
        <f>IF($A103&gt;=Assumptions!$D$40,1,0)</f>
        <v>1</v>
      </c>
      <c r="IB103">
        <f>Assumptions!$D$41</f>
        <v>0.83299999999999996</v>
      </c>
      <c r="IC103" s="41">
        <v>1</v>
      </c>
      <c r="ID103">
        <f>Assumptions!$D$42</f>
        <v>0.2</v>
      </c>
      <c r="IE103">
        <f t="shared" si="482"/>
        <v>0.38708645401761099</v>
      </c>
      <c r="IF103">
        <f t="shared" ca="1" si="574"/>
        <v>0</v>
      </c>
      <c r="IG103" s="17">
        <f>INDEX(MedicalSpend,MATCH($A103,'Budget Decisions'!$A$3:$A$160,0),MATCH(IG$2,MedicalSpendCol,0))</f>
        <v>0</v>
      </c>
      <c r="IH103" s="17">
        <f>IF(INDEX('Budget Decisions'!$E$4:$E$160,MATCH(Model!$A103,'Budget Decisions'!$A$4:$A$160,0))="CURED",1,0)</f>
        <v>1</v>
      </c>
      <c r="II103">
        <f t="shared" si="543"/>
        <v>1</v>
      </c>
      <c r="IJ103" s="41">
        <v>1</v>
      </c>
      <c r="IK103">
        <f>Assumptions!$D$49</f>
        <v>0.2</v>
      </c>
      <c r="IL103">
        <f t="shared" si="483"/>
        <v>0</v>
      </c>
      <c r="IM103">
        <f t="shared" ca="1" si="575"/>
        <v>0</v>
      </c>
      <c r="IO103">
        <f t="shared" ca="1" si="484"/>
        <v>0</v>
      </c>
      <c r="IP103">
        <f t="shared" ca="1" si="601"/>
        <v>0</v>
      </c>
      <c r="IQ103">
        <f t="shared" ca="1" si="602"/>
        <v>0</v>
      </c>
      <c r="IR103">
        <f t="shared" ca="1" si="544"/>
        <v>0</v>
      </c>
      <c r="IS103">
        <f t="shared" ca="1" si="603"/>
        <v>55210160</v>
      </c>
      <c r="IT103">
        <f t="shared" ca="1" si="545"/>
        <v>0</v>
      </c>
      <c r="IU103">
        <f t="shared" ca="1" si="405"/>
        <v>273290</v>
      </c>
      <c r="IV103">
        <f t="shared" ca="1" si="406"/>
        <v>158940</v>
      </c>
      <c r="IW103">
        <f t="shared" si="546"/>
        <v>1.1264233685228699</v>
      </c>
      <c r="IX103">
        <f>Assumptions!$E$34</f>
        <v>1.1000000000000001</v>
      </c>
      <c r="IY103">
        <f ca="1">IF(AND(IS103&gt;1,IP103&gt;1),((LOG(IP103,IS103)^(1/EXP(1)))^(1/Assumptions!$D$30))-(1-Assumptions!$D$31),1)</f>
        <v>1</v>
      </c>
      <c r="IZ103" s="41">
        <v>1</v>
      </c>
      <c r="JA103">
        <v>0.15</v>
      </c>
      <c r="JC103">
        <f t="shared" ca="1" si="488"/>
        <v>1.239065705375157</v>
      </c>
      <c r="JD103">
        <f t="shared" ca="1" si="489"/>
        <v>0</v>
      </c>
      <c r="JE103" s="41">
        <v>1</v>
      </c>
      <c r="JG103">
        <f t="shared" ca="1" si="490"/>
        <v>0</v>
      </c>
      <c r="JH103">
        <f t="shared" ca="1" si="491"/>
        <v>0</v>
      </c>
      <c r="JI103">
        <f t="shared" ca="1" si="407"/>
        <v>0</v>
      </c>
      <c r="JJ103">
        <v>1</v>
      </c>
      <c r="JM103">
        <f t="shared" ca="1" si="408"/>
        <v>0</v>
      </c>
      <c r="JN103" s="17">
        <f>INDEX(MilitarySpend,MATCH($A103,'Budget Decisions'!$A$3:$A$160,0),MATCH(JN$2,MilitarySpendCol,0))</f>
        <v>0</v>
      </c>
      <c r="JO103">
        <f t="shared" si="547"/>
        <v>1.1264233685228699</v>
      </c>
      <c r="JP103">
        <f>IF($A103&gt;=Assumptions!$D$40,1,0)</f>
        <v>1</v>
      </c>
      <c r="JQ103">
        <f>Assumptions!$D$41</f>
        <v>0.83299999999999996</v>
      </c>
      <c r="JR103" s="41">
        <v>1</v>
      </c>
      <c r="JS103">
        <f>Assumptions!$D$42</f>
        <v>0.2</v>
      </c>
      <c r="JT103">
        <f t="shared" si="492"/>
        <v>0.9383106659795506</v>
      </c>
      <c r="JU103">
        <f t="shared" ca="1" si="576"/>
        <v>0</v>
      </c>
      <c r="JV103" s="17">
        <f>INDEX(MedicalSpend,MATCH($A103,'Budget Decisions'!$A$3:$A$160,0),MATCH(JV$2,MedicalSpendCol,0))</f>
        <v>0</v>
      </c>
      <c r="JW103" s="17">
        <f>IF(INDEX('Budget Decisions'!$E$4:$E$160,MATCH(Model!$A103,'Budget Decisions'!$A$4:$A$160,0))="CURED",1,0)</f>
        <v>1</v>
      </c>
      <c r="JX103">
        <f t="shared" si="548"/>
        <v>1</v>
      </c>
      <c r="JY103" s="41">
        <v>1</v>
      </c>
      <c r="JZ103">
        <f>Assumptions!$D$49</f>
        <v>0.2</v>
      </c>
      <c r="KA103">
        <f t="shared" si="493"/>
        <v>0</v>
      </c>
      <c r="KB103">
        <f t="shared" ca="1" si="577"/>
        <v>0</v>
      </c>
      <c r="KD103">
        <f t="shared" ca="1" si="494"/>
        <v>0</v>
      </c>
      <c r="KE103">
        <f t="shared" ca="1" si="604"/>
        <v>0</v>
      </c>
      <c r="KF103">
        <f t="shared" ca="1" si="605"/>
        <v>0</v>
      </c>
      <c r="KG103">
        <f t="shared" ca="1" si="549"/>
        <v>0</v>
      </c>
      <c r="KH103">
        <f t="shared" ca="1" si="606"/>
        <v>40512974</v>
      </c>
      <c r="KI103">
        <f t="shared" ca="1" si="550"/>
        <v>0</v>
      </c>
      <c r="KJ103">
        <f t="shared" ca="1" si="411"/>
        <v>200539</v>
      </c>
      <c r="KK103">
        <f t="shared" ca="1" si="412"/>
        <v>219916</v>
      </c>
      <c r="KL103">
        <f t="shared" si="551"/>
        <v>2.2321095760416365</v>
      </c>
      <c r="KM103">
        <f>Assumptions!$E$34</f>
        <v>1.1000000000000001</v>
      </c>
      <c r="KN103">
        <f ca="1">IF(AND(KH103&gt;1,KE103&gt;1),((LOG(KE103,KH103)^(1/EXP(1)))^(1/Assumptions!$D$30))-(1-Assumptions!$D$31),1)</f>
        <v>1</v>
      </c>
      <c r="KO103" s="41">
        <v>1</v>
      </c>
      <c r="KP103">
        <v>0.15</v>
      </c>
      <c r="KR103">
        <f t="shared" ca="1" si="498"/>
        <v>2.4553205336458004</v>
      </c>
      <c r="KS103">
        <f t="shared" ca="1" si="499"/>
        <v>0</v>
      </c>
      <c r="KT103" s="41">
        <v>1</v>
      </c>
      <c r="KV103">
        <f t="shared" ca="1" si="500"/>
        <v>0</v>
      </c>
      <c r="KW103">
        <f t="shared" ca="1" si="501"/>
        <v>0</v>
      </c>
      <c r="KX103">
        <f t="shared" ca="1" si="413"/>
        <v>0</v>
      </c>
      <c r="KY103">
        <v>1</v>
      </c>
      <c r="LB103">
        <f t="shared" ca="1" si="414"/>
        <v>0</v>
      </c>
      <c r="LC103" s="17">
        <f>INDEX(MilitarySpend,MATCH($A103,'Budget Decisions'!$A$3:$A$160,0),MATCH(LC$2,MilitarySpendCol,0))</f>
        <v>0</v>
      </c>
      <c r="LD103">
        <f t="shared" si="552"/>
        <v>2.2321095760416365</v>
      </c>
      <c r="LE103">
        <f>IF($A103&gt;=Assumptions!$D$40,1,0)</f>
        <v>1</v>
      </c>
      <c r="LF103">
        <f>Assumptions!$D$41</f>
        <v>0.83299999999999996</v>
      </c>
      <c r="LG103" s="41">
        <v>1</v>
      </c>
      <c r="LH103">
        <f>Assumptions!$D$42</f>
        <v>0.2</v>
      </c>
      <c r="LI103">
        <f t="shared" si="502"/>
        <v>1.8593472768426831</v>
      </c>
      <c r="LJ103">
        <f t="shared" ca="1" si="578"/>
        <v>0</v>
      </c>
      <c r="LK103" s="17">
        <f>INDEX(MedicalSpend,MATCH($A103,'Budget Decisions'!$A$3:$A$160,0),MATCH(LK$2,MedicalSpendCol,0))</f>
        <v>0</v>
      </c>
      <c r="LL103" s="17">
        <f>IF(INDEX('Budget Decisions'!$E$4:$E$160,MATCH(Model!$A103,'Budget Decisions'!$A$4:$A$160,0))="CURED",1,0)</f>
        <v>1</v>
      </c>
      <c r="LM103">
        <f t="shared" si="553"/>
        <v>1</v>
      </c>
      <c r="LN103" s="41">
        <v>1</v>
      </c>
      <c r="LO103">
        <f>Assumptions!$D$49</f>
        <v>0.2</v>
      </c>
      <c r="LP103">
        <f t="shared" si="503"/>
        <v>0</v>
      </c>
      <c r="LQ103">
        <f t="shared" ca="1" si="579"/>
        <v>0</v>
      </c>
      <c r="LS103">
        <f t="shared" ca="1" si="504"/>
        <v>0</v>
      </c>
      <c r="LT103">
        <f t="shared" ca="1" si="607"/>
        <v>0</v>
      </c>
      <c r="LU103">
        <f t="shared" ca="1" si="608"/>
        <v>0</v>
      </c>
      <c r="LV103">
        <f t="shared" ca="1" si="554"/>
        <v>0</v>
      </c>
      <c r="LW103">
        <f t="shared" ca="1" si="609"/>
        <v>14337063</v>
      </c>
      <c r="LX103">
        <f t="shared" ca="1" si="555"/>
        <v>0</v>
      </c>
      <c r="LY103">
        <f t="shared" ca="1" si="417"/>
        <v>71685</v>
      </c>
      <c r="LZ103">
        <f t="shared" ca="1" si="418"/>
        <v>66846</v>
      </c>
      <c r="MA103">
        <f t="shared" si="556"/>
        <v>2.7100766589378384</v>
      </c>
      <c r="MB103">
        <f>Assumptions!$E$34</f>
        <v>1.1000000000000001</v>
      </c>
      <c r="MC103">
        <f ca="1">IF(AND(LW103&gt;1,LT103&gt;1),((LOG(LT103,LW103)^(1/EXP(1)))^(1/Assumptions!$D$30))-(1-Assumptions!$D$31),1)</f>
        <v>1</v>
      </c>
      <c r="MD103" s="41">
        <v>1</v>
      </c>
      <c r="ME103">
        <v>0.15</v>
      </c>
      <c r="MG103">
        <f t="shared" ca="1" si="508"/>
        <v>2.9810843248316226</v>
      </c>
      <c r="MH103">
        <f t="shared" ca="1" si="509"/>
        <v>0</v>
      </c>
      <c r="MI103" s="41">
        <v>1</v>
      </c>
      <c r="MK103">
        <f t="shared" ca="1" si="510"/>
        <v>0</v>
      </c>
      <c r="ML103">
        <f t="shared" ca="1" si="511"/>
        <v>0</v>
      </c>
      <c r="MM103">
        <f t="shared" ca="1" si="419"/>
        <v>0</v>
      </c>
      <c r="MN103">
        <v>1</v>
      </c>
      <c r="MQ103">
        <f t="shared" ca="1" si="420"/>
        <v>0</v>
      </c>
      <c r="MR103" s="17">
        <f>INDEX(MilitarySpend,MATCH($A103,'Budget Decisions'!$A$3:$A$160,0),MATCH(MR$2,MilitarySpendCol,0))</f>
        <v>0</v>
      </c>
      <c r="MS103">
        <f t="shared" si="557"/>
        <v>2.7100766589378384</v>
      </c>
      <c r="MT103">
        <f>IF($A103&gt;=Assumptions!$D$40,1,0)</f>
        <v>1</v>
      </c>
      <c r="MU103">
        <f>Assumptions!$D$41</f>
        <v>0.83299999999999996</v>
      </c>
      <c r="MV103" s="41">
        <v>1</v>
      </c>
      <c r="MW103">
        <f>Assumptions!$D$42</f>
        <v>0.2</v>
      </c>
      <c r="MX103">
        <f t="shared" si="512"/>
        <v>2.2574938568952194</v>
      </c>
      <c r="MY103">
        <f t="shared" ca="1" si="580"/>
        <v>0</v>
      </c>
      <c r="MZ103" s="17">
        <f>INDEX(MedicalSpend,MATCH($A103,'Budget Decisions'!$A$3:$A$160,0),MATCH(MZ$2,MedicalSpendCol,0))</f>
        <v>0</v>
      </c>
      <c r="NA103" s="17">
        <f>IF(INDEX('Budget Decisions'!$E$4:$E$160,MATCH(Model!$A103,'Budget Decisions'!$A$4:$A$160,0))="CURED",1,0)</f>
        <v>1</v>
      </c>
      <c r="NB103">
        <f t="shared" si="558"/>
        <v>1</v>
      </c>
      <c r="NC103" s="41">
        <v>1</v>
      </c>
      <c r="ND103">
        <f>Assumptions!$D$49</f>
        <v>0.2</v>
      </c>
      <c r="NE103">
        <f t="shared" si="513"/>
        <v>0</v>
      </c>
      <c r="NF103">
        <f t="shared" ca="1" si="581"/>
        <v>0</v>
      </c>
    </row>
    <row r="104" spans="1:370" x14ac:dyDescent="0.35">
      <c r="A104">
        <f t="shared" si="514"/>
        <v>101</v>
      </c>
      <c r="C104">
        <f t="shared" ca="1" si="423"/>
        <v>0</v>
      </c>
      <c r="D104">
        <f t="shared" ca="1" si="582"/>
        <v>0</v>
      </c>
      <c r="E104">
        <f t="shared" ca="1" si="583"/>
        <v>0</v>
      </c>
      <c r="F104">
        <f t="shared" ca="1" si="515"/>
        <v>0</v>
      </c>
      <c r="G104">
        <f t="shared" ca="1" si="584"/>
        <v>40406904</v>
      </c>
      <c r="H104">
        <f t="shared" ca="1" si="516"/>
        <v>0</v>
      </c>
      <c r="I104">
        <f t="shared" ca="1" si="559"/>
        <v>202034</v>
      </c>
      <c r="J104">
        <f t="shared" ca="1" si="560"/>
        <v>49151</v>
      </c>
      <c r="K104">
        <f t="shared" si="517"/>
        <v>0.82857634545527548</v>
      </c>
      <c r="L104">
        <f>Assumptions!$E$34</f>
        <v>1.1000000000000001</v>
      </c>
      <c r="M104">
        <f ca="1">IF(AND(G104&gt;1,D104&gt;1),((LOG(D104,G104)^(1/EXP(1)))^(1/Assumptions!$D$30))-(1-Assumptions!$D$31),1)</f>
        <v>1</v>
      </c>
      <c r="N104" s="41">
        <v>1</v>
      </c>
      <c r="O104">
        <v>0.15</v>
      </c>
      <c r="Q104">
        <f t="shared" ca="1" si="427"/>
        <v>0.91143398000080311</v>
      </c>
      <c r="R104">
        <f t="shared" ca="1" si="428"/>
        <v>0</v>
      </c>
      <c r="S104" s="41">
        <v>1</v>
      </c>
      <c r="U104">
        <f t="shared" ca="1" si="429"/>
        <v>0</v>
      </c>
      <c r="V104">
        <f t="shared" ca="1" si="430"/>
        <v>0</v>
      </c>
      <c r="W104">
        <f t="shared" ca="1" si="561"/>
        <v>0</v>
      </c>
      <c r="X104">
        <v>1</v>
      </c>
      <c r="AA104">
        <f t="shared" ca="1" si="562"/>
        <v>0</v>
      </c>
      <c r="AB104" s="17">
        <f>INDEX(MilitarySpend,MATCH($A104,'Budget Decisions'!$A$3:$A$160,0),MATCH(AB$2,MilitarySpendCol,0))</f>
        <v>0</v>
      </c>
      <c r="AC104">
        <f t="shared" si="518"/>
        <v>0.82857634545527548</v>
      </c>
      <c r="AD104">
        <f>IF($A104&gt;=Assumptions!$D$40,1,0)</f>
        <v>1</v>
      </c>
      <c r="AE104">
        <f>Assumptions!$D$41</f>
        <v>0.83299999999999996</v>
      </c>
      <c r="AF104" s="41">
        <v>1</v>
      </c>
      <c r="AG104">
        <f>Assumptions!$D$42</f>
        <v>0.2</v>
      </c>
      <c r="AH104">
        <f t="shared" si="431"/>
        <v>0.69020409576424446</v>
      </c>
      <c r="AI104">
        <f t="shared" ca="1" si="563"/>
        <v>0</v>
      </c>
      <c r="AJ104" s="17">
        <f>INDEX(MedicalSpend,MATCH($A104,'Budget Decisions'!$A$3:$A$160,0),MATCH(AJ$2,MedicalSpendCol,0))</f>
        <v>0</v>
      </c>
      <c r="AK104" s="17">
        <f>IF(INDEX('Budget Decisions'!$E$4:$E$160,MATCH(Model!$A104,'Budget Decisions'!$A$4:$A$160,0))="CURED",1,0)</f>
        <v>1</v>
      </c>
      <c r="AL104">
        <f t="shared" si="519"/>
        <v>1</v>
      </c>
      <c r="AM104" s="41">
        <v>1</v>
      </c>
      <c r="AN104">
        <f>Assumptions!$D$49</f>
        <v>0.2</v>
      </c>
      <c r="AO104">
        <f t="shared" si="432"/>
        <v>0</v>
      </c>
      <c r="AP104">
        <f t="shared" ca="1" si="564"/>
        <v>0</v>
      </c>
      <c r="AR104">
        <f t="shared" ca="1" si="433"/>
        <v>0</v>
      </c>
      <c r="AS104">
        <f t="shared" ca="1" si="585"/>
        <v>0</v>
      </c>
      <c r="AT104">
        <f t="shared" ca="1" si="586"/>
        <v>0</v>
      </c>
      <c r="AU104">
        <f t="shared" ca="1" si="587"/>
        <v>0</v>
      </c>
      <c r="AV104">
        <f t="shared" ca="1" si="588"/>
        <v>29788575</v>
      </c>
      <c r="AW104">
        <f t="shared" ca="1" si="520"/>
        <v>0</v>
      </c>
      <c r="AX104">
        <f t="shared" ca="1" si="375"/>
        <v>147453</v>
      </c>
      <c r="AY104">
        <f t="shared" ca="1" si="376"/>
        <v>294955</v>
      </c>
      <c r="AZ104">
        <f t="shared" si="521"/>
        <v>0.15936301189359656</v>
      </c>
      <c r="BA104">
        <f>Assumptions!$E$34</f>
        <v>1.1000000000000001</v>
      </c>
      <c r="BB104">
        <f ca="1">IF(AND(AV104&gt;1,AS104&gt;1),((LOG(AS104,AV104)^(1/EXP(1)))^(1/Assumptions!$D$30))-(1-Assumptions!$D$31),1)</f>
        <v>1</v>
      </c>
      <c r="BC104" s="41">
        <v>1</v>
      </c>
      <c r="BD104">
        <v>0.15</v>
      </c>
      <c r="BF104">
        <f t="shared" ca="1" si="438"/>
        <v>0.17529931308295624</v>
      </c>
      <c r="BG104">
        <f t="shared" ca="1" si="439"/>
        <v>0</v>
      </c>
      <c r="BH104" s="41">
        <v>1</v>
      </c>
      <c r="BJ104">
        <f t="shared" ca="1" si="440"/>
        <v>0</v>
      </c>
      <c r="BK104">
        <f t="shared" ca="1" si="441"/>
        <v>0</v>
      </c>
      <c r="BL104">
        <f t="shared" ca="1" si="377"/>
        <v>0</v>
      </c>
      <c r="BM104">
        <v>1</v>
      </c>
      <c r="BP104">
        <f t="shared" ca="1" si="565"/>
        <v>0</v>
      </c>
      <c r="BQ104" s="17">
        <f>INDEX(MilitarySpend,MATCH($A104,'Budget Decisions'!$A$3:$A$160,0),MATCH(BQ$2,MilitarySpendCol,0))</f>
        <v>0</v>
      </c>
      <c r="BR104">
        <f t="shared" si="522"/>
        <v>0.15936301189359656</v>
      </c>
      <c r="BS104">
        <f>IF($A104&gt;=Assumptions!$D$40,1,0)</f>
        <v>1</v>
      </c>
      <c r="BT104">
        <f>Assumptions!$D$41</f>
        <v>0.83299999999999996</v>
      </c>
      <c r="BU104" s="41">
        <v>1</v>
      </c>
      <c r="BV104">
        <f>Assumptions!$D$42</f>
        <v>0.2</v>
      </c>
      <c r="BW104">
        <f t="shared" si="442"/>
        <v>0.13274938890736593</v>
      </c>
      <c r="BX104">
        <f t="shared" ca="1" si="566"/>
        <v>0</v>
      </c>
      <c r="BY104" s="17">
        <f>INDEX(MedicalSpend,MATCH($A104,'Budget Decisions'!$A$3:$A$160,0),MATCH(BY$2,MedicalSpendCol,0))</f>
        <v>0</v>
      </c>
      <c r="BZ104" s="17">
        <f>IF(INDEX('Budget Decisions'!$E$4:$E$160,MATCH(Model!$A104,'Budget Decisions'!$A$4:$A$160,0))="CURED",1,0)</f>
        <v>1</v>
      </c>
      <c r="CA104">
        <f t="shared" si="523"/>
        <v>1</v>
      </c>
      <c r="CB104" s="41">
        <v>1</v>
      </c>
      <c r="CC104">
        <f>Assumptions!$D$49</f>
        <v>0.2</v>
      </c>
      <c r="CD104">
        <f t="shared" si="443"/>
        <v>0</v>
      </c>
      <c r="CE104">
        <f t="shared" ca="1" si="567"/>
        <v>0</v>
      </c>
      <c r="CG104">
        <f t="shared" ca="1" si="444"/>
        <v>0</v>
      </c>
      <c r="CH104">
        <f t="shared" ca="1" si="589"/>
        <v>0</v>
      </c>
      <c r="CI104">
        <f t="shared" ca="1" si="590"/>
        <v>0</v>
      </c>
      <c r="CJ104">
        <f t="shared" ca="1" si="524"/>
        <v>0</v>
      </c>
      <c r="CK104">
        <f t="shared" ca="1" si="591"/>
        <v>22611181</v>
      </c>
      <c r="CL104">
        <f t="shared" ca="1" si="525"/>
        <v>0</v>
      </c>
      <c r="CM104">
        <f t="shared" ca="1" si="381"/>
        <v>111925</v>
      </c>
      <c r="CN104">
        <f t="shared" ca="1" si="382"/>
        <v>161900</v>
      </c>
      <c r="CO104">
        <f t="shared" si="526"/>
        <v>0.24130002925990637</v>
      </c>
      <c r="CP104">
        <f>Assumptions!$E$34</f>
        <v>1.1000000000000001</v>
      </c>
      <c r="CQ104">
        <f ca="1">IF(AND(CK104&gt;1,CH104&gt;1),((LOG(CH104,CK104)^(1/EXP(1)))^(1/Assumptions!$D$30))-(1-Assumptions!$D$31),1)</f>
        <v>1</v>
      </c>
      <c r="CR104" s="41">
        <v>1</v>
      </c>
      <c r="CS104">
        <v>0.15</v>
      </c>
      <c r="CU104">
        <f t="shared" ca="1" si="448"/>
        <v>0.26543003218589706</v>
      </c>
      <c r="CV104">
        <f t="shared" ca="1" si="449"/>
        <v>0</v>
      </c>
      <c r="CW104" s="41">
        <v>1</v>
      </c>
      <c r="CY104">
        <f t="shared" ca="1" si="450"/>
        <v>0</v>
      </c>
      <c r="CZ104">
        <f t="shared" ca="1" si="451"/>
        <v>0</v>
      </c>
      <c r="DA104">
        <f t="shared" ca="1" si="383"/>
        <v>0</v>
      </c>
      <c r="DB104">
        <v>1</v>
      </c>
      <c r="DE104">
        <f t="shared" ca="1" si="384"/>
        <v>0</v>
      </c>
      <c r="DF104" s="17">
        <f>INDEX(MilitarySpend,MATCH($A104,'Budget Decisions'!$A$3:$A$160,0),MATCH(DF$2,MilitarySpendCol,0))</f>
        <v>0</v>
      </c>
      <c r="DG104">
        <f t="shared" si="527"/>
        <v>0.24130002925990637</v>
      </c>
      <c r="DH104">
        <f>IF($A104&gt;=Assumptions!$D$40,1,0)</f>
        <v>1</v>
      </c>
      <c r="DI104">
        <f>Assumptions!$D$41</f>
        <v>0.83299999999999996</v>
      </c>
      <c r="DJ104" s="41">
        <v>1</v>
      </c>
      <c r="DK104">
        <f>Assumptions!$D$42</f>
        <v>0.2</v>
      </c>
      <c r="DL104">
        <f t="shared" si="452"/>
        <v>0.20100292437350201</v>
      </c>
      <c r="DM104">
        <f t="shared" ca="1" si="568"/>
        <v>0</v>
      </c>
      <c r="DN104" s="17">
        <f>INDEX(MedicalSpend,MATCH($A104,'Budget Decisions'!$A$3:$A$160,0),MATCH(DN$2,MedicalSpendCol,0))</f>
        <v>0</v>
      </c>
      <c r="DO104" s="17">
        <f>IF(INDEX('Budget Decisions'!$E$4:$E$160,MATCH(Model!$A104,'Budget Decisions'!$A$4:$A$160,0))="CURED",1,0)</f>
        <v>1</v>
      </c>
      <c r="DP104">
        <f t="shared" si="528"/>
        <v>1</v>
      </c>
      <c r="DQ104" s="41">
        <v>1</v>
      </c>
      <c r="DR104">
        <f>Assumptions!$D$49</f>
        <v>0.2</v>
      </c>
      <c r="DS104">
        <f t="shared" si="453"/>
        <v>0</v>
      </c>
      <c r="DT104">
        <f t="shared" ca="1" si="569"/>
        <v>0</v>
      </c>
      <c r="DV104">
        <f t="shared" ca="1" si="454"/>
        <v>0</v>
      </c>
      <c r="DW104">
        <f t="shared" ca="1" si="592"/>
        <v>0</v>
      </c>
      <c r="DX104">
        <f t="shared" ca="1" si="593"/>
        <v>0</v>
      </c>
      <c r="DY104">
        <f t="shared" ca="1" si="529"/>
        <v>0</v>
      </c>
      <c r="DZ104">
        <f t="shared" ca="1" si="594"/>
        <v>45709492</v>
      </c>
      <c r="EA104">
        <f t="shared" ca="1" si="530"/>
        <v>0</v>
      </c>
      <c r="EB104">
        <f t="shared" ca="1" si="387"/>
        <v>228547</v>
      </c>
      <c r="EC104">
        <f t="shared" ca="1" si="388"/>
        <v>230217</v>
      </c>
      <c r="ED104">
        <f t="shared" si="531"/>
        <v>0.87442730726206253</v>
      </c>
      <c r="EE104">
        <f>Assumptions!$E$34</f>
        <v>1.1000000000000001</v>
      </c>
      <c r="EF104">
        <f ca="1">IF(AND(DZ104&gt;1,DW104&gt;1),((LOG(DW104,DZ104)^(1/EXP(1)))^(1/Assumptions!$D$30))-(1-Assumptions!$D$31),1)</f>
        <v>1</v>
      </c>
      <c r="EG104" s="41">
        <v>1</v>
      </c>
      <c r="EH104">
        <v>0.15</v>
      </c>
      <c r="EJ104">
        <f t="shared" ca="1" si="458"/>
        <v>0.96187003798826887</v>
      </c>
      <c r="EK104">
        <f t="shared" ca="1" si="459"/>
        <v>0</v>
      </c>
      <c r="EL104" s="41">
        <v>1</v>
      </c>
      <c r="EN104">
        <f t="shared" ca="1" si="460"/>
        <v>0</v>
      </c>
      <c r="EO104">
        <f t="shared" ca="1" si="461"/>
        <v>0</v>
      </c>
      <c r="EP104">
        <f t="shared" ca="1" si="389"/>
        <v>0</v>
      </c>
      <c r="EQ104">
        <v>1</v>
      </c>
      <c r="ET104">
        <f t="shared" ca="1" si="390"/>
        <v>0</v>
      </c>
      <c r="EU104" s="17">
        <f>INDEX(MilitarySpend,MATCH($A104,'Budget Decisions'!$A$3:$A$160,0),MATCH(EU$2,MilitarySpendCol,0))</f>
        <v>0</v>
      </c>
      <c r="EV104">
        <f t="shared" si="532"/>
        <v>0.87442730726206253</v>
      </c>
      <c r="EW104">
        <f>IF($A104&gt;=Assumptions!$D$40,1,0)</f>
        <v>1</v>
      </c>
      <c r="EX104">
        <f>Assumptions!$D$41</f>
        <v>0.83299999999999996</v>
      </c>
      <c r="EY104" s="41">
        <v>1</v>
      </c>
      <c r="EZ104">
        <f>Assumptions!$D$42</f>
        <v>0.2</v>
      </c>
      <c r="FA104">
        <f t="shared" si="462"/>
        <v>0.72839794694929805</v>
      </c>
      <c r="FB104">
        <f t="shared" ca="1" si="570"/>
        <v>0</v>
      </c>
      <c r="FC104" s="17">
        <f>INDEX(MedicalSpend,MATCH($A104,'Budget Decisions'!$A$3:$A$160,0),MATCH(FC$2,MedicalSpendCol,0))</f>
        <v>0</v>
      </c>
      <c r="FD104" s="17">
        <f>IF(INDEX('Budget Decisions'!$E$4:$E$160,MATCH(Model!$A104,'Budget Decisions'!$A$4:$A$160,0))="CURED",1,0)</f>
        <v>1</v>
      </c>
      <c r="FE104">
        <f t="shared" si="533"/>
        <v>1</v>
      </c>
      <c r="FF104" s="41">
        <v>1</v>
      </c>
      <c r="FG104">
        <f>Assumptions!$D$49</f>
        <v>0.2</v>
      </c>
      <c r="FH104">
        <f t="shared" si="463"/>
        <v>0</v>
      </c>
      <c r="FI104">
        <f t="shared" ca="1" si="571"/>
        <v>0</v>
      </c>
      <c r="FK104">
        <f t="shared" ca="1" si="464"/>
        <v>0</v>
      </c>
      <c r="FL104">
        <f t="shared" ca="1" si="595"/>
        <v>0</v>
      </c>
      <c r="FM104">
        <f t="shared" ca="1" si="596"/>
        <v>0</v>
      </c>
      <c r="FN104">
        <f t="shared" ca="1" si="534"/>
        <v>0</v>
      </c>
      <c r="FO104">
        <f t="shared" ca="1" si="597"/>
        <v>33704739</v>
      </c>
      <c r="FP104">
        <f t="shared" ca="1" si="535"/>
        <v>0</v>
      </c>
      <c r="FQ104">
        <f t="shared" ca="1" si="393"/>
        <v>166838</v>
      </c>
      <c r="FR104">
        <f t="shared" ca="1" si="394"/>
        <v>121582</v>
      </c>
      <c r="FS104">
        <f t="shared" si="536"/>
        <v>0.36303408195741388</v>
      </c>
      <c r="FT104">
        <f>Assumptions!$E$34</f>
        <v>1.1000000000000001</v>
      </c>
      <c r="FU104">
        <f ca="1">IF(AND(FO104&gt;1,FL104&gt;1),((LOG(FL104,FO104)^(1/EXP(1)))^(1/Assumptions!$D$30))-(1-Assumptions!$D$31),1)</f>
        <v>1</v>
      </c>
      <c r="FV104" s="41">
        <v>1</v>
      </c>
      <c r="FW104">
        <v>0.15</v>
      </c>
      <c r="FY104">
        <f t="shared" ca="1" si="468"/>
        <v>0.39933749015315528</v>
      </c>
      <c r="FZ104">
        <f t="shared" ca="1" si="469"/>
        <v>0</v>
      </c>
      <c r="GA104" s="41">
        <v>1</v>
      </c>
      <c r="GC104">
        <f t="shared" ca="1" si="470"/>
        <v>0</v>
      </c>
      <c r="GD104">
        <f t="shared" ca="1" si="471"/>
        <v>0</v>
      </c>
      <c r="GE104">
        <f t="shared" ca="1" si="395"/>
        <v>0</v>
      </c>
      <c r="GF104">
        <v>1</v>
      </c>
      <c r="GI104">
        <f t="shared" ca="1" si="396"/>
        <v>0</v>
      </c>
      <c r="GJ104" s="17">
        <f>INDEX(MilitarySpend,MATCH($A104,'Budget Decisions'!$A$3:$A$160,0),MATCH(GJ$2,MilitarySpendCol,0))</f>
        <v>0</v>
      </c>
      <c r="GK104">
        <f t="shared" si="537"/>
        <v>0.36303408195741388</v>
      </c>
      <c r="GL104">
        <f>IF($A104&gt;=Assumptions!$D$40,1,0)</f>
        <v>1</v>
      </c>
      <c r="GM104">
        <f>Assumptions!$D$41</f>
        <v>0.83299999999999996</v>
      </c>
      <c r="GN104" s="41">
        <v>1</v>
      </c>
      <c r="GO104">
        <f>Assumptions!$D$42</f>
        <v>0.2</v>
      </c>
      <c r="GP104">
        <f t="shared" si="472"/>
        <v>0.30240739027052577</v>
      </c>
      <c r="GQ104">
        <f t="shared" ca="1" si="572"/>
        <v>0</v>
      </c>
      <c r="GR104" s="17">
        <f>INDEX(MedicalSpend,MATCH($A104,'Budget Decisions'!$A$3:$A$160,0),MATCH(GR$2,MedicalSpendCol,0))</f>
        <v>0</v>
      </c>
      <c r="GS104" s="17">
        <f>IF(INDEX('Budget Decisions'!$E$4:$E$160,MATCH(Model!$A104,'Budget Decisions'!$A$4:$A$160,0))="CURED",1,0)</f>
        <v>1</v>
      </c>
      <c r="GT104">
        <f t="shared" si="538"/>
        <v>1</v>
      </c>
      <c r="GU104" s="41">
        <v>1</v>
      </c>
      <c r="GV104">
        <f>Assumptions!$D$49</f>
        <v>0.2</v>
      </c>
      <c r="GW104">
        <f t="shared" si="473"/>
        <v>0</v>
      </c>
      <c r="GX104">
        <f t="shared" ca="1" si="573"/>
        <v>0</v>
      </c>
      <c r="GZ104">
        <f t="shared" ca="1" si="474"/>
        <v>0</v>
      </c>
      <c r="HA104">
        <f t="shared" ca="1" si="598"/>
        <v>0</v>
      </c>
      <c r="HB104">
        <f t="shared" ca="1" si="599"/>
        <v>0</v>
      </c>
      <c r="HC104">
        <f t="shared" ca="1" si="539"/>
        <v>0</v>
      </c>
      <c r="HD104">
        <f t="shared" ca="1" si="600"/>
        <v>21286616</v>
      </c>
      <c r="HE104">
        <f t="shared" ca="1" si="540"/>
        <v>0</v>
      </c>
      <c r="HF104">
        <f t="shared" ca="1" si="399"/>
        <v>105368</v>
      </c>
      <c r="HG104">
        <f t="shared" ca="1" si="400"/>
        <v>203657</v>
      </c>
      <c r="HH104">
        <f t="shared" si="541"/>
        <v>0.464689620669401</v>
      </c>
      <c r="HI104">
        <f>Assumptions!$E$34</f>
        <v>1.1000000000000001</v>
      </c>
      <c r="HJ104">
        <f ca="1">IF(AND(HD104&gt;1,HA104&gt;1),((LOG(HA104,HD104)^(1/EXP(1)))^(1/Assumptions!$D$30))-(1-Assumptions!$D$31),1)</f>
        <v>1</v>
      </c>
      <c r="HK104" s="41">
        <v>1</v>
      </c>
      <c r="HL104">
        <v>0.15</v>
      </c>
      <c r="HN104">
        <f t="shared" ca="1" si="478"/>
        <v>0.51115858273634118</v>
      </c>
      <c r="HO104">
        <f t="shared" ca="1" si="479"/>
        <v>0</v>
      </c>
      <c r="HP104" s="41">
        <v>1</v>
      </c>
      <c r="HR104">
        <f t="shared" ca="1" si="480"/>
        <v>0</v>
      </c>
      <c r="HS104">
        <f t="shared" ca="1" si="481"/>
        <v>0</v>
      </c>
      <c r="HT104">
        <f t="shared" ca="1" si="401"/>
        <v>0</v>
      </c>
      <c r="HU104">
        <v>1</v>
      </c>
      <c r="HX104">
        <f t="shared" ca="1" si="402"/>
        <v>0</v>
      </c>
      <c r="HY104" s="17">
        <f>INDEX(MilitarySpend,MATCH($A104,'Budget Decisions'!$A$3:$A$160,0),MATCH(HY$2,MilitarySpendCol,0))</f>
        <v>0</v>
      </c>
      <c r="HZ104">
        <f t="shared" si="542"/>
        <v>0.464689620669401</v>
      </c>
      <c r="IA104">
        <f>IF($A104&gt;=Assumptions!$D$40,1,0)</f>
        <v>1</v>
      </c>
      <c r="IB104">
        <f>Assumptions!$D$41</f>
        <v>0.83299999999999996</v>
      </c>
      <c r="IC104" s="41">
        <v>1</v>
      </c>
      <c r="ID104">
        <f>Assumptions!$D$42</f>
        <v>0.2</v>
      </c>
      <c r="IE104">
        <f t="shared" si="482"/>
        <v>0.38708645401761099</v>
      </c>
      <c r="IF104">
        <f t="shared" ca="1" si="574"/>
        <v>0</v>
      </c>
      <c r="IG104" s="17">
        <f>INDEX(MedicalSpend,MATCH($A104,'Budget Decisions'!$A$3:$A$160,0),MATCH(IG$2,MedicalSpendCol,0))</f>
        <v>0</v>
      </c>
      <c r="IH104" s="17">
        <f>IF(INDEX('Budget Decisions'!$E$4:$E$160,MATCH(Model!$A104,'Budget Decisions'!$A$4:$A$160,0))="CURED",1,0)</f>
        <v>1</v>
      </c>
      <c r="II104">
        <f t="shared" si="543"/>
        <v>1</v>
      </c>
      <c r="IJ104" s="41">
        <v>1</v>
      </c>
      <c r="IK104">
        <f>Assumptions!$D$49</f>
        <v>0.2</v>
      </c>
      <c r="IL104">
        <f t="shared" si="483"/>
        <v>0</v>
      </c>
      <c r="IM104">
        <f t="shared" ca="1" si="575"/>
        <v>0</v>
      </c>
      <c r="IO104">
        <f t="shared" ca="1" si="484"/>
        <v>0</v>
      </c>
      <c r="IP104">
        <f t="shared" ca="1" si="601"/>
        <v>0</v>
      </c>
      <c r="IQ104">
        <f t="shared" ca="1" si="602"/>
        <v>0</v>
      </c>
      <c r="IR104">
        <f t="shared" ca="1" si="544"/>
        <v>0</v>
      </c>
      <c r="IS104">
        <f t="shared" ca="1" si="603"/>
        <v>55095810</v>
      </c>
      <c r="IT104">
        <f t="shared" ca="1" si="545"/>
        <v>0</v>
      </c>
      <c r="IU104">
        <f t="shared" ca="1" si="405"/>
        <v>272724</v>
      </c>
      <c r="IV104">
        <f t="shared" ca="1" si="406"/>
        <v>159138</v>
      </c>
      <c r="IW104">
        <f t="shared" si="546"/>
        <v>1.1264233685228699</v>
      </c>
      <c r="IX104">
        <f>Assumptions!$E$34</f>
        <v>1.1000000000000001</v>
      </c>
      <c r="IY104">
        <f ca="1">IF(AND(IS104&gt;1,IP104&gt;1),((LOG(IP104,IS104)^(1/EXP(1)))^(1/Assumptions!$D$30))-(1-Assumptions!$D$31),1)</f>
        <v>1</v>
      </c>
      <c r="IZ104" s="41">
        <v>1</v>
      </c>
      <c r="JA104">
        <v>0.15</v>
      </c>
      <c r="JC104">
        <f t="shared" ca="1" si="488"/>
        <v>1.239065705375157</v>
      </c>
      <c r="JD104">
        <f t="shared" ca="1" si="489"/>
        <v>0</v>
      </c>
      <c r="JE104" s="41">
        <v>1</v>
      </c>
      <c r="JG104">
        <f t="shared" ca="1" si="490"/>
        <v>0</v>
      </c>
      <c r="JH104">
        <f t="shared" ca="1" si="491"/>
        <v>0</v>
      </c>
      <c r="JI104">
        <f t="shared" ca="1" si="407"/>
        <v>0</v>
      </c>
      <c r="JJ104">
        <v>1</v>
      </c>
      <c r="JM104">
        <f t="shared" ca="1" si="408"/>
        <v>0</v>
      </c>
      <c r="JN104" s="17">
        <f>INDEX(MilitarySpend,MATCH($A104,'Budget Decisions'!$A$3:$A$160,0),MATCH(JN$2,MilitarySpendCol,0))</f>
        <v>0</v>
      </c>
      <c r="JO104">
        <f t="shared" si="547"/>
        <v>1.1264233685228699</v>
      </c>
      <c r="JP104">
        <f>IF($A104&gt;=Assumptions!$D$40,1,0)</f>
        <v>1</v>
      </c>
      <c r="JQ104">
        <f>Assumptions!$D$41</f>
        <v>0.83299999999999996</v>
      </c>
      <c r="JR104" s="41">
        <v>1</v>
      </c>
      <c r="JS104">
        <f>Assumptions!$D$42</f>
        <v>0.2</v>
      </c>
      <c r="JT104">
        <f t="shared" si="492"/>
        <v>0.9383106659795506</v>
      </c>
      <c r="JU104">
        <f t="shared" ca="1" si="576"/>
        <v>0</v>
      </c>
      <c r="JV104" s="17">
        <f>INDEX(MedicalSpend,MATCH($A104,'Budget Decisions'!$A$3:$A$160,0),MATCH(JV$2,MedicalSpendCol,0))</f>
        <v>0</v>
      </c>
      <c r="JW104" s="17">
        <f>IF(INDEX('Budget Decisions'!$E$4:$E$160,MATCH(Model!$A104,'Budget Decisions'!$A$4:$A$160,0))="CURED",1,0)</f>
        <v>1</v>
      </c>
      <c r="JX104">
        <f t="shared" si="548"/>
        <v>1</v>
      </c>
      <c r="JY104" s="41">
        <v>1</v>
      </c>
      <c r="JZ104">
        <f>Assumptions!$D$49</f>
        <v>0.2</v>
      </c>
      <c r="KA104">
        <f t="shared" si="493"/>
        <v>0</v>
      </c>
      <c r="KB104">
        <f t="shared" ca="1" si="577"/>
        <v>0</v>
      </c>
      <c r="KD104">
        <f t="shared" ca="1" si="494"/>
        <v>0</v>
      </c>
      <c r="KE104">
        <f t="shared" ca="1" si="604"/>
        <v>0</v>
      </c>
      <c r="KF104">
        <f t="shared" ca="1" si="605"/>
        <v>0</v>
      </c>
      <c r="KG104">
        <f t="shared" ca="1" si="549"/>
        <v>0</v>
      </c>
      <c r="KH104">
        <f t="shared" ca="1" si="606"/>
        <v>40532351</v>
      </c>
      <c r="KI104">
        <f t="shared" ca="1" si="550"/>
        <v>0</v>
      </c>
      <c r="KJ104">
        <f t="shared" ca="1" si="411"/>
        <v>200635</v>
      </c>
      <c r="KK104">
        <f t="shared" ca="1" si="412"/>
        <v>219706</v>
      </c>
      <c r="KL104">
        <f t="shared" si="551"/>
        <v>2.2321095760416365</v>
      </c>
      <c r="KM104">
        <f>Assumptions!$E$34</f>
        <v>1.1000000000000001</v>
      </c>
      <c r="KN104">
        <f ca="1">IF(AND(KH104&gt;1,KE104&gt;1),((LOG(KE104,KH104)^(1/EXP(1)))^(1/Assumptions!$D$30))-(1-Assumptions!$D$31),1)</f>
        <v>1</v>
      </c>
      <c r="KO104" s="41">
        <v>1</v>
      </c>
      <c r="KP104">
        <v>0.15</v>
      </c>
      <c r="KR104">
        <f t="shared" ca="1" si="498"/>
        <v>2.4553205336458004</v>
      </c>
      <c r="KS104">
        <f t="shared" ca="1" si="499"/>
        <v>0</v>
      </c>
      <c r="KT104" s="41">
        <v>1</v>
      </c>
      <c r="KV104">
        <f t="shared" ca="1" si="500"/>
        <v>0</v>
      </c>
      <c r="KW104">
        <f t="shared" ca="1" si="501"/>
        <v>0</v>
      </c>
      <c r="KX104">
        <f t="shared" ca="1" si="413"/>
        <v>0</v>
      </c>
      <c r="KY104">
        <v>1</v>
      </c>
      <c r="LB104">
        <f t="shared" ca="1" si="414"/>
        <v>0</v>
      </c>
      <c r="LC104" s="17">
        <f>INDEX(MilitarySpend,MATCH($A104,'Budget Decisions'!$A$3:$A$160,0),MATCH(LC$2,MilitarySpendCol,0))</f>
        <v>0</v>
      </c>
      <c r="LD104">
        <f t="shared" si="552"/>
        <v>2.2321095760416365</v>
      </c>
      <c r="LE104">
        <f>IF($A104&gt;=Assumptions!$D$40,1,0)</f>
        <v>1</v>
      </c>
      <c r="LF104">
        <f>Assumptions!$D$41</f>
        <v>0.83299999999999996</v>
      </c>
      <c r="LG104" s="41">
        <v>1</v>
      </c>
      <c r="LH104">
        <f>Assumptions!$D$42</f>
        <v>0.2</v>
      </c>
      <c r="LI104">
        <f t="shared" si="502"/>
        <v>1.8593472768426831</v>
      </c>
      <c r="LJ104">
        <f t="shared" ca="1" si="578"/>
        <v>0</v>
      </c>
      <c r="LK104" s="17">
        <f>INDEX(MedicalSpend,MATCH($A104,'Budget Decisions'!$A$3:$A$160,0),MATCH(LK$2,MedicalSpendCol,0))</f>
        <v>0</v>
      </c>
      <c r="LL104" s="17">
        <f>IF(INDEX('Budget Decisions'!$E$4:$E$160,MATCH(Model!$A104,'Budget Decisions'!$A$4:$A$160,0))="CURED",1,0)</f>
        <v>1</v>
      </c>
      <c r="LM104">
        <f t="shared" si="553"/>
        <v>1</v>
      </c>
      <c r="LN104" s="41">
        <v>1</v>
      </c>
      <c r="LO104">
        <f>Assumptions!$D$49</f>
        <v>0.2</v>
      </c>
      <c r="LP104">
        <f t="shared" si="503"/>
        <v>0</v>
      </c>
      <c r="LQ104">
        <f t="shared" ca="1" si="579"/>
        <v>0</v>
      </c>
      <c r="LS104">
        <f t="shared" ca="1" si="504"/>
        <v>0</v>
      </c>
      <c r="LT104">
        <f t="shared" ca="1" si="607"/>
        <v>0</v>
      </c>
      <c r="LU104">
        <f t="shared" ca="1" si="608"/>
        <v>0</v>
      </c>
      <c r="LV104">
        <f t="shared" ca="1" si="554"/>
        <v>0</v>
      </c>
      <c r="LW104">
        <f t="shared" ca="1" si="609"/>
        <v>14332224</v>
      </c>
      <c r="LX104">
        <f t="shared" ca="1" si="555"/>
        <v>0</v>
      </c>
      <c r="LY104">
        <f t="shared" ca="1" si="417"/>
        <v>71661</v>
      </c>
      <c r="LZ104">
        <f t="shared" ca="1" si="418"/>
        <v>66878</v>
      </c>
      <c r="MA104">
        <f t="shared" si="556"/>
        <v>2.7100766589378384</v>
      </c>
      <c r="MB104">
        <f>Assumptions!$E$34</f>
        <v>1.1000000000000001</v>
      </c>
      <c r="MC104">
        <f ca="1">IF(AND(LW104&gt;1,LT104&gt;1),((LOG(LT104,LW104)^(1/EXP(1)))^(1/Assumptions!$D$30))-(1-Assumptions!$D$31),1)</f>
        <v>1</v>
      </c>
      <c r="MD104" s="41">
        <v>1</v>
      </c>
      <c r="ME104">
        <v>0.15</v>
      </c>
      <c r="MG104">
        <f t="shared" ca="1" si="508"/>
        <v>2.9810843248316226</v>
      </c>
      <c r="MH104">
        <f t="shared" ca="1" si="509"/>
        <v>0</v>
      </c>
      <c r="MI104" s="41">
        <v>1</v>
      </c>
      <c r="MK104">
        <f t="shared" ca="1" si="510"/>
        <v>0</v>
      </c>
      <c r="ML104">
        <f t="shared" ca="1" si="511"/>
        <v>0</v>
      </c>
      <c r="MM104">
        <f t="shared" ca="1" si="419"/>
        <v>0</v>
      </c>
      <c r="MN104">
        <v>1</v>
      </c>
      <c r="MQ104">
        <f t="shared" ca="1" si="420"/>
        <v>0</v>
      </c>
      <c r="MR104" s="17">
        <f>INDEX(MilitarySpend,MATCH($A104,'Budget Decisions'!$A$3:$A$160,0),MATCH(MR$2,MilitarySpendCol,0))</f>
        <v>0</v>
      </c>
      <c r="MS104">
        <f t="shared" si="557"/>
        <v>2.7100766589378384</v>
      </c>
      <c r="MT104">
        <f>IF($A104&gt;=Assumptions!$D$40,1,0)</f>
        <v>1</v>
      </c>
      <c r="MU104">
        <f>Assumptions!$D$41</f>
        <v>0.83299999999999996</v>
      </c>
      <c r="MV104" s="41">
        <v>1</v>
      </c>
      <c r="MW104">
        <f>Assumptions!$D$42</f>
        <v>0.2</v>
      </c>
      <c r="MX104">
        <f t="shared" si="512"/>
        <v>2.2574938568952194</v>
      </c>
      <c r="MY104">
        <f t="shared" ca="1" si="580"/>
        <v>0</v>
      </c>
      <c r="MZ104" s="17">
        <f>INDEX(MedicalSpend,MATCH($A104,'Budget Decisions'!$A$3:$A$160,0),MATCH(MZ$2,MedicalSpendCol,0))</f>
        <v>0</v>
      </c>
      <c r="NA104" s="17">
        <f>IF(INDEX('Budget Decisions'!$E$4:$E$160,MATCH(Model!$A104,'Budget Decisions'!$A$4:$A$160,0))="CURED",1,0)</f>
        <v>1</v>
      </c>
      <c r="NB104">
        <f t="shared" si="558"/>
        <v>1</v>
      </c>
      <c r="NC104" s="41">
        <v>1</v>
      </c>
      <c r="ND104">
        <f>Assumptions!$D$49</f>
        <v>0.2</v>
      </c>
      <c r="NE104">
        <f t="shared" si="513"/>
        <v>0</v>
      </c>
      <c r="NF104">
        <f t="shared" ca="1" si="581"/>
        <v>0</v>
      </c>
    </row>
    <row r="105" spans="1:370" x14ac:dyDescent="0.35">
      <c r="A105">
        <f t="shared" si="514"/>
        <v>102</v>
      </c>
      <c r="C105">
        <f t="shared" ca="1" si="423"/>
        <v>0</v>
      </c>
      <c r="D105">
        <f t="shared" ca="1" si="582"/>
        <v>0</v>
      </c>
      <c r="E105">
        <f t="shared" ca="1" si="583"/>
        <v>0</v>
      </c>
      <c r="F105">
        <f t="shared" ca="1" si="515"/>
        <v>0</v>
      </c>
      <c r="G105">
        <f t="shared" ca="1" si="584"/>
        <v>40254021</v>
      </c>
      <c r="H105">
        <f t="shared" ca="1" si="516"/>
        <v>0</v>
      </c>
      <c r="I105">
        <f t="shared" ca="1" si="559"/>
        <v>201270</v>
      </c>
      <c r="J105">
        <f t="shared" ca="1" si="560"/>
        <v>49394</v>
      </c>
      <c r="K105">
        <f t="shared" si="517"/>
        <v>0.82857634545527548</v>
      </c>
      <c r="L105">
        <f>Assumptions!$E$34</f>
        <v>1.1000000000000001</v>
      </c>
      <c r="M105">
        <f ca="1">IF(AND(G105&gt;1,D105&gt;1),((LOG(D105,G105)^(1/EXP(1)))^(1/Assumptions!$D$30))-(1-Assumptions!$D$31),1)</f>
        <v>1</v>
      </c>
      <c r="N105" s="41">
        <v>1</v>
      </c>
      <c r="O105">
        <v>0.15</v>
      </c>
      <c r="Q105">
        <f t="shared" ca="1" si="427"/>
        <v>0.91143398000080311</v>
      </c>
      <c r="R105">
        <f t="shared" ca="1" si="428"/>
        <v>0</v>
      </c>
      <c r="S105" s="41">
        <v>1</v>
      </c>
      <c r="U105">
        <f t="shared" ca="1" si="429"/>
        <v>0</v>
      </c>
      <c r="V105">
        <f t="shared" ca="1" si="430"/>
        <v>0</v>
      </c>
      <c r="W105">
        <f t="shared" ca="1" si="561"/>
        <v>0</v>
      </c>
      <c r="X105">
        <v>1</v>
      </c>
      <c r="AA105">
        <f t="shared" ca="1" si="562"/>
        <v>0</v>
      </c>
      <c r="AB105" s="17">
        <f>INDEX(MilitarySpend,MATCH($A105,'Budget Decisions'!$A$3:$A$160,0),MATCH(AB$2,MilitarySpendCol,0))</f>
        <v>0</v>
      </c>
      <c r="AC105">
        <f t="shared" si="518"/>
        <v>0.82857634545527548</v>
      </c>
      <c r="AD105">
        <f>IF($A105&gt;=Assumptions!$D$40,1,0)</f>
        <v>1</v>
      </c>
      <c r="AE105">
        <f>Assumptions!$D$41</f>
        <v>0.83299999999999996</v>
      </c>
      <c r="AF105" s="41">
        <v>1</v>
      </c>
      <c r="AG105">
        <f>Assumptions!$D$42</f>
        <v>0.2</v>
      </c>
      <c r="AH105">
        <f t="shared" si="431"/>
        <v>0.69020409576424446</v>
      </c>
      <c r="AI105">
        <f t="shared" ca="1" si="563"/>
        <v>0</v>
      </c>
      <c r="AJ105" s="17">
        <f>INDEX(MedicalSpend,MATCH($A105,'Budget Decisions'!$A$3:$A$160,0),MATCH(AJ$2,MedicalSpendCol,0))</f>
        <v>0</v>
      </c>
      <c r="AK105" s="17">
        <f>IF(INDEX('Budget Decisions'!$E$4:$E$160,MATCH(Model!$A105,'Budget Decisions'!$A$4:$A$160,0))="CURED",1,0)</f>
        <v>1</v>
      </c>
      <c r="AL105">
        <f t="shared" si="519"/>
        <v>1</v>
      </c>
      <c r="AM105" s="41">
        <v>1</v>
      </c>
      <c r="AN105">
        <f>Assumptions!$D$49</f>
        <v>0.2</v>
      </c>
      <c r="AO105">
        <f t="shared" si="432"/>
        <v>0</v>
      </c>
      <c r="AP105">
        <f t="shared" ca="1" si="564"/>
        <v>0</v>
      </c>
      <c r="AR105">
        <f t="shared" ca="1" si="433"/>
        <v>0</v>
      </c>
      <c r="AS105">
        <f t="shared" ca="1" si="585"/>
        <v>0</v>
      </c>
      <c r="AT105">
        <f t="shared" ca="1" si="586"/>
        <v>0</v>
      </c>
      <c r="AU105">
        <f t="shared" ca="1" si="587"/>
        <v>0</v>
      </c>
      <c r="AV105">
        <f t="shared" ca="1" si="588"/>
        <v>29936077</v>
      </c>
      <c r="AW105">
        <f t="shared" ca="1" si="520"/>
        <v>0</v>
      </c>
      <c r="AX105">
        <f t="shared" ca="1" si="375"/>
        <v>148183</v>
      </c>
      <c r="AY105">
        <f t="shared" ca="1" si="376"/>
        <v>294199</v>
      </c>
      <c r="AZ105">
        <f t="shared" si="521"/>
        <v>0.15936301189359656</v>
      </c>
      <c r="BA105">
        <f>Assumptions!$E$34</f>
        <v>1.1000000000000001</v>
      </c>
      <c r="BB105">
        <f ca="1">IF(AND(AV105&gt;1,AS105&gt;1),((LOG(AS105,AV105)^(1/EXP(1)))^(1/Assumptions!$D$30))-(1-Assumptions!$D$31),1)</f>
        <v>1</v>
      </c>
      <c r="BC105" s="41">
        <v>1</v>
      </c>
      <c r="BD105">
        <v>0.15</v>
      </c>
      <c r="BF105">
        <f t="shared" ca="1" si="438"/>
        <v>0.17529931308295624</v>
      </c>
      <c r="BG105">
        <f t="shared" ca="1" si="439"/>
        <v>0</v>
      </c>
      <c r="BH105" s="41">
        <v>1</v>
      </c>
      <c r="BJ105">
        <f t="shared" ca="1" si="440"/>
        <v>0</v>
      </c>
      <c r="BK105">
        <f t="shared" ca="1" si="441"/>
        <v>0</v>
      </c>
      <c r="BL105">
        <f t="shared" ca="1" si="377"/>
        <v>0</v>
      </c>
      <c r="BM105">
        <v>1</v>
      </c>
      <c r="BP105">
        <f t="shared" ca="1" si="565"/>
        <v>0</v>
      </c>
      <c r="BQ105" s="17">
        <f>INDEX(MilitarySpend,MATCH($A105,'Budget Decisions'!$A$3:$A$160,0),MATCH(BQ$2,MilitarySpendCol,0))</f>
        <v>0</v>
      </c>
      <c r="BR105">
        <f t="shared" si="522"/>
        <v>0.15936301189359656</v>
      </c>
      <c r="BS105">
        <f>IF($A105&gt;=Assumptions!$D$40,1,0)</f>
        <v>1</v>
      </c>
      <c r="BT105">
        <f>Assumptions!$D$41</f>
        <v>0.83299999999999996</v>
      </c>
      <c r="BU105" s="41">
        <v>1</v>
      </c>
      <c r="BV105">
        <f>Assumptions!$D$42</f>
        <v>0.2</v>
      </c>
      <c r="BW105">
        <f t="shared" si="442"/>
        <v>0.13274938890736593</v>
      </c>
      <c r="BX105">
        <f t="shared" ca="1" si="566"/>
        <v>0</v>
      </c>
      <c r="BY105" s="17">
        <f>INDEX(MedicalSpend,MATCH($A105,'Budget Decisions'!$A$3:$A$160,0),MATCH(BY$2,MedicalSpendCol,0))</f>
        <v>0</v>
      </c>
      <c r="BZ105" s="17">
        <f>IF(INDEX('Budget Decisions'!$E$4:$E$160,MATCH(Model!$A105,'Budget Decisions'!$A$4:$A$160,0))="CURED",1,0)</f>
        <v>1</v>
      </c>
      <c r="CA105">
        <f t="shared" si="523"/>
        <v>1</v>
      </c>
      <c r="CB105" s="41">
        <v>1</v>
      </c>
      <c r="CC105">
        <f>Assumptions!$D$49</f>
        <v>0.2</v>
      </c>
      <c r="CD105">
        <f t="shared" si="443"/>
        <v>0</v>
      </c>
      <c r="CE105">
        <f t="shared" ca="1" si="567"/>
        <v>0</v>
      </c>
      <c r="CG105">
        <f t="shared" ca="1" si="444"/>
        <v>0</v>
      </c>
      <c r="CH105">
        <f t="shared" ca="1" si="589"/>
        <v>0</v>
      </c>
      <c r="CI105">
        <f t="shared" ca="1" si="590"/>
        <v>0</v>
      </c>
      <c r="CJ105">
        <f t="shared" ca="1" si="524"/>
        <v>0</v>
      </c>
      <c r="CK105">
        <f t="shared" ca="1" si="591"/>
        <v>22661156</v>
      </c>
      <c r="CL105">
        <f t="shared" ca="1" si="525"/>
        <v>0</v>
      </c>
      <c r="CM105">
        <f t="shared" ca="1" si="381"/>
        <v>112172</v>
      </c>
      <c r="CN105">
        <f t="shared" ca="1" si="382"/>
        <v>162071</v>
      </c>
      <c r="CO105">
        <f t="shared" si="526"/>
        <v>0.24130002925990637</v>
      </c>
      <c r="CP105">
        <f>Assumptions!$E$34</f>
        <v>1.1000000000000001</v>
      </c>
      <c r="CQ105">
        <f ca="1">IF(AND(CK105&gt;1,CH105&gt;1),((LOG(CH105,CK105)^(1/EXP(1)))^(1/Assumptions!$D$30))-(1-Assumptions!$D$31),1)</f>
        <v>1</v>
      </c>
      <c r="CR105" s="41">
        <v>1</v>
      </c>
      <c r="CS105">
        <v>0.15</v>
      </c>
      <c r="CU105">
        <f t="shared" ca="1" si="448"/>
        <v>0.26543003218589706</v>
      </c>
      <c r="CV105">
        <f t="shared" ca="1" si="449"/>
        <v>0</v>
      </c>
      <c r="CW105" s="41">
        <v>1</v>
      </c>
      <c r="CY105">
        <f t="shared" ca="1" si="450"/>
        <v>0</v>
      </c>
      <c r="CZ105">
        <f t="shared" ca="1" si="451"/>
        <v>0</v>
      </c>
      <c r="DA105">
        <f t="shared" ca="1" si="383"/>
        <v>0</v>
      </c>
      <c r="DB105">
        <v>1</v>
      </c>
      <c r="DE105">
        <f t="shared" ca="1" si="384"/>
        <v>0</v>
      </c>
      <c r="DF105" s="17">
        <f>INDEX(MilitarySpend,MATCH($A105,'Budget Decisions'!$A$3:$A$160,0),MATCH(DF$2,MilitarySpendCol,0))</f>
        <v>0</v>
      </c>
      <c r="DG105">
        <f t="shared" si="527"/>
        <v>0.24130002925990637</v>
      </c>
      <c r="DH105">
        <f>IF($A105&gt;=Assumptions!$D$40,1,0)</f>
        <v>1</v>
      </c>
      <c r="DI105">
        <f>Assumptions!$D$41</f>
        <v>0.83299999999999996</v>
      </c>
      <c r="DJ105" s="41">
        <v>1</v>
      </c>
      <c r="DK105">
        <f>Assumptions!$D$42</f>
        <v>0.2</v>
      </c>
      <c r="DL105">
        <f t="shared" si="452"/>
        <v>0.20100292437350201</v>
      </c>
      <c r="DM105">
        <f t="shared" ca="1" si="568"/>
        <v>0</v>
      </c>
      <c r="DN105" s="17">
        <f>INDEX(MedicalSpend,MATCH($A105,'Budget Decisions'!$A$3:$A$160,0),MATCH(DN$2,MedicalSpendCol,0))</f>
        <v>0</v>
      </c>
      <c r="DO105" s="17">
        <f>IF(INDEX('Budget Decisions'!$E$4:$E$160,MATCH(Model!$A105,'Budget Decisions'!$A$4:$A$160,0))="CURED",1,0)</f>
        <v>1</v>
      </c>
      <c r="DP105">
        <f t="shared" si="528"/>
        <v>1</v>
      </c>
      <c r="DQ105" s="41">
        <v>1</v>
      </c>
      <c r="DR105">
        <f>Assumptions!$D$49</f>
        <v>0.2</v>
      </c>
      <c r="DS105">
        <f t="shared" si="453"/>
        <v>0</v>
      </c>
      <c r="DT105">
        <f t="shared" ca="1" si="569"/>
        <v>0</v>
      </c>
      <c r="DV105">
        <f t="shared" ca="1" si="454"/>
        <v>0</v>
      </c>
      <c r="DW105">
        <f t="shared" ca="1" si="592"/>
        <v>0</v>
      </c>
      <c r="DX105">
        <f t="shared" ca="1" si="593"/>
        <v>0</v>
      </c>
      <c r="DY105">
        <f t="shared" ca="1" si="529"/>
        <v>0</v>
      </c>
      <c r="DZ105">
        <f t="shared" ca="1" si="594"/>
        <v>45711162</v>
      </c>
      <c r="EA105">
        <f t="shared" ca="1" si="530"/>
        <v>0</v>
      </c>
      <c r="EB105">
        <f t="shared" ca="1" si="387"/>
        <v>228555</v>
      </c>
      <c r="EC105">
        <f t="shared" ca="1" si="388"/>
        <v>230306</v>
      </c>
      <c r="ED105">
        <f t="shared" si="531"/>
        <v>0.87442730726206253</v>
      </c>
      <c r="EE105">
        <f>Assumptions!$E$34</f>
        <v>1.1000000000000001</v>
      </c>
      <c r="EF105">
        <f ca="1">IF(AND(DZ105&gt;1,DW105&gt;1),((LOG(DW105,DZ105)^(1/EXP(1)))^(1/Assumptions!$D$30))-(1-Assumptions!$D$31),1)</f>
        <v>1</v>
      </c>
      <c r="EG105" s="41">
        <v>1</v>
      </c>
      <c r="EH105">
        <v>0.15</v>
      </c>
      <c r="EJ105">
        <f t="shared" ca="1" si="458"/>
        <v>0.96187003798826887</v>
      </c>
      <c r="EK105">
        <f t="shared" ca="1" si="459"/>
        <v>0</v>
      </c>
      <c r="EL105" s="41">
        <v>1</v>
      </c>
      <c r="EN105">
        <f t="shared" ca="1" si="460"/>
        <v>0</v>
      </c>
      <c r="EO105">
        <f t="shared" ca="1" si="461"/>
        <v>0</v>
      </c>
      <c r="EP105">
        <f t="shared" ca="1" si="389"/>
        <v>0</v>
      </c>
      <c r="EQ105">
        <v>1</v>
      </c>
      <c r="ET105">
        <f t="shared" ca="1" si="390"/>
        <v>0</v>
      </c>
      <c r="EU105" s="17">
        <f>INDEX(MilitarySpend,MATCH($A105,'Budget Decisions'!$A$3:$A$160,0),MATCH(EU$2,MilitarySpendCol,0))</f>
        <v>0</v>
      </c>
      <c r="EV105">
        <f t="shared" si="532"/>
        <v>0.87442730726206253</v>
      </c>
      <c r="EW105">
        <f>IF($A105&gt;=Assumptions!$D$40,1,0)</f>
        <v>1</v>
      </c>
      <c r="EX105">
        <f>Assumptions!$D$41</f>
        <v>0.83299999999999996</v>
      </c>
      <c r="EY105" s="41">
        <v>1</v>
      </c>
      <c r="EZ105">
        <f>Assumptions!$D$42</f>
        <v>0.2</v>
      </c>
      <c r="FA105">
        <f t="shared" si="462"/>
        <v>0.72839794694929805</v>
      </c>
      <c r="FB105">
        <f t="shared" ca="1" si="570"/>
        <v>0</v>
      </c>
      <c r="FC105" s="17">
        <f>INDEX(MedicalSpend,MATCH($A105,'Budget Decisions'!$A$3:$A$160,0),MATCH(FC$2,MedicalSpendCol,0))</f>
        <v>0</v>
      </c>
      <c r="FD105" s="17">
        <f>IF(INDEX('Budget Decisions'!$E$4:$E$160,MATCH(Model!$A105,'Budget Decisions'!$A$4:$A$160,0))="CURED",1,0)</f>
        <v>1</v>
      </c>
      <c r="FE105">
        <f t="shared" si="533"/>
        <v>1</v>
      </c>
      <c r="FF105" s="41">
        <v>1</v>
      </c>
      <c r="FG105">
        <f>Assumptions!$D$49</f>
        <v>0.2</v>
      </c>
      <c r="FH105">
        <f t="shared" si="463"/>
        <v>0</v>
      </c>
      <c r="FI105">
        <f t="shared" ca="1" si="571"/>
        <v>0</v>
      </c>
      <c r="FK105">
        <f t="shared" ca="1" si="464"/>
        <v>0</v>
      </c>
      <c r="FL105">
        <f t="shared" ca="1" si="595"/>
        <v>0</v>
      </c>
      <c r="FM105">
        <f t="shared" ca="1" si="596"/>
        <v>0</v>
      </c>
      <c r="FN105">
        <f t="shared" ca="1" si="534"/>
        <v>0</v>
      </c>
      <c r="FO105">
        <f t="shared" ca="1" si="597"/>
        <v>33659483</v>
      </c>
      <c r="FP105">
        <f t="shared" ca="1" si="535"/>
        <v>0</v>
      </c>
      <c r="FQ105">
        <f t="shared" ca="1" si="393"/>
        <v>166614</v>
      </c>
      <c r="FR105">
        <f t="shared" ca="1" si="394"/>
        <v>122070</v>
      </c>
      <c r="FS105">
        <f t="shared" si="536"/>
        <v>0.36303408195741388</v>
      </c>
      <c r="FT105">
        <f>Assumptions!$E$34</f>
        <v>1.1000000000000001</v>
      </c>
      <c r="FU105">
        <f ca="1">IF(AND(FO105&gt;1,FL105&gt;1),((LOG(FL105,FO105)^(1/EXP(1)))^(1/Assumptions!$D$30))-(1-Assumptions!$D$31),1)</f>
        <v>1</v>
      </c>
      <c r="FV105" s="41">
        <v>1</v>
      </c>
      <c r="FW105">
        <v>0.15</v>
      </c>
      <c r="FY105">
        <f t="shared" ca="1" si="468"/>
        <v>0.39933749015315528</v>
      </c>
      <c r="FZ105">
        <f t="shared" ca="1" si="469"/>
        <v>0</v>
      </c>
      <c r="GA105" s="41">
        <v>1</v>
      </c>
      <c r="GC105">
        <f t="shared" ca="1" si="470"/>
        <v>0</v>
      </c>
      <c r="GD105">
        <f t="shared" ca="1" si="471"/>
        <v>0</v>
      </c>
      <c r="GE105">
        <f t="shared" ca="1" si="395"/>
        <v>0</v>
      </c>
      <c r="GF105">
        <v>1</v>
      </c>
      <c r="GI105">
        <f t="shared" ca="1" si="396"/>
        <v>0</v>
      </c>
      <c r="GJ105" s="17">
        <f>INDEX(MilitarySpend,MATCH($A105,'Budget Decisions'!$A$3:$A$160,0),MATCH(GJ$2,MilitarySpendCol,0))</f>
        <v>0</v>
      </c>
      <c r="GK105">
        <f t="shared" si="537"/>
        <v>0.36303408195741388</v>
      </c>
      <c r="GL105">
        <f>IF($A105&gt;=Assumptions!$D$40,1,0)</f>
        <v>1</v>
      </c>
      <c r="GM105">
        <f>Assumptions!$D$41</f>
        <v>0.83299999999999996</v>
      </c>
      <c r="GN105" s="41">
        <v>1</v>
      </c>
      <c r="GO105">
        <f>Assumptions!$D$42</f>
        <v>0.2</v>
      </c>
      <c r="GP105">
        <f t="shared" si="472"/>
        <v>0.30240739027052577</v>
      </c>
      <c r="GQ105">
        <f t="shared" ca="1" si="572"/>
        <v>0</v>
      </c>
      <c r="GR105" s="17">
        <f>INDEX(MedicalSpend,MATCH($A105,'Budget Decisions'!$A$3:$A$160,0),MATCH(GR$2,MedicalSpendCol,0))</f>
        <v>0</v>
      </c>
      <c r="GS105" s="17">
        <f>IF(INDEX('Budget Decisions'!$E$4:$E$160,MATCH(Model!$A105,'Budget Decisions'!$A$4:$A$160,0))="CURED",1,0)</f>
        <v>1</v>
      </c>
      <c r="GT105">
        <f t="shared" si="538"/>
        <v>1</v>
      </c>
      <c r="GU105" s="41">
        <v>1</v>
      </c>
      <c r="GV105">
        <f>Assumptions!$D$49</f>
        <v>0.2</v>
      </c>
      <c r="GW105">
        <f t="shared" si="473"/>
        <v>0</v>
      </c>
      <c r="GX105">
        <f t="shared" ca="1" si="573"/>
        <v>0</v>
      </c>
      <c r="GZ105">
        <f t="shared" ca="1" si="474"/>
        <v>0</v>
      </c>
      <c r="HA105">
        <f t="shared" ca="1" si="598"/>
        <v>0</v>
      </c>
      <c r="HB105">
        <f t="shared" ca="1" si="599"/>
        <v>0</v>
      </c>
      <c r="HC105">
        <f t="shared" ca="1" si="539"/>
        <v>0</v>
      </c>
      <c r="HD105">
        <f t="shared" ca="1" si="600"/>
        <v>21384905</v>
      </c>
      <c r="HE105">
        <f t="shared" ca="1" si="540"/>
        <v>0</v>
      </c>
      <c r="HF105">
        <f t="shared" ca="1" si="399"/>
        <v>105855</v>
      </c>
      <c r="HG105">
        <f t="shared" ca="1" si="400"/>
        <v>203397</v>
      </c>
      <c r="HH105">
        <f t="shared" si="541"/>
        <v>0.464689620669401</v>
      </c>
      <c r="HI105">
        <f>Assumptions!$E$34</f>
        <v>1.1000000000000001</v>
      </c>
      <c r="HJ105">
        <f ca="1">IF(AND(HD105&gt;1,HA105&gt;1),((LOG(HA105,HD105)^(1/EXP(1)))^(1/Assumptions!$D$30))-(1-Assumptions!$D$31),1)</f>
        <v>1</v>
      </c>
      <c r="HK105" s="41">
        <v>1</v>
      </c>
      <c r="HL105">
        <v>0.15</v>
      </c>
      <c r="HN105">
        <f t="shared" ca="1" si="478"/>
        <v>0.51115858273634118</v>
      </c>
      <c r="HO105">
        <f t="shared" ca="1" si="479"/>
        <v>0</v>
      </c>
      <c r="HP105" s="41">
        <v>1</v>
      </c>
      <c r="HR105">
        <f t="shared" ca="1" si="480"/>
        <v>0</v>
      </c>
      <c r="HS105">
        <f t="shared" ca="1" si="481"/>
        <v>0</v>
      </c>
      <c r="HT105">
        <f t="shared" ca="1" si="401"/>
        <v>0</v>
      </c>
      <c r="HU105">
        <v>1</v>
      </c>
      <c r="HX105">
        <f t="shared" ca="1" si="402"/>
        <v>0</v>
      </c>
      <c r="HY105" s="17">
        <f>INDEX(MilitarySpend,MATCH($A105,'Budget Decisions'!$A$3:$A$160,0),MATCH(HY$2,MilitarySpendCol,0))</f>
        <v>0</v>
      </c>
      <c r="HZ105">
        <f t="shared" si="542"/>
        <v>0.464689620669401</v>
      </c>
      <c r="IA105">
        <f>IF($A105&gt;=Assumptions!$D$40,1,0)</f>
        <v>1</v>
      </c>
      <c r="IB105">
        <f>Assumptions!$D$41</f>
        <v>0.83299999999999996</v>
      </c>
      <c r="IC105" s="41">
        <v>1</v>
      </c>
      <c r="ID105">
        <f>Assumptions!$D$42</f>
        <v>0.2</v>
      </c>
      <c r="IE105">
        <f t="shared" si="482"/>
        <v>0.38708645401761099</v>
      </c>
      <c r="IF105">
        <f t="shared" ca="1" si="574"/>
        <v>0</v>
      </c>
      <c r="IG105" s="17">
        <f>INDEX(MedicalSpend,MATCH($A105,'Budget Decisions'!$A$3:$A$160,0),MATCH(IG$2,MedicalSpendCol,0))</f>
        <v>0</v>
      </c>
      <c r="IH105" s="17">
        <f>IF(INDEX('Budget Decisions'!$E$4:$E$160,MATCH(Model!$A105,'Budget Decisions'!$A$4:$A$160,0))="CURED",1,0)</f>
        <v>1</v>
      </c>
      <c r="II105">
        <f t="shared" si="543"/>
        <v>1</v>
      </c>
      <c r="IJ105" s="41">
        <v>1</v>
      </c>
      <c r="IK105">
        <f>Assumptions!$D$49</f>
        <v>0.2</v>
      </c>
      <c r="IL105">
        <f t="shared" si="483"/>
        <v>0</v>
      </c>
      <c r="IM105">
        <f t="shared" ca="1" si="575"/>
        <v>0</v>
      </c>
      <c r="IO105">
        <f t="shared" ca="1" si="484"/>
        <v>0</v>
      </c>
      <c r="IP105">
        <f t="shared" ca="1" si="601"/>
        <v>0</v>
      </c>
      <c r="IQ105">
        <f t="shared" ca="1" si="602"/>
        <v>0</v>
      </c>
      <c r="IR105">
        <f t="shared" ca="1" si="544"/>
        <v>0</v>
      </c>
      <c r="IS105">
        <f t="shared" ca="1" si="603"/>
        <v>54982224</v>
      </c>
      <c r="IT105">
        <f t="shared" ca="1" si="545"/>
        <v>0</v>
      </c>
      <c r="IU105">
        <f t="shared" ca="1" si="405"/>
        <v>272162</v>
      </c>
      <c r="IV105">
        <f t="shared" ca="1" si="406"/>
        <v>159333</v>
      </c>
      <c r="IW105">
        <f t="shared" si="546"/>
        <v>1.1264233685228699</v>
      </c>
      <c r="IX105">
        <f>Assumptions!$E$34</f>
        <v>1.1000000000000001</v>
      </c>
      <c r="IY105">
        <f ca="1">IF(AND(IS105&gt;1,IP105&gt;1),((LOG(IP105,IS105)^(1/EXP(1)))^(1/Assumptions!$D$30))-(1-Assumptions!$D$31),1)</f>
        <v>1</v>
      </c>
      <c r="IZ105" s="41">
        <v>1</v>
      </c>
      <c r="JA105">
        <v>0.15</v>
      </c>
      <c r="JC105">
        <f t="shared" ca="1" si="488"/>
        <v>1.239065705375157</v>
      </c>
      <c r="JD105">
        <f t="shared" ca="1" si="489"/>
        <v>0</v>
      </c>
      <c r="JE105" s="41">
        <v>1</v>
      </c>
      <c r="JG105">
        <f t="shared" ca="1" si="490"/>
        <v>0</v>
      </c>
      <c r="JH105">
        <f t="shared" ca="1" si="491"/>
        <v>0</v>
      </c>
      <c r="JI105">
        <f t="shared" ca="1" si="407"/>
        <v>0</v>
      </c>
      <c r="JJ105">
        <v>1</v>
      </c>
      <c r="JM105">
        <f t="shared" ca="1" si="408"/>
        <v>0</v>
      </c>
      <c r="JN105" s="17">
        <f>INDEX(MilitarySpend,MATCH($A105,'Budget Decisions'!$A$3:$A$160,0),MATCH(JN$2,MilitarySpendCol,0))</f>
        <v>0</v>
      </c>
      <c r="JO105">
        <f t="shared" si="547"/>
        <v>1.1264233685228699</v>
      </c>
      <c r="JP105">
        <f>IF($A105&gt;=Assumptions!$D$40,1,0)</f>
        <v>1</v>
      </c>
      <c r="JQ105">
        <f>Assumptions!$D$41</f>
        <v>0.83299999999999996</v>
      </c>
      <c r="JR105" s="41">
        <v>1</v>
      </c>
      <c r="JS105">
        <f>Assumptions!$D$42</f>
        <v>0.2</v>
      </c>
      <c r="JT105">
        <f t="shared" si="492"/>
        <v>0.9383106659795506</v>
      </c>
      <c r="JU105">
        <f t="shared" ca="1" si="576"/>
        <v>0</v>
      </c>
      <c r="JV105" s="17">
        <f>INDEX(MedicalSpend,MATCH($A105,'Budget Decisions'!$A$3:$A$160,0),MATCH(JV$2,MedicalSpendCol,0))</f>
        <v>0</v>
      </c>
      <c r="JW105" s="17">
        <f>IF(INDEX('Budget Decisions'!$E$4:$E$160,MATCH(Model!$A105,'Budget Decisions'!$A$4:$A$160,0))="CURED",1,0)</f>
        <v>1</v>
      </c>
      <c r="JX105">
        <f t="shared" si="548"/>
        <v>1</v>
      </c>
      <c r="JY105" s="41">
        <v>1</v>
      </c>
      <c r="JZ105">
        <f>Assumptions!$D$49</f>
        <v>0.2</v>
      </c>
      <c r="KA105">
        <f t="shared" si="493"/>
        <v>0</v>
      </c>
      <c r="KB105">
        <f t="shared" ca="1" si="577"/>
        <v>0</v>
      </c>
      <c r="KD105">
        <f t="shared" ca="1" si="494"/>
        <v>0</v>
      </c>
      <c r="KE105">
        <f t="shared" ca="1" si="604"/>
        <v>0</v>
      </c>
      <c r="KF105">
        <f t="shared" ca="1" si="605"/>
        <v>0</v>
      </c>
      <c r="KG105">
        <f t="shared" ca="1" si="549"/>
        <v>0</v>
      </c>
      <c r="KH105">
        <f t="shared" ca="1" si="606"/>
        <v>40551422</v>
      </c>
      <c r="KI105">
        <f t="shared" ca="1" si="550"/>
        <v>0</v>
      </c>
      <c r="KJ105">
        <f t="shared" ca="1" si="411"/>
        <v>200729</v>
      </c>
      <c r="KK105">
        <f t="shared" ca="1" si="412"/>
        <v>219496</v>
      </c>
      <c r="KL105">
        <f t="shared" si="551"/>
        <v>2.2321095760416365</v>
      </c>
      <c r="KM105">
        <f>Assumptions!$E$34</f>
        <v>1.1000000000000001</v>
      </c>
      <c r="KN105">
        <f ca="1">IF(AND(KH105&gt;1,KE105&gt;1),((LOG(KE105,KH105)^(1/EXP(1)))^(1/Assumptions!$D$30))-(1-Assumptions!$D$31),1)</f>
        <v>1</v>
      </c>
      <c r="KO105" s="41">
        <v>1</v>
      </c>
      <c r="KP105">
        <v>0.15</v>
      </c>
      <c r="KR105">
        <f t="shared" ca="1" si="498"/>
        <v>2.4553205336458004</v>
      </c>
      <c r="KS105">
        <f t="shared" ca="1" si="499"/>
        <v>0</v>
      </c>
      <c r="KT105" s="41">
        <v>1</v>
      </c>
      <c r="KV105">
        <f t="shared" ca="1" si="500"/>
        <v>0</v>
      </c>
      <c r="KW105">
        <f t="shared" ca="1" si="501"/>
        <v>0</v>
      </c>
      <c r="KX105">
        <f t="shared" ca="1" si="413"/>
        <v>0</v>
      </c>
      <c r="KY105">
        <v>1</v>
      </c>
      <c r="LB105">
        <f t="shared" ca="1" si="414"/>
        <v>0</v>
      </c>
      <c r="LC105" s="17">
        <f>INDEX(MilitarySpend,MATCH($A105,'Budget Decisions'!$A$3:$A$160,0),MATCH(LC$2,MilitarySpendCol,0))</f>
        <v>0</v>
      </c>
      <c r="LD105">
        <f t="shared" si="552"/>
        <v>2.2321095760416365</v>
      </c>
      <c r="LE105">
        <f>IF($A105&gt;=Assumptions!$D$40,1,0)</f>
        <v>1</v>
      </c>
      <c r="LF105">
        <f>Assumptions!$D$41</f>
        <v>0.83299999999999996</v>
      </c>
      <c r="LG105" s="41">
        <v>1</v>
      </c>
      <c r="LH105">
        <f>Assumptions!$D$42</f>
        <v>0.2</v>
      </c>
      <c r="LI105">
        <f t="shared" si="502"/>
        <v>1.8593472768426831</v>
      </c>
      <c r="LJ105">
        <f t="shared" ca="1" si="578"/>
        <v>0</v>
      </c>
      <c r="LK105" s="17">
        <f>INDEX(MedicalSpend,MATCH($A105,'Budget Decisions'!$A$3:$A$160,0),MATCH(LK$2,MedicalSpendCol,0))</f>
        <v>0</v>
      </c>
      <c r="LL105" s="17">
        <f>IF(INDEX('Budget Decisions'!$E$4:$E$160,MATCH(Model!$A105,'Budget Decisions'!$A$4:$A$160,0))="CURED",1,0)</f>
        <v>1</v>
      </c>
      <c r="LM105">
        <f t="shared" si="553"/>
        <v>1</v>
      </c>
      <c r="LN105" s="41">
        <v>1</v>
      </c>
      <c r="LO105">
        <f>Assumptions!$D$49</f>
        <v>0.2</v>
      </c>
      <c r="LP105">
        <f t="shared" si="503"/>
        <v>0</v>
      </c>
      <c r="LQ105">
        <f t="shared" ca="1" si="579"/>
        <v>0</v>
      </c>
      <c r="LS105">
        <f t="shared" ca="1" si="504"/>
        <v>0</v>
      </c>
      <c r="LT105">
        <f t="shared" ca="1" si="607"/>
        <v>0</v>
      </c>
      <c r="LU105">
        <f t="shared" ca="1" si="608"/>
        <v>0</v>
      </c>
      <c r="LV105">
        <f t="shared" ca="1" si="554"/>
        <v>0</v>
      </c>
      <c r="LW105">
        <f t="shared" ca="1" si="609"/>
        <v>14327441</v>
      </c>
      <c r="LX105">
        <f t="shared" ca="1" si="555"/>
        <v>0</v>
      </c>
      <c r="LY105">
        <f t="shared" ca="1" si="417"/>
        <v>71637</v>
      </c>
      <c r="LZ105">
        <f t="shared" ca="1" si="418"/>
        <v>66910</v>
      </c>
      <c r="MA105">
        <f t="shared" si="556"/>
        <v>2.7100766589378384</v>
      </c>
      <c r="MB105">
        <f>Assumptions!$E$34</f>
        <v>1.1000000000000001</v>
      </c>
      <c r="MC105">
        <f ca="1">IF(AND(LW105&gt;1,LT105&gt;1),((LOG(LT105,LW105)^(1/EXP(1)))^(1/Assumptions!$D$30))-(1-Assumptions!$D$31),1)</f>
        <v>1</v>
      </c>
      <c r="MD105" s="41">
        <v>1</v>
      </c>
      <c r="ME105">
        <v>0.15</v>
      </c>
      <c r="MG105">
        <f t="shared" ca="1" si="508"/>
        <v>2.9810843248316226</v>
      </c>
      <c r="MH105">
        <f t="shared" ca="1" si="509"/>
        <v>0</v>
      </c>
      <c r="MI105" s="41">
        <v>1</v>
      </c>
      <c r="MK105">
        <f t="shared" ca="1" si="510"/>
        <v>0</v>
      </c>
      <c r="ML105">
        <f t="shared" ca="1" si="511"/>
        <v>0</v>
      </c>
      <c r="MM105">
        <f t="shared" ca="1" si="419"/>
        <v>0</v>
      </c>
      <c r="MN105">
        <v>1</v>
      </c>
      <c r="MQ105">
        <f t="shared" ca="1" si="420"/>
        <v>0</v>
      </c>
      <c r="MR105" s="17">
        <f>INDEX(MilitarySpend,MATCH($A105,'Budget Decisions'!$A$3:$A$160,0),MATCH(MR$2,MilitarySpendCol,0))</f>
        <v>0</v>
      </c>
      <c r="MS105">
        <f t="shared" si="557"/>
        <v>2.7100766589378384</v>
      </c>
      <c r="MT105">
        <f>IF($A105&gt;=Assumptions!$D$40,1,0)</f>
        <v>1</v>
      </c>
      <c r="MU105">
        <f>Assumptions!$D$41</f>
        <v>0.83299999999999996</v>
      </c>
      <c r="MV105" s="41">
        <v>1</v>
      </c>
      <c r="MW105">
        <f>Assumptions!$D$42</f>
        <v>0.2</v>
      </c>
      <c r="MX105">
        <f t="shared" si="512"/>
        <v>2.2574938568952194</v>
      </c>
      <c r="MY105">
        <f t="shared" ca="1" si="580"/>
        <v>0</v>
      </c>
      <c r="MZ105" s="17">
        <f>INDEX(MedicalSpend,MATCH($A105,'Budget Decisions'!$A$3:$A$160,0),MATCH(MZ$2,MedicalSpendCol,0))</f>
        <v>0</v>
      </c>
      <c r="NA105" s="17">
        <f>IF(INDEX('Budget Decisions'!$E$4:$E$160,MATCH(Model!$A105,'Budget Decisions'!$A$4:$A$160,0))="CURED",1,0)</f>
        <v>1</v>
      </c>
      <c r="NB105">
        <f t="shared" si="558"/>
        <v>1</v>
      </c>
      <c r="NC105" s="41">
        <v>1</v>
      </c>
      <c r="ND105">
        <f>Assumptions!$D$49</f>
        <v>0.2</v>
      </c>
      <c r="NE105">
        <f t="shared" si="513"/>
        <v>0</v>
      </c>
      <c r="NF105">
        <f t="shared" ca="1" si="581"/>
        <v>0</v>
      </c>
    </row>
    <row r="106" spans="1:370" x14ac:dyDescent="0.35">
      <c r="A106">
        <f t="shared" si="514"/>
        <v>103</v>
      </c>
      <c r="C106">
        <f t="shared" ca="1" si="423"/>
        <v>0</v>
      </c>
      <c r="D106">
        <f t="shared" ca="1" si="582"/>
        <v>0</v>
      </c>
      <c r="E106">
        <f t="shared" ca="1" si="583"/>
        <v>0</v>
      </c>
      <c r="F106">
        <f t="shared" ca="1" si="515"/>
        <v>0</v>
      </c>
      <c r="G106">
        <f t="shared" ca="1" si="584"/>
        <v>40102145</v>
      </c>
      <c r="H106">
        <f t="shared" ca="1" si="516"/>
        <v>0</v>
      </c>
      <c r="I106">
        <f t="shared" ca="1" si="559"/>
        <v>200510</v>
      </c>
      <c r="J106">
        <f t="shared" ca="1" si="560"/>
        <v>49635</v>
      </c>
      <c r="K106">
        <f t="shared" si="517"/>
        <v>0.82857634545527548</v>
      </c>
      <c r="L106">
        <f>Assumptions!$E$34</f>
        <v>1.1000000000000001</v>
      </c>
      <c r="M106">
        <f ca="1">IF(AND(G106&gt;1,D106&gt;1),((LOG(D106,G106)^(1/EXP(1)))^(1/Assumptions!$D$30))-(1-Assumptions!$D$31),1)</f>
        <v>1</v>
      </c>
      <c r="N106" s="41">
        <v>1</v>
      </c>
      <c r="O106">
        <v>0.15</v>
      </c>
      <c r="Q106">
        <f t="shared" ca="1" si="427"/>
        <v>0.91143398000080311</v>
      </c>
      <c r="R106">
        <f t="shared" ca="1" si="428"/>
        <v>0</v>
      </c>
      <c r="S106" s="41">
        <v>1</v>
      </c>
      <c r="U106">
        <f t="shared" ca="1" si="429"/>
        <v>0</v>
      </c>
      <c r="V106">
        <f t="shared" ca="1" si="430"/>
        <v>0</v>
      </c>
      <c r="W106">
        <f t="shared" ca="1" si="561"/>
        <v>0</v>
      </c>
      <c r="X106">
        <v>1</v>
      </c>
      <c r="AA106">
        <f t="shared" ca="1" si="562"/>
        <v>0</v>
      </c>
      <c r="AB106" s="17">
        <f>INDEX(MilitarySpend,MATCH($A106,'Budget Decisions'!$A$3:$A$160,0),MATCH(AB$2,MilitarySpendCol,0))</f>
        <v>0</v>
      </c>
      <c r="AC106">
        <f t="shared" si="518"/>
        <v>0.82857634545527548</v>
      </c>
      <c r="AD106">
        <f>IF($A106&gt;=Assumptions!$D$40,1,0)</f>
        <v>1</v>
      </c>
      <c r="AE106">
        <f>Assumptions!$D$41</f>
        <v>0.83299999999999996</v>
      </c>
      <c r="AF106" s="41">
        <v>1</v>
      </c>
      <c r="AG106">
        <f>Assumptions!$D$42</f>
        <v>0.2</v>
      </c>
      <c r="AH106">
        <f t="shared" si="431"/>
        <v>0.69020409576424446</v>
      </c>
      <c r="AI106">
        <f t="shared" ca="1" si="563"/>
        <v>0</v>
      </c>
      <c r="AJ106" s="17">
        <f>INDEX(MedicalSpend,MATCH($A106,'Budget Decisions'!$A$3:$A$160,0),MATCH(AJ$2,MedicalSpendCol,0))</f>
        <v>0</v>
      </c>
      <c r="AK106" s="17">
        <f>IF(INDEX('Budget Decisions'!$E$4:$E$160,MATCH(Model!$A106,'Budget Decisions'!$A$4:$A$160,0))="CURED",1,0)</f>
        <v>1</v>
      </c>
      <c r="AL106">
        <f t="shared" si="519"/>
        <v>1</v>
      </c>
      <c r="AM106" s="41">
        <v>1</v>
      </c>
      <c r="AN106">
        <f>Assumptions!$D$49</f>
        <v>0.2</v>
      </c>
      <c r="AO106">
        <f t="shared" si="432"/>
        <v>0</v>
      </c>
      <c r="AP106">
        <f t="shared" ca="1" si="564"/>
        <v>0</v>
      </c>
      <c r="AR106">
        <f t="shared" ca="1" si="433"/>
        <v>0</v>
      </c>
      <c r="AS106">
        <f t="shared" ca="1" si="585"/>
        <v>0</v>
      </c>
      <c r="AT106">
        <f t="shared" ca="1" si="586"/>
        <v>0</v>
      </c>
      <c r="AU106">
        <f t="shared" ca="1" si="587"/>
        <v>0</v>
      </c>
      <c r="AV106">
        <f t="shared" ca="1" si="588"/>
        <v>30082093</v>
      </c>
      <c r="AW106">
        <f t="shared" ca="1" si="520"/>
        <v>0</v>
      </c>
      <c r="AX106">
        <f t="shared" ca="1" si="375"/>
        <v>148906</v>
      </c>
      <c r="AY106">
        <f t="shared" ca="1" si="376"/>
        <v>293447</v>
      </c>
      <c r="AZ106">
        <f t="shared" si="521"/>
        <v>0.15936301189359656</v>
      </c>
      <c r="BA106">
        <f>Assumptions!$E$34</f>
        <v>1.1000000000000001</v>
      </c>
      <c r="BB106">
        <f ca="1">IF(AND(AV106&gt;1,AS106&gt;1),((LOG(AS106,AV106)^(1/EXP(1)))^(1/Assumptions!$D$30))-(1-Assumptions!$D$31),1)</f>
        <v>1</v>
      </c>
      <c r="BC106" s="41">
        <v>1</v>
      </c>
      <c r="BD106">
        <v>0.15</v>
      </c>
      <c r="BF106">
        <f t="shared" ca="1" si="438"/>
        <v>0.17529931308295624</v>
      </c>
      <c r="BG106">
        <f t="shared" ca="1" si="439"/>
        <v>0</v>
      </c>
      <c r="BH106" s="41">
        <v>1</v>
      </c>
      <c r="BJ106">
        <f t="shared" ca="1" si="440"/>
        <v>0</v>
      </c>
      <c r="BK106">
        <f t="shared" ca="1" si="441"/>
        <v>0</v>
      </c>
      <c r="BL106">
        <f t="shared" ca="1" si="377"/>
        <v>0</v>
      </c>
      <c r="BM106">
        <v>1</v>
      </c>
      <c r="BP106">
        <f t="shared" ca="1" si="565"/>
        <v>0</v>
      </c>
      <c r="BQ106" s="17">
        <f>INDEX(MilitarySpend,MATCH($A106,'Budget Decisions'!$A$3:$A$160,0),MATCH(BQ$2,MilitarySpendCol,0))</f>
        <v>0</v>
      </c>
      <c r="BR106">
        <f t="shared" si="522"/>
        <v>0.15936301189359656</v>
      </c>
      <c r="BS106">
        <f>IF($A106&gt;=Assumptions!$D$40,1,0)</f>
        <v>1</v>
      </c>
      <c r="BT106">
        <f>Assumptions!$D$41</f>
        <v>0.83299999999999996</v>
      </c>
      <c r="BU106" s="41">
        <v>1</v>
      </c>
      <c r="BV106">
        <f>Assumptions!$D$42</f>
        <v>0.2</v>
      </c>
      <c r="BW106">
        <f t="shared" si="442"/>
        <v>0.13274938890736593</v>
      </c>
      <c r="BX106">
        <f t="shared" ca="1" si="566"/>
        <v>0</v>
      </c>
      <c r="BY106" s="17">
        <f>INDEX(MedicalSpend,MATCH($A106,'Budget Decisions'!$A$3:$A$160,0),MATCH(BY$2,MedicalSpendCol,0))</f>
        <v>0</v>
      </c>
      <c r="BZ106" s="17">
        <f>IF(INDEX('Budget Decisions'!$E$4:$E$160,MATCH(Model!$A106,'Budget Decisions'!$A$4:$A$160,0))="CURED",1,0)</f>
        <v>1</v>
      </c>
      <c r="CA106">
        <f t="shared" si="523"/>
        <v>1</v>
      </c>
      <c r="CB106" s="41">
        <v>1</v>
      </c>
      <c r="CC106">
        <f>Assumptions!$D$49</f>
        <v>0.2</v>
      </c>
      <c r="CD106">
        <f t="shared" si="443"/>
        <v>0</v>
      </c>
      <c r="CE106">
        <f t="shared" ca="1" si="567"/>
        <v>0</v>
      </c>
      <c r="CG106">
        <f t="shared" ca="1" si="444"/>
        <v>0</v>
      </c>
      <c r="CH106">
        <f t="shared" ca="1" si="589"/>
        <v>0</v>
      </c>
      <c r="CI106">
        <f t="shared" ca="1" si="590"/>
        <v>0</v>
      </c>
      <c r="CJ106">
        <f t="shared" ca="1" si="524"/>
        <v>0</v>
      </c>
      <c r="CK106">
        <f t="shared" ca="1" si="591"/>
        <v>22711055</v>
      </c>
      <c r="CL106">
        <f t="shared" ca="1" si="525"/>
        <v>0</v>
      </c>
      <c r="CM106">
        <f t="shared" ca="1" si="381"/>
        <v>112419</v>
      </c>
      <c r="CN106">
        <f t="shared" ca="1" si="382"/>
        <v>162241</v>
      </c>
      <c r="CO106">
        <f t="shared" si="526"/>
        <v>0.24130002925990637</v>
      </c>
      <c r="CP106">
        <f>Assumptions!$E$34</f>
        <v>1.1000000000000001</v>
      </c>
      <c r="CQ106">
        <f ca="1">IF(AND(CK106&gt;1,CH106&gt;1),((LOG(CH106,CK106)^(1/EXP(1)))^(1/Assumptions!$D$30))-(1-Assumptions!$D$31),1)</f>
        <v>1</v>
      </c>
      <c r="CR106" s="41">
        <v>1</v>
      </c>
      <c r="CS106">
        <v>0.15</v>
      </c>
      <c r="CU106">
        <f t="shared" ca="1" si="448"/>
        <v>0.26543003218589706</v>
      </c>
      <c r="CV106">
        <f t="shared" ca="1" si="449"/>
        <v>0</v>
      </c>
      <c r="CW106" s="41">
        <v>1</v>
      </c>
      <c r="CY106">
        <f t="shared" ca="1" si="450"/>
        <v>0</v>
      </c>
      <c r="CZ106">
        <f t="shared" ca="1" si="451"/>
        <v>0</v>
      </c>
      <c r="DA106">
        <f t="shared" ca="1" si="383"/>
        <v>0</v>
      </c>
      <c r="DB106">
        <v>1</v>
      </c>
      <c r="DE106">
        <f t="shared" ca="1" si="384"/>
        <v>0</v>
      </c>
      <c r="DF106" s="17">
        <f>INDEX(MilitarySpend,MATCH($A106,'Budget Decisions'!$A$3:$A$160,0),MATCH(DF$2,MilitarySpendCol,0))</f>
        <v>0</v>
      </c>
      <c r="DG106">
        <f t="shared" si="527"/>
        <v>0.24130002925990637</v>
      </c>
      <c r="DH106">
        <f>IF($A106&gt;=Assumptions!$D$40,1,0)</f>
        <v>1</v>
      </c>
      <c r="DI106">
        <f>Assumptions!$D$41</f>
        <v>0.83299999999999996</v>
      </c>
      <c r="DJ106" s="41">
        <v>1</v>
      </c>
      <c r="DK106">
        <f>Assumptions!$D$42</f>
        <v>0.2</v>
      </c>
      <c r="DL106">
        <f t="shared" si="452"/>
        <v>0.20100292437350201</v>
      </c>
      <c r="DM106">
        <f t="shared" ca="1" si="568"/>
        <v>0</v>
      </c>
      <c r="DN106" s="17">
        <f>INDEX(MedicalSpend,MATCH($A106,'Budget Decisions'!$A$3:$A$160,0),MATCH(DN$2,MedicalSpendCol,0))</f>
        <v>0</v>
      </c>
      <c r="DO106" s="17">
        <f>IF(INDEX('Budget Decisions'!$E$4:$E$160,MATCH(Model!$A106,'Budget Decisions'!$A$4:$A$160,0))="CURED",1,0)</f>
        <v>1</v>
      </c>
      <c r="DP106">
        <f t="shared" si="528"/>
        <v>1</v>
      </c>
      <c r="DQ106" s="41">
        <v>1</v>
      </c>
      <c r="DR106">
        <f>Assumptions!$D$49</f>
        <v>0.2</v>
      </c>
      <c r="DS106">
        <f t="shared" si="453"/>
        <v>0</v>
      </c>
      <c r="DT106">
        <f t="shared" ca="1" si="569"/>
        <v>0</v>
      </c>
      <c r="DV106">
        <f t="shared" ca="1" si="454"/>
        <v>0</v>
      </c>
      <c r="DW106">
        <f t="shared" ca="1" si="592"/>
        <v>0</v>
      </c>
      <c r="DX106">
        <f t="shared" ca="1" si="593"/>
        <v>0</v>
      </c>
      <c r="DY106">
        <f t="shared" ca="1" si="529"/>
        <v>0</v>
      </c>
      <c r="DZ106">
        <f t="shared" ca="1" si="594"/>
        <v>45712913</v>
      </c>
      <c r="EA106">
        <f t="shared" ca="1" si="530"/>
        <v>0</v>
      </c>
      <c r="EB106">
        <f t="shared" ca="1" si="387"/>
        <v>228564</v>
      </c>
      <c r="EC106">
        <f t="shared" ca="1" si="388"/>
        <v>230394</v>
      </c>
      <c r="ED106">
        <f t="shared" si="531"/>
        <v>0.87442730726206253</v>
      </c>
      <c r="EE106">
        <f>Assumptions!$E$34</f>
        <v>1.1000000000000001</v>
      </c>
      <c r="EF106">
        <f ca="1">IF(AND(DZ106&gt;1,DW106&gt;1),((LOG(DW106,DZ106)^(1/EXP(1)))^(1/Assumptions!$D$30))-(1-Assumptions!$D$31),1)</f>
        <v>1</v>
      </c>
      <c r="EG106" s="41">
        <v>1</v>
      </c>
      <c r="EH106">
        <v>0.15</v>
      </c>
      <c r="EJ106">
        <f t="shared" ca="1" si="458"/>
        <v>0.96187003798826887</v>
      </c>
      <c r="EK106">
        <f t="shared" ca="1" si="459"/>
        <v>0</v>
      </c>
      <c r="EL106" s="41">
        <v>1</v>
      </c>
      <c r="EN106">
        <f t="shared" ca="1" si="460"/>
        <v>0</v>
      </c>
      <c r="EO106">
        <f t="shared" ca="1" si="461"/>
        <v>0</v>
      </c>
      <c r="EP106">
        <f t="shared" ca="1" si="389"/>
        <v>0</v>
      </c>
      <c r="EQ106">
        <v>1</v>
      </c>
      <c r="ET106">
        <f t="shared" ca="1" si="390"/>
        <v>0</v>
      </c>
      <c r="EU106" s="17">
        <f>INDEX(MilitarySpend,MATCH($A106,'Budget Decisions'!$A$3:$A$160,0),MATCH(EU$2,MilitarySpendCol,0))</f>
        <v>0</v>
      </c>
      <c r="EV106">
        <f t="shared" si="532"/>
        <v>0.87442730726206253</v>
      </c>
      <c r="EW106">
        <f>IF($A106&gt;=Assumptions!$D$40,1,0)</f>
        <v>1</v>
      </c>
      <c r="EX106">
        <f>Assumptions!$D$41</f>
        <v>0.83299999999999996</v>
      </c>
      <c r="EY106" s="41">
        <v>1</v>
      </c>
      <c r="EZ106">
        <f>Assumptions!$D$42</f>
        <v>0.2</v>
      </c>
      <c r="FA106">
        <f t="shared" si="462"/>
        <v>0.72839794694929805</v>
      </c>
      <c r="FB106">
        <f t="shared" ca="1" si="570"/>
        <v>0</v>
      </c>
      <c r="FC106" s="17">
        <f>INDEX(MedicalSpend,MATCH($A106,'Budget Decisions'!$A$3:$A$160,0),MATCH(FC$2,MedicalSpendCol,0))</f>
        <v>0</v>
      </c>
      <c r="FD106" s="17">
        <f>IF(INDEX('Budget Decisions'!$E$4:$E$160,MATCH(Model!$A106,'Budget Decisions'!$A$4:$A$160,0))="CURED",1,0)</f>
        <v>1</v>
      </c>
      <c r="FE106">
        <f t="shared" si="533"/>
        <v>1</v>
      </c>
      <c r="FF106" s="41">
        <v>1</v>
      </c>
      <c r="FG106">
        <f>Assumptions!$D$49</f>
        <v>0.2</v>
      </c>
      <c r="FH106">
        <f t="shared" si="463"/>
        <v>0</v>
      </c>
      <c r="FI106">
        <f t="shared" ca="1" si="571"/>
        <v>0</v>
      </c>
      <c r="FK106">
        <f t="shared" ca="1" si="464"/>
        <v>0</v>
      </c>
      <c r="FL106">
        <f t="shared" ca="1" si="595"/>
        <v>0</v>
      </c>
      <c r="FM106">
        <f t="shared" ca="1" si="596"/>
        <v>0</v>
      </c>
      <c r="FN106">
        <f t="shared" ca="1" si="534"/>
        <v>0</v>
      </c>
      <c r="FO106">
        <f t="shared" ca="1" si="597"/>
        <v>33614939</v>
      </c>
      <c r="FP106">
        <f t="shared" ca="1" si="535"/>
        <v>0</v>
      </c>
      <c r="FQ106">
        <f t="shared" ca="1" si="393"/>
        <v>166393</v>
      </c>
      <c r="FR106">
        <f t="shared" ca="1" si="394"/>
        <v>122554</v>
      </c>
      <c r="FS106">
        <f t="shared" si="536"/>
        <v>0.36303408195741388</v>
      </c>
      <c r="FT106">
        <f>Assumptions!$E$34</f>
        <v>1.1000000000000001</v>
      </c>
      <c r="FU106">
        <f ca="1">IF(AND(FO106&gt;1,FL106&gt;1),((LOG(FL106,FO106)^(1/EXP(1)))^(1/Assumptions!$D$30))-(1-Assumptions!$D$31),1)</f>
        <v>1</v>
      </c>
      <c r="FV106" s="41">
        <v>1</v>
      </c>
      <c r="FW106">
        <v>0.15</v>
      </c>
      <c r="FY106">
        <f t="shared" ca="1" si="468"/>
        <v>0.39933749015315528</v>
      </c>
      <c r="FZ106">
        <f t="shared" ca="1" si="469"/>
        <v>0</v>
      </c>
      <c r="GA106" s="41">
        <v>1</v>
      </c>
      <c r="GC106">
        <f t="shared" ca="1" si="470"/>
        <v>0</v>
      </c>
      <c r="GD106">
        <f t="shared" ca="1" si="471"/>
        <v>0</v>
      </c>
      <c r="GE106">
        <f t="shared" ca="1" si="395"/>
        <v>0</v>
      </c>
      <c r="GF106">
        <v>1</v>
      </c>
      <c r="GI106">
        <f t="shared" ca="1" si="396"/>
        <v>0</v>
      </c>
      <c r="GJ106" s="17">
        <f>INDEX(MilitarySpend,MATCH($A106,'Budget Decisions'!$A$3:$A$160,0),MATCH(GJ$2,MilitarySpendCol,0))</f>
        <v>0</v>
      </c>
      <c r="GK106">
        <f t="shared" si="537"/>
        <v>0.36303408195741388</v>
      </c>
      <c r="GL106">
        <f>IF($A106&gt;=Assumptions!$D$40,1,0)</f>
        <v>1</v>
      </c>
      <c r="GM106">
        <f>Assumptions!$D$41</f>
        <v>0.83299999999999996</v>
      </c>
      <c r="GN106" s="41">
        <v>1</v>
      </c>
      <c r="GO106">
        <f>Assumptions!$D$42</f>
        <v>0.2</v>
      </c>
      <c r="GP106">
        <f t="shared" si="472"/>
        <v>0.30240739027052577</v>
      </c>
      <c r="GQ106">
        <f t="shared" ca="1" si="572"/>
        <v>0</v>
      </c>
      <c r="GR106" s="17">
        <f>INDEX(MedicalSpend,MATCH($A106,'Budget Decisions'!$A$3:$A$160,0),MATCH(GR$2,MedicalSpendCol,0))</f>
        <v>0</v>
      </c>
      <c r="GS106" s="17">
        <f>IF(INDEX('Budget Decisions'!$E$4:$E$160,MATCH(Model!$A106,'Budget Decisions'!$A$4:$A$160,0))="CURED",1,0)</f>
        <v>1</v>
      </c>
      <c r="GT106">
        <f t="shared" si="538"/>
        <v>1</v>
      </c>
      <c r="GU106" s="41">
        <v>1</v>
      </c>
      <c r="GV106">
        <f>Assumptions!$D$49</f>
        <v>0.2</v>
      </c>
      <c r="GW106">
        <f t="shared" si="473"/>
        <v>0</v>
      </c>
      <c r="GX106">
        <f t="shared" ca="1" si="573"/>
        <v>0</v>
      </c>
      <c r="GZ106">
        <f t="shared" ca="1" si="474"/>
        <v>0</v>
      </c>
      <c r="HA106">
        <f t="shared" ca="1" si="598"/>
        <v>0</v>
      </c>
      <c r="HB106">
        <f t="shared" ca="1" si="599"/>
        <v>0</v>
      </c>
      <c r="HC106">
        <f t="shared" ca="1" si="539"/>
        <v>0</v>
      </c>
      <c r="HD106">
        <f t="shared" ca="1" si="600"/>
        <v>21482447</v>
      </c>
      <c r="HE106">
        <f t="shared" ca="1" si="540"/>
        <v>0</v>
      </c>
      <c r="HF106">
        <f t="shared" ca="1" si="399"/>
        <v>106338</v>
      </c>
      <c r="HG106">
        <f t="shared" ca="1" si="400"/>
        <v>203140</v>
      </c>
      <c r="HH106">
        <f t="shared" si="541"/>
        <v>0.464689620669401</v>
      </c>
      <c r="HI106">
        <f>Assumptions!$E$34</f>
        <v>1.1000000000000001</v>
      </c>
      <c r="HJ106">
        <f ca="1">IF(AND(HD106&gt;1,HA106&gt;1),((LOG(HA106,HD106)^(1/EXP(1)))^(1/Assumptions!$D$30))-(1-Assumptions!$D$31),1)</f>
        <v>1</v>
      </c>
      <c r="HK106" s="41">
        <v>1</v>
      </c>
      <c r="HL106">
        <v>0.15</v>
      </c>
      <c r="HN106">
        <f t="shared" ca="1" si="478"/>
        <v>0.51115858273634118</v>
      </c>
      <c r="HO106">
        <f t="shared" ca="1" si="479"/>
        <v>0</v>
      </c>
      <c r="HP106" s="41">
        <v>1</v>
      </c>
      <c r="HR106">
        <f t="shared" ca="1" si="480"/>
        <v>0</v>
      </c>
      <c r="HS106">
        <f t="shared" ca="1" si="481"/>
        <v>0</v>
      </c>
      <c r="HT106">
        <f t="shared" ca="1" si="401"/>
        <v>0</v>
      </c>
      <c r="HU106">
        <v>1</v>
      </c>
      <c r="HX106">
        <f t="shared" ca="1" si="402"/>
        <v>0</v>
      </c>
      <c r="HY106" s="17">
        <f>INDEX(MilitarySpend,MATCH($A106,'Budget Decisions'!$A$3:$A$160,0),MATCH(HY$2,MilitarySpendCol,0))</f>
        <v>0</v>
      </c>
      <c r="HZ106">
        <f t="shared" si="542"/>
        <v>0.464689620669401</v>
      </c>
      <c r="IA106">
        <f>IF($A106&gt;=Assumptions!$D$40,1,0)</f>
        <v>1</v>
      </c>
      <c r="IB106">
        <f>Assumptions!$D$41</f>
        <v>0.83299999999999996</v>
      </c>
      <c r="IC106" s="41">
        <v>1</v>
      </c>
      <c r="ID106">
        <f>Assumptions!$D$42</f>
        <v>0.2</v>
      </c>
      <c r="IE106">
        <f t="shared" si="482"/>
        <v>0.38708645401761099</v>
      </c>
      <c r="IF106">
        <f t="shared" ca="1" si="574"/>
        <v>0</v>
      </c>
      <c r="IG106" s="17">
        <f>INDEX(MedicalSpend,MATCH($A106,'Budget Decisions'!$A$3:$A$160,0),MATCH(IG$2,MedicalSpendCol,0))</f>
        <v>0</v>
      </c>
      <c r="IH106" s="17">
        <f>IF(INDEX('Budget Decisions'!$E$4:$E$160,MATCH(Model!$A106,'Budget Decisions'!$A$4:$A$160,0))="CURED",1,0)</f>
        <v>1</v>
      </c>
      <c r="II106">
        <f t="shared" si="543"/>
        <v>1</v>
      </c>
      <c r="IJ106" s="41">
        <v>1</v>
      </c>
      <c r="IK106">
        <f>Assumptions!$D$49</f>
        <v>0.2</v>
      </c>
      <c r="IL106">
        <f t="shared" si="483"/>
        <v>0</v>
      </c>
      <c r="IM106">
        <f t="shared" ca="1" si="575"/>
        <v>0</v>
      </c>
      <c r="IO106">
        <f t="shared" ca="1" si="484"/>
        <v>0</v>
      </c>
      <c r="IP106">
        <f t="shared" ca="1" si="601"/>
        <v>0</v>
      </c>
      <c r="IQ106">
        <f t="shared" ca="1" si="602"/>
        <v>0</v>
      </c>
      <c r="IR106">
        <f t="shared" ca="1" si="544"/>
        <v>0</v>
      </c>
      <c r="IS106">
        <f t="shared" ca="1" si="603"/>
        <v>54869395</v>
      </c>
      <c r="IT106">
        <f t="shared" ca="1" si="545"/>
        <v>0</v>
      </c>
      <c r="IU106">
        <f t="shared" ca="1" si="405"/>
        <v>271603</v>
      </c>
      <c r="IV106">
        <f t="shared" ca="1" si="406"/>
        <v>159528</v>
      </c>
      <c r="IW106">
        <f t="shared" si="546"/>
        <v>1.1264233685228699</v>
      </c>
      <c r="IX106">
        <f>Assumptions!$E$34</f>
        <v>1.1000000000000001</v>
      </c>
      <c r="IY106">
        <f ca="1">IF(AND(IS106&gt;1,IP106&gt;1),((LOG(IP106,IS106)^(1/EXP(1)))^(1/Assumptions!$D$30))-(1-Assumptions!$D$31),1)</f>
        <v>1</v>
      </c>
      <c r="IZ106" s="41">
        <v>1</v>
      </c>
      <c r="JA106">
        <v>0.15</v>
      </c>
      <c r="JC106">
        <f t="shared" ca="1" si="488"/>
        <v>1.239065705375157</v>
      </c>
      <c r="JD106">
        <f t="shared" ca="1" si="489"/>
        <v>0</v>
      </c>
      <c r="JE106" s="41">
        <v>1</v>
      </c>
      <c r="JG106">
        <f t="shared" ca="1" si="490"/>
        <v>0</v>
      </c>
      <c r="JH106">
        <f t="shared" ca="1" si="491"/>
        <v>0</v>
      </c>
      <c r="JI106">
        <f t="shared" ca="1" si="407"/>
        <v>0</v>
      </c>
      <c r="JJ106">
        <v>1</v>
      </c>
      <c r="JM106">
        <f t="shared" ca="1" si="408"/>
        <v>0</v>
      </c>
      <c r="JN106" s="17">
        <f>INDEX(MilitarySpend,MATCH($A106,'Budget Decisions'!$A$3:$A$160,0),MATCH(JN$2,MilitarySpendCol,0))</f>
        <v>0</v>
      </c>
      <c r="JO106">
        <f t="shared" si="547"/>
        <v>1.1264233685228699</v>
      </c>
      <c r="JP106">
        <f>IF($A106&gt;=Assumptions!$D$40,1,0)</f>
        <v>1</v>
      </c>
      <c r="JQ106">
        <f>Assumptions!$D$41</f>
        <v>0.83299999999999996</v>
      </c>
      <c r="JR106" s="41">
        <v>1</v>
      </c>
      <c r="JS106">
        <f>Assumptions!$D$42</f>
        <v>0.2</v>
      </c>
      <c r="JT106">
        <f t="shared" si="492"/>
        <v>0.9383106659795506</v>
      </c>
      <c r="JU106">
        <f t="shared" ca="1" si="576"/>
        <v>0</v>
      </c>
      <c r="JV106" s="17">
        <f>INDEX(MedicalSpend,MATCH($A106,'Budget Decisions'!$A$3:$A$160,0),MATCH(JV$2,MedicalSpendCol,0))</f>
        <v>0</v>
      </c>
      <c r="JW106" s="17">
        <f>IF(INDEX('Budget Decisions'!$E$4:$E$160,MATCH(Model!$A106,'Budget Decisions'!$A$4:$A$160,0))="CURED",1,0)</f>
        <v>1</v>
      </c>
      <c r="JX106">
        <f t="shared" si="548"/>
        <v>1</v>
      </c>
      <c r="JY106" s="41">
        <v>1</v>
      </c>
      <c r="JZ106">
        <f>Assumptions!$D$49</f>
        <v>0.2</v>
      </c>
      <c r="KA106">
        <f t="shared" si="493"/>
        <v>0</v>
      </c>
      <c r="KB106">
        <f t="shared" ca="1" si="577"/>
        <v>0</v>
      </c>
      <c r="KD106">
        <f t="shared" ca="1" si="494"/>
        <v>0</v>
      </c>
      <c r="KE106">
        <f t="shared" ca="1" si="604"/>
        <v>0</v>
      </c>
      <c r="KF106">
        <f t="shared" ca="1" si="605"/>
        <v>0</v>
      </c>
      <c r="KG106">
        <f t="shared" ca="1" si="549"/>
        <v>0</v>
      </c>
      <c r="KH106">
        <f t="shared" ca="1" si="606"/>
        <v>40570189</v>
      </c>
      <c r="KI106">
        <f t="shared" ca="1" si="550"/>
        <v>0</v>
      </c>
      <c r="KJ106">
        <f t="shared" ca="1" si="411"/>
        <v>200822</v>
      </c>
      <c r="KK106">
        <f t="shared" ca="1" si="412"/>
        <v>219288</v>
      </c>
      <c r="KL106">
        <f t="shared" si="551"/>
        <v>2.2321095760416365</v>
      </c>
      <c r="KM106">
        <f>Assumptions!$E$34</f>
        <v>1.1000000000000001</v>
      </c>
      <c r="KN106">
        <f ca="1">IF(AND(KH106&gt;1,KE106&gt;1),((LOG(KE106,KH106)^(1/EXP(1)))^(1/Assumptions!$D$30))-(1-Assumptions!$D$31),1)</f>
        <v>1</v>
      </c>
      <c r="KO106" s="41">
        <v>1</v>
      </c>
      <c r="KP106">
        <v>0.15</v>
      </c>
      <c r="KR106">
        <f t="shared" ca="1" si="498"/>
        <v>2.4553205336458004</v>
      </c>
      <c r="KS106">
        <f t="shared" ca="1" si="499"/>
        <v>0</v>
      </c>
      <c r="KT106" s="41">
        <v>1</v>
      </c>
      <c r="KV106">
        <f t="shared" ca="1" si="500"/>
        <v>0</v>
      </c>
      <c r="KW106">
        <f t="shared" ca="1" si="501"/>
        <v>0</v>
      </c>
      <c r="KX106">
        <f t="shared" ca="1" si="413"/>
        <v>0</v>
      </c>
      <c r="KY106">
        <v>1</v>
      </c>
      <c r="LB106">
        <f t="shared" ca="1" si="414"/>
        <v>0</v>
      </c>
      <c r="LC106" s="17">
        <f>INDEX(MilitarySpend,MATCH($A106,'Budget Decisions'!$A$3:$A$160,0),MATCH(LC$2,MilitarySpendCol,0))</f>
        <v>0</v>
      </c>
      <c r="LD106">
        <f t="shared" si="552"/>
        <v>2.2321095760416365</v>
      </c>
      <c r="LE106">
        <f>IF($A106&gt;=Assumptions!$D$40,1,0)</f>
        <v>1</v>
      </c>
      <c r="LF106">
        <f>Assumptions!$D$41</f>
        <v>0.83299999999999996</v>
      </c>
      <c r="LG106" s="41">
        <v>1</v>
      </c>
      <c r="LH106">
        <f>Assumptions!$D$42</f>
        <v>0.2</v>
      </c>
      <c r="LI106">
        <f t="shared" si="502"/>
        <v>1.8593472768426831</v>
      </c>
      <c r="LJ106">
        <f t="shared" ca="1" si="578"/>
        <v>0</v>
      </c>
      <c r="LK106" s="17">
        <f>INDEX(MedicalSpend,MATCH($A106,'Budget Decisions'!$A$3:$A$160,0),MATCH(LK$2,MedicalSpendCol,0))</f>
        <v>0</v>
      </c>
      <c r="LL106" s="17">
        <f>IF(INDEX('Budget Decisions'!$E$4:$E$160,MATCH(Model!$A106,'Budget Decisions'!$A$4:$A$160,0))="CURED",1,0)</f>
        <v>1</v>
      </c>
      <c r="LM106">
        <f t="shared" si="553"/>
        <v>1</v>
      </c>
      <c r="LN106" s="41">
        <v>1</v>
      </c>
      <c r="LO106">
        <f>Assumptions!$D$49</f>
        <v>0.2</v>
      </c>
      <c r="LP106">
        <f t="shared" si="503"/>
        <v>0</v>
      </c>
      <c r="LQ106">
        <f t="shared" ca="1" si="579"/>
        <v>0</v>
      </c>
      <c r="LS106">
        <f t="shared" ca="1" si="504"/>
        <v>0</v>
      </c>
      <c r="LT106">
        <f t="shared" ca="1" si="607"/>
        <v>0</v>
      </c>
      <c r="LU106">
        <f t="shared" ca="1" si="608"/>
        <v>0</v>
      </c>
      <c r="LV106">
        <f t="shared" ca="1" si="554"/>
        <v>0</v>
      </c>
      <c r="LW106">
        <f t="shared" ca="1" si="609"/>
        <v>14322714</v>
      </c>
      <c r="LX106">
        <f t="shared" ca="1" si="555"/>
        <v>0</v>
      </c>
      <c r="LY106">
        <f t="shared" ca="1" si="417"/>
        <v>71613</v>
      </c>
      <c r="LZ106">
        <f t="shared" ca="1" si="418"/>
        <v>66941</v>
      </c>
      <c r="MA106">
        <f t="shared" si="556"/>
        <v>2.7100766589378384</v>
      </c>
      <c r="MB106">
        <f>Assumptions!$E$34</f>
        <v>1.1000000000000001</v>
      </c>
      <c r="MC106">
        <f ca="1">IF(AND(LW106&gt;1,LT106&gt;1),((LOG(LT106,LW106)^(1/EXP(1)))^(1/Assumptions!$D$30))-(1-Assumptions!$D$31),1)</f>
        <v>1</v>
      </c>
      <c r="MD106" s="41">
        <v>1</v>
      </c>
      <c r="ME106">
        <v>0.15</v>
      </c>
      <c r="MG106">
        <f t="shared" ca="1" si="508"/>
        <v>2.9810843248316226</v>
      </c>
      <c r="MH106">
        <f t="shared" ca="1" si="509"/>
        <v>0</v>
      </c>
      <c r="MI106" s="41">
        <v>1</v>
      </c>
      <c r="MK106">
        <f t="shared" ca="1" si="510"/>
        <v>0</v>
      </c>
      <c r="ML106">
        <f t="shared" ca="1" si="511"/>
        <v>0</v>
      </c>
      <c r="MM106">
        <f t="shared" ca="1" si="419"/>
        <v>0</v>
      </c>
      <c r="MN106">
        <v>1</v>
      </c>
      <c r="MQ106">
        <f t="shared" ca="1" si="420"/>
        <v>0</v>
      </c>
      <c r="MR106" s="17">
        <f>INDEX(MilitarySpend,MATCH($A106,'Budget Decisions'!$A$3:$A$160,0),MATCH(MR$2,MilitarySpendCol,0))</f>
        <v>0</v>
      </c>
      <c r="MS106">
        <f t="shared" si="557"/>
        <v>2.7100766589378384</v>
      </c>
      <c r="MT106">
        <f>IF($A106&gt;=Assumptions!$D$40,1,0)</f>
        <v>1</v>
      </c>
      <c r="MU106">
        <f>Assumptions!$D$41</f>
        <v>0.83299999999999996</v>
      </c>
      <c r="MV106" s="41">
        <v>1</v>
      </c>
      <c r="MW106">
        <f>Assumptions!$D$42</f>
        <v>0.2</v>
      </c>
      <c r="MX106">
        <f t="shared" si="512"/>
        <v>2.2574938568952194</v>
      </c>
      <c r="MY106">
        <f t="shared" ca="1" si="580"/>
        <v>0</v>
      </c>
      <c r="MZ106" s="17">
        <f>INDEX(MedicalSpend,MATCH($A106,'Budget Decisions'!$A$3:$A$160,0),MATCH(MZ$2,MedicalSpendCol,0))</f>
        <v>0</v>
      </c>
      <c r="NA106" s="17">
        <f>IF(INDEX('Budget Decisions'!$E$4:$E$160,MATCH(Model!$A106,'Budget Decisions'!$A$4:$A$160,0))="CURED",1,0)</f>
        <v>1</v>
      </c>
      <c r="NB106">
        <f t="shared" si="558"/>
        <v>1</v>
      </c>
      <c r="NC106" s="41">
        <v>1</v>
      </c>
      <c r="ND106">
        <f>Assumptions!$D$49</f>
        <v>0.2</v>
      </c>
      <c r="NE106">
        <f t="shared" si="513"/>
        <v>0</v>
      </c>
      <c r="NF106">
        <f t="shared" ca="1" si="581"/>
        <v>0</v>
      </c>
    </row>
    <row r="107" spans="1:370" x14ac:dyDescent="0.35">
      <c r="A107">
        <f t="shared" si="514"/>
        <v>104</v>
      </c>
      <c r="C107">
        <f t="shared" ca="1" si="423"/>
        <v>0</v>
      </c>
      <c r="D107">
        <f t="shared" ca="1" si="582"/>
        <v>0</v>
      </c>
      <c r="E107">
        <f t="shared" ca="1" si="583"/>
        <v>0</v>
      </c>
      <c r="F107">
        <f t="shared" ca="1" si="515"/>
        <v>0</v>
      </c>
      <c r="G107">
        <f t="shared" ca="1" si="584"/>
        <v>39951270</v>
      </c>
      <c r="H107">
        <f t="shared" ca="1" si="516"/>
        <v>0</v>
      </c>
      <c r="I107">
        <f t="shared" ca="1" si="559"/>
        <v>199756</v>
      </c>
      <c r="J107">
        <f t="shared" ca="1" si="560"/>
        <v>49874</v>
      </c>
      <c r="K107">
        <f t="shared" si="517"/>
        <v>0.82857634545527548</v>
      </c>
      <c r="L107">
        <f>Assumptions!$E$34</f>
        <v>1.1000000000000001</v>
      </c>
      <c r="M107">
        <f ca="1">IF(AND(G107&gt;1,D107&gt;1),((LOG(D107,G107)^(1/EXP(1)))^(1/Assumptions!$D$30))-(1-Assumptions!$D$31),1)</f>
        <v>1</v>
      </c>
      <c r="N107" s="41">
        <v>1</v>
      </c>
      <c r="O107">
        <v>0.15</v>
      </c>
      <c r="Q107">
        <f t="shared" ca="1" si="427"/>
        <v>0.91143398000080311</v>
      </c>
      <c r="R107">
        <f t="shared" ca="1" si="428"/>
        <v>0</v>
      </c>
      <c r="S107" s="41">
        <v>1</v>
      </c>
      <c r="U107">
        <f t="shared" ca="1" si="429"/>
        <v>0</v>
      </c>
      <c r="V107">
        <f t="shared" ca="1" si="430"/>
        <v>0</v>
      </c>
      <c r="W107">
        <f t="shared" ca="1" si="561"/>
        <v>0</v>
      </c>
      <c r="X107">
        <v>1</v>
      </c>
      <c r="AA107">
        <f t="shared" ca="1" si="562"/>
        <v>0</v>
      </c>
      <c r="AB107" s="17">
        <f>INDEX(MilitarySpend,MATCH($A107,'Budget Decisions'!$A$3:$A$160,0),MATCH(AB$2,MilitarySpendCol,0))</f>
        <v>0</v>
      </c>
      <c r="AC107">
        <f t="shared" si="518"/>
        <v>0.82857634545527548</v>
      </c>
      <c r="AD107">
        <f>IF($A107&gt;=Assumptions!$D$40,1,0)</f>
        <v>1</v>
      </c>
      <c r="AE107">
        <f>Assumptions!$D$41</f>
        <v>0.83299999999999996</v>
      </c>
      <c r="AF107" s="41">
        <v>1</v>
      </c>
      <c r="AG107">
        <f>Assumptions!$D$42</f>
        <v>0.2</v>
      </c>
      <c r="AH107">
        <f t="shared" si="431"/>
        <v>0.69020409576424446</v>
      </c>
      <c r="AI107">
        <f t="shared" ca="1" si="563"/>
        <v>0</v>
      </c>
      <c r="AJ107" s="17">
        <f>INDEX(MedicalSpend,MATCH($A107,'Budget Decisions'!$A$3:$A$160,0),MATCH(AJ$2,MedicalSpendCol,0))</f>
        <v>0</v>
      </c>
      <c r="AK107" s="17">
        <f>IF(INDEX('Budget Decisions'!$E$4:$E$160,MATCH(Model!$A107,'Budget Decisions'!$A$4:$A$160,0))="CURED",1,0)</f>
        <v>1</v>
      </c>
      <c r="AL107">
        <f t="shared" si="519"/>
        <v>1</v>
      </c>
      <c r="AM107" s="41">
        <v>1</v>
      </c>
      <c r="AN107">
        <f>Assumptions!$D$49</f>
        <v>0.2</v>
      </c>
      <c r="AO107">
        <f t="shared" si="432"/>
        <v>0</v>
      </c>
      <c r="AP107">
        <f t="shared" ca="1" si="564"/>
        <v>0</v>
      </c>
      <c r="AR107">
        <f t="shared" ca="1" si="433"/>
        <v>0</v>
      </c>
      <c r="AS107">
        <f t="shared" ca="1" si="585"/>
        <v>0</v>
      </c>
      <c r="AT107">
        <f t="shared" ca="1" si="586"/>
        <v>0</v>
      </c>
      <c r="AU107">
        <f t="shared" ca="1" si="587"/>
        <v>0</v>
      </c>
      <c r="AV107">
        <f t="shared" ca="1" si="588"/>
        <v>30226634</v>
      </c>
      <c r="AW107">
        <f t="shared" ca="1" si="520"/>
        <v>0</v>
      </c>
      <c r="AX107">
        <f t="shared" ca="1" si="375"/>
        <v>149621</v>
      </c>
      <c r="AY107">
        <f t="shared" ca="1" si="376"/>
        <v>292703</v>
      </c>
      <c r="AZ107">
        <f t="shared" si="521"/>
        <v>0.15936301189359656</v>
      </c>
      <c r="BA107">
        <f>Assumptions!$E$34</f>
        <v>1.1000000000000001</v>
      </c>
      <c r="BB107">
        <f ca="1">IF(AND(AV107&gt;1,AS107&gt;1),((LOG(AS107,AV107)^(1/EXP(1)))^(1/Assumptions!$D$30))-(1-Assumptions!$D$31),1)</f>
        <v>1</v>
      </c>
      <c r="BC107" s="41">
        <v>1</v>
      </c>
      <c r="BD107">
        <v>0.15</v>
      </c>
      <c r="BF107">
        <f t="shared" ca="1" si="438"/>
        <v>0.17529931308295624</v>
      </c>
      <c r="BG107">
        <f t="shared" ca="1" si="439"/>
        <v>0</v>
      </c>
      <c r="BH107" s="41">
        <v>1</v>
      </c>
      <c r="BJ107">
        <f t="shared" ca="1" si="440"/>
        <v>0</v>
      </c>
      <c r="BK107">
        <f t="shared" ca="1" si="441"/>
        <v>0</v>
      </c>
      <c r="BL107">
        <f t="shared" ca="1" si="377"/>
        <v>0</v>
      </c>
      <c r="BM107">
        <v>1</v>
      </c>
      <c r="BP107">
        <f t="shared" ca="1" si="565"/>
        <v>0</v>
      </c>
      <c r="BQ107" s="17">
        <f>INDEX(MilitarySpend,MATCH($A107,'Budget Decisions'!$A$3:$A$160,0),MATCH(BQ$2,MilitarySpendCol,0))</f>
        <v>0</v>
      </c>
      <c r="BR107">
        <f t="shared" si="522"/>
        <v>0.15936301189359656</v>
      </c>
      <c r="BS107">
        <f>IF($A107&gt;=Assumptions!$D$40,1,0)</f>
        <v>1</v>
      </c>
      <c r="BT107">
        <f>Assumptions!$D$41</f>
        <v>0.83299999999999996</v>
      </c>
      <c r="BU107" s="41">
        <v>1</v>
      </c>
      <c r="BV107">
        <f>Assumptions!$D$42</f>
        <v>0.2</v>
      </c>
      <c r="BW107">
        <f t="shared" si="442"/>
        <v>0.13274938890736593</v>
      </c>
      <c r="BX107">
        <f t="shared" ca="1" si="566"/>
        <v>0</v>
      </c>
      <c r="BY107" s="17">
        <f>INDEX(MedicalSpend,MATCH($A107,'Budget Decisions'!$A$3:$A$160,0),MATCH(BY$2,MedicalSpendCol,0))</f>
        <v>0</v>
      </c>
      <c r="BZ107" s="17">
        <f>IF(INDEX('Budget Decisions'!$E$4:$E$160,MATCH(Model!$A107,'Budget Decisions'!$A$4:$A$160,0))="CURED",1,0)</f>
        <v>1</v>
      </c>
      <c r="CA107">
        <f t="shared" si="523"/>
        <v>1</v>
      </c>
      <c r="CB107" s="41">
        <v>1</v>
      </c>
      <c r="CC107">
        <f>Assumptions!$D$49</f>
        <v>0.2</v>
      </c>
      <c r="CD107">
        <f t="shared" si="443"/>
        <v>0</v>
      </c>
      <c r="CE107">
        <f t="shared" ca="1" si="567"/>
        <v>0</v>
      </c>
      <c r="CG107">
        <f t="shared" ca="1" si="444"/>
        <v>0</v>
      </c>
      <c r="CH107">
        <f t="shared" ca="1" si="589"/>
        <v>0</v>
      </c>
      <c r="CI107">
        <f t="shared" ca="1" si="590"/>
        <v>0</v>
      </c>
      <c r="CJ107">
        <f t="shared" ca="1" si="524"/>
        <v>0</v>
      </c>
      <c r="CK107">
        <f t="shared" ca="1" si="591"/>
        <v>22760877</v>
      </c>
      <c r="CL107">
        <f t="shared" ca="1" si="525"/>
        <v>0</v>
      </c>
      <c r="CM107">
        <f t="shared" ca="1" si="381"/>
        <v>112666</v>
      </c>
      <c r="CN107">
        <f t="shared" ca="1" si="382"/>
        <v>162409</v>
      </c>
      <c r="CO107">
        <f t="shared" si="526"/>
        <v>0.24130002925990637</v>
      </c>
      <c r="CP107">
        <f>Assumptions!$E$34</f>
        <v>1.1000000000000001</v>
      </c>
      <c r="CQ107">
        <f ca="1">IF(AND(CK107&gt;1,CH107&gt;1),((LOG(CH107,CK107)^(1/EXP(1)))^(1/Assumptions!$D$30))-(1-Assumptions!$D$31),1)</f>
        <v>1</v>
      </c>
      <c r="CR107" s="41">
        <v>1</v>
      </c>
      <c r="CS107">
        <v>0.15</v>
      </c>
      <c r="CU107">
        <f t="shared" ca="1" si="448"/>
        <v>0.26543003218589706</v>
      </c>
      <c r="CV107">
        <f t="shared" ca="1" si="449"/>
        <v>0</v>
      </c>
      <c r="CW107" s="41">
        <v>1</v>
      </c>
      <c r="CY107">
        <f t="shared" ca="1" si="450"/>
        <v>0</v>
      </c>
      <c r="CZ107">
        <f t="shared" ca="1" si="451"/>
        <v>0</v>
      </c>
      <c r="DA107">
        <f t="shared" ca="1" si="383"/>
        <v>0</v>
      </c>
      <c r="DB107">
        <v>1</v>
      </c>
      <c r="DE107">
        <f t="shared" ca="1" si="384"/>
        <v>0</v>
      </c>
      <c r="DF107" s="17">
        <f>INDEX(MilitarySpend,MATCH($A107,'Budget Decisions'!$A$3:$A$160,0),MATCH(DF$2,MilitarySpendCol,0))</f>
        <v>0</v>
      </c>
      <c r="DG107">
        <f t="shared" si="527"/>
        <v>0.24130002925990637</v>
      </c>
      <c r="DH107">
        <f>IF($A107&gt;=Assumptions!$D$40,1,0)</f>
        <v>1</v>
      </c>
      <c r="DI107">
        <f>Assumptions!$D$41</f>
        <v>0.83299999999999996</v>
      </c>
      <c r="DJ107" s="41">
        <v>1</v>
      </c>
      <c r="DK107">
        <f>Assumptions!$D$42</f>
        <v>0.2</v>
      </c>
      <c r="DL107">
        <f t="shared" si="452"/>
        <v>0.20100292437350201</v>
      </c>
      <c r="DM107">
        <f t="shared" ca="1" si="568"/>
        <v>0</v>
      </c>
      <c r="DN107" s="17">
        <f>INDEX(MedicalSpend,MATCH($A107,'Budget Decisions'!$A$3:$A$160,0),MATCH(DN$2,MedicalSpendCol,0))</f>
        <v>0</v>
      </c>
      <c r="DO107" s="17">
        <f>IF(INDEX('Budget Decisions'!$E$4:$E$160,MATCH(Model!$A107,'Budget Decisions'!$A$4:$A$160,0))="CURED",1,0)</f>
        <v>1</v>
      </c>
      <c r="DP107">
        <f t="shared" si="528"/>
        <v>1</v>
      </c>
      <c r="DQ107" s="41">
        <v>1</v>
      </c>
      <c r="DR107">
        <f>Assumptions!$D$49</f>
        <v>0.2</v>
      </c>
      <c r="DS107">
        <f t="shared" si="453"/>
        <v>0</v>
      </c>
      <c r="DT107">
        <f t="shared" ca="1" si="569"/>
        <v>0</v>
      </c>
      <c r="DV107">
        <f t="shared" ca="1" si="454"/>
        <v>0</v>
      </c>
      <c r="DW107">
        <f t="shared" ca="1" si="592"/>
        <v>0</v>
      </c>
      <c r="DX107">
        <f t="shared" ca="1" si="593"/>
        <v>0</v>
      </c>
      <c r="DY107">
        <f t="shared" ca="1" si="529"/>
        <v>0</v>
      </c>
      <c r="DZ107">
        <f t="shared" ca="1" si="594"/>
        <v>45714743</v>
      </c>
      <c r="EA107">
        <f t="shared" ca="1" si="530"/>
        <v>0</v>
      </c>
      <c r="EB107">
        <f t="shared" ca="1" si="387"/>
        <v>228573</v>
      </c>
      <c r="EC107">
        <f t="shared" ca="1" si="388"/>
        <v>230481</v>
      </c>
      <c r="ED107">
        <f t="shared" si="531"/>
        <v>0.87442730726206253</v>
      </c>
      <c r="EE107">
        <f>Assumptions!$E$34</f>
        <v>1.1000000000000001</v>
      </c>
      <c r="EF107">
        <f ca="1">IF(AND(DZ107&gt;1,DW107&gt;1),((LOG(DW107,DZ107)^(1/EXP(1)))^(1/Assumptions!$D$30))-(1-Assumptions!$D$31),1)</f>
        <v>1</v>
      </c>
      <c r="EG107" s="41">
        <v>1</v>
      </c>
      <c r="EH107">
        <v>0.15</v>
      </c>
      <c r="EJ107">
        <f t="shared" ca="1" si="458"/>
        <v>0.96187003798826887</v>
      </c>
      <c r="EK107">
        <f t="shared" ca="1" si="459"/>
        <v>0</v>
      </c>
      <c r="EL107" s="41">
        <v>1</v>
      </c>
      <c r="EN107">
        <f t="shared" ca="1" si="460"/>
        <v>0</v>
      </c>
      <c r="EO107">
        <f t="shared" ca="1" si="461"/>
        <v>0</v>
      </c>
      <c r="EP107">
        <f t="shared" ca="1" si="389"/>
        <v>0</v>
      </c>
      <c r="EQ107">
        <v>1</v>
      </c>
      <c r="ET107">
        <f t="shared" ca="1" si="390"/>
        <v>0</v>
      </c>
      <c r="EU107" s="17">
        <f>INDEX(MilitarySpend,MATCH($A107,'Budget Decisions'!$A$3:$A$160,0),MATCH(EU$2,MilitarySpendCol,0))</f>
        <v>0</v>
      </c>
      <c r="EV107">
        <f t="shared" si="532"/>
        <v>0.87442730726206253</v>
      </c>
      <c r="EW107">
        <f>IF($A107&gt;=Assumptions!$D$40,1,0)</f>
        <v>1</v>
      </c>
      <c r="EX107">
        <f>Assumptions!$D$41</f>
        <v>0.83299999999999996</v>
      </c>
      <c r="EY107" s="41">
        <v>1</v>
      </c>
      <c r="EZ107">
        <f>Assumptions!$D$42</f>
        <v>0.2</v>
      </c>
      <c r="FA107">
        <f t="shared" si="462"/>
        <v>0.72839794694929805</v>
      </c>
      <c r="FB107">
        <f t="shared" ca="1" si="570"/>
        <v>0</v>
      </c>
      <c r="FC107" s="17">
        <f>INDEX(MedicalSpend,MATCH($A107,'Budget Decisions'!$A$3:$A$160,0),MATCH(FC$2,MedicalSpendCol,0))</f>
        <v>0</v>
      </c>
      <c r="FD107" s="17">
        <f>IF(INDEX('Budget Decisions'!$E$4:$E$160,MATCH(Model!$A107,'Budget Decisions'!$A$4:$A$160,0))="CURED",1,0)</f>
        <v>1</v>
      </c>
      <c r="FE107">
        <f t="shared" si="533"/>
        <v>1</v>
      </c>
      <c r="FF107" s="41">
        <v>1</v>
      </c>
      <c r="FG107">
        <f>Assumptions!$D$49</f>
        <v>0.2</v>
      </c>
      <c r="FH107">
        <f t="shared" si="463"/>
        <v>0</v>
      </c>
      <c r="FI107">
        <f t="shared" ca="1" si="571"/>
        <v>0</v>
      </c>
      <c r="FK107">
        <f t="shared" ca="1" si="464"/>
        <v>0</v>
      </c>
      <c r="FL107">
        <f t="shared" ca="1" si="595"/>
        <v>0</v>
      </c>
      <c r="FM107">
        <f t="shared" ca="1" si="596"/>
        <v>0</v>
      </c>
      <c r="FN107">
        <f t="shared" ca="1" si="534"/>
        <v>0</v>
      </c>
      <c r="FO107">
        <f t="shared" ca="1" si="597"/>
        <v>33571100</v>
      </c>
      <c r="FP107">
        <f t="shared" ca="1" si="535"/>
        <v>0</v>
      </c>
      <c r="FQ107">
        <f t="shared" ca="1" si="393"/>
        <v>166176</v>
      </c>
      <c r="FR107">
        <f t="shared" ca="1" si="394"/>
        <v>123035</v>
      </c>
      <c r="FS107">
        <f t="shared" si="536"/>
        <v>0.36303408195741388</v>
      </c>
      <c r="FT107">
        <f>Assumptions!$E$34</f>
        <v>1.1000000000000001</v>
      </c>
      <c r="FU107">
        <f ca="1">IF(AND(FO107&gt;1,FL107&gt;1),((LOG(FL107,FO107)^(1/EXP(1)))^(1/Assumptions!$D$30))-(1-Assumptions!$D$31),1)</f>
        <v>1</v>
      </c>
      <c r="FV107" s="41">
        <v>1</v>
      </c>
      <c r="FW107">
        <v>0.15</v>
      </c>
      <c r="FY107">
        <f t="shared" ca="1" si="468"/>
        <v>0.39933749015315528</v>
      </c>
      <c r="FZ107">
        <f t="shared" ca="1" si="469"/>
        <v>0</v>
      </c>
      <c r="GA107" s="41">
        <v>1</v>
      </c>
      <c r="GC107">
        <f t="shared" ca="1" si="470"/>
        <v>0</v>
      </c>
      <c r="GD107">
        <f t="shared" ca="1" si="471"/>
        <v>0</v>
      </c>
      <c r="GE107">
        <f t="shared" ca="1" si="395"/>
        <v>0</v>
      </c>
      <c r="GF107">
        <v>1</v>
      </c>
      <c r="GI107">
        <f t="shared" ca="1" si="396"/>
        <v>0</v>
      </c>
      <c r="GJ107" s="17">
        <f>INDEX(MilitarySpend,MATCH($A107,'Budget Decisions'!$A$3:$A$160,0),MATCH(GJ$2,MilitarySpendCol,0))</f>
        <v>0</v>
      </c>
      <c r="GK107">
        <f t="shared" si="537"/>
        <v>0.36303408195741388</v>
      </c>
      <c r="GL107">
        <f>IF($A107&gt;=Assumptions!$D$40,1,0)</f>
        <v>1</v>
      </c>
      <c r="GM107">
        <f>Assumptions!$D$41</f>
        <v>0.83299999999999996</v>
      </c>
      <c r="GN107" s="41">
        <v>1</v>
      </c>
      <c r="GO107">
        <f>Assumptions!$D$42</f>
        <v>0.2</v>
      </c>
      <c r="GP107">
        <f t="shared" si="472"/>
        <v>0.30240739027052577</v>
      </c>
      <c r="GQ107">
        <f t="shared" ca="1" si="572"/>
        <v>0</v>
      </c>
      <c r="GR107" s="17">
        <f>INDEX(MedicalSpend,MATCH($A107,'Budget Decisions'!$A$3:$A$160,0),MATCH(GR$2,MedicalSpendCol,0))</f>
        <v>0</v>
      </c>
      <c r="GS107" s="17">
        <f>IF(INDEX('Budget Decisions'!$E$4:$E$160,MATCH(Model!$A107,'Budget Decisions'!$A$4:$A$160,0))="CURED",1,0)</f>
        <v>1</v>
      </c>
      <c r="GT107">
        <f t="shared" si="538"/>
        <v>1</v>
      </c>
      <c r="GU107" s="41">
        <v>1</v>
      </c>
      <c r="GV107">
        <f>Assumptions!$D$49</f>
        <v>0.2</v>
      </c>
      <c r="GW107">
        <f t="shared" si="473"/>
        <v>0</v>
      </c>
      <c r="GX107">
        <f t="shared" ca="1" si="573"/>
        <v>0</v>
      </c>
      <c r="GZ107">
        <f t="shared" ca="1" si="474"/>
        <v>0</v>
      </c>
      <c r="HA107">
        <f t="shared" ca="1" si="598"/>
        <v>0</v>
      </c>
      <c r="HB107">
        <f t="shared" ca="1" si="599"/>
        <v>0</v>
      </c>
      <c r="HC107">
        <f t="shared" ca="1" si="539"/>
        <v>0</v>
      </c>
      <c r="HD107">
        <f t="shared" ca="1" si="600"/>
        <v>21579249</v>
      </c>
      <c r="HE107">
        <f t="shared" ca="1" si="540"/>
        <v>0</v>
      </c>
      <c r="HF107">
        <f t="shared" ca="1" si="399"/>
        <v>106817</v>
      </c>
      <c r="HG107">
        <f t="shared" ca="1" si="400"/>
        <v>202885</v>
      </c>
      <c r="HH107">
        <f t="shared" si="541"/>
        <v>0.464689620669401</v>
      </c>
      <c r="HI107">
        <f>Assumptions!$E$34</f>
        <v>1.1000000000000001</v>
      </c>
      <c r="HJ107">
        <f ca="1">IF(AND(HD107&gt;1,HA107&gt;1),((LOG(HA107,HD107)^(1/EXP(1)))^(1/Assumptions!$D$30))-(1-Assumptions!$D$31),1)</f>
        <v>1</v>
      </c>
      <c r="HK107" s="41">
        <v>1</v>
      </c>
      <c r="HL107">
        <v>0.15</v>
      </c>
      <c r="HN107">
        <f t="shared" ca="1" si="478"/>
        <v>0.51115858273634118</v>
      </c>
      <c r="HO107">
        <f t="shared" ca="1" si="479"/>
        <v>0</v>
      </c>
      <c r="HP107" s="41">
        <v>1</v>
      </c>
      <c r="HR107">
        <f t="shared" ca="1" si="480"/>
        <v>0</v>
      </c>
      <c r="HS107">
        <f t="shared" ca="1" si="481"/>
        <v>0</v>
      </c>
      <c r="HT107">
        <f t="shared" ca="1" si="401"/>
        <v>0</v>
      </c>
      <c r="HU107">
        <v>1</v>
      </c>
      <c r="HX107">
        <f t="shared" ca="1" si="402"/>
        <v>0</v>
      </c>
      <c r="HY107" s="17">
        <f>INDEX(MilitarySpend,MATCH($A107,'Budget Decisions'!$A$3:$A$160,0),MATCH(HY$2,MilitarySpendCol,0))</f>
        <v>0</v>
      </c>
      <c r="HZ107">
        <f t="shared" si="542"/>
        <v>0.464689620669401</v>
      </c>
      <c r="IA107">
        <f>IF($A107&gt;=Assumptions!$D$40,1,0)</f>
        <v>1</v>
      </c>
      <c r="IB107">
        <f>Assumptions!$D$41</f>
        <v>0.83299999999999996</v>
      </c>
      <c r="IC107" s="41">
        <v>1</v>
      </c>
      <c r="ID107">
        <f>Assumptions!$D$42</f>
        <v>0.2</v>
      </c>
      <c r="IE107">
        <f t="shared" si="482"/>
        <v>0.38708645401761099</v>
      </c>
      <c r="IF107">
        <f t="shared" ca="1" si="574"/>
        <v>0</v>
      </c>
      <c r="IG107" s="17">
        <f>INDEX(MedicalSpend,MATCH($A107,'Budget Decisions'!$A$3:$A$160,0),MATCH(IG$2,MedicalSpendCol,0))</f>
        <v>0</v>
      </c>
      <c r="IH107" s="17">
        <f>IF(INDEX('Budget Decisions'!$E$4:$E$160,MATCH(Model!$A107,'Budget Decisions'!$A$4:$A$160,0))="CURED",1,0)</f>
        <v>1</v>
      </c>
      <c r="II107">
        <f t="shared" si="543"/>
        <v>1</v>
      </c>
      <c r="IJ107" s="41">
        <v>1</v>
      </c>
      <c r="IK107">
        <f>Assumptions!$D$49</f>
        <v>0.2</v>
      </c>
      <c r="IL107">
        <f t="shared" si="483"/>
        <v>0</v>
      </c>
      <c r="IM107">
        <f t="shared" ca="1" si="575"/>
        <v>0</v>
      </c>
      <c r="IO107">
        <f t="shared" ca="1" si="484"/>
        <v>0</v>
      </c>
      <c r="IP107">
        <f t="shared" ca="1" si="601"/>
        <v>0</v>
      </c>
      <c r="IQ107">
        <f t="shared" ca="1" si="602"/>
        <v>0</v>
      </c>
      <c r="IR107">
        <f t="shared" ca="1" si="544"/>
        <v>0</v>
      </c>
      <c r="IS107">
        <f t="shared" ca="1" si="603"/>
        <v>54757320</v>
      </c>
      <c r="IT107">
        <f t="shared" ca="1" si="545"/>
        <v>0</v>
      </c>
      <c r="IU107">
        <f t="shared" ca="1" si="405"/>
        <v>271048</v>
      </c>
      <c r="IV107">
        <f t="shared" ca="1" si="406"/>
        <v>159720</v>
      </c>
      <c r="IW107">
        <f t="shared" si="546"/>
        <v>1.1264233685228699</v>
      </c>
      <c r="IX107">
        <f>Assumptions!$E$34</f>
        <v>1.1000000000000001</v>
      </c>
      <c r="IY107">
        <f ca="1">IF(AND(IS107&gt;1,IP107&gt;1),((LOG(IP107,IS107)^(1/EXP(1)))^(1/Assumptions!$D$30))-(1-Assumptions!$D$31),1)</f>
        <v>1</v>
      </c>
      <c r="IZ107" s="41">
        <v>1</v>
      </c>
      <c r="JA107">
        <v>0.15</v>
      </c>
      <c r="JC107">
        <f t="shared" ca="1" si="488"/>
        <v>1.239065705375157</v>
      </c>
      <c r="JD107">
        <f t="shared" ca="1" si="489"/>
        <v>0</v>
      </c>
      <c r="JE107" s="41">
        <v>1</v>
      </c>
      <c r="JG107">
        <f t="shared" ca="1" si="490"/>
        <v>0</v>
      </c>
      <c r="JH107">
        <f t="shared" ca="1" si="491"/>
        <v>0</v>
      </c>
      <c r="JI107">
        <f t="shared" ca="1" si="407"/>
        <v>0</v>
      </c>
      <c r="JJ107">
        <v>1</v>
      </c>
      <c r="JM107">
        <f t="shared" ca="1" si="408"/>
        <v>0</v>
      </c>
      <c r="JN107" s="17">
        <f>INDEX(MilitarySpend,MATCH($A107,'Budget Decisions'!$A$3:$A$160,0),MATCH(JN$2,MilitarySpendCol,0))</f>
        <v>0</v>
      </c>
      <c r="JO107">
        <f t="shared" si="547"/>
        <v>1.1264233685228699</v>
      </c>
      <c r="JP107">
        <f>IF($A107&gt;=Assumptions!$D$40,1,0)</f>
        <v>1</v>
      </c>
      <c r="JQ107">
        <f>Assumptions!$D$41</f>
        <v>0.83299999999999996</v>
      </c>
      <c r="JR107" s="41">
        <v>1</v>
      </c>
      <c r="JS107">
        <f>Assumptions!$D$42</f>
        <v>0.2</v>
      </c>
      <c r="JT107">
        <f t="shared" si="492"/>
        <v>0.9383106659795506</v>
      </c>
      <c r="JU107">
        <f t="shared" ca="1" si="576"/>
        <v>0</v>
      </c>
      <c r="JV107" s="17">
        <f>INDEX(MedicalSpend,MATCH($A107,'Budget Decisions'!$A$3:$A$160,0),MATCH(JV$2,MedicalSpendCol,0))</f>
        <v>0</v>
      </c>
      <c r="JW107" s="17">
        <f>IF(INDEX('Budget Decisions'!$E$4:$E$160,MATCH(Model!$A107,'Budget Decisions'!$A$4:$A$160,0))="CURED",1,0)</f>
        <v>1</v>
      </c>
      <c r="JX107">
        <f t="shared" si="548"/>
        <v>1</v>
      </c>
      <c r="JY107" s="41">
        <v>1</v>
      </c>
      <c r="JZ107">
        <f>Assumptions!$D$49</f>
        <v>0.2</v>
      </c>
      <c r="KA107">
        <f t="shared" si="493"/>
        <v>0</v>
      </c>
      <c r="KB107">
        <f t="shared" ca="1" si="577"/>
        <v>0</v>
      </c>
      <c r="KD107">
        <f t="shared" ca="1" si="494"/>
        <v>0</v>
      </c>
      <c r="KE107">
        <f t="shared" ca="1" si="604"/>
        <v>0</v>
      </c>
      <c r="KF107">
        <f t="shared" ca="1" si="605"/>
        <v>0</v>
      </c>
      <c r="KG107">
        <f t="shared" ca="1" si="549"/>
        <v>0</v>
      </c>
      <c r="KH107">
        <f t="shared" ca="1" si="606"/>
        <v>40588655</v>
      </c>
      <c r="KI107">
        <f t="shared" ca="1" si="550"/>
        <v>0</v>
      </c>
      <c r="KJ107">
        <f t="shared" ca="1" si="411"/>
        <v>200913</v>
      </c>
      <c r="KK107">
        <f t="shared" ca="1" si="412"/>
        <v>219083</v>
      </c>
      <c r="KL107">
        <f t="shared" si="551"/>
        <v>2.2321095760416365</v>
      </c>
      <c r="KM107">
        <f>Assumptions!$E$34</f>
        <v>1.1000000000000001</v>
      </c>
      <c r="KN107">
        <f ca="1">IF(AND(KH107&gt;1,KE107&gt;1),((LOG(KE107,KH107)^(1/EXP(1)))^(1/Assumptions!$D$30))-(1-Assumptions!$D$31),1)</f>
        <v>1</v>
      </c>
      <c r="KO107" s="41">
        <v>1</v>
      </c>
      <c r="KP107">
        <v>0.15</v>
      </c>
      <c r="KR107">
        <f t="shared" ca="1" si="498"/>
        <v>2.4553205336458004</v>
      </c>
      <c r="KS107">
        <f t="shared" ca="1" si="499"/>
        <v>0</v>
      </c>
      <c r="KT107" s="41">
        <v>1</v>
      </c>
      <c r="KV107">
        <f t="shared" ca="1" si="500"/>
        <v>0</v>
      </c>
      <c r="KW107">
        <f t="shared" ca="1" si="501"/>
        <v>0</v>
      </c>
      <c r="KX107">
        <f t="shared" ca="1" si="413"/>
        <v>0</v>
      </c>
      <c r="KY107">
        <v>1</v>
      </c>
      <c r="LB107">
        <f t="shared" ca="1" si="414"/>
        <v>0</v>
      </c>
      <c r="LC107" s="17">
        <f>INDEX(MilitarySpend,MATCH($A107,'Budget Decisions'!$A$3:$A$160,0),MATCH(LC$2,MilitarySpendCol,0))</f>
        <v>0</v>
      </c>
      <c r="LD107">
        <f t="shared" si="552"/>
        <v>2.2321095760416365</v>
      </c>
      <c r="LE107">
        <f>IF($A107&gt;=Assumptions!$D$40,1,0)</f>
        <v>1</v>
      </c>
      <c r="LF107">
        <f>Assumptions!$D$41</f>
        <v>0.83299999999999996</v>
      </c>
      <c r="LG107" s="41">
        <v>1</v>
      </c>
      <c r="LH107">
        <f>Assumptions!$D$42</f>
        <v>0.2</v>
      </c>
      <c r="LI107">
        <f t="shared" si="502"/>
        <v>1.8593472768426831</v>
      </c>
      <c r="LJ107">
        <f t="shared" ca="1" si="578"/>
        <v>0</v>
      </c>
      <c r="LK107" s="17">
        <f>INDEX(MedicalSpend,MATCH($A107,'Budget Decisions'!$A$3:$A$160,0),MATCH(LK$2,MedicalSpendCol,0))</f>
        <v>0</v>
      </c>
      <c r="LL107" s="17">
        <f>IF(INDEX('Budget Decisions'!$E$4:$E$160,MATCH(Model!$A107,'Budget Decisions'!$A$4:$A$160,0))="CURED",1,0)</f>
        <v>1</v>
      </c>
      <c r="LM107">
        <f t="shared" si="553"/>
        <v>1</v>
      </c>
      <c r="LN107" s="41">
        <v>1</v>
      </c>
      <c r="LO107">
        <f>Assumptions!$D$49</f>
        <v>0.2</v>
      </c>
      <c r="LP107">
        <f t="shared" si="503"/>
        <v>0</v>
      </c>
      <c r="LQ107">
        <f t="shared" ca="1" si="579"/>
        <v>0</v>
      </c>
      <c r="LS107">
        <f t="shared" ca="1" si="504"/>
        <v>0</v>
      </c>
      <c r="LT107">
        <f t="shared" ca="1" si="607"/>
        <v>0</v>
      </c>
      <c r="LU107">
        <f t="shared" ca="1" si="608"/>
        <v>0</v>
      </c>
      <c r="LV107">
        <f t="shared" ca="1" si="554"/>
        <v>0</v>
      </c>
      <c r="LW107">
        <f t="shared" ca="1" si="609"/>
        <v>14318042</v>
      </c>
      <c r="LX107">
        <f t="shared" ca="1" si="555"/>
        <v>0</v>
      </c>
      <c r="LY107">
        <f t="shared" ca="1" si="417"/>
        <v>71590</v>
      </c>
      <c r="LZ107">
        <f t="shared" ca="1" si="418"/>
        <v>66971</v>
      </c>
      <c r="MA107">
        <f t="shared" si="556"/>
        <v>2.7100766589378384</v>
      </c>
      <c r="MB107">
        <f>Assumptions!$E$34</f>
        <v>1.1000000000000001</v>
      </c>
      <c r="MC107">
        <f ca="1">IF(AND(LW107&gt;1,LT107&gt;1),((LOG(LT107,LW107)^(1/EXP(1)))^(1/Assumptions!$D$30))-(1-Assumptions!$D$31),1)</f>
        <v>1</v>
      </c>
      <c r="MD107" s="41">
        <v>1</v>
      </c>
      <c r="ME107">
        <v>0.15</v>
      </c>
      <c r="MG107">
        <f t="shared" ca="1" si="508"/>
        <v>2.9810843248316226</v>
      </c>
      <c r="MH107">
        <f t="shared" ca="1" si="509"/>
        <v>0</v>
      </c>
      <c r="MI107" s="41">
        <v>1</v>
      </c>
      <c r="MK107">
        <f t="shared" ca="1" si="510"/>
        <v>0</v>
      </c>
      <c r="ML107">
        <f t="shared" ca="1" si="511"/>
        <v>0</v>
      </c>
      <c r="MM107">
        <f t="shared" ca="1" si="419"/>
        <v>0</v>
      </c>
      <c r="MN107">
        <v>1</v>
      </c>
      <c r="MQ107">
        <f t="shared" ca="1" si="420"/>
        <v>0</v>
      </c>
      <c r="MR107" s="17">
        <f>INDEX(MilitarySpend,MATCH($A107,'Budget Decisions'!$A$3:$A$160,0),MATCH(MR$2,MilitarySpendCol,0))</f>
        <v>0</v>
      </c>
      <c r="MS107">
        <f t="shared" si="557"/>
        <v>2.7100766589378384</v>
      </c>
      <c r="MT107">
        <f>IF($A107&gt;=Assumptions!$D$40,1,0)</f>
        <v>1</v>
      </c>
      <c r="MU107">
        <f>Assumptions!$D$41</f>
        <v>0.83299999999999996</v>
      </c>
      <c r="MV107" s="41">
        <v>1</v>
      </c>
      <c r="MW107">
        <f>Assumptions!$D$42</f>
        <v>0.2</v>
      </c>
      <c r="MX107">
        <f t="shared" si="512"/>
        <v>2.2574938568952194</v>
      </c>
      <c r="MY107">
        <f t="shared" ca="1" si="580"/>
        <v>0</v>
      </c>
      <c r="MZ107" s="17">
        <f>INDEX(MedicalSpend,MATCH($A107,'Budget Decisions'!$A$3:$A$160,0),MATCH(MZ$2,MedicalSpendCol,0))</f>
        <v>0</v>
      </c>
      <c r="NA107" s="17">
        <f>IF(INDEX('Budget Decisions'!$E$4:$E$160,MATCH(Model!$A107,'Budget Decisions'!$A$4:$A$160,0))="CURED",1,0)</f>
        <v>1</v>
      </c>
      <c r="NB107">
        <f t="shared" si="558"/>
        <v>1</v>
      </c>
      <c r="NC107" s="41">
        <v>1</v>
      </c>
      <c r="ND107">
        <f>Assumptions!$D$49</f>
        <v>0.2</v>
      </c>
      <c r="NE107">
        <f t="shared" si="513"/>
        <v>0</v>
      </c>
      <c r="NF107">
        <f t="shared" ca="1" si="581"/>
        <v>0</v>
      </c>
    </row>
    <row r="108" spans="1:370" x14ac:dyDescent="0.35">
      <c r="A108">
        <f t="shared" si="514"/>
        <v>105</v>
      </c>
      <c r="C108">
        <f t="shared" ca="1" si="423"/>
        <v>0</v>
      </c>
      <c r="D108">
        <f t="shared" ca="1" si="582"/>
        <v>0</v>
      </c>
      <c r="E108">
        <f t="shared" ca="1" si="583"/>
        <v>0</v>
      </c>
      <c r="F108">
        <f t="shared" ca="1" si="515"/>
        <v>0</v>
      </c>
      <c r="G108">
        <f t="shared" ca="1" si="584"/>
        <v>39801388</v>
      </c>
      <c r="H108">
        <f t="shared" ca="1" si="516"/>
        <v>0</v>
      </c>
      <c r="I108">
        <f t="shared" ca="1" si="559"/>
        <v>199006</v>
      </c>
      <c r="J108">
        <f t="shared" ca="1" si="560"/>
        <v>50110</v>
      </c>
      <c r="K108">
        <f t="shared" si="517"/>
        <v>0.82857634545527548</v>
      </c>
      <c r="L108">
        <f>Assumptions!$E$34</f>
        <v>1.1000000000000001</v>
      </c>
      <c r="M108">
        <f ca="1">IF(AND(G108&gt;1,D108&gt;1),((LOG(D108,G108)^(1/EXP(1)))^(1/Assumptions!$D$30))-(1-Assumptions!$D$31),1)</f>
        <v>1</v>
      </c>
      <c r="N108" s="41">
        <v>1</v>
      </c>
      <c r="O108">
        <v>0.15</v>
      </c>
      <c r="Q108">
        <f t="shared" ca="1" si="427"/>
        <v>0.91143398000080311</v>
      </c>
      <c r="R108">
        <f t="shared" ca="1" si="428"/>
        <v>0</v>
      </c>
      <c r="S108" s="41">
        <v>1</v>
      </c>
      <c r="U108">
        <f t="shared" ca="1" si="429"/>
        <v>0</v>
      </c>
      <c r="V108">
        <f t="shared" ca="1" si="430"/>
        <v>0</v>
      </c>
      <c r="W108">
        <f t="shared" ca="1" si="561"/>
        <v>0</v>
      </c>
      <c r="X108">
        <v>1</v>
      </c>
      <c r="AA108">
        <f t="shared" ca="1" si="562"/>
        <v>0</v>
      </c>
      <c r="AB108" s="17">
        <f>INDEX(MilitarySpend,MATCH($A108,'Budget Decisions'!$A$3:$A$160,0),MATCH(AB$2,MilitarySpendCol,0))</f>
        <v>0</v>
      </c>
      <c r="AC108">
        <f t="shared" si="518"/>
        <v>0.82857634545527548</v>
      </c>
      <c r="AD108">
        <f>IF($A108&gt;=Assumptions!$D$40,1,0)</f>
        <v>1</v>
      </c>
      <c r="AE108">
        <f>Assumptions!$D$41</f>
        <v>0.83299999999999996</v>
      </c>
      <c r="AF108" s="41">
        <v>1</v>
      </c>
      <c r="AG108">
        <f>Assumptions!$D$42</f>
        <v>0.2</v>
      </c>
      <c r="AH108">
        <f t="shared" si="431"/>
        <v>0.69020409576424446</v>
      </c>
      <c r="AI108">
        <f t="shared" ca="1" si="563"/>
        <v>0</v>
      </c>
      <c r="AJ108" s="17">
        <f>INDEX(MedicalSpend,MATCH($A108,'Budget Decisions'!$A$3:$A$160,0),MATCH(AJ$2,MedicalSpendCol,0))</f>
        <v>0</v>
      </c>
      <c r="AK108" s="17">
        <f>IF(INDEX('Budget Decisions'!$E$4:$E$160,MATCH(Model!$A108,'Budget Decisions'!$A$4:$A$160,0))="CURED",1,0)</f>
        <v>1</v>
      </c>
      <c r="AL108">
        <f t="shared" si="519"/>
        <v>1</v>
      </c>
      <c r="AM108" s="41">
        <v>1</v>
      </c>
      <c r="AN108">
        <f>Assumptions!$D$49</f>
        <v>0.2</v>
      </c>
      <c r="AO108">
        <f t="shared" si="432"/>
        <v>0</v>
      </c>
      <c r="AP108">
        <f t="shared" ca="1" si="564"/>
        <v>0</v>
      </c>
      <c r="AR108">
        <f t="shared" ca="1" si="433"/>
        <v>0</v>
      </c>
      <c r="AS108">
        <f t="shared" ca="1" si="585"/>
        <v>0</v>
      </c>
      <c r="AT108">
        <f t="shared" ca="1" si="586"/>
        <v>0</v>
      </c>
      <c r="AU108">
        <f t="shared" ca="1" si="587"/>
        <v>0</v>
      </c>
      <c r="AV108">
        <f t="shared" ca="1" si="588"/>
        <v>30369716</v>
      </c>
      <c r="AW108">
        <f t="shared" ca="1" si="520"/>
        <v>0</v>
      </c>
      <c r="AX108">
        <f t="shared" ca="1" si="375"/>
        <v>150330</v>
      </c>
      <c r="AY108">
        <f t="shared" ca="1" si="376"/>
        <v>291964</v>
      </c>
      <c r="AZ108">
        <f t="shared" si="521"/>
        <v>0.15936301189359656</v>
      </c>
      <c r="BA108">
        <f>Assumptions!$E$34</f>
        <v>1.1000000000000001</v>
      </c>
      <c r="BB108">
        <f ca="1">IF(AND(AV108&gt;1,AS108&gt;1),((LOG(AS108,AV108)^(1/EXP(1)))^(1/Assumptions!$D$30))-(1-Assumptions!$D$31),1)</f>
        <v>1</v>
      </c>
      <c r="BC108" s="41">
        <v>1</v>
      </c>
      <c r="BD108">
        <v>0.15</v>
      </c>
      <c r="BF108">
        <f t="shared" ca="1" si="438"/>
        <v>0.17529931308295624</v>
      </c>
      <c r="BG108">
        <f t="shared" ca="1" si="439"/>
        <v>0</v>
      </c>
      <c r="BH108" s="41">
        <v>1</v>
      </c>
      <c r="BJ108">
        <f t="shared" ca="1" si="440"/>
        <v>0</v>
      </c>
      <c r="BK108">
        <f t="shared" ca="1" si="441"/>
        <v>0</v>
      </c>
      <c r="BL108">
        <f t="shared" ca="1" si="377"/>
        <v>0</v>
      </c>
      <c r="BM108">
        <v>1</v>
      </c>
      <c r="BP108">
        <f t="shared" ca="1" si="565"/>
        <v>0</v>
      </c>
      <c r="BQ108" s="17">
        <f>INDEX(MilitarySpend,MATCH($A108,'Budget Decisions'!$A$3:$A$160,0),MATCH(BQ$2,MilitarySpendCol,0))</f>
        <v>0</v>
      </c>
      <c r="BR108">
        <f t="shared" si="522"/>
        <v>0.15936301189359656</v>
      </c>
      <c r="BS108">
        <f>IF($A108&gt;=Assumptions!$D$40,1,0)</f>
        <v>1</v>
      </c>
      <c r="BT108">
        <f>Assumptions!$D$41</f>
        <v>0.83299999999999996</v>
      </c>
      <c r="BU108" s="41">
        <v>1</v>
      </c>
      <c r="BV108">
        <f>Assumptions!$D$42</f>
        <v>0.2</v>
      </c>
      <c r="BW108">
        <f t="shared" si="442"/>
        <v>0.13274938890736593</v>
      </c>
      <c r="BX108">
        <f t="shared" ca="1" si="566"/>
        <v>0</v>
      </c>
      <c r="BY108" s="17">
        <f>INDEX(MedicalSpend,MATCH($A108,'Budget Decisions'!$A$3:$A$160,0),MATCH(BY$2,MedicalSpendCol,0))</f>
        <v>0</v>
      </c>
      <c r="BZ108" s="17">
        <f>IF(INDEX('Budget Decisions'!$E$4:$E$160,MATCH(Model!$A108,'Budget Decisions'!$A$4:$A$160,0))="CURED",1,0)</f>
        <v>1</v>
      </c>
      <c r="CA108">
        <f t="shared" si="523"/>
        <v>1</v>
      </c>
      <c r="CB108" s="41">
        <v>1</v>
      </c>
      <c r="CC108">
        <f>Assumptions!$D$49</f>
        <v>0.2</v>
      </c>
      <c r="CD108">
        <f t="shared" si="443"/>
        <v>0</v>
      </c>
      <c r="CE108">
        <f t="shared" ca="1" si="567"/>
        <v>0</v>
      </c>
      <c r="CG108">
        <f t="shared" ca="1" si="444"/>
        <v>0</v>
      </c>
      <c r="CH108">
        <f t="shared" ca="1" si="589"/>
        <v>0</v>
      </c>
      <c r="CI108">
        <f t="shared" ca="1" si="590"/>
        <v>0</v>
      </c>
      <c r="CJ108">
        <f t="shared" ca="1" si="524"/>
        <v>0</v>
      </c>
      <c r="CK108">
        <f t="shared" ca="1" si="591"/>
        <v>22810620</v>
      </c>
      <c r="CL108">
        <f t="shared" ca="1" si="525"/>
        <v>0</v>
      </c>
      <c r="CM108">
        <f t="shared" ca="1" si="381"/>
        <v>112912</v>
      </c>
      <c r="CN108">
        <f t="shared" ca="1" si="382"/>
        <v>162577</v>
      </c>
      <c r="CO108">
        <f t="shared" si="526"/>
        <v>0.24130002925990637</v>
      </c>
      <c r="CP108">
        <f>Assumptions!$E$34</f>
        <v>1.1000000000000001</v>
      </c>
      <c r="CQ108">
        <f ca="1">IF(AND(CK108&gt;1,CH108&gt;1),((LOG(CH108,CK108)^(1/EXP(1)))^(1/Assumptions!$D$30))-(1-Assumptions!$D$31),1)</f>
        <v>1</v>
      </c>
      <c r="CR108" s="41">
        <v>1</v>
      </c>
      <c r="CS108">
        <v>0.15</v>
      </c>
      <c r="CU108">
        <f t="shared" ca="1" si="448"/>
        <v>0.26543003218589706</v>
      </c>
      <c r="CV108">
        <f t="shared" ca="1" si="449"/>
        <v>0</v>
      </c>
      <c r="CW108" s="41">
        <v>1</v>
      </c>
      <c r="CY108">
        <f t="shared" ca="1" si="450"/>
        <v>0</v>
      </c>
      <c r="CZ108">
        <f t="shared" ca="1" si="451"/>
        <v>0</v>
      </c>
      <c r="DA108">
        <f t="shared" ca="1" si="383"/>
        <v>0</v>
      </c>
      <c r="DB108">
        <v>1</v>
      </c>
      <c r="DE108">
        <f t="shared" ca="1" si="384"/>
        <v>0</v>
      </c>
      <c r="DF108" s="17">
        <f>INDEX(MilitarySpend,MATCH($A108,'Budget Decisions'!$A$3:$A$160,0),MATCH(DF$2,MilitarySpendCol,0))</f>
        <v>0</v>
      </c>
      <c r="DG108">
        <f t="shared" si="527"/>
        <v>0.24130002925990637</v>
      </c>
      <c r="DH108">
        <f>IF($A108&gt;=Assumptions!$D$40,1,0)</f>
        <v>1</v>
      </c>
      <c r="DI108">
        <f>Assumptions!$D$41</f>
        <v>0.83299999999999996</v>
      </c>
      <c r="DJ108" s="41">
        <v>1</v>
      </c>
      <c r="DK108">
        <f>Assumptions!$D$42</f>
        <v>0.2</v>
      </c>
      <c r="DL108">
        <f t="shared" si="452"/>
        <v>0.20100292437350201</v>
      </c>
      <c r="DM108">
        <f t="shared" ca="1" si="568"/>
        <v>0</v>
      </c>
      <c r="DN108" s="17">
        <f>INDEX(MedicalSpend,MATCH($A108,'Budget Decisions'!$A$3:$A$160,0),MATCH(DN$2,MedicalSpendCol,0))</f>
        <v>0</v>
      </c>
      <c r="DO108" s="17">
        <f>IF(INDEX('Budget Decisions'!$E$4:$E$160,MATCH(Model!$A108,'Budget Decisions'!$A$4:$A$160,0))="CURED",1,0)</f>
        <v>1</v>
      </c>
      <c r="DP108">
        <f t="shared" si="528"/>
        <v>1</v>
      </c>
      <c r="DQ108" s="41">
        <v>1</v>
      </c>
      <c r="DR108">
        <f>Assumptions!$D$49</f>
        <v>0.2</v>
      </c>
      <c r="DS108">
        <f t="shared" si="453"/>
        <v>0</v>
      </c>
      <c r="DT108">
        <f t="shared" ca="1" si="569"/>
        <v>0</v>
      </c>
      <c r="DV108">
        <f t="shared" ca="1" si="454"/>
        <v>0</v>
      </c>
      <c r="DW108">
        <f t="shared" ca="1" si="592"/>
        <v>0</v>
      </c>
      <c r="DX108">
        <f t="shared" ca="1" si="593"/>
        <v>0</v>
      </c>
      <c r="DY108">
        <f t="shared" ca="1" si="529"/>
        <v>0</v>
      </c>
      <c r="DZ108">
        <f t="shared" ca="1" si="594"/>
        <v>45716651</v>
      </c>
      <c r="EA108">
        <f t="shared" ca="1" si="530"/>
        <v>0</v>
      </c>
      <c r="EB108">
        <f t="shared" ca="1" si="387"/>
        <v>228583</v>
      </c>
      <c r="EC108">
        <f t="shared" ca="1" si="388"/>
        <v>230568</v>
      </c>
      <c r="ED108">
        <f t="shared" si="531"/>
        <v>0.87442730726206253</v>
      </c>
      <c r="EE108">
        <f>Assumptions!$E$34</f>
        <v>1.1000000000000001</v>
      </c>
      <c r="EF108">
        <f ca="1">IF(AND(DZ108&gt;1,DW108&gt;1),((LOG(DW108,DZ108)^(1/EXP(1)))^(1/Assumptions!$D$30))-(1-Assumptions!$D$31),1)</f>
        <v>1</v>
      </c>
      <c r="EG108" s="41">
        <v>1</v>
      </c>
      <c r="EH108">
        <v>0.15</v>
      </c>
      <c r="EJ108">
        <f t="shared" ca="1" si="458"/>
        <v>0.96187003798826887</v>
      </c>
      <c r="EK108">
        <f t="shared" ca="1" si="459"/>
        <v>0</v>
      </c>
      <c r="EL108" s="41">
        <v>1</v>
      </c>
      <c r="EN108">
        <f t="shared" ca="1" si="460"/>
        <v>0</v>
      </c>
      <c r="EO108">
        <f t="shared" ca="1" si="461"/>
        <v>0</v>
      </c>
      <c r="EP108">
        <f t="shared" ca="1" si="389"/>
        <v>0</v>
      </c>
      <c r="EQ108">
        <v>1</v>
      </c>
      <c r="ET108">
        <f t="shared" ca="1" si="390"/>
        <v>0</v>
      </c>
      <c r="EU108" s="17">
        <f>INDEX(MilitarySpend,MATCH($A108,'Budget Decisions'!$A$3:$A$160,0),MATCH(EU$2,MilitarySpendCol,0))</f>
        <v>0</v>
      </c>
      <c r="EV108">
        <f t="shared" si="532"/>
        <v>0.87442730726206253</v>
      </c>
      <c r="EW108">
        <f>IF($A108&gt;=Assumptions!$D$40,1,0)</f>
        <v>1</v>
      </c>
      <c r="EX108">
        <f>Assumptions!$D$41</f>
        <v>0.83299999999999996</v>
      </c>
      <c r="EY108" s="41">
        <v>1</v>
      </c>
      <c r="EZ108">
        <f>Assumptions!$D$42</f>
        <v>0.2</v>
      </c>
      <c r="FA108">
        <f t="shared" si="462"/>
        <v>0.72839794694929805</v>
      </c>
      <c r="FB108">
        <f t="shared" ca="1" si="570"/>
        <v>0</v>
      </c>
      <c r="FC108" s="17">
        <f>INDEX(MedicalSpend,MATCH($A108,'Budget Decisions'!$A$3:$A$160,0),MATCH(FC$2,MedicalSpendCol,0))</f>
        <v>0</v>
      </c>
      <c r="FD108" s="17">
        <f>IF(INDEX('Budget Decisions'!$E$4:$E$160,MATCH(Model!$A108,'Budget Decisions'!$A$4:$A$160,0))="CURED",1,0)</f>
        <v>1</v>
      </c>
      <c r="FE108">
        <f t="shared" si="533"/>
        <v>1</v>
      </c>
      <c r="FF108" s="41">
        <v>1</v>
      </c>
      <c r="FG108">
        <f>Assumptions!$D$49</f>
        <v>0.2</v>
      </c>
      <c r="FH108">
        <f t="shared" si="463"/>
        <v>0</v>
      </c>
      <c r="FI108">
        <f t="shared" ca="1" si="571"/>
        <v>0</v>
      </c>
      <c r="FK108">
        <f t="shared" ca="1" si="464"/>
        <v>0</v>
      </c>
      <c r="FL108">
        <f t="shared" ca="1" si="595"/>
        <v>0</v>
      </c>
      <c r="FM108">
        <f t="shared" ca="1" si="596"/>
        <v>0</v>
      </c>
      <c r="FN108">
        <f t="shared" ca="1" si="534"/>
        <v>0</v>
      </c>
      <c r="FO108">
        <f t="shared" ca="1" si="597"/>
        <v>33527959</v>
      </c>
      <c r="FP108">
        <f t="shared" ca="1" si="535"/>
        <v>0</v>
      </c>
      <c r="FQ108">
        <f t="shared" ca="1" si="393"/>
        <v>165963</v>
      </c>
      <c r="FR108">
        <f t="shared" ca="1" si="394"/>
        <v>123511</v>
      </c>
      <c r="FS108">
        <f t="shared" si="536"/>
        <v>0.36303408195741388</v>
      </c>
      <c r="FT108">
        <f>Assumptions!$E$34</f>
        <v>1.1000000000000001</v>
      </c>
      <c r="FU108">
        <f ca="1">IF(AND(FO108&gt;1,FL108&gt;1),((LOG(FL108,FO108)^(1/EXP(1)))^(1/Assumptions!$D$30))-(1-Assumptions!$D$31),1)</f>
        <v>1</v>
      </c>
      <c r="FV108" s="41">
        <v>1</v>
      </c>
      <c r="FW108">
        <v>0.15</v>
      </c>
      <c r="FY108">
        <f t="shared" ca="1" si="468"/>
        <v>0.39933749015315528</v>
      </c>
      <c r="FZ108">
        <f t="shared" ca="1" si="469"/>
        <v>0</v>
      </c>
      <c r="GA108" s="41">
        <v>1</v>
      </c>
      <c r="GC108">
        <f t="shared" ca="1" si="470"/>
        <v>0</v>
      </c>
      <c r="GD108">
        <f t="shared" ca="1" si="471"/>
        <v>0</v>
      </c>
      <c r="GE108">
        <f t="shared" ca="1" si="395"/>
        <v>0</v>
      </c>
      <c r="GF108">
        <v>1</v>
      </c>
      <c r="GI108">
        <f t="shared" ca="1" si="396"/>
        <v>0</v>
      </c>
      <c r="GJ108" s="17">
        <f>INDEX(MilitarySpend,MATCH($A108,'Budget Decisions'!$A$3:$A$160,0),MATCH(GJ$2,MilitarySpendCol,0))</f>
        <v>0</v>
      </c>
      <c r="GK108">
        <f t="shared" si="537"/>
        <v>0.36303408195741388</v>
      </c>
      <c r="GL108">
        <f>IF($A108&gt;=Assumptions!$D$40,1,0)</f>
        <v>1</v>
      </c>
      <c r="GM108">
        <f>Assumptions!$D$41</f>
        <v>0.83299999999999996</v>
      </c>
      <c r="GN108" s="41">
        <v>1</v>
      </c>
      <c r="GO108">
        <f>Assumptions!$D$42</f>
        <v>0.2</v>
      </c>
      <c r="GP108">
        <f t="shared" si="472"/>
        <v>0.30240739027052577</v>
      </c>
      <c r="GQ108">
        <f t="shared" ca="1" si="572"/>
        <v>0</v>
      </c>
      <c r="GR108" s="17">
        <f>INDEX(MedicalSpend,MATCH($A108,'Budget Decisions'!$A$3:$A$160,0),MATCH(GR$2,MedicalSpendCol,0))</f>
        <v>0</v>
      </c>
      <c r="GS108" s="17">
        <f>IF(INDEX('Budget Decisions'!$E$4:$E$160,MATCH(Model!$A108,'Budget Decisions'!$A$4:$A$160,0))="CURED",1,0)</f>
        <v>1</v>
      </c>
      <c r="GT108">
        <f t="shared" si="538"/>
        <v>1</v>
      </c>
      <c r="GU108" s="41">
        <v>1</v>
      </c>
      <c r="GV108">
        <f>Assumptions!$D$49</f>
        <v>0.2</v>
      </c>
      <c r="GW108">
        <f t="shared" si="473"/>
        <v>0</v>
      </c>
      <c r="GX108">
        <f t="shared" ca="1" si="573"/>
        <v>0</v>
      </c>
      <c r="GZ108">
        <f t="shared" ca="1" si="474"/>
        <v>0</v>
      </c>
      <c r="HA108">
        <f t="shared" ca="1" si="598"/>
        <v>0</v>
      </c>
      <c r="HB108">
        <f t="shared" ca="1" si="599"/>
        <v>0</v>
      </c>
      <c r="HC108">
        <f t="shared" ca="1" si="539"/>
        <v>0</v>
      </c>
      <c r="HD108">
        <f t="shared" ca="1" si="600"/>
        <v>21675317</v>
      </c>
      <c r="HE108">
        <f t="shared" ca="1" si="540"/>
        <v>0</v>
      </c>
      <c r="HF108">
        <f t="shared" ca="1" si="399"/>
        <v>107292</v>
      </c>
      <c r="HG108">
        <f t="shared" ca="1" si="400"/>
        <v>202632</v>
      </c>
      <c r="HH108">
        <f t="shared" si="541"/>
        <v>0.464689620669401</v>
      </c>
      <c r="HI108">
        <f>Assumptions!$E$34</f>
        <v>1.1000000000000001</v>
      </c>
      <c r="HJ108">
        <f ca="1">IF(AND(HD108&gt;1,HA108&gt;1),((LOG(HA108,HD108)^(1/EXP(1)))^(1/Assumptions!$D$30))-(1-Assumptions!$D$31),1)</f>
        <v>1</v>
      </c>
      <c r="HK108" s="41">
        <v>1</v>
      </c>
      <c r="HL108">
        <v>0.15</v>
      </c>
      <c r="HN108">
        <f t="shared" ca="1" si="478"/>
        <v>0.51115858273634118</v>
      </c>
      <c r="HO108">
        <f t="shared" ca="1" si="479"/>
        <v>0</v>
      </c>
      <c r="HP108" s="41">
        <v>1</v>
      </c>
      <c r="HR108">
        <f t="shared" ca="1" si="480"/>
        <v>0</v>
      </c>
      <c r="HS108">
        <f t="shared" ca="1" si="481"/>
        <v>0</v>
      </c>
      <c r="HT108">
        <f t="shared" ca="1" si="401"/>
        <v>0</v>
      </c>
      <c r="HU108">
        <v>1</v>
      </c>
      <c r="HX108">
        <f t="shared" ca="1" si="402"/>
        <v>0</v>
      </c>
      <c r="HY108" s="17">
        <f>INDEX(MilitarySpend,MATCH($A108,'Budget Decisions'!$A$3:$A$160,0),MATCH(HY$2,MilitarySpendCol,0))</f>
        <v>0</v>
      </c>
      <c r="HZ108">
        <f t="shared" si="542"/>
        <v>0.464689620669401</v>
      </c>
      <c r="IA108">
        <f>IF($A108&gt;=Assumptions!$D$40,1,0)</f>
        <v>1</v>
      </c>
      <c r="IB108">
        <f>Assumptions!$D$41</f>
        <v>0.83299999999999996</v>
      </c>
      <c r="IC108" s="41">
        <v>1</v>
      </c>
      <c r="ID108">
        <f>Assumptions!$D$42</f>
        <v>0.2</v>
      </c>
      <c r="IE108">
        <f t="shared" si="482"/>
        <v>0.38708645401761099</v>
      </c>
      <c r="IF108">
        <f t="shared" ca="1" si="574"/>
        <v>0</v>
      </c>
      <c r="IG108" s="17">
        <f>INDEX(MedicalSpend,MATCH($A108,'Budget Decisions'!$A$3:$A$160,0),MATCH(IG$2,MedicalSpendCol,0))</f>
        <v>0</v>
      </c>
      <c r="IH108" s="17">
        <f>IF(INDEX('Budget Decisions'!$E$4:$E$160,MATCH(Model!$A108,'Budget Decisions'!$A$4:$A$160,0))="CURED",1,0)</f>
        <v>1</v>
      </c>
      <c r="II108">
        <f t="shared" si="543"/>
        <v>1</v>
      </c>
      <c r="IJ108" s="41">
        <v>1</v>
      </c>
      <c r="IK108">
        <f>Assumptions!$D$49</f>
        <v>0.2</v>
      </c>
      <c r="IL108">
        <f t="shared" si="483"/>
        <v>0</v>
      </c>
      <c r="IM108">
        <f t="shared" ca="1" si="575"/>
        <v>0</v>
      </c>
      <c r="IO108">
        <f t="shared" ca="1" si="484"/>
        <v>0</v>
      </c>
      <c r="IP108">
        <f t="shared" ca="1" si="601"/>
        <v>0</v>
      </c>
      <c r="IQ108">
        <f t="shared" ca="1" si="602"/>
        <v>0</v>
      </c>
      <c r="IR108">
        <f t="shared" ca="1" si="544"/>
        <v>0</v>
      </c>
      <c r="IS108">
        <f t="shared" ca="1" si="603"/>
        <v>54645992</v>
      </c>
      <c r="IT108">
        <f t="shared" ca="1" si="545"/>
        <v>0</v>
      </c>
      <c r="IU108">
        <f t="shared" ca="1" si="405"/>
        <v>270497</v>
      </c>
      <c r="IV108">
        <f t="shared" ca="1" si="406"/>
        <v>159911</v>
      </c>
      <c r="IW108">
        <f t="shared" si="546"/>
        <v>1.1264233685228699</v>
      </c>
      <c r="IX108">
        <f>Assumptions!$E$34</f>
        <v>1.1000000000000001</v>
      </c>
      <c r="IY108">
        <f ca="1">IF(AND(IS108&gt;1,IP108&gt;1),((LOG(IP108,IS108)^(1/EXP(1)))^(1/Assumptions!$D$30))-(1-Assumptions!$D$31),1)</f>
        <v>1</v>
      </c>
      <c r="IZ108" s="41">
        <v>1</v>
      </c>
      <c r="JA108">
        <v>0.15</v>
      </c>
      <c r="JC108">
        <f t="shared" ca="1" si="488"/>
        <v>1.239065705375157</v>
      </c>
      <c r="JD108">
        <f t="shared" ca="1" si="489"/>
        <v>0</v>
      </c>
      <c r="JE108" s="41">
        <v>1</v>
      </c>
      <c r="JG108">
        <f t="shared" ca="1" si="490"/>
        <v>0</v>
      </c>
      <c r="JH108">
        <f t="shared" ca="1" si="491"/>
        <v>0</v>
      </c>
      <c r="JI108">
        <f t="shared" ca="1" si="407"/>
        <v>0</v>
      </c>
      <c r="JJ108">
        <v>1</v>
      </c>
      <c r="JM108">
        <f t="shared" ca="1" si="408"/>
        <v>0</v>
      </c>
      <c r="JN108" s="17">
        <f>INDEX(MilitarySpend,MATCH($A108,'Budget Decisions'!$A$3:$A$160,0),MATCH(JN$2,MilitarySpendCol,0))</f>
        <v>0</v>
      </c>
      <c r="JO108">
        <f t="shared" si="547"/>
        <v>1.1264233685228699</v>
      </c>
      <c r="JP108">
        <f>IF($A108&gt;=Assumptions!$D$40,1,0)</f>
        <v>1</v>
      </c>
      <c r="JQ108">
        <f>Assumptions!$D$41</f>
        <v>0.83299999999999996</v>
      </c>
      <c r="JR108" s="41">
        <v>1</v>
      </c>
      <c r="JS108">
        <f>Assumptions!$D$42</f>
        <v>0.2</v>
      </c>
      <c r="JT108">
        <f t="shared" si="492"/>
        <v>0.9383106659795506</v>
      </c>
      <c r="JU108">
        <f t="shared" ca="1" si="576"/>
        <v>0</v>
      </c>
      <c r="JV108" s="17">
        <f>INDEX(MedicalSpend,MATCH($A108,'Budget Decisions'!$A$3:$A$160,0),MATCH(JV$2,MedicalSpendCol,0))</f>
        <v>0</v>
      </c>
      <c r="JW108" s="17">
        <f>IF(INDEX('Budget Decisions'!$E$4:$E$160,MATCH(Model!$A108,'Budget Decisions'!$A$4:$A$160,0))="CURED",1,0)</f>
        <v>1</v>
      </c>
      <c r="JX108">
        <f t="shared" si="548"/>
        <v>1</v>
      </c>
      <c r="JY108" s="41">
        <v>1</v>
      </c>
      <c r="JZ108">
        <f>Assumptions!$D$49</f>
        <v>0.2</v>
      </c>
      <c r="KA108">
        <f t="shared" si="493"/>
        <v>0</v>
      </c>
      <c r="KB108">
        <f t="shared" ca="1" si="577"/>
        <v>0</v>
      </c>
      <c r="KD108">
        <f t="shared" ca="1" si="494"/>
        <v>0</v>
      </c>
      <c r="KE108">
        <f t="shared" ca="1" si="604"/>
        <v>0</v>
      </c>
      <c r="KF108">
        <f t="shared" ca="1" si="605"/>
        <v>0</v>
      </c>
      <c r="KG108">
        <f t="shared" ca="1" si="549"/>
        <v>0</v>
      </c>
      <c r="KH108">
        <f t="shared" ca="1" si="606"/>
        <v>40606825</v>
      </c>
      <c r="KI108">
        <f t="shared" ca="1" si="550"/>
        <v>0</v>
      </c>
      <c r="KJ108">
        <f t="shared" ca="1" si="411"/>
        <v>201003</v>
      </c>
      <c r="KK108">
        <f t="shared" ca="1" si="412"/>
        <v>218878</v>
      </c>
      <c r="KL108">
        <f t="shared" si="551"/>
        <v>2.2321095760416365</v>
      </c>
      <c r="KM108">
        <f>Assumptions!$E$34</f>
        <v>1.1000000000000001</v>
      </c>
      <c r="KN108">
        <f ca="1">IF(AND(KH108&gt;1,KE108&gt;1),((LOG(KE108,KH108)^(1/EXP(1)))^(1/Assumptions!$D$30))-(1-Assumptions!$D$31),1)</f>
        <v>1</v>
      </c>
      <c r="KO108" s="41">
        <v>1</v>
      </c>
      <c r="KP108">
        <v>0.15</v>
      </c>
      <c r="KR108">
        <f t="shared" ca="1" si="498"/>
        <v>2.4553205336458004</v>
      </c>
      <c r="KS108">
        <f t="shared" ca="1" si="499"/>
        <v>0</v>
      </c>
      <c r="KT108" s="41">
        <v>1</v>
      </c>
      <c r="KV108">
        <f t="shared" ca="1" si="500"/>
        <v>0</v>
      </c>
      <c r="KW108">
        <f t="shared" ca="1" si="501"/>
        <v>0</v>
      </c>
      <c r="KX108">
        <f t="shared" ca="1" si="413"/>
        <v>0</v>
      </c>
      <c r="KY108">
        <v>1</v>
      </c>
      <c r="LB108">
        <f t="shared" ca="1" si="414"/>
        <v>0</v>
      </c>
      <c r="LC108" s="17">
        <f>INDEX(MilitarySpend,MATCH($A108,'Budget Decisions'!$A$3:$A$160,0),MATCH(LC$2,MilitarySpendCol,0))</f>
        <v>0</v>
      </c>
      <c r="LD108">
        <f t="shared" si="552"/>
        <v>2.2321095760416365</v>
      </c>
      <c r="LE108">
        <f>IF($A108&gt;=Assumptions!$D$40,1,0)</f>
        <v>1</v>
      </c>
      <c r="LF108">
        <f>Assumptions!$D$41</f>
        <v>0.83299999999999996</v>
      </c>
      <c r="LG108" s="41">
        <v>1</v>
      </c>
      <c r="LH108">
        <f>Assumptions!$D$42</f>
        <v>0.2</v>
      </c>
      <c r="LI108">
        <f t="shared" si="502"/>
        <v>1.8593472768426831</v>
      </c>
      <c r="LJ108">
        <f t="shared" ca="1" si="578"/>
        <v>0</v>
      </c>
      <c r="LK108" s="17">
        <f>INDEX(MedicalSpend,MATCH($A108,'Budget Decisions'!$A$3:$A$160,0),MATCH(LK$2,MedicalSpendCol,0))</f>
        <v>0</v>
      </c>
      <c r="LL108" s="17">
        <f>IF(INDEX('Budget Decisions'!$E$4:$E$160,MATCH(Model!$A108,'Budget Decisions'!$A$4:$A$160,0))="CURED",1,0)</f>
        <v>1</v>
      </c>
      <c r="LM108">
        <f t="shared" si="553"/>
        <v>1</v>
      </c>
      <c r="LN108" s="41">
        <v>1</v>
      </c>
      <c r="LO108">
        <f>Assumptions!$D$49</f>
        <v>0.2</v>
      </c>
      <c r="LP108">
        <f t="shared" si="503"/>
        <v>0</v>
      </c>
      <c r="LQ108">
        <f t="shared" ca="1" si="579"/>
        <v>0</v>
      </c>
      <c r="LS108">
        <f t="shared" ca="1" si="504"/>
        <v>0</v>
      </c>
      <c r="LT108">
        <f t="shared" ca="1" si="607"/>
        <v>0</v>
      </c>
      <c r="LU108">
        <f t="shared" ca="1" si="608"/>
        <v>0</v>
      </c>
      <c r="LV108">
        <f t="shared" ca="1" si="554"/>
        <v>0</v>
      </c>
      <c r="LW108">
        <f t="shared" ca="1" si="609"/>
        <v>14313423</v>
      </c>
      <c r="LX108">
        <f t="shared" ca="1" si="555"/>
        <v>0</v>
      </c>
      <c r="LY108">
        <f t="shared" ca="1" si="417"/>
        <v>71567</v>
      </c>
      <c r="LZ108">
        <f t="shared" ca="1" si="418"/>
        <v>67001</v>
      </c>
      <c r="MA108">
        <f t="shared" si="556"/>
        <v>2.7100766589378384</v>
      </c>
      <c r="MB108">
        <f>Assumptions!$E$34</f>
        <v>1.1000000000000001</v>
      </c>
      <c r="MC108">
        <f ca="1">IF(AND(LW108&gt;1,LT108&gt;1),((LOG(LT108,LW108)^(1/EXP(1)))^(1/Assumptions!$D$30))-(1-Assumptions!$D$31),1)</f>
        <v>1</v>
      </c>
      <c r="MD108" s="41">
        <v>1</v>
      </c>
      <c r="ME108">
        <v>0.15</v>
      </c>
      <c r="MG108">
        <f t="shared" ca="1" si="508"/>
        <v>2.9810843248316226</v>
      </c>
      <c r="MH108">
        <f t="shared" ca="1" si="509"/>
        <v>0</v>
      </c>
      <c r="MI108" s="41">
        <v>1</v>
      </c>
      <c r="MK108">
        <f t="shared" ca="1" si="510"/>
        <v>0</v>
      </c>
      <c r="ML108">
        <f t="shared" ca="1" si="511"/>
        <v>0</v>
      </c>
      <c r="MM108">
        <f t="shared" ca="1" si="419"/>
        <v>0</v>
      </c>
      <c r="MN108">
        <v>1</v>
      </c>
      <c r="MQ108">
        <f t="shared" ca="1" si="420"/>
        <v>0</v>
      </c>
      <c r="MR108" s="17">
        <f>INDEX(MilitarySpend,MATCH($A108,'Budget Decisions'!$A$3:$A$160,0),MATCH(MR$2,MilitarySpendCol,0))</f>
        <v>0</v>
      </c>
      <c r="MS108">
        <f t="shared" si="557"/>
        <v>2.7100766589378384</v>
      </c>
      <c r="MT108">
        <f>IF($A108&gt;=Assumptions!$D$40,1,0)</f>
        <v>1</v>
      </c>
      <c r="MU108">
        <f>Assumptions!$D$41</f>
        <v>0.83299999999999996</v>
      </c>
      <c r="MV108" s="41">
        <v>1</v>
      </c>
      <c r="MW108">
        <f>Assumptions!$D$42</f>
        <v>0.2</v>
      </c>
      <c r="MX108">
        <f t="shared" si="512"/>
        <v>2.2574938568952194</v>
      </c>
      <c r="MY108">
        <f t="shared" ca="1" si="580"/>
        <v>0</v>
      </c>
      <c r="MZ108" s="17">
        <f>INDEX(MedicalSpend,MATCH($A108,'Budget Decisions'!$A$3:$A$160,0),MATCH(MZ$2,MedicalSpendCol,0))</f>
        <v>0</v>
      </c>
      <c r="NA108" s="17">
        <f>IF(INDEX('Budget Decisions'!$E$4:$E$160,MATCH(Model!$A108,'Budget Decisions'!$A$4:$A$160,0))="CURED",1,0)</f>
        <v>1</v>
      </c>
      <c r="NB108">
        <f t="shared" si="558"/>
        <v>1</v>
      </c>
      <c r="NC108" s="41">
        <v>1</v>
      </c>
      <c r="ND108">
        <f>Assumptions!$D$49</f>
        <v>0.2</v>
      </c>
      <c r="NE108">
        <f t="shared" si="513"/>
        <v>0</v>
      </c>
      <c r="NF108">
        <f t="shared" ca="1" si="581"/>
        <v>0</v>
      </c>
    </row>
    <row r="109" spans="1:370" x14ac:dyDescent="0.35">
      <c r="A109">
        <f t="shared" si="514"/>
        <v>106</v>
      </c>
      <c r="C109">
        <f t="shared" ca="1" si="423"/>
        <v>0</v>
      </c>
      <c r="D109">
        <f t="shared" ca="1" si="582"/>
        <v>0</v>
      </c>
      <c r="E109">
        <f t="shared" ca="1" si="583"/>
        <v>0</v>
      </c>
      <c r="F109">
        <f t="shared" ca="1" si="515"/>
        <v>0</v>
      </c>
      <c r="G109">
        <f t="shared" ca="1" si="584"/>
        <v>39652492</v>
      </c>
      <c r="H109">
        <f t="shared" ca="1" si="516"/>
        <v>0</v>
      </c>
      <c r="I109">
        <f t="shared" ca="1" si="559"/>
        <v>198262</v>
      </c>
      <c r="J109">
        <f t="shared" ca="1" si="560"/>
        <v>50344</v>
      </c>
      <c r="K109">
        <f t="shared" si="517"/>
        <v>0.82857634545527548</v>
      </c>
      <c r="L109">
        <f>Assumptions!$E$34</f>
        <v>1.1000000000000001</v>
      </c>
      <c r="M109">
        <f ca="1">IF(AND(G109&gt;1,D109&gt;1),((LOG(D109,G109)^(1/EXP(1)))^(1/Assumptions!$D$30))-(1-Assumptions!$D$31),1)</f>
        <v>1</v>
      </c>
      <c r="N109" s="41">
        <v>1</v>
      </c>
      <c r="O109">
        <v>0.15</v>
      </c>
      <c r="Q109">
        <f t="shared" ca="1" si="427"/>
        <v>0.91143398000080311</v>
      </c>
      <c r="R109">
        <f t="shared" ca="1" si="428"/>
        <v>0</v>
      </c>
      <c r="S109" s="41">
        <v>1</v>
      </c>
      <c r="U109">
        <f t="shared" ca="1" si="429"/>
        <v>0</v>
      </c>
      <c r="V109">
        <f t="shared" ca="1" si="430"/>
        <v>0</v>
      </c>
      <c r="W109">
        <f t="shared" ca="1" si="561"/>
        <v>0</v>
      </c>
      <c r="X109">
        <v>1</v>
      </c>
      <c r="AA109">
        <f t="shared" ca="1" si="562"/>
        <v>0</v>
      </c>
      <c r="AB109" s="17">
        <f>INDEX(MilitarySpend,MATCH($A109,'Budget Decisions'!$A$3:$A$160,0),MATCH(AB$2,MilitarySpendCol,0))</f>
        <v>0</v>
      </c>
      <c r="AC109">
        <f t="shared" si="518"/>
        <v>0.82857634545527548</v>
      </c>
      <c r="AD109">
        <f>IF($A109&gt;=Assumptions!$D$40,1,0)</f>
        <v>1</v>
      </c>
      <c r="AE109">
        <f>Assumptions!$D$41</f>
        <v>0.83299999999999996</v>
      </c>
      <c r="AF109" s="41">
        <v>1</v>
      </c>
      <c r="AG109">
        <f>Assumptions!$D$42</f>
        <v>0.2</v>
      </c>
      <c r="AH109">
        <f t="shared" si="431"/>
        <v>0.69020409576424446</v>
      </c>
      <c r="AI109">
        <f t="shared" ca="1" si="563"/>
        <v>0</v>
      </c>
      <c r="AJ109" s="17">
        <f>INDEX(MedicalSpend,MATCH($A109,'Budget Decisions'!$A$3:$A$160,0),MATCH(AJ$2,MedicalSpendCol,0))</f>
        <v>0</v>
      </c>
      <c r="AK109" s="17">
        <f>IF(INDEX('Budget Decisions'!$E$4:$E$160,MATCH(Model!$A109,'Budget Decisions'!$A$4:$A$160,0))="CURED",1,0)</f>
        <v>1</v>
      </c>
      <c r="AL109">
        <f t="shared" si="519"/>
        <v>1</v>
      </c>
      <c r="AM109" s="41">
        <v>1</v>
      </c>
      <c r="AN109">
        <f>Assumptions!$D$49</f>
        <v>0.2</v>
      </c>
      <c r="AO109">
        <f t="shared" si="432"/>
        <v>0</v>
      </c>
      <c r="AP109">
        <f t="shared" ca="1" si="564"/>
        <v>0</v>
      </c>
      <c r="AR109">
        <f t="shared" ca="1" si="433"/>
        <v>0</v>
      </c>
      <c r="AS109">
        <f t="shared" ca="1" si="585"/>
        <v>0</v>
      </c>
      <c r="AT109">
        <f t="shared" ca="1" si="586"/>
        <v>0</v>
      </c>
      <c r="AU109">
        <f t="shared" ca="1" si="587"/>
        <v>0</v>
      </c>
      <c r="AV109">
        <f t="shared" ca="1" si="588"/>
        <v>30511350</v>
      </c>
      <c r="AW109">
        <f t="shared" ca="1" si="520"/>
        <v>0</v>
      </c>
      <c r="AX109">
        <f t="shared" ca="1" si="375"/>
        <v>151031</v>
      </c>
      <c r="AY109">
        <f t="shared" ca="1" si="376"/>
        <v>291232</v>
      </c>
      <c r="AZ109">
        <f t="shared" si="521"/>
        <v>0.15936301189359656</v>
      </c>
      <c r="BA109">
        <f>Assumptions!$E$34</f>
        <v>1.1000000000000001</v>
      </c>
      <c r="BB109">
        <f ca="1">IF(AND(AV109&gt;1,AS109&gt;1),((LOG(AS109,AV109)^(1/EXP(1)))^(1/Assumptions!$D$30))-(1-Assumptions!$D$31),1)</f>
        <v>1</v>
      </c>
      <c r="BC109" s="41">
        <v>1</v>
      </c>
      <c r="BD109">
        <v>0.15</v>
      </c>
      <c r="BF109">
        <f t="shared" ca="1" si="438"/>
        <v>0.17529931308295624</v>
      </c>
      <c r="BG109">
        <f t="shared" ca="1" si="439"/>
        <v>0</v>
      </c>
      <c r="BH109" s="41">
        <v>1</v>
      </c>
      <c r="BJ109">
        <f t="shared" ca="1" si="440"/>
        <v>0</v>
      </c>
      <c r="BK109">
        <f t="shared" ca="1" si="441"/>
        <v>0</v>
      </c>
      <c r="BL109">
        <f t="shared" ca="1" si="377"/>
        <v>0</v>
      </c>
      <c r="BM109">
        <v>1</v>
      </c>
      <c r="BP109">
        <f t="shared" ca="1" si="565"/>
        <v>0</v>
      </c>
      <c r="BQ109" s="17">
        <f>INDEX(MilitarySpend,MATCH($A109,'Budget Decisions'!$A$3:$A$160,0),MATCH(BQ$2,MilitarySpendCol,0))</f>
        <v>0</v>
      </c>
      <c r="BR109">
        <f t="shared" si="522"/>
        <v>0.15936301189359656</v>
      </c>
      <c r="BS109">
        <f>IF($A109&gt;=Assumptions!$D$40,1,0)</f>
        <v>1</v>
      </c>
      <c r="BT109">
        <f>Assumptions!$D$41</f>
        <v>0.83299999999999996</v>
      </c>
      <c r="BU109" s="41">
        <v>1</v>
      </c>
      <c r="BV109">
        <f>Assumptions!$D$42</f>
        <v>0.2</v>
      </c>
      <c r="BW109">
        <f t="shared" si="442"/>
        <v>0.13274938890736593</v>
      </c>
      <c r="BX109">
        <f t="shared" ca="1" si="566"/>
        <v>0</v>
      </c>
      <c r="BY109" s="17">
        <f>INDEX(MedicalSpend,MATCH($A109,'Budget Decisions'!$A$3:$A$160,0),MATCH(BY$2,MedicalSpendCol,0))</f>
        <v>0</v>
      </c>
      <c r="BZ109" s="17">
        <f>IF(INDEX('Budget Decisions'!$E$4:$E$160,MATCH(Model!$A109,'Budget Decisions'!$A$4:$A$160,0))="CURED",1,0)</f>
        <v>1</v>
      </c>
      <c r="CA109">
        <f t="shared" si="523"/>
        <v>1</v>
      </c>
      <c r="CB109" s="41">
        <v>1</v>
      </c>
      <c r="CC109">
        <f>Assumptions!$D$49</f>
        <v>0.2</v>
      </c>
      <c r="CD109">
        <f t="shared" si="443"/>
        <v>0</v>
      </c>
      <c r="CE109">
        <f t="shared" ca="1" si="567"/>
        <v>0</v>
      </c>
      <c r="CG109">
        <f t="shared" ca="1" si="444"/>
        <v>0</v>
      </c>
      <c r="CH109">
        <f t="shared" ca="1" si="589"/>
        <v>0</v>
      </c>
      <c r="CI109">
        <f t="shared" ca="1" si="590"/>
        <v>0</v>
      </c>
      <c r="CJ109">
        <f t="shared" ca="1" si="524"/>
        <v>0</v>
      </c>
      <c r="CK109">
        <f t="shared" ca="1" si="591"/>
        <v>22860285</v>
      </c>
      <c r="CL109">
        <f t="shared" ca="1" si="525"/>
        <v>0</v>
      </c>
      <c r="CM109">
        <f t="shared" ca="1" si="381"/>
        <v>113158</v>
      </c>
      <c r="CN109">
        <f t="shared" ca="1" si="382"/>
        <v>162743</v>
      </c>
      <c r="CO109">
        <f t="shared" si="526"/>
        <v>0.24130002925990637</v>
      </c>
      <c r="CP109">
        <f>Assumptions!$E$34</f>
        <v>1.1000000000000001</v>
      </c>
      <c r="CQ109">
        <f ca="1">IF(AND(CK109&gt;1,CH109&gt;1),((LOG(CH109,CK109)^(1/EXP(1)))^(1/Assumptions!$D$30))-(1-Assumptions!$D$31),1)</f>
        <v>1</v>
      </c>
      <c r="CR109" s="41">
        <v>1</v>
      </c>
      <c r="CS109">
        <v>0.15</v>
      </c>
      <c r="CU109">
        <f t="shared" ca="1" si="448"/>
        <v>0.26543003218589706</v>
      </c>
      <c r="CV109">
        <f t="shared" ca="1" si="449"/>
        <v>0</v>
      </c>
      <c r="CW109" s="41">
        <v>1</v>
      </c>
      <c r="CY109">
        <f t="shared" ca="1" si="450"/>
        <v>0</v>
      </c>
      <c r="CZ109">
        <f t="shared" ca="1" si="451"/>
        <v>0</v>
      </c>
      <c r="DA109">
        <f t="shared" ca="1" si="383"/>
        <v>0</v>
      </c>
      <c r="DB109">
        <v>1</v>
      </c>
      <c r="DE109">
        <f t="shared" ca="1" si="384"/>
        <v>0</v>
      </c>
      <c r="DF109" s="17">
        <f>INDEX(MilitarySpend,MATCH($A109,'Budget Decisions'!$A$3:$A$160,0),MATCH(DF$2,MilitarySpendCol,0))</f>
        <v>0</v>
      </c>
      <c r="DG109">
        <f t="shared" si="527"/>
        <v>0.24130002925990637</v>
      </c>
      <c r="DH109">
        <f>IF($A109&gt;=Assumptions!$D$40,1,0)</f>
        <v>1</v>
      </c>
      <c r="DI109">
        <f>Assumptions!$D$41</f>
        <v>0.83299999999999996</v>
      </c>
      <c r="DJ109" s="41">
        <v>1</v>
      </c>
      <c r="DK109">
        <f>Assumptions!$D$42</f>
        <v>0.2</v>
      </c>
      <c r="DL109">
        <f t="shared" si="452"/>
        <v>0.20100292437350201</v>
      </c>
      <c r="DM109">
        <f t="shared" ca="1" si="568"/>
        <v>0</v>
      </c>
      <c r="DN109" s="17">
        <f>INDEX(MedicalSpend,MATCH($A109,'Budget Decisions'!$A$3:$A$160,0),MATCH(DN$2,MedicalSpendCol,0))</f>
        <v>0</v>
      </c>
      <c r="DO109" s="17">
        <f>IF(INDEX('Budget Decisions'!$E$4:$E$160,MATCH(Model!$A109,'Budget Decisions'!$A$4:$A$160,0))="CURED",1,0)</f>
        <v>1</v>
      </c>
      <c r="DP109">
        <f t="shared" si="528"/>
        <v>1</v>
      </c>
      <c r="DQ109" s="41">
        <v>1</v>
      </c>
      <c r="DR109">
        <f>Assumptions!$D$49</f>
        <v>0.2</v>
      </c>
      <c r="DS109">
        <f t="shared" si="453"/>
        <v>0</v>
      </c>
      <c r="DT109">
        <f t="shared" ca="1" si="569"/>
        <v>0</v>
      </c>
      <c r="DV109">
        <f t="shared" ca="1" si="454"/>
        <v>0</v>
      </c>
      <c r="DW109">
        <f t="shared" ca="1" si="592"/>
        <v>0</v>
      </c>
      <c r="DX109">
        <f t="shared" ca="1" si="593"/>
        <v>0</v>
      </c>
      <c r="DY109">
        <f t="shared" ca="1" si="529"/>
        <v>0</v>
      </c>
      <c r="DZ109">
        <f t="shared" ca="1" si="594"/>
        <v>45718636</v>
      </c>
      <c r="EA109">
        <f t="shared" ca="1" si="530"/>
        <v>0</v>
      </c>
      <c r="EB109">
        <f t="shared" ca="1" si="387"/>
        <v>228593</v>
      </c>
      <c r="EC109">
        <f t="shared" ca="1" si="388"/>
        <v>230655</v>
      </c>
      <c r="ED109">
        <f t="shared" si="531"/>
        <v>0.87442730726206253</v>
      </c>
      <c r="EE109">
        <f>Assumptions!$E$34</f>
        <v>1.1000000000000001</v>
      </c>
      <c r="EF109">
        <f ca="1">IF(AND(DZ109&gt;1,DW109&gt;1),((LOG(DW109,DZ109)^(1/EXP(1)))^(1/Assumptions!$D$30))-(1-Assumptions!$D$31),1)</f>
        <v>1</v>
      </c>
      <c r="EG109" s="41">
        <v>1</v>
      </c>
      <c r="EH109">
        <v>0.15</v>
      </c>
      <c r="EJ109">
        <f t="shared" ca="1" si="458"/>
        <v>0.96187003798826887</v>
      </c>
      <c r="EK109">
        <f t="shared" ca="1" si="459"/>
        <v>0</v>
      </c>
      <c r="EL109" s="41">
        <v>1</v>
      </c>
      <c r="EN109">
        <f t="shared" ca="1" si="460"/>
        <v>0</v>
      </c>
      <c r="EO109">
        <f t="shared" ca="1" si="461"/>
        <v>0</v>
      </c>
      <c r="EP109">
        <f t="shared" ca="1" si="389"/>
        <v>0</v>
      </c>
      <c r="EQ109">
        <v>1</v>
      </c>
      <c r="ET109">
        <f t="shared" ca="1" si="390"/>
        <v>0</v>
      </c>
      <c r="EU109" s="17">
        <f>INDEX(MilitarySpend,MATCH($A109,'Budget Decisions'!$A$3:$A$160,0),MATCH(EU$2,MilitarySpendCol,0))</f>
        <v>0</v>
      </c>
      <c r="EV109">
        <f t="shared" si="532"/>
        <v>0.87442730726206253</v>
      </c>
      <c r="EW109">
        <f>IF($A109&gt;=Assumptions!$D$40,1,0)</f>
        <v>1</v>
      </c>
      <c r="EX109">
        <f>Assumptions!$D$41</f>
        <v>0.83299999999999996</v>
      </c>
      <c r="EY109" s="41">
        <v>1</v>
      </c>
      <c r="EZ109">
        <f>Assumptions!$D$42</f>
        <v>0.2</v>
      </c>
      <c r="FA109">
        <f t="shared" si="462"/>
        <v>0.72839794694929805</v>
      </c>
      <c r="FB109">
        <f t="shared" ca="1" si="570"/>
        <v>0</v>
      </c>
      <c r="FC109" s="17">
        <f>INDEX(MedicalSpend,MATCH($A109,'Budget Decisions'!$A$3:$A$160,0),MATCH(FC$2,MedicalSpendCol,0))</f>
        <v>0</v>
      </c>
      <c r="FD109" s="17">
        <f>IF(INDEX('Budget Decisions'!$E$4:$E$160,MATCH(Model!$A109,'Budget Decisions'!$A$4:$A$160,0))="CURED",1,0)</f>
        <v>1</v>
      </c>
      <c r="FE109">
        <f t="shared" si="533"/>
        <v>1</v>
      </c>
      <c r="FF109" s="41">
        <v>1</v>
      </c>
      <c r="FG109">
        <f>Assumptions!$D$49</f>
        <v>0.2</v>
      </c>
      <c r="FH109">
        <f t="shared" si="463"/>
        <v>0</v>
      </c>
      <c r="FI109">
        <f t="shared" ca="1" si="571"/>
        <v>0</v>
      </c>
      <c r="FK109">
        <f t="shared" ca="1" si="464"/>
        <v>0</v>
      </c>
      <c r="FL109">
        <f t="shared" ca="1" si="595"/>
        <v>0</v>
      </c>
      <c r="FM109">
        <f t="shared" ca="1" si="596"/>
        <v>0</v>
      </c>
      <c r="FN109">
        <f t="shared" ca="1" si="534"/>
        <v>0</v>
      </c>
      <c r="FO109">
        <f t="shared" ca="1" si="597"/>
        <v>33485507</v>
      </c>
      <c r="FP109">
        <f t="shared" ca="1" si="535"/>
        <v>0</v>
      </c>
      <c r="FQ109">
        <f t="shared" ca="1" si="393"/>
        <v>165753</v>
      </c>
      <c r="FR109">
        <f t="shared" ca="1" si="394"/>
        <v>123984</v>
      </c>
      <c r="FS109">
        <f t="shared" si="536"/>
        <v>0.36303408195741388</v>
      </c>
      <c r="FT109">
        <f>Assumptions!$E$34</f>
        <v>1.1000000000000001</v>
      </c>
      <c r="FU109">
        <f ca="1">IF(AND(FO109&gt;1,FL109&gt;1),((LOG(FL109,FO109)^(1/EXP(1)))^(1/Assumptions!$D$30))-(1-Assumptions!$D$31),1)</f>
        <v>1</v>
      </c>
      <c r="FV109" s="41">
        <v>1</v>
      </c>
      <c r="FW109">
        <v>0.15</v>
      </c>
      <c r="FY109">
        <f t="shared" ca="1" si="468"/>
        <v>0.39933749015315528</v>
      </c>
      <c r="FZ109">
        <f t="shared" ca="1" si="469"/>
        <v>0</v>
      </c>
      <c r="GA109" s="41">
        <v>1</v>
      </c>
      <c r="GC109">
        <f t="shared" ca="1" si="470"/>
        <v>0</v>
      </c>
      <c r="GD109">
        <f t="shared" ca="1" si="471"/>
        <v>0</v>
      </c>
      <c r="GE109">
        <f t="shared" ca="1" si="395"/>
        <v>0</v>
      </c>
      <c r="GF109">
        <v>1</v>
      </c>
      <c r="GI109">
        <f t="shared" ca="1" si="396"/>
        <v>0</v>
      </c>
      <c r="GJ109" s="17">
        <f>INDEX(MilitarySpend,MATCH($A109,'Budget Decisions'!$A$3:$A$160,0),MATCH(GJ$2,MilitarySpendCol,0))</f>
        <v>0</v>
      </c>
      <c r="GK109">
        <f t="shared" si="537"/>
        <v>0.36303408195741388</v>
      </c>
      <c r="GL109">
        <f>IF($A109&gt;=Assumptions!$D$40,1,0)</f>
        <v>1</v>
      </c>
      <c r="GM109">
        <f>Assumptions!$D$41</f>
        <v>0.83299999999999996</v>
      </c>
      <c r="GN109" s="41">
        <v>1</v>
      </c>
      <c r="GO109">
        <f>Assumptions!$D$42</f>
        <v>0.2</v>
      </c>
      <c r="GP109">
        <f t="shared" si="472"/>
        <v>0.30240739027052577</v>
      </c>
      <c r="GQ109">
        <f t="shared" ca="1" si="572"/>
        <v>0</v>
      </c>
      <c r="GR109" s="17">
        <f>INDEX(MedicalSpend,MATCH($A109,'Budget Decisions'!$A$3:$A$160,0),MATCH(GR$2,MedicalSpendCol,0))</f>
        <v>0</v>
      </c>
      <c r="GS109" s="17">
        <f>IF(INDEX('Budget Decisions'!$E$4:$E$160,MATCH(Model!$A109,'Budget Decisions'!$A$4:$A$160,0))="CURED",1,0)</f>
        <v>1</v>
      </c>
      <c r="GT109">
        <f t="shared" si="538"/>
        <v>1</v>
      </c>
      <c r="GU109" s="41">
        <v>1</v>
      </c>
      <c r="GV109">
        <f>Assumptions!$D$49</f>
        <v>0.2</v>
      </c>
      <c r="GW109">
        <f t="shared" si="473"/>
        <v>0</v>
      </c>
      <c r="GX109">
        <f t="shared" ca="1" si="573"/>
        <v>0</v>
      </c>
      <c r="GZ109">
        <f t="shared" ca="1" si="474"/>
        <v>0</v>
      </c>
      <c r="HA109">
        <f t="shared" ca="1" si="598"/>
        <v>0</v>
      </c>
      <c r="HB109">
        <f t="shared" ca="1" si="599"/>
        <v>0</v>
      </c>
      <c r="HC109">
        <f t="shared" ca="1" si="539"/>
        <v>0</v>
      </c>
      <c r="HD109">
        <f t="shared" ca="1" si="600"/>
        <v>21770657</v>
      </c>
      <c r="HE109">
        <f t="shared" ca="1" si="540"/>
        <v>0</v>
      </c>
      <c r="HF109">
        <f t="shared" ca="1" si="399"/>
        <v>107764</v>
      </c>
      <c r="HG109">
        <f t="shared" ca="1" si="400"/>
        <v>202383</v>
      </c>
      <c r="HH109">
        <f t="shared" si="541"/>
        <v>0.464689620669401</v>
      </c>
      <c r="HI109">
        <f>Assumptions!$E$34</f>
        <v>1.1000000000000001</v>
      </c>
      <c r="HJ109">
        <f ca="1">IF(AND(HD109&gt;1,HA109&gt;1),((LOG(HA109,HD109)^(1/EXP(1)))^(1/Assumptions!$D$30))-(1-Assumptions!$D$31),1)</f>
        <v>1</v>
      </c>
      <c r="HK109" s="41">
        <v>1</v>
      </c>
      <c r="HL109">
        <v>0.15</v>
      </c>
      <c r="HN109">
        <f t="shared" ca="1" si="478"/>
        <v>0.51115858273634118</v>
      </c>
      <c r="HO109">
        <f t="shared" ca="1" si="479"/>
        <v>0</v>
      </c>
      <c r="HP109" s="41">
        <v>1</v>
      </c>
      <c r="HR109">
        <f t="shared" ca="1" si="480"/>
        <v>0</v>
      </c>
      <c r="HS109">
        <f t="shared" ca="1" si="481"/>
        <v>0</v>
      </c>
      <c r="HT109">
        <f t="shared" ca="1" si="401"/>
        <v>0</v>
      </c>
      <c r="HU109">
        <v>1</v>
      </c>
      <c r="HX109">
        <f t="shared" ca="1" si="402"/>
        <v>0</v>
      </c>
      <c r="HY109" s="17">
        <f>INDEX(MilitarySpend,MATCH($A109,'Budget Decisions'!$A$3:$A$160,0),MATCH(HY$2,MilitarySpendCol,0))</f>
        <v>0</v>
      </c>
      <c r="HZ109">
        <f t="shared" si="542"/>
        <v>0.464689620669401</v>
      </c>
      <c r="IA109">
        <f>IF($A109&gt;=Assumptions!$D$40,1,0)</f>
        <v>1</v>
      </c>
      <c r="IB109">
        <f>Assumptions!$D$41</f>
        <v>0.83299999999999996</v>
      </c>
      <c r="IC109" s="41">
        <v>1</v>
      </c>
      <c r="ID109">
        <f>Assumptions!$D$42</f>
        <v>0.2</v>
      </c>
      <c r="IE109">
        <f t="shared" si="482"/>
        <v>0.38708645401761099</v>
      </c>
      <c r="IF109">
        <f t="shared" ca="1" si="574"/>
        <v>0</v>
      </c>
      <c r="IG109" s="17">
        <f>INDEX(MedicalSpend,MATCH($A109,'Budget Decisions'!$A$3:$A$160,0),MATCH(IG$2,MedicalSpendCol,0))</f>
        <v>0</v>
      </c>
      <c r="IH109" s="17">
        <f>IF(INDEX('Budget Decisions'!$E$4:$E$160,MATCH(Model!$A109,'Budget Decisions'!$A$4:$A$160,0))="CURED",1,0)</f>
        <v>1</v>
      </c>
      <c r="II109">
        <f t="shared" si="543"/>
        <v>1</v>
      </c>
      <c r="IJ109" s="41">
        <v>1</v>
      </c>
      <c r="IK109">
        <f>Assumptions!$D$49</f>
        <v>0.2</v>
      </c>
      <c r="IL109">
        <f t="shared" si="483"/>
        <v>0</v>
      </c>
      <c r="IM109">
        <f t="shared" ca="1" si="575"/>
        <v>0</v>
      </c>
      <c r="IO109">
        <f t="shared" ca="1" si="484"/>
        <v>0</v>
      </c>
      <c r="IP109">
        <f t="shared" ca="1" si="601"/>
        <v>0</v>
      </c>
      <c r="IQ109">
        <f t="shared" ca="1" si="602"/>
        <v>0</v>
      </c>
      <c r="IR109">
        <f t="shared" ca="1" si="544"/>
        <v>0</v>
      </c>
      <c r="IS109">
        <f t="shared" ca="1" si="603"/>
        <v>54535406</v>
      </c>
      <c r="IT109">
        <f t="shared" ca="1" si="545"/>
        <v>0</v>
      </c>
      <c r="IU109">
        <f t="shared" ca="1" si="405"/>
        <v>269950</v>
      </c>
      <c r="IV109">
        <f t="shared" ca="1" si="406"/>
        <v>160100</v>
      </c>
      <c r="IW109">
        <f t="shared" si="546"/>
        <v>1.1264233685228699</v>
      </c>
      <c r="IX109">
        <f>Assumptions!$E$34</f>
        <v>1.1000000000000001</v>
      </c>
      <c r="IY109">
        <f ca="1">IF(AND(IS109&gt;1,IP109&gt;1),((LOG(IP109,IS109)^(1/EXP(1)))^(1/Assumptions!$D$30))-(1-Assumptions!$D$31),1)</f>
        <v>1</v>
      </c>
      <c r="IZ109" s="41">
        <v>1</v>
      </c>
      <c r="JA109">
        <v>0.15</v>
      </c>
      <c r="JC109">
        <f t="shared" ca="1" si="488"/>
        <v>1.239065705375157</v>
      </c>
      <c r="JD109">
        <f t="shared" ca="1" si="489"/>
        <v>0</v>
      </c>
      <c r="JE109" s="41">
        <v>1</v>
      </c>
      <c r="JG109">
        <f t="shared" ca="1" si="490"/>
        <v>0</v>
      </c>
      <c r="JH109">
        <f t="shared" ca="1" si="491"/>
        <v>0</v>
      </c>
      <c r="JI109">
        <f t="shared" ca="1" si="407"/>
        <v>0</v>
      </c>
      <c r="JJ109">
        <v>1</v>
      </c>
      <c r="JM109">
        <f t="shared" ca="1" si="408"/>
        <v>0</v>
      </c>
      <c r="JN109" s="17">
        <f>INDEX(MilitarySpend,MATCH($A109,'Budget Decisions'!$A$3:$A$160,0),MATCH(JN$2,MilitarySpendCol,0))</f>
        <v>0</v>
      </c>
      <c r="JO109">
        <f t="shared" si="547"/>
        <v>1.1264233685228699</v>
      </c>
      <c r="JP109">
        <f>IF($A109&gt;=Assumptions!$D$40,1,0)</f>
        <v>1</v>
      </c>
      <c r="JQ109">
        <f>Assumptions!$D$41</f>
        <v>0.83299999999999996</v>
      </c>
      <c r="JR109" s="41">
        <v>1</v>
      </c>
      <c r="JS109">
        <f>Assumptions!$D$42</f>
        <v>0.2</v>
      </c>
      <c r="JT109">
        <f t="shared" si="492"/>
        <v>0.9383106659795506</v>
      </c>
      <c r="JU109">
        <f t="shared" ca="1" si="576"/>
        <v>0</v>
      </c>
      <c r="JV109" s="17">
        <f>INDEX(MedicalSpend,MATCH($A109,'Budget Decisions'!$A$3:$A$160,0),MATCH(JV$2,MedicalSpendCol,0))</f>
        <v>0</v>
      </c>
      <c r="JW109" s="17">
        <f>IF(INDEX('Budget Decisions'!$E$4:$E$160,MATCH(Model!$A109,'Budget Decisions'!$A$4:$A$160,0))="CURED",1,0)</f>
        <v>1</v>
      </c>
      <c r="JX109">
        <f t="shared" si="548"/>
        <v>1</v>
      </c>
      <c r="JY109" s="41">
        <v>1</v>
      </c>
      <c r="JZ109">
        <f>Assumptions!$D$49</f>
        <v>0.2</v>
      </c>
      <c r="KA109">
        <f t="shared" si="493"/>
        <v>0</v>
      </c>
      <c r="KB109">
        <f t="shared" ca="1" si="577"/>
        <v>0</v>
      </c>
      <c r="KD109">
        <f t="shared" ca="1" si="494"/>
        <v>0</v>
      </c>
      <c r="KE109">
        <f t="shared" ca="1" si="604"/>
        <v>0</v>
      </c>
      <c r="KF109">
        <f t="shared" ca="1" si="605"/>
        <v>0</v>
      </c>
      <c r="KG109">
        <f t="shared" ca="1" si="549"/>
        <v>0</v>
      </c>
      <c r="KH109">
        <f t="shared" ca="1" si="606"/>
        <v>40624700</v>
      </c>
      <c r="KI109">
        <f t="shared" ca="1" si="550"/>
        <v>0</v>
      </c>
      <c r="KJ109">
        <f t="shared" ca="1" si="411"/>
        <v>201092</v>
      </c>
      <c r="KK109">
        <f t="shared" ca="1" si="412"/>
        <v>218676</v>
      </c>
      <c r="KL109">
        <f t="shared" si="551"/>
        <v>2.2321095760416365</v>
      </c>
      <c r="KM109">
        <f>Assumptions!$E$34</f>
        <v>1.1000000000000001</v>
      </c>
      <c r="KN109">
        <f ca="1">IF(AND(KH109&gt;1,KE109&gt;1),((LOG(KE109,KH109)^(1/EXP(1)))^(1/Assumptions!$D$30))-(1-Assumptions!$D$31),1)</f>
        <v>1</v>
      </c>
      <c r="KO109" s="41">
        <v>1</v>
      </c>
      <c r="KP109">
        <v>0.15</v>
      </c>
      <c r="KR109">
        <f t="shared" ca="1" si="498"/>
        <v>2.4553205336458004</v>
      </c>
      <c r="KS109">
        <f t="shared" ca="1" si="499"/>
        <v>0</v>
      </c>
      <c r="KT109" s="41">
        <v>1</v>
      </c>
      <c r="KV109">
        <f t="shared" ca="1" si="500"/>
        <v>0</v>
      </c>
      <c r="KW109">
        <f t="shared" ca="1" si="501"/>
        <v>0</v>
      </c>
      <c r="KX109">
        <f t="shared" ca="1" si="413"/>
        <v>0</v>
      </c>
      <c r="KY109">
        <v>1</v>
      </c>
      <c r="LB109">
        <f t="shared" ca="1" si="414"/>
        <v>0</v>
      </c>
      <c r="LC109" s="17">
        <f>INDEX(MilitarySpend,MATCH($A109,'Budget Decisions'!$A$3:$A$160,0),MATCH(LC$2,MilitarySpendCol,0))</f>
        <v>0</v>
      </c>
      <c r="LD109">
        <f t="shared" si="552"/>
        <v>2.2321095760416365</v>
      </c>
      <c r="LE109">
        <f>IF($A109&gt;=Assumptions!$D$40,1,0)</f>
        <v>1</v>
      </c>
      <c r="LF109">
        <f>Assumptions!$D$41</f>
        <v>0.83299999999999996</v>
      </c>
      <c r="LG109" s="41">
        <v>1</v>
      </c>
      <c r="LH109">
        <f>Assumptions!$D$42</f>
        <v>0.2</v>
      </c>
      <c r="LI109">
        <f t="shared" si="502"/>
        <v>1.8593472768426831</v>
      </c>
      <c r="LJ109">
        <f t="shared" ca="1" si="578"/>
        <v>0</v>
      </c>
      <c r="LK109" s="17">
        <f>INDEX(MedicalSpend,MATCH($A109,'Budget Decisions'!$A$3:$A$160,0),MATCH(LK$2,MedicalSpendCol,0))</f>
        <v>0</v>
      </c>
      <c r="LL109" s="17">
        <f>IF(INDEX('Budget Decisions'!$E$4:$E$160,MATCH(Model!$A109,'Budget Decisions'!$A$4:$A$160,0))="CURED",1,0)</f>
        <v>1</v>
      </c>
      <c r="LM109">
        <f t="shared" si="553"/>
        <v>1</v>
      </c>
      <c r="LN109" s="41">
        <v>1</v>
      </c>
      <c r="LO109">
        <f>Assumptions!$D$49</f>
        <v>0.2</v>
      </c>
      <c r="LP109">
        <f t="shared" si="503"/>
        <v>0</v>
      </c>
      <c r="LQ109">
        <f t="shared" ca="1" si="579"/>
        <v>0</v>
      </c>
      <c r="LS109">
        <f t="shared" ca="1" si="504"/>
        <v>0</v>
      </c>
      <c r="LT109">
        <f t="shared" ca="1" si="607"/>
        <v>0</v>
      </c>
      <c r="LU109">
        <f t="shared" ca="1" si="608"/>
        <v>0</v>
      </c>
      <c r="LV109">
        <f t="shared" ca="1" si="554"/>
        <v>0</v>
      </c>
      <c r="LW109">
        <f t="shared" ca="1" si="609"/>
        <v>14308857</v>
      </c>
      <c r="LX109">
        <f t="shared" ca="1" si="555"/>
        <v>0</v>
      </c>
      <c r="LY109">
        <f t="shared" ca="1" si="417"/>
        <v>71544</v>
      </c>
      <c r="LZ109">
        <f t="shared" ca="1" si="418"/>
        <v>67031</v>
      </c>
      <c r="MA109">
        <f t="shared" si="556"/>
        <v>2.7100766589378384</v>
      </c>
      <c r="MB109">
        <f>Assumptions!$E$34</f>
        <v>1.1000000000000001</v>
      </c>
      <c r="MC109">
        <f ca="1">IF(AND(LW109&gt;1,LT109&gt;1),((LOG(LT109,LW109)^(1/EXP(1)))^(1/Assumptions!$D$30))-(1-Assumptions!$D$31),1)</f>
        <v>1</v>
      </c>
      <c r="MD109" s="41">
        <v>1</v>
      </c>
      <c r="ME109">
        <v>0.15</v>
      </c>
      <c r="MG109">
        <f t="shared" ca="1" si="508"/>
        <v>2.9810843248316226</v>
      </c>
      <c r="MH109">
        <f t="shared" ca="1" si="509"/>
        <v>0</v>
      </c>
      <c r="MI109" s="41">
        <v>1</v>
      </c>
      <c r="MK109">
        <f t="shared" ca="1" si="510"/>
        <v>0</v>
      </c>
      <c r="ML109">
        <f t="shared" ca="1" si="511"/>
        <v>0</v>
      </c>
      <c r="MM109">
        <f t="shared" ca="1" si="419"/>
        <v>0</v>
      </c>
      <c r="MN109">
        <v>1</v>
      </c>
      <c r="MQ109">
        <f t="shared" ca="1" si="420"/>
        <v>0</v>
      </c>
      <c r="MR109" s="17">
        <f>INDEX(MilitarySpend,MATCH($A109,'Budget Decisions'!$A$3:$A$160,0),MATCH(MR$2,MilitarySpendCol,0))</f>
        <v>0</v>
      </c>
      <c r="MS109">
        <f t="shared" si="557"/>
        <v>2.7100766589378384</v>
      </c>
      <c r="MT109">
        <f>IF($A109&gt;=Assumptions!$D$40,1,0)</f>
        <v>1</v>
      </c>
      <c r="MU109">
        <f>Assumptions!$D$41</f>
        <v>0.83299999999999996</v>
      </c>
      <c r="MV109" s="41">
        <v>1</v>
      </c>
      <c r="MW109">
        <f>Assumptions!$D$42</f>
        <v>0.2</v>
      </c>
      <c r="MX109">
        <f t="shared" si="512"/>
        <v>2.2574938568952194</v>
      </c>
      <c r="MY109">
        <f t="shared" ca="1" si="580"/>
        <v>0</v>
      </c>
      <c r="MZ109" s="17">
        <f>INDEX(MedicalSpend,MATCH($A109,'Budget Decisions'!$A$3:$A$160,0),MATCH(MZ$2,MedicalSpendCol,0))</f>
        <v>0</v>
      </c>
      <c r="NA109" s="17">
        <f>IF(INDEX('Budget Decisions'!$E$4:$E$160,MATCH(Model!$A109,'Budget Decisions'!$A$4:$A$160,0))="CURED",1,0)</f>
        <v>1</v>
      </c>
      <c r="NB109">
        <f t="shared" si="558"/>
        <v>1</v>
      </c>
      <c r="NC109" s="41">
        <v>1</v>
      </c>
      <c r="ND109">
        <f>Assumptions!$D$49</f>
        <v>0.2</v>
      </c>
      <c r="NE109">
        <f t="shared" si="513"/>
        <v>0</v>
      </c>
      <c r="NF109">
        <f t="shared" ca="1" si="581"/>
        <v>0</v>
      </c>
    </row>
    <row r="110" spans="1:370" x14ac:dyDescent="0.35">
      <c r="A110">
        <f t="shared" si="514"/>
        <v>107</v>
      </c>
      <c r="C110">
        <f t="shared" ca="1" si="423"/>
        <v>0</v>
      </c>
      <c r="D110">
        <f t="shared" ca="1" si="582"/>
        <v>0</v>
      </c>
      <c r="E110">
        <f t="shared" ca="1" si="583"/>
        <v>0</v>
      </c>
      <c r="F110">
        <f t="shared" ca="1" si="515"/>
        <v>0</v>
      </c>
      <c r="G110">
        <f t="shared" ca="1" si="584"/>
        <v>39504574</v>
      </c>
      <c r="H110">
        <f t="shared" ca="1" si="516"/>
        <v>0</v>
      </c>
      <c r="I110">
        <f t="shared" ca="1" si="559"/>
        <v>197522</v>
      </c>
      <c r="J110">
        <f t="shared" ca="1" si="560"/>
        <v>50575</v>
      </c>
      <c r="K110">
        <f t="shared" si="517"/>
        <v>0.82857634545527548</v>
      </c>
      <c r="L110">
        <f>Assumptions!$E$34</f>
        <v>1.1000000000000001</v>
      </c>
      <c r="M110">
        <f ca="1">IF(AND(G110&gt;1,D110&gt;1),((LOG(D110,G110)^(1/EXP(1)))^(1/Assumptions!$D$30))-(1-Assumptions!$D$31),1)</f>
        <v>1</v>
      </c>
      <c r="N110" s="41">
        <v>1</v>
      </c>
      <c r="O110">
        <v>0.15</v>
      </c>
      <c r="Q110">
        <f t="shared" ca="1" si="427"/>
        <v>0.91143398000080311</v>
      </c>
      <c r="R110">
        <f t="shared" ca="1" si="428"/>
        <v>0</v>
      </c>
      <c r="S110" s="41">
        <v>1</v>
      </c>
      <c r="U110">
        <f t="shared" ca="1" si="429"/>
        <v>0</v>
      </c>
      <c r="V110">
        <f t="shared" ca="1" si="430"/>
        <v>0</v>
      </c>
      <c r="W110">
        <f t="shared" ca="1" si="561"/>
        <v>0</v>
      </c>
      <c r="X110">
        <v>1</v>
      </c>
      <c r="AA110">
        <f t="shared" ca="1" si="562"/>
        <v>0</v>
      </c>
      <c r="AB110" s="17">
        <f>INDEX(MilitarySpend,MATCH($A110,'Budget Decisions'!$A$3:$A$160,0),MATCH(AB$2,MilitarySpendCol,0))</f>
        <v>0</v>
      </c>
      <c r="AC110">
        <f t="shared" si="518"/>
        <v>0.82857634545527548</v>
      </c>
      <c r="AD110">
        <f>IF($A110&gt;=Assumptions!$D$40,1,0)</f>
        <v>1</v>
      </c>
      <c r="AE110">
        <f>Assumptions!$D$41</f>
        <v>0.83299999999999996</v>
      </c>
      <c r="AF110" s="41">
        <v>1</v>
      </c>
      <c r="AG110">
        <f>Assumptions!$D$42</f>
        <v>0.2</v>
      </c>
      <c r="AH110">
        <f t="shared" si="431"/>
        <v>0.69020409576424446</v>
      </c>
      <c r="AI110">
        <f t="shared" ca="1" si="563"/>
        <v>0</v>
      </c>
      <c r="AJ110" s="17">
        <f>INDEX(MedicalSpend,MATCH($A110,'Budget Decisions'!$A$3:$A$160,0),MATCH(AJ$2,MedicalSpendCol,0))</f>
        <v>0</v>
      </c>
      <c r="AK110" s="17">
        <f>IF(INDEX('Budget Decisions'!$E$4:$E$160,MATCH(Model!$A110,'Budget Decisions'!$A$4:$A$160,0))="CURED",1,0)</f>
        <v>1</v>
      </c>
      <c r="AL110">
        <f t="shared" si="519"/>
        <v>1</v>
      </c>
      <c r="AM110" s="41">
        <v>1</v>
      </c>
      <c r="AN110">
        <f>Assumptions!$D$49</f>
        <v>0.2</v>
      </c>
      <c r="AO110">
        <f t="shared" si="432"/>
        <v>0</v>
      </c>
      <c r="AP110">
        <f t="shared" ca="1" si="564"/>
        <v>0</v>
      </c>
      <c r="AR110">
        <f t="shared" ca="1" si="433"/>
        <v>0</v>
      </c>
      <c r="AS110">
        <f t="shared" ca="1" si="585"/>
        <v>0</v>
      </c>
      <c r="AT110">
        <f t="shared" ca="1" si="586"/>
        <v>0</v>
      </c>
      <c r="AU110">
        <f t="shared" ca="1" si="587"/>
        <v>0</v>
      </c>
      <c r="AV110">
        <f t="shared" ca="1" si="588"/>
        <v>30651551</v>
      </c>
      <c r="AW110">
        <f t="shared" ca="1" si="520"/>
        <v>0</v>
      </c>
      <c r="AX110">
        <f t="shared" ca="1" si="375"/>
        <v>151725</v>
      </c>
      <c r="AY110">
        <f t="shared" ca="1" si="376"/>
        <v>290505</v>
      </c>
      <c r="AZ110">
        <f t="shared" si="521"/>
        <v>0.15936301189359656</v>
      </c>
      <c r="BA110">
        <f>Assumptions!$E$34</f>
        <v>1.1000000000000001</v>
      </c>
      <c r="BB110">
        <f ca="1">IF(AND(AV110&gt;1,AS110&gt;1),((LOG(AS110,AV110)^(1/EXP(1)))^(1/Assumptions!$D$30))-(1-Assumptions!$D$31),1)</f>
        <v>1</v>
      </c>
      <c r="BC110" s="41">
        <v>1</v>
      </c>
      <c r="BD110">
        <v>0.15</v>
      </c>
      <c r="BF110">
        <f t="shared" ca="1" si="438"/>
        <v>0.17529931308295624</v>
      </c>
      <c r="BG110">
        <f t="shared" ca="1" si="439"/>
        <v>0</v>
      </c>
      <c r="BH110" s="41">
        <v>1</v>
      </c>
      <c r="BJ110">
        <f t="shared" ca="1" si="440"/>
        <v>0</v>
      </c>
      <c r="BK110">
        <f t="shared" ca="1" si="441"/>
        <v>0</v>
      </c>
      <c r="BL110">
        <f t="shared" ca="1" si="377"/>
        <v>0</v>
      </c>
      <c r="BM110">
        <v>1</v>
      </c>
      <c r="BP110">
        <f t="shared" ca="1" si="565"/>
        <v>0</v>
      </c>
      <c r="BQ110" s="17">
        <f>INDEX(MilitarySpend,MATCH($A110,'Budget Decisions'!$A$3:$A$160,0),MATCH(BQ$2,MilitarySpendCol,0))</f>
        <v>0</v>
      </c>
      <c r="BR110">
        <f t="shared" si="522"/>
        <v>0.15936301189359656</v>
      </c>
      <c r="BS110">
        <f>IF($A110&gt;=Assumptions!$D$40,1,0)</f>
        <v>1</v>
      </c>
      <c r="BT110">
        <f>Assumptions!$D$41</f>
        <v>0.83299999999999996</v>
      </c>
      <c r="BU110" s="41">
        <v>1</v>
      </c>
      <c r="BV110">
        <f>Assumptions!$D$42</f>
        <v>0.2</v>
      </c>
      <c r="BW110">
        <f t="shared" si="442"/>
        <v>0.13274938890736593</v>
      </c>
      <c r="BX110">
        <f t="shared" ca="1" si="566"/>
        <v>0</v>
      </c>
      <c r="BY110" s="17">
        <f>INDEX(MedicalSpend,MATCH($A110,'Budget Decisions'!$A$3:$A$160,0),MATCH(BY$2,MedicalSpendCol,0))</f>
        <v>0</v>
      </c>
      <c r="BZ110" s="17">
        <f>IF(INDEX('Budget Decisions'!$E$4:$E$160,MATCH(Model!$A110,'Budget Decisions'!$A$4:$A$160,0))="CURED",1,0)</f>
        <v>1</v>
      </c>
      <c r="CA110">
        <f t="shared" si="523"/>
        <v>1</v>
      </c>
      <c r="CB110" s="41">
        <v>1</v>
      </c>
      <c r="CC110">
        <f>Assumptions!$D$49</f>
        <v>0.2</v>
      </c>
      <c r="CD110">
        <f t="shared" si="443"/>
        <v>0</v>
      </c>
      <c r="CE110">
        <f t="shared" ca="1" si="567"/>
        <v>0</v>
      </c>
      <c r="CG110">
        <f t="shared" ca="1" si="444"/>
        <v>0</v>
      </c>
      <c r="CH110">
        <f t="shared" ca="1" si="589"/>
        <v>0</v>
      </c>
      <c r="CI110">
        <f t="shared" ca="1" si="590"/>
        <v>0</v>
      </c>
      <c r="CJ110">
        <f t="shared" ca="1" si="524"/>
        <v>0</v>
      </c>
      <c r="CK110">
        <f t="shared" ca="1" si="591"/>
        <v>22909870</v>
      </c>
      <c r="CL110">
        <f t="shared" ca="1" si="525"/>
        <v>0</v>
      </c>
      <c r="CM110">
        <f t="shared" ca="1" si="381"/>
        <v>113403</v>
      </c>
      <c r="CN110">
        <f t="shared" ca="1" si="382"/>
        <v>162908</v>
      </c>
      <c r="CO110">
        <f t="shared" si="526"/>
        <v>0.24130002925990637</v>
      </c>
      <c r="CP110">
        <f>Assumptions!$E$34</f>
        <v>1.1000000000000001</v>
      </c>
      <c r="CQ110">
        <f ca="1">IF(AND(CK110&gt;1,CH110&gt;1),((LOG(CH110,CK110)^(1/EXP(1)))^(1/Assumptions!$D$30))-(1-Assumptions!$D$31),1)</f>
        <v>1</v>
      </c>
      <c r="CR110" s="41">
        <v>1</v>
      </c>
      <c r="CS110">
        <v>0.15</v>
      </c>
      <c r="CU110">
        <f t="shared" ca="1" si="448"/>
        <v>0.26543003218589706</v>
      </c>
      <c r="CV110">
        <f t="shared" ca="1" si="449"/>
        <v>0</v>
      </c>
      <c r="CW110" s="41">
        <v>1</v>
      </c>
      <c r="CY110">
        <f t="shared" ca="1" si="450"/>
        <v>0</v>
      </c>
      <c r="CZ110">
        <f t="shared" ca="1" si="451"/>
        <v>0</v>
      </c>
      <c r="DA110">
        <f t="shared" ca="1" si="383"/>
        <v>0</v>
      </c>
      <c r="DB110">
        <v>1</v>
      </c>
      <c r="DE110">
        <f t="shared" ca="1" si="384"/>
        <v>0</v>
      </c>
      <c r="DF110" s="17">
        <f>INDEX(MilitarySpend,MATCH($A110,'Budget Decisions'!$A$3:$A$160,0),MATCH(DF$2,MilitarySpendCol,0))</f>
        <v>0</v>
      </c>
      <c r="DG110">
        <f t="shared" si="527"/>
        <v>0.24130002925990637</v>
      </c>
      <c r="DH110">
        <f>IF($A110&gt;=Assumptions!$D$40,1,0)</f>
        <v>1</v>
      </c>
      <c r="DI110">
        <f>Assumptions!$D$41</f>
        <v>0.83299999999999996</v>
      </c>
      <c r="DJ110" s="41">
        <v>1</v>
      </c>
      <c r="DK110">
        <f>Assumptions!$D$42</f>
        <v>0.2</v>
      </c>
      <c r="DL110">
        <f t="shared" si="452"/>
        <v>0.20100292437350201</v>
      </c>
      <c r="DM110">
        <f t="shared" ca="1" si="568"/>
        <v>0</v>
      </c>
      <c r="DN110" s="17">
        <f>INDEX(MedicalSpend,MATCH($A110,'Budget Decisions'!$A$3:$A$160,0),MATCH(DN$2,MedicalSpendCol,0))</f>
        <v>0</v>
      </c>
      <c r="DO110" s="17">
        <f>IF(INDEX('Budget Decisions'!$E$4:$E$160,MATCH(Model!$A110,'Budget Decisions'!$A$4:$A$160,0))="CURED",1,0)</f>
        <v>1</v>
      </c>
      <c r="DP110">
        <f t="shared" si="528"/>
        <v>1</v>
      </c>
      <c r="DQ110" s="41">
        <v>1</v>
      </c>
      <c r="DR110">
        <f>Assumptions!$D$49</f>
        <v>0.2</v>
      </c>
      <c r="DS110">
        <f t="shared" si="453"/>
        <v>0</v>
      </c>
      <c r="DT110">
        <f t="shared" ca="1" si="569"/>
        <v>0</v>
      </c>
      <c r="DV110">
        <f t="shared" ca="1" si="454"/>
        <v>0</v>
      </c>
      <c r="DW110">
        <f t="shared" ca="1" si="592"/>
        <v>0</v>
      </c>
      <c r="DX110">
        <f t="shared" ca="1" si="593"/>
        <v>0</v>
      </c>
      <c r="DY110">
        <f t="shared" ca="1" si="529"/>
        <v>0</v>
      </c>
      <c r="DZ110">
        <f t="shared" ca="1" si="594"/>
        <v>45720698</v>
      </c>
      <c r="EA110">
        <f t="shared" ca="1" si="530"/>
        <v>0</v>
      </c>
      <c r="EB110">
        <f t="shared" ca="1" si="387"/>
        <v>228603</v>
      </c>
      <c r="EC110">
        <f t="shared" ca="1" si="388"/>
        <v>230740</v>
      </c>
      <c r="ED110">
        <f t="shared" si="531"/>
        <v>0.87442730726206253</v>
      </c>
      <c r="EE110">
        <f>Assumptions!$E$34</f>
        <v>1.1000000000000001</v>
      </c>
      <c r="EF110">
        <f ca="1">IF(AND(DZ110&gt;1,DW110&gt;1),((LOG(DW110,DZ110)^(1/EXP(1)))^(1/Assumptions!$D$30))-(1-Assumptions!$D$31),1)</f>
        <v>1</v>
      </c>
      <c r="EG110" s="41">
        <v>1</v>
      </c>
      <c r="EH110">
        <v>0.15</v>
      </c>
      <c r="EJ110">
        <f t="shared" ca="1" si="458"/>
        <v>0.96187003798826887</v>
      </c>
      <c r="EK110">
        <f t="shared" ca="1" si="459"/>
        <v>0</v>
      </c>
      <c r="EL110" s="41">
        <v>1</v>
      </c>
      <c r="EN110">
        <f t="shared" ca="1" si="460"/>
        <v>0</v>
      </c>
      <c r="EO110">
        <f t="shared" ca="1" si="461"/>
        <v>0</v>
      </c>
      <c r="EP110">
        <f t="shared" ca="1" si="389"/>
        <v>0</v>
      </c>
      <c r="EQ110">
        <v>1</v>
      </c>
      <c r="ET110">
        <f t="shared" ca="1" si="390"/>
        <v>0</v>
      </c>
      <c r="EU110" s="17">
        <f>INDEX(MilitarySpend,MATCH($A110,'Budget Decisions'!$A$3:$A$160,0),MATCH(EU$2,MilitarySpendCol,0))</f>
        <v>0</v>
      </c>
      <c r="EV110">
        <f t="shared" si="532"/>
        <v>0.87442730726206253</v>
      </c>
      <c r="EW110">
        <f>IF($A110&gt;=Assumptions!$D$40,1,0)</f>
        <v>1</v>
      </c>
      <c r="EX110">
        <f>Assumptions!$D$41</f>
        <v>0.83299999999999996</v>
      </c>
      <c r="EY110" s="41">
        <v>1</v>
      </c>
      <c r="EZ110">
        <f>Assumptions!$D$42</f>
        <v>0.2</v>
      </c>
      <c r="FA110">
        <f t="shared" si="462"/>
        <v>0.72839794694929805</v>
      </c>
      <c r="FB110">
        <f t="shared" ca="1" si="570"/>
        <v>0</v>
      </c>
      <c r="FC110" s="17">
        <f>INDEX(MedicalSpend,MATCH($A110,'Budget Decisions'!$A$3:$A$160,0),MATCH(FC$2,MedicalSpendCol,0))</f>
        <v>0</v>
      </c>
      <c r="FD110" s="17">
        <f>IF(INDEX('Budget Decisions'!$E$4:$E$160,MATCH(Model!$A110,'Budget Decisions'!$A$4:$A$160,0))="CURED",1,0)</f>
        <v>1</v>
      </c>
      <c r="FE110">
        <f t="shared" si="533"/>
        <v>1</v>
      </c>
      <c r="FF110" s="41">
        <v>1</v>
      </c>
      <c r="FG110">
        <f>Assumptions!$D$49</f>
        <v>0.2</v>
      </c>
      <c r="FH110">
        <f t="shared" si="463"/>
        <v>0</v>
      </c>
      <c r="FI110">
        <f t="shared" ca="1" si="571"/>
        <v>0</v>
      </c>
      <c r="FK110">
        <f t="shared" ca="1" si="464"/>
        <v>0</v>
      </c>
      <c r="FL110">
        <f t="shared" ca="1" si="595"/>
        <v>0</v>
      </c>
      <c r="FM110">
        <f t="shared" ca="1" si="596"/>
        <v>0</v>
      </c>
      <c r="FN110">
        <f t="shared" ca="1" si="534"/>
        <v>0</v>
      </c>
      <c r="FO110">
        <f t="shared" ca="1" si="597"/>
        <v>33443738</v>
      </c>
      <c r="FP110">
        <f t="shared" ca="1" si="535"/>
        <v>0</v>
      </c>
      <c r="FQ110">
        <f t="shared" ca="1" si="393"/>
        <v>165546</v>
      </c>
      <c r="FR110">
        <f t="shared" ca="1" si="394"/>
        <v>124454</v>
      </c>
      <c r="FS110">
        <f t="shared" si="536"/>
        <v>0.36303408195741388</v>
      </c>
      <c r="FT110">
        <f>Assumptions!$E$34</f>
        <v>1.1000000000000001</v>
      </c>
      <c r="FU110">
        <f ca="1">IF(AND(FO110&gt;1,FL110&gt;1),((LOG(FL110,FO110)^(1/EXP(1)))^(1/Assumptions!$D$30))-(1-Assumptions!$D$31),1)</f>
        <v>1</v>
      </c>
      <c r="FV110" s="41">
        <v>1</v>
      </c>
      <c r="FW110">
        <v>0.15</v>
      </c>
      <c r="FY110">
        <f t="shared" ca="1" si="468"/>
        <v>0.39933749015315528</v>
      </c>
      <c r="FZ110">
        <f t="shared" ca="1" si="469"/>
        <v>0</v>
      </c>
      <c r="GA110" s="41">
        <v>1</v>
      </c>
      <c r="GC110">
        <f t="shared" ca="1" si="470"/>
        <v>0</v>
      </c>
      <c r="GD110">
        <f t="shared" ca="1" si="471"/>
        <v>0</v>
      </c>
      <c r="GE110">
        <f t="shared" ca="1" si="395"/>
        <v>0</v>
      </c>
      <c r="GF110">
        <v>1</v>
      </c>
      <c r="GI110">
        <f t="shared" ca="1" si="396"/>
        <v>0</v>
      </c>
      <c r="GJ110" s="17">
        <f>INDEX(MilitarySpend,MATCH($A110,'Budget Decisions'!$A$3:$A$160,0),MATCH(GJ$2,MilitarySpendCol,0))</f>
        <v>0</v>
      </c>
      <c r="GK110">
        <f t="shared" si="537"/>
        <v>0.36303408195741388</v>
      </c>
      <c r="GL110">
        <f>IF($A110&gt;=Assumptions!$D$40,1,0)</f>
        <v>1</v>
      </c>
      <c r="GM110">
        <f>Assumptions!$D$41</f>
        <v>0.83299999999999996</v>
      </c>
      <c r="GN110" s="41">
        <v>1</v>
      </c>
      <c r="GO110">
        <f>Assumptions!$D$42</f>
        <v>0.2</v>
      </c>
      <c r="GP110">
        <f t="shared" si="472"/>
        <v>0.30240739027052577</v>
      </c>
      <c r="GQ110">
        <f t="shared" ca="1" si="572"/>
        <v>0</v>
      </c>
      <c r="GR110" s="17">
        <f>INDEX(MedicalSpend,MATCH($A110,'Budget Decisions'!$A$3:$A$160,0),MATCH(GR$2,MedicalSpendCol,0))</f>
        <v>0</v>
      </c>
      <c r="GS110" s="17">
        <f>IF(INDEX('Budget Decisions'!$E$4:$E$160,MATCH(Model!$A110,'Budget Decisions'!$A$4:$A$160,0))="CURED",1,0)</f>
        <v>1</v>
      </c>
      <c r="GT110">
        <f t="shared" si="538"/>
        <v>1</v>
      </c>
      <c r="GU110" s="41">
        <v>1</v>
      </c>
      <c r="GV110">
        <f>Assumptions!$D$49</f>
        <v>0.2</v>
      </c>
      <c r="GW110">
        <f t="shared" si="473"/>
        <v>0</v>
      </c>
      <c r="GX110">
        <f t="shared" ca="1" si="573"/>
        <v>0</v>
      </c>
      <c r="GZ110">
        <f t="shared" ca="1" si="474"/>
        <v>0</v>
      </c>
      <c r="HA110">
        <f t="shared" ca="1" si="598"/>
        <v>0</v>
      </c>
      <c r="HB110">
        <f t="shared" ca="1" si="599"/>
        <v>0</v>
      </c>
      <c r="HC110">
        <f t="shared" ca="1" si="539"/>
        <v>0</v>
      </c>
      <c r="HD110">
        <f t="shared" ca="1" si="600"/>
        <v>21865276</v>
      </c>
      <c r="HE110">
        <f t="shared" ca="1" si="540"/>
        <v>0</v>
      </c>
      <c r="HF110">
        <f t="shared" ca="1" si="399"/>
        <v>108233</v>
      </c>
      <c r="HG110">
        <f t="shared" ca="1" si="400"/>
        <v>202135</v>
      </c>
      <c r="HH110">
        <f t="shared" si="541"/>
        <v>0.464689620669401</v>
      </c>
      <c r="HI110">
        <f>Assumptions!$E$34</f>
        <v>1.1000000000000001</v>
      </c>
      <c r="HJ110">
        <f ca="1">IF(AND(HD110&gt;1,HA110&gt;1),((LOG(HA110,HD110)^(1/EXP(1)))^(1/Assumptions!$D$30))-(1-Assumptions!$D$31),1)</f>
        <v>1</v>
      </c>
      <c r="HK110" s="41">
        <v>1</v>
      </c>
      <c r="HL110">
        <v>0.15</v>
      </c>
      <c r="HN110">
        <f t="shared" ca="1" si="478"/>
        <v>0.51115858273634118</v>
      </c>
      <c r="HO110">
        <f t="shared" ca="1" si="479"/>
        <v>0</v>
      </c>
      <c r="HP110" s="41">
        <v>1</v>
      </c>
      <c r="HR110">
        <f t="shared" ca="1" si="480"/>
        <v>0</v>
      </c>
      <c r="HS110">
        <f t="shared" ca="1" si="481"/>
        <v>0</v>
      </c>
      <c r="HT110">
        <f t="shared" ca="1" si="401"/>
        <v>0</v>
      </c>
      <c r="HU110">
        <v>1</v>
      </c>
      <c r="HX110">
        <f t="shared" ca="1" si="402"/>
        <v>0</v>
      </c>
      <c r="HY110" s="17">
        <f>INDEX(MilitarySpend,MATCH($A110,'Budget Decisions'!$A$3:$A$160,0),MATCH(HY$2,MilitarySpendCol,0))</f>
        <v>0</v>
      </c>
      <c r="HZ110">
        <f t="shared" si="542"/>
        <v>0.464689620669401</v>
      </c>
      <c r="IA110">
        <f>IF($A110&gt;=Assumptions!$D$40,1,0)</f>
        <v>1</v>
      </c>
      <c r="IB110">
        <f>Assumptions!$D$41</f>
        <v>0.83299999999999996</v>
      </c>
      <c r="IC110" s="41">
        <v>1</v>
      </c>
      <c r="ID110">
        <f>Assumptions!$D$42</f>
        <v>0.2</v>
      </c>
      <c r="IE110">
        <f t="shared" si="482"/>
        <v>0.38708645401761099</v>
      </c>
      <c r="IF110">
        <f t="shared" ca="1" si="574"/>
        <v>0</v>
      </c>
      <c r="IG110" s="17">
        <f>INDEX(MedicalSpend,MATCH($A110,'Budget Decisions'!$A$3:$A$160,0),MATCH(IG$2,MedicalSpendCol,0))</f>
        <v>0</v>
      </c>
      <c r="IH110" s="17">
        <f>IF(INDEX('Budget Decisions'!$E$4:$E$160,MATCH(Model!$A110,'Budget Decisions'!$A$4:$A$160,0))="CURED",1,0)</f>
        <v>1</v>
      </c>
      <c r="II110">
        <f t="shared" si="543"/>
        <v>1</v>
      </c>
      <c r="IJ110" s="41">
        <v>1</v>
      </c>
      <c r="IK110">
        <f>Assumptions!$D$49</f>
        <v>0.2</v>
      </c>
      <c r="IL110">
        <f t="shared" si="483"/>
        <v>0</v>
      </c>
      <c r="IM110">
        <f t="shared" ca="1" si="575"/>
        <v>0</v>
      </c>
      <c r="IO110">
        <f t="shared" ca="1" si="484"/>
        <v>0</v>
      </c>
      <c r="IP110">
        <f t="shared" ca="1" si="601"/>
        <v>0</v>
      </c>
      <c r="IQ110">
        <f t="shared" ca="1" si="602"/>
        <v>0</v>
      </c>
      <c r="IR110">
        <f t="shared" ca="1" si="544"/>
        <v>0</v>
      </c>
      <c r="IS110">
        <f t="shared" ca="1" si="603"/>
        <v>54425556</v>
      </c>
      <c r="IT110">
        <f t="shared" ca="1" si="545"/>
        <v>0</v>
      </c>
      <c r="IU110">
        <f t="shared" ca="1" si="405"/>
        <v>269406</v>
      </c>
      <c r="IV110">
        <f t="shared" ca="1" si="406"/>
        <v>160288</v>
      </c>
      <c r="IW110">
        <f t="shared" si="546"/>
        <v>1.1264233685228699</v>
      </c>
      <c r="IX110">
        <f>Assumptions!$E$34</f>
        <v>1.1000000000000001</v>
      </c>
      <c r="IY110">
        <f ca="1">IF(AND(IS110&gt;1,IP110&gt;1),((LOG(IP110,IS110)^(1/EXP(1)))^(1/Assumptions!$D$30))-(1-Assumptions!$D$31),1)</f>
        <v>1</v>
      </c>
      <c r="IZ110" s="41">
        <v>1</v>
      </c>
      <c r="JA110">
        <v>0.15</v>
      </c>
      <c r="JC110">
        <f t="shared" ca="1" si="488"/>
        <v>1.239065705375157</v>
      </c>
      <c r="JD110">
        <f t="shared" ca="1" si="489"/>
        <v>0</v>
      </c>
      <c r="JE110" s="41">
        <v>1</v>
      </c>
      <c r="JG110">
        <f t="shared" ca="1" si="490"/>
        <v>0</v>
      </c>
      <c r="JH110">
        <f t="shared" ca="1" si="491"/>
        <v>0</v>
      </c>
      <c r="JI110">
        <f t="shared" ca="1" si="407"/>
        <v>0</v>
      </c>
      <c r="JJ110">
        <v>1</v>
      </c>
      <c r="JM110">
        <f t="shared" ca="1" si="408"/>
        <v>0</v>
      </c>
      <c r="JN110" s="17">
        <f>INDEX(MilitarySpend,MATCH($A110,'Budget Decisions'!$A$3:$A$160,0),MATCH(JN$2,MilitarySpendCol,0))</f>
        <v>0</v>
      </c>
      <c r="JO110">
        <f t="shared" si="547"/>
        <v>1.1264233685228699</v>
      </c>
      <c r="JP110">
        <f>IF($A110&gt;=Assumptions!$D$40,1,0)</f>
        <v>1</v>
      </c>
      <c r="JQ110">
        <f>Assumptions!$D$41</f>
        <v>0.83299999999999996</v>
      </c>
      <c r="JR110" s="41">
        <v>1</v>
      </c>
      <c r="JS110">
        <f>Assumptions!$D$42</f>
        <v>0.2</v>
      </c>
      <c r="JT110">
        <f t="shared" si="492"/>
        <v>0.9383106659795506</v>
      </c>
      <c r="JU110">
        <f t="shared" ca="1" si="576"/>
        <v>0</v>
      </c>
      <c r="JV110" s="17">
        <f>INDEX(MedicalSpend,MATCH($A110,'Budget Decisions'!$A$3:$A$160,0),MATCH(JV$2,MedicalSpendCol,0))</f>
        <v>0</v>
      </c>
      <c r="JW110" s="17">
        <f>IF(INDEX('Budget Decisions'!$E$4:$E$160,MATCH(Model!$A110,'Budget Decisions'!$A$4:$A$160,0))="CURED",1,0)</f>
        <v>1</v>
      </c>
      <c r="JX110">
        <f t="shared" si="548"/>
        <v>1</v>
      </c>
      <c r="JY110" s="41">
        <v>1</v>
      </c>
      <c r="JZ110">
        <f>Assumptions!$D$49</f>
        <v>0.2</v>
      </c>
      <c r="KA110">
        <f t="shared" si="493"/>
        <v>0</v>
      </c>
      <c r="KB110">
        <f t="shared" ca="1" si="577"/>
        <v>0</v>
      </c>
      <c r="KD110">
        <f t="shared" ca="1" si="494"/>
        <v>0</v>
      </c>
      <c r="KE110">
        <f t="shared" ca="1" si="604"/>
        <v>0</v>
      </c>
      <c r="KF110">
        <f t="shared" ca="1" si="605"/>
        <v>0</v>
      </c>
      <c r="KG110">
        <f t="shared" ca="1" si="549"/>
        <v>0</v>
      </c>
      <c r="KH110">
        <f t="shared" ca="1" si="606"/>
        <v>40642284</v>
      </c>
      <c r="KI110">
        <f t="shared" ca="1" si="550"/>
        <v>0</v>
      </c>
      <c r="KJ110">
        <f t="shared" ca="1" si="411"/>
        <v>201179</v>
      </c>
      <c r="KK110">
        <f t="shared" ca="1" si="412"/>
        <v>218474</v>
      </c>
      <c r="KL110">
        <f t="shared" si="551"/>
        <v>2.2321095760416365</v>
      </c>
      <c r="KM110">
        <f>Assumptions!$E$34</f>
        <v>1.1000000000000001</v>
      </c>
      <c r="KN110">
        <f ca="1">IF(AND(KH110&gt;1,KE110&gt;1),((LOG(KE110,KH110)^(1/EXP(1)))^(1/Assumptions!$D$30))-(1-Assumptions!$D$31),1)</f>
        <v>1</v>
      </c>
      <c r="KO110" s="41">
        <v>1</v>
      </c>
      <c r="KP110">
        <v>0.15</v>
      </c>
      <c r="KR110">
        <f t="shared" ca="1" si="498"/>
        <v>2.4553205336458004</v>
      </c>
      <c r="KS110">
        <f t="shared" ca="1" si="499"/>
        <v>0</v>
      </c>
      <c r="KT110" s="41">
        <v>1</v>
      </c>
      <c r="KV110">
        <f t="shared" ca="1" si="500"/>
        <v>0</v>
      </c>
      <c r="KW110">
        <f t="shared" ca="1" si="501"/>
        <v>0</v>
      </c>
      <c r="KX110">
        <f t="shared" ca="1" si="413"/>
        <v>0</v>
      </c>
      <c r="KY110">
        <v>1</v>
      </c>
      <c r="LB110">
        <f t="shared" ca="1" si="414"/>
        <v>0</v>
      </c>
      <c r="LC110" s="17">
        <f>INDEX(MilitarySpend,MATCH($A110,'Budget Decisions'!$A$3:$A$160,0),MATCH(LC$2,MilitarySpendCol,0))</f>
        <v>0</v>
      </c>
      <c r="LD110">
        <f t="shared" si="552"/>
        <v>2.2321095760416365</v>
      </c>
      <c r="LE110">
        <f>IF($A110&gt;=Assumptions!$D$40,1,0)</f>
        <v>1</v>
      </c>
      <c r="LF110">
        <f>Assumptions!$D$41</f>
        <v>0.83299999999999996</v>
      </c>
      <c r="LG110" s="41">
        <v>1</v>
      </c>
      <c r="LH110">
        <f>Assumptions!$D$42</f>
        <v>0.2</v>
      </c>
      <c r="LI110">
        <f t="shared" si="502"/>
        <v>1.8593472768426831</v>
      </c>
      <c r="LJ110">
        <f t="shared" ca="1" si="578"/>
        <v>0</v>
      </c>
      <c r="LK110" s="17">
        <f>INDEX(MedicalSpend,MATCH($A110,'Budget Decisions'!$A$3:$A$160,0),MATCH(LK$2,MedicalSpendCol,0))</f>
        <v>0</v>
      </c>
      <c r="LL110" s="17">
        <f>IF(INDEX('Budget Decisions'!$E$4:$E$160,MATCH(Model!$A110,'Budget Decisions'!$A$4:$A$160,0))="CURED",1,0)</f>
        <v>1</v>
      </c>
      <c r="LM110">
        <f t="shared" si="553"/>
        <v>1</v>
      </c>
      <c r="LN110" s="41">
        <v>1</v>
      </c>
      <c r="LO110">
        <f>Assumptions!$D$49</f>
        <v>0.2</v>
      </c>
      <c r="LP110">
        <f t="shared" si="503"/>
        <v>0</v>
      </c>
      <c r="LQ110">
        <f t="shared" ca="1" si="579"/>
        <v>0</v>
      </c>
      <c r="LS110">
        <f t="shared" ca="1" si="504"/>
        <v>0</v>
      </c>
      <c r="LT110">
        <f t="shared" ca="1" si="607"/>
        <v>0</v>
      </c>
      <c r="LU110">
        <f t="shared" ca="1" si="608"/>
        <v>0</v>
      </c>
      <c r="LV110">
        <f t="shared" ca="1" si="554"/>
        <v>0</v>
      </c>
      <c r="LW110">
        <f t="shared" ca="1" si="609"/>
        <v>14304344</v>
      </c>
      <c r="LX110">
        <f t="shared" ca="1" si="555"/>
        <v>0</v>
      </c>
      <c r="LY110">
        <f t="shared" ca="1" si="417"/>
        <v>71521</v>
      </c>
      <c r="LZ110">
        <f t="shared" ca="1" si="418"/>
        <v>67060</v>
      </c>
      <c r="MA110">
        <f t="shared" si="556"/>
        <v>2.7100766589378384</v>
      </c>
      <c r="MB110">
        <f>Assumptions!$E$34</f>
        <v>1.1000000000000001</v>
      </c>
      <c r="MC110">
        <f ca="1">IF(AND(LW110&gt;1,LT110&gt;1),((LOG(LT110,LW110)^(1/EXP(1)))^(1/Assumptions!$D$30))-(1-Assumptions!$D$31),1)</f>
        <v>1</v>
      </c>
      <c r="MD110" s="41">
        <v>1</v>
      </c>
      <c r="ME110">
        <v>0.15</v>
      </c>
      <c r="MG110">
        <f t="shared" ca="1" si="508"/>
        <v>2.9810843248316226</v>
      </c>
      <c r="MH110">
        <f t="shared" ca="1" si="509"/>
        <v>0</v>
      </c>
      <c r="MI110" s="41">
        <v>1</v>
      </c>
      <c r="MK110">
        <f t="shared" ca="1" si="510"/>
        <v>0</v>
      </c>
      <c r="ML110">
        <f t="shared" ca="1" si="511"/>
        <v>0</v>
      </c>
      <c r="MM110">
        <f t="shared" ca="1" si="419"/>
        <v>0</v>
      </c>
      <c r="MN110">
        <v>1</v>
      </c>
      <c r="MQ110">
        <f t="shared" ca="1" si="420"/>
        <v>0</v>
      </c>
      <c r="MR110" s="17">
        <f>INDEX(MilitarySpend,MATCH($A110,'Budget Decisions'!$A$3:$A$160,0),MATCH(MR$2,MilitarySpendCol,0))</f>
        <v>0</v>
      </c>
      <c r="MS110">
        <f t="shared" si="557"/>
        <v>2.7100766589378384</v>
      </c>
      <c r="MT110">
        <f>IF($A110&gt;=Assumptions!$D$40,1,0)</f>
        <v>1</v>
      </c>
      <c r="MU110">
        <f>Assumptions!$D$41</f>
        <v>0.83299999999999996</v>
      </c>
      <c r="MV110" s="41">
        <v>1</v>
      </c>
      <c r="MW110">
        <f>Assumptions!$D$42</f>
        <v>0.2</v>
      </c>
      <c r="MX110">
        <f t="shared" si="512"/>
        <v>2.2574938568952194</v>
      </c>
      <c r="MY110">
        <f t="shared" ca="1" si="580"/>
        <v>0</v>
      </c>
      <c r="MZ110" s="17">
        <f>INDEX(MedicalSpend,MATCH($A110,'Budget Decisions'!$A$3:$A$160,0),MATCH(MZ$2,MedicalSpendCol,0))</f>
        <v>0</v>
      </c>
      <c r="NA110" s="17">
        <f>IF(INDEX('Budget Decisions'!$E$4:$E$160,MATCH(Model!$A110,'Budget Decisions'!$A$4:$A$160,0))="CURED",1,0)</f>
        <v>1</v>
      </c>
      <c r="NB110">
        <f t="shared" si="558"/>
        <v>1</v>
      </c>
      <c r="NC110" s="41">
        <v>1</v>
      </c>
      <c r="ND110">
        <f>Assumptions!$D$49</f>
        <v>0.2</v>
      </c>
      <c r="NE110">
        <f t="shared" si="513"/>
        <v>0</v>
      </c>
      <c r="NF110">
        <f t="shared" ca="1" si="581"/>
        <v>0</v>
      </c>
    </row>
    <row r="111" spans="1:370" x14ac:dyDescent="0.35">
      <c r="A111">
        <f t="shared" si="514"/>
        <v>108</v>
      </c>
      <c r="C111">
        <f t="shared" ca="1" si="423"/>
        <v>0</v>
      </c>
      <c r="D111">
        <f t="shared" ca="1" si="582"/>
        <v>0</v>
      </c>
      <c r="E111">
        <f t="shared" ca="1" si="583"/>
        <v>0</v>
      </c>
      <c r="F111">
        <f t="shared" ca="1" si="515"/>
        <v>0</v>
      </c>
      <c r="G111">
        <f t="shared" ca="1" si="584"/>
        <v>39357627</v>
      </c>
      <c r="H111">
        <f t="shared" ca="1" si="516"/>
        <v>0</v>
      </c>
      <c r="I111">
        <f t="shared" ca="1" si="559"/>
        <v>196788</v>
      </c>
      <c r="J111">
        <f t="shared" ca="1" si="560"/>
        <v>50804</v>
      </c>
      <c r="K111">
        <f t="shared" si="517"/>
        <v>0.82857634545527548</v>
      </c>
      <c r="L111">
        <f>Assumptions!$E$34</f>
        <v>1.1000000000000001</v>
      </c>
      <c r="M111">
        <f ca="1">IF(AND(G111&gt;1,D111&gt;1),((LOG(D111,G111)^(1/EXP(1)))^(1/Assumptions!$D$30))-(1-Assumptions!$D$31),1)</f>
        <v>1</v>
      </c>
      <c r="N111" s="41">
        <v>1</v>
      </c>
      <c r="O111">
        <v>0.15</v>
      </c>
      <c r="Q111">
        <f t="shared" ca="1" si="427"/>
        <v>0.91143398000080311</v>
      </c>
      <c r="R111">
        <f t="shared" ca="1" si="428"/>
        <v>0</v>
      </c>
      <c r="S111" s="41">
        <v>1</v>
      </c>
      <c r="U111">
        <f t="shared" ca="1" si="429"/>
        <v>0</v>
      </c>
      <c r="V111">
        <f t="shared" ca="1" si="430"/>
        <v>0</v>
      </c>
      <c r="W111">
        <f t="shared" ca="1" si="561"/>
        <v>0</v>
      </c>
      <c r="X111">
        <v>1</v>
      </c>
      <c r="AA111">
        <f t="shared" ca="1" si="562"/>
        <v>0</v>
      </c>
      <c r="AB111" s="17">
        <f>INDEX(MilitarySpend,MATCH($A111,'Budget Decisions'!$A$3:$A$160,0),MATCH(AB$2,MilitarySpendCol,0))</f>
        <v>0</v>
      </c>
      <c r="AC111">
        <f t="shared" si="518"/>
        <v>0.82857634545527548</v>
      </c>
      <c r="AD111">
        <f>IF($A111&gt;=Assumptions!$D$40,1,0)</f>
        <v>1</v>
      </c>
      <c r="AE111">
        <f>Assumptions!$D$41</f>
        <v>0.83299999999999996</v>
      </c>
      <c r="AF111" s="41">
        <v>1</v>
      </c>
      <c r="AG111">
        <f>Assumptions!$D$42</f>
        <v>0.2</v>
      </c>
      <c r="AH111">
        <f t="shared" si="431"/>
        <v>0.69020409576424446</v>
      </c>
      <c r="AI111">
        <f t="shared" ca="1" si="563"/>
        <v>0</v>
      </c>
      <c r="AJ111" s="17">
        <f>INDEX(MedicalSpend,MATCH($A111,'Budget Decisions'!$A$3:$A$160,0),MATCH(AJ$2,MedicalSpendCol,0))</f>
        <v>0</v>
      </c>
      <c r="AK111" s="17">
        <f>IF(INDEX('Budget Decisions'!$E$4:$E$160,MATCH(Model!$A111,'Budget Decisions'!$A$4:$A$160,0))="CURED",1,0)</f>
        <v>1</v>
      </c>
      <c r="AL111">
        <f t="shared" si="519"/>
        <v>1</v>
      </c>
      <c r="AM111" s="41">
        <v>1</v>
      </c>
      <c r="AN111">
        <f>Assumptions!$D$49</f>
        <v>0.2</v>
      </c>
      <c r="AO111">
        <f t="shared" si="432"/>
        <v>0</v>
      </c>
      <c r="AP111">
        <f t="shared" ca="1" si="564"/>
        <v>0</v>
      </c>
      <c r="AR111">
        <f t="shared" ca="1" si="433"/>
        <v>0</v>
      </c>
      <c r="AS111">
        <f t="shared" ca="1" si="585"/>
        <v>0</v>
      </c>
      <c r="AT111">
        <f t="shared" ca="1" si="586"/>
        <v>0</v>
      </c>
      <c r="AU111">
        <f t="shared" ca="1" si="587"/>
        <v>0</v>
      </c>
      <c r="AV111">
        <f t="shared" ca="1" si="588"/>
        <v>30790331</v>
      </c>
      <c r="AW111">
        <f t="shared" ca="1" si="520"/>
        <v>0</v>
      </c>
      <c r="AX111">
        <f t="shared" ca="1" si="375"/>
        <v>152412</v>
      </c>
      <c r="AY111">
        <f t="shared" ca="1" si="376"/>
        <v>289785</v>
      </c>
      <c r="AZ111">
        <f t="shared" si="521"/>
        <v>0.15936301189359656</v>
      </c>
      <c r="BA111">
        <f>Assumptions!$E$34</f>
        <v>1.1000000000000001</v>
      </c>
      <c r="BB111">
        <f ca="1">IF(AND(AV111&gt;1,AS111&gt;1),((LOG(AS111,AV111)^(1/EXP(1)))^(1/Assumptions!$D$30))-(1-Assumptions!$D$31),1)</f>
        <v>1</v>
      </c>
      <c r="BC111" s="41">
        <v>1</v>
      </c>
      <c r="BD111">
        <v>0.15</v>
      </c>
      <c r="BF111">
        <f t="shared" ca="1" si="438"/>
        <v>0.17529931308295624</v>
      </c>
      <c r="BG111">
        <f t="shared" ca="1" si="439"/>
        <v>0</v>
      </c>
      <c r="BH111" s="41">
        <v>1</v>
      </c>
      <c r="BJ111">
        <f t="shared" ca="1" si="440"/>
        <v>0</v>
      </c>
      <c r="BK111">
        <f t="shared" ca="1" si="441"/>
        <v>0</v>
      </c>
      <c r="BL111">
        <f t="shared" ca="1" si="377"/>
        <v>0</v>
      </c>
      <c r="BM111">
        <v>1</v>
      </c>
      <c r="BP111">
        <f t="shared" ca="1" si="565"/>
        <v>0</v>
      </c>
      <c r="BQ111" s="17">
        <f>INDEX(MilitarySpend,MATCH($A111,'Budget Decisions'!$A$3:$A$160,0),MATCH(BQ$2,MilitarySpendCol,0))</f>
        <v>0</v>
      </c>
      <c r="BR111">
        <f t="shared" si="522"/>
        <v>0.15936301189359656</v>
      </c>
      <c r="BS111">
        <f>IF($A111&gt;=Assumptions!$D$40,1,0)</f>
        <v>1</v>
      </c>
      <c r="BT111">
        <f>Assumptions!$D$41</f>
        <v>0.83299999999999996</v>
      </c>
      <c r="BU111" s="41">
        <v>1</v>
      </c>
      <c r="BV111">
        <f>Assumptions!$D$42</f>
        <v>0.2</v>
      </c>
      <c r="BW111">
        <f t="shared" si="442"/>
        <v>0.13274938890736593</v>
      </c>
      <c r="BX111">
        <f t="shared" ca="1" si="566"/>
        <v>0</v>
      </c>
      <c r="BY111" s="17">
        <f>INDEX(MedicalSpend,MATCH($A111,'Budget Decisions'!$A$3:$A$160,0),MATCH(BY$2,MedicalSpendCol,0))</f>
        <v>0</v>
      </c>
      <c r="BZ111" s="17">
        <f>IF(INDEX('Budget Decisions'!$E$4:$E$160,MATCH(Model!$A111,'Budget Decisions'!$A$4:$A$160,0))="CURED",1,0)</f>
        <v>1</v>
      </c>
      <c r="CA111">
        <f t="shared" si="523"/>
        <v>1</v>
      </c>
      <c r="CB111" s="41">
        <v>1</v>
      </c>
      <c r="CC111">
        <f>Assumptions!$D$49</f>
        <v>0.2</v>
      </c>
      <c r="CD111">
        <f t="shared" si="443"/>
        <v>0</v>
      </c>
      <c r="CE111">
        <f t="shared" ca="1" si="567"/>
        <v>0</v>
      </c>
      <c r="CG111">
        <f t="shared" ca="1" si="444"/>
        <v>0</v>
      </c>
      <c r="CH111">
        <f t="shared" ca="1" si="589"/>
        <v>0</v>
      </c>
      <c r="CI111">
        <f t="shared" ca="1" si="590"/>
        <v>0</v>
      </c>
      <c r="CJ111">
        <f t="shared" ca="1" si="524"/>
        <v>0</v>
      </c>
      <c r="CK111">
        <f t="shared" ca="1" si="591"/>
        <v>22959375</v>
      </c>
      <c r="CL111">
        <f t="shared" ca="1" si="525"/>
        <v>0</v>
      </c>
      <c r="CM111">
        <f t="shared" ca="1" si="381"/>
        <v>113648</v>
      </c>
      <c r="CN111">
        <f t="shared" ca="1" si="382"/>
        <v>163072</v>
      </c>
      <c r="CO111">
        <f t="shared" si="526"/>
        <v>0.24130002925990637</v>
      </c>
      <c r="CP111">
        <f>Assumptions!$E$34</f>
        <v>1.1000000000000001</v>
      </c>
      <c r="CQ111">
        <f ca="1">IF(AND(CK111&gt;1,CH111&gt;1),((LOG(CH111,CK111)^(1/EXP(1)))^(1/Assumptions!$D$30))-(1-Assumptions!$D$31),1)</f>
        <v>1</v>
      </c>
      <c r="CR111" s="41">
        <v>1</v>
      </c>
      <c r="CS111">
        <v>0.15</v>
      </c>
      <c r="CU111">
        <f t="shared" ca="1" si="448"/>
        <v>0.26543003218589706</v>
      </c>
      <c r="CV111">
        <f t="shared" ca="1" si="449"/>
        <v>0</v>
      </c>
      <c r="CW111" s="41">
        <v>1</v>
      </c>
      <c r="CY111">
        <f t="shared" ca="1" si="450"/>
        <v>0</v>
      </c>
      <c r="CZ111">
        <f t="shared" ca="1" si="451"/>
        <v>0</v>
      </c>
      <c r="DA111">
        <f t="shared" ca="1" si="383"/>
        <v>0</v>
      </c>
      <c r="DB111">
        <v>1</v>
      </c>
      <c r="DE111">
        <f t="shared" ca="1" si="384"/>
        <v>0</v>
      </c>
      <c r="DF111" s="17">
        <f>INDEX(MilitarySpend,MATCH($A111,'Budget Decisions'!$A$3:$A$160,0),MATCH(DF$2,MilitarySpendCol,0))</f>
        <v>0</v>
      </c>
      <c r="DG111">
        <f t="shared" si="527"/>
        <v>0.24130002925990637</v>
      </c>
      <c r="DH111">
        <f>IF($A111&gt;=Assumptions!$D$40,1,0)</f>
        <v>1</v>
      </c>
      <c r="DI111">
        <f>Assumptions!$D$41</f>
        <v>0.83299999999999996</v>
      </c>
      <c r="DJ111" s="41">
        <v>1</v>
      </c>
      <c r="DK111">
        <f>Assumptions!$D$42</f>
        <v>0.2</v>
      </c>
      <c r="DL111">
        <f t="shared" si="452"/>
        <v>0.20100292437350201</v>
      </c>
      <c r="DM111">
        <f t="shared" ca="1" si="568"/>
        <v>0</v>
      </c>
      <c r="DN111" s="17">
        <f>INDEX(MedicalSpend,MATCH($A111,'Budget Decisions'!$A$3:$A$160,0),MATCH(DN$2,MedicalSpendCol,0))</f>
        <v>0</v>
      </c>
      <c r="DO111" s="17">
        <f>IF(INDEX('Budget Decisions'!$E$4:$E$160,MATCH(Model!$A111,'Budget Decisions'!$A$4:$A$160,0))="CURED",1,0)</f>
        <v>1</v>
      </c>
      <c r="DP111">
        <f t="shared" si="528"/>
        <v>1</v>
      </c>
      <c r="DQ111" s="41">
        <v>1</v>
      </c>
      <c r="DR111">
        <f>Assumptions!$D$49</f>
        <v>0.2</v>
      </c>
      <c r="DS111">
        <f t="shared" si="453"/>
        <v>0</v>
      </c>
      <c r="DT111">
        <f t="shared" ca="1" si="569"/>
        <v>0</v>
      </c>
      <c r="DV111">
        <f t="shared" ca="1" si="454"/>
        <v>0</v>
      </c>
      <c r="DW111">
        <f t="shared" ca="1" si="592"/>
        <v>0</v>
      </c>
      <c r="DX111">
        <f t="shared" ca="1" si="593"/>
        <v>0</v>
      </c>
      <c r="DY111">
        <f t="shared" ca="1" si="529"/>
        <v>0</v>
      </c>
      <c r="DZ111">
        <f t="shared" ca="1" si="594"/>
        <v>45722835</v>
      </c>
      <c r="EA111">
        <f t="shared" ca="1" si="530"/>
        <v>0</v>
      </c>
      <c r="EB111">
        <f t="shared" ca="1" si="387"/>
        <v>228614</v>
      </c>
      <c r="EC111">
        <f t="shared" ca="1" si="388"/>
        <v>230825</v>
      </c>
      <c r="ED111">
        <f t="shared" si="531"/>
        <v>0.87442730726206253</v>
      </c>
      <c r="EE111">
        <f>Assumptions!$E$34</f>
        <v>1.1000000000000001</v>
      </c>
      <c r="EF111">
        <f ca="1">IF(AND(DZ111&gt;1,DW111&gt;1),((LOG(DW111,DZ111)^(1/EXP(1)))^(1/Assumptions!$D$30))-(1-Assumptions!$D$31),1)</f>
        <v>1</v>
      </c>
      <c r="EG111" s="41">
        <v>1</v>
      </c>
      <c r="EH111">
        <v>0.15</v>
      </c>
      <c r="EJ111">
        <f t="shared" ca="1" si="458"/>
        <v>0.96187003798826887</v>
      </c>
      <c r="EK111">
        <f t="shared" ca="1" si="459"/>
        <v>0</v>
      </c>
      <c r="EL111" s="41">
        <v>1</v>
      </c>
      <c r="EN111">
        <f t="shared" ca="1" si="460"/>
        <v>0</v>
      </c>
      <c r="EO111">
        <f t="shared" ca="1" si="461"/>
        <v>0</v>
      </c>
      <c r="EP111">
        <f t="shared" ca="1" si="389"/>
        <v>0</v>
      </c>
      <c r="EQ111">
        <v>1</v>
      </c>
      <c r="ET111">
        <f t="shared" ca="1" si="390"/>
        <v>0</v>
      </c>
      <c r="EU111" s="17">
        <f>INDEX(MilitarySpend,MATCH($A111,'Budget Decisions'!$A$3:$A$160,0),MATCH(EU$2,MilitarySpendCol,0))</f>
        <v>0</v>
      </c>
      <c r="EV111">
        <f t="shared" si="532"/>
        <v>0.87442730726206253</v>
      </c>
      <c r="EW111">
        <f>IF($A111&gt;=Assumptions!$D$40,1,0)</f>
        <v>1</v>
      </c>
      <c r="EX111">
        <f>Assumptions!$D$41</f>
        <v>0.83299999999999996</v>
      </c>
      <c r="EY111" s="41">
        <v>1</v>
      </c>
      <c r="EZ111">
        <f>Assumptions!$D$42</f>
        <v>0.2</v>
      </c>
      <c r="FA111">
        <f t="shared" si="462"/>
        <v>0.72839794694929805</v>
      </c>
      <c r="FB111">
        <f t="shared" ca="1" si="570"/>
        <v>0</v>
      </c>
      <c r="FC111" s="17">
        <f>INDEX(MedicalSpend,MATCH($A111,'Budget Decisions'!$A$3:$A$160,0),MATCH(FC$2,MedicalSpendCol,0))</f>
        <v>0</v>
      </c>
      <c r="FD111" s="17">
        <f>IF(INDEX('Budget Decisions'!$E$4:$E$160,MATCH(Model!$A111,'Budget Decisions'!$A$4:$A$160,0))="CURED",1,0)</f>
        <v>1</v>
      </c>
      <c r="FE111">
        <f t="shared" si="533"/>
        <v>1</v>
      </c>
      <c r="FF111" s="41">
        <v>1</v>
      </c>
      <c r="FG111">
        <f>Assumptions!$D$49</f>
        <v>0.2</v>
      </c>
      <c r="FH111">
        <f t="shared" si="463"/>
        <v>0</v>
      </c>
      <c r="FI111">
        <f t="shared" ca="1" si="571"/>
        <v>0</v>
      </c>
      <c r="FK111">
        <f t="shared" ca="1" si="464"/>
        <v>0</v>
      </c>
      <c r="FL111">
        <f t="shared" ca="1" si="595"/>
        <v>0</v>
      </c>
      <c r="FM111">
        <f t="shared" ca="1" si="596"/>
        <v>0</v>
      </c>
      <c r="FN111">
        <f t="shared" ca="1" si="534"/>
        <v>0</v>
      </c>
      <c r="FO111">
        <f t="shared" ca="1" si="597"/>
        <v>33402646</v>
      </c>
      <c r="FP111">
        <f t="shared" ca="1" si="535"/>
        <v>0</v>
      </c>
      <c r="FQ111">
        <f t="shared" ca="1" si="393"/>
        <v>165343</v>
      </c>
      <c r="FR111">
        <f t="shared" ca="1" si="394"/>
        <v>124919</v>
      </c>
      <c r="FS111">
        <f t="shared" si="536"/>
        <v>0.36303408195741388</v>
      </c>
      <c r="FT111">
        <f>Assumptions!$E$34</f>
        <v>1.1000000000000001</v>
      </c>
      <c r="FU111">
        <f ca="1">IF(AND(FO111&gt;1,FL111&gt;1),((LOG(FL111,FO111)^(1/EXP(1)))^(1/Assumptions!$D$30))-(1-Assumptions!$D$31),1)</f>
        <v>1</v>
      </c>
      <c r="FV111" s="41">
        <v>1</v>
      </c>
      <c r="FW111">
        <v>0.15</v>
      </c>
      <c r="FY111">
        <f t="shared" ca="1" si="468"/>
        <v>0.39933749015315528</v>
      </c>
      <c r="FZ111">
        <f t="shared" ca="1" si="469"/>
        <v>0</v>
      </c>
      <c r="GA111" s="41">
        <v>1</v>
      </c>
      <c r="GC111">
        <f t="shared" ca="1" si="470"/>
        <v>0</v>
      </c>
      <c r="GD111">
        <f t="shared" ca="1" si="471"/>
        <v>0</v>
      </c>
      <c r="GE111">
        <f t="shared" ca="1" si="395"/>
        <v>0</v>
      </c>
      <c r="GF111">
        <v>1</v>
      </c>
      <c r="GI111">
        <f t="shared" ca="1" si="396"/>
        <v>0</v>
      </c>
      <c r="GJ111" s="17">
        <f>INDEX(MilitarySpend,MATCH($A111,'Budget Decisions'!$A$3:$A$160,0),MATCH(GJ$2,MilitarySpendCol,0))</f>
        <v>0</v>
      </c>
      <c r="GK111">
        <f t="shared" si="537"/>
        <v>0.36303408195741388</v>
      </c>
      <c r="GL111">
        <f>IF($A111&gt;=Assumptions!$D$40,1,0)</f>
        <v>1</v>
      </c>
      <c r="GM111">
        <f>Assumptions!$D$41</f>
        <v>0.83299999999999996</v>
      </c>
      <c r="GN111" s="41">
        <v>1</v>
      </c>
      <c r="GO111">
        <f>Assumptions!$D$42</f>
        <v>0.2</v>
      </c>
      <c r="GP111">
        <f t="shared" si="472"/>
        <v>0.30240739027052577</v>
      </c>
      <c r="GQ111">
        <f t="shared" ca="1" si="572"/>
        <v>0</v>
      </c>
      <c r="GR111" s="17">
        <f>INDEX(MedicalSpend,MATCH($A111,'Budget Decisions'!$A$3:$A$160,0),MATCH(GR$2,MedicalSpendCol,0))</f>
        <v>0</v>
      </c>
      <c r="GS111" s="17">
        <f>IF(INDEX('Budget Decisions'!$E$4:$E$160,MATCH(Model!$A111,'Budget Decisions'!$A$4:$A$160,0))="CURED",1,0)</f>
        <v>1</v>
      </c>
      <c r="GT111">
        <f t="shared" si="538"/>
        <v>1</v>
      </c>
      <c r="GU111" s="41">
        <v>1</v>
      </c>
      <c r="GV111">
        <f>Assumptions!$D$49</f>
        <v>0.2</v>
      </c>
      <c r="GW111">
        <f t="shared" si="473"/>
        <v>0</v>
      </c>
      <c r="GX111">
        <f t="shared" ca="1" si="573"/>
        <v>0</v>
      </c>
      <c r="GZ111">
        <f t="shared" ca="1" si="474"/>
        <v>0</v>
      </c>
      <c r="HA111">
        <f t="shared" ca="1" si="598"/>
        <v>0</v>
      </c>
      <c r="HB111">
        <f t="shared" ca="1" si="599"/>
        <v>0</v>
      </c>
      <c r="HC111">
        <f t="shared" ca="1" si="539"/>
        <v>0</v>
      </c>
      <c r="HD111">
        <f t="shared" ca="1" si="600"/>
        <v>21959178</v>
      </c>
      <c r="HE111">
        <f t="shared" ca="1" si="540"/>
        <v>0</v>
      </c>
      <c r="HF111">
        <f t="shared" ca="1" si="399"/>
        <v>108697</v>
      </c>
      <c r="HG111">
        <f t="shared" ca="1" si="400"/>
        <v>201890</v>
      </c>
      <c r="HH111">
        <f t="shared" si="541"/>
        <v>0.464689620669401</v>
      </c>
      <c r="HI111">
        <f>Assumptions!$E$34</f>
        <v>1.1000000000000001</v>
      </c>
      <c r="HJ111">
        <f ca="1">IF(AND(HD111&gt;1,HA111&gt;1),((LOG(HA111,HD111)^(1/EXP(1)))^(1/Assumptions!$D$30))-(1-Assumptions!$D$31),1)</f>
        <v>1</v>
      </c>
      <c r="HK111" s="41">
        <v>1</v>
      </c>
      <c r="HL111">
        <v>0.15</v>
      </c>
      <c r="HN111">
        <f t="shared" ca="1" si="478"/>
        <v>0.51115858273634118</v>
      </c>
      <c r="HO111">
        <f t="shared" ca="1" si="479"/>
        <v>0</v>
      </c>
      <c r="HP111" s="41">
        <v>1</v>
      </c>
      <c r="HR111">
        <f t="shared" ca="1" si="480"/>
        <v>0</v>
      </c>
      <c r="HS111">
        <f t="shared" ca="1" si="481"/>
        <v>0</v>
      </c>
      <c r="HT111">
        <f t="shared" ca="1" si="401"/>
        <v>0</v>
      </c>
      <c r="HU111">
        <v>1</v>
      </c>
      <c r="HX111">
        <f t="shared" ca="1" si="402"/>
        <v>0</v>
      </c>
      <c r="HY111" s="17">
        <f>INDEX(MilitarySpend,MATCH($A111,'Budget Decisions'!$A$3:$A$160,0),MATCH(HY$2,MilitarySpendCol,0))</f>
        <v>0</v>
      </c>
      <c r="HZ111">
        <f t="shared" si="542"/>
        <v>0.464689620669401</v>
      </c>
      <c r="IA111">
        <f>IF($A111&gt;=Assumptions!$D$40,1,0)</f>
        <v>1</v>
      </c>
      <c r="IB111">
        <f>Assumptions!$D$41</f>
        <v>0.83299999999999996</v>
      </c>
      <c r="IC111" s="41">
        <v>1</v>
      </c>
      <c r="ID111">
        <f>Assumptions!$D$42</f>
        <v>0.2</v>
      </c>
      <c r="IE111">
        <f t="shared" si="482"/>
        <v>0.38708645401761099</v>
      </c>
      <c r="IF111">
        <f t="shared" ca="1" si="574"/>
        <v>0</v>
      </c>
      <c r="IG111" s="17">
        <f>INDEX(MedicalSpend,MATCH($A111,'Budget Decisions'!$A$3:$A$160,0),MATCH(IG$2,MedicalSpendCol,0))</f>
        <v>0</v>
      </c>
      <c r="IH111" s="17">
        <f>IF(INDEX('Budget Decisions'!$E$4:$E$160,MATCH(Model!$A111,'Budget Decisions'!$A$4:$A$160,0))="CURED",1,0)</f>
        <v>1</v>
      </c>
      <c r="II111">
        <f t="shared" si="543"/>
        <v>1</v>
      </c>
      <c r="IJ111" s="41">
        <v>1</v>
      </c>
      <c r="IK111">
        <f>Assumptions!$D$49</f>
        <v>0.2</v>
      </c>
      <c r="IL111">
        <f t="shared" si="483"/>
        <v>0</v>
      </c>
      <c r="IM111">
        <f t="shared" ca="1" si="575"/>
        <v>0</v>
      </c>
      <c r="IO111">
        <f t="shared" ca="1" si="484"/>
        <v>0</v>
      </c>
      <c r="IP111">
        <f t="shared" ca="1" si="601"/>
        <v>0</v>
      </c>
      <c r="IQ111">
        <f t="shared" ca="1" si="602"/>
        <v>0</v>
      </c>
      <c r="IR111">
        <f t="shared" ca="1" si="544"/>
        <v>0</v>
      </c>
      <c r="IS111">
        <f t="shared" ca="1" si="603"/>
        <v>54316438</v>
      </c>
      <c r="IT111">
        <f t="shared" ca="1" si="545"/>
        <v>0</v>
      </c>
      <c r="IU111">
        <f t="shared" ca="1" si="405"/>
        <v>268866</v>
      </c>
      <c r="IV111">
        <f t="shared" ca="1" si="406"/>
        <v>160474</v>
      </c>
      <c r="IW111">
        <f t="shared" si="546"/>
        <v>1.1264233685228699</v>
      </c>
      <c r="IX111">
        <f>Assumptions!$E$34</f>
        <v>1.1000000000000001</v>
      </c>
      <c r="IY111">
        <f ca="1">IF(AND(IS111&gt;1,IP111&gt;1),((LOG(IP111,IS111)^(1/EXP(1)))^(1/Assumptions!$D$30))-(1-Assumptions!$D$31),1)</f>
        <v>1</v>
      </c>
      <c r="IZ111" s="41">
        <v>1</v>
      </c>
      <c r="JA111">
        <v>0.15</v>
      </c>
      <c r="JC111">
        <f t="shared" ca="1" si="488"/>
        <v>1.239065705375157</v>
      </c>
      <c r="JD111">
        <f t="shared" ca="1" si="489"/>
        <v>0</v>
      </c>
      <c r="JE111" s="41">
        <v>1</v>
      </c>
      <c r="JG111">
        <f t="shared" ca="1" si="490"/>
        <v>0</v>
      </c>
      <c r="JH111">
        <f t="shared" ca="1" si="491"/>
        <v>0</v>
      </c>
      <c r="JI111">
        <f t="shared" ca="1" si="407"/>
        <v>0</v>
      </c>
      <c r="JJ111">
        <v>1</v>
      </c>
      <c r="JM111">
        <f t="shared" ca="1" si="408"/>
        <v>0</v>
      </c>
      <c r="JN111" s="17">
        <f>INDEX(MilitarySpend,MATCH($A111,'Budget Decisions'!$A$3:$A$160,0),MATCH(JN$2,MilitarySpendCol,0))</f>
        <v>0</v>
      </c>
      <c r="JO111">
        <f t="shared" si="547"/>
        <v>1.1264233685228699</v>
      </c>
      <c r="JP111">
        <f>IF($A111&gt;=Assumptions!$D$40,1,0)</f>
        <v>1</v>
      </c>
      <c r="JQ111">
        <f>Assumptions!$D$41</f>
        <v>0.83299999999999996</v>
      </c>
      <c r="JR111" s="41">
        <v>1</v>
      </c>
      <c r="JS111">
        <f>Assumptions!$D$42</f>
        <v>0.2</v>
      </c>
      <c r="JT111">
        <f t="shared" si="492"/>
        <v>0.9383106659795506</v>
      </c>
      <c r="JU111">
        <f t="shared" ca="1" si="576"/>
        <v>0</v>
      </c>
      <c r="JV111" s="17">
        <f>INDEX(MedicalSpend,MATCH($A111,'Budget Decisions'!$A$3:$A$160,0),MATCH(JV$2,MedicalSpendCol,0))</f>
        <v>0</v>
      </c>
      <c r="JW111" s="17">
        <f>IF(INDEX('Budget Decisions'!$E$4:$E$160,MATCH(Model!$A111,'Budget Decisions'!$A$4:$A$160,0))="CURED",1,0)</f>
        <v>1</v>
      </c>
      <c r="JX111">
        <f t="shared" si="548"/>
        <v>1</v>
      </c>
      <c r="JY111" s="41">
        <v>1</v>
      </c>
      <c r="JZ111">
        <f>Assumptions!$D$49</f>
        <v>0.2</v>
      </c>
      <c r="KA111">
        <f t="shared" si="493"/>
        <v>0</v>
      </c>
      <c r="KB111">
        <f t="shared" ca="1" si="577"/>
        <v>0</v>
      </c>
      <c r="KD111">
        <f t="shared" ca="1" si="494"/>
        <v>0</v>
      </c>
      <c r="KE111">
        <f t="shared" ca="1" si="604"/>
        <v>0</v>
      </c>
      <c r="KF111">
        <f t="shared" ca="1" si="605"/>
        <v>0</v>
      </c>
      <c r="KG111">
        <f t="shared" ca="1" si="549"/>
        <v>0</v>
      </c>
      <c r="KH111">
        <f t="shared" ca="1" si="606"/>
        <v>40659579</v>
      </c>
      <c r="KI111">
        <f t="shared" ca="1" si="550"/>
        <v>0</v>
      </c>
      <c r="KJ111">
        <f t="shared" ca="1" si="411"/>
        <v>201264</v>
      </c>
      <c r="KK111">
        <f t="shared" ca="1" si="412"/>
        <v>218275</v>
      </c>
      <c r="KL111">
        <f t="shared" si="551"/>
        <v>2.2321095760416365</v>
      </c>
      <c r="KM111">
        <f>Assumptions!$E$34</f>
        <v>1.1000000000000001</v>
      </c>
      <c r="KN111">
        <f ca="1">IF(AND(KH111&gt;1,KE111&gt;1),((LOG(KE111,KH111)^(1/EXP(1)))^(1/Assumptions!$D$30))-(1-Assumptions!$D$31),1)</f>
        <v>1</v>
      </c>
      <c r="KO111" s="41">
        <v>1</v>
      </c>
      <c r="KP111">
        <v>0.15</v>
      </c>
      <c r="KR111">
        <f t="shared" ca="1" si="498"/>
        <v>2.4553205336458004</v>
      </c>
      <c r="KS111">
        <f t="shared" ca="1" si="499"/>
        <v>0</v>
      </c>
      <c r="KT111" s="41">
        <v>1</v>
      </c>
      <c r="KV111">
        <f t="shared" ca="1" si="500"/>
        <v>0</v>
      </c>
      <c r="KW111">
        <f t="shared" ca="1" si="501"/>
        <v>0</v>
      </c>
      <c r="KX111">
        <f t="shared" ca="1" si="413"/>
        <v>0</v>
      </c>
      <c r="KY111">
        <v>1</v>
      </c>
      <c r="LB111">
        <f t="shared" ca="1" si="414"/>
        <v>0</v>
      </c>
      <c r="LC111" s="17">
        <f>INDEX(MilitarySpend,MATCH($A111,'Budget Decisions'!$A$3:$A$160,0),MATCH(LC$2,MilitarySpendCol,0))</f>
        <v>0</v>
      </c>
      <c r="LD111">
        <f t="shared" si="552"/>
        <v>2.2321095760416365</v>
      </c>
      <c r="LE111">
        <f>IF($A111&gt;=Assumptions!$D$40,1,0)</f>
        <v>1</v>
      </c>
      <c r="LF111">
        <f>Assumptions!$D$41</f>
        <v>0.83299999999999996</v>
      </c>
      <c r="LG111" s="41">
        <v>1</v>
      </c>
      <c r="LH111">
        <f>Assumptions!$D$42</f>
        <v>0.2</v>
      </c>
      <c r="LI111">
        <f t="shared" si="502"/>
        <v>1.8593472768426831</v>
      </c>
      <c r="LJ111">
        <f t="shared" ca="1" si="578"/>
        <v>0</v>
      </c>
      <c r="LK111" s="17">
        <f>INDEX(MedicalSpend,MATCH($A111,'Budget Decisions'!$A$3:$A$160,0),MATCH(LK$2,MedicalSpendCol,0))</f>
        <v>0</v>
      </c>
      <c r="LL111" s="17">
        <f>IF(INDEX('Budget Decisions'!$E$4:$E$160,MATCH(Model!$A111,'Budget Decisions'!$A$4:$A$160,0))="CURED",1,0)</f>
        <v>1</v>
      </c>
      <c r="LM111">
        <f t="shared" si="553"/>
        <v>1</v>
      </c>
      <c r="LN111" s="41">
        <v>1</v>
      </c>
      <c r="LO111">
        <f>Assumptions!$D$49</f>
        <v>0.2</v>
      </c>
      <c r="LP111">
        <f t="shared" si="503"/>
        <v>0</v>
      </c>
      <c r="LQ111">
        <f t="shared" ca="1" si="579"/>
        <v>0</v>
      </c>
      <c r="LS111">
        <f t="shared" ca="1" si="504"/>
        <v>0</v>
      </c>
      <c r="LT111">
        <f t="shared" ca="1" si="607"/>
        <v>0</v>
      </c>
      <c r="LU111">
        <f t="shared" ca="1" si="608"/>
        <v>0</v>
      </c>
      <c r="LV111">
        <f t="shared" ca="1" si="554"/>
        <v>0</v>
      </c>
      <c r="LW111">
        <f t="shared" ca="1" si="609"/>
        <v>14299883</v>
      </c>
      <c r="LX111">
        <f t="shared" ca="1" si="555"/>
        <v>0</v>
      </c>
      <c r="LY111">
        <f t="shared" ca="1" si="417"/>
        <v>71499</v>
      </c>
      <c r="LZ111">
        <f t="shared" ca="1" si="418"/>
        <v>67088</v>
      </c>
      <c r="MA111">
        <f t="shared" si="556"/>
        <v>2.7100766589378384</v>
      </c>
      <c r="MB111">
        <f>Assumptions!$E$34</f>
        <v>1.1000000000000001</v>
      </c>
      <c r="MC111">
        <f ca="1">IF(AND(LW111&gt;1,LT111&gt;1),((LOG(LT111,LW111)^(1/EXP(1)))^(1/Assumptions!$D$30))-(1-Assumptions!$D$31),1)</f>
        <v>1</v>
      </c>
      <c r="MD111" s="41">
        <v>1</v>
      </c>
      <c r="ME111">
        <v>0.15</v>
      </c>
      <c r="MG111">
        <f t="shared" ca="1" si="508"/>
        <v>2.9810843248316226</v>
      </c>
      <c r="MH111">
        <f t="shared" ca="1" si="509"/>
        <v>0</v>
      </c>
      <c r="MI111" s="41">
        <v>1</v>
      </c>
      <c r="MK111">
        <f t="shared" ca="1" si="510"/>
        <v>0</v>
      </c>
      <c r="ML111">
        <f t="shared" ca="1" si="511"/>
        <v>0</v>
      </c>
      <c r="MM111">
        <f t="shared" ca="1" si="419"/>
        <v>0</v>
      </c>
      <c r="MN111">
        <v>1</v>
      </c>
      <c r="MQ111">
        <f t="shared" ca="1" si="420"/>
        <v>0</v>
      </c>
      <c r="MR111" s="17">
        <f>INDEX(MilitarySpend,MATCH($A111,'Budget Decisions'!$A$3:$A$160,0),MATCH(MR$2,MilitarySpendCol,0))</f>
        <v>0</v>
      </c>
      <c r="MS111">
        <f t="shared" si="557"/>
        <v>2.7100766589378384</v>
      </c>
      <c r="MT111">
        <f>IF($A111&gt;=Assumptions!$D$40,1,0)</f>
        <v>1</v>
      </c>
      <c r="MU111">
        <f>Assumptions!$D$41</f>
        <v>0.83299999999999996</v>
      </c>
      <c r="MV111" s="41">
        <v>1</v>
      </c>
      <c r="MW111">
        <f>Assumptions!$D$42</f>
        <v>0.2</v>
      </c>
      <c r="MX111">
        <f t="shared" si="512"/>
        <v>2.2574938568952194</v>
      </c>
      <c r="MY111">
        <f t="shared" ca="1" si="580"/>
        <v>0</v>
      </c>
      <c r="MZ111" s="17">
        <f>INDEX(MedicalSpend,MATCH($A111,'Budget Decisions'!$A$3:$A$160,0),MATCH(MZ$2,MedicalSpendCol,0))</f>
        <v>0</v>
      </c>
      <c r="NA111" s="17">
        <f>IF(INDEX('Budget Decisions'!$E$4:$E$160,MATCH(Model!$A111,'Budget Decisions'!$A$4:$A$160,0))="CURED",1,0)</f>
        <v>1</v>
      </c>
      <c r="NB111">
        <f t="shared" si="558"/>
        <v>1</v>
      </c>
      <c r="NC111" s="41">
        <v>1</v>
      </c>
      <c r="ND111">
        <f>Assumptions!$D$49</f>
        <v>0.2</v>
      </c>
      <c r="NE111">
        <f t="shared" si="513"/>
        <v>0</v>
      </c>
      <c r="NF111">
        <f t="shared" ca="1" si="581"/>
        <v>0</v>
      </c>
    </row>
    <row r="112" spans="1:370" x14ac:dyDescent="0.35">
      <c r="A112">
        <f t="shared" si="514"/>
        <v>109</v>
      </c>
      <c r="C112">
        <f t="shared" ca="1" si="423"/>
        <v>0</v>
      </c>
      <c r="D112">
        <f t="shared" ca="1" si="582"/>
        <v>0</v>
      </c>
      <c r="E112">
        <f t="shared" ca="1" si="583"/>
        <v>0</v>
      </c>
      <c r="F112">
        <f t="shared" ca="1" si="515"/>
        <v>0</v>
      </c>
      <c r="G112">
        <f t="shared" ca="1" si="584"/>
        <v>39211643</v>
      </c>
      <c r="H112">
        <f t="shared" ca="1" si="516"/>
        <v>0</v>
      </c>
      <c r="I112">
        <f t="shared" ca="1" si="559"/>
        <v>196058</v>
      </c>
      <c r="J112">
        <f t="shared" ca="1" si="560"/>
        <v>51031</v>
      </c>
      <c r="K112">
        <f t="shared" si="517"/>
        <v>0.82857634545527548</v>
      </c>
      <c r="L112">
        <f>Assumptions!$E$34</f>
        <v>1.1000000000000001</v>
      </c>
      <c r="M112">
        <f ca="1">IF(AND(G112&gt;1,D112&gt;1),((LOG(D112,G112)^(1/EXP(1)))^(1/Assumptions!$D$30))-(1-Assumptions!$D$31),1)</f>
        <v>1</v>
      </c>
      <c r="N112" s="41">
        <v>1</v>
      </c>
      <c r="O112">
        <v>0.15</v>
      </c>
      <c r="Q112">
        <f t="shared" ca="1" si="427"/>
        <v>0.91143398000080311</v>
      </c>
      <c r="R112">
        <f t="shared" ca="1" si="428"/>
        <v>0</v>
      </c>
      <c r="S112" s="41">
        <v>1</v>
      </c>
      <c r="U112">
        <f t="shared" ca="1" si="429"/>
        <v>0</v>
      </c>
      <c r="V112">
        <f t="shared" ca="1" si="430"/>
        <v>0</v>
      </c>
      <c r="W112">
        <f t="shared" ca="1" si="561"/>
        <v>0</v>
      </c>
      <c r="X112">
        <v>1</v>
      </c>
      <c r="AA112">
        <f t="shared" ca="1" si="562"/>
        <v>0</v>
      </c>
      <c r="AB112" s="17">
        <f>INDEX(MilitarySpend,MATCH($A112,'Budget Decisions'!$A$3:$A$160,0),MATCH(AB$2,MilitarySpendCol,0))</f>
        <v>0</v>
      </c>
      <c r="AC112">
        <f t="shared" si="518"/>
        <v>0.82857634545527548</v>
      </c>
      <c r="AD112">
        <f>IF($A112&gt;=Assumptions!$D$40,1,0)</f>
        <v>1</v>
      </c>
      <c r="AE112">
        <f>Assumptions!$D$41</f>
        <v>0.83299999999999996</v>
      </c>
      <c r="AF112" s="41">
        <v>1</v>
      </c>
      <c r="AG112">
        <f>Assumptions!$D$42</f>
        <v>0.2</v>
      </c>
      <c r="AH112">
        <f t="shared" si="431"/>
        <v>0.69020409576424446</v>
      </c>
      <c r="AI112">
        <f t="shared" ca="1" si="563"/>
        <v>0</v>
      </c>
      <c r="AJ112" s="17">
        <f>INDEX(MedicalSpend,MATCH($A112,'Budget Decisions'!$A$3:$A$160,0),MATCH(AJ$2,MedicalSpendCol,0))</f>
        <v>0</v>
      </c>
      <c r="AK112" s="17">
        <f>IF(INDEX('Budget Decisions'!$E$4:$E$160,MATCH(Model!$A112,'Budget Decisions'!$A$4:$A$160,0))="CURED",1,0)</f>
        <v>1</v>
      </c>
      <c r="AL112">
        <f t="shared" si="519"/>
        <v>1</v>
      </c>
      <c r="AM112" s="41">
        <v>1</v>
      </c>
      <c r="AN112">
        <f>Assumptions!$D$49</f>
        <v>0.2</v>
      </c>
      <c r="AO112">
        <f t="shared" si="432"/>
        <v>0</v>
      </c>
      <c r="AP112">
        <f t="shared" ca="1" si="564"/>
        <v>0</v>
      </c>
      <c r="AR112">
        <f t="shared" ca="1" si="433"/>
        <v>0</v>
      </c>
      <c r="AS112">
        <f t="shared" ca="1" si="585"/>
        <v>0</v>
      </c>
      <c r="AT112">
        <f t="shared" ca="1" si="586"/>
        <v>0</v>
      </c>
      <c r="AU112">
        <f t="shared" ca="1" si="587"/>
        <v>0</v>
      </c>
      <c r="AV112">
        <f t="shared" ca="1" si="588"/>
        <v>30927704</v>
      </c>
      <c r="AW112">
        <f t="shared" ca="1" si="520"/>
        <v>0</v>
      </c>
      <c r="AX112">
        <f t="shared" ca="1" si="375"/>
        <v>153092</v>
      </c>
      <c r="AY112">
        <f t="shared" ca="1" si="376"/>
        <v>289070</v>
      </c>
      <c r="AZ112">
        <f t="shared" si="521"/>
        <v>0.15936301189359656</v>
      </c>
      <c r="BA112">
        <f>Assumptions!$E$34</f>
        <v>1.1000000000000001</v>
      </c>
      <c r="BB112">
        <f ca="1">IF(AND(AV112&gt;1,AS112&gt;1),((LOG(AS112,AV112)^(1/EXP(1)))^(1/Assumptions!$D$30))-(1-Assumptions!$D$31),1)</f>
        <v>1</v>
      </c>
      <c r="BC112" s="41">
        <v>1</v>
      </c>
      <c r="BD112">
        <v>0.15</v>
      </c>
      <c r="BF112">
        <f t="shared" ca="1" si="438"/>
        <v>0.17529931308295624</v>
      </c>
      <c r="BG112">
        <f t="shared" ca="1" si="439"/>
        <v>0</v>
      </c>
      <c r="BH112" s="41">
        <v>1</v>
      </c>
      <c r="BJ112">
        <f t="shared" ca="1" si="440"/>
        <v>0</v>
      </c>
      <c r="BK112">
        <f t="shared" ca="1" si="441"/>
        <v>0</v>
      </c>
      <c r="BL112">
        <f t="shared" ca="1" si="377"/>
        <v>0</v>
      </c>
      <c r="BM112">
        <v>1</v>
      </c>
      <c r="BP112">
        <f t="shared" ca="1" si="565"/>
        <v>0</v>
      </c>
      <c r="BQ112" s="17">
        <f>INDEX(MilitarySpend,MATCH($A112,'Budget Decisions'!$A$3:$A$160,0),MATCH(BQ$2,MilitarySpendCol,0))</f>
        <v>0</v>
      </c>
      <c r="BR112">
        <f t="shared" si="522"/>
        <v>0.15936301189359656</v>
      </c>
      <c r="BS112">
        <f>IF($A112&gt;=Assumptions!$D$40,1,0)</f>
        <v>1</v>
      </c>
      <c r="BT112">
        <f>Assumptions!$D$41</f>
        <v>0.83299999999999996</v>
      </c>
      <c r="BU112" s="41">
        <v>1</v>
      </c>
      <c r="BV112">
        <f>Assumptions!$D$42</f>
        <v>0.2</v>
      </c>
      <c r="BW112">
        <f t="shared" si="442"/>
        <v>0.13274938890736593</v>
      </c>
      <c r="BX112">
        <f t="shared" ca="1" si="566"/>
        <v>0</v>
      </c>
      <c r="BY112" s="17">
        <f>INDEX(MedicalSpend,MATCH($A112,'Budget Decisions'!$A$3:$A$160,0),MATCH(BY$2,MedicalSpendCol,0))</f>
        <v>0</v>
      </c>
      <c r="BZ112" s="17">
        <f>IF(INDEX('Budget Decisions'!$E$4:$E$160,MATCH(Model!$A112,'Budget Decisions'!$A$4:$A$160,0))="CURED",1,0)</f>
        <v>1</v>
      </c>
      <c r="CA112">
        <f t="shared" si="523"/>
        <v>1</v>
      </c>
      <c r="CB112" s="41">
        <v>1</v>
      </c>
      <c r="CC112">
        <f>Assumptions!$D$49</f>
        <v>0.2</v>
      </c>
      <c r="CD112">
        <f t="shared" si="443"/>
        <v>0</v>
      </c>
      <c r="CE112">
        <f t="shared" ca="1" si="567"/>
        <v>0</v>
      </c>
      <c r="CG112">
        <f t="shared" ca="1" si="444"/>
        <v>0</v>
      </c>
      <c r="CH112">
        <f t="shared" ca="1" si="589"/>
        <v>0</v>
      </c>
      <c r="CI112">
        <f t="shared" ca="1" si="590"/>
        <v>0</v>
      </c>
      <c r="CJ112">
        <f t="shared" ca="1" si="524"/>
        <v>0</v>
      </c>
      <c r="CK112">
        <f t="shared" ca="1" si="591"/>
        <v>23008799</v>
      </c>
      <c r="CL112">
        <f t="shared" ca="1" si="525"/>
        <v>0</v>
      </c>
      <c r="CM112">
        <f t="shared" ca="1" si="381"/>
        <v>113893</v>
      </c>
      <c r="CN112">
        <f t="shared" ca="1" si="382"/>
        <v>163234</v>
      </c>
      <c r="CO112">
        <f t="shared" si="526"/>
        <v>0.24130002925990637</v>
      </c>
      <c r="CP112">
        <f>Assumptions!$E$34</f>
        <v>1.1000000000000001</v>
      </c>
      <c r="CQ112">
        <f ca="1">IF(AND(CK112&gt;1,CH112&gt;1),((LOG(CH112,CK112)^(1/EXP(1)))^(1/Assumptions!$D$30))-(1-Assumptions!$D$31),1)</f>
        <v>1</v>
      </c>
      <c r="CR112" s="41">
        <v>1</v>
      </c>
      <c r="CS112">
        <v>0.15</v>
      </c>
      <c r="CU112">
        <f t="shared" ca="1" si="448"/>
        <v>0.26543003218589706</v>
      </c>
      <c r="CV112">
        <f t="shared" ca="1" si="449"/>
        <v>0</v>
      </c>
      <c r="CW112" s="41">
        <v>1</v>
      </c>
      <c r="CY112">
        <f t="shared" ca="1" si="450"/>
        <v>0</v>
      </c>
      <c r="CZ112">
        <f t="shared" ca="1" si="451"/>
        <v>0</v>
      </c>
      <c r="DA112">
        <f t="shared" ca="1" si="383"/>
        <v>0</v>
      </c>
      <c r="DB112">
        <v>1</v>
      </c>
      <c r="DE112">
        <f t="shared" ca="1" si="384"/>
        <v>0</v>
      </c>
      <c r="DF112" s="17">
        <f>INDEX(MilitarySpend,MATCH($A112,'Budget Decisions'!$A$3:$A$160,0),MATCH(DF$2,MilitarySpendCol,0))</f>
        <v>0</v>
      </c>
      <c r="DG112">
        <f t="shared" si="527"/>
        <v>0.24130002925990637</v>
      </c>
      <c r="DH112">
        <f>IF($A112&gt;=Assumptions!$D$40,1,0)</f>
        <v>1</v>
      </c>
      <c r="DI112">
        <f>Assumptions!$D$41</f>
        <v>0.83299999999999996</v>
      </c>
      <c r="DJ112" s="41">
        <v>1</v>
      </c>
      <c r="DK112">
        <f>Assumptions!$D$42</f>
        <v>0.2</v>
      </c>
      <c r="DL112">
        <f t="shared" si="452"/>
        <v>0.20100292437350201</v>
      </c>
      <c r="DM112">
        <f t="shared" ca="1" si="568"/>
        <v>0</v>
      </c>
      <c r="DN112" s="17">
        <f>INDEX(MedicalSpend,MATCH($A112,'Budget Decisions'!$A$3:$A$160,0),MATCH(DN$2,MedicalSpendCol,0))</f>
        <v>0</v>
      </c>
      <c r="DO112" s="17">
        <f>IF(INDEX('Budget Decisions'!$E$4:$E$160,MATCH(Model!$A112,'Budget Decisions'!$A$4:$A$160,0))="CURED",1,0)</f>
        <v>1</v>
      </c>
      <c r="DP112">
        <f t="shared" si="528"/>
        <v>1</v>
      </c>
      <c r="DQ112" s="41">
        <v>1</v>
      </c>
      <c r="DR112">
        <f>Assumptions!$D$49</f>
        <v>0.2</v>
      </c>
      <c r="DS112">
        <f t="shared" si="453"/>
        <v>0</v>
      </c>
      <c r="DT112">
        <f t="shared" ca="1" si="569"/>
        <v>0</v>
      </c>
      <c r="DV112">
        <f t="shared" ca="1" si="454"/>
        <v>0</v>
      </c>
      <c r="DW112">
        <f t="shared" ca="1" si="592"/>
        <v>0</v>
      </c>
      <c r="DX112">
        <f t="shared" ca="1" si="593"/>
        <v>0</v>
      </c>
      <c r="DY112">
        <f t="shared" ca="1" si="529"/>
        <v>0</v>
      </c>
      <c r="DZ112">
        <f t="shared" ca="1" si="594"/>
        <v>45725046</v>
      </c>
      <c r="EA112">
        <f t="shared" ca="1" si="530"/>
        <v>0</v>
      </c>
      <c r="EB112">
        <f t="shared" ca="1" si="387"/>
        <v>228625</v>
      </c>
      <c r="EC112">
        <f t="shared" ca="1" si="388"/>
        <v>230910</v>
      </c>
      <c r="ED112">
        <f t="shared" si="531"/>
        <v>0.87442730726206253</v>
      </c>
      <c r="EE112">
        <f>Assumptions!$E$34</f>
        <v>1.1000000000000001</v>
      </c>
      <c r="EF112">
        <f ca="1">IF(AND(DZ112&gt;1,DW112&gt;1),((LOG(DW112,DZ112)^(1/EXP(1)))^(1/Assumptions!$D$30))-(1-Assumptions!$D$31),1)</f>
        <v>1</v>
      </c>
      <c r="EG112" s="41">
        <v>1</v>
      </c>
      <c r="EH112">
        <v>0.15</v>
      </c>
      <c r="EJ112">
        <f t="shared" ca="1" si="458"/>
        <v>0.96187003798826887</v>
      </c>
      <c r="EK112">
        <f t="shared" ca="1" si="459"/>
        <v>0</v>
      </c>
      <c r="EL112" s="41">
        <v>1</v>
      </c>
      <c r="EN112">
        <f t="shared" ca="1" si="460"/>
        <v>0</v>
      </c>
      <c r="EO112">
        <f t="shared" ca="1" si="461"/>
        <v>0</v>
      </c>
      <c r="EP112">
        <f t="shared" ca="1" si="389"/>
        <v>0</v>
      </c>
      <c r="EQ112">
        <v>1</v>
      </c>
      <c r="ET112">
        <f t="shared" ca="1" si="390"/>
        <v>0</v>
      </c>
      <c r="EU112" s="17">
        <f>INDEX(MilitarySpend,MATCH($A112,'Budget Decisions'!$A$3:$A$160,0),MATCH(EU$2,MilitarySpendCol,0))</f>
        <v>0</v>
      </c>
      <c r="EV112">
        <f t="shared" si="532"/>
        <v>0.87442730726206253</v>
      </c>
      <c r="EW112">
        <f>IF($A112&gt;=Assumptions!$D$40,1,0)</f>
        <v>1</v>
      </c>
      <c r="EX112">
        <f>Assumptions!$D$41</f>
        <v>0.83299999999999996</v>
      </c>
      <c r="EY112" s="41">
        <v>1</v>
      </c>
      <c r="EZ112">
        <f>Assumptions!$D$42</f>
        <v>0.2</v>
      </c>
      <c r="FA112">
        <f t="shared" si="462"/>
        <v>0.72839794694929805</v>
      </c>
      <c r="FB112">
        <f t="shared" ca="1" si="570"/>
        <v>0</v>
      </c>
      <c r="FC112" s="17">
        <f>INDEX(MedicalSpend,MATCH($A112,'Budget Decisions'!$A$3:$A$160,0),MATCH(FC$2,MedicalSpendCol,0))</f>
        <v>0</v>
      </c>
      <c r="FD112" s="17">
        <f>IF(INDEX('Budget Decisions'!$E$4:$E$160,MATCH(Model!$A112,'Budget Decisions'!$A$4:$A$160,0))="CURED",1,0)</f>
        <v>1</v>
      </c>
      <c r="FE112">
        <f t="shared" si="533"/>
        <v>1</v>
      </c>
      <c r="FF112" s="41">
        <v>1</v>
      </c>
      <c r="FG112">
        <f>Assumptions!$D$49</f>
        <v>0.2</v>
      </c>
      <c r="FH112">
        <f t="shared" si="463"/>
        <v>0</v>
      </c>
      <c r="FI112">
        <f t="shared" ca="1" si="571"/>
        <v>0</v>
      </c>
      <c r="FK112">
        <f t="shared" ca="1" si="464"/>
        <v>0</v>
      </c>
      <c r="FL112">
        <f t="shared" ca="1" si="595"/>
        <v>0</v>
      </c>
      <c r="FM112">
        <f t="shared" ca="1" si="596"/>
        <v>0</v>
      </c>
      <c r="FN112">
        <f t="shared" ca="1" si="534"/>
        <v>0</v>
      </c>
      <c r="FO112">
        <f t="shared" ca="1" si="597"/>
        <v>33362222</v>
      </c>
      <c r="FP112">
        <f t="shared" ca="1" si="535"/>
        <v>0</v>
      </c>
      <c r="FQ112">
        <f t="shared" ca="1" si="393"/>
        <v>165142</v>
      </c>
      <c r="FR112">
        <f t="shared" ca="1" si="394"/>
        <v>125381</v>
      </c>
      <c r="FS112">
        <f t="shared" si="536"/>
        <v>0.36303408195741388</v>
      </c>
      <c r="FT112">
        <f>Assumptions!$E$34</f>
        <v>1.1000000000000001</v>
      </c>
      <c r="FU112">
        <f ca="1">IF(AND(FO112&gt;1,FL112&gt;1),((LOG(FL112,FO112)^(1/EXP(1)))^(1/Assumptions!$D$30))-(1-Assumptions!$D$31),1)</f>
        <v>1</v>
      </c>
      <c r="FV112" s="41">
        <v>1</v>
      </c>
      <c r="FW112">
        <v>0.15</v>
      </c>
      <c r="FY112">
        <f t="shared" ca="1" si="468"/>
        <v>0.39933749015315528</v>
      </c>
      <c r="FZ112">
        <f t="shared" ca="1" si="469"/>
        <v>0</v>
      </c>
      <c r="GA112" s="41">
        <v>1</v>
      </c>
      <c r="GC112">
        <f t="shared" ca="1" si="470"/>
        <v>0</v>
      </c>
      <c r="GD112">
        <f t="shared" ca="1" si="471"/>
        <v>0</v>
      </c>
      <c r="GE112">
        <f t="shared" ca="1" si="395"/>
        <v>0</v>
      </c>
      <c r="GF112">
        <v>1</v>
      </c>
      <c r="GI112">
        <f t="shared" ca="1" si="396"/>
        <v>0</v>
      </c>
      <c r="GJ112" s="17">
        <f>INDEX(MilitarySpend,MATCH($A112,'Budget Decisions'!$A$3:$A$160,0),MATCH(GJ$2,MilitarySpendCol,0))</f>
        <v>0</v>
      </c>
      <c r="GK112">
        <f t="shared" si="537"/>
        <v>0.36303408195741388</v>
      </c>
      <c r="GL112">
        <f>IF($A112&gt;=Assumptions!$D$40,1,0)</f>
        <v>1</v>
      </c>
      <c r="GM112">
        <f>Assumptions!$D$41</f>
        <v>0.83299999999999996</v>
      </c>
      <c r="GN112" s="41">
        <v>1</v>
      </c>
      <c r="GO112">
        <f>Assumptions!$D$42</f>
        <v>0.2</v>
      </c>
      <c r="GP112">
        <f t="shared" si="472"/>
        <v>0.30240739027052577</v>
      </c>
      <c r="GQ112">
        <f t="shared" ca="1" si="572"/>
        <v>0</v>
      </c>
      <c r="GR112" s="17">
        <f>INDEX(MedicalSpend,MATCH($A112,'Budget Decisions'!$A$3:$A$160,0),MATCH(GR$2,MedicalSpendCol,0))</f>
        <v>0</v>
      </c>
      <c r="GS112" s="17">
        <f>IF(INDEX('Budget Decisions'!$E$4:$E$160,MATCH(Model!$A112,'Budget Decisions'!$A$4:$A$160,0))="CURED",1,0)</f>
        <v>1</v>
      </c>
      <c r="GT112">
        <f t="shared" si="538"/>
        <v>1</v>
      </c>
      <c r="GU112" s="41">
        <v>1</v>
      </c>
      <c r="GV112">
        <f>Assumptions!$D$49</f>
        <v>0.2</v>
      </c>
      <c r="GW112">
        <f t="shared" si="473"/>
        <v>0</v>
      </c>
      <c r="GX112">
        <f t="shared" ca="1" si="573"/>
        <v>0</v>
      </c>
      <c r="GZ112">
        <f t="shared" ca="1" si="474"/>
        <v>0</v>
      </c>
      <c r="HA112">
        <f t="shared" ca="1" si="598"/>
        <v>0</v>
      </c>
      <c r="HB112">
        <f t="shared" ca="1" si="599"/>
        <v>0</v>
      </c>
      <c r="HC112">
        <f t="shared" ca="1" si="539"/>
        <v>0</v>
      </c>
      <c r="HD112">
        <f t="shared" ca="1" si="600"/>
        <v>22052371</v>
      </c>
      <c r="HE112">
        <f t="shared" ca="1" si="540"/>
        <v>0</v>
      </c>
      <c r="HF112">
        <f t="shared" ca="1" si="399"/>
        <v>109159</v>
      </c>
      <c r="HG112">
        <f t="shared" ca="1" si="400"/>
        <v>201647</v>
      </c>
      <c r="HH112">
        <f t="shared" si="541"/>
        <v>0.464689620669401</v>
      </c>
      <c r="HI112">
        <f>Assumptions!$E$34</f>
        <v>1.1000000000000001</v>
      </c>
      <c r="HJ112">
        <f ca="1">IF(AND(HD112&gt;1,HA112&gt;1),((LOG(HA112,HD112)^(1/EXP(1)))^(1/Assumptions!$D$30))-(1-Assumptions!$D$31),1)</f>
        <v>1</v>
      </c>
      <c r="HK112" s="41">
        <v>1</v>
      </c>
      <c r="HL112">
        <v>0.15</v>
      </c>
      <c r="HN112">
        <f t="shared" ca="1" si="478"/>
        <v>0.51115858273634118</v>
      </c>
      <c r="HO112">
        <f t="shared" ca="1" si="479"/>
        <v>0</v>
      </c>
      <c r="HP112" s="41">
        <v>1</v>
      </c>
      <c r="HR112">
        <f t="shared" ca="1" si="480"/>
        <v>0</v>
      </c>
      <c r="HS112">
        <f t="shared" ca="1" si="481"/>
        <v>0</v>
      </c>
      <c r="HT112">
        <f t="shared" ca="1" si="401"/>
        <v>0</v>
      </c>
      <c r="HU112">
        <v>1</v>
      </c>
      <c r="HX112">
        <f t="shared" ca="1" si="402"/>
        <v>0</v>
      </c>
      <c r="HY112" s="17">
        <f>INDEX(MilitarySpend,MATCH($A112,'Budget Decisions'!$A$3:$A$160,0),MATCH(HY$2,MilitarySpendCol,0))</f>
        <v>0</v>
      </c>
      <c r="HZ112">
        <f t="shared" si="542"/>
        <v>0.464689620669401</v>
      </c>
      <c r="IA112">
        <f>IF($A112&gt;=Assumptions!$D$40,1,0)</f>
        <v>1</v>
      </c>
      <c r="IB112">
        <f>Assumptions!$D$41</f>
        <v>0.83299999999999996</v>
      </c>
      <c r="IC112" s="41">
        <v>1</v>
      </c>
      <c r="ID112">
        <f>Assumptions!$D$42</f>
        <v>0.2</v>
      </c>
      <c r="IE112">
        <f t="shared" si="482"/>
        <v>0.38708645401761099</v>
      </c>
      <c r="IF112">
        <f t="shared" ca="1" si="574"/>
        <v>0</v>
      </c>
      <c r="IG112" s="17">
        <f>INDEX(MedicalSpend,MATCH($A112,'Budget Decisions'!$A$3:$A$160,0),MATCH(IG$2,MedicalSpendCol,0))</f>
        <v>0</v>
      </c>
      <c r="IH112" s="17">
        <f>IF(INDEX('Budget Decisions'!$E$4:$E$160,MATCH(Model!$A112,'Budget Decisions'!$A$4:$A$160,0))="CURED",1,0)</f>
        <v>1</v>
      </c>
      <c r="II112">
        <f t="shared" si="543"/>
        <v>1</v>
      </c>
      <c r="IJ112" s="41">
        <v>1</v>
      </c>
      <c r="IK112">
        <f>Assumptions!$D$49</f>
        <v>0.2</v>
      </c>
      <c r="IL112">
        <f t="shared" si="483"/>
        <v>0</v>
      </c>
      <c r="IM112">
        <f t="shared" ca="1" si="575"/>
        <v>0</v>
      </c>
      <c r="IO112">
        <f t="shared" ca="1" si="484"/>
        <v>0</v>
      </c>
      <c r="IP112">
        <f t="shared" ca="1" si="601"/>
        <v>0</v>
      </c>
      <c r="IQ112">
        <f t="shared" ca="1" si="602"/>
        <v>0</v>
      </c>
      <c r="IR112">
        <f t="shared" ca="1" si="544"/>
        <v>0</v>
      </c>
      <c r="IS112">
        <f t="shared" ca="1" si="603"/>
        <v>54208046</v>
      </c>
      <c r="IT112">
        <f t="shared" ca="1" si="545"/>
        <v>0</v>
      </c>
      <c r="IU112">
        <f t="shared" ca="1" si="405"/>
        <v>268329</v>
      </c>
      <c r="IV112">
        <f t="shared" ca="1" si="406"/>
        <v>160659</v>
      </c>
      <c r="IW112">
        <f t="shared" si="546"/>
        <v>1.1264233685228699</v>
      </c>
      <c r="IX112">
        <f>Assumptions!$E$34</f>
        <v>1.1000000000000001</v>
      </c>
      <c r="IY112">
        <f ca="1">IF(AND(IS112&gt;1,IP112&gt;1),((LOG(IP112,IS112)^(1/EXP(1)))^(1/Assumptions!$D$30))-(1-Assumptions!$D$31),1)</f>
        <v>1</v>
      </c>
      <c r="IZ112" s="41">
        <v>1</v>
      </c>
      <c r="JA112">
        <v>0.15</v>
      </c>
      <c r="JC112">
        <f t="shared" ca="1" si="488"/>
        <v>1.239065705375157</v>
      </c>
      <c r="JD112">
        <f t="shared" ca="1" si="489"/>
        <v>0</v>
      </c>
      <c r="JE112" s="41">
        <v>1</v>
      </c>
      <c r="JG112">
        <f t="shared" ca="1" si="490"/>
        <v>0</v>
      </c>
      <c r="JH112">
        <f t="shared" ca="1" si="491"/>
        <v>0</v>
      </c>
      <c r="JI112">
        <f t="shared" ca="1" si="407"/>
        <v>0</v>
      </c>
      <c r="JJ112">
        <v>1</v>
      </c>
      <c r="JM112">
        <f t="shared" ca="1" si="408"/>
        <v>0</v>
      </c>
      <c r="JN112" s="17">
        <f>INDEX(MilitarySpend,MATCH($A112,'Budget Decisions'!$A$3:$A$160,0),MATCH(JN$2,MilitarySpendCol,0))</f>
        <v>0</v>
      </c>
      <c r="JO112">
        <f t="shared" si="547"/>
        <v>1.1264233685228699</v>
      </c>
      <c r="JP112">
        <f>IF($A112&gt;=Assumptions!$D$40,1,0)</f>
        <v>1</v>
      </c>
      <c r="JQ112">
        <f>Assumptions!$D$41</f>
        <v>0.83299999999999996</v>
      </c>
      <c r="JR112" s="41">
        <v>1</v>
      </c>
      <c r="JS112">
        <f>Assumptions!$D$42</f>
        <v>0.2</v>
      </c>
      <c r="JT112">
        <f t="shared" si="492"/>
        <v>0.9383106659795506</v>
      </c>
      <c r="JU112">
        <f t="shared" ca="1" si="576"/>
        <v>0</v>
      </c>
      <c r="JV112" s="17">
        <f>INDEX(MedicalSpend,MATCH($A112,'Budget Decisions'!$A$3:$A$160,0),MATCH(JV$2,MedicalSpendCol,0))</f>
        <v>0</v>
      </c>
      <c r="JW112" s="17">
        <f>IF(INDEX('Budget Decisions'!$E$4:$E$160,MATCH(Model!$A112,'Budget Decisions'!$A$4:$A$160,0))="CURED",1,0)</f>
        <v>1</v>
      </c>
      <c r="JX112">
        <f t="shared" si="548"/>
        <v>1</v>
      </c>
      <c r="JY112" s="41">
        <v>1</v>
      </c>
      <c r="JZ112">
        <f>Assumptions!$D$49</f>
        <v>0.2</v>
      </c>
      <c r="KA112">
        <f t="shared" si="493"/>
        <v>0</v>
      </c>
      <c r="KB112">
        <f t="shared" ca="1" si="577"/>
        <v>0</v>
      </c>
      <c r="KD112">
        <f t="shared" ca="1" si="494"/>
        <v>0</v>
      </c>
      <c r="KE112">
        <f t="shared" ca="1" si="604"/>
        <v>0</v>
      </c>
      <c r="KF112">
        <f t="shared" ca="1" si="605"/>
        <v>0</v>
      </c>
      <c r="KG112">
        <f t="shared" ca="1" si="549"/>
        <v>0</v>
      </c>
      <c r="KH112">
        <f t="shared" ca="1" si="606"/>
        <v>40676590</v>
      </c>
      <c r="KI112">
        <f t="shared" ca="1" si="550"/>
        <v>0</v>
      </c>
      <c r="KJ112">
        <f t="shared" ca="1" si="411"/>
        <v>201349</v>
      </c>
      <c r="KK112">
        <f t="shared" ca="1" si="412"/>
        <v>218076</v>
      </c>
      <c r="KL112">
        <f t="shared" si="551"/>
        <v>2.2321095760416365</v>
      </c>
      <c r="KM112">
        <f>Assumptions!$E$34</f>
        <v>1.1000000000000001</v>
      </c>
      <c r="KN112">
        <f ca="1">IF(AND(KH112&gt;1,KE112&gt;1),((LOG(KE112,KH112)^(1/EXP(1)))^(1/Assumptions!$D$30))-(1-Assumptions!$D$31),1)</f>
        <v>1</v>
      </c>
      <c r="KO112" s="41">
        <v>1</v>
      </c>
      <c r="KP112">
        <v>0.15</v>
      </c>
      <c r="KR112">
        <f t="shared" ca="1" si="498"/>
        <v>2.4553205336458004</v>
      </c>
      <c r="KS112">
        <f t="shared" ca="1" si="499"/>
        <v>0</v>
      </c>
      <c r="KT112" s="41">
        <v>1</v>
      </c>
      <c r="KV112">
        <f t="shared" ca="1" si="500"/>
        <v>0</v>
      </c>
      <c r="KW112">
        <f t="shared" ca="1" si="501"/>
        <v>0</v>
      </c>
      <c r="KX112">
        <f t="shared" ca="1" si="413"/>
        <v>0</v>
      </c>
      <c r="KY112">
        <v>1</v>
      </c>
      <c r="LB112">
        <f t="shared" ca="1" si="414"/>
        <v>0</v>
      </c>
      <c r="LC112" s="17">
        <f>INDEX(MilitarySpend,MATCH($A112,'Budget Decisions'!$A$3:$A$160,0),MATCH(LC$2,MilitarySpendCol,0))</f>
        <v>0</v>
      </c>
      <c r="LD112">
        <f t="shared" si="552"/>
        <v>2.2321095760416365</v>
      </c>
      <c r="LE112">
        <f>IF($A112&gt;=Assumptions!$D$40,1,0)</f>
        <v>1</v>
      </c>
      <c r="LF112">
        <f>Assumptions!$D$41</f>
        <v>0.83299999999999996</v>
      </c>
      <c r="LG112" s="41">
        <v>1</v>
      </c>
      <c r="LH112">
        <f>Assumptions!$D$42</f>
        <v>0.2</v>
      </c>
      <c r="LI112">
        <f t="shared" si="502"/>
        <v>1.8593472768426831</v>
      </c>
      <c r="LJ112">
        <f t="shared" ca="1" si="578"/>
        <v>0</v>
      </c>
      <c r="LK112" s="17">
        <f>INDEX(MedicalSpend,MATCH($A112,'Budget Decisions'!$A$3:$A$160,0),MATCH(LK$2,MedicalSpendCol,0))</f>
        <v>0</v>
      </c>
      <c r="LL112" s="17">
        <f>IF(INDEX('Budget Decisions'!$E$4:$E$160,MATCH(Model!$A112,'Budget Decisions'!$A$4:$A$160,0))="CURED",1,0)</f>
        <v>1</v>
      </c>
      <c r="LM112">
        <f t="shared" si="553"/>
        <v>1</v>
      </c>
      <c r="LN112" s="41">
        <v>1</v>
      </c>
      <c r="LO112">
        <f>Assumptions!$D$49</f>
        <v>0.2</v>
      </c>
      <c r="LP112">
        <f t="shared" si="503"/>
        <v>0</v>
      </c>
      <c r="LQ112">
        <f t="shared" ca="1" si="579"/>
        <v>0</v>
      </c>
      <c r="LS112">
        <f t="shared" ca="1" si="504"/>
        <v>0</v>
      </c>
      <c r="LT112">
        <f t="shared" ca="1" si="607"/>
        <v>0</v>
      </c>
      <c r="LU112">
        <f t="shared" ca="1" si="608"/>
        <v>0</v>
      </c>
      <c r="LV112">
        <f t="shared" ca="1" si="554"/>
        <v>0</v>
      </c>
      <c r="LW112">
        <f t="shared" ca="1" si="609"/>
        <v>14295472</v>
      </c>
      <c r="LX112">
        <f t="shared" ca="1" si="555"/>
        <v>0</v>
      </c>
      <c r="LY112">
        <f t="shared" ca="1" si="417"/>
        <v>71477</v>
      </c>
      <c r="LZ112">
        <f t="shared" ca="1" si="418"/>
        <v>67116</v>
      </c>
      <c r="MA112">
        <f t="shared" si="556"/>
        <v>2.7100766589378384</v>
      </c>
      <c r="MB112">
        <f>Assumptions!$E$34</f>
        <v>1.1000000000000001</v>
      </c>
      <c r="MC112">
        <f ca="1">IF(AND(LW112&gt;1,LT112&gt;1),((LOG(LT112,LW112)^(1/EXP(1)))^(1/Assumptions!$D$30))-(1-Assumptions!$D$31),1)</f>
        <v>1</v>
      </c>
      <c r="MD112" s="41">
        <v>1</v>
      </c>
      <c r="ME112">
        <v>0.15</v>
      </c>
      <c r="MG112">
        <f t="shared" ca="1" si="508"/>
        <v>2.9810843248316226</v>
      </c>
      <c r="MH112">
        <f t="shared" ca="1" si="509"/>
        <v>0</v>
      </c>
      <c r="MI112" s="41">
        <v>1</v>
      </c>
      <c r="MK112">
        <f t="shared" ca="1" si="510"/>
        <v>0</v>
      </c>
      <c r="ML112">
        <f t="shared" ca="1" si="511"/>
        <v>0</v>
      </c>
      <c r="MM112">
        <f t="shared" ca="1" si="419"/>
        <v>0</v>
      </c>
      <c r="MN112">
        <v>1</v>
      </c>
      <c r="MQ112">
        <f t="shared" ca="1" si="420"/>
        <v>0</v>
      </c>
      <c r="MR112" s="17">
        <f>INDEX(MilitarySpend,MATCH($A112,'Budget Decisions'!$A$3:$A$160,0),MATCH(MR$2,MilitarySpendCol,0))</f>
        <v>0</v>
      </c>
      <c r="MS112">
        <f t="shared" si="557"/>
        <v>2.7100766589378384</v>
      </c>
      <c r="MT112">
        <f>IF($A112&gt;=Assumptions!$D$40,1,0)</f>
        <v>1</v>
      </c>
      <c r="MU112">
        <f>Assumptions!$D$41</f>
        <v>0.83299999999999996</v>
      </c>
      <c r="MV112" s="41">
        <v>1</v>
      </c>
      <c r="MW112">
        <f>Assumptions!$D$42</f>
        <v>0.2</v>
      </c>
      <c r="MX112">
        <f t="shared" si="512"/>
        <v>2.2574938568952194</v>
      </c>
      <c r="MY112">
        <f t="shared" ca="1" si="580"/>
        <v>0</v>
      </c>
      <c r="MZ112" s="17">
        <f>INDEX(MedicalSpend,MATCH($A112,'Budget Decisions'!$A$3:$A$160,0),MATCH(MZ$2,MedicalSpendCol,0))</f>
        <v>0</v>
      </c>
      <c r="NA112" s="17">
        <f>IF(INDEX('Budget Decisions'!$E$4:$E$160,MATCH(Model!$A112,'Budget Decisions'!$A$4:$A$160,0))="CURED",1,0)</f>
        <v>1</v>
      </c>
      <c r="NB112">
        <f t="shared" si="558"/>
        <v>1</v>
      </c>
      <c r="NC112" s="41">
        <v>1</v>
      </c>
      <c r="ND112">
        <f>Assumptions!$D$49</f>
        <v>0.2</v>
      </c>
      <c r="NE112">
        <f t="shared" si="513"/>
        <v>0</v>
      </c>
      <c r="NF112">
        <f t="shared" ca="1" si="581"/>
        <v>0</v>
      </c>
    </row>
    <row r="113" spans="1:370" x14ac:dyDescent="0.35">
      <c r="A113">
        <f t="shared" si="514"/>
        <v>110</v>
      </c>
      <c r="C113">
        <f t="shared" ca="1" si="423"/>
        <v>0</v>
      </c>
      <c r="D113">
        <f t="shared" ca="1" si="582"/>
        <v>0</v>
      </c>
      <c r="E113">
        <f t="shared" ca="1" si="583"/>
        <v>0</v>
      </c>
      <c r="F113">
        <f t="shared" ca="1" si="515"/>
        <v>0</v>
      </c>
      <c r="G113">
        <f t="shared" ca="1" si="584"/>
        <v>39066616</v>
      </c>
      <c r="H113">
        <f t="shared" ca="1" si="516"/>
        <v>0</v>
      </c>
      <c r="I113">
        <f t="shared" ca="1" si="559"/>
        <v>195333</v>
      </c>
      <c r="J113">
        <f t="shared" ca="1" si="560"/>
        <v>51255</v>
      </c>
      <c r="K113">
        <f t="shared" si="517"/>
        <v>0.82857634545527548</v>
      </c>
      <c r="L113">
        <f>Assumptions!$E$34</f>
        <v>1.1000000000000001</v>
      </c>
      <c r="M113">
        <f ca="1">IF(AND(G113&gt;1,D113&gt;1),((LOG(D113,G113)^(1/EXP(1)))^(1/Assumptions!$D$30))-(1-Assumptions!$D$31),1)</f>
        <v>1</v>
      </c>
      <c r="N113" s="41">
        <v>1</v>
      </c>
      <c r="O113">
        <v>0.15</v>
      </c>
      <c r="Q113">
        <f t="shared" ca="1" si="427"/>
        <v>0.91143398000080311</v>
      </c>
      <c r="R113">
        <f t="shared" ca="1" si="428"/>
        <v>0</v>
      </c>
      <c r="S113" s="41">
        <v>1</v>
      </c>
      <c r="U113">
        <f t="shared" ca="1" si="429"/>
        <v>0</v>
      </c>
      <c r="V113">
        <f t="shared" ca="1" si="430"/>
        <v>0</v>
      </c>
      <c r="W113">
        <f t="shared" ca="1" si="561"/>
        <v>0</v>
      </c>
      <c r="X113">
        <v>1</v>
      </c>
      <c r="AA113">
        <f t="shared" ca="1" si="562"/>
        <v>0</v>
      </c>
      <c r="AB113" s="17">
        <f>INDEX(MilitarySpend,MATCH($A113,'Budget Decisions'!$A$3:$A$160,0),MATCH(AB$2,MilitarySpendCol,0))</f>
        <v>0</v>
      </c>
      <c r="AC113">
        <f t="shared" si="518"/>
        <v>0.82857634545527548</v>
      </c>
      <c r="AD113">
        <f>IF($A113&gt;=Assumptions!$D$40,1,0)</f>
        <v>1</v>
      </c>
      <c r="AE113">
        <f>Assumptions!$D$41</f>
        <v>0.83299999999999996</v>
      </c>
      <c r="AF113" s="41">
        <v>1</v>
      </c>
      <c r="AG113">
        <f>Assumptions!$D$42</f>
        <v>0.2</v>
      </c>
      <c r="AH113">
        <f t="shared" si="431"/>
        <v>0.69020409576424446</v>
      </c>
      <c r="AI113">
        <f t="shared" ca="1" si="563"/>
        <v>0</v>
      </c>
      <c r="AJ113" s="17">
        <f>INDEX(MedicalSpend,MATCH($A113,'Budget Decisions'!$A$3:$A$160,0),MATCH(AJ$2,MedicalSpendCol,0))</f>
        <v>0</v>
      </c>
      <c r="AK113" s="17">
        <f>IF(INDEX('Budget Decisions'!$E$4:$E$160,MATCH(Model!$A113,'Budget Decisions'!$A$4:$A$160,0))="CURED",1,0)</f>
        <v>1</v>
      </c>
      <c r="AL113">
        <f t="shared" si="519"/>
        <v>1</v>
      </c>
      <c r="AM113" s="41">
        <v>1</v>
      </c>
      <c r="AN113">
        <f>Assumptions!$D$49</f>
        <v>0.2</v>
      </c>
      <c r="AO113">
        <f t="shared" si="432"/>
        <v>0</v>
      </c>
      <c r="AP113">
        <f t="shared" ca="1" si="564"/>
        <v>0</v>
      </c>
      <c r="AR113">
        <f t="shared" ca="1" si="433"/>
        <v>0</v>
      </c>
      <c r="AS113">
        <f t="shared" ca="1" si="585"/>
        <v>0</v>
      </c>
      <c r="AT113">
        <f t="shared" ca="1" si="586"/>
        <v>0</v>
      </c>
      <c r="AU113">
        <f t="shared" ca="1" si="587"/>
        <v>0</v>
      </c>
      <c r="AV113">
        <f t="shared" ca="1" si="588"/>
        <v>31063682</v>
      </c>
      <c r="AW113">
        <f t="shared" ca="1" si="520"/>
        <v>0</v>
      </c>
      <c r="AX113">
        <f t="shared" ca="1" si="375"/>
        <v>153765</v>
      </c>
      <c r="AY113">
        <f t="shared" ca="1" si="376"/>
        <v>288361</v>
      </c>
      <c r="AZ113">
        <f t="shared" si="521"/>
        <v>0.15936301189359656</v>
      </c>
      <c r="BA113">
        <f>Assumptions!$E$34</f>
        <v>1.1000000000000001</v>
      </c>
      <c r="BB113">
        <f ca="1">IF(AND(AV113&gt;1,AS113&gt;1),((LOG(AS113,AV113)^(1/EXP(1)))^(1/Assumptions!$D$30))-(1-Assumptions!$D$31),1)</f>
        <v>1</v>
      </c>
      <c r="BC113" s="41">
        <v>1</v>
      </c>
      <c r="BD113">
        <v>0.15</v>
      </c>
      <c r="BF113">
        <f t="shared" ca="1" si="438"/>
        <v>0.17529931308295624</v>
      </c>
      <c r="BG113">
        <f t="shared" ca="1" si="439"/>
        <v>0</v>
      </c>
      <c r="BH113" s="41">
        <v>1</v>
      </c>
      <c r="BJ113">
        <f t="shared" ca="1" si="440"/>
        <v>0</v>
      </c>
      <c r="BK113">
        <f t="shared" ca="1" si="441"/>
        <v>0</v>
      </c>
      <c r="BL113">
        <f t="shared" ca="1" si="377"/>
        <v>0</v>
      </c>
      <c r="BM113">
        <v>1</v>
      </c>
      <c r="BP113">
        <f t="shared" ca="1" si="565"/>
        <v>0</v>
      </c>
      <c r="BQ113" s="17">
        <f>INDEX(MilitarySpend,MATCH($A113,'Budget Decisions'!$A$3:$A$160,0),MATCH(BQ$2,MilitarySpendCol,0))</f>
        <v>0</v>
      </c>
      <c r="BR113">
        <f t="shared" si="522"/>
        <v>0.15936301189359656</v>
      </c>
      <c r="BS113">
        <f>IF($A113&gt;=Assumptions!$D$40,1,0)</f>
        <v>1</v>
      </c>
      <c r="BT113">
        <f>Assumptions!$D$41</f>
        <v>0.83299999999999996</v>
      </c>
      <c r="BU113" s="41">
        <v>1</v>
      </c>
      <c r="BV113">
        <f>Assumptions!$D$42</f>
        <v>0.2</v>
      </c>
      <c r="BW113">
        <f t="shared" si="442"/>
        <v>0.13274938890736593</v>
      </c>
      <c r="BX113">
        <f t="shared" ca="1" si="566"/>
        <v>0</v>
      </c>
      <c r="BY113" s="17">
        <f>INDEX(MedicalSpend,MATCH($A113,'Budget Decisions'!$A$3:$A$160,0),MATCH(BY$2,MedicalSpendCol,0))</f>
        <v>0</v>
      </c>
      <c r="BZ113" s="17">
        <f>IF(INDEX('Budget Decisions'!$E$4:$E$160,MATCH(Model!$A113,'Budget Decisions'!$A$4:$A$160,0))="CURED",1,0)</f>
        <v>1</v>
      </c>
      <c r="CA113">
        <f t="shared" si="523"/>
        <v>1</v>
      </c>
      <c r="CB113" s="41">
        <v>1</v>
      </c>
      <c r="CC113">
        <f>Assumptions!$D$49</f>
        <v>0.2</v>
      </c>
      <c r="CD113">
        <f t="shared" si="443"/>
        <v>0</v>
      </c>
      <c r="CE113">
        <f t="shared" ca="1" si="567"/>
        <v>0</v>
      </c>
      <c r="CG113">
        <f t="shared" ca="1" si="444"/>
        <v>0</v>
      </c>
      <c r="CH113">
        <f t="shared" ca="1" si="589"/>
        <v>0</v>
      </c>
      <c r="CI113">
        <f t="shared" ca="1" si="590"/>
        <v>0</v>
      </c>
      <c r="CJ113">
        <f t="shared" ca="1" si="524"/>
        <v>0</v>
      </c>
      <c r="CK113">
        <f t="shared" ca="1" si="591"/>
        <v>23058140</v>
      </c>
      <c r="CL113">
        <f t="shared" ca="1" si="525"/>
        <v>0</v>
      </c>
      <c r="CM113">
        <f t="shared" ca="1" si="381"/>
        <v>114137</v>
      </c>
      <c r="CN113">
        <f t="shared" ca="1" si="382"/>
        <v>163396</v>
      </c>
      <c r="CO113">
        <f t="shared" si="526"/>
        <v>0.24130002925990637</v>
      </c>
      <c r="CP113">
        <f>Assumptions!$E$34</f>
        <v>1.1000000000000001</v>
      </c>
      <c r="CQ113">
        <f ca="1">IF(AND(CK113&gt;1,CH113&gt;1),((LOG(CH113,CK113)^(1/EXP(1)))^(1/Assumptions!$D$30))-(1-Assumptions!$D$31),1)</f>
        <v>1</v>
      </c>
      <c r="CR113" s="41">
        <v>1</v>
      </c>
      <c r="CS113">
        <v>0.15</v>
      </c>
      <c r="CU113">
        <f t="shared" ca="1" si="448"/>
        <v>0.26543003218589706</v>
      </c>
      <c r="CV113">
        <f t="shared" ca="1" si="449"/>
        <v>0</v>
      </c>
      <c r="CW113" s="41">
        <v>1</v>
      </c>
      <c r="CY113">
        <f t="shared" ca="1" si="450"/>
        <v>0</v>
      </c>
      <c r="CZ113">
        <f t="shared" ca="1" si="451"/>
        <v>0</v>
      </c>
      <c r="DA113">
        <f t="shared" ca="1" si="383"/>
        <v>0</v>
      </c>
      <c r="DB113">
        <v>1</v>
      </c>
      <c r="DE113">
        <f t="shared" ca="1" si="384"/>
        <v>0</v>
      </c>
      <c r="DF113" s="17">
        <f>INDEX(MilitarySpend,MATCH($A113,'Budget Decisions'!$A$3:$A$160,0),MATCH(DF$2,MilitarySpendCol,0))</f>
        <v>0</v>
      </c>
      <c r="DG113">
        <f t="shared" si="527"/>
        <v>0.24130002925990637</v>
      </c>
      <c r="DH113">
        <f>IF($A113&gt;=Assumptions!$D$40,1,0)</f>
        <v>1</v>
      </c>
      <c r="DI113">
        <f>Assumptions!$D$41</f>
        <v>0.83299999999999996</v>
      </c>
      <c r="DJ113" s="41">
        <v>1</v>
      </c>
      <c r="DK113">
        <f>Assumptions!$D$42</f>
        <v>0.2</v>
      </c>
      <c r="DL113">
        <f t="shared" si="452"/>
        <v>0.20100292437350201</v>
      </c>
      <c r="DM113">
        <f t="shared" ca="1" si="568"/>
        <v>0</v>
      </c>
      <c r="DN113" s="17">
        <f>INDEX(MedicalSpend,MATCH($A113,'Budget Decisions'!$A$3:$A$160,0),MATCH(DN$2,MedicalSpendCol,0))</f>
        <v>0</v>
      </c>
      <c r="DO113" s="17">
        <f>IF(INDEX('Budget Decisions'!$E$4:$E$160,MATCH(Model!$A113,'Budget Decisions'!$A$4:$A$160,0))="CURED",1,0)</f>
        <v>1</v>
      </c>
      <c r="DP113">
        <f t="shared" si="528"/>
        <v>1</v>
      </c>
      <c r="DQ113" s="41">
        <v>1</v>
      </c>
      <c r="DR113">
        <f>Assumptions!$D$49</f>
        <v>0.2</v>
      </c>
      <c r="DS113">
        <f t="shared" si="453"/>
        <v>0</v>
      </c>
      <c r="DT113">
        <f t="shared" ca="1" si="569"/>
        <v>0</v>
      </c>
      <c r="DV113">
        <f t="shared" ca="1" si="454"/>
        <v>0</v>
      </c>
      <c r="DW113">
        <f t="shared" ca="1" si="592"/>
        <v>0</v>
      </c>
      <c r="DX113">
        <f t="shared" ca="1" si="593"/>
        <v>0</v>
      </c>
      <c r="DY113">
        <f t="shared" ca="1" si="529"/>
        <v>0</v>
      </c>
      <c r="DZ113">
        <f t="shared" ca="1" si="594"/>
        <v>45727331</v>
      </c>
      <c r="EA113">
        <f t="shared" ca="1" si="530"/>
        <v>0</v>
      </c>
      <c r="EB113">
        <f t="shared" ca="1" si="387"/>
        <v>228636</v>
      </c>
      <c r="EC113">
        <f t="shared" ca="1" si="388"/>
        <v>230994</v>
      </c>
      <c r="ED113">
        <f t="shared" si="531"/>
        <v>0.87442730726206253</v>
      </c>
      <c r="EE113">
        <f>Assumptions!$E$34</f>
        <v>1.1000000000000001</v>
      </c>
      <c r="EF113">
        <f ca="1">IF(AND(DZ113&gt;1,DW113&gt;1),((LOG(DW113,DZ113)^(1/EXP(1)))^(1/Assumptions!$D$30))-(1-Assumptions!$D$31),1)</f>
        <v>1</v>
      </c>
      <c r="EG113" s="41">
        <v>1</v>
      </c>
      <c r="EH113">
        <v>0.15</v>
      </c>
      <c r="EJ113">
        <f t="shared" ca="1" si="458"/>
        <v>0.96187003798826887</v>
      </c>
      <c r="EK113">
        <f t="shared" ca="1" si="459"/>
        <v>0</v>
      </c>
      <c r="EL113" s="41">
        <v>1</v>
      </c>
      <c r="EN113">
        <f t="shared" ca="1" si="460"/>
        <v>0</v>
      </c>
      <c r="EO113">
        <f t="shared" ca="1" si="461"/>
        <v>0</v>
      </c>
      <c r="EP113">
        <f t="shared" ca="1" si="389"/>
        <v>0</v>
      </c>
      <c r="EQ113">
        <v>1</v>
      </c>
      <c r="ET113">
        <f t="shared" ca="1" si="390"/>
        <v>0</v>
      </c>
      <c r="EU113" s="17">
        <f>INDEX(MilitarySpend,MATCH($A113,'Budget Decisions'!$A$3:$A$160,0),MATCH(EU$2,MilitarySpendCol,0))</f>
        <v>0</v>
      </c>
      <c r="EV113">
        <f t="shared" si="532"/>
        <v>0.87442730726206253</v>
      </c>
      <c r="EW113">
        <f>IF($A113&gt;=Assumptions!$D$40,1,0)</f>
        <v>1</v>
      </c>
      <c r="EX113">
        <f>Assumptions!$D$41</f>
        <v>0.83299999999999996</v>
      </c>
      <c r="EY113" s="41">
        <v>1</v>
      </c>
      <c r="EZ113">
        <f>Assumptions!$D$42</f>
        <v>0.2</v>
      </c>
      <c r="FA113">
        <f t="shared" si="462"/>
        <v>0.72839794694929805</v>
      </c>
      <c r="FB113">
        <f t="shared" ca="1" si="570"/>
        <v>0</v>
      </c>
      <c r="FC113" s="17">
        <f>INDEX(MedicalSpend,MATCH($A113,'Budget Decisions'!$A$3:$A$160,0),MATCH(FC$2,MedicalSpendCol,0))</f>
        <v>0</v>
      </c>
      <c r="FD113" s="17">
        <f>IF(INDEX('Budget Decisions'!$E$4:$E$160,MATCH(Model!$A113,'Budget Decisions'!$A$4:$A$160,0))="CURED",1,0)</f>
        <v>1</v>
      </c>
      <c r="FE113">
        <f t="shared" si="533"/>
        <v>1</v>
      </c>
      <c r="FF113" s="41">
        <v>1</v>
      </c>
      <c r="FG113">
        <f>Assumptions!$D$49</f>
        <v>0.2</v>
      </c>
      <c r="FH113">
        <f t="shared" si="463"/>
        <v>0</v>
      </c>
      <c r="FI113">
        <f t="shared" ca="1" si="571"/>
        <v>0</v>
      </c>
      <c r="FK113">
        <f t="shared" ca="1" si="464"/>
        <v>0</v>
      </c>
      <c r="FL113">
        <f t="shared" ca="1" si="595"/>
        <v>0</v>
      </c>
      <c r="FM113">
        <f t="shared" ca="1" si="596"/>
        <v>0</v>
      </c>
      <c r="FN113">
        <f t="shared" ca="1" si="534"/>
        <v>0</v>
      </c>
      <c r="FO113">
        <f t="shared" ca="1" si="597"/>
        <v>33322461</v>
      </c>
      <c r="FP113">
        <f t="shared" ca="1" si="535"/>
        <v>0</v>
      </c>
      <c r="FQ113">
        <f t="shared" ca="1" si="393"/>
        <v>164946</v>
      </c>
      <c r="FR113">
        <f t="shared" ca="1" si="394"/>
        <v>125840</v>
      </c>
      <c r="FS113">
        <f t="shared" si="536"/>
        <v>0.36303408195741388</v>
      </c>
      <c r="FT113">
        <f>Assumptions!$E$34</f>
        <v>1.1000000000000001</v>
      </c>
      <c r="FU113">
        <f ca="1">IF(AND(FO113&gt;1,FL113&gt;1),((LOG(FL113,FO113)^(1/EXP(1)))^(1/Assumptions!$D$30))-(1-Assumptions!$D$31),1)</f>
        <v>1</v>
      </c>
      <c r="FV113" s="41">
        <v>1</v>
      </c>
      <c r="FW113">
        <v>0.15</v>
      </c>
      <c r="FY113">
        <f t="shared" ca="1" si="468"/>
        <v>0.39933749015315528</v>
      </c>
      <c r="FZ113">
        <f t="shared" ca="1" si="469"/>
        <v>0</v>
      </c>
      <c r="GA113" s="41">
        <v>1</v>
      </c>
      <c r="GC113">
        <f t="shared" ca="1" si="470"/>
        <v>0</v>
      </c>
      <c r="GD113">
        <f t="shared" ca="1" si="471"/>
        <v>0</v>
      </c>
      <c r="GE113">
        <f t="shared" ca="1" si="395"/>
        <v>0</v>
      </c>
      <c r="GF113">
        <v>1</v>
      </c>
      <c r="GI113">
        <f t="shared" ca="1" si="396"/>
        <v>0</v>
      </c>
      <c r="GJ113" s="17">
        <f>INDEX(MilitarySpend,MATCH($A113,'Budget Decisions'!$A$3:$A$160,0),MATCH(GJ$2,MilitarySpendCol,0))</f>
        <v>0</v>
      </c>
      <c r="GK113">
        <f t="shared" si="537"/>
        <v>0.36303408195741388</v>
      </c>
      <c r="GL113">
        <f>IF($A113&gt;=Assumptions!$D$40,1,0)</f>
        <v>1</v>
      </c>
      <c r="GM113">
        <f>Assumptions!$D$41</f>
        <v>0.83299999999999996</v>
      </c>
      <c r="GN113" s="41">
        <v>1</v>
      </c>
      <c r="GO113">
        <f>Assumptions!$D$42</f>
        <v>0.2</v>
      </c>
      <c r="GP113">
        <f t="shared" si="472"/>
        <v>0.30240739027052577</v>
      </c>
      <c r="GQ113">
        <f t="shared" ca="1" si="572"/>
        <v>0</v>
      </c>
      <c r="GR113" s="17">
        <f>INDEX(MedicalSpend,MATCH($A113,'Budget Decisions'!$A$3:$A$160,0),MATCH(GR$2,MedicalSpendCol,0))</f>
        <v>0</v>
      </c>
      <c r="GS113" s="17">
        <f>IF(INDEX('Budget Decisions'!$E$4:$E$160,MATCH(Model!$A113,'Budget Decisions'!$A$4:$A$160,0))="CURED",1,0)</f>
        <v>1</v>
      </c>
      <c r="GT113">
        <f t="shared" si="538"/>
        <v>1</v>
      </c>
      <c r="GU113" s="41">
        <v>1</v>
      </c>
      <c r="GV113">
        <f>Assumptions!$D$49</f>
        <v>0.2</v>
      </c>
      <c r="GW113">
        <f t="shared" si="473"/>
        <v>0</v>
      </c>
      <c r="GX113">
        <f t="shared" ca="1" si="573"/>
        <v>0</v>
      </c>
      <c r="GZ113">
        <f t="shared" ca="1" si="474"/>
        <v>0</v>
      </c>
      <c r="HA113">
        <f t="shared" ca="1" si="598"/>
        <v>0</v>
      </c>
      <c r="HB113">
        <f t="shared" ca="1" si="599"/>
        <v>0</v>
      </c>
      <c r="HC113">
        <f t="shared" ca="1" si="539"/>
        <v>0</v>
      </c>
      <c r="HD113">
        <f t="shared" ca="1" si="600"/>
        <v>22144859</v>
      </c>
      <c r="HE113">
        <f t="shared" ca="1" si="540"/>
        <v>0</v>
      </c>
      <c r="HF113">
        <f t="shared" ca="1" si="399"/>
        <v>109617</v>
      </c>
      <c r="HG113">
        <f t="shared" ca="1" si="400"/>
        <v>201406</v>
      </c>
      <c r="HH113">
        <f t="shared" si="541"/>
        <v>0.464689620669401</v>
      </c>
      <c r="HI113">
        <f>Assumptions!$E$34</f>
        <v>1.1000000000000001</v>
      </c>
      <c r="HJ113">
        <f ca="1">IF(AND(HD113&gt;1,HA113&gt;1),((LOG(HA113,HD113)^(1/EXP(1)))^(1/Assumptions!$D$30))-(1-Assumptions!$D$31),1)</f>
        <v>1</v>
      </c>
      <c r="HK113" s="41">
        <v>1</v>
      </c>
      <c r="HL113">
        <v>0.15</v>
      </c>
      <c r="HN113">
        <f t="shared" ca="1" si="478"/>
        <v>0.51115858273634118</v>
      </c>
      <c r="HO113">
        <f t="shared" ca="1" si="479"/>
        <v>0</v>
      </c>
      <c r="HP113" s="41">
        <v>1</v>
      </c>
      <c r="HR113">
        <f t="shared" ca="1" si="480"/>
        <v>0</v>
      </c>
      <c r="HS113">
        <f t="shared" ca="1" si="481"/>
        <v>0</v>
      </c>
      <c r="HT113">
        <f t="shared" ca="1" si="401"/>
        <v>0</v>
      </c>
      <c r="HU113">
        <v>1</v>
      </c>
      <c r="HX113">
        <f t="shared" ca="1" si="402"/>
        <v>0</v>
      </c>
      <c r="HY113" s="17">
        <f>INDEX(MilitarySpend,MATCH($A113,'Budget Decisions'!$A$3:$A$160,0),MATCH(HY$2,MilitarySpendCol,0))</f>
        <v>0</v>
      </c>
      <c r="HZ113">
        <f t="shared" si="542"/>
        <v>0.464689620669401</v>
      </c>
      <c r="IA113">
        <f>IF($A113&gt;=Assumptions!$D$40,1,0)</f>
        <v>1</v>
      </c>
      <c r="IB113">
        <f>Assumptions!$D$41</f>
        <v>0.83299999999999996</v>
      </c>
      <c r="IC113" s="41">
        <v>1</v>
      </c>
      <c r="ID113">
        <f>Assumptions!$D$42</f>
        <v>0.2</v>
      </c>
      <c r="IE113">
        <f t="shared" si="482"/>
        <v>0.38708645401761099</v>
      </c>
      <c r="IF113">
        <f t="shared" ca="1" si="574"/>
        <v>0</v>
      </c>
      <c r="IG113" s="17">
        <f>INDEX(MedicalSpend,MATCH($A113,'Budget Decisions'!$A$3:$A$160,0),MATCH(IG$2,MedicalSpendCol,0))</f>
        <v>0</v>
      </c>
      <c r="IH113" s="17">
        <f>IF(INDEX('Budget Decisions'!$E$4:$E$160,MATCH(Model!$A113,'Budget Decisions'!$A$4:$A$160,0))="CURED",1,0)</f>
        <v>1</v>
      </c>
      <c r="II113">
        <f t="shared" si="543"/>
        <v>1</v>
      </c>
      <c r="IJ113" s="41">
        <v>1</v>
      </c>
      <c r="IK113">
        <f>Assumptions!$D$49</f>
        <v>0.2</v>
      </c>
      <c r="IL113">
        <f t="shared" si="483"/>
        <v>0</v>
      </c>
      <c r="IM113">
        <f t="shared" ca="1" si="575"/>
        <v>0</v>
      </c>
      <c r="IO113">
        <f t="shared" ca="1" si="484"/>
        <v>0</v>
      </c>
      <c r="IP113">
        <f t="shared" ca="1" si="601"/>
        <v>0</v>
      </c>
      <c r="IQ113">
        <f t="shared" ca="1" si="602"/>
        <v>0</v>
      </c>
      <c r="IR113">
        <f t="shared" ca="1" si="544"/>
        <v>0</v>
      </c>
      <c r="IS113">
        <f t="shared" ca="1" si="603"/>
        <v>54100376</v>
      </c>
      <c r="IT113">
        <f t="shared" ca="1" si="545"/>
        <v>0</v>
      </c>
      <c r="IU113">
        <f t="shared" ca="1" si="405"/>
        <v>267796</v>
      </c>
      <c r="IV113">
        <f t="shared" ca="1" si="406"/>
        <v>160842</v>
      </c>
      <c r="IW113">
        <f t="shared" si="546"/>
        <v>1.1264233685228699</v>
      </c>
      <c r="IX113">
        <f>Assumptions!$E$34</f>
        <v>1.1000000000000001</v>
      </c>
      <c r="IY113">
        <f ca="1">IF(AND(IS113&gt;1,IP113&gt;1),((LOG(IP113,IS113)^(1/EXP(1)))^(1/Assumptions!$D$30))-(1-Assumptions!$D$31),1)</f>
        <v>1</v>
      </c>
      <c r="IZ113" s="41">
        <v>1</v>
      </c>
      <c r="JA113">
        <v>0.15</v>
      </c>
      <c r="JC113">
        <f t="shared" ca="1" si="488"/>
        <v>1.239065705375157</v>
      </c>
      <c r="JD113">
        <f t="shared" ca="1" si="489"/>
        <v>0</v>
      </c>
      <c r="JE113" s="41">
        <v>1</v>
      </c>
      <c r="JG113">
        <f t="shared" ca="1" si="490"/>
        <v>0</v>
      </c>
      <c r="JH113">
        <f t="shared" ca="1" si="491"/>
        <v>0</v>
      </c>
      <c r="JI113">
        <f t="shared" ca="1" si="407"/>
        <v>0</v>
      </c>
      <c r="JJ113">
        <v>1</v>
      </c>
      <c r="JM113">
        <f t="shared" ca="1" si="408"/>
        <v>0</v>
      </c>
      <c r="JN113" s="17">
        <f>INDEX(MilitarySpend,MATCH($A113,'Budget Decisions'!$A$3:$A$160,0),MATCH(JN$2,MilitarySpendCol,0))</f>
        <v>0</v>
      </c>
      <c r="JO113">
        <f t="shared" si="547"/>
        <v>1.1264233685228699</v>
      </c>
      <c r="JP113">
        <f>IF($A113&gt;=Assumptions!$D$40,1,0)</f>
        <v>1</v>
      </c>
      <c r="JQ113">
        <f>Assumptions!$D$41</f>
        <v>0.83299999999999996</v>
      </c>
      <c r="JR113" s="41">
        <v>1</v>
      </c>
      <c r="JS113">
        <f>Assumptions!$D$42</f>
        <v>0.2</v>
      </c>
      <c r="JT113">
        <f t="shared" si="492"/>
        <v>0.9383106659795506</v>
      </c>
      <c r="JU113">
        <f t="shared" ca="1" si="576"/>
        <v>0</v>
      </c>
      <c r="JV113" s="17">
        <f>INDEX(MedicalSpend,MATCH($A113,'Budget Decisions'!$A$3:$A$160,0),MATCH(JV$2,MedicalSpendCol,0))</f>
        <v>0</v>
      </c>
      <c r="JW113" s="17">
        <f>IF(INDEX('Budget Decisions'!$E$4:$E$160,MATCH(Model!$A113,'Budget Decisions'!$A$4:$A$160,0))="CURED",1,0)</f>
        <v>1</v>
      </c>
      <c r="JX113">
        <f t="shared" si="548"/>
        <v>1</v>
      </c>
      <c r="JY113" s="41">
        <v>1</v>
      </c>
      <c r="JZ113">
        <f>Assumptions!$D$49</f>
        <v>0.2</v>
      </c>
      <c r="KA113">
        <f t="shared" si="493"/>
        <v>0</v>
      </c>
      <c r="KB113">
        <f t="shared" ca="1" si="577"/>
        <v>0</v>
      </c>
      <c r="KD113">
        <f t="shared" ca="1" si="494"/>
        <v>0</v>
      </c>
      <c r="KE113">
        <f t="shared" ca="1" si="604"/>
        <v>0</v>
      </c>
      <c r="KF113">
        <f t="shared" ca="1" si="605"/>
        <v>0</v>
      </c>
      <c r="KG113">
        <f t="shared" ca="1" si="549"/>
        <v>0</v>
      </c>
      <c r="KH113">
        <f t="shared" ca="1" si="606"/>
        <v>40693317</v>
      </c>
      <c r="KI113">
        <f t="shared" ca="1" si="550"/>
        <v>0</v>
      </c>
      <c r="KJ113">
        <f t="shared" ca="1" si="411"/>
        <v>201431</v>
      </c>
      <c r="KK113">
        <f t="shared" ca="1" si="412"/>
        <v>217879</v>
      </c>
      <c r="KL113">
        <f t="shared" si="551"/>
        <v>2.2321095760416365</v>
      </c>
      <c r="KM113">
        <f>Assumptions!$E$34</f>
        <v>1.1000000000000001</v>
      </c>
      <c r="KN113">
        <f ca="1">IF(AND(KH113&gt;1,KE113&gt;1),((LOG(KE113,KH113)^(1/EXP(1)))^(1/Assumptions!$D$30))-(1-Assumptions!$D$31),1)</f>
        <v>1</v>
      </c>
      <c r="KO113" s="41">
        <v>1</v>
      </c>
      <c r="KP113">
        <v>0.15</v>
      </c>
      <c r="KR113">
        <f t="shared" ca="1" si="498"/>
        <v>2.4553205336458004</v>
      </c>
      <c r="KS113">
        <f t="shared" ca="1" si="499"/>
        <v>0</v>
      </c>
      <c r="KT113" s="41">
        <v>1</v>
      </c>
      <c r="KV113">
        <f t="shared" ca="1" si="500"/>
        <v>0</v>
      </c>
      <c r="KW113">
        <f t="shared" ca="1" si="501"/>
        <v>0</v>
      </c>
      <c r="KX113">
        <f t="shared" ca="1" si="413"/>
        <v>0</v>
      </c>
      <c r="KY113">
        <v>1</v>
      </c>
      <c r="LB113">
        <f t="shared" ca="1" si="414"/>
        <v>0</v>
      </c>
      <c r="LC113" s="17">
        <f>INDEX(MilitarySpend,MATCH($A113,'Budget Decisions'!$A$3:$A$160,0),MATCH(LC$2,MilitarySpendCol,0))</f>
        <v>0</v>
      </c>
      <c r="LD113">
        <f t="shared" si="552"/>
        <v>2.2321095760416365</v>
      </c>
      <c r="LE113">
        <f>IF($A113&gt;=Assumptions!$D$40,1,0)</f>
        <v>1</v>
      </c>
      <c r="LF113">
        <f>Assumptions!$D$41</f>
        <v>0.83299999999999996</v>
      </c>
      <c r="LG113" s="41">
        <v>1</v>
      </c>
      <c r="LH113">
        <f>Assumptions!$D$42</f>
        <v>0.2</v>
      </c>
      <c r="LI113">
        <f t="shared" si="502"/>
        <v>1.8593472768426831</v>
      </c>
      <c r="LJ113">
        <f t="shared" ca="1" si="578"/>
        <v>0</v>
      </c>
      <c r="LK113" s="17">
        <f>INDEX(MedicalSpend,MATCH($A113,'Budget Decisions'!$A$3:$A$160,0),MATCH(LK$2,MedicalSpendCol,0))</f>
        <v>0</v>
      </c>
      <c r="LL113" s="17">
        <f>IF(INDEX('Budget Decisions'!$E$4:$E$160,MATCH(Model!$A113,'Budget Decisions'!$A$4:$A$160,0))="CURED",1,0)</f>
        <v>1</v>
      </c>
      <c r="LM113">
        <f t="shared" si="553"/>
        <v>1</v>
      </c>
      <c r="LN113" s="41">
        <v>1</v>
      </c>
      <c r="LO113">
        <f>Assumptions!$D$49</f>
        <v>0.2</v>
      </c>
      <c r="LP113">
        <f t="shared" si="503"/>
        <v>0</v>
      </c>
      <c r="LQ113">
        <f t="shared" ca="1" si="579"/>
        <v>0</v>
      </c>
      <c r="LS113">
        <f t="shared" ca="1" si="504"/>
        <v>0</v>
      </c>
      <c r="LT113">
        <f t="shared" ca="1" si="607"/>
        <v>0</v>
      </c>
      <c r="LU113">
        <f t="shared" ca="1" si="608"/>
        <v>0</v>
      </c>
      <c r="LV113">
        <f t="shared" ca="1" si="554"/>
        <v>0</v>
      </c>
      <c r="LW113">
        <f t="shared" ca="1" si="609"/>
        <v>14291111</v>
      </c>
      <c r="LX113">
        <f t="shared" ca="1" si="555"/>
        <v>0</v>
      </c>
      <c r="LY113">
        <f t="shared" ca="1" si="417"/>
        <v>71455</v>
      </c>
      <c r="LZ113">
        <f t="shared" ca="1" si="418"/>
        <v>67144</v>
      </c>
      <c r="MA113">
        <f t="shared" si="556"/>
        <v>2.7100766589378384</v>
      </c>
      <c r="MB113">
        <f>Assumptions!$E$34</f>
        <v>1.1000000000000001</v>
      </c>
      <c r="MC113">
        <f ca="1">IF(AND(LW113&gt;1,LT113&gt;1),((LOG(LT113,LW113)^(1/EXP(1)))^(1/Assumptions!$D$30))-(1-Assumptions!$D$31),1)</f>
        <v>1</v>
      </c>
      <c r="MD113" s="41">
        <v>1</v>
      </c>
      <c r="ME113">
        <v>0.15</v>
      </c>
      <c r="MG113">
        <f t="shared" ca="1" si="508"/>
        <v>2.9810843248316226</v>
      </c>
      <c r="MH113">
        <f t="shared" ca="1" si="509"/>
        <v>0</v>
      </c>
      <c r="MI113" s="41">
        <v>1</v>
      </c>
      <c r="MK113">
        <f t="shared" ca="1" si="510"/>
        <v>0</v>
      </c>
      <c r="ML113">
        <f t="shared" ca="1" si="511"/>
        <v>0</v>
      </c>
      <c r="MM113">
        <f t="shared" ca="1" si="419"/>
        <v>0</v>
      </c>
      <c r="MN113">
        <v>1</v>
      </c>
      <c r="MQ113">
        <f t="shared" ca="1" si="420"/>
        <v>0</v>
      </c>
      <c r="MR113" s="17">
        <f>INDEX(MilitarySpend,MATCH($A113,'Budget Decisions'!$A$3:$A$160,0),MATCH(MR$2,MilitarySpendCol,0))</f>
        <v>0</v>
      </c>
      <c r="MS113">
        <f t="shared" si="557"/>
        <v>2.7100766589378384</v>
      </c>
      <c r="MT113">
        <f>IF($A113&gt;=Assumptions!$D$40,1,0)</f>
        <v>1</v>
      </c>
      <c r="MU113">
        <f>Assumptions!$D$41</f>
        <v>0.83299999999999996</v>
      </c>
      <c r="MV113" s="41">
        <v>1</v>
      </c>
      <c r="MW113">
        <f>Assumptions!$D$42</f>
        <v>0.2</v>
      </c>
      <c r="MX113">
        <f t="shared" si="512"/>
        <v>2.2574938568952194</v>
      </c>
      <c r="MY113">
        <f t="shared" ca="1" si="580"/>
        <v>0</v>
      </c>
      <c r="MZ113" s="17">
        <f>INDEX(MedicalSpend,MATCH($A113,'Budget Decisions'!$A$3:$A$160,0),MATCH(MZ$2,MedicalSpendCol,0))</f>
        <v>0</v>
      </c>
      <c r="NA113" s="17">
        <f>IF(INDEX('Budget Decisions'!$E$4:$E$160,MATCH(Model!$A113,'Budget Decisions'!$A$4:$A$160,0))="CURED",1,0)</f>
        <v>1</v>
      </c>
      <c r="NB113">
        <f t="shared" si="558"/>
        <v>1</v>
      </c>
      <c r="NC113" s="41">
        <v>1</v>
      </c>
      <c r="ND113">
        <f>Assumptions!$D$49</f>
        <v>0.2</v>
      </c>
      <c r="NE113">
        <f t="shared" si="513"/>
        <v>0</v>
      </c>
      <c r="NF113">
        <f t="shared" ca="1" si="581"/>
        <v>0</v>
      </c>
    </row>
    <row r="114" spans="1:370" x14ac:dyDescent="0.35">
      <c r="A114">
        <f t="shared" si="514"/>
        <v>111</v>
      </c>
      <c r="C114">
        <f t="shared" ca="1" si="423"/>
        <v>0</v>
      </c>
      <c r="D114">
        <f t="shared" ca="1" si="582"/>
        <v>0</v>
      </c>
      <c r="E114">
        <f t="shared" ca="1" si="583"/>
        <v>0</v>
      </c>
      <c r="F114">
        <f t="shared" ca="1" si="515"/>
        <v>0</v>
      </c>
      <c r="G114">
        <f t="shared" ca="1" si="584"/>
        <v>38922538</v>
      </c>
      <c r="H114">
        <f t="shared" ca="1" si="516"/>
        <v>0</v>
      </c>
      <c r="I114">
        <f t="shared" ca="1" si="559"/>
        <v>194612</v>
      </c>
      <c r="J114">
        <f t="shared" ca="1" si="560"/>
        <v>51477</v>
      </c>
      <c r="K114">
        <f t="shared" si="517"/>
        <v>0.82857634545527548</v>
      </c>
      <c r="L114">
        <f>Assumptions!$E$34</f>
        <v>1.1000000000000001</v>
      </c>
      <c r="M114">
        <f ca="1">IF(AND(G114&gt;1,D114&gt;1),((LOG(D114,G114)^(1/EXP(1)))^(1/Assumptions!$D$30))-(1-Assumptions!$D$31),1)</f>
        <v>1</v>
      </c>
      <c r="N114" s="41">
        <v>1</v>
      </c>
      <c r="O114">
        <v>0.15</v>
      </c>
      <c r="Q114">
        <f t="shared" ca="1" si="427"/>
        <v>0.91143398000080311</v>
      </c>
      <c r="R114">
        <f t="shared" ca="1" si="428"/>
        <v>0</v>
      </c>
      <c r="S114" s="41">
        <v>1</v>
      </c>
      <c r="U114">
        <f t="shared" ca="1" si="429"/>
        <v>0</v>
      </c>
      <c r="V114">
        <f t="shared" ca="1" si="430"/>
        <v>0</v>
      </c>
      <c r="W114">
        <f t="shared" ca="1" si="561"/>
        <v>0</v>
      </c>
      <c r="X114">
        <v>1</v>
      </c>
      <c r="AA114">
        <f t="shared" ca="1" si="562"/>
        <v>0</v>
      </c>
      <c r="AB114" s="17">
        <f>INDEX(MilitarySpend,MATCH($A114,'Budget Decisions'!$A$3:$A$160,0),MATCH(AB$2,MilitarySpendCol,0))</f>
        <v>0</v>
      </c>
      <c r="AC114">
        <f t="shared" si="518"/>
        <v>0.82857634545527548</v>
      </c>
      <c r="AD114">
        <f>IF($A114&gt;=Assumptions!$D$40,1,0)</f>
        <v>1</v>
      </c>
      <c r="AE114">
        <f>Assumptions!$D$41</f>
        <v>0.83299999999999996</v>
      </c>
      <c r="AF114" s="41">
        <v>1</v>
      </c>
      <c r="AG114">
        <f>Assumptions!$D$42</f>
        <v>0.2</v>
      </c>
      <c r="AH114">
        <f t="shared" si="431"/>
        <v>0.69020409576424446</v>
      </c>
      <c r="AI114">
        <f t="shared" ca="1" si="563"/>
        <v>0</v>
      </c>
      <c r="AJ114" s="17">
        <f>INDEX(MedicalSpend,MATCH($A114,'Budget Decisions'!$A$3:$A$160,0),MATCH(AJ$2,MedicalSpendCol,0))</f>
        <v>0</v>
      </c>
      <c r="AK114" s="17">
        <f>IF(INDEX('Budget Decisions'!$E$4:$E$160,MATCH(Model!$A114,'Budget Decisions'!$A$4:$A$160,0))="CURED",1,0)</f>
        <v>1</v>
      </c>
      <c r="AL114">
        <f t="shared" si="519"/>
        <v>1</v>
      </c>
      <c r="AM114" s="41">
        <v>1</v>
      </c>
      <c r="AN114">
        <f>Assumptions!$D$49</f>
        <v>0.2</v>
      </c>
      <c r="AO114">
        <f t="shared" si="432"/>
        <v>0</v>
      </c>
      <c r="AP114">
        <f t="shared" ca="1" si="564"/>
        <v>0</v>
      </c>
      <c r="AR114">
        <f t="shared" ca="1" si="433"/>
        <v>0</v>
      </c>
      <c r="AS114">
        <f t="shared" ca="1" si="585"/>
        <v>0</v>
      </c>
      <c r="AT114">
        <f t="shared" ca="1" si="586"/>
        <v>0</v>
      </c>
      <c r="AU114">
        <f t="shared" ca="1" si="587"/>
        <v>0</v>
      </c>
      <c r="AV114">
        <f t="shared" ca="1" si="588"/>
        <v>31198278</v>
      </c>
      <c r="AW114">
        <f t="shared" ca="1" si="520"/>
        <v>0</v>
      </c>
      <c r="AX114">
        <f t="shared" ca="1" si="375"/>
        <v>154431</v>
      </c>
      <c r="AY114">
        <f t="shared" ca="1" si="376"/>
        <v>287656</v>
      </c>
      <c r="AZ114">
        <f t="shared" si="521"/>
        <v>0.15936301189359656</v>
      </c>
      <c r="BA114">
        <f>Assumptions!$E$34</f>
        <v>1.1000000000000001</v>
      </c>
      <c r="BB114">
        <f ca="1">IF(AND(AV114&gt;1,AS114&gt;1),((LOG(AS114,AV114)^(1/EXP(1)))^(1/Assumptions!$D$30))-(1-Assumptions!$D$31),1)</f>
        <v>1</v>
      </c>
      <c r="BC114" s="41">
        <v>1</v>
      </c>
      <c r="BD114">
        <v>0.15</v>
      </c>
      <c r="BF114">
        <f t="shared" ca="1" si="438"/>
        <v>0.17529931308295624</v>
      </c>
      <c r="BG114">
        <f t="shared" ca="1" si="439"/>
        <v>0</v>
      </c>
      <c r="BH114" s="41">
        <v>1</v>
      </c>
      <c r="BJ114">
        <f t="shared" ca="1" si="440"/>
        <v>0</v>
      </c>
      <c r="BK114">
        <f t="shared" ca="1" si="441"/>
        <v>0</v>
      </c>
      <c r="BL114">
        <f t="shared" ca="1" si="377"/>
        <v>0</v>
      </c>
      <c r="BM114">
        <v>1</v>
      </c>
      <c r="BP114">
        <f t="shared" ca="1" si="565"/>
        <v>0</v>
      </c>
      <c r="BQ114" s="17">
        <f>INDEX(MilitarySpend,MATCH($A114,'Budget Decisions'!$A$3:$A$160,0),MATCH(BQ$2,MilitarySpendCol,0))</f>
        <v>0</v>
      </c>
      <c r="BR114">
        <f t="shared" si="522"/>
        <v>0.15936301189359656</v>
      </c>
      <c r="BS114">
        <f>IF($A114&gt;=Assumptions!$D$40,1,0)</f>
        <v>1</v>
      </c>
      <c r="BT114">
        <f>Assumptions!$D$41</f>
        <v>0.83299999999999996</v>
      </c>
      <c r="BU114" s="41">
        <v>1</v>
      </c>
      <c r="BV114">
        <f>Assumptions!$D$42</f>
        <v>0.2</v>
      </c>
      <c r="BW114">
        <f t="shared" si="442"/>
        <v>0.13274938890736593</v>
      </c>
      <c r="BX114">
        <f t="shared" ca="1" si="566"/>
        <v>0</v>
      </c>
      <c r="BY114" s="17">
        <f>INDEX(MedicalSpend,MATCH($A114,'Budget Decisions'!$A$3:$A$160,0),MATCH(BY$2,MedicalSpendCol,0))</f>
        <v>0</v>
      </c>
      <c r="BZ114" s="17">
        <f>IF(INDEX('Budget Decisions'!$E$4:$E$160,MATCH(Model!$A114,'Budget Decisions'!$A$4:$A$160,0))="CURED",1,0)</f>
        <v>1</v>
      </c>
      <c r="CA114">
        <f t="shared" si="523"/>
        <v>1</v>
      </c>
      <c r="CB114" s="41">
        <v>1</v>
      </c>
      <c r="CC114">
        <f>Assumptions!$D$49</f>
        <v>0.2</v>
      </c>
      <c r="CD114">
        <f t="shared" si="443"/>
        <v>0</v>
      </c>
      <c r="CE114">
        <f t="shared" ca="1" si="567"/>
        <v>0</v>
      </c>
      <c r="CG114">
        <f t="shared" ca="1" si="444"/>
        <v>0</v>
      </c>
      <c r="CH114">
        <f t="shared" ca="1" si="589"/>
        <v>0</v>
      </c>
      <c r="CI114">
        <f t="shared" ca="1" si="590"/>
        <v>0</v>
      </c>
      <c r="CJ114">
        <f t="shared" ca="1" si="524"/>
        <v>0</v>
      </c>
      <c r="CK114">
        <f t="shared" ca="1" si="591"/>
        <v>23107399</v>
      </c>
      <c r="CL114">
        <f t="shared" ca="1" si="525"/>
        <v>0</v>
      </c>
      <c r="CM114">
        <f t="shared" ca="1" si="381"/>
        <v>114381</v>
      </c>
      <c r="CN114">
        <f t="shared" ca="1" si="382"/>
        <v>163556</v>
      </c>
      <c r="CO114">
        <f t="shared" si="526"/>
        <v>0.24130002925990637</v>
      </c>
      <c r="CP114">
        <f>Assumptions!$E$34</f>
        <v>1.1000000000000001</v>
      </c>
      <c r="CQ114">
        <f ca="1">IF(AND(CK114&gt;1,CH114&gt;1),((LOG(CH114,CK114)^(1/EXP(1)))^(1/Assumptions!$D$30))-(1-Assumptions!$D$31),1)</f>
        <v>1</v>
      </c>
      <c r="CR114" s="41">
        <v>1</v>
      </c>
      <c r="CS114">
        <v>0.15</v>
      </c>
      <c r="CU114">
        <f t="shared" ca="1" si="448"/>
        <v>0.26543003218589706</v>
      </c>
      <c r="CV114">
        <f t="shared" ca="1" si="449"/>
        <v>0</v>
      </c>
      <c r="CW114" s="41">
        <v>1</v>
      </c>
      <c r="CY114">
        <f t="shared" ca="1" si="450"/>
        <v>0</v>
      </c>
      <c r="CZ114">
        <f t="shared" ca="1" si="451"/>
        <v>0</v>
      </c>
      <c r="DA114">
        <f t="shared" ca="1" si="383"/>
        <v>0</v>
      </c>
      <c r="DB114">
        <v>1</v>
      </c>
      <c r="DE114">
        <f t="shared" ca="1" si="384"/>
        <v>0</v>
      </c>
      <c r="DF114" s="17">
        <f>INDEX(MilitarySpend,MATCH($A114,'Budget Decisions'!$A$3:$A$160,0),MATCH(DF$2,MilitarySpendCol,0))</f>
        <v>0</v>
      </c>
      <c r="DG114">
        <f t="shared" si="527"/>
        <v>0.24130002925990637</v>
      </c>
      <c r="DH114">
        <f>IF($A114&gt;=Assumptions!$D$40,1,0)</f>
        <v>1</v>
      </c>
      <c r="DI114">
        <f>Assumptions!$D$41</f>
        <v>0.83299999999999996</v>
      </c>
      <c r="DJ114" s="41">
        <v>1</v>
      </c>
      <c r="DK114">
        <f>Assumptions!$D$42</f>
        <v>0.2</v>
      </c>
      <c r="DL114">
        <f t="shared" si="452"/>
        <v>0.20100292437350201</v>
      </c>
      <c r="DM114">
        <f t="shared" ca="1" si="568"/>
        <v>0</v>
      </c>
      <c r="DN114" s="17">
        <f>INDEX(MedicalSpend,MATCH($A114,'Budget Decisions'!$A$3:$A$160,0),MATCH(DN$2,MedicalSpendCol,0))</f>
        <v>0</v>
      </c>
      <c r="DO114" s="17">
        <f>IF(INDEX('Budget Decisions'!$E$4:$E$160,MATCH(Model!$A114,'Budget Decisions'!$A$4:$A$160,0))="CURED",1,0)</f>
        <v>1</v>
      </c>
      <c r="DP114">
        <f t="shared" si="528"/>
        <v>1</v>
      </c>
      <c r="DQ114" s="41">
        <v>1</v>
      </c>
      <c r="DR114">
        <f>Assumptions!$D$49</f>
        <v>0.2</v>
      </c>
      <c r="DS114">
        <f t="shared" si="453"/>
        <v>0</v>
      </c>
      <c r="DT114">
        <f t="shared" ca="1" si="569"/>
        <v>0</v>
      </c>
      <c r="DV114">
        <f t="shared" ca="1" si="454"/>
        <v>0</v>
      </c>
      <c r="DW114">
        <f t="shared" ca="1" si="592"/>
        <v>0</v>
      </c>
      <c r="DX114">
        <f t="shared" ca="1" si="593"/>
        <v>0</v>
      </c>
      <c r="DY114">
        <f t="shared" ca="1" si="529"/>
        <v>0</v>
      </c>
      <c r="DZ114">
        <f t="shared" ca="1" si="594"/>
        <v>45729689</v>
      </c>
      <c r="EA114">
        <f t="shared" ca="1" si="530"/>
        <v>0</v>
      </c>
      <c r="EB114">
        <f t="shared" ca="1" si="387"/>
        <v>228648</v>
      </c>
      <c r="EC114">
        <f t="shared" ca="1" si="388"/>
        <v>231077</v>
      </c>
      <c r="ED114">
        <f t="shared" si="531"/>
        <v>0.87442730726206253</v>
      </c>
      <c r="EE114">
        <f>Assumptions!$E$34</f>
        <v>1.1000000000000001</v>
      </c>
      <c r="EF114">
        <f ca="1">IF(AND(DZ114&gt;1,DW114&gt;1),((LOG(DW114,DZ114)^(1/EXP(1)))^(1/Assumptions!$D$30))-(1-Assumptions!$D$31),1)</f>
        <v>1</v>
      </c>
      <c r="EG114" s="41">
        <v>1</v>
      </c>
      <c r="EH114">
        <v>0.15</v>
      </c>
      <c r="EJ114">
        <f t="shared" ca="1" si="458"/>
        <v>0.96187003798826887</v>
      </c>
      <c r="EK114">
        <f t="shared" ca="1" si="459"/>
        <v>0</v>
      </c>
      <c r="EL114" s="41">
        <v>1</v>
      </c>
      <c r="EN114">
        <f t="shared" ca="1" si="460"/>
        <v>0</v>
      </c>
      <c r="EO114">
        <f t="shared" ca="1" si="461"/>
        <v>0</v>
      </c>
      <c r="EP114">
        <f t="shared" ca="1" si="389"/>
        <v>0</v>
      </c>
      <c r="EQ114">
        <v>1</v>
      </c>
      <c r="ET114">
        <f t="shared" ca="1" si="390"/>
        <v>0</v>
      </c>
      <c r="EU114" s="17">
        <f>INDEX(MilitarySpend,MATCH($A114,'Budget Decisions'!$A$3:$A$160,0),MATCH(EU$2,MilitarySpendCol,0))</f>
        <v>0</v>
      </c>
      <c r="EV114">
        <f t="shared" si="532"/>
        <v>0.87442730726206253</v>
      </c>
      <c r="EW114">
        <f>IF($A114&gt;=Assumptions!$D$40,1,0)</f>
        <v>1</v>
      </c>
      <c r="EX114">
        <f>Assumptions!$D$41</f>
        <v>0.83299999999999996</v>
      </c>
      <c r="EY114" s="41">
        <v>1</v>
      </c>
      <c r="EZ114">
        <f>Assumptions!$D$42</f>
        <v>0.2</v>
      </c>
      <c r="FA114">
        <f t="shared" si="462"/>
        <v>0.72839794694929805</v>
      </c>
      <c r="FB114">
        <f t="shared" ca="1" si="570"/>
        <v>0</v>
      </c>
      <c r="FC114" s="17">
        <f>INDEX(MedicalSpend,MATCH($A114,'Budget Decisions'!$A$3:$A$160,0),MATCH(FC$2,MedicalSpendCol,0))</f>
        <v>0</v>
      </c>
      <c r="FD114" s="17">
        <f>IF(INDEX('Budget Decisions'!$E$4:$E$160,MATCH(Model!$A114,'Budget Decisions'!$A$4:$A$160,0))="CURED",1,0)</f>
        <v>1</v>
      </c>
      <c r="FE114">
        <f t="shared" si="533"/>
        <v>1</v>
      </c>
      <c r="FF114" s="41">
        <v>1</v>
      </c>
      <c r="FG114">
        <f>Assumptions!$D$49</f>
        <v>0.2</v>
      </c>
      <c r="FH114">
        <f t="shared" si="463"/>
        <v>0</v>
      </c>
      <c r="FI114">
        <f t="shared" ca="1" si="571"/>
        <v>0</v>
      </c>
      <c r="FK114">
        <f t="shared" ca="1" si="464"/>
        <v>0</v>
      </c>
      <c r="FL114">
        <f t="shared" ca="1" si="595"/>
        <v>0</v>
      </c>
      <c r="FM114">
        <f t="shared" ca="1" si="596"/>
        <v>0</v>
      </c>
      <c r="FN114">
        <f t="shared" ca="1" si="534"/>
        <v>0</v>
      </c>
      <c r="FO114">
        <f t="shared" ca="1" si="597"/>
        <v>33283355</v>
      </c>
      <c r="FP114">
        <f t="shared" ca="1" si="535"/>
        <v>0</v>
      </c>
      <c r="FQ114">
        <f t="shared" ca="1" si="393"/>
        <v>164752</v>
      </c>
      <c r="FR114">
        <f t="shared" ca="1" si="394"/>
        <v>126294</v>
      </c>
      <c r="FS114">
        <f t="shared" si="536"/>
        <v>0.36303408195741388</v>
      </c>
      <c r="FT114">
        <f>Assumptions!$E$34</f>
        <v>1.1000000000000001</v>
      </c>
      <c r="FU114">
        <f ca="1">IF(AND(FO114&gt;1,FL114&gt;1),((LOG(FL114,FO114)^(1/EXP(1)))^(1/Assumptions!$D$30))-(1-Assumptions!$D$31),1)</f>
        <v>1</v>
      </c>
      <c r="FV114" s="41">
        <v>1</v>
      </c>
      <c r="FW114">
        <v>0.15</v>
      </c>
      <c r="FY114">
        <f t="shared" ca="1" si="468"/>
        <v>0.39933749015315528</v>
      </c>
      <c r="FZ114">
        <f t="shared" ca="1" si="469"/>
        <v>0</v>
      </c>
      <c r="GA114" s="41">
        <v>1</v>
      </c>
      <c r="GC114">
        <f t="shared" ca="1" si="470"/>
        <v>0</v>
      </c>
      <c r="GD114">
        <f t="shared" ca="1" si="471"/>
        <v>0</v>
      </c>
      <c r="GE114">
        <f t="shared" ca="1" si="395"/>
        <v>0</v>
      </c>
      <c r="GF114">
        <v>1</v>
      </c>
      <c r="GI114">
        <f t="shared" ca="1" si="396"/>
        <v>0</v>
      </c>
      <c r="GJ114" s="17">
        <f>INDEX(MilitarySpend,MATCH($A114,'Budget Decisions'!$A$3:$A$160,0),MATCH(GJ$2,MilitarySpendCol,0))</f>
        <v>0</v>
      </c>
      <c r="GK114">
        <f t="shared" si="537"/>
        <v>0.36303408195741388</v>
      </c>
      <c r="GL114">
        <f>IF($A114&gt;=Assumptions!$D$40,1,0)</f>
        <v>1</v>
      </c>
      <c r="GM114">
        <f>Assumptions!$D$41</f>
        <v>0.83299999999999996</v>
      </c>
      <c r="GN114" s="41">
        <v>1</v>
      </c>
      <c r="GO114">
        <f>Assumptions!$D$42</f>
        <v>0.2</v>
      </c>
      <c r="GP114">
        <f t="shared" si="472"/>
        <v>0.30240739027052577</v>
      </c>
      <c r="GQ114">
        <f t="shared" ca="1" si="572"/>
        <v>0</v>
      </c>
      <c r="GR114" s="17">
        <f>INDEX(MedicalSpend,MATCH($A114,'Budget Decisions'!$A$3:$A$160,0),MATCH(GR$2,MedicalSpendCol,0))</f>
        <v>0</v>
      </c>
      <c r="GS114" s="17">
        <f>IF(INDEX('Budget Decisions'!$E$4:$E$160,MATCH(Model!$A114,'Budget Decisions'!$A$4:$A$160,0))="CURED",1,0)</f>
        <v>1</v>
      </c>
      <c r="GT114">
        <f t="shared" si="538"/>
        <v>1</v>
      </c>
      <c r="GU114" s="41">
        <v>1</v>
      </c>
      <c r="GV114">
        <f>Assumptions!$D$49</f>
        <v>0.2</v>
      </c>
      <c r="GW114">
        <f t="shared" si="473"/>
        <v>0</v>
      </c>
      <c r="GX114">
        <f t="shared" ca="1" si="573"/>
        <v>0</v>
      </c>
      <c r="GZ114">
        <f t="shared" ca="1" si="474"/>
        <v>0</v>
      </c>
      <c r="HA114">
        <f t="shared" ca="1" si="598"/>
        <v>0</v>
      </c>
      <c r="HB114">
        <f t="shared" ca="1" si="599"/>
        <v>0</v>
      </c>
      <c r="HC114">
        <f t="shared" ca="1" si="539"/>
        <v>0</v>
      </c>
      <c r="HD114">
        <f t="shared" ca="1" si="600"/>
        <v>22236648</v>
      </c>
      <c r="HE114">
        <f t="shared" ca="1" si="540"/>
        <v>0</v>
      </c>
      <c r="HF114">
        <f t="shared" ca="1" si="399"/>
        <v>110071</v>
      </c>
      <c r="HG114">
        <f t="shared" ca="1" si="400"/>
        <v>201168</v>
      </c>
      <c r="HH114">
        <f t="shared" si="541"/>
        <v>0.464689620669401</v>
      </c>
      <c r="HI114">
        <f>Assumptions!$E$34</f>
        <v>1.1000000000000001</v>
      </c>
      <c r="HJ114">
        <f ca="1">IF(AND(HD114&gt;1,HA114&gt;1),((LOG(HA114,HD114)^(1/EXP(1)))^(1/Assumptions!$D$30))-(1-Assumptions!$D$31),1)</f>
        <v>1</v>
      </c>
      <c r="HK114" s="41">
        <v>1</v>
      </c>
      <c r="HL114">
        <v>0.15</v>
      </c>
      <c r="HN114">
        <f t="shared" ca="1" si="478"/>
        <v>0.51115858273634118</v>
      </c>
      <c r="HO114">
        <f t="shared" ca="1" si="479"/>
        <v>0</v>
      </c>
      <c r="HP114" s="41">
        <v>1</v>
      </c>
      <c r="HR114">
        <f t="shared" ca="1" si="480"/>
        <v>0</v>
      </c>
      <c r="HS114">
        <f t="shared" ca="1" si="481"/>
        <v>0</v>
      </c>
      <c r="HT114">
        <f t="shared" ca="1" si="401"/>
        <v>0</v>
      </c>
      <c r="HU114">
        <v>1</v>
      </c>
      <c r="HX114">
        <f t="shared" ca="1" si="402"/>
        <v>0</v>
      </c>
      <c r="HY114" s="17">
        <f>INDEX(MilitarySpend,MATCH($A114,'Budget Decisions'!$A$3:$A$160,0),MATCH(HY$2,MilitarySpendCol,0))</f>
        <v>0</v>
      </c>
      <c r="HZ114">
        <f t="shared" si="542"/>
        <v>0.464689620669401</v>
      </c>
      <c r="IA114">
        <f>IF($A114&gt;=Assumptions!$D$40,1,0)</f>
        <v>1</v>
      </c>
      <c r="IB114">
        <f>Assumptions!$D$41</f>
        <v>0.83299999999999996</v>
      </c>
      <c r="IC114" s="41">
        <v>1</v>
      </c>
      <c r="ID114">
        <f>Assumptions!$D$42</f>
        <v>0.2</v>
      </c>
      <c r="IE114">
        <f t="shared" si="482"/>
        <v>0.38708645401761099</v>
      </c>
      <c r="IF114">
        <f t="shared" ca="1" si="574"/>
        <v>0</v>
      </c>
      <c r="IG114" s="17">
        <f>INDEX(MedicalSpend,MATCH($A114,'Budget Decisions'!$A$3:$A$160,0),MATCH(IG$2,MedicalSpendCol,0))</f>
        <v>0</v>
      </c>
      <c r="IH114" s="17">
        <f>IF(INDEX('Budget Decisions'!$E$4:$E$160,MATCH(Model!$A114,'Budget Decisions'!$A$4:$A$160,0))="CURED",1,0)</f>
        <v>1</v>
      </c>
      <c r="II114">
        <f t="shared" si="543"/>
        <v>1</v>
      </c>
      <c r="IJ114" s="41">
        <v>1</v>
      </c>
      <c r="IK114">
        <f>Assumptions!$D$49</f>
        <v>0.2</v>
      </c>
      <c r="IL114">
        <f t="shared" si="483"/>
        <v>0</v>
      </c>
      <c r="IM114">
        <f t="shared" ca="1" si="575"/>
        <v>0</v>
      </c>
      <c r="IO114">
        <f t="shared" ca="1" si="484"/>
        <v>0</v>
      </c>
      <c r="IP114">
        <f t="shared" ca="1" si="601"/>
        <v>0</v>
      </c>
      <c r="IQ114">
        <f t="shared" ca="1" si="602"/>
        <v>0</v>
      </c>
      <c r="IR114">
        <f t="shared" ca="1" si="544"/>
        <v>0</v>
      </c>
      <c r="IS114">
        <f t="shared" ca="1" si="603"/>
        <v>53993422</v>
      </c>
      <c r="IT114">
        <f t="shared" ca="1" si="545"/>
        <v>0</v>
      </c>
      <c r="IU114">
        <f t="shared" ca="1" si="405"/>
        <v>267267</v>
      </c>
      <c r="IV114">
        <f t="shared" ca="1" si="406"/>
        <v>161023</v>
      </c>
      <c r="IW114">
        <f t="shared" si="546"/>
        <v>1.1264233685228699</v>
      </c>
      <c r="IX114">
        <f>Assumptions!$E$34</f>
        <v>1.1000000000000001</v>
      </c>
      <c r="IY114">
        <f ca="1">IF(AND(IS114&gt;1,IP114&gt;1),((LOG(IP114,IS114)^(1/EXP(1)))^(1/Assumptions!$D$30))-(1-Assumptions!$D$31),1)</f>
        <v>1</v>
      </c>
      <c r="IZ114" s="41">
        <v>1</v>
      </c>
      <c r="JA114">
        <v>0.15</v>
      </c>
      <c r="JC114">
        <f t="shared" ca="1" si="488"/>
        <v>1.239065705375157</v>
      </c>
      <c r="JD114">
        <f t="shared" ca="1" si="489"/>
        <v>0</v>
      </c>
      <c r="JE114" s="41">
        <v>1</v>
      </c>
      <c r="JG114">
        <f t="shared" ca="1" si="490"/>
        <v>0</v>
      </c>
      <c r="JH114">
        <f t="shared" ca="1" si="491"/>
        <v>0</v>
      </c>
      <c r="JI114">
        <f t="shared" ca="1" si="407"/>
        <v>0</v>
      </c>
      <c r="JJ114">
        <v>1</v>
      </c>
      <c r="JM114">
        <f t="shared" ca="1" si="408"/>
        <v>0</v>
      </c>
      <c r="JN114" s="17">
        <f>INDEX(MilitarySpend,MATCH($A114,'Budget Decisions'!$A$3:$A$160,0),MATCH(JN$2,MilitarySpendCol,0))</f>
        <v>0</v>
      </c>
      <c r="JO114">
        <f t="shared" si="547"/>
        <v>1.1264233685228699</v>
      </c>
      <c r="JP114">
        <f>IF($A114&gt;=Assumptions!$D$40,1,0)</f>
        <v>1</v>
      </c>
      <c r="JQ114">
        <f>Assumptions!$D$41</f>
        <v>0.83299999999999996</v>
      </c>
      <c r="JR114" s="41">
        <v>1</v>
      </c>
      <c r="JS114">
        <f>Assumptions!$D$42</f>
        <v>0.2</v>
      </c>
      <c r="JT114">
        <f t="shared" si="492"/>
        <v>0.9383106659795506</v>
      </c>
      <c r="JU114">
        <f t="shared" ca="1" si="576"/>
        <v>0</v>
      </c>
      <c r="JV114" s="17">
        <f>INDEX(MedicalSpend,MATCH($A114,'Budget Decisions'!$A$3:$A$160,0),MATCH(JV$2,MedicalSpendCol,0))</f>
        <v>0</v>
      </c>
      <c r="JW114" s="17">
        <f>IF(INDEX('Budget Decisions'!$E$4:$E$160,MATCH(Model!$A114,'Budget Decisions'!$A$4:$A$160,0))="CURED",1,0)</f>
        <v>1</v>
      </c>
      <c r="JX114">
        <f t="shared" si="548"/>
        <v>1</v>
      </c>
      <c r="JY114" s="41">
        <v>1</v>
      </c>
      <c r="JZ114">
        <f>Assumptions!$D$49</f>
        <v>0.2</v>
      </c>
      <c r="KA114">
        <f t="shared" si="493"/>
        <v>0</v>
      </c>
      <c r="KB114">
        <f t="shared" ca="1" si="577"/>
        <v>0</v>
      </c>
      <c r="KD114">
        <f t="shared" ca="1" si="494"/>
        <v>0</v>
      </c>
      <c r="KE114">
        <f t="shared" ca="1" si="604"/>
        <v>0</v>
      </c>
      <c r="KF114">
        <f t="shared" ca="1" si="605"/>
        <v>0</v>
      </c>
      <c r="KG114">
        <f t="shared" ca="1" si="549"/>
        <v>0</v>
      </c>
      <c r="KH114">
        <f t="shared" ca="1" si="606"/>
        <v>40709765</v>
      </c>
      <c r="KI114">
        <f t="shared" ca="1" si="550"/>
        <v>0</v>
      </c>
      <c r="KJ114">
        <f t="shared" ca="1" si="411"/>
        <v>201513</v>
      </c>
      <c r="KK114">
        <f t="shared" ca="1" si="412"/>
        <v>217685</v>
      </c>
      <c r="KL114">
        <f t="shared" si="551"/>
        <v>2.2321095760416365</v>
      </c>
      <c r="KM114">
        <f>Assumptions!$E$34</f>
        <v>1.1000000000000001</v>
      </c>
      <c r="KN114">
        <f ca="1">IF(AND(KH114&gt;1,KE114&gt;1),((LOG(KE114,KH114)^(1/EXP(1)))^(1/Assumptions!$D$30))-(1-Assumptions!$D$31),1)</f>
        <v>1</v>
      </c>
      <c r="KO114" s="41">
        <v>1</v>
      </c>
      <c r="KP114">
        <v>0.15</v>
      </c>
      <c r="KR114">
        <f t="shared" ca="1" si="498"/>
        <v>2.4553205336458004</v>
      </c>
      <c r="KS114">
        <f t="shared" ca="1" si="499"/>
        <v>0</v>
      </c>
      <c r="KT114" s="41">
        <v>1</v>
      </c>
      <c r="KV114">
        <f t="shared" ca="1" si="500"/>
        <v>0</v>
      </c>
      <c r="KW114">
        <f t="shared" ca="1" si="501"/>
        <v>0</v>
      </c>
      <c r="KX114">
        <f t="shared" ca="1" si="413"/>
        <v>0</v>
      </c>
      <c r="KY114">
        <v>1</v>
      </c>
      <c r="LB114">
        <f t="shared" ca="1" si="414"/>
        <v>0</v>
      </c>
      <c r="LC114" s="17">
        <f>INDEX(MilitarySpend,MATCH($A114,'Budget Decisions'!$A$3:$A$160,0),MATCH(LC$2,MilitarySpendCol,0))</f>
        <v>0</v>
      </c>
      <c r="LD114">
        <f t="shared" si="552"/>
        <v>2.2321095760416365</v>
      </c>
      <c r="LE114">
        <f>IF($A114&gt;=Assumptions!$D$40,1,0)</f>
        <v>1</v>
      </c>
      <c r="LF114">
        <f>Assumptions!$D$41</f>
        <v>0.83299999999999996</v>
      </c>
      <c r="LG114" s="41">
        <v>1</v>
      </c>
      <c r="LH114">
        <f>Assumptions!$D$42</f>
        <v>0.2</v>
      </c>
      <c r="LI114">
        <f t="shared" si="502"/>
        <v>1.8593472768426831</v>
      </c>
      <c r="LJ114">
        <f t="shared" ca="1" si="578"/>
        <v>0</v>
      </c>
      <c r="LK114" s="17">
        <f>INDEX(MedicalSpend,MATCH($A114,'Budget Decisions'!$A$3:$A$160,0),MATCH(LK$2,MedicalSpendCol,0))</f>
        <v>0</v>
      </c>
      <c r="LL114" s="17">
        <f>IF(INDEX('Budget Decisions'!$E$4:$E$160,MATCH(Model!$A114,'Budget Decisions'!$A$4:$A$160,0))="CURED",1,0)</f>
        <v>1</v>
      </c>
      <c r="LM114">
        <f t="shared" si="553"/>
        <v>1</v>
      </c>
      <c r="LN114" s="41">
        <v>1</v>
      </c>
      <c r="LO114">
        <f>Assumptions!$D$49</f>
        <v>0.2</v>
      </c>
      <c r="LP114">
        <f t="shared" si="503"/>
        <v>0</v>
      </c>
      <c r="LQ114">
        <f t="shared" ca="1" si="579"/>
        <v>0</v>
      </c>
      <c r="LS114">
        <f t="shared" ca="1" si="504"/>
        <v>0</v>
      </c>
      <c r="LT114">
        <f t="shared" ca="1" si="607"/>
        <v>0</v>
      </c>
      <c r="LU114">
        <f t="shared" ca="1" si="608"/>
        <v>0</v>
      </c>
      <c r="LV114">
        <f t="shared" ca="1" si="554"/>
        <v>0</v>
      </c>
      <c r="LW114">
        <f t="shared" ca="1" si="609"/>
        <v>14286800</v>
      </c>
      <c r="LX114">
        <f t="shared" ca="1" si="555"/>
        <v>0</v>
      </c>
      <c r="LY114">
        <f t="shared" ca="1" si="417"/>
        <v>71434</v>
      </c>
      <c r="LZ114">
        <f t="shared" ca="1" si="418"/>
        <v>67171</v>
      </c>
      <c r="MA114">
        <f t="shared" si="556"/>
        <v>2.7100766589378384</v>
      </c>
      <c r="MB114">
        <f>Assumptions!$E$34</f>
        <v>1.1000000000000001</v>
      </c>
      <c r="MC114">
        <f ca="1">IF(AND(LW114&gt;1,LT114&gt;1),((LOG(LT114,LW114)^(1/EXP(1)))^(1/Assumptions!$D$30))-(1-Assumptions!$D$31),1)</f>
        <v>1</v>
      </c>
      <c r="MD114" s="41">
        <v>1</v>
      </c>
      <c r="ME114">
        <v>0.15</v>
      </c>
      <c r="MG114">
        <f t="shared" ca="1" si="508"/>
        <v>2.9810843248316226</v>
      </c>
      <c r="MH114">
        <f t="shared" ca="1" si="509"/>
        <v>0</v>
      </c>
      <c r="MI114" s="41">
        <v>1</v>
      </c>
      <c r="MK114">
        <f t="shared" ca="1" si="510"/>
        <v>0</v>
      </c>
      <c r="ML114">
        <f t="shared" ca="1" si="511"/>
        <v>0</v>
      </c>
      <c r="MM114">
        <f t="shared" ca="1" si="419"/>
        <v>0</v>
      </c>
      <c r="MN114">
        <v>1</v>
      </c>
      <c r="MQ114">
        <f t="shared" ca="1" si="420"/>
        <v>0</v>
      </c>
      <c r="MR114" s="17">
        <f>INDEX(MilitarySpend,MATCH($A114,'Budget Decisions'!$A$3:$A$160,0),MATCH(MR$2,MilitarySpendCol,0))</f>
        <v>0</v>
      </c>
      <c r="MS114">
        <f t="shared" si="557"/>
        <v>2.7100766589378384</v>
      </c>
      <c r="MT114">
        <f>IF($A114&gt;=Assumptions!$D$40,1,0)</f>
        <v>1</v>
      </c>
      <c r="MU114">
        <f>Assumptions!$D$41</f>
        <v>0.83299999999999996</v>
      </c>
      <c r="MV114" s="41">
        <v>1</v>
      </c>
      <c r="MW114">
        <f>Assumptions!$D$42</f>
        <v>0.2</v>
      </c>
      <c r="MX114">
        <f t="shared" si="512"/>
        <v>2.2574938568952194</v>
      </c>
      <c r="MY114">
        <f t="shared" ca="1" si="580"/>
        <v>0</v>
      </c>
      <c r="MZ114" s="17">
        <f>INDEX(MedicalSpend,MATCH($A114,'Budget Decisions'!$A$3:$A$160,0),MATCH(MZ$2,MedicalSpendCol,0))</f>
        <v>0</v>
      </c>
      <c r="NA114" s="17">
        <f>IF(INDEX('Budget Decisions'!$E$4:$E$160,MATCH(Model!$A114,'Budget Decisions'!$A$4:$A$160,0))="CURED",1,0)</f>
        <v>1</v>
      </c>
      <c r="NB114">
        <f t="shared" si="558"/>
        <v>1</v>
      </c>
      <c r="NC114" s="41">
        <v>1</v>
      </c>
      <c r="ND114">
        <f>Assumptions!$D$49</f>
        <v>0.2</v>
      </c>
      <c r="NE114">
        <f t="shared" si="513"/>
        <v>0</v>
      </c>
      <c r="NF114">
        <f t="shared" ca="1" si="581"/>
        <v>0</v>
      </c>
    </row>
    <row r="115" spans="1:370" x14ac:dyDescent="0.35">
      <c r="A115">
        <f t="shared" si="514"/>
        <v>112</v>
      </c>
      <c r="C115">
        <f t="shared" ca="1" si="423"/>
        <v>0</v>
      </c>
      <c r="D115">
        <f t="shared" ca="1" si="582"/>
        <v>0</v>
      </c>
      <c r="E115">
        <f t="shared" ca="1" si="583"/>
        <v>0</v>
      </c>
      <c r="F115">
        <f t="shared" ca="1" si="515"/>
        <v>0</v>
      </c>
      <c r="G115">
        <f t="shared" ca="1" si="584"/>
        <v>38779403</v>
      </c>
      <c r="H115">
        <f t="shared" ca="1" si="516"/>
        <v>0</v>
      </c>
      <c r="I115">
        <f t="shared" ca="1" si="559"/>
        <v>193897</v>
      </c>
      <c r="J115">
        <f t="shared" ca="1" si="560"/>
        <v>51697</v>
      </c>
      <c r="K115">
        <f t="shared" si="517"/>
        <v>0.82857634545527548</v>
      </c>
      <c r="L115">
        <f>Assumptions!$E$34</f>
        <v>1.1000000000000001</v>
      </c>
      <c r="M115">
        <f ca="1">IF(AND(G115&gt;1,D115&gt;1),((LOG(D115,G115)^(1/EXP(1)))^(1/Assumptions!$D$30))-(1-Assumptions!$D$31),1)</f>
        <v>1</v>
      </c>
      <c r="N115" s="41">
        <v>1</v>
      </c>
      <c r="O115">
        <v>0.15</v>
      </c>
      <c r="Q115">
        <f t="shared" ca="1" si="427"/>
        <v>0.91143398000080311</v>
      </c>
      <c r="R115">
        <f t="shared" ca="1" si="428"/>
        <v>0</v>
      </c>
      <c r="S115" s="41">
        <v>1</v>
      </c>
      <c r="U115">
        <f t="shared" ca="1" si="429"/>
        <v>0</v>
      </c>
      <c r="V115">
        <f t="shared" ca="1" si="430"/>
        <v>0</v>
      </c>
      <c r="W115">
        <f t="shared" ca="1" si="561"/>
        <v>0</v>
      </c>
      <c r="X115">
        <v>1</v>
      </c>
      <c r="AA115">
        <f t="shared" ca="1" si="562"/>
        <v>0</v>
      </c>
      <c r="AB115" s="17">
        <f>INDEX(MilitarySpend,MATCH($A115,'Budget Decisions'!$A$3:$A$160,0),MATCH(AB$2,MilitarySpendCol,0))</f>
        <v>0</v>
      </c>
      <c r="AC115">
        <f t="shared" si="518"/>
        <v>0.82857634545527548</v>
      </c>
      <c r="AD115">
        <f>IF($A115&gt;=Assumptions!$D$40,1,0)</f>
        <v>1</v>
      </c>
      <c r="AE115">
        <f>Assumptions!$D$41</f>
        <v>0.83299999999999996</v>
      </c>
      <c r="AF115" s="41">
        <v>1</v>
      </c>
      <c r="AG115">
        <f>Assumptions!$D$42</f>
        <v>0.2</v>
      </c>
      <c r="AH115">
        <f t="shared" si="431"/>
        <v>0.69020409576424446</v>
      </c>
      <c r="AI115">
        <f t="shared" ca="1" si="563"/>
        <v>0</v>
      </c>
      <c r="AJ115" s="17">
        <f>INDEX(MedicalSpend,MATCH($A115,'Budget Decisions'!$A$3:$A$160,0),MATCH(AJ$2,MedicalSpendCol,0))</f>
        <v>0</v>
      </c>
      <c r="AK115" s="17">
        <f>IF(INDEX('Budget Decisions'!$E$4:$E$160,MATCH(Model!$A115,'Budget Decisions'!$A$4:$A$160,0))="CURED",1,0)</f>
        <v>1</v>
      </c>
      <c r="AL115">
        <f t="shared" si="519"/>
        <v>1</v>
      </c>
      <c r="AM115" s="41">
        <v>1</v>
      </c>
      <c r="AN115">
        <f>Assumptions!$D$49</f>
        <v>0.2</v>
      </c>
      <c r="AO115">
        <f t="shared" si="432"/>
        <v>0</v>
      </c>
      <c r="AP115">
        <f t="shared" ca="1" si="564"/>
        <v>0</v>
      </c>
      <c r="AR115">
        <f t="shared" ca="1" si="433"/>
        <v>0</v>
      </c>
      <c r="AS115">
        <f t="shared" ca="1" si="585"/>
        <v>0</v>
      </c>
      <c r="AT115">
        <f t="shared" ca="1" si="586"/>
        <v>0</v>
      </c>
      <c r="AU115">
        <f t="shared" ca="1" si="587"/>
        <v>0</v>
      </c>
      <c r="AV115">
        <f t="shared" ca="1" si="588"/>
        <v>31331503</v>
      </c>
      <c r="AW115">
        <f t="shared" ca="1" si="520"/>
        <v>0</v>
      </c>
      <c r="AX115">
        <f t="shared" ca="1" si="375"/>
        <v>155090</v>
      </c>
      <c r="AY115">
        <f t="shared" ca="1" si="376"/>
        <v>286959</v>
      </c>
      <c r="AZ115">
        <f t="shared" si="521"/>
        <v>0.15936301189359656</v>
      </c>
      <c r="BA115">
        <f>Assumptions!$E$34</f>
        <v>1.1000000000000001</v>
      </c>
      <c r="BB115">
        <f ca="1">IF(AND(AV115&gt;1,AS115&gt;1),((LOG(AS115,AV115)^(1/EXP(1)))^(1/Assumptions!$D$30))-(1-Assumptions!$D$31),1)</f>
        <v>1</v>
      </c>
      <c r="BC115" s="41">
        <v>1</v>
      </c>
      <c r="BD115">
        <v>0.15</v>
      </c>
      <c r="BF115">
        <f t="shared" ca="1" si="438"/>
        <v>0.17529931308295624</v>
      </c>
      <c r="BG115">
        <f t="shared" ca="1" si="439"/>
        <v>0</v>
      </c>
      <c r="BH115" s="41">
        <v>1</v>
      </c>
      <c r="BJ115">
        <f t="shared" ca="1" si="440"/>
        <v>0</v>
      </c>
      <c r="BK115">
        <f t="shared" ca="1" si="441"/>
        <v>0</v>
      </c>
      <c r="BL115">
        <f t="shared" ca="1" si="377"/>
        <v>0</v>
      </c>
      <c r="BM115">
        <v>1</v>
      </c>
      <c r="BP115">
        <f t="shared" ca="1" si="565"/>
        <v>0</v>
      </c>
      <c r="BQ115" s="17">
        <f>INDEX(MilitarySpend,MATCH($A115,'Budget Decisions'!$A$3:$A$160,0),MATCH(BQ$2,MilitarySpendCol,0))</f>
        <v>0</v>
      </c>
      <c r="BR115">
        <f t="shared" si="522"/>
        <v>0.15936301189359656</v>
      </c>
      <c r="BS115">
        <f>IF($A115&gt;=Assumptions!$D$40,1,0)</f>
        <v>1</v>
      </c>
      <c r="BT115">
        <f>Assumptions!$D$41</f>
        <v>0.83299999999999996</v>
      </c>
      <c r="BU115" s="41">
        <v>1</v>
      </c>
      <c r="BV115">
        <f>Assumptions!$D$42</f>
        <v>0.2</v>
      </c>
      <c r="BW115">
        <f t="shared" si="442"/>
        <v>0.13274938890736593</v>
      </c>
      <c r="BX115">
        <f t="shared" ca="1" si="566"/>
        <v>0</v>
      </c>
      <c r="BY115" s="17">
        <f>INDEX(MedicalSpend,MATCH($A115,'Budget Decisions'!$A$3:$A$160,0),MATCH(BY$2,MedicalSpendCol,0))</f>
        <v>0</v>
      </c>
      <c r="BZ115" s="17">
        <f>IF(INDEX('Budget Decisions'!$E$4:$E$160,MATCH(Model!$A115,'Budget Decisions'!$A$4:$A$160,0))="CURED",1,0)</f>
        <v>1</v>
      </c>
      <c r="CA115">
        <f t="shared" si="523"/>
        <v>1</v>
      </c>
      <c r="CB115" s="41">
        <v>1</v>
      </c>
      <c r="CC115">
        <f>Assumptions!$D$49</f>
        <v>0.2</v>
      </c>
      <c r="CD115">
        <f t="shared" si="443"/>
        <v>0</v>
      </c>
      <c r="CE115">
        <f t="shared" ca="1" si="567"/>
        <v>0</v>
      </c>
      <c r="CG115">
        <f t="shared" ca="1" si="444"/>
        <v>0</v>
      </c>
      <c r="CH115">
        <f t="shared" ca="1" si="589"/>
        <v>0</v>
      </c>
      <c r="CI115">
        <f t="shared" ca="1" si="590"/>
        <v>0</v>
      </c>
      <c r="CJ115">
        <f t="shared" ca="1" si="524"/>
        <v>0</v>
      </c>
      <c r="CK115">
        <f t="shared" ca="1" si="591"/>
        <v>23156574</v>
      </c>
      <c r="CL115">
        <f t="shared" ca="1" si="525"/>
        <v>0</v>
      </c>
      <c r="CM115">
        <f t="shared" ca="1" si="381"/>
        <v>114625</v>
      </c>
      <c r="CN115">
        <f t="shared" ca="1" si="382"/>
        <v>163716</v>
      </c>
      <c r="CO115">
        <f t="shared" si="526"/>
        <v>0.24130002925990637</v>
      </c>
      <c r="CP115">
        <f>Assumptions!$E$34</f>
        <v>1.1000000000000001</v>
      </c>
      <c r="CQ115">
        <f ca="1">IF(AND(CK115&gt;1,CH115&gt;1),((LOG(CH115,CK115)^(1/EXP(1)))^(1/Assumptions!$D$30))-(1-Assumptions!$D$31),1)</f>
        <v>1</v>
      </c>
      <c r="CR115" s="41">
        <v>1</v>
      </c>
      <c r="CS115">
        <v>0.15</v>
      </c>
      <c r="CU115">
        <f t="shared" ca="1" si="448"/>
        <v>0.26543003218589706</v>
      </c>
      <c r="CV115">
        <f t="shared" ca="1" si="449"/>
        <v>0</v>
      </c>
      <c r="CW115" s="41">
        <v>1</v>
      </c>
      <c r="CY115">
        <f t="shared" ca="1" si="450"/>
        <v>0</v>
      </c>
      <c r="CZ115">
        <f t="shared" ca="1" si="451"/>
        <v>0</v>
      </c>
      <c r="DA115">
        <f t="shared" ca="1" si="383"/>
        <v>0</v>
      </c>
      <c r="DB115">
        <v>1</v>
      </c>
      <c r="DE115">
        <f t="shared" ca="1" si="384"/>
        <v>0</v>
      </c>
      <c r="DF115" s="17">
        <f>INDEX(MilitarySpend,MATCH($A115,'Budget Decisions'!$A$3:$A$160,0),MATCH(DF$2,MilitarySpendCol,0))</f>
        <v>0</v>
      </c>
      <c r="DG115">
        <f t="shared" si="527"/>
        <v>0.24130002925990637</v>
      </c>
      <c r="DH115">
        <f>IF($A115&gt;=Assumptions!$D$40,1,0)</f>
        <v>1</v>
      </c>
      <c r="DI115">
        <f>Assumptions!$D$41</f>
        <v>0.83299999999999996</v>
      </c>
      <c r="DJ115" s="41">
        <v>1</v>
      </c>
      <c r="DK115">
        <f>Assumptions!$D$42</f>
        <v>0.2</v>
      </c>
      <c r="DL115">
        <f t="shared" si="452"/>
        <v>0.20100292437350201</v>
      </c>
      <c r="DM115">
        <f t="shared" ca="1" si="568"/>
        <v>0</v>
      </c>
      <c r="DN115" s="17">
        <f>INDEX(MedicalSpend,MATCH($A115,'Budget Decisions'!$A$3:$A$160,0),MATCH(DN$2,MedicalSpendCol,0))</f>
        <v>0</v>
      </c>
      <c r="DO115" s="17">
        <f>IF(INDEX('Budget Decisions'!$E$4:$E$160,MATCH(Model!$A115,'Budget Decisions'!$A$4:$A$160,0))="CURED",1,0)</f>
        <v>1</v>
      </c>
      <c r="DP115">
        <f t="shared" si="528"/>
        <v>1</v>
      </c>
      <c r="DQ115" s="41">
        <v>1</v>
      </c>
      <c r="DR115">
        <f>Assumptions!$D$49</f>
        <v>0.2</v>
      </c>
      <c r="DS115">
        <f t="shared" si="453"/>
        <v>0</v>
      </c>
      <c r="DT115">
        <f t="shared" ca="1" si="569"/>
        <v>0</v>
      </c>
      <c r="DV115">
        <f t="shared" ca="1" si="454"/>
        <v>0</v>
      </c>
      <c r="DW115">
        <f t="shared" ca="1" si="592"/>
        <v>0</v>
      </c>
      <c r="DX115">
        <f t="shared" ca="1" si="593"/>
        <v>0</v>
      </c>
      <c r="DY115">
        <f t="shared" ca="1" si="529"/>
        <v>0</v>
      </c>
      <c r="DZ115">
        <f t="shared" ca="1" si="594"/>
        <v>45732118</v>
      </c>
      <c r="EA115">
        <f t="shared" ca="1" si="530"/>
        <v>0</v>
      </c>
      <c r="EB115">
        <f t="shared" ca="1" si="387"/>
        <v>228660</v>
      </c>
      <c r="EC115">
        <f t="shared" ca="1" si="388"/>
        <v>231160</v>
      </c>
      <c r="ED115">
        <f t="shared" si="531"/>
        <v>0.87442730726206253</v>
      </c>
      <c r="EE115">
        <f>Assumptions!$E$34</f>
        <v>1.1000000000000001</v>
      </c>
      <c r="EF115">
        <f ca="1">IF(AND(DZ115&gt;1,DW115&gt;1),((LOG(DW115,DZ115)^(1/EXP(1)))^(1/Assumptions!$D$30))-(1-Assumptions!$D$31),1)</f>
        <v>1</v>
      </c>
      <c r="EG115" s="41">
        <v>1</v>
      </c>
      <c r="EH115">
        <v>0.15</v>
      </c>
      <c r="EJ115">
        <f t="shared" ca="1" si="458"/>
        <v>0.96187003798826887</v>
      </c>
      <c r="EK115">
        <f t="shared" ca="1" si="459"/>
        <v>0</v>
      </c>
      <c r="EL115" s="41">
        <v>1</v>
      </c>
      <c r="EN115">
        <f t="shared" ca="1" si="460"/>
        <v>0</v>
      </c>
      <c r="EO115">
        <f t="shared" ca="1" si="461"/>
        <v>0</v>
      </c>
      <c r="EP115">
        <f t="shared" ca="1" si="389"/>
        <v>0</v>
      </c>
      <c r="EQ115">
        <v>1</v>
      </c>
      <c r="ET115">
        <f t="shared" ca="1" si="390"/>
        <v>0</v>
      </c>
      <c r="EU115" s="17">
        <f>INDEX(MilitarySpend,MATCH($A115,'Budget Decisions'!$A$3:$A$160,0),MATCH(EU$2,MilitarySpendCol,0))</f>
        <v>0</v>
      </c>
      <c r="EV115">
        <f t="shared" si="532"/>
        <v>0.87442730726206253</v>
      </c>
      <c r="EW115">
        <f>IF($A115&gt;=Assumptions!$D$40,1,0)</f>
        <v>1</v>
      </c>
      <c r="EX115">
        <f>Assumptions!$D$41</f>
        <v>0.83299999999999996</v>
      </c>
      <c r="EY115" s="41">
        <v>1</v>
      </c>
      <c r="EZ115">
        <f>Assumptions!$D$42</f>
        <v>0.2</v>
      </c>
      <c r="FA115">
        <f t="shared" si="462"/>
        <v>0.72839794694929805</v>
      </c>
      <c r="FB115">
        <f t="shared" ca="1" si="570"/>
        <v>0</v>
      </c>
      <c r="FC115" s="17">
        <f>INDEX(MedicalSpend,MATCH($A115,'Budget Decisions'!$A$3:$A$160,0),MATCH(FC$2,MedicalSpendCol,0))</f>
        <v>0</v>
      </c>
      <c r="FD115" s="17">
        <f>IF(INDEX('Budget Decisions'!$E$4:$E$160,MATCH(Model!$A115,'Budget Decisions'!$A$4:$A$160,0))="CURED",1,0)</f>
        <v>1</v>
      </c>
      <c r="FE115">
        <f t="shared" si="533"/>
        <v>1</v>
      </c>
      <c r="FF115" s="41">
        <v>1</v>
      </c>
      <c r="FG115">
        <f>Assumptions!$D$49</f>
        <v>0.2</v>
      </c>
      <c r="FH115">
        <f t="shared" si="463"/>
        <v>0</v>
      </c>
      <c r="FI115">
        <f t="shared" ca="1" si="571"/>
        <v>0</v>
      </c>
      <c r="FK115">
        <f t="shared" ca="1" si="464"/>
        <v>0</v>
      </c>
      <c r="FL115">
        <f t="shared" ca="1" si="595"/>
        <v>0</v>
      </c>
      <c r="FM115">
        <f t="shared" ca="1" si="596"/>
        <v>0</v>
      </c>
      <c r="FN115">
        <f t="shared" ca="1" si="534"/>
        <v>0</v>
      </c>
      <c r="FO115">
        <f t="shared" ca="1" si="597"/>
        <v>33244897</v>
      </c>
      <c r="FP115">
        <f t="shared" ca="1" si="535"/>
        <v>0</v>
      </c>
      <c r="FQ115">
        <f t="shared" ca="1" si="393"/>
        <v>164562</v>
      </c>
      <c r="FR115">
        <f t="shared" ca="1" si="394"/>
        <v>126746</v>
      </c>
      <c r="FS115">
        <f t="shared" si="536"/>
        <v>0.36303408195741388</v>
      </c>
      <c r="FT115">
        <f>Assumptions!$E$34</f>
        <v>1.1000000000000001</v>
      </c>
      <c r="FU115">
        <f ca="1">IF(AND(FO115&gt;1,FL115&gt;1),((LOG(FL115,FO115)^(1/EXP(1)))^(1/Assumptions!$D$30))-(1-Assumptions!$D$31),1)</f>
        <v>1</v>
      </c>
      <c r="FV115" s="41">
        <v>1</v>
      </c>
      <c r="FW115">
        <v>0.15</v>
      </c>
      <c r="FY115">
        <f t="shared" ca="1" si="468"/>
        <v>0.39933749015315528</v>
      </c>
      <c r="FZ115">
        <f t="shared" ca="1" si="469"/>
        <v>0</v>
      </c>
      <c r="GA115" s="41">
        <v>1</v>
      </c>
      <c r="GC115">
        <f t="shared" ca="1" si="470"/>
        <v>0</v>
      </c>
      <c r="GD115">
        <f t="shared" ca="1" si="471"/>
        <v>0</v>
      </c>
      <c r="GE115">
        <f t="shared" ca="1" si="395"/>
        <v>0</v>
      </c>
      <c r="GF115">
        <v>1</v>
      </c>
      <c r="GI115">
        <f t="shared" ca="1" si="396"/>
        <v>0</v>
      </c>
      <c r="GJ115" s="17">
        <f>INDEX(MilitarySpend,MATCH($A115,'Budget Decisions'!$A$3:$A$160,0),MATCH(GJ$2,MilitarySpendCol,0))</f>
        <v>0</v>
      </c>
      <c r="GK115">
        <f t="shared" si="537"/>
        <v>0.36303408195741388</v>
      </c>
      <c r="GL115">
        <f>IF($A115&gt;=Assumptions!$D$40,1,0)</f>
        <v>1</v>
      </c>
      <c r="GM115">
        <f>Assumptions!$D$41</f>
        <v>0.83299999999999996</v>
      </c>
      <c r="GN115" s="41">
        <v>1</v>
      </c>
      <c r="GO115">
        <f>Assumptions!$D$42</f>
        <v>0.2</v>
      </c>
      <c r="GP115">
        <f t="shared" si="472"/>
        <v>0.30240739027052577</v>
      </c>
      <c r="GQ115">
        <f t="shared" ca="1" si="572"/>
        <v>0</v>
      </c>
      <c r="GR115" s="17">
        <f>INDEX(MedicalSpend,MATCH($A115,'Budget Decisions'!$A$3:$A$160,0),MATCH(GR$2,MedicalSpendCol,0))</f>
        <v>0</v>
      </c>
      <c r="GS115" s="17">
        <f>IF(INDEX('Budget Decisions'!$E$4:$E$160,MATCH(Model!$A115,'Budget Decisions'!$A$4:$A$160,0))="CURED",1,0)</f>
        <v>1</v>
      </c>
      <c r="GT115">
        <f t="shared" si="538"/>
        <v>1</v>
      </c>
      <c r="GU115" s="41">
        <v>1</v>
      </c>
      <c r="GV115">
        <f>Assumptions!$D$49</f>
        <v>0.2</v>
      </c>
      <c r="GW115">
        <f t="shared" si="473"/>
        <v>0</v>
      </c>
      <c r="GX115">
        <f t="shared" ca="1" si="573"/>
        <v>0</v>
      </c>
      <c r="GZ115">
        <f t="shared" ca="1" si="474"/>
        <v>0</v>
      </c>
      <c r="HA115">
        <f t="shared" ca="1" si="598"/>
        <v>0</v>
      </c>
      <c r="HB115">
        <f t="shared" ca="1" si="599"/>
        <v>0</v>
      </c>
      <c r="HC115">
        <f t="shared" ca="1" si="539"/>
        <v>0</v>
      </c>
      <c r="HD115">
        <f t="shared" ca="1" si="600"/>
        <v>22327745</v>
      </c>
      <c r="HE115">
        <f t="shared" ca="1" si="540"/>
        <v>0</v>
      </c>
      <c r="HF115">
        <f t="shared" ca="1" si="399"/>
        <v>110522</v>
      </c>
      <c r="HG115">
        <f t="shared" ca="1" si="400"/>
        <v>200933</v>
      </c>
      <c r="HH115">
        <f t="shared" si="541"/>
        <v>0.464689620669401</v>
      </c>
      <c r="HI115">
        <f>Assumptions!$E$34</f>
        <v>1.1000000000000001</v>
      </c>
      <c r="HJ115">
        <f ca="1">IF(AND(HD115&gt;1,HA115&gt;1),((LOG(HA115,HD115)^(1/EXP(1)))^(1/Assumptions!$D$30))-(1-Assumptions!$D$31),1)</f>
        <v>1</v>
      </c>
      <c r="HK115" s="41">
        <v>1</v>
      </c>
      <c r="HL115">
        <v>0.15</v>
      </c>
      <c r="HN115">
        <f t="shared" ca="1" si="478"/>
        <v>0.51115858273634118</v>
      </c>
      <c r="HO115">
        <f t="shared" ca="1" si="479"/>
        <v>0</v>
      </c>
      <c r="HP115" s="41">
        <v>1</v>
      </c>
      <c r="HR115">
        <f t="shared" ca="1" si="480"/>
        <v>0</v>
      </c>
      <c r="HS115">
        <f t="shared" ca="1" si="481"/>
        <v>0</v>
      </c>
      <c r="HT115">
        <f t="shared" ca="1" si="401"/>
        <v>0</v>
      </c>
      <c r="HU115">
        <v>1</v>
      </c>
      <c r="HX115">
        <f t="shared" ca="1" si="402"/>
        <v>0</v>
      </c>
      <c r="HY115" s="17">
        <f>INDEX(MilitarySpend,MATCH($A115,'Budget Decisions'!$A$3:$A$160,0),MATCH(HY$2,MilitarySpendCol,0))</f>
        <v>0</v>
      </c>
      <c r="HZ115">
        <f t="shared" si="542"/>
        <v>0.464689620669401</v>
      </c>
      <c r="IA115">
        <f>IF($A115&gt;=Assumptions!$D$40,1,0)</f>
        <v>1</v>
      </c>
      <c r="IB115">
        <f>Assumptions!$D$41</f>
        <v>0.83299999999999996</v>
      </c>
      <c r="IC115" s="41">
        <v>1</v>
      </c>
      <c r="ID115">
        <f>Assumptions!$D$42</f>
        <v>0.2</v>
      </c>
      <c r="IE115">
        <f t="shared" si="482"/>
        <v>0.38708645401761099</v>
      </c>
      <c r="IF115">
        <f t="shared" ca="1" si="574"/>
        <v>0</v>
      </c>
      <c r="IG115" s="17">
        <f>INDEX(MedicalSpend,MATCH($A115,'Budget Decisions'!$A$3:$A$160,0),MATCH(IG$2,MedicalSpendCol,0))</f>
        <v>0</v>
      </c>
      <c r="IH115" s="17">
        <f>IF(INDEX('Budget Decisions'!$E$4:$E$160,MATCH(Model!$A115,'Budget Decisions'!$A$4:$A$160,0))="CURED",1,0)</f>
        <v>1</v>
      </c>
      <c r="II115">
        <f t="shared" si="543"/>
        <v>1</v>
      </c>
      <c r="IJ115" s="41">
        <v>1</v>
      </c>
      <c r="IK115">
        <f>Assumptions!$D$49</f>
        <v>0.2</v>
      </c>
      <c r="IL115">
        <f t="shared" si="483"/>
        <v>0</v>
      </c>
      <c r="IM115">
        <f t="shared" ca="1" si="575"/>
        <v>0</v>
      </c>
      <c r="IO115">
        <f t="shared" ca="1" si="484"/>
        <v>0</v>
      </c>
      <c r="IP115">
        <f t="shared" ca="1" si="601"/>
        <v>0</v>
      </c>
      <c r="IQ115">
        <f t="shared" ca="1" si="602"/>
        <v>0</v>
      </c>
      <c r="IR115">
        <f t="shared" ca="1" si="544"/>
        <v>0</v>
      </c>
      <c r="IS115">
        <f t="shared" ca="1" si="603"/>
        <v>53887178</v>
      </c>
      <c r="IT115">
        <f t="shared" ca="1" si="545"/>
        <v>0</v>
      </c>
      <c r="IU115">
        <f t="shared" ca="1" si="405"/>
        <v>266741</v>
      </c>
      <c r="IV115">
        <f t="shared" ca="1" si="406"/>
        <v>161203</v>
      </c>
      <c r="IW115">
        <f t="shared" si="546"/>
        <v>1.1264233685228699</v>
      </c>
      <c r="IX115">
        <f>Assumptions!$E$34</f>
        <v>1.1000000000000001</v>
      </c>
      <c r="IY115">
        <f ca="1">IF(AND(IS115&gt;1,IP115&gt;1),((LOG(IP115,IS115)^(1/EXP(1)))^(1/Assumptions!$D$30))-(1-Assumptions!$D$31),1)</f>
        <v>1</v>
      </c>
      <c r="IZ115" s="41">
        <v>1</v>
      </c>
      <c r="JA115">
        <v>0.15</v>
      </c>
      <c r="JC115">
        <f t="shared" ca="1" si="488"/>
        <v>1.239065705375157</v>
      </c>
      <c r="JD115">
        <f t="shared" ca="1" si="489"/>
        <v>0</v>
      </c>
      <c r="JE115" s="41">
        <v>1</v>
      </c>
      <c r="JG115">
        <f t="shared" ca="1" si="490"/>
        <v>0</v>
      </c>
      <c r="JH115">
        <f t="shared" ca="1" si="491"/>
        <v>0</v>
      </c>
      <c r="JI115">
        <f t="shared" ca="1" si="407"/>
        <v>0</v>
      </c>
      <c r="JJ115">
        <v>1</v>
      </c>
      <c r="JM115">
        <f t="shared" ca="1" si="408"/>
        <v>0</v>
      </c>
      <c r="JN115" s="17">
        <f>INDEX(MilitarySpend,MATCH($A115,'Budget Decisions'!$A$3:$A$160,0),MATCH(JN$2,MilitarySpendCol,0))</f>
        <v>0</v>
      </c>
      <c r="JO115">
        <f t="shared" si="547"/>
        <v>1.1264233685228699</v>
      </c>
      <c r="JP115">
        <f>IF($A115&gt;=Assumptions!$D$40,1,0)</f>
        <v>1</v>
      </c>
      <c r="JQ115">
        <f>Assumptions!$D$41</f>
        <v>0.83299999999999996</v>
      </c>
      <c r="JR115" s="41">
        <v>1</v>
      </c>
      <c r="JS115">
        <f>Assumptions!$D$42</f>
        <v>0.2</v>
      </c>
      <c r="JT115">
        <f t="shared" si="492"/>
        <v>0.9383106659795506</v>
      </c>
      <c r="JU115">
        <f t="shared" ca="1" si="576"/>
        <v>0</v>
      </c>
      <c r="JV115" s="17">
        <f>INDEX(MedicalSpend,MATCH($A115,'Budget Decisions'!$A$3:$A$160,0),MATCH(JV$2,MedicalSpendCol,0))</f>
        <v>0</v>
      </c>
      <c r="JW115" s="17">
        <f>IF(INDEX('Budget Decisions'!$E$4:$E$160,MATCH(Model!$A115,'Budget Decisions'!$A$4:$A$160,0))="CURED",1,0)</f>
        <v>1</v>
      </c>
      <c r="JX115">
        <f t="shared" si="548"/>
        <v>1</v>
      </c>
      <c r="JY115" s="41">
        <v>1</v>
      </c>
      <c r="JZ115">
        <f>Assumptions!$D$49</f>
        <v>0.2</v>
      </c>
      <c r="KA115">
        <f t="shared" si="493"/>
        <v>0</v>
      </c>
      <c r="KB115">
        <f t="shared" ca="1" si="577"/>
        <v>0</v>
      </c>
      <c r="KD115">
        <f t="shared" ca="1" si="494"/>
        <v>0</v>
      </c>
      <c r="KE115">
        <f t="shared" ca="1" si="604"/>
        <v>0</v>
      </c>
      <c r="KF115">
        <f t="shared" ca="1" si="605"/>
        <v>0</v>
      </c>
      <c r="KG115">
        <f t="shared" ca="1" si="549"/>
        <v>0</v>
      </c>
      <c r="KH115">
        <f t="shared" ca="1" si="606"/>
        <v>40725937</v>
      </c>
      <c r="KI115">
        <f t="shared" ca="1" si="550"/>
        <v>0</v>
      </c>
      <c r="KJ115">
        <f t="shared" ca="1" si="411"/>
        <v>201593</v>
      </c>
      <c r="KK115">
        <f t="shared" ca="1" si="412"/>
        <v>217491</v>
      </c>
      <c r="KL115">
        <f t="shared" si="551"/>
        <v>2.2321095760416365</v>
      </c>
      <c r="KM115">
        <f>Assumptions!$E$34</f>
        <v>1.1000000000000001</v>
      </c>
      <c r="KN115">
        <f ca="1">IF(AND(KH115&gt;1,KE115&gt;1),((LOG(KE115,KH115)^(1/EXP(1)))^(1/Assumptions!$D$30))-(1-Assumptions!$D$31),1)</f>
        <v>1</v>
      </c>
      <c r="KO115" s="41">
        <v>1</v>
      </c>
      <c r="KP115">
        <v>0.15</v>
      </c>
      <c r="KR115">
        <f t="shared" ca="1" si="498"/>
        <v>2.4553205336458004</v>
      </c>
      <c r="KS115">
        <f t="shared" ca="1" si="499"/>
        <v>0</v>
      </c>
      <c r="KT115" s="41">
        <v>1</v>
      </c>
      <c r="KV115">
        <f t="shared" ca="1" si="500"/>
        <v>0</v>
      </c>
      <c r="KW115">
        <f t="shared" ca="1" si="501"/>
        <v>0</v>
      </c>
      <c r="KX115">
        <f t="shared" ca="1" si="413"/>
        <v>0</v>
      </c>
      <c r="KY115">
        <v>1</v>
      </c>
      <c r="LB115">
        <f t="shared" ca="1" si="414"/>
        <v>0</v>
      </c>
      <c r="LC115" s="17">
        <f>INDEX(MilitarySpend,MATCH($A115,'Budget Decisions'!$A$3:$A$160,0),MATCH(LC$2,MilitarySpendCol,0))</f>
        <v>0</v>
      </c>
      <c r="LD115">
        <f t="shared" si="552"/>
        <v>2.2321095760416365</v>
      </c>
      <c r="LE115">
        <f>IF($A115&gt;=Assumptions!$D$40,1,0)</f>
        <v>1</v>
      </c>
      <c r="LF115">
        <f>Assumptions!$D$41</f>
        <v>0.83299999999999996</v>
      </c>
      <c r="LG115" s="41">
        <v>1</v>
      </c>
      <c r="LH115">
        <f>Assumptions!$D$42</f>
        <v>0.2</v>
      </c>
      <c r="LI115">
        <f t="shared" si="502"/>
        <v>1.8593472768426831</v>
      </c>
      <c r="LJ115">
        <f t="shared" ca="1" si="578"/>
        <v>0</v>
      </c>
      <c r="LK115" s="17">
        <f>INDEX(MedicalSpend,MATCH($A115,'Budget Decisions'!$A$3:$A$160,0),MATCH(LK$2,MedicalSpendCol,0))</f>
        <v>0</v>
      </c>
      <c r="LL115" s="17">
        <f>IF(INDEX('Budget Decisions'!$E$4:$E$160,MATCH(Model!$A115,'Budget Decisions'!$A$4:$A$160,0))="CURED",1,0)</f>
        <v>1</v>
      </c>
      <c r="LM115">
        <f t="shared" si="553"/>
        <v>1</v>
      </c>
      <c r="LN115" s="41">
        <v>1</v>
      </c>
      <c r="LO115">
        <f>Assumptions!$D$49</f>
        <v>0.2</v>
      </c>
      <c r="LP115">
        <f t="shared" si="503"/>
        <v>0</v>
      </c>
      <c r="LQ115">
        <f t="shared" ca="1" si="579"/>
        <v>0</v>
      </c>
      <c r="LS115">
        <f t="shared" ca="1" si="504"/>
        <v>0</v>
      </c>
      <c r="LT115">
        <f t="shared" ca="1" si="607"/>
        <v>0</v>
      </c>
      <c r="LU115">
        <f t="shared" ca="1" si="608"/>
        <v>0</v>
      </c>
      <c r="LV115">
        <f t="shared" ca="1" si="554"/>
        <v>0</v>
      </c>
      <c r="LW115">
        <f t="shared" ca="1" si="609"/>
        <v>14282537</v>
      </c>
      <c r="LX115">
        <f t="shared" ca="1" si="555"/>
        <v>0</v>
      </c>
      <c r="LY115">
        <f t="shared" ca="1" si="417"/>
        <v>71412</v>
      </c>
      <c r="LZ115">
        <f t="shared" ca="1" si="418"/>
        <v>67198</v>
      </c>
      <c r="MA115">
        <f t="shared" si="556"/>
        <v>2.7100766589378384</v>
      </c>
      <c r="MB115">
        <f>Assumptions!$E$34</f>
        <v>1.1000000000000001</v>
      </c>
      <c r="MC115">
        <f ca="1">IF(AND(LW115&gt;1,LT115&gt;1),((LOG(LT115,LW115)^(1/EXP(1)))^(1/Assumptions!$D$30))-(1-Assumptions!$D$31),1)</f>
        <v>1</v>
      </c>
      <c r="MD115" s="41">
        <v>1</v>
      </c>
      <c r="ME115">
        <v>0.15</v>
      </c>
      <c r="MG115">
        <f t="shared" ca="1" si="508"/>
        <v>2.9810843248316226</v>
      </c>
      <c r="MH115">
        <f t="shared" ca="1" si="509"/>
        <v>0</v>
      </c>
      <c r="MI115" s="41">
        <v>1</v>
      </c>
      <c r="MK115">
        <f t="shared" ca="1" si="510"/>
        <v>0</v>
      </c>
      <c r="ML115">
        <f t="shared" ca="1" si="511"/>
        <v>0</v>
      </c>
      <c r="MM115">
        <f t="shared" ca="1" si="419"/>
        <v>0</v>
      </c>
      <c r="MN115">
        <v>1</v>
      </c>
      <c r="MQ115">
        <f t="shared" ca="1" si="420"/>
        <v>0</v>
      </c>
      <c r="MR115" s="17">
        <f>INDEX(MilitarySpend,MATCH($A115,'Budget Decisions'!$A$3:$A$160,0),MATCH(MR$2,MilitarySpendCol,0))</f>
        <v>0</v>
      </c>
      <c r="MS115">
        <f t="shared" si="557"/>
        <v>2.7100766589378384</v>
      </c>
      <c r="MT115">
        <f>IF($A115&gt;=Assumptions!$D$40,1,0)</f>
        <v>1</v>
      </c>
      <c r="MU115">
        <f>Assumptions!$D$41</f>
        <v>0.83299999999999996</v>
      </c>
      <c r="MV115" s="41">
        <v>1</v>
      </c>
      <c r="MW115">
        <f>Assumptions!$D$42</f>
        <v>0.2</v>
      </c>
      <c r="MX115">
        <f t="shared" si="512"/>
        <v>2.2574938568952194</v>
      </c>
      <c r="MY115">
        <f t="shared" ca="1" si="580"/>
        <v>0</v>
      </c>
      <c r="MZ115" s="17">
        <f>INDEX(MedicalSpend,MATCH($A115,'Budget Decisions'!$A$3:$A$160,0),MATCH(MZ$2,MedicalSpendCol,0))</f>
        <v>0</v>
      </c>
      <c r="NA115" s="17">
        <f>IF(INDEX('Budget Decisions'!$E$4:$E$160,MATCH(Model!$A115,'Budget Decisions'!$A$4:$A$160,0))="CURED",1,0)</f>
        <v>1</v>
      </c>
      <c r="NB115">
        <f t="shared" si="558"/>
        <v>1</v>
      </c>
      <c r="NC115" s="41">
        <v>1</v>
      </c>
      <c r="ND115">
        <f>Assumptions!$D$49</f>
        <v>0.2</v>
      </c>
      <c r="NE115">
        <f t="shared" si="513"/>
        <v>0</v>
      </c>
      <c r="NF115">
        <f t="shared" ca="1" si="581"/>
        <v>0</v>
      </c>
    </row>
    <row r="116" spans="1:370" x14ac:dyDescent="0.35">
      <c r="A116">
        <f t="shared" si="514"/>
        <v>113</v>
      </c>
      <c r="C116">
        <f t="shared" ca="1" si="423"/>
        <v>0</v>
      </c>
      <c r="D116">
        <f t="shared" ca="1" si="582"/>
        <v>0</v>
      </c>
      <c r="E116">
        <f t="shared" ca="1" si="583"/>
        <v>0</v>
      </c>
      <c r="F116">
        <f t="shared" ca="1" si="515"/>
        <v>0</v>
      </c>
      <c r="G116">
        <f t="shared" ca="1" si="584"/>
        <v>38637203</v>
      </c>
      <c r="H116">
        <f t="shared" ca="1" si="516"/>
        <v>0</v>
      </c>
      <c r="I116">
        <f t="shared" ca="1" si="559"/>
        <v>193186</v>
      </c>
      <c r="J116">
        <f t="shared" ca="1" si="560"/>
        <v>51914</v>
      </c>
      <c r="K116">
        <f t="shared" si="517"/>
        <v>0.82857634545527548</v>
      </c>
      <c r="L116">
        <f>Assumptions!$E$34</f>
        <v>1.1000000000000001</v>
      </c>
      <c r="M116">
        <f ca="1">IF(AND(G116&gt;1,D116&gt;1),((LOG(D116,G116)^(1/EXP(1)))^(1/Assumptions!$D$30))-(1-Assumptions!$D$31),1)</f>
        <v>1</v>
      </c>
      <c r="N116" s="41">
        <v>1</v>
      </c>
      <c r="O116">
        <v>0.15</v>
      </c>
      <c r="Q116">
        <f t="shared" ca="1" si="427"/>
        <v>0.91143398000080311</v>
      </c>
      <c r="R116">
        <f t="shared" ca="1" si="428"/>
        <v>0</v>
      </c>
      <c r="S116" s="41">
        <v>1</v>
      </c>
      <c r="U116">
        <f t="shared" ca="1" si="429"/>
        <v>0</v>
      </c>
      <c r="V116">
        <f t="shared" ca="1" si="430"/>
        <v>0</v>
      </c>
      <c r="W116">
        <f t="shared" ca="1" si="561"/>
        <v>0</v>
      </c>
      <c r="X116">
        <v>1</v>
      </c>
      <c r="AA116">
        <f t="shared" ca="1" si="562"/>
        <v>0</v>
      </c>
      <c r="AB116" s="17">
        <f>INDEX(MilitarySpend,MATCH($A116,'Budget Decisions'!$A$3:$A$160,0),MATCH(AB$2,MilitarySpendCol,0))</f>
        <v>0</v>
      </c>
      <c r="AC116">
        <f t="shared" si="518"/>
        <v>0.82857634545527548</v>
      </c>
      <c r="AD116">
        <f>IF($A116&gt;=Assumptions!$D$40,1,0)</f>
        <v>1</v>
      </c>
      <c r="AE116">
        <f>Assumptions!$D$41</f>
        <v>0.83299999999999996</v>
      </c>
      <c r="AF116" s="41">
        <v>1</v>
      </c>
      <c r="AG116">
        <f>Assumptions!$D$42</f>
        <v>0.2</v>
      </c>
      <c r="AH116">
        <f t="shared" si="431"/>
        <v>0.69020409576424446</v>
      </c>
      <c r="AI116">
        <f t="shared" ca="1" si="563"/>
        <v>0</v>
      </c>
      <c r="AJ116" s="17">
        <f>INDEX(MedicalSpend,MATCH($A116,'Budget Decisions'!$A$3:$A$160,0),MATCH(AJ$2,MedicalSpendCol,0))</f>
        <v>0</v>
      </c>
      <c r="AK116" s="17">
        <f>IF(INDEX('Budget Decisions'!$E$4:$E$160,MATCH(Model!$A116,'Budget Decisions'!$A$4:$A$160,0))="CURED",1,0)</f>
        <v>1</v>
      </c>
      <c r="AL116">
        <f t="shared" si="519"/>
        <v>1</v>
      </c>
      <c r="AM116" s="41">
        <v>1</v>
      </c>
      <c r="AN116">
        <f>Assumptions!$D$49</f>
        <v>0.2</v>
      </c>
      <c r="AO116">
        <f t="shared" si="432"/>
        <v>0</v>
      </c>
      <c r="AP116">
        <f t="shared" ca="1" si="564"/>
        <v>0</v>
      </c>
      <c r="AR116">
        <f t="shared" ca="1" si="433"/>
        <v>0</v>
      </c>
      <c r="AS116">
        <f t="shared" ca="1" si="585"/>
        <v>0</v>
      </c>
      <c r="AT116">
        <f t="shared" ca="1" si="586"/>
        <v>0</v>
      </c>
      <c r="AU116">
        <f t="shared" ca="1" si="587"/>
        <v>0</v>
      </c>
      <c r="AV116">
        <f t="shared" ca="1" si="588"/>
        <v>31463372</v>
      </c>
      <c r="AW116">
        <f t="shared" ca="1" si="520"/>
        <v>0</v>
      </c>
      <c r="AX116">
        <f t="shared" ca="1" si="375"/>
        <v>155743</v>
      </c>
      <c r="AY116">
        <f t="shared" ca="1" si="376"/>
        <v>286267</v>
      </c>
      <c r="AZ116">
        <f t="shared" si="521"/>
        <v>0.15936301189359656</v>
      </c>
      <c r="BA116">
        <f>Assumptions!$E$34</f>
        <v>1.1000000000000001</v>
      </c>
      <c r="BB116">
        <f ca="1">IF(AND(AV116&gt;1,AS116&gt;1),((LOG(AS116,AV116)^(1/EXP(1)))^(1/Assumptions!$D$30))-(1-Assumptions!$D$31),1)</f>
        <v>1</v>
      </c>
      <c r="BC116" s="41">
        <v>1</v>
      </c>
      <c r="BD116">
        <v>0.15</v>
      </c>
      <c r="BF116">
        <f t="shared" ca="1" si="438"/>
        <v>0.17529931308295624</v>
      </c>
      <c r="BG116">
        <f t="shared" ca="1" si="439"/>
        <v>0</v>
      </c>
      <c r="BH116" s="41">
        <v>1</v>
      </c>
      <c r="BJ116">
        <f t="shared" ca="1" si="440"/>
        <v>0</v>
      </c>
      <c r="BK116">
        <f t="shared" ca="1" si="441"/>
        <v>0</v>
      </c>
      <c r="BL116">
        <f t="shared" ca="1" si="377"/>
        <v>0</v>
      </c>
      <c r="BM116">
        <v>1</v>
      </c>
      <c r="BP116">
        <f t="shared" ca="1" si="565"/>
        <v>0</v>
      </c>
      <c r="BQ116" s="17">
        <f>INDEX(MilitarySpend,MATCH($A116,'Budget Decisions'!$A$3:$A$160,0),MATCH(BQ$2,MilitarySpendCol,0))</f>
        <v>0</v>
      </c>
      <c r="BR116">
        <f t="shared" si="522"/>
        <v>0.15936301189359656</v>
      </c>
      <c r="BS116">
        <f>IF($A116&gt;=Assumptions!$D$40,1,0)</f>
        <v>1</v>
      </c>
      <c r="BT116">
        <f>Assumptions!$D$41</f>
        <v>0.83299999999999996</v>
      </c>
      <c r="BU116" s="41">
        <v>1</v>
      </c>
      <c r="BV116">
        <f>Assumptions!$D$42</f>
        <v>0.2</v>
      </c>
      <c r="BW116">
        <f t="shared" si="442"/>
        <v>0.13274938890736593</v>
      </c>
      <c r="BX116">
        <f t="shared" ca="1" si="566"/>
        <v>0</v>
      </c>
      <c r="BY116" s="17">
        <f>INDEX(MedicalSpend,MATCH($A116,'Budget Decisions'!$A$3:$A$160,0),MATCH(BY$2,MedicalSpendCol,0))</f>
        <v>0</v>
      </c>
      <c r="BZ116" s="17">
        <f>IF(INDEX('Budget Decisions'!$E$4:$E$160,MATCH(Model!$A116,'Budget Decisions'!$A$4:$A$160,0))="CURED",1,0)</f>
        <v>1</v>
      </c>
      <c r="CA116">
        <f t="shared" si="523"/>
        <v>1</v>
      </c>
      <c r="CB116" s="41">
        <v>1</v>
      </c>
      <c r="CC116">
        <f>Assumptions!$D$49</f>
        <v>0.2</v>
      </c>
      <c r="CD116">
        <f t="shared" si="443"/>
        <v>0</v>
      </c>
      <c r="CE116">
        <f t="shared" ca="1" si="567"/>
        <v>0</v>
      </c>
      <c r="CG116">
        <f t="shared" ca="1" si="444"/>
        <v>0</v>
      </c>
      <c r="CH116">
        <f t="shared" ca="1" si="589"/>
        <v>0</v>
      </c>
      <c r="CI116">
        <f t="shared" ca="1" si="590"/>
        <v>0</v>
      </c>
      <c r="CJ116">
        <f t="shared" ca="1" si="524"/>
        <v>0</v>
      </c>
      <c r="CK116">
        <f t="shared" ca="1" si="591"/>
        <v>23205665</v>
      </c>
      <c r="CL116">
        <f t="shared" ca="1" si="525"/>
        <v>0</v>
      </c>
      <c r="CM116">
        <f t="shared" ca="1" si="381"/>
        <v>114868</v>
      </c>
      <c r="CN116">
        <f t="shared" ca="1" si="382"/>
        <v>163874</v>
      </c>
      <c r="CO116">
        <f t="shared" si="526"/>
        <v>0.24130002925990637</v>
      </c>
      <c r="CP116">
        <f>Assumptions!$E$34</f>
        <v>1.1000000000000001</v>
      </c>
      <c r="CQ116">
        <f ca="1">IF(AND(CK116&gt;1,CH116&gt;1),((LOG(CH116,CK116)^(1/EXP(1)))^(1/Assumptions!$D$30))-(1-Assumptions!$D$31),1)</f>
        <v>1</v>
      </c>
      <c r="CR116" s="41">
        <v>1</v>
      </c>
      <c r="CS116">
        <v>0.15</v>
      </c>
      <c r="CU116">
        <f t="shared" ca="1" si="448"/>
        <v>0.26543003218589706</v>
      </c>
      <c r="CV116">
        <f t="shared" ca="1" si="449"/>
        <v>0</v>
      </c>
      <c r="CW116" s="41">
        <v>1</v>
      </c>
      <c r="CY116">
        <f t="shared" ca="1" si="450"/>
        <v>0</v>
      </c>
      <c r="CZ116">
        <f t="shared" ca="1" si="451"/>
        <v>0</v>
      </c>
      <c r="DA116">
        <f t="shared" ca="1" si="383"/>
        <v>0</v>
      </c>
      <c r="DB116">
        <v>1</v>
      </c>
      <c r="DE116">
        <f t="shared" ca="1" si="384"/>
        <v>0</v>
      </c>
      <c r="DF116" s="17">
        <f>INDEX(MilitarySpend,MATCH($A116,'Budget Decisions'!$A$3:$A$160,0),MATCH(DF$2,MilitarySpendCol,0))</f>
        <v>0</v>
      </c>
      <c r="DG116">
        <f t="shared" si="527"/>
        <v>0.24130002925990637</v>
      </c>
      <c r="DH116">
        <f>IF($A116&gt;=Assumptions!$D$40,1,0)</f>
        <v>1</v>
      </c>
      <c r="DI116">
        <f>Assumptions!$D$41</f>
        <v>0.83299999999999996</v>
      </c>
      <c r="DJ116" s="41">
        <v>1</v>
      </c>
      <c r="DK116">
        <f>Assumptions!$D$42</f>
        <v>0.2</v>
      </c>
      <c r="DL116">
        <f t="shared" si="452"/>
        <v>0.20100292437350201</v>
      </c>
      <c r="DM116">
        <f t="shared" ca="1" si="568"/>
        <v>0</v>
      </c>
      <c r="DN116" s="17">
        <f>INDEX(MedicalSpend,MATCH($A116,'Budget Decisions'!$A$3:$A$160,0),MATCH(DN$2,MedicalSpendCol,0))</f>
        <v>0</v>
      </c>
      <c r="DO116" s="17">
        <f>IF(INDEX('Budget Decisions'!$E$4:$E$160,MATCH(Model!$A116,'Budget Decisions'!$A$4:$A$160,0))="CURED",1,0)</f>
        <v>1</v>
      </c>
      <c r="DP116">
        <f t="shared" si="528"/>
        <v>1</v>
      </c>
      <c r="DQ116" s="41">
        <v>1</v>
      </c>
      <c r="DR116">
        <f>Assumptions!$D$49</f>
        <v>0.2</v>
      </c>
      <c r="DS116">
        <f t="shared" si="453"/>
        <v>0</v>
      </c>
      <c r="DT116">
        <f t="shared" ca="1" si="569"/>
        <v>0</v>
      </c>
      <c r="DV116">
        <f t="shared" ca="1" si="454"/>
        <v>0</v>
      </c>
      <c r="DW116">
        <f t="shared" ca="1" si="592"/>
        <v>0</v>
      </c>
      <c r="DX116">
        <f t="shared" ca="1" si="593"/>
        <v>0</v>
      </c>
      <c r="DY116">
        <f t="shared" ca="1" si="529"/>
        <v>0</v>
      </c>
      <c r="DZ116">
        <f t="shared" ca="1" si="594"/>
        <v>45734618</v>
      </c>
      <c r="EA116">
        <f t="shared" ca="1" si="530"/>
        <v>0</v>
      </c>
      <c r="EB116">
        <f t="shared" ca="1" si="387"/>
        <v>228673</v>
      </c>
      <c r="EC116">
        <f t="shared" ca="1" si="388"/>
        <v>231243</v>
      </c>
      <c r="ED116">
        <f t="shared" si="531"/>
        <v>0.87442730726206253</v>
      </c>
      <c r="EE116">
        <f>Assumptions!$E$34</f>
        <v>1.1000000000000001</v>
      </c>
      <c r="EF116">
        <f ca="1">IF(AND(DZ116&gt;1,DW116&gt;1),((LOG(DW116,DZ116)^(1/EXP(1)))^(1/Assumptions!$D$30))-(1-Assumptions!$D$31),1)</f>
        <v>1</v>
      </c>
      <c r="EG116" s="41">
        <v>1</v>
      </c>
      <c r="EH116">
        <v>0.15</v>
      </c>
      <c r="EJ116">
        <f t="shared" ca="1" si="458"/>
        <v>0.96187003798826887</v>
      </c>
      <c r="EK116">
        <f t="shared" ca="1" si="459"/>
        <v>0</v>
      </c>
      <c r="EL116" s="41">
        <v>1</v>
      </c>
      <c r="EN116">
        <f t="shared" ca="1" si="460"/>
        <v>0</v>
      </c>
      <c r="EO116">
        <f t="shared" ca="1" si="461"/>
        <v>0</v>
      </c>
      <c r="EP116">
        <f t="shared" ca="1" si="389"/>
        <v>0</v>
      </c>
      <c r="EQ116">
        <v>1</v>
      </c>
      <c r="ET116">
        <f t="shared" ca="1" si="390"/>
        <v>0</v>
      </c>
      <c r="EU116" s="17">
        <f>INDEX(MilitarySpend,MATCH($A116,'Budget Decisions'!$A$3:$A$160,0),MATCH(EU$2,MilitarySpendCol,0))</f>
        <v>0</v>
      </c>
      <c r="EV116">
        <f t="shared" si="532"/>
        <v>0.87442730726206253</v>
      </c>
      <c r="EW116">
        <f>IF($A116&gt;=Assumptions!$D$40,1,0)</f>
        <v>1</v>
      </c>
      <c r="EX116">
        <f>Assumptions!$D$41</f>
        <v>0.83299999999999996</v>
      </c>
      <c r="EY116" s="41">
        <v>1</v>
      </c>
      <c r="EZ116">
        <f>Assumptions!$D$42</f>
        <v>0.2</v>
      </c>
      <c r="FA116">
        <f t="shared" si="462"/>
        <v>0.72839794694929805</v>
      </c>
      <c r="FB116">
        <f t="shared" ca="1" si="570"/>
        <v>0</v>
      </c>
      <c r="FC116" s="17">
        <f>INDEX(MedicalSpend,MATCH($A116,'Budget Decisions'!$A$3:$A$160,0),MATCH(FC$2,MedicalSpendCol,0))</f>
        <v>0</v>
      </c>
      <c r="FD116" s="17">
        <f>IF(INDEX('Budget Decisions'!$E$4:$E$160,MATCH(Model!$A116,'Budget Decisions'!$A$4:$A$160,0))="CURED",1,0)</f>
        <v>1</v>
      </c>
      <c r="FE116">
        <f t="shared" si="533"/>
        <v>1</v>
      </c>
      <c r="FF116" s="41">
        <v>1</v>
      </c>
      <c r="FG116">
        <f>Assumptions!$D$49</f>
        <v>0.2</v>
      </c>
      <c r="FH116">
        <f t="shared" si="463"/>
        <v>0</v>
      </c>
      <c r="FI116">
        <f t="shared" ca="1" si="571"/>
        <v>0</v>
      </c>
      <c r="FK116">
        <f t="shared" ca="1" si="464"/>
        <v>0</v>
      </c>
      <c r="FL116">
        <f t="shared" ca="1" si="595"/>
        <v>0</v>
      </c>
      <c r="FM116">
        <f t="shared" ca="1" si="596"/>
        <v>0</v>
      </c>
      <c r="FN116">
        <f t="shared" ca="1" si="534"/>
        <v>0</v>
      </c>
      <c r="FO116">
        <f t="shared" ca="1" si="597"/>
        <v>33207081</v>
      </c>
      <c r="FP116">
        <f t="shared" ca="1" si="535"/>
        <v>0</v>
      </c>
      <c r="FQ116">
        <f t="shared" ca="1" si="393"/>
        <v>164375</v>
      </c>
      <c r="FR116">
        <f t="shared" ca="1" si="394"/>
        <v>127193</v>
      </c>
      <c r="FS116">
        <f t="shared" si="536"/>
        <v>0.36303408195741388</v>
      </c>
      <c r="FT116">
        <f>Assumptions!$E$34</f>
        <v>1.1000000000000001</v>
      </c>
      <c r="FU116">
        <f ca="1">IF(AND(FO116&gt;1,FL116&gt;1),((LOG(FL116,FO116)^(1/EXP(1)))^(1/Assumptions!$D$30))-(1-Assumptions!$D$31),1)</f>
        <v>1</v>
      </c>
      <c r="FV116" s="41">
        <v>1</v>
      </c>
      <c r="FW116">
        <v>0.15</v>
      </c>
      <c r="FY116">
        <f t="shared" ca="1" si="468"/>
        <v>0.39933749015315528</v>
      </c>
      <c r="FZ116">
        <f t="shared" ca="1" si="469"/>
        <v>0</v>
      </c>
      <c r="GA116" s="41">
        <v>1</v>
      </c>
      <c r="GC116">
        <f t="shared" ca="1" si="470"/>
        <v>0</v>
      </c>
      <c r="GD116">
        <f t="shared" ca="1" si="471"/>
        <v>0</v>
      </c>
      <c r="GE116">
        <f t="shared" ca="1" si="395"/>
        <v>0</v>
      </c>
      <c r="GF116">
        <v>1</v>
      </c>
      <c r="GI116">
        <f t="shared" ca="1" si="396"/>
        <v>0</v>
      </c>
      <c r="GJ116" s="17">
        <f>INDEX(MilitarySpend,MATCH($A116,'Budget Decisions'!$A$3:$A$160,0),MATCH(GJ$2,MilitarySpendCol,0))</f>
        <v>0</v>
      </c>
      <c r="GK116">
        <f t="shared" si="537"/>
        <v>0.36303408195741388</v>
      </c>
      <c r="GL116">
        <f>IF($A116&gt;=Assumptions!$D$40,1,0)</f>
        <v>1</v>
      </c>
      <c r="GM116">
        <f>Assumptions!$D$41</f>
        <v>0.83299999999999996</v>
      </c>
      <c r="GN116" s="41">
        <v>1</v>
      </c>
      <c r="GO116">
        <f>Assumptions!$D$42</f>
        <v>0.2</v>
      </c>
      <c r="GP116">
        <f t="shared" si="472"/>
        <v>0.30240739027052577</v>
      </c>
      <c r="GQ116">
        <f t="shared" ca="1" si="572"/>
        <v>0</v>
      </c>
      <c r="GR116" s="17">
        <f>INDEX(MedicalSpend,MATCH($A116,'Budget Decisions'!$A$3:$A$160,0),MATCH(GR$2,MedicalSpendCol,0))</f>
        <v>0</v>
      </c>
      <c r="GS116" s="17">
        <f>IF(INDEX('Budget Decisions'!$E$4:$E$160,MATCH(Model!$A116,'Budget Decisions'!$A$4:$A$160,0))="CURED",1,0)</f>
        <v>1</v>
      </c>
      <c r="GT116">
        <f t="shared" si="538"/>
        <v>1</v>
      </c>
      <c r="GU116" s="41">
        <v>1</v>
      </c>
      <c r="GV116">
        <f>Assumptions!$D$49</f>
        <v>0.2</v>
      </c>
      <c r="GW116">
        <f t="shared" si="473"/>
        <v>0</v>
      </c>
      <c r="GX116">
        <f t="shared" ca="1" si="573"/>
        <v>0</v>
      </c>
      <c r="GZ116">
        <f t="shared" ca="1" si="474"/>
        <v>0</v>
      </c>
      <c r="HA116">
        <f t="shared" ca="1" si="598"/>
        <v>0</v>
      </c>
      <c r="HB116">
        <f t="shared" ca="1" si="599"/>
        <v>0</v>
      </c>
      <c r="HC116">
        <f t="shared" ca="1" si="539"/>
        <v>0</v>
      </c>
      <c r="HD116">
        <f t="shared" ca="1" si="600"/>
        <v>22418156</v>
      </c>
      <c r="HE116">
        <f t="shared" ca="1" si="540"/>
        <v>0</v>
      </c>
      <c r="HF116">
        <f t="shared" ca="1" si="399"/>
        <v>110969</v>
      </c>
      <c r="HG116">
        <f t="shared" ca="1" si="400"/>
        <v>200700</v>
      </c>
      <c r="HH116">
        <f t="shared" si="541"/>
        <v>0.464689620669401</v>
      </c>
      <c r="HI116">
        <f>Assumptions!$E$34</f>
        <v>1.1000000000000001</v>
      </c>
      <c r="HJ116">
        <f ca="1">IF(AND(HD116&gt;1,HA116&gt;1),((LOG(HA116,HD116)^(1/EXP(1)))^(1/Assumptions!$D$30))-(1-Assumptions!$D$31),1)</f>
        <v>1</v>
      </c>
      <c r="HK116" s="41">
        <v>1</v>
      </c>
      <c r="HL116">
        <v>0.15</v>
      </c>
      <c r="HN116">
        <f t="shared" ca="1" si="478"/>
        <v>0.51115858273634118</v>
      </c>
      <c r="HO116">
        <f t="shared" ca="1" si="479"/>
        <v>0</v>
      </c>
      <c r="HP116" s="41">
        <v>1</v>
      </c>
      <c r="HR116">
        <f t="shared" ca="1" si="480"/>
        <v>0</v>
      </c>
      <c r="HS116">
        <f t="shared" ca="1" si="481"/>
        <v>0</v>
      </c>
      <c r="HT116">
        <f t="shared" ca="1" si="401"/>
        <v>0</v>
      </c>
      <c r="HU116">
        <v>1</v>
      </c>
      <c r="HX116">
        <f t="shared" ca="1" si="402"/>
        <v>0</v>
      </c>
      <c r="HY116" s="17">
        <f>INDEX(MilitarySpend,MATCH($A116,'Budget Decisions'!$A$3:$A$160,0),MATCH(HY$2,MilitarySpendCol,0))</f>
        <v>0</v>
      </c>
      <c r="HZ116">
        <f t="shared" si="542"/>
        <v>0.464689620669401</v>
      </c>
      <c r="IA116">
        <f>IF($A116&gt;=Assumptions!$D$40,1,0)</f>
        <v>1</v>
      </c>
      <c r="IB116">
        <f>Assumptions!$D$41</f>
        <v>0.83299999999999996</v>
      </c>
      <c r="IC116" s="41">
        <v>1</v>
      </c>
      <c r="ID116">
        <f>Assumptions!$D$42</f>
        <v>0.2</v>
      </c>
      <c r="IE116">
        <f t="shared" si="482"/>
        <v>0.38708645401761099</v>
      </c>
      <c r="IF116">
        <f t="shared" ca="1" si="574"/>
        <v>0</v>
      </c>
      <c r="IG116" s="17">
        <f>INDEX(MedicalSpend,MATCH($A116,'Budget Decisions'!$A$3:$A$160,0),MATCH(IG$2,MedicalSpendCol,0))</f>
        <v>0</v>
      </c>
      <c r="IH116" s="17">
        <f>IF(INDEX('Budget Decisions'!$E$4:$E$160,MATCH(Model!$A116,'Budget Decisions'!$A$4:$A$160,0))="CURED",1,0)</f>
        <v>1</v>
      </c>
      <c r="II116">
        <f t="shared" si="543"/>
        <v>1</v>
      </c>
      <c r="IJ116" s="41">
        <v>1</v>
      </c>
      <c r="IK116">
        <f>Assumptions!$D$49</f>
        <v>0.2</v>
      </c>
      <c r="IL116">
        <f t="shared" si="483"/>
        <v>0</v>
      </c>
      <c r="IM116">
        <f t="shared" ca="1" si="575"/>
        <v>0</v>
      </c>
      <c r="IO116">
        <f t="shared" ca="1" si="484"/>
        <v>0</v>
      </c>
      <c r="IP116">
        <f t="shared" ca="1" si="601"/>
        <v>0</v>
      </c>
      <c r="IQ116">
        <f t="shared" ca="1" si="602"/>
        <v>0</v>
      </c>
      <c r="IR116">
        <f t="shared" ca="1" si="544"/>
        <v>0</v>
      </c>
      <c r="IS116">
        <f t="shared" ca="1" si="603"/>
        <v>53781640</v>
      </c>
      <c r="IT116">
        <f t="shared" ca="1" si="545"/>
        <v>0</v>
      </c>
      <c r="IU116">
        <f t="shared" ca="1" si="405"/>
        <v>266219</v>
      </c>
      <c r="IV116">
        <f t="shared" ca="1" si="406"/>
        <v>161382</v>
      </c>
      <c r="IW116">
        <f t="shared" si="546"/>
        <v>1.1264233685228699</v>
      </c>
      <c r="IX116">
        <f>Assumptions!$E$34</f>
        <v>1.1000000000000001</v>
      </c>
      <c r="IY116">
        <f ca="1">IF(AND(IS116&gt;1,IP116&gt;1),((LOG(IP116,IS116)^(1/EXP(1)))^(1/Assumptions!$D$30))-(1-Assumptions!$D$31),1)</f>
        <v>1</v>
      </c>
      <c r="IZ116" s="41">
        <v>1</v>
      </c>
      <c r="JA116">
        <v>0.15</v>
      </c>
      <c r="JC116">
        <f t="shared" ca="1" si="488"/>
        <v>1.239065705375157</v>
      </c>
      <c r="JD116">
        <f t="shared" ca="1" si="489"/>
        <v>0</v>
      </c>
      <c r="JE116" s="41">
        <v>1</v>
      </c>
      <c r="JG116">
        <f t="shared" ca="1" si="490"/>
        <v>0</v>
      </c>
      <c r="JH116">
        <f t="shared" ca="1" si="491"/>
        <v>0</v>
      </c>
      <c r="JI116">
        <f t="shared" ca="1" si="407"/>
        <v>0</v>
      </c>
      <c r="JJ116">
        <v>1</v>
      </c>
      <c r="JM116">
        <f t="shared" ca="1" si="408"/>
        <v>0</v>
      </c>
      <c r="JN116" s="17">
        <f>INDEX(MilitarySpend,MATCH($A116,'Budget Decisions'!$A$3:$A$160,0),MATCH(JN$2,MilitarySpendCol,0))</f>
        <v>0</v>
      </c>
      <c r="JO116">
        <f t="shared" si="547"/>
        <v>1.1264233685228699</v>
      </c>
      <c r="JP116">
        <f>IF($A116&gt;=Assumptions!$D$40,1,0)</f>
        <v>1</v>
      </c>
      <c r="JQ116">
        <f>Assumptions!$D$41</f>
        <v>0.83299999999999996</v>
      </c>
      <c r="JR116" s="41">
        <v>1</v>
      </c>
      <c r="JS116">
        <f>Assumptions!$D$42</f>
        <v>0.2</v>
      </c>
      <c r="JT116">
        <f t="shared" si="492"/>
        <v>0.9383106659795506</v>
      </c>
      <c r="JU116">
        <f t="shared" ca="1" si="576"/>
        <v>0</v>
      </c>
      <c r="JV116" s="17">
        <f>INDEX(MedicalSpend,MATCH($A116,'Budget Decisions'!$A$3:$A$160,0),MATCH(JV$2,MedicalSpendCol,0))</f>
        <v>0</v>
      </c>
      <c r="JW116" s="17">
        <f>IF(INDEX('Budget Decisions'!$E$4:$E$160,MATCH(Model!$A116,'Budget Decisions'!$A$4:$A$160,0))="CURED",1,0)</f>
        <v>1</v>
      </c>
      <c r="JX116">
        <f t="shared" si="548"/>
        <v>1</v>
      </c>
      <c r="JY116" s="41">
        <v>1</v>
      </c>
      <c r="JZ116">
        <f>Assumptions!$D$49</f>
        <v>0.2</v>
      </c>
      <c r="KA116">
        <f t="shared" si="493"/>
        <v>0</v>
      </c>
      <c r="KB116">
        <f t="shared" ca="1" si="577"/>
        <v>0</v>
      </c>
      <c r="KD116">
        <f t="shared" ca="1" si="494"/>
        <v>0</v>
      </c>
      <c r="KE116">
        <f t="shared" ca="1" si="604"/>
        <v>0</v>
      </c>
      <c r="KF116">
        <f t="shared" ca="1" si="605"/>
        <v>0</v>
      </c>
      <c r="KG116">
        <f t="shared" ca="1" si="549"/>
        <v>0</v>
      </c>
      <c r="KH116">
        <f t="shared" ca="1" si="606"/>
        <v>40741835</v>
      </c>
      <c r="KI116">
        <f t="shared" ca="1" si="550"/>
        <v>0</v>
      </c>
      <c r="KJ116">
        <f t="shared" ca="1" si="411"/>
        <v>201672</v>
      </c>
      <c r="KK116">
        <f t="shared" ca="1" si="412"/>
        <v>217299</v>
      </c>
      <c r="KL116">
        <f t="shared" si="551"/>
        <v>2.2321095760416365</v>
      </c>
      <c r="KM116">
        <f>Assumptions!$E$34</f>
        <v>1.1000000000000001</v>
      </c>
      <c r="KN116">
        <f ca="1">IF(AND(KH116&gt;1,KE116&gt;1),((LOG(KE116,KH116)^(1/EXP(1)))^(1/Assumptions!$D$30))-(1-Assumptions!$D$31),1)</f>
        <v>1</v>
      </c>
      <c r="KO116" s="41">
        <v>1</v>
      </c>
      <c r="KP116">
        <v>0.15</v>
      </c>
      <c r="KR116">
        <f t="shared" ca="1" si="498"/>
        <v>2.4553205336458004</v>
      </c>
      <c r="KS116">
        <f t="shared" ca="1" si="499"/>
        <v>0</v>
      </c>
      <c r="KT116" s="41">
        <v>1</v>
      </c>
      <c r="KV116">
        <f t="shared" ca="1" si="500"/>
        <v>0</v>
      </c>
      <c r="KW116">
        <f t="shared" ca="1" si="501"/>
        <v>0</v>
      </c>
      <c r="KX116">
        <f t="shared" ca="1" si="413"/>
        <v>0</v>
      </c>
      <c r="KY116">
        <v>1</v>
      </c>
      <c r="LB116">
        <f t="shared" ca="1" si="414"/>
        <v>0</v>
      </c>
      <c r="LC116" s="17">
        <f>INDEX(MilitarySpend,MATCH($A116,'Budget Decisions'!$A$3:$A$160,0),MATCH(LC$2,MilitarySpendCol,0))</f>
        <v>0</v>
      </c>
      <c r="LD116">
        <f t="shared" si="552"/>
        <v>2.2321095760416365</v>
      </c>
      <c r="LE116">
        <f>IF($A116&gt;=Assumptions!$D$40,1,0)</f>
        <v>1</v>
      </c>
      <c r="LF116">
        <f>Assumptions!$D$41</f>
        <v>0.83299999999999996</v>
      </c>
      <c r="LG116" s="41">
        <v>1</v>
      </c>
      <c r="LH116">
        <f>Assumptions!$D$42</f>
        <v>0.2</v>
      </c>
      <c r="LI116">
        <f t="shared" si="502"/>
        <v>1.8593472768426831</v>
      </c>
      <c r="LJ116">
        <f t="shared" ca="1" si="578"/>
        <v>0</v>
      </c>
      <c r="LK116" s="17">
        <f>INDEX(MedicalSpend,MATCH($A116,'Budget Decisions'!$A$3:$A$160,0),MATCH(LK$2,MedicalSpendCol,0))</f>
        <v>0</v>
      </c>
      <c r="LL116" s="17">
        <f>IF(INDEX('Budget Decisions'!$E$4:$E$160,MATCH(Model!$A116,'Budget Decisions'!$A$4:$A$160,0))="CURED",1,0)</f>
        <v>1</v>
      </c>
      <c r="LM116">
        <f t="shared" si="553"/>
        <v>1</v>
      </c>
      <c r="LN116" s="41">
        <v>1</v>
      </c>
      <c r="LO116">
        <f>Assumptions!$D$49</f>
        <v>0.2</v>
      </c>
      <c r="LP116">
        <f t="shared" si="503"/>
        <v>0</v>
      </c>
      <c r="LQ116">
        <f t="shared" ca="1" si="579"/>
        <v>0</v>
      </c>
      <c r="LS116">
        <f t="shared" ca="1" si="504"/>
        <v>0</v>
      </c>
      <c r="LT116">
        <f t="shared" ca="1" si="607"/>
        <v>0</v>
      </c>
      <c r="LU116">
        <f t="shared" ca="1" si="608"/>
        <v>0</v>
      </c>
      <c r="LV116">
        <f t="shared" ca="1" si="554"/>
        <v>0</v>
      </c>
      <c r="LW116">
        <f t="shared" ca="1" si="609"/>
        <v>14278323</v>
      </c>
      <c r="LX116">
        <f t="shared" ca="1" si="555"/>
        <v>0</v>
      </c>
      <c r="LY116">
        <f t="shared" ca="1" si="417"/>
        <v>71391</v>
      </c>
      <c r="LZ116">
        <f t="shared" ca="1" si="418"/>
        <v>67224</v>
      </c>
      <c r="MA116">
        <f t="shared" si="556"/>
        <v>2.7100766589378384</v>
      </c>
      <c r="MB116">
        <f>Assumptions!$E$34</f>
        <v>1.1000000000000001</v>
      </c>
      <c r="MC116">
        <f ca="1">IF(AND(LW116&gt;1,LT116&gt;1),((LOG(LT116,LW116)^(1/EXP(1)))^(1/Assumptions!$D$30))-(1-Assumptions!$D$31),1)</f>
        <v>1</v>
      </c>
      <c r="MD116" s="41">
        <v>1</v>
      </c>
      <c r="ME116">
        <v>0.15</v>
      </c>
      <c r="MG116">
        <f t="shared" ca="1" si="508"/>
        <v>2.9810843248316226</v>
      </c>
      <c r="MH116">
        <f t="shared" ca="1" si="509"/>
        <v>0</v>
      </c>
      <c r="MI116" s="41">
        <v>1</v>
      </c>
      <c r="MK116">
        <f t="shared" ca="1" si="510"/>
        <v>0</v>
      </c>
      <c r="ML116">
        <f t="shared" ca="1" si="511"/>
        <v>0</v>
      </c>
      <c r="MM116">
        <f t="shared" ca="1" si="419"/>
        <v>0</v>
      </c>
      <c r="MN116">
        <v>1</v>
      </c>
      <c r="MQ116">
        <f t="shared" ca="1" si="420"/>
        <v>0</v>
      </c>
      <c r="MR116" s="17">
        <f>INDEX(MilitarySpend,MATCH($A116,'Budget Decisions'!$A$3:$A$160,0),MATCH(MR$2,MilitarySpendCol,0))</f>
        <v>0</v>
      </c>
      <c r="MS116">
        <f t="shared" si="557"/>
        <v>2.7100766589378384</v>
      </c>
      <c r="MT116">
        <f>IF($A116&gt;=Assumptions!$D$40,1,0)</f>
        <v>1</v>
      </c>
      <c r="MU116">
        <f>Assumptions!$D$41</f>
        <v>0.83299999999999996</v>
      </c>
      <c r="MV116" s="41">
        <v>1</v>
      </c>
      <c r="MW116">
        <f>Assumptions!$D$42</f>
        <v>0.2</v>
      </c>
      <c r="MX116">
        <f t="shared" si="512"/>
        <v>2.2574938568952194</v>
      </c>
      <c r="MY116">
        <f t="shared" ca="1" si="580"/>
        <v>0</v>
      </c>
      <c r="MZ116" s="17">
        <f>INDEX(MedicalSpend,MATCH($A116,'Budget Decisions'!$A$3:$A$160,0),MATCH(MZ$2,MedicalSpendCol,0))</f>
        <v>0</v>
      </c>
      <c r="NA116" s="17">
        <f>IF(INDEX('Budget Decisions'!$E$4:$E$160,MATCH(Model!$A116,'Budget Decisions'!$A$4:$A$160,0))="CURED",1,0)</f>
        <v>1</v>
      </c>
      <c r="NB116">
        <f t="shared" si="558"/>
        <v>1</v>
      </c>
      <c r="NC116" s="41">
        <v>1</v>
      </c>
      <c r="ND116">
        <f>Assumptions!$D$49</f>
        <v>0.2</v>
      </c>
      <c r="NE116">
        <f t="shared" si="513"/>
        <v>0</v>
      </c>
      <c r="NF116">
        <f t="shared" ca="1" si="581"/>
        <v>0</v>
      </c>
    </row>
    <row r="117" spans="1:370" x14ac:dyDescent="0.35">
      <c r="A117">
        <f t="shared" si="514"/>
        <v>114</v>
      </c>
      <c r="C117">
        <f t="shared" ca="1" si="423"/>
        <v>0</v>
      </c>
      <c r="D117">
        <f t="shared" ca="1" si="582"/>
        <v>0</v>
      </c>
      <c r="E117">
        <f t="shared" ca="1" si="583"/>
        <v>0</v>
      </c>
      <c r="F117">
        <f t="shared" ca="1" si="515"/>
        <v>0</v>
      </c>
      <c r="G117">
        <f t="shared" ca="1" si="584"/>
        <v>38495931</v>
      </c>
      <c r="H117">
        <f t="shared" ca="1" si="516"/>
        <v>0</v>
      </c>
      <c r="I117">
        <f t="shared" ca="1" si="559"/>
        <v>192479</v>
      </c>
      <c r="J117">
        <f t="shared" ca="1" si="560"/>
        <v>52130</v>
      </c>
      <c r="K117">
        <f t="shared" si="517"/>
        <v>0.82857634545527548</v>
      </c>
      <c r="L117">
        <f>Assumptions!$E$34</f>
        <v>1.1000000000000001</v>
      </c>
      <c r="M117">
        <f ca="1">IF(AND(G117&gt;1,D117&gt;1),((LOG(D117,G117)^(1/EXP(1)))^(1/Assumptions!$D$30))-(1-Assumptions!$D$31),1)</f>
        <v>1</v>
      </c>
      <c r="N117" s="41">
        <v>1</v>
      </c>
      <c r="O117">
        <v>0.15</v>
      </c>
      <c r="Q117">
        <f t="shared" ca="1" si="427"/>
        <v>0.91143398000080311</v>
      </c>
      <c r="R117">
        <f t="shared" ca="1" si="428"/>
        <v>0</v>
      </c>
      <c r="S117" s="41">
        <v>1</v>
      </c>
      <c r="U117">
        <f t="shared" ca="1" si="429"/>
        <v>0</v>
      </c>
      <c r="V117">
        <f t="shared" ca="1" si="430"/>
        <v>0</v>
      </c>
      <c r="W117">
        <f t="shared" ca="1" si="561"/>
        <v>0</v>
      </c>
      <c r="X117">
        <v>1</v>
      </c>
      <c r="AA117">
        <f t="shared" ca="1" si="562"/>
        <v>0</v>
      </c>
      <c r="AB117" s="17">
        <f>INDEX(MilitarySpend,MATCH($A117,'Budget Decisions'!$A$3:$A$160,0),MATCH(AB$2,MilitarySpendCol,0))</f>
        <v>0</v>
      </c>
      <c r="AC117">
        <f t="shared" si="518"/>
        <v>0.82857634545527548</v>
      </c>
      <c r="AD117">
        <f>IF($A117&gt;=Assumptions!$D$40,1,0)</f>
        <v>1</v>
      </c>
      <c r="AE117">
        <f>Assumptions!$D$41</f>
        <v>0.83299999999999996</v>
      </c>
      <c r="AF117" s="41">
        <v>1</v>
      </c>
      <c r="AG117">
        <f>Assumptions!$D$42</f>
        <v>0.2</v>
      </c>
      <c r="AH117">
        <f t="shared" si="431"/>
        <v>0.69020409576424446</v>
      </c>
      <c r="AI117">
        <f t="shared" ca="1" si="563"/>
        <v>0</v>
      </c>
      <c r="AJ117" s="17">
        <f>INDEX(MedicalSpend,MATCH($A117,'Budget Decisions'!$A$3:$A$160,0),MATCH(AJ$2,MedicalSpendCol,0))</f>
        <v>0</v>
      </c>
      <c r="AK117" s="17">
        <f>IF(INDEX('Budget Decisions'!$E$4:$E$160,MATCH(Model!$A117,'Budget Decisions'!$A$4:$A$160,0))="CURED",1,0)</f>
        <v>1</v>
      </c>
      <c r="AL117">
        <f t="shared" si="519"/>
        <v>1</v>
      </c>
      <c r="AM117" s="41">
        <v>1</v>
      </c>
      <c r="AN117">
        <f>Assumptions!$D$49</f>
        <v>0.2</v>
      </c>
      <c r="AO117">
        <f t="shared" si="432"/>
        <v>0</v>
      </c>
      <c r="AP117">
        <f t="shared" ca="1" si="564"/>
        <v>0</v>
      </c>
      <c r="AR117">
        <f t="shared" ca="1" si="433"/>
        <v>0</v>
      </c>
      <c r="AS117">
        <f t="shared" ca="1" si="585"/>
        <v>0</v>
      </c>
      <c r="AT117">
        <f t="shared" ca="1" si="586"/>
        <v>0</v>
      </c>
      <c r="AU117">
        <f t="shared" ca="1" si="587"/>
        <v>0</v>
      </c>
      <c r="AV117">
        <f t="shared" ca="1" si="588"/>
        <v>31593896</v>
      </c>
      <c r="AW117">
        <f t="shared" ca="1" si="520"/>
        <v>0</v>
      </c>
      <c r="AX117">
        <f t="shared" ca="1" si="375"/>
        <v>156389</v>
      </c>
      <c r="AY117">
        <f t="shared" ca="1" si="376"/>
        <v>285579</v>
      </c>
      <c r="AZ117">
        <f t="shared" si="521"/>
        <v>0.15936301189359656</v>
      </c>
      <c r="BA117">
        <f>Assumptions!$E$34</f>
        <v>1.1000000000000001</v>
      </c>
      <c r="BB117">
        <f ca="1">IF(AND(AV117&gt;1,AS117&gt;1),((LOG(AS117,AV117)^(1/EXP(1)))^(1/Assumptions!$D$30))-(1-Assumptions!$D$31),1)</f>
        <v>1</v>
      </c>
      <c r="BC117" s="41">
        <v>1</v>
      </c>
      <c r="BD117">
        <v>0.15</v>
      </c>
      <c r="BF117">
        <f t="shared" ca="1" si="438"/>
        <v>0.17529931308295624</v>
      </c>
      <c r="BG117">
        <f t="shared" ca="1" si="439"/>
        <v>0</v>
      </c>
      <c r="BH117" s="41">
        <v>1</v>
      </c>
      <c r="BJ117">
        <f t="shared" ca="1" si="440"/>
        <v>0</v>
      </c>
      <c r="BK117">
        <f t="shared" ca="1" si="441"/>
        <v>0</v>
      </c>
      <c r="BL117">
        <f t="shared" ca="1" si="377"/>
        <v>0</v>
      </c>
      <c r="BM117">
        <v>1</v>
      </c>
      <c r="BP117">
        <f t="shared" ca="1" si="565"/>
        <v>0</v>
      </c>
      <c r="BQ117" s="17">
        <f>INDEX(MilitarySpend,MATCH($A117,'Budget Decisions'!$A$3:$A$160,0),MATCH(BQ$2,MilitarySpendCol,0))</f>
        <v>0</v>
      </c>
      <c r="BR117">
        <f t="shared" si="522"/>
        <v>0.15936301189359656</v>
      </c>
      <c r="BS117">
        <f>IF($A117&gt;=Assumptions!$D$40,1,0)</f>
        <v>1</v>
      </c>
      <c r="BT117">
        <f>Assumptions!$D$41</f>
        <v>0.83299999999999996</v>
      </c>
      <c r="BU117" s="41">
        <v>1</v>
      </c>
      <c r="BV117">
        <f>Assumptions!$D$42</f>
        <v>0.2</v>
      </c>
      <c r="BW117">
        <f t="shared" si="442"/>
        <v>0.13274938890736593</v>
      </c>
      <c r="BX117">
        <f t="shared" ca="1" si="566"/>
        <v>0</v>
      </c>
      <c r="BY117" s="17">
        <f>INDEX(MedicalSpend,MATCH($A117,'Budget Decisions'!$A$3:$A$160,0),MATCH(BY$2,MedicalSpendCol,0))</f>
        <v>0</v>
      </c>
      <c r="BZ117" s="17">
        <f>IF(INDEX('Budget Decisions'!$E$4:$E$160,MATCH(Model!$A117,'Budget Decisions'!$A$4:$A$160,0))="CURED",1,0)</f>
        <v>1</v>
      </c>
      <c r="CA117">
        <f t="shared" si="523"/>
        <v>1</v>
      </c>
      <c r="CB117" s="41">
        <v>1</v>
      </c>
      <c r="CC117">
        <f>Assumptions!$D$49</f>
        <v>0.2</v>
      </c>
      <c r="CD117">
        <f t="shared" si="443"/>
        <v>0</v>
      </c>
      <c r="CE117">
        <f t="shared" ca="1" si="567"/>
        <v>0</v>
      </c>
      <c r="CG117">
        <f t="shared" ca="1" si="444"/>
        <v>0</v>
      </c>
      <c r="CH117">
        <f t="shared" ca="1" si="589"/>
        <v>0</v>
      </c>
      <c r="CI117">
        <f t="shared" ca="1" si="590"/>
        <v>0</v>
      </c>
      <c r="CJ117">
        <f t="shared" ca="1" si="524"/>
        <v>0</v>
      </c>
      <c r="CK117">
        <f t="shared" ca="1" si="591"/>
        <v>23254671</v>
      </c>
      <c r="CL117">
        <f t="shared" ca="1" si="525"/>
        <v>0</v>
      </c>
      <c r="CM117">
        <f t="shared" ca="1" si="381"/>
        <v>115110</v>
      </c>
      <c r="CN117">
        <f t="shared" ca="1" si="382"/>
        <v>164031</v>
      </c>
      <c r="CO117">
        <f t="shared" si="526"/>
        <v>0.24130002925990637</v>
      </c>
      <c r="CP117">
        <f>Assumptions!$E$34</f>
        <v>1.1000000000000001</v>
      </c>
      <c r="CQ117">
        <f ca="1">IF(AND(CK117&gt;1,CH117&gt;1),((LOG(CH117,CK117)^(1/EXP(1)))^(1/Assumptions!$D$30))-(1-Assumptions!$D$31),1)</f>
        <v>1</v>
      </c>
      <c r="CR117" s="41">
        <v>1</v>
      </c>
      <c r="CS117">
        <v>0.15</v>
      </c>
      <c r="CU117">
        <f t="shared" ca="1" si="448"/>
        <v>0.26543003218589706</v>
      </c>
      <c r="CV117">
        <f t="shared" ca="1" si="449"/>
        <v>0</v>
      </c>
      <c r="CW117" s="41">
        <v>1</v>
      </c>
      <c r="CY117">
        <f t="shared" ca="1" si="450"/>
        <v>0</v>
      </c>
      <c r="CZ117">
        <f t="shared" ca="1" si="451"/>
        <v>0</v>
      </c>
      <c r="DA117">
        <f t="shared" ca="1" si="383"/>
        <v>0</v>
      </c>
      <c r="DB117">
        <v>1</v>
      </c>
      <c r="DE117">
        <f t="shared" ca="1" si="384"/>
        <v>0</v>
      </c>
      <c r="DF117" s="17">
        <f>INDEX(MilitarySpend,MATCH($A117,'Budget Decisions'!$A$3:$A$160,0),MATCH(DF$2,MilitarySpendCol,0))</f>
        <v>0</v>
      </c>
      <c r="DG117">
        <f t="shared" si="527"/>
        <v>0.24130002925990637</v>
      </c>
      <c r="DH117">
        <f>IF($A117&gt;=Assumptions!$D$40,1,0)</f>
        <v>1</v>
      </c>
      <c r="DI117">
        <f>Assumptions!$D$41</f>
        <v>0.83299999999999996</v>
      </c>
      <c r="DJ117" s="41">
        <v>1</v>
      </c>
      <c r="DK117">
        <f>Assumptions!$D$42</f>
        <v>0.2</v>
      </c>
      <c r="DL117">
        <f t="shared" si="452"/>
        <v>0.20100292437350201</v>
      </c>
      <c r="DM117">
        <f t="shared" ca="1" si="568"/>
        <v>0</v>
      </c>
      <c r="DN117" s="17">
        <f>INDEX(MedicalSpend,MATCH($A117,'Budget Decisions'!$A$3:$A$160,0),MATCH(DN$2,MedicalSpendCol,0))</f>
        <v>0</v>
      </c>
      <c r="DO117" s="17">
        <f>IF(INDEX('Budget Decisions'!$E$4:$E$160,MATCH(Model!$A117,'Budget Decisions'!$A$4:$A$160,0))="CURED",1,0)</f>
        <v>1</v>
      </c>
      <c r="DP117">
        <f t="shared" si="528"/>
        <v>1</v>
      </c>
      <c r="DQ117" s="41">
        <v>1</v>
      </c>
      <c r="DR117">
        <f>Assumptions!$D$49</f>
        <v>0.2</v>
      </c>
      <c r="DS117">
        <f t="shared" si="453"/>
        <v>0</v>
      </c>
      <c r="DT117">
        <f t="shared" ca="1" si="569"/>
        <v>0</v>
      </c>
      <c r="DV117">
        <f t="shared" ca="1" si="454"/>
        <v>0</v>
      </c>
      <c r="DW117">
        <f t="shared" ca="1" si="592"/>
        <v>0</v>
      </c>
      <c r="DX117">
        <f t="shared" ca="1" si="593"/>
        <v>0</v>
      </c>
      <c r="DY117">
        <f t="shared" ca="1" si="529"/>
        <v>0</v>
      </c>
      <c r="DZ117">
        <f t="shared" ca="1" si="594"/>
        <v>45737188</v>
      </c>
      <c r="EA117">
        <f t="shared" ca="1" si="530"/>
        <v>0</v>
      </c>
      <c r="EB117">
        <f t="shared" ca="1" si="387"/>
        <v>228685</v>
      </c>
      <c r="EC117">
        <f t="shared" ca="1" si="388"/>
        <v>231324</v>
      </c>
      <c r="ED117">
        <f t="shared" si="531"/>
        <v>0.87442730726206253</v>
      </c>
      <c r="EE117">
        <f>Assumptions!$E$34</f>
        <v>1.1000000000000001</v>
      </c>
      <c r="EF117">
        <f ca="1">IF(AND(DZ117&gt;1,DW117&gt;1),((LOG(DW117,DZ117)^(1/EXP(1)))^(1/Assumptions!$D$30))-(1-Assumptions!$D$31),1)</f>
        <v>1</v>
      </c>
      <c r="EG117" s="41">
        <v>1</v>
      </c>
      <c r="EH117">
        <v>0.15</v>
      </c>
      <c r="EJ117">
        <f t="shared" ca="1" si="458"/>
        <v>0.96187003798826887</v>
      </c>
      <c r="EK117">
        <f t="shared" ca="1" si="459"/>
        <v>0</v>
      </c>
      <c r="EL117" s="41">
        <v>1</v>
      </c>
      <c r="EN117">
        <f t="shared" ca="1" si="460"/>
        <v>0</v>
      </c>
      <c r="EO117">
        <f t="shared" ca="1" si="461"/>
        <v>0</v>
      </c>
      <c r="EP117">
        <f t="shared" ca="1" si="389"/>
        <v>0</v>
      </c>
      <c r="EQ117">
        <v>1</v>
      </c>
      <c r="ET117">
        <f t="shared" ca="1" si="390"/>
        <v>0</v>
      </c>
      <c r="EU117" s="17">
        <f>INDEX(MilitarySpend,MATCH($A117,'Budget Decisions'!$A$3:$A$160,0),MATCH(EU$2,MilitarySpendCol,0))</f>
        <v>0</v>
      </c>
      <c r="EV117">
        <f t="shared" si="532"/>
        <v>0.87442730726206253</v>
      </c>
      <c r="EW117">
        <f>IF($A117&gt;=Assumptions!$D$40,1,0)</f>
        <v>1</v>
      </c>
      <c r="EX117">
        <f>Assumptions!$D$41</f>
        <v>0.83299999999999996</v>
      </c>
      <c r="EY117" s="41">
        <v>1</v>
      </c>
      <c r="EZ117">
        <f>Assumptions!$D$42</f>
        <v>0.2</v>
      </c>
      <c r="FA117">
        <f t="shared" si="462"/>
        <v>0.72839794694929805</v>
      </c>
      <c r="FB117">
        <f t="shared" ca="1" si="570"/>
        <v>0</v>
      </c>
      <c r="FC117" s="17">
        <f>INDEX(MedicalSpend,MATCH($A117,'Budget Decisions'!$A$3:$A$160,0),MATCH(FC$2,MedicalSpendCol,0))</f>
        <v>0</v>
      </c>
      <c r="FD117" s="17">
        <f>IF(INDEX('Budget Decisions'!$E$4:$E$160,MATCH(Model!$A117,'Budget Decisions'!$A$4:$A$160,0))="CURED",1,0)</f>
        <v>1</v>
      </c>
      <c r="FE117">
        <f t="shared" si="533"/>
        <v>1</v>
      </c>
      <c r="FF117" s="41">
        <v>1</v>
      </c>
      <c r="FG117">
        <f>Assumptions!$D$49</f>
        <v>0.2</v>
      </c>
      <c r="FH117">
        <f t="shared" si="463"/>
        <v>0</v>
      </c>
      <c r="FI117">
        <f t="shared" ca="1" si="571"/>
        <v>0</v>
      </c>
      <c r="FK117">
        <f t="shared" ca="1" si="464"/>
        <v>0</v>
      </c>
      <c r="FL117">
        <f t="shared" ca="1" si="595"/>
        <v>0</v>
      </c>
      <c r="FM117">
        <f t="shared" ca="1" si="596"/>
        <v>0</v>
      </c>
      <c r="FN117">
        <f t="shared" ca="1" si="534"/>
        <v>0</v>
      </c>
      <c r="FO117">
        <f t="shared" ca="1" si="597"/>
        <v>33169899</v>
      </c>
      <c r="FP117">
        <f t="shared" ca="1" si="535"/>
        <v>0</v>
      </c>
      <c r="FQ117">
        <f t="shared" ca="1" si="393"/>
        <v>164191</v>
      </c>
      <c r="FR117">
        <f t="shared" ca="1" si="394"/>
        <v>127638</v>
      </c>
      <c r="FS117">
        <f t="shared" si="536"/>
        <v>0.36303408195741388</v>
      </c>
      <c r="FT117">
        <f>Assumptions!$E$34</f>
        <v>1.1000000000000001</v>
      </c>
      <c r="FU117">
        <f ca="1">IF(AND(FO117&gt;1,FL117&gt;1),((LOG(FL117,FO117)^(1/EXP(1)))^(1/Assumptions!$D$30))-(1-Assumptions!$D$31),1)</f>
        <v>1</v>
      </c>
      <c r="FV117" s="41">
        <v>1</v>
      </c>
      <c r="FW117">
        <v>0.15</v>
      </c>
      <c r="FY117">
        <f t="shared" ca="1" si="468"/>
        <v>0.39933749015315528</v>
      </c>
      <c r="FZ117">
        <f t="shared" ca="1" si="469"/>
        <v>0</v>
      </c>
      <c r="GA117" s="41">
        <v>1</v>
      </c>
      <c r="GC117">
        <f t="shared" ca="1" si="470"/>
        <v>0</v>
      </c>
      <c r="GD117">
        <f t="shared" ca="1" si="471"/>
        <v>0</v>
      </c>
      <c r="GE117">
        <f t="shared" ca="1" si="395"/>
        <v>0</v>
      </c>
      <c r="GF117">
        <v>1</v>
      </c>
      <c r="GI117">
        <f t="shared" ca="1" si="396"/>
        <v>0</v>
      </c>
      <c r="GJ117" s="17">
        <f>INDEX(MilitarySpend,MATCH($A117,'Budget Decisions'!$A$3:$A$160,0),MATCH(GJ$2,MilitarySpendCol,0))</f>
        <v>0</v>
      </c>
      <c r="GK117">
        <f t="shared" si="537"/>
        <v>0.36303408195741388</v>
      </c>
      <c r="GL117">
        <f>IF($A117&gt;=Assumptions!$D$40,1,0)</f>
        <v>1</v>
      </c>
      <c r="GM117">
        <f>Assumptions!$D$41</f>
        <v>0.83299999999999996</v>
      </c>
      <c r="GN117" s="41">
        <v>1</v>
      </c>
      <c r="GO117">
        <f>Assumptions!$D$42</f>
        <v>0.2</v>
      </c>
      <c r="GP117">
        <f t="shared" si="472"/>
        <v>0.30240739027052577</v>
      </c>
      <c r="GQ117">
        <f t="shared" ca="1" si="572"/>
        <v>0</v>
      </c>
      <c r="GR117" s="17">
        <f>INDEX(MedicalSpend,MATCH($A117,'Budget Decisions'!$A$3:$A$160,0),MATCH(GR$2,MedicalSpendCol,0))</f>
        <v>0</v>
      </c>
      <c r="GS117" s="17">
        <f>IF(INDEX('Budget Decisions'!$E$4:$E$160,MATCH(Model!$A117,'Budget Decisions'!$A$4:$A$160,0))="CURED",1,0)</f>
        <v>1</v>
      </c>
      <c r="GT117">
        <f t="shared" si="538"/>
        <v>1</v>
      </c>
      <c r="GU117" s="41">
        <v>1</v>
      </c>
      <c r="GV117">
        <f>Assumptions!$D$49</f>
        <v>0.2</v>
      </c>
      <c r="GW117">
        <f t="shared" si="473"/>
        <v>0</v>
      </c>
      <c r="GX117">
        <f t="shared" ca="1" si="573"/>
        <v>0</v>
      </c>
      <c r="GZ117">
        <f t="shared" ca="1" si="474"/>
        <v>0</v>
      </c>
      <c r="HA117">
        <f t="shared" ca="1" si="598"/>
        <v>0</v>
      </c>
      <c r="HB117">
        <f t="shared" ca="1" si="599"/>
        <v>0</v>
      </c>
      <c r="HC117">
        <f t="shared" ca="1" si="539"/>
        <v>0</v>
      </c>
      <c r="HD117">
        <f t="shared" ca="1" si="600"/>
        <v>22507887</v>
      </c>
      <c r="HE117">
        <f t="shared" ca="1" si="540"/>
        <v>0</v>
      </c>
      <c r="HF117">
        <f t="shared" ca="1" si="399"/>
        <v>111414</v>
      </c>
      <c r="HG117">
        <f t="shared" ca="1" si="400"/>
        <v>200468</v>
      </c>
      <c r="HH117">
        <f t="shared" si="541"/>
        <v>0.464689620669401</v>
      </c>
      <c r="HI117">
        <f>Assumptions!$E$34</f>
        <v>1.1000000000000001</v>
      </c>
      <c r="HJ117">
        <f ca="1">IF(AND(HD117&gt;1,HA117&gt;1),((LOG(HA117,HD117)^(1/EXP(1)))^(1/Assumptions!$D$30))-(1-Assumptions!$D$31),1)</f>
        <v>1</v>
      </c>
      <c r="HK117" s="41">
        <v>1</v>
      </c>
      <c r="HL117">
        <v>0.15</v>
      </c>
      <c r="HN117">
        <f t="shared" ca="1" si="478"/>
        <v>0.51115858273634118</v>
      </c>
      <c r="HO117">
        <f t="shared" ca="1" si="479"/>
        <v>0</v>
      </c>
      <c r="HP117" s="41">
        <v>1</v>
      </c>
      <c r="HR117">
        <f t="shared" ca="1" si="480"/>
        <v>0</v>
      </c>
      <c r="HS117">
        <f t="shared" ca="1" si="481"/>
        <v>0</v>
      </c>
      <c r="HT117">
        <f t="shared" ca="1" si="401"/>
        <v>0</v>
      </c>
      <c r="HU117">
        <v>1</v>
      </c>
      <c r="HX117">
        <f t="shared" ca="1" si="402"/>
        <v>0</v>
      </c>
      <c r="HY117" s="17">
        <f>INDEX(MilitarySpend,MATCH($A117,'Budget Decisions'!$A$3:$A$160,0),MATCH(HY$2,MilitarySpendCol,0))</f>
        <v>0</v>
      </c>
      <c r="HZ117">
        <f t="shared" si="542"/>
        <v>0.464689620669401</v>
      </c>
      <c r="IA117">
        <f>IF($A117&gt;=Assumptions!$D$40,1,0)</f>
        <v>1</v>
      </c>
      <c r="IB117">
        <f>Assumptions!$D$41</f>
        <v>0.83299999999999996</v>
      </c>
      <c r="IC117" s="41">
        <v>1</v>
      </c>
      <c r="ID117">
        <f>Assumptions!$D$42</f>
        <v>0.2</v>
      </c>
      <c r="IE117">
        <f t="shared" si="482"/>
        <v>0.38708645401761099</v>
      </c>
      <c r="IF117">
        <f t="shared" ca="1" si="574"/>
        <v>0</v>
      </c>
      <c r="IG117" s="17">
        <f>INDEX(MedicalSpend,MATCH($A117,'Budget Decisions'!$A$3:$A$160,0),MATCH(IG$2,MedicalSpendCol,0))</f>
        <v>0</v>
      </c>
      <c r="IH117" s="17">
        <f>IF(INDEX('Budget Decisions'!$E$4:$E$160,MATCH(Model!$A117,'Budget Decisions'!$A$4:$A$160,0))="CURED",1,0)</f>
        <v>1</v>
      </c>
      <c r="II117">
        <f t="shared" si="543"/>
        <v>1</v>
      </c>
      <c r="IJ117" s="41">
        <v>1</v>
      </c>
      <c r="IK117">
        <f>Assumptions!$D$49</f>
        <v>0.2</v>
      </c>
      <c r="IL117">
        <f t="shared" si="483"/>
        <v>0</v>
      </c>
      <c r="IM117">
        <f t="shared" ca="1" si="575"/>
        <v>0</v>
      </c>
      <c r="IO117">
        <f t="shared" ca="1" si="484"/>
        <v>0</v>
      </c>
      <c r="IP117">
        <f t="shared" ca="1" si="601"/>
        <v>0</v>
      </c>
      <c r="IQ117">
        <f t="shared" ca="1" si="602"/>
        <v>0</v>
      </c>
      <c r="IR117">
        <f t="shared" ca="1" si="544"/>
        <v>0</v>
      </c>
      <c r="IS117">
        <f t="shared" ca="1" si="603"/>
        <v>53676803</v>
      </c>
      <c r="IT117">
        <f t="shared" ca="1" si="545"/>
        <v>0</v>
      </c>
      <c r="IU117">
        <f t="shared" ca="1" si="405"/>
        <v>265700</v>
      </c>
      <c r="IV117">
        <f t="shared" ca="1" si="406"/>
        <v>161559</v>
      </c>
      <c r="IW117">
        <f t="shared" si="546"/>
        <v>1.1264233685228699</v>
      </c>
      <c r="IX117">
        <f>Assumptions!$E$34</f>
        <v>1.1000000000000001</v>
      </c>
      <c r="IY117">
        <f ca="1">IF(AND(IS117&gt;1,IP117&gt;1),((LOG(IP117,IS117)^(1/EXP(1)))^(1/Assumptions!$D$30))-(1-Assumptions!$D$31),1)</f>
        <v>1</v>
      </c>
      <c r="IZ117" s="41">
        <v>1</v>
      </c>
      <c r="JA117">
        <v>0.15</v>
      </c>
      <c r="JC117">
        <f t="shared" ca="1" si="488"/>
        <v>1.239065705375157</v>
      </c>
      <c r="JD117">
        <f t="shared" ca="1" si="489"/>
        <v>0</v>
      </c>
      <c r="JE117" s="41">
        <v>1</v>
      </c>
      <c r="JG117">
        <f t="shared" ca="1" si="490"/>
        <v>0</v>
      </c>
      <c r="JH117">
        <f t="shared" ca="1" si="491"/>
        <v>0</v>
      </c>
      <c r="JI117">
        <f t="shared" ca="1" si="407"/>
        <v>0</v>
      </c>
      <c r="JJ117">
        <v>1</v>
      </c>
      <c r="JM117">
        <f t="shared" ca="1" si="408"/>
        <v>0</v>
      </c>
      <c r="JN117" s="17">
        <f>INDEX(MilitarySpend,MATCH($A117,'Budget Decisions'!$A$3:$A$160,0),MATCH(JN$2,MilitarySpendCol,0))</f>
        <v>0</v>
      </c>
      <c r="JO117">
        <f t="shared" si="547"/>
        <v>1.1264233685228699</v>
      </c>
      <c r="JP117">
        <f>IF($A117&gt;=Assumptions!$D$40,1,0)</f>
        <v>1</v>
      </c>
      <c r="JQ117">
        <f>Assumptions!$D$41</f>
        <v>0.83299999999999996</v>
      </c>
      <c r="JR117" s="41">
        <v>1</v>
      </c>
      <c r="JS117">
        <f>Assumptions!$D$42</f>
        <v>0.2</v>
      </c>
      <c r="JT117">
        <f t="shared" si="492"/>
        <v>0.9383106659795506</v>
      </c>
      <c r="JU117">
        <f t="shared" ca="1" si="576"/>
        <v>0</v>
      </c>
      <c r="JV117" s="17">
        <f>INDEX(MedicalSpend,MATCH($A117,'Budget Decisions'!$A$3:$A$160,0),MATCH(JV$2,MedicalSpendCol,0))</f>
        <v>0</v>
      </c>
      <c r="JW117" s="17">
        <f>IF(INDEX('Budget Decisions'!$E$4:$E$160,MATCH(Model!$A117,'Budget Decisions'!$A$4:$A$160,0))="CURED",1,0)</f>
        <v>1</v>
      </c>
      <c r="JX117">
        <f t="shared" si="548"/>
        <v>1</v>
      </c>
      <c r="JY117" s="41">
        <v>1</v>
      </c>
      <c r="JZ117">
        <f>Assumptions!$D$49</f>
        <v>0.2</v>
      </c>
      <c r="KA117">
        <f t="shared" si="493"/>
        <v>0</v>
      </c>
      <c r="KB117">
        <f t="shared" ca="1" si="577"/>
        <v>0</v>
      </c>
      <c r="KD117">
        <f t="shared" ca="1" si="494"/>
        <v>0</v>
      </c>
      <c r="KE117">
        <f t="shared" ca="1" si="604"/>
        <v>0</v>
      </c>
      <c r="KF117">
        <f t="shared" ca="1" si="605"/>
        <v>0</v>
      </c>
      <c r="KG117">
        <f t="shared" ca="1" si="549"/>
        <v>0</v>
      </c>
      <c r="KH117">
        <f t="shared" ca="1" si="606"/>
        <v>40757462</v>
      </c>
      <c r="KI117">
        <f t="shared" ca="1" si="550"/>
        <v>0</v>
      </c>
      <c r="KJ117">
        <f t="shared" ca="1" si="411"/>
        <v>201749</v>
      </c>
      <c r="KK117">
        <f t="shared" ca="1" si="412"/>
        <v>217108</v>
      </c>
      <c r="KL117">
        <f t="shared" si="551"/>
        <v>2.2321095760416365</v>
      </c>
      <c r="KM117">
        <f>Assumptions!$E$34</f>
        <v>1.1000000000000001</v>
      </c>
      <c r="KN117">
        <f ca="1">IF(AND(KH117&gt;1,KE117&gt;1),((LOG(KE117,KH117)^(1/EXP(1)))^(1/Assumptions!$D$30))-(1-Assumptions!$D$31),1)</f>
        <v>1</v>
      </c>
      <c r="KO117" s="41">
        <v>1</v>
      </c>
      <c r="KP117">
        <v>0.15</v>
      </c>
      <c r="KR117">
        <f t="shared" ca="1" si="498"/>
        <v>2.4553205336458004</v>
      </c>
      <c r="KS117">
        <f t="shared" ca="1" si="499"/>
        <v>0</v>
      </c>
      <c r="KT117" s="41">
        <v>1</v>
      </c>
      <c r="KV117">
        <f t="shared" ca="1" si="500"/>
        <v>0</v>
      </c>
      <c r="KW117">
        <f t="shared" ca="1" si="501"/>
        <v>0</v>
      </c>
      <c r="KX117">
        <f t="shared" ca="1" si="413"/>
        <v>0</v>
      </c>
      <c r="KY117">
        <v>1</v>
      </c>
      <c r="LB117">
        <f t="shared" ca="1" si="414"/>
        <v>0</v>
      </c>
      <c r="LC117" s="17">
        <f>INDEX(MilitarySpend,MATCH($A117,'Budget Decisions'!$A$3:$A$160,0),MATCH(LC$2,MilitarySpendCol,0))</f>
        <v>0</v>
      </c>
      <c r="LD117">
        <f t="shared" si="552"/>
        <v>2.2321095760416365</v>
      </c>
      <c r="LE117">
        <f>IF($A117&gt;=Assumptions!$D$40,1,0)</f>
        <v>1</v>
      </c>
      <c r="LF117">
        <f>Assumptions!$D$41</f>
        <v>0.83299999999999996</v>
      </c>
      <c r="LG117" s="41">
        <v>1</v>
      </c>
      <c r="LH117">
        <f>Assumptions!$D$42</f>
        <v>0.2</v>
      </c>
      <c r="LI117">
        <f t="shared" si="502"/>
        <v>1.8593472768426831</v>
      </c>
      <c r="LJ117">
        <f t="shared" ca="1" si="578"/>
        <v>0</v>
      </c>
      <c r="LK117" s="17">
        <f>INDEX(MedicalSpend,MATCH($A117,'Budget Decisions'!$A$3:$A$160,0),MATCH(LK$2,MedicalSpendCol,0))</f>
        <v>0</v>
      </c>
      <c r="LL117" s="17">
        <f>IF(INDEX('Budget Decisions'!$E$4:$E$160,MATCH(Model!$A117,'Budget Decisions'!$A$4:$A$160,0))="CURED",1,0)</f>
        <v>1</v>
      </c>
      <c r="LM117">
        <f t="shared" si="553"/>
        <v>1</v>
      </c>
      <c r="LN117" s="41">
        <v>1</v>
      </c>
      <c r="LO117">
        <f>Assumptions!$D$49</f>
        <v>0.2</v>
      </c>
      <c r="LP117">
        <f t="shared" si="503"/>
        <v>0</v>
      </c>
      <c r="LQ117">
        <f t="shared" ca="1" si="579"/>
        <v>0</v>
      </c>
      <c r="LS117">
        <f t="shared" ca="1" si="504"/>
        <v>0</v>
      </c>
      <c r="LT117">
        <f t="shared" ca="1" si="607"/>
        <v>0</v>
      </c>
      <c r="LU117">
        <f t="shared" ca="1" si="608"/>
        <v>0</v>
      </c>
      <c r="LV117">
        <f t="shared" ca="1" si="554"/>
        <v>0</v>
      </c>
      <c r="LW117">
        <f t="shared" ca="1" si="609"/>
        <v>14274156</v>
      </c>
      <c r="LX117">
        <f t="shared" ca="1" si="555"/>
        <v>0</v>
      </c>
      <c r="LY117">
        <f t="shared" ca="1" si="417"/>
        <v>71370</v>
      </c>
      <c r="LZ117">
        <f t="shared" ca="1" si="418"/>
        <v>67250</v>
      </c>
      <c r="MA117">
        <f t="shared" si="556"/>
        <v>2.7100766589378384</v>
      </c>
      <c r="MB117">
        <f>Assumptions!$E$34</f>
        <v>1.1000000000000001</v>
      </c>
      <c r="MC117">
        <f ca="1">IF(AND(LW117&gt;1,LT117&gt;1),((LOG(LT117,LW117)^(1/EXP(1)))^(1/Assumptions!$D$30))-(1-Assumptions!$D$31),1)</f>
        <v>1</v>
      </c>
      <c r="MD117" s="41">
        <v>1</v>
      </c>
      <c r="ME117">
        <v>0.15</v>
      </c>
      <c r="MG117">
        <f t="shared" ca="1" si="508"/>
        <v>2.9810843248316226</v>
      </c>
      <c r="MH117">
        <f t="shared" ca="1" si="509"/>
        <v>0</v>
      </c>
      <c r="MI117" s="41">
        <v>1</v>
      </c>
      <c r="MK117">
        <f t="shared" ca="1" si="510"/>
        <v>0</v>
      </c>
      <c r="ML117">
        <f t="shared" ca="1" si="511"/>
        <v>0</v>
      </c>
      <c r="MM117">
        <f t="shared" ca="1" si="419"/>
        <v>0</v>
      </c>
      <c r="MN117">
        <v>1</v>
      </c>
      <c r="MQ117">
        <f t="shared" ca="1" si="420"/>
        <v>0</v>
      </c>
      <c r="MR117" s="17">
        <f>INDEX(MilitarySpend,MATCH($A117,'Budget Decisions'!$A$3:$A$160,0),MATCH(MR$2,MilitarySpendCol,0))</f>
        <v>0</v>
      </c>
      <c r="MS117">
        <f t="shared" si="557"/>
        <v>2.7100766589378384</v>
      </c>
      <c r="MT117">
        <f>IF($A117&gt;=Assumptions!$D$40,1,0)</f>
        <v>1</v>
      </c>
      <c r="MU117">
        <f>Assumptions!$D$41</f>
        <v>0.83299999999999996</v>
      </c>
      <c r="MV117" s="41">
        <v>1</v>
      </c>
      <c r="MW117">
        <f>Assumptions!$D$42</f>
        <v>0.2</v>
      </c>
      <c r="MX117">
        <f t="shared" si="512"/>
        <v>2.2574938568952194</v>
      </c>
      <c r="MY117">
        <f t="shared" ca="1" si="580"/>
        <v>0</v>
      </c>
      <c r="MZ117" s="17">
        <f>INDEX(MedicalSpend,MATCH($A117,'Budget Decisions'!$A$3:$A$160,0),MATCH(MZ$2,MedicalSpendCol,0))</f>
        <v>0</v>
      </c>
      <c r="NA117" s="17">
        <f>IF(INDEX('Budget Decisions'!$E$4:$E$160,MATCH(Model!$A117,'Budget Decisions'!$A$4:$A$160,0))="CURED",1,0)</f>
        <v>1</v>
      </c>
      <c r="NB117">
        <f t="shared" si="558"/>
        <v>1</v>
      </c>
      <c r="NC117" s="41">
        <v>1</v>
      </c>
      <c r="ND117">
        <f>Assumptions!$D$49</f>
        <v>0.2</v>
      </c>
      <c r="NE117">
        <f t="shared" si="513"/>
        <v>0</v>
      </c>
      <c r="NF117">
        <f t="shared" ca="1" si="581"/>
        <v>0</v>
      </c>
    </row>
    <row r="118" spans="1:370" x14ac:dyDescent="0.35">
      <c r="A118">
        <f t="shared" si="514"/>
        <v>115</v>
      </c>
      <c r="C118">
        <f t="shared" ca="1" si="423"/>
        <v>0</v>
      </c>
      <c r="D118">
        <f t="shared" ca="1" si="582"/>
        <v>0</v>
      </c>
      <c r="E118">
        <f t="shared" ca="1" si="583"/>
        <v>0</v>
      </c>
      <c r="F118">
        <f t="shared" ca="1" si="515"/>
        <v>0</v>
      </c>
      <c r="G118">
        <f t="shared" ca="1" si="584"/>
        <v>38355582</v>
      </c>
      <c r="H118">
        <f t="shared" ca="1" si="516"/>
        <v>0</v>
      </c>
      <c r="I118">
        <f t="shared" ca="1" si="559"/>
        <v>191777</v>
      </c>
      <c r="J118">
        <f t="shared" ca="1" si="560"/>
        <v>52343</v>
      </c>
      <c r="K118">
        <f t="shared" si="517"/>
        <v>0.82857634545527548</v>
      </c>
      <c r="L118">
        <f>Assumptions!$E$34</f>
        <v>1.1000000000000001</v>
      </c>
      <c r="M118">
        <f ca="1">IF(AND(G118&gt;1,D118&gt;1),((LOG(D118,G118)^(1/EXP(1)))^(1/Assumptions!$D$30))-(1-Assumptions!$D$31),1)</f>
        <v>1</v>
      </c>
      <c r="N118" s="41">
        <v>1</v>
      </c>
      <c r="O118">
        <v>0.15</v>
      </c>
      <c r="Q118">
        <f t="shared" ca="1" si="427"/>
        <v>0.91143398000080311</v>
      </c>
      <c r="R118">
        <f t="shared" ca="1" si="428"/>
        <v>0</v>
      </c>
      <c r="S118" s="41">
        <v>1</v>
      </c>
      <c r="U118">
        <f t="shared" ca="1" si="429"/>
        <v>0</v>
      </c>
      <c r="V118">
        <f t="shared" ca="1" si="430"/>
        <v>0</v>
      </c>
      <c r="W118">
        <f t="shared" ca="1" si="561"/>
        <v>0</v>
      </c>
      <c r="X118">
        <v>1</v>
      </c>
      <c r="AA118">
        <f t="shared" ca="1" si="562"/>
        <v>0</v>
      </c>
      <c r="AB118" s="17">
        <f>INDEX(MilitarySpend,MATCH($A118,'Budget Decisions'!$A$3:$A$160,0),MATCH(AB$2,MilitarySpendCol,0))</f>
        <v>0</v>
      </c>
      <c r="AC118">
        <f t="shared" si="518"/>
        <v>0.82857634545527548</v>
      </c>
      <c r="AD118">
        <f>IF($A118&gt;=Assumptions!$D$40,1,0)</f>
        <v>1</v>
      </c>
      <c r="AE118">
        <f>Assumptions!$D$41</f>
        <v>0.83299999999999996</v>
      </c>
      <c r="AF118" s="41">
        <v>1</v>
      </c>
      <c r="AG118">
        <f>Assumptions!$D$42</f>
        <v>0.2</v>
      </c>
      <c r="AH118">
        <f t="shared" si="431"/>
        <v>0.69020409576424446</v>
      </c>
      <c r="AI118">
        <f t="shared" ca="1" si="563"/>
        <v>0</v>
      </c>
      <c r="AJ118" s="17">
        <f>INDEX(MedicalSpend,MATCH($A118,'Budget Decisions'!$A$3:$A$160,0),MATCH(AJ$2,MedicalSpendCol,0))</f>
        <v>0</v>
      </c>
      <c r="AK118" s="17">
        <f>IF(INDEX('Budget Decisions'!$E$4:$E$160,MATCH(Model!$A118,'Budget Decisions'!$A$4:$A$160,0))="CURED",1,0)</f>
        <v>1</v>
      </c>
      <c r="AL118">
        <f t="shared" si="519"/>
        <v>1</v>
      </c>
      <c r="AM118" s="41">
        <v>1</v>
      </c>
      <c r="AN118">
        <f>Assumptions!$D$49</f>
        <v>0.2</v>
      </c>
      <c r="AO118">
        <f t="shared" si="432"/>
        <v>0</v>
      </c>
      <c r="AP118">
        <f t="shared" ca="1" si="564"/>
        <v>0</v>
      </c>
      <c r="AR118">
        <f t="shared" ca="1" si="433"/>
        <v>0</v>
      </c>
      <c r="AS118">
        <f t="shared" ca="1" si="585"/>
        <v>0</v>
      </c>
      <c r="AT118">
        <f t="shared" ca="1" si="586"/>
        <v>0</v>
      </c>
      <c r="AU118">
        <f t="shared" ca="1" si="587"/>
        <v>0</v>
      </c>
      <c r="AV118">
        <f t="shared" ca="1" si="588"/>
        <v>31723086</v>
      </c>
      <c r="AW118">
        <f t="shared" ca="1" si="520"/>
        <v>0</v>
      </c>
      <c r="AX118">
        <f t="shared" ca="1" si="375"/>
        <v>157029</v>
      </c>
      <c r="AY118">
        <f t="shared" ca="1" si="376"/>
        <v>284898</v>
      </c>
      <c r="AZ118">
        <f t="shared" si="521"/>
        <v>0.15936301189359656</v>
      </c>
      <c r="BA118">
        <f>Assumptions!$E$34</f>
        <v>1.1000000000000001</v>
      </c>
      <c r="BB118">
        <f ca="1">IF(AND(AV118&gt;1,AS118&gt;1),((LOG(AS118,AV118)^(1/EXP(1)))^(1/Assumptions!$D$30))-(1-Assumptions!$D$31),1)</f>
        <v>1</v>
      </c>
      <c r="BC118" s="41">
        <v>1</v>
      </c>
      <c r="BD118">
        <v>0.15</v>
      </c>
      <c r="BF118">
        <f t="shared" ca="1" si="438"/>
        <v>0.17529931308295624</v>
      </c>
      <c r="BG118">
        <f t="shared" ca="1" si="439"/>
        <v>0</v>
      </c>
      <c r="BH118" s="41">
        <v>1</v>
      </c>
      <c r="BJ118">
        <f t="shared" ca="1" si="440"/>
        <v>0</v>
      </c>
      <c r="BK118">
        <f t="shared" ca="1" si="441"/>
        <v>0</v>
      </c>
      <c r="BL118">
        <f t="shared" ca="1" si="377"/>
        <v>0</v>
      </c>
      <c r="BM118">
        <v>1</v>
      </c>
      <c r="BP118">
        <f t="shared" ca="1" si="565"/>
        <v>0</v>
      </c>
      <c r="BQ118" s="17">
        <f>INDEX(MilitarySpend,MATCH($A118,'Budget Decisions'!$A$3:$A$160,0),MATCH(BQ$2,MilitarySpendCol,0))</f>
        <v>0</v>
      </c>
      <c r="BR118">
        <f t="shared" si="522"/>
        <v>0.15936301189359656</v>
      </c>
      <c r="BS118">
        <f>IF($A118&gt;=Assumptions!$D$40,1,0)</f>
        <v>1</v>
      </c>
      <c r="BT118">
        <f>Assumptions!$D$41</f>
        <v>0.83299999999999996</v>
      </c>
      <c r="BU118" s="41">
        <v>1</v>
      </c>
      <c r="BV118">
        <f>Assumptions!$D$42</f>
        <v>0.2</v>
      </c>
      <c r="BW118">
        <f t="shared" si="442"/>
        <v>0.13274938890736593</v>
      </c>
      <c r="BX118">
        <f t="shared" ca="1" si="566"/>
        <v>0</v>
      </c>
      <c r="BY118" s="17">
        <f>INDEX(MedicalSpend,MATCH($A118,'Budget Decisions'!$A$3:$A$160,0),MATCH(BY$2,MedicalSpendCol,0))</f>
        <v>0</v>
      </c>
      <c r="BZ118" s="17">
        <f>IF(INDEX('Budget Decisions'!$E$4:$E$160,MATCH(Model!$A118,'Budget Decisions'!$A$4:$A$160,0))="CURED",1,0)</f>
        <v>1</v>
      </c>
      <c r="CA118">
        <f t="shared" si="523"/>
        <v>1</v>
      </c>
      <c r="CB118" s="41">
        <v>1</v>
      </c>
      <c r="CC118">
        <f>Assumptions!$D$49</f>
        <v>0.2</v>
      </c>
      <c r="CD118">
        <f t="shared" si="443"/>
        <v>0</v>
      </c>
      <c r="CE118">
        <f t="shared" ca="1" si="567"/>
        <v>0</v>
      </c>
      <c r="CG118">
        <f t="shared" ca="1" si="444"/>
        <v>0</v>
      </c>
      <c r="CH118">
        <f t="shared" ca="1" si="589"/>
        <v>0</v>
      </c>
      <c r="CI118">
        <f t="shared" ca="1" si="590"/>
        <v>0</v>
      </c>
      <c r="CJ118">
        <f t="shared" ca="1" si="524"/>
        <v>0</v>
      </c>
      <c r="CK118">
        <f t="shared" ca="1" si="591"/>
        <v>23303592</v>
      </c>
      <c r="CL118">
        <f t="shared" ca="1" si="525"/>
        <v>0</v>
      </c>
      <c r="CM118">
        <f t="shared" ca="1" si="381"/>
        <v>115352</v>
      </c>
      <c r="CN118">
        <f t="shared" ca="1" si="382"/>
        <v>164188</v>
      </c>
      <c r="CO118">
        <f t="shared" si="526"/>
        <v>0.24130002925990637</v>
      </c>
      <c r="CP118">
        <f>Assumptions!$E$34</f>
        <v>1.1000000000000001</v>
      </c>
      <c r="CQ118">
        <f ca="1">IF(AND(CK118&gt;1,CH118&gt;1),((LOG(CH118,CK118)^(1/EXP(1)))^(1/Assumptions!$D$30))-(1-Assumptions!$D$31),1)</f>
        <v>1</v>
      </c>
      <c r="CR118" s="41">
        <v>1</v>
      </c>
      <c r="CS118">
        <v>0.15</v>
      </c>
      <c r="CU118">
        <f t="shared" ca="1" si="448"/>
        <v>0.26543003218589706</v>
      </c>
      <c r="CV118">
        <f t="shared" ca="1" si="449"/>
        <v>0</v>
      </c>
      <c r="CW118" s="41">
        <v>1</v>
      </c>
      <c r="CY118">
        <f t="shared" ca="1" si="450"/>
        <v>0</v>
      </c>
      <c r="CZ118">
        <f t="shared" ca="1" si="451"/>
        <v>0</v>
      </c>
      <c r="DA118">
        <f t="shared" ca="1" si="383"/>
        <v>0</v>
      </c>
      <c r="DB118">
        <v>1</v>
      </c>
      <c r="DE118">
        <f t="shared" ca="1" si="384"/>
        <v>0</v>
      </c>
      <c r="DF118" s="17">
        <f>INDEX(MilitarySpend,MATCH($A118,'Budget Decisions'!$A$3:$A$160,0),MATCH(DF$2,MilitarySpendCol,0))</f>
        <v>0</v>
      </c>
      <c r="DG118">
        <f t="shared" si="527"/>
        <v>0.24130002925990637</v>
      </c>
      <c r="DH118">
        <f>IF($A118&gt;=Assumptions!$D$40,1,0)</f>
        <v>1</v>
      </c>
      <c r="DI118">
        <f>Assumptions!$D$41</f>
        <v>0.83299999999999996</v>
      </c>
      <c r="DJ118" s="41">
        <v>1</v>
      </c>
      <c r="DK118">
        <f>Assumptions!$D$42</f>
        <v>0.2</v>
      </c>
      <c r="DL118">
        <f t="shared" si="452"/>
        <v>0.20100292437350201</v>
      </c>
      <c r="DM118">
        <f t="shared" ca="1" si="568"/>
        <v>0</v>
      </c>
      <c r="DN118" s="17">
        <f>INDEX(MedicalSpend,MATCH($A118,'Budget Decisions'!$A$3:$A$160,0),MATCH(DN$2,MedicalSpendCol,0))</f>
        <v>0</v>
      </c>
      <c r="DO118" s="17">
        <f>IF(INDEX('Budget Decisions'!$E$4:$E$160,MATCH(Model!$A118,'Budget Decisions'!$A$4:$A$160,0))="CURED",1,0)</f>
        <v>1</v>
      </c>
      <c r="DP118">
        <f t="shared" si="528"/>
        <v>1</v>
      </c>
      <c r="DQ118" s="41">
        <v>1</v>
      </c>
      <c r="DR118">
        <f>Assumptions!$D$49</f>
        <v>0.2</v>
      </c>
      <c r="DS118">
        <f t="shared" si="453"/>
        <v>0</v>
      </c>
      <c r="DT118">
        <f t="shared" ca="1" si="569"/>
        <v>0</v>
      </c>
      <c r="DV118">
        <f t="shared" ca="1" si="454"/>
        <v>0</v>
      </c>
      <c r="DW118">
        <f t="shared" ca="1" si="592"/>
        <v>0</v>
      </c>
      <c r="DX118">
        <f t="shared" ca="1" si="593"/>
        <v>0</v>
      </c>
      <c r="DY118">
        <f t="shared" ca="1" si="529"/>
        <v>0</v>
      </c>
      <c r="DZ118">
        <f t="shared" ca="1" si="594"/>
        <v>45739827</v>
      </c>
      <c r="EA118">
        <f t="shared" ca="1" si="530"/>
        <v>0</v>
      </c>
      <c r="EB118">
        <f t="shared" ca="1" si="387"/>
        <v>228699</v>
      </c>
      <c r="EC118">
        <f t="shared" ca="1" si="388"/>
        <v>231405</v>
      </c>
      <c r="ED118">
        <f t="shared" si="531"/>
        <v>0.87442730726206253</v>
      </c>
      <c r="EE118">
        <f>Assumptions!$E$34</f>
        <v>1.1000000000000001</v>
      </c>
      <c r="EF118">
        <f ca="1">IF(AND(DZ118&gt;1,DW118&gt;1),((LOG(DW118,DZ118)^(1/EXP(1)))^(1/Assumptions!$D$30))-(1-Assumptions!$D$31),1)</f>
        <v>1</v>
      </c>
      <c r="EG118" s="41">
        <v>1</v>
      </c>
      <c r="EH118">
        <v>0.15</v>
      </c>
      <c r="EJ118">
        <f t="shared" ca="1" si="458"/>
        <v>0.96187003798826887</v>
      </c>
      <c r="EK118">
        <f t="shared" ca="1" si="459"/>
        <v>0</v>
      </c>
      <c r="EL118" s="41">
        <v>1</v>
      </c>
      <c r="EN118">
        <f t="shared" ca="1" si="460"/>
        <v>0</v>
      </c>
      <c r="EO118">
        <f t="shared" ca="1" si="461"/>
        <v>0</v>
      </c>
      <c r="EP118">
        <f t="shared" ca="1" si="389"/>
        <v>0</v>
      </c>
      <c r="EQ118">
        <v>1</v>
      </c>
      <c r="ET118">
        <f t="shared" ca="1" si="390"/>
        <v>0</v>
      </c>
      <c r="EU118" s="17">
        <f>INDEX(MilitarySpend,MATCH($A118,'Budget Decisions'!$A$3:$A$160,0),MATCH(EU$2,MilitarySpendCol,0))</f>
        <v>0</v>
      </c>
      <c r="EV118">
        <f t="shared" si="532"/>
        <v>0.87442730726206253</v>
      </c>
      <c r="EW118">
        <f>IF($A118&gt;=Assumptions!$D$40,1,0)</f>
        <v>1</v>
      </c>
      <c r="EX118">
        <f>Assumptions!$D$41</f>
        <v>0.83299999999999996</v>
      </c>
      <c r="EY118" s="41">
        <v>1</v>
      </c>
      <c r="EZ118">
        <f>Assumptions!$D$42</f>
        <v>0.2</v>
      </c>
      <c r="FA118">
        <f t="shared" si="462"/>
        <v>0.72839794694929805</v>
      </c>
      <c r="FB118">
        <f t="shared" ca="1" si="570"/>
        <v>0</v>
      </c>
      <c r="FC118" s="17">
        <f>INDEX(MedicalSpend,MATCH($A118,'Budget Decisions'!$A$3:$A$160,0),MATCH(FC$2,MedicalSpendCol,0))</f>
        <v>0</v>
      </c>
      <c r="FD118" s="17">
        <f>IF(INDEX('Budget Decisions'!$E$4:$E$160,MATCH(Model!$A118,'Budget Decisions'!$A$4:$A$160,0))="CURED",1,0)</f>
        <v>1</v>
      </c>
      <c r="FE118">
        <f t="shared" si="533"/>
        <v>1</v>
      </c>
      <c r="FF118" s="41">
        <v>1</v>
      </c>
      <c r="FG118">
        <f>Assumptions!$D$49</f>
        <v>0.2</v>
      </c>
      <c r="FH118">
        <f t="shared" si="463"/>
        <v>0</v>
      </c>
      <c r="FI118">
        <f t="shared" ca="1" si="571"/>
        <v>0</v>
      </c>
      <c r="FK118">
        <f t="shared" ca="1" si="464"/>
        <v>0</v>
      </c>
      <c r="FL118">
        <f t="shared" ca="1" si="595"/>
        <v>0</v>
      </c>
      <c r="FM118">
        <f t="shared" ca="1" si="596"/>
        <v>0</v>
      </c>
      <c r="FN118">
        <f t="shared" ca="1" si="534"/>
        <v>0</v>
      </c>
      <c r="FO118">
        <f t="shared" ca="1" si="597"/>
        <v>33133346</v>
      </c>
      <c r="FP118">
        <f t="shared" ca="1" si="535"/>
        <v>0</v>
      </c>
      <c r="FQ118">
        <f t="shared" ca="1" si="393"/>
        <v>164010</v>
      </c>
      <c r="FR118">
        <f t="shared" ca="1" si="394"/>
        <v>128078</v>
      </c>
      <c r="FS118">
        <f t="shared" si="536"/>
        <v>0.36303408195741388</v>
      </c>
      <c r="FT118">
        <f>Assumptions!$E$34</f>
        <v>1.1000000000000001</v>
      </c>
      <c r="FU118">
        <f ca="1">IF(AND(FO118&gt;1,FL118&gt;1),((LOG(FL118,FO118)^(1/EXP(1)))^(1/Assumptions!$D$30))-(1-Assumptions!$D$31),1)</f>
        <v>1</v>
      </c>
      <c r="FV118" s="41">
        <v>1</v>
      </c>
      <c r="FW118">
        <v>0.15</v>
      </c>
      <c r="FY118">
        <f t="shared" ca="1" si="468"/>
        <v>0.39933749015315528</v>
      </c>
      <c r="FZ118">
        <f t="shared" ca="1" si="469"/>
        <v>0</v>
      </c>
      <c r="GA118" s="41">
        <v>1</v>
      </c>
      <c r="GC118">
        <f t="shared" ca="1" si="470"/>
        <v>0</v>
      </c>
      <c r="GD118">
        <f t="shared" ca="1" si="471"/>
        <v>0</v>
      </c>
      <c r="GE118">
        <f t="shared" ca="1" si="395"/>
        <v>0</v>
      </c>
      <c r="GF118">
        <v>1</v>
      </c>
      <c r="GI118">
        <f t="shared" ca="1" si="396"/>
        <v>0</v>
      </c>
      <c r="GJ118" s="17">
        <f>INDEX(MilitarySpend,MATCH($A118,'Budget Decisions'!$A$3:$A$160,0),MATCH(GJ$2,MilitarySpendCol,0))</f>
        <v>0</v>
      </c>
      <c r="GK118">
        <f t="shared" si="537"/>
        <v>0.36303408195741388</v>
      </c>
      <c r="GL118">
        <f>IF($A118&gt;=Assumptions!$D$40,1,0)</f>
        <v>1</v>
      </c>
      <c r="GM118">
        <f>Assumptions!$D$41</f>
        <v>0.83299999999999996</v>
      </c>
      <c r="GN118" s="41">
        <v>1</v>
      </c>
      <c r="GO118">
        <f>Assumptions!$D$42</f>
        <v>0.2</v>
      </c>
      <c r="GP118">
        <f t="shared" si="472"/>
        <v>0.30240739027052577</v>
      </c>
      <c r="GQ118">
        <f t="shared" ca="1" si="572"/>
        <v>0</v>
      </c>
      <c r="GR118" s="17">
        <f>INDEX(MedicalSpend,MATCH($A118,'Budget Decisions'!$A$3:$A$160,0),MATCH(GR$2,MedicalSpendCol,0))</f>
        <v>0</v>
      </c>
      <c r="GS118" s="17">
        <f>IF(INDEX('Budget Decisions'!$E$4:$E$160,MATCH(Model!$A118,'Budget Decisions'!$A$4:$A$160,0))="CURED",1,0)</f>
        <v>1</v>
      </c>
      <c r="GT118">
        <f t="shared" si="538"/>
        <v>1</v>
      </c>
      <c r="GU118" s="41">
        <v>1</v>
      </c>
      <c r="GV118">
        <f>Assumptions!$D$49</f>
        <v>0.2</v>
      </c>
      <c r="GW118">
        <f t="shared" si="473"/>
        <v>0</v>
      </c>
      <c r="GX118">
        <f t="shared" ca="1" si="573"/>
        <v>0</v>
      </c>
      <c r="GZ118">
        <f t="shared" ca="1" si="474"/>
        <v>0</v>
      </c>
      <c r="HA118">
        <f t="shared" ca="1" si="598"/>
        <v>0</v>
      </c>
      <c r="HB118">
        <f t="shared" ca="1" si="599"/>
        <v>0</v>
      </c>
      <c r="HC118">
        <f t="shared" ca="1" si="539"/>
        <v>0</v>
      </c>
      <c r="HD118">
        <f t="shared" ca="1" si="600"/>
        <v>22596941</v>
      </c>
      <c r="HE118">
        <f t="shared" ca="1" si="540"/>
        <v>0</v>
      </c>
      <c r="HF118">
        <f t="shared" ca="1" si="399"/>
        <v>111854</v>
      </c>
      <c r="HG118">
        <f t="shared" ca="1" si="400"/>
        <v>200239</v>
      </c>
      <c r="HH118">
        <f t="shared" si="541"/>
        <v>0.464689620669401</v>
      </c>
      <c r="HI118">
        <f>Assumptions!$E$34</f>
        <v>1.1000000000000001</v>
      </c>
      <c r="HJ118">
        <f ca="1">IF(AND(HD118&gt;1,HA118&gt;1),((LOG(HA118,HD118)^(1/EXP(1)))^(1/Assumptions!$D$30))-(1-Assumptions!$D$31),1)</f>
        <v>1</v>
      </c>
      <c r="HK118" s="41">
        <v>1</v>
      </c>
      <c r="HL118">
        <v>0.15</v>
      </c>
      <c r="HN118">
        <f t="shared" ca="1" si="478"/>
        <v>0.51115858273634118</v>
      </c>
      <c r="HO118">
        <f t="shared" ca="1" si="479"/>
        <v>0</v>
      </c>
      <c r="HP118" s="41">
        <v>1</v>
      </c>
      <c r="HR118">
        <f t="shared" ca="1" si="480"/>
        <v>0</v>
      </c>
      <c r="HS118">
        <f t="shared" ca="1" si="481"/>
        <v>0</v>
      </c>
      <c r="HT118">
        <f t="shared" ca="1" si="401"/>
        <v>0</v>
      </c>
      <c r="HU118">
        <v>1</v>
      </c>
      <c r="HX118">
        <f t="shared" ca="1" si="402"/>
        <v>0</v>
      </c>
      <c r="HY118" s="17">
        <f>INDEX(MilitarySpend,MATCH($A118,'Budget Decisions'!$A$3:$A$160,0),MATCH(HY$2,MilitarySpendCol,0))</f>
        <v>0</v>
      </c>
      <c r="HZ118">
        <f t="shared" si="542"/>
        <v>0.464689620669401</v>
      </c>
      <c r="IA118">
        <f>IF($A118&gt;=Assumptions!$D$40,1,0)</f>
        <v>1</v>
      </c>
      <c r="IB118">
        <f>Assumptions!$D$41</f>
        <v>0.83299999999999996</v>
      </c>
      <c r="IC118" s="41">
        <v>1</v>
      </c>
      <c r="ID118">
        <f>Assumptions!$D$42</f>
        <v>0.2</v>
      </c>
      <c r="IE118">
        <f t="shared" si="482"/>
        <v>0.38708645401761099</v>
      </c>
      <c r="IF118">
        <f t="shared" ca="1" si="574"/>
        <v>0</v>
      </c>
      <c r="IG118" s="17">
        <f>INDEX(MedicalSpend,MATCH($A118,'Budget Decisions'!$A$3:$A$160,0),MATCH(IG$2,MedicalSpendCol,0))</f>
        <v>0</v>
      </c>
      <c r="IH118" s="17">
        <f>IF(INDEX('Budget Decisions'!$E$4:$E$160,MATCH(Model!$A118,'Budget Decisions'!$A$4:$A$160,0))="CURED",1,0)</f>
        <v>1</v>
      </c>
      <c r="II118">
        <f t="shared" si="543"/>
        <v>1</v>
      </c>
      <c r="IJ118" s="41">
        <v>1</v>
      </c>
      <c r="IK118">
        <f>Assumptions!$D$49</f>
        <v>0.2</v>
      </c>
      <c r="IL118">
        <f t="shared" si="483"/>
        <v>0</v>
      </c>
      <c r="IM118">
        <f t="shared" ca="1" si="575"/>
        <v>0</v>
      </c>
      <c r="IO118">
        <f t="shared" ca="1" si="484"/>
        <v>0</v>
      </c>
      <c r="IP118">
        <f t="shared" ca="1" si="601"/>
        <v>0</v>
      </c>
      <c r="IQ118">
        <f t="shared" ca="1" si="602"/>
        <v>0</v>
      </c>
      <c r="IR118">
        <f t="shared" ca="1" si="544"/>
        <v>0</v>
      </c>
      <c r="IS118">
        <f t="shared" ca="1" si="603"/>
        <v>53572662</v>
      </c>
      <c r="IT118">
        <f t="shared" ca="1" si="545"/>
        <v>0</v>
      </c>
      <c r="IU118">
        <f t="shared" ca="1" si="405"/>
        <v>265184</v>
      </c>
      <c r="IV118">
        <f t="shared" ca="1" si="406"/>
        <v>161734</v>
      </c>
      <c r="IW118">
        <f t="shared" si="546"/>
        <v>1.1264233685228699</v>
      </c>
      <c r="IX118">
        <f>Assumptions!$E$34</f>
        <v>1.1000000000000001</v>
      </c>
      <c r="IY118">
        <f ca="1">IF(AND(IS118&gt;1,IP118&gt;1),((LOG(IP118,IS118)^(1/EXP(1)))^(1/Assumptions!$D$30))-(1-Assumptions!$D$31),1)</f>
        <v>1</v>
      </c>
      <c r="IZ118" s="41">
        <v>1</v>
      </c>
      <c r="JA118">
        <v>0.15</v>
      </c>
      <c r="JC118">
        <f t="shared" ca="1" si="488"/>
        <v>1.239065705375157</v>
      </c>
      <c r="JD118">
        <f t="shared" ca="1" si="489"/>
        <v>0</v>
      </c>
      <c r="JE118" s="41">
        <v>1</v>
      </c>
      <c r="JG118">
        <f t="shared" ca="1" si="490"/>
        <v>0</v>
      </c>
      <c r="JH118">
        <f t="shared" ca="1" si="491"/>
        <v>0</v>
      </c>
      <c r="JI118">
        <f t="shared" ca="1" si="407"/>
        <v>0</v>
      </c>
      <c r="JJ118">
        <v>1</v>
      </c>
      <c r="JM118">
        <f t="shared" ca="1" si="408"/>
        <v>0</v>
      </c>
      <c r="JN118" s="17">
        <f>INDEX(MilitarySpend,MATCH($A118,'Budget Decisions'!$A$3:$A$160,0),MATCH(JN$2,MilitarySpendCol,0))</f>
        <v>0</v>
      </c>
      <c r="JO118">
        <f t="shared" si="547"/>
        <v>1.1264233685228699</v>
      </c>
      <c r="JP118">
        <f>IF($A118&gt;=Assumptions!$D$40,1,0)</f>
        <v>1</v>
      </c>
      <c r="JQ118">
        <f>Assumptions!$D$41</f>
        <v>0.83299999999999996</v>
      </c>
      <c r="JR118" s="41">
        <v>1</v>
      </c>
      <c r="JS118">
        <f>Assumptions!$D$42</f>
        <v>0.2</v>
      </c>
      <c r="JT118">
        <f t="shared" si="492"/>
        <v>0.9383106659795506</v>
      </c>
      <c r="JU118">
        <f t="shared" ca="1" si="576"/>
        <v>0</v>
      </c>
      <c r="JV118" s="17">
        <f>INDEX(MedicalSpend,MATCH($A118,'Budget Decisions'!$A$3:$A$160,0),MATCH(JV$2,MedicalSpendCol,0))</f>
        <v>0</v>
      </c>
      <c r="JW118" s="17">
        <f>IF(INDEX('Budget Decisions'!$E$4:$E$160,MATCH(Model!$A118,'Budget Decisions'!$A$4:$A$160,0))="CURED",1,0)</f>
        <v>1</v>
      </c>
      <c r="JX118">
        <f t="shared" si="548"/>
        <v>1</v>
      </c>
      <c r="JY118" s="41">
        <v>1</v>
      </c>
      <c r="JZ118">
        <f>Assumptions!$D$49</f>
        <v>0.2</v>
      </c>
      <c r="KA118">
        <f t="shared" si="493"/>
        <v>0</v>
      </c>
      <c r="KB118">
        <f t="shared" ca="1" si="577"/>
        <v>0</v>
      </c>
      <c r="KD118">
        <f t="shared" ca="1" si="494"/>
        <v>0</v>
      </c>
      <c r="KE118">
        <f t="shared" ca="1" si="604"/>
        <v>0</v>
      </c>
      <c r="KF118">
        <f t="shared" ca="1" si="605"/>
        <v>0</v>
      </c>
      <c r="KG118">
        <f t="shared" ca="1" si="549"/>
        <v>0</v>
      </c>
      <c r="KH118">
        <f t="shared" ca="1" si="606"/>
        <v>40772821</v>
      </c>
      <c r="KI118">
        <f t="shared" ca="1" si="550"/>
        <v>0</v>
      </c>
      <c r="KJ118">
        <f t="shared" ca="1" si="411"/>
        <v>201825</v>
      </c>
      <c r="KK118">
        <f t="shared" ca="1" si="412"/>
        <v>216919</v>
      </c>
      <c r="KL118">
        <f t="shared" si="551"/>
        <v>2.2321095760416365</v>
      </c>
      <c r="KM118">
        <f>Assumptions!$E$34</f>
        <v>1.1000000000000001</v>
      </c>
      <c r="KN118">
        <f ca="1">IF(AND(KH118&gt;1,KE118&gt;1),((LOG(KE118,KH118)^(1/EXP(1)))^(1/Assumptions!$D$30))-(1-Assumptions!$D$31),1)</f>
        <v>1</v>
      </c>
      <c r="KO118" s="41">
        <v>1</v>
      </c>
      <c r="KP118">
        <v>0.15</v>
      </c>
      <c r="KR118">
        <f t="shared" ca="1" si="498"/>
        <v>2.4553205336458004</v>
      </c>
      <c r="KS118">
        <f t="shared" ca="1" si="499"/>
        <v>0</v>
      </c>
      <c r="KT118" s="41">
        <v>1</v>
      </c>
      <c r="KV118">
        <f t="shared" ca="1" si="500"/>
        <v>0</v>
      </c>
      <c r="KW118">
        <f t="shared" ca="1" si="501"/>
        <v>0</v>
      </c>
      <c r="KX118">
        <f t="shared" ca="1" si="413"/>
        <v>0</v>
      </c>
      <c r="KY118">
        <v>1</v>
      </c>
      <c r="LB118">
        <f t="shared" ca="1" si="414"/>
        <v>0</v>
      </c>
      <c r="LC118" s="17">
        <f>INDEX(MilitarySpend,MATCH($A118,'Budget Decisions'!$A$3:$A$160,0),MATCH(LC$2,MilitarySpendCol,0))</f>
        <v>0</v>
      </c>
      <c r="LD118">
        <f t="shared" si="552"/>
        <v>2.2321095760416365</v>
      </c>
      <c r="LE118">
        <f>IF($A118&gt;=Assumptions!$D$40,1,0)</f>
        <v>1</v>
      </c>
      <c r="LF118">
        <f>Assumptions!$D$41</f>
        <v>0.83299999999999996</v>
      </c>
      <c r="LG118" s="41">
        <v>1</v>
      </c>
      <c r="LH118">
        <f>Assumptions!$D$42</f>
        <v>0.2</v>
      </c>
      <c r="LI118">
        <f t="shared" si="502"/>
        <v>1.8593472768426831</v>
      </c>
      <c r="LJ118">
        <f t="shared" ca="1" si="578"/>
        <v>0</v>
      </c>
      <c r="LK118" s="17">
        <f>INDEX(MedicalSpend,MATCH($A118,'Budget Decisions'!$A$3:$A$160,0),MATCH(LK$2,MedicalSpendCol,0))</f>
        <v>0</v>
      </c>
      <c r="LL118" s="17">
        <f>IF(INDEX('Budget Decisions'!$E$4:$E$160,MATCH(Model!$A118,'Budget Decisions'!$A$4:$A$160,0))="CURED",1,0)</f>
        <v>1</v>
      </c>
      <c r="LM118">
        <f t="shared" si="553"/>
        <v>1</v>
      </c>
      <c r="LN118" s="41">
        <v>1</v>
      </c>
      <c r="LO118">
        <f>Assumptions!$D$49</f>
        <v>0.2</v>
      </c>
      <c r="LP118">
        <f t="shared" si="503"/>
        <v>0</v>
      </c>
      <c r="LQ118">
        <f t="shared" ca="1" si="579"/>
        <v>0</v>
      </c>
      <c r="LS118">
        <f t="shared" ca="1" si="504"/>
        <v>0</v>
      </c>
      <c r="LT118">
        <f t="shared" ca="1" si="607"/>
        <v>0</v>
      </c>
      <c r="LU118">
        <f t="shared" ca="1" si="608"/>
        <v>0</v>
      </c>
      <c r="LV118">
        <f t="shared" ca="1" si="554"/>
        <v>0</v>
      </c>
      <c r="LW118">
        <f t="shared" ca="1" si="609"/>
        <v>14270036</v>
      </c>
      <c r="LX118">
        <f t="shared" ca="1" si="555"/>
        <v>0</v>
      </c>
      <c r="LY118">
        <f t="shared" ca="1" si="417"/>
        <v>71350</v>
      </c>
      <c r="LZ118">
        <f t="shared" ca="1" si="418"/>
        <v>67275</v>
      </c>
      <c r="MA118">
        <f t="shared" si="556"/>
        <v>2.7100766589378384</v>
      </c>
      <c r="MB118">
        <f>Assumptions!$E$34</f>
        <v>1.1000000000000001</v>
      </c>
      <c r="MC118">
        <f ca="1">IF(AND(LW118&gt;1,LT118&gt;1),((LOG(LT118,LW118)^(1/EXP(1)))^(1/Assumptions!$D$30))-(1-Assumptions!$D$31),1)</f>
        <v>1</v>
      </c>
      <c r="MD118" s="41">
        <v>1</v>
      </c>
      <c r="ME118">
        <v>0.15</v>
      </c>
      <c r="MG118">
        <f t="shared" ca="1" si="508"/>
        <v>2.9810843248316226</v>
      </c>
      <c r="MH118">
        <f t="shared" ca="1" si="509"/>
        <v>0</v>
      </c>
      <c r="MI118" s="41">
        <v>1</v>
      </c>
      <c r="MK118">
        <f t="shared" ca="1" si="510"/>
        <v>0</v>
      </c>
      <c r="ML118">
        <f t="shared" ca="1" si="511"/>
        <v>0</v>
      </c>
      <c r="MM118">
        <f t="shared" ca="1" si="419"/>
        <v>0</v>
      </c>
      <c r="MN118">
        <v>1</v>
      </c>
      <c r="MQ118">
        <f t="shared" ca="1" si="420"/>
        <v>0</v>
      </c>
      <c r="MR118" s="17">
        <f>INDEX(MilitarySpend,MATCH($A118,'Budget Decisions'!$A$3:$A$160,0),MATCH(MR$2,MilitarySpendCol,0))</f>
        <v>0</v>
      </c>
      <c r="MS118">
        <f t="shared" si="557"/>
        <v>2.7100766589378384</v>
      </c>
      <c r="MT118">
        <f>IF($A118&gt;=Assumptions!$D$40,1,0)</f>
        <v>1</v>
      </c>
      <c r="MU118">
        <f>Assumptions!$D$41</f>
        <v>0.83299999999999996</v>
      </c>
      <c r="MV118" s="41">
        <v>1</v>
      </c>
      <c r="MW118">
        <f>Assumptions!$D$42</f>
        <v>0.2</v>
      </c>
      <c r="MX118">
        <f t="shared" si="512"/>
        <v>2.2574938568952194</v>
      </c>
      <c r="MY118">
        <f t="shared" ca="1" si="580"/>
        <v>0</v>
      </c>
      <c r="MZ118" s="17">
        <f>INDEX(MedicalSpend,MATCH($A118,'Budget Decisions'!$A$3:$A$160,0),MATCH(MZ$2,MedicalSpendCol,0))</f>
        <v>0</v>
      </c>
      <c r="NA118" s="17">
        <f>IF(INDEX('Budget Decisions'!$E$4:$E$160,MATCH(Model!$A118,'Budget Decisions'!$A$4:$A$160,0))="CURED",1,0)</f>
        <v>1</v>
      </c>
      <c r="NB118">
        <f t="shared" si="558"/>
        <v>1</v>
      </c>
      <c r="NC118" s="41">
        <v>1</v>
      </c>
      <c r="ND118">
        <f>Assumptions!$D$49</f>
        <v>0.2</v>
      </c>
      <c r="NE118">
        <f t="shared" si="513"/>
        <v>0</v>
      </c>
      <c r="NF118">
        <f t="shared" ca="1" si="581"/>
        <v>0</v>
      </c>
    </row>
    <row r="119" spans="1:370" x14ac:dyDescent="0.35">
      <c r="A119">
        <f t="shared" si="514"/>
        <v>116</v>
      </c>
      <c r="C119">
        <f t="shared" ca="1" si="423"/>
        <v>0</v>
      </c>
      <c r="D119">
        <f t="shared" ca="1" si="582"/>
        <v>0</v>
      </c>
      <c r="E119">
        <f t="shared" ca="1" si="583"/>
        <v>0</v>
      </c>
      <c r="F119">
        <f t="shared" ca="1" si="515"/>
        <v>0</v>
      </c>
      <c r="G119">
        <f t="shared" ca="1" si="584"/>
        <v>38216148</v>
      </c>
      <c r="H119">
        <f t="shared" ca="1" si="516"/>
        <v>0</v>
      </c>
      <c r="I119">
        <f t="shared" ca="1" si="559"/>
        <v>191080</v>
      </c>
      <c r="J119">
        <f t="shared" ca="1" si="560"/>
        <v>52554</v>
      </c>
      <c r="K119">
        <f t="shared" si="517"/>
        <v>0.82857634545527548</v>
      </c>
      <c r="L119">
        <f>Assumptions!$E$34</f>
        <v>1.1000000000000001</v>
      </c>
      <c r="M119">
        <f ca="1">IF(AND(G119&gt;1,D119&gt;1),((LOG(D119,G119)^(1/EXP(1)))^(1/Assumptions!$D$30))-(1-Assumptions!$D$31),1)</f>
        <v>1</v>
      </c>
      <c r="N119" s="41">
        <v>1</v>
      </c>
      <c r="O119">
        <v>0.15</v>
      </c>
      <c r="Q119">
        <f t="shared" ca="1" si="427"/>
        <v>0.91143398000080311</v>
      </c>
      <c r="R119">
        <f t="shared" ca="1" si="428"/>
        <v>0</v>
      </c>
      <c r="S119" s="41">
        <v>1</v>
      </c>
      <c r="U119">
        <f t="shared" ca="1" si="429"/>
        <v>0</v>
      </c>
      <c r="V119">
        <f t="shared" ca="1" si="430"/>
        <v>0</v>
      </c>
      <c r="W119">
        <f t="shared" ca="1" si="561"/>
        <v>0</v>
      </c>
      <c r="X119">
        <v>1</v>
      </c>
      <c r="AA119">
        <f t="shared" ca="1" si="562"/>
        <v>0</v>
      </c>
      <c r="AB119" s="17">
        <f>INDEX(MilitarySpend,MATCH($A119,'Budget Decisions'!$A$3:$A$160,0),MATCH(AB$2,MilitarySpendCol,0))</f>
        <v>0</v>
      </c>
      <c r="AC119">
        <f t="shared" si="518"/>
        <v>0.82857634545527548</v>
      </c>
      <c r="AD119">
        <f>IF($A119&gt;=Assumptions!$D$40,1,0)</f>
        <v>1</v>
      </c>
      <c r="AE119">
        <f>Assumptions!$D$41</f>
        <v>0.83299999999999996</v>
      </c>
      <c r="AF119" s="41">
        <v>1</v>
      </c>
      <c r="AG119">
        <f>Assumptions!$D$42</f>
        <v>0.2</v>
      </c>
      <c r="AH119">
        <f t="shared" si="431"/>
        <v>0.69020409576424446</v>
      </c>
      <c r="AI119">
        <f t="shared" ca="1" si="563"/>
        <v>0</v>
      </c>
      <c r="AJ119" s="17">
        <f>INDEX(MedicalSpend,MATCH($A119,'Budget Decisions'!$A$3:$A$160,0),MATCH(AJ$2,MedicalSpendCol,0))</f>
        <v>0</v>
      </c>
      <c r="AK119" s="17">
        <f>IF(INDEX('Budget Decisions'!$E$4:$E$160,MATCH(Model!$A119,'Budget Decisions'!$A$4:$A$160,0))="CURED",1,0)</f>
        <v>1</v>
      </c>
      <c r="AL119">
        <f t="shared" si="519"/>
        <v>1</v>
      </c>
      <c r="AM119" s="41">
        <v>1</v>
      </c>
      <c r="AN119">
        <f>Assumptions!$D$49</f>
        <v>0.2</v>
      </c>
      <c r="AO119">
        <f t="shared" si="432"/>
        <v>0</v>
      </c>
      <c r="AP119">
        <f t="shared" ca="1" si="564"/>
        <v>0</v>
      </c>
      <c r="AR119">
        <f t="shared" ca="1" si="433"/>
        <v>0</v>
      </c>
      <c r="AS119">
        <f t="shared" ca="1" si="585"/>
        <v>0</v>
      </c>
      <c r="AT119">
        <f t="shared" ca="1" si="586"/>
        <v>0</v>
      </c>
      <c r="AU119">
        <f t="shared" ca="1" si="587"/>
        <v>0</v>
      </c>
      <c r="AV119">
        <f t="shared" ca="1" si="588"/>
        <v>31850955</v>
      </c>
      <c r="AW119">
        <f t="shared" ca="1" si="520"/>
        <v>0</v>
      </c>
      <c r="AX119">
        <f t="shared" ca="1" si="375"/>
        <v>157662</v>
      </c>
      <c r="AY119">
        <f t="shared" ca="1" si="376"/>
        <v>284222</v>
      </c>
      <c r="AZ119">
        <f t="shared" si="521"/>
        <v>0.15936301189359656</v>
      </c>
      <c r="BA119">
        <f>Assumptions!$E$34</f>
        <v>1.1000000000000001</v>
      </c>
      <c r="BB119">
        <f ca="1">IF(AND(AV119&gt;1,AS119&gt;1),((LOG(AS119,AV119)^(1/EXP(1)))^(1/Assumptions!$D$30))-(1-Assumptions!$D$31),1)</f>
        <v>1</v>
      </c>
      <c r="BC119" s="41">
        <v>1</v>
      </c>
      <c r="BD119">
        <v>0.15</v>
      </c>
      <c r="BF119">
        <f t="shared" ca="1" si="438"/>
        <v>0.17529931308295624</v>
      </c>
      <c r="BG119">
        <f t="shared" ca="1" si="439"/>
        <v>0</v>
      </c>
      <c r="BH119" s="41">
        <v>1</v>
      </c>
      <c r="BJ119">
        <f t="shared" ca="1" si="440"/>
        <v>0</v>
      </c>
      <c r="BK119">
        <f t="shared" ca="1" si="441"/>
        <v>0</v>
      </c>
      <c r="BL119">
        <f t="shared" ca="1" si="377"/>
        <v>0</v>
      </c>
      <c r="BM119">
        <v>1</v>
      </c>
      <c r="BP119">
        <f t="shared" ca="1" si="565"/>
        <v>0</v>
      </c>
      <c r="BQ119" s="17">
        <f>INDEX(MilitarySpend,MATCH($A119,'Budget Decisions'!$A$3:$A$160,0),MATCH(BQ$2,MilitarySpendCol,0))</f>
        <v>0</v>
      </c>
      <c r="BR119">
        <f t="shared" si="522"/>
        <v>0.15936301189359656</v>
      </c>
      <c r="BS119">
        <f>IF($A119&gt;=Assumptions!$D$40,1,0)</f>
        <v>1</v>
      </c>
      <c r="BT119">
        <f>Assumptions!$D$41</f>
        <v>0.83299999999999996</v>
      </c>
      <c r="BU119" s="41">
        <v>1</v>
      </c>
      <c r="BV119">
        <f>Assumptions!$D$42</f>
        <v>0.2</v>
      </c>
      <c r="BW119">
        <f t="shared" si="442"/>
        <v>0.13274938890736593</v>
      </c>
      <c r="BX119">
        <f t="shared" ca="1" si="566"/>
        <v>0</v>
      </c>
      <c r="BY119" s="17">
        <f>INDEX(MedicalSpend,MATCH($A119,'Budget Decisions'!$A$3:$A$160,0),MATCH(BY$2,MedicalSpendCol,0))</f>
        <v>0</v>
      </c>
      <c r="BZ119" s="17">
        <f>IF(INDEX('Budget Decisions'!$E$4:$E$160,MATCH(Model!$A119,'Budget Decisions'!$A$4:$A$160,0))="CURED",1,0)</f>
        <v>1</v>
      </c>
      <c r="CA119">
        <f t="shared" si="523"/>
        <v>1</v>
      </c>
      <c r="CB119" s="41">
        <v>1</v>
      </c>
      <c r="CC119">
        <f>Assumptions!$D$49</f>
        <v>0.2</v>
      </c>
      <c r="CD119">
        <f t="shared" si="443"/>
        <v>0</v>
      </c>
      <c r="CE119">
        <f t="shared" ca="1" si="567"/>
        <v>0</v>
      </c>
      <c r="CG119">
        <f t="shared" ca="1" si="444"/>
        <v>0</v>
      </c>
      <c r="CH119">
        <f t="shared" ca="1" si="589"/>
        <v>0</v>
      </c>
      <c r="CI119">
        <f t="shared" ca="1" si="590"/>
        <v>0</v>
      </c>
      <c r="CJ119">
        <f t="shared" ca="1" si="524"/>
        <v>0</v>
      </c>
      <c r="CK119">
        <f t="shared" ca="1" si="591"/>
        <v>23352428</v>
      </c>
      <c r="CL119">
        <f t="shared" ca="1" si="525"/>
        <v>0</v>
      </c>
      <c r="CM119">
        <f t="shared" ca="1" si="381"/>
        <v>115594</v>
      </c>
      <c r="CN119">
        <f t="shared" ca="1" si="382"/>
        <v>164343</v>
      </c>
      <c r="CO119">
        <f t="shared" si="526"/>
        <v>0.24130002925990637</v>
      </c>
      <c r="CP119">
        <f>Assumptions!$E$34</f>
        <v>1.1000000000000001</v>
      </c>
      <c r="CQ119">
        <f ca="1">IF(AND(CK119&gt;1,CH119&gt;1),((LOG(CH119,CK119)^(1/EXP(1)))^(1/Assumptions!$D$30))-(1-Assumptions!$D$31),1)</f>
        <v>1</v>
      </c>
      <c r="CR119" s="41">
        <v>1</v>
      </c>
      <c r="CS119">
        <v>0.15</v>
      </c>
      <c r="CU119">
        <f t="shared" ca="1" si="448"/>
        <v>0.26543003218589706</v>
      </c>
      <c r="CV119">
        <f t="shared" ca="1" si="449"/>
        <v>0</v>
      </c>
      <c r="CW119" s="41">
        <v>1</v>
      </c>
      <c r="CY119">
        <f t="shared" ca="1" si="450"/>
        <v>0</v>
      </c>
      <c r="CZ119">
        <f t="shared" ca="1" si="451"/>
        <v>0</v>
      </c>
      <c r="DA119">
        <f t="shared" ca="1" si="383"/>
        <v>0</v>
      </c>
      <c r="DB119">
        <v>1</v>
      </c>
      <c r="DE119">
        <f t="shared" ca="1" si="384"/>
        <v>0</v>
      </c>
      <c r="DF119" s="17">
        <f>INDEX(MilitarySpend,MATCH($A119,'Budget Decisions'!$A$3:$A$160,0),MATCH(DF$2,MilitarySpendCol,0))</f>
        <v>0</v>
      </c>
      <c r="DG119">
        <f t="shared" si="527"/>
        <v>0.24130002925990637</v>
      </c>
      <c r="DH119">
        <f>IF($A119&gt;=Assumptions!$D$40,1,0)</f>
        <v>1</v>
      </c>
      <c r="DI119">
        <f>Assumptions!$D$41</f>
        <v>0.83299999999999996</v>
      </c>
      <c r="DJ119" s="41">
        <v>1</v>
      </c>
      <c r="DK119">
        <f>Assumptions!$D$42</f>
        <v>0.2</v>
      </c>
      <c r="DL119">
        <f t="shared" si="452"/>
        <v>0.20100292437350201</v>
      </c>
      <c r="DM119">
        <f t="shared" ca="1" si="568"/>
        <v>0</v>
      </c>
      <c r="DN119" s="17">
        <f>INDEX(MedicalSpend,MATCH($A119,'Budget Decisions'!$A$3:$A$160,0),MATCH(DN$2,MedicalSpendCol,0))</f>
        <v>0</v>
      </c>
      <c r="DO119" s="17">
        <f>IF(INDEX('Budget Decisions'!$E$4:$E$160,MATCH(Model!$A119,'Budget Decisions'!$A$4:$A$160,0))="CURED",1,0)</f>
        <v>1</v>
      </c>
      <c r="DP119">
        <f t="shared" si="528"/>
        <v>1</v>
      </c>
      <c r="DQ119" s="41">
        <v>1</v>
      </c>
      <c r="DR119">
        <f>Assumptions!$D$49</f>
        <v>0.2</v>
      </c>
      <c r="DS119">
        <f t="shared" si="453"/>
        <v>0</v>
      </c>
      <c r="DT119">
        <f t="shared" ca="1" si="569"/>
        <v>0</v>
      </c>
      <c r="DV119">
        <f t="shared" ca="1" si="454"/>
        <v>0</v>
      </c>
      <c r="DW119">
        <f t="shared" ca="1" si="592"/>
        <v>0</v>
      </c>
      <c r="DX119">
        <f t="shared" ca="1" si="593"/>
        <v>0</v>
      </c>
      <c r="DY119">
        <f t="shared" ca="1" si="529"/>
        <v>0</v>
      </c>
      <c r="DZ119">
        <f t="shared" ca="1" si="594"/>
        <v>45742533</v>
      </c>
      <c r="EA119">
        <f t="shared" ca="1" si="530"/>
        <v>0</v>
      </c>
      <c r="EB119">
        <f t="shared" ca="1" si="387"/>
        <v>228712</v>
      </c>
      <c r="EC119">
        <f t="shared" ca="1" si="388"/>
        <v>231486</v>
      </c>
      <c r="ED119">
        <f t="shared" si="531"/>
        <v>0.87442730726206253</v>
      </c>
      <c r="EE119">
        <f>Assumptions!$E$34</f>
        <v>1.1000000000000001</v>
      </c>
      <c r="EF119">
        <f ca="1">IF(AND(DZ119&gt;1,DW119&gt;1),((LOG(DW119,DZ119)^(1/EXP(1)))^(1/Assumptions!$D$30))-(1-Assumptions!$D$31),1)</f>
        <v>1</v>
      </c>
      <c r="EG119" s="41">
        <v>1</v>
      </c>
      <c r="EH119">
        <v>0.15</v>
      </c>
      <c r="EJ119">
        <f t="shared" ca="1" si="458"/>
        <v>0.96187003798826887</v>
      </c>
      <c r="EK119">
        <f t="shared" ca="1" si="459"/>
        <v>0</v>
      </c>
      <c r="EL119" s="41">
        <v>1</v>
      </c>
      <c r="EN119">
        <f t="shared" ca="1" si="460"/>
        <v>0</v>
      </c>
      <c r="EO119">
        <f t="shared" ca="1" si="461"/>
        <v>0</v>
      </c>
      <c r="EP119">
        <f t="shared" ca="1" si="389"/>
        <v>0</v>
      </c>
      <c r="EQ119">
        <v>1</v>
      </c>
      <c r="ET119">
        <f t="shared" ca="1" si="390"/>
        <v>0</v>
      </c>
      <c r="EU119" s="17">
        <f>INDEX(MilitarySpend,MATCH($A119,'Budget Decisions'!$A$3:$A$160,0),MATCH(EU$2,MilitarySpendCol,0))</f>
        <v>0</v>
      </c>
      <c r="EV119">
        <f t="shared" si="532"/>
        <v>0.87442730726206253</v>
      </c>
      <c r="EW119">
        <f>IF($A119&gt;=Assumptions!$D$40,1,0)</f>
        <v>1</v>
      </c>
      <c r="EX119">
        <f>Assumptions!$D$41</f>
        <v>0.83299999999999996</v>
      </c>
      <c r="EY119" s="41">
        <v>1</v>
      </c>
      <c r="EZ119">
        <f>Assumptions!$D$42</f>
        <v>0.2</v>
      </c>
      <c r="FA119">
        <f t="shared" si="462"/>
        <v>0.72839794694929805</v>
      </c>
      <c r="FB119">
        <f t="shared" ca="1" si="570"/>
        <v>0</v>
      </c>
      <c r="FC119" s="17">
        <f>INDEX(MedicalSpend,MATCH($A119,'Budget Decisions'!$A$3:$A$160,0),MATCH(FC$2,MedicalSpendCol,0))</f>
        <v>0</v>
      </c>
      <c r="FD119" s="17">
        <f>IF(INDEX('Budget Decisions'!$E$4:$E$160,MATCH(Model!$A119,'Budget Decisions'!$A$4:$A$160,0))="CURED",1,0)</f>
        <v>1</v>
      </c>
      <c r="FE119">
        <f t="shared" si="533"/>
        <v>1</v>
      </c>
      <c r="FF119" s="41">
        <v>1</v>
      </c>
      <c r="FG119">
        <f>Assumptions!$D$49</f>
        <v>0.2</v>
      </c>
      <c r="FH119">
        <f t="shared" si="463"/>
        <v>0</v>
      </c>
      <c r="FI119">
        <f t="shared" ca="1" si="571"/>
        <v>0</v>
      </c>
      <c r="FK119">
        <f t="shared" ca="1" si="464"/>
        <v>0</v>
      </c>
      <c r="FL119">
        <f t="shared" ca="1" si="595"/>
        <v>0</v>
      </c>
      <c r="FM119">
        <f t="shared" ca="1" si="596"/>
        <v>0</v>
      </c>
      <c r="FN119">
        <f t="shared" ca="1" si="534"/>
        <v>0</v>
      </c>
      <c r="FO119">
        <f t="shared" ca="1" si="597"/>
        <v>33097414</v>
      </c>
      <c r="FP119">
        <f t="shared" ca="1" si="535"/>
        <v>0</v>
      </c>
      <c r="FQ119">
        <f t="shared" ca="1" si="393"/>
        <v>163832</v>
      </c>
      <c r="FR119">
        <f t="shared" ca="1" si="394"/>
        <v>128516</v>
      </c>
      <c r="FS119">
        <f t="shared" si="536"/>
        <v>0.36303408195741388</v>
      </c>
      <c r="FT119">
        <f>Assumptions!$E$34</f>
        <v>1.1000000000000001</v>
      </c>
      <c r="FU119">
        <f ca="1">IF(AND(FO119&gt;1,FL119&gt;1),((LOG(FL119,FO119)^(1/EXP(1)))^(1/Assumptions!$D$30))-(1-Assumptions!$D$31),1)</f>
        <v>1</v>
      </c>
      <c r="FV119" s="41">
        <v>1</v>
      </c>
      <c r="FW119">
        <v>0.15</v>
      </c>
      <c r="FY119">
        <f t="shared" ca="1" si="468"/>
        <v>0.39933749015315528</v>
      </c>
      <c r="FZ119">
        <f t="shared" ca="1" si="469"/>
        <v>0</v>
      </c>
      <c r="GA119" s="41">
        <v>1</v>
      </c>
      <c r="GC119">
        <f t="shared" ca="1" si="470"/>
        <v>0</v>
      </c>
      <c r="GD119">
        <f t="shared" ca="1" si="471"/>
        <v>0</v>
      </c>
      <c r="GE119">
        <f t="shared" ca="1" si="395"/>
        <v>0</v>
      </c>
      <c r="GF119">
        <v>1</v>
      </c>
      <c r="GI119">
        <f t="shared" ca="1" si="396"/>
        <v>0</v>
      </c>
      <c r="GJ119" s="17">
        <f>INDEX(MilitarySpend,MATCH($A119,'Budget Decisions'!$A$3:$A$160,0),MATCH(GJ$2,MilitarySpendCol,0))</f>
        <v>0</v>
      </c>
      <c r="GK119">
        <f t="shared" si="537"/>
        <v>0.36303408195741388</v>
      </c>
      <c r="GL119">
        <f>IF($A119&gt;=Assumptions!$D$40,1,0)</f>
        <v>1</v>
      </c>
      <c r="GM119">
        <f>Assumptions!$D$41</f>
        <v>0.83299999999999996</v>
      </c>
      <c r="GN119" s="41">
        <v>1</v>
      </c>
      <c r="GO119">
        <f>Assumptions!$D$42</f>
        <v>0.2</v>
      </c>
      <c r="GP119">
        <f t="shared" si="472"/>
        <v>0.30240739027052577</v>
      </c>
      <c r="GQ119">
        <f t="shared" ca="1" si="572"/>
        <v>0</v>
      </c>
      <c r="GR119" s="17">
        <f>INDEX(MedicalSpend,MATCH($A119,'Budget Decisions'!$A$3:$A$160,0),MATCH(GR$2,MedicalSpendCol,0))</f>
        <v>0</v>
      </c>
      <c r="GS119" s="17">
        <f>IF(INDEX('Budget Decisions'!$E$4:$E$160,MATCH(Model!$A119,'Budget Decisions'!$A$4:$A$160,0))="CURED",1,0)</f>
        <v>1</v>
      </c>
      <c r="GT119">
        <f t="shared" si="538"/>
        <v>1</v>
      </c>
      <c r="GU119" s="41">
        <v>1</v>
      </c>
      <c r="GV119">
        <f>Assumptions!$D$49</f>
        <v>0.2</v>
      </c>
      <c r="GW119">
        <f t="shared" si="473"/>
        <v>0</v>
      </c>
      <c r="GX119">
        <f t="shared" ca="1" si="573"/>
        <v>0</v>
      </c>
      <c r="GZ119">
        <f t="shared" ca="1" si="474"/>
        <v>0</v>
      </c>
      <c r="HA119">
        <f t="shared" ca="1" si="598"/>
        <v>0</v>
      </c>
      <c r="HB119">
        <f t="shared" ca="1" si="599"/>
        <v>0</v>
      </c>
      <c r="HC119">
        <f t="shared" ca="1" si="539"/>
        <v>0</v>
      </c>
      <c r="HD119">
        <f t="shared" ca="1" si="600"/>
        <v>22685326</v>
      </c>
      <c r="HE119">
        <f t="shared" ca="1" si="540"/>
        <v>0</v>
      </c>
      <c r="HF119">
        <f t="shared" ca="1" si="399"/>
        <v>112292</v>
      </c>
      <c r="HG119">
        <f t="shared" ca="1" si="400"/>
        <v>200013</v>
      </c>
      <c r="HH119">
        <f t="shared" si="541"/>
        <v>0.464689620669401</v>
      </c>
      <c r="HI119">
        <f>Assumptions!$E$34</f>
        <v>1.1000000000000001</v>
      </c>
      <c r="HJ119">
        <f ca="1">IF(AND(HD119&gt;1,HA119&gt;1),((LOG(HA119,HD119)^(1/EXP(1)))^(1/Assumptions!$D$30))-(1-Assumptions!$D$31),1)</f>
        <v>1</v>
      </c>
      <c r="HK119" s="41">
        <v>1</v>
      </c>
      <c r="HL119">
        <v>0.15</v>
      </c>
      <c r="HN119">
        <f t="shared" ca="1" si="478"/>
        <v>0.51115858273634118</v>
      </c>
      <c r="HO119">
        <f t="shared" ca="1" si="479"/>
        <v>0</v>
      </c>
      <c r="HP119" s="41">
        <v>1</v>
      </c>
      <c r="HR119">
        <f t="shared" ca="1" si="480"/>
        <v>0</v>
      </c>
      <c r="HS119">
        <f t="shared" ca="1" si="481"/>
        <v>0</v>
      </c>
      <c r="HT119">
        <f t="shared" ca="1" si="401"/>
        <v>0</v>
      </c>
      <c r="HU119">
        <v>1</v>
      </c>
      <c r="HX119">
        <f t="shared" ca="1" si="402"/>
        <v>0</v>
      </c>
      <c r="HY119" s="17">
        <f>INDEX(MilitarySpend,MATCH($A119,'Budget Decisions'!$A$3:$A$160,0),MATCH(HY$2,MilitarySpendCol,0))</f>
        <v>0</v>
      </c>
      <c r="HZ119">
        <f t="shared" si="542"/>
        <v>0.464689620669401</v>
      </c>
      <c r="IA119">
        <f>IF($A119&gt;=Assumptions!$D$40,1,0)</f>
        <v>1</v>
      </c>
      <c r="IB119">
        <f>Assumptions!$D$41</f>
        <v>0.83299999999999996</v>
      </c>
      <c r="IC119" s="41">
        <v>1</v>
      </c>
      <c r="ID119">
        <f>Assumptions!$D$42</f>
        <v>0.2</v>
      </c>
      <c r="IE119">
        <f t="shared" si="482"/>
        <v>0.38708645401761099</v>
      </c>
      <c r="IF119">
        <f t="shared" ca="1" si="574"/>
        <v>0</v>
      </c>
      <c r="IG119" s="17">
        <f>INDEX(MedicalSpend,MATCH($A119,'Budget Decisions'!$A$3:$A$160,0),MATCH(IG$2,MedicalSpendCol,0))</f>
        <v>0</v>
      </c>
      <c r="IH119" s="17">
        <f>IF(INDEX('Budget Decisions'!$E$4:$E$160,MATCH(Model!$A119,'Budget Decisions'!$A$4:$A$160,0))="CURED",1,0)</f>
        <v>1</v>
      </c>
      <c r="II119">
        <f t="shared" si="543"/>
        <v>1</v>
      </c>
      <c r="IJ119" s="41">
        <v>1</v>
      </c>
      <c r="IK119">
        <f>Assumptions!$D$49</f>
        <v>0.2</v>
      </c>
      <c r="IL119">
        <f t="shared" si="483"/>
        <v>0</v>
      </c>
      <c r="IM119">
        <f t="shared" ca="1" si="575"/>
        <v>0</v>
      </c>
      <c r="IO119">
        <f t="shared" ca="1" si="484"/>
        <v>0</v>
      </c>
      <c r="IP119">
        <f t="shared" ca="1" si="601"/>
        <v>0</v>
      </c>
      <c r="IQ119">
        <f t="shared" ca="1" si="602"/>
        <v>0</v>
      </c>
      <c r="IR119">
        <f t="shared" ca="1" si="544"/>
        <v>0</v>
      </c>
      <c r="IS119">
        <f t="shared" ca="1" si="603"/>
        <v>53469212</v>
      </c>
      <c r="IT119">
        <f t="shared" ca="1" si="545"/>
        <v>0</v>
      </c>
      <c r="IU119">
        <f t="shared" ca="1" si="405"/>
        <v>264672</v>
      </c>
      <c r="IV119">
        <f t="shared" ca="1" si="406"/>
        <v>161909</v>
      </c>
      <c r="IW119">
        <f t="shared" si="546"/>
        <v>1.1264233685228699</v>
      </c>
      <c r="IX119">
        <f>Assumptions!$E$34</f>
        <v>1.1000000000000001</v>
      </c>
      <c r="IY119">
        <f ca="1">IF(AND(IS119&gt;1,IP119&gt;1),((LOG(IP119,IS119)^(1/EXP(1)))^(1/Assumptions!$D$30))-(1-Assumptions!$D$31),1)</f>
        <v>1</v>
      </c>
      <c r="IZ119" s="41">
        <v>1</v>
      </c>
      <c r="JA119">
        <v>0.15</v>
      </c>
      <c r="JC119">
        <f t="shared" ca="1" si="488"/>
        <v>1.239065705375157</v>
      </c>
      <c r="JD119">
        <f t="shared" ca="1" si="489"/>
        <v>0</v>
      </c>
      <c r="JE119" s="41">
        <v>1</v>
      </c>
      <c r="JG119">
        <f t="shared" ca="1" si="490"/>
        <v>0</v>
      </c>
      <c r="JH119">
        <f t="shared" ca="1" si="491"/>
        <v>0</v>
      </c>
      <c r="JI119">
        <f t="shared" ca="1" si="407"/>
        <v>0</v>
      </c>
      <c r="JJ119">
        <v>1</v>
      </c>
      <c r="JM119">
        <f t="shared" ca="1" si="408"/>
        <v>0</v>
      </c>
      <c r="JN119" s="17">
        <f>INDEX(MilitarySpend,MATCH($A119,'Budget Decisions'!$A$3:$A$160,0),MATCH(JN$2,MilitarySpendCol,0))</f>
        <v>0</v>
      </c>
      <c r="JO119">
        <f t="shared" si="547"/>
        <v>1.1264233685228699</v>
      </c>
      <c r="JP119">
        <f>IF($A119&gt;=Assumptions!$D$40,1,0)</f>
        <v>1</v>
      </c>
      <c r="JQ119">
        <f>Assumptions!$D$41</f>
        <v>0.83299999999999996</v>
      </c>
      <c r="JR119" s="41">
        <v>1</v>
      </c>
      <c r="JS119">
        <f>Assumptions!$D$42</f>
        <v>0.2</v>
      </c>
      <c r="JT119">
        <f t="shared" si="492"/>
        <v>0.9383106659795506</v>
      </c>
      <c r="JU119">
        <f t="shared" ca="1" si="576"/>
        <v>0</v>
      </c>
      <c r="JV119" s="17">
        <f>INDEX(MedicalSpend,MATCH($A119,'Budget Decisions'!$A$3:$A$160,0),MATCH(JV$2,MedicalSpendCol,0))</f>
        <v>0</v>
      </c>
      <c r="JW119" s="17">
        <f>IF(INDEX('Budget Decisions'!$E$4:$E$160,MATCH(Model!$A119,'Budget Decisions'!$A$4:$A$160,0))="CURED",1,0)</f>
        <v>1</v>
      </c>
      <c r="JX119">
        <f t="shared" si="548"/>
        <v>1</v>
      </c>
      <c r="JY119" s="41">
        <v>1</v>
      </c>
      <c r="JZ119">
        <f>Assumptions!$D$49</f>
        <v>0.2</v>
      </c>
      <c r="KA119">
        <f t="shared" si="493"/>
        <v>0</v>
      </c>
      <c r="KB119">
        <f t="shared" ca="1" si="577"/>
        <v>0</v>
      </c>
      <c r="KD119">
        <f t="shared" ca="1" si="494"/>
        <v>0</v>
      </c>
      <c r="KE119">
        <f t="shared" ca="1" si="604"/>
        <v>0</v>
      </c>
      <c r="KF119">
        <f t="shared" ca="1" si="605"/>
        <v>0</v>
      </c>
      <c r="KG119">
        <f t="shared" ca="1" si="549"/>
        <v>0</v>
      </c>
      <c r="KH119">
        <f t="shared" ca="1" si="606"/>
        <v>40787915</v>
      </c>
      <c r="KI119">
        <f t="shared" ca="1" si="550"/>
        <v>0</v>
      </c>
      <c r="KJ119">
        <f t="shared" ca="1" si="411"/>
        <v>201900</v>
      </c>
      <c r="KK119">
        <f t="shared" ca="1" si="412"/>
        <v>216731</v>
      </c>
      <c r="KL119">
        <f t="shared" si="551"/>
        <v>2.2321095760416365</v>
      </c>
      <c r="KM119">
        <f>Assumptions!$E$34</f>
        <v>1.1000000000000001</v>
      </c>
      <c r="KN119">
        <f ca="1">IF(AND(KH119&gt;1,KE119&gt;1),((LOG(KE119,KH119)^(1/EXP(1)))^(1/Assumptions!$D$30))-(1-Assumptions!$D$31),1)</f>
        <v>1</v>
      </c>
      <c r="KO119" s="41">
        <v>1</v>
      </c>
      <c r="KP119">
        <v>0.15</v>
      </c>
      <c r="KR119">
        <f t="shared" ca="1" si="498"/>
        <v>2.4553205336458004</v>
      </c>
      <c r="KS119">
        <f t="shared" ca="1" si="499"/>
        <v>0</v>
      </c>
      <c r="KT119" s="41">
        <v>1</v>
      </c>
      <c r="KV119">
        <f t="shared" ca="1" si="500"/>
        <v>0</v>
      </c>
      <c r="KW119">
        <f t="shared" ca="1" si="501"/>
        <v>0</v>
      </c>
      <c r="KX119">
        <f t="shared" ca="1" si="413"/>
        <v>0</v>
      </c>
      <c r="KY119">
        <v>1</v>
      </c>
      <c r="LB119">
        <f t="shared" ca="1" si="414"/>
        <v>0</v>
      </c>
      <c r="LC119" s="17">
        <f>INDEX(MilitarySpend,MATCH($A119,'Budget Decisions'!$A$3:$A$160,0),MATCH(LC$2,MilitarySpendCol,0))</f>
        <v>0</v>
      </c>
      <c r="LD119">
        <f t="shared" si="552"/>
        <v>2.2321095760416365</v>
      </c>
      <c r="LE119">
        <f>IF($A119&gt;=Assumptions!$D$40,1,0)</f>
        <v>1</v>
      </c>
      <c r="LF119">
        <f>Assumptions!$D$41</f>
        <v>0.83299999999999996</v>
      </c>
      <c r="LG119" s="41">
        <v>1</v>
      </c>
      <c r="LH119">
        <f>Assumptions!$D$42</f>
        <v>0.2</v>
      </c>
      <c r="LI119">
        <f t="shared" si="502"/>
        <v>1.8593472768426831</v>
      </c>
      <c r="LJ119">
        <f t="shared" ca="1" si="578"/>
        <v>0</v>
      </c>
      <c r="LK119" s="17">
        <f>INDEX(MedicalSpend,MATCH($A119,'Budget Decisions'!$A$3:$A$160,0),MATCH(LK$2,MedicalSpendCol,0))</f>
        <v>0</v>
      </c>
      <c r="LL119" s="17">
        <f>IF(INDEX('Budget Decisions'!$E$4:$E$160,MATCH(Model!$A119,'Budget Decisions'!$A$4:$A$160,0))="CURED",1,0)</f>
        <v>1</v>
      </c>
      <c r="LM119">
        <f t="shared" si="553"/>
        <v>1</v>
      </c>
      <c r="LN119" s="41">
        <v>1</v>
      </c>
      <c r="LO119">
        <f>Assumptions!$D$49</f>
        <v>0.2</v>
      </c>
      <c r="LP119">
        <f t="shared" si="503"/>
        <v>0</v>
      </c>
      <c r="LQ119">
        <f t="shared" ca="1" si="579"/>
        <v>0</v>
      </c>
      <c r="LS119">
        <f t="shared" ca="1" si="504"/>
        <v>0</v>
      </c>
      <c r="LT119">
        <f t="shared" ca="1" si="607"/>
        <v>0</v>
      </c>
      <c r="LU119">
        <f t="shared" ca="1" si="608"/>
        <v>0</v>
      </c>
      <c r="LV119">
        <f t="shared" ca="1" si="554"/>
        <v>0</v>
      </c>
      <c r="LW119">
        <f t="shared" ca="1" si="609"/>
        <v>14265961</v>
      </c>
      <c r="LX119">
        <f t="shared" ca="1" si="555"/>
        <v>0</v>
      </c>
      <c r="LY119">
        <f t="shared" ca="1" si="417"/>
        <v>71329</v>
      </c>
      <c r="LZ119">
        <f t="shared" ca="1" si="418"/>
        <v>67300</v>
      </c>
      <c r="MA119">
        <f t="shared" si="556"/>
        <v>2.7100766589378384</v>
      </c>
      <c r="MB119">
        <f>Assumptions!$E$34</f>
        <v>1.1000000000000001</v>
      </c>
      <c r="MC119">
        <f ca="1">IF(AND(LW119&gt;1,LT119&gt;1),((LOG(LT119,LW119)^(1/EXP(1)))^(1/Assumptions!$D$30))-(1-Assumptions!$D$31),1)</f>
        <v>1</v>
      </c>
      <c r="MD119" s="41">
        <v>1</v>
      </c>
      <c r="ME119">
        <v>0.15</v>
      </c>
      <c r="MG119">
        <f t="shared" ca="1" si="508"/>
        <v>2.9810843248316226</v>
      </c>
      <c r="MH119">
        <f t="shared" ca="1" si="509"/>
        <v>0</v>
      </c>
      <c r="MI119" s="41">
        <v>1</v>
      </c>
      <c r="MK119">
        <f t="shared" ca="1" si="510"/>
        <v>0</v>
      </c>
      <c r="ML119">
        <f t="shared" ca="1" si="511"/>
        <v>0</v>
      </c>
      <c r="MM119">
        <f t="shared" ca="1" si="419"/>
        <v>0</v>
      </c>
      <c r="MN119">
        <v>1</v>
      </c>
      <c r="MQ119">
        <f t="shared" ca="1" si="420"/>
        <v>0</v>
      </c>
      <c r="MR119" s="17">
        <f>INDEX(MilitarySpend,MATCH($A119,'Budget Decisions'!$A$3:$A$160,0),MATCH(MR$2,MilitarySpendCol,0))</f>
        <v>0</v>
      </c>
      <c r="MS119">
        <f t="shared" si="557"/>
        <v>2.7100766589378384</v>
      </c>
      <c r="MT119">
        <f>IF($A119&gt;=Assumptions!$D$40,1,0)</f>
        <v>1</v>
      </c>
      <c r="MU119">
        <f>Assumptions!$D$41</f>
        <v>0.83299999999999996</v>
      </c>
      <c r="MV119" s="41">
        <v>1</v>
      </c>
      <c r="MW119">
        <f>Assumptions!$D$42</f>
        <v>0.2</v>
      </c>
      <c r="MX119">
        <f t="shared" si="512"/>
        <v>2.2574938568952194</v>
      </c>
      <c r="MY119">
        <f t="shared" ca="1" si="580"/>
        <v>0</v>
      </c>
      <c r="MZ119" s="17">
        <f>INDEX(MedicalSpend,MATCH($A119,'Budget Decisions'!$A$3:$A$160,0),MATCH(MZ$2,MedicalSpendCol,0))</f>
        <v>0</v>
      </c>
      <c r="NA119" s="17">
        <f>IF(INDEX('Budget Decisions'!$E$4:$E$160,MATCH(Model!$A119,'Budget Decisions'!$A$4:$A$160,0))="CURED",1,0)</f>
        <v>1</v>
      </c>
      <c r="NB119">
        <f t="shared" si="558"/>
        <v>1</v>
      </c>
      <c r="NC119" s="41">
        <v>1</v>
      </c>
      <c r="ND119">
        <f>Assumptions!$D$49</f>
        <v>0.2</v>
      </c>
      <c r="NE119">
        <f t="shared" si="513"/>
        <v>0</v>
      </c>
      <c r="NF119">
        <f t="shared" ca="1" si="581"/>
        <v>0</v>
      </c>
    </row>
    <row r="120" spans="1:370" x14ac:dyDescent="0.35">
      <c r="A120">
        <f t="shared" si="514"/>
        <v>117</v>
      </c>
      <c r="C120">
        <f t="shared" ca="1" si="423"/>
        <v>0</v>
      </c>
      <c r="D120">
        <f t="shared" ca="1" si="582"/>
        <v>0</v>
      </c>
      <c r="E120">
        <f t="shared" ca="1" si="583"/>
        <v>0</v>
      </c>
      <c r="F120">
        <f t="shared" ca="1" si="515"/>
        <v>0</v>
      </c>
      <c r="G120">
        <f t="shared" ca="1" si="584"/>
        <v>38077622</v>
      </c>
      <c r="H120">
        <f t="shared" ca="1" si="516"/>
        <v>0</v>
      </c>
      <c r="I120">
        <f t="shared" ca="1" si="559"/>
        <v>190388</v>
      </c>
      <c r="J120">
        <f t="shared" ca="1" si="560"/>
        <v>52763</v>
      </c>
      <c r="K120">
        <f t="shared" si="517"/>
        <v>0.82857634545527548</v>
      </c>
      <c r="L120">
        <f>Assumptions!$E$34</f>
        <v>1.1000000000000001</v>
      </c>
      <c r="M120">
        <f ca="1">IF(AND(G120&gt;1,D120&gt;1),((LOG(D120,G120)^(1/EXP(1)))^(1/Assumptions!$D$30))-(1-Assumptions!$D$31),1)</f>
        <v>1</v>
      </c>
      <c r="N120" s="41">
        <v>1</v>
      </c>
      <c r="O120">
        <v>0.15</v>
      </c>
      <c r="Q120">
        <f t="shared" ca="1" si="427"/>
        <v>0.91143398000080311</v>
      </c>
      <c r="R120">
        <f t="shared" ca="1" si="428"/>
        <v>0</v>
      </c>
      <c r="S120" s="41">
        <v>1</v>
      </c>
      <c r="U120">
        <f t="shared" ca="1" si="429"/>
        <v>0</v>
      </c>
      <c r="V120">
        <f t="shared" ca="1" si="430"/>
        <v>0</v>
      </c>
      <c r="W120">
        <f t="shared" ca="1" si="561"/>
        <v>0</v>
      </c>
      <c r="X120">
        <v>1</v>
      </c>
      <c r="AA120">
        <f t="shared" ca="1" si="562"/>
        <v>0</v>
      </c>
      <c r="AB120" s="17">
        <f>INDEX(MilitarySpend,MATCH($A120,'Budget Decisions'!$A$3:$A$160,0),MATCH(AB$2,MilitarySpendCol,0))</f>
        <v>0</v>
      </c>
      <c r="AC120">
        <f t="shared" si="518"/>
        <v>0.82857634545527548</v>
      </c>
      <c r="AD120">
        <f>IF($A120&gt;=Assumptions!$D$40,1,0)</f>
        <v>1</v>
      </c>
      <c r="AE120">
        <f>Assumptions!$D$41</f>
        <v>0.83299999999999996</v>
      </c>
      <c r="AF120" s="41">
        <v>1</v>
      </c>
      <c r="AG120">
        <f>Assumptions!$D$42</f>
        <v>0.2</v>
      </c>
      <c r="AH120">
        <f t="shared" si="431"/>
        <v>0.69020409576424446</v>
      </c>
      <c r="AI120">
        <f t="shared" ca="1" si="563"/>
        <v>0</v>
      </c>
      <c r="AJ120" s="17">
        <f>INDEX(MedicalSpend,MATCH($A120,'Budget Decisions'!$A$3:$A$160,0),MATCH(AJ$2,MedicalSpendCol,0))</f>
        <v>0</v>
      </c>
      <c r="AK120" s="17">
        <f>IF(INDEX('Budget Decisions'!$E$4:$E$160,MATCH(Model!$A120,'Budget Decisions'!$A$4:$A$160,0))="CURED",1,0)</f>
        <v>1</v>
      </c>
      <c r="AL120">
        <f t="shared" si="519"/>
        <v>1</v>
      </c>
      <c r="AM120" s="41">
        <v>1</v>
      </c>
      <c r="AN120">
        <f>Assumptions!$D$49</f>
        <v>0.2</v>
      </c>
      <c r="AO120">
        <f t="shared" si="432"/>
        <v>0</v>
      </c>
      <c r="AP120">
        <f t="shared" ca="1" si="564"/>
        <v>0</v>
      </c>
      <c r="AR120">
        <f t="shared" ca="1" si="433"/>
        <v>0</v>
      </c>
      <c r="AS120">
        <f t="shared" ca="1" si="585"/>
        <v>0</v>
      </c>
      <c r="AT120">
        <f t="shared" ca="1" si="586"/>
        <v>0</v>
      </c>
      <c r="AU120">
        <f t="shared" ca="1" si="587"/>
        <v>0</v>
      </c>
      <c r="AV120">
        <f t="shared" ca="1" si="588"/>
        <v>31977515</v>
      </c>
      <c r="AW120">
        <f t="shared" ca="1" si="520"/>
        <v>0</v>
      </c>
      <c r="AX120">
        <f t="shared" ca="1" si="375"/>
        <v>158288</v>
      </c>
      <c r="AY120">
        <f t="shared" ca="1" si="376"/>
        <v>283552</v>
      </c>
      <c r="AZ120">
        <f t="shared" si="521"/>
        <v>0.15936301189359656</v>
      </c>
      <c r="BA120">
        <f>Assumptions!$E$34</f>
        <v>1.1000000000000001</v>
      </c>
      <c r="BB120">
        <f ca="1">IF(AND(AV120&gt;1,AS120&gt;1),((LOG(AS120,AV120)^(1/EXP(1)))^(1/Assumptions!$D$30))-(1-Assumptions!$D$31),1)</f>
        <v>1</v>
      </c>
      <c r="BC120" s="41">
        <v>1</v>
      </c>
      <c r="BD120">
        <v>0.15</v>
      </c>
      <c r="BF120">
        <f t="shared" ca="1" si="438"/>
        <v>0.17529931308295624</v>
      </c>
      <c r="BG120">
        <f t="shared" ca="1" si="439"/>
        <v>0</v>
      </c>
      <c r="BH120" s="41">
        <v>1</v>
      </c>
      <c r="BJ120">
        <f t="shared" ca="1" si="440"/>
        <v>0</v>
      </c>
      <c r="BK120">
        <f t="shared" ca="1" si="441"/>
        <v>0</v>
      </c>
      <c r="BL120">
        <f t="shared" ca="1" si="377"/>
        <v>0</v>
      </c>
      <c r="BM120">
        <v>1</v>
      </c>
      <c r="BP120">
        <f t="shared" ca="1" si="565"/>
        <v>0</v>
      </c>
      <c r="BQ120" s="17">
        <f>INDEX(MilitarySpend,MATCH($A120,'Budget Decisions'!$A$3:$A$160,0),MATCH(BQ$2,MilitarySpendCol,0))</f>
        <v>0</v>
      </c>
      <c r="BR120">
        <f t="shared" si="522"/>
        <v>0.15936301189359656</v>
      </c>
      <c r="BS120">
        <f>IF($A120&gt;=Assumptions!$D$40,1,0)</f>
        <v>1</v>
      </c>
      <c r="BT120">
        <f>Assumptions!$D$41</f>
        <v>0.83299999999999996</v>
      </c>
      <c r="BU120" s="41">
        <v>1</v>
      </c>
      <c r="BV120">
        <f>Assumptions!$D$42</f>
        <v>0.2</v>
      </c>
      <c r="BW120">
        <f t="shared" si="442"/>
        <v>0.13274938890736593</v>
      </c>
      <c r="BX120">
        <f t="shared" ca="1" si="566"/>
        <v>0</v>
      </c>
      <c r="BY120" s="17">
        <f>INDEX(MedicalSpend,MATCH($A120,'Budget Decisions'!$A$3:$A$160,0),MATCH(BY$2,MedicalSpendCol,0))</f>
        <v>0</v>
      </c>
      <c r="BZ120" s="17">
        <f>IF(INDEX('Budget Decisions'!$E$4:$E$160,MATCH(Model!$A120,'Budget Decisions'!$A$4:$A$160,0))="CURED",1,0)</f>
        <v>1</v>
      </c>
      <c r="CA120">
        <f t="shared" si="523"/>
        <v>1</v>
      </c>
      <c r="CB120" s="41">
        <v>1</v>
      </c>
      <c r="CC120">
        <f>Assumptions!$D$49</f>
        <v>0.2</v>
      </c>
      <c r="CD120">
        <f t="shared" si="443"/>
        <v>0</v>
      </c>
      <c r="CE120">
        <f t="shared" ca="1" si="567"/>
        <v>0</v>
      </c>
      <c r="CG120">
        <f t="shared" ca="1" si="444"/>
        <v>0</v>
      </c>
      <c r="CH120">
        <f t="shared" ca="1" si="589"/>
        <v>0</v>
      </c>
      <c r="CI120">
        <f t="shared" ca="1" si="590"/>
        <v>0</v>
      </c>
      <c r="CJ120">
        <f t="shared" ca="1" si="524"/>
        <v>0</v>
      </c>
      <c r="CK120">
        <f t="shared" ca="1" si="591"/>
        <v>23401177</v>
      </c>
      <c r="CL120">
        <f t="shared" ca="1" si="525"/>
        <v>0</v>
      </c>
      <c r="CM120">
        <f t="shared" ca="1" si="381"/>
        <v>115835</v>
      </c>
      <c r="CN120">
        <f t="shared" ca="1" si="382"/>
        <v>164497</v>
      </c>
      <c r="CO120">
        <f t="shared" si="526"/>
        <v>0.24130002925990637</v>
      </c>
      <c r="CP120">
        <f>Assumptions!$E$34</f>
        <v>1.1000000000000001</v>
      </c>
      <c r="CQ120">
        <f ca="1">IF(AND(CK120&gt;1,CH120&gt;1),((LOG(CH120,CK120)^(1/EXP(1)))^(1/Assumptions!$D$30))-(1-Assumptions!$D$31),1)</f>
        <v>1</v>
      </c>
      <c r="CR120" s="41">
        <v>1</v>
      </c>
      <c r="CS120">
        <v>0.15</v>
      </c>
      <c r="CU120">
        <f t="shared" ca="1" si="448"/>
        <v>0.26543003218589706</v>
      </c>
      <c r="CV120">
        <f t="shared" ca="1" si="449"/>
        <v>0</v>
      </c>
      <c r="CW120" s="41">
        <v>1</v>
      </c>
      <c r="CY120">
        <f t="shared" ca="1" si="450"/>
        <v>0</v>
      </c>
      <c r="CZ120">
        <f t="shared" ca="1" si="451"/>
        <v>0</v>
      </c>
      <c r="DA120">
        <f t="shared" ca="1" si="383"/>
        <v>0</v>
      </c>
      <c r="DB120">
        <v>1</v>
      </c>
      <c r="DE120">
        <f t="shared" ca="1" si="384"/>
        <v>0</v>
      </c>
      <c r="DF120" s="17">
        <f>INDEX(MilitarySpend,MATCH($A120,'Budget Decisions'!$A$3:$A$160,0),MATCH(DF$2,MilitarySpendCol,0))</f>
        <v>0</v>
      </c>
      <c r="DG120">
        <f t="shared" si="527"/>
        <v>0.24130002925990637</v>
      </c>
      <c r="DH120">
        <f>IF($A120&gt;=Assumptions!$D$40,1,0)</f>
        <v>1</v>
      </c>
      <c r="DI120">
        <f>Assumptions!$D$41</f>
        <v>0.83299999999999996</v>
      </c>
      <c r="DJ120" s="41">
        <v>1</v>
      </c>
      <c r="DK120">
        <f>Assumptions!$D$42</f>
        <v>0.2</v>
      </c>
      <c r="DL120">
        <f t="shared" si="452"/>
        <v>0.20100292437350201</v>
      </c>
      <c r="DM120">
        <f t="shared" ca="1" si="568"/>
        <v>0</v>
      </c>
      <c r="DN120" s="17">
        <f>INDEX(MedicalSpend,MATCH($A120,'Budget Decisions'!$A$3:$A$160,0),MATCH(DN$2,MedicalSpendCol,0))</f>
        <v>0</v>
      </c>
      <c r="DO120" s="17">
        <f>IF(INDEX('Budget Decisions'!$E$4:$E$160,MATCH(Model!$A120,'Budget Decisions'!$A$4:$A$160,0))="CURED",1,0)</f>
        <v>1</v>
      </c>
      <c r="DP120">
        <f t="shared" si="528"/>
        <v>1</v>
      </c>
      <c r="DQ120" s="41">
        <v>1</v>
      </c>
      <c r="DR120">
        <f>Assumptions!$D$49</f>
        <v>0.2</v>
      </c>
      <c r="DS120">
        <f t="shared" si="453"/>
        <v>0</v>
      </c>
      <c r="DT120">
        <f t="shared" ca="1" si="569"/>
        <v>0</v>
      </c>
      <c r="DV120">
        <f t="shared" ca="1" si="454"/>
        <v>0</v>
      </c>
      <c r="DW120">
        <f t="shared" ca="1" si="592"/>
        <v>0</v>
      </c>
      <c r="DX120">
        <f t="shared" ca="1" si="593"/>
        <v>0</v>
      </c>
      <c r="DY120">
        <f t="shared" ca="1" si="529"/>
        <v>0</v>
      </c>
      <c r="DZ120">
        <f t="shared" ca="1" si="594"/>
        <v>45745307</v>
      </c>
      <c r="EA120">
        <f t="shared" ca="1" si="530"/>
        <v>0</v>
      </c>
      <c r="EB120">
        <f t="shared" ca="1" si="387"/>
        <v>228726</v>
      </c>
      <c r="EC120">
        <f t="shared" ca="1" si="388"/>
        <v>231566</v>
      </c>
      <c r="ED120">
        <f t="shared" si="531"/>
        <v>0.87442730726206253</v>
      </c>
      <c r="EE120">
        <f>Assumptions!$E$34</f>
        <v>1.1000000000000001</v>
      </c>
      <c r="EF120">
        <f ca="1">IF(AND(DZ120&gt;1,DW120&gt;1),((LOG(DW120,DZ120)^(1/EXP(1)))^(1/Assumptions!$D$30))-(1-Assumptions!$D$31),1)</f>
        <v>1</v>
      </c>
      <c r="EG120" s="41">
        <v>1</v>
      </c>
      <c r="EH120">
        <v>0.15</v>
      </c>
      <c r="EJ120">
        <f t="shared" ca="1" si="458"/>
        <v>0.96187003798826887</v>
      </c>
      <c r="EK120">
        <f t="shared" ca="1" si="459"/>
        <v>0</v>
      </c>
      <c r="EL120" s="41">
        <v>1</v>
      </c>
      <c r="EN120">
        <f t="shared" ca="1" si="460"/>
        <v>0</v>
      </c>
      <c r="EO120">
        <f t="shared" ca="1" si="461"/>
        <v>0</v>
      </c>
      <c r="EP120">
        <f t="shared" ca="1" si="389"/>
        <v>0</v>
      </c>
      <c r="EQ120">
        <v>1</v>
      </c>
      <c r="ET120">
        <f t="shared" ca="1" si="390"/>
        <v>0</v>
      </c>
      <c r="EU120" s="17">
        <f>INDEX(MilitarySpend,MATCH($A120,'Budget Decisions'!$A$3:$A$160,0),MATCH(EU$2,MilitarySpendCol,0))</f>
        <v>0</v>
      </c>
      <c r="EV120">
        <f t="shared" si="532"/>
        <v>0.87442730726206253</v>
      </c>
      <c r="EW120">
        <f>IF($A120&gt;=Assumptions!$D$40,1,0)</f>
        <v>1</v>
      </c>
      <c r="EX120">
        <f>Assumptions!$D$41</f>
        <v>0.83299999999999996</v>
      </c>
      <c r="EY120" s="41">
        <v>1</v>
      </c>
      <c r="EZ120">
        <f>Assumptions!$D$42</f>
        <v>0.2</v>
      </c>
      <c r="FA120">
        <f t="shared" si="462"/>
        <v>0.72839794694929805</v>
      </c>
      <c r="FB120">
        <f t="shared" ca="1" si="570"/>
        <v>0</v>
      </c>
      <c r="FC120" s="17">
        <f>INDEX(MedicalSpend,MATCH($A120,'Budget Decisions'!$A$3:$A$160,0),MATCH(FC$2,MedicalSpendCol,0))</f>
        <v>0</v>
      </c>
      <c r="FD120" s="17">
        <f>IF(INDEX('Budget Decisions'!$E$4:$E$160,MATCH(Model!$A120,'Budget Decisions'!$A$4:$A$160,0))="CURED",1,0)</f>
        <v>1</v>
      </c>
      <c r="FE120">
        <f t="shared" si="533"/>
        <v>1</v>
      </c>
      <c r="FF120" s="41">
        <v>1</v>
      </c>
      <c r="FG120">
        <f>Assumptions!$D$49</f>
        <v>0.2</v>
      </c>
      <c r="FH120">
        <f t="shared" si="463"/>
        <v>0</v>
      </c>
      <c r="FI120">
        <f t="shared" ca="1" si="571"/>
        <v>0</v>
      </c>
      <c r="FK120">
        <f t="shared" ca="1" si="464"/>
        <v>0</v>
      </c>
      <c r="FL120">
        <f t="shared" ca="1" si="595"/>
        <v>0</v>
      </c>
      <c r="FM120">
        <f t="shared" ca="1" si="596"/>
        <v>0</v>
      </c>
      <c r="FN120">
        <f t="shared" ca="1" si="534"/>
        <v>0</v>
      </c>
      <c r="FO120">
        <f t="shared" ca="1" si="597"/>
        <v>33062098</v>
      </c>
      <c r="FP120">
        <f t="shared" ca="1" si="535"/>
        <v>0</v>
      </c>
      <c r="FQ120">
        <f t="shared" ca="1" si="393"/>
        <v>163657</v>
      </c>
      <c r="FR120">
        <f t="shared" ca="1" si="394"/>
        <v>128950</v>
      </c>
      <c r="FS120">
        <f t="shared" si="536"/>
        <v>0.36303408195741388</v>
      </c>
      <c r="FT120">
        <f>Assumptions!$E$34</f>
        <v>1.1000000000000001</v>
      </c>
      <c r="FU120">
        <f ca="1">IF(AND(FO120&gt;1,FL120&gt;1),((LOG(FL120,FO120)^(1/EXP(1)))^(1/Assumptions!$D$30))-(1-Assumptions!$D$31),1)</f>
        <v>1</v>
      </c>
      <c r="FV120" s="41">
        <v>1</v>
      </c>
      <c r="FW120">
        <v>0.15</v>
      </c>
      <c r="FY120">
        <f t="shared" ca="1" si="468"/>
        <v>0.39933749015315528</v>
      </c>
      <c r="FZ120">
        <f t="shared" ca="1" si="469"/>
        <v>0</v>
      </c>
      <c r="GA120" s="41">
        <v>1</v>
      </c>
      <c r="GC120">
        <f t="shared" ca="1" si="470"/>
        <v>0</v>
      </c>
      <c r="GD120">
        <f t="shared" ca="1" si="471"/>
        <v>0</v>
      </c>
      <c r="GE120">
        <f t="shared" ca="1" si="395"/>
        <v>0</v>
      </c>
      <c r="GF120">
        <v>1</v>
      </c>
      <c r="GI120">
        <f t="shared" ca="1" si="396"/>
        <v>0</v>
      </c>
      <c r="GJ120" s="17">
        <f>INDEX(MilitarySpend,MATCH($A120,'Budget Decisions'!$A$3:$A$160,0),MATCH(GJ$2,MilitarySpendCol,0))</f>
        <v>0</v>
      </c>
      <c r="GK120">
        <f t="shared" si="537"/>
        <v>0.36303408195741388</v>
      </c>
      <c r="GL120">
        <f>IF($A120&gt;=Assumptions!$D$40,1,0)</f>
        <v>1</v>
      </c>
      <c r="GM120">
        <f>Assumptions!$D$41</f>
        <v>0.83299999999999996</v>
      </c>
      <c r="GN120" s="41">
        <v>1</v>
      </c>
      <c r="GO120">
        <f>Assumptions!$D$42</f>
        <v>0.2</v>
      </c>
      <c r="GP120">
        <f t="shared" si="472"/>
        <v>0.30240739027052577</v>
      </c>
      <c r="GQ120">
        <f t="shared" ca="1" si="572"/>
        <v>0</v>
      </c>
      <c r="GR120" s="17">
        <f>INDEX(MedicalSpend,MATCH($A120,'Budget Decisions'!$A$3:$A$160,0),MATCH(GR$2,MedicalSpendCol,0))</f>
        <v>0</v>
      </c>
      <c r="GS120" s="17">
        <f>IF(INDEX('Budget Decisions'!$E$4:$E$160,MATCH(Model!$A120,'Budget Decisions'!$A$4:$A$160,0))="CURED",1,0)</f>
        <v>1</v>
      </c>
      <c r="GT120">
        <f t="shared" si="538"/>
        <v>1</v>
      </c>
      <c r="GU120" s="41">
        <v>1</v>
      </c>
      <c r="GV120">
        <f>Assumptions!$D$49</f>
        <v>0.2</v>
      </c>
      <c r="GW120">
        <f t="shared" si="473"/>
        <v>0</v>
      </c>
      <c r="GX120">
        <f t="shared" ca="1" si="573"/>
        <v>0</v>
      </c>
      <c r="GZ120">
        <f t="shared" ca="1" si="474"/>
        <v>0</v>
      </c>
      <c r="HA120">
        <f t="shared" ca="1" si="598"/>
        <v>0</v>
      </c>
      <c r="HB120">
        <f t="shared" ca="1" si="599"/>
        <v>0</v>
      </c>
      <c r="HC120">
        <f t="shared" ca="1" si="539"/>
        <v>0</v>
      </c>
      <c r="HD120">
        <f t="shared" ca="1" si="600"/>
        <v>22773047</v>
      </c>
      <c r="HE120">
        <f t="shared" ca="1" si="540"/>
        <v>0</v>
      </c>
      <c r="HF120">
        <f t="shared" ca="1" si="399"/>
        <v>112726</v>
      </c>
      <c r="HG120">
        <f t="shared" ca="1" si="400"/>
        <v>199788</v>
      </c>
      <c r="HH120">
        <f t="shared" si="541"/>
        <v>0.464689620669401</v>
      </c>
      <c r="HI120">
        <f>Assumptions!$E$34</f>
        <v>1.1000000000000001</v>
      </c>
      <c r="HJ120">
        <f ca="1">IF(AND(HD120&gt;1,HA120&gt;1),((LOG(HA120,HD120)^(1/EXP(1)))^(1/Assumptions!$D$30))-(1-Assumptions!$D$31),1)</f>
        <v>1</v>
      </c>
      <c r="HK120" s="41">
        <v>1</v>
      </c>
      <c r="HL120">
        <v>0.15</v>
      </c>
      <c r="HN120">
        <f t="shared" ca="1" si="478"/>
        <v>0.51115858273634118</v>
      </c>
      <c r="HO120">
        <f t="shared" ca="1" si="479"/>
        <v>0</v>
      </c>
      <c r="HP120" s="41">
        <v>1</v>
      </c>
      <c r="HR120">
        <f t="shared" ca="1" si="480"/>
        <v>0</v>
      </c>
      <c r="HS120">
        <f t="shared" ca="1" si="481"/>
        <v>0</v>
      </c>
      <c r="HT120">
        <f t="shared" ca="1" si="401"/>
        <v>0</v>
      </c>
      <c r="HU120">
        <v>1</v>
      </c>
      <c r="HX120">
        <f t="shared" ca="1" si="402"/>
        <v>0</v>
      </c>
      <c r="HY120" s="17">
        <f>INDEX(MilitarySpend,MATCH($A120,'Budget Decisions'!$A$3:$A$160,0),MATCH(HY$2,MilitarySpendCol,0))</f>
        <v>0</v>
      </c>
      <c r="HZ120">
        <f t="shared" si="542"/>
        <v>0.464689620669401</v>
      </c>
      <c r="IA120">
        <f>IF($A120&gt;=Assumptions!$D$40,1,0)</f>
        <v>1</v>
      </c>
      <c r="IB120">
        <f>Assumptions!$D$41</f>
        <v>0.83299999999999996</v>
      </c>
      <c r="IC120" s="41">
        <v>1</v>
      </c>
      <c r="ID120">
        <f>Assumptions!$D$42</f>
        <v>0.2</v>
      </c>
      <c r="IE120">
        <f t="shared" si="482"/>
        <v>0.38708645401761099</v>
      </c>
      <c r="IF120">
        <f t="shared" ca="1" si="574"/>
        <v>0</v>
      </c>
      <c r="IG120" s="17">
        <f>INDEX(MedicalSpend,MATCH($A120,'Budget Decisions'!$A$3:$A$160,0),MATCH(IG$2,MedicalSpendCol,0))</f>
        <v>0</v>
      </c>
      <c r="IH120" s="17">
        <f>IF(INDEX('Budget Decisions'!$E$4:$E$160,MATCH(Model!$A120,'Budget Decisions'!$A$4:$A$160,0))="CURED",1,0)</f>
        <v>1</v>
      </c>
      <c r="II120">
        <f t="shared" si="543"/>
        <v>1</v>
      </c>
      <c r="IJ120" s="41">
        <v>1</v>
      </c>
      <c r="IK120">
        <f>Assumptions!$D$49</f>
        <v>0.2</v>
      </c>
      <c r="IL120">
        <f t="shared" si="483"/>
        <v>0</v>
      </c>
      <c r="IM120">
        <f t="shared" ca="1" si="575"/>
        <v>0</v>
      </c>
      <c r="IO120">
        <f t="shared" ca="1" si="484"/>
        <v>0</v>
      </c>
      <c r="IP120">
        <f t="shared" ca="1" si="601"/>
        <v>0</v>
      </c>
      <c r="IQ120">
        <f t="shared" ca="1" si="602"/>
        <v>0</v>
      </c>
      <c r="IR120">
        <f t="shared" ca="1" si="544"/>
        <v>0</v>
      </c>
      <c r="IS120">
        <f t="shared" ca="1" si="603"/>
        <v>53366449</v>
      </c>
      <c r="IT120">
        <f t="shared" ca="1" si="545"/>
        <v>0</v>
      </c>
      <c r="IU120">
        <f t="shared" ca="1" si="405"/>
        <v>264163</v>
      </c>
      <c r="IV120">
        <f t="shared" ca="1" si="406"/>
        <v>162081</v>
      </c>
      <c r="IW120">
        <f t="shared" si="546"/>
        <v>1.1264233685228699</v>
      </c>
      <c r="IX120">
        <f>Assumptions!$E$34</f>
        <v>1.1000000000000001</v>
      </c>
      <c r="IY120">
        <f ca="1">IF(AND(IS120&gt;1,IP120&gt;1),((LOG(IP120,IS120)^(1/EXP(1)))^(1/Assumptions!$D$30))-(1-Assumptions!$D$31),1)</f>
        <v>1</v>
      </c>
      <c r="IZ120" s="41">
        <v>1</v>
      </c>
      <c r="JA120">
        <v>0.15</v>
      </c>
      <c r="JC120">
        <f t="shared" ca="1" si="488"/>
        <v>1.239065705375157</v>
      </c>
      <c r="JD120">
        <f t="shared" ca="1" si="489"/>
        <v>0</v>
      </c>
      <c r="JE120" s="41">
        <v>1</v>
      </c>
      <c r="JG120">
        <f t="shared" ca="1" si="490"/>
        <v>0</v>
      </c>
      <c r="JH120">
        <f t="shared" ca="1" si="491"/>
        <v>0</v>
      </c>
      <c r="JI120">
        <f t="shared" ca="1" si="407"/>
        <v>0</v>
      </c>
      <c r="JJ120">
        <v>1</v>
      </c>
      <c r="JM120">
        <f t="shared" ca="1" si="408"/>
        <v>0</v>
      </c>
      <c r="JN120" s="17">
        <f>INDEX(MilitarySpend,MATCH($A120,'Budget Decisions'!$A$3:$A$160,0),MATCH(JN$2,MilitarySpendCol,0))</f>
        <v>0</v>
      </c>
      <c r="JO120">
        <f t="shared" si="547"/>
        <v>1.1264233685228699</v>
      </c>
      <c r="JP120">
        <f>IF($A120&gt;=Assumptions!$D$40,1,0)</f>
        <v>1</v>
      </c>
      <c r="JQ120">
        <f>Assumptions!$D$41</f>
        <v>0.83299999999999996</v>
      </c>
      <c r="JR120" s="41">
        <v>1</v>
      </c>
      <c r="JS120">
        <f>Assumptions!$D$42</f>
        <v>0.2</v>
      </c>
      <c r="JT120">
        <f t="shared" si="492"/>
        <v>0.9383106659795506</v>
      </c>
      <c r="JU120">
        <f t="shared" ca="1" si="576"/>
        <v>0</v>
      </c>
      <c r="JV120" s="17">
        <f>INDEX(MedicalSpend,MATCH($A120,'Budget Decisions'!$A$3:$A$160,0),MATCH(JV$2,MedicalSpendCol,0))</f>
        <v>0</v>
      </c>
      <c r="JW120" s="17">
        <f>IF(INDEX('Budget Decisions'!$E$4:$E$160,MATCH(Model!$A120,'Budget Decisions'!$A$4:$A$160,0))="CURED",1,0)</f>
        <v>1</v>
      </c>
      <c r="JX120">
        <f t="shared" si="548"/>
        <v>1</v>
      </c>
      <c r="JY120" s="41">
        <v>1</v>
      </c>
      <c r="JZ120">
        <f>Assumptions!$D$49</f>
        <v>0.2</v>
      </c>
      <c r="KA120">
        <f t="shared" si="493"/>
        <v>0</v>
      </c>
      <c r="KB120">
        <f t="shared" ca="1" si="577"/>
        <v>0</v>
      </c>
      <c r="KD120">
        <f t="shared" ca="1" si="494"/>
        <v>0</v>
      </c>
      <c r="KE120">
        <f t="shared" ca="1" si="604"/>
        <v>0</v>
      </c>
      <c r="KF120">
        <f t="shared" ca="1" si="605"/>
        <v>0</v>
      </c>
      <c r="KG120">
        <f t="shared" ca="1" si="549"/>
        <v>0</v>
      </c>
      <c r="KH120">
        <f t="shared" ca="1" si="606"/>
        <v>40802746</v>
      </c>
      <c r="KI120">
        <f t="shared" ca="1" si="550"/>
        <v>0</v>
      </c>
      <c r="KJ120">
        <f t="shared" ca="1" si="411"/>
        <v>201973</v>
      </c>
      <c r="KK120">
        <f t="shared" ca="1" si="412"/>
        <v>216545</v>
      </c>
      <c r="KL120">
        <f t="shared" si="551"/>
        <v>2.2321095760416365</v>
      </c>
      <c r="KM120">
        <f>Assumptions!$E$34</f>
        <v>1.1000000000000001</v>
      </c>
      <c r="KN120">
        <f ca="1">IF(AND(KH120&gt;1,KE120&gt;1),((LOG(KE120,KH120)^(1/EXP(1)))^(1/Assumptions!$D$30))-(1-Assumptions!$D$31),1)</f>
        <v>1</v>
      </c>
      <c r="KO120" s="41">
        <v>1</v>
      </c>
      <c r="KP120">
        <v>0.15</v>
      </c>
      <c r="KR120">
        <f t="shared" ca="1" si="498"/>
        <v>2.4553205336458004</v>
      </c>
      <c r="KS120">
        <f t="shared" ca="1" si="499"/>
        <v>0</v>
      </c>
      <c r="KT120" s="41">
        <v>1</v>
      </c>
      <c r="KV120">
        <f t="shared" ca="1" si="500"/>
        <v>0</v>
      </c>
      <c r="KW120">
        <f t="shared" ca="1" si="501"/>
        <v>0</v>
      </c>
      <c r="KX120">
        <f t="shared" ca="1" si="413"/>
        <v>0</v>
      </c>
      <c r="KY120">
        <v>1</v>
      </c>
      <c r="LB120">
        <f t="shared" ca="1" si="414"/>
        <v>0</v>
      </c>
      <c r="LC120" s="17">
        <f>INDEX(MilitarySpend,MATCH($A120,'Budget Decisions'!$A$3:$A$160,0),MATCH(LC$2,MilitarySpendCol,0))</f>
        <v>0</v>
      </c>
      <c r="LD120">
        <f t="shared" si="552"/>
        <v>2.2321095760416365</v>
      </c>
      <c r="LE120">
        <f>IF($A120&gt;=Assumptions!$D$40,1,0)</f>
        <v>1</v>
      </c>
      <c r="LF120">
        <f>Assumptions!$D$41</f>
        <v>0.83299999999999996</v>
      </c>
      <c r="LG120" s="41">
        <v>1</v>
      </c>
      <c r="LH120">
        <f>Assumptions!$D$42</f>
        <v>0.2</v>
      </c>
      <c r="LI120">
        <f t="shared" si="502"/>
        <v>1.8593472768426831</v>
      </c>
      <c r="LJ120">
        <f t="shared" ca="1" si="578"/>
        <v>0</v>
      </c>
      <c r="LK120" s="17">
        <f>INDEX(MedicalSpend,MATCH($A120,'Budget Decisions'!$A$3:$A$160,0),MATCH(LK$2,MedicalSpendCol,0))</f>
        <v>0</v>
      </c>
      <c r="LL120" s="17">
        <f>IF(INDEX('Budget Decisions'!$E$4:$E$160,MATCH(Model!$A120,'Budget Decisions'!$A$4:$A$160,0))="CURED",1,0)</f>
        <v>1</v>
      </c>
      <c r="LM120">
        <f t="shared" si="553"/>
        <v>1</v>
      </c>
      <c r="LN120" s="41">
        <v>1</v>
      </c>
      <c r="LO120">
        <f>Assumptions!$D$49</f>
        <v>0.2</v>
      </c>
      <c r="LP120">
        <f t="shared" si="503"/>
        <v>0</v>
      </c>
      <c r="LQ120">
        <f t="shared" ca="1" si="579"/>
        <v>0</v>
      </c>
      <c r="LS120">
        <f t="shared" ca="1" si="504"/>
        <v>0</v>
      </c>
      <c r="LT120">
        <f t="shared" ca="1" si="607"/>
        <v>0</v>
      </c>
      <c r="LU120">
        <f t="shared" ca="1" si="608"/>
        <v>0</v>
      </c>
      <c r="LV120">
        <f t="shared" ca="1" si="554"/>
        <v>0</v>
      </c>
      <c r="LW120">
        <f t="shared" ca="1" si="609"/>
        <v>14261932</v>
      </c>
      <c r="LX120">
        <f t="shared" ca="1" si="555"/>
        <v>0</v>
      </c>
      <c r="LY120">
        <f t="shared" ca="1" si="417"/>
        <v>71309</v>
      </c>
      <c r="LZ120">
        <f t="shared" ca="1" si="418"/>
        <v>67324</v>
      </c>
      <c r="MA120">
        <f t="shared" si="556"/>
        <v>2.7100766589378384</v>
      </c>
      <c r="MB120">
        <f>Assumptions!$E$34</f>
        <v>1.1000000000000001</v>
      </c>
      <c r="MC120">
        <f ca="1">IF(AND(LW120&gt;1,LT120&gt;1),((LOG(LT120,LW120)^(1/EXP(1)))^(1/Assumptions!$D$30))-(1-Assumptions!$D$31),1)</f>
        <v>1</v>
      </c>
      <c r="MD120" s="41">
        <v>1</v>
      </c>
      <c r="ME120">
        <v>0.15</v>
      </c>
      <c r="MG120">
        <f t="shared" ca="1" si="508"/>
        <v>2.9810843248316226</v>
      </c>
      <c r="MH120">
        <f t="shared" ca="1" si="509"/>
        <v>0</v>
      </c>
      <c r="MI120" s="41">
        <v>1</v>
      </c>
      <c r="MK120">
        <f t="shared" ca="1" si="510"/>
        <v>0</v>
      </c>
      <c r="ML120">
        <f t="shared" ca="1" si="511"/>
        <v>0</v>
      </c>
      <c r="MM120">
        <f t="shared" ca="1" si="419"/>
        <v>0</v>
      </c>
      <c r="MN120">
        <v>1</v>
      </c>
      <c r="MQ120">
        <f t="shared" ca="1" si="420"/>
        <v>0</v>
      </c>
      <c r="MR120" s="17">
        <f>INDEX(MilitarySpend,MATCH($A120,'Budget Decisions'!$A$3:$A$160,0),MATCH(MR$2,MilitarySpendCol,0))</f>
        <v>0</v>
      </c>
      <c r="MS120">
        <f t="shared" si="557"/>
        <v>2.7100766589378384</v>
      </c>
      <c r="MT120">
        <f>IF($A120&gt;=Assumptions!$D$40,1,0)</f>
        <v>1</v>
      </c>
      <c r="MU120">
        <f>Assumptions!$D$41</f>
        <v>0.83299999999999996</v>
      </c>
      <c r="MV120" s="41">
        <v>1</v>
      </c>
      <c r="MW120">
        <f>Assumptions!$D$42</f>
        <v>0.2</v>
      </c>
      <c r="MX120">
        <f t="shared" si="512"/>
        <v>2.2574938568952194</v>
      </c>
      <c r="MY120">
        <f t="shared" ca="1" si="580"/>
        <v>0</v>
      </c>
      <c r="MZ120" s="17">
        <f>INDEX(MedicalSpend,MATCH($A120,'Budget Decisions'!$A$3:$A$160,0),MATCH(MZ$2,MedicalSpendCol,0))</f>
        <v>0</v>
      </c>
      <c r="NA120" s="17">
        <f>IF(INDEX('Budget Decisions'!$E$4:$E$160,MATCH(Model!$A120,'Budget Decisions'!$A$4:$A$160,0))="CURED",1,0)</f>
        <v>1</v>
      </c>
      <c r="NB120">
        <f t="shared" si="558"/>
        <v>1</v>
      </c>
      <c r="NC120" s="41">
        <v>1</v>
      </c>
      <c r="ND120">
        <f>Assumptions!$D$49</f>
        <v>0.2</v>
      </c>
      <c r="NE120">
        <f t="shared" si="513"/>
        <v>0</v>
      </c>
      <c r="NF120">
        <f t="shared" ca="1" si="581"/>
        <v>0</v>
      </c>
    </row>
    <row r="121" spans="1:370" x14ac:dyDescent="0.35">
      <c r="A121">
        <f t="shared" si="514"/>
        <v>118</v>
      </c>
      <c r="C121">
        <f t="shared" ca="1" si="423"/>
        <v>0</v>
      </c>
      <c r="D121">
        <f t="shared" ca="1" si="582"/>
        <v>0</v>
      </c>
      <c r="E121">
        <f t="shared" ca="1" si="583"/>
        <v>0</v>
      </c>
      <c r="F121">
        <f t="shared" ca="1" si="515"/>
        <v>0</v>
      </c>
      <c r="G121">
        <f t="shared" ca="1" si="584"/>
        <v>37939997</v>
      </c>
      <c r="H121">
        <f t="shared" ca="1" si="516"/>
        <v>0</v>
      </c>
      <c r="I121">
        <f t="shared" ca="1" si="559"/>
        <v>189699</v>
      </c>
      <c r="J121">
        <f t="shared" ca="1" si="560"/>
        <v>52969</v>
      </c>
      <c r="K121">
        <f t="shared" si="517"/>
        <v>0.82857634545527548</v>
      </c>
      <c r="L121">
        <f>Assumptions!$E$34</f>
        <v>1.1000000000000001</v>
      </c>
      <c r="M121">
        <f ca="1">IF(AND(G121&gt;1,D121&gt;1),((LOG(D121,G121)^(1/EXP(1)))^(1/Assumptions!$D$30))-(1-Assumptions!$D$31),1)</f>
        <v>1</v>
      </c>
      <c r="N121" s="41">
        <v>1</v>
      </c>
      <c r="O121">
        <v>0.15</v>
      </c>
      <c r="Q121">
        <f t="shared" ca="1" si="427"/>
        <v>0.91143398000080311</v>
      </c>
      <c r="R121">
        <f t="shared" ca="1" si="428"/>
        <v>0</v>
      </c>
      <c r="S121" s="41">
        <v>1</v>
      </c>
      <c r="U121">
        <f t="shared" ca="1" si="429"/>
        <v>0</v>
      </c>
      <c r="V121">
        <f t="shared" ca="1" si="430"/>
        <v>0</v>
      </c>
      <c r="W121">
        <f t="shared" ca="1" si="561"/>
        <v>0</v>
      </c>
      <c r="X121">
        <v>1</v>
      </c>
      <c r="AA121">
        <f t="shared" ca="1" si="562"/>
        <v>0</v>
      </c>
      <c r="AB121" s="17">
        <f>INDEX(MilitarySpend,MATCH($A121,'Budget Decisions'!$A$3:$A$160,0),MATCH(AB$2,MilitarySpendCol,0))</f>
        <v>0</v>
      </c>
      <c r="AC121">
        <f t="shared" si="518"/>
        <v>0.82857634545527548</v>
      </c>
      <c r="AD121">
        <f>IF($A121&gt;=Assumptions!$D$40,1,0)</f>
        <v>1</v>
      </c>
      <c r="AE121">
        <f>Assumptions!$D$41</f>
        <v>0.83299999999999996</v>
      </c>
      <c r="AF121" s="41">
        <v>1</v>
      </c>
      <c r="AG121">
        <f>Assumptions!$D$42</f>
        <v>0.2</v>
      </c>
      <c r="AH121">
        <f t="shared" si="431"/>
        <v>0.69020409576424446</v>
      </c>
      <c r="AI121">
        <f t="shared" ca="1" si="563"/>
        <v>0</v>
      </c>
      <c r="AJ121" s="17">
        <f>INDEX(MedicalSpend,MATCH($A121,'Budget Decisions'!$A$3:$A$160,0),MATCH(AJ$2,MedicalSpendCol,0))</f>
        <v>0</v>
      </c>
      <c r="AK121" s="17">
        <f>IF(INDEX('Budget Decisions'!$E$4:$E$160,MATCH(Model!$A121,'Budget Decisions'!$A$4:$A$160,0))="CURED",1,0)</f>
        <v>1</v>
      </c>
      <c r="AL121">
        <f t="shared" si="519"/>
        <v>1</v>
      </c>
      <c r="AM121" s="41">
        <v>1</v>
      </c>
      <c r="AN121">
        <f>Assumptions!$D$49</f>
        <v>0.2</v>
      </c>
      <c r="AO121">
        <f t="shared" si="432"/>
        <v>0</v>
      </c>
      <c r="AP121">
        <f t="shared" ca="1" si="564"/>
        <v>0</v>
      </c>
      <c r="AR121">
        <f t="shared" ca="1" si="433"/>
        <v>0</v>
      </c>
      <c r="AS121">
        <f t="shared" ca="1" si="585"/>
        <v>0</v>
      </c>
      <c r="AT121">
        <f t="shared" ca="1" si="586"/>
        <v>0</v>
      </c>
      <c r="AU121">
        <f t="shared" ca="1" si="587"/>
        <v>0</v>
      </c>
      <c r="AV121">
        <f t="shared" ca="1" si="588"/>
        <v>32102779</v>
      </c>
      <c r="AW121">
        <f t="shared" ca="1" si="520"/>
        <v>0</v>
      </c>
      <c r="AX121">
        <f t="shared" ca="1" si="375"/>
        <v>158908</v>
      </c>
      <c r="AY121">
        <f t="shared" ca="1" si="376"/>
        <v>282886</v>
      </c>
      <c r="AZ121">
        <f t="shared" si="521"/>
        <v>0.15936301189359656</v>
      </c>
      <c r="BA121">
        <f>Assumptions!$E$34</f>
        <v>1.1000000000000001</v>
      </c>
      <c r="BB121">
        <f ca="1">IF(AND(AV121&gt;1,AS121&gt;1),((LOG(AS121,AV121)^(1/EXP(1)))^(1/Assumptions!$D$30))-(1-Assumptions!$D$31),1)</f>
        <v>1</v>
      </c>
      <c r="BC121" s="41">
        <v>1</v>
      </c>
      <c r="BD121">
        <v>0.15</v>
      </c>
      <c r="BF121">
        <f t="shared" ca="1" si="438"/>
        <v>0.17529931308295624</v>
      </c>
      <c r="BG121">
        <f t="shared" ca="1" si="439"/>
        <v>0</v>
      </c>
      <c r="BH121" s="41">
        <v>1</v>
      </c>
      <c r="BJ121">
        <f t="shared" ca="1" si="440"/>
        <v>0</v>
      </c>
      <c r="BK121">
        <f t="shared" ca="1" si="441"/>
        <v>0</v>
      </c>
      <c r="BL121">
        <f t="shared" ca="1" si="377"/>
        <v>0</v>
      </c>
      <c r="BM121">
        <v>1</v>
      </c>
      <c r="BP121">
        <f t="shared" ca="1" si="565"/>
        <v>0</v>
      </c>
      <c r="BQ121" s="17">
        <f>INDEX(MilitarySpend,MATCH($A121,'Budget Decisions'!$A$3:$A$160,0),MATCH(BQ$2,MilitarySpendCol,0))</f>
        <v>0</v>
      </c>
      <c r="BR121">
        <f t="shared" si="522"/>
        <v>0.15936301189359656</v>
      </c>
      <c r="BS121">
        <f>IF($A121&gt;=Assumptions!$D$40,1,0)</f>
        <v>1</v>
      </c>
      <c r="BT121">
        <f>Assumptions!$D$41</f>
        <v>0.83299999999999996</v>
      </c>
      <c r="BU121" s="41">
        <v>1</v>
      </c>
      <c r="BV121">
        <f>Assumptions!$D$42</f>
        <v>0.2</v>
      </c>
      <c r="BW121">
        <f t="shared" si="442"/>
        <v>0.13274938890736593</v>
      </c>
      <c r="BX121">
        <f t="shared" ca="1" si="566"/>
        <v>0</v>
      </c>
      <c r="BY121" s="17">
        <f>INDEX(MedicalSpend,MATCH($A121,'Budget Decisions'!$A$3:$A$160,0),MATCH(BY$2,MedicalSpendCol,0))</f>
        <v>0</v>
      </c>
      <c r="BZ121" s="17">
        <f>IF(INDEX('Budget Decisions'!$E$4:$E$160,MATCH(Model!$A121,'Budget Decisions'!$A$4:$A$160,0))="CURED",1,0)</f>
        <v>1</v>
      </c>
      <c r="CA121">
        <f t="shared" si="523"/>
        <v>1</v>
      </c>
      <c r="CB121" s="41">
        <v>1</v>
      </c>
      <c r="CC121">
        <f>Assumptions!$D$49</f>
        <v>0.2</v>
      </c>
      <c r="CD121">
        <f t="shared" si="443"/>
        <v>0</v>
      </c>
      <c r="CE121">
        <f t="shared" ca="1" si="567"/>
        <v>0</v>
      </c>
      <c r="CG121">
        <f t="shared" ca="1" si="444"/>
        <v>0</v>
      </c>
      <c r="CH121">
        <f t="shared" ca="1" si="589"/>
        <v>0</v>
      </c>
      <c r="CI121">
        <f t="shared" ca="1" si="590"/>
        <v>0</v>
      </c>
      <c r="CJ121">
        <f t="shared" ca="1" si="524"/>
        <v>0</v>
      </c>
      <c r="CK121">
        <f t="shared" ca="1" si="591"/>
        <v>23449839</v>
      </c>
      <c r="CL121">
        <f t="shared" ca="1" si="525"/>
        <v>0</v>
      </c>
      <c r="CM121">
        <f t="shared" ca="1" si="381"/>
        <v>116076</v>
      </c>
      <c r="CN121">
        <f t="shared" ca="1" si="382"/>
        <v>164649</v>
      </c>
      <c r="CO121">
        <f t="shared" si="526"/>
        <v>0.24130002925990637</v>
      </c>
      <c r="CP121">
        <f>Assumptions!$E$34</f>
        <v>1.1000000000000001</v>
      </c>
      <c r="CQ121">
        <f ca="1">IF(AND(CK121&gt;1,CH121&gt;1),((LOG(CH121,CK121)^(1/EXP(1)))^(1/Assumptions!$D$30))-(1-Assumptions!$D$31),1)</f>
        <v>1</v>
      </c>
      <c r="CR121" s="41">
        <v>1</v>
      </c>
      <c r="CS121">
        <v>0.15</v>
      </c>
      <c r="CU121">
        <f t="shared" ca="1" si="448"/>
        <v>0.26543003218589706</v>
      </c>
      <c r="CV121">
        <f t="shared" ca="1" si="449"/>
        <v>0</v>
      </c>
      <c r="CW121" s="41">
        <v>1</v>
      </c>
      <c r="CY121">
        <f t="shared" ca="1" si="450"/>
        <v>0</v>
      </c>
      <c r="CZ121">
        <f t="shared" ca="1" si="451"/>
        <v>0</v>
      </c>
      <c r="DA121">
        <f t="shared" ca="1" si="383"/>
        <v>0</v>
      </c>
      <c r="DB121">
        <v>1</v>
      </c>
      <c r="DE121">
        <f t="shared" ca="1" si="384"/>
        <v>0</v>
      </c>
      <c r="DF121" s="17">
        <f>INDEX(MilitarySpend,MATCH($A121,'Budget Decisions'!$A$3:$A$160,0),MATCH(DF$2,MilitarySpendCol,0))</f>
        <v>0</v>
      </c>
      <c r="DG121">
        <f t="shared" si="527"/>
        <v>0.24130002925990637</v>
      </c>
      <c r="DH121">
        <f>IF($A121&gt;=Assumptions!$D$40,1,0)</f>
        <v>1</v>
      </c>
      <c r="DI121">
        <f>Assumptions!$D$41</f>
        <v>0.83299999999999996</v>
      </c>
      <c r="DJ121" s="41">
        <v>1</v>
      </c>
      <c r="DK121">
        <f>Assumptions!$D$42</f>
        <v>0.2</v>
      </c>
      <c r="DL121">
        <f t="shared" si="452"/>
        <v>0.20100292437350201</v>
      </c>
      <c r="DM121">
        <f t="shared" ca="1" si="568"/>
        <v>0</v>
      </c>
      <c r="DN121" s="17">
        <f>INDEX(MedicalSpend,MATCH($A121,'Budget Decisions'!$A$3:$A$160,0),MATCH(DN$2,MedicalSpendCol,0))</f>
        <v>0</v>
      </c>
      <c r="DO121" s="17">
        <f>IF(INDEX('Budget Decisions'!$E$4:$E$160,MATCH(Model!$A121,'Budget Decisions'!$A$4:$A$160,0))="CURED",1,0)</f>
        <v>1</v>
      </c>
      <c r="DP121">
        <f t="shared" si="528"/>
        <v>1</v>
      </c>
      <c r="DQ121" s="41">
        <v>1</v>
      </c>
      <c r="DR121">
        <f>Assumptions!$D$49</f>
        <v>0.2</v>
      </c>
      <c r="DS121">
        <f t="shared" si="453"/>
        <v>0</v>
      </c>
      <c r="DT121">
        <f t="shared" ca="1" si="569"/>
        <v>0</v>
      </c>
      <c r="DV121">
        <f t="shared" ca="1" si="454"/>
        <v>0</v>
      </c>
      <c r="DW121">
        <f t="shared" ca="1" si="592"/>
        <v>0</v>
      </c>
      <c r="DX121">
        <f t="shared" ca="1" si="593"/>
        <v>0</v>
      </c>
      <c r="DY121">
        <f t="shared" ca="1" si="529"/>
        <v>0</v>
      </c>
      <c r="DZ121">
        <f t="shared" ca="1" si="594"/>
        <v>45748147</v>
      </c>
      <c r="EA121">
        <f t="shared" ca="1" si="530"/>
        <v>0</v>
      </c>
      <c r="EB121">
        <f t="shared" ca="1" si="387"/>
        <v>228740</v>
      </c>
      <c r="EC121">
        <f t="shared" ca="1" si="388"/>
        <v>231645</v>
      </c>
      <c r="ED121">
        <f t="shared" si="531"/>
        <v>0.87442730726206253</v>
      </c>
      <c r="EE121">
        <f>Assumptions!$E$34</f>
        <v>1.1000000000000001</v>
      </c>
      <c r="EF121">
        <f ca="1">IF(AND(DZ121&gt;1,DW121&gt;1),((LOG(DW121,DZ121)^(1/EXP(1)))^(1/Assumptions!$D$30))-(1-Assumptions!$D$31),1)</f>
        <v>1</v>
      </c>
      <c r="EG121" s="41">
        <v>1</v>
      </c>
      <c r="EH121">
        <v>0.15</v>
      </c>
      <c r="EJ121">
        <f t="shared" ca="1" si="458"/>
        <v>0.96187003798826887</v>
      </c>
      <c r="EK121">
        <f t="shared" ca="1" si="459"/>
        <v>0</v>
      </c>
      <c r="EL121" s="41">
        <v>1</v>
      </c>
      <c r="EN121">
        <f t="shared" ca="1" si="460"/>
        <v>0</v>
      </c>
      <c r="EO121">
        <f t="shared" ca="1" si="461"/>
        <v>0</v>
      </c>
      <c r="EP121">
        <f t="shared" ca="1" si="389"/>
        <v>0</v>
      </c>
      <c r="EQ121">
        <v>1</v>
      </c>
      <c r="ET121">
        <f t="shared" ca="1" si="390"/>
        <v>0</v>
      </c>
      <c r="EU121" s="17">
        <f>INDEX(MilitarySpend,MATCH($A121,'Budget Decisions'!$A$3:$A$160,0),MATCH(EU$2,MilitarySpendCol,0))</f>
        <v>0</v>
      </c>
      <c r="EV121">
        <f t="shared" si="532"/>
        <v>0.87442730726206253</v>
      </c>
      <c r="EW121">
        <f>IF($A121&gt;=Assumptions!$D$40,1,0)</f>
        <v>1</v>
      </c>
      <c r="EX121">
        <f>Assumptions!$D$41</f>
        <v>0.83299999999999996</v>
      </c>
      <c r="EY121" s="41">
        <v>1</v>
      </c>
      <c r="EZ121">
        <f>Assumptions!$D$42</f>
        <v>0.2</v>
      </c>
      <c r="FA121">
        <f t="shared" si="462"/>
        <v>0.72839794694929805</v>
      </c>
      <c r="FB121">
        <f t="shared" ca="1" si="570"/>
        <v>0</v>
      </c>
      <c r="FC121" s="17">
        <f>INDEX(MedicalSpend,MATCH($A121,'Budget Decisions'!$A$3:$A$160,0),MATCH(FC$2,MedicalSpendCol,0))</f>
        <v>0</v>
      </c>
      <c r="FD121" s="17">
        <f>IF(INDEX('Budget Decisions'!$E$4:$E$160,MATCH(Model!$A121,'Budget Decisions'!$A$4:$A$160,0))="CURED",1,0)</f>
        <v>1</v>
      </c>
      <c r="FE121">
        <f t="shared" si="533"/>
        <v>1</v>
      </c>
      <c r="FF121" s="41">
        <v>1</v>
      </c>
      <c r="FG121">
        <f>Assumptions!$D$49</f>
        <v>0.2</v>
      </c>
      <c r="FH121">
        <f t="shared" si="463"/>
        <v>0</v>
      </c>
      <c r="FI121">
        <f t="shared" ca="1" si="571"/>
        <v>0</v>
      </c>
      <c r="FK121">
        <f t="shared" ca="1" si="464"/>
        <v>0</v>
      </c>
      <c r="FL121">
        <f t="shared" ca="1" si="595"/>
        <v>0</v>
      </c>
      <c r="FM121">
        <f t="shared" ca="1" si="596"/>
        <v>0</v>
      </c>
      <c r="FN121">
        <f t="shared" ca="1" si="534"/>
        <v>0</v>
      </c>
      <c r="FO121">
        <f t="shared" ca="1" si="597"/>
        <v>33027391</v>
      </c>
      <c r="FP121">
        <f t="shared" ca="1" si="535"/>
        <v>0</v>
      </c>
      <c r="FQ121">
        <f t="shared" ca="1" si="393"/>
        <v>163485</v>
      </c>
      <c r="FR121">
        <f t="shared" ca="1" si="394"/>
        <v>129380</v>
      </c>
      <c r="FS121">
        <f t="shared" si="536"/>
        <v>0.36303408195741388</v>
      </c>
      <c r="FT121">
        <f>Assumptions!$E$34</f>
        <v>1.1000000000000001</v>
      </c>
      <c r="FU121">
        <f ca="1">IF(AND(FO121&gt;1,FL121&gt;1),((LOG(FL121,FO121)^(1/EXP(1)))^(1/Assumptions!$D$30))-(1-Assumptions!$D$31),1)</f>
        <v>1</v>
      </c>
      <c r="FV121" s="41">
        <v>1</v>
      </c>
      <c r="FW121">
        <v>0.15</v>
      </c>
      <c r="FY121">
        <f t="shared" ca="1" si="468"/>
        <v>0.39933749015315528</v>
      </c>
      <c r="FZ121">
        <f t="shared" ca="1" si="469"/>
        <v>0</v>
      </c>
      <c r="GA121" s="41">
        <v>1</v>
      </c>
      <c r="GC121">
        <f t="shared" ca="1" si="470"/>
        <v>0</v>
      </c>
      <c r="GD121">
        <f t="shared" ca="1" si="471"/>
        <v>0</v>
      </c>
      <c r="GE121">
        <f t="shared" ca="1" si="395"/>
        <v>0</v>
      </c>
      <c r="GF121">
        <v>1</v>
      </c>
      <c r="GI121">
        <f t="shared" ca="1" si="396"/>
        <v>0</v>
      </c>
      <c r="GJ121" s="17">
        <f>INDEX(MilitarySpend,MATCH($A121,'Budget Decisions'!$A$3:$A$160,0),MATCH(GJ$2,MilitarySpendCol,0))</f>
        <v>0</v>
      </c>
      <c r="GK121">
        <f t="shared" si="537"/>
        <v>0.36303408195741388</v>
      </c>
      <c r="GL121">
        <f>IF($A121&gt;=Assumptions!$D$40,1,0)</f>
        <v>1</v>
      </c>
      <c r="GM121">
        <f>Assumptions!$D$41</f>
        <v>0.83299999999999996</v>
      </c>
      <c r="GN121" s="41">
        <v>1</v>
      </c>
      <c r="GO121">
        <f>Assumptions!$D$42</f>
        <v>0.2</v>
      </c>
      <c r="GP121">
        <f t="shared" si="472"/>
        <v>0.30240739027052577</v>
      </c>
      <c r="GQ121">
        <f t="shared" ca="1" si="572"/>
        <v>0</v>
      </c>
      <c r="GR121" s="17">
        <f>INDEX(MedicalSpend,MATCH($A121,'Budget Decisions'!$A$3:$A$160,0),MATCH(GR$2,MedicalSpendCol,0))</f>
        <v>0</v>
      </c>
      <c r="GS121" s="17">
        <f>IF(INDEX('Budget Decisions'!$E$4:$E$160,MATCH(Model!$A121,'Budget Decisions'!$A$4:$A$160,0))="CURED",1,0)</f>
        <v>1</v>
      </c>
      <c r="GT121">
        <f t="shared" si="538"/>
        <v>1</v>
      </c>
      <c r="GU121" s="41">
        <v>1</v>
      </c>
      <c r="GV121">
        <f>Assumptions!$D$49</f>
        <v>0.2</v>
      </c>
      <c r="GW121">
        <f t="shared" si="473"/>
        <v>0</v>
      </c>
      <c r="GX121">
        <f t="shared" ca="1" si="573"/>
        <v>0</v>
      </c>
      <c r="GZ121">
        <f t="shared" ca="1" si="474"/>
        <v>0</v>
      </c>
      <c r="HA121">
        <f t="shared" ca="1" si="598"/>
        <v>0</v>
      </c>
      <c r="HB121">
        <f t="shared" ca="1" si="599"/>
        <v>0</v>
      </c>
      <c r="HC121">
        <f t="shared" ca="1" si="539"/>
        <v>0</v>
      </c>
      <c r="HD121">
        <f t="shared" ca="1" si="600"/>
        <v>22860109</v>
      </c>
      <c r="HE121">
        <f t="shared" ca="1" si="540"/>
        <v>0</v>
      </c>
      <c r="HF121">
        <f t="shared" ca="1" si="399"/>
        <v>113157</v>
      </c>
      <c r="HG121">
        <f t="shared" ca="1" si="400"/>
        <v>199566</v>
      </c>
      <c r="HH121">
        <f t="shared" si="541"/>
        <v>0.464689620669401</v>
      </c>
      <c r="HI121">
        <f>Assumptions!$E$34</f>
        <v>1.1000000000000001</v>
      </c>
      <c r="HJ121">
        <f ca="1">IF(AND(HD121&gt;1,HA121&gt;1),((LOG(HA121,HD121)^(1/EXP(1)))^(1/Assumptions!$D$30))-(1-Assumptions!$D$31),1)</f>
        <v>1</v>
      </c>
      <c r="HK121" s="41">
        <v>1</v>
      </c>
      <c r="HL121">
        <v>0.15</v>
      </c>
      <c r="HN121">
        <f t="shared" ca="1" si="478"/>
        <v>0.51115858273634118</v>
      </c>
      <c r="HO121">
        <f t="shared" ca="1" si="479"/>
        <v>0</v>
      </c>
      <c r="HP121" s="41">
        <v>1</v>
      </c>
      <c r="HR121">
        <f t="shared" ca="1" si="480"/>
        <v>0</v>
      </c>
      <c r="HS121">
        <f t="shared" ca="1" si="481"/>
        <v>0</v>
      </c>
      <c r="HT121">
        <f t="shared" ca="1" si="401"/>
        <v>0</v>
      </c>
      <c r="HU121">
        <v>1</v>
      </c>
      <c r="HX121">
        <f t="shared" ca="1" si="402"/>
        <v>0</v>
      </c>
      <c r="HY121" s="17">
        <f>INDEX(MilitarySpend,MATCH($A121,'Budget Decisions'!$A$3:$A$160,0),MATCH(HY$2,MilitarySpendCol,0))</f>
        <v>0</v>
      </c>
      <c r="HZ121">
        <f t="shared" si="542"/>
        <v>0.464689620669401</v>
      </c>
      <c r="IA121">
        <f>IF($A121&gt;=Assumptions!$D$40,1,0)</f>
        <v>1</v>
      </c>
      <c r="IB121">
        <f>Assumptions!$D$41</f>
        <v>0.83299999999999996</v>
      </c>
      <c r="IC121" s="41">
        <v>1</v>
      </c>
      <c r="ID121">
        <f>Assumptions!$D$42</f>
        <v>0.2</v>
      </c>
      <c r="IE121">
        <f t="shared" si="482"/>
        <v>0.38708645401761099</v>
      </c>
      <c r="IF121">
        <f t="shared" ca="1" si="574"/>
        <v>0</v>
      </c>
      <c r="IG121" s="17">
        <f>INDEX(MedicalSpend,MATCH($A121,'Budget Decisions'!$A$3:$A$160,0),MATCH(IG$2,MedicalSpendCol,0))</f>
        <v>0</v>
      </c>
      <c r="IH121" s="17">
        <f>IF(INDEX('Budget Decisions'!$E$4:$E$160,MATCH(Model!$A121,'Budget Decisions'!$A$4:$A$160,0))="CURED",1,0)</f>
        <v>1</v>
      </c>
      <c r="II121">
        <f t="shared" si="543"/>
        <v>1</v>
      </c>
      <c r="IJ121" s="41">
        <v>1</v>
      </c>
      <c r="IK121">
        <f>Assumptions!$D$49</f>
        <v>0.2</v>
      </c>
      <c r="IL121">
        <f t="shared" si="483"/>
        <v>0</v>
      </c>
      <c r="IM121">
        <f t="shared" ca="1" si="575"/>
        <v>0</v>
      </c>
      <c r="IO121">
        <f t="shared" ca="1" si="484"/>
        <v>0</v>
      </c>
      <c r="IP121">
        <f t="shared" ca="1" si="601"/>
        <v>0</v>
      </c>
      <c r="IQ121">
        <f t="shared" ca="1" si="602"/>
        <v>0</v>
      </c>
      <c r="IR121">
        <f t="shared" ca="1" si="544"/>
        <v>0</v>
      </c>
      <c r="IS121">
        <f t="shared" ca="1" si="603"/>
        <v>53264367</v>
      </c>
      <c r="IT121">
        <f t="shared" ca="1" si="545"/>
        <v>0</v>
      </c>
      <c r="IU121">
        <f t="shared" ca="1" si="405"/>
        <v>263658</v>
      </c>
      <c r="IV121">
        <f t="shared" ca="1" si="406"/>
        <v>162252</v>
      </c>
      <c r="IW121">
        <f t="shared" si="546"/>
        <v>1.1264233685228699</v>
      </c>
      <c r="IX121">
        <f>Assumptions!$E$34</f>
        <v>1.1000000000000001</v>
      </c>
      <c r="IY121">
        <f ca="1">IF(AND(IS121&gt;1,IP121&gt;1),((LOG(IP121,IS121)^(1/EXP(1)))^(1/Assumptions!$D$30))-(1-Assumptions!$D$31),1)</f>
        <v>1</v>
      </c>
      <c r="IZ121" s="41">
        <v>1</v>
      </c>
      <c r="JA121">
        <v>0.15</v>
      </c>
      <c r="JC121">
        <f t="shared" ca="1" si="488"/>
        <v>1.239065705375157</v>
      </c>
      <c r="JD121">
        <f t="shared" ca="1" si="489"/>
        <v>0</v>
      </c>
      <c r="JE121" s="41">
        <v>1</v>
      </c>
      <c r="JG121">
        <f t="shared" ca="1" si="490"/>
        <v>0</v>
      </c>
      <c r="JH121">
        <f t="shared" ca="1" si="491"/>
        <v>0</v>
      </c>
      <c r="JI121">
        <f t="shared" ca="1" si="407"/>
        <v>0</v>
      </c>
      <c r="JJ121">
        <v>1</v>
      </c>
      <c r="JM121">
        <f t="shared" ca="1" si="408"/>
        <v>0</v>
      </c>
      <c r="JN121" s="17">
        <f>INDEX(MilitarySpend,MATCH($A121,'Budget Decisions'!$A$3:$A$160,0),MATCH(JN$2,MilitarySpendCol,0))</f>
        <v>0</v>
      </c>
      <c r="JO121">
        <f t="shared" si="547"/>
        <v>1.1264233685228699</v>
      </c>
      <c r="JP121">
        <f>IF($A121&gt;=Assumptions!$D$40,1,0)</f>
        <v>1</v>
      </c>
      <c r="JQ121">
        <f>Assumptions!$D$41</f>
        <v>0.83299999999999996</v>
      </c>
      <c r="JR121" s="41">
        <v>1</v>
      </c>
      <c r="JS121">
        <f>Assumptions!$D$42</f>
        <v>0.2</v>
      </c>
      <c r="JT121">
        <f t="shared" si="492"/>
        <v>0.9383106659795506</v>
      </c>
      <c r="JU121">
        <f t="shared" ca="1" si="576"/>
        <v>0</v>
      </c>
      <c r="JV121" s="17">
        <f>INDEX(MedicalSpend,MATCH($A121,'Budget Decisions'!$A$3:$A$160,0),MATCH(JV$2,MedicalSpendCol,0))</f>
        <v>0</v>
      </c>
      <c r="JW121" s="17">
        <f>IF(INDEX('Budget Decisions'!$E$4:$E$160,MATCH(Model!$A121,'Budget Decisions'!$A$4:$A$160,0))="CURED",1,0)</f>
        <v>1</v>
      </c>
      <c r="JX121">
        <f t="shared" si="548"/>
        <v>1</v>
      </c>
      <c r="JY121" s="41">
        <v>1</v>
      </c>
      <c r="JZ121">
        <f>Assumptions!$D$49</f>
        <v>0.2</v>
      </c>
      <c r="KA121">
        <f t="shared" si="493"/>
        <v>0</v>
      </c>
      <c r="KB121">
        <f t="shared" ca="1" si="577"/>
        <v>0</v>
      </c>
      <c r="KD121">
        <f t="shared" ca="1" si="494"/>
        <v>0</v>
      </c>
      <c r="KE121">
        <f t="shared" ca="1" si="604"/>
        <v>0</v>
      </c>
      <c r="KF121">
        <f t="shared" ca="1" si="605"/>
        <v>0</v>
      </c>
      <c r="KG121">
        <f t="shared" ca="1" si="549"/>
        <v>0</v>
      </c>
      <c r="KH121">
        <f t="shared" ca="1" si="606"/>
        <v>40817318</v>
      </c>
      <c r="KI121">
        <f t="shared" ca="1" si="550"/>
        <v>0</v>
      </c>
      <c r="KJ121">
        <f t="shared" ca="1" si="411"/>
        <v>202045</v>
      </c>
      <c r="KK121">
        <f t="shared" ca="1" si="412"/>
        <v>216360</v>
      </c>
      <c r="KL121">
        <f t="shared" si="551"/>
        <v>2.2321095760416365</v>
      </c>
      <c r="KM121">
        <f>Assumptions!$E$34</f>
        <v>1.1000000000000001</v>
      </c>
      <c r="KN121">
        <f ca="1">IF(AND(KH121&gt;1,KE121&gt;1),((LOG(KE121,KH121)^(1/EXP(1)))^(1/Assumptions!$D$30))-(1-Assumptions!$D$31),1)</f>
        <v>1</v>
      </c>
      <c r="KO121" s="41">
        <v>1</v>
      </c>
      <c r="KP121">
        <v>0.15</v>
      </c>
      <c r="KR121">
        <f t="shared" ca="1" si="498"/>
        <v>2.4553205336458004</v>
      </c>
      <c r="KS121">
        <f t="shared" ca="1" si="499"/>
        <v>0</v>
      </c>
      <c r="KT121" s="41">
        <v>1</v>
      </c>
      <c r="KV121">
        <f t="shared" ca="1" si="500"/>
        <v>0</v>
      </c>
      <c r="KW121">
        <f t="shared" ca="1" si="501"/>
        <v>0</v>
      </c>
      <c r="KX121">
        <f t="shared" ca="1" si="413"/>
        <v>0</v>
      </c>
      <c r="KY121">
        <v>1</v>
      </c>
      <c r="LB121">
        <f t="shared" ca="1" si="414"/>
        <v>0</v>
      </c>
      <c r="LC121" s="17">
        <f>INDEX(MilitarySpend,MATCH($A121,'Budget Decisions'!$A$3:$A$160,0),MATCH(LC$2,MilitarySpendCol,0))</f>
        <v>0</v>
      </c>
      <c r="LD121">
        <f t="shared" si="552"/>
        <v>2.2321095760416365</v>
      </c>
      <c r="LE121">
        <f>IF($A121&gt;=Assumptions!$D$40,1,0)</f>
        <v>1</v>
      </c>
      <c r="LF121">
        <f>Assumptions!$D$41</f>
        <v>0.83299999999999996</v>
      </c>
      <c r="LG121" s="41">
        <v>1</v>
      </c>
      <c r="LH121">
        <f>Assumptions!$D$42</f>
        <v>0.2</v>
      </c>
      <c r="LI121">
        <f t="shared" si="502"/>
        <v>1.8593472768426831</v>
      </c>
      <c r="LJ121">
        <f t="shared" ca="1" si="578"/>
        <v>0</v>
      </c>
      <c r="LK121" s="17">
        <f>INDEX(MedicalSpend,MATCH($A121,'Budget Decisions'!$A$3:$A$160,0),MATCH(LK$2,MedicalSpendCol,0))</f>
        <v>0</v>
      </c>
      <c r="LL121" s="17">
        <f>IF(INDEX('Budget Decisions'!$E$4:$E$160,MATCH(Model!$A121,'Budget Decisions'!$A$4:$A$160,0))="CURED",1,0)</f>
        <v>1</v>
      </c>
      <c r="LM121">
        <f t="shared" si="553"/>
        <v>1</v>
      </c>
      <c r="LN121" s="41">
        <v>1</v>
      </c>
      <c r="LO121">
        <f>Assumptions!$D$49</f>
        <v>0.2</v>
      </c>
      <c r="LP121">
        <f t="shared" si="503"/>
        <v>0</v>
      </c>
      <c r="LQ121">
        <f t="shared" ca="1" si="579"/>
        <v>0</v>
      </c>
      <c r="LS121">
        <f t="shared" ca="1" si="504"/>
        <v>0</v>
      </c>
      <c r="LT121">
        <f t="shared" ca="1" si="607"/>
        <v>0</v>
      </c>
      <c r="LU121">
        <f t="shared" ca="1" si="608"/>
        <v>0</v>
      </c>
      <c r="LV121">
        <f t="shared" ca="1" si="554"/>
        <v>0</v>
      </c>
      <c r="LW121">
        <f t="shared" ca="1" si="609"/>
        <v>14257947</v>
      </c>
      <c r="LX121">
        <f t="shared" ca="1" si="555"/>
        <v>0</v>
      </c>
      <c r="LY121">
        <f t="shared" ca="1" si="417"/>
        <v>71289</v>
      </c>
      <c r="LZ121">
        <f t="shared" ca="1" si="418"/>
        <v>67348</v>
      </c>
      <c r="MA121">
        <f t="shared" si="556"/>
        <v>2.7100766589378384</v>
      </c>
      <c r="MB121">
        <f>Assumptions!$E$34</f>
        <v>1.1000000000000001</v>
      </c>
      <c r="MC121">
        <f ca="1">IF(AND(LW121&gt;1,LT121&gt;1),((LOG(LT121,LW121)^(1/EXP(1)))^(1/Assumptions!$D$30))-(1-Assumptions!$D$31),1)</f>
        <v>1</v>
      </c>
      <c r="MD121" s="41">
        <v>1</v>
      </c>
      <c r="ME121">
        <v>0.15</v>
      </c>
      <c r="MG121">
        <f t="shared" ca="1" si="508"/>
        <v>2.9810843248316226</v>
      </c>
      <c r="MH121">
        <f t="shared" ca="1" si="509"/>
        <v>0</v>
      </c>
      <c r="MI121" s="41">
        <v>1</v>
      </c>
      <c r="MK121">
        <f t="shared" ca="1" si="510"/>
        <v>0</v>
      </c>
      <c r="ML121">
        <f t="shared" ca="1" si="511"/>
        <v>0</v>
      </c>
      <c r="MM121">
        <f t="shared" ca="1" si="419"/>
        <v>0</v>
      </c>
      <c r="MN121">
        <v>1</v>
      </c>
      <c r="MQ121">
        <f t="shared" ca="1" si="420"/>
        <v>0</v>
      </c>
      <c r="MR121" s="17">
        <f>INDEX(MilitarySpend,MATCH($A121,'Budget Decisions'!$A$3:$A$160,0),MATCH(MR$2,MilitarySpendCol,0))</f>
        <v>0</v>
      </c>
      <c r="MS121">
        <f t="shared" si="557"/>
        <v>2.7100766589378384</v>
      </c>
      <c r="MT121">
        <f>IF($A121&gt;=Assumptions!$D$40,1,0)</f>
        <v>1</v>
      </c>
      <c r="MU121">
        <f>Assumptions!$D$41</f>
        <v>0.83299999999999996</v>
      </c>
      <c r="MV121" s="41">
        <v>1</v>
      </c>
      <c r="MW121">
        <f>Assumptions!$D$42</f>
        <v>0.2</v>
      </c>
      <c r="MX121">
        <f t="shared" si="512"/>
        <v>2.2574938568952194</v>
      </c>
      <c r="MY121">
        <f t="shared" ca="1" si="580"/>
        <v>0</v>
      </c>
      <c r="MZ121" s="17">
        <f>INDEX(MedicalSpend,MATCH($A121,'Budget Decisions'!$A$3:$A$160,0),MATCH(MZ$2,MedicalSpendCol,0))</f>
        <v>0</v>
      </c>
      <c r="NA121" s="17">
        <f>IF(INDEX('Budget Decisions'!$E$4:$E$160,MATCH(Model!$A121,'Budget Decisions'!$A$4:$A$160,0))="CURED",1,0)</f>
        <v>1</v>
      </c>
      <c r="NB121">
        <f t="shared" si="558"/>
        <v>1</v>
      </c>
      <c r="NC121" s="41">
        <v>1</v>
      </c>
      <c r="ND121">
        <f>Assumptions!$D$49</f>
        <v>0.2</v>
      </c>
      <c r="NE121">
        <f t="shared" si="513"/>
        <v>0</v>
      </c>
      <c r="NF121">
        <f t="shared" ca="1" si="581"/>
        <v>0</v>
      </c>
    </row>
    <row r="122" spans="1:370" x14ac:dyDescent="0.35">
      <c r="A122">
        <f t="shared" si="514"/>
        <v>119</v>
      </c>
      <c r="C122">
        <f t="shared" ca="1" si="423"/>
        <v>0</v>
      </c>
      <c r="D122">
        <f t="shared" ca="1" si="582"/>
        <v>0</v>
      </c>
      <c r="E122">
        <f t="shared" ca="1" si="583"/>
        <v>0</v>
      </c>
      <c r="F122">
        <f t="shared" ca="1" si="515"/>
        <v>0</v>
      </c>
      <c r="G122">
        <f t="shared" ca="1" si="584"/>
        <v>37803267</v>
      </c>
      <c r="H122">
        <f t="shared" ca="1" si="516"/>
        <v>0</v>
      </c>
      <c r="I122">
        <f t="shared" ca="1" si="559"/>
        <v>189016</v>
      </c>
      <c r="J122">
        <f t="shared" ca="1" si="560"/>
        <v>53174</v>
      </c>
      <c r="K122">
        <f t="shared" si="517"/>
        <v>0.82857634545527548</v>
      </c>
      <c r="L122">
        <f>Assumptions!$E$34</f>
        <v>1.1000000000000001</v>
      </c>
      <c r="M122">
        <f ca="1">IF(AND(G122&gt;1,D122&gt;1),((LOG(D122,G122)^(1/EXP(1)))^(1/Assumptions!$D$30))-(1-Assumptions!$D$31),1)</f>
        <v>1</v>
      </c>
      <c r="N122" s="41">
        <v>1</v>
      </c>
      <c r="O122">
        <v>0.15</v>
      </c>
      <c r="Q122">
        <f t="shared" ca="1" si="427"/>
        <v>0.91143398000080311</v>
      </c>
      <c r="R122">
        <f t="shared" ca="1" si="428"/>
        <v>0</v>
      </c>
      <c r="S122" s="41">
        <v>1</v>
      </c>
      <c r="U122">
        <f t="shared" ca="1" si="429"/>
        <v>0</v>
      </c>
      <c r="V122">
        <f t="shared" ca="1" si="430"/>
        <v>0</v>
      </c>
      <c r="W122">
        <f t="shared" ca="1" si="561"/>
        <v>0</v>
      </c>
      <c r="X122">
        <v>1</v>
      </c>
      <c r="AA122">
        <f t="shared" ca="1" si="562"/>
        <v>0</v>
      </c>
      <c r="AB122" s="17">
        <f>INDEX(MilitarySpend,MATCH($A122,'Budget Decisions'!$A$3:$A$160,0),MATCH(AB$2,MilitarySpendCol,0))</f>
        <v>0</v>
      </c>
      <c r="AC122">
        <f t="shared" si="518"/>
        <v>0.82857634545527548</v>
      </c>
      <c r="AD122">
        <f>IF($A122&gt;=Assumptions!$D$40,1,0)</f>
        <v>1</v>
      </c>
      <c r="AE122">
        <f>Assumptions!$D$41</f>
        <v>0.83299999999999996</v>
      </c>
      <c r="AF122" s="41">
        <v>1</v>
      </c>
      <c r="AG122">
        <f>Assumptions!$D$42</f>
        <v>0.2</v>
      </c>
      <c r="AH122">
        <f t="shared" si="431"/>
        <v>0.69020409576424446</v>
      </c>
      <c r="AI122">
        <f t="shared" ca="1" si="563"/>
        <v>0</v>
      </c>
      <c r="AJ122" s="17">
        <f>INDEX(MedicalSpend,MATCH($A122,'Budget Decisions'!$A$3:$A$160,0),MATCH(AJ$2,MedicalSpendCol,0))</f>
        <v>0</v>
      </c>
      <c r="AK122" s="17">
        <f>IF(INDEX('Budget Decisions'!$E$4:$E$160,MATCH(Model!$A122,'Budget Decisions'!$A$4:$A$160,0))="CURED",1,0)</f>
        <v>1</v>
      </c>
      <c r="AL122">
        <f t="shared" si="519"/>
        <v>1</v>
      </c>
      <c r="AM122" s="41">
        <v>1</v>
      </c>
      <c r="AN122">
        <f>Assumptions!$D$49</f>
        <v>0.2</v>
      </c>
      <c r="AO122">
        <f t="shared" si="432"/>
        <v>0</v>
      </c>
      <c r="AP122">
        <f t="shared" ca="1" si="564"/>
        <v>0</v>
      </c>
      <c r="AR122">
        <f t="shared" ca="1" si="433"/>
        <v>0</v>
      </c>
      <c r="AS122">
        <f t="shared" ca="1" si="585"/>
        <v>0</v>
      </c>
      <c r="AT122">
        <f t="shared" ca="1" si="586"/>
        <v>0</v>
      </c>
      <c r="AU122">
        <f t="shared" ca="1" si="587"/>
        <v>0</v>
      </c>
      <c r="AV122">
        <f t="shared" ca="1" si="588"/>
        <v>32226757</v>
      </c>
      <c r="AW122">
        <f t="shared" ca="1" si="520"/>
        <v>0</v>
      </c>
      <c r="AX122">
        <f t="shared" ca="1" si="375"/>
        <v>159522</v>
      </c>
      <c r="AY122">
        <f t="shared" ca="1" si="376"/>
        <v>282227</v>
      </c>
      <c r="AZ122">
        <f t="shared" si="521"/>
        <v>0.15936301189359656</v>
      </c>
      <c r="BA122">
        <f>Assumptions!$E$34</f>
        <v>1.1000000000000001</v>
      </c>
      <c r="BB122">
        <f ca="1">IF(AND(AV122&gt;1,AS122&gt;1),((LOG(AS122,AV122)^(1/EXP(1)))^(1/Assumptions!$D$30))-(1-Assumptions!$D$31),1)</f>
        <v>1</v>
      </c>
      <c r="BC122" s="41">
        <v>1</v>
      </c>
      <c r="BD122">
        <v>0.15</v>
      </c>
      <c r="BF122">
        <f t="shared" ca="1" si="438"/>
        <v>0.17529931308295624</v>
      </c>
      <c r="BG122">
        <f t="shared" ca="1" si="439"/>
        <v>0</v>
      </c>
      <c r="BH122" s="41">
        <v>1</v>
      </c>
      <c r="BJ122">
        <f t="shared" ca="1" si="440"/>
        <v>0</v>
      </c>
      <c r="BK122">
        <f t="shared" ca="1" si="441"/>
        <v>0</v>
      </c>
      <c r="BL122">
        <f t="shared" ca="1" si="377"/>
        <v>0</v>
      </c>
      <c r="BM122">
        <v>1</v>
      </c>
      <c r="BP122">
        <f t="shared" ca="1" si="565"/>
        <v>0</v>
      </c>
      <c r="BQ122" s="17">
        <f>INDEX(MilitarySpend,MATCH($A122,'Budget Decisions'!$A$3:$A$160,0),MATCH(BQ$2,MilitarySpendCol,0))</f>
        <v>0</v>
      </c>
      <c r="BR122">
        <f t="shared" si="522"/>
        <v>0.15936301189359656</v>
      </c>
      <c r="BS122">
        <f>IF($A122&gt;=Assumptions!$D$40,1,0)</f>
        <v>1</v>
      </c>
      <c r="BT122">
        <f>Assumptions!$D$41</f>
        <v>0.83299999999999996</v>
      </c>
      <c r="BU122" s="41">
        <v>1</v>
      </c>
      <c r="BV122">
        <f>Assumptions!$D$42</f>
        <v>0.2</v>
      </c>
      <c r="BW122">
        <f t="shared" si="442"/>
        <v>0.13274938890736593</v>
      </c>
      <c r="BX122">
        <f t="shared" ca="1" si="566"/>
        <v>0</v>
      </c>
      <c r="BY122" s="17">
        <f>INDEX(MedicalSpend,MATCH($A122,'Budget Decisions'!$A$3:$A$160,0),MATCH(BY$2,MedicalSpendCol,0))</f>
        <v>0</v>
      </c>
      <c r="BZ122" s="17">
        <f>IF(INDEX('Budget Decisions'!$E$4:$E$160,MATCH(Model!$A122,'Budget Decisions'!$A$4:$A$160,0))="CURED",1,0)</f>
        <v>1</v>
      </c>
      <c r="CA122">
        <f t="shared" si="523"/>
        <v>1</v>
      </c>
      <c r="CB122" s="41">
        <v>1</v>
      </c>
      <c r="CC122">
        <f>Assumptions!$D$49</f>
        <v>0.2</v>
      </c>
      <c r="CD122">
        <f t="shared" si="443"/>
        <v>0</v>
      </c>
      <c r="CE122">
        <f t="shared" ca="1" si="567"/>
        <v>0</v>
      </c>
      <c r="CG122">
        <f t="shared" ca="1" si="444"/>
        <v>0</v>
      </c>
      <c r="CH122">
        <f t="shared" ca="1" si="589"/>
        <v>0</v>
      </c>
      <c r="CI122">
        <f t="shared" ca="1" si="590"/>
        <v>0</v>
      </c>
      <c r="CJ122">
        <f t="shared" ca="1" si="524"/>
        <v>0</v>
      </c>
      <c r="CK122">
        <f t="shared" ca="1" si="591"/>
        <v>23498412</v>
      </c>
      <c r="CL122">
        <f t="shared" ca="1" si="525"/>
        <v>0</v>
      </c>
      <c r="CM122">
        <f t="shared" ca="1" si="381"/>
        <v>116317</v>
      </c>
      <c r="CN122">
        <f t="shared" ca="1" si="382"/>
        <v>164801</v>
      </c>
      <c r="CO122">
        <f t="shared" si="526"/>
        <v>0.24130002925990637</v>
      </c>
      <c r="CP122">
        <f>Assumptions!$E$34</f>
        <v>1.1000000000000001</v>
      </c>
      <c r="CQ122">
        <f ca="1">IF(AND(CK122&gt;1,CH122&gt;1),((LOG(CH122,CK122)^(1/EXP(1)))^(1/Assumptions!$D$30))-(1-Assumptions!$D$31),1)</f>
        <v>1</v>
      </c>
      <c r="CR122" s="41">
        <v>1</v>
      </c>
      <c r="CS122">
        <v>0.15</v>
      </c>
      <c r="CU122">
        <f t="shared" ca="1" si="448"/>
        <v>0.26543003218589706</v>
      </c>
      <c r="CV122">
        <f t="shared" ca="1" si="449"/>
        <v>0</v>
      </c>
      <c r="CW122" s="41">
        <v>1</v>
      </c>
      <c r="CY122">
        <f t="shared" ca="1" si="450"/>
        <v>0</v>
      </c>
      <c r="CZ122">
        <f t="shared" ca="1" si="451"/>
        <v>0</v>
      </c>
      <c r="DA122">
        <f t="shared" ca="1" si="383"/>
        <v>0</v>
      </c>
      <c r="DB122">
        <v>1</v>
      </c>
      <c r="DE122">
        <f t="shared" ca="1" si="384"/>
        <v>0</v>
      </c>
      <c r="DF122" s="17">
        <f>INDEX(MilitarySpend,MATCH($A122,'Budget Decisions'!$A$3:$A$160,0),MATCH(DF$2,MilitarySpendCol,0))</f>
        <v>0</v>
      </c>
      <c r="DG122">
        <f t="shared" si="527"/>
        <v>0.24130002925990637</v>
      </c>
      <c r="DH122">
        <f>IF($A122&gt;=Assumptions!$D$40,1,0)</f>
        <v>1</v>
      </c>
      <c r="DI122">
        <f>Assumptions!$D$41</f>
        <v>0.83299999999999996</v>
      </c>
      <c r="DJ122" s="41">
        <v>1</v>
      </c>
      <c r="DK122">
        <f>Assumptions!$D$42</f>
        <v>0.2</v>
      </c>
      <c r="DL122">
        <f t="shared" si="452"/>
        <v>0.20100292437350201</v>
      </c>
      <c r="DM122">
        <f t="shared" ca="1" si="568"/>
        <v>0</v>
      </c>
      <c r="DN122" s="17">
        <f>INDEX(MedicalSpend,MATCH($A122,'Budget Decisions'!$A$3:$A$160,0),MATCH(DN$2,MedicalSpendCol,0))</f>
        <v>0</v>
      </c>
      <c r="DO122" s="17">
        <f>IF(INDEX('Budget Decisions'!$E$4:$E$160,MATCH(Model!$A122,'Budget Decisions'!$A$4:$A$160,0))="CURED",1,0)</f>
        <v>1</v>
      </c>
      <c r="DP122">
        <f t="shared" si="528"/>
        <v>1</v>
      </c>
      <c r="DQ122" s="41">
        <v>1</v>
      </c>
      <c r="DR122">
        <f>Assumptions!$D$49</f>
        <v>0.2</v>
      </c>
      <c r="DS122">
        <f t="shared" si="453"/>
        <v>0</v>
      </c>
      <c r="DT122">
        <f t="shared" ca="1" si="569"/>
        <v>0</v>
      </c>
      <c r="DV122">
        <f t="shared" ca="1" si="454"/>
        <v>0</v>
      </c>
      <c r="DW122">
        <f t="shared" ca="1" si="592"/>
        <v>0</v>
      </c>
      <c r="DX122">
        <f t="shared" ca="1" si="593"/>
        <v>0</v>
      </c>
      <c r="DY122">
        <f t="shared" ca="1" si="529"/>
        <v>0</v>
      </c>
      <c r="DZ122">
        <f t="shared" ca="1" si="594"/>
        <v>45751052</v>
      </c>
      <c r="EA122">
        <f t="shared" ca="1" si="530"/>
        <v>0</v>
      </c>
      <c r="EB122">
        <f t="shared" ca="1" si="387"/>
        <v>228755</v>
      </c>
      <c r="EC122">
        <f t="shared" ca="1" si="388"/>
        <v>231725</v>
      </c>
      <c r="ED122">
        <f t="shared" si="531"/>
        <v>0.87442730726206253</v>
      </c>
      <c r="EE122">
        <f>Assumptions!$E$34</f>
        <v>1.1000000000000001</v>
      </c>
      <c r="EF122">
        <f ca="1">IF(AND(DZ122&gt;1,DW122&gt;1),((LOG(DW122,DZ122)^(1/EXP(1)))^(1/Assumptions!$D$30))-(1-Assumptions!$D$31),1)</f>
        <v>1</v>
      </c>
      <c r="EG122" s="41">
        <v>1</v>
      </c>
      <c r="EH122">
        <v>0.15</v>
      </c>
      <c r="EJ122">
        <f t="shared" ca="1" si="458"/>
        <v>0.96187003798826887</v>
      </c>
      <c r="EK122">
        <f t="shared" ca="1" si="459"/>
        <v>0</v>
      </c>
      <c r="EL122" s="41">
        <v>1</v>
      </c>
      <c r="EN122">
        <f t="shared" ca="1" si="460"/>
        <v>0</v>
      </c>
      <c r="EO122">
        <f t="shared" ca="1" si="461"/>
        <v>0</v>
      </c>
      <c r="EP122">
        <f t="shared" ca="1" si="389"/>
        <v>0</v>
      </c>
      <c r="EQ122">
        <v>1</v>
      </c>
      <c r="ET122">
        <f t="shared" ca="1" si="390"/>
        <v>0</v>
      </c>
      <c r="EU122" s="17">
        <f>INDEX(MilitarySpend,MATCH($A122,'Budget Decisions'!$A$3:$A$160,0),MATCH(EU$2,MilitarySpendCol,0))</f>
        <v>0</v>
      </c>
      <c r="EV122">
        <f t="shared" si="532"/>
        <v>0.87442730726206253</v>
      </c>
      <c r="EW122">
        <f>IF($A122&gt;=Assumptions!$D$40,1,0)</f>
        <v>1</v>
      </c>
      <c r="EX122">
        <f>Assumptions!$D$41</f>
        <v>0.83299999999999996</v>
      </c>
      <c r="EY122" s="41">
        <v>1</v>
      </c>
      <c r="EZ122">
        <f>Assumptions!$D$42</f>
        <v>0.2</v>
      </c>
      <c r="FA122">
        <f t="shared" si="462"/>
        <v>0.72839794694929805</v>
      </c>
      <c r="FB122">
        <f t="shared" ca="1" si="570"/>
        <v>0</v>
      </c>
      <c r="FC122" s="17">
        <f>INDEX(MedicalSpend,MATCH($A122,'Budget Decisions'!$A$3:$A$160,0),MATCH(FC$2,MedicalSpendCol,0))</f>
        <v>0</v>
      </c>
      <c r="FD122" s="17">
        <f>IF(INDEX('Budget Decisions'!$E$4:$E$160,MATCH(Model!$A122,'Budget Decisions'!$A$4:$A$160,0))="CURED",1,0)</f>
        <v>1</v>
      </c>
      <c r="FE122">
        <f t="shared" si="533"/>
        <v>1</v>
      </c>
      <c r="FF122" s="41">
        <v>1</v>
      </c>
      <c r="FG122">
        <f>Assumptions!$D$49</f>
        <v>0.2</v>
      </c>
      <c r="FH122">
        <f t="shared" si="463"/>
        <v>0</v>
      </c>
      <c r="FI122">
        <f t="shared" ca="1" si="571"/>
        <v>0</v>
      </c>
      <c r="FK122">
        <f t="shared" ca="1" si="464"/>
        <v>0</v>
      </c>
      <c r="FL122">
        <f t="shared" ca="1" si="595"/>
        <v>0</v>
      </c>
      <c r="FM122">
        <f t="shared" ca="1" si="596"/>
        <v>0</v>
      </c>
      <c r="FN122">
        <f t="shared" ca="1" si="534"/>
        <v>0</v>
      </c>
      <c r="FO122">
        <f t="shared" ca="1" si="597"/>
        <v>32993286</v>
      </c>
      <c r="FP122">
        <f t="shared" ca="1" si="535"/>
        <v>0</v>
      </c>
      <c r="FQ122">
        <f t="shared" ca="1" si="393"/>
        <v>163316</v>
      </c>
      <c r="FR122">
        <f t="shared" ca="1" si="394"/>
        <v>129808</v>
      </c>
      <c r="FS122">
        <f t="shared" si="536"/>
        <v>0.36303408195741388</v>
      </c>
      <c r="FT122">
        <f>Assumptions!$E$34</f>
        <v>1.1000000000000001</v>
      </c>
      <c r="FU122">
        <f ca="1">IF(AND(FO122&gt;1,FL122&gt;1),((LOG(FL122,FO122)^(1/EXP(1)))^(1/Assumptions!$D$30))-(1-Assumptions!$D$31),1)</f>
        <v>1</v>
      </c>
      <c r="FV122" s="41">
        <v>1</v>
      </c>
      <c r="FW122">
        <v>0.15</v>
      </c>
      <c r="FY122">
        <f t="shared" ca="1" si="468"/>
        <v>0.39933749015315528</v>
      </c>
      <c r="FZ122">
        <f t="shared" ca="1" si="469"/>
        <v>0</v>
      </c>
      <c r="GA122" s="41">
        <v>1</v>
      </c>
      <c r="GC122">
        <f t="shared" ca="1" si="470"/>
        <v>0</v>
      </c>
      <c r="GD122">
        <f t="shared" ca="1" si="471"/>
        <v>0</v>
      </c>
      <c r="GE122">
        <f t="shared" ca="1" si="395"/>
        <v>0</v>
      </c>
      <c r="GF122">
        <v>1</v>
      </c>
      <c r="GI122">
        <f t="shared" ca="1" si="396"/>
        <v>0</v>
      </c>
      <c r="GJ122" s="17">
        <f>INDEX(MilitarySpend,MATCH($A122,'Budget Decisions'!$A$3:$A$160,0),MATCH(GJ$2,MilitarySpendCol,0))</f>
        <v>0</v>
      </c>
      <c r="GK122">
        <f t="shared" si="537"/>
        <v>0.36303408195741388</v>
      </c>
      <c r="GL122">
        <f>IF($A122&gt;=Assumptions!$D$40,1,0)</f>
        <v>1</v>
      </c>
      <c r="GM122">
        <f>Assumptions!$D$41</f>
        <v>0.83299999999999996</v>
      </c>
      <c r="GN122" s="41">
        <v>1</v>
      </c>
      <c r="GO122">
        <f>Assumptions!$D$42</f>
        <v>0.2</v>
      </c>
      <c r="GP122">
        <f t="shared" si="472"/>
        <v>0.30240739027052577</v>
      </c>
      <c r="GQ122">
        <f t="shared" ca="1" si="572"/>
        <v>0</v>
      </c>
      <c r="GR122" s="17">
        <f>INDEX(MedicalSpend,MATCH($A122,'Budget Decisions'!$A$3:$A$160,0),MATCH(GR$2,MedicalSpendCol,0))</f>
        <v>0</v>
      </c>
      <c r="GS122" s="17">
        <f>IF(INDEX('Budget Decisions'!$E$4:$E$160,MATCH(Model!$A122,'Budget Decisions'!$A$4:$A$160,0))="CURED",1,0)</f>
        <v>1</v>
      </c>
      <c r="GT122">
        <f t="shared" si="538"/>
        <v>1</v>
      </c>
      <c r="GU122" s="41">
        <v>1</v>
      </c>
      <c r="GV122">
        <f>Assumptions!$D$49</f>
        <v>0.2</v>
      </c>
      <c r="GW122">
        <f t="shared" si="473"/>
        <v>0</v>
      </c>
      <c r="GX122">
        <f t="shared" ca="1" si="573"/>
        <v>0</v>
      </c>
      <c r="GZ122">
        <f t="shared" ca="1" si="474"/>
        <v>0</v>
      </c>
      <c r="HA122">
        <f t="shared" ca="1" si="598"/>
        <v>0</v>
      </c>
      <c r="HB122">
        <f t="shared" ca="1" si="599"/>
        <v>0</v>
      </c>
      <c r="HC122">
        <f t="shared" ca="1" si="539"/>
        <v>0</v>
      </c>
      <c r="HD122">
        <f t="shared" ca="1" si="600"/>
        <v>22946518</v>
      </c>
      <c r="HE122">
        <f t="shared" ca="1" si="540"/>
        <v>0</v>
      </c>
      <c r="HF122">
        <f t="shared" ca="1" si="399"/>
        <v>113585</v>
      </c>
      <c r="HG122">
        <f t="shared" ca="1" si="400"/>
        <v>199346</v>
      </c>
      <c r="HH122">
        <f t="shared" si="541"/>
        <v>0.464689620669401</v>
      </c>
      <c r="HI122">
        <f>Assumptions!$E$34</f>
        <v>1.1000000000000001</v>
      </c>
      <c r="HJ122">
        <f ca="1">IF(AND(HD122&gt;1,HA122&gt;1),((LOG(HA122,HD122)^(1/EXP(1)))^(1/Assumptions!$D$30))-(1-Assumptions!$D$31),1)</f>
        <v>1</v>
      </c>
      <c r="HK122" s="41">
        <v>1</v>
      </c>
      <c r="HL122">
        <v>0.15</v>
      </c>
      <c r="HN122">
        <f t="shared" ca="1" si="478"/>
        <v>0.51115858273634118</v>
      </c>
      <c r="HO122">
        <f t="shared" ca="1" si="479"/>
        <v>0</v>
      </c>
      <c r="HP122" s="41">
        <v>1</v>
      </c>
      <c r="HR122">
        <f t="shared" ca="1" si="480"/>
        <v>0</v>
      </c>
      <c r="HS122">
        <f t="shared" ca="1" si="481"/>
        <v>0</v>
      </c>
      <c r="HT122">
        <f t="shared" ca="1" si="401"/>
        <v>0</v>
      </c>
      <c r="HU122">
        <v>1</v>
      </c>
      <c r="HX122">
        <f t="shared" ca="1" si="402"/>
        <v>0</v>
      </c>
      <c r="HY122" s="17">
        <f>INDEX(MilitarySpend,MATCH($A122,'Budget Decisions'!$A$3:$A$160,0),MATCH(HY$2,MilitarySpendCol,0))</f>
        <v>0</v>
      </c>
      <c r="HZ122">
        <f t="shared" si="542"/>
        <v>0.464689620669401</v>
      </c>
      <c r="IA122">
        <f>IF($A122&gt;=Assumptions!$D$40,1,0)</f>
        <v>1</v>
      </c>
      <c r="IB122">
        <f>Assumptions!$D$41</f>
        <v>0.83299999999999996</v>
      </c>
      <c r="IC122" s="41">
        <v>1</v>
      </c>
      <c r="ID122">
        <f>Assumptions!$D$42</f>
        <v>0.2</v>
      </c>
      <c r="IE122">
        <f t="shared" si="482"/>
        <v>0.38708645401761099</v>
      </c>
      <c r="IF122">
        <f t="shared" ca="1" si="574"/>
        <v>0</v>
      </c>
      <c r="IG122" s="17">
        <f>INDEX(MedicalSpend,MATCH($A122,'Budget Decisions'!$A$3:$A$160,0),MATCH(IG$2,MedicalSpendCol,0))</f>
        <v>0</v>
      </c>
      <c r="IH122" s="17">
        <f>IF(INDEX('Budget Decisions'!$E$4:$E$160,MATCH(Model!$A122,'Budget Decisions'!$A$4:$A$160,0))="CURED",1,0)</f>
        <v>1</v>
      </c>
      <c r="II122">
        <f t="shared" si="543"/>
        <v>1</v>
      </c>
      <c r="IJ122" s="41">
        <v>1</v>
      </c>
      <c r="IK122">
        <f>Assumptions!$D$49</f>
        <v>0.2</v>
      </c>
      <c r="IL122">
        <f t="shared" si="483"/>
        <v>0</v>
      </c>
      <c r="IM122">
        <f t="shared" ca="1" si="575"/>
        <v>0</v>
      </c>
      <c r="IO122">
        <f t="shared" ca="1" si="484"/>
        <v>0</v>
      </c>
      <c r="IP122">
        <f t="shared" ca="1" si="601"/>
        <v>0</v>
      </c>
      <c r="IQ122">
        <f t="shared" ca="1" si="602"/>
        <v>0</v>
      </c>
      <c r="IR122">
        <f t="shared" ca="1" si="544"/>
        <v>0</v>
      </c>
      <c r="IS122">
        <f t="shared" ca="1" si="603"/>
        <v>53162961</v>
      </c>
      <c r="IT122">
        <f t="shared" ca="1" si="545"/>
        <v>0</v>
      </c>
      <c r="IU122">
        <f t="shared" ca="1" si="405"/>
        <v>263156</v>
      </c>
      <c r="IV122">
        <f t="shared" ca="1" si="406"/>
        <v>162422</v>
      </c>
      <c r="IW122">
        <f t="shared" si="546"/>
        <v>1.1264233685228699</v>
      </c>
      <c r="IX122">
        <f>Assumptions!$E$34</f>
        <v>1.1000000000000001</v>
      </c>
      <c r="IY122">
        <f ca="1">IF(AND(IS122&gt;1,IP122&gt;1),((LOG(IP122,IS122)^(1/EXP(1)))^(1/Assumptions!$D$30))-(1-Assumptions!$D$31),1)</f>
        <v>1</v>
      </c>
      <c r="IZ122" s="41">
        <v>1</v>
      </c>
      <c r="JA122">
        <v>0.15</v>
      </c>
      <c r="JC122">
        <f t="shared" ca="1" si="488"/>
        <v>1.239065705375157</v>
      </c>
      <c r="JD122">
        <f t="shared" ca="1" si="489"/>
        <v>0</v>
      </c>
      <c r="JE122" s="41">
        <v>1</v>
      </c>
      <c r="JG122">
        <f t="shared" ca="1" si="490"/>
        <v>0</v>
      </c>
      <c r="JH122">
        <f t="shared" ca="1" si="491"/>
        <v>0</v>
      </c>
      <c r="JI122">
        <f t="shared" ca="1" si="407"/>
        <v>0</v>
      </c>
      <c r="JJ122">
        <v>1</v>
      </c>
      <c r="JM122">
        <f t="shared" ca="1" si="408"/>
        <v>0</v>
      </c>
      <c r="JN122" s="17">
        <f>INDEX(MilitarySpend,MATCH($A122,'Budget Decisions'!$A$3:$A$160,0),MATCH(JN$2,MilitarySpendCol,0))</f>
        <v>0</v>
      </c>
      <c r="JO122">
        <f t="shared" si="547"/>
        <v>1.1264233685228699</v>
      </c>
      <c r="JP122">
        <f>IF($A122&gt;=Assumptions!$D$40,1,0)</f>
        <v>1</v>
      </c>
      <c r="JQ122">
        <f>Assumptions!$D$41</f>
        <v>0.83299999999999996</v>
      </c>
      <c r="JR122" s="41">
        <v>1</v>
      </c>
      <c r="JS122">
        <f>Assumptions!$D$42</f>
        <v>0.2</v>
      </c>
      <c r="JT122">
        <f t="shared" si="492"/>
        <v>0.9383106659795506</v>
      </c>
      <c r="JU122">
        <f t="shared" ca="1" si="576"/>
        <v>0</v>
      </c>
      <c r="JV122" s="17">
        <f>INDEX(MedicalSpend,MATCH($A122,'Budget Decisions'!$A$3:$A$160,0),MATCH(JV$2,MedicalSpendCol,0))</f>
        <v>0</v>
      </c>
      <c r="JW122" s="17">
        <f>IF(INDEX('Budget Decisions'!$E$4:$E$160,MATCH(Model!$A122,'Budget Decisions'!$A$4:$A$160,0))="CURED",1,0)</f>
        <v>1</v>
      </c>
      <c r="JX122">
        <f t="shared" si="548"/>
        <v>1</v>
      </c>
      <c r="JY122" s="41">
        <v>1</v>
      </c>
      <c r="JZ122">
        <f>Assumptions!$D$49</f>
        <v>0.2</v>
      </c>
      <c r="KA122">
        <f t="shared" si="493"/>
        <v>0</v>
      </c>
      <c r="KB122">
        <f t="shared" ca="1" si="577"/>
        <v>0</v>
      </c>
      <c r="KD122">
        <f t="shared" ca="1" si="494"/>
        <v>0</v>
      </c>
      <c r="KE122">
        <f t="shared" ca="1" si="604"/>
        <v>0</v>
      </c>
      <c r="KF122">
        <f t="shared" ca="1" si="605"/>
        <v>0</v>
      </c>
      <c r="KG122">
        <f t="shared" ca="1" si="549"/>
        <v>0</v>
      </c>
      <c r="KH122">
        <f t="shared" ca="1" si="606"/>
        <v>40831633</v>
      </c>
      <c r="KI122">
        <f t="shared" ca="1" si="550"/>
        <v>0</v>
      </c>
      <c r="KJ122">
        <f t="shared" ca="1" si="411"/>
        <v>202116</v>
      </c>
      <c r="KK122">
        <f t="shared" ca="1" si="412"/>
        <v>216177</v>
      </c>
      <c r="KL122">
        <f t="shared" si="551"/>
        <v>2.2321095760416365</v>
      </c>
      <c r="KM122">
        <f>Assumptions!$E$34</f>
        <v>1.1000000000000001</v>
      </c>
      <c r="KN122">
        <f ca="1">IF(AND(KH122&gt;1,KE122&gt;1),((LOG(KE122,KH122)^(1/EXP(1)))^(1/Assumptions!$D$30))-(1-Assumptions!$D$31),1)</f>
        <v>1</v>
      </c>
      <c r="KO122" s="41">
        <v>1</v>
      </c>
      <c r="KP122">
        <v>0.15</v>
      </c>
      <c r="KR122">
        <f t="shared" ca="1" si="498"/>
        <v>2.4553205336458004</v>
      </c>
      <c r="KS122">
        <f t="shared" ca="1" si="499"/>
        <v>0</v>
      </c>
      <c r="KT122" s="41">
        <v>1</v>
      </c>
      <c r="KV122">
        <f t="shared" ca="1" si="500"/>
        <v>0</v>
      </c>
      <c r="KW122">
        <f t="shared" ca="1" si="501"/>
        <v>0</v>
      </c>
      <c r="KX122">
        <f t="shared" ca="1" si="413"/>
        <v>0</v>
      </c>
      <c r="KY122">
        <v>1</v>
      </c>
      <c r="LB122">
        <f t="shared" ca="1" si="414"/>
        <v>0</v>
      </c>
      <c r="LC122" s="17">
        <f>INDEX(MilitarySpend,MATCH($A122,'Budget Decisions'!$A$3:$A$160,0),MATCH(LC$2,MilitarySpendCol,0))</f>
        <v>0</v>
      </c>
      <c r="LD122">
        <f t="shared" si="552"/>
        <v>2.2321095760416365</v>
      </c>
      <c r="LE122">
        <f>IF($A122&gt;=Assumptions!$D$40,1,0)</f>
        <v>1</v>
      </c>
      <c r="LF122">
        <f>Assumptions!$D$41</f>
        <v>0.83299999999999996</v>
      </c>
      <c r="LG122" s="41">
        <v>1</v>
      </c>
      <c r="LH122">
        <f>Assumptions!$D$42</f>
        <v>0.2</v>
      </c>
      <c r="LI122">
        <f t="shared" si="502"/>
        <v>1.8593472768426831</v>
      </c>
      <c r="LJ122">
        <f t="shared" ca="1" si="578"/>
        <v>0</v>
      </c>
      <c r="LK122" s="17">
        <f>INDEX(MedicalSpend,MATCH($A122,'Budget Decisions'!$A$3:$A$160,0),MATCH(LK$2,MedicalSpendCol,0))</f>
        <v>0</v>
      </c>
      <c r="LL122" s="17">
        <f>IF(INDEX('Budget Decisions'!$E$4:$E$160,MATCH(Model!$A122,'Budget Decisions'!$A$4:$A$160,0))="CURED",1,0)</f>
        <v>1</v>
      </c>
      <c r="LM122">
        <f t="shared" si="553"/>
        <v>1</v>
      </c>
      <c r="LN122" s="41">
        <v>1</v>
      </c>
      <c r="LO122">
        <f>Assumptions!$D$49</f>
        <v>0.2</v>
      </c>
      <c r="LP122">
        <f t="shared" si="503"/>
        <v>0</v>
      </c>
      <c r="LQ122">
        <f t="shared" ca="1" si="579"/>
        <v>0</v>
      </c>
      <c r="LS122">
        <f t="shared" ca="1" si="504"/>
        <v>0</v>
      </c>
      <c r="LT122">
        <f t="shared" ca="1" si="607"/>
        <v>0</v>
      </c>
      <c r="LU122">
        <f t="shared" ca="1" si="608"/>
        <v>0</v>
      </c>
      <c r="LV122">
        <f t="shared" ca="1" si="554"/>
        <v>0</v>
      </c>
      <c r="LW122">
        <f t="shared" ca="1" si="609"/>
        <v>14254006</v>
      </c>
      <c r="LX122">
        <f t="shared" ca="1" si="555"/>
        <v>0</v>
      </c>
      <c r="LY122">
        <f t="shared" ca="1" si="417"/>
        <v>71270</v>
      </c>
      <c r="LZ122">
        <f t="shared" ca="1" si="418"/>
        <v>67372</v>
      </c>
      <c r="MA122">
        <f t="shared" si="556"/>
        <v>2.7100766589378384</v>
      </c>
      <c r="MB122">
        <f>Assumptions!$E$34</f>
        <v>1.1000000000000001</v>
      </c>
      <c r="MC122">
        <f ca="1">IF(AND(LW122&gt;1,LT122&gt;1),((LOG(LT122,LW122)^(1/EXP(1)))^(1/Assumptions!$D$30))-(1-Assumptions!$D$31),1)</f>
        <v>1</v>
      </c>
      <c r="MD122" s="41">
        <v>1</v>
      </c>
      <c r="ME122">
        <v>0.15</v>
      </c>
      <c r="MG122">
        <f t="shared" ca="1" si="508"/>
        <v>2.9810843248316226</v>
      </c>
      <c r="MH122">
        <f t="shared" ca="1" si="509"/>
        <v>0</v>
      </c>
      <c r="MI122" s="41">
        <v>1</v>
      </c>
      <c r="MK122">
        <f t="shared" ca="1" si="510"/>
        <v>0</v>
      </c>
      <c r="ML122">
        <f t="shared" ca="1" si="511"/>
        <v>0</v>
      </c>
      <c r="MM122">
        <f t="shared" ca="1" si="419"/>
        <v>0</v>
      </c>
      <c r="MN122">
        <v>1</v>
      </c>
      <c r="MQ122">
        <f t="shared" ca="1" si="420"/>
        <v>0</v>
      </c>
      <c r="MR122" s="17">
        <f>INDEX(MilitarySpend,MATCH($A122,'Budget Decisions'!$A$3:$A$160,0),MATCH(MR$2,MilitarySpendCol,0))</f>
        <v>0</v>
      </c>
      <c r="MS122">
        <f t="shared" si="557"/>
        <v>2.7100766589378384</v>
      </c>
      <c r="MT122">
        <f>IF($A122&gt;=Assumptions!$D$40,1,0)</f>
        <v>1</v>
      </c>
      <c r="MU122">
        <f>Assumptions!$D$41</f>
        <v>0.83299999999999996</v>
      </c>
      <c r="MV122" s="41">
        <v>1</v>
      </c>
      <c r="MW122">
        <f>Assumptions!$D$42</f>
        <v>0.2</v>
      </c>
      <c r="MX122">
        <f t="shared" si="512"/>
        <v>2.2574938568952194</v>
      </c>
      <c r="MY122">
        <f t="shared" ca="1" si="580"/>
        <v>0</v>
      </c>
      <c r="MZ122" s="17">
        <f>INDEX(MedicalSpend,MATCH($A122,'Budget Decisions'!$A$3:$A$160,0),MATCH(MZ$2,MedicalSpendCol,0))</f>
        <v>0</v>
      </c>
      <c r="NA122" s="17">
        <f>IF(INDEX('Budget Decisions'!$E$4:$E$160,MATCH(Model!$A122,'Budget Decisions'!$A$4:$A$160,0))="CURED",1,0)</f>
        <v>1</v>
      </c>
      <c r="NB122">
        <f t="shared" si="558"/>
        <v>1</v>
      </c>
      <c r="NC122" s="41">
        <v>1</v>
      </c>
      <c r="ND122">
        <f>Assumptions!$D$49</f>
        <v>0.2</v>
      </c>
      <c r="NE122">
        <f t="shared" si="513"/>
        <v>0</v>
      </c>
      <c r="NF122">
        <f t="shared" ca="1" si="581"/>
        <v>0</v>
      </c>
    </row>
    <row r="123" spans="1:370" x14ac:dyDescent="0.35">
      <c r="A123">
        <f t="shared" si="514"/>
        <v>120</v>
      </c>
      <c r="C123">
        <f t="shared" ca="1" si="423"/>
        <v>0</v>
      </c>
      <c r="D123">
        <f t="shared" ca="1" si="582"/>
        <v>0</v>
      </c>
      <c r="E123">
        <f t="shared" ca="1" si="583"/>
        <v>0</v>
      </c>
      <c r="F123">
        <f t="shared" ca="1" si="515"/>
        <v>0</v>
      </c>
      <c r="G123">
        <f t="shared" ca="1" si="584"/>
        <v>37667425</v>
      </c>
      <c r="H123">
        <f t="shared" ca="1" si="516"/>
        <v>0</v>
      </c>
      <c r="I123">
        <f t="shared" ca="1" si="559"/>
        <v>188337</v>
      </c>
      <c r="J123">
        <f t="shared" ca="1" si="560"/>
        <v>53376</v>
      </c>
      <c r="K123">
        <f t="shared" si="517"/>
        <v>0.82857634545527548</v>
      </c>
      <c r="L123">
        <f>Assumptions!$E$34</f>
        <v>1.1000000000000001</v>
      </c>
      <c r="M123">
        <f ca="1">IF(AND(G123&gt;1,D123&gt;1),((LOG(D123,G123)^(1/EXP(1)))^(1/Assumptions!$D$30))-(1-Assumptions!$D$31),1)</f>
        <v>1</v>
      </c>
      <c r="N123" s="41">
        <v>1</v>
      </c>
      <c r="O123">
        <v>0.15</v>
      </c>
      <c r="Q123">
        <f t="shared" ca="1" si="427"/>
        <v>0.91143398000080311</v>
      </c>
      <c r="R123">
        <f t="shared" ca="1" si="428"/>
        <v>0</v>
      </c>
      <c r="S123" s="41">
        <v>1</v>
      </c>
      <c r="U123">
        <f t="shared" ca="1" si="429"/>
        <v>0</v>
      </c>
      <c r="V123">
        <f t="shared" ca="1" si="430"/>
        <v>0</v>
      </c>
      <c r="W123">
        <f t="shared" ca="1" si="561"/>
        <v>0</v>
      </c>
      <c r="X123">
        <v>1</v>
      </c>
      <c r="AA123">
        <f t="shared" ca="1" si="562"/>
        <v>0</v>
      </c>
      <c r="AB123" s="17">
        <f>INDEX(MilitarySpend,MATCH($A123,'Budget Decisions'!$A$3:$A$160,0),MATCH(AB$2,MilitarySpendCol,0))</f>
        <v>0</v>
      </c>
      <c r="AC123">
        <f t="shared" si="518"/>
        <v>0.82857634545527548</v>
      </c>
      <c r="AD123">
        <f>IF($A123&gt;=Assumptions!$D$40,1,0)</f>
        <v>1</v>
      </c>
      <c r="AE123">
        <f>Assumptions!$D$41</f>
        <v>0.83299999999999996</v>
      </c>
      <c r="AF123" s="41">
        <v>1</v>
      </c>
      <c r="AG123">
        <f>Assumptions!$D$42</f>
        <v>0.2</v>
      </c>
      <c r="AH123">
        <f t="shared" si="431"/>
        <v>0.69020409576424446</v>
      </c>
      <c r="AI123">
        <f t="shared" ca="1" si="563"/>
        <v>0</v>
      </c>
      <c r="AJ123" s="17">
        <f>INDEX(MedicalSpend,MATCH($A123,'Budget Decisions'!$A$3:$A$160,0),MATCH(AJ$2,MedicalSpendCol,0))</f>
        <v>0</v>
      </c>
      <c r="AK123" s="17">
        <f>IF(INDEX('Budget Decisions'!$E$4:$E$160,MATCH(Model!$A123,'Budget Decisions'!$A$4:$A$160,0))="CURED",1,0)</f>
        <v>1</v>
      </c>
      <c r="AL123">
        <f t="shared" si="519"/>
        <v>1</v>
      </c>
      <c r="AM123" s="41">
        <v>1</v>
      </c>
      <c r="AN123">
        <f>Assumptions!$D$49</f>
        <v>0.2</v>
      </c>
      <c r="AO123">
        <f t="shared" si="432"/>
        <v>0</v>
      </c>
      <c r="AP123">
        <f t="shared" ca="1" si="564"/>
        <v>0</v>
      </c>
      <c r="AR123">
        <f t="shared" ca="1" si="433"/>
        <v>0</v>
      </c>
      <c r="AS123">
        <f t="shared" ca="1" si="585"/>
        <v>0</v>
      </c>
      <c r="AT123">
        <f t="shared" ca="1" si="586"/>
        <v>0</v>
      </c>
      <c r="AU123">
        <f t="shared" ca="1" si="587"/>
        <v>0</v>
      </c>
      <c r="AV123">
        <f t="shared" ca="1" si="588"/>
        <v>32349462</v>
      </c>
      <c r="AW123">
        <f t="shared" ca="1" si="520"/>
        <v>0</v>
      </c>
      <c r="AX123">
        <f t="shared" ca="1" si="375"/>
        <v>160129</v>
      </c>
      <c r="AY123">
        <f t="shared" ca="1" si="376"/>
        <v>281573</v>
      </c>
      <c r="AZ123">
        <f t="shared" si="521"/>
        <v>0.15936301189359656</v>
      </c>
      <c r="BA123">
        <f>Assumptions!$E$34</f>
        <v>1.1000000000000001</v>
      </c>
      <c r="BB123">
        <f ca="1">IF(AND(AV123&gt;1,AS123&gt;1),((LOG(AS123,AV123)^(1/EXP(1)))^(1/Assumptions!$D$30))-(1-Assumptions!$D$31),1)</f>
        <v>1</v>
      </c>
      <c r="BC123" s="41">
        <v>1</v>
      </c>
      <c r="BD123">
        <v>0.15</v>
      </c>
      <c r="BF123">
        <f t="shared" ca="1" si="438"/>
        <v>0.17529931308295624</v>
      </c>
      <c r="BG123">
        <f t="shared" ca="1" si="439"/>
        <v>0</v>
      </c>
      <c r="BH123" s="41">
        <v>1</v>
      </c>
      <c r="BJ123">
        <f t="shared" ca="1" si="440"/>
        <v>0</v>
      </c>
      <c r="BK123">
        <f t="shared" ca="1" si="441"/>
        <v>0</v>
      </c>
      <c r="BL123">
        <f t="shared" ca="1" si="377"/>
        <v>0</v>
      </c>
      <c r="BM123">
        <v>1</v>
      </c>
      <c r="BP123">
        <f t="shared" ca="1" si="565"/>
        <v>0</v>
      </c>
      <c r="BQ123" s="17">
        <f>INDEX(MilitarySpend,MATCH($A123,'Budget Decisions'!$A$3:$A$160,0),MATCH(BQ$2,MilitarySpendCol,0))</f>
        <v>0</v>
      </c>
      <c r="BR123">
        <f t="shared" si="522"/>
        <v>0.15936301189359656</v>
      </c>
      <c r="BS123">
        <f>IF($A123&gt;=Assumptions!$D$40,1,0)</f>
        <v>1</v>
      </c>
      <c r="BT123">
        <f>Assumptions!$D$41</f>
        <v>0.83299999999999996</v>
      </c>
      <c r="BU123" s="41">
        <v>1</v>
      </c>
      <c r="BV123">
        <f>Assumptions!$D$42</f>
        <v>0.2</v>
      </c>
      <c r="BW123">
        <f t="shared" si="442"/>
        <v>0.13274938890736593</v>
      </c>
      <c r="BX123">
        <f t="shared" ca="1" si="566"/>
        <v>0</v>
      </c>
      <c r="BY123" s="17">
        <f>INDEX(MedicalSpend,MATCH($A123,'Budget Decisions'!$A$3:$A$160,0),MATCH(BY$2,MedicalSpendCol,0))</f>
        <v>0</v>
      </c>
      <c r="BZ123" s="17">
        <f>IF(INDEX('Budget Decisions'!$E$4:$E$160,MATCH(Model!$A123,'Budget Decisions'!$A$4:$A$160,0))="CURED",1,0)</f>
        <v>1</v>
      </c>
      <c r="CA123">
        <f t="shared" si="523"/>
        <v>1</v>
      </c>
      <c r="CB123" s="41">
        <v>1</v>
      </c>
      <c r="CC123">
        <f>Assumptions!$D$49</f>
        <v>0.2</v>
      </c>
      <c r="CD123">
        <f t="shared" si="443"/>
        <v>0</v>
      </c>
      <c r="CE123">
        <f t="shared" ca="1" si="567"/>
        <v>0</v>
      </c>
      <c r="CG123">
        <f t="shared" ca="1" si="444"/>
        <v>0</v>
      </c>
      <c r="CH123">
        <f t="shared" ca="1" si="589"/>
        <v>0</v>
      </c>
      <c r="CI123">
        <f t="shared" ca="1" si="590"/>
        <v>0</v>
      </c>
      <c r="CJ123">
        <f t="shared" ca="1" si="524"/>
        <v>0</v>
      </c>
      <c r="CK123">
        <f t="shared" ca="1" si="591"/>
        <v>23546896</v>
      </c>
      <c r="CL123">
        <f t="shared" ca="1" si="525"/>
        <v>0</v>
      </c>
      <c r="CM123">
        <f t="shared" ca="1" si="381"/>
        <v>116557</v>
      </c>
      <c r="CN123">
        <f t="shared" ca="1" si="382"/>
        <v>164952</v>
      </c>
      <c r="CO123">
        <f t="shared" si="526"/>
        <v>0.24130002925990637</v>
      </c>
      <c r="CP123">
        <f>Assumptions!$E$34</f>
        <v>1.1000000000000001</v>
      </c>
      <c r="CQ123">
        <f ca="1">IF(AND(CK123&gt;1,CH123&gt;1),((LOG(CH123,CK123)^(1/EXP(1)))^(1/Assumptions!$D$30))-(1-Assumptions!$D$31),1)</f>
        <v>1</v>
      </c>
      <c r="CR123" s="41">
        <v>1</v>
      </c>
      <c r="CS123">
        <v>0.15</v>
      </c>
      <c r="CU123">
        <f t="shared" ca="1" si="448"/>
        <v>0.26543003218589706</v>
      </c>
      <c r="CV123">
        <f t="shared" ca="1" si="449"/>
        <v>0</v>
      </c>
      <c r="CW123" s="41">
        <v>1</v>
      </c>
      <c r="CY123">
        <f t="shared" ca="1" si="450"/>
        <v>0</v>
      </c>
      <c r="CZ123">
        <f t="shared" ca="1" si="451"/>
        <v>0</v>
      </c>
      <c r="DA123">
        <f t="shared" ca="1" si="383"/>
        <v>0</v>
      </c>
      <c r="DB123">
        <v>1</v>
      </c>
      <c r="DE123">
        <f t="shared" ca="1" si="384"/>
        <v>0</v>
      </c>
      <c r="DF123" s="17">
        <f>INDEX(MilitarySpend,MATCH($A123,'Budget Decisions'!$A$3:$A$160,0),MATCH(DF$2,MilitarySpendCol,0))</f>
        <v>0</v>
      </c>
      <c r="DG123">
        <f t="shared" si="527"/>
        <v>0.24130002925990637</v>
      </c>
      <c r="DH123">
        <f>IF($A123&gt;=Assumptions!$D$40,1,0)</f>
        <v>1</v>
      </c>
      <c r="DI123">
        <f>Assumptions!$D$41</f>
        <v>0.83299999999999996</v>
      </c>
      <c r="DJ123" s="41">
        <v>1</v>
      </c>
      <c r="DK123">
        <f>Assumptions!$D$42</f>
        <v>0.2</v>
      </c>
      <c r="DL123">
        <f t="shared" si="452"/>
        <v>0.20100292437350201</v>
      </c>
      <c r="DM123">
        <f t="shared" ca="1" si="568"/>
        <v>0</v>
      </c>
      <c r="DN123" s="17">
        <f>INDEX(MedicalSpend,MATCH($A123,'Budget Decisions'!$A$3:$A$160,0),MATCH(DN$2,MedicalSpendCol,0))</f>
        <v>0</v>
      </c>
      <c r="DO123" s="17">
        <f>IF(INDEX('Budget Decisions'!$E$4:$E$160,MATCH(Model!$A123,'Budget Decisions'!$A$4:$A$160,0))="CURED",1,0)</f>
        <v>1</v>
      </c>
      <c r="DP123">
        <f t="shared" si="528"/>
        <v>1</v>
      </c>
      <c r="DQ123" s="41">
        <v>1</v>
      </c>
      <c r="DR123">
        <f>Assumptions!$D$49</f>
        <v>0.2</v>
      </c>
      <c r="DS123">
        <f t="shared" si="453"/>
        <v>0</v>
      </c>
      <c r="DT123">
        <f t="shared" ca="1" si="569"/>
        <v>0</v>
      </c>
      <c r="DV123">
        <f t="shared" ca="1" si="454"/>
        <v>0</v>
      </c>
      <c r="DW123">
        <f t="shared" ca="1" si="592"/>
        <v>0</v>
      </c>
      <c r="DX123">
        <f t="shared" ca="1" si="593"/>
        <v>0</v>
      </c>
      <c r="DY123">
        <f t="shared" ca="1" si="529"/>
        <v>0</v>
      </c>
      <c r="DZ123">
        <f t="shared" ca="1" si="594"/>
        <v>45754022</v>
      </c>
      <c r="EA123">
        <f t="shared" ca="1" si="530"/>
        <v>0</v>
      </c>
      <c r="EB123">
        <f t="shared" ca="1" si="387"/>
        <v>228770</v>
      </c>
      <c r="EC123">
        <f t="shared" ca="1" si="388"/>
        <v>231803</v>
      </c>
      <c r="ED123">
        <f t="shared" si="531"/>
        <v>0.87442730726206253</v>
      </c>
      <c r="EE123">
        <f>Assumptions!$E$34</f>
        <v>1.1000000000000001</v>
      </c>
      <c r="EF123">
        <f ca="1">IF(AND(DZ123&gt;1,DW123&gt;1),((LOG(DW123,DZ123)^(1/EXP(1)))^(1/Assumptions!$D$30))-(1-Assumptions!$D$31),1)</f>
        <v>1</v>
      </c>
      <c r="EG123" s="41">
        <v>1</v>
      </c>
      <c r="EH123">
        <v>0.15</v>
      </c>
      <c r="EJ123">
        <f t="shared" ca="1" si="458"/>
        <v>0.96187003798826887</v>
      </c>
      <c r="EK123">
        <f t="shared" ca="1" si="459"/>
        <v>0</v>
      </c>
      <c r="EL123" s="41">
        <v>1</v>
      </c>
      <c r="EN123">
        <f t="shared" ca="1" si="460"/>
        <v>0</v>
      </c>
      <c r="EO123">
        <f t="shared" ca="1" si="461"/>
        <v>0</v>
      </c>
      <c r="EP123">
        <f t="shared" ca="1" si="389"/>
        <v>0</v>
      </c>
      <c r="EQ123">
        <v>1</v>
      </c>
      <c r="ET123">
        <f t="shared" ca="1" si="390"/>
        <v>0</v>
      </c>
      <c r="EU123" s="17">
        <f>INDEX(MilitarySpend,MATCH($A123,'Budget Decisions'!$A$3:$A$160,0),MATCH(EU$2,MilitarySpendCol,0))</f>
        <v>0</v>
      </c>
      <c r="EV123">
        <f t="shared" si="532"/>
        <v>0.87442730726206253</v>
      </c>
      <c r="EW123">
        <f>IF($A123&gt;=Assumptions!$D$40,1,0)</f>
        <v>1</v>
      </c>
      <c r="EX123">
        <f>Assumptions!$D$41</f>
        <v>0.83299999999999996</v>
      </c>
      <c r="EY123" s="41">
        <v>1</v>
      </c>
      <c r="EZ123">
        <f>Assumptions!$D$42</f>
        <v>0.2</v>
      </c>
      <c r="FA123">
        <f t="shared" si="462"/>
        <v>0.72839794694929805</v>
      </c>
      <c r="FB123">
        <f t="shared" ca="1" si="570"/>
        <v>0</v>
      </c>
      <c r="FC123" s="17">
        <f>INDEX(MedicalSpend,MATCH($A123,'Budget Decisions'!$A$3:$A$160,0),MATCH(FC$2,MedicalSpendCol,0))</f>
        <v>0</v>
      </c>
      <c r="FD123" s="17">
        <f>IF(INDEX('Budget Decisions'!$E$4:$E$160,MATCH(Model!$A123,'Budget Decisions'!$A$4:$A$160,0))="CURED",1,0)</f>
        <v>1</v>
      </c>
      <c r="FE123">
        <f t="shared" si="533"/>
        <v>1</v>
      </c>
      <c r="FF123" s="41">
        <v>1</v>
      </c>
      <c r="FG123">
        <f>Assumptions!$D$49</f>
        <v>0.2</v>
      </c>
      <c r="FH123">
        <f t="shared" si="463"/>
        <v>0</v>
      </c>
      <c r="FI123">
        <f t="shared" ca="1" si="571"/>
        <v>0</v>
      </c>
      <c r="FK123">
        <f t="shared" ca="1" si="464"/>
        <v>0</v>
      </c>
      <c r="FL123">
        <f t="shared" ca="1" si="595"/>
        <v>0</v>
      </c>
      <c r="FM123">
        <f t="shared" ca="1" si="596"/>
        <v>0</v>
      </c>
      <c r="FN123">
        <f t="shared" ca="1" si="534"/>
        <v>0</v>
      </c>
      <c r="FO123">
        <f t="shared" ca="1" si="597"/>
        <v>32959778</v>
      </c>
      <c r="FP123">
        <f t="shared" ca="1" si="535"/>
        <v>0</v>
      </c>
      <c r="FQ123">
        <f t="shared" ca="1" si="393"/>
        <v>163150</v>
      </c>
      <c r="FR123">
        <f t="shared" ca="1" si="394"/>
        <v>130232</v>
      </c>
      <c r="FS123">
        <f t="shared" si="536"/>
        <v>0.36303408195741388</v>
      </c>
      <c r="FT123">
        <f>Assumptions!$E$34</f>
        <v>1.1000000000000001</v>
      </c>
      <c r="FU123">
        <f ca="1">IF(AND(FO123&gt;1,FL123&gt;1),((LOG(FL123,FO123)^(1/EXP(1)))^(1/Assumptions!$D$30))-(1-Assumptions!$D$31),1)</f>
        <v>1</v>
      </c>
      <c r="FV123" s="41">
        <v>1</v>
      </c>
      <c r="FW123">
        <v>0.15</v>
      </c>
      <c r="FY123">
        <f t="shared" ca="1" si="468"/>
        <v>0.39933749015315528</v>
      </c>
      <c r="FZ123">
        <f t="shared" ca="1" si="469"/>
        <v>0</v>
      </c>
      <c r="GA123" s="41">
        <v>1</v>
      </c>
      <c r="GC123">
        <f t="shared" ca="1" si="470"/>
        <v>0</v>
      </c>
      <c r="GD123">
        <f t="shared" ca="1" si="471"/>
        <v>0</v>
      </c>
      <c r="GE123">
        <f t="shared" ca="1" si="395"/>
        <v>0</v>
      </c>
      <c r="GF123">
        <v>1</v>
      </c>
      <c r="GI123">
        <f t="shared" ca="1" si="396"/>
        <v>0</v>
      </c>
      <c r="GJ123" s="17">
        <f>INDEX(MilitarySpend,MATCH($A123,'Budget Decisions'!$A$3:$A$160,0),MATCH(GJ$2,MilitarySpendCol,0))</f>
        <v>0</v>
      </c>
      <c r="GK123">
        <f t="shared" si="537"/>
        <v>0.36303408195741388</v>
      </c>
      <c r="GL123">
        <f>IF($A123&gt;=Assumptions!$D$40,1,0)</f>
        <v>1</v>
      </c>
      <c r="GM123">
        <f>Assumptions!$D$41</f>
        <v>0.83299999999999996</v>
      </c>
      <c r="GN123" s="41">
        <v>1</v>
      </c>
      <c r="GO123">
        <f>Assumptions!$D$42</f>
        <v>0.2</v>
      </c>
      <c r="GP123">
        <f t="shared" si="472"/>
        <v>0.30240739027052577</v>
      </c>
      <c r="GQ123">
        <f t="shared" ca="1" si="572"/>
        <v>0</v>
      </c>
      <c r="GR123" s="17">
        <f>INDEX(MedicalSpend,MATCH($A123,'Budget Decisions'!$A$3:$A$160,0),MATCH(GR$2,MedicalSpendCol,0))</f>
        <v>0</v>
      </c>
      <c r="GS123" s="17">
        <f>IF(INDEX('Budget Decisions'!$E$4:$E$160,MATCH(Model!$A123,'Budget Decisions'!$A$4:$A$160,0))="CURED",1,0)</f>
        <v>1</v>
      </c>
      <c r="GT123">
        <f t="shared" si="538"/>
        <v>1</v>
      </c>
      <c r="GU123" s="41">
        <v>1</v>
      </c>
      <c r="GV123">
        <f>Assumptions!$D$49</f>
        <v>0.2</v>
      </c>
      <c r="GW123">
        <f t="shared" si="473"/>
        <v>0</v>
      </c>
      <c r="GX123">
        <f t="shared" ca="1" si="573"/>
        <v>0</v>
      </c>
      <c r="GZ123">
        <f t="shared" ca="1" si="474"/>
        <v>0</v>
      </c>
      <c r="HA123">
        <f t="shared" ca="1" si="598"/>
        <v>0</v>
      </c>
      <c r="HB123">
        <f t="shared" ca="1" si="599"/>
        <v>0</v>
      </c>
      <c r="HC123">
        <f t="shared" ca="1" si="539"/>
        <v>0</v>
      </c>
      <c r="HD123">
        <f t="shared" ca="1" si="600"/>
        <v>23032279</v>
      </c>
      <c r="HE123">
        <f t="shared" ca="1" si="540"/>
        <v>0</v>
      </c>
      <c r="HF123">
        <f t="shared" ca="1" si="399"/>
        <v>114009</v>
      </c>
      <c r="HG123">
        <f t="shared" ca="1" si="400"/>
        <v>199129</v>
      </c>
      <c r="HH123">
        <f t="shared" si="541"/>
        <v>0.464689620669401</v>
      </c>
      <c r="HI123">
        <f>Assumptions!$E$34</f>
        <v>1.1000000000000001</v>
      </c>
      <c r="HJ123">
        <f ca="1">IF(AND(HD123&gt;1,HA123&gt;1),((LOG(HA123,HD123)^(1/EXP(1)))^(1/Assumptions!$D$30))-(1-Assumptions!$D$31),1)</f>
        <v>1</v>
      </c>
      <c r="HK123" s="41">
        <v>1</v>
      </c>
      <c r="HL123">
        <v>0.15</v>
      </c>
      <c r="HN123">
        <f t="shared" ca="1" si="478"/>
        <v>0.51115858273634118</v>
      </c>
      <c r="HO123">
        <f t="shared" ca="1" si="479"/>
        <v>0</v>
      </c>
      <c r="HP123" s="41">
        <v>1</v>
      </c>
      <c r="HR123">
        <f t="shared" ca="1" si="480"/>
        <v>0</v>
      </c>
      <c r="HS123">
        <f t="shared" ca="1" si="481"/>
        <v>0</v>
      </c>
      <c r="HT123">
        <f t="shared" ca="1" si="401"/>
        <v>0</v>
      </c>
      <c r="HU123">
        <v>1</v>
      </c>
      <c r="HX123">
        <f t="shared" ca="1" si="402"/>
        <v>0</v>
      </c>
      <c r="HY123" s="17">
        <f>INDEX(MilitarySpend,MATCH($A123,'Budget Decisions'!$A$3:$A$160,0),MATCH(HY$2,MilitarySpendCol,0))</f>
        <v>0</v>
      </c>
      <c r="HZ123">
        <f t="shared" si="542"/>
        <v>0.464689620669401</v>
      </c>
      <c r="IA123">
        <f>IF($A123&gt;=Assumptions!$D$40,1,0)</f>
        <v>1</v>
      </c>
      <c r="IB123">
        <f>Assumptions!$D$41</f>
        <v>0.83299999999999996</v>
      </c>
      <c r="IC123" s="41">
        <v>1</v>
      </c>
      <c r="ID123">
        <f>Assumptions!$D$42</f>
        <v>0.2</v>
      </c>
      <c r="IE123">
        <f t="shared" si="482"/>
        <v>0.38708645401761099</v>
      </c>
      <c r="IF123">
        <f t="shared" ca="1" si="574"/>
        <v>0</v>
      </c>
      <c r="IG123" s="17">
        <f>INDEX(MedicalSpend,MATCH($A123,'Budget Decisions'!$A$3:$A$160,0),MATCH(IG$2,MedicalSpendCol,0))</f>
        <v>0</v>
      </c>
      <c r="IH123" s="17">
        <f>IF(INDEX('Budget Decisions'!$E$4:$E$160,MATCH(Model!$A123,'Budget Decisions'!$A$4:$A$160,0))="CURED",1,0)</f>
        <v>1</v>
      </c>
      <c r="II123">
        <f t="shared" si="543"/>
        <v>1</v>
      </c>
      <c r="IJ123" s="41">
        <v>1</v>
      </c>
      <c r="IK123">
        <f>Assumptions!$D$49</f>
        <v>0.2</v>
      </c>
      <c r="IL123">
        <f t="shared" si="483"/>
        <v>0</v>
      </c>
      <c r="IM123">
        <f t="shared" ca="1" si="575"/>
        <v>0</v>
      </c>
      <c r="IO123">
        <f t="shared" ca="1" si="484"/>
        <v>0</v>
      </c>
      <c r="IP123">
        <f t="shared" ca="1" si="601"/>
        <v>0</v>
      </c>
      <c r="IQ123">
        <f t="shared" ca="1" si="602"/>
        <v>0</v>
      </c>
      <c r="IR123">
        <f t="shared" ca="1" si="544"/>
        <v>0</v>
      </c>
      <c r="IS123">
        <f t="shared" ca="1" si="603"/>
        <v>53062227</v>
      </c>
      <c r="IT123">
        <f t="shared" ca="1" si="545"/>
        <v>0</v>
      </c>
      <c r="IU123">
        <f t="shared" ca="1" si="405"/>
        <v>262658</v>
      </c>
      <c r="IV123">
        <f t="shared" ca="1" si="406"/>
        <v>162591</v>
      </c>
      <c r="IW123">
        <f t="shared" si="546"/>
        <v>1.1264233685228699</v>
      </c>
      <c r="IX123">
        <f>Assumptions!$E$34</f>
        <v>1.1000000000000001</v>
      </c>
      <c r="IY123">
        <f ca="1">IF(AND(IS123&gt;1,IP123&gt;1),((LOG(IP123,IS123)^(1/EXP(1)))^(1/Assumptions!$D$30))-(1-Assumptions!$D$31),1)</f>
        <v>1</v>
      </c>
      <c r="IZ123" s="41">
        <v>1</v>
      </c>
      <c r="JA123">
        <v>0.15</v>
      </c>
      <c r="JC123">
        <f t="shared" ca="1" si="488"/>
        <v>1.239065705375157</v>
      </c>
      <c r="JD123">
        <f t="shared" ca="1" si="489"/>
        <v>0</v>
      </c>
      <c r="JE123" s="41">
        <v>1</v>
      </c>
      <c r="JG123">
        <f t="shared" ca="1" si="490"/>
        <v>0</v>
      </c>
      <c r="JH123">
        <f t="shared" ca="1" si="491"/>
        <v>0</v>
      </c>
      <c r="JI123">
        <f t="shared" ca="1" si="407"/>
        <v>0</v>
      </c>
      <c r="JJ123">
        <v>1</v>
      </c>
      <c r="JM123">
        <f t="shared" ca="1" si="408"/>
        <v>0</v>
      </c>
      <c r="JN123" s="17">
        <f>INDEX(MilitarySpend,MATCH($A123,'Budget Decisions'!$A$3:$A$160,0),MATCH(JN$2,MilitarySpendCol,0))</f>
        <v>0</v>
      </c>
      <c r="JO123">
        <f t="shared" si="547"/>
        <v>1.1264233685228699</v>
      </c>
      <c r="JP123">
        <f>IF($A123&gt;=Assumptions!$D$40,1,0)</f>
        <v>1</v>
      </c>
      <c r="JQ123">
        <f>Assumptions!$D$41</f>
        <v>0.83299999999999996</v>
      </c>
      <c r="JR123" s="41">
        <v>1</v>
      </c>
      <c r="JS123">
        <f>Assumptions!$D$42</f>
        <v>0.2</v>
      </c>
      <c r="JT123">
        <f t="shared" si="492"/>
        <v>0.9383106659795506</v>
      </c>
      <c r="JU123">
        <f t="shared" ca="1" si="576"/>
        <v>0</v>
      </c>
      <c r="JV123" s="17">
        <f>INDEX(MedicalSpend,MATCH($A123,'Budget Decisions'!$A$3:$A$160,0),MATCH(JV$2,MedicalSpendCol,0))</f>
        <v>0</v>
      </c>
      <c r="JW123" s="17">
        <f>IF(INDEX('Budget Decisions'!$E$4:$E$160,MATCH(Model!$A123,'Budget Decisions'!$A$4:$A$160,0))="CURED",1,0)</f>
        <v>1</v>
      </c>
      <c r="JX123">
        <f t="shared" si="548"/>
        <v>1</v>
      </c>
      <c r="JY123" s="41">
        <v>1</v>
      </c>
      <c r="JZ123">
        <f>Assumptions!$D$49</f>
        <v>0.2</v>
      </c>
      <c r="KA123">
        <f t="shared" si="493"/>
        <v>0</v>
      </c>
      <c r="KB123">
        <f t="shared" ca="1" si="577"/>
        <v>0</v>
      </c>
      <c r="KD123">
        <f t="shared" ca="1" si="494"/>
        <v>0</v>
      </c>
      <c r="KE123">
        <f t="shared" ca="1" si="604"/>
        <v>0</v>
      </c>
      <c r="KF123">
        <f t="shared" ca="1" si="605"/>
        <v>0</v>
      </c>
      <c r="KG123">
        <f t="shared" ca="1" si="549"/>
        <v>0</v>
      </c>
      <c r="KH123">
        <f t="shared" ca="1" si="606"/>
        <v>40845694</v>
      </c>
      <c r="KI123">
        <f t="shared" ca="1" si="550"/>
        <v>0</v>
      </c>
      <c r="KJ123">
        <f t="shared" ca="1" si="411"/>
        <v>202186</v>
      </c>
      <c r="KK123">
        <f t="shared" ca="1" si="412"/>
        <v>215995</v>
      </c>
      <c r="KL123">
        <f t="shared" si="551"/>
        <v>2.2321095760416365</v>
      </c>
      <c r="KM123">
        <f>Assumptions!$E$34</f>
        <v>1.1000000000000001</v>
      </c>
      <c r="KN123">
        <f ca="1">IF(AND(KH123&gt;1,KE123&gt;1),((LOG(KE123,KH123)^(1/EXP(1)))^(1/Assumptions!$D$30))-(1-Assumptions!$D$31),1)</f>
        <v>1</v>
      </c>
      <c r="KO123" s="41">
        <v>1</v>
      </c>
      <c r="KP123">
        <v>0.15</v>
      </c>
      <c r="KR123">
        <f t="shared" ca="1" si="498"/>
        <v>2.4553205336458004</v>
      </c>
      <c r="KS123">
        <f t="shared" ca="1" si="499"/>
        <v>0</v>
      </c>
      <c r="KT123" s="41">
        <v>1</v>
      </c>
      <c r="KV123">
        <f t="shared" ca="1" si="500"/>
        <v>0</v>
      </c>
      <c r="KW123">
        <f t="shared" ca="1" si="501"/>
        <v>0</v>
      </c>
      <c r="KX123">
        <f t="shared" ca="1" si="413"/>
        <v>0</v>
      </c>
      <c r="KY123">
        <v>1</v>
      </c>
      <c r="LB123">
        <f t="shared" ca="1" si="414"/>
        <v>0</v>
      </c>
      <c r="LC123" s="17">
        <f>INDEX(MilitarySpend,MATCH($A123,'Budget Decisions'!$A$3:$A$160,0),MATCH(LC$2,MilitarySpendCol,0))</f>
        <v>0</v>
      </c>
      <c r="LD123">
        <f t="shared" si="552"/>
        <v>2.2321095760416365</v>
      </c>
      <c r="LE123">
        <f>IF($A123&gt;=Assumptions!$D$40,1,0)</f>
        <v>1</v>
      </c>
      <c r="LF123">
        <f>Assumptions!$D$41</f>
        <v>0.83299999999999996</v>
      </c>
      <c r="LG123" s="41">
        <v>1</v>
      </c>
      <c r="LH123">
        <f>Assumptions!$D$42</f>
        <v>0.2</v>
      </c>
      <c r="LI123">
        <f t="shared" si="502"/>
        <v>1.8593472768426831</v>
      </c>
      <c r="LJ123">
        <f t="shared" ca="1" si="578"/>
        <v>0</v>
      </c>
      <c r="LK123" s="17">
        <f>INDEX(MedicalSpend,MATCH($A123,'Budget Decisions'!$A$3:$A$160,0),MATCH(LK$2,MedicalSpendCol,0))</f>
        <v>0</v>
      </c>
      <c r="LL123" s="17">
        <f>IF(INDEX('Budget Decisions'!$E$4:$E$160,MATCH(Model!$A123,'Budget Decisions'!$A$4:$A$160,0))="CURED",1,0)</f>
        <v>1</v>
      </c>
      <c r="LM123">
        <f t="shared" si="553"/>
        <v>1</v>
      </c>
      <c r="LN123" s="41">
        <v>1</v>
      </c>
      <c r="LO123">
        <f>Assumptions!$D$49</f>
        <v>0.2</v>
      </c>
      <c r="LP123">
        <f t="shared" si="503"/>
        <v>0</v>
      </c>
      <c r="LQ123">
        <f t="shared" ca="1" si="579"/>
        <v>0</v>
      </c>
      <c r="LS123">
        <f t="shared" ca="1" si="504"/>
        <v>0</v>
      </c>
      <c r="LT123">
        <f t="shared" ca="1" si="607"/>
        <v>0</v>
      </c>
      <c r="LU123">
        <f t="shared" ca="1" si="608"/>
        <v>0</v>
      </c>
      <c r="LV123">
        <f t="shared" ca="1" si="554"/>
        <v>0</v>
      </c>
      <c r="LW123">
        <f t="shared" ca="1" si="609"/>
        <v>14250108</v>
      </c>
      <c r="LX123">
        <f t="shared" ca="1" si="555"/>
        <v>0</v>
      </c>
      <c r="LY123">
        <f t="shared" ca="1" si="417"/>
        <v>71250</v>
      </c>
      <c r="LZ123">
        <f t="shared" ca="1" si="418"/>
        <v>67395</v>
      </c>
      <c r="MA123">
        <f t="shared" si="556"/>
        <v>2.7100766589378384</v>
      </c>
      <c r="MB123">
        <f>Assumptions!$E$34</f>
        <v>1.1000000000000001</v>
      </c>
      <c r="MC123">
        <f ca="1">IF(AND(LW123&gt;1,LT123&gt;1),((LOG(LT123,LW123)^(1/EXP(1)))^(1/Assumptions!$D$30))-(1-Assumptions!$D$31),1)</f>
        <v>1</v>
      </c>
      <c r="MD123" s="41">
        <v>1</v>
      </c>
      <c r="ME123">
        <v>0.15</v>
      </c>
      <c r="MG123">
        <f t="shared" ca="1" si="508"/>
        <v>2.9810843248316226</v>
      </c>
      <c r="MH123">
        <f t="shared" ca="1" si="509"/>
        <v>0</v>
      </c>
      <c r="MI123" s="41">
        <v>1</v>
      </c>
      <c r="MK123">
        <f t="shared" ca="1" si="510"/>
        <v>0</v>
      </c>
      <c r="ML123">
        <f t="shared" ca="1" si="511"/>
        <v>0</v>
      </c>
      <c r="MM123">
        <f t="shared" ca="1" si="419"/>
        <v>0</v>
      </c>
      <c r="MN123">
        <v>1</v>
      </c>
      <c r="MQ123">
        <f t="shared" ca="1" si="420"/>
        <v>0</v>
      </c>
      <c r="MR123" s="17">
        <f>INDEX(MilitarySpend,MATCH($A123,'Budget Decisions'!$A$3:$A$160,0),MATCH(MR$2,MilitarySpendCol,0))</f>
        <v>0</v>
      </c>
      <c r="MS123">
        <f t="shared" si="557"/>
        <v>2.7100766589378384</v>
      </c>
      <c r="MT123">
        <f>IF($A123&gt;=Assumptions!$D$40,1,0)</f>
        <v>1</v>
      </c>
      <c r="MU123">
        <f>Assumptions!$D$41</f>
        <v>0.83299999999999996</v>
      </c>
      <c r="MV123" s="41">
        <v>1</v>
      </c>
      <c r="MW123">
        <f>Assumptions!$D$42</f>
        <v>0.2</v>
      </c>
      <c r="MX123">
        <f t="shared" si="512"/>
        <v>2.2574938568952194</v>
      </c>
      <c r="MY123">
        <f t="shared" ca="1" si="580"/>
        <v>0</v>
      </c>
      <c r="MZ123" s="17">
        <f>INDEX(MedicalSpend,MATCH($A123,'Budget Decisions'!$A$3:$A$160,0),MATCH(MZ$2,MedicalSpendCol,0))</f>
        <v>0</v>
      </c>
      <c r="NA123" s="17">
        <f>IF(INDEX('Budget Decisions'!$E$4:$E$160,MATCH(Model!$A123,'Budget Decisions'!$A$4:$A$160,0))="CURED",1,0)</f>
        <v>1</v>
      </c>
      <c r="NB123">
        <f t="shared" si="558"/>
        <v>1</v>
      </c>
      <c r="NC123" s="41">
        <v>1</v>
      </c>
      <c r="ND123">
        <f>Assumptions!$D$49</f>
        <v>0.2</v>
      </c>
      <c r="NE123">
        <f t="shared" si="513"/>
        <v>0</v>
      </c>
      <c r="NF123">
        <f t="shared" ca="1" si="581"/>
        <v>0</v>
      </c>
    </row>
    <row r="124" spans="1:370" x14ac:dyDescent="0.35">
      <c r="A124">
        <f t="shared" si="514"/>
        <v>121</v>
      </c>
      <c r="C124">
        <f t="shared" ca="1" si="423"/>
        <v>0</v>
      </c>
      <c r="D124">
        <f t="shared" ca="1" si="582"/>
        <v>0</v>
      </c>
      <c r="E124">
        <f t="shared" ca="1" si="583"/>
        <v>0</v>
      </c>
      <c r="F124">
        <f t="shared" ca="1" si="515"/>
        <v>0</v>
      </c>
      <c r="G124">
        <f t="shared" ca="1" si="584"/>
        <v>37532464</v>
      </c>
      <c r="H124">
        <f t="shared" ca="1" si="516"/>
        <v>0</v>
      </c>
      <c r="I124">
        <f t="shared" ca="1" si="559"/>
        <v>187662</v>
      </c>
      <c r="J124">
        <f t="shared" ca="1" si="560"/>
        <v>53577</v>
      </c>
      <c r="K124">
        <f t="shared" si="517"/>
        <v>0.82857634545527548</v>
      </c>
      <c r="L124">
        <f>Assumptions!$E$34</f>
        <v>1.1000000000000001</v>
      </c>
      <c r="M124">
        <f ca="1">IF(AND(G124&gt;1,D124&gt;1),((LOG(D124,G124)^(1/EXP(1)))^(1/Assumptions!$D$30))-(1-Assumptions!$D$31),1)</f>
        <v>1</v>
      </c>
      <c r="N124" s="41">
        <v>1</v>
      </c>
      <c r="O124">
        <v>0.15</v>
      </c>
      <c r="Q124">
        <f t="shared" ca="1" si="427"/>
        <v>0.91143398000080311</v>
      </c>
      <c r="R124">
        <f t="shared" ca="1" si="428"/>
        <v>0</v>
      </c>
      <c r="S124" s="41">
        <v>1</v>
      </c>
      <c r="U124">
        <f t="shared" ca="1" si="429"/>
        <v>0</v>
      </c>
      <c r="V124">
        <f t="shared" ca="1" si="430"/>
        <v>0</v>
      </c>
      <c r="W124">
        <f t="shared" ca="1" si="561"/>
        <v>0</v>
      </c>
      <c r="X124">
        <v>1</v>
      </c>
      <c r="AA124">
        <f t="shared" ca="1" si="562"/>
        <v>0</v>
      </c>
      <c r="AB124" s="17">
        <f>INDEX(MilitarySpend,MATCH($A124,'Budget Decisions'!$A$3:$A$160,0),MATCH(AB$2,MilitarySpendCol,0))</f>
        <v>0</v>
      </c>
      <c r="AC124">
        <f t="shared" si="518"/>
        <v>0.82857634545527548</v>
      </c>
      <c r="AD124">
        <f>IF($A124&gt;=Assumptions!$D$40,1,0)</f>
        <v>1</v>
      </c>
      <c r="AE124">
        <f>Assumptions!$D$41</f>
        <v>0.83299999999999996</v>
      </c>
      <c r="AF124" s="41">
        <v>1</v>
      </c>
      <c r="AG124">
        <f>Assumptions!$D$42</f>
        <v>0.2</v>
      </c>
      <c r="AH124">
        <f t="shared" si="431"/>
        <v>0.69020409576424446</v>
      </c>
      <c r="AI124">
        <f t="shared" ca="1" si="563"/>
        <v>0</v>
      </c>
      <c r="AJ124" s="17">
        <f>INDEX(MedicalSpend,MATCH($A124,'Budget Decisions'!$A$3:$A$160,0),MATCH(AJ$2,MedicalSpendCol,0))</f>
        <v>0</v>
      </c>
      <c r="AK124" s="17">
        <f>IF(INDEX('Budget Decisions'!$E$4:$E$160,MATCH(Model!$A124,'Budget Decisions'!$A$4:$A$160,0))="CURED",1,0)</f>
        <v>1</v>
      </c>
      <c r="AL124">
        <f t="shared" si="519"/>
        <v>1</v>
      </c>
      <c r="AM124" s="41">
        <v>1</v>
      </c>
      <c r="AN124">
        <f>Assumptions!$D$49</f>
        <v>0.2</v>
      </c>
      <c r="AO124">
        <f t="shared" si="432"/>
        <v>0</v>
      </c>
      <c r="AP124">
        <f t="shared" ca="1" si="564"/>
        <v>0</v>
      </c>
      <c r="AR124">
        <f t="shared" ca="1" si="433"/>
        <v>0</v>
      </c>
      <c r="AS124">
        <f t="shared" ca="1" si="585"/>
        <v>0</v>
      </c>
      <c r="AT124">
        <f t="shared" ca="1" si="586"/>
        <v>0</v>
      </c>
      <c r="AU124">
        <f t="shared" ca="1" si="587"/>
        <v>0</v>
      </c>
      <c r="AV124">
        <f t="shared" ca="1" si="588"/>
        <v>32470906</v>
      </c>
      <c r="AW124">
        <f t="shared" ca="1" si="520"/>
        <v>0</v>
      </c>
      <c r="AX124">
        <f t="shared" ca="1" si="375"/>
        <v>160730</v>
      </c>
      <c r="AY124">
        <f t="shared" ca="1" si="376"/>
        <v>280923</v>
      </c>
      <c r="AZ124">
        <f t="shared" si="521"/>
        <v>0.15936301189359656</v>
      </c>
      <c r="BA124">
        <f>Assumptions!$E$34</f>
        <v>1.1000000000000001</v>
      </c>
      <c r="BB124">
        <f ca="1">IF(AND(AV124&gt;1,AS124&gt;1),((LOG(AS124,AV124)^(1/EXP(1)))^(1/Assumptions!$D$30))-(1-Assumptions!$D$31),1)</f>
        <v>1</v>
      </c>
      <c r="BC124" s="41">
        <v>1</v>
      </c>
      <c r="BD124">
        <v>0.15</v>
      </c>
      <c r="BF124">
        <f t="shared" ca="1" si="438"/>
        <v>0.17529931308295624</v>
      </c>
      <c r="BG124">
        <f t="shared" ca="1" si="439"/>
        <v>0</v>
      </c>
      <c r="BH124" s="41">
        <v>1</v>
      </c>
      <c r="BJ124">
        <f t="shared" ca="1" si="440"/>
        <v>0</v>
      </c>
      <c r="BK124">
        <f t="shared" ca="1" si="441"/>
        <v>0</v>
      </c>
      <c r="BL124">
        <f t="shared" ca="1" si="377"/>
        <v>0</v>
      </c>
      <c r="BM124">
        <v>1</v>
      </c>
      <c r="BP124">
        <f t="shared" ca="1" si="565"/>
        <v>0</v>
      </c>
      <c r="BQ124" s="17">
        <f>INDEX(MilitarySpend,MATCH($A124,'Budget Decisions'!$A$3:$A$160,0),MATCH(BQ$2,MilitarySpendCol,0))</f>
        <v>0</v>
      </c>
      <c r="BR124">
        <f t="shared" si="522"/>
        <v>0.15936301189359656</v>
      </c>
      <c r="BS124">
        <f>IF($A124&gt;=Assumptions!$D$40,1,0)</f>
        <v>1</v>
      </c>
      <c r="BT124">
        <f>Assumptions!$D$41</f>
        <v>0.83299999999999996</v>
      </c>
      <c r="BU124" s="41">
        <v>1</v>
      </c>
      <c r="BV124">
        <f>Assumptions!$D$42</f>
        <v>0.2</v>
      </c>
      <c r="BW124">
        <f t="shared" si="442"/>
        <v>0.13274938890736593</v>
      </c>
      <c r="BX124">
        <f t="shared" ca="1" si="566"/>
        <v>0</v>
      </c>
      <c r="BY124" s="17">
        <f>INDEX(MedicalSpend,MATCH($A124,'Budget Decisions'!$A$3:$A$160,0),MATCH(BY$2,MedicalSpendCol,0))</f>
        <v>0</v>
      </c>
      <c r="BZ124" s="17">
        <f>IF(INDEX('Budget Decisions'!$E$4:$E$160,MATCH(Model!$A124,'Budget Decisions'!$A$4:$A$160,0))="CURED",1,0)</f>
        <v>1</v>
      </c>
      <c r="CA124">
        <f t="shared" si="523"/>
        <v>1</v>
      </c>
      <c r="CB124" s="41">
        <v>1</v>
      </c>
      <c r="CC124">
        <f>Assumptions!$D$49</f>
        <v>0.2</v>
      </c>
      <c r="CD124">
        <f t="shared" si="443"/>
        <v>0</v>
      </c>
      <c r="CE124">
        <f t="shared" ca="1" si="567"/>
        <v>0</v>
      </c>
      <c r="CG124">
        <f t="shared" ca="1" si="444"/>
        <v>0</v>
      </c>
      <c r="CH124">
        <f t="shared" ca="1" si="589"/>
        <v>0</v>
      </c>
      <c r="CI124">
        <f t="shared" ca="1" si="590"/>
        <v>0</v>
      </c>
      <c r="CJ124">
        <f t="shared" ca="1" si="524"/>
        <v>0</v>
      </c>
      <c r="CK124">
        <f t="shared" ca="1" si="591"/>
        <v>23595291</v>
      </c>
      <c r="CL124">
        <f t="shared" ca="1" si="525"/>
        <v>0</v>
      </c>
      <c r="CM124">
        <f t="shared" ca="1" si="381"/>
        <v>116796</v>
      </c>
      <c r="CN124">
        <f t="shared" ca="1" si="382"/>
        <v>165102</v>
      </c>
      <c r="CO124">
        <f t="shared" si="526"/>
        <v>0.24130002925990637</v>
      </c>
      <c r="CP124">
        <f>Assumptions!$E$34</f>
        <v>1.1000000000000001</v>
      </c>
      <c r="CQ124">
        <f ca="1">IF(AND(CK124&gt;1,CH124&gt;1),((LOG(CH124,CK124)^(1/EXP(1)))^(1/Assumptions!$D$30))-(1-Assumptions!$D$31),1)</f>
        <v>1</v>
      </c>
      <c r="CR124" s="41">
        <v>1</v>
      </c>
      <c r="CS124">
        <v>0.15</v>
      </c>
      <c r="CU124">
        <f t="shared" ca="1" si="448"/>
        <v>0.26543003218589706</v>
      </c>
      <c r="CV124">
        <f t="shared" ca="1" si="449"/>
        <v>0</v>
      </c>
      <c r="CW124" s="41">
        <v>1</v>
      </c>
      <c r="CY124">
        <f t="shared" ca="1" si="450"/>
        <v>0</v>
      </c>
      <c r="CZ124">
        <f t="shared" ca="1" si="451"/>
        <v>0</v>
      </c>
      <c r="DA124">
        <f t="shared" ca="1" si="383"/>
        <v>0</v>
      </c>
      <c r="DB124">
        <v>1</v>
      </c>
      <c r="DE124">
        <f t="shared" ca="1" si="384"/>
        <v>0</v>
      </c>
      <c r="DF124" s="17">
        <f>INDEX(MilitarySpend,MATCH($A124,'Budget Decisions'!$A$3:$A$160,0),MATCH(DF$2,MilitarySpendCol,0))</f>
        <v>0</v>
      </c>
      <c r="DG124">
        <f t="shared" si="527"/>
        <v>0.24130002925990637</v>
      </c>
      <c r="DH124">
        <f>IF($A124&gt;=Assumptions!$D$40,1,0)</f>
        <v>1</v>
      </c>
      <c r="DI124">
        <f>Assumptions!$D$41</f>
        <v>0.83299999999999996</v>
      </c>
      <c r="DJ124" s="41">
        <v>1</v>
      </c>
      <c r="DK124">
        <f>Assumptions!$D$42</f>
        <v>0.2</v>
      </c>
      <c r="DL124">
        <f t="shared" si="452"/>
        <v>0.20100292437350201</v>
      </c>
      <c r="DM124">
        <f t="shared" ca="1" si="568"/>
        <v>0</v>
      </c>
      <c r="DN124" s="17">
        <f>INDEX(MedicalSpend,MATCH($A124,'Budget Decisions'!$A$3:$A$160,0),MATCH(DN$2,MedicalSpendCol,0))</f>
        <v>0</v>
      </c>
      <c r="DO124" s="17">
        <f>IF(INDEX('Budget Decisions'!$E$4:$E$160,MATCH(Model!$A124,'Budget Decisions'!$A$4:$A$160,0))="CURED",1,0)</f>
        <v>1</v>
      </c>
      <c r="DP124">
        <f t="shared" si="528"/>
        <v>1</v>
      </c>
      <c r="DQ124" s="41">
        <v>1</v>
      </c>
      <c r="DR124">
        <f>Assumptions!$D$49</f>
        <v>0.2</v>
      </c>
      <c r="DS124">
        <f t="shared" si="453"/>
        <v>0</v>
      </c>
      <c r="DT124">
        <f t="shared" ca="1" si="569"/>
        <v>0</v>
      </c>
      <c r="DV124">
        <f t="shared" ca="1" si="454"/>
        <v>0</v>
      </c>
      <c r="DW124">
        <f t="shared" ca="1" si="592"/>
        <v>0</v>
      </c>
      <c r="DX124">
        <f t="shared" ca="1" si="593"/>
        <v>0</v>
      </c>
      <c r="DY124">
        <f t="shared" ca="1" si="529"/>
        <v>0</v>
      </c>
      <c r="DZ124">
        <f t="shared" ca="1" si="594"/>
        <v>45757055</v>
      </c>
      <c r="EA124">
        <f t="shared" ca="1" si="530"/>
        <v>0</v>
      </c>
      <c r="EB124">
        <f t="shared" ca="1" si="387"/>
        <v>228785</v>
      </c>
      <c r="EC124">
        <f t="shared" ca="1" si="388"/>
        <v>231881</v>
      </c>
      <c r="ED124">
        <f t="shared" si="531"/>
        <v>0.87442730726206253</v>
      </c>
      <c r="EE124">
        <f>Assumptions!$E$34</f>
        <v>1.1000000000000001</v>
      </c>
      <c r="EF124">
        <f ca="1">IF(AND(DZ124&gt;1,DW124&gt;1),((LOG(DW124,DZ124)^(1/EXP(1)))^(1/Assumptions!$D$30))-(1-Assumptions!$D$31),1)</f>
        <v>1</v>
      </c>
      <c r="EG124" s="41">
        <v>1</v>
      </c>
      <c r="EH124">
        <v>0.15</v>
      </c>
      <c r="EJ124">
        <f t="shared" ca="1" si="458"/>
        <v>0.96187003798826887</v>
      </c>
      <c r="EK124">
        <f t="shared" ca="1" si="459"/>
        <v>0</v>
      </c>
      <c r="EL124" s="41">
        <v>1</v>
      </c>
      <c r="EN124">
        <f t="shared" ca="1" si="460"/>
        <v>0</v>
      </c>
      <c r="EO124">
        <f t="shared" ca="1" si="461"/>
        <v>0</v>
      </c>
      <c r="EP124">
        <f t="shared" ca="1" si="389"/>
        <v>0</v>
      </c>
      <c r="EQ124">
        <v>1</v>
      </c>
      <c r="ET124">
        <f t="shared" ca="1" si="390"/>
        <v>0</v>
      </c>
      <c r="EU124" s="17">
        <f>INDEX(MilitarySpend,MATCH($A124,'Budget Decisions'!$A$3:$A$160,0),MATCH(EU$2,MilitarySpendCol,0))</f>
        <v>0</v>
      </c>
      <c r="EV124">
        <f t="shared" si="532"/>
        <v>0.87442730726206253</v>
      </c>
      <c r="EW124">
        <f>IF($A124&gt;=Assumptions!$D$40,1,0)</f>
        <v>1</v>
      </c>
      <c r="EX124">
        <f>Assumptions!$D$41</f>
        <v>0.83299999999999996</v>
      </c>
      <c r="EY124" s="41">
        <v>1</v>
      </c>
      <c r="EZ124">
        <f>Assumptions!$D$42</f>
        <v>0.2</v>
      </c>
      <c r="FA124">
        <f t="shared" si="462"/>
        <v>0.72839794694929805</v>
      </c>
      <c r="FB124">
        <f t="shared" ca="1" si="570"/>
        <v>0</v>
      </c>
      <c r="FC124" s="17">
        <f>INDEX(MedicalSpend,MATCH($A124,'Budget Decisions'!$A$3:$A$160,0),MATCH(FC$2,MedicalSpendCol,0))</f>
        <v>0</v>
      </c>
      <c r="FD124" s="17">
        <f>IF(INDEX('Budget Decisions'!$E$4:$E$160,MATCH(Model!$A124,'Budget Decisions'!$A$4:$A$160,0))="CURED",1,0)</f>
        <v>1</v>
      </c>
      <c r="FE124">
        <f t="shared" si="533"/>
        <v>1</v>
      </c>
      <c r="FF124" s="41">
        <v>1</v>
      </c>
      <c r="FG124">
        <f>Assumptions!$D$49</f>
        <v>0.2</v>
      </c>
      <c r="FH124">
        <f t="shared" si="463"/>
        <v>0</v>
      </c>
      <c r="FI124">
        <f t="shared" ca="1" si="571"/>
        <v>0</v>
      </c>
      <c r="FK124">
        <f t="shared" ca="1" si="464"/>
        <v>0</v>
      </c>
      <c r="FL124">
        <f t="shared" ca="1" si="595"/>
        <v>0</v>
      </c>
      <c r="FM124">
        <f t="shared" ca="1" si="596"/>
        <v>0</v>
      </c>
      <c r="FN124">
        <f t="shared" ca="1" si="534"/>
        <v>0</v>
      </c>
      <c r="FO124">
        <f t="shared" ca="1" si="597"/>
        <v>32926860</v>
      </c>
      <c r="FP124">
        <f t="shared" ca="1" si="535"/>
        <v>0</v>
      </c>
      <c r="FQ124">
        <f t="shared" ca="1" si="393"/>
        <v>162987</v>
      </c>
      <c r="FR124">
        <f t="shared" ca="1" si="394"/>
        <v>130652</v>
      </c>
      <c r="FS124">
        <f t="shared" si="536"/>
        <v>0.36303408195741388</v>
      </c>
      <c r="FT124">
        <f>Assumptions!$E$34</f>
        <v>1.1000000000000001</v>
      </c>
      <c r="FU124">
        <f ca="1">IF(AND(FO124&gt;1,FL124&gt;1),((LOG(FL124,FO124)^(1/EXP(1)))^(1/Assumptions!$D$30))-(1-Assumptions!$D$31),1)</f>
        <v>1</v>
      </c>
      <c r="FV124" s="41">
        <v>1</v>
      </c>
      <c r="FW124">
        <v>0.15</v>
      </c>
      <c r="FY124">
        <f t="shared" ca="1" si="468"/>
        <v>0.39933749015315528</v>
      </c>
      <c r="FZ124">
        <f t="shared" ca="1" si="469"/>
        <v>0</v>
      </c>
      <c r="GA124" s="41">
        <v>1</v>
      </c>
      <c r="GC124">
        <f t="shared" ca="1" si="470"/>
        <v>0</v>
      </c>
      <c r="GD124">
        <f t="shared" ca="1" si="471"/>
        <v>0</v>
      </c>
      <c r="GE124">
        <f t="shared" ca="1" si="395"/>
        <v>0</v>
      </c>
      <c r="GF124">
        <v>1</v>
      </c>
      <c r="GI124">
        <f t="shared" ca="1" si="396"/>
        <v>0</v>
      </c>
      <c r="GJ124" s="17">
        <f>INDEX(MilitarySpend,MATCH($A124,'Budget Decisions'!$A$3:$A$160,0),MATCH(GJ$2,MilitarySpendCol,0))</f>
        <v>0</v>
      </c>
      <c r="GK124">
        <f t="shared" si="537"/>
        <v>0.36303408195741388</v>
      </c>
      <c r="GL124">
        <f>IF($A124&gt;=Assumptions!$D$40,1,0)</f>
        <v>1</v>
      </c>
      <c r="GM124">
        <f>Assumptions!$D$41</f>
        <v>0.83299999999999996</v>
      </c>
      <c r="GN124" s="41">
        <v>1</v>
      </c>
      <c r="GO124">
        <f>Assumptions!$D$42</f>
        <v>0.2</v>
      </c>
      <c r="GP124">
        <f t="shared" si="472"/>
        <v>0.30240739027052577</v>
      </c>
      <c r="GQ124">
        <f t="shared" ca="1" si="572"/>
        <v>0</v>
      </c>
      <c r="GR124" s="17">
        <f>INDEX(MedicalSpend,MATCH($A124,'Budget Decisions'!$A$3:$A$160,0),MATCH(GR$2,MedicalSpendCol,0))</f>
        <v>0</v>
      </c>
      <c r="GS124" s="17">
        <f>IF(INDEX('Budget Decisions'!$E$4:$E$160,MATCH(Model!$A124,'Budget Decisions'!$A$4:$A$160,0))="CURED",1,0)</f>
        <v>1</v>
      </c>
      <c r="GT124">
        <f t="shared" si="538"/>
        <v>1</v>
      </c>
      <c r="GU124" s="41">
        <v>1</v>
      </c>
      <c r="GV124">
        <f>Assumptions!$D$49</f>
        <v>0.2</v>
      </c>
      <c r="GW124">
        <f t="shared" si="473"/>
        <v>0</v>
      </c>
      <c r="GX124">
        <f t="shared" ca="1" si="573"/>
        <v>0</v>
      </c>
      <c r="GZ124">
        <f t="shared" ca="1" si="474"/>
        <v>0</v>
      </c>
      <c r="HA124">
        <f t="shared" ca="1" si="598"/>
        <v>0</v>
      </c>
      <c r="HB124">
        <f t="shared" ca="1" si="599"/>
        <v>0</v>
      </c>
      <c r="HC124">
        <f t="shared" ca="1" si="539"/>
        <v>0</v>
      </c>
      <c r="HD124">
        <f t="shared" ca="1" si="600"/>
        <v>23117399</v>
      </c>
      <c r="HE124">
        <f t="shared" ca="1" si="540"/>
        <v>0</v>
      </c>
      <c r="HF124">
        <f t="shared" ca="1" si="399"/>
        <v>114431</v>
      </c>
      <c r="HG124">
        <f t="shared" ca="1" si="400"/>
        <v>198913</v>
      </c>
      <c r="HH124">
        <f t="shared" si="541"/>
        <v>0.464689620669401</v>
      </c>
      <c r="HI124">
        <f>Assumptions!$E$34</f>
        <v>1.1000000000000001</v>
      </c>
      <c r="HJ124">
        <f ca="1">IF(AND(HD124&gt;1,HA124&gt;1),((LOG(HA124,HD124)^(1/EXP(1)))^(1/Assumptions!$D$30))-(1-Assumptions!$D$31),1)</f>
        <v>1</v>
      </c>
      <c r="HK124" s="41">
        <v>1</v>
      </c>
      <c r="HL124">
        <v>0.15</v>
      </c>
      <c r="HN124">
        <f t="shared" ca="1" si="478"/>
        <v>0.51115858273634118</v>
      </c>
      <c r="HO124">
        <f t="shared" ca="1" si="479"/>
        <v>0</v>
      </c>
      <c r="HP124" s="41">
        <v>1</v>
      </c>
      <c r="HR124">
        <f t="shared" ca="1" si="480"/>
        <v>0</v>
      </c>
      <c r="HS124">
        <f t="shared" ca="1" si="481"/>
        <v>0</v>
      </c>
      <c r="HT124">
        <f t="shared" ca="1" si="401"/>
        <v>0</v>
      </c>
      <c r="HU124">
        <v>1</v>
      </c>
      <c r="HX124">
        <f t="shared" ca="1" si="402"/>
        <v>0</v>
      </c>
      <c r="HY124" s="17">
        <f>INDEX(MilitarySpend,MATCH($A124,'Budget Decisions'!$A$3:$A$160,0),MATCH(HY$2,MilitarySpendCol,0))</f>
        <v>0</v>
      </c>
      <c r="HZ124">
        <f t="shared" si="542"/>
        <v>0.464689620669401</v>
      </c>
      <c r="IA124">
        <f>IF($A124&gt;=Assumptions!$D$40,1,0)</f>
        <v>1</v>
      </c>
      <c r="IB124">
        <f>Assumptions!$D$41</f>
        <v>0.83299999999999996</v>
      </c>
      <c r="IC124" s="41">
        <v>1</v>
      </c>
      <c r="ID124">
        <f>Assumptions!$D$42</f>
        <v>0.2</v>
      </c>
      <c r="IE124">
        <f t="shared" si="482"/>
        <v>0.38708645401761099</v>
      </c>
      <c r="IF124">
        <f t="shared" ca="1" si="574"/>
        <v>0</v>
      </c>
      <c r="IG124" s="17">
        <f>INDEX(MedicalSpend,MATCH($A124,'Budget Decisions'!$A$3:$A$160,0),MATCH(IG$2,MedicalSpendCol,0))</f>
        <v>0</v>
      </c>
      <c r="IH124" s="17">
        <f>IF(INDEX('Budget Decisions'!$E$4:$E$160,MATCH(Model!$A124,'Budget Decisions'!$A$4:$A$160,0))="CURED",1,0)</f>
        <v>1</v>
      </c>
      <c r="II124">
        <f t="shared" si="543"/>
        <v>1</v>
      </c>
      <c r="IJ124" s="41">
        <v>1</v>
      </c>
      <c r="IK124">
        <f>Assumptions!$D$49</f>
        <v>0.2</v>
      </c>
      <c r="IL124">
        <f t="shared" si="483"/>
        <v>0</v>
      </c>
      <c r="IM124">
        <f t="shared" ca="1" si="575"/>
        <v>0</v>
      </c>
      <c r="IO124">
        <f t="shared" ca="1" si="484"/>
        <v>0</v>
      </c>
      <c r="IP124">
        <f t="shared" ca="1" si="601"/>
        <v>0</v>
      </c>
      <c r="IQ124">
        <f t="shared" ca="1" si="602"/>
        <v>0</v>
      </c>
      <c r="IR124">
        <f t="shared" ca="1" si="544"/>
        <v>0</v>
      </c>
      <c r="IS124">
        <f t="shared" ca="1" si="603"/>
        <v>52962160</v>
      </c>
      <c r="IT124">
        <f t="shared" ca="1" si="545"/>
        <v>0</v>
      </c>
      <c r="IU124">
        <f t="shared" ca="1" si="405"/>
        <v>262162</v>
      </c>
      <c r="IV124">
        <f t="shared" ca="1" si="406"/>
        <v>162758</v>
      </c>
      <c r="IW124">
        <f t="shared" si="546"/>
        <v>1.1264233685228699</v>
      </c>
      <c r="IX124">
        <f>Assumptions!$E$34</f>
        <v>1.1000000000000001</v>
      </c>
      <c r="IY124">
        <f ca="1">IF(AND(IS124&gt;1,IP124&gt;1),((LOG(IP124,IS124)^(1/EXP(1)))^(1/Assumptions!$D$30))-(1-Assumptions!$D$31),1)</f>
        <v>1</v>
      </c>
      <c r="IZ124" s="41">
        <v>1</v>
      </c>
      <c r="JA124">
        <v>0.15</v>
      </c>
      <c r="JC124">
        <f t="shared" ca="1" si="488"/>
        <v>1.239065705375157</v>
      </c>
      <c r="JD124">
        <f t="shared" ca="1" si="489"/>
        <v>0</v>
      </c>
      <c r="JE124" s="41">
        <v>1</v>
      </c>
      <c r="JG124">
        <f t="shared" ca="1" si="490"/>
        <v>0</v>
      </c>
      <c r="JH124">
        <f t="shared" ca="1" si="491"/>
        <v>0</v>
      </c>
      <c r="JI124">
        <f t="shared" ca="1" si="407"/>
        <v>0</v>
      </c>
      <c r="JJ124">
        <v>1</v>
      </c>
      <c r="JM124">
        <f t="shared" ca="1" si="408"/>
        <v>0</v>
      </c>
      <c r="JN124" s="17">
        <f>INDEX(MilitarySpend,MATCH($A124,'Budget Decisions'!$A$3:$A$160,0),MATCH(JN$2,MilitarySpendCol,0))</f>
        <v>0</v>
      </c>
      <c r="JO124">
        <f t="shared" si="547"/>
        <v>1.1264233685228699</v>
      </c>
      <c r="JP124">
        <f>IF($A124&gt;=Assumptions!$D$40,1,0)</f>
        <v>1</v>
      </c>
      <c r="JQ124">
        <f>Assumptions!$D$41</f>
        <v>0.83299999999999996</v>
      </c>
      <c r="JR124" s="41">
        <v>1</v>
      </c>
      <c r="JS124">
        <f>Assumptions!$D$42</f>
        <v>0.2</v>
      </c>
      <c r="JT124">
        <f t="shared" si="492"/>
        <v>0.9383106659795506</v>
      </c>
      <c r="JU124">
        <f t="shared" ca="1" si="576"/>
        <v>0</v>
      </c>
      <c r="JV124" s="17">
        <f>INDEX(MedicalSpend,MATCH($A124,'Budget Decisions'!$A$3:$A$160,0),MATCH(JV$2,MedicalSpendCol,0))</f>
        <v>0</v>
      </c>
      <c r="JW124" s="17">
        <f>IF(INDEX('Budget Decisions'!$E$4:$E$160,MATCH(Model!$A124,'Budget Decisions'!$A$4:$A$160,0))="CURED",1,0)</f>
        <v>1</v>
      </c>
      <c r="JX124">
        <f t="shared" si="548"/>
        <v>1</v>
      </c>
      <c r="JY124" s="41">
        <v>1</v>
      </c>
      <c r="JZ124">
        <f>Assumptions!$D$49</f>
        <v>0.2</v>
      </c>
      <c r="KA124">
        <f t="shared" si="493"/>
        <v>0</v>
      </c>
      <c r="KB124">
        <f t="shared" ca="1" si="577"/>
        <v>0</v>
      </c>
      <c r="KD124">
        <f t="shared" ca="1" si="494"/>
        <v>0</v>
      </c>
      <c r="KE124">
        <f t="shared" ca="1" si="604"/>
        <v>0</v>
      </c>
      <c r="KF124">
        <f t="shared" ca="1" si="605"/>
        <v>0</v>
      </c>
      <c r="KG124">
        <f t="shared" ca="1" si="549"/>
        <v>0</v>
      </c>
      <c r="KH124">
        <f t="shared" ca="1" si="606"/>
        <v>40859503</v>
      </c>
      <c r="KI124">
        <f t="shared" ca="1" si="550"/>
        <v>0</v>
      </c>
      <c r="KJ124">
        <f t="shared" ca="1" si="411"/>
        <v>202254</v>
      </c>
      <c r="KK124">
        <f t="shared" ca="1" si="412"/>
        <v>215815</v>
      </c>
      <c r="KL124">
        <f t="shared" si="551"/>
        <v>2.2321095760416365</v>
      </c>
      <c r="KM124">
        <f>Assumptions!$E$34</f>
        <v>1.1000000000000001</v>
      </c>
      <c r="KN124">
        <f ca="1">IF(AND(KH124&gt;1,KE124&gt;1),((LOG(KE124,KH124)^(1/EXP(1)))^(1/Assumptions!$D$30))-(1-Assumptions!$D$31),1)</f>
        <v>1</v>
      </c>
      <c r="KO124" s="41">
        <v>1</v>
      </c>
      <c r="KP124">
        <v>0.15</v>
      </c>
      <c r="KR124">
        <f t="shared" ca="1" si="498"/>
        <v>2.4553205336458004</v>
      </c>
      <c r="KS124">
        <f t="shared" ca="1" si="499"/>
        <v>0</v>
      </c>
      <c r="KT124" s="41">
        <v>1</v>
      </c>
      <c r="KV124">
        <f t="shared" ca="1" si="500"/>
        <v>0</v>
      </c>
      <c r="KW124">
        <f t="shared" ca="1" si="501"/>
        <v>0</v>
      </c>
      <c r="KX124">
        <f t="shared" ca="1" si="413"/>
        <v>0</v>
      </c>
      <c r="KY124">
        <v>1</v>
      </c>
      <c r="LB124">
        <f t="shared" ca="1" si="414"/>
        <v>0</v>
      </c>
      <c r="LC124" s="17">
        <f>INDEX(MilitarySpend,MATCH($A124,'Budget Decisions'!$A$3:$A$160,0),MATCH(LC$2,MilitarySpendCol,0))</f>
        <v>0</v>
      </c>
      <c r="LD124">
        <f t="shared" si="552"/>
        <v>2.2321095760416365</v>
      </c>
      <c r="LE124">
        <f>IF($A124&gt;=Assumptions!$D$40,1,0)</f>
        <v>1</v>
      </c>
      <c r="LF124">
        <f>Assumptions!$D$41</f>
        <v>0.83299999999999996</v>
      </c>
      <c r="LG124" s="41">
        <v>1</v>
      </c>
      <c r="LH124">
        <f>Assumptions!$D$42</f>
        <v>0.2</v>
      </c>
      <c r="LI124">
        <f t="shared" si="502"/>
        <v>1.8593472768426831</v>
      </c>
      <c r="LJ124">
        <f t="shared" ca="1" si="578"/>
        <v>0</v>
      </c>
      <c r="LK124" s="17">
        <f>INDEX(MedicalSpend,MATCH($A124,'Budget Decisions'!$A$3:$A$160,0),MATCH(LK$2,MedicalSpendCol,0))</f>
        <v>0</v>
      </c>
      <c r="LL124" s="17">
        <f>IF(INDEX('Budget Decisions'!$E$4:$E$160,MATCH(Model!$A124,'Budget Decisions'!$A$4:$A$160,0))="CURED",1,0)</f>
        <v>1</v>
      </c>
      <c r="LM124">
        <f t="shared" si="553"/>
        <v>1</v>
      </c>
      <c r="LN124" s="41">
        <v>1</v>
      </c>
      <c r="LO124">
        <f>Assumptions!$D$49</f>
        <v>0.2</v>
      </c>
      <c r="LP124">
        <f t="shared" si="503"/>
        <v>0</v>
      </c>
      <c r="LQ124">
        <f t="shared" ca="1" si="579"/>
        <v>0</v>
      </c>
      <c r="LS124">
        <f t="shared" ca="1" si="504"/>
        <v>0</v>
      </c>
      <c r="LT124">
        <f t="shared" ca="1" si="607"/>
        <v>0</v>
      </c>
      <c r="LU124">
        <f t="shared" ca="1" si="608"/>
        <v>0</v>
      </c>
      <c r="LV124">
        <f t="shared" ca="1" si="554"/>
        <v>0</v>
      </c>
      <c r="LW124">
        <f t="shared" ca="1" si="609"/>
        <v>14246253</v>
      </c>
      <c r="LX124">
        <f t="shared" ca="1" si="555"/>
        <v>0</v>
      </c>
      <c r="LY124">
        <f t="shared" ca="1" si="417"/>
        <v>71231</v>
      </c>
      <c r="LZ124">
        <f t="shared" ca="1" si="418"/>
        <v>67418</v>
      </c>
      <c r="MA124">
        <f t="shared" si="556"/>
        <v>2.7100766589378384</v>
      </c>
      <c r="MB124">
        <f>Assumptions!$E$34</f>
        <v>1.1000000000000001</v>
      </c>
      <c r="MC124">
        <f ca="1">IF(AND(LW124&gt;1,LT124&gt;1),((LOG(LT124,LW124)^(1/EXP(1)))^(1/Assumptions!$D$30))-(1-Assumptions!$D$31),1)</f>
        <v>1</v>
      </c>
      <c r="MD124" s="41">
        <v>1</v>
      </c>
      <c r="ME124">
        <v>0.15</v>
      </c>
      <c r="MG124">
        <f t="shared" ca="1" si="508"/>
        <v>2.9810843248316226</v>
      </c>
      <c r="MH124">
        <f t="shared" ca="1" si="509"/>
        <v>0</v>
      </c>
      <c r="MI124" s="41">
        <v>1</v>
      </c>
      <c r="MK124">
        <f t="shared" ca="1" si="510"/>
        <v>0</v>
      </c>
      <c r="ML124">
        <f t="shared" ca="1" si="511"/>
        <v>0</v>
      </c>
      <c r="MM124">
        <f t="shared" ca="1" si="419"/>
        <v>0</v>
      </c>
      <c r="MN124">
        <v>1</v>
      </c>
      <c r="MQ124">
        <f t="shared" ca="1" si="420"/>
        <v>0</v>
      </c>
      <c r="MR124" s="17">
        <f>INDEX(MilitarySpend,MATCH($A124,'Budget Decisions'!$A$3:$A$160,0),MATCH(MR$2,MilitarySpendCol,0))</f>
        <v>0</v>
      </c>
      <c r="MS124">
        <f t="shared" si="557"/>
        <v>2.7100766589378384</v>
      </c>
      <c r="MT124">
        <f>IF($A124&gt;=Assumptions!$D$40,1,0)</f>
        <v>1</v>
      </c>
      <c r="MU124">
        <f>Assumptions!$D$41</f>
        <v>0.83299999999999996</v>
      </c>
      <c r="MV124" s="41">
        <v>1</v>
      </c>
      <c r="MW124">
        <f>Assumptions!$D$42</f>
        <v>0.2</v>
      </c>
      <c r="MX124">
        <f t="shared" si="512"/>
        <v>2.2574938568952194</v>
      </c>
      <c r="MY124">
        <f t="shared" ca="1" si="580"/>
        <v>0</v>
      </c>
      <c r="MZ124" s="17">
        <f>INDEX(MedicalSpend,MATCH($A124,'Budget Decisions'!$A$3:$A$160,0),MATCH(MZ$2,MedicalSpendCol,0))</f>
        <v>0</v>
      </c>
      <c r="NA124" s="17">
        <f>IF(INDEX('Budget Decisions'!$E$4:$E$160,MATCH(Model!$A124,'Budget Decisions'!$A$4:$A$160,0))="CURED",1,0)</f>
        <v>1</v>
      </c>
      <c r="NB124">
        <f t="shared" si="558"/>
        <v>1</v>
      </c>
      <c r="NC124" s="41">
        <v>1</v>
      </c>
      <c r="ND124">
        <f>Assumptions!$D$49</f>
        <v>0.2</v>
      </c>
      <c r="NE124">
        <f t="shared" si="513"/>
        <v>0</v>
      </c>
      <c r="NF124">
        <f t="shared" ca="1" si="581"/>
        <v>0</v>
      </c>
    </row>
    <row r="125" spans="1:370" x14ac:dyDescent="0.35">
      <c r="A125">
        <f t="shared" si="514"/>
        <v>122</v>
      </c>
      <c r="C125">
        <f t="shared" ca="1" si="423"/>
        <v>0</v>
      </c>
      <c r="D125">
        <f t="shared" ca="1" si="582"/>
        <v>0</v>
      </c>
      <c r="E125">
        <f t="shared" ca="1" si="583"/>
        <v>0</v>
      </c>
      <c r="F125">
        <f t="shared" ca="1" si="515"/>
        <v>0</v>
      </c>
      <c r="G125">
        <f t="shared" ca="1" si="584"/>
        <v>37398379</v>
      </c>
      <c r="H125">
        <f t="shared" ca="1" si="516"/>
        <v>0</v>
      </c>
      <c r="I125">
        <f t="shared" ca="1" si="559"/>
        <v>186991</v>
      </c>
      <c r="J125">
        <f t="shared" ca="1" si="560"/>
        <v>53775</v>
      </c>
      <c r="K125">
        <f t="shared" si="517"/>
        <v>0.82857634545527548</v>
      </c>
      <c r="L125">
        <f>Assumptions!$E$34</f>
        <v>1.1000000000000001</v>
      </c>
      <c r="M125">
        <f ca="1">IF(AND(G125&gt;1,D125&gt;1),((LOG(D125,G125)^(1/EXP(1)))^(1/Assumptions!$D$30))-(1-Assumptions!$D$31),1)</f>
        <v>1</v>
      </c>
      <c r="N125" s="41">
        <v>1</v>
      </c>
      <c r="O125">
        <v>0.15</v>
      </c>
      <c r="Q125">
        <f t="shared" ca="1" si="427"/>
        <v>0.91143398000080311</v>
      </c>
      <c r="R125">
        <f t="shared" ca="1" si="428"/>
        <v>0</v>
      </c>
      <c r="S125" s="41">
        <v>1</v>
      </c>
      <c r="U125">
        <f t="shared" ca="1" si="429"/>
        <v>0</v>
      </c>
      <c r="V125">
        <f t="shared" ca="1" si="430"/>
        <v>0</v>
      </c>
      <c r="W125">
        <f t="shared" ca="1" si="561"/>
        <v>0</v>
      </c>
      <c r="X125">
        <v>1</v>
      </c>
      <c r="AA125">
        <f t="shared" ca="1" si="562"/>
        <v>0</v>
      </c>
      <c r="AB125" s="17">
        <f>INDEX(MilitarySpend,MATCH($A125,'Budget Decisions'!$A$3:$A$160,0),MATCH(AB$2,MilitarySpendCol,0))</f>
        <v>0</v>
      </c>
      <c r="AC125">
        <f t="shared" si="518"/>
        <v>0.82857634545527548</v>
      </c>
      <c r="AD125">
        <f>IF($A125&gt;=Assumptions!$D$40,1,0)</f>
        <v>1</v>
      </c>
      <c r="AE125">
        <f>Assumptions!$D$41</f>
        <v>0.83299999999999996</v>
      </c>
      <c r="AF125" s="41">
        <v>1</v>
      </c>
      <c r="AG125">
        <f>Assumptions!$D$42</f>
        <v>0.2</v>
      </c>
      <c r="AH125">
        <f t="shared" si="431"/>
        <v>0.69020409576424446</v>
      </c>
      <c r="AI125">
        <f t="shared" ca="1" si="563"/>
        <v>0</v>
      </c>
      <c r="AJ125" s="17">
        <f>INDEX(MedicalSpend,MATCH($A125,'Budget Decisions'!$A$3:$A$160,0),MATCH(AJ$2,MedicalSpendCol,0))</f>
        <v>0</v>
      </c>
      <c r="AK125" s="17">
        <f>IF(INDEX('Budget Decisions'!$E$4:$E$160,MATCH(Model!$A125,'Budget Decisions'!$A$4:$A$160,0))="CURED",1,0)</f>
        <v>1</v>
      </c>
      <c r="AL125">
        <f t="shared" si="519"/>
        <v>1</v>
      </c>
      <c r="AM125" s="41">
        <v>1</v>
      </c>
      <c r="AN125">
        <f>Assumptions!$D$49</f>
        <v>0.2</v>
      </c>
      <c r="AO125">
        <f t="shared" si="432"/>
        <v>0</v>
      </c>
      <c r="AP125">
        <f t="shared" ca="1" si="564"/>
        <v>0</v>
      </c>
      <c r="AR125">
        <f t="shared" ca="1" si="433"/>
        <v>0</v>
      </c>
      <c r="AS125">
        <f t="shared" ca="1" si="585"/>
        <v>0</v>
      </c>
      <c r="AT125">
        <f t="shared" ca="1" si="586"/>
        <v>0</v>
      </c>
      <c r="AU125">
        <f t="shared" ca="1" si="587"/>
        <v>0</v>
      </c>
      <c r="AV125">
        <f t="shared" ca="1" si="588"/>
        <v>32591099</v>
      </c>
      <c r="AW125">
        <f t="shared" ca="1" si="520"/>
        <v>0</v>
      </c>
      <c r="AX125">
        <f t="shared" ca="1" si="375"/>
        <v>161325</v>
      </c>
      <c r="AY125">
        <f t="shared" ca="1" si="376"/>
        <v>280278</v>
      </c>
      <c r="AZ125">
        <f t="shared" si="521"/>
        <v>0.15936301189359656</v>
      </c>
      <c r="BA125">
        <f>Assumptions!$E$34</f>
        <v>1.1000000000000001</v>
      </c>
      <c r="BB125">
        <f ca="1">IF(AND(AV125&gt;1,AS125&gt;1),((LOG(AS125,AV125)^(1/EXP(1)))^(1/Assumptions!$D$30))-(1-Assumptions!$D$31),1)</f>
        <v>1</v>
      </c>
      <c r="BC125" s="41">
        <v>1</v>
      </c>
      <c r="BD125">
        <v>0.15</v>
      </c>
      <c r="BF125">
        <f t="shared" ca="1" si="438"/>
        <v>0.17529931308295624</v>
      </c>
      <c r="BG125">
        <f t="shared" ca="1" si="439"/>
        <v>0</v>
      </c>
      <c r="BH125" s="41">
        <v>1</v>
      </c>
      <c r="BJ125">
        <f t="shared" ca="1" si="440"/>
        <v>0</v>
      </c>
      <c r="BK125">
        <f t="shared" ca="1" si="441"/>
        <v>0</v>
      </c>
      <c r="BL125">
        <f t="shared" ca="1" si="377"/>
        <v>0</v>
      </c>
      <c r="BM125">
        <v>1</v>
      </c>
      <c r="BP125">
        <f t="shared" ca="1" si="565"/>
        <v>0</v>
      </c>
      <c r="BQ125" s="17">
        <f>INDEX(MilitarySpend,MATCH($A125,'Budget Decisions'!$A$3:$A$160,0),MATCH(BQ$2,MilitarySpendCol,0))</f>
        <v>0</v>
      </c>
      <c r="BR125">
        <f t="shared" si="522"/>
        <v>0.15936301189359656</v>
      </c>
      <c r="BS125">
        <f>IF($A125&gt;=Assumptions!$D$40,1,0)</f>
        <v>1</v>
      </c>
      <c r="BT125">
        <f>Assumptions!$D$41</f>
        <v>0.83299999999999996</v>
      </c>
      <c r="BU125" s="41">
        <v>1</v>
      </c>
      <c r="BV125">
        <f>Assumptions!$D$42</f>
        <v>0.2</v>
      </c>
      <c r="BW125">
        <f t="shared" si="442"/>
        <v>0.13274938890736593</v>
      </c>
      <c r="BX125">
        <f t="shared" ca="1" si="566"/>
        <v>0</v>
      </c>
      <c r="BY125" s="17">
        <f>INDEX(MedicalSpend,MATCH($A125,'Budget Decisions'!$A$3:$A$160,0),MATCH(BY$2,MedicalSpendCol,0))</f>
        <v>0</v>
      </c>
      <c r="BZ125" s="17">
        <f>IF(INDEX('Budget Decisions'!$E$4:$E$160,MATCH(Model!$A125,'Budget Decisions'!$A$4:$A$160,0))="CURED",1,0)</f>
        <v>1</v>
      </c>
      <c r="CA125">
        <f t="shared" si="523"/>
        <v>1</v>
      </c>
      <c r="CB125" s="41">
        <v>1</v>
      </c>
      <c r="CC125">
        <f>Assumptions!$D$49</f>
        <v>0.2</v>
      </c>
      <c r="CD125">
        <f t="shared" si="443"/>
        <v>0</v>
      </c>
      <c r="CE125">
        <f t="shared" ca="1" si="567"/>
        <v>0</v>
      </c>
      <c r="CG125">
        <f t="shared" ca="1" si="444"/>
        <v>0</v>
      </c>
      <c r="CH125">
        <f t="shared" ca="1" si="589"/>
        <v>0</v>
      </c>
      <c r="CI125">
        <f t="shared" ca="1" si="590"/>
        <v>0</v>
      </c>
      <c r="CJ125">
        <f t="shared" ca="1" si="524"/>
        <v>0</v>
      </c>
      <c r="CK125">
        <f t="shared" ca="1" si="591"/>
        <v>23643597</v>
      </c>
      <c r="CL125">
        <f t="shared" ca="1" si="525"/>
        <v>0</v>
      </c>
      <c r="CM125">
        <f t="shared" ca="1" si="381"/>
        <v>117035</v>
      </c>
      <c r="CN125">
        <f t="shared" ca="1" si="382"/>
        <v>165251</v>
      </c>
      <c r="CO125">
        <f t="shared" si="526"/>
        <v>0.24130002925990637</v>
      </c>
      <c r="CP125">
        <f>Assumptions!$E$34</f>
        <v>1.1000000000000001</v>
      </c>
      <c r="CQ125">
        <f ca="1">IF(AND(CK125&gt;1,CH125&gt;1),((LOG(CH125,CK125)^(1/EXP(1)))^(1/Assumptions!$D$30))-(1-Assumptions!$D$31),1)</f>
        <v>1</v>
      </c>
      <c r="CR125" s="41">
        <v>1</v>
      </c>
      <c r="CS125">
        <v>0.15</v>
      </c>
      <c r="CU125">
        <f t="shared" ca="1" si="448"/>
        <v>0.26543003218589706</v>
      </c>
      <c r="CV125">
        <f t="shared" ca="1" si="449"/>
        <v>0</v>
      </c>
      <c r="CW125" s="41">
        <v>1</v>
      </c>
      <c r="CY125">
        <f t="shared" ca="1" si="450"/>
        <v>0</v>
      </c>
      <c r="CZ125">
        <f t="shared" ca="1" si="451"/>
        <v>0</v>
      </c>
      <c r="DA125">
        <f t="shared" ca="1" si="383"/>
        <v>0</v>
      </c>
      <c r="DB125">
        <v>1</v>
      </c>
      <c r="DE125">
        <f t="shared" ca="1" si="384"/>
        <v>0</v>
      </c>
      <c r="DF125" s="17">
        <f>INDEX(MilitarySpend,MATCH($A125,'Budget Decisions'!$A$3:$A$160,0),MATCH(DF$2,MilitarySpendCol,0))</f>
        <v>0</v>
      </c>
      <c r="DG125">
        <f t="shared" si="527"/>
        <v>0.24130002925990637</v>
      </c>
      <c r="DH125">
        <f>IF($A125&gt;=Assumptions!$D$40,1,0)</f>
        <v>1</v>
      </c>
      <c r="DI125">
        <f>Assumptions!$D$41</f>
        <v>0.83299999999999996</v>
      </c>
      <c r="DJ125" s="41">
        <v>1</v>
      </c>
      <c r="DK125">
        <f>Assumptions!$D$42</f>
        <v>0.2</v>
      </c>
      <c r="DL125">
        <f t="shared" si="452"/>
        <v>0.20100292437350201</v>
      </c>
      <c r="DM125">
        <f t="shared" ca="1" si="568"/>
        <v>0</v>
      </c>
      <c r="DN125" s="17">
        <f>INDEX(MedicalSpend,MATCH($A125,'Budget Decisions'!$A$3:$A$160,0),MATCH(DN$2,MedicalSpendCol,0))</f>
        <v>0</v>
      </c>
      <c r="DO125" s="17">
        <f>IF(INDEX('Budget Decisions'!$E$4:$E$160,MATCH(Model!$A125,'Budget Decisions'!$A$4:$A$160,0))="CURED",1,0)</f>
        <v>1</v>
      </c>
      <c r="DP125">
        <f t="shared" si="528"/>
        <v>1</v>
      </c>
      <c r="DQ125" s="41">
        <v>1</v>
      </c>
      <c r="DR125">
        <f>Assumptions!$D$49</f>
        <v>0.2</v>
      </c>
      <c r="DS125">
        <f t="shared" si="453"/>
        <v>0</v>
      </c>
      <c r="DT125">
        <f t="shared" ca="1" si="569"/>
        <v>0</v>
      </c>
      <c r="DV125">
        <f t="shared" ca="1" si="454"/>
        <v>0</v>
      </c>
      <c r="DW125">
        <f t="shared" ca="1" si="592"/>
        <v>0</v>
      </c>
      <c r="DX125">
        <f t="shared" ca="1" si="593"/>
        <v>0</v>
      </c>
      <c r="DY125">
        <f t="shared" ca="1" si="529"/>
        <v>0</v>
      </c>
      <c r="DZ125">
        <f t="shared" ca="1" si="594"/>
        <v>45760151</v>
      </c>
      <c r="EA125">
        <f t="shared" ca="1" si="530"/>
        <v>0</v>
      </c>
      <c r="EB125">
        <f t="shared" ca="1" si="387"/>
        <v>228800</v>
      </c>
      <c r="EC125">
        <f t="shared" ca="1" si="388"/>
        <v>231958</v>
      </c>
      <c r="ED125">
        <f t="shared" si="531"/>
        <v>0.87442730726206253</v>
      </c>
      <c r="EE125">
        <f>Assumptions!$E$34</f>
        <v>1.1000000000000001</v>
      </c>
      <c r="EF125">
        <f ca="1">IF(AND(DZ125&gt;1,DW125&gt;1),((LOG(DW125,DZ125)^(1/EXP(1)))^(1/Assumptions!$D$30))-(1-Assumptions!$D$31),1)</f>
        <v>1</v>
      </c>
      <c r="EG125" s="41">
        <v>1</v>
      </c>
      <c r="EH125">
        <v>0.15</v>
      </c>
      <c r="EJ125">
        <f t="shared" ca="1" si="458"/>
        <v>0.96187003798826887</v>
      </c>
      <c r="EK125">
        <f t="shared" ca="1" si="459"/>
        <v>0</v>
      </c>
      <c r="EL125" s="41">
        <v>1</v>
      </c>
      <c r="EN125">
        <f t="shared" ca="1" si="460"/>
        <v>0</v>
      </c>
      <c r="EO125">
        <f t="shared" ca="1" si="461"/>
        <v>0</v>
      </c>
      <c r="EP125">
        <f t="shared" ca="1" si="389"/>
        <v>0</v>
      </c>
      <c r="EQ125">
        <v>1</v>
      </c>
      <c r="ET125">
        <f t="shared" ca="1" si="390"/>
        <v>0</v>
      </c>
      <c r="EU125" s="17">
        <f>INDEX(MilitarySpend,MATCH($A125,'Budget Decisions'!$A$3:$A$160,0),MATCH(EU$2,MilitarySpendCol,0))</f>
        <v>0</v>
      </c>
      <c r="EV125">
        <f t="shared" si="532"/>
        <v>0.87442730726206253</v>
      </c>
      <c r="EW125">
        <f>IF($A125&gt;=Assumptions!$D$40,1,0)</f>
        <v>1</v>
      </c>
      <c r="EX125">
        <f>Assumptions!$D$41</f>
        <v>0.83299999999999996</v>
      </c>
      <c r="EY125" s="41">
        <v>1</v>
      </c>
      <c r="EZ125">
        <f>Assumptions!$D$42</f>
        <v>0.2</v>
      </c>
      <c r="FA125">
        <f t="shared" si="462"/>
        <v>0.72839794694929805</v>
      </c>
      <c r="FB125">
        <f t="shared" ca="1" si="570"/>
        <v>0</v>
      </c>
      <c r="FC125" s="17">
        <f>INDEX(MedicalSpend,MATCH($A125,'Budget Decisions'!$A$3:$A$160,0),MATCH(FC$2,MedicalSpendCol,0))</f>
        <v>0</v>
      </c>
      <c r="FD125" s="17">
        <f>IF(INDEX('Budget Decisions'!$E$4:$E$160,MATCH(Model!$A125,'Budget Decisions'!$A$4:$A$160,0))="CURED",1,0)</f>
        <v>1</v>
      </c>
      <c r="FE125">
        <f t="shared" si="533"/>
        <v>1</v>
      </c>
      <c r="FF125" s="41">
        <v>1</v>
      </c>
      <c r="FG125">
        <f>Assumptions!$D$49</f>
        <v>0.2</v>
      </c>
      <c r="FH125">
        <f t="shared" si="463"/>
        <v>0</v>
      </c>
      <c r="FI125">
        <f t="shared" ca="1" si="571"/>
        <v>0</v>
      </c>
      <c r="FK125">
        <f t="shared" ca="1" si="464"/>
        <v>0</v>
      </c>
      <c r="FL125">
        <f t="shared" ca="1" si="595"/>
        <v>0</v>
      </c>
      <c r="FM125">
        <f t="shared" ca="1" si="596"/>
        <v>0</v>
      </c>
      <c r="FN125">
        <f t="shared" ca="1" si="534"/>
        <v>0</v>
      </c>
      <c r="FO125">
        <f t="shared" ca="1" si="597"/>
        <v>32894525</v>
      </c>
      <c r="FP125">
        <f t="shared" ca="1" si="535"/>
        <v>0</v>
      </c>
      <c r="FQ125">
        <f t="shared" ca="1" si="393"/>
        <v>162827</v>
      </c>
      <c r="FR125">
        <f t="shared" ca="1" si="394"/>
        <v>131070</v>
      </c>
      <c r="FS125">
        <f t="shared" si="536"/>
        <v>0.36303408195741388</v>
      </c>
      <c r="FT125">
        <f>Assumptions!$E$34</f>
        <v>1.1000000000000001</v>
      </c>
      <c r="FU125">
        <f ca="1">IF(AND(FO125&gt;1,FL125&gt;1),((LOG(FL125,FO125)^(1/EXP(1)))^(1/Assumptions!$D$30))-(1-Assumptions!$D$31),1)</f>
        <v>1</v>
      </c>
      <c r="FV125" s="41">
        <v>1</v>
      </c>
      <c r="FW125">
        <v>0.15</v>
      </c>
      <c r="FY125">
        <f t="shared" ca="1" si="468"/>
        <v>0.39933749015315528</v>
      </c>
      <c r="FZ125">
        <f t="shared" ca="1" si="469"/>
        <v>0</v>
      </c>
      <c r="GA125" s="41">
        <v>1</v>
      </c>
      <c r="GC125">
        <f t="shared" ca="1" si="470"/>
        <v>0</v>
      </c>
      <c r="GD125">
        <f t="shared" ca="1" si="471"/>
        <v>0</v>
      </c>
      <c r="GE125">
        <f t="shared" ca="1" si="395"/>
        <v>0</v>
      </c>
      <c r="GF125">
        <v>1</v>
      </c>
      <c r="GI125">
        <f t="shared" ca="1" si="396"/>
        <v>0</v>
      </c>
      <c r="GJ125" s="17">
        <f>INDEX(MilitarySpend,MATCH($A125,'Budget Decisions'!$A$3:$A$160,0),MATCH(GJ$2,MilitarySpendCol,0))</f>
        <v>0</v>
      </c>
      <c r="GK125">
        <f t="shared" si="537"/>
        <v>0.36303408195741388</v>
      </c>
      <c r="GL125">
        <f>IF($A125&gt;=Assumptions!$D$40,1,0)</f>
        <v>1</v>
      </c>
      <c r="GM125">
        <f>Assumptions!$D$41</f>
        <v>0.83299999999999996</v>
      </c>
      <c r="GN125" s="41">
        <v>1</v>
      </c>
      <c r="GO125">
        <f>Assumptions!$D$42</f>
        <v>0.2</v>
      </c>
      <c r="GP125">
        <f t="shared" si="472"/>
        <v>0.30240739027052577</v>
      </c>
      <c r="GQ125">
        <f t="shared" ca="1" si="572"/>
        <v>0</v>
      </c>
      <c r="GR125" s="17">
        <f>INDEX(MedicalSpend,MATCH($A125,'Budget Decisions'!$A$3:$A$160,0),MATCH(GR$2,MedicalSpendCol,0))</f>
        <v>0</v>
      </c>
      <c r="GS125" s="17">
        <f>IF(INDEX('Budget Decisions'!$E$4:$E$160,MATCH(Model!$A125,'Budget Decisions'!$A$4:$A$160,0))="CURED",1,0)</f>
        <v>1</v>
      </c>
      <c r="GT125">
        <f t="shared" si="538"/>
        <v>1</v>
      </c>
      <c r="GU125" s="41">
        <v>1</v>
      </c>
      <c r="GV125">
        <f>Assumptions!$D$49</f>
        <v>0.2</v>
      </c>
      <c r="GW125">
        <f t="shared" si="473"/>
        <v>0</v>
      </c>
      <c r="GX125">
        <f t="shared" ca="1" si="573"/>
        <v>0</v>
      </c>
      <c r="GZ125">
        <f t="shared" ca="1" si="474"/>
        <v>0</v>
      </c>
      <c r="HA125">
        <f t="shared" ca="1" si="598"/>
        <v>0</v>
      </c>
      <c r="HB125">
        <f t="shared" ca="1" si="599"/>
        <v>0</v>
      </c>
      <c r="HC125">
        <f t="shared" ca="1" si="539"/>
        <v>0</v>
      </c>
      <c r="HD125">
        <f t="shared" ca="1" si="600"/>
        <v>23201881</v>
      </c>
      <c r="HE125">
        <f t="shared" ca="1" si="540"/>
        <v>0</v>
      </c>
      <c r="HF125">
        <f t="shared" ca="1" si="399"/>
        <v>114849</v>
      </c>
      <c r="HG125">
        <f t="shared" ca="1" si="400"/>
        <v>198699</v>
      </c>
      <c r="HH125">
        <f t="shared" si="541"/>
        <v>0.464689620669401</v>
      </c>
      <c r="HI125">
        <f>Assumptions!$E$34</f>
        <v>1.1000000000000001</v>
      </c>
      <c r="HJ125">
        <f ca="1">IF(AND(HD125&gt;1,HA125&gt;1),((LOG(HA125,HD125)^(1/EXP(1)))^(1/Assumptions!$D$30))-(1-Assumptions!$D$31),1)</f>
        <v>1</v>
      </c>
      <c r="HK125" s="41">
        <v>1</v>
      </c>
      <c r="HL125">
        <v>0.15</v>
      </c>
      <c r="HN125">
        <f t="shared" ca="1" si="478"/>
        <v>0.51115858273634118</v>
      </c>
      <c r="HO125">
        <f t="shared" ca="1" si="479"/>
        <v>0</v>
      </c>
      <c r="HP125" s="41">
        <v>1</v>
      </c>
      <c r="HR125">
        <f t="shared" ca="1" si="480"/>
        <v>0</v>
      </c>
      <c r="HS125">
        <f t="shared" ca="1" si="481"/>
        <v>0</v>
      </c>
      <c r="HT125">
        <f t="shared" ca="1" si="401"/>
        <v>0</v>
      </c>
      <c r="HU125">
        <v>1</v>
      </c>
      <c r="HX125">
        <f t="shared" ca="1" si="402"/>
        <v>0</v>
      </c>
      <c r="HY125" s="17">
        <f>INDEX(MilitarySpend,MATCH($A125,'Budget Decisions'!$A$3:$A$160,0),MATCH(HY$2,MilitarySpendCol,0))</f>
        <v>0</v>
      </c>
      <c r="HZ125">
        <f t="shared" si="542"/>
        <v>0.464689620669401</v>
      </c>
      <c r="IA125">
        <f>IF($A125&gt;=Assumptions!$D$40,1,0)</f>
        <v>1</v>
      </c>
      <c r="IB125">
        <f>Assumptions!$D$41</f>
        <v>0.83299999999999996</v>
      </c>
      <c r="IC125" s="41">
        <v>1</v>
      </c>
      <c r="ID125">
        <f>Assumptions!$D$42</f>
        <v>0.2</v>
      </c>
      <c r="IE125">
        <f t="shared" si="482"/>
        <v>0.38708645401761099</v>
      </c>
      <c r="IF125">
        <f t="shared" ca="1" si="574"/>
        <v>0</v>
      </c>
      <c r="IG125" s="17">
        <f>INDEX(MedicalSpend,MATCH($A125,'Budget Decisions'!$A$3:$A$160,0),MATCH(IG$2,MedicalSpendCol,0))</f>
        <v>0</v>
      </c>
      <c r="IH125" s="17">
        <f>IF(INDEX('Budget Decisions'!$E$4:$E$160,MATCH(Model!$A125,'Budget Decisions'!$A$4:$A$160,0))="CURED",1,0)</f>
        <v>1</v>
      </c>
      <c r="II125">
        <f t="shared" si="543"/>
        <v>1</v>
      </c>
      <c r="IJ125" s="41">
        <v>1</v>
      </c>
      <c r="IK125">
        <f>Assumptions!$D$49</f>
        <v>0.2</v>
      </c>
      <c r="IL125">
        <f t="shared" si="483"/>
        <v>0</v>
      </c>
      <c r="IM125">
        <f t="shared" ca="1" si="575"/>
        <v>0</v>
      </c>
      <c r="IO125">
        <f t="shared" ca="1" si="484"/>
        <v>0</v>
      </c>
      <c r="IP125">
        <f t="shared" ca="1" si="601"/>
        <v>0</v>
      </c>
      <c r="IQ125">
        <f t="shared" ca="1" si="602"/>
        <v>0</v>
      </c>
      <c r="IR125">
        <f t="shared" ca="1" si="544"/>
        <v>0</v>
      </c>
      <c r="IS125">
        <f t="shared" ca="1" si="603"/>
        <v>52862756</v>
      </c>
      <c r="IT125">
        <f t="shared" ca="1" si="545"/>
        <v>0</v>
      </c>
      <c r="IU125">
        <f t="shared" ca="1" si="405"/>
        <v>261670</v>
      </c>
      <c r="IV125">
        <f t="shared" ca="1" si="406"/>
        <v>162923</v>
      </c>
      <c r="IW125">
        <f t="shared" si="546"/>
        <v>1.1264233685228699</v>
      </c>
      <c r="IX125">
        <f>Assumptions!$E$34</f>
        <v>1.1000000000000001</v>
      </c>
      <c r="IY125">
        <f ca="1">IF(AND(IS125&gt;1,IP125&gt;1),((LOG(IP125,IS125)^(1/EXP(1)))^(1/Assumptions!$D$30))-(1-Assumptions!$D$31),1)</f>
        <v>1</v>
      </c>
      <c r="IZ125" s="41">
        <v>1</v>
      </c>
      <c r="JA125">
        <v>0.15</v>
      </c>
      <c r="JC125">
        <f t="shared" ca="1" si="488"/>
        <v>1.239065705375157</v>
      </c>
      <c r="JD125">
        <f t="shared" ca="1" si="489"/>
        <v>0</v>
      </c>
      <c r="JE125" s="41">
        <v>1</v>
      </c>
      <c r="JG125">
        <f t="shared" ca="1" si="490"/>
        <v>0</v>
      </c>
      <c r="JH125">
        <f t="shared" ca="1" si="491"/>
        <v>0</v>
      </c>
      <c r="JI125">
        <f t="shared" ca="1" si="407"/>
        <v>0</v>
      </c>
      <c r="JJ125">
        <v>1</v>
      </c>
      <c r="JM125">
        <f t="shared" ca="1" si="408"/>
        <v>0</v>
      </c>
      <c r="JN125" s="17">
        <f>INDEX(MilitarySpend,MATCH($A125,'Budget Decisions'!$A$3:$A$160,0),MATCH(JN$2,MilitarySpendCol,0))</f>
        <v>0</v>
      </c>
      <c r="JO125">
        <f t="shared" si="547"/>
        <v>1.1264233685228699</v>
      </c>
      <c r="JP125">
        <f>IF($A125&gt;=Assumptions!$D$40,1,0)</f>
        <v>1</v>
      </c>
      <c r="JQ125">
        <f>Assumptions!$D$41</f>
        <v>0.83299999999999996</v>
      </c>
      <c r="JR125" s="41">
        <v>1</v>
      </c>
      <c r="JS125">
        <f>Assumptions!$D$42</f>
        <v>0.2</v>
      </c>
      <c r="JT125">
        <f t="shared" si="492"/>
        <v>0.9383106659795506</v>
      </c>
      <c r="JU125">
        <f t="shared" ca="1" si="576"/>
        <v>0</v>
      </c>
      <c r="JV125" s="17">
        <f>INDEX(MedicalSpend,MATCH($A125,'Budget Decisions'!$A$3:$A$160,0),MATCH(JV$2,MedicalSpendCol,0))</f>
        <v>0</v>
      </c>
      <c r="JW125" s="17">
        <f>IF(INDEX('Budget Decisions'!$E$4:$E$160,MATCH(Model!$A125,'Budget Decisions'!$A$4:$A$160,0))="CURED",1,0)</f>
        <v>1</v>
      </c>
      <c r="JX125">
        <f t="shared" si="548"/>
        <v>1</v>
      </c>
      <c r="JY125" s="41">
        <v>1</v>
      </c>
      <c r="JZ125">
        <f>Assumptions!$D$49</f>
        <v>0.2</v>
      </c>
      <c r="KA125">
        <f t="shared" si="493"/>
        <v>0</v>
      </c>
      <c r="KB125">
        <f t="shared" ca="1" si="577"/>
        <v>0</v>
      </c>
      <c r="KD125">
        <f t="shared" ca="1" si="494"/>
        <v>0</v>
      </c>
      <c r="KE125">
        <f t="shared" ca="1" si="604"/>
        <v>0</v>
      </c>
      <c r="KF125">
        <f t="shared" ca="1" si="605"/>
        <v>0</v>
      </c>
      <c r="KG125">
        <f t="shared" ca="1" si="549"/>
        <v>0</v>
      </c>
      <c r="KH125">
        <f t="shared" ca="1" si="606"/>
        <v>40873064</v>
      </c>
      <c r="KI125">
        <f t="shared" ca="1" si="550"/>
        <v>0</v>
      </c>
      <c r="KJ125">
        <f t="shared" ca="1" si="411"/>
        <v>202321</v>
      </c>
      <c r="KK125">
        <f t="shared" ca="1" si="412"/>
        <v>215635</v>
      </c>
      <c r="KL125">
        <f t="shared" si="551"/>
        <v>2.2321095760416365</v>
      </c>
      <c r="KM125">
        <f>Assumptions!$E$34</f>
        <v>1.1000000000000001</v>
      </c>
      <c r="KN125">
        <f ca="1">IF(AND(KH125&gt;1,KE125&gt;1),((LOG(KE125,KH125)^(1/EXP(1)))^(1/Assumptions!$D$30))-(1-Assumptions!$D$31),1)</f>
        <v>1</v>
      </c>
      <c r="KO125" s="41">
        <v>1</v>
      </c>
      <c r="KP125">
        <v>0.15</v>
      </c>
      <c r="KR125">
        <f t="shared" ca="1" si="498"/>
        <v>2.4553205336458004</v>
      </c>
      <c r="KS125">
        <f t="shared" ca="1" si="499"/>
        <v>0</v>
      </c>
      <c r="KT125" s="41">
        <v>1</v>
      </c>
      <c r="KV125">
        <f t="shared" ca="1" si="500"/>
        <v>0</v>
      </c>
      <c r="KW125">
        <f t="shared" ca="1" si="501"/>
        <v>0</v>
      </c>
      <c r="KX125">
        <f t="shared" ca="1" si="413"/>
        <v>0</v>
      </c>
      <c r="KY125">
        <v>1</v>
      </c>
      <c r="LB125">
        <f t="shared" ca="1" si="414"/>
        <v>0</v>
      </c>
      <c r="LC125" s="17">
        <f>INDEX(MilitarySpend,MATCH($A125,'Budget Decisions'!$A$3:$A$160,0),MATCH(LC$2,MilitarySpendCol,0))</f>
        <v>0</v>
      </c>
      <c r="LD125">
        <f t="shared" si="552"/>
        <v>2.2321095760416365</v>
      </c>
      <c r="LE125">
        <f>IF($A125&gt;=Assumptions!$D$40,1,0)</f>
        <v>1</v>
      </c>
      <c r="LF125">
        <f>Assumptions!$D$41</f>
        <v>0.83299999999999996</v>
      </c>
      <c r="LG125" s="41">
        <v>1</v>
      </c>
      <c r="LH125">
        <f>Assumptions!$D$42</f>
        <v>0.2</v>
      </c>
      <c r="LI125">
        <f t="shared" si="502"/>
        <v>1.8593472768426831</v>
      </c>
      <c r="LJ125">
        <f t="shared" ca="1" si="578"/>
        <v>0</v>
      </c>
      <c r="LK125" s="17">
        <f>INDEX(MedicalSpend,MATCH($A125,'Budget Decisions'!$A$3:$A$160,0),MATCH(LK$2,MedicalSpendCol,0))</f>
        <v>0</v>
      </c>
      <c r="LL125" s="17">
        <f>IF(INDEX('Budget Decisions'!$E$4:$E$160,MATCH(Model!$A125,'Budget Decisions'!$A$4:$A$160,0))="CURED",1,0)</f>
        <v>1</v>
      </c>
      <c r="LM125">
        <f t="shared" si="553"/>
        <v>1</v>
      </c>
      <c r="LN125" s="41">
        <v>1</v>
      </c>
      <c r="LO125">
        <f>Assumptions!$D$49</f>
        <v>0.2</v>
      </c>
      <c r="LP125">
        <f t="shared" si="503"/>
        <v>0</v>
      </c>
      <c r="LQ125">
        <f t="shared" ca="1" si="579"/>
        <v>0</v>
      </c>
      <c r="LS125">
        <f t="shared" ca="1" si="504"/>
        <v>0</v>
      </c>
      <c r="LT125">
        <f t="shared" ca="1" si="607"/>
        <v>0</v>
      </c>
      <c r="LU125">
        <f t="shared" ca="1" si="608"/>
        <v>0</v>
      </c>
      <c r="LV125">
        <f t="shared" ca="1" si="554"/>
        <v>0</v>
      </c>
      <c r="LW125">
        <f t="shared" ca="1" si="609"/>
        <v>14242440</v>
      </c>
      <c r="LX125">
        <f t="shared" ca="1" si="555"/>
        <v>0</v>
      </c>
      <c r="LY125">
        <f t="shared" ca="1" si="417"/>
        <v>71212</v>
      </c>
      <c r="LZ125">
        <f t="shared" ca="1" si="418"/>
        <v>67440</v>
      </c>
      <c r="MA125">
        <f t="shared" si="556"/>
        <v>2.7100766589378384</v>
      </c>
      <c r="MB125">
        <f>Assumptions!$E$34</f>
        <v>1.1000000000000001</v>
      </c>
      <c r="MC125">
        <f ca="1">IF(AND(LW125&gt;1,LT125&gt;1),((LOG(LT125,LW125)^(1/EXP(1)))^(1/Assumptions!$D$30))-(1-Assumptions!$D$31),1)</f>
        <v>1</v>
      </c>
      <c r="MD125" s="41">
        <v>1</v>
      </c>
      <c r="ME125">
        <v>0.15</v>
      </c>
      <c r="MG125">
        <f t="shared" ca="1" si="508"/>
        <v>2.9810843248316226</v>
      </c>
      <c r="MH125">
        <f t="shared" ca="1" si="509"/>
        <v>0</v>
      </c>
      <c r="MI125" s="41">
        <v>1</v>
      </c>
      <c r="MK125">
        <f t="shared" ca="1" si="510"/>
        <v>0</v>
      </c>
      <c r="ML125">
        <f t="shared" ca="1" si="511"/>
        <v>0</v>
      </c>
      <c r="MM125">
        <f t="shared" ca="1" si="419"/>
        <v>0</v>
      </c>
      <c r="MN125">
        <v>1</v>
      </c>
      <c r="MQ125">
        <f t="shared" ca="1" si="420"/>
        <v>0</v>
      </c>
      <c r="MR125" s="17">
        <f>INDEX(MilitarySpend,MATCH($A125,'Budget Decisions'!$A$3:$A$160,0),MATCH(MR$2,MilitarySpendCol,0))</f>
        <v>0</v>
      </c>
      <c r="MS125">
        <f t="shared" si="557"/>
        <v>2.7100766589378384</v>
      </c>
      <c r="MT125">
        <f>IF($A125&gt;=Assumptions!$D$40,1,0)</f>
        <v>1</v>
      </c>
      <c r="MU125">
        <f>Assumptions!$D$41</f>
        <v>0.83299999999999996</v>
      </c>
      <c r="MV125" s="41">
        <v>1</v>
      </c>
      <c r="MW125">
        <f>Assumptions!$D$42</f>
        <v>0.2</v>
      </c>
      <c r="MX125">
        <f t="shared" si="512"/>
        <v>2.2574938568952194</v>
      </c>
      <c r="MY125">
        <f t="shared" ca="1" si="580"/>
        <v>0</v>
      </c>
      <c r="MZ125" s="17">
        <f>INDEX(MedicalSpend,MATCH($A125,'Budget Decisions'!$A$3:$A$160,0),MATCH(MZ$2,MedicalSpendCol,0))</f>
        <v>0</v>
      </c>
      <c r="NA125" s="17">
        <f>IF(INDEX('Budget Decisions'!$E$4:$E$160,MATCH(Model!$A125,'Budget Decisions'!$A$4:$A$160,0))="CURED",1,0)</f>
        <v>1</v>
      </c>
      <c r="NB125">
        <f t="shared" si="558"/>
        <v>1</v>
      </c>
      <c r="NC125" s="41">
        <v>1</v>
      </c>
      <c r="ND125">
        <f>Assumptions!$D$49</f>
        <v>0.2</v>
      </c>
      <c r="NE125">
        <f t="shared" si="513"/>
        <v>0</v>
      </c>
      <c r="NF125">
        <f t="shared" ca="1" si="581"/>
        <v>0</v>
      </c>
    </row>
    <row r="126" spans="1:370" x14ac:dyDescent="0.35">
      <c r="A126">
        <f t="shared" si="514"/>
        <v>123</v>
      </c>
      <c r="C126">
        <f t="shared" ca="1" si="423"/>
        <v>0</v>
      </c>
      <c r="D126">
        <f t="shared" ca="1" si="582"/>
        <v>0</v>
      </c>
      <c r="E126">
        <f t="shared" ca="1" si="583"/>
        <v>0</v>
      </c>
      <c r="F126">
        <f t="shared" ca="1" si="515"/>
        <v>0</v>
      </c>
      <c r="G126">
        <f t="shared" ca="1" si="584"/>
        <v>37265163</v>
      </c>
      <c r="H126">
        <f t="shared" ca="1" si="516"/>
        <v>0</v>
      </c>
      <c r="I126">
        <f t="shared" ca="1" si="559"/>
        <v>186325</v>
      </c>
      <c r="J126">
        <f t="shared" ca="1" si="560"/>
        <v>53971</v>
      </c>
      <c r="K126">
        <f t="shared" si="517"/>
        <v>0.82857634545527548</v>
      </c>
      <c r="L126">
        <f>Assumptions!$E$34</f>
        <v>1.1000000000000001</v>
      </c>
      <c r="M126">
        <f ca="1">IF(AND(G126&gt;1,D126&gt;1),((LOG(D126,G126)^(1/EXP(1)))^(1/Assumptions!$D$30))-(1-Assumptions!$D$31),1)</f>
        <v>1</v>
      </c>
      <c r="N126" s="41">
        <v>1</v>
      </c>
      <c r="O126">
        <v>0.15</v>
      </c>
      <c r="Q126">
        <f t="shared" ca="1" si="427"/>
        <v>0.91143398000080311</v>
      </c>
      <c r="R126">
        <f t="shared" ca="1" si="428"/>
        <v>0</v>
      </c>
      <c r="S126" s="41">
        <v>1</v>
      </c>
      <c r="U126">
        <f t="shared" ca="1" si="429"/>
        <v>0</v>
      </c>
      <c r="V126">
        <f t="shared" ca="1" si="430"/>
        <v>0</v>
      </c>
      <c r="W126">
        <f t="shared" ca="1" si="561"/>
        <v>0</v>
      </c>
      <c r="X126">
        <v>1</v>
      </c>
      <c r="AA126">
        <f t="shared" ca="1" si="562"/>
        <v>0</v>
      </c>
      <c r="AB126" s="17">
        <f>INDEX(MilitarySpend,MATCH($A126,'Budget Decisions'!$A$3:$A$160,0),MATCH(AB$2,MilitarySpendCol,0))</f>
        <v>0</v>
      </c>
      <c r="AC126">
        <f t="shared" si="518"/>
        <v>0.82857634545527548</v>
      </c>
      <c r="AD126">
        <f>IF($A126&gt;=Assumptions!$D$40,1,0)</f>
        <v>1</v>
      </c>
      <c r="AE126">
        <f>Assumptions!$D$41</f>
        <v>0.83299999999999996</v>
      </c>
      <c r="AF126" s="41">
        <v>1</v>
      </c>
      <c r="AG126">
        <f>Assumptions!$D$42</f>
        <v>0.2</v>
      </c>
      <c r="AH126">
        <f t="shared" si="431"/>
        <v>0.69020409576424446</v>
      </c>
      <c r="AI126">
        <f t="shared" ca="1" si="563"/>
        <v>0</v>
      </c>
      <c r="AJ126" s="17">
        <f>INDEX(MedicalSpend,MATCH($A126,'Budget Decisions'!$A$3:$A$160,0),MATCH(AJ$2,MedicalSpendCol,0))</f>
        <v>0</v>
      </c>
      <c r="AK126" s="17">
        <f>IF(INDEX('Budget Decisions'!$E$4:$E$160,MATCH(Model!$A126,'Budget Decisions'!$A$4:$A$160,0))="CURED",1,0)</f>
        <v>1</v>
      </c>
      <c r="AL126">
        <f t="shared" si="519"/>
        <v>1</v>
      </c>
      <c r="AM126" s="41">
        <v>1</v>
      </c>
      <c r="AN126">
        <f>Assumptions!$D$49</f>
        <v>0.2</v>
      </c>
      <c r="AO126">
        <f t="shared" si="432"/>
        <v>0</v>
      </c>
      <c r="AP126">
        <f t="shared" ca="1" si="564"/>
        <v>0</v>
      </c>
      <c r="AR126">
        <f t="shared" ca="1" si="433"/>
        <v>0</v>
      </c>
      <c r="AS126">
        <f t="shared" ca="1" si="585"/>
        <v>0</v>
      </c>
      <c r="AT126">
        <f t="shared" ca="1" si="586"/>
        <v>0</v>
      </c>
      <c r="AU126">
        <f t="shared" ca="1" si="587"/>
        <v>0</v>
      </c>
      <c r="AV126">
        <f t="shared" ca="1" si="588"/>
        <v>32710052</v>
      </c>
      <c r="AW126">
        <f t="shared" ca="1" si="520"/>
        <v>0</v>
      </c>
      <c r="AX126">
        <f t="shared" ca="1" si="375"/>
        <v>161914</v>
      </c>
      <c r="AY126">
        <f t="shared" ca="1" si="376"/>
        <v>279640</v>
      </c>
      <c r="AZ126">
        <f t="shared" si="521"/>
        <v>0.15936301189359656</v>
      </c>
      <c r="BA126">
        <f>Assumptions!$E$34</f>
        <v>1.1000000000000001</v>
      </c>
      <c r="BB126">
        <f ca="1">IF(AND(AV126&gt;1,AS126&gt;1),((LOG(AS126,AV126)^(1/EXP(1)))^(1/Assumptions!$D$30))-(1-Assumptions!$D$31),1)</f>
        <v>1</v>
      </c>
      <c r="BC126" s="41">
        <v>1</v>
      </c>
      <c r="BD126">
        <v>0.15</v>
      </c>
      <c r="BF126">
        <f t="shared" ca="1" si="438"/>
        <v>0.17529931308295624</v>
      </c>
      <c r="BG126">
        <f t="shared" ca="1" si="439"/>
        <v>0</v>
      </c>
      <c r="BH126" s="41">
        <v>1</v>
      </c>
      <c r="BJ126">
        <f t="shared" ca="1" si="440"/>
        <v>0</v>
      </c>
      <c r="BK126">
        <f t="shared" ca="1" si="441"/>
        <v>0</v>
      </c>
      <c r="BL126">
        <f t="shared" ca="1" si="377"/>
        <v>0</v>
      </c>
      <c r="BM126">
        <v>1</v>
      </c>
      <c r="BP126">
        <f t="shared" ca="1" si="565"/>
        <v>0</v>
      </c>
      <c r="BQ126" s="17">
        <f>INDEX(MilitarySpend,MATCH($A126,'Budget Decisions'!$A$3:$A$160,0),MATCH(BQ$2,MilitarySpendCol,0))</f>
        <v>0</v>
      </c>
      <c r="BR126">
        <f t="shared" si="522"/>
        <v>0.15936301189359656</v>
      </c>
      <c r="BS126">
        <f>IF($A126&gt;=Assumptions!$D$40,1,0)</f>
        <v>1</v>
      </c>
      <c r="BT126">
        <f>Assumptions!$D$41</f>
        <v>0.83299999999999996</v>
      </c>
      <c r="BU126" s="41">
        <v>1</v>
      </c>
      <c r="BV126">
        <f>Assumptions!$D$42</f>
        <v>0.2</v>
      </c>
      <c r="BW126">
        <f t="shared" si="442"/>
        <v>0.13274938890736593</v>
      </c>
      <c r="BX126">
        <f t="shared" ca="1" si="566"/>
        <v>0</v>
      </c>
      <c r="BY126" s="17">
        <f>INDEX(MedicalSpend,MATCH($A126,'Budget Decisions'!$A$3:$A$160,0),MATCH(BY$2,MedicalSpendCol,0))</f>
        <v>0</v>
      </c>
      <c r="BZ126" s="17">
        <f>IF(INDEX('Budget Decisions'!$E$4:$E$160,MATCH(Model!$A126,'Budget Decisions'!$A$4:$A$160,0))="CURED",1,0)</f>
        <v>1</v>
      </c>
      <c r="CA126">
        <f t="shared" si="523"/>
        <v>1</v>
      </c>
      <c r="CB126" s="41">
        <v>1</v>
      </c>
      <c r="CC126">
        <f>Assumptions!$D$49</f>
        <v>0.2</v>
      </c>
      <c r="CD126">
        <f t="shared" si="443"/>
        <v>0</v>
      </c>
      <c r="CE126">
        <f t="shared" ca="1" si="567"/>
        <v>0</v>
      </c>
      <c r="CG126">
        <f t="shared" ca="1" si="444"/>
        <v>0</v>
      </c>
      <c r="CH126">
        <f t="shared" ca="1" si="589"/>
        <v>0</v>
      </c>
      <c r="CI126">
        <f t="shared" ca="1" si="590"/>
        <v>0</v>
      </c>
      <c r="CJ126">
        <f t="shared" ca="1" si="524"/>
        <v>0</v>
      </c>
      <c r="CK126">
        <f t="shared" ca="1" si="591"/>
        <v>23691813</v>
      </c>
      <c r="CL126">
        <f t="shared" ca="1" si="525"/>
        <v>0</v>
      </c>
      <c r="CM126">
        <f t="shared" ca="1" si="381"/>
        <v>117274</v>
      </c>
      <c r="CN126">
        <f t="shared" ca="1" si="382"/>
        <v>165399</v>
      </c>
      <c r="CO126">
        <f t="shared" si="526"/>
        <v>0.24130002925990637</v>
      </c>
      <c r="CP126">
        <f>Assumptions!$E$34</f>
        <v>1.1000000000000001</v>
      </c>
      <c r="CQ126">
        <f ca="1">IF(AND(CK126&gt;1,CH126&gt;1),((LOG(CH126,CK126)^(1/EXP(1)))^(1/Assumptions!$D$30))-(1-Assumptions!$D$31),1)</f>
        <v>1</v>
      </c>
      <c r="CR126" s="41">
        <v>1</v>
      </c>
      <c r="CS126">
        <v>0.15</v>
      </c>
      <c r="CU126">
        <f t="shared" ca="1" si="448"/>
        <v>0.26543003218589706</v>
      </c>
      <c r="CV126">
        <f t="shared" ca="1" si="449"/>
        <v>0</v>
      </c>
      <c r="CW126" s="41">
        <v>1</v>
      </c>
      <c r="CY126">
        <f t="shared" ca="1" si="450"/>
        <v>0</v>
      </c>
      <c r="CZ126">
        <f t="shared" ca="1" si="451"/>
        <v>0</v>
      </c>
      <c r="DA126">
        <f t="shared" ca="1" si="383"/>
        <v>0</v>
      </c>
      <c r="DB126">
        <v>1</v>
      </c>
      <c r="DE126">
        <f t="shared" ca="1" si="384"/>
        <v>0</v>
      </c>
      <c r="DF126" s="17">
        <f>INDEX(MilitarySpend,MATCH($A126,'Budget Decisions'!$A$3:$A$160,0),MATCH(DF$2,MilitarySpendCol,0))</f>
        <v>0</v>
      </c>
      <c r="DG126">
        <f t="shared" si="527"/>
        <v>0.24130002925990637</v>
      </c>
      <c r="DH126">
        <f>IF($A126&gt;=Assumptions!$D$40,1,0)</f>
        <v>1</v>
      </c>
      <c r="DI126">
        <f>Assumptions!$D$41</f>
        <v>0.83299999999999996</v>
      </c>
      <c r="DJ126" s="41">
        <v>1</v>
      </c>
      <c r="DK126">
        <f>Assumptions!$D$42</f>
        <v>0.2</v>
      </c>
      <c r="DL126">
        <f t="shared" si="452"/>
        <v>0.20100292437350201</v>
      </c>
      <c r="DM126">
        <f t="shared" ca="1" si="568"/>
        <v>0</v>
      </c>
      <c r="DN126" s="17">
        <f>INDEX(MedicalSpend,MATCH($A126,'Budget Decisions'!$A$3:$A$160,0),MATCH(DN$2,MedicalSpendCol,0))</f>
        <v>0</v>
      </c>
      <c r="DO126" s="17">
        <f>IF(INDEX('Budget Decisions'!$E$4:$E$160,MATCH(Model!$A126,'Budget Decisions'!$A$4:$A$160,0))="CURED",1,0)</f>
        <v>1</v>
      </c>
      <c r="DP126">
        <f t="shared" si="528"/>
        <v>1</v>
      </c>
      <c r="DQ126" s="41">
        <v>1</v>
      </c>
      <c r="DR126">
        <f>Assumptions!$D$49</f>
        <v>0.2</v>
      </c>
      <c r="DS126">
        <f t="shared" si="453"/>
        <v>0</v>
      </c>
      <c r="DT126">
        <f t="shared" ca="1" si="569"/>
        <v>0</v>
      </c>
      <c r="DV126">
        <f t="shared" ca="1" si="454"/>
        <v>0</v>
      </c>
      <c r="DW126">
        <f t="shared" ca="1" si="592"/>
        <v>0</v>
      </c>
      <c r="DX126">
        <f t="shared" ca="1" si="593"/>
        <v>0</v>
      </c>
      <c r="DY126">
        <f t="shared" ca="1" si="529"/>
        <v>0</v>
      </c>
      <c r="DZ126">
        <f t="shared" ca="1" si="594"/>
        <v>45763309</v>
      </c>
      <c r="EA126">
        <f t="shared" ca="1" si="530"/>
        <v>0</v>
      </c>
      <c r="EB126">
        <f t="shared" ca="1" si="387"/>
        <v>228816</v>
      </c>
      <c r="EC126">
        <f t="shared" ca="1" si="388"/>
        <v>232035</v>
      </c>
      <c r="ED126">
        <f t="shared" si="531"/>
        <v>0.87442730726206253</v>
      </c>
      <c r="EE126">
        <f>Assumptions!$E$34</f>
        <v>1.1000000000000001</v>
      </c>
      <c r="EF126">
        <f ca="1">IF(AND(DZ126&gt;1,DW126&gt;1),((LOG(DW126,DZ126)^(1/EXP(1)))^(1/Assumptions!$D$30))-(1-Assumptions!$D$31),1)</f>
        <v>1</v>
      </c>
      <c r="EG126" s="41">
        <v>1</v>
      </c>
      <c r="EH126">
        <v>0.15</v>
      </c>
      <c r="EJ126">
        <f t="shared" ca="1" si="458"/>
        <v>0.96187003798826887</v>
      </c>
      <c r="EK126">
        <f t="shared" ca="1" si="459"/>
        <v>0</v>
      </c>
      <c r="EL126" s="41">
        <v>1</v>
      </c>
      <c r="EN126">
        <f t="shared" ca="1" si="460"/>
        <v>0</v>
      </c>
      <c r="EO126">
        <f t="shared" ca="1" si="461"/>
        <v>0</v>
      </c>
      <c r="EP126">
        <f t="shared" ca="1" si="389"/>
        <v>0</v>
      </c>
      <c r="EQ126">
        <v>1</v>
      </c>
      <c r="ET126">
        <f t="shared" ca="1" si="390"/>
        <v>0</v>
      </c>
      <c r="EU126" s="17">
        <f>INDEX(MilitarySpend,MATCH($A126,'Budget Decisions'!$A$3:$A$160,0),MATCH(EU$2,MilitarySpendCol,0))</f>
        <v>0</v>
      </c>
      <c r="EV126">
        <f t="shared" si="532"/>
        <v>0.87442730726206253</v>
      </c>
      <c r="EW126">
        <f>IF($A126&gt;=Assumptions!$D$40,1,0)</f>
        <v>1</v>
      </c>
      <c r="EX126">
        <f>Assumptions!$D$41</f>
        <v>0.83299999999999996</v>
      </c>
      <c r="EY126" s="41">
        <v>1</v>
      </c>
      <c r="EZ126">
        <f>Assumptions!$D$42</f>
        <v>0.2</v>
      </c>
      <c r="FA126">
        <f t="shared" si="462"/>
        <v>0.72839794694929805</v>
      </c>
      <c r="FB126">
        <f t="shared" ca="1" si="570"/>
        <v>0</v>
      </c>
      <c r="FC126" s="17">
        <f>INDEX(MedicalSpend,MATCH($A126,'Budget Decisions'!$A$3:$A$160,0),MATCH(FC$2,MedicalSpendCol,0))</f>
        <v>0</v>
      </c>
      <c r="FD126" s="17">
        <f>IF(INDEX('Budget Decisions'!$E$4:$E$160,MATCH(Model!$A126,'Budget Decisions'!$A$4:$A$160,0))="CURED",1,0)</f>
        <v>1</v>
      </c>
      <c r="FE126">
        <f t="shared" si="533"/>
        <v>1</v>
      </c>
      <c r="FF126" s="41">
        <v>1</v>
      </c>
      <c r="FG126">
        <f>Assumptions!$D$49</f>
        <v>0.2</v>
      </c>
      <c r="FH126">
        <f t="shared" si="463"/>
        <v>0</v>
      </c>
      <c r="FI126">
        <f t="shared" ca="1" si="571"/>
        <v>0</v>
      </c>
      <c r="FK126">
        <f t="shared" ca="1" si="464"/>
        <v>0</v>
      </c>
      <c r="FL126">
        <f t="shared" ca="1" si="595"/>
        <v>0</v>
      </c>
      <c r="FM126">
        <f t="shared" ca="1" si="596"/>
        <v>0</v>
      </c>
      <c r="FN126">
        <f t="shared" ca="1" si="534"/>
        <v>0</v>
      </c>
      <c r="FO126">
        <f t="shared" ca="1" si="597"/>
        <v>32862768</v>
      </c>
      <c r="FP126">
        <f t="shared" ca="1" si="535"/>
        <v>0</v>
      </c>
      <c r="FQ126">
        <f t="shared" ca="1" si="393"/>
        <v>162670</v>
      </c>
      <c r="FR126">
        <f t="shared" ca="1" si="394"/>
        <v>131484</v>
      </c>
      <c r="FS126">
        <f t="shared" si="536"/>
        <v>0.36303408195741388</v>
      </c>
      <c r="FT126">
        <f>Assumptions!$E$34</f>
        <v>1.1000000000000001</v>
      </c>
      <c r="FU126">
        <f ca="1">IF(AND(FO126&gt;1,FL126&gt;1),((LOG(FL126,FO126)^(1/EXP(1)))^(1/Assumptions!$D$30))-(1-Assumptions!$D$31),1)</f>
        <v>1</v>
      </c>
      <c r="FV126" s="41">
        <v>1</v>
      </c>
      <c r="FW126">
        <v>0.15</v>
      </c>
      <c r="FY126">
        <f t="shared" ca="1" si="468"/>
        <v>0.39933749015315528</v>
      </c>
      <c r="FZ126">
        <f t="shared" ca="1" si="469"/>
        <v>0</v>
      </c>
      <c r="GA126" s="41">
        <v>1</v>
      </c>
      <c r="GC126">
        <f t="shared" ca="1" si="470"/>
        <v>0</v>
      </c>
      <c r="GD126">
        <f t="shared" ca="1" si="471"/>
        <v>0</v>
      </c>
      <c r="GE126">
        <f t="shared" ca="1" si="395"/>
        <v>0</v>
      </c>
      <c r="GF126">
        <v>1</v>
      </c>
      <c r="GI126">
        <f t="shared" ca="1" si="396"/>
        <v>0</v>
      </c>
      <c r="GJ126" s="17">
        <f>INDEX(MilitarySpend,MATCH($A126,'Budget Decisions'!$A$3:$A$160,0),MATCH(GJ$2,MilitarySpendCol,0))</f>
        <v>0</v>
      </c>
      <c r="GK126">
        <f t="shared" si="537"/>
        <v>0.36303408195741388</v>
      </c>
      <c r="GL126">
        <f>IF($A126&gt;=Assumptions!$D$40,1,0)</f>
        <v>1</v>
      </c>
      <c r="GM126">
        <f>Assumptions!$D$41</f>
        <v>0.83299999999999996</v>
      </c>
      <c r="GN126" s="41">
        <v>1</v>
      </c>
      <c r="GO126">
        <f>Assumptions!$D$42</f>
        <v>0.2</v>
      </c>
      <c r="GP126">
        <f t="shared" si="472"/>
        <v>0.30240739027052577</v>
      </c>
      <c r="GQ126">
        <f t="shared" ca="1" si="572"/>
        <v>0</v>
      </c>
      <c r="GR126" s="17">
        <f>INDEX(MedicalSpend,MATCH($A126,'Budget Decisions'!$A$3:$A$160,0),MATCH(GR$2,MedicalSpendCol,0))</f>
        <v>0</v>
      </c>
      <c r="GS126" s="17">
        <f>IF(INDEX('Budget Decisions'!$E$4:$E$160,MATCH(Model!$A126,'Budget Decisions'!$A$4:$A$160,0))="CURED",1,0)</f>
        <v>1</v>
      </c>
      <c r="GT126">
        <f t="shared" si="538"/>
        <v>1</v>
      </c>
      <c r="GU126" s="41">
        <v>1</v>
      </c>
      <c r="GV126">
        <f>Assumptions!$D$49</f>
        <v>0.2</v>
      </c>
      <c r="GW126">
        <f t="shared" si="473"/>
        <v>0</v>
      </c>
      <c r="GX126">
        <f t="shared" ca="1" si="573"/>
        <v>0</v>
      </c>
      <c r="GZ126">
        <f t="shared" ca="1" si="474"/>
        <v>0</v>
      </c>
      <c r="HA126">
        <f t="shared" ca="1" si="598"/>
        <v>0</v>
      </c>
      <c r="HB126">
        <f t="shared" ca="1" si="599"/>
        <v>0</v>
      </c>
      <c r="HC126">
        <f t="shared" ca="1" si="539"/>
        <v>0</v>
      </c>
      <c r="HD126">
        <f t="shared" ca="1" si="600"/>
        <v>23285731</v>
      </c>
      <c r="HE126">
        <f t="shared" ca="1" si="540"/>
        <v>0</v>
      </c>
      <c r="HF126">
        <f t="shared" ca="1" si="399"/>
        <v>115264</v>
      </c>
      <c r="HG126">
        <f t="shared" ca="1" si="400"/>
        <v>198488</v>
      </c>
      <c r="HH126">
        <f t="shared" si="541"/>
        <v>0.464689620669401</v>
      </c>
      <c r="HI126">
        <f>Assumptions!$E$34</f>
        <v>1.1000000000000001</v>
      </c>
      <c r="HJ126">
        <f ca="1">IF(AND(HD126&gt;1,HA126&gt;1),((LOG(HA126,HD126)^(1/EXP(1)))^(1/Assumptions!$D$30))-(1-Assumptions!$D$31),1)</f>
        <v>1</v>
      </c>
      <c r="HK126" s="41">
        <v>1</v>
      </c>
      <c r="HL126">
        <v>0.15</v>
      </c>
      <c r="HN126">
        <f t="shared" ca="1" si="478"/>
        <v>0.51115858273634118</v>
      </c>
      <c r="HO126">
        <f t="shared" ca="1" si="479"/>
        <v>0</v>
      </c>
      <c r="HP126" s="41">
        <v>1</v>
      </c>
      <c r="HR126">
        <f t="shared" ca="1" si="480"/>
        <v>0</v>
      </c>
      <c r="HS126">
        <f t="shared" ca="1" si="481"/>
        <v>0</v>
      </c>
      <c r="HT126">
        <f t="shared" ca="1" si="401"/>
        <v>0</v>
      </c>
      <c r="HU126">
        <v>1</v>
      </c>
      <c r="HX126">
        <f t="shared" ca="1" si="402"/>
        <v>0</v>
      </c>
      <c r="HY126" s="17">
        <f>INDEX(MilitarySpend,MATCH($A126,'Budget Decisions'!$A$3:$A$160,0),MATCH(HY$2,MilitarySpendCol,0))</f>
        <v>0</v>
      </c>
      <c r="HZ126">
        <f t="shared" si="542"/>
        <v>0.464689620669401</v>
      </c>
      <c r="IA126">
        <f>IF($A126&gt;=Assumptions!$D$40,1,0)</f>
        <v>1</v>
      </c>
      <c r="IB126">
        <f>Assumptions!$D$41</f>
        <v>0.83299999999999996</v>
      </c>
      <c r="IC126" s="41">
        <v>1</v>
      </c>
      <c r="ID126">
        <f>Assumptions!$D$42</f>
        <v>0.2</v>
      </c>
      <c r="IE126">
        <f t="shared" si="482"/>
        <v>0.38708645401761099</v>
      </c>
      <c r="IF126">
        <f t="shared" ca="1" si="574"/>
        <v>0</v>
      </c>
      <c r="IG126" s="17">
        <f>INDEX(MedicalSpend,MATCH($A126,'Budget Decisions'!$A$3:$A$160,0),MATCH(IG$2,MedicalSpendCol,0))</f>
        <v>0</v>
      </c>
      <c r="IH126" s="17">
        <f>IF(INDEX('Budget Decisions'!$E$4:$E$160,MATCH(Model!$A126,'Budget Decisions'!$A$4:$A$160,0))="CURED",1,0)</f>
        <v>1</v>
      </c>
      <c r="II126">
        <f t="shared" si="543"/>
        <v>1</v>
      </c>
      <c r="IJ126" s="41">
        <v>1</v>
      </c>
      <c r="IK126">
        <f>Assumptions!$D$49</f>
        <v>0.2</v>
      </c>
      <c r="IL126">
        <f t="shared" si="483"/>
        <v>0</v>
      </c>
      <c r="IM126">
        <f t="shared" ca="1" si="575"/>
        <v>0</v>
      </c>
      <c r="IO126">
        <f t="shared" ca="1" si="484"/>
        <v>0</v>
      </c>
      <c r="IP126">
        <f t="shared" ca="1" si="601"/>
        <v>0</v>
      </c>
      <c r="IQ126">
        <f t="shared" ca="1" si="602"/>
        <v>0</v>
      </c>
      <c r="IR126">
        <f t="shared" ca="1" si="544"/>
        <v>0</v>
      </c>
      <c r="IS126">
        <f t="shared" ca="1" si="603"/>
        <v>52764009</v>
      </c>
      <c r="IT126">
        <f t="shared" ca="1" si="545"/>
        <v>0</v>
      </c>
      <c r="IU126">
        <f t="shared" ca="1" si="405"/>
        <v>261181</v>
      </c>
      <c r="IV126">
        <f t="shared" ca="1" si="406"/>
        <v>163088</v>
      </c>
      <c r="IW126">
        <f t="shared" si="546"/>
        <v>1.1264233685228699</v>
      </c>
      <c r="IX126">
        <f>Assumptions!$E$34</f>
        <v>1.1000000000000001</v>
      </c>
      <c r="IY126">
        <f ca="1">IF(AND(IS126&gt;1,IP126&gt;1),((LOG(IP126,IS126)^(1/EXP(1)))^(1/Assumptions!$D$30))-(1-Assumptions!$D$31),1)</f>
        <v>1</v>
      </c>
      <c r="IZ126" s="41">
        <v>1</v>
      </c>
      <c r="JA126">
        <v>0.15</v>
      </c>
      <c r="JC126">
        <f t="shared" ca="1" si="488"/>
        <v>1.239065705375157</v>
      </c>
      <c r="JD126">
        <f t="shared" ca="1" si="489"/>
        <v>0</v>
      </c>
      <c r="JE126" s="41">
        <v>1</v>
      </c>
      <c r="JG126">
        <f t="shared" ca="1" si="490"/>
        <v>0</v>
      </c>
      <c r="JH126">
        <f t="shared" ca="1" si="491"/>
        <v>0</v>
      </c>
      <c r="JI126">
        <f t="shared" ca="1" si="407"/>
        <v>0</v>
      </c>
      <c r="JJ126">
        <v>1</v>
      </c>
      <c r="JM126">
        <f t="shared" ca="1" si="408"/>
        <v>0</v>
      </c>
      <c r="JN126" s="17">
        <f>INDEX(MilitarySpend,MATCH($A126,'Budget Decisions'!$A$3:$A$160,0),MATCH(JN$2,MilitarySpendCol,0))</f>
        <v>0</v>
      </c>
      <c r="JO126">
        <f t="shared" si="547"/>
        <v>1.1264233685228699</v>
      </c>
      <c r="JP126">
        <f>IF($A126&gt;=Assumptions!$D$40,1,0)</f>
        <v>1</v>
      </c>
      <c r="JQ126">
        <f>Assumptions!$D$41</f>
        <v>0.83299999999999996</v>
      </c>
      <c r="JR126" s="41">
        <v>1</v>
      </c>
      <c r="JS126">
        <f>Assumptions!$D$42</f>
        <v>0.2</v>
      </c>
      <c r="JT126">
        <f t="shared" si="492"/>
        <v>0.9383106659795506</v>
      </c>
      <c r="JU126">
        <f t="shared" ca="1" si="576"/>
        <v>0</v>
      </c>
      <c r="JV126" s="17">
        <f>INDEX(MedicalSpend,MATCH($A126,'Budget Decisions'!$A$3:$A$160,0),MATCH(JV$2,MedicalSpendCol,0))</f>
        <v>0</v>
      </c>
      <c r="JW126" s="17">
        <f>IF(INDEX('Budget Decisions'!$E$4:$E$160,MATCH(Model!$A126,'Budget Decisions'!$A$4:$A$160,0))="CURED",1,0)</f>
        <v>1</v>
      </c>
      <c r="JX126">
        <f t="shared" si="548"/>
        <v>1</v>
      </c>
      <c r="JY126" s="41">
        <v>1</v>
      </c>
      <c r="JZ126">
        <f>Assumptions!$D$49</f>
        <v>0.2</v>
      </c>
      <c r="KA126">
        <f t="shared" si="493"/>
        <v>0</v>
      </c>
      <c r="KB126">
        <f t="shared" ca="1" si="577"/>
        <v>0</v>
      </c>
      <c r="KD126">
        <f t="shared" ca="1" si="494"/>
        <v>0</v>
      </c>
      <c r="KE126">
        <f t="shared" ca="1" si="604"/>
        <v>0</v>
      </c>
      <c r="KF126">
        <f t="shared" ca="1" si="605"/>
        <v>0</v>
      </c>
      <c r="KG126">
        <f t="shared" ca="1" si="549"/>
        <v>0</v>
      </c>
      <c r="KH126">
        <f t="shared" ca="1" si="606"/>
        <v>40886378</v>
      </c>
      <c r="KI126">
        <f t="shared" ca="1" si="550"/>
        <v>0</v>
      </c>
      <c r="KJ126">
        <f t="shared" ca="1" si="411"/>
        <v>202387</v>
      </c>
      <c r="KK126">
        <f t="shared" ca="1" si="412"/>
        <v>215457</v>
      </c>
      <c r="KL126">
        <f t="shared" si="551"/>
        <v>2.2321095760416365</v>
      </c>
      <c r="KM126">
        <f>Assumptions!$E$34</f>
        <v>1.1000000000000001</v>
      </c>
      <c r="KN126">
        <f ca="1">IF(AND(KH126&gt;1,KE126&gt;1),((LOG(KE126,KH126)^(1/EXP(1)))^(1/Assumptions!$D$30))-(1-Assumptions!$D$31),1)</f>
        <v>1</v>
      </c>
      <c r="KO126" s="41">
        <v>1</v>
      </c>
      <c r="KP126">
        <v>0.15</v>
      </c>
      <c r="KR126">
        <f t="shared" ca="1" si="498"/>
        <v>2.4553205336458004</v>
      </c>
      <c r="KS126">
        <f t="shared" ca="1" si="499"/>
        <v>0</v>
      </c>
      <c r="KT126" s="41">
        <v>1</v>
      </c>
      <c r="KV126">
        <f t="shared" ca="1" si="500"/>
        <v>0</v>
      </c>
      <c r="KW126">
        <f t="shared" ca="1" si="501"/>
        <v>0</v>
      </c>
      <c r="KX126">
        <f t="shared" ca="1" si="413"/>
        <v>0</v>
      </c>
      <c r="KY126">
        <v>1</v>
      </c>
      <c r="LB126">
        <f t="shared" ca="1" si="414"/>
        <v>0</v>
      </c>
      <c r="LC126" s="17">
        <f>INDEX(MilitarySpend,MATCH($A126,'Budget Decisions'!$A$3:$A$160,0),MATCH(LC$2,MilitarySpendCol,0))</f>
        <v>0</v>
      </c>
      <c r="LD126">
        <f t="shared" si="552"/>
        <v>2.2321095760416365</v>
      </c>
      <c r="LE126">
        <f>IF($A126&gt;=Assumptions!$D$40,1,0)</f>
        <v>1</v>
      </c>
      <c r="LF126">
        <f>Assumptions!$D$41</f>
        <v>0.83299999999999996</v>
      </c>
      <c r="LG126" s="41">
        <v>1</v>
      </c>
      <c r="LH126">
        <f>Assumptions!$D$42</f>
        <v>0.2</v>
      </c>
      <c r="LI126">
        <f t="shared" si="502"/>
        <v>1.8593472768426831</v>
      </c>
      <c r="LJ126">
        <f t="shared" ca="1" si="578"/>
        <v>0</v>
      </c>
      <c r="LK126" s="17">
        <f>INDEX(MedicalSpend,MATCH($A126,'Budget Decisions'!$A$3:$A$160,0),MATCH(LK$2,MedicalSpendCol,0))</f>
        <v>0</v>
      </c>
      <c r="LL126" s="17">
        <f>IF(INDEX('Budget Decisions'!$E$4:$E$160,MATCH(Model!$A126,'Budget Decisions'!$A$4:$A$160,0))="CURED",1,0)</f>
        <v>1</v>
      </c>
      <c r="LM126">
        <f t="shared" si="553"/>
        <v>1</v>
      </c>
      <c r="LN126" s="41">
        <v>1</v>
      </c>
      <c r="LO126">
        <f>Assumptions!$D$49</f>
        <v>0.2</v>
      </c>
      <c r="LP126">
        <f t="shared" si="503"/>
        <v>0</v>
      </c>
      <c r="LQ126">
        <f t="shared" ca="1" si="579"/>
        <v>0</v>
      </c>
      <c r="LS126">
        <f t="shared" ca="1" si="504"/>
        <v>0</v>
      </c>
      <c r="LT126">
        <f t="shared" ca="1" si="607"/>
        <v>0</v>
      </c>
      <c r="LU126">
        <f t="shared" ca="1" si="608"/>
        <v>0</v>
      </c>
      <c r="LV126">
        <f t="shared" ca="1" si="554"/>
        <v>0</v>
      </c>
      <c r="LW126">
        <f t="shared" ca="1" si="609"/>
        <v>14238668</v>
      </c>
      <c r="LX126">
        <f t="shared" ca="1" si="555"/>
        <v>0</v>
      </c>
      <c r="LY126">
        <f t="shared" ca="1" si="417"/>
        <v>71193</v>
      </c>
      <c r="LZ126">
        <f t="shared" ca="1" si="418"/>
        <v>67462</v>
      </c>
      <c r="MA126">
        <f t="shared" si="556"/>
        <v>2.7100766589378384</v>
      </c>
      <c r="MB126">
        <f>Assumptions!$E$34</f>
        <v>1.1000000000000001</v>
      </c>
      <c r="MC126">
        <f ca="1">IF(AND(LW126&gt;1,LT126&gt;1),((LOG(LT126,LW126)^(1/EXP(1)))^(1/Assumptions!$D$30))-(1-Assumptions!$D$31),1)</f>
        <v>1</v>
      </c>
      <c r="MD126" s="41">
        <v>1</v>
      </c>
      <c r="ME126">
        <v>0.15</v>
      </c>
      <c r="MG126">
        <f t="shared" ca="1" si="508"/>
        <v>2.9810843248316226</v>
      </c>
      <c r="MH126">
        <f t="shared" ca="1" si="509"/>
        <v>0</v>
      </c>
      <c r="MI126" s="41">
        <v>1</v>
      </c>
      <c r="MK126">
        <f t="shared" ca="1" si="510"/>
        <v>0</v>
      </c>
      <c r="ML126">
        <f t="shared" ca="1" si="511"/>
        <v>0</v>
      </c>
      <c r="MM126">
        <f t="shared" ca="1" si="419"/>
        <v>0</v>
      </c>
      <c r="MN126">
        <v>1</v>
      </c>
      <c r="MQ126">
        <f t="shared" ca="1" si="420"/>
        <v>0</v>
      </c>
      <c r="MR126" s="17">
        <f>INDEX(MilitarySpend,MATCH($A126,'Budget Decisions'!$A$3:$A$160,0),MATCH(MR$2,MilitarySpendCol,0))</f>
        <v>0</v>
      </c>
      <c r="MS126">
        <f t="shared" si="557"/>
        <v>2.7100766589378384</v>
      </c>
      <c r="MT126">
        <f>IF($A126&gt;=Assumptions!$D$40,1,0)</f>
        <v>1</v>
      </c>
      <c r="MU126">
        <f>Assumptions!$D$41</f>
        <v>0.83299999999999996</v>
      </c>
      <c r="MV126" s="41">
        <v>1</v>
      </c>
      <c r="MW126">
        <f>Assumptions!$D$42</f>
        <v>0.2</v>
      </c>
      <c r="MX126">
        <f t="shared" si="512"/>
        <v>2.2574938568952194</v>
      </c>
      <c r="MY126">
        <f t="shared" ca="1" si="580"/>
        <v>0</v>
      </c>
      <c r="MZ126" s="17">
        <f>INDEX(MedicalSpend,MATCH($A126,'Budget Decisions'!$A$3:$A$160,0),MATCH(MZ$2,MedicalSpendCol,0))</f>
        <v>0</v>
      </c>
      <c r="NA126" s="17">
        <f>IF(INDEX('Budget Decisions'!$E$4:$E$160,MATCH(Model!$A126,'Budget Decisions'!$A$4:$A$160,0))="CURED",1,0)</f>
        <v>1</v>
      </c>
      <c r="NB126">
        <f t="shared" si="558"/>
        <v>1</v>
      </c>
      <c r="NC126" s="41">
        <v>1</v>
      </c>
      <c r="ND126">
        <f>Assumptions!$D$49</f>
        <v>0.2</v>
      </c>
      <c r="NE126">
        <f t="shared" si="513"/>
        <v>0</v>
      </c>
      <c r="NF126">
        <f t="shared" ca="1" si="581"/>
        <v>0</v>
      </c>
    </row>
    <row r="127" spans="1:370" x14ac:dyDescent="0.35">
      <c r="A127">
        <f t="shared" si="514"/>
        <v>124</v>
      </c>
      <c r="C127">
        <f t="shared" ca="1" si="423"/>
        <v>0</v>
      </c>
      <c r="D127">
        <f t="shared" ca="1" si="582"/>
        <v>0</v>
      </c>
      <c r="E127">
        <f t="shared" ca="1" si="583"/>
        <v>0</v>
      </c>
      <c r="F127">
        <f t="shared" ca="1" si="515"/>
        <v>0</v>
      </c>
      <c r="G127">
        <f t="shared" ca="1" si="584"/>
        <v>37132809</v>
      </c>
      <c r="H127">
        <f t="shared" ca="1" si="516"/>
        <v>0</v>
      </c>
      <c r="I127">
        <f t="shared" ca="1" si="559"/>
        <v>185664</v>
      </c>
      <c r="J127">
        <f t="shared" ca="1" si="560"/>
        <v>54166</v>
      </c>
      <c r="K127">
        <f t="shared" si="517"/>
        <v>0.82857634545527548</v>
      </c>
      <c r="L127">
        <f>Assumptions!$E$34</f>
        <v>1.1000000000000001</v>
      </c>
      <c r="M127">
        <f ca="1">IF(AND(G127&gt;1,D127&gt;1),((LOG(D127,G127)^(1/EXP(1)))^(1/Assumptions!$D$30))-(1-Assumptions!$D$31),1)</f>
        <v>1</v>
      </c>
      <c r="N127" s="41">
        <v>1</v>
      </c>
      <c r="O127">
        <v>0.15</v>
      </c>
      <c r="Q127">
        <f t="shared" ca="1" si="427"/>
        <v>0.91143398000080311</v>
      </c>
      <c r="R127">
        <f t="shared" ca="1" si="428"/>
        <v>0</v>
      </c>
      <c r="S127" s="41">
        <v>1</v>
      </c>
      <c r="U127">
        <f t="shared" ca="1" si="429"/>
        <v>0</v>
      </c>
      <c r="V127">
        <f t="shared" ca="1" si="430"/>
        <v>0</v>
      </c>
      <c r="W127">
        <f t="shared" ca="1" si="561"/>
        <v>0</v>
      </c>
      <c r="X127">
        <v>1</v>
      </c>
      <c r="AA127">
        <f t="shared" ca="1" si="562"/>
        <v>0</v>
      </c>
      <c r="AB127" s="17">
        <f>INDEX(MilitarySpend,MATCH($A127,'Budget Decisions'!$A$3:$A$160,0),MATCH(AB$2,MilitarySpendCol,0))</f>
        <v>0</v>
      </c>
      <c r="AC127">
        <f t="shared" si="518"/>
        <v>0.82857634545527548</v>
      </c>
      <c r="AD127">
        <f>IF($A127&gt;=Assumptions!$D$40,1,0)</f>
        <v>1</v>
      </c>
      <c r="AE127">
        <f>Assumptions!$D$41</f>
        <v>0.83299999999999996</v>
      </c>
      <c r="AF127" s="41">
        <v>1</v>
      </c>
      <c r="AG127">
        <f>Assumptions!$D$42</f>
        <v>0.2</v>
      </c>
      <c r="AH127">
        <f t="shared" si="431"/>
        <v>0.69020409576424446</v>
      </c>
      <c r="AI127">
        <f t="shared" ca="1" si="563"/>
        <v>0</v>
      </c>
      <c r="AJ127" s="17">
        <f>INDEX(MedicalSpend,MATCH($A127,'Budget Decisions'!$A$3:$A$160,0),MATCH(AJ$2,MedicalSpendCol,0))</f>
        <v>0</v>
      </c>
      <c r="AK127" s="17">
        <f>IF(INDEX('Budget Decisions'!$E$4:$E$160,MATCH(Model!$A127,'Budget Decisions'!$A$4:$A$160,0))="CURED",1,0)</f>
        <v>1</v>
      </c>
      <c r="AL127">
        <f t="shared" si="519"/>
        <v>1</v>
      </c>
      <c r="AM127" s="41">
        <v>1</v>
      </c>
      <c r="AN127">
        <f>Assumptions!$D$49</f>
        <v>0.2</v>
      </c>
      <c r="AO127">
        <f t="shared" si="432"/>
        <v>0</v>
      </c>
      <c r="AP127">
        <f t="shared" ca="1" si="564"/>
        <v>0</v>
      </c>
      <c r="AR127">
        <f t="shared" ca="1" si="433"/>
        <v>0</v>
      </c>
      <c r="AS127">
        <f t="shared" ca="1" si="585"/>
        <v>0</v>
      </c>
      <c r="AT127">
        <f t="shared" ca="1" si="586"/>
        <v>0</v>
      </c>
      <c r="AU127">
        <f t="shared" ca="1" si="587"/>
        <v>0</v>
      </c>
      <c r="AV127">
        <f t="shared" ca="1" si="588"/>
        <v>32827778</v>
      </c>
      <c r="AW127">
        <f t="shared" ca="1" si="520"/>
        <v>0</v>
      </c>
      <c r="AX127">
        <f t="shared" ca="1" si="375"/>
        <v>162497</v>
      </c>
      <c r="AY127">
        <f t="shared" ca="1" si="376"/>
        <v>279007</v>
      </c>
      <c r="AZ127">
        <f t="shared" si="521"/>
        <v>0.15936301189359656</v>
      </c>
      <c r="BA127">
        <f>Assumptions!$E$34</f>
        <v>1.1000000000000001</v>
      </c>
      <c r="BB127">
        <f ca="1">IF(AND(AV127&gt;1,AS127&gt;1),((LOG(AS127,AV127)^(1/EXP(1)))^(1/Assumptions!$D$30))-(1-Assumptions!$D$31),1)</f>
        <v>1</v>
      </c>
      <c r="BC127" s="41">
        <v>1</v>
      </c>
      <c r="BD127">
        <v>0.15</v>
      </c>
      <c r="BF127">
        <f t="shared" ca="1" si="438"/>
        <v>0.17529931308295624</v>
      </c>
      <c r="BG127">
        <f t="shared" ca="1" si="439"/>
        <v>0</v>
      </c>
      <c r="BH127" s="41">
        <v>1</v>
      </c>
      <c r="BJ127">
        <f t="shared" ca="1" si="440"/>
        <v>0</v>
      </c>
      <c r="BK127">
        <f t="shared" ca="1" si="441"/>
        <v>0</v>
      </c>
      <c r="BL127">
        <f t="shared" ca="1" si="377"/>
        <v>0</v>
      </c>
      <c r="BM127">
        <v>1</v>
      </c>
      <c r="BP127">
        <f t="shared" ca="1" si="565"/>
        <v>0</v>
      </c>
      <c r="BQ127" s="17">
        <f>INDEX(MilitarySpend,MATCH($A127,'Budget Decisions'!$A$3:$A$160,0),MATCH(BQ$2,MilitarySpendCol,0))</f>
        <v>0</v>
      </c>
      <c r="BR127">
        <f t="shared" si="522"/>
        <v>0.15936301189359656</v>
      </c>
      <c r="BS127">
        <f>IF($A127&gt;=Assumptions!$D$40,1,0)</f>
        <v>1</v>
      </c>
      <c r="BT127">
        <f>Assumptions!$D$41</f>
        <v>0.83299999999999996</v>
      </c>
      <c r="BU127" s="41">
        <v>1</v>
      </c>
      <c r="BV127">
        <f>Assumptions!$D$42</f>
        <v>0.2</v>
      </c>
      <c r="BW127">
        <f t="shared" si="442"/>
        <v>0.13274938890736593</v>
      </c>
      <c r="BX127">
        <f t="shared" ca="1" si="566"/>
        <v>0</v>
      </c>
      <c r="BY127" s="17">
        <f>INDEX(MedicalSpend,MATCH($A127,'Budget Decisions'!$A$3:$A$160,0),MATCH(BY$2,MedicalSpendCol,0))</f>
        <v>0</v>
      </c>
      <c r="BZ127" s="17">
        <f>IF(INDEX('Budget Decisions'!$E$4:$E$160,MATCH(Model!$A127,'Budget Decisions'!$A$4:$A$160,0))="CURED",1,0)</f>
        <v>1</v>
      </c>
      <c r="CA127">
        <f t="shared" si="523"/>
        <v>1</v>
      </c>
      <c r="CB127" s="41">
        <v>1</v>
      </c>
      <c r="CC127">
        <f>Assumptions!$D$49</f>
        <v>0.2</v>
      </c>
      <c r="CD127">
        <f t="shared" si="443"/>
        <v>0</v>
      </c>
      <c r="CE127">
        <f t="shared" ca="1" si="567"/>
        <v>0</v>
      </c>
      <c r="CG127">
        <f t="shared" ca="1" si="444"/>
        <v>0</v>
      </c>
      <c r="CH127">
        <f t="shared" ca="1" si="589"/>
        <v>0</v>
      </c>
      <c r="CI127">
        <f t="shared" ca="1" si="590"/>
        <v>0</v>
      </c>
      <c r="CJ127">
        <f t="shared" ca="1" si="524"/>
        <v>0</v>
      </c>
      <c r="CK127">
        <f t="shared" ca="1" si="591"/>
        <v>23739938</v>
      </c>
      <c r="CL127">
        <f t="shared" ca="1" si="525"/>
        <v>0</v>
      </c>
      <c r="CM127">
        <f t="shared" ca="1" si="381"/>
        <v>117512</v>
      </c>
      <c r="CN127">
        <f t="shared" ca="1" si="382"/>
        <v>165546</v>
      </c>
      <c r="CO127">
        <f t="shared" si="526"/>
        <v>0.24130002925990637</v>
      </c>
      <c r="CP127">
        <f>Assumptions!$E$34</f>
        <v>1.1000000000000001</v>
      </c>
      <c r="CQ127">
        <f ca="1">IF(AND(CK127&gt;1,CH127&gt;1),((LOG(CH127,CK127)^(1/EXP(1)))^(1/Assumptions!$D$30))-(1-Assumptions!$D$31),1)</f>
        <v>1</v>
      </c>
      <c r="CR127" s="41">
        <v>1</v>
      </c>
      <c r="CS127">
        <v>0.15</v>
      </c>
      <c r="CU127">
        <f t="shared" ca="1" si="448"/>
        <v>0.26543003218589706</v>
      </c>
      <c r="CV127">
        <f t="shared" ca="1" si="449"/>
        <v>0</v>
      </c>
      <c r="CW127" s="41">
        <v>1</v>
      </c>
      <c r="CY127">
        <f t="shared" ca="1" si="450"/>
        <v>0</v>
      </c>
      <c r="CZ127">
        <f t="shared" ca="1" si="451"/>
        <v>0</v>
      </c>
      <c r="DA127">
        <f t="shared" ca="1" si="383"/>
        <v>0</v>
      </c>
      <c r="DB127">
        <v>1</v>
      </c>
      <c r="DE127">
        <f t="shared" ca="1" si="384"/>
        <v>0</v>
      </c>
      <c r="DF127" s="17">
        <f>INDEX(MilitarySpend,MATCH($A127,'Budget Decisions'!$A$3:$A$160,0),MATCH(DF$2,MilitarySpendCol,0))</f>
        <v>0</v>
      </c>
      <c r="DG127">
        <f t="shared" si="527"/>
        <v>0.24130002925990637</v>
      </c>
      <c r="DH127">
        <f>IF($A127&gt;=Assumptions!$D$40,1,0)</f>
        <v>1</v>
      </c>
      <c r="DI127">
        <f>Assumptions!$D$41</f>
        <v>0.83299999999999996</v>
      </c>
      <c r="DJ127" s="41">
        <v>1</v>
      </c>
      <c r="DK127">
        <f>Assumptions!$D$42</f>
        <v>0.2</v>
      </c>
      <c r="DL127">
        <f t="shared" si="452"/>
        <v>0.20100292437350201</v>
      </c>
      <c r="DM127">
        <f t="shared" ca="1" si="568"/>
        <v>0</v>
      </c>
      <c r="DN127" s="17">
        <f>INDEX(MedicalSpend,MATCH($A127,'Budget Decisions'!$A$3:$A$160,0),MATCH(DN$2,MedicalSpendCol,0))</f>
        <v>0</v>
      </c>
      <c r="DO127" s="17">
        <f>IF(INDEX('Budget Decisions'!$E$4:$E$160,MATCH(Model!$A127,'Budget Decisions'!$A$4:$A$160,0))="CURED",1,0)</f>
        <v>1</v>
      </c>
      <c r="DP127">
        <f t="shared" si="528"/>
        <v>1</v>
      </c>
      <c r="DQ127" s="41">
        <v>1</v>
      </c>
      <c r="DR127">
        <f>Assumptions!$D$49</f>
        <v>0.2</v>
      </c>
      <c r="DS127">
        <f t="shared" si="453"/>
        <v>0</v>
      </c>
      <c r="DT127">
        <f t="shared" ca="1" si="569"/>
        <v>0</v>
      </c>
      <c r="DV127">
        <f t="shared" ca="1" si="454"/>
        <v>0</v>
      </c>
      <c r="DW127">
        <f t="shared" ca="1" si="592"/>
        <v>0</v>
      </c>
      <c r="DX127">
        <f t="shared" ca="1" si="593"/>
        <v>0</v>
      </c>
      <c r="DY127">
        <f t="shared" ca="1" si="529"/>
        <v>0</v>
      </c>
      <c r="DZ127">
        <f t="shared" ca="1" si="594"/>
        <v>45766528</v>
      </c>
      <c r="EA127">
        <f t="shared" ca="1" si="530"/>
        <v>0</v>
      </c>
      <c r="EB127">
        <f t="shared" ca="1" si="387"/>
        <v>228832</v>
      </c>
      <c r="EC127">
        <f t="shared" ca="1" si="388"/>
        <v>232112</v>
      </c>
      <c r="ED127">
        <f t="shared" si="531"/>
        <v>0.87442730726206253</v>
      </c>
      <c r="EE127">
        <f>Assumptions!$E$34</f>
        <v>1.1000000000000001</v>
      </c>
      <c r="EF127">
        <f ca="1">IF(AND(DZ127&gt;1,DW127&gt;1),((LOG(DW127,DZ127)^(1/EXP(1)))^(1/Assumptions!$D$30))-(1-Assumptions!$D$31),1)</f>
        <v>1</v>
      </c>
      <c r="EG127" s="41">
        <v>1</v>
      </c>
      <c r="EH127">
        <v>0.15</v>
      </c>
      <c r="EJ127">
        <f t="shared" ca="1" si="458"/>
        <v>0.96187003798826887</v>
      </c>
      <c r="EK127">
        <f t="shared" ca="1" si="459"/>
        <v>0</v>
      </c>
      <c r="EL127" s="41">
        <v>1</v>
      </c>
      <c r="EN127">
        <f t="shared" ca="1" si="460"/>
        <v>0</v>
      </c>
      <c r="EO127">
        <f t="shared" ca="1" si="461"/>
        <v>0</v>
      </c>
      <c r="EP127">
        <f t="shared" ca="1" si="389"/>
        <v>0</v>
      </c>
      <c r="EQ127">
        <v>1</v>
      </c>
      <c r="ET127">
        <f t="shared" ca="1" si="390"/>
        <v>0</v>
      </c>
      <c r="EU127" s="17">
        <f>INDEX(MilitarySpend,MATCH($A127,'Budget Decisions'!$A$3:$A$160,0),MATCH(EU$2,MilitarySpendCol,0))</f>
        <v>0</v>
      </c>
      <c r="EV127">
        <f t="shared" si="532"/>
        <v>0.87442730726206253</v>
      </c>
      <c r="EW127">
        <f>IF($A127&gt;=Assumptions!$D$40,1,0)</f>
        <v>1</v>
      </c>
      <c r="EX127">
        <f>Assumptions!$D$41</f>
        <v>0.83299999999999996</v>
      </c>
      <c r="EY127" s="41">
        <v>1</v>
      </c>
      <c r="EZ127">
        <f>Assumptions!$D$42</f>
        <v>0.2</v>
      </c>
      <c r="FA127">
        <f t="shared" si="462"/>
        <v>0.72839794694929805</v>
      </c>
      <c r="FB127">
        <f t="shared" ca="1" si="570"/>
        <v>0</v>
      </c>
      <c r="FC127" s="17">
        <f>INDEX(MedicalSpend,MATCH($A127,'Budget Decisions'!$A$3:$A$160,0),MATCH(FC$2,MedicalSpendCol,0))</f>
        <v>0</v>
      </c>
      <c r="FD127" s="17">
        <f>IF(INDEX('Budget Decisions'!$E$4:$E$160,MATCH(Model!$A127,'Budget Decisions'!$A$4:$A$160,0))="CURED",1,0)</f>
        <v>1</v>
      </c>
      <c r="FE127">
        <f t="shared" si="533"/>
        <v>1</v>
      </c>
      <c r="FF127" s="41">
        <v>1</v>
      </c>
      <c r="FG127">
        <f>Assumptions!$D$49</f>
        <v>0.2</v>
      </c>
      <c r="FH127">
        <f t="shared" si="463"/>
        <v>0</v>
      </c>
      <c r="FI127">
        <f t="shared" ca="1" si="571"/>
        <v>0</v>
      </c>
      <c r="FK127">
        <f t="shared" ca="1" si="464"/>
        <v>0</v>
      </c>
      <c r="FL127">
        <f t="shared" ca="1" si="595"/>
        <v>0</v>
      </c>
      <c r="FM127">
        <f t="shared" ca="1" si="596"/>
        <v>0</v>
      </c>
      <c r="FN127">
        <f t="shared" ca="1" si="534"/>
        <v>0</v>
      </c>
      <c r="FO127">
        <f t="shared" ca="1" si="597"/>
        <v>32831582</v>
      </c>
      <c r="FP127">
        <f t="shared" ca="1" si="535"/>
        <v>0</v>
      </c>
      <c r="FQ127">
        <f t="shared" ca="1" si="393"/>
        <v>162516</v>
      </c>
      <c r="FR127">
        <f t="shared" ca="1" si="394"/>
        <v>131895</v>
      </c>
      <c r="FS127">
        <f t="shared" si="536"/>
        <v>0.36303408195741388</v>
      </c>
      <c r="FT127">
        <f>Assumptions!$E$34</f>
        <v>1.1000000000000001</v>
      </c>
      <c r="FU127">
        <f ca="1">IF(AND(FO127&gt;1,FL127&gt;1),((LOG(FL127,FO127)^(1/EXP(1)))^(1/Assumptions!$D$30))-(1-Assumptions!$D$31),1)</f>
        <v>1</v>
      </c>
      <c r="FV127" s="41">
        <v>1</v>
      </c>
      <c r="FW127">
        <v>0.15</v>
      </c>
      <c r="FY127">
        <f t="shared" ca="1" si="468"/>
        <v>0.39933749015315528</v>
      </c>
      <c r="FZ127">
        <f t="shared" ca="1" si="469"/>
        <v>0</v>
      </c>
      <c r="GA127" s="41">
        <v>1</v>
      </c>
      <c r="GC127">
        <f t="shared" ca="1" si="470"/>
        <v>0</v>
      </c>
      <c r="GD127">
        <f t="shared" ca="1" si="471"/>
        <v>0</v>
      </c>
      <c r="GE127">
        <f t="shared" ca="1" si="395"/>
        <v>0</v>
      </c>
      <c r="GF127">
        <v>1</v>
      </c>
      <c r="GI127">
        <f t="shared" ca="1" si="396"/>
        <v>0</v>
      </c>
      <c r="GJ127" s="17">
        <f>INDEX(MilitarySpend,MATCH($A127,'Budget Decisions'!$A$3:$A$160,0),MATCH(GJ$2,MilitarySpendCol,0))</f>
        <v>0</v>
      </c>
      <c r="GK127">
        <f t="shared" si="537"/>
        <v>0.36303408195741388</v>
      </c>
      <c r="GL127">
        <f>IF($A127&gt;=Assumptions!$D$40,1,0)</f>
        <v>1</v>
      </c>
      <c r="GM127">
        <f>Assumptions!$D$41</f>
        <v>0.83299999999999996</v>
      </c>
      <c r="GN127" s="41">
        <v>1</v>
      </c>
      <c r="GO127">
        <f>Assumptions!$D$42</f>
        <v>0.2</v>
      </c>
      <c r="GP127">
        <f t="shared" si="472"/>
        <v>0.30240739027052577</v>
      </c>
      <c r="GQ127">
        <f t="shared" ca="1" si="572"/>
        <v>0</v>
      </c>
      <c r="GR127" s="17">
        <f>INDEX(MedicalSpend,MATCH($A127,'Budget Decisions'!$A$3:$A$160,0),MATCH(GR$2,MedicalSpendCol,0))</f>
        <v>0</v>
      </c>
      <c r="GS127" s="17">
        <f>IF(INDEX('Budget Decisions'!$E$4:$E$160,MATCH(Model!$A127,'Budget Decisions'!$A$4:$A$160,0))="CURED",1,0)</f>
        <v>1</v>
      </c>
      <c r="GT127">
        <f t="shared" si="538"/>
        <v>1</v>
      </c>
      <c r="GU127" s="41">
        <v>1</v>
      </c>
      <c r="GV127">
        <f>Assumptions!$D$49</f>
        <v>0.2</v>
      </c>
      <c r="GW127">
        <f t="shared" si="473"/>
        <v>0</v>
      </c>
      <c r="GX127">
        <f t="shared" ca="1" si="573"/>
        <v>0</v>
      </c>
      <c r="GZ127">
        <f t="shared" ca="1" si="474"/>
        <v>0</v>
      </c>
      <c r="HA127">
        <f t="shared" ca="1" si="598"/>
        <v>0</v>
      </c>
      <c r="HB127">
        <f t="shared" ca="1" si="599"/>
        <v>0</v>
      </c>
      <c r="HC127">
        <f t="shared" ca="1" si="539"/>
        <v>0</v>
      </c>
      <c r="HD127">
        <f t="shared" ca="1" si="600"/>
        <v>23368955</v>
      </c>
      <c r="HE127">
        <f t="shared" ca="1" si="540"/>
        <v>0</v>
      </c>
      <c r="HF127">
        <f t="shared" ca="1" si="399"/>
        <v>115676</v>
      </c>
      <c r="HG127">
        <f t="shared" ca="1" si="400"/>
        <v>198279</v>
      </c>
      <c r="HH127">
        <f t="shared" si="541"/>
        <v>0.464689620669401</v>
      </c>
      <c r="HI127">
        <f>Assumptions!$E$34</f>
        <v>1.1000000000000001</v>
      </c>
      <c r="HJ127">
        <f ca="1">IF(AND(HD127&gt;1,HA127&gt;1),((LOG(HA127,HD127)^(1/EXP(1)))^(1/Assumptions!$D$30))-(1-Assumptions!$D$31),1)</f>
        <v>1</v>
      </c>
      <c r="HK127" s="41">
        <v>1</v>
      </c>
      <c r="HL127">
        <v>0.15</v>
      </c>
      <c r="HN127">
        <f t="shared" ca="1" si="478"/>
        <v>0.51115858273634118</v>
      </c>
      <c r="HO127">
        <f t="shared" ca="1" si="479"/>
        <v>0</v>
      </c>
      <c r="HP127" s="41">
        <v>1</v>
      </c>
      <c r="HR127">
        <f t="shared" ca="1" si="480"/>
        <v>0</v>
      </c>
      <c r="HS127">
        <f t="shared" ca="1" si="481"/>
        <v>0</v>
      </c>
      <c r="HT127">
        <f t="shared" ca="1" si="401"/>
        <v>0</v>
      </c>
      <c r="HU127">
        <v>1</v>
      </c>
      <c r="HX127">
        <f t="shared" ca="1" si="402"/>
        <v>0</v>
      </c>
      <c r="HY127" s="17">
        <f>INDEX(MilitarySpend,MATCH($A127,'Budget Decisions'!$A$3:$A$160,0),MATCH(HY$2,MilitarySpendCol,0))</f>
        <v>0</v>
      </c>
      <c r="HZ127">
        <f t="shared" si="542"/>
        <v>0.464689620669401</v>
      </c>
      <c r="IA127">
        <f>IF($A127&gt;=Assumptions!$D$40,1,0)</f>
        <v>1</v>
      </c>
      <c r="IB127">
        <f>Assumptions!$D$41</f>
        <v>0.83299999999999996</v>
      </c>
      <c r="IC127" s="41">
        <v>1</v>
      </c>
      <c r="ID127">
        <f>Assumptions!$D$42</f>
        <v>0.2</v>
      </c>
      <c r="IE127">
        <f t="shared" si="482"/>
        <v>0.38708645401761099</v>
      </c>
      <c r="IF127">
        <f t="shared" ca="1" si="574"/>
        <v>0</v>
      </c>
      <c r="IG127" s="17">
        <f>INDEX(MedicalSpend,MATCH($A127,'Budget Decisions'!$A$3:$A$160,0),MATCH(IG$2,MedicalSpendCol,0))</f>
        <v>0</v>
      </c>
      <c r="IH127" s="17">
        <f>IF(INDEX('Budget Decisions'!$E$4:$E$160,MATCH(Model!$A127,'Budget Decisions'!$A$4:$A$160,0))="CURED",1,0)</f>
        <v>1</v>
      </c>
      <c r="II127">
        <f t="shared" si="543"/>
        <v>1</v>
      </c>
      <c r="IJ127" s="41">
        <v>1</v>
      </c>
      <c r="IK127">
        <f>Assumptions!$D$49</f>
        <v>0.2</v>
      </c>
      <c r="IL127">
        <f t="shared" si="483"/>
        <v>0</v>
      </c>
      <c r="IM127">
        <f t="shared" ca="1" si="575"/>
        <v>0</v>
      </c>
      <c r="IO127">
        <f t="shared" ca="1" si="484"/>
        <v>0</v>
      </c>
      <c r="IP127">
        <f t="shared" ca="1" si="601"/>
        <v>0</v>
      </c>
      <c r="IQ127">
        <f t="shared" ca="1" si="602"/>
        <v>0</v>
      </c>
      <c r="IR127">
        <f t="shared" ca="1" si="544"/>
        <v>0</v>
      </c>
      <c r="IS127">
        <f t="shared" ca="1" si="603"/>
        <v>52665916</v>
      </c>
      <c r="IT127">
        <f t="shared" ca="1" si="545"/>
        <v>0</v>
      </c>
      <c r="IU127">
        <f t="shared" ca="1" si="405"/>
        <v>260696</v>
      </c>
      <c r="IV127">
        <f t="shared" ca="1" si="406"/>
        <v>163251</v>
      </c>
      <c r="IW127">
        <f t="shared" si="546"/>
        <v>1.1264233685228699</v>
      </c>
      <c r="IX127">
        <f>Assumptions!$E$34</f>
        <v>1.1000000000000001</v>
      </c>
      <c r="IY127">
        <f ca="1">IF(AND(IS127&gt;1,IP127&gt;1),((LOG(IP127,IS127)^(1/EXP(1)))^(1/Assumptions!$D$30))-(1-Assumptions!$D$31),1)</f>
        <v>1</v>
      </c>
      <c r="IZ127" s="41">
        <v>1</v>
      </c>
      <c r="JA127">
        <v>0.15</v>
      </c>
      <c r="JC127">
        <f t="shared" ca="1" si="488"/>
        <v>1.239065705375157</v>
      </c>
      <c r="JD127">
        <f t="shared" ca="1" si="489"/>
        <v>0</v>
      </c>
      <c r="JE127" s="41">
        <v>1</v>
      </c>
      <c r="JG127">
        <f t="shared" ca="1" si="490"/>
        <v>0</v>
      </c>
      <c r="JH127">
        <f t="shared" ca="1" si="491"/>
        <v>0</v>
      </c>
      <c r="JI127">
        <f t="shared" ca="1" si="407"/>
        <v>0</v>
      </c>
      <c r="JJ127">
        <v>1</v>
      </c>
      <c r="JM127">
        <f t="shared" ca="1" si="408"/>
        <v>0</v>
      </c>
      <c r="JN127" s="17">
        <f>INDEX(MilitarySpend,MATCH($A127,'Budget Decisions'!$A$3:$A$160,0),MATCH(JN$2,MilitarySpendCol,0))</f>
        <v>0</v>
      </c>
      <c r="JO127">
        <f t="shared" si="547"/>
        <v>1.1264233685228699</v>
      </c>
      <c r="JP127">
        <f>IF($A127&gt;=Assumptions!$D$40,1,0)</f>
        <v>1</v>
      </c>
      <c r="JQ127">
        <f>Assumptions!$D$41</f>
        <v>0.83299999999999996</v>
      </c>
      <c r="JR127" s="41">
        <v>1</v>
      </c>
      <c r="JS127">
        <f>Assumptions!$D$42</f>
        <v>0.2</v>
      </c>
      <c r="JT127">
        <f t="shared" si="492"/>
        <v>0.9383106659795506</v>
      </c>
      <c r="JU127">
        <f t="shared" ca="1" si="576"/>
        <v>0</v>
      </c>
      <c r="JV127" s="17">
        <f>INDEX(MedicalSpend,MATCH($A127,'Budget Decisions'!$A$3:$A$160,0),MATCH(JV$2,MedicalSpendCol,0))</f>
        <v>0</v>
      </c>
      <c r="JW127" s="17">
        <f>IF(INDEX('Budget Decisions'!$E$4:$E$160,MATCH(Model!$A127,'Budget Decisions'!$A$4:$A$160,0))="CURED",1,0)</f>
        <v>1</v>
      </c>
      <c r="JX127">
        <f t="shared" si="548"/>
        <v>1</v>
      </c>
      <c r="JY127" s="41">
        <v>1</v>
      </c>
      <c r="JZ127">
        <f>Assumptions!$D$49</f>
        <v>0.2</v>
      </c>
      <c r="KA127">
        <f t="shared" si="493"/>
        <v>0</v>
      </c>
      <c r="KB127">
        <f t="shared" ca="1" si="577"/>
        <v>0</v>
      </c>
      <c r="KD127">
        <f t="shared" ca="1" si="494"/>
        <v>0</v>
      </c>
      <c r="KE127">
        <f t="shared" ca="1" si="604"/>
        <v>0</v>
      </c>
      <c r="KF127">
        <f t="shared" ca="1" si="605"/>
        <v>0</v>
      </c>
      <c r="KG127">
        <f t="shared" ca="1" si="549"/>
        <v>0</v>
      </c>
      <c r="KH127">
        <f t="shared" ca="1" si="606"/>
        <v>40899448</v>
      </c>
      <c r="KI127">
        <f t="shared" ca="1" si="550"/>
        <v>0</v>
      </c>
      <c r="KJ127">
        <f t="shared" ca="1" si="411"/>
        <v>202452</v>
      </c>
      <c r="KK127">
        <f t="shared" ca="1" si="412"/>
        <v>215281</v>
      </c>
      <c r="KL127">
        <f t="shared" si="551"/>
        <v>2.2321095760416365</v>
      </c>
      <c r="KM127">
        <f>Assumptions!$E$34</f>
        <v>1.1000000000000001</v>
      </c>
      <c r="KN127">
        <f ca="1">IF(AND(KH127&gt;1,KE127&gt;1),((LOG(KE127,KH127)^(1/EXP(1)))^(1/Assumptions!$D$30))-(1-Assumptions!$D$31),1)</f>
        <v>1</v>
      </c>
      <c r="KO127" s="41">
        <v>1</v>
      </c>
      <c r="KP127">
        <v>0.15</v>
      </c>
      <c r="KR127">
        <f t="shared" ca="1" si="498"/>
        <v>2.4553205336458004</v>
      </c>
      <c r="KS127">
        <f t="shared" ca="1" si="499"/>
        <v>0</v>
      </c>
      <c r="KT127" s="41">
        <v>1</v>
      </c>
      <c r="KV127">
        <f t="shared" ca="1" si="500"/>
        <v>0</v>
      </c>
      <c r="KW127">
        <f t="shared" ca="1" si="501"/>
        <v>0</v>
      </c>
      <c r="KX127">
        <f t="shared" ca="1" si="413"/>
        <v>0</v>
      </c>
      <c r="KY127">
        <v>1</v>
      </c>
      <c r="LB127">
        <f t="shared" ca="1" si="414"/>
        <v>0</v>
      </c>
      <c r="LC127" s="17">
        <f>INDEX(MilitarySpend,MATCH($A127,'Budget Decisions'!$A$3:$A$160,0),MATCH(LC$2,MilitarySpendCol,0))</f>
        <v>0</v>
      </c>
      <c r="LD127">
        <f t="shared" si="552"/>
        <v>2.2321095760416365</v>
      </c>
      <c r="LE127">
        <f>IF($A127&gt;=Assumptions!$D$40,1,0)</f>
        <v>1</v>
      </c>
      <c r="LF127">
        <f>Assumptions!$D$41</f>
        <v>0.83299999999999996</v>
      </c>
      <c r="LG127" s="41">
        <v>1</v>
      </c>
      <c r="LH127">
        <f>Assumptions!$D$42</f>
        <v>0.2</v>
      </c>
      <c r="LI127">
        <f t="shared" si="502"/>
        <v>1.8593472768426831</v>
      </c>
      <c r="LJ127">
        <f t="shared" ca="1" si="578"/>
        <v>0</v>
      </c>
      <c r="LK127" s="17">
        <f>INDEX(MedicalSpend,MATCH($A127,'Budget Decisions'!$A$3:$A$160,0),MATCH(LK$2,MedicalSpendCol,0))</f>
        <v>0</v>
      </c>
      <c r="LL127" s="17">
        <f>IF(INDEX('Budget Decisions'!$E$4:$E$160,MATCH(Model!$A127,'Budget Decisions'!$A$4:$A$160,0))="CURED",1,0)</f>
        <v>1</v>
      </c>
      <c r="LM127">
        <f t="shared" si="553"/>
        <v>1</v>
      </c>
      <c r="LN127" s="41">
        <v>1</v>
      </c>
      <c r="LO127">
        <f>Assumptions!$D$49</f>
        <v>0.2</v>
      </c>
      <c r="LP127">
        <f t="shared" si="503"/>
        <v>0</v>
      </c>
      <c r="LQ127">
        <f t="shared" ca="1" si="579"/>
        <v>0</v>
      </c>
      <c r="LS127">
        <f t="shared" ca="1" si="504"/>
        <v>0</v>
      </c>
      <c r="LT127">
        <f t="shared" ca="1" si="607"/>
        <v>0</v>
      </c>
      <c r="LU127">
        <f t="shared" ca="1" si="608"/>
        <v>0</v>
      </c>
      <c r="LV127">
        <f t="shared" ca="1" si="554"/>
        <v>0</v>
      </c>
      <c r="LW127">
        <f t="shared" ca="1" si="609"/>
        <v>14234937</v>
      </c>
      <c r="LX127">
        <f t="shared" ca="1" si="555"/>
        <v>0</v>
      </c>
      <c r="LY127">
        <f t="shared" ca="1" si="417"/>
        <v>71174</v>
      </c>
      <c r="LZ127">
        <f t="shared" ca="1" si="418"/>
        <v>67484</v>
      </c>
      <c r="MA127">
        <f t="shared" si="556"/>
        <v>2.7100766589378384</v>
      </c>
      <c r="MB127">
        <f>Assumptions!$E$34</f>
        <v>1.1000000000000001</v>
      </c>
      <c r="MC127">
        <f ca="1">IF(AND(LW127&gt;1,LT127&gt;1),((LOG(LT127,LW127)^(1/EXP(1)))^(1/Assumptions!$D$30))-(1-Assumptions!$D$31),1)</f>
        <v>1</v>
      </c>
      <c r="MD127" s="41">
        <v>1</v>
      </c>
      <c r="ME127">
        <v>0.15</v>
      </c>
      <c r="MG127">
        <f t="shared" ca="1" si="508"/>
        <v>2.9810843248316226</v>
      </c>
      <c r="MH127">
        <f t="shared" ca="1" si="509"/>
        <v>0</v>
      </c>
      <c r="MI127" s="41">
        <v>1</v>
      </c>
      <c r="MK127">
        <f t="shared" ca="1" si="510"/>
        <v>0</v>
      </c>
      <c r="ML127">
        <f t="shared" ca="1" si="511"/>
        <v>0</v>
      </c>
      <c r="MM127">
        <f t="shared" ca="1" si="419"/>
        <v>0</v>
      </c>
      <c r="MN127">
        <v>1</v>
      </c>
      <c r="MQ127">
        <f t="shared" ca="1" si="420"/>
        <v>0</v>
      </c>
      <c r="MR127" s="17">
        <f>INDEX(MilitarySpend,MATCH($A127,'Budget Decisions'!$A$3:$A$160,0),MATCH(MR$2,MilitarySpendCol,0))</f>
        <v>0</v>
      </c>
      <c r="MS127">
        <f t="shared" si="557"/>
        <v>2.7100766589378384</v>
      </c>
      <c r="MT127">
        <f>IF($A127&gt;=Assumptions!$D$40,1,0)</f>
        <v>1</v>
      </c>
      <c r="MU127">
        <f>Assumptions!$D$41</f>
        <v>0.83299999999999996</v>
      </c>
      <c r="MV127" s="41">
        <v>1</v>
      </c>
      <c r="MW127">
        <f>Assumptions!$D$42</f>
        <v>0.2</v>
      </c>
      <c r="MX127">
        <f t="shared" si="512"/>
        <v>2.2574938568952194</v>
      </c>
      <c r="MY127">
        <f t="shared" ca="1" si="580"/>
        <v>0</v>
      </c>
      <c r="MZ127" s="17">
        <f>INDEX(MedicalSpend,MATCH($A127,'Budget Decisions'!$A$3:$A$160,0),MATCH(MZ$2,MedicalSpendCol,0))</f>
        <v>0</v>
      </c>
      <c r="NA127" s="17">
        <f>IF(INDEX('Budget Decisions'!$E$4:$E$160,MATCH(Model!$A127,'Budget Decisions'!$A$4:$A$160,0))="CURED",1,0)</f>
        <v>1</v>
      </c>
      <c r="NB127">
        <f t="shared" si="558"/>
        <v>1</v>
      </c>
      <c r="NC127" s="41">
        <v>1</v>
      </c>
      <c r="ND127">
        <f>Assumptions!$D$49</f>
        <v>0.2</v>
      </c>
      <c r="NE127">
        <f t="shared" si="513"/>
        <v>0</v>
      </c>
      <c r="NF127">
        <f t="shared" ca="1" si="581"/>
        <v>0</v>
      </c>
    </row>
    <row r="128" spans="1:370" x14ac:dyDescent="0.35">
      <c r="A128">
        <f t="shared" si="514"/>
        <v>125</v>
      </c>
      <c r="C128">
        <f t="shared" ca="1" si="423"/>
        <v>0</v>
      </c>
      <c r="D128">
        <f t="shared" ca="1" si="582"/>
        <v>0</v>
      </c>
      <c r="E128">
        <f t="shared" ca="1" si="583"/>
        <v>0</v>
      </c>
      <c r="F128">
        <f t="shared" ca="1" si="515"/>
        <v>0</v>
      </c>
      <c r="G128">
        <f t="shared" ca="1" si="584"/>
        <v>37001311</v>
      </c>
      <c r="H128">
        <f t="shared" ca="1" si="516"/>
        <v>0</v>
      </c>
      <c r="I128">
        <f t="shared" ca="1" si="559"/>
        <v>185006</v>
      </c>
      <c r="J128">
        <f t="shared" ca="1" si="560"/>
        <v>54358</v>
      </c>
      <c r="K128">
        <f t="shared" si="517"/>
        <v>0.82857634545527548</v>
      </c>
      <c r="L128">
        <f>Assumptions!$E$34</f>
        <v>1.1000000000000001</v>
      </c>
      <c r="M128">
        <f ca="1">IF(AND(G128&gt;1,D128&gt;1),((LOG(D128,G128)^(1/EXP(1)))^(1/Assumptions!$D$30))-(1-Assumptions!$D$31),1)</f>
        <v>1</v>
      </c>
      <c r="N128" s="41">
        <v>1</v>
      </c>
      <c r="O128">
        <v>0.15</v>
      </c>
      <c r="Q128">
        <f t="shared" ca="1" si="427"/>
        <v>0.91143398000080311</v>
      </c>
      <c r="R128">
        <f t="shared" ca="1" si="428"/>
        <v>0</v>
      </c>
      <c r="S128" s="41">
        <v>1</v>
      </c>
      <c r="U128">
        <f t="shared" ca="1" si="429"/>
        <v>0</v>
      </c>
      <c r="V128">
        <f t="shared" ca="1" si="430"/>
        <v>0</v>
      </c>
      <c r="W128">
        <f t="shared" ca="1" si="561"/>
        <v>0</v>
      </c>
      <c r="X128">
        <v>1</v>
      </c>
      <c r="AA128">
        <f t="shared" ca="1" si="562"/>
        <v>0</v>
      </c>
      <c r="AB128" s="17">
        <f>INDEX(MilitarySpend,MATCH($A128,'Budget Decisions'!$A$3:$A$160,0),MATCH(AB$2,MilitarySpendCol,0))</f>
        <v>0</v>
      </c>
      <c r="AC128">
        <f t="shared" si="518"/>
        <v>0.82857634545527548</v>
      </c>
      <c r="AD128">
        <f>IF($A128&gt;=Assumptions!$D$40,1,0)</f>
        <v>1</v>
      </c>
      <c r="AE128">
        <f>Assumptions!$D$41</f>
        <v>0.83299999999999996</v>
      </c>
      <c r="AF128" s="41">
        <v>1</v>
      </c>
      <c r="AG128">
        <f>Assumptions!$D$42</f>
        <v>0.2</v>
      </c>
      <c r="AH128">
        <f t="shared" si="431"/>
        <v>0.69020409576424446</v>
      </c>
      <c r="AI128">
        <f t="shared" ca="1" si="563"/>
        <v>0</v>
      </c>
      <c r="AJ128" s="17">
        <f>INDEX(MedicalSpend,MATCH($A128,'Budget Decisions'!$A$3:$A$160,0),MATCH(AJ$2,MedicalSpendCol,0))</f>
        <v>0</v>
      </c>
      <c r="AK128" s="17">
        <f>IF(INDEX('Budget Decisions'!$E$4:$E$160,MATCH(Model!$A128,'Budget Decisions'!$A$4:$A$160,0))="CURED",1,0)</f>
        <v>1</v>
      </c>
      <c r="AL128">
        <f t="shared" si="519"/>
        <v>1</v>
      </c>
      <c r="AM128" s="41">
        <v>1</v>
      </c>
      <c r="AN128">
        <f>Assumptions!$D$49</f>
        <v>0.2</v>
      </c>
      <c r="AO128">
        <f t="shared" si="432"/>
        <v>0</v>
      </c>
      <c r="AP128">
        <f t="shared" ca="1" si="564"/>
        <v>0</v>
      </c>
      <c r="AR128">
        <f t="shared" ca="1" si="433"/>
        <v>0</v>
      </c>
      <c r="AS128">
        <f t="shared" ca="1" si="585"/>
        <v>0</v>
      </c>
      <c r="AT128">
        <f t="shared" ca="1" si="586"/>
        <v>0</v>
      </c>
      <c r="AU128">
        <f t="shared" ca="1" si="587"/>
        <v>0</v>
      </c>
      <c r="AV128">
        <f t="shared" ca="1" si="588"/>
        <v>32944288</v>
      </c>
      <c r="AW128">
        <f t="shared" ca="1" si="520"/>
        <v>0</v>
      </c>
      <c r="AX128">
        <f t="shared" ca="1" si="375"/>
        <v>163074</v>
      </c>
      <c r="AY128">
        <f t="shared" ca="1" si="376"/>
        <v>278377</v>
      </c>
      <c r="AZ128">
        <f t="shared" si="521"/>
        <v>0.15936301189359656</v>
      </c>
      <c r="BA128">
        <f>Assumptions!$E$34</f>
        <v>1.1000000000000001</v>
      </c>
      <c r="BB128">
        <f ca="1">IF(AND(AV128&gt;1,AS128&gt;1),((LOG(AS128,AV128)^(1/EXP(1)))^(1/Assumptions!$D$30))-(1-Assumptions!$D$31),1)</f>
        <v>1</v>
      </c>
      <c r="BC128" s="41">
        <v>1</v>
      </c>
      <c r="BD128">
        <v>0.15</v>
      </c>
      <c r="BF128">
        <f t="shared" ca="1" si="438"/>
        <v>0.17529931308295624</v>
      </c>
      <c r="BG128">
        <f t="shared" ca="1" si="439"/>
        <v>0</v>
      </c>
      <c r="BH128" s="41">
        <v>1</v>
      </c>
      <c r="BJ128">
        <f t="shared" ca="1" si="440"/>
        <v>0</v>
      </c>
      <c r="BK128">
        <f t="shared" ca="1" si="441"/>
        <v>0</v>
      </c>
      <c r="BL128">
        <f t="shared" ca="1" si="377"/>
        <v>0</v>
      </c>
      <c r="BM128">
        <v>1</v>
      </c>
      <c r="BP128">
        <f t="shared" ca="1" si="565"/>
        <v>0</v>
      </c>
      <c r="BQ128" s="17">
        <f>INDEX(MilitarySpend,MATCH($A128,'Budget Decisions'!$A$3:$A$160,0),MATCH(BQ$2,MilitarySpendCol,0))</f>
        <v>0</v>
      </c>
      <c r="BR128">
        <f t="shared" si="522"/>
        <v>0.15936301189359656</v>
      </c>
      <c r="BS128">
        <f>IF($A128&gt;=Assumptions!$D$40,1,0)</f>
        <v>1</v>
      </c>
      <c r="BT128">
        <f>Assumptions!$D$41</f>
        <v>0.83299999999999996</v>
      </c>
      <c r="BU128" s="41">
        <v>1</v>
      </c>
      <c r="BV128">
        <f>Assumptions!$D$42</f>
        <v>0.2</v>
      </c>
      <c r="BW128">
        <f t="shared" si="442"/>
        <v>0.13274938890736593</v>
      </c>
      <c r="BX128">
        <f t="shared" ca="1" si="566"/>
        <v>0</v>
      </c>
      <c r="BY128" s="17">
        <f>INDEX(MedicalSpend,MATCH($A128,'Budget Decisions'!$A$3:$A$160,0),MATCH(BY$2,MedicalSpendCol,0))</f>
        <v>0</v>
      </c>
      <c r="BZ128" s="17">
        <f>IF(INDEX('Budget Decisions'!$E$4:$E$160,MATCH(Model!$A128,'Budget Decisions'!$A$4:$A$160,0))="CURED",1,0)</f>
        <v>1</v>
      </c>
      <c r="CA128">
        <f t="shared" si="523"/>
        <v>1</v>
      </c>
      <c r="CB128" s="41">
        <v>1</v>
      </c>
      <c r="CC128">
        <f>Assumptions!$D$49</f>
        <v>0.2</v>
      </c>
      <c r="CD128">
        <f t="shared" si="443"/>
        <v>0</v>
      </c>
      <c r="CE128">
        <f t="shared" ca="1" si="567"/>
        <v>0</v>
      </c>
      <c r="CG128">
        <f t="shared" ca="1" si="444"/>
        <v>0</v>
      </c>
      <c r="CH128">
        <f t="shared" ca="1" si="589"/>
        <v>0</v>
      </c>
      <c r="CI128">
        <f t="shared" ca="1" si="590"/>
        <v>0</v>
      </c>
      <c r="CJ128">
        <f t="shared" ca="1" si="524"/>
        <v>0</v>
      </c>
      <c r="CK128">
        <f t="shared" ca="1" si="591"/>
        <v>23787972</v>
      </c>
      <c r="CL128">
        <f t="shared" ca="1" si="525"/>
        <v>0</v>
      </c>
      <c r="CM128">
        <f t="shared" ca="1" si="381"/>
        <v>117750</v>
      </c>
      <c r="CN128">
        <f t="shared" ca="1" si="382"/>
        <v>165692</v>
      </c>
      <c r="CO128">
        <f t="shared" si="526"/>
        <v>0.24130002925990637</v>
      </c>
      <c r="CP128">
        <f>Assumptions!$E$34</f>
        <v>1.1000000000000001</v>
      </c>
      <c r="CQ128">
        <f ca="1">IF(AND(CK128&gt;1,CH128&gt;1),((LOG(CH128,CK128)^(1/EXP(1)))^(1/Assumptions!$D$30))-(1-Assumptions!$D$31),1)</f>
        <v>1</v>
      </c>
      <c r="CR128" s="41">
        <v>1</v>
      </c>
      <c r="CS128">
        <v>0.15</v>
      </c>
      <c r="CU128">
        <f t="shared" ca="1" si="448"/>
        <v>0.26543003218589706</v>
      </c>
      <c r="CV128">
        <f t="shared" ca="1" si="449"/>
        <v>0</v>
      </c>
      <c r="CW128" s="41">
        <v>1</v>
      </c>
      <c r="CY128">
        <f t="shared" ca="1" si="450"/>
        <v>0</v>
      </c>
      <c r="CZ128">
        <f t="shared" ca="1" si="451"/>
        <v>0</v>
      </c>
      <c r="DA128">
        <f t="shared" ca="1" si="383"/>
        <v>0</v>
      </c>
      <c r="DB128">
        <v>1</v>
      </c>
      <c r="DE128">
        <f t="shared" ca="1" si="384"/>
        <v>0</v>
      </c>
      <c r="DF128" s="17">
        <f>INDEX(MilitarySpend,MATCH($A128,'Budget Decisions'!$A$3:$A$160,0),MATCH(DF$2,MilitarySpendCol,0))</f>
        <v>0</v>
      </c>
      <c r="DG128">
        <f t="shared" si="527"/>
        <v>0.24130002925990637</v>
      </c>
      <c r="DH128">
        <f>IF($A128&gt;=Assumptions!$D$40,1,0)</f>
        <v>1</v>
      </c>
      <c r="DI128">
        <f>Assumptions!$D$41</f>
        <v>0.83299999999999996</v>
      </c>
      <c r="DJ128" s="41">
        <v>1</v>
      </c>
      <c r="DK128">
        <f>Assumptions!$D$42</f>
        <v>0.2</v>
      </c>
      <c r="DL128">
        <f t="shared" si="452"/>
        <v>0.20100292437350201</v>
      </c>
      <c r="DM128">
        <f t="shared" ca="1" si="568"/>
        <v>0</v>
      </c>
      <c r="DN128" s="17">
        <f>INDEX(MedicalSpend,MATCH($A128,'Budget Decisions'!$A$3:$A$160,0),MATCH(DN$2,MedicalSpendCol,0))</f>
        <v>0</v>
      </c>
      <c r="DO128" s="17">
        <f>IF(INDEX('Budget Decisions'!$E$4:$E$160,MATCH(Model!$A128,'Budget Decisions'!$A$4:$A$160,0))="CURED",1,0)</f>
        <v>1</v>
      </c>
      <c r="DP128">
        <f t="shared" si="528"/>
        <v>1</v>
      </c>
      <c r="DQ128" s="41">
        <v>1</v>
      </c>
      <c r="DR128">
        <f>Assumptions!$D$49</f>
        <v>0.2</v>
      </c>
      <c r="DS128">
        <f t="shared" si="453"/>
        <v>0</v>
      </c>
      <c r="DT128">
        <f t="shared" ca="1" si="569"/>
        <v>0</v>
      </c>
      <c r="DV128">
        <f t="shared" ca="1" si="454"/>
        <v>0</v>
      </c>
      <c r="DW128">
        <f t="shared" ca="1" si="592"/>
        <v>0</v>
      </c>
      <c r="DX128">
        <f t="shared" ca="1" si="593"/>
        <v>0</v>
      </c>
      <c r="DY128">
        <f t="shared" ca="1" si="529"/>
        <v>0</v>
      </c>
      <c r="DZ128">
        <f t="shared" ca="1" si="594"/>
        <v>45769808</v>
      </c>
      <c r="EA128">
        <f t="shared" ca="1" si="530"/>
        <v>0</v>
      </c>
      <c r="EB128">
        <f t="shared" ca="1" si="387"/>
        <v>228849</v>
      </c>
      <c r="EC128">
        <f t="shared" ca="1" si="388"/>
        <v>232188</v>
      </c>
      <c r="ED128">
        <f t="shared" si="531"/>
        <v>0.87442730726206253</v>
      </c>
      <c r="EE128">
        <f>Assumptions!$E$34</f>
        <v>1.1000000000000001</v>
      </c>
      <c r="EF128">
        <f ca="1">IF(AND(DZ128&gt;1,DW128&gt;1),((LOG(DW128,DZ128)^(1/EXP(1)))^(1/Assumptions!$D$30))-(1-Assumptions!$D$31),1)</f>
        <v>1</v>
      </c>
      <c r="EG128" s="41">
        <v>1</v>
      </c>
      <c r="EH128">
        <v>0.15</v>
      </c>
      <c r="EJ128">
        <f t="shared" ca="1" si="458"/>
        <v>0.96187003798826887</v>
      </c>
      <c r="EK128">
        <f t="shared" ca="1" si="459"/>
        <v>0</v>
      </c>
      <c r="EL128" s="41">
        <v>1</v>
      </c>
      <c r="EN128">
        <f t="shared" ca="1" si="460"/>
        <v>0</v>
      </c>
      <c r="EO128">
        <f t="shared" ca="1" si="461"/>
        <v>0</v>
      </c>
      <c r="EP128">
        <f t="shared" ca="1" si="389"/>
        <v>0</v>
      </c>
      <c r="EQ128">
        <v>1</v>
      </c>
      <c r="ET128">
        <f t="shared" ca="1" si="390"/>
        <v>0</v>
      </c>
      <c r="EU128" s="17">
        <f>INDEX(MilitarySpend,MATCH($A128,'Budget Decisions'!$A$3:$A$160,0),MATCH(EU$2,MilitarySpendCol,0))</f>
        <v>0</v>
      </c>
      <c r="EV128">
        <f t="shared" si="532"/>
        <v>0.87442730726206253</v>
      </c>
      <c r="EW128">
        <f>IF($A128&gt;=Assumptions!$D$40,1,0)</f>
        <v>1</v>
      </c>
      <c r="EX128">
        <f>Assumptions!$D$41</f>
        <v>0.83299999999999996</v>
      </c>
      <c r="EY128" s="41">
        <v>1</v>
      </c>
      <c r="EZ128">
        <f>Assumptions!$D$42</f>
        <v>0.2</v>
      </c>
      <c r="FA128">
        <f t="shared" si="462"/>
        <v>0.72839794694929805</v>
      </c>
      <c r="FB128">
        <f t="shared" ca="1" si="570"/>
        <v>0</v>
      </c>
      <c r="FC128" s="17">
        <f>INDEX(MedicalSpend,MATCH($A128,'Budget Decisions'!$A$3:$A$160,0),MATCH(FC$2,MedicalSpendCol,0))</f>
        <v>0</v>
      </c>
      <c r="FD128" s="17">
        <f>IF(INDEX('Budget Decisions'!$E$4:$E$160,MATCH(Model!$A128,'Budget Decisions'!$A$4:$A$160,0))="CURED",1,0)</f>
        <v>1</v>
      </c>
      <c r="FE128">
        <f t="shared" si="533"/>
        <v>1</v>
      </c>
      <c r="FF128" s="41">
        <v>1</v>
      </c>
      <c r="FG128">
        <f>Assumptions!$D$49</f>
        <v>0.2</v>
      </c>
      <c r="FH128">
        <f t="shared" si="463"/>
        <v>0</v>
      </c>
      <c r="FI128">
        <f t="shared" ca="1" si="571"/>
        <v>0</v>
      </c>
      <c r="FK128">
        <f t="shared" ca="1" si="464"/>
        <v>0</v>
      </c>
      <c r="FL128">
        <f t="shared" ca="1" si="595"/>
        <v>0</v>
      </c>
      <c r="FM128">
        <f t="shared" ca="1" si="596"/>
        <v>0</v>
      </c>
      <c r="FN128">
        <f t="shared" ca="1" si="534"/>
        <v>0</v>
      </c>
      <c r="FO128">
        <f t="shared" ca="1" si="597"/>
        <v>32800961</v>
      </c>
      <c r="FP128">
        <f t="shared" ca="1" si="535"/>
        <v>0</v>
      </c>
      <c r="FQ128">
        <f t="shared" ca="1" si="393"/>
        <v>162364</v>
      </c>
      <c r="FR128">
        <f t="shared" ca="1" si="394"/>
        <v>132303</v>
      </c>
      <c r="FS128">
        <f t="shared" si="536"/>
        <v>0.36303408195741388</v>
      </c>
      <c r="FT128">
        <f>Assumptions!$E$34</f>
        <v>1.1000000000000001</v>
      </c>
      <c r="FU128">
        <f ca="1">IF(AND(FO128&gt;1,FL128&gt;1),((LOG(FL128,FO128)^(1/EXP(1)))^(1/Assumptions!$D$30))-(1-Assumptions!$D$31),1)</f>
        <v>1</v>
      </c>
      <c r="FV128" s="41">
        <v>1</v>
      </c>
      <c r="FW128">
        <v>0.15</v>
      </c>
      <c r="FY128">
        <f t="shared" ca="1" si="468"/>
        <v>0.39933749015315528</v>
      </c>
      <c r="FZ128">
        <f t="shared" ca="1" si="469"/>
        <v>0</v>
      </c>
      <c r="GA128" s="41">
        <v>1</v>
      </c>
      <c r="GC128">
        <f t="shared" ca="1" si="470"/>
        <v>0</v>
      </c>
      <c r="GD128">
        <f t="shared" ca="1" si="471"/>
        <v>0</v>
      </c>
      <c r="GE128">
        <f t="shared" ca="1" si="395"/>
        <v>0</v>
      </c>
      <c r="GF128">
        <v>1</v>
      </c>
      <c r="GI128">
        <f t="shared" ca="1" si="396"/>
        <v>0</v>
      </c>
      <c r="GJ128" s="17">
        <f>INDEX(MilitarySpend,MATCH($A128,'Budget Decisions'!$A$3:$A$160,0),MATCH(GJ$2,MilitarySpendCol,0))</f>
        <v>0</v>
      </c>
      <c r="GK128">
        <f t="shared" si="537"/>
        <v>0.36303408195741388</v>
      </c>
      <c r="GL128">
        <f>IF($A128&gt;=Assumptions!$D$40,1,0)</f>
        <v>1</v>
      </c>
      <c r="GM128">
        <f>Assumptions!$D$41</f>
        <v>0.83299999999999996</v>
      </c>
      <c r="GN128" s="41">
        <v>1</v>
      </c>
      <c r="GO128">
        <f>Assumptions!$D$42</f>
        <v>0.2</v>
      </c>
      <c r="GP128">
        <f t="shared" si="472"/>
        <v>0.30240739027052577</v>
      </c>
      <c r="GQ128">
        <f t="shared" ca="1" si="572"/>
        <v>0</v>
      </c>
      <c r="GR128" s="17">
        <f>INDEX(MedicalSpend,MATCH($A128,'Budget Decisions'!$A$3:$A$160,0),MATCH(GR$2,MedicalSpendCol,0))</f>
        <v>0</v>
      </c>
      <c r="GS128" s="17">
        <f>IF(INDEX('Budget Decisions'!$E$4:$E$160,MATCH(Model!$A128,'Budget Decisions'!$A$4:$A$160,0))="CURED",1,0)</f>
        <v>1</v>
      </c>
      <c r="GT128">
        <f t="shared" si="538"/>
        <v>1</v>
      </c>
      <c r="GU128" s="41">
        <v>1</v>
      </c>
      <c r="GV128">
        <f>Assumptions!$D$49</f>
        <v>0.2</v>
      </c>
      <c r="GW128">
        <f t="shared" si="473"/>
        <v>0</v>
      </c>
      <c r="GX128">
        <f t="shared" ca="1" si="573"/>
        <v>0</v>
      </c>
      <c r="GZ128">
        <f t="shared" ca="1" si="474"/>
        <v>0</v>
      </c>
      <c r="HA128">
        <f t="shared" ca="1" si="598"/>
        <v>0</v>
      </c>
      <c r="HB128">
        <f t="shared" ca="1" si="599"/>
        <v>0</v>
      </c>
      <c r="HC128">
        <f t="shared" ca="1" si="539"/>
        <v>0</v>
      </c>
      <c r="HD128">
        <f t="shared" ca="1" si="600"/>
        <v>23451558</v>
      </c>
      <c r="HE128">
        <f t="shared" ca="1" si="540"/>
        <v>0</v>
      </c>
      <c r="HF128">
        <f t="shared" ca="1" si="399"/>
        <v>116085</v>
      </c>
      <c r="HG128">
        <f t="shared" ca="1" si="400"/>
        <v>198071</v>
      </c>
      <c r="HH128">
        <f t="shared" si="541"/>
        <v>0.464689620669401</v>
      </c>
      <c r="HI128">
        <f>Assumptions!$E$34</f>
        <v>1.1000000000000001</v>
      </c>
      <c r="HJ128">
        <f ca="1">IF(AND(HD128&gt;1,HA128&gt;1),((LOG(HA128,HD128)^(1/EXP(1)))^(1/Assumptions!$D$30))-(1-Assumptions!$D$31),1)</f>
        <v>1</v>
      </c>
      <c r="HK128" s="41">
        <v>1</v>
      </c>
      <c r="HL128">
        <v>0.15</v>
      </c>
      <c r="HN128">
        <f t="shared" ca="1" si="478"/>
        <v>0.51115858273634118</v>
      </c>
      <c r="HO128">
        <f t="shared" ca="1" si="479"/>
        <v>0</v>
      </c>
      <c r="HP128" s="41">
        <v>1</v>
      </c>
      <c r="HR128">
        <f t="shared" ca="1" si="480"/>
        <v>0</v>
      </c>
      <c r="HS128">
        <f t="shared" ca="1" si="481"/>
        <v>0</v>
      </c>
      <c r="HT128">
        <f t="shared" ca="1" si="401"/>
        <v>0</v>
      </c>
      <c r="HU128">
        <v>1</v>
      </c>
      <c r="HX128">
        <f t="shared" ca="1" si="402"/>
        <v>0</v>
      </c>
      <c r="HY128" s="17">
        <f>INDEX(MilitarySpend,MATCH($A128,'Budget Decisions'!$A$3:$A$160,0),MATCH(HY$2,MilitarySpendCol,0))</f>
        <v>0</v>
      </c>
      <c r="HZ128">
        <f t="shared" si="542"/>
        <v>0.464689620669401</v>
      </c>
      <c r="IA128">
        <f>IF($A128&gt;=Assumptions!$D$40,1,0)</f>
        <v>1</v>
      </c>
      <c r="IB128">
        <f>Assumptions!$D$41</f>
        <v>0.83299999999999996</v>
      </c>
      <c r="IC128" s="41">
        <v>1</v>
      </c>
      <c r="ID128">
        <f>Assumptions!$D$42</f>
        <v>0.2</v>
      </c>
      <c r="IE128">
        <f t="shared" si="482"/>
        <v>0.38708645401761099</v>
      </c>
      <c r="IF128">
        <f t="shared" ca="1" si="574"/>
        <v>0</v>
      </c>
      <c r="IG128" s="17">
        <f>INDEX(MedicalSpend,MATCH($A128,'Budget Decisions'!$A$3:$A$160,0),MATCH(IG$2,MedicalSpendCol,0))</f>
        <v>0</v>
      </c>
      <c r="IH128" s="17">
        <f>IF(INDEX('Budget Decisions'!$E$4:$E$160,MATCH(Model!$A128,'Budget Decisions'!$A$4:$A$160,0))="CURED",1,0)</f>
        <v>1</v>
      </c>
      <c r="II128">
        <f t="shared" si="543"/>
        <v>1</v>
      </c>
      <c r="IJ128" s="41">
        <v>1</v>
      </c>
      <c r="IK128">
        <f>Assumptions!$D$49</f>
        <v>0.2</v>
      </c>
      <c r="IL128">
        <f t="shared" si="483"/>
        <v>0</v>
      </c>
      <c r="IM128">
        <f t="shared" ca="1" si="575"/>
        <v>0</v>
      </c>
      <c r="IO128">
        <f t="shared" ca="1" si="484"/>
        <v>0</v>
      </c>
      <c r="IP128">
        <f t="shared" ca="1" si="601"/>
        <v>0</v>
      </c>
      <c r="IQ128">
        <f t="shared" ca="1" si="602"/>
        <v>0</v>
      </c>
      <c r="IR128">
        <f t="shared" ca="1" si="544"/>
        <v>0</v>
      </c>
      <c r="IS128">
        <f t="shared" ca="1" si="603"/>
        <v>52568471</v>
      </c>
      <c r="IT128">
        <f t="shared" ca="1" si="545"/>
        <v>0</v>
      </c>
      <c r="IU128">
        <f t="shared" ca="1" si="405"/>
        <v>260213</v>
      </c>
      <c r="IV128">
        <f t="shared" ca="1" si="406"/>
        <v>163412</v>
      </c>
      <c r="IW128">
        <f t="shared" si="546"/>
        <v>1.1264233685228699</v>
      </c>
      <c r="IX128">
        <f>Assumptions!$E$34</f>
        <v>1.1000000000000001</v>
      </c>
      <c r="IY128">
        <f ca="1">IF(AND(IS128&gt;1,IP128&gt;1),((LOG(IP128,IS128)^(1/EXP(1)))^(1/Assumptions!$D$30))-(1-Assumptions!$D$31),1)</f>
        <v>1</v>
      </c>
      <c r="IZ128" s="41">
        <v>1</v>
      </c>
      <c r="JA128">
        <v>0.15</v>
      </c>
      <c r="JC128">
        <f t="shared" ca="1" si="488"/>
        <v>1.239065705375157</v>
      </c>
      <c r="JD128">
        <f t="shared" ca="1" si="489"/>
        <v>0</v>
      </c>
      <c r="JE128" s="41">
        <v>1</v>
      </c>
      <c r="JG128">
        <f t="shared" ca="1" si="490"/>
        <v>0</v>
      </c>
      <c r="JH128">
        <f t="shared" ca="1" si="491"/>
        <v>0</v>
      </c>
      <c r="JI128">
        <f t="shared" ca="1" si="407"/>
        <v>0</v>
      </c>
      <c r="JJ128">
        <v>1</v>
      </c>
      <c r="JM128">
        <f t="shared" ca="1" si="408"/>
        <v>0</v>
      </c>
      <c r="JN128" s="17">
        <f>INDEX(MilitarySpend,MATCH($A128,'Budget Decisions'!$A$3:$A$160,0),MATCH(JN$2,MilitarySpendCol,0))</f>
        <v>0</v>
      </c>
      <c r="JO128">
        <f t="shared" si="547"/>
        <v>1.1264233685228699</v>
      </c>
      <c r="JP128">
        <f>IF($A128&gt;=Assumptions!$D$40,1,0)</f>
        <v>1</v>
      </c>
      <c r="JQ128">
        <f>Assumptions!$D$41</f>
        <v>0.83299999999999996</v>
      </c>
      <c r="JR128" s="41">
        <v>1</v>
      </c>
      <c r="JS128">
        <f>Assumptions!$D$42</f>
        <v>0.2</v>
      </c>
      <c r="JT128">
        <f t="shared" si="492"/>
        <v>0.9383106659795506</v>
      </c>
      <c r="JU128">
        <f t="shared" ca="1" si="576"/>
        <v>0</v>
      </c>
      <c r="JV128" s="17">
        <f>INDEX(MedicalSpend,MATCH($A128,'Budget Decisions'!$A$3:$A$160,0),MATCH(JV$2,MedicalSpendCol,0))</f>
        <v>0</v>
      </c>
      <c r="JW128" s="17">
        <f>IF(INDEX('Budget Decisions'!$E$4:$E$160,MATCH(Model!$A128,'Budget Decisions'!$A$4:$A$160,0))="CURED",1,0)</f>
        <v>1</v>
      </c>
      <c r="JX128">
        <f t="shared" si="548"/>
        <v>1</v>
      </c>
      <c r="JY128" s="41">
        <v>1</v>
      </c>
      <c r="JZ128">
        <f>Assumptions!$D$49</f>
        <v>0.2</v>
      </c>
      <c r="KA128">
        <f t="shared" si="493"/>
        <v>0</v>
      </c>
      <c r="KB128">
        <f t="shared" ca="1" si="577"/>
        <v>0</v>
      </c>
      <c r="KD128">
        <f t="shared" ca="1" si="494"/>
        <v>0</v>
      </c>
      <c r="KE128">
        <f t="shared" ca="1" si="604"/>
        <v>0</v>
      </c>
      <c r="KF128">
        <f t="shared" ca="1" si="605"/>
        <v>0</v>
      </c>
      <c r="KG128">
        <f t="shared" ca="1" si="549"/>
        <v>0</v>
      </c>
      <c r="KH128">
        <f t="shared" ca="1" si="606"/>
        <v>40912277</v>
      </c>
      <c r="KI128">
        <f t="shared" ca="1" si="550"/>
        <v>0</v>
      </c>
      <c r="KJ128">
        <f t="shared" ca="1" si="411"/>
        <v>202515</v>
      </c>
      <c r="KK128">
        <f t="shared" ca="1" si="412"/>
        <v>215106</v>
      </c>
      <c r="KL128">
        <f t="shared" si="551"/>
        <v>2.2321095760416365</v>
      </c>
      <c r="KM128">
        <f>Assumptions!$E$34</f>
        <v>1.1000000000000001</v>
      </c>
      <c r="KN128">
        <f ca="1">IF(AND(KH128&gt;1,KE128&gt;1),((LOG(KE128,KH128)^(1/EXP(1)))^(1/Assumptions!$D$30))-(1-Assumptions!$D$31),1)</f>
        <v>1</v>
      </c>
      <c r="KO128" s="41">
        <v>1</v>
      </c>
      <c r="KP128">
        <v>0.15</v>
      </c>
      <c r="KR128">
        <f t="shared" ca="1" si="498"/>
        <v>2.4553205336458004</v>
      </c>
      <c r="KS128">
        <f t="shared" ca="1" si="499"/>
        <v>0</v>
      </c>
      <c r="KT128" s="41">
        <v>1</v>
      </c>
      <c r="KV128">
        <f t="shared" ca="1" si="500"/>
        <v>0</v>
      </c>
      <c r="KW128">
        <f t="shared" ca="1" si="501"/>
        <v>0</v>
      </c>
      <c r="KX128">
        <f t="shared" ca="1" si="413"/>
        <v>0</v>
      </c>
      <c r="KY128">
        <v>1</v>
      </c>
      <c r="LB128">
        <f t="shared" ca="1" si="414"/>
        <v>0</v>
      </c>
      <c r="LC128" s="17">
        <f>INDEX(MilitarySpend,MATCH($A128,'Budget Decisions'!$A$3:$A$160,0),MATCH(LC$2,MilitarySpendCol,0))</f>
        <v>0</v>
      </c>
      <c r="LD128">
        <f t="shared" si="552"/>
        <v>2.2321095760416365</v>
      </c>
      <c r="LE128">
        <f>IF($A128&gt;=Assumptions!$D$40,1,0)</f>
        <v>1</v>
      </c>
      <c r="LF128">
        <f>Assumptions!$D$41</f>
        <v>0.83299999999999996</v>
      </c>
      <c r="LG128" s="41">
        <v>1</v>
      </c>
      <c r="LH128">
        <f>Assumptions!$D$42</f>
        <v>0.2</v>
      </c>
      <c r="LI128">
        <f t="shared" si="502"/>
        <v>1.8593472768426831</v>
      </c>
      <c r="LJ128">
        <f t="shared" ca="1" si="578"/>
        <v>0</v>
      </c>
      <c r="LK128" s="17">
        <f>INDEX(MedicalSpend,MATCH($A128,'Budget Decisions'!$A$3:$A$160,0),MATCH(LK$2,MedicalSpendCol,0))</f>
        <v>0</v>
      </c>
      <c r="LL128" s="17">
        <f>IF(INDEX('Budget Decisions'!$E$4:$E$160,MATCH(Model!$A128,'Budget Decisions'!$A$4:$A$160,0))="CURED",1,0)</f>
        <v>1</v>
      </c>
      <c r="LM128">
        <f t="shared" si="553"/>
        <v>1</v>
      </c>
      <c r="LN128" s="41">
        <v>1</v>
      </c>
      <c r="LO128">
        <f>Assumptions!$D$49</f>
        <v>0.2</v>
      </c>
      <c r="LP128">
        <f t="shared" si="503"/>
        <v>0</v>
      </c>
      <c r="LQ128">
        <f t="shared" ca="1" si="579"/>
        <v>0</v>
      </c>
      <c r="LS128">
        <f t="shared" ca="1" si="504"/>
        <v>0</v>
      </c>
      <c r="LT128">
        <f t="shared" ca="1" si="607"/>
        <v>0</v>
      </c>
      <c r="LU128">
        <f t="shared" ca="1" si="608"/>
        <v>0</v>
      </c>
      <c r="LV128">
        <f t="shared" ca="1" si="554"/>
        <v>0</v>
      </c>
      <c r="LW128">
        <f t="shared" ca="1" si="609"/>
        <v>14231247</v>
      </c>
      <c r="LX128">
        <f t="shared" ca="1" si="555"/>
        <v>0</v>
      </c>
      <c r="LY128">
        <f t="shared" ca="1" si="417"/>
        <v>71156</v>
      </c>
      <c r="LZ128">
        <f t="shared" ca="1" si="418"/>
        <v>67505</v>
      </c>
      <c r="MA128">
        <f t="shared" si="556"/>
        <v>2.7100766589378384</v>
      </c>
      <c r="MB128">
        <f>Assumptions!$E$34</f>
        <v>1.1000000000000001</v>
      </c>
      <c r="MC128">
        <f ca="1">IF(AND(LW128&gt;1,LT128&gt;1),((LOG(LT128,LW128)^(1/EXP(1)))^(1/Assumptions!$D$30))-(1-Assumptions!$D$31),1)</f>
        <v>1</v>
      </c>
      <c r="MD128" s="41">
        <v>1</v>
      </c>
      <c r="ME128">
        <v>0.15</v>
      </c>
      <c r="MG128">
        <f t="shared" ca="1" si="508"/>
        <v>2.9810843248316226</v>
      </c>
      <c r="MH128">
        <f t="shared" ca="1" si="509"/>
        <v>0</v>
      </c>
      <c r="MI128" s="41">
        <v>1</v>
      </c>
      <c r="MK128">
        <f t="shared" ca="1" si="510"/>
        <v>0</v>
      </c>
      <c r="ML128">
        <f t="shared" ca="1" si="511"/>
        <v>0</v>
      </c>
      <c r="MM128">
        <f t="shared" ca="1" si="419"/>
        <v>0</v>
      </c>
      <c r="MN128">
        <v>1</v>
      </c>
      <c r="MQ128">
        <f t="shared" ca="1" si="420"/>
        <v>0</v>
      </c>
      <c r="MR128" s="17">
        <f>INDEX(MilitarySpend,MATCH($A128,'Budget Decisions'!$A$3:$A$160,0),MATCH(MR$2,MilitarySpendCol,0))</f>
        <v>0</v>
      </c>
      <c r="MS128">
        <f t="shared" si="557"/>
        <v>2.7100766589378384</v>
      </c>
      <c r="MT128">
        <f>IF($A128&gt;=Assumptions!$D$40,1,0)</f>
        <v>1</v>
      </c>
      <c r="MU128">
        <f>Assumptions!$D$41</f>
        <v>0.83299999999999996</v>
      </c>
      <c r="MV128" s="41">
        <v>1</v>
      </c>
      <c r="MW128">
        <f>Assumptions!$D$42</f>
        <v>0.2</v>
      </c>
      <c r="MX128">
        <f t="shared" si="512"/>
        <v>2.2574938568952194</v>
      </c>
      <c r="MY128">
        <f t="shared" ca="1" si="580"/>
        <v>0</v>
      </c>
      <c r="MZ128" s="17">
        <f>INDEX(MedicalSpend,MATCH($A128,'Budget Decisions'!$A$3:$A$160,0),MATCH(MZ$2,MedicalSpendCol,0))</f>
        <v>0</v>
      </c>
      <c r="NA128" s="17">
        <f>IF(INDEX('Budget Decisions'!$E$4:$E$160,MATCH(Model!$A128,'Budget Decisions'!$A$4:$A$160,0))="CURED",1,0)</f>
        <v>1</v>
      </c>
      <c r="NB128">
        <f t="shared" si="558"/>
        <v>1</v>
      </c>
      <c r="NC128" s="41">
        <v>1</v>
      </c>
      <c r="ND128">
        <f>Assumptions!$D$49</f>
        <v>0.2</v>
      </c>
      <c r="NE128">
        <f t="shared" si="513"/>
        <v>0</v>
      </c>
      <c r="NF128">
        <f t="shared" ca="1" si="581"/>
        <v>0</v>
      </c>
    </row>
    <row r="129" spans="1:370" x14ac:dyDescent="0.35">
      <c r="A129">
        <f t="shared" si="514"/>
        <v>126</v>
      </c>
      <c r="C129">
        <f t="shared" ca="1" si="423"/>
        <v>0</v>
      </c>
      <c r="D129">
        <f t="shared" ca="1" si="582"/>
        <v>0</v>
      </c>
      <c r="E129">
        <f t="shared" ca="1" si="583"/>
        <v>0</v>
      </c>
      <c r="F129">
        <f t="shared" ca="1" si="515"/>
        <v>0</v>
      </c>
      <c r="G129">
        <f t="shared" ca="1" si="584"/>
        <v>36870663</v>
      </c>
      <c r="H129">
        <f t="shared" ca="1" si="516"/>
        <v>0</v>
      </c>
      <c r="I129">
        <f t="shared" ca="1" si="559"/>
        <v>184353</v>
      </c>
      <c r="J129">
        <f t="shared" ca="1" si="560"/>
        <v>54548</v>
      </c>
      <c r="K129">
        <f t="shared" si="517"/>
        <v>0.82857634545527548</v>
      </c>
      <c r="L129">
        <f>Assumptions!$E$34</f>
        <v>1.1000000000000001</v>
      </c>
      <c r="M129">
        <f ca="1">IF(AND(G129&gt;1,D129&gt;1),((LOG(D129,G129)^(1/EXP(1)))^(1/Assumptions!$D$30))-(1-Assumptions!$D$31),1)</f>
        <v>1</v>
      </c>
      <c r="N129" s="41">
        <v>1</v>
      </c>
      <c r="O129">
        <v>0.15</v>
      </c>
      <c r="Q129">
        <f t="shared" ca="1" si="427"/>
        <v>0.91143398000080311</v>
      </c>
      <c r="R129">
        <f t="shared" ca="1" si="428"/>
        <v>0</v>
      </c>
      <c r="S129" s="41">
        <v>1</v>
      </c>
      <c r="U129">
        <f t="shared" ca="1" si="429"/>
        <v>0</v>
      </c>
      <c r="V129">
        <f t="shared" ca="1" si="430"/>
        <v>0</v>
      </c>
      <c r="W129">
        <f t="shared" ca="1" si="561"/>
        <v>0</v>
      </c>
      <c r="X129">
        <v>1</v>
      </c>
      <c r="AA129">
        <f t="shared" ca="1" si="562"/>
        <v>0</v>
      </c>
      <c r="AB129" s="17">
        <f>INDEX(MilitarySpend,MATCH($A129,'Budget Decisions'!$A$3:$A$160,0),MATCH(AB$2,MilitarySpendCol,0))</f>
        <v>0</v>
      </c>
      <c r="AC129">
        <f t="shared" si="518"/>
        <v>0.82857634545527548</v>
      </c>
      <c r="AD129">
        <f>IF($A129&gt;=Assumptions!$D$40,1,0)</f>
        <v>1</v>
      </c>
      <c r="AE129">
        <f>Assumptions!$D$41</f>
        <v>0.83299999999999996</v>
      </c>
      <c r="AF129" s="41">
        <v>1</v>
      </c>
      <c r="AG129">
        <f>Assumptions!$D$42</f>
        <v>0.2</v>
      </c>
      <c r="AH129">
        <f t="shared" si="431"/>
        <v>0.69020409576424446</v>
      </c>
      <c r="AI129">
        <f t="shared" ca="1" si="563"/>
        <v>0</v>
      </c>
      <c r="AJ129" s="17">
        <f>INDEX(MedicalSpend,MATCH($A129,'Budget Decisions'!$A$3:$A$160,0),MATCH(AJ$2,MedicalSpendCol,0))</f>
        <v>0</v>
      </c>
      <c r="AK129" s="17">
        <f>IF(INDEX('Budget Decisions'!$E$4:$E$160,MATCH(Model!$A129,'Budget Decisions'!$A$4:$A$160,0))="CURED",1,0)</f>
        <v>1</v>
      </c>
      <c r="AL129">
        <f t="shared" si="519"/>
        <v>1</v>
      </c>
      <c r="AM129" s="41">
        <v>1</v>
      </c>
      <c r="AN129">
        <f>Assumptions!$D$49</f>
        <v>0.2</v>
      </c>
      <c r="AO129">
        <f t="shared" si="432"/>
        <v>0</v>
      </c>
      <c r="AP129">
        <f t="shared" ca="1" si="564"/>
        <v>0</v>
      </c>
      <c r="AR129">
        <f t="shared" ca="1" si="433"/>
        <v>0</v>
      </c>
      <c r="AS129">
        <f t="shared" ca="1" si="585"/>
        <v>0</v>
      </c>
      <c r="AT129">
        <f t="shared" ca="1" si="586"/>
        <v>0</v>
      </c>
      <c r="AU129">
        <f t="shared" ca="1" si="587"/>
        <v>0</v>
      </c>
      <c r="AV129">
        <f t="shared" ca="1" si="588"/>
        <v>33059591</v>
      </c>
      <c r="AW129">
        <f t="shared" ca="1" si="520"/>
        <v>0</v>
      </c>
      <c r="AX129">
        <f t="shared" ca="1" si="375"/>
        <v>163644</v>
      </c>
      <c r="AY129">
        <f t="shared" ca="1" si="376"/>
        <v>277754</v>
      </c>
      <c r="AZ129">
        <f t="shared" si="521"/>
        <v>0.15936301189359656</v>
      </c>
      <c r="BA129">
        <f>Assumptions!$E$34</f>
        <v>1.1000000000000001</v>
      </c>
      <c r="BB129">
        <f ca="1">IF(AND(AV129&gt;1,AS129&gt;1),((LOG(AS129,AV129)^(1/EXP(1)))^(1/Assumptions!$D$30))-(1-Assumptions!$D$31),1)</f>
        <v>1</v>
      </c>
      <c r="BC129" s="41">
        <v>1</v>
      </c>
      <c r="BD129">
        <v>0.15</v>
      </c>
      <c r="BF129">
        <f t="shared" ca="1" si="438"/>
        <v>0.17529931308295624</v>
      </c>
      <c r="BG129">
        <f t="shared" ca="1" si="439"/>
        <v>0</v>
      </c>
      <c r="BH129" s="41">
        <v>1</v>
      </c>
      <c r="BJ129">
        <f t="shared" ca="1" si="440"/>
        <v>0</v>
      </c>
      <c r="BK129">
        <f t="shared" ca="1" si="441"/>
        <v>0</v>
      </c>
      <c r="BL129">
        <f t="shared" ca="1" si="377"/>
        <v>0</v>
      </c>
      <c r="BM129">
        <v>1</v>
      </c>
      <c r="BP129">
        <f t="shared" ca="1" si="565"/>
        <v>0</v>
      </c>
      <c r="BQ129" s="17">
        <f>INDEX(MilitarySpend,MATCH($A129,'Budget Decisions'!$A$3:$A$160,0),MATCH(BQ$2,MilitarySpendCol,0))</f>
        <v>0</v>
      </c>
      <c r="BR129">
        <f t="shared" si="522"/>
        <v>0.15936301189359656</v>
      </c>
      <c r="BS129">
        <f>IF($A129&gt;=Assumptions!$D$40,1,0)</f>
        <v>1</v>
      </c>
      <c r="BT129">
        <f>Assumptions!$D$41</f>
        <v>0.83299999999999996</v>
      </c>
      <c r="BU129" s="41">
        <v>1</v>
      </c>
      <c r="BV129">
        <f>Assumptions!$D$42</f>
        <v>0.2</v>
      </c>
      <c r="BW129">
        <f t="shared" si="442"/>
        <v>0.13274938890736593</v>
      </c>
      <c r="BX129">
        <f t="shared" ca="1" si="566"/>
        <v>0</v>
      </c>
      <c r="BY129" s="17">
        <f>INDEX(MedicalSpend,MATCH($A129,'Budget Decisions'!$A$3:$A$160,0),MATCH(BY$2,MedicalSpendCol,0))</f>
        <v>0</v>
      </c>
      <c r="BZ129" s="17">
        <f>IF(INDEX('Budget Decisions'!$E$4:$E$160,MATCH(Model!$A129,'Budget Decisions'!$A$4:$A$160,0))="CURED",1,0)</f>
        <v>1</v>
      </c>
      <c r="CA129">
        <f t="shared" si="523"/>
        <v>1</v>
      </c>
      <c r="CB129" s="41">
        <v>1</v>
      </c>
      <c r="CC129">
        <f>Assumptions!$D$49</f>
        <v>0.2</v>
      </c>
      <c r="CD129">
        <f t="shared" si="443"/>
        <v>0</v>
      </c>
      <c r="CE129">
        <f t="shared" ca="1" si="567"/>
        <v>0</v>
      </c>
      <c r="CG129">
        <f t="shared" ca="1" si="444"/>
        <v>0</v>
      </c>
      <c r="CH129">
        <f t="shared" ca="1" si="589"/>
        <v>0</v>
      </c>
      <c r="CI129">
        <f t="shared" ca="1" si="590"/>
        <v>0</v>
      </c>
      <c r="CJ129">
        <f t="shared" ca="1" si="524"/>
        <v>0</v>
      </c>
      <c r="CK129">
        <f t="shared" ca="1" si="591"/>
        <v>23835914</v>
      </c>
      <c r="CL129">
        <f t="shared" ca="1" si="525"/>
        <v>0</v>
      </c>
      <c r="CM129">
        <f t="shared" ca="1" si="381"/>
        <v>117987</v>
      </c>
      <c r="CN129">
        <f t="shared" ca="1" si="382"/>
        <v>165836</v>
      </c>
      <c r="CO129">
        <f t="shared" si="526"/>
        <v>0.24130002925990637</v>
      </c>
      <c r="CP129">
        <f>Assumptions!$E$34</f>
        <v>1.1000000000000001</v>
      </c>
      <c r="CQ129">
        <f ca="1">IF(AND(CK129&gt;1,CH129&gt;1),((LOG(CH129,CK129)^(1/EXP(1)))^(1/Assumptions!$D$30))-(1-Assumptions!$D$31),1)</f>
        <v>1</v>
      </c>
      <c r="CR129" s="41">
        <v>1</v>
      </c>
      <c r="CS129">
        <v>0.15</v>
      </c>
      <c r="CU129">
        <f t="shared" ca="1" si="448"/>
        <v>0.26543003218589706</v>
      </c>
      <c r="CV129">
        <f t="shared" ca="1" si="449"/>
        <v>0</v>
      </c>
      <c r="CW129" s="41">
        <v>1</v>
      </c>
      <c r="CY129">
        <f t="shared" ca="1" si="450"/>
        <v>0</v>
      </c>
      <c r="CZ129">
        <f t="shared" ca="1" si="451"/>
        <v>0</v>
      </c>
      <c r="DA129">
        <f t="shared" ca="1" si="383"/>
        <v>0</v>
      </c>
      <c r="DB129">
        <v>1</v>
      </c>
      <c r="DE129">
        <f t="shared" ca="1" si="384"/>
        <v>0</v>
      </c>
      <c r="DF129" s="17">
        <f>INDEX(MilitarySpend,MATCH($A129,'Budget Decisions'!$A$3:$A$160,0),MATCH(DF$2,MilitarySpendCol,0))</f>
        <v>0</v>
      </c>
      <c r="DG129">
        <f t="shared" si="527"/>
        <v>0.24130002925990637</v>
      </c>
      <c r="DH129">
        <f>IF($A129&gt;=Assumptions!$D$40,1,0)</f>
        <v>1</v>
      </c>
      <c r="DI129">
        <f>Assumptions!$D$41</f>
        <v>0.83299999999999996</v>
      </c>
      <c r="DJ129" s="41">
        <v>1</v>
      </c>
      <c r="DK129">
        <f>Assumptions!$D$42</f>
        <v>0.2</v>
      </c>
      <c r="DL129">
        <f t="shared" si="452"/>
        <v>0.20100292437350201</v>
      </c>
      <c r="DM129">
        <f t="shared" ca="1" si="568"/>
        <v>0</v>
      </c>
      <c r="DN129" s="17">
        <f>INDEX(MedicalSpend,MATCH($A129,'Budget Decisions'!$A$3:$A$160,0),MATCH(DN$2,MedicalSpendCol,0))</f>
        <v>0</v>
      </c>
      <c r="DO129" s="17">
        <f>IF(INDEX('Budget Decisions'!$E$4:$E$160,MATCH(Model!$A129,'Budget Decisions'!$A$4:$A$160,0))="CURED",1,0)</f>
        <v>1</v>
      </c>
      <c r="DP129">
        <f t="shared" si="528"/>
        <v>1</v>
      </c>
      <c r="DQ129" s="41">
        <v>1</v>
      </c>
      <c r="DR129">
        <f>Assumptions!$D$49</f>
        <v>0.2</v>
      </c>
      <c r="DS129">
        <f t="shared" si="453"/>
        <v>0</v>
      </c>
      <c r="DT129">
        <f t="shared" ca="1" si="569"/>
        <v>0</v>
      </c>
      <c r="DV129">
        <f t="shared" ca="1" si="454"/>
        <v>0</v>
      </c>
      <c r="DW129">
        <f t="shared" ca="1" si="592"/>
        <v>0</v>
      </c>
      <c r="DX129">
        <f t="shared" ca="1" si="593"/>
        <v>0</v>
      </c>
      <c r="DY129">
        <f t="shared" ca="1" si="529"/>
        <v>0</v>
      </c>
      <c r="DZ129">
        <f t="shared" ca="1" si="594"/>
        <v>45773147</v>
      </c>
      <c r="EA129">
        <f t="shared" ca="1" si="530"/>
        <v>0</v>
      </c>
      <c r="EB129">
        <f t="shared" ca="1" si="387"/>
        <v>228865</v>
      </c>
      <c r="EC129">
        <f t="shared" ca="1" si="388"/>
        <v>232263</v>
      </c>
      <c r="ED129">
        <f t="shared" si="531"/>
        <v>0.87442730726206253</v>
      </c>
      <c r="EE129">
        <f>Assumptions!$E$34</f>
        <v>1.1000000000000001</v>
      </c>
      <c r="EF129">
        <f ca="1">IF(AND(DZ129&gt;1,DW129&gt;1),((LOG(DW129,DZ129)^(1/EXP(1)))^(1/Assumptions!$D$30))-(1-Assumptions!$D$31),1)</f>
        <v>1</v>
      </c>
      <c r="EG129" s="41">
        <v>1</v>
      </c>
      <c r="EH129">
        <v>0.15</v>
      </c>
      <c r="EJ129">
        <f t="shared" ca="1" si="458"/>
        <v>0.96187003798826887</v>
      </c>
      <c r="EK129">
        <f t="shared" ca="1" si="459"/>
        <v>0</v>
      </c>
      <c r="EL129" s="41">
        <v>1</v>
      </c>
      <c r="EN129">
        <f t="shared" ca="1" si="460"/>
        <v>0</v>
      </c>
      <c r="EO129">
        <f t="shared" ca="1" si="461"/>
        <v>0</v>
      </c>
      <c r="EP129">
        <f t="shared" ca="1" si="389"/>
        <v>0</v>
      </c>
      <c r="EQ129">
        <v>1</v>
      </c>
      <c r="ET129">
        <f t="shared" ca="1" si="390"/>
        <v>0</v>
      </c>
      <c r="EU129" s="17">
        <f>INDEX(MilitarySpend,MATCH($A129,'Budget Decisions'!$A$3:$A$160,0),MATCH(EU$2,MilitarySpendCol,0))</f>
        <v>0</v>
      </c>
      <c r="EV129">
        <f t="shared" si="532"/>
        <v>0.87442730726206253</v>
      </c>
      <c r="EW129">
        <f>IF($A129&gt;=Assumptions!$D$40,1,0)</f>
        <v>1</v>
      </c>
      <c r="EX129">
        <f>Assumptions!$D$41</f>
        <v>0.83299999999999996</v>
      </c>
      <c r="EY129" s="41">
        <v>1</v>
      </c>
      <c r="EZ129">
        <f>Assumptions!$D$42</f>
        <v>0.2</v>
      </c>
      <c r="FA129">
        <f t="shared" si="462"/>
        <v>0.72839794694929805</v>
      </c>
      <c r="FB129">
        <f t="shared" ca="1" si="570"/>
        <v>0</v>
      </c>
      <c r="FC129" s="17">
        <f>INDEX(MedicalSpend,MATCH($A129,'Budget Decisions'!$A$3:$A$160,0),MATCH(FC$2,MedicalSpendCol,0))</f>
        <v>0</v>
      </c>
      <c r="FD129" s="17">
        <f>IF(INDEX('Budget Decisions'!$E$4:$E$160,MATCH(Model!$A129,'Budget Decisions'!$A$4:$A$160,0))="CURED",1,0)</f>
        <v>1</v>
      </c>
      <c r="FE129">
        <f t="shared" si="533"/>
        <v>1</v>
      </c>
      <c r="FF129" s="41">
        <v>1</v>
      </c>
      <c r="FG129">
        <f>Assumptions!$D$49</f>
        <v>0.2</v>
      </c>
      <c r="FH129">
        <f t="shared" si="463"/>
        <v>0</v>
      </c>
      <c r="FI129">
        <f t="shared" ca="1" si="571"/>
        <v>0</v>
      </c>
      <c r="FK129">
        <f t="shared" ca="1" si="464"/>
        <v>0</v>
      </c>
      <c r="FL129">
        <f t="shared" ca="1" si="595"/>
        <v>0</v>
      </c>
      <c r="FM129">
        <f t="shared" ca="1" si="596"/>
        <v>0</v>
      </c>
      <c r="FN129">
        <f t="shared" ca="1" si="534"/>
        <v>0</v>
      </c>
      <c r="FO129">
        <f t="shared" ca="1" si="597"/>
        <v>32770900</v>
      </c>
      <c r="FP129">
        <f t="shared" ca="1" si="535"/>
        <v>0</v>
      </c>
      <c r="FQ129">
        <f t="shared" ca="1" si="393"/>
        <v>162215</v>
      </c>
      <c r="FR129">
        <f t="shared" ca="1" si="394"/>
        <v>132707</v>
      </c>
      <c r="FS129">
        <f t="shared" si="536"/>
        <v>0.36303408195741388</v>
      </c>
      <c r="FT129">
        <f>Assumptions!$E$34</f>
        <v>1.1000000000000001</v>
      </c>
      <c r="FU129">
        <f ca="1">IF(AND(FO129&gt;1,FL129&gt;1),((LOG(FL129,FO129)^(1/EXP(1)))^(1/Assumptions!$D$30))-(1-Assumptions!$D$31),1)</f>
        <v>1</v>
      </c>
      <c r="FV129" s="41">
        <v>1</v>
      </c>
      <c r="FW129">
        <v>0.15</v>
      </c>
      <c r="FY129">
        <f t="shared" ca="1" si="468"/>
        <v>0.39933749015315528</v>
      </c>
      <c r="FZ129">
        <f t="shared" ca="1" si="469"/>
        <v>0</v>
      </c>
      <c r="GA129" s="41">
        <v>1</v>
      </c>
      <c r="GC129">
        <f t="shared" ca="1" si="470"/>
        <v>0</v>
      </c>
      <c r="GD129">
        <f t="shared" ca="1" si="471"/>
        <v>0</v>
      </c>
      <c r="GE129">
        <f t="shared" ca="1" si="395"/>
        <v>0</v>
      </c>
      <c r="GF129">
        <v>1</v>
      </c>
      <c r="GI129">
        <f t="shared" ca="1" si="396"/>
        <v>0</v>
      </c>
      <c r="GJ129" s="17">
        <f>INDEX(MilitarySpend,MATCH($A129,'Budget Decisions'!$A$3:$A$160,0),MATCH(GJ$2,MilitarySpendCol,0))</f>
        <v>0</v>
      </c>
      <c r="GK129">
        <f t="shared" si="537"/>
        <v>0.36303408195741388</v>
      </c>
      <c r="GL129">
        <f>IF($A129&gt;=Assumptions!$D$40,1,0)</f>
        <v>1</v>
      </c>
      <c r="GM129">
        <f>Assumptions!$D$41</f>
        <v>0.83299999999999996</v>
      </c>
      <c r="GN129" s="41">
        <v>1</v>
      </c>
      <c r="GO129">
        <f>Assumptions!$D$42</f>
        <v>0.2</v>
      </c>
      <c r="GP129">
        <f t="shared" si="472"/>
        <v>0.30240739027052577</v>
      </c>
      <c r="GQ129">
        <f t="shared" ca="1" si="572"/>
        <v>0</v>
      </c>
      <c r="GR129" s="17">
        <f>INDEX(MedicalSpend,MATCH($A129,'Budget Decisions'!$A$3:$A$160,0),MATCH(GR$2,MedicalSpendCol,0))</f>
        <v>0</v>
      </c>
      <c r="GS129" s="17">
        <f>IF(INDEX('Budget Decisions'!$E$4:$E$160,MATCH(Model!$A129,'Budget Decisions'!$A$4:$A$160,0))="CURED",1,0)</f>
        <v>1</v>
      </c>
      <c r="GT129">
        <f t="shared" si="538"/>
        <v>1</v>
      </c>
      <c r="GU129" s="41">
        <v>1</v>
      </c>
      <c r="GV129">
        <f>Assumptions!$D$49</f>
        <v>0.2</v>
      </c>
      <c r="GW129">
        <f t="shared" si="473"/>
        <v>0</v>
      </c>
      <c r="GX129">
        <f t="shared" ca="1" si="573"/>
        <v>0</v>
      </c>
      <c r="GZ129">
        <f t="shared" ca="1" si="474"/>
        <v>0</v>
      </c>
      <c r="HA129">
        <f t="shared" ca="1" si="598"/>
        <v>0</v>
      </c>
      <c r="HB129">
        <f t="shared" ca="1" si="599"/>
        <v>0</v>
      </c>
      <c r="HC129">
        <f t="shared" ca="1" si="539"/>
        <v>0</v>
      </c>
      <c r="HD129">
        <f t="shared" ca="1" si="600"/>
        <v>23533544</v>
      </c>
      <c r="HE129">
        <f t="shared" ca="1" si="540"/>
        <v>0</v>
      </c>
      <c r="HF129">
        <f t="shared" ca="1" si="399"/>
        <v>116491</v>
      </c>
      <c r="HG129">
        <f t="shared" ca="1" si="400"/>
        <v>197866</v>
      </c>
      <c r="HH129">
        <f t="shared" si="541"/>
        <v>0.464689620669401</v>
      </c>
      <c r="HI129">
        <f>Assumptions!$E$34</f>
        <v>1.1000000000000001</v>
      </c>
      <c r="HJ129">
        <f ca="1">IF(AND(HD129&gt;1,HA129&gt;1),((LOG(HA129,HD129)^(1/EXP(1)))^(1/Assumptions!$D$30))-(1-Assumptions!$D$31),1)</f>
        <v>1</v>
      </c>
      <c r="HK129" s="41">
        <v>1</v>
      </c>
      <c r="HL129">
        <v>0.15</v>
      </c>
      <c r="HN129">
        <f t="shared" ca="1" si="478"/>
        <v>0.51115858273634118</v>
      </c>
      <c r="HO129">
        <f t="shared" ca="1" si="479"/>
        <v>0</v>
      </c>
      <c r="HP129" s="41">
        <v>1</v>
      </c>
      <c r="HR129">
        <f t="shared" ca="1" si="480"/>
        <v>0</v>
      </c>
      <c r="HS129">
        <f t="shared" ca="1" si="481"/>
        <v>0</v>
      </c>
      <c r="HT129">
        <f t="shared" ca="1" si="401"/>
        <v>0</v>
      </c>
      <c r="HU129">
        <v>1</v>
      </c>
      <c r="HX129">
        <f t="shared" ca="1" si="402"/>
        <v>0</v>
      </c>
      <c r="HY129" s="17">
        <f>INDEX(MilitarySpend,MATCH($A129,'Budget Decisions'!$A$3:$A$160,0),MATCH(HY$2,MilitarySpendCol,0))</f>
        <v>0</v>
      </c>
      <c r="HZ129">
        <f t="shared" si="542"/>
        <v>0.464689620669401</v>
      </c>
      <c r="IA129">
        <f>IF($A129&gt;=Assumptions!$D$40,1,0)</f>
        <v>1</v>
      </c>
      <c r="IB129">
        <f>Assumptions!$D$41</f>
        <v>0.83299999999999996</v>
      </c>
      <c r="IC129" s="41">
        <v>1</v>
      </c>
      <c r="ID129">
        <f>Assumptions!$D$42</f>
        <v>0.2</v>
      </c>
      <c r="IE129">
        <f t="shared" si="482"/>
        <v>0.38708645401761099</v>
      </c>
      <c r="IF129">
        <f t="shared" ca="1" si="574"/>
        <v>0</v>
      </c>
      <c r="IG129" s="17">
        <f>INDEX(MedicalSpend,MATCH($A129,'Budget Decisions'!$A$3:$A$160,0),MATCH(IG$2,MedicalSpendCol,0))</f>
        <v>0</v>
      </c>
      <c r="IH129" s="17">
        <f>IF(INDEX('Budget Decisions'!$E$4:$E$160,MATCH(Model!$A129,'Budget Decisions'!$A$4:$A$160,0))="CURED",1,0)</f>
        <v>1</v>
      </c>
      <c r="II129">
        <f t="shared" si="543"/>
        <v>1</v>
      </c>
      <c r="IJ129" s="41">
        <v>1</v>
      </c>
      <c r="IK129">
        <f>Assumptions!$D$49</f>
        <v>0.2</v>
      </c>
      <c r="IL129">
        <f t="shared" si="483"/>
        <v>0</v>
      </c>
      <c r="IM129">
        <f t="shared" ca="1" si="575"/>
        <v>0</v>
      </c>
      <c r="IO129">
        <f t="shared" ca="1" si="484"/>
        <v>0</v>
      </c>
      <c r="IP129">
        <f t="shared" ca="1" si="601"/>
        <v>0</v>
      </c>
      <c r="IQ129">
        <f t="shared" ca="1" si="602"/>
        <v>0</v>
      </c>
      <c r="IR129">
        <f t="shared" ca="1" si="544"/>
        <v>0</v>
      </c>
      <c r="IS129">
        <f t="shared" ca="1" si="603"/>
        <v>52471670</v>
      </c>
      <c r="IT129">
        <f t="shared" ca="1" si="545"/>
        <v>0</v>
      </c>
      <c r="IU129">
        <f t="shared" ca="1" si="405"/>
        <v>259734</v>
      </c>
      <c r="IV129">
        <f t="shared" ca="1" si="406"/>
        <v>163573</v>
      </c>
      <c r="IW129">
        <f t="shared" si="546"/>
        <v>1.1264233685228699</v>
      </c>
      <c r="IX129">
        <f>Assumptions!$E$34</f>
        <v>1.1000000000000001</v>
      </c>
      <c r="IY129">
        <f ca="1">IF(AND(IS129&gt;1,IP129&gt;1),((LOG(IP129,IS129)^(1/EXP(1)))^(1/Assumptions!$D$30))-(1-Assumptions!$D$31),1)</f>
        <v>1</v>
      </c>
      <c r="IZ129" s="41">
        <v>1</v>
      </c>
      <c r="JA129">
        <v>0.15</v>
      </c>
      <c r="JC129">
        <f t="shared" ca="1" si="488"/>
        <v>1.239065705375157</v>
      </c>
      <c r="JD129">
        <f t="shared" ca="1" si="489"/>
        <v>0</v>
      </c>
      <c r="JE129" s="41">
        <v>1</v>
      </c>
      <c r="JG129">
        <f t="shared" ca="1" si="490"/>
        <v>0</v>
      </c>
      <c r="JH129">
        <f t="shared" ca="1" si="491"/>
        <v>0</v>
      </c>
      <c r="JI129">
        <f t="shared" ca="1" si="407"/>
        <v>0</v>
      </c>
      <c r="JJ129">
        <v>1</v>
      </c>
      <c r="JM129">
        <f t="shared" ca="1" si="408"/>
        <v>0</v>
      </c>
      <c r="JN129" s="17">
        <f>INDEX(MilitarySpend,MATCH($A129,'Budget Decisions'!$A$3:$A$160,0),MATCH(JN$2,MilitarySpendCol,0))</f>
        <v>0</v>
      </c>
      <c r="JO129">
        <f t="shared" si="547"/>
        <v>1.1264233685228699</v>
      </c>
      <c r="JP129">
        <f>IF($A129&gt;=Assumptions!$D$40,1,0)</f>
        <v>1</v>
      </c>
      <c r="JQ129">
        <f>Assumptions!$D$41</f>
        <v>0.83299999999999996</v>
      </c>
      <c r="JR129" s="41">
        <v>1</v>
      </c>
      <c r="JS129">
        <f>Assumptions!$D$42</f>
        <v>0.2</v>
      </c>
      <c r="JT129">
        <f t="shared" si="492"/>
        <v>0.9383106659795506</v>
      </c>
      <c r="JU129">
        <f t="shared" ca="1" si="576"/>
        <v>0</v>
      </c>
      <c r="JV129" s="17">
        <f>INDEX(MedicalSpend,MATCH($A129,'Budget Decisions'!$A$3:$A$160,0),MATCH(JV$2,MedicalSpendCol,0))</f>
        <v>0</v>
      </c>
      <c r="JW129" s="17">
        <f>IF(INDEX('Budget Decisions'!$E$4:$E$160,MATCH(Model!$A129,'Budget Decisions'!$A$4:$A$160,0))="CURED",1,0)</f>
        <v>1</v>
      </c>
      <c r="JX129">
        <f t="shared" si="548"/>
        <v>1</v>
      </c>
      <c r="JY129" s="41">
        <v>1</v>
      </c>
      <c r="JZ129">
        <f>Assumptions!$D$49</f>
        <v>0.2</v>
      </c>
      <c r="KA129">
        <f t="shared" si="493"/>
        <v>0</v>
      </c>
      <c r="KB129">
        <f t="shared" ca="1" si="577"/>
        <v>0</v>
      </c>
      <c r="KD129">
        <f t="shared" ca="1" si="494"/>
        <v>0</v>
      </c>
      <c r="KE129">
        <f t="shared" ca="1" si="604"/>
        <v>0</v>
      </c>
      <c r="KF129">
        <f t="shared" ca="1" si="605"/>
        <v>0</v>
      </c>
      <c r="KG129">
        <f t="shared" ca="1" si="549"/>
        <v>0</v>
      </c>
      <c r="KH129">
        <f t="shared" ca="1" si="606"/>
        <v>40924868</v>
      </c>
      <c r="KI129">
        <f t="shared" ca="1" si="550"/>
        <v>0</v>
      </c>
      <c r="KJ129">
        <f t="shared" ca="1" si="411"/>
        <v>202578</v>
      </c>
      <c r="KK129">
        <f t="shared" ca="1" si="412"/>
        <v>214931</v>
      </c>
      <c r="KL129">
        <f t="shared" si="551"/>
        <v>2.2321095760416365</v>
      </c>
      <c r="KM129">
        <f>Assumptions!$E$34</f>
        <v>1.1000000000000001</v>
      </c>
      <c r="KN129">
        <f ca="1">IF(AND(KH129&gt;1,KE129&gt;1),((LOG(KE129,KH129)^(1/EXP(1)))^(1/Assumptions!$D$30))-(1-Assumptions!$D$31),1)</f>
        <v>1</v>
      </c>
      <c r="KO129" s="41">
        <v>1</v>
      </c>
      <c r="KP129">
        <v>0.15</v>
      </c>
      <c r="KR129">
        <f t="shared" ca="1" si="498"/>
        <v>2.4553205336458004</v>
      </c>
      <c r="KS129">
        <f t="shared" ca="1" si="499"/>
        <v>0</v>
      </c>
      <c r="KT129" s="41">
        <v>1</v>
      </c>
      <c r="KV129">
        <f t="shared" ca="1" si="500"/>
        <v>0</v>
      </c>
      <c r="KW129">
        <f t="shared" ca="1" si="501"/>
        <v>0</v>
      </c>
      <c r="KX129">
        <f t="shared" ca="1" si="413"/>
        <v>0</v>
      </c>
      <c r="KY129">
        <v>1</v>
      </c>
      <c r="LB129">
        <f t="shared" ca="1" si="414"/>
        <v>0</v>
      </c>
      <c r="LC129" s="17">
        <f>INDEX(MilitarySpend,MATCH($A129,'Budget Decisions'!$A$3:$A$160,0),MATCH(LC$2,MilitarySpendCol,0))</f>
        <v>0</v>
      </c>
      <c r="LD129">
        <f t="shared" si="552"/>
        <v>2.2321095760416365</v>
      </c>
      <c r="LE129">
        <f>IF($A129&gt;=Assumptions!$D$40,1,0)</f>
        <v>1</v>
      </c>
      <c r="LF129">
        <f>Assumptions!$D$41</f>
        <v>0.83299999999999996</v>
      </c>
      <c r="LG129" s="41">
        <v>1</v>
      </c>
      <c r="LH129">
        <f>Assumptions!$D$42</f>
        <v>0.2</v>
      </c>
      <c r="LI129">
        <f t="shared" si="502"/>
        <v>1.8593472768426831</v>
      </c>
      <c r="LJ129">
        <f t="shared" ca="1" si="578"/>
        <v>0</v>
      </c>
      <c r="LK129" s="17">
        <f>INDEX(MedicalSpend,MATCH($A129,'Budget Decisions'!$A$3:$A$160,0),MATCH(LK$2,MedicalSpendCol,0))</f>
        <v>0</v>
      </c>
      <c r="LL129" s="17">
        <f>IF(INDEX('Budget Decisions'!$E$4:$E$160,MATCH(Model!$A129,'Budget Decisions'!$A$4:$A$160,0))="CURED",1,0)</f>
        <v>1</v>
      </c>
      <c r="LM129">
        <f t="shared" si="553"/>
        <v>1</v>
      </c>
      <c r="LN129" s="41">
        <v>1</v>
      </c>
      <c r="LO129">
        <f>Assumptions!$D$49</f>
        <v>0.2</v>
      </c>
      <c r="LP129">
        <f t="shared" si="503"/>
        <v>0</v>
      </c>
      <c r="LQ129">
        <f t="shared" ca="1" si="579"/>
        <v>0</v>
      </c>
      <c r="LS129">
        <f t="shared" ca="1" si="504"/>
        <v>0</v>
      </c>
      <c r="LT129">
        <f t="shared" ca="1" si="607"/>
        <v>0</v>
      </c>
      <c r="LU129">
        <f t="shared" ca="1" si="608"/>
        <v>0</v>
      </c>
      <c r="LV129">
        <f t="shared" ca="1" si="554"/>
        <v>0</v>
      </c>
      <c r="LW129">
        <f t="shared" ca="1" si="609"/>
        <v>14227596</v>
      </c>
      <c r="LX129">
        <f t="shared" ca="1" si="555"/>
        <v>0</v>
      </c>
      <c r="LY129">
        <f t="shared" ca="1" si="417"/>
        <v>71137</v>
      </c>
      <c r="LZ129">
        <f t="shared" ca="1" si="418"/>
        <v>67526</v>
      </c>
      <c r="MA129">
        <f t="shared" si="556"/>
        <v>2.7100766589378384</v>
      </c>
      <c r="MB129">
        <f>Assumptions!$E$34</f>
        <v>1.1000000000000001</v>
      </c>
      <c r="MC129">
        <f ca="1">IF(AND(LW129&gt;1,LT129&gt;1),((LOG(LT129,LW129)^(1/EXP(1)))^(1/Assumptions!$D$30))-(1-Assumptions!$D$31),1)</f>
        <v>1</v>
      </c>
      <c r="MD129" s="41">
        <v>1</v>
      </c>
      <c r="ME129">
        <v>0.15</v>
      </c>
      <c r="MG129">
        <f t="shared" ca="1" si="508"/>
        <v>2.9810843248316226</v>
      </c>
      <c r="MH129">
        <f t="shared" ca="1" si="509"/>
        <v>0</v>
      </c>
      <c r="MI129" s="41">
        <v>1</v>
      </c>
      <c r="MK129">
        <f t="shared" ca="1" si="510"/>
        <v>0</v>
      </c>
      <c r="ML129">
        <f t="shared" ca="1" si="511"/>
        <v>0</v>
      </c>
      <c r="MM129">
        <f t="shared" ca="1" si="419"/>
        <v>0</v>
      </c>
      <c r="MN129">
        <v>1</v>
      </c>
      <c r="MQ129">
        <f t="shared" ca="1" si="420"/>
        <v>0</v>
      </c>
      <c r="MR129" s="17">
        <f>INDEX(MilitarySpend,MATCH($A129,'Budget Decisions'!$A$3:$A$160,0),MATCH(MR$2,MilitarySpendCol,0))</f>
        <v>0</v>
      </c>
      <c r="MS129">
        <f t="shared" si="557"/>
        <v>2.7100766589378384</v>
      </c>
      <c r="MT129">
        <f>IF($A129&gt;=Assumptions!$D$40,1,0)</f>
        <v>1</v>
      </c>
      <c r="MU129">
        <f>Assumptions!$D$41</f>
        <v>0.83299999999999996</v>
      </c>
      <c r="MV129" s="41">
        <v>1</v>
      </c>
      <c r="MW129">
        <f>Assumptions!$D$42</f>
        <v>0.2</v>
      </c>
      <c r="MX129">
        <f t="shared" si="512"/>
        <v>2.2574938568952194</v>
      </c>
      <c r="MY129">
        <f t="shared" ca="1" si="580"/>
        <v>0</v>
      </c>
      <c r="MZ129" s="17">
        <f>INDEX(MedicalSpend,MATCH($A129,'Budget Decisions'!$A$3:$A$160,0),MATCH(MZ$2,MedicalSpendCol,0))</f>
        <v>0</v>
      </c>
      <c r="NA129" s="17">
        <f>IF(INDEX('Budget Decisions'!$E$4:$E$160,MATCH(Model!$A129,'Budget Decisions'!$A$4:$A$160,0))="CURED",1,0)</f>
        <v>1</v>
      </c>
      <c r="NB129">
        <f t="shared" si="558"/>
        <v>1</v>
      </c>
      <c r="NC129" s="41">
        <v>1</v>
      </c>
      <c r="ND129">
        <f>Assumptions!$D$49</f>
        <v>0.2</v>
      </c>
      <c r="NE129">
        <f t="shared" si="513"/>
        <v>0</v>
      </c>
      <c r="NF129">
        <f t="shared" ca="1" si="581"/>
        <v>0</v>
      </c>
    </row>
    <row r="130" spans="1:370" x14ac:dyDescent="0.35">
      <c r="A130">
        <f t="shared" si="514"/>
        <v>127</v>
      </c>
      <c r="C130">
        <f t="shared" ca="1" si="423"/>
        <v>0</v>
      </c>
      <c r="D130">
        <f t="shared" ca="1" si="582"/>
        <v>0</v>
      </c>
      <c r="E130">
        <f t="shared" ca="1" si="583"/>
        <v>0</v>
      </c>
      <c r="F130">
        <f t="shared" ca="1" si="515"/>
        <v>0</v>
      </c>
      <c r="G130">
        <f t="shared" ca="1" si="584"/>
        <v>36740858</v>
      </c>
      <c r="H130">
        <f t="shared" ca="1" si="516"/>
        <v>0</v>
      </c>
      <c r="I130">
        <f t="shared" ca="1" si="559"/>
        <v>183704</v>
      </c>
      <c r="J130">
        <f t="shared" ca="1" si="560"/>
        <v>54736</v>
      </c>
      <c r="K130">
        <f t="shared" si="517"/>
        <v>0.82857634545527548</v>
      </c>
      <c r="L130">
        <f>Assumptions!$E$34</f>
        <v>1.1000000000000001</v>
      </c>
      <c r="M130">
        <f ca="1">IF(AND(G130&gt;1,D130&gt;1),((LOG(D130,G130)^(1/EXP(1)))^(1/Assumptions!$D$30))-(1-Assumptions!$D$31),1)</f>
        <v>1</v>
      </c>
      <c r="N130" s="41">
        <v>1</v>
      </c>
      <c r="O130">
        <v>0.15</v>
      </c>
      <c r="Q130">
        <f t="shared" ca="1" si="427"/>
        <v>0.91143398000080311</v>
      </c>
      <c r="R130">
        <f t="shared" ca="1" si="428"/>
        <v>0</v>
      </c>
      <c r="S130" s="41">
        <v>1</v>
      </c>
      <c r="U130">
        <f t="shared" ca="1" si="429"/>
        <v>0</v>
      </c>
      <c r="V130">
        <f t="shared" ca="1" si="430"/>
        <v>0</v>
      </c>
      <c r="W130">
        <f t="shared" ca="1" si="561"/>
        <v>0</v>
      </c>
      <c r="X130">
        <v>1</v>
      </c>
      <c r="AA130">
        <f t="shared" ca="1" si="562"/>
        <v>0</v>
      </c>
      <c r="AB130" s="17">
        <f>INDEX(MilitarySpend,MATCH($A130,'Budget Decisions'!$A$3:$A$160,0),MATCH(AB$2,MilitarySpendCol,0))</f>
        <v>0</v>
      </c>
      <c r="AC130">
        <f t="shared" si="518"/>
        <v>0.82857634545527548</v>
      </c>
      <c r="AD130">
        <f>IF($A130&gt;=Assumptions!$D$40,1,0)</f>
        <v>1</v>
      </c>
      <c r="AE130">
        <f>Assumptions!$D$41</f>
        <v>0.83299999999999996</v>
      </c>
      <c r="AF130" s="41">
        <v>1</v>
      </c>
      <c r="AG130">
        <f>Assumptions!$D$42</f>
        <v>0.2</v>
      </c>
      <c r="AH130">
        <f t="shared" si="431"/>
        <v>0.69020409576424446</v>
      </c>
      <c r="AI130">
        <f t="shared" ca="1" si="563"/>
        <v>0</v>
      </c>
      <c r="AJ130" s="17">
        <f>INDEX(MedicalSpend,MATCH($A130,'Budget Decisions'!$A$3:$A$160,0),MATCH(AJ$2,MedicalSpendCol,0))</f>
        <v>0</v>
      </c>
      <c r="AK130" s="17">
        <f>IF(INDEX('Budget Decisions'!$E$4:$E$160,MATCH(Model!$A130,'Budget Decisions'!$A$4:$A$160,0))="CURED",1,0)</f>
        <v>1</v>
      </c>
      <c r="AL130">
        <f t="shared" si="519"/>
        <v>1</v>
      </c>
      <c r="AM130" s="41">
        <v>1</v>
      </c>
      <c r="AN130">
        <f>Assumptions!$D$49</f>
        <v>0.2</v>
      </c>
      <c r="AO130">
        <f t="shared" si="432"/>
        <v>0</v>
      </c>
      <c r="AP130">
        <f t="shared" ca="1" si="564"/>
        <v>0</v>
      </c>
      <c r="AR130">
        <f t="shared" ca="1" si="433"/>
        <v>0</v>
      </c>
      <c r="AS130">
        <f t="shared" ca="1" si="585"/>
        <v>0</v>
      </c>
      <c r="AT130">
        <f t="shared" ca="1" si="586"/>
        <v>0</v>
      </c>
      <c r="AU130">
        <f t="shared" ca="1" si="587"/>
        <v>0</v>
      </c>
      <c r="AV130">
        <f t="shared" ca="1" si="588"/>
        <v>33173701</v>
      </c>
      <c r="AW130">
        <f t="shared" ca="1" si="520"/>
        <v>0</v>
      </c>
      <c r="AX130">
        <f t="shared" ca="1" si="375"/>
        <v>164209</v>
      </c>
      <c r="AY130">
        <f t="shared" ca="1" si="376"/>
        <v>277135</v>
      </c>
      <c r="AZ130">
        <f t="shared" si="521"/>
        <v>0.15936301189359656</v>
      </c>
      <c r="BA130">
        <f>Assumptions!$E$34</f>
        <v>1.1000000000000001</v>
      </c>
      <c r="BB130">
        <f ca="1">IF(AND(AV130&gt;1,AS130&gt;1),((LOG(AS130,AV130)^(1/EXP(1)))^(1/Assumptions!$D$30))-(1-Assumptions!$D$31),1)</f>
        <v>1</v>
      </c>
      <c r="BC130" s="41">
        <v>1</v>
      </c>
      <c r="BD130">
        <v>0.15</v>
      </c>
      <c r="BF130">
        <f t="shared" ca="1" si="438"/>
        <v>0.17529931308295624</v>
      </c>
      <c r="BG130">
        <f t="shared" ca="1" si="439"/>
        <v>0</v>
      </c>
      <c r="BH130" s="41">
        <v>1</v>
      </c>
      <c r="BJ130">
        <f t="shared" ca="1" si="440"/>
        <v>0</v>
      </c>
      <c r="BK130">
        <f t="shared" ca="1" si="441"/>
        <v>0</v>
      </c>
      <c r="BL130">
        <f t="shared" ca="1" si="377"/>
        <v>0</v>
      </c>
      <c r="BM130">
        <v>1</v>
      </c>
      <c r="BP130">
        <f t="shared" ca="1" si="565"/>
        <v>0</v>
      </c>
      <c r="BQ130" s="17">
        <f>INDEX(MilitarySpend,MATCH($A130,'Budget Decisions'!$A$3:$A$160,0),MATCH(BQ$2,MilitarySpendCol,0))</f>
        <v>0</v>
      </c>
      <c r="BR130">
        <f t="shared" si="522"/>
        <v>0.15936301189359656</v>
      </c>
      <c r="BS130">
        <f>IF($A130&gt;=Assumptions!$D$40,1,0)</f>
        <v>1</v>
      </c>
      <c r="BT130">
        <f>Assumptions!$D$41</f>
        <v>0.83299999999999996</v>
      </c>
      <c r="BU130" s="41">
        <v>1</v>
      </c>
      <c r="BV130">
        <f>Assumptions!$D$42</f>
        <v>0.2</v>
      </c>
      <c r="BW130">
        <f t="shared" si="442"/>
        <v>0.13274938890736593</v>
      </c>
      <c r="BX130">
        <f t="shared" ca="1" si="566"/>
        <v>0</v>
      </c>
      <c r="BY130" s="17">
        <f>INDEX(MedicalSpend,MATCH($A130,'Budget Decisions'!$A$3:$A$160,0),MATCH(BY$2,MedicalSpendCol,0))</f>
        <v>0</v>
      </c>
      <c r="BZ130" s="17">
        <f>IF(INDEX('Budget Decisions'!$E$4:$E$160,MATCH(Model!$A130,'Budget Decisions'!$A$4:$A$160,0))="CURED",1,0)</f>
        <v>1</v>
      </c>
      <c r="CA130">
        <f t="shared" si="523"/>
        <v>1</v>
      </c>
      <c r="CB130" s="41">
        <v>1</v>
      </c>
      <c r="CC130">
        <f>Assumptions!$D$49</f>
        <v>0.2</v>
      </c>
      <c r="CD130">
        <f t="shared" si="443"/>
        <v>0</v>
      </c>
      <c r="CE130">
        <f t="shared" ca="1" si="567"/>
        <v>0</v>
      </c>
      <c r="CG130">
        <f t="shared" ca="1" si="444"/>
        <v>0</v>
      </c>
      <c r="CH130">
        <f t="shared" ca="1" si="589"/>
        <v>0</v>
      </c>
      <c r="CI130">
        <f t="shared" ca="1" si="590"/>
        <v>0</v>
      </c>
      <c r="CJ130">
        <f t="shared" ca="1" si="524"/>
        <v>0</v>
      </c>
      <c r="CK130">
        <f t="shared" ca="1" si="591"/>
        <v>23883763</v>
      </c>
      <c r="CL130">
        <f t="shared" ca="1" si="525"/>
        <v>0</v>
      </c>
      <c r="CM130">
        <f t="shared" ca="1" si="381"/>
        <v>118224</v>
      </c>
      <c r="CN130">
        <f t="shared" ca="1" si="382"/>
        <v>165980</v>
      </c>
      <c r="CO130">
        <f t="shared" si="526"/>
        <v>0.24130002925990637</v>
      </c>
      <c r="CP130">
        <f>Assumptions!$E$34</f>
        <v>1.1000000000000001</v>
      </c>
      <c r="CQ130">
        <f ca="1">IF(AND(CK130&gt;1,CH130&gt;1),((LOG(CH130,CK130)^(1/EXP(1)))^(1/Assumptions!$D$30))-(1-Assumptions!$D$31),1)</f>
        <v>1</v>
      </c>
      <c r="CR130" s="41">
        <v>1</v>
      </c>
      <c r="CS130">
        <v>0.15</v>
      </c>
      <c r="CU130">
        <f t="shared" ca="1" si="448"/>
        <v>0.26543003218589706</v>
      </c>
      <c r="CV130">
        <f t="shared" ca="1" si="449"/>
        <v>0</v>
      </c>
      <c r="CW130" s="41">
        <v>1</v>
      </c>
      <c r="CY130">
        <f t="shared" ca="1" si="450"/>
        <v>0</v>
      </c>
      <c r="CZ130">
        <f t="shared" ca="1" si="451"/>
        <v>0</v>
      </c>
      <c r="DA130">
        <f t="shared" ca="1" si="383"/>
        <v>0</v>
      </c>
      <c r="DB130">
        <v>1</v>
      </c>
      <c r="DE130">
        <f t="shared" ca="1" si="384"/>
        <v>0</v>
      </c>
      <c r="DF130" s="17">
        <f>INDEX(MilitarySpend,MATCH($A130,'Budget Decisions'!$A$3:$A$160,0),MATCH(DF$2,MilitarySpendCol,0))</f>
        <v>0</v>
      </c>
      <c r="DG130">
        <f t="shared" si="527"/>
        <v>0.24130002925990637</v>
      </c>
      <c r="DH130">
        <f>IF($A130&gt;=Assumptions!$D$40,1,0)</f>
        <v>1</v>
      </c>
      <c r="DI130">
        <f>Assumptions!$D$41</f>
        <v>0.83299999999999996</v>
      </c>
      <c r="DJ130" s="41">
        <v>1</v>
      </c>
      <c r="DK130">
        <f>Assumptions!$D$42</f>
        <v>0.2</v>
      </c>
      <c r="DL130">
        <f t="shared" si="452"/>
        <v>0.20100292437350201</v>
      </c>
      <c r="DM130">
        <f t="shared" ca="1" si="568"/>
        <v>0</v>
      </c>
      <c r="DN130" s="17">
        <f>INDEX(MedicalSpend,MATCH($A130,'Budget Decisions'!$A$3:$A$160,0),MATCH(DN$2,MedicalSpendCol,0))</f>
        <v>0</v>
      </c>
      <c r="DO130" s="17">
        <f>IF(INDEX('Budget Decisions'!$E$4:$E$160,MATCH(Model!$A130,'Budget Decisions'!$A$4:$A$160,0))="CURED",1,0)</f>
        <v>1</v>
      </c>
      <c r="DP130">
        <f t="shared" si="528"/>
        <v>1</v>
      </c>
      <c r="DQ130" s="41">
        <v>1</v>
      </c>
      <c r="DR130">
        <f>Assumptions!$D$49</f>
        <v>0.2</v>
      </c>
      <c r="DS130">
        <f t="shared" si="453"/>
        <v>0</v>
      </c>
      <c r="DT130">
        <f t="shared" ca="1" si="569"/>
        <v>0</v>
      </c>
      <c r="DV130">
        <f t="shared" ca="1" si="454"/>
        <v>0</v>
      </c>
      <c r="DW130">
        <f t="shared" ca="1" si="592"/>
        <v>0</v>
      </c>
      <c r="DX130">
        <f t="shared" ca="1" si="593"/>
        <v>0</v>
      </c>
      <c r="DY130">
        <f t="shared" ca="1" si="529"/>
        <v>0</v>
      </c>
      <c r="DZ130">
        <f t="shared" ca="1" si="594"/>
        <v>45776545</v>
      </c>
      <c r="EA130">
        <f t="shared" ca="1" si="530"/>
        <v>0</v>
      </c>
      <c r="EB130">
        <f t="shared" ca="1" si="387"/>
        <v>228882</v>
      </c>
      <c r="EC130">
        <f t="shared" ca="1" si="388"/>
        <v>232338</v>
      </c>
      <c r="ED130">
        <f t="shared" si="531"/>
        <v>0.87442730726206253</v>
      </c>
      <c r="EE130">
        <f>Assumptions!$E$34</f>
        <v>1.1000000000000001</v>
      </c>
      <c r="EF130">
        <f ca="1">IF(AND(DZ130&gt;1,DW130&gt;1),((LOG(DW130,DZ130)^(1/EXP(1)))^(1/Assumptions!$D$30))-(1-Assumptions!$D$31),1)</f>
        <v>1</v>
      </c>
      <c r="EG130" s="41">
        <v>1</v>
      </c>
      <c r="EH130">
        <v>0.15</v>
      </c>
      <c r="EJ130">
        <f t="shared" ca="1" si="458"/>
        <v>0.96187003798826887</v>
      </c>
      <c r="EK130">
        <f t="shared" ca="1" si="459"/>
        <v>0</v>
      </c>
      <c r="EL130" s="41">
        <v>1</v>
      </c>
      <c r="EN130">
        <f t="shared" ca="1" si="460"/>
        <v>0</v>
      </c>
      <c r="EO130">
        <f t="shared" ca="1" si="461"/>
        <v>0</v>
      </c>
      <c r="EP130">
        <f t="shared" ca="1" si="389"/>
        <v>0</v>
      </c>
      <c r="EQ130">
        <v>1</v>
      </c>
      <c r="ET130">
        <f t="shared" ca="1" si="390"/>
        <v>0</v>
      </c>
      <c r="EU130" s="17">
        <f>INDEX(MilitarySpend,MATCH($A130,'Budget Decisions'!$A$3:$A$160,0),MATCH(EU$2,MilitarySpendCol,0))</f>
        <v>0</v>
      </c>
      <c r="EV130">
        <f t="shared" si="532"/>
        <v>0.87442730726206253</v>
      </c>
      <c r="EW130">
        <f>IF($A130&gt;=Assumptions!$D$40,1,0)</f>
        <v>1</v>
      </c>
      <c r="EX130">
        <f>Assumptions!$D$41</f>
        <v>0.83299999999999996</v>
      </c>
      <c r="EY130" s="41">
        <v>1</v>
      </c>
      <c r="EZ130">
        <f>Assumptions!$D$42</f>
        <v>0.2</v>
      </c>
      <c r="FA130">
        <f t="shared" si="462"/>
        <v>0.72839794694929805</v>
      </c>
      <c r="FB130">
        <f t="shared" ca="1" si="570"/>
        <v>0</v>
      </c>
      <c r="FC130" s="17">
        <f>INDEX(MedicalSpend,MATCH($A130,'Budget Decisions'!$A$3:$A$160,0),MATCH(FC$2,MedicalSpendCol,0))</f>
        <v>0</v>
      </c>
      <c r="FD130" s="17">
        <f>IF(INDEX('Budget Decisions'!$E$4:$E$160,MATCH(Model!$A130,'Budget Decisions'!$A$4:$A$160,0))="CURED",1,0)</f>
        <v>1</v>
      </c>
      <c r="FE130">
        <f t="shared" si="533"/>
        <v>1</v>
      </c>
      <c r="FF130" s="41">
        <v>1</v>
      </c>
      <c r="FG130">
        <f>Assumptions!$D$49</f>
        <v>0.2</v>
      </c>
      <c r="FH130">
        <f t="shared" si="463"/>
        <v>0</v>
      </c>
      <c r="FI130">
        <f t="shared" ca="1" si="571"/>
        <v>0</v>
      </c>
      <c r="FK130">
        <f t="shared" ca="1" si="464"/>
        <v>0</v>
      </c>
      <c r="FL130">
        <f t="shared" ca="1" si="595"/>
        <v>0</v>
      </c>
      <c r="FM130">
        <f t="shared" ca="1" si="596"/>
        <v>0</v>
      </c>
      <c r="FN130">
        <f t="shared" ca="1" si="534"/>
        <v>0</v>
      </c>
      <c r="FO130">
        <f t="shared" ca="1" si="597"/>
        <v>32741392</v>
      </c>
      <c r="FP130">
        <f t="shared" ca="1" si="535"/>
        <v>0</v>
      </c>
      <c r="FQ130">
        <f t="shared" ca="1" si="393"/>
        <v>162069</v>
      </c>
      <c r="FR130">
        <f t="shared" ca="1" si="394"/>
        <v>133109</v>
      </c>
      <c r="FS130">
        <f t="shared" si="536"/>
        <v>0.36303408195741388</v>
      </c>
      <c r="FT130">
        <f>Assumptions!$E$34</f>
        <v>1.1000000000000001</v>
      </c>
      <c r="FU130">
        <f ca="1">IF(AND(FO130&gt;1,FL130&gt;1),((LOG(FL130,FO130)^(1/EXP(1)))^(1/Assumptions!$D$30))-(1-Assumptions!$D$31),1)</f>
        <v>1</v>
      </c>
      <c r="FV130" s="41">
        <v>1</v>
      </c>
      <c r="FW130">
        <v>0.15</v>
      </c>
      <c r="FY130">
        <f t="shared" ca="1" si="468"/>
        <v>0.39933749015315528</v>
      </c>
      <c r="FZ130">
        <f t="shared" ca="1" si="469"/>
        <v>0</v>
      </c>
      <c r="GA130" s="41">
        <v>1</v>
      </c>
      <c r="GC130">
        <f t="shared" ca="1" si="470"/>
        <v>0</v>
      </c>
      <c r="GD130">
        <f t="shared" ca="1" si="471"/>
        <v>0</v>
      </c>
      <c r="GE130">
        <f t="shared" ca="1" si="395"/>
        <v>0</v>
      </c>
      <c r="GF130">
        <v>1</v>
      </c>
      <c r="GI130">
        <f t="shared" ca="1" si="396"/>
        <v>0</v>
      </c>
      <c r="GJ130" s="17">
        <f>INDEX(MilitarySpend,MATCH($A130,'Budget Decisions'!$A$3:$A$160,0),MATCH(GJ$2,MilitarySpendCol,0))</f>
        <v>0</v>
      </c>
      <c r="GK130">
        <f t="shared" si="537"/>
        <v>0.36303408195741388</v>
      </c>
      <c r="GL130">
        <f>IF($A130&gt;=Assumptions!$D$40,1,0)</f>
        <v>1</v>
      </c>
      <c r="GM130">
        <f>Assumptions!$D$41</f>
        <v>0.83299999999999996</v>
      </c>
      <c r="GN130" s="41">
        <v>1</v>
      </c>
      <c r="GO130">
        <f>Assumptions!$D$42</f>
        <v>0.2</v>
      </c>
      <c r="GP130">
        <f t="shared" si="472"/>
        <v>0.30240739027052577</v>
      </c>
      <c r="GQ130">
        <f t="shared" ca="1" si="572"/>
        <v>0</v>
      </c>
      <c r="GR130" s="17">
        <f>INDEX(MedicalSpend,MATCH($A130,'Budget Decisions'!$A$3:$A$160,0),MATCH(GR$2,MedicalSpendCol,0))</f>
        <v>0</v>
      </c>
      <c r="GS130" s="17">
        <f>IF(INDEX('Budget Decisions'!$E$4:$E$160,MATCH(Model!$A130,'Budget Decisions'!$A$4:$A$160,0))="CURED",1,0)</f>
        <v>1</v>
      </c>
      <c r="GT130">
        <f t="shared" si="538"/>
        <v>1</v>
      </c>
      <c r="GU130" s="41">
        <v>1</v>
      </c>
      <c r="GV130">
        <f>Assumptions!$D$49</f>
        <v>0.2</v>
      </c>
      <c r="GW130">
        <f t="shared" si="473"/>
        <v>0</v>
      </c>
      <c r="GX130">
        <f t="shared" ca="1" si="573"/>
        <v>0</v>
      </c>
      <c r="GZ130">
        <f t="shared" ca="1" si="474"/>
        <v>0</v>
      </c>
      <c r="HA130">
        <f t="shared" ca="1" si="598"/>
        <v>0</v>
      </c>
      <c r="HB130">
        <f t="shared" ca="1" si="599"/>
        <v>0</v>
      </c>
      <c r="HC130">
        <f t="shared" ca="1" si="539"/>
        <v>0</v>
      </c>
      <c r="HD130">
        <f t="shared" ca="1" si="600"/>
        <v>23614919</v>
      </c>
      <c r="HE130">
        <f t="shared" ca="1" si="540"/>
        <v>0</v>
      </c>
      <c r="HF130">
        <f t="shared" ca="1" si="399"/>
        <v>116893</v>
      </c>
      <c r="HG130">
        <f t="shared" ca="1" si="400"/>
        <v>197663</v>
      </c>
      <c r="HH130">
        <f t="shared" si="541"/>
        <v>0.464689620669401</v>
      </c>
      <c r="HI130">
        <f>Assumptions!$E$34</f>
        <v>1.1000000000000001</v>
      </c>
      <c r="HJ130">
        <f ca="1">IF(AND(HD130&gt;1,HA130&gt;1),((LOG(HA130,HD130)^(1/EXP(1)))^(1/Assumptions!$D$30))-(1-Assumptions!$D$31),1)</f>
        <v>1</v>
      </c>
      <c r="HK130" s="41">
        <v>1</v>
      </c>
      <c r="HL130">
        <v>0.15</v>
      </c>
      <c r="HN130">
        <f t="shared" ca="1" si="478"/>
        <v>0.51115858273634118</v>
      </c>
      <c r="HO130">
        <f t="shared" ca="1" si="479"/>
        <v>0</v>
      </c>
      <c r="HP130" s="41">
        <v>1</v>
      </c>
      <c r="HR130">
        <f t="shared" ca="1" si="480"/>
        <v>0</v>
      </c>
      <c r="HS130">
        <f t="shared" ca="1" si="481"/>
        <v>0</v>
      </c>
      <c r="HT130">
        <f t="shared" ca="1" si="401"/>
        <v>0</v>
      </c>
      <c r="HU130">
        <v>1</v>
      </c>
      <c r="HX130">
        <f t="shared" ca="1" si="402"/>
        <v>0</v>
      </c>
      <c r="HY130" s="17">
        <f>INDEX(MilitarySpend,MATCH($A130,'Budget Decisions'!$A$3:$A$160,0),MATCH(HY$2,MilitarySpendCol,0))</f>
        <v>0</v>
      </c>
      <c r="HZ130">
        <f t="shared" si="542"/>
        <v>0.464689620669401</v>
      </c>
      <c r="IA130">
        <f>IF($A130&gt;=Assumptions!$D$40,1,0)</f>
        <v>1</v>
      </c>
      <c r="IB130">
        <f>Assumptions!$D$41</f>
        <v>0.83299999999999996</v>
      </c>
      <c r="IC130" s="41">
        <v>1</v>
      </c>
      <c r="ID130">
        <f>Assumptions!$D$42</f>
        <v>0.2</v>
      </c>
      <c r="IE130">
        <f t="shared" si="482"/>
        <v>0.38708645401761099</v>
      </c>
      <c r="IF130">
        <f t="shared" ca="1" si="574"/>
        <v>0</v>
      </c>
      <c r="IG130" s="17">
        <f>INDEX(MedicalSpend,MATCH($A130,'Budget Decisions'!$A$3:$A$160,0),MATCH(IG$2,MedicalSpendCol,0))</f>
        <v>0</v>
      </c>
      <c r="IH130" s="17">
        <f>IF(INDEX('Budget Decisions'!$E$4:$E$160,MATCH(Model!$A130,'Budget Decisions'!$A$4:$A$160,0))="CURED",1,0)</f>
        <v>1</v>
      </c>
      <c r="II130">
        <f t="shared" si="543"/>
        <v>1</v>
      </c>
      <c r="IJ130" s="41">
        <v>1</v>
      </c>
      <c r="IK130">
        <f>Assumptions!$D$49</f>
        <v>0.2</v>
      </c>
      <c r="IL130">
        <f t="shared" si="483"/>
        <v>0</v>
      </c>
      <c r="IM130">
        <f t="shared" ca="1" si="575"/>
        <v>0</v>
      </c>
      <c r="IO130">
        <f t="shared" ca="1" si="484"/>
        <v>0</v>
      </c>
      <c r="IP130">
        <f t="shared" ca="1" si="601"/>
        <v>0</v>
      </c>
      <c r="IQ130">
        <f t="shared" ca="1" si="602"/>
        <v>0</v>
      </c>
      <c r="IR130">
        <f t="shared" ca="1" si="544"/>
        <v>0</v>
      </c>
      <c r="IS130">
        <f t="shared" ca="1" si="603"/>
        <v>52375509</v>
      </c>
      <c r="IT130">
        <f t="shared" ca="1" si="545"/>
        <v>0</v>
      </c>
      <c r="IU130">
        <f t="shared" ca="1" si="405"/>
        <v>259258</v>
      </c>
      <c r="IV130">
        <f t="shared" ca="1" si="406"/>
        <v>163731</v>
      </c>
      <c r="IW130">
        <f t="shared" si="546"/>
        <v>1.1264233685228699</v>
      </c>
      <c r="IX130">
        <f>Assumptions!$E$34</f>
        <v>1.1000000000000001</v>
      </c>
      <c r="IY130">
        <f ca="1">IF(AND(IS130&gt;1,IP130&gt;1),((LOG(IP130,IS130)^(1/EXP(1)))^(1/Assumptions!$D$30))-(1-Assumptions!$D$31),1)</f>
        <v>1</v>
      </c>
      <c r="IZ130" s="41">
        <v>1</v>
      </c>
      <c r="JA130">
        <v>0.15</v>
      </c>
      <c r="JC130">
        <f t="shared" ca="1" si="488"/>
        <v>1.239065705375157</v>
      </c>
      <c r="JD130">
        <f t="shared" ca="1" si="489"/>
        <v>0</v>
      </c>
      <c r="JE130" s="41">
        <v>1</v>
      </c>
      <c r="JG130">
        <f t="shared" ca="1" si="490"/>
        <v>0</v>
      </c>
      <c r="JH130">
        <f t="shared" ca="1" si="491"/>
        <v>0</v>
      </c>
      <c r="JI130">
        <f t="shared" ca="1" si="407"/>
        <v>0</v>
      </c>
      <c r="JJ130">
        <v>1</v>
      </c>
      <c r="JM130">
        <f t="shared" ca="1" si="408"/>
        <v>0</v>
      </c>
      <c r="JN130" s="17">
        <f>INDEX(MilitarySpend,MATCH($A130,'Budget Decisions'!$A$3:$A$160,0),MATCH(JN$2,MilitarySpendCol,0))</f>
        <v>0</v>
      </c>
      <c r="JO130">
        <f t="shared" si="547"/>
        <v>1.1264233685228699</v>
      </c>
      <c r="JP130">
        <f>IF($A130&gt;=Assumptions!$D$40,1,0)</f>
        <v>1</v>
      </c>
      <c r="JQ130">
        <f>Assumptions!$D$41</f>
        <v>0.83299999999999996</v>
      </c>
      <c r="JR130" s="41">
        <v>1</v>
      </c>
      <c r="JS130">
        <f>Assumptions!$D$42</f>
        <v>0.2</v>
      </c>
      <c r="JT130">
        <f t="shared" si="492"/>
        <v>0.9383106659795506</v>
      </c>
      <c r="JU130">
        <f t="shared" ca="1" si="576"/>
        <v>0</v>
      </c>
      <c r="JV130" s="17">
        <f>INDEX(MedicalSpend,MATCH($A130,'Budget Decisions'!$A$3:$A$160,0),MATCH(JV$2,MedicalSpendCol,0))</f>
        <v>0</v>
      </c>
      <c r="JW130" s="17">
        <f>IF(INDEX('Budget Decisions'!$E$4:$E$160,MATCH(Model!$A130,'Budget Decisions'!$A$4:$A$160,0))="CURED",1,0)</f>
        <v>1</v>
      </c>
      <c r="JX130">
        <f t="shared" si="548"/>
        <v>1</v>
      </c>
      <c r="JY130" s="41">
        <v>1</v>
      </c>
      <c r="JZ130">
        <f>Assumptions!$D$49</f>
        <v>0.2</v>
      </c>
      <c r="KA130">
        <f t="shared" si="493"/>
        <v>0</v>
      </c>
      <c r="KB130">
        <f t="shared" ca="1" si="577"/>
        <v>0</v>
      </c>
      <c r="KD130">
        <f t="shared" ca="1" si="494"/>
        <v>0</v>
      </c>
      <c r="KE130">
        <f t="shared" ca="1" si="604"/>
        <v>0</v>
      </c>
      <c r="KF130">
        <f t="shared" ca="1" si="605"/>
        <v>0</v>
      </c>
      <c r="KG130">
        <f t="shared" ca="1" si="549"/>
        <v>0</v>
      </c>
      <c r="KH130">
        <f t="shared" ca="1" si="606"/>
        <v>40937221</v>
      </c>
      <c r="KI130">
        <f t="shared" ca="1" si="550"/>
        <v>0</v>
      </c>
      <c r="KJ130">
        <f t="shared" ca="1" si="411"/>
        <v>202639</v>
      </c>
      <c r="KK130">
        <f t="shared" ca="1" si="412"/>
        <v>214759</v>
      </c>
      <c r="KL130">
        <f t="shared" si="551"/>
        <v>2.2321095760416365</v>
      </c>
      <c r="KM130">
        <f>Assumptions!$E$34</f>
        <v>1.1000000000000001</v>
      </c>
      <c r="KN130">
        <f ca="1">IF(AND(KH130&gt;1,KE130&gt;1),((LOG(KE130,KH130)^(1/EXP(1)))^(1/Assumptions!$D$30))-(1-Assumptions!$D$31),1)</f>
        <v>1</v>
      </c>
      <c r="KO130" s="41">
        <v>1</v>
      </c>
      <c r="KP130">
        <v>0.15</v>
      </c>
      <c r="KR130">
        <f t="shared" ca="1" si="498"/>
        <v>2.4553205336458004</v>
      </c>
      <c r="KS130">
        <f t="shared" ca="1" si="499"/>
        <v>0</v>
      </c>
      <c r="KT130" s="41">
        <v>1</v>
      </c>
      <c r="KV130">
        <f t="shared" ca="1" si="500"/>
        <v>0</v>
      </c>
      <c r="KW130">
        <f t="shared" ca="1" si="501"/>
        <v>0</v>
      </c>
      <c r="KX130">
        <f t="shared" ca="1" si="413"/>
        <v>0</v>
      </c>
      <c r="KY130">
        <v>1</v>
      </c>
      <c r="LB130">
        <f t="shared" ca="1" si="414"/>
        <v>0</v>
      </c>
      <c r="LC130" s="17">
        <f>INDEX(MilitarySpend,MATCH($A130,'Budget Decisions'!$A$3:$A$160,0),MATCH(LC$2,MilitarySpendCol,0))</f>
        <v>0</v>
      </c>
      <c r="LD130">
        <f t="shared" si="552"/>
        <v>2.2321095760416365</v>
      </c>
      <c r="LE130">
        <f>IF($A130&gt;=Assumptions!$D$40,1,0)</f>
        <v>1</v>
      </c>
      <c r="LF130">
        <f>Assumptions!$D$41</f>
        <v>0.83299999999999996</v>
      </c>
      <c r="LG130" s="41">
        <v>1</v>
      </c>
      <c r="LH130">
        <f>Assumptions!$D$42</f>
        <v>0.2</v>
      </c>
      <c r="LI130">
        <f t="shared" si="502"/>
        <v>1.8593472768426831</v>
      </c>
      <c r="LJ130">
        <f t="shared" ca="1" si="578"/>
        <v>0</v>
      </c>
      <c r="LK130" s="17">
        <f>INDEX(MedicalSpend,MATCH($A130,'Budget Decisions'!$A$3:$A$160,0),MATCH(LK$2,MedicalSpendCol,0))</f>
        <v>0</v>
      </c>
      <c r="LL130" s="17">
        <f>IF(INDEX('Budget Decisions'!$E$4:$E$160,MATCH(Model!$A130,'Budget Decisions'!$A$4:$A$160,0))="CURED",1,0)</f>
        <v>1</v>
      </c>
      <c r="LM130">
        <f t="shared" si="553"/>
        <v>1</v>
      </c>
      <c r="LN130" s="41">
        <v>1</v>
      </c>
      <c r="LO130">
        <f>Assumptions!$D$49</f>
        <v>0.2</v>
      </c>
      <c r="LP130">
        <f t="shared" si="503"/>
        <v>0</v>
      </c>
      <c r="LQ130">
        <f t="shared" ca="1" si="579"/>
        <v>0</v>
      </c>
      <c r="LS130">
        <f t="shared" ca="1" si="504"/>
        <v>0</v>
      </c>
      <c r="LT130">
        <f t="shared" ca="1" si="607"/>
        <v>0</v>
      </c>
      <c r="LU130">
        <f t="shared" ca="1" si="608"/>
        <v>0</v>
      </c>
      <c r="LV130">
        <f t="shared" ca="1" si="554"/>
        <v>0</v>
      </c>
      <c r="LW130">
        <f t="shared" ca="1" si="609"/>
        <v>14223985</v>
      </c>
      <c r="LX130">
        <f t="shared" ca="1" si="555"/>
        <v>0</v>
      </c>
      <c r="LY130">
        <f t="shared" ca="1" si="417"/>
        <v>71119</v>
      </c>
      <c r="LZ130">
        <f t="shared" ca="1" si="418"/>
        <v>67546</v>
      </c>
      <c r="MA130">
        <f t="shared" si="556"/>
        <v>2.7100766589378384</v>
      </c>
      <c r="MB130">
        <f>Assumptions!$E$34</f>
        <v>1.1000000000000001</v>
      </c>
      <c r="MC130">
        <f ca="1">IF(AND(LW130&gt;1,LT130&gt;1),((LOG(LT130,LW130)^(1/EXP(1)))^(1/Assumptions!$D$30))-(1-Assumptions!$D$31),1)</f>
        <v>1</v>
      </c>
      <c r="MD130" s="41">
        <v>1</v>
      </c>
      <c r="ME130">
        <v>0.15</v>
      </c>
      <c r="MG130">
        <f t="shared" ca="1" si="508"/>
        <v>2.9810843248316226</v>
      </c>
      <c r="MH130">
        <f t="shared" ca="1" si="509"/>
        <v>0</v>
      </c>
      <c r="MI130" s="41">
        <v>1</v>
      </c>
      <c r="MK130">
        <f t="shared" ca="1" si="510"/>
        <v>0</v>
      </c>
      <c r="ML130">
        <f t="shared" ca="1" si="511"/>
        <v>0</v>
      </c>
      <c r="MM130">
        <f t="shared" ca="1" si="419"/>
        <v>0</v>
      </c>
      <c r="MN130">
        <v>1</v>
      </c>
      <c r="MQ130">
        <f t="shared" ca="1" si="420"/>
        <v>0</v>
      </c>
      <c r="MR130" s="17">
        <f>INDEX(MilitarySpend,MATCH($A130,'Budget Decisions'!$A$3:$A$160,0),MATCH(MR$2,MilitarySpendCol,0))</f>
        <v>0</v>
      </c>
      <c r="MS130">
        <f t="shared" si="557"/>
        <v>2.7100766589378384</v>
      </c>
      <c r="MT130">
        <f>IF($A130&gt;=Assumptions!$D$40,1,0)</f>
        <v>1</v>
      </c>
      <c r="MU130">
        <f>Assumptions!$D$41</f>
        <v>0.83299999999999996</v>
      </c>
      <c r="MV130" s="41">
        <v>1</v>
      </c>
      <c r="MW130">
        <f>Assumptions!$D$42</f>
        <v>0.2</v>
      </c>
      <c r="MX130">
        <f t="shared" si="512"/>
        <v>2.2574938568952194</v>
      </c>
      <c r="MY130">
        <f t="shared" ca="1" si="580"/>
        <v>0</v>
      </c>
      <c r="MZ130" s="17">
        <f>INDEX(MedicalSpend,MATCH($A130,'Budget Decisions'!$A$3:$A$160,0),MATCH(MZ$2,MedicalSpendCol,0))</f>
        <v>0</v>
      </c>
      <c r="NA130" s="17">
        <f>IF(INDEX('Budget Decisions'!$E$4:$E$160,MATCH(Model!$A130,'Budget Decisions'!$A$4:$A$160,0))="CURED",1,0)</f>
        <v>1</v>
      </c>
      <c r="NB130">
        <f t="shared" si="558"/>
        <v>1</v>
      </c>
      <c r="NC130" s="41">
        <v>1</v>
      </c>
      <c r="ND130">
        <f>Assumptions!$D$49</f>
        <v>0.2</v>
      </c>
      <c r="NE130">
        <f t="shared" si="513"/>
        <v>0</v>
      </c>
      <c r="NF130">
        <f t="shared" ca="1" si="581"/>
        <v>0</v>
      </c>
    </row>
    <row r="131" spans="1:370" x14ac:dyDescent="0.35">
      <c r="A131">
        <f t="shared" si="514"/>
        <v>128</v>
      </c>
      <c r="C131">
        <f t="shared" ca="1" si="423"/>
        <v>0</v>
      </c>
      <c r="D131">
        <f t="shared" ca="1" si="582"/>
        <v>0</v>
      </c>
      <c r="E131">
        <f t="shared" ca="1" si="583"/>
        <v>0</v>
      </c>
      <c r="F131">
        <f t="shared" ca="1" si="515"/>
        <v>0</v>
      </c>
      <c r="G131">
        <f t="shared" ca="1" si="584"/>
        <v>36611890</v>
      </c>
      <c r="H131">
        <f t="shared" ca="1" si="516"/>
        <v>0</v>
      </c>
      <c r="I131">
        <f t="shared" ca="1" si="559"/>
        <v>183059</v>
      </c>
      <c r="J131">
        <f t="shared" ca="1" si="560"/>
        <v>54923</v>
      </c>
      <c r="K131">
        <f t="shared" si="517"/>
        <v>0.82857634545527548</v>
      </c>
      <c r="L131">
        <f>Assumptions!$E$34</f>
        <v>1.1000000000000001</v>
      </c>
      <c r="M131">
        <f ca="1">IF(AND(G131&gt;1,D131&gt;1),((LOG(D131,G131)^(1/EXP(1)))^(1/Assumptions!$D$30))-(1-Assumptions!$D$31),1)</f>
        <v>1</v>
      </c>
      <c r="N131" s="41">
        <v>1</v>
      </c>
      <c r="O131">
        <v>0.15</v>
      </c>
      <c r="Q131">
        <f t="shared" ca="1" si="427"/>
        <v>0.91143398000080311</v>
      </c>
      <c r="R131">
        <f t="shared" ca="1" si="428"/>
        <v>0</v>
      </c>
      <c r="S131" s="41">
        <v>1</v>
      </c>
      <c r="U131">
        <f t="shared" ca="1" si="429"/>
        <v>0</v>
      </c>
      <c r="V131">
        <f t="shared" ca="1" si="430"/>
        <v>0</v>
      </c>
      <c r="W131">
        <f t="shared" ca="1" si="561"/>
        <v>0</v>
      </c>
      <c r="X131">
        <v>1</v>
      </c>
      <c r="AA131">
        <f t="shared" ca="1" si="562"/>
        <v>0</v>
      </c>
      <c r="AB131" s="17">
        <f>INDEX(MilitarySpend,MATCH($A131,'Budget Decisions'!$A$3:$A$160,0),MATCH(AB$2,MilitarySpendCol,0))</f>
        <v>0</v>
      </c>
      <c r="AC131">
        <f t="shared" si="518"/>
        <v>0.82857634545527548</v>
      </c>
      <c r="AD131">
        <f>IF($A131&gt;=Assumptions!$D$40,1,0)</f>
        <v>1</v>
      </c>
      <c r="AE131">
        <f>Assumptions!$D$41</f>
        <v>0.83299999999999996</v>
      </c>
      <c r="AF131" s="41">
        <v>1</v>
      </c>
      <c r="AG131">
        <f>Assumptions!$D$42</f>
        <v>0.2</v>
      </c>
      <c r="AH131">
        <f t="shared" si="431"/>
        <v>0.69020409576424446</v>
      </c>
      <c r="AI131">
        <f t="shared" ca="1" si="563"/>
        <v>0</v>
      </c>
      <c r="AJ131" s="17">
        <f>INDEX(MedicalSpend,MATCH($A131,'Budget Decisions'!$A$3:$A$160,0),MATCH(AJ$2,MedicalSpendCol,0))</f>
        <v>0</v>
      </c>
      <c r="AK131" s="17">
        <f>IF(INDEX('Budget Decisions'!$E$4:$E$160,MATCH(Model!$A131,'Budget Decisions'!$A$4:$A$160,0))="CURED",1,0)</f>
        <v>1</v>
      </c>
      <c r="AL131">
        <f t="shared" si="519"/>
        <v>1</v>
      </c>
      <c r="AM131" s="41">
        <v>1</v>
      </c>
      <c r="AN131">
        <f>Assumptions!$D$49</f>
        <v>0.2</v>
      </c>
      <c r="AO131">
        <f t="shared" si="432"/>
        <v>0</v>
      </c>
      <c r="AP131">
        <f t="shared" ca="1" si="564"/>
        <v>0</v>
      </c>
      <c r="AR131">
        <f t="shared" ca="1" si="433"/>
        <v>0</v>
      </c>
      <c r="AS131">
        <f t="shared" ca="1" si="585"/>
        <v>0</v>
      </c>
      <c r="AT131">
        <f t="shared" ca="1" si="586"/>
        <v>0</v>
      </c>
      <c r="AU131">
        <f t="shared" ca="1" si="587"/>
        <v>0</v>
      </c>
      <c r="AV131">
        <f t="shared" ca="1" si="588"/>
        <v>33286627</v>
      </c>
      <c r="AW131">
        <f t="shared" ca="1" si="520"/>
        <v>0</v>
      </c>
      <c r="AX131">
        <f t="shared" ca="1" si="375"/>
        <v>164768</v>
      </c>
      <c r="AY131">
        <f t="shared" ca="1" si="376"/>
        <v>276521</v>
      </c>
      <c r="AZ131">
        <f t="shared" si="521"/>
        <v>0.15936301189359656</v>
      </c>
      <c r="BA131">
        <f>Assumptions!$E$34</f>
        <v>1.1000000000000001</v>
      </c>
      <c r="BB131">
        <f ca="1">IF(AND(AV131&gt;1,AS131&gt;1),((LOG(AS131,AV131)^(1/EXP(1)))^(1/Assumptions!$D$30))-(1-Assumptions!$D$31),1)</f>
        <v>1</v>
      </c>
      <c r="BC131" s="41">
        <v>1</v>
      </c>
      <c r="BD131">
        <v>0.15</v>
      </c>
      <c r="BF131">
        <f t="shared" ca="1" si="438"/>
        <v>0.17529931308295624</v>
      </c>
      <c r="BG131">
        <f t="shared" ca="1" si="439"/>
        <v>0</v>
      </c>
      <c r="BH131" s="41">
        <v>1</v>
      </c>
      <c r="BJ131">
        <f t="shared" ca="1" si="440"/>
        <v>0</v>
      </c>
      <c r="BK131">
        <f t="shared" ca="1" si="441"/>
        <v>0</v>
      </c>
      <c r="BL131">
        <f t="shared" ca="1" si="377"/>
        <v>0</v>
      </c>
      <c r="BM131">
        <v>1</v>
      </c>
      <c r="BP131">
        <f t="shared" ca="1" si="565"/>
        <v>0</v>
      </c>
      <c r="BQ131" s="17">
        <f>INDEX(MilitarySpend,MATCH($A131,'Budget Decisions'!$A$3:$A$160,0),MATCH(BQ$2,MilitarySpendCol,0))</f>
        <v>0</v>
      </c>
      <c r="BR131">
        <f t="shared" si="522"/>
        <v>0.15936301189359656</v>
      </c>
      <c r="BS131">
        <f>IF($A131&gt;=Assumptions!$D$40,1,0)</f>
        <v>1</v>
      </c>
      <c r="BT131">
        <f>Assumptions!$D$41</f>
        <v>0.83299999999999996</v>
      </c>
      <c r="BU131" s="41">
        <v>1</v>
      </c>
      <c r="BV131">
        <f>Assumptions!$D$42</f>
        <v>0.2</v>
      </c>
      <c r="BW131">
        <f t="shared" si="442"/>
        <v>0.13274938890736593</v>
      </c>
      <c r="BX131">
        <f t="shared" ca="1" si="566"/>
        <v>0</v>
      </c>
      <c r="BY131" s="17">
        <f>INDEX(MedicalSpend,MATCH($A131,'Budget Decisions'!$A$3:$A$160,0),MATCH(BY$2,MedicalSpendCol,0))</f>
        <v>0</v>
      </c>
      <c r="BZ131" s="17">
        <f>IF(INDEX('Budget Decisions'!$E$4:$E$160,MATCH(Model!$A131,'Budget Decisions'!$A$4:$A$160,0))="CURED",1,0)</f>
        <v>1</v>
      </c>
      <c r="CA131">
        <f t="shared" si="523"/>
        <v>1</v>
      </c>
      <c r="CB131" s="41">
        <v>1</v>
      </c>
      <c r="CC131">
        <f>Assumptions!$D$49</f>
        <v>0.2</v>
      </c>
      <c r="CD131">
        <f t="shared" si="443"/>
        <v>0</v>
      </c>
      <c r="CE131">
        <f t="shared" ca="1" si="567"/>
        <v>0</v>
      </c>
      <c r="CG131">
        <f t="shared" ca="1" si="444"/>
        <v>0</v>
      </c>
      <c r="CH131">
        <f t="shared" ca="1" si="589"/>
        <v>0</v>
      </c>
      <c r="CI131">
        <f t="shared" ca="1" si="590"/>
        <v>0</v>
      </c>
      <c r="CJ131">
        <f t="shared" ca="1" si="524"/>
        <v>0</v>
      </c>
      <c r="CK131">
        <f t="shared" ca="1" si="591"/>
        <v>23931519</v>
      </c>
      <c r="CL131">
        <f t="shared" ca="1" si="525"/>
        <v>0</v>
      </c>
      <c r="CM131">
        <f t="shared" ca="1" si="381"/>
        <v>118461</v>
      </c>
      <c r="CN131">
        <f t="shared" ca="1" si="382"/>
        <v>166123</v>
      </c>
      <c r="CO131">
        <f t="shared" si="526"/>
        <v>0.24130002925990637</v>
      </c>
      <c r="CP131">
        <f>Assumptions!$E$34</f>
        <v>1.1000000000000001</v>
      </c>
      <c r="CQ131">
        <f ca="1">IF(AND(CK131&gt;1,CH131&gt;1),((LOG(CH131,CK131)^(1/EXP(1)))^(1/Assumptions!$D$30))-(1-Assumptions!$D$31),1)</f>
        <v>1</v>
      </c>
      <c r="CR131" s="41">
        <v>1</v>
      </c>
      <c r="CS131">
        <v>0.15</v>
      </c>
      <c r="CU131">
        <f t="shared" ca="1" si="448"/>
        <v>0.26543003218589706</v>
      </c>
      <c r="CV131">
        <f t="shared" ca="1" si="449"/>
        <v>0</v>
      </c>
      <c r="CW131" s="41">
        <v>1</v>
      </c>
      <c r="CY131">
        <f t="shared" ca="1" si="450"/>
        <v>0</v>
      </c>
      <c r="CZ131">
        <f t="shared" ca="1" si="451"/>
        <v>0</v>
      </c>
      <c r="DA131">
        <f t="shared" ca="1" si="383"/>
        <v>0</v>
      </c>
      <c r="DB131">
        <v>1</v>
      </c>
      <c r="DE131">
        <f t="shared" ca="1" si="384"/>
        <v>0</v>
      </c>
      <c r="DF131" s="17">
        <f>INDEX(MilitarySpend,MATCH($A131,'Budget Decisions'!$A$3:$A$160,0),MATCH(DF$2,MilitarySpendCol,0))</f>
        <v>0</v>
      </c>
      <c r="DG131">
        <f t="shared" si="527"/>
        <v>0.24130002925990637</v>
      </c>
      <c r="DH131">
        <f>IF($A131&gt;=Assumptions!$D$40,1,0)</f>
        <v>1</v>
      </c>
      <c r="DI131">
        <f>Assumptions!$D$41</f>
        <v>0.83299999999999996</v>
      </c>
      <c r="DJ131" s="41">
        <v>1</v>
      </c>
      <c r="DK131">
        <f>Assumptions!$D$42</f>
        <v>0.2</v>
      </c>
      <c r="DL131">
        <f t="shared" si="452"/>
        <v>0.20100292437350201</v>
      </c>
      <c r="DM131">
        <f t="shared" ca="1" si="568"/>
        <v>0</v>
      </c>
      <c r="DN131" s="17">
        <f>INDEX(MedicalSpend,MATCH($A131,'Budget Decisions'!$A$3:$A$160,0),MATCH(DN$2,MedicalSpendCol,0))</f>
        <v>0</v>
      </c>
      <c r="DO131" s="17">
        <f>IF(INDEX('Budget Decisions'!$E$4:$E$160,MATCH(Model!$A131,'Budget Decisions'!$A$4:$A$160,0))="CURED",1,0)</f>
        <v>1</v>
      </c>
      <c r="DP131">
        <f t="shared" si="528"/>
        <v>1</v>
      </c>
      <c r="DQ131" s="41">
        <v>1</v>
      </c>
      <c r="DR131">
        <f>Assumptions!$D$49</f>
        <v>0.2</v>
      </c>
      <c r="DS131">
        <f t="shared" si="453"/>
        <v>0</v>
      </c>
      <c r="DT131">
        <f t="shared" ca="1" si="569"/>
        <v>0</v>
      </c>
      <c r="DV131">
        <f t="shared" ca="1" si="454"/>
        <v>0</v>
      </c>
      <c r="DW131">
        <f t="shared" ca="1" si="592"/>
        <v>0</v>
      </c>
      <c r="DX131">
        <f t="shared" ca="1" si="593"/>
        <v>0</v>
      </c>
      <c r="DY131">
        <f t="shared" ca="1" si="529"/>
        <v>0</v>
      </c>
      <c r="DZ131">
        <f t="shared" ca="1" si="594"/>
        <v>45780001</v>
      </c>
      <c r="EA131">
        <f t="shared" ca="1" si="530"/>
        <v>0</v>
      </c>
      <c r="EB131">
        <f t="shared" ca="1" si="387"/>
        <v>228900</v>
      </c>
      <c r="EC131">
        <f t="shared" ca="1" si="388"/>
        <v>232413</v>
      </c>
      <c r="ED131">
        <f t="shared" si="531"/>
        <v>0.87442730726206253</v>
      </c>
      <c r="EE131">
        <f>Assumptions!$E$34</f>
        <v>1.1000000000000001</v>
      </c>
      <c r="EF131">
        <f ca="1">IF(AND(DZ131&gt;1,DW131&gt;1),((LOG(DW131,DZ131)^(1/EXP(1)))^(1/Assumptions!$D$30))-(1-Assumptions!$D$31),1)</f>
        <v>1</v>
      </c>
      <c r="EG131" s="41">
        <v>1</v>
      </c>
      <c r="EH131">
        <v>0.15</v>
      </c>
      <c r="EJ131">
        <f t="shared" ca="1" si="458"/>
        <v>0.96187003798826887</v>
      </c>
      <c r="EK131">
        <f t="shared" ca="1" si="459"/>
        <v>0</v>
      </c>
      <c r="EL131" s="41">
        <v>1</v>
      </c>
      <c r="EN131">
        <f t="shared" ca="1" si="460"/>
        <v>0</v>
      </c>
      <c r="EO131">
        <f t="shared" ca="1" si="461"/>
        <v>0</v>
      </c>
      <c r="EP131">
        <f t="shared" ca="1" si="389"/>
        <v>0</v>
      </c>
      <c r="EQ131">
        <v>1</v>
      </c>
      <c r="ET131">
        <f t="shared" ca="1" si="390"/>
        <v>0</v>
      </c>
      <c r="EU131" s="17">
        <f>INDEX(MilitarySpend,MATCH($A131,'Budget Decisions'!$A$3:$A$160,0),MATCH(EU$2,MilitarySpendCol,0))</f>
        <v>0</v>
      </c>
      <c r="EV131">
        <f t="shared" si="532"/>
        <v>0.87442730726206253</v>
      </c>
      <c r="EW131">
        <f>IF($A131&gt;=Assumptions!$D$40,1,0)</f>
        <v>1</v>
      </c>
      <c r="EX131">
        <f>Assumptions!$D$41</f>
        <v>0.83299999999999996</v>
      </c>
      <c r="EY131" s="41">
        <v>1</v>
      </c>
      <c r="EZ131">
        <f>Assumptions!$D$42</f>
        <v>0.2</v>
      </c>
      <c r="FA131">
        <f t="shared" si="462"/>
        <v>0.72839794694929805</v>
      </c>
      <c r="FB131">
        <f t="shared" ca="1" si="570"/>
        <v>0</v>
      </c>
      <c r="FC131" s="17">
        <f>INDEX(MedicalSpend,MATCH($A131,'Budget Decisions'!$A$3:$A$160,0),MATCH(FC$2,MedicalSpendCol,0))</f>
        <v>0</v>
      </c>
      <c r="FD131" s="17">
        <f>IF(INDEX('Budget Decisions'!$E$4:$E$160,MATCH(Model!$A131,'Budget Decisions'!$A$4:$A$160,0))="CURED",1,0)</f>
        <v>1</v>
      </c>
      <c r="FE131">
        <f t="shared" si="533"/>
        <v>1</v>
      </c>
      <c r="FF131" s="41">
        <v>1</v>
      </c>
      <c r="FG131">
        <f>Assumptions!$D$49</f>
        <v>0.2</v>
      </c>
      <c r="FH131">
        <f t="shared" si="463"/>
        <v>0</v>
      </c>
      <c r="FI131">
        <f t="shared" ca="1" si="571"/>
        <v>0</v>
      </c>
      <c r="FK131">
        <f t="shared" ca="1" si="464"/>
        <v>0</v>
      </c>
      <c r="FL131">
        <f t="shared" ca="1" si="595"/>
        <v>0</v>
      </c>
      <c r="FM131">
        <f t="shared" ca="1" si="596"/>
        <v>0</v>
      </c>
      <c r="FN131">
        <f t="shared" ca="1" si="534"/>
        <v>0</v>
      </c>
      <c r="FO131">
        <f t="shared" ca="1" si="597"/>
        <v>32712432</v>
      </c>
      <c r="FP131">
        <f t="shared" ca="1" si="535"/>
        <v>0</v>
      </c>
      <c r="FQ131">
        <f t="shared" ca="1" si="393"/>
        <v>161926</v>
      </c>
      <c r="FR131">
        <f t="shared" ca="1" si="394"/>
        <v>133507</v>
      </c>
      <c r="FS131">
        <f t="shared" si="536"/>
        <v>0.36303408195741388</v>
      </c>
      <c r="FT131">
        <f>Assumptions!$E$34</f>
        <v>1.1000000000000001</v>
      </c>
      <c r="FU131">
        <f ca="1">IF(AND(FO131&gt;1,FL131&gt;1),((LOG(FL131,FO131)^(1/EXP(1)))^(1/Assumptions!$D$30))-(1-Assumptions!$D$31),1)</f>
        <v>1</v>
      </c>
      <c r="FV131" s="41">
        <v>1</v>
      </c>
      <c r="FW131">
        <v>0.15</v>
      </c>
      <c r="FY131">
        <f t="shared" ca="1" si="468"/>
        <v>0.39933749015315528</v>
      </c>
      <c r="FZ131">
        <f t="shared" ca="1" si="469"/>
        <v>0</v>
      </c>
      <c r="GA131" s="41">
        <v>1</v>
      </c>
      <c r="GC131">
        <f t="shared" ca="1" si="470"/>
        <v>0</v>
      </c>
      <c r="GD131">
        <f t="shared" ca="1" si="471"/>
        <v>0</v>
      </c>
      <c r="GE131">
        <f t="shared" ca="1" si="395"/>
        <v>0</v>
      </c>
      <c r="GF131">
        <v>1</v>
      </c>
      <c r="GI131">
        <f t="shared" ca="1" si="396"/>
        <v>0</v>
      </c>
      <c r="GJ131" s="17">
        <f>INDEX(MilitarySpend,MATCH($A131,'Budget Decisions'!$A$3:$A$160,0),MATCH(GJ$2,MilitarySpendCol,0))</f>
        <v>0</v>
      </c>
      <c r="GK131">
        <f t="shared" si="537"/>
        <v>0.36303408195741388</v>
      </c>
      <c r="GL131">
        <f>IF($A131&gt;=Assumptions!$D$40,1,0)</f>
        <v>1</v>
      </c>
      <c r="GM131">
        <f>Assumptions!$D$41</f>
        <v>0.83299999999999996</v>
      </c>
      <c r="GN131" s="41">
        <v>1</v>
      </c>
      <c r="GO131">
        <f>Assumptions!$D$42</f>
        <v>0.2</v>
      </c>
      <c r="GP131">
        <f t="shared" si="472"/>
        <v>0.30240739027052577</v>
      </c>
      <c r="GQ131">
        <f t="shared" ca="1" si="572"/>
        <v>0</v>
      </c>
      <c r="GR131" s="17">
        <f>INDEX(MedicalSpend,MATCH($A131,'Budget Decisions'!$A$3:$A$160,0),MATCH(GR$2,MedicalSpendCol,0))</f>
        <v>0</v>
      </c>
      <c r="GS131" s="17">
        <f>IF(INDEX('Budget Decisions'!$E$4:$E$160,MATCH(Model!$A131,'Budget Decisions'!$A$4:$A$160,0))="CURED",1,0)</f>
        <v>1</v>
      </c>
      <c r="GT131">
        <f t="shared" si="538"/>
        <v>1</v>
      </c>
      <c r="GU131" s="41">
        <v>1</v>
      </c>
      <c r="GV131">
        <f>Assumptions!$D$49</f>
        <v>0.2</v>
      </c>
      <c r="GW131">
        <f t="shared" si="473"/>
        <v>0</v>
      </c>
      <c r="GX131">
        <f t="shared" ca="1" si="573"/>
        <v>0</v>
      </c>
      <c r="GZ131">
        <f t="shared" ca="1" si="474"/>
        <v>0</v>
      </c>
      <c r="HA131">
        <f t="shared" ca="1" si="598"/>
        <v>0</v>
      </c>
      <c r="HB131">
        <f t="shared" ca="1" si="599"/>
        <v>0</v>
      </c>
      <c r="HC131">
        <f t="shared" ca="1" si="539"/>
        <v>0</v>
      </c>
      <c r="HD131">
        <f t="shared" ca="1" si="600"/>
        <v>23695689</v>
      </c>
      <c r="HE131">
        <f t="shared" ca="1" si="540"/>
        <v>0</v>
      </c>
      <c r="HF131">
        <f t="shared" ca="1" si="399"/>
        <v>117293</v>
      </c>
      <c r="HG131">
        <f t="shared" ca="1" si="400"/>
        <v>197462</v>
      </c>
      <c r="HH131">
        <f t="shared" si="541"/>
        <v>0.464689620669401</v>
      </c>
      <c r="HI131">
        <f>Assumptions!$E$34</f>
        <v>1.1000000000000001</v>
      </c>
      <c r="HJ131">
        <f ca="1">IF(AND(HD131&gt;1,HA131&gt;1),((LOG(HA131,HD131)^(1/EXP(1)))^(1/Assumptions!$D$30))-(1-Assumptions!$D$31),1)</f>
        <v>1</v>
      </c>
      <c r="HK131" s="41">
        <v>1</v>
      </c>
      <c r="HL131">
        <v>0.15</v>
      </c>
      <c r="HN131">
        <f t="shared" ca="1" si="478"/>
        <v>0.51115858273634118</v>
      </c>
      <c r="HO131">
        <f t="shared" ca="1" si="479"/>
        <v>0</v>
      </c>
      <c r="HP131" s="41">
        <v>1</v>
      </c>
      <c r="HR131">
        <f t="shared" ca="1" si="480"/>
        <v>0</v>
      </c>
      <c r="HS131">
        <f t="shared" ca="1" si="481"/>
        <v>0</v>
      </c>
      <c r="HT131">
        <f t="shared" ca="1" si="401"/>
        <v>0</v>
      </c>
      <c r="HU131">
        <v>1</v>
      </c>
      <c r="HX131">
        <f t="shared" ca="1" si="402"/>
        <v>0</v>
      </c>
      <c r="HY131" s="17">
        <f>INDEX(MilitarySpend,MATCH($A131,'Budget Decisions'!$A$3:$A$160,0),MATCH(HY$2,MilitarySpendCol,0))</f>
        <v>0</v>
      </c>
      <c r="HZ131">
        <f t="shared" si="542"/>
        <v>0.464689620669401</v>
      </c>
      <c r="IA131">
        <f>IF($A131&gt;=Assumptions!$D$40,1,0)</f>
        <v>1</v>
      </c>
      <c r="IB131">
        <f>Assumptions!$D$41</f>
        <v>0.83299999999999996</v>
      </c>
      <c r="IC131" s="41">
        <v>1</v>
      </c>
      <c r="ID131">
        <f>Assumptions!$D$42</f>
        <v>0.2</v>
      </c>
      <c r="IE131">
        <f t="shared" si="482"/>
        <v>0.38708645401761099</v>
      </c>
      <c r="IF131">
        <f t="shared" ca="1" si="574"/>
        <v>0</v>
      </c>
      <c r="IG131" s="17">
        <f>INDEX(MedicalSpend,MATCH($A131,'Budget Decisions'!$A$3:$A$160,0),MATCH(IG$2,MedicalSpendCol,0))</f>
        <v>0</v>
      </c>
      <c r="IH131" s="17">
        <f>IF(INDEX('Budget Decisions'!$E$4:$E$160,MATCH(Model!$A131,'Budget Decisions'!$A$4:$A$160,0))="CURED",1,0)</f>
        <v>1</v>
      </c>
      <c r="II131">
        <f t="shared" si="543"/>
        <v>1</v>
      </c>
      <c r="IJ131" s="41">
        <v>1</v>
      </c>
      <c r="IK131">
        <f>Assumptions!$D$49</f>
        <v>0.2</v>
      </c>
      <c r="IL131">
        <f t="shared" si="483"/>
        <v>0</v>
      </c>
      <c r="IM131">
        <f t="shared" ca="1" si="575"/>
        <v>0</v>
      </c>
      <c r="IO131">
        <f t="shared" ca="1" si="484"/>
        <v>0</v>
      </c>
      <c r="IP131">
        <f t="shared" ca="1" si="601"/>
        <v>0</v>
      </c>
      <c r="IQ131">
        <f t="shared" ca="1" si="602"/>
        <v>0</v>
      </c>
      <c r="IR131">
        <f t="shared" ca="1" si="544"/>
        <v>0</v>
      </c>
      <c r="IS131">
        <f t="shared" ca="1" si="603"/>
        <v>52279982</v>
      </c>
      <c r="IT131">
        <f t="shared" ca="1" si="545"/>
        <v>0</v>
      </c>
      <c r="IU131">
        <f t="shared" ca="1" si="405"/>
        <v>258785</v>
      </c>
      <c r="IV131">
        <f t="shared" ca="1" si="406"/>
        <v>163889</v>
      </c>
      <c r="IW131">
        <f t="shared" si="546"/>
        <v>1.1264233685228699</v>
      </c>
      <c r="IX131">
        <f>Assumptions!$E$34</f>
        <v>1.1000000000000001</v>
      </c>
      <c r="IY131">
        <f ca="1">IF(AND(IS131&gt;1,IP131&gt;1),((LOG(IP131,IS131)^(1/EXP(1)))^(1/Assumptions!$D$30))-(1-Assumptions!$D$31),1)</f>
        <v>1</v>
      </c>
      <c r="IZ131" s="41">
        <v>1</v>
      </c>
      <c r="JA131">
        <v>0.15</v>
      </c>
      <c r="JC131">
        <f t="shared" ca="1" si="488"/>
        <v>1.239065705375157</v>
      </c>
      <c r="JD131">
        <f t="shared" ca="1" si="489"/>
        <v>0</v>
      </c>
      <c r="JE131" s="41">
        <v>1</v>
      </c>
      <c r="JG131">
        <f t="shared" ca="1" si="490"/>
        <v>0</v>
      </c>
      <c r="JH131">
        <f t="shared" ca="1" si="491"/>
        <v>0</v>
      </c>
      <c r="JI131">
        <f t="shared" ca="1" si="407"/>
        <v>0</v>
      </c>
      <c r="JJ131">
        <v>1</v>
      </c>
      <c r="JM131">
        <f t="shared" ca="1" si="408"/>
        <v>0</v>
      </c>
      <c r="JN131" s="17">
        <f>INDEX(MilitarySpend,MATCH($A131,'Budget Decisions'!$A$3:$A$160,0),MATCH(JN$2,MilitarySpendCol,0))</f>
        <v>0</v>
      </c>
      <c r="JO131">
        <f t="shared" si="547"/>
        <v>1.1264233685228699</v>
      </c>
      <c r="JP131">
        <f>IF($A131&gt;=Assumptions!$D$40,1,0)</f>
        <v>1</v>
      </c>
      <c r="JQ131">
        <f>Assumptions!$D$41</f>
        <v>0.83299999999999996</v>
      </c>
      <c r="JR131" s="41">
        <v>1</v>
      </c>
      <c r="JS131">
        <f>Assumptions!$D$42</f>
        <v>0.2</v>
      </c>
      <c r="JT131">
        <f t="shared" si="492"/>
        <v>0.9383106659795506</v>
      </c>
      <c r="JU131">
        <f t="shared" ca="1" si="576"/>
        <v>0</v>
      </c>
      <c r="JV131" s="17">
        <f>INDEX(MedicalSpend,MATCH($A131,'Budget Decisions'!$A$3:$A$160,0),MATCH(JV$2,MedicalSpendCol,0))</f>
        <v>0</v>
      </c>
      <c r="JW131" s="17">
        <f>IF(INDEX('Budget Decisions'!$E$4:$E$160,MATCH(Model!$A131,'Budget Decisions'!$A$4:$A$160,0))="CURED",1,0)</f>
        <v>1</v>
      </c>
      <c r="JX131">
        <f t="shared" si="548"/>
        <v>1</v>
      </c>
      <c r="JY131" s="41">
        <v>1</v>
      </c>
      <c r="JZ131">
        <f>Assumptions!$D$49</f>
        <v>0.2</v>
      </c>
      <c r="KA131">
        <f t="shared" si="493"/>
        <v>0</v>
      </c>
      <c r="KB131">
        <f t="shared" ca="1" si="577"/>
        <v>0</v>
      </c>
      <c r="KD131">
        <f t="shared" ca="1" si="494"/>
        <v>0</v>
      </c>
      <c r="KE131">
        <f t="shared" ca="1" si="604"/>
        <v>0</v>
      </c>
      <c r="KF131">
        <f t="shared" ca="1" si="605"/>
        <v>0</v>
      </c>
      <c r="KG131">
        <f t="shared" ca="1" si="549"/>
        <v>0</v>
      </c>
      <c r="KH131">
        <f t="shared" ca="1" si="606"/>
        <v>40949341</v>
      </c>
      <c r="KI131">
        <f t="shared" ca="1" si="550"/>
        <v>0</v>
      </c>
      <c r="KJ131">
        <f t="shared" ca="1" si="411"/>
        <v>202699</v>
      </c>
      <c r="KK131">
        <f t="shared" ca="1" si="412"/>
        <v>214589</v>
      </c>
      <c r="KL131">
        <f t="shared" si="551"/>
        <v>2.2321095760416365</v>
      </c>
      <c r="KM131">
        <f>Assumptions!$E$34</f>
        <v>1.1000000000000001</v>
      </c>
      <c r="KN131">
        <f ca="1">IF(AND(KH131&gt;1,KE131&gt;1),((LOG(KE131,KH131)^(1/EXP(1)))^(1/Assumptions!$D$30))-(1-Assumptions!$D$31),1)</f>
        <v>1</v>
      </c>
      <c r="KO131" s="41">
        <v>1</v>
      </c>
      <c r="KP131">
        <v>0.15</v>
      </c>
      <c r="KR131">
        <f t="shared" ca="1" si="498"/>
        <v>2.4553205336458004</v>
      </c>
      <c r="KS131">
        <f t="shared" ca="1" si="499"/>
        <v>0</v>
      </c>
      <c r="KT131" s="41">
        <v>1</v>
      </c>
      <c r="KV131">
        <f t="shared" ca="1" si="500"/>
        <v>0</v>
      </c>
      <c r="KW131">
        <f t="shared" ca="1" si="501"/>
        <v>0</v>
      </c>
      <c r="KX131">
        <f t="shared" ca="1" si="413"/>
        <v>0</v>
      </c>
      <c r="KY131">
        <v>1</v>
      </c>
      <c r="LB131">
        <f t="shared" ca="1" si="414"/>
        <v>0</v>
      </c>
      <c r="LC131" s="17">
        <f>INDEX(MilitarySpend,MATCH($A131,'Budget Decisions'!$A$3:$A$160,0),MATCH(LC$2,MilitarySpendCol,0))</f>
        <v>0</v>
      </c>
      <c r="LD131">
        <f t="shared" si="552"/>
        <v>2.2321095760416365</v>
      </c>
      <c r="LE131">
        <f>IF($A131&gt;=Assumptions!$D$40,1,0)</f>
        <v>1</v>
      </c>
      <c r="LF131">
        <f>Assumptions!$D$41</f>
        <v>0.83299999999999996</v>
      </c>
      <c r="LG131" s="41">
        <v>1</v>
      </c>
      <c r="LH131">
        <f>Assumptions!$D$42</f>
        <v>0.2</v>
      </c>
      <c r="LI131">
        <f t="shared" si="502"/>
        <v>1.8593472768426831</v>
      </c>
      <c r="LJ131">
        <f t="shared" ca="1" si="578"/>
        <v>0</v>
      </c>
      <c r="LK131" s="17">
        <f>INDEX(MedicalSpend,MATCH($A131,'Budget Decisions'!$A$3:$A$160,0),MATCH(LK$2,MedicalSpendCol,0))</f>
        <v>0</v>
      </c>
      <c r="LL131" s="17">
        <f>IF(INDEX('Budget Decisions'!$E$4:$E$160,MATCH(Model!$A131,'Budget Decisions'!$A$4:$A$160,0))="CURED",1,0)</f>
        <v>1</v>
      </c>
      <c r="LM131">
        <f t="shared" si="553"/>
        <v>1</v>
      </c>
      <c r="LN131" s="41">
        <v>1</v>
      </c>
      <c r="LO131">
        <f>Assumptions!$D$49</f>
        <v>0.2</v>
      </c>
      <c r="LP131">
        <f t="shared" si="503"/>
        <v>0</v>
      </c>
      <c r="LQ131">
        <f t="shared" ca="1" si="579"/>
        <v>0</v>
      </c>
      <c r="LS131">
        <f t="shared" ca="1" si="504"/>
        <v>0</v>
      </c>
      <c r="LT131">
        <f t="shared" ca="1" si="607"/>
        <v>0</v>
      </c>
      <c r="LU131">
        <f t="shared" ca="1" si="608"/>
        <v>0</v>
      </c>
      <c r="LV131">
        <f t="shared" ca="1" si="554"/>
        <v>0</v>
      </c>
      <c r="LW131">
        <f t="shared" ca="1" si="609"/>
        <v>14220412</v>
      </c>
      <c r="LX131">
        <f t="shared" ca="1" si="555"/>
        <v>0</v>
      </c>
      <c r="LY131">
        <f t="shared" ca="1" si="417"/>
        <v>71102</v>
      </c>
      <c r="LZ131">
        <f t="shared" ca="1" si="418"/>
        <v>67566</v>
      </c>
      <c r="MA131">
        <f t="shared" si="556"/>
        <v>2.7100766589378384</v>
      </c>
      <c r="MB131">
        <f>Assumptions!$E$34</f>
        <v>1.1000000000000001</v>
      </c>
      <c r="MC131">
        <f ca="1">IF(AND(LW131&gt;1,LT131&gt;1),((LOG(LT131,LW131)^(1/EXP(1)))^(1/Assumptions!$D$30))-(1-Assumptions!$D$31),1)</f>
        <v>1</v>
      </c>
      <c r="MD131" s="41">
        <v>1</v>
      </c>
      <c r="ME131">
        <v>0.15</v>
      </c>
      <c r="MG131">
        <f t="shared" ca="1" si="508"/>
        <v>2.9810843248316226</v>
      </c>
      <c r="MH131">
        <f t="shared" ca="1" si="509"/>
        <v>0</v>
      </c>
      <c r="MI131" s="41">
        <v>1</v>
      </c>
      <c r="MK131">
        <f t="shared" ca="1" si="510"/>
        <v>0</v>
      </c>
      <c r="ML131">
        <f t="shared" ca="1" si="511"/>
        <v>0</v>
      </c>
      <c r="MM131">
        <f t="shared" ca="1" si="419"/>
        <v>0</v>
      </c>
      <c r="MN131">
        <v>1</v>
      </c>
      <c r="MQ131">
        <f t="shared" ca="1" si="420"/>
        <v>0</v>
      </c>
      <c r="MR131" s="17">
        <f>INDEX(MilitarySpend,MATCH($A131,'Budget Decisions'!$A$3:$A$160,0),MATCH(MR$2,MilitarySpendCol,0))</f>
        <v>0</v>
      </c>
      <c r="MS131">
        <f t="shared" si="557"/>
        <v>2.7100766589378384</v>
      </c>
      <c r="MT131">
        <f>IF($A131&gt;=Assumptions!$D$40,1,0)</f>
        <v>1</v>
      </c>
      <c r="MU131">
        <f>Assumptions!$D$41</f>
        <v>0.83299999999999996</v>
      </c>
      <c r="MV131" s="41">
        <v>1</v>
      </c>
      <c r="MW131">
        <f>Assumptions!$D$42</f>
        <v>0.2</v>
      </c>
      <c r="MX131">
        <f t="shared" si="512"/>
        <v>2.2574938568952194</v>
      </c>
      <c r="MY131">
        <f t="shared" ca="1" si="580"/>
        <v>0</v>
      </c>
      <c r="MZ131" s="17">
        <f>INDEX(MedicalSpend,MATCH($A131,'Budget Decisions'!$A$3:$A$160,0),MATCH(MZ$2,MedicalSpendCol,0))</f>
        <v>0</v>
      </c>
      <c r="NA131" s="17">
        <f>IF(INDEX('Budget Decisions'!$E$4:$E$160,MATCH(Model!$A131,'Budget Decisions'!$A$4:$A$160,0))="CURED",1,0)</f>
        <v>1</v>
      </c>
      <c r="NB131">
        <f t="shared" si="558"/>
        <v>1</v>
      </c>
      <c r="NC131" s="41">
        <v>1</v>
      </c>
      <c r="ND131">
        <f>Assumptions!$D$49</f>
        <v>0.2</v>
      </c>
      <c r="NE131">
        <f t="shared" si="513"/>
        <v>0</v>
      </c>
      <c r="NF131">
        <f t="shared" ca="1" si="581"/>
        <v>0</v>
      </c>
    </row>
    <row r="132" spans="1:370" x14ac:dyDescent="0.35">
      <c r="A132">
        <f t="shared" si="514"/>
        <v>129</v>
      </c>
      <c r="C132">
        <f t="shared" ca="1" si="423"/>
        <v>0</v>
      </c>
      <c r="D132">
        <f t="shared" ca="1" si="582"/>
        <v>0</v>
      </c>
      <c r="E132">
        <f t="shared" ca="1" si="583"/>
        <v>0</v>
      </c>
      <c r="F132">
        <f t="shared" ca="1" si="515"/>
        <v>0</v>
      </c>
      <c r="G132">
        <f t="shared" ca="1" si="584"/>
        <v>36483754</v>
      </c>
      <c r="H132">
        <f t="shared" ca="1" si="516"/>
        <v>0</v>
      </c>
      <c r="I132">
        <f t="shared" ref="I132:I159" ca="1" si="610">INDEX(InfectedOutgoing,$A132+1,MATCH(I$2,InfectedOutgoingCol,0))</f>
        <v>182418</v>
      </c>
      <c r="J132">
        <f t="shared" ref="J132:J159" ca="1" si="611">INDEX(InfectedIncoming,$A132+1,MATCH(J$2,InfectedIncomingCol,0))</f>
        <v>55107</v>
      </c>
      <c r="K132">
        <f t="shared" si="517"/>
        <v>0.82857634545527548</v>
      </c>
      <c r="L132">
        <f>Assumptions!$E$34</f>
        <v>1.1000000000000001</v>
      </c>
      <c r="M132">
        <f ca="1">IF(AND(G132&gt;1,D132&gt;1),((LOG(D132,G132)^(1/EXP(1)))^(1/Assumptions!$D$30))-(1-Assumptions!$D$31),1)</f>
        <v>1</v>
      </c>
      <c r="N132" s="41">
        <v>1</v>
      </c>
      <c r="O132">
        <v>0.15</v>
      </c>
      <c r="Q132">
        <f t="shared" ca="1" si="427"/>
        <v>0.91143398000080311</v>
      </c>
      <c r="R132">
        <f t="shared" ca="1" si="428"/>
        <v>0</v>
      </c>
      <c r="S132" s="41">
        <v>1</v>
      </c>
      <c r="U132">
        <f t="shared" ca="1" si="429"/>
        <v>0</v>
      </c>
      <c r="V132">
        <f t="shared" ca="1" si="430"/>
        <v>0</v>
      </c>
      <c r="W132">
        <f t="shared" ref="W132:W159" ca="1" si="612">IF($A132&gt;Incubation,INDEX(F$4:F$159,$A132-Incubation)+INDEX(U$4:U$159,$A132-Incubation),0)</f>
        <v>0</v>
      </c>
      <c r="X132">
        <v>1</v>
      </c>
      <c r="AA132">
        <f t="shared" ref="AA132:AA159" ca="1" si="613">ROUNDDOWN(PRODUCT(W132:X132),0)</f>
        <v>0</v>
      </c>
      <c r="AB132" s="17">
        <f>INDEX(MilitarySpend,MATCH($A132,'Budget Decisions'!$A$3:$A$160,0),MATCH(AB$2,MilitarySpendCol,0))</f>
        <v>0</v>
      </c>
      <c r="AC132">
        <f t="shared" si="518"/>
        <v>0.82857634545527548</v>
      </c>
      <c r="AD132">
        <f>IF($A132&gt;=Assumptions!$D$40,1,0)</f>
        <v>1</v>
      </c>
      <c r="AE132">
        <f>Assumptions!$D$41</f>
        <v>0.83299999999999996</v>
      </c>
      <c r="AF132" s="41">
        <v>1</v>
      </c>
      <c r="AG132">
        <f>Assumptions!$D$42</f>
        <v>0.2</v>
      </c>
      <c r="AH132">
        <f t="shared" si="431"/>
        <v>0.69020409576424446</v>
      </c>
      <c r="AI132">
        <f t="shared" ref="AI132:AI159" ca="1" si="614">MAX(0,ROUNDDOWN(MIN(AB132*AH132,G132+J132+AA132),0))</f>
        <v>0</v>
      </c>
      <c r="AJ132" s="17">
        <f>INDEX(MedicalSpend,MATCH($A132,'Budget Decisions'!$A$3:$A$160,0),MATCH(AJ$2,MedicalSpendCol,0))</f>
        <v>0</v>
      </c>
      <c r="AK132" s="17">
        <f>IF(INDEX('Budget Decisions'!$E$4:$E$160,MATCH(Model!$A132,'Budget Decisions'!$A$4:$A$160,0))="CURED",1,0)</f>
        <v>1</v>
      </c>
      <c r="AL132">
        <f t="shared" si="519"/>
        <v>1</v>
      </c>
      <c r="AM132" s="41">
        <v>1</v>
      </c>
      <c r="AN132">
        <f>Assumptions!$D$49</f>
        <v>0.2</v>
      </c>
      <c r="AO132">
        <f t="shared" si="432"/>
        <v>0</v>
      </c>
      <c r="AP132">
        <f t="shared" ref="AP132:AP159" ca="1" si="615">MIN(D132-U132,AO132*TreatmentRate)</f>
        <v>0</v>
      </c>
      <c r="AR132">
        <f t="shared" ca="1" si="433"/>
        <v>0</v>
      </c>
      <c r="AS132">
        <f t="shared" ca="1" si="585"/>
        <v>0</v>
      </c>
      <c r="AT132">
        <f t="shared" ca="1" si="586"/>
        <v>0</v>
      </c>
      <c r="AU132">
        <f t="shared" ca="1" si="587"/>
        <v>0</v>
      </c>
      <c r="AV132">
        <f t="shared" ca="1" si="588"/>
        <v>33398380</v>
      </c>
      <c r="AW132">
        <f t="shared" ca="1" si="520"/>
        <v>0</v>
      </c>
      <c r="AX132">
        <f t="shared" ref="AX132:AX159" ca="1" si="616">INDEX(InfectedOutgoing,$A132+1,MATCH(AX$2,InfectedOutgoingCol,0))</f>
        <v>165321</v>
      </c>
      <c r="AY132">
        <f t="shared" ref="AY132:AY159" ca="1" si="617">INDEX(InfectedIncoming,$A132+1,MATCH(AY$2,InfectedIncomingCol,0))</f>
        <v>275912</v>
      </c>
      <c r="AZ132">
        <f t="shared" si="521"/>
        <v>0.15936301189359656</v>
      </c>
      <c r="BA132">
        <f>Assumptions!$E$34</f>
        <v>1.1000000000000001</v>
      </c>
      <c r="BB132">
        <f ca="1">IF(AND(AV132&gt;1,AS132&gt;1),((LOG(AS132,AV132)^(1/EXP(1)))^(1/Assumptions!$D$30))-(1-Assumptions!$D$31),1)</f>
        <v>1</v>
      </c>
      <c r="BC132" s="41">
        <v>1</v>
      </c>
      <c r="BD132">
        <v>0.15</v>
      </c>
      <c r="BF132">
        <f t="shared" ca="1" si="438"/>
        <v>0.17529931308295624</v>
      </c>
      <c r="BG132">
        <f t="shared" ca="1" si="439"/>
        <v>0</v>
      </c>
      <c r="BH132" s="41">
        <v>1</v>
      </c>
      <c r="BJ132">
        <f t="shared" ca="1" si="440"/>
        <v>0</v>
      </c>
      <c r="BK132">
        <f t="shared" ca="1" si="441"/>
        <v>0</v>
      </c>
      <c r="BL132">
        <f t="shared" ref="BL132:BL159" ca="1" si="618">IF($A132&gt;Incubation,INDEX(AU$4:AU$159,$A132-Incubation)+INDEX(BJ$4:BJ$159,$A132-Incubation),0)</f>
        <v>0</v>
      </c>
      <c r="BM132">
        <v>1</v>
      </c>
      <c r="BP132">
        <f t="shared" ref="BP132:BP159" ca="1" si="619">ROUNDDOWN(PRODUCT(BL132:BM132),0)</f>
        <v>0</v>
      </c>
      <c r="BQ132" s="17">
        <f>INDEX(MilitarySpend,MATCH($A132,'Budget Decisions'!$A$3:$A$160,0),MATCH(BQ$2,MilitarySpendCol,0))</f>
        <v>0</v>
      </c>
      <c r="BR132">
        <f t="shared" si="522"/>
        <v>0.15936301189359656</v>
      </c>
      <c r="BS132">
        <f>IF($A132&gt;=Assumptions!$D$40,1,0)</f>
        <v>1</v>
      </c>
      <c r="BT132">
        <f>Assumptions!$D$41</f>
        <v>0.83299999999999996</v>
      </c>
      <c r="BU132" s="41">
        <v>1</v>
      </c>
      <c r="BV132">
        <f>Assumptions!$D$42</f>
        <v>0.2</v>
      </c>
      <c r="BW132">
        <f t="shared" si="442"/>
        <v>0.13274938890736593</v>
      </c>
      <c r="BX132">
        <f t="shared" ref="BX132:BX159" ca="1" si="620">MAX(0,ROUNDDOWN(MIN(BQ132*BW132,AV132+AY132+BP132),0))</f>
        <v>0</v>
      </c>
      <c r="BY132" s="17">
        <f>INDEX(MedicalSpend,MATCH($A132,'Budget Decisions'!$A$3:$A$160,0),MATCH(BY$2,MedicalSpendCol,0))</f>
        <v>0</v>
      </c>
      <c r="BZ132" s="17">
        <f>IF(INDEX('Budget Decisions'!$E$4:$E$160,MATCH(Model!$A132,'Budget Decisions'!$A$4:$A$160,0))="CURED",1,0)</f>
        <v>1</v>
      </c>
      <c r="CA132">
        <f t="shared" si="523"/>
        <v>1</v>
      </c>
      <c r="CB132" s="41">
        <v>1</v>
      </c>
      <c r="CC132">
        <f>Assumptions!$D$49</f>
        <v>0.2</v>
      </c>
      <c r="CD132">
        <f t="shared" si="443"/>
        <v>0</v>
      </c>
      <c r="CE132">
        <f t="shared" ref="CE132:CE159" ca="1" si="621">MIN(AS132-BJ132,CD132*TreatmentRate)</f>
        <v>0</v>
      </c>
      <c r="CG132">
        <f t="shared" ca="1" si="444"/>
        <v>0</v>
      </c>
      <c r="CH132">
        <f t="shared" ca="1" si="589"/>
        <v>0</v>
      </c>
      <c r="CI132">
        <f t="shared" ca="1" si="590"/>
        <v>0</v>
      </c>
      <c r="CJ132">
        <f t="shared" ca="1" si="524"/>
        <v>0</v>
      </c>
      <c r="CK132">
        <f t="shared" ca="1" si="591"/>
        <v>23979181</v>
      </c>
      <c r="CL132">
        <f t="shared" ca="1" si="525"/>
        <v>0</v>
      </c>
      <c r="CM132">
        <f t="shared" ref="CM132:CM159" ca="1" si="622">INDEX(InfectedOutgoing,$A132+1,MATCH(CM$2,InfectedOutgoingCol,0))</f>
        <v>118696</v>
      </c>
      <c r="CN132">
        <f t="shared" ref="CN132:CN159" ca="1" si="623">INDEX(InfectedIncoming,$A132+1,MATCH(CN$2,InfectedIncomingCol,0))</f>
        <v>166265</v>
      </c>
      <c r="CO132">
        <f t="shared" si="526"/>
        <v>0.24130002925990637</v>
      </c>
      <c r="CP132">
        <f>Assumptions!$E$34</f>
        <v>1.1000000000000001</v>
      </c>
      <c r="CQ132">
        <f ca="1">IF(AND(CK132&gt;1,CH132&gt;1),((LOG(CH132,CK132)^(1/EXP(1)))^(1/Assumptions!$D$30))-(1-Assumptions!$D$31),1)</f>
        <v>1</v>
      </c>
      <c r="CR132" s="41">
        <v>1</v>
      </c>
      <c r="CS132">
        <v>0.15</v>
      </c>
      <c r="CU132">
        <f t="shared" ca="1" si="448"/>
        <v>0.26543003218589706</v>
      </c>
      <c r="CV132">
        <f t="shared" ca="1" si="449"/>
        <v>0</v>
      </c>
      <c r="CW132" s="41">
        <v>1</v>
      </c>
      <c r="CY132">
        <f t="shared" ca="1" si="450"/>
        <v>0</v>
      </c>
      <c r="CZ132">
        <f t="shared" ca="1" si="451"/>
        <v>0</v>
      </c>
      <c r="DA132">
        <f t="shared" ref="DA132:DA159" ca="1" si="624">IF($A132&gt;Incubation,INDEX(CJ$4:CJ$159,$A132-Incubation)+INDEX(CY$4:CY$159,$A132-Incubation),0)</f>
        <v>0</v>
      </c>
      <c r="DB132">
        <v>1</v>
      </c>
      <c r="DE132">
        <f t="shared" ref="DE132:DE159" ca="1" si="625">ROUNDDOWN(PRODUCT(DA132:DB132),0)</f>
        <v>0</v>
      </c>
      <c r="DF132" s="17">
        <f>INDEX(MilitarySpend,MATCH($A132,'Budget Decisions'!$A$3:$A$160,0),MATCH(DF$2,MilitarySpendCol,0))</f>
        <v>0</v>
      </c>
      <c r="DG132">
        <f t="shared" si="527"/>
        <v>0.24130002925990637</v>
      </c>
      <c r="DH132">
        <f>IF($A132&gt;=Assumptions!$D$40,1,0)</f>
        <v>1</v>
      </c>
      <c r="DI132">
        <f>Assumptions!$D$41</f>
        <v>0.83299999999999996</v>
      </c>
      <c r="DJ132" s="41">
        <v>1</v>
      </c>
      <c r="DK132">
        <f>Assumptions!$D$42</f>
        <v>0.2</v>
      </c>
      <c r="DL132">
        <f t="shared" si="452"/>
        <v>0.20100292437350201</v>
      </c>
      <c r="DM132">
        <f t="shared" ref="DM132:DM159" ca="1" si="626">MAX(0,ROUNDDOWN(MIN(DF132*DL132,CK132+CN132+DE132),0))</f>
        <v>0</v>
      </c>
      <c r="DN132" s="17">
        <f>INDEX(MedicalSpend,MATCH($A132,'Budget Decisions'!$A$3:$A$160,0),MATCH(DN$2,MedicalSpendCol,0))</f>
        <v>0</v>
      </c>
      <c r="DO132" s="17">
        <f>IF(INDEX('Budget Decisions'!$E$4:$E$160,MATCH(Model!$A132,'Budget Decisions'!$A$4:$A$160,0))="CURED",1,0)</f>
        <v>1</v>
      </c>
      <c r="DP132">
        <f t="shared" si="528"/>
        <v>1</v>
      </c>
      <c r="DQ132" s="41">
        <v>1</v>
      </c>
      <c r="DR132">
        <f>Assumptions!$D$49</f>
        <v>0.2</v>
      </c>
      <c r="DS132">
        <f t="shared" si="453"/>
        <v>0</v>
      </c>
      <c r="DT132">
        <f t="shared" ref="DT132:DT159" ca="1" si="627">MIN(CH132-CY132,DS132*TreatmentRate)</f>
        <v>0</v>
      </c>
      <c r="DV132">
        <f t="shared" ca="1" si="454"/>
        <v>0</v>
      </c>
      <c r="DW132">
        <f t="shared" ca="1" si="592"/>
        <v>0</v>
      </c>
      <c r="DX132">
        <f t="shared" ca="1" si="593"/>
        <v>0</v>
      </c>
      <c r="DY132">
        <f t="shared" ca="1" si="529"/>
        <v>0</v>
      </c>
      <c r="DZ132">
        <f t="shared" ca="1" si="594"/>
        <v>45783514</v>
      </c>
      <c r="EA132">
        <f t="shared" ca="1" si="530"/>
        <v>0</v>
      </c>
      <c r="EB132">
        <f t="shared" ref="EB132:EB159" ca="1" si="628">INDEX(InfectedOutgoing,$A132+1,MATCH(EB$2,InfectedOutgoingCol,0))</f>
        <v>228917</v>
      </c>
      <c r="EC132">
        <f t="shared" ref="EC132:EC159" ca="1" si="629">INDEX(InfectedIncoming,$A132+1,MATCH(EC$2,InfectedIncomingCol,0))</f>
        <v>232487</v>
      </c>
      <c r="ED132">
        <f t="shared" si="531"/>
        <v>0.87442730726206253</v>
      </c>
      <c r="EE132">
        <f>Assumptions!$E$34</f>
        <v>1.1000000000000001</v>
      </c>
      <c r="EF132">
        <f ca="1">IF(AND(DZ132&gt;1,DW132&gt;1),((LOG(DW132,DZ132)^(1/EXP(1)))^(1/Assumptions!$D$30))-(1-Assumptions!$D$31),1)</f>
        <v>1</v>
      </c>
      <c r="EG132" s="41">
        <v>1</v>
      </c>
      <c r="EH132">
        <v>0.15</v>
      </c>
      <c r="EJ132">
        <f t="shared" ca="1" si="458"/>
        <v>0.96187003798826887</v>
      </c>
      <c r="EK132">
        <f t="shared" ca="1" si="459"/>
        <v>0</v>
      </c>
      <c r="EL132" s="41">
        <v>1</v>
      </c>
      <c r="EN132">
        <f t="shared" ca="1" si="460"/>
        <v>0</v>
      </c>
      <c r="EO132">
        <f t="shared" ca="1" si="461"/>
        <v>0</v>
      </c>
      <c r="EP132">
        <f t="shared" ref="EP132:EP159" ca="1" si="630">IF($A132&gt;Incubation,INDEX(DY$4:DY$159,$A132-Incubation)+INDEX(EN$4:EN$159,$A132-Incubation),0)</f>
        <v>0</v>
      </c>
      <c r="EQ132">
        <v>1</v>
      </c>
      <c r="ET132">
        <f t="shared" ref="ET132:ET159" ca="1" si="631">ROUNDDOWN(PRODUCT(EP132:EQ132),0)</f>
        <v>0</v>
      </c>
      <c r="EU132" s="17">
        <f>INDEX(MilitarySpend,MATCH($A132,'Budget Decisions'!$A$3:$A$160,0),MATCH(EU$2,MilitarySpendCol,0))</f>
        <v>0</v>
      </c>
      <c r="EV132">
        <f t="shared" si="532"/>
        <v>0.87442730726206253</v>
      </c>
      <c r="EW132">
        <f>IF($A132&gt;=Assumptions!$D$40,1,0)</f>
        <v>1</v>
      </c>
      <c r="EX132">
        <f>Assumptions!$D$41</f>
        <v>0.83299999999999996</v>
      </c>
      <c r="EY132" s="41">
        <v>1</v>
      </c>
      <c r="EZ132">
        <f>Assumptions!$D$42</f>
        <v>0.2</v>
      </c>
      <c r="FA132">
        <f t="shared" si="462"/>
        <v>0.72839794694929805</v>
      </c>
      <c r="FB132">
        <f t="shared" ref="FB132:FB159" ca="1" si="632">MAX(0,ROUNDDOWN(MIN(EU132*FA132,DZ132+EC132+ET132),0))</f>
        <v>0</v>
      </c>
      <c r="FC132" s="17">
        <f>INDEX(MedicalSpend,MATCH($A132,'Budget Decisions'!$A$3:$A$160,0),MATCH(FC$2,MedicalSpendCol,0))</f>
        <v>0</v>
      </c>
      <c r="FD132" s="17">
        <f>IF(INDEX('Budget Decisions'!$E$4:$E$160,MATCH(Model!$A132,'Budget Decisions'!$A$4:$A$160,0))="CURED",1,0)</f>
        <v>1</v>
      </c>
      <c r="FE132">
        <f t="shared" si="533"/>
        <v>1</v>
      </c>
      <c r="FF132" s="41">
        <v>1</v>
      </c>
      <c r="FG132">
        <f>Assumptions!$D$49</f>
        <v>0.2</v>
      </c>
      <c r="FH132">
        <f t="shared" si="463"/>
        <v>0</v>
      </c>
      <c r="FI132">
        <f t="shared" ref="FI132:FI159" ca="1" si="633">MIN(DW132-EN132,FH132*TreatmentRate)</f>
        <v>0</v>
      </c>
      <c r="FK132">
        <f t="shared" ca="1" si="464"/>
        <v>0</v>
      </c>
      <c r="FL132">
        <f t="shared" ca="1" si="595"/>
        <v>0</v>
      </c>
      <c r="FM132">
        <f t="shared" ca="1" si="596"/>
        <v>0</v>
      </c>
      <c r="FN132">
        <f t="shared" ca="1" si="534"/>
        <v>0</v>
      </c>
      <c r="FO132">
        <f t="shared" ca="1" si="597"/>
        <v>32684013</v>
      </c>
      <c r="FP132">
        <f t="shared" ca="1" si="535"/>
        <v>0</v>
      </c>
      <c r="FQ132">
        <f t="shared" ref="FQ132:FQ159" ca="1" si="634">INDEX(InfectedOutgoing,$A132+1,MATCH(FQ$2,InfectedOutgoingCol,0))</f>
        <v>161785</v>
      </c>
      <c r="FR132">
        <f t="shared" ref="FR132:FR159" ca="1" si="635">INDEX(InfectedIncoming,$A132+1,MATCH(FR$2,InfectedIncomingCol,0))</f>
        <v>133902</v>
      </c>
      <c r="FS132">
        <f t="shared" si="536"/>
        <v>0.36303408195741388</v>
      </c>
      <c r="FT132">
        <f>Assumptions!$E$34</f>
        <v>1.1000000000000001</v>
      </c>
      <c r="FU132">
        <f ca="1">IF(AND(FO132&gt;1,FL132&gt;1),((LOG(FL132,FO132)^(1/EXP(1)))^(1/Assumptions!$D$30))-(1-Assumptions!$D$31),1)</f>
        <v>1</v>
      </c>
      <c r="FV132" s="41">
        <v>1</v>
      </c>
      <c r="FW132">
        <v>0.15</v>
      </c>
      <c r="FY132">
        <f t="shared" ca="1" si="468"/>
        <v>0.39933749015315528</v>
      </c>
      <c r="FZ132">
        <f t="shared" ca="1" si="469"/>
        <v>0</v>
      </c>
      <c r="GA132" s="41">
        <v>1</v>
      </c>
      <c r="GC132">
        <f t="shared" ca="1" si="470"/>
        <v>0</v>
      </c>
      <c r="GD132">
        <f t="shared" ca="1" si="471"/>
        <v>0</v>
      </c>
      <c r="GE132">
        <f t="shared" ref="GE132:GE159" ca="1" si="636">IF($A132&gt;Incubation,INDEX(FN$4:FN$159,$A132-Incubation)+INDEX(GC$4:GC$159,$A132-Incubation),0)</f>
        <v>0</v>
      </c>
      <c r="GF132">
        <v>1</v>
      </c>
      <c r="GI132">
        <f t="shared" ref="GI132:GI159" ca="1" si="637">ROUNDDOWN(PRODUCT(GE132:GF132),0)</f>
        <v>0</v>
      </c>
      <c r="GJ132" s="17">
        <f>INDEX(MilitarySpend,MATCH($A132,'Budget Decisions'!$A$3:$A$160,0),MATCH(GJ$2,MilitarySpendCol,0))</f>
        <v>0</v>
      </c>
      <c r="GK132">
        <f t="shared" si="537"/>
        <v>0.36303408195741388</v>
      </c>
      <c r="GL132">
        <f>IF($A132&gt;=Assumptions!$D$40,1,0)</f>
        <v>1</v>
      </c>
      <c r="GM132">
        <f>Assumptions!$D$41</f>
        <v>0.83299999999999996</v>
      </c>
      <c r="GN132" s="41">
        <v>1</v>
      </c>
      <c r="GO132">
        <f>Assumptions!$D$42</f>
        <v>0.2</v>
      </c>
      <c r="GP132">
        <f t="shared" si="472"/>
        <v>0.30240739027052577</v>
      </c>
      <c r="GQ132">
        <f t="shared" ref="GQ132:GQ159" ca="1" si="638">MAX(0,ROUNDDOWN(MIN(GJ132*GP132,FO132+FR132+GI132),0))</f>
        <v>0</v>
      </c>
      <c r="GR132" s="17">
        <f>INDEX(MedicalSpend,MATCH($A132,'Budget Decisions'!$A$3:$A$160,0),MATCH(GR$2,MedicalSpendCol,0))</f>
        <v>0</v>
      </c>
      <c r="GS132" s="17">
        <f>IF(INDEX('Budget Decisions'!$E$4:$E$160,MATCH(Model!$A132,'Budget Decisions'!$A$4:$A$160,0))="CURED",1,0)</f>
        <v>1</v>
      </c>
      <c r="GT132">
        <f t="shared" si="538"/>
        <v>1</v>
      </c>
      <c r="GU132" s="41">
        <v>1</v>
      </c>
      <c r="GV132">
        <f>Assumptions!$D$49</f>
        <v>0.2</v>
      </c>
      <c r="GW132">
        <f t="shared" si="473"/>
        <v>0</v>
      </c>
      <c r="GX132">
        <f t="shared" ref="GX132:GX159" ca="1" si="639">MIN(FL132-GC132,GW132*TreatmentRate)</f>
        <v>0</v>
      </c>
      <c r="GZ132">
        <f t="shared" ca="1" si="474"/>
        <v>0</v>
      </c>
      <c r="HA132">
        <f t="shared" ca="1" si="598"/>
        <v>0</v>
      </c>
      <c r="HB132">
        <f t="shared" ca="1" si="599"/>
        <v>0</v>
      </c>
      <c r="HC132">
        <f t="shared" ca="1" si="539"/>
        <v>0</v>
      </c>
      <c r="HD132">
        <f t="shared" ca="1" si="600"/>
        <v>23775858</v>
      </c>
      <c r="HE132">
        <f t="shared" ca="1" si="540"/>
        <v>0</v>
      </c>
      <c r="HF132">
        <f t="shared" ref="HF132:HF159" ca="1" si="640">INDEX(InfectedOutgoing,$A132+1,MATCH(HF$2,InfectedOutgoingCol,0))</f>
        <v>117690</v>
      </c>
      <c r="HG132">
        <f t="shared" ref="HG132:HG159" ca="1" si="641">INDEX(InfectedIncoming,$A132+1,MATCH(HG$2,InfectedIncomingCol,0))</f>
        <v>197263</v>
      </c>
      <c r="HH132">
        <f t="shared" si="541"/>
        <v>0.464689620669401</v>
      </c>
      <c r="HI132">
        <f>Assumptions!$E$34</f>
        <v>1.1000000000000001</v>
      </c>
      <c r="HJ132">
        <f ca="1">IF(AND(HD132&gt;1,HA132&gt;1),((LOG(HA132,HD132)^(1/EXP(1)))^(1/Assumptions!$D$30))-(1-Assumptions!$D$31),1)</f>
        <v>1</v>
      </c>
      <c r="HK132" s="41">
        <v>1</v>
      </c>
      <c r="HL132">
        <v>0.15</v>
      </c>
      <c r="HN132">
        <f t="shared" ca="1" si="478"/>
        <v>0.51115858273634118</v>
      </c>
      <c r="HO132">
        <f t="shared" ca="1" si="479"/>
        <v>0</v>
      </c>
      <c r="HP132" s="41">
        <v>1</v>
      </c>
      <c r="HR132">
        <f t="shared" ca="1" si="480"/>
        <v>0</v>
      </c>
      <c r="HS132">
        <f t="shared" ca="1" si="481"/>
        <v>0</v>
      </c>
      <c r="HT132">
        <f t="shared" ref="HT132:HT159" ca="1" si="642">IF($A132&gt;Incubation,INDEX(HC$4:HC$159,$A132-Incubation)+INDEX(HR$4:HR$159,$A132-Incubation),0)</f>
        <v>0</v>
      </c>
      <c r="HU132">
        <v>1</v>
      </c>
      <c r="HX132">
        <f t="shared" ref="HX132:HX159" ca="1" si="643">ROUNDDOWN(PRODUCT(HT132:HU132),0)</f>
        <v>0</v>
      </c>
      <c r="HY132" s="17">
        <f>INDEX(MilitarySpend,MATCH($A132,'Budget Decisions'!$A$3:$A$160,0),MATCH(HY$2,MilitarySpendCol,0))</f>
        <v>0</v>
      </c>
      <c r="HZ132">
        <f t="shared" si="542"/>
        <v>0.464689620669401</v>
      </c>
      <c r="IA132">
        <f>IF($A132&gt;=Assumptions!$D$40,1,0)</f>
        <v>1</v>
      </c>
      <c r="IB132">
        <f>Assumptions!$D$41</f>
        <v>0.83299999999999996</v>
      </c>
      <c r="IC132" s="41">
        <v>1</v>
      </c>
      <c r="ID132">
        <f>Assumptions!$D$42</f>
        <v>0.2</v>
      </c>
      <c r="IE132">
        <f t="shared" si="482"/>
        <v>0.38708645401761099</v>
      </c>
      <c r="IF132">
        <f t="shared" ref="IF132:IF159" ca="1" si="644">MAX(0,ROUNDDOWN(MIN(HY132*IE132,HD132+HG132+HX132),0))</f>
        <v>0</v>
      </c>
      <c r="IG132" s="17">
        <f>INDEX(MedicalSpend,MATCH($A132,'Budget Decisions'!$A$3:$A$160,0),MATCH(IG$2,MedicalSpendCol,0))</f>
        <v>0</v>
      </c>
      <c r="IH132" s="17">
        <f>IF(INDEX('Budget Decisions'!$E$4:$E$160,MATCH(Model!$A132,'Budget Decisions'!$A$4:$A$160,0))="CURED",1,0)</f>
        <v>1</v>
      </c>
      <c r="II132">
        <f t="shared" si="543"/>
        <v>1</v>
      </c>
      <c r="IJ132" s="41">
        <v>1</v>
      </c>
      <c r="IK132">
        <f>Assumptions!$D$49</f>
        <v>0.2</v>
      </c>
      <c r="IL132">
        <f t="shared" si="483"/>
        <v>0</v>
      </c>
      <c r="IM132">
        <f t="shared" ref="IM132:IM159" ca="1" si="645">MIN(HA132-HR132,IL132*TreatmentRate)</f>
        <v>0</v>
      </c>
      <c r="IO132">
        <f t="shared" ca="1" si="484"/>
        <v>0</v>
      </c>
      <c r="IP132">
        <f t="shared" ca="1" si="601"/>
        <v>0</v>
      </c>
      <c r="IQ132">
        <f t="shared" ca="1" si="602"/>
        <v>0</v>
      </c>
      <c r="IR132">
        <f t="shared" ca="1" si="544"/>
        <v>0</v>
      </c>
      <c r="IS132">
        <f t="shared" ca="1" si="603"/>
        <v>52185086</v>
      </c>
      <c r="IT132">
        <f t="shared" ca="1" si="545"/>
        <v>0</v>
      </c>
      <c r="IU132">
        <f t="shared" ref="IU132:IU159" ca="1" si="646">INDEX(InfectedOutgoing,$A132+1,MATCH(IU$2,InfectedOutgoingCol,0))</f>
        <v>258316</v>
      </c>
      <c r="IV132">
        <f t="shared" ref="IV132:IV159" ca="1" si="647">INDEX(InfectedIncoming,$A132+1,MATCH(IV$2,InfectedIncomingCol,0))</f>
        <v>164045</v>
      </c>
      <c r="IW132">
        <f t="shared" si="546"/>
        <v>1.1264233685228699</v>
      </c>
      <c r="IX132">
        <f>Assumptions!$E$34</f>
        <v>1.1000000000000001</v>
      </c>
      <c r="IY132">
        <f ca="1">IF(AND(IS132&gt;1,IP132&gt;1),((LOG(IP132,IS132)^(1/EXP(1)))^(1/Assumptions!$D$30))-(1-Assumptions!$D$31),1)</f>
        <v>1</v>
      </c>
      <c r="IZ132" s="41">
        <v>1</v>
      </c>
      <c r="JA132">
        <v>0.15</v>
      </c>
      <c r="JC132">
        <f t="shared" ca="1" si="488"/>
        <v>1.239065705375157</v>
      </c>
      <c r="JD132">
        <f t="shared" ca="1" si="489"/>
        <v>0</v>
      </c>
      <c r="JE132" s="41">
        <v>1</v>
      </c>
      <c r="JG132">
        <f t="shared" ca="1" si="490"/>
        <v>0</v>
      </c>
      <c r="JH132">
        <f t="shared" ca="1" si="491"/>
        <v>0</v>
      </c>
      <c r="JI132">
        <f t="shared" ref="JI132:JI159" ca="1" si="648">IF($A132&gt;Incubation,INDEX(IR$4:IR$159,$A132-Incubation)+INDEX(JG$4:JG$159,$A132-Incubation),0)</f>
        <v>0</v>
      </c>
      <c r="JJ132">
        <v>1</v>
      </c>
      <c r="JM132">
        <f t="shared" ref="JM132:JM159" ca="1" si="649">ROUNDDOWN(PRODUCT(JI132:JJ132),0)</f>
        <v>0</v>
      </c>
      <c r="JN132" s="17">
        <f>INDEX(MilitarySpend,MATCH($A132,'Budget Decisions'!$A$3:$A$160,0),MATCH(JN$2,MilitarySpendCol,0))</f>
        <v>0</v>
      </c>
      <c r="JO132">
        <f t="shared" si="547"/>
        <v>1.1264233685228699</v>
      </c>
      <c r="JP132">
        <f>IF($A132&gt;=Assumptions!$D$40,1,0)</f>
        <v>1</v>
      </c>
      <c r="JQ132">
        <f>Assumptions!$D$41</f>
        <v>0.83299999999999996</v>
      </c>
      <c r="JR132" s="41">
        <v>1</v>
      </c>
      <c r="JS132">
        <f>Assumptions!$D$42</f>
        <v>0.2</v>
      </c>
      <c r="JT132">
        <f t="shared" si="492"/>
        <v>0.9383106659795506</v>
      </c>
      <c r="JU132">
        <f t="shared" ref="JU132:JU159" ca="1" si="650">MAX(0,ROUNDDOWN(MIN(JN132*JT132,IS132+IV132+JM132),0))</f>
        <v>0</v>
      </c>
      <c r="JV132" s="17">
        <f>INDEX(MedicalSpend,MATCH($A132,'Budget Decisions'!$A$3:$A$160,0),MATCH(JV$2,MedicalSpendCol,0))</f>
        <v>0</v>
      </c>
      <c r="JW132" s="17">
        <f>IF(INDEX('Budget Decisions'!$E$4:$E$160,MATCH(Model!$A132,'Budget Decisions'!$A$4:$A$160,0))="CURED",1,0)</f>
        <v>1</v>
      </c>
      <c r="JX132">
        <f t="shared" si="548"/>
        <v>1</v>
      </c>
      <c r="JY132" s="41">
        <v>1</v>
      </c>
      <c r="JZ132">
        <f>Assumptions!$D$49</f>
        <v>0.2</v>
      </c>
      <c r="KA132">
        <f t="shared" si="493"/>
        <v>0</v>
      </c>
      <c r="KB132">
        <f t="shared" ref="KB132:KB159" ca="1" si="651">MIN(IP132-JG132,KA132*TreatmentRate)</f>
        <v>0</v>
      </c>
      <c r="KD132">
        <f t="shared" ca="1" si="494"/>
        <v>0</v>
      </c>
      <c r="KE132">
        <f t="shared" ca="1" si="604"/>
        <v>0</v>
      </c>
      <c r="KF132">
        <f t="shared" ca="1" si="605"/>
        <v>0</v>
      </c>
      <c r="KG132">
        <f t="shared" ca="1" si="549"/>
        <v>0</v>
      </c>
      <c r="KH132">
        <f t="shared" ca="1" si="606"/>
        <v>40961231</v>
      </c>
      <c r="KI132">
        <f t="shared" ca="1" si="550"/>
        <v>0</v>
      </c>
      <c r="KJ132">
        <f t="shared" ref="KJ132:KJ159" ca="1" si="652">INDEX(InfectedOutgoing,$A132+1,MATCH(KJ$2,InfectedOutgoingCol,0))</f>
        <v>202758</v>
      </c>
      <c r="KK132">
        <f t="shared" ref="KK132:KK159" ca="1" si="653">INDEX(InfectedIncoming,$A132+1,MATCH(KK$2,InfectedIncomingCol,0))</f>
        <v>214419</v>
      </c>
      <c r="KL132">
        <f t="shared" si="551"/>
        <v>2.2321095760416365</v>
      </c>
      <c r="KM132">
        <f>Assumptions!$E$34</f>
        <v>1.1000000000000001</v>
      </c>
      <c r="KN132">
        <f ca="1">IF(AND(KH132&gt;1,KE132&gt;1),((LOG(KE132,KH132)^(1/EXP(1)))^(1/Assumptions!$D$30))-(1-Assumptions!$D$31),1)</f>
        <v>1</v>
      </c>
      <c r="KO132" s="41">
        <v>1</v>
      </c>
      <c r="KP132">
        <v>0.15</v>
      </c>
      <c r="KR132">
        <f t="shared" ca="1" si="498"/>
        <v>2.4553205336458004</v>
      </c>
      <c r="KS132">
        <f t="shared" ca="1" si="499"/>
        <v>0</v>
      </c>
      <c r="KT132" s="41">
        <v>1</v>
      </c>
      <c r="KV132">
        <f t="shared" ca="1" si="500"/>
        <v>0</v>
      </c>
      <c r="KW132">
        <f t="shared" ca="1" si="501"/>
        <v>0</v>
      </c>
      <c r="KX132">
        <f t="shared" ref="KX132:KX159" ca="1" si="654">IF($A132&gt;Incubation,INDEX(KG$4:KG$159,$A132-Incubation)+INDEX(KV$4:KV$159,$A132-Incubation),0)</f>
        <v>0</v>
      </c>
      <c r="KY132">
        <v>1</v>
      </c>
      <c r="LB132">
        <f t="shared" ref="LB132:LB159" ca="1" si="655">ROUNDDOWN(PRODUCT(KX132:KY132),0)</f>
        <v>0</v>
      </c>
      <c r="LC132" s="17">
        <f>INDEX(MilitarySpend,MATCH($A132,'Budget Decisions'!$A$3:$A$160,0),MATCH(LC$2,MilitarySpendCol,0))</f>
        <v>0</v>
      </c>
      <c r="LD132">
        <f t="shared" si="552"/>
        <v>2.2321095760416365</v>
      </c>
      <c r="LE132">
        <f>IF($A132&gt;=Assumptions!$D$40,1,0)</f>
        <v>1</v>
      </c>
      <c r="LF132">
        <f>Assumptions!$D$41</f>
        <v>0.83299999999999996</v>
      </c>
      <c r="LG132" s="41">
        <v>1</v>
      </c>
      <c r="LH132">
        <f>Assumptions!$D$42</f>
        <v>0.2</v>
      </c>
      <c r="LI132">
        <f t="shared" si="502"/>
        <v>1.8593472768426831</v>
      </c>
      <c r="LJ132">
        <f t="shared" ref="LJ132:LJ159" ca="1" si="656">MAX(0,ROUNDDOWN(MIN(LC132*LI132,KH132+KK132+LB132),0))</f>
        <v>0</v>
      </c>
      <c r="LK132" s="17">
        <f>INDEX(MedicalSpend,MATCH($A132,'Budget Decisions'!$A$3:$A$160,0),MATCH(LK$2,MedicalSpendCol,0))</f>
        <v>0</v>
      </c>
      <c r="LL132" s="17">
        <f>IF(INDEX('Budget Decisions'!$E$4:$E$160,MATCH(Model!$A132,'Budget Decisions'!$A$4:$A$160,0))="CURED",1,0)</f>
        <v>1</v>
      </c>
      <c r="LM132">
        <f t="shared" si="553"/>
        <v>1</v>
      </c>
      <c r="LN132" s="41">
        <v>1</v>
      </c>
      <c r="LO132">
        <f>Assumptions!$D$49</f>
        <v>0.2</v>
      </c>
      <c r="LP132">
        <f t="shared" si="503"/>
        <v>0</v>
      </c>
      <c r="LQ132">
        <f t="shared" ref="LQ132:LQ159" ca="1" si="657">MIN(KE132-KV132,LP132*TreatmentRate)</f>
        <v>0</v>
      </c>
      <c r="LS132">
        <f t="shared" ca="1" si="504"/>
        <v>0</v>
      </c>
      <c r="LT132">
        <f t="shared" ca="1" si="607"/>
        <v>0</v>
      </c>
      <c r="LU132">
        <f t="shared" ca="1" si="608"/>
        <v>0</v>
      </c>
      <c r="LV132">
        <f t="shared" ca="1" si="554"/>
        <v>0</v>
      </c>
      <c r="LW132">
        <f t="shared" ca="1" si="609"/>
        <v>14216876</v>
      </c>
      <c r="LX132">
        <f t="shared" ca="1" si="555"/>
        <v>0</v>
      </c>
      <c r="LY132">
        <f t="shared" ref="LY132:LY159" ca="1" si="658">INDEX(InfectedOutgoing,$A132+1,MATCH(LY$2,InfectedOutgoingCol,0))</f>
        <v>71084</v>
      </c>
      <c r="LZ132">
        <f t="shared" ref="LZ132:LZ159" ca="1" si="659">INDEX(InfectedIncoming,$A132+1,MATCH(LZ$2,InfectedIncomingCol,0))</f>
        <v>67586</v>
      </c>
      <c r="MA132">
        <f t="shared" si="556"/>
        <v>2.7100766589378384</v>
      </c>
      <c r="MB132">
        <f>Assumptions!$E$34</f>
        <v>1.1000000000000001</v>
      </c>
      <c r="MC132">
        <f ca="1">IF(AND(LW132&gt;1,LT132&gt;1),((LOG(LT132,LW132)^(1/EXP(1)))^(1/Assumptions!$D$30))-(1-Assumptions!$D$31),1)</f>
        <v>1</v>
      </c>
      <c r="MD132" s="41">
        <v>1</v>
      </c>
      <c r="ME132">
        <v>0.15</v>
      </c>
      <c r="MG132">
        <f t="shared" ca="1" si="508"/>
        <v>2.9810843248316226</v>
      </c>
      <c r="MH132">
        <f t="shared" ca="1" si="509"/>
        <v>0</v>
      </c>
      <c r="MI132" s="41">
        <v>1</v>
      </c>
      <c r="MK132">
        <f t="shared" ca="1" si="510"/>
        <v>0</v>
      </c>
      <c r="ML132">
        <f t="shared" ca="1" si="511"/>
        <v>0</v>
      </c>
      <c r="MM132">
        <f t="shared" ref="MM132:MM159" ca="1" si="660">IF($A132&gt;Incubation,INDEX(LV$4:LV$159,$A132-Incubation)+INDEX(MK$4:MK$159,$A132-Incubation),0)</f>
        <v>0</v>
      </c>
      <c r="MN132">
        <v>1</v>
      </c>
      <c r="MQ132">
        <f t="shared" ref="MQ132:MQ159" ca="1" si="661">ROUNDDOWN(PRODUCT(MM132:MN132),0)</f>
        <v>0</v>
      </c>
      <c r="MR132" s="17">
        <f>INDEX(MilitarySpend,MATCH($A132,'Budget Decisions'!$A$3:$A$160,0),MATCH(MR$2,MilitarySpendCol,0))</f>
        <v>0</v>
      </c>
      <c r="MS132">
        <f t="shared" si="557"/>
        <v>2.7100766589378384</v>
      </c>
      <c r="MT132">
        <f>IF($A132&gt;=Assumptions!$D$40,1,0)</f>
        <v>1</v>
      </c>
      <c r="MU132">
        <f>Assumptions!$D$41</f>
        <v>0.83299999999999996</v>
      </c>
      <c r="MV132" s="41">
        <v>1</v>
      </c>
      <c r="MW132">
        <f>Assumptions!$D$42</f>
        <v>0.2</v>
      </c>
      <c r="MX132">
        <f t="shared" si="512"/>
        <v>2.2574938568952194</v>
      </c>
      <c r="MY132">
        <f t="shared" ref="MY132:MY159" ca="1" si="662">MAX(0,ROUNDDOWN(MIN(MR132*MX132,LW132+LZ132+MQ132),0))</f>
        <v>0</v>
      </c>
      <c r="MZ132" s="17">
        <f>INDEX(MedicalSpend,MATCH($A132,'Budget Decisions'!$A$3:$A$160,0),MATCH(MZ$2,MedicalSpendCol,0))</f>
        <v>0</v>
      </c>
      <c r="NA132" s="17">
        <f>IF(INDEX('Budget Decisions'!$E$4:$E$160,MATCH(Model!$A132,'Budget Decisions'!$A$4:$A$160,0))="CURED",1,0)</f>
        <v>1</v>
      </c>
      <c r="NB132">
        <f t="shared" si="558"/>
        <v>1</v>
      </c>
      <c r="NC132" s="41">
        <v>1</v>
      </c>
      <c r="ND132">
        <f>Assumptions!$D$49</f>
        <v>0.2</v>
      </c>
      <c r="NE132">
        <f t="shared" si="513"/>
        <v>0</v>
      </c>
      <c r="NF132">
        <f t="shared" ref="NF132:NF159" ca="1" si="663">MIN(LT132-MK132,NE132*TreatmentRate)</f>
        <v>0</v>
      </c>
    </row>
    <row r="133" spans="1:370" x14ac:dyDescent="0.35">
      <c r="A133">
        <f t="shared" si="514"/>
        <v>130</v>
      </c>
      <c r="C133">
        <f t="shared" ref="C133:C159" ca="1" si="664">SUM(D133:E133)</f>
        <v>0</v>
      </c>
      <c r="D133">
        <f t="shared" ref="D133:D159" ca="1" si="665">MAX(0,D132-U132-AP132)</f>
        <v>0</v>
      </c>
      <c r="E133">
        <f t="shared" ref="E133:E159" ca="1" si="666">MAX(0,E132-V132+AP132)</f>
        <v>0</v>
      </c>
      <c r="F133">
        <f t="shared" ca="1" si="515"/>
        <v>0</v>
      </c>
      <c r="G133">
        <f t="shared" ref="G133:G159" ca="1" si="667">MAX(0,G132-I132+J132+AA132-AI132)</f>
        <v>36356443</v>
      </c>
      <c r="H133">
        <f t="shared" ca="1" si="516"/>
        <v>0</v>
      </c>
      <c r="I133">
        <f t="shared" ca="1" si="610"/>
        <v>181782</v>
      </c>
      <c r="J133">
        <f t="shared" ca="1" si="611"/>
        <v>55290</v>
      </c>
      <c r="K133">
        <f t="shared" si="517"/>
        <v>0.82857634545527548</v>
      </c>
      <c r="L133">
        <f>Assumptions!$E$34</f>
        <v>1.1000000000000001</v>
      </c>
      <c r="M133">
        <f ca="1">IF(AND(G133&gt;1,D133&gt;1),((LOG(D133,G133)^(1/EXP(1)))^(1/Assumptions!$D$30))-(1-Assumptions!$D$31),1)</f>
        <v>1</v>
      </c>
      <c r="N133" s="41">
        <v>1</v>
      </c>
      <c r="O133">
        <v>0.15</v>
      </c>
      <c r="Q133">
        <f t="shared" ref="Q133:Q159" ca="1" si="668">PRODUCT(K133:N133)</f>
        <v>0.91143398000080311</v>
      </c>
      <c r="R133">
        <f t="shared" ref="R133:R159" ca="1" si="669">MIN(D133+E133,ROUNDDOWN(G133*Q133,0))</f>
        <v>0</v>
      </c>
      <c r="S133" s="41">
        <v>1</v>
      </c>
      <c r="U133">
        <f t="shared" ref="U133:U159" ca="1" si="670">ROUNDDOWN(MIN((R133*S133)+(MAX(0,(R133*(1-S133))-E133)),D133),0)</f>
        <v>0</v>
      </c>
      <c r="V133">
        <f t="shared" ref="V133:V159" ca="1" si="671">ROUNDDOWN(MIN((R133*(1-S133))+(MAX(0,(R133*S133)-D133)),E133),0)</f>
        <v>0</v>
      </c>
      <c r="W133">
        <f t="shared" ca="1" si="612"/>
        <v>0</v>
      </c>
      <c r="X133">
        <v>1</v>
      </c>
      <c r="AA133">
        <f t="shared" ca="1" si="613"/>
        <v>0</v>
      </c>
      <c r="AB133" s="17">
        <f>INDEX(MilitarySpend,MATCH($A133,'Budget Decisions'!$A$3:$A$160,0),MATCH(AB$2,MilitarySpendCol,0))</f>
        <v>0</v>
      </c>
      <c r="AC133">
        <f t="shared" si="518"/>
        <v>0.82857634545527548</v>
      </c>
      <c r="AD133">
        <f>IF($A133&gt;=Assumptions!$D$40,1,0)</f>
        <v>1</v>
      </c>
      <c r="AE133">
        <f>Assumptions!$D$41</f>
        <v>0.83299999999999996</v>
      </c>
      <c r="AF133" s="41">
        <v>1</v>
      </c>
      <c r="AG133">
        <f>Assumptions!$D$42</f>
        <v>0.2</v>
      </c>
      <c r="AH133">
        <f t="shared" ref="AH133:AH159" si="672">PRODUCT(AC133:AF133)</f>
        <v>0.69020409576424446</v>
      </c>
      <c r="AI133">
        <f t="shared" ca="1" si="614"/>
        <v>0</v>
      </c>
      <c r="AJ133" s="17">
        <f>INDEX(MedicalSpend,MATCH($A133,'Budget Decisions'!$A$3:$A$160,0),MATCH(AJ$2,MedicalSpendCol,0))</f>
        <v>0</v>
      </c>
      <c r="AK133" s="17">
        <f>IF(INDEX('Budget Decisions'!$E$4:$E$160,MATCH(Model!$A133,'Budget Decisions'!$A$4:$A$160,0))="CURED",1,0)</f>
        <v>1</v>
      </c>
      <c r="AL133">
        <f t="shared" si="519"/>
        <v>1</v>
      </c>
      <c r="AM133" s="41">
        <v>1</v>
      </c>
      <c r="AN133">
        <f>Assumptions!$D$49</f>
        <v>0.2</v>
      </c>
      <c r="AO133">
        <f t="shared" ref="AO133:AO159" si="673">PRODUCT(AJ133:AL133)</f>
        <v>0</v>
      </c>
      <c r="AP133">
        <f t="shared" ca="1" si="615"/>
        <v>0</v>
      </c>
      <c r="AR133">
        <f t="shared" ref="AR133:AR159" ca="1" si="674">SUM(AS133:AT133)</f>
        <v>0</v>
      </c>
      <c r="AS133">
        <f t="shared" ref="AS133:AS159" ca="1" si="675">MAX(0,AS132-BJ132-CE132)</f>
        <v>0</v>
      </c>
      <c r="AT133">
        <f t="shared" ref="AT133:AT159" ca="1" si="676">MAX(0,AT132-BK132+CE132)</f>
        <v>0</v>
      </c>
      <c r="AU133">
        <f t="shared" ref="AU133:AU159" ca="1" si="677">MAX(0,AU132+BJ132-BP132)</f>
        <v>0</v>
      </c>
      <c r="AV133">
        <f t="shared" ref="AV133:AV159" ca="1" si="678">MAX(0,AV132-AX132+AY132+BP132-BX132)</f>
        <v>33508971</v>
      </c>
      <c r="AW133">
        <f t="shared" ca="1" si="520"/>
        <v>0</v>
      </c>
      <c r="AX133">
        <f t="shared" ca="1" si="616"/>
        <v>165869</v>
      </c>
      <c r="AY133">
        <f t="shared" ca="1" si="617"/>
        <v>275308</v>
      </c>
      <c r="AZ133">
        <f t="shared" si="521"/>
        <v>0.15936301189359656</v>
      </c>
      <c r="BA133">
        <f>Assumptions!$E$34</f>
        <v>1.1000000000000001</v>
      </c>
      <c r="BB133">
        <f ca="1">IF(AND(AV133&gt;1,AS133&gt;1),((LOG(AS133,AV133)^(1/EXP(1)))^(1/Assumptions!$D$30))-(1-Assumptions!$D$31),1)</f>
        <v>1</v>
      </c>
      <c r="BC133" s="41">
        <v>1</v>
      </c>
      <c r="BD133">
        <v>0.15</v>
      </c>
      <c r="BF133">
        <f t="shared" ref="BF133:BF159" ca="1" si="679">PRODUCT(AZ133:BC133)</f>
        <v>0.17529931308295624</v>
      </c>
      <c r="BG133">
        <f t="shared" ref="BG133:BG159" ca="1" si="680">MIN(AS133+AT133,ROUNDDOWN(AV133*BF133,0))</f>
        <v>0</v>
      </c>
      <c r="BH133" s="41">
        <v>1</v>
      </c>
      <c r="BJ133">
        <f t="shared" ref="BJ133:BJ159" ca="1" si="681">ROUNDDOWN(MIN((BG133*BH133)+(MAX(0,(BG133*(1-BH133))-AT133)),AS133),0)</f>
        <v>0</v>
      </c>
      <c r="BK133">
        <f t="shared" ref="BK133:BK159" ca="1" si="682">ROUNDDOWN(MIN((BG133*(1-BH133))+(MAX(0,(BG133*BH133)-AS133)),AT133),0)</f>
        <v>0</v>
      </c>
      <c r="BL133">
        <f t="shared" ca="1" si="618"/>
        <v>0</v>
      </c>
      <c r="BM133">
        <v>1</v>
      </c>
      <c r="BP133">
        <f t="shared" ca="1" si="619"/>
        <v>0</v>
      </c>
      <c r="BQ133" s="17">
        <f>INDEX(MilitarySpend,MATCH($A133,'Budget Decisions'!$A$3:$A$160,0),MATCH(BQ$2,MilitarySpendCol,0))</f>
        <v>0</v>
      </c>
      <c r="BR133">
        <f t="shared" si="522"/>
        <v>0.15936301189359656</v>
      </c>
      <c r="BS133">
        <f>IF($A133&gt;=Assumptions!$D$40,1,0)</f>
        <v>1</v>
      </c>
      <c r="BT133">
        <f>Assumptions!$D$41</f>
        <v>0.83299999999999996</v>
      </c>
      <c r="BU133" s="41">
        <v>1</v>
      </c>
      <c r="BV133">
        <f>Assumptions!$D$42</f>
        <v>0.2</v>
      </c>
      <c r="BW133">
        <f t="shared" ref="BW133:BW159" si="683">PRODUCT(BR133:BU133)</f>
        <v>0.13274938890736593</v>
      </c>
      <c r="BX133">
        <f t="shared" ca="1" si="620"/>
        <v>0</v>
      </c>
      <c r="BY133" s="17">
        <f>INDEX(MedicalSpend,MATCH($A133,'Budget Decisions'!$A$3:$A$160,0),MATCH(BY$2,MedicalSpendCol,0))</f>
        <v>0</v>
      </c>
      <c r="BZ133" s="17">
        <f>IF(INDEX('Budget Decisions'!$E$4:$E$160,MATCH(Model!$A133,'Budget Decisions'!$A$4:$A$160,0))="CURED",1,0)</f>
        <v>1</v>
      </c>
      <c r="CA133">
        <f t="shared" si="523"/>
        <v>1</v>
      </c>
      <c r="CB133" s="41">
        <v>1</v>
      </c>
      <c r="CC133">
        <f>Assumptions!$D$49</f>
        <v>0.2</v>
      </c>
      <c r="CD133">
        <f t="shared" ref="CD133:CD159" si="684">PRODUCT(BY133:CA133)</f>
        <v>0</v>
      </c>
      <c r="CE133">
        <f t="shared" ca="1" si="621"/>
        <v>0</v>
      </c>
      <c r="CG133">
        <f t="shared" ref="CG133:CG159" ca="1" si="685">SUM(CH133:CI133)</f>
        <v>0</v>
      </c>
      <c r="CH133">
        <f t="shared" ref="CH133:CH159" ca="1" si="686">MAX(0,CH132-CY132-DT132)</f>
        <v>0</v>
      </c>
      <c r="CI133">
        <f t="shared" ref="CI133:CI159" ca="1" si="687">MAX(0,CI132-CZ132+DT132)</f>
        <v>0</v>
      </c>
      <c r="CJ133">
        <f t="shared" ca="1" si="524"/>
        <v>0</v>
      </c>
      <c r="CK133">
        <f t="shared" ref="CK133:CK159" ca="1" si="688">MAX(0,CK132-CM132+CN132+DE132-DM132)</f>
        <v>24026750</v>
      </c>
      <c r="CL133">
        <f t="shared" ca="1" si="525"/>
        <v>0</v>
      </c>
      <c r="CM133">
        <f t="shared" ca="1" si="622"/>
        <v>118932</v>
      </c>
      <c r="CN133">
        <f t="shared" ca="1" si="623"/>
        <v>166406</v>
      </c>
      <c r="CO133">
        <f t="shared" si="526"/>
        <v>0.24130002925990637</v>
      </c>
      <c r="CP133">
        <f>Assumptions!$E$34</f>
        <v>1.1000000000000001</v>
      </c>
      <c r="CQ133">
        <f ca="1">IF(AND(CK133&gt;1,CH133&gt;1),((LOG(CH133,CK133)^(1/EXP(1)))^(1/Assumptions!$D$30))-(1-Assumptions!$D$31),1)</f>
        <v>1</v>
      </c>
      <c r="CR133" s="41">
        <v>1</v>
      </c>
      <c r="CS133">
        <v>0.15</v>
      </c>
      <c r="CU133">
        <f t="shared" ref="CU133:CU159" ca="1" si="689">PRODUCT(CO133:CR133)</f>
        <v>0.26543003218589706</v>
      </c>
      <c r="CV133">
        <f t="shared" ref="CV133:CV159" ca="1" si="690">MIN(CH133+CI133,ROUNDDOWN(CK133*CU133,0))</f>
        <v>0</v>
      </c>
      <c r="CW133" s="41">
        <v>1</v>
      </c>
      <c r="CY133">
        <f t="shared" ref="CY133:CY159" ca="1" si="691">ROUNDDOWN(MIN((CV133*CW133)+(MAX(0,(CV133*(1-CW133))-CI133)),CH133),0)</f>
        <v>0</v>
      </c>
      <c r="CZ133">
        <f t="shared" ref="CZ133:CZ159" ca="1" si="692">ROUNDDOWN(MIN((CV133*(1-CW133))+(MAX(0,(CV133*CW133)-CH133)),CI133),0)</f>
        <v>0</v>
      </c>
      <c r="DA133">
        <f t="shared" ca="1" si="624"/>
        <v>0</v>
      </c>
      <c r="DB133">
        <v>1</v>
      </c>
      <c r="DE133">
        <f t="shared" ca="1" si="625"/>
        <v>0</v>
      </c>
      <c r="DF133" s="17">
        <f>INDEX(MilitarySpend,MATCH($A133,'Budget Decisions'!$A$3:$A$160,0),MATCH(DF$2,MilitarySpendCol,0))</f>
        <v>0</v>
      </c>
      <c r="DG133">
        <f t="shared" si="527"/>
        <v>0.24130002925990637</v>
      </c>
      <c r="DH133">
        <f>IF($A133&gt;=Assumptions!$D$40,1,0)</f>
        <v>1</v>
      </c>
      <c r="DI133">
        <f>Assumptions!$D$41</f>
        <v>0.83299999999999996</v>
      </c>
      <c r="DJ133" s="41">
        <v>1</v>
      </c>
      <c r="DK133">
        <f>Assumptions!$D$42</f>
        <v>0.2</v>
      </c>
      <c r="DL133">
        <f t="shared" ref="DL133:DL159" si="693">PRODUCT(DG133:DJ133)</f>
        <v>0.20100292437350201</v>
      </c>
      <c r="DM133">
        <f t="shared" ca="1" si="626"/>
        <v>0</v>
      </c>
      <c r="DN133" s="17">
        <f>INDEX(MedicalSpend,MATCH($A133,'Budget Decisions'!$A$3:$A$160,0),MATCH(DN$2,MedicalSpendCol,0))</f>
        <v>0</v>
      </c>
      <c r="DO133" s="17">
        <f>IF(INDEX('Budget Decisions'!$E$4:$E$160,MATCH(Model!$A133,'Budget Decisions'!$A$4:$A$160,0))="CURED",1,0)</f>
        <v>1</v>
      </c>
      <c r="DP133">
        <f t="shared" si="528"/>
        <v>1</v>
      </c>
      <c r="DQ133" s="41">
        <v>1</v>
      </c>
      <c r="DR133">
        <f>Assumptions!$D$49</f>
        <v>0.2</v>
      </c>
      <c r="DS133">
        <f t="shared" ref="DS133:DS159" si="694">PRODUCT(DN133:DP133)</f>
        <v>0</v>
      </c>
      <c r="DT133">
        <f t="shared" ca="1" si="627"/>
        <v>0</v>
      </c>
      <c r="DV133">
        <f t="shared" ref="DV133:DV159" ca="1" si="695">SUM(DW133:DX133)</f>
        <v>0</v>
      </c>
      <c r="DW133">
        <f t="shared" ref="DW133:DW159" ca="1" si="696">MAX(0,DW132-EN132-FI132)</f>
        <v>0</v>
      </c>
      <c r="DX133">
        <f t="shared" ref="DX133:DX159" ca="1" si="697">MAX(0,DX132-EO132+FI132)</f>
        <v>0</v>
      </c>
      <c r="DY133">
        <f t="shared" ca="1" si="529"/>
        <v>0</v>
      </c>
      <c r="DZ133">
        <f t="shared" ref="DZ133:DZ159" ca="1" si="698">MAX(0,DZ132-EB132+EC132+ET132-FB132)</f>
        <v>45787084</v>
      </c>
      <c r="EA133">
        <f t="shared" ca="1" si="530"/>
        <v>0</v>
      </c>
      <c r="EB133">
        <f t="shared" ca="1" si="628"/>
        <v>228935</v>
      </c>
      <c r="EC133">
        <f t="shared" ca="1" si="629"/>
        <v>232560</v>
      </c>
      <c r="ED133">
        <f t="shared" si="531"/>
        <v>0.87442730726206253</v>
      </c>
      <c r="EE133">
        <f>Assumptions!$E$34</f>
        <v>1.1000000000000001</v>
      </c>
      <c r="EF133">
        <f ca="1">IF(AND(DZ133&gt;1,DW133&gt;1),((LOG(DW133,DZ133)^(1/EXP(1)))^(1/Assumptions!$D$30))-(1-Assumptions!$D$31),1)</f>
        <v>1</v>
      </c>
      <c r="EG133" s="41">
        <v>1</v>
      </c>
      <c r="EH133">
        <v>0.15</v>
      </c>
      <c r="EJ133">
        <f t="shared" ref="EJ133:EJ159" ca="1" si="699">PRODUCT(ED133:EG133)</f>
        <v>0.96187003798826887</v>
      </c>
      <c r="EK133">
        <f t="shared" ref="EK133:EK159" ca="1" si="700">MIN(DW133+DX133,ROUNDDOWN(DZ133*EJ133,0))</f>
        <v>0</v>
      </c>
      <c r="EL133" s="41">
        <v>1</v>
      </c>
      <c r="EN133">
        <f t="shared" ref="EN133:EN159" ca="1" si="701">ROUNDDOWN(MIN((EK133*EL133)+(MAX(0,(EK133*(1-EL133))-DX133)),DW133),0)</f>
        <v>0</v>
      </c>
      <c r="EO133">
        <f t="shared" ref="EO133:EO159" ca="1" si="702">ROUNDDOWN(MIN((EK133*(1-EL133))+(MAX(0,(EK133*EL133)-DW133)),DX133),0)</f>
        <v>0</v>
      </c>
      <c r="EP133">
        <f t="shared" ca="1" si="630"/>
        <v>0</v>
      </c>
      <c r="EQ133">
        <v>1</v>
      </c>
      <c r="ET133">
        <f t="shared" ca="1" si="631"/>
        <v>0</v>
      </c>
      <c r="EU133" s="17">
        <f>INDEX(MilitarySpend,MATCH($A133,'Budget Decisions'!$A$3:$A$160,0),MATCH(EU$2,MilitarySpendCol,0))</f>
        <v>0</v>
      </c>
      <c r="EV133">
        <f t="shared" si="532"/>
        <v>0.87442730726206253</v>
      </c>
      <c r="EW133">
        <f>IF($A133&gt;=Assumptions!$D$40,1,0)</f>
        <v>1</v>
      </c>
      <c r="EX133">
        <f>Assumptions!$D$41</f>
        <v>0.83299999999999996</v>
      </c>
      <c r="EY133" s="41">
        <v>1</v>
      </c>
      <c r="EZ133">
        <f>Assumptions!$D$42</f>
        <v>0.2</v>
      </c>
      <c r="FA133">
        <f t="shared" ref="FA133:FA159" si="703">PRODUCT(EV133:EY133)</f>
        <v>0.72839794694929805</v>
      </c>
      <c r="FB133">
        <f t="shared" ca="1" si="632"/>
        <v>0</v>
      </c>
      <c r="FC133" s="17">
        <f>INDEX(MedicalSpend,MATCH($A133,'Budget Decisions'!$A$3:$A$160,0),MATCH(FC$2,MedicalSpendCol,0))</f>
        <v>0</v>
      </c>
      <c r="FD133" s="17">
        <f>IF(INDEX('Budget Decisions'!$E$4:$E$160,MATCH(Model!$A133,'Budget Decisions'!$A$4:$A$160,0))="CURED",1,0)</f>
        <v>1</v>
      </c>
      <c r="FE133">
        <f t="shared" si="533"/>
        <v>1</v>
      </c>
      <c r="FF133" s="41">
        <v>1</v>
      </c>
      <c r="FG133">
        <f>Assumptions!$D$49</f>
        <v>0.2</v>
      </c>
      <c r="FH133">
        <f t="shared" ref="FH133:FH159" si="704">PRODUCT(FC133:FE133)</f>
        <v>0</v>
      </c>
      <c r="FI133">
        <f t="shared" ca="1" si="633"/>
        <v>0</v>
      </c>
      <c r="FK133">
        <f t="shared" ref="FK133:FK159" ca="1" si="705">SUM(FL133:FM133)</f>
        <v>0</v>
      </c>
      <c r="FL133">
        <f t="shared" ref="FL133:FL159" ca="1" si="706">MAX(0,FL132-GC132-GX132)</f>
        <v>0</v>
      </c>
      <c r="FM133">
        <f t="shared" ref="FM133:FM159" ca="1" si="707">MAX(0,FM132-GD132+GX132)</f>
        <v>0</v>
      </c>
      <c r="FN133">
        <f t="shared" ca="1" si="534"/>
        <v>0</v>
      </c>
      <c r="FO133">
        <f t="shared" ref="FO133:FO159" ca="1" si="708">MAX(0,FO132-FQ132+FR132+GI132-GQ132)</f>
        <v>32656130</v>
      </c>
      <c r="FP133">
        <f t="shared" ca="1" si="535"/>
        <v>0</v>
      </c>
      <c r="FQ133">
        <f t="shared" ca="1" si="634"/>
        <v>161647</v>
      </c>
      <c r="FR133">
        <f t="shared" ca="1" si="635"/>
        <v>134295</v>
      </c>
      <c r="FS133">
        <f t="shared" si="536"/>
        <v>0.36303408195741388</v>
      </c>
      <c r="FT133">
        <f>Assumptions!$E$34</f>
        <v>1.1000000000000001</v>
      </c>
      <c r="FU133">
        <f ca="1">IF(AND(FO133&gt;1,FL133&gt;1),((LOG(FL133,FO133)^(1/EXP(1)))^(1/Assumptions!$D$30))-(1-Assumptions!$D$31),1)</f>
        <v>1</v>
      </c>
      <c r="FV133" s="41">
        <v>1</v>
      </c>
      <c r="FW133">
        <v>0.15</v>
      </c>
      <c r="FY133">
        <f t="shared" ref="FY133:FY159" ca="1" si="709">PRODUCT(FS133:FV133)</f>
        <v>0.39933749015315528</v>
      </c>
      <c r="FZ133">
        <f t="shared" ref="FZ133:FZ159" ca="1" si="710">MIN(FL133+FM133,ROUNDDOWN(FO133*FY133,0))</f>
        <v>0</v>
      </c>
      <c r="GA133" s="41">
        <v>1</v>
      </c>
      <c r="GC133">
        <f t="shared" ref="GC133:GC159" ca="1" si="711">ROUNDDOWN(MIN((FZ133*GA133)+(MAX(0,(FZ133*(1-GA133))-FM133)),FL133),0)</f>
        <v>0</v>
      </c>
      <c r="GD133">
        <f t="shared" ref="GD133:GD159" ca="1" si="712">ROUNDDOWN(MIN((FZ133*(1-GA133))+(MAX(0,(FZ133*GA133)-FL133)),FM133),0)</f>
        <v>0</v>
      </c>
      <c r="GE133">
        <f t="shared" ca="1" si="636"/>
        <v>0</v>
      </c>
      <c r="GF133">
        <v>1</v>
      </c>
      <c r="GI133">
        <f t="shared" ca="1" si="637"/>
        <v>0</v>
      </c>
      <c r="GJ133" s="17">
        <f>INDEX(MilitarySpend,MATCH($A133,'Budget Decisions'!$A$3:$A$160,0),MATCH(GJ$2,MilitarySpendCol,0))</f>
        <v>0</v>
      </c>
      <c r="GK133">
        <f t="shared" si="537"/>
        <v>0.36303408195741388</v>
      </c>
      <c r="GL133">
        <f>IF($A133&gt;=Assumptions!$D$40,1,0)</f>
        <v>1</v>
      </c>
      <c r="GM133">
        <f>Assumptions!$D$41</f>
        <v>0.83299999999999996</v>
      </c>
      <c r="GN133" s="41">
        <v>1</v>
      </c>
      <c r="GO133">
        <f>Assumptions!$D$42</f>
        <v>0.2</v>
      </c>
      <c r="GP133">
        <f t="shared" ref="GP133:GP159" si="713">PRODUCT(GK133:GN133)</f>
        <v>0.30240739027052577</v>
      </c>
      <c r="GQ133">
        <f t="shared" ca="1" si="638"/>
        <v>0</v>
      </c>
      <c r="GR133" s="17">
        <f>INDEX(MedicalSpend,MATCH($A133,'Budget Decisions'!$A$3:$A$160,0),MATCH(GR$2,MedicalSpendCol,0))</f>
        <v>0</v>
      </c>
      <c r="GS133" s="17">
        <f>IF(INDEX('Budget Decisions'!$E$4:$E$160,MATCH(Model!$A133,'Budget Decisions'!$A$4:$A$160,0))="CURED",1,0)</f>
        <v>1</v>
      </c>
      <c r="GT133">
        <f t="shared" si="538"/>
        <v>1</v>
      </c>
      <c r="GU133" s="41">
        <v>1</v>
      </c>
      <c r="GV133">
        <f>Assumptions!$D$49</f>
        <v>0.2</v>
      </c>
      <c r="GW133">
        <f t="shared" ref="GW133:GW159" si="714">PRODUCT(GR133:GT133)</f>
        <v>0</v>
      </c>
      <c r="GX133">
        <f t="shared" ca="1" si="639"/>
        <v>0</v>
      </c>
      <c r="GZ133">
        <f t="shared" ref="GZ133:GZ159" ca="1" si="715">SUM(HA133:HB133)</f>
        <v>0</v>
      </c>
      <c r="HA133">
        <f t="shared" ref="HA133:HA159" ca="1" si="716">MAX(0,HA132-HR132-IM132)</f>
        <v>0</v>
      </c>
      <c r="HB133">
        <f t="shared" ref="HB133:HB159" ca="1" si="717">MAX(0,HB132-HS132+IM132)</f>
        <v>0</v>
      </c>
      <c r="HC133">
        <f t="shared" ca="1" si="539"/>
        <v>0</v>
      </c>
      <c r="HD133">
        <f t="shared" ref="HD133:HD159" ca="1" si="718">MAX(0,HD132-HF132+HG132+HX132-IF132)</f>
        <v>23855431</v>
      </c>
      <c r="HE133">
        <f t="shared" ca="1" si="540"/>
        <v>0</v>
      </c>
      <c r="HF133">
        <f t="shared" ca="1" si="640"/>
        <v>118084</v>
      </c>
      <c r="HG133">
        <f t="shared" ca="1" si="641"/>
        <v>197066</v>
      </c>
      <c r="HH133">
        <f t="shared" si="541"/>
        <v>0.464689620669401</v>
      </c>
      <c r="HI133">
        <f>Assumptions!$E$34</f>
        <v>1.1000000000000001</v>
      </c>
      <c r="HJ133">
        <f ca="1">IF(AND(HD133&gt;1,HA133&gt;1),((LOG(HA133,HD133)^(1/EXP(1)))^(1/Assumptions!$D$30))-(1-Assumptions!$D$31),1)</f>
        <v>1</v>
      </c>
      <c r="HK133" s="41">
        <v>1</v>
      </c>
      <c r="HL133">
        <v>0.15</v>
      </c>
      <c r="HN133">
        <f t="shared" ref="HN133:HN159" ca="1" si="719">PRODUCT(HH133:HK133)</f>
        <v>0.51115858273634118</v>
      </c>
      <c r="HO133">
        <f t="shared" ref="HO133:HO159" ca="1" si="720">MIN(HA133+HB133,ROUNDDOWN(HD133*HN133,0))</f>
        <v>0</v>
      </c>
      <c r="HP133" s="41">
        <v>1</v>
      </c>
      <c r="HR133">
        <f t="shared" ref="HR133:HR159" ca="1" si="721">ROUNDDOWN(MIN((HO133*HP133)+(MAX(0,(HO133*(1-HP133))-HB133)),HA133),0)</f>
        <v>0</v>
      </c>
      <c r="HS133">
        <f t="shared" ref="HS133:HS159" ca="1" si="722">ROUNDDOWN(MIN((HO133*(1-HP133))+(MAX(0,(HO133*HP133)-HA133)),HB133),0)</f>
        <v>0</v>
      </c>
      <c r="HT133">
        <f t="shared" ca="1" si="642"/>
        <v>0</v>
      </c>
      <c r="HU133">
        <v>1</v>
      </c>
      <c r="HX133">
        <f t="shared" ca="1" si="643"/>
        <v>0</v>
      </c>
      <c r="HY133" s="17">
        <f>INDEX(MilitarySpend,MATCH($A133,'Budget Decisions'!$A$3:$A$160,0),MATCH(HY$2,MilitarySpendCol,0))</f>
        <v>0</v>
      </c>
      <c r="HZ133">
        <f t="shared" si="542"/>
        <v>0.464689620669401</v>
      </c>
      <c r="IA133">
        <f>IF($A133&gt;=Assumptions!$D$40,1,0)</f>
        <v>1</v>
      </c>
      <c r="IB133">
        <f>Assumptions!$D$41</f>
        <v>0.83299999999999996</v>
      </c>
      <c r="IC133" s="41">
        <v>1</v>
      </c>
      <c r="ID133">
        <f>Assumptions!$D$42</f>
        <v>0.2</v>
      </c>
      <c r="IE133">
        <f t="shared" ref="IE133:IE159" si="723">PRODUCT(HZ133:IC133)</f>
        <v>0.38708645401761099</v>
      </c>
      <c r="IF133">
        <f t="shared" ca="1" si="644"/>
        <v>0</v>
      </c>
      <c r="IG133" s="17">
        <f>INDEX(MedicalSpend,MATCH($A133,'Budget Decisions'!$A$3:$A$160,0),MATCH(IG$2,MedicalSpendCol,0))</f>
        <v>0</v>
      </c>
      <c r="IH133" s="17">
        <f>IF(INDEX('Budget Decisions'!$E$4:$E$160,MATCH(Model!$A133,'Budget Decisions'!$A$4:$A$160,0))="CURED",1,0)</f>
        <v>1</v>
      </c>
      <c r="II133">
        <f t="shared" si="543"/>
        <v>1</v>
      </c>
      <c r="IJ133" s="41">
        <v>1</v>
      </c>
      <c r="IK133">
        <f>Assumptions!$D$49</f>
        <v>0.2</v>
      </c>
      <c r="IL133">
        <f t="shared" ref="IL133:IL159" si="724">PRODUCT(IG133:II133)</f>
        <v>0</v>
      </c>
      <c r="IM133">
        <f t="shared" ca="1" si="645"/>
        <v>0</v>
      </c>
      <c r="IO133">
        <f t="shared" ref="IO133:IO159" ca="1" si="725">SUM(IP133:IQ133)</f>
        <v>0</v>
      </c>
      <c r="IP133">
        <f t="shared" ref="IP133:IP159" ca="1" si="726">MAX(0,IP132-JG132-KB132)</f>
        <v>0</v>
      </c>
      <c r="IQ133">
        <f t="shared" ref="IQ133:IQ159" ca="1" si="727">MAX(0,IQ132-JH132+KB132)</f>
        <v>0</v>
      </c>
      <c r="IR133">
        <f t="shared" ca="1" si="544"/>
        <v>0</v>
      </c>
      <c r="IS133">
        <f t="shared" ref="IS133:IS159" ca="1" si="728">MAX(0,IS132-IU132+IV132+JM132-JU132)</f>
        <v>52090815</v>
      </c>
      <c r="IT133">
        <f t="shared" ca="1" si="545"/>
        <v>0</v>
      </c>
      <c r="IU133">
        <f t="shared" ca="1" si="646"/>
        <v>257849</v>
      </c>
      <c r="IV133">
        <f t="shared" ca="1" si="647"/>
        <v>164200</v>
      </c>
      <c r="IW133">
        <f t="shared" si="546"/>
        <v>1.1264233685228699</v>
      </c>
      <c r="IX133">
        <f>Assumptions!$E$34</f>
        <v>1.1000000000000001</v>
      </c>
      <c r="IY133">
        <f ca="1">IF(AND(IS133&gt;1,IP133&gt;1),((LOG(IP133,IS133)^(1/EXP(1)))^(1/Assumptions!$D$30))-(1-Assumptions!$D$31),1)</f>
        <v>1</v>
      </c>
      <c r="IZ133" s="41">
        <v>1</v>
      </c>
      <c r="JA133">
        <v>0.15</v>
      </c>
      <c r="JC133">
        <f t="shared" ref="JC133:JC159" ca="1" si="729">PRODUCT(IW133:IZ133)</f>
        <v>1.239065705375157</v>
      </c>
      <c r="JD133">
        <f t="shared" ref="JD133:JD159" ca="1" si="730">MIN(IP133+IQ133,ROUNDDOWN(IS133*JC133,0))</f>
        <v>0</v>
      </c>
      <c r="JE133" s="41">
        <v>1</v>
      </c>
      <c r="JG133">
        <f t="shared" ref="JG133:JG159" ca="1" si="731">ROUNDDOWN(MIN((JD133*JE133)+(MAX(0,(JD133*(1-JE133))-IQ133)),IP133),0)</f>
        <v>0</v>
      </c>
      <c r="JH133">
        <f t="shared" ref="JH133:JH159" ca="1" si="732">ROUNDDOWN(MIN((JD133*(1-JE133))+(MAX(0,(JD133*JE133)-IP133)),IQ133),0)</f>
        <v>0</v>
      </c>
      <c r="JI133">
        <f t="shared" ca="1" si="648"/>
        <v>0</v>
      </c>
      <c r="JJ133">
        <v>1</v>
      </c>
      <c r="JM133">
        <f t="shared" ca="1" si="649"/>
        <v>0</v>
      </c>
      <c r="JN133" s="17">
        <f>INDEX(MilitarySpend,MATCH($A133,'Budget Decisions'!$A$3:$A$160,0),MATCH(JN$2,MilitarySpendCol,0))</f>
        <v>0</v>
      </c>
      <c r="JO133">
        <f t="shared" si="547"/>
        <v>1.1264233685228699</v>
      </c>
      <c r="JP133">
        <f>IF($A133&gt;=Assumptions!$D$40,1,0)</f>
        <v>1</v>
      </c>
      <c r="JQ133">
        <f>Assumptions!$D$41</f>
        <v>0.83299999999999996</v>
      </c>
      <c r="JR133" s="41">
        <v>1</v>
      </c>
      <c r="JS133">
        <f>Assumptions!$D$42</f>
        <v>0.2</v>
      </c>
      <c r="JT133">
        <f t="shared" ref="JT133:JT159" si="733">PRODUCT(JO133:JR133)</f>
        <v>0.9383106659795506</v>
      </c>
      <c r="JU133">
        <f t="shared" ca="1" si="650"/>
        <v>0</v>
      </c>
      <c r="JV133" s="17">
        <f>INDEX(MedicalSpend,MATCH($A133,'Budget Decisions'!$A$3:$A$160,0),MATCH(JV$2,MedicalSpendCol,0))</f>
        <v>0</v>
      </c>
      <c r="JW133" s="17">
        <f>IF(INDEX('Budget Decisions'!$E$4:$E$160,MATCH(Model!$A133,'Budget Decisions'!$A$4:$A$160,0))="CURED",1,0)</f>
        <v>1</v>
      </c>
      <c r="JX133">
        <f t="shared" si="548"/>
        <v>1</v>
      </c>
      <c r="JY133" s="41">
        <v>1</v>
      </c>
      <c r="JZ133">
        <f>Assumptions!$D$49</f>
        <v>0.2</v>
      </c>
      <c r="KA133">
        <f t="shared" ref="KA133:KA159" si="734">PRODUCT(JV133:JX133)</f>
        <v>0</v>
      </c>
      <c r="KB133">
        <f t="shared" ca="1" si="651"/>
        <v>0</v>
      </c>
      <c r="KD133">
        <f t="shared" ref="KD133:KD159" ca="1" si="735">SUM(KE133:KF133)</f>
        <v>0</v>
      </c>
      <c r="KE133">
        <f t="shared" ref="KE133:KE159" ca="1" si="736">MAX(0,KE132-KV132-LQ132)</f>
        <v>0</v>
      </c>
      <c r="KF133">
        <f t="shared" ref="KF133:KF159" ca="1" si="737">MAX(0,KF132-KW132+LQ132)</f>
        <v>0</v>
      </c>
      <c r="KG133">
        <f t="shared" ca="1" si="549"/>
        <v>0</v>
      </c>
      <c r="KH133">
        <f t="shared" ref="KH133:KH159" ca="1" si="738">MAX(0,KH132-KJ132+KK132+LB132-LJ132)</f>
        <v>40972892</v>
      </c>
      <c r="KI133">
        <f t="shared" ca="1" si="550"/>
        <v>0</v>
      </c>
      <c r="KJ133">
        <f t="shared" ca="1" si="652"/>
        <v>202815</v>
      </c>
      <c r="KK133">
        <f t="shared" ca="1" si="653"/>
        <v>214249</v>
      </c>
      <c r="KL133">
        <f t="shared" si="551"/>
        <v>2.2321095760416365</v>
      </c>
      <c r="KM133">
        <f>Assumptions!$E$34</f>
        <v>1.1000000000000001</v>
      </c>
      <c r="KN133">
        <f ca="1">IF(AND(KH133&gt;1,KE133&gt;1),((LOG(KE133,KH133)^(1/EXP(1)))^(1/Assumptions!$D$30))-(1-Assumptions!$D$31),1)</f>
        <v>1</v>
      </c>
      <c r="KO133" s="41">
        <v>1</v>
      </c>
      <c r="KP133">
        <v>0.15</v>
      </c>
      <c r="KR133">
        <f t="shared" ref="KR133:KR159" ca="1" si="739">PRODUCT(KL133:KO133)</f>
        <v>2.4553205336458004</v>
      </c>
      <c r="KS133">
        <f t="shared" ref="KS133:KS159" ca="1" si="740">MIN(KE133+KF133,ROUNDDOWN(KH133*KR133,0))</f>
        <v>0</v>
      </c>
      <c r="KT133" s="41">
        <v>1</v>
      </c>
      <c r="KV133">
        <f t="shared" ref="KV133:KV159" ca="1" si="741">ROUNDDOWN(MIN((KS133*KT133)+(MAX(0,(KS133*(1-KT133))-KF133)),KE133),0)</f>
        <v>0</v>
      </c>
      <c r="KW133">
        <f t="shared" ref="KW133:KW159" ca="1" si="742">ROUNDDOWN(MIN((KS133*(1-KT133))+(MAX(0,(KS133*KT133)-KE133)),KF133),0)</f>
        <v>0</v>
      </c>
      <c r="KX133">
        <f t="shared" ca="1" si="654"/>
        <v>0</v>
      </c>
      <c r="KY133">
        <v>1</v>
      </c>
      <c r="LB133">
        <f t="shared" ca="1" si="655"/>
        <v>0</v>
      </c>
      <c r="LC133" s="17">
        <f>INDEX(MilitarySpend,MATCH($A133,'Budget Decisions'!$A$3:$A$160,0),MATCH(LC$2,MilitarySpendCol,0))</f>
        <v>0</v>
      </c>
      <c r="LD133">
        <f t="shared" si="552"/>
        <v>2.2321095760416365</v>
      </c>
      <c r="LE133">
        <f>IF($A133&gt;=Assumptions!$D$40,1,0)</f>
        <v>1</v>
      </c>
      <c r="LF133">
        <f>Assumptions!$D$41</f>
        <v>0.83299999999999996</v>
      </c>
      <c r="LG133" s="41">
        <v>1</v>
      </c>
      <c r="LH133">
        <f>Assumptions!$D$42</f>
        <v>0.2</v>
      </c>
      <c r="LI133">
        <f t="shared" ref="LI133:LI159" si="743">PRODUCT(LD133:LG133)</f>
        <v>1.8593472768426831</v>
      </c>
      <c r="LJ133">
        <f t="shared" ca="1" si="656"/>
        <v>0</v>
      </c>
      <c r="LK133" s="17">
        <f>INDEX(MedicalSpend,MATCH($A133,'Budget Decisions'!$A$3:$A$160,0),MATCH(LK$2,MedicalSpendCol,0))</f>
        <v>0</v>
      </c>
      <c r="LL133" s="17">
        <f>IF(INDEX('Budget Decisions'!$E$4:$E$160,MATCH(Model!$A133,'Budget Decisions'!$A$4:$A$160,0))="CURED",1,0)</f>
        <v>1</v>
      </c>
      <c r="LM133">
        <f t="shared" si="553"/>
        <v>1</v>
      </c>
      <c r="LN133" s="41">
        <v>1</v>
      </c>
      <c r="LO133">
        <f>Assumptions!$D$49</f>
        <v>0.2</v>
      </c>
      <c r="LP133">
        <f t="shared" ref="LP133:LP159" si="744">PRODUCT(LK133:LM133)</f>
        <v>0</v>
      </c>
      <c r="LQ133">
        <f t="shared" ca="1" si="657"/>
        <v>0</v>
      </c>
      <c r="LS133">
        <f t="shared" ref="LS133:LS159" ca="1" si="745">SUM(LT133:LU133)</f>
        <v>0</v>
      </c>
      <c r="LT133">
        <f t="shared" ref="LT133:LT159" ca="1" si="746">MAX(0,LT132-MK132-NF132)</f>
        <v>0</v>
      </c>
      <c r="LU133">
        <f t="shared" ref="LU133:LU159" ca="1" si="747">MAX(0,LU132-ML132+NF132)</f>
        <v>0</v>
      </c>
      <c r="LV133">
        <f t="shared" ca="1" si="554"/>
        <v>0</v>
      </c>
      <c r="LW133">
        <f t="shared" ref="LW133:LW159" ca="1" si="748">MAX(0,LW132-LY132+LZ132+MQ132-MY132)</f>
        <v>14213378</v>
      </c>
      <c r="LX133">
        <f t="shared" ca="1" si="555"/>
        <v>0</v>
      </c>
      <c r="LY133">
        <f t="shared" ca="1" si="658"/>
        <v>71066</v>
      </c>
      <c r="LZ133">
        <f t="shared" ca="1" si="659"/>
        <v>67605</v>
      </c>
      <c r="MA133">
        <f t="shared" si="556"/>
        <v>2.7100766589378384</v>
      </c>
      <c r="MB133">
        <f>Assumptions!$E$34</f>
        <v>1.1000000000000001</v>
      </c>
      <c r="MC133">
        <f ca="1">IF(AND(LW133&gt;1,LT133&gt;1),((LOG(LT133,LW133)^(1/EXP(1)))^(1/Assumptions!$D$30))-(1-Assumptions!$D$31),1)</f>
        <v>1</v>
      </c>
      <c r="MD133" s="41">
        <v>1</v>
      </c>
      <c r="ME133">
        <v>0.15</v>
      </c>
      <c r="MG133">
        <f t="shared" ref="MG133:MG159" ca="1" si="749">PRODUCT(MA133:MD133)</f>
        <v>2.9810843248316226</v>
      </c>
      <c r="MH133">
        <f t="shared" ref="MH133:MH159" ca="1" si="750">MIN(LT133+LU133,ROUNDDOWN(LW133*MG133,0))</f>
        <v>0</v>
      </c>
      <c r="MI133" s="41">
        <v>1</v>
      </c>
      <c r="MK133">
        <f t="shared" ref="MK133:MK159" ca="1" si="751">ROUNDDOWN(MIN((MH133*MI133)+(MAX(0,(MH133*(1-MI133))-LU133)),LT133),0)</f>
        <v>0</v>
      </c>
      <c r="ML133">
        <f t="shared" ref="ML133:ML159" ca="1" si="752">ROUNDDOWN(MIN((MH133*(1-MI133))+(MAX(0,(MH133*MI133)-LT133)),LU133),0)</f>
        <v>0</v>
      </c>
      <c r="MM133">
        <f t="shared" ca="1" si="660"/>
        <v>0</v>
      </c>
      <c r="MN133">
        <v>1</v>
      </c>
      <c r="MQ133">
        <f t="shared" ca="1" si="661"/>
        <v>0</v>
      </c>
      <c r="MR133" s="17">
        <f>INDEX(MilitarySpend,MATCH($A133,'Budget Decisions'!$A$3:$A$160,0),MATCH(MR$2,MilitarySpendCol,0))</f>
        <v>0</v>
      </c>
      <c r="MS133">
        <f t="shared" si="557"/>
        <v>2.7100766589378384</v>
      </c>
      <c r="MT133">
        <f>IF($A133&gt;=Assumptions!$D$40,1,0)</f>
        <v>1</v>
      </c>
      <c r="MU133">
        <f>Assumptions!$D$41</f>
        <v>0.83299999999999996</v>
      </c>
      <c r="MV133" s="41">
        <v>1</v>
      </c>
      <c r="MW133">
        <f>Assumptions!$D$42</f>
        <v>0.2</v>
      </c>
      <c r="MX133">
        <f t="shared" ref="MX133:MX159" si="753">PRODUCT(MS133:MV133)</f>
        <v>2.2574938568952194</v>
      </c>
      <c r="MY133">
        <f t="shared" ca="1" si="662"/>
        <v>0</v>
      </c>
      <c r="MZ133" s="17">
        <f>INDEX(MedicalSpend,MATCH($A133,'Budget Decisions'!$A$3:$A$160,0),MATCH(MZ$2,MedicalSpendCol,0))</f>
        <v>0</v>
      </c>
      <c r="NA133" s="17">
        <f>IF(INDEX('Budget Decisions'!$E$4:$E$160,MATCH(Model!$A133,'Budget Decisions'!$A$4:$A$160,0))="CURED",1,0)</f>
        <v>1</v>
      </c>
      <c r="NB133">
        <f t="shared" si="558"/>
        <v>1</v>
      </c>
      <c r="NC133" s="41">
        <v>1</v>
      </c>
      <c r="ND133">
        <f>Assumptions!$D$49</f>
        <v>0.2</v>
      </c>
      <c r="NE133">
        <f t="shared" ref="NE133:NE159" si="754">PRODUCT(MZ133:NB133)</f>
        <v>0</v>
      </c>
      <c r="NF133">
        <f t="shared" ca="1" si="663"/>
        <v>0</v>
      </c>
    </row>
    <row r="134" spans="1:370" x14ac:dyDescent="0.35">
      <c r="A134">
        <f t="shared" ref="A134:A159" si="755">A133+1</f>
        <v>131</v>
      </c>
      <c r="C134">
        <f t="shared" ca="1" si="664"/>
        <v>0</v>
      </c>
      <c r="D134">
        <f t="shared" ca="1" si="665"/>
        <v>0</v>
      </c>
      <c r="E134">
        <f t="shared" ca="1" si="666"/>
        <v>0</v>
      </c>
      <c r="F134">
        <f t="shared" ref="F134:F159" ca="1" si="756">MAX(0,F133+U133-AA133)</f>
        <v>0</v>
      </c>
      <c r="G134">
        <f t="shared" ca="1" si="667"/>
        <v>36229951</v>
      </c>
      <c r="H134">
        <f t="shared" ref="H134:H159" ca="1" si="757">H133+V133</f>
        <v>0</v>
      </c>
      <c r="I134">
        <f t="shared" ca="1" si="610"/>
        <v>181149</v>
      </c>
      <c r="J134">
        <f t="shared" ca="1" si="611"/>
        <v>55470</v>
      </c>
      <c r="K134">
        <f t="shared" ref="K134:K159" si="758">K133</f>
        <v>0.82857634545527548</v>
      </c>
      <c r="L134">
        <f>Assumptions!$E$34</f>
        <v>1.1000000000000001</v>
      </c>
      <c r="M134">
        <f ca="1">IF(AND(G134&gt;1,D134&gt;1),((LOG(D134,G134)^(1/EXP(1)))^(1/Assumptions!$D$30))-(1-Assumptions!$D$31),1)</f>
        <v>1</v>
      </c>
      <c r="N134" s="41">
        <v>1</v>
      </c>
      <c r="O134">
        <v>0.15</v>
      </c>
      <c r="Q134">
        <f t="shared" ca="1" si="668"/>
        <v>0.91143398000080311</v>
      </c>
      <c r="R134">
        <f t="shared" ca="1" si="669"/>
        <v>0</v>
      </c>
      <c r="S134" s="41">
        <v>1</v>
      </c>
      <c r="U134">
        <f t="shared" ca="1" si="670"/>
        <v>0</v>
      </c>
      <c r="V134">
        <f t="shared" ca="1" si="671"/>
        <v>0</v>
      </c>
      <c r="W134">
        <f t="shared" ca="1" si="612"/>
        <v>0</v>
      </c>
      <c r="X134">
        <v>1</v>
      </c>
      <c r="AA134">
        <f t="shared" ca="1" si="613"/>
        <v>0</v>
      </c>
      <c r="AB134" s="17">
        <f>INDEX(MilitarySpend,MATCH($A134,'Budget Decisions'!$A$3:$A$160,0),MATCH(AB$2,MilitarySpendCol,0))</f>
        <v>0</v>
      </c>
      <c r="AC134">
        <f t="shared" ref="AC134:AC159" si="759">AC133</f>
        <v>0.82857634545527548</v>
      </c>
      <c r="AD134">
        <f>IF($A134&gt;=Assumptions!$D$40,1,0)</f>
        <v>1</v>
      </c>
      <c r="AE134">
        <f>Assumptions!$D$41</f>
        <v>0.83299999999999996</v>
      </c>
      <c r="AF134" s="41">
        <v>1</v>
      </c>
      <c r="AG134">
        <f>Assumptions!$D$42</f>
        <v>0.2</v>
      </c>
      <c r="AH134">
        <f t="shared" si="672"/>
        <v>0.69020409576424446</v>
      </c>
      <c r="AI134">
        <f t="shared" ca="1" si="614"/>
        <v>0</v>
      </c>
      <c r="AJ134" s="17">
        <f>INDEX(MedicalSpend,MATCH($A134,'Budget Decisions'!$A$3:$A$160,0),MATCH(AJ$2,MedicalSpendCol,0))</f>
        <v>0</v>
      </c>
      <c r="AK134" s="17">
        <f>IF(INDEX('Budget Decisions'!$E$4:$E$160,MATCH(Model!$A134,'Budget Decisions'!$A$4:$A$160,0))="CURED",1,0)</f>
        <v>1</v>
      </c>
      <c r="AL134">
        <f t="shared" ref="AL134:AL159" si="760">AL133</f>
        <v>1</v>
      </c>
      <c r="AM134" s="41">
        <v>1</v>
      </c>
      <c r="AN134">
        <f>Assumptions!$D$49</f>
        <v>0.2</v>
      </c>
      <c r="AO134">
        <f t="shared" si="673"/>
        <v>0</v>
      </c>
      <c r="AP134">
        <f t="shared" ca="1" si="615"/>
        <v>0</v>
      </c>
      <c r="AR134">
        <f t="shared" ca="1" si="674"/>
        <v>0</v>
      </c>
      <c r="AS134">
        <f t="shared" ca="1" si="675"/>
        <v>0</v>
      </c>
      <c r="AT134">
        <f t="shared" ca="1" si="676"/>
        <v>0</v>
      </c>
      <c r="AU134">
        <f t="shared" ca="1" si="677"/>
        <v>0</v>
      </c>
      <c r="AV134">
        <f t="shared" ca="1" si="678"/>
        <v>33618410</v>
      </c>
      <c r="AW134">
        <f t="shared" ref="AW134:AW159" ca="1" si="761">AW133+BK133</f>
        <v>0</v>
      </c>
      <c r="AX134">
        <f t="shared" ca="1" si="616"/>
        <v>166411</v>
      </c>
      <c r="AY134">
        <f t="shared" ca="1" si="617"/>
        <v>274709</v>
      </c>
      <c r="AZ134">
        <f t="shared" ref="AZ134:AZ159" si="762">AZ133</f>
        <v>0.15936301189359656</v>
      </c>
      <c r="BA134">
        <f>Assumptions!$E$34</f>
        <v>1.1000000000000001</v>
      </c>
      <c r="BB134">
        <f ca="1">IF(AND(AV134&gt;1,AS134&gt;1),((LOG(AS134,AV134)^(1/EXP(1)))^(1/Assumptions!$D$30))-(1-Assumptions!$D$31),1)</f>
        <v>1</v>
      </c>
      <c r="BC134" s="41">
        <v>1</v>
      </c>
      <c r="BD134">
        <v>0.15</v>
      </c>
      <c r="BF134">
        <f t="shared" ca="1" si="679"/>
        <v>0.17529931308295624</v>
      </c>
      <c r="BG134">
        <f t="shared" ca="1" si="680"/>
        <v>0</v>
      </c>
      <c r="BH134" s="41">
        <v>1</v>
      </c>
      <c r="BJ134">
        <f t="shared" ca="1" si="681"/>
        <v>0</v>
      </c>
      <c r="BK134">
        <f t="shared" ca="1" si="682"/>
        <v>0</v>
      </c>
      <c r="BL134">
        <f t="shared" ca="1" si="618"/>
        <v>0</v>
      </c>
      <c r="BM134">
        <v>1</v>
      </c>
      <c r="BP134">
        <f t="shared" ca="1" si="619"/>
        <v>0</v>
      </c>
      <c r="BQ134" s="17">
        <f>INDEX(MilitarySpend,MATCH($A134,'Budget Decisions'!$A$3:$A$160,0),MATCH(BQ$2,MilitarySpendCol,0))</f>
        <v>0</v>
      </c>
      <c r="BR134">
        <f t="shared" ref="BR134:BR159" si="763">BR133</f>
        <v>0.15936301189359656</v>
      </c>
      <c r="BS134">
        <f>IF($A134&gt;=Assumptions!$D$40,1,0)</f>
        <v>1</v>
      </c>
      <c r="BT134">
        <f>Assumptions!$D$41</f>
        <v>0.83299999999999996</v>
      </c>
      <c r="BU134" s="41">
        <v>1</v>
      </c>
      <c r="BV134">
        <f>Assumptions!$D$42</f>
        <v>0.2</v>
      </c>
      <c r="BW134">
        <f t="shared" si="683"/>
        <v>0.13274938890736593</v>
      </c>
      <c r="BX134">
        <f t="shared" ca="1" si="620"/>
        <v>0</v>
      </c>
      <c r="BY134" s="17">
        <f>INDEX(MedicalSpend,MATCH($A134,'Budget Decisions'!$A$3:$A$160,0),MATCH(BY$2,MedicalSpendCol,0))</f>
        <v>0</v>
      </c>
      <c r="BZ134" s="17">
        <f>IF(INDEX('Budget Decisions'!$E$4:$E$160,MATCH(Model!$A134,'Budget Decisions'!$A$4:$A$160,0))="CURED",1,0)</f>
        <v>1</v>
      </c>
      <c r="CA134">
        <f t="shared" ref="CA134:CA159" si="764">CA133</f>
        <v>1</v>
      </c>
      <c r="CB134" s="41">
        <v>1</v>
      </c>
      <c r="CC134">
        <f>Assumptions!$D$49</f>
        <v>0.2</v>
      </c>
      <c r="CD134">
        <f t="shared" si="684"/>
        <v>0</v>
      </c>
      <c r="CE134">
        <f t="shared" ca="1" si="621"/>
        <v>0</v>
      </c>
      <c r="CG134">
        <f t="shared" ca="1" si="685"/>
        <v>0</v>
      </c>
      <c r="CH134">
        <f t="shared" ca="1" si="686"/>
        <v>0</v>
      </c>
      <c r="CI134">
        <f t="shared" ca="1" si="687"/>
        <v>0</v>
      </c>
      <c r="CJ134">
        <f t="shared" ref="CJ134:CJ159" ca="1" si="765">MAX(0,CJ133+CY133-DE133)</f>
        <v>0</v>
      </c>
      <c r="CK134">
        <f t="shared" ca="1" si="688"/>
        <v>24074224</v>
      </c>
      <c r="CL134">
        <f t="shared" ref="CL134:CL159" ca="1" si="766">CL133+CZ133</f>
        <v>0</v>
      </c>
      <c r="CM134">
        <f t="shared" ca="1" si="622"/>
        <v>119167</v>
      </c>
      <c r="CN134">
        <f t="shared" ca="1" si="623"/>
        <v>166546</v>
      </c>
      <c r="CO134">
        <f t="shared" ref="CO134:CO159" si="767">CO133</f>
        <v>0.24130002925990637</v>
      </c>
      <c r="CP134">
        <f>Assumptions!$E$34</f>
        <v>1.1000000000000001</v>
      </c>
      <c r="CQ134">
        <f ca="1">IF(AND(CK134&gt;1,CH134&gt;1),((LOG(CH134,CK134)^(1/EXP(1)))^(1/Assumptions!$D$30))-(1-Assumptions!$D$31),1)</f>
        <v>1</v>
      </c>
      <c r="CR134" s="41">
        <v>1</v>
      </c>
      <c r="CS134">
        <v>0.15</v>
      </c>
      <c r="CU134">
        <f t="shared" ca="1" si="689"/>
        <v>0.26543003218589706</v>
      </c>
      <c r="CV134">
        <f t="shared" ca="1" si="690"/>
        <v>0</v>
      </c>
      <c r="CW134" s="41">
        <v>1</v>
      </c>
      <c r="CY134">
        <f t="shared" ca="1" si="691"/>
        <v>0</v>
      </c>
      <c r="CZ134">
        <f t="shared" ca="1" si="692"/>
        <v>0</v>
      </c>
      <c r="DA134">
        <f t="shared" ca="1" si="624"/>
        <v>0</v>
      </c>
      <c r="DB134">
        <v>1</v>
      </c>
      <c r="DE134">
        <f t="shared" ca="1" si="625"/>
        <v>0</v>
      </c>
      <c r="DF134" s="17">
        <f>INDEX(MilitarySpend,MATCH($A134,'Budget Decisions'!$A$3:$A$160,0),MATCH(DF$2,MilitarySpendCol,0))</f>
        <v>0</v>
      </c>
      <c r="DG134">
        <f t="shared" ref="DG134:DG159" si="768">DG133</f>
        <v>0.24130002925990637</v>
      </c>
      <c r="DH134">
        <f>IF($A134&gt;=Assumptions!$D$40,1,0)</f>
        <v>1</v>
      </c>
      <c r="DI134">
        <f>Assumptions!$D$41</f>
        <v>0.83299999999999996</v>
      </c>
      <c r="DJ134" s="41">
        <v>1</v>
      </c>
      <c r="DK134">
        <f>Assumptions!$D$42</f>
        <v>0.2</v>
      </c>
      <c r="DL134">
        <f t="shared" si="693"/>
        <v>0.20100292437350201</v>
      </c>
      <c r="DM134">
        <f t="shared" ca="1" si="626"/>
        <v>0</v>
      </c>
      <c r="DN134" s="17">
        <f>INDEX(MedicalSpend,MATCH($A134,'Budget Decisions'!$A$3:$A$160,0),MATCH(DN$2,MedicalSpendCol,0))</f>
        <v>0</v>
      </c>
      <c r="DO134" s="17">
        <f>IF(INDEX('Budget Decisions'!$E$4:$E$160,MATCH(Model!$A134,'Budget Decisions'!$A$4:$A$160,0))="CURED",1,0)</f>
        <v>1</v>
      </c>
      <c r="DP134">
        <f t="shared" ref="DP134:DP159" si="769">DP133</f>
        <v>1</v>
      </c>
      <c r="DQ134" s="41">
        <v>1</v>
      </c>
      <c r="DR134">
        <f>Assumptions!$D$49</f>
        <v>0.2</v>
      </c>
      <c r="DS134">
        <f t="shared" si="694"/>
        <v>0</v>
      </c>
      <c r="DT134">
        <f t="shared" ca="1" si="627"/>
        <v>0</v>
      </c>
      <c r="DV134">
        <f t="shared" ca="1" si="695"/>
        <v>0</v>
      </c>
      <c r="DW134">
        <f t="shared" ca="1" si="696"/>
        <v>0</v>
      </c>
      <c r="DX134">
        <f t="shared" ca="1" si="697"/>
        <v>0</v>
      </c>
      <c r="DY134">
        <f t="shared" ref="DY134:DY159" ca="1" si="770">MAX(0,DY133+EN133-ET133)</f>
        <v>0</v>
      </c>
      <c r="DZ134">
        <f t="shared" ca="1" si="698"/>
        <v>45790709</v>
      </c>
      <c r="EA134">
        <f t="shared" ref="EA134:EA159" ca="1" si="771">EA133+EO133</f>
        <v>0</v>
      </c>
      <c r="EB134">
        <f t="shared" ca="1" si="628"/>
        <v>228953</v>
      </c>
      <c r="EC134">
        <f t="shared" ca="1" si="629"/>
        <v>232633</v>
      </c>
      <c r="ED134">
        <f t="shared" ref="ED134:ED159" si="772">ED133</f>
        <v>0.87442730726206253</v>
      </c>
      <c r="EE134">
        <f>Assumptions!$E$34</f>
        <v>1.1000000000000001</v>
      </c>
      <c r="EF134">
        <f ca="1">IF(AND(DZ134&gt;1,DW134&gt;1),((LOG(DW134,DZ134)^(1/EXP(1)))^(1/Assumptions!$D$30))-(1-Assumptions!$D$31),1)</f>
        <v>1</v>
      </c>
      <c r="EG134" s="41">
        <v>1</v>
      </c>
      <c r="EH134">
        <v>0.15</v>
      </c>
      <c r="EJ134">
        <f t="shared" ca="1" si="699"/>
        <v>0.96187003798826887</v>
      </c>
      <c r="EK134">
        <f t="shared" ca="1" si="700"/>
        <v>0</v>
      </c>
      <c r="EL134" s="41">
        <v>1</v>
      </c>
      <c r="EN134">
        <f t="shared" ca="1" si="701"/>
        <v>0</v>
      </c>
      <c r="EO134">
        <f t="shared" ca="1" si="702"/>
        <v>0</v>
      </c>
      <c r="EP134">
        <f t="shared" ca="1" si="630"/>
        <v>0</v>
      </c>
      <c r="EQ134">
        <v>1</v>
      </c>
      <c r="ET134">
        <f t="shared" ca="1" si="631"/>
        <v>0</v>
      </c>
      <c r="EU134" s="17">
        <f>INDEX(MilitarySpend,MATCH($A134,'Budget Decisions'!$A$3:$A$160,0),MATCH(EU$2,MilitarySpendCol,0))</f>
        <v>0</v>
      </c>
      <c r="EV134">
        <f t="shared" ref="EV134:EV159" si="773">EV133</f>
        <v>0.87442730726206253</v>
      </c>
      <c r="EW134">
        <f>IF($A134&gt;=Assumptions!$D$40,1,0)</f>
        <v>1</v>
      </c>
      <c r="EX134">
        <f>Assumptions!$D$41</f>
        <v>0.83299999999999996</v>
      </c>
      <c r="EY134" s="41">
        <v>1</v>
      </c>
      <c r="EZ134">
        <f>Assumptions!$D$42</f>
        <v>0.2</v>
      </c>
      <c r="FA134">
        <f t="shared" si="703"/>
        <v>0.72839794694929805</v>
      </c>
      <c r="FB134">
        <f t="shared" ca="1" si="632"/>
        <v>0</v>
      </c>
      <c r="FC134" s="17">
        <f>INDEX(MedicalSpend,MATCH($A134,'Budget Decisions'!$A$3:$A$160,0),MATCH(FC$2,MedicalSpendCol,0))</f>
        <v>0</v>
      </c>
      <c r="FD134" s="17">
        <f>IF(INDEX('Budget Decisions'!$E$4:$E$160,MATCH(Model!$A134,'Budget Decisions'!$A$4:$A$160,0))="CURED",1,0)</f>
        <v>1</v>
      </c>
      <c r="FE134">
        <f t="shared" ref="FE134:FE159" si="774">FE133</f>
        <v>1</v>
      </c>
      <c r="FF134" s="41">
        <v>1</v>
      </c>
      <c r="FG134">
        <f>Assumptions!$D$49</f>
        <v>0.2</v>
      </c>
      <c r="FH134">
        <f t="shared" si="704"/>
        <v>0</v>
      </c>
      <c r="FI134">
        <f t="shared" ca="1" si="633"/>
        <v>0</v>
      </c>
      <c r="FK134">
        <f t="shared" ca="1" si="705"/>
        <v>0</v>
      </c>
      <c r="FL134">
        <f t="shared" ca="1" si="706"/>
        <v>0</v>
      </c>
      <c r="FM134">
        <f t="shared" ca="1" si="707"/>
        <v>0</v>
      </c>
      <c r="FN134">
        <f t="shared" ref="FN134:FN159" ca="1" si="775">MAX(0,FN133+GC133-GI133)</f>
        <v>0</v>
      </c>
      <c r="FO134">
        <f t="shared" ca="1" si="708"/>
        <v>32628778</v>
      </c>
      <c r="FP134">
        <f t="shared" ref="FP134:FP159" ca="1" si="776">FP133+GD133</f>
        <v>0</v>
      </c>
      <c r="FQ134">
        <f t="shared" ca="1" si="634"/>
        <v>161512</v>
      </c>
      <c r="FR134">
        <f t="shared" ca="1" si="635"/>
        <v>134684</v>
      </c>
      <c r="FS134">
        <f t="shared" ref="FS134:FS159" si="777">FS133</f>
        <v>0.36303408195741388</v>
      </c>
      <c r="FT134">
        <f>Assumptions!$E$34</f>
        <v>1.1000000000000001</v>
      </c>
      <c r="FU134">
        <f ca="1">IF(AND(FO134&gt;1,FL134&gt;1),((LOG(FL134,FO134)^(1/EXP(1)))^(1/Assumptions!$D$30))-(1-Assumptions!$D$31),1)</f>
        <v>1</v>
      </c>
      <c r="FV134" s="41">
        <v>1</v>
      </c>
      <c r="FW134">
        <v>0.15</v>
      </c>
      <c r="FY134">
        <f t="shared" ca="1" si="709"/>
        <v>0.39933749015315528</v>
      </c>
      <c r="FZ134">
        <f t="shared" ca="1" si="710"/>
        <v>0</v>
      </c>
      <c r="GA134" s="41">
        <v>1</v>
      </c>
      <c r="GC134">
        <f t="shared" ca="1" si="711"/>
        <v>0</v>
      </c>
      <c r="GD134">
        <f t="shared" ca="1" si="712"/>
        <v>0</v>
      </c>
      <c r="GE134">
        <f t="shared" ca="1" si="636"/>
        <v>0</v>
      </c>
      <c r="GF134">
        <v>1</v>
      </c>
      <c r="GI134">
        <f t="shared" ca="1" si="637"/>
        <v>0</v>
      </c>
      <c r="GJ134" s="17">
        <f>INDEX(MilitarySpend,MATCH($A134,'Budget Decisions'!$A$3:$A$160,0),MATCH(GJ$2,MilitarySpendCol,0))</f>
        <v>0</v>
      </c>
      <c r="GK134">
        <f t="shared" ref="GK134:GK159" si="778">GK133</f>
        <v>0.36303408195741388</v>
      </c>
      <c r="GL134">
        <f>IF($A134&gt;=Assumptions!$D$40,1,0)</f>
        <v>1</v>
      </c>
      <c r="GM134">
        <f>Assumptions!$D$41</f>
        <v>0.83299999999999996</v>
      </c>
      <c r="GN134" s="41">
        <v>1</v>
      </c>
      <c r="GO134">
        <f>Assumptions!$D$42</f>
        <v>0.2</v>
      </c>
      <c r="GP134">
        <f t="shared" si="713"/>
        <v>0.30240739027052577</v>
      </c>
      <c r="GQ134">
        <f t="shared" ca="1" si="638"/>
        <v>0</v>
      </c>
      <c r="GR134" s="17">
        <f>INDEX(MedicalSpend,MATCH($A134,'Budget Decisions'!$A$3:$A$160,0),MATCH(GR$2,MedicalSpendCol,0))</f>
        <v>0</v>
      </c>
      <c r="GS134" s="17">
        <f>IF(INDEX('Budget Decisions'!$E$4:$E$160,MATCH(Model!$A134,'Budget Decisions'!$A$4:$A$160,0))="CURED",1,0)</f>
        <v>1</v>
      </c>
      <c r="GT134">
        <f t="shared" ref="GT134:GT159" si="779">GT133</f>
        <v>1</v>
      </c>
      <c r="GU134" s="41">
        <v>1</v>
      </c>
      <c r="GV134">
        <f>Assumptions!$D$49</f>
        <v>0.2</v>
      </c>
      <c r="GW134">
        <f t="shared" si="714"/>
        <v>0</v>
      </c>
      <c r="GX134">
        <f t="shared" ca="1" si="639"/>
        <v>0</v>
      </c>
      <c r="GZ134">
        <f t="shared" ca="1" si="715"/>
        <v>0</v>
      </c>
      <c r="HA134">
        <f t="shared" ca="1" si="716"/>
        <v>0</v>
      </c>
      <c r="HB134">
        <f t="shared" ca="1" si="717"/>
        <v>0</v>
      </c>
      <c r="HC134">
        <f t="shared" ref="HC134:HC159" ca="1" si="780">MAX(0,HC133+HR133-HX133)</f>
        <v>0</v>
      </c>
      <c r="HD134">
        <f t="shared" ca="1" si="718"/>
        <v>23934413</v>
      </c>
      <c r="HE134">
        <f t="shared" ref="HE134:HE159" ca="1" si="781">HE133+HS133</f>
        <v>0</v>
      </c>
      <c r="HF134">
        <f t="shared" ca="1" si="640"/>
        <v>118475</v>
      </c>
      <c r="HG134">
        <f t="shared" ca="1" si="641"/>
        <v>196871</v>
      </c>
      <c r="HH134">
        <f t="shared" ref="HH134:HH159" si="782">HH133</f>
        <v>0.464689620669401</v>
      </c>
      <c r="HI134">
        <f>Assumptions!$E$34</f>
        <v>1.1000000000000001</v>
      </c>
      <c r="HJ134">
        <f ca="1">IF(AND(HD134&gt;1,HA134&gt;1),((LOG(HA134,HD134)^(1/EXP(1)))^(1/Assumptions!$D$30))-(1-Assumptions!$D$31),1)</f>
        <v>1</v>
      </c>
      <c r="HK134" s="41">
        <v>1</v>
      </c>
      <c r="HL134">
        <v>0.15</v>
      </c>
      <c r="HN134">
        <f t="shared" ca="1" si="719"/>
        <v>0.51115858273634118</v>
      </c>
      <c r="HO134">
        <f t="shared" ca="1" si="720"/>
        <v>0</v>
      </c>
      <c r="HP134" s="41">
        <v>1</v>
      </c>
      <c r="HR134">
        <f t="shared" ca="1" si="721"/>
        <v>0</v>
      </c>
      <c r="HS134">
        <f t="shared" ca="1" si="722"/>
        <v>0</v>
      </c>
      <c r="HT134">
        <f t="shared" ca="1" si="642"/>
        <v>0</v>
      </c>
      <c r="HU134">
        <v>1</v>
      </c>
      <c r="HX134">
        <f t="shared" ca="1" si="643"/>
        <v>0</v>
      </c>
      <c r="HY134" s="17">
        <f>INDEX(MilitarySpend,MATCH($A134,'Budget Decisions'!$A$3:$A$160,0),MATCH(HY$2,MilitarySpendCol,0))</f>
        <v>0</v>
      </c>
      <c r="HZ134">
        <f t="shared" ref="HZ134:HZ159" si="783">HZ133</f>
        <v>0.464689620669401</v>
      </c>
      <c r="IA134">
        <f>IF($A134&gt;=Assumptions!$D$40,1,0)</f>
        <v>1</v>
      </c>
      <c r="IB134">
        <f>Assumptions!$D$41</f>
        <v>0.83299999999999996</v>
      </c>
      <c r="IC134" s="41">
        <v>1</v>
      </c>
      <c r="ID134">
        <f>Assumptions!$D$42</f>
        <v>0.2</v>
      </c>
      <c r="IE134">
        <f t="shared" si="723"/>
        <v>0.38708645401761099</v>
      </c>
      <c r="IF134">
        <f t="shared" ca="1" si="644"/>
        <v>0</v>
      </c>
      <c r="IG134" s="17">
        <f>INDEX(MedicalSpend,MATCH($A134,'Budget Decisions'!$A$3:$A$160,0),MATCH(IG$2,MedicalSpendCol,0))</f>
        <v>0</v>
      </c>
      <c r="IH134" s="17">
        <f>IF(INDEX('Budget Decisions'!$E$4:$E$160,MATCH(Model!$A134,'Budget Decisions'!$A$4:$A$160,0))="CURED",1,0)</f>
        <v>1</v>
      </c>
      <c r="II134">
        <f t="shared" ref="II134:II159" si="784">II133</f>
        <v>1</v>
      </c>
      <c r="IJ134" s="41">
        <v>1</v>
      </c>
      <c r="IK134">
        <f>Assumptions!$D$49</f>
        <v>0.2</v>
      </c>
      <c r="IL134">
        <f t="shared" si="724"/>
        <v>0</v>
      </c>
      <c r="IM134">
        <f t="shared" ca="1" si="645"/>
        <v>0</v>
      </c>
      <c r="IO134">
        <f t="shared" ca="1" si="725"/>
        <v>0</v>
      </c>
      <c r="IP134">
        <f t="shared" ca="1" si="726"/>
        <v>0</v>
      </c>
      <c r="IQ134">
        <f t="shared" ca="1" si="727"/>
        <v>0</v>
      </c>
      <c r="IR134">
        <f t="shared" ref="IR134:IR159" ca="1" si="785">MAX(0,IR133+JG133-JM133)</f>
        <v>0</v>
      </c>
      <c r="IS134">
        <f t="shared" ca="1" si="728"/>
        <v>51997166</v>
      </c>
      <c r="IT134">
        <f t="shared" ref="IT134:IT159" ca="1" si="786">IT133+JH133</f>
        <v>0</v>
      </c>
      <c r="IU134">
        <f t="shared" ca="1" si="646"/>
        <v>257385</v>
      </c>
      <c r="IV134">
        <f t="shared" ca="1" si="647"/>
        <v>164354</v>
      </c>
      <c r="IW134">
        <f t="shared" ref="IW134:IW159" si="787">IW133</f>
        <v>1.1264233685228699</v>
      </c>
      <c r="IX134">
        <f>Assumptions!$E$34</f>
        <v>1.1000000000000001</v>
      </c>
      <c r="IY134">
        <f ca="1">IF(AND(IS134&gt;1,IP134&gt;1),((LOG(IP134,IS134)^(1/EXP(1)))^(1/Assumptions!$D$30))-(1-Assumptions!$D$31),1)</f>
        <v>1</v>
      </c>
      <c r="IZ134" s="41">
        <v>1</v>
      </c>
      <c r="JA134">
        <v>0.15</v>
      </c>
      <c r="JC134">
        <f t="shared" ca="1" si="729"/>
        <v>1.239065705375157</v>
      </c>
      <c r="JD134">
        <f t="shared" ca="1" si="730"/>
        <v>0</v>
      </c>
      <c r="JE134" s="41">
        <v>1</v>
      </c>
      <c r="JG134">
        <f t="shared" ca="1" si="731"/>
        <v>0</v>
      </c>
      <c r="JH134">
        <f t="shared" ca="1" si="732"/>
        <v>0</v>
      </c>
      <c r="JI134">
        <f t="shared" ca="1" si="648"/>
        <v>0</v>
      </c>
      <c r="JJ134">
        <v>1</v>
      </c>
      <c r="JM134">
        <f t="shared" ca="1" si="649"/>
        <v>0</v>
      </c>
      <c r="JN134" s="17">
        <f>INDEX(MilitarySpend,MATCH($A134,'Budget Decisions'!$A$3:$A$160,0),MATCH(JN$2,MilitarySpendCol,0))</f>
        <v>0</v>
      </c>
      <c r="JO134">
        <f t="shared" ref="JO134:JO159" si="788">JO133</f>
        <v>1.1264233685228699</v>
      </c>
      <c r="JP134">
        <f>IF($A134&gt;=Assumptions!$D$40,1,0)</f>
        <v>1</v>
      </c>
      <c r="JQ134">
        <f>Assumptions!$D$41</f>
        <v>0.83299999999999996</v>
      </c>
      <c r="JR134" s="41">
        <v>1</v>
      </c>
      <c r="JS134">
        <f>Assumptions!$D$42</f>
        <v>0.2</v>
      </c>
      <c r="JT134">
        <f t="shared" si="733"/>
        <v>0.9383106659795506</v>
      </c>
      <c r="JU134">
        <f t="shared" ca="1" si="650"/>
        <v>0</v>
      </c>
      <c r="JV134" s="17">
        <f>INDEX(MedicalSpend,MATCH($A134,'Budget Decisions'!$A$3:$A$160,0),MATCH(JV$2,MedicalSpendCol,0))</f>
        <v>0</v>
      </c>
      <c r="JW134" s="17">
        <f>IF(INDEX('Budget Decisions'!$E$4:$E$160,MATCH(Model!$A134,'Budget Decisions'!$A$4:$A$160,0))="CURED",1,0)</f>
        <v>1</v>
      </c>
      <c r="JX134">
        <f t="shared" ref="JX134:JX159" si="789">JX133</f>
        <v>1</v>
      </c>
      <c r="JY134" s="41">
        <v>1</v>
      </c>
      <c r="JZ134">
        <f>Assumptions!$D$49</f>
        <v>0.2</v>
      </c>
      <c r="KA134">
        <f t="shared" si="734"/>
        <v>0</v>
      </c>
      <c r="KB134">
        <f t="shared" ca="1" si="651"/>
        <v>0</v>
      </c>
      <c r="KD134">
        <f t="shared" ca="1" si="735"/>
        <v>0</v>
      </c>
      <c r="KE134">
        <f t="shared" ca="1" si="736"/>
        <v>0</v>
      </c>
      <c r="KF134">
        <f t="shared" ca="1" si="737"/>
        <v>0</v>
      </c>
      <c r="KG134">
        <f t="shared" ref="KG134:KG159" ca="1" si="790">MAX(0,KG133+KV133-LB133)</f>
        <v>0</v>
      </c>
      <c r="KH134">
        <f t="shared" ca="1" si="738"/>
        <v>40984326</v>
      </c>
      <c r="KI134">
        <f t="shared" ref="KI134:KI159" ca="1" si="791">KI133+KW133</f>
        <v>0</v>
      </c>
      <c r="KJ134">
        <f t="shared" ca="1" si="652"/>
        <v>202872</v>
      </c>
      <c r="KK134">
        <f t="shared" ca="1" si="653"/>
        <v>214082</v>
      </c>
      <c r="KL134">
        <f t="shared" ref="KL134:KL159" si="792">KL133</f>
        <v>2.2321095760416365</v>
      </c>
      <c r="KM134">
        <f>Assumptions!$E$34</f>
        <v>1.1000000000000001</v>
      </c>
      <c r="KN134">
        <f ca="1">IF(AND(KH134&gt;1,KE134&gt;1),((LOG(KE134,KH134)^(1/EXP(1)))^(1/Assumptions!$D$30))-(1-Assumptions!$D$31),1)</f>
        <v>1</v>
      </c>
      <c r="KO134" s="41">
        <v>1</v>
      </c>
      <c r="KP134">
        <v>0.15</v>
      </c>
      <c r="KR134">
        <f t="shared" ca="1" si="739"/>
        <v>2.4553205336458004</v>
      </c>
      <c r="KS134">
        <f t="shared" ca="1" si="740"/>
        <v>0</v>
      </c>
      <c r="KT134" s="41">
        <v>1</v>
      </c>
      <c r="KV134">
        <f t="shared" ca="1" si="741"/>
        <v>0</v>
      </c>
      <c r="KW134">
        <f t="shared" ca="1" si="742"/>
        <v>0</v>
      </c>
      <c r="KX134">
        <f t="shared" ca="1" si="654"/>
        <v>0</v>
      </c>
      <c r="KY134">
        <v>1</v>
      </c>
      <c r="LB134">
        <f t="shared" ca="1" si="655"/>
        <v>0</v>
      </c>
      <c r="LC134" s="17">
        <f>INDEX(MilitarySpend,MATCH($A134,'Budget Decisions'!$A$3:$A$160,0),MATCH(LC$2,MilitarySpendCol,0))</f>
        <v>0</v>
      </c>
      <c r="LD134">
        <f t="shared" ref="LD134:LD159" si="793">LD133</f>
        <v>2.2321095760416365</v>
      </c>
      <c r="LE134">
        <f>IF($A134&gt;=Assumptions!$D$40,1,0)</f>
        <v>1</v>
      </c>
      <c r="LF134">
        <f>Assumptions!$D$41</f>
        <v>0.83299999999999996</v>
      </c>
      <c r="LG134" s="41">
        <v>1</v>
      </c>
      <c r="LH134">
        <f>Assumptions!$D$42</f>
        <v>0.2</v>
      </c>
      <c r="LI134">
        <f t="shared" si="743"/>
        <v>1.8593472768426831</v>
      </c>
      <c r="LJ134">
        <f t="shared" ca="1" si="656"/>
        <v>0</v>
      </c>
      <c r="LK134" s="17">
        <f>INDEX(MedicalSpend,MATCH($A134,'Budget Decisions'!$A$3:$A$160,0),MATCH(LK$2,MedicalSpendCol,0))</f>
        <v>0</v>
      </c>
      <c r="LL134" s="17">
        <f>IF(INDEX('Budget Decisions'!$E$4:$E$160,MATCH(Model!$A134,'Budget Decisions'!$A$4:$A$160,0))="CURED",1,0)</f>
        <v>1</v>
      </c>
      <c r="LM134">
        <f t="shared" ref="LM134:LM159" si="794">LM133</f>
        <v>1</v>
      </c>
      <c r="LN134" s="41">
        <v>1</v>
      </c>
      <c r="LO134">
        <f>Assumptions!$D$49</f>
        <v>0.2</v>
      </c>
      <c r="LP134">
        <f t="shared" si="744"/>
        <v>0</v>
      </c>
      <c r="LQ134">
        <f t="shared" ca="1" si="657"/>
        <v>0</v>
      </c>
      <c r="LS134">
        <f t="shared" ca="1" si="745"/>
        <v>0</v>
      </c>
      <c r="LT134">
        <f t="shared" ca="1" si="746"/>
        <v>0</v>
      </c>
      <c r="LU134">
        <f t="shared" ca="1" si="747"/>
        <v>0</v>
      </c>
      <c r="LV134">
        <f t="shared" ref="LV134:LV159" ca="1" si="795">MAX(0,LV133+MK133-MQ133)</f>
        <v>0</v>
      </c>
      <c r="LW134">
        <f t="shared" ca="1" si="748"/>
        <v>14209917</v>
      </c>
      <c r="LX134">
        <f t="shared" ref="LX134:LX159" ca="1" si="796">LX133+ML133</f>
        <v>0</v>
      </c>
      <c r="LY134">
        <f t="shared" ca="1" si="658"/>
        <v>71049</v>
      </c>
      <c r="LZ134">
        <f t="shared" ca="1" si="659"/>
        <v>67624</v>
      </c>
      <c r="MA134">
        <f t="shared" ref="MA134:MA159" si="797">MA133</f>
        <v>2.7100766589378384</v>
      </c>
      <c r="MB134">
        <f>Assumptions!$E$34</f>
        <v>1.1000000000000001</v>
      </c>
      <c r="MC134">
        <f ca="1">IF(AND(LW134&gt;1,LT134&gt;1),((LOG(LT134,LW134)^(1/EXP(1)))^(1/Assumptions!$D$30))-(1-Assumptions!$D$31),1)</f>
        <v>1</v>
      </c>
      <c r="MD134" s="41">
        <v>1</v>
      </c>
      <c r="ME134">
        <v>0.15</v>
      </c>
      <c r="MG134">
        <f t="shared" ca="1" si="749"/>
        <v>2.9810843248316226</v>
      </c>
      <c r="MH134">
        <f t="shared" ca="1" si="750"/>
        <v>0</v>
      </c>
      <c r="MI134" s="41">
        <v>1</v>
      </c>
      <c r="MK134">
        <f t="shared" ca="1" si="751"/>
        <v>0</v>
      </c>
      <c r="ML134">
        <f t="shared" ca="1" si="752"/>
        <v>0</v>
      </c>
      <c r="MM134">
        <f t="shared" ca="1" si="660"/>
        <v>0</v>
      </c>
      <c r="MN134">
        <v>1</v>
      </c>
      <c r="MQ134">
        <f t="shared" ca="1" si="661"/>
        <v>0</v>
      </c>
      <c r="MR134" s="17">
        <f>INDEX(MilitarySpend,MATCH($A134,'Budget Decisions'!$A$3:$A$160,0),MATCH(MR$2,MilitarySpendCol,0))</f>
        <v>0</v>
      </c>
      <c r="MS134">
        <f t="shared" ref="MS134:MS159" si="798">MS133</f>
        <v>2.7100766589378384</v>
      </c>
      <c r="MT134">
        <f>IF($A134&gt;=Assumptions!$D$40,1,0)</f>
        <v>1</v>
      </c>
      <c r="MU134">
        <f>Assumptions!$D$41</f>
        <v>0.83299999999999996</v>
      </c>
      <c r="MV134" s="41">
        <v>1</v>
      </c>
      <c r="MW134">
        <f>Assumptions!$D$42</f>
        <v>0.2</v>
      </c>
      <c r="MX134">
        <f t="shared" si="753"/>
        <v>2.2574938568952194</v>
      </c>
      <c r="MY134">
        <f t="shared" ca="1" si="662"/>
        <v>0</v>
      </c>
      <c r="MZ134" s="17">
        <f>INDEX(MedicalSpend,MATCH($A134,'Budget Decisions'!$A$3:$A$160,0),MATCH(MZ$2,MedicalSpendCol,0))</f>
        <v>0</v>
      </c>
      <c r="NA134" s="17">
        <f>IF(INDEX('Budget Decisions'!$E$4:$E$160,MATCH(Model!$A134,'Budget Decisions'!$A$4:$A$160,0))="CURED",1,0)</f>
        <v>1</v>
      </c>
      <c r="NB134">
        <f t="shared" ref="NB134:NB159" si="799">NB133</f>
        <v>1</v>
      </c>
      <c r="NC134" s="41">
        <v>1</v>
      </c>
      <c r="ND134">
        <f>Assumptions!$D$49</f>
        <v>0.2</v>
      </c>
      <c r="NE134">
        <f t="shared" si="754"/>
        <v>0</v>
      </c>
      <c r="NF134">
        <f t="shared" ca="1" si="663"/>
        <v>0</v>
      </c>
    </row>
    <row r="135" spans="1:370" x14ac:dyDescent="0.35">
      <c r="A135">
        <f t="shared" si="755"/>
        <v>132</v>
      </c>
      <c r="C135">
        <f t="shared" ca="1" si="664"/>
        <v>0</v>
      </c>
      <c r="D135">
        <f t="shared" ca="1" si="665"/>
        <v>0</v>
      </c>
      <c r="E135">
        <f t="shared" ca="1" si="666"/>
        <v>0</v>
      </c>
      <c r="F135">
        <f t="shared" ca="1" si="756"/>
        <v>0</v>
      </c>
      <c r="G135">
        <f t="shared" ca="1" si="667"/>
        <v>36104272</v>
      </c>
      <c r="H135">
        <f t="shared" ca="1" si="757"/>
        <v>0</v>
      </c>
      <c r="I135">
        <f t="shared" ca="1" si="610"/>
        <v>180521</v>
      </c>
      <c r="J135">
        <f t="shared" ca="1" si="611"/>
        <v>55649</v>
      </c>
      <c r="K135">
        <f t="shared" si="758"/>
        <v>0.82857634545527548</v>
      </c>
      <c r="L135">
        <f>Assumptions!$E$34</f>
        <v>1.1000000000000001</v>
      </c>
      <c r="M135">
        <f ca="1">IF(AND(G135&gt;1,D135&gt;1),((LOG(D135,G135)^(1/EXP(1)))^(1/Assumptions!$D$30))-(1-Assumptions!$D$31),1)</f>
        <v>1</v>
      </c>
      <c r="N135" s="41">
        <v>1</v>
      </c>
      <c r="O135">
        <v>0.15</v>
      </c>
      <c r="Q135">
        <f t="shared" ca="1" si="668"/>
        <v>0.91143398000080311</v>
      </c>
      <c r="R135">
        <f t="shared" ca="1" si="669"/>
        <v>0</v>
      </c>
      <c r="S135" s="41">
        <v>1</v>
      </c>
      <c r="U135">
        <f t="shared" ca="1" si="670"/>
        <v>0</v>
      </c>
      <c r="V135">
        <f t="shared" ca="1" si="671"/>
        <v>0</v>
      </c>
      <c r="W135">
        <f t="shared" ca="1" si="612"/>
        <v>0</v>
      </c>
      <c r="X135">
        <v>1</v>
      </c>
      <c r="AA135">
        <f t="shared" ca="1" si="613"/>
        <v>0</v>
      </c>
      <c r="AB135" s="17">
        <f>INDEX(MilitarySpend,MATCH($A135,'Budget Decisions'!$A$3:$A$160,0),MATCH(AB$2,MilitarySpendCol,0))</f>
        <v>0</v>
      </c>
      <c r="AC135">
        <f t="shared" si="759"/>
        <v>0.82857634545527548</v>
      </c>
      <c r="AD135">
        <f>IF($A135&gt;=Assumptions!$D$40,1,0)</f>
        <v>1</v>
      </c>
      <c r="AE135">
        <f>Assumptions!$D$41</f>
        <v>0.83299999999999996</v>
      </c>
      <c r="AF135" s="41">
        <v>1</v>
      </c>
      <c r="AG135">
        <f>Assumptions!$D$42</f>
        <v>0.2</v>
      </c>
      <c r="AH135">
        <f t="shared" si="672"/>
        <v>0.69020409576424446</v>
      </c>
      <c r="AI135">
        <f t="shared" ca="1" si="614"/>
        <v>0</v>
      </c>
      <c r="AJ135" s="17">
        <f>INDEX(MedicalSpend,MATCH($A135,'Budget Decisions'!$A$3:$A$160,0),MATCH(AJ$2,MedicalSpendCol,0))</f>
        <v>0</v>
      </c>
      <c r="AK135" s="17">
        <f>IF(INDEX('Budget Decisions'!$E$4:$E$160,MATCH(Model!$A135,'Budget Decisions'!$A$4:$A$160,0))="CURED",1,0)</f>
        <v>1</v>
      </c>
      <c r="AL135">
        <f t="shared" si="760"/>
        <v>1</v>
      </c>
      <c r="AM135" s="41">
        <v>1</v>
      </c>
      <c r="AN135">
        <f>Assumptions!$D$49</f>
        <v>0.2</v>
      </c>
      <c r="AO135">
        <f t="shared" si="673"/>
        <v>0</v>
      </c>
      <c r="AP135">
        <f t="shared" ca="1" si="615"/>
        <v>0</v>
      </c>
      <c r="AR135">
        <f t="shared" ca="1" si="674"/>
        <v>0</v>
      </c>
      <c r="AS135">
        <f t="shared" ca="1" si="675"/>
        <v>0</v>
      </c>
      <c r="AT135">
        <f t="shared" ca="1" si="676"/>
        <v>0</v>
      </c>
      <c r="AU135">
        <f t="shared" ca="1" si="677"/>
        <v>0</v>
      </c>
      <c r="AV135">
        <f t="shared" ca="1" si="678"/>
        <v>33726708</v>
      </c>
      <c r="AW135">
        <f t="shared" ca="1" si="761"/>
        <v>0</v>
      </c>
      <c r="AX135">
        <f t="shared" ca="1" si="616"/>
        <v>166947</v>
      </c>
      <c r="AY135">
        <f t="shared" ca="1" si="617"/>
        <v>274114</v>
      </c>
      <c r="AZ135">
        <f t="shared" si="762"/>
        <v>0.15936301189359656</v>
      </c>
      <c r="BA135">
        <f>Assumptions!$E$34</f>
        <v>1.1000000000000001</v>
      </c>
      <c r="BB135">
        <f ca="1">IF(AND(AV135&gt;1,AS135&gt;1),((LOG(AS135,AV135)^(1/EXP(1)))^(1/Assumptions!$D$30))-(1-Assumptions!$D$31),1)</f>
        <v>1</v>
      </c>
      <c r="BC135" s="41">
        <v>1</v>
      </c>
      <c r="BD135">
        <v>0.15</v>
      </c>
      <c r="BF135">
        <f t="shared" ca="1" si="679"/>
        <v>0.17529931308295624</v>
      </c>
      <c r="BG135">
        <f t="shared" ca="1" si="680"/>
        <v>0</v>
      </c>
      <c r="BH135" s="41">
        <v>1</v>
      </c>
      <c r="BJ135">
        <f t="shared" ca="1" si="681"/>
        <v>0</v>
      </c>
      <c r="BK135">
        <f t="shared" ca="1" si="682"/>
        <v>0</v>
      </c>
      <c r="BL135">
        <f t="shared" ca="1" si="618"/>
        <v>0</v>
      </c>
      <c r="BM135">
        <v>1</v>
      </c>
      <c r="BP135">
        <f t="shared" ca="1" si="619"/>
        <v>0</v>
      </c>
      <c r="BQ135" s="17">
        <f>INDEX(MilitarySpend,MATCH($A135,'Budget Decisions'!$A$3:$A$160,0),MATCH(BQ$2,MilitarySpendCol,0))</f>
        <v>0</v>
      </c>
      <c r="BR135">
        <f t="shared" si="763"/>
        <v>0.15936301189359656</v>
      </c>
      <c r="BS135">
        <f>IF($A135&gt;=Assumptions!$D$40,1,0)</f>
        <v>1</v>
      </c>
      <c r="BT135">
        <f>Assumptions!$D$41</f>
        <v>0.83299999999999996</v>
      </c>
      <c r="BU135" s="41">
        <v>1</v>
      </c>
      <c r="BV135">
        <f>Assumptions!$D$42</f>
        <v>0.2</v>
      </c>
      <c r="BW135">
        <f t="shared" si="683"/>
        <v>0.13274938890736593</v>
      </c>
      <c r="BX135">
        <f t="shared" ca="1" si="620"/>
        <v>0</v>
      </c>
      <c r="BY135" s="17">
        <f>INDEX(MedicalSpend,MATCH($A135,'Budget Decisions'!$A$3:$A$160,0),MATCH(BY$2,MedicalSpendCol,0))</f>
        <v>0</v>
      </c>
      <c r="BZ135" s="17">
        <f>IF(INDEX('Budget Decisions'!$E$4:$E$160,MATCH(Model!$A135,'Budget Decisions'!$A$4:$A$160,0))="CURED",1,0)</f>
        <v>1</v>
      </c>
      <c r="CA135">
        <f t="shared" si="764"/>
        <v>1</v>
      </c>
      <c r="CB135" s="41">
        <v>1</v>
      </c>
      <c r="CC135">
        <f>Assumptions!$D$49</f>
        <v>0.2</v>
      </c>
      <c r="CD135">
        <f t="shared" si="684"/>
        <v>0</v>
      </c>
      <c r="CE135">
        <f t="shared" ca="1" si="621"/>
        <v>0</v>
      </c>
      <c r="CG135">
        <f t="shared" ca="1" si="685"/>
        <v>0</v>
      </c>
      <c r="CH135">
        <f t="shared" ca="1" si="686"/>
        <v>0</v>
      </c>
      <c r="CI135">
        <f t="shared" ca="1" si="687"/>
        <v>0</v>
      </c>
      <c r="CJ135">
        <f t="shared" ca="1" si="765"/>
        <v>0</v>
      </c>
      <c r="CK135">
        <f t="shared" ca="1" si="688"/>
        <v>24121603</v>
      </c>
      <c r="CL135">
        <f t="shared" ca="1" si="766"/>
        <v>0</v>
      </c>
      <c r="CM135">
        <f t="shared" ca="1" si="622"/>
        <v>119401</v>
      </c>
      <c r="CN135">
        <f t="shared" ca="1" si="623"/>
        <v>166685</v>
      </c>
      <c r="CO135">
        <f t="shared" si="767"/>
        <v>0.24130002925990637</v>
      </c>
      <c r="CP135">
        <f>Assumptions!$E$34</f>
        <v>1.1000000000000001</v>
      </c>
      <c r="CQ135">
        <f ca="1">IF(AND(CK135&gt;1,CH135&gt;1),((LOG(CH135,CK135)^(1/EXP(1)))^(1/Assumptions!$D$30))-(1-Assumptions!$D$31),1)</f>
        <v>1</v>
      </c>
      <c r="CR135" s="41">
        <v>1</v>
      </c>
      <c r="CS135">
        <v>0.15</v>
      </c>
      <c r="CU135">
        <f t="shared" ca="1" si="689"/>
        <v>0.26543003218589706</v>
      </c>
      <c r="CV135">
        <f t="shared" ca="1" si="690"/>
        <v>0</v>
      </c>
      <c r="CW135" s="41">
        <v>1</v>
      </c>
      <c r="CY135">
        <f t="shared" ca="1" si="691"/>
        <v>0</v>
      </c>
      <c r="CZ135">
        <f t="shared" ca="1" si="692"/>
        <v>0</v>
      </c>
      <c r="DA135">
        <f t="shared" ca="1" si="624"/>
        <v>0</v>
      </c>
      <c r="DB135">
        <v>1</v>
      </c>
      <c r="DE135">
        <f t="shared" ca="1" si="625"/>
        <v>0</v>
      </c>
      <c r="DF135" s="17">
        <f>INDEX(MilitarySpend,MATCH($A135,'Budget Decisions'!$A$3:$A$160,0),MATCH(DF$2,MilitarySpendCol,0))</f>
        <v>0</v>
      </c>
      <c r="DG135">
        <f t="shared" si="768"/>
        <v>0.24130002925990637</v>
      </c>
      <c r="DH135">
        <f>IF($A135&gt;=Assumptions!$D$40,1,0)</f>
        <v>1</v>
      </c>
      <c r="DI135">
        <f>Assumptions!$D$41</f>
        <v>0.83299999999999996</v>
      </c>
      <c r="DJ135" s="41">
        <v>1</v>
      </c>
      <c r="DK135">
        <f>Assumptions!$D$42</f>
        <v>0.2</v>
      </c>
      <c r="DL135">
        <f t="shared" si="693"/>
        <v>0.20100292437350201</v>
      </c>
      <c r="DM135">
        <f t="shared" ca="1" si="626"/>
        <v>0</v>
      </c>
      <c r="DN135" s="17">
        <f>INDEX(MedicalSpend,MATCH($A135,'Budget Decisions'!$A$3:$A$160,0),MATCH(DN$2,MedicalSpendCol,0))</f>
        <v>0</v>
      </c>
      <c r="DO135" s="17">
        <f>IF(INDEX('Budget Decisions'!$E$4:$E$160,MATCH(Model!$A135,'Budget Decisions'!$A$4:$A$160,0))="CURED",1,0)</f>
        <v>1</v>
      </c>
      <c r="DP135">
        <f t="shared" si="769"/>
        <v>1</v>
      </c>
      <c r="DQ135" s="41">
        <v>1</v>
      </c>
      <c r="DR135">
        <f>Assumptions!$D$49</f>
        <v>0.2</v>
      </c>
      <c r="DS135">
        <f t="shared" si="694"/>
        <v>0</v>
      </c>
      <c r="DT135">
        <f t="shared" ca="1" si="627"/>
        <v>0</v>
      </c>
      <c r="DV135">
        <f t="shared" ca="1" si="695"/>
        <v>0</v>
      </c>
      <c r="DW135">
        <f t="shared" ca="1" si="696"/>
        <v>0</v>
      </c>
      <c r="DX135">
        <f t="shared" ca="1" si="697"/>
        <v>0</v>
      </c>
      <c r="DY135">
        <f t="shared" ca="1" si="770"/>
        <v>0</v>
      </c>
      <c r="DZ135">
        <f t="shared" ca="1" si="698"/>
        <v>45794389</v>
      </c>
      <c r="EA135">
        <f t="shared" ca="1" si="771"/>
        <v>0</v>
      </c>
      <c r="EB135">
        <f t="shared" ca="1" si="628"/>
        <v>228971</v>
      </c>
      <c r="EC135">
        <f t="shared" ca="1" si="629"/>
        <v>232705</v>
      </c>
      <c r="ED135">
        <f t="shared" si="772"/>
        <v>0.87442730726206253</v>
      </c>
      <c r="EE135">
        <f>Assumptions!$E$34</f>
        <v>1.1000000000000001</v>
      </c>
      <c r="EF135">
        <f ca="1">IF(AND(DZ135&gt;1,DW135&gt;1),((LOG(DW135,DZ135)^(1/EXP(1)))^(1/Assumptions!$D$30))-(1-Assumptions!$D$31),1)</f>
        <v>1</v>
      </c>
      <c r="EG135" s="41">
        <v>1</v>
      </c>
      <c r="EH135">
        <v>0.15</v>
      </c>
      <c r="EJ135">
        <f t="shared" ca="1" si="699"/>
        <v>0.96187003798826887</v>
      </c>
      <c r="EK135">
        <f t="shared" ca="1" si="700"/>
        <v>0</v>
      </c>
      <c r="EL135" s="41">
        <v>1</v>
      </c>
      <c r="EN135">
        <f t="shared" ca="1" si="701"/>
        <v>0</v>
      </c>
      <c r="EO135">
        <f t="shared" ca="1" si="702"/>
        <v>0</v>
      </c>
      <c r="EP135">
        <f t="shared" ca="1" si="630"/>
        <v>0</v>
      </c>
      <c r="EQ135">
        <v>1</v>
      </c>
      <c r="ET135">
        <f t="shared" ca="1" si="631"/>
        <v>0</v>
      </c>
      <c r="EU135" s="17">
        <f>INDEX(MilitarySpend,MATCH($A135,'Budget Decisions'!$A$3:$A$160,0),MATCH(EU$2,MilitarySpendCol,0))</f>
        <v>0</v>
      </c>
      <c r="EV135">
        <f t="shared" si="773"/>
        <v>0.87442730726206253</v>
      </c>
      <c r="EW135">
        <f>IF($A135&gt;=Assumptions!$D$40,1,0)</f>
        <v>1</v>
      </c>
      <c r="EX135">
        <f>Assumptions!$D$41</f>
        <v>0.83299999999999996</v>
      </c>
      <c r="EY135" s="41">
        <v>1</v>
      </c>
      <c r="EZ135">
        <f>Assumptions!$D$42</f>
        <v>0.2</v>
      </c>
      <c r="FA135">
        <f t="shared" si="703"/>
        <v>0.72839794694929805</v>
      </c>
      <c r="FB135">
        <f t="shared" ca="1" si="632"/>
        <v>0</v>
      </c>
      <c r="FC135" s="17">
        <f>INDEX(MedicalSpend,MATCH($A135,'Budget Decisions'!$A$3:$A$160,0),MATCH(FC$2,MedicalSpendCol,0))</f>
        <v>0</v>
      </c>
      <c r="FD135" s="17">
        <f>IF(INDEX('Budget Decisions'!$E$4:$E$160,MATCH(Model!$A135,'Budget Decisions'!$A$4:$A$160,0))="CURED",1,0)</f>
        <v>1</v>
      </c>
      <c r="FE135">
        <f t="shared" si="774"/>
        <v>1</v>
      </c>
      <c r="FF135" s="41">
        <v>1</v>
      </c>
      <c r="FG135">
        <f>Assumptions!$D$49</f>
        <v>0.2</v>
      </c>
      <c r="FH135">
        <f t="shared" si="704"/>
        <v>0</v>
      </c>
      <c r="FI135">
        <f t="shared" ca="1" si="633"/>
        <v>0</v>
      </c>
      <c r="FK135">
        <f t="shared" ca="1" si="705"/>
        <v>0</v>
      </c>
      <c r="FL135">
        <f t="shared" ca="1" si="706"/>
        <v>0</v>
      </c>
      <c r="FM135">
        <f t="shared" ca="1" si="707"/>
        <v>0</v>
      </c>
      <c r="FN135">
        <f t="shared" ca="1" si="775"/>
        <v>0</v>
      </c>
      <c r="FO135">
        <f t="shared" ca="1" si="708"/>
        <v>32601950</v>
      </c>
      <c r="FP135">
        <f t="shared" ca="1" si="776"/>
        <v>0</v>
      </c>
      <c r="FQ135">
        <f t="shared" ca="1" si="634"/>
        <v>161379</v>
      </c>
      <c r="FR135">
        <f t="shared" ca="1" si="635"/>
        <v>135070</v>
      </c>
      <c r="FS135">
        <f t="shared" si="777"/>
        <v>0.36303408195741388</v>
      </c>
      <c r="FT135">
        <f>Assumptions!$E$34</f>
        <v>1.1000000000000001</v>
      </c>
      <c r="FU135">
        <f ca="1">IF(AND(FO135&gt;1,FL135&gt;1),((LOG(FL135,FO135)^(1/EXP(1)))^(1/Assumptions!$D$30))-(1-Assumptions!$D$31),1)</f>
        <v>1</v>
      </c>
      <c r="FV135" s="41">
        <v>1</v>
      </c>
      <c r="FW135">
        <v>0.15</v>
      </c>
      <c r="FY135">
        <f t="shared" ca="1" si="709"/>
        <v>0.39933749015315528</v>
      </c>
      <c r="FZ135">
        <f t="shared" ca="1" si="710"/>
        <v>0</v>
      </c>
      <c r="GA135" s="41">
        <v>1</v>
      </c>
      <c r="GC135">
        <f t="shared" ca="1" si="711"/>
        <v>0</v>
      </c>
      <c r="GD135">
        <f t="shared" ca="1" si="712"/>
        <v>0</v>
      </c>
      <c r="GE135">
        <f t="shared" ca="1" si="636"/>
        <v>0</v>
      </c>
      <c r="GF135">
        <v>1</v>
      </c>
      <c r="GI135">
        <f t="shared" ca="1" si="637"/>
        <v>0</v>
      </c>
      <c r="GJ135" s="17">
        <f>INDEX(MilitarySpend,MATCH($A135,'Budget Decisions'!$A$3:$A$160,0),MATCH(GJ$2,MilitarySpendCol,0))</f>
        <v>0</v>
      </c>
      <c r="GK135">
        <f t="shared" si="778"/>
        <v>0.36303408195741388</v>
      </c>
      <c r="GL135">
        <f>IF($A135&gt;=Assumptions!$D$40,1,0)</f>
        <v>1</v>
      </c>
      <c r="GM135">
        <f>Assumptions!$D$41</f>
        <v>0.83299999999999996</v>
      </c>
      <c r="GN135" s="41">
        <v>1</v>
      </c>
      <c r="GO135">
        <f>Assumptions!$D$42</f>
        <v>0.2</v>
      </c>
      <c r="GP135">
        <f t="shared" si="713"/>
        <v>0.30240739027052577</v>
      </c>
      <c r="GQ135">
        <f t="shared" ca="1" si="638"/>
        <v>0</v>
      </c>
      <c r="GR135" s="17">
        <f>INDEX(MedicalSpend,MATCH($A135,'Budget Decisions'!$A$3:$A$160,0),MATCH(GR$2,MedicalSpendCol,0))</f>
        <v>0</v>
      </c>
      <c r="GS135" s="17">
        <f>IF(INDEX('Budget Decisions'!$E$4:$E$160,MATCH(Model!$A135,'Budget Decisions'!$A$4:$A$160,0))="CURED",1,0)</f>
        <v>1</v>
      </c>
      <c r="GT135">
        <f t="shared" si="779"/>
        <v>1</v>
      </c>
      <c r="GU135" s="41">
        <v>1</v>
      </c>
      <c r="GV135">
        <f>Assumptions!$D$49</f>
        <v>0.2</v>
      </c>
      <c r="GW135">
        <f t="shared" si="714"/>
        <v>0</v>
      </c>
      <c r="GX135">
        <f t="shared" ca="1" si="639"/>
        <v>0</v>
      </c>
      <c r="GZ135">
        <f t="shared" ca="1" si="715"/>
        <v>0</v>
      </c>
      <c r="HA135">
        <f t="shared" ca="1" si="716"/>
        <v>0</v>
      </c>
      <c r="HB135">
        <f t="shared" ca="1" si="717"/>
        <v>0</v>
      </c>
      <c r="HC135">
        <f t="shared" ca="1" si="780"/>
        <v>0</v>
      </c>
      <c r="HD135">
        <f t="shared" ca="1" si="718"/>
        <v>24012809</v>
      </c>
      <c r="HE135">
        <f t="shared" ca="1" si="781"/>
        <v>0</v>
      </c>
      <c r="HF135">
        <f t="shared" ca="1" si="640"/>
        <v>118863</v>
      </c>
      <c r="HG135">
        <f t="shared" ca="1" si="641"/>
        <v>196677</v>
      </c>
      <c r="HH135">
        <f t="shared" si="782"/>
        <v>0.464689620669401</v>
      </c>
      <c r="HI135">
        <f>Assumptions!$E$34</f>
        <v>1.1000000000000001</v>
      </c>
      <c r="HJ135">
        <f ca="1">IF(AND(HD135&gt;1,HA135&gt;1),((LOG(HA135,HD135)^(1/EXP(1)))^(1/Assumptions!$D$30))-(1-Assumptions!$D$31),1)</f>
        <v>1</v>
      </c>
      <c r="HK135" s="41">
        <v>1</v>
      </c>
      <c r="HL135">
        <v>0.15</v>
      </c>
      <c r="HN135">
        <f t="shared" ca="1" si="719"/>
        <v>0.51115858273634118</v>
      </c>
      <c r="HO135">
        <f t="shared" ca="1" si="720"/>
        <v>0</v>
      </c>
      <c r="HP135" s="41">
        <v>1</v>
      </c>
      <c r="HR135">
        <f t="shared" ca="1" si="721"/>
        <v>0</v>
      </c>
      <c r="HS135">
        <f t="shared" ca="1" si="722"/>
        <v>0</v>
      </c>
      <c r="HT135">
        <f t="shared" ca="1" si="642"/>
        <v>0</v>
      </c>
      <c r="HU135">
        <v>1</v>
      </c>
      <c r="HX135">
        <f t="shared" ca="1" si="643"/>
        <v>0</v>
      </c>
      <c r="HY135" s="17">
        <f>INDEX(MilitarySpend,MATCH($A135,'Budget Decisions'!$A$3:$A$160,0),MATCH(HY$2,MilitarySpendCol,0))</f>
        <v>0</v>
      </c>
      <c r="HZ135">
        <f t="shared" si="783"/>
        <v>0.464689620669401</v>
      </c>
      <c r="IA135">
        <f>IF($A135&gt;=Assumptions!$D$40,1,0)</f>
        <v>1</v>
      </c>
      <c r="IB135">
        <f>Assumptions!$D$41</f>
        <v>0.83299999999999996</v>
      </c>
      <c r="IC135" s="41">
        <v>1</v>
      </c>
      <c r="ID135">
        <f>Assumptions!$D$42</f>
        <v>0.2</v>
      </c>
      <c r="IE135">
        <f t="shared" si="723"/>
        <v>0.38708645401761099</v>
      </c>
      <c r="IF135">
        <f t="shared" ca="1" si="644"/>
        <v>0</v>
      </c>
      <c r="IG135" s="17">
        <f>INDEX(MedicalSpend,MATCH($A135,'Budget Decisions'!$A$3:$A$160,0),MATCH(IG$2,MedicalSpendCol,0))</f>
        <v>0</v>
      </c>
      <c r="IH135" s="17">
        <f>IF(INDEX('Budget Decisions'!$E$4:$E$160,MATCH(Model!$A135,'Budget Decisions'!$A$4:$A$160,0))="CURED",1,0)</f>
        <v>1</v>
      </c>
      <c r="II135">
        <f t="shared" si="784"/>
        <v>1</v>
      </c>
      <c r="IJ135" s="41">
        <v>1</v>
      </c>
      <c r="IK135">
        <f>Assumptions!$D$49</f>
        <v>0.2</v>
      </c>
      <c r="IL135">
        <f t="shared" si="724"/>
        <v>0</v>
      </c>
      <c r="IM135">
        <f t="shared" ca="1" si="645"/>
        <v>0</v>
      </c>
      <c r="IO135">
        <f t="shared" ca="1" si="725"/>
        <v>0</v>
      </c>
      <c r="IP135">
        <f t="shared" ca="1" si="726"/>
        <v>0</v>
      </c>
      <c r="IQ135">
        <f t="shared" ca="1" si="727"/>
        <v>0</v>
      </c>
      <c r="IR135">
        <f t="shared" ca="1" si="785"/>
        <v>0</v>
      </c>
      <c r="IS135">
        <f t="shared" ca="1" si="728"/>
        <v>51904135</v>
      </c>
      <c r="IT135">
        <f t="shared" ca="1" si="786"/>
        <v>0</v>
      </c>
      <c r="IU135">
        <f t="shared" ca="1" si="646"/>
        <v>256925</v>
      </c>
      <c r="IV135">
        <f t="shared" ca="1" si="647"/>
        <v>164506</v>
      </c>
      <c r="IW135">
        <f t="shared" si="787"/>
        <v>1.1264233685228699</v>
      </c>
      <c r="IX135">
        <f>Assumptions!$E$34</f>
        <v>1.1000000000000001</v>
      </c>
      <c r="IY135">
        <f ca="1">IF(AND(IS135&gt;1,IP135&gt;1),((LOG(IP135,IS135)^(1/EXP(1)))^(1/Assumptions!$D$30))-(1-Assumptions!$D$31),1)</f>
        <v>1</v>
      </c>
      <c r="IZ135" s="41">
        <v>1</v>
      </c>
      <c r="JA135">
        <v>0.15</v>
      </c>
      <c r="JC135">
        <f t="shared" ca="1" si="729"/>
        <v>1.239065705375157</v>
      </c>
      <c r="JD135">
        <f t="shared" ca="1" si="730"/>
        <v>0</v>
      </c>
      <c r="JE135" s="41">
        <v>1</v>
      </c>
      <c r="JG135">
        <f t="shared" ca="1" si="731"/>
        <v>0</v>
      </c>
      <c r="JH135">
        <f t="shared" ca="1" si="732"/>
        <v>0</v>
      </c>
      <c r="JI135">
        <f t="shared" ca="1" si="648"/>
        <v>0</v>
      </c>
      <c r="JJ135">
        <v>1</v>
      </c>
      <c r="JM135">
        <f t="shared" ca="1" si="649"/>
        <v>0</v>
      </c>
      <c r="JN135" s="17">
        <f>INDEX(MilitarySpend,MATCH($A135,'Budget Decisions'!$A$3:$A$160,0),MATCH(JN$2,MilitarySpendCol,0))</f>
        <v>0</v>
      </c>
      <c r="JO135">
        <f t="shared" si="788"/>
        <v>1.1264233685228699</v>
      </c>
      <c r="JP135">
        <f>IF($A135&gt;=Assumptions!$D$40,1,0)</f>
        <v>1</v>
      </c>
      <c r="JQ135">
        <f>Assumptions!$D$41</f>
        <v>0.83299999999999996</v>
      </c>
      <c r="JR135" s="41">
        <v>1</v>
      </c>
      <c r="JS135">
        <f>Assumptions!$D$42</f>
        <v>0.2</v>
      </c>
      <c r="JT135">
        <f t="shared" si="733"/>
        <v>0.9383106659795506</v>
      </c>
      <c r="JU135">
        <f t="shared" ca="1" si="650"/>
        <v>0</v>
      </c>
      <c r="JV135" s="17">
        <f>INDEX(MedicalSpend,MATCH($A135,'Budget Decisions'!$A$3:$A$160,0),MATCH(JV$2,MedicalSpendCol,0))</f>
        <v>0</v>
      </c>
      <c r="JW135" s="17">
        <f>IF(INDEX('Budget Decisions'!$E$4:$E$160,MATCH(Model!$A135,'Budget Decisions'!$A$4:$A$160,0))="CURED",1,0)</f>
        <v>1</v>
      </c>
      <c r="JX135">
        <f t="shared" si="789"/>
        <v>1</v>
      </c>
      <c r="JY135" s="41">
        <v>1</v>
      </c>
      <c r="JZ135">
        <f>Assumptions!$D$49</f>
        <v>0.2</v>
      </c>
      <c r="KA135">
        <f t="shared" si="734"/>
        <v>0</v>
      </c>
      <c r="KB135">
        <f t="shared" ca="1" si="651"/>
        <v>0</v>
      </c>
      <c r="KD135">
        <f t="shared" ca="1" si="735"/>
        <v>0</v>
      </c>
      <c r="KE135">
        <f t="shared" ca="1" si="736"/>
        <v>0</v>
      </c>
      <c r="KF135">
        <f t="shared" ca="1" si="737"/>
        <v>0</v>
      </c>
      <c r="KG135">
        <f t="shared" ca="1" si="790"/>
        <v>0</v>
      </c>
      <c r="KH135">
        <f t="shared" ca="1" si="738"/>
        <v>40995536</v>
      </c>
      <c r="KI135">
        <f t="shared" ca="1" si="791"/>
        <v>0</v>
      </c>
      <c r="KJ135">
        <f t="shared" ca="1" si="652"/>
        <v>202927</v>
      </c>
      <c r="KK135">
        <f t="shared" ca="1" si="653"/>
        <v>213916</v>
      </c>
      <c r="KL135">
        <f t="shared" si="792"/>
        <v>2.2321095760416365</v>
      </c>
      <c r="KM135">
        <f>Assumptions!$E$34</f>
        <v>1.1000000000000001</v>
      </c>
      <c r="KN135">
        <f ca="1">IF(AND(KH135&gt;1,KE135&gt;1),((LOG(KE135,KH135)^(1/EXP(1)))^(1/Assumptions!$D$30))-(1-Assumptions!$D$31),1)</f>
        <v>1</v>
      </c>
      <c r="KO135" s="41">
        <v>1</v>
      </c>
      <c r="KP135">
        <v>0.15</v>
      </c>
      <c r="KR135">
        <f t="shared" ca="1" si="739"/>
        <v>2.4553205336458004</v>
      </c>
      <c r="KS135">
        <f t="shared" ca="1" si="740"/>
        <v>0</v>
      </c>
      <c r="KT135" s="41">
        <v>1</v>
      </c>
      <c r="KV135">
        <f t="shared" ca="1" si="741"/>
        <v>0</v>
      </c>
      <c r="KW135">
        <f t="shared" ca="1" si="742"/>
        <v>0</v>
      </c>
      <c r="KX135">
        <f t="shared" ca="1" si="654"/>
        <v>0</v>
      </c>
      <c r="KY135">
        <v>1</v>
      </c>
      <c r="LB135">
        <f t="shared" ca="1" si="655"/>
        <v>0</v>
      </c>
      <c r="LC135" s="17">
        <f>INDEX(MilitarySpend,MATCH($A135,'Budget Decisions'!$A$3:$A$160,0),MATCH(LC$2,MilitarySpendCol,0))</f>
        <v>0</v>
      </c>
      <c r="LD135">
        <f t="shared" si="793"/>
        <v>2.2321095760416365</v>
      </c>
      <c r="LE135">
        <f>IF($A135&gt;=Assumptions!$D$40,1,0)</f>
        <v>1</v>
      </c>
      <c r="LF135">
        <f>Assumptions!$D$41</f>
        <v>0.83299999999999996</v>
      </c>
      <c r="LG135" s="41">
        <v>1</v>
      </c>
      <c r="LH135">
        <f>Assumptions!$D$42</f>
        <v>0.2</v>
      </c>
      <c r="LI135">
        <f t="shared" si="743"/>
        <v>1.8593472768426831</v>
      </c>
      <c r="LJ135">
        <f t="shared" ca="1" si="656"/>
        <v>0</v>
      </c>
      <c r="LK135" s="17">
        <f>INDEX(MedicalSpend,MATCH($A135,'Budget Decisions'!$A$3:$A$160,0),MATCH(LK$2,MedicalSpendCol,0))</f>
        <v>0</v>
      </c>
      <c r="LL135" s="17">
        <f>IF(INDEX('Budget Decisions'!$E$4:$E$160,MATCH(Model!$A135,'Budget Decisions'!$A$4:$A$160,0))="CURED",1,0)</f>
        <v>1</v>
      </c>
      <c r="LM135">
        <f t="shared" si="794"/>
        <v>1</v>
      </c>
      <c r="LN135" s="41">
        <v>1</v>
      </c>
      <c r="LO135">
        <f>Assumptions!$D$49</f>
        <v>0.2</v>
      </c>
      <c r="LP135">
        <f t="shared" si="744"/>
        <v>0</v>
      </c>
      <c r="LQ135">
        <f t="shared" ca="1" si="657"/>
        <v>0</v>
      </c>
      <c r="LS135">
        <f t="shared" ca="1" si="745"/>
        <v>0</v>
      </c>
      <c r="LT135">
        <f t="shared" ca="1" si="746"/>
        <v>0</v>
      </c>
      <c r="LU135">
        <f t="shared" ca="1" si="747"/>
        <v>0</v>
      </c>
      <c r="LV135">
        <f t="shared" ca="1" si="795"/>
        <v>0</v>
      </c>
      <c r="LW135">
        <f t="shared" ca="1" si="748"/>
        <v>14206492</v>
      </c>
      <c r="LX135">
        <f t="shared" ca="1" si="796"/>
        <v>0</v>
      </c>
      <c r="LY135">
        <f t="shared" ca="1" si="658"/>
        <v>71032</v>
      </c>
      <c r="LZ135">
        <f t="shared" ca="1" si="659"/>
        <v>67642</v>
      </c>
      <c r="MA135">
        <f t="shared" si="797"/>
        <v>2.7100766589378384</v>
      </c>
      <c r="MB135">
        <f>Assumptions!$E$34</f>
        <v>1.1000000000000001</v>
      </c>
      <c r="MC135">
        <f ca="1">IF(AND(LW135&gt;1,LT135&gt;1),((LOG(LT135,LW135)^(1/EXP(1)))^(1/Assumptions!$D$30))-(1-Assumptions!$D$31),1)</f>
        <v>1</v>
      </c>
      <c r="MD135" s="41">
        <v>1</v>
      </c>
      <c r="ME135">
        <v>0.15</v>
      </c>
      <c r="MG135">
        <f t="shared" ca="1" si="749"/>
        <v>2.9810843248316226</v>
      </c>
      <c r="MH135">
        <f t="shared" ca="1" si="750"/>
        <v>0</v>
      </c>
      <c r="MI135" s="41">
        <v>1</v>
      </c>
      <c r="MK135">
        <f t="shared" ca="1" si="751"/>
        <v>0</v>
      </c>
      <c r="ML135">
        <f t="shared" ca="1" si="752"/>
        <v>0</v>
      </c>
      <c r="MM135">
        <f t="shared" ca="1" si="660"/>
        <v>0</v>
      </c>
      <c r="MN135">
        <v>1</v>
      </c>
      <c r="MQ135">
        <f t="shared" ca="1" si="661"/>
        <v>0</v>
      </c>
      <c r="MR135" s="17">
        <f>INDEX(MilitarySpend,MATCH($A135,'Budget Decisions'!$A$3:$A$160,0),MATCH(MR$2,MilitarySpendCol,0))</f>
        <v>0</v>
      </c>
      <c r="MS135">
        <f t="shared" si="798"/>
        <v>2.7100766589378384</v>
      </c>
      <c r="MT135">
        <f>IF($A135&gt;=Assumptions!$D$40,1,0)</f>
        <v>1</v>
      </c>
      <c r="MU135">
        <f>Assumptions!$D$41</f>
        <v>0.83299999999999996</v>
      </c>
      <c r="MV135" s="41">
        <v>1</v>
      </c>
      <c r="MW135">
        <f>Assumptions!$D$42</f>
        <v>0.2</v>
      </c>
      <c r="MX135">
        <f t="shared" si="753"/>
        <v>2.2574938568952194</v>
      </c>
      <c r="MY135">
        <f t="shared" ca="1" si="662"/>
        <v>0</v>
      </c>
      <c r="MZ135" s="17">
        <f>INDEX(MedicalSpend,MATCH($A135,'Budget Decisions'!$A$3:$A$160,0),MATCH(MZ$2,MedicalSpendCol,0))</f>
        <v>0</v>
      </c>
      <c r="NA135" s="17">
        <f>IF(INDEX('Budget Decisions'!$E$4:$E$160,MATCH(Model!$A135,'Budget Decisions'!$A$4:$A$160,0))="CURED",1,0)</f>
        <v>1</v>
      </c>
      <c r="NB135">
        <f t="shared" si="799"/>
        <v>1</v>
      </c>
      <c r="NC135" s="41">
        <v>1</v>
      </c>
      <c r="ND135">
        <f>Assumptions!$D$49</f>
        <v>0.2</v>
      </c>
      <c r="NE135">
        <f t="shared" si="754"/>
        <v>0</v>
      </c>
      <c r="NF135">
        <f t="shared" ca="1" si="663"/>
        <v>0</v>
      </c>
    </row>
    <row r="136" spans="1:370" x14ac:dyDescent="0.35">
      <c r="A136">
        <f t="shared" si="755"/>
        <v>133</v>
      </c>
      <c r="C136">
        <f t="shared" ca="1" si="664"/>
        <v>0</v>
      </c>
      <c r="D136">
        <f t="shared" ca="1" si="665"/>
        <v>0</v>
      </c>
      <c r="E136">
        <f t="shared" ca="1" si="666"/>
        <v>0</v>
      </c>
      <c r="F136">
        <f t="shared" ca="1" si="756"/>
        <v>0</v>
      </c>
      <c r="G136">
        <f t="shared" ca="1" si="667"/>
        <v>35979400</v>
      </c>
      <c r="H136">
        <f t="shared" ca="1" si="757"/>
        <v>0</v>
      </c>
      <c r="I136">
        <f t="shared" ca="1" si="610"/>
        <v>179897</v>
      </c>
      <c r="J136">
        <f t="shared" ca="1" si="611"/>
        <v>55826</v>
      </c>
      <c r="K136">
        <f t="shared" si="758"/>
        <v>0.82857634545527548</v>
      </c>
      <c r="L136">
        <f>Assumptions!$E$34</f>
        <v>1.1000000000000001</v>
      </c>
      <c r="M136">
        <f ca="1">IF(AND(G136&gt;1,D136&gt;1),((LOG(D136,G136)^(1/EXP(1)))^(1/Assumptions!$D$30))-(1-Assumptions!$D$31),1)</f>
        <v>1</v>
      </c>
      <c r="N136" s="41">
        <v>1</v>
      </c>
      <c r="O136">
        <v>0.15</v>
      </c>
      <c r="Q136">
        <f t="shared" ca="1" si="668"/>
        <v>0.91143398000080311</v>
      </c>
      <c r="R136">
        <f t="shared" ca="1" si="669"/>
        <v>0</v>
      </c>
      <c r="S136" s="41">
        <v>1</v>
      </c>
      <c r="U136">
        <f t="shared" ca="1" si="670"/>
        <v>0</v>
      </c>
      <c r="V136">
        <f t="shared" ca="1" si="671"/>
        <v>0</v>
      </c>
      <c r="W136">
        <f t="shared" ca="1" si="612"/>
        <v>0</v>
      </c>
      <c r="X136">
        <v>1</v>
      </c>
      <c r="AA136">
        <f t="shared" ca="1" si="613"/>
        <v>0</v>
      </c>
      <c r="AB136" s="17">
        <f>INDEX(MilitarySpend,MATCH($A136,'Budget Decisions'!$A$3:$A$160,0),MATCH(AB$2,MilitarySpendCol,0))</f>
        <v>0</v>
      </c>
      <c r="AC136">
        <f t="shared" si="759"/>
        <v>0.82857634545527548</v>
      </c>
      <c r="AD136">
        <f>IF($A136&gt;=Assumptions!$D$40,1,0)</f>
        <v>1</v>
      </c>
      <c r="AE136">
        <f>Assumptions!$D$41</f>
        <v>0.83299999999999996</v>
      </c>
      <c r="AF136" s="41">
        <v>1</v>
      </c>
      <c r="AG136">
        <f>Assumptions!$D$42</f>
        <v>0.2</v>
      </c>
      <c r="AH136">
        <f t="shared" si="672"/>
        <v>0.69020409576424446</v>
      </c>
      <c r="AI136">
        <f t="shared" ca="1" si="614"/>
        <v>0</v>
      </c>
      <c r="AJ136" s="17">
        <f>INDEX(MedicalSpend,MATCH($A136,'Budget Decisions'!$A$3:$A$160,0),MATCH(AJ$2,MedicalSpendCol,0))</f>
        <v>0</v>
      </c>
      <c r="AK136" s="17">
        <f>IF(INDEX('Budget Decisions'!$E$4:$E$160,MATCH(Model!$A136,'Budget Decisions'!$A$4:$A$160,0))="CURED",1,0)</f>
        <v>1</v>
      </c>
      <c r="AL136">
        <f t="shared" si="760"/>
        <v>1</v>
      </c>
      <c r="AM136" s="41">
        <v>1</v>
      </c>
      <c r="AN136">
        <f>Assumptions!$D$49</f>
        <v>0.2</v>
      </c>
      <c r="AO136">
        <f t="shared" si="673"/>
        <v>0</v>
      </c>
      <c r="AP136">
        <f t="shared" ca="1" si="615"/>
        <v>0</v>
      </c>
      <c r="AR136">
        <f t="shared" ca="1" si="674"/>
        <v>0</v>
      </c>
      <c r="AS136">
        <f t="shared" ca="1" si="675"/>
        <v>0</v>
      </c>
      <c r="AT136">
        <f t="shared" ca="1" si="676"/>
        <v>0</v>
      </c>
      <c r="AU136">
        <f t="shared" ca="1" si="677"/>
        <v>0</v>
      </c>
      <c r="AV136">
        <f t="shared" ca="1" si="678"/>
        <v>33833875</v>
      </c>
      <c r="AW136">
        <f t="shared" ca="1" si="761"/>
        <v>0</v>
      </c>
      <c r="AX136">
        <f t="shared" ca="1" si="616"/>
        <v>167477</v>
      </c>
      <c r="AY136">
        <f t="shared" ca="1" si="617"/>
        <v>273525</v>
      </c>
      <c r="AZ136">
        <f t="shared" si="762"/>
        <v>0.15936301189359656</v>
      </c>
      <c r="BA136">
        <f>Assumptions!$E$34</f>
        <v>1.1000000000000001</v>
      </c>
      <c r="BB136">
        <f ca="1">IF(AND(AV136&gt;1,AS136&gt;1),((LOG(AS136,AV136)^(1/EXP(1)))^(1/Assumptions!$D$30))-(1-Assumptions!$D$31),1)</f>
        <v>1</v>
      </c>
      <c r="BC136" s="41">
        <v>1</v>
      </c>
      <c r="BD136">
        <v>0.15</v>
      </c>
      <c r="BF136">
        <f t="shared" ca="1" si="679"/>
        <v>0.17529931308295624</v>
      </c>
      <c r="BG136">
        <f t="shared" ca="1" si="680"/>
        <v>0</v>
      </c>
      <c r="BH136" s="41">
        <v>1</v>
      </c>
      <c r="BJ136">
        <f t="shared" ca="1" si="681"/>
        <v>0</v>
      </c>
      <c r="BK136">
        <f t="shared" ca="1" si="682"/>
        <v>0</v>
      </c>
      <c r="BL136">
        <f t="shared" ca="1" si="618"/>
        <v>0</v>
      </c>
      <c r="BM136">
        <v>1</v>
      </c>
      <c r="BP136">
        <f t="shared" ca="1" si="619"/>
        <v>0</v>
      </c>
      <c r="BQ136" s="17">
        <f>INDEX(MilitarySpend,MATCH($A136,'Budget Decisions'!$A$3:$A$160,0),MATCH(BQ$2,MilitarySpendCol,0))</f>
        <v>0</v>
      </c>
      <c r="BR136">
        <f t="shared" si="763"/>
        <v>0.15936301189359656</v>
      </c>
      <c r="BS136">
        <f>IF($A136&gt;=Assumptions!$D$40,1,0)</f>
        <v>1</v>
      </c>
      <c r="BT136">
        <f>Assumptions!$D$41</f>
        <v>0.83299999999999996</v>
      </c>
      <c r="BU136" s="41">
        <v>1</v>
      </c>
      <c r="BV136">
        <f>Assumptions!$D$42</f>
        <v>0.2</v>
      </c>
      <c r="BW136">
        <f t="shared" si="683"/>
        <v>0.13274938890736593</v>
      </c>
      <c r="BX136">
        <f t="shared" ca="1" si="620"/>
        <v>0</v>
      </c>
      <c r="BY136" s="17">
        <f>INDEX(MedicalSpend,MATCH($A136,'Budget Decisions'!$A$3:$A$160,0),MATCH(BY$2,MedicalSpendCol,0))</f>
        <v>0</v>
      </c>
      <c r="BZ136" s="17">
        <f>IF(INDEX('Budget Decisions'!$E$4:$E$160,MATCH(Model!$A136,'Budget Decisions'!$A$4:$A$160,0))="CURED",1,0)</f>
        <v>1</v>
      </c>
      <c r="CA136">
        <f t="shared" si="764"/>
        <v>1</v>
      </c>
      <c r="CB136" s="41">
        <v>1</v>
      </c>
      <c r="CC136">
        <f>Assumptions!$D$49</f>
        <v>0.2</v>
      </c>
      <c r="CD136">
        <f t="shared" si="684"/>
        <v>0</v>
      </c>
      <c r="CE136">
        <f t="shared" ca="1" si="621"/>
        <v>0</v>
      </c>
      <c r="CG136">
        <f t="shared" ca="1" si="685"/>
        <v>0</v>
      </c>
      <c r="CH136">
        <f t="shared" ca="1" si="686"/>
        <v>0</v>
      </c>
      <c r="CI136">
        <f t="shared" ca="1" si="687"/>
        <v>0</v>
      </c>
      <c r="CJ136">
        <f t="shared" ca="1" si="765"/>
        <v>0</v>
      </c>
      <c r="CK136">
        <f t="shared" ca="1" si="688"/>
        <v>24168887</v>
      </c>
      <c r="CL136">
        <f t="shared" ca="1" si="766"/>
        <v>0</v>
      </c>
      <c r="CM136">
        <f t="shared" ca="1" si="622"/>
        <v>119635</v>
      </c>
      <c r="CN136">
        <f t="shared" ca="1" si="623"/>
        <v>166823</v>
      </c>
      <c r="CO136">
        <f t="shared" si="767"/>
        <v>0.24130002925990637</v>
      </c>
      <c r="CP136">
        <f>Assumptions!$E$34</f>
        <v>1.1000000000000001</v>
      </c>
      <c r="CQ136">
        <f ca="1">IF(AND(CK136&gt;1,CH136&gt;1),((LOG(CH136,CK136)^(1/EXP(1)))^(1/Assumptions!$D$30))-(1-Assumptions!$D$31),1)</f>
        <v>1</v>
      </c>
      <c r="CR136" s="41">
        <v>1</v>
      </c>
      <c r="CS136">
        <v>0.15</v>
      </c>
      <c r="CU136">
        <f t="shared" ca="1" si="689"/>
        <v>0.26543003218589706</v>
      </c>
      <c r="CV136">
        <f t="shared" ca="1" si="690"/>
        <v>0</v>
      </c>
      <c r="CW136" s="41">
        <v>1</v>
      </c>
      <c r="CY136">
        <f t="shared" ca="1" si="691"/>
        <v>0</v>
      </c>
      <c r="CZ136">
        <f t="shared" ca="1" si="692"/>
        <v>0</v>
      </c>
      <c r="DA136">
        <f t="shared" ca="1" si="624"/>
        <v>0</v>
      </c>
      <c r="DB136">
        <v>1</v>
      </c>
      <c r="DE136">
        <f t="shared" ca="1" si="625"/>
        <v>0</v>
      </c>
      <c r="DF136" s="17">
        <f>INDEX(MilitarySpend,MATCH($A136,'Budget Decisions'!$A$3:$A$160,0),MATCH(DF$2,MilitarySpendCol,0))</f>
        <v>0</v>
      </c>
      <c r="DG136">
        <f t="shared" si="768"/>
        <v>0.24130002925990637</v>
      </c>
      <c r="DH136">
        <f>IF($A136&gt;=Assumptions!$D$40,1,0)</f>
        <v>1</v>
      </c>
      <c r="DI136">
        <f>Assumptions!$D$41</f>
        <v>0.83299999999999996</v>
      </c>
      <c r="DJ136" s="41">
        <v>1</v>
      </c>
      <c r="DK136">
        <f>Assumptions!$D$42</f>
        <v>0.2</v>
      </c>
      <c r="DL136">
        <f t="shared" si="693"/>
        <v>0.20100292437350201</v>
      </c>
      <c r="DM136">
        <f t="shared" ca="1" si="626"/>
        <v>0</v>
      </c>
      <c r="DN136" s="17">
        <f>INDEX(MedicalSpend,MATCH($A136,'Budget Decisions'!$A$3:$A$160,0),MATCH(DN$2,MedicalSpendCol,0))</f>
        <v>0</v>
      </c>
      <c r="DO136" s="17">
        <f>IF(INDEX('Budget Decisions'!$E$4:$E$160,MATCH(Model!$A136,'Budget Decisions'!$A$4:$A$160,0))="CURED",1,0)</f>
        <v>1</v>
      </c>
      <c r="DP136">
        <f t="shared" si="769"/>
        <v>1</v>
      </c>
      <c r="DQ136" s="41">
        <v>1</v>
      </c>
      <c r="DR136">
        <f>Assumptions!$D$49</f>
        <v>0.2</v>
      </c>
      <c r="DS136">
        <f t="shared" si="694"/>
        <v>0</v>
      </c>
      <c r="DT136">
        <f t="shared" ca="1" si="627"/>
        <v>0</v>
      </c>
      <c r="DV136">
        <f t="shared" ca="1" si="695"/>
        <v>0</v>
      </c>
      <c r="DW136">
        <f t="shared" ca="1" si="696"/>
        <v>0</v>
      </c>
      <c r="DX136">
        <f t="shared" ca="1" si="697"/>
        <v>0</v>
      </c>
      <c r="DY136">
        <f t="shared" ca="1" si="770"/>
        <v>0</v>
      </c>
      <c r="DZ136">
        <f t="shared" ca="1" si="698"/>
        <v>45798123</v>
      </c>
      <c r="EA136">
        <f t="shared" ca="1" si="771"/>
        <v>0</v>
      </c>
      <c r="EB136">
        <f t="shared" ca="1" si="628"/>
        <v>228990</v>
      </c>
      <c r="EC136">
        <f t="shared" ca="1" si="629"/>
        <v>232777</v>
      </c>
      <c r="ED136">
        <f t="shared" si="772"/>
        <v>0.87442730726206253</v>
      </c>
      <c r="EE136">
        <f>Assumptions!$E$34</f>
        <v>1.1000000000000001</v>
      </c>
      <c r="EF136">
        <f ca="1">IF(AND(DZ136&gt;1,DW136&gt;1),((LOG(DW136,DZ136)^(1/EXP(1)))^(1/Assumptions!$D$30))-(1-Assumptions!$D$31),1)</f>
        <v>1</v>
      </c>
      <c r="EG136" s="41">
        <v>1</v>
      </c>
      <c r="EH136">
        <v>0.15</v>
      </c>
      <c r="EJ136">
        <f t="shared" ca="1" si="699"/>
        <v>0.96187003798826887</v>
      </c>
      <c r="EK136">
        <f t="shared" ca="1" si="700"/>
        <v>0</v>
      </c>
      <c r="EL136" s="41">
        <v>1</v>
      </c>
      <c r="EN136">
        <f t="shared" ca="1" si="701"/>
        <v>0</v>
      </c>
      <c r="EO136">
        <f t="shared" ca="1" si="702"/>
        <v>0</v>
      </c>
      <c r="EP136">
        <f t="shared" ca="1" si="630"/>
        <v>0</v>
      </c>
      <c r="EQ136">
        <v>1</v>
      </c>
      <c r="ET136">
        <f t="shared" ca="1" si="631"/>
        <v>0</v>
      </c>
      <c r="EU136" s="17">
        <f>INDEX(MilitarySpend,MATCH($A136,'Budget Decisions'!$A$3:$A$160,0),MATCH(EU$2,MilitarySpendCol,0))</f>
        <v>0</v>
      </c>
      <c r="EV136">
        <f t="shared" si="773"/>
        <v>0.87442730726206253</v>
      </c>
      <c r="EW136">
        <f>IF($A136&gt;=Assumptions!$D$40,1,0)</f>
        <v>1</v>
      </c>
      <c r="EX136">
        <f>Assumptions!$D$41</f>
        <v>0.83299999999999996</v>
      </c>
      <c r="EY136" s="41">
        <v>1</v>
      </c>
      <c r="EZ136">
        <f>Assumptions!$D$42</f>
        <v>0.2</v>
      </c>
      <c r="FA136">
        <f t="shared" si="703"/>
        <v>0.72839794694929805</v>
      </c>
      <c r="FB136">
        <f t="shared" ca="1" si="632"/>
        <v>0</v>
      </c>
      <c r="FC136" s="17">
        <f>INDEX(MedicalSpend,MATCH($A136,'Budget Decisions'!$A$3:$A$160,0),MATCH(FC$2,MedicalSpendCol,0))</f>
        <v>0</v>
      </c>
      <c r="FD136" s="17">
        <f>IF(INDEX('Budget Decisions'!$E$4:$E$160,MATCH(Model!$A136,'Budget Decisions'!$A$4:$A$160,0))="CURED",1,0)</f>
        <v>1</v>
      </c>
      <c r="FE136">
        <f t="shared" si="774"/>
        <v>1</v>
      </c>
      <c r="FF136" s="41">
        <v>1</v>
      </c>
      <c r="FG136">
        <f>Assumptions!$D$49</f>
        <v>0.2</v>
      </c>
      <c r="FH136">
        <f t="shared" si="704"/>
        <v>0</v>
      </c>
      <c r="FI136">
        <f t="shared" ca="1" si="633"/>
        <v>0</v>
      </c>
      <c r="FK136">
        <f t="shared" ca="1" si="705"/>
        <v>0</v>
      </c>
      <c r="FL136">
        <f t="shared" ca="1" si="706"/>
        <v>0</v>
      </c>
      <c r="FM136">
        <f t="shared" ca="1" si="707"/>
        <v>0</v>
      </c>
      <c r="FN136">
        <f t="shared" ca="1" si="775"/>
        <v>0</v>
      </c>
      <c r="FO136">
        <f t="shared" ca="1" si="708"/>
        <v>32575641</v>
      </c>
      <c r="FP136">
        <f t="shared" ca="1" si="776"/>
        <v>0</v>
      </c>
      <c r="FQ136">
        <f t="shared" ca="1" si="634"/>
        <v>161249</v>
      </c>
      <c r="FR136">
        <f t="shared" ca="1" si="635"/>
        <v>135453</v>
      </c>
      <c r="FS136">
        <f t="shared" si="777"/>
        <v>0.36303408195741388</v>
      </c>
      <c r="FT136">
        <f>Assumptions!$E$34</f>
        <v>1.1000000000000001</v>
      </c>
      <c r="FU136">
        <f ca="1">IF(AND(FO136&gt;1,FL136&gt;1),((LOG(FL136,FO136)^(1/EXP(1)))^(1/Assumptions!$D$30))-(1-Assumptions!$D$31),1)</f>
        <v>1</v>
      </c>
      <c r="FV136" s="41">
        <v>1</v>
      </c>
      <c r="FW136">
        <v>0.15</v>
      </c>
      <c r="FY136">
        <f t="shared" ca="1" si="709"/>
        <v>0.39933749015315528</v>
      </c>
      <c r="FZ136">
        <f t="shared" ca="1" si="710"/>
        <v>0</v>
      </c>
      <c r="GA136" s="41">
        <v>1</v>
      </c>
      <c r="GC136">
        <f t="shared" ca="1" si="711"/>
        <v>0</v>
      </c>
      <c r="GD136">
        <f t="shared" ca="1" si="712"/>
        <v>0</v>
      </c>
      <c r="GE136">
        <f t="shared" ca="1" si="636"/>
        <v>0</v>
      </c>
      <c r="GF136">
        <v>1</v>
      </c>
      <c r="GI136">
        <f t="shared" ca="1" si="637"/>
        <v>0</v>
      </c>
      <c r="GJ136" s="17">
        <f>INDEX(MilitarySpend,MATCH($A136,'Budget Decisions'!$A$3:$A$160,0),MATCH(GJ$2,MilitarySpendCol,0))</f>
        <v>0</v>
      </c>
      <c r="GK136">
        <f t="shared" si="778"/>
        <v>0.36303408195741388</v>
      </c>
      <c r="GL136">
        <f>IF($A136&gt;=Assumptions!$D$40,1,0)</f>
        <v>1</v>
      </c>
      <c r="GM136">
        <f>Assumptions!$D$41</f>
        <v>0.83299999999999996</v>
      </c>
      <c r="GN136" s="41">
        <v>1</v>
      </c>
      <c r="GO136">
        <f>Assumptions!$D$42</f>
        <v>0.2</v>
      </c>
      <c r="GP136">
        <f t="shared" si="713"/>
        <v>0.30240739027052577</v>
      </c>
      <c r="GQ136">
        <f t="shared" ca="1" si="638"/>
        <v>0</v>
      </c>
      <c r="GR136" s="17">
        <f>INDEX(MedicalSpend,MATCH($A136,'Budget Decisions'!$A$3:$A$160,0),MATCH(GR$2,MedicalSpendCol,0))</f>
        <v>0</v>
      </c>
      <c r="GS136" s="17">
        <f>IF(INDEX('Budget Decisions'!$E$4:$E$160,MATCH(Model!$A136,'Budget Decisions'!$A$4:$A$160,0))="CURED",1,0)</f>
        <v>1</v>
      </c>
      <c r="GT136">
        <f t="shared" si="779"/>
        <v>1</v>
      </c>
      <c r="GU136" s="41">
        <v>1</v>
      </c>
      <c r="GV136">
        <f>Assumptions!$D$49</f>
        <v>0.2</v>
      </c>
      <c r="GW136">
        <f t="shared" si="714"/>
        <v>0</v>
      </c>
      <c r="GX136">
        <f t="shared" ca="1" si="639"/>
        <v>0</v>
      </c>
      <c r="GZ136">
        <f t="shared" ca="1" si="715"/>
        <v>0</v>
      </c>
      <c r="HA136">
        <f t="shared" ca="1" si="716"/>
        <v>0</v>
      </c>
      <c r="HB136">
        <f t="shared" ca="1" si="717"/>
        <v>0</v>
      </c>
      <c r="HC136">
        <f t="shared" ca="1" si="780"/>
        <v>0</v>
      </c>
      <c r="HD136">
        <f t="shared" ca="1" si="718"/>
        <v>24090623</v>
      </c>
      <c r="HE136">
        <f t="shared" ca="1" si="781"/>
        <v>0</v>
      </c>
      <c r="HF136">
        <f t="shared" ca="1" si="640"/>
        <v>119248</v>
      </c>
      <c r="HG136">
        <f t="shared" ca="1" si="641"/>
        <v>196486</v>
      </c>
      <c r="HH136">
        <f t="shared" si="782"/>
        <v>0.464689620669401</v>
      </c>
      <c r="HI136">
        <f>Assumptions!$E$34</f>
        <v>1.1000000000000001</v>
      </c>
      <c r="HJ136">
        <f ca="1">IF(AND(HD136&gt;1,HA136&gt;1),((LOG(HA136,HD136)^(1/EXP(1)))^(1/Assumptions!$D$30))-(1-Assumptions!$D$31),1)</f>
        <v>1</v>
      </c>
      <c r="HK136" s="41">
        <v>1</v>
      </c>
      <c r="HL136">
        <v>0.15</v>
      </c>
      <c r="HN136">
        <f t="shared" ca="1" si="719"/>
        <v>0.51115858273634118</v>
      </c>
      <c r="HO136">
        <f t="shared" ca="1" si="720"/>
        <v>0</v>
      </c>
      <c r="HP136" s="41">
        <v>1</v>
      </c>
      <c r="HR136">
        <f t="shared" ca="1" si="721"/>
        <v>0</v>
      </c>
      <c r="HS136">
        <f t="shared" ca="1" si="722"/>
        <v>0</v>
      </c>
      <c r="HT136">
        <f t="shared" ca="1" si="642"/>
        <v>0</v>
      </c>
      <c r="HU136">
        <v>1</v>
      </c>
      <c r="HX136">
        <f t="shared" ca="1" si="643"/>
        <v>0</v>
      </c>
      <c r="HY136" s="17">
        <f>INDEX(MilitarySpend,MATCH($A136,'Budget Decisions'!$A$3:$A$160,0),MATCH(HY$2,MilitarySpendCol,0))</f>
        <v>0</v>
      </c>
      <c r="HZ136">
        <f t="shared" si="783"/>
        <v>0.464689620669401</v>
      </c>
      <c r="IA136">
        <f>IF($A136&gt;=Assumptions!$D$40,1,0)</f>
        <v>1</v>
      </c>
      <c r="IB136">
        <f>Assumptions!$D$41</f>
        <v>0.83299999999999996</v>
      </c>
      <c r="IC136" s="41">
        <v>1</v>
      </c>
      <c r="ID136">
        <f>Assumptions!$D$42</f>
        <v>0.2</v>
      </c>
      <c r="IE136">
        <f t="shared" si="723"/>
        <v>0.38708645401761099</v>
      </c>
      <c r="IF136">
        <f t="shared" ca="1" si="644"/>
        <v>0</v>
      </c>
      <c r="IG136" s="17">
        <f>INDEX(MedicalSpend,MATCH($A136,'Budget Decisions'!$A$3:$A$160,0),MATCH(IG$2,MedicalSpendCol,0))</f>
        <v>0</v>
      </c>
      <c r="IH136" s="17">
        <f>IF(INDEX('Budget Decisions'!$E$4:$E$160,MATCH(Model!$A136,'Budget Decisions'!$A$4:$A$160,0))="CURED",1,0)</f>
        <v>1</v>
      </c>
      <c r="II136">
        <f t="shared" si="784"/>
        <v>1</v>
      </c>
      <c r="IJ136" s="41">
        <v>1</v>
      </c>
      <c r="IK136">
        <f>Assumptions!$D$49</f>
        <v>0.2</v>
      </c>
      <c r="IL136">
        <f t="shared" si="724"/>
        <v>0</v>
      </c>
      <c r="IM136">
        <f t="shared" ca="1" si="645"/>
        <v>0</v>
      </c>
      <c r="IO136">
        <f t="shared" ca="1" si="725"/>
        <v>0</v>
      </c>
      <c r="IP136">
        <f t="shared" ca="1" si="726"/>
        <v>0</v>
      </c>
      <c r="IQ136">
        <f t="shared" ca="1" si="727"/>
        <v>0</v>
      </c>
      <c r="IR136">
        <f t="shared" ca="1" si="785"/>
        <v>0</v>
      </c>
      <c r="IS136">
        <f t="shared" ca="1" si="728"/>
        <v>51811716</v>
      </c>
      <c r="IT136">
        <f t="shared" ca="1" si="786"/>
        <v>0</v>
      </c>
      <c r="IU136">
        <f t="shared" ca="1" si="646"/>
        <v>256467</v>
      </c>
      <c r="IV136">
        <f t="shared" ca="1" si="647"/>
        <v>164658</v>
      </c>
      <c r="IW136">
        <f t="shared" si="787"/>
        <v>1.1264233685228699</v>
      </c>
      <c r="IX136">
        <f>Assumptions!$E$34</f>
        <v>1.1000000000000001</v>
      </c>
      <c r="IY136">
        <f ca="1">IF(AND(IS136&gt;1,IP136&gt;1),((LOG(IP136,IS136)^(1/EXP(1)))^(1/Assumptions!$D$30))-(1-Assumptions!$D$31),1)</f>
        <v>1</v>
      </c>
      <c r="IZ136" s="41">
        <v>1</v>
      </c>
      <c r="JA136">
        <v>0.15</v>
      </c>
      <c r="JC136">
        <f t="shared" ca="1" si="729"/>
        <v>1.239065705375157</v>
      </c>
      <c r="JD136">
        <f t="shared" ca="1" si="730"/>
        <v>0</v>
      </c>
      <c r="JE136" s="41">
        <v>1</v>
      </c>
      <c r="JG136">
        <f t="shared" ca="1" si="731"/>
        <v>0</v>
      </c>
      <c r="JH136">
        <f t="shared" ca="1" si="732"/>
        <v>0</v>
      </c>
      <c r="JI136">
        <f t="shared" ca="1" si="648"/>
        <v>0</v>
      </c>
      <c r="JJ136">
        <v>1</v>
      </c>
      <c r="JM136">
        <f t="shared" ca="1" si="649"/>
        <v>0</v>
      </c>
      <c r="JN136" s="17">
        <f>INDEX(MilitarySpend,MATCH($A136,'Budget Decisions'!$A$3:$A$160,0),MATCH(JN$2,MilitarySpendCol,0))</f>
        <v>0</v>
      </c>
      <c r="JO136">
        <f t="shared" si="788"/>
        <v>1.1264233685228699</v>
      </c>
      <c r="JP136">
        <f>IF($A136&gt;=Assumptions!$D$40,1,0)</f>
        <v>1</v>
      </c>
      <c r="JQ136">
        <f>Assumptions!$D$41</f>
        <v>0.83299999999999996</v>
      </c>
      <c r="JR136" s="41">
        <v>1</v>
      </c>
      <c r="JS136">
        <f>Assumptions!$D$42</f>
        <v>0.2</v>
      </c>
      <c r="JT136">
        <f t="shared" si="733"/>
        <v>0.9383106659795506</v>
      </c>
      <c r="JU136">
        <f t="shared" ca="1" si="650"/>
        <v>0</v>
      </c>
      <c r="JV136" s="17">
        <f>INDEX(MedicalSpend,MATCH($A136,'Budget Decisions'!$A$3:$A$160,0),MATCH(JV$2,MedicalSpendCol,0))</f>
        <v>0</v>
      </c>
      <c r="JW136" s="17">
        <f>IF(INDEX('Budget Decisions'!$E$4:$E$160,MATCH(Model!$A136,'Budget Decisions'!$A$4:$A$160,0))="CURED",1,0)</f>
        <v>1</v>
      </c>
      <c r="JX136">
        <f t="shared" si="789"/>
        <v>1</v>
      </c>
      <c r="JY136" s="41">
        <v>1</v>
      </c>
      <c r="JZ136">
        <f>Assumptions!$D$49</f>
        <v>0.2</v>
      </c>
      <c r="KA136">
        <f t="shared" si="734"/>
        <v>0</v>
      </c>
      <c r="KB136">
        <f t="shared" ca="1" si="651"/>
        <v>0</v>
      </c>
      <c r="KD136">
        <f t="shared" ca="1" si="735"/>
        <v>0</v>
      </c>
      <c r="KE136">
        <f t="shared" ca="1" si="736"/>
        <v>0</v>
      </c>
      <c r="KF136">
        <f t="shared" ca="1" si="737"/>
        <v>0</v>
      </c>
      <c r="KG136">
        <f t="shared" ca="1" si="790"/>
        <v>0</v>
      </c>
      <c r="KH136">
        <f t="shared" ca="1" si="738"/>
        <v>41006525</v>
      </c>
      <c r="KI136">
        <f t="shared" ca="1" si="791"/>
        <v>0</v>
      </c>
      <c r="KJ136">
        <f t="shared" ca="1" si="652"/>
        <v>202982</v>
      </c>
      <c r="KK136">
        <f t="shared" ca="1" si="653"/>
        <v>213752</v>
      </c>
      <c r="KL136">
        <f t="shared" si="792"/>
        <v>2.2321095760416365</v>
      </c>
      <c r="KM136">
        <f>Assumptions!$E$34</f>
        <v>1.1000000000000001</v>
      </c>
      <c r="KN136">
        <f ca="1">IF(AND(KH136&gt;1,KE136&gt;1),((LOG(KE136,KH136)^(1/EXP(1)))^(1/Assumptions!$D$30))-(1-Assumptions!$D$31),1)</f>
        <v>1</v>
      </c>
      <c r="KO136" s="41">
        <v>1</v>
      </c>
      <c r="KP136">
        <v>0.15</v>
      </c>
      <c r="KR136">
        <f t="shared" ca="1" si="739"/>
        <v>2.4553205336458004</v>
      </c>
      <c r="KS136">
        <f t="shared" ca="1" si="740"/>
        <v>0</v>
      </c>
      <c r="KT136" s="41">
        <v>1</v>
      </c>
      <c r="KV136">
        <f t="shared" ca="1" si="741"/>
        <v>0</v>
      </c>
      <c r="KW136">
        <f t="shared" ca="1" si="742"/>
        <v>0</v>
      </c>
      <c r="KX136">
        <f t="shared" ca="1" si="654"/>
        <v>0</v>
      </c>
      <c r="KY136">
        <v>1</v>
      </c>
      <c r="LB136">
        <f t="shared" ca="1" si="655"/>
        <v>0</v>
      </c>
      <c r="LC136" s="17">
        <f>INDEX(MilitarySpend,MATCH($A136,'Budget Decisions'!$A$3:$A$160,0),MATCH(LC$2,MilitarySpendCol,0))</f>
        <v>0</v>
      </c>
      <c r="LD136">
        <f t="shared" si="793"/>
        <v>2.2321095760416365</v>
      </c>
      <c r="LE136">
        <f>IF($A136&gt;=Assumptions!$D$40,1,0)</f>
        <v>1</v>
      </c>
      <c r="LF136">
        <f>Assumptions!$D$41</f>
        <v>0.83299999999999996</v>
      </c>
      <c r="LG136" s="41">
        <v>1</v>
      </c>
      <c r="LH136">
        <f>Assumptions!$D$42</f>
        <v>0.2</v>
      </c>
      <c r="LI136">
        <f t="shared" si="743"/>
        <v>1.8593472768426831</v>
      </c>
      <c r="LJ136">
        <f t="shared" ca="1" si="656"/>
        <v>0</v>
      </c>
      <c r="LK136" s="17">
        <f>INDEX(MedicalSpend,MATCH($A136,'Budget Decisions'!$A$3:$A$160,0),MATCH(LK$2,MedicalSpendCol,0))</f>
        <v>0</v>
      </c>
      <c r="LL136" s="17">
        <f>IF(INDEX('Budget Decisions'!$E$4:$E$160,MATCH(Model!$A136,'Budget Decisions'!$A$4:$A$160,0))="CURED",1,0)</f>
        <v>1</v>
      </c>
      <c r="LM136">
        <f t="shared" si="794"/>
        <v>1</v>
      </c>
      <c r="LN136" s="41">
        <v>1</v>
      </c>
      <c r="LO136">
        <f>Assumptions!$D$49</f>
        <v>0.2</v>
      </c>
      <c r="LP136">
        <f t="shared" si="744"/>
        <v>0</v>
      </c>
      <c r="LQ136">
        <f t="shared" ca="1" si="657"/>
        <v>0</v>
      </c>
      <c r="LS136">
        <f t="shared" ca="1" si="745"/>
        <v>0</v>
      </c>
      <c r="LT136">
        <f t="shared" ca="1" si="746"/>
        <v>0</v>
      </c>
      <c r="LU136">
        <f t="shared" ca="1" si="747"/>
        <v>0</v>
      </c>
      <c r="LV136">
        <f t="shared" ca="1" si="795"/>
        <v>0</v>
      </c>
      <c r="LW136">
        <f t="shared" ca="1" si="748"/>
        <v>14203102</v>
      </c>
      <c r="LX136">
        <f t="shared" ca="1" si="796"/>
        <v>0</v>
      </c>
      <c r="LY136">
        <f t="shared" ca="1" si="658"/>
        <v>71015</v>
      </c>
      <c r="LZ136">
        <f t="shared" ca="1" si="659"/>
        <v>67661</v>
      </c>
      <c r="MA136">
        <f t="shared" si="797"/>
        <v>2.7100766589378384</v>
      </c>
      <c r="MB136">
        <f>Assumptions!$E$34</f>
        <v>1.1000000000000001</v>
      </c>
      <c r="MC136">
        <f ca="1">IF(AND(LW136&gt;1,LT136&gt;1),((LOG(LT136,LW136)^(1/EXP(1)))^(1/Assumptions!$D$30))-(1-Assumptions!$D$31),1)</f>
        <v>1</v>
      </c>
      <c r="MD136" s="41">
        <v>1</v>
      </c>
      <c r="ME136">
        <v>0.15</v>
      </c>
      <c r="MG136">
        <f t="shared" ca="1" si="749"/>
        <v>2.9810843248316226</v>
      </c>
      <c r="MH136">
        <f t="shared" ca="1" si="750"/>
        <v>0</v>
      </c>
      <c r="MI136" s="41">
        <v>1</v>
      </c>
      <c r="MK136">
        <f t="shared" ca="1" si="751"/>
        <v>0</v>
      </c>
      <c r="ML136">
        <f t="shared" ca="1" si="752"/>
        <v>0</v>
      </c>
      <c r="MM136">
        <f t="shared" ca="1" si="660"/>
        <v>0</v>
      </c>
      <c r="MN136">
        <v>1</v>
      </c>
      <c r="MQ136">
        <f t="shared" ca="1" si="661"/>
        <v>0</v>
      </c>
      <c r="MR136" s="17">
        <f>INDEX(MilitarySpend,MATCH($A136,'Budget Decisions'!$A$3:$A$160,0),MATCH(MR$2,MilitarySpendCol,0))</f>
        <v>0</v>
      </c>
      <c r="MS136">
        <f t="shared" si="798"/>
        <v>2.7100766589378384</v>
      </c>
      <c r="MT136">
        <f>IF($A136&gt;=Assumptions!$D$40,1,0)</f>
        <v>1</v>
      </c>
      <c r="MU136">
        <f>Assumptions!$D$41</f>
        <v>0.83299999999999996</v>
      </c>
      <c r="MV136" s="41">
        <v>1</v>
      </c>
      <c r="MW136">
        <f>Assumptions!$D$42</f>
        <v>0.2</v>
      </c>
      <c r="MX136">
        <f t="shared" si="753"/>
        <v>2.2574938568952194</v>
      </c>
      <c r="MY136">
        <f t="shared" ca="1" si="662"/>
        <v>0</v>
      </c>
      <c r="MZ136" s="17">
        <f>INDEX(MedicalSpend,MATCH($A136,'Budget Decisions'!$A$3:$A$160,0),MATCH(MZ$2,MedicalSpendCol,0))</f>
        <v>0</v>
      </c>
      <c r="NA136" s="17">
        <f>IF(INDEX('Budget Decisions'!$E$4:$E$160,MATCH(Model!$A136,'Budget Decisions'!$A$4:$A$160,0))="CURED",1,0)</f>
        <v>1</v>
      </c>
      <c r="NB136">
        <f t="shared" si="799"/>
        <v>1</v>
      </c>
      <c r="NC136" s="41">
        <v>1</v>
      </c>
      <c r="ND136">
        <f>Assumptions!$D$49</f>
        <v>0.2</v>
      </c>
      <c r="NE136">
        <f t="shared" si="754"/>
        <v>0</v>
      </c>
      <c r="NF136">
        <f t="shared" ca="1" si="663"/>
        <v>0</v>
      </c>
    </row>
    <row r="137" spans="1:370" x14ac:dyDescent="0.35">
      <c r="A137">
        <f t="shared" si="755"/>
        <v>134</v>
      </c>
      <c r="C137">
        <f t="shared" ca="1" si="664"/>
        <v>0</v>
      </c>
      <c r="D137">
        <f t="shared" ca="1" si="665"/>
        <v>0</v>
      </c>
      <c r="E137">
        <f t="shared" ca="1" si="666"/>
        <v>0</v>
      </c>
      <c r="F137">
        <f t="shared" ca="1" si="756"/>
        <v>0</v>
      </c>
      <c r="G137">
        <f t="shared" ca="1" si="667"/>
        <v>35855329</v>
      </c>
      <c r="H137">
        <f t="shared" ca="1" si="757"/>
        <v>0</v>
      </c>
      <c r="I137">
        <f t="shared" ca="1" si="610"/>
        <v>179276</v>
      </c>
      <c r="J137">
        <f t="shared" ca="1" si="611"/>
        <v>56001</v>
      </c>
      <c r="K137">
        <f t="shared" si="758"/>
        <v>0.82857634545527548</v>
      </c>
      <c r="L137">
        <f>Assumptions!$E$34</f>
        <v>1.1000000000000001</v>
      </c>
      <c r="M137">
        <f ca="1">IF(AND(G137&gt;1,D137&gt;1),((LOG(D137,G137)^(1/EXP(1)))^(1/Assumptions!$D$30))-(1-Assumptions!$D$31),1)</f>
        <v>1</v>
      </c>
      <c r="N137" s="41">
        <v>1</v>
      </c>
      <c r="O137">
        <v>0.15</v>
      </c>
      <c r="Q137">
        <f t="shared" ca="1" si="668"/>
        <v>0.91143398000080311</v>
      </c>
      <c r="R137">
        <f t="shared" ca="1" si="669"/>
        <v>0</v>
      </c>
      <c r="S137" s="41">
        <v>1</v>
      </c>
      <c r="U137">
        <f t="shared" ca="1" si="670"/>
        <v>0</v>
      </c>
      <c r="V137">
        <f t="shared" ca="1" si="671"/>
        <v>0</v>
      </c>
      <c r="W137">
        <f t="shared" ca="1" si="612"/>
        <v>0</v>
      </c>
      <c r="X137">
        <v>1</v>
      </c>
      <c r="AA137">
        <f t="shared" ca="1" si="613"/>
        <v>0</v>
      </c>
      <c r="AB137" s="17">
        <f>INDEX(MilitarySpend,MATCH($A137,'Budget Decisions'!$A$3:$A$160,0),MATCH(AB$2,MilitarySpendCol,0))</f>
        <v>0</v>
      </c>
      <c r="AC137">
        <f t="shared" si="759"/>
        <v>0.82857634545527548</v>
      </c>
      <c r="AD137">
        <f>IF($A137&gt;=Assumptions!$D$40,1,0)</f>
        <v>1</v>
      </c>
      <c r="AE137">
        <f>Assumptions!$D$41</f>
        <v>0.83299999999999996</v>
      </c>
      <c r="AF137" s="41">
        <v>1</v>
      </c>
      <c r="AG137">
        <f>Assumptions!$D$42</f>
        <v>0.2</v>
      </c>
      <c r="AH137">
        <f t="shared" si="672"/>
        <v>0.69020409576424446</v>
      </c>
      <c r="AI137">
        <f t="shared" ca="1" si="614"/>
        <v>0</v>
      </c>
      <c r="AJ137" s="17">
        <f>INDEX(MedicalSpend,MATCH($A137,'Budget Decisions'!$A$3:$A$160,0),MATCH(AJ$2,MedicalSpendCol,0))</f>
        <v>0</v>
      </c>
      <c r="AK137" s="17">
        <f>IF(INDEX('Budget Decisions'!$E$4:$E$160,MATCH(Model!$A137,'Budget Decisions'!$A$4:$A$160,0))="CURED",1,0)</f>
        <v>1</v>
      </c>
      <c r="AL137">
        <f t="shared" si="760"/>
        <v>1</v>
      </c>
      <c r="AM137" s="41">
        <v>1</v>
      </c>
      <c r="AN137">
        <f>Assumptions!$D$49</f>
        <v>0.2</v>
      </c>
      <c r="AO137">
        <f t="shared" si="673"/>
        <v>0</v>
      </c>
      <c r="AP137">
        <f t="shared" ca="1" si="615"/>
        <v>0</v>
      </c>
      <c r="AR137">
        <f t="shared" ca="1" si="674"/>
        <v>0</v>
      </c>
      <c r="AS137">
        <f t="shared" ca="1" si="675"/>
        <v>0</v>
      </c>
      <c r="AT137">
        <f t="shared" ca="1" si="676"/>
        <v>0</v>
      </c>
      <c r="AU137">
        <f t="shared" ca="1" si="677"/>
        <v>0</v>
      </c>
      <c r="AV137">
        <f t="shared" ca="1" si="678"/>
        <v>33939923</v>
      </c>
      <c r="AW137">
        <f t="shared" ca="1" si="761"/>
        <v>0</v>
      </c>
      <c r="AX137">
        <f t="shared" ca="1" si="616"/>
        <v>168002</v>
      </c>
      <c r="AY137">
        <f t="shared" ca="1" si="617"/>
        <v>272939</v>
      </c>
      <c r="AZ137">
        <f t="shared" si="762"/>
        <v>0.15936301189359656</v>
      </c>
      <c r="BA137">
        <f>Assumptions!$E$34</f>
        <v>1.1000000000000001</v>
      </c>
      <c r="BB137">
        <f ca="1">IF(AND(AV137&gt;1,AS137&gt;1),((LOG(AS137,AV137)^(1/EXP(1)))^(1/Assumptions!$D$30))-(1-Assumptions!$D$31),1)</f>
        <v>1</v>
      </c>
      <c r="BC137" s="41">
        <v>1</v>
      </c>
      <c r="BD137">
        <v>0.15</v>
      </c>
      <c r="BF137">
        <f t="shared" ca="1" si="679"/>
        <v>0.17529931308295624</v>
      </c>
      <c r="BG137">
        <f t="shared" ca="1" si="680"/>
        <v>0</v>
      </c>
      <c r="BH137" s="41">
        <v>1</v>
      </c>
      <c r="BJ137">
        <f t="shared" ca="1" si="681"/>
        <v>0</v>
      </c>
      <c r="BK137">
        <f t="shared" ca="1" si="682"/>
        <v>0</v>
      </c>
      <c r="BL137">
        <f t="shared" ca="1" si="618"/>
        <v>0</v>
      </c>
      <c r="BM137">
        <v>1</v>
      </c>
      <c r="BP137">
        <f t="shared" ca="1" si="619"/>
        <v>0</v>
      </c>
      <c r="BQ137" s="17">
        <f>INDEX(MilitarySpend,MATCH($A137,'Budget Decisions'!$A$3:$A$160,0),MATCH(BQ$2,MilitarySpendCol,0))</f>
        <v>0</v>
      </c>
      <c r="BR137">
        <f t="shared" si="763"/>
        <v>0.15936301189359656</v>
      </c>
      <c r="BS137">
        <f>IF($A137&gt;=Assumptions!$D$40,1,0)</f>
        <v>1</v>
      </c>
      <c r="BT137">
        <f>Assumptions!$D$41</f>
        <v>0.83299999999999996</v>
      </c>
      <c r="BU137" s="41">
        <v>1</v>
      </c>
      <c r="BV137">
        <f>Assumptions!$D$42</f>
        <v>0.2</v>
      </c>
      <c r="BW137">
        <f t="shared" si="683"/>
        <v>0.13274938890736593</v>
      </c>
      <c r="BX137">
        <f t="shared" ca="1" si="620"/>
        <v>0</v>
      </c>
      <c r="BY137" s="17">
        <f>INDEX(MedicalSpend,MATCH($A137,'Budget Decisions'!$A$3:$A$160,0),MATCH(BY$2,MedicalSpendCol,0))</f>
        <v>0</v>
      </c>
      <c r="BZ137" s="17">
        <f>IF(INDEX('Budget Decisions'!$E$4:$E$160,MATCH(Model!$A137,'Budget Decisions'!$A$4:$A$160,0))="CURED",1,0)</f>
        <v>1</v>
      </c>
      <c r="CA137">
        <f t="shared" si="764"/>
        <v>1</v>
      </c>
      <c r="CB137" s="41">
        <v>1</v>
      </c>
      <c r="CC137">
        <f>Assumptions!$D$49</f>
        <v>0.2</v>
      </c>
      <c r="CD137">
        <f t="shared" si="684"/>
        <v>0</v>
      </c>
      <c r="CE137">
        <f t="shared" ca="1" si="621"/>
        <v>0</v>
      </c>
      <c r="CG137">
        <f t="shared" ca="1" si="685"/>
        <v>0</v>
      </c>
      <c r="CH137">
        <f t="shared" ca="1" si="686"/>
        <v>0</v>
      </c>
      <c r="CI137">
        <f t="shared" ca="1" si="687"/>
        <v>0</v>
      </c>
      <c r="CJ137">
        <f t="shared" ca="1" si="765"/>
        <v>0</v>
      </c>
      <c r="CK137">
        <f t="shared" ca="1" si="688"/>
        <v>24216075</v>
      </c>
      <c r="CL137">
        <f t="shared" ca="1" si="766"/>
        <v>0</v>
      </c>
      <c r="CM137">
        <f t="shared" ca="1" si="622"/>
        <v>119869</v>
      </c>
      <c r="CN137">
        <f t="shared" ca="1" si="623"/>
        <v>166960</v>
      </c>
      <c r="CO137">
        <f t="shared" si="767"/>
        <v>0.24130002925990637</v>
      </c>
      <c r="CP137">
        <f>Assumptions!$E$34</f>
        <v>1.1000000000000001</v>
      </c>
      <c r="CQ137">
        <f ca="1">IF(AND(CK137&gt;1,CH137&gt;1),((LOG(CH137,CK137)^(1/EXP(1)))^(1/Assumptions!$D$30))-(1-Assumptions!$D$31),1)</f>
        <v>1</v>
      </c>
      <c r="CR137" s="41">
        <v>1</v>
      </c>
      <c r="CS137">
        <v>0.15</v>
      </c>
      <c r="CU137">
        <f t="shared" ca="1" si="689"/>
        <v>0.26543003218589706</v>
      </c>
      <c r="CV137">
        <f t="shared" ca="1" si="690"/>
        <v>0</v>
      </c>
      <c r="CW137" s="41">
        <v>1</v>
      </c>
      <c r="CY137">
        <f t="shared" ca="1" si="691"/>
        <v>0</v>
      </c>
      <c r="CZ137">
        <f t="shared" ca="1" si="692"/>
        <v>0</v>
      </c>
      <c r="DA137">
        <f t="shared" ca="1" si="624"/>
        <v>0</v>
      </c>
      <c r="DB137">
        <v>1</v>
      </c>
      <c r="DE137">
        <f t="shared" ca="1" si="625"/>
        <v>0</v>
      </c>
      <c r="DF137" s="17">
        <f>INDEX(MilitarySpend,MATCH($A137,'Budget Decisions'!$A$3:$A$160,0),MATCH(DF$2,MilitarySpendCol,0))</f>
        <v>0</v>
      </c>
      <c r="DG137">
        <f t="shared" si="768"/>
        <v>0.24130002925990637</v>
      </c>
      <c r="DH137">
        <f>IF($A137&gt;=Assumptions!$D$40,1,0)</f>
        <v>1</v>
      </c>
      <c r="DI137">
        <f>Assumptions!$D$41</f>
        <v>0.83299999999999996</v>
      </c>
      <c r="DJ137" s="41">
        <v>1</v>
      </c>
      <c r="DK137">
        <f>Assumptions!$D$42</f>
        <v>0.2</v>
      </c>
      <c r="DL137">
        <f t="shared" si="693"/>
        <v>0.20100292437350201</v>
      </c>
      <c r="DM137">
        <f t="shared" ca="1" si="626"/>
        <v>0</v>
      </c>
      <c r="DN137" s="17">
        <f>INDEX(MedicalSpend,MATCH($A137,'Budget Decisions'!$A$3:$A$160,0),MATCH(DN$2,MedicalSpendCol,0))</f>
        <v>0</v>
      </c>
      <c r="DO137" s="17">
        <f>IF(INDEX('Budget Decisions'!$E$4:$E$160,MATCH(Model!$A137,'Budget Decisions'!$A$4:$A$160,0))="CURED",1,0)</f>
        <v>1</v>
      </c>
      <c r="DP137">
        <f t="shared" si="769"/>
        <v>1</v>
      </c>
      <c r="DQ137" s="41">
        <v>1</v>
      </c>
      <c r="DR137">
        <f>Assumptions!$D$49</f>
        <v>0.2</v>
      </c>
      <c r="DS137">
        <f t="shared" si="694"/>
        <v>0</v>
      </c>
      <c r="DT137">
        <f t="shared" ca="1" si="627"/>
        <v>0</v>
      </c>
      <c r="DV137">
        <f t="shared" ca="1" si="695"/>
        <v>0</v>
      </c>
      <c r="DW137">
        <f t="shared" ca="1" si="696"/>
        <v>0</v>
      </c>
      <c r="DX137">
        <f t="shared" ca="1" si="697"/>
        <v>0</v>
      </c>
      <c r="DY137">
        <f t="shared" ca="1" si="770"/>
        <v>0</v>
      </c>
      <c r="DZ137">
        <f t="shared" ca="1" si="698"/>
        <v>45801910</v>
      </c>
      <c r="EA137">
        <f t="shared" ca="1" si="771"/>
        <v>0</v>
      </c>
      <c r="EB137">
        <f t="shared" ca="1" si="628"/>
        <v>229009</v>
      </c>
      <c r="EC137">
        <f t="shared" ca="1" si="629"/>
        <v>232849</v>
      </c>
      <c r="ED137">
        <f t="shared" si="772"/>
        <v>0.87442730726206253</v>
      </c>
      <c r="EE137">
        <f>Assumptions!$E$34</f>
        <v>1.1000000000000001</v>
      </c>
      <c r="EF137">
        <f ca="1">IF(AND(DZ137&gt;1,DW137&gt;1),((LOG(DW137,DZ137)^(1/EXP(1)))^(1/Assumptions!$D$30))-(1-Assumptions!$D$31),1)</f>
        <v>1</v>
      </c>
      <c r="EG137" s="41">
        <v>1</v>
      </c>
      <c r="EH137">
        <v>0.15</v>
      </c>
      <c r="EJ137">
        <f t="shared" ca="1" si="699"/>
        <v>0.96187003798826887</v>
      </c>
      <c r="EK137">
        <f t="shared" ca="1" si="700"/>
        <v>0</v>
      </c>
      <c r="EL137" s="41">
        <v>1</v>
      </c>
      <c r="EN137">
        <f t="shared" ca="1" si="701"/>
        <v>0</v>
      </c>
      <c r="EO137">
        <f t="shared" ca="1" si="702"/>
        <v>0</v>
      </c>
      <c r="EP137">
        <f t="shared" ca="1" si="630"/>
        <v>0</v>
      </c>
      <c r="EQ137">
        <v>1</v>
      </c>
      <c r="ET137">
        <f t="shared" ca="1" si="631"/>
        <v>0</v>
      </c>
      <c r="EU137" s="17">
        <f>INDEX(MilitarySpend,MATCH($A137,'Budget Decisions'!$A$3:$A$160,0),MATCH(EU$2,MilitarySpendCol,0))</f>
        <v>0</v>
      </c>
      <c r="EV137">
        <f t="shared" si="773"/>
        <v>0.87442730726206253</v>
      </c>
      <c r="EW137">
        <f>IF($A137&gt;=Assumptions!$D$40,1,0)</f>
        <v>1</v>
      </c>
      <c r="EX137">
        <f>Assumptions!$D$41</f>
        <v>0.83299999999999996</v>
      </c>
      <c r="EY137" s="41">
        <v>1</v>
      </c>
      <c r="EZ137">
        <f>Assumptions!$D$42</f>
        <v>0.2</v>
      </c>
      <c r="FA137">
        <f t="shared" si="703"/>
        <v>0.72839794694929805</v>
      </c>
      <c r="FB137">
        <f t="shared" ca="1" si="632"/>
        <v>0</v>
      </c>
      <c r="FC137" s="17">
        <f>INDEX(MedicalSpend,MATCH($A137,'Budget Decisions'!$A$3:$A$160,0),MATCH(FC$2,MedicalSpendCol,0))</f>
        <v>0</v>
      </c>
      <c r="FD137" s="17">
        <f>IF(INDEX('Budget Decisions'!$E$4:$E$160,MATCH(Model!$A137,'Budget Decisions'!$A$4:$A$160,0))="CURED",1,0)</f>
        <v>1</v>
      </c>
      <c r="FE137">
        <f t="shared" si="774"/>
        <v>1</v>
      </c>
      <c r="FF137" s="41">
        <v>1</v>
      </c>
      <c r="FG137">
        <f>Assumptions!$D$49</f>
        <v>0.2</v>
      </c>
      <c r="FH137">
        <f t="shared" si="704"/>
        <v>0</v>
      </c>
      <c r="FI137">
        <f t="shared" ca="1" si="633"/>
        <v>0</v>
      </c>
      <c r="FK137">
        <f t="shared" ca="1" si="705"/>
        <v>0</v>
      </c>
      <c r="FL137">
        <f t="shared" ca="1" si="706"/>
        <v>0</v>
      </c>
      <c r="FM137">
        <f t="shared" ca="1" si="707"/>
        <v>0</v>
      </c>
      <c r="FN137">
        <f t="shared" ca="1" si="775"/>
        <v>0</v>
      </c>
      <c r="FO137">
        <f t="shared" ca="1" si="708"/>
        <v>32549845</v>
      </c>
      <c r="FP137">
        <f t="shared" ca="1" si="776"/>
        <v>0</v>
      </c>
      <c r="FQ137">
        <f t="shared" ca="1" si="634"/>
        <v>161121</v>
      </c>
      <c r="FR137">
        <f t="shared" ca="1" si="635"/>
        <v>135834</v>
      </c>
      <c r="FS137">
        <f t="shared" si="777"/>
        <v>0.36303408195741388</v>
      </c>
      <c r="FT137">
        <f>Assumptions!$E$34</f>
        <v>1.1000000000000001</v>
      </c>
      <c r="FU137">
        <f ca="1">IF(AND(FO137&gt;1,FL137&gt;1),((LOG(FL137,FO137)^(1/EXP(1)))^(1/Assumptions!$D$30))-(1-Assumptions!$D$31),1)</f>
        <v>1</v>
      </c>
      <c r="FV137" s="41">
        <v>1</v>
      </c>
      <c r="FW137">
        <v>0.15</v>
      </c>
      <c r="FY137">
        <f t="shared" ca="1" si="709"/>
        <v>0.39933749015315528</v>
      </c>
      <c r="FZ137">
        <f t="shared" ca="1" si="710"/>
        <v>0</v>
      </c>
      <c r="GA137" s="41">
        <v>1</v>
      </c>
      <c r="GC137">
        <f t="shared" ca="1" si="711"/>
        <v>0</v>
      </c>
      <c r="GD137">
        <f t="shared" ca="1" si="712"/>
        <v>0</v>
      </c>
      <c r="GE137">
        <f t="shared" ca="1" si="636"/>
        <v>0</v>
      </c>
      <c r="GF137">
        <v>1</v>
      </c>
      <c r="GI137">
        <f t="shared" ca="1" si="637"/>
        <v>0</v>
      </c>
      <c r="GJ137" s="17">
        <f>INDEX(MilitarySpend,MATCH($A137,'Budget Decisions'!$A$3:$A$160,0),MATCH(GJ$2,MilitarySpendCol,0))</f>
        <v>0</v>
      </c>
      <c r="GK137">
        <f t="shared" si="778"/>
        <v>0.36303408195741388</v>
      </c>
      <c r="GL137">
        <f>IF($A137&gt;=Assumptions!$D$40,1,0)</f>
        <v>1</v>
      </c>
      <c r="GM137">
        <f>Assumptions!$D$41</f>
        <v>0.83299999999999996</v>
      </c>
      <c r="GN137" s="41">
        <v>1</v>
      </c>
      <c r="GO137">
        <f>Assumptions!$D$42</f>
        <v>0.2</v>
      </c>
      <c r="GP137">
        <f t="shared" si="713"/>
        <v>0.30240739027052577</v>
      </c>
      <c r="GQ137">
        <f t="shared" ca="1" si="638"/>
        <v>0</v>
      </c>
      <c r="GR137" s="17">
        <f>INDEX(MedicalSpend,MATCH($A137,'Budget Decisions'!$A$3:$A$160,0),MATCH(GR$2,MedicalSpendCol,0))</f>
        <v>0</v>
      </c>
      <c r="GS137" s="17">
        <f>IF(INDEX('Budget Decisions'!$E$4:$E$160,MATCH(Model!$A137,'Budget Decisions'!$A$4:$A$160,0))="CURED",1,0)</f>
        <v>1</v>
      </c>
      <c r="GT137">
        <f t="shared" si="779"/>
        <v>1</v>
      </c>
      <c r="GU137" s="41">
        <v>1</v>
      </c>
      <c r="GV137">
        <f>Assumptions!$D$49</f>
        <v>0.2</v>
      </c>
      <c r="GW137">
        <f t="shared" si="714"/>
        <v>0</v>
      </c>
      <c r="GX137">
        <f t="shared" ca="1" si="639"/>
        <v>0</v>
      </c>
      <c r="GZ137">
        <f t="shared" ca="1" si="715"/>
        <v>0</v>
      </c>
      <c r="HA137">
        <f t="shared" ca="1" si="716"/>
        <v>0</v>
      </c>
      <c r="HB137">
        <f t="shared" ca="1" si="717"/>
        <v>0</v>
      </c>
      <c r="HC137">
        <f t="shared" ca="1" si="780"/>
        <v>0</v>
      </c>
      <c r="HD137">
        <f t="shared" ca="1" si="718"/>
        <v>24167861</v>
      </c>
      <c r="HE137">
        <f t="shared" ca="1" si="781"/>
        <v>0</v>
      </c>
      <c r="HF137">
        <f t="shared" ca="1" si="640"/>
        <v>119630</v>
      </c>
      <c r="HG137">
        <f t="shared" ca="1" si="641"/>
        <v>196297</v>
      </c>
      <c r="HH137">
        <f t="shared" si="782"/>
        <v>0.464689620669401</v>
      </c>
      <c r="HI137">
        <f>Assumptions!$E$34</f>
        <v>1.1000000000000001</v>
      </c>
      <c r="HJ137">
        <f ca="1">IF(AND(HD137&gt;1,HA137&gt;1),((LOG(HA137,HD137)^(1/EXP(1)))^(1/Assumptions!$D$30))-(1-Assumptions!$D$31),1)</f>
        <v>1</v>
      </c>
      <c r="HK137" s="41">
        <v>1</v>
      </c>
      <c r="HL137">
        <v>0.15</v>
      </c>
      <c r="HN137">
        <f t="shared" ca="1" si="719"/>
        <v>0.51115858273634118</v>
      </c>
      <c r="HO137">
        <f t="shared" ca="1" si="720"/>
        <v>0</v>
      </c>
      <c r="HP137" s="41">
        <v>1</v>
      </c>
      <c r="HR137">
        <f t="shared" ca="1" si="721"/>
        <v>0</v>
      </c>
      <c r="HS137">
        <f t="shared" ca="1" si="722"/>
        <v>0</v>
      </c>
      <c r="HT137">
        <f t="shared" ca="1" si="642"/>
        <v>0</v>
      </c>
      <c r="HU137">
        <v>1</v>
      </c>
      <c r="HX137">
        <f t="shared" ca="1" si="643"/>
        <v>0</v>
      </c>
      <c r="HY137" s="17">
        <f>INDEX(MilitarySpend,MATCH($A137,'Budget Decisions'!$A$3:$A$160,0),MATCH(HY$2,MilitarySpendCol,0))</f>
        <v>0</v>
      </c>
      <c r="HZ137">
        <f t="shared" si="783"/>
        <v>0.464689620669401</v>
      </c>
      <c r="IA137">
        <f>IF($A137&gt;=Assumptions!$D$40,1,0)</f>
        <v>1</v>
      </c>
      <c r="IB137">
        <f>Assumptions!$D$41</f>
        <v>0.83299999999999996</v>
      </c>
      <c r="IC137" s="41">
        <v>1</v>
      </c>
      <c r="ID137">
        <f>Assumptions!$D$42</f>
        <v>0.2</v>
      </c>
      <c r="IE137">
        <f t="shared" si="723"/>
        <v>0.38708645401761099</v>
      </c>
      <c r="IF137">
        <f t="shared" ca="1" si="644"/>
        <v>0</v>
      </c>
      <c r="IG137" s="17">
        <f>INDEX(MedicalSpend,MATCH($A137,'Budget Decisions'!$A$3:$A$160,0),MATCH(IG$2,MedicalSpendCol,0))</f>
        <v>0</v>
      </c>
      <c r="IH137" s="17">
        <f>IF(INDEX('Budget Decisions'!$E$4:$E$160,MATCH(Model!$A137,'Budget Decisions'!$A$4:$A$160,0))="CURED",1,0)</f>
        <v>1</v>
      </c>
      <c r="II137">
        <f t="shared" si="784"/>
        <v>1</v>
      </c>
      <c r="IJ137" s="41">
        <v>1</v>
      </c>
      <c r="IK137">
        <f>Assumptions!$D$49</f>
        <v>0.2</v>
      </c>
      <c r="IL137">
        <f t="shared" si="724"/>
        <v>0</v>
      </c>
      <c r="IM137">
        <f t="shared" ca="1" si="645"/>
        <v>0</v>
      </c>
      <c r="IO137">
        <f t="shared" ca="1" si="725"/>
        <v>0</v>
      </c>
      <c r="IP137">
        <f t="shared" ca="1" si="726"/>
        <v>0</v>
      </c>
      <c r="IQ137">
        <f t="shared" ca="1" si="727"/>
        <v>0</v>
      </c>
      <c r="IR137">
        <f t="shared" ca="1" si="785"/>
        <v>0</v>
      </c>
      <c r="IS137">
        <f t="shared" ca="1" si="728"/>
        <v>51719907</v>
      </c>
      <c r="IT137">
        <f t="shared" ca="1" si="786"/>
        <v>0</v>
      </c>
      <c r="IU137">
        <f t="shared" ca="1" si="646"/>
        <v>256013</v>
      </c>
      <c r="IV137">
        <f t="shared" ca="1" si="647"/>
        <v>164807</v>
      </c>
      <c r="IW137">
        <f t="shared" si="787"/>
        <v>1.1264233685228699</v>
      </c>
      <c r="IX137">
        <f>Assumptions!$E$34</f>
        <v>1.1000000000000001</v>
      </c>
      <c r="IY137">
        <f ca="1">IF(AND(IS137&gt;1,IP137&gt;1),((LOG(IP137,IS137)^(1/EXP(1)))^(1/Assumptions!$D$30))-(1-Assumptions!$D$31),1)</f>
        <v>1</v>
      </c>
      <c r="IZ137" s="41">
        <v>1</v>
      </c>
      <c r="JA137">
        <v>0.15</v>
      </c>
      <c r="JC137">
        <f t="shared" ca="1" si="729"/>
        <v>1.239065705375157</v>
      </c>
      <c r="JD137">
        <f t="shared" ca="1" si="730"/>
        <v>0</v>
      </c>
      <c r="JE137" s="41">
        <v>1</v>
      </c>
      <c r="JG137">
        <f t="shared" ca="1" si="731"/>
        <v>0</v>
      </c>
      <c r="JH137">
        <f t="shared" ca="1" si="732"/>
        <v>0</v>
      </c>
      <c r="JI137">
        <f t="shared" ca="1" si="648"/>
        <v>0</v>
      </c>
      <c r="JJ137">
        <v>1</v>
      </c>
      <c r="JM137">
        <f t="shared" ca="1" si="649"/>
        <v>0</v>
      </c>
      <c r="JN137" s="17">
        <f>INDEX(MilitarySpend,MATCH($A137,'Budget Decisions'!$A$3:$A$160,0),MATCH(JN$2,MilitarySpendCol,0))</f>
        <v>0</v>
      </c>
      <c r="JO137">
        <f t="shared" si="788"/>
        <v>1.1264233685228699</v>
      </c>
      <c r="JP137">
        <f>IF($A137&gt;=Assumptions!$D$40,1,0)</f>
        <v>1</v>
      </c>
      <c r="JQ137">
        <f>Assumptions!$D$41</f>
        <v>0.83299999999999996</v>
      </c>
      <c r="JR137" s="41">
        <v>1</v>
      </c>
      <c r="JS137">
        <f>Assumptions!$D$42</f>
        <v>0.2</v>
      </c>
      <c r="JT137">
        <f t="shared" si="733"/>
        <v>0.9383106659795506</v>
      </c>
      <c r="JU137">
        <f t="shared" ca="1" si="650"/>
        <v>0</v>
      </c>
      <c r="JV137" s="17">
        <f>INDEX(MedicalSpend,MATCH($A137,'Budget Decisions'!$A$3:$A$160,0),MATCH(JV$2,MedicalSpendCol,0))</f>
        <v>0</v>
      </c>
      <c r="JW137" s="17">
        <f>IF(INDEX('Budget Decisions'!$E$4:$E$160,MATCH(Model!$A137,'Budget Decisions'!$A$4:$A$160,0))="CURED",1,0)</f>
        <v>1</v>
      </c>
      <c r="JX137">
        <f t="shared" si="789"/>
        <v>1</v>
      </c>
      <c r="JY137" s="41">
        <v>1</v>
      </c>
      <c r="JZ137">
        <f>Assumptions!$D$49</f>
        <v>0.2</v>
      </c>
      <c r="KA137">
        <f t="shared" si="734"/>
        <v>0</v>
      </c>
      <c r="KB137">
        <f t="shared" ca="1" si="651"/>
        <v>0</v>
      </c>
      <c r="KD137">
        <f t="shared" ca="1" si="735"/>
        <v>0</v>
      </c>
      <c r="KE137">
        <f t="shared" ca="1" si="736"/>
        <v>0</v>
      </c>
      <c r="KF137">
        <f t="shared" ca="1" si="737"/>
        <v>0</v>
      </c>
      <c r="KG137">
        <f t="shared" ca="1" si="790"/>
        <v>0</v>
      </c>
      <c r="KH137">
        <f t="shared" ca="1" si="738"/>
        <v>41017295</v>
      </c>
      <c r="KI137">
        <f t="shared" ca="1" si="791"/>
        <v>0</v>
      </c>
      <c r="KJ137">
        <f t="shared" ca="1" si="652"/>
        <v>203035</v>
      </c>
      <c r="KK137">
        <f t="shared" ca="1" si="653"/>
        <v>213588</v>
      </c>
      <c r="KL137">
        <f t="shared" si="792"/>
        <v>2.2321095760416365</v>
      </c>
      <c r="KM137">
        <f>Assumptions!$E$34</f>
        <v>1.1000000000000001</v>
      </c>
      <c r="KN137">
        <f ca="1">IF(AND(KH137&gt;1,KE137&gt;1),((LOG(KE137,KH137)^(1/EXP(1)))^(1/Assumptions!$D$30))-(1-Assumptions!$D$31),1)</f>
        <v>1</v>
      </c>
      <c r="KO137" s="41">
        <v>1</v>
      </c>
      <c r="KP137">
        <v>0.15</v>
      </c>
      <c r="KR137">
        <f t="shared" ca="1" si="739"/>
        <v>2.4553205336458004</v>
      </c>
      <c r="KS137">
        <f t="shared" ca="1" si="740"/>
        <v>0</v>
      </c>
      <c r="KT137" s="41">
        <v>1</v>
      </c>
      <c r="KV137">
        <f t="shared" ca="1" si="741"/>
        <v>0</v>
      </c>
      <c r="KW137">
        <f t="shared" ca="1" si="742"/>
        <v>0</v>
      </c>
      <c r="KX137">
        <f t="shared" ca="1" si="654"/>
        <v>0</v>
      </c>
      <c r="KY137">
        <v>1</v>
      </c>
      <c r="LB137">
        <f t="shared" ca="1" si="655"/>
        <v>0</v>
      </c>
      <c r="LC137" s="17">
        <f>INDEX(MilitarySpend,MATCH($A137,'Budget Decisions'!$A$3:$A$160,0),MATCH(LC$2,MilitarySpendCol,0))</f>
        <v>0</v>
      </c>
      <c r="LD137">
        <f t="shared" si="793"/>
        <v>2.2321095760416365</v>
      </c>
      <c r="LE137">
        <f>IF($A137&gt;=Assumptions!$D$40,1,0)</f>
        <v>1</v>
      </c>
      <c r="LF137">
        <f>Assumptions!$D$41</f>
        <v>0.83299999999999996</v>
      </c>
      <c r="LG137" s="41">
        <v>1</v>
      </c>
      <c r="LH137">
        <f>Assumptions!$D$42</f>
        <v>0.2</v>
      </c>
      <c r="LI137">
        <f t="shared" si="743"/>
        <v>1.8593472768426831</v>
      </c>
      <c r="LJ137">
        <f t="shared" ca="1" si="656"/>
        <v>0</v>
      </c>
      <c r="LK137" s="17">
        <f>INDEX(MedicalSpend,MATCH($A137,'Budget Decisions'!$A$3:$A$160,0),MATCH(LK$2,MedicalSpendCol,0))</f>
        <v>0</v>
      </c>
      <c r="LL137" s="17">
        <f>IF(INDEX('Budget Decisions'!$E$4:$E$160,MATCH(Model!$A137,'Budget Decisions'!$A$4:$A$160,0))="CURED",1,0)</f>
        <v>1</v>
      </c>
      <c r="LM137">
        <f t="shared" si="794"/>
        <v>1</v>
      </c>
      <c r="LN137" s="41">
        <v>1</v>
      </c>
      <c r="LO137">
        <f>Assumptions!$D$49</f>
        <v>0.2</v>
      </c>
      <c r="LP137">
        <f t="shared" si="744"/>
        <v>0</v>
      </c>
      <c r="LQ137">
        <f t="shared" ca="1" si="657"/>
        <v>0</v>
      </c>
      <c r="LS137">
        <f t="shared" ca="1" si="745"/>
        <v>0</v>
      </c>
      <c r="LT137">
        <f t="shared" ca="1" si="746"/>
        <v>0</v>
      </c>
      <c r="LU137">
        <f t="shared" ca="1" si="747"/>
        <v>0</v>
      </c>
      <c r="LV137">
        <f t="shared" ca="1" si="795"/>
        <v>0</v>
      </c>
      <c r="LW137">
        <f t="shared" ca="1" si="748"/>
        <v>14199748</v>
      </c>
      <c r="LX137">
        <f t="shared" ca="1" si="796"/>
        <v>0</v>
      </c>
      <c r="LY137">
        <f t="shared" ca="1" si="658"/>
        <v>70998</v>
      </c>
      <c r="LZ137">
        <f t="shared" ca="1" si="659"/>
        <v>67678</v>
      </c>
      <c r="MA137">
        <f t="shared" si="797"/>
        <v>2.7100766589378384</v>
      </c>
      <c r="MB137">
        <f>Assumptions!$E$34</f>
        <v>1.1000000000000001</v>
      </c>
      <c r="MC137">
        <f ca="1">IF(AND(LW137&gt;1,LT137&gt;1),((LOG(LT137,LW137)^(1/EXP(1)))^(1/Assumptions!$D$30))-(1-Assumptions!$D$31),1)</f>
        <v>1</v>
      </c>
      <c r="MD137" s="41">
        <v>1</v>
      </c>
      <c r="ME137">
        <v>0.15</v>
      </c>
      <c r="MG137">
        <f t="shared" ca="1" si="749"/>
        <v>2.9810843248316226</v>
      </c>
      <c r="MH137">
        <f t="shared" ca="1" si="750"/>
        <v>0</v>
      </c>
      <c r="MI137" s="41">
        <v>1</v>
      </c>
      <c r="MK137">
        <f t="shared" ca="1" si="751"/>
        <v>0</v>
      </c>
      <c r="ML137">
        <f t="shared" ca="1" si="752"/>
        <v>0</v>
      </c>
      <c r="MM137">
        <f t="shared" ca="1" si="660"/>
        <v>0</v>
      </c>
      <c r="MN137">
        <v>1</v>
      </c>
      <c r="MQ137">
        <f t="shared" ca="1" si="661"/>
        <v>0</v>
      </c>
      <c r="MR137" s="17">
        <f>INDEX(MilitarySpend,MATCH($A137,'Budget Decisions'!$A$3:$A$160,0),MATCH(MR$2,MilitarySpendCol,0))</f>
        <v>0</v>
      </c>
      <c r="MS137">
        <f t="shared" si="798"/>
        <v>2.7100766589378384</v>
      </c>
      <c r="MT137">
        <f>IF($A137&gt;=Assumptions!$D$40,1,0)</f>
        <v>1</v>
      </c>
      <c r="MU137">
        <f>Assumptions!$D$41</f>
        <v>0.83299999999999996</v>
      </c>
      <c r="MV137" s="41">
        <v>1</v>
      </c>
      <c r="MW137">
        <f>Assumptions!$D$42</f>
        <v>0.2</v>
      </c>
      <c r="MX137">
        <f t="shared" si="753"/>
        <v>2.2574938568952194</v>
      </c>
      <c r="MY137">
        <f t="shared" ca="1" si="662"/>
        <v>0</v>
      </c>
      <c r="MZ137" s="17">
        <f>INDEX(MedicalSpend,MATCH($A137,'Budget Decisions'!$A$3:$A$160,0),MATCH(MZ$2,MedicalSpendCol,0))</f>
        <v>0</v>
      </c>
      <c r="NA137" s="17">
        <f>IF(INDEX('Budget Decisions'!$E$4:$E$160,MATCH(Model!$A137,'Budget Decisions'!$A$4:$A$160,0))="CURED",1,0)</f>
        <v>1</v>
      </c>
      <c r="NB137">
        <f t="shared" si="799"/>
        <v>1</v>
      </c>
      <c r="NC137" s="41">
        <v>1</v>
      </c>
      <c r="ND137">
        <f>Assumptions!$D$49</f>
        <v>0.2</v>
      </c>
      <c r="NE137">
        <f t="shared" si="754"/>
        <v>0</v>
      </c>
      <c r="NF137">
        <f t="shared" ca="1" si="663"/>
        <v>0</v>
      </c>
    </row>
    <row r="138" spans="1:370" x14ac:dyDescent="0.35">
      <c r="A138">
        <f t="shared" si="755"/>
        <v>135</v>
      </c>
      <c r="C138">
        <f t="shared" ca="1" si="664"/>
        <v>0</v>
      </c>
      <c r="D138">
        <f t="shared" ca="1" si="665"/>
        <v>0</v>
      </c>
      <c r="E138">
        <f t="shared" ca="1" si="666"/>
        <v>0</v>
      </c>
      <c r="F138">
        <f t="shared" ca="1" si="756"/>
        <v>0</v>
      </c>
      <c r="G138">
        <f t="shared" ca="1" si="667"/>
        <v>35732054</v>
      </c>
      <c r="H138">
        <f t="shared" ca="1" si="757"/>
        <v>0</v>
      </c>
      <c r="I138">
        <f t="shared" ca="1" si="610"/>
        <v>178660</v>
      </c>
      <c r="J138">
        <f t="shared" ca="1" si="611"/>
        <v>56174</v>
      </c>
      <c r="K138">
        <f t="shared" si="758"/>
        <v>0.82857634545527548</v>
      </c>
      <c r="L138">
        <f>Assumptions!$E$34</f>
        <v>1.1000000000000001</v>
      </c>
      <c r="M138">
        <f ca="1">IF(AND(G138&gt;1,D138&gt;1),((LOG(D138,G138)^(1/EXP(1)))^(1/Assumptions!$D$30))-(1-Assumptions!$D$31),1)</f>
        <v>1</v>
      </c>
      <c r="N138" s="41">
        <v>1</v>
      </c>
      <c r="O138">
        <v>0.15</v>
      </c>
      <c r="Q138">
        <f t="shared" ca="1" si="668"/>
        <v>0.91143398000080311</v>
      </c>
      <c r="R138">
        <f t="shared" ca="1" si="669"/>
        <v>0</v>
      </c>
      <c r="S138" s="41">
        <v>1</v>
      </c>
      <c r="U138">
        <f t="shared" ca="1" si="670"/>
        <v>0</v>
      </c>
      <c r="V138">
        <f t="shared" ca="1" si="671"/>
        <v>0</v>
      </c>
      <c r="W138">
        <f t="shared" ca="1" si="612"/>
        <v>0</v>
      </c>
      <c r="X138">
        <v>1</v>
      </c>
      <c r="AA138">
        <f t="shared" ca="1" si="613"/>
        <v>0</v>
      </c>
      <c r="AB138" s="17">
        <f>INDEX(MilitarySpend,MATCH($A138,'Budget Decisions'!$A$3:$A$160,0),MATCH(AB$2,MilitarySpendCol,0))</f>
        <v>0</v>
      </c>
      <c r="AC138">
        <f t="shared" si="759"/>
        <v>0.82857634545527548</v>
      </c>
      <c r="AD138">
        <f>IF($A138&gt;=Assumptions!$D$40,1,0)</f>
        <v>1</v>
      </c>
      <c r="AE138">
        <f>Assumptions!$D$41</f>
        <v>0.83299999999999996</v>
      </c>
      <c r="AF138" s="41">
        <v>1</v>
      </c>
      <c r="AG138">
        <f>Assumptions!$D$42</f>
        <v>0.2</v>
      </c>
      <c r="AH138">
        <f t="shared" si="672"/>
        <v>0.69020409576424446</v>
      </c>
      <c r="AI138">
        <f t="shared" ca="1" si="614"/>
        <v>0</v>
      </c>
      <c r="AJ138" s="17">
        <f>INDEX(MedicalSpend,MATCH($A138,'Budget Decisions'!$A$3:$A$160,0),MATCH(AJ$2,MedicalSpendCol,0))</f>
        <v>0</v>
      </c>
      <c r="AK138" s="17">
        <f>IF(INDEX('Budget Decisions'!$E$4:$E$160,MATCH(Model!$A138,'Budget Decisions'!$A$4:$A$160,0))="CURED",1,0)</f>
        <v>1</v>
      </c>
      <c r="AL138">
        <f t="shared" si="760"/>
        <v>1</v>
      </c>
      <c r="AM138" s="41">
        <v>1</v>
      </c>
      <c r="AN138">
        <f>Assumptions!$D$49</f>
        <v>0.2</v>
      </c>
      <c r="AO138">
        <f t="shared" si="673"/>
        <v>0</v>
      </c>
      <c r="AP138">
        <f t="shared" ca="1" si="615"/>
        <v>0</v>
      </c>
      <c r="AR138">
        <f t="shared" ca="1" si="674"/>
        <v>0</v>
      </c>
      <c r="AS138">
        <f t="shared" ca="1" si="675"/>
        <v>0</v>
      </c>
      <c r="AT138">
        <f t="shared" ca="1" si="676"/>
        <v>0</v>
      </c>
      <c r="AU138">
        <f t="shared" ca="1" si="677"/>
        <v>0</v>
      </c>
      <c r="AV138">
        <f t="shared" ca="1" si="678"/>
        <v>34044860</v>
      </c>
      <c r="AW138">
        <f t="shared" ca="1" si="761"/>
        <v>0</v>
      </c>
      <c r="AX138">
        <f t="shared" ca="1" si="616"/>
        <v>168522</v>
      </c>
      <c r="AY138">
        <f t="shared" ca="1" si="617"/>
        <v>272359</v>
      </c>
      <c r="AZ138">
        <f t="shared" si="762"/>
        <v>0.15936301189359656</v>
      </c>
      <c r="BA138">
        <f>Assumptions!$E$34</f>
        <v>1.1000000000000001</v>
      </c>
      <c r="BB138">
        <f ca="1">IF(AND(AV138&gt;1,AS138&gt;1),((LOG(AS138,AV138)^(1/EXP(1)))^(1/Assumptions!$D$30))-(1-Assumptions!$D$31),1)</f>
        <v>1</v>
      </c>
      <c r="BC138" s="41">
        <v>1</v>
      </c>
      <c r="BD138">
        <v>0.15</v>
      </c>
      <c r="BF138">
        <f t="shared" ca="1" si="679"/>
        <v>0.17529931308295624</v>
      </c>
      <c r="BG138">
        <f t="shared" ca="1" si="680"/>
        <v>0</v>
      </c>
      <c r="BH138" s="41">
        <v>1</v>
      </c>
      <c r="BJ138">
        <f t="shared" ca="1" si="681"/>
        <v>0</v>
      </c>
      <c r="BK138">
        <f t="shared" ca="1" si="682"/>
        <v>0</v>
      </c>
      <c r="BL138">
        <f t="shared" ca="1" si="618"/>
        <v>0</v>
      </c>
      <c r="BM138">
        <v>1</v>
      </c>
      <c r="BP138">
        <f t="shared" ca="1" si="619"/>
        <v>0</v>
      </c>
      <c r="BQ138" s="17">
        <f>INDEX(MilitarySpend,MATCH($A138,'Budget Decisions'!$A$3:$A$160,0),MATCH(BQ$2,MilitarySpendCol,0))</f>
        <v>0</v>
      </c>
      <c r="BR138">
        <f t="shared" si="763"/>
        <v>0.15936301189359656</v>
      </c>
      <c r="BS138">
        <f>IF($A138&gt;=Assumptions!$D$40,1,0)</f>
        <v>1</v>
      </c>
      <c r="BT138">
        <f>Assumptions!$D$41</f>
        <v>0.83299999999999996</v>
      </c>
      <c r="BU138" s="41">
        <v>1</v>
      </c>
      <c r="BV138">
        <f>Assumptions!$D$42</f>
        <v>0.2</v>
      </c>
      <c r="BW138">
        <f t="shared" si="683"/>
        <v>0.13274938890736593</v>
      </c>
      <c r="BX138">
        <f t="shared" ca="1" si="620"/>
        <v>0</v>
      </c>
      <c r="BY138" s="17">
        <f>INDEX(MedicalSpend,MATCH($A138,'Budget Decisions'!$A$3:$A$160,0),MATCH(BY$2,MedicalSpendCol,0))</f>
        <v>0</v>
      </c>
      <c r="BZ138" s="17">
        <f>IF(INDEX('Budget Decisions'!$E$4:$E$160,MATCH(Model!$A138,'Budget Decisions'!$A$4:$A$160,0))="CURED",1,0)</f>
        <v>1</v>
      </c>
      <c r="CA138">
        <f t="shared" si="764"/>
        <v>1</v>
      </c>
      <c r="CB138" s="41">
        <v>1</v>
      </c>
      <c r="CC138">
        <f>Assumptions!$D$49</f>
        <v>0.2</v>
      </c>
      <c r="CD138">
        <f t="shared" si="684"/>
        <v>0</v>
      </c>
      <c r="CE138">
        <f t="shared" ca="1" si="621"/>
        <v>0</v>
      </c>
      <c r="CG138">
        <f t="shared" ca="1" si="685"/>
        <v>0</v>
      </c>
      <c r="CH138">
        <f t="shared" ca="1" si="686"/>
        <v>0</v>
      </c>
      <c r="CI138">
        <f t="shared" ca="1" si="687"/>
        <v>0</v>
      </c>
      <c r="CJ138">
        <f t="shared" ca="1" si="765"/>
        <v>0</v>
      </c>
      <c r="CK138">
        <f t="shared" ca="1" si="688"/>
        <v>24263166</v>
      </c>
      <c r="CL138">
        <f t="shared" ca="1" si="766"/>
        <v>0</v>
      </c>
      <c r="CM138">
        <f t="shared" ca="1" si="622"/>
        <v>120102</v>
      </c>
      <c r="CN138">
        <f t="shared" ca="1" si="623"/>
        <v>167096</v>
      </c>
      <c r="CO138">
        <f t="shared" si="767"/>
        <v>0.24130002925990637</v>
      </c>
      <c r="CP138">
        <f>Assumptions!$E$34</f>
        <v>1.1000000000000001</v>
      </c>
      <c r="CQ138">
        <f ca="1">IF(AND(CK138&gt;1,CH138&gt;1),((LOG(CH138,CK138)^(1/EXP(1)))^(1/Assumptions!$D$30))-(1-Assumptions!$D$31),1)</f>
        <v>1</v>
      </c>
      <c r="CR138" s="41">
        <v>1</v>
      </c>
      <c r="CS138">
        <v>0.15</v>
      </c>
      <c r="CU138">
        <f t="shared" ca="1" si="689"/>
        <v>0.26543003218589706</v>
      </c>
      <c r="CV138">
        <f t="shared" ca="1" si="690"/>
        <v>0</v>
      </c>
      <c r="CW138" s="41">
        <v>1</v>
      </c>
      <c r="CY138">
        <f t="shared" ca="1" si="691"/>
        <v>0</v>
      </c>
      <c r="CZ138">
        <f t="shared" ca="1" si="692"/>
        <v>0</v>
      </c>
      <c r="DA138">
        <f t="shared" ca="1" si="624"/>
        <v>0</v>
      </c>
      <c r="DB138">
        <v>1</v>
      </c>
      <c r="DE138">
        <f t="shared" ca="1" si="625"/>
        <v>0</v>
      </c>
      <c r="DF138" s="17">
        <f>INDEX(MilitarySpend,MATCH($A138,'Budget Decisions'!$A$3:$A$160,0),MATCH(DF$2,MilitarySpendCol,0))</f>
        <v>0</v>
      </c>
      <c r="DG138">
        <f t="shared" si="768"/>
        <v>0.24130002925990637</v>
      </c>
      <c r="DH138">
        <f>IF($A138&gt;=Assumptions!$D$40,1,0)</f>
        <v>1</v>
      </c>
      <c r="DI138">
        <f>Assumptions!$D$41</f>
        <v>0.83299999999999996</v>
      </c>
      <c r="DJ138" s="41">
        <v>1</v>
      </c>
      <c r="DK138">
        <f>Assumptions!$D$42</f>
        <v>0.2</v>
      </c>
      <c r="DL138">
        <f t="shared" si="693"/>
        <v>0.20100292437350201</v>
      </c>
      <c r="DM138">
        <f t="shared" ca="1" si="626"/>
        <v>0</v>
      </c>
      <c r="DN138" s="17">
        <f>INDEX(MedicalSpend,MATCH($A138,'Budget Decisions'!$A$3:$A$160,0),MATCH(DN$2,MedicalSpendCol,0))</f>
        <v>0</v>
      </c>
      <c r="DO138" s="17">
        <f>IF(INDEX('Budget Decisions'!$E$4:$E$160,MATCH(Model!$A138,'Budget Decisions'!$A$4:$A$160,0))="CURED",1,0)</f>
        <v>1</v>
      </c>
      <c r="DP138">
        <f t="shared" si="769"/>
        <v>1</v>
      </c>
      <c r="DQ138" s="41">
        <v>1</v>
      </c>
      <c r="DR138">
        <f>Assumptions!$D$49</f>
        <v>0.2</v>
      </c>
      <c r="DS138">
        <f t="shared" si="694"/>
        <v>0</v>
      </c>
      <c r="DT138">
        <f t="shared" ca="1" si="627"/>
        <v>0</v>
      </c>
      <c r="DV138">
        <f t="shared" ca="1" si="695"/>
        <v>0</v>
      </c>
      <c r="DW138">
        <f t="shared" ca="1" si="696"/>
        <v>0</v>
      </c>
      <c r="DX138">
        <f t="shared" ca="1" si="697"/>
        <v>0</v>
      </c>
      <c r="DY138">
        <f t="shared" ca="1" si="770"/>
        <v>0</v>
      </c>
      <c r="DZ138">
        <f t="shared" ca="1" si="698"/>
        <v>45805750</v>
      </c>
      <c r="EA138">
        <f t="shared" ca="1" si="771"/>
        <v>0</v>
      </c>
      <c r="EB138">
        <f t="shared" ca="1" si="628"/>
        <v>229028</v>
      </c>
      <c r="EC138">
        <f t="shared" ca="1" si="629"/>
        <v>232920</v>
      </c>
      <c r="ED138">
        <f t="shared" si="772"/>
        <v>0.87442730726206253</v>
      </c>
      <c r="EE138">
        <f>Assumptions!$E$34</f>
        <v>1.1000000000000001</v>
      </c>
      <c r="EF138">
        <f ca="1">IF(AND(DZ138&gt;1,DW138&gt;1),((LOG(DW138,DZ138)^(1/EXP(1)))^(1/Assumptions!$D$30))-(1-Assumptions!$D$31),1)</f>
        <v>1</v>
      </c>
      <c r="EG138" s="41">
        <v>1</v>
      </c>
      <c r="EH138">
        <v>0.15</v>
      </c>
      <c r="EJ138">
        <f t="shared" ca="1" si="699"/>
        <v>0.96187003798826887</v>
      </c>
      <c r="EK138">
        <f t="shared" ca="1" si="700"/>
        <v>0</v>
      </c>
      <c r="EL138" s="41">
        <v>1</v>
      </c>
      <c r="EN138">
        <f t="shared" ca="1" si="701"/>
        <v>0</v>
      </c>
      <c r="EO138">
        <f t="shared" ca="1" si="702"/>
        <v>0</v>
      </c>
      <c r="EP138">
        <f t="shared" ca="1" si="630"/>
        <v>0</v>
      </c>
      <c r="EQ138">
        <v>1</v>
      </c>
      <c r="ET138">
        <f t="shared" ca="1" si="631"/>
        <v>0</v>
      </c>
      <c r="EU138" s="17">
        <f>INDEX(MilitarySpend,MATCH($A138,'Budget Decisions'!$A$3:$A$160,0),MATCH(EU$2,MilitarySpendCol,0))</f>
        <v>0</v>
      </c>
      <c r="EV138">
        <f t="shared" si="773"/>
        <v>0.87442730726206253</v>
      </c>
      <c r="EW138">
        <f>IF($A138&gt;=Assumptions!$D$40,1,0)</f>
        <v>1</v>
      </c>
      <c r="EX138">
        <f>Assumptions!$D$41</f>
        <v>0.83299999999999996</v>
      </c>
      <c r="EY138" s="41">
        <v>1</v>
      </c>
      <c r="EZ138">
        <f>Assumptions!$D$42</f>
        <v>0.2</v>
      </c>
      <c r="FA138">
        <f t="shared" si="703"/>
        <v>0.72839794694929805</v>
      </c>
      <c r="FB138">
        <f t="shared" ca="1" si="632"/>
        <v>0</v>
      </c>
      <c r="FC138" s="17">
        <f>INDEX(MedicalSpend,MATCH($A138,'Budget Decisions'!$A$3:$A$160,0),MATCH(FC$2,MedicalSpendCol,0))</f>
        <v>0</v>
      </c>
      <c r="FD138" s="17">
        <f>IF(INDEX('Budget Decisions'!$E$4:$E$160,MATCH(Model!$A138,'Budget Decisions'!$A$4:$A$160,0))="CURED",1,0)</f>
        <v>1</v>
      </c>
      <c r="FE138">
        <f t="shared" si="774"/>
        <v>1</v>
      </c>
      <c r="FF138" s="41">
        <v>1</v>
      </c>
      <c r="FG138">
        <f>Assumptions!$D$49</f>
        <v>0.2</v>
      </c>
      <c r="FH138">
        <f t="shared" si="704"/>
        <v>0</v>
      </c>
      <c r="FI138">
        <f t="shared" ca="1" si="633"/>
        <v>0</v>
      </c>
      <c r="FK138">
        <f t="shared" ca="1" si="705"/>
        <v>0</v>
      </c>
      <c r="FL138">
        <f t="shared" ca="1" si="706"/>
        <v>0</v>
      </c>
      <c r="FM138">
        <f t="shared" ca="1" si="707"/>
        <v>0</v>
      </c>
      <c r="FN138">
        <f t="shared" ca="1" si="775"/>
        <v>0</v>
      </c>
      <c r="FO138">
        <f t="shared" ca="1" si="708"/>
        <v>32524558</v>
      </c>
      <c r="FP138">
        <f t="shared" ca="1" si="776"/>
        <v>0</v>
      </c>
      <c r="FQ138">
        <f t="shared" ca="1" si="634"/>
        <v>160996</v>
      </c>
      <c r="FR138">
        <f t="shared" ca="1" si="635"/>
        <v>136211</v>
      </c>
      <c r="FS138">
        <f t="shared" si="777"/>
        <v>0.36303408195741388</v>
      </c>
      <c r="FT138">
        <f>Assumptions!$E$34</f>
        <v>1.1000000000000001</v>
      </c>
      <c r="FU138">
        <f ca="1">IF(AND(FO138&gt;1,FL138&gt;1),((LOG(FL138,FO138)^(1/EXP(1)))^(1/Assumptions!$D$30))-(1-Assumptions!$D$31),1)</f>
        <v>1</v>
      </c>
      <c r="FV138" s="41">
        <v>1</v>
      </c>
      <c r="FW138">
        <v>0.15</v>
      </c>
      <c r="FY138">
        <f t="shared" ca="1" si="709"/>
        <v>0.39933749015315528</v>
      </c>
      <c r="FZ138">
        <f t="shared" ca="1" si="710"/>
        <v>0</v>
      </c>
      <c r="GA138" s="41">
        <v>1</v>
      </c>
      <c r="GC138">
        <f t="shared" ca="1" si="711"/>
        <v>0</v>
      </c>
      <c r="GD138">
        <f t="shared" ca="1" si="712"/>
        <v>0</v>
      </c>
      <c r="GE138">
        <f t="shared" ca="1" si="636"/>
        <v>0</v>
      </c>
      <c r="GF138">
        <v>1</v>
      </c>
      <c r="GI138">
        <f t="shared" ca="1" si="637"/>
        <v>0</v>
      </c>
      <c r="GJ138" s="17">
        <f>INDEX(MilitarySpend,MATCH($A138,'Budget Decisions'!$A$3:$A$160,0),MATCH(GJ$2,MilitarySpendCol,0))</f>
        <v>0</v>
      </c>
      <c r="GK138">
        <f t="shared" si="778"/>
        <v>0.36303408195741388</v>
      </c>
      <c r="GL138">
        <f>IF($A138&gt;=Assumptions!$D$40,1,0)</f>
        <v>1</v>
      </c>
      <c r="GM138">
        <f>Assumptions!$D$41</f>
        <v>0.83299999999999996</v>
      </c>
      <c r="GN138" s="41">
        <v>1</v>
      </c>
      <c r="GO138">
        <f>Assumptions!$D$42</f>
        <v>0.2</v>
      </c>
      <c r="GP138">
        <f t="shared" si="713"/>
        <v>0.30240739027052577</v>
      </c>
      <c r="GQ138">
        <f t="shared" ca="1" si="638"/>
        <v>0</v>
      </c>
      <c r="GR138" s="17">
        <f>INDEX(MedicalSpend,MATCH($A138,'Budget Decisions'!$A$3:$A$160,0),MATCH(GR$2,MedicalSpendCol,0))</f>
        <v>0</v>
      </c>
      <c r="GS138" s="17">
        <f>IF(INDEX('Budget Decisions'!$E$4:$E$160,MATCH(Model!$A138,'Budget Decisions'!$A$4:$A$160,0))="CURED",1,0)</f>
        <v>1</v>
      </c>
      <c r="GT138">
        <f t="shared" si="779"/>
        <v>1</v>
      </c>
      <c r="GU138" s="41">
        <v>1</v>
      </c>
      <c r="GV138">
        <f>Assumptions!$D$49</f>
        <v>0.2</v>
      </c>
      <c r="GW138">
        <f t="shared" si="714"/>
        <v>0</v>
      </c>
      <c r="GX138">
        <f t="shared" ca="1" si="639"/>
        <v>0</v>
      </c>
      <c r="GZ138">
        <f t="shared" ca="1" si="715"/>
        <v>0</v>
      </c>
      <c r="HA138">
        <f t="shared" ca="1" si="716"/>
        <v>0</v>
      </c>
      <c r="HB138">
        <f t="shared" ca="1" si="717"/>
        <v>0</v>
      </c>
      <c r="HC138">
        <f t="shared" ca="1" si="780"/>
        <v>0</v>
      </c>
      <c r="HD138">
        <f t="shared" ca="1" si="718"/>
        <v>24244528</v>
      </c>
      <c r="HE138">
        <f t="shared" ca="1" si="781"/>
        <v>0</v>
      </c>
      <c r="HF138">
        <f t="shared" ca="1" si="640"/>
        <v>120010</v>
      </c>
      <c r="HG138">
        <f t="shared" ca="1" si="641"/>
        <v>196110</v>
      </c>
      <c r="HH138">
        <f t="shared" si="782"/>
        <v>0.464689620669401</v>
      </c>
      <c r="HI138">
        <f>Assumptions!$E$34</f>
        <v>1.1000000000000001</v>
      </c>
      <c r="HJ138">
        <f ca="1">IF(AND(HD138&gt;1,HA138&gt;1),((LOG(HA138,HD138)^(1/EXP(1)))^(1/Assumptions!$D$30))-(1-Assumptions!$D$31),1)</f>
        <v>1</v>
      </c>
      <c r="HK138" s="41">
        <v>1</v>
      </c>
      <c r="HL138">
        <v>0.15</v>
      </c>
      <c r="HN138">
        <f t="shared" ca="1" si="719"/>
        <v>0.51115858273634118</v>
      </c>
      <c r="HO138">
        <f t="shared" ca="1" si="720"/>
        <v>0</v>
      </c>
      <c r="HP138" s="41">
        <v>1</v>
      </c>
      <c r="HR138">
        <f t="shared" ca="1" si="721"/>
        <v>0</v>
      </c>
      <c r="HS138">
        <f t="shared" ca="1" si="722"/>
        <v>0</v>
      </c>
      <c r="HT138">
        <f t="shared" ca="1" si="642"/>
        <v>0</v>
      </c>
      <c r="HU138">
        <v>1</v>
      </c>
      <c r="HX138">
        <f t="shared" ca="1" si="643"/>
        <v>0</v>
      </c>
      <c r="HY138" s="17">
        <f>INDEX(MilitarySpend,MATCH($A138,'Budget Decisions'!$A$3:$A$160,0),MATCH(HY$2,MilitarySpendCol,0))</f>
        <v>0</v>
      </c>
      <c r="HZ138">
        <f t="shared" si="783"/>
        <v>0.464689620669401</v>
      </c>
      <c r="IA138">
        <f>IF($A138&gt;=Assumptions!$D$40,1,0)</f>
        <v>1</v>
      </c>
      <c r="IB138">
        <f>Assumptions!$D$41</f>
        <v>0.83299999999999996</v>
      </c>
      <c r="IC138" s="41">
        <v>1</v>
      </c>
      <c r="ID138">
        <f>Assumptions!$D$42</f>
        <v>0.2</v>
      </c>
      <c r="IE138">
        <f t="shared" si="723"/>
        <v>0.38708645401761099</v>
      </c>
      <c r="IF138">
        <f t="shared" ca="1" si="644"/>
        <v>0</v>
      </c>
      <c r="IG138" s="17">
        <f>INDEX(MedicalSpend,MATCH($A138,'Budget Decisions'!$A$3:$A$160,0),MATCH(IG$2,MedicalSpendCol,0))</f>
        <v>0</v>
      </c>
      <c r="IH138" s="17">
        <f>IF(INDEX('Budget Decisions'!$E$4:$E$160,MATCH(Model!$A138,'Budget Decisions'!$A$4:$A$160,0))="CURED",1,0)</f>
        <v>1</v>
      </c>
      <c r="II138">
        <f t="shared" si="784"/>
        <v>1</v>
      </c>
      <c r="IJ138" s="41">
        <v>1</v>
      </c>
      <c r="IK138">
        <f>Assumptions!$D$49</f>
        <v>0.2</v>
      </c>
      <c r="IL138">
        <f t="shared" si="724"/>
        <v>0</v>
      </c>
      <c r="IM138">
        <f t="shared" ca="1" si="645"/>
        <v>0</v>
      </c>
      <c r="IO138">
        <f t="shared" ca="1" si="725"/>
        <v>0</v>
      </c>
      <c r="IP138">
        <f t="shared" ca="1" si="726"/>
        <v>0</v>
      </c>
      <c r="IQ138">
        <f t="shared" ca="1" si="727"/>
        <v>0</v>
      </c>
      <c r="IR138">
        <f t="shared" ca="1" si="785"/>
        <v>0</v>
      </c>
      <c r="IS138">
        <f t="shared" ca="1" si="728"/>
        <v>51628701</v>
      </c>
      <c r="IT138">
        <f t="shared" ca="1" si="786"/>
        <v>0</v>
      </c>
      <c r="IU138">
        <f t="shared" ca="1" si="646"/>
        <v>255562</v>
      </c>
      <c r="IV138">
        <f t="shared" ca="1" si="647"/>
        <v>164956</v>
      </c>
      <c r="IW138">
        <f t="shared" si="787"/>
        <v>1.1264233685228699</v>
      </c>
      <c r="IX138">
        <f>Assumptions!$E$34</f>
        <v>1.1000000000000001</v>
      </c>
      <c r="IY138">
        <f ca="1">IF(AND(IS138&gt;1,IP138&gt;1),((LOG(IP138,IS138)^(1/EXP(1)))^(1/Assumptions!$D$30))-(1-Assumptions!$D$31),1)</f>
        <v>1</v>
      </c>
      <c r="IZ138" s="41">
        <v>1</v>
      </c>
      <c r="JA138">
        <v>0.15</v>
      </c>
      <c r="JC138">
        <f t="shared" ca="1" si="729"/>
        <v>1.239065705375157</v>
      </c>
      <c r="JD138">
        <f t="shared" ca="1" si="730"/>
        <v>0</v>
      </c>
      <c r="JE138" s="41">
        <v>1</v>
      </c>
      <c r="JG138">
        <f t="shared" ca="1" si="731"/>
        <v>0</v>
      </c>
      <c r="JH138">
        <f t="shared" ca="1" si="732"/>
        <v>0</v>
      </c>
      <c r="JI138">
        <f t="shared" ca="1" si="648"/>
        <v>0</v>
      </c>
      <c r="JJ138">
        <v>1</v>
      </c>
      <c r="JM138">
        <f t="shared" ca="1" si="649"/>
        <v>0</v>
      </c>
      <c r="JN138" s="17">
        <f>INDEX(MilitarySpend,MATCH($A138,'Budget Decisions'!$A$3:$A$160,0),MATCH(JN$2,MilitarySpendCol,0))</f>
        <v>0</v>
      </c>
      <c r="JO138">
        <f t="shared" si="788"/>
        <v>1.1264233685228699</v>
      </c>
      <c r="JP138">
        <f>IF($A138&gt;=Assumptions!$D$40,1,0)</f>
        <v>1</v>
      </c>
      <c r="JQ138">
        <f>Assumptions!$D$41</f>
        <v>0.83299999999999996</v>
      </c>
      <c r="JR138" s="41">
        <v>1</v>
      </c>
      <c r="JS138">
        <f>Assumptions!$D$42</f>
        <v>0.2</v>
      </c>
      <c r="JT138">
        <f t="shared" si="733"/>
        <v>0.9383106659795506</v>
      </c>
      <c r="JU138">
        <f t="shared" ca="1" si="650"/>
        <v>0</v>
      </c>
      <c r="JV138" s="17">
        <f>INDEX(MedicalSpend,MATCH($A138,'Budget Decisions'!$A$3:$A$160,0),MATCH(JV$2,MedicalSpendCol,0))</f>
        <v>0</v>
      </c>
      <c r="JW138" s="17">
        <f>IF(INDEX('Budget Decisions'!$E$4:$E$160,MATCH(Model!$A138,'Budget Decisions'!$A$4:$A$160,0))="CURED",1,0)</f>
        <v>1</v>
      </c>
      <c r="JX138">
        <f t="shared" si="789"/>
        <v>1</v>
      </c>
      <c r="JY138" s="41">
        <v>1</v>
      </c>
      <c r="JZ138">
        <f>Assumptions!$D$49</f>
        <v>0.2</v>
      </c>
      <c r="KA138">
        <f t="shared" si="734"/>
        <v>0</v>
      </c>
      <c r="KB138">
        <f t="shared" ca="1" si="651"/>
        <v>0</v>
      </c>
      <c r="KD138">
        <f t="shared" ca="1" si="735"/>
        <v>0</v>
      </c>
      <c r="KE138">
        <f t="shared" ca="1" si="736"/>
        <v>0</v>
      </c>
      <c r="KF138">
        <f t="shared" ca="1" si="737"/>
        <v>0</v>
      </c>
      <c r="KG138">
        <f t="shared" ca="1" si="790"/>
        <v>0</v>
      </c>
      <c r="KH138">
        <f t="shared" ca="1" si="738"/>
        <v>41027848</v>
      </c>
      <c r="KI138">
        <f t="shared" ca="1" si="791"/>
        <v>0</v>
      </c>
      <c r="KJ138">
        <f t="shared" ca="1" si="652"/>
        <v>203087</v>
      </c>
      <c r="KK138">
        <f t="shared" ca="1" si="653"/>
        <v>213426</v>
      </c>
      <c r="KL138">
        <f t="shared" si="792"/>
        <v>2.2321095760416365</v>
      </c>
      <c r="KM138">
        <f>Assumptions!$E$34</f>
        <v>1.1000000000000001</v>
      </c>
      <c r="KN138">
        <f ca="1">IF(AND(KH138&gt;1,KE138&gt;1),((LOG(KE138,KH138)^(1/EXP(1)))^(1/Assumptions!$D$30))-(1-Assumptions!$D$31),1)</f>
        <v>1</v>
      </c>
      <c r="KO138" s="41">
        <v>1</v>
      </c>
      <c r="KP138">
        <v>0.15</v>
      </c>
      <c r="KR138">
        <f t="shared" ca="1" si="739"/>
        <v>2.4553205336458004</v>
      </c>
      <c r="KS138">
        <f t="shared" ca="1" si="740"/>
        <v>0</v>
      </c>
      <c r="KT138" s="41">
        <v>1</v>
      </c>
      <c r="KV138">
        <f t="shared" ca="1" si="741"/>
        <v>0</v>
      </c>
      <c r="KW138">
        <f t="shared" ca="1" si="742"/>
        <v>0</v>
      </c>
      <c r="KX138">
        <f t="shared" ca="1" si="654"/>
        <v>0</v>
      </c>
      <c r="KY138">
        <v>1</v>
      </c>
      <c r="LB138">
        <f t="shared" ca="1" si="655"/>
        <v>0</v>
      </c>
      <c r="LC138" s="17">
        <f>INDEX(MilitarySpend,MATCH($A138,'Budget Decisions'!$A$3:$A$160,0),MATCH(LC$2,MilitarySpendCol,0))</f>
        <v>0</v>
      </c>
      <c r="LD138">
        <f t="shared" si="793"/>
        <v>2.2321095760416365</v>
      </c>
      <c r="LE138">
        <f>IF($A138&gt;=Assumptions!$D$40,1,0)</f>
        <v>1</v>
      </c>
      <c r="LF138">
        <f>Assumptions!$D$41</f>
        <v>0.83299999999999996</v>
      </c>
      <c r="LG138" s="41">
        <v>1</v>
      </c>
      <c r="LH138">
        <f>Assumptions!$D$42</f>
        <v>0.2</v>
      </c>
      <c r="LI138">
        <f t="shared" si="743"/>
        <v>1.8593472768426831</v>
      </c>
      <c r="LJ138">
        <f t="shared" ca="1" si="656"/>
        <v>0</v>
      </c>
      <c r="LK138" s="17">
        <f>INDEX(MedicalSpend,MATCH($A138,'Budget Decisions'!$A$3:$A$160,0),MATCH(LK$2,MedicalSpendCol,0))</f>
        <v>0</v>
      </c>
      <c r="LL138" s="17">
        <f>IF(INDEX('Budget Decisions'!$E$4:$E$160,MATCH(Model!$A138,'Budget Decisions'!$A$4:$A$160,0))="CURED",1,0)</f>
        <v>1</v>
      </c>
      <c r="LM138">
        <f t="shared" si="794"/>
        <v>1</v>
      </c>
      <c r="LN138" s="41">
        <v>1</v>
      </c>
      <c r="LO138">
        <f>Assumptions!$D$49</f>
        <v>0.2</v>
      </c>
      <c r="LP138">
        <f t="shared" si="744"/>
        <v>0</v>
      </c>
      <c r="LQ138">
        <f t="shared" ca="1" si="657"/>
        <v>0</v>
      </c>
      <c r="LS138">
        <f t="shared" ca="1" si="745"/>
        <v>0</v>
      </c>
      <c r="LT138">
        <f t="shared" ca="1" si="746"/>
        <v>0</v>
      </c>
      <c r="LU138">
        <f t="shared" ca="1" si="747"/>
        <v>0</v>
      </c>
      <c r="LV138">
        <f t="shared" ca="1" si="795"/>
        <v>0</v>
      </c>
      <c r="LW138">
        <f t="shared" ca="1" si="748"/>
        <v>14196428</v>
      </c>
      <c r="LX138">
        <f t="shared" ca="1" si="796"/>
        <v>0</v>
      </c>
      <c r="LY138">
        <f t="shared" ca="1" si="658"/>
        <v>70982</v>
      </c>
      <c r="LZ138">
        <f t="shared" ca="1" si="659"/>
        <v>67696</v>
      </c>
      <c r="MA138">
        <f t="shared" si="797"/>
        <v>2.7100766589378384</v>
      </c>
      <c r="MB138">
        <f>Assumptions!$E$34</f>
        <v>1.1000000000000001</v>
      </c>
      <c r="MC138">
        <f ca="1">IF(AND(LW138&gt;1,LT138&gt;1),((LOG(LT138,LW138)^(1/EXP(1)))^(1/Assumptions!$D$30))-(1-Assumptions!$D$31),1)</f>
        <v>1</v>
      </c>
      <c r="MD138" s="41">
        <v>1</v>
      </c>
      <c r="ME138">
        <v>0.15</v>
      </c>
      <c r="MG138">
        <f t="shared" ca="1" si="749"/>
        <v>2.9810843248316226</v>
      </c>
      <c r="MH138">
        <f t="shared" ca="1" si="750"/>
        <v>0</v>
      </c>
      <c r="MI138" s="41">
        <v>1</v>
      </c>
      <c r="MK138">
        <f t="shared" ca="1" si="751"/>
        <v>0</v>
      </c>
      <c r="ML138">
        <f t="shared" ca="1" si="752"/>
        <v>0</v>
      </c>
      <c r="MM138">
        <f t="shared" ca="1" si="660"/>
        <v>0</v>
      </c>
      <c r="MN138">
        <v>1</v>
      </c>
      <c r="MQ138">
        <f t="shared" ca="1" si="661"/>
        <v>0</v>
      </c>
      <c r="MR138" s="17">
        <f>INDEX(MilitarySpend,MATCH($A138,'Budget Decisions'!$A$3:$A$160,0),MATCH(MR$2,MilitarySpendCol,0))</f>
        <v>0</v>
      </c>
      <c r="MS138">
        <f t="shared" si="798"/>
        <v>2.7100766589378384</v>
      </c>
      <c r="MT138">
        <f>IF($A138&gt;=Assumptions!$D$40,1,0)</f>
        <v>1</v>
      </c>
      <c r="MU138">
        <f>Assumptions!$D$41</f>
        <v>0.83299999999999996</v>
      </c>
      <c r="MV138" s="41">
        <v>1</v>
      </c>
      <c r="MW138">
        <f>Assumptions!$D$42</f>
        <v>0.2</v>
      </c>
      <c r="MX138">
        <f t="shared" si="753"/>
        <v>2.2574938568952194</v>
      </c>
      <c r="MY138">
        <f t="shared" ca="1" si="662"/>
        <v>0</v>
      </c>
      <c r="MZ138" s="17">
        <f>INDEX(MedicalSpend,MATCH($A138,'Budget Decisions'!$A$3:$A$160,0),MATCH(MZ$2,MedicalSpendCol,0))</f>
        <v>0</v>
      </c>
      <c r="NA138" s="17">
        <f>IF(INDEX('Budget Decisions'!$E$4:$E$160,MATCH(Model!$A138,'Budget Decisions'!$A$4:$A$160,0))="CURED",1,0)</f>
        <v>1</v>
      </c>
      <c r="NB138">
        <f t="shared" si="799"/>
        <v>1</v>
      </c>
      <c r="NC138" s="41">
        <v>1</v>
      </c>
      <c r="ND138">
        <f>Assumptions!$D$49</f>
        <v>0.2</v>
      </c>
      <c r="NE138">
        <f t="shared" si="754"/>
        <v>0</v>
      </c>
      <c r="NF138">
        <f t="shared" ca="1" si="663"/>
        <v>0</v>
      </c>
    </row>
    <row r="139" spans="1:370" x14ac:dyDescent="0.35">
      <c r="A139">
        <f t="shared" si="755"/>
        <v>136</v>
      </c>
      <c r="C139">
        <f t="shared" ca="1" si="664"/>
        <v>0</v>
      </c>
      <c r="D139">
        <f t="shared" ca="1" si="665"/>
        <v>0</v>
      </c>
      <c r="E139">
        <f t="shared" ca="1" si="666"/>
        <v>0</v>
      </c>
      <c r="F139">
        <f t="shared" ca="1" si="756"/>
        <v>0</v>
      </c>
      <c r="G139">
        <f t="shared" ca="1" si="667"/>
        <v>35609568</v>
      </c>
      <c r="H139">
        <f t="shared" ca="1" si="757"/>
        <v>0</v>
      </c>
      <c r="I139">
        <f t="shared" ca="1" si="610"/>
        <v>178047</v>
      </c>
      <c r="J139">
        <f t="shared" ca="1" si="611"/>
        <v>56345</v>
      </c>
      <c r="K139">
        <f t="shared" si="758"/>
        <v>0.82857634545527548</v>
      </c>
      <c r="L139">
        <f>Assumptions!$E$34</f>
        <v>1.1000000000000001</v>
      </c>
      <c r="M139">
        <f ca="1">IF(AND(G139&gt;1,D139&gt;1),((LOG(D139,G139)^(1/EXP(1)))^(1/Assumptions!$D$30))-(1-Assumptions!$D$31),1)</f>
        <v>1</v>
      </c>
      <c r="N139" s="41">
        <v>1</v>
      </c>
      <c r="O139">
        <v>0.15</v>
      </c>
      <c r="Q139">
        <f t="shared" ca="1" si="668"/>
        <v>0.91143398000080311</v>
      </c>
      <c r="R139">
        <f t="shared" ca="1" si="669"/>
        <v>0</v>
      </c>
      <c r="S139" s="41">
        <v>1</v>
      </c>
      <c r="U139">
        <f t="shared" ca="1" si="670"/>
        <v>0</v>
      </c>
      <c r="V139">
        <f t="shared" ca="1" si="671"/>
        <v>0</v>
      </c>
      <c r="W139">
        <f t="shared" ca="1" si="612"/>
        <v>0</v>
      </c>
      <c r="X139">
        <v>1</v>
      </c>
      <c r="AA139">
        <f t="shared" ca="1" si="613"/>
        <v>0</v>
      </c>
      <c r="AB139" s="17">
        <f>INDEX(MilitarySpend,MATCH($A139,'Budget Decisions'!$A$3:$A$160,0),MATCH(AB$2,MilitarySpendCol,0))</f>
        <v>0</v>
      </c>
      <c r="AC139">
        <f t="shared" si="759"/>
        <v>0.82857634545527548</v>
      </c>
      <c r="AD139">
        <f>IF($A139&gt;=Assumptions!$D$40,1,0)</f>
        <v>1</v>
      </c>
      <c r="AE139">
        <f>Assumptions!$D$41</f>
        <v>0.83299999999999996</v>
      </c>
      <c r="AF139" s="41">
        <v>1</v>
      </c>
      <c r="AG139">
        <f>Assumptions!$D$42</f>
        <v>0.2</v>
      </c>
      <c r="AH139">
        <f t="shared" si="672"/>
        <v>0.69020409576424446</v>
      </c>
      <c r="AI139">
        <f t="shared" ca="1" si="614"/>
        <v>0</v>
      </c>
      <c r="AJ139" s="17">
        <f>INDEX(MedicalSpend,MATCH($A139,'Budget Decisions'!$A$3:$A$160,0),MATCH(AJ$2,MedicalSpendCol,0))</f>
        <v>0</v>
      </c>
      <c r="AK139" s="17">
        <f>IF(INDEX('Budget Decisions'!$E$4:$E$160,MATCH(Model!$A139,'Budget Decisions'!$A$4:$A$160,0))="CURED",1,0)</f>
        <v>1</v>
      </c>
      <c r="AL139">
        <f t="shared" si="760"/>
        <v>1</v>
      </c>
      <c r="AM139" s="41">
        <v>1</v>
      </c>
      <c r="AN139">
        <f>Assumptions!$D$49</f>
        <v>0.2</v>
      </c>
      <c r="AO139">
        <f t="shared" si="673"/>
        <v>0</v>
      </c>
      <c r="AP139">
        <f t="shared" ca="1" si="615"/>
        <v>0</v>
      </c>
      <c r="AR139">
        <f t="shared" ca="1" si="674"/>
        <v>0</v>
      </c>
      <c r="AS139">
        <f t="shared" ca="1" si="675"/>
        <v>0</v>
      </c>
      <c r="AT139">
        <f t="shared" ca="1" si="676"/>
        <v>0</v>
      </c>
      <c r="AU139">
        <f t="shared" ca="1" si="677"/>
        <v>0</v>
      </c>
      <c r="AV139">
        <f t="shared" ca="1" si="678"/>
        <v>34148697</v>
      </c>
      <c r="AW139">
        <f t="shared" ca="1" si="761"/>
        <v>0</v>
      </c>
      <c r="AX139">
        <f t="shared" ca="1" si="616"/>
        <v>169036</v>
      </c>
      <c r="AY139">
        <f t="shared" ca="1" si="617"/>
        <v>271783</v>
      </c>
      <c r="AZ139">
        <f t="shared" si="762"/>
        <v>0.15936301189359656</v>
      </c>
      <c r="BA139">
        <f>Assumptions!$E$34</f>
        <v>1.1000000000000001</v>
      </c>
      <c r="BB139">
        <f ca="1">IF(AND(AV139&gt;1,AS139&gt;1),((LOG(AS139,AV139)^(1/EXP(1)))^(1/Assumptions!$D$30))-(1-Assumptions!$D$31),1)</f>
        <v>1</v>
      </c>
      <c r="BC139" s="41">
        <v>1</v>
      </c>
      <c r="BD139">
        <v>0.15</v>
      </c>
      <c r="BF139">
        <f t="shared" ca="1" si="679"/>
        <v>0.17529931308295624</v>
      </c>
      <c r="BG139">
        <f t="shared" ca="1" si="680"/>
        <v>0</v>
      </c>
      <c r="BH139" s="41">
        <v>1</v>
      </c>
      <c r="BJ139">
        <f t="shared" ca="1" si="681"/>
        <v>0</v>
      </c>
      <c r="BK139">
        <f t="shared" ca="1" si="682"/>
        <v>0</v>
      </c>
      <c r="BL139">
        <f t="shared" ca="1" si="618"/>
        <v>0</v>
      </c>
      <c r="BM139">
        <v>1</v>
      </c>
      <c r="BP139">
        <f t="shared" ca="1" si="619"/>
        <v>0</v>
      </c>
      <c r="BQ139" s="17">
        <f>INDEX(MilitarySpend,MATCH($A139,'Budget Decisions'!$A$3:$A$160,0),MATCH(BQ$2,MilitarySpendCol,0))</f>
        <v>0</v>
      </c>
      <c r="BR139">
        <f t="shared" si="763"/>
        <v>0.15936301189359656</v>
      </c>
      <c r="BS139">
        <f>IF($A139&gt;=Assumptions!$D$40,1,0)</f>
        <v>1</v>
      </c>
      <c r="BT139">
        <f>Assumptions!$D$41</f>
        <v>0.83299999999999996</v>
      </c>
      <c r="BU139" s="41">
        <v>1</v>
      </c>
      <c r="BV139">
        <f>Assumptions!$D$42</f>
        <v>0.2</v>
      </c>
      <c r="BW139">
        <f t="shared" si="683"/>
        <v>0.13274938890736593</v>
      </c>
      <c r="BX139">
        <f t="shared" ca="1" si="620"/>
        <v>0</v>
      </c>
      <c r="BY139" s="17">
        <f>INDEX(MedicalSpend,MATCH($A139,'Budget Decisions'!$A$3:$A$160,0),MATCH(BY$2,MedicalSpendCol,0))</f>
        <v>0</v>
      </c>
      <c r="BZ139" s="17">
        <f>IF(INDEX('Budget Decisions'!$E$4:$E$160,MATCH(Model!$A139,'Budget Decisions'!$A$4:$A$160,0))="CURED",1,0)</f>
        <v>1</v>
      </c>
      <c r="CA139">
        <f t="shared" si="764"/>
        <v>1</v>
      </c>
      <c r="CB139" s="41">
        <v>1</v>
      </c>
      <c r="CC139">
        <f>Assumptions!$D$49</f>
        <v>0.2</v>
      </c>
      <c r="CD139">
        <f t="shared" si="684"/>
        <v>0</v>
      </c>
      <c r="CE139">
        <f t="shared" ca="1" si="621"/>
        <v>0</v>
      </c>
      <c r="CG139">
        <f t="shared" ca="1" si="685"/>
        <v>0</v>
      </c>
      <c r="CH139">
        <f t="shared" ca="1" si="686"/>
        <v>0</v>
      </c>
      <c r="CI139">
        <f t="shared" ca="1" si="687"/>
        <v>0</v>
      </c>
      <c r="CJ139">
        <f t="shared" ca="1" si="765"/>
        <v>0</v>
      </c>
      <c r="CK139">
        <f t="shared" ca="1" si="688"/>
        <v>24310160</v>
      </c>
      <c r="CL139">
        <f t="shared" ca="1" si="766"/>
        <v>0</v>
      </c>
      <c r="CM139">
        <f t="shared" ca="1" si="622"/>
        <v>120335</v>
      </c>
      <c r="CN139">
        <f t="shared" ca="1" si="623"/>
        <v>167232</v>
      </c>
      <c r="CO139">
        <f t="shared" si="767"/>
        <v>0.24130002925990637</v>
      </c>
      <c r="CP139">
        <f>Assumptions!$E$34</f>
        <v>1.1000000000000001</v>
      </c>
      <c r="CQ139">
        <f ca="1">IF(AND(CK139&gt;1,CH139&gt;1),((LOG(CH139,CK139)^(1/EXP(1)))^(1/Assumptions!$D$30))-(1-Assumptions!$D$31),1)</f>
        <v>1</v>
      </c>
      <c r="CR139" s="41">
        <v>1</v>
      </c>
      <c r="CS139">
        <v>0.15</v>
      </c>
      <c r="CU139">
        <f t="shared" ca="1" si="689"/>
        <v>0.26543003218589706</v>
      </c>
      <c r="CV139">
        <f t="shared" ca="1" si="690"/>
        <v>0</v>
      </c>
      <c r="CW139" s="41">
        <v>1</v>
      </c>
      <c r="CY139">
        <f t="shared" ca="1" si="691"/>
        <v>0</v>
      </c>
      <c r="CZ139">
        <f t="shared" ca="1" si="692"/>
        <v>0</v>
      </c>
      <c r="DA139">
        <f t="shared" ca="1" si="624"/>
        <v>0</v>
      </c>
      <c r="DB139">
        <v>1</v>
      </c>
      <c r="DE139">
        <f t="shared" ca="1" si="625"/>
        <v>0</v>
      </c>
      <c r="DF139" s="17">
        <f>INDEX(MilitarySpend,MATCH($A139,'Budget Decisions'!$A$3:$A$160,0),MATCH(DF$2,MilitarySpendCol,0))</f>
        <v>0</v>
      </c>
      <c r="DG139">
        <f t="shared" si="768"/>
        <v>0.24130002925990637</v>
      </c>
      <c r="DH139">
        <f>IF($A139&gt;=Assumptions!$D$40,1,0)</f>
        <v>1</v>
      </c>
      <c r="DI139">
        <f>Assumptions!$D$41</f>
        <v>0.83299999999999996</v>
      </c>
      <c r="DJ139" s="41">
        <v>1</v>
      </c>
      <c r="DK139">
        <f>Assumptions!$D$42</f>
        <v>0.2</v>
      </c>
      <c r="DL139">
        <f t="shared" si="693"/>
        <v>0.20100292437350201</v>
      </c>
      <c r="DM139">
        <f t="shared" ca="1" si="626"/>
        <v>0</v>
      </c>
      <c r="DN139" s="17">
        <f>INDEX(MedicalSpend,MATCH($A139,'Budget Decisions'!$A$3:$A$160,0),MATCH(DN$2,MedicalSpendCol,0))</f>
        <v>0</v>
      </c>
      <c r="DO139" s="17">
        <f>IF(INDEX('Budget Decisions'!$E$4:$E$160,MATCH(Model!$A139,'Budget Decisions'!$A$4:$A$160,0))="CURED",1,0)</f>
        <v>1</v>
      </c>
      <c r="DP139">
        <f t="shared" si="769"/>
        <v>1</v>
      </c>
      <c r="DQ139" s="41">
        <v>1</v>
      </c>
      <c r="DR139">
        <f>Assumptions!$D$49</f>
        <v>0.2</v>
      </c>
      <c r="DS139">
        <f t="shared" si="694"/>
        <v>0</v>
      </c>
      <c r="DT139">
        <f t="shared" ca="1" si="627"/>
        <v>0</v>
      </c>
      <c r="DV139">
        <f t="shared" ca="1" si="695"/>
        <v>0</v>
      </c>
      <c r="DW139">
        <f t="shared" ca="1" si="696"/>
        <v>0</v>
      </c>
      <c r="DX139">
        <f t="shared" ca="1" si="697"/>
        <v>0</v>
      </c>
      <c r="DY139">
        <f t="shared" ca="1" si="770"/>
        <v>0</v>
      </c>
      <c r="DZ139">
        <f t="shared" ca="1" si="698"/>
        <v>45809642</v>
      </c>
      <c r="EA139">
        <f t="shared" ca="1" si="771"/>
        <v>0</v>
      </c>
      <c r="EB139">
        <f t="shared" ca="1" si="628"/>
        <v>229048</v>
      </c>
      <c r="EC139">
        <f t="shared" ca="1" si="629"/>
        <v>232991</v>
      </c>
      <c r="ED139">
        <f t="shared" si="772"/>
        <v>0.87442730726206253</v>
      </c>
      <c r="EE139">
        <f>Assumptions!$E$34</f>
        <v>1.1000000000000001</v>
      </c>
      <c r="EF139">
        <f ca="1">IF(AND(DZ139&gt;1,DW139&gt;1),((LOG(DW139,DZ139)^(1/EXP(1)))^(1/Assumptions!$D$30))-(1-Assumptions!$D$31),1)</f>
        <v>1</v>
      </c>
      <c r="EG139" s="41">
        <v>1</v>
      </c>
      <c r="EH139">
        <v>0.15</v>
      </c>
      <c r="EJ139">
        <f t="shared" ca="1" si="699"/>
        <v>0.96187003798826887</v>
      </c>
      <c r="EK139">
        <f t="shared" ca="1" si="700"/>
        <v>0</v>
      </c>
      <c r="EL139" s="41">
        <v>1</v>
      </c>
      <c r="EN139">
        <f t="shared" ca="1" si="701"/>
        <v>0</v>
      </c>
      <c r="EO139">
        <f t="shared" ca="1" si="702"/>
        <v>0</v>
      </c>
      <c r="EP139">
        <f t="shared" ca="1" si="630"/>
        <v>0</v>
      </c>
      <c r="EQ139">
        <v>1</v>
      </c>
      <c r="ET139">
        <f t="shared" ca="1" si="631"/>
        <v>0</v>
      </c>
      <c r="EU139" s="17">
        <f>INDEX(MilitarySpend,MATCH($A139,'Budget Decisions'!$A$3:$A$160,0),MATCH(EU$2,MilitarySpendCol,0))</f>
        <v>0</v>
      </c>
      <c r="EV139">
        <f t="shared" si="773"/>
        <v>0.87442730726206253</v>
      </c>
      <c r="EW139">
        <f>IF($A139&gt;=Assumptions!$D$40,1,0)</f>
        <v>1</v>
      </c>
      <c r="EX139">
        <f>Assumptions!$D$41</f>
        <v>0.83299999999999996</v>
      </c>
      <c r="EY139" s="41">
        <v>1</v>
      </c>
      <c r="EZ139">
        <f>Assumptions!$D$42</f>
        <v>0.2</v>
      </c>
      <c r="FA139">
        <f t="shared" si="703"/>
        <v>0.72839794694929805</v>
      </c>
      <c r="FB139">
        <f t="shared" ca="1" si="632"/>
        <v>0</v>
      </c>
      <c r="FC139" s="17">
        <f>INDEX(MedicalSpend,MATCH($A139,'Budget Decisions'!$A$3:$A$160,0),MATCH(FC$2,MedicalSpendCol,0))</f>
        <v>0</v>
      </c>
      <c r="FD139" s="17">
        <f>IF(INDEX('Budget Decisions'!$E$4:$E$160,MATCH(Model!$A139,'Budget Decisions'!$A$4:$A$160,0))="CURED",1,0)</f>
        <v>1</v>
      </c>
      <c r="FE139">
        <f t="shared" si="774"/>
        <v>1</v>
      </c>
      <c r="FF139" s="41">
        <v>1</v>
      </c>
      <c r="FG139">
        <f>Assumptions!$D$49</f>
        <v>0.2</v>
      </c>
      <c r="FH139">
        <f t="shared" si="704"/>
        <v>0</v>
      </c>
      <c r="FI139">
        <f t="shared" ca="1" si="633"/>
        <v>0</v>
      </c>
      <c r="FK139">
        <f t="shared" ca="1" si="705"/>
        <v>0</v>
      </c>
      <c r="FL139">
        <f t="shared" ca="1" si="706"/>
        <v>0</v>
      </c>
      <c r="FM139">
        <f t="shared" ca="1" si="707"/>
        <v>0</v>
      </c>
      <c r="FN139">
        <f t="shared" ca="1" si="775"/>
        <v>0</v>
      </c>
      <c r="FO139">
        <f t="shared" ca="1" si="708"/>
        <v>32499773</v>
      </c>
      <c r="FP139">
        <f t="shared" ca="1" si="776"/>
        <v>0</v>
      </c>
      <c r="FQ139">
        <f t="shared" ca="1" si="634"/>
        <v>160873</v>
      </c>
      <c r="FR139">
        <f t="shared" ca="1" si="635"/>
        <v>136586</v>
      </c>
      <c r="FS139">
        <f t="shared" si="777"/>
        <v>0.36303408195741388</v>
      </c>
      <c r="FT139">
        <f>Assumptions!$E$34</f>
        <v>1.1000000000000001</v>
      </c>
      <c r="FU139">
        <f ca="1">IF(AND(FO139&gt;1,FL139&gt;1),((LOG(FL139,FO139)^(1/EXP(1)))^(1/Assumptions!$D$30))-(1-Assumptions!$D$31),1)</f>
        <v>1</v>
      </c>
      <c r="FV139" s="41">
        <v>1</v>
      </c>
      <c r="FW139">
        <v>0.15</v>
      </c>
      <c r="FY139">
        <f t="shared" ca="1" si="709"/>
        <v>0.39933749015315528</v>
      </c>
      <c r="FZ139">
        <f t="shared" ca="1" si="710"/>
        <v>0</v>
      </c>
      <c r="GA139" s="41">
        <v>1</v>
      </c>
      <c r="GC139">
        <f t="shared" ca="1" si="711"/>
        <v>0</v>
      </c>
      <c r="GD139">
        <f t="shared" ca="1" si="712"/>
        <v>0</v>
      </c>
      <c r="GE139">
        <f t="shared" ca="1" si="636"/>
        <v>0</v>
      </c>
      <c r="GF139">
        <v>1</v>
      </c>
      <c r="GI139">
        <f t="shared" ca="1" si="637"/>
        <v>0</v>
      </c>
      <c r="GJ139" s="17">
        <f>INDEX(MilitarySpend,MATCH($A139,'Budget Decisions'!$A$3:$A$160,0),MATCH(GJ$2,MilitarySpendCol,0))</f>
        <v>0</v>
      </c>
      <c r="GK139">
        <f t="shared" si="778"/>
        <v>0.36303408195741388</v>
      </c>
      <c r="GL139">
        <f>IF($A139&gt;=Assumptions!$D$40,1,0)</f>
        <v>1</v>
      </c>
      <c r="GM139">
        <f>Assumptions!$D$41</f>
        <v>0.83299999999999996</v>
      </c>
      <c r="GN139" s="41">
        <v>1</v>
      </c>
      <c r="GO139">
        <f>Assumptions!$D$42</f>
        <v>0.2</v>
      </c>
      <c r="GP139">
        <f t="shared" si="713"/>
        <v>0.30240739027052577</v>
      </c>
      <c r="GQ139">
        <f t="shared" ca="1" si="638"/>
        <v>0</v>
      </c>
      <c r="GR139" s="17">
        <f>INDEX(MedicalSpend,MATCH($A139,'Budget Decisions'!$A$3:$A$160,0),MATCH(GR$2,MedicalSpendCol,0))</f>
        <v>0</v>
      </c>
      <c r="GS139" s="17">
        <f>IF(INDEX('Budget Decisions'!$E$4:$E$160,MATCH(Model!$A139,'Budget Decisions'!$A$4:$A$160,0))="CURED",1,0)</f>
        <v>1</v>
      </c>
      <c r="GT139">
        <f t="shared" si="779"/>
        <v>1</v>
      </c>
      <c r="GU139" s="41">
        <v>1</v>
      </c>
      <c r="GV139">
        <f>Assumptions!$D$49</f>
        <v>0.2</v>
      </c>
      <c r="GW139">
        <f t="shared" si="714"/>
        <v>0</v>
      </c>
      <c r="GX139">
        <f t="shared" ca="1" si="639"/>
        <v>0</v>
      </c>
      <c r="GZ139">
        <f t="shared" ca="1" si="715"/>
        <v>0</v>
      </c>
      <c r="HA139">
        <f t="shared" ca="1" si="716"/>
        <v>0</v>
      </c>
      <c r="HB139">
        <f t="shared" ca="1" si="717"/>
        <v>0</v>
      </c>
      <c r="HC139">
        <f t="shared" ca="1" si="780"/>
        <v>0</v>
      </c>
      <c r="HD139">
        <f t="shared" ca="1" si="718"/>
        <v>24320628</v>
      </c>
      <c r="HE139">
        <f t="shared" ca="1" si="781"/>
        <v>0</v>
      </c>
      <c r="HF139">
        <f t="shared" ca="1" si="640"/>
        <v>120387</v>
      </c>
      <c r="HG139">
        <f t="shared" ca="1" si="641"/>
        <v>195924</v>
      </c>
      <c r="HH139">
        <f t="shared" si="782"/>
        <v>0.464689620669401</v>
      </c>
      <c r="HI139">
        <f>Assumptions!$E$34</f>
        <v>1.1000000000000001</v>
      </c>
      <c r="HJ139">
        <f ca="1">IF(AND(HD139&gt;1,HA139&gt;1),((LOG(HA139,HD139)^(1/EXP(1)))^(1/Assumptions!$D$30))-(1-Assumptions!$D$31),1)</f>
        <v>1</v>
      </c>
      <c r="HK139" s="41">
        <v>1</v>
      </c>
      <c r="HL139">
        <v>0.15</v>
      </c>
      <c r="HN139">
        <f t="shared" ca="1" si="719"/>
        <v>0.51115858273634118</v>
      </c>
      <c r="HO139">
        <f t="shared" ca="1" si="720"/>
        <v>0</v>
      </c>
      <c r="HP139" s="41">
        <v>1</v>
      </c>
      <c r="HR139">
        <f t="shared" ca="1" si="721"/>
        <v>0</v>
      </c>
      <c r="HS139">
        <f t="shared" ca="1" si="722"/>
        <v>0</v>
      </c>
      <c r="HT139">
        <f t="shared" ca="1" si="642"/>
        <v>0</v>
      </c>
      <c r="HU139">
        <v>1</v>
      </c>
      <c r="HX139">
        <f t="shared" ca="1" si="643"/>
        <v>0</v>
      </c>
      <c r="HY139" s="17">
        <f>INDEX(MilitarySpend,MATCH($A139,'Budget Decisions'!$A$3:$A$160,0),MATCH(HY$2,MilitarySpendCol,0))</f>
        <v>0</v>
      </c>
      <c r="HZ139">
        <f t="shared" si="783"/>
        <v>0.464689620669401</v>
      </c>
      <c r="IA139">
        <f>IF($A139&gt;=Assumptions!$D$40,1,0)</f>
        <v>1</v>
      </c>
      <c r="IB139">
        <f>Assumptions!$D$41</f>
        <v>0.83299999999999996</v>
      </c>
      <c r="IC139" s="41">
        <v>1</v>
      </c>
      <c r="ID139">
        <f>Assumptions!$D$42</f>
        <v>0.2</v>
      </c>
      <c r="IE139">
        <f t="shared" si="723"/>
        <v>0.38708645401761099</v>
      </c>
      <c r="IF139">
        <f t="shared" ca="1" si="644"/>
        <v>0</v>
      </c>
      <c r="IG139" s="17">
        <f>INDEX(MedicalSpend,MATCH($A139,'Budget Decisions'!$A$3:$A$160,0),MATCH(IG$2,MedicalSpendCol,0))</f>
        <v>0</v>
      </c>
      <c r="IH139" s="17">
        <f>IF(INDEX('Budget Decisions'!$E$4:$E$160,MATCH(Model!$A139,'Budget Decisions'!$A$4:$A$160,0))="CURED",1,0)</f>
        <v>1</v>
      </c>
      <c r="II139">
        <f t="shared" si="784"/>
        <v>1</v>
      </c>
      <c r="IJ139" s="41">
        <v>1</v>
      </c>
      <c r="IK139">
        <f>Assumptions!$D$49</f>
        <v>0.2</v>
      </c>
      <c r="IL139">
        <f t="shared" si="724"/>
        <v>0</v>
      </c>
      <c r="IM139">
        <f t="shared" ca="1" si="645"/>
        <v>0</v>
      </c>
      <c r="IO139">
        <f t="shared" ca="1" si="725"/>
        <v>0</v>
      </c>
      <c r="IP139">
        <f t="shared" ca="1" si="726"/>
        <v>0</v>
      </c>
      <c r="IQ139">
        <f t="shared" ca="1" si="727"/>
        <v>0</v>
      </c>
      <c r="IR139">
        <f t="shared" ca="1" si="785"/>
        <v>0</v>
      </c>
      <c r="IS139">
        <f t="shared" ca="1" si="728"/>
        <v>51538095</v>
      </c>
      <c r="IT139">
        <f t="shared" ca="1" si="786"/>
        <v>0</v>
      </c>
      <c r="IU139">
        <f t="shared" ca="1" si="646"/>
        <v>255113</v>
      </c>
      <c r="IV139">
        <f t="shared" ca="1" si="647"/>
        <v>165104</v>
      </c>
      <c r="IW139">
        <f t="shared" si="787"/>
        <v>1.1264233685228699</v>
      </c>
      <c r="IX139">
        <f>Assumptions!$E$34</f>
        <v>1.1000000000000001</v>
      </c>
      <c r="IY139">
        <f ca="1">IF(AND(IS139&gt;1,IP139&gt;1),((LOG(IP139,IS139)^(1/EXP(1)))^(1/Assumptions!$D$30))-(1-Assumptions!$D$31),1)</f>
        <v>1</v>
      </c>
      <c r="IZ139" s="41">
        <v>1</v>
      </c>
      <c r="JA139">
        <v>0.15</v>
      </c>
      <c r="JC139">
        <f t="shared" ca="1" si="729"/>
        <v>1.239065705375157</v>
      </c>
      <c r="JD139">
        <f t="shared" ca="1" si="730"/>
        <v>0</v>
      </c>
      <c r="JE139" s="41">
        <v>1</v>
      </c>
      <c r="JG139">
        <f t="shared" ca="1" si="731"/>
        <v>0</v>
      </c>
      <c r="JH139">
        <f t="shared" ca="1" si="732"/>
        <v>0</v>
      </c>
      <c r="JI139">
        <f t="shared" ca="1" si="648"/>
        <v>0</v>
      </c>
      <c r="JJ139">
        <v>1</v>
      </c>
      <c r="JM139">
        <f t="shared" ca="1" si="649"/>
        <v>0</v>
      </c>
      <c r="JN139" s="17">
        <f>INDEX(MilitarySpend,MATCH($A139,'Budget Decisions'!$A$3:$A$160,0),MATCH(JN$2,MilitarySpendCol,0))</f>
        <v>0</v>
      </c>
      <c r="JO139">
        <f t="shared" si="788"/>
        <v>1.1264233685228699</v>
      </c>
      <c r="JP139">
        <f>IF($A139&gt;=Assumptions!$D$40,1,0)</f>
        <v>1</v>
      </c>
      <c r="JQ139">
        <f>Assumptions!$D$41</f>
        <v>0.83299999999999996</v>
      </c>
      <c r="JR139" s="41">
        <v>1</v>
      </c>
      <c r="JS139">
        <f>Assumptions!$D$42</f>
        <v>0.2</v>
      </c>
      <c r="JT139">
        <f t="shared" si="733"/>
        <v>0.9383106659795506</v>
      </c>
      <c r="JU139">
        <f t="shared" ca="1" si="650"/>
        <v>0</v>
      </c>
      <c r="JV139" s="17">
        <f>INDEX(MedicalSpend,MATCH($A139,'Budget Decisions'!$A$3:$A$160,0),MATCH(JV$2,MedicalSpendCol,0))</f>
        <v>0</v>
      </c>
      <c r="JW139" s="17">
        <f>IF(INDEX('Budget Decisions'!$E$4:$E$160,MATCH(Model!$A139,'Budget Decisions'!$A$4:$A$160,0))="CURED",1,0)</f>
        <v>1</v>
      </c>
      <c r="JX139">
        <f t="shared" si="789"/>
        <v>1</v>
      </c>
      <c r="JY139" s="41">
        <v>1</v>
      </c>
      <c r="JZ139">
        <f>Assumptions!$D$49</f>
        <v>0.2</v>
      </c>
      <c r="KA139">
        <f t="shared" si="734"/>
        <v>0</v>
      </c>
      <c r="KB139">
        <f t="shared" ca="1" si="651"/>
        <v>0</v>
      </c>
      <c r="KD139">
        <f t="shared" ca="1" si="735"/>
        <v>0</v>
      </c>
      <c r="KE139">
        <f t="shared" ca="1" si="736"/>
        <v>0</v>
      </c>
      <c r="KF139">
        <f t="shared" ca="1" si="737"/>
        <v>0</v>
      </c>
      <c r="KG139">
        <f t="shared" ca="1" si="790"/>
        <v>0</v>
      </c>
      <c r="KH139">
        <f t="shared" ca="1" si="738"/>
        <v>41038187</v>
      </c>
      <c r="KI139">
        <f t="shared" ca="1" si="791"/>
        <v>0</v>
      </c>
      <c r="KJ139">
        <f t="shared" ca="1" si="652"/>
        <v>203139</v>
      </c>
      <c r="KK139">
        <f t="shared" ca="1" si="653"/>
        <v>213265</v>
      </c>
      <c r="KL139">
        <f t="shared" si="792"/>
        <v>2.2321095760416365</v>
      </c>
      <c r="KM139">
        <f>Assumptions!$E$34</f>
        <v>1.1000000000000001</v>
      </c>
      <c r="KN139">
        <f ca="1">IF(AND(KH139&gt;1,KE139&gt;1),((LOG(KE139,KH139)^(1/EXP(1)))^(1/Assumptions!$D$30))-(1-Assumptions!$D$31),1)</f>
        <v>1</v>
      </c>
      <c r="KO139" s="41">
        <v>1</v>
      </c>
      <c r="KP139">
        <v>0.15</v>
      </c>
      <c r="KR139">
        <f t="shared" ca="1" si="739"/>
        <v>2.4553205336458004</v>
      </c>
      <c r="KS139">
        <f t="shared" ca="1" si="740"/>
        <v>0</v>
      </c>
      <c r="KT139" s="41">
        <v>1</v>
      </c>
      <c r="KV139">
        <f t="shared" ca="1" si="741"/>
        <v>0</v>
      </c>
      <c r="KW139">
        <f t="shared" ca="1" si="742"/>
        <v>0</v>
      </c>
      <c r="KX139">
        <f t="shared" ca="1" si="654"/>
        <v>0</v>
      </c>
      <c r="KY139">
        <v>1</v>
      </c>
      <c r="LB139">
        <f t="shared" ca="1" si="655"/>
        <v>0</v>
      </c>
      <c r="LC139" s="17">
        <f>INDEX(MilitarySpend,MATCH($A139,'Budget Decisions'!$A$3:$A$160,0),MATCH(LC$2,MilitarySpendCol,0))</f>
        <v>0</v>
      </c>
      <c r="LD139">
        <f t="shared" si="793"/>
        <v>2.2321095760416365</v>
      </c>
      <c r="LE139">
        <f>IF($A139&gt;=Assumptions!$D$40,1,0)</f>
        <v>1</v>
      </c>
      <c r="LF139">
        <f>Assumptions!$D$41</f>
        <v>0.83299999999999996</v>
      </c>
      <c r="LG139" s="41">
        <v>1</v>
      </c>
      <c r="LH139">
        <f>Assumptions!$D$42</f>
        <v>0.2</v>
      </c>
      <c r="LI139">
        <f t="shared" si="743"/>
        <v>1.8593472768426831</v>
      </c>
      <c r="LJ139">
        <f t="shared" ca="1" si="656"/>
        <v>0</v>
      </c>
      <c r="LK139" s="17">
        <f>INDEX(MedicalSpend,MATCH($A139,'Budget Decisions'!$A$3:$A$160,0),MATCH(LK$2,MedicalSpendCol,0))</f>
        <v>0</v>
      </c>
      <c r="LL139" s="17">
        <f>IF(INDEX('Budget Decisions'!$E$4:$E$160,MATCH(Model!$A139,'Budget Decisions'!$A$4:$A$160,0))="CURED",1,0)</f>
        <v>1</v>
      </c>
      <c r="LM139">
        <f t="shared" si="794"/>
        <v>1</v>
      </c>
      <c r="LN139" s="41">
        <v>1</v>
      </c>
      <c r="LO139">
        <f>Assumptions!$D$49</f>
        <v>0.2</v>
      </c>
      <c r="LP139">
        <f t="shared" si="744"/>
        <v>0</v>
      </c>
      <c r="LQ139">
        <f t="shared" ca="1" si="657"/>
        <v>0</v>
      </c>
      <c r="LS139">
        <f t="shared" ca="1" si="745"/>
        <v>0</v>
      </c>
      <c r="LT139">
        <f t="shared" ca="1" si="746"/>
        <v>0</v>
      </c>
      <c r="LU139">
        <f t="shared" ca="1" si="747"/>
        <v>0</v>
      </c>
      <c r="LV139">
        <f t="shared" ca="1" si="795"/>
        <v>0</v>
      </c>
      <c r="LW139">
        <f t="shared" ca="1" si="748"/>
        <v>14193142</v>
      </c>
      <c r="LX139">
        <f t="shared" ca="1" si="796"/>
        <v>0</v>
      </c>
      <c r="LY139">
        <f t="shared" ca="1" si="658"/>
        <v>70965</v>
      </c>
      <c r="LZ139">
        <f t="shared" ca="1" si="659"/>
        <v>67713</v>
      </c>
      <c r="MA139">
        <f t="shared" si="797"/>
        <v>2.7100766589378384</v>
      </c>
      <c r="MB139">
        <f>Assumptions!$E$34</f>
        <v>1.1000000000000001</v>
      </c>
      <c r="MC139">
        <f ca="1">IF(AND(LW139&gt;1,LT139&gt;1),((LOG(LT139,LW139)^(1/EXP(1)))^(1/Assumptions!$D$30))-(1-Assumptions!$D$31),1)</f>
        <v>1</v>
      </c>
      <c r="MD139" s="41">
        <v>1</v>
      </c>
      <c r="ME139">
        <v>0.15</v>
      </c>
      <c r="MG139">
        <f t="shared" ca="1" si="749"/>
        <v>2.9810843248316226</v>
      </c>
      <c r="MH139">
        <f t="shared" ca="1" si="750"/>
        <v>0</v>
      </c>
      <c r="MI139" s="41">
        <v>1</v>
      </c>
      <c r="MK139">
        <f t="shared" ca="1" si="751"/>
        <v>0</v>
      </c>
      <c r="ML139">
        <f t="shared" ca="1" si="752"/>
        <v>0</v>
      </c>
      <c r="MM139">
        <f t="shared" ca="1" si="660"/>
        <v>0</v>
      </c>
      <c r="MN139">
        <v>1</v>
      </c>
      <c r="MQ139">
        <f t="shared" ca="1" si="661"/>
        <v>0</v>
      </c>
      <c r="MR139" s="17">
        <f>INDEX(MilitarySpend,MATCH($A139,'Budget Decisions'!$A$3:$A$160,0),MATCH(MR$2,MilitarySpendCol,0))</f>
        <v>0</v>
      </c>
      <c r="MS139">
        <f t="shared" si="798"/>
        <v>2.7100766589378384</v>
      </c>
      <c r="MT139">
        <f>IF($A139&gt;=Assumptions!$D$40,1,0)</f>
        <v>1</v>
      </c>
      <c r="MU139">
        <f>Assumptions!$D$41</f>
        <v>0.83299999999999996</v>
      </c>
      <c r="MV139" s="41">
        <v>1</v>
      </c>
      <c r="MW139">
        <f>Assumptions!$D$42</f>
        <v>0.2</v>
      </c>
      <c r="MX139">
        <f t="shared" si="753"/>
        <v>2.2574938568952194</v>
      </c>
      <c r="MY139">
        <f t="shared" ca="1" si="662"/>
        <v>0</v>
      </c>
      <c r="MZ139" s="17">
        <f>INDEX(MedicalSpend,MATCH($A139,'Budget Decisions'!$A$3:$A$160,0),MATCH(MZ$2,MedicalSpendCol,0))</f>
        <v>0</v>
      </c>
      <c r="NA139" s="17">
        <f>IF(INDEX('Budget Decisions'!$E$4:$E$160,MATCH(Model!$A139,'Budget Decisions'!$A$4:$A$160,0))="CURED",1,0)</f>
        <v>1</v>
      </c>
      <c r="NB139">
        <f t="shared" si="799"/>
        <v>1</v>
      </c>
      <c r="NC139" s="41">
        <v>1</v>
      </c>
      <c r="ND139">
        <f>Assumptions!$D$49</f>
        <v>0.2</v>
      </c>
      <c r="NE139">
        <f t="shared" si="754"/>
        <v>0</v>
      </c>
      <c r="NF139">
        <f t="shared" ca="1" si="663"/>
        <v>0</v>
      </c>
    </row>
    <row r="140" spans="1:370" x14ac:dyDescent="0.35">
      <c r="A140">
        <f t="shared" si="755"/>
        <v>137</v>
      </c>
      <c r="C140">
        <f t="shared" ca="1" si="664"/>
        <v>0</v>
      </c>
      <c r="D140">
        <f t="shared" ca="1" si="665"/>
        <v>0</v>
      </c>
      <c r="E140">
        <f t="shared" ca="1" si="666"/>
        <v>0</v>
      </c>
      <c r="F140">
        <f t="shared" ca="1" si="756"/>
        <v>0</v>
      </c>
      <c r="G140">
        <f t="shared" ca="1" si="667"/>
        <v>35487866</v>
      </c>
      <c r="H140">
        <f t="shared" ca="1" si="757"/>
        <v>0</v>
      </c>
      <c r="I140">
        <f t="shared" ca="1" si="610"/>
        <v>177439</v>
      </c>
      <c r="J140">
        <f t="shared" ca="1" si="611"/>
        <v>56515</v>
      </c>
      <c r="K140">
        <f t="shared" si="758"/>
        <v>0.82857634545527548</v>
      </c>
      <c r="L140">
        <f>Assumptions!$E$34</f>
        <v>1.1000000000000001</v>
      </c>
      <c r="M140">
        <f ca="1">IF(AND(G140&gt;1,D140&gt;1),((LOG(D140,G140)^(1/EXP(1)))^(1/Assumptions!$D$30))-(1-Assumptions!$D$31),1)</f>
        <v>1</v>
      </c>
      <c r="N140" s="41">
        <v>1</v>
      </c>
      <c r="O140">
        <v>0.15</v>
      </c>
      <c r="Q140">
        <f t="shared" ca="1" si="668"/>
        <v>0.91143398000080311</v>
      </c>
      <c r="R140">
        <f t="shared" ca="1" si="669"/>
        <v>0</v>
      </c>
      <c r="S140" s="41">
        <v>1</v>
      </c>
      <c r="U140">
        <f t="shared" ca="1" si="670"/>
        <v>0</v>
      </c>
      <c r="V140">
        <f t="shared" ca="1" si="671"/>
        <v>0</v>
      </c>
      <c r="W140">
        <f t="shared" ca="1" si="612"/>
        <v>0</v>
      </c>
      <c r="X140">
        <v>1</v>
      </c>
      <c r="AA140">
        <f t="shared" ca="1" si="613"/>
        <v>0</v>
      </c>
      <c r="AB140" s="17">
        <f>INDEX(MilitarySpend,MATCH($A140,'Budget Decisions'!$A$3:$A$160,0),MATCH(AB$2,MilitarySpendCol,0))</f>
        <v>0</v>
      </c>
      <c r="AC140">
        <f t="shared" si="759"/>
        <v>0.82857634545527548</v>
      </c>
      <c r="AD140">
        <f>IF($A140&gt;=Assumptions!$D$40,1,0)</f>
        <v>1</v>
      </c>
      <c r="AE140">
        <f>Assumptions!$D$41</f>
        <v>0.83299999999999996</v>
      </c>
      <c r="AF140" s="41">
        <v>1</v>
      </c>
      <c r="AG140">
        <f>Assumptions!$D$42</f>
        <v>0.2</v>
      </c>
      <c r="AH140">
        <f t="shared" si="672"/>
        <v>0.69020409576424446</v>
      </c>
      <c r="AI140">
        <f t="shared" ca="1" si="614"/>
        <v>0</v>
      </c>
      <c r="AJ140" s="17">
        <f>INDEX(MedicalSpend,MATCH($A140,'Budget Decisions'!$A$3:$A$160,0),MATCH(AJ$2,MedicalSpendCol,0))</f>
        <v>0</v>
      </c>
      <c r="AK140" s="17">
        <f>IF(INDEX('Budget Decisions'!$E$4:$E$160,MATCH(Model!$A140,'Budget Decisions'!$A$4:$A$160,0))="CURED",1,0)</f>
        <v>1</v>
      </c>
      <c r="AL140">
        <f t="shared" si="760"/>
        <v>1</v>
      </c>
      <c r="AM140" s="41">
        <v>1</v>
      </c>
      <c r="AN140">
        <f>Assumptions!$D$49</f>
        <v>0.2</v>
      </c>
      <c r="AO140">
        <f t="shared" si="673"/>
        <v>0</v>
      </c>
      <c r="AP140">
        <f t="shared" ca="1" si="615"/>
        <v>0</v>
      </c>
      <c r="AR140">
        <f t="shared" ca="1" si="674"/>
        <v>0</v>
      </c>
      <c r="AS140">
        <f t="shared" ca="1" si="675"/>
        <v>0</v>
      </c>
      <c r="AT140">
        <f t="shared" ca="1" si="676"/>
        <v>0</v>
      </c>
      <c r="AU140">
        <f t="shared" ca="1" si="677"/>
        <v>0</v>
      </c>
      <c r="AV140">
        <f t="shared" ca="1" si="678"/>
        <v>34251444</v>
      </c>
      <c r="AW140">
        <f t="shared" ca="1" si="761"/>
        <v>0</v>
      </c>
      <c r="AX140">
        <f t="shared" ca="1" si="616"/>
        <v>169544</v>
      </c>
      <c r="AY140">
        <f t="shared" ca="1" si="617"/>
        <v>271212</v>
      </c>
      <c r="AZ140">
        <f t="shared" si="762"/>
        <v>0.15936301189359656</v>
      </c>
      <c r="BA140">
        <f>Assumptions!$E$34</f>
        <v>1.1000000000000001</v>
      </c>
      <c r="BB140">
        <f ca="1">IF(AND(AV140&gt;1,AS140&gt;1),((LOG(AS140,AV140)^(1/EXP(1)))^(1/Assumptions!$D$30))-(1-Assumptions!$D$31),1)</f>
        <v>1</v>
      </c>
      <c r="BC140" s="41">
        <v>1</v>
      </c>
      <c r="BD140">
        <v>0.15</v>
      </c>
      <c r="BF140">
        <f t="shared" ca="1" si="679"/>
        <v>0.17529931308295624</v>
      </c>
      <c r="BG140">
        <f t="shared" ca="1" si="680"/>
        <v>0</v>
      </c>
      <c r="BH140" s="41">
        <v>1</v>
      </c>
      <c r="BJ140">
        <f t="shared" ca="1" si="681"/>
        <v>0</v>
      </c>
      <c r="BK140">
        <f t="shared" ca="1" si="682"/>
        <v>0</v>
      </c>
      <c r="BL140">
        <f t="shared" ca="1" si="618"/>
        <v>0</v>
      </c>
      <c r="BM140">
        <v>1</v>
      </c>
      <c r="BP140">
        <f t="shared" ca="1" si="619"/>
        <v>0</v>
      </c>
      <c r="BQ140" s="17">
        <f>INDEX(MilitarySpend,MATCH($A140,'Budget Decisions'!$A$3:$A$160,0),MATCH(BQ$2,MilitarySpendCol,0))</f>
        <v>0</v>
      </c>
      <c r="BR140">
        <f t="shared" si="763"/>
        <v>0.15936301189359656</v>
      </c>
      <c r="BS140">
        <f>IF($A140&gt;=Assumptions!$D$40,1,0)</f>
        <v>1</v>
      </c>
      <c r="BT140">
        <f>Assumptions!$D$41</f>
        <v>0.83299999999999996</v>
      </c>
      <c r="BU140" s="41">
        <v>1</v>
      </c>
      <c r="BV140">
        <f>Assumptions!$D$42</f>
        <v>0.2</v>
      </c>
      <c r="BW140">
        <f t="shared" si="683"/>
        <v>0.13274938890736593</v>
      </c>
      <c r="BX140">
        <f t="shared" ca="1" si="620"/>
        <v>0</v>
      </c>
      <c r="BY140" s="17">
        <f>INDEX(MedicalSpend,MATCH($A140,'Budget Decisions'!$A$3:$A$160,0),MATCH(BY$2,MedicalSpendCol,0))</f>
        <v>0</v>
      </c>
      <c r="BZ140" s="17">
        <f>IF(INDEX('Budget Decisions'!$E$4:$E$160,MATCH(Model!$A140,'Budget Decisions'!$A$4:$A$160,0))="CURED",1,0)</f>
        <v>1</v>
      </c>
      <c r="CA140">
        <f t="shared" si="764"/>
        <v>1</v>
      </c>
      <c r="CB140" s="41">
        <v>1</v>
      </c>
      <c r="CC140">
        <f>Assumptions!$D$49</f>
        <v>0.2</v>
      </c>
      <c r="CD140">
        <f t="shared" si="684"/>
        <v>0</v>
      </c>
      <c r="CE140">
        <f t="shared" ca="1" si="621"/>
        <v>0</v>
      </c>
      <c r="CG140">
        <f t="shared" ca="1" si="685"/>
        <v>0</v>
      </c>
      <c r="CH140">
        <f t="shared" ca="1" si="686"/>
        <v>0</v>
      </c>
      <c r="CI140">
        <f t="shared" ca="1" si="687"/>
        <v>0</v>
      </c>
      <c r="CJ140">
        <f t="shared" ca="1" si="765"/>
        <v>0</v>
      </c>
      <c r="CK140">
        <f t="shared" ca="1" si="688"/>
        <v>24357057</v>
      </c>
      <c r="CL140">
        <f t="shared" ca="1" si="766"/>
        <v>0</v>
      </c>
      <c r="CM140">
        <f t="shared" ca="1" si="622"/>
        <v>120567</v>
      </c>
      <c r="CN140">
        <f t="shared" ca="1" si="623"/>
        <v>167366</v>
      </c>
      <c r="CO140">
        <f t="shared" si="767"/>
        <v>0.24130002925990637</v>
      </c>
      <c r="CP140">
        <f>Assumptions!$E$34</f>
        <v>1.1000000000000001</v>
      </c>
      <c r="CQ140">
        <f ca="1">IF(AND(CK140&gt;1,CH140&gt;1),((LOG(CH140,CK140)^(1/EXP(1)))^(1/Assumptions!$D$30))-(1-Assumptions!$D$31),1)</f>
        <v>1</v>
      </c>
      <c r="CR140" s="41">
        <v>1</v>
      </c>
      <c r="CS140">
        <v>0.15</v>
      </c>
      <c r="CU140">
        <f t="shared" ca="1" si="689"/>
        <v>0.26543003218589706</v>
      </c>
      <c r="CV140">
        <f t="shared" ca="1" si="690"/>
        <v>0</v>
      </c>
      <c r="CW140" s="41">
        <v>1</v>
      </c>
      <c r="CY140">
        <f t="shared" ca="1" si="691"/>
        <v>0</v>
      </c>
      <c r="CZ140">
        <f t="shared" ca="1" si="692"/>
        <v>0</v>
      </c>
      <c r="DA140">
        <f t="shared" ca="1" si="624"/>
        <v>0</v>
      </c>
      <c r="DB140">
        <v>1</v>
      </c>
      <c r="DE140">
        <f t="shared" ca="1" si="625"/>
        <v>0</v>
      </c>
      <c r="DF140" s="17">
        <f>INDEX(MilitarySpend,MATCH($A140,'Budget Decisions'!$A$3:$A$160,0),MATCH(DF$2,MilitarySpendCol,0))</f>
        <v>0</v>
      </c>
      <c r="DG140">
        <f t="shared" si="768"/>
        <v>0.24130002925990637</v>
      </c>
      <c r="DH140">
        <f>IF($A140&gt;=Assumptions!$D$40,1,0)</f>
        <v>1</v>
      </c>
      <c r="DI140">
        <f>Assumptions!$D$41</f>
        <v>0.83299999999999996</v>
      </c>
      <c r="DJ140" s="41">
        <v>1</v>
      </c>
      <c r="DK140">
        <f>Assumptions!$D$42</f>
        <v>0.2</v>
      </c>
      <c r="DL140">
        <f t="shared" si="693"/>
        <v>0.20100292437350201</v>
      </c>
      <c r="DM140">
        <f t="shared" ca="1" si="626"/>
        <v>0</v>
      </c>
      <c r="DN140" s="17">
        <f>INDEX(MedicalSpend,MATCH($A140,'Budget Decisions'!$A$3:$A$160,0),MATCH(DN$2,MedicalSpendCol,0))</f>
        <v>0</v>
      </c>
      <c r="DO140" s="17">
        <f>IF(INDEX('Budget Decisions'!$E$4:$E$160,MATCH(Model!$A140,'Budget Decisions'!$A$4:$A$160,0))="CURED",1,0)</f>
        <v>1</v>
      </c>
      <c r="DP140">
        <f t="shared" si="769"/>
        <v>1</v>
      </c>
      <c r="DQ140" s="41">
        <v>1</v>
      </c>
      <c r="DR140">
        <f>Assumptions!$D$49</f>
        <v>0.2</v>
      </c>
      <c r="DS140">
        <f t="shared" si="694"/>
        <v>0</v>
      </c>
      <c r="DT140">
        <f t="shared" ca="1" si="627"/>
        <v>0</v>
      </c>
      <c r="DV140">
        <f t="shared" ca="1" si="695"/>
        <v>0</v>
      </c>
      <c r="DW140">
        <f t="shared" ca="1" si="696"/>
        <v>0</v>
      </c>
      <c r="DX140">
        <f t="shared" ca="1" si="697"/>
        <v>0</v>
      </c>
      <c r="DY140">
        <f t="shared" ca="1" si="770"/>
        <v>0</v>
      </c>
      <c r="DZ140">
        <f t="shared" ca="1" si="698"/>
        <v>45813585</v>
      </c>
      <c r="EA140">
        <f t="shared" ca="1" si="771"/>
        <v>0</v>
      </c>
      <c r="EB140">
        <f t="shared" ca="1" si="628"/>
        <v>229067</v>
      </c>
      <c r="EC140">
        <f t="shared" ca="1" si="629"/>
        <v>233062</v>
      </c>
      <c r="ED140">
        <f t="shared" si="772"/>
        <v>0.87442730726206253</v>
      </c>
      <c r="EE140">
        <f>Assumptions!$E$34</f>
        <v>1.1000000000000001</v>
      </c>
      <c r="EF140">
        <f ca="1">IF(AND(DZ140&gt;1,DW140&gt;1),((LOG(DW140,DZ140)^(1/EXP(1)))^(1/Assumptions!$D$30))-(1-Assumptions!$D$31),1)</f>
        <v>1</v>
      </c>
      <c r="EG140" s="41">
        <v>1</v>
      </c>
      <c r="EH140">
        <v>0.15</v>
      </c>
      <c r="EJ140">
        <f t="shared" ca="1" si="699"/>
        <v>0.96187003798826887</v>
      </c>
      <c r="EK140">
        <f t="shared" ca="1" si="700"/>
        <v>0</v>
      </c>
      <c r="EL140" s="41">
        <v>1</v>
      </c>
      <c r="EN140">
        <f t="shared" ca="1" si="701"/>
        <v>0</v>
      </c>
      <c r="EO140">
        <f t="shared" ca="1" si="702"/>
        <v>0</v>
      </c>
      <c r="EP140">
        <f t="shared" ca="1" si="630"/>
        <v>0</v>
      </c>
      <c r="EQ140">
        <v>1</v>
      </c>
      <c r="ET140">
        <f t="shared" ca="1" si="631"/>
        <v>0</v>
      </c>
      <c r="EU140" s="17">
        <f>INDEX(MilitarySpend,MATCH($A140,'Budget Decisions'!$A$3:$A$160,0),MATCH(EU$2,MilitarySpendCol,0))</f>
        <v>0</v>
      </c>
      <c r="EV140">
        <f t="shared" si="773"/>
        <v>0.87442730726206253</v>
      </c>
      <c r="EW140">
        <f>IF($A140&gt;=Assumptions!$D$40,1,0)</f>
        <v>1</v>
      </c>
      <c r="EX140">
        <f>Assumptions!$D$41</f>
        <v>0.83299999999999996</v>
      </c>
      <c r="EY140" s="41">
        <v>1</v>
      </c>
      <c r="EZ140">
        <f>Assumptions!$D$42</f>
        <v>0.2</v>
      </c>
      <c r="FA140">
        <f t="shared" si="703"/>
        <v>0.72839794694929805</v>
      </c>
      <c r="FB140">
        <f t="shared" ca="1" si="632"/>
        <v>0</v>
      </c>
      <c r="FC140" s="17">
        <f>INDEX(MedicalSpend,MATCH($A140,'Budget Decisions'!$A$3:$A$160,0),MATCH(FC$2,MedicalSpendCol,0))</f>
        <v>0</v>
      </c>
      <c r="FD140" s="17">
        <f>IF(INDEX('Budget Decisions'!$E$4:$E$160,MATCH(Model!$A140,'Budget Decisions'!$A$4:$A$160,0))="CURED",1,0)</f>
        <v>1</v>
      </c>
      <c r="FE140">
        <f t="shared" si="774"/>
        <v>1</v>
      </c>
      <c r="FF140" s="41">
        <v>1</v>
      </c>
      <c r="FG140">
        <f>Assumptions!$D$49</f>
        <v>0.2</v>
      </c>
      <c r="FH140">
        <f t="shared" si="704"/>
        <v>0</v>
      </c>
      <c r="FI140">
        <f t="shared" ca="1" si="633"/>
        <v>0</v>
      </c>
      <c r="FK140">
        <f t="shared" ca="1" si="705"/>
        <v>0</v>
      </c>
      <c r="FL140">
        <f t="shared" ca="1" si="706"/>
        <v>0</v>
      </c>
      <c r="FM140">
        <f t="shared" ca="1" si="707"/>
        <v>0</v>
      </c>
      <c r="FN140">
        <f t="shared" ca="1" si="775"/>
        <v>0</v>
      </c>
      <c r="FO140">
        <f t="shared" ca="1" si="708"/>
        <v>32475486</v>
      </c>
      <c r="FP140">
        <f t="shared" ca="1" si="776"/>
        <v>0</v>
      </c>
      <c r="FQ140">
        <f t="shared" ca="1" si="634"/>
        <v>160753</v>
      </c>
      <c r="FR140">
        <f t="shared" ca="1" si="635"/>
        <v>136957</v>
      </c>
      <c r="FS140">
        <f t="shared" si="777"/>
        <v>0.36303408195741388</v>
      </c>
      <c r="FT140">
        <f>Assumptions!$E$34</f>
        <v>1.1000000000000001</v>
      </c>
      <c r="FU140">
        <f ca="1">IF(AND(FO140&gt;1,FL140&gt;1),((LOG(FL140,FO140)^(1/EXP(1)))^(1/Assumptions!$D$30))-(1-Assumptions!$D$31),1)</f>
        <v>1</v>
      </c>
      <c r="FV140" s="41">
        <v>1</v>
      </c>
      <c r="FW140">
        <v>0.15</v>
      </c>
      <c r="FY140">
        <f t="shared" ca="1" si="709"/>
        <v>0.39933749015315528</v>
      </c>
      <c r="FZ140">
        <f t="shared" ca="1" si="710"/>
        <v>0</v>
      </c>
      <c r="GA140" s="41">
        <v>1</v>
      </c>
      <c r="GC140">
        <f t="shared" ca="1" si="711"/>
        <v>0</v>
      </c>
      <c r="GD140">
        <f t="shared" ca="1" si="712"/>
        <v>0</v>
      </c>
      <c r="GE140">
        <f t="shared" ca="1" si="636"/>
        <v>0</v>
      </c>
      <c r="GF140">
        <v>1</v>
      </c>
      <c r="GI140">
        <f t="shared" ca="1" si="637"/>
        <v>0</v>
      </c>
      <c r="GJ140" s="17">
        <f>INDEX(MilitarySpend,MATCH($A140,'Budget Decisions'!$A$3:$A$160,0),MATCH(GJ$2,MilitarySpendCol,0))</f>
        <v>0</v>
      </c>
      <c r="GK140">
        <f t="shared" si="778"/>
        <v>0.36303408195741388</v>
      </c>
      <c r="GL140">
        <f>IF($A140&gt;=Assumptions!$D$40,1,0)</f>
        <v>1</v>
      </c>
      <c r="GM140">
        <f>Assumptions!$D$41</f>
        <v>0.83299999999999996</v>
      </c>
      <c r="GN140" s="41">
        <v>1</v>
      </c>
      <c r="GO140">
        <f>Assumptions!$D$42</f>
        <v>0.2</v>
      </c>
      <c r="GP140">
        <f t="shared" si="713"/>
        <v>0.30240739027052577</v>
      </c>
      <c r="GQ140">
        <f t="shared" ca="1" si="638"/>
        <v>0</v>
      </c>
      <c r="GR140" s="17">
        <f>INDEX(MedicalSpend,MATCH($A140,'Budget Decisions'!$A$3:$A$160,0),MATCH(GR$2,MedicalSpendCol,0))</f>
        <v>0</v>
      </c>
      <c r="GS140" s="17">
        <f>IF(INDEX('Budget Decisions'!$E$4:$E$160,MATCH(Model!$A140,'Budget Decisions'!$A$4:$A$160,0))="CURED",1,0)</f>
        <v>1</v>
      </c>
      <c r="GT140">
        <f t="shared" si="779"/>
        <v>1</v>
      </c>
      <c r="GU140" s="41">
        <v>1</v>
      </c>
      <c r="GV140">
        <f>Assumptions!$D$49</f>
        <v>0.2</v>
      </c>
      <c r="GW140">
        <f t="shared" si="714"/>
        <v>0</v>
      </c>
      <c r="GX140">
        <f t="shared" ca="1" si="639"/>
        <v>0</v>
      </c>
      <c r="GZ140">
        <f t="shared" ca="1" si="715"/>
        <v>0</v>
      </c>
      <c r="HA140">
        <f t="shared" ca="1" si="716"/>
        <v>0</v>
      </c>
      <c r="HB140">
        <f t="shared" ca="1" si="717"/>
        <v>0</v>
      </c>
      <c r="HC140">
        <f t="shared" ca="1" si="780"/>
        <v>0</v>
      </c>
      <c r="HD140">
        <f t="shared" ca="1" si="718"/>
        <v>24396165</v>
      </c>
      <c r="HE140">
        <f t="shared" ca="1" si="781"/>
        <v>0</v>
      </c>
      <c r="HF140">
        <f t="shared" ca="1" si="640"/>
        <v>120761</v>
      </c>
      <c r="HG140">
        <f t="shared" ca="1" si="641"/>
        <v>195740</v>
      </c>
      <c r="HH140">
        <f t="shared" si="782"/>
        <v>0.464689620669401</v>
      </c>
      <c r="HI140">
        <f>Assumptions!$E$34</f>
        <v>1.1000000000000001</v>
      </c>
      <c r="HJ140">
        <f ca="1">IF(AND(HD140&gt;1,HA140&gt;1),((LOG(HA140,HD140)^(1/EXP(1)))^(1/Assumptions!$D$30))-(1-Assumptions!$D$31),1)</f>
        <v>1</v>
      </c>
      <c r="HK140" s="41">
        <v>1</v>
      </c>
      <c r="HL140">
        <v>0.15</v>
      </c>
      <c r="HN140">
        <f t="shared" ca="1" si="719"/>
        <v>0.51115858273634118</v>
      </c>
      <c r="HO140">
        <f t="shared" ca="1" si="720"/>
        <v>0</v>
      </c>
      <c r="HP140" s="41">
        <v>1</v>
      </c>
      <c r="HR140">
        <f t="shared" ca="1" si="721"/>
        <v>0</v>
      </c>
      <c r="HS140">
        <f t="shared" ca="1" si="722"/>
        <v>0</v>
      </c>
      <c r="HT140">
        <f t="shared" ca="1" si="642"/>
        <v>0</v>
      </c>
      <c r="HU140">
        <v>1</v>
      </c>
      <c r="HX140">
        <f t="shared" ca="1" si="643"/>
        <v>0</v>
      </c>
      <c r="HY140" s="17">
        <f>INDEX(MilitarySpend,MATCH($A140,'Budget Decisions'!$A$3:$A$160,0),MATCH(HY$2,MilitarySpendCol,0))</f>
        <v>0</v>
      </c>
      <c r="HZ140">
        <f t="shared" si="783"/>
        <v>0.464689620669401</v>
      </c>
      <c r="IA140">
        <f>IF($A140&gt;=Assumptions!$D$40,1,0)</f>
        <v>1</v>
      </c>
      <c r="IB140">
        <f>Assumptions!$D$41</f>
        <v>0.83299999999999996</v>
      </c>
      <c r="IC140" s="41">
        <v>1</v>
      </c>
      <c r="ID140">
        <f>Assumptions!$D$42</f>
        <v>0.2</v>
      </c>
      <c r="IE140">
        <f t="shared" si="723"/>
        <v>0.38708645401761099</v>
      </c>
      <c r="IF140">
        <f t="shared" ca="1" si="644"/>
        <v>0</v>
      </c>
      <c r="IG140" s="17">
        <f>INDEX(MedicalSpend,MATCH($A140,'Budget Decisions'!$A$3:$A$160,0),MATCH(IG$2,MedicalSpendCol,0))</f>
        <v>0</v>
      </c>
      <c r="IH140" s="17">
        <f>IF(INDEX('Budget Decisions'!$E$4:$E$160,MATCH(Model!$A140,'Budget Decisions'!$A$4:$A$160,0))="CURED",1,0)</f>
        <v>1</v>
      </c>
      <c r="II140">
        <f t="shared" si="784"/>
        <v>1</v>
      </c>
      <c r="IJ140" s="41">
        <v>1</v>
      </c>
      <c r="IK140">
        <f>Assumptions!$D$49</f>
        <v>0.2</v>
      </c>
      <c r="IL140">
        <f t="shared" si="724"/>
        <v>0</v>
      </c>
      <c r="IM140">
        <f t="shared" ca="1" si="645"/>
        <v>0</v>
      </c>
      <c r="IO140">
        <f t="shared" ca="1" si="725"/>
        <v>0</v>
      </c>
      <c r="IP140">
        <f t="shared" ca="1" si="726"/>
        <v>0</v>
      </c>
      <c r="IQ140">
        <f t="shared" ca="1" si="727"/>
        <v>0</v>
      </c>
      <c r="IR140">
        <f t="shared" ca="1" si="785"/>
        <v>0</v>
      </c>
      <c r="IS140">
        <f t="shared" ca="1" si="728"/>
        <v>51448086</v>
      </c>
      <c r="IT140">
        <f t="shared" ca="1" si="786"/>
        <v>0</v>
      </c>
      <c r="IU140">
        <f t="shared" ca="1" si="646"/>
        <v>254668</v>
      </c>
      <c r="IV140">
        <f t="shared" ca="1" si="647"/>
        <v>165250</v>
      </c>
      <c r="IW140">
        <f t="shared" si="787"/>
        <v>1.1264233685228699</v>
      </c>
      <c r="IX140">
        <f>Assumptions!$E$34</f>
        <v>1.1000000000000001</v>
      </c>
      <c r="IY140">
        <f ca="1">IF(AND(IS140&gt;1,IP140&gt;1),((LOG(IP140,IS140)^(1/EXP(1)))^(1/Assumptions!$D$30))-(1-Assumptions!$D$31),1)</f>
        <v>1</v>
      </c>
      <c r="IZ140" s="41">
        <v>1</v>
      </c>
      <c r="JA140">
        <v>0.15</v>
      </c>
      <c r="JC140">
        <f t="shared" ca="1" si="729"/>
        <v>1.239065705375157</v>
      </c>
      <c r="JD140">
        <f t="shared" ca="1" si="730"/>
        <v>0</v>
      </c>
      <c r="JE140" s="41">
        <v>1</v>
      </c>
      <c r="JG140">
        <f t="shared" ca="1" si="731"/>
        <v>0</v>
      </c>
      <c r="JH140">
        <f t="shared" ca="1" si="732"/>
        <v>0</v>
      </c>
      <c r="JI140">
        <f t="shared" ca="1" si="648"/>
        <v>0</v>
      </c>
      <c r="JJ140">
        <v>1</v>
      </c>
      <c r="JM140">
        <f t="shared" ca="1" si="649"/>
        <v>0</v>
      </c>
      <c r="JN140" s="17">
        <f>INDEX(MilitarySpend,MATCH($A140,'Budget Decisions'!$A$3:$A$160,0),MATCH(JN$2,MilitarySpendCol,0))</f>
        <v>0</v>
      </c>
      <c r="JO140">
        <f t="shared" si="788"/>
        <v>1.1264233685228699</v>
      </c>
      <c r="JP140">
        <f>IF($A140&gt;=Assumptions!$D$40,1,0)</f>
        <v>1</v>
      </c>
      <c r="JQ140">
        <f>Assumptions!$D$41</f>
        <v>0.83299999999999996</v>
      </c>
      <c r="JR140" s="41">
        <v>1</v>
      </c>
      <c r="JS140">
        <f>Assumptions!$D$42</f>
        <v>0.2</v>
      </c>
      <c r="JT140">
        <f t="shared" si="733"/>
        <v>0.9383106659795506</v>
      </c>
      <c r="JU140">
        <f t="shared" ca="1" si="650"/>
        <v>0</v>
      </c>
      <c r="JV140" s="17">
        <f>INDEX(MedicalSpend,MATCH($A140,'Budget Decisions'!$A$3:$A$160,0),MATCH(JV$2,MedicalSpendCol,0))</f>
        <v>0</v>
      </c>
      <c r="JW140" s="17">
        <f>IF(INDEX('Budget Decisions'!$E$4:$E$160,MATCH(Model!$A140,'Budget Decisions'!$A$4:$A$160,0))="CURED",1,0)</f>
        <v>1</v>
      </c>
      <c r="JX140">
        <f t="shared" si="789"/>
        <v>1</v>
      </c>
      <c r="JY140" s="41">
        <v>1</v>
      </c>
      <c r="JZ140">
        <f>Assumptions!$D$49</f>
        <v>0.2</v>
      </c>
      <c r="KA140">
        <f t="shared" si="734"/>
        <v>0</v>
      </c>
      <c r="KB140">
        <f t="shared" ca="1" si="651"/>
        <v>0</v>
      </c>
      <c r="KD140">
        <f t="shared" ca="1" si="735"/>
        <v>0</v>
      </c>
      <c r="KE140">
        <f t="shared" ca="1" si="736"/>
        <v>0</v>
      </c>
      <c r="KF140">
        <f t="shared" ca="1" si="737"/>
        <v>0</v>
      </c>
      <c r="KG140">
        <f t="shared" ca="1" si="790"/>
        <v>0</v>
      </c>
      <c r="KH140">
        <f t="shared" ca="1" si="738"/>
        <v>41048313</v>
      </c>
      <c r="KI140">
        <f t="shared" ca="1" si="791"/>
        <v>0</v>
      </c>
      <c r="KJ140">
        <f t="shared" ca="1" si="652"/>
        <v>203189</v>
      </c>
      <c r="KK140">
        <f t="shared" ca="1" si="653"/>
        <v>213105</v>
      </c>
      <c r="KL140">
        <f t="shared" si="792"/>
        <v>2.2321095760416365</v>
      </c>
      <c r="KM140">
        <f>Assumptions!$E$34</f>
        <v>1.1000000000000001</v>
      </c>
      <c r="KN140">
        <f ca="1">IF(AND(KH140&gt;1,KE140&gt;1),((LOG(KE140,KH140)^(1/EXP(1)))^(1/Assumptions!$D$30))-(1-Assumptions!$D$31),1)</f>
        <v>1</v>
      </c>
      <c r="KO140" s="41">
        <v>1</v>
      </c>
      <c r="KP140">
        <v>0.15</v>
      </c>
      <c r="KR140">
        <f t="shared" ca="1" si="739"/>
        <v>2.4553205336458004</v>
      </c>
      <c r="KS140">
        <f t="shared" ca="1" si="740"/>
        <v>0</v>
      </c>
      <c r="KT140" s="41">
        <v>1</v>
      </c>
      <c r="KV140">
        <f t="shared" ca="1" si="741"/>
        <v>0</v>
      </c>
      <c r="KW140">
        <f t="shared" ca="1" si="742"/>
        <v>0</v>
      </c>
      <c r="KX140">
        <f t="shared" ca="1" si="654"/>
        <v>0</v>
      </c>
      <c r="KY140">
        <v>1</v>
      </c>
      <c r="LB140">
        <f t="shared" ca="1" si="655"/>
        <v>0</v>
      </c>
      <c r="LC140" s="17">
        <f>INDEX(MilitarySpend,MATCH($A140,'Budget Decisions'!$A$3:$A$160,0),MATCH(LC$2,MilitarySpendCol,0))</f>
        <v>0</v>
      </c>
      <c r="LD140">
        <f t="shared" si="793"/>
        <v>2.2321095760416365</v>
      </c>
      <c r="LE140">
        <f>IF($A140&gt;=Assumptions!$D$40,1,0)</f>
        <v>1</v>
      </c>
      <c r="LF140">
        <f>Assumptions!$D$41</f>
        <v>0.83299999999999996</v>
      </c>
      <c r="LG140" s="41">
        <v>1</v>
      </c>
      <c r="LH140">
        <f>Assumptions!$D$42</f>
        <v>0.2</v>
      </c>
      <c r="LI140">
        <f t="shared" si="743"/>
        <v>1.8593472768426831</v>
      </c>
      <c r="LJ140">
        <f t="shared" ca="1" si="656"/>
        <v>0</v>
      </c>
      <c r="LK140" s="17">
        <f>INDEX(MedicalSpend,MATCH($A140,'Budget Decisions'!$A$3:$A$160,0),MATCH(LK$2,MedicalSpendCol,0))</f>
        <v>0</v>
      </c>
      <c r="LL140" s="17">
        <f>IF(INDEX('Budget Decisions'!$E$4:$E$160,MATCH(Model!$A140,'Budget Decisions'!$A$4:$A$160,0))="CURED",1,0)</f>
        <v>1</v>
      </c>
      <c r="LM140">
        <f t="shared" si="794"/>
        <v>1</v>
      </c>
      <c r="LN140" s="41">
        <v>1</v>
      </c>
      <c r="LO140">
        <f>Assumptions!$D$49</f>
        <v>0.2</v>
      </c>
      <c r="LP140">
        <f t="shared" si="744"/>
        <v>0</v>
      </c>
      <c r="LQ140">
        <f t="shared" ca="1" si="657"/>
        <v>0</v>
      </c>
      <c r="LS140">
        <f t="shared" ca="1" si="745"/>
        <v>0</v>
      </c>
      <c r="LT140">
        <f t="shared" ca="1" si="746"/>
        <v>0</v>
      </c>
      <c r="LU140">
        <f t="shared" ca="1" si="747"/>
        <v>0</v>
      </c>
      <c r="LV140">
        <f t="shared" ca="1" si="795"/>
        <v>0</v>
      </c>
      <c r="LW140">
        <f t="shared" ca="1" si="748"/>
        <v>14189890</v>
      </c>
      <c r="LX140">
        <f t="shared" ca="1" si="796"/>
        <v>0</v>
      </c>
      <c r="LY140">
        <f t="shared" ca="1" si="658"/>
        <v>70949</v>
      </c>
      <c r="LZ140">
        <f t="shared" ca="1" si="659"/>
        <v>67730</v>
      </c>
      <c r="MA140">
        <f t="shared" si="797"/>
        <v>2.7100766589378384</v>
      </c>
      <c r="MB140">
        <f>Assumptions!$E$34</f>
        <v>1.1000000000000001</v>
      </c>
      <c r="MC140">
        <f ca="1">IF(AND(LW140&gt;1,LT140&gt;1),((LOG(LT140,LW140)^(1/EXP(1)))^(1/Assumptions!$D$30))-(1-Assumptions!$D$31),1)</f>
        <v>1</v>
      </c>
      <c r="MD140" s="41">
        <v>1</v>
      </c>
      <c r="ME140">
        <v>0.15</v>
      </c>
      <c r="MG140">
        <f t="shared" ca="1" si="749"/>
        <v>2.9810843248316226</v>
      </c>
      <c r="MH140">
        <f t="shared" ca="1" si="750"/>
        <v>0</v>
      </c>
      <c r="MI140" s="41">
        <v>1</v>
      </c>
      <c r="MK140">
        <f t="shared" ca="1" si="751"/>
        <v>0</v>
      </c>
      <c r="ML140">
        <f t="shared" ca="1" si="752"/>
        <v>0</v>
      </c>
      <c r="MM140">
        <f t="shared" ca="1" si="660"/>
        <v>0</v>
      </c>
      <c r="MN140">
        <v>1</v>
      </c>
      <c r="MQ140">
        <f t="shared" ca="1" si="661"/>
        <v>0</v>
      </c>
      <c r="MR140" s="17">
        <f>INDEX(MilitarySpend,MATCH($A140,'Budget Decisions'!$A$3:$A$160,0),MATCH(MR$2,MilitarySpendCol,0))</f>
        <v>0</v>
      </c>
      <c r="MS140">
        <f t="shared" si="798"/>
        <v>2.7100766589378384</v>
      </c>
      <c r="MT140">
        <f>IF($A140&gt;=Assumptions!$D$40,1,0)</f>
        <v>1</v>
      </c>
      <c r="MU140">
        <f>Assumptions!$D$41</f>
        <v>0.83299999999999996</v>
      </c>
      <c r="MV140" s="41">
        <v>1</v>
      </c>
      <c r="MW140">
        <f>Assumptions!$D$42</f>
        <v>0.2</v>
      </c>
      <c r="MX140">
        <f t="shared" si="753"/>
        <v>2.2574938568952194</v>
      </c>
      <c r="MY140">
        <f t="shared" ca="1" si="662"/>
        <v>0</v>
      </c>
      <c r="MZ140" s="17">
        <f>INDEX(MedicalSpend,MATCH($A140,'Budget Decisions'!$A$3:$A$160,0),MATCH(MZ$2,MedicalSpendCol,0))</f>
        <v>0</v>
      </c>
      <c r="NA140" s="17">
        <f>IF(INDEX('Budget Decisions'!$E$4:$E$160,MATCH(Model!$A140,'Budget Decisions'!$A$4:$A$160,0))="CURED",1,0)</f>
        <v>1</v>
      </c>
      <c r="NB140">
        <f t="shared" si="799"/>
        <v>1</v>
      </c>
      <c r="NC140" s="41">
        <v>1</v>
      </c>
      <c r="ND140">
        <f>Assumptions!$D$49</f>
        <v>0.2</v>
      </c>
      <c r="NE140">
        <f t="shared" si="754"/>
        <v>0</v>
      </c>
      <c r="NF140">
        <f t="shared" ca="1" si="663"/>
        <v>0</v>
      </c>
    </row>
    <row r="141" spans="1:370" x14ac:dyDescent="0.35">
      <c r="A141">
        <f t="shared" si="755"/>
        <v>138</v>
      </c>
      <c r="C141">
        <f t="shared" ca="1" si="664"/>
        <v>0</v>
      </c>
      <c r="D141">
        <f t="shared" ca="1" si="665"/>
        <v>0</v>
      </c>
      <c r="E141">
        <f t="shared" ca="1" si="666"/>
        <v>0</v>
      </c>
      <c r="F141">
        <f t="shared" ca="1" si="756"/>
        <v>0</v>
      </c>
      <c r="G141">
        <f t="shared" ca="1" si="667"/>
        <v>35366942</v>
      </c>
      <c r="H141">
        <f t="shared" ca="1" si="757"/>
        <v>0</v>
      </c>
      <c r="I141">
        <f t="shared" ca="1" si="610"/>
        <v>176834</v>
      </c>
      <c r="J141">
        <f t="shared" ca="1" si="611"/>
        <v>56682</v>
      </c>
      <c r="K141">
        <f t="shared" si="758"/>
        <v>0.82857634545527548</v>
      </c>
      <c r="L141">
        <f>Assumptions!$E$34</f>
        <v>1.1000000000000001</v>
      </c>
      <c r="M141">
        <f ca="1">IF(AND(G141&gt;1,D141&gt;1),((LOG(D141,G141)^(1/EXP(1)))^(1/Assumptions!$D$30))-(1-Assumptions!$D$31),1)</f>
        <v>1</v>
      </c>
      <c r="N141" s="41">
        <v>1</v>
      </c>
      <c r="O141">
        <v>0.15</v>
      </c>
      <c r="Q141">
        <f t="shared" ca="1" si="668"/>
        <v>0.91143398000080311</v>
      </c>
      <c r="R141">
        <f t="shared" ca="1" si="669"/>
        <v>0</v>
      </c>
      <c r="S141" s="41">
        <v>1</v>
      </c>
      <c r="U141">
        <f t="shared" ca="1" si="670"/>
        <v>0</v>
      </c>
      <c r="V141">
        <f t="shared" ca="1" si="671"/>
        <v>0</v>
      </c>
      <c r="W141">
        <f t="shared" ca="1" si="612"/>
        <v>0</v>
      </c>
      <c r="X141">
        <v>1</v>
      </c>
      <c r="AA141">
        <f t="shared" ca="1" si="613"/>
        <v>0</v>
      </c>
      <c r="AB141" s="17">
        <f>INDEX(MilitarySpend,MATCH($A141,'Budget Decisions'!$A$3:$A$160,0),MATCH(AB$2,MilitarySpendCol,0))</f>
        <v>0</v>
      </c>
      <c r="AC141">
        <f t="shared" si="759"/>
        <v>0.82857634545527548</v>
      </c>
      <c r="AD141">
        <f>IF($A141&gt;=Assumptions!$D$40,1,0)</f>
        <v>1</v>
      </c>
      <c r="AE141">
        <f>Assumptions!$D$41</f>
        <v>0.83299999999999996</v>
      </c>
      <c r="AF141" s="41">
        <v>1</v>
      </c>
      <c r="AG141">
        <f>Assumptions!$D$42</f>
        <v>0.2</v>
      </c>
      <c r="AH141">
        <f t="shared" si="672"/>
        <v>0.69020409576424446</v>
      </c>
      <c r="AI141">
        <f t="shared" ca="1" si="614"/>
        <v>0</v>
      </c>
      <c r="AJ141" s="17">
        <f>INDEX(MedicalSpend,MATCH($A141,'Budget Decisions'!$A$3:$A$160,0),MATCH(AJ$2,MedicalSpendCol,0))</f>
        <v>0</v>
      </c>
      <c r="AK141" s="17">
        <f>IF(INDEX('Budget Decisions'!$E$4:$E$160,MATCH(Model!$A141,'Budget Decisions'!$A$4:$A$160,0))="CURED",1,0)</f>
        <v>1</v>
      </c>
      <c r="AL141">
        <f t="shared" si="760"/>
        <v>1</v>
      </c>
      <c r="AM141" s="41">
        <v>1</v>
      </c>
      <c r="AN141">
        <f>Assumptions!$D$49</f>
        <v>0.2</v>
      </c>
      <c r="AO141">
        <f t="shared" si="673"/>
        <v>0</v>
      </c>
      <c r="AP141">
        <f t="shared" ca="1" si="615"/>
        <v>0</v>
      </c>
      <c r="AR141">
        <f t="shared" ca="1" si="674"/>
        <v>0</v>
      </c>
      <c r="AS141">
        <f t="shared" ca="1" si="675"/>
        <v>0</v>
      </c>
      <c r="AT141">
        <f t="shared" ca="1" si="676"/>
        <v>0</v>
      </c>
      <c r="AU141">
        <f t="shared" ca="1" si="677"/>
        <v>0</v>
      </c>
      <c r="AV141">
        <f t="shared" ca="1" si="678"/>
        <v>34353112</v>
      </c>
      <c r="AW141">
        <f t="shared" ca="1" si="761"/>
        <v>0</v>
      </c>
      <c r="AX141">
        <f t="shared" ca="1" si="616"/>
        <v>170047</v>
      </c>
      <c r="AY141">
        <f t="shared" ca="1" si="617"/>
        <v>270645</v>
      </c>
      <c r="AZ141">
        <f t="shared" si="762"/>
        <v>0.15936301189359656</v>
      </c>
      <c r="BA141">
        <f>Assumptions!$E$34</f>
        <v>1.1000000000000001</v>
      </c>
      <c r="BB141">
        <f ca="1">IF(AND(AV141&gt;1,AS141&gt;1),((LOG(AS141,AV141)^(1/EXP(1)))^(1/Assumptions!$D$30))-(1-Assumptions!$D$31),1)</f>
        <v>1</v>
      </c>
      <c r="BC141" s="41">
        <v>1</v>
      </c>
      <c r="BD141">
        <v>0.15</v>
      </c>
      <c r="BF141">
        <f t="shared" ca="1" si="679"/>
        <v>0.17529931308295624</v>
      </c>
      <c r="BG141">
        <f t="shared" ca="1" si="680"/>
        <v>0</v>
      </c>
      <c r="BH141" s="41">
        <v>1</v>
      </c>
      <c r="BJ141">
        <f t="shared" ca="1" si="681"/>
        <v>0</v>
      </c>
      <c r="BK141">
        <f t="shared" ca="1" si="682"/>
        <v>0</v>
      </c>
      <c r="BL141">
        <f t="shared" ca="1" si="618"/>
        <v>0</v>
      </c>
      <c r="BM141">
        <v>1</v>
      </c>
      <c r="BP141">
        <f t="shared" ca="1" si="619"/>
        <v>0</v>
      </c>
      <c r="BQ141" s="17">
        <f>INDEX(MilitarySpend,MATCH($A141,'Budget Decisions'!$A$3:$A$160,0),MATCH(BQ$2,MilitarySpendCol,0))</f>
        <v>0</v>
      </c>
      <c r="BR141">
        <f t="shared" si="763"/>
        <v>0.15936301189359656</v>
      </c>
      <c r="BS141">
        <f>IF($A141&gt;=Assumptions!$D$40,1,0)</f>
        <v>1</v>
      </c>
      <c r="BT141">
        <f>Assumptions!$D$41</f>
        <v>0.83299999999999996</v>
      </c>
      <c r="BU141" s="41">
        <v>1</v>
      </c>
      <c r="BV141">
        <f>Assumptions!$D$42</f>
        <v>0.2</v>
      </c>
      <c r="BW141">
        <f t="shared" si="683"/>
        <v>0.13274938890736593</v>
      </c>
      <c r="BX141">
        <f t="shared" ca="1" si="620"/>
        <v>0</v>
      </c>
      <c r="BY141" s="17">
        <f>INDEX(MedicalSpend,MATCH($A141,'Budget Decisions'!$A$3:$A$160,0),MATCH(BY$2,MedicalSpendCol,0))</f>
        <v>0</v>
      </c>
      <c r="BZ141" s="17">
        <f>IF(INDEX('Budget Decisions'!$E$4:$E$160,MATCH(Model!$A141,'Budget Decisions'!$A$4:$A$160,0))="CURED",1,0)</f>
        <v>1</v>
      </c>
      <c r="CA141">
        <f t="shared" si="764"/>
        <v>1</v>
      </c>
      <c r="CB141" s="41">
        <v>1</v>
      </c>
      <c r="CC141">
        <f>Assumptions!$D$49</f>
        <v>0.2</v>
      </c>
      <c r="CD141">
        <f t="shared" si="684"/>
        <v>0</v>
      </c>
      <c r="CE141">
        <f t="shared" ca="1" si="621"/>
        <v>0</v>
      </c>
      <c r="CG141">
        <f t="shared" ca="1" si="685"/>
        <v>0</v>
      </c>
      <c r="CH141">
        <f t="shared" ca="1" si="686"/>
        <v>0</v>
      </c>
      <c r="CI141">
        <f t="shared" ca="1" si="687"/>
        <v>0</v>
      </c>
      <c r="CJ141">
        <f t="shared" ca="1" si="765"/>
        <v>0</v>
      </c>
      <c r="CK141">
        <f t="shared" ca="1" si="688"/>
        <v>24403856</v>
      </c>
      <c r="CL141">
        <f t="shared" ca="1" si="766"/>
        <v>0</v>
      </c>
      <c r="CM141">
        <f t="shared" ca="1" si="622"/>
        <v>120799</v>
      </c>
      <c r="CN141">
        <f t="shared" ca="1" si="623"/>
        <v>167499</v>
      </c>
      <c r="CO141">
        <f t="shared" si="767"/>
        <v>0.24130002925990637</v>
      </c>
      <c r="CP141">
        <f>Assumptions!$E$34</f>
        <v>1.1000000000000001</v>
      </c>
      <c r="CQ141">
        <f ca="1">IF(AND(CK141&gt;1,CH141&gt;1),((LOG(CH141,CK141)^(1/EXP(1)))^(1/Assumptions!$D$30))-(1-Assumptions!$D$31),1)</f>
        <v>1</v>
      </c>
      <c r="CR141" s="41">
        <v>1</v>
      </c>
      <c r="CS141">
        <v>0.15</v>
      </c>
      <c r="CU141">
        <f t="shared" ca="1" si="689"/>
        <v>0.26543003218589706</v>
      </c>
      <c r="CV141">
        <f t="shared" ca="1" si="690"/>
        <v>0</v>
      </c>
      <c r="CW141" s="41">
        <v>1</v>
      </c>
      <c r="CY141">
        <f t="shared" ca="1" si="691"/>
        <v>0</v>
      </c>
      <c r="CZ141">
        <f t="shared" ca="1" si="692"/>
        <v>0</v>
      </c>
      <c r="DA141">
        <f t="shared" ca="1" si="624"/>
        <v>0</v>
      </c>
      <c r="DB141">
        <v>1</v>
      </c>
      <c r="DE141">
        <f t="shared" ca="1" si="625"/>
        <v>0</v>
      </c>
      <c r="DF141" s="17">
        <f>INDEX(MilitarySpend,MATCH($A141,'Budget Decisions'!$A$3:$A$160,0),MATCH(DF$2,MilitarySpendCol,0))</f>
        <v>0</v>
      </c>
      <c r="DG141">
        <f t="shared" si="768"/>
        <v>0.24130002925990637</v>
      </c>
      <c r="DH141">
        <f>IF($A141&gt;=Assumptions!$D$40,1,0)</f>
        <v>1</v>
      </c>
      <c r="DI141">
        <f>Assumptions!$D$41</f>
        <v>0.83299999999999996</v>
      </c>
      <c r="DJ141" s="41">
        <v>1</v>
      </c>
      <c r="DK141">
        <f>Assumptions!$D$42</f>
        <v>0.2</v>
      </c>
      <c r="DL141">
        <f t="shared" si="693"/>
        <v>0.20100292437350201</v>
      </c>
      <c r="DM141">
        <f t="shared" ca="1" si="626"/>
        <v>0</v>
      </c>
      <c r="DN141" s="17">
        <f>INDEX(MedicalSpend,MATCH($A141,'Budget Decisions'!$A$3:$A$160,0),MATCH(DN$2,MedicalSpendCol,0))</f>
        <v>0</v>
      </c>
      <c r="DO141" s="17">
        <f>IF(INDEX('Budget Decisions'!$E$4:$E$160,MATCH(Model!$A141,'Budget Decisions'!$A$4:$A$160,0))="CURED",1,0)</f>
        <v>1</v>
      </c>
      <c r="DP141">
        <f t="shared" si="769"/>
        <v>1</v>
      </c>
      <c r="DQ141" s="41">
        <v>1</v>
      </c>
      <c r="DR141">
        <f>Assumptions!$D$49</f>
        <v>0.2</v>
      </c>
      <c r="DS141">
        <f t="shared" si="694"/>
        <v>0</v>
      </c>
      <c r="DT141">
        <f t="shared" ca="1" si="627"/>
        <v>0</v>
      </c>
      <c r="DV141">
        <f t="shared" ca="1" si="695"/>
        <v>0</v>
      </c>
      <c r="DW141">
        <f t="shared" ca="1" si="696"/>
        <v>0</v>
      </c>
      <c r="DX141">
        <f t="shared" ca="1" si="697"/>
        <v>0</v>
      </c>
      <c r="DY141">
        <f t="shared" ca="1" si="770"/>
        <v>0</v>
      </c>
      <c r="DZ141">
        <f t="shared" ca="1" si="698"/>
        <v>45817580</v>
      </c>
      <c r="EA141">
        <f t="shared" ca="1" si="771"/>
        <v>0</v>
      </c>
      <c r="EB141">
        <f t="shared" ca="1" si="628"/>
        <v>229087</v>
      </c>
      <c r="EC141">
        <f t="shared" ca="1" si="629"/>
        <v>233131</v>
      </c>
      <c r="ED141">
        <f t="shared" si="772"/>
        <v>0.87442730726206253</v>
      </c>
      <c r="EE141">
        <f>Assumptions!$E$34</f>
        <v>1.1000000000000001</v>
      </c>
      <c r="EF141">
        <f ca="1">IF(AND(DZ141&gt;1,DW141&gt;1),((LOG(DW141,DZ141)^(1/EXP(1)))^(1/Assumptions!$D$30))-(1-Assumptions!$D$31),1)</f>
        <v>1</v>
      </c>
      <c r="EG141" s="41">
        <v>1</v>
      </c>
      <c r="EH141">
        <v>0.15</v>
      </c>
      <c r="EJ141">
        <f t="shared" ca="1" si="699"/>
        <v>0.96187003798826887</v>
      </c>
      <c r="EK141">
        <f t="shared" ca="1" si="700"/>
        <v>0</v>
      </c>
      <c r="EL141" s="41">
        <v>1</v>
      </c>
      <c r="EN141">
        <f t="shared" ca="1" si="701"/>
        <v>0</v>
      </c>
      <c r="EO141">
        <f t="shared" ca="1" si="702"/>
        <v>0</v>
      </c>
      <c r="EP141">
        <f t="shared" ca="1" si="630"/>
        <v>0</v>
      </c>
      <c r="EQ141">
        <v>1</v>
      </c>
      <c r="ET141">
        <f t="shared" ca="1" si="631"/>
        <v>0</v>
      </c>
      <c r="EU141" s="17">
        <f>INDEX(MilitarySpend,MATCH($A141,'Budget Decisions'!$A$3:$A$160,0),MATCH(EU$2,MilitarySpendCol,0))</f>
        <v>0</v>
      </c>
      <c r="EV141">
        <f t="shared" si="773"/>
        <v>0.87442730726206253</v>
      </c>
      <c r="EW141">
        <f>IF($A141&gt;=Assumptions!$D$40,1,0)</f>
        <v>1</v>
      </c>
      <c r="EX141">
        <f>Assumptions!$D$41</f>
        <v>0.83299999999999996</v>
      </c>
      <c r="EY141" s="41">
        <v>1</v>
      </c>
      <c r="EZ141">
        <f>Assumptions!$D$42</f>
        <v>0.2</v>
      </c>
      <c r="FA141">
        <f t="shared" si="703"/>
        <v>0.72839794694929805</v>
      </c>
      <c r="FB141">
        <f t="shared" ca="1" si="632"/>
        <v>0</v>
      </c>
      <c r="FC141" s="17">
        <f>INDEX(MedicalSpend,MATCH($A141,'Budget Decisions'!$A$3:$A$160,0),MATCH(FC$2,MedicalSpendCol,0))</f>
        <v>0</v>
      </c>
      <c r="FD141" s="17">
        <f>IF(INDEX('Budget Decisions'!$E$4:$E$160,MATCH(Model!$A141,'Budget Decisions'!$A$4:$A$160,0))="CURED",1,0)</f>
        <v>1</v>
      </c>
      <c r="FE141">
        <f t="shared" si="774"/>
        <v>1</v>
      </c>
      <c r="FF141" s="41">
        <v>1</v>
      </c>
      <c r="FG141">
        <f>Assumptions!$D$49</f>
        <v>0.2</v>
      </c>
      <c r="FH141">
        <f t="shared" si="704"/>
        <v>0</v>
      </c>
      <c r="FI141">
        <f t="shared" ca="1" si="633"/>
        <v>0</v>
      </c>
      <c r="FK141">
        <f t="shared" ca="1" si="705"/>
        <v>0</v>
      </c>
      <c r="FL141">
        <f t="shared" ca="1" si="706"/>
        <v>0</v>
      </c>
      <c r="FM141">
        <f t="shared" ca="1" si="707"/>
        <v>0</v>
      </c>
      <c r="FN141">
        <f t="shared" ca="1" si="775"/>
        <v>0</v>
      </c>
      <c r="FO141">
        <f t="shared" ca="1" si="708"/>
        <v>32451690</v>
      </c>
      <c r="FP141">
        <f t="shared" ca="1" si="776"/>
        <v>0</v>
      </c>
      <c r="FQ141">
        <f t="shared" ca="1" si="634"/>
        <v>160635</v>
      </c>
      <c r="FR141">
        <f t="shared" ca="1" si="635"/>
        <v>137326</v>
      </c>
      <c r="FS141">
        <f t="shared" si="777"/>
        <v>0.36303408195741388</v>
      </c>
      <c r="FT141">
        <f>Assumptions!$E$34</f>
        <v>1.1000000000000001</v>
      </c>
      <c r="FU141">
        <f ca="1">IF(AND(FO141&gt;1,FL141&gt;1),((LOG(FL141,FO141)^(1/EXP(1)))^(1/Assumptions!$D$30))-(1-Assumptions!$D$31),1)</f>
        <v>1</v>
      </c>
      <c r="FV141" s="41">
        <v>1</v>
      </c>
      <c r="FW141">
        <v>0.15</v>
      </c>
      <c r="FY141">
        <f t="shared" ca="1" si="709"/>
        <v>0.39933749015315528</v>
      </c>
      <c r="FZ141">
        <f t="shared" ca="1" si="710"/>
        <v>0</v>
      </c>
      <c r="GA141" s="41">
        <v>1</v>
      </c>
      <c r="GC141">
        <f t="shared" ca="1" si="711"/>
        <v>0</v>
      </c>
      <c r="GD141">
        <f t="shared" ca="1" si="712"/>
        <v>0</v>
      </c>
      <c r="GE141">
        <f t="shared" ca="1" si="636"/>
        <v>0</v>
      </c>
      <c r="GF141">
        <v>1</v>
      </c>
      <c r="GI141">
        <f t="shared" ca="1" si="637"/>
        <v>0</v>
      </c>
      <c r="GJ141" s="17">
        <f>INDEX(MilitarySpend,MATCH($A141,'Budget Decisions'!$A$3:$A$160,0),MATCH(GJ$2,MilitarySpendCol,0))</f>
        <v>0</v>
      </c>
      <c r="GK141">
        <f t="shared" si="778"/>
        <v>0.36303408195741388</v>
      </c>
      <c r="GL141">
        <f>IF($A141&gt;=Assumptions!$D$40,1,0)</f>
        <v>1</v>
      </c>
      <c r="GM141">
        <f>Assumptions!$D$41</f>
        <v>0.83299999999999996</v>
      </c>
      <c r="GN141" s="41">
        <v>1</v>
      </c>
      <c r="GO141">
        <f>Assumptions!$D$42</f>
        <v>0.2</v>
      </c>
      <c r="GP141">
        <f t="shared" si="713"/>
        <v>0.30240739027052577</v>
      </c>
      <c r="GQ141">
        <f t="shared" ca="1" si="638"/>
        <v>0</v>
      </c>
      <c r="GR141" s="17">
        <f>INDEX(MedicalSpend,MATCH($A141,'Budget Decisions'!$A$3:$A$160,0),MATCH(GR$2,MedicalSpendCol,0))</f>
        <v>0</v>
      </c>
      <c r="GS141" s="17">
        <f>IF(INDEX('Budget Decisions'!$E$4:$E$160,MATCH(Model!$A141,'Budget Decisions'!$A$4:$A$160,0))="CURED",1,0)</f>
        <v>1</v>
      </c>
      <c r="GT141">
        <f t="shared" si="779"/>
        <v>1</v>
      </c>
      <c r="GU141" s="41">
        <v>1</v>
      </c>
      <c r="GV141">
        <f>Assumptions!$D$49</f>
        <v>0.2</v>
      </c>
      <c r="GW141">
        <f t="shared" si="714"/>
        <v>0</v>
      </c>
      <c r="GX141">
        <f t="shared" ca="1" si="639"/>
        <v>0</v>
      </c>
      <c r="GZ141">
        <f t="shared" ca="1" si="715"/>
        <v>0</v>
      </c>
      <c r="HA141">
        <f t="shared" ca="1" si="716"/>
        <v>0</v>
      </c>
      <c r="HB141">
        <f t="shared" ca="1" si="717"/>
        <v>0</v>
      </c>
      <c r="HC141">
        <f t="shared" ca="1" si="780"/>
        <v>0</v>
      </c>
      <c r="HD141">
        <f t="shared" ca="1" si="718"/>
        <v>24471144</v>
      </c>
      <c r="HE141">
        <f t="shared" ca="1" si="781"/>
        <v>0</v>
      </c>
      <c r="HF141">
        <f t="shared" ca="1" si="640"/>
        <v>121132</v>
      </c>
      <c r="HG141">
        <f t="shared" ca="1" si="641"/>
        <v>195558</v>
      </c>
      <c r="HH141">
        <f t="shared" si="782"/>
        <v>0.464689620669401</v>
      </c>
      <c r="HI141">
        <f>Assumptions!$E$34</f>
        <v>1.1000000000000001</v>
      </c>
      <c r="HJ141">
        <f ca="1">IF(AND(HD141&gt;1,HA141&gt;1),((LOG(HA141,HD141)^(1/EXP(1)))^(1/Assumptions!$D$30))-(1-Assumptions!$D$31),1)</f>
        <v>1</v>
      </c>
      <c r="HK141" s="41">
        <v>1</v>
      </c>
      <c r="HL141">
        <v>0.15</v>
      </c>
      <c r="HN141">
        <f t="shared" ca="1" si="719"/>
        <v>0.51115858273634118</v>
      </c>
      <c r="HO141">
        <f t="shared" ca="1" si="720"/>
        <v>0</v>
      </c>
      <c r="HP141" s="41">
        <v>1</v>
      </c>
      <c r="HR141">
        <f t="shared" ca="1" si="721"/>
        <v>0</v>
      </c>
      <c r="HS141">
        <f t="shared" ca="1" si="722"/>
        <v>0</v>
      </c>
      <c r="HT141">
        <f t="shared" ca="1" si="642"/>
        <v>0</v>
      </c>
      <c r="HU141">
        <v>1</v>
      </c>
      <c r="HX141">
        <f t="shared" ca="1" si="643"/>
        <v>0</v>
      </c>
      <c r="HY141" s="17">
        <f>INDEX(MilitarySpend,MATCH($A141,'Budget Decisions'!$A$3:$A$160,0),MATCH(HY$2,MilitarySpendCol,0))</f>
        <v>0</v>
      </c>
      <c r="HZ141">
        <f t="shared" si="783"/>
        <v>0.464689620669401</v>
      </c>
      <c r="IA141">
        <f>IF($A141&gt;=Assumptions!$D$40,1,0)</f>
        <v>1</v>
      </c>
      <c r="IB141">
        <f>Assumptions!$D$41</f>
        <v>0.83299999999999996</v>
      </c>
      <c r="IC141" s="41">
        <v>1</v>
      </c>
      <c r="ID141">
        <f>Assumptions!$D$42</f>
        <v>0.2</v>
      </c>
      <c r="IE141">
        <f t="shared" si="723"/>
        <v>0.38708645401761099</v>
      </c>
      <c r="IF141">
        <f t="shared" ca="1" si="644"/>
        <v>0</v>
      </c>
      <c r="IG141" s="17">
        <f>INDEX(MedicalSpend,MATCH($A141,'Budget Decisions'!$A$3:$A$160,0),MATCH(IG$2,MedicalSpendCol,0))</f>
        <v>0</v>
      </c>
      <c r="IH141" s="17">
        <f>IF(INDEX('Budget Decisions'!$E$4:$E$160,MATCH(Model!$A141,'Budget Decisions'!$A$4:$A$160,0))="CURED",1,0)</f>
        <v>1</v>
      </c>
      <c r="II141">
        <f t="shared" si="784"/>
        <v>1</v>
      </c>
      <c r="IJ141" s="41">
        <v>1</v>
      </c>
      <c r="IK141">
        <f>Assumptions!$D$49</f>
        <v>0.2</v>
      </c>
      <c r="IL141">
        <f t="shared" si="724"/>
        <v>0</v>
      </c>
      <c r="IM141">
        <f t="shared" ca="1" si="645"/>
        <v>0</v>
      </c>
      <c r="IO141">
        <f t="shared" ca="1" si="725"/>
        <v>0</v>
      </c>
      <c r="IP141">
        <f t="shared" ca="1" si="726"/>
        <v>0</v>
      </c>
      <c r="IQ141">
        <f t="shared" ca="1" si="727"/>
        <v>0</v>
      </c>
      <c r="IR141">
        <f t="shared" ca="1" si="785"/>
        <v>0</v>
      </c>
      <c r="IS141">
        <f t="shared" ca="1" si="728"/>
        <v>51358668</v>
      </c>
      <c r="IT141">
        <f t="shared" ca="1" si="786"/>
        <v>0</v>
      </c>
      <c r="IU141">
        <f t="shared" ca="1" si="646"/>
        <v>254225</v>
      </c>
      <c r="IV141">
        <f t="shared" ca="1" si="647"/>
        <v>165395</v>
      </c>
      <c r="IW141">
        <f t="shared" si="787"/>
        <v>1.1264233685228699</v>
      </c>
      <c r="IX141">
        <f>Assumptions!$E$34</f>
        <v>1.1000000000000001</v>
      </c>
      <c r="IY141">
        <f ca="1">IF(AND(IS141&gt;1,IP141&gt;1),((LOG(IP141,IS141)^(1/EXP(1)))^(1/Assumptions!$D$30))-(1-Assumptions!$D$31),1)</f>
        <v>1</v>
      </c>
      <c r="IZ141" s="41">
        <v>1</v>
      </c>
      <c r="JA141">
        <v>0.15</v>
      </c>
      <c r="JC141">
        <f t="shared" ca="1" si="729"/>
        <v>1.239065705375157</v>
      </c>
      <c r="JD141">
        <f t="shared" ca="1" si="730"/>
        <v>0</v>
      </c>
      <c r="JE141" s="41">
        <v>1</v>
      </c>
      <c r="JG141">
        <f t="shared" ca="1" si="731"/>
        <v>0</v>
      </c>
      <c r="JH141">
        <f t="shared" ca="1" si="732"/>
        <v>0</v>
      </c>
      <c r="JI141">
        <f t="shared" ca="1" si="648"/>
        <v>0</v>
      </c>
      <c r="JJ141">
        <v>1</v>
      </c>
      <c r="JM141">
        <f t="shared" ca="1" si="649"/>
        <v>0</v>
      </c>
      <c r="JN141" s="17">
        <f>INDEX(MilitarySpend,MATCH($A141,'Budget Decisions'!$A$3:$A$160,0),MATCH(JN$2,MilitarySpendCol,0))</f>
        <v>0</v>
      </c>
      <c r="JO141">
        <f t="shared" si="788"/>
        <v>1.1264233685228699</v>
      </c>
      <c r="JP141">
        <f>IF($A141&gt;=Assumptions!$D$40,1,0)</f>
        <v>1</v>
      </c>
      <c r="JQ141">
        <f>Assumptions!$D$41</f>
        <v>0.83299999999999996</v>
      </c>
      <c r="JR141" s="41">
        <v>1</v>
      </c>
      <c r="JS141">
        <f>Assumptions!$D$42</f>
        <v>0.2</v>
      </c>
      <c r="JT141">
        <f t="shared" si="733"/>
        <v>0.9383106659795506</v>
      </c>
      <c r="JU141">
        <f t="shared" ca="1" si="650"/>
        <v>0</v>
      </c>
      <c r="JV141" s="17">
        <f>INDEX(MedicalSpend,MATCH($A141,'Budget Decisions'!$A$3:$A$160,0),MATCH(JV$2,MedicalSpendCol,0))</f>
        <v>0</v>
      </c>
      <c r="JW141" s="17">
        <f>IF(INDEX('Budget Decisions'!$E$4:$E$160,MATCH(Model!$A141,'Budget Decisions'!$A$4:$A$160,0))="CURED",1,0)</f>
        <v>1</v>
      </c>
      <c r="JX141">
        <f t="shared" si="789"/>
        <v>1</v>
      </c>
      <c r="JY141" s="41">
        <v>1</v>
      </c>
      <c r="JZ141">
        <f>Assumptions!$D$49</f>
        <v>0.2</v>
      </c>
      <c r="KA141">
        <f t="shared" si="734"/>
        <v>0</v>
      </c>
      <c r="KB141">
        <f t="shared" ca="1" si="651"/>
        <v>0</v>
      </c>
      <c r="KD141">
        <f t="shared" ca="1" si="735"/>
        <v>0</v>
      </c>
      <c r="KE141">
        <f t="shared" ca="1" si="736"/>
        <v>0</v>
      </c>
      <c r="KF141">
        <f t="shared" ca="1" si="737"/>
        <v>0</v>
      </c>
      <c r="KG141">
        <f t="shared" ca="1" si="790"/>
        <v>0</v>
      </c>
      <c r="KH141">
        <f t="shared" ca="1" si="738"/>
        <v>41058229</v>
      </c>
      <c r="KI141">
        <f t="shared" ca="1" si="791"/>
        <v>0</v>
      </c>
      <c r="KJ141">
        <f t="shared" ca="1" si="652"/>
        <v>203238</v>
      </c>
      <c r="KK141">
        <f t="shared" ca="1" si="653"/>
        <v>212946</v>
      </c>
      <c r="KL141">
        <f t="shared" si="792"/>
        <v>2.2321095760416365</v>
      </c>
      <c r="KM141">
        <f>Assumptions!$E$34</f>
        <v>1.1000000000000001</v>
      </c>
      <c r="KN141">
        <f ca="1">IF(AND(KH141&gt;1,KE141&gt;1),((LOG(KE141,KH141)^(1/EXP(1)))^(1/Assumptions!$D$30))-(1-Assumptions!$D$31),1)</f>
        <v>1</v>
      </c>
      <c r="KO141" s="41">
        <v>1</v>
      </c>
      <c r="KP141">
        <v>0.15</v>
      </c>
      <c r="KR141">
        <f t="shared" ca="1" si="739"/>
        <v>2.4553205336458004</v>
      </c>
      <c r="KS141">
        <f t="shared" ca="1" si="740"/>
        <v>0</v>
      </c>
      <c r="KT141" s="41">
        <v>1</v>
      </c>
      <c r="KV141">
        <f t="shared" ca="1" si="741"/>
        <v>0</v>
      </c>
      <c r="KW141">
        <f t="shared" ca="1" si="742"/>
        <v>0</v>
      </c>
      <c r="KX141">
        <f t="shared" ca="1" si="654"/>
        <v>0</v>
      </c>
      <c r="KY141">
        <v>1</v>
      </c>
      <c r="LB141">
        <f t="shared" ca="1" si="655"/>
        <v>0</v>
      </c>
      <c r="LC141" s="17">
        <f>INDEX(MilitarySpend,MATCH($A141,'Budget Decisions'!$A$3:$A$160,0),MATCH(LC$2,MilitarySpendCol,0))</f>
        <v>0</v>
      </c>
      <c r="LD141">
        <f t="shared" si="793"/>
        <v>2.2321095760416365</v>
      </c>
      <c r="LE141">
        <f>IF($A141&gt;=Assumptions!$D$40,1,0)</f>
        <v>1</v>
      </c>
      <c r="LF141">
        <f>Assumptions!$D$41</f>
        <v>0.83299999999999996</v>
      </c>
      <c r="LG141" s="41">
        <v>1</v>
      </c>
      <c r="LH141">
        <f>Assumptions!$D$42</f>
        <v>0.2</v>
      </c>
      <c r="LI141">
        <f t="shared" si="743"/>
        <v>1.8593472768426831</v>
      </c>
      <c r="LJ141">
        <f t="shared" ca="1" si="656"/>
        <v>0</v>
      </c>
      <c r="LK141" s="17">
        <f>INDEX(MedicalSpend,MATCH($A141,'Budget Decisions'!$A$3:$A$160,0),MATCH(LK$2,MedicalSpendCol,0))</f>
        <v>0</v>
      </c>
      <c r="LL141" s="17">
        <f>IF(INDEX('Budget Decisions'!$E$4:$E$160,MATCH(Model!$A141,'Budget Decisions'!$A$4:$A$160,0))="CURED",1,0)</f>
        <v>1</v>
      </c>
      <c r="LM141">
        <f t="shared" si="794"/>
        <v>1</v>
      </c>
      <c r="LN141" s="41">
        <v>1</v>
      </c>
      <c r="LO141">
        <f>Assumptions!$D$49</f>
        <v>0.2</v>
      </c>
      <c r="LP141">
        <f t="shared" si="744"/>
        <v>0</v>
      </c>
      <c r="LQ141">
        <f t="shared" ca="1" si="657"/>
        <v>0</v>
      </c>
      <c r="LS141">
        <f t="shared" ca="1" si="745"/>
        <v>0</v>
      </c>
      <c r="LT141">
        <f t="shared" ca="1" si="746"/>
        <v>0</v>
      </c>
      <c r="LU141">
        <f t="shared" ca="1" si="747"/>
        <v>0</v>
      </c>
      <c r="LV141">
        <f t="shared" ca="1" si="795"/>
        <v>0</v>
      </c>
      <c r="LW141">
        <f t="shared" ca="1" si="748"/>
        <v>14186671</v>
      </c>
      <c r="LX141">
        <f t="shared" ca="1" si="796"/>
        <v>0</v>
      </c>
      <c r="LY141">
        <f t="shared" ca="1" si="658"/>
        <v>70933</v>
      </c>
      <c r="LZ141">
        <f t="shared" ca="1" si="659"/>
        <v>67746</v>
      </c>
      <c r="MA141">
        <f t="shared" si="797"/>
        <v>2.7100766589378384</v>
      </c>
      <c r="MB141">
        <f>Assumptions!$E$34</f>
        <v>1.1000000000000001</v>
      </c>
      <c r="MC141">
        <f ca="1">IF(AND(LW141&gt;1,LT141&gt;1),((LOG(LT141,LW141)^(1/EXP(1)))^(1/Assumptions!$D$30))-(1-Assumptions!$D$31),1)</f>
        <v>1</v>
      </c>
      <c r="MD141" s="41">
        <v>1</v>
      </c>
      <c r="ME141">
        <v>0.15</v>
      </c>
      <c r="MG141">
        <f t="shared" ca="1" si="749"/>
        <v>2.9810843248316226</v>
      </c>
      <c r="MH141">
        <f t="shared" ca="1" si="750"/>
        <v>0</v>
      </c>
      <c r="MI141" s="41">
        <v>1</v>
      </c>
      <c r="MK141">
        <f t="shared" ca="1" si="751"/>
        <v>0</v>
      </c>
      <c r="ML141">
        <f t="shared" ca="1" si="752"/>
        <v>0</v>
      </c>
      <c r="MM141">
        <f t="shared" ca="1" si="660"/>
        <v>0</v>
      </c>
      <c r="MN141">
        <v>1</v>
      </c>
      <c r="MQ141">
        <f t="shared" ca="1" si="661"/>
        <v>0</v>
      </c>
      <c r="MR141" s="17">
        <f>INDEX(MilitarySpend,MATCH($A141,'Budget Decisions'!$A$3:$A$160,0),MATCH(MR$2,MilitarySpendCol,0))</f>
        <v>0</v>
      </c>
      <c r="MS141">
        <f t="shared" si="798"/>
        <v>2.7100766589378384</v>
      </c>
      <c r="MT141">
        <f>IF($A141&gt;=Assumptions!$D$40,1,0)</f>
        <v>1</v>
      </c>
      <c r="MU141">
        <f>Assumptions!$D$41</f>
        <v>0.83299999999999996</v>
      </c>
      <c r="MV141" s="41">
        <v>1</v>
      </c>
      <c r="MW141">
        <f>Assumptions!$D$42</f>
        <v>0.2</v>
      </c>
      <c r="MX141">
        <f t="shared" si="753"/>
        <v>2.2574938568952194</v>
      </c>
      <c r="MY141">
        <f t="shared" ca="1" si="662"/>
        <v>0</v>
      </c>
      <c r="MZ141" s="17">
        <f>INDEX(MedicalSpend,MATCH($A141,'Budget Decisions'!$A$3:$A$160,0),MATCH(MZ$2,MedicalSpendCol,0))</f>
        <v>0</v>
      </c>
      <c r="NA141" s="17">
        <f>IF(INDEX('Budget Decisions'!$E$4:$E$160,MATCH(Model!$A141,'Budget Decisions'!$A$4:$A$160,0))="CURED",1,0)</f>
        <v>1</v>
      </c>
      <c r="NB141">
        <f t="shared" si="799"/>
        <v>1</v>
      </c>
      <c r="NC141" s="41">
        <v>1</v>
      </c>
      <c r="ND141">
        <f>Assumptions!$D$49</f>
        <v>0.2</v>
      </c>
      <c r="NE141">
        <f t="shared" si="754"/>
        <v>0</v>
      </c>
      <c r="NF141">
        <f t="shared" ca="1" si="663"/>
        <v>0</v>
      </c>
    </row>
    <row r="142" spans="1:370" x14ac:dyDescent="0.35">
      <c r="A142">
        <f t="shared" si="755"/>
        <v>139</v>
      </c>
      <c r="C142">
        <f t="shared" ca="1" si="664"/>
        <v>0</v>
      </c>
      <c r="D142">
        <f t="shared" ca="1" si="665"/>
        <v>0</v>
      </c>
      <c r="E142">
        <f t="shared" ca="1" si="666"/>
        <v>0</v>
      </c>
      <c r="F142">
        <f t="shared" ca="1" si="756"/>
        <v>0</v>
      </c>
      <c r="G142">
        <f t="shared" ca="1" si="667"/>
        <v>35246790</v>
      </c>
      <c r="H142">
        <f t="shared" ca="1" si="757"/>
        <v>0</v>
      </c>
      <c r="I142">
        <f t="shared" ca="1" si="610"/>
        <v>176233</v>
      </c>
      <c r="J142">
        <f t="shared" ca="1" si="611"/>
        <v>56848</v>
      </c>
      <c r="K142">
        <f t="shared" si="758"/>
        <v>0.82857634545527548</v>
      </c>
      <c r="L142">
        <f>Assumptions!$E$34</f>
        <v>1.1000000000000001</v>
      </c>
      <c r="M142">
        <f ca="1">IF(AND(G142&gt;1,D142&gt;1),((LOG(D142,G142)^(1/EXP(1)))^(1/Assumptions!$D$30))-(1-Assumptions!$D$31),1)</f>
        <v>1</v>
      </c>
      <c r="N142" s="41">
        <v>1</v>
      </c>
      <c r="O142">
        <v>0.15</v>
      </c>
      <c r="Q142">
        <f t="shared" ca="1" si="668"/>
        <v>0.91143398000080311</v>
      </c>
      <c r="R142">
        <f t="shared" ca="1" si="669"/>
        <v>0</v>
      </c>
      <c r="S142" s="41">
        <v>1</v>
      </c>
      <c r="U142">
        <f t="shared" ca="1" si="670"/>
        <v>0</v>
      </c>
      <c r="V142">
        <f t="shared" ca="1" si="671"/>
        <v>0</v>
      </c>
      <c r="W142">
        <f t="shared" ca="1" si="612"/>
        <v>0</v>
      </c>
      <c r="X142">
        <v>1</v>
      </c>
      <c r="AA142">
        <f t="shared" ca="1" si="613"/>
        <v>0</v>
      </c>
      <c r="AB142" s="17">
        <f>INDEX(MilitarySpend,MATCH($A142,'Budget Decisions'!$A$3:$A$160,0),MATCH(AB$2,MilitarySpendCol,0))</f>
        <v>0</v>
      </c>
      <c r="AC142">
        <f t="shared" si="759"/>
        <v>0.82857634545527548</v>
      </c>
      <c r="AD142">
        <f>IF($A142&gt;=Assumptions!$D$40,1,0)</f>
        <v>1</v>
      </c>
      <c r="AE142">
        <f>Assumptions!$D$41</f>
        <v>0.83299999999999996</v>
      </c>
      <c r="AF142" s="41">
        <v>1</v>
      </c>
      <c r="AG142">
        <f>Assumptions!$D$42</f>
        <v>0.2</v>
      </c>
      <c r="AH142">
        <f t="shared" si="672"/>
        <v>0.69020409576424446</v>
      </c>
      <c r="AI142">
        <f t="shared" ca="1" si="614"/>
        <v>0</v>
      </c>
      <c r="AJ142" s="17">
        <f>INDEX(MedicalSpend,MATCH($A142,'Budget Decisions'!$A$3:$A$160,0),MATCH(AJ$2,MedicalSpendCol,0))</f>
        <v>0</v>
      </c>
      <c r="AK142" s="17">
        <f>IF(INDEX('Budget Decisions'!$E$4:$E$160,MATCH(Model!$A142,'Budget Decisions'!$A$4:$A$160,0))="CURED",1,0)</f>
        <v>1</v>
      </c>
      <c r="AL142">
        <f t="shared" si="760"/>
        <v>1</v>
      </c>
      <c r="AM142" s="41">
        <v>1</v>
      </c>
      <c r="AN142">
        <f>Assumptions!$D$49</f>
        <v>0.2</v>
      </c>
      <c r="AO142">
        <f t="shared" si="673"/>
        <v>0</v>
      </c>
      <c r="AP142">
        <f t="shared" ca="1" si="615"/>
        <v>0</v>
      </c>
      <c r="AR142">
        <f t="shared" ca="1" si="674"/>
        <v>0</v>
      </c>
      <c r="AS142">
        <f t="shared" ca="1" si="675"/>
        <v>0</v>
      </c>
      <c r="AT142">
        <f t="shared" ca="1" si="676"/>
        <v>0</v>
      </c>
      <c r="AU142">
        <f t="shared" ca="1" si="677"/>
        <v>0</v>
      </c>
      <c r="AV142">
        <f t="shared" ca="1" si="678"/>
        <v>34453710</v>
      </c>
      <c r="AW142">
        <f t="shared" ca="1" si="761"/>
        <v>0</v>
      </c>
      <c r="AX142">
        <f t="shared" ca="1" si="616"/>
        <v>170545</v>
      </c>
      <c r="AY142">
        <f t="shared" ca="1" si="617"/>
        <v>270083</v>
      </c>
      <c r="AZ142">
        <f t="shared" si="762"/>
        <v>0.15936301189359656</v>
      </c>
      <c r="BA142">
        <f>Assumptions!$E$34</f>
        <v>1.1000000000000001</v>
      </c>
      <c r="BB142">
        <f ca="1">IF(AND(AV142&gt;1,AS142&gt;1),((LOG(AS142,AV142)^(1/EXP(1)))^(1/Assumptions!$D$30))-(1-Assumptions!$D$31),1)</f>
        <v>1</v>
      </c>
      <c r="BC142" s="41">
        <v>1</v>
      </c>
      <c r="BD142">
        <v>0.15</v>
      </c>
      <c r="BF142">
        <f t="shared" ca="1" si="679"/>
        <v>0.17529931308295624</v>
      </c>
      <c r="BG142">
        <f t="shared" ca="1" si="680"/>
        <v>0</v>
      </c>
      <c r="BH142" s="41">
        <v>1</v>
      </c>
      <c r="BJ142">
        <f t="shared" ca="1" si="681"/>
        <v>0</v>
      </c>
      <c r="BK142">
        <f t="shared" ca="1" si="682"/>
        <v>0</v>
      </c>
      <c r="BL142">
        <f t="shared" ca="1" si="618"/>
        <v>0</v>
      </c>
      <c r="BM142">
        <v>1</v>
      </c>
      <c r="BP142">
        <f t="shared" ca="1" si="619"/>
        <v>0</v>
      </c>
      <c r="BQ142" s="17">
        <f>INDEX(MilitarySpend,MATCH($A142,'Budget Decisions'!$A$3:$A$160,0),MATCH(BQ$2,MilitarySpendCol,0))</f>
        <v>0</v>
      </c>
      <c r="BR142">
        <f t="shared" si="763"/>
        <v>0.15936301189359656</v>
      </c>
      <c r="BS142">
        <f>IF($A142&gt;=Assumptions!$D$40,1,0)</f>
        <v>1</v>
      </c>
      <c r="BT142">
        <f>Assumptions!$D$41</f>
        <v>0.83299999999999996</v>
      </c>
      <c r="BU142" s="41">
        <v>1</v>
      </c>
      <c r="BV142">
        <f>Assumptions!$D$42</f>
        <v>0.2</v>
      </c>
      <c r="BW142">
        <f t="shared" si="683"/>
        <v>0.13274938890736593</v>
      </c>
      <c r="BX142">
        <f t="shared" ca="1" si="620"/>
        <v>0</v>
      </c>
      <c r="BY142" s="17">
        <f>INDEX(MedicalSpend,MATCH($A142,'Budget Decisions'!$A$3:$A$160,0),MATCH(BY$2,MedicalSpendCol,0))</f>
        <v>0</v>
      </c>
      <c r="BZ142" s="17">
        <f>IF(INDEX('Budget Decisions'!$E$4:$E$160,MATCH(Model!$A142,'Budget Decisions'!$A$4:$A$160,0))="CURED",1,0)</f>
        <v>1</v>
      </c>
      <c r="CA142">
        <f t="shared" si="764"/>
        <v>1</v>
      </c>
      <c r="CB142" s="41">
        <v>1</v>
      </c>
      <c r="CC142">
        <f>Assumptions!$D$49</f>
        <v>0.2</v>
      </c>
      <c r="CD142">
        <f t="shared" si="684"/>
        <v>0</v>
      </c>
      <c r="CE142">
        <f t="shared" ca="1" si="621"/>
        <v>0</v>
      </c>
      <c r="CG142">
        <f t="shared" ca="1" si="685"/>
        <v>0</v>
      </c>
      <c r="CH142">
        <f t="shared" ca="1" si="686"/>
        <v>0</v>
      </c>
      <c r="CI142">
        <f t="shared" ca="1" si="687"/>
        <v>0</v>
      </c>
      <c r="CJ142">
        <f t="shared" ca="1" si="765"/>
        <v>0</v>
      </c>
      <c r="CK142">
        <f t="shared" ca="1" si="688"/>
        <v>24450556</v>
      </c>
      <c r="CL142">
        <f t="shared" ca="1" si="766"/>
        <v>0</v>
      </c>
      <c r="CM142">
        <f t="shared" ca="1" si="622"/>
        <v>121030</v>
      </c>
      <c r="CN142">
        <f t="shared" ca="1" si="623"/>
        <v>167632</v>
      </c>
      <c r="CO142">
        <f t="shared" si="767"/>
        <v>0.24130002925990637</v>
      </c>
      <c r="CP142">
        <f>Assumptions!$E$34</f>
        <v>1.1000000000000001</v>
      </c>
      <c r="CQ142">
        <f ca="1">IF(AND(CK142&gt;1,CH142&gt;1),((LOG(CH142,CK142)^(1/EXP(1)))^(1/Assumptions!$D$30))-(1-Assumptions!$D$31),1)</f>
        <v>1</v>
      </c>
      <c r="CR142" s="41">
        <v>1</v>
      </c>
      <c r="CS142">
        <v>0.15</v>
      </c>
      <c r="CU142">
        <f t="shared" ca="1" si="689"/>
        <v>0.26543003218589706</v>
      </c>
      <c r="CV142">
        <f t="shared" ca="1" si="690"/>
        <v>0</v>
      </c>
      <c r="CW142" s="41">
        <v>1</v>
      </c>
      <c r="CY142">
        <f t="shared" ca="1" si="691"/>
        <v>0</v>
      </c>
      <c r="CZ142">
        <f t="shared" ca="1" si="692"/>
        <v>0</v>
      </c>
      <c r="DA142">
        <f t="shared" ca="1" si="624"/>
        <v>0</v>
      </c>
      <c r="DB142">
        <v>1</v>
      </c>
      <c r="DE142">
        <f t="shared" ca="1" si="625"/>
        <v>0</v>
      </c>
      <c r="DF142" s="17">
        <f>INDEX(MilitarySpend,MATCH($A142,'Budget Decisions'!$A$3:$A$160,0),MATCH(DF$2,MilitarySpendCol,0))</f>
        <v>0</v>
      </c>
      <c r="DG142">
        <f t="shared" si="768"/>
        <v>0.24130002925990637</v>
      </c>
      <c r="DH142">
        <f>IF($A142&gt;=Assumptions!$D$40,1,0)</f>
        <v>1</v>
      </c>
      <c r="DI142">
        <f>Assumptions!$D$41</f>
        <v>0.83299999999999996</v>
      </c>
      <c r="DJ142" s="41">
        <v>1</v>
      </c>
      <c r="DK142">
        <f>Assumptions!$D$42</f>
        <v>0.2</v>
      </c>
      <c r="DL142">
        <f t="shared" si="693"/>
        <v>0.20100292437350201</v>
      </c>
      <c r="DM142">
        <f t="shared" ca="1" si="626"/>
        <v>0</v>
      </c>
      <c r="DN142" s="17">
        <f>INDEX(MedicalSpend,MATCH($A142,'Budget Decisions'!$A$3:$A$160,0),MATCH(DN$2,MedicalSpendCol,0))</f>
        <v>0</v>
      </c>
      <c r="DO142" s="17">
        <f>IF(INDEX('Budget Decisions'!$E$4:$E$160,MATCH(Model!$A142,'Budget Decisions'!$A$4:$A$160,0))="CURED",1,0)</f>
        <v>1</v>
      </c>
      <c r="DP142">
        <f t="shared" si="769"/>
        <v>1</v>
      </c>
      <c r="DQ142" s="41">
        <v>1</v>
      </c>
      <c r="DR142">
        <f>Assumptions!$D$49</f>
        <v>0.2</v>
      </c>
      <c r="DS142">
        <f t="shared" si="694"/>
        <v>0</v>
      </c>
      <c r="DT142">
        <f t="shared" ca="1" si="627"/>
        <v>0</v>
      </c>
      <c r="DV142">
        <f t="shared" ca="1" si="695"/>
        <v>0</v>
      </c>
      <c r="DW142">
        <f t="shared" ca="1" si="696"/>
        <v>0</v>
      </c>
      <c r="DX142">
        <f t="shared" ca="1" si="697"/>
        <v>0</v>
      </c>
      <c r="DY142">
        <f t="shared" ca="1" si="770"/>
        <v>0</v>
      </c>
      <c r="DZ142">
        <f t="shared" ca="1" si="698"/>
        <v>45821624</v>
      </c>
      <c r="EA142">
        <f t="shared" ca="1" si="771"/>
        <v>0</v>
      </c>
      <c r="EB142">
        <f t="shared" ca="1" si="628"/>
        <v>229108</v>
      </c>
      <c r="EC142">
        <f t="shared" ca="1" si="629"/>
        <v>233200</v>
      </c>
      <c r="ED142">
        <f t="shared" si="772"/>
        <v>0.87442730726206253</v>
      </c>
      <c r="EE142">
        <f>Assumptions!$E$34</f>
        <v>1.1000000000000001</v>
      </c>
      <c r="EF142">
        <f ca="1">IF(AND(DZ142&gt;1,DW142&gt;1),((LOG(DW142,DZ142)^(1/EXP(1)))^(1/Assumptions!$D$30))-(1-Assumptions!$D$31),1)</f>
        <v>1</v>
      </c>
      <c r="EG142" s="41">
        <v>1</v>
      </c>
      <c r="EH142">
        <v>0.15</v>
      </c>
      <c r="EJ142">
        <f t="shared" ca="1" si="699"/>
        <v>0.96187003798826887</v>
      </c>
      <c r="EK142">
        <f t="shared" ca="1" si="700"/>
        <v>0</v>
      </c>
      <c r="EL142" s="41">
        <v>1</v>
      </c>
      <c r="EN142">
        <f t="shared" ca="1" si="701"/>
        <v>0</v>
      </c>
      <c r="EO142">
        <f t="shared" ca="1" si="702"/>
        <v>0</v>
      </c>
      <c r="EP142">
        <f t="shared" ca="1" si="630"/>
        <v>0</v>
      </c>
      <c r="EQ142">
        <v>1</v>
      </c>
      <c r="ET142">
        <f t="shared" ca="1" si="631"/>
        <v>0</v>
      </c>
      <c r="EU142" s="17">
        <f>INDEX(MilitarySpend,MATCH($A142,'Budget Decisions'!$A$3:$A$160,0),MATCH(EU$2,MilitarySpendCol,0))</f>
        <v>0</v>
      </c>
      <c r="EV142">
        <f t="shared" si="773"/>
        <v>0.87442730726206253</v>
      </c>
      <c r="EW142">
        <f>IF($A142&gt;=Assumptions!$D$40,1,0)</f>
        <v>1</v>
      </c>
      <c r="EX142">
        <f>Assumptions!$D$41</f>
        <v>0.83299999999999996</v>
      </c>
      <c r="EY142" s="41">
        <v>1</v>
      </c>
      <c r="EZ142">
        <f>Assumptions!$D$42</f>
        <v>0.2</v>
      </c>
      <c r="FA142">
        <f t="shared" si="703"/>
        <v>0.72839794694929805</v>
      </c>
      <c r="FB142">
        <f t="shared" ca="1" si="632"/>
        <v>0</v>
      </c>
      <c r="FC142" s="17">
        <f>INDEX(MedicalSpend,MATCH($A142,'Budget Decisions'!$A$3:$A$160,0),MATCH(FC$2,MedicalSpendCol,0))</f>
        <v>0</v>
      </c>
      <c r="FD142" s="17">
        <f>IF(INDEX('Budget Decisions'!$E$4:$E$160,MATCH(Model!$A142,'Budget Decisions'!$A$4:$A$160,0))="CURED",1,0)</f>
        <v>1</v>
      </c>
      <c r="FE142">
        <f t="shared" si="774"/>
        <v>1</v>
      </c>
      <c r="FF142" s="41">
        <v>1</v>
      </c>
      <c r="FG142">
        <f>Assumptions!$D$49</f>
        <v>0.2</v>
      </c>
      <c r="FH142">
        <f t="shared" si="704"/>
        <v>0</v>
      </c>
      <c r="FI142">
        <f t="shared" ca="1" si="633"/>
        <v>0</v>
      </c>
      <c r="FK142">
        <f t="shared" ca="1" si="705"/>
        <v>0</v>
      </c>
      <c r="FL142">
        <f t="shared" ca="1" si="706"/>
        <v>0</v>
      </c>
      <c r="FM142">
        <f t="shared" ca="1" si="707"/>
        <v>0</v>
      </c>
      <c r="FN142">
        <f t="shared" ca="1" si="775"/>
        <v>0</v>
      </c>
      <c r="FO142">
        <f t="shared" ca="1" si="708"/>
        <v>32428381</v>
      </c>
      <c r="FP142">
        <f t="shared" ca="1" si="776"/>
        <v>0</v>
      </c>
      <c r="FQ142">
        <f t="shared" ca="1" si="634"/>
        <v>160520</v>
      </c>
      <c r="FR142">
        <f t="shared" ca="1" si="635"/>
        <v>137692</v>
      </c>
      <c r="FS142">
        <f t="shared" si="777"/>
        <v>0.36303408195741388</v>
      </c>
      <c r="FT142">
        <f>Assumptions!$E$34</f>
        <v>1.1000000000000001</v>
      </c>
      <c r="FU142">
        <f ca="1">IF(AND(FO142&gt;1,FL142&gt;1),((LOG(FL142,FO142)^(1/EXP(1)))^(1/Assumptions!$D$30))-(1-Assumptions!$D$31),1)</f>
        <v>1</v>
      </c>
      <c r="FV142" s="41">
        <v>1</v>
      </c>
      <c r="FW142">
        <v>0.15</v>
      </c>
      <c r="FY142">
        <f t="shared" ca="1" si="709"/>
        <v>0.39933749015315528</v>
      </c>
      <c r="FZ142">
        <f t="shared" ca="1" si="710"/>
        <v>0</v>
      </c>
      <c r="GA142" s="41">
        <v>1</v>
      </c>
      <c r="GC142">
        <f t="shared" ca="1" si="711"/>
        <v>0</v>
      </c>
      <c r="GD142">
        <f t="shared" ca="1" si="712"/>
        <v>0</v>
      </c>
      <c r="GE142">
        <f t="shared" ca="1" si="636"/>
        <v>0</v>
      </c>
      <c r="GF142">
        <v>1</v>
      </c>
      <c r="GI142">
        <f t="shared" ca="1" si="637"/>
        <v>0</v>
      </c>
      <c r="GJ142" s="17">
        <f>INDEX(MilitarySpend,MATCH($A142,'Budget Decisions'!$A$3:$A$160,0),MATCH(GJ$2,MilitarySpendCol,0))</f>
        <v>0</v>
      </c>
      <c r="GK142">
        <f t="shared" si="778"/>
        <v>0.36303408195741388</v>
      </c>
      <c r="GL142">
        <f>IF($A142&gt;=Assumptions!$D$40,1,0)</f>
        <v>1</v>
      </c>
      <c r="GM142">
        <f>Assumptions!$D$41</f>
        <v>0.83299999999999996</v>
      </c>
      <c r="GN142" s="41">
        <v>1</v>
      </c>
      <c r="GO142">
        <f>Assumptions!$D$42</f>
        <v>0.2</v>
      </c>
      <c r="GP142">
        <f t="shared" si="713"/>
        <v>0.30240739027052577</v>
      </c>
      <c r="GQ142">
        <f t="shared" ca="1" si="638"/>
        <v>0</v>
      </c>
      <c r="GR142" s="17">
        <f>INDEX(MedicalSpend,MATCH($A142,'Budget Decisions'!$A$3:$A$160,0),MATCH(GR$2,MedicalSpendCol,0))</f>
        <v>0</v>
      </c>
      <c r="GS142" s="17">
        <f>IF(INDEX('Budget Decisions'!$E$4:$E$160,MATCH(Model!$A142,'Budget Decisions'!$A$4:$A$160,0))="CURED",1,0)</f>
        <v>1</v>
      </c>
      <c r="GT142">
        <f t="shared" si="779"/>
        <v>1</v>
      </c>
      <c r="GU142" s="41">
        <v>1</v>
      </c>
      <c r="GV142">
        <f>Assumptions!$D$49</f>
        <v>0.2</v>
      </c>
      <c r="GW142">
        <f t="shared" si="714"/>
        <v>0</v>
      </c>
      <c r="GX142">
        <f t="shared" ca="1" si="639"/>
        <v>0</v>
      </c>
      <c r="GZ142">
        <f t="shared" ca="1" si="715"/>
        <v>0</v>
      </c>
      <c r="HA142">
        <f t="shared" ca="1" si="716"/>
        <v>0</v>
      </c>
      <c r="HB142">
        <f t="shared" ca="1" si="717"/>
        <v>0</v>
      </c>
      <c r="HC142">
        <f t="shared" ca="1" si="780"/>
        <v>0</v>
      </c>
      <c r="HD142">
        <f t="shared" ca="1" si="718"/>
        <v>24545570</v>
      </c>
      <c r="HE142">
        <f t="shared" ca="1" si="781"/>
        <v>0</v>
      </c>
      <c r="HF142">
        <f t="shared" ca="1" si="640"/>
        <v>121500</v>
      </c>
      <c r="HG142">
        <f t="shared" ca="1" si="641"/>
        <v>195379</v>
      </c>
      <c r="HH142">
        <f t="shared" si="782"/>
        <v>0.464689620669401</v>
      </c>
      <c r="HI142">
        <f>Assumptions!$E$34</f>
        <v>1.1000000000000001</v>
      </c>
      <c r="HJ142">
        <f ca="1">IF(AND(HD142&gt;1,HA142&gt;1),((LOG(HA142,HD142)^(1/EXP(1)))^(1/Assumptions!$D$30))-(1-Assumptions!$D$31),1)</f>
        <v>1</v>
      </c>
      <c r="HK142" s="41">
        <v>1</v>
      </c>
      <c r="HL142">
        <v>0.15</v>
      </c>
      <c r="HN142">
        <f t="shared" ca="1" si="719"/>
        <v>0.51115858273634118</v>
      </c>
      <c r="HO142">
        <f t="shared" ca="1" si="720"/>
        <v>0</v>
      </c>
      <c r="HP142" s="41">
        <v>1</v>
      </c>
      <c r="HR142">
        <f t="shared" ca="1" si="721"/>
        <v>0</v>
      </c>
      <c r="HS142">
        <f t="shared" ca="1" si="722"/>
        <v>0</v>
      </c>
      <c r="HT142">
        <f t="shared" ca="1" si="642"/>
        <v>0</v>
      </c>
      <c r="HU142">
        <v>1</v>
      </c>
      <c r="HX142">
        <f t="shared" ca="1" si="643"/>
        <v>0</v>
      </c>
      <c r="HY142" s="17">
        <f>INDEX(MilitarySpend,MATCH($A142,'Budget Decisions'!$A$3:$A$160,0),MATCH(HY$2,MilitarySpendCol,0))</f>
        <v>0</v>
      </c>
      <c r="HZ142">
        <f t="shared" si="783"/>
        <v>0.464689620669401</v>
      </c>
      <c r="IA142">
        <f>IF($A142&gt;=Assumptions!$D$40,1,0)</f>
        <v>1</v>
      </c>
      <c r="IB142">
        <f>Assumptions!$D$41</f>
        <v>0.83299999999999996</v>
      </c>
      <c r="IC142" s="41">
        <v>1</v>
      </c>
      <c r="ID142">
        <f>Assumptions!$D$42</f>
        <v>0.2</v>
      </c>
      <c r="IE142">
        <f t="shared" si="723"/>
        <v>0.38708645401761099</v>
      </c>
      <c r="IF142">
        <f t="shared" ca="1" si="644"/>
        <v>0</v>
      </c>
      <c r="IG142" s="17">
        <f>INDEX(MedicalSpend,MATCH($A142,'Budget Decisions'!$A$3:$A$160,0),MATCH(IG$2,MedicalSpendCol,0))</f>
        <v>0</v>
      </c>
      <c r="IH142" s="17">
        <f>IF(INDEX('Budget Decisions'!$E$4:$E$160,MATCH(Model!$A142,'Budget Decisions'!$A$4:$A$160,0))="CURED",1,0)</f>
        <v>1</v>
      </c>
      <c r="II142">
        <f t="shared" si="784"/>
        <v>1</v>
      </c>
      <c r="IJ142" s="41">
        <v>1</v>
      </c>
      <c r="IK142">
        <f>Assumptions!$D$49</f>
        <v>0.2</v>
      </c>
      <c r="IL142">
        <f t="shared" si="724"/>
        <v>0</v>
      </c>
      <c r="IM142">
        <f t="shared" ca="1" si="645"/>
        <v>0</v>
      </c>
      <c r="IO142">
        <f t="shared" ca="1" si="725"/>
        <v>0</v>
      </c>
      <c r="IP142">
        <f t="shared" ca="1" si="726"/>
        <v>0</v>
      </c>
      <c r="IQ142">
        <f t="shared" ca="1" si="727"/>
        <v>0</v>
      </c>
      <c r="IR142">
        <f t="shared" ca="1" si="785"/>
        <v>0</v>
      </c>
      <c r="IS142">
        <f t="shared" ca="1" si="728"/>
        <v>51269838</v>
      </c>
      <c r="IT142">
        <f t="shared" ca="1" si="786"/>
        <v>0</v>
      </c>
      <c r="IU142">
        <f t="shared" ca="1" si="646"/>
        <v>253785</v>
      </c>
      <c r="IV142">
        <f t="shared" ca="1" si="647"/>
        <v>165539</v>
      </c>
      <c r="IW142">
        <f t="shared" si="787"/>
        <v>1.1264233685228699</v>
      </c>
      <c r="IX142">
        <f>Assumptions!$E$34</f>
        <v>1.1000000000000001</v>
      </c>
      <c r="IY142">
        <f ca="1">IF(AND(IS142&gt;1,IP142&gt;1),((LOG(IP142,IS142)^(1/EXP(1)))^(1/Assumptions!$D$30))-(1-Assumptions!$D$31),1)</f>
        <v>1</v>
      </c>
      <c r="IZ142" s="41">
        <v>1</v>
      </c>
      <c r="JA142">
        <v>0.15</v>
      </c>
      <c r="JC142">
        <f t="shared" ca="1" si="729"/>
        <v>1.239065705375157</v>
      </c>
      <c r="JD142">
        <f t="shared" ca="1" si="730"/>
        <v>0</v>
      </c>
      <c r="JE142" s="41">
        <v>1</v>
      </c>
      <c r="JG142">
        <f t="shared" ca="1" si="731"/>
        <v>0</v>
      </c>
      <c r="JH142">
        <f t="shared" ca="1" si="732"/>
        <v>0</v>
      </c>
      <c r="JI142">
        <f t="shared" ca="1" si="648"/>
        <v>0</v>
      </c>
      <c r="JJ142">
        <v>1</v>
      </c>
      <c r="JM142">
        <f t="shared" ca="1" si="649"/>
        <v>0</v>
      </c>
      <c r="JN142" s="17">
        <f>INDEX(MilitarySpend,MATCH($A142,'Budget Decisions'!$A$3:$A$160,0),MATCH(JN$2,MilitarySpendCol,0))</f>
        <v>0</v>
      </c>
      <c r="JO142">
        <f t="shared" si="788"/>
        <v>1.1264233685228699</v>
      </c>
      <c r="JP142">
        <f>IF($A142&gt;=Assumptions!$D$40,1,0)</f>
        <v>1</v>
      </c>
      <c r="JQ142">
        <f>Assumptions!$D$41</f>
        <v>0.83299999999999996</v>
      </c>
      <c r="JR142" s="41">
        <v>1</v>
      </c>
      <c r="JS142">
        <f>Assumptions!$D$42</f>
        <v>0.2</v>
      </c>
      <c r="JT142">
        <f t="shared" si="733"/>
        <v>0.9383106659795506</v>
      </c>
      <c r="JU142">
        <f t="shared" ca="1" si="650"/>
        <v>0</v>
      </c>
      <c r="JV142" s="17">
        <f>INDEX(MedicalSpend,MATCH($A142,'Budget Decisions'!$A$3:$A$160,0),MATCH(JV$2,MedicalSpendCol,0))</f>
        <v>0</v>
      </c>
      <c r="JW142" s="17">
        <f>IF(INDEX('Budget Decisions'!$E$4:$E$160,MATCH(Model!$A142,'Budget Decisions'!$A$4:$A$160,0))="CURED",1,0)</f>
        <v>1</v>
      </c>
      <c r="JX142">
        <f t="shared" si="789"/>
        <v>1</v>
      </c>
      <c r="JY142" s="41">
        <v>1</v>
      </c>
      <c r="JZ142">
        <f>Assumptions!$D$49</f>
        <v>0.2</v>
      </c>
      <c r="KA142">
        <f t="shared" si="734"/>
        <v>0</v>
      </c>
      <c r="KB142">
        <f t="shared" ca="1" si="651"/>
        <v>0</v>
      </c>
      <c r="KD142">
        <f t="shared" ca="1" si="735"/>
        <v>0</v>
      </c>
      <c r="KE142">
        <f t="shared" ca="1" si="736"/>
        <v>0</v>
      </c>
      <c r="KF142">
        <f t="shared" ca="1" si="737"/>
        <v>0</v>
      </c>
      <c r="KG142">
        <f t="shared" ca="1" si="790"/>
        <v>0</v>
      </c>
      <c r="KH142">
        <f t="shared" ca="1" si="738"/>
        <v>41067937</v>
      </c>
      <c r="KI142">
        <f t="shared" ca="1" si="791"/>
        <v>0</v>
      </c>
      <c r="KJ142">
        <f t="shared" ca="1" si="652"/>
        <v>203286</v>
      </c>
      <c r="KK142">
        <f t="shared" ca="1" si="653"/>
        <v>212789</v>
      </c>
      <c r="KL142">
        <f t="shared" si="792"/>
        <v>2.2321095760416365</v>
      </c>
      <c r="KM142">
        <f>Assumptions!$E$34</f>
        <v>1.1000000000000001</v>
      </c>
      <c r="KN142">
        <f ca="1">IF(AND(KH142&gt;1,KE142&gt;1),((LOG(KE142,KH142)^(1/EXP(1)))^(1/Assumptions!$D$30))-(1-Assumptions!$D$31),1)</f>
        <v>1</v>
      </c>
      <c r="KO142" s="41">
        <v>1</v>
      </c>
      <c r="KP142">
        <v>0.15</v>
      </c>
      <c r="KR142">
        <f t="shared" ca="1" si="739"/>
        <v>2.4553205336458004</v>
      </c>
      <c r="KS142">
        <f t="shared" ca="1" si="740"/>
        <v>0</v>
      </c>
      <c r="KT142" s="41">
        <v>1</v>
      </c>
      <c r="KV142">
        <f t="shared" ca="1" si="741"/>
        <v>0</v>
      </c>
      <c r="KW142">
        <f t="shared" ca="1" si="742"/>
        <v>0</v>
      </c>
      <c r="KX142">
        <f t="shared" ca="1" si="654"/>
        <v>0</v>
      </c>
      <c r="KY142">
        <v>1</v>
      </c>
      <c r="LB142">
        <f t="shared" ca="1" si="655"/>
        <v>0</v>
      </c>
      <c r="LC142" s="17">
        <f>INDEX(MilitarySpend,MATCH($A142,'Budget Decisions'!$A$3:$A$160,0),MATCH(LC$2,MilitarySpendCol,0))</f>
        <v>0</v>
      </c>
      <c r="LD142">
        <f t="shared" si="793"/>
        <v>2.2321095760416365</v>
      </c>
      <c r="LE142">
        <f>IF($A142&gt;=Assumptions!$D$40,1,0)</f>
        <v>1</v>
      </c>
      <c r="LF142">
        <f>Assumptions!$D$41</f>
        <v>0.83299999999999996</v>
      </c>
      <c r="LG142" s="41">
        <v>1</v>
      </c>
      <c r="LH142">
        <f>Assumptions!$D$42</f>
        <v>0.2</v>
      </c>
      <c r="LI142">
        <f t="shared" si="743"/>
        <v>1.8593472768426831</v>
      </c>
      <c r="LJ142">
        <f t="shared" ca="1" si="656"/>
        <v>0</v>
      </c>
      <c r="LK142" s="17">
        <f>INDEX(MedicalSpend,MATCH($A142,'Budget Decisions'!$A$3:$A$160,0),MATCH(LK$2,MedicalSpendCol,0))</f>
        <v>0</v>
      </c>
      <c r="LL142" s="17">
        <f>IF(INDEX('Budget Decisions'!$E$4:$E$160,MATCH(Model!$A142,'Budget Decisions'!$A$4:$A$160,0))="CURED",1,0)</f>
        <v>1</v>
      </c>
      <c r="LM142">
        <f t="shared" si="794"/>
        <v>1</v>
      </c>
      <c r="LN142" s="41">
        <v>1</v>
      </c>
      <c r="LO142">
        <f>Assumptions!$D$49</f>
        <v>0.2</v>
      </c>
      <c r="LP142">
        <f t="shared" si="744"/>
        <v>0</v>
      </c>
      <c r="LQ142">
        <f t="shared" ca="1" si="657"/>
        <v>0</v>
      </c>
      <c r="LS142">
        <f t="shared" ca="1" si="745"/>
        <v>0</v>
      </c>
      <c r="LT142">
        <f t="shared" ca="1" si="746"/>
        <v>0</v>
      </c>
      <c r="LU142">
        <f t="shared" ca="1" si="747"/>
        <v>0</v>
      </c>
      <c r="LV142">
        <f t="shared" ca="1" si="795"/>
        <v>0</v>
      </c>
      <c r="LW142">
        <f t="shared" ca="1" si="748"/>
        <v>14183484</v>
      </c>
      <c r="LX142">
        <f t="shared" ca="1" si="796"/>
        <v>0</v>
      </c>
      <c r="LY142">
        <f t="shared" ca="1" si="658"/>
        <v>70917</v>
      </c>
      <c r="LZ142">
        <f t="shared" ca="1" si="659"/>
        <v>67762</v>
      </c>
      <c r="MA142">
        <f t="shared" si="797"/>
        <v>2.7100766589378384</v>
      </c>
      <c r="MB142">
        <f>Assumptions!$E$34</f>
        <v>1.1000000000000001</v>
      </c>
      <c r="MC142">
        <f ca="1">IF(AND(LW142&gt;1,LT142&gt;1),((LOG(LT142,LW142)^(1/EXP(1)))^(1/Assumptions!$D$30))-(1-Assumptions!$D$31),1)</f>
        <v>1</v>
      </c>
      <c r="MD142" s="41">
        <v>1</v>
      </c>
      <c r="ME142">
        <v>0.15</v>
      </c>
      <c r="MG142">
        <f t="shared" ca="1" si="749"/>
        <v>2.9810843248316226</v>
      </c>
      <c r="MH142">
        <f t="shared" ca="1" si="750"/>
        <v>0</v>
      </c>
      <c r="MI142" s="41">
        <v>1</v>
      </c>
      <c r="MK142">
        <f t="shared" ca="1" si="751"/>
        <v>0</v>
      </c>
      <c r="ML142">
        <f t="shared" ca="1" si="752"/>
        <v>0</v>
      </c>
      <c r="MM142">
        <f t="shared" ca="1" si="660"/>
        <v>0</v>
      </c>
      <c r="MN142">
        <v>1</v>
      </c>
      <c r="MQ142">
        <f t="shared" ca="1" si="661"/>
        <v>0</v>
      </c>
      <c r="MR142" s="17">
        <f>INDEX(MilitarySpend,MATCH($A142,'Budget Decisions'!$A$3:$A$160,0),MATCH(MR$2,MilitarySpendCol,0))</f>
        <v>0</v>
      </c>
      <c r="MS142">
        <f t="shared" si="798"/>
        <v>2.7100766589378384</v>
      </c>
      <c r="MT142">
        <f>IF($A142&gt;=Assumptions!$D$40,1,0)</f>
        <v>1</v>
      </c>
      <c r="MU142">
        <f>Assumptions!$D$41</f>
        <v>0.83299999999999996</v>
      </c>
      <c r="MV142" s="41">
        <v>1</v>
      </c>
      <c r="MW142">
        <f>Assumptions!$D$42</f>
        <v>0.2</v>
      </c>
      <c r="MX142">
        <f t="shared" si="753"/>
        <v>2.2574938568952194</v>
      </c>
      <c r="MY142">
        <f t="shared" ca="1" si="662"/>
        <v>0</v>
      </c>
      <c r="MZ142" s="17">
        <f>INDEX(MedicalSpend,MATCH($A142,'Budget Decisions'!$A$3:$A$160,0),MATCH(MZ$2,MedicalSpendCol,0))</f>
        <v>0</v>
      </c>
      <c r="NA142" s="17">
        <f>IF(INDEX('Budget Decisions'!$E$4:$E$160,MATCH(Model!$A142,'Budget Decisions'!$A$4:$A$160,0))="CURED",1,0)</f>
        <v>1</v>
      </c>
      <c r="NB142">
        <f t="shared" si="799"/>
        <v>1</v>
      </c>
      <c r="NC142" s="41">
        <v>1</v>
      </c>
      <c r="ND142">
        <f>Assumptions!$D$49</f>
        <v>0.2</v>
      </c>
      <c r="NE142">
        <f t="shared" si="754"/>
        <v>0</v>
      </c>
      <c r="NF142">
        <f t="shared" ca="1" si="663"/>
        <v>0</v>
      </c>
    </row>
    <row r="143" spans="1:370" x14ac:dyDescent="0.35">
      <c r="A143">
        <f t="shared" si="755"/>
        <v>140</v>
      </c>
      <c r="C143">
        <f t="shared" ca="1" si="664"/>
        <v>0</v>
      </c>
      <c r="D143">
        <f t="shared" ca="1" si="665"/>
        <v>0</v>
      </c>
      <c r="E143">
        <f t="shared" ca="1" si="666"/>
        <v>0</v>
      </c>
      <c r="F143">
        <f t="shared" ca="1" si="756"/>
        <v>0</v>
      </c>
      <c r="G143">
        <f t="shared" ca="1" si="667"/>
        <v>35127405</v>
      </c>
      <c r="H143">
        <f t="shared" ca="1" si="757"/>
        <v>0</v>
      </c>
      <c r="I143">
        <f t="shared" ca="1" si="610"/>
        <v>175637</v>
      </c>
      <c r="J143">
        <f t="shared" ca="1" si="611"/>
        <v>57013</v>
      </c>
      <c r="K143">
        <f t="shared" si="758"/>
        <v>0.82857634545527548</v>
      </c>
      <c r="L143">
        <f>Assumptions!$E$34</f>
        <v>1.1000000000000001</v>
      </c>
      <c r="M143">
        <f ca="1">IF(AND(G143&gt;1,D143&gt;1),((LOG(D143,G143)^(1/EXP(1)))^(1/Assumptions!$D$30))-(1-Assumptions!$D$31),1)</f>
        <v>1</v>
      </c>
      <c r="N143" s="41">
        <v>1</v>
      </c>
      <c r="O143">
        <v>0.15</v>
      </c>
      <c r="Q143">
        <f t="shared" ca="1" si="668"/>
        <v>0.91143398000080311</v>
      </c>
      <c r="R143">
        <f t="shared" ca="1" si="669"/>
        <v>0</v>
      </c>
      <c r="S143" s="41">
        <v>1</v>
      </c>
      <c r="U143">
        <f t="shared" ca="1" si="670"/>
        <v>0</v>
      </c>
      <c r="V143">
        <f t="shared" ca="1" si="671"/>
        <v>0</v>
      </c>
      <c r="W143">
        <f t="shared" ca="1" si="612"/>
        <v>0</v>
      </c>
      <c r="X143">
        <v>1</v>
      </c>
      <c r="AA143">
        <f t="shared" ca="1" si="613"/>
        <v>0</v>
      </c>
      <c r="AB143" s="17">
        <f>INDEX(MilitarySpend,MATCH($A143,'Budget Decisions'!$A$3:$A$160,0),MATCH(AB$2,MilitarySpendCol,0))</f>
        <v>0</v>
      </c>
      <c r="AC143">
        <f t="shared" si="759"/>
        <v>0.82857634545527548</v>
      </c>
      <c r="AD143">
        <f>IF($A143&gt;=Assumptions!$D$40,1,0)</f>
        <v>1</v>
      </c>
      <c r="AE143">
        <f>Assumptions!$D$41</f>
        <v>0.83299999999999996</v>
      </c>
      <c r="AF143" s="41">
        <v>1</v>
      </c>
      <c r="AG143">
        <f>Assumptions!$D$42</f>
        <v>0.2</v>
      </c>
      <c r="AH143">
        <f t="shared" si="672"/>
        <v>0.69020409576424446</v>
      </c>
      <c r="AI143">
        <f t="shared" ca="1" si="614"/>
        <v>0</v>
      </c>
      <c r="AJ143" s="17">
        <f>INDEX(MedicalSpend,MATCH($A143,'Budget Decisions'!$A$3:$A$160,0),MATCH(AJ$2,MedicalSpendCol,0))</f>
        <v>0</v>
      </c>
      <c r="AK143" s="17">
        <f>IF(INDEX('Budget Decisions'!$E$4:$E$160,MATCH(Model!$A143,'Budget Decisions'!$A$4:$A$160,0))="CURED",1,0)</f>
        <v>1</v>
      </c>
      <c r="AL143">
        <f t="shared" si="760"/>
        <v>1</v>
      </c>
      <c r="AM143" s="41">
        <v>1</v>
      </c>
      <c r="AN143">
        <f>Assumptions!$D$49</f>
        <v>0.2</v>
      </c>
      <c r="AO143">
        <f t="shared" si="673"/>
        <v>0</v>
      </c>
      <c r="AP143">
        <f t="shared" ca="1" si="615"/>
        <v>0</v>
      </c>
      <c r="AR143">
        <f t="shared" ca="1" si="674"/>
        <v>0</v>
      </c>
      <c r="AS143">
        <f t="shared" ca="1" si="675"/>
        <v>0</v>
      </c>
      <c r="AT143">
        <f t="shared" ca="1" si="676"/>
        <v>0</v>
      </c>
      <c r="AU143">
        <f t="shared" ca="1" si="677"/>
        <v>0</v>
      </c>
      <c r="AV143">
        <f t="shared" ca="1" si="678"/>
        <v>34553248</v>
      </c>
      <c r="AW143">
        <f t="shared" ca="1" si="761"/>
        <v>0</v>
      </c>
      <c r="AX143">
        <f t="shared" ca="1" si="616"/>
        <v>171038</v>
      </c>
      <c r="AY143">
        <f t="shared" ca="1" si="617"/>
        <v>269526</v>
      </c>
      <c r="AZ143">
        <f t="shared" si="762"/>
        <v>0.15936301189359656</v>
      </c>
      <c r="BA143">
        <f>Assumptions!$E$34</f>
        <v>1.1000000000000001</v>
      </c>
      <c r="BB143">
        <f ca="1">IF(AND(AV143&gt;1,AS143&gt;1),((LOG(AS143,AV143)^(1/EXP(1)))^(1/Assumptions!$D$30))-(1-Assumptions!$D$31),1)</f>
        <v>1</v>
      </c>
      <c r="BC143" s="41">
        <v>1</v>
      </c>
      <c r="BD143">
        <v>0.15</v>
      </c>
      <c r="BF143">
        <f t="shared" ca="1" si="679"/>
        <v>0.17529931308295624</v>
      </c>
      <c r="BG143">
        <f t="shared" ca="1" si="680"/>
        <v>0</v>
      </c>
      <c r="BH143" s="41">
        <v>1</v>
      </c>
      <c r="BJ143">
        <f t="shared" ca="1" si="681"/>
        <v>0</v>
      </c>
      <c r="BK143">
        <f t="shared" ca="1" si="682"/>
        <v>0</v>
      </c>
      <c r="BL143">
        <f t="shared" ca="1" si="618"/>
        <v>0</v>
      </c>
      <c r="BM143">
        <v>1</v>
      </c>
      <c r="BP143">
        <f t="shared" ca="1" si="619"/>
        <v>0</v>
      </c>
      <c r="BQ143" s="17">
        <f>INDEX(MilitarySpend,MATCH($A143,'Budget Decisions'!$A$3:$A$160,0),MATCH(BQ$2,MilitarySpendCol,0))</f>
        <v>0</v>
      </c>
      <c r="BR143">
        <f t="shared" si="763"/>
        <v>0.15936301189359656</v>
      </c>
      <c r="BS143">
        <f>IF($A143&gt;=Assumptions!$D$40,1,0)</f>
        <v>1</v>
      </c>
      <c r="BT143">
        <f>Assumptions!$D$41</f>
        <v>0.83299999999999996</v>
      </c>
      <c r="BU143" s="41">
        <v>1</v>
      </c>
      <c r="BV143">
        <f>Assumptions!$D$42</f>
        <v>0.2</v>
      </c>
      <c r="BW143">
        <f t="shared" si="683"/>
        <v>0.13274938890736593</v>
      </c>
      <c r="BX143">
        <f t="shared" ca="1" si="620"/>
        <v>0</v>
      </c>
      <c r="BY143" s="17">
        <f>INDEX(MedicalSpend,MATCH($A143,'Budget Decisions'!$A$3:$A$160,0),MATCH(BY$2,MedicalSpendCol,0))</f>
        <v>0</v>
      </c>
      <c r="BZ143" s="17">
        <f>IF(INDEX('Budget Decisions'!$E$4:$E$160,MATCH(Model!$A143,'Budget Decisions'!$A$4:$A$160,0))="CURED",1,0)</f>
        <v>1</v>
      </c>
      <c r="CA143">
        <f t="shared" si="764"/>
        <v>1</v>
      </c>
      <c r="CB143" s="41">
        <v>1</v>
      </c>
      <c r="CC143">
        <f>Assumptions!$D$49</f>
        <v>0.2</v>
      </c>
      <c r="CD143">
        <f t="shared" si="684"/>
        <v>0</v>
      </c>
      <c r="CE143">
        <f t="shared" ca="1" si="621"/>
        <v>0</v>
      </c>
      <c r="CG143">
        <f t="shared" ca="1" si="685"/>
        <v>0</v>
      </c>
      <c r="CH143">
        <f t="shared" ca="1" si="686"/>
        <v>0</v>
      </c>
      <c r="CI143">
        <f t="shared" ca="1" si="687"/>
        <v>0</v>
      </c>
      <c r="CJ143">
        <f t="shared" ca="1" si="765"/>
        <v>0</v>
      </c>
      <c r="CK143">
        <f t="shared" ca="1" si="688"/>
        <v>24497158</v>
      </c>
      <c r="CL143">
        <f t="shared" ca="1" si="766"/>
        <v>0</v>
      </c>
      <c r="CM143">
        <f t="shared" ca="1" si="622"/>
        <v>121260</v>
      </c>
      <c r="CN143">
        <f t="shared" ca="1" si="623"/>
        <v>167764</v>
      </c>
      <c r="CO143">
        <f t="shared" si="767"/>
        <v>0.24130002925990637</v>
      </c>
      <c r="CP143">
        <f>Assumptions!$E$34</f>
        <v>1.1000000000000001</v>
      </c>
      <c r="CQ143">
        <f ca="1">IF(AND(CK143&gt;1,CH143&gt;1),((LOG(CH143,CK143)^(1/EXP(1)))^(1/Assumptions!$D$30))-(1-Assumptions!$D$31),1)</f>
        <v>1</v>
      </c>
      <c r="CR143" s="41">
        <v>1</v>
      </c>
      <c r="CS143">
        <v>0.15</v>
      </c>
      <c r="CU143">
        <f t="shared" ca="1" si="689"/>
        <v>0.26543003218589706</v>
      </c>
      <c r="CV143">
        <f t="shared" ca="1" si="690"/>
        <v>0</v>
      </c>
      <c r="CW143" s="41">
        <v>1</v>
      </c>
      <c r="CY143">
        <f t="shared" ca="1" si="691"/>
        <v>0</v>
      </c>
      <c r="CZ143">
        <f t="shared" ca="1" si="692"/>
        <v>0</v>
      </c>
      <c r="DA143">
        <f t="shared" ca="1" si="624"/>
        <v>0</v>
      </c>
      <c r="DB143">
        <v>1</v>
      </c>
      <c r="DE143">
        <f t="shared" ca="1" si="625"/>
        <v>0</v>
      </c>
      <c r="DF143" s="17">
        <f>INDEX(MilitarySpend,MATCH($A143,'Budget Decisions'!$A$3:$A$160,0),MATCH(DF$2,MilitarySpendCol,0))</f>
        <v>0</v>
      </c>
      <c r="DG143">
        <f t="shared" si="768"/>
        <v>0.24130002925990637</v>
      </c>
      <c r="DH143">
        <f>IF($A143&gt;=Assumptions!$D$40,1,0)</f>
        <v>1</v>
      </c>
      <c r="DI143">
        <f>Assumptions!$D$41</f>
        <v>0.83299999999999996</v>
      </c>
      <c r="DJ143" s="41">
        <v>1</v>
      </c>
      <c r="DK143">
        <f>Assumptions!$D$42</f>
        <v>0.2</v>
      </c>
      <c r="DL143">
        <f t="shared" si="693"/>
        <v>0.20100292437350201</v>
      </c>
      <c r="DM143">
        <f t="shared" ca="1" si="626"/>
        <v>0</v>
      </c>
      <c r="DN143" s="17">
        <f>INDEX(MedicalSpend,MATCH($A143,'Budget Decisions'!$A$3:$A$160,0),MATCH(DN$2,MedicalSpendCol,0))</f>
        <v>0</v>
      </c>
      <c r="DO143" s="17">
        <f>IF(INDEX('Budget Decisions'!$E$4:$E$160,MATCH(Model!$A143,'Budget Decisions'!$A$4:$A$160,0))="CURED",1,0)</f>
        <v>1</v>
      </c>
      <c r="DP143">
        <f t="shared" si="769"/>
        <v>1</v>
      </c>
      <c r="DQ143" s="41">
        <v>1</v>
      </c>
      <c r="DR143">
        <f>Assumptions!$D$49</f>
        <v>0.2</v>
      </c>
      <c r="DS143">
        <f t="shared" si="694"/>
        <v>0</v>
      </c>
      <c r="DT143">
        <f t="shared" ca="1" si="627"/>
        <v>0</v>
      </c>
      <c r="DV143">
        <f t="shared" ca="1" si="695"/>
        <v>0</v>
      </c>
      <c r="DW143">
        <f t="shared" ca="1" si="696"/>
        <v>0</v>
      </c>
      <c r="DX143">
        <f t="shared" ca="1" si="697"/>
        <v>0</v>
      </c>
      <c r="DY143">
        <f t="shared" ca="1" si="770"/>
        <v>0</v>
      </c>
      <c r="DZ143">
        <f t="shared" ca="1" si="698"/>
        <v>45825716</v>
      </c>
      <c r="EA143">
        <f t="shared" ca="1" si="771"/>
        <v>0</v>
      </c>
      <c r="EB143">
        <f t="shared" ca="1" si="628"/>
        <v>229128</v>
      </c>
      <c r="EC143">
        <f t="shared" ca="1" si="629"/>
        <v>233269</v>
      </c>
      <c r="ED143">
        <f t="shared" si="772"/>
        <v>0.87442730726206253</v>
      </c>
      <c r="EE143">
        <f>Assumptions!$E$34</f>
        <v>1.1000000000000001</v>
      </c>
      <c r="EF143">
        <f ca="1">IF(AND(DZ143&gt;1,DW143&gt;1),((LOG(DW143,DZ143)^(1/EXP(1)))^(1/Assumptions!$D$30))-(1-Assumptions!$D$31),1)</f>
        <v>1</v>
      </c>
      <c r="EG143" s="41">
        <v>1</v>
      </c>
      <c r="EH143">
        <v>0.15</v>
      </c>
      <c r="EJ143">
        <f t="shared" ca="1" si="699"/>
        <v>0.96187003798826887</v>
      </c>
      <c r="EK143">
        <f t="shared" ca="1" si="700"/>
        <v>0</v>
      </c>
      <c r="EL143" s="41">
        <v>1</v>
      </c>
      <c r="EN143">
        <f t="shared" ca="1" si="701"/>
        <v>0</v>
      </c>
      <c r="EO143">
        <f t="shared" ca="1" si="702"/>
        <v>0</v>
      </c>
      <c r="EP143">
        <f t="shared" ca="1" si="630"/>
        <v>0</v>
      </c>
      <c r="EQ143">
        <v>1</v>
      </c>
      <c r="ET143">
        <f t="shared" ca="1" si="631"/>
        <v>0</v>
      </c>
      <c r="EU143" s="17">
        <f>INDEX(MilitarySpend,MATCH($A143,'Budget Decisions'!$A$3:$A$160,0),MATCH(EU$2,MilitarySpendCol,0))</f>
        <v>0</v>
      </c>
      <c r="EV143">
        <f t="shared" si="773"/>
        <v>0.87442730726206253</v>
      </c>
      <c r="EW143">
        <f>IF($A143&gt;=Assumptions!$D$40,1,0)</f>
        <v>1</v>
      </c>
      <c r="EX143">
        <f>Assumptions!$D$41</f>
        <v>0.83299999999999996</v>
      </c>
      <c r="EY143" s="41">
        <v>1</v>
      </c>
      <c r="EZ143">
        <f>Assumptions!$D$42</f>
        <v>0.2</v>
      </c>
      <c r="FA143">
        <f t="shared" si="703"/>
        <v>0.72839794694929805</v>
      </c>
      <c r="FB143">
        <f t="shared" ca="1" si="632"/>
        <v>0</v>
      </c>
      <c r="FC143" s="17">
        <f>INDEX(MedicalSpend,MATCH($A143,'Budget Decisions'!$A$3:$A$160,0),MATCH(FC$2,MedicalSpendCol,0))</f>
        <v>0</v>
      </c>
      <c r="FD143" s="17">
        <f>IF(INDEX('Budget Decisions'!$E$4:$E$160,MATCH(Model!$A143,'Budget Decisions'!$A$4:$A$160,0))="CURED",1,0)</f>
        <v>1</v>
      </c>
      <c r="FE143">
        <f t="shared" si="774"/>
        <v>1</v>
      </c>
      <c r="FF143" s="41">
        <v>1</v>
      </c>
      <c r="FG143">
        <f>Assumptions!$D$49</f>
        <v>0.2</v>
      </c>
      <c r="FH143">
        <f t="shared" si="704"/>
        <v>0</v>
      </c>
      <c r="FI143">
        <f t="shared" ca="1" si="633"/>
        <v>0</v>
      </c>
      <c r="FK143">
        <f t="shared" ca="1" si="705"/>
        <v>0</v>
      </c>
      <c r="FL143">
        <f t="shared" ca="1" si="706"/>
        <v>0</v>
      </c>
      <c r="FM143">
        <f t="shared" ca="1" si="707"/>
        <v>0</v>
      </c>
      <c r="FN143">
        <f t="shared" ca="1" si="775"/>
        <v>0</v>
      </c>
      <c r="FO143">
        <f t="shared" ca="1" si="708"/>
        <v>32405553</v>
      </c>
      <c r="FP143">
        <f t="shared" ca="1" si="776"/>
        <v>0</v>
      </c>
      <c r="FQ143">
        <f t="shared" ca="1" si="634"/>
        <v>160407</v>
      </c>
      <c r="FR143">
        <f t="shared" ca="1" si="635"/>
        <v>138055</v>
      </c>
      <c r="FS143">
        <f t="shared" si="777"/>
        <v>0.36303408195741388</v>
      </c>
      <c r="FT143">
        <f>Assumptions!$E$34</f>
        <v>1.1000000000000001</v>
      </c>
      <c r="FU143">
        <f ca="1">IF(AND(FO143&gt;1,FL143&gt;1),((LOG(FL143,FO143)^(1/EXP(1)))^(1/Assumptions!$D$30))-(1-Assumptions!$D$31),1)</f>
        <v>1</v>
      </c>
      <c r="FV143" s="41">
        <v>1</v>
      </c>
      <c r="FW143">
        <v>0.15</v>
      </c>
      <c r="FY143">
        <f t="shared" ca="1" si="709"/>
        <v>0.39933749015315528</v>
      </c>
      <c r="FZ143">
        <f t="shared" ca="1" si="710"/>
        <v>0</v>
      </c>
      <c r="GA143" s="41">
        <v>1</v>
      </c>
      <c r="GC143">
        <f t="shared" ca="1" si="711"/>
        <v>0</v>
      </c>
      <c r="GD143">
        <f t="shared" ca="1" si="712"/>
        <v>0</v>
      </c>
      <c r="GE143">
        <f t="shared" ca="1" si="636"/>
        <v>0</v>
      </c>
      <c r="GF143">
        <v>1</v>
      </c>
      <c r="GI143">
        <f t="shared" ca="1" si="637"/>
        <v>0</v>
      </c>
      <c r="GJ143" s="17">
        <f>INDEX(MilitarySpend,MATCH($A143,'Budget Decisions'!$A$3:$A$160,0),MATCH(GJ$2,MilitarySpendCol,0))</f>
        <v>0</v>
      </c>
      <c r="GK143">
        <f t="shared" si="778"/>
        <v>0.36303408195741388</v>
      </c>
      <c r="GL143">
        <f>IF($A143&gt;=Assumptions!$D$40,1,0)</f>
        <v>1</v>
      </c>
      <c r="GM143">
        <f>Assumptions!$D$41</f>
        <v>0.83299999999999996</v>
      </c>
      <c r="GN143" s="41">
        <v>1</v>
      </c>
      <c r="GO143">
        <f>Assumptions!$D$42</f>
        <v>0.2</v>
      </c>
      <c r="GP143">
        <f t="shared" si="713"/>
        <v>0.30240739027052577</v>
      </c>
      <c r="GQ143">
        <f t="shared" ca="1" si="638"/>
        <v>0</v>
      </c>
      <c r="GR143" s="17">
        <f>INDEX(MedicalSpend,MATCH($A143,'Budget Decisions'!$A$3:$A$160,0),MATCH(GR$2,MedicalSpendCol,0))</f>
        <v>0</v>
      </c>
      <c r="GS143" s="17">
        <f>IF(INDEX('Budget Decisions'!$E$4:$E$160,MATCH(Model!$A143,'Budget Decisions'!$A$4:$A$160,0))="CURED",1,0)</f>
        <v>1</v>
      </c>
      <c r="GT143">
        <f t="shared" si="779"/>
        <v>1</v>
      </c>
      <c r="GU143" s="41">
        <v>1</v>
      </c>
      <c r="GV143">
        <f>Assumptions!$D$49</f>
        <v>0.2</v>
      </c>
      <c r="GW143">
        <f t="shared" si="714"/>
        <v>0</v>
      </c>
      <c r="GX143">
        <f t="shared" ca="1" si="639"/>
        <v>0</v>
      </c>
      <c r="GZ143">
        <f t="shared" ca="1" si="715"/>
        <v>0</v>
      </c>
      <c r="HA143">
        <f t="shared" ca="1" si="716"/>
        <v>0</v>
      </c>
      <c r="HB143">
        <f t="shared" ca="1" si="717"/>
        <v>0</v>
      </c>
      <c r="HC143">
        <f t="shared" ca="1" si="780"/>
        <v>0</v>
      </c>
      <c r="HD143">
        <f t="shared" ca="1" si="718"/>
        <v>24619449</v>
      </c>
      <c r="HE143">
        <f t="shared" ca="1" si="781"/>
        <v>0</v>
      </c>
      <c r="HF143">
        <f t="shared" ca="1" si="640"/>
        <v>121866</v>
      </c>
      <c r="HG143">
        <f t="shared" ca="1" si="641"/>
        <v>195200</v>
      </c>
      <c r="HH143">
        <f t="shared" si="782"/>
        <v>0.464689620669401</v>
      </c>
      <c r="HI143">
        <f>Assumptions!$E$34</f>
        <v>1.1000000000000001</v>
      </c>
      <c r="HJ143">
        <f ca="1">IF(AND(HD143&gt;1,HA143&gt;1),((LOG(HA143,HD143)^(1/EXP(1)))^(1/Assumptions!$D$30))-(1-Assumptions!$D$31),1)</f>
        <v>1</v>
      </c>
      <c r="HK143" s="41">
        <v>1</v>
      </c>
      <c r="HL143">
        <v>0.15</v>
      </c>
      <c r="HN143">
        <f t="shared" ca="1" si="719"/>
        <v>0.51115858273634118</v>
      </c>
      <c r="HO143">
        <f t="shared" ca="1" si="720"/>
        <v>0</v>
      </c>
      <c r="HP143" s="41">
        <v>1</v>
      </c>
      <c r="HR143">
        <f t="shared" ca="1" si="721"/>
        <v>0</v>
      </c>
      <c r="HS143">
        <f t="shared" ca="1" si="722"/>
        <v>0</v>
      </c>
      <c r="HT143">
        <f t="shared" ca="1" si="642"/>
        <v>0</v>
      </c>
      <c r="HU143">
        <v>1</v>
      </c>
      <c r="HX143">
        <f t="shared" ca="1" si="643"/>
        <v>0</v>
      </c>
      <c r="HY143" s="17">
        <f>INDEX(MilitarySpend,MATCH($A143,'Budget Decisions'!$A$3:$A$160,0),MATCH(HY$2,MilitarySpendCol,0))</f>
        <v>0</v>
      </c>
      <c r="HZ143">
        <f t="shared" si="783"/>
        <v>0.464689620669401</v>
      </c>
      <c r="IA143">
        <f>IF($A143&gt;=Assumptions!$D$40,1,0)</f>
        <v>1</v>
      </c>
      <c r="IB143">
        <f>Assumptions!$D$41</f>
        <v>0.83299999999999996</v>
      </c>
      <c r="IC143" s="41">
        <v>1</v>
      </c>
      <c r="ID143">
        <f>Assumptions!$D$42</f>
        <v>0.2</v>
      </c>
      <c r="IE143">
        <f t="shared" si="723"/>
        <v>0.38708645401761099</v>
      </c>
      <c r="IF143">
        <f t="shared" ca="1" si="644"/>
        <v>0</v>
      </c>
      <c r="IG143" s="17">
        <f>INDEX(MedicalSpend,MATCH($A143,'Budget Decisions'!$A$3:$A$160,0),MATCH(IG$2,MedicalSpendCol,0))</f>
        <v>0</v>
      </c>
      <c r="IH143" s="17">
        <f>IF(INDEX('Budget Decisions'!$E$4:$E$160,MATCH(Model!$A143,'Budget Decisions'!$A$4:$A$160,0))="CURED",1,0)</f>
        <v>1</v>
      </c>
      <c r="II143">
        <f t="shared" si="784"/>
        <v>1</v>
      </c>
      <c r="IJ143" s="41">
        <v>1</v>
      </c>
      <c r="IK143">
        <f>Assumptions!$D$49</f>
        <v>0.2</v>
      </c>
      <c r="IL143">
        <f t="shared" si="724"/>
        <v>0</v>
      </c>
      <c r="IM143">
        <f t="shared" ca="1" si="645"/>
        <v>0</v>
      </c>
      <c r="IO143">
        <f t="shared" ca="1" si="725"/>
        <v>0</v>
      </c>
      <c r="IP143">
        <f t="shared" ca="1" si="726"/>
        <v>0</v>
      </c>
      <c r="IQ143">
        <f t="shared" ca="1" si="727"/>
        <v>0</v>
      </c>
      <c r="IR143">
        <f t="shared" ca="1" si="785"/>
        <v>0</v>
      </c>
      <c r="IS143">
        <f t="shared" ca="1" si="728"/>
        <v>51181592</v>
      </c>
      <c r="IT143">
        <f t="shared" ca="1" si="786"/>
        <v>0</v>
      </c>
      <c r="IU143">
        <f t="shared" ca="1" si="646"/>
        <v>253348</v>
      </c>
      <c r="IV143">
        <f t="shared" ca="1" si="647"/>
        <v>165682</v>
      </c>
      <c r="IW143">
        <f t="shared" si="787"/>
        <v>1.1264233685228699</v>
      </c>
      <c r="IX143">
        <f>Assumptions!$E$34</f>
        <v>1.1000000000000001</v>
      </c>
      <c r="IY143">
        <f ca="1">IF(AND(IS143&gt;1,IP143&gt;1),((LOG(IP143,IS143)^(1/EXP(1)))^(1/Assumptions!$D$30))-(1-Assumptions!$D$31),1)</f>
        <v>1</v>
      </c>
      <c r="IZ143" s="41">
        <v>1</v>
      </c>
      <c r="JA143">
        <v>0.15</v>
      </c>
      <c r="JC143">
        <f t="shared" ca="1" si="729"/>
        <v>1.239065705375157</v>
      </c>
      <c r="JD143">
        <f t="shared" ca="1" si="730"/>
        <v>0</v>
      </c>
      <c r="JE143" s="41">
        <v>1</v>
      </c>
      <c r="JG143">
        <f t="shared" ca="1" si="731"/>
        <v>0</v>
      </c>
      <c r="JH143">
        <f t="shared" ca="1" si="732"/>
        <v>0</v>
      </c>
      <c r="JI143">
        <f t="shared" ca="1" si="648"/>
        <v>0</v>
      </c>
      <c r="JJ143">
        <v>1</v>
      </c>
      <c r="JM143">
        <f t="shared" ca="1" si="649"/>
        <v>0</v>
      </c>
      <c r="JN143" s="17">
        <f>INDEX(MilitarySpend,MATCH($A143,'Budget Decisions'!$A$3:$A$160,0),MATCH(JN$2,MilitarySpendCol,0))</f>
        <v>0</v>
      </c>
      <c r="JO143">
        <f t="shared" si="788"/>
        <v>1.1264233685228699</v>
      </c>
      <c r="JP143">
        <f>IF($A143&gt;=Assumptions!$D$40,1,0)</f>
        <v>1</v>
      </c>
      <c r="JQ143">
        <f>Assumptions!$D$41</f>
        <v>0.83299999999999996</v>
      </c>
      <c r="JR143" s="41">
        <v>1</v>
      </c>
      <c r="JS143">
        <f>Assumptions!$D$42</f>
        <v>0.2</v>
      </c>
      <c r="JT143">
        <f t="shared" si="733"/>
        <v>0.9383106659795506</v>
      </c>
      <c r="JU143">
        <f t="shared" ca="1" si="650"/>
        <v>0</v>
      </c>
      <c r="JV143" s="17">
        <f>INDEX(MedicalSpend,MATCH($A143,'Budget Decisions'!$A$3:$A$160,0),MATCH(JV$2,MedicalSpendCol,0))</f>
        <v>0</v>
      </c>
      <c r="JW143" s="17">
        <f>IF(INDEX('Budget Decisions'!$E$4:$E$160,MATCH(Model!$A143,'Budget Decisions'!$A$4:$A$160,0))="CURED",1,0)</f>
        <v>1</v>
      </c>
      <c r="JX143">
        <f t="shared" si="789"/>
        <v>1</v>
      </c>
      <c r="JY143" s="41">
        <v>1</v>
      </c>
      <c r="JZ143">
        <f>Assumptions!$D$49</f>
        <v>0.2</v>
      </c>
      <c r="KA143">
        <f t="shared" si="734"/>
        <v>0</v>
      </c>
      <c r="KB143">
        <f t="shared" ca="1" si="651"/>
        <v>0</v>
      </c>
      <c r="KD143">
        <f t="shared" ca="1" si="735"/>
        <v>0</v>
      </c>
      <c r="KE143">
        <f t="shared" ca="1" si="736"/>
        <v>0</v>
      </c>
      <c r="KF143">
        <f t="shared" ca="1" si="737"/>
        <v>0</v>
      </c>
      <c r="KG143">
        <f t="shared" ca="1" si="790"/>
        <v>0</v>
      </c>
      <c r="KH143">
        <f t="shared" ca="1" si="738"/>
        <v>41077440</v>
      </c>
      <c r="KI143">
        <f t="shared" ca="1" si="791"/>
        <v>0</v>
      </c>
      <c r="KJ143">
        <f t="shared" ca="1" si="652"/>
        <v>203333</v>
      </c>
      <c r="KK143">
        <f t="shared" ca="1" si="653"/>
        <v>212632</v>
      </c>
      <c r="KL143">
        <f t="shared" si="792"/>
        <v>2.2321095760416365</v>
      </c>
      <c r="KM143">
        <f>Assumptions!$E$34</f>
        <v>1.1000000000000001</v>
      </c>
      <c r="KN143">
        <f ca="1">IF(AND(KH143&gt;1,KE143&gt;1),((LOG(KE143,KH143)^(1/EXP(1)))^(1/Assumptions!$D$30))-(1-Assumptions!$D$31),1)</f>
        <v>1</v>
      </c>
      <c r="KO143" s="41">
        <v>1</v>
      </c>
      <c r="KP143">
        <v>0.15</v>
      </c>
      <c r="KR143">
        <f t="shared" ca="1" si="739"/>
        <v>2.4553205336458004</v>
      </c>
      <c r="KS143">
        <f t="shared" ca="1" si="740"/>
        <v>0</v>
      </c>
      <c r="KT143" s="41">
        <v>1</v>
      </c>
      <c r="KV143">
        <f t="shared" ca="1" si="741"/>
        <v>0</v>
      </c>
      <c r="KW143">
        <f t="shared" ca="1" si="742"/>
        <v>0</v>
      </c>
      <c r="KX143">
        <f t="shared" ca="1" si="654"/>
        <v>0</v>
      </c>
      <c r="KY143">
        <v>1</v>
      </c>
      <c r="LB143">
        <f t="shared" ca="1" si="655"/>
        <v>0</v>
      </c>
      <c r="LC143" s="17">
        <f>INDEX(MilitarySpend,MATCH($A143,'Budget Decisions'!$A$3:$A$160,0),MATCH(LC$2,MilitarySpendCol,0))</f>
        <v>0</v>
      </c>
      <c r="LD143">
        <f t="shared" si="793"/>
        <v>2.2321095760416365</v>
      </c>
      <c r="LE143">
        <f>IF($A143&gt;=Assumptions!$D$40,1,0)</f>
        <v>1</v>
      </c>
      <c r="LF143">
        <f>Assumptions!$D$41</f>
        <v>0.83299999999999996</v>
      </c>
      <c r="LG143" s="41">
        <v>1</v>
      </c>
      <c r="LH143">
        <f>Assumptions!$D$42</f>
        <v>0.2</v>
      </c>
      <c r="LI143">
        <f t="shared" si="743"/>
        <v>1.8593472768426831</v>
      </c>
      <c r="LJ143">
        <f t="shared" ca="1" si="656"/>
        <v>0</v>
      </c>
      <c r="LK143" s="17">
        <f>INDEX(MedicalSpend,MATCH($A143,'Budget Decisions'!$A$3:$A$160,0),MATCH(LK$2,MedicalSpendCol,0))</f>
        <v>0</v>
      </c>
      <c r="LL143" s="17">
        <f>IF(INDEX('Budget Decisions'!$E$4:$E$160,MATCH(Model!$A143,'Budget Decisions'!$A$4:$A$160,0))="CURED",1,0)</f>
        <v>1</v>
      </c>
      <c r="LM143">
        <f t="shared" si="794"/>
        <v>1</v>
      </c>
      <c r="LN143" s="41">
        <v>1</v>
      </c>
      <c r="LO143">
        <f>Assumptions!$D$49</f>
        <v>0.2</v>
      </c>
      <c r="LP143">
        <f t="shared" si="744"/>
        <v>0</v>
      </c>
      <c r="LQ143">
        <f t="shared" ca="1" si="657"/>
        <v>0</v>
      </c>
      <c r="LS143">
        <f t="shared" ca="1" si="745"/>
        <v>0</v>
      </c>
      <c r="LT143">
        <f t="shared" ca="1" si="746"/>
        <v>0</v>
      </c>
      <c r="LU143">
        <f t="shared" ca="1" si="747"/>
        <v>0</v>
      </c>
      <c r="LV143">
        <f t="shared" ca="1" si="795"/>
        <v>0</v>
      </c>
      <c r="LW143">
        <f t="shared" ca="1" si="748"/>
        <v>14180329</v>
      </c>
      <c r="LX143">
        <f t="shared" ca="1" si="796"/>
        <v>0</v>
      </c>
      <c r="LY143">
        <f t="shared" ca="1" si="658"/>
        <v>70901</v>
      </c>
      <c r="LZ143">
        <f t="shared" ca="1" si="659"/>
        <v>67778</v>
      </c>
      <c r="MA143">
        <f t="shared" si="797"/>
        <v>2.7100766589378384</v>
      </c>
      <c r="MB143">
        <f>Assumptions!$E$34</f>
        <v>1.1000000000000001</v>
      </c>
      <c r="MC143">
        <f ca="1">IF(AND(LW143&gt;1,LT143&gt;1),((LOG(LT143,LW143)^(1/EXP(1)))^(1/Assumptions!$D$30))-(1-Assumptions!$D$31),1)</f>
        <v>1</v>
      </c>
      <c r="MD143" s="41">
        <v>1</v>
      </c>
      <c r="ME143">
        <v>0.15</v>
      </c>
      <c r="MG143">
        <f t="shared" ca="1" si="749"/>
        <v>2.9810843248316226</v>
      </c>
      <c r="MH143">
        <f t="shared" ca="1" si="750"/>
        <v>0</v>
      </c>
      <c r="MI143" s="41">
        <v>1</v>
      </c>
      <c r="MK143">
        <f t="shared" ca="1" si="751"/>
        <v>0</v>
      </c>
      <c r="ML143">
        <f t="shared" ca="1" si="752"/>
        <v>0</v>
      </c>
      <c r="MM143">
        <f t="shared" ca="1" si="660"/>
        <v>0</v>
      </c>
      <c r="MN143">
        <v>1</v>
      </c>
      <c r="MQ143">
        <f t="shared" ca="1" si="661"/>
        <v>0</v>
      </c>
      <c r="MR143" s="17">
        <f>INDEX(MilitarySpend,MATCH($A143,'Budget Decisions'!$A$3:$A$160,0),MATCH(MR$2,MilitarySpendCol,0))</f>
        <v>0</v>
      </c>
      <c r="MS143">
        <f t="shared" si="798"/>
        <v>2.7100766589378384</v>
      </c>
      <c r="MT143">
        <f>IF($A143&gt;=Assumptions!$D$40,1,0)</f>
        <v>1</v>
      </c>
      <c r="MU143">
        <f>Assumptions!$D$41</f>
        <v>0.83299999999999996</v>
      </c>
      <c r="MV143" s="41">
        <v>1</v>
      </c>
      <c r="MW143">
        <f>Assumptions!$D$42</f>
        <v>0.2</v>
      </c>
      <c r="MX143">
        <f t="shared" si="753"/>
        <v>2.2574938568952194</v>
      </c>
      <c r="MY143">
        <f t="shared" ca="1" si="662"/>
        <v>0</v>
      </c>
      <c r="MZ143" s="17">
        <f>INDEX(MedicalSpend,MATCH($A143,'Budget Decisions'!$A$3:$A$160,0),MATCH(MZ$2,MedicalSpendCol,0))</f>
        <v>0</v>
      </c>
      <c r="NA143" s="17">
        <f>IF(INDEX('Budget Decisions'!$E$4:$E$160,MATCH(Model!$A143,'Budget Decisions'!$A$4:$A$160,0))="CURED",1,0)</f>
        <v>1</v>
      </c>
      <c r="NB143">
        <f t="shared" si="799"/>
        <v>1</v>
      </c>
      <c r="NC143" s="41">
        <v>1</v>
      </c>
      <c r="ND143">
        <f>Assumptions!$D$49</f>
        <v>0.2</v>
      </c>
      <c r="NE143">
        <f t="shared" si="754"/>
        <v>0</v>
      </c>
      <c r="NF143">
        <f t="shared" ca="1" si="663"/>
        <v>0</v>
      </c>
    </row>
    <row r="144" spans="1:370" x14ac:dyDescent="0.35">
      <c r="A144">
        <f t="shared" si="755"/>
        <v>141</v>
      </c>
      <c r="C144">
        <f t="shared" ca="1" si="664"/>
        <v>0</v>
      </c>
      <c r="D144">
        <f t="shared" ca="1" si="665"/>
        <v>0</v>
      </c>
      <c r="E144">
        <f t="shared" ca="1" si="666"/>
        <v>0</v>
      </c>
      <c r="F144">
        <f t="shared" ca="1" si="756"/>
        <v>0</v>
      </c>
      <c r="G144">
        <f t="shared" ca="1" si="667"/>
        <v>35008781</v>
      </c>
      <c r="H144">
        <f t="shared" ca="1" si="757"/>
        <v>0</v>
      </c>
      <c r="I144">
        <f t="shared" ca="1" si="610"/>
        <v>175043</v>
      </c>
      <c r="J144">
        <f t="shared" ca="1" si="611"/>
        <v>57175</v>
      </c>
      <c r="K144">
        <f t="shared" si="758"/>
        <v>0.82857634545527548</v>
      </c>
      <c r="L144">
        <f>Assumptions!$E$34</f>
        <v>1.1000000000000001</v>
      </c>
      <c r="M144">
        <f ca="1">IF(AND(G144&gt;1,D144&gt;1),((LOG(D144,G144)^(1/EXP(1)))^(1/Assumptions!$D$30))-(1-Assumptions!$D$31),1)</f>
        <v>1</v>
      </c>
      <c r="N144" s="41">
        <v>1</v>
      </c>
      <c r="O144">
        <v>0.15</v>
      </c>
      <c r="Q144">
        <f t="shared" ca="1" si="668"/>
        <v>0.91143398000080311</v>
      </c>
      <c r="R144">
        <f t="shared" ca="1" si="669"/>
        <v>0</v>
      </c>
      <c r="S144" s="41">
        <v>1</v>
      </c>
      <c r="U144">
        <f t="shared" ca="1" si="670"/>
        <v>0</v>
      </c>
      <c r="V144">
        <f t="shared" ca="1" si="671"/>
        <v>0</v>
      </c>
      <c r="W144">
        <f t="shared" ca="1" si="612"/>
        <v>0</v>
      </c>
      <c r="X144">
        <v>1</v>
      </c>
      <c r="AA144">
        <f t="shared" ca="1" si="613"/>
        <v>0</v>
      </c>
      <c r="AB144" s="17">
        <f>INDEX(MilitarySpend,MATCH($A144,'Budget Decisions'!$A$3:$A$160,0),MATCH(AB$2,MilitarySpendCol,0))</f>
        <v>0</v>
      </c>
      <c r="AC144">
        <f t="shared" si="759"/>
        <v>0.82857634545527548</v>
      </c>
      <c r="AD144">
        <f>IF($A144&gt;=Assumptions!$D$40,1,0)</f>
        <v>1</v>
      </c>
      <c r="AE144">
        <f>Assumptions!$D$41</f>
        <v>0.83299999999999996</v>
      </c>
      <c r="AF144" s="41">
        <v>1</v>
      </c>
      <c r="AG144">
        <f>Assumptions!$D$42</f>
        <v>0.2</v>
      </c>
      <c r="AH144">
        <f t="shared" si="672"/>
        <v>0.69020409576424446</v>
      </c>
      <c r="AI144">
        <f t="shared" ca="1" si="614"/>
        <v>0</v>
      </c>
      <c r="AJ144" s="17">
        <f>INDEX(MedicalSpend,MATCH($A144,'Budget Decisions'!$A$3:$A$160,0),MATCH(AJ$2,MedicalSpendCol,0))</f>
        <v>0</v>
      </c>
      <c r="AK144" s="17">
        <f>IF(INDEX('Budget Decisions'!$E$4:$E$160,MATCH(Model!$A144,'Budget Decisions'!$A$4:$A$160,0))="CURED",1,0)</f>
        <v>1</v>
      </c>
      <c r="AL144">
        <f t="shared" si="760"/>
        <v>1</v>
      </c>
      <c r="AM144" s="41">
        <v>1</v>
      </c>
      <c r="AN144">
        <f>Assumptions!$D$49</f>
        <v>0.2</v>
      </c>
      <c r="AO144">
        <f t="shared" si="673"/>
        <v>0</v>
      </c>
      <c r="AP144">
        <f t="shared" ca="1" si="615"/>
        <v>0</v>
      </c>
      <c r="AR144">
        <f t="shared" ca="1" si="674"/>
        <v>0</v>
      </c>
      <c r="AS144">
        <f t="shared" ca="1" si="675"/>
        <v>0</v>
      </c>
      <c r="AT144">
        <f t="shared" ca="1" si="676"/>
        <v>0</v>
      </c>
      <c r="AU144">
        <f t="shared" ca="1" si="677"/>
        <v>0</v>
      </c>
      <c r="AV144">
        <f t="shared" ca="1" si="678"/>
        <v>34651736</v>
      </c>
      <c r="AW144">
        <f t="shared" ca="1" si="761"/>
        <v>0</v>
      </c>
      <c r="AX144">
        <f t="shared" ca="1" si="616"/>
        <v>171526</v>
      </c>
      <c r="AY144">
        <f t="shared" ca="1" si="617"/>
        <v>268972</v>
      </c>
      <c r="AZ144">
        <f t="shared" si="762"/>
        <v>0.15936301189359656</v>
      </c>
      <c r="BA144">
        <f>Assumptions!$E$34</f>
        <v>1.1000000000000001</v>
      </c>
      <c r="BB144">
        <f ca="1">IF(AND(AV144&gt;1,AS144&gt;1),((LOG(AS144,AV144)^(1/EXP(1)))^(1/Assumptions!$D$30))-(1-Assumptions!$D$31),1)</f>
        <v>1</v>
      </c>
      <c r="BC144" s="41">
        <v>1</v>
      </c>
      <c r="BD144">
        <v>0.15</v>
      </c>
      <c r="BF144">
        <f t="shared" ca="1" si="679"/>
        <v>0.17529931308295624</v>
      </c>
      <c r="BG144">
        <f t="shared" ca="1" si="680"/>
        <v>0</v>
      </c>
      <c r="BH144" s="41">
        <v>1</v>
      </c>
      <c r="BJ144">
        <f t="shared" ca="1" si="681"/>
        <v>0</v>
      </c>
      <c r="BK144">
        <f t="shared" ca="1" si="682"/>
        <v>0</v>
      </c>
      <c r="BL144">
        <f t="shared" ca="1" si="618"/>
        <v>0</v>
      </c>
      <c r="BM144">
        <v>1</v>
      </c>
      <c r="BP144">
        <f t="shared" ca="1" si="619"/>
        <v>0</v>
      </c>
      <c r="BQ144" s="17">
        <f>INDEX(MilitarySpend,MATCH($A144,'Budget Decisions'!$A$3:$A$160,0),MATCH(BQ$2,MilitarySpendCol,0))</f>
        <v>0</v>
      </c>
      <c r="BR144">
        <f t="shared" si="763"/>
        <v>0.15936301189359656</v>
      </c>
      <c r="BS144">
        <f>IF($A144&gt;=Assumptions!$D$40,1,0)</f>
        <v>1</v>
      </c>
      <c r="BT144">
        <f>Assumptions!$D$41</f>
        <v>0.83299999999999996</v>
      </c>
      <c r="BU144" s="41">
        <v>1</v>
      </c>
      <c r="BV144">
        <f>Assumptions!$D$42</f>
        <v>0.2</v>
      </c>
      <c r="BW144">
        <f t="shared" si="683"/>
        <v>0.13274938890736593</v>
      </c>
      <c r="BX144">
        <f t="shared" ca="1" si="620"/>
        <v>0</v>
      </c>
      <c r="BY144" s="17">
        <f>INDEX(MedicalSpend,MATCH($A144,'Budget Decisions'!$A$3:$A$160,0),MATCH(BY$2,MedicalSpendCol,0))</f>
        <v>0</v>
      </c>
      <c r="BZ144" s="17">
        <f>IF(INDEX('Budget Decisions'!$E$4:$E$160,MATCH(Model!$A144,'Budget Decisions'!$A$4:$A$160,0))="CURED",1,0)</f>
        <v>1</v>
      </c>
      <c r="CA144">
        <f t="shared" si="764"/>
        <v>1</v>
      </c>
      <c r="CB144" s="41">
        <v>1</v>
      </c>
      <c r="CC144">
        <f>Assumptions!$D$49</f>
        <v>0.2</v>
      </c>
      <c r="CD144">
        <f t="shared" si="684"/>
        <v>0</v>
      </c>
      <c r="CE144">
        <f t="shared" ca="1" si="621"/>
        <v>0</v>
      </c>
      <c r="CG144">
        <f t="shared" ca="1" si="685"/>
        <v>0</v>
      </c>
      <c r="CH144">
        <f t="shared" ca="1" si="686"/>
        <v>0</v>
      </c>
      <c r="CI144">
        <f t="shared" ca="1" si="687"/>
        <v>0</v>
      </c>
      <c r="CJ144">
        <f t="shared" ca="1" si="765"/>
        <v>0</v>
      </c>
      <c r="CK144">
        <f t="shared" ca="1" si="688"/>
        <v>24543662</v>
      </c>
      <c r="CL144">
        <f t="shared" ca="1" si="766"/>
        <v>0</v>
      </c>
      <c r="CM144">
        <f t="shared" ca="1" si="622"/>
        <v>121491</v>
      </c>
      <c r="CN144">
        <f t="shared" ca="1" si="623"/>
        <v>167895</v>
      </c>
      <c r="CO144">
        <f t="shared" si="767"/>
        <v>0.24130002925990637</v>
      </c>
      <c r="CP144">
        <f>Assumptions!$E$34</f>
        <v>1.1000000000000001</v>
      </c>
      <c r="CQ144">
        <f ca="1">IF(AND(CK144&gt;1,CH144&gt;1),((LOG(CH144,CK144)^(1/EXP(1)))^(1/Assumptions!$D$30))-(1-Assumptions!$D$31),1)</f>
        <v>1</v>
      </c>
      <c r="CR144" s="41">
        <v>1</v>
      </c>
      <c r="CS144">
        <v>0.15</v>
      </c>
      <c r="CU144">
        <f t="shared" ca="1" si="689"/>
        <v>0.26543003218589706</v>
      </c>
      <c r="CV144">
        <f t="shared" ca="1" si="690"/>
        <v>0</v>
      </c>
      <c r="CW144" s="41">
        <v>1</v>
      </c>
      <c r="CY144">
        <f t="shared" ca="1" si="691"/>
        <v>0</v>
      </c>
      <c r="CZ144">
        <f t="shared" ca="1" si="692"/>
        <v>0</v>
      </c>
      <c r="DA144">
        <f t="shared" ca="1" si="624"/>
        <v>0</v>
      </c>
      <c r="DB144">
        <v>1</v>
      </c>
      <c r="DE144">
        <f t="shared" ca="1" si="625"/>
        <v>0</v>
      </c>
      <c r="DF144" s="17">
        <f>INDEX(MilitarySpend,MATCH($A144,'Budget Decisions'!$A$3:$A$160,0),MATCH(DF$2,MilitarySpendCol,0))</f>
        <v>0</v>
      </c>
      <c r="DG144">
        <f t="shared" si="768"/>
        <v>0.24130002925990637</v>
      </c>
      <c r="DH144">
        <f>IF($A144&gt;=Assumptions!$D$40,1,0)</f>
        <v>1</v>
      </c>
      <c r="DI144">
        <f>Assumptions!$D$41</f>
        <v>0.83299999999999996</v>
      </c>
      <c r="DJ144" s="41">
        <v>1</v>
      </c>
      <c r="DK144">
        <f>Assumptions!$D$42</f>
        <v>0.2</v>
      </c>
      <c r="DL144">
        <f t="shared" si="693"/>
        <v>0.20100292437350201</v>
      </c>
      <c r="DM144">
        <f t="shared" ca="1" si="626"/>
        <v>0</v>
      </c>
      <c r="DN144" s="17">
        <f>INDEX(MedicalSpend,MATCH($A144,'Budget Decisions'!$A$3:$A$160,0),MATCH(DN$2,MedicalSpendCol,0))</f>
        <v>0</v>
      </c>
      <c r="DO144" s="17">
        <f>IF(INDEX('Budget Decisions'!$E$4:$E$160,MATCH(Model!$A144,'Budget Decisions'!$A$4:$A$160,0))="CURED",1,0)</f>
        <v>1</v>
      </c>
      <c r="DP144">
        <f t="shared" si="769"/>
        <v>1</v>
      </c>
      <c r="DQ144" s="41">
        <v>1</v>
      </c>
      <c r="DR144">
        <f>Assumptions!$D$49</f>
        <v>0.2</v>
      </c>
      <c r="DS144">
        <f t="shared" si="694"/>
        <v>0</v>
      </c>
      <c r="DT144">
        <f t="shared" ca="1" si="627"/>
        <v>0</v>
      </c>
      <c r="DV144">
        <f t="shared" ca="1" si="695"/>
        <v>0</v>
      </c>
      <c r="DW144">
        <f t="shared" ca="1" si="696"/>
        <v>0</v>
      </c>
      <c r="DX144">
        <f t="shared" ca="1" si="697"/>
        <v>0</v>
      </c>
      <c r="DY144">
        <f t="shared" ca="1" si="770"/>
        <v>0</v>
      </c>
      <c r="DZ144">
        <f t="shared" ca="1" si="698"/>
        <v>45829857</v>
      </c>
      <c r="EA144">
        <f t="shared" ca="1" si="771"/>
        <v>0</v>
      </c>
      <c r="EB144">
        <f t="shared" ca="1" si="628"/>
        <v>229149</v>
      </c>
      <c r="EC144">
        <f t="shared" ca="1" si="629"/>
        <v>233338</v>
      </c>
      <c r="ED144">
        <f t="shared" si="772"/>
        <v>0.87442730726206253</v>
      </c>
      <c r="EE144">
        <f>Assumptions!$E$34</f>
        <v>1.1000000000000001</v>
      </c>
      <c r="EF144">
        <f ca="1">IF(AND(DZ144&gt;1,DW144&gt;1),((LOG(DW144,DZ144)^(1/EXP(1)))^(1/Assumptions!$D$30))-(1-Assumptions!$D$31),1)</f>
        <v>1</v>
      </c>
      <c r="EG144" s="41">
        <v>1</v>
      </c>
      <c r="EH144">
        <v>0.15</v>
      </c>
      <c r="EJ144">
        <f t="shared" ca="1" si="699"/>
        <v>0.96187003798826887</v>
      </c>
      <c r="EK144">
        <f t="shared" ca="1" si="700"/>
        <v>0</v>
      </c>
      <c r="EL144" s="41">
        <v>1</v>
      </c>
      <c r="EN144">
        <f t="shared" ca="1" si="701"/>
        <v>0</v>
      </c>
      <c r="EO144">
        <f t="shared" ca="1" si="702"/>
        <v>0</v>
      </c>
      <c r="EP144">
        <f t="shared" ca="1" si="630"/>
        <v>0</v>
      </c>
      <c r="EQ144">
        <v>1</v>
      </c>
      <c r="ET144">
        <f t="shared" ca="1" si="631"/>
        <v>0</v>
      </c>
      <c r="EU144" s="17">
        <f>INDEX(MilitarySpend,MATCH($A144,'Budget Decisions'!$A$3:$A$160,0),MATCH(EU$2,MilitarySpendCol,0))</f>
        <v>0</v>
      </c>
      <c r="EV144">
        <f t="shared" si="773"/>
        <v>0.87442730726206253</v>
      </c>
      <c r="EW144">
        <f>IF($A144&gt;=Assumptions!$D$40,1,0)</f>
        <v>1</v>
      </c>
      <c r="EX144">
        <f>Assumptions!$D$41</f>
        <v>0.83299999999999996</v>
      </c>
      <c r="EY144" s="41">
        <v>1</v>
      </c>
      <c r="EZ144">
        <f>Assumptions!$D$42</f>
        <v>0.2</v>
      </c>
      <c r="FA144">
        <f t="shared" si="703"/>
        <v>0.72839794694929805</v>
      </c>
      <c r="FB144">
        <f t="shared" ca="1" si="632"/>
        <v>0</v>
      </c>
      <c r="FC144" s="17">
        <f>INDEX(MedicalSpend,MATCH($A144,'Budget Decisions'!$A$3:$A$160,0),MATCH(FC$2,MedicalSpendCol,0))</f>
        <v>0</v>
      </c>
      <c r="FD144" s="17">
        <f>IF(INDEX('Budget Decisions'!$E$4:$E$160,MATCH(Model!$A144,'Budget Decisions'!$A$4:$A$160,0))="CURED",1,0)</f>
        <v>1</v>
      </c>
      <c r="FE144">
        <f t="shared" si="774"/>
        <v>1</v>
      </c>
      <c r="FF144" s="41">
        <v>1</v>
      </c>
      <c r="FG144">
        <f>Assumptions!$D$49</f>
        <v>0.2</v>
      </c>
      <c r="FH144">
        <f t="shared" si="704"/>
        <v>0</v>
      </c>
      <c r="FI144">
        <f t="shared" ca="1" si="633"/>
        <v>0</v>
      </c>
      <c r="FK144">
        <f t="shared" ca="1" si="705"/>
        <v>0</v>
      </c>
      <c r="FL144">
        <f t="shared" ca="1" si="706"/>
        <v>0</v>
      </c>
      <c r="FM144">
        <f t="shared" ca="1" si="707"/>
        <v>0</v>
      </c>
      <c r="FN144">
        <f t="shared" ca="1" si="775"/>
        <v>0</v>
      </c>
      <c r="FO144">
        <f t="shared" ca="1" si="708"/>
        <v>32383201</v>
      </c>
      <c r="FP144">
        <f t="shared" ca="1" si="776"/>
        <v>0</v>
      </c>
      <c r="FQ144">
        <f t="shared" ca="1" si="634"/>
        <v>160296</v>
      </c>
      <c r="FR144">
        <f t="shared" ca="1" si="635"/>
        <v>138415</v>
      </c>
      <c r="FS144">
        <f t="shared" si="777"/>
        <v>0.36303408195741388</v>
      </c>
      <c r="FT144">
        <f>Assumptions!$E$34</f>
        <v>1.1000000000000001</v>
      </c>
      <c r="FU144">
        <f ca="1">IF(AND(FO144&gt;1,FL144&gt;1),((LOG(FL144,FO144)^(1/EXP(1)))^(1/Assumptions!$D$30))-(1-Assumptions!$D$31),1)</f>
        <v>1</v>
      </c>
      <c r="FV144" s="41">
        <v>1</v>
      </c>
      <c r="FW144">
        <v>0.15</v>
      </c>
      <c r="FY144">
        <f t="shared" ca="1" si="709"/>
        <v>0.39933749015315528</v>
      </c>
      <c r="FZ144">
        <f t="shared" ca="1" si="710"/>
        <v>0</v>
      </c>
      <c r="GA144" s="41">
        <v>1</v>
      </c>
      <c r="GC144">
        <f t="shared" ca="1" si="711"/>
        <v>0</v>
      </c>
      <c r="GD144">
        <f t="shared" ca="1" si="712"/>
        <v>0</v>
      </c>
      <c r="GE144">
        <f t="shared" ca="1" si="636"/>
        <v>0</v>
      </c>
      <c r="GF144">
        <v>1</v>
      </c>
      <c r="GI144">
        <f t="shared" ca="1" si="637"/>
        <v>0</v>
      </c>
      <c r="GJ144" s="17">
        <f>INDEX(MilitarySpend,MATCH($A144,'Budget Decisions'!$A$3:$A$160,0),MATCH(GJ$2,MilitarySpendCol,0))</f>
        <v>0</v>
      </c>
      <c r="GK144">
        <f t="shared" si="778"/>
        <v>0.36303408195741388</v>
      </c>
      <c r="GL144">
        <f>IF($A144&gt;=Assumptions!$D$40,1,0)</f>
        <v>1</v>
      </c>
      <c r="GM144">
        <f>Assumptions!$D$41</f>
        <v>0.83299999999999996</v>
      </c>
      <c r="GN144" s="41">
        <v>1</v>
      </c>
      <c r="GO144">
        <f>Assumptions!$D$42</f>
        <v>0.2</v>
      </c>
      <c r="GP144">
        <f t="shared" si="713"/>
        <v>0.30240739027052577</v>
      </c>
      <c r="GQ144">
        <f t="shared" ca="1" si="638"/>
        <v>0</v>
      </c>
      <c r="GR144" s="17">
        <f>INDEX(MedicalSpend,MATCH($A144,'Budget Decisions'!$A$3:$A$160,0),MATCH(GR$2,MedicalSpendCol,0))</f>
        <v>0</v>
      </c>
      <c r="GS144" s="17">
        <f>IF(INDEX('Budget Decisions'!$E$4:$E$160,MATCH(Model!$A144,'Budget Decisions'!$A$4:$A$160,0))="CURED",1,0)</f>
        <v>1</v>
      </c>
      <c r="GT144">
        <f t="shared" si="779"/>
        <v>1</v>
      </c>
      <c r="GU144" s="41">
        <v>1</v>
      </c>
      <c r="GV144">
        <f>Assumptions!$D$49</f>
        <v>0.2</v>
      </c>
      <c r="GW144">
        <f t="shared" si="714"/>
        <v>0</v>
      </c>
      <c r="GX144">
        <f t="shared" ca="1" si="639"/>
        <v>0</v>
      </c>
      <c r="GZ144">
        <f t="shared" ca="1" si="715"/>
        <v>0</v>
      </c>
      <c r="HA144">
        <f t="shared" ca="1" si="716"/>
        <v>0</v>
      </c>
      <c r="HB144">
        <f t="shared" ca="1" si="717"/>
        <v>0</v>
      </c>
      <c r="HC144">
        <f t="shared" ca="1" si="780"/>
        <v>0</v>
      </c>
      <c r="HD144">
        <f t="shared" ca="1" si="718"/>
        <v>24692783</v>
      </c>
      <c r="HE144">
        <f t="shared" ca="1" si="781"/>
        <v>0</v>
      </c>
      <c r="HF144">
        <f t="shared" ca="1" si="640"/>
        <v>122229</v>
      </c>
      <c r="HG144">
        <f t="shared" ca="1" si="641"/>
        <v>195024</v>
      </c>
      <c r="HH144">
        <f t="shared" si="782"/>
        <v>0.464689620669401</v>
      </c>
      <c r="HI144">
        <f>Assumptions!$E$34</f>
        <v>1.1000000000000001</v>
      </c>
      <c r="HJ144">
        <f ca="1">IF(AND(HD144&gt;1,HA144&gt;1),((LOG(HA144,HD144)^(1/EXP(1)))^(1/Assumptions!$D$30))-(1-Assumptions!$D$31),1)</f>
        <v>1</v>
      </c>
      <c r="HK144" s="41">
        <v>1</v>
      </c>
      <c r="HL144">
        <v>0.15</v>
      </c>
      <c r="HN144">
        <f t="shared" ca="1" si="719"/>
        <v>0.51115858273634118</v>
      </c>
      <c r="HO144">
        <f t="shared" ca="1" si="720"/>
        <v>0</v>
      </c>
      <c r="HP144" s="41">
        <v>1</v>
      </c>
      <c r="HR144">
        <f t="shared" ca="1" si="721"/>
        <v>0</v>
      </c>
      <c r="HS144">
        <f t="shared" ca="1" si="722"/>
        <v>0</v>
      </c>
      <c r="HT144">
        <f t="shared" ca="1" si="642"/>
        <v>0</v>
      </c>
      <c r="HU144">
        <v>1</v>
      </c>
      <c r="HX144">
        <f t="shared" ca="1" si="643"/>
        <v>0</v>
      </c>
      <c r="HY144" s="17">
        <f>INDEX(MilitarySpend,MATCH($A144,'Budget Decisions'!$A$3:$A$160,0),MATCH(HY$2,MilitarySpendCol,0))</f>
        <v>0</v>
      </c>
      <c r="HZ144">
        <f t="shared" si="783"/>
        <v>0.464689620669401</v>
      </c>
      <c r="IA144">
        <f>IF($A144&gt;=Assumptions!$D$40,1,0)</f>
        <v>1</v>
      </c>
      <c r="IB144">
        <f>Assumptions!$D$41</f>
        <v>0.83299999999999996</v>
      </c>
      <c r="IC144" s="41">
        <v>1</v>
      </c>
      <c r="ID144">
        <f>Assumptions!$D$42</f>
        <v>0.2</v>
      </c>
      <c r="IE144">
        <f t="shared" si="723"/>
        <v>0.38708645401761099</v>
      </c>
      <c r="IF144">
        <f t="shared" ca="1" si="644"/>
        <v>0</v>
      </c>
      <c r="IG144" s="17">
        <f>INDEX(MedicalSpend,MATCH($A144,'Budget Decisions'!$A$3:$A$160,0),MATCH(IG$2,MedicalSpendCol,0))</f>
        <v>0</v>
      </c>
      <c r="IH144" s="17">
        <f>IF(INDEX('Budget Decisions'!$E$4:$E$160,MATCH(Model!$A144,'Budget Decisions'!$A$4:$A$160,0))="CURED",1,0)</f>
        <v>1</v>
      </c>
      <c r="II144">
        <f t="shared" si="784"/>
        <v>1</v>
      </c>
      <c r="IJ144" s="41">
        <v>1</v>
      </c>
      <c r="IK144">
        <f>Assumptions!$D$49</f>
        <v>0.2</v>
      </c>
      <c r="IL144">
        <f t="shared" si="724"/>
        <v>0</v>
      </c>
      <c r="IM144">
        <f t="shared" ca="1" si="645"/>
        <v>0</v>
      </c>
      <c r="IO144">
        <f t="shared" ca="1" si="725"/>
        <v>0</v>
      </c>
      <c r="IP144">
        <f t="shared" ca="1" si="726"/>
        <v>0</v>
      </c>
      <c r="IQ144">
        <f t="shared" ca="1" si="727"/>
        <v>0</v>
      </c>
      <c r="IR144">
        <f t="shared" ca="1" si="785"/>
        <v>0</v>
      </c>
      <c r="IS144">
        <f t="shared" ca="1" si="728"/>
        <v>51093926</v>
      </c>
      <c r="IT144">
        <f t="shared" ca="1" si="786"/>
        <v>0</v>
      </c>
      <c r="IU144">
        <f t="shared" ca="1" si="646"/>
        <v>252914</v>
      </c>
      <c r="IV144">
        <f t="shared" ca="1" si="647"/>
        <v>165823</v>
      </c>
      <c r="IW144">
        <f t="shared" si="787"/>
        <v>1.1264233685228699</v>
      </c>
      <c r="IX144">
        <f>Assumptions!$E$34</f>
        <v>1.1000000000000001</v>
      </c>
      <c r="IY144">
        <f ca="1">IF(AND(IS144&gt;1,IP144&gt;1),((LOG(IP144,IS144)^(1/EXP(1)))^(1/Assumptions!$D$30))-(1-Assumptions!$D$31),1)</f>
        <v>1</v>
      </c>
      <c r="IZ144" s="41">
        <v>1</v>
      </c>
      <c r="JA144">
        <v>0.15</v>
      </c>
      <c r="JC144">
        <f t="shared" ca="1" si="729"/>
        <v>1.239065705375157</v>
      </c>
      <c r="JD144">
        <f t="shared" ca="1" si="730"/>
        <v>0</v>
      </c>
      <c r="JE144" s="41">
        <v>1</v>
      </c>
      <c r="JG144">
        <f t="shared" ca="1" si="731"/>
        <v>0</v>
      </c>
      <c r="JH144">
        <f t="shared" ca="1" si="732"/>
        <v>0</v>
      </c>
      <c r="JI144">
        <f t="shared" ca="1" si="648"/>
        <v>0</v>
      </c>
      <c r="JJ144">
        <v>1</v>
      </c>
      <c r="JM144">
        <f t="shared" ca="1" si="649"/>
        <v>0</v>
      </c>
      <c r="JN144" s="17">
        <f>INDEX(MilitarySpend,MATCH($A144,'Budget Decisions'!$A$3:$A$160,0),MATCH(JN$2,MilitarySpendCol,0))</f>
        <v>0</v>
      </c>
      <c r="JO144">
        <f t="shared" si="788"/>
        <v>1.1264233685228699</v>
      </c>
      <c r="JP144">
        <f>IF($A144&gt;=Assumptions!$D$40,1,0)</f>
        <v>1</v>
      </c>
      <c r="JQ144">
        <f>Assumptions!$D$41</f>
        <v>0.83299999999999996</v>
      </c>
      <c r="JR144" s="41">
        <v>1</v>
      </c>
      <c r="JS144">
        <f>Assumptions!$D$42</f>
        <v>0.2</v>
      </c>
      <c r="JT144">
        <f t="shared" si="733"/>
        <v>0.9383106659795506</v>
      </c>
      <c r="JU144">
        <f t="shared" ca="1" si="650"/>
        <v>0</v>
      </c>
      <c r="JV144" s="17">
        <f>INDEX(MedicalSpend,MATCH($A144,'Budget Decisions'!$A$3:$A$160,0),MATCH(JV$2,MedicalSpendCol,0))</f>
        <v>0</v>
      </c>
      <c r="JW144" s="17">
        <f>IF(INDEX('Budget Decisions'!$E$4:$E$160,MATCH(Model!$A144,'Budget Decisions'!$A$4:$A$160,0))="CURED",1,0)</f>
        <v>1</v>
      </c>
      <c r="JX144">
        <f t="shared" si="789"/>
        <v>1</v>
      </c>
      <c r="JY144" s="41">
        <v>1</v>
      </c>
      <c r="JZ144">
        <f>Assumptions!$D$49</f>
        <v>0.2</v>
      </c>
      <c r="KA144">
        <f t="shared" si="734"/>
        <v>0</v>
      </c>
      <c r="KB144">
        <f t="shared" ca="1" si="651"/>
        <v>0</v>
      </c>
      <c r="KD144">
        <f t="shared" ca="1" si="735"/>
        <v>0</v>
      </c>
      <c r="KE144">
        <f t="shared" ca="1" si="736"/>
        <v>0</v>
      </c>
      <c r="KF144">
        <f t="shared" ca="1" si="737"/>
        <v>0</v>
      </c>
      <c r="KG144">
        <f t="shared" ca="1" si="790"/>
        <v>0</v>
      </c>
      <c r="KH144">
        <f t="shared" ca="1" si="738"/>
        <v>41086739</v>
      </c>
      <c r="KI144">
        <f t="shared" ca="1" si="791"/>
        <v>0</v>
      </c>
      <c r="KJ144">
        <f t="shared" ca="1" si="652"/>
        <v>203379</v>
      </c>
      <c r="KK144">
        <f t="shared" ca="1" si="653"/>
        <v>212478</v>
      </c>
      <c r="KL144">
        <f t="shared" si="792"/>
        <v>2.2321095760416365</v>
      </c>
      <c r="KM144">
        <f>Assumptions!$E$34</f>
        <v>1.1000000000000001</v>
      </c>
      <c r="KN144">
        <f ca="1">IF(AND(KH144&gt;1,KE144&gt;1),((LOG(KE144,KH144)^(1/EXP(1)))^(1/Assumptions!$D$30))-(1-Assumptions!$D$31),1)</f>
        <v>1</v>
      </c>
      <c r="KO144" s="41">
        <v>1</v>
      </c>
      <c r="KP144">
        <v>0.15</v>
      </c>
      <c r="KR144">
        <f t="shared" ca="1" si="739"/>
        <v>2.4553205336458004</v>
      </c>
      <c r="KS144">
        <f t="shared" ca="1" si="740"/>
        <v>0</v>
      </c>
      <c r="KT144" s="41">
        <v>1</v>
      </c>
      <c r="KV144">
        <f t="shared" ca="1" si="741"/>
        <v>0</v>
      </c>
      <c r="KW144">
        <f t="shared" ca="1" si="742"/>
        <v>0</v>
      </c>
      <c r="KX144">
        <f t="shared" ca="1" si="654"/>
        <v>0</v>
      </c>
      <c r="KY144">
        <v>1</v>
      </c>
      <c r="LB144">
        <f t="shared" ca="1" si="655"/>
        <v>0</v>
      </c>
      <c r="LC144" s="17">
        <f>INDEX(MilitarySpend,MATCH($A144,'Budget Decisions'!$A$3:$A$160,0),MATCH(LC$2,MilitarySpendCol,0))</f>
        <v>0</v>
      </c>
      <c r="LD144">
        <f t="shared" si="793"/>
        <v>2.2321095760416365</v>
      </c>
      <c r="LE144">
        <f>IF($A144&gt;=Assumptions!$D$40,1,0)</f>
        <v>1</v>
      </c>
      <c r="LF144">
        <f>Assumptions!$D$41</f>
        <v>0.83299999999999996</v>
      </c>
      <c r="LG144" s="41">
        <v>1</v>
      </c>
      <c r="LH144">
        <f>Assumptions!$D$42</f>
        <v>0.2</v>
      </c>
      <c r="LI144">
        <f t="shared" si="743"/>
        <v>1.8593472768426831</v>
      </c>
      <c r="LJ144">
        <f t="shared" ca="1" si="656"/>
        <v>0</v>
      </c>
      <c r="LK144" s="17">
        <f>INDEX(MedicalSpend,MATCH($A144,'Budget Decisions'!$A$3:$A$160,0),MATCH(LK$2,MedicalSpendCol,0))</f>
        <v>0</v>
      </c>
      <c r="LL144" s="17">
        <f>IF(INDEX('Budget Decisions'!$E$4:$E$160,MATCH(Model!$A144,'Budget Decisions'!$A$4:$A$160,0))="CURED",1,0)</f>
        <v>1</v>
      </c>
      <c r="LM144">
        <f t="shared" si="794"/>
        <v>1</v>
      </c>
      <c r="LN144" s="41">
        <v>1</v>
      </c>
      <c r="LO144">
        <f>Assumptions!$D$49</f>
        <v>0.2</v>
      </c>
      <c r="LP144">
        <f t="shared" si="744"/>
        <v>0</v>
      </c>
      <c r="LQ144">
        <f t="shared" ca="1" si="657"/>
        <v>0</v>
      </c>
      <c r="LS144">
        <f t="shared" ca="1" si="745"/>
        <v>0</v>
      </c>
      <c r="LT144">
        <f t="shared" ca="1" si="746"/>
        <v>0</v>
      </c>
      <c r="LU144">
        <f t="shared" ca="1" si="747"/>
        <v>0</v>
      </c>
      <c r="LV144">
        <f t="shared" ca="1" si="795"/>
        <v>0</v>
      </c>
      <c r="LW144">
        <f t="shared" ca="1" si="748"/>
        <v>14177206</v>
      </c>
      <c r="LX144">
        <f t="shared" ca="1" si="796"/>
        <v>0</v>
      </c>
      <c r="LY144">
        <f t="shared" ca="1" si="658"/>
        <v>70886</v>
      </c>
      <c r="LZ144">
        <f t="shared" ca="1" si="659"/>
        <v>67793</v>
      </c>
      <c r="MA144">
        <f t="shared" si="797"/>
        <v>2.7100766589378384</v>
      </c>
      <c r="MB144">
        <f>Assumptions!$E$34</f>
        <v>1.1000000000000001</v>
      </c>
      <c r="MC144">
        <f ca="1">IF(AND(LW144&gt;1,LT144&gt;1),((LOG(LT144,LW144)^(1/EXP(1)))^(1/Assumptions!$D$30))-(1-Assumptions!$D$31),1)</f>
        <v>1</v>
      </c>
      <c r="MD144" s="41">
        <v>1</v>
      </c>
      <c r="ME144">
        <v>0.15</v>
      </c>
      <c r="MG144">
        <f t="shared" ca="1" si="749"/>
        <v>2.9810843248316226</v>
      </c>
      <c r="MH144">
        <f t="shared" ca="1" si="750"/>
        <v>0</v>
      </c>
      <c r="MI144" s="41">
        <v>1</v>
      </c>
      <c r="MK144">
        <f t="shared" ca="1" si="751"/>
        <v>0</v>
      </c>
      <c r="ML144">
        <f t="shared" ca="1" si="752"/>
        <v>0</v>
      </c>
      <c r="MM144">
        <f t="shared" ca="1" si="660"/>
        <v>0</v>
      </c>
      <c r="MN144">
        <v>1</v>
      </c>
      <c r="MQ144">
        <f t="shared" ca="1" si="661"/>
        <v>0</v>
      </c>
      <c r="MR144" s="17">
        <f>INDEX(MilitarySpend,MATCH($A144,'Budget Decisions'!$A$3:$A$160,0),MATCH(MR$2,MilitarySpendCol,0))</f>
        <v>0</v>
      </c>
      <c r="MS144">
        <f t="shared" si="798"/>
        <v>2.7100766589378384</v>
      </c>
      <c r="MT144">
        <f>IF($A144&gt;=Assumptions!$D$40,1,0)</f>
        <v>1</v>
      </c>
      <c r="MU144">
        <f>Assumptions!$D$41</f>
        <v>0.83299999999999996</v>
      </c>
      <c r="MV144" s="41">
        <v>1</v>
      </c>
      <c r="MW144">
        <f>Assumptions!$D$42</f>
        <v>0.2</v>
      </c>
      <c r="MX144">
        <f t="shared" si="753"/>
        <v>2.2574938568952194</v>
      </c>
      <c r="MY144">
        <f t="shared" ca="1" si="662"/>
        <v>0</v>
      </c>
      <c r="MZ144" s="17">
        <f>INDEX(MedicalSpend,MATCH($A144,'Budget Decisions'!$A$3:$A$160,0),MATCH(MZ$2,MedicalSpendCol,0))</f>
        <v>0</v>
      </c>
      <c r="NA144" s="17">
        <f>IF(INDEX('Budget Decisions'!$E$4:$E$160,MATCH(Model!$A144,'Budget Decisions'!$A$4:$A$160,0))="CURED",1,0)</f>
        <v>1</v>
      </c>
      <c r="NB144">
        <f t="shared" si="799"/>
        <v>1</v>
      </c>
      <c r="NC144" s="41">
        <v>1</v>
      </c>
      <c r="ND144">
        <f>Assumptions!$D$49</f>
        <v>0.2</v>
      </c>
      <c r="NE144">
        <f t="shared" si="754"/>
        <v>0</v>
      </c>
      <c r="NF144">
        <f t="shared" ca="1" si="663"/>
        <v>0</v>
      </c>
    </row>
    <row r="145" spans="1:370" x14ac:dyDescent="0.35">
      <c r="A145">
        <f t="shared" si="755"/>
        <v>142</v>
      </c>
      <c r="C145">
        <f t="shared" ca="1" si="664"/>
        <v>0</v>
      </c>
      <c r="D145">
        <f t="shared" ca="1" si="665"/>
        <v>0</v>
      </c>
      <c r="E145">
        <f t="shared" ca="1" si="666"/>
        <v>0</v>
      </c>
      <c r="F145">
        <f t="shared" ca="1" si="756"/>
        <v>0</v>
      </c>
      <c r="G145">
        <f t="shared" ca="1" si="667"/>
        <v>34890913</v>
      </c>
      <c r="H145">
        <f t="shared" ca="1" si="757"/>
        <v>0</v>
      </c>
      <c r="I145">
        <f t="shared" ca="1" si="610"/>
        <v>174454</v>
      </c>
      <c r="J145">
        <f t="shared" ca="1" si="611"/>
        <v>57336</v>
      </c>
      <c r="K145">
        <f t="shared" si="758"/>
        <v>0.82857634545527548</v>
      </c>
      <c r="L145">
        <f>Assumptions!$E$34</f>
        <v>1.1000000000000001</v>
      </c>
      <c r="M145">
        <f ca="1">IF(AND(G145&gt;1,D145&gt;1),((LOG(D145,G145)^(1/EXP(1)))^(1/Assumptions!$D$30))-(1-Assumptions!$D$31),1)</f>
        <v>1</v>
      </c>
      <c r="N145" s="41">
        <v>1</v>
      </c>
      <c r="O145">
        <v>0.15</v>
      </c>
      <c r="Q145">
        <f t="shared" ca="1" si="668"/>
        <v>0.91143398000080311</v>
      </c>
      <c r="R145">
        <f t="shared" ca="1" si="669"/>
        <v>0</v>
      </c>
      <c r="S145" s="41">
        <v>1</v>
      </c>
      <c r="U145">
        <f t="shared" ca="1" si="670"/>
        <v>0</v>
      </c>
      <c r="V145">
        <f t="shared" ca="1" si="671"/>
        <v>0</v>
      </c>
      <c r="W145">
        <f t="shared" ca="1" si="612"/>
        <v>0</v>
      </c>
      <c r="X145">
        <v>1</v>
      </c>
      <c r="AA145">
        <f t="shared" ca="1" si="613"/>
        <v>0</v>
      </c>
      <c r="AB145" s="17">
        <f>INDEX(MilitarySpend,MATCH($A145,'Budget Decisions'!$A$3:$A$160,0),MATCH(AB$2,MilitarySpendCol,0))</f>
        <v>0</v>
      </c>
      <c r="AC145">
        <f t="shared" si="759"/>
        <v>0.82857634545527548</v>
      </c>
      <c r="AD145">
        <f>IF($A145&gt;=Assumptions!$D$40,1,0)</f>
        <v>1</v>
      </c>
      <c r="AE145">
        <f>Assumptions!$D$41</f>
        <v>0.83299999999999996</v>
      </c>
      <c r="AF145" s="41">
        <v>1</v>
      </c>
      <c r="AG145">
        <f>Assumptions!$D$42</f>
        <v>0.2</v>
      </c>
      <c r="AH145">
        <f t="shared" si="672"/>
        <v>0.69020409576424446</v>
      </c>
      <c r="AI145">
        <f t="shared" ca="1" si="614"/>
        <v>0</v>
      </c>
      <c r="AJ145" s="17">
        <f>INDEX(MedicalSpend,MATCH($A145,'Budget Decisions'!$A$3:$A$160,0),MATCH(AJ$2,MedicalSpendCol,0))</f>
        <v>0</v>
      </c>
      <c r="AK145" s="17">
        <f>IF(INDEX('Budget Decisions'!$E$4:$E$160,MATCH(Model!$A145,'Budget Decisions'!$A$4:$A$160,0))="CURED",1,0)</f>
        <v>1</v>
      </c>
      <c r="AL145">
        <f t="shared" si="760"/>
        <v>1</v>
      </c>
      <c r="AM145" s="41">
        <v>1</v>
      </c>
      <c r="AN145">
        <f>Assumptions!$D$49</f>
        <v>0.2</v>
      </c>
      <c r="AO145">
        <f t="shared" si="673"/>
        <v>0</v>
      </c>
      <c r="AP145">
        <f t="shared" ca="1" si="615"/>
        <v>0</v>
      </c>
      <c r="AR145">
        <f t="shared" ca="1" si="674"/>
        <v>0</v>
      </c>
      <c r="AS145">
        <f t="shared" ca="1" si="675"/>
        <v>0</v>
      </c>
      <c r="AT145">
        <f t="shared" ca="1" si="676"/>
        <v>0</v>
      </c>
      <c r="AU145">
        <f t="shared" ca="1" si="677"/>
        <v>0</v>
      </c>
      <c r="AV145">
        <f t="shared" ca="1" si="678"/>
        <v>34749182</v>
      </c>
      <c r="AW145">
        <f t="shared" ca="1" si="761"/>
        <v>0</v>
      </c>
      <c r="AX145">
        <f t="shared" ca="1" si="616"/>
        <v>172008</v>
      </c>
      <c r="AY145">
        <f t="shared" ca="1" si="617"/>
        <v>268423</v>
      </c>
      <c r="AZ145">
        <f t="shared" si="762"/>
        <v>0.15936301189359656</v>
      </c>
      <c r="BA145">
        <f>Assumptions!$E$34</f>
        <v>1.1000000000000001</v>
      </c>
      <c r="BB145">
        <f ca="1">IF(AND(AV145&gt;1,AS145&gt;1),((LOG(AS145,AV145)^(1/EXP(1)))^(1/Assumptions!$D$30))-(1-Assumptions!$D$31),1)</f>
        <v>1</v>
      </c>
      <c r="BC145" s="41">
        <v>1</v>
      </c>
      <c r="BD145">
        <v>0.15</v>
      </c>
      <c r="BF145">
        <f t="shared" ca="1" si="679"/>
        <v>0.17529931308295624</v>
      </c>
      <c r="BG145">
        <f t="shared" ca="1" si="680"/>
        <v>0</v>
      </c>
      <c r="BH145" s="41">
        <v>1</v>
      </c>
      <c r="BJ145">
        <f t="shared" ca="1" si="681"/>
        <v>0</v>
      </c>
      <c r="BK145">
        <f t="shared" ca="1" si="682"/>
        <v>0</v>
      </c>
      <c r="BL145">
        <f t="shared" ca="1" si="618"/>
        <v>0</v>
      </c>
      <c r="BM145">
        <v>1</v>
      </c>
      <c r="BP145">
        <f t="shared" ca="1" si="619"/>
        <v>0</v>
      </c>
      <c r="BQ145" s="17">
        <f>INDEX(MilitarySpend,MATCH($A145,'Budget Decisions'!$A$3:$A$160,0),MATCH(BQ$2,MilitarySpendCol,0))</f>
        <v>0</v>
      </c>
      <c r="BR145">
        <f t="shared" si="763"/>
        <v>0.15936301189359656</v>
      </c>
      <c r="BS145">
        <f>IF($A145&gt;=Assumptions!$D$40,1,0)</f>
        <v>1</v>
      </c>
      <c r="BT145">
        <f>Assumptions!$D$41</f>
        <v>0.83299999999999996</v>
      </c>
      <c r="BU145" s="41">
        <v>1</v>
      </c>
      <c r="BV145">
        <f>Assumptions!$D$42</f>
        <v>0.2</v>
      </c>
      <c r="BW145">
        <f t="shared" si="683"/>
        <v>0.13274938890736593</v>
      </c>
      <c r="BX145">
        <f t="shared" ca="1" si="620"/>
        <v>0</v>
      </c>
      <c r="BY145" s="17">
        <f>INDEX(MedicalSpend,MATCH($A145,'Budget Decisions'!$A$3:$A$160,0),MATCH(BY$2,MedicalSpendCol,0))</f>
        <v>0</v>
      </c>
      <c r="BZ145" s="17">
        <f>IF(INDEX('Budget Decisions'!$E$4:$E$160,MATCH(Model!$A145,'Budget Decisions'!$A$4:$A$160,0))="CURED",1,0)</f>
        <v>1</v>
      </c>
      <c r="CA145">
        <f t="shared" si="764"/>
        <v>1</v>
      </c>
      <c r="CB145" s="41">
        <v>1</v>
      </c>
      <c r="CC145">
        <f>Assumptions!$D$49</f>
        <v>0.2</v>
      </c>
      <c r="CD145">
        <f t="shared" si="684"/>
        <v>0</v>
      </c>
      <c r="CE145">
        <f t="shared" ca="1" si="621"/>
        <v>0</v>
      </c>
      <c r="CG145">
        <f t="shared" ca="1" si="685"/>
        <v>0</v>
      </c>
      <c r="CH145">
        <f t="shared" ca="1" si="686"/>
        <v>0</v>
      </c>
      <c r="CI145">
        <f t="shared" ca="1" si="687"/>
        <v>0</v>
      </c>
      <c r="CJ145">
        <f t="shared" ca="1" si="765"/>
        <v>0</v>
      </c>
      <c r="CK145">
        <f t="shared" ca="1" si="688"/>
        <v>24590066</v>
      </c>
      <c r="CL145">
        <f t="shared" ca="1" si="766"/>
        <v>0</v>
      </c>
      <c r="CM145">
        <f t="shared" ca="1" si="622"/>
        <v>121720</v>
      </c>
      <c r="CN145">
        <f t="shared" ca="1" si="623"/>
        <v>168025</v>
      </c>
      <c r="CO145">
        <f t="shared" si="767"/>
        <v>0.24130002925990637</v>
      </c>
      <c r="CP145">
        <f>Assumptions!$E$34</f>
        <v>1.1000000000000001</v>
      </c>
      <c r="CQ145">
        <f ca="1">IF(AND(CK145&gt;1,CH145&gt;1),((LOG(CH145,CK145)^(1/EXP(1)))^(1/Assumptions!$D$30))-(1-Assumptions!$D$31),1)</f>
        <v>1</v>
      </c>
      <c r="CR145" s="41">
        <v>1</v>
      </c>
      <c r="CS145">
        <v>0.15</v>
      </c>
      <c r="CU145">
        <f t="shared" ca="1" si="689"/>
        <v>0.26543003218589706</v>
      </c>
      <c r="CV145">
        <f t="shared" ca="1" si="690"/>
        <v>0</v>
      </c>
      <c r="CW145" s="41">
        <v>1</v>
      </c>
      <c r="CY145">
        <f t="shared" ca="1" si="691"/>
        <v>0</v>
      </c>
      <c r="CZ145">
        <f t="shared" ca="1" si="692"/>
        <v>0</v>
      </c>
      <c r="DA145">
        <f t="shared" ca="1" si="624"/>
        <v>0</v>
      </c>
      <c r="DB145">
        <v>1</v>
      </c>
      <c r="DE145">
        <f t="shared" ca="1" si="625"/>
        <v>0</v>
      </c>
      <c r="DF145" s="17">
        <f>INDEX(MilitarySpend,MATCH($A145,'Budget Decisions'!$A$3:$A$160,0),MATCH(DF$2,MilitarySpendCol,0))</f>
        <v>0</v>
      </c>
      <c r="DG145">
        <f t="shared" si="768"/>
        <v>0.24130002925990637</v>
      </c>
      <c r="DH145">
        <f>IF($A145&gt;=Assumptions!$D$40,1,0)</f>
        <v>1</v>
      </c>
      <c r="DI145">
        <f>Assumptions!$D$41</f>
        <v>0.83299999999999996</v>
      </c>
      <c r="DJ145" s="41">
        <v>1</v>
      </c>
      <c r="DK145">
        <f>Assumptions!$D$42</f>
        <v>0.2</v>
      </c>
      <c r="DL145">
        <f t="shared" si="693"/>
        <v>0.20100292437350201</v>
      </c>
      <c r="DM145">
        <f t="shared" ca="1" si="626"/>
        <v>0</v>
      </c>
      <c r="DN145" s="17">
        <f>INDEX(MedicalSpend,MATCH($A145,'Budget Decisions'!$A$3:$A$160,0),MATCH(DN$2,MedicalSpendCol,0))</f>
        <v>0</v>
      </c>
      <c r="DO145" s="17">
        <f>IF(INDEX('Budget Decisions'!$E$4:$E$160,MATCH(Model!$A145,'Budget Decisions'!$A$4:$A$160,0))="CURED",1,0)</f>
        <v>1</v>
      </c>
      <c r="DP145">
        <f t="shared" si="769"/>
        <v>1</v>
      </c>
      <c r="DQ145" s="41">
        <v>1</v>
      </c>
      <c r="DR145">
        <f>Assumptions!$D$49</f>
        <v>0.2</v>
      </c>
      <c r="DS145">
        <f t="shared" si="694"/>
        <v>0</v>
      </c>
      <c r="DT145">
        <f t="shared" ca="1" si="627"/>
        <v>0</v>
      </c>
      <c r="DV145">
        <f t="shared" ca="1" si="695"/>
        <v>0</v>
      </c>
      <c r="DW145">
        <f t="shared" ca="1" si="696"/>
        <v>0</v>
      </c>
      <c r="DX145">
        <f t="shared" ca="1" si="697"/>
        <v>0</v>
      </c>
      <c r="DY145">
        <f t="shared" ca="1" si="770"/>
        <v>0</v>
      </c>
      <c r="DZ145">
        <f t="shared" ca="1" si="698"/>
        <v>45834046</v>
      </c>
      <c r="EA145">
        <f t="shared" ca="1" si="771"/>
        <v>0</v>
      </c>
      <c r="EB145">
        <f t="shared" ca="1" si="628"/>
        <v>229170</v>
      </c>
      <c r="EC145">
        <f t="shared" ca="1" si="629"/>
        <v>233405</v>
      </c>
      <c r="ED145">
        <f t="shared" si="772"/>
        <v>0.87442730726206253</v>
      </c>
      <c r="EE145">
        <f>Assumptions!$E$34</f>
        <v>1.1000000000000001</v>
      </c>
      <c r="EF145">
        <f ca="1">IF(AND(DZ145&gt;1,DW145&gt;1),((LOG(DW145,DZ145)^(1/EXP(1)))^(1/Assumptions!$D$30))-(1-Assumptions!$D$31),1)</f>
        <v>1</v>
      </c>
      <c r="EG145" s="41">
        <v>1</v>
      </c>
      <c r="EH145">
        <v>0.15</v>
      </c>
      <c r="EJ145">
        <f t="shared" ca="1" si="699"/>
        <v>0.96187003798826887</v>
      </c>
      <c r="EK145">
        <f t="shared" ca="1" si="700"/>
        <v>0</v>
      </c>
      <c r="EL145" s="41">
        <v>1</v>
      </c>
      <c r="EN145">
        <f t="shared" ca="1" si="701"/>
        <v>0</v>
      </c>
      <c r="EO145">
        <f t="shared" ca="1" si="702"/>
        <v>0</v>
      </c>
      <c r="EP145">
        <f t="shared" ca="1" si="630"/>
        <v>0</v>
      </c>
      <c r="EQ145">
        <v>1</v>
      </c>
      <c r="ET145">
        <f t="shared" ca="1" si="631"/>
        <v>0</v>
      </c>
      <c r="EU145" s="17">
        <f>INDEX(MilitarySpend,MATCH($A145,'Budget Decisions'!$A$3:$A$160,0),MATCH(EU$2,MilitarySpendCol,0))</f>
        <v>0</v>
      </c>
      <c r="EV145">
        <f t="shared" si="773"/>
        <v>0.87442730726206253</v>
      </c>
      <c r="EW145">
        <f>IF($A145&gt;=Assumptions!$D$40,1,0)</f>
        <v>1</v>
      </c>
      <c r="EX145">
        <f>Assumptions!$D$41</f>
        <v>0.83299999999999996</v>
      </c>
      <c r="EY145" s="41">
        <v>1</v>
      </c>
      <c r="EZ145">
        <f>Assumptions!$D$42</f>
        <v>0.2</v>
      </c>
      <c r="FA145">
        <f t="shared" si="703"/>
        <v>0.72839794694929805</v>
      </c>
      <c r="FB145">
        <f t="shared" ca="1" si="632"/>
        <v>0</v>
      </c>
      <c r="FC145" s="17">
        <f>INDEX(MedicalSpend,MATCH($A145,'Budget Decisions'!$A$3:$A$160,0),MATCH(FC$2,MedicalSpendCol,0))</f>
        <v>0</v>
      </c>
      <c r="FD145" s="17">
        <f>IF(INDEX('Budget Decisions'!$E$4:$E$160,MATCH(Model!$A145,'Budget Decisions'!$A$4:$A$160,0))="CURED",1,0)</f>
        <v>1</v>
      </c>
      <c r="FE145">
        <f t="shared" si="774"/>
        <v>1</v>
      </c>
      <c r="FF145" s="41">
        <v>1</v>
      </c>
      <c r="FG145">
        <f>Assumptions!$D$49</f>
        <v>0.2</v>
      </c>
      <c r="FH145">
        <f t="shared" si="704"/>
        <v>0</v>
      </c>
      <c r="FI145">
        <f t="shared" ca="1" si="633"/>
        <v>0</v>
      </c>
      <c r="FK145">
        <f t="shared" ca="1" si="705"/>
        <v>0</v>
      </c>
      <c r="FL145">
        <f t="shared" ca="1" si="706"/>
        <v>0</v>
      </c>
      <c r="FM145">
        <f t="shared" ca="1" si="707"/>
        <v>0</v>
      </c>
      <c r="FN145">
        <f t="shared" ca="1" si="775"/>
        <v>0</v>
      </c>
      <c r="FO145">
        <f t="shared" ca="1" si="708"/>
        <v>32361320</v>
      </c>
      <c r="FP145">
        <f t="shared" ca="1" si="776"/>
        <v>0</v>
      </c>
      <c r="FQ145">
        <f t="shared" ca="1" si="634"/>
        <v>160188</v>
      </c>
      <c r="FR145">
        <f t="shared" ca="1" si="635"/>
        <v>138772</v>
      </c>
      <c r="FS145">
        <f t="shared" si="777"/>
        <v>0.36303408195741388</v>
      </c>
      <c r="FT145">
        <f>Assumptions!$E$34</f>
        <v>1.1000000000000001</v>
      </c>
      <c r="FU145">
        <f ca="1">IF(AND(FO145&gt;1,FL145&gt;1),((LOG(FL145,FO145)^(1/EXP(1)))^(1/Assumptions!$D$30))-(1-Assumptions!$D$31),1)</f>
        <v>1</v>
      </c>
      <c r="FV145" s="41">
        <v>1</v>
      </c>
      <c r="FW145">
        <v>0.15</v>
      </c>
      <c r="FY145">
        <f t="shared" ca="1" si="709"/>
        <v>0.39933749015315528</v>
      </c>
      <c r="FZ145">
        <f t="shared" ca="1" si="710"/>
        <v>0</v>
      </c>
      <c r="GA145" s="41">
        <v>1</v>
      </c>
      <c r="GC145">
        <f t="shared" ca="1" si="711"/>
        <v>0</v>
      </c>
      <c r="GD145">
        <f t="shared" ca="1" si="712"/>
        <v>0</v>
      </c>
      <c r="GE145">
        <f t="shared" ca="1" si="636"/>
        <v>0</v>
      </c>
      <c r="GF145">
        <v>1</v>
      </c>
      <c r="GI145">
        <f t="shared" ca="1" si="637"/>
        <v>0</v>
      </c>
      <c r="GJ145" s="17">
        <f>INDEX(MilitarySpend,MATCH($A145,'Budget Decisions'!$A$3:$A$160,0),MATCH(GJ$2,MilitarySpendCol,0))</f>
        <v>0</v>
      </c>
      <c r="GK145">
        <f t="shared" si="778"/>
        <v>0.36303408195741388</v>
      </c>
      <c r="GL145">
        <f>IF($A145&gt;=Assumptions!$D$40,1,0)</f>
        <v>1</v>
      </c>
      <c r="GM145">
        <f>Assumptions!$D$41</f>
        <v>0.83299999999999996</v>
      </c>
      <c r="GN145" s="41">
        <v>1</v>
      </c>
      <c r="GO145">
        <f>Assumptions!$D$42</f>
        <v>0.2</v>
      </c>
      <c r="GP145">
        <f t="shared" si="713"/>
        <v>0.30240739027052577</v>
      </c>
      <c r="GQ145">
        <f t="shared" ca="1" si="638"/>
        <v>0</v>
      </c>
      <c r="GR145" s="17">
        <f>INDEX(MedicalSpend,MATCH($A145,'Budget Decisions'!$A$3:$A$160,0),MATCH(GR$2,MedicalSpendCol,0))</f>
        <v>0</v>
      </c>
      <c r="GS145" s="17">
        <f>IF(INDEX('Budget Decisions'!$E$4:$E$160,MATCH(Model!$A145,'Budget Decisions'!$A$4:$A$160,0))="CURED",1,0)</f>
        <v>1</v>
      </c>
      <c r="GT145">
        <f t="shared" si="779"/>
        <v>1</v>
      </c>
      <c r="GU145" s="41">
        <v>1</v>
      </c>
      <c r="GV145">
        <f>Assumptions!$D$49</f>
        <v>0.2</v>
      </c>
      <c r="GW145">
        <f t="shared" si="714"/>
        <v>0</v>
      </c>
      <c r="GX145">
        <f t="shared" ca="1" si="639"/>
        <v>0</v>
      </c>
      <c r="GZ145">
        <f t="shared" ca="1" si="715"/>
        <v>0</v>
      </c>
      <c r="HA145">
        <f t="shared" ca="1" si="716"/>
        <v>0</v>
      </c>
      <c r="HB145">
        <f t="shared" ca="1" si="717"/>
        <v>0</v>
      </c>
      <c r="HC145">
        <f t="shared" ca="1" si="780"/>
        <v>0</v>
      </c>
      <c r="HD145">
        <f t="shared" ca="1" si="718"/>
        <v>24765578</v>
      </c>
      <c r="HE145">
        <f t="shared" ca="1" si="781"/>
        <v>0</v>
      </c>
      <c r="HF145">
        <f t="shared" ca="1" si="640"/>
        <v>122589</v>
      </c>
      <c r="HG145">
        <f t="shared" ca="1" si="641"/>
        <v>194850</v>
      </c>
      <c r="HH145">
        <f t="shared" si="782"/>
        <v>0.464689620669401</v>
      </c>
      <c r="HI145">
        <f>Assumptions!$E$34</f>
        <v>1.1000000000000001</v>
      </c>
      <c r="HJ145">
        <f ca="1">IF(AND(HD145&gt;1,HA145&gt;1),((LOG(HA145,HD145)^(1/EXP(1)))^(1/Assumptions!$D$30))-(1-Assumptions!$D$31),1)</f>
        <v>1</v>
      </c>
      <c r="HK145" s="41">
        <v>1</v>
      </c>
      <c r="HL145">
        <v>0.15</v>
      </c>
      <c r="HN145">
        <f t="shared" ca="1" si="719"/>
        <v>0.51115858273634118</v>
      </c>
      <c r="HO145">
        <f t="shared" ca="1" si="720"/>
        <v>0</v>
      </c>
      <c r="HP145" s="41">
        <v>1</v>
      </c>
      <c r="HR145">
        <f t="shared" ca="1" si="721"/>
        <v>0</v>
      </c>
      <c r="HS145">
        <f t="shared" ca="1" si="722"/>
        <v>0</v>
      </c>
      <c r="HT145">
        <f t="shared" ca="1" si="642"/>
        <v>0</v>
      </c>
      <c r="HU145">
        <v>1</v>
      </c>
      <c r="HX145">
        <f t="shared" ca="1" si="643"/>
        <v>0</v>
      </c>
      <c r="HY145" s="17">
        <f>INDEX(MilitarySpend,MATCH($A145,'Budget Decisions'!$A$3:$A$160,0),MATCH(HY$2,MilitarySpendCol,0))</f>
        <v>0</v>
      </c>
      <c r="HZ145">
        <f t="shared" si="783"/>
        <v>0.464689620669401</v>
      </c>
      <c r="IA145">
        <f>IF($A145&gt;=Assumptions!$D$40,1,0)</f>
        <v>1</v>
      </c>
      <c r="IB145">
        <f>Assumptions!$D$41</f>
        <v>0.83299999999999996</v>
      </c>
      <c r="IC145" s="41">
        <v>1</v>
      </c>
      <c r="ID145">
        <f>Assumptions!$D$42</f>
        <v>0.2</v>
      </c>
      <c r="IE145">
        <f t="shared" si="723"/>
        <v>0.38708645401761099</v>
      </c>
      <c r="IF145">
        <f t="shared" ca="1" si="644"/>
        <v>0</v>
      </c>
      <c r="IG145" s="17">
        <f>INDEX(MedicalSpend,MATCH($A145,'Budget Decisions'!$A$3:$A$160,0),MATCH(IG$2,MedicalSpendCol,0))</f>
        <v>0</v>
      </c>
      <c r="IH145" s="17">
        <f>IF(INDEX('Budget Decisions'!$E$4:$E$160,MATCH(Model!$A145,'Budget Decisions'!$A$4:$A$160,0))="CURED",1,0)</f>
        <v>1</v>
      </c>
      <c r="II145">
        <f t="shared" si="784"/>
        <v>1</v>
      </c>
      <c r="IJ145" s="41">
        <v>1</v>
      </c>
      <c r="IK145">
        <f>Assumptions!$D$49</f>
        <v>0.2</v>
      </c>
      <c r="IL145">
        <f t="shared" si="724"/>
        <v>0</v>
      </c>
      <c r="IM145">
        <f t="shared" ca="1" si="645"/>
        <v>0</v>
      </c>
      <c r="IO145">
        <f t="shared" ca="1" si="725"/>
        <v>0</v>
      </c>
      <c r="IP145">
        <f t="shared" ca="1" si="726"/>
        <v>0</v>
      </c>
      <c r="IQ145">
        <f t="shared" ca="1" si="727"/>
        <v>0</v>
      </c>
      <c r="IR145">
        <f t="shared" ca="1" si="785"/>
        <v>0</v>
      </c>
      <c r="IS145">
        <f t="shared" ca="1" si="728"/>
        <v>51006835</v>
      </c>
      <c r="IT145">
        <f t="shared" ca="1" si="786"/>
        <v>0</v>
      </c>
      <c r="IU145">
        <f t="shared" ca="1" si="646"/>
        <v>252483</v>
      </c>
      <c r="IV145">
        <f t="shared" ca="1" si="647"/>
        <v>165964</v>
      </c>
      <c r="IW145">
        <f t="shared" si="787"/>
        <v>1.1264233685228699</v>
      </c>
      <c r="IX145">
        <f>Assumptions!$E$34</f>
        <v>1.1000000000000001</v>
      </c>
      <c r="IY145">
        <f ca="1">IF(AND(IS145&gt;1,IP145&gt;1),((LOG(IP145,IS145)^(1/EXP(1)))^(1/Assumptions!$D$30))-(1-Assumptions!$D$31),1)</f>
        <v>1</v>
      </c>
      <c r="IZ145" s="41">
        <v>1</v>
      </c>
      <c r="JA145">
        <v>0.15</v>
      </c>
      <c r="JC145">
        <f t="shared" ca="1" si="729"/>
        <v>1.239065705375157</v>
      </c>
      <c r="JD145">
        <f t="shared" ca="1" si="730"/>
        <v>0</v>
      </c>
      <c r="JE145" s="41">
        <v>1</v>
      </c>
      <c r="JG145">
        <f t="shared" ca="1" si="731"/>
        <v>0</v>
      </c>
      <c r="JH145">
        <f t="shared" ca="1" si="732"/>
        <v>0</v>
      </c>
      <c r="JI145">
        <f t="shared" ca="1" si="648"/>
        <v>0</v>
      </c>
      <c r="JJ145">
        <v>1</v>
      </c>
      <c r="JM145">
        <f t="shared" ca="1" si="649"/>
        <v>0</v>
      </c>
      <c r="JN145" s="17">
        <f>INDEX(MilitarySpend,MATCH($A145,'Budget Decisions'!$A$3:$A$160,0),MATCH(JN$2,MilitarySpendCol,0))</f>
        <v>0</v>
      </c>
      <c r="JO145">
        <f t="shared" si="788"/>
        <v>1.1264233685228699</v>
      </c>
      <c r="JP145">
        <f>IF($A145&gt;=Assumptions!$D$40,1,0)</f>
        <v>1</v>
      </c>
      <c r="JQ145">
        <f>Assumptions!$D$41</f>
        <v>0.83299999999999996</v>
      </c>
      <c r="JR145" s="41">
        <v>1</v>
      </c>
      <c r="JS145">
        <f>Assumptions!$D$42</f>
        <v>0.2</v>
      </c>
      <c r="JT145">
        <f t="shared" si="733"/>
        <v>0.9383106659795506</v>
      </c>
      <c r="JU145">
        <f t="shared" ca="1" si="650"/>
        <v>0</v>
      </c>
      <c r="JV145" s="17">
        <f>INDEX(MedicalSpend,MATCH($A145,'Budget Decisions'!$A$3:$A$160,0),MATCH(JV$2,MedicalSpendCol,0))</f>
        <v>0</v>
      </c>
      <c r="JW145" s="17">
        <f>IF(INDEX('Budget Decisions'!$E$4:$E$160,MATCH(Model!$A145,'Budget Decisions'!$A$4:$A$160,0))="CURED",1,0)</f>
        <v>1</v>
      </c>
      <c r="JX145">
        <f t="shared" si="789"/>
        <v>1</v>
      </c>
      <c r="JY145" s="41">
        <v>1</v>
      </c>
      <c r="JZ145">
        <f>Assumptions!$D$49</f>
        <v>0.2</v>
      </c>
      <c r="KA145">
        <f t="shared" si="734"/>
        <v>0</v>
      </c>
      <c r="KB145">
        <f t="shared" ca="1" si="651"/>
        <v>0</v>
      </c>
      <c r="KD145">
        <f t="shared" ca="1" si="735"/>
        <v>0</v>
      </c>
      <c r="KE145">
        <f t="shared" ca="1" si="736"/>
        <v>0</v>
      </c>
      <c r="KF145">
        <f t="shared" ca="1" si="737"/>
        <v>0</v>
      </c>
      <c r="KG145">
        <f t="shared" ca="1" si="790"/>
        <v>0</v>
      </c>
      <c r="KH145">
        <f t="shared" ca="1" si="738"/>
        <v>41095838</v>
      </c>
      <c r="KI145">
        <f t="shared" ca="1" si="791"/>
        <v>0</v>
      </c>
      <c r="KJ145">
        <f t="shared" ca="1" si="652"/>
        <v>203424</v>
      </c>
      <c r="KK145">
        <f t="shared" ca="1" si="653"/>
        <v>212324</v>
      </c>
      <c r="KL145">
        <f t="shared" si="792"/>
        <v>2.2321095760416365</v>
      </c>
      <c r="KM145">
        <f>Assumptions!$E$34</f>
        <v>1.1000000000000001</v>
      </c>
      <c r="KN145">
        <f ca="1">IF(AND(KH145&gt;1,KE145&gt;1),((LOG(KE145,KH145)^(1/EXP(1)))^(1/Assumptions!$D$30))-(1-Assumptions!$D$31),1)</f>
        <v>1</v>
      </c>
      <c r="KO145" s="41">
        <v>1</v>
      </c>
      <c r="KP145">
        <v>0.15</v>
      </c>
      <c r="KR145">
        <f t="shared" ca="1" si="739"/>
        <v>2.4553205336458004</v>
      </c>
      <c r="KS145">
        <f t="shared" ca="1" si="740"/>
        <v>0</v>
      </c>
      <c r="KT145" s="41">
        <v>1</v>
      </c>
      <c r="KV145">
        <f t="shared" ca="1" si="741"/>
        <v>0</v>
      </c>
      <c r="KW145">
        <f t="shared" ca="1" si="742"/>
        <v>0</v>
      </c>
      <c r="KX145">
        <f t="shared" ca="1" si="654"/>
        <v>0</v>
      </c>
      <c r="KY145">
        <v>1</v>
      </c>
      <c r="LB145">
        <f t="shared" ca="1" si="655"/>
        <v>0</v>
      </c>
      <c r="LC145" s="17">
        <f>INDEX(MilitarySpend,MATCH($A145,'Budget Decisions'!$A$3:$A$160,0),MATCH(LC$2,MilitarySpendCol,0))</f>
        <v>0</v>
      </c>
      <c r="LD145">
        <f t="shared" si="793"/>
        <v>2.2321095760416365</v>
      </c>
      <c r="LE145">
        <f>IF($A145&gt;=Assumptions!$D$40,1,0)</f>
        <v>1</v>
      </c>
      <c r="LF145">
        <f>Assumptions!$D$41</f>
        <v>0.83299999999999996</v>
      </c>
      <c r="LG145" s="41">
        <v>1</v>
      </c>
      <c r="LH145">
        <f>Assumptions!$D$42</f>
        <v>0.2</v>
      </c>
      <c r="LI145">
        <f t="shared" si="743"/>
        <v>1.8593472768426831</v>
      </c>
      <c r="LJ145">
        <f t="shared" ca="1" si="656"/>
        <v>0</v>
      </c>
      <c r="LK145" s="17">
        <f>INDEX(MedicalSpend,MATCH($A145,'Budget Decisions'!$A$3:$A$160,0),MATCH(LK$2,MedicalSpendCol,0))</f>
        <v>0</v>
      </c>
      <c r="LL145" s="17">
        <f>IF(INDEX('Budget Decisions'!$E$4:$E$160,MATCH(Model!$A145,'Budget Decisions'!$A$4:$A$160,0))="CURED",1,0)</f>
        <v>1</v>
      </c>
      <c r="LM145">
        <f t="shared" si="794"/>
        <v>1</v>
      </c>
      <c r="LN145" s="41">
        <v>1</v>
      </c>
      <c r="LO145">
        <f>Assumptions!$D$49</f>
        <v>0.2</v>
      </c>
      <c r="LP145">
        <f t="shared" si="744"/>
        <v>0</v>
      </c>
      <c r="LQ145">
        <f t="shared" ca="1" si="657"/>
        <v>0</v>
      </c>
      <c r="LS145">
        <f t="shared" ca="1" si="745"/>
        <v>0</v>
      </c>
      <c r="LT145">
        <f t="shared" ca="1" si="746"/>
        <v>0</v>
      </c>
      <c r="LU145">
        <f t="shared" ca="1" si="747"/>
        <v>0</v>
      </c>
      <c r="LV145">
        <f t="shared" ca="1" si="795"/>
        <v>0</v>
      </c>
      <c r="LW145">
        <f t="shared" ca="1" si="748"/>
        <v>14174113</v>
      </c>
      <c r="LX145">
        <f t="shared" ca="1" si="796"/>
        <v>0</v>
      </c>
      <c r="LY145">
        <f t="shared" ca="1" si="658"/>
        <v>70870</v>
      </c>
      <c r="LZ145">
        <f t="shared" ca="1" si="659"/>
        <v>67808</v>
      </c>
      <c r="MA145">
        <f t="shared" si="797"/>
        <v>2.7100766589378384</v>
      </c>
      <c r="MB145">
        <f>Assumptions!$E$34</f>
        <v>1.1000000000000001</v>
      </c>
      <c r="MC145">
        <f ca="1">IF(AND(LW145&gt;1,LT145&gt;1),((LOG(LT145,LW145)^(1/EXP(1)))^(1/Assumptions!$D$30))-(1-Assumptions!$D$31),1)</f>
        <v>1</v>
      </c>
      <c r="MD145" s="41">
        <v>1</v>
      </c>
      <c r="ME145">
        <v>0.15</v>
      </c>
      <c r="MG145">
        <f t="shared" ca="1" si="749"/>
        <v>2.9810843248316226</v>
      </c>
      <c r="MH145">
        <f t="shared" ca="1" si="750"/>
        <v>0</v>
      </c>
      <c r="MI145" s="41">
        <v>1</v>
      </c>
      <c r="MK145">
        <f t="shared" ca="1" si="751"/>
        <v>0</v>
      </c>
      <c r="ML145">
        <f t="shared" ca="1" si="752"/>
        <v>0</v>
      </c>
      <c r="MM145">
        <f t="shared" ca="1" si="660"/>
        <v>0</v>
      </c>
      <c r="MN145">
        <v>1</v>
      </c>
      <c r="MQ145">
        <f t="shared" ca="1" si="661"/>
        <v>0</v>
      </c>
      <c r="MR145" s="17">
        <f>INDEX(MilitarySpend,MATCH($A145,'Budget Decisions'!$A$3:$A$160,0),MATCH(MR$2,MilitarySpendCol,0))</f>
        <v>0</v>
      </c>
      <c r="MS145">
        <f t="shared" si="798"/>
        <v>2.7100766589378384</v>
      </c>
      <c r="MT145">
        <f>IF($A145&gt;=Assumptions!$D$40,1,0)</f>
        <v>1</v>
      </c>
      <c r="MU145">
        <f>Assumptions!$D$41</f>
        <v>0.83299999999999996</v>
      </c>
      <c r="MV145" s="41">
        <v>1</v>
      </c>
      <c r="MW145">
        <f>Assumptions!$D$42</f>
        <v>0.2</v>
      </c>
      <c r="MX145">
        <f t="shared" si="753"/>
        <v>2.2574938568952194</v>
      </c>
      <c r="MY145">
        <f t="shared" ca="1" si="662"/>
        <v>0</v>
      </c>
      <c r="MZ145" s="17">
        <f>INDEX(MedicalSpend,MATCH($A145,'Budget Decisions'!$A$3:$A$160,0),MATCH(MZ$2,MedicalSpendCol,0))</f>
        <v>0</v>
      </c>
      <c r="NA145" s="17">
        <f>IF(INDEX('Budget Decisions'!$E$4:$E$160,MATCH(Model!$A145,'Budget Decisions'!$A$4:$A$160,0))="CURED",1,0)</f>
        <v>1</v>
      </c>
      <c r="NB145">
        <f t="shared" si="799"/>
        <v>1</v>
      </c>
      <c r="NC145" s="41">
        <v>1</v>
      </c>
      <c r="ND145">
        <f>Assumptions!$D$49</f>
        <v>0.2</v>
      </c>
      <c r="NE145">
        <f t="shared" si="754"/>
        <v>0</v>
      </c>
      <c r="NF145">
        <f t="shared" ca="1" si="663"/>
        <v>0</v>
      </c>
    </row>
    <row r="146" spans="1:370" x14ac:dyDescent="0.35">
      <c r="A146">
        <f t="shared" si="755"/>
        <v>143</v>
      </c>
      <c r="C146">
        <f t="shared" ca="1" si="664"/>
        <v>0</v>
      </c>
      <c r="D146">
        <f t="shared" ca="1" si="665"/>
        <v>0</v>
      </c>
      <c r="E146">
        <f t="shared" ca="1" si="666"/>
        <v>0</v>
      </c>
      <c r="F146">
        <f t="shared" ca="1" si="756"/>
        <v>0</v>
      </c>
      <c r="G146">
        <f t="shared" ca="1" si="667"/>
        <v>34773795</v>
      </c>
      <c r="H146">
        <f t="shared" ca="1" si="757"/>
        <v>0</v>
      </c>
      <c r="I146">
        <f t="shared" ca="1" si="610"/>
        <v>173868</v>
      </c>
      <c r="J146">
        <f t="shared" ca="1" si="611"/>
        <v>57495</v>
      </c>
      <c r="K146">
        <f t="shared" si="758"/>
        <v>0.82857634545527548</v>
      </c>
      <c r="L146">
        <f>Assumptions!$E$34</f>
        <v>1.1000000000000001</v>
      </c>
      <c r="M146">
        <f ca="1">IF(AND(G146&gt;1,D146&gt;1),((LOG(D146,G146)^(1/EXP(1)))^(1/Assumptions!$D$30))-(1-Assumptions!$D$31),1)</f>
        <v>1</v>
      </c>
      <c r="N146" s="41">
        <v>1</v>
      </c>
      <c r="O146">
        <v>0.15</v>
      </c>
      <c r="Q146">
        <f t="shared" ca="1" si="668"/>
        <v>0.91143398000080311</v>
      </c>
      <c r="R146">
        <f t="shared" ca="1" si="669"/>
        <v>0</v>
      </c>
      <c r="S146" s="41">
        <v>1</v>
      </c>
      <c r="U146">
        <f t="shared" ca="1" si="670"/>
        <v>0</v>
      </c>
      <c r="V146">
        <f t="shared" ca="1" si="671"/>
        <v>0</v>
      </c>
      <c r="W146">
        <f t="shared" ca="1" si="612"/>
        <v>0</v>
      </c>
      <c r="X146">
        <v>1</v>
      </c>
      <c r="AA146">
        <f t="shared" ca="1" si="613"/>
        <v>0</v>
      </c>
      <c r="AB146" s="17">
        <f>INDEX(MilitarySpend,MATCH($A146,'Budget Decisions'!$A$3:$A$160,0),MATCH(AB$2,MilitarySpendCol,0))</f>
        <v>0</v>
      </c>
      <c r="AC146">
        <f t="shared" si="759"/>
        <v>0.82857634545527548</v>
      </c>
      <c r="AD146">
        <f>IF($A146&gt;=Assumptions!$D$40,1,0)</f>
        <v>1</v>
      </c>
      <c r="AE146">
        <f>Assumptions!$D$41</f>
        <v>0.83299999999999996</v>
      </c>
      <c r="AF146" s="41">
        <v>1</v>
      </c>
      <c r="AG146">
        <f>Assumptions!$D$42</f>
        <v>0.2</v>
      </c>
      <c r="AH146">
        <f t="shared" si="672"/>
        <v>0.69020409576424446</v>
      </c>
      <c r="AI146">
        <f t="shared" ca="1" si="614"/>
        <v>0</v>
      </c>
      <c r="AJ146" s="17">
        <f>INDEX(MedicalSpend,MATCH($A146,'Budget Decisions'!$A$3:$A$160,0),MATCH(AJ$2,MedicalSpendCol,0))</f>
        <v>0</v>
      </c>
      <c r="AK146" s="17">
        <f>IF(INDEX('Budget Decisions'!$E$4:$E$160,MATCH(Model!$A146,'Budget Decisions'!$A$4:$A$160,0))="CURED",1,0)</f>
        <v>1</v>
      </c>
      <c r="AL146">
        <f t="shared" si="760"/>
        <v>1</v>
      </c>
      <c r="AM146" s="41">
        <v>1</v>
      </c>
      <c r="AN146">
        <f>Assumptions!$D$49</f>
        <v>0.2</v>
      </c>
      <c r="AO146">
        <f t="shared" si="673"/>
        <v>0</v>
      </c>
      <c r="AP146">
        <f t="shared" ca="1" si="615"/>
        <v>0</v>
      </c>
      <c r="AR146">
        <f t="shared" ca="1" si="674"/>
        <v>0</v>
      </c>
      <c r="AS146">
        <f t="shared" ca="1" si="675"/>
        <v>0</v>
      </c>
      <c r="AT146">
        <f t="shared" ca="1" si="676"/>
        <v>0</v>
      </c>
      <c r="AU146">
        <f t="shared" ca="1" si="677"/>
        <v>0</v>
      </c>
      <c r="AV146">
        <f t="shared" ca="1" si="678"/>
        <v>34845597</v>
      </c>
      <c r="AW146">
        <f t="shared" ca="1" si="761"/>
        <v>0</v>
      </c>
      <c r="AX146">
        <f t="shared" ca="1" si="616"/>
        <v>172485</v>
      </c>
      <c r="AY146">
        <f t="shared" ca="1" si="617"/>
        <v>267879</v>
      </c>
      <c r="AZ146">
        <f t="shared" si="762"/>
        <v>0.15936301189359656</v>
      </c>
      <c r="BA146">
        <f>Assumptions!$E$34</f>
        <v>1.1000000000000001</v>
      </c>
      <c r="BB146">
        <f ca="1">IF(AND(AV146&gt;1,AS146&gt;1),((LOG(AS146,AV146)^(1/EXP(1)))^(1/Assumptions!$D$30))-(1-Assumptions!$D$31),1)</f>
        <v>1</v>
      </c>
      <c r="BC146" s="41">
        <v>1</v>
      </c>
      <c r="BD146">
        <v>0.15</v>
      </c>
      <c r="BF146">
        <f t="shared" ca="1" si="679"/>
        <v>0.17529931308295624</v>
      </c>
      <c r="BG146">
        <f t="shared" ca="1" si="680"/>
        <v>0</v>
      </c>
      <c r="BH146" s="41">
        <v>1</v>
      </c>
      <c r="BJ146">
        <f t="shared" ca="1" si="681"/>
        <v>0</v>
      </c>
      <c r="BK146">
        <f t="shared" ca="1" si="682"/>
        <v>0</v>
      </c>
      <c r="BL146">
        <f t="shared" ca="1" si="618"/>
        <v>0</v>
      </c>
      <c r="BM146">
        <v>1</v>
      </c>
      <c r="BP146">
        <f t="shared" ca="1" si="619"/>
        <v>0</v>
      </c>
      <c r="BQ146" s="17">
        <f>INDEX(MilitarySpend,MATCH($A146,'Budget Decisions'!$A$3:$A$160,0),MATCH(BQ$2,MilitarySpendCol,0))</f>
        <v>0</v>
      </c>
      <c r="BR146">
        <f t="shared" si="763"/>
        <v>0.15936301189359656</v>
      </c>
      <c r="BS146">
        <f>IF($A146&gt;=Assumptions!$D$40,1,0)</f>
        <v>1</v>
      </c>
      <c r="BT146">
        <f>Assumptions!$D$41</f>
        <v>0.83299999999999996</v>
      </c>
      <c r="BU146" s="41">
        <v>1</v>
      </c>
      <c r="BV146">
        <f>Assumptions!$D$42</f>
        <v>0.2</v>
      </c>
      <c r="BW146">
        <f t="shared" si="683"/>
        <v>0.13274938890736593</v>
      </c>
      <c r="BX146">
        <f t="shared" ca="1" si="620"/>
        <v>0</v>
      </c>
      <c r="BY146" s="17">
        <f>INDEX(MedicalSpend,MATCH($A146,'Budget Decisions'!$A$3:$A$160,0),MATCH(BY$2,MedicalSpendCol,0))</f>
        <v>0</v>
      </c>
      <c r="BZ146" s="17">
        <f>IF(INDEX('Budget Decisions'!$E$4:$E$160,MATCH(Model!$A146,'Budget Decisions'!$A$4:$A$160,0))="CURED",1,0)</f>
        <v>1</v>
      </c>
      <c r="CA146">
        <f t="shared" si="764"/>
        <v>1</v>
      </c>
      <c r="CB146" s="41">
        <v>1</v>
      </c>
      <c r="CC146">
        <f>Assumptions!$D$49</f>
        <v>0.2</v>
      </c>
      <c r="CD146">
        <f t="shared" si="684"/>
        <v>0</v>
      </c>
      <c r="CE146">
        <f t="shared" ca="1" si="621"/>
        <v>0</v>
      </c>
      <c r="CG146">
        <f t="shared" ca="1" si="685"/>
        <v>0</v>
      </c>
      <c r="CH146">
        <f t="shared" ca="1" si="686"/>
        <v>0</v>
      </c>
      <c r="CI146">
        <f t="shared" ca="1" si="687"/>
        <v>0</v>
      </c>
      <c r="CJ146">
        <f t="shared" ca="1" si="765"/>
        <v>0</v>
      </c>
      <c r="CK146">
        <f t="shared" ca="1" si="688"/>
        <v>24636371</v>
      </c>
      <c r="CL146">
        <f t="shared" ca="1" si="766"/>
        <v>0</v>
      </c>
      <c r="CM146">
        <f t="shared" ca="1" si="622"/>
        <v>121950</v>
      </c>
      <c r="CN146">
        <f t="shared" ca="1" si="623"/>
        <v>168153</v>
      </c>
      <c r="CO146">
        <f t="shared" si="767"/>
        <v>0.24130002925990637</v>
      </c>
      <c r="CP146">
        <f>Assumptions!$E$34</f>
        <v>1.1000000000000001</v>
      </c>
      <c r="CQ146">
        <f ca="1">IF(AND(CK146&gt;1,CH146&gt;1),((LOG(CH146,CK146)^(1/EXP(1)))^(1/Assumptions!$D$30))-(1-Assumptions!$D$31),1)</f>
        <v>1</v>
      </c>
      <c r="CR146" s="41">
        <v>1</v>
      </c>
      <c r="CS146">
        <v>0.15</v>
      </c>
      <c r="CU146">
        <f t="shared" ca="1" si="689"/>
        <v>0.26543003218589706</v>
      </c>
      <c r="CV146">
        <f t="shared" ca="1" si="690"/>
        <v>0</v>
      </c>
      <c r="CW146" s="41">
        <v>1</v>
      </c>
      <c r="CY146">
        <f t="shared" ca="1" si="691"/>
        <v>0</v>
      </c>
      <c r="CZ146">
        <f t="shared" ca="1" si="692"/>
        <v>0</v>
      </c>
      <c r="DA146">
        <f t="shared" ca="1" si="624"/>
        <v>0</v>
      </c>
      <c r="DB146">
        <v>1</v>
      </c>
      <c r="DE146">
        <f t="shared" ca="1" si="625"/>
        <v>0</v>
      </c>
      <c r="DF146" s="17">
        <f>INDEX(MilitarySpend,MATCH($A146,'Budget Decisions'!$A$3:$A$160,0),MATCH(DF$2,MilitarySpendCol,0))</f>
        <v>0</v>
      </c>
      <c r="DG146">
        <f t="shared" si="768"/>
        <v>0.24130002925990637</v>
      </c>
      <c r="DH146">
        <f>IF($A146&gt;=Assumptions!$D$40,1,0)</f>
        <v>1</v>
      </c>
      <c r="DI146">
        <f>Assumptions!$D$41</f>
        <v>0.83299999999999996</v>
      </c>
      <c r="DJ146" s="41">
        <v>1</v>
      </c>
      <c r="DK146">
        <f>Assumptions!$D$42</f>
        <v>0.2</v>
      </c>
      <c r="DL146">
        <f t="shared" si="693"/>
        <v>0.20100292437350201</v>
      </c>
      <c r="DM146">
        <f t="shared" ca="1" si="626"/>
        <v>0</v>
      </c>
      <c r="DN146" s="17">
        <f>INDEX(MedicalSpend,MATCH($A146,'Budget Decisions'!$A$3:$A$160,0),MATCH(DN$2,MedicalSpendCol,0))</f>
        <v>0</v>
      </c>
      <c r="DO146" s="17">
        <f>IF(INDEX('Budget Decisions'!$E$4:$E$160,MATCH(Model!$A146,'Budget Decisions'!$A$4:$A$160,0))="CURED",1,0)</f>
        <v>1</v>
      </c>
      <c r="DP146">
        <f t="shared" si="769"/>
        <v>1</v>
      </c>
      <c r="DQ146" s="41">
        <v>1</v>
      </c>
      <c r="DR146">
        <f>Assumptions!$D$49</f>
        <v>0.2</v>
      </c>
      <c r="DS146">
        <f t="shared" si="694"/>
        <v>0</v>
      </c>
      <c r="DT146">
        <f t="shared" ca="1" si="627"/>
        <v>0</v>
      </c>
      <c r="DV146">
        <f t="shared" ca="1" si="695"/>
        <v>0</v>
      </c>
      <c r="DW146">
        <f t="shared" ca="1" si="696"/>
        <v>0</v>
      </c>
      <c r="DX146">
        <f t="shared" ca="1" si="697"/>
        <v>0</v>
      </c>
      <c r="DY146">
        <f t="shared" ca="1" si="770"/>
        <v>0</v>
      </c>
      <c r="DZ146">
        <f t="shared" ca="1" si="698"/>
        <v>45838281</v>
      </c>
      <c r="EA146">
        <f t="shared" ca="1" si="771"/>
        <v>0</v>
      </c>
      <c r="EB146">
        <f t="shared" ca="1" si="628"/>
        <v>229191</v>
      </c>
      <c r="EC146">
        <f t="shared" ca="1" si="629"/>
        <v>233473</v>
      </c>
      <c r="ED146">
        <f t="shared" si="772"/>
        <v>0.87442730726206253</v>
      </c>
      <c r="EE146">
        <f>Assumptions!$E$34</f>
        <v>1.1000000000000001</v>
      </c>
      <c r="EF146">
        <f ca="1">IF(AND(DZ146&gt;1,DW146&gt;1),((LOG(DW146,DZ146)^(1/EXP(1)))^(1/Assumptions!$D$30))-(1-Assumptions!$D$31),1)</f>
        <v>1</v>
      </c>
      <c r="EG146" s="41">
        <v>1</v>
      </c>
      <c r="EH146">
        <v>0.15</v>
      </c>
      <c r="EJ146">
        <f t="shared" ca="1" si="699"/>
        <v>0.96187003798826887</v>
      </c>
      <c r="EK146">
        <f t="shared" ca="1" si="700"/>
        <v>0</v>
      </c>
      <c r="EL146" s="41">
        <v>1</v>
      </c>
      <c r="EN146">
        <f t="shared" ca="1" si="701"/>
        <v>0</v>
      </c>
      <c r="EO146">
        <f t="shared" ca="1" si="702"/>
        <v>0</v>
      </c>
      <c r="EP146">
        <f t="shared" ca="1" si="630"/>
        <v>0</v>
      </c>
      <c r="EQ146">
        <v>1</v>
      </c>
      <c r="ET146">
        <f t="shared" ca="1" si="631"/>
        <v>0</v>
      </c>
      <c r="EU146" s="17">
        <f>INDEX(MilitarySpend,MATCH($A146,'Budget Decisions'!$A$3:$A$160,0),MATCH(EU$2,MilitarySpendCol,0))</f>
        <v>0</v>
      </c>
      <c r="EV146">
        <f t="shared" si="773"/>
        <v>0.87442730726206253</v>
      </c>
      <c r="EW146">
        <f>IF($A146&gt;=Assumptions!$D$40,1,0)</f>
        <v>1</v>
      </c>
      <c r="EX146">
        <f>Assumptions!$D$41</f>
        <v>0.83299999999999996</v>
      </c>
      <c r="EY146" s="41">
        <v>1</v>
      </c>
      <c r="EZ146">
        <f>Assumptions!$D$42</f>
        <v>0.2</v>
      </c>
      <c r="FA146">
        <f t="shared" si="703"/>
        <v>0.72839794694929805</v>
      </c>
      <c r="FB146">
        <f t="shared" ca="1" si="632"/>
        <v>0</v>
      </c>
      <c r="FC146" s="17">
        <f>INDEX(MedicalSpend,MATCH($A146,'Budget Decisions'!$A$3:$A$160,0),MATCH(FC$2,MedicalSpendCol,0))</f>
        <v>0</v>
      </c>
      <c r="FD146" s="17">
        <f>IF(INDEX('Budget Decisions'!$E$4:$E$160,MATCH(Model!$A146,'Budget Decisions'!$A$4:$A$160,0))="CURED",1,0)</f>
        <v>1</v>
      </c>
      <c r="FE146">
        <f t="shared" si="774"/>
        <v>1</v>
      </c>
      <c r="FF146" s="41">
        <v>1</v>
      </c>
      <c r="FG146">
        <f>Assumptions!$D$49</f>
        <v>0.2</v>
      </c>
      <c r="FH146">
        <f t="shared" si="704"/>
        <v>0</v>
      </c>
      <c r="FI146">
        <f t="shared" ca="1" si="633"/>
        <v>0</v>
      </c>
      <c r="FK146">
        <f t="shared" ca="1" si="705"/>
        <v>0</v>
      </c>
      <c r="FL146">
        <f t="shared" ca="1" si="706"/>
        <v>0</v>
      </c>
      <c r="FM146">
        <f t="shared" ca="1" si="707"/>
        <v>0</v>
      </c>
      <c r="FN146">
        <f t="shared" ca="1" si="775"/>
        <v>0</v>
      </c>
      <c r="FO146">
        <f t="shared" ca="1" si="708"/>
        <v>32339904</v>
      </c>
      <c r="FP146">
        <f t="shared" ca="1" si="776"/>
        <v>0</v>
      </c>
      <c r="FQ146">
        <f t="shared" ca="1" si="634"/>
        <v>160082</v>
      </c>
      <c r="FR146">
        <f t="shared" ca="1" si="635"/>
        <v>139127</v>
      </c>
      <c r="FS146">
        <f t="shared" si="777"/>
        <v>0.36303408195741388</v>
      </c>
      <c r="FT146">
        <f>Assumptions!$E$34</f>
        <v>1.1000000000000001</v>
      </c>
      <c r="FU146">
        <f ca="1">IF(AND(FO146&gt;1,FL146&gt;1),((LOG(FL146,FO146)^(1/EXP(1)))^(1/Assumptions!$D$30))-(1-Assumptions!$D$31),1)</f>
        <v>1</v>
      </c>
      <c r="FV146" s="41">
        <v>1</v>
      </c>
      <c r="FW146">
        <v>0.15</v>
      </c>
      <c r="FY146">
        <f t="shared" ca="1" si="709"/>
        <v>0.39933749015315528</v>
      </c>
      <c r="FZ146">
        <f t="shared" ca="1" si="710"/>
        <v>0</v>
      </c>
      <c r="GA146" s="41">
        <v>1</v>
      </c>
      <c r="GC146">
        <f t="shared" ca="1" si="711"/>
        <v>0</v>
      </c>
      <c r="GD146">
        <f t="shared" ca="1" si="712"/>
        <v>0</v>
      </c>
      <c r="GE146">
        <f t="shared" ca="1" si="636"/>
        <v>0</v>
      </c>
      <c r="GF146">
        <v>1</v>
      </c>
      <c r="GI146">
        <f t="shared" ca="1" si="637"/>
        <v>0</v>
      </c>
      <c r="GJ146" s="17">
        <f>INDEX(MilitarySpend,MATCH($A146,'Budget Decisions'!$A$3:$A$160,0),MATCH(GJ$2,MilitarySpendCol,0))</f>
        <v>0</v>
      </c>
      <c r="GK146">
        <f t="shared" si="778"/>
        <v>0.36303408195741388</v>
      </c>
      <c r="GL146">
        <f>IF($A146&gt;=Assumptions!$D$40,1,0)</f>
        <v>1</v>
      </c>
      <c r="GM146">
        <f>Assumptions!$D$41</f>
        <v>0.83299999999999996</v>
      </c>
      <c r="GN146" s="41">
        <v>1</v>
      </c>
      <c r="GO146">
        <f>Assumptions!$D$42</f>
        <v>0.2</v>
      </c>
      <c r="GP146">
        <f t="shared" si="713"/>
        <v>0.30240739027052577</v>
      </c>
      <c r="GQ146">
        <f t="shared" ca="1" si="638"/>
        <v>0</v>
      </c>
      <c r="GR146" s="17">
        <f>INDEX(MedicalSpend,MATCH($A146,'Budget Decisions'!$A$3:$A$160,0),MATCH(GR$2,MedicalSpendCol,0))</f>
        <v>0</v>
      </c>
      <c r="GS146" s="17">
        <f>IF(INDEX('Budget Decisions'!$E$4:$E$160,MATCH(Model!$A146,'Budget Decisions'!$A$4:$A$160,0))="CURED",1,0)</f>
        <v>1</v>
      </c>
      <c r="GT146">
        <f t="shared" si="779"/>
        <v>1</v>
      </c>
      <c r="GU146" s="41">
        <v>1</v>
      </c>
      <c r="GV146">
        <f>Assumptions!$D$49</f>
        <v>0.2</v>
      </c>
      <c r="GW146">
        <f t="shared" si="714"/>
        <v>0</v>
      </c>
      <c r="GX146">
        <f t="shared" ca="1" si="639"/>
        <v>0</v>
      </c>
      <c r="GZ146">
        <f t="shared" ca="1" si="715"/>
        <v>0</v>
      </c>
      <c r="HA146">
        <f t="shared" ca="1" si="716"/>
        <v>0</v>
      </c>
      <c r="HB146">
        <f t="shared" ca="1" si="717"/>
        <v>0</v>
      </c>
      <c r="HC146">
        <f t="shared" ca="1" si="780"/>
        <v>0</v>
      </c>
      <c r="HD146">
        <f t="shared" ca="1" si="718"/>
        <v>24837839</v>
      </c>
      <c r="HE146">
        <f t="shared" ca="1" si="781"/>
        <v>0</v>
      </c>
      <c r="HF146">
        <f t="shared" ca="1" si="640"/>
        <v>122947</v>
      </c>
      <c r="HG146">
        <f t="shared" ca="1" si="641"/>
        <v>194677</v>
      </c>
      <c r="HH146">
        <f t="shared" si="782"/>
        <v>0.464689620669401</v>
      </c>
      <c r="HI146">
        <f>Assumptions!$E$34</f>
        <v>1.1000000000000001</v>
      </c>
      <c r="HJ146">
        <f ca="1">IF(AND(HD146&gt;1,HA146&gt;1),((LOG(HA146,HD146)^(1/EXP(1)))^(1/Assumptions!$D$30))-(1-Assumptions!$D$31),1)</f>
        <v>1</v>
      </c>
      <c r="HK146" s="41">
        <v>1</v>
      </c>
      <c r="HL146">
        <v>0.15</v>
      </c>
      <c r="HN146">
        <f t="shared" ca="1" si="719"/>
        <v>0.51115858273634118</v>
      </c>
      <c r="HO146">
        <f t="shared" ca="1" si="720"/>
        <v>0</v>
      </c>
      <c r="HP146" s="41">
        <v>1</v>
      </c>
      <c r="HR146">
        <f t="shared" ca="1" si="721"/>
        <v>0</v>
      </c>
      <c r="HS146">
        <f t="shared" ca="1" si="722"/>
        <v>0</v>
      </c>
      <c r="HT146">
        <f t="shared" ca="1" si="642"/>
        <v>0</v>
      </c>
      <c r="HU146">
        <v>1</v>
      </c>
      <c r="HX146">
        <f t="shared" ca="1" si="643"/>
        <v>0</v>
      </c>
      <c r="HY146" s="17">
        <f>INDEX(MilitarySpend,MATCH($A146,'Budget Decisions'!$A$3:$A$160,0),MATCH(HY$2,MilitarySpendCol,0))</f>
        <v>0</v>
      </c>
      <c r="HZ146">
        <f t="shared" si="783"/>
        <v>0.464689620669401</v>
      </c>
      <c r="IA146">
        <f>IF($A146&gt;=Assumptions!$D$40,1,0)</f>
        <v>1</v>
      </c>
      <c r="IB146">
        <f>Assumptions!$D$41</f>
        <v>0.83299999999999996</v>
      </c>
      <c r="IC146" s="41">
        <v>1</v>
      </c>
      <c r="ID146">
        <f>Assumptions!$D$42</f>
        <v>0.2</v>
      </c>
      <c r="IE146">
        <f t="shared" si="723"/>
        <v>0.38708645401761099</v>
      </c>
      <c r="IF146">
        <f t="shared" ca="1" si="644"/>
        <v>0</v>
      </c>
      <c r="IG146" s="17">
        <f>INDEX(MedicalSpend,MATCH($A146,'Budget Decisions'!$A$3:$A$160,0),MATCH(IG$2,MedicalSpendCol,0))</f>
        <v>0</v>
      </c>
      <c r="IH146" s="17">
        <f>IF(INDEX('Budget Decisions'!$E$4:$E$160,MATCH(Model!$A146,'Budget Decisions'!$A$4:$A$160,0))="CURED",1,0)</f>
        <v>1</v>
      </c>
      <c r="II146">
        <f t="shared" si="784"/>
        <v>1</v>
      </c>
      <c r="IJ146" s="41">
        <v>1</v>
      </c>
      <c r="IK146">
        <f>Assumptions!$D$49</f>
        <v>0.2</v>
      </c>
      <c r="IL146">
        <f t="shared" si="724"/>
        <v>0</v>
      </c>
      <c r="IM146">
        <f t="shared" ca="1" si="645"/>
        <v>0</v>
      </c>
      <c r="IO146">
        <f t="shared" ca="1" si="725"/>
        <v>0</v>
      </c>
      <c r="IP146">
        <f t="shared" ca="1" si="726"/>
        <v>0</v>
      </c>
      <c r="IQ146">
        <f t="shared" ca="1" si="727"/>
        <v>0</v>
      </c>
      <c r="IR146">
        <f t="shared" ca="1" si="785"/>
        <v>0</v>
      </c>
      <c r="IS146">
        <f t="shared" ca="1" si="728"/>
        <v>50920316</v>
      </c>
      <c r="IT146">
        <f t="shared" ca="1" si="786"/>
        <v>0</v>
      </c>
      <c r="IU146">
        <f t="shared" ca="1" si="646"/>
        <v>252055</v>
      </c>
      <c r="IV146">
        <f t="shared" ca="1" si="647"/>
        <v>166103</v>
      </c>
      <c r="IW146">
        <f t="shared" si="787"/>
        <v>1.1264233685228699</v>
      </c>
      <c r="IX146">
        <f>Assumptions!$E$34</f>
        <v>1.1000000000000001</v>
      </c>
      <c r="IY146">
        <f ca="1">IF(AND(IS146&gt;1,IP146&gt;1),((LOG(IP146,IS146)^(1/EXP(1)))^(1/Assumptions!$D$30))-(1-Assumptions!$D$31),1)</f>
        <v>1</v>
      </c>
      <c r="IZ146" s="41">
        <v>1</v>
      </c>
      <c r="JA146">
        <v>0.15</v>
      </c>
      <c r="JC146">
        <f t="shared" ca="1" si="729"/>
        <v>1.239065705375157</v>
      </c>
      <c r="JD146">
        <f t="shared" ca="1" si="730"/>
        <v>0</v>
      </c>
      <c r="JE146" s="41">
        <v>1</v>
      </c>
      <c r="JG146">
        <f t="shared" ca="1" si="731"/>
        <v>0</v>
      </c>
      <c r="JH146">
        <f t="shared" ca="1" si="732"/>
        <v>0</v>
      </c>
      <c r="JI146">
        <f t="shared" ca="1" si="648"/>
        <v>0</v>
      </c>
      <c r="JJ146">
        <v>1</v>
      </c>
      <c r="JM146">
        <f t="shared" ca="1" si="649"/>
        <v>0</v>
      </c>
      <c r="JN146" s="17">
        <f>INDEX(MilitarySpend,MATCH($A146,'Budget Decisions'!$A$3:$A$160,0),MATCH(JN$2,MilitarySpendCol,0))</f>
        <v>0</v>
      </c>
      <c r="JO146">
        <f t="shared" si="788"/>
        <v>1.1264233685228699</v>
      </c>
      <c r="JP146">
        <f>IF($A146&gt;=Assumptions!$D$40,1,0)</f>
        <v>1</v>
      </c>
      <c r="JQ146">
        <f>Assumptions!$D$41</f>
        <v>0.83299999999999996</v>
      </c>
      <c r="JR146" s="41">
        <v>1</v>
      </c>
      <c r="JS146">
        <f>Assumptions!$D$42</f>
        <v>0.2</v>
      </c>
      <c r="JT146">
        <f t="shared" si="733"/>
        <v>0.9383106659795506</v>
      </c>
      <c r="JU146">
        <f t="shared" ca="1" si="650"/>
        <v>0</v>
      </c>
      <c r="JV146" s="17">
        <f>INDEX(MedicalSpend,MATCH($A146,'Budget Decisions'!$A$3:$A$160,0),MATCH(JV$2,MedicalSpendCol,0))</f>
        <v>0</v>
      </c>
      <c r="JW146" s="17">
        <f>IF(INDEX('Budget Decisions'!$E$4:$E$160,MATCH(Model!$A146,'Budget Decisions'!$A$4:$A$160,0))="CURED",1,0)</f>
        <v>1</v>
      </c>
      <c r="JX146">
        <f t="shared" si="789"/>
        <v>1</v>
      </c>
      <c r="JY146" s="41">
        <v>1</v>
      </c>
      <c r="JZ146">
        <f>Assumptions!$D$49</f>
        <v>0.2</v>
      </c>
      <c r="KA146">
        <f t="shared" si="734"/>
        <v>0</v>
      </c>
      <c r="KB146">
        <f t="shared" ca="1" si="651"/>
        <v>0</v>
      </c>
      <c r="KD146">
        <f t="shared" ca="1" si="735"/>
        <v>0</v>
      </c>
      <c r="KE146">
        <f t="shared" ca="1" si="736"/>
        <v>0</v>
      </c>
      <c r="KF146">
        <f t="shared" ca="1" si="737"/>
        <v>0</v>
      </c>
      <c r="KG146">
        <f t="shared" ca="1" si="790"/>
        <v>0</v>
      </c>
      <c r="KH146">
        <f t="shared" ca="1" si="738"/>
        <v>41104738</v>
      </c>
      <c r="KI146">
        <f t="shared" ca="1" si="791"/>
        <v>0</v>
      </c>
      <c r="KJ146">
        <f t="shared" ca="1" si="652"/>
        <v>203468</v>
      </c>
      <c r="KK146">
        <f t="shared" ca="1" si="653"/>
        <v>212171</v>
      </c>
      <c r="KL146">
        <f t="shared" si="792"/>
        <v>2.2321095760416365</v>
      </c>
      <c r="KM146">
        <f>Assumptions!$E$34</f>
        <v>1.1000000000000001</v>
      </c>
      <c r="KN146">
        <f ca="1">IF(AND(KH146&gt;1,KE146&gt;1),((LOG(KE146,KH146)^(1/EXP(1)))^(1/Assumptions!$D$30))-(1-Assumptions!$D$31),1)</f>
        <v>1</v>
      </c>
      <c r="KO146" s="41">
        <v>1</v>
      </c>
      <c r="KP146">
        <v>0.15</v>
      </c>
      <c r="KR146">
        <f t="shared" ca="1" si="739"/>
        <v>2.4553205336458004</v>
      </c>
      <c r="KS146">
        <f t="shared" ca="1" si="740"/>
        <v>0</v>
      </c>
      <c r="KT146" s="41">
        <v>1</v>
      </c>
      <c r="KV146">
        <f t="shared" ca="1" si="741"/>
        <v>0</v>
      </c>
      <c r="KW146">
        <f t="shared" ca="1" si="742"/>
        <v>0</v>
      </c>
      <c r="KX146">
        <f t="shared" ca="1" si="654"/>
        <v>0</v>
      </c>
      <c r="KY146">
        <v>1</v>
      </c>
      <c r="LB146">
        <f t="shared" ca="1" si="655"/>
        <v>0</v>
      </c>
      <c r="LC146" s="17">
        <f>INDEX(MilitarySpend,MATCH($A146,'Budget Decisions'!$A$3:$A$160,0),MATCH(LC$2,MilitarySpendCol,0))</f>
        <v>0</v>
      </c>
      <c r="LD146">
        <f t="shared" si="793"/>
        <v>2.2321095760416365</v>
      </c>
      <c r="LE146">
        <f>IF($A146&gt;=Assumptions!$D$40,1,0)</f>
        <v>1</v>
      </c>
      <c r="LF146">
        <f>Assumptions!$D$41</f>
        <v>0.83299999999999996</v>
      </c>
      <c r="LG146" s="41">
        <v>1</v>
      </c>
      <c r="LH146">
        <f>Assumptions!$D$42</f>
        <v>0.2</v>
      </c>
      <c r="LI146">
        <f t="shared" si="743"/>
        <v>1.8593472768426831</v>
      </c>
      <c r="LJ146">
        <f t="shared" ca="1" si="656"/>
        <v>0</v>
      </c>
      <c r="LK146" s="17">
        <f>INDEX(MedicalSpend,MATCH($A146,'Budget Decisions'!$A$3:$A$160,0),MATCH(LK$2,MedicalSpendCol,0))</f>
        <v>0</v>
      </c>
      <c r="LL146" s="17">
        <f>IF(INDEX('Budget Decisions'!$E$4:$E$160,MATCH(Model!$A146,'Budget Decisions'!$A$4:$A$160,0))="CURED",1,0)</f>
        <v>1</v>
      </c>
      <c r="LM146">
        <f t="shared" si="794"/>
        <v>1</v>
      </c>
      <c r="LN146" s="41">
        <v>1</v>
      </c>
      <c r="LO146">
        <f>Assumptions!$D$49</f>
        <v>0.2</v>
      </c>
      <c r="LP146">
        <f t="shared" si="744"/>
        <v>0</v>
      </c>
      <c r="LQ146">
        <f t="shared" ca="1" si="657"/>
        <v>0</v>
      </c>
      <c r="LS146">
        <f t="shared" ca="1" si="745"/>
        <v>0</v>
      </c>
      <c r="LT146">
        <f t="shared" ca="1" si="746"/>
        <v>0</v>
      </c>
      <c r="LU146">
        <f t="shared" ca="1" si="747"/>
        <v>0</v>
      </c>
      <c r="LV146">
        <f t="shared" ca="1" si="795"/>
        <v>0</v>
      </c>
      <c r="LW146">
        <f t="shared" ca="1" si="748"/>
        <v>14171051</v>
      </c>
      <c r="LX146">
        <f t="shared" ca="1" si="796"/>
        <v>0</v>
      </c>
      <c r="LY146">
        <f t="shared" ca="1" si="658"/>
        <v>70855</v>
      </c>
      <c r="LZ146">
        <f t="shared" ca="1" si="659"/>
        <v>67823</v>
      </c>
      <c r="MA146">
        <f t="shared" si="797"/>
        <v>2.7100766589378384</v>
      </c>
      <c r="MB146">
        <f>Assumptions!$E$34</f>
        <v>1.1000000000000001</v>
      </c>
      <c r="MC146">
        <f ca="1">IF(AND(LW146&gt;1,LT146&gt;1),((LOG(LT146,LW146)^(1/EXP(1)))^(1/Assumptions!$D$30))-(1-Assumptions!$D$31),1)</f>
        <v>1</v>
      </c>
      <c r="MD146" s="41">
        <v>1</v>
      </c>
      <c r="ME146">
        <v>0.15</v>
      </c>
      <c r="MG146">
        <f t="shared" ca="1" si="749"/>
        <v>2.9810843248316226</v>
      </c>
      <c r="MH146">
        <f t="shared" ca="1" si="750"/>
        <v>0</v>
      </c>
      <c r="MI146" s="41">
        <v>1</v>
      </c>
      <c r="MK146">
        <f t="shared" ca="1" si="751"/>
        <v>0</v>
      </c>
      <c r="ML146">
        <f t="shared" ca="1" si="752"/>
        <v>0</v>
      </c>
      <c r="MM146">
        <f t="shared" ca="1" si="660"/>
        <v>0</v>
      </c>
      <c r="MN146">
        <v>1</v>
      </c>
      <c r="MQ146">
        <f t="shared" ca="1" si="661"/>
        <v>0</v>
      </c>
      <c r="MR146" s="17">
        <f>INDEX(MilitarySpend,MATCH($A146,'Budget Decisions'!$A$3:$A$160,0),MATCH(MR$2,MilitarySpendCol,0))</f>
        <v>0</v>
      </c>
      <c r="MS146">
        <f t="shared" si="798"/>
        <v>2.7100766589378384</v>
      </c>
      <c r="MT146">
        <f>IF($A146&gt;=Assumptions!$D$40,1,0)</f>
        <v>1</v>
      </c>
      <c r="MU146">
        <f>Assumptions!$D$41</f>
        <v>0.83299999999999996</v>
      </c>
      <c r="MV146" s="41">
        <v>1</v>
      </c>
      <c r="MW146">
        <f>Assumptions!$D$42</f>
        <v>0.2</v>
      </c>
      <c r="MX146">
        <f t="shared" si="753"/>
        <v>2.2574938568952194</v>
      </c>
      <c r="MY146">
        <f t="shared" ca="1" si="662"/>
        <v>0</v>
      </c>
      <c r="MZ146" s="17">
        <f>INDEX(MedicalSpend,MATCH($A146,'Budget Decisions'!$A$3:$A$160,0),MATCH(MZ$2,MedicalSpendCol,0))</f>
        <v>0</v>
      </c>
      <c r="NA146" s="17">
        <f>IF(INDEX('Budget Decisions'!$E$4:$E$160,MATCH(Model!$A146,'Budget Decisions'!$A$4:$A$160,0))="CURED",1,0)</f>
        <v>1</v>
      </c>
      <c r="NB146">
        <f t="shared" si="799"/>
        <v>1</v>
      </c>
      <c r="NC146" s="41">
        <v>1</v>
      </c>
      <c r="ND146">
        <f>Assumptions!$D$49</f>
        <v>0.2</v>
      </c>
      <c r="NE146">
        <f t="shared" si="754"/>
        <v>0</v>
      </c>
      <c r="NF146">
        <f t="shared" ca="1" si="663"/>
        <v>0</v>
      </c>
    </row>
    <row r="147" spans="1:370" x14ac:dyDescent="0.35">
      <c r="A147">
        <f t="shared" si="755"/>
        <v>144</v>
      </c>
      <c r="C147">
        <f t="shared" ca="1" si="664"/>
        <v>0</v>
      </c>
      <c r="D147">
        <f t="shared" ca="1" si="665"/>
        <v>0</v>
      </c>
      <c r="E147">
        <f t="shared" ca="1" si="666"/>
        <v>0</v>
      </c>
      <c r="F147">
        <f t="shared" ca="1" si="756"/>
        <v>0</v>
      </c>
      <c r="G147">
        <f t="shared" ca="1" si="667"/>
        <v>34657422</v>
      </c>
      <c r="H147">
        <f t="shared" ca="1" si="757"/>
        <v>0</v>
      </c>
      <c r="I147">
        <f t="shared" ca="1" si="610"/>
        <v>173287</v>
      </c>
      <c r="J147">
        <f t="shared" ca="1" si="611"/>
        <v>57652</v>
      </c>
      <c r="K147">
        <f t="shared" si="758"/>
        <v>0.82857634545527548</v>
      </c>
      <c r="L147">
        <f>Assumptions!$E$34</f>
        <v>1.1000000000000001</v>
      </c>
      <c r="M147">
        <f ca="1">IF(AND(G147&gt;1,D147&gt;1),((LOG(D147,G147)^(1/EXP(1)))^(1/Assumptions!$D$30))-(1-Assumptions!$D$31),1)</f>
        <v>1</v>
      </c>
      <c r="N147" s="41">
        <v>1</v>
      </c>
      <c r="O147">
        <v>0.15</v>
      </c>
      <c r="Q147">
        <f t="shared" ca="1" si="668"/>
        <v>0.91143398000080311</v>
      </c>
      <c r="R147">
        <f t="shared" ca="1" si="669"/>
        <v>0</v>
      </c>
      <c r="S147" s="41">
        <v>1</v>
      </c>
      <c r="U147">
        <f t="shared" ca="1" si="670"/>
        <v>0</v>
      </c>
      <c r="V147">
        <f t="shared" ca="1" si="671"/>
        <v>0</v>
      </c>
      <c r="W147">
        <f t="shared" ca="1" si="612"/>
        <v>0</v>
      </c>
      <c r="X147">
        <v>1</v>
      </c>
      <c r="AA147">
        <f t="shared" ca="1" si="613"/>
        <v>0</v>
      </c>
      <c r="AB147" s="17">
        <f>INDEX(MilitarySpend,MATCH($A147,'Budget Decisions'!$A$3:$A$160,0),MATCH(AB$2,MilitarySpendCol,0))</f>
        <v>0</v>
      </c>
      <c r="AC147">
        <f t="shared" si="759"/>
        <v>0.82857634545527548</v>
      </c>
      <c r="AD147">
        <f>IF($A147&gt;=Assumptions!$D$40,1,0)</f>
        <v>1</v>
      </c>
      <c r="AE147">
        <f>Assumptions!$D$41</f>
        <v>0.83299999999999996</v>
      </c>
      <c r="AF147" s="41">
        <v>1</v>
      </c>
      <c r="AG147">
        <f>Assumptions!$D$42</f>
        <v>0.2</v>
      </c>
      <c r="AH147">
        <f t="shared" si="672"/>
        <v>0.69020409576424446</v>
      </c>
      <c r="AI147">
        <f t="shared" ca="1" si="614"/>
        <v>0</v>
      </c>
      <c r="AJ147" s="17">
        <f>INDEX(MedicalSpend,MATCH($A147,'Budget Decisions'!$A$3:$A$160,0),MATCH(AJ$2,MedicalSpendCol,0))</f>
        <v>0</v>
      </c>
      <c r="AK147" s="17">
        <f>IF(INDEX('Budget Decisions'!$E$4:$E$160,MATCH(Model!$A147,'Budget Decisions'!$A$4:$A$160,0))="CURED",1,0)</f>
        <v>1</v>
      </c>
      <c r="AL147">
        <f t="shared" si="760"/>
        <v>1</v>
      </c>
      <c r="AM147" s="41">
        <v>1</v>
      </c>
      <c r="AN147">
        <f>Assumptions!$D$49</f>
        <v>0.2</v>
      </c>
      <c r="AO147">
        <f t="shared" si="673"/>
        <v>0</v>
      </c>
      <c r="AP147">
        <f t="shared" ca="1" si="615"/>
        <v>0</v>
      </c>
      <c r="AR147">
        <f t="shared" ca="1" si="674"/>
        <v>0</v>
      </c>
      <c r="AS147">
        <f t="shared" ca="1" si="675"/>
        <v>0</v>
      </c>
      <c r="AT147">
        <f t="shared" ca="1" si="676"/>
        <v>0</v>
      </c>
      <c r="AU147">
        <f t="shared" ca="1" si="677"/>
        <v>0</v>
      </c>
      <c r="AV147">
        <f t="shared" ca="1" si="678"/>
        <v>34940991</v>
      </c>
      <c r="AW147">
        <f t="shared" ca="1" si="761"/>
        <v>0</v>
      </c>
      <c r="AX147">
        <f t="shared" ca="1" si="616"/>
        <v>172957</v>
      </c>
      <c r="AY147">
        <f t="shared" ca="1" si="617"/>
        <v>267339</v>
      </c>
      <c r="AZ147">
        <f t="shared" si="762"/>
        <v>0.15936301189359656</v>
      </c>
      <c r="BA147">
        <f>Assumptions!$E$34</f>
        <v>1.1000000000000001</v>
      </c>
      <c r="BB147">
        <f ca="1">IF(AND(AV147&gt;1,AS147&gt;1),((LOG(AS147,AV147)^(1/EXP(1)))^(1/Assumptions!$D$30))-(1-Assumptions!$D$31),1)</f>
        <v>1</v>
      </c>
      <c r="BC147" s="41">
        <v>1</v>
      </c>
      <c r="BD147">
        <v>0.15</v>
      </c>
      <c r="BF147">
        <f t="shared" ca="1" si="679"/>
        <v>0.17529931308295624</v>
      </c>
      <c r="BG147">
        <f t="shared" ca="1" si="680"/>
        <v>0</v>
      </c>
      <c r="BH147" s="41">
        <v>1</v>
      </c>
      <c r="BJ147">
        <f t="shared" ca="1" si="681"/>
        <v>0</v>
      </c>
      <c r="BK147">
        <f t="shared" ca="1" si="682"/>
        <v>0</v>
      </c>
      <c r="BL147">
        <f t="shared" ca="1" si="618"/>
        <v>0</v>
      </c>
      <c r="BM147">
        <v>1</v>
      </c>
      <c r="BP147">
        <f t="shared" ca="1" si="619"/>
        <v>0</v>
      </c>
      <c r="BQ147" s="17">
        <f>INDEX(MilitarySpend,MATCH($A147,'Budget Decisions'!$A$3:$A$160,0),MATCH(BQ$2,MilitarySpendCol,0))</f>
        <v>0</v>
      </c>
      <c r="BR147">
        <f t="shared" si="763"/>
        <v>0.15936301189359656</v>
      </c>
      <c r="BS147">
        <f>IF($A147&gt;=Assumptions!$D$40,1,0)</f>
        <v>1</v>
      </c>
      <c r="BT147">
        <f>Assumptions!$D$41</f>
        <v>0.83299999999999996</v>
      </c>
      <c r="BU147" s="41">
        <v>1</v>
      </c>
      <c r="BV147">
        <f>Assumptions!$D$42</f>
        <v>0.2</v>
      </c>
      <c r="BW147">
        <f t="shared" si="683"/>
        <v>0.13274938890736593</v>
      </c>
      <c r="BX147">
        <f t="shared" ca="1" si="620"/>
        <v>0</v>
      </c>
      <c r="BY147" s="17">
        <f>INDEX(MedicalSpend,MATCH($A147,'Budget Decisions'!$A$3:$A$160,0),MATCH(BY$2,MedicalSpendCol,0))</f>
        <v>0</v>
      </c>
      <c r="BZ147" s="17">
        <f>IF(INDEX('Budget Decisions'!$E$4:$E$160,MATCH(Model!$A147,'Budget Decisions'!$A$4:$A$160,0))="CURED",1,0)</f>
        <v>1</v>
      </c>
      <c r="CA147">
        <f t="shared" si="764"/>
        <v>1</v>
      </c>
      <c r="CB147" s="41">
        <v>1</v>
      </c>
      <c r="CC147">
        <f>Assumptions!$D$49</f>
        <v>0.2</v>
      </c>
      <c r="CD147">
        <f t="shared" si="684"/>
        <v>0</v>
      </c>
      <c r="CE147">
        <f t="shared" ca="1" si="621"/>
        <v>0</v>
      </c>
      <c r="CG147">
        <f t="shared" ca="1" si="685"/>
        <v>0</v>
      </c>
      <c r="CH147">
        <f t="shared" ca="1" si="686"/>
        <v>0</v>
      </c>
      <c r="CI147">
        <f t="shared" ca="1" si="687"/>
        <v>0</v>
      </c>
      <c r="CJ147">
        <f t="shared" ca="1" si="765"/>
        <v>0</v>
      </c>
      <c r="CK147">
        <f t="shared" ca="1" si="688"/>
        <v>24682574</v>
      </c>
      <c r="CL147">
        <f t="shared" ca="1" si="766"/>
        <v>0</v>
      </c>
      <c r="CM147">
        <f t="shared" ca="1" si="622"/>
        <v>122178</v>
      </c>
      <c r="CN147">
        <f t="shared" ca="1" si="623"/>
        <v>168281</v>
      </c>
      <c r="CO147">
        <f t="shared" si="767"/>
        <v>0.24130002925990637</v>
      </c>
      <c r="CP147">
        <f>Assumptions!$E$34</f>
        <v>1.1000000000000001</v>
      </c>
      <c r="CQ147">
        <f ca="1">IF(AND(CK147&gt;1,CH147&gt;1),((LOG(CH147,CK147)^(1/EXP(1)))^(1/Assumptions!$D$30))-(1-Assumptions!$D$31),1)</f>
        <v>1</v>
      </c>
      <c r="CR147" s="41">
        <v>1</v>
      </c>
      <c r="CS147">
        <v>0.15</v>
      </c>
      <c r="CU147">
        <f t="shared" ca="1" si="689"/>
        <v>0.26543003218589706</v>
      </c>
      <c r="CV147">
        <f t="shared" ca="1" si="690"/>
        <v>0</v>
      </c>
      <c r="CW147" s="41">
        <v>1</v>
      </c>
      <c r="CY147">
        <f t="shared" ca="1" si="691"/>
        <v>0</v>
      </c>
      <c r="CZ147">
        <f t="shared" ca="1" si="692"/>
        <v>0</v>
      </c>
      <c r="DA147">
        <f t="shared" ca="1" si="624"/>
        <v>0</v>
      </c>
      <c r="DB147">
        <v>1</v>
      </c>
      <c r="DE147">
        <f t="shared" ca="1" si="625"/>
        <v>0</v>
      </c>
      <c r="DF147" s="17">
        <f>INDEX(MilitarySpend,MATCH($A147,'Budget Decisions'!$A$3:$A$160,0),MATCH(DF$2,MilitarySpendCol,0))</f>
        <v>0</v>
      </c>
      <c r="DG147">
        <f t="shared" si="768"/>
        <v>0.24130002925990637</v>
      </c>
      <c r="DH147">
        <f>IF($A147&gt;=Assumptions!$D$40,1,0)</f>
        <v>1</v>
      </c>
      <c r="DI147">
        <f>Assumptions!$D$41</f>
        <v>0.83299999999999996</v>
      </c>
      <c r="DJ147" s="41">
        <v>1</v>
      </c>
      <c r="DK147">
        <f>Assumptions!$D$42</f>
        <v>0.2</v>
      </c>
      <c r="DL147">
        <f t="shared" si="693"/>
        <v>0.20100292437350201</v>
      </c>
      <c r="DM147">
        <f t="shared" ca="1" si="626"/>
        <v>0</v>
      </c>
      <c r="DN147" s="17">
        <f>INDEX(MedicalSpend,MATCH($A147,'Budget Decisions'!$A$3:$A$160,0),MATCH(DN$2,MedicalSpendCol,0))</f>
        <v>0</v>
      </c>
      <c r="DO147" s="17">
        <f>IF(INDEX('Budget Decisions'!$E$4:$E$160,MATCH(Model!$A147,'Budget Decisions'!$A$4:$A$160,0))="CURED",1,0)</f>
        <v>1</v>
      </c>
      <c r="DP147">
        <f t="shared" si="769"/>
        <v>1</v>
      </c>
      <c r="DQ147" s="41">
        <v>1</v>
      </c>
      <c r="DR147">
        <f>Assumptions!$D$49</f>
        <v>0.2</v>
      </c>
      <c r="DS147">
        <f t="shared" si="694"/>
        <v>0</v>
      </c>
      <c r="DT147">
        <f t="shared" ca="1" si="627"/>
        <v>0</v>
      </c>
      <c r="DV147">
        <f t="shared" ca="1" si="695"/>
        <v>0</v>
      </c>
      <c r="DW147">
        <f t="shared" ca="1" si="696"/>
        <v>0</v>
      </c>
      <c r="DX147">
        <f t="shared" ca="1" si="697"/>
        <v>0</v>
      </c>
      <c r="DY147">
        <f t="shared" ca="1" si="770"/>
        <v>0</v>
      </c>
      <c r="DZ147">
        <f t="shared" ca="1" si="698"/>
        <v>45842563</v>
      </c>
      <c r="EA147">
        <f t="shared" ca="1" si="771"/>
        <v>0</v>
      </c>
      <c r="EB147">
        <f t="shared" ca="1" si="628"/>
        <v>229212</v>
      </c>
      <c r="EC147">
        <f t="shared" ca="1" si="629"/>
        <v>233540</v>
      </c>
      <c r="ED147">
        <f t="shared" si="772"/>
        <v>0.87442730726206253</v>
      </c>
      <c r="EE147">
        <f>Assumptions!$E$34</f>
        <v>1.1000000000000001</v>
      </c>
      <c r="EF147">
        <f ca="1">IF(AND(DZ147&gt;1,DW147&gt;1),((LOG(DW147,DZ147)^(1/EXP(1)))^(1/Assumptions!$D$30))-(1-Assumptions!$D$31),1)</f>
        <v>1</v>
      </c>
      <c r="EG147" s="41">
        <v>1</v>
      </c>
      <c r="EH147">
        <v>0.15</v>
      </c>
      <c r="EJ147">
        <f t="shared" ca="1" si="699"/>
        <v>0.96187003798826887</v>
      </c>
      <c r="EK147">
        <f t="shared" ca="1" si="700"/>
        <v>0</v>
      </c>
      <c r="EL147" s="41">
        <v>1</v>
      </c>
      <c r="EN147">
        <f t="shared" ca="1" si="701"/>
        <v>0</v>
      </c>
      <c r="EO147">
        <f t="shared" ca="1" si="702"/>
        <v>0</v>
      </c>
      <c r="EP147">
        <f t="shared" ca="1" si="630"/>
        <v>0</v>
      </c>
      <c r="EQ147">
        <v>1</v>
      </c>
      <c r="ET147">
        <f t="shared" ca="1" si="631"/>
        <v>0</v>
      </c>
      <c r="EU147" s="17">
        <f>INDEX(MilitarySpend,MATCH($A147,'Budget Decisions'!$A$3:$A$160,0),MATCH(EU$2,MilitarySpendCol,0))</f>
        <v>0</v>
      </c>
      <c r="EV147">
        <f t="shared" si="773"/>
        <v>0.87442730726206253</v>
      </c>
      <c r="EW147">
        <f>IF($A147&gt;=Assumptions!$D$40,1,0)</f>
        <v>1</v>
      </c>
      <c r="EX147">
        <f>Assumptions!$D$41</f>
        <v>0.83299999999999996</v>
      </c>
      <c r="EY147" s="41">
        <v>1</v>
      </c>
      <c r="EZ147">
        <f>Assumptions!$D$42</f>
        <v>0.2</v>
      </c>
      <c r="FA147">
        <f t="shared" si="703"/>
        <v>0.72839794694929805</v>
      </c>
      <c r="FB147">
        <f t="shared" ca="1" si="632"/>
        <v>0</v>
      </c>
      <c r="FC147" s="17">
        <f>INDEX(MedicalSpend,MATCH($A147,'Budget Decisions'!$A$3:$A$160,0),MATCH(FC$2,MedicalSpendCol,0))</f>
        <v>0</v>
      </c>
      <c r="FD147" s="17">
        <f>IF(INDEX('Budget Decisions'!$E$4:$E$160,MATCH(Model!$A147,'Budget Decisions'!$A$4:$A$160,0))="CURED",1,0)</f>
        <v>1</v>
      </c>
      <c r="FE147">
        <f t="shared" si="774"/>
        <v>1</v>
      </c>
      <c r="FF147" s="41">
        <v>1</v>
      </c>
      <c r="FG147">
        <f>Assumptions!$D$49</f>
        <v>0.2</v>
      </c>
      <c r="FH147">
        <f t="shared" si="704"/>
        <v>0</v>
      </c>
      <c r="FI147">
        <f t="shared" ca="1" si="633"/>
        <v>0</v>
      </c>
      <c r="FK147">
        <f t="shared" ca="1" si="705"/>
        <v>0</v>
      </c>
      <c r="FL147">
        <f t="shared" ca="1" si="706"/>
        <v>0</v>
      </c>
      <c r="FM147">
        <f t="shared" ca="1" si="707"/>
        <v>0</v>
      </c>
      <c r="FN147">
        <f t="shared" ca="1" si="775"/>
        <v>0</v>
      </c>
      <c r="FO147">
        <f t="shared" ca="1" si="708"/>
        <v>32318949</v>
      </c>
      <c r="FP147">
        <f t="shared" ca="1" si="776"/>
        <v>0</v>
      </c>
      <c r="FQ147">
        <f t="shared" ca="1" si="634"/>
        <v>159978</v>
      </c>
      <c r="FR147">
        <f t="shared" ca="1" si="635"/>
        <v>139479</v>
      </c>
      <c r="FS147">
        <f t="shared" si="777"/>
        <v>0.36303408195741388</v>
      </c>
      <c r="FT147">
        <f>Assumptions!$E$34</f>
        <v>1.1000000000000001</v>
      </c>
      <c r="FU147">
        <f ca="1">IF(AND(FO147&gt;1,FL147&gt;1),((LOG(FL147,FO147)^(1/EXP(1)))^(1/Assumptions!$D$30))-(1-Assumptions!$D$31),1)</f>
        <v>1</v>
      </c>
      <c r="FV147" s="41">
        <v>1</v>
      </c>
      <c r="FW147">
        <v>0.15</v>
      </c>
      <c r="FY147">
        <f t="shared" ca="1" si="709"/>
        <v>0.39933749015315528</v>
      </c>
      <c r="FZ147">
        <f t="shared" ca="1" si="710"/>
        <v>0</v>
      </c>
      <c r="GA147" s="41">
        <v>1</v>
      </c>
      <c r="GC147">
        <f t="shared" ca="1" si="711"/>
        <v>0</v>
      </c>
      <c r="GD147">
        <f t="shared" ca="1" si="712"/>
        <v>0</v>
      </c>
      <c r="GE147">
        <f t="shared" ca="1" si="636"/>
        <v>0</v>
      </c>
      <c r="GF147">
        <v>1</v>
      </c>
      <c r="GI147">
        <f t="shared" ca="1" si="637"/>
        <v>0</v>
      </c>
      <c r="GJ147" s="17">
        <f>INDEX(MilitarySpend,MATCH($A147,'Budget Decisions'!$A$3:$A$160,0),MATCH(GJ$2,MilitarySpendCol,0))</f>
        <v>0</v>
      </c>
      <c r="GK147">
        <f t="shared" si="778"/>
        <v>0.36303408195741388</v>
      </c>
      <c r="GL147">
        <f>IF($A147&gt;=Assumptions!$D$40,1,0)</f>
        <v>1</v>
      </c>
      <c r="GM147">
        <f>Assumptions!$D$41</f>
        <v>0.83299999999999996</v>
      </c>
      <c r="GN147" s="41">
        <v>1</v>
      </c>
      <c r="GO147">
        <f>Assumptions!$D$42</f>
        <v>0.2</v>
      </c>
      <c r="GP147">
        <f t="shared" si="713"/>
        <v>0.30240739027052577</v>
      </c>
      <c r="GQ147">
        <f t="shared" ca="1" si="638"/>
        <v>0</v>
      </c>
      <c r="GR147" s="17">
        <f>INDEX(MedicalSpend,MATCH($A147,'Budget Decisions'!$A$3:$A$160,0),MATCH(GR$2,MedicalSpendCol,0))</f>
        <v>0</v>
      </c>
      <c r="GS147" s="17">
        <f>IF(INDEX('Budget Decisions'!$E$4:$E$160,MATCH(Model!$A147,'Budget Decisions'!$A$4:$A$160,0))="CURED",1,0)</f>
        <v>1</v>
      </c>
      <c r="GT147">
        <f t="shared" si="779"/>
        <v>1</v>
      </c>
      <c r="GU147" s="41">
        <v>1</v>
      </c>
      <c r="GV147">
        <f>Assumptions!$D$49</f>
        <v>0.2</v>
      </c>
      <c r="GW147">
        <f t="shared" si="714"/>
        <v>0</v>
      </c>
      <c r="GX147">
        <f t="shared" ca="1" si="639"/>
        <v>0</v>
      </c>
      <c r="GZ147">
        <f t="shared" ca="1" si="715"/>
        <v>0</v>
      </c>
      <c r="HA147">
        <f t="shared" ca="1" si="716"/>
        <v>0</v>
      </c>
      <c r="HB147">
        <f t="shared" ca="1" si="717"/>
        <v>0</v>
      </c>
      <c r="HC147">
        <f t="shared" ca="1" si="780"/>
        <v>0</v>
      </c>
      <c r="HD147">
        <f t="shared" ca="1" si="718"/>
        <v>24909569</v>
      </c>
      <c r="HE147">
        <f t="shared" ca="1" si="781"/>
        <v>0</v>
      </c>
      <c r="HF147">
        <f t="shared" ca="1" si="640"/>
        <v>123302</v>
      </c>
      <c r="HG147">
        <f t="shared" ca="1" si="641"/>
        <v>194506</v>
      </c>
      <c r="HH147">
        <f t="shared" si="782"/>
        <v>0.464689620669401</v>
      </c>
      <c r="HI147">
        <f>Assumptions!$E$34</f>
        <v>1.1000000000000001</v>
      </c>
      <c r="HJ147">
        <f ca="1">IF(AND(HD147&gt;1,HA147&gt;1),((LOG(HA147,HD147)^(1/EXP(1)))^(1/Assumptions!$D$30))-(1-Assumptions!$D$31),1)</f>
        <v>1</v>
      </c>
      <c r="HK147" s="41">
        <v>1</v>
      </c>
      <c r="HL147">
        <v>0.15</v>
      </c>
      <c r="HN147">
        <f t="shared" ca="1" si="719"/>
        <v>0.51115858273634118</v>
      </c>
      <c r="HO147">
        <f t="shared" ca="1" si="720"/>
        <v>0</v>
      </c>
      <c r="HP147" s="41">
        <v>1</v>
      </c>
      <c r="HR147">
        <f t="shared" ca="1" si="721"/>
        <v>0</v>
      </c>
      <c r="HS147">
        <f t="shared" ca="1" si="722"/>
        <v>0</v>
      </c>
      <c r="HT147">
        <f t="shared" ca="1" si="642"/>
        <v>0</v>
      </c>
      <c r="HU147">
        <v>1</v>
      </c>
      <c r="HX147">
        <f t="shared" ca="1" si="643"/>
        <v>0</v>
      </c>
      <c r="HY147" s="17">
        <f>INDEX(MilitarySpend,MATCH($A147,'Budget Decisions'!$A$3:$A$160,0),MATCH(HY$2,MilitarySpendCol,0))</f>
        <v>0</v>
      </c>
      <c r="HZ147">
        <f t="shared" si="783"/>
        <v>0.464689620669401</v>
      </c>
      <c r="IA147">
        <f>IF($A147&gt;=Assumptions!$D$40,1,0)</f>
        <v>1</v>
      </c>
      <c r="IB147">
        <f>Assumptions!$D$41</f>
        <v>0.83299999999999996</v>
      </c>
      <c r="IC147" s="41">
        <v>1</v>
      </c>
      <c r="ID147">
        <f>Assumptions!$D$42</f>
        <v>0.2</v>
      </c>
      <c r="IE147">
        <f t="shared" si="723"/>
        <v>0.38708645401761099</v>
      </c>
      <c r="IF147">
        <f t="shared" ca="1" si="644"/>
        <v>0</v>
      </c>
      <c r="IG147" s="17">
        <f>INDEX(MedicalSpend,MATCH($A147,'Budget Decisions'!$A$3:$A$160,0),MATCH(IG$2,MedicalSpendCol,0))</f>
        <v>0</v>
      </c>
      <c r="IH147" s="17">
        <f>IF(INDEX('Budget Decisions'!$E$4:$E$160,MATCH(Model!$A147,'Budget Decisions'!$A$4:$A$160,0))="CURED",1,0)</f>
        <v>1</v>
      </c>
      <c r="II147">
        <f t="shared" si="784"/>
        <v>1</v>
      </c>
      <c r="IJ147" s="41">
        <v>1</v>
      </c>
      <c r="IK147">
        <f>Assumptions!$D$49</f>
        <v>0.2</v>
      </c>
      <c r="IL147">
        <f t="shared" si="724"/>
        <v>0</v>
      </c>
      <c r="IM147">
        <f t="shared" ca="1" si="645"/>
        <v>0</v>
      </c>
      <c r="IO147">
        <f t="shared" ca="1" si="725"/>
        <v>0</v>
      </c>
      <c r="IP147">
        <f t="shared" ca="1" si="726"/>
        <v>0</v>
      </c>
      <c r="IQ147">
        <f t="shared" ca="1" si="727"/>
        <v>0</v>
      </c>
      <c r="IR147">
        <f t="shared" ca="1" si="785"/>
        <v>0</v>
      </c>
      <c r="IS147">
        <f t="shared" ca="1" si="728"/>
        <v>50834364</v>
      </c>
      <c r="IT147">
        <f t="shared" ca="1" si="786"/>
        <v>0</v>
      </c>
      <c r="IU147">
        <f t="shared" ca="1" si="646"/>
        <v>251630</v>
      </c>
      <c r="IV147">
        <f t="shared" ca="1" si="647"/>
        <v>166241</v>
      </c>
      <c r="IW147">
        <f t="shared" si="787"/>
        <v>1.1264233685228699</v>
      </c>
      <c r="IX147">
        <f>Assumptions!$E$34</f>
        <v>1.1000000000000001</v>
      </c>
      <c r="IY147">
        <f ca="1">IF(AND(IS147&gt;1,IP147&gt;1),((LOG(IP147,IS147)^(1/EXP(1)))^(1/Assumptions!$D$30))-(1-Assumptions!$D$31),1)</f>
        <v>1</v>
      </c>
      <c r="IZ147" s="41">
        <v>1</v>
      </c>
      <c r="JA147">
        <v>0.15</v>
      </c>
      <c r="JC147">
        <f t="shared" ca="1" si="729"/>
        <v>1.239065705375157</v>
      </c>
      <c r="JD147">
        <f t="shared" ca="1" si="730"/>
        <v>0</v>
      </c>
      <c r="JE147" s="41">
        <v>1</v>
      </c>
      <c r="JG147">
        <f t="shared" ca="1" si="731"/>
        <v>0</v>
      </c>
      <c r="JH147">
        <f t="shared" ca="1" si="732"/>
        <v>0</v>
      </c>
      <c r="JI147">
        <f t="shared" ca="1" si="648"/>
        <v>0</v>
      </c>
      <c r="JJ147">
        <v>1</v>
      </c>
      <c r="JM147">
        <f t="shared" ca="1" si="649"/>
        <v>0</v>
      </c>
      <c r="JN147" s="17">
        <f>INDEX(MilitarySpend,MATCH($A147,'Budget Decisions'!$A$3:$A$160,0),MATCH(JN$2,MilitarySpendCol,0))</f>
        <v>0</v>
      </c>
      <c r="JO147">
        <f t="shared" si="788"/>
        <v>1.1264233685228699</v>
      </c>
      <c r="JP147">
        <f>IF($A147&gt;=Assumptions!$D$40,1,0)</f>
        <v>1</v>
      </c>
      <c r="JQ147">
        <f>Assumptions!$D$41</f>
        <v>0.83299999999999996</v>
      </c>
      <c r="JR147" s="41">
        <v>1</v>
      </c>
      <c r="JS147">
        <f>Assumptions!$D$42</f>
        <v>0.2</v>
      </c>
      <c r="JT147">
        <f t="shared" si="733"/>
        <v>0.9383106659795506</v>
      </c>
      <c r="JU147">
        <f t="shared" ca="1" si="650"/>
        <v>0</v>
      </c>
      <c r="JV147" s="17">
        <f>INDEX(MedicalSpend,MATCH($A147,'Budget Decisions'!$A$3:$A$160,0),MATCH(JV$2,MedicalSpendCol,0))</f>
        <v>0</v>
      </c>
      <c r="JW147" s="17">
        <f>IF(INDEX('Budget Decisions'!$E$4:$E$160,MATCH(Model!$A147,'Budget Decisions'!$A$4:$A$160,0))="CURED",1,0)</f>
        <v>1</v>
      </c>
      <c r="JX147">
        <f t="shared" si="789"/>
        <v>1</v>
      </c>
      <c r="JY147" s="41">
        <v>1</v>
      </c>
      <c r="JZ147">
        <f>Assumptions!$D$49</f>
        <v>0.2</v>
      </c>
      <c r="KA147">
        <f t="shared" si="734"/>
        <v>0</v>
      </c>
      <c r="KB147">
        <f t="shared" ca="1" si="651"/>
        <v>0</v>
      </c>
      <c r="KD147">
        <f t="shared" ca="1" si="735"/>
        <v>0</v>
      </c>
      <c r="KE147">
        <f t="shared" ca="1" si="736"/>
        <v>0</v>
      </c>
      <c r="KF147">
        <f t="shared" ca="1" si="737"/>
        <v>0</v>
      </c>
      <c r="KG147">
        <f t="shared" ca="1" si="790"/>
        <v>0</v>
      </c>
      <c r="KH147">
        <f t="shared" ca="1" si="738"/>
        <v>41113441</v>
      </c>
      <c r="KI147">
        <f t="shared" ca="1" si="791"/>
        <v>0</v>
      </c>
      <c r="KJ147">
        <f t="shared" ca="1" si="652"/>
        <v>203511</v>
      </c>
      <c r="KK147">
        <f t="shared" ca="1" si="653"/>
        <v>212020</v>
      </c>
      <c r="KL147">
        <f t="shared" si="792"/>
        <v>2.2321095760416365</v>
      </c>
      <c r="KM147">
        <f>Assumptions!$E$34</f>
        <v>1.1000000000000001</v>
      </c>
      <c r="KN147">
        <f ca="1">IF(AND(KH147&gt;1,KE147&gt;1),((LOG(KE147,KH147)^(1/EXP(1)))^(1/Assumptions!$D$30))-(1-Assumptions!$D$31),1)</f>
        <v>1</v>
      </c>
      <c r="KO147" s="41">
        <v>1</v>
      </c>
      <c r="KP147">
        <v>0.15</v>
      </c>
      <c r="KR147">
        <f t="shared" ca="1" si="739"/>
        <v>2.4553205336458004</v>
      </c>
      <c r="KS147">
        <f t="shared" ca="1" si="740"/>
        <v>0</v>
      </c>
      <c r="KT147" s="41">
        <v>1</v>
      </c>
      <c r="KV147">
        <f t="shared" ca="1" si="741"/>
        <v>0</v>
      </c>
      <c r="KW147">
        <f t="shared" ca="1" si="742"/>
        <v>0</v>
      </c>
      <c r="KX147">
        <f t="shared" ca="1" si="654"/>
        <v>0</v>
      </c>
      <c r="KY147">
        <v>1</v>
      </c>
      <c r="LB147">
        <f t="shared" ca="1" si="655"/>
        <v>0</v>
      </c>
      <c r="LC147" s="17">
        <f>INDEX(MilitarySpend,MATCH($A147,'Budget Decisions'!$A$3:$A$160,0),MATCH(LC$2,MilitarySpendCol,0))</f>
        <v>0</v>
      </c>
      <c r="LD147">
        <f t="shared" si="793"/>
        <v>2.2321095760416365</v>
      </c>
      <c r="LE147">
        <f>IF($A147&gt;=Assumptions!$D$40,1,0)</f>
        <v>1</v>
      </c>
      <c r="LF147">
        <f>Assumptions!$D$41</f>
        <v>0.83299999999999996</v>
      </c>
      <c r="LG147" s="41">
        <v>1</v>
      </c>
      <c r="LH147">
        <f>Assumptions!$D$42</f>
        <v>0.2</v>
      </c>
      <c r="LI147">
        <f t="shared" si="743"/>
        <v>1.8593472768426831</v>
      </c>
      <c r="LJ147">
        <f t="shared" ca="1" si="656"/>
        <v>0</v>
      </c>
      <c r="LK147" s="17">
        <f>INDEX(MedicalSpend,MATCH($A147,'Budget Decisions'!$A$3:$A$160,0),MATCH(LK$2,MedicalSpendCol,0))</f>
        <v>0</v>
      </c>
      <c r="LL147" s="17">
        <f>IF(INDEX('Budget Decisions'!$E$4:$E$160,MATCH(Model!$A147,'Budget Decisions'!$A$4:$A$160,0))="CURED",1,0)</f>
        <v>1</v>
      </c>
      <c r="LM147">
        <f t="shared" si="794"/>
        <v>1</v>
      </c>
      <c r="LN147" s="41">
        <v>1</v>
      </c>
      <c r="LO147">
        <f>Assumptions!$D$49</f>
        <v>0.2</v>
      </c>
      <c r="LP147">
        <f t="shared" si="744"/>
        <v>0</v>
      </c>
      <c r="LQ147">
        <f t="shared" ca="1" si="657"/>
        <v>0</v>
      </c>
      <c r="LS147">
        <f t="shared" ca="1" si="745"/>
        <v>0</v>
      </c>
      <c r="LT147">
        <f t="shared" ca="1" si="746"/>
        <v>0</v>
      </c>
      <c r="LU147">
        <f t="shared" ca="1" si="747"/>
        <v>0</v>
      </c>
      <c r="LV147">
        <f t="shared" ca="1" si="795"/>
        <v>0</v>
      </c>
      <c r="LW147">
        <f t="shared" ca="1" si="748"/>
        <v>14168019</v>
      </c>
      <c r="LX147">
        <f t="shared" ca="1" si="796"/>
        <v>0</v>
      </c>
      <c r="LY147">
        <f t="shared" ca="1" si="658"/>
        <v>70840</v>
      </c>
      <c r="LZ147">
        <f t="shared" ca="1" si="659"/>
        <v>67837</v>
      </c>
      <c r="MA147">
        <f t="shared" si="797"/>
        <v>2.7100766589378384</v>
      </c>
      <c r="MB147">
        <f>Assumptions!$E$34</f>
        <v>1.1000000000000001</v>
      </c>
      <c r="MC147">
        <f ca="1">IF(AND(LW147&gt;1,LT147&gt;1),((LOG(LT147,LW147)^(1/EXP(1)))^(1/Assumptions!$D$30))-(1-Assumptions!$D$31),1)</f>
        <v>1</v>
      </c>
      <c r="MD147" s="41">
        <v>1</v>
      </c>
      <c r="ME147">
        <v>0.15</v>
      </c>
      <c r="MG147">
        <f t="shared" ca="1" si="749"/>
        <v>2.9810843248316226</v>
      </c>
      <c r="MH147">
        <f t="shared" ca="1" si="750"/>
        <v>0</v>
      </c>
      <c r="MI147" s="41">
        <v>1</v>
      </c>
      <c r="MK147">
        <f t="shared" ca="1" si="751"/>
        <v>0</v>
      </c>
      <c r="ML147">
        <f t="shared" ca="1" si="752"/>
        <v>0</v>
      </c>
      <c r="MM147">
        <f t="shared" ca="1" si="660"/>
        <v>0</v>
      </c>
      <c r="MN147">
        <v>1</v>
      </c>
      <c r="MQ147">
        <f t="shared" ca="1" si="661"/>
        <v>0</v>
      </c>
      <c r="MR147" s="17">
        <f>INDEX(MilitarySpend,MATCH($A147,'Budget Decisions'!$A$3:$A$160,0),MATCH(MR$2,MilitarySpendCol,0))</f>
        <v>0</v>
      </c>
      <c r="MS147">
        <f t="shared" si="798"/>
        <v>2.7100766589378384</v>
      </c>
      <c r="MT147">
        <f>IF($A147&gt;=Assumptions!$D$40,1,0)</f>
        <v>1</v>
      </c>
      <c r="MU147">
        <f>Assumptions!$D$41</f>
        <v>0.83299999999999996</v>
      </c>
      <c r="MV147" s="41">
        <v>1</v>
      </c>
      <c r="MW147">
        <f>Assumptions!$D$42</f>
        <v>0.2</v>
      </c>
      <c r="MX147">
        <f t="shared" si="753"/>
        <v>2.2574938568952194</v>
      </c>
      <c r="MY147">
        <f t="shared" ca="1" si="662"/>
        <v>0</v>
      </c>
      <c r="MZ147" s="17">
        <f>INDEX(MedicalSpend,MATCH($A147,'Budget Decisions'!$A$3:$A$160,0),MATCH(MZ$2,MedicalSpendCol,0))</f>
        <v>0</v>
      </c>
      <c r="NA147" s="17">
        <f>IF(INDEX('Budget Decisions'!$E$4:$E$160,MATCH(Model!$A147,'Budget Decisions'!$A$4:$A$160,0))="CURED",1,0)</f>
        <v>1</v>
      </c>
      <c r="NB147">
        <f t="shared" si="799"/>
        <v>1</v>
      </c>
      <c r="NC147" s="41">
        <v>1</v>
      </c>
      <c r="ND147">
        <f>Assumptions!$D$49</f>
        <v>0.2</v>
      </c>
      <c r="NE147">
        <f t="shared" si="754"/>
        <v>0</v>
      </c>
      <c r="NF147">
        <f t="shared" ca="1" si="663"/>
        <v>0</v>
      </c>
    </row>
    <row r="148" spans="1:370" x14ac:dyDescent="0.35">
      <c r="A148">
        <f t="shared" si="755"/>
        <v>145</v>
      </c>
      <c r="C148">
        <f t="shared" ca="1" si="664"/>
        <v>0</v>
      </c>
      <c r="D148">
        <f t="shared" ca="1" si="665"/>
        <v>0</v>
      </c>
      <c r="E148">
        <f t="shared" ca="1" si="666"/>
        <v>0</v>
      </c>
      <c r="F148">
        <f t="shared" ca="1" si="756"/>
        <v>0</v>
      </c>
      <c r="G148">
        <f t="shared" ca="1" si="667"/>
        <v>34541787</v>
      </c>
      <c r="H148">
        <f t="shared" ca="1" si="757"/>
        <v>0</v>
      </c>
      <c r="I148">
        <f t="shared" ca="1" si="610"/>
        <v>172708</v>
      </c>
      <c r="J148">
        <f t="shared" ca="1" si="611"/>
        <v>57808</v>
      </c>
      <c r="K148">
        <f t="shared" si="758"/>
        <v>0.82857634545527548</v>
      </c>
      <c r="L148">
        <f>Assumptions!$E$34</f>
        <v>1.1000000000000001</v>
      </c>
      <c r="M148">
        <f ca="1">IF(AND(G148&gt;1,D148&gt;1),((LOG(D148,G148)^(1/EXP(1)))^(1/Assumptions!$D$30))-(1-Assumptions!$D$31),1)</f>
        <v>1</v>
      </c>
      <c r="N148" s="41">
        <v>1</v>
      </c>
      <c r="O148">
        <v>0.15</v>
      </c>
      <c r="Q148">
        <f t="shared" ca="1" si="668"/>
        <v>0.91143398000080311</v>
      </c>
      <c r="R148">
        <f t="shared" ca="1" si="669"/>
        <v>0</v>
      </c>
      <c r="S148" s="41">
        <v>1</v>
      </c>
      <c r="U148">
        <f t="shared" ca="1" si="670"/>
        <v>0</v>
      </c>
      <c r="V148">
        <f t="shared" ca="1" si="671"/>
        <v>0</v>
      </c>
      <c r="W148">
        <f t="shared" ca="1" si="612"/>
        <v>0</v>
      </c>
      <c r="X148">
        <v>1</v>
      </c>
      <c r="AA148">
        <f t="shared" ca="1" si="613"/>
        <v>0</v>
      </c>
      <c r="AB148" s="17">
        <f>INDEX(MilitarySpend,MATCH($A148,'Budget Decisions'!$A$3:$A$160,0),MATCH(AB$2,MilitarySpendCol,0))</f>
        <v>0</v>
      </c>
      <c r="AC148">
        <f t="shared" si="759"/>
        <v>0.82857634545527548</v>
      </c>
      <c r="AD148">
        <f>IF($A148&gt;=Assumptions!$D$40,1,0)</f>
        <v>1</v>
      </c>
      <c r="AE148">
        <f>Assumptions!$D$41</f>
        <v>0.83299999999999996</v>
      </c>
      <c r="AF148" s="41">
        <v>1</v>
      </c>
      <c r="AG148">
        <f>Assumptions!$D$42</f>
        <v>0.2</v>
      </c>
      <c r="AH148">
        <f t="shared" si="672"/>
        <v>0.69020409576424446</v>
      </c>
      <c r="AI148">
        <f t="shared" ca="1" si="614"/>
        <v>0</v>
      </c>
      <c r="AJ148" s="17">
        <f>INDEX(MedicalSpend,MATCH($A148,'Budget Decisions'!$A$3:$A$160,0),MATCH(AJ$2,MedicalSpendCol,0))</f>
        <v>0</v>
      </c>
      <c r="AK148" s="17">
        <f>IF(INDEX('Budget Decisions'!$E$4:$E$160,MATCH(Model!$A148,'Budget Decisions'!$A$4:$A$160,0))="CURED",1,0)</f>
        <v>1</v>
      </c>
      <c r="AL148">
        <f t="shared" si="760"/>
        <v>1</v>
      </c>
      <c r="AM148" s="41">
        <v>1</v>
      </c>
      <c r="AN148">
        <f>Assumptions!$D$49</f>
        <v>0.2</v>
      </c>
      <c r="AO148">
        <f t="shared" si="673"/>
        <v>0</v>
      </c>
      <c r="AP148">
        <f t="shared" ca="1" si="615"/>
        <v>0</v>
      </c>
      <c r="AR148">
        <f t="shared" ca="1" si="674"/>
        <v>0</v>
      </c>
      <c r="AS148">
        <f t="shared" ca="1" si="675"/>
        <v>0</v>
      </c>
      <c r="AT148">
        <f t="shared" ca="1" si="676"/>
        <v>0</v>
      </c>
      <c r="AU148">
        <f t="shared" ca="1" si="677"/>
        <v>0</v>
      </c>
      <c r="AV148">
        <f t="shared" ca="1" si="678"/>
        <v>35035373</v>
      </c>
      <c r="AW148">
        <f t="shared" ca="1" si="761"/>
        <v>0</v>
      </c>
      <c r="AX148">
        <f t="shared" ca="1" si="616"/>
        <v>173425</v>
      </c>
      <c r="AY148">
        <f t="shared" ca="1" si="617"/>
        <v>266802</v>
      </c>
      <c r="AZ148">
        <f t="shared" si="762"/>
        <v>0.15936301189359656</v>
      </c>
      <c r="BA148">
        <f>Assumptions!$E$34</f>
        <v>1.1000000000000001</v>
      </c>
      <c r="BB148">
        <f ca="1">IF(AND(AV148&gt;1,AS148&gt;1),((LOG(AS148,AV148)^(1/EXP(1)))^(1/Assumptions!$D$30))-(1-Assumptions!$D$31),1)</f>
        <v>1</v>
      </c>
      <c r="BC148" s="41">
        <v>1</v>
      </c>
      <c r="BD148">
        <v>0.15</v>
      </c>
      <c r="BF148">
        <f t="shared" ca="1" si="679"/>
        <v>0.17529931308295624</v>
      </c>
      <c r="BG148">
        <f t="shared" ca="1" si="680"/>
        <v>0</v>
      </c>
      <c r="BH148" s="41">
        <v>1</v>
      </c>
      <c r="BJ148">
        <f t="shared" ca="1" si="681"/>
        <v>0</v>
      </c>
      <c r="BK148">
        <f t="shared" ca="1" si="682"/>
        <v>0</v>
      </c>
      <c r="BL148">
        <f t="shared" ca="1" si="618"/>
        <v>0</v>
      </c>
      <c r="BM148">
        <v>1</v>
      </c>
      <c r="BP148">
        <f t="shared" ca="1" si="619"/>
        <v>0</v>
      </c>
      <c r="BQ148" s="17">
        <f>INDEX(MilitarySpend,MATCH($A148,'Budget Decisions'!$A$3:$A$160,0),MATCH(BQ$2,MilitarySpendCol,0))</f>
        <v>0</v>
      </c>
      <c r="BR148">
        <f t="shared" si="763"/>
        <v>0.15936301189359656</v>
      </c>
      <c r="BS148">
        <f>IF($A148&gt;=Assumptions!$D$40,1,0)</f>
        <v>1</v>
      </c>
      <c r="BT148">
        <f>Assumptions!$D$41</f>
        <v>0.83299999999999996</v>
      </c>
      <c r="BU148" s="41">
        <v>1</v>
      </c>
      <c r="BV148">
        <f>Assumptions!$D$42</f>
        <v>0.2</v>
      </c>
      <c r="BW148">
        <f t="shared" si="683"/>
        <v>0.13274938890736593</v>
      </c>
      <c r="BX148">
        <f t="shared" ca="1" si="620"/>
        <v>0</v>
      </c>
      <c r="BY148" s="17">
        <f>INDEX(MedicalSpend,MATCH($A148,'Budget Decisions'!$A$3:$A$160,0),MATCH(BY$2,MedicalSpendCol,0))</f>
        <v>0</v>
      </c>
      <c r="BZ148" s="17">
        <f>IF(INDEX('Budget Decisions'!$E$4:$E$160,MATCH(Model!$A148,'Budget Decisions'!$A$4:$A$160,0))="CURED",1,0)</f>
        <v>1</v>
      </c>
      <c r="CA148">
        <f t="shared" si="764"/>
        <v>1</v>
      </c>
      <c r="CB148" s="41">
        <v>1</v>
      </c>
      <c r="CC148">
        <f>Assumptions!$D$49</f>
        <v>0.2</v>
      </c>
      <c r="CD148">
        <f t="shared" si="684"/>
        <v>0</v>
      </c>
      <c r="CE148">
        <f t="shared" ca="1" si="621"/>
        <v>0</v>
      </c>
      <c r="CG148">
        <f t="shared" ca="1" si="685"/>
        <v>0</v>
      </c>
      <c r="CH148">
        <f t="shared" ca="1" si="686"/>
        <v>0</v>
      </c>
      <c r="CI148">
        <f t="shared" ca="1" si="687"/>
        <v>0</v>
      </c>
      <c r="CJ148">
        <f t="shared" ca="1" si="765"/>
        <v>0</v>
      </c>
      <c r="CK148">
        <f t="shared" ca="1" si="688"/>
        <v>24728677</v>
      </c>
      <c r="CL148">
        <f t="shared" ca="1" si="766"/>
        <v>0</v>
      </c>
      <c r="CM148">
        <f t="shared" ca="1" si="622"/>
        <v>122406</v>
      </c>
      <c r="CN148">
        <f t="shared" ca="1" si="623"/>
        <v>168409</v>
      </c>
      <c r="CO148">
        <f t="shared" si="767"/>
        <v>0.24130002925990637</v>
      </c>
      <c r="CP148">
        <f>Assumptions!$E$34</f>
        <v>1.1000000000000001</v>
      </c>
      <c r="CQ148">
        <f ca="1">IF(AND(CK148&gt;1,CH148&gt;1),((LOG(CH148,CK148)^(1/EXP(1)))^(1/Assumptions!$D$30))-(1-Assumptions!$D$31),1)</f>
        <v>1</v>
      </c>
      <c r="CR148" s="41">
        <v>1</v>
      </c>
      <c r="CS148">
        <v>0.15</v>
      </c>
      <c r="CU148">
        <f t="shared" ca="1" si="689"/>
        <v>0.26543003218589706</v>
      </c>
      <c r="CV148">
        <f t="shared" ca="1" si="690"/>
        <v>0</v>
      </c>
      <c r="CW148" s="41">
        <v>1</v>
      </c>
      <c r="CY148">
        <f t="shared" ca="1" si="691"/>
        <v>0</v>
      </c>
      <c r="CZ148">
        <f t="shared" ca="1" si="692"/>
        <v>0</v>
      </c>
      <c r="DA148">
        <f t="shared" ca="1" si="624"/>
        <v>0</v>
      </c>
      <c r="DB148">
        <v>1</v>
      </c>
      <c r="DE148">
        <f t="shared" ca="1" si="625"/>
        <v>0</v>
      </c>
      <c r="DF148" s="17">
        <f>INDEX(MilitarySpend,MATCH($A148,'Budget Decisions'!$A$3:$A$160,0),MATCH(DF$2,MilitarySpendCol,0))</f>
        <v>0</v>
      </c>
      <c r="DG148">
        <f t="shared" si="768"/>
        <v>0.24130002925990637</v>
      </c>
      <c r="DH148">
        <f>IF($A148&gt;=Assumptions!$D$40,1,0)</f>
        <v>1</v>
      </c>
      <c r="DI148">
        <f>Assumptions!$D$41</f>
        <v>0.83299999999999996</v>
      </c>
      <c r="DJ148" s="41">
        <v>1</v>
      </c>
      <c r="DK148">
        <f>Assumptions!$D$42</f>
        <v>0.2</v>
      </c>
      <c r="DL148">
        <f t="shared" si="693"/>
        <v>0.20100292437350201</v>
      </c>
      <c r="DM148">
        <f t="shared" ca="1" si="626"/>
        <v>0</v>
      </c>
      <c r="DN148" s="17">
        <f>INDEX(MedicalSpend,MATCH($A148,'Budget Decisions'!$A$3:$A$160,0),MATCH(DN$2,MedicalSpendCol,0))</f>
        <v>0</v>
      </c>
      <c r="DO148" s="17">
        <f>IF(INDEX('Budget Decisions'!$E$4:$E$160,MATCH(Model!$A148,'Budget Decisions'!$A$4:$A$160,0))="CURED",1,0)</f>
        <v>1</v>
      </c>
      <c r="DP148">
        <f t="shared" si="769"/>
        <v>1</v>
      </c>
      <c r="DQ148" s="41">
        <v>1</v>
      </c>
      <c r="DR148">
        <f>Assumptions!$D$49</f>
        <v>0.2</v>
      </c>
      <c r="DS148">
        <f t="shared" si="694"/>
        <v>0</v>
      </c>
      <c r="DT148">
        <f t="shared" ca="1" si="627"/>
        <v>0</v>
      </c>
      <c r="DV148">
        <f t="shared" ca="1" si="695"/>
        <v>0</v>
      </c>
      <c r="DW148">
        <f t="shared" ca="1" si="696"/>
        <v>0</v>
      </c>
      <c r="DX148">
        <f t="shared" ca="1" si="697"/>
        <v>0</v>
      </c>
      <c r="DY148">
        <f t="shared" ca="1" si="770"/>
        <v>0</v>
      </c>
      <c r="DZ148">
        <f t="shared" ca="1" si="698"/>
        <v>45846891</v>
      </c>
      <c r="EA148">
        <f t="shared" ca="1" si="771"/>
        <v>0</v>
      </c>
      <c r="EB148">
        <f t="shared" ca="1" si="628"/>
        <v>229234</v>
      </c>
      <c r="EC148">
        <f t="shared" ca="1" si="629"/>
        <v>233607</v>
      </c>
      <c r="ED148">
        <f t="shared" si="772"/>
        <v>0.87442730726206253</v>
      </c>
      <c r="EE148">
        <f>Assumptions!$E$34</f>
        <v>1.1000000000000001</v>
      </c>
      <c r="EF148">
        <f ca="1">IF(AND(DZ148&gt;1,DW148&gt;1),((LOG(DW148,DZ148)^(1/EXP(1)))^(1/Assumptions!$D$30))-(1-Assumptions!$D$31),1)</f>
        <v>1</v>
      </c>
      <c r="EG148" s="41">
        <v>1</v>
      </c>
      <c r="EH148">
        <v>0.15</v>
      </c>
      <c r="EJ148">
        <f t="shared" ca="1" si="699"/>
        <v>0.96187003798826887</v>
      </c>
      <c r="EK148">
        <f t="shared" ca="1" si="700"/>
        <v>0</v>
      </c>
      <c r="EL148" s="41">
        <v>1</v>
      </c>
      <c r="EN148">
        <f t="shared" ca="1" si="701"/>
        <v>0</v>
      </c>
      <c r="EO148">
        <f t="shared" ca="1" si="702"/>
        <v>0</v>
      </c>
      <c r="EP148">
        <f t="shared" ca="1" si="630"/>
        <v>0</v>
      </c>
      <c r="EQ148">
        <v>1</v>
      </c>
      <c r="ET148">
        <f t="shared" ca="1" si="631"/>
        <v>0</v>
      </c>
      <c r="EU148" s="17">
        <f>INDEX(MilitarySpend,MATCH($A148,'Budget Decisions'!$A$3:$A$160,0),MATCH(EU$2,MilitarySpendCol,0))</f>
        <v>0</v>
      </c>
      <c r="EV148">
        <f t="shared" si="773"/>
        <v>0.87442730726206253</v>
      </c>
      <c r="EW148">
        <f>IF($A148&gt;=Assumptions!$D$40,1,0)</f>
        <v>1</v>
      </c>
      <c r="EX148">
        <f>Assumptions!$D$41</f>
        <v>0.83299999999999996</v>
      </c>
      <c r="EY148" s="41">
        <v>1</v>
      </c>
      <c r="EZ148">
        <f>Assumptions!$D$42</f>
        <v>0.2</v>
      </c>
      <c r="FA148">
        <f t="shared" si="703"/>
        <v>0.72839794694929805</v>
      </c>
      <c r="FB148">
        <f t="shared" ca="1" si="632"/>
        <v>0</v>
      </c>
      <c r="FC148" s="17">
        <f>INDEX(MedicalSpend,MATCH($A148,'Budget Decisions'!$A$3:$A$160,0),MATCH(FC$2,MedicalSpendCol,0))</f>
        <v>0</v>
      </c>
      <c r="FD148" s="17">
        <f>IF(INDEX('Budget Decisions'!$E$4:$E$160,MATCH(Model!$A148,'Budget Decisions'!$A$4:$A$160,0))="CURED",1,0)</f>
        <v>1</v>
      </c>
      <c r="FE148">
        <f t="shared" si="774"/>
        <v>1</v>
      </c>
      <c r="FF148" s="41">
        <v>1</v>
      </c>
      <c r="FG148">
        <f>Assumptions!$D$49</f>
        <v>0.2</v>
      </c>
      <c r="FH148">
        <f t="shared" si="704"/>
        <v>0</v>
      </c>
      <c r="FI148">
        <f t="shared" ca="1" si="633"/>
        <v>0</v>
      </c>
      <c r="FK148">
        <f t="shared" ca="1" si="705"/>
        <v>0</v>
      </c>
      <c r="FL148">
        <f t="shared" ca="1" si="706"/>
        <v>0</v>
      </c>
      <c r="FM148">
        <f t="shared" ca="1" si="707"/>
        <v>0</v>
      </c>
      <c r="FN148">
        <f t="shared" ca="1" si="775"/>
        <v>0</v>
      </c>
      <c r="FO148">
        <f t="shared" ca="1" si="708"/>
        <v>32298450</v>
      </c>
      <c r="FP148">
        <f t="shared" ca="1" si="776"/>
        <v>0</v>
      </c>
      <c r="FQ148">
        <f t="shared" ca="1" si="634"/>
        <v>159877</v>
      </c>
      <c r="FR148">
        <f t="shared" ca="1" si="635"/>
        <v>139828</v>
      </c>
      <c r="FS148">
        <f t="shared" si="777"/>
        <v>0.36303408195741388</v>
      </c>
      <c r="FT148">
        <f>Assumptions!$E$34</f>
        <v>1.1000000000000001</v>
      </c>
      <c r="FU148">
        <f ca="1">IF(AND(FO148&gt;1,FL148&gt;1),((LOG(FL148,FO148)^(1/EXP(1)))^(1/Assumptions!$D$30))-(1-Assumptions!$D$31),1)</f>
        <v>1</v>
      </c>
      <c r="FV148" s="41">
        <v>1</v>
      </c>
      <c r="FW148">
        <v>0.15</v>
      </c>
      <c r="FY148">
        <f t="shared" ca="1" si="709"/>
        <v>0.39933749015315528</v>
      </c>
      <c r="FZ148">
        <f t="shared" ca="1" si="710"/>
        <v>0</v>
      </c>
      <c r="GA148" s="41">
        <v>1</v>
      </c>
      <c r="GC148">
        <f t="shared" ca="1" si="711"/>
        <v>0</v>
      </c>
      <c r="GD148">
        <f t="shared" ca="1" si="712"/>
        <v>0</v>
      </c>
      <c r="GE148">
        <f t="shared" ca="1" si="636"/>
        <v>0</v>
      </c>
      <c r="GF148">
        <v>1</v>
      </c>
      <c r="GI148">
        <f t="shared" ca="1" si="637"/>
        <v>0</v>
      </c>
      <c r="GJ148" s="17">
        <f>INDEX(MilitarySpend,MATCH($A148,'Budget Decisions'!$A$3:$A$160,0),MATCH(GJ$2,MilitarySpendCol,0))</f>
        <v>0</v>
      </c>
      <c r="GK148">
        <f t="shared" si="778"/>
        <v>0.36303408195741388</v>
      </c>
      <c r="GL148">
        <f>IF($A148&gt;=Assumptions!$D$40,1,0)</f>
        <v>1</v>
      </c>
      <c r="GM148">
        <f>Assumptions!$D$41</f>
        <v>0.83299999999999996</v>
      </c>
      <c r="GN148" s="41">
        <v>1</v>
      </c>
      <c r="GO148">
        <f>Assumptions!$D$42</f>
        <v>0.2</v>
      </c>
      <c r="GP148">
        <f t="shared" si="713"/>
        <v>0.30240739027052577</v>
      </c>
      <c r="GQ148">
        <f t="shared" ca="1" si="638"/>
        <v>0</v>
      </c>
      <c r="GR148" s="17">
        <f>INDEX(MedicalSpend,MATCH($A148,'Budget Decisions'!$A$3:$A$160,0),MATCH(GR$2,MedicalSpendCol,0))</f>
        <v>0</v>
      </c>
      <c r="GS148" s="17">
        <f>IF(INDEX('Budget Decisions'!$E$4:$E$160,MATCH(Model!$A148,'Budget Decisions'!$A$4:$A$160,0))="CURED",1,0)</f>
        <v>1</v>
      </c>
      <c r="GT148">
        <f t="shared" si="779"/>
        <v>1</v>
      </c>
      <c r="GU148" s="41">
        <v>1</v>
      </c>
      <c r="GV148">
        <f>Assumptions!$D$49</f>
        <v>0.2</v>
      </c>
      <c r="GW148">
        <f t="shared" si="714"/>
        <v>0</v>
      </c>
      <c r="GX148">
        <f t="shared" ca="1" si="639"/>
        <v>0</v>
      </c>
      <c r="GZ148">
        <f t="shared" ca="1" si="715"/>
        <v>0</v>
      </c>
      <c r="HA148">
        <f t="shared" ca="1" si="716"/>
        <v>0</v>
      </c>
      <c r="HB148">
        <f t="shared" ca="1" si="717"/>
        <v>0</v>
      </c>
      <c r="HC148">
        <f t="shared" ca="1" si="780"/>
        <v>0</v>
      </c>
      <c r="HD148">
        <f t="shared" ca="1" si="718"/>
        <v>24980773</v>
      </c>
      <c r="HE148">
        <f t="shared" ca="1" si="781"/>
        <v>0</v>
      </c>
      <c r="HF148">
        <f t="shared" ca="1" si="640"/>
        <v>123654</v>
      </c>
      <c r="HG148">
        <f t="shared" ca="1" si="641"/>
        <v>194337</v>
      </c>
      <c r="HH148">
        <f t="shared" si="782"/>
        <v>0.464689620669401</v>
      </c>
      <c r="HI148">
        <f>Assumptions!$E$34</f>
        <v>1.1000000000000001</v>
      </c>
      <c r="HJ148">
        <f ca="1">IF(AND(HD148&gt;1,HA148&gt;1),((LOG(HA148,HD148)^(1/EXP(1)))^(1/Assumptions!$D$30))-(1-Assumptions!$D$31),1)</f>
        <v>1</v>
      </c>
      <c r="HK148" s="41">
        <v>1</v>
      </c>
      <c r="HL148">
        <v>0.15</v>
      </c>
      <c r="HN148">
        <f t="shared" ca="1" si="719"/>
        <v>0.51115858273634118</v>
      </c>
      <c r="HO148">
        <f t="shared" ca="1" si="720"/>
        <v>0</v>
      </c>
      <c r="HP148" s="41">
        <v>1</v>
      </c>
      <c r="HR148">
        <f t="shared" ca="1" si="721"/>
        <v>0</v>
      </c>
      <c r="HS148">
        <f t="shared" ca="1" si="722"/>
        <v>0</v>
      </c>
      <c r="HT148">
        <f t="shared" ca="1" si="642"/>
        <v>0</v>
      </c>
      <c r="HU148">
        <v>1</v>
      </c>
      <c r="HX148">
        <f t="shared" ca="1" si="643"/>
        <v>0</v>
      </c>
      <c r="HY148" s="17">
        <f>INDEX(MilitarySpend,MATCH($A148,'Budget Decisions'!$A$3:$A$160,0),MATCH(HY$2,MilitarySpendCol,0))</f>
        <v>0</v>
      </c>
      <c r="HZ148">
        <f t="shared" si="783"/>
        <v>0.464689620669401</v>
      </c>
      <c r="IA148">
        <f>IF($A148&gt;=Assumptions!$D$40,1,0)</f>
        <v>1</v>
      </c>
      <c r="IB148">
        <f>Assumptions!$D$41</f>
        <v>0.83299999999999996</v>
      </c>
      <c r="IC148" s="41">
        <v>1</v>
      </c>
      <c r="ID148">
        <f>Assumptions!$D$42</f>
        <v>0.2</v>
      </c>
      <c r="IE148">
        <f t="shared" si="723"/>
        <v>0.38708645401761099</v>
      </c>
      <c r="IF148">
        <f t="shared" ca="1" si="644"/>
        <v>0</v>
      </c>
      <c r="IG148" s="17">
        <f>INDEX(MedicalSpend,MATCH($A148,'Budget Decisions'!$A$3:$A$160,0),MATCH(IG$2,MedicalSpendCol,0))</f>
        <v>0</v>
      </c>
      <c r="IH148" s="17">
        <f>IF(INDEX('Budget Decisions'!$E$4:$E$160,MATCH(Model!$A148,'Budget Decisions'!$A$4:$A$160,0))="CURED",1,0)</f>
        <v>1</v>
      </c>
      <c r="II148">
        <f t="shared" si="784"/>
        <v>1</v>
      </c>
      <c r="IJ148" s="41">
        <v>1</v>
      </c>
      <c r="IK148">
        <f>Assumptions!$D$49</f>
        <v>0.2</v>
      </c>
      <c r="IL148">
        <f t="shared" si="724"/>
        <v>0</v>
      </c>
      <c r="IM148">
        <f t="shared" ca="1" si="645"/>
        <v>0</v>
      </c>
      <c r="IO148">
        <f t="shared" ca="1" si="725"/>
        <v>0</v>
      </c>
      <c r="IP148">
        <f t="shared" ca="1" si="726"/>
        <v>0</v>
      </c>
      <c r="IQ148">
        <f t="shared" ca="1" si="727"/>
        <v>0</v>
      </c>
      <c r="IR148">
        <f t="shared" ca="1" si="785"/>
        <v>0</v>
      </c>
      <c r="IS148">
        <f t="shared" ca="1" si="728"/>
        <v>50748975</v>
      </c>
      <c r="IT148">
        <f t="shared" ca="1" si="786"/>
        <v>0</v>
      </c>
      <c r="IU148">
        <f t="shared" ca="1" si="646"/>
        <v>251207</v>
      </c>
      <c r="IV148">
        <f t="shared" ca="1" si="647"/>
        <v>166378</v>
      </c>
      <c r="IW148">
        <f t="shared" si="787"/>
        <v>1.1264233685228699</v>
      </c>
      <c r="IX148">
        <f>Assumptions!$E$34</f>
        <v>1.1000000000000001</v>
      </c>
      <c r="IY148">
        <f ca="1">IF(AND(IS148&gt;1,IP148&gt;1),((LOG(IP148,IS148)^(1/EXP(1)))^(1/Assumptions!$D$30))-(1-Assumptions!$D$31),1)</f>
        <v>1</v>
      </c>
      <c r="IZ148" s="41">
        <v>1</v>
      </c>
      <c r="JA148">
        <v>0.15</v>
      </c>
      <c r="JC148">
        <f t="shared" ca="1" si="729"/>
        <v>1.239065705375157</v>
      </c>
      <c r="JD148">
        <f t="shared" ca="1" si="730"/>
        <v>0</v>
      </c>
      <c r="JE148" s="41">
        <v>1</v>
      </c>
      <c r="JG148">
        <f t="shared" ca="1" si="731"/>
        <v>0</v>
      </c>
      <c r="JH148">
        <f t="shared" ca="1" si="732"/>
        <v>0</v>
      </c>
      <c r="JI148">
        <f t="shared" ca="1" si="648"/>
        <v>0</v>
      </c>
      <c r="JJ148">
        <v>1</v>
      </c>
      <c r="JM148">
        <f t="shared" ca="1" si="649"/>
        <v>0</v>
      </c>
      <c r="JN148" s="17">
        <f>INDEX(MilitarySpend,MATCH($A148,'Budget Decisions'!$A$3:$A$160,0),MATCH(JN$2,MilitarySpendCol,0))</f>
        <v>0</v>
      </c>
      <c r="JO148">
        <f t="shared" si="788"/>
        <v>1.1264233685228699</v>
      </c>
      <c r="JP148">
        <f>IF($A148&gt;=Assumptions!$D$40,1,0)</f>
        <v>1</v>
      </c>
      <c r="JQ148">
        <f>Assumptions!$D$41</f>
        <v>0.83299999999999996</v>
      </c>
      <c r="JR148" s="41">
        <v>1</v>
      </c>
      <c r="JS148">
        <f>Assumptions!$D$42</f>
        <v>0.2</v>
      </c>
      <c r="JT148">
        <f t="shared" si="733"/>
        <v>0.9383106659795506</v>
      </c>
      <c r="JU148">
        <f t="shared" ca="1" si="650"/>
        <v>0</v>
      </c>
      <c r="JV148" s="17">
        <f>INDEX(MedicalSpend,MATCH($A148,'Budget Decisions'!$A$3:$A$160,0),MATCH(JV$2,MedicalSpendCol,0))</f>
        <v>0</v>
      </c>
      <c r="JW148" s="17">
        <f>IF(INDEX('Budget Decisions'!$E$4:$E$160,MATCH(Model!$A148,'Budget Decisions'!$A$4:$A$160,0))="CURED",1,0)</f>
        <v>1</v>
      </c>
      <c r="JX148">
        <f t="shared" si="789"/>
        <v>1</v>
      </c>
      <c r="JY148" s="41">
        <v>1</v>
      </c>
      <c r="JZ148">
        <f>Assumptions!$D$49</f>
        <v>0.2</v>
      </c>
      <c r="KA148">
        <f t="shared" si="734"/>
        <v>0</v>
      </c>
      <c r="KB148">
        <f t="shared" ca="1" si="651"/>
        <v>0</v>
      </c>
      <c r="KD148">
        <f t="shared" ca="1" si="735"/>
        <v>0</v>
      </c>
      <c r="KE148">
        <f t="shared" ca="1" si="736"/>
        <v>0</v>
      </c>
      <c r="KF148">
        <f t="shared" ca="1" si="737"/>
        <v>0</v>
      </c>
      <c r="KG148">
        <f t="shared" ca="1" si="790"/>
        <v>0</v>
      </c>
      <c r="KH148">
        <f t="shared" ca="1" si="738"/>
        <v>41121950</v>
      </c>
      <c r="KI148">
        <f t="shared" ca="1" si="791"/>
        <v>0</v>
      </c>
      <c r="KJ148">
        <f t="shared" ca="1" si="652"/>
        <v>203553</v>
      </c>
      <c r="KK148">
        <f t="shared" ca="1" si="653"/>
        <v>211869</v>
      </c>
      <c r="KL148">
        <f t="shared" si="792"/>
        <v>2.2321095760416365</v>
      </c>
      <c r="KM148">
        <f>Assumptions!$E$34</f>
        <v>1.1000000000000001</v>
      </c>
      <c r="KN148">
        <f ca="1">IF(AND(KH148&gt;1,KE148&gt;1),((LOG(KE148,KH148)^(1/EXP(1)))^(1/Assumptions!$D$30))-(1-Assumptions!$D$31),1)</f>
        <v>1</v>
      </c>
      <c r="KO148" s="41">
        <v>1</v>
      </c>
      <c r="KP148">
        <v>0.15</v>
      </c>
      <c r="KR148">
        <f t="shared" ca="1" si="739"/>
        <v>2.4553205336458004</v>
      </c>
      <c r="KS148">
        <f t="shared" ca="1" si="740"/>
        <v>0</v>
      </c>
      <c r="KT148" s="41">
        <v>1</v>
      </c>
      <c r="KV148">
        <f t="shared" ca="1" si="741"/>
        <v>0</v>
      </c>
      <c r="KW148">
        <f t="shared" ca="1" si="742"/>
        <v>0</v>
      </c>
      <c r="KX148">
        <f t="shared" ca="1" si="654"/>
        <v>0</v>
      </c>
      <c r="KY148">
        <v>1</v>
      </c>
      <c r="LB148">
        <f t="shared" ca="1" si="655"/>
        <v>0</v>
      </c>
      <c r="LC148" s="17">
        <f>INDEX(MilitarySpend,MATCH($A148,'Budget Decisions'!$A$3:$A$160,0),MATCH(LC$2,MilitarySpendCol,0))</f>
        <v>0</v>
      </c>
      <c r="LD148">
        <f t="shared" si="793"/>
        <v>2.2321095760416365</v>
      </c>
      <c r="LE148">
        <f>IF($A148&gt;=Assumptions!$D$40,1,0)</f>
        <v>1</v>
      </c>
      <c r="LF148">
        <f>Assumptions!$D$41</f>
        <v>0.83299999999999996</v>
      </c>
      <c r="LG148" s="41">
        <v>1</v>
      </c>
      <c r="LH148">
        <f>Assumptions!$D$42</f>
        <v>0.2</v>
      </c>
      <c r="LI148">
        <f t="shared" si="743"/>
        <v>1.8593472768426831</v>
      </c>
      <c r="LJ148">
        <f t="shared" ca="1" si="656"/>
        <v>0</v>
      </c>
      <c r="LK148" s="17">
        <f>INDEX(MedicalSpend,MATCH($A148,'Budget Decisions'!$A$3:$A$160,0),MATCH(LK$2,MedicalSpendCol,0))</f>
        <v>0</v>
      </c>
      <c r="LL148" s="17">
        <f>IF(INDEX('Budget Decisions'!$E$4:$E$160,MATCH(Model!$A148,'Budget Decisions'!$A$4:$A$160,0))="CURED",1,0)</f>
        <v>1</v>
      </c>
      <c r="LM148">
        <f t="shared" si="794"/>
        <v>1</v>
      </c>
      <c r="LN148" s="41">
        <v>1</v>
      </c>
      <c r="LO148">
        <f>Assumptions!$D$49</f>
        <v>0.2</v>
      </c>
      <c r="LP148">
        <f t="shared" si="744"/>
        <v>0</v>
      </c>
      <c r="LQ148">
        <f t="shared" ca="1" si="657"/>
        <v>0</v>
      </c>
      <c r="LS148">
        <f t="shared" ca="1" si="745"/>
        <v>0</v>
      </c>
      <c r="LT148">
        <f t="shared" ca="1" si="746"/>
        <v>0</v>
      </c>
      <c r="LU148">
        <f t="shared" ca="1" si="747"/>
        <v>0</v>
      </c>
      <c r="LV148">
        <f t="shared" ca="1" si="795"/>
        <v>0</v>
      </c>
      <c r="LW148">
        <f t="shared" ca="1" si="748"/>
        <v>14165016</v>
      </c>
      <c r="LX148">
        <f t="shared" ca="1" si="796"/>
        <v>0</v>
      </c>
      <c r="LY148">
        <f t="shared" ca="1" si="658"/>
        <v>70825</v>
      </c>
      <c r="LZ148">
        <f t="shared" ca="1" si="659"/>
        <v>67851</v>
      </c>
      <c r="MA148">
        <f t="shared" si="797"/>
        <v>2.7100766589378384</v>
      </c>
      <c r="MB148">
        <f>Assumptions!$E$34</f>
        <v>1.1000000000000001</v>
      </c>
      <c r="MC148">
        <f ca="1">IF(AND(LW148&gt;1,LT148&gt;1),((LOG(LT148,LW148)^(1/EXP(1)))^(1/Assumptions!$D$30))-(1-Assumptions!$D$31),1)</f>
        <v>1</v>
      </c>
      <c r="MD148" s="41">
        <v>1</v>
      </c>
      <c r="ME148">
        <v>0.15</v>
      </c>
      <c r="MG148">
        <f t="shared" ca="1" si="749"/>
        <v>2.9810843248316226</v>
      </c>
      <c r="MH148">
        <f t="shared" ca="1" si="750"/>
        <v>0</v>
      </c>
      <c r="MI148" s="41">
        <v>1</v>
      </c>
      <c r="MK148">
        <f t="shared" ca="1" si="751"/>
        <v>0</v>
      </c>
      <c r="ML148">
        <f t="shared" ca="1" si="752"/>
        <v>0</v>
      </c>
      <c r="MM148">
        <f t="shared" ca="1" si="660"/>
        <v>0</v>
      </c>
      <c r="MN148">
        <v>1</v>
      </c>
      <c r="MQ148">
        <f t="shared" ca="1" si="661"/>
        <v>0</v>
      </c>
      <c r="MR148" s="17">
        <f>INDEX(MilitarySpend,MATCH($A148,'Budget Decisions'!$A$3:$A$160,0),MATCH(MR$2,MilitarySpendCol,0))</f>
        <v>0</v>
      </c>
      <c r="MS148">
        <f t="shared" si="798"/>
        <v>2.7100766589378384</v>
      </c>
      <c r="MT148">
        <f>IF($A148&gt;=Assumptions!$D$40,1,0)</f>
        <v>1</v>
      </c>
      <c r="MU148">
        <f>Assumptions!$D$41</f>
        <v>0.83299999999999996</v>
      </c>
      <c r="MV148" s="41">
        <v>1</v>
      </c>
      <c r="MW148">
        <f>Assumptions!$D$42</f>
        <v>0.2</v>
      </c>
      <c r="MX148">
        <f t="shared" si="753"/>
        <v>2.2574938568952194</v>
      </c>
      <c r="MY148">
        <f t="shared" ca="1" si="662"/>
        <v>0</v>
      </c>
      <c r="MZ148" s="17">
        <f>INDEX(MedicalSpend,MATCH($A148,'Budget Decisions'!$A$3:$A$160,0),MATCH(MZ$2,MedicalSpendCol,0))</f>
        <v>0</v>
      </c>
      <c r="NA148" s="17">
        <f>IF(INDEX('Budget Decisions'!$E$4:$E$160,MATCH(Model!$A148,'Budget Decisions'!$A$4:$A$160,0))="CURED",1,0)</f>
        <v>1</v>
      </c>
      <c r="NB148">
        <f t="shared" si="799"/>
        <v>1</v>
      </c>
      <c r="NC148" s="41">
        <v>1</v>
      </c>
      <c r="ND148">
        <f>Assumptions!$D$49</f>
        <v>0.2</v>
      </c>
      <c r="NE148">
        <f t="shared" si="754"/>
        <v>0</v>
      </c>
      <c r="NF148">
        <f t="shared" ca="1" si="663"/>
        <v>0</v>
      </c>
    </row>
    <row r="149" spans="1:370" x14ac:dyDescent="0.35">
      <c r="A149">
        <f t="shared" si="755"/>
        <v>146</v>
      </c>
      <c r="C149">
        <f t="shared" ca="1" si="664"/>
        <v>0</v>
      </c>
      <c r="D149">
        <f t="shared" ca="1" si="665"/>
        <v>0</v>
      </c>
      <c r="E149">
        <f t="shared" ca="1" si="666"/>
        <v>0</v>
      </c>
      <c r="F149">
        <f t="shared" ca="1" si="756"/>
        <v>0</v>
      </c>
      <c r="G149">
        <f t="shared" ca="1" si="667"/>
        <v>34426887</v>
      </c>
      <c r="H149">
        <f t="shared" ca="1" si="757"/>
        <v>0</v>
      </c>
      <c r="I149">
        <f t="shared" ca="1" si="610"/>
        <v>172134</v>
      </c>
      <c r="J149">
        <f t="shared" ca="1" si="611"/>
        <v>57962</v>
      </c>
      <c r="K149">
        <f t="shared" si="758"/>
        <v>0.82857634545527548</v>
      </c>
      <c r="L149">
        <f>Assumptions!$E$34</f>
        <v>1.1000000000000001</v>
      </c>
      <c r="M149">
        <f ca="1">IF(AND(G149&gt;1,D149&gt;1),((LOG(D149,G149)^(1/EXP(1)))^(1/Assumptions!$D$30))-(1-Assumptions!$D$31),1)</f>
        <v>1</v>
      </c>
      <c r="N149" s="41">
        <v>1</v>
      </c>
      <c r="O149">
        <v>0.15</v>
      </c>
      <c r="Q149">
        <f t="shared" ca="1" si="668"/>
        <v>0.91143398000080311</v>
      </c>
      <c r="R149">
        <f t="shared" ca="1" si="669"/>
        <v>0</v>
      </c>
      <c r="S149" s="41">
        <v>1</v>
      </c>
      <c r="U149">
        <f t="shared" ca="1" si="670"/>
        <v>0</v>
      </c>
      <c r="V149">
        <f t="shared" ca="1" si="671"/>
        <v>0</v>
      </c>
      <c r="W149">
        <f t="shared" ca="1" si="612"/>
        <v>0</v>
      </c>
      <c r="X149">
        <v>1</v>
      </c>
      <c r="AA149">
        <f t="shared" ca="1" si="613"/>
        <v>0</v>
      </c>
      <c r="AB149" s="17">
        <f>INDEX(MilitarySpend,MATCH($A149,'Budget Decisions'!$A$3:$A$160,0),MATCH(AB$2,MilitarySpendCol,0))</f>
        <v>0</v>
      </c>
      <c r="AC149">
        <f t="shared" si="759"/>
        <v>0.82857634545527548</v>
      </c>
      <c r="AD149">
        <f>IF($A149&gt;=Assumptions!$D$40,1,0)</f>
        <v>1</v>
      </c>
      <c r="AE149">
        <f>Assumptions!$D$41</f>
        <v>0.83299999999999996</v>
      </c>
      <c r="AF149" s="41">
        <v>1</v>
      </c>
      <c r="AG149">
        <f>Assumptions!$D$42</f>
        <v>0.2</v>
      </c>
      <c r="AH149">
        <f t="shared" si="672"/>
        <v>0.69020409576424446</v>
      </c>
      <c r="AI149">
        <f t="shared" ca="1" si="614"/>
        <v>0</v>
      </c>
      <c r="AJ149" s="17">
        <f>INDEX(MedicalSpend,MATCH($A149,'Budget Decisions'!$A$3:$A$160,0),MATCH(AJ$2,MedicalSpendCol,0))</f>
        <v>0</v>
      </c>
      <c r="AK149" s="17">
        <f>IF(INDEX('Budget Decisions'!$E$4:$E$160,MATCH(Model!$A149,'Budget Decisions'!$A$4:$A$160,0))="CURED",1,0)</f>
        <v>1</v>
      </c>
      <c r="AL149">
        <f t="shared" si="760"/>
        <v>1</v>
      </c>
      <c r="AM149" s="41">
        <v>1</v>
      </c>
      <c r="AN149">
        <f>Assumptions!$D$49</f>
        <v>0.2</v>
      </c>
      <c r="AO149">
        <f t="shared" si="673"/>
        <v>0</v>
      </c>
      <c r="AP149">
        <f t="shared" ca="1" si="615"/>
        <v>0</v>
      </c>
      <c r="AR149">
        <f t="shared" ca="1" si="674"/>
        <v>0</v>
      </c>
      <c r="AS149">
        <f t="shared" ca="1" si="675"/>
        <v>0</v>
      </c>
      <c r="AT149">
        <f t="shared" ca="1" si="676"/>
        <v>0</v>
      </c>
      <c r="AU149">
        <f t="shared" ca="1" si="677"/>
        <v>0</v>
      </c>
      <c r="AV149">
        <f t="shared" ca="1" si="678"/>
        <v>35128750</v>
      </c>
      <c r="AW149">
        <f t="shared" ca="1" si="761"/>
        <v>0</v>
      </c>
      <c r="AX149">
        <f t="shared" ca="1" si="616"/>
        <v>173887</v>
      </c>
      <c r="AY149">
        <f t="shared" ca="1" si="617"/>
        <v>266271</v>
      </c>
      <c r="AZ149">
        <f t="shared" si="762"/>
        <v>0.15936301189359656</v>
      </c>
      <c r="BA149">
        <f>Assumptions!$E$34</f>
        <v>1.1000000000000001</v>
      </c>
      <c r="BB149">
        <f ca="1">IF(AND(AV149&gt;1,AS149&gt;1),((LOG(AS149,AV149)^(1/EXP(1)))^(1/Assumptions!$D$30))-(1-Assumptions!$D$31),1)</f>
        <v>1</v>
      </c>
      <c r="BC149" s="41">
        <v>1</v>
      </c>
      <c r="BD149">
        <v>0.15</v>
      </c>
      <c r="BF149">
        <f t="shared" ca="1" si="679"/>
        <v>0.17529931308295624</v>
      </c>
      <c r="BG149">
        <f t="shared" ca="1" si="680"/>
        <v>0</v>
      </c>
      <c r="BH149" s="41">
        <v>1</v>
      </c>
      <c r="BJ149">
        <f t="shared" ca="1" si="681"/>
        <v>0</v>
      </c>
      <c r="BK149">
        <f t="shared" ca="1" si="682"/>
        <v>0</v>
      </c>
      <c r="BL149">
        <f t="shared" ca="1" si="618"/>
        <v>0</v>
      </c>
      <c r="BM149">
        <v>1</v>
      </c>
      <c r="BP149">
        <f t="shared" ca="1" si="619"/>
        <v>0</v>
      </c>
      <c r="BQ149" s="17">
        <f>INDEX(MilitarySpend,MATCH($A149,'Budget Decisions'!$A$3:$A$160,0),MATCH(BQ$2,MilitarySpendCol,0))</f>
        <v>0</v>
      </c>
      <c r="BR149">
        <f t="shared" si="763"/>
        <v>0.15936301189359656</v>
      </c>
      <c r="BS149">
        <f>IF($A149&gt;=Assumptions!$D$40,1,0)</f>
        <v>1</v>
      </c>
      <c r="BT149">
        <f>Assumptions!$D$41</f>
        <v>0.83299999999999996</v>
      </c>
      <c r="BU149" s="41">
        <v>1</v>
      </c>
      <c r="BV149">
        <f>Assumptions!$D$42</f>
        <v>0.2</v>
      </c>
      <c r="BW149">
        <f t="shared" si="683"/>
        <v>0.13274938890736593</v>
      </c>
      <c r="BX149">
        <f t="shared" ca="1" si="620"/>
        <v>0</v>
      </c>
      <c r="BY149" s="17">
        <f>INDEX(MedicalSpend,MATCH($A149,'Budget Decisions'!$A$3:$A$160,0),MATCH(BY$2,MedicalSpendCol,0))</f>
        <v>0</v>
      </c>
      <c r="BZ149" s="17">
        <f>IF(INDEX('Budget Decisions'!$E$4:$E$160,MATCH(Model!$A149,'Budget Decisions'!$A$4:$A$160,0))="CURED",1,0)</f>
        <v>1</v>
      </c>
      <c r="CA149">
        <f t="shared" si="764"/>
        <v>1</v>
      </c>
      <c r="CB149" s="41">
        <v>1</v>
      </c>
      <c r="CC149">
        <f>Assumptions!$D$49</f>
        <v>0.2</v>
      </c>
      <c r="CD149">
        <f t="shared" si="684"/>
        <v>0</v>
      </c>
      <c r="CE149">
        <f t="shared" ca="1" si="621"/>
        <v>0</v>
      </c>
      <c r="CG149">
        <f t="shared" ca="1" si="685"/>
        <v>0</v>
      </c>
      <c r="CH149">
        <f t="shared" ca="1" si="686"/>
        <v>0</v>
      </c>
      <c r="CI149">
        <f t="shared" ca="1" si="687"/>
        <v>0</v>
      </c>
      <c r="CJ149">
        <f t="shared" ca="1" si="765"/>
        <v>0</v>
      </c>
      <c r="CK149">
        <f t="shared" ca="1" si="688"/>
        <v>24774680</v>
      </c>
      <c r="CL149">
        <f t="shared" ca="1" si="766"/>
        <v>0</v>
      </c>
      <c r="CM149">
        <f t="shared" ca="1" si="622"/>
        <v>122634</v>
      </c>
      <c r="CN149">
        <f t="shared" ca="1" si="623"/>
        <v>168536</v>
      </c>
      <c r="CO149">
        <f t="shared" si="767"/>
        <v>0.24130002925990637</v>
      </c>
      <c r="CP149">
        <f>Assumptions!$E$34</f>
        <v>1.1000000000000001</v>
      </c>
      <c r="CQ149">
        <f ca="1">IF(AND(CK149&gt;1,CH149&gt;1),((LOG(CH149,CK149)^(1/EXP(1)))^(1/Assumptions!$D$30))-(1-Assumptions!$D$31),1)</f>
        <v>1</v>
      </c>
      <c r="CR149" s="41">
        <v>1</v>
      </c>
      <c r="CS149">
        <v>0.15</v>
      </c>
      <c r="CU149">
        <f t="shared" ca="1" si="689"/>
        <v>0.26543003218589706</v>
      </c>
      <c r="CV149">
        <f t="shared" ca="1" si="690"/>
        <v>0</v>
      </c>
      <c r="CW149" s="41">
        <v>1</v>
      </c>
      <c r="CY149">
        <f t="shared" ca="1" si="691"/>
        <v>0</v>
      </c>
      <c r="CZ149">
        <f t="shared" ca="1" si="692"/>
        <v>0</v>
      </c>
      <c r="DA149">
        <f t="shared" ca="1" si="624"/>
        <v>0</v>
      </c>
      <c r="DB149">
        <v>1</v>
      </c>
      <c r="DE149">
        <f t="shared" ca="1" si="625"/>
        <v>0</v>
      </c>
      <c r="DF149" s="17">
        <f>INDEX(MilitarySpend,MATCH($A149,'Budget Decisions'!$A$3:$A$160,0),MATCH(DF$2,MilitarySpendCol,0))</f>
        <v>0</v>
      </c>
      <c r="DG149">
        <f t="shared" si="768"/>
        <v>0.24130002925990637</v>
      </c>
      <c r="DH149">
        <f>IF($A149&gt;=Assumptions!$D$40,1,0)</f>
        <v>1</v>
      </c>
      <c r="DI149">
        <f>Assumptions!$D$41</f>
        <v>0.83299999999999996</v>
      </c>
      <c r="DJ149" s="41">
        <v>1</v>
      </c>
      <c r="DK149">
        <f>Assumptions!$D$42</f>
        <v>0.2</v>
      </c>
      <c r="DL149">
        <f t="shared" si="693"/>
        <v>0.20100292437350201</v>
      </c>
      <c r="DM149">
        <f t="shared" ca="1" si="626"/>
        <v>0</v>
      </c>
      <c r="DN149" s="17">
        <f>INDEX(MedicalSpend,MATCH($A149,'Budget Decisions'!$A$3:$A$160,0),MATCH(DN$2,MedicalSpendCol,0))</f>
        <v>0</v>
      </c>
      <c r="DO149" s="17">
        <f>IF(INDEX('Budget Decisions'!$E$4:$E$160,MATCH(Model!$A149,'Budget Decisions'!$A$4:$A$160,0))="CURED",1,0)</f>
        <v>1</v>
      </c>
      <c r="DP149">
        <f t="shared" si="769"/>
        <v>1</v>
      </c>
      <c r="DQ149" s="41">
        <v>1</v>
      </c>
      <c r="DR149">
        <f>Assumptions!$D$49</f>
        <v>0.2</v>
      </c>
      <c r="DS149">
        <f t="shared" si="694"/>
        <v>0</v>
      </c>
      <c r="DT149">
        <f t="shared" ca="1" si="627"/>
        <v>0</v>
      </c>
      <c r="DV149">
        <f t="shared" ca="1" si="695"/>
        <v>0</v>
      </c>
      <c r="DW149">
        <f t="shared" ca="1" si="696"/>
        <v>0</v>
      </c>
      <c r="DX149">
        <f t="shared" ca="1" si="697"/>
        <v>0</v>
      </c>
      <c r="DY149">
        <f t="shared" ca="1" si="770"/>
        <v>0</v>
      </c>
      <c r="DZ149">
        <f t="shared" ca="1" si="698"/>
        <v>45851264</v>
      </c>
      <c r="EA149">
        <f t="shared" ca="1" si="771"/>
        <v>0</v>
      </c>
      <c r="EB149">
        <f t="shared" ca="1" si="628"/>
        <v>229256</v>
      </c>
      <c r="EC149">
        <f t="shared" ca="1" si="629"/>
        <v>233673</v>
      </c>
      <c r="ED149">
        <f t="shared" si="772"/>
        <v>0.87442730726206253</v>
      </c>
      <c r="EE149">
        <f>Assumptions!$E$34</f>
        <v>1.1000000000000001</v>
      </c>
      <c r="EF149">
        <f ca="1">IF(AND(DZ149&gt;1,DW149&gt;1),((LOG(DW149,DZ149)^(1/EXP(1)))^(1/Assumptions!$D$30))-(1-Assumptions!$D$31),1)</f>
        <v>1</v>
      </c>
      <c r="EG149" s="41">
        <v>1</v>
      </c>
      <c r="EH149">
        <v>0.15</v>
      </c>
      <c r="EJ149">
        <f t="shared" ca="1" si="699"/>
        <v>0.96187003798826887</v>
      </c>
      <c r="EK149">
        <f t="shared" ca="1" si="700"/>
        <v>0</v>
      </c>
      <c r="EL149" s="41">
        <v>1</v>
      </c>
      <c r="EN149">
        <f t="shared" ca="1" si="701"/>
        <v>0</v>
      </c>
      <c r="EO149">
        <f t="shared" ca="1" si="702"/>
        <v>0</v>
      </c>
      <c r="EP149">
        <f t="shared" ca="1" si="630"/>
        <v>0</v>
      </c>
      <c r="EQ149">
        <v>1</v>
      </c>
      <c r="ET149">
        <f t="shared" ca="1" si="631"/>
        <v>0</v>
      </c>
      <c r="EU149" s="17">
        <f>INDEX(MilitarySpend,MATCH($A149,'Budget Decisions'!$A$3:$A$160,0),MATCH(EU$2,MilitarySpendCol,0))</f>
        <v>0</v>
      </c>
      <c r="EV149">
        <f t="shared" si="773"/>
        <v>0.87442730726206253</v>
      </c>
      <c r="EW149">
        <f>IF($A149&gt;=Assumptions!$D$40,1,0)</f>
        <v>1</v>
      </c>
      <c r="EX149">
        <f>Assumptions!$D$41</f>
        <v>0.83299999999999996</v>
      </c>
      <c r="EY149" s="41">
        <v>1</v>
      </c>
      <c r="EZ149">
        <f>Assumptions!$D$42</f>
        <v>0.2</v>
      </c>
      <c r="FA149">
        <f t="shared" si="703"/>
        <v>0.72839794694929805</v>
      </c>
      <c r="FB149">
        <f t="shared" ca="1" si="632"/>
        <v>0</v>
      </c>
      <c r="FC149" s="17">
        <f>INDEX(MedicalSpend,MATCH($A149,'Budget Decisions'!$A$3:$A$160,0),MATCH(FC$2,MedicalSpendCol,0))</f>
        <v>0</v>
      </c>
      <c r="FD149" s="17">
        <f>IF(INDEX('Budget Decisions'!$E$4:$E$160,MATCH(Model!$A149,'Budget Decisions'!$A$4:$A$160,0))="CURED",1,0)</f>
        <v>1</v>
      </c>
      <c r="FE149">
        <f t="shared" si="774"/>
        <v>1</v>
      </c>
      <c r="FF149" s="41">
        <v>1</v>
      </c>
      <c r="FG149">
        <f>Assumptions!$D$49</f>
        <v>0.2</v>
      </c>
      <c r="FH149">
        <f t="shared" si="704"/>
        <v>0</v>
      </c>
      <c r="FI149">
        <f t="shared" ca="1" si="633"/>
        <v>0</v>
      </c>
      <c r="FK149">
        <f t="shared" ca="1" si="705"/>
        <v>0</v>
      </c>
      <c r="FL149">
        <f t="shared" ca="1" si="706"/>
        <v>0</v>
      </c>
      <c r="FM149">
        <f t="shared" ca="1" si="707"/>
        <v>0</v>
      </c>
      <c r="FN149">
        <f t="shared" ca="1" si="775"/>
        <v>0</v>
      </c>
      <c r="FO149">
        <f t="shared" ca="1" si="708"/>
        <v>32278401</v>
      </c>
      <c r="FP149">
        <f t="shared" ca="1" si="776"/>
        <v>0</v>
      </c>
      <c r="FQ149">
        <f t="shared" ca="1" si="634"/>
        <v>159778</v>
      </c>
      <c r="FR149">
        <f t="shared" ca="1" si="635"/>
        <v>140175</v>
      </c>
      <c r="FS149">
        <f t="shared" si="777"/>
        <v>0.36303408195741388</v>
      </c>
      <c r="FT149">
        <f>Assumptions!$E$34</f>
        <v>1.1000000000000001</v>
      </c>
      <c r="FU149">
        <f ca="1">IF(AND(FO149&gt;1,FL149&gt;1),((LOG(FL149,FO149)^(1/EXP(1)))^(1/Assumptions!$D$30))-(1-Assumptions!$D$31),1)</f>
        <v>1</v>
      </c>
      <c r="FV149" s="41">
        <v>1</v>
      </c>
      <c r="FW149">
        <v>0.15</v>
      </c>
      <c r="FY149">
        <f t="shared" ca="1" si="709"/>
        <v>0.39933749015315528</v>
      </c>
      <c r="FZ149">
        <f t="shared" ca="1" si="710"/>
        <v>0</v>
      </c>
      <c r="GA149" s="41">
        <v>1</v>
      </c>
      <c r="GC149">
        <f t="shared" ca="1" si="711"/>
        <v>0</v>
      </c>
      <c r="GD149">
        <f t="shared" ca="1" si="712"/>
        <v>0</v>
      </c>
      <c r="GE149">
        <f t="shared" ca="1" si="636"/>
        <v>0</v>
      </c>
      <c r="GF149">
        <v>1</v>
      </c>
      <c r="GI149">
        <f t="shared" ca="1" si="637"/>
        <v>0</v>
      </c>
      <c r="GJ149" s="17">
        <f>INDEX(MilitarySpend,MATCH($A149,'Budget Decisions'!$A$3:$A$160,0),MATCH(GJ$2,MilitarySpendCol,0))</f>
        <v>0</v>
      </c>
      <c r="GK149">
        <f t="shared" si="778"/>
        <v>0.36303408195741388</v>
      </c>
      <c r="GL149">
        <f>IF($A149&gt;=Assumptions!$D$40,1,0)</f>
        <v>1</v>
      </c>
      <c r="GM149">
        <f>Assumptions!$D$41</f>
        <v>0.83299999999999996</v>
      </c>
      <c r="GN149" s="41">
        <v>1</v>
      </c>
      <c r="GO149">
        <f>Assumptions!$D$42</f>
        <v>0.2</v>
      </c>
      <c r="GP149">
        <f t="shared" si="713"/>
        <v>0.30240739027052577</v>
      </c>
      <c r="GQ149">
        <f t="shared" ca="1" si="638"/>
        <v>0</v>
      </c>
      <c r="GR149" s="17">
        <f>INDEX(MedicalSpend,MATCH($A149,'Budget Decisions'!$A$3:$A$160,0),MATCH(GR$2,MedicalSpendCol,0))</f>
        <v>0</v>
      </c>
      <c r="GS149" s="17">
        <f>IF(INDEX('Budget Decisions'!$E$4:$E$160,MATCH(Model!$A149,'Budget Decisions'!$A$4:$A$160,0))="CURED",1,0)</f>
        <v>1</v>
      </c>
      <c r="GT149">
        <f t="shared" si="779"/>
        <v>1</v>
      </c>
      <c r="GU149" s="41">
        <v>1</v>
      </c>
      <c r="GV149">
        <f>Assumptions!$D$49</f>
        <v>0.2</v>
      </c>
      <c r="GW149">
        <f t="shared" si="714"/>
        <v>0</v>
      </c>
      <c r="GX149">
        <f t="shared" ca="1" si="639"/>
        <v>0</v>
      </c>
      <c r="GZ149">
        <f t="shared" ca="1" si="715"/>
        <v>0</v>
      </c>
      <c r="HA149">
        <f t="shared" ca="1" si="716"/>
        <v>0</v>
      </c>
      <c r="HB149">
        <f t="shared" ca="1" si="717"/>
        <v>0</v>
      </c>
      <c r="HC149">
        <f t="shared" ca="1" si="780"/>
        <v>0</v>
      </c>
      <c r="HD149">
        <f t="shared" ca="1" si="718"/>
        <v>25051456</v>
      </c>
      <c r="HE149">
        <f t="shared" ca="1" si="781"/>
        <v>0</v>
      </c>
      <c r="HF149">
        <f t="shared" ca="1" si="640"/>
        <v>124004</v>
      </c>
      <c r="HG149">
        <f t="shared" ca="1" si="641"/>
        <v>194169</v>
      </c>
      <c r="HH149">
        <f t="shared" si="782"/>
        <v>0.464689620669401</v>
      </c>
      <c r="HI149">
        <f>Assumptions!$E$34</f>
        <v>1.1000000000000001</v>
      </c>
      <c r="HJ149">
        <f ca="1">IF(AND(HD149&gt;1,HA149&gt;1),((LOG(HA149,HD149)^(1/EXP(1)))^(1/Assumptions!$D$30))-(1-Assumptions!$D$31),1)</f>
        <v>1</v>
      </c>
      <c r="HK149" s="41">
        <v>1</v>
      </c>
      <c r="HL149">
        <v>0.15</v>
      </c>
      <c r="HN149">
        <f t="shared" ca="1" si="719"/>
        <v>0.51115858273634118</v>
      </c>
      <c r="HO149">
        <f t="shared" ca="1" si="720"/>
        <v>0</v>
      </c>
      <c r="HP149" s="41">
        <v>1</v>
      </c>
      <c r="HR149">
        <f t="shared" ca="1" si="721"/>
        <v>0</v>
      </c>
      <c r="HS149">
        <f t="shared" ca="1" si="722"/>
        <v>0</v>
      </c>
      <c r="HT149">
        <f t="shared" ca="1" si="642"/>
        <v>0</v>
      </c>
      <c r="HU149">
        <v>1</v>
      </c>
      <c r="HX149">
        <f t="shared" ca="1" si="643"/>
        <v>0</v>
      </c>
      <c r="HY149" s="17">
        <f>INDEX(MilitarySpend,MATCH($A149,'Budget Decisions'!$A$3:$A$160,0),MATCH(HY$2,MilitarySpendCol,0))</f>
        <v>0</v>
      </c>
      <c r="HZ149">
        <f t="shared" si="783"/>
        <v>0.464689620669401</v>
      </c>
      <c r="IA149">
        <f>IF($A149&gt;=Assumptions!$D$40,1,0)</f>
        <v>1</v>
      </c>
      <c r="IB149">
        <f>Assumptions!$D$41</f>
        <v>0.83299999999999996</v>
      </c>
      <c r="IC149" s="41">
        <v>1</v>
      </c>
      <c r="ID149">
        <f>Assumptions!$D$42</f>
        <v>0.2</v>
      </c>
      <c r="IE149">
        <f t="shared" si="723"/>
        <v>0.38708645401761099</v>
      </c>
      <c r="IF149">
        <f t="shared" ca="1" si="644"/>
        <v>0</v>
      </c>
      <c r="IG149" s="17">
        <f>INDEX(MedicalSpend,MATCH($A149,'Budget Decisions'!$A$3:$A$160,0),MATCH(IG$2,MedicalSpendCol,0))</f>
        <v>0</v>
      </c>
      <c r="IH149" s="17">
        <f>IF(INDEX('Budget Decisions'!$E$4:$E$160,MATCH(Model!$A149,'Budget Decisions'!$A$4:$A$160,0))="CURED",1,0)</f>
        <v>1</v>
      </c>
      <c r="II149">
        <f t="shared" si="784"/>
        <v>1</v>
      </c>
      <c r="IJ149" s="41">
        <v>1</v>
      </c>
      <c r="IK149">
        <f>Assumptions!$D$49</f>
        <v>0.2</v>
      </c>
      <c r="IL149">
        <f t="shared" si="724"/>
        <v>0</v>
      </c>
      <c r="IM149">
        <f t="shared" ca="1" si="645"/>
        <v>0</v>
      </c>
      <c r="IO149">
        <f t="shared" ca="1" si="725"/>
        <v>0</v>
      </c>
      <c r="IP149">
        <f t="shared" ca="1" si="726"/>
        <v>0</v>
      </c>
      <c r="IQ149">
        <f t="shared" ca="1" si="727"/>
        <v>0</v>
      </c>
      <c r="IR149">
        <f t="shared" ca="1" si="785"/>
        <v>0</v>
      </c>
      <c r="IS149">
        <f t="shared" ca="1" si="728"/>
        <v>50664146</v>
      </c>
      <c r="IT149">
        <f t="shared" ca="1" si="786"/>
        <v>0</v>
      </c>
      <c r="IU149">
        <f t="shared" ca="1" si="646"/>
        <v>250787</v>
      </c>
      <c r="IV149">
        <f t="shared" ca="1" si="647"/>
        <v>166513</v>
      </c>
      <c r="IW149">
        <f t="shared" si="787"/>
        <v>1.1264233685228699</v>
      </c>
      <c r="IX149">
        <f>Assumptions!$E$34</f>
        <v>1.1000000000000001</v>
      </c>
      <c r="IY149">
        <f ca="1">IF(AND(IS149&gt;1,IP149&gt;1),((LOG(IP149,IS149)^(1/EXP(1)))^(1/Assumptions!$D$30))-(1-Assumptions!$D$31),1)</f>
        <v>1</v>
      </c>
      <c r="IZ149" s="41">
        <v>1</v>
      </c>
      <c r="JA149">
        <v>0.15</v>
      </c>
      <c r="JC149">
        <f t="shared" ca="1" si="729"/>
        <v>1.239065705375157</v>
      </c>
      <c r="JD149">
        <f t="shared" ca="1" si="730"/>
        <v>0</v>
      </c>
      <c r="JE149" s="41">
        <v>1</v>
      </c>
      <c r="JG149">
        <f t="shared" ca="1" si="731"/>
        <v>0</v>
      </c>
      <c r="JH149">
        <f t="shared" ca="1" si="732"/>
        <v>0</v>
      </c>
      <c r="JI149">
        <f t="shared" ca="1" si="648"/>
        <v>0</v>
      </c>
      <c r="JJ149">
        <v>1</v>
      </c>
      <c r="JM149">
        <f t="shared" ca="1" si="649"/>
        <v>0</v>
      </c>
      <c r="JN149" s="17">
        <f>INDEX(MilitarySpend,MATCH($A149,'Budget Decisions'!$A$3:$A$160,0),MATCH(JN$2,MilitarySpendCol,0))</f>
        <v>0</v>
      </c>
      <c r="JO149">
        <f t="shared" si="788"/>
        <v>1.1264233685228699</v>
      </c>
      <c r="JP149">
        <f>IF($A149&gt;=Assumptions!$D$40,1,0)</f>
        <v>1</v>
      </c>
      <c r="JQ149">
        <f>Assumptions!$D$41</f>
        <v>0.83299999999999996</v>
      </c>
      <c r="JR149" s="41">
        <v>1</v>
      </c>
      <c r="JS149">
        <f>Assumptions!$D$42</f>
        <v>0.2</v>
      </c>
      <c r="JT149">
        <f t="shared" si="733"/>
        <v>0.9383106659795506</v>
      </c>
      <c r="JU149">
        <f t="shared" ca="1" si="650"/>
        <v>0</v>
      </c>
      <c r="JV149" s="17">
        <f>INDEX(MedicalSpend,MATCH($A149,'Budget Decisions'!$A$3:$A$160,0),MATCH(JV$2,MedicalSpendCol,0))</f>
        <v>0</v>
      </c>
      <c r="JW149" s="17">
        <f>IF(INDEX('Budget Decisions'!$E$4:$E$160,MATCH(Model!$A149,'Budget Decisions'!$A$4:$A$160,0))="CURED",1,0)</f>
        <v>1</v>
      </c>
      <c r="JX149">
        <f t="shared" si="789"/>
        <v>1</v>
      </c>
      <c r="JY149" s="41">
        <v>1</v>
      </c>
      <c r="JZ149">
        <f>Assumptions!$D$49</f>
        <v>0.2</v>
      </c>
      <c r="KA149">
        <f t="shared" si="734"/>
        <v>0</v>
      </c>
      <c r="KB149">
        <f t="shared" ca="1" si="651"/>
        <v>0</v>
      </c>
      <c r="KD149">
        <f t="shared" ca="1" si="735"/>
        <v>0</v>
      </c>
      <c r="KE149">
        <f t="shared" ca="1" si="736"/>
        <v>0</v>
      </c>
      <c r="KF149">
        <f t="shared" ca="1" si="737"/>
        <v>0</v>
      </c>
      <c r="KG149">
        <f t="shared" ca="1" si="790"/>
        <v>0</v>
      </c>
      <c r="KH149">
        <f t="shared" ca="1" si="738"/>
        <v>41130266</v>
      </c>
      <c r="KI149">
        <f t="shared" ca="1" si="791"/>
        <v>0</v>
      </c>
      <c r="KJ149">
        <f t="shared" ca="1" si="652"/>
        <v>203594</v>
      </c>
      <c r="KK149">
        <f t="shared" ca="1" si="653"/>
        <v>211720</v>
      </c>
      <c r="KL149">
        <f t="shared" si="792"/>
        <v>2.2321095760416365</v>
      </c>
      <c r="KM149">
        <f>Assumptions!$E$34</f>
        <v>1.1000000000000001</v>
      </c>
      <c r="KN149">
        <f ca="1">IF(AND(KH149&gt;1,KE149&gt;1),((LOG(KE149,KH149)^(1/EXP(1)))^(1/Assumptions!$D$30))-(1-Assumptions!$D$31),1)</f>
        <v>1</v>
      </c>
      <c r="KO149" s="41">
        <v>1</v>
      </c>
      <c r="KP149">
        <v>0.15</v>
      </c>
      <c r="KR149">
        <f t="shared" ca="1" si="739"/>
        <v>2.4553205336458004</v>
      </c>
      <c r="KS149">
        <f t="shared" ca="1" si="740"/>
        <v>0</v>
      </c>
      <c r="KT149" s="41">
        <v>1</v>
      </c>
      <c r="KV149">
        <f t="shared" ca="1" si="741"/>
        <v>0</v>
      </c>
      <c r="KW149">
        <f t="shared" ca="1" si="742"/>
        <v>0</v>
      </c>
      <c r="KX149">
        <f t="shared" ca="1" si="654"/>
        <v>0</v>
      </c>
      <c r="KY149">
        <v>1</v>
      </c>
      <c r="LB149">
        <f t="shared" ca="1" si="655"/>
        <v>0</v>
      </c>
      <c r="LC149" s="17">
        <f>INDEX(MilitarySpend,MATCH($A149,'Budget Decisions'!$A$3:$A$160,0),MATCH(LC$2,MilitarySpendCol,0))</f>
        <v>0</v>
      </c>
      <c r="LD149">
        <f t="shared" si="793"/>
        <v>2.2321095760416365</v>
      </c>
      <c r="LE149">
        <f>IF($A149&gt;=Assumptions!$D$40,1,0)</f>
        <v>1</v>
      </c>
      <c r="LF149">
        <f>Assumptions!$D$41</f>
        <v>0.83299999999999996</v>
      </c>
      <c r="LG149" s="41">
        <v>1</v>
      </c>
      <c r="LH149">
        <f>Assumptions!$D$42</f>
        <v>0.2</v>
      </c>
      <c r="LI149">
        <f t="shared" si="743"/>
        <v>1.8593472768426831</v>
      </c>
      <c r="LJ149">
        <f t="shared" ca="1" si="656"/>
        <v>0</v>
      </c>
      <c r="LK149" s="17">
        <f>INDEX(MedicalSpend,MATCH($A149,'Budget Decisions'!$A$3:$A$160,0),MATCH(LK$2,MedicalSpendCol,0))</f>
        <v>0</v>
      </c>
      <c r="LL149" s="17">
        <f>IF(INDEX('Budget Decisions'!$E$4:$E$160,MATCH(Model!$A149,'Budget Decisions'!$A$4:$A$160,0))="CURED",1,0)</f>
        <v>1</v>
      </c>
      <c r="LM149">
        <f t="shared" si="794"/>
        <v>1</v>
      </c>
      <c r="LN149" s="41">
        <v>1</v>
      </c>
      <c r="LO149">
        <f>Assumptions!$D$49</f>
        <v>0.2</v>
      </c>
      <c r="LP149">
        <f t="shared" si="744"/>
        <v>0</v>
      </c>
      <c r="LQ149">
        <f t="shared" ca="1" si="657"/>
        <v>0</v>
      </c>
      <c r="LS149">
        <f t="shared" ca="1" si="745"/>
        <v>0</v>
      </c>
      <c r="LT149">
        <f t="shared" ca="1" si="746"/>
        <v>0</v>
      </c>
      <c r="LU149">
        <f t="shared" ca="1" si="747"/>
        <v>0</v>
      </c>
      <c r="LV149">
        <f t="shared" ca="1" si="795"/>
        <v>0</v>
      </c>
      <c r="LW149">
        <f t="shared" ca="1" si="748"/>
        <v>14162042</v>
      </c>
      <c r="LX149">
        <f t="shared" ca="1" si="796"/>
        <v>0</v>
      </c>
      <c r="LY149">
        <f t="shared" ca="1" si="658"/>
        <v>70810</v>
      </c>
      <c r="LZ149">
        <f t="shared" ca="1" si="659"/>
        <v>67865</v>
      </c>
      <c r="MA149">
        <f t="shared" si="797"/>
        <v>2.7100766589378384</v>
      </c>
      <c r="MB149">
        <f>Assumptions!$E$34</f>
        <v>1.1000000000000001</v>
      </c>
      <c r="MC149">
        <f ca="1">IF(AND(LW149&gt;1,LT149&gt;1),((LOG(LT149,LW149)^(1/EXP(1)))^(1/Assumptions!$D$30))-(1-Assumptions!$D$31),1)</f>
        <v>1</v>
      </c>
      <c r="MD149" s="41">
        <v>1</v>
      </c>
      <c r="ME149">
        <v>0.15</v>
      </c>
      <c r="MG149">
        <f t="shared" ca="1" si="749"/>
        <v>2.9810843248316226</v>
      </c>
      <c r="MH149">
        <f t="shared" ca="1" si="750"/>
        <v>0</v>
      </c>
      <c r="MI149" s="41">
        <v>1</v>
      </c>
      <c r="MK149">
        <f t="shared" ca="1" si="751"/>
        <v>0</v>
      </c>
      <c r="ML149">
        <f t="shared" ca="1" si="752"/>
        <v>0</v>
      </c>
      <c r="MM149">
        <f t="shared" ca="1" si="660"/>
        <v>0</v>
      </c>
      <c r="MN149">
        <v>1</v>
      </c>
      <c r="MQ149">
        <f t="shared" ca="1" si="661"/>
        <v>0</v>
      </c>
      <c r="MR149" s="17">
        <f>INDEX(MilitarySpend,MATCH($A149,'Budget Decisions'!$A$3:$A$160,0),MATCH(MR$2,MilitarySpendCol,0))</f>
        <v>0</v>
      </c>
      <c r="MS149">
        <f t="shared" si="798"/>
        <v>2.7100766589378384</v>
      </c>
      <c r="MT149">
        <f>IF($A149&gt;=Assumptions!$D$40,1,0)</f>
        <v>1</v>
      </c>
      <c r="MU149">
        <f>Assumptions!$D$41</f>
        <v>0.83299999999999996</v>
      </c>
      <c r="MV149" s="41">
        <v>1</v>
      </c>
      <c r="MW149">
        <f>Assumptions!$D$42</f>
        <v>0.2</v>
      </c>
      <c r="MX149">
        <f t="shared" si="753"/>
        <v>2.2574938568952194</v>
      </c>
      <c r="MY149">
        <f t="shared" ca="1" si="662"/>
        <v>0</v>
      </c>
      <c r="MZ149" s="17">
        <f>INDEX(MedicalSpend,MATCH($A149,'Budget Decisions'!$A$3:$A$160,0),MATCH(MZ$2,MedicalSpendCol,0))</f>
        <v>0</v>
      </c>
      <c r="NA149" s="17">
        <f>IF(INDEX('Budget Decisions'!$E$4:$E$160,MATCH(Model!$A149,'Budget Decisions'!$A$4:$A$160,0))="CURED",1,0)</f>
        <v>1</v>
      </c>
      <c r="NB149">
        <f t="shared" si="799"/>
        <v>1</v>
      </c>
      <c r="NC149" s="41">
        <v>1</v>
      </c>
      <c r="ND149">
        <f>Assumptions!$D$49</f>
        <v>0.2</v>
      </c>
      <c r="NE149">
        <f t="shared" si="754"/>
        <v>0</v>
      </c>
      <c r="NF149">
        <f t="shared" ca="1" si="663"/>
        <v>0</v>
      </c>
    </row>
    <row r="150" spans="1:370" x14ac:dyDescent="0.35">
      <c r="A150">
        <f t="shared" si="755"/>
        <v>147</v>
      </c>
      <c r="C150">
        <f t="shared" ca="1" si="664"/>
        <v>0</v>
      </c>
      <c r="D150">
        <f t="shared" ca="1" si="665"/>
        <v>0</v>
      </c>
      <c r="E150">
        <f t="shared" ca="1" si="666"/>
        <v>0</v>
      </c>
      <c r="F150">
        <f t="shared" ca="1" si="756"/>
        <v>0</v>
      </c>
      <c r="G150">
        <f t="shared" ca="1" si="667"/>
        <v>34312715</v>
      </c>
      <c r="H150">
        <f t="shared" ca="1" si="757"/>
        <v>0</v>
      </c>
      <c r="I150">
        <f t="shared" ca="1" si="610"/>
        <v>171563</v>
      </c>
      <c r="J150">
        <f t="shared" ca="1" si="611"/>
        <v>58115</v>
      </c>
      <c r="K150">
        <f t="shared" si="758"/>
        <v>0.82857634545527548</v>
      </c>
      <c r="L150">
        <f>Assumptions!$E$34</f>
        <v>1.1000000000000001</v>
      </c>
      <c r="M150">
        <f ca="1">IF(AND(G150&gt;1,D150&gt;1),((LOG(D150,G150)^(1/EXP(1)))^(1/Assumptions!$D$30))-(1-Assumptions!$D$31),1)</f>
        <v>1</v>
      </c>
      <c r="N150" s="41">
        <v>1</v>
      </c>
      <c r="O150">
        <v>0.15</v>
      </c>
      <c r="Q150">
        <f t="shared" ca="1" si="668"/>
        <v>0.91143398000080311</v>
      </c>
      <c r="R150">
        <f t="shared" ca="1" si="669"/>
        <v>0</v>
      </c>
      <c r="S150" s="41">
        <v>1</v>
      </c>
      <c r="U150">
        <f t="shared" ca="1" si="670"/>
        <v>0</v>
      </c>
      <c r="V150">
        <f t="shared" ca="1" si="671"/>
        <v>0</v>
      </c>
      <c r="W150">
        <f t="shared" ca="1" si="612"/>
        <v>0</v>
      </c>
      <c r="X150">
        <v>1</v>
      </c>
      <c r="AA150">
        <f t="shared" ca="1" si="613"/>
        <v>0</v>
      </c>
      <c r="AB150" s="17">
        <f>INDEX(MilitarySpend,MATCH($A150,'Budget Decisions'!$A$3:$A$160,0),MATCH(AB$2,MilitarySpendCol,0))</f>
        <v>0</v>
      </c>
      <c r="AC150">
        <f t="shared" si="759"/>
        <v>0.82857634545527548</v>
      </c>
      <c r="AD150">
        <f>IF($A150&gt;=Assumptions!$D$40,1,0)</f>
        <v>1</v>
      </c>
      <c r="AE150">
        <f>Assumptions!$D$41</f>
        <v>0.83299999999999996</v>
      </c>
      <c r="AF150" s="41">
        <v>1</v>
      </c>
      <c r="AG150">
        <f>Assumptions!$D$42</f>
        <v>0.2</v>
      </c>
      <c r="AH150">
        <f t="shared" si="672"/>
        <v>0.69020409576424446</v>
      </c>
      <c r="AI150">
        <f t="shared" ca="1" si="614"/>
        <v>0</v>
      </c>
      <c r="AJ150" s="17">
        <f>INDEX(MedicalSpend,MATCH($A150,'Budget Decisions'!$A$3:$A$160,0),MATCH(AJ$2,MedicalSpendCol,0))</f>
        <v>0</v>
      </c>
      <c r="AK150" s="17">
        <f>IF(INDEX('Budget Decisions'!$E$4:$E$160,MATCH(Model!$A150,'Budget Decisions'!$A$4:$A$160,0))="CURED",1,0)</f>
        <v>1</v>
      </c>
      <c r="AL150">
        <f t="shared" si="760"/>
        <v>1</v>
      </c>
      <c r="AM150" s="41">
        <v>1</v>
      </c>
      <c r="AN150">
        <f>Assumptions!$D$49</f>
        <v>0.2</v>
      </c>
      <c r="AO150">
        <f t="shared" si="673"/>
        <v>0</v>
      </c>
      <c r="AP150">
        <f t="shared" ca="1" si="615"/>
        <v>0</v>
      </c>
      <c r="AR150">
        <f t="shared" ca="1" si="674"/>
        <v>0</v>
      </c>
      <c r="AS150">
        <f t="shared" ca="1" si="675"/>
        <v>0</v>
      </c>
      <c r="AT150">
        <f t="shared" ca="1" si="676"/>
        <v>0</v>
      </c>
      <c r="AU150">
        <f t="shared" ca="1" si="677"/>
        <v>0</v>
      </c>
      <c r="AV150">
        <f t="shared" ca="1" si="678"/>
        <v>35221134</v>
      </c>
      <c r="AW150">
        <f t="shared" ca="1" si="761"/>
        <v>0</v>
      </c>
      <c r="AX150">
        <f t="shared" ca="1" si="616"/>
        <v>174344</v>
      </c>
      <c r="AY150">
        <f t="shared" ca="1" si="617"/>
        <v>265744</v>
      </c>
      <c r="AZ150">
        <f t="shared" si="762"/>
        <v>0.15936301189359656</v>
      </c>
      <c r="BA150">
        <f>Assumptions!$E$34</f>
        <v>1.1000000000000001</v>
      </c>
      <c r="BB150">
        <f ca="1">IF(AND(AV150&gt;1,AS150&gt;1),((LOG(AS150,AV150)^(1/EXP(1)))^(1/Assumptions!$D$30))-(1-Assumptions!$D$31),1)</f>
        <v>1</v>
      </c>
      <c r="BC150" s="41">
        <v>1</v>
      </c>
      <c r="BD150">
        <v>0.15</v>
      </c>
      <c r="BF150">
        <f t="shared" ca="1" si="679"/>
        <v>0.17529931308295624</v>
      </c>
      <c r="BG150">
        <f t="shared" ca="1" si="680"/>
        <v>0</v>
      </c>
      <c r="BH150" s="41">
        <v>1</v>
      </c>
      <c r="BJ150">
        <f t="shared" ca="1" si="681"/>
        <v>0</v>
      </c>
      <c r="BK150">
        <f t="shared" ca="1" si="682"/>
        <v>0</v>
      </c>
      <c r="BL150">
        <f t="shared" ca="1" si="618"/>
        <v>0</v>
      </c>
      <c r="BM150">
        <v>1</v>
      </c>
      <c r="BP150">
        <f t="shared" ca="1" si="619"/>
        <v>0</v>
      </c>
      <c r="BQ150" s="17">
        <f>INDEX(MilitarySpend,MATCH($A150,'Budget Decisions'!$A$3:$A$160,0),MATCH(BQ$2,MilitarySpendCol,0))</f>
        <v>0</v>
      </c>
      <c r="BR150">
        <f t="shared" si="763"/>
        <v>0.15936301189359656</v>
      </c>
      <c r="BS150">
        <f>IF($A150&gt;=Assumptions!$D$40,1,0)</f>
        <v>1</v>
      </c>
      <c r="BT150">
        <f>Assumptions!$D$41</f>
        <v>0.83299999999999996</v>
      </c>
      <c r="BU150" s="41">
        <v>1</v>
      </c>
      <c r="BV150">
        <f>Assumptions!$D$42</f>
        <v>0.2</v>
      </c>
      <c r="BW150">
        <f t="shared" si="683"/>
        <v>0.13274938890736593</v>
      </c>
      <c r="BX150">
        <f t="shared" ca="1" si="620"/>
        <v>0</v>
      </c>
      <c r="BY150" s="17">
        <f>INDEX(MedicalSpend,MATCH($A150,'Budget Decisions'!$A$3:$A$160,0),MATCH(BY$2,MedicalSpendCol,0))</f>
        <v>0</v>
      </c>
      <c r="BZ150" s="17">
        <f>IF(INDEX('Budget Decisions'!$E$4:$E$160,MATCH(Model!$A150,'Budget Decisions'!$A$4:$A$160,0))="CURED",1,0)</f>
        <v>1</v>
      </c>
      <c r="CA150">
        <f t="shared" si="764"/>
        <v>1</v>
      </c>
      <c r="CB150" s="41">
        <v>1</v>
      </c>
      <c r="CC150">
        <f>Assumptions!$D$49</f>
        <v>0.2</v>
      </c>
      <c r="CD150">
        <f t="shared" si="684"/>
        <v>0</v>
      </c>
      <c r="CE150">
        <f t="shared" ca="1" si="621"/>
        <v>0</v>
      </c>
      <c r="CG150">
        <f t="shared" ca="1" si="685"/>
        <v>0</v>
      </c>
      <c r="CH150">
        <f t="shared" ca="1" si="686"/>
        <v>0</v>
      </c>
      <c r="CI150">
        <f t="shared" ca="1" si="687"/>
        <v>0</v>
      </c>
      <c r="CJ150">
        <f t="shared" ca="1" si="765"/>
        <v>0</v>
      </c>
      <c r="CK150">
        <f t="shared" ca="1" si="688"/>
        <v>24820582</v>
      </c>
      <c r="CL150">
        <f t="shared" ca="1" si="766"/>
        <v>0</v>
      </c>
      <c r="CM150">
        <f t="shared" ca="1" si="622"/>
        <v>122861</v>
      </c>
      <c r="CN150">
        <f t="shared" ca="1" si="623"/>
        <v>168661</v>
      </c>
      <c r="CO150">
        <f t="shared" si="767"/>
        <v>0.24130002925990637</v>
      </c>
      <c r="CP150">
        <f>Assumptions!$E$34</f>
        <v>1.1000000000000001</v>
      </c>
      <c r="CQ150">
        <f ca="1">IF(AND(CK150&gt;1,CH150&gt;1),((LOG(CH150,CK150)^(1/EXP(1)))^(1/Assumptions!$D$30))-(1-Assumptions!$D$31),1)</f>
        <v>1</v>
      </c>
      <c r="CR150" s="41">
        <v>1</v>
      </c>
      <c r="CS150">
        <v>0.15</v>
      </c>
      <c r="CU150">
        <f t="shared" ca="1" si="689"/>
        <v>0.26543003218589706</v>
      </c>
      <c r="CV150">
        <f t="shared" ca="1" si="690"/>
        <v>0</v>
      </c>
      <c r="CW150" s="41">
        <v>1</v>
      </c>
      <c r="CY150">
        <f t="shared" ca="1" si="691"/>
        <v>0</v>
      </c>
      <c r="CZ150">
        <f t="shared" ca="1" si="692"/>
        <v>0</v>
      </c>
      <c r="DA150">
        <f t="shared" ca="1" si="624"/>
        <v>0</v>
      </c>
      <c r="DB150">
        <v>1</v>
      </c>
      <c r="DE150">
        <f t="shared" ca="1" si="625"/>
        <v>0</v>
      </c>
      <c r="DF150" s="17">
        <f>INDEX(MilitarySpend,MATCH($A150,'Budget Decisions'!$A$3:$A$160,0),MATCH(DF$2,MilitarySpendCol,0))</f>
        <v>0</v>
      </c>
      <c r="DG150">
        <f t="shared" si="768"/>
        <v>0.24130002925990637</v>
      </c>
      <c r="DH150">
        <f>IF($A150&gt;=Assumptions!$D$40,1,0)</f>
        <v>1</v>
      </c>
      <c r="DI150">
        <f>Assumptions!$D$41</f>
        <v>0.83299999999999996</v>
      </c>
      <c r="DJ150" s="41">
        <v>1</v>
      </c>
      <c r="DK150">
        <f>Assumptions!$D$42</f>
        <v>0.2</v>
      </c>
      <c r="DL150">
        <f t="shared" si="693"/>
        <v>0.20100292437350201</v>
      </c>
      <c r="DM150">
        <f t="shared" ca="1" si="626"/>
        <v>0</v>
      </c>
      <c r="DN150" s="17">
        <f>INDEX(MedicalSpend,MATCH($A150,'Budget Decisions'!$A$3:$A$160,0),MATCH(DN$2,MedicalSpendCol,0))</f>
        <v>0</v>
      </c>
      <c r="DO150" s="17">
        <f>IF(INDEX('Budget Decisions'!$E$4:$E$160,MATCH(Model!$A150,'Budget Decisions'!$A$4:$A$160,0))="CURED",1,0)</f>
        <v>1</v>
      </c>
      <c r="DP150">
        <f t="shared" si="769"/>
        <v>1</v>
      </c>
      <c r="DQ150" s="41">
        <v>1</v>
      </c>
      <c r="DR150">
        <f>Assumptions!$D$49</f>
        <v>0.2</v>
      </c>
      <c r="DS150">
        <f t="shared" si="694"/>
        <v>0</v>
      </c>
      <c r="DT150">
        <f t="shared" ca="1" si="627"/>
        <v>0</v>
      </c>
      <c r="DV150">
        <f t="shared" ca="1" si="695"/>
        <v>0</v>
      </c>
      <c r="DW150">
        <f t="shared" ca="1" si="696"/>
        <v>0</v>
      </c>
      <c r="DX150">
        <f t="shared" ca="1" si="697"/>
        <v>0</v>
      </c>
      <c r="DY150">
        <f t="shared" ca="1" si="770"/>
        <v>0</v>
      </c>
      <c r="DZ150">
        <f t="shared" ca="1" si="698"/>
        <v>45855681</v>
      </c>
      <c r="EA150">
        <f t="shared" ca="1" si="771"/>
        <v>0</v>
      </c>
      <c r="EB150">
        <f t="shared" ca="1" si="628"/>
        <v>229278</v>
      </c>
      <c r="EC150">
        <f t="shared" ca="1" si="629"/>
        <v>233739</v>
      </c>
      <c r="ED150">
        <f t="shared" si="772"/>
        <v>0.87442730726206253</v>
      </c>
      <c r="EE150">
        <f>Assumptions!$E$34</f>
        <v>1.1000000000000001</v>
      </c>
      <c r="EF150">
        <f ca="1">IF(AND(DZ150&gt;1,DW150&gt;1),((LOG(DW150,DZ150)^(1/EXP(1)))^(1/Assumptions!$D$30))-(1-Assumptions!$D$31),1)</f>
        <v>1</v>
      </c>
      <c r="EG150" s="41">
        <v>1</v>
      </c>
      <c r="EH150">
        <v>0.15</v>
      </c>
      <c r="EJ150">
        <f t="shared" ca="1" si="699"/>
        <v>0.96187003798826887</v>
      </c>
      <c r="EK150">
        <f t="shared" ca="1" si="700"/>
        <v>0</v>
      </c>
      <c r="EL150" s="41">
        <v>1</v>
      </c>
      <c r="EN150">
        <f t="shared" ca="1" si="701"/>
        <v>0</v>
      </c>
      <c r="EO150">
        <f t="shared" ca="1" si="702"/>
        <v>0</v>
      </c>
      <c r="EP150">
        <f t="shared" ca="1" si="630"/>
        <v>0</v>
      </c>
      <c r="EQ150">
        <v>1</v>
      </c>
      <c r="ET150">
        <f t="shared" ca="1" si="631"/>
        <v>0</v>
      </c>
      <c r="EU150" s="17">
        <f>INDEX(MilitarySpend,MATCH($A150,'Budget Decisions'!$A$3:$A$160,0),MATCH(EU$2,MilitarySpendCol,0))</f>
        <v>0</v>
      </c>
      <c r="EV150">
        <f t="shared" si="773"/>
        <v>0.87442730726206253</v>
      </c>
      <c r="EW150">
        <f>IF($A150&gt;=Assumptions!$D$40,1,0)</f>
        <v>1</v>
      </c>
      <c r="EX150">
        <f>Assumptions!$D$41</f>
        <v>0.83299999999999996</v>
      </c>
      <c r="EY150" s="41">
        <v>1</v>
      </c>
      <c r="EZ150">
        <f>Assumptions!$D$42</f>
        <v>0.2</v>
      </c>
      <c r="FA150">
        <f t="shared" si="703"/>
        <v>0.72839794694929805</v>
      </c>
      <c r="FB150">
        <f t="shared" ca="1" si="632"/>
        <v>0</v>
      </c>
      <c r="FC150" s="17">
        <f>INDEX(MedicalSpend,MATCH($A150,'Budget Decisions'!$A$3:$A$160,0),MATCH(FC$2,MedicalSpendCol,0))</f>
        <v>0</v>
      </c>
      <c r="FD150" s="17">
        <f>IF(INDEX('Budget Decisions'!$E$4:$E$160,MATCH(Model!$A150,'Budget Decisions'!$A$4:$A$160,0))="CURED",1,0)</f>
        <v>1</v>
      </c>
      <c r="FE150">
        <f t="shared" si="774"/>
        <v>1</v>
      </c>
      <c r="FF150" s="41">
        <v>1</v>
      </c>
      <c r="FG150">
        <f>Assumptions!$D$49</f>
        <v>0.2</v>
      </c>
      <c r="FH150">
        <f t="shared" si="704"/>
        <v>0</v>
      </c>
      <c r="FI150">
        <f t="shared" ca="1" si="633"/>
        <v>0</v>
      </c>
      <c r="FK150">
        <f t="shared" ca="1" si="705"/>
        <v>0</v>
      </c>
      <c r="FL150">
        <f t="shared" ca="1" si="706"/>
        <v>0</v>
      </c>
      <c r="FM150">
        <f t="shared" ca="1" si="707"/>
        <v>0</v>
      </c>
      <c r="FN150">
        <f t="shared" ca="1" si="775"/>
        <v>0</v>
      </c>
      <c r="FO150">
        <f t="shared" ca="1" si="708"/>
        <v>32258798</v>
      </c>
      <c r="FP150">
        <f t="shared" ca="1" si="776"/>
        <v>0</v>
      </c>
      <c r="FQ150">
        <f t="shared" ca="1" si="634"/>
        <v>159681</v>
      </c>
      <c r="FR150">
        <f t="shared" ca="1" si="635"/>
        <v>140519</v>
      </c>
      <c r="FS150">
        <f t="shared" si="777"/>
        <v>0.36303408195741388</v>
      </c>
      <c r="FT150">
        <f>Assumptions!$E$34</f>
        <v>1.1000000000000001</v>
      </c>
      <c r="FU150">
        <f ca="1">IF(AND(FO150&gt;1,FL150&gt;1),((LOG(FL150,FO150)^(1/EXP(1)))^(1/Assumptions!$D$30))-(1-Assumptions!$D$31),1)</f>
        <v>1</v>
      </c>
      <c r="FV150" s="41">
        <v>1</v>
      </c>
      <c r="FW150">
        <v>0.15</v>
      </c>
      <c r="FY150">
        <f t="shared" ca="1" si="709"/>
        <v>0.39933749015315528</v>
      </c>
      <c r="FZ150">
        <f t="shared" ca="1" si="710"/>
        <v>0</v>
      </c>
      <c r="GA150" s="41">
        <v>1</v>
      </c>
      <c r="GC150">
        <f t="shared" ca="1" si="711"/>
        <v>0</v>
      </c>
      <c r="GD150">
        <f t="shared" ca="1" si="712"/>
        <v>0</v>
      </c>
      <c r="GE150">
        <f t="shared" ca="1" si="636"/>
        <v>0</v>
      </c>
      <c r="GF150">
        <v>1</v>
      </c>
      <c r="GI150">
        <f t="shared" ca="1" si="637"/>
        <v>0</v>
      </c>
      <c r="GJ150" s="17">
        <f>INDEX(MilitarySpend,MATCH($A150,'Budget Decisions'!$A$3:$A$160,0),MATCH(GJ$2,MilitarySpendCol,0))</f>
        <v>0</v>
      </c>
      <c r="GK150">
        <f t="shared" si="778"/>
        <v>0.36303408195741388</v>
      </c>
      <c r="GL150">
        <f>IF($A150&gt;=Assumptions!$D$40,1,0)</f>
        <v>1</v>
      </c>
      <c r="GM150">
        <f>Assumptions!$D$41</f>
        <v>0.83299999999999996</v>
      </c>
      <c r="GN150" s="41">
        <v>1</v>
      </c>
      <c r="GO150">
        <f>Assumptions!$D$42</f>
        <v>0.2</v>
      </c>
      <c r="GP150">
        <f t="shared" si="713"/>
        <v>0.30240739027052577</v>
      </c>
      <c r="GQ150">
        <f t="shared" ca="1" si="638"/>
        <v>0</v>
      </c>
      <c r="GR150" s="17">
        <f>INDEX(MedicalSpend,MATCH($A150,'Budget Decisions'!$A$3:$A$160,0),MATCH(GR$2,MedicalSpendCol,0))</f>
        <v>0</v>
      </c>
      <c r="GS150" s="17">
        <f>IF(INDEX('Budget Decisions'!$E$4:$E$160,MATCH(Model!$A150,'Budget Decisions'!$A$4:$A$160,0))="CURED",1,0)</f>
        <v>1</v>
      </c>
      <c r="GT150">
        <f t="shared" si="779"/>
        <v>1</v>
      </c>
      <c r="GU150" s="41">
        <v>1</v>
      </c>
      <c r="GV150">
        <f>Assumptions!$D$49</f>
        <v>0.2</v>
      </c>
      <c r="GW150">
        <f t="shared" si="714"/>
        <v>0</v>
      </c>
      <c r="GX150">
        <f t="shared" ca="1" si="639"/>
        <v>0</v>
      </c>
      <c r="GZ150">
        <f t="shared" ca="1" si="715"/>
        <v>0</v>
      </c>
      <c r="HA150">
        <f t="shared" ca="1" si="716"/>
        <v>0</v>
      </c>
      <c r="HB150">
        <f t="shared" ca="1" si="717"/>
        <v>0</v>
      </c>
      <c r="HC150">
        <f t="shared" ca="1" si="780"/>
        <v>0</v>
      </c>
      <c r="HD150">
        <f t="shared" ca="1" si="718"/>
        <v>25121621</v>
      </c>
      <c r="HE150">
        <f t="shared" ca="1" si="781"/>
        <v>0</v>
      </c>
      <c r="HF150">
        <f t="shared" ca="1" si="640"/>
        <v>124352</v>
      </c>
      <c r="HG150">
        <f t="shared" ca="1" si="641"/>
        <v>194003</v>
      </c>
      <c r="HH150">
        <f t="shared" si="782"/>
        <v>0.464689620669401</v>
      </c>
      <c r="HI150">
        <f>Assumptions!$E$34</f>
        <v>1.1000000000000001</v>
      </c>
      <c r="HJ150">
        <f ca="1">IF(AND(HD150&gt;1,HA150&gt;1),((LOG(HA150,HD150)^(1/EXP(1)))^(1/Assumptions!$D$30))-(1-Assumptions!$D$31),1)</f>
        <v>1</v>
      </c>
      <c r="HK150" s="41">
        <v>1</v>
      </c>
      <c r="HL150">
        <v>0.15</v>
      </c>
      <c r="HN150">
        <f t="shared" ca="1" si="719"/>
        <v>0.51115858273634118</v>
      </c>
      <c r="HO150">
        <f t="shared" ca="1" si="720"/>
        <v>0</v>
      </c>
      <c r="HP150" s="41">
        <v>1</v>
      </c>
      <c r="HR150">
        <f t="shared" ca="1" si="721"/>
        <v>0</v>
      </c>
      <c r="HS150">
        <f t="shared" ca="1" si="722"/>
        <v>0</v>
      </c>
      <c r="HT150">
        <f t="shared" ca="1" si="642"/>
        <v>0</v>
      </c>
      <c r="HU150">
        <v>1</v>
      </c>
      <c r="HX150">
        <f t="shared" ca="1" si="643"/>
        <v>0</v>
      </c>
      <c r="HY150" s="17">
        <f>INDEX(MilitarySpend,MATCH($A150,'Budget Decisions'!$A$3:$A$160,0),MATCH(HY$2,MilitarySpendCol,0))</f>
        <v>0</v>
      </c>
      <c r="HZ150">
        <f t="shared" si="783"/>
        <v>0.464689620669401</v>
      </c>
      <c r="IA150">
        <f>IF($A150&gt;=Assumptions!$D$40,1,0)</f>
        <v>1</v>
      </c>
      <c r="IB150">
        <f>Assumptions!$D$41</f>
        <v>0.83299999999999996</v>
      </c>
      <c r="IC150" s="41">
        <v>1</v>
      </c>
      <c r="ID150">
        <f>Assumptions!$D$42</f>
        <v>0.2</v>
      </c>
      <c r="IE150">
        <f t="shared" si="723"/>
        <v>0.38708645401761099</v>
      </c>
      <c r="IF150">
        <f t="shared" ca="1" si="644"/>
        <v>0</v>
      </c>
      <c r="IG150" s="17">
        <f>INDEX(MedicalSpend,MATCH($A150,'Budget Decisions'!$A$3:$A$160,0),MATCH(IG$2,MedicalSpendCol,0))</f>
        <v>0</v>
      </c>
      <c r="IH150" s="17">
        <f>IF(INDEX('Budget Decisions'!$E$4:$E$160,MATCH(Model!$A150,'Budget Decisions'!$A$4:$A$160,0))="CURED",1,0)</f>
        <v>1</v>
      </c>
      <c r="II150">
        <f t="shared" si="784"/>
        <v>1</v>
      </c>
      <c r="IJ150" s="41">
        <v>1</v>
      </c>
      <c r="IK150">
        <f>Assumptions!$D$49</f>
        <v>0.2</v>
      </c>
      <c r="IL150">
        <f t="shared" si="724"/>
        <v>0</v>
      </c>
      <c r="IM150">
        <f t="shared" ca="1" si="645"/>
        <v>0</v>
      </c>
      <c r="IO150">
        <f t="shared" ca="1" si="725"/>
        <v>0</v>
      </c>
      <c r="IP150">
        <f t="shared" ca="1" si="726"/>
        <v>0</v>
      </c>
      <c r="IQ150">
        <f t="shared" ca="1" si="727"/>
        <v>0</v>
      </c>
      <c r="IR150">
        <f t="shared" ca="1" si="785"/>
        <v>0</v>
      </c>
      <c r="IS150">
        <f t="shared" ca="1" si="728"/>
        <v>50579872</v>
      </c>
      <c r="IT150">
        <f t="shared" ca="1" si="786"/>
        <v>0</v>
      </c>
      <c r="IU150">
        <f t="shared" ca="1" si="646"/>
        <v>250370</v>
      </c>
      <c r="IV150">
        <f t="shared" ca="1" si="647"/>
        <v>166649</v>
      </c>
      <c r="IW150">
        <f t="shared" si="787"/>
        <v>1.1264233685228699</v>
      </c>
      <c r="IX150">
        <f>Assumptions!$E$34</f>
        <v>1.1000000000000001</v>
      </c>
      <c r="IY150">
        <f ca="1">IF(AND(IS150&gt;1,IP150&gt;1),((LOG(IP150,IS150)^(1/EXP(1)))^(1/Assumptions!$D$30))-(1-Assumptions!$D$31),1)</f>
        <v>1</v>
      </c>
      <c r="IZ150" s="41">
        <v>1</v>
      </c>
      <c r="JA150">
        <v>0.15</v>
      </c>
      <c r="JC150">
        <f t="shared" ca="1" si="729"/>
        <v>1.239065705375157</v>
      </c>
      <c r="JD150">
        <f t="shared" ca="1" si="730"/>
        <v>0</v>
      </c>
      <c r="JE150" s="41">
        <v>1</v>
      </c>
      <c r="JG150">
        <f t="shared" ca="1" si="731"/>
        <v>0</v>
      </c>
      <c r="JH150">
        <f t="shared" ca="1" si="732"/>
        <v>0</v>
      </c>
      <c r="JI150">
        <f t="shared" ca="1" si="648"/>
        <v>0</v>
      </c>
      <c r="JJ150">
        <v>1</v>
      </c>
      <c r="JM150">
        <f t="shared" ca="1" si="649"/>
        <v>0</v>
      </c>
      <c r="JN150" s="17">
        <f>INDEX(MilitarySpend,MATCH($A150,'Budget Decisions'!$A$3:$A$160,0),MATCH(JN$2,MilitarySpendCol,0))</f>
        <v>0</v>
      </c>
      <c r="JO150">
        <f t="shared" si="788"/>
        <v>1.1264233685228699</v>
      </c>
      <c r="JP150">
        <f>IF($A150&gt;=Assumptions!$D$40,1,0)</f>
        <v>1</v>
      </c>
      <c r="JQ150">
        <f>Assumptions!$D$41</f>
        <v>0.83299999999999996</v>
      </c>
      <c r="JR150" s="41">
        <v>1</v>
      </c>
      <c r="JS150">
        <f>Assumptions!$D$42</f>
        <v>0.2</v>
      </c>
      <c r="JT150">
        <f t="shared" si="733"/>
        <v>0.9383106659795506</v>
      </c>
      <c r="JU150">
        <f t="shared" ca="1" si="650"/>
        <v>0</v>
      </c>
      <c r="JV150" s="17">
        <f>INDEX(MedicalSpend,MATCH($A150,'Budget Decisions'!$A$3:$A$160,0),MATCH(JV$2,MedicalSpendCol,0))</f>
        <v>0</v>
      </c>
      <c r="JW150" s="17">
        <f>IF(INDEX('Budget Decisions'!$E$4:$E$160,MATCH(Model!$A150,'Budget Decisions'!$A$4:$A$160,0))="CURED",1,0)</f>
        <v>1</v>
      </c>
      <c r="JX150">
        <f t="shared" si="789"/>
        <v>1</v>
      </c>
      <c r="JY150" s="41">
        <v>1</v>
      </c>
      <c r="JZ150">
        <f>Assumptions!$D$49</f>
        <v>0.2</v>
      </c>
      <c r="KA150">
        <f t="shared" si="734"/>
        <v>0</v>
      </c>
      <c r="KB150">
        <f t="shared" ca="1" si="651"/>
        <v>0</v>
      </c>
      <c r="KD150">
        <f t="shared" ca="1" si="735"/>
        <v>0</v>
      </c>
      <c r="KE150">
        <f t="shared" ca="1" si="736"/>
        <v>0</v>
      </c>
      <c r="KF150">
        <f t="shared" ca="1" si="737"/>
        <v>0</v>
      </c>
      <c r="KG150">
        <f t="shared" ca="1" si="790"/>
        <v>0</v>
      </c>
      <c r="KH150">
        <f t="shared" ca="1" si="738"/>
        <v>41138392</v>
      </c>
      <c r="KI150">
        <f t="shared" ca="1" si="791"/>
        <v>0</v>
      </c>
      <c r="KJ150">
        <f t="shared" ca="1" si="652"/>
        <v>203635</v>
      </c>
      <c r="KK150">
        <f t="shared" ca="1" si="653"/>
        <v>211571</v>
      </c>
      <c r="KL150">
        <f t="shared" si="792"/>
        <v>2.2321095760416365</v>
      </c>
      <c r="KM150">
        <f>Assumptions!$E$34</f>
        <v>1.1000000000000001</v>
      </c>
      <c r="KN150">
        <f ca="1">IF(AND(KH150&gt;1,KE150&gt;1),((LOG(KE150,KH150)^(1/EXP(1)))^(1/Assumptions!$D$30))-(1-Assumptions!$D$31),1)</f>
        <v>1</v>
      </c>
      <c r="KO150" s="41">
        <v>1</v>
      </c>
      <c r="KP150">
        <v>0.15</v>
      </c>
      <c r="KR150">
        <f t="shared" ca="1" si="739"/>
        <v>2.4553205336458004</v>
      </c>
      <c r="KS150">
        <f t="shared" ca="1" si="740"/>
        <v>0</v>
      </c>
      <c r="KT150" s="41">
        <v>1</v>
      </c>
      <c r="KV150">
        <f t="shared" ca="1" si="741"/>
        <v>0</v>
      </c>
      <c r="KW150">
        <f t="shared" ca="1" si="742"/>
        <v>0</v>
      </c>
      <c r="KX150">
        <f t="shared" ca="1" si="654"/>
        <v>0</v>
      </c>
      <c r="KY150">
        <v>1</v>
      </c>
      <c r="LB150">
        <f t="shared" ca="1" si="655"/>
        <v>0</v>
      </c>
      <c r="LC150" s="17">
        <f>INDEX(MilitarySpend,MATCH($A150,'Budget Decisions'!$A$3:$A$160,0),MATCH(LC$2,MilitarySpendCol,0))</f>
        <v>0</v>
      </c>
      <c r="LD150">
        <f t="shared" si="793"/>
        <v>2.2321095760416365</v>
      </c>
      <c r="LE150">
        <f>IF($A150&gt;=Assumptions!$D$40,1,0)</f>
        <v>1</v>
      </c>
      <c r="LF150">
        <f>Assumptions!$D$41</f>
        <v>0.83299999999999996</v>
      </c>
      <c r="LG150" s="41">
        <v>1</v>
      </c>
      <c r="LH150">
        <f>Assumptions!$D$42</f>
        <v>0.2</v>
      </c>
      <c r="LI150">
        <f t="shared" si="743"/>
        <v>1.8593472768426831</v>
      </c>
      <c r="LJ150">
        <f t="shared" ca="1" si="656"/>
        <v>0</v>
      </c>
      <c r="LK150" s="17">
        <f>INDEX(MedicalSpend,MATCH($A150,'Budget Decisions'!$A$3:$A$160,0),MATCH(LK$2,MedicalSpendCol,0))</f>
        <v>0</v>
      </c>
      <c r="LL150" s="17">
        <f>IF(INDEX('Budget Decisions'!$E$4:$E$160,MATCH(Model!$A150,'Budget Decisions'!$A$4:$A$160,0))="CURED",1,0)</f>
        <v>1</v>
      </c>
      <c r="LM150">
        <f t="shared" si="794"/>
        <v>1</v>
      </c>
      <c r="LN150" s="41">
        <v>1</v>
      </c>
      <c r="LO150">
        <f>Assumptions!$D$49</f>
        <v>0.2</v>
      </c>
      <c r="LP150">
        <f t="shared" si="744"/>
        <v>0</v>
      </c>
      <c r="LQ150">
        <f t="shared" ca="1" si="657"/>
        <v>0</v>
      </c>
      <c r="LS150">
        <f t="shared" ca="1" si="745"/>
        <v>0</v>
      </c>
      <c r="LT150">
        <f t="shared" ca="1" si="746"/>
        <v>0</v>
      </c>
      <c r="LU150">
        <f t="shared" ca="1" si="747"/>
        <v>0</v>
      </c>
      <c r="LV150">
        <f t="shared" ca="1" si="795"/>
        <v>0</v>
      </c>
      <c r="LW150">
        <f t="shared" ca="1" si="748"/>
        <v>14159097</v>
      </c>
      <c r="LX150">
        <f t="shared" ca="1" si="796"/>
        <v>0</v>
      </c>
      <c r="LY150">
        <f t="shared" ca="1" si="658"/>
        <v>70795</v>
      </c>
      <c r="LZ150">
        <f t="shared" ca="1" si="659"/>
        <v>67878</v>
      </c>
      <c r="MA150">
        <f t="shared" si="797"/>
        <v>2.7100766589378384</v>
      </c>
      <c r="MB150">
        <f>Assumptions!$E$34</f>
        <v>1.1000000000000001</v>
      </c>
      <c r="MC150">
        <f ca="1">IF(AND(LW150&gt;1,LT150&gt;1),((LOG(LT150,LW150)^(1/EXP(1)))^(1/Assumptions!$D$30))-(1-Assumptions!$D$31),1)</f>
        <v>1</v>
      </c>
      <c r="MD150" s="41">
        <v>1</v>
      </c>
      <c r="ME150">
        <v>0.15</v>
      </c>
      <c r="MG150">
        <f t="shared" ca="1" si="749"/>
        <v>2.9810843248316226</v>
      </c>
      <c r="MH150">
        <f t="shared" ca="1" si="750"/>
        <v>0</v>
      </c>
      <c r="MI150" s="41">
        <v>1</v>
      </c>
      <c r="MK150">
        <f t="shared" ca="1" si="751"/>
        <v>0</v>
      </c>
      <c r="ML150">
        <f t="shared" ca="1" si="752"/>
        <v>0</v>
      </c>
      <c r="MM150">
        <f t="shared" ca="1" si="660"/>
        <v>0</v>
      </c>
      <c r="MN150">
        <v>1</v>
      </c>
      <c r="MQ150">
        <f t="shared" ca="1" si="661"/>
        <v>0</v>
      </c>
      <c r="MR150" s="17">
        <f>INDEX(MilitarySpend,MATCH($A150,'Budget Decisions'!$A$3:$A$160,0),MATCH(MR$2,MilitarySpendCol,0))</f>
        <v>0</v>
      </c>
      <c r="MS150">
        <f t="shared" si="798"/>
        <v>2.7100766589378384</v>
      </c>
      <c r="MT150">
        <f>IF($A150&gt;=Assumptions!$D$40,1,0)</f>
        <v>1</v>
      </c>
      <c r="MU150">
        <f>Assumptions!$D$41</f>
        <v>0.83299999999999996</v>
      </c>
      <c r="MV150" s="41">
        <v>1</v>
      </c>
      <c r="MW150">
        <f>Assumptions!$D$42</f>
        <v>0.2</v>
      </c>
      <c r="MX150">
        <f t="shared" si="753"/>
        <v>2.2574938568952194</v>
      </c>
      <c r="MY150">
        <f t="shared" ca="1" si="662"/>
        <v>0</v>
      </c>
      <c r="MZ150" s="17">
        <f>INDEX(MedicalSpend,MATCH($A150,'Budget Decisions'!$A$3:$A$160,0),MATCH(MZ$2,MedicalSpendCol,0))</f>
        <v>0</v>
      </c>
      <c r="NA150" s="17">
        <f>IF(INDEX('Budget Decisions'!$E$4:$E$160,MATCH(Model!$A150,'Budget Decisions'!$A$4:$A$160,0))="CURED",1,0)</f>
        <v>1</v>
      </c>
      <c r="NB150">
        <f t="shared" si="799"/>
        <v>1</v>
      </c>
      <c r="NC150" s="41">
        <v>1</v>
      </c>
      <c r="ND150">
        <f>Assumptions!$D$49</f>
        <v>0.2</v>
      </c>
      <c r="NE150">
        <f t="shared" si="754"/>
        <v>0</v>
      </c>
      <c r="NF150">
        <f t="shared" ca="1" si="663"/>
        <v>0</v>
      </c>
    </row>
    <row r="151" spans="1:370" x14ac:dyDescent="0.35">
      <c r="A151">
        <f t="shared" si="755"/>
        <v>148</v>
      </c>
      <c r="C151">
        <f t="shared" ca="1" si="664"/>
        <v>0</v>
      </c>
      <c r="D151">
        <f t="shared" ca="1" si="665"/>
        <v>0</v>
      </c>
      <c r="E151">
        <f t="shared" ca="1" si="666"/>
        <v>0</v>
      </c>
      <c r="F151">
        <f t="shared" ca="1" si="756"/>
        <v>0</v>
      </c>
      <c r="G151">
        <f t="shared" ca="1" si="667"/>
        <v>34199267</v>
      </c>
      <c r="H151">
        <f t="shared" ca="1" si="757"/>
        <v>0</v>
      </c>
      <c r="I151">
        <f t="shared" ca="1" si="610"/>
        <v>170996</v>
      </c>
      <c r="J151">
        <f t="shared" ca="1" si="611"/>
        <v>58266</v>
      </c>
      <c r="K151">
        <f t="shared" si="758"/>
        <v>0.82857634545527548</v>
      </c>
      <c r="L151">
        <f>Assumptions!$E$34</f>
        <v>1.1000000000000001</v>
      </c>
      <c r="M151">
        <f ca="1">IF(AND(G151&gt;1,D151&gt;1),((LOG(D151,G151)^(1/EXP(1)))^(1/Assumptions!$D$30))-(1-Assumptions!$D$31),1)</f>
        <v>1</v>
      </c>
      <c r="N151" s="41">
        <v>1</v>
      </c>
      <c r="O151">
        <v>0.15</v>
      </c>
      <c r="Q151">
        <f t="shared" ca="1" si="668"/>
        <v>0.91143398000080311</v>
      </c>
      <c r="R151">
        <f t="shared" ca="1" si="669"/>
        <v>0</v>
      </c>
      <c r="S151" s="41">
        <v>1</v>
      </c>
      <c r="U151">
        <f t="shared" ca="1" si="670"/>
        <v>0</v>
      </c>
      <c r="V151">
        <f t="shared" ca="1" si="671"/>
        <v>0</v>
      </c>
      <c r="W151">
        <f t="shared" ca="1" si="612"/>
        <v>0</v>
      </c>
      <c r="X151">
        <v>1</v>
      </c>
      <c r="AA151">
        <f t="shared" ca="1" si="613"/>
        <v>0</v>
      </c>
      <c r="AB151" s="17">
        <f>INDEX(MilitarySpend,MATCH($A151,'Budget Decisions'!$A$3:$A$160,0),MATCH(AB$2,MilitarySpendCol,0))</f>
        <v>0</v>
      </c>
      <c r="AC151">
        <f t="shared" si="759"/>
        <v>0.82857634545527548</v>
      </c>
      <c r="AD151">
        <f>IF($A151&gt;=Assumptions!$D$40,1,0)</f>
        <v>1</v>
      </c>
      <c r="AE151">
        <f>Assumptions!$D$41</f>
        <v>0.83299999999999996</v>
      </c>
      <c r="AF151" s="41">
        <v>1</v>
      </c>
      <c r="AG151">
        <f>Assumptions!$D$42</f>
        <v>0.2</v>
      </c>
      <c r="AH151">
        <f t="shared" si="672"/>
        <v>0.69020409576424446</v>
      </c>
      <c r="AI151">
        <f t="shared" ca="1" si="614"/>
        <v>0</v>
      </c>
      <c r="AJ151" s="17">
        <f>INDEX(MedicalSpend,MATCH($A151,'Budget Decisions'!$A$3:$A$160,0),MATCH(AJ$2,MedicalSpendCol,0))</f>
        <v>0</v>
      </c>
      <c r="AK151" s="17">
        <f>IF(INDEX('Budget Decisions'!$E$4:$E$160,MATCH(Model!$A151,'Budget Decisions'!$A$4:$A$160,0))="CURED",1,0)</f>
        <v>1</v>
      </c>
      <c r="AL151">
        <f t="shared" si="760"/>
        <v>1</v>
      </c>
      <c r="AM151" s="41">
        <v>1</v>
      </c>
      <c r="AN151">
        <f>Assumptions!$D$49</f>
        <v>0.2</v>
      </c>
      <c r="AO151">
        <f t="shared" si="673"/>
        <v>0</v>
      </c>
      <c r="AP151">
        <f t="shared" ca="1" si="615"/>
        <v>0</v>
      </c>
      <c r="AR151">
        <f t="shared" ca="1" si="674"/>
        <v>0</v>
      </c>
      <c r="AS151">
        <f t="shared" ca="1" si="675"/>
        <v>0</v>
      </c>
      <c r="AT151">
        <f t="shared" ca="1" si="676"/>
        <v>0</v>
      </c>
      <c r="AU151">
        <f t="shared" ca="1" si="677"/>
        <v>0</v>
      </c>
      <c r="AV151">
        <f t="shared" ca="1" si="678"/>
        <v>35312534</v>
      </c>
      <c r="AW151">
        <f t="shared" ca="1" si="761"/>
        <v>0</v>
      </c>
      <c r="AX151">
        <f t="shared" ca="1" si="616"/>
        <v>174797</v>
      </c>
      <c r="AY151">
        <f t="shared" ca="1" si="617"/>
        <v>265221</v>
      </c>
      <c r="AZ151">
        <f t="shared" si="762"/>
        <v>0.15936301189359656</v>
      </c>
      <c r="BA151">
        <f>Assumptions!$E$34</f>
        <v>1.1000000000000001</v>
      </c>
      <c r="BB151">
        <f ca="1">IF(AND(AV151&gt;1,AS151&gt;1),((LOG(AS151,AV151)^(1/EXP(1)))^(1/Assumptions!$D$30))-(1-Assumptions!$D$31),1)</f>
        <v>1</v>
      </c>
      <c r="BC151" s="41">
        <v>1</v>
      </c>
      <c r="BD151">
        <v>0.15</v>
      </c>
      <c r="BF151">
        <f t="shared" ca="1" si="679"/>
        <v>0.17529931308295624</v>
      </c>
      <c r="BG151">
        <f t="shared" ca="1" si="680"/>
        <v>0</v>
      </c>
      <c r="BH151" s="41">
        <v>1</v>
      </c>
      <c r="BJ151">
        <f t="shared" ca="1" si="681"/>
        <v>0</v>
      </c>
      <c r="BK151">
        <f t="shared" ca="1" si="682"/>
        <v>0</v>
      </c>
      <c r="BL151">
        <f t="shared" ca="1" si="618"/>
        <v>0</v>
      </c>
      <c r="BM151">
        <v>1</v>
      </c>
      <c r="BP151">
        <f t="shared" ca="1" si="619"/>
        <v>0</v>
      </c>
      <c r="BQ151" s="17">
        <f>INDEX(MilitarySpend,MATCH($A151,'Budget Decisions'!$A$3:$A$160,0),MATCH(BQ$2,MilitarySpendCol,0))</f>
        <v>0</v>
      </c>
      <c r="BR151">
        <f t="shared" si="763"/>
        <v>0.15936301189359656</v>
      </c>
      <c r="BS151">
        <f>IF($A151&gt;=Assumptions!$D$40,1,0)</f>
        <v>1</v>
      </c>
      <c r="BT151">
        <f>Assumptions!$D$41</f>
        <v>0.83299999999999996</v>
      </c>
      <c r="BU151" s="41">
        <v>1</v>
      </c>
      <c r="BV151">
        <f>Assumptions!$D$42</f>
        <v>0.2</v>
      </c>
      <c r="BW151">
        <f t="shared" si="683"/>
        <v>0.13274938890736593</v>
      </c>
      <c r="BX151">
        <f t="shared" ca="1" si="620"/>
        <v>0</v>
      </c>
      <c r="BY151" s="17">
        <f>INDEX(MedicalSpend,MATCH($A151,'Budget Decisions'!$A$3:$A$160,0),MATCH(BY$2,MedicalSpendCol,0))</f>
        <v>0</v>
      </c>
      <c r="BZ151" s="17">
        <f>IF(INDEX('Budget Decisions'!$E$4:$E$160,MATCH(Model!$A151,'Budget Decisions'!$A$4:$A$160,0))="CURED",1,0)</f>
        <v>1</v>
      </c>
      <c r="CA151">
        <f t="shared" si="764"/>
        <v>1</v>
      </c>
      <c r="CB151" s="41">
        <v>1</v>
      </c>
      <c r="CC151">
        <f>Assumptions!$D$49</f>
        <v>0.2</v>
      </c>
      <c r="CD151">
        <f t="shared" si="684"/>
        <v>0</v>
      </c>
      <c r="CE151">
        <f t="shared" ca="1" si="621"/>
        <v>0</v>
      </c>
      <c r="CG151">
        <f t="shared" ca="1" si="685"/>
        <v>0</v>
      </c>
      <c r="CH151">
        <f t="shared" ca="1" si="686"/>
        <v>0</v>
      </c>
      <c r="CI151">
        <f t="shared" ca="1" si="687"/>
        <v>0</v>
      </c>
      <c r="CJ151">
        <f t="shared" ca="1" si="765"/>
        <v>0</v>
      </c>
      <c r="CK151">
        <f t="shared" ca="1" si="688"/>
        <v>24866382</v>
      </c>
      <c r="CL151">
        <f t="shared" ca="1" si="766"/>
        <v>0</v>
      </c>
      <c r="CM151">
        <f t="shared" ca="1" si="622"/>
        <v>123088</v>
      </c>
      <c r="CN151">
        <f t="shared" ca="1" si="623"/>
        <v>168786</v>
      </c>
      <c r="CO151">
        <f t="shared" si="767"/>
        <v>0.24130002925990637</v>
      </c>
      <c r="CP151">
        <f>Assumptions!$E$34</f>
        <v>1.1000000000000001</v>
      </c>
      <c r="CQ151">
        <f ca="1">IF(AND(CK151&gt;1,CH151&gt;1),((LOG(CH151,CK151)^(1/EXP(1)))^(1/Assumptions!$D$30))-(1-Assumptions!$D$31),1)</f>
        <v>1</v>
      </c>
      <c r="CR151" s="41">
        <v>1</v>
      </c>
      <c r="CS151">
        <v>0.15</v>
      </c>
      <c r="CU151">
        <f t="shared" ca="1" si="689"/>
        <v>0.26543003218589706</v>
      </c>
      <c r="CV151">
        <f t="shared" ca="1" si="690"/>
        <v>0</v>
      </c>
      <c r="CW151" s="41">
        <v>1</v>
      </c>
      <c r="CY151">
        <f t="shared" ca="1" si="691"/>
        <v>0</v>
      </c>
      <c r="CZ151">
        <f t="shared" ca="1" si="692"/>
        <v>0</v>
      </c>
      <c r="DA151">
        <f t="shared" ca="1" si="624"/>
        <v>0</v>
      </c>
      <c r="DB151">
        <v>1</v>
      </c>
      <c r="DE151">
        <f t="shared" ca="1" si="625"/>
        <v>0</v>
      </c>
      <c r="DF151" s="17">
        <f>INDEX(MilitarySpend,MATCH($A151,'Budget Decisions'!$A$3:$A$160,0),MATCH(DF$2,MilitarySpendCol,0))</f>
        <v>0</v>
      </c>
      <c r="DG151">
        <f t="shared" si="768"/>
        <v>0.24130002925990637</v>
      </c>
      <c r="DH151">
        <f>IF($A151&gt;=Assumptions!$D$40,1,0)</f>
        <v>1</v>
      </c>
      <c r="DI151">
        <f>Assumptions!$D$41</f>
        <v>0.83299999999999996</v>
      </c>
      <c r="DJ151" s="41">
        <v>1</v>
      </c>
      <c r="DK151">
        <f>Assumptions!$D$42</f>
        <v>0.2</v>
      </c>
      <c r="DL151">
        <f t="shared" si="693"/>
        <v>0.20100292437350201</v>
      </c>
      <c r="DM151">
        <f t="shared" ca="1" si="626"/>
        <v>0</v>
      </c>
      <c r="DN151" s="17">
        <f>INDEX(MedicalSpend,MATCH($A151,'Budget Decisions'!$A$3:$A$160,0),MATCH(DN$2,MedicalSpendCol,0))</f>
        <v>0</v>
      </c>
      <c r="DO151" s="17">
        <f>IF(INDEX('Budget Decisions'!$E$4:$E$160,MATCH(Model!$A151,'Budget Decisions'!$A$4:$A$160,0))="CURED",1,0)</f>
        <v>1</v>
      </c>
      <c r="DP151">
        <f t="shared" si="769"/>
        <v>1</v>
      </c>
      <c r="DQ151" s="41">
        <v>1</v>
      </c>
      <c r="DR151">
        <f>Assumptions!$D$49</f>
        <v>0.2</v>
      </c>
      <c r="DS151">
        <f t="shared" si="694"/>
        <v>0</v>
      </c>
      <c r="DT151">
        <f t="shared" ca="1" si="627"/>
        <v>0</v>
      </c>
      <c r="DV151">
        <f t="shared" ca="1" si="695"/>
        <v>0</v>
      </c>
      <c r="DW151">
        <f t="shared" ca="1" si="696"/>
        <v>0</v>
      </c>
      <c r="DX151">
        <f t="shared" ca="1" si="697"/>
        <v>0</v>
      </c>
      <c r="DY151">
        <f t="shared" ca="1" si="770"/>
        <v>0</v>
      </c>
      <c r="DZ151">
        <f t="shared" ca="1" si="698"/>
        <v>45860142</v>
      </c>
      <c r="EA151">
        <f t="shared" ca="1" si="771"/>
        <v>0</v>
      </c>
      <c r="EB151">
        <f t="shared" ca="1" si="628"/>
        <v>229300</v>
      </c>
      <c r="EC151">
        <f t="shared" ca="1" si="629"/>
        <v>233804</v>
      </c>
      <c r="ED151">
        <f t="shared" si="772"/>
        <v>0.87442730726206253</v>
      </c>
      <c r="EE151">
        <f>Assumptions!$E$34</f>
        <v>1.1000000000000001</v>
      </c>
      <c r="EF151">
        <f ca="1">IF(AND(DZ151&gt;1,DW151&gt;1),((LOG(DW151,DZ151)^(1/EXP(1)))^(1/Assumptions!$D$30))-(1-Assumptions!$D$31),1)</f>
        <v>1</v>
      </c>
      <c r="EG151" s="41">
        <v>1</v>
      </c>
      <c r="EH151">
        <v>0.15</v>
      </c>
      <c r="EJ151">
        <f t="shared" ca="1" si="699"/>
        <v>0.96187003798826887</v>
      </c>
      <c r="EK151">
        <f t="shared" ca="1" si="700"/>
        <v>0</v>
      </c>
      <c r="EL151" s="41">
        <v>1</v>
      </c>
      <c r="EN151">
        <f t="shared" ca="1" si="701"/>
        <v>0</v>
      </c>
      <c r="EO151">
        <f t="shared" ca="1" si="702"/>
        <v>0</v>
      </c>
      <c r="EP151">
        <f t="shared" ca="1" si="630"/>
        <v>0</v>
      </c>
      <c r="EQ151">
        <v>1</v>
      </c>
      <c r="ET151">
        <f t="shared" ca="1" si="631"/>
        <v>0</v>
      </c>
      <c r="EU151" s="17">
        <f>INDEX(MilitarySpend,MATCH($A151,'Budget Decisions'!$A$3:$A$160,0),MATCH(EU$2,MilitarySpendCol,0))</f>
        <v>0</v>
      </c>
      <c r="EV151">
        <f t="shared" si="773"/>
        <v>0.87442730726206253</v>
      </c>
      <c r="EW151">
        <f>IF($A151&gt;=Assumptions!$D$40,1,0)</f>
        <v>1</v>
      </c>
      <c r="EX151">
        <f>Assumptions!$D$41</f>
        <v>0.83299999999999996</v>
      </c>
      <c r="EY151" s="41">
        <v>1</v>
      </c>
      <c r="EZ151">
        <f>Assumptions!$D$42</f>
        <v>0.2</v>
      </c>
      <c r="FA151">
        <f t="shared" si="703"/>
        <v>0.72839794694929805</v>
      </c>
      <c r="FB151">
        <f t="shared" ca="1" si="632"/>
        <v>0</v>
      </c>
      <c r="FC151" s="17">
        <f>INDEX(MedicalSpend,MATCH($A151,'Budget Decisions'!$A$3:$A$160,0),MATCH(FC$2,MedicalSpendCol,0))</f>
        <v>0</v>
      </c>
      <c r="FD151" s="17">
        <f>IF(INDEX('Budget Decisions'!$E$4:$E$160,MATCH(Model!$A151,'Budget Decisions'!$A$4:$A$160,0))="CURED",1,0)</f>
        <v>1</v>
      </c>
      <c r="FE151">
        <f t="shared" si="774"/>
        <v>1</v>
      </c>
      <c r="FF151" s="41">
        <v>1</v>
      </c>
      <c r="FG151">
        <f>Assumptions!$D$49</f>
        <v>0.2</v>
      </c>
      <c r="FH151">
        <f t="shared" si="704"/>
        <v>0</v>
      </c>
      <c r="FI151">
        <f t="shared" ca="1" si="633"/>
        <v>0</v>
      </c>
      <c r="FK151">
        <f t="shared" ca="1" si="705"/>
        <v>0</v>
      </c>
      <c r="FL151">
        <f t="shared" ca="1" si="706"/>
        <v>0</v>
      </c>
      <c r="FM151">
        <f t="shared" ca="1" si="707"/>
        <v>0</v>
      </c>
      <c r="FN151">
        <f t="shared" ca="1" si="775"/>
        <v>0</v>
      </c>
      <c r="FO151">
        <f t="shared" ca="1" si="708"/>
        <v>32239636</v>
      </c>
      <c r="FP151">
        <f t="shared" ca="1" si="776"/>
        <v>0</v>
      </c>
      <c r="FQ151">
        <f t="shared" ca="1" si="634"/>
        <v>159586</v>
      </c>
      <c r="FR151">
        <f t="shared" ca="1" si="635"/>
        <v>140860</v>
      </c>
      <c r="FS151">
        <f t="shared" si="777"/>
        <v>0.36303408195741388</v>
      </c>
      <c r="FT151">
        <f>Assumptions!$E$34</f>
        <v>1.1000000000000001</v>
      </c>
      <c r="FU151">
        <f ca="1">IF(AND(FO151&gt;1,FL151&gt;1),((LOG(FL151,FO151)^(1/EXP(1)))^(1/Assumptions!$D$30))-(1-Assumptions!$D$31),1)</f>
        <v>1</v>
      </c>
      <c r="FV151" s="41">
        <v>1</v>
      </c>
      <c r="FW151">
        <v>0.15</v>
      </c>
      <c r="FY151">
        <f t="shared" ca="1" si="709"/>
        <v>0.39933749015315528</v>
      </c>
      <c r="FZ151">
        <f t="shared" ca="1" si="710"/>
        <v>0</v>
      </c>
      <c r="GA151" s="41">
        <v>1</v>
      </c>
      <c r="GC151">
        <f t="shared" ca="1" si="711"/>
        <v>0</v>
      </c>
      <c r="GD151">
        <f t="shared" ca="1" si="712"/>
        <v>0</v>
      </c>
      <c r="GE151">
        <f t="shared" ca="1" si="636"/>
        <v>0</v>
      </c>
      <c r="GF151">
        <v>1</v>
      </c>
      <c r="GI151">
        <f t="shared" ca="1" si="637"/>
        <v>0</v>
      </c>
      <c r="GJ151" s="17">
        <f>INDEX(MilitarySpend,MATCH($A151,'Budget Decisions'!$A$3:$A$160,0),MATCH(GJ$2,MilitarySpendCol,0))</f>
        <v>0</v>
      </c>
      <c r="GK151">
        <f t="shared" si="778"/>
        <v>0.36303408195741388</v>
      </c>
      <c r="GL151">
        <f>IF($A151&gt;=Assumptions!$D$40,1,0)</f>
        <v>1</v>
      </c>
      <c r="GM151">
        <f>Assumptions!$D$41</f>
        <v>0.83299999999999996</v>
      </c>
      <c r="GN151" s="41">
        <v>1</v>
      </c>
      <c r="GO151">
        <f>Assumptions!$D$42</f>
        <v>0.2</v>
      </c>
      <c r="GP151">
        <f t="shared" si="713"/>
        <v>0.30240739027052577</v>
      </c>
      <c r="GQ151">
        <f t="shared" ca="1" si="638"/>
        <v>0</v>
      </c>
      <c r="GR151" s="17">
        <f>INDEX(MedicalSpend,MATCH($A151,'Budget Decisions'!$A$3:$A$160,0),MATCH(GR$2,MedicalSpendCol,0))</f>
        <v>0</v>
      </c>
      <c r="GS151" s="17">
        <f>IF(INDEX('Budget Decisions'!$E$4:$E$160,MATCH(Model!$A151,'Budget Decisions'!$A$4:$A$160,0))="CURED",1,0)</f>
        <v>1</v>
      </c>
      <c r="GT151">
        <f t="shared" si="779"/>
        <v>1</v>
      </c>
      <c r="GU151" s="41">
        <v>1</v>
      </c>
      <c r="GV151">
        <f>Assumptions!$D$49</f>
        <v>0.2</v>
      </c>
      <c r="GW151">
        <f t="shared" si="714"/>
        <v>0</v>
      </c>
      <c r="GX151">
        <f t="shared" ca="1" si="639"/>
        <v>0</v>
      </c>
      <c r="GZ151">
        <f t="shared" ca="1" si="715"/>
        <v>0</v>
      </c>
      <c r="HA151">
        <f t="shared" ca="1" si="716"/>
        <v>0</v>
      </c>
      <c r="HB151">
        <f t="shared" ca="1" si="717"/>
        <v>0</v>
      </c>
      <c r="HC151">
        <f t="shared" ca="1" si="780"/>
        <v>0</v>
      </c>
      <c r="HD151">
        <f t="shared" ca="1" si="718"/>
        <v>25191272</v>
      </c>
      <c r="HE151">
        <f t="shared" ca="1" si="781"/>
        <v>0</v>
      </c>
      <c r="HF151">
        <f t="shared" ca="1" si="640"/>
        <v>124696</v>
      </c>
      <c r="HG151">
        <f t="shared" ca="1" si="641"/>
        <v>193839</v>
      </c>
      <c r="HH151">
        <f t="shared" si="782"/>
        <v>0.464689620669401</v>
      </c>
      <c r="HI151">
        <f>Assumptions!$E$34</f>
        <v>1.1000000000000001</v>
      </c>
      <c r="HJ151">
        <f ca="1">IF(AND(HD151&gt;1,HA151&gt;1),((LOG(HA151,HD151)^(1/EXP(1)))^(1/Assumptions!$D$30))-(1-Assumptions!$D$31),1)</f>
        <v>1</v>
      </c>
      <c r="HK151" s="41">
        <v>1</v>
      </c>
      <c r="HL151">
        <v>0.15</v>
      </c>
      <c r="HN151">
        <f t="shared" ca="1" si="719"/>
        <v>0.51115858273634118</v>
      </c>
      <c r="HO151">
        <f t="shared" ca="1" si="720"/>
        <v>0</v>
      </c>
      <c r="HP151" s="41">
        <v>1</v>
      </c>
      <c r="HR151">
        <f t="shared" ca="1" si="721"/>
        <v>0</v>
      </c>
      <c r="HS151">
        <f t="shared" ca="1" si="722"/>
        <v>0</v>
      </c>
      <c r="HT151">
        <f t="shared" ca="1" si="642"/>
        <v>0</v>
      </c>
      <c r="HU151">
        <v>1</v>
      </c>
      <c r="HX151">
        <f t="shared" ca="1" si="643"/>
        <v>0</v>
      </c>
      <c r="HY151" s="17">
        <f>INDEX(MilitarySpend,MATCH($A151,'Budget Decisions'!$A$3:$A$160,0),MATCH(HY$2,MilitarySpendCol,0))</f>
        <v>0</v>
      </c>
      <c r="HZ151">
        <f t="shared" si="783"/>
        <v>0.464689620669401</v>
      </c>
      <c r="IA151">
        <f>IF($A151&gt;=Assumptions!$D$40,1,0)</f>
        <v>1</v>
      </c>
      <c r="IB151">
        <f>Assumptions!$D$41</f>
        <v>0.83299999999999996</v>
      </c>
      <c r="IC151" s="41">
        <v>1</v>
      </c>
      <c r="ID151">
        <f>Assumptions!$D$42</f>
        <v>0.2</v>
      </c>
      <c r="IE151">
        <f t="shared" si="723"/>
        <v>0.38708645401761099</v>
      </c>
      <c r="IF151">
        <f t="shared" ca="1" si="644"/>
        <v>0</v>
      </c>
      <c r="IG151" s="17">
        <f>INDEX(MedicalSpend,MATCH($A151,'Budget Decisions'!$A$3:$A$160,0),MATCH(IG$2,MedicalSpendCol,0))</f>
        <v>0</v>
      </c>
      <c r="IH151" s="17">
        <f>IF(INDEX('Budget Decisions'!$E$4:$E$160,MATCH(Model!$A151,'Budget Decisions'!$A$4:$A$160,0))="CURED",1,0)</f>
        <v>1</v>
      </c>
      <c r="II151">
        <f t="shared" si="784"/>
        <v>1</v>
      </c>
      <c r="IJ151" s="41">
        <v>1</v>
      </c>
      <c r="IK151">
        <f>Assumptions!$D$49</f>
        <v>0.2</v>
      </c>
      <c r="IL151">
        <f t="shared" si="724"/>
        <v>0</v>
      </c>
      <c r="IM151">
        <f t="shared" ca="1" si="645"/>
        <v>0</v>
      </c>
      <c r="IO151">
        <f t="shared" ca="1" si="725"/>
        <v>0</v>
      </c>
      <c r="IP151">
        <f t="shared" ca="1" si="726"/>
        <v>0</v>
      </c>
      <c r="IQ151">
        <f t="shared" ca="1" si="727"/>
        <v>0</v>
      </c>
      <c r="IR151">
        <f t="shared" ca="1" si="785"/>
        <v>0</v>
      </c>
      <c r="IS151">
        <f t="shared" ca="1" si="728"/>
        <v>50496151</v>
      </c>
      <c r="IT151">
        <f t="shared" ca="1" si="786"/>
        <v>0</v>
      </c>
      <c r="IU151">
        <f t="shared" ca="1" si="646"/>
        <v>249955</v>
      </c>
      <c r="IV151">
        <f t="shared" ca="1" si="647"/>
        <v>166782</v>
      </c>
      <c r="IW151">
        <f t="shared" si="787"/>
        <v>1.1264233685228699</v>
      </c>
      <c r="IX151">
        <f>Assumptions!$E$34</f>
        <v>1.1000000000000001</v>
      </c>
      <c r="IY151">
        <f ca="1">IF(AND(IS151&gt;1,IP151&gt;1),((LOG(IP151,IS151)^(1/EXP(1)))^(1/Assumptions!$D$30))-(1-Assumptions!$D$31),1)</f>
        <v>1</v>
      </c>
      <c r="IZ151" s="41">
        <v>1</v>
      </c>
      <c r="JA151">
        <v>0.15</v>
      </c>
      <c r="JC151">
        <f t="shared" ca="1" si="729"/>
        <v>1.239065705375157</v>
      </c>
      <c r="JD151">
        <f t="shared" ca="1" si="730"/>
        <v>0</v>
      </c>
      <c r="JE151" s="41">
        <v>1</v>
      </c>
      <c r="JG151">
        <f t="shared" ca="1" si="731"/>
        <v>0</v>
      </c>
      <c r="JH151">
        <f t="shared" ca="1" si="732"/>
        <v>0</v>
      </c>
      <c r="JI151">
        <f t="shared" ca="1" si="648"/>
        <v>0</v>
      </c>
      <c r="JJ151">
        <v>1</v>
      </c>
      <c r="JM151">
        <f t="shared" ca="1" si="649"/>
        <v>0</v>
      </c>
      <c r="JN151" s="17">
        <f>INDEX(MilitarySpend,MATCH($A151,'Budget Decisions'!$A$3:$A$160,0),MATCH(JN$2,MilitarySpendCol,0))</f>
        <v>0</v>
      </c>
      <c r="JO151">
        <f t="shared" si="788"/>
        <v>1.1264233685228699</v>
      </c>
      <c r="JP151">
        <f>IF($A151&gt;=Assumptions!$D$40,1,0)</f>
        <v>1</v>
      </c>
      <c r="JQ151">
        <f>Assumptions!$D$41</f>
        <v>0.83299999999999996</v>
      </c>
      <c r="JR151" s="41">
        <v>1</v>
      </c>
      <c r="JS151">
        <f>Assumptions!$D$42</f>
        <v>0.2</v>
      </c>
      <c r="JT151">
        <f t="shared" si="733"/>
        <v>0.9383106659795506</v>
      </c>
      <c r="JU151">
        <f t="shared" ca="1" si="650"/>
        <v>0</v>
      </c>
      <c r="JV151" s="17">
        <f>INDEX(MedicalSpend,MATCH($A151,'Budget Decisions'!$A$3:$A$160,0),MATCH(JV$2,MedicalSpendCol,0))</f>
        <v>0</v>
      </c>
      <c r="JW151" s="17">
        <f>IF(INDEX('Budget Decisions'!$E$4:$E$160,MATCH(Model!$A151,'Budget Decisions'!$A$4:$A$160,0))="CURED",1,0)</f>
        <v>1</v>
      </c>
      <c r="JX151">
        <f t="shared" si="789"/>
        <v>1</v>
      </c>
      <c r="JY151" s="41">
        <v>1</v>
      </c>
      <c r="JZ151">
        <f>Assumptions!$D$49</f>
        <v>0.2</v>
      </c>
      <c r="KA151">
        <f t="shared" si="734"/>
        <v>0</v>
      </c>
      <c r="KB151">
        <f t="shared" ca="1" si="651"/>
        <v>0</v>
      </c>
      <c r="KD151">
        <f t="shared" ca="1" si="735"/>
        <v>0</v>
      </c>
      <c r="KE151">
        <f t="shared" ca="1" si="736"/>
        <v>0</v>
      </c>
      <c r="KF151">
        <f t="shared" ca="1" si="737"/>
        <v>0</v>
      </c>
      <c r="KG151">
        <f t="shared" ca="1" si="790"/>
        <v>0</v>
      </c>
      <c r="KH151">
        <f t="shared" ca="1" si="738"/>
        <v>41146328</v>
      </c>
      <c r="KI151">
        <f t="shared" ca="1" si="791"/>
        <v>0</v>
      </c>
      <c r="KJ151">
        <f t="shared" ca="1" si="652"/>
        <v>203674</v>
      </c>
      <c r="KK151">
        <f t="shared" ca="1" si="653"/>
        <v>211423</v>
      </c>
      <c r="KL151">
        <f t="shared" si="792"/>
        <v>2.2321095760416365</v>
      </c>
      <c r="KM151">
        <f>Assumptions!$E$34</f>
        <v>1.1000000000000001</v>
      </c>
      <c r="KN151">
        <f ca="1">IF(AND(KH151&gt;1,KE151&gt;1),((LOG(KE151,KH151)^(1/EXP(1)))^(1/Assumptions!$D$30))-(1-Assumptions!$D$31),1)</f>
        <v>1</v>
      </c>
      <c r="KO151" s="41">
        <v>1</v>
      </c>
      <c r="KP151">
        <v>0.15</v>
      </c>
      <c r="KR151">
        <f t="shared" ca="1" si="739"/>
        <v>2.4553205336458004</v>
      </c>
      <c r="KS151">
        <f t="shared" ca="1" si="740"/>
        <v>0</v>
      </c>
      <c r="KT151" s="41">
        <v>1</v>
      </c>
      <c r="KV151">
        <f t="shared" ca="1" si="741"/>
        <v>0</v>
      </c>
      <c r="KW151">
        <f t="shared" ca="1" si="742"/>
        <v>0</v>
      </c>
      <c r="KX151">
        <f t="shared" ca="1" si="654"/>
        <v>0</v>
      </c>
      <c r="KY151">
        <v>1</v>
      </c>
      <c r="LB151">
        <f t="shared" ca="1" si="655"/>
        <v>0</v>
      </c>
      <c r="LC151" s="17">
        <f>INDEX(MilitarySpend,MATCH($A151,'Budget Decisions'!$A$3:$A$160,0),MATCH(LC$2,MilitarySpendCol,0))</f>
        <v>0</v>
      </c>
      <c r="LD151">
        <f t="shared" si="793"/>
        <v>2.2321095760416365</v>
      </c>
      <c r="LE151">
        <f>IF($A151&gt;=Assumptions!$D$40,1,0)</f>
        <v>1</v>
      </c>
      <c r="LF151">
        <f>Assumptions!$D$41</f>
        <v>0.83299999999999996</v>
      </c>
      <c r="LG151" s="41">
        <v>1</v>
      </c>
      <c r="LH151">
        <f>Assumptions!$D$42</f>
        <v>0.2</v>
      </c>
      <c r="LI151">
        <f t="shared" si="743"/>
        <v>1.8593472768426831</v>
      </c>
      <c r="LJ151">
        <f t="shared" ca="1" si="656"/>
        <v>0</v>
      </c>
      <c r="LK151" s="17">
        <f>INDEX(MedicalSpend,MATCH($A151,'Budget Decisions'!$A$3:$A$160,0),MATCH(LK$2,MedicalSpendCol,0))</f>
        <v>0</v>
      </c>
      <c r="LL151" s="17">
        <f>IF(INDEX('Budget Decisions'!$E$4:$E$160,MATCH(Model!$A151,'Budget Decisions'!$A$4:$A$160,0))="CURED",1,0)</f>
        <v>1</v>
      </c>
      <c r="LM151">
        <f t="shared" si="794"/>
        <v>1</v>
      </c>
      <c r="LN151" s="41">
        <v>1</v>
      </c>
      <c r="LO151">
        <f>Assumptions!$D$49</f>
        <v>0.2</v>
      </c>
      <c r="LP151">
        <f t="shared" si="744"/>
        <v>0</v>
      </c>
      <c r="LQ151">
        <f t="shared" ca="1" si="657"/>
        <v>0</v>
      </c>
      <c r="LS151">
        <f t="shared" ca="1" si="745"/>
        <v>0</v>
      </c>
      <c r="LT151">
        <f t="shared" ca="1" si="746"/>
        <v>0</v>
      </c>
      <c r="LU151">
        <f t="shared" ca="1" si="747"/>
        <v>0</v>
      </c>
      <c r="LV151">
        <f t="shared" ca="1" si="795"/>
        <v>0</v>
      </c>
      <c r="LW151">
        <f t="shared" ca="1" si="748"/>
        <v>14156180</v>
      </c>
      <c r="LX151">
        <f t="shared" ca="1" si="796"/>
        <v>0</v>
      </c>
      <c r="LY151">
        <f t="shared" ca="1" si="658"/>
        <v>70780</v>
      </c>
      <c r="LZ151">
        <f t="shared" ca="1" si="659"/>
        <v>67891</v>
      </c>
      <c r="MA151">
        <f t="shared" si="797"/>
        <v>2.7100766589378384</v>
      </c>
      <c r="MB151">
        <f>Assumptions!$E$34</f>
        <v>1.1000000000000001</v>
      </c>
      <c r="MC151">
        <f ca="1">IF(AND(LW151&gt;1,LT151&gt;1),((LOG(LT151,LW151)^(1/EXP(1)))^(1/Assumptions!$D$30))-(1-Assumptions!$D$31),1)</f>
        <v>1</v>
      </c>
      <c r="MD151" s="41">
        <v>1</v>
      </c>
      <c r="ME151">
        <v>0.15</v>
      </c>
      <c r="MG151">
        <f t="shared" ca="1" si="749"/>
        <v>2.9810843248316226</v>
      </c>
      <c r="MH151">
        <f t="shared" ca="1" si="750"/>
        <v>0</v>
      </c>
      <c r="MI151" s="41">
        <v>1</v>
      </c>
      <c r="MK151">
        <f t="shared" ca="1" si="751"/>
        <v>0</v>
      </c>
      <c r="ML151">
        <f t="shared" ca="1" si="752"/>
        <v>0</v>
      </c>
      <c r="MM151">
        <f t="shared" ca="1" si="660"/>
        <v>0</v>
      </c>
      <c r="MN151">
        <v>1</v>
      </c>
      <c r="MQ151">
        <f t="shared" ca="1" si="661"/>
        <v>0</v>
      </c>
      <c r="MR151" s="17">
        <f>INDEX(MilitarySpend,MATCH($A151,'Budget Decisions'!$A$3:$A$160,0),MATCH(MR$2,MilitarySpendCol,0))</f>
        <v>0</v>
      </c>
      <c r="MS151">
        <f t="shared" si="798"/>
        <v>2.7100766589378384</v>
      </c>
      <c r="MT151">
        <f>IF($A151&gt;=Assumptions!$D$40,1,0)</f>
        <v>1</v>
      </c>
      <c r="MU151">
        <f>Assumptions!$D$41</f>
        <v>0.83299999999999996</v>
      </c>
      <c r="MV151" s="41">
        <v>1</v>
      </c>
      <c r="MW151">
        <f>Assumptions!$D$42</f>
        <v>0.2</v>
      </c>
      <c r="MX151">
        <f t="shared" si="753"/>
        <v>2.2574938568952194</v>
      </c>
      <c r="MY151">
        <f t="shared" ca="1" si="662"/>
        <v>0</v>
      </c>
      <c r="MZ151" s="17">
        <f>INDEX(MedicalSpend,MATCH($A151,'Budget Decisions'!$A$3:$A$160,0),MATCH(MZ$2,MedicalSpendCol,0))</f>
        <v>0</v>
      </c>
      <c r="NA151" s="17">
        <f>IF(INDEX('Budget Decisions'!$E$4:$E$160,MATCH(Model!$A151,'Budget Decisions'!$A$4:$A$160,0))="CURED",1,0)</f>
        <v>1</v>
      </c>
      <c r="NB151">
        <f t="shared" si="799"/>
        <v>1</v>
      </c>
      <c r="NC151" s="41">
        <v>1</v>
      </c>
      <c r="ND151">
        <f>Assumptions!$D$49</f>
        <v>0.2</v>
      </c>
      <c r="NE151">
        <f t="shared" si="754"/>
        <v>0</v>
      </c>
      <c r="NF151">
        <f t="shared" ca="1" si="663"/>
        <v>0</v>
      </c>
    </row>
    <row r="152" spans="1:370" x14ac:dyDescent="0.35">
      <c r="A152">
        <f t="shared" si="755"/>
        <v>149</v>
      </c>
      <c r="C152">
        <f t="shared" ca="1" si="664"/>
        <v>0</v>
      </c>
      <c r="D152">
        <f t="shared" ca="1" si="665"/>
        <v>0</v>
      </c>
      <c r="E152">
        <f t="shared" ca="1" si="666"/>
        <v>0</v>
      </c>
      <c r="F152">
        <f t="shared" ca="1" si="756"/>
        <v>0</v>
      </c>
      <c r="G152">
        <f t="shared" ca="1" si="667"/>
        <v>34086537</v>
      </c>
      <c r="H152">
        <f t="shared" ca="1" si="757"/>
        <v>0</v>
      </c>
      <c r="I152">
        <f t="shared" ca="1" si="610"/>
        <v>170432</v>
      </c>
      <c r="J152">
        <f t="shared" ca="1" si="611"/>
        <v>58415</v>
      </c>
      <c r="K152">
        <f t="shared" si="758"/>
        <v>0.82857634545527548</v>
      </c>
      <c r="L152">
        <f>Assumptions!$E$34</f>
        <v>1.1000000000000001</v>
      </c>
      <c r="M152">
        <f ca="1">IF(AND(G152&gt;1,D152&gt;1),((LOG(D152,G152)^(1/EXP(1)))^(1/Assumptions!$D$30))-(1-Assumptions!$D$31),1)</f>
        <v>1</v>
      </c>
      <c r="N152" s="41">
        <v>1</v>
      </c>
      <c r="O152">
        <v>0.15</v>
      </c>
      <c r="Q152">
        <f t="shared" ca="1" si="668"/>
        <v>0.91143398000080311</v>
      </c>
      <c r="R152">
        <f t="shared" ca="1" si="669"/>
        <v>0</v>
      </c>
      <c r="S152" s="41">
        <v>1</v>
      </c>
      <c r="U152">
        <f t="shared" ca="1" si="670"/>
        <v>0</v>
      </c>
      <c r="V152">
        <f t="shared" ca="1" si="671"/>
        <v>0</v>
      </c>
      <c r="W152">
        <f t="shared" ca="1" si="612"/>
        <v>0</v>
      </c>
      <c r="X152">
        <v>1</v>
      </c>
      <c r="AA152">
        <f t="shared" ca="1" si="613"/>
        <v>0</v>
      </c>
      <c r="AB152" s="17">
        <f>INDEX(MilitarySpend,MATCH($A152,'Budget Decisions'!$A$3:$A$160,0),MATCH(AB$2,MilitarySpendCol,0))</f>
        <v>0</v>
      </c>
      <c r="AC152">
        <f t="shared" si="759"/>
        <v>0.82857634545527548</v>
      </c>
      <c r="AD152">
        <f>IF($A152&gt;=Assumptions!$D$40,1,0)</f>
        <v>1</v>
      </c>
      <c r="AE152">
        <f>Assumptions!$D$41</f>
        <v>0.83299999999999996</v>
      </c>
      <c r="AF152" s="41">
        <v>1</v>
      </c>
      <c r="AG152">
        <f>Assumptions!$D$42</f>
        <v>0.2</v>
      </c>
      <c r="AH152">
        <f t="shared" si="672"/>
        <v>0.69020409576424446</v>
      </c>
      <c r="AI152">
        <f t="shared" ca="1" si="614"/>
        <v>0</v>
      </c>
      <c r="AJ152" s="17">
        <f>INDEX(MedicalSpend,MATCH($A152,'Budget Decisions'!$A$3:$A$160,0),MATCH(AJ$2,MedicalSpendCol,0))</f>
        <v>0</v>
      </c>
      <c r="AK152" s="17">
        <f>IF(INDEX('Budget Decisions'!$E$4:$E$160,MATCH(Model!$A152,'Budget Decisions'!$A$4:$A$160,0))="CURED",1,0)</f>
        <v>1</v>
      </c>
      <c r="AL152">
        <f t="shared" si="760"/>
        <v>1</v>
      </c>
      <c r="AM152" s="41">
        <v>1</v>
      </c>
      <c r="AN152">
        <f>Assumptions!$D$49</f>
        <v>0.2</v>
      </c>
      <c r="AO152">
        <f t="shared" si="673"/>
        <v>0</v>
      </c>
      <c r="AP152">
        <f t="shared" ca="1" si="615"/>
        <v>0</v>
      </c>
      <c r="AR152">
        <f t="shared" ca="1" si="674"/>
        <v>0</v>
      </c>
      <c r="AS152">
        <f t="shared" ca="1" si="675"/>
        <v>0</v>
      </c>
      <c r="AT152">
        <f t="shared" ca="1" si="676"/>
        <v>0</v>
      </c>
      <c r="AU152">
        <f t="shared" ca="1" si="677"/>
        <v>0</v>
      </c>
      <c r="AV152">
        <f t="shared" ca="1" si="678"/>
        <v>35402958</v>
      </c>
      <c r="AW152">
        <f t="shared" ca="1" si="761"/>
        <v>0</v>
      </c>
      <c r="AX152">
        <f t="shared" ca="1" si="616"/>
        <v>175244</v>
      </c>
      <c r="AY152">
        <f t="shared" ca="1" si="617"/>
        <v>264701</v>
      </c>
      <c r="AZ152">
        <f t="shared" si="762"/>
        <v>0.15936301189359656</v>
      </c>
      <c r="BA152">
        <f>Assumptions!$E$34</f>
        <v>1.1000000000000001</v>
      </c>
      <c r="BB152">
        <f ca="1">IF(AND(AV152&gt;1,AS152&gt;1),((LOG(AS152,AV152)^(1/EXP(1)))^(1/Assumptions!$D$30))-(1-Assumptions!$D$31),1)</f>
        <v>1</v>
      </c>
      <c r="BC152" s="41">
        <v>1</v>
      </c>
      <c r="BD152">
        <v>0.15</v>
      </c>
      <c r="BF152">
        <f t="shared" ca="1" si="679"/>
        <v>0.17529931308295624</v>
      </c>
      <c r="BG152">
        <f t="shared" ca="1" si="680"/>
        <v>0</v>
      </c>
      <c r="BH152" s="41">
        <v>1</v>
      </c>
      <c r="BJ152">
        <f t="shared" ca="1" si="681"/>
        <v>0</v>
      </c>
      <c r="BK152">
        <f t="shared" ca="1" si="682"/>
        <v>0</v>
      </c>
      <c r="BL152">
        <f t="shared" ca="1" si="618"/>
        <v>0</v>
      </c>
      <c r="BM152">
        <v>1</v>
      </c>
      <c r="BP152">
        <f t="shared" ca="1" si="619"/>
        <v>0</v>
      </c>
      <c r="BQ152" s="17">
        <f>INDEX(MilitarySpend,MATCH($A152,'Budget Decisions'!$A$3:$A$160,0),MATCH(BQ$2,MilitarySpendCol,0))</f>
        <v>0</v>
      </c>
      <c r="BR152">
        <f t="shared" si="763"/>
        <v>0.15936301189359656</v>
      </c>
      <c r="BS152">
        <f>IF($A152&gt;=Assumptions!$D$40,1,0)</f>
        <v>1</v>
      </c>
      <c r="BT152">
        <f>Assumptions!$D$41</f>
        <v>0.83299999999999996</v>
      </c>
      <c r="BU152" s="41">
        <v>1</v>
      </c>
      <c r="BV152">
        <f>Assumptions!$D$42</f>
        <v>0.2</v>
      </c>
      <c r="BW152">
        <f t="shared" si="683"/>
        <v>0.13274938890736593</v>
      </c>
      <c r="BX152">
        <f t="shared" ca="1" si="620"/>
        <v>0</v>
      </c>
      <c r="BY152" s="17">
        <f>INDEX(MedicalSpend,MATCH($A152,'Budget Decisions'!$A$3:$A$160,0),MATCH(BY$2,MedicalSpendCol,0))</f>
        <v>0</v>
      </c>
      <c r="BZ152" s="17">
        <f>IF(INDEX('Budget Decisions'!$E$4:$E$160,MATCH(Model!$A152,'Budget Decisions'!$A$4:$A$160,0))="CURED",1,0)</f>
        <v>1</v>
      </c>
      <c r="CA152">
        <f t="shared" si="764"/>
        <v>1</v>
      </c>
      <c r="CB152" s="41">
        <v>1</v>
      </c>
      <c r="CC152">
        <f>Assumptions!$D$49</f>
        <v>0.2</v>
      </c>
      <c r="CD152">
        <f t="shared" si="684"/>
        <v>0</v>
      </c>
      <c r="CE152">
        <f t="shared" ca="1" si="621"/>
        <v>0</v>
      </c>
      <c r="CG152">
        <f t="shared" ca="1" si="685"/>
        <v>0</v>
      </c>
      <c r="CH152">
        <f t="shared" ca="1" si="686"/>
        <v>0</v>
      </c>
      <c r="CI152">
        <f t="shared" ca="1" si="687"/>
        <v>0</v>
      </c>
      <c r="CJ152">
        <f t="shared" ca="1" si="765"/>
        <v>0</v>
      </c>
      <c r="CK152">
        <f t="shared" ca="1" si="688"/>
        <v>24912080</v>
      </c>
      <c r="CL152">
        <f t="shared" ca="1" si="766"/>
        <v>0</v>
      </c>
      <c r="CM152">
        <f t="shared" ca="1" si="622"/>
        <v>123314</v>
      </c>
      <c r="CN152">
        <f t="shared" ca="1" si="623"/>
        <v>168910</v>
      </c>
      <c r="CO152">
        <f t="shared" si="767"/>
        <v>0.24130002925990637</v>
      </c>
      <c r="CP152">
        <f>Assumptions!$E$34</f>
        <v>1.1000000000000001</v>
      </c>
      <c r="CQ152">
        <f ca="1">IF(AND(CK152&gt;1,CH152&gt;1),((LOG(CH152,CK152)^(1/EXP(1)))^(1/Assumptions!$D$30))-(1-Assumptions!$D$31),1)</f>
        <v>1</v>
      </c>
      <c r="CR152" s="41">
        <v>1</v>
      </c>
      <c r="CS152">
        <v>0.15</v>
      </c>
      <c r="CU152">
        <f t="shared" ca="1" si="689"/>
        <v>0.26543003218589706</v>
      </c>
      <c r="CV152">
        <f t="shared" ca="1" si="690"/>
        <v>0</v>
      </c>
      <c r="CW152" s="41">
        <v>1</v>
      </c>
      <c r="CY152">
        <f t="shared" ca="1" si="691"/>
        <v>0</v>
      </c>
      <c r="CZ152">
        <f t="shared" ca="1" si="692"/>
        <v>0</v>
      </c>
      <c r="DA152">
        <f t="shared" ca="1" si="624"/>
        <v>0</v>
      </c>
      <c r="DB152">
        <v>1</v>
      </c>
      <c r="DE152">
        <f t="shared" ca="1" si="625"/>
        <v>0</v>
      </c>
      <c r="DF152" s="17">
        <f>INDEX(MilitarySpend,MATCH($A152,'Budget Decisions'!$A$3:$A$160,0),MATCH(DF$2,MilitarySpendCol,0))</f>
        <v>0</v>
      </c>
      <c r="DG152">
        <f t="shared" si="768"/>
        <v>0.24130002925990637</v>
      </c>
      <c r="DH152">
        <f>IF($A152&gt;=Assumptions!$D$40,1,0)</f>
        <v>1</v>
      </c>
      <c r="DI152">
        <f>Assumptions!$D$41</f>
        <v>0.83299999999999996</v>
      </c>
      <c r="DJ152" s="41">
        <v>1</v>
      </c>
      <c r="DK152">
        <f>Assumptions!$D$42</f>
        <v>0.2</v>
      </c>
      <c r="DL152">
        <f t="shared" si="693"/>
        <v>0.20100292437350201</v>
      </c>
      <c r="DM152">
        <f t="shared" ca="1" si="626"/>
        <v>0</v>
      </c>
      <c r="DN152" s="17">
        <f>INDEX(MedicalSpend,MATCH($A152,'Budget Decisions'!$A$3:$A$160,0),MATCH(DN$2,MedicalSpendCol,0))</f>
        <v>0</v>
      </c>
      <c r="DO152" s="17">
        <f>IF(INDEX('Budget Decisions'!$E$4:$E$160,MATCH(Model!$A152,'Budget Decisions'!$A$4:$A$160,0))="CURED",1,0)</f>
        <v>1</v>
      </c>
      <c r="DP152">
        <f t="shared" si="769"/>
        <v>1</v>
      </c>
      <c r="DQ152" s="41">
        <v>1</v>
      </c>
      <c r="DR152">
        <f>Assumptions!$D$49</f>
        <v>0.2</v>
      </c>
      <c r="DS152">
        <f t="shared" si="694"/>
        <v>0</v>
      </c>
      <c r="DT152">
        <f t="shared" ca="1" si="627"/>
        <v>0</v>
      </c>
      <c r="DV152">
        <f t="shared" ca="1" si="695"/>
        <v>0</v>
      </c>
      <c r="DW152">
        <f t="shared" ca="1" si="696"/>
        <v>0</v>
      </c>
      <c r="DX152">
        <f t="shared" ca="1" si="697"/>
        <v>0</v>
      </c>
      <c r="DY152">
        <f t="shared" ca="1" si="770"/>
        <v>0</v>
      </c>
      <c r="DZ152">
        <f t="shared" ca="1" si="698"/>
        <v>45864646</v>
      </c>
      <c r="EA152">
        <f t="shared" ca="1" si="771"/>
        <v>0</v>
      </c>
      <c r="EB152">
        <f t="shared" ca="1" si="628"/>
        <v>229323</v>
      </c>
      <c r="EC152">
        <f t="shared" ca="1" si="629"/>
        <v>233870</v>
      </c>
      <c r="ED152">
        <f t="shared" si="772"/>
        <v>0.87442730726206253</v>
      </c>
      <c r="EE152">
        <f>Assumptions!$E$34</f>
        <v>1.1000000000000001</v>
      </c>
      <c r="EF152">
        <f ca="1">IF(AND(DZ152&gt;1,DW152&gt;1),((LOG(DW152,DZ152)^(1/EXP(1)))^(1/Assumptions!$D$30))-(1-Assumptions!$D$31),1)</f>
        <v>1</v>
      </c>
      <c r="EG152" s="41">
        <v>1</v>
      </c>
      <c r="EH152">
        <v>0.15</v>
      </c>
      <c r="EJ152">
        <f t="shared" ca="1" si="699"/>
        <v>0.96187003798826887</v>
      </c>
      <c r="EK152">
        <f t="shared" ca="1" si="700"/>
        <v>0</v>
      </c>
      <c r="EL152" s="41">
        <v>1</v>
      </c>
      <c r="EN152">
        <f t="shared" ca="1" si="701"/>
        <v>0</v>
      </c>
      <c r="EO152">
        <f t="shared" ca="1" si="702"/>
        <v>0</v>
      </c>
      <c r="EP152">
        <f t="shared" ca="1" si="630"/>
        <v>0</v>
      </c>
      <c r="EQ152">
        <v>1</v>
      </c>
      <c r="ET152">
        <f t="shared" ca="1" si="631"/>
        <v>0</v>
      </c>
      <c r="EU152" s="17">
        <f>INDEX(MilitarySpend,MATCH($A152,'Budget Decisions'!$A$3:$A$160,0),MATCH(EU$2,MilitarySpendCol,0))</f>
        <v>0</v>
      </c>
      <c r="EV152">
        <f t="shared" si="773"/>
        <v>0.87442730726206253</v>
      </c>
      <c r="EW152">
        <f>IF($A152&gt;=Assumptions!$D$40,1,0)</f>
        <v>1</v>
      </c>
      <c r="EX152">
        <f>Assumptions!$D$41</f>
        <v>0.83299999999999996</v>
      </c>
      <c r="EY152" s="41">
        <v>1</v>
      </c>
      <c r="EZ152">
        <f>Assumptions!$D$42</f>
        <v>0.2</v>
      </c>
      <c r="FA152">
        <f t="shared" si="703"/>
        <v>0.72839794694929805</v>
      </c>
      <c r="FB152">
        <f t="shared" ca="1" si="632"/>
        <v>0</v>
      </c>
      <c r="FC152" s="17">
        <f>INDEX(MedicalSpend,MATCH($A152,'Budget Decisions'!$A$3:$A$160,0),MATCH(FC$2,MedicalSpendCol,0))</f>
        <v>0</v>
      </c>
      <c r="FD152" s="17">
        <f>IF(INDEX('Budget Decisions'!$E$4:$E$160,MATCH(Model!$A152,'Budget Decisions'!$A$4:$A$160,0))="CURED",1,0)</f>
        <v>1</v>
      </c>
      <c r="FE152">
        <f t="shared" si="774"/>
        <v>1</v>
      </c>
      <c r="FF152" s="41">
        <v>1</v>
      </c>
      <c r="FG152">
        <f>Assumptions!$D$49</f>
        <v>0.2</v>
      </c>
      <c r="FH152">
        <f t="shared" si="704"/>
        <v>0</v>
      </c>
      <c r="FI152">
        <f t="shared" ca="1" si="633"/>
        <v>0</v>
      </c>
      <c r="FK152">
        <f t="shared" ca="1" si="705"/>
        <v>0</v>
      </c>
      <c r="FL152">
        <f t="shared" ca="1" si="706"/>
        <v>0</v>
      </c>
      <c r="FM152">
        <f t="shared" ca="1" si="707"/>
        <v>0</v>
      </c>
      <c r="FN152">
        <f t="shared" ca="1" si="775"/>
        <v>0</v>
      </c>
      <c r="FO152">
        <f t="shared" ca="1" si="708"/>
        <v>32220910</v>
      </c>
      <c r="FP152">
        <f t="shared" ca="1" si="776"/>
        <v>0</v>
      </c>
      <c r="FQ152">
        <f t="shared" ca="1" si="634"/>
        <v>159493</v>
      </c>
      <c r="FR152">
        <f t="shared" ca="1" si="635"/>
        <v>141199</v>
      </c>
      <c r="FS152">
        <f t="shared" si="777"/>
        <v>0.36303408195741388</v>
      </c>
      <c r="FT152">
        <f>Assumptions!$E$34</f>
        <v>1.1000000000000001</v>
      </c>
      <c r="FU152">
        <f ca="1">IF(AND(FO152&gt;1,FL152&gt;1),((LOG(FL152,FO152)^(1/EXP(1)))^(1/Assumptions!$D$30))-(1-Assumptions!$D$31),1)</f>
        <v>1</v>
      </c>
      <c r="FV152" s="41">
        <v>1</v>
      </c>
      <c r="FW152">
        <v>0.15</v>
      </c>
      <c r="FY152">
        <f t="shared" ca="1" si="709"/>
        <v>0.39933749015315528</v>
      </c>
      <c r="FZ152">
        <f t="shared" ca="1" si="710"/>
        <v>0</v>
      </c>
      <c r="GA152" s="41">
        <v>1</v>
      </c>
      <c r="GC152">
        <f t="shared" ca="1" si="711"/>
        <v>0</v>
      </c>
      <c r="GD152">
        <f t="shared" ca="1" si="712"/>
        <v>0</v>
      </c>
      <c r="GE152">
        <f t="shared" ca="1" si="636"/>
        <v>0</v>
      </c>
      <c r="GF152">
        <v>1</v>
      </c>
      <c r="GI152">
        <f t="shared" ca="1" si="637"/>
        <v>0</v>
      </c>
      <c r="GJ152" s="17">
        <f>INDEX(MilitarySpend,MATCH($A152,'Budget Decisions'!$A$3:$A$160,0),MATCH(GJ$2,MilitarySpendCol,0))</f>
        <v>0</v>
      </c>
      <c r="GK152">
        <f t="shared" si="778"/>
        <v>0.36303408195741388</v>
      </c>
      <c r="GL152">
        <f>IF($A152&gt;=Assumptions!$D$40,1,0)</f>
        <v>1</v>
      </c>
      <c r="GM152">
        <f>Assumptions!$D$41</f>
        <v>0.83299999999999996</v>
      </c>
      <c r="GN152" s="41">
        <v>1</v>
      </c>
      <c r="GO152">
        <f>Assumptions!$D$42</f>
        <v>0.2</v>
      </c>
      <c r="GP152">
        <f t="shared" si="713"/>
        <v>0.30240739027052577</v>
      </c>
      <c r="GQ152">
        <f t="shared" ca="1" si="638"/>
        <v>0</v>
      </c>
      <c r="GR152" s="17">
        <f>INDEX(MedicalSpend,MATCH($A152,'Budget Decisions'!$A$3:$A$160,0),MATCH(GR$2,MedicalSpendCol,0))</f>
        <v>0</v>
      </c>
      <c r="GS152" s="17">
        <f>IF(INDEX('Budget Decisions'!$E$4:$E$160,MATCH(Model!$A152,'Budget Decisions'!$A$4:$A$160,0))="CURED",1,0)</f>
        <v>1</v>
      </c>
      <c r="GT152">
        <f t="shared" si="779"/>
        <v>1</v>
      </c>
      <c r="GU152" s="41">
        <v>1</v>
      </c>
      <c r="GV152">
        <f>Assumptions!$D$49</f>
        <v>0.2</v>
      </c>
      <c r="GW152">
        <f t="shared" si="714"/>
        <v>0</v>
      </c>
      <c r="GX152">
        <f t="shared" ca="1" si="639"/>
        <v>0</v>
      </c>
      <c r="GZ152">
        <f t="shared" ca="1" si="715"/>
        <v>0</v>
      </c>
      <c r="HA152">
        <f t="shared" ca="1" si="716"/>
        <v>0</v>
      </c>
      <c r="HB152">
        <f t="shared" ca="1" si="717"/>
        <v>0</v>
      </c>
      <c r="HC152">
        <f t="shared" ca="1" si="780"/>
        <v>0</v>
      </c>
      <c r="HD152">
        <f t="shared" ca="1" si="718"/>
        <v>25260415</v>
      </c>
      <c r="HE152">
        <f t="shared" ca="1" si="781"/>
        <v>0</v>
      </c>
      <c r="HF152">
        <f t="shared" ca="1" si="640"/>
        <v>125039</v>
      </c>
      <c r="HG152">
        <f t="shared" ca="1" si="641"/>
        <v>193676</v>
      </c>
      <c r="HH152">
        <f t="shared" si="782"/>
        <v>0.464689620669401</v>
      </c>
      <c r="HI152">
        <f>Assumptions!$E$34</f>
        <v>1.1000000000000001</v>
      </c>
      <c r="HJ152">
        <f ca="1">IF(AND(HD152&gt;1,HA152&gt;1),((LOG(HA152,HD152)^(1/EXP(1)))^(1/Assumptions!$D$30))-(1-Assumptions!$D$31),1)</f>
        <v>1</v>
      </c>
      <c r="HK152" s="41">
        <v>1</v>
      </c>
      <c r="HL152">
        <v>0.15</v>
      </c>
      <c r="HN152">
        <f t="shared" ca="1" si="719"/>
        <v>0.51115858273634118</v>
      </c>
      <c r="HO152">
        <f t="shared" ca="1" si="720"/>
        <v>0</v>
      </c>
      <c r="HP152" s="41">
        <v>1</v>
      </c>
      <c r="HR152">
        <f t="shared" ca="1" si="721"/>
        <v>0</v>
      </c>
      <c r="HS152">
        <f t="shared" ca="1" si="722"/>
        <v>0</v>
      </c>
      <c r="HT152">
        <f t="shared" ca="1" si="642"/>
        <v>0</v>
      </c>
      <c r="HU152">
        <v>1</v>
      </c>
      <c r="HX152">
        <f t="shared" ca="1" si="643"/>
        <v>0</v>
      </c>
      <c r="HY152" s="17">
        <f>INDEX(MilitarySpend,MATCH($A152,'Budget Decisions'!$A$3:$A$160,0),MATCH(HY$2,MilitarySpendCol,0))</f>
        <v>0</v>
      </c>
      <c r="HZ152">
        <f t="shared" si="783"/>
        <v>0.464689620669401</v>
      </c>
      <c r="IA152">
        <f>IF($A152&gt;=Assumptions!$D$40,1,0)</f>
        <v>1</v>
      </c>
      <c r="IB152">
        <f>Assumptions!$D$41</f>
        <v>0.83299999999999996</v>
      </c>
      <c r="IC152" s="41">
        <v>1</v>
      </c>
      <c r="ID152">
        <f>Assumptions!$D$42</f>
        <v>0.2</v>
      </c>
      <c r="IE152">
        <f t="shared" si="723"/>
        <v>0.38708645401761099</v>
      </c>
      <c r="IF152">
        <f t="shared" ca="1" si="644"/>
        <v>0</v>
      </c>
      <c r="IG152" s="17">
        <f>INDEX(MedicalSpend,MATCH($A152,'Budget Decisions'!$A$3:$A$160,0),MATCH(IG$2,MedicalSpendCol,0))</f>
        <v>0</v>
      </c>
      <c r="IH152" s="17">
        <f>IF(INDEX('Budget Decisions'!$E$4:$E$160,MATCH(Model!$A152,'Budget Decisions'!$A$4:$A$160,0))="CURED",1,0)</f>
        <v>1</v>
      </c>
      <c r="II152">
        <f t="shared" si="784"/>
        <v>1</v>
      </c>
      <c r="IJ152" s="41">
        <v>1</v>
      </c>
      <c r="IK152">
        <f>Assumptions!$D$49</f>
        <v>0.2</v>
      </c>
      <c r="IL152">
        <f t="shared" si="724"/>
        <v>0</v>
      </c>
      <c r="IM152">
        <f t="shared" ca="1" si="645"/>
        <v>0</v>
      </c>
      <c r="IO152">
        <f t="shared" ca="1" si="725"/>
        <v>0</v>
      </c>
      <c r="IP152">
        <f t="shared" ca="1" si="726"/>
        <v>0</v>
      </c>
      <c r="IQ152">
        <f t="shared" ca="1" si="727"/>
        <v>0</v>
      </c>
      <c r="IR152">
        <f t="shared" ca="1" si="785"/>
        <v>0</v>
      </c>
      <c r="IS152">
        <f t="shared" ca="1" si="728"/>
        <v>50412978</v>
      </c>
      <c r="IT152">
        <f t="shared" ca="1" si="786"/>
        <v>0</v>
      </c>
      <c r="IU152">
        <f t="shared" ca="1" si="646"/>
        <v>249544</v>
      </c>
      <c r="IV152">
        <f t="shared" ca="1" si="647"/>
        <v>166914</v>
      </c>
      <c r="IW152">
        <f t="shared" si="787"/>
        <v>1.1264233685228699</v>
      </c>
      <c r="IX152">
        <f>Assumptions!$E$34</f>
        <v>1.1000000000000001</v>
      </c>
      <c r="IY152">
        <f ca="1">IF(AND(IS152&gt;1,IP152&gt;1),((LOG(IP152,IS152)^(1/EXP(1)))^(1/Assumptions!$D$30))-(1-Assumptions!$D$31),1)</f>
        <v>1</v>
      </c>
      <c r="IZ152" s="41">
        <v>1</v>
      </c>
      <c r="JA152">
        <v>0.15</v>
      </c>
      <c r="JC152">
        <f t="shared" ca="1" si="729"/>
        <v>1.239065705375157</v>
      </c>
      <c r="JD152">
        <f t="shared" ca="1" si="730"/>
        <v>0</v>
      </c>
      <c r="JE152" s="41">
        <v>1</v>
      </c>
      <c r="JG152">
        <f t="shared" ca="1" si="731"/>
        <v>0</v>
      </c>
      <c r="JH152">
        <f t="shared" ca="1" si="732"/>
        <v>0</v>
      </c>
      <c r="JI152">
        <f t="shared" ca="1" si="648"/>
        <v>0</v>
      </c>
      <c r="JJ152">
        <v>1</v>
      </c>
      <c r="JM152">
        <f t="shared" ca="1" si="649"/>
        <v>0</v>
      </c>
      <c r="JN152" s="17">
        <f>INDEX(MilitarySpend,MATCH($A152,'Budget Decisions'!$A$3:$A$160,0),MATCH(JN$2,MilitarySpendCol,0))</f>
        <v>0</v>
      </c>
      <c r="JO152">
        <f t="shared" si="788"/>
        <v>1.1264233685228699</v>
      </c>
      <c r="JP152">
        <f>IF($A152&gt;=Assumptions!$D$40,1,0)</f>
        <v>1</v>
      </c>
      <c r="JQ152">
        <f>Assumptions!$D$41</f>
        <v>0.83299999999999996</v>
      </c>
      <c r="JR152" s="41">
        <v>1</v>
      </c>
      <c r="JS152">
        <f>Assumptions!$D$42</f>
        <v>0.2</v>
      </c>
      <c r="JT152">
        <f t="shared" si="733"/>
        <v>0.9383106659795506</v>
      </c>
      <c r="JU152">
        <f t="shared" ca="1" si="650"/>
        <v>0</v>
      </c>
      <c r="JV152" s="17">
        <f>INDEX(MedicalSpend,MATCH($A152,'Budget Decisions'!$A$3:$A$160,0),MATCH(JV$2,MedicalSpendCol,0))</f>
        <v>0</v>
      </c>
      <c r="JW152" s="17">
        <f>IF(INDEX('Budget Decisions'!$E$4:$E$160,MATCH(Model!$A152,'Budget Decisions'!$A$4:$A$160,0))="CURED",1,0)</f>
        <v>1</v>
      </c>
      <c r="JX152">
        <f t="shared" si="789"/>
        <v>1</v>
      </c>
      <c r="JY152" s="41">
        <v>1</v>
      </c>
      <c r="JZ152">
        <f>Assumptions!$D$49</f>
        <v>0.2</v>
      </c>
      <c r="KA152">
        <f t="shared" si="734"/>
        <v>0</v>
      </c>
      <c r="KB152">
        <f t="shared" ca="1" si="651"/>
        <v>0</v>
      </c>
      <c r="KD152">
        <f t="shared" ca="1" si="735"/>
        <v>0</v>
      </c>
      <c r="KE152">
        <f t="shared" ca="1" si="736"/>
        <v>0</v>
      </c>
      <c r="KF152">
        <f t="shared" ca="1" si="737"/>
        <v>0</v>
      </c>
      <c r="KG152">
        <f t="shared" ca="1" si="790"/>
        <v>0</v>
      </c>
      <c r="KH152">
        <f t="shared" ca="1" si="738"/>
        <v>41154077</v>
      </c>
      <c r="KI152">
        <f t="shared" ca="1" si="791"/>
        <v>0</v>
      </c>
      <c r="KJ152">
        <f t="shared" ca="1" si="652"/>
        <v>203712</v>
      </c>
      <c r="KK152">
        <f t="shared" ca="1" si="653"/>
        <v>211278</v>
      </c>
      <c r="KL152">
        <f t="shared" si="792"/>
        <v>2.2321095760416365</v>
      </c>
      <c r="KM152">
        <f>Assumptions!$E$34</f>
        <v>1.1000000000000001</v>
      </c>
      <c r="KN152">
        <f ca="1">IF(AND(KH152&gt;1,KE152&gt;1),((LOG(KE152,KH152)^(1/EXP(1)))^(1/Assumptions!$D$30))-(1-Assumptions!$D$31),1)</f>
        <v>1</v>
      </c>
      <c r="KO152" s="41">
        <v>1</v>
      </c>
      <c r="KP152">
        <v>0.15</v>
      </c>
      <c r="KR152">
        <f t="shared" ca="1" si="739"/>
        <v>2.4553205336458004</v>
      </c>
      <c r="KS152">
        <f t="shared" ca="1" si="740"/>
        <v>0</v>
      </c>
      <c r="KT152" s="41">
        <v>1</v>
      </c>
      <c r="KV152">
        <f t="shared" ca="1" si="741"/>
        <v>0</v>
      </c>
      <c r="KW152">
        <f t="shared" ca="1" si="742"/>
        <v>0</v>
      </c>
      <c r="KX152">
        <f t="shared" ca="1" si="654"/>
        <v>0</v>
      </c>
      <c r="KY152">
        <v>1</v>
      </c>
      <c r="LB152">
        <f t="shared" ca="1" si="655"/>
        <v>0</v>
      </c>
      <c r="LC152" s="17">
        <f>INDEX(MilitarySpend,MATCH($A152,'Budget Decisions'!$A$3:$A$160,0),MATCH(LC$2,MilitarySpendCol,0))</f>
        <v>0</v>
      </c>
      <c r="LD152">
        <f t="shared" si="793"/>
        <v>2.2321095760416365</v>
      </c>
      <c r="LE152">
        <f>IF($A152&gt;=Assumptions!$D$40,1,0)</f>
        <v>1</v>
      </c>
      <c r="LF152">
        <f>Assumptions!$D$41</f>
        <v>0.83299999999999996</v>
      </c>
      <c r="LG152" s="41">
        <v>1</v>
      </c>
      <c r="LH152">
        <f>Assumptions!$D$42</f>
        <v>0.2</v>
      </c>
      <c r="LI152">
        <f t="shared" si="743"/>
        <v>1.8593472768426831</v>
      </c>
      <c r="LJ152">
        <f t="shared" ca="1" si="656"/>
        <v>0</v>
      </c>
      <c r="LK152" s="17">
        <f>INDEX(MedicalSpend,MATCH($A152,'Budget Decisions'!$A$3:$A$160,0),MATCH(LK$2,MedicalSpendCol,0))</f>
        <v>0</v>
      </c>
      <c r="LL152" s="17">
        <f>IF(INDEX('Budget Decisions'!$E$4:$E$160,MATCH(Model!$A152,'Budget Decisions'!$A$4:$A$160,0))="CURED",1,0)</f>
        <v>1</v>
      </c>
      <c r="LM152">
        <f t="shared" si="794"/>
        <v>1</v>
      </c>
      <c r="LN152" s="41">
        <v>1</v>
      </c>
      <c r="LO152">
        <f>Assumptions!$D$49</f>
        <v>0.2</v>
      </c>
      <c r="LP152">
        <f t="shared" si="744"/>
        <v>0</v>
      </c>
      <c r="LQ152">
        <f t="shared" ca="1" si="657"/>
        <v>0</v>
      </c>
      <c r="LS152">
        <f t="shared" ca="1" si="745"/>
        <v>0</v>
      </c>
      <c r="LT152">
        <f t="shared" ca="1" si="746"/>
        <v>0</v>
      </c>
      <c r="LU152">
        <f t="shared" ca="1" si="747"/>
        <v>0</v>
      </c>
      <c r="LV152">
        <f t="shared" ca="1" si="795"/>
        <v>0</v>
      </c>
      <c r="LW152">
        <f t="shared" ca="1" si="748"/>
        <v>14153291</v>
      </c>
      <c r="LX152">
        <f t="shared" ca="1" si="796"/>
        <v>0</v>
      </c>
      <c r="LY152">
        <f t="shared" ca="1" si="658"/>
        <v>70766</v>
      </c>
      <c r="LZ152">
        <f t="shared" ca="1" si="659"/>
        <v>67904</v>
      </c>
      <c r="MA152">
        <f t="shared" si="797"/>
        <v>2.7100766589378384</v>
      </c>
      <c r="MB152">
        <f>Assumptions!$E$34</f>
        <v>1.1000000000000001</v>
      </c>
      <c r="MC152">
        <f ca="1">IF(AND(LW152&gt;1,LT152&gt;1),((LOG(LT152,LW152)^(1/EXP(1)))^(1/Assumptions!$D$30))-(1-Assumptions!$D$31),1)</f>
        <v>1</v>
      </c>
      <c r="MD152" s="41">
        <v>1</v>
      </c>
      <c r="ME152">
        <v>0.15</v>
      </c>
      <c r="MG152">
        <f t="shared" ca="1" si="749"/>
        <v>2.9810843248316226</v>
      </c>
      <c r="MH152">
        <f t="shared" ca="1" si="750"/>
        <v>0</v>
      </c>
      <c r="MI152" s="41">
        <v>1</v>
      </c>
      <c r="MK152">
        <f t="shared" ca="1" si="751"/>
        <v>0</v>
      </c>
      <c r="ML152">
        <f t="shared" ca="1" si="752"/>
        <v>0</v>
      </c>
      <c r="MM152">
        <f t="shared" ca="1" si="660"/>
        <v>0</v>
      </c>
      <c r="MN152">
        <v>1</v>
      </c>
      <c r="MQ152">
        <f t="shared" ca="1" si="661"/>
        <v>0</v>
      </c>
      <c r="MR152" s="17">
        <f>INDEX(MilitarySpend,MATCH($A152,'Budget Decisions'!$A$3:$A$160,0),MATCH(MR$2,MilitarySpendCol,0))</f>
        <v>0</v>
      </c>
      <c r="MS152">
        <f t="shared" si="798"/>
        <v>2.7100766589378384</v>
      </c>
      <c r="MT152">
        <f>IF($A152&gt;=Assumptions!$D$40,1,0)</f>
        <v>1</v>
      </c>
      <c r="MU152">
        <f>Assumptions!$D$41</f>
        <v>0.83299999999999996</v>
      </c>
      <c r="MV152" s="41">
        <v>1</v>
      </c>
      <c r="MW152">
        <f>Assumptions!$D$42</f>
        <v>0.2</v>
      </c>
      <c r="MX152">
        <f t="shared" si="753"/>
        <v>2.2574938568952194</v>
      </c>
      <c r="MY152">
        <f t="shared" ca="1" si="662"/>
        <v>0</v>
      </c>
      <c r="MZ152" s="17">
        <f>INDEX(MedicalSpend,MATCH($A152,'Budget Decisions'!$A$3:$A$160,0),MATCH(MZ$2,MedicalSpendCol,0))</f>
        <v>0</v>
      </c>
      <c r="NA152" s="17">
        <f>IF(INDEX('Budget Decisions'!$E$4:$E$160,MATCH(Model!$A152,'Budget Decisions'!$A$4:$A$160,0))="CURED",1,0)</f>
        <v>1</v>
      </c>
      <c r="NB152">
        <f t="shared" si="799"/>
        <v>1</v>
      </c>
      <c r="NC152" s="41">
        <v>1</v>
      </c>
      <c r="ND152">
        <f>Assumptions!$D$49</f>
        <v>0.2</v>
      </c>
      <c r="NE152">
        <f t="shared" si="754"/>
        <v>0</v>
      </c>
      <c r="NF152">
        <f t="shared" ca="1" si="663"/>
        <v>0</v>
      </c>
    </row>
    <row r="153" spans="1:370" x14ac:dyDescent="0.35">
      <c r="A153">
        <f t="shared" si="755"/>
        <v>150</v>
      </c>
      <c r="C153">
        <f t="shared" ca="1" si="664"/>
        <v>0</v>
      </c>
      <c r="D153">
        <f t="shared" ca="1" si="665"/>
        <v>0</v>
      </c>
      <c r="E153">
        <f t="shared" ca="1" si="666"/>
        <v>0</v>
      </c>
      <c r="F153">
        <f t="shared" ca="1" si="756"/>
        <v>0</v>
      </c>
      <c r="G153">
        <f t="shared" ca="1" si="667"/>
        <v>33974520</v>
      </c>
      <c r="H153">
        <f t="shared" ca="1" si="757"/>
        <v>0</v>
      </c>
      <c r="I153">
        <f t="shared" ca="1" si="610"/>
        <v>169872</v>
      </c>
      <c r="J153">
        <f t="shared" ca="1" si="611"/>
        <v>58562</v>
      </c>
      <c r="K153">
        <f t="shared" si="758"/>
        <v>0.82857634545527548</v>
      </c>
      <c r="L153">
        <f>Assumptions!$E$34</f>
        <v>1.1000000000000001</v>
      </c>
      <c r="M153">
        <f ca="1">IF(AND(G153&gt;1,D153&gt;1),((LOG(D153,G153)^(1/EXP(1)))^(1/Assumptions!$D$30))-(1-Assumptions!$D$31),1)</f>
        <v>1</v>
      </c>
      <c r="N153" s="41">
        <v>1</v>
      </c>
      <c r="O153">
        <v>0.15</v>
      </c>
      <c r="Q153">
        <f t="shared" ca="1" si="668"/>
        <v>0.91143398000080311</v>
      </c>
      <c r="R153">
        <f t="shared" ca="1" si="669"/>
        <v>0</v>
      </c>
      <c r="S153" s="41">
        <v>1</v>
      </c>
      <c r="U153">
        <f t="shared" ca="1" si="670"/>
        <v>0</v>
      </c>
      <c r="V153">
        <f t="shared" ca="1" si="671"/>
        <v>0</v>
      </c>
      <c r="W153">
        <f t="shared" ca="1" si="612"/>
        <v>0</v>
      </c>
      <c r="X153">
        <v>1</v>
      </c>
      <c r="AA153">
        <f t="shared" ca="1" si="613"/>
        <v>0</v>
      </c>
      <c r="AB153" s="17">
        <f>INDEX(MilitarySpend,MATCH($A153,'Budget Decisions'!$A$3:$A$160,0),MATCH(AB$2,MilitarySpendCol,0))</f>
        <v>0</v>
      </c>
      <c r="AC153">
        <f t="shared" si="759"/>
        <v>0.82857634545527548</v>
      </c>
      <c r="AD153">
        <f>IF($A153&gt;=Assumptions!$D$40,1,0)</f>
        <v>1</v>
      </c>
      <c r="AE153">
        <f>Assumptions!$D$41</f>
        <v>0.83299999999999996</v>
      </c>
      <c r="AF153" s="41">
        <v>1</v>
      </c>
      <c r="AG153">
        <f>Assumptions!$D$42</f>
        <v>0.2</v>
      </c>
      <c r="AH153">
        <f t="shared" si="672"/>
        <v>0.69020409576424446</v>
      </c>
      <c r="AI153">
        <f t="shared" ca="1" si="614"/>
        <v>0</v>
      </c>
      <c r="AJ153" s="17">
        <f>INDEX(MedicalSpend,MATCH($A153,'Budget Decisions'!$A$3:$A$160,0),MATCH(AJ$2,MedicalSpendCol,0))</f>
        <v>0</v>
      </c>
      <c r="AK153" s="17">
        <f>IF(INDEX('Budget Decisions'!$E$4:$E$160,MATCH(Model!$A153,'Budget Decisions'!$A$4:$A$160,0))="CURED",1,0)</f>
        <v>1</v>
      </c>
      <c r="AL153">
        <f t="shared" si="760"/>
        <v>1</v>
      </c>
      <c r="AM153" s="41">
        <v>1</v>
      </c>
      <c r="AN153">
        <f>Assumptions!$D$49</f>
        <v>0.2</v>
      </c>
      <c r="AO153">
        <f t="shared" si="673"/>
        <v>0</v>
      </c>
      <c r="AP153">
        <f t="shared" ca="1" si="615"/>
        <v>0</v>
      </c>
      <c r="AR153">
        <f t="shared" ca="1" si="674"/>
        <v>0</v>
      </c>
      <c r="AS153">
        <f t="shared" ca="1" si="675"/>
        <v>0</v>
      </c>
      <c r="AT153">
        <f t="shared" ca="1" si="676"/>
        <v>0</v>
      </c>
      <c r="AU153">
        <f t="shared" ca="1" si="677"/>
        <v>0</v>
      </c>
      <c r="AV153">
        <f t="shared" ca="1" si="678"/>
        <v>35492415</v>
      </c>
      <c r="AW153">
        <f t="shared" ca="1" si="761"/>
        <v>0</v>
      </c>
      <c r="AX153">
        <f t="shared" ca="1" si="616"/>
        <v>175687</v>
      </c>
      <c r="AY153">
        <f t="shared" ca="1" si="617"/>
        <v>264186</v>
      </c>
      <c r="AZ153">
        <f t="shared" si="762"/>
        <v>0.15936301189359656</v>
      </c>
      <c r="BA153">
        <f>Assumptions!$E$34</f>
        <v>1.1000000000000001</v>
      </c>
      <c r="BB153">
        <f ca="1">IF(AND(AV153&gt;1,AS153&gt;1),((LOG(AS153,AV153)^(1/EXP(1)))^(1/Assumptions!$D$30))-(1-Assumptions!$D$31),1)</f>
        <v>1</v>
      </c>
      <c r="BC153" s="41">
        <v>1</v>
      </c>
      <c r="BD153">
        <v>0.15</v>
      </c>
      <c r="BF153">
        <f t="shared" ca="1" si="679"/>
        <v>0.17529931308295624</v>
      </c>
      <c r="BG153">
        <f t="shared" ca="1" si="680"/>
        <v>0</v>
      </c>
      <c r="BH153" s="41">
        <v>1</v>
      </c>
      <c r="BJ153">
        <f t="shared" ca="1" si="681"/>
        <v>0</v>
      </c>
      <c r="BK153">
        <f t="shared" ca="1" si="682"/>
        <v>0</v>
      </c>
      <c r="BL153">
        <f t="shared" ca="1" si="618"/>
        <v>0</v>
      </c>
      <c r="BM153">
        <v>1</v>
      </c>
      <c r="BP153">
        <f t="shared" ca="1" si="619"/>
        <v>0</v>
      </c>
      <c r="BQ153" s="17">
        <f>INDEX(MilitarySpend,MATCH($A153,'Budget Decisions'!$A$3:$A$160,0),MATCH(BQ$2,MilitarySpendCol,0))</f>
        <v>0</v>
      </c>
      <c r="BR153">
        <f t="shared" si="763"/>
        <v>0.15936301189359656</v>
      </c>
      <c r="BS153">
        <f>IF($A153&gt;=Assumptions!$D$40,1,0)</f>
        <v>1</v>
      </c>
      <c r="BT153">
        <f>Assumptions!$D$41</f>
        <v>0.83299999999999996</v>
      </c>
      <c r="BU153" s="41">
        <v>1</v>
      </c>
      <c r="BV153">
        <f>Assumptions!$D$42</f>
        <v>0.2</v>
      </c>
      <c r="BW153">
        <f t="shared" si="683"/>
        <v>0.13274938890736593</v>
      </c>
      <c r="BX153">
        <f t="shared" ca="1" si="620"/>
        <v>0</v>
      </c>
      <c r="BY153" s="17">
        <f>INDEX(MedicalSpend,MATCH($A153,'Budget Decisions'!$A$3:$A$160,0),MATCH(BY$2,MedicalSpendCol,0))</f>
        <v>0</v>
      </c>
      <c r="BZ153" s="17">
        <f>IF(INDEX('Budget Decisions'!$E$4:$E$160,MATCH(Model!$A153,'Budget Decisions'!$A$4:$A$160,0))="CURED",1,0)</f>
        <v>1</v>
      </c>
      <c r="CA153">
        <f t="shared" si="764"/>
        <v>1</v>
      </c>
      <c r="CB153" s="41">
        <v>1</v>
      </c>
      <c r="CC153">
        <f>Assumptions!$D$49</f>
        <v>0.2</v>
      </c>
      <c r="CD153">
        <f t="shared" si="684"/>
        <v>0</v>
      </c>
      <c r="CE153">
        <f t="shared" ca="1" si="621"/>
        <v>0</v>
      </c>
      <c r="CG153">
        <f t="shared" ca="1" si="685"/>
        <v>0</v>
      </c>
      <c r="CH153">
        <f t="shared" ca="1" si="686"/>
        <v>0</v>
      </c>
      <c r="CI153">
        <f t="shared" ca="1" si="687"/>
        <v>0</v>
      </c>
      <c r="CJ153">
        <f t="shared" ca="1" si="765"/>
        <v>0</v>
      </c>
      <c r="CK153">
        <f t="shared" ca="1" si="688"/>
        <v>24957676</v>
      </c>
      <c r="CL153">
        <f t="shared" ca="1" si="766"/>
        <v>0</v>
      </c>
      <c r="CM153">
        <f t="shared" ca="1" si="622"/>
        <v>123540</v>
      </c>
      <c r="CN153">
        <f t="shared" ca="1" si="623"/>
        <v>169033</v>
      </c>
      <c r="CO153">
        <f t="shared" si="767"/>
        <v>0.24130002925990637</v>
      </c>
      <c r="CP153">
        <f>Assumptions!$E$34</f>
        <v>1.1000000000000001</v>
      </c>
      <c r="CQ153">
        <f ca="1">IF(AND(CK153&gt;1,CH153&gt;1),((LOG(CH153,CK153)^(1/EXP(1)))^(1/Assumptions!$D$30))-(1-Assumptions!$D$31),1)</f>
        <v>1</v>
      </c>
      <c r="CR153" s="41">
        <v>1</v>
      </c>
      <c r="CS153">
        <v>0.15</v>
      </c>
      <c r="CU153">
        <f t="shared" ca="1" si="689"/>
        <v>0.26543003218589706</v>
      </c>
      <c r="CV153">
        <f t="shared" ca="1" si="690"/>
        <v>0</v>
      </c>
      <c r="CW153" s="41">
        <v>1</v>
      </c>
      <c r="CY153">
        <f t="shared" ca="1" si="691"/>
        <v>0</v>
      </c>
      <c r="CZ153">
        <f t="shared" ca="1" si="692"/>
        <v>0</v>
      </c>
      <c r="DA153">
        <f t="shared" ca="1" si="624"/>
        <v>0</v>
      </c>
      <c r="DB153">
        <v>1</v>
      </c>
      <c r="DE153">
        <f t="shared" ca="1" si="625"/>
        <v>0</v>
      </c>
      <c r="DF153" s="17">
        <f>INDEX(MilitarySpend,MATCH($A153,'Budget Decisions'!$A$3:$A$160,0),MATCH(DF$2,MilitarySpendCol,0))</f>
        <v>0</v>
      </c>
      <c r="DG153">
        <f t="shared" si="768"/>
        <v>0.24130002925990637</v>
      </c>
      <c r="DH153">
        <f>IF($A153&gt;=Assumptions!$D$40,1,0)</f>
        <v>1</v>
      </c>
      <c r="DI153">
        <f>Assumptions!$D$41</f>
        <v>0.83299999999999996</v>
      </c>
      <c r="DJ153" s="41">
        <v>1</v>
      </c>
      <c r="DK153">
        <f>Assumptions!$D$42</f>
        <v>0.2</v>
      </c>
      <c r="DL153">
        <f t="shared" si="693"/>
        <v>0.20100292437350201</v>
      </c>
      <c r="DM153">
        <f t="shared" ca="1" si="626"/>
        <v>0</v>
      </c>
      <c r="DN153" s="17">
        <f>INDEX(MedicalSpend,MATCH($A153,'Budget Decisions'!$A$3:$A$160,0),MATCH(DN$2,MedicalSpendCol,0))</f>
        <v>0</v>
      </c>
      <c r="DO153" s="17">
        <f>IF(INDEX('Budget Decisions'!$E$4:$E$160,MATCH(Model!$A153,'Budget Decisions'!$A$4:$A$160,0))="CURED",1,0)</f>
        <v>1</v>
      </c>
      <c r="DP153">
        <f t="shared" si="769"/>
        <v>1</v>
      </c>
      <c r="DQ153" s="41">
        <v>1</v>
      </c>
      <c r="DR153">
        <f>Assumptions!$D$49</f>
        <v>0.2</v>
      </c>
      <c r="DS153">
        <f t="shared" si="694"/>
        <v>0</v>
      </c>
      <c r="DT153">
        <f t="shared" ca="1" si="627"/>
        <v>0</v>
      </c>
      <c r="DV153">
        <f t="shared" ca="1" si="695"/>
        <v>0</v>
      </c>
      <c r="DW153">
        <f t="shared" ca="1" si="696"/>
        <v>0</v>
      </c>
      <c r="DX153">
        <f t="shared" ca="1" si="697"/>
        <v>0</v>
      </c>
      <c r="DY153">
        <f t="shared" ca="1" si="770"/>
        <v>0</v>
      </c>
      <c r="DZ153">
        <f t="shared" ca="1" si="698"/>
        <v>45869193</v>
      </c>
      <c r="EA153">
        <f t="shared" ca="1" si="771"/>
        <v>0</v>
      </c>
      <c r="EB153">
        <f t="shared" ca="1" si="628"/>
        <v>229345</v>
      </c>
      <c r="EC153">
        <f t="shared" ca="1" si="629"/>
        <v>233934</v>
      </c>
      <c r="ED153">
        <f t="shared" si="772"/>
        <v>0.87442730726206253</v>
      </c>
      <c r="EE153">
        <f>Assumptions!$E$34</f>
        <v>1.1000000000000001</v>
      </c>
      <c r="EF153">
        <f ca="1">IF(AND(DZ153&gt;1,DW153&gt;1),((LOG(DW153,DZ153)^(1/EXP(1)))^(1/Assumptions!$D$30))-(1-Assumptions!$D$31),1)</f>
        <v>1</v>
      </c>
      <c r="EG153" s="41">
        <v>1</v>
      </c>
      <c r="EH153">
        <v>0.15</v>
      </c>
      <c r="EJ153">
        <f t="shared" ca="1" si="699"/>
        <v>0.96187003798826887</v>
      </c>
      <c r="EK153">
        <f t="shared" ca="1" si="700"/>
        <v>0</v>
      </c>
      <c r="EL153" s="41">
        <v>1</v>
      </c>
      <c r="EN153">
        <f t="shared" ca="1" si="701"/>
        <v>0</v>
      </c>
      <c r="EO153">
        <f t="shared" ca="1" si="702"/>
        <v>0</v>
      </c>
      <c r="EP153">
        <f t="shared" ca="1" si="630"/>
        <v>0</v>
      </c>
      <c r="EQ153">
        <v>1</v>
      </c>
      <c r="ET153">
        <f t="shared" ca="1" si="631"/>
        <v>0</v>
      </c>
      <c r="EU153" s="17">
        <f>INDEX(MilitarySpend,MATCH($A153,'Budget Decisions'!$A$3:$A$160,0),MATCH(EU$2,MilitarySpendCol,0))</f>
        <v>0</v>
      </c>
      <c r="EV153">
        <f t="shared" si="773"/>
        <v>0.87442730726206253</v>
      </c>
      <c r="EW153">
        <f>IF($A153&gt;=Assumptions!$D$40,1,0)</f>
        <v>1</v>
      </c>
      <c r="EX153">
        <f>Assumptions!$D$41</f>
        <v>0.83299999999999996</v>
      </c>
      <c r="EY153" s="41">
        <v>1</v>
      </c>
      <c r="EZ153">
        <f>Assumptions!$D$42</f>
        <v>0.2</v>
      </c>
      <c r="FA153">
        <f t="shared" si="703"/>
        <v>0.72839794694929805</v>
      </c>
      <c r="FB153">
        <f t="shared" ca="1" si="632"/>
        <v>0</v>
      </c>
      <c r="FC153" s="17">
        <f>INDEX(MedicalSpend,MATCH($A153,'Budget Decisions'!$A$3:$A$160,0),MATCH(FC$2,MedicalSpendCol,0))</f>
        <v>0</v>
      </c>
      <c r="FD153" s="17">
        <f>IF(INDEX('Budget Decisions'!$E$4:$E$160,MATCH(Model!$A153,'Budget Decisions'!$A$4:$A$160,0))="CURED",1,0)</f>
        <v>1</v>
      </c>
      <c r="FE153">
        <f t="shared" si="774"/>
        <v>1</v>
      </c>
      <c r="FF153" s="41">
        <v>1</v>
      </c>
      <c r="FG153">
        <f>Assumptions!$D$49</f>
        <v>0.2</v>
      </c>
      <c r="FH153">
        <f t="shared" si="704"/>
        <v>0</v>
      </c>
      <c r="FI153">
        <f t="shared" ca="1" si="633"/>
        <v>0</v>
      </c>
      <c r="FK153">
        <f t="shared" ca="1" si="705"/>
        <v>0</v>
      </c>
      <c r="FL153">
        <f t="shared" ca="1" si="706"/>
        <v>0</v>
      </c>
      <c r="FM153">
        <f t="shared" ca="1" si="707"/>
        <v>0</v>
      </c>
      <c r="FN153">
        <f t="shared" ca="1" si="775"/>
        <v>0</v>
      </c>
      <c r="FO153">
        <f t="shared" ca="1" si="708"/>
        <v>32202616</v>
      </c>
      <c r="FP153">
        <f t="shared" ca="1" si="776"/>
        <v>0</v>
      </c>
      <c r="FQ153">
        <f t="shared" ca="1" si="634"/>
        <v>159402</v>
      </c>
      <c r="FR153">
        <f t="shared" ca="1" si="635"/>
        <v>141535</v>
      </c>
      <c r="FS153">
        <f t="shared" si="777"/>
        <v>0.36303408195741388</v>
      </c>
      <c r="FT153">
        <f>Assumptions!$E$34</f>
        <v>1.1000000000000001</v>
      </c>
      <c r="FU153">
        <f ca="1">IF(AND(FO153&gt;1,FL153&gt;1),((LOG(FL153,FO153)^(1/EXP(1)))^(1/Assumptions!$D$30))-(1-Assumptions!$D$31),1)</f>
        <v>1</v>
      </c>
      <c r="FV153" s="41">
        <v>1</v>
      </c>
      <c r="FW153">
        <v>0.15</v>
      </c>
      <c r="FY153">
        <f t="shared" ca="1" si="709"/>
        <v>0.39933749015315528</v>
      </c>
      <c r="FZ153">
        <f t="shared" ca="1" si="710"/>
        <v>0</v>
      </c>
      <c r="GA153" s="41">
        <v>1</v>
      </c>
      <c r="GC153">
        <f t="shared" ca="1" si="711"/>
        <v>0</v>
      </c>
      <c r="GD153">
        <f t="shared" ca="1" si="712"/>
        <v>0</v>
      </c>
      <c r="GE153">
        <f t="shared" ca="1" si="636"/>
        <v>0</v>
      </c>
      <c r="GF153">
        <v>1</v>
      </c>
      <c r="GI153">
        <f t="shared" ca="1" si="637"/>
        <v>0</v>
      </c>
      <c r="GJ153" s="17">
        <f>INDEX(MilitarySpend,MATCH($A153,'Budget Decisions'!$A$3:$A$160,0),MATCH(GJ$2,MilitarySpendCol,0))</f>
        <v>0</v>
      </c>
      <c r="GK153">
        <f t="shared" si="778"/>
        <v>0.36303408195741388</v>
      </c>
      <c r="GL153">
        <f>IF($A153&gt;=Assumptions!$D$40,1,0)</f>
        <v>1</v>
      </c>
      <c r="GM153">
        <f>Assumptions!$D$41</f>
        <v>0.83299999999999996</v>
      </c>
      <c r="GN153" s="41">
        <v>1</v>
      </c>
      <c r="GO153">
        <f>Assumptions!$D$42</f>
        <v>0.2</v>
      </c>
      <c r="GP153">
        <f t="shared" si="713"/>
        <v>0.30240739027052577</v>
      </c>
      <c r="GQ153">
        <f t="shared" ca="1" si="638"/>
        <v>0</v>
      </c>
      <c r="GR153" s="17">
        <f>INDEX(MedicalSpend,MATCH($A153,'Budget Decisions'!$A$3:$A$160,0),MATCH(GR$2,MedicalSpendCol,0))</f>
        <v>0</v>
      </c>
      <c r="GS153" s="17">
        <f>IF(INDEX('Budget Decisions'!$E$4:$E$160,MATCH(Model!$A153,'Budget Decisions'!$A$4:$A$160,0))="CURED",1,0)</f>
        <v>1</v>
      </c>
      <c r="GT153">
        <f t="shared" si="779"/>
        <v>1</v>
      </c>
      <c r="GU153" s="41">
        <v>1</v>
      </c>
      <c r="GV153">
        <f>Assumptions!$D$49</f>
        <v>0.2</v>
      </c>
      <c r="GW153">
        <f t="shared" si="714"/>
        <v>0</v>
      </c>
      <c r="GX153">
        <f t="shared" ca="1" si="639"/>
        <v>0</v>
      </c>
      <c r="GZ153">
        <f t="shared" ca="1" si="715"/>
        <v>0</v>
      </c>
      <c r="HA153">
        <f t="shared" ca="1" si="716"/>
        <v>0</v>
      </c>
      <c r="HB153">
        <f t="shared" ca="1" si="717"/>
        <v>0</v>
      </c>
      <c r="HC153">
        <f t="shared" ca="1" si="780"/>
        <v>0</v>
      </c>
      <c r="HD153">
        <f t="shared" ca="1" si="718"/>
        <v>25329052</v>
      </c>
      <c r="HE153">
        <f t="shared" ca="1" si="781"/>
        <v>0</v>
      </c>
      <c r="HF153">
        <f t="shared" ca="1" si="640"/>
        <v>125378</v>
      </c>
      <c r="HG153">
        <f t="shared" ca="1" si="641"/>
        <v>193515</v>
      </c>
      <c r="HH153">
        <f t="shared" si="782"/>
        <v>0.464689620669401</v>
      </c>
      <c r="HI153">
        <f>Assumptions!$E$34</f>
        <v>1.1000000000000001</v>
      </c>
      <c r="HJ153">
        <f ca="1">IF(AND(HD153&gt;1,HA153&gt;1),((LOG(HA153,HD153)^(1/EXP(1)))^(1/Assumptions!$D$30))-(1-Assumptions!$D$31),1)</f>
        <v>1</v>
      </c>
      <c r="HK153" s="41">
        <v>1</v>
      </c>
      <c r="HL153">
        <v>0.15</v>
      </c>
      <c r="HN153">
        <f t="shared" ca="1" si="719"/>
        <v>0.51115858273634118</v>
      </c>
      <c r="HO153">
        <f t="shared" ca="1" si="720"/>
        <v>0</v>
      </c>
      <c r="HP153" s="41">
        <v>1</v>
      </c>
      <c r="HR153">
        <f t="shared" ca="1" si="721"/>
        <v>0</v>
      </c>
      <c r="HS153">
        <f t="shared" ca="1" si="722"/>
        <v>0</v>
      </c>
      <c r="HT153">
        <f t="shared" ca="1" si="642"/>
        <v>0</v>
      </c>
      <c r="HU153">
        <v>1</v>
      </c>
      <c r="HX153">
        <f t="shared" ca="1" si="643"/>
        <v>0</v>
      </c>
      <c r="HY153" s="17">
        <f>INDEX(MilitarySpend,MATCH($A153,'Budget Decisions'!$A$3:$A$160,0),MATCH(HY$2,MilitarySpendCol,0))</f>
        <v>0</v>
      </c>
      <c r="HZ153">
        <f t="shared" si="783"/>
        <v>0.464689620669401</v>
      </c>
      <c r="IA153">
        <f>IF($A153&gt;=Assumptions!$D$40,1,0)</f>
        <v>1</v>
      </c>
      <c r="IB153">
        <f>Assumptions!$D$41</f>
        <v>0.83299999999999996</v>
      </c>
      <c r="IC153" s="41">
        <v>1</v>
      </c>
      <c r="ID153">
        <f>Assumptions!$D$42</f>
        <v>0.2</v>
      </c>
      <c r="IE153">
        <f t="shared" si="723"/>
        <v>0.38708645401761099</v>
      </c>
      <c r="IF153">
        <f t="shared" ca="1" si="644"/>
        <v>0</v>
      </c>
      <c r="IG153" s="17">
        <f>INDEX(MedicalSpend,MATCH($A153,'Budget Decisions'!$A$3:$A$160,0),MATCH(IG$2,MedicalSpendCol,0))</f>
        <v>0</v>
      </c>
      <c r="IH153" s="17">
        <f>IF(INDEX('Budget Decisions'!$E$4:$E$160,MATCH(Model!$A153,'Budget Decisions'!$A$4:$A$160,0))="CURED",1,0)</f>
        <v>1</v>
      </c>
      <c r="II153">
        <f t="shared" si="784"/>
        <v>1</v>
      </c>
      <c r="IJ153" s="41">
        <v>1</v>
      </c>
      <c r="IK153">
        <f>Assumptions!$D$49</f>
        <v>0.2</v>
      </c>
      <c r="IL153">
        <f t="shared" si="724"/>
        <v>0</v>
      </c>
      <c r="IM153">
        <f t="shared" ca="1" si="645"/>
        <v>0</v>
      </c>
      <c r="IO153">
        <f t="shared" ca="1" si="725"/>
        <v>0</v>
      </c>
      <c r="IP153">
        <f t="shared" ca="1" si="726"/>
        <v>0</v>
      </c>
      <c r="IQ153">
        <f t="shared" ca="1" si="727"/>
        <v>0</v>
      </c>
      <c r="IR153">
        <f t="shared" ca="1" si="785"/>
        <v>0</v>
      </c>
      <c r="IS153">
        <f t="shared" ca="1" si="728"/>
        <v>50330348</v>
      </c>
      <c r="IT153">
        <f t="shared" ca="1" si="786"/>
        <v>0</v>
      </c>
      <c r="IU153">
        <f t="shared" ca="1" si="646"/>
        <v>249135</v>
      </c>
      <c r="IV153">
        <f t="shared" ca="1" si="647"/>
        <v>167046</v>
      </c>
      <c r="IW153">
        <f t="shared" si="787"/>
        <v>1.1264233685228699</v>
      </c>
      <c r="IX153">
        <f>Assumptions!$E$34</f>
        <v>1.1000000000000001</v>
      </c>
      <c r="IY153">
        <f ca="1">IF(AND(IS153&gt;1,IP153&gt;1),((LOG(IP153,IS153)^(1/EXP(1)))^(1/Assumptions!$D$30))-(1-Assumptions!$D$31),1)</f>
        <v>1</v>
      </c>
      <c r="IZ153" s="41">
        <v>1</v>
      </c>
      <c r="JA153">
        <v>0.15</v>
      </c>
      <c r="JC153">
        <f t="shared" ca="1" si="729"/>
        <v>1.239065705375157</v>
      </c>
      <c r="JD153">
        <f t="shared" ca="1" si="730"/>
        <v>0</v>
      </c>
      <c r="JE153" s="41">
        <v>1</v>
      </c>
      <c r="JG153">
        <f t="shared" ca="1" si="731"/>
        <v>0</v>
      </c>
      <c r="JH153">
        <f t="shared" ca="1" si="732"/>
        <v>0</v>
      </c>
      <c r="JI153">
        <f t="shared" ca="1" si="648"/>
        <v>0</v>
      </c>
      <c r="JJ153">
        <v>1</v>
      </c>
      <c r="JM153">
        <f t="shared" ca="1" si="649"/>
        <v>0</v>
      </c>
      <c r="JN153" s="17">
        <f>INDEX(MilitarySpend,MATCH($A153,'Budget Decisions'!$A$3:$A$160,0),MATCH(JN$2,MilitarySpendCol,0))</f>
        <v>0</v>
      </c>
      <c r="JO153">
        <f t="shared" si="788"/>
        <v>1.1264233685228699</v>
      </c>
      <c r="JP153">
        <f>IF($A153&gt;=Assumptions!$D$40,1,0)</f>
        <v>1</v>
      </c>
      <c r="JQ153">
        <f>Assumptions!$D$41</f>
        <v>0.83299999999999996</v>
      </c>
      <c r="JR153" s="41">
        <v>1</v>
      </c>
      <c r="JS153">
        <f>Assumptions!$D$42</f>
        <v>0.2</v>
      </c>
      <c r="JT153">
        <f t="shared" si="733"/>
        <v>0.9383106659795506</v>
      </c>
      <c r="JU153">
        <f t="shared" ca="1" si="650"/>
        <v>0</v>
      </c>
      <c r="JV153" s="17">
        <f>INDEX(MedicalSpend,MATCH($A153,'Budget Decisions'!$A$3:$A$160,0),MATCH(JV$2,MedicalSpendCol,0))</f>
        <v>0</v>
      </c>
      <c r="JW153" s="17">
        <f>IF(INDEX('Budget Decisions'!$E$4:$E$160,MATCH(Model!$A153,'Budget Decisions'!$A$4:$A$160,0))="CURED",1,0)</f>
        <v>1</v>
      </c>
      <c r="JX153">
        <f t="shared" si="789"/>
        <v>1</v>
      </c>
      <c r="JY153" s="41">
        <v>1</v>
      </c>
      <c r="JZ153">
        <f>Assumptions!$D$49</f>
        <v>0.2</v>
      </c>
      <c r="KA153">
        <f t="shared" si="734"/>
        <v>0</v>
      </c>
      <c r="KB153">
        <f t="shared" ca="1" si="651"/>
        <v>0</v>
      </c>
      <c r="KD153">
        <f t="shared" ca="1" si="735"/>
        <v>0</v>
      </c>
      <c r="KE153">
        <f t="shared" ca="1" si="736"/>
        <v>0</v>
      </c>
      <c r="KF153">
        <f t="shared" ca="1" si="737"/>
        <v>0</v>
      </c>
      <c r="KG153">
        <f t="shared" ca="1" si="790"/>
        <v>0</v>
      </c>
      <c r="KH153">
        <f t="shared" ca="1" si="738"/>
        <v>41161643</v>
      </c>
      <c r="KI153">
        <f t="shared" ca="1" si="791"/>
        <v>0</v>
      </c>
      <c r="KJ153">
        <f t="shared" ca="1" si="652"/>
        <v>203750</v>
      </c>
      <c r="KK153">
        <f t="shared" ca="1" si="653"/>
        <v>211133</v>
      </c>
      <c r="KL153">
        <f t="shared" si="792"/>
        <v>2.2321095760416365</v>
      </c>
      <c r="KM153">
        <f>Assumptions!$E$34</f>
        <v>1.1000000000000001</v>
      </c>
      <c r="KN153">
        <f ca="1">IF(AND(KH153&gt;1,KE153&gt;1),((LOG(KE153,KH153)^(1/EXP(1)))^(1/Assumptions!$D$30))-(1-Assumptions!$D$31),1)</f>
        <v>1</v>
      </c>
      <c r="KO153" s="41">
        <v>1</v>
      </c>
      <c r="KP153">
        <v>0.15</v>
      </c>
      <c r="KR153">
        <f t="shared" ca="1" si="739"/>
        <v>2.4553205336458004</v>
      </c>
      <c r="KS153">
        <f t="shared" ca="1" si="740"/>
        <v>0</v>
      </c>
      <c r="KT153" s="41">
        <v>1</v>
      </c>
      <c r="KV153">
        <f t="shared" ca="1" si="741"/>
        <v>0</v>
      </c>
      <c r="KW153">
        <f t="shared" ca="1" si="742"/>
        <v>0</v>
      </c>
      <c r="KX153">
        <f t="shared" ca="1" si="654"/>
        <v>0</v>
      </c>
      <c r="KY153">
        <v>1</v>
      </c>
      <c r="LB153">
        <f t="shared" ca="1" si="655"/>
        <v>0</v>
      </c>
      <c r="LC153" s="17">
        <f>INDEX(MilitarySpend,MATCH($A153,'Budget Decisions'!$A$3:$A$160,0),MATCH(LC$2,MilitarySpendCol,0))</f>
        <v>0</v>
      </c>
      <c r="LD153">
        <f t="shared" si="793"/>
        <v>2.2321095760416365</v>
      </c>
      <c r="LE153">
        <f>IF($A153&gt;=Assumptions!$D$40,1,0)</f>
        <v>1</v>
      </c>
      <c r="LF153">
        <f>Assumptions!$D$41</f>
        <v>0.83299999999999996</v>
      </c>
      <c r="LG153" s="41">
        <v>1</v>
      </c>
      <c r="LH153">
        <f>Assumptions!$D$42</f>
        <v>0.2</v>
      </c>
      <c r="LI153">
        <f t="shared" si="743"/>
        <v>1.8593472768426831</v>
      </c>
      <c r="LJ153">
        <f t="shared" ca="1" si="656"/>
        <v>0</v>
      </c>
      <c r="LK153" s="17">
        <f>INDEX(MedicalSpend,MATCH($A153,'Budget Decisions'!$A$3:$A$160,0),MATCH(LK$2,MedicalSpendCol,0))</f>
        <v>0</v>
      </c>
      <c r="LL153" s="17">
        <f>IF(INDEX('Budget Decisions'!$E$4:$E$160,MATCH(Model!$A153,'Budget Decisions'!$A$4:$A$160,0))="CURED",1,0)</f>
        <v>1</v>
      </c>
      <c r="LM153">
        <f t="shared" si="794"/>
        <v>1</v>
      </c>
      <c r="LN153" s="41">
        <v>1</v>
      </c>
      <c r="LO153">
        <f>Assumptions!$D$49</f>
        <v>0.2</v>
      </c>
      <c r="LP153">
        <f t="shared" si="744"/>
        <v>0</v>
      </c>
      <c r="LQ153">
        <f t="shared" ca="1" si="657"/>
        <v>0</v>
      </c>
      <c r="LS153">
        <f t="shared" ca="1" si="745"/>
        <v>0</v>
      </c>
      <c r="LT153">
        <f t="shared" ca="1" si="746"/>
        <v>0</v>
      </c>
      <c r="LU153">
        <f t="shared" ca="1" si="747"/>
        <v>0</v>
      </c>
      <c r="LV153">
        <f t="shared" ca="1" si="795"/>
        <v>0</v>
      </c>
      <c r="LW153">
        <f t="shared" ca="1" si="748"/>
        <v>14150429</v>
      </c>
      <c r="LX153">
        <f t="shared" ca="1" si="796"/>
        <v>0</v>
      </c>
      <c r="LY153">
        <f t="shared" ca="1" si="658"/>
        <v>70752</v>
      </c>
      <c r="LZ153">
        <f t="shared" ca="1" si="659"/>
        <v>67917</v>
      </c>
      <c r="MA153">
        <f t="shared" si="797"/>
        <v>2.7100766589378384</v>
      </c>
      <c r="MB153">
        <f>Assumptions!$E$34</f>
        <v>1.1000000000000001</v>
      </c>
      <c r="MC153">
        <f ca="1">IF(AND(LW153&gt;1,LT153&gt;1),((LOG(LT153,LW153)^(1/EXP(1)))^(1/Assumptions!$D$30))-(1-Assumptions!$D$31),1)</f>
        <v>1</v>
      </c>
      <c r="MD153" s="41">
        <v>1</v>
      </c>
      <c r="ME153">
        <v>0.15</v>
      </c>
      <c r="MG153">
        <f t="shared" ca="1" si="749"/>
        <v>2.9810843248316226</v>
      </c>
      <c r="MH153">
        <f t="shared" ca="1" si="750"/>
        <v>0</v>
      </c>
      <c r="MI153" s="41">
        <v>1</v>
      </c>
      <c r="MK153">
        <f t="shared" ca="1" si="751"/>
        <v>0</v>
      </c>
      <c r="ML153">
        <f t="shared" ca="1" si="752"/>
        <v>0</v>
      </c>
      <c r="MM153">
        <f t="shared" ca="1" si="660"/>
        <v>0</v>
      </c>
      <c r="MN153">
        <v>1</v>
      </c>
      <c r="MQ153">
        <f t="shared" ca="1" si="661"/>
        <v>0</v>
      </c>
      <c r="MR153" s="17">
        <f>INDEX(MilitarySpend,MATCH($A153,'Budget Decisions'!$A$3:$A$160,0),MATCH(MR$2,MilitarySpendCol,0))</f>
        <v>0</v>
      </c>
      <c r="MS153">
        <f t="shared" si="798"/>
        <v>2.7100766589378384</v>
      </c>
      <c r="MT153">
        <f>IF($A153&gt;=Assumptions!$D$40,1,0)</f>
        <v>1</v>
      </c>
      <c r="MU153">
        <f>Assumptions!$D$41</f>
        <v>0.83299999999999996</v>
      </c>
      <c r="MV153" s="41">
        <v>1</v>
      </c>
      <c r="MW153">
        <f>Assumptions!$D$42</f>
        <v>0.2</v>
      </c>
      <c r="MX153">
        <f t="shared" si="753"/>
        <v>2.2574938568952194</v>
      </c>
      <c r="MY153">
        <f t="shared" ca="1" si="662"/>
        <v>0</v>
      </c>
      <c r="MZ153" s="17">
        <f>INDEX(MedicalSpend,MATCH($A153,'Budget Decisions'!$A$3:$A$160,0),MATCH(MZ$2,MedicalSpendCol,0))</f>
        <v>0</v>
      </c>
      <c r="NA153" s="17">
        <f>IF(INDEX('Budget Decisions'!$E$4:$E$160,MATCH(Model!$A153,'Budget Decisions'!$A$4:$A$160,0))="CURED",1,0)</f>
        <v>1</v>
      </c>
      <c r="NB153">
        <f t="shared" si="799"/>
        <v>1</v>
      </c>
      <c r="NC153" s="41">
        <v>1</v>
      </c>
      <c r="ND153">
        <f>Assumptions!$D$49</f>
        <v>0.2</v>
      </c>
      <c r="NE153">
        <f t="shared" si="754"/>
        <v>0</v>
      </c>
      <c r="NF153">
        <f t="shared" ca="1" si="663"/>
        <v>0</v>
      </c>
    </row>
    <row r="154" spans="1:370" x14ac:dyDescent="0.35">
      <c r="A154">
        <f t="shared" si="755"/>
        <v>151</v>
      </c>
      <c r="C154">
        <f t="shared" ca="1" si="664"/>
        <v>0</v>
      </c>
      <c r="D154">
        <f t="shared" ca="1" si="665"/>
        <v>0</v>
      </c>
      <c r="E154">
        <f t="shared" ca="1" si="666"/>
        <v>0</v>
      </c>
      <c r="F154">
        <f t="shared" ca="1" si="756"/>
        <v>0</v>
      </c>
      <c r="G154">
        <f t="shared" ca="1" si="667"/>
        <v>33863210</v>
      </c>
      <c r="H154">
        <f t="shared" ca="1" si="757"/>
        <v>0</v>
      </c>
      <c r="I154">
        <f t="shared" ca="1" si="610"/>
        <v>169316</v>
      </c>
      <c r="J154">
        <f t="shared" ca="1" si="611"/>
        <v>58708</v>
      </c>
      <c r="K154">
        <f t="shared" si="758"/>
        <v>0.82857634545527548</v>
      </c>
      <c r="L154">
        <f>Assumptions!$E$34</f>
        <v>1.1000000000000001</v>
      </c>
      <c r="M154">
        <f ca="1">IF(AND(G154&gt;1,D154&gt;1),((LOG(D154,G154)^(1/EXP(1)))^(1/Assumptions!$D$30))-(1-Assumptions!$D$31),1)</f>
        <v>1</v>
      </c>
      <c r="N154" s="41">
        <v>1</v>
      </c>
      <c r="O154">
        <v>0.15</v>
      </c>
      <c r="Q154">
        <f t="shared" ca="1" si="668"/>
        <v>0.91143398000080311</v>
      </c>
      <c r="R154">
        <f t="shared" ca="1" si="669"/>
        <v>0</v>
      </c>
      <c r="S154" s="41">
        <v>1</v>
      </c>
      <c r="U154">
        <f t="shared" ca="1" si="670"/>
        <v>0</v>
      </c>
      <c r="V154">
        <f t="shared" ca="1" si="671"/>
        <v>0</v>
      </c>
      <c r="W154">
        <f t="shared" ca="1" si="612"/>
        <v>0</v>
      </c>
      <c r="X154">
        <v>1</v>
      </c>
      <c r="AA154">
        <f t="shared" ca="1" si="613"/>
        <v>0</v>
      </c>
      <c r="AB154" s="17">
        <f>INDEX(MilitarySpend,MATCH($A154,'Budget Decisions'!$A$3:$A$160,0),MATCH(AB$2,MilitarySpendCol,0))</f>
        <v>0</v>
      </c>
      <c r="AC154">
        <f t="shared" si="759"/>
        <v>0.82857634545527548</v>
      </c>
      <c r="AD154">
        <f>IF($A154&gt;=Assumptions!$D$40,1,0)</f>
        <v>1</v>
      </c>
      <c r="AE154">
        <f>Assumptions!$D$41</f>
        <v>0.83299999999999996</v>
      </c>
      <c r="AF154" s="41">
        <v>1</v>
      </c>
      <c r="AG154">
        <f>Assumptions!$D$42</f>
        <v>0.2</v>
      </c>
      <c r="AH154">
        <f t="shared" si="672"/>
        <v>0.69020409576424446</v>
      </c>
      <c r="AI154">
        <f t="shared" ca="1" si="614"/>
        <v>0</v>
      </c>
      <c r="AJ154" s="17">
        <f>INDEX(MedicalSpend,MATCH($A154,'Budget Decisions'!$A$3:$A$160,0),MATCH(AJ$2,MedicalSpendCol,0))</f>
        <v>0</v>
      </c>
      <c r="AK154" s="17">
        <f>IF(INDEX('Budget Decisions'!$E$4:$E$160,MATCH(Model!$A154,'Budget Decisions'!$A$4:$A$160,0))="CURED",1,0)</f>
        <v>1</v>
      </c>
      <c r="AL154">
        <f t="shared" si="760"/>
        <v>1</v>
      </c>
      <c r="AM154" s="41">
        <v>1</v>
      </c>
      <c r="AN154">
        <f>Assumptions!$D$49</f>
        <v>0.2</v>
      </c>
      <c r="AO154">
        <f t="shared" si="673"/>
        <v>0</v>
      </c>
      <c r="AP154">
        <f t="shared" ca="1" si="615"/>
        <v>0</v>
      </c>
      <c r="AR154">
        <f t="shared" ca="1" si="674"/>
        <v>0</v>
      </c>
      <c r="AS154">
        <f t="shared" ca="1" si="675"/>
        <v>0</v>
      </c>
      <c r="AT154">
        <f t="shared" ca="1" si="676"/>
        <v>0</v>
      </c>
      <c r="AU154">
        <f t="shared" ca="1" si="677"/>
        <v>0</v>
      </c>
      <c r="AV154">
        <f t="shared" ca="1" si="678"/>
        <v>35580914</v>
      </c>
      <c r="AW154">
        <f t="shared" ca="1" si="761"/>
        <v>0</v>
      </c>
      <c r="AX154">
        <f t="shared" ca="1" si="616"/>
        <v>176125</v>
      </c>
      <c r="AY154">
        <f t="shared" ca="1" si="617"/>
        <v>263676</v>
      </c>
      <c r="AZ154">
        <f t="shared" si="762"/>
        <v>0.15936301189359656</v>
      </c>
      <c r="BA154">
        <f>Assumptions!$E$34</f>
        <v>1.1000000000000001</v>
      </c>
      <c r="BB154">
        <f ca="1">IF(AND(AV154&gt;1,AS154&gt;1),((LOG(AS154,AV154)^(1/EXP(1)))^(1/Assumptions!$D$30))-(1-Assumptions!$D$31),1)</f>
        <v>1</v>
      </c>
      <c r="BC154" s="41">
        <v>1</v>
      </c>
      <c r="BD154">
        <v>0.15</v>
      </c>
      <c r="BF154">
        <f t="shared" ca="1" si="679"/>
        <v>0.17529931308295624</v>
      </c>
      <c r="BG154">
        <f t="shared" ca="1" si="680"/>
        <v>0</v>
      </c>
      <c r="BH154" s="41">
        <v>1</v>
      </c>
      <c r="BJ154">
        <f t="shared" ca="1" si="681"/>
        <v>0</v>
      </c>
      <c r="BK154">
        <f t="shared" ca="1" si="682"/>
        <v>0</v>
      </c>
      <c r="BL154">
        <f t="shared" ca="1" si="618"/>
        <v>0</v>
      </c>
      <c r="BM154">
        <v>1</v>
      </c>
      <c r="BP154">
        <f t="shared" ca="1" si="619"/>
        <v>0</v>
      </c>
      <c r="BQ154" s="17">
        <f>INDEX(MilitarySpend,MATCH($A154,'Budget Decisions'!$A$3:$A$160,0),MATCH(BQ$2,MilitarySpendCol,0))</f>
        <v>0</v>
      </c>
      <c r="BR154">
        <f t="shared" si="763"/>
        <v>0.15936301189359656</v>
      </c>
      <c r="BS154">
        <f>IF($A154&gt;=Assumptions!$D$40,1,0)</f>
        <v>1</v>
      </c>
      <c r="BT154">
        <f>Assumptions!$D$41</f>
        <v>0.83299999999999996</v>
      </c>
      <c r="BU154" s="41">
        <v>1</v>
      </c>
      <c r="BV154">
        <f>Assumptions!$D$42</f>
        <v>0.2</v>
      </c>
      <c r="BW154">
        <f t="shared" si="683"/>
        <v>0.13274938890736593</v>
      </c>
      <c r="BX154">
        <f t="shared" ca="1" si="620"/>
        <v>0</v>
      </c>
      <c r="BY154" s="17">
        <f>INDEX(MedicalSpend,MATCH($A154,'Budget Decisions'!$A$3:$A$160,0),MATCH(BY$2,MedicalSpendCol,0))</f>
        <v>0</v>
      </c>
      <c r="BZ154" s="17">
        <f>IF(INDEX('Budget Decisions'!$E$4:$E$160,MATCH(Model!$A154,'Budget Decisions'!$A$4:$A$160,0))="CURED",1,0)</f>
        <v>1</v>
      </c>
      <c r="CA154">
        <f t="shared" si="764"/>
        <v>1</v>
      </c>
      <c r="CB154" s="41">
        <v>1</v>
      </c>
      <c r="CC154">
        <f>Assumptions!$D$49</f>
        <v>0.2</v>
      </c>
      <c r="CD154">
        <f t="shared" si="684"/>
        <v>0</v>
      </c>
      <c r="CE154">
        <f t="shared" ca="1" si="621"/>
        <v>0</v>
      </c>
      <c r="CG154">
        <f t="shared" ca="1" si="685"/>
        <v>0</v>
      </c>
      <c r="CH154">
        <f t="shared" ca="1" si="686"/>
        <v>0</v>
      </c>
      <c r="CI154">
        <f t="shared" ca="1" si="687"/>
        <v>0</v>
      </c>
      <c r="CJ154">
        <f t="shared" ca="1" si="765"/>
        <v>0</v>
      </c>
      <c r="CK154">
        <f t="shared" ca="1" si="688"/>
        <v>25003169</v>
      </c>
      <c r="CL154">
        <f t="shared" ca="1" si="766"/>
        <v>0</v>
      </c>
      <c r="CM154">
        <f t="shared" ca="1" si="622"/>
        <v>123765</v>
      </c>
      <c r="CN154">
        <f t="shared" ca="1" si="623"/>
        <v>169155</v>
      </c>
      <c r="CO154">
        <f t="shared" si="767"/>
        <v>0.24130002925990637</v>
      </c>
      <c r="CP154">
        <f>Assumptions!$E$34</f>
        <v>1.1000000000000001</v>
      </c>
      <c r="CQ154">
        <f ca="1">IF(AND(CK154&gt;1,CH154&gt;1),((LOG(CH154,CK154)^(1/EXP(1)))^(1/Assumptions!$D$30))-(1-Assumptions!$D$31),1)</f>
        <v>1</v>
      </c>
      <c r="CR154" s="41">
        <v>1</v>
      </c>
      <c r="CS154">
        <v>0.15</v>
      </c>
      <c r="CU154">
        <f t="shared" ca="1" si="689"/>
        <v>0.26543003218589706</v>
      </c>
      <c r="CV154">
        <f t="shared" ca="1" si="690"/>
        <v>0</v>
      </c>
      <c r="CW154" s="41">
        <v>1</v>
      </c>
      <c r="CY154">
        <f t="shared" ca="1" si="691"/>
        <v>0</v>
      </c>
      <c r="CZ154">
        <f t="shared" ca="1" si="692"/>
        <v>0</v>
      </c>
      <c r="DA154">
        <f t="shared" ca="1" si="624"/>
        <v>0</v>
      </c>
      <c r="DB154">
        <v>1</v>
      </c>
      <c r="DE154">
        <f t="shared" ca="1" si="625"/>
        <v>0</v>
      </c>
      <c r="DF154" s="17">
        <f>INDEX(MilitarySpend,MATCH($A154,'Budget Decisions'!$A$3:$A$160,0),MATCH(DF$2,MilitarySpendCol,0))</f>
        <v>0</v>
      </c>
      <c r="DG154">
        <f t="shared" si="768"/>
        <v>0.24130002925990637</v>
      </c>
      <c r="DH154">
        <f>IF($A154&gt;=Assumptions!$D$40,1,0)</f>
        <v>1</v>
      </c>
      <c r="DI154">
        <f>Assumptions!$D$41</f>
        <v>0.83299999999999996</v>
      </c>
      <c r="DJ154" s="41">
        <v>1</v>
      </c>
      <c r="DK154">
        <f>Assumptions!$D$42</f>
        <v>0.2</v>
      </c>
      <c r="DL154">
        <f t="shared" si="693"/>
        <v>0.20100292437350201</v>
      </c>
      <c r="DM154">
        <f t="shared" ca="1" si="626"/>
        <v>0</v>
      </c>
      <c r="DN154" s="17">
        <f>INDEX(MedicalSpend,MATCH($A154,'Budget Decisions'!$A$3:$A$160,0),MATCH(DN$2,MedicalSpendCol,0))</f>
        <v>0</v>
      </c>
      <c r="DO154" s="17">
        <f>IF(INDEX('Budget Decisions'!$E$4:$E$160,MATCH(Model!$A154,'Budget Decisions'!$A$4:$A$160,0))="CURED",1,0)</f>
        <v>1</v>
      </c>
      <c r="DP154">
        <f t="shared" si="769"/>
        <v>1</v>
      </c>
      <c r="DQ154" s="41">
        <v>1</v>
      </c>
      <c r="DR154">
        <f>Assumptions!$D$49</f>
        <v>0.2</v>
      </c>
      <c r="DS154">
        <f t="shared" si="694"/>
        <v>0</v>
      </c>
      <c r="DT154">
        <f t="shared" ca="1" si="627"/>
        <v>0</v>
      </c>
      <c r="DV154">
        <f t="shared" ca="1" si="695"/>
        <v>0</v>
      </c>
      <c r="DW154">
        <f t="shared" ca="1" si="696"/>
        <v>0</v>
      </c>
      <c r="DX154">
        <f t="shared" ca="1" si="697"/>
        <v>0</v>
      </c>
      <c r="DY154">
        <f t="shared" ca="1" si="770"/>
        <v>0</v>
      </c>
      <c r="DZ154">
        <f t="shared" ca="1" si="698"/>
        <v>45873782</v>
      </c>
      <c r="EA154">
        <f t="shared" ca="1" si="771"/>
        <v>0</v>
      </c>
      <c r="EB154">
        <f t="shared" ca="1" si="628"/>
        <v>229368</v>
      </c>
      <c r="EC154">
        <f t="shared" ca="1" si="629"/>
        <v>233998</v>
      </c>
      <c r="ED154">
        <f t="shared" si="772"/>
        <v>0.87442730726206253</v>
      </c>
      <c r="EE154">
        <f>Assumptions!$E$34</f>
        <v>1.1000000000000001</v>
      </c>
      <c r="EF154">
        <f ca="1">IF(AND(DZ154&gt;1,DW154&gt;1),((LOG(DW154,DZ154)^(1/EXP(1)))^(1/Assumptions!$D$30))-(1-Assumptions!$D$31),1)</f>
        <v>1</v>
      </c>
      <c r="EG154" s="41">
        <v>1</v>
      </c>
      <c r="EH154">
        <v>0.15</v>
      </c>
      <c r="EJ154">
        <f t="shared" ca="1" si="699"/>
        <v>0.96187003798826887</v>
      </c>
      <c r="EK154">
        <f t="shared" ca="1" si="700"/>
        <v>0</v>
      </c>
      <c r="EL154" s="41">
        <v>1</v>
      </c>
      <c r="EN154">
        <f t="shared" ca="1" si="701"/>
        <v>0</v>
      </c>
      <c r="EO154">
        <f t="shared" ca="1" si="702"/>
        <v>0</v>
      </c>
      <c r="EP154">
        <f t="shared" ca="1" si="630"/>
        <v>0</v>
      </c>
      <c r="EQ154">
        <v>1</v>
      </c>
      <c r="ET154">
        <f t="shared" ca="1" si="631"/>
        <v>0</v>
      </c>
      <c r="EU154" s="17">
        <f>INDEX(MilitarySpend,MATCH($A154,'Budget Decisions'!$A$3:$A$160,0),MATCH(EU$2,MilitarySpendCol,0))</f>
        <v>0</v>
      </c>
      <c r="EV154">
        <f t="shared" si="773"/>
        <v>0.87442730726206253</v>
      </c>
      <c r="EW154">
        <f>IF($A154&gt;=Assumptions!$D$40,1,0)</f>
        <v>1</v>
      </c>
      <c r="EX154">
        <f>Assumptions!$D$41</f>
        <v>0.83299999999999996</v>
      </c>
      <c r="EY154" s="41">
        <v>1</v>
      </c>
      <c r="EZ154">
        <f>Assumptions!$D$42</f>
        <v>0.2</v>
      </c>
      <c r="FA154">
        <f t="shared" si="703"/>
        <v>0.72839794694929805</v>
      </c>
      <c r="FB154">
        <f t="shared" ca="1" si="632"/>
        <v>0</v>
      </c>
      <c r="FC154" s="17">
        <f>INDEX(MedicalSpend,MATCH($A154,'Budget Decisions'!$A$3:$A$160,0),MATCH(FC$2,MedicalSpendCol,0))</f>
        <v>0</v>
      </c>
      <c r="FD154" s="17">
        <f>IF(INDEX('Budget Decisions'!$E$4:$E$160,MATCH(Model!$A154,'Budget Decisions'!$A$4:$A$160,0))="CURED",1,0)</f>
        <v>1</v>
      </c>
      <c r="FE154">
        <f t="shared" si="774"/>
        <v>1</v>
      </c>
      <c r="FF154" s="41">
        <v>1</v>
      </c>
      <c r="FG154">
        <f>Assumptions!$D$49</f>
        <v>0.2</v>
      </c>
      <c r="FH154">
        <f t="shared" si="704"/>
        <v>0</v>
      </c>
      <c r="FI154">
        <f t="shared" ca="1" si="633"/>
        <v>0</v>
      </c>
      <c r="FK154">
        <f t="shared" ca="1" si="705"/>
        <v>0</v>
      </c>
      <c r="FL154">
        <f t="shared" ca="1" si="706"/>
        <v>0</v>
      </c>
      <c r="FM154">
        <f t="shared" ca="1" si="707"/>
        <v>0</v>
      </c>
      <c r="FN154">
        <f t="shared" ca="1" si="775"/>
        <v>0</v>
      </c>
      <c r="FO154">
        <f t="shared" ca="1" si="708"/>
        <v>32184749</v>
      </c>
      <c r="FP154">
        <f t="shared" ca="1" si="776"/>
        <v>0</v>
      </c>
      <c r="FQ154">
        <f t="shared" ca="1" si="634"/>
        <v>159314</v>
      </c>
      <c r="FR154">
        <f t="shared" ca="1" si="635"/>
        <v>141869</v>
      </c>
      <c r="FS154">
        <f t="shared" si="777"/>
        <v>0.36303408195741388</v>
      </c>
      <c r="FT154">
        <f>Assumptions!$E$34</f>
        <v>1.1000000000000001</v>
      </c>
      <c r="FU154">
        <f ca="1">IF(AND(FO154&gt;1,FL154&gt;1),((LOG(FL154,FO154)^(1/EXP(1)))^(1/Assumptions!$D$30))-(1-Assumptions!$D$31),1)</f>
        <v>1</v>
      </c>
      <c r="FV154" s="41">
        <v>1</v>
      </c>
      <c r="FW154">
        <v>0.15</v>
      </c>
      <c r="FY154">
        <f t="shared" ca="1" si="709"/>
        <v>0.39933749015315528</v>
      </c>
      <c r="FZ154">
        <f t="shared" ca="1" si="710"/>
        <v>0</v>
      </c>
      <c r="GA154" s="41">
        <v>1</v>
      </c>
      <c r="GC154">
        <f t="shared" ca="1" si="711"/>
        <v>0</v>
      </c>
      <c r="GD154">
        <f t="shared" ca="1" si="712"/>
        <v>0</v>
      </c>
      <c r="GE154">
        <f t="shared" ca="1" si="636"/>
        <v>0</v>
      </c>
      <c r="GF154">
        <v>1</v>
      </c>
      <c r="GI154">
        <f t="shared" ca="1" si="637"/>
        <v>0</v>
      </c>
      <c r="GJ154" s="17">
        <f>INDEX(MilitarySpend,MATCH($A154,'Budget Decisions'!$A$3:$A$160,0),MATCH(GJ$2,MilitarySpendCol,0))</f>
        <v>0</v>
      </c>
      <c r="GK154">
        <f t="shared" si="778"/>
        <v>0.36303408195741388</v>
      </c>
      <c r="GL154">
        <f>IF($A154&gt;=Assumptions!$D$40,1,0)</f>
        <v>1</v>
      </c>
      <c r="GM154">
        <f>Assumptions!$D$41</f>
        <v>0.83299999999999996</v>
      </c>
      <c r="GN154" s="41">
        <v>1</v>
      </c>
      <c r="GO154">
        <f>Assumptions!$D$42</f>
        <v>0.2</v>
      </c>
      <c r="GP154">
        <f t="shared" si="713"/>
        <v>0.30240739027052577</v>
      </c>
      <c r="GQ154">
        <f t="shared" ca="1" si="638"/>
        <v>0</v>
      </c>
      <c r="GR154" s="17">
        <f>INDEX(MedicalSpend,MATCH($A154,'Budget Decisions'!$A$3:$A$160,0),MATCH(GR$2,MedicalSpendCol,0))</f>
        <v>0</v>
      </c>
      <c r="GS154" s="17">
        <f>IF(INDEX('Budget Decisions'!$E$4:$E$160,MATCH(Model!$A154,'Budget Decisions'!$A$4:$A$160,0))="CURED",1,0)</f>
        <v>1</v>
      </c>
      <c r="GT154">
        <f t="shared" si="779"/>
        <v>1</v>
      </c>
      <c r="GU154" s="41">
        <v>1</v>
      </c>
      <c r="GV154">
        <f>Assumptions!$D$49</f>
        <v>0.2</v>
      </c>
      <c r="GW154">
        <f t="shared" si="714"/>
        <v>0</v>
      </c>
      <c r="GX154">
        <f t="shared" ca="1" si="639"/>
        <v>0</v>
      </c>
      <c r="GZ154">
        <f t="shared" ca="1" si="715"/>
        <v>0</v>
      </c>
      <c r="HA154">
        <f t="shared" ca="1" si="716"/>
        <v>0</v>
      </c>
      <c r="HB154">
        <f t="shared" ca="1" si="717"/>
        <v>0</v>
      </c>
      <c r="HC154">
        <f t="shared" ca="1" si="780"/>
        <v>0</v>
      </c>
      <c r="HD154">
        <f t="shared" ca="1" si="718"/>
        <v>25397189</v>
      </c>
      <c r="HE154">
        <f t="shared" ca="1" si="781"/>
        <v>0</v>
      </c>
      <c r="HF154">
        <f t="shared" ca="1" si="640"/>
        <v>125716</v>
      </c>
      <c r="HG154">
        <f t="shared" ca="1" si="641"/>
        <v>193356</v>
      </c>
      <c r="HH154">
        <f t="shared" si="782"/>
        <v>0.464689620669401</v>
      </c>
      <c r="HI154">
        <f>Assumptions!$E$34</f>
        <v>1.1000000000000001</v>
      </c>
      <c r="HJ154">
        <f ca="1">IF(AND(HD154&gt;1,HA154&gt;1),((LOG(HA154,HD154)^(1/EXP(1)))^(1/Assumptions!$D$30))-(1-Assumptions!$D$31),1)</f>
        <v>1</v>
      </c>
      <c r="HK154" s="41">
        <v>1</v>
      </c>
      <c r="HL154">
        <v>0.15</v>
      </c>
      <c r="HN154">
        <f t="shared" ca="1" si="719"/>
        <v>0.51115858273634118</v>
      </c>
      <c r="HO154">
        <f t="shared" ca="1" si="720"/>
        <v>0</v>
      </c>
      <c r="HP154" s="41">
        <v>1</v>
      </c>
      <c r="HR154">
        <f t="shared" ca="1" si="721"/>
        <v>0</v>
      </c>
      <c r="HS154">
        <f t="shared" ca="1" si="722"/>
        <v>0</v>
      </c>
      <c r="HT154">
        <f t="shared" ca="1" si="642"/>
        <v>0</v>
      </c>
      <c r="HU154">
        <v>1</v>
      </c>
      <c r="HX154">
        <f t="shared" ca="1" si="643"/>
        <v>0</v>
      </c>
      <c r="HY154" s="17">
        <f>INDEX(MilitarySpend,MATCH($A154,'Budget Decisions'!$A$3:$A$160,0),MATCH(HY$2,MilitarySpendCol,0))</f>
        <v>0</v>
      </c>
      <c r="HZ154">
        <f t="shared" si="783"/>
        <v>0.464689620669401</v>
      </c>
      <c r="IA154">
        <f>IF($A154&gt;=Assumptions!$D$40,1,0)</f>
        <v>1</v>
      </c>
      <c r="IB154">
        <f>Assumptions!$D$41</f>
        <v>0.83299999999999996</v>
      </c>
      <c r="IC154" s="41">
        <v>1</v>
      </c>
      <c r="ID154">
        <f>Assumptions!$D$42</f>
        <v>0.2</v>
      </c>
      <c r="IE154">
        <f t="shared" si="723"/>
        <v>0.38708645401761099</v>
      </c>
      <c r="IF154">
        <f t="shared" ca="1" si="644"/>
        <v>0</v>
      </c>
      <c r="IG154" s="17">
        <f>INDEX(MedicalSpend,MATCH($A154,'Budget Decisions'!$A$3:$A$160,0),MATCH(IG$2,MedicalSpendCol,0))</f>
        <v>0</v>
      </c>
      <c r="IH154" s="17">
        <f>IF(INDEX('Budget Decisions'!$E$4:$E$160,MATCH(Model!$A154,'Budget Decisions'!$A$4:$A$160,0))="CURED",1,0)</f>
        <v>1</v>
      </c>
      <c r="II154">
        <f t="shared" si="784"/>
        <v>1</v>
      </c>
      <c r="IJ154" s="41">
        <v>1</v>
      </c>
      <c r="IK154">
        <f>Assumptions!$D$49</f>
        <v>0.2</v>
      </c>
      <c r="IL154">
        <f t="shared" si="724"/>
        <v>0</v>
      </c>
      <c r="IM154">
        <f t="shared" ca="1" si="645"/>
        <v>0</v>
      </c>
      <c r="IO154">
        <f t="shared" ca="1" si="725"/>
        <v>0</v>
      </c>
      <c r="IP154">
        <f t="shared" ca="1" si="726"/>
        <v>0</v>
      </c>
      <c r="IQ154">
        <f t="shared" ca="1" si="727"/>
        <v>0</v>
      </c>
      <c r="IR154">
        <f t="shared" ca="1" si="785"/>
        <v>0</v>
      </c>
      <c r="IS154">
        <f t="shared" ca="1" si="728"/>
        <v>50248259</v>
      </c>
      <c r="IT154">
        <f t="shared" ca="1" si="786"/>
        <v>0</v>
      </c>
      <c r="IU154">
        <f t="shared" ca="1" si="646"/>
        <v>248728</v>
      </c>
      <c r="IV154">
        <f t="shared" ca="1" si="647"/>
        <v>167176</v>
      </c>
      <c r="IW154">
        <f t="shared" si="787"/>
        <v>1.1264233685228699</v>
      </c>
      <c r="IX154">
        <f>Assumptions!$E$34</f>
        <v>1.1000000000000001</v>
      </c>
      <c r="IY154">
        <f ca="1">IF(AND(IS154&gt;1,IP154&gt;1),((LOG(IP154,IS154)^(1/EXP(1)))^(1/Assumptions!$D$30))-(1-Assumptions!$D$31),1)</f>
        <v>1</v>
      </c>
      <c r="IZ154" s="41">
        <v>1</v>
      </c>
      <c r="JA154">
        <v>0.15</v>
      </c>
      <c r="JC154">
        <f t="shared" ca="1" si="729"/>
        <v>1.239065705375157</v>
      </c>
      <c r="JD154">
        <f t="shared" ca="1" si="730"/>
        <v>0</v>
      </c>
      <c r="JE154" s="41">
        <v>1</v>
      </c>
      <c r="JG154">
        <f t="shared" ca="1" si="731"/>
        <v>0</v>
      </c>
      <c r="JH154">
        <f t="shared" ca="1" si="732"/>
        <v>0</v>
      </c>
      <c r="JI154">
        <f t="shared" ca="1" si="648"/>
        <v>0</v>
      </c>
      <c r="JJ154">
        <v>1</v>
      </c>
      <c r="JM154">
        <f t="shared" ca="1" si="649"/>
        <v>0</v>
      </c>
      <c r="JN154" s="17">
        <f>INDEX(MilitarySpend,MATCH($A154,'Budget Decisions'!$A$3:$A$160,0),MATCH(JN$2,MilitarySpendCol,0))</f>
        <v>0</v>
      </c>
      <c r="JO154">
        <f t="shared" si="788"/>
        <v>1.1264233685228699</v>
      </c>
      <c r="JP154">
        <f>IF($A154&gt;=Assumptions!$D$40,1,0)</f>
        <v>1</v>
      </c>
      <c r="JQ154">
        <f>Assumptions!$D$41</f>
        <v>0.83299999999999996</v>
      </c>
      <c r="JR154" s="41">
        <v>1</v>
      </c>
      <c r="JS154">
        <f>Assumptions!$D$42</f>
        <v>0.2</v>
      </c>
      <c r="JT154">
        <f t="shared" si="733"/>
        <v>0.9383106659795506</v>
      </c>
      <c r="JU154">
        <f t="shared" ca="1" si="650"/>
        <v>0</v>
      </c>
      <c r="JV154" s="17">
        <f>INDEX(MedicalSpend,MATCH($A154,'Budget Decisions'!$A$3:$A$160,0),MATCH(JV$2,MedicalSpendCol,0))</f>
        <v>0</v>
      </c>
      <c r="JW154" s="17">
        <f>IF(INDEX('Budget Decisions'!$E$4:$E$160,MATCH(Model!$A154,'Budget Decisions'!$A$4:$A$160,0))="CURED",1,0)</f>
        <v>1</v>
      </c>
      <c r="JX154">
        <f t="shared" si="789"/>
        <v>1</v>
      </c>
      <c r="JY154" s="41">
        <v>1</v>
      </c>
      <c r="JZ154">
        <f>Assumptions!$D$49</f>
        <v>0.2</v>
      </c>
      <c r="KA154">
        <f t="shared" si="734"/>
        <v>0</v>
      </c>
      <c r="KB154">
        <f t="shared" ca="1" si="651"/>
        <v>0</v>
      </c>
      <c r="KD154">
        <f t="shared" ca="1" si="735"/>
        <v>0</v>
      </c>
      <c r="KE154">
        <f t="shared" ca="1" si="736"/>
        <v>0</v>
      </c>
      <c r="KF154">
        <f t="shared" ca="1" si="737"/>
        <v>0</v>
      </c>
      <c r="KG154">
        <f t="shared" ca="1" si="790"/>
        <v>0</v>
      </c>
      <c r="KH154">
        <f t="shared" ca="1" si="738"/>
        <v>41169026</v>
      </c>
      <c r="KI154">
        <f t="shared" ca="1" si="791"/>
        <v>0</v>
      </c>
      <c r="KJ154">
        <f t="shared" ca="1" si="652"/>
        <v>203786</v>
      </c>
      <c r="KK154">
        <f t="shared" ca="1" si="653"/>
        <v>210988</v>
      </c>
      <c r="KL154">
        <f t="shared" si="792"/>
        <v>2.2321095760416365</v>
      </c>
      <c r="KM154">
        <f>Assumptions!$E$34</f>
        <v>1.1000000000000001</v>
      </c>
      <c r="KN154">
        <f ca="1">IF(AND(KH154&gt;1,KE154&gt;1),((LOG(KE154,KH154)^(1/EXP(1)))^(1/Assumptions!$D$30))-(1-Assumptions!$D$31),1)</f>
        <v>1</v>
      </c>
      <c r="KO154" s="41">
        <v>1</v>
      </c>
      <c r="KP154">
        <v>0.15</v>
      </c>
      <c r="KR154">
        <f t="shared" ca="1" si="739"/>
        <v>2.4553205336458004</v>
      </c>
      <c r="KS154">
        <f t="shared" ca="1" si="740"/>
        <v>0</v>
      </c>
      <c r="KT154" s="41">
        <v>1</v>
      </c>
      <c r="KV154">
        <f t="shared" ca="1" si="741"/>
        <v>0</v>
      </c>
      <c r="KW154">
        <f t="shared" ca="1" si="742"/>
        <v>0</v>
      </c>
      <c r="KX154">
        <f t="shared" ca="1" si="654"/>
        <v>0</v>
      </c>
      <c r="KY154">
        <v>1</v>
      </c>
      <c r="LB154">
        <f t="shared" ca="1" si="655"/>
        <v>0</v>
      </c>
      <c r="LC154" s="17">
        <f>INDEX(MilitarySpend,MATCH($A154,'Budget Decisions'!$A$3:$A$160,0),MATCH(LC$2,MilitarySpendCol,0))</f>
        <v>0</v>
      </c>
      <c r="LD154">
        <f t="shared" si="793"/>
        <v>2.2321095760416365</v>
      </c>
      <c r="LE154">
        <f>IF($A154&gt;=Assumptions!$D$40,1,0)</f>
        <v>1</v>
      </c>
      <c r="LF154">
        <f>Assumptions!$D$41</f>
        <v>0.83299999999999996</v>
      </c>
      <c r="LG154" s="41">
        <v>1</v>
      </c>
      <c r="LH154">
        <f>Assumptions!$D$42</f>
        <v>0.2</v>
      </c>
      <c r="LI154">
        <f t="shared" si="743"/>
        <v>1.8593472768426831</v>
      </c>
      <c r="LJ154">
        <f t="shared" ca="1" si="656"/>
        <v>0</v>
      </c>
      <c r="LK154" s="17">
        <f>INDEX(MedicalSpend,MATCH($A154,'Budget Decisions'!$A$3:$A$160,0),MATCH(LK$2,MedicalSpendCol,0))</f>
        <v>0</v>
      </c>
      <c r="LL154" s="17">
        <f>IF(INDEX('Budget Decisions'!$E$4:$E$160,MATCH(Model!$A154,'Budget Decisions'!$A$4:$A$160,0))="CURED",1,0)</f>
        <v>1</v>
      </c>
      <c r="LM154">
        <f t="shared" si="794"/>
        <v>1</v>
      </c>
      <c r="LN154" s="41">
        <v>1</v>
      </c>
      <c r="LO154">
        <f>Assumptions!$D$49</f>
        <v>0.2</v>
      </c>
      <c r="LP154">
        <f t="shared" si="744"/>
        <v>0</v>
      </c>
      <c r="LQ154">
        <f t="shared" ca="1" si="657"/>
        <v>0</v>
      </c>
      <c r="LS154">
        <f t="shared" ca="1" si="745"/>
        <v>0</v>
      </c>
      <c r="LT154">
        <f t="shared" ca="1" si="746"/>
        <v>0</v>
      </c>
      <c r="LU154">
        <f t="shared" ca="1" si="747"/>
        <v>0</v>
      </c>
      <c r="LV154">
        <f t="shared" ca="1" si="795"/>
        <v>0</v>
      </c>
      <c r="LW154">
        <f t="shared" ca="1" si="748"/>
        <v>14147594</v>
      </c>
      <c r="LX154">
        <f t="shared" ca="1" si="796"/>
        <v>0</v>
      </c>
      <c r="LY154">
        <f t="shared" ca="1" si="658"/>
        <v>70737</v>
      </c>
      <c r="LZ154">
        <f t="shared" ca="1" si="659"/>
        <v>67929</v>
      </c>
      <c r="MA154">
        <f t="shared" si="797"/>
        <v>2.7100766589378384</v>
      </c>
      <c r="MB154">
        <f>Assumptions!$E$34</f>
        <v>1.1000000000000001</v>
      </c>
      <c r="MC154">
        <f ca="1">IF(AND(LW154&gt;1,LT154&gt;1),((LOG(LT154,LW154)^(1/EXP(1)))^(1/Assumptions!$D$30))-(1-Assumptions!$D$31),1)</f>
        <v>1</v>
      </c>
      <c r="MD154" s="41">
        <v>1</v>
      </c>
      <c r="ME154">
        <v>0.15</v>
      </c>
      <c r="MG154">
        <f t="shared" ca="1" si="749"/>
        <v>2.9810843248316226</v>
      </c>
      <c r="MH154">
        <f t="shared" ca="1" si="750"/>
        <v>0</v>
      </c>
      <c r="MI154" s="41">
        <v>1</v>
      </c>
      <c r="MK154">
        <f t="shared" ca="1" si="751"/>
        <v>0</v>
      </c>
      <c r="ML154">
        <f t="shared" ca="1" si="752"/>
        <v>0</v>
      </c>
      <c r="MM154">
        <f t="shared" ca="1" si="660"/>
        <v>0</v>
      </c>
      <c r="MN154">
        <v>1</v>
      </c>
      <c r="MQ154">
        <f t="shared" ca="1" si="661"/>
        <v>0</v>
      </c>
      <c r="MR154" s="17">
        <f>INDEX(MilitarySpend,MATCH($A154,'Budget Decisions'!$A$3:$A$160,0),MATCH(MR$2,MilitarySpendCol,0))</f>
        <v>0</v>
      </c>
      <c r="MS154">
        <f t="shared" si="798"/>
        <v>2.7100766589378384</v>
      </c>
      <c r="MT154">
        <f>IF($A154&gt;=Assumptions!$D$40,1,0)</f>
        <v>1</v>
      </c>
      <c r="MU154">
        <f>Assumptions!$D$41</f>
        <v>0.83299999999999996</v>
      </c>
      <c r="MV154" s="41">
        <v>1</v>
      </c>
      <c r="MW154">
        <f>Assumptions!$D$42</f>
        <v>0.2</v>
      </c>
      <c r="MX154">
        <f t="shared" si="753"/>
        <v>2.2574938568952194</v>
      </c>
      <c r="MY154">
        <f t="shared" ca="1" si="662"/>
        <v>0</v>
      </c>
      <c r="MZ154" s="17">
        <f>INDEX(MedicalSpend,MATCH($A154,'Budget Decisions'!$A$3:$A$160,0),MATCH(MZ$2,MedicalSpendCol,0))</f>
        <v>0</v>
      </c>
      <c r="NA154" s="17">
        <f>IF(INDEX('Budget Decisions'!$E$4:$E$160,MATCH(Model!$A154,'Budget Decisions'!$A$4:$A$160,0))="CURED",1,0)</f>
        <v>1</v>
      </c>
      <c r="NB154">
        <f t="shared" si="799"/>
        <v>1</v>
      </c>
      <c r="NC154" s="41">
        <v>1</v>
      </c>
      <c r="ND154">
        <f>Assumptions!$D$49</f>
        <v>0.2</v>
      </c>
      <c r="NE154">
        <f t="shared" si="754"/>
        <v>0</v>
      </c>
      <c r="NF154">
        <f t="shared" ca="1" si="663"/>
        <v>0</v>
      </c>
    </row>
    <row r="155" spans="1:370" x14ac:dyDescent="0.35">
      <c r="A155">
        <f t="shared" si="755"/>
        <v>152</v>
      </c>
      <c r="C155">
        <f t="shared" ca="1" si="664"/>
        <v>0</v>
      </c>
      <c r="D155">
        <f t="shared" ca="1" si="665"/>
        <v>0</v>
      </c>
      <c r="E155">
        <f t="shared" ca="1" si="666"/>
        <v>0</v>
      </c>
      <c r="F155">
        <f t="shared" ca="1" si="756"/>
        <v>0</v>
      </c>
      <c r="G155">
        <f t="shared" ca="1" si="667"/>
        <v>33752602</v>
      </c>
      <c r="H155">
        <f t="shared" ca="1" si="757"/>
        <v>0</v>
      </c>
      <c r="I155">
        <f t="shared" ca="1" si="610"/>
        <v>168763</v>
      </c>
      <c r="J155">
        <f t="shared" ca="1" si="611"/>
        <v>58853</v>
      </c>
      <c r="K155">
        <f t="shared" si="758"/>
        <v>0.82857634545527548</v>
      </c>
      <c r="L155">
        <f>Assumptions!$E$34</f>
        <v>1.1000000000000001</v>
      </c>
      <c r="M155">
        <f ca="1">IF(AND(G155&gt;1,D155&gt;1),((LOG(D155,G155)^(1/EXP(1)))^(1/Assumptions!$D$30))-(1-Assumptions!$D$31),1)</f>
        <v>1</v>
      </c>
      <c r="N155" s="41">
        <v>1</v>
      </c>
      <c r="O155">
        <v>0.15</v>
      </c>
      <c r="Q155">
        <f t="shared" ca="1" si="668"/>
        <v>0.91143398000080311</v>
      </c>
      <c r="R155">
        <f t="shared" ca="1" si="669"/>
        <v>0</v>
      </c>
      <c r="S155" s="41">
        <v>1</v>
      </c>
      <c r="U155">
        <f t="shared" ca="1" si="670"/>
        <v>0</v>
      </c>
      <c r="V155">
        <f t="shared" ca="1" si="671"/>
        <v>0</v>
      </c>
      <c r="W155">
        <f t="shared" ca="1" si="612"/>
        <v>0</v>
      </c>
      <c r="X155">
        <v>1</v>
      </c>
      <c r="AA155">
        <f t="shared" ca="1" si="613"/>
        <v>0</v>
      </c>
      <c r="AB155" s="17">
        <f>INDEX(MilitarySpend,MATCH($A155,'Budget Decisions'!$A$3:$A$160,0),MATCH(AB$2,MilitarySpendCol,0))</f>
        <v>0</v>
      </c>
      <c r="AC155">
        <f t="shared" si="759"/>
        <v>0.82857634545527548</v>
      </c>
      <c r="AD155">
        <f>IF($A155&gt;=Assumptions!$D$40,1,0)</f>
        <v>1</v>
      </c>
      <c r="AE155">
        <f>Assumptions!$D$41</f>
        <v>0.83299999999999996</v>
      </c>
      <c r="AF155" s="41">
        <v>1</v>
      </c>
      <c r="AG155">
        <f>Assumptions!$D$42</f>
        <v>0.2</v>
      </c>
      <c r="AH155">
        <f t="shared" si="672"/>
        <v>0.69020409576424446</v>
      </c>
      <c r="AI155">
        <f t="shared" ca="1" si="614"/>
        <v>0</v>
      </c>
      <c r="AJ155" s="17">
        <f>INDEX(MedicalSpend,MATCH($A155,'Budget Decisions'!$A$3:$A$160,0),MATCH(AJ$2,MedicalSpendCol,0))</f>
        <v>0</v>
      </c>
      <c r="AK155" s="17">
        <f>IF(INDEX('Budget Decisions'!$E$4:$E$160,MATCH(Model!$A155,'Budget Decisions'!$A$4:$A$160,0))="CURED",1,0)</f>
        <v>1</v>
      </c>
      <c r="AL155">
        <f t="shared" si="760"/>
        <v>1</v>
      </c>
      <c r="AM155" s="41">
        <v>1</v>
      </c>
      <c r="AN155">
        <f>Assumptions!$D$49</f>
        <v>0.2</v>
      </c>
      <c r="AO155">
        <f t="shared" si="673"/>
        <v>0</v>
      </c>
      <c r="AP155">
        <f t="shared" ca="1" si="615"/>
        <v>0</v>
      </c>
      <c r="AR155">
        <f t="shared" ca="1" si="674"/>
        <v>0</v>
      </c>
      <c r="AS155">
        <f t="shared" ca="1" si="675"/>
        <v>0</v>
      </c>
      <c r="AT155">
        <f t="shared" ca="1" si="676"/>
        <v>0</v>
      </c>
      <c r="AU155">
        <f t="shared" ca="1" si="677"/>
        <v>0</v>
      </c>
      <c r="AV155">
        <f t="shared" ca="1" si="678"/>
        <v>35668465</v>
      </c>
      <c r="AW155">
        <f t="shared" ca="1" si="761"/>
        <v>0</v>
      </c>
      <c r="AX155">
        <f t="shared" ca="1" si="616"/>
        <v>176558</v>
      </c>
      <c r="AY155">
        <f t="shared" ca="1" si="617"/>
        <v>263169</v>
      </c>
      <c r="AZ155">
        <f t="shared" si="762"/>
        <v>0.15936301189359656</v>
      </c>
      <c r="BA155">
        <f>Assumptions!$E$34</f>
        <v>1.1000000000000001</v>
      </c>
      <c r="BB155">
        <f ca="1">IF(AND(AV155&gt;1,AS155&gt;1),((LOG(AS155,AV155)^(1/EXP(1)))^(1/Assumptions!$D$30))-(1-Assumptions!$D$31),1)</f>
        <v>1</v>
      </c>
      <c r="BC155" s="41">
        <v>1</v>
      </c>
      <c r="BD155">
        <v>0.15</v>
      </c>
      <c r="BF155">
        <f t="shared" ca="1" si="679"/>
        <v>0.17529931308295624</v>
      </c>
      <c r="BG155">
        <f t="shared" ca="1" si="680"/>
        <v>0</v>
      </c>
      <c r="BH155" s="41">
        <v>1</v>
      </c>
      <c r="BJ155">
        <f t="shared" ca="1" si="681"/>
        <v>0</v>
      </c>
      <c r="BK155">
        <f t="shared" ca="1" si="682"/>
        <v>0</v>
      </c>
      <c r="BL155">
        <f t="shared" ca="1" si="618"/>
        <v>0</v>
      </c>
      <c r="BM155">
        <v>1</v>
      </c>
      <c r="BP155">
        <f t="shared" ca="1" si="619"/>
        <v>0</v>
      </c>
      <c r="BQ155" s="17">
        <f>INDEX(MilitarySpend,MATCH($A155,'Budget Decisions'!$A$3:$A$160,0),MATCH(BQ$2,MilitarySpendCol,0))</f>
        <v>0</v>
      </c>
      <c r="BR155">
        <f t="shared" si="763"/>
        <v>0.15936301189359656</v>
      </c>
      <c r="BS155">
        <f>IF($A155&gt;=Assumptions!$D$40,1,0)</f>
        <v>1</v>
      </c>
      <c r="BT155">
        <f>Assumptions!$D$41</f>
        <v>0.83299999999999996</v>
      </c>
      <c r="BU155" s="41">
        <v>1</v>
      </c>
      <c r="BV155">
        <f>Assumptions!$D$42</f>
        <v>0.2</v>
      </c>
      <c r="BW155">
        <f t="shared" si="683"/>
        <v>0.13274938890736593</v>
      </c>
      <c r="BX155">
        <f t="shared" ca="1" si="620"/>
        <v>0</v>
      </c>
      <c r="BY155" s="17">
        <f>INDEX(MedicalSpend,MATCH($A155,'Budget Decisions'!$A$3:$A$160,0),MATCH(BY$2,MedicalSpendCol,0))</f>
        <v>0</v>
      </c>
      <c r="BZ155" s="17">
        <f>IF(INDEX('Budget Decisions'!$E$4:$E$160,MATCH(Model!$A155,'Budget Decisions'!$A$4:$A$160,0))="CURED",1,0)</f>
        <v>1</v>
      </c>
      <c r="CA155">
        <f t="shared" si="764"/>
        <v>1</v>
      </c>
      <c r="CB155" s="41">
        <v>1</v>
      </c>
      <c r="CC155">
        <f>Assumptions!$D$49</f>
        <v>0.2</v>
      </c>
      <c r="CD155">
        <f t="shared" si="684"/>
        <v>0</v>
      </c>
      <c r="CE155">
        <f t="shared" ca="1" si="621"/>
        <v>0</v>
      </c>
      <c r="CG155">
        <f t="shared" ca="1" si="685"/>
        <v>0</v>
      </c>
      <c r="CH155">
        <f t="shared" ca="1" si="686"/>
        <v>0</v>
      </c>
      <c r="CI155">
        <f t="shared" ca="1" si="687"/>
        <v>0</v>
      </c>
      <c r="CJ155">
        <f t="shared" ca="1" si="765"/>
        <v>0</v>
      </c>
      <c r="CK155">
        <f t="shared" ca="1" si="688"/>
        <v>25048559</v>
      </c>
      <c r="CL155">
        <f t="shared" ca="1" si="766"/>
        <v>0</v>
      </c>
      <c r="CM155">
        <f t="shared" ca="1" si="622"/>
        <v>123990</v>
      </c>
      <c r="CN155">
        <f t="shared" ca="1" si="623"/>
        <v>169277</v>
      </c>
      <c r="CO155">
        <f t="shared" si="767"/>
        <v>0.24130002925990637</v>
      </c>
      <c r="CP155">
        <f>Assumptions!$E$34</f>
        <v>1.1000000000000001</v>
      </c>
      <c r="CQ155">
        <f ca="1">IF(AND(CK155&gt;1,CH155&gt;1),((LOG(CH155,CK155)^(1/EXP(1)))^(1/Assumptions!$D$30))-(1-Assumptions!$D$31),1)</f>
        <v>1</v>
      </c>
      <c r="CR155" s="41">
        <v>1</v>
      </c>
      <c r="CS155">
        <v>0.15</v>
      </c>
      <c r="CU155">
        <f t="shared" ca="1" si="689"/>
        <v>0.26543003218589706</v>
      </c>
      <c r="CV155">
        <f t="shared" ca="1" si="690"/>
        <v>0</v>
      </c>
      <c r="CW155" s="41">
        <v>1</v>
      </c>
      <c r="CY155">
        <f t="shared" ca="1" si="691"/>
        <v>0</v>
      </c>
      <c r="CZ155">
        <f t="shared" ca="1" si="692"/>
        <v>0</v>
      </c>
      <c r="DA155">
        <f t="shared" ca="1" si="624"/>
        <v>0</v>
      </c>
      <c r="DB155">
        <v>1</v>
      </c>
      <c r="DE155">
        <f t="shared" ca="1" si="625"/>
        <v>0</v>
      </c>
      <c r="DF155" s="17">
        <f>INDEX(MilitarySpend,MATCH($A155,'Budget Decisions'!$A$3:$A$160,0),MATCH(DF$2,MilitarySpendCol,0))</f>
        <v>0</v>
      </c>
      <c r="DG155">
        <f t="shared" si="768"/>
        <v>0.24130002925990637</v>
      </c>
      <c r="DH155">
        <f>IF($A155&gt;=Assumptions!$D$40,1,0)</f>
        <v>1</v>
      </c>
      <c r="DI155">
        <f>Assumptions!$D$41</f>
        <v>0.83299999999999996</v>
      </c>
      <c r="DJ155" s="41">
        <v>1</v>
      </c>
      <c r="DK155">
        <f>Assumptions!$D$42</f>
        <v>0.2</v>
      </c>
      <c r="DL155">
        <f t="shared" si="693"/>
        <v>0.20100292437350201</v>
      </c>
      <c r="DM155">
        <f t="shared" ca="1" si="626"/>
        <v>0</v>
      </c>
      <c r="DN155" s="17">
        <f>INDEX(MedicalSpend,MATCH($A155,'Budget Decisions'!$A$3:$A$160,0),MATCH(DN$2,MedicalSpendCol,0))</f>
        <v>0</v>
      </c>
      <c r="DO155" s="17">
        <f>IF(INDEX('Budget Decisions'!$E$4:$E$160,MATCH(Model!$A155,'Budget Decisions'!$A$4:$A$160,0))="CURED",1,0)</f>
        <v>1</v>
      </c>
      <c r="DP155">
        <f t="shared" si="769"/>
        <v>1</v>
      </c>
      <c r="DQ155" s="41">
        <v>1</v>
      </c>
      <c r="DR155">
        <f>Assumptions!$D$49</f>
        <v>0.2</v>
      </c>
      <c r="DS155">
        <f t="shared" si="694"/>
        <v>0</v>
      </c>
      <c r="DT155">
        <f t="shared" ca="1" si="627"/>
        <v>0</v>
      </c>
      <c r="DV155">
        <f t="shared" ca="1" si="695"/>
        <v>0</v>
      </c>
      <c r="DW155">
        <f t="shared" ca="1" si="696"/>
        <v>0</v>
      </c>
      <c r="DX155">
        <f t="shared" ca="1" si="697"/>
        <v>0</v>
      </c>
      <c r="DY155">
        <f t="shared" ca="1" si="770"/>
        <v>0</v>
      </c>
      <c r="DZ155">
        <f t="shared" ca="1" si="698"/>
        <v>45878412</v>
      </c>
      <c r="EA155">
        <f t="shared" ca="1" si="771"/>
        <v>0</v>
      </c>
      <c r="EB155">
        <f t="shared" ca="1" si="628"/>
        <v>229392</v>
      </c>
      <c r="EC155">
        <f t="shared" ca="1" si="629"/>
        <v>234062</v>
      </c>
      <c r="ED155">
        <f t="shared" si="772"/>
        <v>0.87442730726206253</v>
      </c>
      <c r="EE155">
        <f>Assumptions!$E$34</f>
        <v>1.1000000000000001</v>
      </c>
      <c r="EF155">
        <f ca="1">IF(AND(DZ155&gt;1,DW155&gt;1),((LOG(DW155,DZ155)^(1/EXP(1)))^(1/Assumptions!$D$30))-(1-Assumptions!$D$31),1)</f>
        <v>1</v>
      </c>
      <c r="EG155" s="41">
        <v>1</v>
      </c>
      <c r="EH155">
        <v>0.15</v>
      </c>
      <c r="EJ155">
        <f t="shared" ca="1" si="699"/>
        <v>0.96187003798826887</v>
      </c>
      <c r="EK155">
        <f t="shared" ca="1" si="700"/>
        <v>0</v>
      </c>
      <c r="EL155" s="41">
        <v>1</v>
      </c>
      <c r="EN155">
        <f t="shared" ca="1" si="701"/>
        <v>0</v>
      </c>
      <c r="EO155">
        <f t="shared" ca="1" si="702"/>
        <v>0</v>
      </c>
      <c r="EP155">
        <f t="shared" ca="1" si="630"/>
        <v>0</v>
      </c>
      <c r="EQ155">
        <v>1</v>
      </c>
      <c r="ET155">
        <f t="shared" ca="1" si="631"/>
        <v>0</v>
      </c>
      <c r="EU155" s="17">
        <f>INDEX(MilitarySpend,MATCH($A155,'Budget Decisions'!$A$3:$A$160,0),MATCH(EU$2,MilitarySpendCol,0))</f>
        <v>0</v>
      </c>
      <c r="EV155">
        <f t="shared" si="773"/>
        <v>0.87442730726206253</v>
      </c>
      <c r="EW155">
        <f>IF($A155&gt;=Assumptions!$D$40,1,0)</f>
        <v>1</v>
      </c>
      <c r="EX155">
        <f>Assumptions!$D$41</f>
        <v>0.83299999999999996</v>
      </c>
      <c r="EY155" s="41">
        <v>1</v>
      </c>
      <c r="EZ155">
        <f>Assumptions!$D$42</f>
        <v>0.2</v>
      </c>
      <c r="FA155">
        <f t="shared" si="703"/>
        <v>0.72839794694929805</v>
      </c>
      <c r="FB155">
        <f t="shared" ca="1" si="632"/>
        <v>0</v>
      </c>
      <c r="FC155" s="17">
        <f>INDEX(MedicalSpend,MATCH($A155,'Budget Decisions'!$A$3:$A$160,0),MATCH(FC$2,MedicalSpendCol,0))</f>
        <v>0</v>
      </c>
      <c r="FD155" s="17">
        <f>IF(INDEX('Budget Decisions'!$E$4:$E$160,MATCH(Model!$A155,'Budget Decisions'!$A$4:$A$160,0))="CURED",1,0)</f>
        <v>1</v>
      </c>
      <c r="FE155">
        <f t="shared" si="774"/>
        <v>1</v>
      </c>
      <c r="FF155" s="41">
        <v>1</v>
      </c>
      <c r="FG155">
        <f>Assumptions!$D$49</f>
        <v>0.2</v>
      </c>
      <c r="FH155">
        <f t="shared" si="704"/>
        <v>0</v>
      </c>
      <c r="FI155">
        <f t="shared" ca="1" si="633"/>
        <v>0</v>
      </c>
      <c r="FK155">
        <f t="shared" ca="1" si="705"/>
        <v>0</v>
      </c>
      <c r="FL155">
        <f t="shared" ca="1" si="706"/>
        <v>0</v>
      </c>
      <c r="FM155">
        <f t="shared" ca="1" si="707"/>
        <v>0</v>
      </c>
      <c r="FN155">
        <f t="shared" ca="1" si="775"/>
        <v>0</v>
      </c>
      <c r="FO155">
        <f t="shared" ca="1" si="708"/>
        <v>32167304</v>
      </c>
      <c r="FP155">
        <f t="shared" ca="1" si="776"/>
        <v>0</v>
      </c>
      <c r="FQ155">
        <f t="shared" ca="1" si="634"/>
        <v>159228</v>
      </c>
      <c r="FR155">
        <f t="shared" ca="1" si="635"/>
        <v>142199</v>
      </c>
      <c r="FS155">
        <f t="shared" si="777"/>
        <v>0.36303408195741388</v>
      </c>
      <c r="FT155">
        <f>Assumptions!$E$34</f>
        <v>1.1000000000000001</v>
      </c>
      <c r="FU155">
        <f ca="1">IF(AND(FO155&gt;1,FL155&gt;1),((LOG(FL155,FO155)^(1/EXP(1)))^(1/Assumptions!$D$30))-(1-Assumptions!$D$31),1)</f>
        <v>1</v>
      </c>
      <c r="FV155" s="41">
        <v>1</v>
      </c>
      <c r="FW155">
        <v>0.15</v>
      </c>
      <c r="FY155">
        <f t="shared" ca="1" si="709"/>
        <v>0.39933749015315528</v>
      </c>
      <c r="FZ155">
        <f t="shared" ca="1" si="710"/>
        <v>0</v>
      </c>
      <c r="GA155" s="41">
        <v>1</v>
      </c>
      <c r="GC155">
        <f t="shared" ca="1" si="711"/>
        <v>0</v>
      </c>
      <c r="GD155">
        <f t="shared" ca="1" si="712"/>
        <v>0</v>
      </c>
      <c r="GE155">
        <f t="shared" ca="1" si="636"/>
        <v>0</v>
      </c>
      <c r="GF155">
        <v>1</v>
      </c>
      <c r="GI155">
        <f t="shared" ca="1" si="637"/>
        <v>0</v>
      </c>
      <c r="GJ155" s="17">
        <f>INDEX(MilitarySpend,MATCH($A155,'Budget Decisions'!$A$3:$A$160,0),MATCH(GJ$2,MilitarySpendCol,0))</f>
        <v>0</v>
      </c>
      <c r="GK155">
        <f t="shared" si="778"/>
        <v>0.36303408195741388</v>
      </c>
      <c r="GL155">
        <f>IF($A155&gt;=Assumptions!$D$40,1,0)</f>
        <v>1</v>
      </c>
      <c r="GM155">
        <f>Assumptions!$D$41</f>
        <v>0.83299999999999996</v>
      </c>
      <c r="GN155" s="41">
        <v>1</v>
      </c>
      <c r="GO155">
        <f>Assumptions!$D$42</f>
        <v>0.2</v>
      </c>
      <c r="GP155">
        <f t="shared" si="713"/>
        <v>0.30240739027052577</v>
      </c>
      <c r="GQ155">
        <f t="shared" ca="1" si="638"/>
        <v>0</v>
      </c>
      <c r="GR155" s="17">
        <f>INDEX(MedicalSpend,MATCH($A155,'Budget Decisions'!$A$3:$A$160,0),MATCH(GR$2,MedicalSpendCol,0))</f>
        <v>0</v>
      </c>
      <c r="GS155" s="17">
        <f>IF(INDEX('Budget Decisions'!$E$4:$E$160,MATCH(Model!$A155,'Budget Decisions'!$A$4:$A$160,0))="CURED",1,0)</f>
        <v>1</v>
      </c>
      <c r="GT155">
        <f t="shared" si="779"/>
        <v>1</v>
      </c>
      <c r="GU155" s="41">
        <v>1</v>
      </c>
      <c r="GV155">
        <f>Assumptions!$D$49</f>
        <v>0.2</v>
      </c>
      <c r="GW155">
        <f t="shared" si="714"/>
        <v>0</v>
      </c>
      <c r="GX155">
        <f t="shared" ca="1" si="639"/>
        <v>0</v>
      </c>
      <c r="GZ155">
        <f t="shared" ca="1" si="715"/>
        <v>0</v>
      </c>
      <c r="HA155">
        <f t="shared" ca="1" si="716"/>
        <v>0</v>
      </c>
      <c r="HB155">
        <f t="shared" ca="1" si="717"/>
        <v>0</v>
      </c>
      <c r="HC155">
        <f t="shared" ca="1" si="780"/>
        <v>0</v>
      </c>
      <c r="HD155">
        <f t="shared" ca="1" si="718"/>
        <v>25464829</v>
      </c>
      <c r="HE155">
        <f t="shared" ca="1" si="781"/>
        <v>0</v>
      </c>
      <c r="HF155">
        <f t="shared" ca="1" si="640"/>
        <v>126050</v>
      </c>
      <c r="HG155">
        <f t="shared" ca="1" si="641"/>
        <v>193199</v>
      </c>
      <c r="HH155">
        <f t="shared" si="782"/>
        <v>0.464689620669401</v>
      </c>
      <c r="HI155">
        <f>Assumptions!$E$34</f>
        <v>1.1000000000000001</v>
      </c>
      <c r="HJ155">
        <f ca="1">IF(AND(HD155&gt;1,HA155&gt;1),((LOG(HA155,HD155)^(1/EXP(1)))^(1/Assumptions!$D$30))-(1-Assumptions!$D$31),1)</f>
        <v>1</v>
      </c>
      <c r="HK155" s="41">
        <v>1</v>
      </c>
      <c r="HL155">
        <v>0.15</v>
      </c>
      <c r="HN155">
        <f t="shared" ca="1" si="719"/>
        <v>0.51115858273634118</v>
      </c>
      <c r="HO155">
        <f t="shared" ca="1" si="720"/>
        <v>0</v>
      </c>
      <c r="HP155" s="41">
        <v>1</v>
      </c>
      <c r="HR155">
        <f t="shared" ca="1" si="721"/>
        <v>0</v>
      </c>
      <c r="HS155">
        <f t="shared" ca="1" si="722"/>
        <v>0</v>
      </c>
      <c r="HT155">
        <f t="shared" ca="1" si="642"/>
        <v>0</v>
      </c>
      <c r="HU155">
        <v>1</v>
      </c>
      <c r="HX155">
        <f t="shared" ca="1" si="643"/>
        <v>0</v>
      </c>
      <c r="HY155" s="17">
        <f>INDEX(MilitarySpend,MATCH($A155,'Budget Decisions'!$A$3:$A$160,0),MATCH(HY$2,MilitarySpendCol,0))</f>
        <v>0</v>
      </c>
      <c r="HZ155">
        <f t="shared" si="783"/>
        <v>0.464689620669401</v>
      </c>
      <c r="IA155">
        <f>IF($A155&gt;=Assumptions!$D$40,1,0)</f>
        <v>1</v>
      </c>
      <c r="IB155">
        <f>Assumptions!$D$41</f>
        <v>0.83299999999999996</v>
      </c>
      <c r="IC155" s="41">
        <v>1</v>
      </c>
      <c r="ID155">
        <f>Assumptions!$D$42</f>
        <v>0.2</v>
      </c>
      <c r="IE155">
        <f t="shared" si="723"/>
        <v>0.38708645401761099</v>
      </c>
      <c r="IF155">
        <f t="shared" ca="1" si="644"/>
        <v>0</v>
      </c>
      <c r="IG155" s="17">
        <f>INDEX(MedicalSpend,MATCH($A155,'Budget Decisions'!$A$3:$A$160,0),MATCH(IG$2,MedicalSpendCol,0))</f>
        <v>0</v>
      </c>
      <c r="IH155" s="17">
        <f>IF(INDEX('Budget Decisions'!$E$4:$E$160,MATCH(Model!$A155,'Budget Decisions'!$A$4:$A$160,0))="CURED",1,0)</f>
        <v>1</v>
      </c>
      <c r="II155">
        <f t="shared" si="784"/>
        <v>1</v>
      </c>
      <c r="IJ155" s="41">
        <v>1</v>
      </c>
      <c r="IK155">
        <f>Assumptions!$D$49</f>
        <v>0.2</v>
      </c>
      <c r="IL155">
        <f t="shared" si="724"/>
        <v>0</v>
      </c>
      <c r="IM155">
        <f t="shared" ca="1" si="645"/>
        <v>0</v>
      </c>
      <c r="IO155">
        <f t="shared" ca="1" si="725"/>
        <v>0</v>
      </c>
      <c r="IP155">
        <f t="shared" ca="1" si="726"/>
        <v>0</v>
      </c>
      <c r="IQ155">
        <f t="shared" ca="1" si="727"/>
        <v>0</v>
      </c>
      <c r="IR155">
        <f t="shared" ca="1" si="785"/>
        <v>0</v>
      </c>
      <c r="IS155">
        <f t="shared" ca="1" si="728"/>
        <v>50166707</v>
      </c>
      <c r="IT155">
        <f t="shared" ca="1" si="786"/>
        <v>0</v>
      </c>
      <c r="IU155">
        <f t="shared" ca="1" si="646"/>
        <v>248325</v>
      </c>
      <c r="IV155">
        <f t="shared" ca="1" si="647"/>
        <v>167305</v>
      </c>
      <c r="IW155">
        <f t="shared" si="787"/>
        <v>1.1264233685228699</v>
      </c>
      <c r="IX155">
        <f>Assumptions!$E$34</f>
        <v>1.1000000000000001</v>
      </c>
      <c r="IY155">
        <f ca="1">IF(AND(IS155&gt;1,IP155&gt;1),((LOG(IP155,IS155)^(1/EXP(1)))^(1/Assumptions!$D$30))-(1-Assumptions!$D$31),1)</f>
        <v>1</v>
      </c>
      <c r="IZ155" s="41">
        <v>1</v>
      </c>
      <c r="JA155">
        <v>0.15</v>
      </c>
      <c r="JC155">
        <f t="shared" ca="1" si="729"/>
        <v>1.239065705375157</v>
      </c>
      <c r="JD155">
        <f t="shared" ca="1" si="730"/>
        <v>0</v>
      </c>
      <c r="JE155" s="41">
        <v>1</v>
      </c>
      <c r="JG155">
        <f t="shared" ca="1" si="731"/>
        <v>0</v>
      </c>
      <c r="JH155">
        <f t="shared" ca="1" si="732"/>
        <v>0</v>
      </c>
      <c r="JI155">
        <f t="shared" ca="1" si="648"/>
        <v>0</v>
      </c>
      <c r="JJ155">
        <v>1</v>
      </c>
      <c r="JM155">
        <f t="shared" ca="1" si="649"/>
        <v>0</v>
      </c>
      <c r="JN155" s="17">
        <f>INDEX(MilitarySpend,MATCH($A155,'Budget Decisions'!$A$3:$A$160,0),MATCH(JN$2,MilitarySpendCol,0))</f>
        <v>0</v>
      </c>
      <c r="JO155">
        <f t="shared" si="788"/>
        <v>1.1264233685228699</v>
      </c>
      <c r="JP155">
        <f>IF($A155&gt;=Assumptions!$D$40,1,0)</f>
        <v>1</v>
      </c>
      <c r="JQ155">
        <f>Assumptions!$D$41</f>
        <v>0.83299999999999996</v>
      </c>
      <c r="JR155" s="41">
        <v>1</v>
      </c>
      <c r="JS155">
        <f>Assumptions!$D$42</f>
        <v>0.2</v>
      </c>
      <c r="JT155">
        <f t="shared" si="733"/>
        <v>0.9383106659795506</v>
      </c>
      <c r="JU155">
        <f t="shared" ca="1" si="650"/>
        <v>0</v>
      </c>
      <c r="JV155" s="17">
        <f>INDEX(MedicalSpend,MATCH($A155,'Budget Decisions'!$A$3:$A$160,0),MATCH(JV$2,MedicalSpendCol,0))</f>
        <v>0</v>
      </c>
      <c r="JW155" s="17">
        <f>IF(INDEX('Budget Decisions'!$E$4:$E$160,MATCH(Model!$A155,'Budget Decisions'!$A$4:$A$160,0))="CURED",1,0)</f>
        <v>1</v>
      </c>
      <c r="JX155">
        <f t="shared" si="789"/>
        <v>1</v>
      </c>
      <c r="JY155" s="41">
        <v>1</v>
      </c>
      <c r="JZ155">
        <f>Assumptions!$D$49</f>
        <v>0.2</v>
      </c>
      <c r="KA155">
        <f t="shared" si="734"/>
        <v>0</v>
      </c>
      <c r="KB155">
        <f t="shared" ca="1" si="651"/>
        <v>0</v>
      </c>
      <c r="KD155">
        <f t="shared" ca="1" si="735"/>
        <v>0</v>
      </c>
      <c r="KE155">
        <f t="shared" ca="1" si="736"/>
        <v>0</v>
      </c>
      <c r="KF155">
        <f t="shared" ca="1" si="737"/>
        <v>0</v>
      </c>
      <c r="KG155">
        <f t="shared" ca="1" si="790"/>
        <v>0</v>
      </c>
      <c r="KH155">
        <f t="shared" ca="1" si="738"/>
        <v>41176228</v>
      </c>
      <c r="KI155">
        <f t="shared" ca="1" si="791"/>
        <v>0</v>
      </c>
      <c r="KJ155">
        <f t="shared" ca="1" si="652"/>
        <v>203822</v>
      </c>
      <c r="KK155">
        <f t="shared" ca="1" si="653"/>
        <v>210846</v>
      </c>
      <c r="KL155">
        <f t="shared" si="792"/>
        <v>2.2321095760416365</v>
      </c>
      <c r="KM155">
        <f>Assumptions!$E$34</f>
        <v>1.1000000000000001</v>
      </c>
      <c r="KN155">
        <f ca="1">IF(AND(KH155&gt;1,KE155&gt;1),((LOG(KE155,KH155)^(1/EXP(1)))^(1/Assumptions!$D$30))-(1-Assumptions!$D$31),1)</f>
        <v>1</v>
      </c>
      <c r="KO155" s="41">
        <v>1</v>
      </c>
      <c r="KP155">
        <v>0.15</v>
      </c>
      <c r="KR155">
        <f t="shared" ca="1" si="739"/>
        <v>2.4553205336458004</v>
      </c>
      <c r="KS155">
        <f t="shared" ca="1" si="740"/>
        <v>0</v>
      </c>
      <c r="KT155" s="41">
        <v>1</v>
      </c>
      <c r="KV155">
        <f t="shared" ca="1" si="741"/>
        <v>0</v>
      </c>
      <c r="KW155">
        <f t="shared" ca="1" si="742"/>
        <v>0</v>
      </c>
      <c r="KX155">
        <f t="shared" ca="1" si="654"/>
        <v>0</v>
      </c>
      <c r="KY155">
        <v>1</v>
      </c>
      <c r="LB155">
        <f t="shared" ca="1" si="655"/>
        <v>0</v>
      </c>
      <c r="LC155" s="17">
        <f>INDEX(MilitarySpend,MATCH($A155,'Budget Decisions'!$A$3:$A$160,0),MATCH(LC$2,MilitarySpendCol,0))</f>
        <v>0</v>
      </c>
      <c r="LD155">
        <f t="shared" si="793"/>
        <v>2.2321095760416365</v>
      </c>
      <c r="LE155">
        <f>IF($A155&gt;=Assumptions!$D$40,1,0)</f>
        <v>1</v>
      </c>
      <c r="LF155">
        <f>Assumptions!$D$41</f>
        <v>0.83299999999999996</v>
      </c>
      <c r="LG155" s="41">
        <v>1</v>
      </c>
      <c r="LH155">
        <f>Assumptions!$D$42</f>
        <v>0.2</v>
      </c>
      <c r="LI155">
        <f t="shared" si="743"/>
        <v>1.8593472768426831</v>
      </c>
      <c r="LJ155">
        <f t="shared" ca="1" si="656"/>
        <v>0</v>
      </c>
      <c r="LK155" s="17">
        <f>INDEX(MedicalSpend,MATCH($A155,'Budget Decisions'!$A$3:$A$160,0),MATCH(LK$2,MedicalSpendCol,0))</f>
        <v>0</v>
      </c>
      <c r="LL155" s="17">
        <f>IF(INDEX('Budget Decisions'!$E$4:$E$160,MATCH(Model!$A155,'Budget Decisions'!$A$4:$A$160,0))="CURED",1,0)</f>
        <v>1</v>
      </c>
      <c r="LM155">
        <f t="shared" si="794"/>
        <v>1</v>
      </c>
      <c r="LN155" s="41">
        <v>1</v>
      </c>
      <c r="LO155">
        <f>Assumptions!$D$49</f>
        <v>0.2</v>
      </c>
      <c r="LP155">
        <f t="shared" si="744"/>
        <v>0</v>
      </c>
      <c r="LQ155">
        <f t="shared" ca="1" si="657"/>
        <v>0</v>
      </c>
      <c r="LS155">
        <f t="shared" ca="1" si="745"/>
        <v>0</v>
      </c>
      <c r="LT155">
        <f t="shared" ca="1" si="746"/>
        <v>0</v>
      </c>
      <c r="LU155">
        <f t="shared" ca="1" si="747"/>
        <v>0</v>
      </c>
      <c r="LV155">
        <f t="shared" ca="1" si="795"/>
        <v>0</v>
      </c>
      <c r="LW155">
        <f t="shared" ca="1" si="748"/>
        <v>14144786</v>
      </c>
      <c r="LX155">
        <f t="shared" ca="1" si="796"/>
        <v>0</v>
      </c>
      <c r="LY155">
        <f t="shared" ca="1" si="658"/>
        <v>70723</v>
      </c>
      <c r="LZ155">
        <f t="shared" ca="1" si="659"/>
        <v>67941</v>
      </c>
      <c r="MA155">
        <f t="shared" si="797"/>
        <v>2.7100766589378384</v>
      </c>
      <c r="MB155">
        <f>Assumptions!$E$34</f>
        <v>1.1000000000000001</v>
      </c>
      <c r="MC155">
        <f ca="1">IF(AND(LW155&gt;1,LT155&gt;1),((LOG(LT155,LW155)^(1/EXP(1)))^(1/Assumptions!$D$30))-(1-Assumptions!$D$31),1)</f>
        <v>1</v>
      </c>
      <c r="MD155" s="41">
        <v>1</v>
      </c>
      <c r="ME155">
        <v>0.15</v>
      </c>
      <c r="MG155">
        <f t="shared" ca="1" si="749"/>
        <v>2.9810843248316226</v>
      </c>
      <c r="MH155">
        <f t="shared" ca="1" si="750"/>
        <v>0</v>
      </c>
      <c r="MI155" s="41">
        <v>1</v>
      </c>
      <c r="MK155">
        <f t="shared" ca="1" si="751"/>
        <v>0</v>
      </c>
      <c r="ML155">
        <f t="shared" ca="1" si="752"/>
        <v>0</v>
      </c>
      <c r="MM155">
        <f t="shared" ca="1" si="660"/>
        <v>0</v>
      </c>
      <c r="MN155">
        <v>1</v>
      </c>
      <c r="MQ155">
        <f t="shared" ca="1" si="661"/>
        <v>0</v>
      </c>
      <c r="MR155" s="17">
        <f>INDEX(MilitarySpend,MATCH($A155,'Budget Decisions'!$A$3:$A$160,0),MATCH(MR$2,MilitarySpendCol,0))</f>
        <v>0</v>
      </c>
      <c r="MS155">
        <f t="shared" si="798"/>
        <v>2.7100766589378384</v>
      </c>
      <c r="MT155">
        <f>IF($A155&gt;=Assumptions!$D$40,1,0)</f>
        <v>1</v>
      </c>
      <c r="MU155">
        <f>Assumptions!$D$41</f>
        <v>0.83299999999999996</v>
      </c>
      <c r="MV155" s="41">
        <v>1</v>
      </c>
      <c r="MW155">
        <f>Assumptions!$D$42</f>
        <v>0.2</v>
      </c>
      <c r="MX155">
        <f t="shared" si="753"/>
        <v>2.2574938568952194</v>
      </c>
      <c r="MY155">
        <f t="shared" ca="1" si="662"/>
        <v>0</v>
      </c>
      <c r="MZ155" s="17">
        <f>INDEX(MedicalSpend,MATCH($A155,'Budget Decisions'!$A$3:$A$160,0),MATCH(MZ$2,MedicalSpendCol,0))</f>
        <v>0</v>
      </c>
      <c r="NA155" s="17">
        <f>IF(INDEX('Budget Decisions'!$E$4:$E$160,MATCH(Model!$A155,'Budget Decisions'!$A$4:$A$160,0))="CURED",1,0)</f>
        <v>1</v>
      </c>
      <c r="NB155">
        <f t="shared" si="799"/>
        <v>1</v>
      </c>
      <c r="NC155" s="41">
        <v>1</v>
      </c>
      <c r="ND155">
        <f>Assumptions!$D$49</f>
        <v>0.2</v>
      </c>
      <c r="NE155">
        <f t="shared" si="754"/>
        <v>0</v>
      </c>
      <c r="NF155">
        <f t="shared" ca="1" si="663"/>
        <v>0</v>
      </c>
    </row>
    <row r="156" spans="1:370" x14ac:dyDescent="0.35">
      <c r="A156">
        <f t="shared" si="755"/>
        <v>153</v>
      </c>
      <c r="C156">
        <f t="shared" ca="1" si="664"/>
        <v>0</v>
      </c>
      <c r="D156">
        <f t="shared" ca="1" si="665"/>
        <v>0</v>
      </c>
      <c r="E156">
        <f t="shared" ca="1" si="666"/>
        <v>0</v>
      </c>
      <c r="F156">
        <f t="shared" ca="1" si="756"/>
        <v>0</v>
      </c>
      <c r="G156">
        <f t="shared" ca="1" si="667"/>
        <v>33642692</v>
      </c>
      <c r="H156">
        <f t="shared" ca="1" si="757"/>
        <v>0</v>
      </c>
      <c r="I156">
        <f t="shared" ca="1" si="610"/>
        <v>168213</v>
      </c>
      <c r="J156">
        <f t="shared" ca="1" si="611"/>
        <v>58996</v>
      </c>
      <c r="K156">
        <f t="shared" si="758"/>
        <v>0.82857634545527548</v>
      </c>
      <c r="L156">
        <f>Assumptions!$E$34</f>
        <v>1.1000000000000001</v>
      </c>
      <c r="M156">
        <f ca="1">IF(AND(G156&gt;1,D156&gt;1),((LOG(D156,G156)^(1/EXP(1)))^(1/Assumptions!$D$30))-(1-Assumptions!$D$31),1)</f>
        <v>1</v>
      </c>
      <c r="N156" s="41">
        <v>1</v>
      </c>
      <c r="O156">
        <v>0.15</v>
      </c>
      <c r="Q156">
        <f t="shared" ca="1" si="668"/>
        <v>0.91143398000080311</v>
      </c>
      <c r="R156">
        <f t="shared" ca="1" si="669"/>
        <v>0</v>
      </c>
      <c r="S156" s="41">
        <v>1</v>
      </c>
      <c r="U156">
        <f t="shared" ca="1" si="670"/>
        <v>0</v>
      </c>
      <c r="V156">
        <f t="shared" ca="1" si="671"/>
        <v>0</v>
      </c>
      <c r="W156">
        <f t="shared" ca="1" si="612"/>
        <v>0</v>
      </c>
      <c r="X156">
        <v>1</v>
      </c>
      <c r="AA156">
        <f t="shared" ca="1" si="613"/>
        <v>0</v>
      </c>
      <c r="AB156" s="17">
        <f>INDEX(MilitarySpend,MATCH($A156,'Budget Decisions'!$A$3:$A$160,0),MATCH(AB$2,MilitarySpendCol,0))</f>
        <v>0</v>
      </c>
      <c r="AC156">
        <f t="shared" si="759"/>
        <v>0.82857634545527548</v>
      </c>
      <c r="AD156">
        <f>IF($A156&gt;=Assumptions!$D$40,1,0)</f>
        <v>1</v>
      </c>
      <c r="AE156">
        <f>Assumptions!$D$41</f>
        <v>0.83299999999999996</v>
      </c>
      <c r="AF156" s="41">
        <v>1</v>
      </c>
      <c r="AG156">
        <f>Assumptions!$D$42</f>
        <v>0.2</v>
      </c>
      <c r="AH156">
        <f t="shared" si="672"/>
        <v>0.69020409576424446</v>
      </c>
      <c r="AI156">
        <f t="shared" ca="1" si="614"/>
        <v>0</v>
      </c>
      <c r="AJ156" s="17">
        <f>INDEX(MedicalSpend,MATCH($A156,'Budget Decisions'!$A$3:$A$160,0),MATCH(AJ$2,MedicalSpendCol,0))</f>
        <v>0</v>
      </c>
      <c r="AK156" s="17">
        <f>IF(INDEX('Budget Decisions'!$E$4:$E$160,MATCH(Model!$A156,'Budget Decisions'!$A$4:$A$160,0))="CURED",1,0)</f>
        <v>1</v>
      </c>
      <c r="AL156">
        <f t="shared" si="760"/>
        <v>1</v>
      </c>
      <c r="AM156" s="41">
        <v>1</v>
      </c>
      <c r="AN156">
        <f>Assumptions!$D$49</f>
        <v>0.2</v>
      </c>
      <c r="AO156">
        <f t="shared" si="673"/>
        <v>0</v>
      </c>
      <c r="AP156">
        <f t="shared" ca="1" si="615"/>
        <v>0</v>
      </c>
      <c r="AR156">
        <f t="shared" ca="1" si="674"/>
        <v>0</v>
      </c>
      <c r="AS156">
        <f t="shared" ca="1" si="675"/>
        <v>0</v>
      </c>
      <c r="AT156">
        <f t="shared" ca="1" si="676"/>
        <v>0</v>
      </c>
      <c r="AU156">
        <f t="shared" ca="1" si="677"/>
        <v>0</v>
      </c>
      <c r="AV156">
        <f t="shared" ca="1" si="678"/>
        <v>35755076</v>
      </c>
      <c r="AW156">
        <f t="shared" ca="1" si="761"/>
        <v>0</v>
      </c>
      <c r="AX156">
        <f t="shared" ca="1" si="616"/>
        <v>176987</v>
      </c>
      <c r="AY156">
        <f t="shared" ca="1" si="617"/>
        <v>262665</v>
      </c>
      <c r="AZ156">
        <f t="shared" si="762"/>
        <v>0.15936301189359656</v>
      </c>
      <c r="BA156">
        <f>Assumptions!$E$34</f>
        <v>1.1000000000000001</v>
      </c>
      <c r="BB156">
        <f ca="1">IF(AND(AV156&gt;1,AS156&gt;1),((LOG(AS156,AV156)^(1/EXP(1)))^(1/Assumptions!$D$30))-(1-Assumptions!$D$31),1)</f>
        <v>1</v>
      </c>
      <c r="BC156" s="41">
        <v>1</v>
      </c>
      <c r="BD156">
        <v>0.15</v>
      </c>
      <c r="BF156">
        <f t="shared" ca="1" si="679"/>
        <v>0.17529931308295624</v>
      </c>
      <c r="BG156">
        <f t="shared" ca="1" si="680"/>
        <v>0</v>
      </c>
      <c r="BH156" s="41">
        <v>1</v>
      </c>
      <c r="BJ156">
        <f t="shared" ca="1" si="681"/>
        <v>0</v>
      </c>
      <c r="BK156">
        <f t="shared" ca="1" si="682"/>
        <v>0</v>
      </c>
      <c r="BL156">
        <f t="shared" ca="1" si="618"/>
        <v>0</v>
      </c>
      <c r="BM156">
        <v>1</v>
      </c>
      <c r="BP156">
        <f t="shared" ca="1" si="619"/>
        <v>0</v>
      </c>
      <c r="BQ156" s="17">
        <f>INDEX(MilitarySpend,MATCH($A156,'Budget Decisions'!$A$3:$A$160,0),MATCH(BQ$2,MilitarySpendCol,0))</f>
        <v>0</v>
      </c>
      <c r="BR156">
        <f t="shared" si="763"/>
        <v>0.15936301189359656</v>
      </c>
      <c r="BS156">
        <f>IF($A156&gt;=Assumptions!$D$40,1,0)</f>
        <v>1</v>
      </c>
      <c r="BT156">
        <f>Assumptions!$D$41</f>
        <v>0.83299999999999996</v>
      </c>
      <c r="BU156" s="41">
        <v>1</v>
      </c>
      <c r="BV156">
        <f>Assumptions!$D$42</f>
        <v>0.2</v>
      </c>
      <c r="BW156">
        <f t="shared" si="683"/>
        <v>0.13274938890736593</v>
      </c>
      <c r="BX156">
        <f t="shared" ca="1" si="620"/>
        <v>0</v>
      </c>
      <c r="BY156" s="17">
        <f>INDEX(MedicalSpend,MATCH($A156,'Budget Decisions'!$A$3:$A$160,0),MATCH(BY$2,MedicalSpendCol,0))</f>
        <v>0</v>
      </c>
      <c r="BZ156" s="17">
        <f>IF(INDEX('Budget Decisions'!$E$4:$E$160,MATCH(Model!$A156,'Budget Decisions'!$A$4:$A$160,0))="CURED",1,0)</f>
        <v>1</v>
      </c>
      <c r="CA156">
        <f t="shared" si="764"/>
        <v>1</v>
      </c>
      <c r="CB156" s="41">
        <v>1</v>
      </c>
      <c r="CC156">
        <f>Assumptions!$D$49</f>
        <v>0.2</v>
      </c>
      <c r="CD156">
        <f t="shared" si="684"/>
        <v>0</v>
      </c>
      <c r="CE156">
        <f t="shared" ca="1" si="621"/>
        <v>0</v>
      </c>
      <c r="CG156">
        <f t="shared" ca="1" si="685"/>
        <v>0</v>
      </c>
      <c r="CH156">
        <f t="shared" ca="1" si="686"/>
        <v>0</v>
      </c>
      <c r="CI156">
        <f t="shared" ca="1" si="687"/>
        <v>0</v>
      </c>
      <c r="CJ156">
        <f t="shared" ca="1" si="765"/>
        <v>0</v>
      </c>
      <c r="CK156">
        <f t="shared" ca="1" si="688"/>
        <v>25093846</v>
      </c>
      <c r="CL156">
        <f t="shared" ca="1" si="766"/>
        <v>0</v>
      </c>
      <c r="CM156">
        <f t="shared" ca="1" si="622"/>
        <v>124214</v>
      </c>
      <c r="CN156">
        <f t="shared" ca="1" si="623"/>
        <v>169397</v>
      </c>
      <c r="CO156">
        <f t="shared" si="767"/>
        <v>0.24130002925990637</v>
      </c>
      <c r="CP156">
        <f>Assumptions!$E$34</f>
        <v>1.1000000000000001</v>
      </c>
      <c r="CQ156">
        <f ca="1">IF(AND(CK156&gt;1,CH156&gt;1),((LOG(CH156,CK156)^(1/EXP(1)))^(1/Assumptions!$D$30))-(1-Assumptions!$D$31),1)</f>
        <v>1</v>
      </c>
      <c r="CR156" s="41">
        <v>1</v>
      </c>
      <c r="CS156">
        <v>0.15</v>
      </c>
      <c r="CU156">
        <f t="shared" ca="1" si="689"/>
        <v>0.26543003218589706</v>
      </c>
      <c r="CV156">
        <f t="shared" ca="1" si="690"/>
        <v>0</v>
      </c>
      <c r="CW156" s="41">
        <v>1</v>
      </c>
      <c r="CY156">
        <f t="shared" ca="1" si="691"/>
        <v>0</v>
      </c>
      <c r="CZ156">
        <f t="shared" ca="1" si="692"/>
        <v>0</v>
      </c>
      <c r="DA156">
        <f t="shared" ca="1" si="624"/>
        <v>0</v>
      </c>
      <c r="DB156">
        <v>1</v>
      </c>
      <c r="DE156">
        <f t="shared" ca="1" si="625"/>
        <v>0</v>
      </c>
      <c r="DF156" s="17">
        <f>INDEX(MilitarySpend,MATCH($A156,'Budget Decisions'!$A$3:$A$160,0),MATCH(DF$2,MilitarySpendCol,0))</f>
        <v>0</v>
      </c>
      <c r="DG156">
        <f t="shared" si="768"/>
        <v>0.24130002925990637</v>
      </c>
      <c r="DH156">
        <f>IF($A156&gt;=Assumptions!$D$40,1,0)</f>
        <v>1</v>
      </c>
      <c r="DI156">
        <f>Assumptions!$D$41</f>
        <v>0.83299999999999996</v>
      </c>
      <c r="DJ156" s="41">
        <v>1</v>
      </c>
      <c r="DK156">
        <f>Assumptions!$D$42</f>
        <v>0.2</v>
      </c>
      <c r="DL156">
        <f t="shared" si="693"/>
        <v>0.20100292437350201</v>
      </c>
      <c r="DM156">
        <f t="shared" ca="1" si="626"/>
        <v>0</v>
      </c>
      <c r="DN156" s="17">
        <f>INDEX(MedicalSpend,MATCH($A156,'Budget Decisions'!$A$3:$A$160,0),MATCH(DN$2,MedicalSpendCol,0))</f>
        <v>0</v>
      </c>
      <c r="DO156" s="17">
        <f>IF(INDEX('Budget Decisions'!$E$4:$E$160,MATCH(Model!$A156,'Budget Decisions'!$A$4:$A$160,0))="CURED",1,0)</f>
        <v>1</v>
      </c>
      <c r="DP156">
        <f t="shared" si="769"/>
        <v>1</v>
      </c>
      <c r="DQ156" s="41">
        <v>1</v>
      </c>
      <c r="DR156">
        <f>Assumptions!$D$49</f>
        <v>0.2</v>
      </c>
      <c r="DS156">
        <f t="shared" si="694"/>
        <v>0</v>
      </c>
      <c r="DT156">
        <f t="shared" ca="1" si="627"/>
        <v>0</v>
      </c>
      <c r="DV156">
        <f t="shared" ca="1" si="695"/>
        <v>0</v>
      </c>
      <c r="DW156">
        <f t="shared" ca="1" si="696"/>
        <v>0</v>
      </c>
      <c r="DX156">
        <f t="shared" ca="1" si="697"/>
        <v>0</v>
      </c>
      <c r="DY156">
        <f t="shared" ca="1" si="770"/>
        <v>0</v>
      </c>
      <c r="DZ156">
        <f t="shared" ca="1" si="698"/>
        <v>45883082</v>
      </c>
      <c r="EA156">
        <f t="shared" ca="1" si="771"/>
        <v>0</v>
      </c>
      <c r="EB156">
        <f t="shared" ca="1" si="628"/>
        <v>229415</v>
      </c>
      <c r="EC156">
        <f t="shared" ca="1" si="629"/>
        <v>234126</v>
      </c>
      <c r="ED156">
        <f t="shared" si="772"/>
        <v>0.87442730726206253</v>
      </c>
      <c r="EE156">
        <f>Assumptions!$E$34</f>
        <v>1.1000000000000001</v>
      </c>
      <c r="EF156">
        <f ca="1">IF(AND(DZ156&gt;1,DW156&gt;1),((LOG(DW156,DZ156)^(1/EXP(1)))^(1/Assumptions!$D$30))-(1-Assumptions!$D$31),1)</f>
        <v>1</v>
      </c>
      <c r="EG156" s="41">
        <v>1</v>
      </c>
      <c r="EH156">
        <v>0.15</v>
      </c>
      <c r="EJ156">
        <f t="shared" ca="1" si="699"/>
        <v>0.96187003798826887</v>
      </c>
      <c r="EK156">
        <f t="shared" ca="1" si="700"/>
        <v>0</v>
      </c>
      <c r="EL156" s="41">
        <v>1</v>
      </c>
      <c r="EN156">
        <f t="shared" ca="1" si="701"/>
        <v>0</v>
      </c>
      <c r="EO156">
        <f t="shared" ca="1" si="702"/>
        <v>0</v>
      </c>
      <c r="EP156">
        <f t="shared" ca="1" si="630"/>
        <v>0</v>
      </c>
      <c r="EQ156">
        <v>1</v>
      </c>
      <c r="ET156">
        <f t="shared" ca="1" si="631"/>
        <v>0</v>
      </c>
      <c r="EU156" s="17">
        <f>INDEX(MilitarySpend,MATCH($A156,'Budget Decisions'!$A$3:$A$160,0),MATCH(EU$2,MilitarySpendCol,0))</f>
        <v>0</v>
      </c>
      <c r="EV156">
        <f t="shared" si="773"/>
        <v>0.87442730726206253</v>
      </c>
      <c r="EW156">
        <f>IF($A156&gt;=Assumptions!$D$40,1,0)</f>
        <v>1</v>
      </c>
      <c r="EX156">
        <f>Assumptions!$D$41</f>
        <v>0.83299999999999996</v>
      </c>
      <c r="EY156" s="41">
        <v>1</v>
      </c>
      <c r="EZ156">
        <f>Assumptions!$D$42</f>
        <v>0.2</v>
      </c>
      <c r="FA156">
        <f t="shared" si="703"/>
        <v>0.72839794694929805</v>
      </c>
      <c r="FB156">
        <f t="shared" ca="1" si="632"/>
        <v>0</v>
      </c>
      <c r="FC156" s="17">
        <f>INDEX(MedicalSpend,MATCH($A156,'Budget Decisions'!$A$3:$A$160,0),MATCH(FC$2,MedicalSpendCol,0))</f>
        <v>0</v>
      </c>
      <c r="FD156" s="17">
        <f>IF(INDEX('Budget Decisions'!$E$4:$E$160,MATCH(Model!$A156,'Budget Decisions'!$A$4:$A$160,0))="CURED",1,0)</f>
        <v>1</v>
      </c>
      <c r="FE156">
        <f t="shared" si="774"/>
        <v>1</v>
      </c>
      <c r="FF156" s="41">
        <v>1</v>
      </c>
      <c r="FG156">
        <f>Assumptions!$D$49</f>
        <v>0.2</v>
      </c>
      <c r="FH156">
        <f t="shared" si="704"/>
        <v>0</v>
      </c>
      <c r="FI156">
        <f t="shared" ca="1" si="633"/>
        <v>0</v>
      </c>
      <c r="FK156">
        <f t="shared" ca="1" si="705"/>
        <v>0</v>
      </c>
      <c r="FL156">
        <f t="shared" ca="1" si="706"/>
        <v>0</v>
      </c>
      <c r="FM156">
        <f t="shared" ca="1" si="707"/>
        <v>0</v>
      </c>
      <c r="FN156">
        <f t="shared" ca="1" si="775"/>
        <v>0</v>
      </c>
      <c r="FO156">
        <f t="shared" ca="1" si="708"/>
        <v>32150275</v>
      </c>
      <c r="FP156">
        <f t="shared" ca="1" si="776"/>
        <v>0</v>
      </c>
      <c r="FQ156">
        <f t="shared" ca="1" si="634"/>
        <v>159143</v>
      </c>
      <c r="FR156">
        <f t="shared" ca="1" si="635"/>
        <v>142528</v>
      </c>
      <c r="FS156">
        <f t="shared" si="777"/>
        <v>0.36303408195741388</v>
      </c>
      <c r="FT156">
        <f>Assumptions!$E$34</f>
        <v>1.1000000000000001</v>
      </c>
      <c r="FU156">
        <f ca="1">IF(AND(FO156&gt;1,FL156&gt;1),((LOG(FL156,FO156)^(1/EXP(1)))^(1/Assumptions!$D$30))-(1-Assumptions!$D$31),1)</f>
        <v>1</v>
      </c>
      <c r="FV156" s="41">
        <v>1</v>
      </c>
      <c r="FW156">
        <v>0.15</v>
      </c>
      <c r="FY156">
        <f t="shared" ca="1" si="709"/>
        <v>0.39933749015315528</v>
      </c>
      <c r="FZ156">
        <f t="shared" ca="1" si="710"/>
        <v>0</v>
      </c>
      <c r="GA156" s="41">
        <v>1</v>
      </c>
      <c r="GC156">
        <f t="shared" ca="1" si="711"/>
        <v>0</v>
      </c>
      <c r="GD156">
        <f t="shared" ca="1" si="712"/>
        <v>0</v>
      </c>
      <c r="GE156">
        <f t="shared" ca="1" si="636"/>
        <v>0</v>
      </c>
      <c r="GF156">
        <v>1</v>
      </c>
      <c r="GI156">
        <f t="shared" ca="1" si="637"/>
        <v>0</v>
      </c>
      <c r="GJ156" s="17">
        <f>INDEX(MilitarySpend,MATCH($A156,'Budget Decisions'!$A$3:$A$160,0),MATCH(GJ$2,MilitarySpendCol,0))</f>
        <v>0</v>
      </c>
      <c r="GK156">
        <f t="shared" si="778"/>
        <v>0.36303408195741388</v>
      </c>
      <c r="GL156">
        <f>IF($A156&gt;=Assumptions!$D$40,1,0)</f>
        <v>1</v>
      </c>
      <c r="GM156">
        <f>Assumptions!$D$41</f>
        <v>0.83299999999999996</v>
      </c>
      <c r="GN156" s="41">
        <v>1</v>
      </c>
      <c r="GO156">
        <f>Assumptions!$D$42</f>
        <v>0.2</v>
      </c>
      <c r="GP156">
        <f t="shared" si="713"/>
        <v>0.30240739027052577</v>
      </c>
      <c r="GQ156">
        <f t="shared" ca="1" si="638"/>
        <v>0</v>
      </c>
      <c r="GR156" s="17">
        <f>INDEX(MedicalSpend,MATCH($A156,'Budget Decisions'!$A$3:$A$160,0),MATCH(GR$2,MedicalSpendCol,0))</f>
        <v>0</v>
      </c>
      <c r="GS156" s="17">
        <f>IF(INDEX('Budget Decisions'!$E$4:$E$160,MATCH(Model!$A156,'Budget Decisions'!$A$4:$A$160,0))="CURED",1,0)</f>
        <v>1</v>
      </c>
      <c r="GT156">
        <f t="shared" si="779"/>
        <v>1</v>
      </c>
      <c r="GU156" s="41">
        <v>1</v>
      </c>
      <c r="GV156">
        <f>Assumptions!$D$49</f>
        <v>0.2</v>
      </c>
      <c r="GW156">
        <f t="shared" si="714"/>
        <v>0</v>
      </c>
      <c r="GX156">
        <f t="shared" ca="1" si="639"/>
        <v>0</v>
      </c>
      <c r="GZ156">
        <f t="shared" ca="1" si="715"/>
        <v>0</v>
      </c>
      <c r="HA156">
        <f t="shared" ca="1" si="716"/>
        <v>0</v>
      </c>
      <c r="HB156">
        <f t="shared" ca="1" si="717"/>
        <v>0</v>
      </c>
      <c r="HC156">
        <f t="shared" ca="1" si="780"/>
        <v>0</v>
      </c>
      <c r="HD156">
        <f t="shared" ca="1" si="718"/>
        <v>25531978</v>
      </c>
      <c r="HE156">
        <f t="shared" ca="1" si="781"/>
        <v>0</v>
      </c>
      <c r="HF156">
        <f t="shared" ca="1" si="640"/>
        <v>126383</v>
      </c>
      <c r="HG156">
        <f t="shared" ca="1" si="641"/>
        <v>193043</v>
      </c>
      <c r="HH156">
        <f t="shared" si="782"/>
        <v>0.464689620669401</v>
      </c>
      <c r="HI156">
        <f>Assumptions!$E$34</f>
        <v>1.1000000000000001</v>
      </c>
      <c r="HJ156">
        <f ca="1">IF(AND(HD156&gt;1,HA156&gt;1),((LOG(HA156,HD156)^(1/EXP(1)))^(1/Assumptions!$D$30))-(1-Assumptions!$D$31),1)</f>
        <v>1</v>
      </c>
      <c r="HK156" s="41">
        <v>1</v>
      </c>
      <c r="HL156">
        <v>0.15</v>
      </c>
      <c r="HN156">
        <f t="shared" ca="1" si="719"/>
        <v>0.51115858273634118</v>
      </c>
      <c r="HO156">
        <f t="shared" ca="1" si="720"/>
        <v>0</v>
      </c>
      <c r="HP156" s="41">
        <v>1</v>
      </c>
      <c r="HR156">
        <f t="shared" ca="1" si="721"/>
        <v>0</v>
      </c>
      <c r="HS156">
        <f t="shared" ca="1" si="722"/>
        <v>0</v>
      </c>
      <c r="HT156">
        <f t="shared" ca="1" si="642"/>
        <v>0</v>
      </c>
      <c r="HU156">
        <v>1</v>
      </c>
      <c r="HX156">
        <f t="shared" ca="1" si="643"/>
        <v>0</v>
      </c>
      <c r="HY156" s="17">
        <f>INDEX(MilitarySpend,MATCH($A156,'Budget Decisions'!$A$3:$A$160,0),MATCH(HY$2,MilitarySpendCol,0))</f>
        <v>0</v>
      </c>
      <c r="HZ156">
        <f t="shared" si="783"/>
        <v>0.464689620669401</v>
      </c>
      <c r="IA156">
        <f>IF($A156&gt;=Assumptions!$D$40,1,0)</f>
        <v>1</v>
      </c>
      <c r="IB156">
        <f>Assumptions!$D$41</f>
        <v>0.83299999999999996</v>
      </c>
      <c r="IC156" s="41">
        <v>1</v>
      </c>
      <c r="ID156">
        <f>Assumptions!$D$42</f>
        <v>0.2</v>
      </c>
      <c r="IE156">
        <f t="shared" si="723"/>
        <v>0.38708645401761099</v>
      </c>
      <c r="IF156">
        <f t="shared" ca="1" si="644"/>
        <v>0</v>
      </c>
      <c r="IG156" s="17">
        <f>INDEX(MedicalSpend,MATCH($A156,'Budget Decisions'!$A$3:$A$160,0),MATCH(IG$2,MedicalSpendCol,0))</f>
        <v>0</v>
      </c>
      <c r="IH156" s="17">
        <f>IF(INDEX('Budget Decisions'!$E$4:$E$160,MATCH(Model!$A156,'Budget Decisions'!$A$4:$A$160,0))="CURED",1,0)</f>
        <v>1</v>
      </c>
      <c r="II156">
        <f t="shared" si="784"/>
        <v>1</v>
      </c>
      <c r="IJ156" s="41">
        <v>1</v>
      </c>
      <c r="IK156">
        <f>Assumptions!$D$49</f>
        <v>0.2</v>
      </c>
      <c r="IL156">
        <f t="shared" si="724"/>
        <v>0</v>
      </c>
      <c r="IM156">
        <f t="shared" ca="1" si="645"/>
        <v>0</v>
      </c>
      <c r="IO156">
        <f t="shared" ca="1" si="725"/>
        <v>0</v>
      </c>
      <c r="IP156">
        <f t="shared" ca="1" si="726"/>
        <v>0</v>
      </c>
      <c r="IQ156">
        <f t="shared" ca="1" si="727"/>
        <v>0</v>
      </c>
      <c r="IR156">
        <f t="shared" ca="1" si="785"/>
        <v>0</v>
      </c>
      <c r="IS156">
        <f t="shared" ca="1" si="728"/>
        <v>50085687</v>
      </c>
      <c r="IT156">
        <f t="shared" ca="1" si="786"/>
        <v>0</v>
      </c>
      <c r="IU156">
        <f t="shared" ca="1" si="646"/>
        <v>247924</v>
      </c>
      <c r="IV156">
        <f t="shared" ca="1" si="647"/>
        <v>167434</v>
      </c>
      <c r="IW156">
        <f t="shared" si="787"/>
        <v>1.1264233685228699</v>
      </c>
      <c r="IX156">
        <f>Assumptions!$E$34</f>
        <v>1.1000000000000001</v>
      </c>
      <c r="IY156">
        <f ca="1">IF(AND(IS156&gt;1,IP156&gt;1),((LOG(IP156,IS156)^(1/EXP(1)))^(1/Assumptions!$D$30))-(1-Assumptions!$D$31),1)</f>
        <v>1</v>
      </c>
      <c r="IZ156" s="41">
        <v>1</v>
      </c>
      <c r="JA156">
        <v>0.15</v>
      </c>
      <c r="JC156">
        <f t="shared" ca="1" si="729"/>
        <v>1.239065705375157</v>
      </c>
      <c r="JD156">
        <f t="shared" ca="1" si="730"/>
        <v>0</v>
      </c>
      <c r="JE156" s="41">
        <v>1</v>
      </c>
      <c r="JG156">
        <f t="shared" ca="1" si="731"/>
        <v>0</v>
      </c>
      <c r="JH156">
        <f t="shared" ca="1" si="732"/>
        <v>0</v>
      </c>
      <c r="JI156">
        <f t="shared" ca="1" si="648"/>
        <v>0</v>
      </c>
      <c r="JJ156">
        <v>1</v>
      </c>
      <c r="JM156">
        <f t="shared" ca="1" si="649"/>
        <v>0</v>
      </c>
      <c r="JN156" s="17">
        <f>INDEX(MilitarySpend,MATCH($A156,'Budget Decisions'!$A$3:$A$160,0),MATCH(JN$2,MilitarySpendCol,0))</f>
        <v>0</v>
      </c>
      <c r="JO156">
        <f t="shared" si="788"/>
        <v>1.1264233685228699</v>
      </c>
      <c r="JP156">
        <f>IF($A156&gt;=Assumptions!$D$40,1,0)</f>
        <v>1</v>
      </c>
      <c r="JQ156">
        <f>Assumptions!$D$41</f>
        <v>0.83299999999999996</v>
      </c>
      <c r="JR156" s="41">
        <v>1</v>
      </c>
      <c r="JS156">
        <f>Assumptions!$D$42</f>
        <v>0.2</v>
      </c>
      <c r="JT156">
        <f t="shared" si="733"/>
        <v>0.9383106659795506</v>
      </c>
      <c r="JU156">
        <f t="shared" ca="1" si="650"/>
        <v>0</v>
      </c>
      <c r="JV156" s="17">
        <f>INDEX(MedicalSpend,MATCH($A156,'Budget Decisions'!$A$3:$A$160,0),MATCH(JV$2,MedicalSpendCol,0))</f>
        <v>0</v>
      </c>
      <c r="JW156" s="17">
        <f>IF(INDEX('Budget Decisions'!$E$4:$E$160,MATCH(Model!$A156,'Budget Decisions'!$A$4:$A$160,0))="CURED",1,0)</f>
        <v>1</v>
      </c>
      <c r="JX156">
        <f t="shared" si="789"/>
        <v>1</v>
      </c>
      <c r="JY156" s="41">
        <v>1</v>
      </c>
      <c r="JZ156">
        <f>Assumptions!$D$49</f>
        <v>0.2</v>
      </c>
      <c r="KA156">
        <f t="shared" si="734"/>
        <v>0</v>
      </c>
      <c r="KB156">
        <f t="shared" ca="1" si="651"/>
        <v>0</v>
      </c>
      <c r="KD156">
        <f t="shared" ca="1" si="735"/>
        <v>0</v>
      </c>
      <c r="KE156">
        <f t="shared" ca="1" si="736"/>
        <v>0</v>
      </c>
      <c r="KF156">
        <f t="shared" ca="1" si="737"/>
        <v>0</v>
      </c>
      <c r="KG156">
        <f t="shared" ca="1" si="790"/>
        <v>0</v>
      </c>
      <c r="KH156">
        <f t="shared" ca="1" si="738"/>
        <v>41183252</v>
      </c>
      <c r="KI156">
        <f t="shared" ca="1" si="791"/>
        <v>0</v>
      </c>
      <c r="KJ156">
        <f t="shared" ca="1" si="652"/>
        <v>203857</v>
      </c>
      <c r="KK156">
        <f t="shared" ca="1" si="653"/>
        <v>210705</v>
      </c>
      <c r="KL156">
        <f t="shared" si="792"/>
        <v>2.2321095760416365</v>
      </c>
      <c r="KM156">
        <f>Assumptions!$E$34</f>
        <v>1.1000000000000001</v>
      </c>
      <c r="KN156">
        <f ca="1">IF(AND(KH156&gt;1,KE156&gt;1),((LOG(KE156,KH156)^(1/EXP(1)))^(1/Assumptions!$D$30))-(1-Assumptions!$D$31),1)</f>
        <v>1</v>
      </c>
      <c r="KO156" s="41">
        <v>1</v>
      </c>
      <c r="KP156">
        <v>0.15</v>
      </c>
      <c r="KR156">
        <f t="shared" ca="1" si="739"/>
        <v>2.4553205336458004</v>
      </c>
      <c r="KS156">
        <f t="shared" ca="1" si="740"/>
        <v>0</v>
      </c>
      <c r="KT156" s="41">
        <v>1</v>
      </c>
      <c r="KV156">
        <f t="shared" ca="1" si="741"/>
        <v>0</v>
      </c>
      <c r="KW156">
        <f t="shared" ca="1" si="742"/>
        <v>0</v>
      </c>
      <c r="KX156">
        <f t="shared" ca="1" si="654"/>
        <v>0</v>
      </c>
      <c r="KY156">
        <v>1</v>
      </c>
      <c r="LB156">
        <f t="shared" ca="1" si="655"/>
        <v>0</v>
      </c>
      <c r="LC156" s="17">
        <f>INDEX(MilitarySpend,MATCH($A156,'Budget Decisions'!$A$3:$A$160,0),MATCH(LC$2,MilitarySpendCol,0))</f>
        <v>0</v>
      </c>
      <c r="LD156">
        <f t="shared" si="793"/>
        <v>2.2321095760416365</v>
      </c>
      <c r="LE156">
        <f>IF($A156&gt;=Assumptions!$D$40,1,0)</f>
        <v>1</v>
      </c>
      <c r="LF156">
        <f>Assumptions!$D$41</f>
        <v>0.83299999999999996</v>
      </c>
      <c r="LG156" s="41">
        <v>1</v>
      </c>
      <c r="LH156">
        <f>Assumptions!$D$42</f>
        <v>0.2</v>
      </c>
      <c r="LI156">
        <f t="shared" si="743"/>
        <v>1.8593472768426831</v>
      </c>
      <c r="LJ156">
        <f t="shared" ca="1" si="656"/>
        <v>0</v>
      </c>
      <c r="LK156" s="17">
        <f>INDEX(MedicalSpend,MATCH($A156,'Budget Decisions'!$A$3:$A$160,0),MATCH(LK$2,MedicalSpendCol,0))</f>
        <v>0</v>
      </c>
      <c r="LL156" s="17">
        <f>IF(INDEX('Budget Decisions'!$E$4:$E$160,MATCH(Model!$A156,'Budget Decisions'!$A$4:$A$160,0))="CURED",1,0)</f>
        <v>1</v>
      </c>
      <c r="LM156">
        <f t="shared" si="794"/>
        <v>1</v>
      </c>
      <c r="LN156" s="41">
        <v>1</v>
      </c>
      <c r="LO156">
        <f>Assumptions!$D$49</f>
        <v>0.2</v>
      </c>
      <c r="LP156">
        <f t="shared" si="744"/>
        <v>0</v>
      </c>
      <c r="LQ156">
        <f t="shared" ca="1" si="657"/>
        <v>0</v>
      </c>
      <c r="LS156">
        <f t="shared" ca="1" si="745"/>
        <v>0</v>
      </c>
      <c r="LT156">
        <f t="shared" ca="1" si="746"/>
        <v>0</v>
      </c>
      <c r="LU156">
        <f t="shared" ca="1" si="747"/>
        <v>0</v>
      </c>
      <c r="LV156">
        <f t="shared" ca="1" si="795"/>
        <v>0</v>
      </c>
      <c r="LW156">
        <f t="shared" ca="1" si="748"/>
        <v>14142004</v>
      </c>
      <c r="LX156">
        <f t="shared" ca="1" si="796"/>
        <v>0</v>
      </c>
      <c r="LY156">
        <f t="shared" ca="1" si="658"/>
        <v>70710</v>
      </c>
      <c r="LZ156">
        <f t="shared" ca="1" si="659"/>
        <v>67952</v>
      </c>
      <c r="MA156">
        <f t="shared" si="797"/>
        <v>2.7100766589378384</v>
      </c>
      <c r="MB156">
        <f>Assumptions!$E$34</f>
        <v>1.1000000000000001</v>
      </c>
      <c r="MC156">
        <f ca="1">IF(AND(LW156&gt;1,LT156&gt;1),((LOG(LT156,LW156)^(1/EXP(1)))^(1/Assumptions!$D$30))-(1-Assumptions!$D$31),1)</f>
        <v>1</v>
      </c>
      <c r="MD156" s="41">
        <v>1</v>
      </c>
      <c r="ME156">
        <v>0.15</v>
      </c>
      <c r="MG156">
        <f t="shared" ca="1" si="749"/>
        <v>2.9810843248316226</v>
      </c>
      <c r="MH156">
        <f t="shared" ca="1" si="750"/>
        <v>0</v>
      </c>
      <c r="MI156" s="41">
        <v>1</v>
      </c>
      <c r="MK156">
        <f t="shared" ca="1" si="751"/>
        <v>0</v>
      </c>
      <c r="ML156">
        <f t="shared" ca="1" si="752"/>
        <v>0</v>
      </c>
      <c r="MM156">
        <f t="shared" ca="1" si="660"/>
        <v>0</v>
      </c>
      <c r="MN156">
        <v>1</v>
      </c>
      <c r="MQ156">
        <f t="shared" ca="1" si="661"/>
        <v>0</v>
      </c>
      <c r="MR156" s="17">
        <f>INDEX(MilitarySpend,MATCH($A156,'Budget Decisions'!$A$3:$A$160,0),MATCH(MR$2,MilitarySpendCol,0))</f>
        <v>0</v>
      </c>
      <c r="MS156">
        <f t="shared" si="798"/>
        <v>2.7100766589378384</v>
      </c>
      <c r="MT156">
        <f>IF($A156&gt;=Assumptions!$D$40,1,0)</f>
        <v>1</v>
      </c>
      <c r="MU156">
        <f>Assumptions!$D$41</f>
        <v>0.83299999999999996</v>
      </c>
      <c r="MV156" s="41">
        <v>1</v>
      </c>
      <c r="MW156">
        <f>Assumptions!$D$42</f>
        <v>0.2</v>
      </c>
      <c r="MX156">
        <f t="shared" si="753"/>
        <v>2.2574938568952194</v>
      </c>
      <c r="MY156">
        <f t="shared" ca="1" si="662"/>
        <v>0</v>
      </c>
      <c r="MZ156" s="17">
        <f>INDEX(MedicalSpend,MATCH($A156,'Budget Decisions'!$A$3:$A$160,0),MATCH(MZ$2,MedicalSpendCol,0))</f>
        <v>0</v>
      </c>
      <c r="NA156" s="17">
        <f>IF(INDEX('Budget Decisions'!$E$4:$E$160,MATCH(Model!$A156,'Budget Decisions'!$A$4:$A$160,0))="CURED",1,0)</f>
        <v>1</v>
      </c>
      <c r="NB156">
        <f t="shared" si="799"/>
        <v>1</v>
      </c>
      <c r="NC156" s="41">
        <v>1</v>
      </c>
      <c r="ND156">
        <f>Assumptions!$D$49</f>
        <v>0.2</v>
      </c>
      <c r="NE156">
        <f t="shared" si="754"/>
        <v>0</v>
      </c>
      <c r="NF156">
        <f t="shared" ca="1" si="663"/>
        <v>0</v>
      </c>
    </row>
    <row r="157" spans="1:370" x14ac:dyDescent="0.35">
      <c r="A157">
        <f t="shared" si="755"/>
        <v>154</v>
      </c>
      <c r="C157">
        <f t="shared" ca="1" si="664"/>
        <v>0</v>
      </c>
      <c r="D157">
        <f t="shared" ca="1" si="665"/>
        <v>0</v>
      </c>
      <c r="E157">
        <f t="shared" ca="1" si="666"/>
        <v>0</v>
      </c>
      <c r="F157">
        <f t="shared" ca="1" si="756"/>
        <v>0</v>
      </c>
      <c r="G157">
        <f t="shared" ca="1" si="667"/>
        <v>33533475</v>
      </c>
      <c r="H157">
        <f t="shared" ca="1" si="757"/>
        <v>0</v>
      </c>
      <c r="I157">
        <f t="shared" ca="1" si="610"/>
        <v>167667</v>
      </c>
      <c r="J157">
        <f t="shared" ca="1" si="611"/>
        <v>59137</v>
      </c>
      <c r="K157">
        <f t="shared" si="758"/>
        <v>0.82857634545527548</v>
      </c>
      <c r="L157">
        <f>Assumptions!$E$34</f>
        <v>1.1000000000000001</v>
      </c>
      <c r="M157">
        <f ca="1">IF(AND(G157&gt;1,D157&gt;1),((LOG(D157,G157)^(1/EXP(1)))^(1/Assumptions!$D$30))-(1-Assumptions!$D$31),1)</f>
        <v>1</v>
      </c>
      <c r="N157" s="41">
        <v>1</v>
      </c>
      <c r="O157">
        <v>0.15</v>
      </c>
      <c r="Q157">
        <f t="shared" ca="1" si="668"/>
        <v>0.91143398000080311</v>
      </c>
      <c r="R157">
        <f t="shared" ca="1" si="669"/>
        <v>0</v>
      </c>
      <c r="S157" s="41">
        <v>1</v>
      </c>
      <c r="U157">
        <f t="shared" ca="1" si="670"/>
        <v>0</v>
      </c>
      <c r="V157">
        <f t="shared" ca="1" si="671"/>
        <v>0</v>
      </c>
      <c r="W157">
        <f t="shared" ca="1" si="612"/>
        <v>0</v>
      </c>
      <c r="X157">
        <v>1</v>
      </c>
      <c r="AA157">
        <f t="shared" ca="1" si="613"/>
        <v>0</v>
      </c>
      <c r="AB157" s="17">
        <f>INDEX(MilitarySpend,MATCH($A157,'Budget Decisions'!$A$3:$A$160,0),MATCH(AB$2,MilitarySpendCol,0))</f>
        <v>0</v>
      </c>
      <c r="AC157">
        <f t="shared" si="759"/>
        <v>0.82857634545527548</v>
      </c>
      <c r="AD157">
        <f>IF($A157&gt;=Assumptions!$D$40,1,0)</f>
        <v>1</v>
      </c>
      <c r="AE157">
        <f>Assumptions!$D$41</f>
        <v>0.83299999999999996</v>
      </c>
      <c r="AF157" s="41">
        <v>1</v>
      </c>
      <c r="AG157">
        <f>Assumptions!$D$42</f>
        <v>0.2</v>
      </c>
      <c r="AH157">
        <f t="shared" si="672"/>
        <v>0.69020409576424446</v>
      </c>
      <c r="AI157">
        <f t="shared" ca="1" si="614"/>
        <v>0</v>
      </c>
      <c r="AJ157" s="17">
        <f>INDEX(MedicalSpend,MATCH($A157,'Budget Decisions'!$A$3:$A$160,0),MATCH(AJ$2,MedicalSpendCol,0))</f>
        <v>0</v>
      </c>
      <c r="AK157" s="17">
        <f>IF(INDEX('Budget Decisions'!$E$4:$E$160,MATCH(Model!$A157,'Budget Decisions'!$A$4:$A$160,0))="CURED",1,0)</f>
        <v>1</v>
      </c>
      <c r="AL157">
        <f t="shared" si="760"/>
        <v>1</v>
      </c>
      <c r="AM157" s="41">
        <v>1</v>
      </c>
      <c r="AN157">
        <f>Assumptions!$D$49</f>
        <v>0.2</v>
      </c>
      <c r="AO157">
        <f t="shared" si="673"/>
        <v>0</v>
      </c>
      <c r="AP157">
        <f t="shared" ca="1" si="615"/>
        <v>0</v>
      </c>
      <c r="AR157">
        <f t="shared" ca="1" si="674"/>
        <v>0</v>
      </c>
      <c r="AS157">
        <f t="shared" ca="1" si="675"/>
        <v>0</v>
      </c>
      <c r="AT157">
        <f t="shared" ca="1" si="676"/>
        <v>0</v>
      </c>
      <c r="AU157">
        <f t="shared" ca="1" si="677"/>
        <v>0</v>
      </c>
      <c r="AV157">
        <f t="shared" ca="1" si="678"/>
        <v>35840754</v>
      </c>
      <c r="AW157">
        <f t="shared" ca="1" si="761"/>
        <v>0</v>
      </c>
      <c r="AX157">
        <f t="shared" ca="1" si="616"/>
        <v>177411</v>
      </c>
      <c r="AY157">
        <f t="shared" ca="1" si="617"/>
        <v>262167</v>
      </c>
      <c r="AZ157">
        <f t="shared" si="762"/>
        <v>0.15936301189359656</v>
      </c>
      <c r="BA157">
        <f>Assumptions!$E$34</f>
        <v>1.1000000000000001</v>
      </c>
      <c r="BB157">
        <f ca="1">IF(AND(AV157&gt;1,AS157&gt;1),((LOG(AS157,AV157)^(1/EXP(1)))^(1/Assumptions!$D$30))-(1-Assumptions!$D$31),1)</f>
        <v>1</v>
      </c>
      <c r="BC157" s="41">
        <v>1</v>
      </c>
      <c r="BD157">
        <v>0.15</v>
      </c>
      <c r="BF157">
        <f t="shared" ca="1" si="679"/>
        <v>0.17529931308295624</v>
      </c>
      <c r="BG157">
        <f t="shared" ca="1" si="680"/>
        <v>0</v>
      </c>
      <c r="BH157" s="41">
        <v>1</v>
      </c>
      <c r="BJ157">
        <f t="shared" ca="1" si="681"/>
        <v>0</v>
      </c>
      <c r="BK157">
        <f t="shared" ca="1" si="682"/>
        <v>0</v>
      </c>
      <c r="BL157">
        <f t="shared" ca="1" si="618"/>
        <v>0</v>
      </c>
      <c r="BM157">
        <v>1</v>
      </c>
      <c r="BP157">
        <f t="shared" ca="1" si="619"/>
        <v>0</v>
      </c>
      <c r="BQ157" s="17">
        <f>INDEX(MilitarySpend,MATCH($A157,'Budget Decisions'!$A$3:$A$160,0),MATCH(BQ$2,MilitarySpendCol,0))</f>
        <v>0</v>
      </c>
      <c r="BR157">
        <f t="shared" si="763"/>
        <v>0.15936301189359656</v>
      </c>
      <c r="BS157">
        <f>IF($A157&gt;=Assumptions!$D$40,1,0)</f>
        <v>1</v>
      </c>
      <c r="BT157">
        <f>Assumptions!$D$41</f>
        <v>0.83299999999999996</v>
      </c>
      <c r="BU157" s="41">
        <v>1</v>
      </c>
      <c r="BV157">
        <f>Assumptions!$D$42</f>
        <v>0.2</v>
      </c>
      <c r="BW157">
        <f t="shared" si="683"/>
        <v>0.13274938890736593</v>
      </c>
      <c r="BX157">
        <f t="shared" ca="1" si="620"/>
        <v>0</v>
      </c>
      <c r="BY157" s="17">
        <f>INDEX(MedicalSpend,MATCH($A157,'Budget Decisions'!$A$3:$A$160,0),MATCH(BY$2,MedicalSpendCol,0))</f>
        <v>0</v>
      </c>
      <c r="BZ157" s="17">
        <f>IF(INDEX('Budget Decisions'!$E$4:$E$160,MATCH(Model!$A157,'Budget Decisions'!$A$4:$A$160,0))="CURED",1,0)</f>
        <v>1</v>
      </c>
      <c r="CA157">
        <f t="shared" si="764"/>
        <v>1</v>
      </c>
      <c r="CB157" s="41">
        <v>1</v>
      </c>
      <c r="CC157">
        <f>Assumptions!$D$49</f>
        <v>0.2</v>
      </c>
      <c r="CD157">
        <f t="shared" si="684"/>
        <v>0</v>
      </c>
      <c r="CE157">
        <f t="shared" ca="1" si="621"/>
        <v>0</v>
      </c>
      <c r="CG157">
        <f t="shared" ca="1" si="685"/>
        <v>0</v>
      </c>
      <c r="CH157">
        <f t="shared" ca="1" si="686"/>
        <v>0</v>
      </c>
      <c r="CI157">
        <f t="shared" ca="1" si="687"/>
        <v>0</v>
      </c>
      <c r="CJ157">
        <f t="shared" ca="1" si="765"/>
        <v>0</v>
      </c>
      <c r="CK157">
        <f t="shared" ca="1" si="688"/>
        <v>25139029</v>
      </c>
      <c r="CL157">
        <f t="shared" ca="1" si="766"/>
        <v>0</v>
      </c>
      <c r="CM157">
        <f t="shared" ca="1" si="622"/>
        <v>124438</v>
      </c>
      <c r="CN157">
        <f t="shared" ca="1" si="623"/>
        <v>169517</v>
      </c>
      <c r="CO157">
        <f t="shared" si="767"/>
        <v>0.24130002925990637</v>
      </c>
      <c r="CP157">
        <f>Assumptions!$E$34</f>
        <v>1.1000000000000001</v>
      </c>
      <c r="CQ157">
        <f ca="1">IF(AND(CK157&gt;1,CH157&gt;1),((LOG(CH157,CK157)^(1/EXP(1)))^(1/Assumptions!$D$30))-(1-Assumptions!$D$31),1)</f>
        <v>1</v>
      </c>
      <c r="CR157" s="41">
        <v>1</v>
      </c>
      <c r="CS157">
        <v>0.15</v>
      </c>
      <c r="CU157">
        <f t="shared" ca="1" si="689"/>
        <v>0.26543003218589706</v>
      </c>
      <c r="CV157">
        <f t="shared" ca="1" si="690"/>
        <v>0</v>
      </c>
      <c r="CW157" s="41">
        <v>1</v>
      </c>
      <c r="CY157">
        <f t="shared" ca="1" si="691"/>
        <v>0</v>
      </c>
      <c r="CZ157">
        <f t="shared" ca="1" si="692"/>
        <v>0</v>
      </c>
      <c r="DA157">
        <f t="shared" ca="1" si="624"/>
        <v>0</v>
      </c>
      <c r="DB157">
        <v>1</v>
      </c>
      <c r="DE157">
        <f t="shared" ca="1" si="625"/>
        <v>0</v>
      </c>
      <c r="DF157" s="17">
        <f>INDEX(MilitarySpend,MATCH($A157,'Budget Decisions'!$A$3:$A$160,0),MATCH(DF$2,MilitarySpendCol,0))</f>
        <v>0</v>
      </c>
      <c r="DG157">
        <f t="shared" si="768"/>
        <v>0.24130002925990637</v>
      </c>
      <c r="DH157">
        <f>IF($A157&gt;=Assumptions!$D$40,1,0)</f>
        <v>1</v>
      </c>
      <c r="DI157">
        <f>Assumptions!$D$41</f>
        <v>0.83299999999999996</v>
      </c>
      <c r="DJ157" s="41">
        <v>1</v>
      </c>
      <c r="DK157">
        <f>Assumptions!$D$42</f>
        <v>0.2</v>
      </c>
      <c r="DL157">
        <f t="shared" si="693"/>
        <v>0.20100292437350201</v>
      </c>
      <c r="DM157">
        <f t="shared" ca="1" si="626"/>
        <v>0</v>
      </c>
      <c r="DN157" s="17">
        <f>INDEX(MedicalSpend,MATCH($A157,'Budget Decisions'!$A$3:$A$160,0),MATCH(DN$2,MedicalSpendCol,0))</f>
        <v>0</v>
      </c>
      <c r="DO157" s="17">
        <f>IF(INDEX('Budget Decisions'!$E$4:$E$160,MATCH(Model!$A157,'Budget Decisions'!$A$4:$A$160,0))="CURED",1,0)</f>
        <v>1</v>
      </c>
      <c r="DP157">
        <f t="shared" si="769"/>
        <v>1</v>
      </c>
      <c r="DQ157" s="41">
        <v>1</v>
      </c>
      <c r="DR157">
        <f>Assumptions!$D$49</f>
        <v>0.2</v>
      </c>
      <c r="DS157">
        <f t="shared" si="694"/>
        <v>0</v>
      </c>
      <c r="DT157">
        <f t="shared" ca="1" si="627"/>
        <v>0</v>
      </c>
      <c r="DV157">
        <f t="shared" ca="1" si="695"/>
        <v>0</v>
      </c>
      <c r="DW157">
        <f t="shared" ca="1" si="696"/>
        <v>0</v>
      </c>
      <c r="DX157">
        <f t="shared" ca="1" si="697"/>
        <v>0</v>
      </c>
      <c r="DY157">
        <f t="shared" ca="1" si="770"/>
        <v>0</v>
      </c>
      <c r="DZ157">
        <f t="shared" ca="1" si="698"/>
        <v>45887793</v>
      </c>
      <c r="EA157">
        <f t="shared" ca="1" si="771"/>
        <v>0</v>
      </c>
      <c r="EB157">
        <f t="shared" ca="1" si="628"/>
        <v>229438</v>
      </c>
      <c r="EC157">
        <f t="shared" ca="1" si="629"/>
        <v>234189</v>
      </c>
      <c r="ED157">
        <f t="shared" si="772"/>
        <v>0.87442730726206253</v>
      </c>
      <c r="EE157">
        <f>Assumptions!$E$34</f>
        <v>1.1000000000000001</v>
      </c>
      <c r="EF157">
        <f ca="1">IF(AND(DZ157&gt;1,DW157&gt;1),((LOG(DW157,DZ157)^(1/EXP(1)))^(1/Assumptions!$D$30))-(1-Assumptions!$D$31),1)</f>
        <v>1</v>
      </c>
      <c r="EG157" s="41">
        <v>1</v>
      </c>
      <c r="EH157">
        <v>0.15</v>
      </c>
      <c r="EJ157">
        <f t="shared" ca="1" si="699"/>
        <v>0.96187003798826887</v>
      </c>
      <c r="EK157">
        <f t="shared" ca="1" si="700"/>
        <v>0</v>
      </c>
      <c r="EL157" s="41">
        <v>1</v>
      </c>
      <c r="EN157">
        <f t="shared" ca="1" si="701"/>
        <v>0</v>
      </c>
      <c r="EO157">
        <f t="shared" ca="1" si="702"/>
        <v>0</v>
      </c>
      <c r="EP157">
        <f t="shared" ca="1" si="630"/>
        <v>0</v>
      </c>
      <c r="EQ157">
        <v>1</v>
      </c>
      <c r="ET157">
        <f t="shared" ca="1" si="631"/>
        <v>0</v>
      </c>
      <c r="EU157" s="17">
        <f>INDEX(MilitarySpend,MATCH($A157,'Budget Decisions'!$A$3:$A$160,0),MATCH(EU$2,MilitarySpendCol,0))</f>
        <v>0</v>
      </c>
      <c r="EV157">
        <f t="shared" si="773"/>
        <v>0.87442730726206253</v>
      </c>
      <c r="EW157">
        <f>IF($A157&gt;=Assumptions!$D$40,1,0)</f>
        <v>1</v>
      </c>
      <c r="EX157">
        <f>Assumptions!$D$41</f>
        <v>0.83299999999999996</v>
      </c>
      <c r="EY157" s="41">
        <v>1</v>
      </c>
      <c r="EZ157">
        <f>Assumptions!$D$42</f>
        <v>0.2</v>
      </c>
      <c r="FA157">
        <f t="shared" si="703"/>
        <v>0.72839794694929805</v>
      </c>
      <c r="FB157">
        <f t="shared" ca="1" si="632"/>
        <v>0</v>
      </c>
      <c r="FC157" s="17">
        <f>INDEX(MedicalSpend,MATCH($A157,'Budget Decisions'!$A$3:$A$160,0),MATCH(FC$2,MedicalSpendCol,0))</f>
        <v>0</v>
      </c>
      <c r="FD157" s="17">
        <f>IF(INDEX('Budget Decisions'!$E$4:$E$160,MATCH(Model!$A157,'Budget Decisions'!$A$4:$A$160,0))="CURED",1,0)</f>
        <v>1</v>
      </c>
      <c r="FE157">
        <f t="shared" si="774"/>
        <v>1</v>
      </c>
      <c r="FF157" s="41">
        <v>1</v>
      </c>
      <c r="FG157">
        <f>Assumptions!$D$49</f>
        <v>0.2</v>
      </c>
      <c r="FH157">
        <f t="shared" si="704"/>
        <v>0</v>
      </c>
      <c r="FI157">
        <f t="shared" ca="1" si="633"/>
        <v>0</v>
      </c>
      <c r="FK157">
        <f t="shared" ca="1" si="705"/>
        <v>0</v>
      </c>
      <c r="FL157">
        <f t="shared" ca="1" si="706"/>
        <v>0</v>
      </c>
      <c r="FM157">
        <f t="shared" ca="1" si="707"/>
        <v>0</v>
      </c>
      <c r="FN157">
        <f t="shared" ca="1" si="775"/>
        <v>0</v>
      </c>
      <c r="FO157">
        <f t="shared" ca="1" si="708"/>
        <v>32133660</v>
      </c>
      <c r="FP157">
        <f t="shared" ca="1" si="776"/>
        <v>0</v>
      </c>
      <c r="FQ157">
        <f t="shared" ca="1" si="634"/>
        <v>159061</v>
      </c>
      <c r="FR157">
        <f t="shared" ca="1" si="635"/>
        <v>142854</v>
      </c>
      <c r="FS157">
        <f t="shared" si="777"/>
        <v>0.36303408195741388</v>
      </c>
      <c r="FT157">
        <f>Assumptions!$E$34</f>
        <v>1.1000000000000001</v>
      </c>
      <c r="FU157">
        <f ca="1">IF(AND(FO157&gt;1,FL157&gt;1),((LOG(FL157,FO157)^(1/EXP(1)))^(1/Assumptions!$D$30))-(1-Assumptions!$D$31),1)</f>
        <v>1</v>
      </c>
      <c r="FV157" s="41">
        <v>1</v>
      </c>
      <c r="FW157">
        <v>0.15</v>
      </c>
      <c r="FY157">
        <f t="shared" ca="1" si="709"/>
        <v>0.39933749015315528</v>
      </c>
      <c r="FZ157">
        <f t="shared" ca="1" si="710"/>
        <v>0</v>
      </c>
      <c r="GA157" s="41">
        <v>1</v>
      </c>
      <c r="GC157">
        <f t="shared" ca="1" si="711"/>
        <v>0</v>
      </c>
      <c r="GD157">
        <f t="shared" ca="1" si="712"/>
        <v>0</v>
      </c>
      <c r="GE157">
        <f t="shared" ca="1" si="636"/>
        <v>0</v>
      </c>
      <c r="GF157">
        <v>1</v>
      </c>
      <c r="GI157">
        <f t="shared" ca="1" si="637"/>
        <v>0</v>
      </c>
      <c r="GJ157" s="17">
        <f>INDEX(MilitarySpend,MATCH($A157,'Budget Decisions'!$A$3:$A$160,0),MATCH(GJ$2,MilitarySpendCol,0))</f>
        <v>0</v>
      </c>
      <c r="GK157">
        <f t="shared" si="778"/>
        <v>0.36303408195741388</v>
      </c>
      <c r="GL157">
        <f>IF($A157&gt;=Assumptions!$D$40,1,0)</f>
        <v>1</v>
      </c>
      <c r="GM157">
        <f>Assumptions!$D$41</f>
        <v>0.83299999999999996</v>
      </c>
      <c r="GN157" s="41">
        <v>1</v>
      </c>
      <c r="GO157">
        <f>Assumptions!$D$42</f>
        <v>0.2</v>
      </c>
      <c r="GP157">
        <f t="shared" si="713"/>
        <v>0.30240739027052577</v>
      </c>
      <c r="GQ157">
        <f t="shared" ca="1" si="638"/>
        <v>0</v>
      </c>
      <c r="GR157" s="17">
        <f>INDEX(MedicalSpend,MATCH($A157,'Budget Decisions'!$A$3:$A$160,0),MATCH(GR$2,MedicalSpendCol,0))</f>
        <v>0</v>
      </c>
      <c r="GS157" s="17">
        <f>IF(INDEX('Budget Decisions'!$E$4:$E$160,MATCH(Model!$A157,'Budget Decisions'!$A$4:$A$160,0))="CURED",1,0)</f>
        <v>1</v>
      </c>
      <c r="GT157">
        <f t="shared" si="779"/>
        <v>1</v>
      </c>
      <c r="GU157" s="41">
        <v>1</v>
      </c>
      <c r="GV157">
        <f>Assumptions!$D$49</f>
        <v>0.2</v>
      </c>
      <c r="GW157">
        <f t="shared" si="714"/>
        <v>0</v>
      </c>
      <c r="GX157">
        <f t="shared" ca="1" si="639"/>
        <v>0</v>
      </c>
      <c r="GZ157">
        <f t="shared" ca="1" si="715"/>
        <v>0</v>
      </c>
      <c r="HA157">
        <f t="shared" ca="1" si="716"/>
        <v>0</v>
      </c>
      <c r="HB157">
        <f t="shared" ca="1" si="717"/>
        <v>0</v>
      </c>
      <c r="HC157">
        <f t="shared" ca="1" si="780"/>
        <v>0</v>
      </c>
      <c r="HD157">
        <f t="shared" ca="1" si="718"/>
        <v>25598638</v>
      </c>
      <c r="HE157">
        <f t="shared" ca="1" si="781"/>
        <v>0</v>
      </c>
      <c r="HF157">
        <f t="shared" ca="1" si="640"/>
        <v>126713</v>
      </c>
      <c r="HG157">
        <f t="shared" ca="1" si="641"/>
        <v>192888</v>
      </c>
      <c r="HH157">
        <f t="shared" si="782"/>
        <v>0.464689620669401</v>
      </c>
      <c r="HI157">
        <f>Assumptions!$E$34</f>
        <v>1.1000000000000001</v>
      </c>
      <c r="HJ157">
        <f ca="1">IF(AND(HD157&gt;1,HA157&gt;1),((LOG(HA157,HD157)^(1/EXP(1)))^(1/Assumptions!$D$30))-(1-Assumptions!$D$31),1)</f>
        <v>1</v>
      </c>
      <c r="HK157" s="41">
        <v>1</v>
      </c>
      <c r="HL157">
        <v>0.15</v>
      </c>
      <c r="HN157">
        <f t="shared" ca="1" si="719"/>
        <v>0.51115858273634118</v>
      </c>
      <c r="HO157">
        <f t="shared" ca="1" si="720"/>
        <v>0</v>
      </c>
      <c r="HP157" s="41">
        <v>1</v>
      </c>
      <c r="HR157">
        <f t="shared" ca="1" si="721"/>
        <v>0</v>
      </c>
      <c r="HS157">
        <f t="shared" ca="1" si="722"/>
        <v>0</v>
      </c>
      <c r="HT157">
        <f t="shared" ca="1" si="642"/>
        <v>0</v>
      </c>
      <c r="HU157">
        <v>1</v>
      </c>
      <c r="HX157">
        <f t="shared" ca="1" si="643"/>
        <v>0</v>
      </c>
      <c r="HY157" s="17">
        <f>INDEX(MilitarySpend,MATCH($A157,'Budget Decisions'!$A$3:$A$160,0),MATCH(HY$2,MilitarySpendCol,0))</f>
        <v>0</v>
      </c>
      <c r="HZ157">
        <f t="shared" si="783"/>
        <v>0.464689620669401</v>
      </c>
      <c r="IA157">
        <f>IF($A157&gt;=Assumptions!$D$40,1,0)</f>
        <v>1</v>
      </c>
      <c r="IB157">
        <f>Assumptions!$D$41</f>
        <v>0.83299999999999996</v>
      </c>
      <c r="IC157" s="41">
        <v>1</v>
      </c>
      <c r="ID157">
        <f>Assumptions!$D$42</f>
        <v>0.2</v>
      </c>
      <c r="IE157">
        <f t="shared" si="723"/>
        <v>0.38708645401761099</v>
      </c>
      <c r="IF157">
        <f t="shared" ca="1" si="644"/>
        <v>0</v>
      </c>
      <c r="IG157" s="17">
        <f>INDEX(MedicalSpend,MATCH($A157,'Budget Decisions'!$A$3:$A$160,0),MATCH(IG$2,MedicalSpendCol,0))</f>
        <v>0</v>
      </c>
      <c r="IH157" s="17">
        <f>IF(INDEX('Budget Decisions'!$E$4:$E$160,MATCH(Model!$A157,'Budget Decisions'!$A$4:$A$160,0))="CURED",1,0)</f>
        <v>1</v>
      </c>
      <c r="II157">
        <f t="shared" si="784"/>
        <v>1</v>
      </c>
      <c r="IJ157" s="41">
        <v>1</v>
      </c>
      <c r="IK157">
        <f>Assumptions!$D$49</f>
        <v>0.2</v>
      </c>
      <c r="IL157">
        <f t="shared" si="724"/>
        <v>0</v>
      </c>
      <c r="IM157">
        <f t="shared" ca="1" si="645"/>
        <v>0</v>
      </c>
      <c r="IO157">
        <f t="shared" ca="1" si="725"/>
        <v>0</v>
      </c>
      <c r="IP157">
        <f t="shared" ca="1" si="726"/>
        <v>0</v>
      </c>
      <c r="IQ157">
        <f t="shared" ca="1" si="727"/>
        <v>0</v>
      </c>
      <c r="IR157">
        <f t="shared" ca="1" si="785"/>
        <v>0</v>
      </c>
      <c r="IS157">
        <f t="shared" ca="1" si="728"/>
        <v>50005197</v>
      </c>
      <c r="IT157">
        <f t="shared" ca="1" si="786"/>
        <v>0</v>
      </c>
      <c r="IU157">
        <f t="shared" ca="1" si="646"/>
        <v>247525</v>
      </c>
      <c r="IV157">
        <f t="shared" ca="1" si="647"/>
        <v>167561</v>
      </c>
      <c r="IW157">
        <f t="shared" si="787"/>
        <v>1.1264233685228699</v>
      </c>
      <c r="IX157">
        <f>Assumptions!$E$34</f>
        <v>1.1000000000000001</v>
      </c>
      <c r="IY157">
        <f ca="1">IF(AND(IS157&gt;1,IP157&gt;1),((LOG(IP157,IS157)^(1/EXP(1)))^(1/Assumptions!$D$30))-(1-Assumptions!$D$31),1)</f>
        <v>1</v>
      </c>
      <c r="IZ157" s="41">
        <v>1</v>
      </c>
      <c r="JA157">
        <v>0.15</v>
      </c>
      <c r="JC157">
        <f t="shared" ca="1" si="729"/>
        <v>1.239065705375157</v>
      </c>
      <c r="JD157">
        <f t="shared" ca="1" si="730"/>
        <v>0</v>
      </c>
      <c r="JE157" s="41">
        <v>1</v>
      </c>
      <c r="JG157">
        <f t="shared" ca="1" si="731"/>
        <v>0</v>
      </c>
      <c r="JH157">
        <f t="shared" ca="1" si="732"/>
        <v>0</v>
      </c>
      <c r="JI157">
        <f t="shared" ca="1" si="648"/>
        <v>0</v>
      </c>
      <c r="JJ157">
        <v>1</v>
      </c>
      <c r="JM157">
        <f t="shared" ca="1" si="649"/>
        <v>0</v>
      </c>
      <c r="JN157" s="17">
        <f>INDEX(MilitarySpend,MATCH($A157,'Budget Decisions'!$A$3:$A$160,0),MATCH(JN$2,MilitarySpendCol,0))</f>
        <v>0</v>
      </c>
      <c r="JO157">
        <f t="shared" si="788"/>
        <v>1.1264233685228699</v>
      </c>
      <c r="JP157">
        <f>IF($A157&gt;=Assumptions!$D$40,1,0)</f>
        <v>1</v>
      </c>
      <c r="JQ157">
        <f>Assumptions!$D$41</f>
        <v>0.83299999999999996</v>
      </c>
      <c r="JR157" s="41">
        <v>1</v>
      </c>
      <c r="JS157">
        <f>Assumptions!$D$42</f>
        <v>0.2</v>
      </c>
      <c r="JT157">
        <f t="shared" si="733"/>
        <v>0.9383106659795506</v>
      </c>
      <c r="JU157">
        <f t="shared" ca="1" si="650"/>
        <v>0</v>
      </c>
      <c r="JV157" s="17">
        <f>INDEX(MedicalSpend,MATCH($A157,'Budget Decisions'!$A$3:$A$160,0),MATCH(JV$2,MedicalSpendCol,0))</f>
        <v>0</v>
      </c>
      <c r="JW157" s="17">
        <f>IF(INDEX('Budget Decisions'!$E$4:$E$160,MATCH(Model!$A157,'Budget Decisions'!$A$4:$A$160,0))="CURED",1,0)</f>
        <v>1</v>
      </c>
      <c r="JX157">
        <f t="shared" si="789"/>
        <v>1</v>
      </c>
      <c r="JY157" s="41">
        <v>1</v>
      </c>
      <c r="JZ157">
        <f>Assumptions!$D$49</f>
        <v>0.2</v>
      </c>
      <c r="KA157">
        <f t="shared" si="734"/>
        <v>0</v>
      </c>
      <c r="KB157">
        <f t="shared" ca="1" si="651"/>
        <v>0</v>
      </c>
      <c r="KD157">
        <f t="shared" ca="1" si="735"/>
        <v>0</v>
      </c>
      <c r="KE157">
        <f t="shared" ca="1" si="736"/>
        <v>0</v>
      </c>
      <c r="KF157">
        <f t="shared" ca="1" si="737"/>
        <v>0</v>
      </c>
      <c r="KG157">
        <f t="shared" ca="1" si="790"/>
        <v>0</v>
      </c>
      <c r="KH157">
        <f t="shared" ca="1" si="738"/>
        <v>41190100</v>
      </c>
      <c r="KI157">
        <f t="shared" ca="1" si="791"/>
        <v>0</v>
      </c>
      <c r="KJ157">
        <f t="shared" ca="1" si="652"/>
        <v>203890</v>
      </c>
      <c r="KK157">
        <f t="shared" ca="1" si="653"/>
        <v>210564</v>
      </c>
      <c r="KL157">
        <f t="shared" si="792"/>
        <v>2.2321095760416365</v>
      </c>
      <c r="KM157">
        <f>Assumptions!$E$34</f>
        <v>1.1000000000000001</v>
      </c>
      <c r="KN157">
        <f ca="1">IF(AND(KH157&gt;1,KE157&gt;1),((LOG(KE157,KH157)^(1/EXP(1)))^(1/Assumptions!$D$30))-(1-Assumptions!$D$31),1)</f>
        <v>1</v>
      </c>
      <c r="KO157" s="41">
        <v>1</v>
      </c>
      <c r="KP157">
        <v>0.15</v>
      </c>
      <c r="KR157">
        <f t="shared" ca="1" si="739"/>
        <v>2.4553205336458004</v>
      </c>
      <c r="KS157">
        <f t="shared" ca="1" si="740"/>
        <v>0</v>
      </c>
      <c r="KT157" s="41">
        <v>1</v>
      </c>
      <c r="KV157">
        <f t="shared" ca="1" si="741"/>
        <v>0</v>
      </c>
      <c r="KW157">
        <f t="shared" ca="1" si="742"/>
        <v>0</v>
      </c>
      <c r="KX157">
        <f t="shared" ca="1" si="654"/>
        <v>0</v>
      </c>
      <c r="KY157">
        <v>1</v>
      </c>
      <c r="LB157">
        <f t="shared" ca="1" si="655"/>
        <v>0</v>
      </c>
      <c r="LC157" s="17">
        <f>INDEX(MilitarySpend,MATCH($A157,'Budget Decisions'!$A$3:$A$160,0),MATCH(LC$2,MilitarySpendCol,0))</f>
        <v>0</v>
      </c>
      <c r="LD157">
        <f t="shared" si="793"/>
        <v>2.2321095760416365</v>
      </c>
      <c r="LE157">
        <f>IF($A157&gt;=Assumptions!$D$40,1,0)</f>
        <v>1</v>
      </c>
      <c r="LF157">
        <f>Assumptions!$D$41</f>
        <v>0.83299999999999996</v>
      </c>
      <c r="LG157" s="41">
        <v>1</v>
      </c>
      <c r="LH157">
        <f>Assumptions!$D$42</f>
        <v>0.2</v>
      </c>
      <c r="LI157">
        <f t="shared" si="743"/>
        <v>1.8593472768426831</v>
      </c>
      <c r="LJ157">
        <f t="shared" ca="1" si="656"/>
        <v>0</v>
      </c>
      <c r="LK157" s="17">
        <f>INDEX(MedicalSpend,MATCH($A157,'Budget Decisions'!$A$3:$A$160,0),MATCH(LK$2,MedicalSpendCol,0))</f>
        <v>0</v>
      </c>
      <c r="LL157" s="17">
        <f>IF(INDEX('Budget Decisions'!$E$4:$E$160,MATCH(Model!$A157,'Budget Decisions'!$A$4:$A$160,0))="CURED",1,0)</f>
        <v>1</v>
      </c>
      <c r="LM157">
        <f t="shared" si="794"/>
        <v>1</v>
      </c>
      <c r="LN157" s="41">
        <v>1</v>
      </c>
      <c r="LO157">
        <f>Assumptions!$D$49</f>
        <v>0.2</v>
      </c>
      <c r="LP157">
        <f t="shared" si="744"/>
        <v>0</v>
      </c>
      <c r="LQ157">
        <f t="shared" ca="1" si="657"/>
        <v>0</v>
      </c>
      <c r="LS157">
        <f t="shared" ca="1" si="745"/>
        <v>0</v>
      </c>
      <c r="LT157">
        <f t="shared" ca="1" si="746"/>
        <v>0</v>
      </c>
      <c r="LU157">
        <f t="shared" ca="1" si="747"/>
        <v>0</v>
      </c>
      <c r="LV157">
        <f t="shared" ca="1" si="795"/>
        <v>0</v>
      </c>
      <c r="LW157">
        <f t="shared" ca="1" si="748"/>
        <v>14139246</v>
      </c>
      <c r="LX157">
        <f t="shared" ca="1" si="796"/>
        <v>0</v>
      </c>
      <c r="LY157">
        <f t="shared" ca="1" si="658"/>
        <v>70696</v>
      </c>
      <c r="LZ157">
        <f t="shared" ca="1" si="659"/>
        <v>67963</v>
      </c>
      <c r="MA157">
        <f t="shared" si="797"/>
        <v>2.7100766589378384</v>
      </c>
      <c r="MB157">
        <f>Assumptions!$E$34</f>
        <v>1.1000000000000001</v>
      </c>
      <c r="MC157">
        <f ca="1">IF(AND(LW157&gt;1,LT157&gt;1),((LOG(LT157,LW157)^(1/EXP(1)))^(1/Assumptions!$D$30))-(1-Assumptions!$D$31),1)</f>
        <v>1</v>
      </c>
      <c r="MD157" s="41">
        <v>1</v>
      </c>
      <c r="ME157">
        <v>0.15</v>
      </c>
      <c r="MG157">
        <f t="shared" ca="1" si="749"/>
        <v>2.9810843248316226</v>
      </c>
      <c r="MH157">
        <f t="shared" ca="1" si="750"/>
        <v>0</v>
      </c>
      <c r="MI157" s="41">
        <v>1</v>
      </c>
      <c r="MK157">
        <f t="shared" ca="1" si="751"/>
        <v>0</v>
      </c>
      <c r="ML157">
        <f t="shared" ca="1" si="752"/>
        <v>0</v>
      </c>
      <c r="MM157">
        <f t="shared" ca="1" si="660"/>
        <v>0</v>
      </c>
      <c r="MN157">
        <v>1</v>
      </c>
      <c r="MQ157">
        <f t="shared" ca="1" si="661"/>
        <v>0</v>
      </c>
      <c r="MR157" s="17">
        <f>INDEX(MilitarySpend,MATCH($A157,'Budget Decisions'!$A$3:$A$160,0),MATCH(MR$2,MilitarySpendCol,0))</f>
        <v>0</v>
      </c>
      <c r="MS157">
        <f t="shared" si="798"/>
        <v>2.7100766589378384</v>
      </c>
      <c r="MT157">
        <f>IF($A157&gt;=Assumptions!$D$40,1,0)</f>
        <v>1</v>
      </c>
      <c r="MU157">
        <f>Assumptions!$D$41</f>
        <v>0.83299999999999996</v>
      </c>
      <c r="MV157" s="41">
        <v>1</v>
      </c>
      <c r="MW157">
        <f>Assumptions!$D$42</f>
        <v>0.2</v>
      </c>
      <c r="MX157">
        <f t="shared" si="753"/>
        <v>2.2574938568952194</v>
      </c>
      <c r="MY157">
        <f t="shared" ca="1" si="662"/>
        <v>0</v>
      </c>
      <c r="MZ157" s="17">
        <f>INDEX(MedicalSpend,MATCH($A157,'Budget Decisions'!$A$3:$A$160,0),MATCH(MZ$2,MedicalSpendCol,0))</f>
        <v>0</v>
      </c>
      <c r="NA157" s="17">
        <f>IF(INDEX('Budget Decisions'!$E$4:$E$160,MATCH(Model!$A157,'Budget Decisions'!$A$4:$A$160,0))="CURED",1,0)</f>
        <v>1</v>
      </c>
      <c r="NB157">
        <f t="shared" si="799"/>
        <v>1</v>
      </c>
      <c r="NC157" s="41">
        <v>1</v>
      </c>
      <c r="ND157">
        <f>Assumptions!$D$49</f>
        <v>0.2</v>
      </c>
      <c r="NE157">
        <f t="shared" si="754"/>
        <v>0</v>
      </c>
      <c r="NF157">
        <f t="shared" ca="1" si="663"/>
        <v>0</v>
      </c>
    </row>
    <row r="158" spans="1:370" x14ac:dyDescent="0.35">
      <c r="A158">
        <f t="shared" si="755"/>
        <v>155</v>
      </c>
      <c r="C158">
        <f t="shared" ca="1" si="664"/>
        <v>0</v>
      </c>
      <c r="D158">
        <f t="shared" ca="1" si="665"/>
        <v>0</v>
      </c>
      <c r="E158">
        <f t="shared" ca="1" si="666"/>
        <v>0</v>
      </c>
      <c r="F158">
        <f t="shared" ca="1" si="756"/>
        <v>0</v>
      </c>
      <c r="G158">
        <f t="shared" ca="1" si="667"/>
        <v>33424945</v>
      </c>
      <c r="H158">
        <f t="shared" ca="1" si="757"/>
        <v>0</v>
      </c>
      <c r="I158">
        <f t="shared" ca="1" si="610"/>
        <v>167124</v>
      </c>
      <c r="J158">
        <f t="shared" ca="1" si="611"/>
        <v>59277</v>
      </c>
      <c r="K158">
        <f t="shared" si="758"/>
        <v>0.82857634545527548</v>
      </c>
      <c r="L158">
        <f>Assumptions!$E$34</f>
        <v>1.1000000000000001</v>
      </c>
      <c r="M158">
        <f ca="1">IF(AND(G158&gt;1,D158&gt;1),((LOG(D158,G158)^(1/EXP(1)))^(1/Assumptions!$D$30))-(1-Assumptions!$D$31),1)</f>
        <v>1</v>
      </c>
      <c r="N158" s="41">
        <v>1</v>
      </c>
      <c r="O158">
        <v>0.15</v>
      </c>
      <c r="Q158">
        <f t="shared" ca="1" si="668"/>
        <v>0.91143398000080311</v>
      </c>
      <c r="R158">
        <f t="shared" ca="1" si="669"/>
        <v>0</v>
      </c>
      <c r="S158" s="41">
        <v>1</v>
      </c>
      <c r="U158">
        <f t="shared" ca="1" si="670"/>
        <v>0</v>
      </c>
      <c r="V158">
        <f t="shared" ca="1" si="671"/>
        <v>0</v>
      </c>
      <c r="W158">
        <f t="shared" ca="1" si="612"/>
        <v>0</v>
      </c>
      <c r="X158">
        <v>1</v>
      </c>
      <c r="AA158">
        <f t="shared" ca="1" si="613"/>
        <v>0</v>
      </c>
      <c r="AB158" s="17">
        <f>INDEX(MilitarySpend,MATCH($A158,'Budget Decisions'!$A$3:$A$160,0),MATCH(AB$2,MilitarySpendCol,0))</f>
        <v>0</v>
      </c>
      <c r="AC158">
        <f t="shared" si="759"/>
        <v>0.82857634545527548</v>
      </c>
      <c r="AD158">
        <f>IF($A158&gt;=Assumptions!$D$40,1,0)</f>
        <v>1</v>
      </c>
      <c r="AE158">
        <f>Assumptions!$D$41</f>
        <v>0.83299999999999996</v>
      </c>
      <c r="AF158" s="41">
        <v>1</v>
      </c>
      <c r="AG158">
        <f>Assumptions!$D$42</f>
        <v>0.2</v>
      </c>
      <c r="AH158">
        <f t="shared" si="672"/>
        <v>0.69020409576424446</v>
      </c>
      <c r="AI158">
        <f t="shared" ca="1" si="614"/>
        <v>0</v>
      </c>
      <c r="AJ158" s="17">
        <f>INDEX(MedicalSpend,MATCH($A158,'Budget Decisions'!$A$3:$A$160,0),MATCH(AJ$2,MedicalSpendCol,0))</f>
        <v>0</v>
      </c>
      <c r="AK158" s="17">
        <f>IF(INDEX('Budget Decisions'!$E$4:$E$160,MATCH(Model!$A158,'Budget Decisions'!$A$4:$A$160,0))="CURED",1,0)</f>
        <v>1</v>
      </c>
      <c r="AL158">
        <f t="shared" si="760"/>
        <v>1</v>
      </c>
      <c r="AM158" s="41">
        <v>1</v>
      </c>
      <c r="AN158">
        <f>Assumptions!$D$49</f>
        <v>0.2</v>
      </c>
      <c r="AO158">
        <f t="shared" si="673"/>
        <v>0</v>
      </c>
      <c r="AP158">
        <f t="shared" ca="1" si="615"/>
        <v>0</v>
      </c>
      <c r="AR158">
        <f t="shared" ca="1" si="674"/>
        <v>0</v>
      </c>
      <c r="AS158">
        <f t="shared" ca="1" si="675"/>
        <v>0</v>
      </c>
      <c r="AT158">
        <f t="shared" ca="1" si="676"/>
        <v>0</v>
      </c>
      <c r="AU158">
        <f t="shared" ca="1" si="677"/>
        <v>0</v>
      </c>
      <c r="AV158">
        <f t="shared" ca="1" si="678"/>
        <v>35925510</v>
      </c>
      <c r="AW158">
        <f t="shared" ca="1" si="761"/>
        <v>0</v>
      </c>
      <c r="AX158">
        <f t="shared" ca="1" si="616"/>
        <v>177831</v>
      </c>
      <c r="AY158">
        <f t="shared" ca="1" si="617"/>
        <v>261671</v>
      </c>
      <c r="AZ158">
        <f t="shared" si="762"/>
        <v>0.15936301189359656</v>
      </c>
      <c r="BA158">
        <f>Assumptions!$E$34</f>
        <v>1.1000000000000001</v>
      </c>
      <c r="BB158">
        <f ca="1">IF(AND(AV158&gt;1,AS158&gt;1),((LOG(AS158,AV158)^(1/EXP(1)))^(1/Assumptions!$D$30))-(1-Assumptions!$D$31),1)</f>
        <v>1</v>
      </c>
      <c r="BC158" s="41">
        <v>1</v>
      </c>
      <c r="BD158">
        <v>0.15</v>
      </c>
      <c r="BF158">
        <f t="shared" ca="1" si="679"/>
        <v>0.17529931308295624</v>
      </c>
      <c r="BG158">
        <f t="shared" ca="1" si="680"/>
        <v>0</v>
      </c>
      <c r="BH158" s="41">
        <v>1</v>
      </c>
      <c r="BJ158">
        <f t="shared" ca="1" si="681"/>
        <v>0</v>
      </c>
      <c r="BK158">
        <f t="shared" ca="1" si="682"/>
        <v>0</v>
      </c>
      <c r="BL158">
        <f t="shared" ca="1" si="618"/>
        <v>0</v>
      </c>
      <c r="BM158">
        <v>1</v>
      </c>
      <c r="BP158">
        <f t="shared" ca="1" si="619"/>
        <v>0</v>
      </c>
      <c r="BQ158" s="17">
        <f>INDEX(MilitarySpend,MATCH($A158,'Budget Decisions'!$A$3:$A$160,0),MATCH(BQ$2,MilitarySpendCol,0))</f>
        <v>0</v>
      </c>
      <c r="BR158">
        <f t="shared" si="763"/>
        <v>0.15936301189359656</v>
      </c>
      <c r="BS158">
        <f>IF($A158&gt;=Assumptions!$D$40,1,0)</f>
        <v>1</v>
      </c>
      <c r="BT158">
        <f>Assumptions!$D$41</f>
        <v>0.83299999999999996</v>
      </c>
      <c r="BU158" s="41">
        <v>1</v>
      </c>
      <c r="BV158">
        <f>Assumptions!$D$42</f>
        <v>0.2</v>
      </c>
      <c r="BW158">
        <f t="shared" si="683"/>
        <v>0.13274938890736593</v>
      </c>
      <c r="BX158">
        <f t="shared" ca="1" si="620"/>
        <v>0</v>
      </c>
      <c r="BY158" s="17">
        <f>INDEX(MedicalSpend,MATCH($A158,'Budget Decisions'!$A$3:$A$160,0),MATCH(BY$2,MedicalSpendCol,0))</f>
        <v>0</v>
      </c>
      <c r="BZ158" s="17">
        <f>IF(INDEX('Budget Decisions'!$E$4:$E$160,MATCH(Model!$A158,'Budget Decisions'!$A$4:$A$160,0))="CURED",1,0)</f>
        <v>1</v>
      </c>
      <c r="CA158">
        <f t="shared" si="764"/>
        <v>1</v>
      </c>
      <c r="CB158" s="41">
        <v>1</v>
      </c>
      <c r="CC158">
        <f>Assumptions!$D$49</f>
        <v>0.2</v>
      </c>
      <c r="CD158">
        <f t="shared" si="684"/>
        <v>0</v>
      </c>
      <c r="CE158">
        <f t="shared" ca="1" si="621"/>
        <v>0</v>
      </c>
      <c r="CG158">
        <f t="shared" ca="1" si="685"/>
        <v>0</v>
      </c>
      <c r="CH158">
        <f t="shared" ca="1" si="686"/>
        <v>0</v>
      </c>
      <c r="CI158">
        <f t="shared" ca="1" si="687"/>
        <v>0</v>
      </c>
      <c r="CJ158">
        <f t="shared" ca="1" si="765"/>
        <v>0</v>
      </c>
      <c r="CK158">
        <f t="shared" ca="1" si="688"/>
        <v>25184108</v>
      </c>
      <c r="CL158">
        <f t="shared" ca="1" si="766"/>
        <v>0</v>
      </c>
      <c r="CM158">
        <f t="shared" ca="1" si="622"/>
        <v>124661</v>
      </c>
      <c r="CN158">
        <f t="shared" ca="1" si="623"/>
        <v>169636</v>
      </c>
      <c r="CO158">
        <f t="shared" si="767"/>
        <v>0.24130002925990637</v>
      </c>
      <c r="CP158">
        <f>Assumptions!$E$34</f>
        <v>1.1000000000000001</v>
      </c>
      <c r="CQ158">
        <f ca="1">IF(AND(CK158&gt;1,CH158&gt;1),((LOG(CH158,CK158)^(1/EXP(1)))^(1/Assumptions!$D$30))-(1-Assumptions!$D$31),1)</f>
        <v>1</v>
      </c>
      <c r="CR158" s="41">
        <v>1</v>
      </c>
      <c r="CS158">
        <v>0.15</v>
      </c>
      <c r="CU158">
        <f t="shared" ca="1" si="689"/>
        <v>0.26543003218589706</v>
      </c>
      <c r="CV158">
        <f t="shared" ca="1" si="690"/>
        <v>0</v>
      </c>
      <c r="CW158" s="41">
        <v>1</v>
      </c>
      <c r="CY158">
        <f t="shared" ca="1" si="691"/>
        <v>0</v>
      </c>
      <c r="CZ158">
        <f t="shared" ca="1" si="692"/>
        <v>0</v>
      </c>
      <c r="DA158">
        <f t="shared" ca="1" si="624"/>
        <v>0</v>
      </c>
      <c r="DB158">
        <v>1</v>
      </c>
      <c r="DE158">
        <f t="shared" ca="1" si="625"/>
        <v>0</v>
      </c>
      <c r="DF158" s="17">
        <f>INDEX(MilitarySpend,MATCH($A158,'Budget Decisions'!$A$3:$A$160,0),MATCH(DF$2,MilitarySpendCol,0))</f>
        <v>0</v>
      </c>
      <c r="DG158">
        <f t="shared" si="768"/>
        <v>0.24130002925990637</v>
      </c>
      <c r="DH158">
        <f>IF($A158&gt;=Assumptions!$D$40,1,0)</f>
        <v>1</v>
      </c>
      <c r="DI158">
        <f>Assumptions!$D$41</f>
        <v>0.83299999999999996</v>
      </c>
      <c r="DJ158" s="41">
        <v>1</v>
      </c>
      <c r="DK158">
        <f>Assumptions!$D$42</f>
        <v>0.2</v>
      </c>
      <c r="DL158">
        <f t="shared" si="693"/>
        <v>0.20100292437350201</v>
      </c>
      <c r="DM158">
        <f t="shared" ca="1" si="626"/>
        <v>0</v>
      </c>
      <c r="DN158" s="17">
        <f>INDEX(MedicalSpend,MATCH($A158,'Budget Decisions'!$A$3:$A$160,0),MATCH(DN$2,MedicalSpendCol,0))</f>
        <v>0</v>
      </c>
      <c r="DO158" s="17">
        <f>IF(INDEX('Budget Decisions'!$E$4:$E$160,MATCH(Model!$A158,'Budget Decisions'!$A$4:$A$160,0))="CURED",1,0)</f>
        <v>1</v>
      </c>
      <c r="DP158">
        <f t="shared" si="769"/>
        <v>1</v>
      </c>
      <c r="DQ158" s="41">
        <v>1</v>
      </c>
      <c r="DR158">
        <f>Assumptions!$D$49</f>
        <v>0.2</v>
      </c>
      <c r="DS158">
        <f t="shared" si="694"/>
        <v>0</v>
      </c>
      <c r="DT158">
        <f t="shared" ca="1" si="627"/>
        <v>0</v>
      </c>
      <c r="DV158">
        <f t="shared" ca="1" si="695"/>
        <v>0</v>
      </c>
      <c r="DW158">
        <f t="shared" ca="1" si="696"/>
        <v>0</v>
      </c>
      <c r="DX158">
        <f t="shared" ca="1" si="697"/>
        <v>0</v>
      </c>
      <c r="DY158">
        <f t="shared" ca="1" si="770"/>
        <v>0</v>
      </c>
      <c r="DZ158">
        <f t="shared" ca="1" si="698"/>
        <v>45892544</v>
      </c>
      <c r="EA158">
        <f t="shared" ca="1" si="771"/>
        <v>0</v>
      </c>
      <c r="EB158">
        <f t="shared" ca="1" si="628"/>
        <v>229462</v>
      </c>
      <c r="EC158">
        <f t="shared" ca="1" si="629"/>
        <v>234251</v>
      </c>
      <c r="ED158">
        <f t="shared" si="772"/>
        <v>0.87442730726206253</v>
      </c>
      <c r="EE158">
        <f>Assumptions!$E$34</f>
        <v>1.1000000000000001</v>
      </c>
      <c r="EF158">
        <f ca="1">IF(AND(DZ158&gt;1,DW158&gt;1),((LOG(DW158,DZ158)^(1/EXP(1)))^(1/Assumptions!$D$30))-(1-Assumptions!$D$31),1)</f>
        <v>1</v>
      </c>
      <c r="EG158" s="41">
        <v>1</v>
      </c>
      <c r="EH158">
        <v>0.15</v>
      </c>
      <c r="EJ158">
        <f t="shared" ca="1" si="699"/>
        <v>0.96187003798826887</v>
      </c>
      <c r="EK158">
        <f t="shared" ca="1" si="700"/>
        <v>0</v>
      </c>
      <c r="EL158" s="41">
        <v>1</v>
      </c>
      <c r="EN158">
        <f t="shared" ca="1" si="701"/>
        <v>0</v>
      </c>
      <c r="EO158">
        <f t="shared" ca="1" si="702"/>
        <v>0</v>
      </c>
      <c r="EP158">
        <f t="shared" ca="1" si="630"/>
        <v>0</v>
      </c>
      <c r="EQ158">
        <v>1</v>
      </c>
      <c r="ET158">
        <f t="shared" ca="1" si="631"/>
        <v>0</v>
      </c>
      <c r="EU158" s="17">
        <f>INDEX(MilitarySpend,MATCH($A158,'Budget Decisions'!$A$3:$A$160,0),MATCH(EU$2,MilitarySpendCol,0))</f>
        <v>0</v>
      </c>
      <c r="EV158">
        <f t="shared" si="773"/>
        <v>0.87442730726206253</v>
      </c>
      <c r="EW158">
        <f>IF($A158&gt;=Assumptions!$D$40,1,0)</f>
        <v>1</v>
      </c>
      <c r="EX158">
        <f>Assumptions!$D$41</f>
        <v>0.83299999999999996</v>
      </c>
      <c r="EY158" s="41">
        <v>1</v>
      </c>
      <c r="EZ158">
        <f>Assumptions!$D$42</f>
        <v>0.2</v>
      </c>
      <c r="FA158">
        <f t="shared" si="703"/>
        <v>0.72839794694929805</v>
      </c>
      <c r="FB158">
        <f t="shared" ca="1" si="632"/>
        <v>0</v>
      </c>
      <c r="FC158" s="17">
        <f>INDEX(MedicalSpend,MATCH($A158,'Budget Decisions'!$A$3:$A$160,0),MATCH(FC$2,MedicalSpendCol,0))</f>
        <v>0</v>
      </c>
      <c r="FD158" s="17">
        <f>IF(INDEX('Budget Decisions'!$E$4:$E$160,MATCH(Model!$A158,'Budget Decisions'!$A$4:$A$160,0))="CURED",1,0)</f>
        <v>1</v>
      </c>
      <c r="FE158">
        <f t="shared" si="774"/>
        <v>1</v>
      </c>
      <c r="FF158" s="41">
        <v>1</v>
      </c>
      <c r="FG158">
        <f>Assumptions!$D$49</f>
        <v>0.2</v>
      </c>
      <c r="FH158">
        <f t="shared" si="704"/>
        <v>0</v>
      </c>
      <c r="FI158">
        <f t="shared" ca="1" si="633"/>
        <v>0</v>
      </c>
      <c r="FK158">
        <f t="shared" ca="1" si="705"/>
        <v>0</v>
      </c>
      <c r="FL158">
        <f t="shared" ca="1" si="706"/>
        <v>0</v>
      </c>
      <c r="FM158">
        <f t="shared" ca="1" si="707"/>
        <v>0</v>
      </c>
      <c r="FN158">
        <f t="shared" ca="1" si="775"/>
        <v>0</v>
      </c>
      <c r="FO158">
        <f t="shared" ca="1" si="708"/>
        <v>32117453</v>
      </c>
      <c r="FP158">
        <f t="shared" ca="1" si="776"/>
        <v>0</v>
      </c>
      <c r="FQ158">
        <f t="shared" ca="1" si="634"/>
        <v>158981</v>
      </c>
      <c r="FR158">
        <f t="shared" ca="1" si="635"/>
        <v>143177</v>
      </c>
      <c r="FS158">
        <f t="shared" si="777"/>
        <v>0.36303408195741388</v>
      </c>
      <c r="FT158">
        <f>Assumptions!$E$34</f>
        <v>1.1000000000000001</v>
      </c>
      <c r="FU158">
        <f ca="1">IF(AND(FO158&gt;1,FL158&gt;1),((LOG(FL158,FO158)^(1/EXP(1)))^(1/Assumptions!$D$30))-(1-Assumptions!$D$31),1)</f>
        <v>1</v>
      </c>
      <c r="FV158" s="41">
        <v>1</v>
      </c>
      <c r="FW158">
        <v>0.15</v>
      </c>
      <c r="FY158">
        <f t="shared" ca="1" si="709"/>
        <v>0.39933749015315528</v>
      </c>
      <c r="FZ158">
        <f t="shared" ca="1" si="710"/>
        <v>0</v>
      </c>
      <c r="GA158" s="41">
        <v>1</v>
      </c>
      <c r="GC158">
        <f t="shared" ca="1" si="711"/>
        <v>0</v>
      </c>
      <c r="GD158">
        <f t="shared" ca="1" si="712"/>
        <v>0</v>
      </c>
      <c r="GE158">
        <f t="shared" ca="1" si="636"/>
        <v>0</v>
      </c>
      <c r="GF158">
        <v>1</v>
      </c>
      <c r="GI158">
        <f t="shared" ca="1" si="637"/>
        <v>0</v>
      </c>
      <c r="GJ158" s="17">
        <f>INDEX(MilitarySpend,MATCH($A158,'Budget Decisions'!$A$3:$A$160,0),MATCH(GJ$2,MilitarySpendCol,0))</f>
        <v>0</v>
      </c>
      <c r="GK158">
        <f t="shared" si="778"/>
        <v>0.36303408195741388</v>
      </c>
      <c r="GL158">
        <f>IF($A158&gt;=Assumptions!$D$40,1,0)</f>
        <v>1</v>
      </c>
      <c r="GM158">
        <f>Assumptions!$D$41</f>
        <v>0.83299999999999996</v>
      </c>
      <c r="GN158" s="41">
        <v>1</v>
      </c>
      <c r="GO158">
        <f>Assumptions!$D$42</f>
        <v>0.2</v>
      </c>
      <c r="GP158">
        <f t="shared" si="713"/>
        <v>0.30240739027052577</v>
      </c>
      <c r="GQ158">
        <f t="shared" ca="1" si="638"/>
        <v>0</v>
      </c>
      <c r="GR158" s="17">
        <f>INDEX(MedicalSpend,MATCH($A158,'Budget Decisions'!$A$3:$A$160,0),MATCH(GR$2,MedicalSpendCol,0))</f>
        <v>0</v>
      </c>
      <c r="GS158" s="17">
        <f>IF(INDEX('Budget Decisions'!$E$4:$E$160,MATCH(Model!$A158,'Budget Decisions'!$A$4:$A$160,0))="CURED",1,0)</f>
        <v>1</v>
      </c>
      <c r="GT158">
        <f t="shared" si="779"/>
        <v>1</v>
      </c>
      <c r="GU158" s="41">
        <v>1</v>
      </c>
      <c r="GV158">
        <f>Assumptions!$D$49</f>
        <v>0.2</v>
      </c>
      <c r="GW158">
        <f t="shared" si="714"/>
        <v>0</v>
      </c>
      <c r="GX158">
        <f t="shared" ca="1" si="639"/>
        <v>0</v>
      </c>
      <c r="GZ158">
        <f t="shared" ca="1" si="715"/>
        <v>0</v>
      </c>
      <c r="HA158">
        <f t="shared" ca="1" si="716"/>
        <v>0</v>
      </c>
      <c r="HB158">
        <f t="shared" ca="1" si="717"/>
        <v>0</v>
      </c>
      <c r="HC158">
        <f t="shared" ca="1" si="780"/>
        <v>0</v>
      </c>
      <c r="HD158">
        <f t="shared" ca="1" si="718"/>
        <v>25664813</v>
      </c>
      <c r="HE158">
        <f t="shared" ca="1" si="781"/>
        <v>0</v>
      </c>
      <c r="HF158">
        <f t="shared" ca="1" si="640"/>
        <v>127040</v>
      </c>
      <c r="HG158">
        <f t="shared" ca="1" si="641"/>
        <v>192736</v>
      </c>
      <c r="HH158">
        <f t="shared" si="782"/>
        <v>0.464689620669401</v>
      </c>
      <c r="HI158">
        <f>Assumptions!$E$34</f>
        <v>1.1000000000000001</v>
      </c>
      <c r="HJ158">
        <f ca="1">IF(AND(HD158&gt;1,HA158&gt;1),((LOG(HA158,HD158)^(1/EXP(1)))^(1/Assumptions!$D$30))-(1-Assumptions!$D$31),1)</f>
        <v>1</v>
      </c>
      <c r="HK158" s="41">
        <v>1</v>
      </c>
      <c r="HL158">
        <v>0.15</v>
      </c>
      <c r="HN158">
        <f t="shared" ca="1" si="719"/>
        <v>0.51115858273634118</v>
      </c>
      <c r="HO158">
        <f t="shared" ca="1" si="720"/>
        <v>0</v>
      </c>
      <c r="HP158" s="41">
        <v>1</v>
      </c>
      <c r="HR158">
        <f t="shared" ca="1" si="721"/>
        <v>0</v>
      </c>
      <c r="HS158">
        <f t="shared" ca="1" si="722"/>
        <v>0</v>
      </c>
      <c r="HT158">
        <f t="shared" ca="1" si="642"/>
        <v>0</v>
      </c>
      <c r="HU158">
        <v>1</v>
      </c>
      <c r="HX158">
        <f t="shared" ca="1" si="643"/>
        <v>0</v>
      </c>
      <c r="HY158" s="17">
        <f>INDEX(MilitarySpend,MATCH($A158,'Budget Decisions'!$A$3:$A$160,0),MATCH(HY$2,MilitarySpendCol,0))</f>
        <v>0</v>
      </c>
      <c r="HZ158">
        <f t="shared" si="783"/>
        <v>0.464689620669401</v>
      </c>
      <c r="IA158">
        <f>IF($A158&gt;=Assumptions!$D$40,1,0)</f>
        <v>1</v>
      </c>
      <c r="IB158">
        <f>Assumptions!$D$41</f>
        <v>0.83299999999999996</v>
      </c>
      <c r="IC158" s="41">
        <v>1</v>
      </c>
      <c r="ID158">
        <f>Assumptions!$D$42</f>
        <v>0.2</v>
      </c>
      <c r="IE158">
        <f t="shared" si="723"/>
        <v>0.38708645401761099</v>
      </c>
      <c r="IF158">
        <f t="shared" ca="1" si="644"/>
        <v>0</v>
      </c>
      <c r="IG158" s="17">
        <f>INDEX(MedicalSpend,MATCH($A158,'Budget Decisions'!$A$3:$A$160,0),MATCH(IG$2,MedicalSpendCol,0))</f>
        <v>0</v>
      </c>
      <c r="IH158" s="17">
        <f>IF(INDEX('Budget Decisions'!$E$4:$E$160,MATCH(Model!$A158,'Budget Decisions'!$A$4:$A$160,0))="CURED",1,0)</f>
        <v>1</v>
      </c>
      <c r="II158">
        <f t="shared" si="784"/>
        <v>1</v>
      </c>
      <c r="IJ158" s="41">
        <v>1</v>
      </c>
      <c r="IK158">
        <f>Assumptions!$D$49</f>
        <v>0.2</v>
      </c>
      <c r="IL158">
        <f t="shared" si="724"/>
        <v>0</v>
      </c>
      <c r="IM158">
        <f t="shared" ca="1" si="645"/>
        <v>0</v>
      </c>
      <c r="IO158">
        <f t="shared" ca="1" si="725"/>
        <v>0</v>
      </c>
      <c r="IP158">
        <f t="shared" ca="1" si="726"/>
        <v>0</v>
      </c>
      <c r="IQ158">
        <f t="shared" ca="1" si="727"/>
        <v>0</v>
      </c>
      <c r="IR158">
        <f t="shared" ca="1" si="785"/>
        <v>0</v>
      </c>
      <c r="IS158">
        <f t="shared" ca="1" si="728"/>
        <v>49925233</v>
      </c>
      <c r="IT158">
        <f t="shared" ca="1" si="786"/>
        <v>0</v>
      </c>
      <c r="IU158">
        <f t="shared" ca="1" si="646"/>
        <v>247129</v>
      </c>
      <c r="IV158">
        <f t="shared" ca="1" si="647"/>
        <v>167687</v>
      </c>
      <c r="IW158">
        <f t="shared" si="787"/>
        <v>1.1264233685228699</v>
      </c>
      <c r="IX158">
        <f>Assumptions!$E$34</f>
        <v>1.1000000000000001</v>
      </c>
      <c r="IY158">
        <f ca="1">IF(AND(IS158&gt;1,IP158&gt;1),((LOG(IP158,IS158)^(1/EXP(1)))^(1/Assumptions!$D$30))-(1-Assumptions!$D$31),1)</f>
        <v>1</v>
      </c>
      <c r="IZ158" s="41">
        <v>1</v>
      </c>
      <c r="JA158">
        <v>0.15</v>
      </c>
      <c r="JC158">
        <f t="shared" ca="1" si="729"/>
        <v>1.239065705375157</v>
      </c>
      <c r="JD158">
        <f t="shared" ca="1" si="730"/>
        <v>0</v>
      </c>
      <c r="JE158" s="41">
        <v>1</v>
      </c>
      <c r="JG158">
        <f t="shared" ca="1" si="731"/>
        <v>0</v>
      </c>
      <c r="JH158">
        <f t="shared" ca="1" si="732"/>
        <v>0</v>
      </c>
      <c r="JI158">
        <f t="shared" ca="1" si="648"/>
        <v>0</v>
      </c>
      <c r="JJ158">
        <v>1</v>
      </c>
      <c r="JM158">
        <f t="shared" ca="1" si="649"/>
        <v>0</v>
      </c>
      <c r="JN158" s="17">
        <f>INDEX(MilitarySpend,MATCH($A158,'Budget Decisions'!$A$3:$A$160,0),MATCH(JN$2,MilitarySpendCol,0))</f>
        <v>0</v>
      </c>
      <c r="JO158">
        <f t="shared" si="788"/>
        <v>1.1264233685228699</v>
      </c>
      <c r="JP158">
        <f>IF($A158&gt;=Assumptions!$D$40,1,0)</f>
        <v>1</v>
      </c>
      <c r="JQ158">
        <f>Assumptions!$D$41</f>
        <v>0.83299999999999996</v>
      </c>
      <c r="JR158" s="41">
        <v>1</v>
      </c>
      <c r="JS158">
        <f>Assumptions!$D$42</f>
        <v>0.2</v>
      </c>
      <c r="JT158">
        <f t="shared" si="733"/>
        <v>0.9383106659795506</v>
      </c>
      <c r="JU158">
        <f t="shared" ca="1" si="650"/>
        <v>0</v>
      </c>
      <c r="JV158" s="17">
        <f>INDEX(MedicalSpend,MATCH($A158,'Budget Decisions'!$A$3:$A$160,0),MATCH(JV$2,MedicalSpendCol,0))</f>
        <v>0</v>
      </c>
      <c r="JW158" s="17">
        <f>IF(INDEX('Budget Decisions'!$E$4:$E$160,MATCH(Model!$A158,'Budget Decisions'!$A$4:$A$160,0))="CURED",1,0)</f>
        <v>1</v>
      </c>
      <c r="JX158">
        <f t="shared" si="789"/>
        <v>1</v>
      </c>
      <c r="JY158" s="41">
        <v>1</v>
      </c>
      <c r="JZ158">
        <f>Assumptions!$D$49</f>
        <v>0.2</v>
      </c>
      <c r="KA158">
        <f t="shared" si="734"/>
        <v>0</v>
      </c>
      <c r="KB158">
        <f t="shared" ca="1" si="651"/>
        <v>0</v>
      </c>
      <c r="KD158">
        <f t="shared" ca="1" si="735"/>
        <v>0</v>
      </c>
      <c r="KE158">
        <f t="shared" ca="1" si="736"/>
        <v>0</v>
      </c>
      <c r="KF158">
        <f t="shared" ca="1" si="737"/>
        <v>0</v>
      </c>
      <c r="KG158">
        <f t="shared" ca="1" si="790"/>
        <v>0</v>
      </c>
      <c r="KH158">
        <f t="shared" ca="1" si="738"/>
        <v>41196774</v>
      </c>
      <c r="KI158">
        <f t="shared" ca="1" si="791"/>
        <v>0</v>
      </c>
      <c r="KJ158">
        <f t="shared" ca="1" si="652"/>
        <v>203924</v>
      </c>
      <c r="KK158">
        <f t="shared" ca="1" si="653"/>
        <v>210424</v>
      </c>
      <c r="KL158">
        <f t="shared" si="792"/>
        <v>2.2321095760416365</v>
      </c>
      <c r="KM158">
        <f>Assumptions!$E$34</f>
        <v>1.1000000000000001</v>
      </c>
      <c r="KN158">
        <f ca="1">IF(AND(KH158&gt;1,KE158&gt;1),((LOG(KE158,KH158)^(1/EXP(1)))^(1/Assumptions!$D$30))-(1-Assumptions!$D$31),1)</f>
        <v>1</v>
      </c>
      <c r="KO158" s="41">
        <v>1</v>
      </c>
      <c r="KP158">
        <v>0.15</v>
      </c>
      <c r="KR158">
        <f t="shared" ca="1" si="739"/>
        <v>2.4553205336458004</v>
      </c>
      <c r="KS158">
        <f t="shared" ca="1" si="740"/>
        <v>0</v>
      </c>
      <c r="KT158" s="41">
        <v>1</v>
      </c>
      <c r="KV158">
        <f t="shared" ca="1" si="741"/>
        <v>0</v>
      </c>
      <c r="KW158">
        <f t="shared" ca="1" si="742"/>
        <v>0</v>
      </c>
      <c r="KX158">
        <f t="shared" ca="1" si="654"/>
        <v>0</v>
      </c>
      <c r="KY158">
        <v>1</v>
      </c>
      <c r="LB158">
        <f t="shared" ca="1" si="655"/>
        <v>0</v>
      </c>
      <c r="LC158" s="17">
        <f>INDEX(MilitarySpend,MATCH($A158,'Budget Decisions'!$A$3:$A$160,0),MATCH(LC$2,MilitarySpendCol,0))</f>
        <v>0</v>
      </c>
      <c r="LD158">
        <f t="shared" si="793"/>
        <v>2.2321095760416365</v>
      </c>
      <c r="LE158">
        <f>IF($A158&gt;=Assumptions!$D$40,1,0)</f>
        <v>1</v>
      </c>
      <c r="LF158">
        <f>Assumptions!$D$41</f>
        <v>0.83299999999999996</v>
      </c>
      <c r="LG158" s="41">
        <v>1</v>
      </c>
      <c r="LH158">
        <f>Assumptions!$D$42</f>
        <v>0.2</v>
      </c>
      <c r="LI158">
        <f t="shared" si="743"/>
        <v>1.8593472768426831</v>
      </c>
      <c r="LJ158">
        <f t="shared" ca="1" si="656"/>
        <v>0</v>
      </c>
      <c r="LK158" s="17">
        <f>INDEX(MedicalSpend,MATCH($A158,'Budget Decisions'!$A$3:$A$160,0),MATCH(LK$2,MedicalSpendCol,0))</f>
        <v>0</v>
      </c>
      <c r="LL158" s="17">
        <f>IF(INDEX('Budget Decisions'!$E$4:$E$160,MATCH(Model!$A158,'Budget Decisions'!$A$4:$A$160,0))="CURED",1,0)</f>
        <v>1</v>
      </c>
      <c r="LM158">
        <f t="shared" si="794"/>
        <v>1</v>
      </c>
      <c r="LN158" s="41">
        <v>1</v>
      </c>
      <c r="LO158">
        <f>Assumptions!$D$49</f>
        <v>0.2</v>
      </c>
      <c r="LP158">
        <f t="shared" si="744"/>
        <v>0</v>
      </c>
      <c r="LQ158">
        <f t="shared" ca="1" si="657"/>
        <v>0</v>
      </c>
      <c r="LS158">
        <f t="shared" ca="1" si="745"/>
        <v>0</v>
      </c>
      <c r="LT158">
        <f t="shared" ca="1" si="746"/>
        <v>0</v>
      </c>
      <c r="LU158">
        <f t="shared" ca="1" si="747"/>
        <v>0</v>
      </c>
      <c r="LV158">
        <f t="shared" ca="1" si="795"/>
        <v>0</v>
      </c>
      <c r="LW158">
        <f t="shared" ca="1" si="748"/>
        <v>14136513</v>
      </c>
      <c r="LX158">
        <f t="shared" ca="1" si="796"/>
        <v>0</v>
      </c>
      <c r="LY158">
        <f t="shared" ca="1" si="658"/>
        <v>70682</v>
      </c>
      <c r="LZ158">
        <f t="shared" ca="1" si="659"/>
        <v>67975</v>
      </c>
      <c r="MA158">
        <f t="shared" si="797"/>
        <v>2.7100766589378384</v>
      </c>
      <c r="MB158">
        <f>Assumptions!$E$34</f>
        <v>1.1000000000000001</v>
      </c>
      <c r="MC158">
        <f ca="1">IF(AND(LW158&gt;1,LT158&gt;1),((LOG(LT158,LW158)^(1/EXP(1)))^(1/Assumptions!$D$30))-(1-Assumptions!$D$31),1)</f>
        <v>1</v>
      </c>
      <c r="MD158" s="41">
        <v>1</v>
      </c>
      <c r="ME158">
        <v>0.15</v>
      </c>
      <c r="MG158">
        <f t="shared" ca="1" si="749"/>
        <v>2.9810843248316226</v>
      </c>
      <c r="MH158">
        <f t="shared" ca="1" si="750"/>
        <v>0</v>
      </c>
      <c r="MI158" s="41">
        <v>1</v>
      </c>
      <c r="MK158">
        <f t="shared" ca="1" si="751"/>
        <v>0</v>
      </c>
      <c r="ML158">
        <f t="shared" ca="1" si="752"/>
        <v>0</v>
      </c>
      <c r="MM158">
        <f t="shared" ca="1" si="660"/>
        <v>0</v>
      </c>
      <c r="MN158">
        <v>1</v>
      </c>
      <c r="MQ158">
        <f t="shared" ca="1" si="661"/>
        <v>0</v>
      </c>
      <c r="MR158" s="17">
        <f>INDEX(MilitarySpend,MATCH($A158,'Budget Decisions'!$A$3:$A$160,0),MATCH(MR$2,MilitarySpendCol,0))</f>
        <v>0</v>
      </c>
      <c r="MS158">
        <f t="shared" si="798"/>
        <v>2.7100766589378384</v>
      </c>
      <c r="MT158">
        <f>IF($A158&gt;=Assumptions!$D$40,1,0)</f>
        <v>1</v>
      </c>
      <c r="MU158">
        <f>Assumptions!$D$41</f>
        <v>0.83299999999999996</v>
      </c>
      <c r="MV158" s="41">
        <v>1</v>
      </c>
      <c r="MW158">
        <f>Assumptions!$D$42</f>
        <v>0.2</v>
      </c>
      <c r="MX158">
        <f t="shared" si="753"/>
        <v>2.2574938568952194</v>
      </c>
      <c r="MY158">
        <f t="shared" ca="1" si="662"/>
        <v>0</v>
      </c>
      <c r="MZ158" s="17">
        <f>INDEX(MedicalSpend,MATCH($A158,'Budget Decisions'!$A$3:$A$160,0),MATCH(MZ$2,MedicalSpendCol,0))</f>
        <v>0</v>
      </c>
      <c r="NA158" s="17">
        <f>IF(INDEX('Budget Decisions'!$E$4:$E$160,MATCH(Model!$A158,'Budget Decisions'!$A$4:$A$160,0))="CURED",1,0)</f>
        <v>1</v>
      </c>
      <c r="NB158">
        <f t="shared" si="799"/>
        <v>1</v>
      </c>
      <c r="NC158" s="41">
        <v>1</v>
      </c>
      <c r="ND158">
        <f>Assumptions!$D$49</f>
        <v>0.2</v>
      </c>
      <c r="NE158">
        <f t="shared" si="754"/>
        <v>0</v>
      </c>
      <c r="NF158">
        <f t="shared" ca="1" si="663"/>
        <v>0</v>
      </c>
    </row>
    <row r="159" spans="1:370" x14ac:dyDescent="0.35">
      <c r="A159">
        <f t="shared" si="755"/>
        <v>156</v>
      </c>
      <c r="C159">
        <f t="shared" ca="1" si="664"/>
        <v>0</v>
      </c>
      <c r="D159">
        <f t="shared" ca="1" si="665"/>
        <v>0</v>
      </c>
      <c r="E159">
        <f t="shared" ca="1" si="666"/>
        <v>0</v>
      </c>
      <c r="F159">
        <f t="shared" ca="1" si="756"/>
        <v>0</v>
      </c>
      <c r="G159">
        <f t="shared" ca="1" si="667"/>
        <v>33317098</v>
      </c>
      <c r="H159">
        <f t="shared" ca="1" si="757"/>
        <v>0</v>
      </c>
      <c r="I159">
        <f t="shared" ca="1" si="610"/>
        <v>166585</v>
      </c>
      <c r="J159">
        <f t="shared" ca="1" si="611"/>
        <v>59415</v>
      </c>
      <c r="K159">
        <f t="shared" si="758"/>
        <v>0.82857634545527548</v>
      </c>
      <c r="L159">
        <f>Assumptions!$E$34</f>
        <v>1.1000000000000001</v>
      </c>
      <c r="M159">
        <f ca="1">IF(AND(G159&gt;1,D159&gt;1),((LOG(D159,G159)^(1/EXP(1)))^(1/Assumptions!$D$30))-(1-Assumptions!$D$31),1)</f>
        <v>1</v>
      </c>
      <c r="N159" s="41">
        <v>1</v>
      </c>
      <c r="O159">
        <v>0.15</v>
      </c>
      <c r="Q159">
        <f t="shared" ca="1" si="668"/>
        <v>0.91143398000080311</v>
      </c>
      <c r="R159">
        <f t="shared" ca="1" si="669"/>
        <v>0</v>
      </c>
      <c r="S159" s="41">
        <v>1</v>
      </c>
      <c r="U159">
        <f t="shared" ca="1" si="670"/>
        <v>0</v>
      </c>
      <c r="V159">
        <f t="shared" ca="1" si="671"/>
        <v>0</v>
      </c>
      <c r="W159">
        <f t="shared" ca="1" si="612"/>
        <v>0</v>
      </c>
      <c r="X159">
        <v>1</v>
      </c>
      <c r="AA159">
        <f t="shared" ca="1" si="613"/>
        <v>0</v>
      </c>
      <c r="AB159" s="17">
        <f>INDEX(MilitarySpend,MATCH($A159,'Budget Decisions'!$A$3:$A$160,0),MATCH(AB$2,MilitarySpendCol,0))</f>
        <v>0</v>
      </c>
      <c r="AC159">
        <f t="shared" si="759"/>
        <v>0.82857634545527548</v>
      </c>
      <c r="AD159">
        <f>IF($A159&gt;=Assumptions!$D$40,1,0)</f>
        <v>1</v>
      </c>
      <c r="AE159">
        <f>Assumptions!$D$41</f>
        <v>0.83299999999999996</v>
      </c>
      <c r="AF159" s="41">
        <v>1</v>
      </c>
      <c r="AG159">
        <f>Assumptions!$D$42</f>
        <v>0.2</v>
      </c>
      <c r="AH159">
        <f t="shared" si="672"/>
        <v>0.69020409576424446</v>
      </c>
      <c r="AI159">
        <f t="shared" ca="1" si="614"/>
        <v>0</v>
      </c>
      <c r="AJ159" s="17">
        <f>INDEX(MedicalSpend,MATCH($A159,'Budget Decisions'!$A$3:$A$160,0),MATCH(AJ$2,MedicalSpendCol,0))</f>
        <v>0</v>
      </c>
      <c r="AK159" s="17">
        <f>IF(INDEX('Budget Decisions'!$E$4:$E$160,MATCH(Model!$A159,'Budget Decisions'!$A$4:$A$160,0))="CURED",1,0)</f>
        <v>1</v>
      </c>
      <c r="AL159">
        <f t="shared" si="760"/>
        <v>1</v>
      </c>
      <c r="AM159" s="41">
        <v>1</v>
      </c>
      <c r="AN159">
        <f>Assumptions!$D$49</f>
        <v>0.2</v>
      </c>
      <c r="AO159">
        <f t="shared" si="673"/>
        <v>0</v>
      </c>
      <c r="AP159">
        <f t="shared" ca="1" si="615"/>
        <v>0</v>
      </c>
      <c r="AR159">
        <f t="shared" ca="1" si="674"/>
        <v>0</v>
      </c>
      <c r="AS159">
        <f t="shared" ca="1" si="675"/>
        <v>0</v>
      </c>
      <c r="AT159">
        <f t="shared" ca="1" si="676"/>
        <v>0</v>
      </c>
      <c r="AU159">
        <f t="shared" ca="1" si="677"/>
        <v>0</v>
      </c>
      <c r="AV159">
        <f t="shared" ca="1" si="678"/>
        <v>36009350</v>
      </c>
      <c r="AW159">
        <f t="shared" ca="1" si="761"/>
        <v>0</v>
      </c>
      <c r="AX159">
        <f t="shared" ca="1" si="616"/>
        <v>178246</v>
      </c>
      <c r="AY159">
        <f t="shared" ca="1" si="617"/>
        <v>261180</v>
      </c>
      <c r="AZ159">
        <f t="shared" si="762"/>
        <v>0.15936301189359656</v>
      </c>
      <c r="BA159">
        <f>Assumptions!$E$34</f>
        <v>1.1000000000000001</v>
      </c>
      <c r="BB159">
        <f ca="1">IF(AND(AV159&gt;1,AS159&gt;1),((LOG(AS159,AV159)^(1/EXP(1)))^(1/Assumptions!$D$30))-(1-Assumptions!$D$31),1)</f>
        <v>1</v>
      </c>
      <c r="BC159" s="41">
        <v>1</v>
      </c>
      <c r="BD159">
        <v>0.15</v>
      </c>
      <c r="BF159">
        <f t="shared" ca="1" si="679"/>
        <v>0.17529931308295624</v>
      </c>
      <c r="BG159">
        <f t="shared" ca="1" si="680"/>
        <v>0</v>
      </c>
      <c r="BH159" s="41">
        <v>1</v>
      </c>
      <c r="BJ159">
        <f t="shared" ca="1" si="681"/>
        <v>0</v>
      </c>
      <c r="BK159">
        <f t="shared" ca="1" si="682"/>
        <v>0</v>
      </c>
      <c r="BL159">
        <f t="shared" ca="1" si="618"/>
        <v>0</v>
      </c>
      <c r="BM159">
        <v>1</v>
      </c>
      <c r="BP159">
        <f t="shared" ca="1" si="619"/>
        <v>0</v>
      </c>
      <c r="BQ159" s="17">
        <f>INDEX(MilitarySpend,MATCH($A159,'Budget Decisions'!$A$3:$A$160,0),MATCH(BQ$2,MilitarySpendCol,0))</f>
        <v>0</v>
      </c>
      <c r="BR159">
        <f t="shared" si="763"/>
        <v>0.15936301189359656</v>
      </c>
      <c r="BS159">
        <f>IF($A159&gt;=Assumptions!$D$40,1,0)</f>
        <v>1</v>
      </c>
      <c r="BT159">
        <f>Assumptions!$D$41</f>
        <v>0.83299999999999996</v>
      </c>
      <c r="BU159" s="41">
        <v>1</v>
      </c>
      <c r="BV159">
        <f>Assumptions!$D$42</f>
        <v>0.2</v>
      </c>
      <c r="BW159">
        <f t="shared" si="683"/>
        <v>0.13274938890736593</v>
      </c>
      <c r="BX159">
        <f t="shared" ca="1" si="620"/>
        <v>0</v>
      </c>
      <c r="BY159" s="17">
        <f>INDEX(MedicalSpend,MATCH($A159,'Budget Decisions'!$A$3:$A$160,0),MATCH(BY$2,MedicalSpendCol,0))</f>
        <v>0</v>
      </c>
      <c r="BZ159" s="17">
        <f>IF(INDEX('Budget Decisions'!$E$4:$E$160,MATCH(Model!$A159,'Budget Decisions'!$A$4:$A$160,0))="CURED",1,0)</f>
        <v>1</v>
      </c>
      <c r="CA159">
        <f t="shared" si="764"/>
        <v>1</v>
      </c>
      <c r="CB159" s="41">
        <v>1</v>
      </c>
      <c r="CC159">
        <f>Assumptions!$D$49</f>
        <v>0.2</v>
      </c>
      <c r="CD159">
        <f t="shared" si="684"/>
        <v>0</v>
      </c>
      <c r="CE159">
        <f t="shared" ca="1" si="621"/>
        <v>0</v>
      </c>
      <c r="CG159">
        <f t="shared" ca="1" si="685"/>
        <v>0</v>
      </c>
      <c r="CH159">
        <f t="shared" ca="1" si="686"/>
        <v>0</v>
      </c>
      <c r="CI159">
        <f t="shared" ca="1" si="687"/>
        <v>0</v>
      </c>
      <c r="CJ159">
        <f t="shared" ca="1" si="765"/>
        <v>0</v>
      </c>
      <c r="CK159">
        <f t="shared" ca="1" si="688"/>
        <v>25229083</v>
      </c>
      <c r="CL159">
        <f t="shared" ca="1" si="766"/>
        <v>0</v>
      </c>
      <c r="CM159">
        <f t="shared" ca="1" si="622"/>
        <v>124883</v>
      </c>
      <c r="CN159">
        <f t="shared" ca="1" si="623"/>
        <v>169755</v>
      </c>
      <c r="CO159">
        <f t="shared" si="767"/>
        <v>0.24130002925990637</v>
      </c>
      <c r="CP159">
        <f>Assumptions!$E$34</f>
        <v>1.1000000000000001</v>
      </c>
      <c r="CQ159">
        <f ca="1">IF(AND(CK159&gt;1,CH159&gt;1),((LOG(CH159,CK159)^(1/EXP(1)))^(1/Assumptions!$D$30))-(1-Assumptions!$D$31),1)</f>
        <v>1</v>
      </c>
      <c r="CR159" s="41">
        <v>1</v>
      </c>
      <c r="CS159">
        <v>0.15</v>
      </c>
      <c r="CU159">
        <f t="shared" ca="1" si="689"/>
        <v>0.26543003218589706</v>
      </c>
      <c r="CV159">
        <f t="shared" ca="1" si="690"/>
        <v>0</v>
      </c>
      <c r="CW159" s="41">
        <v>1</v>
      </c>
      <c r="CY159">
        <f t="shared" ca="1" si="691"/>
        <v>0</v>
      </c>
      <c r="CZ159">
        <f t="shared" ca="1" si="692"/>
        <v>0</v>
      </c>
      <c r="DA159">
        <f t="shared" ca="1" si="624"/>
        <v>0</v>
      </c>
      <c r="DB159">
        <v>1</v>
      </c>
      <c r="DE159">
        <f t="shared" ca="1" si="625"/>
        <v>0</v>
      </c>
      <c r="DF159" s="17">
        <f>INDEX(MilitarySpend,MATCH($A159,'Budget Decisions'!$A$3:$A$160,0),MATCH(DF$2,MilitarySpendCol,0))</f>
        <v>0</v>
      </c>
      <c r="DG159">
        <f t="shared" si="768"/>
        <v>0.24130002925990637</v>
      </c>
      <c r="DH159">
        <f>IF($A159&gt;=Assumptions!$D$40,1,0)</f>
        <v>1</v>
      </c>
      <c r="DI159">
        <f>Assumptions!$D$41</f>
        <v>0.83299999999999996</v>
      </c>
      <c r="DJ159" s="41">
        <v>1</v>
      </c>
      <c r="DK159">
        <f>Assumptions!$D$42</f>
        <v>0.2</v>
      </c>
      <c r="DL159">
        <f t="shared" si="693"/>
        <v>0.20100292437350201</v>
      </c>
      <c r="DM159">
        <f t="shared" ca="1" si="626"/>
        <v>0</v>
      </c>
      <c r="DN159" s="17">
        <f>INDEX(MedicalSpend,MATCH($A159,'Budget Decisions'!$A$3:$A$160,0),MATCH(DN$2,MedicalSpendCol,0))</f>
        <v>0</v>
      </c>
      <c r="DO159" s="17">
        <f>IF(INDEX('Budget Decisions'!$E$4:$E$160,MATCH(Model!$A159,'Budget Decisions'!$A$4:$A$160,0))="CURED",1,0)</f>
        <v>1</v>
      </c>
      <c r="DP159">
        <f t="shared" si="769"/>
        <v>1</v>
      </c>
      <c r="DQ159" s="41">
        <v>1</v>
      </c>
      <c r="DR159">
        <f>Assumptions!$D$49</f>
        <v>0.2</v>
      </c>
      <c r="DS159">
        <f t="shared" si="694"/>
        <v>0</v>
      </c>
      <c r="DT159">
        <f t="shared" ca="1" si="627"/>
        <v>0</v>
      </c>
      <c r="DV159">
        <f t="shared" ca="1" si="695"/>
        <v>0</v>
      </c>
      <c r="DW159">
        <f t="shared" ca="1" si="696"/>
        <v>0</v>
      </c>
      <c r="DX159">
        <f t="shared" ca="1" si="697"/>
        <v>0</v>
      </c>
      <c r="DY159">
        <f t="shared" ca="1" si="770"/>
        <v>0</v>
      </c>
      <c r="DZ159">
        <f t="shared" ca="1" si="698"/>
        <v>45897333</v>
      </c>
      <c r="EA159">
        <f t="shared" ca="1" si="771"/>
        <v>0</v>
      </c>
      <c r="EB159">
        <f t="shared" ca="1" si="628"/>
        <v>229486</v>
      </c>
      <c r="EC159">
        <f t="shared" ca="1" si="629"/>
        <v>234314</v>
      </c>
      <c r="ED159">
        <f t="shared" si="772"/>
        <v>0.87442730726206253</v>
      </c>
      <c r="EE159">
        <f>Assumptions!$E$34</f>
        <v>1.1000000000000001</v>
      </c>
      <c r="EF159">
        <f ca="1">IF(AND(DZ159&gt;1,DW159&gt;1),((LOG(DW159,DZ159)^(1/EXP(1)))^(1/Assumptions!$D$30))-(1-Assumptions!$D$31),1)</f>
        <v>1</v>
      </c>
      <c r="EG159" s="41">
        <v>1</v>
      </c>
      <c r="EH159">
        <v>0.15</v>
      </c>
      <c r="EJ159">
        <f t="shared" ca="1" si="699"/>
        <v>0.96187003798826887</v>
      </c>
      <c r="EK159">
        <f t="shared" ca="1" si="700"/>
        <v>0</v>
      </c>
      <c r="EL159" s="41">
        <v>1</v>
      </c>
      <c r="EN159">
        <f t="shared" ca="1" si="701"/>
        <v>0</v>
      </c>
      <c r="EO159">
        <f t="shared" ca="1" si="702"/>
        <v>0</v>
      </c>
      <c r="EP159">
        <f t="shared" ca="1" si="630"/>
        <v>0</v>
      </c>
      <c r="EQ159">
        <v>1</v>
      </c>
      <c r="ET159">
        <f t="shared" ca="1" si="631"/>
        <v>0</v>
      </c>
      <c r="EU159" s="17">
        <f>INDEX(MilitarySpend,MATCH($A159,'Budget Decisions'!$A$3:$A$160,0),MATCH(EU$2,MilitarySpendCol,0))</f>
        <v>0</v>
      </c>
      <c r="EV159">
        <f t="shared" si="773"/>
        <v>0.87442730726206253</v>
      </c>
      <c r="EW159">
        <f>IF($A159&gt;=Assumptions!$D$40,1,0)</f>
        <v>1</v>
      </c>
      <c r="EX159">
        <f>Assumptions!$D$41</f>
        <v>0.83299999999999996</v>
      </c>
      <c r="EY159" s="41">
        <v>1</v>
      </c>
      <c r="EZ159">
        <f>Assumptions!$D$42</f>
        <v>0.2</v>
      </c>
      <c r="FA159">
        <f t="shared" si="703"/>
        <v>0.72839794694929805</v>
      </c>
      <c r="FB159">
        <f t="shared" ca="1" si="632"/>
        <v>0</v>
      </c>
      <c r="FC159" s="17">
        <f>INDEX(MedicalSpend,MATCH($A159,'Budget Decisions'!$A$3:$A$160,0),MATCH(FC$2,MedicalSpendCol,0))</f>
        <v>0</v>
      </c>
      <c r="FD159" s="17">
        <f>IF(INDEX('Budget Decisions'!$E$4:$E$160,MATCH(Model!$A159,'Budget Decisions'!$A$4:$A$160,0))="CURED",1,0)</f>
        <v>1</v>
      </c>
      <c r="FE159">
        <f t="shared" si="774"/>
        <v>1</v>
      </c>
      <c r="FF159" s="41">
        <v>1</v>
      </c>
      <c r="FG159">
        <f>Assumptions!$D$49</f>
        <v>0.2</v>
      </c>
      <c r="FH159">
        <f t="shared" si="704"/>
        <v>0</v>
      </c>
      <c r="FI159">
        <f t="shared" ca="1" si="633"/>
        <v>0</v>
      </c>
      <c r="FK159">
        <f t="shared" ca="1" si="705"/>
        <v>0</v>
      </c>
      <c r="FL159">
        <f t="shared" ca="1" si="706"/>
        <v>0</v>
      </c>
      <c r="FM159">
        <f t="shared" ca="1" si="707"/>
        <v>0</v>
      </c>
      <c r="FN159">
        <f t="shared" ca="1" si="775"/>
        <v>0</v>
      </c>
      <c r="FO159">
        <f t="shared" ca="1" si="708"/>
        <v>32101649</v>
      </c>
      <c r="FP159">
        <f t="shared" ca="1" si="776"/>
        <v>0</v>
      </c>
      <c r="FQ159">
        <f t="shared" ca="1" si="634"/>
        <v>158903</v>
      </c>
      <c r="FR159">
        <f t="shared" ca="1" si="635"/>
        <v>143498</v>
      </c>
      <c r="FS159">
        <f t="shared" si="777"/>
        <v>0.36303408195741388</v>
      </c>
      <c r="FT159">
        <f>Assumptions!$E$34</f>
        <v>1.1000000000000001</v>
      </c>
      <c r="FU159">
        <f ca="1">IF(AND(FO159&gt;1,FL159&gt;1),((LOG(FL159,FO159)^(1/EXP(1)))^(1/Assumptions!$D$30))-(1-Assumptions!$D$31),1)</f>
        <v>1</v>
      </c>
      <c r="FV159" s="41">
        <v>1</v>
      </c>
      <c r="FW159">
        <v>0.15</v>
      </c>
      <c r="FY159">
        <f t="shared" ca="1" si="709"/>
        <v>0.39933749015315528</v>
      </c>
      <c r="FZ159">
        <f t="shared" ca="1" si="710"/>
        <v>0</v>
      </c>
      <c r="GA159" s="41">
        <v>1</v>
      </c>
      <c r="GC159">
        <f t="shared" ca="1" si="711"/>
        <v>0</v>
      </c>
      <c r="GD159">
        <f t="shared" ca="1" si="712"/>
        <v>0</v>
      </c>
      <c r="GE159">
        <f t="shared" ca="1" si="636"/>
        <v>0</v>
      </c>
      <c r="GF159">
        <v>1</v>
      </c>
      <c r="GI159">
        <f t="shared" ca="1" si="637"/>
        <v>0</v>
      </c>
      <c r="GJ159" s="17">
        <f>INDEX(MilitarySpend,MATCH($A159,'Budget Decisions'!$A$3:$A$160,0),MATCH(GJ$2,MilitarySpendCol,0))</f>
        <v>0</v>
      </c>
      <c r="GK159">
        <f t="shared" si="778"/>
        <v>0.36303408195741388</v>
      </c>
      <c r="GL159">
        <f>IF($A159&gt;=Assumptions!$D$40,1,0)</f>
        <v>1</v>
      </c>
      <c r="GM159">
        <f>Assumptions!$D$41</f>
        <v>0.83299999999999996</v>
      </c>
      <c r="GN159" s="41">
        <v>1</v>
      </c>
      <c r="GO159">
        <f>Assumptions!$D$42</f>
        <v>0.2</v>
      </c>
      <c r="GP159">
        <f t="shared" si="713"/>
        <v>0.30240739027052577</v>
      </c>
      <c r="GQ159">
        <f t="shared" ca="1" si="638"/>
        <v>0</v>
      </c>
      <c r="GR159" s="17">
        <f>INDEX(MedicalSpend,MATCH($A159,'Budget Decisions'!$A$3:$A$160,0),MATCH(GR$2,MedicalSpendCol,0))</f>
        <v>0</v>
      </c>
      <c r="GS159" s="17">
        <f>IF(INDEX('Budget Decisions'!$E$4:$E$160,MATCH(Model!$A159,'Budget Decisions'!$A$4:$A$160,0))="CURED",1,0)</f>
        <v>1</v>
      </c>
      <c r="GT159">
        <f t="shared" si="779"/>
        <v>1</v>
      </c>
      <c r="GU159" s="41">
        <v>1</v>
      </c>
      <c r="GV159">
        <f>Assumptions!$D$49</f>
        <v>0.2</v>
      </c>
      <c r="GW159">
        <f t="shared" si="714"/>
        <v>0</v>
      </c>
      <c r="GX159">
        <f t="shared" ca="1" si="639"/>
        <v>0</v>
      </c>
      <c r="GZ159">
        <f t="shared" ca="1" si="715"/>
        <v>0</v>
      </c>
      <c r="HA159">
        <f t="shared" ca="1" si="716"/>
        <v>0</v>
      </c>
      <c r="HB159">
        <f t="shared" ca="1" si="717"/>
        <v>0</v>
      </c>
      <c r="HC159">
        <f t="shared" ca="1" si="780"/>
        <v>0</v>
      </c>
      <c r="HD159">
        <f t="shared" ca="1" si="718"/>
        <v>25730509</v>
      </c>
      <c r="HE159">
        <f t="shared" ca="1" si="781"/>
        <v>0</v>
      </c>
      <c r="HF159">
        <f t="shared" ca="1" si="640"/>
        <v>127366</v>
      </c>
      <c r="HG159">
        <f t="shared" ca="1" si="641"/>
        <v>192585</v>
      </c>
      <c r="HH159">
        <f t="shared" si="782"/>
        <v>0.464689620669401</v>
      </c>
      <c r="HI159">
        <f>Assumptions!$E$34</f>
        <v>1.1000000000000001</v>
      </c>
      <c r="HJ159">
        <f ca="1">IF(AND(HD159&gt;1,HA159&gt;1),((LOG(HA159,HD159)^(1/EXP(1)))^(1/Assumptions!$D$30))-(1-Assumptions!$D$31),1)</f>
        <v>1</v>
      </c>
      <c r="HK159" s="41">
        <v>1</v>
      </c>
      <c r="HL159">
        <v>0.15</v>
      </c>
      <c r="HN159">
        <f t="shared" ca="1" si="719"/>
        <v>0.51115858273634118</v>
      </c>
      <c r="HO159">
        <f t="shared" ca="1" si="720"/>
        <v>0</v>
      </c>
      <c r="HP159" s="41">
        <v>1</v>
      </c>
      <c r="HR159">
        <f t="shared" ca="1" si="721"/>
        <v>0</v>
      </c>
      <c r="HS159">
        <f t="shared" ca="1" si="722"/>
        <v>0</v>
      </c>
      <c r="HT159">
        <f t="shared" ca="1" si="642"/>
        <v>0</v>
      </c>
      <c r="HU159">
        <v>1</v>
      </c>
      <c r="HX159">
        <f t="shared" ca="1" si="643"/>
        <v>0</v>
      </c>
      <c r="HY159" s="17">
        <f>INDEX(MilitarySpend,MATCH($A159,'Budget Decisions'!$A$3:$A$160,0),MATCH(HY$2,MilitarySpendCol,0))</f>
        <v>0</v>
      </c>
      <c r="HZ159">
        <f t="shared" si="783"/>
        <v>0.464689620669401</v>
      </c>
      <c r="IA159">
        <f>IF($A159&gt;=Assumptions!$D$40,1,0)</f>
        <v>1</v>
      </c>
      <c r="IB159">
        <f>Assumptions!$D$41</f>
        <v>0.83299999999999996</v>
      </c>
      <c r="IC159" s="41">
        <v>1</v>
      </c>
      <c r="ID159">
        <f>Assumptions!$D$42</f>
        <v>0.2</v>
      </c>
      <c r="IE159">
        <f t="shared" si="723"/>
        <v>0.38708645401761099</v>
      </c>
      <c r="IF159">
        <f t="shared" ca="1" si="644"/>
        <v>0</v>
      </c>
      <c r="IG159" s="17">
        <f>INDEX(MedicalSpend,MATCH($A159,'Budget Decisions'!$A$3:$A$160,0),MATCH(IG$2,MedicalSpendCol,0))</f>
        <v>0</v>
      </c>
      <c r="IH159" s="17">
        <f>IF(INDEX('Budget Decisions'!$E$4:$E$160,MATCH(Model!$A159,'Budget Decisions'!$A$4:$A$160,0))="CURED",1,0)</f>
        <v>1</v>
      </c>
      <c r="II159">
        <f t="shared" si="784"/>
        <v>1</v>
      </c>
      <c r="IJ159" s="41">
        <v>1</v>
      </c>
      <c r="IK159">
        <f>Assumptions!$D$49</f>
        <v>0.2</v>
      </c>
      <c r="IL159">
        <f t="shared" si="724"/>
        <v>0</v>
      </c>
      <c r="IM159">
        <f t="shared" ca="1" si="645"/>
        <v>0</v>
      </c>
      <c r="IO159">
        <f t="shared" ca="1" si="725"/>
        <v>0</v>
      </c>
      <c r="IP159">
        <f t="shared" ca="1" si="726"/>
        <v>0</v>
      </c>
      <c r="IQ159">
        <f t="shared" ca="1" si="727"/>
        <v>0</v>
      </c>
      <c r="IR159">
        <f t="shared" ca="1" si="785"/>
        <v>0</v>
      </c>
      <c r="IS159">
        <f t="shared" ca="1" si="728"/>
        <v>49845791</v>
      </c>
      <c r="IT159">
        <f t="shared" ca="1" si="786"/>
        <v>0</v>
      </c>
      <c r="IU159">
        <f t="shared" ca="1" si="646"/>
        <v>246736</v>
      </c>
      <c r="IV159">
        <f t="shared" ca="1" si="647"/>
        <v>167812</v>
      </c>
      <c r="IW159">
        <f t="shared" si="787"/>
        <v>1.1264233685228699</v>
      </c>
      <c r="IX159">
        <f>Assumptions!$E$34</f>
        <v>1.1000000000000001</v>
      </c>
      <c r="IY159">
        <f ca="1">IF(AND(IS159&gt;1,IP159&gt;1),((LOG(IP159,IS159)^(1/EXP(1)))^(1/Assumptions!$D$30))-(1-Assumptions!$D$31),1)</f>
        <v>1</v>
      </c>
      <c r="IZ159" s="41">
        <v>1</v>
      </c>
      <c r="JA159">
        <v>0.15</v>
      </c>
      <c r="JC159">
        <f t="shared" ca="1" si="729"/>
        <v>1.239065705375157</v>
      </c>
      <c r="JD159">
        <f t="shared" ca="1" si="730"/>
        <v>0</v>
      </c>
      <c r="JE159" s="41">
        <v>1</v>
      </c>
      <c r="JG159">
        <f t="shared" ca="1" si="731"/>
        <v>0</v>
      </c>
      <c r="JH159">
        <f t="shared" ca="1" si="732"/>
        <v>0</v>
      </c>
      <c r="JI159">
        <f t="shared" ca="1" si="648"/>
        <v>0</v>
      </c>
      <c r="JJ159">
        <v>1</v>
      </c>
      <c r="JM159">
        <f t="shared" ca="1" si="649"/>
        <v>0</v>
      </c>
      <c r="JN159" s="17">
        <f>INDEX(MilitarySpend,MATCH($A159,'Budget Decisions'!$A$3:$A$160,0),MATCH(JN$2,MilitarySpendCol,0))</f>
        <v>0</v>
      </c>
      <c r="JO159">
        <f t="shared" si="788"/>
        <v>1.1264233685228699</v>
      </c>
      <c r="JP159">
        <f>IF($A159&gt;=Assumptions!$D$40,1,0)</f>
        <v>1</v>
      </c>
      <c r="JQ159">
        <f>Assumptions!$D$41</f>
        <v>0.83299999999999996</v>
      </c>
      <c r="JR159" s="41">
        <v>1</v>
      </c>
      <c r="JS159">
        <f>Assumptions!$D$42</f>
        <v>0.2</v>
      </c>
      <c r="JT159">
        <f t="shared" si="733"/>
        <v>0.9383106659795506</v>
      </c>
      <c r="JU159">
        <f t="shared" ca="1" si="650"/>
        <v>0</v>
      </c>
      <c r="JV159" s="17">
        <f>INDEX(MedicalSpend,MATCH($A159,'Budget Decisions'!$A$3:$A$160,0),MATCH(JV$2,MedicalSpendCol,0))</f>
        <v>0</v>
      </c>
      <c r="JW159" s="17">
        <f>IF(INDEX('Budget Decisions'!$E$4:$E$160,MATCH(Model!$A159,'Budget Decisions'!$A$4:$A$160,0))="CURED",1,0)</f>
        <v>1</v>
      </c>
      <c r="JX159">
        <f t="shared" si="789"/>
        <v>1</v>
      </c>
      <c r="JY159" s="41">
        <v>1</v>
      </c>
      <c r="JZ159">
        <f>Assumptions!$D$49</f>
        <v>0.2</v>
      </c>
      <c r="KA159">
        <f t="shared" si="734"/>
        <v>0</v>
      </c>
      <c r="KB159">
        <f t="shared" ca="1" si="651"/>
        <v>0</v>
      </c>
      <c r="KD159">
        <f t="shared" ca="1" si="735"/>
        <v>0</v>
      </c>
      <c r="KE159">
        <f t="shared" ca="1" si="736"/>
        <v>0</v>
      </c>
      <c r="KF159">
        <f t="shared" ca="1" si="737"/>
        <v>0</v>
      </c>
      <c r="KG159">
        <f t="shared" ca="1" si="790"/>
        <v>0</v>
      </c>
      <c r="KH159">
        <f t="shared" ca="1" si="738"/>
        <v>41203274</v>
      </c>
      <c r="KI159">
        <f t="shared" ca="1" si="791"/>
        <v>0</v>
      </c>
      <c r="KJ159">
        <f t="shared" ca="1" si="652"/>
        <v>203956</v>
      </c>
      <c r="KK159">
        <f t="shared" ca="1" si="653"/>
        <v>210286</v>
      </c>
      <c r="KL159">
        <f t="shared" si="792"/>
        <v>2.2321095760416365</v>
      </c>
      <c r="KM159">
        <f>Assumptions!$E$34</f>
        <v>1.1000000000000001</v>
      </c>
      <c r="KN159">
        <f ca="1">IF(AND(KH159&gt;1,KE159&gt;1),((LOG(KE159,KH159)^(1/EXP(1)))^(1/Assumptions!$D$30))-(1-Assumptions!$D$31),1)</f>
        <v>1</v>
      </c>
      <c r="KO159" s="41">
        <v>1</v>
      </c>
      <c r="KP159">
        <v>0.15</v>
      </c>
      <c r="KR159">
        <f t="shared" ca="1" si="739"/>
        <v>2.4553205336458004</v>
      </c>
      <c r="KS159">
        <f t="shared" ca="1" si="740"/>
        <v>0</v>
      </c>
      <c r="KT159" s="41">
        <v>1</v>
      </c>
      <c r="KV159">
        <f t="shared" ca="1" si="741"/>
        <v>0</v>
      </c>
      <c r="KW159">
        <f t="shared" ca="1" si="742"/>
        <v>0</v>
      </c>
      <c r="KX159">
        <f t="shared" ca="1" si="654"/>
        <v>0</v>
      </c>
      <c r="KY159">
        <v>1</v>
      </c>
      <c r="LB159">
        <f t="shared" ca="1" si="655"/>
        <v>0</v>
      </c>
      <c r="LC159" s="17">
        <f>INDEX(MilitarySpend,MATCH($A159,'Budget Decisions'!$A$3:$A$160,0),MATCH(LC$2,MilitarySpendCol,0))</f>
        <v>0</v>
      </c>
      <c r="LD159">
        <f t="shared" si="793"/>
        <v>2.2321095760416365</v>
      </c>
      <c r="LE159">
        <f>IF($A159&gt;=Assumptions!$D$40,1,0)</f>
        <v>1</v>
      </c>
      <c r="LF159">
        <f>Assumptions!$D$41</f>
        <v>0.83299999999999996</v>
      </c>
      <c r="LG159" s="41">
        <v>1</v>
      </c>
      <c r="LH159">
        <f>Assumptions!$D$42</f>
        <v>0.2</v>
      </c>
      <c r="LI159">
        <f t="shared" si="743"/>
        <v>1.8593472768426831</v>
      </c>
      <c r="LJ159">
        <f t="shared" ca="1" si="656"/>
        <v>0</v>
      </c>
      <c r="LK159" s="17">
        <f>INDEX(MedicalSpend,MATCH($A159,'Budget Decisions'!$A$3:$A$160,0),MATCH(LK$2,MedicalSpendCol,0))</f>
        <v>0</v>
      </c>
      <c r="LL159" s="17">
        <f>IF(INDEX('Budget Decisions'!$E$4:$E$160,MATCH(Model!$A159,'Budget Decisions'!$A$4:$A$160,0))="CURED",1,0)</f>
        <v>1</v>
      </c>
      <c r="LM159">
        <f t="shared" si="794"/>
        <v>1</v>
      </c>
      <c r="LN159" s="41">
        <v>1</v>
      </c>
      <c r="LO159">
        <f>Assumptions!$D$49</f>
        <v>0.2</v>
      </c>
      <c r="LP159">
        <f t="shared" si="744"/>
        <v>0</v>
      </c>
      <c r="LQ159">
        <f t="shared" ca="1" si="657"/>
        <v>0</v>
      </c>
      <c r="LS159">
        <f t="shared" ca="1" si="745"/>
        <v>0</v>
      </c>
      <c r="LT159">
        <f t="shared" ca="1" si="746"/>
        <v>0</v>
      </c>
      <c r="LU159">
        <f t="shared" ca="1" si="747"/>
        <v>0</v>
      </c>
      <c r="LV159">
        <f t="shared" ca="1" si="795"/>
        <v>0</v>
      </c>
      <c r="LW159">
        <f t="shared" ca="1" si="748"/>
        <v>14133806</v>
      </c>
      <c r="LX159">
        <f t="shared" ca="1" si="796"/>
        <v>0</v>
      </c>
      <c r="LY159">
        <f t="shared" ca="1" si="658"/>
        <v>70669</v>
      </c>
      <c r="LZ159">
        <f t="shared" ca="1" si="659"/>
        <v>67985</v>
      </c>
      <c r="MA159">
        <f t="shared" si="797"/>
        <v>2.7100766589378384</v>
      </c>
      <c r="MB159">
        <f>Assumptions!$E$34</f>
        <v>1.1000000000000001</v>
      </c>
      <c r="MC159">
        <f ca="1">IF(AND(LW159&gt;1,LT159&gt;1),((LOG(LT159,LW159)^(1/EXP(1)))^(1/Assumptions!$D$30))-(1-Assumptions!$D$31),1)</f>
        <v>1</v>
      </c>
      <c r="MD159" s="41">
        <v>1</v>
      </c>
      <c r="ME159">
        <v>0.15</v>
      </c>
      <c r="MG159">
        <f t="shared" ca="1" si="749"/>
        <v>2.9810843248316226</v>
      </c>
      <c r="MH159">
        <f t="shared" ca="1" si="750"/>
        <v>0</v>
      </c>
      <c r="MI159" s="41">
        <v>1</v>
      </c>
      <c r="MK159">
        <f t="shared" ca="1" si="751"/>
        <v>0</v>
      </c>
      <c r="ML159">
        <f t="shared" ca="1" si="752"/>
        <v>0</v>
      </c>
      <c r="MM159">
        <f t="shared" ca="1" si="660"/>
        <v>0</v>
      </c>
      <c r="MN159">
        <v>1</v>
      </c>
      <c r="MQ159">
        <f t="shared" ca="1" si="661"/>
        <v>0</v>
      </c>
      <c r="MR159" s="17">
        <f>INDEX(MilitarySpend,MATCH($A159,'Budget Decisions'!$A$3:$A$160,0),MATCH(MR$2,MilitarySpendCol,0))</f>
        <v>0</v>
      </c>
      <c r="MS159">
        <f t="shared" si="798"/>
        <v>2.7100766589378384</v>
      </c>
      <c r="MT159">
        <f>IF($A159&gt;=Assumptions!$D$40,1,0)</f>
        <v>1</v>
      </c>
      <c r="MU159">
        <f>Assumptions!$D$41</f>
        <v>0.83299999999999996</v>
      </c>
      <c r="MV159" s="41">
        <v>1</v>
      </c>
      <c r="MW159">
        <f>Assumptions!$D$42</f>
        <v>0.2</v>
      </c>
      <c r="MX159">
        <f t="shared" si="753"/>
        <v>2.2574938568952194</v>
      </c>
      <c r="MY159">
        <f t="shared" ca="1" si="662"/>
        <v>0</v>
      </c>
      <c r="MZ159" s="17">
        <f>INDEX(MedicalSpend,MATCH($A159,'Budget Decisions'!$A$3:$A$160,0),MATCH(MZ$2,MedicalSpendCol,0))</f>
        <v>0</v>
      </c>
      <c r="NA159" s="17">
        <f>IF(INDEX('Budget Decisions'!$E$4:$E$160,MATCH(Model!$A159,'Budget Decisions'!$A$4:$A$160,0))="CURED",1,0)</f>
        <v>1</v>
      </c>
      <c r="NB159">
        <f t="shared" si="799"/>
        <v>1</v>
      </c>
      <c r="NC159" s="41">
        <v>1</v>
      </c>
      <c r="ND159">
        <f>Assumptions!$D$49</f>
        <v>0.2</v>
      </c>
      <c r="NE159">
        <f t="shared" si="754"/>
        <v>0</v>
      </c>
      <c r="NF159">
        <f t="shared" ca="1" si="663"/>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P160"/>
  <sheetViews>
    <sheetView zoomScale="70" zoomScaleNormal="70" workbookViewId="0"/>
  </sheetViews>
  <sheetFormatPr defaultRowHeight="14.5" x14ac:dyDescent="0.35"/>
  <cols>
    <col min="2" max="2" width="2.453125" customWidth="1"/>
  </cols>
  <sheetData>
    <row r="1" spans="1:42" x14ac:dyDescent="0.35">
      <c r="A1" s="17"/>
    </row>
    <row r="2" spans="1:42" x14ac:dyDescent="0.35">
      <c r="C2" t="s">
        <v>9</v>
      </c>
      <c r="D2" t="s">
        <v>9</v>
      </c>
      <c r="E2" t="s">
        <v>9</v>
      </c>
      <c r="F2" t="s">
        <v>9</v>
      </c>
      <c r="G2" t="s">
        <v>9</v>
      </c>
      <c r="H2" t="s">
        <v>9</v>
      </c>
      <c r="I2" t="s">
        <v>9</v>
      </c>
      <c r="J2" t="s">
        <v>9</v>
      </c>
      <c r="K2" t="s">
        <v>9</v>
      </c>
      <c r="M2" t="s">
        <v>25</v>
      </c>
      <c r="N2" t="s">
        <v>25</v>
      </c>
      <c r="O2" t="s">
        <v>25</v>
      </c>
      <c r="P2" t="s">
        <v>25</v>
      </c>
      <c r="Q2" t="s">
        <v>25</v>
      </c>
      <c r="R2" t="s">
        <v>25</v>
      </c>
      <c r="S2" t="s">
        <v>25</v>
      </c>
      <c r="T2" t="s">
        <v>25</v>
      </c>
      <c r="U2" t="s">
        <v>25</v>
      </c>
      <c r="AH2" t="s">
        <v>26</v>
      </c>
      <c r="AI2" t="s">
        <v>26</v>
      </c>
      <c r="AJ2" t="s">
        <v>26</v>
      </c>
      <c r="AK2" t="s">
        <v>26</v>
      </c>
      <c r="AL2" t="s">
        <v>26</v>
      </c>
      <c r="AM2" t="s">
        <v>26</v>
      </c>
      <c r="AN2" t="s">
        <v>26</v>
      </c>
      <c r="AO2" t="s">
        <v>26</v>
      </c>
      <c r="AP2" t="s">
        <v>26</v>
      </c>
    </row>
    <row r="3" spans="1:42" x14ac:dyDescent="0.35">
      <c r="A3" t="s">
        <v>36</v>
      </c>
      <c r="C3" t="str">
        <f>Assumptions!D4</f>
        <v>Pacific</v>
      </c>
      <c r="D3" t="str">
        <f>Assumptions!E4</f>
        <v>Mountain</v>
      </c>
      <c r="E3" t="str">
        <f>Assumptions!F4</f>
        <v>West North Central</v>
      </c>
      <c r="F3" t="str">
        <f>Assumptions!G4</f>
        <v>East North Central</v>
      </c>
      <c r="G3" t="str">
        <f>Assumptions!H4</f>
        <v>West South Central</v>
      </c>
      <c r="H3" t="str">
        <f>Assumptions!I4</f>
        <v>East South Central</v>
      </c>
      <c r="I3" t="str">
        <f>Assumptions!J4</f>
        <v>South Atlantic</v>
      </c>
      <c r="J3" t="str">
        <f>Assumptions!K4</f>
        <v>Middle Atlantic</v>
      </c>
      <c r="K3" t="str">
        <f>Assumptions!L4</f>
        <v>New England</v>
      </c>
      <c r="M3" t="str">
        <f>C3</f>
        <v>Pacific</v>
      </c>
      <c r="N3" t="str">
        <f t="shared" ref="N3:U3" si="0">D3</f>
        <v>Mountain</v>
      </c>
      <c r="O3" t="str">
        <f t="shared" si="0"/>
        <v>West North Central</v>
      </c>
      <c r="P3" t="str">
        <f t="shared" si="0"/>
        <v>East North Central</v>
      </c>
      <c r="Q3" t="str">
        <f t="shared" si="0"/>
        <v>West South Central</v>
      </c>
      <c r="R3" t="str">
        <f t="shared" si="0"/>
        <v>East South Central</v>
      </c>
      <c r="S3" t="str">
        <f t="shared" si="0"/>
        <v>South Atlantic</v>
      </c>
      <c r="T3" t="str">
        <f t="shared" si="0"/>
        <v>Middle Atlantic</v>
      </c>
      <c r="U3" t="str">
        <f t="shared" si="0"/>
        <v>New England</v>
      </c>
      <c r="W3" s="14"/>
      <c r="X3" t="str">
        <f t="shared" ref="X3:AF3" si="1">M3</f>
        <v>Pacific</v>
      </c>
      <c r="Y3" t="str">
        <f t="shared" si="1"/>
        <v>Mountain</v>
      </c>
      <c r="Z3" t="str">
        <f t="shared" si="1"/>
        <v>West North Central</v>
      </c>
      <c r="AA3" t="str">
        <f t="shared" si="1"/>
        <v>East North Central</v>
      </c>
      <c r="AB3" t="str">
        <f t="shared" si="1"/>
        <v>West South Central</v>
      </c>
      <c r="AC3" t="str">
        <f t="shared" si="1"/>
        <v>East South Central</v>
      </c>
      <c r="AD3" t="str">
        <f t="shared" si="1"/>
        <v>South Atlantic</v>
      </c>
      <c r="AE3" t="str">
        <f t="shared" si="1"/>
        <v>Middle Atlantic</v>
      </c>
      <c r="AF3" t="str">
        <f t="shared" si="1"/>
        <v>New England</v>
      </c>
      <c r="AH3" t="str">
        <f>M3</f>
        <v>Pacific</v>
      </c>
      <c r="AI3" t="str">
        <f t="shared" ref="AI3:AP3" si="2">N3</f>
        <v>Mountain</v>
      </c>
      <c r="AJ3" t="str">
        <f t="shared" si="2"/>
        <v>West North Central</v>
      </c>
      <c r="AK3" t="str">
        <f t="shared" si="2"/>
        <v>East North Central</v>
      </c>
      <c r="AL3" t="str">
        <f t="shared" si="2"/>
        <v>West South Central</v>
      </c>
      <c r="AM3" t="str">
        <f t="shared" si="2"/>
        <v>East South Central</v>
      </c>
      <c r="AN3" t="str">
        <f t="shared" si="2"/>
        <v>South Atlantic</v>
      </c>
      <c r="AO3" t="str">
        <f t="shared" si="2"/>
        <v>Middle Atlantic</v>
      </c>
      <c r="AP3" t="str">
        <f t="shared" si="2"/>
        <v>New England</v>
      </c>
    </row>
    <row r="4" spans="1:42" x14ac:dyDescent="0.35">
      <c r="A4">
        <v>1</v>
      </c>
      <c r="C4">
        <f t="shared" ref="C4:K19" si="3">INDEX(Model,MATCH($A4,ModelWeek,0),MATCH(C$3,ModelRegions,0)+MATCH(C$2,ModelFactors,0)-MATCH($C$3,ModelRegions,0))</f>
        <v>0</v>
      </c>
      <c r="D4">
        <f t="shared" si="3"/>
        <v>5</v>
      </c>
      <c r="E4">
        <f t="shared" si="3"/>
        <v>0</v>
      </c>
      <c r="F4">
        <f t="shared" si="3"/>
        <v>0</v>
      </c>
      <c r="G4">
        <f t="shared" si="3"/>
        <v>0</v>
      </c>
      <c r="H4">
        <f t="shared" si="3"/>
        <v>0</v>
      </c>
      <c r="I4">
        <f t="shared" si="3"/>
        <v>0</v>
      </c>
      <c r="J4">
        <f t="shared" si="3"/>
        <v>0</v>
      </c>
      <c r="K4">
        <f t="shared" si="3"/>
        <v>0</v>
      </c>
      <c r="M4">
        <f t="shared" ref="M4:M35" ca="1" si="4">ROUNDDOWN(C4*(SUM(OFFSET(PermeabilityInfected,MATCH(M$3,PermeabilityInfectedRow,0)-1,1,1,9))*INDEX(PermeabilityInfected,1,1)),0)</f>
        <v>0</v>
      </c>
      <c r="N4">
        <f t="shared" ref="N4:N35" ca="1" si="5">ROUNDDOWN(D4*(SUM(OFFSET(PermeabilityInfected,MATCH(N$3,PermeabilityInfectedRow,0)-1,1,1,9))*INDEX(PermeabilityInfected,1,1)),0)</f>
        <v>0</v>
      </c>
      <c r="O4">
        <f t="shared" ref="O4:O35" ca="1" si="6">ROUNDDOWN(E4*(SUM(OFFSET(PermeabilityInfected,MATCH(O$3,PermeabilityInfectedRow,0)-1,1,1,9))*INDEX(PermeabilityInfected,1,1)),0)</f>
        <v>0</v>
      </c>
      <c r="P4">
        <f t="shared" ref="P4:P35" ca="1" si="7">ROUNDDOWN(F4*(SUM(OFFSET(PermeabilityInfected,MATCH(P$3,PermeabilityInfectedRow,0)-1,1,1,9))*INDEX(PermeabilityInfected,1,1)),0)</f>
        <v>0</v>
      </c>
      <c r="Q4">
        <f t="shared" ref="Q4:Q35" ca="1" si="8">ROUNDDOWN(G4*(SUM(OFFSET(PermeabilityInfected,MATCH(Q$3,PermeabilityInfectedRow,0)-1,1,1,9))*INDEX(PermeabilityInfected,1,1)),0)</f>
        <v>0</v>
      </c>
      <c r="R4">
        <f t="shared" ref="R4:R35" ca="1" si="9">ROUNDDOWN(H4*(SUM(OFFSET(PermeabilityInfected,MATCH(R$3,PermeabilityInfectedRow,0)-1,1,1,9))*INDEX(PermeabilityInfected,1,1)),0)</f>
        <v>0</v>
      </c>
      <c r="S4">
        <f t="shared" ref="S4:S35" ca="1" si="10">ROUNDDOWN(I4*(SUM(OFFSET(PermeabilityInfected,MATCH(S$3,PermeabilityInfectedRow,0)-1,1,1,9))*INDEX(PermeabilityInfected,1,1)),0)</f>
        <v>0</v>
      </c>
      <c r="T4">
        <f t="shared" ref="T4:T35" ca="1" si="11">ROUNDDOWN(J4*(SUM(OFFSET(PermeabilityInfected,MATCH(T$3,PermeabilityInfectedRow,0)-1,1,1,9))*INDEX(PermeabilityInfected,1,1)),0)</f>
        <v>0</v>
      </c>
      <c r="U4">
        <f t="shared" ref="U4:U35" ca="1" si="12">ROUNDDOWN(K4*(SUM(OFFSET(PermeabilityInfected,MATCH(U$3,PermeabilityInfectedRow,0)-1,1,1,9))*INDEX(PermeabilityInfected,1,1)),0)</f>
        <v>0</v>
      </c>
      <c r="W4" t="str">
        <f t="array" ref="W4:W12">TRANSPOSE(X3:AF3)</f>
        <v>Pacific</v>
      </c>
      <c r="X4" s="11">
        <f>Assumptions!D16/SUM(Assumptions!$D16:$L16)</f>
        <v>0</v>
      </c>
      <c r="Y4" s="11">
        <f>Assumptions!E16/SUM(Assumptions!$D16:$L16)</f>
        <v>1</v>
      </c>
      <c r="Z4" s="11">
        <f>Assumptions!F16/SUM(Assumptions!$D16:$L16)</f>
        <v>0</v>
      </c>
      <c r="AA4" s="11">
        <f>Assumptions!G16/SUM(Assumptions!$D16:$L16)</f>
        <v>0</v>
      </c>
      <c r="AB4" s="11">
        <f>Assumptions!H16/SUM(Assumptions!$D16:$L16)</f>
        <v>0</v>
      </c>
      <c r="AC4" s="11">
        <f>Assumptions!I16/SUM(Assumptions!$D16:$L16)</f>
        <v>0</v>
      </c>
      <c r="AD4" s="11">
        <f>Assumptions!J16/SUM(Assumptions!$D16:$L16)</f>
        <v>0</v>
      </c>
      <c r="AE4" s="11">
        <f>Assumptions!K16/SUM(Assumptions!$D16:$L16)</f>
        <v>0</v>
      </c>
      <c r="AF4" s="11">
        <f>Assumptions!L16/SUM(Assumptions!$D16:$L16)</f>
        <v>0</v>
      </c>
      <c r="AH4">
        <f t="array" aca="1" ref="AH4" ca="1">ROUND(SUMPRODUCT($M4:$U4,TRANSPOSE(X$4:X$12)),0)</f>
        <v>0</v>
      </c>
      <c r="AI4">
        <f t="array" aca="1" ref="AI4" ca="1">ROUND(SUMPRODUCT($M4:$U4,TRANSPOSE(Y$4:Y$12)),0)</f>
        <v>0</v>
      </c>
      <c r="AJ4">
        <f t="array" aca="1" ref="AJ4" ca="1">ROUND(SUMPRODUCT($M4:$U4,TRANSPOSE(Z$4:Z$12)),0)</f>
        <v>0</v>
      </c>
      <c r="AK4">
        <f t="array" aca="1" ref="AK4" ca="1">ROUND(SUMPRODUCT($M4:$U4,TRANSPOSE(AA$4:AA$12)),0)</f>
        <v>0</v>
      </c>
      <c r="AL4">
        <f t="array" aca="1" ref="AL4" ca="1">ROUND(SUMPRODUCT($M4:$U4,TRANSPOSE(AB$4:AB$12)),0)</f>
        <v>0</v>
      </c>
      <c r="AM4">
        <f t="array" aca="1" ref="AM4" ca="1">ROUND(SUMPRODUCT($M4:$U4,TRANSPOSE(AC$4:AC$12)),0)</f>
        <v>0</v>
      </c>
      <c r="AN4">
        <f t="array" aca="1" ref="AN4" ca="1">ROUND(SUMPRODUCT($M4:$U4,TRANSPOSE(AD$4:AD$12)),0)</f>
        <v>0</v>
      </c>
      <c r="AO4">
        <f t="array" aca="1" ref="AO4" ca="1">ROUND(SUMPRODUCT($M4:$U4,TRANSPOSE(AE$4:AE$12)),0)</f>
        <v>0</v>
      </c>
      <c r="AP4">
        <f t="array" aca="1" ref="AP4" ca="1">ROUND(SUMPRODUCT($M4:$U4,TRANSPOSE(AF$4:AF$12)),0)</f>
        <v>0</v>
      </c>
    </row>
    <row r="5" spans="1:42" x14ac:dyDescent="0.35">
      <c r="A5">
        <f>A4+1</f>
        <v>2</v>
      </c>
      <c r="C5">
        <f t="shared" ca="1" si="3"/>
        <v>0</v>
      </c>
      <c r="D5">
        <f t="shared" ca="1" si="3"/>
        <v>6</v>
      </c>
      <c r="E5">
        <f t="shared" ca="1" si="3"/>
        <v>0</v>
      </c>
      <c r="F5">
        <f t="shared" ca="1" si="3"/>
        <v>0</v>
      </c>
      <c r="G5">
        <f t="shared" ca="1" si="3"/>
        <v>0</v>
      </c>
      <c r="H5">
        <f t="shared" ca="1" si="3"/>
        <v>0</v>
      </c>
      <c r="I5">
        <f t="shared" ca="1" si="3"/>
        <v>0</v>
      </c>
      <c r="J5">
        <f t="shared" ca="1" si="3"/>
        <v>0</v>
      </c>
      <c r="K5">
        <f t="shared" ca="1" si="3"/>
        <v>0</v>
      </c>
      <c r="M5">
        <f t="shared" ca="1" si="4"/>
        <v>0</v>
      </c>
      <c r="N5">
        <f t="shared" ca="1" si="5"/>
        <v>0</v>
      </c>
      <c r="O5">
        <f t="shared" ca="1" si="6"/>
        <v>0</v>
      </c>
      <c r="P5">
        <f t="shared" ca="1" si="7"/>
        <v>0</v>
      </c>
      <c r="Q5">
        <f t="shared" ca="1" si="8"/>
        <v>0</v>
      </c>
      <c r="R5">
        <f t="shared" ca="1" si="9"/>
        <v>0</v>
      </c>
      <c r="S5">
        <f t="shared" ca="1" si="10"/>
        <v>0</v>
      </c>
      <c r="T5">
        <f t="shared" ca="1" si="11"/>
        <v>0</v>
      </c>
      <c r="U5">
        <f t="shared" ca="1" si="12"/>
        <v>0</v>
      </c>
      <c r="W5" t="str">
        <v>Mountain</v>
      </c>
      <c r="X5" s="11">
        <f>Assumptions!D17/SUM(Assumptions!$D17:$L17)</f>
        <v>0.33333333333333337</v>
      </c>
      <c r="Y5" s="11">
        <f>Assumptions!E17/SUM(Assumptions!$D17:$L17)</f>
        <v>0</v>
      </c>
      <c r="Z5" s="11">
        <f>Assumptions!F17/SUM(Assumptions!$D17:$L17)</f>
        <v>0.33333333333333337</v>
      </c>
      <c r="AA5" s="11">
        <f>Assumptions!G17/SUM(Assumptions!$D17:$L17)</f>
        <v>0</v>
      </c>
      <c r="AB5" s="11">
        <f>Assumptions!H17/SUM(Assumptions!$D17:$L17)</f>
        <v>0.33333333333333337</v>
      </c>
      <c r="AC5" s="11">
        <f>Assumptions!I17/SUM(Assumptions!$D17:$L17)</f>
        <v>0</v>
      </c>
      <c r="AD5" s="11">
        <f>Assumptions!J17/SUM(Assumptions!$D17:$L17)</f>
        <v>0</v>
      </c>
      <c r="AE5" s="11">
        <f>Assumptions!K17/SUM(Assumptions!$D17:$L17)</f>
        <v>0</v>
      </c>
      <c r="AF5" s="11">
        <f>Assumptions!L17/SUM(Assumptions!$D17:$L17)</f>
        <v>0</v>
      </c>
      <c r="AH5">
        <f t="array" aca="1" ref="AH5" ca="1">ROUND(SUMPRODUCT($M5:$U5,TRANSPOSE(X$4:X$12)),0)</f>
        <v>0</v>
      </c>
      <c r="AI5">
        <f t="array" aca="1" ref="AI5" ca="1">ROUND(SUMPRODUCT($M5:$U5,TRANSPOSE(Y$4:Y$12)),0)</f>
        <v>0</v>
      </c>
      <c r="AJ5">
        <f t="array" aca="1" ref="AJ5" ca="1">ROUND(SUMPRODUCT($M5:$U5,TRANSPOSE(Z$4:Z$12)),0)</f>
        <v>0</v>
      </c>
      <c r="AK5">
        <f t="array" aca="1" ref="AK5" ca="1">ROUND(SUMPRODUCT($M5:$U5,TRANSPOSE(AA$4:AA$12)),0)</f>
        <v>0</v>
      </c>
      <c r="AL5">
        <f t="array" aca="1" ref="AL5" ca="1">ROUND(SUMPRODUCT($M5:$U5,TRANSPOSE(AB$4:AB$12)),0)</f>
        <v>0</v>
      </c>
      <c r="AM5">
        <f t="array" aca="1" ref="AM5" ca="1">ROUND(SUMPRODUCT($M5:$U5,TRANSPOSE(AC$4:AC$12)),0)</f>
        <v>0</v>
      </c>
      <c r="AN5">
        <f t="array" aca="1" ref="AN5" ca="1">ROUND(SUMPRODUCT($M5:$U5,TRANSPOSE(AD$4:AD$12)),0)</f>
        <v>0</v>
      </c>
      <c r="AO5">
        <f t="array" aca="1" ref="AO5" ca="1">ROUND(SUMPRODUCT($M5:$U5,TRANSPOSE(AE$4:AE$12)),0)</f>
        <v>0</v>
      </c>
      <c r="AP5">
        <f t="array" aca="1" ref="AP5" ca="1">ROUND(SUMPRODUCT($M5:$U5,TRANSPOSE(AF$4:AF$12)),0)</f>
        <v>0</v>
      </c>
    </row>
    <row r="6" spans="1:42" x14ac:dyDescent="0.35">
      <c r="A6">
        <f t="shared" ref="A6:A69" si="13">A5+1</f>
        <v>3</v>
      </c>
      <c r="C6">
        <f t="shared" ca="1" si="3"/>
        <v>0</v>
      </c>
      <c r="D6">
        <f t="shared" ca="1" si="3"/>
        <v>7</v>
      </c>
      <c r="E6">
        <f t="shared" ca="1" si="3"/>
        <v>0</v>
      </c>
      <c r="F6">
        <f t="shared" ca="1" si="3"/>
        <v>0</v>
      </c>
      <c r="G6">
        <f t="shared" ca="1" si="3"/>
        <v>0</v>
      </c>
      <c r="H6">
        <f t="shared" ca="1" si="3"/>
        <v>0</v>
      </c>
      <c r="I6">
        <f t="shared" ca="1" si="3"/>
        <v>0</v>
      </c>
      <c r="J6">
        <f t="shared" ca="1" si="3"/>
        <v>0</v>
      </c>
      <c r="K6">
        <f t="shared" ca="1" si="3"/>
        <v>0</v>
      </c>
      <c r="M6">
        <f t="shared" ca="1" si="4"/>
        <v>0</v>
      </c>
      <c r="N6">
        <f t="shared" ca="1" si="5"/>
        <v>0</v>
      </c>
      <c r="O6">
        <f t="shared" ca="1" si="6"/>
        <v>0</v>
      </c>
      <c r="P6">
        <f t="shared" ca="1" si="7"/>
        <v>0</v>
      </c>
      <c r="Q6">
        <f t="shared" ca="1" si="8"/>
        <v>0</v>
      </c>
      <c r="R6">
        <f t="shared" ca="1" si="9"/>
        <v>0</v>
      </c>
      <c r="S6">
        <f t="shared" ca="1" si="10"/>
        <v>0</v>
      </c>
      <c r="T6">
        <f t="shared" ca="1" si="11"/>
        <v>0</v>
      </c>
      <c r="U6">
        <f t="shared" ca="1" si="12"/>
        <v>0</v>
      </c>
      <c r="W6" t="str">
        <v>West North Central</v>
      </c>
      <c r="X6" s="11">
        <f>Assumptions!D18/SUM(Assumptions!$D18:$L18)</f>
        <v>0</v>
      </c>
      <c r="Y6" s="11">
        <f>Assumptions!E18/SUM(Assumptions!$D18:$L18)</f>
        <v>0.33333333333333337</v>
      </c>
      <c r="Z6" s="11">
        <f>Assumptions!F18/SUM(Assumptions!$D18:$L18)</f>
        <v>0</v>
      </c>
      <c r="AA6" s="11">
        <f>Assumptions!G18/SUM(Assumptions!$D18:$L18)</f>
        <v>0.33333333333333337</v>
      </c>
      <c r="AB6" s="11">
        <f>Assumptions!H18/SUM(Assumptions!$D18:$L18)</f>
        <v>0.33333333333333337</v>
      </c>
      <c r="AC6" s="11">
        <f>Assumptions!I18/SUM(Assumptions!$D18:$L18)</f>
        <v>0</v>
      </c>
      <c r="AD6" s="11">
        <f>Assumptions!J18/SUM(Assumptions!$D18:$L18)</f>
        <v>0</v>
      </c>
      <c r="AE6" s="11">
        <f>Assumptions!K18/SUM(Assumptions!$D18:$L18)</f>
        <v>0</v>
      </c>
      <c r="AF6" s="11">
        <f>Assumptions!L18/SUM(Assumptions!$D18:$L18)</f>
        <v>0</v>
      </c>
      <c r="AH6">
        <f t="array" aca="1" ref="AH6" ca="1">ROUND(SUMPRODUCT($M6:$U6,TRANSPOSE(X$4:X$12)),0)</f>
        <v>0</v>
      </c>
      <c r="AI6">
        <f t="array" aca="1" ref="AI6" ca="1">ROUND(SUMPRODUCT($M6:$U6,TRANSPOSE(Y$4:Y$12)),0)</f>
        <v>0</v>
      </c>
      <c r="AJ6">
        <f t="array" aca="1" ref="AJ6" ca="1">ROUND(SUMPRODUCT($M6:$U6,TRANSPOSE(Z$4:Z$12)),0)</f>
        <v>0</v>
      </c>
      <c r="AK6">
        <f t="array" aca="1" ref="AK6" ca="1">ROUND(SUMPRODUCT($M6:$U6,TRANSPOSE(AA$4:AA$12)),0)</f>
        <v>0</v>
      </c>
      <c r="AL6">
        <f t="array" aca="1" ref="AL6" ca="1">ROUND(SUMPRODUCT($M6:$U6,TRANSPOSE(AB$4:AB$12)),0)</f>
        <v>0</v>
      </c>
      <c r="AM6">
        <f t="array" aca="1" ref="AM6" ca="1">ROUND(SUMPRODUCT($M6:$U6,TRANSPOSE(AC$4:AC$12)),0)</f>
        <v>0</v>
      </c>
      <c r="AN6">
        <f t="array" aca="1" ref="AN6" ca="1">ROUND(SUMPRODUCT($M6:$U6,TRANSPOSE(AD$4:AD$12)),0)</f>
        <v>0</v>
      </c>
      <c r="AO6">
        <f t="array" aca="1" ref="AO6" ca="1">ROUND(SUMPRODUCT($M6:$U6,TRANSPOSE(AE$4:AE$12)),0)</f>
        <v>0</v>
      </c>
      <c r="AP6">
        <f t="array" aca="1" ref="AP6" ca="1">ROUND(SUMPRODUCT($M6:$U6,TRANSPOSE(AF$4:AF$12)),0)</f>
        <v>0</v>
      </c>
    </row>
    <row r="7" spans="1:42" x14ac:dyDescent="0.35">
      <c r="A7">
        <f t="shared" si="13"/>
        <v>4</v>
      </c>
      <c r="C7">
        <f t="shared" ca="1" si="3"/>
        <v>0</v>
      </c>
      <c r="D7">
        <f t="shared" ca="1" si="3"/>
        <v>8</v>
      </c>
      <c r="E7">
        <f t="shared" ca="1" si="3"/>
        <v>0</v>
      </c>
      <c r="F7">
        <f t="shared" ca="1" si="3"/>
        <v>0</v>
      </c>
      <c r="G7">
        <f t="shared" ca="1" si="3"/>
        <v>0</v>
      </c>
      <c r="H7">
        <f t="shared" ca="1" si="3"/>
        <v>0</v>
      </c>
      <c r="I7">
        <f t="shared" ca="1" si="3"/>
        <v>0</v>
      </c>
      <c r="J7">
        <f t="shared" ca="1" si="3"/>
        <v>0</v>
      </c>
      <c r="K7">
        <f t="shared" ca="1" si="3"/>
        <v>0</v>
      </c>
      <c r="M7">
        <f t="shared" ca="1" si="4"/>
        <v>0</v>
      </c>
      <c r="N7">
        <f t="shared" ca="1" si="5"/>
        <v>0</v>
      </c>
      <c r="O7">
        <f t="shared" ca="1" si="6"/>
        <v>0</v>
      </c>
      <c r="P7">
        <f t="shared" ca="1" si="7"/>
        <v>0</v>
      </c>
      <c r="Q7">
        <f t="shared" ca="1" si="8"/>
        <v>0</v>
      </c>
      <c r="R7">
        <f t="shared" ca="1" si="9"/>
        <v>0</v>
      </c>
      <c r="S7">
        <f t="shared" ca="1" si="10"/>
        <v>0</v>
      </c>
      <c r="T7">
        <f t="shared" ca="1" si="11"/>
        <v>0</v>
      </c>
      <c r="U7">
        <f t="shared" ca="1" si="12"/>
        <v>0</v>
      </c>
      <c r="W7" t="str">
        <v>East North Central</v>
      </c>
      <c r="X7" s="11">
        <f>Assumptions!D19/SUM(Assumptions!$D19:$L19)</f>
        <v>0</v>
      </c>
      <c r="Y7" s="11">
        <f>Assumptions!E19/SUM(Assumptions!$D19:$L19)</f>
        <v>0</v>
      </c>
      <c r="Z7" s="11">
        <f>Assumptions!F19/SUM(Assumptions!$D19:$L19)</f>
        <v>0.25</v>
      </c>
      <c r="AA7" s="11">
        <f>Assumptions!G19/SUM(Assumptions!$D19:$L19)</f>
        <v>0</v>
      </c>
      <c r="AB7" s="11">
        <f>Assumptions!H19/SUM(Assumptions!$D19:$L19)</f>
        <v>0</v>
      </c>
      <c r="AC7" s="11">
        <f>Assumptions!I19/SUM(Assumptions!$D19:$L19)</f>
        <v>0.25</v>
      </c>
      <c r="AD7" s="11">
        <f>Assumptions!J19/SUM(Assumptions!$D19:$L19)</f>
        <v>0.25</v>
      </c>
      <c r="AE7" s="11">
        <f>Assumptions!K19/SUM(Assumptions!$D19:$L19)</f>
        <v>0.25</v>
      </c>
      <c r="AF7" s="11">
        <f>Assumptions!L19/SUM(Assumptions!$D19:$L19)</f>
        <v>0</v>
      </c>
      <c r="AH7">
        <f t="array" aca="1" ref="AH7" ca="1">ROUND(SUMPRODUCT($M7:$U7,TRANSPOSE(X$4:X$12)),0)</f>
        <v>0</v>
      </c>
      <c r="AI7">
        <f t="array" aca="1" ref="AI7" ca="1">ROUND(SUMPRODUCT($M7:$U7,TRANSPOSE(Y$4:Y$12)),0)</f>
        <v>0</v>
      </c>
      <c r="AJ7">
        <f t="array" aca="1" ref="AJ7" ca="1">ROUND(SUMPRODUCT($M7:$U7,TRANSPOSE(Z$4:Z$12)),0)</f>
        <v>0</v>
      </c>
      <c r="AK7">
        <f t="array" aca="1" ref="AK7" ca="1">ROUND(SUMPRODUCT($M7:$U7,TRANSPOSE(AA$4:AA$12)),0)</f>
        <v>0</v>
      </c>
      <c r="AL7">
        <f t="array" aca="1" ref="AL7" ca="1">ROUND(SUMPRODUCT($M7:$U7,TRANSPOSE(AB$4:AB$12)),0)</f>
        <v>0</v>
      </c>
      <c r="AM7">
        <f t="array" aca="1" ref="AM7" ca="1">ROUND(SUMPRODUCT($M7:$U7,TRANSPOSE(AC$4:AC$12)),0)</f>
        <v>0</v>
      </c>
      <c r="AN7">
        <f t="array" aca="1" ref="AN7" ca="1">ROUND(SUMPRODUCT($M7:$U7,TRANSPOSE(AD$4:AD$12)),0)</f>
        <v>0</v>
      </c>
      <c r="AO7">
        <f t="array" aca="1" ref="AO7" ca="1">ROUND(SUMPRODUCT($M7:$U7,TRANSPOSE(AE$4:AE$12)),0)</f>
        <v>0</v>
      </c>
      <c r="AP7">
        <f t="array" aca="1" ref="AP7" ca="1">ROUND(SUMPRODUCT($M7:$U7,TRANSPOSE(AF$4:AF$12)),0)</f>
        <v>0</v>
      </c>
    </row>
    <row r="8" spans="1:42" x14ac:dyDescent="0.35">
      <c r="A8">
        <f t="shared" si="13"/>
        <v>5</v>
      </c>
      <c r="C8">
        <f t="shared" ca="1" si="3"/>
        <v>0</v>
      </c>
      <c r="D8">
        <f t="shared" ca="1" si="3"/>
        <v>9</v>
      </c>
      <c r="E8">
        <f t="shared" ca="1" si="3"/>
        <v>0</v>
      </c>
      <c r="F8">
        <f t="shared" ca="1" si="3"/>
        <v>0</v>
      </c>
      <c r="G8">
        <f t="shared" ca="1" si="3"/>
        <v>0</v>
      </c>
      <c r="H8">
        <f t="shared" ca="1" si="3"/>
        <v>0</v>
      </c>
      <c r="I8">
        <f t="shared" ca="1" si="3"/>
        <v>0</v>
      </c>
      <c r="J8">
        <f t="shared" ca="1" si="3"/>
        <v>0</v>
      </c>
      <c r="K8">
        <f t="shared" ca="1" si="3"/>
        <v>0</v>
      </c>
      <c r="M8">
        <f t="shared" ca="1" si="4"/>
        <v>0</v>
      </c>
      <c r="N8">
        <f t="shared" ca="1" si="5"/>
        <v>0</v>
      </c>
      <c r="O8">
        <f t="shared" ca="1" si="6"/>
        <v>0</v>
      </c>
      <c r="P8">
        <f t="shared" ca="1" si="7"/>
        <v>0</v>
      </c>
      <c r="Q8">
        <f t="shared" ca="1" si="8"/>
        <v>0</v>
      </c>
      <c r="R8">
        <f t="shared" ca="1" si="9"/>
        <v>0</v>
      </c>
      <c r="S8">
        <f t="shared" ca="1" si="10"/>
        <v>0</v>
      </c>
      <c r="T8">
        <f t="shared" ca="1" si="11"/>
        <v>0</v>
      </c>
      <c r="U8">
        <f t="shared" ca="1" si="12"/>
        <v>0</v>
      </c>
      <c r="W8" t="str">
        <v>West South Central</v>
      </c>
      <c r="X8" s="11">
        <f>Assumptions!D20/SUM(Assumptions!$D20:$L20)</f>
        <v>0</v>
      </c>
      <c r="Y8" s="11">
        <f>Assumptions!E20/SUM(Assumptions!$D20:$L20)</f>
        <v>0.33333333333333337</v>
      </c>
      <c r="Z8" s="11">
        <f>Assumptions!F20/SUM(Assumptions!$D20:$L20)</f>
        <v>0.33333333333333337</v>
      </c>
      <c r="AA8" s="11">
        <f>Assumptions!G20/SUM(Assumptions!$D20:$L20)</f>
        <v>0</v>
      </c>
      <c r="AB8" s="11">
        <f>Assumptions!H20/SUM(Assumptions!$D20:$L20)</f>
        <v>0</v>
      </c>
      <c r="AC8" s="11">
        <f>Assumptions!I20/SUM(Assumptions!$D20:$L20)</f>
        <v>0.33333333333333337</v>
      </c>
      <c r="AD8" s="11">
        <f>Assumptions!J20/SUM(Assumptions!$D20:$L20)</f>
        <v>0</v>
      </c>
      <c r="AE8" s="11">
        <f>Assumptions!K20/SUM(Assumptions!$D20:$L20)</f>
        <v>0</v>
      </c>
      <c r="AF8" s="11">
        <f>Assumptions!L20/SUM(Assumptions!$D20:$L20)</f>
        <v>0</v>
      </c>
      <c r="AH8">
        <f t="array" aca="1" ref="AH8" ca="1">ROUND(SUMPRODUCT($M8:$U8,TRANSPOSE(X$4:X$12)),0)</f>
        <v>0</v>
      </c>
      <c r="AI8">
        <f t="array" aca="1" ref="AI8" ca="1">ROUND(SUMPRODUCT($M8:$U8,TRANSPOSE(Y$4:Y$12)),0)</f>
        <v>0</v>
      </c>
      <c r="AJ8">
        <f t="array" aca="1" ref="AJ8" ca="1">ROUND(SUMPRODUCT($M8:$U8,TRANSPOSE(Z$4:Z$12)),0)</f>
        <v>0</v>
      </c>
      <c r="AK8">
        <f t="array" aca="1" ref="AK8" ca="1">ROUND(SUMPRODUCT($M8:$U8,TRANSPOSE(AA$4:AA$12)),0)</f>
        <v>0</v>
      </c>
      <c r="AL8">
        <f t="array" aca="1" ref="AL8" ca="1">ROUND(SUMPRODUCT($M8:$U8,TRANSPOSE(AB$4:AB$12)),0)</f>
        <v>0</v>
      </c>
      <c r="AM8">
        <f t="array" aca="1" ref="AM8" ca="1">ROUND(SUMPRODUCT($M8:$U8,TRANSPOSE(AC$4:AC$12)),0)</f>
        <v>0</v>
      </c>
      <c r="AN8">
        <f t="array" aca="1" ref="AN8" ca="1">ROUND(SUMPRODUCT($M8:$U8,TRANSPOSE(AD$4:AD$12)),0)</f>
        <v>0</v>
      </c>
      <c r="AO8">
        <f t="array" aca="1" ref="AO8" ca="1">ROUND(SUMPRODUCT($M8:$U8,TRANSPOSE(AE$4:AE$12)),0)</f>
        <v>0</v>
      </c>
      <c r="AP8">
        <f t="array" aca="1" ref="AP8" ca="1">ROUND(SUMPRODUCT($M8:$U8,TRANSPOSE(AF$4:AF$12)),0)</f>
        <v>0</v>
      </c>
    </row>
    <row r="9" spans="1:42" x14ac:dyDescent="0.35">
      <c r="A9">
        <f t="shared" si="13"/>
        <v>6</v>
      </c>
      <c r="C9">
        <f t="shared" ca="1" si="3"/>
        <v>0</v>
      </c>
      <c r="D9">
        <f t="shared" ca="1" si="3"/>
        <v>10</v>
      </c>
      <c r="E9">
        <f t="shared" ca="1" si="3"/>
        <v>0</v>
      </c>
      <c r="F9">
        <f t="shared" ca="1" si="3"/>
        <v>0</v>
      </c>
      <c r="G9">
        <f t="shared" ca="1" si="3"/>
        <v>0</v>
      </c>
      <c r="H9">
        <f t="shared" ca="1" si="3"/>
        <v>0</v>
      </c>
      <c r="I9">
        <f t="shared" ca="1" si="3"/>
        <v>0</v>
      </c>
      <c r="J9">
        <f t="shared" ca="1" si="3"/>
        <v>0</v>
      </c>
      <c r="K9">
        <f t="shared" ca="1" si="3"/>
        <v>0</v>
      </c>
      <c r="M9">
        <f t="shared" ca="1" si="4"/>
        <v>0</v>
      </c>
      <c r="N9">
        <f t="shared" ca="1" si="5"/>
        <v>0</v>
      </c>
      <c r="O9">
        <f t="shared" ca="1" si="6"/>
        <v>0</v>
      </c>
      <c r="P9">
        <f t="shared" ca="1" si="7"/>
        <v>0</v>
      </c>
      <c r="Q9">
        <f t="shared" ca="1" si="8"/>
        <v>0</v>
      </c>
      <c r="R9">
        <f t="shared" ca="1" si="9"/>
        <v>0</v>
      </c>
      <c r="S9">
        <f t="shared" ca="1" si="10"/>
        <v>0</v>
      </c>
      <c r="T9">
        <f t="shared" ca="1" si="11"/>
        <v>0</v>
      </c>
      <c r="U9">
        <f t="shared" ca="1" si="12"/>
        <v>0</v>
      </c>
      <c r="W9" t="str">
        <v>East South Central</v>
      </c>
      <c r="X9" s="11">
        <f>Assumptions!D21/SUM(Assumptions!$D21:$L21)</f>
        <v>0</v>
      </c>
      <c r="Y9" s="11">
        <f>Assumptions!E21/SUM(Assumptions!$D21:$L21)</f>
        <v>0</v>
      </c>
      <c r="Z9" s="11">
        <f>Assumptions!F21/SUM(Assumptions!$D21:$L21)</f>
        <v>0</v>
      </c>
      <c r="AA9" s="11">
        <f>Assumptions!G21/SUM(Assumptions!$D21:$L21)</f>
        <v>0.33333333333333337</v>
      </c>
      <c r="AB9" s="11">
        <f>Assumptions!H21/SUM(Assumptions!$D21:$L21)</f>
        <v>0.33333333333333337</v>
      </c>
      <c r="AC9" s="11">
        <f>Assumptions!I21/SUM(Assumptions!$D21:$L21)</f>
        <v>0</v>
      </c>
      <c r="AD9" s="11">
        <f>Assumptions!J21/SUM(Assumptions!$D21:$L21)</f>
        <v>0.33333333333333337</v>
      </c>
      <c r="AE9" s="11">
        <f>Assumptions!K21/SUM(Assumptions!$D21:$L21)</f>
        <v>0</v>
      </c>
      <c r="AF9" s="11">
        <f>Assumptions!L21/SUM(Assumptions!$D21:$L21)</f>
        <v>0</v>
      </c>
      <c r="AH9">
        <f t="array" aca="1" ref="AH9" ca="1">ROUND(SUMPRODUCT($M9:$U9,TRANSPOSE(X$4:X$12)),0)</f>
        <v>0</v>
      </c>
      <c r="AI9">
        <f t="array" aca="1" ref="AI9" ca="1">ROUND(SUMPRODUCT($M9:$U9,TRANSPOSE(Y$4:Y$12)),0)</f>
        <v>0</v>
      </c>
      <c r="AJ9">
        <f t="array" aca="1" ref="AJ9" ca="1">ROUND(SUMPRODUCT($M9:$U9,TRANSPOSE(Z$4:Z$12)),0)</f>
        <v>0</v>
      </c>
      <c r="AK9">
        <f t="array" aca="1" ref="AK9" ca="1">ROUND(SUMPRODUCT($M9:$U9,TRANSPOSE(AA$4:AA$12)),0)</f>
        <v>0</v>
      </c>
      <c r="AL9">
        <f t="array" aca="1" ref="AL9" ca="1">ROUND(SUMPRODUCT($M9:$U9,TRANSPOSE(AB$4:AB$12)),0)</f>
        <v>0</v>
      </c>
      <c r="AM9">
        <f t="array" aca="1" ref="AM9" ca="1">ROUND(SUMPRODUCT($M9:$U9,TRANSPOSE(AC$4:AC$12)),0)</f>
        <v>0</v>
      </c>
      <c r="AN9">
        <f t="array" aca="1" ref="AN9" ca="1">ROUND(SUMPRODUCT($M9:$U9,TRANSPOSE(AD$4:AD$12)),0)</f>
        <v>0</v>
      </c>
      <c r="AO9">
        <f t="array" aca="1" ref="AO9" ca="1">ROUND(SUMPRODUCT($M9:$U9,TRANSPOSE(AE$4:AE$12)),0)</f>
        <v>0</v>
      </c>
      <c r="AP9">
        <f t="array" aca="1" ref="AP9" ca="1">ROUND(SUMPRODUCT($M9:$U9,TRANSPOSE(AF$4:AF$12)),0)</f>
        <v>0</v>
      </c>
    </row>
    <row r="10" spans="1:42" x14ac:dyDescent="0.35">
      <c r="A10">
        <f t="shared" si="13"/>
        <v>7</v>
      </c>
      <c r="C10">
        <f t="shared" ca="1" si="3"/>
        <v>0</v>
      </c>
      <c r="D10">
        <f t="shared" ca="1" si="3"/>
        <v>12</v>
      </c>
      <c r="E10">
        <f t="shared" ca="1" si="3"/>
        <v>0</v>
      </c>
      <c r="F10">
        <f t="shared" ca="1" si="3"/>
        <v>0</v>
      </c>
      <c r="G10">
        <f t="shared" ca="1" si="3"/>
        <v>0</v>
      </c>
      <c r="H10">
        <f t="shared" ca="1" si="3"/>
        <v>0</v>
      </c>
      <c r="I10">
        <f t="shared" ca="1" si="3"/>
        <v>0</v>
      </c>
      <c r="J10">
        <f t="shared" ca="1" si="3"/>
        <v>0</v>
      </c>
      <c r="K10">
        <f t="shared" ca="1" si="3"/>
        <v>0</v>
      </c>
      <c r="M10">
        <f t="shared" ca="1" si="4"/>
        <v>0</v>
      </c>
      <c r="N10">
        <f t="shared" ca="1" si="5"/>
        <v>0</v>
      </c>
      <c r="O10">
        <f t="shared" ca="1" si="6"/>
        <v>0</v>
      </c>
      <c r="P10">
        <f t="shared" ca="1" si="7"/>
        <v>0</v>
      </c>
      <c r="Q10">
        <f t="shared" ca="1" si="8"/>
        <v>0</v>
      </c>
      <c r="R10">
        <f t="shared" ca="1" si="9"/>
        <v>0</v>
      </c>
      <c r="S10">
        <f t="shared" ca="1" si="10"/>
        <v>0</v>
      </c>
      <c r="T10">
        <f t="shared" ca="1" si="11"/>
        <v>0</v>
      </c>
      <c r="U10">
        <f t="shared" ca="1" si="12"/>
        <v>0</v>
      </c>
      <c r="W10" t="str">
        <v>South Atlantic</v>
      </c>
      <c r="X10" s="11">
        <f>Assumptions!D22/SUM(Assumptions!$D22:$L22)</f>
        <v>0</v>
      </c>
      <c r="Y10" s="11">
        <f>Assumptions!E22/SUM(Assumptions!$D22:$L22)</f>
        <v>0</v>
      </c>
      <c r="Z10" s="11">
        <f>Assumptions!F22/SUM(Assumptions!$D22:$L22)</f>
        <v>0</v>
      </c>
      <c r="AA10" s="11">
        <f>Assumptions!G22/SUM(Assumptions!$D22:$L22)</f>
        <v>0.33333333333333337</v>
      </c>
      <c r="AB10" s="11">
        <f>Assumptions!H22/SUM(Assumptions!$D22:$L22)</f>
        <v>0</v>
      </c>
      <c r="AC10" s="11">
        <f>Assumptions!I22/SUM(Assumptions!$D22:$L22)</f>
        <v>0.33333333333333337</v>
      </c>
      <c r="AD10" s="11">
        <f>Assumptions!J22/SUM(Assumptions!$D22:$L22)</f>
        <v>0</v>
      </c>
      <c r="AE10" s="11">
        <f>Assumptions!K22/SUM(Assumptions!$D22:$L22)</f>
        <v>0.33333333333333337</v>
      </c>
      <c r="AF10" s="11">
        <f>Assumptions!L22/SUM(Assumptions!$D22:$L22)</f>
        <v>0</v>
      </c>
      <c r="AH10">
        <f t="array" aca="1" ref="AH10" ca="1">ROUND(SUMPRODUCT($M10:$U10,TRANSPOSE(X$4:X$12)),0)</f>
        <v>0</v>
      </c>
      <c r="AI10">
        <f t="array" aca="1" ref="AI10" ca="1">ROUND(SUMPRODUCT($M10:$U10,TRANSPOSE(Y$4:Y$12)),0)</f>
        <v>0</v>
      </c>
      <c r="AJ10">
        <f t="array" aca="1" ref="AJ10" ca="1">ROUND(SUMPRODUCT($M10:$U10,TRANSPOSE(Z$4:Z$12)),0)</f>
        <v>0</v>
      </c>
      <c r="AK10">
        <f t="array" aca="1" ref="AK10" ca="1">ROUND(SUMPRODUCT($M10:$U10,TRANSPOSE(AA$4:AA$12)),0)</f>
        <v>0</v>
      </c>
      <c r="AL10">
        <f t="array" aca="1" ref="AL10" ca="1">ROUND(SUMPRODUCT($M10:$U10,TRANSPOSE(AB$4:AB$12)),0)</f>
        <v>0</v>
      </c>
      <c r="AM10">
        <f t="array" aca="1" ref="AM10" ca="1">ROUND(SUMPRODUCT($M10:$U10,TRANSPOSE(AC$4:AC$12)),0)</f>
        <v>0</v>
      </c>
      <c r="AN10">
        <f t="array" aca="1" ref="AN10" ca="1">ROUND(SUMPRODUCT($M10:$U10,TRANSPOSE(AD$4:AD$12)),0)</f>
        <v>0</v>
      </c>
      <c r="AO10">
        <f t="array" aca="1" ref="AO10" ca="1">ROUND(SUMPRODUCT($M10:$U10,TRANSPOSE(AE$4:AE$12)),0)</f>
        <v>0</v>
      </c>
      <c r="AP10">
        <f t="array" aca="1" ref="AP10" ca="1">ROUND(SUMPRODUCT($M10:$U10,TRANSPOSE(AF$4:AF$12)),0)</f>
        <v>0</v>
      </c>
    </row>
    <row r="11" spans="1:42" x14ac:dyDescent="0.35">
      <c r="A11">
        <f t="shared" si="13"/>
        <v>8</v>
      </c>
      <c r="C11">
        <f t="shared" ca="1" si="3"/>
        <v>0</v>
      </c>
      <c r="D11">
        <f t="shared" ca="1" si="3"/>
        <v>14</v>
      </c>
      <c r="E11">
        <f t="shared" ca="1" si="3"/>
        <v>0</v>
      </c>
      <c r="F11">
        <f t="shared" ca="1" si="3"/>
        <v>0</v>
      </c>
      <c r="G11">
        <f t="shared" ca="1" si="3"/>
        <v>0</v>
      </c>
      <c r="H11">
        <f t="shared" ca="1" si="3"/>
        <v>0</v>
      </c>
      <c r="I11">
        <f t="shared" ca="1" si="3"/>
        <v>0</v>
      </c>
      <c r="J11">
        <f t="shared" ca="1" si="3"/>
        <v>0</v>
      </c>
      <c r="K11">
        <f t="shared" ca="1" si="3"/>
        <v>0</v>
      </c>
      <c r="M11">
        <f t="shared" ca="1" si="4"/>
        <v>0</v>
      </c>
      <c r="N11">
        <f t="shared" ca="1" si="5"/>
        <v>0</v>
      </c>
      <c r="O11">
        <f t="shared" ca="1" si="6"/>
        <v>0</v>
      </c>
      <c r="P11">
        <f t="shared" ca="1" si="7"/>
        <v>0</v>
      </c>
      <c r="Q11">
        <f t="shared" ca="1" si="8"/>
        <v>0</v>
      </c>
      <c r="R11">
        <f t="shared" ca="1" si="9"/>
        <v>0</v>
      </c>
      <c r="S11">
        <f t="shared" ca="1" si="10"/>
        <v>0</v>
      </c>
      <c r="T11">
        <f t="shared" ca="1" si="11"/>
        <v>0</v>
      </c>
      <c r="U11">
        <f t="shared" ca="1" si="12"/>
        <v>0</v>
      </c>
      <c r="W11" t="str">
        <v>Middle Atlantic</v>
      </c>
      <c r="X11" s="11">
        <f>Assumptions!D23/SUM(Assumptions!$D23:$L23)</f>
        <v>0</v>
      </c>
      <c r="Y11" s="11">
        <f>Assumptions!E23/SUM(Assumptions!$D23:$L23)</f>
        <v>0</v>
      </c>
      <c r="Z11" s="11">
        <f>Assumptions!F23/SUM(Assumptions!$D23:$L23)</f>
        <v>0</v>
      </c>
      <c r="AA11" s="11">
        <f>Assumptions!G23/SUM(Assumptions!$D23:$L23)</f>
        <v>0.33333333333333337</v>
      </c>
      <c r="AB11" s="11">
        <f>Assumptions!H23/SUM(Assumptions!$D23:$L23)</f>
        <v>0</v>
      </c>
      <c r="AC11" s="11">
        <f>Assumptions!I23/SUM(Assumptions!$D23:$L23)</f>
        <v>0</v>
      </c>
      <c r="AD11" s="11">
        <f>Assumptions!J23/SUM(Assumptions!$D23:$L23)</f>
        <v>0.33333333333333337</v>
      </c>
      <c r="AE11" s="11">
        <f>Assumptions!K23/SUM(Assumptions!$D23:$L23)</f>
        <v>0</v>
      </c>
      <c r="AF11" s="11">
        <f>Assumptions!L23/SUM(Assumptions!$D23:$L23)</f>
        <v>0.33333333333333337</v>
      </c>
      <c r="AH11">
        <f t="array" aca="1" ref="AH11" ca="1">ROUND(SUMPRODUCT($M11:$U11,TRANSPOSE(X$4:X$12)),0)</f>
        <v>0</v>
      </c>
      <c r="AI11">
        <f t="array" aca="1" ref="AI11" ca="1">ROUND(SUMPRODUCT($M11:$U11,TRANSPOSE(Y$4:Y$12)),0)</f>
        <v>0</v>
      </c>
      <c r="AJ11">
        <f t="array" aca="1" ref="AJ11" ca="1">ROUND(SUMPRODUCT($M11:$U11,TRANSPOSE(Z$4:Z$12)),0)</f>
        <v>0</v>
      </c>
      <c r="AK11">
        <f t="array" aca="1" ref="AK11" ca="1">ROUND(SUMPRODUCT($M11:$U11,TRANSPOSE(AA$4:AA$12)),0)</f>
        <v>0</v>
      </c>
      <c r="AL11">
        <f t="array" aca="1" ref="AL11" ca="1">ROUND(SUMPRODUCT($M11:$U11,TRANSPOSE(AB$4:AB$12)),0)</f>
        <v>0</v>
      </c>
      <c r="AM11">
        <f t="array" aca="1" ref="AM11" ca="1">ROUND(SUMPRODUCT($M11:$U11,TRANSPOSE(AC$4:AC$12)),0)</f>
        <v>0</v>
      </c>
      <c r="AN11">
        <f t="array" aca="1" ref="AN11" ca="1">ROUND(SUMPRODUCT($M11:$U11,TRANSPOSE(AD$4:AD$12)),0)</f>
        <v>0</v>
      </c>
      <c r="AO11">
        <f t="array" aca="1" ref="AO11" ca="1">ROUND(SUMPRODUCT($M11:$U11,TRANSPOSE(AE$4:AE$12)),0)</f>
        <v>0</v>
      </c>
      <c r="AP11">
        <f t="array" aca="1" ref="AP11" ca="1">ROUND(SUMPRODUCT($M11:$U11,TRANSPOSE(AF$4:AF$12)),0)</f>
        <v>0</v>
      </c>
    </row>
    <row r="12" spans="1:42" x14ac:dyDescent="0.35">
      <c r="A12">
        <f t="shared" si="13"/>
        <v>9</v>
      </c>
      <c r="C12">
        <f t="shared" ca="1" si="3"/>
        <v>0</v>
      </c>
      <c r="D12">
        <f t="shared" ca="1" si="3"/>
        <v>16</v>
      </c>
      <c r="E12">
        <f t="shared" ca="1" si="3"/>
        <v>0</v>
      </c>
      <c r="F12">
        <f t="shared" ca="1" si="3"/>
        <v>0</v>
      </c>
      <c r="G12">
        <f t="shared" ca="1" si="3"/>
        <v>0</v>
      </c>
      <c r="H12">
        <f t="shared" ca="1" si="3"/>
        <v>0</v>
      </c>
      <c r="I12">
        <f t="shared" ca="1" si="3"/>
        <v>0</v>
      </c>
      <c r="J12">
        <f t="shared" ca="1" si="3"/>
        <v>0</v>
      </c>
      <c r="K12">
        <f t="shared" ca="1" si="3"/>
        <v>0</v>
      </c>
      <c r="M12">
        <f t="shared" ca="1" si="4"/>
        <v>0</v>
      </c>
      <c r="N12">
        <f t="shared" ca="1" si="5"/>
        <v>0</v>
      </c>
      <c r="O12">
        <f t="shared" ca="1" si="6"/>
        <v>0</v>
      </c>
      <c r="P12">
        <f t="shared" ca="1" si="7"/>
        <v>0</v>
      </c>
      <c r="Q12">
        <f t="shared" ca="1" si="8"/>
        <v>0</v>
      </c>
      <c r="R12">
        <f t="shared" ca="1" si="9"/>
        <v>0</v>
      </c>
      <c r="S12">
        <f t="shared" ca="1" si="10"/>
        <v>0</v>
      </c>
      <c r="T12">
        <f t="shared" ca="1" si="11"/>
        <v>0</v>
      </c>
      <c r="U12">
        <f t="shared" ca="1" si="12"/>
        <v>0</v>
      </c>
      <c r="W12" t="str">
        <v>New England</v>
      </c>
      <c r="X12" s="11">
        <f>Assumptions!D24/SUM(Assumptions!$D24:$L24)</f>
        <v>0</v>
      </c>
      <c r="Y12" s="11">
        <f>Assumptions!E24/SUM(Assumptions!$D24:$L24)</f>
        <v>0</v>
      </c>
      <c r="Z12" s="11">
        <f>Assumptions!F24/SUM(Assumptions!$D24:$L24)</f>
        <v>0</v>
      </c>
      <c r="AA12" s="11">
        <f>Assumptions!G24/SUM(Assumptions!$D24:$L24)</f>
        <v>0</v>
      </c>
      <c r="AB12" s="11">
        <f>Assumptions!H24/SUM(Assumptions!$D24:$L24)</f>
        <v>0</v>
      </c>
      <c r="AC12" s="11">
        <f>Assumptions!I24/SUM(Assumptions!$D24:$L24)</f>
        <v>0</v>
      </c>
      <c r="AD12" s="11">
        <f>Assumptions!J24/SUM(Assumptions!$D24:$L24)</f>
        <v>0</v>
      </c>
      <c r="AE12" s="11">
        <f>Assumptions!K24/SUM(Assumptions!$D24:$L24)</f>
        <v>1</v>
      </c>
      <c r="AF12" s="11">
        <f>Assumptions!L24/SUM(Assumptions!$D24:$L24)</f>
        <v>0</v>
      </c>
      <c r="AH12">
        <f t="array" aca="1" ref="AH12" ca="1">ROUND(SUMPRODUCT($M12:$U12,TRANSPOSE(X$4:X$12)),0)</f>
        <v>0</v>
      </c>
      <c r="AI12">
        <f t="array" aca="1" ref="AI12" ca="1">ROUND(SUMPRODUCT($M12:$U12,TRANSPOSE(Y$4:Y$12)),0)</f>
        <v>0</v>
      </c>
      <c r="AJ12">
        <f t="array" aca="1" ref="AJ12" ca="1">ROUND(SUMPRODUCT($M12:$U12,TRANSPOSE(Z$4:Z$12)),0)</f>
        <v>0</v>
      </c>
      <c r="AK12">
        <f t="array" aca="1" ref="AK12" ca="1">ROUND(SUMPRODUCT($M12:$U12,TRANSPOSE(AA$4:AA$12)),0)</f>
        <v>0</v>
      </c>
      <c r="AL12">
        <f t="array" aca="1" ref="AL12" ca="1">ROUND(SUMPRODUCT($M12:$U12,TRANSPOSE(AB$4:AB$12)),0)</f>
        <v>0</v>
      </c>
      <c r="AM12">
        <f t="array" aca="1" ref="AM12" ca="1">ROUND(SUMPRODUCT($M12:$U12,TRANSPOSE(AC$4:AC$12)),0)</f>
        <v>0</v>
      </c>
      <c r="AN12">
        <f t="array" aca="1" ref="AN12" ca="1">ROUND(SUMPRODUCT($M12:$U12,TRANSPOSE(AD$4:AD$12)),0)</f>
        <v>0</v>
      </c>
      <c r="AO12">
        <f t="array" aca="1" ref="AO12" ca="1">ROUND(SUMPRODUCT($M12:$U12,TRANSPOSE(AE$4:AE$12)),0)</f>
        <v>0</v>
      </c>
      <c r="AP12">
        <f t="array" aca="1" ref="AP12" ca="1">ROUND(SUMPRODUCT($M12:$U12,TRANSPOSE(AF$4:AF$12)),0)</f>
        <v>0</v>
      </c>
    </row>
    <row r="13" spans="1:42" x14ac:dyDescent="0.35">
      <c r="A13">
        <f t="shared" si="13"/>
        <v>10</v>
      </c>
      <c r="C13">
        <f t="shared" ca="1" si="3"/>
        <v>0</v>
      </c>
      <c r="D13">
        <f t="shared" ca="1" si="3"/>
        <v>19</v>
      </c>
      <c r="E13">
        <f t="shared" ca="1" si="3"/>
        <v>0</v>
      </c>
      <c r="F13">
        <f t="shared" ca="1" si="3"/>
        <v>0</v>
      </c>
      <c r="G13">
        <f t="shared" ca="1" si="3"/>
        <v>0</v>
      </c>
      <c r="H13">
        <f t="shared" ca="1" si="3"/>
        <v>0</v>
      </c>
      <c r="I13">
        <f t="shared" ca="1" si="3"/>
        <v>0</v>
      </c>
      <c r="J13">
        <f t="shared" ca="1" si="3"/>
        <v>0</v>
      </c>
      <c r="K13">
        <f t="shared" ca="1" si="3"/>
        <v>0</v>
      </c>
      <c r="M13">
        <f t="shared" ca="1" si="4"/>
        <v>0</v>
      </c>
      <c r="N13">
        <f t="shared" ca="1" si="5"/>
        <v>0</v>
      </c>
      <c r="O13">
        <f t="shared" ca="1" si="6"/>
        <v>0</v>
      </c>
      <c r="P13">
        <f t="shared" ca="1" si="7"/>
        <v>0</v>
      </c>
      <c r="Q13">
        <f t="shared" ca="1" si="8"/>
        <v>0</v>
      </c>
      <c r="R13">
        <f t="shared" ca="1" si="9"/>
        <v>0</v>
      </c>
      <c r="S13">
        <f t="shared" ca="1" si="10"/>
        <v>0</v>
      </c>
      <c r="T13">
        <f t="shared" ca="1" si="11"/>
        <v>0</v>
      </c>
      <c r="U13">
        <f t="shared" ca="1" si="12"/>
        <v>0</v>
      </c>
      <c r="AH13">
        <f t="array" aca="1" ref="AH13" ca="1">ROUND(SUMPRODUCT($M13:$U13,TRANSPOSE(X$4:X$12)),0)</f>
        <v>0</v>
      </c>
      <c r="AI13">
        <f t="array" aca="1" ref="AI13" ca="1">ROUND(SUMPRODUCT($M13:$U13,TRANSPOSE(Y$4:Y$12)),0)</f>
        <v>0</v>
      </c>
      <c r="AJ13">
        <f t="array" aca="1" ref="AJ13" ca="1">ROUND(SUMPRODUCT($M13:$U13,TRANSPOSE(Z$4:Z$12)),0)</f>
        <v>0</v>
      </c>
      <c r="AK13">
        <f t="array" aca="1" ref="AK13" ca="1">ROUND(SUMPRODUCT($M13:$U13,TRANSPOSE(AA$4:AA$12)),0)</f>
        <v>0</v>
      </c>
      <c r="AL13">
        <f t="array" aca="1" ref="AL13" ca="1">ROUND(SUMPRODUCT($M13:$U13,TRANSPOSE(AB$4:AB$12)),0)</f>
        <v>0</v>
      </c>
      <c r="AM13">
        <f t="array" aca="1" ref="AM13" ca="1">ROUND(SUMPRODUCT($M13:$U13,TRANSPOSE(AC$4:AC$12)),0)</f>
        <v>0</v>
      </c>
      <c r="AN13">
        <f t="array" aca="1" ref="AN13" ca="1">ROUND(SUMPRODUCT($M13:$U13,TRANSPOSE(AD$4:AD$12)),0)</f>
        <v>0</v>
      </c>
      <c r="AO13">
        <f t="array" aca="1" ref="AO13" ca="1">ROUND(SUMPRODUCT($M13:$U13,TRANSPOSE(AE$4:AE$12)),0)</f>
        <v>0</v>
      </c>
      <c r="AP13">
        <f t="array" aca="1" ref="AP13" ca="1">ROUND(SUMPRODUCT($M13:$U13,TRANSPOSE(AF$4:AF$12)),0)</f>
        <v>0</v>
      </c>
    </row>
    <row r="14" spans="1:42" x14ac:dyDescent="0.35">
      <c r="A14">
        <f t="shared" si="13"/>
        <v>11</v>
      </c>
      <c r="C14">
        <f t="shared" ca="1" si="3"/>
        <v>0</v>
      </c>
      <c r="D14">
        <f t="shared" ca="1" si="3"/>
        <v>22</v>
      </c>
      <c r="E14">
        <f t="shared" ca="1" si="3"/>
        <v>0</v>
      </c>
      <c r="F14">
        <f t="shared" ca="1" si="3"/>
        <v>0</v>
      </c>
      <c r="G14">
        <f t="shared" ca="1" si="3"/>
        <v>0</v>
      </c>
      <c r="H14">
        <f t="shared" ca="1" si="3"/>
        <v>0</v>
      </c>
      <c r="I14">
        <f t="shared" ca="1" si="3"/>
        <v>0</v>
      </c>
      <c r="J14">
        <f t="shared" ca="1" si="3"/>
        <v>0</v>
      </c>
      <c r="K14">
        <f t="shared" ca="1" si="3"/>
        <v>0</v>
      </c>
      <c r="M14">
        <f t="shared" ca="1" si="4"/>
        <v>0</v>
      </c>
      <c r="N14">
        <f t="shared" ca="1" si="5"/>
        <v>0</v>
      </c>
      <c r="O14">
        <f t="shared" ca="1" si="6"/>
        <v>0</v>
      </c>
      <c r="P14">
        <f t="shared" ca="1" si="7"/>
        <v>0</v>
      </c>
      <c r="Q14">
        <f t="shared" ca="1" si="8"/>
        <v>0</v>
      </c>
      <c r="R14">
        <f t="shared" ca="1" si="9"/>
        <v>0</v>
      </c>
      <c r="S14">
        <f t="shared" ca="1" si="10"/>
        <v>0</v>
      </c>
      <c r="T14">
        <f t="shared" ca="1" si="11"/>
        <v>0</v>
      </c>
      <c r="U14">
        <f t="shared" ca="1" si="12"/>
        <v>0</v>
      </c>
      <c r="W14" s="44" t="s">
        <v>74</v>
      </c>
      <c r="X14" s="44"/>
      <c r="Y14" s="44"/>
      <c r="Z14" s="44"/>
      <c r="AA14" s="44"/>
      <c r="AB14" s="44"/>
      <c r="AC14" s="44"/>
      <c r="AD14" s="44"/>
      <c r="AE14" s="44"/>
      <c r="AF14" s="44"/>
      <c r="AH14">
        <f t="array" aca="1" ref="AH14" ca="1">ROUND(SUMPRODUCT($M14:$U14,TRANSPOSE(X$4:X$12)),0)</f>
        <v>0</v>
      </c>
      <c r="AI14">
        <f t="array" aca="1" ref="AI14" ca="1">ROUND(SUMPRODUCT($M14:$U14,TRANSPOSE(Y$4:Y$12)),0)</f>
        <v>0</v>
      </c>
      <c r="AJ14">
        <f t="array" aca="1" ref="AJ14" ca="1">ROUND(SUMPRODUCT($M14:$U14,TRANSPOSE(Z$4:Z$12)),0)</f>
        <v>0</v>
      </c>
      <c r="AK14">
        <f t="array" aca="1" ref="AK14" ca="1">ROUND(SUMPRODUCT($M14:$U14,TRANSPOSE(AA$4:AA$12)),0)</f>
        <v>0</v>
      </c>
      <c r="AL14">
        <f t="array" aca="1" ref="AL14" ca="1">ROUND(SUMPRODUCT($M14:$U14,TRANSPOSE(AB$4:AB$12)),0)</f>
        <v>0</v>
      </c>
      <c r="AM14">
        <f t="array" aca="1" ref="AM14" ca="1">ROUND(SUMPRODUCT($M14:$U14,TRANSPOSE(AC$4:AC$12)),0)</f>
        <v>0</v>
      </c>
      <c r="AN14">
        <f t="array" aca="1" ref="AN14" ca="1">ROUND(SUMPRODUCT($M14:$U14,TRANSPOSE(AD$4:AD$12)),0)</f>
        <v>0</v>
      </c>
      <c r="AO14">
        <f t="array" aca="1" ref="AO14" ca="1">ROUND(SUMPRODUCT($M14:$U14,TRANSPOSE(AE$4:AE$12)),0)</f>
        <v>0</v>
      </c>
      <c r="AP14">
        <f t="array" aca="1" ref="AP14" ca="1">ROUND(SUMPRODUCT($M14:$U14,TRANSPOSE(AF$4:AF$12)),0)</f>
        <v>0</v>
      </c>
    </row>
    <row r="15" spans="1:42" x14ac:dyDescent="0.35">
      <c r="A15">
        <f t="shared" si="13"/>
        <v>12</v>
      </c>
      <c r="C15">
        <f t="shared" ca="1" si="3"/>
        <v>0</v>
      </c>
      <c r="D15">
        <f t="shared" ca="1" si="3"/>
        <v>26</v>
      </c>
      <c r="E15">
        <f t="shared" ca="1" si="3"/>
        <v>0</v>
      </c>
      <c r="F15">
        <f t="shared" ca="1" si="3"/>
        <v>0</v>
      </c>
      <c r="G15">
        <f t="shared" ca="1" si="3"/>
        <v>0</v>
      </c>
      <c r="H15">
        <f t="shared" ca="1" si="3"/>
        <v>0</v>
      </c>
      <c r="I15">
        <f t="shared" ca="1" si="3"/>
        <v>0</v>
      </c>
      <c r="J15">
        <f t="shared" ca="1" si="3"/>
        <v>0</v>
      </c>
      <c r="K15">
        <f t="shared" ca="1" si="3"/>
        <v>0</v>
      </c>
      <c r="M15">
        <f t="shared" ca="1" si="4"/>
        <v>0</v>
      </c>
      <c r="N15">
        <f t="shared" ca="1" si="5"/>
        <v>0</v>
      </c>
      <c r="O15">
        <f t="shared" ca="1" si="6"/>
        <v>0</v>
      </c>
      <c r="P15">
        <f t="shared" ca="1" si="7"/>
        <v>0</v>
      </c>
      <c r="Q15">
        <f t="shared" ca="1" si="8"/>
        <v>0</v>
      </c>
      <c r="R15">
        <f t="shared" ca="1" si="9"/>
        <v>0</v>
      </c>
      <c r="S15">
        <f t="shared" ca="1" si="10"/>
        <v>0</v>
      </c>
      <c r="T15">
        <f t="shared" ca="1" si="11"/>
        <v>0</v>
      </c>
      <c r="U15">
        <f t="shared" ca="1" si="12"/>
        <v>0</v>
      </c>
      <c r="W15" t="s">
        <v>70</v>
      </c>
      <c r="AA15" t="s">
        <v>72</v>
      </c>
      <c r="AF15" t="s">
        <v>71</v>
      </c>
      <c r="AH15">
        <f t="array" aca="1" ref="AH15" ca="1">ROUND(SUMPRODUCT($M15:$U15,TRANSPOSE(X$4:X$12)),0)</f>
        <v>0</v>
      </c>
      <c r="AI15">
        <f t="array" aca="1" ref="AI15" ca="1">ROUND(SUMPRODUCT($M15:$U15,TRANSPOSE(Y$4:Y$12)),0)</f>
        <v>0</v>
      </c>
      <c r="AJ15">
        <f t="array" aca="1" ref="AJ15" ca="1">ROUND(SUMPRODUCT($M15:$U15,TRANSPOSE(Z$4:Z$12)),0)</f>
        <v>0</v>
      </c>
      <c r="AK15">
        <f t="array" aca="1" ref="AK15" ca="1">ROUND(SUMPRODUCT($M15:$U15,TRANSPOSE(AA$4:AA$12)),0)</f>
        <v>0</v>
      </c>
      <c r="AL15">
        <f t="array" aca="1" ref="AL15" ca="1">ROUND(SUMPRODUCT($M15:$U15,TRANSPOSE(AB$4:AB$12)),0)</f>
        <v>0</v>
      </c>
      <c r="AM15">
        <f t="array" aca="1" ref="AM15" ca="1">ROUND(SUMPRODUCT($M15:$U15,TRANSPOSE(AC$4:AC$12)),0)</f>
        <v>0</v>
      </c>
      <c r="AN15">
        <f t="array" aca="1" ref="AN15" ca="1">ROUND(SUMPRODUCT($M15:$U15,TRANSPOSE(AD$4:AD$12)),0)</f>
        <v>0</v>
      </c>
      <c r="AO15">
        <f t="array" aca="1" ref="AO15" ca="1">ROUND(SUMPRODUCT($M15:$U15,TRANSPOSE(AE$4:AE$12)),0)</f>
        <v>0</v>
      </c>
      <c r="AP15">
        <f t="array" aca="1" ref="AP15" ca="1">ROUND(SUMPRODUCT($M15:$U15,TRANSPOSE(AF$4:AF$12)),0)</f>
        <v>0</v>
      </c>
    </row>
    <row r="16" spans="1:42" x14ac:dyDescent="0.35">
      <c r="A16">
        <f t="shared" si="13"/>
        <v>13</v>
      </c>
      <c r="C16">
        <f t="shared" ca="1" si="3"/>
        <v>0</v>
      </c>
      <c r="D16">
        <f t="shared" ca="1" si="3"/>
        <v>31</v>
      </c>
      <c r="E16">
        <f t="shared" ca="1" si="3"/>
        <v>0</v>
      </c>
      <c r="F16">
        <f t="shared" ca="1" si="3"/>
        <v>0</v>
      </c>
      <c r="G16">
        <f t="shared" ca="1" si="3"/>
        <v>0</v>
      </c>
      <c r="H16">
        <f t="shared" ca="1" si="3"/>
        <v>0</v>
      </c>
      <c r="I16">
        <f t="shared" ca="1" si="3"/>
        <v>0</v>
      </c>
      <c r="J16">
        <f t="shared" ca="1" si="3"/>
        <v>0</v>
      </c>
      <c r="K16">
        <f t="shared" ca="1" si="3"/>
        <v>0</v>
      </c>
      <c r="M16">
        <f t="shared" ca="1" si="4"/>
        <v>0</v>
      </c>
      <c r="N16">
        <f t="shared" ca="1" si="5"/>
        <v>0</v>
      </c>
      <c r="O16">
        <f t="shared" ca="1" si="6"/>
        <v>0</v>
      </c>
      <c r="P16">
        <f t="shared" ca="1" si="7"/>
        <v>0</v>
      </c>
      <c r="Q16">
        <f t="shared" ca="1" si="8"/>
        <v>0</v>
      </c>
      <c r="R16">
        <f t="shared" ca="1" si="9"/>
        <v>0</v>
      </c>
      <c r="S16">
        <f t="shared" ca="1" si="10"/>
        <v>0</v>
      </c>
      <c r="T16">
        <f t="shared" ca="1" si="11"/>
        <v>0</v>
      </c>
      <c r="U16">
        <f t="shared" ca="1" si="12"/>
        <v>0</v>
      </c>
      <c r="W16">
        <f t="shared" ref="W16:W78" ca="1" si="14">SUM(M16:V16)</f>
        <v>0</v>
      </c>
      <c r="AA16">
        <f t="shared" ref="AA16:AA78" ca="1" si="15">W16-AF16</f>
        <v>0</v>
      </c>
      <c r="AF16">
        <f t="shared" ref="AF16:AF78" ca="1" si="16">SUM(AH16:AP16)</f>
        <v>0</v>
      </c>
      <c r="AH16">
        <f t="array" aca="1" ref="AH16" ca="1">ROUND(SUMPRODUCT($M16:$U16,TRANSPOSE(X$4:X$12)),0)</f>
        <v>0</v>
      </c>
      <c r="AI16">
        <f t="array" aca="1" ref="AI16" ca="1">ROUND(SUMPRODUCT($M16:$U16,TRANSPOSE(Y$4:Y$12)),0)</f>
        <v>0</v>
      </c>
      <c r="AJ16">
        <f t="array" aca="1" ref="AJ16" ca="1">ROUND(SUMPRODUCT($M16:$U16,TRANSPOSE(Z$4:Z$12)),0)</f>
        <v>0</v>
      </c>
      <c r="AK16">
        <f t="array" aca="1" ref="AK16" ca="1">ROUND(SUMPRODUCT($M16:$U16,TRANSPOSE(AA$4:AA$12)),0)</f>
        <v>0</v>
      </c>
      <c r="AL16">
        <f t="array" aca="1" ref="AL16" ca="1">ROUND(SUMPRODUCT($M16:$U16,TRANSPOSE(AB$4:AB$12)),0)</f>
        <v>0</v>
      </c>
      <c r="AM16">
        <f t="array" aca="1" ref="AM16" ca="1">ROUND(SUMPRODUCT($M16:$U16,TRANSPOSE(AC$4:AC$12)),0)</f>
        <v>0</v>
      </c>
      <c r="AN16">
        <f t="array" aca="1" ref="AN16" ca="1">ROUND(SUMPRODUCT($M16:$U16,TRANSPOSE(AD$4:AD$12)),0)</f>
        <v>0</v>
      </c>
      <c r="AO16">
        <f t="array" aca="1" ref="AO16" ca="1">ROUND(SUMPRODUCT($M16:$U16,TRANSPOSE(AE$4:AE$12)),0)</f>
        <v>0</v>
      </c>
      <c r="AP16">
        <f t="array" aca="1" ref="AP16" ca="1">ROUND(SUMPRODUCT($M16:$U16,TRANSPOSE(AF$4:AF$12)),0)</f>
        <v>0</v>
      </c>
    </row>
    <row r="17" spans="1:42" x14ac:dyDescent="0.35">
      <c r="A17">
        <f t="shared" si="13"/>
        <v>14</v>
      </c>
      <c r="C17">
        <f t="shared" ca="1" si="3"/>
        <v>0</v>
      </c>
      <c r="D17">
        <f t="shared" ca="1" si="3"/>
        <v>37</v>
      </c>
      <c r="E17">
        <f t="shared" ca="1" si="3"/>
        <v>0</v>
      </c>
      <c r="F17">
        <f t="shared" ca="1" si="3"/>
        <v>0</v>
      </c>
      <c r="G17">
        <f t="shared" ca="1" si="3"/>
        <v>0</v>
      </c>
      <c r="H17">
        <f t="shared" ca="1" si="3"/>
        <v>0</v>
      </c>
      <c r="I17">
        <f t="shared" ca="1" si="3"/>
        <v>0</v>
      </c>
      <c r="J17">
        <f t="shared" ca="1" si="3"/>
        <v>0</v>
      </c>
      <c r="K17">
        <f t="shared" ca="1" si="3"/>
        <v>0</v>
      </c>
      <c r="M17">
        <f t="shared" ca="1" si="4"/>
        <v>0</v>
      </c>
      <c r="N17">
        <f t="shared" ca="1" si="5"/>
        <v>0</v>
      </c>
      <c r="O17">
        <f t="shared" ca="1" si="6"/>
        <v>0</v>
      </c>
      <c r="P17">
        <f t="shared" ca="1" si="7"/>
        <v>0</v>
      </c>
      <c r="Q17">
        <f t="shared" ca="1" si="8"/>
        <v>0</v>
      </c>
      <c r="R17">
        <f t="shared" ca="1" si="9"/>
        <v>0</v>
      </c>
      <c r="S17">
        <f t="shared" ca="1" si="10"/>
        <v>0</v>
      </c>
      <c r="T17">
        <f t="shared" ca="1" si="11"/>
        <v>0</v>
      </c>
      <c r="U17">
        <f t="shared" ca="1" si="12"/>
        <v>0</v>
      </c>
      <c r="W17">
        <f t="shared" ca="1" si="14"/>
        <v>0</v>
      </c>
      <c r="AA17">
        <f t="shared" ca="1" si="15"/>
        <v>0</v>
      </c>
      <c r="AF17">
        <f t="shared" ca="1" si="16"/>
        <v>0</v>
      </c>
      <c r="AH17">
        <f t="array" aca="1" ref="AH17" ca="1">ROUND(SUMPRODUCT($M17:$U17,TRANSPOSE(X$4:X$12)),0)</f>
        <v>0</v>
      </c>
      <c r="AI17">
        <f t="array" aca="1" ref="AI17" ca="1">ROUND(SUMPRODUCT($M17:$U17,TRANSPOSE(Y$4:Y$12)),0)</f>
        <v>0</v>
      </c>
      <c r="AJ17">
        <f t="array" aca="1" ref="AJ17" ca="1">ROUND(SUMPRODUCT($M17:$U17,TRANSPOSE(Z$4:Z$12)),0)</f>
        <v>0</v>
      </c>
      <c r="AK17">
        <f t="array" aca="1" ref="AK17" ca="1">ROUND(SUMPRODUCT($M17:$U17,TRANSPOSE(AA$4:AA$12)),0)</f>
        <v>0</v>
      </c>
      <c r="AL17">
        <f t="array" aca="1" ref="AL17" ca="1">ROUND(SUMPRODUCT($M17:$U17,TRANSPOSE(AB$4:AB$12)),0)</f>
        <v>0</v>
      </c>
      <c r="AM17">
        <f t="array" aca="1" ref="AM17" ca="1">ROUND(SUMPRODUCT($M17:$U17,TRANSPOSE(AC$4:AC$12)),0)</f>
        <v>0</v>
      </c>
      <c r="AN17">
        <f t="array" aca="1" ref="AN17" ca="1">ROUND(SUMPRODUCT($M17:$U17,TRANSPOSE(AD$4:AD$12)),0)</f>
        <v>0</v>
      </c>
      <c r="AO17">
        <f t="array" aca="1" ref="AO17" ca="1">ROUND(SUMPRODUCT($M17:$U17,TRANSPOSE(AE$4:AE$12)),0)</f>
        <v>0</v>
      </c>
      <c r="AP17">
        <f t="array" aca="1" ref="AP17" ca="1">ROUND(SUMPRODUCT($M17:$U17,TRANSPOSE(AF$4:AF$12)),0)</f>
        <v>0</v>
      </c>
    </row>
    <row r="18" spans="1:42" x14ac:dyDescent="0.35">
      <c r="A18">
        <f t="shared" si="13"/>
        <v>15</v>
      </c>
      <c r="C18">
        <f t="shared" ca="1" si="3"/>
        <v>0</v>
      </c>
      <c r="D18">
        <f t="shared" ca="1" si="3"/>
        <v>44</v>
      </c>
      <c r="E18">
        <f t="shared" ca="1" si="3"/>
        <v>0</v>
      </c>
      <c r="F18">
        <f t="shared" ca="1" si="3"/>
        <v>0</v>
      </c>
      <c r="G18">
        <f t="shared" ca="1" si="3"/>
        <v>0</v>
      </c>
      <c r="H18">
        <f t="shared" ca="1" si="3"/>
        <v>0</v>
      </c>
      <c r="I18">
        <f t="shared" ca="1" si="3"/>
        <v>0</v>
      </c>
      <c r="J18">
        <f t="shared" ca="1" si="3"/>
        <v>0</v>
      </c>
      <c r="K18">
        <f t="shared" ca="1" si="3"/>
        <v>0</v>
      </c>
      <c r="M18">
        <f t="shared" ca="1" si="4"/>
        <v>0</v>
      </c>
      <c r="N18">
        <f t="shared" ca="1" si="5"/>
        <v>0</v>
      </c>
      <c r="O18">
        <f t="shared" ca="1" si="6"/>
        <v>0</v>
      </c>
      <c r="P18">
        <f t="shared" ca="1" si="7"/>
        <v>0</v>
      </c>
      <c r="Q18">
        <f t="shared" ca="1" si="8"/>
        <v>0</v>
      </c>
      <c r="R18">
        <f t="shared" ca="1" si="9"/>
        <v>0</v>
      </c>
      <c r="S18">
        <f t="shared" ca="1" si="10"/>
        <v>0</v>
      </c>
      <c r="T18">
        <f t="shared" ca="1" si="11"/>
        <v>0</v>
      </c>
      <c r="U18">
        <f t="shared" ca="1" si="12"/>
        <v>0</v>
      </c>
      <c r="W18">
        <f t="shared" ca="1" si="14"/>
        <v>0</v>
      </c>
      <c r="AA18">
        <f t="shared" ca="1" si="15"/>
        <v>0</v>
      </c>
      <c r="AF18">
        <f t="shared" ca="1" si="16"/>
        <v>0</v>
      </c>
      <c r="AH18">
        <f t="array" aca="1" ref="AH18" ca="1">ROUND(SUMPRODUCT($M18:$U18,TRANSPOSE(X$4:X$12)),0)</f>
        <v>0</v>
      </c>
      <c r="AI18">
        <f t="array" aca="1" ref="AI18" ca="1">ROUND(SUMPRODUCT($M18:$U18,TRANSPOSE(Y$4:Y$12)),0)</f>
        <v>0</v>
      </c>
      <c r="AJ18">
        <f t="array" aca="1" ref="AJ18" ca="1">ROUND(SUMPRODUCT($M18:$U18,TRANSPOSE(Z$4:Z$12)),0)</f>
        <v>0</v>
      </c>
      <c r="AK18">
        <f t="array" aca="1" ref="AK18" ca="1">ROUND(SUMPRODUCT($M18:$U18,TRANSPOSE(AA$4:AA$12)),0)</f>
        <v>0</v>
      </c>
      <c r="AL18">
        <f t="array" aca="1" ref="AL18" ca="1">ROUND(SUMPRODUCT($M18:$U18,TRANSPOSE(AB$4:AB$12)),0)</f>
        <v>0</v>
      </c>
      <c r="AM18">
        <f t="array" aca="1" ref="AM18" ca="1">ROUND(SUMPRODUCT($M18:$U18,TRANSPOSE(AC$4:AC$12)),0)</f>
        <v>0</v>
      </c>
      <c r="AN18">
        <f t="array" aca="1" ref="AN18" ca="1">ROUND(SUMPRODUCT($M18:$U18,TRANSPOSE(AD$4:AD$12)),0)</f>
        <v>0</v>
      </c>
      <c r="AO18">
        <f t="array" aca="1" ref="AO18" ca="1">ROUND(SUMPRODUCT($M18:$U18,TRANSPOSE(AE$4:AE$12)),0)</f>
        <v>0</v>
      </c>
      <c r="AP18">
        <f t="array" aca="1" ref="AP18" ca="1">ROUND(SUMPRODUCT($M18:$U18,TRANSPOSE(AF$4:AF$12)),0)</f>
        <v>0</v>
      </c>
    </row>
    <row r="19" spans="1:42" x14ac:dyDescent="0.35">
      <c r="A19">
        <f t="shared" si="13"/>
        <v>16</v>
      </c>
      <c r="C19">
        <f t="shared" ca="1" si="3"/>
        <v>0</v>
      </c>
      <c r="D19">
        <f t="shared" ca="1" si="3"/>
        <v>52</v>
      </c>
      <c r="E19">
        <f t="shared" ca="1" si="3"/>
        <v>0</v>
      </c>
      <c r="F19">
        <f t="shared" ca="1" si="3"/>
        <v>0</v>
      </c>
      <c r="G19">
        <f t="shared" ca="1" si="3"/>
        <v>0</v>
      </c>
      <c r="H19">
        <f t="shared" ca="1" si="3"/>
        <v>0</v>
      </c>
      <c r="I19">
        <f t="shared" ca="1" si="3"/>
        <v>0</v>
      </c>
      <c r="J19">
        <f t="shared" ca="1" si="3"/>
        <v>0</v>
      </c>
      <c r="K19">
        <f t="shared" ca="1" si="3"/>
        <v>0</v>
      </c>
      <c r="M19">
        <f t="shared" ca="1" si="4"/>
        <v>0</v>
      </c>
      <c r="N19">
        <f t="shared" ca="1" si="5"/>
        <v>0</v>
      </c>
      <c r="O19">
        <f t="shared" ca="1" si="6"/>
        <v>0</v>
      </c>
      <c r="P19">
        <f t="shared" ca="1" si="7"/>
        <v>0</v>
      </c>
      <c r="Q19">
        <f t="shared" ca="1" si="8"/>
        <v>0</v>
      </c>
      <c r="R19">
        <f t="shared" ca="1" si="9"/>
        <v>0</v>
      </c>
      <c r="S19">
        <f t="shared" ca="1" si="10"/>
        <v>0</v>
      </c>
      <c r="T19">
        <f t="shared" ca="1" si="11"/>
        <v>0</v>
      </c>
      <c r="U19">
        <f t="shared" ca="1" si="12"/>
        <v>0</v>
      </c>
      <c r="W19">
        <f t="shared" ca="1" si="14"/>
        <v>0</v>
      </c>
      <c r="AA19">
        <f t="shared" ca="1" si="15"/>
        <v>0</v>
      </c>
      <c r="AF19">
        <f t="shared" ca="1" si="16"/>
        <v>0</v>
      </c>
      <c r="AH19">
        <f t="array" aca="1" ref="AH19" ca="1">ROUND(SUMPRODUCT($M19:$U19,TRANSPOSE(X$4:X$12)),0)</f>
        <v>0</v>
      </c>
      <c r="AI19">
        <f t="array" aca="1" ref="AI19" ca="1">ROUND(SUMPRODUCT($M19:$U19,TRANSPOSE(Y$4:Y$12)),0)</f>
        <v>0</v>
      </c>
      <c r="AJ19">
        <f t="array" aca="1" ref="AJ19" ca="1">ROUND(SUMPRODUCT($M19:$U19,TRANSPOSE(Z$4:Z$12)),0)</f>
        <v>0</v>
      </c>
      <c r="AK19">
        <f t="array" aca="1" ref="AK19" ca="1">ROUND(SUMPRODUCT($M19:$U19,TRANSPOSE(AA$4:AA$12)),0)</f>
        <v>0</v>
      </c>
      <c r="AL19">
        <f t="array" aca="1" ref="AL19" ca="1">ROUND(SUMPRODUCT($M19:$U19,TRANSPOSE(AB$4:AB$12)),0)</f>
        <v>0</v>
      </c>
      <c r="AM19">
        <f t="array" aca="1" ref="AM19" ca="1">ROUND(SUMPRODUCT($M19:$U19,TRANSPOSE(AC$4:AC$12)),0)</f>
        <v>0</v>
      </c>
      <c r="AN19">
        <f t="array" aca="1" ref="AN19" ca="1">ROUND(SUMPRODUCT($M19:$U19,TRANSPOSE(AD$4:AD$12)),0)</f>
        <v>0</v>
      </c>
      <c r="AO19">
        <f t="array" aca="1" ref="AO19" ca="1">ROUND(SUMPRODUCT($M19:$U19,TRANSPOSE(AE$4:AE$12)),0)</f>
        <v>0</v>
      </c>
      <c r="AP19">
        <f t="array" aca="1" ref="AP19" ca="1">ROUND(SUMPRODUCT($M19:$U19,TRANSPOSE(AF$4:AF$12)),0)</f>
        <v>0</v>
      </c>
    </row>
    <row r="20" spans="1:42" x14ac:dyDescent="0.35">
      <c r="A20">
        <f t="shared" si="13"/>
        <v>17</v>
      </c>
      <c r="C20">
        <f t="shared" ref="C20:K35" ca="1" si="17">INDEX(Model,MATCH($A20,ModelWeek,0),MATCH(C$3,ModelRegions,0)+MATCH(C$2,ModelFactors,0)-MATCH($C$3,ModelRegions,0))</f>
        <v>0</v>
      </c>
      <c r="D20">
        <f t="shared" ca="1" si="17"/>
        <v>62</v>
      </c>
      <c r="E20">
        <f t="shared" ca="1" si="17"/>
        <v>0</v>
      </c>
      <c r="F20">
        <f t="shared" ca="1" si="17"/>
        <v>0</v>
      </c>
      <c r="G20">
        <f t="shared" ca="1" si="17"/>
        <v>0</v>
      </c>
      <c r="H20">
        <f t="shared" ca="1" si="17"/>
        <v>0</v>
      </c>
      <c r="I20">
        <f t="shared" ca="1" si="17"/>
        <v>0</v>
      </c>
      <c r="J20">
        <f t="shared" ca="1" si="17"/>
        <v>0</v>
      </c>
      <c r="K20">
        <f t="shared" ca="1" si="17"/>
        <v>0</v>
      </c>
      <c r="M20">
        <f t="shared" ca="1" si="4"/>
        <v>0</v>
      </c>
      <c r="N20">
        <f t="shared" ca="1" si="5"/>
        <v>0</v>
      </c>
      <c r="O20">
        <f t="shared" ca="1" si="6"/>
        <v>0</v>
      </c>
      <c r="P20">
        <f t="shared" ca="1" si="7"/>
        <v>0</v>
      </c>
      <c r="Q20">
        <f t="shared" ca="1" si="8"/>
        <v>0</v>
      </c>
      <c r="R20">
        <f t="shared" ca="1" si="9"/>
        <v>0</v>
      </c>
      <c r="S20">
        <f t="shared" ca="1" si="10"/>
        <v>0</v>
      </c>
      <c r="T20">
        <f t="shared" ca="1" si="11"/>
        <v>0</v>
      </c>
      <c r="U20">
        <f t="shared" ca="1" si="12"/>
        <v>0</v>
      </c>
      <c r="W20">
        <f t="shared" ca="1" si="14"/>
        <v>0</v>
      </c>
      <c r="AA20">
        <f t="shared" ca="1" si="15"/>
        <v>0</v>
      </c>
      <c r="AF20">
        <f t="shared" ca="1" si="16"/>
        <v>0</v>
      </c>
      <c r="AH20">
        <f t="array" aca="1" ref="AH20" ca="1">ROUND(SUMPRODUCT($M20:$U20,TRANSPOSE(X$4:X$12)),0)</f>
        <v>0</v>
      </c>
      <c r="AI20">
        <f t="array" aca="1" ref="AI20" ca="1">ROUND(SUMPRODUCT($M20:$U20,TRANSPOSE(Y$4:Y$12)),0)</f>
        <v>0</v>
      </c>
      <c r="AJ20">
        <f t="array" aca="1" ref="AJ20" ca="1">ROUND(SUMPRODUCT($M20:$U20,TRANSPOSE(Z$4:Z$12)),0)</f>
        <v>0</v>
      </c>
      <c r="AK20">
        <f t="array" aca="1" ref="AK20" ca="1">ROUND(SUMPRODUCT($M20:$U20,TRANSPOSE(AA$4:AA$12)),0)</f>
        <v>0</v>
      </c>
      <c r="AL20">
        <f t="array" aca="1" ref="AL20" ca="1">ROUND(SUMPRODUCT($M20:$U20,TRANSPOSE(AB$4:AB$12)),0)</f>
        <v>0</v>
      </c>
      <c r="AM20">
        <f t="array" aca="1" ref="AM20" ca="1">ROUND(SUMPRODUCT($M20:$U20,TRANSPOSE(AC$4:AC$12)),0)</f>
        <v>0</v>
      </c>
      <c r="AN20">
        <f t="array" aca="1" ref="AN20" ca="1">ROUND(SUMPRODUCT($M20:$U20,TRANSPOSE(AD$4:AD$12)),0)</f>
        <v>0</v>
      </c>
      <c r="AO20">
        <f t="array" aca="1" ref="AO20" ca="1">ROUND(SUMPRODUCT($M20:$U20,TRANSPOSE(AE$4:AE$12)),0)</f>
        <v>0</v>
      </c>
      <c r="AP20">
        <f t="array" aca="1" ref="AP20" ca="1">ROUND(SUMPRODUCT($M20:$U20,TRANSPOSE(AF$4:AF$12)),0)</f>
        <v>0</v>
      </c>
    </row>
    <row r="21" spans="1:42" x14ac:dyDescent="0.35">
      <c r="A21">
        <f t="shared" si="13"/>
        <v>18</v>
      </c>
      <c r="C21">
        <f t="shared" ca="1" si="17"/>
        <v>0</v>
      </c>
      <c r="D21">
        <f t="shared" ca="1" si="17"/>
        <v>73</v>
      </c>
      <c r="E21">
        <f t="shared" ca="1" si="17"/>
        <v>0</v>
      </c>
      <c r="F21">
        <f t="shared" ca="1" si="17"/>
        <v>0</v>
      </c>
      <c r="G21">
        <f t="shared" ca="1" si="17"/>
        <v>0</v>
      </c>
      <c r="H21">
        <f t="shared" ca="1" si="17"/>
        <v>0</v>
      </c>
      <c r="I21">
        <f t="shared" ca="1" si="17"/>
        <v>0</v>
      </c>
      <c r="J21">
        <f t="shared" ca="1" si="17"/>
        <v>0</v>
      </c>
      <c r="K21">
        <f t="shared" ca="1" si="17"/>
        <v>0</v>
      </c>
      <c r="M21">
        <f t="shared" ca="1" si="4"/>
        <v>0</v>
      </c>
      <c r="N21">
        <f t="shared" ca="1" si="5"/>
        <v>0</v>
      </c>
      <c r="O21">
        <f t="shared" ca="1" si="6"/>
        <v>0</v>
      </c>
      <c r="P21">
        <f t="shared" ca="1" si="7"/>
        <v>0</v>
      </c>
      <c r="Q21">
        <f t="shared" ca="1" si="8"/>
        <v>0</v>
      </c>
      <c r="R21">
        <f t="shared" ca="1" si="9"/>
        <v>0</v>
      </c>
      <c r="S21">
        <f t="shared" ca="1" si="10"/>
        <v>0</v>
      </c>
      <c r="T21">
        <f t="shared" ca="1" si="11"/>
        <v>0</v>
      </c>
      <c r="U21">
        <f t="shared" ca="1" si="12"/>
        <v>0</v>
      </c>
      <c r="W21">
        <f t="shared" ca="1" si="14"/>
        <v>0</v>
      </c>
      <c r="AA21">
        <f t="shared" ca="1" si="15"/>
        <v>0</v>
      </c>
      <c r="AF21">
        <f t="shared" ca="1" si="16"/>
        <v>0</v>
      </c>
      <c r="AH21">
        <f t="array" aca="1" ref="AH21" ca="1">ROUND(SUMPRODUCT($M21:$U21,TRANSPOSE(X$4:X$12)),0)</f>
        <v>0</v>
      </c>
      <c r="AI21">
        <f t="array" aca="1" ref="AI21" ca="1">ROUND(SUMPRODUCT($M21:$U21,TRANSPOSE(Y$4:Y$12)),0)</f>
        <v>0</v>
      </c>
      <c r="AJ21">
        <f t="array" aca="1" ref="AJ21" ca="1">ROUND(SUMPRODUCT($M21:$U21,TRANSPOSE(Z$4:Z$12)),0)</f>
        <v>0</v>
      </c>
      <c r="AK21">
        <f t="array" aca="1" ref="AK21" ca="1">ROUND(SUMPRODUCT($M21:$U21,TRANSPOSE(AA$4:AA$12)),0)</f>
        <v>0</v>
      </c>
      <c r="AL21">
        <f t="array" aca="1" ref="AL21" ca="1">ROUND(SUMPRODUCT($M21:$U21,TRANSPOSE(AB$4:AB$12)),0)</f>
        <v>0</v>
      </c>
      <c r="AM21">
        <f t="array" aca="1" ref="AM21" ca="1">ROUND(SUMPRODUCT($M21:$U21,TRANSPOSE(AC$4:AC$12)),0)</f>
        <v>0</v>
      </c>
      <c r="AN21">
        <f t="array" aca="1" ref="AN21" ca="1">ROUND(SUMPRODUCT($M21:$U21,TRANSPOSE(AD$4:AD$12)),0)</f>
        <v>0</v>
      </c>
      <c r="AO21">
        <f t="array" aca="1" ref="AO21" ca="1">ROUND(SUMPRODUCT($M21:$U21,TRANSPOSE(AE$4:AE$12)),0)</f>
        <v>0</v>
      </c>
      <c r="AP21">
        <f t="array" aca="1" ref="AP21" ca="1">ROUND(SUMPRODUCT($M21:$U21,TRANSPOSE(AF$4:AF$12)),0)</f>
        <v>0</v>
      </c>
    </row>
    <row r="22" spans="1:42" x14ac:dyDescent="0.35">
      <c r="A22">
        <f t="shared" si="13"/>
        <v>19</v>
      </c>
      <c r="C22">
        <f t="shared" ca="1" si="17"/>
        <v>0</v>
      </c>
      <c r="D22">
        <f t="shared" ca="1" si="17"/>
        <v>86</v>
      </c>
      <c r="E22">
        <f t="shared" ca="1" si="17"/>
        <v>0</v>
      </c>
      <c r="F22">
        <f t="shared" ca="1" si="17"/>
        <v>0</v>
      </c>
      <c r="G22">
        <f t="shared" ca="1" si="17"/>
        <v>0</v>
      </c>
      <c r="H22">
        <f t="shared" ca="1" si="17"/>
        <v>0</v>
      </c>
      <c r="I22">
        <f t="shared" ca="1" si="17"/>
        <v>0</v>
      </c>
      <c r="J22">
        <f t="shared" ca="1" si="17"/>
        <v>0</v>
      </c>
      <c r="K22">
        <f t="shared" ca="1" si="17"/>
        <v>0</v>
      </c>
      <c r="M22">
        <f t="shared" ca="1" si="4"/>
        <v>0</v>
      </c>
      <c r="N22">
        <f t="shared" ca="1" si="5"/>
        <v>0</v>
      </c>
      <c r="O22">
        <f t="shared" ca="1" si="6"/>
        <v>0</v>
      </c>
      <c r="P22">
        <f t="shared" ca="1" si="7"/>
        <v>0</v>
      </c>
      <c r="Q22">
        <f t="shared" ca="1" si="8"/>
        <v>0</v>
      </c>
      <c r="R22">
        <f t="shared" ca="1" si="9"/>
        <v>0</v>
      </c>
      <c r="S22">
        <f t="shared" ca="1" si="10"/>
        <v>0</v>
      </c>
      <c r="T22">
        <f t="shared" ca="1" si="11"/>
        <v>0</v>
      </c>
      <c r="U22">
        <f t="shared" ca="1" si="12"/>
        <v>0</v>
      </c>
      <c r="W22">
        <f t="shared" ca="1" si="14"/>
        <v>0</v>
      </c>
      <c r="AA22">
        <f t="shared" ca="1" si="15"/>
        <v>0</v>
      </c>
      <c r="AF22">
        <f t="shared" ca="1" si="16"/>
        <v>0</v>
      </c>
      <c r="AH22">
        <f t="array" aca="1" ref="AH22" ca="1">ROUND(SUMPRODUCT($M22:$U22,TRANSPOSE(X$4:X$12)),0)</f>
        <v>0</v>
      </c>
      <c r="AI22">
        <f t="array" aca="1" ref="AI22" ca="1">ROUND(SUMPRODUCT($M22:$U22,TRANSPOSE(Y$4:Y$12)),0)</f>
        <v>0</v>
      </c>
      <c r="AJ22">
        <f t="array" aca="1" ref="AJ22" ca="1">ROUND(SUMPRODUCT($M22:$U22,TRANSPOSE(Z$4:Z$12)),0)</f>
        <v>0</v>
      </c>
      <c r="AK22">
        <f t="array" aca="1" ref="AK22" ca="1">ROUND(SUMPRODUCT($M22:$U22,TRANSPOSE(AA$4:AA$12)),0)</f>
        <v>0</v>
      </c>
      <c r="AL22">
        <f t="array" aca="1" ref="AL22" ca="1">ROUND(SUMPRODUCT($M22:$U22,TRANSPOSE(AB$4:AB$12)),0)</f>
        <v>0</v>
      </c>
      <c r="AM22">
        <f t="array" aca="1" ref="AM22" ca="1">ROUND(SUMPRODUCT($M22:$U22,TRANSPOSE(AC$4:AC$12)),0)</f>
        <v>0</v>
      </c>
      <c r="AN22">
        <f t="array" aca="1" ref="AN22" ca="1">ROUND(SUMPRODUCT($M22:$U22,TRANSPOSE(AD$4:AD$12)),0)</f>
        <v>0</v>
      </c>
      <c r="AO22">
        <f t="array" aca="1" ref="AO22" ca="1">ROUND(SUMPRODUCT($M22:$U22,TRANSPOSE(AE$4:AE$12)),0)</f>
        <v>0</v>
      </c>
      <c r="AP22">
        <f t="array" aca="1" ref="AP22" ca="1">ROUND(SUMPRODUCT($M22:$U22,TRANSPOSE(AF$4:AF$12)),0)</f>
        <v>0</v>
      </c>
    </row>
    <row r="23" spans="1:42" x14ac:dyDescent="0.35">
      <c r="A23">
        <f t="shared" si="13"/>
        <v>20</v>
      </c>
      <c r="C23">
        <f t="shared" ca="1" si="17"/>
        <v>0</v>
      </c>
      <c r="D23">
        <f t="shared" ca="1" si="17"/>
        <v>102</v>
      </c>
      <c r="E23">
        <f t="shared" ca="1" si="17"/>
        <v>0</v>
      </c>
      <c r="F23">
        <f t="shared" ca="1" si="17"/>
        <v>0</v>
      </c>
      <c r="G23">
        <f t="shared" ca="1" si="17"/>
        <v>0</v>
      </c>
      <c r="H23">
        <f t="shared" ca="1" si="17"/>
        <v>0</v>
      </c>
      <c r="I23">
        <f t="shared" ca="1" si="17"/>
        <v>0</v>
      </c>
      <c r="J23">
        <f t="shared" ca="1" si="17"/>
        <v>0</v>
      </c>
      <c r="K23">
        <f t="shared" ca="1" si="17"/>
        <v>0</v>
      </c>
      <c r="M23">
        <f t="shared" ca="1" si="4"/>
        <v>0</v>
      </c>
      <c r="N23">
        <f t="shared" ca="1" si="5"/>
        <v>0</v>
      </c>
      <c r="O23">
        <f t="shared" ca="1" si="6"/>
        <v>0</v>
      </c>
      <c r="P23">
        <f t="shared" ca="1" si="7"/>
        <v>0</v>
      </c>
      <c r="Q23">
        <f t="shared" ca="1" si="8"/>
        <v>0</v>
      </c>
      <c r="R23">
        <f t="shared" ca="1" si="9"/>
        <v>0</v>
      </c>
      <c r="S23">
        <f t="shared" ca="1" si="10"/>
        <v>0</v>
      </c>
      <c r="T23">
        <f t="shared" ca="1" si="11"/>
        <v>0</v>
      </c>
      <c r="U23">
        <f t="shared" ca="1" si="12"/>
        <v>0</v>
      </c>
      <c r="W23">
        <f t="shared" ca="1" si="14"/>
        <v>0</v>
      </c>
      <c r="AA23">
        <f t="shared" ca="1" si="15"/>
        <v>0</v>
      </c>
      <c r="AF23">
        <f t="shared" ca="1" si="16"/>
        <v>0</v>
      </c>
      <c r="AH23">
        <f t="array" aca="1" ref="AH23" ca="1">ROUND(SUMPRODUCT($M23:$U23,TRANSPOSE(X$4:X$12)),0)</f>
        <v>0</v>
      </c>
      <c r="AI23">
        <f t="array" aca="1" ref="AI23" ca="1">ROUND(SUMPRODUCT($M23:$U23,TRANSPOSE(Y$4:Y$12)),0)</f>
        <v>0</v>
      </c>
      <c r="AJ23">
        <f t="array" aca="1" ref="AJ23" ca="1">ROUND(SUMPRODUCT($M23:$U23,TRANSPOSE(Z$4:Z$12)),0)</f>
        <v>0</v>
      </c>
      <c r="AK23">
        <f t="array" aca="1" ref="AK23" ca="1">ROUND(SUMPRODUCT($M23:$U23,TRANSPOSE(AA$4:AA$12)),0)</f>
        <v>0</v>
      </c>
      <c r="AL23">
        <f t="array" aca="1" ref="AL23" ca="1">ROUND(SUMPRODUCT($M23:$U23,TRANSPOSE(AB$4:AB$12)),0)</f>
        <v>0</v>
      </c>
      <c r="AM23">
        <f t="array" aca="1" ref="AM23" ca="1">ROUND(SUMPRODUCT($M23:$U23,TRANSPOSE(AC$4:AC$12)),0)</f>
        <v>0</v>
      </c>
      <c r="AN23">
        <f t="array" aca="1" ref="AN23" ca="1">ROUND(SUMPRODUCT($M23:$U23,TRANSPOSE(AD$4:AD$12)),0)</f>
        <v>0</v>
      </c>
      <c r="AO23">
        <f t="array" aca="1" ref="AO23" ca="1">ROUND(SUMPRODUCT($M23:$U23,TRANSPOSE(AE$4:AE$12)),0)</f>
        <v>0</v>
      </c>
      <c r="AP23">
        <f t="array" aca="1" ref="AP23" ca="1">ROUND(SUMPRODUCT($M23:$U23,TRANSPOSE(AF$4:AF$12)),0)</f>
        <v>0</v>
      </c>
    </row>
    <row r="24" spans="1:42" x14ac:dyDescent="0.35">
      <c r="A24">
        <f t="shared" si="13"/>
        <v>21</v>
      </c>
      <c r="C24">
        <f t="shared" ca="1" si="17"/>
        <v>0</v>
      </c>
      <c r="D24">
        <f t="shared" ca="1" si="17"/>
        <v>121</v>
      </c>
      <c r="E24">
        <f t="shared" ca="1" si="17"/>
        <v>0</v>
      </c>
      <c r="F24">
        <f t="shared" ca="1" si="17"/>
        <v>0</v>
      </c>
      <c r="G24">
        <f t="shared" ca="1" si="17"/>
        <v>0</v>
      </c>
      <c r="H24">
        <f t="shared" ca="1" si="17"/>
        <v>0</v>
      </c>
      <c r="I24">
        <f t="shared" ca="1" si="17"/>
        <v>0</v>
      </c>
      <c r="J24">
        <f t="shared" ca="1" si="17"/>
        <v>0</v>
      </c>
      <c r="K24">
        <f t="shared" ca="1" si="17"/>
        <v>0</v>
      </c>
      <c r="M24">
        <f t="shared" ca="1" si="4"/>
        <v>0</v>
      </c>
      <c r="N24">
        <f t="shared" ca="1" si="5"/>
        <v>0</v>
      </c>
      <c r="O24">
        <f t="shared" ca="1" si="6"/>
        <v>0</v>
      </c>
      <c r="P24">
        <f t="shared" ca="1" si="7"/>
        <v>0</v>
      </c>
      <c r="Q24">
        <f t="shared" ca="1" si="8"/>
        <v>0</v>
      </c>
      <c r="R24">
        <f t="shared" ca="1" si="9"/>
        <v>0</v>
      </c>
      <c r="S24">
        <f t="shared" ca="1" si="10"/>
        <v>0</v>
      </c>
      <c r="T24">
        <f t="shared" ca="1" si="11"/>
        <v>0</v>
      </c>
      <c r="U24">
        <f t="shared" ca="1" si="12"/>
        <v>0</v>
      </c>
      <c r="W24">
        <f t="shared" ca="1" si="14"/>
        <v>0</v>
      </c>
      <c r="AA24">
        <f t="shared" ca="1" si="15"/>
        <v>0</v>
      </c>
      <c r="AF24">
        <f t="shared" ca="1" si="16"/>
        <v>0</v>
      </c>
      <c r="AH24">
        <f t="array" aca="1" ref="AH24" ca="1">ROUND(SUMPRODUCT($M24:$U24,TRANSPOSE(X$4:X$12)),0)</f>
        <v>0</v>
      </c>
      <c r="AI24">
        <f t="array" aca="1" ref="AI24" ca="1">ROUND(SUMPRODUCT($M24:$U24,TRANSPOSE(Y$4:Y$12)),0)</f>
        <v>0</v>
      </c>
      <c r="AJ24">
        <f t="array" aca="1" ref="AJ24" ca="1">ROUND(SUMPRODUCT($M24:$U24,TRANSPOSE(Z$4:Z$12)),0)</f>
        <v>0</v>
      </c>
      <c r="AK24">
        <f t="array" aca="1" ref="AK24" ca="1">ROUND(SUMPRODUCT($M24:$U24,TRANSPOSE(AA$4:AA$12)),0)</f>
        <v>0</v>
      </c>
      <c r="AL24">
        <f t="array" aca="1" ref="AL24" ca="1">ROUND(SUMPRODUCT($M24:$U24,TRANSPOSE(AB$4:AB$12)),0)</f>
        <v>0</v>
      </c>
      <c r="AM24">
        <f t="array" aca="1" ref="AM24" ca="1">ROUND(SUMPRODUCT($M24:$U24,TRANSPOSE(AC$4:AC$12)),0)</f>
        <v>0</v>
      </c>
      <c r="AN24">
        <f t="array" aca="1" ref="AN24" ca="1">ROUND(SUMPRODUCT($M24:$U24,TRANSPOSE(AD$4:AD$12)),0)</f>
        <v>0</v>
      </c>
      <c r="AO24">
        <f t="array" aca="1" ref="AO24" ca="1">ROUND(SUMPRODUCT($M24:$U24,TRANSPOSE(AE$4:AE$12)),0)</f>
        <v>0</v>
      </c>
      <c r="AP24">
        <f t="array" aca="1" ref="AP24" ca="1">ROUND(SUMPRODUCT($M24:$U24,TRANSPOSE(AF$4:AF$12)),0)</f>
        <v>0</v>
      </c>
    </row>
    <row r="25" spans="1:42" x14ac:dyDescent="0.35">
      <c r="A25">
        <f t="shared" si="13"/>
        <v>22</v>
      </c>
      <c r="C25">
        <f t="shared" ca="1" si="17"/>
        <v>0</v>
      </c>
      <c r="D25">
        <f t="shared" ca="1" si="17"/>
        <v>143</v>
      </c>
      <c r="E25">
        <f t="shared" ca="1" si="17"/>
        <v>0</v>
      </c>
      <c r="F25">
        <f t="shared" ca="1" si="17"/>
        <v>0</v>
      </c>
      <c r="G25">
        <f t="shared" ca="1" si="17"/>
        <v>0</v>
      </c>
      <c r="H25">
        <f t="shared" ca="1" si="17"/>
        <v>0</v>
      </c>
      <c r="I25">
        <f t="shared" ca="1" si="17"/>
        <v>0</v>
      </c>
      <c r="J25">
        <f t="shared" ca="1" si="17"/>
        <v>0</v>
      </c>
      <c r="K25">
        <f t="shared" ca="1" si="17"/>
        <v>0</v>
      </c>
      <c r="M25">
        <f t="shared" ca="1" si="4"/>
        <v>0</v>
      </c>
      <c r="N25">
        <f t="shared" ca="1" si="5"/>
        <v>0</v>
      </c>
      <c r="O25">
        <f t="shared" ca="1" si="6"/>
        <v>0</v>
      </c>
      <c r="P25">
        <f t="shared" ca="1" si="7"/>
        <v>0</v>
      </c>
      <c r="Q25">
        <f t="shared" ca="1" si="8"/>
        <v>0</v>
      </c>
      <c r="R25">
        <f t="shared" ca="1" si="9"/>
        <v>0</v>
      </c>
      <c r="S25">
        <f t="shared" ca="1" si="10"/>
        <v>0</v>
      </c>
      <c r="T25">
        <f t="shared" ca="1" si="11"/>
        <v>0</v>
      </c>
      <c r="U25">
        <f t="shared" ca="1" si="12"/>
        <v>0</v>
      </c>
      <c r="W25">
        <f t="shared" ca="1" si="14"/>
        <v>0</v>
      </c>
      <c r="AA25">
        <f t="shared" ca="1" si="15"/>
        <v>0</v>
      </c>
      <c r="AF25">
        <f t="shared" ca="1" si="16"/>
        <v>0</v>
      </c>
      <c r="AH25">
        <f t="array" aca="1" ref="AH25" ca="1">ROUND(SUMPRODUCT($M25:$U25,TRANSPOSE(X$4:X$12)),0)</f>
        <v>0</v>
      </c>
      <c r="AI25">
        <f t="array" aca="1" ref="AI25" ca="1">ROUND(SUMPRODUCT($M25:$U25,TRANSPOSE(Y$4:Y$12)),0)</f>
        <v>0</v>
      </c>
      <c r="AJ25">
        <f t="array" aca="1" ref="AJ25" ca="1">ROUND(SUMPRODUCT($M25:$U25,TRANSPOSE(Z$4:Z$12)),0)</f>
        <v>0</v>
      </c>
      <c r="AK25">
        <f t="array" aca="1" ref="AK25" ca="1">ROUND(SUMPRODUCT($M25:$U25,TRANSPOSE(AA$4:AA$12)),0)</f>
        <v>0</v>
      </c>
      <c r="AL25">
        <f t="array" aca="1" ref="AL25" ca="1">ROUND(SUMPRODUCT($M25:$U25,TRANSPOSE(AB$4:AB$12)),0)</f>
        <v>0</v>
      </c>
      <c r="AM25">
        <f t="array" aca="1" ref="AM25" ca="1">ROUND(SUMPRODUCT($M25:$U25,TRANSPOSE(AC$4:AC$12)),0)</f>
        <v>0</v>
      </c>
      <c r="AN25">
        <f t="array" aca="1" ref="AN25" ca="1">ROUND(SUMPRODUCT($M25:$U25,TRANSPOSE(AD$4:AD$12)),0)</f>
        <v>0</v>
      </c>
      <c r="AO25">
        <f t="array" aca="1" ref="AO25" ca="1">ROUND(SUMPRODUCT($M25:$U25,TRANSPOSE(AE$4:AE$12)),0)</f>
        <v>0</v>
      </c>
      <c r="AP25">
        <f t="array" aca="1" ref="AP25" ca="1">ROUND(SUMPRODUCT($M25:$U25,TRANSPOSE(AF$4:AF$12)),0)</f>
        <v>0</v>
      </c>
    </row>
    <row r="26" spans="1:42" x14ac:dyDescent="0.35">
      <c r="A26">
        <f t="shared" si="13"/>
        <v>23</v>
      </c>
      <c r="C26">
        <f t="shared" ca="1" si="17"/>
        <v>0</v>
      </c>
      <c r="D26">
        <f t="shared" ca="1" si="17"/>
        <v>169</v>
      </c>
      <c r="E26">
        <f t="shared" ca="1" si="17"/>
        <v>0</v>
      </c>
      <c r="F26">
        <f t="shared" ca="1" si="17"/>
        <v>0</v>
      </c>
      <c r="G26">
        <f t="shared" ca="1" si="17"/>
        <v>0</v>
      </c>
      <c r="H26">
        <f t="shared" ca="1" si="17"/>
        <v>0</v>
      </c>
      <c r="I26">
        <f t="shared" ca="1" si="17"/>
        <v>0</v>
      </c>
      <c r="J26">
        <f t="shared" ca="1" si="17"/>
        <v>0</v>
      </c>
      <c r="K26">
        <f t="shared" ca="1" si="17"/>
        <v>0</v>
      </c>
      <c r="M26">
        <f t="shared" ca="1" si="4"/>
        <v>0</v>
      </c>
      <c r="N26">
        <f t="shared" ca="1" si="5"/>
        <v>0</v>
      </c>
      <c r="O26">
        <f t="shared" ca="1" si="6"/>
        <v>0</v>
      </c>
      <c r="P26">
        <f t="shared" ca="1" si="7"/>
        <v>0</v>
      </c>
      <c r="Q26">
        <f t="shared" ca="1" si="8"/>
        <v>0</v>
      </c>
      <c r="R26">
        <f t="shared" ca="1" si="9"/>
        <v>0</v>
      </c>
      <c r="S26">
        <f t="shared" ca="1" si="10"/>
        <v>0</v>
      </c>
      <c r="T26">
        <f t="shared" ca="1" si="11"/>
        <v>0</v>
      </c>
      <c r="U26">
        <f t="shared" ca="1" si="12"/>
        <v>0</v>
      </c>
      <c r="W26">
        <f t="shared" ca="1" si="14"/>
        <v>0</v>
      </c>
      <c r="AA26">
        <f t="shared" ca="1" si="15"/>
        <v>0</v>
      </c>
      <c r="AF26">
        <f t="shared" ca="1" si="16"/>
        <v>0</v>
      </c>
      <c r="AH26">
        <f t="array" aca="1" ref="AH26" ca="1">ROUND(SUMPRODUCT($M26:$U26,TRANSPOSE(X$4:X$12)),0)</f>
        <v>0</v>
      </c>
      <c r="AI26">
        <f t="array" aca="1" ref="AI26" ca="1">ROUND(SUMPRODUCT($M26:$U26,TRANSPOSE(Y$4:Y$12)),0)</f>
        <v>0</v>
      </c>
      <c r="AJ26">
        <f t="array" aca="1" ref="AJ26" ca="1">ROUND(SUMPRODUCT($M26:$U26,TRANSPOSE(Z$4:Z$12)),0)</f>
        <v>0</v>
      </c>
      <c r="AK26">
        <f t="array" aca="1" ref="AK26" ca="1">ROUND(SUMPRODUCT($M26:$U26,TRANSPOSE(AA$4:AA$12)),0)</f>
        <v>0</v>
      </c>
      <c r="AL26">
        <f t="array" aca="1" ref="AL26" ca="1">ROUND(SUMPRODUCT($M26:$U26,TRANSPOSE(AB$4:AB$12)),0)</f>
        <v>0</v>
      </c>
      <c r="AM26">
        <f t="array" aca="1" ref="AM26" ca="1">ROUND(SUMPRODUCT($M26:$U26,TRANSPOSE(AC$4:AC$12)),0)</f>
        <v>0</v>
      </c>
      <c r="AN26">
        <f t="array" aca="1" ref="AN26" ca="1">ROUND(SUMPRODUCT($M26:$U26,TRANSPOSE(AD$4:AD$12)),0)</f>
        <v>0</v>
      </c>
      <c r="AO26">
        <f t="array" aca="1" ref="AO26" ca="1">ROUND(SUMPRODUCT($M26:$U26,TRANSPOSE(AE$4:AE$12)),0)</f>
        <v>0</v>
      </c>
      <c r="AP26">
        <f t="array" aca="1" ref="AP26" ca="1">ROUND(SUMPRODUCT($M26:$U26,TRANSPOSE(AF$4:AF$12)),0)</f>
        <v>0</v>
      </c>
    </row>
    <row r="27" spans="1:42" x14ac:dyDescent="0.35">
      <c r="A27">
        <f t="shared" si="13"/>
        <v>24</v>
      </c>
      <c r="C27">
        <f t="shared" ca="1" si="17"/>
        <v>0</v>
      </c>
      <c r="D27">
        <f t="shared" ca="1" si="17"/>
        <v>200</v>
      </c>
      <c r="E27">
        <f t="shared" ca="1" si="17"/>
        <v>0</v>
      </c>
      <c r="F27">
        <f t="shared" ca="1" si="17"/>
        <v>0</v>
      </c>
      <c r="G27">
        <f t="shared" ca="1" si="17"/>
        <v>0</v>
      </c>
      <c r="H27">
        <f t="shared" ca="1" si="17"/>
        <v>0</v>
      </c>
      <c r="I27">
        <f t="shared" ca="1" si="17"/>
        <v>0</v>
      </c>
      <c r="J27">
        <f t="shared" ca="1" si="17"/>
        <v>0</v>
      </c>
      <c r="K27">
        <f t="shared" ca="1" si="17"/>
        <v>0</v>
      </c>
      <c r="M27">
        <f t="shared" ca="1" si="4"/>
        <v>0</v>
      </c>
      <c r="N27">
        <f t="shared" ca="1" si="5"/>
        <v>0</v>
      </c>
      <c r="O27">
        <f t="shared" ca="1" si="6"/>
        <v>0</v>
      </c>
      <c r="P27">
        <f t="shared" ca="1" si="7"/>
        <v>0</v>
      </c>
      <c r="Q27">
        <f t="shared" ca="1" si="8"/>
        <v>0</v>
      </c>
      <c r="R27">
        <f t="shared" ca="1" si="9"/>
        <v>0</v>
      </c>
      <c r="S27">
        <f t="shared" ca="1" si="10"/>
        <v>0</v>
      </c>
      <c r="T27">
        <f t="shared" ca="1" si="11"/>
        <v>0</v>
      </c>
      <c r="U27">
        <f t="shared" ca="1" si="12"/>
        <v>0</v>
      </c>
      <c r="W27">
        <f t="shared" ca="1" si="14"/>
        <v>0</v>
      </c>
      <c r="AA27">
        <f t="shared" ca="1" si="15"/>
        <v>0</v>
      </c>
      <c r="AF27">
        <f t="shared" ca="1" si="16"/>
        <v>0</v>
      </c>
      <c r="AH27">
        <f t="array" aca="1" ref="AH27" ca="1">ROUND(SUMPRODUCT($M27:$U27,TRANSPOSE(X$4:X$12)),0)</f>
        <v>0</v>
      </c>
      <c r="AI27">
        <f t="array" aca="1" ref="AI27" ca="1">ROUND(SUMPRODUCT($M27:$U27,TRANSPOSE(Y$4:Y$12)),0)</f>
        <v>0</v>
      </c>
      <c r="AJ27">
        <f t="array" aca="1" ref="AJ27" ca="1">ROUND(SUMPRODUCT($M27:$U27,TRANSPOSE(Z$4:Z$12)),0)</f>
        <v>0</v>
      </c>
      <c r="AK27">
        <f t="array" aca="1" ref="AK27" ca="1">ROUND(SUMPRODUCT($M27:$U27,TRANSPOSE(AA$4:AA$12)),0)</f>
        <v>0</v>
      </c>
      <c r="AL27">
        <f t="array" aca="1" ref="AL27" ca="1">ROUND(SUMPRODUCT($M27:$U27,TRANSPOSE(AB$4:AB$12)),0)</f>
        <v>0</v>
      </c>
      <c r="AM27">
        <f t="array" aca="1" ref="AM27" ca="1">ROUND(SUMPRODUCT($M27:$U27,TRANSPOSE(AC$4:AC$12)),0)</f>
        <v>0</v>
      </c>
      <c r="AN27">
        <f t="array" aca="1" ref="AN27" ca="1">ROUND(SUMPRODUCT($M27:$U27,TRANSPOSE(AD$4:AD$12)),0)</f>
        <v>0</v>
      </c>
      <c r="AO27">
        <f t="array" aca="1" ref="AO27" ca="1">ROUND(SUMPRODUCT($M27:$U27,TRANSPOSE(AE$4:AE$12)),0)</f>
        <v>0</v>
      </c>
      <c r="AP27">
        <f t="array" aca="1" ref="AP27" ca="1">ROUND(SUMPRODUCT($M27:$U27,TRANSPOSE(AF$4:AF$12)),0)</f>
        <v>0</v>
      </c>
    </row>
    <row r="28" spans="1:42" x14ac:dyDescent="0.35">
      <c r="A28">
        <f t="shared" si="13"/>
        <v>25</v>
      </c>
      <c r="C28">
        <f t="shared" ca="1" si="17"/>
        <v>0</v>
      </c>
      <c r="D28">
        <f t="shared" ca="1" si="17"/>
        <v>236</v>
      </c>
      <c r="E28">
        <f t="shared" ca="1" si="17"/>
        <v>0</v>
      </c>
      <c r="F28">
        <f t="shared" ca="1" si="17"/>
        <v>0</v>
      </c>
      <c r="G28">
        <f t="shared" ca="1" si="17"/>
        <v>0</v>
      </c>
      <c r="H28">
        <f t="shared" ca="1" si="17"/>
        <v>0</v>
      </c>
      <c r="I28">
        <f t="shared" ca="1" si="17"/>
        <v>0</v>
      </c>
      <c r="J28">
        <f t="shared" ca="1" si="17"/>
        <v>0</v>
      </c>
      <c r="K28">
        <f t="shared" ca="1" si="17"/>
        <v>0</v>
      </c>
      <c r="M28">
        <f t="shared" ca="1" si="4"/>
        <v>0</v>
      </c>
      <c r="N28">
        <f t="shared" ca="1" si="5"/>
        <v>1</v>
      </c>
      <c r="O28">
        <f t="shared" ca="1" si="6"/>
        <v>0</v>
      </c>
      <c r="P28">
        <f t="shared" ca="1" si="7"/>
        <v>0</v>
      </c>
      <c r="Q28">
        <f t="shared" ca="1" si="8"/>
        <v>0</v>
      </c>
      <c r="R28">
        <f t="shared" ca="1" si="9"/>
        <v>0</v>
      </c>
      <c r="S28">
        <f t="shared" ca="1" si="10"/>
        <v>0</v>
      </c>
      <c r="T28">
        <f t="shared" ca="1" si="11"/>
        <v>0</v>
      </c>
      <c r="U28">
        <f t="shared" ca="1" si="12"/>
        <v>0</v>
      </c>
      <c r="W28">
        <f t="shared" ca="1" si="14"/>
        <v>1</v>
      </c>
      <c r="AA28">
        <f t="shared" ca="1" si="15"/>
        <v>1</v>
      </c>
      <c r="AF28">
        <f t="shared" ca="1" si="16"/>
        <v>0</v>
      </c>
      <c r="AH28">
        <f t="array" aca="1" ref="AH28" ca="1">ROUND(SUMPRODUCT($M28:$U28,TRANSPOSE(X$4:X$12)),0)</f>
        <v>0</v>
      </c>
      <c r="AI28">
        <f t="array" aca="1" ref="AI28" ca="1">ROUND(SUMPRODUCT($M28:$U28,TRANSPOSE(Y$4:Y$12)),0)</f>
        <v>0</v>
      </c>
      <c r="AJ28">
        <f t="array" aca="1" ref="AJ28" ca="1">ROUND(SUMPRODUCT($M28:$U28,TRANSPOSE(Z$4:Z$12)),0)</f>
        <v>0</v>
      </c>
      <c r="AK28">
        <f t="array" aca="1" ref="AK28" ca="1">ROUND(SUMPRODUCT($M28:$U28,TRANSPOSE(AA$4:AA$12)),0)</f>
        <v>0</v>
      </c>
      <c r="AL28">
        <f t="array" aca="1" ref="AL28" ca="1">ROUND(SUMPRODUCT($M28:$U28,TRANSPOSE(AB$4:AB$12)),0)</f>
        <v>0</v>
      </c>
      <c r="AM28">
        <f t="array" aca="1" ref="AM28" ca="1">ROUND(SUMPRODUCT($M28:$U28,TRANSPOSE(AC$4:AC$12)),0)</f>
        <v>0</v>
      </c>
      <c r="AN28">
        <f t="array" aca="1" ref="AN28" ca="1">ROUND(SUMPRODUCT($M28:$U28,TRANSPOSE(AD$4:AD$12)),0)</f>
        <v>0</v>
      </c>
      <c r="AO28">
        <f t="array" aca="1" ref="AO28" ca="1">ROUND(SUMPRODUCT($M28:$U28,TRANSPOSE(AE$4:AE$12)),0)</f>
        <v>0</v>
      </c>
      <c r="AP28">
        <f t="array" aca="1" ref="AP28" ca="1">ROUND(SUMPRODUCT($M28:$U28,TRANSPOSE(AF$4:AF$12)),0)</f>
        <v>0</v>
      </c>
    </row>
    <row r="29" spans="1:42" x14ac:dyDescent="0.35">
      <c r="A29">
        <f t="shared" si="13"/>
        <v>26</v>
      </c>
      <c r="C29">
        <f t="shared" ca="1" si="17"/>
        <v>0</v>
      </c>
      <c r="D29">
        <f t="shared" ca="1" si="17"/>
        <v>278</v>
      </c>
      <c r="E29">
        <f t="shared" ca="1" si="17"/>
        <v>0</v>
      </c>
      <c r="F29">
        <f t="shared" ca="1" si="17"/>
        <v>0</v>
      </c>
      <c r="G29">
        <f t="shared" ca="1" si="17"/>
        <v>0</v>
      </c>
      <c r="H29">
        <f t="shared" ca="1" si="17"/>
        <v>0</v>
      </c>
      <c r="I29">
        <f t="shared" ca="1" si="17"/>
        <v>0</v>
      </c>
      <c r="J29">
        <f t="shared" ca="1" si="17"/>
        <v>0</v>
      </c>
      <c r="K29">
        <f t="shared" ca="1" si="17"/>
        <v>0</v>
      </c>
      <c r="M29">
        <f t="shared" ca="1" si="4"/>
        <v>0</v>
      </c>
      <c r="N29">
        <f t="shared" ca="1" si="5"/>
        <v>1</v>
      </c>
      <c r="O29">
        <f t="shared" ca="1" si="6"/>
        <v>0</v>
      </c>
      <c r="P29">
        <f t="shared" ca="1" si="7"/>
        <v>0</v>
      </c>
      <c r="Q29">
        <f t="shared" ca="1" si="8"/>
        <v>0</v>
      </c>
      <c r="R29">
        <f t="shared" ca="1" si="9"/>
        <v>0</v>
      </c>
      <c r="S29">
        <f t="shared" ca="1" si="10"/>
        <v>0</v>
      </c>
      <c r="T29">
        <f t="shared" ca="1" si="11"/>
        <v>0</v>
      </c>
      <c r="U29">
        <f t="shared" ca="1" si="12"/>
        <v>0</v>
      </c>
      <c r="W29">
        <f t="shared" ca="1" si="14"/>
        <v>1</v>
      </c>
      <c r="AA29">
        <f t="shared" ca="1" si="15"/>
        <v>1</v>
      </c>
      <c r="AF29">
        <f t="shared" ca="1" si="16"/>
        <v>0</v>
      </c>
      <c r="AH29">
        <f t="array" aca="1" ref="AH29" ca="1">ROUND(SUMPRODUCT($M29:$U29,TRANSPOSE(X$4:X$12)),0)</f>
        <v>0</v>
      </c>
      <c r="AI29">
        <f t="array" aca="1" ref="AI29" ca="1">ROUND(SUMPRODUCT($M29:$U29,TRANSPOSE(Y$4:Y$12)),0)</f>
        <v>0</v>
      </c>
      <c r="AJ29">
        <f t="array" aca="1" ref="AJ29" ca="1">ROUND(SUMPRODUCT($M29:$U29,TRANSPOSE(Z$4:Z$12)),0)</f>
        <v>0</v>
      </c>
      <c r="AK29">
        <f t="array" aca="1" ref="AK29" ca="1">ROUND(SUMPRODUCT($M29:$U29,TRANSPOSE(AA$4:AA$12)),0)</f>
        <v>0</v>
      </c>
      <c r="AL29">
        <f t="array" aca="1" ref="AL29" ca="1">ROUND(SUMPRODUCT($M29:$U29,TRANSPOSE(AB$4:AB$12)),0)</f>
        <v>0</v>
      </c>
      <c r="AM29">
        <f t="array" aca="1" ref="AM29" ca="1">ROUND(SUMPRODUCT($M29:$U29,TRANSPOSE(AC$4:AC$12)),0)</f>
        <v>0</v>
      </c>
      <c r="AN29">
        <f t="array" aca="1" ref="AN29" ca="1">ROUND(SUMPRODUCT($M29:$U29,TRANSPOSE(AD$4:AD$12)),0)</f>
        <v>0</v>
      </c>
      <c r="AO29">
        <f t="array" aca="1" ref="AO29" ca="1">ROUND(SUMPRODUCT($M29:$U29,TRANSPOSE(AE$4:AE$12)),0)</f>
        <v>0</v>
      </c>
      <c r="AP29">
        <f t="array" aca="1" ref="AP29" ca="1">ROUND(SUMPRODUCT($M29:$U29,TRANSPOSE(AF$4:AF$12)),0)</f>
        <v>0</v>
      </c>
    </row>
    <row r="30" spans="1:42" x14ac:dyDescent="0.35">
      <c r="A30">
        <f t="shared" si="13"/>
        <v>27</v>
      </c>
      <c r="C30">
        <f t="shared" ca="1" si="17"/>
        <v>0</v>
      </c>
      <c r="D30">
        <f t="shared" ca="1" si="17"/>
        <v>327</v>
      </c>
      <c r="E30">
        <f t="shared" ca="1" si="17"/>
        <v>0</v>
      </c>
      <c r="F30">
        <f t="shared" ca="1" si="17"/>
        <v>0</v>
      </c>
      <c r="G30">
        <f t="shared" ca="1" si="17"/>
        <v>0</v>
      </c>
      <c r="H30">
        <f t="shared" ca="1" si="17"/>
        <v>0</v>
      </c>
      <c r="I30">
        <f t="shared" ca="1" si="17"/>
        <v>0</v>
      </c>
      <c r="J30">
        <f t="shared" ca="1" si="17"/>
        <v>0</v>
      </c>
      <c r="K30">
        <f t="shared" ca="1" si="17"/>
        <v>0</v>
      </c>
      <c r="M30">
        <f t="shared" ca="1" si="4"/>
        <v>0</v>
      </c>
      <c r="N30">
        <f t="shared" ca="1" si="5"/>
        <v>1</v>
      </c>
      <c r="O30">
        <f t="shared" ca="1" si="6"/>
        <v>0</v>
      </c>
      <c r="P30">
        <f t="shared" ca="1" si="7"/>
        <v>0</v>
      </c>
      <c r="Q30">
        <f t="shared" ca="1" si="8"/>
        <v>0</v>
      </c>
      <c r="R30">
        <f t="shared" ca="1" si="9"/>
        <v>0</v>
      </c>
      <c r="S30">
        <f t="shared" ca="1" si="10"/>
        <v>0</v>
      </c>
      <c r="T30">
        <f t="shared" ca="1" si="11"/>
        <v>0</v>
      </c>
      <c r="U30">
        <f t="shared" ca="1" si="12"/>
        <v>0</v>
      </c>
      <c r="W30">
        <f t="shared" ca="1" si="14"/>
        <v>1</v>
      </c>
      <c r="AA30">
        <f t="shared" ca="1" si="15"/>
        <v>1</v>
      </c>
      <c r="AF30">
        <f t="shared" ca="1" si="16"/>
        <v>0</v>
      </c>
      <c r="AH30">
        <f t="array" aca="1" ref="AH30" ca="1">ROUND(SUMPRODUCT($M30:$U30,TRANSPOSE(X$4:X$12)),0)</f>
        <v>0</v>
      </c>
      <c r="AI30">
        <f t="array" aca="1" ref="AI30" ca="1">ROUND(SUMPRODUCT($M30:$U30,TRANSPOSE(Y$4:Y$12)),0)</f>
        <v>0</v>
      </c>
      <c r="AJ30">
        <f t="array" aca="1" ref="AJ30" ca="1">ROUND(SUMPRODUCT($M30:$U30,TRANSPOSE(Z$4:Z$12)),0)</f>
        <v>0</v>
      </c>
      <c r="AK30">
        <f t="array" aca="1" ref="AK30" ca="1">ROUND(SUMPRODUCT($M30:$U30,TRANSPOSE(AA$4:AA$12)),0)</f>
        <v>0</v>
      </c>
      <c r="AL30">
        <f t="array" aca="1" ref="AL30" ca="1">ROUND(SUMPRODUCT($M30:$U30,TRANSPOSE(AB$4:AB$12)),0)</f>
        <v>0</v>
      </c>
      <c r="AM30">
        <f t="array" aca="1" ref="AM30" ca="1">ROUND(SUMPRODUCT($M30:$U30,TRANSPOSE(AC$4:AC$12)),0)</f>
        <v>0</v>
      </c>
      <c r="AN30">
        <f t="array" aca="1" ref="AN30" ca="1">ROUND(SUMPRODUCT($M30:$U30,TRANSPOSE(AD$4:AD$12)),0)</f>
        <v>0</v>
      </c>
      <c r="AO30">
        <f t="array" aca="1" ref="AO30" ca="1">ROUND(SUMPRODUCT($M30:$U30,TRANSPOSE(AE$4:AE$12)),0)</f>
        <v>0</v>
      </c>
      <c r="AP30">
        <f t="array" aca="1" ref="AP30" ca="1">ROUND(SUMPRODUCT($M30:$U30,TRANSPOSE(AF$4:AF$12)),0)</f>
        <v>0</v>
      </c>
    </row>
    <row r="31" spans="1:42" x14ac:dyDescent="0.35">
      <c r="A31">
        <f t="shared" si="13"/>
        <v>28</v>
      </c>
      <c r="C31">
        <f t="shared" ca="1" si="17"/>
        <v>0</v>
      </c>
      <c r="D31">
        <f t="shared" ca="1" si="17"/>
        <v>385</v>
      </c>
      <c r="E31">
        <f t="shared" ca="1" si="17"/>
        <v>0</v>
      </c>
      <c r="F31">
        <f t="shared" ca="1" si="17"/>
        <v>0</v>
      </c>
      <c r="G31">
        <f t="shared" ca="1" si="17"/>
        <v>0</v>
      </c>
      <c r="H31">
        <f t="shared" ca="1" si="17"/>
        <v>0</v>
      </c>
      <c r="I31">
        <f t="shared" ca="1" si="17"/>
        <v>0</v>
      </c>
      <c r="J31">
        <f t="shared" ca="1" si="17"/>
        <v>0</v>
      </c>
      <c r="K31">
        <f t="shared" ca="1" si="17"/>
        <v>0</v>
      </c>
      <c r="M31">
        <f t="shared" ca="1" si="4"/>
        <v>0</v>
      </c>
      <c r="N31">
        <f t="shared" ca="1" si="5"/>
        <v>1</v>
      </c>
      <c r="O31">
        <f t="shared" ca="1" si="6"/>
        <v>0</v>
      </c>
      <c r="P31">
        <f t="shared" ca="1" si="7"/>
        <v>0</v>
      </c>
      <c r="Q31">
        <f t="shared" ca="1" si="8"/>
        <v>0</v>
      </c>
      <c r="R31">
        <f t="shared" ca="1" si="9"/>
        <v>0</v>
      </c>
      <c r="S31">
        <f t="shared" ca="1" si="10"/>
        <v>0</v>
      </c>
      <c r="T31">
        <f t="shared" ca="1" si="11"/>
        <v>0</v>
      </c>
      <c r="U31">
        <f t="shared" ca="1" si="12"/>
        <v>0</v>
      </c>
      <c r="W31">
        <f t="shared" ca="1" si="14"/>
        <v>1</v>
      </c>
      <c r="AA31">
        <f t="shared" ca="1" si="15"/>
        <v>1</v>
      </c>
      <c r="AF31">
        <f t="shared" ca="1" si="16"/>
        <v>0</v>
      </c>
      <c r="AH31">
        <f t="array" aca="1" ref="AH31" ca="1">ROUND(SUMPRODUCT($M31:$U31,TRANSPOSE(X$4:X$12)),0)</f>
        <v>0</v>
      </c>
      <c r="AI31">
        <f t="array" aca="1" ref="AI31" ca="1">ROUND(SUMPRODUCT($M31:$U31,TRANSPOSE(Y$4:Y$12)),0)</f>
        <v>0</v>
      </c>
      <c r="AJ31">
        <f t="array" aca="1" ref="AJ31" ca="1">ROUND(SUMPRODUCT($M31:$U31,TRANSPOSE(Z$4:Z$12)),0)</f>
        <v>0</v>
      </c>
      <c r="AK31">
        <f t="array" aca="1" ref="AK31" ca="1">ROUND(SUMPRODUCT($M31:$U31,TRANSPOSE(AA$4:AA$12)),0)</f>
        <v>0</v>
      </c>
      <c r="AL31">
        <f t="array" aca="1" ref="AL31" ca="1">ROUND(SUMPRODUCT($M31:$U31,TRANSPOSE(AB$4:AB$12)),0)</f>
        <v>0</v>
      </c>
      <c r="AM31">
        <f t="array" aca="1" ref="AM31" ca="1">ROUND(SUMPRODUCT($M31:$U31,TRANSPOSE(AC$4:AC$12)),0)</f>
        <v>0</v>
      </c>
      <c r="AN31">
        <f t="array" aca="1" ref="AN31" ca="1">ROUND(SUMPRODUCT($M31:$U31,TRANSPOSE(AD$4:AD$12)),0)</f>
        <v>0</v>
      </c>
      <c r="AO31">
        <f t="array" aca="1" ref="AO31" ca="1">ROUND(SUMPRODUCT($M31:$U31,TRANSPOSE(AE$4:AE$12)),0)</f>
        <v>0</v>
      </c>
      <c r="AP31">
        <f t="array" aca="1" ref="AP31" ca="1">ROUND(SUMPRODUCT($M31:$U31,TRANSPOSE(AF$4:AF$12)),0)</f>
        <v>0</v>
      </c>
    </row>
    <row r="32" spans="1:42" x14ac:dyDescent="0.35">
      <c r="A32">
        <f t="shared" si="13"/>
        <v>29</v>
      </c>
      <c r="C32">
        <f t="shared" ca="1" si="17"/>
        <v>0</v>
      </c>
      <c r="D32">
        <f t="shared" ca="1" si="17"/>
        <v>453</v>
      </c>
      <c r="E32">
        <f t="shared" ca="1" si="17"/>
        <v>0</v>
      </c>
      <c r="F32">
        <f t="shared" ca="1" si="17"/>
        <v>0</v>
      </c>
      <c r="G32">
        <f t="shared" ca="1" si="17"/>
        <v>0</v>
      </c>
      <c r="H32">
        <f t="shared" ca="1" si="17"/>
        <v>0</v>
      </c>
      <c r="I32">
        <f t="shared" ca="1" si="17"/>
        <v>0</v>
      </c>
      <c r="J32">
        <f t="shared" ca="1" si="17"/>
        <v>0</v>
      </c>
      <c r="K32">
        <f t="shared" ca="1" si="17"/>
        <v>0</v>
      </c>
      <c r="M32">
        <f t="shared" ca="1" si="4"/>
        <v>0</v>
      </c>
      <c r="N32">
        <f t="shared" ca="1" si="5"/>
        <v>2</v>
      </c>
      <c r="O32">
        <f t="shared" ca="1" si="6"/>
        <v>0</v>
      </c>
      <c r="P32">
        <f t="shared" ca="1" si="7"/>
        <v>0</v>
      </c>
      <c r="Q32">
        <f t="shared" ca="1" si="8"/>
        <v>0</v>
      </c>
      <c r="R32">
        <f t="shared" ca="1" si="9"/>
        <v>0</v>
      </c>
      <c r="S32">
        <f t="shared" ca="1" si="10"/>
        <v>0</v>
      </c>
      <c r="T32">
        <f t="shared" ca="1" si="11"/>
        <v>0</v>
      </c>
      <c r="U32">
        <f t="shared" ca="1" si="12"/>
        <v>0</v>
      </c>
      <c r="W32">
        <f t="shared" ca="1" si="14"/>
        <v>2</v>
      </c>
      <c r="AA32">
        <f t="shared" ca="1" si="15"/>
        <v>-1</v>
      </c>
      <c r="AF32">
        <f t="shared" ca="1" si="16"/>
        <v>3</v>
      </c>
      <c r="AH32">
        <f t="array" aca="1" ref="AH32" ca="1">ROUND(SUMPRODUCT($M32:$U32,TRANSPOSE(X$4:X$12)),0)</f>
        <v>1</v>
      </c>
      <c r="AI32">
        <f t="array" aca="1" ref="AI32" ca="1">ROUND(SUMPRODUCT($M32:$U32,TRANSPOSE(Y$4:Y$12)),0)</f>
        <v>0</v>
      </c>
      <c r="AJ32">
        <f t="array" aca="1" ref="AJ32" ca="1">ROUND(SUMPRODUCT($M32:$U32,TRANSPOSE(Z$4:Z$12)),0)</f>
        <v>1</v>
      </c>
      <c r="AK32">
        <f t="array" aca="1" ref="AK32" ca="1">ROUND(SUMPRODUCT($M32:$U32,TRANSPOSE(AA$4:AA$12)),0)</f>
        <v>0</v>
      </c>
      <c r="AL32">
        <f t="array" aca="1" ref="AL32" ca="1">ROUND(SUMPRODUCT($M32:$U32,TRANSPOSE(AB$4:AB$12)),0)</f>
        <v>1</v>
      </c>
      <c r="AM32">
        <f t="array" aca="1" ref="AM32" ca="1">ROUND(SUMPRODUCT($M32:$U32,TRANSPOSE(AC$4:AC$12)),0)</f>
        <v>0</v>
      </c>
      <c r="AN32">
        <f t="array" aca="1" ref="AN32" ca="1">ROUND(SUMPRODUCT($M32:$U32,TRANSPOSE(AD$4:AD$12)),0)</f>
        <v>0</v>
      </c>
      <c r="AO32">
        <f t="array" aca="1" ref="AO32" ca="1">ROUND(SUMPRODUCT($M32:$U32,TRANSPOSE(AE$4:AE$12)),0)</f>
        <v>0</v>
      </c>
      <c r="AP32">
        <f t="array" aca="1" ref="AP32" ca="1">ROUND(SUMPRODUCT($M32:$U32,TRANSPOSE(AF$4:AF$12)),0)</f>
        <v>0</v>
      </c>
    </row>
    <row r="33" spans="1:42" x14ac:dyDescent="0.35">
      <c r="A33">
        <f t="shared" si="13"/>
        <v>30</v>
      </c>
      <c r="C33">
        <f t="shared" ca="1" si="17"/>
        <v>1</v>
      </c>
      <c r="D33">
        <f t="shared" ca="1" si="17"/>
        <v>532</v>
      </c>
      <c r="E33">
        <f t="shared" ca="1" si="17"/>
        <v>1</v>
      </c>
      <c r="F33">
        <f t="shared" ca="1" si="17"/>
        <v>0</v>
      </c>
      <c r="G33">
        <f t="shared" ca="1" si="17"/>
        <v>1</v>
      </c>
      <c r="H33">
        <f t="shared" ca="1" si="17"/>
        <v>0</v>
      </c>
      <c r="I33">
        <f t="shared" ca="1" si="17"/>
        <v>0</v>
      </c>
      <c r="J33">
        <f t="shared" ca="1" si="17"/>
        <v>0</v>
      </c>
      <c r="K33">
        <f t="shared" ca="1" si="17"/>
        <v>0</v>
      </c>
      <c r="M33">
        <f t="shared" ca="1" si="4"/>
        <v>0</v>
      </c>
      <c r="N33">
        <f t="shared" ca="1" si="5"/>
        <v>2</v>
      </c>
      <c r="O33">
        <f t="shared" ca="1" si="6"/>
        <v>0</v>
      </c>
      <c r="P33">
        <f t="shared" ca="1" si="7"/>
        <v>0</v>
      </c>
      <c r="Q33">
        <f t="shared" ca="1" si="8"/>
        <v>0</v>
      </c>
      <c r="R33">
        <f t="shared" ca="1" si="9"/>
        <v>0</v>
      </c>
      <c r="S33">
        <f t="shared" ca="1" si="10"/>
        <v>0</v>
      </c>
      <c r="T33">
        <f t="shared" ca="1" si="11"/>
        <v>0</v>
      </c>
      <c r="U33">
        <f t="shared" ca="1" si="12"/>
        <v>0</v>
      </c>
      <c r="W33">
        <f t="shared" ca="1" si="14"/>
        <v>2</v>
      </c>
      <c r="AA33">
        <f t="shared" ca="1" si="15"/>
        <v>-1</v>
      </c>
      <c r="AF33">
        <f t="shared" ca="1" si="16"/>
        <v>3</v>
      </c>
      <c r="AH33">
        <f t="array" aca="1" ref="AH33" ca="1">ROUND(SUMPRODUCT($M33:$U33,TRANSPOSE(X$4:X$12)),0)</f>
        <v>1</v>
      </c>
      <c r="AI33">
        <f t="array" aca="1" ref="AI33" ca="1">ROUND(SUMPRODUCT($M33:$U33,TRANSPOSE(Y$4:Y$12)),0)</f>
        <v>0</v>
      </c>
      <c r="AJ33">
        <f t="array" aca="1" ref="AJ33" ca="1">ROUND(SUMPRODUCT($M33:$U33,TRANSPOSE(Z$4:Z$12)),0)</f>
        <v>1</v>
      </c>
      <c r="AK33">
        <f t="array" aca="1" ref="AK33" ca="1">ROUND(SUMPRODUCT($M33:$U33,TRANSPOSE(AA$4:AA$12)),0)</f>
        <v>0</v>
      </c>
      <c r="AL33">
        <f t="array" aca="1" ref="AL33" ca="1">ROUND(SUMPRODUCT($M33:$U33,TRANSPOSE(AB$4:AB$12)),0)</f>
        <v>1</v>
      </c>
      <c r="AM33">
        <f t="array" aca="1" ref="AM33" ca="1">ROUND(SUMPRODUCT($M33:$U33,TRANSPOSE(AC$4:AC$12)),0)</f>
        <v>0</v>
      </c>
      <c r="AN33">
        <f t="array" aca="1" ref="AN33" ca="1">ROUND(SUMPRODUCT($M33:$U33,TRANSPOSE(AD$4:AD$12)),0)</f>
        <v>0</v>
      </c>
      <c r="AO33">
        <f t="array" aca="1" ref="AO33" ca="1">ROUND(SUMPRODUCT($M33:$U33,TRANSPOSE(AE$4:AE$12)),0)</f>
        <v>0</v>
      </c>
      <c r="AP33">
        <f t="array" aca="1" ref="AP33" ca="1">ROUND(SUMPRODUCT($M33:$U33,TRANSPOSE(AF$4:AF$12)),0)</f>
        <v>0</v>
      </c>
    </row>
    <row r="34" spans="1:42" x14ac:dyDescent="0.35">
      <c r="A34">
        <f t="shared" si="13"/>
        <v>31</v>
      </c>
      <c r="C34">
        <f t="shared" ca="1" si="17"/>
        <v>2</v>
      </c>
      <c r="D34">
        <f t="shared" ca="1" si="17"/>
        <v>625</v>
      </c>
      <c r="E34">
        <f t="shared" ca="1" si="17"/>
        <v>2</v>
      </c>
      <c r="F34">
        <f t="shared" ca="1" si="17"/>
        <v>0</v>
      </c>
      <c r="G34">
        <f t="shared" ca="1" si="17"/>
        <v>2</v>
      </c>
      <c r="H34">
        <f t="shared" ca="1" si="17"/>
        <v>0</v>
      </c>
      <c r="I34">
        <f t="shared" ca="1" si="17"/>
        <v>0</v>
      </c>
      <c r="J34">
        <f t="shared" ca="1" si="17"/>
        <v>0</v>
      </c>
      <c r="K34">
        <f t="shared" ca="1" si="17"/>
        <v>0</v>
      </c>
      <c r="M34">
        <f t="shared" ca="1" si="4"/>
        <v>0</v>
      </c>
      <c r="N34">
        <f t="shared" ca="1" si="5"/>
        <v>3</v>
      </c>
      <c r="O34">
        <f t="shared" ca="1" si="6"/>
        <v>0</v>
      </c>
      <c r="P34">
        <f t="shared" ca="1" si="7"/>
        <v>0</v>
      </c>
      <c r="Q34">
        <f t="shared" ca="1" si="8"/>
        <v>0</v>
      </c>
      <c r="R34">
        <f t="shared" ca="1" si="9"/>
        <v>0</v>
      </c>
      <c r="S34">
        <f t="shared" ca="1" si="10"/>
        <v>0</v>
      </c>
      <c r="T34">
        <f t="shared" ca="1" si="11"/>
        <v>0</v>
      </c>
      <c r="U34">
        <f t="shared" ca="1" si="12"/>
        <v>0</v>
      </c>
      <c r="W34">
        <f t="shared" ca="1" si="14"/>
        <v>3</v>
      </c>
      <c r="AA34">
        <f t="shared" ca="1" si="15"/>
        <v>0</v>
      </c>
      <c r="AF34">
        <f t="shared" ca="1" si="16"/>
        <v>3</v>
      </c>
      <c r="AH34">
        <f t="array" aca="1" ref="AH34" ca="1">ROUND(SUMPRODUCT($M34:$U34,TRANSPOSE(X$4:X$12)),0)</f>
        <v>1</v>
      </c>
      <c r="AI34">
        <f t="array" aca="1" ref="AI34" ca="1">ROUND(SUMPRODUCT($M34:$U34,TRANSPOSE(Y$4:Y$12)),0)</f>
        <v>0</v>
      </c>
      <c r="AJ34">
        <f t="array" aca="1" ref="AJ34" ca="1">ROUND(SUMPRODUCT($M34:$U34,TRANSPOSE(Z$4:Z$12)),0)</f>
        <v>1</v>
      </c>
      <c r="AK34">
        <f t="array" aca="1" ref="AK34" ca="1">ROUND(SUMPRODUCT($M34:$U34,TRANSPOSE(AA$4:AA$12)),0)</f>
        <v>0</v>
      </c>
      <c r="AL34">
        <f t="array" aca="1" ref="AL34" ca="1">ROUND(SUMPRODUCT($M34:$U34,TRANSPOSE(AB$4:AB$12)),0)</f>
        <v>1</v>
      </c>
      <c r="AM34">
        <f t="array" aca="1" ref="AM34" ca="1">ROUND(SUMPRODUCT($M34:$U34,TRANSPOSE(AC$4:AC$12)),0)</f>
        <v>0</v>
      </c>
      <c r="AN34">
        <f t="array" aca="1" ref="AN34" ca="1">ROUND(SUMPRODUCT($M34:$U34,TRANSPOSE(AD$4:AD$12)),0)</f>
        <v>0</v>
      </c>
      <c r="AO34">
        <f t="array" aca="1" ref="AO34" ca="1">ROUND(SUMPRODUCT($M34:$U34,TRANSPOSE(AE$4:AE$12)),0)</f>
        <v>0</v>
      </c>
      <c r="AP34">
        <f t="array" aca="1" ref="AP34" ca="1">ROUND(SUMPRODUCT($M34:$U34,TRANSPOSE(AF$4:AF$12)),0)</f>
        <v>0</v>
      </c>
    </row>
    <row r="35" spans="1:42" x14ac:dyDescent="0.35">
      <c r="A35">
        <f t="shared" si="13"/>
        <v>32</v>
      </c>
      <c r="C35">
        <f t="shared" ca="1" si="17"/>
        <v>5</v>
      </c>
      <c r="D35">
        <f t="shared" ca="1" si="17"/>
        <v>733</v>
      </c>
      <c r="E35">
        <f t="shared" ca="1" si="17"/>
        <v>3</v>
      </c>
      <c r="F35">
        <f t="shared" ca="1" si="17"/>
        <v>0</v>
      </c>
      <c r="G35">
        <f t="shared" ca="1" si="17"/>
        <v>4</v>
      </c>
      <c r="H35">
        <f t="shared" ca="1" si="17"/>
        <v>0</v>
      </c>
      <c r="I35">
        <f t="shared" ca="1" si="17"/>
        <v>0</v>
      </c>
      <c r="J35">
        <f t="shared" ca="1" si="17"/>
        <v>0</v>
      </c>
      <c r="K35">
        <f t="shared" ca="1" si="17"/>
        <v>0</v>
      </c>
      <c r="M35">
        <f t="shared" ca="1" si="4"/>
        <v>0</v>
      </c>
      <c r="N35">
        <f t="shared" ca="1" si="5"/>
        <v>3</v>
      </c>
      <c r="O35">
        <f t="shared" ca="1" si="6"/>
        <v>0</v>
      </c>
      <c r="P35">
        <f t="shared" ca="1" si="7"/>
        <v>0</v>
      </c>
      <c r="Q35">
        <f t="shared" ca="1" si="8"/>
        <v>0</v>
      </c>
      <c r="R35">
        <f t="shared" ca="1" si="9"/>
        <v>0</v>
      </c>
      <c r="S35">
        <f t="shared" ca="1" si="10"/>
        <v>0</v>
      </c>
      <c r="T35">
        <f t="shared" ca="1" si="11"/>
        <v>0</v>
      </c>
      <c r="U35">
        <f t="shared" ca="1" si="12"/>
        <v>0</v>
      </c>
      <c r="W35">
        <f t="shared" ca="1" si="14"/>
        <v>3</v>
      </c>
      <c r="AA35">
        <f t="shared" ca="1" si="15"/>
        <v>0</v>
      </c>
      <c r="AF35">
        <f t="shared" ca="1" si="16"/>
        <v>3</v>
      </c>
      <c r="AH35">
        <f t="array" aca="1" ref="AH35" ca="1">ROUND(SUMPRODUCT($M35:$U35,TRANSPOSE(X$4:X$12)),0)</f>
        <v>1</v>
      </c>
      <c r="AI35">
        <f t="array" aca="1" ref="AI35" ca="1">ROUND(SUMPRODUCT($M35:$U35,TRANSPOSE(Y$4:Y$12)),0)</f>
        <v>0</v>
      </c>
      <c r="AJ35">
        <f t="array" aca="1" ref="AJ35" ca="1">ROUND(SUMPRODUCT($M35:$U35,TRANSPOSE(Z$4:Z$12)),0)</f>
        <v>1</v>
      </c>
      <c r="AK35">
        <f t="array" aca="1" ref="AK35" ca="1">ROUND(SUMPRODUCT($M35:$U35,TRANSPOSE(AA$4:AA$12)),0)</f>
        <v>0</v>
      </c>
      <c r="AL35">
        <f t="array" aca="1" ref="AL35" ca="1">ROUND(SUMPRODUCT($M35:$U35,TRANSPOSE(AB$4:AB$12)),0)</f>
        <v>1</v>
      </c>
      <c r="AM35">
        <f t="array" aca="1" ref="AM35" ca="1">ROUND(SUMPRODUCT($M35:$U35,TRANSPOSE(AC$4:AC$12)),0)</f>
        <v>0</v>
      </c>
      <c r="AN35">
        <f t="array" aca="1" ref="AN35" ca="1">ROUND(SUMPRODUCT($M35:$U35,TRANSPOSE(AD$4:AD$12)),0)</f>
        <v>0</v>
      </c>
      <c r="AO35">
        <f t="array" aca="1" ref="AO35" ca="1">ROUND(SUMPRODUCT($M35:$U35,TRANSPOSE(AE$4:AE$12)),0)</f>
        <v>0</v>
      </c>
      <c r="AP35">
        <f t="array" aca="1" ref="AP35" ca="1">ROUND(SUMPRODUCT($M35:$U35,TRANSPOSE(AF$4:AF$12)),0)</f>
        <v>0</v>
      </c>
    </row>
    <row r="36" spans="1:42" x14ac:dyDescent="0.35">
      <c r="A36">
        <f t="shared" si="13"/>
        <v>33</v>
      </c>
      <c r="C36">
        <f t="shared" ref="C36:K51" ca="1" si="18">INDEX(Model,MATCH($A36,ModelWeek,0),MATCH(C$3,ModelRegions,0)+MATCH(C$2,ModelFactors,0)-MATCH($C$3,ModelRegions,0))</f>
        <v>11</v>
      </c>
      <c r="D36">
        <f t="shared" ca="1" si="18"/>
        <v>860</v>
      </c>
      <c r="E36">
        <f t="shared" ca="1" si="18"/>
        <v>5</v>
      </c>
      <c r="F36">
        <f t="shared" ca="1" si="18"/>
        <v>0</v>
      </c>
      <c r="G36">
        <f t="shared" ca="1" si="18"/>
        <v>7</v>
      </c>
      <c r="H36">
        <f t="shared" ca="1" si="18"/>
        <v>0</v>
      </c>
      <c r="I36">
        <f t="shared" ca="1" si="18"/>
        <v>0</v>
      </c>
      <c r="J36">
        <f t="shared" ca="1" si="18"/>
        <v>0</v>
      </c>
      <c r="K36">
        <f t="shared" ca="1" si="18"/>
        <v>0</v>
      </c>
      <c r="M36">
        <f t="shared" ref="M36:M67" ca="1" si="19">ROUNDDOWN(C36*(SUM(OFFSET(PermeabilityInfected,MATCH(M$3,PermeabilityInfectedRow,0)-1,1,1,9))*INDEX(PermeabilityInfected,1,1)),0)</f>
        <v>0</v>
      </c>
      <c r="N36">
        <f t="shared" ref="N36:N67" ca="1" si="20">ROUNDDOWN(D36*(SUM(OFFSET(PermeabilityInfected,MATCH(N$3,PermeabilityInfectedRow,0)-1,1,1,9))*INDEX(PermeabilityInfected,1,1)),0)</f>
        <v>4</v>
      </c>
      <c r="O36">
        <f t="shared" ref="O36:O67" ca="1" si="21">ROUNDDOWN(E36*(SUM(OFFSET(PermeabilityInfected,MATCH(O$3,PermeabilityInfectedRow,0)-1,1,1,9))*INDEX(PermeabilityInfected,1,1)),0)</f>
        <v>0</v>
      </c>
      <c r="P36">
        <f t="shared" ref="P36:P67" ca="1" si="22">ROUNDDOWN(F36*(SUM(OFFSET(PermeabilityInfected,MATCH(P$3,PermeabilityInfectedRow,0)-1,1,1,9))*INDEX(PermeabilityInfected,1,1)),0)</f>
        <v>0</v>
      </c>
      <c r="Q36">
        <f t="shared" ref="Q36:Q67" ca="1" si="23">ROUNDDOWN(G36*(SUM(OFFSET(PermeabilityInfected,MATCH(Q$3,PermeabilityInfectedRow,0)-1,1,1,9))*INDEX(PermeabilityInfected,1,1)),0)</f>
        <v>0</v>
      </c>
      <c r="R36">
        <f t="shared" ref="R36:R67" ca="1" si="24">ROUNDDOWN(H36*(SUM(OFFSET(PermeabilityInfected,MATCH(R$3,PermeabilityInfectedRow,0)-1,1,1,9))*INDEX(PermeabilityInfected,1,1)),0)</f>
        <v>0</v>
      </c>
      <c r="S36">
        <f t="shared" ref="S36:S67" ca="1" si="25">ROUNDDOWN(I36*(SUM(OFFSET(PermeabilityInfected,MATCH(S$3,PermeabilityInfectedRow,0)-1,1,1,9))*INDEX(PermeabilityInfected,1,1)),0)</f>
        <v>0</v>
      </c>
      <c r="T36">
        <f t="shared" ref="T36:T67" ca="1" si="26">ROUNDDOWN(J36*(SUM(OFFSET(PermeabilityInfected,MATCH(T$3,PermeabilityInfectedRow,0)-1,1,1,9))*INDEX(PermeabilityInfected,1,1)),0)</f>
        <v>0</v>
      </c>
      <c r="U36">
        <f t="shared" ref="U36:U67" ca="1" si="27">ROUNDDOWN(K36*(SUM(OFFSET(PermeabilityInfected,MATCH(U$3,PermeabilityInfectedRow,0)-1,1,1,9))*INDEX(PermeabilityInfected,1,1)),0)</f>
        <v>0</v>
      </c>
      <c r="W36">
        <f t="shared" ca="1" si="14"/>
        <v>4</v>
      </c>
      <c r="AA36">
        <f t="shared" ca="1" si="15"/>
        <v>1</v>
      </c>
      <c r="AF36">
        <f t="shared" ca="1" si="16"/>
        <v>3</v>
      </c>
      <c r="AH36">
        <f t="array" aca="1" ref="AH36" ca="1">ROUND(SUMPRODUCT($M36:$U36,TRANSPOSE(X$4:X$12)),0)</f>
        <v>1</v>
      </c>
      <c r="AI36">
        <f t="array" aca="1" ref="AI36" ca="1">ROUND(SUMPRODUCT($M36:$U36,TRANSPOSE(Y$4:Y$12)),0)</f>
        <v>0</v>
      </c>
      <c r="AJ36">
        <f t="array" aca="1" ref="AJ36" ca="1">ROUND(SUMPRODUCT($M36:$U36,TRANSPOSE(Z$4:Z$12)),0)</f>
        <v>1</v>
      </c>
      <c r="AK36">
        <f t="array" aca="1" ref="AK36" ca="1">ROUND(SUMPRODUCT($M36:$U36,TRANSPOSE(AA$4:AA$12)),0)</f>
        <v>0</v>
      </c>
      <c r="AL36">
        <f t="array" aca="1" ref="AL36" ca="1">ROUND(SUMPRODUCT($M36:$U36,TRANSPOSE(AB$4:AB$12)),0)</f>
        <v>1</v>
      </c>
      <c r="AM36">
        <f t="array" aca="1" ref="AM36" ca="1">ROUND(SUMPRODUCT($M36:$U36,TRANSPOSE(AC$4:AC$12)),0)</f>
        <v>0</v>
      </c>
      <c r="AN36">
        <f t="array" aca="1" ref="AN36" ca="1">ROUND(SUMPRODUCT($M36:$U36,TRANSPOSE(AD$4:AD$12)),0)</f>
        <v>0</v>
      </c>
      <c r="AO36">
        <f t="array" aca="1" ref="AO36" ca="1">ROUND(SUMPRODUCT($M36:$U36,TRANSPOSE(AE$4:AE$12)),0)</f>
        <v>0</v>
      </c>
      <c r="AP36">
        <f t="array" aca="1" ref="AP36" ca="1">ROUND(SUMPRODUCT($M36:$U36,TRANSPOSE(AF$4:AF$12)),0)</f>
        <v>0</v>
      </c>
    </row>
    <row r="37" spans="1:42" x14ac:dyDescent="0.35">
      <c r="A37">
        <f t="shared" si="13"/>
        <v>34</v>
      </c>
      <c r="C37">
        <f t="shared" ca="1" si="18"/>
        <v>23</v>
      </c>
      <c r="D37">
        <f t="shared" ca="1" si="18"/>
        <v>1008</v>
      </c>
      <c r="E37">
        <f t="shared" ca="1" si="18"/>
        <v>7</v>
      </c>
      <c r="F37">
        <f t="shared" ca="1" si="18"/>
        <v>0</v>
      </c>
      <c r="G37">
        <f t="shared" ca="1" si="18"/>
        <v>11</v>
      </c>
      <c r="H37">
        <f t="shared" ca="1" si="18"/>
        <v>0</v>
      </c>
      <c r="I37">
        <f t="shared" ca="1" si="18"/>
        <v>0</v>
      </c>
      <c r="J37">
        <f t="shared" ca="1" si="18"/>
        <v>0</v>
      </c>
      <c r="K37">
        <f t="shared" ca="1" si="18"/>
        <v>0</v>
      </c>
      <c r="M37">
        <f t="shared" ca="1" si="19"/>
        <v>0</v>
      </c>
      <c r="N37">
        <f t="shared" ca="1" si="20"/>
        <v>4</v>
      </c>
      <c r="O37">
        <f t="shared" ca="1" si="21"/>
        <v>0</v>
      </c>
      <c r="P37">
        <f t="shared" ca="1" si="22"/>
        <v>0</v>
      </c>
      <c r="Q37">
        <f t="shared" ca="1" si="23"/>
        <v>0</v>
      </c>
      <c r="R37">
        <f t="shared" ca="1" si="24"/>
        <v>0</v>
      </c>
      <c r="S37">
        <f t="shared" ca="1" si="25"/>
        <v>0</v>
      </c>
      <c r="T37">
        <f t="shared" ca="1" si="26"/>
        <v>0</v>
      </c>
      <c r="U37">
        <f t="shared" ca="1" si="27"/>
        <v>0</v>
      </c>
      <c r="W37">
        <f t="shared" ca="1" si="14"/>
        <v>4</v>
      </c>
      <c r="AA37">
        <f t="shared" ca="1" si="15"/>
        <v>1</v>
      </c>
      <c r="AF37">
        <f t="shared" ca="1" si="16"/>
        <v>3</v>
      </c>
      <c r="AH37">
        <f t="array" aca="1" ref="AH37" ca="1">ROUND(SUMPRODUCT($M37:$U37,TRANSPOSE(X$4:X$12)),0)</f>
        <v>1</v>
      </c>
      <c r="AI37">
        <f t="array" aca="1" ref="AI37" ca="1">ROUND(SUMPRODUCT($M37:$U37,TRANSPOSE(Y$4:Y$12)),0)</f>
        <v>0</v>
      </c>
      <c r="AJ37">
        <f t="array" aca="1" ref="AJ37" ca="1">ROUND(SUMPRODUCT($M37:$U37,TRANSPOSE(Z$4:Z$12)),0)</f>
        <v>1</v>
      </c>
      <c r="AK37">
        <f t="array" aca="1" ref="AK37" ca="1">ROUND(SUMPRODUCT($M37:$U37,TRANSPOSE(AA$4:AA$12)),0)</f>
        <v>0</v>
      </c>
      <c r="AL37">
        <f t="array" aca="1" ref="AL37" ca="1">ROUND(SUMPRODUCT($M37:$U37,TRANSPOSE(AB$4:AB$12)),0)</f>
        <v>1</v>
      </c>
      <c r="AM37">
        <f t="array" aca="1" ref="AM37" ca="1">ROUND(SUMPRODUCT($M37:$U37,TRANSPOSE(AC$4:AC$12)),0)</f>
        <v>0</v>
      </c>
      <c r="AN37">
        <f t="array" aca="1" ref="AN37" ca="1">ROUND(SUMPRODUCT($M37:$U37,TRANSPOSE(AD$4:AD$12)),0)</f>
        <v>0</v>
      </c>
      <c r="AO37">
        <f t="array" aca="1" ref="AO37" ca="1">ROUND(SUMPRODUCT($M37:$U37,TRANSPOSE(AE$4:AE$12)),0)</f>
        <v>0</v>
      </c>
      <c r="AP37">
        <f t="array" aca="1" ref="AP37" ca="1">ROUND(SUMPRODUCT($M37:$U37,TRANSPOSE(AF$4:AF$12)),0)</f>
        <v>0</v>
      </c>
    </row>
    <row r="38" spans="1:42" x14ac:dyDescent="0.35">
      <c r="A38">
        <f t="shared" si="13"/>
        <v>35</v>
      </c>
      <c r="C38">
        <f t="shared" ca="1" si="18"/>
        <v>47</v>
      </c>
      <c r="D38">
        <f t="shared" ca="1" si="18"/>
        <v>1182</v>
      </c>
      <c r="E38">
        <f t="shared" ca="1" si="18"/>
        <v>10</v>
      </c>
      <c r="F38">
        <f t="shared" ca="1" si="18"/>
        <v>0</v>
      </c>
      <c r="G38">
        <f t="shared" ca="1" si="18"/>
        <v>17</v>
      </c>
      <c r="H38">
        <f t="shared" ca="1" si="18"/>
        <v>0</v>
      </c>
      <c r="I38">
        <f t="shared" ca="1" si="18"/>
        <v>0</v>
      </c>
      <c r="J38">
        <f t="shared" ca="1" si="18"/>
        <v>0</v>
      </c>
      <c r="K38">
        <f t="shared" ca="1" si="18"/>
        <v>0</v>
      </c>
      <c r="M38">
        <f t="shared" ca="1" si="19"/>
        <v>0</v>
      </c>
      <c r="N38">
        <f t="shared" ca="1" si="20"/>
        <v>5</v>
      </c>
      <c r="O38">
        <f t="shared" ca="1" si="21"/>
        <v>0</v>
      </c>
      <c r="P38">
        <f t="shared" ca="1" si="22"/>
        <v>0</v>
      </c>
      <c r="Q38">
        <f t="shared" ca="1" si="23"/>
        <v>0</v>
      </c>
      <c r="R38">
        <f t="shared" ca="1" si="24"/>
        <v>0</v>
      </c>
      <c r="S38">
        <f t="shared" ca="1" si="25"/>
        <v>0</v>
      </c>
      <c r="T38">
        <f t="shared" ca="1" si="26"/>
        <v>0</v>
      </c>
      <c r="U38">
        <f t="shared" ca="1" si="27"/>
        <v>0</v>
      </c>
      <c r="W38">
        <f t="shared" ca="1" si="14"/>
        <v>5</v>
      </c>
      <c r="AA38">
        <f t="shared" ca="1" si="15"/>
        <v>-1</v>
      </c>
      <c r="AF38">
        <f t="shared" ca="1" si="16"/>
        <v>6</v>
      </c>
      <c r="AH38">
        <f t="array" aca="1" ref="AH38" ca="1">ROUND(SUMPRODUCT($M38:$U38,TRANSPOSE(X$4:X$12)),0)</f>
        <v>2</v>
      </c>
      <c r="AI38">
        <f t="array" aca="1" ref="AI38" ca="1">ROUND(SUMPRODUCT($M38:$U38,TRANSPOSE(Y$4:Y$12)),0)</f>
        <v>0</v>
      </c>
      <c r="AJ38">
        <f t="array" aca="1" ref="AJ38" ca="1">ROUND(SUMPRODUCT($M38:$U38,TRANSPOSE(Z$4:Z$12)),0)</f>
        <v>2</v>
      </c>
      <c r="AK38">
        <f t="array" aca="1" ref="AK38" ca="1">ROUND(SUMPRODUCT($M38:$U38,TRANSPOSE(AA$4:AA$12)),0)</f>
        <v>0</v>
      </c>
      <c r="AL38">
        <f t="array" aca="1" ref="AL38" ca="1">ROUND(SUMPRODUCT($M38:$U38,TRANSPOSE(AB$4:AB$12)),0)</f>
        <v>2</v>
      </c>
      <c r="AM38">
        <f t="array" aca="1" ref="AM38" ca="1">ROUND(SUMPRODUCT($M38:$U38,TRANSPOSE(AC$4:AC$12)),0)</f>
        <v>0</v>
      </c>
      <c r="AN38">
        <f t="array" aca="1" ref="AN38" ca="1">ROUND(SUMPRODUCT($M38:$U38,TRANSPOSE(AD$4:AD$12)),0)</f>
        <v>0</v>
      </c>
      <c r="AO38">
        <f t="array" aca="1" ref="AO38" ca="1">ROUND(SUMPRODUCT($M38:$U38,TRANSPOSE(AE$4:AE$12)),0)</f>
        <v>0</v>
      </c>
      <c r="AP38">
        <f t="array" aca="1" ref="AP38" ca="1">ROUND(SUMPRODUCT($M38:$U38,TRANSPOSE(AF$4:AF$12)),0)</f>
        <v>0</v>
      </c>
    </row>
    <row r="39" spans="1:42" x14ac:dyDescent="0.35">
      <c r="A39">
        <f t="shared" si="13"/>
        <v>36</v>
      </c>
      <c r="C39">
        <f t="shared" ca="1" si="18"/>
        <v>96</v>
      </c>
      <c r="D39">
        <f t="shared" ca="1" si="18"/>
        <v>1385</v>
      </c>
      <c r="E39">
        <f t="shared" ca="1" si="18"/>
        <v>15</v>
      </c>
      <c r="F39">
        <f t="shared" ca="1" si="18"/>
        <v>0</v>
      </c>
      <c r="G39">
        <f t="shared" ca="1" si="18"/>
        <v>26</v>
      </c>
      <c r="H39">
        <f t="shared" ca="1" si="18"/>
        <v>0</v>
      </c>
      <c r="I39">
        <f t="shared" ca="1" si="18"/>
        <v>0</v>
      </c>
      <c r="J39">
        <f t="shared" ca="1" si="18"/>
        <v>0</v>
      </c>
      <c r="K39">
        <f t="shared" ca="1" si="18"/>
        <v>0</v>
      </c>
      <c r="M39">
        <f t="shared" ca="1" si="19"/>
        <v>0</v>
      </c>
      <c r="N39">
        <f t="shared" ca="1" si="20"/>
        <v>6</v>
      </c>
      <c r="O39">
        <f t="shared" ca="1" si="21"/>
        <v>0</v>
      </c>
      <c r="P39">
        <f t="shared" ca="1" si="22"/>
        <v>0</v>
      </c>
      <c r="Q39">
        <f t="shared" ca="1" si="23"/>
        <v>0</v>
      </c>
      <c r="R39">
        <f t="shared" ca="1" si="24"/>
        <v>0</v>
      </c>
      <c r="S39">
        <f t="shared" ca="1" si="25"/>
        <v>0</v>
      </c>
      <c r="T39">
        <f t="shared" ca="1" si="26"/>
        <v>0</v>
      </c>
      <c r="U39">
        <f t="shared" ca="1" si="27"/>
        <v>0</v>
      </c>
      <c r="W39">
        <f t="shared" ca="1" si="14"/>
        <v>6</v>
      </c>
      <c r="AA39">
        <f t="shared" ca="1" si="15"/>
        <v>0</v>
      </c>
      <c r="AF39">
        <f t="shared" ca="1" si="16"/>
        <v>6</v>
      </c>
      <c r="AH39">
        <f t="array" aca="1" ref="AH39" ca="1">ROUND(SUMPRODUCT($M39:$U39,TRANSPOSE(X$4:X$12)),0)</f>
        <v>2</v>
      </c>
      <c r="AI39">
        <f t="array" aca="1" ref="AI39" ca="1">ROUND(SUMPRODUCT($M39:$U39,TRANSPOSE(Y$4:Y$12)),0)</f>
        <v>0</v>
      </c>
      <c r="AJ39">
        <f t="array" aca="1" ref="AJ39" ca="1">ROUND(SUMPRODUCT($M39:$U39,TRANSPOSE(Z$4:Z$12)),0)</f>
        <v>2</v>
      </c>
      <c r="AK39">
        <f t="array" aca="1" ref="AK39" ca="1">ROUND(SUMPRODUCT($M39:$U39,TRANSPOSE(AA$4:AA$12)),0)</f>
        <v>0</v>
      </c>
      <c r="AL39">
        <f t="array" aca="1" ref="AL39" ca="1">ROUND(SUMPRODUCT($M39:$U39,TRANSPOSE(AB$4:AB$12)),0)</f>
        <v>2</v>
      </c>
      <c r="AM39">
        <f t="array" aca="1" ref="AM39" ca="1">ROUND(SUMPRODUCT($M39:$U39,TRANSPOSE(AC$4:AC$12)),0)</f>
        <v>0</v>
      </c>
      <c r="AN39">
        <f t="array" aca="1" ref="AN39" ca="1">ROUND(SUMPRODUCT($M39:$U39,TRANSPOSE(AD$4:AD$12)),0)</f>
        <v>0</v>
      </c>
      <c r="AO39">
        <f t="array" aca="1" ref="AO39" ca="1">ROUND(SUMPRODUCT($M39:$U39,TRANSPOSE(AE$4:AE$12)),0)</f>
        <v>0</v>
      </c>
      <c r="AP39">
        <f t="array" aca="1" ref="AP39" ca="1">ROUND(SUMPRODUCT($M39:$U39,TRANSPOSE(AF$4:AF$12)),0)</f>
        <v>0</v>
      </c>
    </row>
    <row r="40" spans="1:42" x14ac:dyDescent="0.35">
      <c r="A40">
        <f t="shared" si="13"/>
        <v>37</v>
      </c>
      <c r="C40">
        <f t="shared" ca="1" si="18"/>
        <v>192</v>
      </c>
      <c r="D40">
        <f t="shared" ca="1" si="18"/>
        <v>1622</v>
      </c>
      <c r="E40">
        <f t="shared" ca="1" si="18"/>
        <v>21</v>
      </c>
      <c r="F40">
        <f t="shared" ca="1" si="18"/>
        <v>0</v>
      </c>
      <c r="G40">
        <f t="shared" ca="1" si="18"/>
        <v>39</v>
      </c>
      <c r="H40">
        <f t="shared" ca="1" si="18"/>
        <v>0</v>
      </c>
      <c r="I40">
        <f t="shared" ca="1" si="18"/>
        <v>0</v>
      </c>
      <c r="J40">
        <f t="shared" ca="1" si="18"/>
        <v>0</v>
      </c>
      <c r="K40">
        <f t="shared" ca="1" si="18"/>
        <v>0</v>
      </c>
      <c r="M40">
        <f t="shared" ca="1" si="19"/>
        <v>0</v>
      </c>
      <c r="N40">
        <f t="shared" ca="1" si="20"/>
        <v>8</v>
      </c>
      <c r="O40">
        <f t="shared" ca="1" si="21"/>
        <v>0</v>
      </c>
      <c r="P40">
        <f t="shared" ca="1" si="22"/>
        <v>0</v>
      </c>
      <c r="Q40">
        <f t="shared" ca="1" si="23"/>
        <v>0</v>
      </c>
      <c r="R40">
        <f t="shared" ca="1" si="24"/>
        <v>0</v>
      </c>
      <c r="S40">
        <f t="shared" ca="1" si="25"/>
        <v>0</v>
      </c>
      <c r="T40">
        <f t="shared" ca="1" si="26"/>
        <v>0</v>
      </c>
      <c r="U40">
        <f t="shared" ca="1" si="27"/>
        <v>0</v>
      </c>
      <c r="W40">
        <f t="shared" ca="1" si="14"/>
        <v>8</v>
      </c>
      <c r="AA40">
        <f t="shared" ca="1" si="15"/>
        <v>-1</v>
      </c>
      <c r="AF40">
        <f t="shared" ca="1" si="16"/>
        <v>9</v>
      </c>
      <c r="AH40">
        <f t="array" aca="1" ref="AH40" ca="1">ROUND(SUMPRODUCT($M40:$U40,TRANSPOSE(X$4:X$12)),0)</f>
        <v>3</v>
      </c>
      <c r="AI40">
        <f t="array" aca="1" ref="AI40" ca="1">ROUND(SUMPRODUCT($M40:$U40,TRANSPOSE(Y$4:Y$12)),0)</f>
        <v>0</v>
      </c>
      <c r="AJ40">
        <f t="array" aca="1" ref="AJ40" ca="1">ROUND(SUMPRODUCT($M40:$U40,TRANSPOSE(Z$4:Z$12)),0)</f>
        <v>3</v>
      </c>
      <c r="AK40">
        <f t="array" aca="1" ref="AK40" ca="1">ROUND(SUMPRODUCT($M40:$U40,TRANSPOSE(AA$4:AA$12)),0)</f>
        <v>0</v>
      </c>
      <c r="AL40">
        <f t="array" aca="1" ref="AL40" ca="1">ROUND(SUMPRODUCT($M40:$U40,TRANSPOSE(AB$4:AB$12)),0)</f>
        <v>3</v>
      </c>
      <c r="AM40">
        <f t="array" aca="1" ref="AM40" ca="1">ROUND(SUMPRODUCT($M40:$U40,TRANSPOSE(AC$4:AC$12)),0)</f>
        <v>0</v>
      </c>
      <c r="AN40">
        <f t="array" aca="1" ref="AN40" ca="1">ROUND(SUMPRODUCT($M40:$U40,TRANSPOSE(AD$4:AD$12)),0)</f>
        <v>0</v>
      </c>
      <c r="AO40">
        <f t="array" aca="1" ref="AO40" ca="1">ROUND(SUMPRODUCT($M40:$U40,TRANSPOSE(AE$4:AE$12)),0)</f>
        <v>0</v>
      </c>
      <c r="AP40">
        <f t="array" aca="1" ref="AP40" ca="1">ROUND(SUMPRODUCT($M40:$U40,TRANSPOSE(AF$4:AF$12)),0)</f>
        <v>0</v>
      </c>
    </row>
    <row r="41" spans="1:42" x14ac:dyDescent="0.35">
      <c r="A41">
        <f t="shared" si="13"/>
        <v>38</v>
      </c>
      <c r="C41">
        <f t="shared" ca="1" si="18"/>
        <v>380</v>
      </c>
      <c r="D41">
        <f t="shared" ca="1" si="18"/>
        <v>1897</v>
      </c>
      <c r="E41">
        <f t="shared" ca="1" si="18"/>
        <v>30</v>
      </c>
      <c r="F41">
        <f t="shared" ca="1" si="18"/>
        <v>0</v>
      </c>
      <c r="G41">
        <f t="shared" ca="1" si="18"/>
        <v>59</v>
      </c>
      <c r="H41">
        <f t="shared" ca="1" si="18"/>
        <v>0</v>
      </c>
      <c r="I41">
        <f t="shared" ca="1" si="18"/>
        <v>0</v>
      </c>
      <c r="J41">
        <f t="shared" ca="1" si="18"/>
        <v>0</v>
      </c>
      <c r="K41">
        <f t="shared" ca="1" si="18"/>
        <v>0</v>
      </c>
      <c r="M41">
        <f t="shared" ca="1" si="19"/>
        <v>1</v>
      </c>
      <c r="N41">
        <f t="shared" ca="1" si="20"/>
        <v>9</v>
      </c>
      <c r="O41">
        <f t="shared" ca="1" si="21"/>
        <v>0</v>
      </c>
      <c r="P41">
        <f t="shared" ca="1" si="22"/>
        <v>0</v>
      </c>
      <c r="Q41">
        <f t="shared" ca="1" si="23"/>
        <v>0</v>
      </c>
      <c r="R41">
        <f t="shared" ca="1" si="24"/>
        <v>0</v>
      </c>
      <c r="S41">
        <f t="shared" ca="1" si="25"/>
        <v>0</v>
      </c>
      <c r="T41">
        <f t="shared" ca="1" si="26"/>
        <v>0</v>
      </c>
      <c r="U41">
        <f t="shared" ca="1" si="27"/>
        <v>0</v>
      </c>
      <c r="W41">
        <f t="shared" ca="1" si="14"/>
        <v>10</v>
      </c>
      <c r="AA41">
        <f t="shared" ca="1" si="15"/>
        <v>0</v>
      </c>
      <c r="AF41">
        <f t="shared" ca="1" si="16"/>
        <v>10</v>
      </c>
      <c r="AH41">
        <f t="array" aca="1" ref="AH41" ca="1">ROUND(SUMPRODUCT($M41:$U41,TRANSPOSE(X$4:X$12)),0)</f>
        <v>3</v>
      </c>
      <c r="AI41">
        <f t="array" aca="1" ref="AI41" ca="1">ROUND(SUMPRODUCT($M41:$U41,TRANSPOSE(Y$4:Y$12)),0)</f>
        <v>1</v>
      </c>
      <c r="AJ41">
        <f t="array" aca="1" ref="AJ41" ca="1">ROUND(SUMPRODUCT($M41:$U41,TRANSPOSE(Z$4:Z$12)),0)</f>
        <v>3</v>
      </c>
      <c r="AK41">
        <f t="array" aca="1" ref="AK41" ca="1">ROUND(SUMPRODUCT($M41:$U41,TRANSPOSE(AA$4:AA$12)),0)</f>
        <v>0</v>
      </c>
      <c r="AL41">
        <f t="array" aca="1" ref="AL41" ca="1">ROUND(SUMPRODUCT($M41:$U41,TRANSPOSE(AB$4:AB$12)),0)</f>
        <v>3</v>
      </c>
      <c r="AM41">
        <f t="array" aca="1" ref="AM41" ca="1">ROUND(SUMPRODUCT($M41:$U41,TRANSPOSE(AC$4:AC$12)),0)</f>
        <v>0</v>
      </c>
      <c r="AN41">
        <f t="array" aca="1" ref="AN41" ca="1">ROUND(SUMPRODUCT($M41:$U41,TRANSPOSE(AD$4:AD$12)),0)</f>
        <v>0</v>
      </c>
      <c r="AO41">
        <f t="array" aca="1" ref="AO41" ca="1">ROUND(SUMPRODUCT($M41:$U41,TRANSPOSE(AE$4:AE$12)),0)</f>
        <v>0</v>
      </c>
      <c r="AP41">
        <f t="array" aca="1" ref="AP41" ca="1">ROUND(SUMPRODUCT($M41:$U41,TRANSPOSE(AF$4:AF$12)),0)</f>
        <v>0</v>
      </c>
    </row>
    <row r="42" spans="1:42" x14ac:dyDescent="0.35">
      <c r="A42">
        <f t="shared" si="13"/>
        <v>39</v>
      </c>
      <c r="C42">
        <f t="shared" ca="1" si="18"/>
        <v>741</v>
      </c>
      <c r="D42">
        <f t="shared" ca="1" si="18"/>
        <v>2219</v>
      </c>
      <c r="E42">
        <f t="shared" ca="1" si="18"/>
        <v>41</v>
      </c>
      <c r="F42">
        <f t="shared" ca="1" si="18"/>
        <v>0</v>
      </c>
      <c r="G42">
        <f t="shared" ca="1" si="18"/>
        <v>87</v>
      </c>
      <c r="H42">
        <f t="shared" ca="1" si="18"/>
        <v>0</v>
      </c>
      <c r="I42">
        <f t="shared" ca="1" si="18"/>
        <v>0</v>
      </c>
      <c r="J42">
        <f t="shared" ca="1" si="18"/>
        <v>0</v>
      </c>
      <c r="K42">
        <f t="shared" ca="1" si="18"/>
        <v>0</v>
      </c>
      <c r="M42">
        <f t="shared" ca="1" si="19"/>
        <v>3</v>
      </c>
      <c r="N42">
        <f t="shared" ca="1" si="20"/>
        <v>10</v>
      </c>
      <c r="O42">
        <f t="shared" ca="1" si="21"/>
        <v>0</v>
      </c>
      <c r="P42">
        <f t="shared" ca="1" si="22"/>
        <v>0</v>
      </c>
      <c r="Q42">
        <f t="shared" ca="1" si="23"/>
        <v>0</v>
      </c>
      <c r="R42">
        <f t="shared" ca="1" si="24"/>
        <v>0</v>
      </c>
      <c r="S42">
        <f t="shared" ca="1" si="25"/>
        <v>0</v>
      </c>
      <c r="T42">
        <f t="shared" ca="1" si="26"/>
        <v>0</v>
      </c>
      <c r="U42">
        <f t="shared" ca="1" si="27"/>
        <v>0</v>
      </c>
      <c r="W42">
        <f t="shared" ca="1" si="14"/>
        <v>13</v>
      </c>
      <c r="AA42">
        <f t="shared" ca="1" si="15"/>
        <v>1</v>
      </c>
      <c r="AF42">
        <f t="shared" ca="1" si="16"/>
        <v>12</v>
      </c>
      <c r="AH42">
        <f t="array" aca="1" ref="AH42" ca="1">ROUND(SUMPRODUCT($M42:$U42,TRANSPOSE(X$4:X$12)),0)</f>
        <v>3</v>
      </c>
      <c r="AI42">
        <f t="array" aca="1" ref="AI42" ca="1">ROUND(SUMPRODUCT($M42:$U42,TRANSPOSE(Y$4:Y$12)),0)</f>
        <v>3</v>
      </c>
      <c r="AJ42">
        <f t="array" aca="1" ref="AJ42" ca="1">ROUND(SUMPRODUCT($M42:$U42,TRANSPOSE(Z$4:Z$12)),0)</f>
        <v>3</v>
      </c>
      <c r="AK42">
        <f t="array" aca="1" ref="AK42" ca="1">ROUND(SUMPRODUCT($M42:$U42,TRANSPOSE(AA$4:AA$12)),0)</f>
        <v>0</v>
      </c>
      <c r="AL42">
        <f t="array" aca="1" ref="AL42" ca="1">ROUND(SUMPRODUCT($M42:$U42,TRANSPOSE(AB$4:AB$12)),0)</f>
        <v>3</v>
      </c>
      <c r="AM42">
        <f t="array" aca="1" ref="AM42" ca="1">ROUND(SUMPRODUCT($M42:$U42,TRANSPOSE(AC$4:AC$12)),0)</f>
        <v>0</v>
      </c>
      <c r="AN42">
        <f t="array" aca="1" ref="AN42" ca="1">ROUND(SUMPRODUCT($M42:$U42,TRANSPOSE(AD$4:AD$12)),0)</f>
        <v>0</v>
      </c>
      <c r="AO42">
        <f t="array" aca="1" ref="AO42" ca="1">ROUND(SUMPRODUCT($M42:$U42,TRANSPOSE(AE$4:AE$12)),0)</f>
        <v>0</v>
      </c>
      <c r="AP42">
        <f t="array" aca="1" ref="AP42" ca="1">ROUND(SUMPRODUCT($M42:$U42,TRANSPOSE(AF$4:AF$12)),0)</f>
        <v>0</v>
      </c>
    </row>
    <row r="43" spans="1:42" x14ac:dyDescent="0.35">
      <c r="A43">
        <f t="shared" si="13"/>
        <v>40</v>
      </c>
      <c r="C43">
        <f t="shared" ca="1" si="18"/>
        <v>1431</v>
      </c>
      <c r="D43">
        <f t="shared" ca="1" si="18"/>
        <v>2597</v>
      </c>
      <c r="E43">
        <f t="shared" ca="1" si="18"/>
        <v>56</v>
      </c>
      <c r="F43">
        <f t="shared" ca="1" si="18"/>
        <v>0</v>
      </c>
      <c r="G43">
        <f t="shared" ca="1" si="18"/>
        <v>127</v>
      </c>
      <c r="H43">
        <f t="shared" ca="1" si="18"/>
        <v>0</v>
      </c>
      <c r="I43">
        <f t="shared" ca="1" si="18"/>
        <v>0</v>
      </c>
      <c r="J43">
        <f t="shared" ca="1" si="18"/>
        <v>0</v>
      </c>
      <c r="K43">
        <f t="shared" ca="1" si="18"/>
        <v>0</v>
      </c>
      <c r="M43">
        <f t="shared" ca="1" si="19"/>
        <v>7</v>
      </c>
      <c r="N43">
        <f t="shared" ca="1" si="20"/>
        <v>12</v>
      </c>
      <c r="O43">
        <f t="shared" ca="1" si="21"/>
        <v>0</v>
      </c>
      <c r="P43">
        <f t="shared" ca="1" si="22"/>
        <v>0</v>
      </c>
      <c r="Q43">
        <f t="shared" ca="1" si="23"/>
        <v>0</v>
      </c>
      <c r="R43">
        <f t="shared" ca="1" si="24"/>
        <v>0</v>
      </c>
      <c r="S43">
        <f t="shared" ca="1" si="25"/>
        <v>0</v>
      </c>
      <c r="T43">
        <f t="shared" ca="1" si="26"/>
        <v>0</v>
      </c>
      <c r="U43">
        <f t="shared" ca="1" si="27"/>
        <v>0</v>
      </c>
      <c r="W43">
        <f t="shared" ca="1" si="14"/>
        <v>19</v>
      </c>
      <c r="AA43">
        <f t="shared" ca="1" si="15"/>
        <v>0</v>
      </c>
      <c r="AF43">
        <f t="shared" ca="1" si="16"/>
        <v>19</v>
      </c>
      <c r="AH43">
        <f t="array" aca="1" ref="AH43" ca="1">ROUND(SUMPRODUCT($M43:$U43,TRANSPOSE(X$4:X$12)),0)</f>
        <v>4</v>
      </c>
      <c r="AI43">
        <f t="array" aca="1" ref="AI43" ca="1">ROUND(SUMPRODUCT($M43:$U43,TRANSPOSE(Y$4:Y$12)),0)</f>
        <v>7</v>
      </c>
      <c r="AJ43">
        <f t="array" aca="1" ref="AJ43" ca="1">ROUND(SUMPRODUCT($M43:$U43,TRANSPOSE(Z$4:Z$12)),0)</f>
        <v>4</v>
      </c>
      <c r="AK43">
        <f t="array" aca="1" ref="AK43" ca="1">ROUND(SUMPRODUCT($M43:$U43,TRANSPOSE(AA$4:AA$12)),0)</f>
        <v>0</v>
      </c>
      <c r="AL43">
        <f t="array" aca="1" ref="AL43" ca="1">ROUND(SUMPRODUCT($M43:$U43,TRANSPOSE(AB$4:AB$12)),0)</f>
        <v>4</v>
      </c>
      <c r="AM43">
        <f t="array" aca="1" ref="AM43" ca="1">ROUND(SUMPRODUCT($M43:$U43,TRANSPOSE(AC$4:AC$12)),0)</f>
        <v>0</v>
      </c>
      <c r="AN43">
        <f t="array" aca="1" ref="AN43" ca="1">ROUND(SUMPRODUCT($M43:$U43,TRANSPOSE(AD$4:AD$12)),0)</f>
        <v>0</v>
      </c>
      <c r="AO43">
        <f t="array" aca="1" ref="AO43" ca="1">ROUND(SUMPRODUCT($M43:$U43,TRANSPOSE(AE$4:AE$12)),0)</f>
        <v>0</v>
      </c>
      <c r="AP43">
        <f t="array" aca="1" ref="AP43" ca="1">ROUND(SUMPRODUCT($M43:$U43,TRANSPOSE(AF$4:AF$12)),0)</f>
        <v>0</v>
      </c>
    </row>
    <row r="44" spans="1:42" x14ac:dyDescent="0.35">
      <c r="A44">
        <f t="shared" si="13"/>
        <v>41</v>
      </c>
      <c r="C44">
        <f t="shared" ca="1" si="18"/>
        <v>2742</v>
      </c>
      <c r="D44">
        <f t="shared" ca="1" si="18"/>
        <v>3042</v>
      </c>
      <c r="E44">
        <f t="shared" ca="1" si="18"/>
        <v>76</v>
      </c>
      <c r="F44">
        <f t="shared" ca="1" si="18"/>
        <v>0</v>
      </c>
      <c r="G44">
        <f t="shared" ca="1" si="18"/>
        <v>185</v>
      </c>
      <c r="H44">
        <f t="shared" ca="1" si="18"/>
        <v>0</v>
      </c>
      <c r="I44">
        <f t="shared" ca="1" si="18"/>
        <v>0</v>
      </c>
      <c r="J44">
        <f t="shared" ca="1" si="18"/>
        <v>0</v>
      </c>
      <c r="K44">
        <f t="shared" ca="1" si="18"/>
        <v>0</v>
      </c>
      <c r="M44">
        <f t="shared" ca="1" si="19"/>
        <v>13</v>
      </c>
      <c r="N44">
        <f t="shared" ca="1" si="20"/>
        <v>15</v>
      </c>
      <c r="O44">
        <f t="shared" ca="1" si="21"/>
        <v>0</v>
      </c>
      <c r="P44">
        <f t="shared" ca="1" si="22"/>
        <v>0</v>
      </c>
      <c r="Q44">
        <f t="shared" ca="1" si="23"/>
        <v>0</v>
      </c>
      <c r="R44">
        <f t="shared" ca="1" si="24"/>
        <v>0</v>
      </c>
      <c r="S44">
        <f t="shared" ca="1" si="25"/>
        <v>0</v>
      </c>
      <c r="T44">
        <f t="shared" ca="1" si="26"/>
        <v>0</v>
      </c>
      <c r="U44">
        <f t="shared" ca="1" si="27"/>
        <v>0</v>
      </c>
      <c r="W44">
        <f t="shared" ca="1" si="14"/>
        <v>28</v>
      </c>
      <c r="AA44">
        <f t="shared" ca="1" si="15"/>
        <v>0</v>
      </c>
      <c r="AF44">
        <f t="shared" ca="1" si="16"/>
        <v>28</v>
      </c>
      <c r="AH44">
        <f t="array" aca="1" ref="AH44" ca="1">ROUND(SUMPRODUCT($M44:$U44,TRANSPOSE(X$4:X$12)),0)</f>
        <v>5</v>
      </c>
      <c r="AI44">
        <f t="array" aca="1" ref="AI44" ca="1">ROUND(SUMPRODUCT($M44:$U44,TRANSPOSE(Y$4:Y$12)),0)</f>
        <v>13</v>
      </c>
      <c r="AJ44">
        <f t="array" aca="1" ref="AJ44" ca="1">ROUND(SUMPRODUCT($M44:$U44,TRANSPOSE(Z$4:Z$12)),0)</f>
        <v>5</v>
      </c>
      <c r="AK44">
        <f t="array" aca="1" ref="AK44" ca="1">ROUND(SUMPRODUCT($M44:$U44,TRANSPOSE(AA$4:AA$12)),0)</f>
        <v>0</v>
      </c>
      <c r="AL44">
        <f t="array" aca="1" ref="AL44" ca="1">ROUND(SUMPRODUCT($M44:$U44,TRANSPOSE(AB$4:AB$12)),0)</f>
        <v>5</v>
      </c>
      <c r="AM44">
        <f t="array" aca="1" ref="AM44" ca="1">ROUND(SUMPRODUCT($M44:$U44,TRANSPOSE(AC$4:AC$12)),0)</f>
        <v>0</v>
      </c>
      <c r="AN44">
        <f t="array" aca="1" ref="AN44" ca="1">ROUND(SUMPRODUCT($M44:$U44,TRANSPOSE(AD$4:AD$12)),0)</f>
        <v>0</v>
      </c>
      <c r="AO44">
        <f t="array" aca="1" ref="AO44" ca="1">ROUND(SUMPRODUCT($M44:$U44,TRANSPOSE(AE$4:AE$12)),0)</f>
        <v>0</v>
      </c>
      <c r="AP44">
        <f t="array" aca="1" ref="AP44" ca="1">ROUND(SUMPRODUCT($M44:$U44,TRANSPOSE(AF$4:AF$12)),0)</f>
        <v>0</v>
      </c>
    </row>
    <row r="45" spans="1:42" x14ac:dyDescent="0.35">
      <c r="A45">
        <f t="shared" si="13"/>
        <v>42</v>
      </c>
      <c r="C45">
        <f t="shared" ca="1" si="18"/>
        <v>5220</v>
      </c>
      <c r="D45">
        <f t="shared" ca="1" si="18"/>
        <v>3565</v>
      </c>
      <c r="E45">
        <f t="shared" ca="1" si="18"/>
        <v>102</v>
      </c>
      <c r="F45">
        <f t="shared" ca="1" si="18"/>
        <v>0</v>
      </c>
      <c r="G45">
        <f t="shared" ca="1" si="18"/>
        <v>268</v>
      </c>
      <c r="H45">
        <f t="shared" ca="1" si="18"/>
        <v>0</v>
      </c>
      <c r="I45">
        <f t="shared" ca="1" si="18"/>
        <v>0</v>
      </c>
      <c r="J45">
        <f t="shared" ca="1" si="18"/>
        <v>0</v>
      </c>
      <c r="K45">
        <f t="shared" ca="1" si="18"/>
        <v>0</v>
      </c>
      <c r="M45">
        <f t="shared" ca="1" si="19"/>
        <v>26</v>
      </c>
      <c r="N45">
        <f t="shared" ca="1" si="20"/>
        <v>17</v>
      </c>
      <c r="O45">
        <f t="shared" ca="1" si="21"/>
        <v>0</v>
      </c>
      <c r="P45">
        <f t="shared" ca="1" si="22"/>
        <v>0</v>
      </c>
      <c r="Q45">
        <f t="shared" ca="1" si="23"/>
        <v>1</v>
      </c>
      <c r="R45">
        <f t="shared" ca="1" si="24"/>
        <v>0</v>
      </c>
      <c r="S45">
        <f t="shared" ca="1" si="25"/>
        <v>0</v>
      </c>
      <c r="T45">
        <f t="shared" ca="1" si="26"/>
        <v>0</v>
      </c>
      <c r="U45">
        <f t="shared" ca="1" si="27"/>
        <v>0</v>
      </c>
      <c r="W45">
        <f t="shared" ca="1" si="14"/>
        <v>44</v>
      </c>
      <c r="AA45">
        <f t="shared" ca="1" si="15"/>
        <v>0</v>
      </c>
      <c r="AF45">
        <f t="shared" ca="1" si="16"/>
        <v>44</v>
      </c>
      <c r="AH45">
        <f t="array" aca="1" ref="AH45" ca="1">ROUND(SUMPRODUCT($M45:$U45,TRANSPOSE(X$4:X$12)),0)</f>
        <v>6</v>
      </c>
      <c r="AI45">
        <f t="array" aca="1" ref="AI45" ca="1">ROUND(SUMPRODUCT($M45:$U45,TRANSPOSE(Y$4:Y$12)),0)</f>
        <v>26</v>
      </c>
      <c r="AJ45">
        <f t="array" aca="1" ref="AJ45" ca="1">ROUND(SUMPRODUCT($M45:$U45,TRANSPOSE(Z$4:Z$12)),0)</f>
        <v>6</v>
      </c>
      <c r="AK45">
        <f t="array" aca="1" ref="AK45" ca="1">ROUND(SUMPRODUCT($M45:$U45,TRANSPOSE(AA$4:AA$12)),0)</f>
        <v>0</v>
      </c>
      <c r="AL45">
        <f t="array" aca="1" ref="AL45" ca="1">ROUND(SUMPRODUCT($M45:$U45,TRANSPOSE(AB$4:AB$12)),0)</f>
        <v>6</v>
      </c>
      <c r="AM45">
        <f t="array" aca="1" ref="AM45" ca="1">ROUND(SUMPRODUCT($M45:$U45,TRANSPOSE(AC$4:AC$12)),0)</f>
        <v>0</v>
      </c>
      <c r="AN45">
        <f t="array" aca="1" ref="AN45" ca="1">ROUND(SUMPRODUCT($M45:$U45,TRANSPOSE(AD$4:AD$12)),0)</f>
        <v>0</v>
      </c>
      <c r="AO45">
        <f t="array" aca="1" ref="AO45" ca="1">ROUND(SUMPRODUCT($M45:$U45,TRANSPOSE(AE$4:AE$12)),0)</f>
        <v>0</v>
      </c>
      <c r="AP45">
        <f t="array" aca="1" ref="AP45" ca="1">ROUND(SUMPRODUCT($M45:$U45,TRANSPOSE(AF$4:AF$12)),0)</f>
        <v>0</v>
      </c>
    </row>
    <row r="46" spans="1:42" x14ac:dyDescent="0.35">
      <c r="A46">
        <f t="shared" si="13"/>
        <v>43</v>
      </c>
      <c r="C46">
        <f t="shared" ca="1" si="18"/>
        <v>9878</v>
      </c>
      <c r="D46">
        <f t="shared" ca="1" si="18"/>
        <v>4188</v>
      </c>
      <c r="E46">
        <f t="shared" ca="1" si="18"/>
        <v>136</v>
      </c>
      <c r="F46">
        <f t="shared" ca="1" si="18"/>
        <v>0</v>
      </c>
      <c r="G46">
        <f t="shared" ca="1" si="18"/>
        <v>384</v>
      </c>
      <c r="H46">
        <f t="shared" ca="1" si="18"/>
        <v>0</v>
      </c>
      <c r="I46">
        <f t="shared" ca="1" si="18"/>
        <v>0</v>
      </c>
      <c r="J46">
        <f t="shared" ca="1" si="18"/>
        <v>0</v>
      </c>
      <c r="K46">
        <f t="shared" ca="1" si="18"/>
        <v>0</v>
      </c>
      <c r="M46">
        <f t="shared" ca="1" si="19"/>
        <v>49</v>
      </c>
      <c r="N46">
        <f t="shared" ca="1" si="20"/>
        <v>20</v>
      </c>
      <c r="O46">
        <f t="shared" ca="1" si="21"/>
        <v>0</v>
      </c>
      <c r="P46">
        <f t="shared" ca="1" si="22"/>
        <v>0</v>
      </c>
      <c r="Q46">
        <f t="shared" ca="1" si="23"/>
        <v>1</v>
      </c>
      <c r="R46">
        <f t="shared" ca="1" si="24"/>
        <v>0</v>
      </c>
      <c r="S46">
        <f t="shared" ca="1" si="25"/>
        <v>0</v>
      </c>
      <c r="T46">
        <f t="shared" ca="1" si="26"/>
        <v>0</v>
      </c>
      <c r="U46">
        <f t="shared" ca="1" si="27"/>
        <v>0</v>
      </c>
      <c r="W46">
        <f t="shared" ca="1" si="14"/>
        <v>70</v>
      </c>
      <c r="AA46">
        <f t="shared" ca="1" si="15"/>
        <v>0</v>
      </c>
      <c r="AF46">
        <f t="shared" ca="1" si="16"/>
        <v>70</v>
      </c>
      <c r="AH46">
        <f t="array" aca="1" ref="AH46" ca="1">ROUND(SUMPRODUCT($M46:$U46,TRANSPOSE(X$4:X$12)),0)</f>
        <v>7</v>
      </c>
      <c r="AI46">
        <f t="array" aca="1" ref="AI46" ca="1">ROUND(SUMPRODUCT($M46:$U46,TRANSPOSE(Y$4:Y$12)),0)</f>
        <v>49</v>
      </c>
      <c r="AJ46">
        <f t="array" aca="1" ref="AJ46" ca="1">ROUND(SUMPRODUCT($M46:$U46,TRANSPOSE(Z$4:Z$12)),0)</f>
        <v>7</v>
      </c>
      <c r="AK46">
        <f t="array" aca="1" ref="AK46" ca="1">ROUND(SUMPRODUCT($M46:$U46,TRANSPOSE(AA$4:AA$12)),0)</f>
        <v>0</v>
      </c>
      <c r="AL46">
        <f t="array" aca="1" ref="AL46" ca="1">ROUND(SUMPRODUCT($M46:$U46,TRANSPOSE(AB$4:AB$12)),0)</f>
        <v>7</v>
      </c>
      <c r="AM46">
        <f t="array" aca="1" ref="AM46" ca="1">ROUND(SUMPRODUCT($M46:$U46,TRANSPOSE(AC$4:AC$12)),0)</f>
        <v>0</v>
      </c>
      <c r="AN46">
        <f t="array" aca="1" ref="AN46" ca="1">ROUND(SUMPRODUCT($M46:$U46,TRANSPOSE(AD$4:AD$12)),0)</f>
        <v>0</v>
      </c>
      <c r="AO46">
        <f t="array" aca="1" ref="AO46" ca="1">ROUND(SUMPRODUCT($M46:$U46,TRANSPOSE(AE$4:AE$12)),0)</f>
        <v>0</v>
      </c>
      <c r="AP46">
        <f t="array" aca="1" ref="AP46" ca="1">ROUND(SUMPRODUCT($M46:$U46,TRANSPOSE(AF$4:AF$12)),0)</f>
        <v>0</v>
      </c>
    </row>
    <row r="47" spans="1:42" x14ac:dyDescent="0.35">
      <c r="A47">
        <f t="shared" si="13"/>
        <v>44</v>
      </c>
      <c r="C47">
        <f t="shared" ca="1" si="18"/>
        <v>18593</v>
      </c>
      <c r="D47">
        <f t="shared" ca="1" si="18"/>
        <v>4936</v>
      </c>
      <c r="E47">
        <f t="shared" ca="1" si="18"/>
        <v>181</v>
      </c>
      <c r="F47">
        <f t="shared" ca="1" si="18"/>
        <v>0</v>
      </c>
      <c r="G47">
        <f t="shared" ca="1" si="18"/>
        <v>548</v>
      </c>
      <c r="H47">
        <f t="shared" ca="1" si="18"/>
        <v>0</v>
      </c>
      <c r="I47">
        <f t="shared" ca="1" si="18"/>
        <v>0</v>
      </c>
      <c r="J47">
        <f t="shared" ca="1" si="18"/>
        <v>0</v>
      </c>
      <c r="K47">
        <f t="shared" ca="1" si="18"/>
        <v>0</v>
      </c>
      <c r="M47">
        <f t="shared" ca="1" si="19"/>
        <v>92</v>
      </c>
      <c r="N47">
        <f t="shared" ca="1" si="20"/>
        <v>24</v>
      </c>
      <c r="O47">
        <f t="shared" ca="1" si="21"/>
        <v>0</v>
      </c>
      <c r="P47">
        <f t="shared" ca="1" si="22"/>
        <v>0</v>
      </c>
      <c r="Q47">
        <f t="shared" ca="1" si="23"/>
        <v>2</v>
      </c>
      <c r="R47">
        <f t="shared" ca="1" si="24"/>
        <v>0</v>
      </c>
      <c r="S47">
        <f t="shared" ca="1" si="25"/>
        <v>0</v>
      </c>
      <c r="T47">
        <f t="shared" ca="1" si="26"/>
        <v>0</v>
      </c>
      <c r="U47">
        <f t="shared" ca="1" si="27"/>
        <v>0</v>
      </c>
      <c r="W47">
        <f t="shared" ca="1" si="14"/>
        <v>118</v>
      </c>
      <c r="AA47">
        <f t="shared" ca="1" si="15"/>
        <v>-1</v>
      </c>
      <c r="AF47">
        <f t="shared" ca="1" si="16"/>
        <v>119</v>
      </c>
      <c r="AH47">
        <f t="array" aca="1" ref="AH47" ca="1">ROUND(SUMPRODUCT($M47:$U47,TRANSPOSE(X$4:X$12)),0)</f>
        <v>8</v>
      </c>
      <c r="AI47">
        <f t="array" aca="1" ref="AI47" ca="1">ROUND(SUMPRODUCT($M47:$U47,TRANSPOSE(Y$4:Y$12)),0)</f>
        <v>93</v>
      </c>
      <c r="AJ47">
        <f t="array" aca="1" ref="AJ47" ca="1">ROUND(SUMPRODUCT($M47:$U47,TRANSPOSE(Z$4:Z$12)),0)</f>
        <v>9</v>
      </c>
      <c r="AK47">
        <f t="array" aca="1" ref="AK47" ca="1">ROUND(SUMPRODUCT($M47:$U47,TRANSPOSE(AA$4:AA$12)),0)</f>
        <v>0</v>
      </c>
      <c r="AL47">
        <f t="array" aca="1" ref="AL47" ca="1">ROUND(SUMPRODUCT($M47:$U47,TRANSPOSE(AB$4:AB$12)),0)</f>
        <v>8</v>
      </c>
      <c r="AM47">
        <f t="array" aca="1" ref="AM47" ca="1">ROUND(SUMPRODUCT($M47:$U47,TRANSPOSE(AC$4:AC$12)),0)</f>
        <v>1</v>
      </c>
      <c r="AN47">
        <f t="array" aca="1" ref="AN47" ca="1">ROUND(SUMPRODUCT($M47:$U47,TRANSPOSE(AD$4:AD$12)),0)</f>
        <v>0</v>
      </c>
      <c r="AO47">
        <f t="array" aca="1" ref="AO47" ca="1">ROUND(SUMPRODUCT($M47:$U47,TRANSPOSE(AE$4:AE$12)),0)</f>
        <v>0</v>
      </c>
      <c r="AP47">
        <f t="array" aca="1" ref="AP47" ca="1">ROUND(SUMPRODUCT($M47:$U47,TRANSPOSE(AF$4:AF$12)),0)</f>
        <v>0</v>
      </c>
    </row>
    <row r="48" spans="1:42" x14ac:dyDescent="0.35">
      <c r="A48">
        <f t="shared" si="13"/>
        <v>45</v>
      </c>
      <c r="C48">
        <f t="shared" ca="1" si="18"/>
        <v>34826</v>
      </c>
      <c r="D48">
        <f t="shared" ca="1" si="18"/>
        <v>5850</v>
      </c>
      <c r="E48">
        <f t="shared" ca="1" si="18"/>
        <v>240</v>
      </c>
      <c r="F48">
        <f t="shared" ca="1" si="18"/>
        <v>0</v>
      </c>
      <c r="G48">
        <f t="shared" ca="1" si="18"/>
        <v>778</v>
      </c>
      <c r="H48">
        <f t="shared" ca="1" si="18"/>
        <v>1</v>
      </c>
      <c r="I48">
        <f t="shared" ca="1" si="18"/>
        <v>0</v>
      </c>
      <c r="J48">
        <f t="shared" ca="1" si="18"/>
        <v>0</v>
      </c>
      <c r="K48">
        <f t="shared" ca="1" si="18"/>
        <v>0</v>
      </c>
      <c r="M48">
        <f t="shared" ca="1" si="19"/>
        <v>174</v>
      </c>
      <c r="N48">
        <f t="shared" ca="1" si="20"/>
        <v>28</v>
      </c>
      <c r="O48">
        <f t="shared" ca="1" si="21"/>
        <v>1</v>
      </c>
      <c r="P48">
        <f t="shared" ca="1" si="22"/>
        <v>0</v>
      </c>
      <c r="Q48">
        <f t="shared" ca="1" si="23"/>
        <v>3</v>
      </c>
      <c r="R48">
        <f t="shared" ca="1" si="24"/>
        <v>0</v>
      </c>
      <c r="S48">
        <f t="shared" ca="1" si="25"/>
        <v>0</v>
      </c>
      <c r="T48">
        <f t="shared" ca="1" si="26"/>
        <v>0</v>
      </c>
      <c r="U48">
        <f t="shared" ca="1" si="27"/>
        <v>0</v>
      </c>
      <c r="W48">
        <f t="shared" ca="1" si="14"/>
        <v>206</v>
      </c>
      <c r="AA48">
        <f t="shared" ca="1" si="15"/>
        <v>1</v>
      </c>
      <c r="AF48">
        <f t="shared" ca="1" si="16"/>
        <v>205</v>
      </c>
      <c r="AH48">
        <f t="array" aca="1" ref="AH48" ca="1">ROUND(SUMPRODUCT($M48:$U48,TRANSPOSE(X$4:X$12)),0)</f>
        <v>9</v>
      </c>
      <c r="AI48">
        <f t="array" aca="1" ref="AI48" ca="1">ROUND(SUMPRODUCT($M48:$U48,TRANSPOSE(Y$4:Y$12)),0)</f>
        <v>175</v>
      </c>
      <c r="AJ48">
        <f t="array" aca="1" ref="AJ48" ca="1">ROUND(SUMPRODUCT($M48:$U48,TRANSPOSE(Z$4:Z$12)),0)</f>
        <v>10</v>
      </c>
      <c r="AK48">
        <f t="array" aca="1" ref="AK48" ca="1">ROUND(SUMPRODUCT($M48:$U48,TRANSPOSE(AA$4:AA$12)),0)</f>
        <v>0</v>
      </c>
      <c r="AL48">
        <f t="array" aca="1" ref="AL48" ca="1">ROUND(SUMPRODUCT($M48:$U48,TRANSPOSE(AB$4:AB$12)),0)</f>
        <v>10</v>
      </c>
      <c r="AM48">
        <f t="array" aca="1" ref="AM48" ca="1">ROUND(SUMPRODUCT($M48:$U48,TRANSPOSE(AC$4:AC$12)),0)</f>
        <v>1</v>
      </c>
      <c r="AN48">
        <f t="array" aca="1" ref="AN48" ca="1">ROUND(SUMPRODUCT($M48:$U48,TRANSPOSE(AD$4:AD$12)),0)</f>
        <v>0</v>
      </c>
      <c r="AO48">
        <f t="array" aca="1" ref="AO48" ca="1">ROUND(SUMPRODUCT($M48:$U48,TRANSPOSE(AE$4:AE$12)),0)</f>
        <v>0</v>
      </c>
      <c r="AP48">
        <f t="array" aca="1" ref="AP48" ca="1">ROUND(SUMPRODUCT($M48:$U48,TRANSPOSE(AF$4:AF$12)),0)</f>
        <v>0</v>
      </c>
    </row>
    <row r="49" spans="1:42" x14ac:dyDescent="0.35">
      <c r="A49">
        <f t="shared" si="13"/>
        <v>46</v>
      </c>
      <c r="C49">
        <f t="shared" ca="1" si="18"/>
        <v>64938</v>
      </c>
      <c r="D49">
        <f t="shared" ca="1" si="18"/>
        <v>6996</v>
      </c>
      <c r="E49">
        <f t="shared" ca="1" si="18"/>
        <v>315</v>
      </c>
      <c r="F49">
        <f t="shared" ca="1" si="18"/>
        <v>0</v>
      </c>
      <c r="G49">
        <f t="shared" ca="1" si="18"/>
        <v>1101</v>
      </c>
      <c r="H49">
        <f t="shared" ca="1" si="18"/>
        <v>2</v>
      </c>
      <c r="I49">
        <f t="shared" ca="1" si="18"/>
        <v>0</v>
      </c>
      <c r="J49">
        <f t="shared" ca="1" si="18"/>
        <v>0</v>
      </c>
      <c r="K49">
        <f t="shared" ca="1" si="18"/>
        <v>0</v>
      </c>
      <c r="M49">
        <f t="shared" ca="1" si="19"/>
        <v>324</v>
      </c>
      <c r="N49">
        <f t="shared" ca="1" si="20"/>
        <v>34</v>
      </c>
      <c r="O49">
        <f t="shared" ca="1" si="21"/>
        <v>1</v>
      </c>
      <c r="P49">
        <f t="shared" ca="1" si="22"/>
        <v>0</v>
      </c>
      <c r="Q49">
        <f t="shared" ca="1" si="23"/>
        <v>5</v>
      </c>
      <c r="R49">
        <f t="shared" ca="1" si="24"/>
        <v>0</v>
      </c>
      <c r="S49">
        <f t="shared" ca="1" si="25"/>
        <v>0</v>
      </c>
      <c r="T49">
        <f t="shared" ca="1" si="26"/>
        <v>0</v>
      </c>
      <c r="U49">
        <f t="shared" ca="1" si="27"/>
        <v>0</v>
      </c>
      <c r="W49">
        <f t="shared" ca="1" si="14"/>
        <v>364</v>
      </c>
      <c r="AA49">
        <f t="shared" ca="1" si="15"/>
        <v>0</v>
      </c>
      <c r="AF49">
        <f t="shared" ca="1" si="16"/>
        <v>364</v>
      </c>
      <c r="AH49">
        <f t="array" aca="1" ref="AH49" ca="1">ROUND(SUMPRODUCT($M49:$U49,TRANSPOSE(X$4:X$12)),0)</f>
        <v>11</v>
      </c>
      <c r="AI49">
        <f t="array" aca="1" ref="AI49" ca="1">ROUND(SUMPRODUCT($M49:$U49,TRANSPOSE(Y$4:Y$12)),0)</f>
        <v>326</v>
      </c>
      <c r="AJ49">
        <f t="array" aca="1" ref="AJ49" ca="1">ROUND(SUMPRODUCT($M49:$U49,TRANSPOSE(Z$4:Z$12)),0)</f>
        <v>13</v>
      </c>
      <c r="AK49">
        <f t="array" aca="1" ref="AK49" ca="1">ROUND(SUMPRODUCT($M49:$U49,TRANSPOSE(AA$4:AA$12)),0)</f>
        <v>0</v>
      </c>
      <c r="AL49">
        <f t="array" aca="1" ref="AL49" ca="1">ROUND(SUMPRODUCT($M49:$U49,TRANSPOSE(AB$4:AB$12)),0)</f>
        <v>12</v>
      </c>
      <c r="AM49">
        <f t="array" aca="1" ref="AM49" ca="1">ROUND(SUMPRODUCT($M49:$U49,TRANSPOSE(AC$4:AC$12)),0)</f>
        <v>2</v>
      </c>
      <c r="AN49">
        <f t="array" aca="1" ref="AN49" ca="1">ROUND(SUMPRODUCT($M49:$U49,TRANSPOSE(AD$4:AD$12)),0)</f>
        <v>0</v>
      </c>
      <c r="AO49">
        <f t="array" aca="1" ref="AO49" ca="1">ROUND(SUMPRODUCT($M49:$U49,TRANSPOSE(AE$4:AE$12)),0)</f>
        <v>0</v>
      </c>
      <c r="AP49">
        <f t="array" aca="1" ref="AP49" ca="1">ROUND(SUMPRODUCT($M49:$U49,TRANSPOSE(AF$4:AF$12)),0)</f>
        <v>0</v>
      </c>
    </row>
    <row r="50" spans="1:42" x14ac:dyDescent="0.35">
      <c r="A50">
        <f t="shared" si="13"/>
        <v>47</v>
      </c>
      <c r="C50">
        <f t="shared" ca="1" si="18"/>
        <v>120585</v>
      </c>
      <c r="D50">
        <f t="shared" ca="1" si="18"/>
        <v>8479</v>
      </c>
      <c r="E50">
        <f t="shared" ca="1" si="18"/>
        <v>413</v>
      </c>
      <c r="F50">
        <f t="shared" ca="1" si="18"/>
        <v>0</v>
      </c>
      <c r="G50">
        <f t="shared" ca="1" si="18"/>
        <v>1552</v>
      </c>
      <c r="H50">
        <f t="shared" ca="1" si="18"/>
        <v>5</v>
      </c>
      <c r="I50">
        <f t="shared" ca="1" si="18"/>
        <v>0</v>
      </c>
      <c r="J50">
        <f t="shared" ca="1" si="18"/>
        <v>0</v>
      </c>
      <c r="K50">
        <f t="shared" ca="1" si="18"/>
        <v>0</v>
      </c>
      <c r="M50">
        <f t="shared" ca="1" si="19"/>
        <v>602</v>
      </c>
      <c r="N50">
        <f t="shared" ca="1" si="20"/>
        <v>41</v>
      </c>
      <c r="O50">
        <f t="shared" ca="1" si="21"/>
        <v>2</v>
      </c>
      <c r="P50">
        <f t="shared" ca="1" si="22"/>
        <v>0</v>
      </c>
      <c r="Q50">
        <f t="shared" ca="1" si="23"/>
        <v>7</v>
      </c>
      <c r="R50">
        <f t="shared" ca="1" si="24"/>
        <v>0</v>
      </c>
      <c r="S50">
        <f t="shared" ca="1" si="25"/>
        <v>0</v>
      </c>
      <c r="T50">
        <f t="shared" ca="1" si="26"/>
        <v>0</v>
      </c>
      <c r="U50">
        <f t="shared" ca="1" si="27"/>
        <v>0</v>
      </c>
      <c r="W50">
        <f t="shared" ca="1" si="14"/>
        <v>652</v>
      </c>
      <c r="AA50">
        <f t="shared" ca="1" si="15"/>
        <v>0</v>
      </c>
      <c r="AF50">
        <f t="shared" ca="1" si="16"/>
        <v>652</v>
      </c>
      <c r="AH50">
        <f t="array" aca="1" ref="AH50" ca="1">ROUND(SUMPRODUCT($M50:$U50,TRANSPOSE(X$4:X$12)),0)</f>
        <v>14</v>
      </c>
      <c r="AI50">
        <f t="array" aca="1" ref="AI50" ca="1">ROUND(SUMPRODUCT($M50:$U50,TRANSPOSE(Y$4:Y$12)),0)</f>
        <v>605</v>
      </c>
      <c r="AJ50">
        <f t="array" aca="1" ref="AJ50" ca="1">ROUND(SUMPRODUCT($M50:$U50,TRANSPOSE(Z$4:Z$12)),0)</f>
        <v>16</v>
      </c>
      <c r="AK50">
        <f t="array" aca="1" ref="AK50" ca="1">ROUND(SUMPRODUCT($M50:$U50,TRANSPOSE(AA$4:AA$12)),0)</f>
        <v>1</v>
      </c>
      <c r="AL50">
        <f t="array" aca="1" ref="AL50" ca="1">ROUND(SUMPRODUCT($M50:$U50,TRANSPOSE(AB$4:AB$12)),0)</f>
        <v>14</v>
      </c>
      <c r="AM50">
        <f t="array" aca="1" ref="AM50" ca="1">ROUND(SUMPRODUCT($M50:$U50,TRANSPOSE(AC$4:AC$12)),0)</f>
        <v>2</v>
      </c>
      <c r="AN50">
        <f t="array" aca="1" ref="AN50" ca="1">ROUND(SUMPRODUCT($M50:$U50,TRANSPOSE(AD$4:AD$12)),0)</f>
        <v>0</v>
      </c>
      <c r="AO50">
        <f t="array" aca="1" ref="AO50" ca="1">ROUND(SUMPRODUCT($M50:$U50,TRANSPOSE(AE$4:AE$12)),0)</f>
        <v>0</v>
      </c>
      <c r="AP50">
        <f t="array" aca="1" ref="AP50" ca="1">ROUND(SUMPRODUCT($M50:$U50,TRANSPOSE(AF$4:AF$12)),0)</f>
        <v>0</v>
      </c>
    </row>
    <row r="51" spans="1:42" x14ac:dyDescent="0.35">
      <c r="A51">
        <f t="shared" si="13"/>
        <v>48</v>
      </c>
      <c r="C51">
        <f t="shared" ca="1" si="18"/>
        <v>223052</v>
      </c>
      <c r="D51">
        <f t="shared" ca="1" si="18"/>
        <v>10482</v>
      </c>
      <c r="E51">
        <f t="shared" ca="1" si="18"/>
        <v>539</v>
      </c>
      <c r="F51">
        <f t="shared" ca="1" si="18"/>
        <v>1</v>
      </c>
      <c r="G51">
        <f t="shared" ca="1" si="18"/>
        <v>2180</v>
      </c>
      <c r="H51">
        <f t="shared" ca="1" si="18"/>
        <v>10</v>
      </c>
      <c r="I51">
        <f t="shared" ca="1" si="18"/>
        <v>0</v>
      </c>
      <c r="J51">
        <f t="shared" ca="1" si="18"/>
        <v>0</v>
      </c>
      <c r="K51">
        <f t="shared" ca="1" si="18"/>
        <v>0</v>
      </c>
      <c r="M51">
        <f t="shared" ca="1" si="19"/>
        <v>1115</v>
      </c>
      <c r="N51">
        <f t="shared" ca="1" si="20"/>
        <v>51</v>
      </c>
      <c r="O51">
        <f t="shared" ca="1" si="21"/>
        <v>2</v>
      </c>
      <c r="P51">
        <f t="shared" ca="1" si="22"/>
        <v>0</v>
      </c>
      <c r="Q51">
        <f t="shared" ca="1" si="23"/>
        <v>10</v>
      </c>
      <c r="R51">
        <f t="shared" ca="1" si="24"/>
        <v>0</v>
      </c>
      <c r="S51">
        <f t="shared" ca="1" si="25"/>
        <v>0</v>
      </c>
      <c r="T51">
        <f t="shared" ca="1" si="26"/>
        <v>0</v>
      </c>
      <c r="U51">
        <f t="shared" ca="1" si="27"/>
        <v>0</v>
      </c>
      <c r="W51">
        <f t="shared" ca="1" si="14"/>
        <v>1178</v>
      </c>
      <c r="AA51">
        <f t="shared" ca="1" si="15"/>
        <v>0</v>
      </c>
      <c r="AF51">
        <f t="shared" ca="1" si="16"/>
        <v>1178</v>
      </c>
      <c r="AH51">
        <f t="array" aca="1" ref="AH51" ca="1">ROUND(SUMPRODUCT($M51:$U51,TRANSPOSE(X$4:X$12)),0)</f>
        <v>17</v>
      </c>
      <c r="AI51">
        <f t="array" aca="1" ref="AI51" ca="1">ROUND(SUMPRODUCT($M51:$U51,TRANSPOSE(Y$4:Y$12)),0)</f>
        <v>1119</v>
      </c>
      <c r="AJ51">
        <f t="array" aca="1" ref="AJ51" ca="1">ROUND(SUMPRODUCT($M51:$U51,TRANSPOSE(Z$4:Z$12)),0)</f>
        <v>20</v>
      </c>
      <c r="AK51">
        <f t="array" aca="1" ref="AK51" ca="1">ROUND(SUMPRODUCT($M51:$U51,TRANSPOSE(AA$4:AA$12)),0)</f>
        <v>1</v>
      </c>
      <c r="AL51">
        <f t="array" aca="1" ref="AL51" ca="1">ROUND(SUMPRODUCT($M51:$U51,TRANSPOSE(AB$4:AB$12)),0)</f>
        <v>18</v>
      </c>
      <c r="AM51">
        <f t="array" aca="1" ref="AM51" ca="1">ROUND(SUMPRODUCT($M51:$U51,TRANSPOSE(AC$4:AC$12)),0)</f>
        <v>3</v>
      </c>
      <c r="AN51">
        <f t="array" aca="1" ref="AN51" ca="1">ROUND(SUMPRODUCT($M51:$U51,TRANSPOSE(AD$4:AD$12)),0)</f>
        <v>0</v>
      </c>
      <c r="AO51">
        <f t="array" aca="1" ref="AO51" ca="1">ROUND(SUMPRODUCT($M51:$U51,TRANSPOSE(AE$4:AE$12)),0)</f>
        <v>0</v>
      </c>
      <c r="AP51">
        <f t="array" aca="1" ref="AP51" ca="1">ROUND(SUMPRODUCT($M51:$U51,TRANSPOSE(AF$4:AF$12)),0)</f>
        <v>0</v>
      </c>
    </row>
    <row r="52" spans="1:42" x14ac:dyDescent="0.35">
      <c r="A52">
        <f t="shared" si="13"/>
        <v>49</v>
      </c>
      <c r="C52">
        <f t="shared" ref="C52:K67" ca="1" si="28">INDEX(Model,MATCH($A52,ModelWeek,0),MATCH(C$3,ModelRegions,0)+MATCH(C$2,ModelFactors,0)-MATCH($C$3,ModelRegions,0))</f>
        <v>411091</v>
      </c>
      <c r="D52">
        <f t="shared" ca="1" si="28"/>
        <v>13322</v>
      </c>
      <c r="E52">
        <f t="shared" ca="1" si="28"/>
        <v>703</v>
      </c>
      <c r="F52">
        <f t="shared" ca="1" si="28"/>
        <v>2</v>
      </c>
      <c r="G52">
        <f t="shared" ca="1" si="28"/>
        <v>3055</v>
      </c>
      <c r="H52">
        <f t="shared" ca="1" si="28"/>
        <v>19</v>
      </c>
      <c r="I52">
        <f t="shared" ca="1" si="28"/>
        <v>0</v>
      </c>
      <c r="J52">
        <f t="shared" ca="1" si="28"/>
        <v>0</v>
      </c>
      <c r="K52">
        <f t="shared" ca="1" si="28"/>
        <v>0</v>
      </c>
      <c r="M52">
        <f t="shared" ca="1" si="19"/>
        <v>2055</v>
      </c>
      <c r="N52">
        <f t="shared" ca="1" si="20"/>
        <v>65</v>
      </c>
      <c r="O52">
        <f t="shared" ca="1" si="21"/>
        <v>3</v>
      </c>
      <c r="P52">
        <f t="shared" ca="1" si="22"/>
        <v>0</v>
      </c>
      <c r="Q52">
        <f t="shared" ca="1" si="23"/>
        <v>15</v>
      </c>
      <c r="R52">
        <f t="shared" ca="1" si="24"/>
        <v>0</v>
      </c>
      <c r="S52">
        <f t="shared" ca="1" si="25"/>
        <v>0</v>
      </c>
      <c r="T52">
        <f t="shared" ca="1" si="26"/>
        <v>0</v>
      </c>
      <c r="U52">
        <f t="shared" ca="1" si="27"/>
        <v>0</v>
      </c>
      <c r="W52">
        <f t="shared" ca="1" si="14"/>
        <v>2138</v>
      </c>
      <c r="AA52">
        <f t="shared" ca="1" si="15"/>
        <v>-1</v>
      </c>
      <c r="AF52">
        <f t="shared" ca="1" si="16"/>
        <v>2139</v>
      </c>
      <c r="AH52">
        <f t="array" aca="1" ref="AH52" ca="1">ROUND(SUMPRODUCT($M52:$U52,TRANSPOSE(X$4:X$12)),0)</f>
        <v>22</v>
      </c>
      <c r="AI52">
        <f t="array" aca="1" ref="AI52" ca="1">ROUND(SUMPRODUCT($M52:$U52,TRANSPOSE(Y$4:Y$12)),0)</f>
        <v>2061</v>
      </c>
      <c r="AJ52">
        <f t="array" aca="1" ref="AJ52" ca="1">ROUND(SUMPRODUCT($M52:$U52,TRANSPOSE(Z$4:Z$12)),0)</f>
        <v>27</v>
      </c>
      <c r="AK52">
        <f t="array" aca="1" ref="AK52" ca="1">ROUND(SUMPRODUCT($M52:$U52,TRANSPOSE(AA$4:AA$12)),0)</f>
        <v>1</v>
      </c>
      <c r="AL52">
        <f t="array" aca="1" ref="AL52" ca="1">ROUND(SUMPRODUCT($M52:$U52,TRANSPOSE(AB$4:AB$12)),0)</f>
        <v>23</v>
      </c>
      <c r="AM52">
        <f t="array" aca="1" ref="AM52" ca="1">ROUND(SUMPRODUCT($M52:$U52,TRANSPOSE(AC$4:AC$12)),0)</f>
        <v>5</v>
      </c>
      <c r="AN52">
        <f t="array" aca="1" ref="AN52" ca="1">ROUND(SUMPRODUCT($M52:$U52,TRANSPOSE(AD$4:AD$12)),0)</f>
        <v>0</v>
      </c>
      <c r="AO52">
        <f t="array" aca="1" ref="AO52" ca="1">ROUND(SUMPRODUCT($M52:$U52,TRANSPOSE(AE$4:AE$12)),0)</f>
        <v>0</v>
      </c>
      <c r="AP52">
        <f t="array" aca="1" ref="AP52" ca="1">ROUND(SUMPRODUCT($M52:$U52,TRANSPOSE(AF$4:AF$12)),0)</f>
        <v>0</v>
      </c>
    </row>
    <row r="53" spans="1:42" x14ac:dyDescent="0.35">
      <c r="A53">
        <f t="shared" si="13"/>
        <v>50</v>
      </c>
      <c r="C53">
        <f t="shared" ca="1" si="28"/>
        <v>755059</v>
      </c>
      <c r="D53">
        <f t="shared" ca="1" si="28"/>
        <v>17562</v>
      </c>
      <c r="E53">
        <f t="shared" ca="1" si="28"/>
        <v>916</v>
      </c>
      <c r="F53">
        <f t="shared" ca="1" si="28"/>
        <v>5</v>
      </c>
      <c r="G53">
        <f t="shared" ca="1" si="28"/>
        <v>4271</v>
      </c>
      <c r="H53">
        <f t="shared" ca="1" si="28"/>
        <v>35</v>
      </c>
      <c r="I53">
        <f t="shared" ca="1" si="28"/>
        <v>0</v>
      </c>
      <c r="J53">
        <f t="shared" ca="1" si="28"/>
        <v>0</v>
      </c>
      <c r="K53">
        <f t="shared" ca="1" si="28"/>
        <v>0</v>
      </c>
      <c r="M53">
        <f t="shared" ca="1" si="19"/>
        <v>3775</v>
      </c>
      <c r="N53">
        <f t="shared" ca="1" si="20"/>
        <v>86</v>
      </c>
      <c r="O53">
        <f t="shared" ca="1" si="21"/>
        <v>4</v>
      </c>
      <c r="P53">
        <f t="shared" ca="1" si="22"/>
        <v>0</v>
      </c>
      <c r="Q53">
        <f t="shared" ca="1" si="23"/>
        <v>21</v>
      </c>
      <c r="R53">
        <f t="shared" ca="1" si="24"/>
        <v>0</v>
      </c>
      <c r="S53">
        <f t="shared" ca="1" si="25"/>
        <v>0</v>
      </c>
      <c r="T53">
        <f t="shared" ca="1" si="26"/>
        <v>0</v>
      </c>
      <c r="U53">
        <f t="shared" ca="1" si="27"/>
        <v>0</v>
      </c>
      <c r="W53">
        <f t="shared" ca="1" si="14"/>
        <v>3886</v>
      </c>
      <c r="AA53">
        <f t="shared" ca="1" si="15"/>
        <v>0</v>
      </c>
      <c r="AF53">
        <f t="shared" ca="1" si="16"/>
        <v>3886</v>
      </c>
      <c r="AH53">
        <f t="array" aca="1" ref="AH53" ca="1">ROUND(SUMPRODUCT($M53:$U53,TRANSPOSE(X$4:X$12)),0)</f>
        <v>29</v>
      </c>
      <c r="AI53">
        <f t="array" aca="1" ref="AI53" ca="1">ROUND(SUMPRODUCT($M53:$U53,TRANSPOSE(Y$4:Y$12)),0)</f>
        <v>3783</v>
      </c>
      <c r="AJ53">
        <f t="array" aca="1" ref="AJ53" ca="1">ROUND(SUMPRODUCT($M53:$U53,TRANSPOSE(Z$4:Z$12)),0)</f>
        <v>36</v>
      </c>
      <c r="AK53">
        <f t="array" aca="1" ref="AK53" ca="1">ROUND(SUMPRODUCT($M53:$U53,TRANSPOSE(AA$4:AA$12)),0)</f>
        <v>1</v>
      </c>
      <c r="AL53">
        <f t="array" aca="1" ref="AL53" ca="1">ROUND(SUMPRODUCT($M53:$U53,TRANSPOSE(AB$4:AB$12)),0)</f>
        <v>30</v>
      </c>
      <c r="AM53">
        <f t="array" aca="1" ref="AM53" ca="1">ROUND(SUMPRODUCT($M53:$U53,TRANSPOSE(AC$4:AC$12)),0)</f>
        <v>7</v>
      </c>
      <c r="AN53">
        <f t="array" aca="1" ref="AN53" ca="1">ROUND(SUMPRODUCT($M53:$U53,TRANSPOSE(AD$4:AD$12)),0)</f>
        <v>0</v>
      </c>
      <c r="AO53">
        <f t="array" aca="1" ref="AO53" ca="1">ROUND(SUMPRODUCT($M53:$U53,TRANSPOSE(AE$4:AE$12)),0)</f>
        <v>0</v>
      </c>
      <c r="AP53">
        <f t="array" aca="1" ref="AP53" ca="1">ROUND(SUMPRODUCT($M53:$U53,TRANSPOSE(AF$4:AF$12)),0)</f>
        <v>0</v>
      </c>
    </row>
    <row r="54" spans="1:42" x14ac:dyDescent="0.35">
      <c r="A54">
        <f t="shared" si="13"/>
        <v>51</v>
      </c>
      <c r="C54">
        <f t="shared" ca="1" si="28"/>
        <v>1382329</v>
      </c>
      <c r="D54">
        <f t="shared" ca="1" si="28"/>
        <v>24204</v>
      </c>
      <c r="E54">
        <f t="shared" ca="1" si="28"/>
        <v>1193</v>
      </c>
      <c r="F54">
        <f t="shared" ca="1" si="28"/>
        <v>12</v>
      </c>
      <c r="G54">
        <f t="shared" ca="1" si="28"/>
        <v>5958</v>
      </c>
      <c r="H54">
        <f t="shared" ca="1" si="28"/>
        <v>61</v>
      </c>
      <c r="I54">
        <f t="shared" ca="1" si="28"/>
        <v>0</v>
      </c>
      <c r="J54">
        <f t="shared" ca="1" si="28"/>
        <v>0</v>
      </c>
      <c r="K54">
        <f t="shared" ca="1" si="28"/>
        <v>0</v>
      </c>
      <c r="M54">
        <f t="shared" ca="1" si="19"/>
        <v>6911</v>
      </c>
      <c r="N54">
        <f t="shared" ca="1" si="20"/>
        <v>119</v>
      </c>
      <c r="O54">
        <f t="shared" ca="1" si="21"/>
        <v>5</v>
      </c>
      <c r="P54">
        <f t="shared" ca="1" si="22"/>
        <v>0</v>
      </c>
      <c r="Q54">
        <f t="shared" ca="1" si="23"/>
        <v>29</v>
      </c>
      <c r="R54">
        <f t="shared" ca="1" si="24"/>
        <v>0</v>
      </c>
      <c r="S54">
        <f t="shared" ca="1" si="25"/>
        <v>0</v>
      </c>
      <c r="T54">
        <f t="shared" ca="1" si="26"/>
        <v>0</v>
      </c>
      <c r="U54">
        <f t="shared" ca="1" si="27"/>
        <v>0</v>
      </c>
      <c r="W54">
        <f t="shared" ca="1" si="14"/>
        <v>7064</v>
      </c>
      <c r="AA54">
        <f t="shared" ca="1" si="15"/>
        <v>0</v>
      </c>
      <c r="AF54">
        <f t="shared" ca="1" si="16"/>
        <v>7064</v>
      </c>
      <c r="AH54">
        <f t="array" aca="1" ref="AH54" ca="1">ROUND(SUMPRODUCT($M54:$U54,TRANSPOSE(X$4:X$12)),0)</f>
        <v>40</v>
      </c>
      <c r="AI54">
        <f t="array" aca="1" ref="AI54" ca="1">ROUND(SUMPRODUCT($M54:$U54,TRANSPOSE(Y$4:Y$12)),0)</f>
        <v>6922</v>
      </c>
      <c r="AJ54">
        <f t="array" aca="1" ref="AJ54" ca="1">ROUND(SUMPRODUCT($M54:$U54,TRANSPOSE(Z$4:Z$12)),0)</f>
        <v>49</v>
      </c>
      <c r="AK54">
        <f t="array" aca="1" ref="AK54" ca="1">ROUND(SUMPRODUCT($M54:$U54,TRANSPOSE(AA$4:AA$12)),0)</f>
        <v>2</v>
      </c>
      <c r="AL54">
        <f t="array" aca="1" ref="AL54" ca="1">ROUND(SUMPRODUCT($M54:$U54,TRANSPOSE(AB$4:AB$12)),0)</f>
        <v>41</v>
      </c>
      <c r="AM54">
        <f t="array" aca="1" ref="AM54" ca="1">ROUND(SUMPRODUCT($M54:$U54,TRANSPOSE(AC$4:AC$12)),0)</f>
        <v>10</v>
      </c>
      <c r="AN54">
        <f t="array" aca="1" ref="AN54" ca="1">ROUND(SUMPRODUCT($M54:$U54,TRANSPOSE(AD$4:AD$12)),0)</f>
        <v>0</v>
      </c>
      <c r="AO54">
        <f t="array" aca="1" ref="AO54" ca="1">ROUND(SUMPRODUCT($M54:$U54,TRANSPOSE(AE$4:AE$12)),0)</f>
        <v>0</v>
      </c>
      <c r="AP54">
        <f t="array" aca="1" ref="AP54" ca="1">ROUND(SUMPRODUCT($M54:$U54,TRANSPOSE(AF$4:AF$12)),0)</f>
        <v>0</v>
      </c>
    </row>
    <row r="55" spans="1:42" x14ac:dyDescent="0.35">
      <c r="A55">
        <f t="shared" si="13"/>
        <v>52</v>
      </c>
      <c r="C55">
        <f t="shared" ca="1" si="28"/>
        <v>2522858</v>
      </c>
      <c r="D55">
        <f t="shared" ca="1" si="28"/>
        <v>35047</v>
      </c>
      <c r="E55">
        <f t="shared" ca="1" si="28"/>
        <v>1554</v>
      </c>
      <c r="F55">
        <f t="shared" ca="1" si="28"/>
        <v>27</v>
      </c>
      <c r="G55">
        <f t="shared" ca="1" si="28"/>
        <v>8297</v>
      </c>
      <c r="H55">
        <f t="shared" ca="1" si="28"/>
        <v>104</v>
      </c>
      <c r="I55">
        <f t="shared" ca="1" si="28"/>
        <v>0</v>
      </c>
      <c r="J55">
        <f t="shared" ca="1" si="28"/>
        <v>0</v>
      </c>
      <c r="K55">
        <f t="shared" ca="1" si="28"/>
        <v>0</v>
      </c>
      <c r="M55">
        <f t="shared" ca="1" si="19"/>
        <v>12614</v>
      </c>
      <c r="N55">
        <f t="shared" ca="1" si="20"/>
        <v>173</v>
      </c>
      <c r="O55">
        <f t="shared" ca="1" si="21"/>
        <v>7</v>
      </c>
      <c r="P55">
        <f t="shared" ca="1" si="22"/>
        <v>0</v>
      </c>
      <c r="Q55">
        <f t="shared" ca="1" si="23"/>
        <v>41</v>
      </c>
      <c r="R55">
        <f t="shared" ca="1" si="24"/>
        <v>0</v>
      </c>
      <c r="S55">
        <f t="shared" ca="1" si="25"/>
        <v>0</v>
      </c>
      <c r="T55">
        <f t="shared" ca="1" si="26"/>
        <v>0</v>
      </c>
      <c r="U55">
        <f t="shared" ca="1" si="27"/>
        <v>0</v>
      </c>
      <c r="W55">
        <f t="shared" ca="1" si="14"/>
        <v>12835</v>
      </c>
      <c r="AA55">
        <f t="shared" ca="1" si="15"/>
        <v>0</v>
      </c>
      <c r="AF55">
        <f t="shared" ca="1" si="16"/>
        <v>12835</v>
      </c>
      <c r="AH55">
        <f t="array" aca="1" ref="AH55" ca="1">ROUND(SUMPRODUCT($M55:$U55,TRANSPOSE(X$4:X$12)),0)</f>
        <v>58</v>
      </c>
      <c r="AI55">
        <f t="array" aca="1" ref="AI55" ca="1">ROUND(SUMPRODUCT($M55:$U55,TRANSPOSE(Y$4:Y$12)),0)</f>
        <v>12630</v>
      </c>
      <c r="AJ55">
        <f t="array" aca="1" ref="AJ55" ca="1">ROUND(SUMPRODUCT($M55:$U55,TRANSPOSE(Z$4:Z$12)),0)</f>
        <v>71</v>
      </c>
      <c r="AK55">
        <f t="array" aca="1" ref="AK55" ca="1">ROUND(SUMPRODUCT($M55:$U55,TRANSPOSE(AA$4:AA$12)),0)</f>
        <v>2</v>
      </c>
      <c r="AL55">
        <f t="array" aca="1" ref="AL55" ca="1">ROUND(SUMPRODUCT($M55:$U55,TRANSPOSE(AB$4:AB$12)),0)</f>
        <v>60</v>
      </c>
      <c r="AM55">
        <f t="array" aca="1" ref="AM55" ca="1">ROUND(SUMPRODUCT($M55:$U55,TRANSPOSE(AC$4:AC$12)),0)</f>
        <v>14</v>
      </c>
      <c r="AN55">
        <f t="array" aca="1" ref="AN55" ca="1">ROUND(SUMPRODUCT($M55:$U55,TRANSPOSE(AD$4:AD$12)),0)</f>
        <v>0</v>
      </c>
      <c r="AO55">
        <f t="array" aca="1" ref="AO55" ca="1">ROUND(SUMPRODUCT($M55:$U55,TRANSPOSE(AE$4:AE$12)),0)</f>
        <v>0</v>
      </c>
      <c r="AP55">
        <f t="array" aca="1" ref="AP55" ca="1">ROUND(SUMPRODUCT($M55:$U55,TRANSPOSE(AF$4:AF$12)),0)</f>
        <v>0</v>
      </c>
    </row>
    <row r="56" spans="1:42" x14ac:dyDescent="0.35">
      <c r="A56">
        <f t="shared" si="13"/>
        <v>53</v>
      </c>
      <c r="C56">
        <f t="shared" ca="1" si="28"/>
        <v>4590630</v>
      </c>
      <c r="D56">
        <f t="shared" ca="1" si="28"/>
        <v>53322</v>
      </c>
      <c r="E56">
        <f t="shared" ca="1" si="28"/>
        <v>2029</v>
      </c>
      <c r="F56">
        <f t="shared" ca="1" si="28"/>
        <v>58</v>
      </c>
      <c r="G56">
        <f t="shared" ca="1" si="28"/>
        <v>11538</v>
      </c>
      <c r="H56">
        <f t="shared" ca="1" si="28"/>
        <v>174</v>
      </c>
      <c r="I56">
        <f t="shared" ca="1" si="28"/>
        <v>0</v>
      </c>
      <c r="J56">
        <f t="shared" ca="1" si="28"/>
        <v>0</v>
      </c>
      <c r="K56">
        <f t="shared" ca="1" si="28"/>
        <v>0</v>
      </c>
      <c r="M56">
        <f t="shared" ca="1" si="19"/>
        <v>22953</v>
      </c>
      <c r="N56">
        <f t="shared" ca="1" si="20"/>
        <v>263</v>
      </c>
      <c r="O56">
        <f t="shared" ca="1" si="21"/>
        <v>10</v>
      </c>
      <c r="P56">
        <f t="shared" ca="1" si="22"/>
        <v>0</v>
      </c>
      <c r="Q56">
        <f t="shared" ca="1" si="23"/>
        <v>57</v>
      </c>
      <c r="R56">
        <f t="shared" ca="1" si="24"/>
        <v>0</v>
      </c>
      <c r="S56">
        <f t="shared" ca="1" si="25"/>
        <v>0</v>
      </c>
      <c r="T56">
        <f t="shared" ca="1" si="26"/>
        <v>0</v>
      </c>
      <c r="U56">
        <f t="shared" ca="1" si="27"/>
        <v>0</v>
      </c>
      <c r="W56">
        <f t="shared" ca="1" si="14"/>
        <v>23283</v>
      </c>
      <c r="AA56">
        <f t="shared" ca="1" si="15"/>
        <v>0</v>
      </c>
      <c r="AF56">
        <f t="shared" ca="1" si="16"/>
        <v>23283</v>
      </c>
      <c r="AH56">
        <f t="array" aca="1" ref="AH56" ca="1">ROUND(SUMPRODUCT($M56:$U56,TRANSPOSE(X$4:X$12)),0)</f>
        <v>88</v>
      </c>
      <c r="AI56">
        <f t="array" aca="1" ref="AI56" ca="1">ROUND(SUMPRODUCT($M56:$U56,TRANSPOSE(Y$4:Y$12)),0)</f>
        <v>22975</v>
      </c>
      <c r="AJ56">
        <f t="array" aca="1" ref="AJ56" ca="1">ROUND(SUMPRODUCT($M56:$U56,TRANSPOSE(Z$4:Z$12)),0)</f>
        <v>107</v>
      </c>
      <c r="AK56">
        <f t="array" aca="1" ref="AK56" ca="1">ROUND(SUMPRODUCT($M56:$U56,TRANSPOSE(AA$4:AA$12)),0)</f>
        <v>3</v>
      </c>
      <c r="AL56">
        <f t="array" aca="1" ref="AL56" ca="1">ROUND(SUMPRODUCT($M56:$U56,TRANSPOSE(AB$4:AB$12)),0)</f>
        <v>91</v>
      </c>
      <c r="AM56">
        <f t="array" aca="1" ref="AM56" ca="1">ROUND(SUMPRODUCT($M56:$U56,TRANSPOSE(AC$4:AC$12)),0)</f>
        <v>19</v>
      </c>
      <c r="AN56">
        <f t="array" aca="1" ref="AN56" ca="1">ROUND(SUMPRODUCT($M56:$U56,TRANSPOSE(AD$4:AD$12)),0)</f>
        <v>0</v>
      </c>
      <c r="AO56">
        <f t="array" aca="1" ref="AO56" ca="1">ROUND(SUMPRODUCT($M56:$U56,TRANSPOSE(AE$4:AE$12)),0)</f>
        <v>0</v>
      </c>
      <c r="AP56">
        <f t="array" aca="1" ref="AP56" ca="1">ROUND(SUMPRODUCT($M56:$U56,TRANSPOSE(AF$4:AF$12)),0)</f>
        <v>0</v>
      </c>
    </row>
    <row r="57" spans="1:42" x14ac:dyDescent="0.35">
      <c r="A57">
        <f t="shared" si="13"/>
        <v>54</v>
      </c>
      <c r="C57">
        <f t="shared" ca="1" si="28"/>
        <v>8328628</v>
      </c>
      <c r="D57">
        <f t="shared" ca="1" si="28"/>
        <v>84832</v>
      </c>
      <c r="E57">
        <f t="shared" ca="1" si="28"/>
        <v>2660</v>
      </c>
      <c r="F57">
        <f t="shared" ca="1" si="28"/>
        <v>122</v>
      </c>
      <c r="G57">
        <f t="shared" ca="1" si="28"/>
        <v>16029</v>
      </c>
      <c r="H57">
        <f t="shared" ca="1" si="28"/>
        <v>286</v>
      </c>
      <c r="I57">
        <f t="shared" ca="1" si="28"/>
        <v>0</v>
      </c>
      <c r="J57">
        <f t="shared" ca="1" si="28"/>
        <v>0</v>
      </c>
      <c r="K57">
        <f t="shared" ca="1" si="28"/>
        <v>0</v>
      </c>
      <c r="M57">
        <f t="shared" ca="1" si="19"/>
        <v>41643</v>
      </c>
      <c r="N57">
        <f t="shared" ca="1" si="20"/>
        <v>419</v>
      </c>
      <c r="O57">
        <f t="shared" ca="1" si="21"/>
        <v>13</v>
      </c>
      <c r="P57">
        <f t="shared" ca="1" si="22"/>
        <v>0</v>
      </c>
      <c r="Q57">
        <f t="shared" ca="1" si="23"/>
        <v>79</v>
      </c>
      <c r="R57">
        <f t="shared" ca="1" si="24"/>
        <v>1</v>
      </c>
      <c r="S57">
        <f t="shared" ca="1" si="25"/>
        <v>0</v>
      </c>
      <c r="T57">
        <f t="shared" ca="1" si="26"/>
        <v>0</v>
      </c>
      <c r="U57">
        <f t="shared" ca="1" si="27"/>
        <v>0</v>
      </c>
      <c r="W57">
        <f t="shared" ca="1" si="14"/>
        <v>42155</v>
      </c>
      <c r="AA57">
        <f t="shared" ca="1" si="15"/>
        <v>0</v>
      </c>
      <c r="AF57">
        <f t="shared" ca="1" si="16"/>
        <v>42155</v>
      </c>
      <c r="AH57">
        <f t="array" aca="1" ref="AH57" ca="1">ROUND(SUMPRODUCT($M57:$U57,TRANSPOSE(X$4:X$12)),0)</f>
        <v>140</v>
      </c>
      <c r="AI57">
        <f t="array" aca="1" ref="AI57" ca="1">ROUND(SUMPRODUCT($M57:$U57,TRANSPOSE(Y$4:Y$12)),0)</f>
        <v>41674</v>
      </c>
      <c r="AJ57">
        <f t="array" aca="1" ref="AJ57" ca="1">ROUND(SUMPRODUCT($M57:$U57,TRANSPOSE(Z$4:Z$12)),0)</f>
        <v>166</v>
      </c>
      <c r="AK57">
        <f t="array" aca="1" ref="AK57" ca="1">ROUND(SUMPRODUCT($M57:$U57,TRANSPOSE(AA$4:AA$12)),0)</f>
        <v>5</v>
      </c>
      <c r="AL57">
        <f t="array" aca="1" ref="AL57" ca="1">ROUND(SUMPRODUCT($M57:$U57,TRANSPOSE(AB$4:AB$12)),0)</f>
        <v>144</v>
      </c>
      <c r="AM57">
        <f t="array" aca="1" ref="AM57" ca="1">ROUND(SUMPRODUCT($M57:$U57,TRANSPOSE(AC$4:AC$12)),0)</f>
        <v>26</v>
      </c>
      <c r="AN57">
        <f t="array" aca="1" ref="AN57" ca="1">ROUND(SUMPRODUCT($M57:$U57,TRANSPOSE(AD$4:AD$12)),0)</f>
        <v>0</v>
      </c>
      <c r="AO57">
        <f t="array" aca="1" ref="AO57" ca="1">ROUND(SUMPRODUCT($M57:$U57,TRANSPOSE(AE$4:AE$12)),0)</f>
        <v>0</v>
      </c>
      <c r="AP57">
        <f t="array" aca="1" ref="AP57" ca="1">ROUND(SUMPRODUCT($M57:$U57,TRANSPOSE(AF$4:AF$12)),0)</f>
        <v>0</v>
      </c>
    </row>
    <row r="58" spans="1:42" x14ac:dyDescent="0.35">
      <c r="A58">
        <f t="shared" si="13"/>
        <v>55</v>
      </c>
      <c r="C58">
        <f t="shared" ca="1" si="28"/>
        <v>15065321</v>
      </c>
      <c r="D58">
        <f t="shared" ca="1" si="28"/>
        <v>139996</v>
      </c>
      <c r="E58">
        <f t="shared" ca="1" si="28"/>
        <v>3510</v>
      </c>
      <c r="F58">
        <f t="shared" ca="1" si="28"/>
        <v>252</v>
      </c>
      <c r="G58">
        <f t="shared" ca="1" si="28"/>
        <v>22254</v>
      </c>
      <c r="H58">
        <f t="shared" ca="1" si="28"/>
        <v>462</v>
      </c>
      <c r="I58">
        <f t="shared" ca="1" si="28"/>
        <v>0</v>
      </c>
      <c r="J58">
        <f t="shared" ca="1" si="28"/>
        <v>0</v>
      </c>
      <c r="K58">
        <f t="shared" ca="1" si="28"/>
        <v>0</v>
      </c>
      <c r="M58">
        <f t="shared" ca="1" si="19"/>
        <v>75326</v>
      </c>
      <c r="N58">
        <f t="shared" ca="1" si="20"/>
        <v>692</v>
      </c>
      <c r="O58">
        <f t="shared" ca="1" si="21"/>
        <v>17</v>
      </c>
      <c r="P58">
        <f t="shared" ca="1" si="22"/>
        <v>1</v>
      </c>
      <c r="Q58">
        <f t="shared" ca="1" si="23"/>
        <v>110</v>
      </c>
      <c r="R58">
        <f t="shared" ca="1" si="24"/>
        <v>2</v>
      </c>
      <c r="S58">
        <f t="shared" ca="1" si="25"/>
        <v>0</v>
      </c>
      <c r="T58">
        <f t="shared" ca="1" si="26"/>
        <v>0</v>
      </c>
      <c r="U58">
        <f t="shared" ca="1" si="27"/>
        <v>0</v>
      </c>
      <c r="W58">
        <f t="shared" ca="1" si="14"/>
        <v>76148</v>
      </c>
      <c r="AA58">
        <f t="shared" ca="1" si="15"/>
        <v>0</v>
      </c>
      <c r="AF58">
        <f t="shared" ca="1" si="16"/>
        <v>76148</v>
      </c>
      <c r="AH58">
        <f t="array" aca="1" ref="AH58" ca="1">ROUND(SUMPRODUCT($M58:$U58,TRANSPOSE(X$4:X$12)),0)</f>
        <v>231</v>
      </c>
      <c r="AI58">
        <f t="array" aca="1" ref="AI58" ca="1">ROUND(SUMPRODUCT($M58:$U58,TRANSPOSE(Y$4:Y$12)),0)</f>
        <v>75368</v>
      </c>
      <c r="AJ58">
        <f t="array" aca="1" ref="AJ58" ca="1">ROUND(SUMPRODUCT($M58:$U58,TRANSPOSE(Z$4:Z$12)),0)</f>
        <v>268</v>
      </c>
      <c r="AK58">
        <f t="array" aca="1" ref="AK58" ca="1">ROUND(SUMPRODUCT($M58:$U58,TRANSPOSE(AA$4:AA$12)),0)</f>
        <v>6</v>
      </c>
      <c r="AL58">
        <f t="array" aca="1" ref="AL58" ca="1">ROUND(SUMPRODUCT($M58:$U58,TRANSPOSE(AB$4:AB$12)),0)</f>
        <v>237</v>
      </c>
      <c r="AM58">
        <f t="array" aca="1" ref="AM58" ca="1">ROUND(SUMPRODUCT($M58:$U58,TRANSPOSE(AC$4:AC$12)),0)</f>
        <v>37</v>
      </c>
      <c r="AN58">
        <f t="array" aca="1" ref="AN58" ca="1">ROUND(SUMPRODUCT($M58:$U58,TRANSPOSE(AD$4:AD$12)),0)</f>
        <v>1</v>
      </c>
      <c r="AO58">
        <f t="array" aca="1" ref="AO58" ca="1">ROUND(SUMPRODUCT($M58:$U58,TRANSPOSE(AE$4:AE$12)),0)</f>
        <v>0</v>
      </c>
      <c r="AP58">
        <f t="array" aca="1" ref="AP58" ca="1">ROUND(SUMPRODUCT($M58:$U58,TRANSPOSE(AF$4:AF$12)),0)</f>
        <v>0</v>
      </c>
    </row>
    <row r="59" spans="1:42" x14ac:dyDescent="0.35">
      <c r="A59">
        <f t="shared" si="13"/>
        <v>56</v>
      </c>
      <c r="C59">
        <f t="shared" ca="1" si="28"/>
        <v>27162896</v>
      </c>
      <c r="D59">
        <f t="shared" ca="1" si="28"/>
        <v>237475</v>
      </c>
      <c r="E59">
        <f t="shared" ca="1" si="28"/>
        <v>4676</v>
      </c>
      <c r="F59">
        <f t="shared" ca="1" si="28"/>
        <v>511</v>
      </c>
      <c r="G59">
        <f t="shared" ca="1" si="28"/>
        <v>30890</v>
      </c>
      <c r="H59">
        <f t="shared" ca="1" si="28"/>
        <v>739</v>
      </c>
      <c r="I59">
        <f t="shared" ca="1" si="28"/>
        <v>1</v>
      </c>
      <c r="J59">
        <f t="shared" ca="1" si="28"/>
        <v>0</v>
      </c>
      <c r="K59">
        <f t="shared" ca="1" si="28"/>
        <v>0</v>
      </c>
      <c r="M59">
        <f t="shared" ca="1" si="19"/>
        <v>135814</v>
      </c>
      <c r="N59">
        <f t="shared" ca="1" si="20"/>
        <v>1175</v>
      </c>
      <c r="O59">
        <f t="shared" ca="1" si="21"/>
        <v>23</v>
      </c>
      <c r="P59">
        <f t="shared" ca="1" si="22"/>
        <v>2</v>
      </c>
      <c r="Q59">
        <f t="shared" ca="1" si="23"/>
        <v>152</v>
      </c>
      <c r="R59">
        <f t="shared" ca="1" si="24"/>
        <v>3</v>
      </c>
      <c r="S59">
        <f t="shared" ca="1" si="25"/>
        <v>0</v>
      </c>
      <c r="T59">
        <f t="shared" ca="1" si="26"/>
        <v>0</v>
      </c>
      <c r="U59">
        <f t="shared" ca="1" si="27"/>
        <v>0</v>
      </c>
      <c r="W59">
        <f t="shared" ca="1" si="14"/>
        <v>137169</v>
      </c>
      <c r="AA59">
        <f t="shared" ca="1" si="15"/>
        <v>-1</v>
      </c>
      <c r="AF59">
        <f t="shared" ca="1" si="16"/>
        <v>137170</v>
      </c>
      <c r="AH59">
        <f t="array" aca="1" ref="AH59" ca="1">ROUND(SUMPRODUCT($M59:$U59,TRANSPOSE(X$4:X$12)),0)</f>
        <v>392</v>
      </c>
      <c r="AI59">
        <f t="array" aca="1" ref="AI59" ca="1">ROUND(SUMPRODUCT($M59:$U59,TRANSPOSE(Y$4:Y$12)),0)</f>
        <v>135872</v>
      </c>
      <c r="AJ59">
        <f t="array" aca="1" ref="AJ59" ca="1">ROUND(SUMPRODUCT($M59:$U59,TRANSPOSE(Z$4:Z$12)),0)</f>
        <v>443</v>
      </c>
      <c r="AK59">
        <f t="array" aca="1" ref="AK59" ca="1">ROUND(SUMPRODUCT($M59:$U59,TRANSPOSE(AA$4:AA$12)),0)</f>
        <v>9</v>
      </c>
      <c r="AL59">
        <f t="array" aca="1" ref="AL59" ca="1">ROUND(SUMPRODUCT($M59:$U59,TRANSPOSE(AB$4:AB$12)),0)</f>
        <v>400</v>
      </c>
      <c r="AM59">
        <f t="array" aca="1" ref="AM59" ca="1">ROUND(SUMPRODUCT($M59:$U59,TRANSPOSE(AC$4:AC$12)),0)</f>
        <v>51</v>
      </c>
      <c r="AN59">
        <f t="array" aca="1" ref="AN59" ca="1">ROUND(SUMPRODUCT($M59:$U59,TRANSPOSE(AD$4:AD$12)),0)</f>
        <v>2</v>
      </c>
      <c r="AO59">
        <f t="array" aca="1" ref="AO59" ca="1">ROUND(SUMPRODUCT($M59:$U59,TRANSPOSE(AE$4:AE$12)),0)</f>
        <v>1</v>
      </c>
      <c r="AP59">
        <f t="array" aca="1" ref="AP59" ca="1">ROUND(SUMPRODUCT($M59:$U59,TRANSPOSE(AF$4:AF$12)),0)</f>
        <v>0</v>
      </c>
    </row>
    <row r="60" spans="1:42" x14ac:dyDescent="0.35">
      <c r="A60">
        <f t="shared" si="13"/>
        <v>57</v>
      </c>
      <c r="C60">
        <f t="shared" ca="1" si="28"/>
        <v>48768044</v>
      </c>
      <c r="D60">
        <f t="shared" ca="1" si="28"/>
        <v>410595</v>
      </c>
      <c r="E60">
        <f t="shared" ca="1" si="28"/>
        <v>6309</v>
      </c>
      <c r="F60">
        <f t="shared" ca="1" si="28"/>
        <v>1024</v>
      </c>
      <c r="G60">
        <f t="shared" ca="1" si="28"/>
        <v>42891</v>
      </c>
      <c r="H60">
        <f t="shared" ca="1" si="28"/>
        <v>1169</v>
      </c>
      <c r="I60">
        <f t="shared" ca="1" si="28"/>
        <v>4</v>
      </c>
      <c r="J60">
        <f t="shared" ca="1" si="28"/>
        <v>1</v>
      </c>
      <c r="K60">
        <f t="shared" ca="1" si="28"/>
        <v>0</v>
      </c>
      <c r="M60">
        <f t="shared" ca="1" si="19"/>
        <v>243840</v>
      </c>
      <c r="N60">
        <f t="shared" ca="1" si="20"/>
        <v>2032</v>
      </c>
      <c r="O60">
        <f t="shared" ca="1" si="21"/>
        <v>31</v>
      </c>
      <c r="P60">
        <f t="shared" ca="1" si="22"/>
        <v>5</v>
      </c>
      <c r="Q60">
        <f t="shared" ca="1" si="23"/>
        <v>212</v>
      </c>
      <c r="R60">
        <f t="shared" ca="1" si="24"/>
        <v>5</v>
      </c>
      <c r="S60">
        <f t="shared" ca="1" si="25"/>
        <v>0</v>
      </c>
      <c r="T60">
        <f t="shared" ca="1" si="26"/>
        <v>0</v>
      </c>
      <c r="U60">
        <f t="shared" ca="1" si="27"/>
        <v>0</v>
      </c>
      <c r="W60">
        <f t="shared" ca="1" si="14"/>
        <v>246125</v>
      </c>
      <c r="AA60">
        <f t="shared" ca="1" si="15"/>
        <v>1</v>
      </c>
      <c r="AF60">
        <f t="shared" ca="1" si="16"/>
        <v>246124</v>
      </c>
      <c r="AH60">
        <f t="array" aca="1" ref="AH60" ca="1">ROUND(SUMPRODUCT($M60:$U60,TRANSPOSE(X$4:X$12)),0)</f>
        <v>677</v>
      </c>
      <c r="AI60">
        <f t="array" aca="1" ref="AI60" ca="1">ROUND(SUMPRODUCT($M60:$U60,TRANSPOSE(Y$4:Y$12)),0)</f>
        <v>243921</v>
      </c>
      <c r="AJ60">
        <f t="array" aca="1" ref="AJ60" ca="1">ROUND(SUMPRODUCT($M60:$U60,TRANSPOSE(Z$4:Z$12)),0)</f>
        <v>749</v>
      </c>
      <c r="AK60">
        <f t="array" aca="1" ref="AK60" ca="1">ROUND(SUMPRODUCT($M60:$U60,TRANSPOSE(AA$4:AA$12)),0)</f>
        <v>12</v>
      </c>
      <c r="AL60">
        <f t="array" aca="1" ref="AL60" ca="1">ROUND(SUMPRODUCT($M60:$U60,TRANSPOSE(AB$4:AB$12)),0)</f>
        <v>689</v>
      </c>
      <c r="AM60">
        <f t="array" aca="1" ref="AM60" ca="1">ROUND(SUMPRODUCT($M60:$U60,TRANSPOSE(AC$4:AC$12)),0)</f>
        <v>72</v>
      </c>
      <c r="AN60">
        <f t="array" aca="1" ref="AN60" ca="1">ROUND(SUMPRODUCT($M60:$U60,TRANSPOSE(AD$4:AD$12)),0)</f>
        <v>3</v>
      </c>
      <c r="AO60">
        <f t="array" aca="1" ref="AO60" ca="1">ROUND(SUMPRODUCT($M60:$U60,TRANSPOSE(AE$4:AE$12)),0)</f>
        <v>1</v>
      </c>
      <c r="AP60">
        <f t="array" aca="1" ref="AP60" ca="1">ROUND(SUMPRODUCT($M60:$U60,TRANSPOSE(AF$4:AF$12)),0)</f>
        <v>0</v>
      </c>
    </row>
    <row r="61" spans="1:42" x14ac:dyDescent="0.35">
      <c r="A61">
        <f t="shared" si="13"/>
        <v>58</v>
      </c>
      <c r="C61">
        <f t="shared" ca="1" si="28"/>
        <v>48524881</v>
      </c>
      <c r="D61">
        <f t="shared" ca="1" si="28"/>
        <v>718478</v>
      </c>
      <c r="E61">
        <f t="shared" ca="1" si="28"/>
        <v>8655</v>
      </c>
      <c r="F61">
        <f t="shared" ca="1" si="28"/>
        <v>2030</v>
      </c>
      <c r="G61">
        <f t="shared" ca="1" si="28"/>
        <v>59610</v>
      </c>
      <c r="H61">
        <f t="shared" ca="1" si="28"/>
        <v>1835</v>
      </c>
      <c r="I61">
        <f t="shared" ca="1" si="28"/>
        <v>13</v>
      </c>
      <c r="J61">
        <f t="shared" ca="1" si="28"/>
        <v>4</v>
      </c>
      <c r="K61">
        <f t="shared" ca="1" si="28"/>
        <v>0</v>
      </c>
      <c r="M61">
        <f t="shared" ca="1" si="19"/>
        <v>242624</v>
      </c>
      <c r="N61">
        <f t="shared" ca="1" si="20"/>
        <v>3556</v>
      </c>
      <c r="O61">
        <f t="shared" ca="1" si="21"/>
        <v>42</v>
      </c>
      <c r="P61">
        <f t="shared" ca="1" si="22"/>
        <v>10</v>
      </c>
      <c r="Q61">
        <f t="shared" ca="1" si="23"/>
        <v>295</v>
      </c>
      <c r="R61">
        <f t="shared" ca="1" si="24"/>
        <v>9</v>
      </c>
      <c r="S61">
        <f t="shared" ca="1" si="25"/>
        <v>0</v>
      </c>
      <c r="T61">
        <f t="shared" ca="1" si="26"/>
        <v>0</v>
      </c>
      <c r="U61">
        <f t="shared" ca="1" si="27"/>
        <v>0</v>
      </c>
      <c r="W61">
        <f t="shared" ca="1" si="14"/>
        <v>246536</v>
      </c>
      <c r="AA61">
        <f t="shared" ca="1" si="15"/>
        <v>0</v>
      </c>
      <c r="AF61">
        <f t="shared" ca="1" si="16"/>
        <v>246536</v>
      </c>
      <c r="AH61">
        <f t="array" aca="1" ref="AH61" ca="1">ROUND(SUMPRODUCT($M61:$U61,TRANSPOSE(X$4:X$12)),0)</f>
        <v>1185</v>
      </c>
      <c r="AI61">
        <f t="array" aca="1" ref="AI61" ca="1">ROUND(SUMPRODUCT($M61:$U61,TRANSPOSE(Y$4:Y$12)),0)</f>
        <v>242736</v>
      </c>
      <c r="AJ61">
        <f t="array" aca="1" ref="AJ61" ca="1">ROUND(SUMPRODUCT($M61:$U61,TRANSPOSE(Z$4:Z$12)),0)</f>
        <v>1286</v>
      </c>
      <c r="AK61">
        <f t="array" aca="1" ref="AK61" ca="1">ROUND(SUMPRODUCT($M61:$U61,TRANSPOSE(AA$4:AA$12)),0)</f>
        <v>17</v>
      </c>
      <c r="AL61">
        <f t="array" aca="1" ref="AL61" ca="1">ROUND(SUMPRODUCT($M61:$U61,TRANSPOSE(AB$4:AB$12)),0)</f>
        <v>1202</v>
      </c>
      <c r="AM61">
        <f t="array" aca="1" ref="AM61" ca="1">ROUND(SUMPRODUCT($M61:$U61,TRANSPOSE(AC$4:AC$12)),0)</f>
        <v>101</v>
      </c>
      <c r="AN61">
        <f t="array" aca="1" ref="AN61" ca="1">ROUND(SUMPRODUCT($M61:$U61,TRANSPOSE(AD$4:AD$12)),0)</f>
        <v>6</v>
      </c>
      <c r="AO61">
        <f t="array" aca="1" ref="AO61" ca="1">ROUND(SUMPRODUCT($M61:$U61,TRANSPOSE(AE$4:AE$12)),0)</f>
        <v>3</v>
      </c>
      <c r="AP61">
        <f t="array" aca="1" ref="AP61" ca="1">ROUND(SUMPRODUCT($M61:$U61,TRANSPOSE(AF$4:AF$12)),0)</f>
        <v>0</v>
      </c>
    </row>
    <row r="62" spans="1:42" x14ac:dyDescent="0.35">
      <c r="A62">
        <f t="shared" si="13"/>
        <v>59</v>
      </c>
      <c r="C62">
        <f t="shared" ca="1" si="28"/>
        <v>48283442</v>
      </c>
      <c r="D62">
        <f t="shared" ca="1" si="28"/>
        <v>1072388</v>
      </c>
      <c r="E62">
        <f t="shared" ca="1" si="28"/>
        <v>12121</v>
      </c>
      <c r="F62">
        <f t="shared" ca="1" si="28"/>
        <v>3990</v>
      </c>
      <c r="G62">
        <f t="shared" ca="1" si="28"/>
        <v>82985</v>
      </c>
      <c r="H62">
        <f t="shared" ca="1" si="28"/>
        <v>2859</v>
      </c>
      <c r="I62">
        <f t="shared" ca="1" si="28"/>
        <v>38</v>
      </c>
      <c r="J62">
        <f t="shared" ca="1" si="28"/>
        <v>19</v>
      </c>
      <c r="K62">
        <f t="shared" ca="1" si="28"/>
        <v>0</v>
      </c>
      <c r="M62">
        <f t="shared" ca="1" si="19"/>
        <v>241417</v>
      </c>
      <c r="N62">
        <f t="shared" ca="1" si="20"/>
        <v>5308</v>
      </c>
      <c r="O62">
        <f t="shared" ca="1" si="21"/>
        <v>59</v>
      </c>
      <c r="P62">
        <f t="shared" ca="1" si="22"/>
        <v>19</v>
      </c>
      <c r="Q62">
        <f t="shared" ca="1" si="23"/>
        <v>410</v>
      </c>
      <c r="R62">
        <f t="shared" ca="1" si="24"/>
        <v>14</v>
      </c>
      <c r="S62">
        <f t="shared" ca="1" si="25"/>
        <v>0</v>
      </c>
      <c r="T62">
        <f t="shared" ca="1" si="26"/>
        <v>0</v>
      </c>
      <c r="U62">
        <f t="shared" ca="1" si="27"/>
        <v>0</v>
      </c>
      <c r="W62">
        <f t="shared" ca="1" si="14"/>
        <v>247227</v>
      </c>
      <c r="AA62">
        <f t="shared" ca="1" si="15"/>
        <v>1</v>
      </c>
      <c r="AF62">
        <f t="shared" ca="1" si="16"/>
        <v>247226</v>
      </c>
      <c r="AH62">
        <f t="array" aca="1" ref="AH62" ca="1">ROUND(SUMPRODUCT($M62:$U62,TRANSPOSE(X$4:X$12)),0)</f>
        <v>1769</v>
      </c>
      <c r="AI62">
        <f t="array" aca="1" ref="AI62" ca="1">ROUND(SUMPRODUCT($M62:$U62,TRANSPOSE(Y$4:Y$12)),0)</f>
        <v>241573</v>
      </c>
      <c r="AJ62">
        <f t="array" aca="1" ref="AJ62" ca="1">ROUND(SUMPRODUCT($M62:$U62,TRANSPOSE(Z$4:Z$12)),0)</f>
        <v>1911</v>
      </c>
      <c r="AK62">
        <f t="array" aca="1" ref="AK62" ca="1">ROUND(SUMPRODUCT($M62:$U62,TRANSPOSE(AA$4:AA$12)),0)</f>
        <v>24</v>
      </c>
      <c r="AL62">
        <f t="array" aca="1" ref="AL62" ca="1">ROUND(SUMPRODUCT($M62:$U62,TRANSPOSE(AB$4:AB$12)),0)</f>
        <v>1794</v>
      </c>
      <c r="AM62">
        <f t="array" aca="1" ref="AM62" ca="1">ROUND(SUMPRODUCT($M62:$U62,TRANSPOSE(AC$4:AC$12)),0)</f>
        <v>141</v>
      </c>
      <c r="AN62">
        <f t="array" aca="1" ref="AN62" ca="1">ROUND(SUMPRODUCT($M62:$U62,TRANSPOSE(AD$4:AD$12)),0)</f>
        <v>9</v>
      </c>
      <c r="AO62">
        <f t="array" aca="1" ref="AO62" ca="1">ROUND(SUMPRODUCT($M62:$U62,TRANSPOSE(AE$4:AE$12)),0)</f>
        <v>5</v>
      </c>
      <c r="AP62">
        <f t="array" aca="1" ref="AP62" ca="1">ROUND(SUMPRODUCT($M62:$U62,TRANSPOSE(AF$4:AF$12)),0)</f>
        <v>0</v>
      </c>
    </row>
    <row r="63" spans="1:42" x14ac:dyDescent="0.35">
      <c r="A63">
        <f t="shared" si="13"/>
        <v>60</v>
      </c>
      <c r="C63">
        <f t="shared" ca="1" si="28"/>
        <v>48043794</v>
      </c>
      <c r="D63">
        <f t="shared" ca="1" si="28"/>
        <v>1479123</v>
      </c>
      <c r="E63">
        <f t="shared" ca="1" si="28"/>
        <v>17067</v>
      </c>
      <c r="F63">
        <f t="shared" ca="1" si="28"/>
        <v>7785</v>
      </c>
      <c r="G63">
        <f t="shared" ca="1" si="28"/>
        <v>115507</v>
      </c>
      <c r="H63">
        <f t="shared" ca="1" si="28"/>
        <v>4426</v>
      </c>
      <c r="I63">
        <f t="shared" ca="1" si="28"/>
        <v>99</v>
      </c>
      <c r="J63">
        <f t="shared" ca="1" si="28"/>
        <v>77</v>
      </c>
      <c r="K63">
        <f t="shared" ca="1" si="28"/>
        <v>0</v>
      </c>
      <c r="M63">
        <f t="shared" ca="1" si="19"/>
        <v>240218</v>
      </c>
      <c r="N63">
        <f t="shared" ca="1" si="20"/>
        <v>7321</v>
      </c>
      <c r="O63">
        <f t="shared" ca="1" si="21"/>
        <v>84</v>
      </c>
      <c r="P63">
        <f t="shared" ca="1" si="22"/>
        <v>38</v>
      </c>
      <c r="Q63">
        <f t="shared" ca="1" si="23"/>
        <v>571</v>
      </c>
      <c r="R63">
        <f t="shared" ca="1" si="24"/>
        <v>21</v>
      </c>
      <c r="S63">
        <f t="shared" ca="1" si="25"/>
        <v>0</v>
      </c>
      <c r="T63">
        <f t="shared" ca="1" si="26"/>
        <v>0</v>
      </c>
      <c r="U63">
        <f t="shared" ca="1" si="27"/>
        <v>0</v>
      </c>
      <c r="W63">
        <f t="shared" ca="1" si="14"/>
        <v>248253</v>
      </c>
      <c r="AA63">
        <f t="shared" ca="1" si="15"/>
        <v>0</v>
      </c>
      <c r="AF63">
        <f t="shared" ca="1" si="16"/>
        <v>248253</v>
      </c>
      <c r="AH63">
        <f t="array" aca="1" ref="AH63" ca="1">ROUND(SUMPRODUCT($M63:$U63,TRANSPOSE(X$4:X$12)),0)</f>
        <v>2440</v>
      </c>
      <c r="AI63">
        <f t="array" aca="1" ref="AI63" ca="1">ROUND(SUMPRODUCT($M63:$U63,TRANSPOSE(Y$4:Y$12)),0)</f>
        <v>240436</v>
      </c>
      <c r="AJ63">
        <f t="array" aca="1" ref="AJ63" ca="1">ROUND(SUMPRODUCT($M63:$U63,TRANSPOSE(Z$4:Z$12)),0)</f>
        <v>2640</v>
      </c>
      <c r="AK63">
        <f t="array" aca="1" ref="AK63" ca="1">ROUND(SUMPRODUCT($M63:$U63,TRANSPOSE(AA$4:AA$12)),0)</f>
        <v>35</v>
      </c>
      <c r="AL63">
        <f t="array" aca="1" ref="AL63" ca="1">ROUND(SUMPRODUCT($M63:$U63,TRANSPOSE(AB$4:AB$12)),0)</f>
        <v>2475</v>
      </c>
      <c r="AM63">
        <f t="array" aca="1" ref="AM63" ca="1">ROUND(SUMPRODUCT($M63:$U63,TRANSPOSE(AC$4:AC$12)),0)</f>
        <v>200</v>
      </c>
      <c r="AN63">
        <f t="array" aca="1" ref="AN63" ca="1">ROUND(SUMPRODUCT($M63:$U63,TRANSPOSE(AD$4:AD$12)),0)</f>
        <v>17</v>
      </c>
      <c r="AO63">
        <f t="array" aca="1" ref="AO63" ca="1">ROUND(SUMPRODUCT($M63:$U63,TRANSPOSE(AE$4:AE$12)),0)</f>
        <v>10</v>
      </c>
      <c r="AP63">
        <f t="array" aca="1" ref="AP63" ca="1">ROUND(SUMPRODUCT($M63:$U63,TRANSPOSE(AF$4:AF$12)),0)</f>
        <v>0</v>
      </c>
    </row>
    <row r="64" spans="1:42" x14ac:dyDescent="0.35">
      <c r="A64">
        <f t="shared" si="13"/>
        <v>61</v>
      </c>
      <c r="C64">
        <f t="shared" ca="1" si="28"/>
        <v>47806016</v>
      </c>
      <c r="D64">
        <f t="shared" ca="1" si="28"/>
        <v>1946523</v>
      </c>
      <c r="E64">
        <f t="shared" ca="1" si="28"/>
        <v>23956</v>
      </c>
      <c r="F64">
        <f t="shared" ca="1" si="28"/>
        <v>15091</v>
      </c>
      <c r="G64">
        <f t="shared" ca="1" si="28"/>
        <v>160561</v>
      </c>
      <c r="H64">
        <f t="shared" ca="1" si="28"/>
        <v>6816</v>
      </c>
      <c r="I64">
        <f t="shared" ca="1" si="28"/>
        <v>248</v>
      </c>
      <c r="J64">
        <f t="shared" ca="1" si="28"/>
        <v>292</v>
      </c>
      <c r="K64">
        <f t="shared" ca="1" si="28"/>
        <v>0</v>
      </c>
      <c r="M64">
        <f t="shared" ca="1" si="19"/>
        <v>239030</v>
      </c>
      <c r="N64">
        <f t="shared" ca="1" si="20"/>
        <v>9635</v>
      </c>
      <c r="O64">
        <f t="shared" ca="1" si="21"/>
        <v>118</v>
      </c>
      <c r="P64">
        <f t="shared" ca="1" si="22"/>
        <v>75</v>
      </c>
      <c r="Q64">
        <f t="shared" ca="1" si="23"/>
        <v>794</v>
      </c>
      <c r="R64">
        <f t="shared" ca="1" si="24"/>
        <v>33</v>
      </c>
      <c r="S64">
        <f t="shared" ca="1" si="25"/>
        <v>1</v>
      </c>
      <c r="T64">
        <f t="shared" ca="1" si="26"/>
        <v>1</v>
      </c>
      <c r="U64">
        <f t="shared" ca="1" si="27"/>
        <v>0</v>
      </c>
      <c r="W64">
        <f t="shared" ca="1" si="14"/>
        <v>249687</v>
      </c>
      <c r="AA64">
        <f t="shared" ca="1" si="15"/>
        <v>0</v>
      </c>
      <c r="AF64">
        <f t="shared" ca="1" si="16"/>
        <v>249687</v>
      </c>
      <c r="AH64">
        <f t="array" aca="1" ref="AH64" ca="1">ROUND(SUMPRODUCT($M64:$U64,TRANSPOSE(X$4:X$12)),0)</f>
        <v>3212</v>
      </c>
      <c r="AI64">
        <f t="array" aca="1" ref="AI64" ca="1">ROUND(SUMPRODUCT($M64:$U64,TRANSPOSE(Y$4:Y$12)),0)</f>
        <v>239334</v>
      </c>
      <c r="AJ64">
        <f t="array" aca="1" ref="AJ64" ca="1">ROUND(SUMPRODUCT($M64:$U64,TRANSPOSE(Z$4:Z$12)),0)</f>
        <v>3495</v>
      </c>
      <c r="AK64">
        <f t="array" aca="1" ref="AK64" ca="1">ROUND(SUMPRODUCT($M64:$U64,TRANSPOSE(AA$4:AA$12)),0)</f>
        <v>51</v>
      </c>
      <c r="AL64">
        <f t="array" aca="1" ref="AL64" ca="1">ROUND(SUMPRODUCT($M64:$U64,TRANSPOSE(AB$4:AB$12)),0)</f>
        <v>3262</v>
      </c>
      <c r="AM64">
        <f t="array" aca="1" ref="AM64" ca="1">ROUND(SUMPRODUCT($M64:$U64,TRANSPOSE(AC$4:AC$12)),0)</f>
        <v>284</v>
      </c>
      <c r="AN64">
        <f t="array" aca="1" ref="AN64" ca="1">ROUND(SUMPRODUCT($M64:$U64,TRANSPOSE(AD$4:AD$12)),0)</f>
        <v>30</v>
      </c>
      <c r="AO64">
        <f t="array" aca="1" ref="AO64" ca="1">ROUND(SUMPRODUCT($M64:$U64,TRANSPOSE(AE$4:AE$12)),0)</f>
        <v>19</v>
      </c>
      <c r="AP64">
        <f t="array" aca="1" ref="AP64" ca="1">ROUND(SUMPRODUCT($M64:$U64,TRANSPOSE(AF$4:AF$12)),0)</f>
        <v>0</v>
      </c>
    </row>
    <row r="65" spans="1:42" x14ac:dyDescent="0.35">
      <c r="A65">
        <f t="shared" si="13"/>
        <v>62</v>
      </c>
      <c r="C65">
        <f t="shared" ca="1" si="28"/>
        <v>47570198</v>
      </c>
      <c r="D65">
        <f t="shared" ca="1" si="28"/>
        <v>2483606</v>
      </c>
      <c r="E65">
        <f t="shared" ca="1" si="28"/>
        <v>33384</v>
      </c>
      <c r="F65">
        <f t="shared" ca="1" si="28"/>
        <v>29083</v>
      </c>
      <c r="G65">
        <f t="shared" ca="1" si="28"/>
        <v>222755</v>
      </c>
      <c r="H65">
        <f t="shared" ca="1" si="28"/>
        <v>10447</v>
      </c>
      <c r="I65">
        <f t="shared" ca="1" si="28"/>
        <v>600</v>
      </c>
      <c r="J65">
        <f t="shared" ca="1" si="28"/>
        <v>1059</v>
      </c>
      <c r="K65">
        <f t="shared" ca="1" si="28"/>
        <v>0</v>
      </c>
      <c r="M65">
        <f t="shared" ca="1" si="19"/>
        <v>237850</v>
      </c>
      <c r="N65">
        <f t="shared" ca="1" si="20"/>
        <v>12293</v>
      </c>
      <c r="O65">
        <f t="shared" ca="1" si="21"/>
        <v>165</v>
      </c>
      <c r="P65">
        <f t="shared" ca="1" si="22"/>
        <v>145</v>
      </c>
      <c r="Q65">
        <f t="shared" ca="1" si="23"/>
        <v>1102</v>
      </c>
      <c r="R65">
        <f t="shared" ca="1" si="24"/>
        <v>51</v>
      </c>
      <c r="S65">
        <f t="shared" ca="1" si="25"/>
        <v>2</v>
      </c>
      <c r="T65">
        <f t="shared" ca="1" si="26"/>
        <v>5</v>
      </c>
      <c r="U65">
        <f t="shared" ca="1" si="27"/>
        <v>0</v>
      </c>
      <c r="W65">
        <f t="shared" ca="1" si="14"/>
        <v>251613</v>
      </c>
      <c r="AA65">
        <f t="shared" ca="1" si="15"/>
        <v>0</v>
      </c>
      <c r="AF65">
        <f t="shared" ca="1" si="16"/>
        <v>251613</v>
      </c>
      <c r="AH65">
        <f t="array" aca="1" ref="AH65" ca="1">ROUND(SUMPRODUCT($M65:$U65,TRANSPOSE(X$4:X$12)),0)</f>
        <v>4098</v>
      </c>
      <c r="AI65">
        <f t="array" aca="1" ref="AI65" ca="1">ROUND(SUMPRODUCT($M65:$U65,TRANSPOSE(Y$4:Y$12)),0)</f>
        <v>238272</v>
      </c>
      <c r="AJ65">
        <f t="array" aca="1" ref="AJ65" ca="1">ROUND(SUMPRODUCT($M65:$U65,TRANSPOSE(Z$4:Z$12)),0)</f>
        <v>4501</v>
      </c>
      <c r="AK65">
        <f t="array" aca="1" ref="AK65" ca="1">ROUND(SUMPRODUCT($M65:$U65,TRANSPOSE(AA$4:AA$12)),0)</f>
        <v>74</v>
      </c>
      <c r="AL65">
        <f t="array" aca="1" ref="AL65" ca="1">ROUND(SUMPRODUCT($M65:$U65,TRANSPOSE(AB$4:AB$12)),0)</f>
        <v>4170</v>
      </c>
      <c r="AM65">
        <f t="array" aca="1" ref="AM65" ca="1">ROUND(SUMPRODUCT($M65:$U65,TRANSPOSE(AC$4:AC$12)),0)</f>
        <v>404</v>
      </c>
      <c r="AN65">
        <f t="array" aca="1" ref="AN65" ca="1">ROUND(SUMPRODUCT($M65:$U65,TRANSPOSE(AD$4:AD$12)),0)</f>
        <v>55</v>
      </c>
      <c r="AO65">
        <f t="array" aca="1" ref="AO65" ca="1">ROUND(SUMPRODUCT($M65:$U65,TRANSPOSE(AE$4:AE$12)),0)</f>
        <v>37</v>
      </c>
      <c r="AP65">
        <f t="array" aca="1" ref="AP65" ca="1">ROUND(SUMPRODUCT($M65:$U65,TRANSPOSE(AF$4:AF$12)),0)</f>
        <v>2</v>
      </c>
    </row>
    <row r="66" spans="1:42" x14ac:dyDescent="0.35">
      <c r="A66">
        <f t="shared" si="13"/>
        <v>63</v>
      </c>
      <c r="C66">
        <f t="shared" ca="1" si="28"/>
        <v>47336446</v>
      </c>
      <c r="D66">
        <f t="shared" ca="1" si="28"/>
        <v>3100727</v>
      </c>
      <c r="E66">
        <f t="shared" ca="1" si="28"/>
        <v>46111</v>
      </c>
      <c r="F66">
        <f t="shared" ca="1" si="28"/>
        <v>55753</v>
      </c>
      <c r="G66">
        <f t="shared" ca="1" si="28"/>
        <v>308343</v>
      </c>
      <c r="H66">
        <f t="shared" ca="1" si="28"/>
        <v>15943</v>
      </c>
      <c r="I66">
        <f t="shared" ca="1" si="28"/>
        <v>1418</v>
      </c>
      <c r="J66">
        <f t="shared" ca="1" si="28"/>
        <v>3724</v>
      </c>
      <c r="K66">
        <f t="shared" ca="1" si="28"/>
        <v>2</v>
      </c>
      <c r="M66">
        <f t="shared" ca="1" si="19"/>
        <v>236682</v>
      </c>
      <c r="N66">
        <f t="shared" ca="1" si="20"/>
        <v>15348</v>
      </c>
      <c r="O66">
        <f t="shared" ca="1" si="21"/>
        <v>228</v>
      </c>
      <c r="P66">
        <f t="shared" ca="1" si="22"/>
        <v>278</v>
      </c>
      <c r="Q66">
        <f t="shared" ca="1" si="23"/>
        <v>1526</v>
      </c>
      <c r="R66">
        <f t="shared" ca="1" si="24"/>
        <v>78</v>
      </c>
      <c r="S66">
        <f t="shared" ca="1" si="25"/>
        <v>7</v>
      </c>
      <c r="T66">
        <f t="shared" ca="1" si="26"/>
        <v>18</v>
      </c>
      <c r="U66">
        <f t="shared" ca="1" si="27"/>
        <v>0</v>
      </c>
      <c r="W66">
        <f t="shared" ca="1" si="14"/>
        <v>254165</v>
      </c>
      <c r="AA66">
        <f t="shared" ca="1" si="15"/>
        <v>-1</v>
      </c>
      <c r="AF66">
        <f t="shared" ca="1" si="16"/>
        <v>254166</v>
      </c>
      <c r="AH66">
        <f t="array" aca="1" ref="AH66" ca="1">ROUND(SUMPRODUCT($M66:$U66,TRANSPOSE(X$4:X$12)),0)</f>
        <v>5116</v>
      </c>
      <c r="AI66">
        <f t="array" aca="1" ref="AI66" ca="1">ROUND(SUMPRODUCT($M66:$U66,TRANSPOSE(Y$4:Y$12)),0)</f>
        <v>237267</v>
      </c>
      <c r="AJ66">
        <f t="array" aca="1" ref="AJ66" ca="1">ROUND(SUMPRODUCT($M66:$U66,TRANSPOSE(Z$4:Z$12)),0)</f>
        <v>5694</v>
      </c>
      <c r="AK66">
        <f t="array" aca="1" ref="AK66" ca="1">ROUND(SUMPRODUCT($M66:$U66,TRANSPOSE(AA$4:AA$12)),0)</f>
        <v>110</v>
      </c>
      <c r="AL66">
        <f t="array" aca="1" ref="AL66" ca="1">ROUND(SUMPRODUCT($M66:$U66,TRANSPOSE(AB$4:AB$12)),0)</f>
        <v>5218</v>
      </c>
      <c r="AM66">
        <f t="array" aca="1" ref="AM66" ca="1">ROUND(SUMPRODUCT($M66:$U66,TRANSPOSE(AC$4:AC$12)),0)</f>
        <v>581</v>
      </c>
      <c r="AN66">
        <f t="array" aca="1" ref="AN66" ca="1">ROUND(SUMPRODUCT($M66:$U66,TRANSPOSE(AD$4:AD$12)),0)</f>
        <v>102</v>
      </c>
      <c r="AO66">
        <f t="array" aca="1" ref="AO66" ca="1">ROUND(SUMPRODUCT($M66:$U66,TRANSPOSE(AE$4:AE$12)),0)</f>
        <v>72</v>
      </c>
      <c r="AP66">
        <f t="array" aca="1" ref="AP66" ca="1">ROUND(SUMPRODUCT($M66:$U66,TRANSPOSE(AF$4:AF$12)),0)</f>
        <v>6</v>
      </c>
    </row>
    <row r="67" spans="1:42" x14ac:dyDescent="0.35">
      <c r="A67">
        <f t="shared" si="13"/>
        <v>64</v>
      </c>
      <c r="C67">
        <f t="shared" ca="1" si="28"/>
        <v>47104880</v>
      </c>
      <c r="D67">
        <f t="shared" ca="1" si="28"/>
        <v>3809775</v>
      </c>
      <c r="E67">
        <f t="shared" ca="1" si="28"/>
        <v>63113</v>
      </c>
      <c r="F67">
        <f t="shared" ca="1" si="28"/>
        <v>106371</v>
      </c>
      <c r="G67">
        <f t="shared" ca="1" si="28"/>
        <v>425805</v>
      </c>
      <c r="H67">
        <f t="shared" ca="1" si="28"/>
        <v>24242</v>
      </c>
      <c r="I67">
        <f t="shared" ca="1" si="28"/>
        <v>3287</v>
      </c>
      <c r="J67">
        <f t="shared" ca="1" si="28"/>
        <v>12810</v>
      </c>
      <c r="K67">
        <f t="shared" ca="1" si="28"/>
        <v>16</v>
      </c>
      <c r="M67">
        <f t="shared" ca="1" si="19"/>
        <v>235524</v>
      </c>
      <c r="N67">
        <f t="shared" ca="1" si="20"/>
        <v>18858</v>
      </c>
      <c r="O67">
        <f t="shared" ca="1" si="21"/>
        <v>312</v>
      </c>
      <c r="P67">
        <f t="shared" ca="1" si="22"/>
        <v>531</v>
      </c>
      <c r="Q67">
        <f t="shared" ca="1" si="23"/>
        <v>2107</v>
      </c>
      <c r="R67">
        <f t="shared" ca="1" si="24"/>
        <v>119</v>
      </c>
      <c r="S67">
        <f t="shared" ca="1" si="25"/>
        <v>16</v>
      </c>
      <c r="T67">
        <f t="shared" ca="1" si="26"/>
        <v>63</v>
      </c>
      <c r="U67">
        <f t="shared" ca="1" si="27"/>
        <v>0</v>
      </c>
      <c r="W67">
        <f t="shared" ca="1" si="14"/>
        <v>257530</v>
      </c>
      <c r="AA67">
        <f t="shared" ca="1" si="15"/>
        <v>1</v>
      </c>
      <c r="AF67">
        <f t="shared" ca="1" si="16"/>
        <v>257529</v>
      </c>
      <c r="AH67">
        <f t="array" aca="1" ref="AH67" ca="1">ROUND(SUMPRODUCT($M67:$U67,TRANSPOSE(X$4:X$12)),0)</f>
        <v>6286</v>
      </c>
      <c r="AI67">
        <f t="array" aca="1" ref="AI67" ca="1">ROUND(SUMPRODUCT($M67:$U67,TRANSPOSE(Y$4:Y$12)),0)</f>
        <v>236330</v>
      </c>
      <c r="AJ67">
        <f t="array" aca="1" ref="AJ67" ca="1">ROUND(SUMPRODUCT($M67:$U67,TRANSPOSE(Z$4:Z$12)),0)</f>
        <v>7121</v>
      </c>
      <c r="AK67">
        <f t="array" aca="1" ref="AK67" ca="1">ROUND(SUMPRODUCT($M67:$U67,TRANSPOSE(AA$4:AA$12)),0)</f>
        <v>170</v>
      </c>
      <c r="AL67">
        <f t="array" aca="1" ref="AL67" ca="1">ROUND(SUMPRODUCT($M67:$U67,TRANSPOSE(AB$4:AB$12)),0)</f>
        <v>6430</v>
      </c>
      <c r="AM67">
        <f t="array" aca="1" ref="AM67" ca="1">ROUND(SUMPRODUCT($M67:$U67,TRANSPOSE(AC$4:AC$12)),0)</f>
        <v>840</v>
      </c>
      <c r="AN67">
        <f t="array" aca="1" ref="AN67" ca="1">ROUND(SUMPRODUCT($M67:$U67,TRANSPOSE(AD$4:AD$12)),0)</f>
        <v>193</v>
      </c>
      <c r="AO67">
        <f t="array" aca="1" ref="AO67" ca="1">ROUND(SUMPRODUCT($M67:$U67,TRANSPOSE(AE$4:AE$12)),0)</f>
        <v>138</v>
      </c>
      <c r="AP67">
        <f t="array" aca="1" ref="AP67" ca="1">ROUND(SUMPRODUCT($M67:$U67,TRANSPOSE(AF$4:AF$12)),0)</f>
        <v>21</v>
      </c>
    </row>
    <row r="68" spans="1:42" x14ac:dyDescent="0.35">
      <c r="A68">
        <f t="shared" si="13"/>
        <v>65</v>
      </c>
      <c r="C68">
        <f t="shared" ref="C68:K83" ca="1" si="29">INDEX(Model,MATCH($A68,ModelWeek,0),MATCH(C$3,ModelRegions,0)+MATCH(C$2,ModelFactors,0)-MATCH($C$3,ModelRegions,0))</f>
        <v>46875642</v>
      </c>
      <c r="D68">
        <f t="shared" ca="1" si="29"/>
        <v>4624381</v>
      </c>
      <c r="E68">
        <f t="shared" ca="1" si="29"/>
        <v>85642</v>
      </c>
      <c r="F68">
        <f t="shared" ca="1" si="29"/>
        <v>202059</v>
      </c>
      <c r="G68">
        <f t="shared" ca="1" si="29"/>
        <v>586629</v>
      </c>
      <c r="H68">
        <f t="shared" ca="1" si="29"/>
        <v>36741</v>
      </c>
      <c r="I68">
        <f t="shared" ca="1" si="29"/>
        <v>7508</v>
      </c>
      <c r="J68">
        <f t="shared" ca="1" si="29"/>
        <v>43299</v>
      </c>
      <c r="K68">
        <f t="shared" ca="1" si="29"/>
        <v>91</v>
      </c>
      <c r="M68">
        <f t="shared" ref="M68:M99" ca="1" si="30">ROUNDDOWN(C68*(SUM(OFFSET(PermeabilityInfected,MATCH(M$3,PermeabilityInfectedRow,0)-1,1,1,9))*INDEX(PermeabilityInfected,1,1)),0)</f>
        <v>234378</v>
      </c>
      <c r="N68">
        <f t="shared" ref="N68:N99" ca="1" si="31">ROUNDDOWN(D68*(SUM(OFFSET(PermeabilityInfected,MATCH(N$3,PermeabilityInfectedRow,0)-1,1,1,9))*INDEX(PermeabilityInfected,1,1)),0)</f>
        <v>22890</v>
      </c>
      <c r="O68">
        <f t="shared" ref="O68:O99" ca="1" si="32">ROUNDDOWN(E68*(SUM(OFFSET(PermeabilityInfected,MATCH(O$3,PermeabilityInfectedRow,0)-1,1,1,9))*INDEX(PermeabilityInfected,1,1)),0)</f>
        <v>423</v>
      </c>
      <c r="P68">
        <f t="shared" ref="P68:P99" ca="1" si="33">ROUNDDOWN(F68*(SUM(OFFSET(PermeabilityInfected,MATCH(P$3,PermeabilityInfectedRow,0)-1,1,1,9))*INDEX(PermeabilityInfected,1,1)),0)</f>
        <v>1010</v>
      </c>
      <c r="Q68">
        <f t="shared" ref="Q68:Q99" ca="1" si="34">ROUNDDOWN(G68*(SUM(OFFSET(PermeabilityInfected,MATCH(Q$3,PermeabilityInfectedRow,0)-1,1,1,9))*INDEX(PermeabilityInfected,1,1)),0)</f>
        <v>2903</v>
      </c>
      <c r="R68">
        <f t="shared" ref="R68:R99" ca="1" si="35">ROUNDDOWN(H68*(SUM(OFFSET(PermeabilityInfected,MATCH(R$3,PermeabilityInfectedRow,0)-1,1,1,9))*INDEX(PermeabilityInfected,1,1)),0)</f>
        <v>181</v>
      </c>
      <c r="S68">
        <f t="shared" ref="S68:S99" ca="1" si="36">ROUNDDOWN(I68*(SUM(OFFSET(PermeabilityInfected,MATCH(S$3,PermeabilityInfectedRow,0)-1,1,1,9))*INDEX(PermeabilityInfected,1,1)),0)</f>
        <v>37</v>
      </c>
      <c r="T68">
        <f t="shared" ref="T68:T99" ca="1" si="37">ROUNDDOWN(J68*(SUM(OFFSET(PermeabilityInfected,MATCH(T$3,PermeabilityInfectedRow,0)-1,1,1,9))*INDEX(PermeabilityInfected,1,1)),0)</f>
        <v>214</v>
      </c>
      <c r="U68">
        <f t="shared" ref="U68:U99" ca="1" si="38">ROUNDDOWN(K68*(SUM(OFFSET(PermeabilityInfected,MATCH(U$3,PermeabilityInfectedRow,0)-1,1,1,9))*INDEX(PermeabilityInfected,1,1)),0)</f>
        <v>0</v>
      </c>
      <c r="W68">
        <f t="shared" ca="1" si="14"/>
        <v>262036</v>
      </c>
      <c r="AA68">
        <f t="shared" ca="1" si="15"/>
        <v>0</v>
      </c>
      <c r="AF68">
        <f t="shared" ca="1" si="16"/>
        <v>262036</v>
      </c>
      <c r="AH68">
        <f t="array" aca="1" ref="AH68" ca="1">ROUND(SUMPRODUCT($M68:$U68,TRANSPOSE(X$4:X$12)),0)</f>
        <v>7630</v>
      </c>
      <c r="AI68">
        <f t="array" aca="1" ref="AI68" ca="1">ROUND(SUMPRODUCT($M68:$U68,TRANSPOSE(Y$4:Y$12)),0)</f>
        <v>235487</v>
      </c>
      <c r="AJ68">
        <f t="array" aca="1" ref="AJ68" ca="1">ROUND(SUMPRODUCT($M68:$U68,TRANSPOSE(Z$4:Z$12)),0)</f>
        <v>8850</v>
      </c>
      <c r="AK68">
        <f t="array" aca="1" ref="AK68" ca="1">ROUND(SUMPRODUCT($M68:$U68,TRANSPOSE(AA$4:AA$12)),0)</f>
        <v>285</v>
      </c>
      <c r="AL68">
        <f t="array" aca="1" ref="AL68" ca="1">ROUND(SUMPRODUCT($M68:$U68,TRANSPOSE(AB$4:AB$12)),0)</f>
        <v>7831</v>
      </c>
      <c r="AM68">
        <f t="array" aca="1" ref="AM68" ca="1">ROUND(SUMPRODUCT($M68:$U68,TRANSPOSE(AC$4:AC$12)),0)</f>
        <v>1233</v>
      </c>
      <c r="AN68">
        <f t="array" aca="1" ref="AN68" ca="1">ROUND(SUMPRODUCT($M68:$U68,TRANSPOSE(AD$4:AD$12)),0)</f>
        <v>384</v>
      </c>
      <c r="AO68">
        <f t="array" aca="1" ref="AO68" ca="1">ROUND(SUMPRODUCT($M68:$U68,TRANSPOSE(AE$4:AE$12)),0)</f>
        <v>265</v>
      </c>
      <c r="AP68">
        <f t="array" aca="1" ref="AP68" ca="1">ROUND(SUMPRODUCT($M68:$U68,TRANSPOSE(AF$4:AF$12)),0)</f>
        <v>71</v>
      </c>
    </row>
    <row r="69" spans="1:42" x14ac:dyDescent="0.35">
      <c r="A69">
        <f t="shared" si="13"/>
        <v>66</v>
      </c>
      <c r="C69">
        <f t="shared" ca="1" si="29"/>
        <v>46648894</v>
      </c>
      <c r="D69">
        <f t="shared" ca="1" si="29"/>
        <v>5560177</v>
      </c>
      <c r="E69">
        <f t="shared" ca="1" si="29"/>
        <v>115313</v>
      </c>
      <c r="F69">
        <f t="shared" ca="1" si="29"/>
        <v>382286</v>
      </c>
      <c r="G69">
        <f t="shared" ca="1" si="29"/>
        <v>806355</v>
      </c>
      <c r="H69">
        <f t="shared" ca="1" si="29"/>
        <v>55535</v>
      </c>
      <c r="I69">
        <f t="shared" ca="1" si="29"/>
        <v>16958</v>
      </c>
      <c r="J69">
        <f t="shared" ca="1" si="29"/>
        <v>144275</v>
      </c>
      <c r="K69">
        <f t="shared" ca="1" si="29"/>
        <v>452</v>
      </c>
      <c r="M69">
        <f t="shared" ca="1" si="30"/>
        <v>233244</v>
      </c>
      <c r="N69">
        <f t="shared" ca="1" si="31"/>
        <v>27522</v>
      </c>
      <c r="O69">
        <f t="shared" ca="1" si="32"/>
        <v>570</v>
      </c>
      <c r="P69">
        <f t="shared" ca="1" si="33"/>
        <v>1911</v>
      </c>
      <c r="Q69">
        <f t="shared" ca="1" si="34"/>
        <v>3991</v>
      </c>
      <c r="R69">
        <f t="shared" ca="1" si="35"/>
        <v>274</v>
      </c>
      <c r="S69">
        <f t="shared" ca="1" si="36"/>
        <v>83</v>
      </c>
      <c r="T69">
        <f t="shared" ca="1" si="37"/>
        <v>714</v>
      </c>
      <c r="U69">
        <f t="shared" ca="1" si="38"/>
        <v>2</v>
      </c>
      <c r="W69">
        <f t="shared" ca="1" si="14"/>
        <v>268311</v>
      </c>
      <c r="AA69">
        <f t="shared" ca="1" si="15"/>
        <v>1</v>
      </c>
      <c r="AF69">
        <f t="shared" ca="1" si="16"/>
        <v>268310</v>
      </c>
      <c r="AH69">
        <f t="array" aca="1" ref="AH69" ca="1">ROUND(SUMPRODUCT($M69:$U69,TRANSPOSE(X$4:X$12)),0)</f>
        <v>9174</v>
      </c>
      <c r="AI69">
        <f t="array" aca="1" ref="AI69" ca="1">ROUND(SUMPRODUCT($M69:$U69,TRANSPOSE(Y$4:Y$12)),0)</f>
        <v>234764</v>
      </c>
      <c r="AJ69">
        <f t="array" aca="1" ref="AJ69" ca="1">ROUND(SUMPRODUCT($M69:$U69,TRANSPOSE(Z$4:Z$12)),0)</f>
        <v>10982</v>
      </c>
      <c r="AK69">
        <f t="array" aca="1" ref="AK69" ca="1">ROUND(SUMPRODUCT($M69:$U69,TRANSPOSE(AA$4:AA$12)),0)</f>
        <v>547</v>
      </c>
      <c r="AL69">
        <f t="array" aca="1" ref="AL69" ca="1">ROUND(SUMPRODUCT($M69:$U69,TRANSPOSE(AB$4:AB$12)),0)</f>
        <v>9455</v>
      </c>
      <c r="AM69">
        <f t="array" aca="1" ref="AM69" ca="1">ROUND(SUMPRODUCT($M69:$U69,TRANSPOSE(AC$4:AC$12)),0)</f>
        <v>1836</v>
      </c>
      <c r="AN69">
        <f t="array" aca="1" ref="AN69" ca="1">ROUND(SUMPRODUCT($M69:$U69,TRANSPOSE(AD$4:AD$12)),0)</f>
        <v>807</v>
      </c>
      <c r="AO69">
        <f t="array" aca="1" ref="AO69" ca="1">ROUND(SUMPRODUCT($M69:$U69,TRANSPOSE(AE$4:AE$12)),0)</f>
        <v>507</v>
      </c>
      <c r="AP69">
        <f t="array" aca="1" ref="AP69" ca="1">ROUND(SUMPRODUCT($M69:$U69,TRANSPOSE(AF$4:AF$12)),0)</f>
        <v>238</v>
      </c>
    </row>
    <row r="70" spans="1:42" x14ac:dyDescent="0.35">
      <c r="A70">
        <f t="shared" ref="A70:A133" si="39">A69+1</f>
        <v>67</v>
      </c>
      <c r="C70">
        <f t="shared" ca="1" si="29"/>
        <v>46424824</v>
      </c>
      <c r="D70">
        <f t="shared" ca="1" si="29"/>
        <v>6635070</v>
      </c>
      <c r="E70">
        <f t="shared" ca="1" si="29"/>
        <v>154216</v>
      </c>
      <c r="F70">
        <f t="shared" ca="1" si="29"/>
        <v>720612</v>
      </c>
      <c r="G70">
        <f t="shared" ca="1" si="29"/>
        <v>1105987</v>
      </c>
      <c r="H70">
        <f t="shared" ca="1" si="29"/>
        <v>83757</v>
      </c>
      <c r="I70">
        <f t="shared" ca="1" si="29"/>
        <v>37972</v>
      </c>
      <c r="J70">
        <f t="shared" ca="1" si="29"/>
        <v>474914</v>
      </c>
      <c r="K70">
        <f t="shared" ca="1" si="29"/>
        <v>2067</v>
      </c>
      <c r="M70">
        <f t="shared" ca="1" si="30"/>
        <v>232124</v>
      </c>
      <c r="N70">
        <f t="shared" ca="1" si="31"/>
        <v>32843</v>
      </c>
      <c r="O70">
        <f t="shared" ca="1" si="32"/>
        <v>763</v>
      </c>
      <c r="P70">
        <f t="shared" ca="1" si="33"/>
        <v>3603</v>
      </c>
      <c r="Q70">
        <f t="shared" ca="1" si="34"/>
        <v>5474</v>
      </c>
      <c r="R70">
        <f t="shared" ca="1" si="35"/>
        <v>414</v>
      </c>
      <c r="S70">
        <f t="shared" ca="1" si="36"/>
        <v>187</v>
      </c>
      <c r="T70">
        <f t="shared" ca="1" si="37"/>
        <v>2350</v>
      </c>
      <c r="U70">
        <f t="shared" ca="1" si="38"/>
        <v>10</v>
      </c>
      <c r="W70">
        <f t="shared" ca="1" si="14"/>
        <v>277768</v>
      </c>
      <c r="AA70">
        <f t="shared" ca="1" si="15"/>
        <v>0</v>
      </c>
      <c r="AF70">
        <f t="shared" ca="1" si="16"/>
        <v>277768</v>
      </c>
      <c r="AH70">
        <f t="array" aca="1" ref="AH70" ca="1">ROUND(SUMPRODUCT($M70:$U70,TRANSPOSE(X$4:X$12)),0)</f>
        <v>10948</v>
      </c>
      <c r="AI70">
        <f t="array" aca="1" ref="AI70" ca="1">ROUND(SUMPRODUCT($M70:$U70,TRANSPOSE(Y$4:Y$12)),0)</f>
        <v>234203</v>
      </c>
      <c r="AJ70">
        <f t="array" aca="1" ref="AJ70" ca="1">ROUND(SUMPRODUCT($M70:$U70,TRANSPOSE(Z$4:Z$12)),0)</f>
        <v>13673</v>
      </c>
      <c r="AK70">
        <f t="array" aca="1" ref="AK70" ca="1">ROUND(SUMPRODUCT($M70:$U70,TRANSPOSE(AA$4:AA$12)),0)</f>
        <v>1238</v>
      </c>
      <c r="AL70">
        <f t="array" aca="1" ref="AL70" ca="1">ROUND(SUMPRODUCT($M70:$U70,TRANSPOSE(AB$4:AB$12)),0)</f>
        <v>11340</v>
      </c>
      <c r="AM70">
        <f t="array" aca="1" ref="AM70" ca="1">ROUND(SUMPRODUCT($M70:$U70,TRANSPOSE(AC$4:AC$12)),0)</f>
        <v>2788</v>
      </c>
      <c r="AN70">
        <f t="array" aca="1" ref="AN70" ca="1">ROUND(SUMPRODUCT($M70:$U70,TRANSPOSE(AD$4:AD$12)),0)</f>
        <v>1822</v>
      </c>
      <c r="AO70">
        <f t="array" aca="1" ref="AO70" ca="1">ROUND(SUMPRODUCT($M70:$U70,TRANSPOSE(AE$4:AE$12)),0)</f>
        <v>973</v>
      </c>
      <c r="AP70">
        <f t="array" aca="1" ref="AP70" ca="1">ROUND(SUMPRODUCT($M70:$U70,TRANSPOSE(AF$4:AF$12)),0)</f>
        <v>783</v>
      </c>
    </row>
    <row r="71" spans="1:42" x14ac:dyDescent="0.35">
      <c r="A71">
        <f t="shared" si="39"/>
        <v>68</v>
      </c>
      <c r="C71">
        <f t="shared" ca="1" si="29"/>
        <v>46203648</v>
      </c>
      <c r="D71">
        <f t="shared" ca="1" si="29"/>
        <v>7869563</v>
      </c>
      <c r="E71">
        <f t="shared" ca="1" si="29"/>
        <v>205085</v>
      </c>
      <c r="F71">
        <f t="shared" ca="1" si="29"/>
        <v>1353827</v>
      </c>
      <c r="G71">
        <f t="shared" ca="1" si="29"/>
        <v>1513883</v>
      </c>
      <c r="H71">
        <f t="shared" ca="1" si="29"/>
        <v>126113</v>
      </c>
      <c r="I71">
        <f t="shared" ca="1" si="29"/>
        <v>84493</v>
      </c>
      <c r="J71">
        <f t="shared" ca="1" si="29"/>
        <v>1546723</v>
      </c>
      <c r="K71">
        <f t="shared" ca="1" si="29"/>
        <v>8938</v>
      </c>
      <c r="M71">
        <f t="shared" ca="1" si="30"/>
        <v>231018</v>
      </c>
      <c r="N71">
        <f t="shared" ca="1" si="31"/>
        <v>38954</v>
      </c>
      <c r="O71">
        <f t="shared" ca="1" si="32"/>
        <v>1015</v>
      </c>
      <c r="P71">
        <f t="shared" ca="1" si="33"/>
        <v>6769</v>
      </c>
      <c r="Q71">
        <f t="shared" ca="1" si="34"/>
        <v>7493</v>
      </c>
      <c r="R71">
        <f t="shared" ca="1" si="35"/>
        <v>624</v>
      </c>
      <c r="S71">
        <f t="shared" ca="1" si="36"/>
        <v>418</v>
      </c>
      <c r="T71">
        <f t="shared" ca="1" si="37"/>
        <v>7656</v>
      </c>
      <c r="U71">
        <f t="shared" ca="1" si="38"/>
        <v>44</v>
      </c>
      <c r="W71">
        <f t="shared" ca="1" si="14"/>
        <v>293991</v>
      </c>
      <c r="AA71">
        <f t="shared" ca="1" si="15"/>
        <v>-1</v>
      </c>
      <c r="AF71">
        <f t="shared" ca="1" si="16"/>
        <v>293992</v>
      </c>
      <c r="AH71">
        <f t="array" aca="1" ref="AH71" ca="1">ROUND(SUMPRODUCT($M71:$U71,TRANSPOSE(X$4:X$12)),0)</f>
        <v>12985</v>
      </c>
      <c r="AI71">
        <f t="array" aca="1" ref="AI71" ca="1">ROUND(SUMPRODUCT($M71:$U71,TRANSPOSE(Y$4:Y$12)),0)</f>
        <v>233854</v>
      </c>
      <c r="AJ71">
        <f t="array" aca="1" ref="AJ71" ca="1">ROUND(SUMPRODUCT($M71:$U71,TRANSPOSE(Z$4:Z$12)),0)</f>
        <v>17175</v>
      </c>
      <c r="AK71">
        <f t="array" aca="1" ref="AK71" ca="1">ROUND(SUMPRODUCT($M71:$U71,TRANSPOSE(AA$4:AA$12)),0)</f>
        <v>3238</v>
      </c>
      <c r="AL71">
        <f t="array" aca="1" ref="AL71" ca="1">ROUND(SUMPRODUCT($M71:$U71,TRANSPOSE(AB$4:AB$12)),0)</f>
        <v>13531</v>
      </c>
      <c r="AM71">
        <f t="array" aca="1" ref="AM71" ca="1">ROUND(SUMPRODUCT($M71:$U71,TRANSPOSE(AC$4:AC$12)),0)</f>
        <v>4329</v>
      </c>
      <c r="AN71">
        <f t="array" aca="1" ref="AN71" ca="1">ROUND(SUMPRODUCT($M71:$U71,TRANSPOSE(AD$4:AD$12)),0)</f>
        <v>4452</v>
      </c>
      <c r="AO71">
        <f t="array" aca="1" ref="AO71" ca="1">ROUND(SUMPRODUCT($M71:$U71,TRANSPOSE(AE$4:AE$12)),0)</f>
        <v>1876</v>
      </c>
      <c r="AP71">
        <f t="array" aca="1" ref="AP71" ca="1">ROUND(SUMPRODUCT($M71:$U71,TRANSPOSE(AF$4:AF$12)),0)</f>
        <v>2552</v>
      </c>
    </row>
    <row r="72" spans="1:42" x14ac:dyDescent="0.35">
      <c r="A72">
        <f t="shared" si="39"/>
        <v>69</v>
      </c>
      <c r="C72">
        <f t="shared" ca="1" si="29"/>
        <v>45985615</v>
      </c>
      <c r="D72">
        <f t="shared" ca="1" si="29"/>
        <v>9287107</v>
      </c>
      <c r="E72">
        <f t="shared" ca="1" si="29"/>
        <v>271543</v>
      </c>
      <c r="F72">
        <f t="shared" ca="1" si="29"/>
        <v>2535904</v>
      </c>
      <c r="G72">
        <f t="shared" ca="1" si="29"/>
        <v>2068288</v>
      </c>
      <c r="H72">
        <f t="shared" ca="1" si="29"/>
        <v>189693</v>
      </c>
      <c r="I72">
        <f t="shared" ca="1" si="29"/>
        <v>187297</v>
      </c>
      <c r="J72">
        <f t="shared" ca="1" si="29"/>
        <v>4989355</v>
      </c>
      <c r="K72">
        <f t="shared" ca="1" si="29"/>
        <v>37123</v>
      </c>
      <c r="M72">
        <f t="shared" ca="1" si="30"/>
        <v>229928</v>
      </c>
      <c r="N72">
        <f t="shared" ca="1" si="31"/>
        <v>45971</v>
      </c>
      <c r="O72">
        <f t="shared" ca="1" si="32"/>
        <v>1344</v>
      </c>
      <c r="P72">
        <f t="shared" ca="1" si="33"/>
        <v>12679</v>
      </c>
      <c r="Q72">
        <f t="shared" ca="1" si="34"/>
        <v>10238</v>
      </c>
      <c r="R72">
        <f t="shared" ca="1" si="35"/>
        <v>938</v>
      </c>
      <c r="S72">
        <f t="shared" ca="1" si="36"/>
        <v>927</v>
      </c>
      <c r="T72">
        <f t="shared" ca="1" si="37"/>
        <v>24697</v>
      </c>
      <c r="U72">
        <f t="shared" ca="1" si="38"/>
        <v>185</v>
      </c>
      <c r="W72">
        <f t="shared" ca="1" si="14"/>
        <v>326907</v>
      </c>
      <c r="AA72">
        <f t="shared" ca="1" si="15"/>
        <v>0</v>
      </c>
      <c r="AF72">
        <f t="shared" ca="1" si="16"/>
        <v>326907</v>
      </c>
      <c r="AH72">
        <f t="array" aca="1" ref="AH72" ca="1">ROUND(SUMPRODUCT($M72:$U72,TRANSPOSE(X$4:X$12)),0)</f>
        <v>15324</v>
      </c>
      <c r="AI72">
        <f t="array" aca="1" ref="AI72" ca="1">ROUND(SUMPRODUCT($M72:$U72,TRANSPOSE(Y$4:Y$12)),0)</f>
        <v>233789</v>
      </c>
      <c r="AJ72">
        <f t="array" aca="1" ref="AJ72" ca="1">ROUND(SUMPRODUCT($M72:$U72,TRANSPOSE(Z$4:Z$12)),0)</f>
        <v>21906</v>
      </c>
      <c r="AK72">
        <f t="array" aca="1" ref="AK72" ca="1">ROUND(SUMPRODUCT($M72:$U72,TRANSPOSE(AA$4:AA$12)),0)</f>
        <v>9302</v>
      </c>
      <c r="AL72">
        <f t="array" aca="1" ref="AL72" ca="1">ROUND(SUMPRODUCT($M72:$U72,TRANSPOSE(AB$4:AB$12)),0)</f>
        <v>16084</v>
      </c>
      <c r="AM72">
        <f t="array" aca="1" ref="AM72" ca="1">ROUND(SUMPRODUCT($M72:$U72,TRANSPOSE(AC$4:AC$12)),0)</f>
        <v>6891</v>
      </c>
      <c r="AN72">
        <f t="array" aca="1" ref="AN72" ca="1">ROUND(SUMPRODUCT($M72:$U72,TRANSPOSE(AD$4:AD$12)),0)</f>
        <v>11715</v>
      </c>
      <c r="AO72">
        <f t="array" aca="1" ref="AO72" ca="1">ROUND(SUMPRODUCT($M72:$U72,TRANSPOSE(AE$4:AE$12)),0)</f>
        <v>3664</v>
      </c>
      <c r="AP72">
        <f t="array" aca="1" ref="AP72" ca="1">ROUND(SUMPRODUCT($M72:$U72,TRANSPOSE(AF$4:AF$12)),0)</f>
        <v>8232</v>
      </c>
    </row>
    <row r="73" spans="1:42" x14ac:dyDescent="0.35">
      <c r="A73">
        <f t="shared" si="39"/>
        <v>70</v>
      </c>
      <c r="C73">
        <f t="shared" ca="1" si="29"/>
        <v>45771011</v>
      </c>
      <c r="D73">
        <f t="shared" ca="1" si="29"/>
        <v>10914489</v>
      </c>
      <c r="E73">
        <f t="shared" ca="1" si="29"/>
        <v>358470</v>
      </c>
      <c r="F73">
        <f t="shared" ca="1" si="29"/>
        <v>4738070</v>
      </c>
      <c r="G73">
        <f t="shared" ca="1" si="29"/>
        <v>2820726</v>
      </c>
      <c r="H73">
        <f t="shared" ca="1" si="29"/>
        <v>285235</v>
      </c>
      <c r="I73">
        <f t="shared" ca="1" si="29"/>
        <v>414773</v>
      </c>
      <c r="J73">
        <f t="shared" ca="1" si="29"/>
        <v>15949245</v>
      </c>
      <c r="K73">
        <f t="shared" ca="1" si="29"/>
        <v>149478</v>
      </c>
      <c r="M73">
        <f t="shared" ca="1" si="30"/>
        <v>228855</v>
      </c>
      <c r="N73">
        <f t="shared" ca="1" si="31"/>
        <v>54026</v>
      </c>
      <c r="O73">
        <f t="shared" ca="1" si="32"/>
        <v>1774</v>
      </c>
      <c r="P73">
        <f t="shared" ca="1" si="33"/>
        <v>23690</v>
      </c>
      <c r="Q73">
        <f t="shared" ca="1" si="34"/>
        <v>13962</v>
      </c>
      <c r="R73">
        <f t="shared" ca="1" si="35"/>
        <v>1411</v>
      </c>
      <c r="S73">
        <f t="shared" ca="1" si="36"/>
        <v>2053</v>
      </c>
      <c r="T73">
        <f t="shared" ca="1" si="37"/>
        <v>78948</v>
      </c>
      <c r="U73">
        <f t="shared" ca="1" si="38"/>
        <v>747</v>
      </c>
      <c r="W73">
        <f t="shared" ca="1" si="14"/>
        <v>405466</v>
      </c>
      <c r="AA73">
        <f t="shared" ca="1" si="15"/>
        <v>0</v>
      </c>
      <c r="AF73">
        <f t="shared" ca="1" si="16"/>
        <v>405466</v>
      </c>
      <c r="AH73">
        <f t="array" aca="1" ref="AH73" ca="1">ROUND(SUMPRODUCT($M73:$U73,TRANSPOSE(X$4:X$12)),0)</f>
        <v>18009</v>
      </c>
      <c r="AI73">
        <f t="array" aca="1" ref="AI73" ca="1">ROUND(SUMPRODUCT($M73:$U73,TRANSPOSE(Y$4:Y$12)),0)</f>
        <v>234100</v>
      </c>
      <c r="AJ73">
        <f t="array" aca="1" ref="AJ73" ca="1">ROUND(SUMPRODUCT($M73:$U73,TRANSPOSE(Z$4:Z$12)),0)</f>
        <v>28585</v>
      </c>
      <c r="AK73">
        <f t="array" aca="1" ref="AK73" ca="1">ROUND(SUMPRODUCT($M73:$U73,TRANSPOSE(AA$4:AA$12)),0)</f>
        <v>28062</v>
      </c>
      <c r="AL73">
        <f t="array" aca="1" ref="AL73" ca="1">ROUND(SUMPRODUCT($M73:$U73,TRANSPOSE(AB$4:AB$12)),0)</f>
        <v>19070</v>
      </c>
      <c r="AM73">
        <f t="array" aca="1" ref="AM73" ca="1">ROUND(SUMPRODUCT($M73:$U73,TRANSPOSE(AC$4:AC$12)),0)</f>
        <v>11261</v>
      </c>
      <c r="AN73">
        <f t="array" aca="1" ref="AN73" ca="1">ROUND(SUMPRODUCT($M73:$U73,TRANSPOSE(AD$4:AD$12)),0)</f>
        <v>32709</v>
      </c>
      <c r="AO73">
        <f t="array" aca="1" ref="AO73" ca="1">ROUND(SUMPRODUCT($M73:$U73,TRANSPOSE(AE$4:AE$12)),0)</f>
        <v>7354</v>
      </c>
      <c r="AP73">
        <f t="array" aca="1" ref="AP73" ca="1">ROUND(SUMPRODUCT($M73:$U73,TRANSPOSE(AF$4:AF$12)),0)</f>
        <v>26316</v>
      </c>
    </row>
    <row r="74" spans="1:42" x14ac:dyDescent="0.35">
      <c r="A74">
        <f t="shared" si="39"/>
        <v>71</v>
      </c>
      <c r="C74">
        <f t="shared" ca="1" si="29"/>
        <v>45560165</v>
      </c>
      <c r="D74">
        <f t="shared" ca="1" si="29"/>
        <v>12782243</v>
      </c>
      <c r="E74">
        <f t="shared" ca="1" si="29"/>
        <v>472594</v>
      </c>
      <c r="F74">
        <f t="shared" ca="1" si="29"/>
        <v>8835270</v>
      </c>
      <c r="G74">
        <f t="shared" ca="1" si="29"/>
        <v>3840540</v>
      </c>
      <c r="H74">
        <f t="shared" ca="1" si="29"/>
        <v>429113</v>
      </c>
      <c r="I74">
        <f t="shared" ca="1" si="29"/>
        <v>920645</v>
      </c>
      <c r="J74">
        <f t="shared" ca="1" si="29"/>
        <v>40521496</v>
      </c>
      <c r="K74">
        <f t="shared" ca="1" si="29"/>
        <v>587124</v>
      </c>
      <c r="M74">
        <f t="shared" ca="1" si="30"/>
        <v>227800</v>
      </c>
      <c r="N74">
        <f t="shared" ca="1" si="31"/>
        <v>63272</v>
      </c>
      <c r="O74">
        <f t="shared" ca="1" si="32"/>
        <v>2339</v>
      </c>
      <c r="P74">
        <f t="shared" ca="1" si="33"/>
        <v>44176</v>
      </c>
      <c r="Q74">
        <f t="shared" ca="1" si="34"/>
        <v>19010</v>
      </c>
      <c r="R74">
        <f t="shared" ca="1" si="35"/>
        <v>2124</v>
      </c>
      <c r="S74">
        <f t="shared" ca="1" si="36"/>
        <v>4557</v>
      </c>
      <c r="T74">
        <f t="shared" ca="1" si="37"/>
        <v>200581</v>
      </c>
      <c r="U74">
        <f t="shared" ca="1" si="38"/>
        <v>2935</v>
      </c>
      <c r="W74">
        <f t="shared" ca="1" si="14"/>
        <v>566794</v>
      </c>
      <c r="AA74">
        <f t="shared" ca="1" si="15"/>
        <v>1</v>
      </c>
      <c r="AF74">
        <f t="shared" ca="1" si="16"/>
        <v>566793</v>
      </c>
      <c r="AH74">
        <f t="array" aca="1" ref="AH74" ca="1">ROUND(SUMPRODUCT($M74:$U74,TRANSPOSE(X$4:X$12)),0)</f>
        <v>21091</v>
      </c>
      <c r="AI74">
        <f t="array" aca="1" ref="AI74" ca="1">ROUND(SUMPRODUCT($M74:$U74,TRANSPOSE(Y$4:Y$12)),0)</f>
        <v>234916</v>
      </c>
      <c r="AJ74">
        <f t="array" aca="1" ref="AJ74" ca="1">ROUND(SUMPRODUCT($M74:$U74,TRANSPOSE(Z$4:Z$12)),0)</f>
        <v>38471</v>
      </c>
      <c r="AK74">
        <f t="array" aca="1" ref="AK74" ca="1">ROUND(SUMPRODUCT($M74:$U74,TRANSPOSE(AA$4:AA$12)),0)</f>
        <v>69867</v>
      </c>
      <c r="AL74">
        <f t="array" aca="1" ref="AL74" ca="1">ROUND(SUMPRODUCT($M74:$U74,TRANSPOSE(AB$4:AB$12)),0)</f>
        <v>22578</v>
      </c>
      <c r="AM74">
        <f t="array" aca="1" ref="AM74" ca="1">ROUND(SUMPRODUCT($M74:$U74,TRANSPOSE(AC$4:AC$12)),0)</f>
        <v>18900</v>
      </c>
      <c r="AN74">
        <f t="array" aca="1" ref="AN74" ca="1">ROUND(SUMPRODUCT($M74:$U74,TRANSPOSE(AD$4:AD$12)),0)</f>
        <v>78612</v>
      </c>
      <c r="AO74">
        <f t="array" aca="1" ref="AO74" ca="1">ROUND(SUMPRODUCT($M74:$U74,TRANSPOSE(AE$4:AE$12)),0)</f>
        <v>15498</v>
      </c>
      <c r="AP74">
        <f t="array" aca="1" ref="AP74" ca="1">ROUND(SUMPRODUCT($M74:$U74,TRANSPOSE(AF$4:AF$12)),0)</f>
        <v>66860</v>
      </c>
    </row>
    <row r="75" spans="1:42" x14ac:dyDescent="0.35">
      <c r="A75">
        <f t="shared" si="39"/>
        <v>72</v>
      </c>
      <c r="C75">
        <f t="shared" ca="1" si="29"/>
        <v>45353456</v>
      </c>
      <c r="D75">
        <f t="shared" ca="1" si="29"/>
        <v>14925054</v>
      </c>
      <c r="E75">
        <f t="shared" ca="1" si="29"/>
        <v>623456</v>
      </c>
      <c r="F75">
        <f t="shared" ca="1" si="29"/>
        <v>16439733</v>
      </c>
      <c r="G75">
        <f t="shared" ca="1" si="29"/>
        <v>5220934</v>
      </c>
      <c r="H75">
        <f t="shared" ca="1" si="29"/>
        <v>646525</v>
      </c>
      <c r="I75">
        <f t="shared" ca="1" si="29"/>
        <v>2039825</v>
      </c>
      <c r="J75">
        <f t="shared" ca="1" si="29"/>
        <v>40336413</v>
      </c>
      <c r="K75">
        <f t="shared" ca="1" si="29"/>
        <v>2242480</v>
      </c>
      <c r="M75">
        <f t="shared" ca="1" si="30"/>
        <v>226767</v>
      </c>
      <c r="N75">
        <f t="shared" ca="1" si="31"/>
        <v>73879</v>
      </c>
      <c r="O75">
        <f t="shared" ca="1" si="32"/>
        <v>3086</v>
      </c>
      <c r="P75">
        <f t="shared" ca="1" si="33"/>
        <v>82198</v>
      </c>
      <c r="Q75">
        <f t="shared" ca="1" si="34"/>
        <v>25843</v>
      </c>
      <c r="R75">
        <f t="shared" ca="1" si="35"/>
        <v>3200</v>
      </c>
      <c r="S75">
        <f t="shared" ca="1" si="36"/>
        <v>10097</v>
      </c>
      <c r="T75">
        <f t="shared" ca="1" si="37"/>
        <v>199665</v>
      </c>
      <c r="U75">
        <f t="shared" ca="1" si="38"/>
        <v>11212</v>
      </c>
      <c r="W75">
        <f t="shared" ca="1" si="14"/>
        <v>635947</v>
      </c>
      <c r="AA75">
        <f t="shared" ca="1" si="15"/>
        <v>0</v>
      </c>
      <c r="AF75">
        <f t="shared" ca="1" si="16"/>
        <v>635947</v>
      </c>
      <c r="AH75">
        <f t="array" aca="1" ref="AH75" ca="1">ROUND(SUMPRODUCT($M75:$U75,TRANSPOSE(X$4:X$12)),0)</f>
        <v>24626</v>
      </c>
      <c r="AI75">
        <f t="array" aca="1" ref="AI75" ca="1">ROUND(SUMPRODUCT($M75:$U75,TRANSPOSE(Y$4:Y$12)),0)</f>
        <v>236410</v>
      </c>
      <c r="AJ75">
        <f t="array" aca="1" ref="AJ75" ca="1">ROUND(SUMPRODUCT($M75:$U75,TRANSPOSE(Z$4:Z$12)),0)</f>
        <v>53790</v>
      </c>
      <c r="AK75">
        <f t="array" aca="1" ref="AK75" ca="1">ROUND(SUMPRODUCT($M75:$U75,TRANSPOSE(AA$4:AA$12)),0)</f>
        <v>72016</v>
      </c>
      <c r="AL75">
        <f t="array" aca="1" ref="AL75" ca="1">ROUND(SUMPRODUCT($M75:$U75,TRANSPOSE(AB$4:AB$12)),0)</f>
        <v>26722</v>
      </c>
      <c r="AM75">
        <f t="array" aca="1" ref="AM75" ca="1">ROUND(SUMPRODUCT($M75:$U75,TRANSPOSE(AC$4:AC$12)),0)</f>
        <v>32530</v>
      </c>
      <c r="AN75">
        <f t="array" aca="1" ref="AN75" ca="1">ROUND(SUMPRODUCT($M75:$U75,TRANSPOSE(AD$4:AD$12)),0)</f>
        <v>88171</v>
      </c>
      <c r="AO75">
        <f t="array" aca="1" ref="AO75" ca="1">ROUND(SUMPRODUCT($M75:$U75,TRANSPOSE(AE$4:AE$12)),0)</f>
        <v>35127</v>
      </c>
      <c r="AP75">
        <f t="array" aca="1" ref="AP75" ca="1">ROUND(SUMPRODUCT($M75:$U75,TRANSPOSE(AF$4:AF$12)),0)</f>
        <v>66555</v>
      </c>
    </row>
    <row r="76" spans="1:42" x14ac:dyDescent="0.35">
      <c r="A76">
        <f t="shared" si="39"/>
        <v>73</v>
      </c>
      <c r="C76">
        <f t="shared" ca="1" si="29"/>
        <v>45151315</v>
      </c>
      <c r="D76">
        <f t="shared" ca="1" si="29"/>
        <v>17382074</v>
      </c>
      <c r="E76">
        <f t="shared" ca="1" si="29"/>
        <v>825021</v>
      </c>
      <c r="F76">
        <f t="shared" ca="1" si="29"/>
        <v>30421069</v>
      </c>
      <c r="G76">
        <f t="shared" ca="1" si="29"/>
        <v>7087014</v>
      </c>
      <c r="H76">
        <f t="shared" ca="1" si="29"/>
        <v>976675</v>
      </c>
      <c r="I76">
        <f t="shared" ca="1" si="29"/>
        <v>4413279</v>
      </c>
      <c r="J76">
        <f t="shared" ca="1" si="29"/>
        <v>40171875</v>
      </c>
      <c r="K76">
        <f t="shared" ca="1" si="29"/>
        <v>8280366</v>
      </c>
      <c r="M76">
        <f t="shared" ca="1" si="30"/>
        <v>225756</v>
      </c>
      <c r="N76">
        <f t="shared" ca="1" si="31"/>
        <v>86041</v>
      </c>
      <c r="O76">
        <f t="shared" ca="1" si="32"/>
        <v>4083</v>
      </c>
      <c r="P76">
        <f t="shared" ca="1" si="33"/>
        <v>152105</v>
      </c>
      <c r="Q76">
        <f t="shared" ca="1" si="34"/>
        <v>35080</v>
      </c>
      <c r="R76">
        <f t="shared" ca="1" si="35"/>
        <v>4834</v>
      </c>
      <c r="S76">
        <f t="shared" ca="1" si="36"/>
        <v>21845</v>
      </c>
      <c r="T76">
        <f t="shared" ca="1" si="37"/>
        <v>198850</v>
      </c>
      <c r="U76">
        <f t="shared" ca="1" si="38"/>
        <v>41401</v>
      </c>
      <c r="W76">
        <f t="shared" ca="1" si="14"/>
        <v>769995</v>
      </c>
      <c r="AA76">
        <f t="shared" ca="1" si="15"/>
        <v>1</v>
      </c>
      <c r="AF76">
        <f t="shared" ca="1" si="16"/>
        <v>769994</v>
      </c>
      <c r="AH76">
        <f t="array" aca="1" ref="AH76" ca="1">ROUND(SUMPRODUCT($M76:$U76,TRANSPOSE(X$4:X$12)),0)</f>
        <v>28680</v>
      </c>
      <c r="AI76">
        <f t="array" aca="1" ref="AI76" ca="1">ROUND(SUMPRODUCT($M76:$U76,TRANSPOSE(Y$4:Y$12)),0)</f>
        <v>238810</v>
      </c>
      <c r="AJ76">
        <f t="array" aca="1" ref="AJ76" ca="1">ROUND(SUMPRODUCT($M76:$U76,TRANSPOSE(Z$4:Z$12)),0)</f>
        <v>78400</v>
      </c>
      <c r="AK76">
        <f t="array" aca="1" ref="AK76" ca="1">ROUND(SUMPRODUCT($M76:$U76,TRANSPOSE(AA$4:AA$12)),0)</f>
        <v>76537</v>
      </c>
      <c r="AL76">
        <f t="array" aca="1" ref="AL76" ca="1">ROUND(SUMPRODUCT($M76:$U76,TRANSPOSE(AB$4:AB$12)),0)</f>
        <v>31653</v>
      </c>
      <c r="AM76">
        <f t="array" aca="1" ref="AM76" ca="1">ROUND(SUMPRODUCT($M76:$U76,TRANSPOSE(AC$4:AC$12)),0)</f>
        <v>57001</v>
      </c>
      <c r="AN76">
        <f t="array" aca="1" ref="AN76" ca="1">ROUND(SUMPRODUCT($M76:$U76,TRANSPOSE(AD$4:AD$12)),0)</f>
        <v>105921</v>
      </c>
      <c r="AO76">
        <f t="array" aca="1" ref="AO76" ca="1">ROUND(SUMPRODUCT($M76:$U76,TRANSPOSE(AE$4:AE$12)),0)</f>
        <v>86709</v>
      </c>
      <c r="AP76">
        <f t="array" aca="1" ref="AP76" ca="1">ROUND(SUMPRODUCT($M76:$U76,TRANSPOSE(AF$4:AF$12)),0)</f>
        <v>66283</v>
      </c>
    </row>
    <row r="77" spans="1:42" x14ac:dyDescent="0.35">
      <c r="A77">
        <f t="shared" si="39"/>
        <v>74</v>
      </c>
      <c r="C77">
        <f t="shared" ca="1" si="29"/>
        <v>44954239</v>
      </c>
      <c r="D77">
        <f t="shared" ca="1" si="29"/>
        <v>20196881</v>
      </c>
      <c r="E77">
        <f t="shared" ca="1" si="29"/>
        <v>1098325</v>
      </c>
      <c r="F77">
        <f t="shared" ca="1" si="29"/>
        <v>46328025</v>
      </c>
      <c r="G77">
        <f t="shared" ca="1" si="29"/>
        <v>9606418</v>
      </c>
      <c r="H77">
        <f t="shared" ca="1" si="29"/>
        <v>1481096</v>
      </c>
      <c r="I77">
        <f t="shared" ca="1" si="29"/>
        <v>9422520</v>
      </c>
      <c r="J77">
        <f t="shared" ca="1" si="29"/>
        <v>40059734</v>
      </c>
      <c r="K77">
        <f t="shared" ca="1" si="29"/>
        <v>14484925</v>
      </c>
      <c r="M77">
        <f t="shared" ca="1" si="30"/>
        <v>224771</v>
      </c>
      <c r="N77">
        <f t="shared" ca="1" si="31"/>
        <v>99974</v>
      </c>
      <c r="O77">
        <f t="shared" ca="1" si="32"/>
        <v>5436</v>
      </c>
      <c r="P77">
        <f t="shared" ca="1" si="33"/>
        <v>231640</v>
      </c>
      <c r="Q77">
        <f t="shared" ca="1" si="34"/>
        <v>47551</v>
      </c>
      <c r="R77">
        <f t="shared" ca="1" si="35"/>
        <v>7331</v>
      </c>
      <c r="S77">
        <f t="shared" ca="1" si="36"/>
        <v>46641</v>
      </c>
      <c r="T77">
        <f t="shared" ca="1" si="37"/>
        <v>198295</v>
      </c>
      <c r="U77">
        <f t="shared" ca="1" si="38"/>
        <v>72424</v>
      </c>
      <c r="W77">
        <f t="shared" ca="1" si="14"/>
        <v>934063</v>
      </c>
      <c r="AA77">
        <f t="shared" ca="1" si="15"/>
        <v>1</v>
      </c>
      <c r="AF77">
        <f t="shared" ca="1" si="16"/>
        <v>934062</v>
      </c>
      <c r="AH77">
        <f t="array" aca="1" ref="AH77" ca="1">ROUND(SUMPRODUCT($M77:$U77,TRANSPOSE(X$4:X$12)),0)</f>
        <v>33325</v>
      </c>
      <c r="AI77">
        <f t="array" aca="1" ref="AI77" ca="1">ROUND(SUMPRODUCT($M77:$U77,TRANSPOSE(Y$4:Y$12)),0)</f>
        <v>242433</v>
      </c>
      <c r="AJ77">
        <f t="array" aca="1" ref="AJ77" ca="1">ROUND(SUMPRODUCT($M77:$U77,TRANSPOSE(Z$4:Z$12)),0)</f>
        <v>107085</v>
      </c>
      <c r="AK77">
        <f t="array" aca="1" ref="AK77" ca="1">ROUND(SUMPRODUCT($M77:$U77,TRANSPOSE(AA$4:AA$12)),0)</f>
        <v>85901</v>
      </c>
      <c r="AL77">
        <f t="array" aca="1" ref="AL77" ca="1">ROUND(SUMPRODUCT($M77:$U77,TRANSPOSE(AB$4:AB$12)),0)</f>
        <v>37580</v>
      </c>
      <c r="AM77">
        <f t="array" aca="1" ref="AM77" ca="1">ROUND(SUMPRODUCT($M77:$U77,TRANSPOSE(AC$4:AC$12)),0)</f>
        <v>89307</v>
      </c>
      <c r="AN77">
        <f t="array" aca="1" ref="AN77" ca="1">ROUND(SUMPRODUCT($M77:$U77,TRANSPOSE(AD$4:AD$12)),0)</f>
        <v>126452</v>
      </c>
      <c r="AO77">
        <f t="array" aca="1" ref="AO77" ca="1">ROUND(SUMPRODUCT($M77:$U77,TRANSPOSE(AE$4:AE$12)),0)</f>
        <v>145881</v>
      </c>
      <c r="AP77">
        <f t="array" aca="1" ref="AP77" ca="1">ROUND(SUMPRODUCT($M77:$U77,TRANSPOSE(AF$4:AF$12)),0)</f>
        <v>66098</v>
      </c>
    </row>
    <row r="78" spans="1:42" x14ac:dyDescent="0.35">
      <c r="A78">
        <f t="shared" si="39"/>
        <v>75</v>
      </c>
      <c r="C78">
        <f t="shared" ca="1" si="29"/>
        <v>44762793</v>
      </c>
      <c r="D78">
        <f t="shared" ca="1" si="29"/>
        <v>23416089</v>
      </c>
      <c r="E78">
        <f t="shared" ca="1" si="29"/>
        <v>1464012</v>
      </c>
      <c r="F78">
        <f t="shared" ca="1" si="29"/>
        <v>46182286</v>
      </c>
      <c r="G78">
        <f t="shared" ca="1" si="29"/>
        <v>13003250</v>
      </c>
      <c r="H78">
        <f t="shared" ca="1" si="29"/>
        <v>2245612</v>
      </c>
      <c r="I78">
        <f t="shared" ca="1" si="29"/>
        <v>19931274</v>
      </c>
      <c r="J78">
        <f t="shared" ca="1" si="29"/>
        <v>40007320</v>
      </c>
      <c r="K78">
        <f t="shared" ca="1" si="29"/>
        <v>14478599</v>
      </c>
      <c r="M78">
        <f t="shared" ca="1" si="30"/>
        <v>223813</v>
      </c>
      <c r="N78">
        <f t="shared" ca="1" si="31"/>
        <v>115909</v>
      </c>
      <c r="O78">
        <f t="shared" ca="1" si="32"/>
        <v>7246</v>
      </c>
      <c r="P78">
        <f t="shared" ca="1" si="33"/>
        <v>230911</v>
      </c>
      <c r="Q78">
        <f t="shared" ca="1" si="34"/>
        <v>64366</v>
      </c>
      <c r="R78">
        <f t="shared" ca="1" si="35"/>
        <v>11115</v>
      </c>
      <c r="S78">
        <f t="shared" ca="1" si="36"/>
        <v>98659</v>
      </c>
      <c r="T78">
        <f t="shared" ca="1" si="37"/>
        <v>198036</v>
      </c>
      <c r="U78">
        <f t="shared" ca="1" si="38"/>
        <v>72392</v>
      </c>
      <c r="W78">
        <f t="shared" ca="1" si="14"/>
        <v>1022447</v>
      </c>
      <c r="AA78">
        <f t="shared" ca="1" si="15"/>
        <v>0</v>
      </c>
      <c r="AF78">
        <f t="shared" ca="1" si="16"/>
        <v>1022447</v>
      </c>
      <c r="AH78">
        <f t="array" aca="1" ref="AH78" ca="1">ROUND(SUMPRODUCT($M78:$U78,TRANSPOSE(X$4:X$12)),0)</f>
        <v>38636</v>
      </c>
      <c r="AI78">
        <f t="array" aca="1" ref="AI78" ca="1">ROUND(SUMPRODUCT($M78:$U78,TRANSPOSE(Y$4:Y$12)),0)</f>
        <v>247684</v>
      </c>
      <c r="AJ78">
        <f t="array" aca="1" ref="AJ78" ca="1">ROUND(SUMPRODUCT($M78:$U78,TRANSPOSE(Z$4:Z$12)),0)</f>
        <v>117819</v>
      </c>
      <c r="AK78">
        <f t="array" aca="1" ref="AK78" ca="1">ROUND(SUMPRODUCT($M78:$U78,TRANSPOSE(AA$4:AA$12)),0)</f>
        <v>105019</v>
      </c>
      <c r="AL78">
        <f t="array" aca="1" ref="AL78" ca="1">ROUND(SUMPRODUCT($M78:$U78,TRANSPOSE(AB$4:AB$12)),0)</f>
        <v>44757</v>
      </c>
      <c r="AM78">
        <f t="array" aca="1" ref="AM78" ca="1">ROUND(SUMPRODUCT($M78:$U78,TRANSPOSE(AC$4:AC$12)),0)</f>
        <v>112069</v>
      </c>
      <c r="AN78">
        <f t="array" aca="1" ref="AN78" ca="1">ROUND(SUMPRODUCT($M78:$U78,TRANSPOSE(AD$4:AD$12)),0)</f>
        <v>127445</v>
      </c>
      <c r="AO78">
        <f t="array" aca="1" ref="AO78" ca="1">ROUND(SUMPRODUCT($M78:$U78,TRANSPOSE(AE$4:AE$12)),0)</f>
        <v>163006</v>
      </c>
      <c r="AP78">
        <f t="array" aca="1" ref="AP78" ca="1">ROUND(SUMPRODUCT($M78:$U78,TRANSPOSE(AF$4:AF$12)),0)</f>
        <v>66012</v>
      </c>
    </row>
    <row r="79" spans="1:42" x14ac:dyDescent="0.35">
      <c r="A79">
        <f t="shared" si="39"/>
        <v>76</v>
      </c>
      <c r="C79">
        <f t="shared" ca="1" si="29"/>
        <v>44577616</v>
      </c>
      <c r="D79">
        <f t="shared" ca="1" si="29"/>
        <v>25875607</v>
      </c>
      <c r="E79">
        <f t="shared" ca="1" si="29"/>
        <v>1925389</v>
      </c>
      <c r="F79">
        <f t="shared" ca="1" si="29"/>
        <v>46056394</v>
      </c>
      <c r="G79">
        <f t="shared" ca="1" si="29"/>
        <v>17575975</v>
      </c>
      <c r="H79">
        <f t="shared" ca="1" si="29"/>
        <v>3376453</v>
      </c>
      <c r="I79">
        <f t="shared" ca="1" si="29"/>
        <v>41820127</v>
      </c>
      <c r="J79">
        <f t="shared" ca="1" si="29"/>
        <v>39972290</v>
      </c>
      <c r="K79">
        <f t="shared" ca="1" si="29"/>
        <v>14472219</v>
      </c>
      <c r="M79">
        <f t="shared" ca="1" si="30"/>
        <v>222888</v>
      </c>
      <c r="N79">
        <f t="shared" ca="1" si="31"/>
        <v>128084</v>
      </c>
      <c r="O79">
        <f t="shared" ca="1" si="32"/>
        <v>9530</v>
      </c>
      <c r="P79">
        <f t="shared" ca="1" si="33"/>
        <v>230281</v>
      </c>
      <c r="Q79">
        <f t="shared" ca="1" si="34"/>
        <v>87001</v>
      </c>
      <c r="R79">
        <f t="shared" ca="1" si="35"/>
        <v>16713</v>
      </c>
      <c r="S79">
        <f t="shared" ca="1" si="36"/>
        <v>207009</v>
      </c>
      <c r="T79">
        <f t="shared" ca="1" si="37"/>
        <v>197862</v>
      </c>
      <c r="U79">
        <f t="shared" ca="1" si="38"/>
        <v>72361</v>
      </c>
      <c r="W79">
        <f t="shared" ref="W79:W142" ca="1" si="40">SUM(M79:V79)</f>
        <v>1171729</v>
      </c>
      <c r="AA79">
        <f t="shared" ref="AA79:AA142" ca="1" si="41">W79-AF79</f>
        <v>0</v>
      </c>
      <c r="AF79">
        <f t="shared" ref="AF79:AF142" ca="1" si="42">SUM(AH79:AP79)</f>
        <v>1171729</v>
      </c>
      <c r="AH79">
        <f t="array" aca="1" ref="AH79" ca="1">ROUND(SUMPRODUCT($M79:$U79,TRANSPOSE(X$4:X$12)),0)</f>
        <v>42695</v>
      </c>
      <c r="AI79">
        <f t="array" aca="1" ref="AI79" ca="1">ROUND(SUMPRODUCT($M79:$U79,TRANSPOSE(Y$4:Y$12)),0)</f>
        <v>255065</v>
      </c>
      <c r="AJ79">
        <f t="array" aca="1" ref="AJ79" ca="1">ROUND(SUMPRODUCT($M79:$U79,TRANSPOSE(Z$4:Z$12)),0)</f>
        <v>129265</v>
      </c>
      <c r="AK79">
        <f t="array" aca="1" ref="AK79" ca="1">ROUND(SUMPRODUCT($M79:$U79,TRANSPOSE(AA$4:AA$12)),0)</f>
        <v>143705</v>
      </c>
      <c r="AL79">
        <f t="array" aca="1" ref="AL79" ca="1">ROUND(SUMPRODUCT($M79:$U79,TRANSPOSE(AB$4:AB$12)),0)</f>
        <v>51442</v>
      </c>
      <c r="AM79">
        <f t="array" aca="1" ref="AM79" ca="1">ROUND(SUMPRODUCT($M79:$U79,TRANSPOSE(AC$4:AC$12)),0)</f>
        <v>155574</v>
      </c>
      <c r="AN79">
        <f t="array" aca="1" ref="AN79" ca="1">ROUND(SUMPRODUCT($M79:$U79,TRANSPOSE(AD$4:AD$12)),0)</f>
        <v>129095</v>
      </c>
      <c r="AO79">
        <f t="array" aca="1" ref="AO79" ca="1">ROUND(SUMPRODUCT($M79:$U79,TRANSPOSE(AE$4:AE$12)),0)</f>
        <v>198934</v>
      </c>
      <c r="AP79">
        <f t="array" aca="1" ref="AP79" ca="1">ROUND(SUMPRODUCT($M79:$U79,TRANSPOSE(AF$4:AF$12)),0)</f>
        <v>65954</v>
      </c>
    </row>
    <row r="80" spans="1:42" x14ac:dyDescent="0.35">
      <c r="A80">
        <f t="shared" si="39"/>
        <v>77</v>
      </c>
      <c r="C80">
        <f t="shared" ca="1" si="29"/>
        <v>44397423</v>
      </c>
      <c r="D80">
        <f t="shared" ca="1" si="29"/>
        <v>26002588</v>
      </c>
      <c r="E80">
        <f t="shared" ca="1" si="29"/>
        <v>2505054</v>
      </c>
      <c r="F80">
        <f t="shared" ca="1" si="29"/>
        <v>45969818</v>
      </c>
      <c r="G80">
        <f t="shared" ca="1" si="29"/>
        <v>23717258</v>
      </c>
      <c r="H80">
        <f t="shared" ca="1" si="29"/>
        <v>5056358</v>
      </c>
      <c r="I80">
        <f t="shared" ca="1" si="29"/>
        <v>58122008</v>
      </c>
      <c r="J80">
        <f t="shared" ca="1" si="29"/>
        <v>39973362</v>
      </c>
      <c r="K80">
        <f t="shared" ca="1" si="29"/>
        <v>14465812</v>
      </c>
      <c r="M80">
        <f t="shared" ca="1" si="30"/>
        <v>221987</v>
      </c>
      <c r="N80">
        <f t="shared" ca="1" si="31"/>
        <v>128712</v>
      </c>
      <c r="O80">
        <f t="shared" ca="1" si="32"/>
        <v>12400</v>
      </c>
      <c r="P80">
        <f t="shared" ca="1" si="33"/>
        <v>229849</v>
      </c>
      <c r="Q80">
        <f t="shared" ca="1" si="34"/>
        <v>117400</v>
      </c>
      <c r="R80">
        <f t="shared" ca="1" si="35"/>
        <v>25028</v>
      </c>
      <c r="S80">
        <f t="shared" ca="1" si="36"/>
        <v>287703</v>
      </c>
      <c r="T80">
        <f t="shared" ca="1" si="37"/>
        <v>197868</v>
      </c>
      <c r="U80">
        <f t="shared" ca="1" si="38"/>
        <v>72329</v>
      </c>
      <c r="W80">
        <f t="shared" ca="1" si="40"/>
        <v>1293276</v>
      </c>
      <c r="AA80">
        <f t="shared" ca="1" si="41"/>
        <v>-1</v>
      </c>
      <c r="AF80">
        <f t="shared" ca="1" si="42"/>
        <v>1293277</v>
      </c>
      <c r="AH80">
        <f t="array" aca="1" ref="AH80" ca="1">ROUND(SUMPRODUCT($M80:$U80,TRANSPOSE(X$4:X$12)),0)</f>
        <v>42904</v>
      </c>
      <c r="AI80">
        <f t="array" aca="1" ref="AI80" ca="1">ROUND(SUMPRODUCT($M80:$U80,TRANSPOSE(Y$4:Y$12)),0)</f>
        <v>265254</v>
      </c>
      <c r="AJ80">
        <f t="array" aca="1" ref="AJ80" ca="1">ROUND(SUMPRODUCT($M80:$U80,TRANSPOSE(Z$4:Z$12)),0)</f>
        <v>139500</v>
      </c>
      <c r="AK80">
        <f t="array" aca="1" ref="AK80" ca="1">ROUND(SUMPRODUCT($M80:$U80,TRANSPOSE(AA$4:AA$12)),0)</f>
        <v>174333</v>
      </c>
      <c r="AL80">
        <f t="array" aca="1" ref="AL80" ca="1">ROUND(SUMPRODUCT($M80:$U80,TRANSPOSE(AB$4:AB$12)),0)</f>
        <v>55380</v>
      </c>
      <c r="AM80">
        <f t="array" aca="1" ref="AM80" ca="1">ROUND(SUMPRODUCT($M80:$U80,TRANSPOSE(AC$4:AC$12)),0)</f>
        <v>192497</v>
      </c>
      <c r="AN80">
        <f t="array" aca="1" ref="AN80" ca="1">ROUND(SUMPRODUCT($M80:$U80,TRANSPOSE(AD$4:AD$12)),0)</f>
        <v>131761</v>
      </c>
      <c r="AO80">
        <f t="array" aca="1" ref="AO80" ca="1">ROUND(SUMPRODUCT($M80:$U80,TRANSPOSE(AE$4:AE$12)),0)</f>
        <v>225692</v>
      </c>
      <c r="AP80">
        <f t="array" aca="1" ref="AP80" ca="1">ROUND(SUMPRODUCT($M80:$U80,TRANSPOSE(AF$4:AF$12)),0)</f>
        <v>65956</v>
      </c>
    </row>
    <row r="81" spans="1:42" x14ac:dyDescent="0.35">
      <c r="A81">
        <f t="shared" si="39"/>
        <v>78</v>
      </c>
      <c r="C81">
        <f t="shared" ca="1" si="29"/>
        <v>44218340</v>
      </c>
      <c r="D81">
        <f t="shared" ca="1" si="29"/>
        <v>26139130</v>
      </c>
      <c r="E81">
        <f t="shared" ca="1" si="29"/>
        <v>3228764</v>
      </c>
      <c r="F81">
        <f t="shared" ca="1" si="29"/>
        <v>45914302</v>
      </c>
      <c r="G81">
        <f t="shared" ca="1" si="29"/>
        <v>31934256</v>
      </c>
      <c r="H81">
        <f t="shared" ca="1" si="29"/>
        <v>7519900</v>
      </c>
      <c r="I81">
        <f t="shared" ca="1" si="29"/>
        <v>57966066</v>
      </c>
      <c r="J81">
        <f t="shared" ca="1" si="29"/>
        <v>40001186</v>
      </c>
      <c r="K81">
        <f t="shared" ca="1" si="29"/>
        <v>14459439</v>
      </c>
      <c r="M81">
        <f t="shared" ca="1" si="30"/>
        <v>221091</v>
      </c>
      <c r="N81">
        <f t="shared" ca="1" si="31"/>
        <v>129388</v>
      </c>
      <c r="O81">
        <f t="shared" ca="1" si="32"/>
        <v>15982</v>
      </c>
      <c r="P81">
        <f t="shared" ca="1" si="33"/>
        <v>229571</v>
      </c>
      <c r="Q81">
        <f t="shared" ca="1" si="34"/>
        <v>158074</v>
      </c>
      <c r="R81">
        <f t="shared" ca="1" si="35"/>
        <v>37223</v>
      </c>
      <c r="S81">
        <f t="shared" ca="1" si="36"/>
        <v>286932</v>
      </c>
      <c r="T81">
        <f t="shared" ca="1" si="37"/>
        <v>198005</v>
      </c>
      <c r="U81">
        <f t="shared" ca="1" si="38"/>
        <v>72297</v>
      </c>
      <c r="W81">
        <f t="shared" ca="1" si="40"/>
        <v>1348563</v>
      </c>
      <c r="AA81">
        <f t="shared" ca="1" si="41"/>
        <v>0</v>
      </c>
      <c r="AF81">
        <f t="shared" ca="1" si="42"/>
        <v>1348563</v>
      </c>
      <c r="AH81">
        <f t="array" aca="1" ref="AH81" ca="1">ROUND(SUMPRODUCT($M81:$U81,TRANSPOSE(X$4:X$12)),0)</f>
        <v>43129</v>
      </c>
      <c r="AI81">
        <f t="array" aca="1" ref="AI81" ca="1">ROUND(SUMPRODUCT($M81:$U81,TRANSPOSE(Y$4:Y$12)),0)</f>
        <v>279110</v>
      </c>
      <c r="AJ81">
        <f t="array" aca="1" ref="AJ81" ca="1">ROUND(SUMPRODUCT($M81:$U81,TRANSPOSE(Z$4:Z$12)),0)</f>
        <v>153213</v>
      </c>
      <c r="AK81">
        <f t="array" aca="1" ref="AK81" ca="1">ROUND(SUMPRODUCT($M81:$U81,TRANSPOSE(AA$4:AA$12)),0)</f>
        <v>179381</v>
      </c>
      <c r="AL81">
        <f t="array" aca="1" ref="AL81" ca="1">ROUND(SUMPRODUCT($M81:$U81,TRANSPOSE(AB$4:AB$12)),0)</f>
        <v>60864</v>
      </c>
      <c r="AM81">
        <f t="array" aca="1" ref="AM81" ca="1">ROUND(SUMPRODUCT($M81:$U81,TRANSPOSE(AC$4:AC$12)),0)</f>
        <v>205728</v>
      </c>
      <c r="AN81">
        <f t="array" aca="1" ref="AN81" ca="1">ROUND(SUMPRODUCT($M81:$U81,TRANSPOSE(AD$4:AD$12)),0)</f>
        <v>135802</v>
      </c>
      <c r="AO81">
        <f t="array" aca="1" ref="AO81" ca="1">ROUND(SUMPRODUCT($M81:$U81,TRANSPOSE(AE$4:AE$12)),0)</f>
        <v>225334</v>
      </c>
      <c r="AP81">
        <f t="array" aca="1" ref="AP81" ca="1">ROUND(SUMPRODUCT($M81:$U81,TRANSPOSE(AF$4:AF$12)),0)</f>
        <v>66002</v>
      </c>
    </row>
    <row r="82" spans="1:42" x14ac:dyDescent="0.35">
      <c r="A82">
        <f t="shared" si="39"/>
        <v>79</v>
      </c>
      <c r="C82">
        <f t="shared" ca="1" si="29"/>
        <v>44040378</v>
      </c>
      <c r="D82">
        <f t="shared" ca="1" si="29"/>
        <v>26288852</v>
      </c>
      <c r="E82">
        <f t="shared" ca="1" si="29"/>
        <v>4132719</v>
      </c>
      <c r="F82">
        <f t="shared" ca="1" si="29"/>
        <v>45864112</v>
      </c>
      <c r="G82">
        <f t="shared" ca="1" si="29"/>
        <v>35064241</v>
      </c>
      <c r="H82">
        <f t="shared" ca="1" si="29"/>
        <v>11083891</v>
      </c>
      <c r="I82">
        <f t="shared" ca="1" si="29"/>
        <v>57814936</v>
      </c>
      <c r="J82">
        <f t="shared" ca="1" si="29"/>
        <v>40028515</v>
      </c>
      <c r="K82">
        <f t="shared" ca="1" si="29"/>
        <v>14453144</v>
      </c>
      <c r="M82">
        <f t="shared" ca="1" si="30"/>
        <v>220201</v>
      </c>
      <c r="N82">
        <f t="shared" ca="1" si="31"/>
        <v>130129</v>
      </c>
      <c r="O82">
        <f t="shared" ca="1" si="32"/>
        <v>20456</v>
      </c>
      <c r="P82">
        <f t="shared" ca="1" si="33"/>
        <v>229320</v>
      </c>
      <c r="Q82">
        <f t="shared" ca="1" si="34"/>
        <v>173567</v>
      </c>
      <c r="R82">
        <f t="shared" ca="1" si="35"/>
        <v>54865</v>
      </c>
      <c r="S82">
        <f t="shared" ca="1" si="36"/>
        <v>286183</v>
      </c>
      <c r="T82">
        <f t="shared" ca="1" si="37"/>
        <v>198141</v>
      </c>
      <c r="U82">
        <f t="shared" ca="1" si="38"/>
        <v>72265</v>
      </c>
      <c r="W82">
        <f t="shared" ca="1" si="40"/>
        <v>1385127</v>
      </c>
      <c r="AA82">
        <f t="shared" ca="1" si="41"/>
        <v>2</v>
      </c>
      <c r="AF82">
        <f t="shared" ca="1" si="42"/>
        <v>1385125</v>
      </c>
      <c r="AH82">
        <f t="array" aca="1" ref="AH82" ca="1">ROUND(SUMPRODUCT($M82:$U82,TRANSPOSE(X$4:X$12)),0)</f>
        <v>43376</v>
      </c>
      <c r="AI82">
        <f t="array" aca="1" ref="AI82" ca="1">ROUND(SUMPRODUCT($M82:$U82,TRANSPOSE(Y$4:Y$12)),0)</f>
        <v>284875</v>
      </c>
      <c r="AJ82">
        <f t="array" aca="1" ref="AJ82" ca="1">ROUND(SUMPRODUCT($M82:$U82,TRANSPOSE(Z$4:Z$12)),0)</f>
        <v>158562</v>
      </c>
      <c r="AK82">
        <f t="array" aca="1" ref="AK82" ca="1">ROUND(SUMPRODUCT($M82:$U82,TRANSPOSE(AA$4:AA$12)),0)</f>
        <v>186548</v>
      </c>
      <c r="AL82">
        <f t="array" aca="1" ref="AL82" ca="1">ROUND(SUMPRODUCT($M82:$U82,TRANSPOSE(AB$4:AB$12)),0)</f>
        <v>68483</v>
      </c>
      <c r="AM82">
        <f t="array" aca="1" ref="AM82" ca="1">ROUND(SUMPRODUCT($M82:$U82,TRANSPOSE(AC$4:AC$12)),0)</f>
        <v>210580</v>
      </c>
      <c r="AN82">
        <f t="array" aca="1" ref="AN82" ca="1">ROUND(SUMPRODUCT($M82:$U82,TRANSPOSE(AD$4:AD$12)),0)</f>
        <v>141665</v>
      </c>
      <c r="AO82">
        <f t="array" aca="1" ref="AO82" ca="1">ROUND(SUMPRODUCT($M82:$U82,TRANSPOSE(AE$4:AE$12)),0)</f>
        <v>224989</v>
      </c>
      <c r="AP82">
        <f t="array" aca="1" ref="AP82" ca="1">ROUND(SUMPRODUCT($M82:$U82,TRANSPOSE(AF$4:AF$12)),0)</f>
        <v>66047</v>
      </c>
    </row>
    <row r="83" spans="1:42" x14ac:dyDescent="0.35">
      <c r="A83">
        <f t="shared" si="39"/>
        <v>80</v>
      </c>
      <c r="C83">
        <f t="shared" ca="1" si="29"/>
        <v>43863553</v>
      </c>
      <c r="D83">
        <f t="shared" ca="1" si="29"/>
        <v>26443598</v>
      </c>
      <c r="E83">
        <f t="shared" ca="1" si="29"/>
        <v>5249351</v>
      </c>
      <c r="F83">
        <f t="shared" ca="1" si="29"/>
        <v>45821340</v>
      </c>
      <c r="G83">
        <f t="shared" ca="1" si="29"/>
        <v>34959157</v>
      </c>
      <c r="H83">
        <f t="shared" ca="1" si="29"/>
        <v>16208489</v>
      </c>
      <c r="I83">
        <f t="shared" ca="1" si="29"/>
        <v>57670418</v>
      </c>
      <c r="J83">
        <f t="shared" ca="1" si="29"/>
        <v>40055363</v>
      </c>
      <c r="K83">
        <f t="shared" ca="1" si="29"/>
        <v>14446926</v>
      </c>
      <c r="M83">
        <f t="shared" ca="1" si="30"/>
        <v>219317</v>
      </c>
      <c r="N83">
        <f t="shared" ca="1" si="31"/>
        <v>130895</v>
      </c>
      <c r="O83">
        <f t="shared" ca="1" si="32"/>
        <v>25984</v>
      </c>
      <c r="P83">
        <f t="shared" ca="1" si="33"/>
        <v>229106</v>
      </c>
      <c r="Q83">
        <f t="shared" ca="1" si="34"/>
        <v>173047</v>
      </c>
      <c r="R83">
        <f t="shared" ca="1" si="35"/>
        <v>80232</v>
      </c>
      <c r="S83">
        <f t="shared" ca="1" si="36"/>
        <v>285468</v>
      </c>
      <c r="T83">
        <f t="shared" ca="1" si="37"/>
        <v>198274</v>
      </c>
      <c r="U83">
        <f t="shared" ca="1" si="38"/>
        <v>72234</v>
      </c>
      <c r="W83">
        <f t="shared" ca="1" si="40"/>
        <v>1414557</v>
      </c>
      <c r="AA83">
        <f t="shared" ca="1" si="41"/>
        <v>-2</v>
      </c>
      <c r="AF83">
        <f t="shared" ca="1" si="42"/>
        <v>1414559</v>
      </c>
      <c r="AH83">
        <f t="array" aca="1" ref="AH83" ca="1">ROUND(SUMPRODUCT($M83:$U83,TRANSPOSE(X$4:X$12)),0)</f>
        <v>43632</v>
      </c>
      <c r="AI83">
        <f t="array" aca="1" ref="AI83" ca="1">ROUND(SUMPRODUCT($M83:$U83,TRANSPOSE(Y$4:Y$12)),0)</f>
        <v>285661</v>
      </c>
      <c r="AJ83">
        <f t="array" aca="1" ref="AJ83" ca="1">ROUND(SUMPRODUCT($M83:$U83,TRANSPOSE(Z$4:Z$12)),0)</f>
        <v>158591</v>
      </c>
      <c r="AK83">
        <f t="array" aca="1" ref="AK83" ca="1">ROUND(SUMPRODUCT($M83:$U83,TRANSPOSE(AA$4:AA$12)),0)</f>
        <v>196653</v>
      </c>
      <c r="AL83">
        <f t="array" aca="1" ref="AL83" ca="1">ROUND(SUMPRODUCT($M83:$U83,TRANSPOSE(AB$4:AB$12)),0)</f>
        <v>79037</v>
      </c>
      <c r="AM83">
        <f t="array" aca="1" ref="AM83" ca="1">ROUND(SUMPRODUCT($M83:$U83,TRANSPOSE(AC$4:AC$12)),0)</f>
        <v>210115</v>
      </c>
      <c r="AN83">
        <f t="array" aca="1" ref="AN83" ca="1">ROUND(SUMPRODUCT($M83:$U83,TRANSPOSE(AD$4:AD$12)),0)</f>
        <v>150112</v>
      </c>
      <c r="AO83">
        <f t="array" aca="1" ref="AO83" ca="1">ROUND(SUMPRODUCT($M83:$U83,TRANSPOSE(AE$4:AE$12)),0)</f>
        <v>224667</v>
      </c>
      <c r="AP83">
        <f t="array" aca="1" ref="AP83" ca="1">ROUND(SUMPRODUCT($M83:$U83,TRANSPOSE(AF$4:AF$12)),0)</f>
        <v>66091</v>
      </c>
    </row>
    <row r="84" spans="1:42" x14ac:dyDescent="0.35">
      <c r="A84">
        <f t="shared" si="39"/>
        <v>81</v>
      </c>
      <c r="C84">
        <f t="shared" ref="C84:K99" ca="1" si="43">INDEX(Model,MATCH($A84,ModelWeek,0),MATCH(C$3,ModelRegions,0)+MATCH(C$2,ModelFactors,0)-MATCH($C$3,ModelRegions,0))</f>
        <v>43687868</v>
      </c>
      <c r="D84">
        <f t="shared" ca="1" si="43"/>
        <v>26598364</v>
      </c>
      <c r="E84">
        <f t="shared" ca="1" si="43"/>
        <v>6621222</v>
      </c>
      <c r="F84">
        <f t="shared" ca="1" si="43"/>
        <v>45788887</v>
      </c>
      <c r="G84">
        <f t="shared" ca="1" si="43"/>
        <v>34865147</v>
      </c>
      <c r="H84">
        <f t="shared" ca="1" si="43"/>
        <v>19153248</v>
      </c>
      <c r="I84">
        <f t="shared" ca="1" si="43"/>
        <v>57535062</v>
      </c>
      <c r="J84">
        <f t="shared" ca="1" si="43"/>
        <v>40081756</v>
      </c>
      <c r="K84">
        <f t="shared" ca="1" si="43"/>
        <v>14440783</v>
      </c>
      <c r="M84">
        <f t="shared" ca="1" si="30"/>
        <v>218439</v>
      </c>
      <c r="N84">
        <f t="shared" ca="1" si="31"/>
        <v>131661</v>
      </c>
      <c r="O84">
        <f t="shared" ca="1" si="32"/>
        <v>32775</v>
      </c>
      <c r="P84">
        <f t="shared" ca="1" si="33"/>
        <v>228944</v>
      </c>
      <c r="Q84">
        <f t="shared" ca="1" si="34"/>
        <v>172582</v>
      </c>
      <c r="R84">
        <f t="shared" ca="1" si="35"/>
        <v>94808</v>
      </c>
      <c r="S84">
        <f t="shared" ca="1" si="36"/>
        <v>284798</v>
      </c>
      <c r="T84">
        <f t="shared" ca="1" si="37"/>
        <v>198404</v>
      </c>
      <c r="U84">
        <f t="shared" ca="1" si="38"/>
        <v>72203</v>
      </c>
      <c r="W84">
        <f t="shared" ca="1" si="40"/>
        <v>1434614</v>
      </c>
      <c r="AA84">
        <f t="shared" ca="1" si="41"/>
        <v>0</v>
      </c>
      <c r="AF84">
        <f t="shared" ca="1" si="42"/>
        <v>1434614</v>
      </c>
      <c r="AH84">
        <f t="array" aca="1" ref="AH84" ca="1">ROUND(SUMPRODUCT($M84:$U84,TRANSPOSE(X$4:X$12)),0)</f>
        <v>43887</v>
      </c>
      <c r="AI84">
        <f t="array" aca="1" ref="AI84" ca="1">ROUND(SUMPRODUCT($M84:$U84,TRANSPOSE(Y$4:Y$12)),0)</f>
        <v>286891</v>
      </c>
      <c r="AJ84">
        <f t="array" aca="1" ref="AJ84" ca="1">ROUND(SUMPRODUCT($M84:$U84,TRANSPOSE(Z$4:Z$12)),0)</f>
        <v>158650</v>
      </c>
      <c r="AK84">
        <f t="array" aca="1" ref="AK84" ca="1">ROUND(SUMPRODUCT($M84:$U84,TRANSPOSE(AA$4:AA$12)),0)</f>
        <v>203595</v>
      </c>
      <c r="AL84">
        <f t="array" aca="1" ref="AL84" ca="1">ROUND(SUMPRODUCT($M84:$U84,TRANSPOSE(AB$4:AB$12)),0)</f>
        <v>86415</v>
      </c>
      <c r="AM84">
        <f t="array" aca="1" ref="AM84" ca="1">ROUND(SUMPRODUCT($M84:$U84,TRANSPOSE(AC$4:AC$12)),0)</f>
        <v>209696</v>
      </c>
      <c r="AN84">
        <f t="array" aca="1" ref="AN84" ca="1">ROUND(SUMPRODUCT($M84:$U84,TRANSPOSE(AD$4:AD$12)),0)</f>
        <v>154973</v>
      </c>
      <c r="AO84">
        <f t="array" aca="1" ref="AO84" ca="1">ROUND(SUMPRODUCT($M84:$U84,TRANSPOSE(AE$4:AE$12)),0)</f>
        <v>224372</v>
      </c>
      <c r="AP84">
        <f t="array" aca="1" ref="AP84" ca="1">ROUND(SUMPRODUCT($M84:$U84,TRANSPOSE(AF$4:AF$12)),0)</f>
        <v>66135</v>
      </c>
    </row>
    <row r="85" spans="1:42" x14ac:dyDescent="0.35">
      <c r="A85">
        <f t="shared" si="39"/>
        <v>82</v>
      </c>
      <c r="C85">
        <f t="shared" ca="1" si="43"/>
        <v>43513316</v>
      </c>
      <c r="D85">
        <f t="shared" ca="1" si="43"/>
        <v>26753594</v>
      </c>
      <c r="E85">
        <f t="shared" ca="1" si="43"/>
        <v>8305488</v>
      </c>
      <c r="F85">
        <f t="shared" ca="1" si="43"/>
        <v>45763538</v>
      </c>
      <c r="G85">
        <f t="shared" ca="1" si="43"/>
        <v>34778980</v>
      </c>
      <c r="H85">
        <f t="shared" ca="1" si="43"/>
        <v>19268136</v>
      </c>
      <c r="I85">
        <f t="shared" ca="1" si="43"/>
        <v>57405237</v>
      </c>
      <c r="J85">
        <f t="shared" ca="1" si="43"/>
        <v>40107724</v>
      </c>
      <c r="K85">
        <f t="shared" ca="1" si="43"/>
        <v>14434715</v>
      </c>
      <c r="M85">
        <f t="shared" ca="1" si="30"/>
        <v>217566</v>
      </c>
      <c r="N85">
        <f t="shared" ca="1" si="31"/>
        <v>132430</v>
      </c>
      <c r="O85">
        <f t="shared" ca="1" si="32"/>
        <v>41112</v>
      </c>
      <c r="P85">
        <f t="shared" ca="1" si="33"/>
        <v>228817</v>
      </c>
      <c r="Q85">
        <f t="shared" ca="1" si="34"/>
        <v>172155</v>
      </c>
      <c r="R85">
        <f t="shared" ca="1" si="35"/>
        <v>95377</v>
      </c>
      <c r="S85">
        <f t="shared" ca="1" si="36"/>
        <v>284155</v>
      </c>
      <c r="T85">
        <f t="shared" ca="1" si="37"/>
        <v>198533</v>
      </c>
      <c r="U85">
        <f t="shared" ca="1" si="38"/>
        <v>72173</v>
      </c>
      <c r="W85">
        <f t="shared" ca="1" si="40"/>
        <v>1442318</v>
      </c>
      <c r="AA85">
        <f t="shared" ca="1" si="41"/>
        <v>-1</v>
      </c>
      <c r="AF85">
        <f t="shared" ca="1" si="42"/>
        <v>1442319</v>
      </c>
      <c r="AH85">
        <f t="array" aca="1" ref="AH85" ca="1">ROUND(SUMPRODUCT($M85:$U85,TRANSPOSE(X$4:X$12)),0)</f>
        <v>44143</v>
      </c>
      <c r="AI85">
        <f t="array" aca="1" ref="AI85" ca="1">ROUND(SUMPRODUCT($M85:$U85,TRANSPOSE(Y$4:Y$12)),0)</f>
        <v>288655</v>
      </c>
      <c r="AJ85">
        <f t="array" aca="1" ref="AJ85" ca="1">ROUND(SUMPRODUCT($M85:$U85,TRANSPOSE(Z$4:Z$12)),0)</f>
        <v>158733</v>
      </c>
      <c r="AK85">
        <f t="array" aca="1" ref="AK85" ca="1">ROUND(SUMPRODUCT($M85:$U85,TRANSPOSE(AA$4:AA$12)),0)</f>
        <v>206392</v>
      </c>
      <c r="AL85">
        <f t="array" aca="1" ref="AL85" ca="1">ROUND(SUMPRODUCT($M85:$U85,TRANSPOSE(AB$4:AB$12)),0)</f>
        <v>89640</v>
      </c>
      <c r="AM85">
        <f t="array" aca="1" ref="AM85" ca="1">ROUND(SUMPRODUCT($M85:$U85,TRANSPOSE(AC$4:AC$12)),0)</f>
        <v>209308</v>
      </c>
      <c r="AN85">
        <f t="array" aca="1" ref="AN85" ca="1">ROUND(SUMPRODUCT($M85:$U85,TRANSPOSE(AD$4:AD$12)),0)</f>
        <v>155174</v>
      </c>
      <c r="AO85">
        <f t="array" aca="1" ref="AO85" ca="1">ROUND(SUMPRODUCT($M85:$U85,TRANSPOSE(AE$4:AE$12)),0)</f>
        <v>224096</v>
      </c>
      <c r="AP85">
        <f t="array" aca="1" ref="AP85" ca="1">ROUND(SUMPRODUCT($M85:$U85,TRANSPOSE(AF$4:AF$12)),0)</f>
        <v>66178</v>
      </c>
    </row>
    <row r="86" spans="1:42" x14ac:dyDescent="0.35">
      <c r="A86">
        <f t="shared" si="39"/>
        <v>83</v>
      </c>
      <c r="C86">
        <f t="shared" ca="1" si="43"/>
        <v>43339893</v>
      </c>
      <c r="D86">
        <f t="shared" ca="1" si="43"/>
        <v>26909819</v>
      </c>
      <c r="E86">
        <f t="shared" ca="1" si="43"/>
        <v>10371573</v>
      </c>
      <c r="F86">
        <f t="shared" ca="1" si="43"/>
        <v>45741113</v>
      </c>
      <c r="G86">
        <f t="shared" ca="1" si="43"/>
        <v>34696465</v>
      </c>
      <c r="H86">
        <f t="shared" ca="1" si="43"/>
        <v>19382067</v>
      </c>
      <c r="I86">
        <f t="shared" ca="1" si="43"/>
        <v>57276256</v>
      </c>
      <c r="J86">
        <f t="shared" ca="1" si="43"/>
        <v>40133287</v>
      </c>
      <c r="K86">
        <f t="shared" ca="1" si="43"/>
        <v>14428720</v>
      </c>
      <c r="M86">
        <f t="shared" ca="1" si="30"/>
        <v>216699</v>
      </c>
      <c r="N86">
        <f t="shared" ca="1" si="31"/>
        <v>133203</v>
      </c>
      <c r="O86">
        <f t="shared" ca="1" si="32"/>
        <v>51339</v>
      </c>
      <c r="P86">
        <f t="shared" ca="1" si="33"/>
        <v>228705</v>
      </c>
      <c r="Q86">
        <f t="shared" ca="1" si="34"/>
        <v>171747</v>
      </c>
      <c r="R86">
        <f t="shared" ca="1" si="35"/>
        <v>95941</v>
      </c>
      <c r="S86">
        <f t="shared" ca="1" si="36"/>
        <v>283517</v>
      </c>
      <c r="T86">
        <f t="shared" ca="1" si="37"/>
        <v>198659</v>
      </c>
      <c r="U86">
        <f t="shared" ca="1" si="38"/>
        <v>72143</v>
      </c>
      <c r="W86">
        <f t="shared" ca="1" si="40"/>
        <v>1451953</v>
      </c>
      <c r="AA86">
        <f t="shared" ca="1" si="41"/>
        <v>0</v>
      </c>
      <c r="AF86">
        <f t="shared" ca="1" si="42"/>
        <v>1451953</v>
      </c>
      <c r="AH86">
        <f t="array" aca="1" ref="AH86" ca="1">ROUND(SUMPRODUCT($M86:$U86,TRANSPOSE(X$4:X$12)),0)</f>
        <v>44401</v>
      </c>
      <c r="AI86">
        <f t="array" aca="1" ref="AI86" ca="1">ROUND(SUMPRODUCT($M86:$U86,TRANSPOSE(Y$4:Y$12)),0)</f>
        <v>291061</v>
      </c>
      <c r="AJ86">
        <f t="array" aca="1" ref="AJ86" ca="1">ROUND(SUMPRODUCT($M86:$U86,TRANSPOSE(Z$4:Z$12)),0)</f>
        <v>158826</v>
      </c>
      <c r="AK86">
        <f t="array" aca="1" ref="AK86" ca="1">ROUND(SUMPRODUCT($M86:$U86,TRANSPOSE(AA$4:AA$12)),0)</f>
        <v>209819</v>
      </c>
      <c r="AL86">
        <f t="array" aca="1" ref="AL86" ca="1">ROUND(SUMPRODUCT($M86:$U86,TRANSPOSE(AB$4:AB$12)),0)</f>
        <v>93494</v>
      </c>
      <c r="AM86">
        <f t="array" aca="1" ref="AM86" ca="1">ROUND(SUMPRODUCT($M86:$U86,TRANSPOSE(AC$4:AC$12)),0)</f>
        <v>208931</v>
      </c>
      <c r="AN86">
        <f t="array" aca="1" ref="AN86" ca="1">ROUND(SUMPRODUCT($M86:$U86,TRANSPOSE(AD$4:AD$12)),0)</f>
        <v>155376</v>
      </c>
      <c r="AO86">
        <f t="array" aca="1" ref="AO86" ca="1">ROUND(SUMPRODUCT($M86:$U86,TRANSPOSE(AE$4:AE$12)),0)</f>
        <v>223825</v>
      </c>
      <c r="AP86">
        <f t="array" aca="1" ref="AP86" ca="1">ROUND(SUMPRODUCT($M86:$U86,TRANSPOSE(AF$4:AF$12)),0)</f>
        <v>66220</v>
      </c>
    </row>
    <row r="87" spans="1:42" x14ac:dyDescent="0.35">
      <c r="A87">
        <f t="shared" si="39"/>
        <v>84</v>
      </c>
      <c r="C87">
        <f t="shared" ca="1" si="43"/>
        <v>43167595</v>
      </c>
      <c r="D87">
        <f t="shared" ca="1" si="43"/>
        <v>27067677</v>
      </c>
      <c r="E87">
        <f t="shared" ca="1" si="43"/>
        <v>12903381</v>
      </c>
      <c r="F87">
        <f t="shared" ca="1" si="43"/>
        <v>45722227</v>
      </c>
      <c r="G87">
        <f t="shared" ca="1" si="43"/>
        <v>34618212</v>
      </c>
      <c r="H87">
        <f t="shared" ca="1" si="43"/>
        <v>19495057</v>
      </c>
      <c r="I87">
        <f t="shared" ca="1" si="43"/>
        <v>57148115</v>
      </c>
      <c r="J87">
        <f t="shared" ca="1" si="43"/>
        <v>40158453</v>
      </c>
      <c r="K87">
        <f t="shared" ca="1" si="43"/>
        <v>14422797</v>
      </c>
      <c r="M87">
        <f t="shared" ca="1" si="30"/>
        <v>215837</v>
      </c>
      <c r="N87">
        <f t="shared" ca="1" si="31"/>
        <v>133985</v>
      </c>
      <c r="O87">
        <f t="shared" ca="1" si="32"/>
        <v>63871</v>
      </c>
      <c r="P87">
        <f t="shared" ca="1" si="33"/>
        <v>228611</v>
      </c>
      <c r="Q87">
        <f t="shared" ca="1" si="34"/>
        <v>171360</v>
      </c>
      <c r="R87">
        <f t="shared" ca="1" si="35"/>
        <v>96500</v>
      </c>
      <c r="S87">
        <f t="shared" ca="1" si="36"/>
        <v>282883</v>
      </c>
      <c r="T87">
        <f t="shared" ca="1" si="37"/>
        <v>198784</v>
      </c>
      <c r="U87">
        <f t="shared" ca="1" si="38"/>
        <v>72113</v>
      </c>
      <c r="W87">
        <f t="shared" ca="1" si="40"/>
        <v>1463944</v>
      </c>
      <c r="AA87">
        <f t="shared" ca="1" si="41"/>
        <v>0</v>
      </c>
      <c r="AF87">
        <f t="shared" ca="1" si="42"/>
        <v>1463944</v>
      </c>
      <c r="AH87">
        <f t="array" aca="1" ref="AH87" ca="1">ROUND(SUMPRODUCT($M87:$U87,TRANSPOSE(X$4:X$12)),0)</f>
        <v>44662</v>
      </c>
      <c r="AI87">
        <f t="array" aca="1" ref="AI87" ca="1">ROUND(SUMPRODUCT($M87:$U87,TRANSPOSE(Y$4:Y$12)),0)</f>
        <v>294247</v>
      </c>
      <c r="AJ87">
        <f t="array" aca="1" ref="AJ87" ca="1">ROUND(SUMPRODUCT($M87:$U87,TRANSPOSE(Z$4:Z$12)),0)</f>
        <v>158934</v>
      </c>
      <c r="AK87">
        <f t="array" aca="1" ref="AK87" ca="1">ROUND(SUMPRODUCT($M87:$U87,TRANSPOSE(AA$4:AA$12)),0)</f>
        <v>214013</v>
      </c>
      <c r="AL87">
        <f t="array" aca="1" ref="AL87" ca="1">ROUND(SUMPRODUCT($M87:$U87,TRANSPOSE(AB$4:AB$12)),0)</f>
        <v>98119</v>
      </c>
      <c r="AM87">
        <f t="array" aca="1" ref="AM87" ca="1">ROUND(SUMPRODUCT($M87:$U87,TRANSPOSE(AC$4:AC$12)),0)</f>
        <v>208567</v>
      </c>
      <c r="AN87">
        <f t="array" aca="1" ref="AN87" ca="1">ROUND(SUMPRODUCT($M87:$U87,TRANSPOSE(AD$4:AD$12)),0)</f>
        <v>155581</v>
      </c>
      <c r="AO87">
        <f t="array" aca="1" ref="AO87" ca="1">ROUND(SUMPRODUCT($M87:$U87,TRANSPOSE(AE$4:AE$12)),0)</f>
        <v>223560</v>
      </c>
      <c r="AP87">
        <f t="array" aca="1" ref="AP87" ca="1">ROUND(SUMPRODUCT($M87:$U87,TRANSPOSE(AF$4:AF$12)),0)</f>
        <v>66261</v>
      </c>
    </row>
    <row r="88" spans="1:42" x14ac:dyDescent="0.35">
      <c r="A88">
        <f t="shared" si="39"/>
        <v>85</v>
      </c>
      <c r="C88">
        <f t="shared" ca="1" si="43"/>
        <v>42996420</v>
      </c>
      <c r="D88">
        <f t="shared" ca="1" si="43"/>
        <v>27227939</v>
      </c>
      <c r="E88">
        <f t="shared" ca="1" si="43"/>
        <v>16001331</v>
      </c>
      <c r="F88">
        <f t="shared" ca="1" si="43"/>
        <v>45707629</v>
      </c>
      <c r="G88">
        <f t="shared" ca="1" si="43"/>
        <v>34544971</v>
      </c>
      <c r="H88">
        <f t="shared" ca="1" si="43"/>
        <v>19607124</v>
      </c>
      <c r="I88">
        <f t="shared" ca="1" si="43"/>
        <v>57020813</v>
      </c>
      <c r="J88">
        <f t="shared" ca="1" si="43"/>
        <v>40183229</v>
      </c>
      <c r="K88">
        <f t="shared" ca="1" si="43"/>
        <v>14416945</v>
      </c>
      <c r="M88">
        <f t="shared" ca="1" si="30"/>
        <v>214982</v>
      </c>
      <c r="N88">
        <f t="shared" ca="1" si="31"/>
        <v>134778</v>
      </c>
      <c r="O88">
        <f t="shared" ca="1" si="32"/>
        <v>79206</v>
      </c>
      <c r="P88">
        <f t="shared" ca="1" si="33"/>
        <v>228538</v>
      </c>
      <c r="Q88">
        <f t="shared" ca="1" si="34"/>
        <v>170997</v>
      </c>
      <c r="R88">
        <f t="shared" ca="1" si="35"/>
        <v>97055</v>
      </c>
      <c r="S88">
        <f t="shared" ca="1" si="36"/>
        <v>282253</v>
      </c>
      <c r="T88">
        <f t="shared" ca="1" si="37"/>
        <v>198906</v>
      </c>
      <c r="U88">
        <f t="shared" ca="1" si="38"/>
        <v>72084</v>
      </c>
      <c r="W88">
        <f t="shared" ca="1" si="40"/>
        <v>1478799</v>
      </c>
      <c r="AA88">
        <f t="shared" ca="1" si="41"/>
        <v>-1</v>
      </c>
      <c r="AF88">
        <f t="shared" ca="1" si="42"/>
        <v>1478800</v>
      </c>
      <c r="AH88">
        <f t="array" aca="1" ref="AH88" ca="1">ROUND(SUMPRODUCT($M88:$U88,TRANSPOSE(X$4:X$12)),0)</f>
        <v>44926</v>
      </c>
      <c r="AI88">
        <f t="array" aca="1" ref="AI88" ca="1">ROUND(SUMPRODUCT($M88:$U88,TRANSPOSE(Y$4:Y$12)),0)</f>
        <v>298383</v>
      </c>
      <c r="AJ88">
        <f t="array" aca="1" ref="AJ88" ca="1">ROUND(SUMPRODUCT($M88:$U88,TRANSPOSE(Z$4:Z$12)),0)</f>
        <v>159060</v>
      </c>
      <c r="AK88">
        <f t="array" aca="1" ref="AK88" ca="1">ROUND(SUMPRODUCT($M88:$U88,TRANSPOSE(AA$4:AA$12)),0)</f>
        <v>219140</v>
      </c>
      <c r="AL88">
        <f t="array" aca="1" ref="AL88" ca="1">ROUND(SUMPRODUCT($M88:$U88,TRANSPOSE(AB$4:AB$12)),0)</f>
        <v>103680</v>
      </c>
      <c r="AM88">
        <f t="array" aca="1" ref="AM88" ca="1">ROUND(SUMPRODUCT($M88:$U88,TRANSPOSE(AC$4:AC$12)),0)</f>
        <v>208218</v>
      </c>
      <c r="AN88">
        <f t="array" aca="1" ref="AN88" ca="1">ROUND(SUMPRODUCT($M88:$U88,TRANSPOSE(AD$4:AD$12)),0)</f>
        <v>155788</v>
      </c>
      <c r="AO88">
        <f t="array" aca="1" ref="AO88" ca="1">ROUND(SUMPRODUCT($M88:$U88,TRANSPOSE(AE$4:AE$12)),0)</f>
        <v>223303</v>
      </c>
      <c r="AP88">
        <f t="array" aca="1" ref="AP88" ca="1">ROUND(SUMPRODUCT($M88:$U88,TRANSPOSE(AF$4:AF$12)),0)</f>
        <v>66302</v>
      </c>
    </row>
    <row r="89" spans="1:42" x14ac:dyDescent="0.35">
      <c r="A89">
        <f t="shared" si="39"/>
        <v>86</v>
      </c>
      <c r="C89">
        <f t="shared" ca="1" si="43"/>
        <v>42826364</v>
      </c>
      <c r="D89">
        <f t="shared" ca="1" si="43"/>
        <v>27391544</v>
      </c>
      <c r="E89">
        <f t="shared" ca="1" si="43"/>
        <v>19782375</v>
      </c>
      <c r="F89">
        <f t="shared" ca="1" si="43"/>
        <v>45698231</v>
      </c>
      <c r="G89">
        <f t="shared" ca="1" si="43"/>
        <v>34477654</v>
      </c>
      <c r="H89">
        <f t="shared" ca="1" si="43"/>
        <v>19718287</v>
      </c>
      <c r="I89">
        <f t="shared" ca="1" si="43"/>
        <v>56894348</v>
      </c>
      <c r="J89">
        <f t="shared" ca="1" si="43"/>
        <v>40207626</v>
      </c>
      <c r="K89">
        <f t="shared" ca="1" si="43"/>
        <v>14411163</v>
      </c>
      <c r="M89">
        <f t="shared" ca="1" si="30"/>
        <v>214131</v>
      </c>
      <c r="N89">
        <f t="shared" ca="1" si="31"/>
        <v>135588</v>
      </c>
      <c r="O89">
        <f t="shared" ca="1" si="32"/>
        <v>97922</v>
      </c>
      <c r="P89">
        <f t="shared" ca="1" si="33"/>
        <v>228491</v>
      </c>
      <c r="Q89">
        <f t="shared" ca="1" si="34"/>
        <v>170664</v>
      </c>
      <c r="R89">
        <f t="shared" ca="1" si="35"/>
        <v>97605</v>
      </c>
      <c r="S89">
        <f t="shared" ca="1" si="36"/>
        <v>281627</v>
      </c>
      <c r="T89">
        <f t="shared" ca="1" si="37"/>
        <v>199027</v>
      </c>
      <c r="U89">
        <f t="shared" ca="1" si="38"/>
        <v>72055</v>
      </c>
      <c r="W89">
        <f t="shared" ca="1" si="40"/>
        <v>1497110</v>
      </c>
      <c r="AA89">
        <f t="shared" ca="1" si="41"/>
        <v>0</v>
      </c>
      <c r="AF89">
        <f t="shared" ca="1" si="42"/>
        <v>1497110</v>
      </c>
      <c r="AH89">
        <f t="array" aca="1" ref="AH89" ca="1">ROUND(SUMPRODUCT($M89:$U89,TRANSPOSE(X$4:X$12)),0)</f>
        <v>45196</v>
      </c>
      <c r="AI89">
        <f t="array" aca="1" ref="AI89" ca="1">ROUND(SUMPRODUCT($M89:$U89,TRANSPOSE(Y$4:Y$12)),0)</f>
        <v>303660</v>
      </c>
      <c r="AJ89">
        <f t="array" aca="1" ref="AJ89" ca="1">ROUND(SUMPRODUCT($M89:$U89,TRANSPOSE(Z$4:Z$12)),0)</f>
        <v>159207</v>
      </c>
      <c r="AK89">
        <f t="array" aca="1" ref="AK89" ca="1">ROUND(SUMPRODUCT($M89:$U89,TRANSPOSE(AA$4:AA$12)),0)</f>
        <v>225394</v>
      </c>
      <c r="AL89">
        <f t="array" aca="1" ref="AL89" ca="1">ROUND(SUMPRODUCT($M89:$U89,TRANSPOSE(AB$4:AB$12)),0)</f>
        <v>110372</v>
      </c>
      <c r="AM89">
        <f t="array" aca="1" ref="AM89" ca="1">ROUND(SUMPRODUCT($M89:$U89,TRANSPOSE(AC$4:AC$12)),0)</f>
        <v>207886</v>
      </c>
      <c r="AN89">
        <f t="array" aca="1" ref="AN89" ca="1">ROUND(SUMPRODUCT($M89:$U89,TRANSPOSE(AD$4:AD$12)),0)</f>
        <v>156000</v>
      </c>
      <c r="AO89">
        <f t="array" aca="1" ref="AO89" ca="1">ROUND(SUMPRODUCT($M89:$U89,TRANSPOSE(AE$4:AE$12)),0)</f>
        <v>223053</v>
      </c>
      <c r="AP89">
        <f t="array" aca="1" ref="AP89" ca="1">ROUND(SUMPRODUCT($M89:$U89,TRANSPOSE(AF$4:AF$12)),0)</f>
        <v>66342</v>
      </c>
    </row>
    <row r="90" spans="1:42" x14ac:dyDescent="0.35">
      <c r="A90">
        <f t="shared" si="39"/>
        <v>87</v>
      </c>
      <c r="C90">
        <f t="shared" ca="1" si="43"/>
        <v>42657429</v>
      </c>
      <c r="D90">
        <f t="shared" ca="1" si="43"/>
        <v>27559616</v>
      </c>
      <c r="E90">
        <f t="shared" ca="1" si="43"/>
        <v>21903961</v>
      </c>
      <c r="F90">
        <f t="shared" ca="1" si="43"/>
        <v>45695134</v>
      </c>
      <c r="G90">
        <f t="shared" ca="1" si="43"/>
        <v>34417362</v>
      </c>
      <c r="H90">
        <f t="shared" ca="1" si="43"/>
        <v>19828568</v>
      </c>
      <c r="I90">
        <f t="shared" ca="1" si="43"/>
        <v>56768721</v>
      </c>
      <c r="J90">
        <f t="shared" ca="1" si="43"/>
        <v>40231652</v>
      </c>
      <c r="K90">
        <f t="shared" ca="1" si="43"/>
        <v>14405450</v>
      </c>
      <c r="M90">
        <f t="shared" ca="1" si="30"/>
        <v>213287</v>
      </c>
      <c r="N90">
        <f t="shared" ca="1" si="31"/>
        <v>136420</v>
      </c>
      <c r="O90">
        <f t="shared" ca="1" si="32"/>
        <v>108424</v>
      </c>
      <c r="P90">
        <f t="shared" ca="1" si="33"/>
        <v>228475</v>
      </c>
      <c r="Q90">
        <f t="shared" ca="1" si="34"/>
        <v>170365</v>
      </c>
      <c r="R90">
        <f t="shared" ca="1" si="35"/>
        <v>98151</v>
      </c>
      <c r="S90">
        <f t="shared" ca="1" si="36"/>
        <v>281005</v>
      </c>
      <c r="T90">
        <f t="shared" ca="1" si="37"/>
        <v>199146</v>
      </c>
      <c r="U90">
        <f t="shared" ca="1" si="38"/>
        <v>72027</v>
      </c>
      <c r="W90">
        <f t="shared" ca="1" si="40"/>
        <v>1507300</v>
      </c>
      <c r="AA90">
        <f t="shared" ca="1" si="41"/>
        <v>0</v>
      </c>
      <c r="AF90">
        <f t="shared" ca="1" si="42"/>
        <v>1507300</v>
      </c>
      <c r="AH90">
        <f t="array" aca="1" ref="AH90" ca="1">ROUND(SUMPRODUCT($M90:$U90,TRANSPOSE(X$4:X$12)),0)</f>
        <v>45473</v>
      </c>
      <c r="AI90">
        <f t="array" aca="1" ref="AI90" ca="1">ROUND(SUMPRODUCT($M90:$U90,TRANSPOSE(Y$4:Y$12)),0)</f>
        <v>306217</v>
      </c>
      <c r="AJ90">
        <f t="array" aca="1" ref="AJ90" ca="1">ROUND(SUMPRODUCT($M90:$U90,TRANSPOSE(Z$4:Z$12)),0)</f>
        <v>159380</v>
      </c>
      <c r="AK90">
        <f t="array" aca="1" ref="AK90" ca="1">ROUND(SUMPRODUCT($M90:$U90,TRANSPOSE(AA$4:AA$12)),0)</f>
        <v>228909</v>
      </c>
      <c r="AL90">
        <f t="array" aca="1" ref="AL90" ca="1">ROUND(SUMPRODUCT($M90:$U90,TRANSPOSE(AB$4:AB$12)),0)</f>
        <v>114332</v>
      </c>
      <c r="AM90">
        <f t="array" aca="1" ref="AM90" ca="1">ROUND(SUMPRODUCT($M90:$U90,TRANSPOSE(AC$4:AC$12)),0)</f>
        <v>207575</v>
      </c>
      <c r="AN90">
        <f t="array" aca="1" ref="AN90" ca="1">ROUND(SUMPRODUCT($M90:$U90,TRANSPOSE(AD$4:AD$12)),0)</f>
        <v>156218</v>
      </c>
      <c r="AO90">
        <f t="array" aca="1" ref="AO90" ca="1">ROUND(SUMPRODUCT($M90:$U90,TRANSPOSE(AE$4:AE$12)),0)</f>
        <v>222814</v>
      </c>
      <c r="AP90">
        <f t="array" aca="1" ref="AP90" ca="1">ROUND(SUMPRODUCT($M90:$U90,TRANSPOSE(AF$4:AF$12)),0)</f>
        <v>66382</v>
      </c>
    </row>
    <row r="91" spans="1:42" x14ac:dyDescent="0.35">
      <c r="A91">
        <f t="shared" si="39"/>
        <v>88</v>
      </c>
      <c r="C91">
        <f t="shared" ca="1" si="43"/>
        <v>42489615</v>
      </c>
      <c r="D91">
        <f t="shared" ca="1" si="43"/>
        <v>27729413</v>
      </c>
      <c r="E91">
        <f t="shared" ca="1" si="43"/>
        <v>21954917</v>
      </c>
      <c r="F91">
        <f t="shared" ca="1" si="43"/>
        <v>45695568</v>
      </c>
      <c r="G91">
        <f t="shared" ca="1" si="43"/>
        <v>34361329</v>
      </c>
      <c r="H91">
        <f t="shared" ca="1" si="43"/>
        <v>19937992</v>
      </c>
      <c r="I91">
        <f t="shared" ca="1" si="43"/>
        <v>56643934</v>
      </c>
      <c r="J91">
        <f t="shared" ca="1" si="43"/>
        <v>40255320</v>
      </c>
      <c r="K91">
        <f t="shared" ca="1" si="43"/>
        <v>14399805</v>
      </c>
      <c r="M91">
        <f t="shared" ca="1" si="30"/>
        <v>212448</v>
      </c>
      <c r="N91">
        <f t="shared" ca="1" si="31"/>
        <v>137260</v>
      </c>
      <c r="O91">
        <f t="shared" ca="1" si="32"/>
        <v>108676</v>
      </c>
      <c r="P91">
        <f t="shared" ca="1" si="33"/>
        <v>228477</v>
      </c>
      <c r="Q91">
        <f t="shared" ca="1" si="34"/>
        <v>170088</v>
      </c>
      <c r="R91">
        <f t="shared" ca="1" si="35"/>
        <v>98693</v>
      </c>
      <c r="S91">
        <f t="shared" ca="1" si="36"/>
        <v>280387</v>
      </c>
      <c r="T91">
        <f t="shared" ca="1" si="37"/>
        <v>199263</v>
      </c>
      <c r="U91">
        <f t="shared" ca="1" si="38"/>
        <v>71999</v>
      </c>
      <c r="W91">
        <f t="shared" ca="1" si="40"/>
        <v>1507291</v>
      </c>
      <c r="AA91">
        <f t="shared" ca="1" si="41"/>
        <v>0</v>
      </c>
      <c r="AF91">
        <f t="shared" ca="1" si="42"/>
        <v>1507291</v>
      </c>
      <c r="AH91">
        <f t="array" aca="1" ref="AH91" ca="1">ROUND(SUMPRODUCT($M91:$U91,TRANSPOSE(X$4:X$12)),0)</f>
        <v>45753</v>
      </c>
      <c r="AI91">
        <f t="array" aca="1" ref="AI91" ca="1">ROUND(SUMPRODUCT($M91:$U91,TRANSPOSE(Y$4:Y$12)),0)</f>
        <v>305369</v>
      </c>
      <c r="AJ91">
        <f t="array" aca="1" ref="AJ91" ca="1">ROUND(SUMPRODUCT($M91:$U91,TRANSPOSE(Z$4:Z$12)),0)</f>
        <v>159569</v>
      </c>
      <c r="AK91">
        <f t="array" aca="1" ref="AK91" ca="1">ROUND(SUMPRODUCT($M91:$U91,TRANSPOSE(AA$4:AA$12)),0)</f>
        <v>229006</v>
      </c>
      <c r="AL91">
        <f t="array" aca="1" ref="AL91" ca="1">ROUND(SUMPRODUCT($M91:$U91,TRANSPOSE(AB$4:AB$12)),0)</f>
        <v>114876</v>
      </c>
      <c r="AM91">
        <f t="array" aca="1" ref="AM91" ca="1">ROUND(SUMPRODUCT($M91:$U91,TRANSPOSE(AC$4:AC$12)),0)</f>
        <v>207278</v>
      </c>
      <c r="AN91">
        <f t="array" aca="1" ref="AN91" ca="1">ROUND(SUMPRODUCT($M91:$U91,TRANSPOSE(AD$4:AD$12)),0)</f>
        <v>156438</v>
      </c>
      <c r="AO91">
        <f t="array" aca="1" ref="AO91" ca="1">ROUND(SUMPRODUCT($M91:$U91,TRANSPOSE(AE$4:AE$12)),0)</f>
        <v>222581</v>
      </c>
      <c r="AP91">
        <f t="array" aca="1" ref="AP91" ca="1">ROUND(SUMPRODUCT($M91:$U91,TRANSPOSE(AF$4:AF$12)),0)</f>
        <v>66421</v>
      </c>
    </row>
    <row r="92" spans="1:42" x14ac:dyDescent="0.35">
      <c r="A92">
        <f t="shared" si="39"/>
        <v>89</v>
      </c>
      <c r="C92">
        <f t="shared" ca="1" si="43"/>
        <v>42322920</v>
      </c>
      <c r="D92">
        <f t="shared" ca="1" si="43"/>
        <v>27897522</v>
      </c>
      <c r="E92">
        <f t="shared" ca="1" si="43"/>
        <v>22005810</v>
      </c>
      <c r="F92">
        <f t="shared" ca="1" si="43"/>
        <v>45696097</v>
      </c>
      <c r="G92">
        <f t="shared" ca="1" si="43"/>
        <v>34306117</v>
      </c>
      <c r="H92">
        <f t="shared" ca="1" si="43"/>
        <v>20046577</v>
      </c>
      <c r="I92">
        <f t="shared" ca="1" si="43"/>
        <v>56519985</v>
      </c>
      <c r="J92">
        <f t="shared" ca="1" si="43"/>
        <v>40278638</v>
      </c>
      <c r="K92">
        <f t="shared" ca="1" si="43"/>
        <v>14394227</v>
      </c>
      <c r="M92">
        <f t="shared" ca="1" si="30"/>
        <v>211614</v>
      </c>
      <c r="N92">
        <f t="shared" ca="1" si="31"/>
        <v>138092</v>
      </c>
      <c r="O92">
        <f t="shared" ca="1" si="32"/>
        <v>108928</v>
      </c>
      <c r="P92">
        <f t="shared" ca="1" si="33"/>
        <v>228480</v>
      </c>
      <c r="Q92">
        <f t="shared" ca="1" si="34"/>
        <v>169815</v>
      </c>
      <c r="R92">
        <f t="shared" ca="1" si="35"/>
        <v>99230</v>
      </c>
      <c r="S92">
        <f t="shared" ca="1" si="36"/>
        <v>279773</v>
      </c>
      <c r="T92">
        <f t="shared" ca="1" si="37"/>
        <v>199379</v>
      </c>
      <c r="U92">
        <f t="shared" ca="1" si="38"/>
        <v>71971</v>
      </c>
      <c r="W92">
        <f t="shared" ca="1" si="40"/>
        <v>1507282</v>
      </c>
      <c r="AA92">
        <f t="shared" ca="1" si="41"/>
        <v>-1</v>
      </c>
      <c r="AF92">
        <f t="shared" ca="1" si="42"/>
        <v>1507283</v>
      </c>
      <c r="AH92">
        <f t="array" aca="1" ref="AH92" ca="1">ROUND(SUMPRODUCT($M92:$U92,TRANSPOSE(X$4:X$12)),0)</f>
        <v>46031</v>
      </c>
      <c r="AI92">
        <f t="array" aca="1" ref="AI92" ca="1">ROUND(SUMPRODUCT($M92:$U92,TRANSPOSE(Y$4:Y$12)),0)</f>
        <v>304528</v>
      </c>
      <c r="AJ92">
        <f t="array" aca="1" ref="AJ92" ca="1">ROUND(SUMPRODUCT($M92:$U92,TRANSPOSE(Z$4:Z$12)),0)</f>
        <v>159756</v>
      </c>
      <c r="AK92">
        <f t="array" aca="1" ref="AK92" ca="1">ROUND(SUMPRODUCT($M92:$U92,TRANSPOSE(AA$4:AA$12)),0)</f>
        <v>229103</v>
      </c>
      <c r="AL92">
        <f t="array" aca="1" ref="AL92" ca="1">ROUND(SUMPRODUCT($M92:$U92,TRANSPOSE(AB$4:AB$12)),0)</f>
        <v>115417</v>
      </c>
      <c r="AM92">
        <f t="array" aca="1" ref="AM92" ca="1">ROUND(SUMPRODUCT($M92:$U92,TRANSPOSE(AC$4:AC$12)),0)</f>
        <v>206983</v>
      </c>
      <c r="AN92">
        <f t="array" aca="1" ref="AN92" ca="1">ROUND(SUMPRODUCT($M92:$U92,TRANSPOSE(AD$4:AD$12)),0)</f>
        <v>156656</v>
      </c>
      <c r="AO92">
        <f t="array" aca="1" ref="AO92" ca="1">ROUND(SUMPRODUCT($M92:$U92,TRANSPOSE(AE$4:AE$12)),0)</f>
        <v>222349</v>
      </c>
      <c r="AP92">
        <f t="array" aca="1" ref="AP92" ca="1">ROUND(SUMPRODUCT($M92:$U92,TRANSPOSE(AF$4:AF$12)),0)</f>
        <v>66460</v>
      </c>
    </row>
    <row r="93" spans="1:42" x14ac:dyDescent="0.35">
      <c r="A93">
        <f t="shared" si="39"/>
        <v>90</v>
      </c>
      <c r="C93">
        <f t="shared" ca="1" si="43"/>
        <v>42157337</v>
      </c>
      <c r="D93">
        <f t="shared" ca="1" si="43"/>
        <v>28063958</v>
      </c>
      <c r="E93">
        <f t="shared" ca="1" si="43"/>
        <v>22056638</v>
      </c>
      <c r="F93">
        <f t="shared" ca="1" si="43"/>
        <v>45696720</v>
      </c>
      <c r="G93">
        <f t="shared" ca="1" si="43"/>
        <v>34251719</v>
      </c>
      <c r="H93">
        <f t="shared" ca="1" si="43"/>
        <v>20154330</v>
      </c>
      <c r="I93">
        <f t="shared" ca="1" si="43"/>
        <v>56396868</v>
      </c>
      <c r="J93">
        <f t="shared" ca="1" si="43"/>
        <v>40301608</v>
      </c>
      <c r="K93">
        <f t="shared" ca="1" si="43"/>
        <v>14388716</v>
      </c>
      <c r="M93">
        <f t="shared" ca="1" si="30"/>
        <v>210786</v>
      </c>
      <c r="N93">
        <f t="shared" ca="1" si="31"/>
        <v>138916</v>
      </c>
      <c r="O93">
        <f t="shared" ca="1" si="32"/>
        <v>109180</v>
      </c>
      <c r="P93">
        <f t="shared" ca="1" si="33"/>
        <v>228483</v>
      </c>
      <c r="Q93">
        <f t="shared" ca="1" si="34"/>
        <v>169546</v>
      </c>
      <c r="R93">
        <f t="shared" ca="1" si="35"/>
        <v>99763</v>
      </c>
      <c r="S93">
        <f t="shared" ca="1" si="36"/>
        <v>279164</v>
      </c>
      <c r="T93">
        <f t="shared" ca="1" si="37"/>
        <v>199492</v>
      </c>
      <c r="U93">
        <f t="shared" ca="1" si="38"/>
        <v>71943</v>
      </c>
      <c r="W93">
        <f t="shared" ca="1" si="40"/>
        <v>1507273</v>
      </c>
      <c r="AA93">
        <f t="shared" ca="1" si="41"/>
        <v>1</v>
      </c>
      <c r="AF93">
        <f t="shared" ca="1" si="42"/>
        <v>1507272</v>
      </c>
      <c r="AH93">
        <f t="array" aca="1" ref="AH93" ca="1">ROUND(SUMPRODUCT($M93:$U93,TRANSPOSE(X$4:X$12)),0)</f>
        <v>46305</v>
      </c>
      <c r="AI93">
        <f t="array" aca="1" ref="AI93" ca="1">ROUND(SUMPRODUCT($M93:$U93,TRANSPOSE(Y$4:Y$12)),0)</f>
        <v>303695</v>
      </c>
      <c r="AJ93">
        <f t="array" aca="1" ref="AJ93" ca="1">ROUND(SUMPRODUCT($M93:$U93,TRANSPOSE(Z$4:Z$12)),0)</f>
        <v>159941</v>
      </c>
      <c r="AK93">
        <f t="array" aca="1" ref="AK93" ca="1">ROUND(SUMPRODUCT($M93:$U93,TRANSPOSE(AA$4:AA$12)),0)</f>
        <v>229200</v>
      </c>
      <c r="AL93">
        <f t="array" aca="1" ref="AL93" ca="1">ROUND(SUMPRODUCT($M93:$U93,TRANSPOSE(AB$4:AB$12)),0)</f>
        <v>115953</v>
      </c>
      <c r="AM93">
        <f t="array" aca="1" ref="AM93" ca="1">ROUND(SUMPRODUCT($M93:$U93,TRANSPOSE(AC$4:AC$12)),0)</f>
        <v>206691</v>
      </c>
      <c r="AN93">
        <f t="array" aca="1" ref="AN93" ca="1">ROUND(SUMPRODUCT($M93:$U93,TRANSPOSE(AD$4:AD$12)),0)</f>
        <v>156872</v>
      </c>
      <c r="AO93">
        <f t="array" aca="1" ref="AO93" ca="1">ROUND(SUMPRODUCT($M93:$U93,TRANSPOSE(AE$4:AE$12)),0)</f>
        <v>222118</v>
      </c>
      <c r="AP93">
        <f t="array" aca="1" ref="AP93" ca="1">ROUND(SUMPRODUCT($M93:$U93,TRANSPOSE(AF$4:AF$12)),0)</f>
        <v>66497</v>
      </c>
    </row>
    <row r="94" spans="1:42" x14ac:dyDescent="0.35">
      <c r="A94">
        <f t="shared" si="39"/>
        <v>91</v>
      </c>
      <c r="C94">
        <f t="shared" ca="1" si="43"/>
        <v>41992856</v>
      </c>
      <c r="D94">
        <f t="shared" ca="1" si="43"/>
        <v>28228737</v>
      </c>
      <c r="E94">
        <f t="shared" ca="1" si="43"/>
        <v>22107399</v>
      </c>
      <c r="F94">
        <f t="shared" ca="1" si="43"/>
        <v>45697437</v>
      </c>
      <c r="G94">
        <f t="shared" ca="1" si="43"/>
        <v>34198126</v>
      </c>
      <c r="H94">
        <f t="shared" ca="1" si="43"/>
        <v>20261258</v>
      </c>
      <c r="I94">
        <f t="shared" ca="1" si="43"/>
        <v>56274576</v>
      </c>
      <c r="J94">
        <f t="shared" ca="1" si="43"/>
        <v>40324234</v>
      </c>
      <c r="K94">
        <f t="shared" ca="1" si="43"/>
        <v>14383270</v>
      </c>
      <c r="M94">
        <f t="shared" ca="1" si="30"/>
        <v>209964</v>
      </c>
      <c r="N94">
        <f t="shared" ca="1" si="31"/>
        <v>139732</v>
      </c>
      <c r="O94">
        <f t="shared" ca="1" si="32"/>
        <v>109431</v>
      </c>
      <c r="P94">
        <f t="shared" ca="1" si="33"/>
        <v>228487</v>
      </c>
      <c r="Q94">
        <f t="shared" ca="1" si="34"/>
        <v>169280</v>
      </c>
      <c r="R94">
        <f t="shared" ca="1" si="35"/>
        <v>100293</v>
      </c>
      <c r="S94">
        <f t="shared" ca="1" si="36"/>
        <v>278559</v>
      </c>
      <c r="T94">
        <f t="shared" ca="1" si="37"/>
        <v>199604</v>
      </c>
      <c r="U94">
        <f t="shared" ca="1" si="38"/>
        <v>71916</v>
      </c>
      <c r="W94">
        <f t="shared" ca="1" si="40"/>
        <v>1507266</v>
      </c>
      <c r="AA94">
        <f t="shared" ca="1" si="41"/>
        <v>0</v>
      </c>
      <c r="AF94">
        <f t="shared" ca="1" si="42"/>
        <v>1507266</v>
      </c>
      <c r="AH94">
        <f t="array" aca="1" ref="AH94" ca="1">ROUND(SUMPRODUCT($M94:$U94,TRANSPOSE(X$4:X$12)),0)</f>
        <v>46577</v>
      </c>
      <c r="AI94">
        <f t="array" aca="1" ref="AI94" ca="1">ROUND(SUMPRODUCT($M94:$U94,TRANSPOSE(Y$4:Y$12)),0)</f>
        <v>302868</v>
      </c>
      <c r="AJ94">
        <f t="array" aca="1" ref="AJ94" ca="1">ROUND(SUMPRODUCT($M94:$U94,TRANSPOSE(Z$4:Z$12)),0)</f>
        <v>160126</v>
      </c>
      <c r="AK94">
        <f t="array" aca="1" ref="AK94" ca="1">ROUND(SUMPRODUCT($M94:$U94,TRANSPOSE(AA$4:AA$12)),0)</f>
        <v>229296</v>
      </c>
      <c r="AL94">
        <f t="array" aca="1" ref="AL94" ca="1">ROUND(SUMPRODUCT($M94:$U94,TRANSPOSE(AB$4:AB$12)),0)</f>
        <v>116485</v>
      </c>
      <c r="AM94">
        <f t="array" aca="1" ref="AM94" ca="1">ROUND(SUMPRODUCT($M94:$U94,TRANSPOSE(AC$4:AC$12)),0)</f>
        <v>206401</v>
      </c>
      <c r="AN94">
        <f t="array" aca="1" ref="AN94" ca="1">ROUND(SUMPRODUCT($M94:$U94,TRANSPOSE(AD$4:AD$12)),0)</f>
        <v>157087</v>
      </c>
      <c r="AO94">
        <f t="array" aca="1" ref="AO94" ca="1">ROUND(SUMPRODUCT($M94:$U94,TRANSPOSE(AE$4:AE$12)),0)</f>
        <v>221891</v>
      </c>
      <c r="AP94">
        <f t="array" aca="1" ref="AP94" ca="1">ROUND(SUMPRODUCT($M94:$U94,TRANSPOSE(AF$4:AF$12)),0)</f>
        <v>66535</v>
      </c>
    </row>
    <row r="95" spans="1:42" x14ac:dyDescent="0.35">
      <c r="A95">
        <f t="shared" si="39"/>
        <v>92</v>
      </c>
      <c r="C95">
        <f t="shared" ca="1" si="43"/>
        <v>41829469</v>
      </c>
      <c r="D95">
        <f t="shared" ca="1" si="43"/>
        <v>28391873</v>
      </c>
      <c r="E95">
        <f t="shared" ca="1" si="43"/>
        <v>22158094</v>
      </c>
      <c r="F95">
        <f t="shared" ca="1" si="43"/>
        <v>45698246</v>
      </c>
      <c r="G95">
        <f t="shared" ca="1" si="43"/>
        <v>34145331</v>
      </c>
      <c r="H95">
        <f t="shared" ca="1" si="43"/>
        <v>20367366</v>
      </c>
      <c r="I95">
        <f t="shared" ca="1" si="43"/>
        <v>56153104</v>
      </c>
      <c r="J95">
        <f t="shared" ca="1" si="43"/>
        <v>40346521</v>
      </c>
      <c r="K95">
        <f t="shared" ca="1" si="43"/>
        <v>14377889</v>
      </c>
      <c r="M95">
        <f t="shared" ca="1" si="30"/>
        <v>209147</v>
      </c>
      <c r="N95">
        <f t="shared" ca="1" si="31"/>
        <v>140539</v>
      </c>
      <c r="O95">
        <f t="shared" ca="1" si="32"/>
        <v>109682</v>
      </c>
      <c r="P95">
        <f t="shared" ca="1" si="33"/>
        <v>228491</v>
      </c>
      <c r="Q95">
        <f t="shared" ca="1" si="34"/>
        <v>169019</v>
      </c>
      <c r="R95">
        <f t="shared" ca="1" si="35"/>
        <v>100818</v>
      </c>
      <c r="S95">
        <f t="shared" ca="1" si="36"/>
        <v>277957</v>
      </c>
      <c r="T95">
        <f t="shared" ca="1" si="37"/>
        <v>199715</v>
      </c>
      <c r="U95">
        <f t="shared" ca="1" si="38"/>
        <v>71889</v>
      </c>
      <c r="W95">
        <f t="shared" ca="1" si="40"/>
        <v>1507257</v>
      </c>
      <c r="AA95">
        <f t="shared" ca="1" si="41"/>
        <v>0</v>
      </c>
      <c r="AF95">
        <f t="shared" ca="1" si="42"/>
        <v>1507257</v>
      </c>
      <c r="AH95">
        <f t="array" aca="1" ref="AH95" ca="1">ROUND(SUMPRODUCT($M95:$U95,TRANSPOSE(X$4:X$12)),0)</f>
        <v>46846</v>
      </c>
      <c r="AI95">
        <f t="array" aca="1" ref="AI95" ca="1">ROUND(SUMPRODUCT($M95:$U95,TRANSPOSE(Y$4:Y$12)),0)</f>
        <v>302047</v>
      </c>
      <c r="AJ95">
        <f t="array" aca="1" ref="AJ95" ca="1">ROUND(SUMPRODUCT($M95:$U95,TRANSPOSE(Z$4:Z$12)),0)</f>
        <v>160309</v>
      </c>
      <c r="AK95">
        <f t="array" aca="1" ref="AK95" ca="1">ROUND(SUMPRODUCT($M95:$U95,TRANSPOSE(AA$4:AA$12)),0)</f>
        <v>229391</v>
      </c>
      <c r="AL95">
        <f t="array" aca="1" ref="AL95" ca="1">ROUND(SUMPRODUCT($M95:$U95,TRANSPOSE(AB$4:AB$12)),0)</f>
        <v>117013</v>
      </c>
      <c r="AM95">
        <f t="array" aca="1" ref="AM95" ca="1">ROUND(SUMPRODUCT($M95:$U95,TRANSPOSE(AC$4:AC$12)),0)</f>
        <v>206115</v>
      </c>
      <c r="AN95">
        <f t="array" aca="1" ref="AN95" ca="1">ROUND(SUMPRODUCT($M95:$U95,TRANSPOSE(AD$4:AD$12)),0)</f>
        <v>157300</v>
      </c>
      <c r="AO95">
        <f t="array" aca="1" ref="AO95" ca="1">ROUND(SUMPRODUCT($M95:$U95,TRANSPOSE(AE$4:AE$12)),0)</f>
        <v>221664</v>
      </c>
      <c r="AP95">
        <f t="array" aca="1" ref="AP95" ca="1">ROUND(SUMPRODUCT($M95:$U95,TRANSPOSE(AF$4:AF$12)),0)</f>
        <v>66572</v>
      </c>
    </row>
    <row r="96" spans="1:42" x14ac:dyDescent="0.35">
      <c r="A96">
        <f t="shared" si="39"/>
        <v>93</v>
      </c>
      <c r="C96">
        <f t="shared" ca="1" si="43"/>
        <v>41667168</v>
      </c>
      <c r="D96">
        <f t="shared" ca="1" si="43"/>
        <v>28553381</v>
      </c>
      <c r="E96">
        <f t="shared" ca="1" si="43"/>
        <v>22208721</v>
      </c>
      <c r="F96">
        <f t="shared" ca="1" si="43"/>
        <v>45699146</v>
      </c>
      <c r="G96">
        <f t="shared" ca="1" si="43"/>
        <v>34093325</v>
      </c>
      <c r="H96">
        <f t="shared" ca="1" si="43"/>
        <v>20472663</v>
      </c>
      <c r="I96">
        <f t="shared" ca="1" si="43"/>
        <v>56032447</v>
      </c>
      <c r="J96">
        <f t="shared" ca="1" si="43"/>
        <v>40368470</v>
      </c>
      <c r="K96">
        <f t="shared" ca="1" si="43"/>
        <v>14372572</v>
      </c>
      <c r="M96">
        <f t="shared" ca="1" si="30"/>
        <v>208335</v>
      </c>
      <c r="N96">
        <f t="shared" ca="1" si="31"/>
        <v>141339</v>
      </c>
      <c r="O96">
        <f t="shared" ca="1" si="32"/>
        <v>109933</v>
      </c>
      <c r="P96">
        <f t="shared" ca="1" si="33"/>
        <v>228495</v>
      </c>
      <c r="Q96">
        <f t="shared" ca="1" si="34"/>
        <v>168761</v>
      </c>
      <c r="R96">
        <f t="shared" ca="1" si="35"/>
        <v>101339</v>
      </c>
      <c r="S96">
        <f t="shared" ca="1" si="36"/>
        <v>277360</v>
      </c>
      <c r="T96">
        <f t="shared" ca="1" si="37"/>
        <v>199823</v>
      </c>
      <c r="U96">
        <f t="shared" ca="1" si="38"/>
        <v>71862</v>
      </c>
      <c r="W96">
        <f t="shared" ca="1" si="40"/>
        <v>1507247</v>
      </c>
      <c r="AA96">
        <f t="shared" ca="1" si="41"/>
        <v>0</v>
      </c>
      <c r="AF96">
        <f t="shared" ca="1" si="42"/>
        <v>1507247</v>
      </c>
      <c r="AH96">
        <f t="array" aca="1" ref="AH96" ca="1">ROUND(SUMPRODUCT($M96:$U96,TRANSPOSE(X$4:X$12)),0)</f>
        <v>47113</v>
      </c>
      <c r="AI96">
        <f t="array" aca="1" ref="AI96" ca="1">ROUND(SUMPRODUCT($M96:$U96,TRANSPOSE(Y$4:Y$12)),0)</f>
        <v>301233</v>
      </c>
      <c r="AJ96">
        <f t="array" aca="1" ref="AJ96" ca="1">ROUND(SUMPRODUCT($M96:$U96,TRANSPOSE(Z$4:Z$12)),0)</f>
        <v>160490</v>
      </c>
      <c r="AK96">
        <f t="array" aca="1" ref="AK96" ca="1">ROUND(SUMPRODUCT($M96:$U96,TRANSPOSE(AA$4:AA$12)),0)</f>
        <v>229485</v>
      </c>
      <c r="AL96">
        <f t="array" aca="1" ref="AL96" ca="1">ROUND(SUMPRODUCT($M96:$U96,TRANSPOSE(AB$4:AB$12)),0)</f>
        <v>117537</v>
      </c>
      <c r="AM96">
        <f t="array" aca="1" ref="AM96" ca="1">ROUND(SUMPRODUCT($M96:$U96,TRANSPOSE(AC$4:AC$12)),0)</f>
        <v>205831</v>
      </c>
      <c r="AN96">
        <f t="array" aca="1" ref="AN96" ca="1">ROUND(SUMPRODUCT($M96:$U96,TRANSPOSE(AD$4:AD$12)),0)</f>
        <v>157511</v>
      </c>
      <c r="AO96">
        <f t="array" aca="1" ref="AO96" ca="1">ROUND(SUMPRODUCT($M96:$U96,TRANSPOSE(AE$4:AE$12)),0)</f>
        <v>221439</v>
      </c>
      <c r="AP96">
        <f t="array" aca="1" ref="AP96" ca="1">ROUND(SUMPRODUCT($M96:$U96,TRANSPOSE(AF$4:AF$12)),0)</f>
        <v>66608</v>
      </c>
    </row>
    <row r="97" spans="1:42" x14ac:dyDescent="0.35">
      <c r="A97">
        <f t="shared" si="39"/>
        <v>94</v>
      </c>
      <c r="C97">
        <f t="shared" ca="1" si="43"/>
        <v>41505946</v>
      </c>
      <c r="D97">
        <f t="shared" ca="1" si="43"/>
        <v>28713275</v>
      </c>
      <c r="E97">
        <f t="shared" ca="1" si="43"/>
        <v>22259278</v>
      </c>
      <c r="F97">
        <f t="shared" ca="1" si="43"/>
        <v>45700136</v>
      </c>
      <c r="G97">
        <f t="shared" ca="1" si="43"/>
        <v>34042101</v>
      </c>
      <c r="H97">
        <f t="shared" ca="1" si="43"/>
        <v>20577155</v>
      </c>
      <c r="I97">
        <f t="shared" ca="1" si="43"/>
        <v>55912598</v>
      </c>
      <c r="J97">
        <f t="shared" ca="1" si="43"/>
        <v>40390086</v>
      </c>
      <c r="K97">
        <f t="shared" ca="1" si="43"/>
        <v>14367318</v>
      </c>
      <c r="M97">
        <f t="shared" ca="1" si="30"/>
        <v>207529</v>
      </c>
      <c r="N97">
        <f t="shared" ca="1" si="31"/>
        <v>142130</v>
      </c>
      <c r="O97">
        <f t="shared" ca="1" si="32"/>
        <v>110183</v>
      </c>
      <c r="P97">
        <f t="shared" ca="1" si="33"/>
        <v>228500</v>
      </c>
      <c r="Q97">
        <f t="shared" ca="1" si="34"/>
        <v>168508</v>
      </c>
      <c r="R97">
        <f t="shared" ca="1" si="35"/>
        <v>101856</v>
      </c>
      <c r="S97">
        <f t="shared" ca="1" si="36"/>
        <v>276767</v>
      </c>
      <c r="T97">
        <f t="shared" ca="1" si="37"/>
        <v>199930</v>
      </c>
      <c r="U97">
        <f t="shared" ca="1" si="38"/>
        <v>71836</v>
      </c>
      <c r="W97">
        <f t="shared" ca="1" si="40"/>
        <v>1507239</v>
      </c>
      <c r="AA97">
        <f t="shared" ca="1" si="41"/>
        <v>0</v>
      </c>
      <c r="AF97">
        <f t="shared" ca="1" si="42"/>
        <v>1507239</v>
      </c>
      <c r="AH97">
        <f t="array" aca="1" ref="AH97" ca="1">ROUND(SUMPRODUCT($M97:$U97,TRANSPOSE(X$4:X$12)),0)</f>
        <v>47377</v>
      </c>
      <c r="AI97">
        <f t="array" aca="1" ref="AI97" ca="1">ROUND(SUMPRODUCT($M97:$U97,TRANSPOSE(Y$4:Y$12)),0)</f>
        <v>300426</v>
      </c>
      <c r="AJ97">
        <f t="array" aca="1" ref="AJ97" ca="1">ROUND(SUMPRODUCT($M97:$U97,TRANSPOSE(Z$4:Z$12)),0)</f>
        <v>160671</v>
      </c>
      <c r="AK97">
        <f t="array" aca="1" ref="AK97" ca="1">ROUND(SUMPRODUCT($M97:$U97,TRANSPOSE(AA$4:AA$12)),0)</f>
        <v>229579</v>
      </c>
      <c r="AL97">
        <f t="array" aca="1" ref="AL97" ca="1">ROUND(SUMPRODUCT($M97:$U97,TRANSPOSE(AB$4:AB$12)),0)</f>
        <v>118056</v>
      </c>
      <c r="AM97">
        <f t="array" aca="1" ref="AM97" ca="1">ROUND(SUMPRODUCT($M97:$U97,TRANSPOSE(AC$4:AC$12)),0)</f>
        <v>205550</v>
      </c>
      <c r="AN97">
        <f t="array" aca="1" ref="AN97" ca="1">ROUND(SUMPRODUCT($M97:$U97,TRANSPOSE(AD$4:AD$12)),0)</f>
        <v>157720</v>
      </c>
      <c r="AO97">
        <f t="array" aca="1" ref="AO97" ca="1">ROUND(SUMPRODUCT($M97:$U97,TRANSPOSE(AE$4:AE$12)),0)</f>
        <v>221217</v>
      </c>
      <c r="AP97">
        <f t="array" aca="1" ref="AP97" ca="1">ROUND(SUMPRODUCT($M97:$U97,TRANSPOSE(AF$4:AF$12)),0)</f>
        <v>66643</v>
      </c>
    </row>
    <row r="98" spans="1:42" x14ac:dyDescent="0.35">
      <c r="A98">
        <f t="shared" si="39"/>
        <v>95</v>
      </c>
      <c r="C98">
        <f t="shared" ca="1" si="43"/>
        <v>41345794</v>
      </c>
      <c r="D98">
        <f t="shared" ca="1" si="43"/>
        <v>28871571</v>
      </c>
      <c r="E98">
        <f t="shared" ca="1" si="43"/>
        <v>22309766</v>
      </c>
      <c r="F98">
        <f t="shared" ca="1" si="43"/>
        <v>45701215</v>
      </c>
      <c r="G98">
        <f t="shared" ca="1" si="43"/>
        <v>33991649</v>
      </c>
      <c r="H98">
        <f t="shared" ca="1" si="43"/>
        <v>20680849</v>
      </c>
      <c r="I98">
        <f t="shared" ca="1" si="43"/>
        <v>55793551</v>
      </c>
      <c r="J98">
        <f t="shared" ca="1" si="43"/>
        <v>40411373</v>
      </c>
      <c r="K98">
        <f t="shared" ca="1" si="43"/>
        <v>14362125</v>
      </c>
      <c r="M98">
        <f t="shared" ca="1" si="30"/>
        <v>206728</v>
      </c>
      <c r="N98">
        <f t="shared" ca="1" si="31"/>
        <v>142914</v>
      </c>
      <c r="O98">
        <f t="shared" ca="1" si="32"/>
        <v>110433</v>
      </c>
      <c r="P98">
        <f t="shared" ca="1" si="33"/>
        <v>228506</v>
      </c>
      <c r="Q98">
        <f t="shared" ca="1" si="34"/>
        <v>168258</v>
      </c>
      <c r="R98">
        <f t="shared" ca="1" si="35"/>
        <v>102370</v>
      </c>
      <c r="S98">
        <f t="shared" ca="1" si="36"/>
        <v>276178</v>
      </c>
      <c r="T98">
        <f t="shared" ca="1" si="37"/>
        <v>200036</v>
      </c>
      <c r="U98">
        <f t="shared" ca="1" si="38"/>
        <v>71810</v>
      </c>
      <c r="W98">
        <f t="shared" ca="1" si="40"/>
        <v>1507233</v>
      </c>
      <c r="AA98">
        <f t="shared" ca="1" si="41"/>
        <v>-1</v>
      </c>
      <c r="AF98">
        <f t="shared" ca="1" si="42"/>
        <v>1507234</v>
      </c>
      <c r="AH98">
        <f t="array" aca="1" ref="AH98" ca="1">ROUND(SUMPRODUCT($M98:$U98,TRANSPOSE(X$4:X$12)),0)</f>
        <v>47638</v>
      </c>
      <c r="AI98">
        <f t="array" aca="1" ref="AI98" ca="1">ROUND(SUMPRODUCT($M98:$U98,TRANSPOSE(Y$4:Y$12)),0)</f>
        <v>299625</v>
      </c>
      <c r="AJ98">
        <f t="array" aca="1" ref="AJ98" ca="1">ROUND(SUMPRODUCT($M98:$U98,TRANSPOSE(Z$4:Z$12)),0)</f>
        <v>160851</v>
      </c>
      <c r="AK98">
        <f t="array" aca="1" ref="AK98" ca="1">ROUND(SUMPRODUCT($M98:$U98,TRANSPOSE(AA$4:AA$12)),0)</f>
        <v>229672</v>
      </c>
      <c r="AL98">
        <f t="array" aca="1" ref="AL98" ca="1">ROUND(SUMPRODUCT($M98:$U98,TRANSPOSE(AB$4:AB$12)),0)</f>
        <v>118572</v>
      </c>
      <c r="AM98">
        <f t="array" aca="1" ref="AM98" ca="1">ROUND(SUMPRODUCT($M98:$U98,TRANSPOSE(AC$4:AC$12)),0)</f>
        <v>205272</v>
      </c>
      <c r="AN98">
        <f t="array" aca="1" ref="AN98" ca="1">ROUND(SUMPRODUCT($M98:$U98,TRANSPOSE(AD$4:AD$12)),0)</f>
        <v>157929</v>
      </c>
      <c r="AO98">
        <f t="array" aca="1" ref="AO98" ca="1">ROUND(SUMPRODUCT($M98:$U98,TRANSPOSE(AE$4:AE$12)),0)</f>
        <v>220996</v>
      </c>
      <c r="AP98">
        <f t="array" aca="1" ref="AP98" ca="1">ROUND(SUMPRODUCT($M98:$U98,TRANSPOSE(AF$4:AF$12)),0)</f>
        <v>66679</v>
      </c>
    </row>
    <row r="99" spans="1:42" x14ac:dyDescent="0.35">
      <c r="A99">
        <f t="shared" si="39"/>
        <v>96</v>
      </c>
      <c r="C99">
        <f t="shared" ca="1" si="43"/>
        <v>41186704</v>
      </c>
      <c r="D99">
        <f t="shared" ca="1" si="43"/>
        <v>29028282</v>
      </c>
      <c r="E99">
        <f t="shared" ca="1" si="43"/>
        <v>22360184</v>
      </c>
      <c r="F99">
        <f t="shared" ca="1" si="43"/>
        <v>45702381</v>
      </c>
      <c r="G99">
        <f t="shared" ca="1" si="43"/>
        <v>33941963</v>
      </c>
      <c r="H99">
        <f t="shared" ca="1" si="43"/>
        <v>20783751</v>
      </c>
      <c r="I99">
        <f t="shared" ca="1" si="43"/>
        <v>55675302</v>
      </c>
      <c r="J99">
        <f t="shared" ca="1" si="43"/>
        <v>40432333</v>
      </c>
      <c r="K99">
        <f t="shared" ca="1" si="43"/>
        <v>14356994</v>
      </c>
      <c r="M99">
        <f t="shared" ca="1" si="30"/>
        <v>205933</v>
      </c>
      <c r="N99">
        <f t="shared" ca="1" si="31"/>
        <v>143689</v>
      </c>
      <c r="O99">
        <f t="shared" ca="1" si="32"/>
        <v>110682</v>
      </c>
      <c r="P99">
        <f t="shared" ca="1" si="33"/>
        <v>228511</v>
      </c>
      <c r="Q99">
        <f t="shared" ca="1" si="34"/>
        <v>168012</v>
      </c>
      <c r="R99">
        <f t="shared" ca="1" si="35"/>
        <v>102879</v>
      </c>
      <c r="S99">
        <f t="shared" ca="1" si="36"/>
        <v>275592</v>
      </c>
      <c r="T99">
        <f t="shared" ca="1" si="37"/>
        <v>200140</v>
      </c>
      <c r="U99">
        <f t="shared" ca="1" si="38"/>
        <v>71784</v>
      </c>
      <c r="W99">
        <f t="shared" ca="1" si="40"/>
        <v>1507222</v>
      </c>
      <c r="AA99">
        <f t="shared" ca="1" si="41"/>
        <v>1</v>
      </c>
      <c r="AF99">
        <f t="shared" ca="1" si="42"/>
        <v>1507221</v>
      </c>
      <c r="AH99">
        <f t="array" aca="1" ref="AH99" ca="1">ROUND(SUMPRODUCT($M99:$U99,TRANSPOSE(X$4:X$12)),0)</f>
        <v>47896</v>
      </c>
      <c r="AI99">
        <f t="array" aca="1" ref="AI99" ca="1">ROUND(SUMPRODUCT($M99:$U99,TRANSPOSE(Y$4:Y$12)),0)</f>
        <v>298831</v>
      </c>
      <c r="AJ99">
        <f t="array" aca="1" ref="AJ99" ca="1">ROUND(SUMPRODUCT($M99:$U99,TRANSPOSE(Z$4:Z$12)),0)</f>
        <v>161028</v>
      </c>
      <c r="AK99">
        <f t="array" aca="1" ref="AK99" ca="1">ROUND(SUMPRODUCT($M99:$U99,TRANSPOSE(AA$4:AA$12)),0)</f>
        <v>229764</v>
      </c>
      <c r="AL99">
        <f t="array" aca="1" ref="AL99" ca="1">ROUND(SUMPRODUCT($M99:$U99,TRANSPOSE(AB$4:AB$12)),0)</f>
        <v>119083</v>
      </c>
      <c r="AM99">
        <f t="array" aca="1" ref="AM99" ca="1">ROUND(SUMPRODUCT($M99:$U99,TRANSPOSE(AC$4:AC$12)),0)</f>
        <v>204996</v>
      </c>
      <c r="AN99">
        <f t="array" aca="1" ref="AN99" ca="1">ROUND(SUMPRODUCT($M99:$U99,TRANSPOSE(AD$4:AD$12)),0)</f>
        <v>158134</v>
      </c>
      <c r="AO99">
        <f t="array" aca="1" ref="AO99" ca="1">ROUND(SUMPRODUCT($M99:$U99,TRANSPOSE(AE$4:AE$12)),0)</f>
        <v>220776</v>
      </c>
      <c r="AP99">
        <f t="array" aca="1" ref="AP99" ca="1">ROUND(SUMPRODUCT($M99:$U99,TRANSPOSE(AF$4:AF$12)),0)</f>
        <v>66713</v>
      </c>
    </row>
    <row r="100" spans="1:42" x14ac:dyDescent="0.35">
      <c r="A100">
        <f t="shared" si="39"/>
        <v>97</v>
      </c>
      <c r="C100">
        <f t="shared" ref="C100:K115" ca="1" si="44">INDEX(Model,MATCH($A100,ModelWeek,0),MATCH(C$3,ModelRegions,0)+MATCH(C$2,ModelFactors,0)-MATCH($C$3,ModelRegions,0))</f>
        <v>41028667</v>
      </c>
      <c r="D100">
        <f t="shared" ca="1" si="44"/>
        <v>29183424</v>
      </c>
      <c r="E100">
        <f t="shared" ca="1" si="44"/>
        <v>22410530</v>
      </c>
      <c r="F100">
        <f t="shared" ca="1" si="44"/>
        <v>45703634</v>
      </c>
      <c r="G100">
        <f t="shared" ca="1" si="44"/>
        <v>33893034</v>
      </c>
      <c r="H100">
        <f t="shared" ca="1" si="44"/>
        <v>20885868</v>
      </c>
      <c r="I100">
        <f t="shared" ca="1" si="44"/>
        <v>55557844</v>
      </c>
      <c r="J100">
        <f t="shared" ca="1" si="44"/>
        <v>40452969</v>
      </c>
      <c r="K100">
        <f t="shared" ca="1" si="44"/>
        <v>14351923</v>
      </c>
      <c r="M100">
        <f t="shared" ref="M100:M131" ca="1" si="45">ROUNDDOWN(C100*(SUM(OFFSET(PermeabilityInfected,MATCH(M$3,PermeabilityInfectedRow,0)-1,1,1,9))*INDEX(PermeabilityInfected,1,1)),0)</f>
        <v>205143</v>
      </c>
      <c r="N100">
        <f t="shared" ref="N100:N131" ca="1" si="46">ROUNDDOWN(D100*(SUM(OFFSET(PermeabilityInfected,MATCH(N$3,PermeabilityInfectedRow,0)-1,1,1,9))*INDEX(PermeabilityInfected,1,1)),0)</f>
        <v>144457</v>
      </c>
      <c r="O100">
        <f t="shared" ref="O100:O131" ca="1" si="47">ROUNDDOWN(E100*(SUM(OFFSET(PermeabilityInfected,MATCH(O$3,PermeabilityInfectedRow,0)-1,1,1,9))*INDEX(PermeabilityInfected,1,1)),0)</f>
        <v>110932</v>
      </c>
      <c r="P100">
        <f t="shared" ref="P100:P131" ca="1" si="48">ROUNDDOWN(F100*(SUM(OFFSET(PermeabilityInfected,MATCH(P$3,PermeabilityInfectedRow,0)-1,1,1,9))*INDEX(PermeabilityInfected,1,1)),0)</f>
        <v>228518</v>
      </c>
      <c r="Q100">
        <f t="shared" ref="Q100:Q131" ca="1" si="49">ROUNDDOWN(G100*(SUM(OFFSET(PermeabilityInfected,MATCH(Q$3,PermeabilityInfectedRow,0)-1,1,1,9))*INDEX(PermeabilityInfected,1,1)),0)</f>
        <v>167770</v>
      </c>
      <c r="R100">
        <f t="shared" ref="R100:R131" ca="1" si="50">ROUNDDOWN(H100*(SUM(OFFSET(PermeabilityInfected,MATCH(R$3,PermeabilityInfectedRow,0)-1,1,1,9))*INDEX(PermeabilityInfected,1,1)),0)</f>
        <v>103385</v>
      </c>
      <c r="S100">
        <f t="shared" ref="S100:S131" ca="1" si="51">ROUNDDOWN(I100*(SUM(OFFSET(PermeabilityInfected,MATCH(S$3,PermeabilityInfectedRow,0)-1,1,1,9))*INDEX(PermeabilityInfected,1,1)),0)</f>
        <v>275011</v>
      </c>
      <c r="T100">
        <f t="shared" ref="T100:T131" ca="1" si="52">ROUNDDOWN(J100*(SUM(OFFSET(PermeabilityInfected,MATCH(T$3,PermeabilityInfectedRow,0)-1,1,1,9))*INDEX(PermeabilityInfected,1,1)),0)</f>
        <v>200242</v>
      </c>
      <c r="U100">
        <f t="shared" ref="U100:U131" ca="1" si="53">ROUNDDOWN(K100*(SUM(OFFSET(PermeabilityInfected,MATCH(U$3,PermeabilityInfectedRow,0)-1,1,1,9))*INDEX(PermeabilityInfected,1,1)),0)</f>
        <v>71759</v>
      </c>
      <c r="W100">
        <f t="shared" ca="1" si="40"/>
        <v>1507217</v>
      </c>
      <c r="AA100">
        <f t="shared" ca="1" si="41"/>
        <v>0</v>
      </c>
      <c r="AF100">
        <f t="shared" ca="1" si="42"/>
        <v>1507217</v>
      </c>
      <c r="AH100">
        <f t="array" aca="1" ref="AH100" ca="1">ROUND(SUMPRODUCT($M100:$U100,TRANSPOSE(X$4:X$12)),0)</f>
        <v>48152</v>
      </c>
      <c r="AI100">
        <f t="array" aca="1" ref="AI100" ca="1">ROUND(SUMPRODUCT($M100:$U100,TRANSPOSE(Y$4:Y$12)),0)</f>
        <v>298044</v>
      </c>
      <c r="AJ100">
        <f t="array" aca="1" ref="AJ100" ca="1">ROUND(SUMPRODUCT($M100:$U100,TRANSPOSE(Z$4:Z$12)),0)</f>
        <v>161205</v>
      </c>
      <c r="AK100">
        <f t="array" aca="1" ref="AK100" ca="1">ROUND(SUMPRODUCT($M100:$U100,TRANSPOSE(AA$4:AA$12)),0)</f>
        <v>229857</v>
      </c>
      <c r="AL100">
        <f t="array" aca="1" ref="AL100" ca="1">ROUND(SUMPRODUCT($M100:$U100,TRANSPOSE(AB$4:AB$12)),0)</f>
        <v>119591</v>
      </c>
      <c r="AM100">
        <f t="array" aca="1" ref="AM100" ca="1">ROUND(SUMPRODUCT($M100:$U100,TRANSPOSE(AC$4:AC$12)),0)</f>
        <v>204723</v>
      </c>
      <c r="AN100">
        <f t="array" aca="1" ref="AN100" ca="1">ROUND(SUMPRODUCT($M100:$U100,TRANSPOSE(AD$4:AD$12)),0)</f>
        <v>158339</v>
      </c>
      <c r="AO100">
        <f t="array" aca="1" ref="AO100" ca="1">ROUND(SUMPRODUCT($M100:$U100,TRANSPOSE(AE$4:AE$12)),0)</f>
        <v>220559</v>
      </c>
      <c r="AP100">
        <f t="array" aca="1" ref="AP100" ca="1">ROUND(SUMPRODUCT($M100:$U100,TRANSPOSE(AF$4:AF$12)),0)</f>
        <v>66747</v>
      </c>
    </row>
    <row r="101" spans="1:42" x14ac:dyDescent="0.35">
      <c r="A101">
        <f t="shared" si="39"/>
        <v>98</v>
      </c>
      <c r="C101">
        <f t="shared" ca="1" si="44"/>
        <v>40871676</v>
      </c>
      <c r="D101">
        <f t="shared" ca="1" si="44"/>
        <v>29337011</v>
      </c>
      <c r="E101">
        <f t="shared" ca="1" si="44"/>
        <v>22460803</v>
      </c>
      <c r="F101">
        <f t="shared" ca="1" si="44"/>
        <v>45704973</v>
      </c>
      <c r="G101">
        <f t="shared" ca="1" si="44"/>
        <v>33844855</v>
      </c>
      <c r="H101">
        <f t="shared" ca="1" si="44"/>
        <v>20987206</v>
      </c>
      <c r="I101">
        <f t="shared" ca="1" si="44"/>
        <v>55441172</v>
      </c>
      <c r="J101">
        <f t="shared" ca="1" si="44"/>
        <v>40473286</v>
      </c>
      <c r="K101">
        <f t="shared" ca="1" si="44"/>
        <v>14346911</v>
      </c>
      <c r="M101">
        <f t="shared" ca="1" si="45"/>
        <v>204358</v>
      </c>
      <c r="N101">
        <f t="shared" ca="1" si="46"/>
        <v>145218</v>
      </c>
      <c r="O101">
        <f t="shared" ca="1" si="47"/>
        <v>111180</v>
      </c>
      <c r="P101">
        <f t="shared" ca="1" si="48"/>
        <v>228524</v>
      </c>
      <c r="Q101">
        <f t="shared" ca="1" si="49"/>
        <v>167532</v>
      </c>
      <c r="R101">
        <f t="shared" ca="1" si="50"/>
        <v>103886</v>
      </c>
      <c r="S101">
        <f t="shared" ca="1" si="51"/>
        <v>274433</v>
      </c>
      <c r="T101">
        <f t="shared" ca="1" si="52"/>
        <v>200342</v>
      </c>
      <c r="U101">
        <f t="shared" ca="1" si="53"/>
        <v>71734</v>
      </c>
      <c r="W101">
        <f t="shared" ca="1" si="40"/>
        <v>1507207</v>
      </c>
      <c r="AA101">
        <f t="shared" ca="1" si="41"/>
        <v>-1</v>
      </c>
      <c r="AF101">
        <f t="shared" ca="1" si="42"/>
        <v>1507208</v>
      </c>
      <c r="AH101">
        <f t="array" aca="1" ref="AH101" ca="1">ROUND(SUMPRODUCT($M101:$U101,TRANSPOSE(X$4:X$12)),0)</f>
        <v>48406</v>
      </c>
      <c r="AI101">
        <f t="array" aca="1" ref="AI101" ca="1">ROUND(SUMPRODUCT($M101:$U101,TRANSPOSE(Y$4:Y$12)),0)</f>
        <v>297262</v>
      </c>
      <c r="AJ101">
        <f t="array" aca="1" ref="AJ101" ca="1">ROUND(SUMPRODUCT($M101:$U101,TRANSPOSE(Z$4:Z$12)),0)</f>
        <v>161381</v>
      </c>
      <c r="AK101">
        <f t="array" aca="1" ref="AK101" ca="1">ROUND(SUMPRODUCT($M101:$U101,TRANSPOSE(AA$4:AA$12)),0)</f>
        <v>229947</v>
      </c>
      <c r="AL101">
        <f t="array" aca="1" ref="AL101" ca="1">ROUND(SUMPRODUCT($M101:$U101,TRANSPOSE(AB$4:AB$12)),0)</f>
        <v>120095</v>
      </c>
      <c r="AM101">
        <f t="array" aca="1" ref="AM101" ca="1">ROUND(SUMPRODUCT($M101:$U101,TRANSPOSE(AC$4:AC$12)),0)</f>
        <v>204453</v>
      </c>
      <c r="AN101">
        <f t="array" aca="1" ref="AN101" ca="1">ROUND(SUMPRODUCT($M101:$U101,TRANSPOSE(AD$4:AD$12)),0)</f>
        <v>158540</v>
      </c>
      <c r="AO101">
        <f t="array" aca="1" ref="AO101" ca="1">ROUND(SUMPRODUCT($M101:$U101,TRANSPOSE(AE$4:AE$12)),0)</f>
        <v>220343</v>
      </c>
      <c r="AP101">
        <f t="array" aca="1" ref="AP101" ca="1">ROUND(SUMPRODUCT($M101:$U101,TRANSPOSE(AF$4:AF$12)),0)</f>
        <v>66781</v>
      </c>
    </row>
    <row r="102" spans="1:42" x14ac:dyDescent="0.35">
      <c r="A102">
        <f t="shared" si="39"/>
        <v>99</v>
      </c>
      <c r="C102">
        <f t="shared" ca="1" si="44"/>
        <v>40715724</v>
      </c>
      <c r="D102">
        <f t="shared" ca="1" si="44"/>
        <v>29489055</v>
      </c>
      <c r="E102">
        <f t="shared" ca="1" si="44"/>
        <v>22511004</v>
      </c>
      <c r="F102">
        <f t="shared" ca="1" si="44"/>
        <v>45706396</v>
      </c>
      <c r="G102">
        <f t="shared" ca="1" si="44"/>
        <v>33797418</v>
      </c>
      <c r="H102">
        <f t="shared" ca="1" si="44"/>
        <v>21087773</v>
      </c>
      <c r="I102">
        <f t="shared" ca="1" si="44"/>
        <v>55325279</v>
      </c>
      <c r="J102">
        <f t="shared" ca="1" si="44"/>
        <v>40493287</v>
      </c>
      <c r="K102">
        <f t="shared" ca="1" si="44"/>
        <v>14341958</v>
      </c>
      <c r="M102">
        <f t="shared" ca="1" si="45"/>
        <v>203578</v>
      </c>
      <c r="N102">
        <f t="shared" ca="1" si="46"/>
        <v>145970</v>
      </c>
      <c r="O102">
        <f t="shared" ca="1" si="47"/>
        <v>111429</v>
      </c>
      <c r="P102">
        <f t="shared" ca="1" si="48"/>
        <v>228531</v>
      </c>
      <c r="Q102">
        <f t="shared" ca="1" si="49"/>
        <v>167297</v>
      </c>
      <c r="R102">
        <f t="shared" ca="1" si="50"/>
        <v>104384</v>
      </c>
      <c r="S102">
        <f t="shared" ca="1" si="51"/>
        <v>273860</v>
      </c>
      <c r="T102">
        <f t="shared" ca="1" si="52"/>
        <v>200441</v>
      </c>
      <c r="U102">
        <f t="shared" ca="1" si="53"/>
        <v>71709</v>
      </c>
      <c r="W102">
        <f t="shared" ca="1" si="40"/>
        <v>1507199</v>
      </c>
      <c r="AA102">
        <f t="shared" ca="1" si="41"/>
        <v>0</v>
      </c>
      <c r="AF102">
        <f t="shared" ca="1" si="42"/>
        <v>1507199</v>
      </c>
      <c r="AH102">
        <f t="array" aca="1" ref="AH102" ca="1">ROUND(SUMPRODUCT($M102:$U102,TRANSPOSE(X$4:X$12)),0)</f>
        <v>48657</v>
      </c>
      <c r="AI102">
        <f t="array" aca="1" ref="AI102" ca="1">ROUND(SUMPRODUCT($M102:$U102,TRANSPOSE(Y$4:Y$12)),0)</f>
        <v>296487</v>
      </c>
      <c r="AJ102">
        <f t="array" aca="1" ref="AJ102" ca="1">ROUND(SUMPRODUCT($M102:$U102,TRANSPOSE(Z$4:Z$12)),0)</f>
        <v>161555</v>
      </c>
      <c r="AK102">
        <f t="array" aca="1" ref="AK102" ca="1">ROUND(SUMPRODUCT($M102:$U102,TRANSPOSE(AA$4:AA$12)),0)</f>
        <v>230038</v>
      </c>
      <c r="AL102">
        <f t="array" aca="1" ref="AL102" ca="1">ROUND(SUMPRODUCT($M102:$U102,TRANSPOSE(AB$4:AB$12)),0)</f>
        <v>120594</v>
      </c>
      <c r="AM102">
        <f t="array" aca="1" ref="AM102" ca="1">ROUND(SUMPRODUCT($M102:$U102,TRANSPOSE(AC$4:AC$12)),0)</f>
        <v>204185</v>
      </c>
      <c r="AN102">
        <f t="array" aca="1" ref="AN102" ca="1">ROUND(SUMPRODUCT($M102:$U102,TRANSPOSE(AD$4:AD$12)),0)</f>
        <v>158741</v>
      </c>
      <c r="AO102">
        <f t="array" aca="1" ref="AO102" ca="1">ROUND(SUMPRODUCT($M102:$U102,TRANSPOSE(AE$4:AE$12)),0)</f>
        <v>220128</v>
      </c>
      <c r="AP102">
        <f t="array" aca="1" ref="AP102" ca="1">ROUND(SUMPRODUCT($M102:$U102,TRANSPOSE(AF$4:AF$12)),0)</f>
        <v>66814</v>
      </c>
    </row>
    <row r="103" spans="1:42" x14ac:dyDescent="0.35">
      <c r="A103">
        <f t="shared" si="39"/>
        <v>100</v>
      </c>
      <c r="C103">
        <f t="shared" ca="1" si="44"/>
        <v>40560803</v>
      </c>
      <c r="D103">
        <f t="shared" ca="1" si="44"/>
        <v>29639572</v>
      </c>
      <c r="E103">
        <f t="shared" ca="1" si="44"/>
        <v>22561130</v>
      </c>
      <c r="F103">
        <f t="shared" ca="1" si="44"/>
        <v>45707903</v>
      </c>
      <c r="G103">
        <f t="shared" ca="1" si="44"/>
        <v>33750715</v>
      </c>
      <c r="H103">
        <f t="shared" ca="1" si="44"/>
        <v>21187574</v>
      </c>
      <c r="I103">
        <f t="shared" ca="1" si="44"/>
        <v>55210160</v>
      </c>
      <c r="J103">
        <f t="shared" ca="1" si="44"/>
        <v>40512974</v>
      </c>
      <c r="K103">
        <f t="shared" ca="1" si="44"/>
        <v>14337063</v>
      </c>
      <c r="M103">
        <f t="shared" ca="1" si="45"/>
        <v>202804</v>
      </c>
      <c r="N103">
        <f t="shared" ca="1" si="46"/>
        <v>146715</v>
      </c>
      <c r="O103">
        <f t="shared" ca="1" si="47"/>
        <v>111677</v>
      </c>
      <c r="P103">
        <f t="shared" ca="1" si="48"/>
        <v>228539</v>
      </c>
      <c r="Q103">
        <f t="shared" ca="1" si="49"/>
        <v>167066</v>
      </c>
      <c r="R103">
        <f t="shared" ca="1" si="50"/>
        <v>104878</v>
      </c>
      <c r="S103">
        <f t="shared" ca="1" si="51"/>
        <v>273290</v>
      </c>
      <c r="T103">
        <f t="shared" ca="1" si="52"/>
        <v>200539</v>
      </c>
      <c r="U103">
        <f t="shared" ca="1" si="53"/>
        <v>71685</v>
      </c>
      <c r="W103">
        <f t="shared" ca="1" si="40"/>
        <v>1507193</v>
      </c>
      <c r="AA103">
        <f t="shared" ca="1" si="41"/>
        <v>2</v>
      </c>
      <c r="AF103">
        <f t="shared" ca="1" si="42"/>
        <v>1507191</v>
      </c>
      <c r="AH103">
        <f t="array" aca="1" ref="AH103" ca="1">ROUND(SUMPRODUCT($M103:$U103,TRANSPOSE(X$4:X$12)),0)</f>
        <v>48905</v>
      </c>
      <c r="AI103">
        <f t="array" aca="1" ref="AI103" ca="1">ROUND(SUMPRODUCT($M103:$U103,TRANSPOSE(Y$4:Y$12)),0)</f>
        <v>295718</v>
      </c>
      <c r="AJ103">
        <f t="array" aca="1" ref="AJ103" ca="1">ROUND(SUMPRODUCT($M103:$U103,TRANSPOSE(Z$4:Z$12)),0)</f>
        <v>161728</v>
      </c>
      <c r="AK103">
        <f t="array" aca="1" ref="AK103" ca="1">ROUND(SUMPRODUCT($M103:$U103,TRANSPOSE(AA$4:AA$12)),0)</f>
        <v>230128</v>
      </c>
      <c r="AL103">
        <f t="array" aca="1" ref="AL103" ca="1">ROUND(SUMPRODUCT($M103:$U103,TRANSPOSE(AB$4:AB$12)),0)</f>
        <v>121090</v>
      </c>
      <c r="AM103">
        <f t="array" aca="1" ref="AM103" ca="1">ROUND(SUMPRODUCT($M103:$U103,TRANSPOSE(AC$4:AC$12)),0)</f>
        <v>203920</v>
      </c>
      <c r="AN103">
        <f t="array" aca="1" ref="AN103" ca="1">ROUND(SUMPRODUCT($M103:$U103,TRANSPOSE(AD$4:AD$12)),0)</f>
        <v>158940</v>
      </c>
      <c r="AO103">
        <f t="array" aca="1" ref="AO103" ca="1">ROUND(SUMPRODUCT($M103:$U103,TRANSPOSE(AE$4:AE$12)),0)</f>
        <v>219916</v>
      </c>
      <c r="AP103">
        <f t="array" aca="1" ref="AP103" ca="1">ROUND(SUMPRODUCT($M103:$U103,TRANSPOSE(AF$4:AF$12)),0)</f>
        <v>66846</v>
      </c>
    </row>
    <row r="104" spans="1:42" x14ac:dyDescent="0.35">
      <c r="A104">
        <f t="shared" si="39"/>
        <v>101</v>
      </c>
      <c r="C104">
        <f t="shared" ca="1" si="44"/>
        <v>40406904</v>
      </c>
      <c r="D104">
        <f t="shared" ca="1" si="44"/>
        <v>29788575</v>
      </c>
      <c r="E104">
        <f t="shared" ca="1" si="44"/>
        <v>22611181</v>
      </c>
      <c r="F104">
        <f t="shared" ca="1" si="44"/>
        <v>45709492</v>
      </c>
      <c r="G104">
        <f t="shared" ca="1" si="44"/>
        <v>33704739</v>
      </c>
      <c r="H104">
        <f t="shared" ca="1" si="44"/>
        <v>21286616</v>
      </c>
      <c r="I104">
        <f t="shared" ca="1" si="44"/>
        <v>55095810</v>
      </c>
      <c r="J104">
        <f t="shared" ca="1" si="44"/>
        <v>40532351</v>
      </c>
      <c r="K104">
        <f t="shared" ca="1" si="44"/>
        <v>14332224</v>
      </c>
      <c r="M104">
        <f t="shared" ca="1" si="45"/>
        <v>202034</v>
      </c>
      <c r="N104">
        <f t="shared" ca="1" si="46"/>
        <v>147453</v>
      </c>
      <c r="O104">
        <f t="shared" ca="1" si="47"/>
        <v>111925</v>
      </c>
      <c r="P104">
        <f t="shared" ca="1" si="48"/>
        <v>228547</v>
      </c>
      <c r="Q104">
        <f t="shared" ca="1" si="49"/>
        <v>166838</v>
      </c>
      <c r="R104">
        <f t="shared" ca="1" si="50"/>
        <v>105368</v>
      </c>
      <c r="S104">
        <f t="shared" ca="1" si="51"/>
        <v>272724</v>
      </c>
      <c r="T104">
        <f t="shared" ca="1" si="52"/>
        <v>200635</v>
      </c>
      <c r="U104">
        <f t="shared" ca="1" si="53"/>
        <v>71661</v>
      </c>
      <c r="W104">
        <f t="shared" ca="1" si="40"/>
        <v>1507185</v>
      </c>
      <c r="AA104">
        <f t="shared" ca="1" si="41"/>
        <v>1</v>
      </c>
      <c r="AF104">
        <f t="shared" ca="1" si="42"/>
        <v>1507184</v>
      </c>
      <c r="AH104">
        <f t="array" aca="1" ref="AH104" ca="1">ROUND(SUMPRODUCT($M104:$U104,TRANSPOSE(X$4:X$12)),0)</f>
        <v>49151</v>
      </c>
      <c r="AI104">
        <f t="array" aca="1" ref="AI104" ca="1">ROUND(SUMPRODUCT($M104:$U104,TRANSPOSE(Y$4:Y$12)),0)</f>
        <v>294955</v>
      </c>
      <c r="AJ104">
        <f t="array" aca="1" ref="AJ104" ca="1">ROUND(SUMPRODUCT($M104:$U104,TRANSPOSE(Z$4:Z$12)),0)</f>
        <v>161900</v>
      </c>
      <c r="AK104">
        <f t="array" aca="1" ref="AK104" ca="1">ROUND(SUMPRODUCT($M104:$U104,TRANSPOSE(AA$4:AA$12)),0)</f>
        <v>230217</v>
      </c>
      <c r="AL104">
        <f t="array" aca="1" ref="AL104" ca="1">ROUND(SUMPRODUCT($M104:$U104,TRANSPOSE(AB$4:AB$12)),0)</f>
        <v>121582</v>
      </c>
      <c r="AM104">
        <f t="array" aca="1" ref="AM104" ca="1">ROUND(SUMPRODUCT($M104:$U104,TRANSPOSE(AC$4:AC$12)),0)</f>
        <v>203657</v>
      </c>
      <c r="AN104">
        <f t="array" aca="1" ref="AN104" ca="1">ROUND(SUMPRODUCT($M104:$U104,TRANSPOSE(AD$4:AD$12)),0)</f>
        <v>159138</v>
      </c>
      <c r="AO104">
        <f t="array" aca="1" ref="AO104" ca="1">ROUND(SUMPRODUCT($M104:$U104,TRANSPOSE(AE$4:AE$12)),0)</f>
        <v>219706</v>
      </c>
      <c r="AP104">
        <f t="array" aca="1" ref="AP104" ca="1">ROUND(SUMPRODUCT($M104:$U104,TRANSPOSE(AF$4:AF$12)),0)</f>
        <v>66878</v>
      </c>
    </row>
    <row r="105" spans="1:42" x14ac:dyDescent="0.35">
      <c r="A105">
        <f t="shared" si="39"/>
        <v>102</v>
      </c>
      <c r="C105">
        <f t="shared" ca="1" si="44"/>
        <v>40254021</v>
      </c>
      <c r="D105">
        <f t="shared" ca="1" si="44"/>
        <v>29936077</v>
      </c>
      <c r="E105">
        <f t="shared" ca="1" si="44"/>
        <v>22661156</v>
      </c>
      <c r="F105">
        <f t="shared" ca="1" si="44"/>
        <v>45711162</v>
      </c>
      <c r="G105">
        <f t="shared" ca="1" si="44"/>
        <v>33659483</v>
      </c>
      <c r="H105">
        <f t="shared" ca="1" si="44"/>
        <v>21384905</v>
      </c>
      <c r="I105">
        <f t="shared" ca="1" si="44"/>
        <v>54982224</v>
      </c>
      <c r="J105">
        <f t="shared" ca="1" si="44"/>
        <v>40551422</v>
      </c>
      <c r="K105">
        <f t="shared" ca="1" si="44"/>
        <v>14327441</v>
      </c>
      <c r="M105">
        <f t="shared" ca="1" si="45"/>
        <v>201270</v>
      </c>
      <c r="N105">
        <f t="shared" ca="1" si="46"/>
        <v>148183</v>
      </c>
      <c r="O105">
        <f t="shared" ca="1" si="47"/>
        <v>112172</v>
      </c>
      <c r="P105">
        <f t="shared" ca="1" si="48"/>
        <v>228555</v>
      </c>
      <c r="Q105">
        <f t="shared" ca="1" si="49"/>
        <v>166614</v>
      </c>
      <c r="R105">
        <f t="shared" ca="1" si="50"/>
        <v>105855</v>
      </c>
      <c r="S105">
        <f t="shared" ca="1" si="51"/>
        <v>272162</v>
      </c>
      <c r="T105">
        <f t="shared" ca="1" si="52"/>
        <v>200729</v>
      </c>
      <c r="U105">
        <f t="shared" ca="1" si="53"/>
        <v>71637</v>
      </c>
      <c r="W105">
        <f t="shared" ca="1" si="40"/>
        <v>1507177</v>
      </c>
      <c r="AA105">
        <f t="shared" ca="1" si="41"/>
        <v>1</v>
      </c>
      <c r="AF105">
        <f t="shared" ca="1" si="42"/>
        <v>1507176</v>
      </c>
      <c r="AH105">
        <f t="array" aca="1" ref="AH105" ca="1">ROUND(SUMPRODUCT($M105:$U105,TRANSPOSE(X$4:X$12)),0)</f>
        <v>49394</v>
      </c>
      <c r="AI105">
        <f t="array" aca="1" ref="AI105" ca="1">ROUND(SUMPRODUCT($M105:$U105,TRANSPOSE(Y$4:Y$12)),0)</f>
        <v>294199</v>
      </c>
      <c r="AJ105">
        <f t="array" aca="1" ref="AJ105" ca="1">ROUND(SUMPRODUCT($M105:$U105,TRANSPOSE(Z$4:Z$12)),0)</f>
        <v>162071</v>
      </c>
      <c r="AK105">
        <f t="array" aca="1" ref="AK105" ca="1">ROUND(SUMPRODUCT($M105:$U105,TRANSPOSE(AA$4:AA$12)),0)</f>
        <v>230306</v>
      </c>
      <c r="AL105">
        <f t="array" aca="1" ref="AL105" ca="1">ROUND(SUMPRODUCT($M105:$U105,TRANSPOSE(AB$4:AB$12)),0)</f>
        <v>122070</v>
      </c>
      <c r="AM105">
        <f t="array" aca="1" ref="AM105" ca="1">ROUND(SUMPRODUCT($M105:$U105,TRANSPOSE(AC$4:AC$12)),0)</f>
        <v>203397</v>
      </c>
      <c r="AN105">
        <f t="array" aca="1" ref="AN105" ca="1">ROUND(SUMPRODUCT($M105:$U105,TRANSPOSE(AD$4:AD$12)),0)</f>
        <v>159333</v>
      </c>
      <c r="AO105">
        <f t="array" aca="1" ref="AO105" ca="1">ROUND(SUMPRODUCT($M105:$U105,TRANSPOSE(AE$4:AE$12)),0)</f>
        <v>219496</v>
      </c>
      <c r="AP105">
        <f t="array" aca="1" ref="AP105" ca="1">ROUND(SUMPRODUCT($M105:$U105,TRANSPOSE(AF$4:AF$12)),0)</f>
        <v>66910</v>
      </c>
    </row>
    <row r="106" spans="1:42" x14ac:dyDescent="0.35">
      <c r="A106">
        <f t="shared" si="39"/>
        <v>103</v>
      </c>
      <c r="C106">
        <f t="shared" ca="1" si="44"/>
        <v>40102145</v>
      </c>
      <c r="D106">
        <f t="shared" ca="1" si="44"/>
        <v>30082093</v>
      </c>
      <c r="E106">
        <f t="shared" ca="1" si="44"/>
        <v>22711055</v>
      </c>
      <c r="F106">
        <f t="shared" ca="1" si="44"/>
        <v>45712913</v>
      </c>
      <c r="G106">
        <f t="shared" ca="1" si="44"/>
        <v>33614939</v>
      </c>
      <c r="H106">
        <f t="shared" ca="1" si="44"/>
        <v>21482447</v>
      </c>
      <c r="I106">
        <f t="shared" ca="1" si="44"/>
        <v>54869395</v>
      </c>
      <c r="J106">
        <f t="shared" ca="1" si="44"/>
        <v>40570189</v>
      </c>
      <c r="K106">
        <f t="shared" ca="1" si="44"/>
        <v>14322714</v>
      </c>
      <c r="M106">
        <f t="shared" ca="1" si="45"/>
        <v>200510</v>
      </c>
      <c r="N106">
        <f t="shared" ca="1" si="46"/>
        <v>148906</v>
      </c>
      <c r="O106">
        <f t="shared" ca="1" si="47"/>
        <v>112419</v>
      </c>
      <c r="P106">
        <f t="shared" ca="1" si="48"/>
        <v>228564</v>
      </c>
      <c r="Q106">
        <f t="shared" ca="1" si="49"/>
        <v>166393</v>
      </c>
      <c r="R106">
        <f t="shared" ca="1" si="50"/>
        <v>106338</v>
      </c>
      <c r="S106">
        <f t="shared" ca="1" si="51"/>
        <v>271603</v>
      </c>
      <c r="T106">
        <f t="shared" ca="1" si="52"/>
        <v>200822</v>
      </c>
      <c r="U106">
        <f t="shared" ca="1" si="53"/>
        <v>71613</v>
      </c>
      <c r="W106">
        <f t="shared" ca="1" si="40"/>
        <v>1507168</v>
      </c>
      <c r="AA106">
        <f t="shared" ca="1" si="41"/>
        <v>0</v>
      </c>
      <c r="AF106">
        <f t="shared" ca="1" si="42"/>
        <v>1507168</v>
      </c>
      <c r="AH106">
        <f t="array" aca="1" ref="AH106" ca="1">ROUND(SUMPRODUCT($M106:$U106,TRANSPOSE(X$4:X$12)),0)</f>
        <v>49635</v>
      </c>
      <c r="AI106">
        <f t="array" aca="1" ref="AI106" ca="1">ROUND(SUMPRODUCT($M106:$U106,TRANSPOSE(Y$4:Y$12)),0)</f>
        <v>293447</v>
      </c>
      <c r="AJ106">
        <f t="array" aca="1" ref="AJ106" ca="1">ROUND(SUMPRODUCT($M106:$U106,TRANSPOSE(Z$4:Z$12)),0)</f>
        <v>162241</v>
      </c>
      <c r="AK106">
        <f t="array" aca="1" ref="AK106" ca="1">ROUND(SUMPRODUCT($M106:$U106,TRANSPOSE(AA$4:AA$12)),0)</f>
        <v>230394</v>
      </c>
      <c r="AL106">
        <f t="array" aca="1" ref="AL106" ca="1">ROUND(SUMPRODUCT($M106:$U106,TRANSPOSE(AB$4:AB$12)),0)</f>
        <v>122554</v>
      </c>
      <c r="AM106">
        <f t="array" aca="1" ref="AM106" ca="1">ROUND(SUMPRODUCT($M106:$U106,TRANSPOSE(AC$4:AC$12)),0)</f>
        <v>203140</v>
      </c>
      <c r="AN106">
        <f t="array" aca="1" ref="AN106" ca="1">ROUND(SUMPRODUCT($M106:$U106,TRANSPOSE(AD$4:AD$12)),0)</f>
        <v>159528</v>
      </c>
      <c r="AO106">
        <f t="array" aca="1" ref="AO106" ca="1">ROUND(SUMPRODUCT($M106:$U106,TRANSPOSE(AE$4:AE$12)),0)</f>
        <v>219288</v>
      </c>
      <c r="AP106">
        <f t="array" aca="1" ref="AP106" ca="1">ROUND(SUMPRODUCT($M106:$U106,TRANSPOSE(AF$4:AF$12)),0)</f>
        <v>66941</v>
      </c>
    </row>
    <row r="107" spans="1:42" x14ac:dyDescent="0.35">
      <c r="A107">
        <f t="shared" si="39"/>
        <v>104</v>
      </c>
      <c r="C107">
        <f t="shared" ca="1" si="44"/>
        <v>39951270</v>
      </c>
      <c r="D107">
        <f t="shared" ca="1" si="44"/>
        <v>30226634</v>
      </c>
      <c r="E107">
        <f t="shared" ca="1" si="44"/>
        <v>22760877</v>
      </c>
      <c r="F107">
        <f t="shared" ca="1" si="44"/>
        <v>45714743</v>
      </c>
      <c r="G107">
        <f t="shared" ca="1" si="44"/>
        <v>33571100</v>
      </c>
      <c r="H107">
        <f t="shared" ca="1" si="44"/>
        <v>21579249</v>
      </c>
      <c r="I107">
        <f t="shared" ca="1" si="44"/>
        <v>54757320</v>
      </c>
      <c r="J107">
        <f t="shared" ca="1" si="44"/>
        <v>40588655</v>
      </c>
      <c r="K107">
        <f t="shared" ca="1" si="44"/>
        <v>14318042</v>
      </c>
      <c r="M107">
        <f t="shared" ca="1" si="45"/>
        <v>199756</v>
      </c>
      <c r="N107">
        <f t="shared" ca="1" si="46"/>
        <v>149621</v>
      </c>
      <c r="O107">
        <f t="shared" ca="1" si="47"/>
        <v>112666</v>
      </c>
      <c r="P107">
        <f t="shared" ca="1" si="48"/>
        <v>228573</v>
      </c>
      <c r="Q107">
        <f t="shared" ca="1" si="49"/>
        <v>166176</v>
      </c>
      <c r="R107">
        <f t="shared" ca="1" si="50"/>
        <v>106817</v>
      </c>
      <c r="S107">
        <f t="shared" ca="1" si="51"/>
        <v>271048</v>
      </c>
      <c r="T107">
        <f t="shared" ca="1" si="52"/>
        <v>200913</v>
      </c>
      <c r="U107">
        <f t="shared" ca="1" si="53"/>
        <v>71590</v>
      </c>
      <c r="W107">
        <f t="shared" ca="1" si="40"/>
        <v>1507160</v>
      </c>
      <c r="AA107">
        <f t="shared" ca="1" si="41"/>
        <v>-1</v>
      </c>
      <c r="AF107">
        <f t="shared" ca="1" si="42"/>
        <v>1507161</v>
      </c>
      <c r="AH107">
        <f t="array" aca="1" ref="AH107" ca="1">ROUND(SUMPRODUCT($M107:$U107,TRANSPOSE(X$4:X$12)),0)</f>
        <v>49874</v>
      </c>
      <c r="AI107">
        <f t="array" aca="1" ref="AI107" ca="1">ROUND(SUMPRODUCT($M107:$U107,TRANSPOSE(Y$4:Y$12)),0)</f>
        <v>292703</v>
      </c>
      <c r="AJ107">
        <f t="array" aca="1" ref="AJ107" ca="1">ROUND(SUMPRODUCT($M107:$U107,TRANSPOSE(Z$4:Z$12)),0)</f>
        <v>162409</v>
      </c>
      <c r="AK107">
        <f t="array" aca="1" ref="AK107" ca="1">ROUND(SUMPRODUCT($M107:$U107,TRANSPOSE(AA$4:AA$12)),0)</f>
        <v>230481</v>
      </c>
      <c r="AL107">
        <f t="array" aca="1" ref="AL107" ca="1">ROUND(SUMPRODUCT($M107:$U107,TRANSPOSE(AB$4:AB$12)),0)</f>
        <v>123035</v>
      </c>
      <c r="AM107">
        <f t="array" aca="1" ref="AM107" ca="1">ROUND(SUMPRODUCT($M107:$U107,TRANSPOSE(AC$4:AC$12)),0)</f>
        <v>202885</v>
      </c>
      <c r="AN107">
        <f t="array" aca="1" ref="AN107" ca="1">ROUND(SUMPRODUCT($M107:$U107,TRANSPOSE(AD$4:AD$12)),0)</f>
        <v>159720</v>
      </c>
      <c r="AO107">
        <f t="array" aca="1" ref="AO107" ca="1">ROUND(SUMPRODUCT($M107:$U107,TRANSPOSE(AE$4:AE$12)),0)</f>
        <v>219083</v>
      </c>
      <c r="AP107">
        <f t="array" aca="1" ref="AP107" ca="1">ROUND(SUMPRODUCT($M107:$U107,TRANSPOSE(AF$4:AF$12)),0)</f>
        <v>66971</v>
      </c>
    </row>
    <row r="108" spans="1:42" x14ac:dyDescent="0.35">
      <c r="A108">
        <f t="shared" si="39"/>
        <v>105</v>
      </c>
      <c r="C108">
        <f t="shared" ca="1" si="44"/>
        <v>39801388</v>
      </c>
      <c r="D108">
        <f t="shared" ca="1" si="44"/>
        <v>30369716</v>
      </c>
      <c r="E108">
        <f t="shared" ca="1" si="44"/>
        <v>22810620</v>
      </c>
      <c r="F108">
        <f t="shared" ca="1" si="44"/>
        <v>45716651</v>
      </c>
      <c r="G108">
        <f t="shared" ca="1" si="44"/>
        <v>33527959</v>
      </c>
      <c r="H108">
        <f t="shared" ca="1" si="44"/>
        <v>21675317</v>
      </c>
      <c r="I108">
        <f t="shared" ca="1" si="44"/>
        <v>54645992</v>
      </c>
      <c r="J108">
        <f t="shared" ca="1" si="44"/>
        <v>40606825</v>
      </c>
      <c r="K108">
        <f t="shared" ca="1" si="44"/>
        <v>14313423</v>
      </c>
      <c r="M108">
        <f t="shared" ca="1" si="45"/>
        <v>199006</v>
      </c>
      <c r="N108">
        <f t="shared" ca="1" si="46"/>
        <v>150330</v>
      </c>
      <c r="O108">
        <f t="shared" ca="1" si="47"/>
        <v>112912</v>
      </c>
      <c r="P108">
        <f t="shared" ca="1" si="48"/>
        <v>228583</v>
      </c>
      <c r="Q108">
        <f t="shared" ca="1" si="49"/>
        <v>165963</v>
      </c>
      <c r="R108">
        <f t="shared" ca="1" si="50"/>
        <v>107292</v>
      </c>
      <c r="S108">
        <f t="shared" ca="1" si="51"/>
        <v>270497</v>
      </c>
      <c r="T108">
        <f t="shared" ca="1" si="52"/>
        <v>201003</v>
      </c>
      <c r="U108">
        <f t="shared" ca="1" si="53"/>
        <v>71567</v>
      </c>
      <c r="W108">
        <f t="shared" ca="1" si="40"/>
        <v>1507153</v>
      </c>
      <c r="AA108">
        <f t="shared" ca="1" si="41"/>
        <v>1</v>
      </c>
      <c r="AF108">
        <f t="shared" ca="1" si="42"/>
        <v>1507152</v>
      </c>
      <c r="AH108">
        <f t="array" aca="1" ref="AH108" ca="1">ROUND(SUMPRODUCT($M108:$U108,TRANSPOSE(X$4:X$12)),0)</f>
        <v>50110</v>
      </c>
      <c r="AI108">
        <f t="array" aca="1" ref="AI108" ca="1">ROUND(SUMPRODUCT($M108:$U108,TRANSPOSE(Y$4:Y$12)),0)</f>
        <v>291964</v>
      </c>
      <c r="AJ108">
        <f t="array" aca="1" ref="AJ108" ca="1">ROUND(SUMPRODUCT($M108:$U108,TRANSPOSE(Z$4:Z$12)),0)</f>
        <v>162577</v>
      </c>
      <c r="AK108">
        <f t="array" aca="1" ref="AK108" ca="1">ROUND(SUMPRODUCT($M108:$U108,TRANSPOSE(AA$4:AA$12)),0)</f>
        <v>230568</v>
      </c>
      <c r="AL108">
        <f t="array" aca="1" ref="AL108" ca="1">ROUND(SUMPRODUCT($M108:$U108,TRANSPOSE(AB$4:AB$12)),0)</f>
        <v>123511</v>
      </c>
      <c r="AM108">
        <f t="array" aca="1" ref="AM108" ca="1">ROUND(SUMPRODUCT($M108:$U108,TRANSPOSE(AC$4:AC$12)),0)</f>
        <v>202632</v>
      </c>
      <c r="AN108">
        <f t="array" aca="1" ref="AN108" ca="1">ROUND(SUMPRODUCT($M108:$U108,TRANSPOSE(AD$4:AD$12)),0)</f>
        <v>159911</v>
      </c>
      <c r="AO108">
        <f t="array" aca="1" ref="AO108" ca="1">ROUND(SUMPRODUCT($M108:$U108,TRANSPOSE(AE$4:AE$12)),0)</f>
        <v>218878</v>
      </c>
      <c r="AP108">
        <f t="array" aca="1" ref="AP108" ca="1">ROUND(SUMPRODUCT($M108:$U108,TRANSPOSE(AF$4:AF$12)),0)</f>
        <v>67001</v>
      </c>
    </row>
    <row r="109" spans="1:42" x14ac:dyDescent="0.35">
      <c r="A109">
        <f t="shared" si="39"/>
        <v>106</v>
      </c>
      <c r="C109">
        <f t="shared" ca="1" si="44"/>
        <v>39652492</v>
      </c>
      <c r="D109">
        <f t="shared" ca="1" si="44"/>
        <v>30511350</v>
      </c>
      <c r="E109">
        <f t="shared" ca="1" si="44"/>
        <v>22860285</v>
      </c>
      <c r="F109">
        <f t="shared" ca="1" si="44"/>
        <v>45718636</v>
      </c>
      <c r="G109">
        <f t="shared" ca="1" si="44"/>
        <v>33485507</v>
      </c>
      <c r="H109">
        <f t="shared" ca="1" si="44"/>
        <v>21770657</v>
      </c>
      <c r="I109">
        <f t="shared" ca="1" si="44"/>
        <v>54535406</v>
      </c>
      <c r="J109">
        <f t="shared" ca="1" si="44"/>
        <v>40624700</v>
      </c>
      <c r="K109">
        <f t="shared" ca="1" si="44"/>
        <v>14308857</v>
      </c>
      <c r="M109">
        <f t="shared" ca="1" si="45"/>
        <v>198262</v>
      </c>
      <c r="N109">
        <f t="shared" ca="1" si="46"/>
        <v>151031</v>
      </c>
      <c r="O109">
        <f t="shared" ca="1" si="47"/>
        <v>113158</v>
      </c>
      <c r="P109">
        <f t="shared" ca="1" si="48"/>
        <v>228593</v>
      </c>
      <c r="Q109">
        <f t="shared" ca="1" si="49"/>
        <v>165753</v>
      </c>
      <c r="R109">
        <f t="shared" ca="1" si="50"/>
        <v>107764</v>
      </c>
      <c r="S109">
        <f t="shared" ca="1" si="51"/>
        <v>269950</v>
      </c>
      <c r="T109">
        <f t="shared" ca="1" si="52"/>
        <v>201092</v>
      </c>
      <c r="U109">
        <f t="shared" ca="1" si="53"/>
        <v>71544</v>
      </c>
      <c r="W109">
        <f t="shared" ca="1" si="40"/>
        <v>1507147</v>
      </c>
      <c r="AA109">
        <f t="shared" ca="1" si="41"/>
        <v>-1</v>
      </c>
      <c r="AF109">
        <f t="shared" ca="1" si="42"/>
        <v>1507148</v>
      </c>
      <c r="AH109">
        <f t="array" aca="1" ref="AH109" ca="1">ROUND(SUMPRODUCT($M109:$U109,TRANSPOSE(X$4:X$12)),0)</f>
        <v>50344</v>
      </c>
      <c r="AI109">
        <f t="array" aca="1" ref="AI109" ca="1">ROUND(SUMPRODUCT($M109:$U109,TRANSPOSE(Y$4:Y$12)),0)</f>
        <v>291232</v>
      </c>
      <c r="AJ109">
        <f t="array" aca="1" ref="AJ109" ca="1">ROUND(SUMPRODUCT($M109:$U109,TRANSPOSE(Z$4:Z$12)),0)</f>
        <v>162743</v>
      </c>
      <c r="AK109">
        <f t="array" aca="1" ref="AK109" ca="1">ROUND(SUMPRODUCT($M109:$U109,TRANSPOSE(AA$4:AA$12)),0)</f>
        <v>230655</v>
      </c>
      <c r="AL109">
        <f t="array" aca="1" ref="AL109" ca="1">ROUND(SUMPRODUCT($M109:$U109,TRANSPOSE(AB$4:AB$12)),0)</f>
        <v>123984</v>
      </c>
      <c r="AM109">
        <f t="array" aca="1" ref="AM109" ca="1">ROUND(SUMPRODUCT($M109:$U109,TRANSPOSE(AC$4:AC$12)),0)</f>
        <v>202383</v>
      </c>
      <c r="AN109">
        <f t="array" aca="1" ref="AN109" ca="1">ROUND(SUMPRODUCT($M109:$U109,TRANSPOSE(AD$4:AD$12)),0)</f>
        <v>160100</v>
      </c>
      <c r="AO109">
        <f t="array" aca="1" ref="AO109" ca="1">ROUND(SUMPRODUCT($M109:$U109,TRANSPOSE(AE$4:AE$12)),0)</f>
        <v>218676</v>
      </c>
      <c r="AP109">
        <f t="array" aca="1" ref="AP109" ca="1">ROUND(SUMPRODUCT($M109:$U109,TRANSPOSE(AF$4:AF$12)),0)</f>
        <v>67031</v>
      </c>
    </row>
    <row r="110" spans="1:42" x14ac:dyDescent="0.35">
      <c r="A110">
        <f t="shared" si="39"/>
        <v>107</v>
      </c>
      <c r="C110">
        <f t="shared" ca="1" si="44"/>
        <v>39504574</v>
      </c>
      <c r="D110">
        <f t="shared" ca="1" si="44"/>
        <v>30651551</v>
      </c>
      <c r="E110">
        <f t="shared" ca="1" si="44"/>
        <v>22909870</v>
      </c>
      <c r="F110">
        <f t="shared" ca="1" si="44"/>
        <v>45720698</v>
      </c>
      <c r="G110">
        <f t="shared" ca="1" si="44"/>
        <v>33443738</v>
      </c>
      <c r="H110">
        <f t="shared" ca="1" si="44"/>
        <v>21865276</v>
      </c>
      <c r="I110">
        <f t="shared" ca="1" si="44"/>
        <v>54425556</v>
      </c>
      <c r="J110">
        <f t="shared" ca="1" si="44"/>
        <v>40642284</v>
      </c>
      <c r="K110">
        <f t="shared" ca="1" si="44"/>
        <v>14304344</v>
      </c>
      <c r="M110">
        <f t="shared" ca="1" si="45"/>
        <v>197522</v>
      </c>
      <c r="N110">
        <f t="shared" ca="1" si="46"/>
        <v>151725</v>
      </c>
      <c r="O110">
        <f t="shared" ca="1" si="47"/>
        <v>113403</v>
      </c>
      <c r="P110">
        <f t="shared" ca="1" si="48"/>
        <v>228603</v>
      </c>
      <c r="Q110">
        <f t="shared" ca="1" si="49"/>
        <v>165546</v>
      </c>
      <c r="R110">
        <f t="shared" ca="1" si="50"/>
        <v>108233</v>
      </c>
      <c r="S110">
        <f t="shared" ca="1" si="51"/>
        <v>269406</v>
      </c>
      <c r="T110">
        <f t="shared" ca="1" si="52"/>
        <v>201179</v>
      </c>
      <c r="U110">
        <f t="shared" ca="1" si="53"/>
        <v>71521</v>
      </c>
      <c r="W110">
        <f t="shared" ca="1" si="40"/>
        <v>1507138</v>
      </c>
      <c r="AA110">
        <f t="shared" ca="1" si="41"/>
        <v>-1</v>
      </c>
      <c r="AF110">
        <f t="shared" ca="1" si="42"/>
        <v>1507139</v>
      </c>
      <c r="AH110">
        <f t="array" aca="1" ref="AH110" ca="1">ROUND(SUMPRODUCT($M110:$U110,TRANSPOSE(X$4:X$12)),0)</f>
        <v>50575</v>
      </c>
      <c r="AI110">
        <f t="array" aca="1" ref="AI110" ca="1">ROUND(SUMPRODUCT($M110:$U110,TRANSPOSE(Y$4:Y$12)),0)</f>
        <v>290505</v>
      </c>
      <c r="AJ110">
        <f t="array" aca="1" ref="AJ110" ca="1">ROUND(SUMPRODUCT($M110:$U110,TRANSPOSE(Z$4:Z$12)),0)</f>
        <v>162908</v>
      </c>
      <c r="AK110">
        <f t="array" aca="1" ref="AK110" ca="1">ROUND(SUMPRODUCT($M110:$U110,TRANSPOSE(AA$4:AA$12)),0)</f>
        <v>230740</v>
      </c>
      <c r="AL110">
        <f t="array" aca="1" ref="AL110" ca="1">ROUND(SUMPRODUCT($M110:$U110,TRANSPOSE(AB$4:AB$12)),0)</f>
        <v>124454</v>
      </c>
      <c r="AM110">
        <f t="array" aca="1" ref="AM110" ca="1">ROUND(SUMPRODUCT($M110:$U110,TRANSPOSE(AC$4:AC$12)),0)</f>
        <v>202135</v>
      </c>
      <c r="AN110">
        <f t="array" aca="1" ref="AN110" ca="1">ROUND(SUMPRODUCT($M110:$U110,TRANSPOSE(AD$4:AD$12)),0)</f>
        <v>160288</v>
      </c>
      <c r="AO110">
        <f t="array" aca="1" ref="AO110" ca="1">ROUND(SUMPRODUCT($M110:$U110,TRANSPOSE(AE$4:AE$12)),0)</f>
        <v>218474</v>
      </c>
      <c r="AP110">
        <f t="array" aca="1" ref="AP110" ca="1">ROUND(SUMPRODUCT($M110:$U110,TRANSPOSE(AF$4:AF$12)),0)</f>
        <v>67060</v>
      </c>
    </row>
    <row r="111" spans="1:42" x14ac:dyDescent="0.35">
      <c r="A111">
        <f t="shared" si="39"/>
        <v>108</v>
      </c>
      <c r="C111">
        <f t="shared" ca="1" si="44"/>
        <v>39357627</v>
      </c>
      <c r="D111">
        <f t="shared" ca="1" si="44"/>
        <v>30790331</v>
      </c>
      <c r="E111">
        <f t="shared" ca="1" si="44"/>
        <v>22959375</v>
      </c>
      <c r="F111">
        <f t="shared" ca="1" si="44"/>
        <v>45722835</v>
      </c>
      <c r="G111">
        <f t="shared" ca="1" si="44"/>
        <v>33402646</v>
      </c>
      <c r="H111">
        <f t="shared" ca="1" si="44"/>
        <v>21959178</v>
      </c>
      <c r="I111">
        <f t="shared" ca="1" si="44"/>
        <v>54316438</v>
      </c>
      <c r="J111">
        <f t="shared" ca="1" si="44"/>
        <v>40659579</v>
      </c>
      <c r="K111">
        <f t="shared" ca="1" si="44"/>
        <v>14299883</v>
      </c>
      <c r="M111">
        <f t="shared" ca="1" si="45"/>
        <v>196788</v>
      </c>
      <c r="N111">
        <f t="shared" ca="1" si="46"/>
        <v>152412</v>
      </c>
      <c r="O111">
        <f t="shared" ca="1" si="47"/>
        <v>113648</v>
      </c>
      <c r="P111">
        <f t="shared" ca="1" si="48"/>
        <v>228614</v>
      </c>
      <c r="Q111">
        <f t="shared" ca="1" si="49"/>
        <v>165343</v>
      </c>
      <c r="R111">
        <f t="shared" ca="1" si="50"/>
        <v>108697</v>
      </c>
      <c r="S111">
        <f t="shared" ca="1" si="51"/>
        <v>268866</v>
      </c>
      <c r="T111">
        <f t="shared" ca="1" si="52"/>
        <v>201264</v>
      </c>
      <c r="U111">
        <f t="shared" ca="1" si="53"/>
        <v>71499</v>
      </c>
      <c r="W111">
        <f t="shared" ca="1" si="40"/>
        <v>1507131</v>
      </c>
      <c r="AA111">
        <f t="shared" ca="1" si="41"/>
        <v>-1</v>
      </c>
      <c r="AF111">
        <f t="shared" ca="1" si="42"/>
        <v>1507132</v>
      </c>
      <c r="AH111">
        <f t="array" aca="1" ref="AH111" ca="1">ROUND(SUMPRODUCT($M111:$U111,TRANSPOSE(X$4:X$12)),0)</f>
        <v>50804</v>
      </c>
      <c r="AI111">
        <f t="array" aca="1" ref="AI111" ca="1">ROUND(SUMPRODUCT($M111:$U111,TRANSPOSE(Y$4:Y$12)),0)</f>
        <v>289785</v>
      </c>
      <c r="AJ111">
        <f t="array" aca="1" ref="AJ111" ca="1">ROUND(SUMPRODUCT($M111:$U111,TRANSPOSE(Z$4:Z$12)),0)</f>
        <v>163072</v>
      </c>
      <c r="AK111">
        <f t="array" aca="1" ref="AK111" ca="1">ROUND(SUMPRODUCT($M111:$U111,TRANSPOSE(AA$4:AA$12)),0)</f>
        <v>230825</v>
      </c>
      <c r="AL111">
        <f t="array" aca="1" ref="AL111" ca="1">ROUND(SUMPRODUCT($M111:$U111,TRANSPOSE(AB$4:AB$12)),0)</f>
        <v>124919</v>
      </c>
      <c r="AM111">
        <f t="array" aca="1" ref="AM111" ca="1">ROUND(SUMPRODUCT($M111:$U111,TRANSPOSE(AC$4:AC$12)),0)</f>
        <v>201890</v>
      </c>
      <c r="AN111">
        <f t="array" aca="1" ref="AN111" ca="1">ROUND(SUMPRODUCT($M111:$U111,TRANSPOSE(AD$4:AD$12)),0)</f>
        <v>160474</v>
      </c>
      <c r="AO111">
        <f t="array" aca="1" ref="AO111" ca="1">ROUND(SUMPRODUCT($M111:$U111,TRANSPOSE(AE$4:AE$12)),0)</f>
        <v>218275</v>
      </c>
      <c r="AP111">
        <f t="array" aca="1" ref="AP111" ca="1">ROUND(SUMPRODUCT($M111:$U111,TRANSPOSE(AF$4:AF$12)),0)</f>
        <v>67088</v>
      </c>
    </row>
    <row r="112" spans="1:42" x14ac:dyDescent="0.35">
      <c r="A112">
        <f t="shared" si="39"/>
        <v>109</v>
      </c>
      <c r="C112">
        <f t="shared" ca="1" si="44"/>
        <v>39211643</v>
      </c>
      <c r="D112">
        <f t="shared" ca="1" si="44"/>
        <v>30927704</v>
      </c>
      <c r="E112">
        <f t="shared" ca="1" si="44"/>
        <v>23008799</v>
      </c>
      <c r="F112">
        <f t="shared" ca="1" si="44"/>
        <v>45725046</v>
      </c>
      <c r="G112">
        <f t="shared" ca="1" si="44"/>
        <v>33362222</v>
      </c>
      <c r="H112">
        <f t="shared" ca="1" si="44"/>
        <v>22052371</v>
      </c>
      <c r="I112">
        <f t="shared" ca="1" si="44"/>
        <v>54208046</v>
      </c>
      <c r="J112">
        <f t="shared" ca="1" si="44"/>
        <v>40676590</v>
      </c>
      <c r="K112">
        <f t="shared" ca="1" si="44"/>
        <v>14295472</v>
      </c>
      <c r="M112">
        <f t="shared" ca="1" si="45"/>
        <v>196058</v>
      </c>
      <c r="N112">
        <f t="shared" ca="1" si="46"/>
        <v>153092</v>
      </c>
      <c r="O112">
        <f t="shared" ca="1" si="47"/>
        <v>113893</v>
      </c>
      <c r="P112">
        <f t="shared" ca="1" si="48"/>
        <v>228625</v>
      </c>
      <c r="Q112">
        <f t="shared" ca="1" si="49"/>
        <v>165142</v>
      </c>
      <c r="R112">
        <f t="shared" ca="1" si="50"/>
        <v>109159</v>
      </c>
      <c r="S112">
        <f t="shared" ca="1" si="51"/>
        <v>268329</v>
      </c>
      <c r="T112">
        <f t="shared" ca="1" si="52"/>
        <v>201349</v>
      </c>
      <c r="U112">
        <f t="shared" ca="1" si="53"/>
        <v>71477</v>
      </c>
      <c r="W112">
        <f t="shared" ca="1" si="40"/>
        <v>1507124</v>
      </c>
      <c r="AA112">
        <f t="shared" ca="1" si="41"/>
        <v>0</v>
      </c>
      <c r="AF112">
        <f t="shared" ca="1" si="42"/>
        <v>1507124</v>
      </c>
      <c r="AH112">
        <f t="array" aca="1" ref="AH112" ca="1">ROUND(SUMPRODUCT($M112:$U112,TRANSPOSE(X$4:X$12)),0)</f>
        <v>51031</v>
      </c>
      <c r="AI112">
        <f t="array" aca="1" ref="AI112" ca="1">ROUND(SUMPRODUCT($M112:$U112,TRANSPOSE(Y$4:Y$12)),0)</f>
        <v>289070</v>
      </c>
      <c r="AJ112">
        <f t="array" aca="1" ref="AJ112" ca="1">ROUND(SUMPRODUCT($M112:$U112,TRANSPOSE(Z$4:Z$12)),0)</f>
        <v>163234</v>
      </c>
      <c r="AK112">
        <f t="array" aca="1" ref="AK112" ca="1">ROUND(SUMPRODUCT($M112:$U112,TRANSPOSE(AA$4:AA$12)),0)</f>
        <v>230910</v>
      </c>
      <c r="AL112">
        <f t="array" aca="1" ref="AL112" ca="1">ROUND(SUMPRODUCT($M112:$U112,TRANSPOSE(AB$4:AB$12)),0)</f>
        <v>125381</v>
      </c>
      <c r="AM112">
        <f t="array" aca="1" ref="AM112" ca="1">ROUND(SUMPRODUCT($M112:$U112,TRANSPOSE(AC$4:AC$12)),0)</f>
        <v>201647</v>
      </c>
      <c r="AN112">
        <f t="array" aca="1" ref="AN112" ca="1">ROUND(SUMPRODUCT($M112:$U112,TRANSPOSE(AD$4:AD$12)),0)</f>
        <v>160659</v>
      </c>
      <c r="AO112">
        <f t="array" aca="1" ref="AO112" ca="1">ROUND(SUMPRODUCT($M112:$U112,TRANSPOSE(AE$4:AE$12)),0)</f>
        <v>218076</v>
      </c>
      <c r="AP112">
        <f t="array" aca="1" ref="AP112" ca="1">ROUND(SUMPRODUCT($M112:$U112,TRANSPOSE(AF$4:AF$12)),0)</f>
        <v>67116</v>
      </c>
    </row>
    <row r="113" spans="1:42" x14ac:dyDescent="0.35">
      <c r="A113">
        <f t="shared" si="39"/>
        <v>110</v>
      </c>
      <c r="C113">
        <f t="shared" ca="1" si="44"/>
        <v>39066616</v>
      </c>
      <c r="D113">
        <f t="shared" ca="1" si="44"/>
        <v>31063682</v>
      </c>
      <c r="E113">
        <f t="shared" ca="1" si="44"/>
        <v>23058140</v>
      </c>
      <c r="F113">
        <f t="shared" ca="1" si="44"/>
        <v>45727331</v>
      </c>
      <c r="G113">
        <f t="shared" ca="1" si="44"/>
        <v>33322461</v>
      </c>
      <c r="H113">
        <f t="shared" ca="1" si="44"/>
        <v>22144859</v>
      </c>
      <c r="I113">
        <f t="shared" ca="1" si="44"/>
        <v>54100376</v>
      </c>
      <c r="J113">
        <f t="shared" ca="1" si="44"/>
        <v>40693317</v>
      </c>
      <c r="K113">
        <f t="shared" ca="1" si="44"/>
        <v>14291111</v>
      </c>
      <c r="M113">
        <f t="shared" ca="1" si="45"/>
        <v>195333</v>
      </c>
      <c r="N113">
        <f t="shared" ca="1" si="46"/>
        <v>153765</v>
      </c>
      <c r="O113">
        <f t="shared" ca="1" si="47"/>
        <v>114137</v>
      </c>
      <c r="P113">
        <f t="shared" ca="1" si="48"/>
        <v>228636</v>
      </c>
      <c r="Q113">
        <f t="shared" ca="1" si="49"/>
        <v>164946</v>
      </c>
      <c r="R113">
        <f t="shared" ca="1" si="50"/>
        <v>109617</v>
      </c>
      <c r="S113">
        <f t="shared" ca="1" si="51"/>
        <v>267796</v>
      </c>
      <c r="T113">
        <f t="shared" ca="1" si="52"/>
        <v>201431</v>
      </c>
      <c r="U113">
        <f t="shared" ca="1" si="53"/>
        <v>71455</v>
      </c>
      <c r="W113">
        <f t="shared" ca="1" si="40"/>
        <v>1507116</v>
      </c>
      <c r="AA113">
        <f t="shared" ca="1" si="41"/>
        <v>-1</v>
      </c>
      <c r="AF113">
        <f t="shared" ca="1" si="42"/>
        <v>1507117</v>
      </c>
      <c r="AH113">
        <f t="array" aca="1" ref="AH113" ca="1">ROUND(SUMPRODUCT($M113:$U113,TRANSPOSE(X$4:X$12)),0)</f>
        <v>51255</v>
      </c>
      <c r="AI113">
        <f t="array" aca="1" ref="AI113" ca="1">ROUND(SUMPRODUCT($M113:$U113,TRANSPOSE(Y$4:Y$12)),0)</f>
        <v>288361</v>
      </c>
      <c r="AJ113">
        <f t="array" aca="1" ref="AJ113" ca="1">ROUND(SUMPRODUCT($M113:$U113,TRANSPOSE(Z$4:Z$12)),0)</f>
        <v>163396</v>
      </c>
      <c r="AK113">
        <f t="array" aca="1" ref="AK113" ca="1">ROUND(SUMPRODUCT($M113:$U113,TRANSPOSE(AA$4:AA$12)),0)</f>
        <v>230994</v>
      </c>
      <c r="AL113">
        <f t="array" aca="1" ref="AL113" ca="1">ROUND(SUMPRODUCT($M113:$U113,TRANSPOSE(AB$4:AB$12)),0)</f>
        <v>125840</v>
      </c>
      <c r="AM113">
        <f t="array" aca="1" ref="AM113" ca="1">ROUND(SUMPRODUCT($M113:$U113,TRANSPOSE(AC$4:AC$12)),0)</f>
        <v>201406</v>
      </c>
      <c r="AN113">
        <f t="array" aca="1" ref="AN113" ca="1">ROUND(SUMPRODUCT($M113:$U113,TRANSPOSE(AD$4:AD$12)),0)</f>
        <v>160842</v>
      </c>
      <c r="AO113">
        <f t="array" aca="1" ref="AO113" ca="1">ROUND(SUMPRODUCT($M113:$U113,TRANSPOSE(AE$4:AE$12)),0)</f>
        <v>217879</v>
      </c>
      <c r="AP113">
        <f t="array" aca="1" ref="AP113" ca="1">ROUND(SUMPRODUCT($M113:$U113,TRANSPOSE(AF$4:AF$12)),0)</f>
        <v>67144</v>
      </c>
    </row>
    <row r="114" spans="1:42" x14ac:dyDescent="0.35">
      <c r="A114">
        <f t="shared" si="39"/>
        <v>111</v>
      </c>
      <c r="C114">
        <f t="shared" ca="1" si="44"/>
        <v>38922538</v>
      </c>
      <c r="D114">
        <f t="shared" ca="1" si="44"/>
        <v>31198278</v>
      </c>
      <c r="E114">
        <f t="shared" ca="1" si="44"/>
        <v>23107399</v>
      </c>
      <c r="F114">
        <f t="shared" ca="1" si="44"/>
        <v>45729689</v>
      </c>
      <c r="G114">
        <f t="shared" ca="1" si="44"/>
        <v>33283355</v>
      </c>
      <c r="H114">
        <f t="shared" ca="1" si="44"/>
        <v>22236648</v>
      </c>
      <c r="I114">
        <f t="shared" ca="1" si="44"/>
        <v>53993422</v>
      </c>
      <c r="J114">
        <f t="shared" ca="1" si="44"/>
        <v>40709765</v>
      </c>
      <c r="K114">
        <f t="shared" ca="1" si="44"/>
        <v>14286800</v>
      </c>
      <c r="M114">
        <f t="shared" ca="1" si="45"/>
        <v>194612</v>
      </c>
      <c r="N114">
        <f t="shared" ca="1" si="46"/>
        <v>154431</v>
      </c>
      <c r="O114">
        <f t="shared" ca="1" si="47"/>
        <v>114381</v>
      </c>
      <c r="P114">
        <f t="shared" ca="1" si="48"/>
        <v>228648</v>
      </c>
      <c r="Q114">
        <f t="shared" ca="1" si="49"/>
        <v>164752</v>
      </c>
      <c r="R114">
        <f t="shared" ca="1" si="50"/>
        <v>110071</v>
      </c>
      <c r="S114">
        <f t="shared" ca="1" si="51"/>
        <v>267267</v>
      </c>
      <c r="T114">
        <f t="shared" ca="1" si="52"/>
        <v>201513</v>
      </c>
      <c r="U114">
        <f t="shared" ca="1" si="53"/>
        <v>71434</v>
      </c>
      <c r="W114">
        <f t="shared" ca="1" si="40"/>
        <v>1507109</v>
      </c>
      <c r="AA114">
        <f t="shared" ca="1" si="41"/>
        <v>2</v>
      </c>
      <c r="AF114">
        <f t="shared" ca="1" si="42"/>
        <v>1507107</v>
      </c>
      <c r="AH114">
        <f t="array" aca="1" ref="AH114" ca="1">ROUND(SUMPRODUCT($M114:$U114,TRANSPOSE(X$4:X$12)),0)</f>
        <v>51477</v>
      </c>
      <c r="AI114">
        <f t="array" aca="1" ref="AI114" ca="1">ROUND(SUMPRODUCT($M114:$U114,TRANSPOSE(Y$4:Y$12)),0)</f>
        <v>287656</v>
      </c>
      <c r="AJ114">
        <f t="array" aca="1" ref="AJ114" ca="1">ROUND(SUMPRODUCT($M114:$U114,TRANSPOSE(Z$4:Z$12)),0)</f>
        <v>163556</v>
      </c>
      <c r="AK114">
        <f t="array" aca="1" ref="AK114" ca="1">ROUND(SUMPRODUCT($M114:$U114,TRANSPOSE(AA$4:AA$12)),0)</f>
        <v>231077</v>
      </c>
      <c r="AL114">
        <f t="array" aca="1" ref="AL114" ca="1">ROUND(SUMPRODUCT($M114:$U114,TRANSPOSE(AB$4:AB$12)),0)</f>
        <v>126294</v>
      </c>
      <c r="AM114">
        <f t="array" aca="1" ref="AM114" ca="1">ROUND(SUMPRODUCT($M114:$U114,TRANSPOSE(AC$4:AC$12)),0)</f>
        <v>201168</v>
      </c>
      <c r="AN114">
        <f t="array" aca="1" ref="AN114" ca="1">ROUND(SUMPRODUCT($M114:$U114,TRANSPOSE(AD$4:AD$12)),0)</f>
        <v>161023</v>
      </c>
      <c r="AO114">
        <f t="array" aca="1" ref="AO114" ca="1">ROUND(SUMPRODUCT($M114:$U114,TRANSPOSE(AE$4:AE$12)),0)</f>
        <v>217685</v>
      </c>
      <c r="AP114">
        <f t="array" aca="1" ref="AP114" ca="1">ROUND(SUMPRODUCT($M114:$U114,TRANSPOSE(AF$4:AF$12)),0)</f>
        <v>67171</v>
      </c>
    </row>
    <row r="115" spans="1:42" x14ac:dyDescent="0.35">
      <c r="A115">
        <f t="shared" si="39"/>
        <v>112</v>
      </c>
      <c r="C115">
        <f t="shared" ca="1" si="44"/>
        <v>38779403</v>
      </c>
      <c r="D115">
        <f t="shared" ca="1" si="44"/>
        <v>31331503</v>
      </c>
      <c r="E115">
        <f t="shared" ca="1" si="44"/>
        <v>23156574</v>
      </c>
      <c r="F115">
        <f t="shared" ca="1" si="44"/>
        <v>45732118</v>
      </c>
      <c r="G115">
        <f t="shared" ca="1" si="44"/>
        <v>33244897</v>
      </c>
      <c r="H115">
        <f t="shared" ca="1" si="44"/>
        <v>22327745</v>
      </c>
      <c r="I115">
        <f t="shared" ca="1" si="44"/>
        <v>53887178</v>
      </c>
      <c r="J115">
        <f t="shared" ca="1" si="44"/>
        <v>40725937</v>
      </c>
      <c r="K115">
        <f t="shared" ca="1" si="44"/>
        <v>14282537</v>
      </c>
      <c r="M115">
        <f t="shared" ca="1" si="45"/>
        <v>193897</v>
      </c>
      <c r="N115">
        <f t="shared" ca="1" si="46"/>
        <v>155090</v>
      </c>
      <c r="O115">
        <f t="shared" ca="1" si="47"/>
        <v>114625</v>
      </c>
      <c r="P115">
        <f t="shared" ca="1" si="48"/>
        <v>228660</v>
      </c>
      <c r="Q115">
        <f t="shared" ca="1" si="49"/>
        <v>164562</v>
      </c>
      <c r="R115">
        <f t="shared" ca="1" si="50"/>
        <v>110522</v>
      </c>
      <c r="S115">
        <f t="shared" ca="1" si="51"/>
        <v>266741</v>
      </c>
      <c r="T115">
        <f t="shared" ca="1" si="52"/>
        <v>201593</v>
      </c>
      <c r="U115">
        <f t="shared" ca="1" si="53"/>
        <v>71412</v>
      </c>
      <c r="W115">
        <f t="shared" ca="1" si="40"/>
        <v>1507102</v>
      </c>
      <c r="AA115">
        <f t="shared" ca="1" si="41"/>
        <v>-1</v>
      </c>
      <c r="AF115">
        <f t="shared" ca="1" si="42"/>
        <v>1507103</v>
      </c>
      <c r="AH115">
        <f t="array" aca="1" ref="AH115" ca="1">ROUND(SUMPRODUCT($M115:$U115,TRANSPOSE(X$4:X$12)),0)</f>
        <v>51697</v>
      </c>
      <c r="AI115">
        <f t="array" aca="1" ref="AI115" ca="1">ROUND(SUMPRODUCT($M115:$U115,TRANSPOSE(Y$4:Y$12)),0)</f>
        <v>286959</v>
      </c>
      <c r="AJ115">
        <f t="array" aca="1" ref="AJ115" ca="1">ROUND(SUMPRODUCT($M115:$U115,TRANSPOSE(Z$4:Z$12)),0)</f>
        <v>163716</v>
      </c>
      <c r="AK115">
        <f t="array" aca="1" ref="AK115" ca="1">ROUND(SUMPRODUCT($M115:$U115,TRANSPOSE(AA$4:AA$12)),0)</f>
        <v>231160</v>
      </c>
      <c r="AL115">
        <f t="array" aca="1" ref="AL115" ca="1">ROUND(SUMPRODUCT($M115:$U115,TRANSPOSE(AB$4:AB$12)),0)</f>
        <v>126746</v>
      </c>
      <c r="AM115">
        <f t="array" aca="1" ref="AM115" ca="1">ROUND(SUMPRODUCT($M115:$U115,TRANSPOSE(AC$4:AC$12)),0)</f>
        <v>200933</v>
      </c>
      <c r="AN115">
        <f t="array" aca="1" ref="AN115" ca="1">ROUND(SUMPRODUCT($M115:$U115,TRANSPOSE(AD$4:AD$12)),0)</f>
        <v>161203</v>
      </c>
      <c r="AO115">
        <f t="array" aca="1" ref="AO115" ca="1">ROUND(SUMPRODUCT($M115:$U115,TRANSPOSE(AE$4:AE$12)),0)</f>
        <v>217491</v>
      </c>
      <c r="AP115">
        <f t="array" aca="1" ref="AP115" ca="1">ROUND(SUMPRODUCT($M115:$U115,TRANSPOSE(AF$4:AF$12)),0)</f>
        <v>67198</v>
      </c>
    </row>
    <row r="116" spans="1:42" x14ac:dyDescent="0.35">
      <c r="A116">
        <f t="shared" si="39"/>
        <v>113</v>
      </c>
      <c r="C116">
        <f t="shared" ref="C116:K131" ca="1" si="54">INDEX(Model,MATCH($A116,ModelWeek,0),MATCH(C$3,ModelRegions,0)+MATCH(C$2,ModelFactors,0)-MATCH($C$3,ModelRegions,0))</f>
        <v>38637203</v>
      </c>
      <c r="D116">
        <f t="shared" ca="1" si="54"/>
        <v>31463372</v>
      </c>
      <c r="E116">
        <f t="shared" ca="1" si="54"/>
        <v>23205665</v>
      </c>
      <c r="F116">
        <f t="shared" ca="1" si="54"/>
        <v>45734618</v>
      </c>
      <c r="G116">
        <f t="shared" ca="1" si="54"/>
        <v>33207081</v>
      </c>
      <c r="H116">
        <f t="shared" ca="1" si="54"/>
        <v>22418156</v>
      </c>
      <c r="I116">
        <f t="shared" ca="1" si="54"/>
        <v>53781640</v>
      </c>
      <c r="J116">
        <f t="shared" ca="1" si="54"/>
        <v>40741835</v>
      </c>
      <c r="K116">
        <f t="shared" ca="1" si="54"/>
        <v>14278323</v>
      </c>
      <c r="M116">
        <f t="shared" ca="1" si="45"/>
        <v>193186</v>
      </c>
      <c r="N116">
        <f t="shared" ca="1" si="46"/>
        <v>155743</v>
      </c>
      <c r="O116">
        <f t="shared" ca="1" si="47"/>
        <v>114868</v>
      </c>
      <c r="P116">
        <f t="shared" ca="1" si="48"/>
        <v>228673</v>
      </c>
      <c r="Q116">
        <f t="shared" ca="1" si="49"/>
        <v>164375</v>
      </c>
      <c r="R116">
        <f t="shared" ca="1" si="50"/>
        <v>110969</v>
      </c>
      <c r="S116">
        <f t="shared" ca="1" si="51"/>
        <v>266219</v>
      </c>
      <c r="T116">
        <f t="shared" ca="1" si="52"/>
        <v>201672</v>
      </c>
      <c r="U116">
        <f t="shared" ca="1" si="53"/>
        <v>71391</v>
      </c>
      <c r="W116">
        <f t="shared" ca="1" si="40"/>
        <v>1507096</v>
      </c>
      <c r="AA116">
        <f t="shared" ca="1" si="41"/>
        <v>0</v>
      </c>
      <c r="AF116">
        <f t="shared" ca="1" si="42"/>
        <v>1507096</v>
      </c>
      <c r="AH116">
        <f t="array" aca="1" ref="AH116" ca="1">ROUND(SUMPRODUCT($M116:$U116,TRANSPOSE(X$4:X$12)),0)</f>
        <v>51914</v>
      </c>
      <c r="AI116">
        <f t="array" aca="1" ref="AI116" ca="1">ROUND(SUMPRODUCT($M116:$U116,TRANSPOSE(Y$4:Y$12)),0)</f>
        <v>286267</v>
      </c>
      <c r="AJ116">
        <f t="array" aca="1" ref="AJ116" ca="1">ROUND(SUMPRODUCT($M116:$U116,TRANSPOSE(Z$4:Z$12)),0)</f>
        <v>163874</v>
      </c>
      <c r="AK116">
        <f t="array" aca="1" ref="AK116" ca="1">ROUND(SUMPRODUCT($M116:$U116,TRANSPOSE(AA$4:AA$12)),0)</f>
        <v>231243</v>
      </c>
      <c r="AL116">
        <f t="array" aca="1" ref="AL116" ca="1">ROUND(SUMPRODUCT($M116:$U116,TRANSPOSE(AB$4:AB$12)),0)</f>
        <v>127193</v>
      </c>
      <c r="AM116">
        <f t="array" aca="1" ref="AM116" ca="1">ROUND(SUMPRODUCT($M116:$U116,TRANSPOSE(AC$4:AC$12)),0)</f>
        <v>200700</v>
      </c>
      <c r="AN116">
        <f t="array" aca="1" ref="AN116" ca="1">ROUND(SUMPRODUCT($M116:$U116,TRANSPOSE(AD$4:AD$12)),0)</f>
        <v>161382</v>
      </c>
      <c r="AO116">
        <f t="array" aca="1" ref="AO116" ca="1">ROUND(SUMPRODUCT($M116:$U116,TRANSPOSE(AE$4:AE$12)),0)</f>
        <v>217299</v>
      </c>
      <c r="AP116">
        <f t="array" aca="1" ref="AP116" ca="1">ROUND(SUMPRODUCT($M116:$U116,TRANSPOSE(AF$4:AF$12)),0)</f>
        <v>67224</v>
      </c>
    </row>
    <row r="117" spans="1:42" x14ac:dyDescent="0.35">
      <c r="A117">
        <f t="shared" si="39"/>
        <v>114</v>
      </c>
      <c r="C117">
        <f t="shared" ca="1" si="54"/>
        <v>38495931</v>
      </c>
      <c r="D117">
        <f t="shared" ca="1" si="54"/>
        <v>31593896</v>
      </c>
      <c r="E117">
        <f t="shared" ca="1" si="54"/>
        <v>23254671</v>
      </c>
      <c r="F117">
        <f t="shared" ca="1" si="54"/>
        <v>45737188</v>
      </c>
      <c r="G117">
        <f t="shared" ca="1" si="54"/>
        <v>33169899</v>
      </c>
      <c r="H117">
        <f t="shared" ca="1" si="54"/>
        <v>22507887</v>
      </c>
      <c r="I117">
        <f t="shared" ca="1" si="54"/>
        <v>53676803</v>
      </c>
      <c r="J117">
        <f t="shared" ca="1" si="54"/>
        <v>40757462</v>
      </c>
      <c r="K117">
        <f t="shared" ca="1" si="54"/>
        <v>14274156</v>
      </c>
      <c r="M117">
        <f t="shared" ca="1" si="45"/>
        <v>192479</v>
      </c>
      <c r="N117">
        <f t="shared" ca="1" si="46"/>
        <v>156389</v>
      </c>
      <c r="O117">
        <f t="shared" ca="1" si="47"/>
        <v>115110</v>
      </c>
      <c r="P117">
        <f t="shared" ca="1" si="48"/>
        <v>228685</v>
      </c>
      <c r="Q117">
        <f t="shared" ca="1" si="49"/>
        <v>164191</v>
      </c>
      <c r="R117">
        <f t="shared" ca="1" si="50"/>
        <v>111414</v>
      </c>
      <c r="S117">
        <f t="shared" ca="1" si="51"/>
        <v>265700</v>
      </c>
      <c r="T117">
        <f t="shared" ca="1" si="52"/>
        <v>201749</v>
      </c>
      <c r="U117">
        <f t="shared" ca="1" si="53"/>
        <v>71370</v>
      </c>
      <c r="W117">
        <f t="shared" ca="1" si="40"/>
        <v>1507087</v>
      </c>
      <c r="AA117">
        <f t="shared" ca="1" si="41"/>
        <v>0</v>
      </c>
      <c r="AF117">
        <f t="shared" ca="1" si="42"/>
        <v>1507087</v>
      </c>
      <c r="AH117">
        <f t="array" aca="1" ref="AH117" ca="1">ROUND(SUMPRODUCT($M117:$U117,TRANSPOSE(X$4:X$12)),0)</f>
        <v>52130</v>
      </c>
      <c r="AI117">
        <f t="array" aca="1" ref="AI117" ca="1">ROUND(SUMPRODUCT($M117:$U117,TRANSPOSE(Y$4:Y$12)),0)</f>
        <v>285579</v>
      </c>
      <c r="AJ117">
        <f t="array" aca="1" ref="AJ117" ca="1">ROUND(SUMPRODUCT($M117:$U117,TRANSPOSE(Z$4:Z$12)),0)</f>
        <v>164031</v>
      </c>
      <c r="AK117">
        <f t="array" aca="1" ref="AK117" ca="1">ROUND(SUMPRODUCT($M117:$U117,TRANSPOSE(AA$4:AA$12)),0)</f>
        <v>231324</v>
      </c>
      <c r="AL117">
        <f t="array" aca="1" ref="AL117" ca="1">ROUND(SUMPRODUCT($M117:$U117,TRANSPOSE(AB$4:AB$12)),0)</f>
        <v>127638</v>
      </c>
      <c r="AM117">
        <f t="array" aca="1" ref="AM117" ca="1">ROUND(SUMPRODUCT($M117:$U117,TRANSPOSE(AC$4:AC$12)),0)</f>
        <v>200468</v>
      </c>
      <c r="AN117">
        <f t="array" aca="1" ref="AN117" ca="1">ROUND(SUMPRODUCT($M117:$U117,TRANSPOSE(AD$4:AD$12)),0)</f>
        <v>161559</v>
      </c>
      <c r="AO117">
        <f t="array" aca="1" ref="AO117" ca="1">ROUND(SUMPRODUCT($M117:$U117,TRANSPOSE(AE$4:AE$12)),0)</f>
        <v>217108</v>
      </c>
      <c r="AP117">
        <f t="array" aca="1" ref="AP117" ca="1">ROUND(SUMPRODUCT($M117:$U117,TRANSPOSE(AF$4:AF$12)),0)</f>
        <v>67250</v>
      </c>
    </row>
    <row r="118" spans="1:42" x14ac:dyDescent="0.35">
      <c r="A118">
        <f t="shared" si="39"/>
        <v>115</v>
      </c>
      <c r="C118">
        <f t="shared" ca="1" si="54"/>
        <v>38355582</v>
      </c>
      <c r="D118">
        <f t="shared" ca="1" si="54"/>
        <v>31723086</v>
      </c>
      <c r="E118">
        <f t="shared" ca="1" si="54"/>
        <v>23303592</v>
      </c>
      <c r="F118">
        <f t="shared" ca="1" si="54"/>
        <v>45739827</v>
      </c>
      <c r="G118">
        <f t="shared" ca="1" si="54"/>
        <v>33133346</v>
      </c>
      <c r="H118">
        <f t="shared" ca="1" si="54"/>
        <v>22596941</v>
      </c>
      <c r="I118">
        <f t="shared" ca="1" si="54"/>
        <v>53572662</v>
      </c>
      <c r="J118">
        <f t="shared" ca="1" si="54"/>
        <v>40772821</v>
      </c>
      <c r="K118">
        <f t="shared" ca="1" si="54"/>
        <v>14270036</v>
      </c>
      <c r="M118">
        <f t="shared" ca="1" si="45"/>
        <v>191777</v>
      </c>
      <c r="N118">
        <f t="shared" ca="1" si="46"/>
        <v>157029</v>
      </c>
      <c r="O118">
        <f t="shared" ca="1" si="47"/>
        <v>115352</v>
      </c>
      <c r="P118">
        <f t="shared" ca="1" si="48"/>
        <v>228699</v>
      </c>
      <c r="Q118">
        <f t="shared" ca="1" si="49"/>
        <v>164010</v>
      </c>
      <c r="R118">
        <f t="shared" ca="1" si="50"/>
        <v>111854</v>
      </c>
      <c r="S118">
        <f t="shared" ca="1" si="51"/>
        <v>265184</v>
      </c>
      <c r="T118">
        <f t="shared" ca="1" si="52"/>
        <v>201825</v>
      </c>
      <c r="U118">
        <f t="shared" ca="1" si="53"/>
        <v>71350</v>
      </c>
      <c r="W118">
        <f t="shared" ca="1" si="40"/>
        <v>1507080</v>
      </c>
      <c r="AA118">
        <f t="shared" ca="1" si="41"/>
        <v>1</v>
      </c>
      <c r="AF118">
        <f t="shared" ca="1" si="42"/>
        <v>1507079</v>
      </c>
      <c r="AH118">
        <f t="array" aca="1" ref="AH118" ca="1">ROUND(SUMPRODUCT($M118:$U118,TRANSPOSE(X$4:X$12)),0)</f>
        <v>52343</v>
      </c>
      <c r="AI118">
        <f t="array" aca="1" ref="AI118" ca="1">ROUND(SUMPRODUCT($M118:$U118,TRANSPOSE(Y$4:Y$12)),0)</f>
        <v>284898</v>
      </c>
      <c r="AJ118">
        <f t="array" aca="1" ref="AJ118" ca="1">ROUND(SUMPRODUCT($M118:$U118,TRANSPOSE(Z$4:Z$12)),0)</f>
        <v>164188</v>
      </c>
      <c r="AK118">
        <f t="array" aca="1" ref="AK118" ca="1">ROUND(SUMPRODUCT($M118:$U118,TRANSPOSE(AA$4:AA$12)),0)</f>
        <v>231405</v>
      </c>
      <c r="AL118">
        <f t="array" aca="1" ref="AL118" ca="1">ROUND(SUMPRODUCT($M118:$U118,TRANSPOSE(AB$4:AB$12)),0)</f>
        <v>128078</v>
      </c>
      <c r="AM118">
        <f t="array" aca="1" ref="AM118" ca="1">ROUND(SUMPRODUCT($M118:$U118,TRANSPOSE(AC$4:AC$12)),0)</f>
        <v>200239</v>
      </c>
      <c r="AN118">
        <f t="array" aca="1" ref="AN118" ca="1">ROUND(SUMPRODUCT($M118:$U118,TRANSPOSE(AD$4:AD$12)),0)</f>
        <v>161734</v>
      </c>
      <c r="AO118">
        <f t="array" aca="1" ref="AO118" ca="1">ROUND(SUMPRODUCT($M118:$U118,TRANSPOSE(AE$4:AE$12)),0)</f>
        <v>216919</v>
      </c>
      <c r="AP118">
        <f t="array" aca="1" ref="AP118" ca="1">ROUND(SUMPRODUCT($M118:$U118,TRANSPOSE(AF$4:AF$12)),0)</f>
        <v>67275</v>
      </c>
    </row>
    <row r="119" spans="1:42" x14ac:dyDescent="0.35">
      <c r="A119">
        <f t="shared" si="39"/>
        <v>116</v>
      </c>
      <c r="C119">
        <f t="shared" ca="1" si="54"/>
        <v>38216148</v>
      </c>
      <c r="D119">
        <f t="shared" ca="1" si="54"/>
        <v>31850955</v>
      </c>
      <c r="E119">
        <f t="shared" ca="1" si="54"/>
        <v>23352428</v>
      </c>
      <c r="F119">
        <f t="shared" ca="1" si="54"/>
        <v>45742533</v>
      </c>
      <c r="G119">
        <f t="shared" ca="1" si="54"/>
        <v>33097414</v>
      </c>
      <c r="H119">
        <f t="shared" ca="1" si="54"/>
        <v>22685326</v>
      </c>
      <c r="I119">
        <f t="shared" ca="1" si="54"/>
        <v>53469212</v>
      </c>
      <c r="J119">
        <f t="shared" ca="1" si="54"/>
        <v>40787915</v>
      </c>
      <c r="K119">
        <f t="shared" ca="1" si="54"/>
        <v>14265961</v>
      </c>
      <c r="M119">
        <f t="shared" ca="1" si="45"/>
        <v>191080</v>
      </c>
      <c r="N119">
        <f t="shared" ca="1" si="46"/>
        <v>157662</v>
      </c>
      <c r="O119">
        <f t="shared" ca="1" si="47"/>
        <v>115594</v>
      </c>
      <c r="P119">
        <f t="shared" ca="1" si="48"/>
        <v>228712</v>
      </c>
      <c r="Q119">
        <f t="shared" ca="1" si="49"/>
        <v>163832</v>
      </c>
      <c r="R119">
        <f t="shared" ca="1" si="50"/>
        <v>112292</v>
      </c>
      <c r="S119">
        <f t="shared" ca="1" si="51"/>
        <v>264672</v>
      </c>
      <c r="T119">
        <f t="shared" ca="1" si="52"/>
        <v>201900</v>
      </c>
      <c r="U119">
        <f t="shared" ca="1" si="53"/>
        <v>71329</v>
      </c>
      <c r="W119">
        <f t="shared" ca="1" si="40"/>
        <v>1507073</v>
      </c>
      <c r="AA119">
        <f t="shared" ca="1" si="41"/>
        <v>-1</v>
      </c>
      <c r="AF119">
        <f t="shared" ca="1" si="42"/>
        <v>1507074</v>
      </c>
      <c r="AH119">
        <f t="array" aca="1" ref="AH119" ca="1">ROUND(SUMPRODUCT($M119:$U119,TRANSPOSE(X$4:X$12)),0)</f>
        <v>52554</v>
      </c>
      <c r="AI119">
        <f t="array" aca="1" ref="AI119" ca="1">ROUND(SUMPRODUCT($M119:$U119,TRANSPOSE(Y$4:Y$12)),0)</f>
        <v>284222</v>
      </c>
      <c r="AJ119">
        <f t="array" aca="1" ref="AJ119" ca="1">ROUND(SUMPRODUCT($M119:$U119,TRANSPOSE(Z$4:Z$12)),0)</f>
        <v>164343</v>
      </c>
      <c r="AK119">
        <f t="array" aca="1" ref="AK119" ca="1">ROUND(SUMPRODUCT($M119:$U119,TRANSPOSE(AA$4:AA$12)),0)</f>
        <v>231486</v>
      </c>
      <c r="AL119">
        <f t="array" aca="1" ref="AL119" ca="1">ROUND(SUMPRODUCT($M119:$U119,TRANSPOSE(AB$4:AB$12)),0)</f>
        <v>128516</v>
      </c>
      <c r="AM119">
        <f t="array" aca="1" ref="AM119" ca="1">ROUND(SUMPRODUCT($M119:$U119,TRANSPOSE(AC$4:AC$12)),0)</f>
        <v>200013</v>
      </c>
      <c r="AN119">
        <f t="array" aca="1" ref="AN119" ca="1">ROUND(SUMPRODUCT($M119:$U119,TRANSPOSE(AD$4:AD$12)),0)</f>
        <v>161909</v>
      </c>
      <c r="AO119">
        <f t="array" aca="1" ref="AO119" ca="1">ROUND(SUMPRODUCT($M119:$U119,TRANSPOSE(AE$4:AE$12)),0)</f>
        <v>216731</v>
      </c>
      <c r="AP119">
        <f t="array" aca="1" ref="AP119" ca="1">ROUND(SUMPRODUCT($M119:$U119,TRANSPOSE(AF$4:AF$12)),0)</f>
        <v>67300</v>
      </c>
    </row>
    <row r="120" spans="1:42" x14ac:dyDescent="0.35">
      <c r="A120">
        <f t="shared" si="39"/>
        <v>117</v>
      </c>
      <c r="C120">
        <f t="shared" ca="1" si="54"/>
        <v>38077622</v>
      </c>
      <c r="D120">
        <f t="shared" ca="1" si="54"/>
        <v>31977515</v>
      </c>
      <c r="E120">
        <f t="shared" ca="1" si="54"/>
        <v>23401177</v>
      </c>
      <c r="F120">
        <f t="shared" ca="1" si="54"/>
        <v>45745307</v>
      </c>
      <c r="G120">
        <f t="shared" ca="1" si="54"/>
        <v>33062098</v>
      </c>
      <c r="H120">
        <f t="shared" ca="1" si="54"/>
        <v>22773047</v>
      </c>
      <c r="I120">
        <f t="shared" ca="1" si="54"/>
        <v>53366449</v>
      </c>
      <c r="J120">
        <f t="shared" ca="1" si="54"/>
        <v>40802746</v>
      </c>
      <c r="K120">
        <f t="shared" ca="1" si="54"/>
        <v>14261932</v>
      </c>
      <c r="M120">
        <f t="shared" ca="1" si="45"/>
        <v>190388</v>
      </c>
      <c r="N120">
        <f t="shared" ca="1" si="46"/>
        <v>158288</v>
      </c>
      <c r="O120">
        <f t="shared" ca="1" si="47"/>
        <v>115835</v>
      </c>
      <c r="P120">
        <f t="shared" ca="1" si="48"/>
        <v>228726</v>
      </c>
      <c r="Q120">
        <f t="shared" ca="1" si="49"/>
        <v>163657</v>
      </c>
      <c r="R120">
        <f t="shared" ca="1" si="50"/>
        <v>112726</v>
      </c>
      <c r="S120">
        <f t="shared" ca="1" si="51"/>
        <v>264163</v>
      </c>
      <c r="T120">
        <f t="shared" ca="1" si="52"/>
        <v>201973</v>
      </c>
      <c r="U120">
        <f t="shared" ca="1" si="53"/>
        <v>71309</v>
      </c>
      <c r="W120">
        <f t="shared" ca="1" si="40"/>
        <v>1507065</v>
      </c>
      <c r="AA120">
        <f t="shared" ca="1" si="41"/>
        <v>-1</v>
      </c>
      <c r="AF120">
        <f t="shared" ca="1" si="42"/>
        <v>1507066</v>
      </c>
      <c r="AH120">
        <f t="array" aca="1" ref="AH120" ca="1">ROUND(SUMPRODUCT($M120:$U120,TRANSPOSE(X$4:X$12)),0)</f>
        <v>52763</v>
      </c>
      <c r="AI120">
        <f t="array" aca="1" ref="AI120" ca="1">ROUND(SUMPRODUCT($M120:$U120,TRANSPOSE(Y$4:Y$12)),0)</f>
        <v>283552</v>
      </c>
      <c r="AJ120">
        <f t="array" aca="1" ref="AJ120" ca="1">ROUND(SUMPRODUCT($M120:$U120,TRANSPOSE(Z$4:Z$12)),0)</f>
        <v>164497</v>
      </c>
      <c r="AK120">
        <f t="array" aca="1" ref="AK120" ca="1">ROUND(SUMPRODUCT($M120:$U120,TRANSPOSE(AA$4:AA$12)),0)</f>
        <v>231566</v>
      </c>
      <c r="AL120">
        <f t="array" aca="1" ref="AL120" ca="1">ROUND(SUMPRODUCT($M120:$U120,TRANSPOSE(AB$4:AB$12)),0)</f>
        <v>128950</v>
      </c>
      <c r="AM120">
        <f t="array" aca="1" ref="AM120" ca="1">ROUND(SUMPRODUCT($M120:$U120,TRANSPOSE(AC$4:AC$12)),0)</f>
        <v>199788</v>
      </c>
      <c r="AN120">
        <f t="array" aca="1" ref="AN120" ca="1">ROUND(SUMPRODUCT($M120:$U120,TRANSPOSE(AD$4:AD$12)),0)</f>
        <v>162081</v>
      </c>
      <c r="AO120">
        <f t="array" aca="1" ref="AO120" ca="1">ROUND(SUMPRODUCT($M120:$U120,TRANSPOSE(AE$4:AE$12)),0)</f>
        <v>216545</v>
      </c>
      <c r="AP120">
        <f t="array" aca="1" ref="AP120" ca="1">ROUND(SUMPRODUCT($M120:$U120,TRANSPOSE(AF$4:AF$12)),0)</f>
        <v>67324</v>
      </c>
    </row>
    <row r="121" spans="1:42" x14ac:dyDescent="0.35">
      <c r="A121">
        <f t="shared" si="39"/>
        <v>118</v>
      </c>
      <c r="C121">
        <f t="shared" ca="1" si="54"/>
        <v>37939997</v>
      </c>
      <c r="D121">
        <f t="shared" ca="1" si="54"/>
        <v>32102779</v>
      </c>
      <c r="E121">
        <f t="shared" ca="1" si="54"/>
        <v>23449839</v>
      </c>
      <c r="F121">
        <f t="shared" ca="1" si="54"/>
        <v>45748147</v>
      </c>
      <c r="G121">
        <f t="shared" ca="1" si="54"/>
        <v>33027391</v>
      </c>
      <c r="H121">
        <f t="shared" ca="1" si="54"/>
        <v>22860109</v>
      </c>
      <c r="I121">
        <f t="shared" ca="1" si="54"/>
        <v>53264367</v>
      </c>
      <c r="J121">
        <f t="shared" ca="1" si="54"/>
        <v>40817318</v>
      </c>
      <c r="K121">
        <f t="shared" ca="1" si="54"/>
        <v>14257947</v>
      </c>
      <c r="M121">
        <f t="shared" ca="1" si="45"/>
        <v>189699</v>
      </c>
      <c r="N121">
        <f t="shared" ca="1" si="46"/>
        <v>158908</v>
      </c>
      <c r="O121">
        <f t="shared" ca="1" si="47"/>
        <v>116076</v>
      </c>
      <c r="P121">
        <f t="shared" ca="1" si="48"/>
        <v>228740</v>
      </c>
      <c r="Q121">
        <f t="shared" ca="1" si="49"/>
        <v>163485</v>
      </c>
      <c r="R121">
        <f t="shared" ca="1" si="50"/>
        <v>113157</v>
      </c>
      <c r="S121">
        <f t="shared" ca="1" si="51"/>
        <v>263658</v>
      </c>
      <c r="T121">
        <f t="shared" ca="1" si="52"/>
        <v>202045</v>
      </c>
      <c r="U121">
        <f t="shared" ca="1" si="53"/>
        <v>71289</v>
      </c>
      <c r="W121">
        <f t="shared" ca="1" si="40"/>
        <v>1507057</v>
      </c>
      <c r="AA121">
        <f t="shared" ca="1" si="41"/>
        <v>2</v>
      </c>
      <c r="AF121">
        <f t="shared" ca="1" si="42"/>
        <v>1507055</v>
      </c>
      <c r="AH121">
        <f t="array" aca="1" ref="AH121" ca="1">ROUND(SUMPRODUCT($M121:$U121,TRANSPOSE(X$4:X$12)),0)</f>
        <v>52969</v>
      </c>
      <c r="AI121">
        <f t="array" aca="1" ref="AI121" ca="1">ROUND(SUMPRODUCT($M121:$U121,TRANSPOSE(Y$4:Y$12)),0)</f>
        <v>282886</v>
      </c>
      <c r="AJ121">
        <f t="array" aca="1" ref="AJ121" ca="1">ROUND(SUMPRODUCT($M121:$U121,TRANSPOSE(Z$4:Z$12)),0)</f>
        <v>164649</v>
      </c>
      <c r="AK121">
        <f t="array" aca="1" ref="AK121" ca="1">ROUND(SUMPRODUCT($M121:$U121,TRANSPOSE(AA$4:AA$12)),0)</f>
        <v>231645</v>
      </c>
      <c r="AL121">
        <f t="array" aca="1" ref="AL121" ca="1">ROUND(SUMPRODUCT($M121:$U121,TRANSPOSE(AB$4:AB$12)),0)</f>
        <v>129380</v>
      </c>
      <c r="AM121">
        <f t="array" aca="1" ref="AM121" ca="1">ROUND(SUMPRODUCT($M121:$U121,TRANSPOSE(AC$4:AC$12)),0)</f>
        <v>199566</v>
      </c>
      <c r="AN121">
        <f t="array" aca="1" ref="AN121" ca="1">ROUND(SUMPRODUCT($M121:$U121,TRANSPOSE(AD$4:AD$12)),0)</f>
        <v>162252</v>
      </c>
      <c r="AO121">
        <f t="array" aca="1" ref="AO121" ca="1">ROUND(SUMPRODUCT($M121:$U121,TRANSPOSE(AE$4:AE$12)),0)</f>
        <v>216360</v>
      </c>
      <c r="AP121">
        <f t="array" aca="1" ref="AP121" ca="1">ROUND(SUMPRODUCT($M121:$U121,TRANSPOSE(AF$4:AF$12)),0)</f>
        <v>67348</v>
      </c>
    </row>
    <row r="122" spans="1:42" x14ac:dyDescent="0.35">
      <c r="A122">
        <f t="shared" si="39"/>
        <v>119</v>
      </c>
      <c r="C122">
        <f t="shared" ca="1" si="54"/>
        <v>37803267</v>
      </c>
      <c r="D122">
        <f t="shared" ca="1" si="54"/>
        <v>32226757</v>
      </c>
      <c r="E122">
        <f t="shared" ca="1" si="54"/>
        <v>23498412</v>
      </c>
      <c r="F122">
        <f t="shared" ca="1" si="54"/>
        <v>45751052</v>
      </c>
      <c r="G122">
        <f t="shared" ca="1" si="54"/>
        <v>32993286</v>
      </c>
      <c r="H122">
        <f t="shared" ca="1" si="54"/>
        <v>22946518</v>
      </c>
      <c r="I122">
        <f t="shared" ca="1" si="54"/>
        <v>53162961</v>
      </c>
      <c r="J122">
        <f t="shared" ca="1" si="54"/>
        <v>40831633</v>
      </c>
      <c r="K122">
        <f t="shared" ca="1" si="54"/>
        <v>14254006</v>
      </c>
      <c r="M122">
        <f t="shared" ca="1" si="45"/>
        <v>189016</v>
      </c>
      <c r="N122">
        <f t="shared" ca="1" si="46"/>
        <v>159522</v>
      </c>
      <c r="O122">
        <f t="shared" ca="1" si="47"/>
        <v>116317</v>
      </c>
      <c r="P122">
        <f t="shared" ca="1" si="48"/>
        <v>228755</v>
      </c>
      <c r="Q122">
        <f t="shared" ca="1" si="49"/>
        <v>163316</v>
      </c>
      <c r="R122">
        <f t="shared" ca="1" si="50"/>
        <v>113585</v>
      </c>
      <c r="S122">
        <f t="shared" ca="1" si="51"/>
        <v>263156</v>
      </c>
      <c r="T122">
        <f t="shared" ca="1" si="52"/>
        <v>202116</v>
      </c>
      <c r="U122">
        <f t="shared" ca="1" si="53"/>
        <v>71270</v>
      </c>
      <c r="W122">
        <f t="shared" ca="1" si="40"/>
        <v>1507053</v>
      </c>
      <c r="AA122">
        <f t="shared" ca="1" si="41"/>
        <v>1</v>
      </c>
      <c r="AF122">
        <f t="shared" ca="1" si="42"/>
        <v>1507052</v>
      </c>
      <c r="AH122">
        <f t="array" aca="1" ref="AH122" ca="1">ROUND(SUMPRODUCT($M122:$U122,TRANSPOSE(X$4:X$12)),0)</f>
        <v>53174</v>
      </c>
      <c r="AI122">
        <f t="array" aca="1" ref="AI122" ca="1">ROUND(SUMPRODUCT($M122:$U122,TRANSPOSE(Y$4:Y$12)),0)</f>
        <v>282227</v>
      </c>
      <c r="AJ122">
        <f t="array" aca="1" ref="AJ122" ca="1">ROUND(SUMPRODUCT($M122:$U122,TRANSPOSE(Z$4:Z$12)),0)</f>
        <v>164801</v>
      </c>
      <c r="AK122">
        <f t="array" aca="1" ref="AK122" ca="1">ROUND(SUMPRODUCT($M122:$U122,TRANSPOSE(AA$4:AA$12)),0)</f>
        <v>231725</v>
      </c>
      <c r="AL122">
        <f t="array" aca="1" ref="AL122" ca="1">ROUND(SUMPRODUCT($M122:$U122,TRANSPOSE(AB$4:AB$12)),0)</f>
        <v>129808</v>
      </c>
      <c r="AM122">
        <f t="array" aca="1" ref="AM122" ca="1">ROUND(SUMPRODUCT($M122:$U122,TRANSPOSE(AC$4:AC$12)),0)</f>
        <v>199346</v>
      </c>
      <c r="AN122">
        <f t="array" aca="1" ref="AN122" ca="1">ROUND(SUMPRODUCT($M122:$U122,TRANSPOSE(AD$4:AD$12)),0)</f>
        <v>162422</v>
      </c>
      <c r="AO122">
        <f t="array" aca="1" ref="AO122" ca="1">ROUND(SUMPRODUCT($M122:$U122,TRANSPOSE(AE$4:AE$12)),0)</f>
        <v>216177</v>
      </c>
      <c r="AP122">
        <f t="array" aca="1" ref="AP122" ca="1">ROUND(SUMPRODUCT($M122:$U122,TRANSPOSE(AF$4:AF$12)),0)</f>
        <v>67372</v>
      </c>
    </row>
    <row r="123" spans="1:42" x14ac:dyDescent="0.35">
      <c r="A123">
        <f t="shared" si="39"/>
        <v>120</v>
      </c>
      <c r="C123">
        <f t="shared" ca="1" si="54"/>
        <v>37667425</v>
      </c>
      <c r="D123">
        <f t="shared" ca="1" si="54"/>
        <v>32349462</v>
      </c>
      <c r="E123">
        <f t="shared" ca="1" si="54"/>
        <v>23546896</v>
      </c>
      <c r="F123">
        <f t="shared" ca="1" si="54"/>
        <v>45754022</v>
      </c>
      <c r="G123">
        <f t="shared" ca="1" si="54"/>
        <v>32959778</v>
      </c>
      <c r="H123">
        <f t="shared" ca="1" si="54"/>
        <v>23032279</v>
      </c>
      <c r="I123">
        <f t="shared" ca="1" si="54"/>
        <v>53062227</v>
      </c>
      <c r="J123">
        <f t="shared" ca="1" si="54"/>
        <v>40845694</v>
      </c>
      <c r="K123">
        <f t="shared" ca="1" si="54"/>
        <v>14250108</v>
      </c>
      <c r="M123">
        <f t="shared" ca="1" si="45"/>
        <v>188337</v>
      </c>
      <c r="N123">
        <f t="shared" ca="1" si="46"/>
        <v>160129</v>
      </c>
      <c r="O123">
        <f t="shared" ca="1" si="47"/>
        <v>116557</v>
      </c>
      <c r="P123">
        <f t="shared" ca="1" si="48"/>
        <v>228770</v>
      </c>
      <c r="Q123">
        <f t="shared" ca="1" si="49"/>
        <v>163150</v>
      </c>
      <c r="R123">
        <f t="shared" ca="1" si="50"/>
        <v>114009</v>
      </c>
      <c r="S123">
        <f t="shared" ca="1" si="51"/>
        <v>262658</v>
      </c>
      <c r="T123">
        <f t="shared" ca="1" si="52"/>
        <v>202186</v>
      </c>
      <c r="U123">
        <f t="shared" ca="1" si="53"/>
        <v>71250</v>
      </c>
      <c r="W123">
        <f t="shared" ca="1" si="40"/>
        <v>1507046</v>
      </c>
      <c r="AA123">
        <f t="shared" ca="1" si="41"/>
        <v>0</v>
      </c>
      <c r="AF123">
        <f t="shared" ca="1" si="42"/>
        <v>1507046</v>
      </c>
      <c r="AH123">
        <f t="array" aca="1" ref="AH123" ca="1">ROUND(SUMPRODUCT($M123:$U123,TRANSPOSE(X$4:X$12)),0)</f>
        <v>53376</v>
      </c>
      <c r="AI123">
        <f t="array" aca="1" ref="AI123" ca="1">ROUND(SUMPRODUCT($M123:$U123,TRANSPOSE(Y$4:Y$12)),0)</f>
        <v>281573</v>
      </c>
      <c r="AJ123">
        <f t="array" aca="1" ref="AJ123" ca="1">ROUND(SUMPRODUCT($M123:$U123,TRANSPOSE(Z$4:Z$12)),0)</f>
        <v>164952</v>
      </c>
      <c r="AK123">
        <f t="array" aca="1" ref="AK123" ca="1">ROUND(SUMPRODUCT($M123:$U123,TRANSPOSE(AA$4:AA$12)),0)</f>
        <v>231803</v>
      </c>
      <c r="AL123">
        <f t="array" aca="1" ref="AL123" ca="1">ROUND(SUMPRODUCT($M123:$U123,TRANSPOSE(AB$4:AB$12)),0)</f>
        <v>130232</v>
      </c>
      <c r="AM123">
        <f t="array" aca="1" ref="AM123" ca="1">ROUND(SUMPRODUCT($M123:$U123,TRANSPOSE(AC$4:AC$12)),0)</f>
        <v>199129</v>
      </c>
      <c r="AN123">
        <f t="array" aca="1" ref="AN123" ca="1">ROUND(SUMPRODUCT($M123:$U123,TRANSPOSE(AD$4:AD$12)),0)</f>
        <v>162591</v>
      </c>
      <c r="AO123">
        <f t="array" aca="1" ref="AO123" ca="1">ROUND(SUMPRODUCT($M123:$U123,TRANSPOSE(AE$4:AE$12)),0)</f>
        <v>215995</v>
      </c>
      <c r="AP123">
        <f t="array" aca="1" ref="AP123" ca="1">ROUND(SUMPRODUCT($M123:$U123,TRANSPOSE(AF$4:AF$12)),0)</f>
        <v>67395</v>
      </c>
    </row>
    <row r="124" spans="1:42" x14ac:dyDescent="0.35">
      <c r="A124">
        <f t="shared" si="39"/>
        <v>121</v>
      </c>
      <c r="C124">
        <f t="shared" ca="1" si="54"/>
        <v>37532464</v>
      </c>
      <c r="D124">
        <f t="shared" ca="1" si="54"/>
        <v>32470906</v>
      </c>
      <c r="E124">
        <f t="shared" ca="1" si="54"/>
        <v>23595291</v>
      </c>
      <c r="F124">
        <f t="shared" ca="1" si="54"/>
        <v>45757055</v>
      </c>
      <c r="G124">
        <f t="shared" ca="1" si="54"/>
        <v>32926860</v>
      </c>
      <c r="H124">
        <f t="shared" ca="1" si="54"/>
        <v>23117399</v>
      </c>
      <c r="I124">
        <f t="shared" ca="1" si="54"/>
        <v>52962160</v>
      </c>
      <c r="J124">
        <f t="shared" ca="1" si="54"/>
        <v>40859503</v>
      </c>
      <c r="K124">
        <f t="shared" ca="1" si="54"/>
        <v>14246253</v>
      </c>
      <c r="M124">
        <f t="shared" ca="1" si="45"/>
        <v>187662</v>
      </c>
      <c r="N124">
        <f t="shared" ca="1" si="46"/>
        <v>160730</v>
      </c>
      <c r="O124">
        <f t="shared" ca="1" si="47"/>
        <v>116796</v>
      </c>
      <c r="P124">
        <f t="shared" ca="1" si="48"/>
        <v>228785</v>
      </c>
      <c r="Q124">
        <f t="shared" ca="1" si="49"/>
        <v>162987</v>
      </c>
      <c r="R124">
        <f t="shared" ca="1" si="50"/>
        <v>114431</v>
      </c>
      <c r="S124">
        <f t="shared" ca="1" si="51"/>
        <v>262162</v>
      </c>
      <c r="T124">
        <f t="shared" ca="1" si="52"/>
        <v>202254</v>
      </c>
      <c r="U124">
        <f t="shared" ca="1" si="53"/>
        <v>71231</v>
      </c>
      <c r="W124">
        <f t="shared" ca="1" si="40"/>
        <v>1507038</v>
      </c>
      <c r="AA124">
        <f t="shared" ca="1" si="41"/>
        <v>-1</v>
      </c>
      <c r="AF124">
        <f t="shared" ca="1" si="42"/>
        <v>1507039</v>
      </c>
      <c r="AH124">
        <f t="array" aca="1" ref="AH124" ca="1">ROUND(SUMPRODUCT($M124:$U124,TRANSPOSE(X$4:X$12)),0)</f>
        <v>53577</v>
      </c>
      <c r="AI124">
        <f t="array" aca="1" ref="AI124" ca="1">ROUND(SUMPRODUCT($M124:$U124,TRANSPOSE(Y$4:Y$12)),0)</f>
        <v>280923</v>
      </c>
      <c r="AJ124">
        <f t="array" aca="1" ref="AJ124" ca="1">ROUND(SUMPRODUCT($M124:$U124,TRANSPOSE(Z$4:Z$12)),0)</f>
        <v>165102</v>
      </c>
      <c r="AK124">
        <f t="array" aca="1" ref="AK124" ca="1">ROUND(SUMPRODUCT($M124:$U124,TRANSPOSE(AA$4:AA$12)),0)</f>
        <v>231881</v>
      </c>
      <c r="AL124">
        <f t="array" aca="1" ref="AL124" ca="1">ROUND(SUMPRODUCT($M124:$U124,TRANSPOSE(AB$4:AB$12)),0)</f>
        <v>130652</v>
      </c>
      <c r="AM124">
        <f t="array" aca="1" ref="AM124" ca="1">ROUND(SUMPRODUCT($M124:$U124,TRANSPOSE(AC$4:AC$12)),0)</f>
        <v>198913</v>
      </c>
      <c r="AN124">
        <f t="array" aca="1" ref="AN124" ca="1">ROUND(SUMPRODUCT($M124:$U124,TRANSPOSE(AD$4:AD$12)),0)</f>
        <v>162758</v>
      </c>
      <c r="AO124">
        <f t="array" aca="1" ref="AO124" ca="1">ROUND(SUMPRODUCT($M124:$U124,TRANSPOSE(AE$4:AE$12)),0)</f>
        <v>215815</v>
      </c>
      <c r="AP124">
        <f t="array" aca="1" ref="AP124" ca="1">ROUND(SUMPRODUCT($M124:$U124,TRANSPOSE(AF$4:AF$12)),0)</f>
        <v>67418</v>
      </c>
    </row>
    <row r="125" spans="1:42" x14ac:dyDescent="0.35">
      <c r="A125">
        <f t="shared" si="39"/>
        <v>122</v>
      </c>
      <c r="C125">
        <f t="shared" ca="1" si="54"/>
        <v>37398379</v>
      </c>
      <c r="D125">
        <f t="shared" ca="1" si="54"/>
        <v>32591099</v>
      </c>
      <c r="E125">
        <f t="shared" ca="1" si="54"/>
        <v>23643597</v>
      </c>
      <c r="F125">
        <f t="shared" ca="1" si="54"/>
        <v>45760151</v>
      </c>
      <c r="G125">
        <f t="shared" ca="1" si="54"/>
        <v>32894525</v>
      </c>
      <c r="H125">
        <f t="shared" ca="1" si="54"/>
        <v>23201881</v>
      </c>
      <c r="I125">
        <f t="shared" ca="1" si="54"/>
        <v>52862756</v>
      </c>
      <c r="J125">
        <f t="shared" ca="1" si="54"/>
        <v>40873064</v>
      </c>
      <c r="K125">
        <f t="shared" ca="1" si="54"/>
        <v>14242440</v>
      </c>
      <c r="M125">
        <f t="shared" ca="1" si="45"/>
        <v>186991</v>
      </c>
      <c r="N125">
        <f t="shared" ca="1" si="46"/>
        <v>161325</v>
      </c>
      <c r="O125">
        <f t="shared" ca="1" si="47"/>
        <v>117035</v>
      </c>
      <c r="P125">
        <f t="shared" ca="1" si="48"/>
        <v>228800</v>
      </c>
      <c r="Q125">
        <f t="shared" ca="1" si="49"/>
        <v>162827</v>
      </c>
      <c r="R125">
        <f t="shared" ca="1" si="50"/>
        <v>114849</v>
      </c>
      <c r="S125">
        <f t="shared" ca="1" si="51"/>
        <v>261670</v>
      </c>
      <c r="T125">
        <f t="shared" ca="1" si="52"/>
        <v>202321</v>
      </c>
      <c r="U125">
        <f t="shared" ca="1" si="53"/>
        <v>71212</v>
      </c>
      <c r="W125">
        <f t="shared" ca="1" si="40"/>
        <v>1507030</v>
      </c>
      <c r="AA125">
        <f t="shared" ca="1" si="41"/>
        <v>1</v>
      </c>
      <c r="AF125">
        <f t="shared" ca="1" si="42"/>
        <v>1507029</v>
      </c>
      <c r="AH125">
        <f t="array" aca="1" ref="AH125" ca="1">ROUND(SUMPRODUCT($M125:$U125,TRANSPOSE(X$4:X$12)),0)</f>
        <v>53775</v>
      </c>
      <c r="AI125">
        <f t="array" aca="1" ref="AI125" ca="1">ROUND(SUMPRODUCT($M125:$U125,TRANSPOSE(Y$4:Y$12)),0)</f>
        <v>280278</v>
      </c>
      <c r="AJ125">
        <f t="array" aca="1" ref="AJ125" ca="1">ROUND(SUMPRODUCT($M125:$U125,TRANSPOSE(Z$4:Z$12)),0)</f>
        <v>165251</v>
      </c>
      <c r="AK125">
        <f t="array" aca="1" ref="AK125" ca="1">ROUND(SUMPRODUCT($M125:$U125,TRANSPOSE(AA$4:AA$12)),0)</f>
        <v>231958</v>
      </c>
      <c r="AL125">
        <f t="array" aca="1" ref="AL125" ca="1">ROUND(SUMPRODUCT($M125:$U125,TRANSPOSE(AB$4:AB$12)),0)</f>
        <v>131070</v>
      </c>
      <c r="AM125">
        <f t="array" aca="1" ref="AM125" ca="1">ROUND(SUMPRODUCT($M125:$U125,TRANSPOSE(AC$4:AC$12)),0)</f>
        <v>198699</v>
      </c>
      <c r="AN125">
        <f t="array" aca="1" ref="AN125" ca="1">ROUND(SUMPRODUCT($M125:$U125,TRANSPOSE(AD$4:AD$12)),0)</f>
        <v>162923</v>
      </c>
      <c r="AO125">
        <f t="array" aca="1" ref="AO125" ca="1">ROUND(SUMPRODUCT($M125:$U125,TRANSPOSE(AE$4:AE$12)),0)</f>
        <v>215635</v>
      </c>
      <c r="AP125">
        <f t="array" aca="1" ref="AP125" ca="1">ROUND(SUMPRODUCT($M125:$U125,TRANSPOSE(AF$4:AF$12)),0)</f>
        <v>67440</v>
      </c>
    </row>
    <row r="126" spans="1:42" x14ac:dyDescent="0.35">
      <c r="A126">
        <f t="shared" si="39"/>
        <v>123</v>
      </c>
      <c r="C126">
        <f t="shared" ca="1" si="54"/>
        <v>37265163</v>
      </c>
      <c r="D126">
        <f t="shared" ca="1" si="54"/>
        <v>32710052</v>
      </c>
      <c r="E126">
        <f t="shared" ca="1" si="54"/>
        <v>23691813</v>
      </c>
      <c r="F126">
        <f t="shared" ca="1" si="54"/>
        <v>45763309</v>
      </c>
      <c r="G126">
        <f t="shared" ca="1" si="54"/>
        <v>32862768</v>
      </c>
      <c r="H126">
        <f t="shared" ca="1" si="54"/>
        <v>23285731</v>
      </c>
      <c r="I126">
        <f t="shared" ca="1" si="54"/>
        <v>52764009</v>
      </c>
      <c r="J126">
        <f t="shared" ca="1" si="54"/>
        <v>40886378</v>
      </c>
      <c r="K126">
        <f t="shared" ca="1" si="54"/>
        <v>14238668</v>
      </c>
      <c r="M126">
        <f t="shared" ca="1" si="45"/>
        <v>186325</v>
      </c>
      <c r="N126">
        <f t="shared" ca="1" si="46"/>
        <v>161914</v>
      </c>
      <c r="O126">
        <f t="shared" ca="1" si="47"/>
        <v>117274</v>
      </c>
      <c r="P126">
        <f t="shared" ca="1" si="48"/>
        <v>228816</v>
      </c>
      <c r="Q126">
        <f t="shared" ca="1" si="49"/>
        <v>162670</v>
      </c>
      <c r="R126">
        <f t="shared" ca="1" si="50"/>
        <v>115264</v>
      </c>
      <c r="S126">
        <f t="shared" ca="1" si="51"/>
        <v>261181</v>
      </c>
      <c r="T126">
        <f t="shared" ca="1" si="52"/>
        <v>202387</v>
      </c>
      <c r="U126">
        <f t="shared" ca="1" si="53"/>
        <v>71193</v>
      </c>
      <c r="W126">
        <f t="shared" ca="1" si="40"/>
        <v>1507024</v>
      </c>
      <c r="AA126">
        <f t="shared" ca="1" si="41"/>
        <v>0</v>
      </c>
      <c r="AF126">
        <f t="shared" ca="1" si="42"/>
        <v>1507024</v>
      </c>
      <c r="AH126">
        <f t="array" aca="1" ref="AH126" ca="1">ROUND(SUMPRODUCT($M126:$U126,TRANSPOSE(X$4:X$12)),0)</f>
        <v>53971</v>
      </c>
      <c r="AI126">
        <f t="array" aca="1" ref="AI126" ca="1">ROUND(SUMPRODUCT($M126:$U126,TRANSPOSE(Y$4:Y$12)),0)</f>
        <v>279640</v>
      </c>
      <c r="AJ126">
        <f t="array" aca="1" ref="AJ126" ca="1">ROUND(SUMPRODUCT($M126:$U126,TRANSPOSE(Z$4:Z$12)),0)</f>
        <v>165399</v>
      </c>
      <c r="AK126">
        <f t="array" aca="1" ref="AK126" ca="1">ROUND(SUMPRODUCT($M126:$U126,TRANSPOSE(AA$4:AA$12)),0)</f>
        <v>232035</v>
      </c>
      <c r="AL126">
        <f t="array" aca="1" ref="AL126" ca="1">ROUND(SUMPRODUCT($M126:$U126,TRANSPOSE(AB$4:AB$12)),0)</f>
        <v>131484</v>
      </c>
      <c r="AM126">
        <f t="array" aca="1" ref="AM126" ca="1">ROUND(SUMPRODUCT($M126:$U126,TRANSPOSE(AC$4:AC$12)),0)</f>
        <v>198488</v>
      </c>
      <c r="AN126">
        <f t="array" aca="1" ref="AN126" ca="1">ROUND(SUMPRODUCT($M126:$U126,TRANSPOSE(AD$4:AD$12)),0)</f>
        <v>163088</v>
      </c>
      <c r="AO126">
        <f t="array" aca="1" ref="AO126" ca="1">ROUND(SUMPRODUCT($M126:$U126,TRANSPOSE(AE$4:AE$12)),0)</f>
        <v>215457</v>
      </c>
      <c r="AP126">
        <f t="array" aca="1" ref="AP126" ca="1">ROUND(SUMPRODUCT($M126:$U126,TRANSPOSE(AF$4:AF$12)),0)</f>
        <v>67462</v>
      </c>
    </row>
    <row r="127" spans="1:42" x14ac:dyDescent="0.35">
      <c r="A127">
        <f t="shared" si="39"/>
        <v>124</v>
      </c>
      <c r="C127">
        <f t="shared" ca="1" si="54"/>
        <v>37132809</v>
      </c>
      <c r="D127">
        <f t="shared" ca="1" si="54"/>
        <v>32827778</v>
      </c>
      <c r="E127">
        <f t="shared" ca="1" si="54"/>
        <v>23739938</v>
      </c>
      <c r="F127">
        <f t="shared" ca="1" si="54"/>
        <v>45766528</v>
      </c>
      <c r="G127">
        <f t="shared" ca="1" si="54"/>
        <v>32831582</v>
      </c>
      <c r="H127">
        <f t="shared" ca="1" si="54"/>
        <v>23368955</v>
      </c>
      <c r="I127">
        <f t="shared" ca="1" si="54"/>
        <v>52665916</v>
      </c>
      <c r="J127">
        <f t="shared" ca="1" si="54"/>
        <v>40899448</v>
      </c>
      <c r="K127">
        <f t="shared" ca="1" si="54"/>
        <v>14234937</v>
      </c>
      <c r="M127">
        <f t="shared" ca="1" si="45"/>
        <v>185664</v>
      </c>
      <c r="N127">
        <f t="shared" ca="1" si="46"/>
        <v>162497</v>
      </c>
      <c r="O127">
        <f t="shared" ca="1" si="47"/>
        <v>117512</v>
      </c>
      <c r="P127">
        <f t="shared" ca="1" si="48"/>
        <v>228832</v>
      </c>
      <c r="Q127">
        <f t="shared" ca="1" si="49"/>
        <v>162516</v>
      </c>
      <c r="R127">
        <f t="shared" ca="1" si="50"/>
        <v>115676</v>
      </c>
      <c r="S127">
        <f t="shared" ca="1" si="51"/>
        <v>260696</v>
      </c>
      <c r="T127">
        <f t="shared" ca="1" si="52"/>
        <v>202452</v>
      </c>
      <c r="U127">
        <f t="shared" ca="1" si="53"/>
        <v>71174</v>
      </c>
      <c r="W127">
        <f t="shared" ca="1" si="40"/>
        <v>1507019</v>
      </c>
      <c r="AA127">
        <f t="shared" ca="1" si="41"/>
        <v>-2</v>
      </c>
      <c r="AF127">
        <f t="shared" ca="1" si="42"/>
        <v>1507021</v>
      </c>
      <c r="AH127">
        <f t="array" aca="1" ref="AH127" ca="1">ROUND(SUMPRODUCT($M127:$U127,TRANSPOSE(X$4:X$12)),0)</f>
        <v>54166</v>
      </c>
      <c r="AI127">
        <f t="array" aca="1" ref="AI127" ca="1">ROUND(SUMPRODUCT($M127:$U127,TRANSPOSE(Y$4:Y$12)),0)</f>
        <v>279007</v>
      </c>
      <c r="AJ127">
        <f t="array" aca="1" ref="AJ127" ca="1">ROUND(SUMPRODUCT($M127:$U127,TRANSPOSE(Z$4:Z$12)),0)</f>
        <v>165546</v>
      </c>
      <c r="AK127">
        <f t="array" aca="1" ref="AK127" ca="1">ROUND(SUMPRODUCT($M127:$U127,TRANSPOSE(AA$4:AA$12)),0)</f>
        <v>232112</v>
      </c>
      <c r="AL127">
        <f t="array" aca="1" ref="AL127" ca="1">ROUND(SUMPRODUCT($M127:$U127,TRANSPOSE(AB$4:AB$12)),0)</f>
        <v>131895</v>
      </c>
      <c r="AM127">
        <f t="array" aca="1" ref="AM127" ca="1">ROUND(SUMPRODUCT($M127:$U127,TRANSPOSE(AC$4:AC$12)),0)</f>
        <v>198279</v>
      </c>
      <c r="AN127">
        <f t="array" aca="1" ref="AN127" ca="1">ROUND(SUMPRODUCT($M127:$U127,TRANSPOSE(AD$4:AD$12)),0)</f>
        <v>163251</v>
      </c>
      <c r="AO127">
        <f t="array" aca="1" ref="AO127" ca="1">ROUND(SUMPRODUCT($M127:$U127,TRANSPOSE(AE$4:AE$12)),0)</f>
        <v>215281</v>
      </c>
      <c r="AP127">
        <f t="array" aca="1" ref="AP127" ca="1">ROUND(SUMPRODUCT($M127:$U127,TRANSPOSE(AF$4:AF$12)),0)</f>
        <v>67484</v>
      </c>
    </row>
    <row r="128" spans="1:42" x14ac:dyDescent="0.35">
      <c r="A128">
        <f t="shared" si="39"/>
        <v>125</v>
      </c>
      <c r="C128">
        <f t="shared" ca="1" si="54"/>
        <v>37001311</v>
      </c>
      <c r="D128">
        <f t="shared" ca="1" si="54"/>
        <v>32944288</v>
      </c>
      <c r="E128">
        <f t="shared" ca="1" si="54"/>
        <v>23787972</v>
      </c>
      <c r="F128">
        <f t="shared" ca="1" si="54"/>
        <v>45769808</v>
      </c>
      <c r="G128">
        <f t="shared" ca="1" si="54"/>
        <v>32800961</v>
      </c>
      <c r="H128">
        <f t="shared" ca="1" si="54"/>
        <v>23451558</v>
      </c>
      <c r="I128">
        <f t="shared" ca="1" si="54"/>
        <v>52568471</v>
      </c>
      <c r="J128">
        <f t="shared" ca="1" si="54"/>
        <v>40912277</v>
      </c>
      <c r="K128">
        <f t="shared" ca="1" si="54"/>
        <v>14231247</v>
      </c>
      <c r="M128">
        <f t="shared" ca="1" si="45"/>
        <v>185006</v>
      </c>
      <c r="N128">
        <f t="shared" ca="1" si="46"/>
        <v>163074</v>
      </c>
      <c r="O128">
        <f t="shared" ca="1" si="47"/>
        <v>117750</v>
      </c>
      <c r="P128">
        <f t="shared" ca="1" si="48"/>
        <v>228849</v>
      </c>
      <c r="Q128">
        <f t="shared" ca="1" si="49"/>
        <v>162364</v>
      </c>
      <c r="R128">
        <f t="shared" ca="1" si="50"/>
        <v>116085</v>
      </c>
      <c r="S128">
        <f t="shared" ca="1" si="51"/>
        <v>260213</v>
      </c>
      <c r="T128">
        <f t="shared" ca="1" si="52"/>
        <v>202515</v>
      </c>
      <c r="U128">
        <f t="shared" ca="1" si="53"/>
        <v>71156</v>
      </c>
      <c r="W128">
        <f t="shared" ca="1" si="40"/>
        <v>1507012</v>
      </c>
      <c r="AA128">
        <f t="shared" ca="1" si="41"/>
        <v>0</v>
      </c>
      <c r="AF128">
        <f t="shared" ca="1" si="42"/>
        <v>1507012</v>
      </c>
      <c r="AH128">
        <f t="array" aca="1" ref="AH128" ca="1">ROUND(SUMPRODUCT($M128:$U128,TRANSPOSE(X$4:X$12)),0)</f>
        <v>54358</v>
      </c>
      <c r="AI128">
        <f t="array" aca="1" ref="AI128" ca="1">ROUND(SUMPRODUCT($M128:$U128,TRANSPOSE(Y$4:Y$12)),0)</f>
        <v>278377</v>
      </c>
      <c r="AJ128">
        <f t="array" aca="1" ref="AJ128" ca="1">ROUND(SUMPRODUCT($M128:$U128,TRANSPOSE(Z$4:Z$12)),0)</f>
        <v>165692</v>
      </c>
      <c r="AK128">
        <f t="array" aca="1" ref="AK128" ca="1">ROUND(SUMPRODUCT($M128:$U128,TRANSPOSE(AA$4:AA$12)),0)</f>
        <v>232188</v>
      </c>
      <c r="AL128">
        <f t="array" aca="1" ref="AL128" ca="1">ROUND(SUMPRODUCT($M128:$U128,TRANSPOSE(AB$4:AB$12)),0)</f>
        <v>132303</v>
      </c>
      <c r="AM128">
        <f t="array" aca="1" ref="AM128" ca="1">ROUND(SUMPRODUCT($M128:$U128,TRANSPOSE(AC$4:AC$12)),0)</f>
        <v>198071</v>
      </c>
      <c r="AN128">
        <f t="array" aca="1" ref="AN128" ca="1">ROUND(SUMPRODUCT($M128:$U128,TRANSPOSE(AD$4:AD$12)),0)</f>
        <v>163412</v>
      </c>
      <c r="AO128">
        <f t="array" aca="1" ref="AO128" ca="1">ROUND(SUMPRODUCT($M128:$U128,TRANSPOSE(AE$4:AE$12)),0)</f>
        <v>215106</v>
      </c>
      <c r="AP128">
        <f t="array" aca="1" ref="AP128" ca="1">ROUND(SUMPRODUCT($M128:$U128,TRANSPOSE(AF$4:AF$12)),0)</f>
        <v>67505</v>
      </c>
    </row>
    <row r="129" spans="1:42" x14ac:dyDescent="0.35">
      <c r="A129">
        <f t="shared" si="39"/>
        <v>126</v>
      </c>
      <c r="C129">
        <f t="shared" ca="1" si="54"/>
        <v>36870663</v>
      </c>
      <c r="D129">
        <f t="shared" ca="1" si="54"/>
        <v>33059591</v>
      </c>
      <c r="E129">
        <f t="shared" ca="1" si="54"/>
        <v>23835914</v>
      </c>
      <c r="F129">
        <f t="shared" ca="1" si="54"/>
        <v>45773147</v>
      </c>
      <c r="G129">
        <f t="shared" ca="1" si="54"/>
        <v>32770900</v>
      </c>
      <c r="H129">
        <f t="shared" ca="1" si="54"/>
        <v>23533544</v>
      </c>
      <c r="I129">
        <f t="shared" ca="1" si="54"/>
        <v>52471670</v>
      </c>
      <c r="J129">
        <f t="shared" ca="1" si="54"/>
        <v>40924868</v>
      </c>
      <c r="K129">
        <f t="shared" ca="1" si="54"/>
        <v>14227596</v>
      </c>
      <c r="M129">
        <f t="shared" ca="1" si="45"/>
        <v>184353</v>
      </c>
      <c r="N129">
        <f t="shared" ca="1" si="46"/>
        <v>163644</v>
      </c>
      <c r="O129">
        <f t="shared" ca="1" si="47"/>
        <v>117987</v>
      </c>
      <c r="P129">
        <f t="shared" ca="1" si="48"/>
        <v>228865</v>
      </c>
      <c r="Q129">
        <f t="shared" ca="1" si="49"/>
        <v>162215</v>
      </c>
      <c r="R129">
        <f t="shared" ca="1" si="50"/>
        <v>116491</v>
      </c>
      <c r="S129">
        <f t="shared" ca="1" si="51"/>
        <v>259734</v>
      </c>
      <c r="T129">
        <f t="shared" ca="1" si="52"/>
        <v>202578</v>
      </c>
      <c r="U129">
        <f t="shared" ca="1" si="53"/>
        <v>71137</v>
      </c>
      <c r="W129">
        <f t="shared" ca="1" si="40"/>
        <v>1507004</v>
      </c>
      <c r="AA129">
        <f t="shared" ca="1" si="41"/>
        <v>0</v>
      </c>
      <c r="AF129">
        <f t="shared" ca="1" si="42"/>
        <v>1507004</v>
      </c>
      <c r="AH129">
        <f t="array" aca="1" ref="AH129" ca="1">ROUND(SUMPRODUCT($M129:$U129,TRANSPOSE(X$4:X$12)),0)</f>
        <v>54548</v>
      </c>
      <c r="AI129">
        <f t="array" aca="1" ref="AI129" ca="1">ROUND(SUMPRODUCT($M129:$U129,TRANSPOSE(Y$4:Y$12)),0)</f>
        <v>277754</v>
      </c>
      <c r="AJ129">
        <f t="array" aca="1" ref="AJ129" ca="1">ROUND(SUMPRODUCT($M129:$U129,TRANSPOSE(Z$4:Z$12)),0)</f>
        <v>165836</v>
      </c>
      <c r="AK129">
        <f t="array" aca="1" ref="AK129" ca="1">ROUND(SUMPRODUCT($M129:$U129,TRANSPOSE(AA$4:AA$12)),0)</f>
        <v>232263</v>
      </c>
      <c r="AL129">
        <f t="array" aca="1" ref="AL129" ca="1">ROUND(SUMPRODUCT($M129:$U129,TRANSPOSE(AB$4:AB$12)),0)</f>
        <v>132707</v>
      </c>
      <c r="AM129">
        <f t="array" aca="1" ref="AM129" ca="1">ROUND(SUMPRODUCT($M129:$U129,TRANSPOSE(AC$4:AC$12)),0)</f>
        <v>197866</v>
      </c>
      <c r="AN129">
        <f t="array" aca="1" ref="AN129" ca="1">ROUND(SUMPRODUCT($M129:$U129,TRANSPOSE(AD$4:AD$12)),0)</f>
        <v>163573</v>
      </c>
      <c r="AO129">
        <f t="array" aca="1" ref="AO129" ca="1">ROUND(SUMPRODUCT($M129:$U129,TRANSPOSE(AE$4:AE$12)),0)</f>
        <v>214931</v>
      </c>
      <c r="AP129">
        <f t="array" aca="1" ref="AP129" ca="1">ROUND(SUMPRODUCT($M129:$U129,TRANSPOSE(AF$4:AF$12)),0)</f>
        <v>67526</v>
      </c>
    </row>
    <row r="130" spans="1:42" x14ac:dyDescent="0.35">
      <c r="A130">
        <f t="shared" si="39"/>
        <v>127</v>
      </c>
      <c r="C130">
        <f t="shared" ca="1" si="54"/>
        <v>36740858</v>
      </c>
      <c r="D130">
        <f t="shared" ca="1" si="54"/>
        <v>33173701</v>
      </c>
      <c r="E130">
        <f t="shared" ca="1" si="54"/>
        <v>23883763</v>
      </c>
      <c r="F130">
        <f t="shared" ca="1" si="54"/>
        <v>45776545</v>
      </c>
      <c r="G130">
        <f t="shared" ca="1" si="54"/>
        <v>32741392</v>
      </c>
      <c r="H130">
        <f t="shared" ca="1" si="54"/>
        <v>23614919</v>
      </c>
      <c r="I130">
        <f t="shared" ca="1" si="54"/>
        <v>52375509</v>
      </c>
      <c r="J130">
        <f t="shared" ca="1" si="54"/>
        <v>40937221</v>
      </c>
      <c r="K130">
        <f t="shared" ca="1" si="54"/>
        <v>14223985</v>
      </c>
      <c r="M130">
        <f t="shared" ca="1" si="45"/>
        <v>183704</v>
      </c>
      <c r="N130">
        <f t="shared" ca="1" si="46"/>
        <v>164209</v>
      </c>
      <c r="O130">
        <f t="shared" ca="1" si="47"/>
        <v>118224</v>
      </c>
      <c r="P130">
        <f t="shared" ca="1" si="48"/>
        <v>228882</v>
      </c>
      <c r="Q130">
        <f t="shared" ca="1" si="49"/>
        <v>162069</v>
      </c>
      <c r="R130">
        <f t="shared" ca="1" si="50"/>
        <v>116893</v>
      </c>
      <c r="S130">
        <f t="shared" ca="1" si="51"/>
        <v>259258</v>
      </c>
      <c r="T130">
        <f t="shared" ca="1" si="52"/>
        <v>202639</v>
      </c>
      <c r="U130">
        <f t="shared" ca="1" si="53"/>
        <v>71119</v>
      </c>
      <c r="W130">
        <f t="shared" ca="1" si="40"/>
        <v>1506997</v>
      </c>
      <c r="AA130">
        <f t="shared" ca="1" si="41"/>
        <v>0</v>
      </c>
      <c r="AF130">
        <f t="shared" ca="1" si="42"/>
        <v>1506997</v>
      </c>
      <c r="AH130">
        <f t="array" aca="1" ref="AH130" ca="1">ROUND(SUMPRODUCT($M130:$U130,TRANSPOSE(X$4:X$12)),0)</f>
        <v>54736</v>
      </c>
      <c r="AI130">
        <f t="array" aca="1" ref="AI130" ca="1">ROUND(SUMPRODUCT($M130:$U130,TRANSPOSE(Y$4:Y$12)),0)</f>
        <v>277135</v>
      </c>
      <c r="AJ130">
        <f t="array" aca="1" ref="AJ130" ca="1">ROUND(SUMPRODUCT($M130:$U130,TRANSPOSE(Z$4:Z$12)),0)</f>
        <v>165980</v>
      </c>
      <c r="AK130">
        <f t="array" aca="1" ref="AK130" ca="1">ROUND(SUMPRODUCT($M130:$U130,TRANSPOSE(AA$4:AA$12)),0)</f>
        <v>232338</v>
      </c>
      <c r="AL130">
        <f t="array" aca="1" ref="AL130" ca="1">ROUND(SUMPRODUCT($M130:$U130,TRANSPOSE(AB$4:AB$12)),0)</f>
        <v>133109</v>
      </c>
      <c r="AM130">
        <f t="array" aca="1" ref="AM130" ca="1">ROUND(SUMPRODUCT($M130:$U130,TRANSPOSE(AC$4:AC$12)),0)</f>
        <v>197663</v>
      </c>
      <c r="AN130">
        <f t="array" aca="1" ref="AN130" ca="1">ROUND(SUMPRODUCT($M130:$U130,TRANSPOSE(AD$4:AD$12)),0)</f>
        <v>163731</v>
      </c>
      <c r="AO130">
        <f t="array" aca="1" ref="AO130" ca="1">ROUND(SUMPRODUCT($M130:$U130,TRANSPOSE(AE$4:AE$12)),0)</f>
        <v>214759</v>
      </c>
      <c r="AP130">
        <f t="array" aca="1" ref="AP130" ca="1">ROUND(SUMPRODUCT($M130:$U130,TRANSPOSE(AF$4:AF$12)),0)</f>
        <v>67546</v>
      </c>
    </row>
    <row r="131" spans="1:42" x14ac:dyDescent="0.35">
      <c r="A131">
        <f t="shared" si="39"/>
        <v>128</v>
      </c>
      <c r="C131">
        <f t="shared" ca="1" si="54"/>
        <v>36611890</v>
      </c>
      <c r="D131">
        <f t="shared" ca="1" si="54"/>
        <v>33286627</v>
      </c>
      <c r="E131">
        <f t="shared" ca="1" si="54"/>
        <v>23931519</v>
      </c>
      <c r="F131">
        <f t="shared" ca="1" si="54"/>
        <v>45780001</v>
      </c>
      <c r="G131">
        <f t="shared" ca="1" si="54"/>
        <v>32712432</v>
      </c>
      <c r="H131">
        <f t="shared" ca="1" si="54"/>
        <v>23695689</v>
      </c>
      <c r="I131">
        <f t="shared" ca="1" si="54"/>
        <v>52279982</v>
      </c>
      <c r="J131">
        <f t="shared" ca="1" si="54"/>
        <v>40949341</v>
      </c>
      <c r="K131">
        <f t="shared" ca="1" si="54"/>
        <v>14220412</v>
      </c>
      <c r="M131">
        <f t="shared" ca="1" si="45"/>
        <v>183059</v>
      </c>
      <c r="N131">
        <f t="shared" ca="1" si="46"/>
        <v>164768</v>
      </c>
      <c r="O131">
        <f t="shared" ca="1" si="47"/>
        <v>118461</v>
      </c>
      <c r="P131">
        <f t="shared" ca="1" si="48"/>
        <v>228900</v>
      </c>
      <c r="Q131">
        <f t="shared" ca="1" si="49"/>
        <v>161926</v>
      </c>
      <c r="R131">
        <f t="shared" ca="1" si="50"/>
        <v>117293</v>
      </c>
      <c r="S131">
        <f t="shared" ca="1" si="51"/>
        <v>258785</v>
      </c>
      <c r="T131">
        <f t="shared" ca="1" si="52"/>
        <v>202699</v>
      </c>
      <c r="U131">
        <f t="shared" ca="1" si="53"/>
        <v>71102</v>
      </c>
      <c r="W131">
        <f t="shared" ca="1" si="40"/>
        <v>1506993</v>
      </c>
      <c r="AA131">
        <f t="shared" ca="1" si="41"/>
        <v>0</v>
      </c>
      <c r="AF131">
        <f t="shared" ca="1" si="42"/>
        <v>1506993</v>
      </c>
      <c r="AH131">
        <f t="array" aca="1" ref="AH131" ca="1">ROUND(SUMPRODUCT($M131:$U131,TRANSPOSE(X$4:X$12)),0)</f>
        <v>54923</v>
      </c>
      <c r="AI131">
        <f t="array" aca="1" ref="AI131" ca="1">ROUND(SUMPRODUCT($M131:$U131,TRANSPOSE(Y$4:Y$12)),0)</f>
        <v>276521</v>
      </c>
      <c r="AJ131">
        <f t="array" aca="1" ref="AJ131" ca="1">ROUND(SUMPRODUCT($M131:$U131,TRANSPOSE(Z$4:Z$12)),0)</f>
        <v>166123</v>
      </c>
      <c r="AK131">
        <f t="array" aca="1" ref="AK131" ca="1">ROUND(SUMPRODUCT($M131:$U131,TRANSPOSE(AA$4:AA$12)),0)</f>
        <v>232413</v>
      </c>
      <c r="AL131">
        <f t="array" aca="1" ref="AL131" ca="1">ROUND(SUMPRODUCT($M131:$U131,TRANSPOSE(AB$4:AB$12)),0)</f>
        <v>133507</v>
      </c>
      <c r="AM131">
        <f t="array" aca="1" ref="AM131" ca="1">ROUND(SUMPRODUCT($M131:$U131,TRANSPOSE(AC$4:AC$12)),0)</f>
        <v>197462</v>
      </c>
      <c r="AN131">
        <f t="array" aca="1" ref="AN131" ca="1">ROUND(SUMPRODUCT($M131:$U131,TRANSPOSE(AD$4:AD$12)),0)</f>
        <v>163889</v>
      </c>
      <c r="AO131">
        <f t="array" aca="1" ref="AO131" ca="1">ROUND(SUMPRODUCT($M131:$U131,TRANSPOSE(AE$4:AE$12)),0)</f>
        <v>214589</v>
      </c>
      <c r="AP131">
        <f t="array" aca="1" ref="AP131" ca="1">ROUND(SUMPRODUCT($M131:$U131,TRANSPOSE(AF$4:AF$12)),0)</f>
        <v>67566</v>
      </c>
    </row>
    <row r="132" spans="1:42" x14ac:dyDescent="0.35">
      <c r="A132">
        <f t="shared" si="39"/>
        <v>129</v>
      </c>
      <c r="C132">
        <f t="shared" ref="C132:K147" ca="1" si="55">INDEX(Model,MATCH($A132,ModelWeek,0),MATCH(C$3,ModelRegions,0)+MATCH(C$2,ModelFactors,0)-MATCH($C$3,ModelRegions,0))</f>
        <v>36483754</v>
      </c>
      <c r="D132">
        <f t="shared" ca="1" si="55"/>
        <v>33398380</v>
      </c>
      <c r="E132">
        <f t="shared" ca="1" si="55"/>
        <v>23979181</v>
      </c>
      <c r="F132">
        <f t="shared" ca="1" si="55"/>
        <v>45783514</v>
      </c>
      <c r="G132">
        <f t="shared" ca="1" si="55"/>
        <v>32684013</v>
      </c>
      <c r="H132">
        <f t="shared" ca="1" si="55"/>
        <v>23775858</v>
      </c>
      <c r="I132">
        <f t="shared" ca="1" si="55"/>
        <v>52185086</v>
      </c>
      <c r="J132">
        <f t="shared" ca="1" si="55"/>
        <v>40961231</v>
      </c>
      <c r="K132">
        <f t="shared" ca="1" si="55"/>
        <v>14216876</v>
      </c>
      <c r="M132">
        <f t="shared" ref="M132:M159" ca="1" si="56">ROUNDDOWN(C132*(SUM(OFFSET(PermeabilityInfected,MATCH(M$3,PermeabilityInfectedRow,0)-1,1,1,9))*INDEX(PermeabilityInfected,1,1)),0)</f>
        <v>182418</v>
      </c>
      <c r="N132">
        <f t="shared" ref="N132:N159" ca="1" si="57">ROUNDDOWN(D132*(SUM(OFFSET(PermeabilityInfected,MATCH(N$3,PermeabilityInfectedRow,0)-1,1,1,9))*INDEX(PermeabilityInfected,1,1)),0)</f>
        <v>165321</v>
      </c>
      <c r="O132">
        <f t="shared" ref="O132:O159" ca="1" si="58">ROUNDDOWN(E132*(SUM(OFFSET(PermeabilityInfected,MATCH(O$3,PermeabilityInfectedRow,0)-1,1,1,9))*INDEX(PermeabilityInfected,1,1)),0)</f>
        <v>118696</v>
      </c>
      <c r="P132">
        <f t="shared" ref="P132:P159" ca="1" si="59">ROUNDDOWN(F132*(SUM(OFFSET(PermeabilityInfected,MATCH(P$3,PermeabilityInfectedRow,0)-1,1,1,9))*INDEX(PermeabilityInfected,1,1)),0)</f>
        <v>228917</v>
      </c>
      <c r="Q132">
        <f t="shared" ref="Q132:Q159" ca="1" si="60">ROUNDDOWN(G132*(SUM(OFFSET(PermeabilityInfected,MATCH(Q$3,PermeabilityInfectedRow,0)-1,1,1,9))*INDEX(PermeabilityInfected,1,1)),0)</f>
        <v>161785</v>
      </c>
      <c r="R132">
        <f t="shared" ref="R132:R159" ca="1" si="61">ROUNDDOWN(H132*(SUM(OFFSET(PermeabilityInfected,MATCH(R$3,PermeabilityInfectedRow,0)-1,1,1,9))*INDEX(PermeabilityInfected,1,1)),0)</f>
        <v>117690</v>
      </c>
      <c r="S132">
        <f t="shared" ref="S132:S159" ca="1" si="62">ROUNDDOWN(I132*(SUM(OFFSET(PermeabilityInfected,MATCH(S$3,PermeabilityInfectedRow,0)-1,1,1,9))*INDEX(PermeabilityInfected,1,1)),0)</f>
        <v>258316</v>
      </c>
      <c r="T132">
        <f t="shared" ref="T132:T159" ca="1" si="63">ROUNDDOWN(J132*(SUM(OFFSET(PermeabilityInfected,MATCH(T$3,PermeabilityInfectedRow,0)-1,1,1,9))*INDEX(PermeabilityInfected,1,1)),0)</f>
        <v>202758</v>
      </c>
      <c r="U132">
        <f t="shared" ref="U132:U159" ca="1" si="64">ROUNDDOWN(K132*(SUM(OFFSET(PermeabilityInfected,MATCH(U$3,PermeabilityInfectedRow,0)-1,1,1,9))*INDEX(PermeabilityInfected,1,1)),0)</f>
        <v>71084</v>
      </c>
      <c r="W132">
        <f t="shared" ca="1" si="40"/>
        <v>1506985</v>
      </c>
      <c r="AA132">
        <f t="shared" ca="1" si="41"/>
        <v>-1</v>
      </c>
      <c r="AF132">
        <f t="shared" ca="1" si="42"/>
        <v>1506986</v>
      </c>
      <c r="AH132">
        <f t="array" aca="1" ref="AH132" ca="1">ROUND(SUMPRODUCT($M132:$U132,TRANSPOSE(X$4:X$12)),0)</f>
        <v>55107</v>
      </c>
      <c r="AI132">
        <f t="array" aca="1" ref="AI132" ca="1">ROUND(SUMPRODUCT($M132:$U132,TRANSPOSE(Y$4:Y$12)),0)</f>
        <v>275912</v>
      </c>
      <c r="AJ132">
        <f t="array" aca="1" ref="AJ132" ca="1">ROUND(SUMPRODUCT($M132:$U132,TRANSPOSE(Z$4:Z$12)),0)</f>
        <v>166265</v>
      </c>
      <c r="AK132">
        <f t="array" aca="1" ref="AK132" ca="1">ROUND(SUMPRODUCT($M132:$U132,TRANSPOSE(AA$4:AA$12)),0)</f>
        <v>232487</v>
      </c>
      <c r="AL132">
        <f t="array" aca="1" ref="AL132" ca="1">ROUND(SUMPRODUCT($M132:$U132,TRANSPOSE(AB$4:AB$12)),0)</f>
        <v>133902</v>
      </c>
      <c r="AM132">
        <f t="array" aca="1" ref="AM132" ca="1">ROUND(SUMPRODUCT($M132:$U132,TRANSPOSE(AC$4:AC$12)),0)</f>
        <v>197263</v>
      </c>
      <c r="AN132">
        <f t="array" aca="1" ref="AN132" ca="1">ROUND(SUMPRODUCT($M132:$U132,TRANSPOSE(AD$4:AD$12)),0)</f>
        <v>164045</v>
      </c>
      <c r="AO132">
        <f t="array" aca="1" ref="AO132" ca="1">ROUND(SUMPRODUCT($M132:$U132,TRANSPOSE(AE$4:AE$12)),0)</f>
        <v>214419</v>
      </c>
      <c r="AP132">
        <f t="array" aca="1" ref="AP132" ca="1">ROUND(SUMPRODUCT($M132:$U132,TRANSPOSE(AF$4:AF$12)),0)</f>
        <v>67586</v>
      </c>
    </row>
    <row r="133" spans="1:42" x14ac:dyDescent="0.35">
      <c r="A133">
        <f t="shared" si="39"/>
        <v>130</v>
      </c>
      <c r="C133">
        <f t="shared" ca="1" si="55"/>
        <v>36356443</v>
      </c>
      <c r="D133">
        <f t="shared" ca="1" si="55"/>
        <v>33508971</v>
      </c>
      <c r="E133">
        <f t="shared" ca="1" si="55"/>
        <v>24026750</v>
      </c>
      <c r="F133">
        <f t="shared" ca="1" si="55"/>
        <v>45787084</v>
      </c>
      <c r="G133">
        <f t="shared" ca="1" si="55"/>
        <v>32656130</v>
      </c>
      <c r="H133">
        <f t="shared" ca="1" si="55"/>
        <v>23855431</v>
      </c>
      <c r="I133">
        <f t="shared" ca="1" si="55"/>
        <v>52090815</v>
      </c>
      <c r="J133">
        <f t="shared" ca="1" si="55"/>
        <v>40972892</v>
      </c>
      <c r="K133">
        <f t="shared" ca="1" si="55"/>
        <v>14213378</v>
      </c>
      <c r="M133">
        <f t="shared" ca="1" si="56"/>
        <v>181782</v>
      </c>
      <c r="N133">
        <f t="shared" ca="1" si="57"/>
        <v>165869</v>
      </c>
      <c r="O133">
        <f t="shared" ca="1" si="58"/>
        <v>118932</v>
      </c>
      <c r="P133">
        <f t="shared" ca="1" si="59"/>
        <v>228935</v>
      </c>
      <c r="Q133">
        <f t="shared" ca="1" si="60"/>
        <v>161647</v>
      </c>
      <c r="R133">
        <f t="shared" ca="1" si="61"/>
        <v>118084</v>
      </c>
      <c r="S133">
        <f t="shared" ca="1" si="62"/>
        <v>257849</v>
      </c>
      <c r="T133">
        <f t="shared" ca="1" si="63"/>
        <v>202815</v>
      </c>
      <c r="U133">
        <f t="shared" ca="1" si="64"/>
        <v>71066</v>
      </c>
      <c r="W133">
        <f t="shared" ca="1" si="40"/>
        <v>1506979</v>
      </c>
      <c r="AA133">
        <f t="shared" ca="1" si="41"/>
        <v>0</v>
      </c>
      <c r="AF133">
        <f t="shared" ca="1" si="42"/>
        <v>1506979</v>
      </c>
      <c r="AH133">
        <f t="array" aca="1" ref="AH133" ca="1">ROUND(SUMPRODUCT($M133:$U133,TRANSPOSE(X$4:X$12)),0)</f>
        <v>55290</v>
      </c>
      <c r="AI133">
        <f t="array" aca="1" ref="AI133" ca="1">ROUND(SUMPRODUCT($M133:$U133,TRANSPOSE(Y$4:Y$12)),0)</f>
        <v>275308</v>
      </c>
      <c r="AJ133">
        <f t="array" aca="1" ref="AJ133" ca="1">ROUND(SUMPRODUCT($M133:$U133,TRANSPOSE(Z$4:Z$12)),0)</f>
        <v>166406</v>
      </c>
      <c r="AK133">
        <f t="array" aca="1" ref="AK133" ca="1">ROUND(SUMPRODUCT($M133:$U133,TRANSPOSE(AA$4:AA$12)),0)</f>
        <v>232560</v>
      </c>
      <c r="AL133">
        <f t="array" aca="1" ref="AL133" ca="1">ROUND(SUMPRODUCT($M133:$U133,TRANSPOSE(AB$4:AB$12)),0)</f>
        <v>134295</v>
      </c>
      <c r="AM133">
        <f t="array" aca="1" ref="AM133" ca="1">ROUND(SUMPRODUCT($M133:$U133,TRANSPOSE(AC$4:AC$12)),0)</f>
        <v>197066</v>
      </c>
      <c r="AN133">
        <f t="array" aca="1" ref="AN133" ca="1">ROUND(SUMPRODUCT($M133:$U133,TRANSPOSE(AD$4:AD$12)),0)</f>
        <v>164200</v>
      </c>
      <c r="AO133">
        <f t="array" aca="1" ref="AO133" ca="1">ROUND(SUMPRODUCT($M133:$U133,TRANSPOSE(AE$4:AE$12)),0)</f>
        <v>214249</v>
      </c>
      <c r="AP133">
        <f t="array" aca="1" ref="AP133" ca="1">ROUND(SUMPRODUCT($M133:$U133,TRANSPOSE(AF$4:AF$12)),0)</f>
        <v>67605</v>
      </c>
    </row>
    <row r="134" spans="1:42" x14ac:dyDescent="0.35">
      <c r="A134">
        <f t="shared" ref="A134:A159" si="65">A133+1</f>
        <v>131</v>
      </c>
      <c r="C134">
        <f t="shared" ca="1" si="55"/>
        <v>36229951</v>
      </c>
      <c r="D134">
        <f t="shared" ca="1" si="55"/>
        <v>33618410</v>
      </c>
      <c r="E134">
        <f t="shared" ca="1" si="55"/>
        <v>24074224</v>
      </c>
      <c r="F134">
        <f t="shared" ca="1" si="55"/>
        <v>45790709</v>
      </c>
      <c r="G134">
        <f t="shared" ca="1" si="55"/>
        <v>32628778</v>
      </c>
      <c r="H134">
        <f t="shared" ca="1" si="55"/>
        <v>23934413</v>
      </c>
      <c r="I134">
        <f t="shared" ca="1" si="55"/>
        <v>51997166</v>
      </c>
      <c r="J134">
        <f t="shared" ca="1" si="55"/>
        <v>40984326</v>
      </c>
      <c r="K134">
        <f t="shared" ca="1" si="55"/>
        <v>14209917</v>
      </c>
      <c r="M134">
        <f t="shared" ca="1" si="56"/>
        <v>181149</v>
      </c>
      <c r="N134">
        <f t="shared" ca="1" si="57"/>
        <v>166411</v>
      </c>
      <c r="O134">
        <f t="shared" ca="1" si="58"/>
        <v>119167</v>
      </c>
      <c r="P134">
        <f t="shared" ca="1" si="59"/>
        <v>228953</v>
      </c>
      <c r="Q134">
        <f t="shared" ca="1" si="60"/>
        <v>161512</v>
      </c>
      <c r="R134">
        <f t="shared" ca="1" si="61"/>
        <v>118475</v>
      </c>
      <c r="S134">
        <f t="shared" ca="1" si="62"/>
        <v>257385</v>
      </c>
      <c r="T134">
        <f t="shared" ca="1" si="63"/>
        <v>202872</v>
      </c>
      <c r="U134">
        <f t="shared" ca="1" si="64"/>
        <v>71049</v>
      </c>
      <c r="W134">
        <f t="shared" ca="1" si="40"/>
        <v>1506973</v>
      </c>
      <c r="AA134">
        <f t="shared" ca="1" si="41"/>
        <v>0</v>
      </c>
      <c r="AF134">
        <f t="shared" ca="1" si="42"/>
        <v>1506973</v>
      </c>
      <c r="AH134">
        <f t="array" aca="1" ref="AH134" ca="1">ROUND(SUMPRODUCT($M134:$U134,TRANSPOSE(X$4:X$12)),0)</f>
        <v>55470</v>
      </c>
      <c r="AI134">
        <f t="array" aca="1" ref="AI134" ca="1">ROUND(SUMPRODUCT($M134:$U134,TRANSPOSE(Y$4:Y$12)),0)</f>
        <v>274709</v>
      </c>
      <c r="AJ134">
        <f t="array" aca="1" ref="AJ134" ca="1">ROUND(SUMPRODUCT($M134:$U134,TRANSPOSE(Z$4:Z$12)),0)</f>
        <v>166546</v>
      </c>
      <c r="AK134">
        <f t="array" aca="1" ref="AK134" ca="1">ROUND(SUMPRODUCT($M134:$U134,TRANSPOSE(AA$4:AA$12)),0)</f>
        <v>232633</v>
      </c>
      <c r="AL134">
        <f t="array" aca="1" ref="AL134" ca="1">ROUND(SUMPRODUCT($M134:$U134,TRANSPOSE(AB$4:AB$12)),0)</f>
        <v>134684</v>
      </c>
      <c r="AM134">
        <f t="array" aca="1" ref="AM134" ca="1">ROUND(SUMPRODUCT($M134:$U134,TRANSPOSE(AC$4:AC$12)),0)</f>
        <v>196871</v>
      </c>
      <c r="AN134">
        <f t="array" aca="1" ref="AN134" ca="1">ROUND(SUMPRODUCT($M134:$U134,TRANSPOSE(AD$4:AD$12)),0)</f>
        <v>164354</v>
      </c>
      <c r="AO134">
        <f t="array" aca="1" ref="AO134" ca="1">ROUND(SUMPRODUCT($M134:$U134,TRANSPOSE(AE$4:AE$12)),0)</f>
        <v>214082</v>
      </c>
      <c r="AP134">
        <f t="array" aca="1" ref="AP134" ca="1">ROUND(SUMPRODUCT($M134:$U134,TRANSPOSE(AF$4:AF$12)),0)</f>
        <v>67624</v>
      </c>
    </row>
    <row r="135" spans="1:42" x14ac:dyDescent="0.35">
      <c r="A135">
        <f t="shared" si="65"/>
        <v>132</v>
      </c>
      <c r="C135">
        <f t="shared" ca="1" si="55"/>
        <v>36104272</v>
      </c>
      <c r="D135">
        <f t="shared" ca="1" si="55"/>
        <v>33726708</v>
      </c>
      <c r="E135">
        <f t="shared" ca="1" si="55"/>
        <v>24121603</v>
      </c>
      <c r="F135">
        <f t="shared" ca="1" si="55"/>
        <v>45794389</v>
      </c>
      <c r="G135">
        <f t="shared" ca="1" si="55"/>
        <v>32601950</v>
      </c>
      <c r="H135">
        <f t="shared" ca="1" si="55"/>
        <v>24012809</v>
      </c>
      <c r="I135">
        <f t="shared" ca="1" si="55"/>
        <v>51904135</v>
      </c>
      <c r="J135">
        <f t="shared" ca="1" si="55"/>
        <v>40995536</v>
      </c>
      <c r="K135">
        <f t="shared" ca="1" si="55"/>
        <v>14206492</v>
      </c>
      <c r="M135">
        <f t="shared" ca="1" si="56"/>
        <v>180521</v>
      </c>
      <c r="N135">
        <f t="shared" ca="1" si="57"/>
        <v>166947</v>
      </c>
      <c r="O135">
        <f t="shared" ca="1" si="58"/>
        <v>119401</v>
      </c>
      <c r="P135">
        <f t="shared" ca="1" si="59"/>
        <v>228971</v>
      </c>
      <c r="Q135">
        <f t="shared" ca="1" si="60"/>
        <v>161379</v>
      </c>
      <c r="R135">
        <f t="shared" ca="1" si="61"/>
        <v>118863</v>
      </c>
      <c r="S135">
        <f t="shared" ca="1" si="62"/>
        <v>256925</v>
      </c>
      <c r="T135">
        <f t="shared" ca="1" si="63"/>
        <v>202927</v>
      </c>
      <c r="U135">
        <f t="shared" ca="1" si="64"/>
        <v>71032</v>
      </c>
      <c r="W135">
        <f t="shared" ca="1" si="40"/>
        <v>1506966</v>
      </c>
      <c r="AA135">
        <f t="shared" ca="1" si="41"/>
        <v>2</v>
      </c>
      <c r="AF135">
        <f t="shared" ca="1" si="42"/>
        <v>1506964</v>
      </c>
      <c r="AH135">
        <f t="array" aca="1" ref="AH135" ca="1">ROUND(SUMPRODUCT($M135:$U135,TRANSPOSE(X$4:X$12)),0)</f>
        <v>55649</v>
      </c>
      <c r="AI135">
        <f t="array" aca="1" ref="AI135" ca="1">ROUND(SUMPRODUCT($M135:$U135,TRANSPOSE(Y$4:Y$12)),0)</f>
        <v>274114</v>
      </c>
      <c r="AJ135">
        <f t="array" aca="1" ref="AJ135" ca="1">ROUND(SUMPRODUCT($M135:$U135,TRANSPOSE(Z$4:Z$12)),0)</f>
        <v>166685</v>
      </c>
      <c r="AK135">
        <f t="array" aca="1" ref="AK135" ca="1">ROUND(SUMPRODUCT($M135:$U135,TRANSPOSE(AA$4:AA$12)),0)</f>
        <v>232705</v>
      </c>
      <c r="AL135">
        <f t="array" aca="1" ref="AL135" ca="1">ROUND(SUMPRODUCT($M135:$U135,TRANSPOSE(AB$4:AB$12)),0)</f>
        <v>135070</v>
      </c>
      <c r="AM135">
        <f t="array" aca="1" ref="AM135" ca="1">ROUND(SUMPRODUCT($M135:$U135,TRANSPOSE(AC$4:AC$12)),0)</f>
        <v>196677</v>
      </c>
      <c r="AN135">
        <f t="array" aca="1" ref="AN135" ca="1">ROUND(SUMPRODUCT($M135:$U135,TRANSPOSE(AD$4:AD$12)),0)</f>
        <v>164506</v>
      </c>
      <c r="AO135">
        <f t="array" aca="1" ref="AO135" ca="1">ROUND(SUMPRODUCT($M135:$U135,TRANSPOSE(AE$4:AE$12)),0)</f>
        <v>213916</v>
      </c>
      <c r="AP135">
        <f t="array" aca="1" ref="AP135" ca="1">ROUND(SUMPRODUCT($M135:$U135,TRANSPOSE(AF$4:AF$12)),0)</f>
        <v>67642</v>
      </c>
    </row>
    <row r="136" spans="1:42" x14ac:dyDescent="0.35">
      <c r="A136">
        <f t="shared" si="65"/>
        <v>133</v>
      </c>
      <c r="C136">
        <f t="shared" ca="1" si="55"/>
        <v>35979400</v>
      </c>
      <c r="D136">
        <f t="shared" ca="1" si="55"/>
        <v>33833875</v>
      </c>
      <c r="E136">
        <f t="shared" ca="1" si="55"/>
        <v>24168887</v>
      </c>
      <c r="F136">
        <f t="shared" ca="1" si="55"/>
        <v>45798123</v>
      </c>
      <c r="G136">
        <f t="shared" ca="1" si="55"/>
        <v>32575641</v>
      </c>
      <c r="H136">
        <f t="shared" ca="1" si="55"/>
        <v>24090623</v>
      </c>
      <c r="I136">
        <f t="shared" ca="1" si="55"/>
        <v>51811716</v>
      </c>
      <c r="J136">
        <f t="shared" ca="1" si="55"/>
        <v>41006525</v>
      </c>
      <c r="K136">
        <f t="shared" ca="1" si="55"/>
        <v>14203102</v>
      </c>
      <c r="M136">
        <f t="shared" ca="1" si="56"/>
        <v>179897</v>
      </c>
      <c r="N136">
        <f t="shared" ca="1" si="57"/>
        <v>167477</v>
      </c>
      <c r="O136">
        <f t="shared" ca="1" si="58"/>
        <v>119635</v>
      </c>
      <c r="P136">
        <f t="shared" ca="1" si="59"/>
        <v>228990</v>
      </c>
      <c r="Q136">
        <f t="shared" ca="1" si="60"/>
        <v>161249</v>
      </c>
      <c r="R136">
        <f t="shared" ca="1" si="61"/>
        <v>119248</v>
      </c>
      <c r="S136">
        <f t="shared" ca="1" si="62"/>
        <v>256467</v>
      </c>
      <c r="T136">
        <f t="shared" ca="1" si="63"/>
        <v>202982</v>
      </c>
      <c r="U136">
        <f t="shared" ca="1" si="64"/>
        <v>71015</v>
      </c>
      <c r="W136">
        <f t="shared" ca="1" si="40"/>
        <v>1506960</v>
      </c>
      <c r="AA136">
        <f t="shared" ca="1" si="41"/>
        <v>-1</v>
      </c>
      <c r="AF136">
        <f t="shared" ca="1" si="42"/>
        <v>1506961</v>
      </c>
      <c r="AH136">
        <f t="array" aca="1" ref="AH136" ca="1">ROUND(SUMPRODUCT($M136:$U136,TRANSPOSE(X$4:X$12)),0)</f>
        <v>55826</v>
      </c>
      <c r="AI136">
        <f t="array" aca="1" ref="AI136" ca="1">ROUND(SUMPRODUCT($M136:$U136,TRANSPOSE(Y$4:Y$12)),0)</f>
        <v>273525</v>
      </c>
      <c r="AJ136">
        <f t="array" aca="1" ref="AJ136" ca="1">ROUND(SUMPRODUCT($M136:$U136,TRANSPOSE(Z$4:Z$12)),0)</f>
        <v>166823</v>
      </c>
      <c r="AK136">
        <f t="array" aca="1" ref="AK136" ca="1">ROUND(SUMPRODUCT($M136:$U136,TRANSPOSE(AA$4:AA$12)),0)</f>
        <v>232777</v>
      </c>
      <c r="AL136">
        <f t="array" aca="1" ref="AL136" ca="1">ROUND(SUMPRODUCT($M136:$U136,TRANSPOSE(AB$4:AB$12)),0)</f>
        <v>135453</v>
      </c>
      <c r="AM136">
        <f t="array" aca="1" ref="AM136" ca="1">ROUND(SUMPRODUCT($M136:$U136,TRANSPOSE(AC$4:AC$12)),0)</f>
        <v>196486</v>
      </c>
      <c r="AN136">
        <f t="array" aca="1" ref="AN136" ca="1">ROUND(SUMPRODUCT($M136:$U136,TRANSPOSE(AD$4:AD$12)),0)</f>
        <v>164658</v>
      </c>
      <c r="AO136">
        <f t="array" aca="1" ref="AO136" ca="1">ROUND(SUMPRODUCT($M136:$U136,TRANSPOSE(AE$4:AE$12)),0)</f>
        <v>213752</v>
      </c>
      <c r="AP136">
        <f t="array" aca="1" ref="AP136" ca="1">ROUND(SUMPRODUCT($M136:$U136,TRANSPOSE(AF$4:AF$12)),0)</f>
        <v>67661</v>
      </c>
    </row>
    <row r="137" spans="1:42" x14ac:dyDescent="0.35">
      <c r="A137">
        <f t="shared" si="65"/>
        <v>134</v>
      </c>
      <c r="C137">
        <f t="shared" ca="1" si="55"/>
        <v>35855329</v>
      </c>
      <c r="D137">
        <f t="shared" ca="1" si="55"/>
        <v>33939923</v>
      </c>
      <c r="E137">
        <f t="shared" ca="1" si="55"/>
        <v>24216075</v>
      </c>
      <c r="F137">
        <f t="shared" ca="1" si="55"/>
        <v>45801910</v>
      </c>
      <c r="G137">
        <f t="shared" ca="1" si="55"/>
        <v>32549845</v>
      </c>
      <c r="H137">
        <f t="shared" ca="1" si="55"/>
        <v>24167861</v>
      </c>
      <c r="I137">
        <f t="shared" ca="1" si="55"/>
        <v>51719907</v>
      </c>
      <c r="J137">
        <f t="shared" ca="1" si="55"/>
        <v>41017295</v>
      </c>
      <c r="K137">
        <f t="shared" ca="1" si="55"/>
        <v>14199748</v>
      </c>
      <c r="M137">
        <f t="shared" ca="1" si="56"/>
        <v>179276</v>
      </c>
      <c r="N137">
        <f t="shared" ca="1" si="57"/>
        <v>168002</v>
      </c>
      <c r="O137">
        <f t="shared" ca="1" si="58"/>
        <v>119869</v>
      </c>
      <c r="P137">
        <f t="shared" ca="1" si="59"/>
        <v>229009</v>
      </c>
      <c r="Q137">
        <f t="shared" ca="1" si="60"/>
        <v>161121</v>
      </c>
      <c r="R137">
        <f t="shared" ca="1" si="61"/>
        <v>119630</v>
      </c>
      <c r="S137">
        <f t="shared" ca="1" si="62"/>
        <v>256013</v>
      </c>
      <c r="T137">
        <f t="shared" ca="1" si="63"/>
        <v>203035</v>
      </c>
      <c r="U137">
        <f t="shared" ca="1" si="64"/>
        <v>70998</v>
      </c>
      <c r="W137">
        <f t="shared" ca="1" si="40"/>
        <v>1506953</v>
      </c>
      <c r="AA137">
        <f t="shared" ca="1" si="41"/>
        <v>0</v>
      </c>
      <c r="AF137">
        <f t="shared" ca="1" si="42"/>
        <v>1506953</v>
      </c>
      <c r="AH137">
        <f t="array" aca="1" ref="AH137" ca="1">ROUND(SUMPRODUCT($M137:$U137,TRANSPOSE(X$4:X$12)),0)</f>
        <v>56001</v>
      </c>
      <c r="AI137">
        <f t="array" aca="1" ref="AI137" ca="1">ROUND(SUMPRODUCT($M137:$U137,TRANSPOSE(Y$4:Y$12)),0)</f>
        <v>272939</v>
      </c>
      <c r="AJ137">
        <f t="array" aca="1" ref="AJ137" ca="1">ROUND(SUMPRODUCT($M137:$U137,TRANSPOSE(Z$4:Z$12)),0)</f>
        <v>166960</v>
      </c>
      <c r="AK137">
        <f t="array" aca="1" ref="AK137" ca="1">ROUND(SUMPRODUCT($M137:$U137,TRANSPOSE(AA$4:AA$12)),0)</f>
        <v>232849</v>
      </c>
      <c r="AL137">
        <f t="array" aca="1" ref="AL137" ca="1">ROUND(SUMPRODUCT($M137:$U137,TRANSPOSE(AB$4:AB$12)),0)</f>
        <v>135834</v>
      </c>
      <c r="AM137">
        <f t="array" aca="1" ref="AM137" ca="1">ROUND(SUMPRODUCT($M137:$U137,TRANSPOSE(AC$4:AC$12)),0)</f>
        <v>196297</v>
      </c>
      <c r="AN137">
        <f t="array" aca="1" ref="AN137" ca="1">ROUND(SUMPRODUCT($M137:$U137,TRANSPOSE(AD$4:AD$12)),0)</f>
        <v>164807</v>
      </c>
      <c r="AO137">
        <f t="array" aca="1" ref="AO137" ca="1">ROUND(SUMPRODUCT($M137:$U137,TRANSPOSE(AE$4:AE$12)),0)</f>
        <v>213588</v>
      </c>
      <c r="AP137">
        <f t="array" aca="1" ref="AP137" ca="1">ROUND(SUMPRODUCT($M137:$U137,TRANSPOSE(AF$4:AF$12)),0)</f>
        <v>67678</v>
      </c>
    </row>
    <row r="138" spans="1:42" x14ac:dyDescent="0.35">
      <c r="A138">
        <f t="shared" si="65"/>
        <v>135</v>
      </c>
      <c r="C138">
        <f t="shared" ca="1" si="55"/>
        <v>35732054</v>
      </c>
      <c r="D138">
        <f t="shared" ca="1" si="55"/>
        <v>34044860</v>
      </c>
      <c r="E138">
        <f t="shared" ca="1" si="55"/>
        <v>24263166</v>
      </c>
      <c r="F138">
        <f t="shared" ca="1" si="55"/>
        <v>45805750</v>
      </c>
      <c r="G138">
        <f t="shared" ca="1" si="55"/>
        <v>32524558</v>
      </c>
      <c r="H138">
        <f t="shared" ca="1" si="55"/>
        <v>24244528</v>
      </c>
      <c r="I138">
        <f t="shared" ca="1" si="55"/>
        <v>51628701</v>
      </c>
      <c r="J138">
        <f t="shared" ca="1" si="55"/>
        <v>41027848</v>
      </c>
      <c r="K138">
        <f t="shared" ca="1" si="55"/>
        <v>14196428</v>
      </c>
      <c r="M138">
        <f t="shared" ca="1" si="56"/>
        <v>178660</v>
      </c>
      <c r="N138">
        <f t="shared" ca="1" si="57"/>
        <v>168522</v>
      </c>
      <c r="O138">
        <f t="shared" ca="1" si="58"/>
        <v>120102</v>
      </c>
      <c r="P138">
        <f t="shared" ca="1" si="59"/>
        <v>229028</v>
      </c>
      <c r="Q138">
        <f t="shared" ca="1" si="60"/>
        <v>160996</v>
      </c>
      <c r="R138">
        <f t="shared" ca="1" si="61"/>
        <v>120010</v>
      </c>
      <c r="S138">
        <f t="shared" ca="1" si="62"/>
        <v>255562</v>
      </c>
      <c r="T138">
        <f t="shared" ca="1" si="63"/>
        <v>203087</v>
      </c>
      <c r="U138">
        <f t="shared" ca="1" si="64"/>
        <v>70982</v>
      </c>
      <c r="W138">
        <f t="shared" ca="1" si="40"/>
        <v>1506949</v>
      </c>
      <c r="AA138">
        <f t="shared" ca="1" si="41"/>
        <v>1</v>
      </c>
      <c r="AF138">
        <f t="shared" ca="1" si="42"/>
        <v>1506948</v>
      </c>
      <c r="AH138">
        <f t="array" aca="1" ref="AH138" ca="1">ROUND(SUMPRODUCT($M138:$U138,TRANSPOSE(X$4:X$12)),0)</f>
        <v>56174</v>
      </c>
      <c r="AI138">
        <f t="array" aca="1" ref="AI138" ca="1">ROUND(SUMPRODUCT($M138:$U138,TRANSPOSE(Y$4:Y$12)),0)</f>
        <v>272359</v>
      </c>
      <c r="AJ138">
        <f t="array" aca="1" ref="AJ138" ca="1">ROUND(SUMPRODUCT($M138:$U138,TRANSPOSE(Z$4:Z$12)),0)</f>
        <v>167096</v>
      </c>
      <c r="AK138">
        <f t="array" aca="1" ref="AK138" ca="1">ROUND(SUMPRODUCT($M138:$U138,TRANSPOSE(AA$4:AA$12)),0)</f>
        <v>232920</v>
      </c>
      <c r="AL138">
        <f t="array" aca="1" ref="AL138" ca="1">ROUND(SUMPRODUCT($M138:$U138,TRANSPOSE(AB$4:AB$12)),0)</f>
        <v>136211</v>
      </c>
      <c r="AM138">
        <f t="array" aca="1" ref="AM138" ca="1">ROUND(SUMPRODUCT($M138:$U138,TRANSPOSE(AC$4:AC$12)),0)</f>
        <v>196110</v>
      </c>
      <c r="AN138">
        <f t="array" aca="1" ref="AN138" ca="1">ROUND(SUMPRODUCT($M138:$U138,TRANSPOSE(AD$4:AD$12)),0)</f>
        <v>164956</v>
      </c>
      <c r="AO138">
        <f t="array" aca="1" ref="AO138" ca="1">ROUND(SUMPRODUCT($M138:$U138,TRANSPOSE(AE$4:AE$12)),0)</f>
        <v>213426</v>
      </c>
      <c r="AP138">
        <f t="array" aca="1" ref="AP138" ca="1">ROUND(SUMPRODUCT($M138:$U138,TRANSPOSE(AF$4:AF$12)),0)</f>
        <v>67696</v>
      </c>
    </row>
    <row r="139" spans="1:42" x14ac:dyDescent="0.35">
      <c r="A139">
        <f t="shared" si="65"/>
        <v>136</v>
      </c>
      <c r="C139">
        <f t="shared" ca="1" si="55"/>
        <v>35609568</v>
      </c>
      <c r="D139">
        <f t="shared" ca="1" si="55"/>
        <v>34148697</v>
      </c>
      <c r="E139">
        <f t="shared" ca="1" si="55"/>
        <v>24310160</v>
      </c>
      <c r="F139">
        <f t="shared" ca="1" si="55"/>
        <v>45809642</v>
      </c>
      <c r="G139">
        <f t="shared" ca="1" si="55"/>
        <v>32499773</v>
      </c>
      <c r="H139">
        <f t="shared" ca="1" si="55"/>
        <v>24320628</v>
      </c>
      <c r="I139">
        <f t="shared" ca="1" si="55"/>
        <v>51538095</v>
      </c>
      <c r="J139">
        <f t="shared" ca="1" si="55"/>
        <v>41038187</v>
      </c>
      <c r="K139">
        <f t="shared" ca="1" si="55"/>
        <v>14193142</v>
      </c>
      <c r="M139">
        <f t="shared" ca="1" si="56"/>
        <v>178047</v>
      </c>
      <c r="N139">
        <f t="shared" ca="1" si="57"/>
        <v>169036</v>
      </c>
      <c r="O139">
        <f t="shared" ca="1" si="58"/>
        <v>120335</v>
      </c>
      <c r="P139">
        <f t="shared" ca="1" si="59"/>
        <v>229048</v>
      </c>
      <c r="Q139">
        <f t="shared" ca="1" si="60"/>
        <v>160873</v>
      </c>
      <c r="R139">
        <f t="shared" ca="1" si="61"/>
        <v>120387</v>
      </c>
      <c r="S139">
        <f t="shared" ca="1" si="62"/>
        <v>255113</v>
      </c>
      <c r="T139">
        <f t="shared" ca="1" si="63"/>
        <v>203139</v>
      </c>
      <c r="U139">
        <f t="shared" ca="1" si="64"/>
        <v>70965</v>
      </c>
      <c r="W139">
        <f t="shared" ca="1" si="40"/>
        <v>1506943</v>
      </c>
      <c r="AA139">
        <f t="shared" ca="1" si="41"/>
        <v>0</v>
      </c>
      <c r="AF139">
        <f t="shared" ca="1" si="42"/>
        <v>1506943</v>
      </c>
      <c r="AH139">
        <f t="array" aca="1" ref="AH139" ca="1">ROUND(SUMPRODUCT($M139:$U139,TRANSPOSE(X$4:X$12)),0)</f>
        <v>56345</v>
      </c>
      <c r="AI139">
        <f t="array" aca="1" ref="AI139" ca="1">ROUND(SUMPRODUCT($M139:$U139,TRANSPOSE(Y$4:Y$12)),0)</f>
        <v>271783</v>
      </c>
      <c r="AJ139">
        <f t="array" aca="1" ref="AJ139" ca="1">ROUND(SUMPRODUCT($M139:$U139,TRANSPOSE(Z$4:Z$12)),0)</f>
        <v>167232</v>
      </c>
      <c r="AK139">
        <f t="array" aca="1" ref="AK139" ca="1">ROUND(SUMPRODUCT($M139:$U139,TRANSPOSE(AA$4:AA$12)),0)</f>
        <v>232991</v>
      </c>
      <c r="AL139">
        <f t="array" aca="1" ref="AL139" ca="1">ROUND(SUMPRODUCT($M139:$U139,TRANSPOSE(AB$4:AB$12)),0)</f>
        <v>136586</v>
      </c>
      <c r="AM139">
        <f t="array" aca="1" ref="AM139" ca="1">ROUND(SUMPRODUCT($M139:$U139,TRANSPOSE(AC$4:AC$12)),0)</f>
        <v>195924</v>
      </c>
      <c r="AN139">
        <f t="array" aca="1" ref="AN139" ca="1">ROUND(SUMPRODUCT($M139:$U139,TRANSPOSE(AD$4:AD$12)),0)</f>
        <v>165104</v>
      </c>
      <c r="AO139">
        <f t="array" aca="1" ref="AO139" ca="1">ROUND(SUMPRODUCT($M139:$U139,TRANSPOSE(AE$4:AE$12)),0)</f>
        <v>213265</v>
      </c>
      <c r="AP139">
        <f t="array" aca="1" ref="AP139" ca="1">ROUND(SUMPRODUCT($M139:$U139,TRANSPOSE(AF$4:AF$12)),0)</f>
        <v>67713</v>
      </c>
    </row>
    <row r="140" spans="1:42" x14ac:dyDescent="0.35">
      <c r="A140">
        <f t="shared" si="65"/>
        <v>137</v>
      </c>
      <c r="C140">
        <f t="shared" ca="1" si="55"/>
        <v>35487866</v>
      </c>
      <c r="D140">
        <f t="shared" ca="1" si="55"/>
        <v>34251444</v>
      </c>
      <c r="E140">
        <f t="shared" ca="1" si="55"/>
        <v>24357057</v>
      </c>
      <c r="F140">
        <f t="shared" ca="1" si="55"/>
        <v>45813585</v>
      </c>
      <c r="G140">
        <f t="shared" ca="1" si="55"/>
        <v>32475486</v>
      </c>
      <c r="H140">
        <f t="shared" ca="1" si="55"/>
        <v>24396165</v>
      </c>
      <c r="I140">
        <f t="shared" ca="1" si="55"/>
        <v>51448086</v>
      </c>
      <c r="J140">
        <f t="shared" ca="1" si="55"/>
        <v>41048313</v>
      </c>
      <c r="K140">
        <f t="shared" ca="1" si="55"/>
        <v>14189890</v>
      </c>
      <c r="M140">
        <f t="shared" ca="1" si="56"/>
        <v>177439</v>
      </c>
      <c r="N140">
        <f t="shared" ca="1" si="57"/>
        <v>169544</v>
      </c>
      <c r="O140">
        <f t="shared" ca="1" si="58"/>
        <v>120567</v>
      </c>
      <c r="P140">
        <f t="shared" ca="1" si="59"/>
        <v>229067</v>
      </c>
      <c r="Q140">
        <f t="shared" ca="1" si="60"/>
        <v>160753</v>
      </c>
      <c r="R140">
        <f t="shared" ca="1" si="61"/>
        <v>120761</v>
      </c>
      <c r="S140">
        <f t="shared" ca="1" si="62"/>
        <v>254668</v>
      </c>
      <c r="T140">
        <f t="shared" ca="1" si="63"/>
        <v>203189</v>
      </c>
      <c r="U140">
        <f t="shared" ca="1" si="64"/>
        <v>70949</v>
      </c>
      <c r="W140">
        <f t="shared" ca="1" si="40"/>
        <v>1506937</v>
      </c>
      <c r="AA140">
        <f t="shared" ca="1" si="41"/>
        <v>0</v>
      </c>
      <c r="AF140">
        <f t="shared" ca="1" si="42"/>
        <v>1506937</v>
      </c>
      <c r="AH140">
        <f t="array" aca="1" ref="AH140" ca="1">ROUND(SUMPRODUCT($M140:$U140,TRANSPOSE(X$4:X$12)),0)</f>
        <v>56515</v>
      </c>
      <c r="AI140">
        <f t="array" aca="1" ref="AI140" ca="1">ROUND(SUMPRODUCT($M140:$U140,TRANSPOSE(Y$4:Y$12)),0)</f>
        <v>271212</v>
      </c>
      <c r="AJ140">
        <f t="array" aca="1" ref="AJ140" ca="1">ROUND(SUMPRODUCT($M140:$U140,TRANSPOSE(Z$4:Z$12)),0)</f>
        <v>167366</v>
      </c>
      <c r="AK140">
        <f t="array" aca="1" ref="AK140" ca="1">ROUND(SUMPRODUCT($M140:$U140,TRANSPOSE(AA$4:AA$12)),0)</f>
        <v>233062</v>
      </c>
      <c r="AL140">
        <f t="array" aca="1" ref="AL140" ca="1">ROUND(SUMPRODUCT($M140:$U140,TRANSPOSE(AB$4:AB$12)),0)</f>
        <v>136957</v>
      </c>
      <c r="AM140">
        <f t="array" aca="1" ref="AM140" ca="1">ROUND(SUMPRODUCT($M140:$U140,TRANSPOSE(AC$4:AC$12)),0)</f>
        <v>195740</v>
      </c>
      <c r="AN140">
        <f t="array" aca="1" ref="AN140" ca="1">ROUND(SUMPRODUCT($M140:$U140,TRANSPOSE(AD$4:AD$12)),0)</f>
        <v>165250</v>
      </c>
      <c r="AO140">
        <f t="array" aca="1" ref="AO140" ca="1">ROUND(SUMPRODUCT($M140:$U140,TRANSPOSE(AE$4:AE$12)),0)</f>
        <v>213105</v>
      </c>
      <c r="AP140">
        <f t="array" aca="1" ref="AP140" ca="1">ROUND(SUMPRODUCT($M140:$U140,TRANSPOSE(AF$4:AF$12)),0)</f>
        <v>67730</v>
      </c>
    </row>
    <row r="141" spans="1:42" x14ac:dyDescent="0.35">
      <c r="A141">
        <f t="shared" si="65"/>
        <v>138</v>
      </c>
      <c r="C141">
        <f t="shared" ca="1" si="55"/>
        <v>35366942</v>
      </c>
      <c r="D141">
        <f t="shared" ca="1" si="55"/>
        <v>34353112</v>
      </c>
      <c r="E141">
        <f t="shared" ca="1" si="55"/>
        <v>24403856</v>
      </c>
      <c r="F141">
        <f t="shared" ca="1" si="55"/>
        <v>45817580</v>
      </c>
      <c r="G141">
        <f t="shared" ca="1" si="55"/>
        <v>32451690</v>
      </c>
      <c r="H141">
        <f t="shared" ca="1" si="55"/>
        <v>24471144</v>
      </c>
      <c r="I141">
        <f t="shared" ca="1" si="55"/>
        <v>51358668</v>
      </c>
      <c r="J141">
        <f t="shared" ca="1" si="55"/>
        <v>41058229</v>
      </c>
      <c r="K141">
        <f t="shared" ca="1" si="55"/>
        <v>14186671</v>
      </c>
      <c r="M141">
        <f t="shared" ca="1" si="56"/>
        <v>176834</v>
      </c>
      <c r="N141">
        <f t="shared" ca="1" si="57"/>
        <v>170047</v>
      </c>
      <c r="O141">
        <f t="shared" ca="1" si="58"/>
        <v>120799</v>
      </c>
      <c r="P141">
        <f t="shared" ca="1" si="59"/>
        <v>229087</v>
      </c>
      <c r="Q141">
        <f t="shared" ca="1" si="60"/>
        <v>160635</v>
      </c>
      <c r="R141">
        <f t="shared" ca="1" si="61"/>
        <v>121132</v>
      </c>
      <c r="S141">
        <f t="shared" ca="1" si="62"/>
        <v>254225</v>
      </c>
      <c r="T141">
        <f t="shared" ca="1" si="63"/>
        <v>203238</v>
      </c>
      <c r="U141">
        <f t="shared" ca="1" si="64"/>
        <v>70933</v>
      </c>
      <c r="W141">
        <f t="shared" ca="1" si="40"/>
        <v>1506930</v>
      </c>
      <c r="AA141">
        <f t="shared" ca="1" si="41"/>
        <v>2</v>
      </c>
      <c r="AF141">
        <f t="shared" ca="1" si="42"/>
        <v>1506928</v>
      </c>
      <c r="AH141">
        <f t="array" aca="1" ref="AH141" ca="1">ROUND(SUMPRODUCT($M141:$U141,TRANSPOSE(X$4:X$12)),0)</f>
        <v>56682</v>
      </c>
      <c r="AI141">
        <f t="array" aca="1" ref="AI141" ca="1">ROUND(SUMPRODUCT($M141:$U141,TRANSPOSE(Y$4:Y$12)),0)</f>
        <v>270645</v>
      </c>
      <c r="AJ141">
        <f t="array" aca="1" ref="AJ141" ca="1">ROUND(SUMPRODUCT($M141:$U141,TRANSPOSE(Z$4:Z$12)),0)</f>
        <v>167499</v>
      </c>
      <c r="AK141">
        <f t="array" aca="1" ref="AK141" ca="1">ROUND(SUMPRODUCT($M141:$U141,TRANSPOSE(AA$4:AA$12)),0)</f>
        <v>233131</v>
      </c>
      <c r="AL141">
        <f t="array" aca="1" ref="AL141" ca="1">ROUND(SUMPRODUCT($M141:$U141,TRANSPOSE(AB$4:AB$12)),0)</f>
        <v>137326</v>
      </c>
      <c r="AM141">
        <f t="array" aca="1" ref="AM141" ca="1">ROUND(SUMPRODUCT($M141:$U141,TRANSPOSE(AC$4:AC$12)),0)</f>
        <v>195558</v>
      </c>
      <c r="AN141">
        <f t="array" aca="1" ref="AN141" ca="1">ROUND(SUMPRODUCT($M141:$U141,TRANSPOSE(AD$4:AD$12)),0)</f>
        <v>165395</v>
      </c>
      <c r="AO141">
        <f t="array" aca="1" ref="AO141" ca="1">ROUND(SUMPRODUCT($M141:$U141,TRANSPOSE(AE$4:AE$12)),0)</f>
        <v>212946</v>
      </c>
      <c r="AP141">
        <f t="array" aca="1" ref="AP141" ca="1">ROUND(SUMPRODUCT($M141:$U141,TRANSPOSE(AF$4:AF$12)),0)</f>
        <v>67746</v>
      </c>
    </row>
    <row r="142" spans="1:42" x14ac:dyDescent="0.35">
      <c r="A142">
        <f t="shared" si="65"/>
        <v>139</v>
      </c>
      <c r="C142">
        <f t="shared" ca="1" si="55"/>
        <v>35246790</v>
      </c>
      <c r="D142">
        <f t="shared" ca="1" si="55"/>
        <v>34453710</v>
      </c>
      <c r="E142">
        <f t="shared" ca="1" si="55"/>
        <v>24450556</v>
      </c>
      <c r="F142">
        <f t="shared" ca="1" si="55"/>
        <v>45821624</v>
      </c>
      <c r="G142">
        <f t="shared" ca="1" si="55"/>
        <v>32428381</v>
      </c>
      <c r="H142">
        <f t="shared" ca="1" si="55"/>
        <v>24545570</v>
      </c>
      <c r="I142">
        <f t="shared" ca="1" si="55"/>
        <v>51269838</v>
      </c>
      <c r="J142">
        <f t="shared" ca="1" si="55"/>
        <v>41067937</v>
      </c>
      <c r="K142">
        <f t="shared" ca="1" si="55"/>
        <v>14183484</v>
      </c>
      <c r="M142">
        <f t="shared" ca="1" si="56"/>
        <v>176233</v>
      </c>
      <c r="N142">
        <f t="shared" ca="1" si="57"/>
        <v>170545</v>
      </c>
      <c r="O142">
        <f t="shared" ca="1" si="58"/>
        <v>121030</v>
      </c>
      <c r="P142">
        <f t="shared" ca="1" si="59"/>
        <v>229108</v>
      </c>
      <c r="Q142">
        <f t="shared" ca="1" si="60"/>
        <v>160520</v>
      </c>
      <c r="R142">
        <f t="shared" ca="1" si="61"/>
        <v>121500</v>
      </c>
      <c r="S142">
        <f t="shared" ca="1" si="62"/>
        <v>253785</v>
      </c>
      <c r="T142">
        <f t="shared" ca="1" si="63"/>
        <v>203286</v>
      </c>
      <c r="U142">
        <f t="shared" ca="1" si="64"/>
        <v>70917</v>
      </c>
      <c r="W142">
        <f t="shared" ca="1" si="40"/>
        <v>1506924</v>
      </c>
      <c r="AA142">
        <f t="shared" ca="1" si="41"/>
        <v>0</v>
      </c>
      <c r="AF142">
        <f t="shared" ca="1" si="42"/>
        <v>1506924</v>
      </c>
      <c r="AH142">
        <f t="array" aca="1" ref="AH142" ca="1">ROUND(SUMPRODUCT($M142:$U142,TRANSPOSE(X$4:X$12)),0)</f>
        <v>56848</v>
      </c>
      <c r="AI142">
        <f t="array" aca="1" ref="AI142" ca="1">ROUND(SUMPRODUCT($M142:$U142,TRANSPOSE(Y$4:Y$12)),0)</f>
        <v>270083</v>
      </c>
      <c r="AJ142">
        <f t="array" aca="1" ref="AJ142" ca="1">ROUND(SUMPRODUCT($M142:$U142,TRANSPOSE(Z$4:Z$12)),0)</f>
        <v>167632</v>
      </c>
      <c r="AK142">
        <f t="array" aca="1" ref="AK142" ca="1">ROUND(SUMPRODUCT($M142:$U142,TRANSPOSE(AA$4:AA$12)),0)</f>
        <v>233200</v>
      </c>
      <c r="AL142">
        <f t="array" aca="1" ref="AL142" ca="1">ROUND(SUMPRODUCT($M142:$U142,TRANSPOSE(AB$4:AB$12)),0)</f>
        <v>137692</v>
      </c>
      <c r="AM142">
        <f t="array" aca="1" ref="AM142" ca="1">ROUND(SUMPRODUCT($M142:$U142,TRANSPOSE(AC$4:AC$12)),0)</f>
        <v>195379</v>
      </c>
      <c r="AN142">
        <f t="array" aca="1" ref="AN142" ca="1">ROUND(SUMPRODUCT($M142:$U142,TRANSPOSE(AD$4:AD$12)),0)</f>
        <v>165539</v>
      </c>
      <c r="AO142">
        <f t="array" aca="1" ref="AO142" ca="1">ROUND(SUMPRODUCT($M142:$U142,TRANSPOSE(AE$4:AE$12)),0)</f>
        <v>212789</v>
      </c>
      <c r="AP142">
        <f t="array" aca="1" ref="AP142" ca="1">ROUND(SUMPRODUCT($M142:$U142,TRANSPOSE(AF$4:AF$12)),0)</f>
        <v>67762</v>
      </c>
    </row>
    <row r="143" spans="1:42" x14ac:dyDescent="0.35">
      <c r="A143">
        <f t="shared" si="65"/>
        <v>140</v>
      </c>
      <c r="C143">
        <f t="shared" ca="1" si="55"/>
        <v>35127405</v>
      </c>
      <c r="D143">
        <f t="shared" ca="1" si="55"/>
        <v>34553248</v>
      </c>
      <c r="E143">
        <f t="shared" ca="1" si="55"/>
        <v>24497158</v>
      </c>
      <c r="F143">
        <f t="shared" ca="1" si="55"/>
        <v>45825716</v>
      </c>
      <c r="G143">
        <f t="shared" ca="1" si="55"/>
        <v>32405553</v>
      </c>
      <c r="H143">
        <f t="shared" ca="1" si="55"/>
        <v>24619449</v>
      </c>
      <c r="I143">
        <f t="shared" ca="1" si="55"/>
        <v>51181592</v>
      </c>
      <c r="J143">
        <f t="shared" ca="1" si="55"/>
        <v>41077440</v>
      </c>
      <c r="K143">
        <f t="shared" ca="1" si="55"/>
        <v>14180329</v>
      </c>
      <c r="M143">
        <f t="shared" ca="1" si="56"/>
        <v>175637</v>
      </c>
      <c r="N143">
        <f t="shared" ca="1" si="57"/>
        <v>171038</v>
      </c>
      <c r="O143">
        <f t="shared" ca="1" si="58"/>
        <v>121260</v>
      </c>
      <c r="P143">
        <f t="shared" ca="1" si="59"/>
        <v>229128</v>
      </c>
      <c r="Q143">
        <f t="shared" ca="1" si="60"/>
        <v>160407</v>
      </c>
      <c r="R143">
        <f t="shared" ca="1" si="61"/>
        <v>121866</v>
      </c>
      <c r="S143">
        <f t="shared" ca="1" si="62"/>
        <v>253348</v>
      </c>
      <c r="T143">
        <f t="shared" ca="1" si="63"/>
        <v>203333</v>
      </c>
      <c r="U143">
        <f t="shared" ca="1" si="64"/>
        <v>70901</v>
      </c>
      <c r="W143">
        <f t="shared" ref="W143:W159" ca="1" si="66">SUM(M143:V143)</f>
        <v>1506918</v>
      </c>
      <c r="AA143">
        <f t="shared" ref="AA143:AA159" ca="1" si="67">W143-AF143</f>
        <v>-1</v>
      </c>
      <c r="AF143">
        <f t="shared" ref="AF143:AF159" ca="1" si="68">SUM(AH143:AP143)</f>
        <v>1506919</v>
      </c>
      <c r="AH143">
        <f t="array" aca="1" ref="AH143" ca="1">ROUND(SUMPRODUCT($M143:$U143,TRANSPOSE(X$4:X$12)),0)</f>
        <v>57013</v>
      </c>
      <c r="AI143">
        <f t="array" aca="1" ref="AI143" ca="1">ROUND(SUMPRODUCT($M143:$U143,TRANSPOSE(Y$4:Y$12)),0)</f>
        <v>269526</v>
      </c>
      <c r="AJ143">
        <f t="array" aca="1" ref="AJ143" ca="1">ROUND(SUMPRODUCT($M143:$U143,TRANSPOSE(Z$4:Z$12)),0)</f>
        <v>167764</v>
      </c>
      <c r="AK143">
        <f t="array" aca="1" ref="AK143" ca="1">ROUND(SUMPRODUCT($M143:$U143,TRANSPOSE(AA$4:AA$12)),0)</f>
        <v>233269</v>
      </c>
      <c r="AL143">
        <f t="array" aca="1" ref="AL143" ca="1">ROUND(SUMPRODUCT($M143:$U143,TRANSPOSE(AB$4:AB$12)),0)</f>
        <v>138055</v>
      </c>
      <c r="AM143">
        <f t="array" aca="1" ref="AM143" ca="1">ROUND(SUMPRODUCT($M143:$U143,TRANSPOSE(AC$4:AC$12)),0)</f>
        <v>195200</v>
      </c>
      <c r="AN143">
        <f t="array" aca="1" ref="AN143" ca="1">ROUND(SUMPRODUCT($M143:$U143,TRANSPOSE(AD$4:AD$12)),0)</f>
        <v>165682</v>
      </c>
      <c r="AO143">
        <f t="array" aca="1" ref="AO143" ca="1">ROUND(SUMPRODUCT($M143:$U143,TRANSPOSE(AE$4:AE$12)),0)</f>
        <v>212632</v>
      </c>
      <c r="AP143">
        <f t="array" aca="1" ref="AP143" ca="1">ROUND(SUMPRODUCT($M143:$U143,TRANSPOSE(AF$4:AF$12)),0)</f>
        <v>67778</v>
      </c>
    </row>
    <row r="144" spans="1:42" x14ac:dyDescent="0.35">
      <c r="A144">
        <f t="shared" si="65"/>
        <v>141</v>
      </c>
      <c r="C144">
        <f t="shared" ca="1" si="55"/>
        <v>35008781</v>
      </c>
      <c r="D144">
        <f t="shared" ca="1" si="55"/>
        <v>34651736</v>
      </c>
      <c r="E144">
        <f t="shared" ca="1" si="55"/>
        <v>24543662</v>
      </c>
      <c r="F144">
        <f t="shared" ca="1" si="55"/>
        <v>45829857</v>
      </c>
      <c r="G144">
        <f t="shared" ca="1" si="55"/>
        <v>32383201</v>
      </c>
      <c r="H144">
        <f t="shared" ca="1" si="55"/>
        <v>24692783</v>
      </c>
      <c r="I144">
        <f t="shared" ca="1" si="55"/>
        <v>51093926</v>
      </c>
      <c r="J144">
        <f t="shared" ca="1" si="55"/>
        <v>41086739</v>
      </c>
      <c r="K144">
        <f t="shared" ca="1" si="55"/>
        <v>14177206</v>
      </c>
      <c r="M144">
        <f t="shared" ca="1" si="56"/>
        <v>175043</v>
      </c>
      <c r="N144">
        <f t="shared" ca="1" si="57"/>
        <v>171526</v>
      </c>
      <c r="O144">
        <f t="shared" ca="1" si="58"/>
        <v>121491</v>
      </c>
      <c r="P144">
        <f t="shared" ca="1" si="59"/>
        <v>229149</v>
      </c>
      <c r="Q144">
        <f t="shared" ca="1" si="60"/>
        <v>160296</v>
      </c>
      <c r="R144">
        <f t="shared" ca="1" si="61"/>
        <v>122229</v>
      </c>
      <c r="S144">
        <f t="shared" ca="1" si="62"/>
        <v>252914</v>
      </c>
      <c r="T144">
        <f t="shared" ca="1" si="63"/>
        <v>203379</v>
      </c>
      <c r="U144">
        <f t="shared" ca="1" si="64"/>
        <v>70886</v>
      </c>
      <c r="W144">
        <f t="shared" ca="1" si="66"/>
        <v>1506913</v>
      </c>
      <c r="AA144">
        <f t="shared" ca="1" si="67"/>
        <v>0</v>
      </c>
      <c r="AF144">
        <f t="shared" ca="1" si="68"/>
        <v>1506913</v>
      </c>
      <c r="AH144">
        <f t="array" aca="1" ref="AH144" ca="1">ROUND(SUMPRODUCT($M144:$U144,TRANSPOSE(X$4:X$12)),0)</f>
        <v>57175</v>
      </c>
      <c r="AI144">
        <f t="array" aca="1" ref="AI144" ca="1">ROUND(SUMPRODUCT($M144:$U144,TRANSPOSE(Y$4:Y$12)),0)</f>
        <v>268972</v>
      </c>
      <c r="AJ144">
        <f t="array" aca="1" ref="AJ144" ca="1">ROUND(SUMPRODUCT($M144:$U144,TRANSPOSE(Z$4:Z$12)),0)</f>
        <v>167895</v>
      </c>
      <c r="AK144">
        <f t="array" aca="1" ref="AK144" ca="1">ROUND(SUMPRODUCT($M144:$U144,TRANSPOSE(AA$4:AA$12)),0)</f>
        <v>233338</v>
      </c>
      <c r="AL144">
        <f t="array" aca="1" ref="AL144" ca="1">ROUND(SUMPRODUCT($M144:$U144,TRANSPOSE(AB$4:AB$12)),0)</f>
        <v>138415</v>
      </c>
      <c r="AM144">
        <f t="array" aca="1" ref="AM144" ca="1">ROUND(SUMPRODUCT($M144:$U144,TRANSPOSE(AC$4:AC$12)),0)</f>
        <v>195024</v>
      </c>
      <c r="AN144">
        <f t="array" aca="1" ref="AN144" ca="1">ROUND(SUMPRODUCT($M144:$U144,TRANSPOSE(AD$4:AD$12)),0)</f>
        <v>165823</v>
      </c>
      <c r="AO144">
        <f t="array" aca="1" ref="AO144" ca="1">ROUND(SUMPRODUCT($M144:$U144,TRANSPOSE(AE$4:AE$12)),0)</f>
        <v>212478</v>
      </c>
      <c r="AP144">
        <f t="array" aca="1" ref="AP144" ca="1">ROUND(SUMPRODUCT($M144:$U144,TRANSPOSE(AF$4:AF$12)),0)</f>
        <v>67793</v>
      </c>
    </row>
    <row r="145" spans="1:42" x14ac:dyDescent="0.35">
      <c r="A145">
        <f t="shared" si="65"/>
        <v>142</v>
      </c>
      <c r="C145">
        <f t="shared" ca="1" si="55"/>
        <v>34890913</v>
      </c>
      <c r="D145">
        <f t="shared" ca="1" si="55"/>
        <v>34749182</v>
      </c>
      <c r="E145">
        <f t="shared" ca="1" si="55"/>
        <v>24590066</v>
      </c>
      <c r="F145">
        <f t="shared" ca="1" si="55"/>
        <v>45834046</v>
      </c>
      <c r="G145">
        <f t="shared" ca="1" si="55"/>
        <v>32361320</v>
      </c>
      <c r="H145">
        <f t="shared" ca="1" si="55"/>
        <v>24765578</v>
      </c>
      <c r="I145">
        <f t="shared" ca="1" si="55"/>
        <v>51006835</v>
      </c>
      <c r="J145">
        <f t="shared" ca="1" si="55"/>
        <v>41095838</v>
      </c>
      <c r="K145">
        <f t="shared" ca="1" si="55"/>
        <v>14174113</v>
      </c>
      <c r="M145">
        <f t="shared" ca="1" si="56"/>
        <v>174454</v>
      </c>
      <c r="N145">
        <f t="shared" ca="1" si="57"/>
        <v>172008</v>
      </c>
      <c r="O145">
        <f t="shared" ca="1" si="58"/>
        <v>121720</v>
      </c>
      <c r="P145">
        <f t="shared" ca="1" si="59"/>
        <v>229170</v>
      </c>
      <c r="Q145">
        <f t="shared" ca="1" si="60"/>
        <v>160188</v>
      </c>
      <c r="R145">
        <f t="shared" ca="1" si="61"/>
        <v>122589</v>
      </c>
      <c r="S145">
        <f t="shared" ca="1" si="62"/>
        <v>252483</v>
      </c>
      <c r="T145">
        <f t="shared" ca="1" si="63"/>
        <v>203424</v>
      </c>
      <c r="U145">
        <f t="shared" ca="1" si="64"/>
        <v>70870</v>
      </c>
      <c r="W145">
        <f t="shared" ca="1" si="66"/>
        <v>1506906</v>
      </c>
      <c r="AA145">
        <f t="shared" ca="1" si="67"/>
        <v>-1</v>
      </c>
      <c r="AF145">
        <f t="shared" ca="1" si="68"/>
        <v>1506907</v>
      </c>
      <c r="AH145">
        <f t="array" aca="1" ref="AH145" ca="1">ROUND(SUMPRODUCT($M145:$U145,TRANSPOSE(X$4:X$12)),0)</f>
        <v>57336</v>
      </c>
      <c r="AI145">
        <f t="array" aca="1" ref="AI145" ca="1">ROUND(SUMPRODUCT($M145:$U145,TRANSPOSE(Y$4:Y$12)),0)</f>
        <v>268423</v>
      </c>
      <c r="AJ145">
        <f t="array" aca="1" ref="AJ145" ca="1">ROUND(SUMPRODUCT($M145:$U145,TRANSPOSE(Z$4:Z$12)),0)</f>
        <v>168025</v>
      </c>
      <c r="AK145">
        <f t="array" aca="1" ref="AK145" ca="1">ROUND(SUMPRODUCT($M145:$U145,TRANSPOSE(AA$4:AA$12)),0)</f>
        <v>233405</v>
      </c>
      <c r="AL145">
        <f t="array" aca="1" ref="AL145" ca="1">ROUND(SUMPRODUCT($M145:$U145,TRANSPOSE(AB$4:AB$12)),0)</f>
        <v>138772</v>
      </c>
      <c r="AM145">
        <f t="array" aca="1" ref="AM145" ca="1">ROUND(SUMPRODUCT($M145:$U145,TRANSPOSE(AC$4:AC$12)),0)</f>
        <v>194850</v>
      </c>
      <c r="AN145">
        <f t="array" aca="1" ref="AN145" ca="1">ROUND(SUMPRODUCT($M145:$U145,TRANSPOSE(AD$4:AD$12)),0)</f>
        <v>165964</v>
      </c>
      <c r="AO145">
        <f t="array" aca="1" ref="AO145" ca="1">ROUND(SUMPRODUCT($M145:$U145,TRANSPOSE(AE$4:AE$12)),0)</f>
        <v>212324</v>
      </c>
      <c r="AP145">
        <f t="array" aca="1" ref="AP145" ca="1">ROUND(SUMPRODUCT($M145:$U145,TRANSPOSE(AF$4:AF$12)),0)</f>
        <v>67808</v>
      </c>
    </row>
    <row r="146" spans="1:42" x14ac:dyDescent="0.35">
      <c r="A146">
        <f t="shared" si="65"/>
        <v>143</v>
      </c>
      <c r="C146">
        <f t="shared" ca="1" si="55"/>
        <v>34773795</v>
      </c>
      <c r="D146">
        <f t="shared" ca="1" si="55"/>
        <v>34845597</v>
      </c>
      <c r="E146">
        <f t="shared" ca="1" si="55"/>
        <v>24636371</v>
      </c>
      <c r="F146">
        <f t="shared" ca="1" si="55"/>
        <v>45838281</v>
      </c>
      <c r="G146">
        <f t="shared" ca="1" si="55"/>
        <v>32339904</v>
      </c>
      <c r="H146">
        <f t="shared" ca="1" si="55"/>
        <v>24837839</v>
      </c>
      <c r="I146">
        <f t="shared" ca="1" si="55"/>
        <v>50920316</v>
      </c>
      <c r="J146">
        <f t="shared" ca="1" si="55"/>
        <v>41104738</v>
      </c>
      <c r="K146">
        <f t="shared" ca="1" si="55"/>
        <v>14171051</v>
      </c>
      <c r="M146">
        <f t="shared" ca="1" si="56"/>
        <v>173868</v>
      </c>
      <c r="N146">
        <f t="shared" ca="1" si="57"/>
        <v>172485</v>
      </c>
      <c r="O146">
        <f t="shared" ca="1" si="58"/>
        <v>121950</v>
      </c>
      <c r="P146">
        <f t="shared" ca="1" si="59"/>
        <v>229191</v>
      </c>
      <c r="Q146">
        <f t="shared" ca="1" si="60"/>
        <v>160082</v>
      </c>
      <c r="R146">
        <f t="shared" ca="1" si="61"/>
        <v>122947</v>
      </c>
      <c r="S146">
        <f t="shared" ca="1" si="62"/>
        <v>252055</v>
      </c>
      <c r="T146">
        <f t="shared" ca="1" si="63"/>
        <v>203468</v>
      </c>
      <c r="U146">
        <f t="shared" ca="1" si="64"/>
        <v>70855</v>
      </c>
      <c r="W146">
        <f t="shared" ca="1" si="66"/>
        <v>1506901</v>
      </c>
      <c r="AA146">
        <f t="shared" ca="1" si="67"/>
        <v>0</v>
      </c>
      <c r="AF146">
        <f t="shared" ca="1" si="68"/>
        <v>1506901</v>
      </c>
      <c r="AH146">
        <f t="array" aca="1" ref="AH146" ca="1">ROUND(SUMPRODUCT($M146:$U146,TRANSPOSE(X$4:X$12)),0)</f>
        <v>57495</v>
      </c>
      <c r="AI146">
        <f t="array" aca="1" ref="AI146" ca="1">ROUND(SUMPRODUCT($M146:$U146,TRANSPOSE(Y$4:Y$12)),0)</f>
        <v>267879</v>
      </c>
      <c r="AJ146">
        <f t="array" aca="1" ref="AJ146" ca="1">ROUND(SUMPRODUCT($M146:$U146,TRANSPOSE(Z$4:Z$12)),0)</f>
        <v>168153</v>
      </c>
      <c r="AK146">
        <f t="array" aca="1" ref="AK146" ca="1">ROUND(SUMPRODUCT($M146:$U146,TRANSPOSE(AA$4:AA$12)),0)</f>
        <v>233473</v>
      </c>
      <c r="AL146">
        <f t="array" aca="1" ref="AL146" ca="1">ROUND(SUMPRODUCT($M146:$U146,TRANSPOSE(AB$4:AB$12)),0)</f>
        <v>139127</v>
      </c>
      <c r="AM146">
        <f t="array" aca="1" ref="AM146" ca="1">ROUND(SUMPRODUCT($M146:$U146,TRANSPOSE(AC$4:AC$12)),0)</f>
        <v>194677</v>
      </c>
      <c r="AN146">
        <f t="array" aca="1" ref="AN146" ca="1">ROUND(SUMPRODUCT($M146:$U146,TRANSPOSE(AD$4:AD$12)),0)</f>
        <v>166103</v>
      </c>
      <c r="AO146">
        <f t="array" aca="1" ref="AO146" ca="1">ROUND(SUMPRODUCT($M146:$U146,TRANSPOSE(AE$4:AE$12)),0)</f>
        <v>212171</v>
      </c>
      <c r="AP146">
        <f t="array" aca="1" ref="AP146" ca="1">ROUND(SUMPRODUCT($M146:$U146,TRANSPOSE(AF$4:AF$12)),0)</f>
        <v>67823</v>
      </c>
    </row>
    <row r="147" spans="1:42" x14ac:dyDescent="0.35">
      <c r="A147">
        <f t="shared" si="65"/>
        <v>144</v>
      </c>
      <c r="C147">
        <f t="shared" ca="1" si="55"/>
        <v>34657422</v>
      </c>
      <c r="D147">
        <f t="shared" ca="1" si="55"/>
        <v>34940991</v>
      </c>
      <c r="E147">
        <f t="shared" ca="1" si="55"/>
        <v>24682574</v>
      </c>
      <c r="F147">
        <f t="shared" ca="1" si="55"/>
        <v>45842563</v>
      </c>
      <c r="G147">
        <f t="shared" ca="1" si="55"/>
        <v>32318949</v>
      </c>
      <c r="H147">
        <f t="shared" ca="1" si="55"/>
        <v>24909569</v>
      </c>
      <c r="I147">
        <f t="shared" ca="1" si="55"/>
        <v>50834364</v>
      </c>
      <c r="J147">
        <f t="shared" ca="1" si="55"/>
        <v>41113441</v>
      </c>
      <c r="K147">
        <f t="shared" ca="1" si="55"/>
        <v>14168019</v>
      </c>
      <c r="M147">
        <f t="shared" ca="1" si="56"/>
        <v>173287</v>
      </c>
      <c r="N147">
        <f t="shared" ca="1" si="57"/>
        <v>172957</v>
      </c>
      <c r="O147">
        <f t="shared" ca="1" si="58"/>
        <v>122178</v>
      </c>
      <c r="P147">
        <f t="shared" ca="1" si="59"/>
        <v>229212</v>
      </c>
      <c r="Q147">
        <f t="shared" ca="1" si="60"/>
        <v>159978</v>
      </c>
      <c r="R147">
        <f t="shared" ca="1" si="61"/>
        <v>123302</v>
      </c>
      <c r="S147">
        <f t="shared" ca="1" si="62"/>
        <v>251630</v>
      </c>
      <c r="T147">
        <f t="shared" ca="1" si="63"/>
        <v>203511</v>
      </c>
      <c r="U147">
        <f t="shared" ca="1" si="64"/>
        <v>70840</v>
      </c>
      <c r="W147">
        <f t="shared" ca="1" si="66"/>
        <v>1506895</v>
      </c>
      <c r="AA147">
        <f t="shared" ca="1" si="67"/>
        <v>0</v>
      </c>
      <c r="AF147">
        <f t="shared" ca="1" si="68"/>
        <v>1506895</v>
      </c>
      <c r="AH147">
        <f t="array" aca="1" ref="AH147" ca="1">ROUND(SUMPRODUCT($M147:$U147,TRANSPOSE(X$4:X$12)),0)</f>
        <v>57652</v>
      </c>
      <c r="AI147">
        <f t="array" aca="1" ref="AI147" ca="1">ROUND(SUMPRODUCT($M147:$U147,TRANSPOSE(Y$4:Y$12)),0)</f>
        <v>267339</v>
      </c>
      <c r="AJ147">
        <f t="array" aca="1" ref="AJ147" ca="1">ROUND(SUMPRODUCT($M147:$U147,TRANSPOSE(Z$4:Z$12)),0)</f>
        <v>168281</v>
      </c>
      <c r="AK147">
        <f t="array" aca="1" ref="AK147" ca="1">ROUND(SUMPRODUCT($M147:$U147,TRANSPOSE(AA$4:AA$12)),0)</f>
        <v>233540</v>
      </c>
      <c r="AL147">
        <f t="array" aca="1" ref="AL147" ca="1">ROUND(SUMPRODUCT($M147:$U147,TRANSPOSE(AB$4:AB$12)),0)</f>
        <v>139479</v>
      </c>
      <c r="AM147">
        <f t="array" aca="1" ref="AM147" ca="1">ROUND(SUMPRODUCT($M147:$U147,TRANSPOSE(AC$4:AC$12)),0)</f>
        <v>194506</v>
      </c>
      <c r="AN147">
        <f t="array" aca="1" ref="AN147" ca="1">ROUND(SUMPRODUCT($M147:$U147,TRANSPOSE(AD$4:AD$12)),0)</f>
        <v>166241</v>
      </c>
      <c r="AO147">
        <f t="array" aca="1" ref="AO147" ca="1">ROUND(SUMPRODUCT($M147:$U147,TRANSPOSE(AE$4:AE$12)),0)</f>
        <v>212020</v>
      </c>
      <c r="AP147">
        <f t="array" aca="1" ref="AP147" ca="1">ROUND(SUMPRODUCT($M147:$U147,TRANSPOSE(AF$4:AF$12)),0)</f>
        <v>67837</v>
      </c>
    </row>
    <row r="148" spans="1:42" x14ac:dyDescent="0.35">
      <c r="A148">
        <f t="shared" si="65"/>
        <v>145</v>
      </c>
      <c r="C148">
        <f t="shared" ref="C148:K159" ca="1" si="69">INDEX(Model,MATCH($A148,ModelWeek,0),MATCH(C$3,ModelRegions,0)+MATCH(C$2,ModelFactors,0)-MATCH($C$3,ModelRegions,0))</f>
        <v>34541787</v>
      </c>
      <c r="D148">
        <f t="shared" ca="1" si="69"/>
        <v>35035373</v>
      </c>
      <c r="E148">
        <f t="shared" ca="1" si="69"/>
        <v>24728677</v>
      </c>
      <c r="F148">
        <f t="shared" ca="1" si="69"/>
        <v>45846891</v>
      </c>
      <c r="G148">
        <f t="shared" ca="1" si="69"/>
        <v>32298450</v>
      </c>
      <c r="H148">
        <f t="shared" ca="1" si="69"/>
        <v>24980773</v>
      </c>
      <c r="I148">
        <f t="shared" ca="1" si="69"/>
        <v>50748975</v>
      </c>
      <c r="J148">
        <f t="shared" ca="1" si="69"/>
        <v>41121950</v>
      </c>
      <c r="K148">
        <f t="shared" ca="1" si="69"/>
        <v>14165016</v>
      </c>
      <c r="M148">
        <f t="shared" ca="1" si="56"/>
        <v>172708</v>
      </c>
      <c r="N148">
        <f t="shared" ca="1" si="57"/>
        <v>173425</v>
      </c>
      <c r="O148">
        <f t="shared" ca="1" si="58"/>
        <v>122406</v>
      </c>
      <c r="P148">
        <f t="shared" ca="1" si="59"/>
        <v>229234</v>
      </c>
      <c r="Q148">
        <f t="shared" ca="1" si="60"/>
        <v>159877</v>
      </c>
      <c r="R148">
        <f t="shared" ca="1" si="61"/>
        <v>123654</v>
      </c>
      <c r="S148">
        <f t="shared" ca="1" si="62"/>
        <v>251207</v>
      </c>
      <c r="T148">
        <f t="shared" ca="1" si="63"/>
        <v>203553</v>
      </c>
      <c r="U148">
        <f t="shared" ca="1" si="64"/>
        <v>70825</v>
      </c>
      <c r="W148">
        <f t="shared" ca="1" si="66"/>
        <v>1506889</v>
      </c>
      <c r="AA148">
        <f t="shared" ca="1" si="67"/>
        <v>0</v>
      </c>
      <c r="AF148">
        <f t="shared" ca="1" si="68"/>
        <v>1506889</v>
      </c>
      <c r="AH148">
        <f t="array" aca="1" ref="AH148" ca="1">ROUND(SUMPRODUCT($M148:$U148,TRANSPOSE(X$4:X$12)),0)</f>
        <v>57808</v>
      </c>
      <c r="AI148">
        <f t="array" aca="1" ref="AI148" ca="1">ROUND(SUMPRODUCT($M148:$U148,TRANSPOSE(Y$4:Y$12)),0)</f>
        <v>266802</v>
      </c>
      <c r="AJ148">
        <f t="array" aca="1" ref="AJ148" ca="1">ROUND(SUMPRODUCT($M148:$U148,TRANSPOSE(Z$4:Z$12)),0)</f>
        <v>168409</v>
      </c>
      <c r="AK148">
        <f t="array" aca="1" ref="AK148" ca="1">ROUND(SUMPRODUCT($M148:$U148,TRANSPOSE(AA$4:AA$12)),0)</f>
        <v>233607</v>
      </c>
      <c r="AL148">
        <f t="array" aca="1" ref="AL148" ca="1">ROUND(SUMPRODUCT($M148:$U148,TRANSPOSE(AB$4:AB$12)),0)</f>
        <v>139828</v>
      </c>
      <c r="AM148">
        <f t="array" aca="1" ref="AM148" ca="1">ROUND(SUMPRODUCT($M148:$U148,TRANSPOSE(AC$4:AC$12)),0)</f>
        <v>194337</v>
      </c>
      <c r="AN148">
        <f t="array" aca="1" ref="AN148" ca="1">ROUND(SUMPRODUCT($M148:$U148,TRANSPOSE(AD$4:AD$12)),0)</f>
        <v>166378</v>
      </c>
      <c r="AO148">
        <f t="array" aca="1" ref="AO148" ca="1">ROUND(SUMPRODUCT($M148:$U148,TRANSPOSE(AE$4:AE$12)),0)</f>
        <v>211869</v>
      </c>
      <c r="AP148">
        <f t="array" aca="1" ref="AP148" ca="1">ROUND(SUMPRODUCT($M148:$U148,TRANSPOSE(AF$4:AF$12)),0)</f>
        <v>67851</v>
      </c>
    </row>
    <row r="149" spans="1:42" x14ac:dyDescent="0.35">
      <c r="A149">
        <f t="shared" si="65"/>
        <v>146</v>
      </c>
      <c r="C149">
        <f t="shared" ca="1" si="69"/>
        <v>34426887</v>
      </c>
      <c r="D149">
        <f t="shared" ca="1" si="69"/>
        <v>35128750</v>
      </c>
      <c r="E149">
        <f t="shared" ca="1" si="69"/>
        <v>24774680</v>
      </c>
      <c r="F149">
        <f t="shared" ca="1" si="69"/>
        <v>45851264</v>
      </c>
      <c r="G149">
        <f t="shared" ca="1" si="69"/>
        <v>32278401</v>
      </c>
      <c r="H149">
        <f t="shared" ca="1" si="69"/>
        <v>25051456</v>
      </c>
      <c r="I149">
        <f t="shared" ca="1" si="69"/>
        <v>50664146</v>
      </c>
      <c r="J149">
        <f t="shared" ca="1" si="69"/>
        <v>41130266</v>
      </c>
      <c r="K149">
        <f t="shared" ca="1" si="69"/>
        <v>14162042</v>
      </c>
      <c r="M149">
        <f t="shared" ca="1" si="56"/>
        <v>172134</v>
      </c>
      <c r="N149">
        <f t="shared" ca="1" si="57"/>
        <v>173887</v>
      </c>
      <c r="O149">
        <f t="shared" ca="1" si="58"/>
        <v>122634</v>
      </c>
      <c r="P149">
        <f t="shared" ca="1" si="59"/>
        <v>229256</v>
      </c>
      <c r="Q149">
        <f t="shared" ca="1" si="60"/>
        <v>159778</v>
      </c>
      <c r="R149">
        <f t="shared" ca="1" si="61"/>
        <v>124004</v>
      </c>
      <c r="S149">
        <f t="shared" ca="1" si="62"/>
        <v>250787</v>
      </c>
      <c r="T149">
        <f t="shared" ca="1" si="63"/>
        <v>203594</v>
      </c>
      <c r="U149">
        <f t="shared" ca="1" si="64"/>
        <v>70810</v>
      </c>
      <c r="W149">
        <f t="shared" ca="1" si="66"/>
        <v>1506884</v>
      </c>
      <c r="AA149">
        <f t="shared" ca="1" si="67"/>
        <v>0</v>
      </c>
      <c r="AF149">
        <f t="shared" ca="1" si="68"/>
        <v>1506884</v>
      </c>
      <c r="AH149">
        <f t="array" aca="1" ref="AH149" ca="1">ROUND(SUMPRODUCT($M149:$U149,TRANSPOSE(X$4:X$12)),0)</f>
        <v>57962</v>
      </c>
      <c r="AI149">
        <f t="array" aca="1" ref="AI149" ca="1">ROUND(SUMPRODUCT($M149:$U149,TRANSPOSE(Y$4:Y$12)),0)</f>
        <v>266271</v>
      </c>
      <c r="AJ149">
        <f t="array" aca="1" ref="AJ149" ca="1">ROUND(SUMPRODUCT($M149:$U149,TRANSPOSE(Z$4:Z$12)),0)</f>
        <v>168536</v>
      </c>
      <c r="AK149">
        <f t="array" aca="1" ref="AK149" ca="1">ROUND(SUMPRODUCT($M149:$U149,TRANSPOSE(AA$4:AA$12)),0)</f>
        <v>233673</v>
      </c>
      <c r="AL149">
        <f t="array" aca="1" ref="AL149" ca="1">ROUND(SUMPRODUCT($M149:$U149,TRANSPOSE(AB$4:AB$12)),0)</f>
        <v>140175</v>
      </c>
      <c r="AM149">
        <f t="array" aca="1" ref="AM149" ca="1">ROUND(SUMPRODUCT($M149:$U149,TRANSPOSE(AC$4:AC$12)),0)</f>
        <v>194169</v>
      </c>
      <c r="AN149">
        <f t="array" aca="1" ref="AN149" ca="1">ROUND(SUMPRODUCT($M149:$U149,TRANSPOSE(AD$4:AD$12)),0)</f>
        <v>166513</v>
      </c>
      <c r="AO149">
        <f t="array" aca="1" ref="AO149" ca="1">ROUND(SUMPRODUCT($M149:$U149,TRANSPOSE(AE$4:AE$12)),0)</f>
        <v>211720</v>
      </c>
      <c r="AP149">
        <f t="array" aca="1" ref="AP149" ca="1">ROUND(SUMPRODUCT($M149:$U149,TRANSPOSE(AF$4:AF$12)),0)</f>
        <v>67865</v>
      </c>
    </row>
    <row r="150" spans="1:42" x14ac:dyDescent="0.35">
      <c r="A150">
        <f t="shared" si="65"/>
        <v>147</v>
      </c>
      <c r="C150">
        <f t="shared" ca="1" si="69"/>
        <v>34312715</v>
      </c>
      <c r="D150">
        <f t="shared" ca="1" si="69"/>
        <v>35221134</v>
      </c>
      <c r="E150">
        <f t="shared" ca="1" si="69"/>
        <v>24820582</v>
      </c>
      <c r="F150">
        <f t="shared" ca="1" si="69"/>
        <v>45855681</v>
      </c>
      <c r="G150">
        <f t="shared" ca="1" si="69"/>
        <v>32258798</v>
      </c>
      <c r="H150">
        <f t="shared" ca="1" si="69"/>
        <v>25121621</v>
      </c>
      <c r="I150">
        <f t="shared" ca="1" si="69"/>
        <v>50579872</v>
      </c>
      <c r="J150">
        <f t="shared" ca="1" si="69"/>
        <v>41138392</v>
      </c>
      <c r="K150">
        <f t="shared" ca="1" si="69"/>
        <v>14159097</v>
      </c>
      <c r="M150">
        <f t="shared" ca="1" si="56"/>
        <v>171563</v>
      </c>
      <c r="N150">
        <f t="shared" ca="1" si="57"/>
        <v>174344</v>
      </c>
      <c r="O150">
        <f t="shared" ca="1" si="58"/>
        <v>122861</v>
      </c>
      <c r="P150">
        <f t="shared" ca="1" si="59"/>
        <v>229278</v>
      </c>
      <c r="Q150">
        <f t="shared" ca="1" si="60"/>
        <v>159681</v>
      </c>
      <c r="R150">
        <f t="shared" ca="1" si="61"/>
        <v>124352</v>
      </c>
      <c r="S150">
        <f t="shared" ca="1" si="62"/>
        <v>250370</v>
      </c>
      <c r="T150">
        <f t="shared" ca="1" si="63"/>
        <v>203635</v>
      </c>
      <c r="U150">
        <f t="shared" ca="1" si="64"/>
        <v>70795</v>
      </c>
      <c r="W150">
        <f t="shared" ca="1" si="66"/>
        <v>1506879</v>
      </c>
      <c r="AA150">
        <f t="shared" ca="1" si="67"/>
        <v>0</v>
      </c>
      <c r="AF150">
        <f t="shared" ca="1" si="68"/>
        <v>1506879</v>
      </c>
      <c r="AH150">
        <f t="array" aca="1" ref="AH150" ca="1">ROUND(SUMPRODUCT($M150:$U150,TRANSPOSE(X$4:X$12)),0)</f>
        <v>58115</v>
      </c>
      <c r="AI150">
        <f t="array" aca="1" ref="AI150" ca="1">ROUND(SUMPRODUCT($M150:$U150,TRANSPOSE(Y$4:Y$12)),0)</f>
        <v>265744</v>
      </c>
      <c r="AJ150">
        <f t="array" aca="1" ref="AJ150" ca="1">ROUND(SUMPRODUCT($M150:$U150,TRANSPOSE(Z$4:Z$12)),0)</f>
        <v>168661</v>
      </c>
      <c r="AK150">
        <f t="array" aca="1" ref="AK150" ca="1">ROUND(SUMPRODUCT($M150:$U150,TRANSPOSE(AA$4:AA$12)),0)</f>
        <v>233739</v>
      </c>
      <c r="AL150">
        <f t="array" aca="1" ref="AL150" ca="1">ROUND(SUMPRODUCT($M150:$U150,TRANSPOSE(AB$4:AB$12)),0)</f>
        <v>140519</v>
      </c>
      <c r="AM150">
        <f t="array" aca="1" ref="AM150" ca="1">ROUND(SUMPRODUCT($M150:$U150,TRANSPOSE(AC$4:AC$12)),0)</f>
        <v>194003</v>
      </c>
      <c r="AN150">
        <f t="array" aca="1" ref="AN150" ca="1">ROUND(SUMPRODUCT($M150:$U150,TRANSPOSE(AD$4:AD$12)),0)</f>
        <v>166649</v>
      </c>
      <c r="AO150">
        <f t="array" aca="1" ref="AO150" ca="1">ROUND(SUMPRODUCT($M150:$U150,TRANSPOSE(AE$4:AE$12)),0)</f>
        <v>211571</v>
      </c>
      <c r="AP150">
        <f t="array" aca="1" ref="AP150" ca="1">ROUND(SUMPRODUCT($M150:$U150,TRANSPOSE(AF$4:AF$12)),0)</f>
        <v>67878</v>
      </c>
    </row>
    <row r="151" spans="1:42" x14ac:dyDescent="0.35">
      <c r="A151">
        <f t="shared" si="65"/>
        <v>148</v>
      </c>
      <c r="C151">
        <f t="shared" ca="1" si="69"/>
        <v>34199267</v>
      </c>
      <c r="D151">
        <f t="shared" ca="1" si="69"/>
        <v>35312534</v>
      </c>
      <c r="E151">
        <f t="shared" ca="1" si="69"/>
        <v>24866382</v>
      </c>
      <c r="F151">
        <f t="shared" ca="1" si="69"/>
        <v>45860142</v>
      </c>
      <c r="G151">
        <f t="shared" ca="1" si="69"/>
        <v>32239636</v>
      </c>
      <c r="H151">
        <f t="shared" ca="1" si="69"/>
        <v>25191272</v>
      </c>
      <c r="I151">
        <f t="shared" ca="1" si="69"/>
        <v>50496151</v>
      </c>
      <c r="J151">
        <f t="shared" ca="1" si="69"/>
        <v>41146328</v>
      </c>
      <c r="K151">
        <f t="shared" ca="1" si="69"/>
        <v>14156180</v>
      </c>
      <c r="M151">
        <f t="shared" ca="1" si="56"/>
        <v>170996</v>
      </c>
      <c r="N151">
        <f t="shared" ca="1" si="57"/>
        <v>174797</v>
      </c>
      <c r="O151">
        <f t="shared" ca="1" si="58"/>
        <v>123088</v>
      </c>
      <c r="P151">
        <f t="shared" ca="1" si="59"/>
        <v>229300</v>
      </c>
      <c r="Q151">
        <f t="shared" ca="1" si="60"/>
        <v>159586</v>
      </c>
      <c r="R151">
        <f t="shared" ca="1" si="61"/>
        <v>124696</v>
      </c>
      <c r="S151">
        <f t="shared" ca="1" si="62"/>
        <v>249955</v>
      </c>
      <c r="T151">
        <f t="shared" ca="1" si="63"/>
        <v>203674</v>
      </c>
      <c r="U151">
        <f t="shared" ca="1" si="64"/>
        <v>70780</v>
      </c>
      <c r="W151">
        <f t="shared" ca="1" si="66"/>
        <v>1506872</v>
      </c>
      <c r="AA151">
        <f t="shared" ca="1" si="67"/>
        <v>0</v>
      </c>
      <c r="AF151">
        <f t="shared" ca="1" si="68"/>
        <v>1506872</v>
      </c>
      <c r="AH151">
        <f t="array" aca="1" ref="AH151" ca="1">ROUND(SUMPRODUCT($M151:$U151,TRANSPOSE(X$4:X$12)),0)</f>
        <v>58266</v>
      </c>
      <c r="AI151">
        <f t="array" aca="1" ref="AI151" ca="1">ROUND(SUMPRODUCT($M151:$U151,TRANSPOSE(Y$4:Y$12)),0)</f>
        <v>265221</v>
      </c>
      <c r="AJ151">
        <f t="array" aca="1" ref="AJ151" ca="1">ROUND(SUMPRODUCT($M151:$U151,TRANSPOSE(Z$4:Z$12)),0)</f>
        <v>168786</v>
      </c>
      <c r="AK151">
        <f t="array" aca="1" ref="AK151" ca="1">ROUND(SUMPRODUCT($M151:$U151,TRANSPOSE(AA$4:AA$12)),0)</f>
        <v>233804</v>
      </c>
      <c r="AL151">
        <f t="array" aca="1" ref="AL151" ca="1">ROUND(SUMPRODUCT($M151:$U151,TRANSPOSE(AB$4:AB$12)),0)</f>
        <v>140860</v>
      </c>
      <c r="AM151">
        <f t="array" aca="1" ref="AM151" ca="1">ROUND(SUMPRODUCT($M151:$U151,TRANSPOSE(AC$4:AC$12)),0)</f>
        <v>193839</v>
      </c>
      <c r="AN151">
        <f t="array" aca="1" ref="AN151" ca="1">ROUND(SUMPRODUCT($M151:$U151,TRANSPOSE(AD$4:AD$12)),0)</f>
        <v>166782</v>
      </c>
      <c r="AO151">
        <f t="array" aca="1" ref="AO151" ca="1">ROUND(SUMPRODUCT($M151:$U151,TRANSPOSE(AE$4:AE$12)),0)</f>
        <v>211423</v>
      </c>
      <c r="AP151">
        <f t="array" aca="1" ref="AP151" ca="1">ROUND(SUMPRODUCT($M151:$U151,TRANSPOSE(AF$4:AF$12)),0)</f>
        <v>67891</v>
      </c>
    </row>
    <row r="152" spans="1:42" x14ac:dyDescent="0.35">
      <c r="A152">
        <f t="shared" si="65"/>
        <v>149</v>
      </c>
      <c r="C152">
        <f t="shared" ca="1" si="69"/>
        <v>34086537</v>
      </c>
      <c r="D152">
        <f t="shared" ca="1" si="69"/>
        <v>35402958</v>
      </c>
      <c r="E152">
        <f t="shared" ca="1" si="69"/>
        <v>24912080</v>
      </c>
      <c r="F152">
        <f t="shared" ca="1" si="69"/>
        <v>45864646</v>
      </c>
      <c r="G152">
        <f t="shared" ca="1" si="69"/>
        <v>32220910</v>
      </c>
      <c r="H152">
        <f t="shared" ca="1" si="69"/>
        <v>25260415</v>
      </c>
      <c r="I152">
        <f t="shared" ca="1" si="69"/>
        <v>50412978</v>
      </c>
      <c r="J152">
        <f t="shared" ca="1" si="69"/>
        <v>41154077</v>
      </c>
      <c r="K152">
        <f t="shared" ca="1" si="69"/>
        <v>14153291</v>
      </c>
      <c r="M152">
        <f t="shared" ca="1" si="56"/>
        <v>170432</v>
      </c>
      <c r="N152">
        <f t="shared" ca="1" si="57"/>
        <v>175244</v>
      </c>
      <c r="O152">
        <f t="shared" ca="1" si="58"/>
        <v>123314</v>
      </c>
      <c r="P152">
        <f t="shared" ca="1" si="59"/>
        <v>229323</v>
      </c>
      <c r="Q152">
        <f t="shared" ca="1" si="60"/>
        <v>159493</v>
      </c>
      <c r="R152">
        <f t="shared" ca="1" si="61"/>
        <v>125039</v>
      </c>
      <c r="S152">
        <f t="shared" ca="1" si="62"/>
        <v>249544</v>
      </c>
      <c r="T152">
        <f t="shared" ca="1" si="63"/>
        <v>203712</v>
      </c>
      <c r="U152">
        <f t="shared" ca="1" si="64"/>
        <v>70766</v>
      </c>
      <c r="W152">
        <f t="shared" ca="1" si="66"/>
        <v>1506867</v>
      </c>
      <c r="AA152">
        <f t="shared" ca="1" si="67"/>
        <v>0</v>
      </c>
      <c r="AF152">
        <f t="shared" ca="1" si="68"/>
        <v>1506867</v>
      </c>
      <c r="AH152">
        <f t="array" aca="1" ref="AH152" ca="1">ROUND(SUMPRODUCT($M152:$U152,TRANSPOSE(X$4:X$12)),0)</f>
        <v>58415</v>
      </c>
      <c r="AI152">
        <f t="array" aca="1" ref="AI152" ca="1">ROUND(SUMPRODUCT($M152:$U152,TRANSPOSE(Y$4:Y$12)),0)</f>
        <v>264701</v>
      </c>
      <c r="AJ152">
        <f t="array" aca="1" ref="AJ152" ca="1">ROUND(SUMPRODUCT($M152:$U152,TRANSPOSE(Z$4:Z$12)),0)</f>
        <v>168910</v>
      </c>
      <c r="AK152">
        <f t="array" aca="1" ref="AK152" ca="1">ROUND(SUMPRODUCT($M152:$U152,TRANSPOSE(AA$4:AA$12)),0)</f>
        <v>233870</v>
      </c>
      <c r="AL152">
        <f t="array" aca="1" ref="AL152" ca="1">ROUND(SUMPRODUCT($M152:$U152,TRANSPOSE(AB$4:AB$12)),0)</f>
        <v>141199</v>
      </c>
      <c r="AM152">
        <f t="array" aca="1" ref="AM152" ca="1">ROUND(SUMPRODUCT($M152:$U152,TRANSPOSE(AC$4:AC$12)),0)</f>
        <v>193676</v>
      </c>
      <c r="AN152">
        <f t="array" aca="1" ref="AN152" ca="1">ROUND(SUMPRODUCT($M152:$U152,TRANSPOSE(AD$4:AD$12)),0)</f>
        <v>166914</v>
      </c>
      <c r="AO152">
        <f t="array" aca="1" ref="AO152" ca="1">ROUND(SUMPRODUCT($M152:$U152,TRANSPOSE(AE$4:AE$12)),0)</f>
        <v>211278</v>
      </c>
      <c r="AP152">
        <f t="array" aca="1" ref="AP152" ca="1">ROUND(SUMPRODUCT($M152:$U152,TRANSPOSE(AF$4:AF$12)),0)</f>
        <v>67904</v>
      </c>
    </row>
    <row r="153" spans="1:42" x14ac:dyDescent="0.35">
      <c r="A153">
        <f t="shared" si="65"/>
        <v>150</v>
      </c>
      <c r="C153">
        <f t="shared" ca="1" si="69"/>
        <v>33974520</v>
      </c>
      <c r="D153">
        <f t="shared" ca="1" si="69"/>
        <v>35492415</v>
      </c>
      <c r="E153">
        <f t="shared" ca="1" si="69"/>
        <v>24957676</v>
      </c>
      <c r="F153">
        <f t="shared" ca="1" si="69"/>
        <v>45869193</v>
      </c>
      <c r="G153">
        <f t="shared" ca="1" si="69"/>
        <v>32202616</v>
      </c>
      <c r="H153">
        <f t="shared" ca="1" si="69"/>
        <v>25329052</v>
      </c>
      <c r="I153">
        <f t="shared" ca="1" si="69"/>
        <v>50330348</v>
      </c>
      <c r="J153">
        <f t="shared" ca="1" si="69"/>
        <v>41161643</v>
      </c>
      <c r="K153">
        <f t="shared" ca="1" si="69"/>
        <v>14150429</v>
      </c>
      <c r="M153">
        <f t="shared" ca="1" si="56"/>
        <v>169872</v>
      </c>
      <c r="N153">
        <f t="shared" ca="1" si="57"/>
        <v>175687</v>
      </c>
      <c r="O153">
        <f t="shared" ca="1" si="58"/>
        <v>123540</v>
      </c>
      <c r="P153">
        <f t="shared" ca="1" si="59"/>
        <v>229345</v>
      </c>
      <c r="Q153">
        <f t="shared" ca="1" si="60"/>
        <v>159402</v>
      </c>
      <c r="R153">
        <f t="shared" ca="1" si="61"/>
        <v>125378</v>
      </c>
      <c r="S153">
        <f t="shared" ca="1" si="62"/>
        <v>249135</v>
      </c>
      <c r="T153">
        <f t="shared" ca="1" si="63"/>
        <v>203750</v>
      </c>
      <c r="U153">
        <f t="shared" ca="1" si="64"/>
        <v>70752</v>
      </c>
      <c r="W153">
        <f t="shared" ca="1" si="66"/>
        <v>1506861</v>
      </c>
      <c r="AA153">
        <f t="shared" ca="1" si="67"/>
        <v>0</v>
      </c>
      <c r="AF153">
        <f t="shared" ca="1" si="68"/>
        <v>1506861</v>
      </c>
      <c r="AH153">
        <f t="array" aca="1" ref="AH153" ca="1">ROUND(SUMPRODUCT($M153:$U153,TRANSPOSE(X$4:X$12)),0)</f>
        <v>58562</v>
      </c>
      <c r="AI153">
        <f t="array" aca="1" ref="AI153" ca="1">ROUND(SUMPRODUCT($M153:$U153,TRANSPOSE(Y$4:Y$12)),0)</f>
        <v>264186</v>
      </c>
      <c r="AJ153">
        <f t="array" aca="1" ref="AJ153" ca="1">ROUND(SUMPRODUCT($M153:$U153,TRANSPOSE(Z$4:Z$12)),0)</f>
        <v>169033</v>
      </c>
      <c r="AK153">
        <f t="array" aca="1" ref="AK153" ca="1">ROUND(SUMPRODUCT($M153:$U153,TRANSPOSE(AA$4:AA$12)),0)</f>
        <v>233934</v>
      </c>
      <c r="AL153">
        <f t="array" aca="1" ref="AL153" ca="1">ROUND(SUMPRODUCT($M153:$U153,TRANSPOSE(AB$4:AB$12)),0)</f>
        <v>141535</v>
      </c>
      <c r="AM153">
        <f t="array" aca="1" ref="AM153" ca="1">ROUND(SUMPRODUCT($M153:$U153,TRANSPOSE(AC$4:AC$12)),0)</f>
        <v>193515</v>
      </c>
      <c r="AN153">
        <f t="array" aca="1" ref="AN153" ca="1">ROUND(SUMPRODUCT($M153:$U153,TRANSPOSE(AD$4:AD$12)),0)</f>
        <v>167046</v>
      </c>
      <c r="AO153">
        <f t="array" aca="1" ref="AO153" ca="1">ROUND(SUMPRODUCT($M153:$U153,TRANSPOSE(AE$4:AE$12)),0)</f>
        <v>211133</v>
      </c>
      <c r="AP153">
        <f t="array" aca="1" ref="AP153" ca="1">ROUND(SUMPRODUCT($M153:$U153,TRANSPOSE(AF$4:AF$12)),0)</f>
        <v>67917</v>
      </c>
    </row>
    <row r="154" spans="1:42" x14ac:dyDescent="0.35">
      <c r="A154">
        <f t="shared" si="65"/>
        <v>151</v>
      </c>
      <c r="C154">
        <f t="shared" ca="1" si="69"/>
        <v>33863210</v>
      </c>
      <c r="D154">
        <f t="shared" ca="1" si="69"/>
        <v>35580914</v>
      </c>
      <c r="E154">
        <f t="shared" ca="1" si="69"/>
        <v>25003169</v>
      </c>
      <c r="F154">
        <f t="shared" ca="1" si="69"/>
        <v>45873782</v>
      </c>
      <c r="G154">
        <f t="shared" ca="1" si="69"/>
        <v>32184749</v>
      </c>
      <c r="H154">
        <f t="shared" ca="1" si="69"/>
        <v>25397189</v>
      </c>
      <c r="I154">
        <f t="shared" ca="1" si="69"/>
        <v>50248259</v>
      </c>
      <c r="J154">
        <f t="shared" ca="1" si="69"/>
        <v>41169026</v>
      </c>
      <c r="K154">
        <f t="shared" ca="1" si="69"/>
        <v>14147594</v>
      </c>
      <c r="M154">
        <f t="shared" ca="1" si="56"/>
        <v>169316</v>
      </c>
      <c r="N154">
        <f t="shared" ca="1" si="57"/>
        <v>176125</v>
      </c>
      <c r="O154">
        <f t="shared" ca="1" si="58"/>
        <v>123765</v>
      </c>
      <c r="P154">
        <f t="shared" ca="1" si="59"/>
        <v>229368</v>
      </c>
      <c r="Q154">
        <f t="shared" ca="1" si="60"/>
        <v>159314</v>
      </c>
      <c r="R154">
        <f t="shared" ca="1" si="61"/>
        <v>125716</v>
      </c>
      <c r="S154">
        <f t="shared" ca="1" si="62"/>
        <v>248728</v>
      </c>
      <c r="T154">
        <f t="shared" ca="1" si="63"/>
        <v>203786</v>
      </c>
      <c r="U154">
        <f t="shared" ca="1" si="64"/>
        <v>70737</v>
      </c>
      <c r="W154">
        <f t="shared" ca="1" si="66"/>
        <v>1506855</v>
      </c>
      <c r="AA154">
        <f t="shared" ca="1" si="67"/>
        <v>0</v>
      </c>
      <c r="AF154">
        <f t="shared" ca="1" si="68"/>
        <v>1506855</v>
      </c>
      <c r="AH154">
        <f t="array" aca="1" ref="AH154" ca="1">ROUND(SUMPRODUCT($M154:$U154,TRANSPOSE(X$4:X$12)),0)</f>
        <v>58708</v>
      </c>
      <c r="AI154">
        <f t="array" aca="1" ref="AI154" ca="1">ROUND(SUMPRODUCT($M154:$U154,TRANSPOSE(Y$4:Y$12)),0)</f>
        <v>263676</v>
      </c>
      <c r="AJ154">
        <f t="array" aca="1" ref="AJ154" ca="1">ROUND(SUMPRODUCT($M154:$U154,TRANSPOSE(Z$4:Z$12)),0)</f>
        <v>169155</v>
      </c>
      <c r="AK154">
        <f t="array" aca="1" ref="AK154" ca="1">ROUND(SUMPRODUCT($M154:$U154,TRANSPOSE(AA$4:AA$12)),0)</f>
        <v>233998</v>
      </c>
      <c r="AL154">
        <f t="array" aca="1" ref="AL154" ca="1">ROUND(SUMPRODUCT($M154:$U154,TRANSPOSE(AB$4:AB$12)),0)</f>
        <v>141869</v>
      </c>
      <c r="AM154">
        <f t="array" aca="1" ref="AM154" ca="1">ROUND(SUMPRODUCT($M154:$U154,TRANSPOSE(AC$4:AC$12)),0)</f>
        <v>193356</v>
      </c>
      <c r="AN154">
        <f t="array" aca="1" ref="AN154" ca="1">ROUND(SUMPRODUCT($M154:$U154,TRANSPOSE(AD$4:AD$12)),0)</f>
        <v>167176</v>
      </c>
      <c r="AO154">
        <f t="array" aca="1" ref="AO154" ca="1">ROUND(SUMPRODUCT($M154:$U154,TRANSPOSE(AE$4:AE$12)),0)</f>
        <v>210988</v>
      </c>
      <c r="AP154">
        <f t="array" aca="1" ref="AP154" ca="1">ROUND(SUMPRODUCT($M154:$U154,TRANSPOSE(AF$4:AF$12)),0)</f>
        <v>67929</v>
      </c>
    </row>
    <row r="155" spans="1:42" x14ac:dyDescent="0.35">
      <c r="A155">
        <f t="shared" si="65"/>
        <v>152</v>
      </c>
      <c r="C155">
        <f t="shared" ca="1" si="69"/>
        <v>33752602</v>
      </c>
      <c r="D155">
        <f t="shared" ca="1" si="69"/>
        <v>35668465</v>
      </c>
      <c r="E155">
        <f t="shared" ca="1" si="69"/>
        <v>25048559</v>
      </c>
      <c r="F155">
        <f t="shared" ca="1" si="69"/>
        <v>45878412</v>
      </c>
      <c r="G155">
        <f t="shared" ca="1" si="69"/>
        <v>32167304</v>
      </c>
      <c r="H155">
        <f t="shared" ca="1" si="69"/>
        <v>25464829</v>
      </c>
      <c r="I155">
        <f t="shared" ca="1" si="69"/>
        <v>50166707</v>
      </c>
      <c r="J155">
        <f t="shared" ca="1" si="69"/>
        <v>41176228</v>
      </c>
      <c r="K155">
        <f t="shared" ca="1" si="69"/>
        <v>14144786</v>
      </c>
      <c r="M155">
        <f t="shared" ca="1" si="56"/>
        <v>168763</v>
      </c>
      <c r="N155">
        <f t="shared" ca="1" si="57"/>
        <v>176558</v>
      </c>
      <c r="O155">
        <f t="shared" ca="1" si="58"/>
        <v>123990</v>
      </c>
      <c r="P155">
        <f t="shared" ca="1" si="59"/>
        <v>229392</v>
      </c>
      <c r="Q155">
        <f t="shared" ca="1" si="60"/>
        <v>159228</v>
      </c>
      <c r="R155">
        <f t="shared" ca="1" si="61"/>
        <v>126050</v>
      </c>
      <c r="S155">
        <f t="shared" ca="1" si="62"/>
        <v>248325</v>
      </c>
      <c r="T155">
        <f t="shared" ca="1" si="63"/>
        <v>203822</v>
      </c>
      <c r="U155">
        <f t="shared" ca="1" si="64"/>
        <v>70723</v>
      </c>
      <c r="W155">
        <f t="shared" ca="1" si="66"/>
        <v>1506851</v>
      </c>
      <c r="AA155">
        <f t="shared" ca="1" si="67"/>
        <v>0</v>
      </c>
      <c r="AF155">
        <f t="shared" ca="1" si="68"/>
        <v>1506851</v>
      </c>
      <c r="AH155">
        <f t="array" aca="1" ref="AH155" ca="1">ROUND(SUMPRODUCT($M155:$U155,TRANSPOSE(X$4:X$12)),0)</f>
        <v>58853</v>
      </c>
      <c r="AI155">
        <f t="array" aca="1" ref="AI155" ca="1">ROUND(SUMPRODUCT($M155:$U155,TRANSPOSE(Y$4:Y$12)),0)</f>
        <v>263169</v>
      </c>
      <c r="AJ155">
        <f t="array" aca="1" ref="AJ155" ca="1">ROUND(SUMPRODUCT($M155:$U155,TRANSPOSE(Z$4:Z$12)),0)</f>
        <v>169277</v>
      </c>
      <c r="AK155">
        <f t="array" aca="1" ref="AK155" ca="1">ROUND(SUMPRODUCT($M155:$U155,TRANSPOSE(AA$4:AA$12)),0)</f>
        <v>234062</v>
      </c>
      <c r="AL155">
        <f t="array" aca="1" ref="AL155" ca="1">ROUND(SUMPRODUCT($M155:$U155,TRANSPOSE(AB$4:AB$12)),0)</f>
        <v>142199</v>
      </c>
      <c r="AM155">
        <f t="array" aca="1" ref="AM155" ca="1">ROUND(SUMPRODUCT($M155:$U155,TRANSPOSE(AC$4:AC$12)),0)</f>
        <v>193199</v>
      </c>
      <c r="AN155">
        <f t="array" aca="1" ref="AN155" ca="1">ROUND(SUMPRODUCT($M155:$U155,TRANSPOSE(AD$4:AD$12)),0)</f>
        <v>167305</v>
      </c>
      <c r="AO155">
        <f t="array" aca="1" ref="AO155" ca="1">ROUND(SUMPRODUCT($M155:$U155,TRANSPOSE(AE$4:AE$12)),0)</f>
        <v>210846</v>
      </c>
      <c r="AP155">
        <f t="array" aca="1" ref="AP155" ca="1">ROUND(SUMPRODUCT($M155:$U155,TRANSPOSE(AF$4:AF$12)),0)</f>
        <v>67941</v>
      </c>
    </row>
    <row r="156" spans="1:42" x14ac:dyDescent="0.35">
      <c r="A156">
        <f t="shared" si="65"/>
        <v>153</v>
      </c>
      <c r="C156">
        <f t="shared" ca="1" si="69"/>
        <v>33642692</v>
      </c>
      <c r="D156">
        <f t="shared" ca="1" si="69"/>
        <v>35755076</v>
      </c>
      <c r="E156">
        <f t="shared" ca="1" si="69"/>
        <v>25093846</v>
      </c>
      <c r="F156">
        <f t="shared" ca="1" si="69"/>
        <v>45883082</v>
      </c>
      <c r="G156">
        <f t="shared" ca="1" si="69"/>
        <v>32150275</v>
      </c>
      <c r="H156">
        <f t="shared" ca="1" si="69"/>
        <v>25531978</v>
      </c>
      <c r="I156">
        <f t="shared" ca="1" si="69"/>
        <v>50085687</v>
      </c>
      <c r="J156">
        <f t="shared" ca="1" si="69"/>
        <v>41183252</v>
      </c>
      <c r="K156">
        <f t="shared" ca="1" si="69"/>
        <v>14142004</v>
      </c>
      <c r="M156">
        <f t="shared" ca="1" si="56"/>
        <v>168213</v>
      </c>
      <c r="N156">
        <f t="shared" ca="1" si="57"/>
        <v>176987</v>
      </c>
      <c r="O156">
        <f t="shared" ca="1" si="58"/>
        <v>124214</v>
      </c>
      <c r="P156">
        <f t="shared" ca="1" si="59"/>
        <v>229415</v>
      </c>
      <c r="Q156">
        <f t="shared" ca="1" si="60"/>
        <v>159143</v>
      </c>
      <c r="R156">
        <f t="shared" ca="1" si="61"/>
        <v>126383</v>
      </c>
      <c r="S156">
        <f t="shared" ca="1" si="62"/>
        <v>247924</v>
      </c>
      <c r="T156">
        <f t="shared" ca="1" si="63"/>
        <v>203857</v>
      </c>
      <c r="U156">
        <f t="shared" ca="1" si="64"/>
        <v>70710</v>
      </c>
      <c r="W156">
        <f t="shared" ca="1" si="66"/>
        <v>1506846</v>
      </c>
      <c r="AA156">
        <f t="shared" ca="1" si="67"/>
        <v>0</v>
      </c>
      <c r="AF156">
        <f t="shared" ca="1" si="68"/>
        <v>1506846</v>
      </c>
      <c r="AH156">
        <f t="array" aca="1" ref="AH156" ca="1">ROUND(SUMPRODUCT($M156:$U156,TRANSPOSE(X$4:X$12)),0)</f>
        <v>58996</v>
      </c>
      <c r="AI156">
        <f t="array" aca="1" ref="AI156" ca="1">ROUND(SUMPRODUCT($M156:$U156,TRANSPOSE(Y$4:Y$12)),0)</f>
        <v>262665</v>
      </c>
      <c r="AJ156">
        <f t="array" aca="1" ref="AJ156" ca="1">ROUND(SUMPRODUCT($M156:$U156,TRANSPOSE(Z$4:Z$12)),0)</f>
        <v>169397</v>
      </c>
      <c r="AK156">
        <f t="array" aca="1" ref="AK156" ca="1">ROUND(SUMPRODUCT($M156:$U156,TRANSPOSE(AA$4:AA$12)),0)</f>
        <v>234126</v>
      </c>
      <c r="AL156">
        <f t="array" aca="1" ref="AL156" ca="1">ROUND(SUMPRODUCT($M156:$U156,TRANSPOSE(AB$4:AB$12)),0)</f>
        <v>142528</v>
      </c>
      <c r="AM156">
        <f t="array" aca="1" ref="AM156" ca="1">ROUND(SUMPRODUCT($M156:$U156,TRANSPOSE(AC$4:AC$12)),0)</f>
        <v>193043</v>
      </c>
      <c r="AN156">
        <f t="array" aca="1" ref="AN156" ca="1">ROUND(SUMPRODUCT($M156:$U156,TRANSPOSE(AD$4:AD$12)),0)</f>
        <v>167434</v>
      </c>
      <c r="AO156">
        <f t="array" aca="1" ref="AO156" ca="1">ROUND(SUMPRODUCT($M156:$U156,TRANSPOSE(AE$4:AE$12)),0)</f>
        <v>210705</v>
      </c>
      <c r="AP156">
        <f t="array" aca="1" ref="AP156" ca="1">ROUND(SUMPRODUCT($M156:$U156,TRANSPOSE(AF$4:AF$12)),0)</f>
        <v>67952</v>
      </c>
    </row>
    <row r="157" spans="1:42" x14ac:dyDescent="0.35">
      <c r="A157">
        <f t="shared" si="65"/>
        <v>154</v>
      </c>
      <c r="C157">
        <f t="shared" ca="1" si="69"/>
        <v>33533475</v>
      </c>
      <c r="D157">
        <f t="shared" ca="1" si="69"/>
        <v>35840754</v>
      </c>
      <c r="E157">
        <f t="shared" ca="1" si="69"/>
        <v>25139029</v>
      </c>
      <c r="F157">
        <f t="shared" ca="1" si="69"/>
        <v>45887793</v>
      </c>
      <c r="G157">
        <f t="shared" ca="1" si="69"/>
        <v>32133660</v>
      </c>
      <c r="H157">
        <f t="shared" ca="1" si="69"/>
        <v>25598638</v>
      </c>
      <c r="I157">
        <f t="shared" ca="1" si="69"/>
        <v>50005197</v>
      </c>
      <c r="J157">
        <f t="shared" ca="1" si="69"/>
        <v>41190100</v>
      </c>
      <c r="K157">
        <f t="shared" ca="1" si="69"/>
        <v>14139246</v>
      </c>
      <c r="M157">
        <f t="shared" ca="1" si="56"/>
        <v>167667</v>
      </c>
      <c r="N157">
        <f t="shared" ca="1" si="57"/>
        <v>177411</v>
      </c>
      <c r="O157">
        <f t="shared" ca="1" si="58"/>
        <v>124438</v>
      </c>
      <c r="P157">
        <f t="shared" ca="1" si="59"/>
        <v>229438</v>
      </c>
      <c r="Q157">
        <f t="shared" ca="1" si="60"/>
        <v>159061</v>
      </c>
      <c r="R157">
        <f t="shared" ca="1" si="61"/>
        <v>126713</v>
      </c>
      <c r="S157">
        <f t="shared" ca="1" si="62"/>
        <v>247525</v>
      </c>
      <c r="T157">
        <f t="shared" ca="1" si="63"/>
        <v>203890</v>
      </c>
      <c r="U157">
        <f t="shared" ca="1" si="64"/>
        <v>70696</v>
      </c>
      <c r="W157">
        <f t="shared" ca="1" si="66"/>
        <v>1506839</v>
      </c>
      <c r="AA157">
        <f t="shared" ca="1" si="67"/>
        <v>-1</v>
      </c>
      <c r="AF157">
        <f t="shared" ca="1" si="68"/>
        <v>1506840</v>
      </c>
      <c r="AH157">
        <f t="array" aca="1" ref="AH157" ca="1">ROUND(SUMPRODUCT($M157:$U157,TRANSPOSE(X$4:X$12)),0)</f>
        <v>59137</v>
      </c>
      <c r="AI157">
        <f t="array" aca="1" ref="AI157" ca="1">ROUND(SUMPRODUCT($M157:$U157,TRANSPOSE(Y$4:Y$12)),0)</f>
        <v>262167</v>
      </c>
      <c r="AJ157">
        <f t="array" aca="1" ref="AJ157" ca="1">ROUND(SUMPRODUCT($M157:$U157,TRANSPOSE(Z$4:Z$12)),0)</f>
        <v>169517</v>
      </c>
      <c r="AK157">
        <f t="array" aca="1" ref="AK157" ca="1">ROUND(SUMPRODUCT($M157:$U157,TRANSPOSE(AA$4:AA$12)),0)</f>
        <v>234189</v>
      </c>
      <c r="AL157">
        <f t="array" aca="1" ref="AL157" ca="1">ROUND(SUMPRODUCT($M157:$U157,TRANSPOSE(AB$4:AB$12)),0)</f>
        <v>142854</v>
      </c>
      <c r="AM157">
        <f t="array" aca="1" ref="AM157" ca="1">ROUND(SUMPRODUCT($M157:$U157,TRANSPOSE(AC$4:AC$12)),0)</f>
        <v>192888</v>
      </c>
      <c r="AN157">
        <f t="array" aca="1" ref="AN157" ca="1">ROUND(SUMPRODUCT($M157:$U157,TRANSPOSE(AD$4:AD$12)),0)</f>
        <v>167561</v>
      </c>
      <c r="AO157">
        <f t="array" aca="1" ref="AO157" ca="1">ROUND(SUMPRODUCT($M157:$U157,TRANSPOSE(AE$4:AE$12)),0)</f>
        <v>210564</v>
      </c>
      <c r="AP157">
        <f t="array" aca="1" ref="AP157" ca="1">ROUND(SUMPRODUCT($M157:$U157,TRANSPOSE(AF$4:AF$12)),0)</f>
        <v>67963</v>
      </c>
    </row>
    <row r="158" spans="1:42" x14ac:dyDescent="0.35">
      <c r="A158">
        <f t="shared" si="65"/>
        <v>155</v>
      </c>
      <c r="C158">
        <f t="shared" ca="1" si="69"/>
        <v>33424945</v>
      </c>
      <c r="D158">
        <f t="shared" ca="1" si="69"/>
        <v>35925510</v>
      </c>
      <c r="E158">
        <f t="shared" ca="1" si="69"/>
        <v>25184108</v>
      </c>
      <c r="F158">
        <f t="shared" ca="1" si="69"/>
        <v>45892544</v>
      </c>
      <c r="G158">
        <f t="shared" ca="1" si="69"/>
        <v>32117453</v>
      </c>
      <c r="H158">
        <f t="shared" ca="1" si="69"/>
        <v>25664813</v>
      </c>
      <c r="I158">
        <f t="shared" ca="1" si="69"/>
        <v>49925233</v>
      </c>
      <c r="J158">
        <f t="shared" ca="1" si="69"/>
        <v>41196774</v>
      </c>
      <c r="K158">
        <f t="shared" ca="1" si="69"/>
        <v>14136513</v>
      </c>
      <c r="M158">
        <f t="shared" ca="1" si="56"/>
        <v>167124</v>
      </c>
      <c r="N158">
        <f t="shared" ca="1" si="57"/>
        <v>177831</v>
      </c>
      <c r="O158">
        <f t="shared" ca="1" si="58"/>
        <v>124661</v>
      </c>
      <c r="P158">
        <f t="shared" ca="1" si="59"/>
        <v>229462</v>
      </c>
      <c r="Q158">
        <f t="shared" ca="1" si="60"/>
        <v>158981</v>
      </c>
      <c r="R158">
        <f t="shared" ca="1" si="61"/>
        <v>127040</v>
      </c>
      <c r="S158">
        <f t="shared" ca="1" si="62"/>
        <v>247129</v>
      </c>
      <c r="T158">
        <f t="shared" ca="1" si="63"/>
        <v>203924</v>
      </c>
      <c r="U158">
        <f t="shared" ca="1" si="64"/>
        <v>70682</v>
      </c>
      <c r="W158">
        <f t="shared" ca="1" si="66"/>
        <v>1506834</v>
      </c>
      <c r="AA158">
        <f t="shared" ca="1" si="67"/>
        <v>0</v>
      </c>
      <c r="AF158">
        <f t="shared" ca="1" si="68"/>
        <v>1506834</v>
      </c>
      <c r="AH158">
        <f t="array" aca="1" ref="AH158" ca="1">ROUND(SUMPRODUCT($M158:$U158,TRANSPOSE(X$4:X$12)),0)</f>
        <v>59277</v>
      </c>
      <c r="AI158">
        <f t="array" aca="1" ref="AI158" ca="1">ROUND(SUMPRODUCT($M158:$U158,TRANSPOSE(Y$4:Y$12)),0)</f>
        <v>261671</v>
      </c>
      <c r="AJ158">
        <f t="array" aca="1" ref="AJ158" ca="1">ROUND(SUMPRODUCT($M158:$U158,TRANSPOSE(Z$4:Z$12)),0)</f>
        <v>169636</v>
      </c>
      <c r="AK158">
        <f t="array" aca="1" ref="AK158" ca="1">ROUND(SUMPRODUCT($M158:$U158,TRANSPOSE(AA$4:AA$12)),0)</f>
        <v>234251</v>
      </c>
      <c r="AL158">
        <f t="array" aca="1" ref="AL158" ca="1">ROUND(SUMPRODUCT($M158:$U158,TRANSPOSE(AB$4:AB$12)),0)</f>
        <v>143177</v>
      </c>
      <c r="AM158">
        <f t="array" aca="1" ref="AM158" ca="1">ROUND(SUMPRODUCT($M158:$U158,TRANSPOSE(AC$4:AC$12)),0)</f>
        <v>192736</v>
      </c>
      <c r="AN158">
        <f t="array" aca="1" ref="AN158" ca="1">ROUND(SUMPRODUCT($M158:$U158,TRANSPOSE(AD$4:AD$12)),0)</f>
        <v>167687</v>
      </c>
      <c r="AO158">
        <f t="array" aca="1" ref="AO158" ca="1">ROUND(SUMPRODUCT($M158:$U158,TRANSPOSE(AE$4:AE$12)),0)</f>
        <v>210424</v>
      </c>
      <c r="AP158">
        <f t="array" aca="1" ref="AP158" ca="1">ROUND(SUMPRODUCT($M158:$U158,TRANSPOSE(AF$4:AF$12)),0)</f>
        <v>67975</v>
      </c>
    </row>
    <row r="159" spans="1:42" x14ac:dyDescent="0.35">
      <c r="A159">
        <f t="shared" si="65"/>
        <v>156</v>
      </c>
      <c r="C159">
        <f t="shared" ca="1" si="69"/>
        <v>33317098</v>
      </c>
      <c r="D159">
        <f t="shared" ca="1" si="69"/>
        <v>36009350</v>
      </c>
      <c r="E159">
        <f t="shared" ca="1" si="69"/>
        <v>25229083</v>
      </c>
      <c r="F159">
        <f t="shared" ca="1" si="69"/>
        <v>45897333</v>
      </c>
      <c r="G159">
        <f t="shared" ca="1" si="69"/>
        <v>32101649</v>
      </c>
      <c r="H159">
        <f t="shared" ca="1" si="69"/>
        <v>25730509</v>
      </c>
      <c r="I159">
        <f t="shared" ca="1" si="69"/>
        <v>49845791</v>
      </c>
      <c r="J159">
        <f t="shared" ca="1" si="69"/>
        <v>41203274</v>
      </c>
      <c r="K159">
        <f t="shared" ca="1" si="69"/>
        <v>14133806</v>
      </c>
      <c r="M159">
        <f t="shared" ca="1" si="56"/>
        <v>166585</v>
      </c>
      <c r="N159">
        <f t="shared" ca="1" si="57"/>
        <v>178246</v>
      </c>
      <c r="O159">
        <f t="shared" ca="1" si="58"/>
        <v>124883</v>
      </c>
      <c r="P159">
        <f t="shared" ca="1" si="59"/>
        <v>229486</v>
      </c>
      <c r="Q159">
        <f t="shared" ca="1" si="60"/>
        <v>158903</v>
      </c>
      <c r="R159">
        <f t="shared" ca="1" si="61"/>
        <v>127366</v>
      </c>
      <c r="S159">
        <f t="shared" ca="1" si="62"/>
        <v>246736</v>
      </c>
      <c r="T159">
        <f t="shared" ca="1" si="63"/>
        <v>203956</v>
      </c>
      <c r="U159">
        <f t="shared" ca="1" si="64"/>
        <v>70669</v>
      </c>
      <c r="W159">
        <f t="shared" ca="1" si="66"/>
        <v>1506830</v>
      </c>
      <c r="AA159">
        <f t="shared" ca="1" si="67"/>
        <v>0</v>
      </c>
      <c r="AF159">
        <f t="shared" ca="1" si="68"/>
        <v>1506830</v>
      </c>
      <c r="AH159">
        <f t="array" aca="1" ref="AH159" ca="1">ROUND(SUMPRODUCT($M159:$U159,TRANSPOSE(X$4:X$12)),0)</f>
        <v>59415</v>
      </c>
      <c r="AI159">
        <f t="array" aca="1" ref="AI159" ca="1">ROUND(SUMPRODUCT($M159:$U159,TRANSPOSE(Y$4:Y$12)),0)</f>
        <v>261180</v>
      </c>
      <c r="AJ159">
        <f t="array" aca="1" ref="AJ159" ca="1">ROUND(SUMPRODUCT($M159:$U159,TRANSPOSE(Z$4:Z$12)),0)</f>
        <v>169755</v>
      </c>
      <c r="AK159">
        <f t="array" aca="1" ref="AK159" ca="1">ROUND(SUMPRODUCT($M159:$U159,TRANSPOSE(AA$4:AA$12)),0)</f>
        <v>234314</v>
      </c>
      <c r="AL159">
        <f t="array" aca="1" ref="AL159" ca="1">ROUND(SUMPRODUCT($M159:$U159,TRANSPOSE(AB$4:AB$12)),0)</f>
        <v>143498</v>
      </c>
      <c r="AM159">
        <f t="array" aca="1" ref="AM159" ca="1">ROUND(SUMPRODUCT($M159:$U159,TRANSPOSE(AC$4:AC$12)),0)</f>
        <v>192585</v>
      </c>
      <c r="AN159">
        <f t="array" aca="1" ref="AN159" ca="1">ROUND(SUMPRODUCT($M159:$U159,TRANSPOSE(AD$4:AD$12)),0)</f>
        <v>167812</v>
      </c>
      <c r="AO159">
        <f t="array" aca="1" ref="AO159" ca="1">ROUND(SUMPRODUCT($M159:$U159,TRANSPOSE(AE$4:AE$12)),0)</f>
        <v>210286</v>
      </c>
      <c r="AP159">
        <f t="array" aca="1" ref="AP159" ca="1">ROUND(SUMPRODUCT($M159:$U159,TRANSPOSE(AF$4:AF$12)),0)</f>
        <v>67985</v>
      </c>
    </row>
    <row r="160" spans="1:42" x14ac:dyDescent="0.35">
      <c r="Z160" t="s">
        <v>73</v>
      </c>
      <c r="AA160">
        <f ca="1">SUM(AA14:AA159)</f>
        <v>3</v>
      </c>
    </row>
  </sheetData>
  <mergeCells count="1">
    <mergeCell ref="W14:AF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2:BK164"/>
  <sheetViews>
    <sheetView topLeftCell="A3" zoomScale="85" zoomScaleNormal="85" workbookViewId="0">
      <selection activeCell="BI9" sqref="BI9"/>
    </sheetView>
  </sheetViews>
  <sheetFormatPr defaultRowHeight="14.5" x14ac:dyDescent="0.35"/>
  <cols>
    <col min="60" max="60" width="9.81640625" bestFit="1" customWidth="1"/>
    <col min="61" max="61" width="9.81640625" customWidth="1"/>
    <col min="62" max="62" width="9.81640625" bestFit="1" customWidth="1"/>
  </cols>
  <sheetData>
    <row r="2" spans="1:63" x14ac:dyDescent="0.35">
      <c r="C2" t="s">
        <v>40</v>
      </c>
      <c r="D2" t="s">
        <v>40</v>
      </c>
      <c r="E2" t="s">
        <v>40</v>
      </c>
      <c r="F2" t="s">
        <v>40</v>
      </c>
      <c r="G2" t="s">
        <v>40</v>
      </c>
      <c r="H2" t="s">
        <v>40</v>
      </c>
      <c r="I2" t="s">
        <v>40</v>
      </c>
      <c r="J2" t="s">
        <v>40</v>
      </c>
      <c r="K2" t="s">
        <v>40</v>
      </c>
      <c r="L2" t="s">
        <v>40</v>
      </c>
      <c r="N2" t="s">
        <v>9</v>
      </c>
      <c r="O2" t="s">
        <v>9</v>
      </c>
      <c r="P2" t="s">
        <v>9</v>
      </c>
      <c r="Q2" t="s">
        <v>9</v>
      </c>
      <c r="R2" t="s">
        <v>9</v>
      </c>
      <c r="S2" t="s">
        <v>9</v>
      </c>
      <c r="T2" t="s">
        <v>9</v>
      </c>
      <c r="U2" t="s">
        <v>9</v>
      </c>
      <c r="V2" t="s">
        <v>9</v>
      </c>
      <c r="W2" t="s">
        <v>9</v>
      </c>
      <c r="Y2" t="s">
        <v>80</v>
      </c>
      <c r="Z2" t="s">
        <v>80</v>
      </c>
      <c r="AA2" t="s">
        <v>80</v>
      </c>
      <c r="AB2" t="s">
        <v>80</v>
      </c>
      <c r="AC2" t="s">
        <v>80</v>
      </c>
      <c r="AD2" t="s">
        <v>80</v>
      </c>
      <c r="AE2" t="s">
        <v>80</v>
      </c>
      <c r="AF2" t="s">
        <v>80</v>
      </c>
      <c r="AG2" t="s">
        <v>80</v>
      </c>
      <c r="AH2" t="s">
        <v>80</v>
      </c>
      <c r="AJ2" t="s">
        <v>82</v>
      </c>
      <c r="AK2" t="s">
        <v>82</v>
      </c>
      <c r="AL2" t="s">
        <v>82</v>
      </c>
      <c r="AM2" t="s">
        <v>82</v>
      </c>
      <c r="AN2" t="s">
        <v>82</v>
      </c>
      <c r="AO2" t="s">
        <v>82</v>
      </c>
      <c r="AP2" t="s">
        <v>82</v>
      </c>
      <c r="AQ2" t="s">
        <v>82</v>
      </c>
      <c r="AR2" t="s">
        <v>82</v>
      </c>
      <c r="AS2" t="s">
        <v>82</v>
      </c>
      <c r="AU2" t="s">
        <v>28</v>
      </c>
      <c r="AV2" t="s">
        <v>28</v>
      </c>
      <c r="AW2" t="s">
        <v>28</v>
      </c>
      <c r="AX2" t="s">
        <v>28</v>
      </c>
      <c r="AY2" t="s">
        <v>28</v>
      </c>
      <c r="AZ2" t="s">
        <v>28</v>
      </c>
      <c r="BA2" t="s">
        <v>28</v>
      </c>
      <c r="BB2" t="s">
        <v>28</v>
      </c>
      <c r="BC2" t="s">
        <v>28</v>
      </c>
      <c r="BD2" t="s">
        <v>28</v>
      </c>
      <c r="BF2" t="s">
        <v>93</v>
      </c>
      <c r="BG2" t="s">
        <v>93</v>
      </c>
      <c r="BH2" t="s">
        <v>93</v>
      </c>
      <c r="BI2" t="s">
        <v>93</v>
      </c>
      <c r="BJ2" t="s">
        <v>93</v>
      </c>
      <c r="BK2" t="s">
        <v>93</v>
      </c>
    </row>
    <row r="3" spans="1:63" x14ac:dyDescent="0.35">
      <c r="A3" t="s">
        <v>36</v>
      </c>
      <c r="B3" s="13"/>
      <c r="C3" t="str">
        <f>Assumptions!D4</f>
        <v>Pacific</v>
      </c>
      <c r="D3" t="str">
        <f>Assumptions!E4</f>
        <v>Mountain</v>
      </c>
      <c r="E3" t="str">
        <f>Assumptions!F4</f>
        <v>West North Central</v>
      </c>
      <c r="F3" t="str">
        <f>Assumptions!G4</f>
        <v>East North Central</v>
      </c>
      <c r="G3" t="str">
        <f>Assumptions!H4</f>
        <v>West South Central</v>
      </c>
      <c r="H3" t="str">
        <f>Assumptions!I4</f>
        <v>East South Central</v>
      </c>
      <c r="I3" t="str">
        <f>Assumptions!J4</f>
        <v>South Atlantic</v>
      </c>
      <c r="J3" t="str">
        <f>Assumptions!K4</f>
        <v>Middle Atlantic</v>
      </c>
      <c r="K3" t="str">
        <f>Assumptions!L4</f>
        <v>New England</v>
      </c>
      <c r="L3" s="16" t="s">
        <v>39</v>
      </c>
      <c r="N3" t="str">
        <f>Assumptions!D4</f>
        <v>Pacific</v>
      </c>
      <c r="O3" t="str">
        <f>Assumptions!E4</f>
        <v>Mountain</v>
      </c>
      <c r="P3" t="str">
        <f>Assumptions!F4</f>
        <v>West North Central</v>
      </c>
      <c r="Q3" t="str">
        <f>Assumptions!G4</f>
        <v>East North Central</v>
      </c>
      <c r="R3" t="str">
        <f>Assumptions!H4</f>
        <v>West South Central</v>
      </c>
      <c r="S3" t="str">
        <f>Assumptions!I4</f>
        <v>East South Central</v>
      </c>
      <c r="T3" t="str">
        <f>Assumptions!J4</f>
        <v>South Atlantic</v>
      </c>
      <c r="U3" t="str">
        <f>Assumptions!K4</f>
        <v>Middle Atlantic</v>
      </c>
      <c r="V3" t="str">
        <f>Assumptions!L4</f>
        <v>New England</v>
      </c>
      <c r="W3" s="16" t="s">
        <v>39</v>
      </c>
      <c r="Y3" t="str">
        <f>N3</f>
        <v>Pacific</v>
      </c>
      <c r="Z3" t="str">
        <f t="shared" ref="Z3:AG3" si="0">O3</f>
        <v>Mountain</v>
      </c>
      <c r="AA3" t="str">
        <f t="shared" si="0"/>
        <v>West North Central</v>
      </c>
      <c r="AB3" t="str">
        <f t="shared" si="0"/>
        <v>East North Central</v>
      </c>
      <c r="AC3" t="str">
        <f t="shared" si="0"/>
        <v>West South Central</v>
      </c>
      <c r="AD3" t="str">
        <f t="shared" si="0"/>
        <v>East South Central</v>
      </c>
      <c r="AE3" t="str">
        <f t="shared" si="0"/>
        <v>South Atlantic</v>
      </c>
      <c r="AF3" t="str">
        <f t="shared" si="0"/>
        <v>Middle Atlantic</v>
      </c>
      <c r="AG3" t="str">
        <f t="shared" si="0"/>
        <v>New England</v>
      </c>
      <c r="AH3" s="16" t="s">
        <v>39</v>
      </c>
      <c r="AJ3" t="str">
        <f>Y3</f>
        <v>Pacific</v>
      </c>
      <c r="AK3" t="str">
        <f t="shared" ref="AK3:AR3" si="1">Z3</f>
        <v>Mountain</v>
      </c>
      <c r="AL3" t="str">
        <f t="shared" si="1"/>
        <v>West North Central</v>
      </c>
      <c r="AM3" t="str">
        <f t="shared" si="1"/>
        <v>East North Central</v>
      </c>
      <c r="AN3" t="str">
        <f t="shared" si="1"/>
        <v>West South Central</v>
      </c>
      <c r="AO3" t="str">
        <f t="shared" si="1"/>
        <v>East South Central</v>
      </c>
      <c r="AP3" t="str">
        <f t="shared" si="1"/>
        <v>South Atlantic</v>
      </c>
      <c r="AQ3" t="str">
        <f t="shared" si="1"/>
        <v>Middle Atlantic</v>
      </c>
      <c r="AR3" t="str">
        <f t="shared" si="1"/>
        <v>New England</v>
      </c>
      <c r="AS3" s="16" t="s">
        <v>39</v>
      </c>
      <c r="AT3" s="16"/>
      <c r="AU3" t="str">
        <f>AJ3</f>
        <v>Pacific</v>
      </c>
      <c r="AV3" t="str">
        <f t="shared" ref="AV3" si="2">AK3</f>
        <v>Mountain</v>
      </c>
      <c r="AW3" t="str">
        <f t="shared" ref="AW3" si="3">AL3</f>
        <v>West North Central</v>
      </c>
      <c r="AX3" t="str">
        <f t="shared" ref="AX3" si="4">AM3</f>
        <v>East North Central</v>
      </c>
      <c r="AY3" t="str">
        <f t="shared" ref="AY3" si="5">AN3</f>
        <v>West South Central</v>
      </c>
      <c r="AZ3" t="str">
        <f t="shared" ref="AZ3" si="6">AO3</f>
        <v>East South Central</v>
      </c>
      <c r="BA3" t="str">
        <f t="shared" ref="BA3" si="7">AP3</f>
        <v>South Atlantic</v>
      </c>
      <c r="BB3" t="str">
        <f t="shared" ref="BB3" si="8">AQ3</f>
        <v>Middle Atlantic</v>
      </c>
      <c r="BC3" t="str">
        <f t="shared" ref="BC3" si="9">AR3</f>
        <v>New England</v>
      </c>
      <c r="BD3" s="16" t="s">
        <v>39</v>
      </c>
      <c r="BF3" s="13" t="s">
        <v>91</v>
      </c>
      <c r="BG3" s="13" t="s">
        <v>9</v>
      </c>
      <c r="BH3" s="13" t="s">
        <v>92</v>
      </c>
      <c r="BI3" s="13" t="s">
        <v>28</v>
      </c>
      <c r="BJ3" s="13" t="s">
        <v>89</v>
      </c>
    </row>
    <row r="4" spans="1:63" x14ac:dyDescent="0.35">
      <c r="A4">
        <v>1</v>
      </c>
      <c r="C4">
        <f t="shared" ref="C4:K13" si="10">INDEX(Model,MATCH($A4,ModelWeek,0),MATCH(C$3,ModelRegions,0)+MATCH(C$2,ModelFactors,0)-MATCH($C$3,ModelRegions,0))</f>
        <v>49070441</v>
      </c>
      <c r="D4">
        <f t="shared" si="10"/>
        <v>21784507</v>
      </c>
      <c r="E4">
        <f t="shared" si="10"/>
        <v>20165794</v>
      </c>
      <c r="F4">
        <f t="shared" si="10"/>
        <v>46395654</v>
      </c>
      <c r="G4">
        <f t="shared" si="10"/>
        <v>35235521</v>
      </c>
      <c r="H4">
        <f t="shared" si="10"/>
        <v>18084651</v>
      </c>
      <c r="I4">
        <f t="shared" si="10"/>
        <v>57806544</v>
      </c>
      <c r="J4">
        <f t="shared" si="10"/>
        <v>40621237</v>
      </c>
      <c r="K4">
        <f t="shared" si="10"/>
        <v>14303542</v>
      </c>
      <c r="L4">
        <f>SUM(C4:K4)</f>
        <v>303467891</v>
      </c>
      <c r="N4">
        <f t="shared" ref="N4:V13" si="11">INDEX(Model,MATCH($A4,ModelWeek,0),MATCH(N$3,ModelRegions,0)+MATCH(N$2,ModelFactors,0)-MATCH($C$3,ModelRegions,0))</f>
        <v>0</v>
      </c>
      <c r="O4">
        <f t="shared" si="11"/>
        <v>5</v>
      </c>
      <c r="P4">
        <f t="shared" si="11"/>
        <v>0</v>
      </c>
      <c r="Q4">
        <f t="shared" si="11"/>
        <v>0</v>
      </c>
      <c r="R4">
        <f t="shared" si="11"/>
        <v>0</v>
      </c>
      <c r="S4">
        <f t="shared" si="11"/>
        <v>0</v>
      </c>
      <c r="T4">
        <f t="shared" si="11"/>
        <v>0</v>
      </c>
      <c r="U4">
        <f t="shared" si="11"/>
        <v>0</v>
      </c>
      <c r="V4">
        <f t="shared" si="11"/>
        <v>0</v>
      </c>
      <c r="W4">
        <f>SUM(N4:V4)</f>
        <v>5</v>
      </c>
      <c r="Y4">
        <f t="shared" ref="Y4:AG19" si="12">INDEX(Model,MATCH($A4,ModelWeek,0),MATCH(Y$3,ModelRegions,0)+MATCH(Y$2,ModelFactors,0)-MATCH($C$3,ModelRegions,0))</f>
        <v>0</v>
      </c>
      <c r="Z4">
        <f t="shared" si="12"/>
        <v>0</v>
      </c>
      <c r="AA4">
        <f t="shared" si="12"/>
        <v>0</v>
      </c>
      <c r="AB4">
        <f t="shared" si="12"/>
        <v>0</v>
      </c>
      <c r="AC4">
        <f t="shared" si="12"/>
        <v>0</v>
      </c>
      <c r="AD4">
        <f t="shared" si="12"/>
        <v>0</v>
      </c>
      <c r="AE4">
        <f t="shared" si="12"/>
        <v>0</v>
      </c>
      <c r="AF4">
        <f t="shared" si="12"/>
        <v>0</v>
      </c>
      <c r="AG4">
        <f t="shared" si="12"/>
        <v>0</v>
      </c>
      <c r="AH4">
        <f>SUM(Y4:AG4)</f>
        <v>0</v>
      </c>
      <c r="AJ4">
        <f t="shared" ref="AJ4:AR19" si="13">INDEX(Model,MATCH($A4,ModelWeek,0),MATCH(AJ$3,ModelRegions,0)+MATCH(AJ$2,ModelFactors,0)-MATCH($C$3,ModelRegions,0))</f>
        <v>0</v>
      </c>
      <c r="AK4">
        <f t="shared" si="13"/>
        <v>0</v>
      </c>
      <c r="AL4">
        <f t="shared" si="13"/>
        <v>0</v>
      </c>
      <c r="AM4">
        <f t="shared" si="13"/>
        <v>0</v>
      </c>
      <c r="AN4">
        <f t="shared" si="13"/>
        <v>0</v>
      </c>
      <c r="AO4">
        <f t="shared" si="13"/>
        <v>0</v>
      </c>
      <c r="AP4">
        <f t="shared" si="13"/>
        <v>0</v>
      </c>
      <c r="AQ4">
        <f t="shared" si="13"/>
        <v>0</v>
      </c>
      <c r="AR4">
        <f t="shared" si="13"/>
        <v>0</v>
      </c>
      <c r="AS4">
        <f>SUM(AJ4:AR4)</f>
        <v>0</v>
      </c>
      <c r="AU4">
        <f t="shared" ref="AU4:BC19" ca="1" si="14">INDEX(Model,MATCH($A4,ModelWeek,0),MATCH(AU$3,ModelRegions,0)+MATCH(AU$2,ModelFactors,0)-MATCH($C$3,ModelRegions,0))</f>
        <v>0</v>
      </c>
      <c r="AV4">
        <f t="shared" ca="1" si="14"/>
        <v>0</v>
      </c>
      <c r="AW4">
        <f t="shared" ca="1" si="14"/>
        <v>0</v>
      </c>
      <c r="AX4">
        <f t="shared" ca="1" si="14"/>
        <v>0</v>
      </c>
      <c r="AY4">
        <f t="shared" ca="1" si="14"/>
        <v>0</v>
      </c>
      <c r="AZ4">
        <f t="shared" ca="1" si="14"/>
        <v>0</v>
      </c>
      <c r="BA4">
        <f t="shared" ca="1" si="14"/>
        <v>0</v>
      </c>
      <c r="BB4">
        <f t="shared" ca="1" si="14"/>
        <v>0</v>
      </c>
      <c r="BC4">
        <f t="shared" ca="1" si="14"/>
        <v>0</v>
      </c>
      <c r="BD4">
        <f ca="1">SUM(AU4:BC4)</f>
        <v>0</v>
      </c>
      <c r="BF4">
        <f>AH4+AS4</f>
        <v>0</v>
      </c>
      <c r="BG4">
        <f>W4</f>
        <v>5</v>
      </c>
      <c r="BH4">
        <f>L4</f>
        <v>303467891</v>
      </c>
      <c r="BI4">
        <f ca="1">BD4</f>
        <v>0</v>
      </c>
      <c r="BJ4">
        <f ca="1">SUM(BF4:BI4)</f>
        <v>303467896</v>
      </c>
    </row>
    <row r="5" spans="1:63" x14ac:dyDescent="0.35">
      <c r="A5">
        <f>A4+1</f>
        <v>2</v>
      </c>
      <c r="C5">
        <f t="shared" si="10"/>
        <v>49070441</v>
      </c>
      <c r="D5">
        <f t="shared" si="10"/>
        <v>21784506</v>
      </c>
      <c r="E5">
        <f t="shared" si="10"/>
        <v>20165794</v>
      </c>
      <c r="F5">
        <f t="shared" si="10"/>
        <v>46395654</v>
      </c>
      <c r="G5">
        <f t="shared" si="10"/>
        <v>35235521</v>
      </c>
      <c r="H5">
        <f t="shared" si="10"/>
        <v>18084651</v>
      </c>
      <c r="I5">
        <f t="shared" si="10"/>
        <v>57806544</v>
      </c>
      <c r="J5">
        <f t="shared" si="10"/>
        <v>40621237</v>
      </c>
      <c r="K5">
        <f t="shared" si="10"/>
        <v>14303542</v>
      </c>
      <c r="L5">
        <f t="shared" ref="L5:L68" si="15">SUM(C5:K5)</f>
        <v>303467890</v>
      </c>
      <c r="N5">
        <f t="shared" ca="1" si="11"/>
        <v>0</v>
      </c>
      <c r="O5">
        <f t="shared" ca="1" si="11"/>
        <v>6</v>
      </c>
      <c r="P5">
        <f t="shared" ca="1" si="11"/>
        <v>0</v>
      </c>
      <c r="Q5">
        <f t="shared" ca="1" si="11"/>
        <v>0</v>
      </c>
      <c r="R5">
        <f t="shared" ca="1" si="11"/>
        <v>0</v>
      </c>
      <c r="S5">
        <f t="shared" ca="1" si="11"/>
        <v>0</v>
      </c>
      <c r="T5">
        <f t="shared" ca="1" si="11"/>
        <v>0</v>
      </c>
      <c r="U5">
        <f t="shared" ca="1" si="11"/>
        <v>0</v>
      </c>
      <c r="V5">
        <f t="shared" ca="1" si="11"/>
        <v>0</v>
      </c>
      <c r="W5">
        <f t="shared" ref="W5:W68" ca="1" si="16">SUM(N5:V5)</f>
        <v>6</v>
      </c>
      <c r="Y5">
        <f t="shared" si="12"/>
        <v>0</v>
      </c>
      <c r="Z5">
        <f t="shared" si="12"/>
        <v>0</v>
      </c>
      <c r="AA5">
        <f t="shared" si="12"/>
        <v>0</v>
      </c>
      <c r="AB5">
        <f t="shared" si="12"/>
        <v>0</v>
      </c>
      <c r="AC5">
        <f t="shared" si="12"/>
        <v>0</v>
      </c>
      <c r="AD5">
        <f t="shared" si="12"/>
        <v>0</v>
      </c>
      <c r="AE5">
        <f t="shared" si="12"/>
        <v>0</v>
      </c>
      <c r="AF5">
        <f t="shared" si="12"/>
        <v>0</v>
      </c>
      <c r="AG5">
        <f t="shared" si="12"/>
        <v>0</v>
      </c>
      <c r="AH5">
        <f t="shared" ref="AH5:AH68" si="17">SUM(Y5:AG5)</f>
        <v>0</v>
      </c>
      <c r="AJ5">
        <f t="shared" si="13"/>
        <v>0</v>
      </c>
      <c r="AK5">
        <f t="shared" si="13"/>
        <v>0</v>
      </c>
      <c r="AL5">
        <f t="shared" si="13"/>
        <v>0</v>
      </c>
      <c r="AM5">
        <f t="shared" si="13"/>
        <v>0</v>
      </c>
      <c r="AN5">
        <f t="shared" si="13"/>
        <v>0</v>
      </c>
      <c r="AO5">
        <f t="shared" si="13"/>
        <v>0</v>
      </c>
      <c r="AP5">
        <f t="shared" si="13"/>
        <v>0</v>
      </c>
      <c r="AQ5">
        <f t="shared" si="13"/>
        <v>0</v>
      </c>
      <c r="AR5">
        <f t="shared" si="13"/>
        <v>0</v>
      </c>
      <c r="AS5">
        <f t="shared" ref="AS5:AS68" si="18">SUM(AJ5:AR5)</f>
        <v>0</v>
      </c>
      <c r="AU5">
        <f t="shared" ca="1" si="14"/>
        <v>0</v>
      </c>
      <c r="AV5">
        <f t="shared" ca="1" si="14"/>
        <v>0</v>
      </c>
      <c r="AW5">
        <f t="shared" ca="1" si="14"/>
        <v>0</v>
      </c>
      <c r="AX5">
        <f t="shared" ca="1" si="14"/>
        <v>0</v>
      </c>
      <c r="AY5">
        <f t="shared" ca="1" si="14"/>
        <v>0</v>
      </c>
      <c r="AZ5">
        <f t="shared" ca="1" si="14"/>
        <v>0</v>
      </c>
      <c r="BA5">
        <f t="shared" ca="1" si="14"/>
        <v>0</v>
      </c>
      <c r="BB5">
        <f t="shared" ca="1" si="14"/>
        <v>0</v>
      </c>
      <c r="BC5">
        <f t="shared" ca="1" si="14"/>
        <v>0</v>
      </c>
      <c r="BD5">
        <f t="shared" ref="BD5:BD68" ca="1" si="19">SUM(AU5:BC5)</f>
        <v>0</v>
      </c>
      <c r="BF5">
        <f t="shared" ref="BF5:BF68" si="20">AH5+AS5</f>
        <v>0</v>
      </c>
      <c r="BG5">
        <f t="shared" ref="BG5:BG68" ca="1" si="21">W5</f>
        <v>6</v>
      </c>
      <c r="BH5">
        <f t="shared" ref="BH5:BH68" si="22">L5</f>
        <v>303467890</v>
      </c>
      <c r="BI5">
        <f ca="1">BI4+BD4</f>
        <v>0</v>
      </c>
      <c r="BJ5">
        <f t="shared" ref="BJ5:BJ68" ca="1" si="23">SUM(BF5:BI5)</f>
        <v>303467896</v>
      </c>
      <c r="BK5">
        <f ca="1">BJ5-BJ4</f>
        <v>0</v>
      </c>
    </row>
    <row r="6" spans="1:63" x14ac:dyDescent="0.35">
      <c r="A6">
        <f t="shared" ref="A6:A69" si="24">A5+1</f>
        <v>3</v>
      </c>
      <c r="C6">
        <f t="shared" ca="1" si="10"/>
        <v>49070441</v>
      </c>
      <c r="D6">
        <f t="shared" ca="1" si="10"/>
        <v>21784505</v>
      </c>
      <c r="E6">
        <f t="shared" ca="1" si="10"/>
        <v>20165794</v>
      </c>
      <c r="F6">
        <f t="shared" ca="1" si="10"/>
        <v>46395654</v>
      </c>
      <c r="G6">
        <f t="shared" ca="1" si="10"/>
        <v>35235521</v>
      </c>
      <c r="H6">
        <f t="shared" ca="1" si="10"/>
        <v>18084651</v>
      </c>
      <c r="I6">
        <f t="shared" ca="1" si="10"/>
        <v>57806544</v>
      </c>
      <c r="J6">
        <f t="shared" ca="1" si="10"/>
        <v>40621237</v>
      </c>
      <c r="K6">
        <f t="shared" ca="1" si="10"/>
        <v>14303542</v>
      </c>
      <c r="L6">
        <f t="shared" ca="1" si="15"/>
        <v>303467889</v>
      </c>
      <c r="N6">
        <f t="shared" ca="1" si="11"/>
        <v>0</v>
      </c>
      <c r="O6">
        <f t="shared" ca="1" si="11"/>
        <v>7</v>
      </c>
      <c r="P6">
        <f t="shared" ca="1" si="11"/>
        <v>0</v>
      </c>
      <c r="Q6">
        <f t="shared" ca="1" si="11"/>
        <v>0</v>
      </c>
      <c r="R6">
        <f t="shared" ca="1" si="11"/>
        <v>0</v>
      </c>
      <c r="S6">
        <f t="shared" ca="1" si="11"/>
        <v>0</v>
      </c>
      <c r="T6">
        <f t="shared" ca="1" si="11"/>
        <v>0</v>
      </c>
      <c r="U6">
        <f t="shared" ca="1" si="11"/>
        <v>0</v>
      </c>
      <c r="V6">
        <f t="shared" ca="1" si="11"/>
        <v>0</v>
      </c>
      <c r="W6">
        <f t="shared" ca="1" si="16"/>
        <v>7</v>
      </c>
      <c r="Y6">
        <f t="shared" ca="1" si="12"/>
        <v>0</v>
      </c>
      <c r="Z6">
        <f t="shared" ca="1" si="12"/>
        <v>0</v>
      </c>
      <c r="AA6">
        <f t="shared" ca="1" si="12"/>
        <v>0</v>
      </c>
      <c r="AB6">
        <f t="shared" ca="1" si="12"/>
        <v>0</v>
      </c>
      <c r="AC6">
        <f t="shared" ca="1" si="12"/>
        <v>0</v>
      </c>
      <c r="AD6">
        <f t="shared" ca="1" si="12"/>
        <v>0</v>
      </c>
      <c r="AE6">
        <f t="shared" ca="1" si="12"/>
        <v>0</v>
      </c>
      <c r="AF6">
        <f t="shared" ca="1" si="12"/>
        <v>0</v>
      </c>
      <c r="AG6">
        <f t="shared" ca="1" si="12"/>
        <v>0</v>
      </c>
      <c r="AH6">
        <f t="shared" ca="1" si="17"/>
        <v>0</v>
      </c>
      <c r="AJ6">
        <f t="shared" ca="1" si="13"/>
        <v>0</v>
      </c>
      <c r="AK6">
        <f t="shared" ca="1" si="13"/>
        <v>0</v>
      </c>
      <c r="AL6">
        <f t="shared" ca="1" si="13"/>
        <v>0</v>
      </c>
      <c r="AM6">
        <f t="shared" ca="1" si="13"/>
        <v>0</v>
      </c>
      <c r="AN6">
        <f t="shared" ca="1" si="13"/>
        <v>0</v>
      </c>
      <c r="AO6">
        <f t="shared" ca="1" si="13"/>
        <v>0</v>
      </c>
      <c r="AP6">
        <f t="shared" ca="1" si="13"/>
        <v>0</v>
      </c>
      <c r="AQ6">
        <f t="shared" ca="1" si="13"/>
        <v>0</v>
      </c>
      <c r="AR6">
        <f t="shared" ca="1" si="13"/>
        <v>0</v>
      </c>
      <c r="AS6">
        <f t="shared" ca="1" si="18"/>
        <v>0</v>
      </c>
      <c r="AU6">
        <f t="shared" ca="1" si="14"/>
        <v>0</v>
      </c>
      <c r="AV6">
        <f t="shared" ca="1" si="14"/>
        <v>0</v>
      </c>
      <c r="AW6">
        <f t="shared" ca="1" si="14"/>
        <v>0</v>
      </c>
      <c r="AX6">
        <f t="shared" ca="1" si="14"/>
        <v>0</v>
      </c>
      <c r="AY6">
        <f t="shared" ca="1" si="14"/>
        <v>0</v>
      </c>
      <c r="AZ6">
        <f t="shared" ca="1" si="14"/>
        <v>0</v>
      </c>
      <c r="BA6">
        <f t="shared" ca="1" si="14"/>
        <v>0</v>
      </c>
      <c r="BB6">
        <f t="shared" ca="1" si="14"/>
        <v>0</v>
      </c>
      <c r="BC6">
        <f t="shared" ca="1" si="14"/>
        <v>0</v>
      </c>
      <c r="BD6">
        <f t="shared" ca="1" si="19"/>
        <v>0</v>
      </c>
      <c r="BF6">
        <f t="shared" ca="1" si="20"/>
        <v>0</v>
      </c>
      <c r="BG6">
        <f t="shared" ca="1" si="21"/>
        <v>7</v>
      </c>
      <c r="BH6">
        <f t="shared" ca="1" si="22"/>
        <v>303467889</v>
      </c>
      <c r="BI6">
        <f t="shared" ref="BI6:BI69" ca="1" si="25">BI5+BD5</f>
        <v>0</v>
      </c>
      <c r="BJ6">
        <f t="shared" ca="1" si="23"/>
        <v>303467896</v>
      </c>
      <c r="BK6">
        <f t="shared" ref="BK6:BK69" ca="1" si="26">BJ6-BJ5</f>
        <v>0</v>
      </c>
    </row>
    <row r="7" spans="1:63" x14ac:dyDescent="0.35">
      <c r="A7">
        <f t="shared" si="24"/>
        <v>4</v>
      </c>
      <c r="C7">
        <f t="shared" ca="1" si="10"/>
        <v>49070441</v>
      </c>
      <c r="D7">
        <f t="shared" ca="1" si="10"/>
        <v>21784504</v>
      </c>
      <c r="E7">
        <f t="shared" ca="1" si="10"/>
        <v>20165794</v>
      </c>
      <c r="F7">
        <f t="shared" ca="1" si="10"/>
        <v>46395654</v>
      </c>
      <c r="G7">
        <f t="shared" ca="1" si="10"/>
        <v>35235521</v>
      </c>
      <c r="H7">
        <f t="shared" ca="1" si="10"/>
        <v>18084651</v>
      </c>
      <c r="I7">
        <f t="shared" ca="1" si="10"/>
        <v>57806544</v>
      </c>
      <c r="J7">
        <f t="shared" ca="1" si="10"/>
        <v>40621237</v>
      </c>
      <c r="K7">
        <f t="shared" ca="1" si="10"/>
        <v>14303542</v>
      </c>
      <c r="L7">
        <f t="shared" ca="1" si="15"/>
        <v>303467888</v>
      </c>
      <c r="N7">
        <f t="shared" ca="1" si="11"/>
        <v>0</v>
      </c>
      <c r="O7">
        <f t="shared" ca="1" si="11"/>
        <v>8</v>
      </c>
      <c r="P7">
        <f t="shared" ca="1" si="11"/>
        <v>0</v>
      </c>
      <c r="Q7">
        <f t="shared" ca="1" si="11"/>
        <v>0</v>
      </c>
      <c r="R7">
        <f t="shared" ca="1" si="11"/>
        <v>0</v>
      </c>
      <c r="S7">
        <f t="shared" ca="1" si="11"/>
        <v>0</v>
      </c>
      <c r="T7">
        <f t="shared" ca="1" si="11"/>
        <v>0</v>
      </c>
      <c r="U7">
        <f t="shared" ca="1" si="11"/>
        <v>0</v>
      </c>
      <c r="V7">
        <f t="shared" ca="1" si="11"/>
        <v>0</v>
      </c>
      <c r="W7">
        <f t="shared" ca="1" si="16"/>
        <v>8</v>
      </c>
      <c r="Y7">
        <f t="shared" ca="1" si="12"/>
        <v>0</v>
      </c>
      <c r="Z7">
        <f t="shared" ca="1" si="12"/>
        <v>0</v>
      </c>
      <c r="AA7">
        <f t="shared" ca="1" si="12"/>
        <v>0</v>
      </c>
      <c r="AB7">
        <f t="shared" ca="1" si="12"/>
        <v>0</v>
      </c>
      <c r="AC7">
        <f t="shared" ca="1" si="12"/>
        <v>0</v>
      </c>
      <c r="AD7">
        <f t="shared" ca="1" si="12"/>
        <v>0</v>
      </c>
      <c r="AE7">
        <f t="shared" ca="1" si="12"/>
        <v>0</v>
      </c>
      <c r="AF7">
        <f t="shared" ca="1" si="12"/>
        <v>0</v>
      </c>
      <c r="AG7">
        <f t="shared" ca="1" si="12"/>
        <v>0</v>
      </c>
      <c r="AH7">
        <f t="shared" ca="1" si="17"/>
        <v>0</v>
      </c>
      <c r="AJ7">
        <f t="shared" ca="1" si="13"/>
        <v>0</v>
      </c>
      <c r="AK7">
        <f t="shared" ca="1" si="13"/>
        <v>0</v>
      </c>
      <c r="AL7">
        <f t="shared" ca="1" si="13"/>
        <v>0</v>
      </c>
      <c r="AM7">
        <f t="shared" ca="1" si="13"/>
        <v>0</v>
      </c>
      <c r="AN7">
        <f t="shared" ca="1" si="13"/>
        <v>0</v>
      </c>
      <c r="AO7">
        <f t="shared" ca="1" si="13"/>
        <v>0</v>
      </c>
      <c r="AP7">
        <f t="shared" ca="1" si="13"/>
        <v>0</v>
      </c>
      <c r="AQ7">
        <f t="shared" ca="1" si="13"/>
        <v>0</v>
      </c>
      <c r="AR7">
        <f t="shared" ca="1" si="13"/>
        <v>0</v>
      </c>
      <c r="AS7">
        <f t="shared" ca="1" si="18"/>
        <v>0</v>
      </c>
      <c r="AU7">
        <f t="shared" ca="1" si="14"/>
        <v>0</v>
      </c>
      <c r="AV7">
        <f t="shared" ca="1" si="14"/>
        <v>0</v>
      </c>
      <c r="AW7">
        <f t="shared" ca="1" si="14"/>
        <v>0</v>
      </c>
      <c r="AX7">
        <f t="shared" ca="1" si="14"/>
        <v>0</v>
      </c>
      <c r="AY7">
        <f t="shared" ca="1" si="14"/>
        <v>0</v>
      </c>
      <c r="AZ7">
        <f t="shared" ca="1" si="14"/>
        <v>0</v>
      </c>
      <c r="BA7">
        <f t="shared" ca="1" si="14"/>
        <v>0</v>
      </c>
      <c r="BB7">
        <f t="shared" ca="1" si="14"/>
        <v>0</v>
      </c>
      <c r="BC7">
        <f t="shared" ca="1" si="14"/>
        <v>0</v>
      </c>
      <c r="BD7">
        <f t="shared" ca="1" si="19"/>
        <v>0</v>
      </c>
      <c r="BF7">
        <f t="shared" ca="1" si="20"/>
        <v>0</v>
      </c>
      <c r="BG7">
        <f t="shared" ca="1" si="21"/>
        <v>8</v>
      </c>
      <c r="BH7">
        <f t="shared" ca="1" si="22"/>
        <v>303467888</v>
      </c>
      <c r="BI7">
        <f t="shared" ca="1" si="25"/>
        <v>0</v>
      </c>
      <c r="BJ7">
        <f t="shared" ca="1" si="23"/>
        <v>303467896</v>
      </c>
      <c r="BK7">
        <f t="shared" ca="1" si="26"/>
        <v>0</v>
      </c>
    </row>
    <row r="8" spans="1:63" x14ac:dyDescent="0.35">
      <c r="A8">
        <f t="shared" si="24"/>
        <v>5</v>
      </c>
      <c r="C8">
        <f t="shared" ca="1" si="10"/>
        <v>49070441</v>
      </c>
      <c r="D8">
        <f t="shared" ca="1" si="10"/>
        <v>21784503</v>
      </c>
      <c r="E8">
        <f t="shared" ca="1" si="10"/>
        <v>20165794</v>
      </c>
      <c r="F8">
        <f t="shared" ca="1" si="10"/>
        <v>46395654</v>
      </c>
      <c r="G8">
        <f t="shared" ca="1" si="10"/>
        <v>35235521</v>
      </c>
      <c r="H8">
        <f t="shared" ca="1" si="10"/>
        <v>18084651</v>
      </c>
      <c r="I8">
        <f t="shared" ca="1" si="10"/>
        <v>57806544</v>
      </c>
      <c r="J8">
        <f t="shared" ca="1" si="10"/>
        <v>40621237</v>
      </c>
      <c r="K8">
        <f t="shared" ca="1" si="10"/>
        <v>14303542</v>
      </c>
      <c r="L8">
        <f t="shared" ca="1" si="15"/>
        <v>303467887</v>
      </c>
      <c r="N8">
        <f t="shared" ca="1" si="11"/>
        <v>0</v>
      </c>
      <c r="O8">
        <f t="shared" ca="1" si="11"/>
        <v>9</v>
      </c>
      <c r="P8">
        <f t="shared" ca="1" si="11"/>
        <v>0</v>
      </c>
      <c r="Q8">
        <f t="shared" ca="1" si="11"/>
        <v>0</v>
      </c>
      <c r="R8">
        <f t="shared" ca="1" si="11"/>
        <v>0</v>
      </c>
      <c r="S8">
        <f t="shared" ca="1" si="11"/>
        <v>0</v>
      </c>
      <c r="T8">
        <f t="shared" ca="1" si="11"/>
        <v>0</v>
      </c>
      <c r="U8">
        <f t="shared" ca="1" si="11"/>
        <v>0</v>
      </c>
      <c r="V8">
        <f t="shared" ca="1" si="11"/>
        <v>0</v>
      </c>
      <c r="W8">
        <f t="shared" ca="1" si="16"/>
        <v>9</v>
      </c>
      <c r="Y8">
        <f t="shared" ca="1" si="12"/>
        <v>0</v>
      </c>
      <c r="Z8">
        <f t="shared" ca="1" si="12"/>
        <v>0</v>
      </c>
      <c r="AA8">
        <f t="shared" ca="1" si="12"/>
        <v>0</v>
      </c>
      <c r="AB8">
        <f t="shared" ca="1" si="12"/>
        <v>0</v>
      </c>
      <c r="AC8">
        <f t="shared" ca="1" si="12"/>
        <v>0</v>
      </c>
      <c r="AD8">
        <f t="shared" ca="1" si="12"/>
        <v>0</v>
      </c>
      <c r="AE8">
        <f t="shared" ca="1" si="12"/>
        <v>0</v>
      </c>
      <c r="AF8">
        <f t="shared" ca="1" si="12"/>
        <v>0</v>
      </c>
      <c r="AG8">
        <f t="shared" ca="1" si="12"/>
        <v>0</v>
      </c>
      <c r="AH8">
        <f t="shared" ca="1" si="17"/>
        <v>0</v>
      </c>
      <c r="AJ8">
        <f t="shared" ca="1" si="13"/>
        <v>0</v>
      </c>
      <c r="AK8">
        <f t="shared" ca="1" si="13"/>
        <v>0</v>
      </c>
      <c r="AL8">
        <f t="shared" ca="1" si="13"/>
        <v>0</v>
      </c>
      <c r="AM8">
        <f t="shared" ca="1" si="13"/>
        <v>0</v>
      </c>
      <c r="AN8">
        <f t="shared" ca="1" si="13"/>
        <v>0</v>
      </c>
      <c r="AO8">
        <f t="shared" ca="1" si="13"/>
        <v>0</v>
      </c>
      <c r="AP8">
        <f t="shared" ca="1" si="13"/>
        <v>0</v>
      </c>
      <c r="AQ8">
        <f t="shared" ca="1" si="13"/>
        <v>0</v>
      </c>
      <c r="AR8">
        <f t="shared" ca="1" si="13"/>
        <v>0</v>
      </c>
      <c r="AS8">
        <f t="shared" ca="1" si="18"/>
        <v>0</v>
      </c>
      <c r="AU8">
        <f t="shared" ca="1" si="14"/>
        <v>0</v>
      </c>
      <c r="AV8">
        <f t="shared" ca="1" si="14"/>
        <v>0</v>
      </c>
      <c r="AW8">
        <f t="shared" ca="1" si="14"/>
        <v>0</v>
      </c>
      <c r="AX8">
        <f t="shared" ca="1" si="14"/>
        <v>0</v>
      </c>
      <c r="AY8">
        <f t="shared" ca="1" si="14"/>
        <v>0</v>
      </c>
      <c r="AZ8">
        <f t="shared" ca="1" si="14"/>
        <v>0</v>
      </c>
      <c r="BA8">
        <f t="shared" ca="1" si="14"/>
        <v>0</v>
      </c>
      <c r="BB8">
        <f t="shared" ca="1" si="14"/>
        <v>0</v>
      </c>
      <c r="BC8">
        <f t="shared" ca="1" si="14"/>
        <v>0</v>
      </c>
      <c r="BD8">
        <f t="shared" ca="1" si="19"/>
        <v>0</v>
      </c>
      <c r="BF8">
        <f t="shared" ca="1" si="20"/>
        <v>0</v>
      </c>
      <c r="BG8">
        <f t="shared" ca="1" si="21"/>
        <v>9</v>
      </c>
      <c r="BH8">
        <f t="shared" ca="1" si="22"/>
        <v>303467887</v>
      </c>
      <c r="BI8">
        <f t="shared" ca="1" si="25"/>
        <v>0</v>
      </c>
      <c r="BJ8">
        <f t="shared" ca="1" si="23"/>
        <v>303467896</v>
      </c>
      <c r="BK8">
        <f t="shared" ca="1" si="26"/>
        <v>0</v>
      </c>
    </row>
    <row r="9" spans="1:63" x14ac:dyDescent="0.35">
      <c r="A9">
        <f t="shared" si="24"/>
        <v>6</v>
      </c>
      <c r="C9">
        <f t="shared" ca="1" si="10"/>
        <v>49070441</v>
      </c>
      <c r="D9">
        <f t="shared" ca="1" si="10"/>
        <v>21784502</v>
      </c>
      <c r="E9">
        <f t="shared" ca="1" si="10"/>
        <v>20165794</v>
      </c>
      <c r="F9">
        <f t="shared" ca="1" si="10"/>
        <v>46395654</v>
      </c>
      <c r="G9">
        <f t="shared" ca="1" si="10"/>
        <v>35235521</v>
      </c>
      <c r="H9">
        <f t="shared" ca="1" si="10"/>
        <v>18084651</v>
      </c>
      <c r="I9">
        <f t="shared" ca="1" si="10"/>
        <v>57806544</v>
      </c>
      <c r="J9">
        <f t="shared" ca="1" si="10"/>
        <v>40621237</v>
      </c>
      <c r="K9">
        <f t="shared" ca="1" si="10"/>
        <v>14303542</v>
      </c>
      <c r="L9">
        <f t="shared" ca="1" si="15"/>
        <v>303467886</v>
      </c>
      <c r="N9">
        <f t="shared" ca="1" si="11"/>
        <v>0</v>
      </c>
      <c r="O9">
        <f t="shared" ca="1" si="11"/>
        <v>10</v>
      </c>
      <c r="P9">
        <f t="shared" ca="1" si="11"/>
        <v>0</v>
      </c>
      <c r="Q9">
        <f t="shared" ca="1" si="11"/>
        <v>0</v>
      </c>
      <c r="R9">
        <f t="shared" ca="1" si="11"/>
        <v>0</v>
      </c>
      <c r="S9">
        <f t="shared" ca="1" si="11"/>
        <v>0</v>
      </c>
      <c r="T9">
        <f t="shared" ca="1" si="11"/>
        <v>0</v>
      </c>
      <c r="U9">
        <f t="shared" ca="1" si="11"/>
        <v>0</v>
      </c>
      <c r="V9">
        <f t="shared" ca="1" si="11"/>
        <v>0</v>
      </c>
      <c r="W9">
        <f t="shared" ca="1" si="16"/>
        <v>10</v>
      </c>
      <c r="Y9">
        <f t="shared" ca="1" si="12"/>
        <v>0</v>
      </c>
      <c r="Z9">
        <f t="shared" ca="1" si="12"/>
        <v>0</v>
      </c>
      <c r="AA9">
        <f t="shared" ca="1" si="12"/>
        <v>0</v>
      </c>
      <c r="AB9">
        <f t="shared" ca="1" si="12"/>
        <v>0</v>
      </c>
      <c r="AC9">
        <f t="shared" ca="1" si="12"/>
        <v>0</v>
      </c>
      <c r="AD9">
        <f t="shared" ca="1" si="12"/>
        <v>0</v>
      </c>
      <c r="AE9">
        <f t="shared" ca="1" si="12"/>
        <v>0</v>
      </c>
      <c r="AF9">
        <f t="shared" ca="1" si="12"/>
        <v>0</v>
      </c>
      <c r="AG9">
        <f t="shared" ca="1" si="12"/>
        <v>0</v>
      </c>
      <c r="AH9">
        <f t="shared" ca="1" si="17"/>
        <v>0</v>
      </c>
      <c r="AJ9">
        <f t="shared" ca="1" si="13"/>
        <v>0</v>
      </c>
      <c r="AK9">
        <f t="shared" ca="1" si="13"/>
        <v>0</v>
      </c>
      <c r="AL9">
        <f t="shared" ca="1" si="13"/>
        <v>0</v>
      </c>
      <c r="AM9">
        <f t="shared" ca="1" si="13"/>
        <v>0</v>
      </c>
      <c r="AN9">
        <f t="shared" ca="1" si="13"/>
        <v>0</v>
      </c>
      <c r="AO9">
        <f t="shared" ca="1" si="13"/>
        <v>0</v>
      </c>
      <c r="AP9">
        <f t="shared" ca="1" si="13"/>
        <v>0</v>
      </c>
      <c r="AQ9">
        <f t="shared" ca="1" si="13"/>
        <v>0</v>
      </c>
      <c r="AR9">
        <f t="shared" ca="1" si="13"/>
        <v>0</v>
      </c>
      <c r="AS9">
        <f t="shared" ca="1" si="18"/>
        <v>0</v>
      </c>
      <c r="AU9">
        <f t="shared" ca="1" si="14"/>
        <v>0</v>
      </c>
      <c r="AV9">
        <f t="shared" ca="1" si="14"/>
        <v>0</v>
      </c>
      <c r="AW9">
        <f t="shared" ca="1" si="14"/>
        <v>0</v>
      </c>
      <c r="AX9">
        <f t="shared" ca="1" si="14"/>
        <v>0</v>
      </c>
      <c r="AY9">
        <f t="shared" ca="1" si="14"/>
        <v>0</v>
      </c>
      <c r="AZ9">
        <f t="shared" ca="1" si="14"/>
        <v>0</v>
      </c>
      <c r="BA9">
        <f t="shared" ca="1" si="14"/>
        <v>0</v>
      </c>
      <c r="BB9">
        <f t="shared" ca="1" si="14"/>
        <v>0</v>
      </c>
      <c r="BC9">
        <f t="shared" ca="1" si="14"/>
        <v>0</v>
      </c>
      <c r="BD9">
        <f t="shared" ca="1" si="19"/>
        <v>0</v>
      </c>
      <c r="BF9">
        <f t="shared" ca="1" si="20"/>
        <v>0</v>
      </c>
      <c r="BG9">
        <f t="shared" ca="1" si="21"/>
        <v>10</v>
      </c>
      <c r="BH9">
        <f t="shared" ca="1" si="22"/>
        <v>303467886</v>
      </c>
      <c r="BI9">
        <f t="shared" ca="1" si="25"/>
        <v>0</v>
      </c>
      <c r="BJ9">
        <f t="shared" ca="1" si="23"/>
        <v>303467896</v>
      </c>
      <c r="BK9">
        <f t="shared" ca="1" si="26"/>
        <v>0</v>
      </c>
    </row>
    <row r="10" spans="1:63" x14ac:dyDescent="0.35">
      <c r="A10">
        <f t="shared" si="24"/>
        <v>7</v>
      </c>
      <c r="C10">
        <f t="shared" ca="1" si="10"/>
        <v>49070441</v>
      </c>
      <c r="D10">
        <f t="shared" ca="1" si="10"/>
        <v>21784500</v>
      </c>
      <c r="E10">
        <f t="shared" ca="1" si="10"/>
        <v>20165794</v>
      </c>
      <c r="F10">
        <f t="shared" ca="1" si="10"/>
        <v>46395654</v>
      </c>
      <c r="G10">
        <f t="shared" ca="1" si="10"/>
        <v>35235521</v>
      </c>
      <c r="H10">
        <f t="shared" ca="1" si="10"/>
        <v>18084651</v>
      </c>
      <c r="I10">
        <f t="shared" ca="1" si="10"/>
        <v>57806544</v>
      </c>
      <c r="J10">
        <f t="shared" ca="1" si="10"/>
        <v>40621237</v>
      </c>
      <c r="K10">
        <f t="shared" ca="1" si="10"/>
        <v>14303542</v>
      </c>
      <c r="L10">
        <f t="shared" ca="1" si="15"/>
        <v>303467884</v>
      </c>
      <c r="N10">
        <f t="shared" ca="1" si="11"/>
        <v>0</v>
      </c>
      <c r="O10">
        <f t="shared" ca="1" si="11"/>
        <v>12</v>
      </c>
      <c r="P10">
        <f t="shared" ca="1" si="11"/>
        <v>0</v>
      </c>
      <c r="Q10">
        <f t="shared" ca="1" si="11"/>
        <v>0</v>
      </c>
      <c r="R10">
        <f t="shared" ca="1" si="11"/>
        <v>0</v>
      </c>
      <c r="S10">
        <f t="shared" ca="1" si="11"/>
        <v>0</v>
      </c>
      <c r="T10">
        <f t="shared" ca="1" si="11"/>
        <v>0</v>
      </c>
      <c r="U10">
        <f t="shared" ca="1" si="11"/>
        <v>0</v>
      </c>
      <c r="V10">
        <f t="shared" ca="1" si="11"/>
        <v>0</v>
      </c>
      <c r="W10">
        <f t="shared" ca="1" si="16"/>
        <v>12</v>
      </c>
      <c r="Y10">
        <f t="shared" ca="1" si="12"/>
        <v>0</v>
      </c>
      <c r="Z10">
        <f t="shared" ca="1" si="12"/>
        <v>0</v>
      </c>
      <c r="AA10">
        <f t="shared" ca="1" si="12"/>
        <v>0</v>
      </c>
      <c r="AB10">
        <f t="shared" ca="1" si="12"/>
        <v>0</v>
      </c>
      <c r="AC10">
        <f t="shared" ca="1" si="12"/>
        <v>0</v>
      </c>
      <c r="AD10">
        <f t="shared" ca="1" si="12"/>
        <v>0</v>
      </c>
      <c r="AE10">
        <f t="shared" ca="1" si="12"/>
        <v>0</v>
      </c>
      <c r="AF10">
        <f t="shared" ca="1" si="12"/>
        <v>0</v>
      </c>
      <c r="AG10">
        <f t="shared" ca="1" si="12"/>
        <v>0</v>
      </c>
      <c r="AH10">
        <f t="shared" ca="1" si="17"/>
        <v>0</v>
      </c>
      <c r="AJ10">
        <f t="shared" ca="1" si="13"/>
        <v>0</v>
      </c>
      <c r="AK10">
        <f t="shared" ca="1" si="13"/>
        <v>0</v>
      </c>
      <c r="AL10">
        <f t="shared" ca="1" si="13"/>
        <v>0</v>
      </c>
      <c r="AM10">
        <f t="shared" ca="1" si="13"/>
        <v>0</v>
      </c>
      <c r="AN10">
        <f t="shared" ca="1" si="13"/>
        <v>0</v>
      </c>
      <c r="AO10">
        <f t="shared" ca="1" si="13"/>
        <v>0</v>
      </c>
      <c r="AP10">
        <f t="shared" ca="1" si="13"/>
        <v>0</v>
      </c>
      <c r="AQ10">
        <f t="shared" ca="1" si="13"/>
        <v>0</v>
      </c>
      <c r="AR10">
        <f t="shared" ca="1" si="13"/>
        <v>0</v>
      </c>
      <c r="AS10">
        <f t="shared" ca="1" si="18"/>
        <v>0</v>
      </c>
      <c r="AU10">
        <f t="shared" ca="1" si="14"/>
        <v>0</v>
      </c>
      <c r="AV10">
        <f t="shared" ca="1" si="14"/>
        <v>0</v>
      </c>
      <c r="AW10">
        <f t="shared" ca="1" si="14"/>
        <v>0</v>
      </c>
      <c r="AX10">
        <f t="shared" ca="1" si="14"/>
        <v>0</v>
      </c>
      <c r="AY10">
        <f t="shared" ca="1" si="14"/>
        <v>0</v>
      </c>
      <c r="AZ10">
        <f t="shared" ca="1" si="14"/>
        <v>0</v>
      </c>
      <c r="BA10">
        <f t="shared" ca="1" si="14"/>
        <v>0</v>
      </c>
      <c r="BB10">
        <f t="shared" ca="1" si="14"/>
        <v>0</v>
      </c>
      <c r="BC10">
        <f t="shared" ca="1" si="14"/>
        <v>0</v>
      </c>
      <c r="BD10">
        <f t="shared" ca="1" si="19"/>
        <v>0</v>
      </c>
      <c r="BF10">
        <f t="shared" ca="1" si="20"/>
        <v>0</v>
      </c>
      <c r="BG10">
        <f t="shared" ca="1" si="21"/>
        <v>12</v>
      </c>
      <c r="BH10">
        <f t="shared" ca="1" si="22"/>
        <v>303467884</v>
      </c>
      <c r="BI10">
        <f t="shared" ca="1" si="25"/>
        <v>0</v>
      </c>
      <c r="BJ10">
        <f t="shared" ca="1" si="23"/>
        <v>303467896</v>
      </c>
      <c r="BK10">
        <f t="shared" ca="1" si="26"/>
        <v>0</v>
      </c>
    </row>
    <row r="11" spans="1:63" x14ac:dyDescent="0.35">
      <c r="A11">
        <f t="shared" si="24"/>
        <v>8</v>
      </c>
      <c r="C11">
        <f t="shared" ca="1" si="10"/>
        <v>49070441</v>
      </c>
      <c r="D11">
        <f t="shared" ca="1" si="10"/>
        <v>21784498</v>
      </c>
      <c r="E11">
        <f t="shared" ca="1" si="10"/>
        <v>20165794</v>
      </c>
      <c r="F11">
        <f t="shared" ca="1" si="10"/>
        <v>46395654</v>
      </c>
      <c r="G11">
        <f t="shared" ca="1" si="10"/>
        <v>35235521</v>
      </c>
      <c r="H11">
        <f t="shared" ca="1" si="10"/>
        <v>18084651</v>
      </c>
      <c r="I11">
        <f t="shared" ca="1" si="10"/>
        <v>57806544</v>
      </c>
      <c r="J11">
        <f t="shared" ca="1" si="10"/>
        <v>40621237</v>
      </c>
      <c r="K11">
        <f t="shared" ca="1" si="10"/>
        <v>14303542</v>
      </c>
      <c r="L11">
        <f t="shared" ca="1" si="15"/>
        <v>303467882</v>
      </c>
      <c r="N11">
        <f t="shared" ca="1" si="11"/>
        <v>0</v>
      </c>
      <c r="O11">
        <f t="shared" ca="1" si="11"/>
        <v>14</v>
      </c>
      <c r="P11">
        <f t="shared" ca="1" si="11"/>
        <v>0</v>
      </c>
      <c r="Q11">
        <f t="shared" ca="1" si="11"/>
        <v>0</v>
      </c>
      <c r="R11">
        <f t="shared" ca="1" si="11"/>
        <v>0</v>
      </c>
      <c r="S11">
        <f t="shared" ca="1" si="11"/>
        <v>0</v>
      </c>
      <c r="T11">
        <f t="shared" ca="1" si="11"/>
        <v>0</v>
      </c>
      <c r="U11">
        <f t="shared" ca="1" si="11"/>
        <v>0</v>
      </c>
      <c r="V11">
        <f t="shared" ca="1" si="11"/>
        <v>0</v>
      </c>
      <c r="W11">
        <f t="shared" ca="1" si="16"/>
        <v>14</v>
      </c>
      <c r="Y11">
        <f t="shared" ca="1" si="12"/>
        <v>0</v>
      </c>
      <c r="Z11">
        <f t="shared" ca="1" si="12"/>
        <v>0</v>
      </c>
      <c r="AA11">
        <f t="shared" ca="1" si="12"/>
        <v>0</v>
      </c>
      <c r="AB11">
        <f t="shared" ca="1" si="12"/>
        <v>0</v>
      </c>
      <c r="AC11">
        <f t="shared" ca="1" si="12"/>
        <v>0</v>
      </c>
      <c r="AD11">
        <f t="shared" ca="1" si="12"/>
        <v>0</v>
      </c>
      <c r="AE11">
        <f t="shared" ca="1" si="12"/>
        <v>0</v>
      </c>
      <c r="AF11">
        <f t="shared" ca="1" si="12"/>
        <v>0</v>
      </c>
      <c r="AG11">
        <f t="shared" ca="1" si="12"/>
        <v>0</v>
      </c>
      <c r="AH11">
        <f t="shared" ca="1" si="17"/>
        <v>0</v>
      </c>
      <c r="AJ11">
        <f t="shared" ca="1" si="13"/>
        <v>0</v>
      </c>
      <c r="AK11">
        <f t="shared" ca="1" si="13"/>
        <v>0</v>
      </c>
      <c r="AL11">
        <f t="shared" ca="1" si="13"/>
        <v>0</v>
      </c>
      <c r="AM11">
        <f t="shared" ca="1" si="13"/>
        <v>0</v>
      </c>
      <c r="AN11">
        <f t="shared" ca="1" si="13"/>
        <v>0</v>
      </c>
      <c r="AO11">
        <f t="shared" ca="1" si="13"/>
        <v>0</v>
      </c>
      <c r="AP11">
        <f t="shared" ca="1" si="13"/>
        <v>0</v>
      </c>
      <c r="AQ11">
        <f t="shared" ca="1" si="13"/>
        <v>0</v>
      </c>
      <c r="AR11">
        <f t="shared" ca="1" si="13"/>
        <v>0</v>
      </c>
      <c r="AS11">
        <f t="shared" ca="1" si="18"/>
        <v>0</v>
      </c>
      <c r="AU11">
        <f t="shared" ca="1" si="14"/>
        <v>0</v>
      </c>
      <c r="AV11">
        <f t="shared" ca="1" si="14"/>
        <v>0</v>
      </c>
      <c r="AW11">
        <f t="shared" ca="1" si="14"/>
        <v>0</v>
      </c>
      <c r="AX11">
        <f t="shared" ca="1" si="14"/>
        <v>0</v>
      </c>
      <c r="AY11">
        <f t="shared" ca="1" si="14"/>
        <v>0</v>
      </c>
      <c r="AZ11">
        <f t="shared" ca="1" si="14"/>
        <v>0</v>
      </c>
      <c r="BA11">
        <f t="shared" ca="1" si="14"/>
        <v>0</v>
      </c>
      <c r="BB11">
        <f t="shared" ca="1" si="14"/>
        <v>0</v>
      </c>
      <c r="BC11">
        <f t="shared" ca="1" si="14"/>
        <v>0</v>
      </c>
      <c r="BD11">
        <f t="shared" ca="1" si="19"/>
        <v>0</v>
      </c>
      <c r="BF11">
        <f t="shared" ca="1" si="20"/>
        <v>0</v>
      </c>
      <c r="BG11">
        <f t="shared" ca="1" si="21"/>
        <v>14</v>
      </c>
      <c r="BH11">
        <f t="shared" ca="1" si="22"/>
        <v>303467882</v>
      </c>
      <c r="BI11">
        <f t="shared" ca="1" si="25"/>
        <v>0</v>
      </c>
      <c r="BJ11">
        <f t="shared" ca="1" si="23"/>
        <v>303467896</v>
      </c>
      <c r="BK11">
        <f t="shared" ca="1" si="26"/>
        <v>0</v>
      </c>
    </row>
    <row r="12" spans="1:63" x14ac:dyDescent="0.35">
      <c r="A12">
        <f t="shared" si="24"/>
        <v>9</v>
      </c>
      <c r="C12">
        <f t="shared" ca="1" si="10"/>
        <v>49070441</v>
      </c>
      <c r="D12">
        <f t="shared" ca="1" si="10"/>
        <v>21784496</v>
      </c>
      <c r="E12">
        <f t="shared" ca="1" si="10"/>
        <v>20165794</v>
      </c>
      <c r="F12">
        <f t="shared" ca="1" si="10"/>
        <v>46395654</v>
      </c>
      <c r="G12">
        <f t="shared" ca="1" si="10"/>
        <v>35235521</v>
      </c>
      <c r="H12">
        <f t="shared" ca="1" si="10"/>
        <v>18084651</v>
      </c>
      <c r="I12">
        <f t="shared" ca="1" si="10"/>
        <v>57806544</v>
      </c>
      <c r="J12">
        <f t="shared" ca="1" si="10"/>
        <v>40621237</v>
      </c>
      <c r="K12">
        <f t="shared" ca="1" si="10"/>
        <v>14303542</v>
      </c>
      <c r="L12">
        <f t="shared" ca="1" si="15"/>
        <v>303467880</v>
      </c>
      <c r="N12">
        <f t="shared" ca="1" si="11"/>
        <v>0</v>
      </c>
      <c r="O12">
        <f t="shared" ca="1" si="11"/>
        <v>16</v>
      </c>
      <c r="P12">
        <f t="shared" ca="1" si="11"/>
        <v>0</v>
      </c>
      <c r="Q12">
        <f t="shared" ca="1" si="11"/>
        <v>0</v>
      </c>
      <c r="R12">
        <f t="shared" ca="1" si="11"/>
        <v>0</v>
      </c>
      <c r="S12">
        <f t="shared" ca="1" si="11"/>
        <v>0</v>
      </c>
      <c r="T12">
        <f t="shared" ca="1" si="11"/>
        <v>0</v>
      </c>
      <c r="U12">
        <f t="shared" ca="1" si="11"/>
        <v>0</v>
      </c>
      <c r="V12">
        <f t="shared" ca="1" si="11"/>
        <v>0</v>
      </c>
      <c r="W12">
        <f t="shared" ca="1" si="16"/>
        <v>16</v>
      </c>
      <c r="Y12">
        <f t="shared" ca="1" si="12"/>
        <v>0</v>
      </c>
      <c r="Z12">
        <f t="shared" ca="1" si="12"/>
        <v>0</v>
      </c>
      <c r="AA12">
        <f t="shared" ca="1" si="12"/>
        <v>0</v>
      </c>
      <c r="AB12">
        <f t="shared" ca="1" si="12"/>
        <v>0</v>
      </c>
      <c r="AC12">
        <f t="shared" ca="1" si="12"/>
        <v>0</v>
      </c>
      <c r="AD12">
        <f t="shared" ca="1" si="12"/>
        <v>0</v>
      </c>
      <c r="AE12">
        <f t="shared" ca="1" si="12"/>
        <v>0</v>
      </c>
      <c r="AF12">
        <f t="shared" ca="1" si="12"/>
        <v>0</v>
      </c>
      <c r="AG12">
        <f t="shared" ca="1" si="12"/>
        <v>0</v>
      </c>
      <c r="AH12">
        <f t="shared" ca="1" si="17"/>
        <v>0</v>
      </c>
      <c r="AJ12">
        <f t="shared" ca="1" si="13"/>
        <v>0</v>
      </c>
      <c r="AK12">
        <f t="shared" ca="1" si="13"/>
        <v>0</v>
      </c>
      <c r="AL12">
        <f t="shared" ca="1" si="13"/>
        <v>0</v>
      </c>
      <c r="AM12">
        <f t="shared" ca="1" si="13"/>
        <v>0</v>
      </c>
      <c r="AN12">
        <f t="shared" ca="1" si="13"/>
        <v>0</v>
      </c>
      <c r="AO12">
        <f t="shared" ca="1" si="13"/>
        <v>0</v>
      </c>
      <c r="AP12">
        <f t="shared" ca="1" si="13"/>
        <v>0</v>
      </c>
      <c r="AQ12">
        <f t="shared" ca="1" si="13"/>
        <v>0</v>
      </c>
      <c r="AR12">
        <f t="shared" ca="1" si="13"/>
        <v>0</v>
      </c>
      <c r="AS12">
        <f t="shared" ca="1" si="18"/>
        <v>0</v>
      </c>
      <c r="AU12">
        <f t="shared" ca="1" si="14"/>
        <v>0</v>
      </c>
      <c r="AV12">
        <f t="shared" ca="1" si="14"/>
        <v>0</v>
      </c>
      <c r="AW12">
        <f t="shared" ca="1" si="14"/>
        <v>0</v>
      </c>
      <c r="AX12">
        <f t="shared" ca="1" si="14"/>
        <v>0</v>
      </c>
      <c r="AY12">
        <f t="shared" ca="1" si="14"/>
        <v>0</v>
      </c>
      <c r="AZ12">
        <f t="shared" ca="1" si="14"/>
        <v>0</v>
      </c>
      <c r="BA12">
        <f t="shared" ca="1" si="14"/>
        <v>0</v>
      </c>
      <c r="BB12">
        <f t="shared" ca="1" si="14"/>
        <v>0</v>
      </c>
      <c r="BC12">
        <f t="shared" ca="1" si="14"/>
        <v>0</v>
      </c>
      <c r="BD12">
        <f t="shared" ca="1" si="19"/>
        <v>0</v>
      </c>
      <c r="BF12">
        <f t="shared" ca="1" si="20"/>
        <v>0</v>
      </c>
      <c r="BG12">
        <f t="shared" ca="1" si="21"/>
        <v>16</v>
      </c>
      <c r="BH12">
        <f t="shared" ca="1" si="22"/>
        <v>303467880</v>
      </c>
      <c r="BI12">
        <f t="shared" ca="1" si="25"/>
        <v>0</v>
      </c>
      <c r="BJ12">
        <f t="shared" ca="1" si="23"/>
        <v>303467896</v>
      </c>
      <c r="BK12">
        <f t="shared" ca="1" si="26"/>
        <v>0</v>
      </c>
    </row>
    <row r="13" spans="1:63" x14ac:dyDescent="0.35">
      <c r="A13">
        <f t="shared" si="24"/>
        <v>10</v>
      </c>
      <c r="C13">
        <f t="shared" ca="1" si="10"/>
        <v>49070441</v>
      </c>
      <c r="D13">
        <f t="shared" ca="1" si="10"/>
        <v>21784493</v>
      </c>
      <c r="E13">
        <f t="shared" ca="1" si="10"/>
        <v>20165794</v>
      </c>
      <c r="F13">
        <f t="shared" ca="1" si="10"/>
        <v>46395654</v>
      </c>
      <c r="G13">
        <f t="shared" ca="1" si="10"/>
        <v>35235521</v>
      </c>
      <c r="H13">
        <f t="shared" ca="1" si="10"/>
        <v>18084651</v>
      </c>
      <c r="I13">
        <f t="shared" ca="1" si="10"/>
        <v>57806544</v>
      </c>
      <c r="J13">
        <f t="shared" ca="1" si="10"/>
        <v>40621237</v>
      </c>
      <c r="K13">
        <f t="shared" ca="1" si="10"/>
        <v>14303542</v>
      </c>
      <c r="L13">
        <f t="shared" ca="1" si="15"/>
        <v>303467877</v>
      </c>
      <c r="N13">
        <f t="shared" ca="1" si="11"/>
        <v>0</v>
      </c>
      <c r="O13">
        <f t="shared" ca="1" si="11"/>
        <v>19</v>
      </c>
      <c r="P13">
        <f t="shared" ca="1" si="11"/>
        <v>0</v>
      </c>
      <c r="Q13">
        <f t="shared" ca="1" si="11"/>
        <v>0</v>
      </c>
      <c r="R13">
        <f t="shared" ca="1" si="11"/>
        <v>0</v>
      </c>
      <c r="S13">
        <f t="shared" ca="1" si="11"/>
        <v>0</v>
      </c>
      <c r="T13">
        <f t="shared" ca="1" si="11"/>
        <v>0</v>
      </c>
      <c r="U13">
        <f t="shared" ca="1" si="11"/>
        <v>0</v>
      </c>
      <c r="V13">
        <f t="shared" ca="1" si="11"/>
        <v>0</v>
      </c>
      <c r="W13">
        <f t="shared" ca="1" si="16"/>
        <v>19</v>
      </c>
      <c r="Y13">
        <f t="shared" ca="1" si="12"/>
        <v>0</v>
      </c>
      <c r="Z13">
        <f t="shared" ca="1" si="12"/>
        <v>0</v>
      </c>
      <c r="AA13">
        <f t="shared" ca="1" si="12"/>
        <v>0</v>
      </c>
      <c r="AB13">
        <f t="shared" ca="1" si="12"/>
        <v>0</v>
      </c>
      <c r="AC13">
        <f t="shared" ca="1" si="12"/>
        <v>0</v>
      </c>
      <c r="AD13">
        <f t="shared" ca="1" si="12"/>
        <v>0</v>
      </c>
      <c r="AE13">
        <f t="shared" ca="1" si="12"/>
        <v>0</v>
      </c>
      <c r="AF13">
        <f t="shared" ca="1" si="12"/>
        <v>0</v>
      </c>
      <c r="AG13">
        <f t="shared" ca="1" si="12"/>
        <v>0</v>
      </c>
      <c r="AH13">
        <f t="shared" ca="1" si="17"/>
        <v>0</v>
      </c>
      <c r="AJ13">
        <f t="shared" ca="1" si="13"/>
        <v>0</v>
      </c>
      <c r="AK13">
        <f t="shared" ca="1" si="13"/>
        <v>0</v>
      </c>
      <c r="AL13">
        <f t="shared" ca="1" si="13"/>
        <v>0</v>
      </c>
      <c r="AM13">
        <f t="shared" ca="1" si="13"/>
        <v>0</v>
      </c>
      <c r="AN13">
        <f t="shared" ca="1" si="13"/>
        <v>0</v>
      </c>
      <c r="AO13">
        <f t="shared" ca="1" si="13"/>
        <v>0</v>
      </c>
      <c r="AP13">
        <f t="shared" ca="1" si="13"/>
        <v>0</v>
      </c>
      <c r="AQ13">
        <f t="shared" ca="1" si="13"/>
        <v>0</v>
      </c>
      <c r="AR13">
        <f t="shared" ca="1" si="13"/>
        <v>0</v>
      </c>
      <c r="AS13">
        <f t="shared" ca="1" si="18"/>
        <v>0</v>
      </c>
      <c r="AU13">
        <f t="shared" ca="1" si="14"/>
        <v>0</v>
      </c>
      <c r="AV13">
        <f t="shared" ca="1" si="14"/>
        <v>0</v>
      </c>
      <c r="AW13">
        <f t="shared" ca="1" si="14"/>
        <v>0</v>
      </c>
      <c r="AX13">
        <f t="shared" ca="1" si="14"/>
        <v>0</v>
      </c>
      <c r="AY13">
        <f t="shared" ca="1" si="14"/>
        <v>0</v>
      </c>
      <c r="AZ13">
        <f t="shared" ca="1" si="14"/>
        <v>0</v>
      </c>
      <c r="BA13">
        <f t="shared" ca="1" si="14"/>
        <v>0</v>
      </c>
      <c r="BB13">
        <f t="shared" ca="1" si="14"/>
        <v>0</v>
      </c>
      <c r="BC13">
        <f t="shared" ca="1" si="14"/>
        <v>0</v>
      </c>
      <c r="BD13">
        <f t="shared" ca="1" si="19"/>
        <v>0</v>
      </c>
      <c r="BF13">
        <f t="shared" ca="1" si="20"/>
        <v>0</v>
      </c>
      <c r="BG13">
        <f t="shared" ca="1" si="21"/>
        <v>19</v>
      </c>
      <c r="BH13">
        <f t="shared" ca="1" si="22"/>
        <v>303467877</v>
      </c>
      <c r="BI13">
        <f t="shared" ca="1" si="25"/>
        <v>0</v>
      </c>
      <c r="BJ13">
        <f t="shared" ca="1" si="23"/>
        <v>303467896</v>
      </c>
      <c r="BK13">
        <f t="shared" ca="1" si="26"/>
        <v>0</v>
      </c>
    </row>
    <row r="14" spans="1:63" x14ac:dyDescent="0.35">
      <c r="A14">
        <f t="shared" si="24"/>
        <v>11</v>
      </c>
      <c r="C14">
        <f t="shared" ref="C14:K23" ca="1" si="27">INDEX(Model,MATCH($A14,ModelWeek,0),MATCH(C$3,ModelRegions,0)+MATCH(C$2,ModelFactors,0)-MATCH($C$3,ModelRegions,0))</f>
        <v>49070441</v>
      </c>
      <c r="D14">
        <f t="shared" ca="1" si="27"/>
        <v>21784490</v>
      </c>
      <c r="E14">
        <f t="shared" ca="1" si="27"/>
        <v>20165794</v>
      </c>
      <c r="F14">
        <f t="shared" ca="1" si="27"/>
        <v>46395654</v>
      </c>
      <c r="G14">
        <f t="shared" ca="1" si="27"/>
        <v>35235521</v>
      </c>
      <c r="H14">
        <f t="shared" ca="1" si="27"/>
        <v>18084651</v>
      </c>
      <c r="I14">
        <f t="shared" ca="1" si="27"/>
        <v>57806544</v>
      </c>
      <c r="J14">
        <f t="shared" ca="1" si="27"/>
        <v>40621237</v>
      </c>
      <c r="K14">
        <f t="shared" ca="1" si="27"/>
        <v>14303542</v>
      </c>
      <c r="L14">
        <f t="shared" ca="1" si="15"/>
        <v>303467874</v>
      </c>
      <c r="N14">
        <f t="shared" ref="N14:V23" ca="1" si="28">INDEX(Model,MATCH($A14,ModelWeek,0),MATCH(N$3,ModelRegions,0)+MATCH(N$2,ModelFactors,0)-MATCH($C$3,ModelRegions,0))</f>
        <v>0</v>
      </c>
      <c r="O14">
        <f t="shared" ca="1" si="28"/>
        <v>22</v>
      </c>
      <c r="P14">
        <f t="shared" ca="1" si="28"/>
        <v>0</v>
      </c>
      <c r="Q14">
        <f t="shared" ca="1" si="28"/>
        <v>0</v>
      </c>
      <c r="R14">
        <f t="shared" ca="1" si="28"/>
        <v>0</v>
      </c>
      <c r="S14">
        <f t="shared" ca="1" si="28"/>
        <v>0</v>
      </c>
      <c r="T14">
        <f t="shared" ca="1" si="28"/>
        <v>0</v>
      </c>
      <c r="U14">
        <f t="shared" ca="1" si="28"/>
        <v>0</v>
      </c>
      <c r="V14">
        <f t="shared" ca="1" si="28"/>
        <v>0</v>
      </c>
      <c r="W14">
        <f t="shared" ca="1" si="16"/>
        <v>22</v>
      </c>
      <c r="Y14">
        <f t="shared" ca="1" si="12"/>
        <v>0</v>
      </c>
      <c r="Z14">
        <f t="shared" ca="1" si="12"/>
        <v>0</v>
      </c>
      <c r="AA14">
        <f t="shared" ca="1" si="12"/>
        <v>0</v>
      </c>
      <c r="AB14">
        <f t="shared" ca="1" si="12"/>
        <v>0</v>
      </c>
      <c r="AC14">
        <f t="shared" ca="1" si="12"/>
        <v>0</v>
      </c>
      <c r="AD14">
        <f t="shared" ca="1" si="12"/>
        <v>0</v>
      </c>
      <c r="AE14">
        <f t="shared" ca="1" si="12"/>
        <v>0</v>
      </c>
      <c r="AF14">
        <f t="shared" ca="1" si="12"/>
        <v>0</v>
      </c>
      <c r="AG14">
        <f t="shared" ca="1" si="12"/>
        <v>0</v>
      </c>
      <c r="AH14">
        <f t="shared" ca="1" si="17"/>
        <v>0</v>
      </c>
      <c r="AJ14">
        <f t="shared" ca="1" si="13"/>
        <v>0</v>
      </c>
      <c r="AK14">
        <f t="shared" ca="1" si="13"/>
        <v>0</v>
      </c>
      <c r="AL14">
        <f t="shared" ca="1" si="13"/>
        <v>0</v>
      </c>
      <c r="AM14">
        <f t="shared" ca="1" si="13"/>
        <v>0</v>
      </c>
      <c r="AN14">
        <f t="shared" ca="1" si="13"/>
        <v>0</v>
      </c>
      <c r="AO14">
        <f t="shared" ca="1" si="13"/>
        <v>0</v>
      </c>
      <c r="AP14">
        <f t="shared" ca="1" si="13"/>
        <v>0</v>
      </c>
      <c r="AQ14">
        <f t="shared" ca="1" si="13"/>
        <v>0</v>
      </c>
      <c r="AR14">
        <f t="shared" ca="1" si="13"/>
        <v>0</v>
      </c>
      <c r="AS14">
        <f t="shared" ca="1" si="18"/>
        <v>0</v>
      </c>
      <c r="AU14">
        <f t="shared" ca="1" si="14"/>
        <v>0</v>
      </c>
      <c r="AV14">
        <f t="shared" ca="1" si="14"/>
        <v>0</v>
      </c>
      <c r="AW14">
        <f t="shared" ca="1" si="14"/>
        <v>0</v>
      </c>
      <c r="AX14">
        <f t="shared" ca="1" si="14"/>
        <v>0</v>
      </c>
      <c r="AY14">
        <f t="shared" ca="1" si="14"/>
        <v>0</v>
      </c>
      <c r="AZ14">
        <f t="shared" ca="1" si="14"/>
        <v>0</v>
      </c>
      <c r="BA14">
        <f t="shared" ca="1" si="14"/>
        <v>0</v>
      </c>
      <c r="BB14">
        <f t="shared" ca="1" si="14"/>
        <v>0</v>
      </c>
      <c r="BC14">
        <f t="shared" ca="1" si="14"/>
        <v>0</v>
      </c>
      <c r="BD14">
        <f t="shared" ca="1" si="19"/>
        <v>0</v>
      </c>
      <c r="BF14">
        <f t="shared" ca="1" si="20"/>
        <v>0</v>
      </c>
      <c r="BG14">
        <f t="shared" ca="1" si="21"/>
        <v>22</v>
      </c>
      <c r="BH14">
        <f t="shared" ca="1" si="22"/>
        <v>303467874</v>
      </c>
      <c r="BI14">
        <f t="shared" ca="1" si="25"/>
        <v>0</v>
      </c>
      <c r="BJ14">
        <f t="shared" ca="1" si="23"/>
        <v>303467896</v>
      </c>
      <c r="BK14">
        <f t="shared" ca="1" si="26"/>
        <v>0</v>
      </c>
    </row>
    <row r="15" spans="1:63" x14ac:dyDescent="0.35">
      <c r="A15">
        <f t="shared" si="24"/>
        <v>12</v>
      </c>
      <c r="C15">
        <f t="shared" ca="1" si="27"/>
        <v>49070441</v>
      </c>
      <c r="D15">
        <f t="shared" ca="1" si="27"/>
        <v>21784486</v>
      </c>
      <c r="E15">
        <f t="shared" ca="1" si="27"/>
        <v>20165794</v>
      </c>
      <c r="F15">
        <f t="shared" ca="1" si="27"/>
        <v>46395654</v>
      </c>
      <c r="G15">
        <f t="shared" ca="1" si="27"/>
        <v>35235521</v>
      </c>
      <c r="H15">
        <f t="shared" ca="1" si="27"/>
        <v>18084651</v>
      </c>
      <c r="I15">
        <f t="shared" ca="1" si="27"/>
        <v>57806544</v>
      </c>
      <c r="J15">
        <f t="shared" ca="1" si="27"/>
        <v>40621237</v>
      </c>
      <c r="K15">
        <f t="shared" ca="1" si="27"/>
        <v>14303542</v>
      </c>
      <c r="L15">
        <f t="shared" ca="1" si="15"/>
        <v>303467870</v>
      </c>
      <c r="N15">
        <f t="shared" ca="1" si="28"/>
        <v>0</v>
      </c>
      <c r="O15">
        <f t="shared" ca="1" si="28"/>
        <v>26</v>
      </c>
      <c r="P15">
        <f t="shared" ca="1" si="28"/>
        <v>0</v>
      </c>
      <c r="Q15">
        <f t="shared" ca="1" si="28"/>
        <v>0</v>
      </c>
      <c r="R15">
        <f t="shared" ca="1" si="28"/>
        <v>0</v>
      </c>
      <c r="S15">
        <f t="shared" ca="1" si="28"/>
        <v>0</v>
      </c>
      <c r="T15">
        <f t="shared" ca="1" si="28"/>
        <v>0</v>
      </c>
      <c r="U15">
        <f t="shared" ca="1" si="28"/>
        <v>0</v>
      </c>
      <c r="V15">
        <f t="shared" ca="1" si="28"/>
        <v>0</v>
      </c>
      <c r="W15">
        <f t="shared" ca="1" si="16"/>
        <v>26</v>
      </c>
      <c r="Y15">
        <f t="shared" ca="1" si="12"/>
        <v>0</v>
      </c>
      <c r="Z15">
        <f t="shared" ca="1" si="12"/>
        <v>0</v>
      </c>
      <c r="AA15">
        <f t="shared" ca="1" si="12"/>
        <v>0</v>
      </c>
      <c r="AB15">
        <f t="shared" ca="1" si="12"/>
        <v>0</v>
      </c>
      <c r="AC15">
        <f t="shared" ca="1" si="12"/>
        <v>0</v>
      </c>
      <c r="AD15">
        <f t="shared" ca="1" si="12"/>
        <v>0</v>
      </c>
      <c r="AE15">
        <f t="shared" ca="1" si="12"/>
        <v>0</v>
      </c>
      <c r="AF15">
        <f t="shared" ca="1" si="12"/>
        <v>0</v>
      </c>
      <c r="AG15">
        <f t="shared" ca="1" si="12"/>
        <v>0</v>
      </c>
      <c r="AH15">
        <f t="shared" ca="1" si="17"/>
        <v>0</v>
      </c>
      <c r="AJ15">
        <f t="shared" ca="1" si="13"/>
        <v>0</v>
      </c>
      <c r="AK15">
        <f t="shared" ca="1" si="13"/>
        <v>0</v>
      </c>
      <c r="AL15">
        <f t="shared" ca="1" si="13"/>
        <v>0</v>
      </c>
      <c r="AM15">
        <f t="shared" ca="1" si="13"/>
        <v>0</v>
      </c>
      <c r="AN15">
        <f t="shared" ca="1" si="13"/>
        <v>0</v>
      </c>
      <c r="AO15">
        <f t="shared" ca="1" si="13"/>
        <v>0</v>
      </c>
      <c r="AP15">
        <f t="shared" ca="1" si="13"/>
        <v>0</v>
      </c>
      <c r="AQ15">
        <f t="shared" ca="1" si="13"/>
        <v>0</v>
      </c>
      <c r="AR15">
        <f t="shared" ca="1" si="13"/>
        <v>0</v>
      </c>
      <c r="AS15">
        <f t="shared" ca="1" si="18"/>
        <v>0</v>
      </c>
      <c r="AU15">
        <f t="shared" ca="1" si="14"/>
        <v>0</v>
      </c>
      <c r="AV15">
        <f t="shared" ca="1" si="14"/>
        <v>0</v>
      </c>
      <c r="AW15">
        <f t="shared" ca="1" si="14"/>
        <v>0</v>
      </c>
      <c r="AX15">
        <f t="shared" ca="1" si="14"/>
        <v>0</v>
      </c>
      <c r="AY15">
        <f t="shared" ca="1" si="14"/>
        <v>0</v>
      </c>
      <c r="AZ15">
        <f t="shared" ca="1" si="14"/>
        <v>0</v>
      </c>
      <c r="BA15">
        <f t="shared" ca="1" si="14"/>
        <v>0</v>
      </c>
      <c r="BB15">
        <f t="shared" ca="1" si="14"/>
        <v>0</v>
      </c>
      <c r="BC15">
        <f t="shared" ca="1" si="14"/>
        <v>0</v>
      </c>
      <c r="BD15">
        <f t="shared" ca="1" si="19"/>
        <v>0</v>
      </c>
      <c r="BF15">
        <f t="shared" ca="1" si="20"/>
        <v>0</v>
      </c>
      <c r="BG15">
        <f t="shared" ca="1" si="21"/>
        <v>26</v>
      </c>
      <c r="BH15">
        <f t="shared" ca="1" si="22"/>
        <v>303467870</v>
      </c>
      <c r="BI15">
        <f t="shared" ca="1" si="25"/>
        <v>0</v>
      </c>
      <c r="BJ15">
        <f t="shared" ca="1" si="23"/>
        <v>303467896</v>
      </c>
      <c r="BK15">
        <f t="shared" ca="1" si="26"/>
        <v>0</v>
      </c>
    </row>
    <row r="16" spans="1:63" x14ac:dyDescent="0.35">
      <c r="A16">
        <f t="shared" si="24"/>
        <v>13</v>
      </c>
      <c r="C16">
        <f t="shared" ca="1" si="27"/>
        <v>49070441</v>
      </c>
      <c r="D16">
        <f t="shared" ca="1" si="27"/>
        <v>21784481</v>
      </c>
      <c r="E16">
        <f t="shared" ca="1" si="27"/>
        <v>20165794</v>
      </c>
      <c r="F16">
        <f t="shared" ca="1" si="27"/>
        <v>46395654</v>
      </c>
      <c r="G16">
        <f t="shared" ca="1" si="27"/>
        <v>35235521</v>
      </c>
      <c r="H16">
        <f t="shared" ca="1" si="27"/>
        <v>18084651</v>
      </c>
      <c r="I16">
        <f t="shared" ca="1" si="27"/>
        <v>57806544</v>
      </c>
      <c r="J16">
        <f t="shared" ca="1" si="27"/>
        <v>40621237</v>
      </c>
      <c r="K16">
        <f t="shared" ca="1" si="27"/>
        <v>14303542</v>
      </c>
      <c r="L16">
        <f t="shared" ca="1" si="15"/>
        <v>303467865</v>
      </c>
      <c r="N16">
        <f t="shared" ca="1" si="28"/>
        <v>0</v>
      </c>
      <c r="O16">
        <f t="shared" ca="1" si="28"/>
        <v>31</v>
      </c>
      <c r="P16">
        <f t="shared" ca="1" si="28"/>
        <v>0</v>
      </c>
      <c r="Q16">
        <f t="shared" ca="1" si="28"/>
        <v>0</v>
      </c>
      <c r="R16">
        <f t="shared" ca="1" si="28"/>
        <v>0</v>
      </c>
      <c r="S16">
        <f t="shared" ca="1" si="28"/>
        <v>0</v>
      </c>
      <c r="T16">
        <f t="shared" ca="1" si="28"/>
        <v>0</v>
      </c>
      <c r="U16">
        <f t="shared" ca="1" si="28"/>
        <v>0</v>
      </c>
      <c r="V16">
        <f t="shared" ca="1" si="28"/>
        <v>0</v>
      </c>
      <c r="W16">
        <f t="shared" ca="1" si="16"/>
        <v>31</v>
      </c>
      <c r="Y16">
        <f t="shared" ca="1" si="12"/>
        <v>0</v>
      </c>
      <c r="Z16">
        <f t="shared" ca="1" si="12"/>
        <v>0</v>
      </c>
      <c r="AA16">
        <f t="shared" ca="1" si="12"/>
        <v>0</v>
      </c>
      <c r="AB16">
        <f t="shared" ca="1" si="12"/>
        <v>0</v>
      </c>
      <c r="AC16">
        <f t="shared" ca="1" si="12"/>
        <v>0</v>
      </c>
      <c r="AD16">
        <f t="shared" ca="1" si="12"/>
        <v>0</v>
      </c>
      <c r="AE16">
        <f t="shared" ca="1" si="12"/>
        <v>0</v>
      </c>
      <c r="AF16">
        <f t="shared" ca="1" si="12"/>
        <v>0</v>
      </c>
      <c r="AG16">
        <f t="shared" ca="1" si="12"/>
        <v>0</v>
      </c>
      <c r="AH16">
        <f t="shared" ca="1" si="17"/>
        <v>0</v>
      </c>
      <c r="AJ16">
        <f t="shared" ca="1" si="13"/>
        <v>0</v>
      </c>
      <c r="AK16">
        <f t="shared" ca="1" si="13"/>
        <v>0</v>
      </c>
      <c r="AL16">
        <f t="shared" ca="1" si="13"/>
        <v>0</v>
      </c>
      <c r="AM16">
        <f t="shared" ca="1" si="13"/>
        <v>0</v>
      </c>
      <c r="AN16">
        <f t="shared" ca="1" si="13"/>
        <v>0</v>
      </c>
      <c r="AO16">
        <f t="shared" ca="1" si="13"/>
        <v>0</v>
      </c>
      <c r="AP16">
        <f t="shared" ca="1" si="13"/>
        <v>0</v>
      </c>
      <c r="AQ16">
        <f t="shared" ca="1" si="13"/>
        <v>0</v>
      </c>
      <c r="AR16">
        <f t="shared" ca="1" si="13"/>
        <v>0</v>
      </c>
      <c r="AS16">
        <f t="shared" ca="1" si="18"/>
        <v>0</v>
      </c>
      <c r="AU16">
        <f t="shared" ca="1" si="14"/>
        <v>0</v>
      </c>
      <c r="AV16">
        <f t="shared" ca="1" si="14"/>
        <v>0</v>
      </c>
      <c r="AW16">
        <f t="shared" ca="1" si="14"/>
        <v>0</v>
      </c>
      <c r="AX16">
        <f t="shared" ca="1" si="14"/>
        <v>0</v>
      </c>
      <c r="AY16">
        <f t="shared" ca="1" si="14"/>
        <v>0</v>
      </c>
      <c r="AZ16">
        <f t="shared" ca="1" si="14"/>
        <v>0</v>
      </c>
      <c r="BA16">
        <f t="shared" ca="1" si="14"/>
        <v>0</v>
      </c>
      <c r="BB16">
        <f t="shared" ca="1" si="14"/>
        <v>0</v>
      </c>
      <c r="BC16">
        <f t="shared" ca="1" si="14"/>
        <v>0</v>
      </c>
      <c r="BD16">
        <f t="shared" ca="1" si="19"/>
        <v>0</v>
      </c>
      <c r="BF16">
        <f t="shared" ca="1" si="20"/>
        <v>0</v>
      </c>
      <c r="BG16">
        <f t="shared" ca="1" si="21"/>
        <v>31</v>
      </c>
      <c r="BH16">
        <f t="shared" ca="1" si="22"/>
        <v>303467865</v>
      </c>
      <c r="BI16">
        <f t="shared" ca="1" si="25"/>
        <v>0</v>
      </c>
      <c r="BJ16">
        <f t="shared" ca="1" si="23"/>
        <v>303467896</v>
      </c>
      <c r="BK16">
        <f t="shared" ca="1" si="26"/>
        <v>0</v>
      </c>
    </row>
    <row r="17" spans="1:63" x14ac:dyDescent="0.35">
      <c r="A17">
        <f t="shared" si="24"/>
        <v>14</v>
      </c>
      <c r="C17">
        <f t="shared" ca="1" si="27"/>
        <v>49070441</v>
      </c>
      <c r="D17">
        <f t="shared" ca="1" si="27"/>
        <v>21784475</v>
      </c>
      <c r="E17">
        <f t="shared" ca="1" si="27"/>
        <v>20165794</v>
      </c>
      <c r="F17">
        <f t="shared" ca="1" si="27"/>
        <v>46395654</v>
      </c>
      <c r="G17">
        <f t="shared" ca="1" si="27"/>
        <v>35235521</v>
      </c>
      <c r="H17">
        <f t="shared" ca="1" si="27"/>
        <v>18084651</v>
      </c>
      <c r="I17">
        <f t="shared" ca="1" si="27"/>
        <v>57806544</v>
      </c>
      <c r="J17">
        <f t="shared" ca="1" si="27"/>
        <v>40621237</v>
      </c>
      <c r="K17">
        <f t="shared" ca="1" si="27"/>
        <v>14303542</v>
      </c>
      <c r="L17">
        <f t="shared" ca="1" si="15"/>
        <v>303467859</v>
      </c>
      <c r="N17">
        <f t="shared" ca="1" si="28"/>
        <v>0</v>
      </c>
      <c r="O17">
        <f t="shared" ca="1" si="28"/>
        <v>37</v>
      </c>
      <c r="P17">
        <f t="shared" ca="1" si="28"/>
        <v>0</v>
      </c>
      <c r="Q17">
        <f t="shared" ca="1" si="28"/>
        <v>0</v>
      </c>
      <c r="R17">
        <f t="shared" ca="1" si="28"/>
        <v>0</v>
      </c>
      <c r="S17">
        <f t="shared" ca="1" si="28"/>
        <v>0</v>
      </c>
      <c r="T17">
        <f t="shared" ca="1" si="28"/>
        <v>0</v>
      </c>
      <c r="U17">
        <f t="shared" ca="1" si="28"/>
        <v>0</v>
      </c>
      <c r="V17">
        <f t="shared" ca="1" si="28"/>
        <v>0</v>
      </c>
      <c r="W17">
        <f t="shared" ca="1" si="16"/>
        <v>37</v>
      </c>
      <c r="Y17">
        <f t="shared" ca="1" si="12"/>
        <v>0</v>
      </c>
      <c r="Z17">
        <f t="shared" ca="1" si="12"/>
        <v>0</v>
      </c>
      <c r="AA17">
        <f t="shared" ca="1" si="12"/>
        <v>0</v>
      </c>
      <c r="AB17">
        <f t="shared" ca="1" si="12"/>
        <v>0</v>
      </c>
      <c r="AC17">
        <f t="shared" ca="1" si="12"/>
        <v>0</v>
      </c>
      <c r="AD17">
        <f t="shared" ca="1" si="12"/>
        <v>0</v>
      </c>
      <c r="AE17">
        <f t="shared" ca="1" si="12"/>
        <v>0</v>
      </c>
      <c r="AF17">
        <f t="shared" ca="1" si="12"/>
        <v>0</v>
      </c>
      <c r="AG17">
        <f t="shared" ca="1" si="12"/>
        <v>0</v>
      </c>
      <c r="AH17">
        <f t="shared" ca="1" si="17"/>
        <v>0</v>
      </c>
      <c r="AJ17">
        <f t="shared" ca="1" si="13"/>
        <v>0</v>
      </c>
      <c r="AK17">
        <f t="shared" ca="1" si="13"/>
        <v>0</v>
      </c>
      <c r="AL17">
        <f t="shared" ca="1" si="13"/>
        <v>0</v>
      </c>
      <c r="AM17">
        <f t="shared" ca="1" si="13"/>
        <v>0</v>
      </c>
      <c r="AN17">
        <f t="shared" ca="1" si="13"/>
        <v>0</v>
      </c>
      <c r="AO17">
        <f t="shared" ca="1" si="13"/>
        <v>0</v>
      </c>
      <c r="AP17">
        <f t="shared" ca="1" si="13"/>
        <v>0</v>
      </c>
      <c r="AQ17">
        <f t="shared" ca="1" si="13"/>
        <v>0</v>
      </c>
      <c r="AR17">
        <f t="shared" ca="1" si="13"/>
        <v>0</v>
      </c>
      <c r="AS17">
        <f t="shared" ca="1" si="18"/>
        <v>0</v>
      </c>
      <c r="AU17">
        <f t="shared" ca="1" si="14"/>
        <v>0</v>
      </c>
      <c r="AV17">
        <f t="shared" ca="1" si="14"/>
        <v>0</v>
      </c>
      <c r="AW17">
        <f t="shared" ca="1" si="14"/>
        <v>0</v>
      </c>
      <c r="AX17">
        <f t="shared" ca="1" si="14"/>
        <v>0</v>
      </c>
      <c r="AY17">
        <f t="shared" ca="1" si="14"/>
        <v>0</v>
      </c>
      <c r="AZ17">
        <f t="shared" ca="1" si="14"/>
        <v>0</v>
      </c>
      <c r="BA17">
        <f t="shared" ca="1" si="14"/>
        <v>0</v>
      </c>
      <c r="BB17">
        <f t="shared" ca="1" si="14"/>
        <v>0</v>
      </c>
      <c r="BC17">
        <f t="shared" ca="1" si="14"/>
        <v>0</v>
      </c>
      <c r="BD17">
        <f t="shared" ca="1" si="19"/>
        <v>0</v>
      </c>
      <c r="BF17">
        <f t="shared" ca="1" si="20"/>
        <v>0</v>
      </c>
      <c r="BG17">
        <f t="shared" ca="1" si="21"/>
        <v>37</v>
      </c>
      <c r="BH17">
        <f t="shared" ca="1" si="22"/>
        <v>303467859</v>
      </c>
      <c r="BI17">
        <f t="shared" ca="1" si="25"/>
        <v>0</v>
      </c>
      <c r="BJ17">
        <f t="shared" ca="1" si="23"/>
        <v>303467896</v>
      </c>
      <c r="BK17">
        <f t="shared" ca="1" si="26"/>
        <v>0</v>
      </c>
    </row>
    <row r="18" spans="1:63" x14ac:dyDescent="0.35">
      <c r="A18">
        <f t="shared" si="24"/>
        <v>15</v>
      </c>
      <c r="C18">
        <f t="shared" ca="1" si="27"/>
        <v>49070441</v>
      </c>
      <c r="D18">
        <f t="shared" ca="1" si="27"/>
        <v>21784468</v>
      </c>
      <c r="E18">
        <f t="shared" ca="1" si="27"/>
        <v>20165794</v>
      </c>
      <c r="F18">
        <f t="shared" ca="1" si="27"/>
        <v>46395654</v>
      </c>
      <c r="G18">
        <f t="shared" ca="1" si="27"/>
        <v>35235521</v>
      </c>
      <c r="H18">
        <f t="shared" ca="1" si="27"/>
        <v>18084651</v>
      </c>
      <c r="I18">
        <f t="shared" ca="1" si="27"/>
        <v>57806544</v>
      </c>
      <c r="J18">
        <f t="shared" ca="1" si="27"/>
        <v>40621237</v>
      </c>
      <c r="K18">
        <f t="shared" ca="1" si="27"/>
        <v>14303542</v>
      </c>
      <c r="L18">
        <f t="shared" ca="1" si="15"/>
        <v>303467852</v>
      </c>
      <c r="N18">
        <f t="shared" ca="1" si="28"/>
        <v>0</v>
      </c>
      <c r="O18">
        <f t="shared" ca="1" si="28"/>
        <v>44</v>
      </c>
      <c r="P18">
        <f t="shared" ca="1" si="28"/>
        <v>0</v>
      </c>
      <c r="Q18">
        <f t="shared" ca="1" si="28"/>
        <v>0</v>
      </c>
      <c r="R18">
        <f t="shared" ca="1" si="28"/>
        <v>0</v>
      </c>
      <c r="S18">
        <f t="shared" ca="1" si="28"/>
        <v>0</v>
      </c>
      <c r="T18">
        <f t="shared" ca="1" si="28"/>
        <v>0</v>
      </c>
      <c r="U18">
        <f t="shared" ca="1" si="28"/>
        <v>0</v>
      </c>
      <c r="V18">
        <f t="shared" ca="1" si="28"/>
        <v>0</v>
      </c>
      <c r="W18">
        <f t="shared" ca="1" si="16"/>
        <v>44</v>
      </c>
      <c r="Y18">
        <f t="shared" ca="1" si="12"/>
        <v>0</v>
      </c>
      <c r="Z18">
        <f t="shared" ca="1" si="12"/>
        <v>0</v>
      </c>
      <c r="AA18">
        <f t="shared" ca="1" si="12"/>
        <v>0</v>
      </c>
      <c r="AB18">
        <f t="shared" ca="1" si="12"/>
        <v>0</v>
      </c>
      <c r="AC18">
        <f t="shared" ca="1" si="12"/>
        <v>0</v>
      </c>
      <c r="AD18">
        <f t="shared" ca="1" si="12"/>
        <v>0</v>
      </c>
      <c r="AE18">
        <f t="shared" ca="1" si="12"/>
        <v>0</v>
      </c>
      <c r="AF18">
        <f t="shared" ca="1" si="12"/>
        <v>0</v>
      </c>
      <c r="AG18">
        <f t="shared" ca="1" si="12"/>
        <v>0</v>
      </c>
      <c r="AH18">
        <f t="shared" ca="1" si="17"/>
        <v>0</v>
      </c>
      <c r="AJ18">
        <f t="shared" ca="1" si="13"/>
        <v>0</v>
      </c>
      <c r="AK18">
        <f t="shared" ca="1" si="13"/>
        <v>0</v>
      </c>
      <c r="AL18">
        <f t="shared" ca="1" si="13"/>
        <v>0</v>
      </c>
      <c r="AM18">
        <f t="shared" ca="1" si="13"/>
        <v>0</v>
      </c>
      <c r="AN18">
        <f t="shared" ca="1" si="13"/>
        <v>0</v>
      </c>
      <c r="AO18">
        <f t="shared" ca="1" si="13"/>
        <v>0</v>
      </c>
      <c r="AP18">
        <f t="shared" ca="1" si="13"/>
        <v>0</v>
      </c>
      <c r="AQ18">
        <f t="shared" ca="1" si="13"/>
        <v>0</v>
      </c>
      <c r="AR18">
        <f t="shared" ca="1" si="13"/>
        <v>0</v>
      </c>
      <c r="AS18">
        <f t="shared" ca="1" si="18"/>
        <v>0</v>
      </c>
      <c r="AU18">
        <f t="shared" ca="1" si="14"/>
        <v>0</v>
      </c>
      <c r="AV18">
        <f t="shared" ca="1" si="14"/>
        <v>0</v>
      </c>
      <c r="AW18">
        <f t="shared" ca="1" si="14"/>
        <v>0</v>
      </c>
      <c r="AX18">
        <f t="shared" ca="1" si="14"/>
        <v>0</v>
      </c>
      <c r="AY18">
        <f t="shared" ca="1" si="14"/>
        <v>0</v>
      </c>
      <c r="AZ18">
        <f t="shared" ca="1" si="14"/>
        <v>0</v>
      </c>
      <c r="BA18">
        <f t="shared" ca="1" si="14"/>
        <v>0</v>
      </c>
      <c r="BB18">
        <f t="shared" ca="1" si="14"/>
        <v>0</v>
      </c>
      <c r="BC18">
        <f t="shared" ca="1" si="14"/>
        <v>0</v>
      </c>
      <c r="BD18">
        <f t="shared" ca="1" si="19"/>
        <v>0</v>
      </c>
      <c r="BF18">
        <f t="shared" ca="1" si="20"/>
        <v>0</v>
      </c>
      <c r="BG18">
        <f t="shared" ca="1" si="21"/>
        <v>44</v>
      </c>
      <c r="BH18">
        <f t="shared" ca="1" si="22"/>
        <v>303467852</v>
      </c>
      <c r="BI18">
        <f t="shared" ca="1" si="25"/>
        <v>0</v>
      </c>
      <c r="BJ18">
        <f t="shared" ca="1" si="23"/>
        <v>303467896</v>
      </c>
      <c r="BK18">
        <f t="shared" ca="1" si="26"/>
        <v>0</v>
      </c>
    </row>
    <row r="19" spans="1:63" x14ac:dyDescent="0.35">
      <c r="A19">
        <f t="shared" si="24"/>
        <v>16</v>
      </c>
      <c r="C19">
        <f t="shared" ca="1" si="27"/>
        <v>49070441</v>
      </c>
      <c r="D19">
        <f t="shared" ca="1" si="27"/>
        <v>21784460</v>
      </c>
      <c r="E19">
        <f t="shared" ca="1" si="27"/>
        <v>20165794</v>
      </c>
      <c r="F19">
        <f t="shared" ca="1" si="27"/>
        <v>46395654</v>
      </c>
      <c r="G19">
        <f t="shared" ca="1" si="27"/>
        <v>35235521</v>
      </c>
      <c r="H19">
        <f t="shared" ca="1" si="27"/>
        <v>18084651</v>
      </c>
      <c r="I19">
        <f t="shared" ca="1" si="27"/>
        <v>57806544</v>
      </c>
      <c r="J19">
        <f t="shared" ca="1" si="27"/>
        <v>40621237</v>
      </c>
      <c r="K19">
        <f t="shared" ca="1" si="27"/>
        <v>14303542</v>
      </c>
      <c r="L19">
        <f t="shared" ca="1" si="15"/>
        <v>303467844</v>
      </c>
      <c r="N19">
        <f t="shared" ca="1" si="28"/>
        <v>0</v>
      </c>
      <c r="O19">
        <f t="shared" ca="1" si="28"/>
        <v>52</v>
      </c>
      <c r="P19">
        <f t="shared" ca="1" si="28"/>
        <v>0</v>
      </c>
      <c r="Q19">
        <f t="shared" ca="1" si="28"/>
        <v>0</v>
      </c>
      <c r="R19">
        <f t="shared" ca="1" si="28"/>
        <v>0</v>
      </c>
      <c r="S19">
        <f t="shared" ca="1" si="28"/>
        <v>0</v>
      </c>
      <c r="T19">
        <f t="shared" ca="1" si="28"/>
        <v>0</v>
      </c>
      <c r="U19">
        <f t="shared" ca="1" si="28"/>
        <v>0</v>
      </c>
      <c r="V19">
        <f t="shared" ca="1" si="28"/>
        <v>0</v>
      </c>
      <c r="W19">
        <f t="shared" ca="1" si="16"/>
        <v>52</v>
      </c>
      <c r="Y19">
        <f t="shared" ca="1" si="12"/>
        <v>0</v>
      </c>
      <c r="Z19">
        <f t="shared" ca="1" si="12"/>
        <v>0</v>
      </c>
      <c r="AA19">
        <f t="shared" ca="1" si="12"/>
        <v>0</v>
      </c>
      <c r="AB19">
        <f t="shared" ca="1" si="12"/>
        <v>0</v>
      </c>
      <c r="AC19">
        <f t="shared" ca="1" si="12"/>
        <v>0</v>
      </c>
      <c r="AD19">
        <f t="shared" ca="1" si="12"/>
        <v>0</v>
      </c>
      <c r="AE19">
        <f t="shared" ca="1" si="12"/>
        <v>0</v>
      </c>
      <c r="AF19">
        <f t="shared" ca="1" si="12"/>
        <v>0</v>
      </c>
      <c r="AG19">
        <f t="shared" ca="1" si="12"/>
        <v>0</v>
      </c>
      <c r="AH19">
        <f t="shared" ca="1" si="17"/>
        <v>0</v>
      </c>
      <c r="AJ19">
        <f t="shared" ca="1" si="13"/>
        <v>0</v>
      </c>
      <c r="AK19">
        <f t="shared" ca="1" si="13"/>
        <v>0</v>
      </c>
      <c r="AL19">
        <f t="shared" ca="1" si="13"/>
        <v>0</v>
      </c>
      <c r="AM19">
        <f t="shared" ca="1" si="13"/>
        <v>0</v>
      </c>
      <c r="AN19">
        <f t="shared" ca="1" si="13"/>
        <v>0</v>
      </c>
      <c r="AO19">
        <f t="shared" ca="1" si="13"/>
        <v>0</v>
      </c>
      <c r="AP19">
        <f t="shared" ca="1" si="13"/>
        <v>0</v>
      </c>
      <c r="AQ19">
        <f t="shared" ca="1" si="13"/>
        <v>0</v>
      </c>
      <c r="AR19">
        <f t="shared" ca="1" si="13"/>
        <v>0</v>
      </c>
      <c r="AS19">
        <f t="shared" ca="1" si="18"/>
        <v>0</v>
      </c>
      <c r="AU19">
        <f t="shared" ca="1" si="14"/>
        <v>0</v>
      </c>
      <c r="AV19">
        <f t="shared" ca="1" si="14"/>
        <v>0</v>
      </c>
      <c r="AW19">
        <f t="shared" ca="1" si="14"/>
        <v>0</v>
      </c>
      <c r="AX19">
        <f t="shared" ca="1" si="14"/>
        <v>0</v>
      </c>
      <c r="AY19">
        <f t="shared" ca="1" si="14"/>
        <v>0</v>
      </c>
      <c r="AZ19">
        <f t="shared" ca="1" si="14"/>
        <v>0</v>
      </c>
      <c r="BA19">
        <f t="shared" ca="1" si="14"/>
        <v>0</v>
      </c>
      <c r="BB19">
        <f t="shared" ca="1" si="14"/>
        <v>0</v>
      </c>
      <c r="BC19">
        <f t="shared" ca="1" si="14"/>
        <v>0</v>
      </c>
      <c r="BD19">
        <f t="shared" ca="1" si="19"/>
        <v>0</v>
      </c>
      <c r="BF19">
        <f t="shared" ca="1" si="20"/>
        <v>0</v>
      </c>
      <c r="BG19">
        <f t="shared" ca="1" si="21"/>
        <v>52</v>
      </c>
      <c r="BH19">
        <f t="shared" ca="1" si="22"/>
        <v>303467844</v>
      </c>
      <c r="BI19">
        <f t="shared" ca="1" si="25"/>
        <v>0</v>
      </c>
      <c r="BJ19">
        <f t="shared" ca="1" si="23"/>
        <v>303467896</v>
      </c>
      <c r="BK19">
        <f t="shared" ca="1" si="26"/>
        <v>0</v>
      </c>
    </row>
    <row r="20" spans="1:63" x14ac:dyDescent="0.35">
      <c r="A20">
        <f t="shared" si="24"/>
        <v>17</v>
      </c>
      <c r="C20">
        <f t="shared" ca="1" si="27"/>
        <v>49070441</v>
      </c>
      <c r="D20">
        <f t="shared" ca="1" si="27"/>
        <v>21784450</v>
      </c>
      <c r="E20">
        <f t="shared" ca="1" si="27"/>
        <v>20165794</v>
      </c>
      <c r="F20">
        <f t="shared" ca="1" si="27"/>
        <v>46395654</v>
      </c>
      <c r="G20">
        <f t="shared" ca="1" si="27"/>
        <v>35235521</v>
      </c>
      <c r="H20">
        <f t="shared" ca="1" si="27"/>
        <v>18084651</v>
      </c>
      <c r="I20">
        <f t="shared" ca="1" si="27"/>
        <v>57806544</v>
      </c>
      <c r="J20">
        <f t="shared" ca="1" si="27"/>
        <v>40621237</v>
      </c>
      <c r="K20">
        <f t="shared" ca="1" si="27"/>
        <v>14303542</v>
      </c>
      <c r="L20">
        <f t="shared" ca="1" si="15"/>
        <v>303467834</v>
      </c>
      <c r="N20">
        <f t="shared" ca="1" si="28"/>
        <v>0</v>
      </c>
      <c r="O20">
        <f t="shared" ca="1" si="28"/>
        <v>62</v>
      </c>
      <c r="P20">
        <f t="shared" ca="1" si="28"/>
        <v>0</v>
      </c>
      <c r="Q20">
        <f t="shared" ca="1" si="28"/>
        <v>0</v>
      </c>
      <c r="R20">
        <f t="shared" ca="1" si="28"/>
        <v>0</v>
      </c>
      <c r="S20">
        <f t="shared" ca="1" si="28"/>
        <v>0</v>
      </c>
      <c r="T20">
        <f t="shared" ca="1" si="28"/>
        <v>0</v>
      </c>
      <c r="U20">
        <f t="shared" ca="1" si="28"/>
        <v>0</v>
      </c>
      <c r="V20">
        <f t="shared" ca="1" si="28"/>
        <v>0</v>
      </c>
      <c r="W20">
        <f t="shared" ca="1" si="16"/>
        <v>62</v>
      </c>
      <c r="Y20">
        <f t="shared" ref="Y20:AG35" ca="1" si="29">INDEX(Model,MATCH($A20,ModelWeek,0),MATCH(Y$3,ModelRegions,0)+MATCH(Y$2,ModelFactors,0)-MATCH($C$3,ModelRegions,0))</f>
        <v>0</v>
      </c>
      <c r="Z20">
        <f t="shared" ca="1" si="29"/>
        <v>0</v>
      </c>
      <c r="AA20">
        <f t="shared" ca="1" si="29"/>
        <v>0</v>
      </c>
      <c r="AB20">
        <f t="shared" ca="1" si="29"/>
        <v>0</v>
      </c>
      <c r="AC20">
        <f t="shared" ca="1" si="29"/>
        <v>0</v>
      </c>
      <c r="AD20">
        <f t="shared" ca="1" si="29"/>
        <v>0</v>
      </c>
      <c r="AE20">
        <f t="shared" ca="1" si="29"/>
        <v>0</v>
      </c>
      <c r="AF20">
        <f t="shared" ca="1" si="29"/>
        <v>0</v>
      </c>
      <c r="AG20">
        <f t="shared" ca="1" si="29"/>
        <v>0</v>
      </c>
      <c r="AH20">
        <f t="shared" ca="1" si="17"/>
        <v>0</v>
      </c>
      <c r="AJ20">
        <f t="shared" ref="AJ20:AR35" ca="1" si="30">INDEX(Model,MATCH($A20,ModelWeek,0),MATCH(AJ$3,ModelRegions,0)+MATCH(AJ$2,ModelFactors,0)-MATCH($C$3,ModelRegions,0))</f>
        <v>0</v>
      </c>
      <c r="AK20">
        <f t="shared" ca="1" si="30"/>
        <v>0</v>
      </c>
      <c r="AL20">
        <f t="shared" ca="1" si="30"/>
        <v>0</v>
      </c>
      <c r="AM20">
        <f t="shared" ca="1" si="30"/>
        <v>0</v>
      </c>
      <c r="AN20">
        <f t="shared" ca="1" si="30"/>
        <v>0</v>
      </c>
      <c r="AO20">
        <f t="shared" ca="1" si="30"/>
        <v>0</v>
      </c>
      <c r="AP20">
        <f t="shared" ca="1" si="30"/>
        <v>0</v>
      </c>
      <c r="AQ20">
        <f t="shared" ca="1" si="30"/>
        <v>0</v>
      </c>
      <c r="AR20">
        <f t="shared" ca="1" si="30"/>
        <v>0</v>
      </c>
      <c r="AS20">
        <f t="shared" ca="1" si="18"/>
        <v>0</v>
      </c>
      <c r="AU20">
        <f t="shared" ref="AU20:BC35" ca="1" si="31">INDEX(Model,MATCH($A20,ModelWeek,0),MATCH(AU$3,ModelRegions,0)+MATCH(AU$2,ModelFactors,0)-MATCH($C$3,ModelRegions,0))</f>
        <v>0</v>
      </c>
      <c r="AV20">
        <f t="shared" ca="1" si="31"/>
        <v>0</v>
      </c>
      <c r="AW20">
        <f t="shared" ca="1" si="31"/>
        <v>0</v>
      </c>
      <c r="AX20">
        <f t="shared" ca="1" si="31"/>
        <v>0</v>
      </c>
      <c r="AY20">
        <f t="shared" ca="1" si="31"/>
        <v>0</v>
      </c>
      <c r="AZ20">
        <f t="shared" ca="1" si="31"/>
        <v>0</v>
      </c>
      <c r="BA20">
        <f t="shared" ca="1" si="31"/>
        <v>0</v>
      </c>
      <c r="BB20">
        <f t="shared" ca="1" si="31"/>
        <v>0</v>
      </c>
      <c r="BC20">
        <f t="shared" ca="1" si="31"/>
        <v>0</v>
      </c>
      <c r="BD20">
        <f t="shared" ca="1" si="19"/>
        <v>0</v>
      </c>
      <c r="BF20">
        <f t="shared" ca="1" si="20"/>
        <v>0</v>
      </c>
      <c r="BG20">
        <f t="shared" ca="1" si="21"/>
        <v>62</v>
      </c>
      <c r="BH20">
        <f t="shared" ca="1" si="22"/>
        <v>303467834</v>
      </c>
      <c r="BI20">
        <f t="shared" ca="1" si="25"/>
        <v>0</v>
      </c>
      <c r="BJ20">
        <f t="shared" ca="1" si="23"/>
        <v>303467896</v>
      </c>
      <c r="BK20">
        <f t="shared" ca="1" si="26"/>
        <v>0</v>
      </c>
    </row>
    <row r="21" spans="1:63" x14ac:dyDescent="0.35">
      <c r="A21">
        <f t="shared" si="24"/>
        <v>18</v>
      </c>
      <c r="C21">
        <f t="shared" ca="1" si="27"/>
        <v>49070441</v>
      </c>
      <c r="D21">
        <f t="shared" ca="1" si="27"/>
        <v>21784439</v>
      </c>
      <c r="E21">
        <f t="shared" ca="1" si="27"/>
        <v>20165794</v>
      </c>
      <c r="F21">
        <f t="shared" ca="1" si="27"/>
        <v>46395654</v>
      </c>
      <c r="G21">
        <f t="shared" ca="1" si="27"/>
        <v>35235521</v>
      </c>
      <c r="H21">
        <f t="shared" ca="1" si="27"/>
        <v>18084651</v>
      </c>
      <c r="I21">
        <f t="shared" ca="1" si="27"/>
        <v>57806544</v>
      </c>
      <c r="J21">
        <f t="shared" ca="1" si="27"/>
        <v>40621237</v>
      </c>
      <c r="K21">
        <f t="shared" ca="1" si="27"/>
        <v>14303542</v>
      </c>
      <c r="L21">
        <f t="shared" ca="1" si="15"/>
        <v>303467823</v>
      </c>
      <c r="N21">
        <f t="shared" ca="1" si="28"/>
        <v>0</v>
      </c>
      <c r="O21">
        <f t="shared" ca="1" si="28"/>
        <v>73</v>
      </c>
      <c r="P21">
        <f t="shared" ca="1" si="28"/>
        <v>0</v>
      </c>
      <c r="Q21">
        <f t="shared" ca="1" si="28"/>
        <v>0</v>
      </c>
      <c r="R21">
        <f t="shared" ca="1" si="28"/>
        <v>0</v>
      </c>
      <c r="S21">
        <f t="shared" ca="1" si="28"/>
        <v>0</v>
      </c>
      <c r="T21">
        <f t="shared" ca="1" si="28"/>
        <v>0</v>
      </c>
      <c r="U21">
        <f t="shared" ca="1" si="28"/>
        <v>0</v>
      </c>
      <c r="V21">
        <f t="shared" ca="1" si="28"/>
        <v>0</v>
      </c>
      <c r="W21">
        <f t="shared" ca="1" si="16"/>
        <v>73</v>
      </c>
      <c r="Y21">
        <f t="shared" ca="1" si="29"/>
        <v>0</v>
      </c>
      <c r="Z21">
        <f t="shared" ca="1" si="29"/>
        <v>0</v>
      </c>
      <c r="AA21">
        <f t="shared" ca="1" si="29"/>
        <v>0</v>
      </c>
      <c r="AB21">
        <f t="shared" ca="1" si="29"/>
        <v>0</v>
      </c>
      <c r="AC21">
        <f t="shared" ca="1" si="29"/>
        <v>0</v>
      </c>
      <c r="AD21">
        <f t="shared" ca="1" si="29"/>
        <v>0</v>
      </c>
      <c r="AE21">
        <f t="shared" ca="1" si="29"/>
        <v>0</v>
      </c>
      <c r="AF21">
        <f t="shared" ca="1" si="29"/>
        <v>0</v>
      </c>
      <c r="AG21">
        <f t="shared" ca="1" si="29"/>
        <v>0</v>
      </c>
      <c r="AH21">
        <f t="shared" ca="1" si="17"/>
        <v>0</v>
      </c>
      <c r="AJ21">
        <f t="shared" ca="1" si="30"/>
        <v>0</v>
      </c>
      <c r="AK21">
        <f t="shared" ca="1" si="30"/>
        <v>0</v>
      </c>
      <c r="AL21">
        <f t="shared" ca="1" si="30"/>
        <v>0</v>
      </c>
      <c r="AM21">
        <f t="shared" ca="1" si="30"/>
        <v>0</v>
      </c>
      <c r="AN21">
        <f t="shared" ca="1" si="30"/>
        <v>0</v>
      </c>
      <c r="AO21">
        <f t="shared" ca="1" si="30"/>
        <v>0</v>
      </c>
      <c r="AP21">
        <f t="shared" ca="1" si="30"/>
        <v>0</v>
      </c>
      <c r="AQ21">
        <f t="shared" ca="1" si="30"/>
        <v>0</v>
      </c>
      <c r="AR21">
        <f t="shared" ca="1" si="30"/>
        <v>0</v>
      </c>
      <c r="AS21">
        <f t="shared" ca="1" si="18"/>
        <v>0</v>
      </c>
      <c r="AU21">
        <f t="shared" ca="1" si="31"/>
        <v>0</v>
      </c>
      <c r="AV21">
        <f t="shared" ca="1" si="31"/>
        <v>0</v>
      </c>
      <c r="AW21">
        <f t="shared" ca="1" si="31"/>
        <v>0</v>
      </c>
      <c r="AX21">
        <f t="shared" ca="1" si="31"/>
        <v>0</v>
      </c>
      <c r="AY21">
        <f t="shared" ca="1" si="31"/>
        <v>0</v>
      </c>
      <c r="AZ21">
        <f t="shared" ca="1" si="31"/>
        <v>0</v>
      </c>
      <c r="BA21">
        <f t="shared" ca="1" si="31"/>
        <v>0</v>
      </c>
      <c r="BB21">
        <f t="shared" ca="1" si="31"/>
        <v>0</v>
      </c>
      <c r="BC21">
        <f t="shared" ca="1" si="31"/>
        <v>0</v>
      </c>
      <c r="BD21">
        <f t="shared" ca="1" si="19"/>
        <v>0</v>
      </c>
      <c r="BF21">
        <f t="shared" ca="1" si="20"/>
        <v>0</v>
      </c>
      <c r="BG21">
        <f t="shared" ca="1" si="21"/>
        <v>73</v>
      </c>
      <c r="BH21">
        <f t="shared" ca="1" si="22"/>
        <v>303467823</v>
      </c>
      <c r="BI21">
        <f t="shared" ca="1" si="25"/>
        <v>0</v>
      </c>
      <c r="BJ21">
        <f t="shared" ca="1" si="23"/>
        <v>303467896</v>
      </c>
      <c r="BK21">
        <f t="shared" ca="1" si="26"/>
        <v>0</v>
      </c>
    </row>
    <row r="22" spans="1:63" x14ac:dyDescent="0.35">
      <c r="A22">
        <f t="shared" si="24"/>
        <v>19</v>
      </c>
      <c r="C22">
        <f t="shared" ca="1" si="27"/>
        <v>49070441</v>
      </c>
      <c r="D22">
        <f t="shared" ca="1" si="27"/>
        <v>21784426</v>
      </c>
      <c r="E22">
        <f t="shared" ca="1" si="27"/>
        <v>20165794</v>
      </c>
      <c r="F22">
        <f t="shared" ca="1" si="27"/>
        <v>46395654</v>
      </c>
      <c r="G22">
        <f t="shared" ca="1" si="27"/>
        <v>35235521</v>
      </c>
      <c r="H22">
        <f t="shared" ca="1" si="27"/>
        <v>18084651</v>
      </c>
      <c r="I22">
        <f t="shared" ca="1" si="27"/>
        <v>57806544</v>
      </c>
      <c r="J22">
        <f t="shared" ca="1" si="27"/>
        <v>40621237</v>
      </c>
      <c r="K22">
        <f t="shared" ca="1" si="27"/>
        <v>14303542</v>
      </c>
      <c r="L22">
        <f t="shared" ca="1" si="15"/>
        <v>303467810</v>
      </c>
      <c r="N22">
        <f t="shared" ca="1" si="28"/>
        <v>0</v>
      </c>
      <c r="O22">
        <f t="shared" ca="1" si="28"/>
        <v>86</v>
      </c>
      <c r="P22">
        <f t="shared" ca="1" si="28"/>
        <v>0</v>
      </c>
      <c r="Q22">
        <f t="shared" ca="1" si="28"/>
        <v>0</v>
      </c>
      <c r="R22">
        <f t="shared" ca="1" si="28"/>
        <v>0</v>
      </c>
      <c r="S22">
        <f t="shared" ca="1" si="28"/>
        <v>0</v>
      </c>
      <c r="T22">
        <f t="shared" ca="1" si="28"/>
        <v>0</v>
      </c>
      <c r="U22">
        <f t="shared" ca="1" si="28"/>
        <v>0</v>
      </c>
      <c r="V22">
        <f t="shared" ca="1" si="28"/>
        <v>0</v>
      </c>
      <c r="W22">
        <f t="shared" ca="1" si="16"/>
        <v>86</v>
      </c>
      <c r="Y22">
        <f t="shared" ca="1" si="29"/>
        <v>0</v>
      </c>
      <c r="Z22">
        <f t="shared" ca="1" si="29"/>
        <v>0</v>
      </c>
      <c r="AA22">
        <f t="shared" ca="1" si="29"/>
        <v>0</v>
      </c>
      <c r="AB22">
        <f t="shared" ca="1" si="29"/>
        <v>0</v>
      </c>
      <c r="AC22">
        <f t="shared" ca="1" si="29"/>
        <v>0</v>
      </c>
      <c r="AD22">
        <f t="shared" ca="1" si="29"/>
        <v>0</v>
      </c>
      <c r="AE22">
        <f t="shared" ca="1" si="29"/>
        <v>0</v>
      </c>
      <c r="AF22">
        <f t="shared" ca="1" si="29"/>
        <v>0</v>
      </c>
      <c r="AG22">
        <f t="shared" ca="1" si="29"/>
        <v>0</v>
      </c>
      <c r="AH22">
        <f t="shared" ca="1" si="17"/>
        <v>0</v>
      </c>
      <c r="AJ22">
        <f t="shared" ca="1" si="30"/>
        <v>0</v>
      </c>
      <c r="AK22">
        <f t="shared" ca="1" si="30"/>
        <v>0</v>
      </c>
      <c r="AL22">
        <f t="shared" ca="1" si="30"/>
        <v>0</v>
      </c>
      <c r="AM22">
        <f t="shared" ca="1" si="30"/>
        <v>0</v>
      </c>
      <c r="AN22">
        <f t="shared" ca="1" si="30"/>
        <v>0</v>
      </c>
      <c r="AO22">
        <f t="shared" ca="1" si="30"/>
        <v>0</v>
      </c>
      <c r="AP22">
        <f t="shared" ca="1" si="30"/>
        <v>0</v>
      </c>
      <c r="AQ22">
        <f t="shared" ca="1" si="30"/>
        <v>0</v>
      </c>
      <c r="AR22">
        <f t="shared" ca="1" si="30"/>
        <v>0</v>
      </c>
      <c r="AS22">
        <f t="shared" ca="1" si="18"/>
        <v>0</v>
      </c>
      <c r="AU22">
        <f t="shared" ca="1" si="31"/>
        <v>0</v>
      </c>
      <c r="AV22">
        <f t="shared" ca="1" si="31"/>
        <v>0</v>
      </c>
      <c r="AW22">
        <f t="shared" ca="1" si="31"/>
        <v>0</v>
      </c>
      <c r="AX22">
        <f t="shared" ca="1" si="31"/>
        <v>0</v>
      </c>
      <c r="AY22">
        <f t="shared" ca="1" si="31"/>
        <v>0</v>
      </c>
      <c r="AZ22">
        <f t="shared" ca="1" si="31"/>
        <v>0</v>
      </c>
      <c r="BA22">
        <f t="shared" ca="1" si="31"/>
        <v>0</v>
      </c>
      <c r="BB22">
        <f t="shared" ca="1" si="31"/>
        <v>0</v>
      </c>
      <c r="BC22">
        <f t="shared" ca="1" si="31"/>
        <v>0</v>
      </c>
      <c r="BD22">
        <f t="shared" ca="1" si="19"/>
        <v>0</v>
      </c>
      <c r="BF22">
        <f t="shared" ca="1" si="20"/>
        <v>0</v>
      </c>
      <c r="BG22">
        <f t="shared" ca="1" si="21"/>
        <v>86</v>
      </c>
      <c r="BH22">
        <f t="shared" ca="1" si="22"/>
        <v>303467810</v>
      </c>
      <c r="BI22">
        <f t="shared" ca="1" si="25"/>
        <v>0</v>
      </c>
      <c r="BJ22">
        <f t="shared" ca="1" si="23"/>
        <v>303467896</v>
      </c>
      <c r="BK22">
        <f t="shared" ca="1" si="26"/>
        <v>0</v>
      </c>
    </row>
    <row r="23" spans="1:63" x14ac:dyDescent="0.35">
      <c r="A23">
        <f t="shared" si="24"/>
        <v>20</v>
      </c>
      <c r="C23">
        <f t="shared" ca="1" si="27"/>
        <v>49070441</v>
      </c>
      <c r="D23">
        <f t="shared" ca="1" si="27"/>
        <v>21784410</v>
      </c>
      <c r="E23">
        <f t="shared" ca="1" si="27"/>
        <v>20165794</v>
      </c>
      <c r="F23">
        <f t="shared" ca="1" si="27"/>
        <v>46395654</v>
      </c>
      <c r="G23">
        <f t="shared" ca="1" si="27"/>
        <v>35235521</v>
      </c>
      <c r="H23">
        <f t="shared" ca="1" si="27"/>
        <v>18084651</v>
      </c>
      <c r="I23">
        <f t="shared" ca="1" si="27"/>
        <v>57806544</v>
      </c>
      <c r="J23">
        <f t="shared" ca="1" si="27"/>
        <v>40621237</v>
      </c>
      <c r="K23">
        <f t="shared" ca="1" si="27"/>
        <v>14303542</v>
      </c>
      <c r="L23">
        <f t="shared" ca="1" si="15"/>
        <v>303467794</v>
      </c>
      <c r="N23">
        <f t="shared" ca="1" si="28"/>
        <v>0</v>
      </c>
      <c r="O23">
        <f t="shared" ca="1" si="28"/>
        <v>102</v>
      </c>
      <c r="P23">
        <f t="shared" ca="1" si="28"/>
        <v>0</v>
      </c>
      <c r="Q23">
        <f t="shared" ca="1" si="28"/>
        <v>0</v>
      </c>
      <c r="R23">
        <f t="shared" ca="1" si="28"/>
        <v>0</v>
      </c>
      <c r="S23">
        <f t="shared" ca="1" si="28"/>
        <v>0</v>
      </c>
      <c r="T23">
        <f t="shared" ca="1" si="28"/>
        <v>0</v>
      </c>
      <c r="U23">
        <f t="shared" ca="1" si="28"/>
        <v>0</v>
      </c>
      <c r="V23">
        <f t="shared" ca="1" si="28"/>
        <v>0</v>
      </c>
      <c r="W23">
        <f t="shared" ca="1" si="16"/>
        <v>102</v>
      </c>
      <c r="Y23">
        <f t="shared" ca="1" si="29"/>
        <v>0</v>
      </c>
      <c r="Z23">
        <f t="shared" ca="1" si="29"/>
        <v>0</v>
      </c>
      <c r="AA23">
        <f t="shared" ca="1" si="29"/>
        <v>0</v>
      </c>
      <c r="AB23">
        <f t="shared" ca="1" si="29"/>
        <v>0</v>
      </c>
      <c r="AC23">
        <f t="shared" ca="1" si="29"/>
        <v>0</v>
      </c>
      <c r="AD23">
        <f t="shared" ca="1" si="29"/>
        <v>0</v>
      </c>
      <c r="AE23">
        <f t="shared" ca="1" si="29"/>
        <v>0</v>
      </c>
      <c r="AF23">
        <f t="shared" ca="1" si="29"/>
        <v>0</v>
      </c>
      <c r="AG23">
        <f t="shared" ca="1" si="29"/>
        <v>0</v>
      </c>
      <c r="AH23">
        <f t="shared" ca="1" si="17"/>
        <v>0</v>
      </c>
      <c r="AJ23">
        <f t="shared" ca="1" si="30"/>
        <v>0</v>
      </c>
      <c r="AK23">
        <f t="shared" ca="1" si="30"/>
        <v>0</v>
      </c>
      <c r="AL23">
        <f t="shared" ca="1" si="30"/>
        <v>0</v>
      </c>
      <c r="AM23">
        <f t="shared" ca="1" si="30"/>
        <v>0</v>
      </c>
      <c r="AN23">
        <f t="shared" ca="1" si="30"/>
        <v>0</v>
      </c>
      <c r="AO23">
        <f t="shared" ca="1" si="30"/>
        <v>0</v>
      </c>
      <c r="AP23">
        <f t="shared" ca="1" si="30"/>
        <v>0</v>
      </c>
      <c r="AQ23">
        <f t="shared" ca="1" si="30"/>
        <v>0</v>
      </c>
      <c r="AR23">
        <f t="shared" ca="1" si="30"/>
        <v>0</v>
      </c>
      <c r="AS23">
        <f t="shared" ca="1" si="18"/>
        <v>0</v>
      </c>
      <c r="AU23">
        <f t="shared" ca="1" si="31"/>
        <v>0</v>
      </c>
      <c r="AV23">
        <f t="shared" ca="1" si="31"/>
        <v>0</v>
      </c>
      <c r="AW23">
        <f t="shared" ca="1" si="31"/>
        <v>0</v>
      </c>
      <c r="AX23">
        <f t="shared" ca="1" si="31"/>
        <v>0</v>
      </c>
      <c r="AY23">
        <f t="shared" ca="1" si="31"/>
        <v>0</v>
      </c>
      <c r="AZ23">
        <f t="shared" ca="1" si="31"/>
        <v>0</v>
      </c>
      <c r="BA23">
        <f t="shared" ca="1" si="31"/>
        <v>0</v>
      </c>
      <c r="BB23">
        <f t="shared" ca="1" si="31"/>
        <v>0</v>
      </c>
      <c r="BC23">
        <f t="shared" ca="1" si="31"/>
        <v>0</v>
      </c>
      <c r="BD23">
        <f t="shared" ca="1" si="19"/>
        <v>0</v>
      </c>
      <c r="BF23">
        <f t="shared" ca="1" si="20"/>
        <v>0</v>
      </c>
      <c r="BG23">
        <f t="shared" ca="1" si="21"/>
        <v>102</v>
      </c>
      <c r="BH23">
        <f t="shared" ca="1" si="22"/>
        <v>303467794</v>
      </c>
      <c r="BI23">
        <f t="shared" ca="1" si="25"/>
        <v>0</v>
      </c>
      <c r="BJ23">
        <f t="shared" ca="1" si="23"/>
        <v>303467896</v>
      </c>
      <c r="BK23">
        <f t="shared" ca="1" si="26"/>
        <v>0</v>
      </c>
    </row>
    <row r="24" spans="1:63" x14ac:dyDescent="0.35">
      <c r="A24">
        <f t="shared" si="24"/>
        <v>21</v>
      </c>
      <c r="C24">
        <f t="shared" ref="C24:K33" ca="1" si="32">INDEX(Model,MATCH($A24,ModelWeek,0),MATCH(C$3,ModelRegions,0)+MATCH(C$2,ModelFactors,0)-MATCH($C$3,ModelRegions,0))</f>
        <v>49070441</v>
      </c>
      <c r="D24">
        <f t="shared" ca="1" si="32"/>
        <v>21784391</v>
      </c>
      <c r="E24">
        <f t="shared" ca="1" si="32"/>
        <v>20165794</v>
      </c>
      <c r="F24">
        <f t="shared" ca="1" si="32"/>
        <v>46395654</v>
      </c>
      <c r="G24">
        <f t="shared" ca="1" si="32"/>
        <v>35235521</v>
      </c>
      <c r="H24">
        <f t="shared" ca="1" si="32"/>
        <v>18084651</v>
      </c>
      <c r="I24">
        <f t="shared" ca="1" si="32"/>
        <v>57806544</v>
      </c>
      <c r="J24">
        <f t="shared" ca="1" si="32"/>
        <v>40621237</v>
      </c>
      <c r="K24">
        <f t="shared" ca="1" si="32"/>
        <v>14303542</v>
      </c>
      <c r="L24">
        <f t="shared" ca="1" si="15"/>
        <v>303467775</v>
      </c>
      <c r="N24">
        <f t="shared" ref="N24:V33" ca="1" si="33">INDEX(Model,MATCH($A24,ModelWeek,0),MATCH(N$3,ModelRegions,0)+MATCH(N$2,ModelFactors,0)-MATCH($C$3,ModelRegions,0))</f>
        <v>0</v>
      </c>
      <c r="O24">
        <f t="shared" ca="1" si="33"/>
        <v>121</v>
      </c>
      <c r="P24">
        <f t="shared" ca="1" si="33"/>
        <v>0</v>
      </c>
      <c r="Q24">
        <f t="shared" ca="1" si="33"/>
        <v>0</v>
      </c>
      <c r="R24">
        <f t="shared" ca="1" si="33"/>
        <v>0</v>
      </c>
      <c r="S24">
        <f t="shared" ca="1" si="33"/>
        <v>0</v>
      </c>
      <c r="T24">
        <f t="shared" ca="1" si="33"/>
        <v>0</v>
      </c>
      <c r="U24">
        <f t="shared" ca="1" si="33"/>
        <v>0</v>
      </c>
      <c r="V24">
        <f t="shared" ca="1" si="33"/>
        <v>0</v>
      </c>
      <c r="W24">
        <f t="shared" ca="1" si="16"/>
        <v>121</v>
      </c>
      <c r="Y24">
        <f t="shared" ca="1" si="29"/>
        <v>0</v>
      </c>
      <c r="Z24">
        <f t="shared" ca="1" si="29"/>
        <v>0</v>
      </c>
      <c r="AA24">
        <f t="shared" ca="1" si="29"/>
        <v>0</v>
      </c>
      <c r="AB24">
        <f t="shared" ca="1" si="29"/>
        <v>0</v>
      </c>
      <c r="AC24">
        <f t="shared" ca="1" si="29"/>
        <v>0</v>
      </c>
      <c r="AD24">
        <f t="shared" ca="1" si="29"/>
        <v>0</v>
      </c>
      <c r="AE24">
        <f t="shared" ca="1" si="29"/>
        <v>0</v>
      </c>
      <c r="AF24">
        <f t="shared" ca="1" si="29"/>
        <v>0</v>
      </c>
      <c r="AG24">
        <f t="shared" ca="1" si="29"/>
        <v>0</v>
      </c>
      <c r="AH24">
        <f t="shared" ca="1" si="17"/>
        <v>0</v>
      </c>
      <c r="AJ24">
        <f t="shared" ca="1" si="30"/>
        <v>0</v>
      </c>
      <c r="AK24">
        <f t="shared" ca="1" si="30"/>
        <v>0</v>
      </c>
      <c r="AL24">
        <f t="shared" ca="1" si="30"/>
        <v>0</v>
      </c>
      <c r="AM24">
        <f t="shared" ca="1" si="30"/>
        <v>0</v>
      </c>
      <c r="AN24">
        <f t="shared" ca="1" si="30"/>
        <v>0</v>
      </c>
      <c r="AO24">
        <f t="shared" ca="1" si="30"/>
        <v>0</v>
      </c>
      <c r="AP24">
        <f t="shared" ca="1" si="30"/>
        <v>0</v>
      </c>
      <c r="AQ24">
        <f t="shared" ca="1" si="30"/>
        <v>0</v>
      </c>
      <c r="AR24">
        <f t="shared" ca="1" si="30"/>
        <v>0</v>
      </c>
      <c r="AS24">
        <f t="shared" ca="1" si="18"/>
        <v>0</v>
      </c>
      <c r="AU24">
        <f t="shared" ca="1" si="31"/>
        <v>0</v>
      </c>
      <c r="AV24">
        <f t="shared" ca="1" si="31"/>
        <v>0</v>
      </c>
      <c r="AW24">
        <f t="shared" ca="1" si="31"/>
        <v>0</v>
      </c>
      <c r="AX24">
        <f t="shared" ca="1" si="31"/>
        <v>0</v>
      </c>
      <c r="AY24">
        <f t="shared" ca="1" si="31"/>
        <v>0</v>
      </c>
      <c r="AZ24">
        <f t="shared" ca="1" si="31"/>
        <v>0</v>
      </c>
      <c r="BA24">
        <f t="shared" ca="1" si="31"/>
        <v>0</v>
      </c>
      <c r="BB24">
        <f t="shared" ca="1" si="31"/>
        <v>0</v>
      </c>
      <c r="BC24">
        <f t="shared" ca="1" si="31"/>
        <v>0</v>
      </c>
      <c r="BD24">
        <f t="shared" ca="1" si="19"/>
        <v>0</v>
      </c>
      <c r="BF24">
        <f t="shared" ca="1" si="20"/>
        <v>0</v>
      </c>
      <c r="BG24">
        <f t="shared" ca="1" si="21"/>
        <v>121</v>
      </c>
      <c r="BH24">
        <f t="shared" ca="1" si="22"/>
        <v>303467775</v>
      </c>
      <c r="BI24">
        <f t="shared" ca="1" si="25"/>
        <v>0</v>
      </c>
      <c r="BJ24">
        <f t="shared" ca="1" si="23"/>
        <v>303467896</v>
      </c>
      <c r="BK24">
        <f t="shared" ca="1" si="26"/>
        <v>0</v>
      </c>
    </row>
    <row r="25" spans="1:63" x14ac:dyDescent="0.35">
      <c r="A25">
        <f t="shared" si="24"/>
        <v>22</v>
      </c>
      <c r="C25">
        <f t="shared" ca="1" si="32"/>
        <v>49070441</v>
      </c>
      <c r="D25">
        <f t="shared" ca="1" si="32"/>
        <v>21784369</v>
      </c>
      <c r="E25">
        <f t="shared" ca="1" si="32"/>
        <v>20165794</v>
      </c>
      <c r="F25">
        <f t="shared" ca="1" si="32"/>
        <v>46395654</v>
      </c>
      <c r="G25">
        <f t="shared" ca="1" si="32"/>
        <v>35235521</v>
      </c>
      <c r="H25">
        <f t="shared" ca="1" si="32"/>
        <v>18084651</v>
      </c>
      <c r="I25">
        <f t="shared" ca="1" si="32"/>
        <v>57806544</v>
      </c>
      <c r="J25">
        <f t="shared" ca="1" si="32"/>
        <v>40621237</v>
      </c>
      <c r="K25">
        <f t="shared" ca="1" si="32"/>
        <v>14303542</v>
      </c>
      <c r="L25">
        <f t="shared" ca="1" si="15"/>
        <v>303467753</v>
      </c>
      <c r="N25">
        <f t="shared" ca="1" si="33"/>
        <v>0</v>
      </c>
      <c r="O25">
        <f t="shared" ca="1" si="33"/>
        <v>143</v>
      </c>
      <c r="P25">
        <f t="shared" ca="1" si="33"/>
        <v>0</v>
      </c>
      <c r="Q25">
        <f t="shared" ca="1" si="33"/>
        <v>0</v>
      </c>
      <c r="R25">
        <f t="shared" ca="1" si="33"/>
        <v>0</v>
      </c>
      <c r="S25">
        <f t="shared" ca="1" si="33"/>
        <v>0</v>
      </c>
      <c r="T25">
        <f t="shared" ca="1" si="33"/>
        <v>0</v>
      </c>
      <c r="U25">
        <f t="shared" ca="1" si="33"/>
        <v>0</v>
      </c>
      <c r="V25">
        <f t="shared" ca="1" si="33"/>
        <v>0</v>
      </c>
      <c r="W25">
        <f t="shared" ca="1" si="16"/>
        <v>143</v>
      </c>
      <c r="Y25">
        <f t="shared" ca="1" si="29"/>
        <v>0</v>
      </c>
      <c r="Z25">
        <f t="shared" ca="1" si="29"/>
        <v>0</v>
      </c>
      <c r="AA25">
        <f t="shared" ca="1" si="29"/>
        <v>0</v>
      </c>
      <c r="AB25">
        <f t="shared" ca="1" si="29"/>
        <v>0</v>
      </c>
      <c r="AC25">
        <f t="shared" ca="1" si="29"/>
        <v>0</v>
      </c>
      <c r="AD25">
        <f t="shared" ca="1" si="29"/>
        <v>0</v>
      </c>
      <c r="AE25">
        <f t="shared" ca="1" si="29"/>
        <v>0</v>
      </c>
      <c r="AF25">
        <f t="shared" ca="1" si="29"/>
        <v>0</v>
      </c>
      <c r="AG25">
        <f t="shared" ca="1" si="29"/>
        <v>0</v>
      </c>
      <c r="AH25">
        <f t="shared" ca="1" si="17"/>
        <v>0</v>
      </c>
      <c r="AJ25">
        <f t="shared" ca="1" si="30"/>
        <v>0</v>
      </c>
      <c r="AK25">
        <f t="shared" ca="1" si="30"/>
        <v>0</v>
      </c>
      <c r="AL25">
        <f t="shared" ca="1" si="30"/>
        <v>0</v>
      </c>
      <c r="AM25">
        <f t="shared" ca="1" si="30"/>
        <v>0</v>
      </c>
      <c r="AN25">
        <f t="shared" ca="1" si="30"/>
        <v>0</v>
      </c>
      <c r="AO25">
        <f t="shared" ca="1" si="30"/>
        <v>0</v>
      </c>
      <c r="AP25">
        <f t="shared" ca="1" si="30"/>
        <v>0</v>
      </c>
      <c r="AQ25">
        <f t="shared" ca="1" si="30"/>
        <v>0</v>
      </c>
      <c r="AR25">
        <f t="shared" ca="1" si="30"/>
        <v>0</v>
      </c>
      <c r="AS25">
        <f t="shared" ca="1" si="18"/>
        <v>0</v>
      </c>
      <c r="AU25">
        <f t="shared" ca="1" si="31"/>
        <v>0</v>
      </c>
      <c r="AV25">
        <f t="shared" ca="1" si="31"/>
        <v>0</v>
      </c>
      <c r="AW25">
        <f t="shared" ca="1" si="31"/>
        <v>0</v>
      </c>
      <c r="AX25">
        <f t="shared" ca="1" si="31"/>
        <v>0</v>
      </c>
      <c r="AY25">
        <f t="shared" ca="1" si="31"/>
        <v>0</v>
      </c>
      <c r="AZ25">
        <f t="shared" ca="1" si="31"/>
        <v>0</v>
      </c>
      <c r="BA25">
        <f t="shared" ca="1" si="31"/>
        <v>0</v>
      </c>
      <c r="BB25">
        <f t="shared" ca="1" si="31"/>
        <v>0</v>
      </c>
      <c r="BC25">
        <f t="shared" ca="1" si="31"/>
        <v>0</v>
      </c>
      <c r="BD25">
        <f t="shared" ca="1" si="19"/>
        <v>0</v>
      </c>
      <c r="BF25">
        <f t="shared" ca="1" si="20"/>
        <v>0</v>
      </c>
      <c r="BG25">
        <f t="shared" ca="1" si="21"/>
        <v>143</v>
      </c>
      <c r="BH25">
        <f t="shared" ca="1" si="22"/>
        <v>303467753</v>
      </c>
      <c r="BI25">
        <f t="shared" ca="1" si="25"/>
        <v>0</v>
      </c>
      <c r="BJ25">
        <f t="shared" ca="1" si="23"/>
        <v>303467896</v>
      </c>
      <c r="BK25">
        <f t="shared" ca="1" si="26"/>
        <v>0</v>
      </c>
    </row>
    <row r="26" spans="1:63" x14ac:dyDescent="0.35">
      <c r="A26">
        <f t="shared" si="24"/>
        <v>23</v>
      </c>
      <c r="C26">
        <f t="shared" ca="1" si="32"/>
        <v>49070441</v>
      </c>
      <c r="D26">
        <f t="shared" ca="1" si="32"/>
        <v>21784343</v>
      </c>
      <c r="E26">
        <f t="shared" ca="1" si="32"/>
        <v>20165794</v>
      </c>
      <c r="F26">
        <f t="shared" ca="1" si="32"/>
        <v>46395654</v>
      </c>
      <c r="G26">
        <f t="shared" ca="1" si="32"/>
        <v>35235521</v>
      </c>
      <c r="H26">
        <f t="shared" ca="1" si="32"/>
        <v>18084651</v>
      </c>
      <c r="I26">
        <f t="shared" ca="1" si="32"/>
        <v>57806544</v>
      </c>
      <c r="J26">
        <f t="shared" ca="1" si="32"/>
        <v>40621237</v>
      </c>
      <c r="K26">
        <f t="shared" ca="1" si="32"/>
        <v>14303542</v>
      </c>
      <c r="L26">
        <f t="shared" ca="1" si="15"/>
        <v>303467727</v>
      </c>
      <c r="N26">
        <f t="shared" ca="1" si="33"/>
        <v>0</v>
      </c>
      <c r="O26">
        <f t="shared" ca="1" si="33"/>
        <v>169</v>
      </c>
      <c r="P26">
        <f t="shared" ca="1" si="33"/>
        <v>0</v>
      </c>
      <c r="Q26">
        <f t="shared" ca="1" si="33"/>
        <v>0</v>
      </c>
      <c r="R26">
        <f t="shared" ca="1" si="33"/>
        <v>0</v>
      </c>
      <c r="S26">
        <f t="shared" ca="1" si="33"/>
        <v>0</v>
      </c>
      <c r="T26">
        <f t="shared" ca="1" si="33"/>
        <v>0</v>
      </c>
      <c r="U26">
        <f t="shared" ca="1" si="33"/>
        <v>0</v>
      </c>
      <c r="V26">
        <f t="shared" ca="1" si="33"/>
        <v>0</v>
      </c>
      <c r="W26">
        <f t="shared" ca="1" si="16"/>
        <v>169</v>
      </c>
      <c r="Y26">
        <f t="shared" ca="1" si="29"/>
        <v>0</v>
      </c>
      <c r="Z26">
        <f t="shared" ca="1" si="29"/>
        <v>0</v>
      </c>
      <c r="AA26">
        <f t="shared" ca="1" si="29"/>
        <v>0</v>
      </c>
      <c r="AB26">
        <f t="shared" ca="1" si="29"/>
        <v>0</v>
      </c>
      <c r="AC26">
        <f t="shared" ca="1" si="29"/>
        <v>0</v>
      </c>
      <c r="AD26">
        <f t="shared" ca="1" si="29"/>
        <v>0</v>
      </c>
      <c r="AE26">
        <f t="shared" ca="1" si="29"/>
        <v>0</v>
      </c>
      <c r="AF26">
        <f t="shared" ca="1" si="29"/>
        <v>0</v>
      </c>
      <c r="AG26">
        <f t="shared" ca="1" si="29"/>
        <v>0</v>
      </c>
      <c r="AH26">
        <f t="shared" ca="1" si="17"/>
        <v>0</v>
      </c>
      <c r="AJ26">
        <f t="shared" ca="1" si="30"/>
        <v>0</v>
      </c>
      <c r="AK26">
        <f t="shared" ca="1" si="30"/>
        <v>0</v>
      </c>
      <c r="AL26">
        <f t="shared" ca="1" si="30"/>
        <v>0</v>
      </c>
      <c r="AM26">
        <f t="shared" ca="1" si="30"/>
        <v>0</v>
      </c>
      <c r="AN26">
        <f t="shared" ca="1" si="30"/>
        <v>0</v>
      </c>
      <c r="AO26">
        <f t="shared" ca="1" si="30"/>
        <v>0</v>
      </c>
      <c r="AP26">
        <f t="shared" ca="1" si="30"/>
        <v>0</v>
      </c>
      <c r="AQ26">
        <f t="shared" ca="1" si="30"/>
        <v>0</v>
      </c>
      <c r="AR26">
        <f t="shared" ca="1" si="30"/>
        <v>0</v>
      </c>
      <c r="AS26">
        <f t="shared" ca="1" si="18"/>
        <v>0</v>
      </c>
      <c r="AU26">
        <f t="shared" ca="1" si="31"/>
        <v>0</v>
      </c>
      <c r="AV26">
        <f t="shared" ca="1" si="31"/>
        <v>0</v>
      </c>
      <c r="AW26">
        <f t="shared" ca="1" si="31"/>
        <v>0</v>
      </c>
      <c r="AX26">
        <f t="shared" ca="1" si="31"/>
        <v>0</v>
      </c>
      <c r="AY26">
        <f t="shared" ca="1" si="31"/>
        <v>0</v>
      </c>
      <c r="AZ26">
        <f t="shared" ca="1" si="31"/>
        <v>0</v>
      </c>
      <c r="BA26">
        <f t="shared" ca="1" si="31"/>
        <v>0</v>
      </c>
      <c r="BB26">
        <f t="shared" ca="1" si="31"/>
        <v>0</v>
      </c>
      <c r="BC26">
        <f t="shared" ca="1" si="31"/>
        <v>0</v>
      </c>
      <c r="BD26">
        <f t="shared" ca="1" si="19"/>
        <v>0</v>
      </c>
      <c r="BF26">
        <f t="shared" ca="1" si="20"/>
        <v>0</v>
      </c>
      <c r="BG26">
        <f t="shared" ca="1" si="21"/>
        <v>169</v>
      </c>
      <c r="BH26">
        <f t="shared" ca="1" si="22"/>
        <v>303467727</v>
      </c>
      <c r="BI26">
        <f t="shared" ca="1" si="25"/>
        <v>0</v>
      </c>
      <c r="BJ26">
        <f t="shared" ca="1" si="23"/>
        <v>303467896</v>
      </c>
      <c r="BK26">
        <f t="shared" ca="1" si="26"/>
        <v>0</v>
      </c>
    </row>
    <row r="27" spans="1:63" x14ac:dyDescent="0.35">
      <c r="A27">
        <f t="shared" si="24"/>
        <v>24</v>
      </c>
      <c r="C27">
        <f t="shared" ca="1" si="32"/>
        <v>49070441</v>
      </c>
      <c r="D27">
        <f t="shared" ca="1" si="32"/>
        <v>21784312</v>
      </c>
      <c r="E27">
        <f t="shared" ca="1" si="32"/>
        <v>20165794</v>
      </c>
      <c r="F27">
        <f t="shared" ca="1" si="32"/>
        <v>46395654</v>
      </c>
      <c r="G27">
        <f t="shared" ca="1" si="32"/>
        <v>35235521</v>
      </c>
      <c r="H27">
        <f t="shared" ca="1" si="32"/>
        <v>18084651</v>
      </c>
      <c r="I27">
        <f t="shared" ca="1" si="32"/>
        <v>57806544</v>
      </c>
      <c r="J27">
        <f t="shared" ca="1" si="32"/>
        <v>40621237</v>
      </c>
      <c r="K27">
        <f t="shared" ca="1" si="32"/>
        <v>14303542</v>
      </c>
      <c r="L27">
        <f t="shared" ca="1" si="15"/>
        <v>303467696</v>
      </c>
      <c r="N27">
        <f t="shared" ca="1" si="33"/>
        <v>0</v>
      </c>
      <c r="O27">
        <f t="shared" ca="1" si="33"/>
        <v>200</v>
      </c>
      <c r="P27">
        <f t="shared" ca="1" si="33"/>
        <v>0</v>
      </c>
      <c r="Q27">
        <f t="shared" ca="1" si="33"/>
        <v>0</v>
      </c>
      <c r="R27">
        <f t="shared" ca="1" si="33"/>
        <v>0</v>
      </c>
      <c r="S27">
        <f t="shared" ca="1" si="33"/>
        <v>0</v>
      </c>
      <c r="T27">
        <f t="shared" ca="1" si="33"/>
        <v>0</v>
      </c>
      <c r="U27">
        <f t="shared" ca="1" si="33"/>
        <v>0</v>
      </c>
      <c r="V27">
        <f t="shared" ca="1" si="33"/>
        <v>0</v>
      </c>
      <c r="W27">
        <f t="shared" ca="1" si="16"/>
        <v>200</v>
      </c>
      <c r="Y27">
        <f t="shared" ca="1" si="29"/>
        <v>0</v>
      </c>
      <c r="Z27">
        <f t="shared" ca="1" si="29"/>
        <v>0</v>
      </c>
      <c r="AA27">
        <f t="shared" ca="1" si="29"/>
        <v>0</v>
      </c>
      <c r="AB27">
        <f t="shared" ca="1" si="29"/>
        <v>0</v>
      </c>
      <c r="AC27">
        <f t="shared" ca="1" si="29"/>
        <v>0</v>
      </c>
      <c r="AD27">
        <f t="shared" ca="1" si="29"/>
        <v>0</v>
      </c>
      <c r="AE27">
        <f t="shared" ca="1" si="29"/>
        <v>0</v>
      </c>
      <c r="AF27">
        <f t="shared" ca="1" si="29"/>
        <v>0</v>
      </c>
      <c r="AG27">
        <f t="shared" ca="1" si="29"/>
        <v>0</v>
      </c>
      <c r="AH27">
        <f t="shared" ca="1" si="17"/>
        <v>0</v>
      </c>
      <c r="AJ27">
        <f t="shared" ca="1" si="30"/>
        <v>0</v>
      </c>
      <c r="AK27">
        <f t="shared" ca="1" si="30"/>
        <v>0</v>
      </c>
      <c r="AL27">
        <f t="shared" ca="1" si="30"/>
        <v>0</v>
      </c>
      <c r="AM27">
        <f t="shared" ca="1" si="30"/>
        <v>0</v>
      </c>
      <c r="AN27">
        <f t="shared" ca="1" si="30"/>
        <v>0</v>
      </c>
      <c r="AO27">
        <f t="shared" ca="1" si="30"/>
        <v>0</v>
      </c>
      <c r="AP27">
        <f t="shared" ca="1" si="30"/>
        <v>0</v>
      </c>
      <c r="AQ27">
        <f t="shared" ca="1" si="30"/>
        <v>0</v>
      </c>
      <c r="AR27">
        <f t="shared" ca="1" si="30"/>
        <v>0</v>
      </c>
      <c r="AS27">
        <f t="shared" ca="1" si="18"/>
        <v>0</v>
      </c>
      <c r="AU27">
        <f t="shared" ca="1" si="31"/>
        <v>0</v>
      </c>
      <c r="AV27">
        <f t="shared" ca="1" si="31"/>
        <v>0</v>
      </c>
      <c r="AW27">
        <f t="shared" ca="1" si="31"/>
        <v>0</v>
      </c>
      <c r="AX27">
        <f t="shared" ca="1" si="31"/>
        <v>0</v>
      </c>
      <c r="AY27">
        <f t="shared" ca="1" si="31"/>
        <v>0</v>
      </c>
      <c r="AZ27">
        <f t="shared" ca="1" si="31"/>
        <v>0</v>
      </c>
      <c r="BA27">
        <f t="shared" ca="1" si="31"/>
        <v>0</v>
      </c>
      <c r="BB27">
        <f t="shared" ca="1" si="31"/>
        <v>0</v>
      </c>
      <c r="BC27">
        <f t="shared" ca="1" si="31"/>
        <v>0</v>
      </c>
      <c r="BD27">
        <f t="shared" ca="1" si="19"/>
        <v>0</v>
      </c>
      <c r="BF27">
        <f t="shared" ca="1" si="20"/>
        <v>0</v>
      </c>
      <c r="BG27">
        <f t="shared" ca="1" si="21"/>
        <v>200</v>
      </c>
      <c r="BH27">
        <f t="shared" ca="1" si="22"/>
        <v>303467696</v>
      </c>
      <c r="BI27">
        <f t="shared" ca="1" si="25"/>
        <v>0</v>
      </c>
      <c r="BJ27">
        <f t="shared" ca="1" si="23"/>
        <v>303467896</v>
      </c>
      <c r="BK27">
        <f t="shared" ca="1" si="26"/>
        <v>0</v>
      </c>
    </row>
    <row r="28" spans="1:63" x14ac:dyDescent="0.35">
      <c r="A28">
        <f t="shared" si="24"/>
        <v>25</v>
      </c>
      <c r="C28">
        <f t="shared" ca="1" si="32"/>
        <v>49070441</v>
      </c>
      <c r="D28">
        <f t="shared" ca="1" si="32"/>
        <v>21784276</v>
      </c>
      <c r="E28">
        <f t="shared" ca="1" si="32"/>
        <v>20165794</v>
      </c>
      <c r="F28">
        <f t="shared" ca="1" si="32"/>
        <v>46395654</v>
      </c>
      <c r="G28">
        <f t="shared" ca="1" si="32"/>
        <v>35235521</v>
      </c>
      <c r="H28">
        <f t="shared" ca="1" si="32"/>
        <v>18084651</v>
      </c>
      <c r="I28">
        <f t="shared" ca="1" si="32"/>
        <v>57806544</v>
      </c>
      <c r="J28">
        <f t="shared" ca="1" si="32"/>
        <v>40621237</v>
      </c>
      <c r="K28">
        <f t="shared" ca="1" si="32"/>
        <v>14303542</v>
      </c>
      <c r="L28">
        <f t="shared" ca="1" si="15"/>
        <v>303467660</v>
      </c>
      <c r="N28">
        <f t="shared" ca="1" si="33"/>
        <v>0</v>
      </c>
      <c r="O28">
        <f t="shared" ca="1" si="33"/>
        <v>236</v>
      </c>
      <c r="P28">
        <f t="shared" ca="1" si="33"/>
        <v>0</v>
      </c>
      <c r="Q28">
        <f t="shared" ca="1" si="33"/>
        <v>0</v>
      </c>
      <c r="R28">
        <f t="shared" ca="1" si="33"/>
        <v>0</v>
      </c>
      <c r="S28">
        <f t="shared" ca="1" si="33"/>
        <v>0</v>
      </c>
      <c r="T28">
        <f t="shared" ca="1" si="33"/>
        <v>0</v>
      </c>
      <c r="U28">
        <f t="shared" ca="1" si="33"/>
        <v>0</v>
      </c>
      <c r="V28">
        <f t="shared" ca="1" si="33"/>
        <v>0</v>
      </c>
      <c r="W28">
        <f t="shared" ca="1" si="16"/>
        <v>236</v>
      </c>
      <c r="Y28">
        <f t="shared" ca="1" si="29"/>
        <v>0</v>
      </c>
      <c r="Z28">
        <f t="shared" ca="1" si="29"/>
        <v>0</v>
      </c>
      <c r="AA28">
        <f t="shared" ca="1" si="29"/>
        <v>0</v>
      </c>
      <c r="AB28">
        <f t="shared" ca="1" si="29"/>
        <v>0</v>
      </c>
      <c r="AC28">
        <f t="shared" ca="1" si="29"/>
        <v>0</v>
      </c>
      <c r="AD28">
        <f t="shared" ca="1" si="29"/>
        <v>0</v>
      </c>
      <c r="AE28">
        <f t="shared" ca="1" si="29"/>
        <v>0</v>
      </c>
      <c r="AF28">
        <f t="shared" ca="1" si="29"/>
        <v>0</v>
      </c>
      <c r="AG28">
        <f t="shared" ca="1" si="29"/>
        <v>0</v>
      </c>
      <c r="AH28">
        <f t="shared" ca="1" si="17"/>
        <v>0</v>
      </c>
      <c r="AJ28">
        <f t="shared" ca="1" si="30"/>
        <v>0</v>
      </c>
      <c r="AK28">
        <f t="shared" ca="1" si="30"/>
        <v>0</v>
      </c>
      <c r="AL28">
        <f t="shared" ca="1" si="30"/>
        <v>0</v>
      </c>
      <c r="AM28">
        <f t="shared" ca="1" si="30"/>
        <v>0</v>
      </c>
      <c r="AN28">
        <f t="shared" ca="1" si="30"/>
        <v>0</v>
      </c>
      <c r="AO28">
        <f t="shared" ca="1" si="30"/>
        <v>0</v>
      </c>
      <c r="AP28">
        <f t="shared" ca="1" si="30"/>
        <v>0</v>
      </c>
      <c r="AQ28">
        <f t="shared" ca="1" si="30"/>
        <v>0</v>
      </c>
      <c r="AR28">
        <f t="shared" ca="1" si="30"/>
        <v>0</v>
      </c>
      <c r="AS28">
        <f t="shared" ca="1" si="18"/>
        <v>0</v>
      </c>
      <c r="AU28">
        <f t="shared" ca="1" si="31"/>
        <v>0</v>
      </c>
      <c r="AV28">
        <f t="shared" ca="1" si="31"/>
        <v>0</v>
      </c>
      <c r="AW28">
        <f t="shared" ca="1" si="31"/>
        <v>0</v>
      </c>
      <c r="AX28">
        <f t="shared" ca="1" si="31"/>
        <v>0</v>
      </c>
      <c r="AY28">
        <f t="shared" ca="1" si="31"/>
        <v>0</v>
      </c>
      <c r="AZ28">
        <f t="shared" ca="1" si="31"/>
        <v>0</v>
      </c>
      <c r="BA28">
        <f t="shared" ca="1" si="31"/>
        <v>0</v>
      </c>
      <c r="BB28">
        <f t="shared" ca="1" si="31"/>
        <v>0</v>
      </c>
      <c r="BC28">
        <f t="shared" ca="1" si="31"/>
        <v>0</v>
      </c>
      <c r="BD28">
        <f t="shared" ca="1" si="19"/>
        <v>0</v>
      </c>
      <c r="BF28">
        <f t="shared" ca="1" si="20"/>
        <v>0</v>
      </c>
      <c r="BG28">
        <f t="shared" ca="1" si="21"/>
        <v>236</v>
      </c>
      <c r="BH28">
        <f t="shared" ca="1" si="22"/>
        <v>303467660</v>
      </c>
      <c r="BI28">
        <f t="shared" ca="1" si="25"/>
        <v>0</v>
      </c>
      <c r="BJ28">
        <f t="shared" ca="1" si="23"/>
        <v>303467896</v>
      </c>
      <c r="BK28">
        <f t="shared" ca="1" si="26"/>
        <v>0</v>
      </c>
    </row>
    <row r="29" spans="1:63" x14ac:dyDescent="0.35">
      <c r="A29">
        <f t="shared" si="24"/>
        <v>26</v>
      </c>
      <c r="C29">
        <f t="shared" ca="1" si="32"/>
        <v>49070441</v>
      </c>
      <c r="D29">
        <f t="shared" ca="1" si="32"/>
        <v>21784233</v>
      </c>
      <c r="E29">
        <f t="shared" ca="1" si="32"/>
        <v>20165794</v>
      </c>
      <c r="F29">
        <f t="shared" ca="1" si="32"/>
        <v>46395654</v>
      </c>
      <c r="G29">
        <f t="shared" ca="1" si="32"/>
        <v>35235521</v>
      </c>
      <c r="H29">
        <f t="shared" ca="1" si="32"/>
        <v>18084651</v>
      </c>
      <c r="I29">
        <f t="shared" ca="1" si="32"/>
        <v>57806544</v>
      </c>
      <c r="J29">
        <f t="shared" ca="1" si="32"/>
        <v>40621237</v>
      </c>
      <c r="K29">
        <f t="shared" ca="1" si="32"/>
        <v>14303542</v>
      </c>
      <c r="L29">
        <f t="shared" ca="1" si="15"/>
        <v>303467617</v>
      </c>
      <c r="N29">
        <f t="shared" ca="1" si="33"/>
        <v>0</v>
      </c>
      <c r="O29">
        <f t="shared" ca="1" si="33"/>
        <v>278</v>
      </c>
      <c r="P29">
        <f t="shared" ca="1" si="33"/>
        <v>0</v>
      </c>
      <c r="Q29">
        <f t="shared" ca="1" si="33"/>
        <v>0</v>
      </c>
      <c r="R29">
        <f t="shared" ca="1" si="33"/>
        <v>0</v>
      </c>
      <c r="S29">
        <f t="shared" ca="1" si="33"/>
        <v>0</v>
      </c>
      <c r="T29">
        <f t="shared" ca="1" si="33"/>
        <v>0</v>
      </c>
      <c r="U29">
        <f t="shared" ca="1" si="33"/>
        <v>0</v>
      </c>
      <c r="V29">
        <f t="shared" ca="1" si="33"/>
        <v>0</v>
      </c>
      <c r="W29">
        <f t="shared" ca="1" si="16"/>
        <v>278</v>
      </c>
      <c r="Y29">
        <f t="shared" ca="1" si="29"/>
        <v>0</v>
      </c>
      <c r="Z29">
        <f t="shared" ca="1" si="29"/>
        <v>0</v>
      </c>
      <c r="AA29">
        <f t="shared" ca="1" si="29"/>
        <v>0</v>
      </c>
      <c r="AB29">
        <f t="shared" ca="1" si="29"/>
        <v>0</v>
      </c>
      <c r="AC29">
        <f t="shared" ca="1" si="29"/>
        <v>0</v>
      </c>
      <c r="AD29">
        <f t="shared" ca="1" si="29"/>
        <v>0</v>
      </c>
      <c r="AE29">
        <f t="shared" ca="1" si="29"/>
        <v>0</v>
      </c>
      <c r="AF29">
        <f t="shared" ca="1" si="29"/>
        <v>0</v>
      </c>
      <c r="AG29">
        <f t="shared" ca="1" si="29"/>
        <v>0</v>
      </c>
      <c r="AH29">
        <f t="shared" ca="1" si="17"/>
        <v>0</v>
      </c>
      <c r="AJ29">
        <f t="shared" ca="1" si="30"/>
        <v>0</v>
      </c>
      <c r="AK29">
        <f t="shared" ca="1" si="30"/>
        <v>0</v>
      </c>
      <c r="AL29">
        <f t="shared" ca="1" si="30"/>
        <v>0</v>
      </c>
      <c r="AM29">
        <f t="shared" ca="1" si="30"/>
        <v>0</v>
      </c>
      <c r="AN29">
        <f t="shared" ca="1" si="30"/>
        <v>0</v>
      </c>
      <c r="AO29">
        <f t="shared" ca="1" si="30"/>
        <v>0</v>
      </c>
      <c r="AP29">
        <f t="shared" ca="1" si="30"/>
        <v>0</v>
      </c>
      <c r="AQ29">
        <f t="shared" ca="1" si="30"/>
        <v>0</v>
      </c>
      <c r="AR29">
        <f t="shared" ca="1" si="30"/>
        <v>0</v>
      </c>
      <c r="AS29">
        <f t="shared" ca="1" si="18"/>
        <v>0</v>
      </c>
      <c r="AU29">
        <f t="shared" ca="1" si="31"/>
        <v>0</v>
      </c>
      <c r="AV29">
        <f t="shared" ca="1" si="31"/>
        <v>0</v>
      </c>
      <c r="AW29">
        <f t="shared" ca="1" si="31"/>
        <v>0</v>
      </c>
      <c r="AX29">
        <f t="shared" ca="1" si="31"/>
        <v>0</v>
      </c>
      <c r="AY29">
        <f t="shared" ca="1" si="31"/>
        <v>0</v>
      </c>
      <c r="AZ29">
        <f t="shared" ca="1" si="31"/>
        <v>0</v>
      </c>
      <c r="BA29">
        <f t="shared" ca="1" si="31"/>
        <v>0</v>
      </c>
      <c r="BB29">
        <f t="shared" ca="1" si="31"/>
        <v>0</v>
      </c>
      <c r="BC29">
        <f t="shared" ca="1" si="31"/>
        <v>0</v>
      </c>
      <c r="BD29">
        <f t="shared" ca="1" si="19"/>
        <v>0</v>
      </c>
      <c r="BF29">
        <f t="shared" ca="1" si="20"/>
        <v>0</v>
      </c>
      <c r="BG29">
        <f t="shared" ca="1" si="21"/>
        <v>278</v>
      </c>
      <c r="BH29">
        <f t="shared" ca="1" si="22"/>
        <v>303467617</v>
      </c>
      <c r="BI29">
        <f t="shared" ca="1" si="25"/>
        <v>0</v>
      </c>
      <c r="BJ29">
        <f t="shared" ca="1" si="23"/>
        <v>303467895</v>
      </c>
      <c r="BK29">
        <f t="shared" ca="1" si="26"/>
        <v>-1</v>
      </c>
    </row>
    <row r="30" spans="1:63" x14ac:dyDescent="0.35">
      <c r="A30">
        <f t="shared" si="24"/>
        <v>27</v>
      </c>
      <c r="C30">
        <f t="shared" ca="1" si="32"/>
        <v>49070441</v>
      </c>
      <c r="D30">
        <f t="shared" ca="1" si="32"/>
        <v>21784183</v>
      </c>
      <c r="E30">
        <f t="shared" ca="1" si="32"/>
        <v>20165794</v>
      </c>
      <c r="F30">
        <f t="shared" ca="1" si="32"/>
        <v>46395654</v>
      </c>
      <c r="G30">
        <f t="shared" ca="1" si="32"/>
        <v>35235521</v>
      </c>
      <c r="H30">
        <f t="shared" ca="1" si="32"/>
        <v>18084651</v>
      </c>
      <c r="I30">
        <f t="shared" ca="1" si="32"/>
        <v>57806544</v>
      </c>
      <c r="J30">
        <f t="shared" ca="1" si="32"/>
        <v>40621237</v>
      </c>
      <c r="K30">
        <f t="shared" ca="1" si="32"/>
        <v>14303542</v>
      </c>
      <c r="L30">
        <f t="shared" ca="1" si="15"/>
        <v>303467567</v>
      </c>
      <c r="N30">
        <f t="shared" ca="1" si="33"/>
        <v>0</v>
      </c>
      <c r="O30">
        <f t="shared" ca="1" si="33"/>
        <v>327</v>
      </c>
      <c r="P30">
        <f t="shared" ca="1" si="33"/>
        <v>0</v>
      </c>
      <c r="Q30">
        <f t="shared" ca="1" si="33"/>
        <v>0</v>
      </c>
      <c r="R30">
        <f t="shared" ca="1" si="33"/>
        <v>0</v>
      </c>
      <c r="S30">
        <f t="shared" ca="1" si="33"/>
        <v>0</v>
      </c>
      <c r="T30">
        <f t="shared" ca="1" si="33"/>
        <v>0</v>
      </c>
      <c r="U30">
        <f t="shared" ca="1" si="33"/>
        <v>0</v>
      </c>
      <c r="V30">
        <f t="shared" ca="1" si="33"/>
        <v>0</v>
      </c>
      <c r="W30">
        <f t="shared" ca="1" si="16"/>
        <v>327</v>
      </c>
      <c r="Y30">
        <f t="shared" ca="1" si="29"/>
        <v>0</v>
      </c>
      <c r="Z30">
        <f t="shared" ca="1" si="29"/>
        <v>0</v>
      </c>
      <c r="AA30">
        <f t="shared" ca="1" si="29"/>
        <v>0</v>
      </c>
      <c r="AB30">
        <f t="shared" ca="1" si="29"/>
        <v>0</v>
      </c>
      <c r="AC30">
        <f t="shared" ca="1" si="29"/>
        <v>0</v>
      </c>
      <c r="AD30">
        <f t="shared" ca="1" si="29"/>
        <v>0</v>
      </c>
      <c r="AE30">
        <f t="shared" ca="1" si="29"/>
        <v>0</v>
      </c>
      <c r="AF30">
        <f t="shared" ca="1" si="29"/>
        <v>0</v>
      </c>
      <c r="AG30">
        <f t="shared" ca="1" si="29"/>
        <v>0</v>
      </c>
      <c r="AH30">
        <f t="shared" ca="1" si="17"/>
        <v>0</v>
      </c>
      <c r="AJ30">
        <f t="shared" ca="1" si="30"/>
        <v>0</v>
      </c>
      <c r="AK30">
        <f t="shared" ca="1" si="30"/>
        <v>0</v>
      </c>
      <c r="AL30">
        <f t="shared" ca="1" si="30"/>
        <v>0</v>
      </c>
      <c r="AM30">
        <f t="shared" ca="1" si="30"/>
        <v>0</v>
      </c>
      <c r="AN30">
        <f t="shared" ca="1" si="30"/>
        <v>0</v>
      </c>
      <c r="AO30">
        <f t="shared" ca="1" si="30"/>
        <v>0</v>
      </c>
      <c r="AP30">
        <f t="shared" ca="1" si="30"/>
        <v>0</v>
      </c>
      <c r="AQ30">
        <f t="shared" ca="1" si="30"/>
        <v>0</v>
      </c>
      <c r="AR30">
        <f t="shared" ca="1" si="30"/>
        <v>0</v>
      </c>
      <c r="AS30">
        <f t="shared" ca="1" si="18"/>
        <v>0</v>
      </c>
      <c r="AU30">
        <f t="shared" ca="1" si="31"/>
        <v>0</v>
      </c>
      <c r="AV30">
        <f t="shared" ca="1" si="31"/>
        <v>0</v>
      </c>
      <c r="AW30">
        <f t="shared" ca="1" si="31"/>
        <v>0</v>
      </c>
      <c r="AX30">
        <f t="shared" ca="1" si="31"/>
        <v>0</v>
      </c>
      <c r="AY30">
        <f t="shared" ca="1" si="31"/>
        <v>0</v>
      </c>
      <c r="AZ30">
        <f t="shared" ca="1" si="31"/>
        <v>0</v>
      </c>
      <c r="BA30">
        <f t="shared" ca="1" si="31"/>
        <v>0</v>
      </c>
      <c r="BB30">
        <f t="shared" ca="1" si="31"/>
        <v>0</v>
      </c>
      <c r="BC30">
        <f t="shared" ca="1" si="31"/>
        <v>0</v>
      </c>
      <c r="BD30">
        <f t="shared" ca="1" si="19"/>
        <v>0</v>
      </c>
      <c r="BF30">
        <f t="shared" ca="1" si="20"/>
        <v>0</v>
      </c>
      <c r="BG30">
        <f t="shared" ca="1" si="21"/>
        <v>327</v>
      </c>
      <c r="BH30">
        <f t="shared" ca="1" si="22"/>
        <v>303467567</v>
      </c>
      <c r="BI30">
        <f t="shared" ca="1" si="25"/>
        <v>0</v>
      </c>
      <c r="BJ30">
        <f t="shared" ca="1" si="23"/>
        <v>303467894</v>
      </c>
      <c r="BK30">
        <f t="shared" ca="1" si="26"/>
        <v>-1</v>
      </c>
    </row>
    <row r="31" spans="1:63" x14ac:dyDescent="0.35">
      <c r="A31">
        <f t="shared" si="24"/>
        <v>28</v>
      </c>
      <c r="C31">
        <f t="shared" ca="1" si="32"/>
        <v>49070441</v>
      </c>
      <c r="D31">
        <f t="shared" ca="1" si="32"/>
        <v>21784124</v>
      </c>
      <c r="E31">
        <f t="shared" ca="1" si="32"/>
        <v>20165794</v>
      </c>
      <c r="F31">
        <f t="shared" ca="1" si="32"/>
        <v>46395654</v>
      </c>
      <c r="G31">
        <f t="shared" ca="1" si="32"/>
        <v>35235521</v>
      </c>
      <c r="H31">
        <f t="shared" ca="1" si="32"/>
        <v>18084651</v>
      </c>
      <c r="I31">
        <f t="shared" ca="1" si="32"/>
        <v>57806544</v>
      </c>
      <c r="J31">
        <f t="shared" ca="1" si="32"/>
        <v>40621237</v>
      </c>
      <c r="K31">
        <f t="shared" ca="1" si="32"/>
        <v>14303542</v>
      </c>
      <c r="L31">
        <f t="shared" ca="1" si="15"/>
        <v>303467508</v>
      </c>
      <c r="N31">
        <f t="shared" ca="1" si="33"/>
        <v>0</v>
      </c>
      <c r="O31">
        <f t="shared" ca="1" si="33"/>
        <v>385</v>
      </c>
      <c r="P31">
        <f t="shared" ca="1" si="33"/>
        <v>0</v>
      </c>
      <c r="Q31">
        <f t="shared" ca="1" si="33"/>
        <v>0</v>
      </c>
      <c r="R31">
        <f t="shared" ca="1" si="33"/>
        <v>0</v>
      </c>
      <c r="S31">
        <f t="shared" ca="1" si="33"/>
        <v>0</v>
      </c>
      <c r="T31">
        <f t="shared" ca="1" si="33"/>
        <v>0</v>
      </c>
      <c r="U31">
        <f t="shared" ca="1" si="33"/>
        <v>0</v>
      </c>
      <c r="V31">
        <f t="shared" ca="1" si="33"/>
        <v>0</v>
      </c>
      <c r="W31">
        <f t="shared" ca="1" si="16"/>
        <v>385</v>
      </c>
      <c r="Y31">
        <f t="shared" ca="1" si="29"/>
        <v>0</v>
      </c>
      <c r="Z31">
        <f t="shared" ca="1" si="29"/>
        <v>0</v>
      </c>
      <c r="AA31">
        <f t="shared" ca="1" si="29"/>
        <v>0</v>
      </c>
      <c r="AB31">
        <f t="shared" ca="1" si="29"/>
        <v>0</v>
      </c>
      <c r="AC31">
        <f t="shared" ca="1" si="29"/>
        <v>0</v>
      </c>
      <c r="AD31">
        <f t="shared" ca="1" si="29"/>
        <v>0</v>
      </c>
      <c r="AE31">
        <f t="shared" ca="1" si="29"/>
        <v>0</v>
      </c>
      <c r="AF31">
        <f t="shared" ca="1" si="29"/>
        <v>0</v>
      </c>
      <c r="AG31">
        <f t="shared" ca="1" si="29"/>
        <v>0</v>
      </c>
      <c r="AH31">
        <f t="shared" ca="1" si="17"/>
        <v>0</v>
      </c>
      <c r="AJ31">
        <f t="shared" ca="1" si="30"/>
        <v>0</v>
      </c>
      <c r="AK31">
        <f t="shared" ca="1" si="30"/>
        <v>0</v>
      </c>
      <c r="AL31">
        <f t="shared" ca="1" si="30"/>
        <v>0</v>
      </c>
      <c r="AM31">
        <f t="shared" ca="1" si="30"/>
        <v>0</v>
      </c>
      <c r="AN31">
        <f t="shared" ca="1" si="30"/>
        <v>0</v>
      </c>
      <c r="AO31">
        <f t="shared" ca="1" si="30"/>
        <v>0</v>
      </c>
      <c r="AP31">
        <f t="shared" ca="1" si="30"/>
        <v>0</v>
      </c>
      <c r="AQ31">
        <f t="shared" ca="1" si="30"/>
        <v>0</v>
      </c>
      <c r="AR31">
        <f t="shared" ca="1" si="30"/>
        <v>0</v>
      </c>
      <c r="AS31">
        <f t="shared" ca="1" si="18"/>
        <v>0</v>
      </c>
      <c r="AU31">
        <f t="shared" ca="1" si="31"/>
        <v>0</v>
      </c>
      <c r="AV31">
        <f t="shared" ca="1" si="31"/>
        <v>0</v>
      </c>
      <c r="AW31">
        <f t="shared" ca="1" si="31"/>
        <v>0</v>
      </c>
      <c r="AX31">
        <f t="shared" ca="1" si="31"/>
        <v>0</v>
      </c>
      <c r="AY31">
        <f t="shared" ca="1" si="31"/>
        <v>0</v>
      </c>
      <c r="AZ31">
        <f t="shared" ca="1" si="31"/>
        <v>0</v>
      </c>
      <c r="BA31">
        <f t="shared" ca="1" si="31"/>
        <v>0</v>
      </c>
      <c r="BB31">
        <f t="shared" ca="1" si="31"/>
        <v>0</v>
      </c>
      <c r="BC31">
        <f t="shared" ca="1" si="31"/>
        <v>0</v>
      </c>
      <c r="BD31">
        <f t="shared" ca="1" si="19"/>
        <v>0</v>
      </c>
      <c r="BF31">
        <f t="shared" ca="1" si="20"/>
        <v>0</v>
      </c>
      <c r="BG31">
        <f t="shared" ca="1" si="21"/>
        <v>385</v>
      </c>
      <c r="BH31">
        <f t="shared" ca="1" si="22"/>
        <v>303467508</v>
      </c>
      <c r="BI31">
        <f t="shared" ca="1" si="25"/>
        <v>0</v>
      </c>
      <c r="BJ31">
        <f t="shared" ca="1" si="23"/>
        <v>303467893</v>
      </c>
      <c r="BK31">
        <f t="shared" ca="1" si="26"/>
        <v>-1</v>
      </c>
    </row>
    <row r="32" spans="1:63" x14ac:dyDescent="0.35">
      <c r="A32">
        <f t="shared" si="24"/>
        <v>29</v>
      </c>
      <c r="C32">
        <f t="shared" ca="1" si="32"/>
        <v>49070441</v>
      </c>
      <c r="D32">
        <f t="shared" ca="1" si="32"/>
        <v>21784055</v>
      </c>
      <c r="E32">
        <f t="shared" ca="1" si="32"/>
        <v>20165794</v>
      </c>
      <c r="F32">
        <f t="shared" ca="1" si="32"/>
        <v>46395654</v>
      </c>
      <c r="G32">
        <f t="shared" ca="1" si="32"/>
        <v>35235521</v>
      </c>
      <c r="H32">
        <f t="shared" ca="1" si="32"/>
        <v>18084651</v>
      </c>
      <c r="I32">
        <f t="shared" ca="1" si="32"/>
        <v>57806544</v>
      </c>
      <c r="J32">
        <f t="shared" ca="1" si="32"/>
        <v>40621237</v>
      </c>
      <c r="K32">
        <f t="shared" ca="1" si="32"/>
        <v>14303542</v>
      </c>
      <c r="L32">
        <f t="shared" ca="1" si="15"/>
        <v>303467439</v>
      </c>
      <c r="N32">
        <f t="shared" ca="1" si="33"/>
        <v>0</v>
      </c>
      <c r="O32">
        <f t="shared" ca="1" si="33"/>
        <v>453</v>
      </c>
      <c r="P32">
        <f t="shared" ca="1" si="33"/>
        <v>0</v>
      </c>
      <c r="Q32">
        <f t="shared" ca="1" si="33"/>
        <v>0</v>
      </c>
      <c r="R32">
        <f t="shared" ca="1" si="33"/>
        <v>0</v>
      </c>
      <c r="S32">
        <f t="shared" ca="1" si="33"/>
        <v>0</v>
      </c>
      <c r="T32">
        <f t="shared" ca="1" si="33"/>
        <v>0</v>
      </c>
      <c r="U32">
        <f t="shared" ca="1" si="33"/>
        <v>0</v>
      </c>
      <c r="V32">
        <f t="shared" ca="1" si="33"/>
        <v>0</v>
      </c>
      <c r="W32">
        <f t="shared" ca="1" si="16"/>
        <v>453</v>
      </c>
      <c r="Y32">
        <f t="shared" ca="1" si="29"/>
        <v>0</v>
      </c>
      <c r="Z32">
        <f t="shared" ca="1" si="29"/>
        <v>0</v>
      </c>
      <c r="AA32">
        <f t="shared" ca="1" si="29"/>
        <v>0</v>
      </c>
      <c r="AB32">
        <f t="shared" ca="1" si="29"/>
        <v>0</v>
      </c>
      <c r="AC32">
        <f t="shared" ca="1" si="29"/>
        <v>0</v>
      </c>
      <c r="AD32">
        <f t="shared" ca="1" si="29"/>
        <v>0</v>
      </c>
      <c r="AE32">
        <f t="shared" ca="1" si="29"/>
        <v>0</v>
      </c>
      <c r="AF32">
        <f t="shared" ca="1" si="29"/>
        <v>0</v>
      </c>
      <c r="AG32">
        <f t="shared" ca="1" si="29"/>
        <v>0</v>
      </c>
      <c r="AH32">
        <f t="shared" ca="1" si="17"/>
        <v>0</v>
      </c>
      <c r="AJ32">
        <f t="shared" ca="1" si="30"/>
        <v>0</v>
      </c>
      <c r="AK32">
        <f t="shared" ca="1" si="30"/>
        <v>0</v>
      </c>
      <c r="AL32">
        <f t="shared" ca="1" si="30"/>
        <v>0</v>
      </c>
      <c r="AM32">
        <f t="shared" ca="1" si="30"/>
        <v>0</v>
      </c>
      <c r="AN32">
        <f t="shared" ca="1" si="30"/>
        <v>0</v>
      </c>
      <c r="AO32">
        <f t="shared" ca="1" si="30"/>
        <v>0</v>
      </c>
      <c r="AP32">
        <f t="shared" ca="1" si="30"/>
        <v>0</v>
      </c>
      <c r="AQ32">
        <f t="shared" ca="1" si="30"/>
        <v>0</v>
      </c>
      <c r="AR32">
        <f t="shared" ca="1" si="30"/>
        <v>0</v>
      </c>
      <c r="AS32">
        <f t="shared" ca="1" si="18"/>
        <v>0</v>
      </c>
      <c r="AU32">
        <f t="shared" ca="1" si="31"/>
        <v>0</v>
      </c>
      <c r="AV32">
        <f t="shared" ca="1" si="31"/>
        <v>0</v>
      </c>
      <c r="AW32">
        <f t="shared" ca="1" si="31"/>
        <v>0</v>
      </c>
      <c r="AX32">
        <f t="shared" ca="1" si="31"/>
        <v>0</v>
      </c>
      <c r="AY32">
        <f t="shared" ca="1" si="31"/>
        <v>0</v>
      </c>
      <c r="AZ32">
        <f t="shared" ca="1" si="31"/>
        <v>0</v>
      </c>
      <c r="BA32">
        <f t="shared" ca="1" si="31"/>
        <v>0</v>
      </c>
      <c r="BB32">
        <f t="shared" ca="1" si="31"/>
        <v>0</v>
      </c>
      <c r="BC32">
        <f t="shared" ca="1" si="31"/>
        <v>0</v>
      </c>
      <c r="BD32">
        <f t="shared" ca="1" si="19"/>
        <v>0</v>
      </c>
      <c r="BF32">
        <f t="shared" ca="1" si="20"/>
        <v>0</v>
      </c>
      <c r="BG32">
        <f t="shared" ca="1" si="21"/>
        <v>453</v>
      </c>
      <c r="BH32">
        <f t="shared" ca="1" si="22"/>
        <v>303467439</v>
      </c>
      <c r="BI32">
        <f t="shared" ca="1" si="25"/>
        <v>0</v>
      </c>
      <c r="BJ32">
        <f t="shared" ca="1" si="23"/>
        <v>303467892</v>
      </c>
      <c r="BK32">
        <f t="shared" ca="1" si="26"/>
        <v>-1</v>
      </c>
    </row>
    <row r="33" spans="1:63" x14ac:dyDescent="0.35">
      <c r="A33">
        <f t="shared" si="24"/>
        <v>30</v>
      </c>
      <c r="C33">
        <f t="shared" ca="1" si="32"/>
        <v>49070441</v>
      </c>
      <c r="D33">
        <f t="shared" ca="1" si="32"/>
        <v>21783974</v>
      </c>
      <c r="E33">
        <f t="shared" ca="1" si="32"/>
        <v>20165794</v>
      </c>
      <c r="F33">
        <f t="shared" ca="1" si="32"/>
        <v>46395654</v>
      </c>
      <c r="G33">
        <f t="shared" ca="1" si="32"/>
        <v>35235521</v>
      </c>
      <c r="H33">
        <f t="shared" ca="1" si="32"/>
        <v>18084651</v>
      </c>
      <c r="I33">
        <f t="shared" ca="1" si="32"/>
        <v>57806544</v>
      </c>
      <c r="J33">
        <f t="shared" ca="1" si="32"/>
        <v>40621237</v>
      </c>
      <c r="K33">
        <f t="shared" ca="1" si="32"/>
        <v>14303542</v>
      </c>
      <c r="L33">
        <f t="shared" ca="1" si="15"/>
        <v>303467358</v>
      </c>
      <c r="N33">
        <f t="shared" ca="1" si="33"/>
        <v>1</v>
      </c>
      <c r="O33">
        <f t="shared" ca="1" si="33"/>
        <v>532</v>
      </c>
      <c r="P33">
        <f t="shared" ca="1" si="33"/>
        <v>1</v>
      </c>
      <c r="Q33">
        <f t="shared" ca="1" si="33"/>
        <v>0</v>
      </c>
      <c r="R33">
        <f t="shared" ca="1" si="33"/>
        <v>1</v>
      </c>
      <c r="S33">
        <f t="shared" ca="1" si="33"/>
        <v>0</v>
      </c>
      <c r="T33">
        <f t="shared" ca="1" si="33"/>
        <v>0</v>
      </c>
      <c r="U33">
        <f t="shared" ca="1" si="33"/>
        <v>0</v>
      </c>
      <c r="V33">
        <f t="shared" ca="1" si="33"/>
        <v>0</v>
      </c>
      <c r="W33">
        <f t="shared" ca="1" si="16"/>
        <v>535</v>
      </c>
      <c r="Y33">
        <f t="shared" ca="1" si="29"/>
        <v>0</v>
      </c>
      <c r="Z33">
        <f t="shared" ca="1" si="29"/>
        <v>0</v>
      </c>
      <c r="AA33">
        <f t="shared" ca="1" si="29"/>
        <v>0</v>
      </c>
      <c r="AB33">
        <f t="shared" ca="1" si="29"/>
        <v>0</v>
      </c>
      <c r="AC33">
        <f t="shared" ca="1" si="29"/>
        <v>0</v>
      </c>
      <c r="AD33">
        <f t="shared" ca="1" si="29"/>
        <v>0</v>
      </c>
      <c r="AE33">
        <f t="shared" ca="1" si="29"/>
        <v>0</v>
      </c>
      <c r="AF33">
        <f t="shared" ca="1" si="29"/>
        <v>0</v>
      </c>
      <c r="AG33">
        <f t="shared" ca="1" si="29"/>
        <v>0</v>
      </c>
      <c r="AH33">
        <f t="shared" ca="1" si="17"/>
        <v>0</v>
      </c>
      <c r="AJ33">
        <f t="shared" ca="1" si="30"/>
        <v>0</v>
      </c>
      <c r="AK33">
        <f t="shared" ca="1" si="30"/>
        <v>0</v>
      </c>
      <c r="AL33">
        <f t="shared" ca="1" si="30"/>
        <v>0</v>
      </c>
      <c r="AM33">
        <f t="shared" ca="1" si="30"/>
        <v>0</v>
      </c>
      <c r="AN33">
        <f t="shared" ca="1" si="30"/>
        <v>0</v>
      </c>
      <c r="AO33">
        <f t="shared" ca="1" si="30"/>
        <v>0</v>
      </c>
      <c r="AP33">
        <f t="shared" ca="1" si="30"/>
        <v>0</v>
      </c>
      <c r="AQ33">
        <f t="shared" ca="1" si="30"/>
        <v>0</v>
      </c>
      <c r="AR33">
        <f t="shared" ca="1" si="30"/>
        <v>0</v>
      </c>
      <c r="AS33">
        <f t="shared" ca="1" si="18"/>
        <v>0</v>
      </c>
      <c r="AU33">
        <f t="shared" ca="1" si="31"/>
        <v>0</v>
      </c>
      <c r="AV33">
        <f t="shared" ca="1" si="31"/>
        <v>0</v>
      </c>
      <c r="AW33">
        <f t="shared" ca="1" si="31"/>
        <v>0</v>
      </c>
      <c r="AX33">
        <f t="shared" ca="1" si="31"/>
        <v>0</v>
      </c>
      <c r="AY33">
        <f t="shared" ca="1" si="31"/>
        <v>0</v>
      </c>
      <c r="AZ33">
        <f t="shared" ca="1" si="31"/>
        <v>0</v>
      </c>
      <c r="BA33">
        <f t="shared" ca="1" si="31"/>
        <v>0</v>
      </c>
      <c r="BB33">
        <f t="shared" ca="1" si="31"/>
        <v>0</v>
      </c>
      <c r="BC33">
        <f t="shared" ca="1" si="31"/>
        <v>0</v>
      </c>
      <c r="BD33">
        <f t="shared" ca="1" si="19"/>
        <v>0</v>
      </c>
      <c r="BF33">
        <f t="shared" ca="1" si="20"/>
        <v>0</v>
      </c>
      <c r="BG33">
        <f t="shared" ca="1" si="21"/>
        <v>535</v>
      </c>
      <c r="BH33">
        <f t="shared" ca="1" si="22"/>
        <v>303467358</v>
      </c>
      <c r="BI33">
        <f t="shared" ca="1" si="25"/>
        <v>0</v>
      </c>
      <c r="BJ33">
        <f t="shared" ca="1" si="23"/>
        <v>303467893</v>
      </c>
      <c r="BK33">
        <f t="shared" ca="1" si="26"/>
        <v>1</v>
      </c>
    </row>
    <row r="34" spans="1:63" x14ac:dyDescent="0.35">
      <c r="A34">
        <f t="shared" si="24"/>
        <v>31</v>
      </c>
      <c r="C34">
        <f t="shared" ref="C34:K43" ca="1" si="34">INDEX(Model,MATCH($A34,ModelWeek,0),MATCH(C$3,ModelRegions,0)+MATCH(C$2,ModelFactors,0)-MATCH($C$3,ModelRegions,0))</f>
        <v>49070441</v>
      </c>
      <c r="D34">
        <f t="shared" ca="1" si="34"/>
        <v>21783879</v>
      </c>
      <c r="E34">
        <f t="shared" ca="1" si="34"/>
        <v>20165794</v>
      </c>
      <c r="F34">
        <f t="shared" ca="1" si="34"/>
        <v>46395654</v>
      </c>
      <c r="G34">
        <f t="shared" ca="1" si="34"/>
        <v>35235521</v>
      </c>
      <c r="H34">
        <f t="shared" ca="1" si="34"/>
        <v>18084651</v>
      </c>
      <c r="I34">
        <f t="shared" ca="1" si="34"/>
        <v>57806544</v>
      </c>
      <c r="J34">
        <f t="shared" ca="1" si="34"/>
        <v>40621237</v>
      </c>
      <c r="K34">
        <f t="shared" ca="1" si="34"/>
        <v>14303542</v>
      </c>
      <c r="L34">
        <f t="shared" ca="1" si="15"/>
        <v>303467263</v>
      </c>
      <c r="N34">
        <f t="shared" ref="N34:V43" ca="1" si="35">INDEX(Model,MATCH($A34,ModelWeek,0),MATCH(N$3,ModelRegions,0)+MATCH(N$2,ModelFactors,0)-MATCH($C$3,ModelRegions,0))</f>
        <v>2</v>
      </c>
      <c r="O34">
        <f t="shared" ca="1" si="35"/>
        <v>625</v>
      </c>
      <c r="P34">
        <f t="shared" ca="1" si="35"/>
        <v>2</v>
      </c>
      <c r="Q34">
        <f t="shared" ca="1" si="35"/>
        <v>0</v>
      </c>
      <c r="R34">
        <f t="shared" ca="1" si="35"/>
        <v>2</v>
      </c>
      <c r="S34">
        <f t="shared" ca="1" si="35"/>
        <v>0</v>
      </c>
      <c r="T34">
        <f t="shared" ca="1" si="35"/>
        <v>0</v>
      </c>
      <c r="U34">
        <f t="shared" ca="1" si="35"/>
        <v>0</v>
      </c>
      <c r="V34">
        <f t="shared" ca="1" si="35"/>
        <v>0</v>
      </c>
      <c r="W34">
        <f t="shared" ca="1" si="16"/>
        <v>631</v>
      </c>
      <c r="Y34">
        <f t="shared" ca="1" si="29"/>
        <v>0</v>
      </c>
      <c r="Z34">
        <f t="shared" ca="1" si="29"/>
        <v>0</v>
      </c>
      <c r="AA34">
        <f t="shared" ca="1" si="29"/>
        <v>0</v>
      </c>
      <c r="AB34">
        <f t="shared" ca="1" si="29"/>
        <v>0</v>
      </c>
      <c r="AC34">
        <f t="shared" ca="1" si="29"/>
        <v>0</v>
      </c>
      <c r="AD34">
        <f t="shared" ca="1" si="29"/>
        <v>0</v>
      </c>
      <c r="AE34">
        <f t="shared" ca="1" si="29"/>
        <v>0</v>
      </c>
      <c r="AF34">
        <f t="shared" ca="1" si="29"/>
        <v>0</v>
      </c>
      <c r="AG34">
        <f t="shared" ca="1" si="29"/>
        <v>0</v>
      </c>
      <c r="AH34">
        <f t="shared" ca="1" si="17"/>
        <v>0</v>
      </c>
      <c r="AJ34">
        <f t="shared" ca="1" si="30"/>
        <v>0</v>
      </c>
      <c r="AK34">
        <f t="shared" ca="1" si="30"/>
        <v>0</v>
      </c>
      <c r="AL34">
        <f t="shared" ca="1" si="30"/>
        <v>0</v>
      </c>
      <c r="AM34">
        <f t="shared" ca="1" si="30"/>
        <v>0</v>
      </c>
      <c r="AN34">
        <f t="shared" ca="1" si="30"/>
        <v>0</v>
      </c>
      <c r="AO34">
        <f t="shared" ca="1" si="30"/>
        <v>0</v>
      </c>
      <c r="AP34">
        <f t="shared" ca="1" si="30"/>
        <v>0</v>
      </c>
      <c r="AQ34">
        <f t="shared" ca="1" si="30"/>
        <v>0</v>
      </c>
      <c r="AR34">
        <f t="shared" ca="1" si="30"/>
        <v>0</v>
      </c>
      <c r="AS34">
        <f t="shared" ca="1" si="18"/>
        <v>0</v>
      </c>
      <c r="AU34">
        <f t="shared" ca="1" si="31"/>
        <v>0</v>
      </c>
      <c r="AV34">
        <f t="shared" ca="1" si="31"/>
        <v>0</v>
      </c>
      <c r="AW34">
        <f t="shared" ca="1" si="31"/>
        <v>0</v>
      </c>
      <c r="AX34">
        <f t="shared" ca="1" si="31"/>
        <v>0</v>
      </c>
      <c r="AY34">
        <f t="shared" ca="1" si="31"/>
        <v>0</v>
      </c>
      <c r="AZ34">
        <f t="shared" ca="1" si="31"/>
        <v>0</v>
      </c>
      <c r="BA34">
        <f t="shared" ca="1" si="31"/>
        <v>0</v>
      </c>
      <c r="BB34">
        <f t="shared" ca="1" si="31"/>
        <v>0</v>
      </c>
      <c r="BC34">
        <f t="shared" ca="1" si="31"/>
        <v>0</v>
      </c>
      <c r="BD34">
        <f t="shared" ca="1" si="19"/>
        <v>0</v>
      </c>
      <c r="BF34">
        <f t="shared" ca="1" si="20"/>
        <v>0</v>
      </c>
      <c r="BG34">
        <f t="shared" ca="1" si="21"/>
        <v>631</v>
      </c>
      <c r="BH34">
        <f t="shared" ca="1" si="22"/>
        <v>303467263</v>
      </c>
      <c r="BI34">
        <f t="shared" ca="1" si="25"/>
        <v>0</v>
      </c>
      <c r="BJ34">
        <f t="shared" ca="1" si="23"/>
        <v>303467894</v>
      </c>
      <c r="BK34">
        <f t="shared" ca="1" si="26"/>
        <v>1</v>
      </c>
    </row>
    <row r="35" spans="1:63" x14ac:dyDescent="0.35">
      <c r="A35">
        <f t="shared" si="24"/>
        <v>32</v>
      </c>
      <c r="C35">
        <f t="shared" ca="1" si="34"/>
        <v>49070439</v>
      </c>
      <c r="D35">
        <f t="shared" ca="1" si="34"/>
        <v>21783768</v>
      </c>
      <c r="E35">
        <f t="shared" ca="1" si="34"/>
        <v>20165794</v>
      </c>
      <c r="F35">
        <f t="shared" ca="1" si="34"/>
        <v>46395654</v>
      </c>
      <c r="G35">
        <f t="shared" ca="1" si="34"/>
        <v>35235520</v>
      </c>
      <c r="H35">
        <f t="shared" ca="1" si="34"/>
        <v>18084651</v>
      </c>
      <c r="I35">
        <f t="shared" ca="1" si="34"/>
        <v>57806544</v>
      </c>
      <c r="J35">
        <f t="shared" ca="1" si="34"/>
        <v>40621237</v>
      </c>
      <c r="K35">
        <f t="shared" ca="1" si="34"/>
        <v>14303542</v>
      </c>
      <c r="L35">
        <f t="shared" ca="1" si="15"/>
        <v>303467149</v>
      </c>
      <c r="N35">
        <f t="shared" ca="1" si="35"/>
        <v>5</v>
      </c>
      <c r="O35">
        <f t="shared" ca="1" si="35"/>
        <v>733</v>
      </c>
      <c r="P35">
        <f t="shared" ca="1" si="35"/>
        <v>3</v>
      </c>
      <c r="Q35">
        <f t="shared" ca="1" si="35"/>
        <v>0</v>
      </c>
      <c r="R35">
        <f t="shared" ca="1" si="35"/>
        <v>4</v>
      </c>
      <c r="S35">
        <f t="shared" ca="1" si="35"/>
        <v>0</v>
      </c>
      <c r="T35">
        <f t="shared" ca="1" si="35"/>
        <v>0</v>
      </c>
      <c r="U35">
        <f t="shared" ca="1" si="35"/>
        <v>0</v>
      </c>
      <c r="V35">
        <f t="shared" ca="1" si="35"/>
        <v>0</v>
      </c>
      <c r="W35">
        <f t="shared" ca="1" si="16"/>
        <v>745</v>
      </c>
      <c r="Y35">
        <f t="shared" ca="1" si="29"/>
        <v>0</v>
      </c>
      <c r="Z35">
        <f t="shared" ca="1" si="29"/>
        <v>0</v>
      </c>
      <c r="AA35">
        <f t="shared" ca="1" si="29"/>
        <v>0</v>
      </c>
      <c r="AB35">
        <f t="shared" ca="1" si="29"/>
        <v>0</v>
      </c>
      <c r="AC35">
        <f t="shared" ca="1" si="29"/>
        <v>0</v>
      </c>
      <c r="AD35">
        <f t="shared" ca="1" si="29"/>
        <v>0</v>
      </c>
      <c r="AE35">
        <f t="shared" ca="1" si="29"/>
        <v>0</v>
      </c>
      <c r="AF35">
        <f t="shared" ca="1" si="29"/>
        <v>0</v>
      </c>
      <c r="AG35">
        <f t="shared" ca="1" si="29"/>
        <v>0</v>
      </c>
      <c r="AH35">
        <f t="shared" ca="1" si="17"/>
        <v>0</v>
      </c>
      <c r="AJ35">
        <f t="shared" ca="1" si="30"/>
        <v>0</v>
      </c>
      <c r="AK35">
        <f t="shared" ca="1" si="30"/>
        <v>0</v>
      </c>
      <c r="AL35">
        <f t="shared" ca="1" si="30"/>
        <v>0</v>
      </c>
      <c r="AM35">
        <f t="shared" ca="1" si="30"/>
        <v>0</v>
      </c>
      <c r="AN35">
        <f t="shared" ca="1" si="30"/>
        <v>0</v>
      </c>
      <c r="AO35">
        <f t="shared" ca="1" si="30"/>
        <v>0</v>
      </c>
      <c r="AP35">
        <f t="shared" ca="1" si="30"/>
        <v>0</v>
      </c>
      <c r="AQ35">
        <f t="shared" ca="1" si="30"/>
        <v>0</v>
      </c>
      <c r="AR35">
        <f t="shared" ca="1" si="30"/>
        <v>0</v>
      </c>
      <c r="AS35">
        <f t="shared" ca="1" si="18"/>
        <v>0</v>
      </c>
      <c r="AU35">
        <f t="shared" ca="1" si="31"/>
        <v>0</v>
      </c>
      <c r="AV35">
        <f t="shared" ca="1" si="31"/>
        <v>0</v>
      </c>
      <c r="AW35">
        <f t="shared" ca="1" si="31"/>
        <v>0</v>
      </c>
      <c r="AX35">
        <f t="shared" ca="1" si="31"/>
        <v>0</v>
      </c>
      <c r="AY35">
        <f t="shared" ca="1" si="31"/>
        <v>0</v>
      </c>
      <c r="AZ35">
        <f t="shared" ca="1" si="31"/>
        <v>0</v>
      </c>
      <c r="BA35">
        <f t="shared" ca="1" si="31"/>
        <v>0</v>
      </c>
      <c r="BB35">
        <f t="shared" ca="1" si="31"/>
        <v>0</v>
      </c>
      <c r="BC35">
        <f t="shared" ca="1" si="31"/>
        <v>0</v>
      </c>
      <c r="BD35">
        <f t="shared" ca="1" si="19"/>
        <v>0</v>
      </c>
      <c r="BF35">
        <f t="shared" ca="1" si="20"/>
        <v>0</v>
      </c>
      <c r="BG35">
        <f t="shared" ca="1" si="21"/>
        <v>745</v>
      </c>
      <c r="BH35">
        <f t="shared" ca="1" si="22"/>
        <v>303467149</v>
      </c>
      <c r="BI35">
        <f t="shared" ca="1" si="25"/>
        <v>0</v>
      </c>
      <c r="BJ35">
        <f t="shared" ca="1" si="23"/>
        <v>303467894</v>
      </c>
      <c r="BK35">
        <f t="shared" ca="1" si="26"/>
        <v>0</v>
      </c>
    </row>
    <row r="36" spans="1:63" x14ac:dyDescent="0.35">
      <c r="A36">
        <f t="shared" si="24"/>
        <v>33</v>
      </c>
      <c r="C36">
        <f t="shared" ca="1" si="34"/>
        <v>49070434</v>
      </c>
      <c r="D36">
        <f t="shared" ca="1" si="34"/>
        <v>21783638</v>
      </c>
      <c r="E36">
        <f t="shared" ca="1" si="34"/>
        <v>20165793</v>
      </c>
      <c r="F36">
        <f t="shared" ca="1" si="34"/>
        <v>46395654</v>
      </c>
      <c r="G36">
        <f t="shared" ca="1" si="34"/>
        <v>35235518</v>
      </c>
      <c r="H36">
        <f t="shared" ca="1" si="34"/>
        <v>18084651</v>
      </c>
      <c r="I36">
        <f t="shared" ca="1" si="34"/>
        <v>57806544</v>
      </c>
      <c r="J36">
        <f t="shared" ca="1" si="34"/>
        <v>40621237</v>
      </c>
      <c r="K36">
        <f t="shared" ca="1" si="34"/>
        <v>14303542</v>
      </c>
      <c r="L36">
        <f t="shared" ca="1" si="15"/>
        <v>303467011</v>
      </c>
      <c r="N36">
        <f t="shared" ca="1" si="35"/>
        <v>11</v>
      </c>
      <c r="O36">
        <f t="shared" ca="1" si="35"/>
        <v>860</v>
      </c>
      <c r="P36">
        <f t="shared" ca="1" si="35"/>
        <v>5</v>
      </c>
      <c r="Q36">
        <f t="shared" ca="1" si="35"/>
        <v>0</v>
      </c>
      <c r="R36">
        <f t="shared" ca="1" si="35"/>
        <v>7</v>
      </c>
      <c r="S36">
        <f t="shared" ca="1" si="35"/>
        <v>0</v>
      </c>
      <c r="T36">
        <f t="shared" ca="1" si="35"/>
        <v>0</v>
      </c>
      <c r="U36">
        <f t="shared" ca="1" si="35"/>
        <v>0</v>
      </c>
      <c r="V36">
        <f t="shared" ca="1" si="35"/>
        <v>0</v>
      </c>
      <c r="W36">
        <f t="shared" ca="1" si="16"/>
        <v>883</v>
      </c>
      <c r="Y36">
        <f t="shared" ref="Y36:AG51" ca="1" si="36">INDEX(Model,MATCH($A36,ModelWeek,0),MATCH(Y$3,ModelRegions,0)+MATCH(Y$2,ModelFactors,0)-MATCH($C$3,ModelRegions,0))</f>
        <v>0</v>
      </c>
      <c r="Z36">
        <f t="shared" ca="1" si="36"/>
        <v>0</v>
      </c>
      <c r="AA36">
        <f t="shared" ca="1" si="36"/>
        <v>0</v>
      </c>
      <c r="AB36">
        <f t="shared" ca="1" si="36"/>
        <v>0</v>
      </c>
      <c r="AC36">
        <f t="shared" ca="1" si="36"/>
        <v>0</v>
      </c>
      <c r="AD36">
        <f t="shared" ca="1" si="36"/>
        <v>0</v>
      </c>
      <c r="AE36">
        <f t="shared" ca="1" si="36"/>
        <v>0</v>
      </c>
      <c r="AF36">
        <f t="shared" ca="1" si="36"/>
        <v>0</v>
      </c>
      <c r="AG36">
        <f t="shared" ca="1" si="36"/>
        <v>0</v>
      </c>
      <c r="AH36">
        <f t="shared" ca="1" si="17"/>
        <v>0</v>
      </c>
      <c r="AJ36">
        <f t="shared" ref="AJ36:AR51" ca="1" si="37">INDEX(Model,MATCH($A36,ModelWeek,0),MATCH(AJ$3,ModelRegions,0)+MATCH(AJ$2,ModelFactors,0)-MATCH($C$3,ModelRegions,0))</f>
        <v>0</v>
      </c>
      <c r="AK36">
        <f t="shared" ca="1" si="37"/>
        <v>0</v>
      </c>
      <c r="AL36">
        <f t="shared" ca="1" si="37"/>
        <v>0</v>
      </c>
      <c r="AM36">
        <f t="shared" ca="1" si="37"/>
        <v>0</v>
      </c>
      <c r="AN36">
        <f t="shared" ca="1" si="37"/>
        <v>0</v>
      </c>
      <c r="AO36">
        <f t="shared" ca="1" si="37"/>
        <v>0</v>
      </c>
      <c r="AP36">
        <f t="shared" ca="1" si="37"/>
        <v>0</v>
      </c>
      <c r="AQ36">
        <f t="shared" ca="1" si="37"/>
        <v>0</v>
      </c>
      <c r="AR36">
        <f t="shared" ca="1" si="37"/>
        <v>0</v>
      </c>
      <c r="AS36">
        <f t="shared" ca="1" si="18"/>
        <v>0</v>
      </c>
      <c r="AU36">
        <f t="shared" ref="AU36:BC51" ca="1" si="38">INDEX(Model,MATCH($A36,ModelWeek,0),MATCH(AU$3,ModelRegions,0)+MATCH(AU$2,ModelFactors,0)-MATCH($C$3,ModelRegions,0))</f>
        <v>0</v>
      </c>
      <c r="AV36">
        <f t="shared" ca="1" si="38"/>
        <v>0</v>
      </c>
      <c r="AW36">
        <f t="shared" ca="1" si="38"/>
        <v>0</v>
      </c>
      <c r="AX36">
        <f t="shared" ca="1" si="38"/>
        <v>0</v>
      </c>
      <c r="AY36">
        <f t="shared" ca="1" si="38"/>
        <v>0</v>
      </c>
      <c r="AZ36">
        <f t="shared" ca="1" si="38"/>
        <v>0</v>
      </c>
      <c r="BA36">
        <f t="shared" ca="1" si="38"/>
        <v>0</v>
      </c>
      <c r="BB36">
        <f t="shared" ca="1" si="38"/>
        <v>0</v>
      </c>
      <c r="BC36">
        <f t="shared" ca="1" si="38"/>
        <v>0</v>
      </c>
      <c r="BD36">
        <f t="shared" ca="1" si="19"/>
        <v>0</v>
      </c>
      <c r="BF36">
        <f t="shared" ca="1" si="20"/>
        <v>0</v>
      </c>
      <c r="BG36">
        <f t="shared" ca="1" si="21"/>
        <v>883</v>
      </c>
      <c r="BH36">
        <f t="shared" ca="1" si="22"/>
        <v>303467011</v>
      </c>
      <c r="BI36">
        <f t="shared" ca="1" si="25"/>
        <v>0</v>
      </c>
      <c r="BJ36">
        <f t="shared" ca="1" si="23"/>
        <v>303467894</v>
      </c>
      <c r="BK36">
        <f t="shared" ca="1" si="26"/>
        <v>0</v>
      </c>
    </row>
    <row r="37" spans="1:63" x14ac:dyDescent="0.35">
      <c r="A37">
        <f t="shared" si="24"/>
        <v>34</v>
      </c>
      <c r="C37">
        <f t="shared" ca="1" si="34"/>
        <v>49070423</v>
      </c>
      <c r="D37">
        <f t="shared" ca="1" si="34"/>
        <v>21783486</v>
      </c>
      <c r="E37">
        <f t="shared" ca="1" si="34"/>
        <v>20165792</v>
      </c>
      <c r="F37">
        <f t="shared" ca="1" si="34"/>
        <v>46395654</v>
      </c>
      <c r="G37">
        <f t="shared" ca="1" si="34"/>
        <v>35235515</v>
      </c>
      <c r="H37">
        <f t="shared" ca="1" si="34"/>
        <v>18084651</v>
      </c>
      <c r="I37">
        <f t="shared" ca="1" si="34"/>
        <v>57806544</v>
      </c>
      <c r="J37">
        <f t="shared" ca="1" si="34"/>
        <v>40621237</v>
      </c>
      <c r="K37">
        <f t="shared" ca="1" si="34"/>
        <v>14303542</v>
      </c>
      <c r="L37">
        <f t="shared" ca="1" si="15"/>
        <v>303466844</v>
      </c>
      <c r="N37">
        <f t="shared" ca="1" si="35"/>
        <v>23</v>
      </c>
      <c r="O37">
        <f t="shared" ca="1" si="35"/>
        <v>1008</v>
      </c>
      <c r="P37">
        <f t="shared" ca="1" si="35"/>
        <v>7</v>
      </c>
      <c r="Q37">
        <f t="shared" ca="1" si="35"/>
        <v>0</v>
      </c>
      <c r="R37">
        <f t="shared" ca="1" si="35"/>
        <v>11</v>
      </c>
      <c r="S37">
        <f t="shared" ca="1" si="35"/>
        <v>0</v>
      </c>
      <c r="T37">
        <f t="shared" ca="1" si="35"/>
        <v>0</v>
      </c>
      <c r="U37">
        <f t="shared" ca="1" si="35"/>
        <v>0</v>
      </c>
      <c r="V37">
        <f t="shared" ca="1" si="35"/>
        <v>0</v>
      </c>
      <c r="W37">
        <f t="shared" ca="1" si="16"/>
        <v>1049</v>
      </c>
      <c r="Y37">
        <f t="shared" ca="1" si="36"/>
        <v>0</v>
      </c>
      <c r="Z37">
        <f t="shared" ca="1" si="36"/>
        <v>0</v>
      </c>
      <c r="AA37">
        <f t="shared" ca="1" si="36"/>
        <v>0</v>
      </c>
      <c r="AB37">
        <f t="shared" ca="1" si="36"/>
        <v>0</v>
      </c>
      <c r="AC37">
        <f t="shared" ca="1" si="36"/>
        <v>0</v>
      </c>
      <c r="AD37">
        <f t="shared" ca="1" si="36"/>
        <v>0</v>
      </c>
      <c r="AE37">
        <f t="shared" ca="1" si="36"/>
        <v>0</v>
      </c>
      <c r="AF37">
        <f t="shared" ca="1" si="36"/>
        <v>0</v>
      </c>
      <c r="AG37">
        <f t="shared" ca="1" si="36"/>
        <v>0</v>
      </c>
      <c r="AH37">
        <f t="shared" ca="1" si="17"/>
        <v>0</v>
      </c>
      <c r="AJ37">
        <f t="shared" ca="1" si="37"/>
        <v>0</v>
      </c>
      <c r="AK37">
        <f t="shared" ca="1" si="37"/>
        <v>0</v>
      </c>
      <c r="AL37">
        <f t="shared" ca="1" si="37"/>
        <v>0</v>
      </c>
      <c r="AM37">
        <f t="shared" ca="1" si="37"/>
        <v>0</v>
      </c>
      <c r="AN37">
        <f t="shared" ca="1" si="37"/>
        <v>0</v>
      </c>
      <c r="AO37">
        <f t="shared" ca="1" si="37"/>
        <v>0</v>
      </c>
      <c r="AP37">
        <f t="shared" ca="1" si="37"/>
        <v>0</v>
      </c>
      <c r="AQ37">
        <f t="shared" ca="1" si="37"/>
        <v>0</v>
      </c>
      <c r="AR37">
        <f t="shared" ca="1" si="37"/>
        <v>0</v>
      </c>
      <c r="AS37">
        <f t="shared" ca="1" si="18"/>
        <v>0</v>
      </c>
      <c r="AU37">
        <f t="shared" ca="1" si="38"/>
        <v>0</v>
      </c>
      <c r="AV37">
        <f t="shared" ca="1" si="38"/>
        <v>0</v>
      </c>
      <c r="AW37">
        <f t="shared" ca="1" si="38"/>
        <v>0</v>
      </c>
      <c r="AX37">
        <f t="shared" ca="1" si="38"/>
        <v>0</v>
      </c>
      <c r="AY37">
        <f t="shared" ca="1" si="38"/>
        <v>0</v>
      </c>
      <c r="AZ37">
        <f t="shared" ca="1" si="38"/>
        <v>0</v>
      </c>
      <c r="BA37">
        <f t="shared" ca="1" si="38"/>
        <v>0</v>
      </c>
      <c r="BB37">
        <f t="shared" ca="1" si="38"/>
        <v>0</v>
      </c>
      <c r="BC37">
        <f t="shared" ca="1" si="38"/>
        <v>0</v>
      </c>
      <c r="BD37">
        <f t="shared" ca="1" si="19"/>
        <v>0</v>
      </c>
      <c r="BF37">
        <f t="shared" ca="1" si="20"/>
        <v>0</v>
      </c>
      <c r="BG37">
        <f t="shared" ca="1" si="21"/>
        <v>1049</v>
      </c>
      <c r="BH37">
        <f t="shared" ca="1" si="22"/>
        <v>303466844</v>
      </c>
      <c r="BI37">
        <f t="shared" ca="1" si="25"/>
        <v>0</v>
      </c>
      <c r="BJ37">
        <f t="shared" ca="1" si="23"/>
        <v>303467893</v>
      </c>
      <c r="BK37">
        <f t="shared" ca="1" si="26"/>
        <v>-1</v>
      </c>
    </row>
    <row r="38" spans="1:63" x14ac:dyDescent="0.35">
      <c r="A38">
        <f t="shared" si="24"/>
        <v>35</v>
      </c>
      <c r="C38">
        <f t="shared" ca="1" si="34"/>
        <v>49070400</v>
      </c>
      <c r="D38">
        <f t="shared" ca="1" si="34"/>
        <v>21783308</v>
      </c>
      <c r="E38">
        <f t="shared" ca="1" si="34"/>
        <v>20165790</v>
      </c>
      <c r="F38">
        <f t="shared" ca="1" si="34"/>
        <v>46395654</v>
      </c>
      <c r="G38">
        <f t="shared" ca="1" si="34"/>
        <v>35235510</v>
      </c>
      <c r="H38">
        <f t="shared" ca="1" si="34"/>
        <v>18084651</v>
      </c>
      <c r="I38">
        <f t="shared" ca="1" si="34"/>
        <v>57806544</v>
      </c>
      <c r="J38">
        <f t="shared" ca="1" si="34"/>
        <v>40621237</v>
      </c>
      <c r="K38">
        <f t="shared" ca="1" si="34"/>
        <v>14303542</v>
      </c>
      <c r="L38">
        <f t="shared" ca="1" si="15"/>
        <v>303466636</v>
      </c>
      <c r="N38">
        <f t="shared" ca="1" si="35"/>
        <v>47</v>
      </c>
      <c r="O38">
        <f t="shared" ca="1" si="35"/>
        <v>1182</v>
      </c>
      <c r="P38">
        <f t="shared" ca="1" si="35"/>
        <v>10</v>
      </c>
      <c r="Q38">
        <f t="shared" ca="1" si="35"/>
        <v>0</v>
      </c>
      <c r="R38">
        <f t="shared" ca="1" si="35"/>
        <v>17</v>
      </c>
      <c r="S38">
        <f t="shared" ca="1" si="35"/>
        <v>0</v>
      </c>
      <c r="T38">
        <f t="shared" ca="1" si="35"/>
        <v>0</v>
      </c>
      <c r="U38">
        <f t="shared" ca="1" si="35"/>
        <v>0</v>
      </c>
      <c r="V38">
        <f t="shared" ca="1" si="35"/>
        <v>0</v>
      </c>
      <c r="W38">
        <f t="shared" ca="1" si="16"/>
        <v>1256</v>
      </c>
      <c r="Y38">
        <f t="shared" ca="1" si="36"/>
        <v>0</v>
      </c>
      <c r="Z38">
        <f t="shared" ca="1" si="36"/>
        <v>0</v>
      </c>
      <c r="AA38">
        <f t="shared" ca="1" si="36"/>
        <v>0</v>
      </c>
      <c r="AB38">
        <f t="shared" ca="1" si="36"/>
        <v>0</v>
      </c>
      <c r="AC38">
        <f t="shared" ca="1" si="36"/>
        <v>0</v>
      </c>
      <c r="AD38">
        <f t="shared" ca="1" si="36"/>
        <v>0</v>
      </c>
      <c r="AE38">
        <f t="shared" ca="1" si="36"/>
        <v>0</v>
      </c>
      <c r="AF38">
        <f t="shared" ca="1" si="36"/>
        <v>0</v>
      </c>
      <c r="AG38">
        <f t="shared" ca="1" si="36"/>
        <v>0</v>
      </c>
      <c r="AH38">
        <f t="shared" ca="1" si="17"/>
        <v>0</v>
      </c>
      <c r="AJ38">
        <f t="shared" ca="1" si="37"/>
        <v>0</v>
      </c>
      <c r="AK38">
        <f t="shared" ca="1" si="37"/>
        <v>0</v>
      </c>
      <c r="AL38">
        <f t="shared" ca="1" si="37"/>
        <v>0</v>
      </c>
      <c r="AM38">
        <f t="shared" ca="1" si="37"/>
        <v>0</v>
      </c>
      <c r="AN38">
        <f t="shared" ca="1" si="37"/>
        <v>0</v>
      </c>
      <c r="AO38">
        <f t="shared" ca="1" si="37"/>
        <v>0</v>
      </c>
      <c r="AP38">
        <f t="shared" ca="1" si="37"/>
        <v>0</v>
      </c>
      <c r="AQ38">
        <f t="shared" ca="1" si="37"/>
        <v>0</v>
      </c>
      <c r="AR38">
        <f t="shared" ca="1" si="37"/>
        <v>0</v>
      </c>
      <c r="AS38">
        <f t="shared" ca="1" si="18"/>
        <v>0</v>
      </c>
      <c r="AU38">
        <f t="shared" ca="1" si="38"/>
        <v>0</v>
      </c>
      <c r="AV38">
        <f t="shared" ca="1" si="38"/>
        <v>0</v>
      </c>
      <c r="AW38">
        <f t="shared" ca="1" si="38"/>
        <v>0</v>
      </c>
      <c r="AX38">
        <f t="shared" ca="1" si="38"/>
        <v>0</v>
      </c>
      <c r="AY38">
        <f t="shared" ca="1" si="38"/>
        <v>0</v>
      </c>
      <c r="AZ38">
        <f t="shared" ca="1" si="38"/>
        <v>0</v>
      </c>
      <c r="BA38">
        <f t="shared" ca="1" si="38"/>
        <v>0</v>
      </c>
      <c r="BB38">
        <f t="shared" ca="1" si="38"/>
        <v>0</v>
      </c>
      <c r="BC38">
        <f t="shared" ca="1" si="38"/>
        <v>0</v>
      </c>
      <c r="BD38">
        <f t="shared" ca="1" si="19"/>
        <v>0</v>
      </c>
      <c r="BF38">
        <f t="shared" ca="1" si="20"/>
        <v>0</v>
      </c>
      <c r="BG38">
        <f t="shared" ca="1" si="21"/>
        <v>1256</v>
      </c>
      <c r="BH38">
        <f t="shared" ca="1" si="22"/>
        <v>303466636</v>
      </c>
      <c r="BI38">
        <f t="shared" ca="1" si="25"/>
        <v>0</v>
      </c>
      <c r="BJ38">
        <f t="shared" ca="1" si="23"/>
        <v>303467892</v>
      </c>
      <c r="BK38">
        <f t="shared" ca="1" si="26"/>
        <v>-1</v>
      </c>
    </row>
    <row r="39" spans="1:63" x14ac:dyDescent="0.35">
      <c r="A39">
        <f t="shared" si="24"/>
        <v>36</v>
      </c>
      <c r="C39">
        <f t="shared" ca="1" si="34"/>
        <v>49070353</v>
      </c>
      <c r="D39">
        <f t="shared" ca="1" si="34"/>
        <v>21783100</v>
      </c>
      <c r="E39">
        <f t="shared" ca="1" si="34"/>
        <v>20165787</v>
      </c>
      <c r="F39">
        <f t="shared" ca="1" si="34"/>
        <v>46395654</v>
      </c>
      <c r="G39">
        <f t="shared" ca="1" si="34"/>
        <v>35235503</v>
      </c>
      <c r="H39">
        <f t="shared" ca="1" si="34"/>
        <v>18084651</v>
      </c>
      <c r="I39">
        <f t="shared" ca="1" si="34"/>
        <v>57806544</v>
      </c>
      <c r="J39">
        <f t="shared" ca="1" si="34"/>
        <v>40621237</v>
      </c>
      <c r="K39">
        <f t="shared" ca="1" si="34"/>
        <v>14303542</v>
      </c>
      <c r="L39">
        <f t="shared" ca="1" si="15"/>
        <v>303466371</v>
      </c>
      <c r="N39">
        <f t="shared" ca="1" si="35"/>
        <v>96</v>
      </c>
      <c r="O39">
        <f t="shared" ca="1" si="35"/>
        <v>1385</v>
      </c>
      <c r="P39">
        <f t="shared" ca="1" si="35"/>
        <v>15</v>
      </c>
      <c r="Q39">
        <f t="shared" ca="1" si="35"/>
        <v>0</v>
      </c>
      <c r="R39">
        <f t="shared" ca="1" si="35"/>
        <v>26</v>
      </c>
      <c r="S39">
        <f t="shared" ca="1" si="35"/>
        <v>0</v>
      </c>
      <c r="T39">
        <f t="shared" ca="1" si="35"/>
        <v>0</v>
      </c>
      <c r="U39">
        <f t="shared" ca="1" si="35"/>
        <v>0</v>
      </c>
      <c r="V39">
        <f t="shared" ca="1" si="35"/>
        <v>0</v>
      </c>
      <c r="W39">
        <f t="shared" ca="1" si="16"/>
        <v>1522</v>
      </c>
      <c r="Y39">
        <f t="shared" ca="1" si="36"/>
        <v>0</v>
      </c>
      <c r="Z39">
        <f t="shared" ca="1" si="36"/>
        <v>0</v>
      </c>
      <c r="AA39">
        <f t="shared" ca="1" si="36"/>
        <v>0</v>
      </c>
      <c r="AB39">
        <f t="shared" ca="1" si="36"/>
        <v>0</v>
      </c>
      <c r="AC39">
        <f t="shared" ca="1" si="36"/>
        <v>0</v>
      </c>
      <c r="AD39">
        <f t="shared" ca="1" si="36"/>
        <v>0</v>
      </c>
      <c r="AE39">
        <f t="shared" ca="1" si="36"/>
        <v>0</v>
      </c>
      <c r="AF39">
        <f t="shared" ca="1" si="36"/>
        <v>0</v>
      </c>
      <c r="AG39">
        <f t="shared" ca="1" si="36"/>
        <v>0</v>
      </c>
      <c r="AH39">
        <f t="shared" ca="1" si="17"/>
        <v>0</v>
      </c>
      <c r="AJ39">
        <f t="shared" ca="1" si="37"/>
        <v>0</v>
      </c>
      <c r="AK39">
        <f t="shared" ca="1" si="37"/>
        <v>0</v>
      </c>
      <c r="AL39">
        <f t="shared" ca="1" si="37"/>
        <v>0</v>
      </c>
      <c r="AM39">
        <f t="shared" ca="1" si="37"/>
        <v>0</v>
      </c>
      <c r="AN39">
        <f t="shared" ca="1" si="37"/>
        <v>0</v>
      </c>
      <c r="AO39">
        <f t="shared" ca="1" si="37"/>
        <v>0</v>
      </c>
      <c r="AP39">
        <f t="shared" ca="1" si="37"/>
        <v>0</v>
      </c>
      <c r="AQ39">
        <f t="shared" ca="1" si="37"/>
        <v>0</v>
      </c>
      <c r="AR39">
        <f t="shared" ca="1" si="37"/>
        <v>0</v>
      </c>
      <c r="AS39">
        <f t="shared" ca="1" si="18"/>
        <v>0</v>
      </c>
      <c r="AU39">
        <f t="shared" ca="1" si="38"/>
        <v>0</v>
      </c>
      <c r="AV39">
        <f t="shared" ca="1" si="38"/>
        <v>0</v>
      </c>
      <c r="AW39">
        <f t="shared" ca="1" si="38"/>
        <v>0</v>
      </c>
      <c r="AX39">
        <f t="shared" ca="1" si="38"/>
        <v>0</v>
      </c>
      <c r="AY39">
        <f t="shared" ca="1" si="38"/>
        <v>0</v>
      </c>
      <c r="AZ39">
        <f t="shared" ca="1" si="38"/>
        <v>0</v>
      </c>
      <c r="BA39">
        <f t="shared" ca="1" si="38"/>
        <v>0</v>
      </c>
      <c r="BB39">
        <f t="shared" ca="1" si="38"/>
        <v>0</v>
      </c>
      <c r="BC39">
        <f t="shared" ca="1" si="38"/>
        <v>0</v>
      </c>
      <c r="BD39">
        <f t="shared" ca="1" si="19"/>
        <v>0</v>
      </c>
      <c r="BF39">
        <f t="shared" ca="1" si="20"/>
        <v>0</v>
      </c>
      <c r="BG39">
        <f t="shared" ca="1" si="21"/>
        <v>1522</v>
      </c>
      <c r="BH39">
        <f t="shared" ca="1" si="22"/>
        <v>303466371</v>
      </c>
      <c r="BI39">
        <f t="shared" ca="1" si="25"/>
        <v>0</v>
      </c>
      <c r="BJ39">
        <f t="shared" ca="1" si="23"/>
        <v>303467893</v>
      </c>
      <c r="BK39">
        <f t="shared" ca="1" si="26"/>
        <v>1</v>
      </c>
    </row>
    <row r="40" spans="1:63" x14ac:dyDescent="0.35">
      <c r="A40">
        <f t="shared" si="24"/>
        <v>37</v>
      </c>
      <c r="C40">
        <f t="shared" ca="1" si="34"/>
        <v>49070259</v>
      </c>
      <c r="D40">
        <f t="shared" ca="1" si="34"/>
        <v>21782857</v>
      </c>
      <c r="E40">
        <f t="shared" ca="1" si="34"/>
        <v>20165783</v>
      </c>
      <c r="F40">
        <f t="shared" ca="1" si="34"/>
        <v>46395654</v>
      </c>
      <c r="G40">
        <f t="shared" ca="1" si="34"/>
        <v>35235492</v>
      </c>
      <c r="H40">
        <f t="shared" ca="1" si="34"/>
        <v>18084651</v>
      </c>
      <c r="I40">
        <f t="shared" ca="1" si="34"/>
        <v>57806544</v>
      </c>
      <c r="J40">
        <f t="shared" ca="1" si="34"/>
        <v>40621237</v>
      </c>
      <c r="K40">
        <f t="shared" ca="1" si="34"/>
        <v>14303542</v>
      </c>
      <c r="L40">
        <f t="shared" ca="1" si="15"/>
        <v>303466019</v>
      </c>
      <c r="N40">
        <f t="shared" ca="1" si="35"/>
        <v>192</v>
      </c>
      <c r="O40">
        <f t="shared" ca="1" si="35"/>
        <v>1622</v>
      </c>
      <c r="P40">
        <f t="shared" ca="1" si="35"/>
        <v>21</v>
      </c>
      <c r="Q40">
        <f t="shared" ca="1" si="35"/>
        <v>0</v>
      </c>
      <c r="R40">
        <f t="shared" ca="1" si="35"/>
        <v>39</v>
      </c>
      <c r="S40">
        <f t="shared" ca="1" si="35"/>
        <v>0</v>
      </c>
      <c r="T40">
        <f t="shared" ca="1" si="35"/>
        <v>0</v>
      </c>
      <c r="U40">
        <f t="shared" ca="1" si="35"/>
        <v>0</v>
      </c>
      <c r="V40">
        <f t="shared" ca="1" si="35"/>
        <v>0</v>
      </c>
      <c r="W40">
        <f t="shared" ca="1" si="16"/>
        <v>1874</v>
      </c>
      <c r="Y40">
        <f t="shared" ca="1" si="36"/>
        <v>0</v>
      </c>
      <c r="Z40">
        <f t="shared" ca="1" si="36"/>
        <v>0</v>
      </c>
      <c r="AA40">
        <f t="shared" ca="1" si="36"/>
        <v>0</v>
      </c>
      <c r="AB40">
        <f t="shared" ca="1" si="36"/>
        <v>0</v>
      </c>
      <c r="AC40">
        <f t="shared" ca="1" si="36"/>
        <v>0</v>
      </c>
      <c r="AD40">
        <f t="shared" ca="1" si="36"/>
        <v>0</v>
      </c>
      <c r="AE40">
        <f t="shared" ca="1" si="36"/>
        <v>0</v>
      </c>
      <c r="AF40">
        <f t="shared" ca="1" si="36"/>
        <v>0</v>
      </c>
      <c r="AG40">
        <f t="shared" ca="1" si="36"/>
        <v>0</v>
      </c>
      <c r="AH40">
        <f t="shared" ca="1" si="17"/>
        <v>0</v>
      </c>
      <c r="AJ40">
        <f t="shared" ca="1" si="37"/>
        <v>0</v>
      </c>
      <c r="AK40">
        <f t="shared" ca="1" si="37"/>
        <v>0</v>
      </c>
      <c r="AL40">
        <f t="shared" ca="1" si="37"/>
        <v>0</v>
      </c>
      <c r="AM40">
        <f t="shared" ca="1" si="37"/>
        <v>0</v>
      </c>
      <c r="AN40">
        <f t="shared" ca="1" si="37"/>
        <v>0</v>
      </c>
      <c r="AO40">
        <f t="shared" ca="1" si="37"/>
        <v>0</v>
      </c>
      <c r="AP40">
        <f t="shared" ca="1" si="37"/>
        <v>0</v>
      </c>
      <c r="AQ40">
        <f t="shared" ca="1" si="37"/>
        <v>0</v>
      </c>
      <c r="AR40">
        <f t="shared" ca="1" si="37"/>
        <v>0</v>
      </c>
      <c r="AS40">
        <f t="shared" ca="1" si="18"/>
        <v>0</v>
      </c>
      <c r="AU40">
        <f t="shared" ca="1" si="38"/>
        <v>0</v>
      </c>
      <c r="AV40">
        <f t="shared" ca="1" si="38"/>
        <v>0</v>
      </c>
      <c r="AW40">
        <f t="shared" ca="1" si="38"/>
        <v>0</v>
      </c>
      <c r="AX40">
        <f t="shared" ca="1" si="38"/>
        <v>0</v>
      </c>
      <c r="AY40">
        <f t="shared" ca="1" si="38"/>
        <v>0</v>
      </c>
      <c r="AZ40">
        <f t="shared" ca="1" si="38"/>
        <v>0</v>
      </c>
      <c r="BA40">
        <f t="shared" ca="1" si="38"/>
        <v>0</v>
      </c>
      <c r="BB40">
        <f t="shared" ca="1" si="38"/>
        <v>0</v>
      </c>
      <c r="BC40">
        <f t="shared" ca="1" si="38"/>
        <v>0</v>
      </c>
      <c r="BD40">
        <f t="shared" ca="1" si="19"/>
        <v>0</v>
      </c>
      <c r="BF40">
        <f t="shared" ca="1" si="20"/>
        <v>0</v>
      </c>
      <c r="BG40">
        <f t="shared" ca="1" si="21"/>
        <v>1874</v>
      </c>
      <c r="BH40">
        <f t="shared" ca="1" si="22"/>
        <v>303466019</v>
      </c>
      <c r="BI40">
        <f t="shared" ca="1" si="25"/>
        <v>0</v>
      </c>
      <c r="BJ40">
        <f t="shared" ca="1" si="23"/>
        <v>303467893</v>
      </c>
      <c r="BK40">
        <f t="shared" ca="1" si="26"/>
        <v>0</v>
      </c>
    </row>
    <row r="41" spans="1:63" x14ac:dyDescent="0.35">
      <c r="A41">
        <f t="shared" si="24"/>
        <v>38</v>
      </c>
      <c r="C41">
        <f t="shared" ca="1" si="34"/>
        <v>49070074</v>
      </c>
      <c r="D41">
        <f t="shared" ca="1" si="34"/>
        <v>21782574</v>
      </c>
      <c r="E41">
        <f t="shared" ca="1" si="34"/>
        <v>20165777</v>
      </c>
      <c r="F41">
        <f t="shared" ca="1" si="34"/>
        <v>46395654</v>
      </c>
      <c r="G41">
        <f t="shared" ca="1" si="34"/>
        <v>35235475</v>
      </c>
      <c r="H41">
        <f t="shared" ca="1" si="34"/>
        <v>18084651</v>
      </c>
      <c r="I41">
        <f t="shared" ca="1" si="34"/>
        <v>57806544</v>
      </c>
      <c r="J41">
        <f t="shared" ca="1" si="34"/>
        <v>40621237</v>
      </c>
      <c r="K41">
        <f t="shared" ca="1" si="34"/>
        <v>14303542</v>
      </c>
      <c r="L41">
        <f t="shared" ca="1" si="15"/>
        <v>303465528</v>
      </c>
      <c r="N41">
        <f t="shared" ca="1" si="35"/>
        <v>380</v>
      </c>
      <c r="O41">
        <f t="shared" ca="1" si="35"/>
        <v>1897</v>
      </c>
      <c r="P41">
        <f t="shared" ca="1" si="35"/>
        <v>30</v>
      </c>
      <c r="Q41">
        <f t="shared" ca="1" si="35"/>
        <v>0</v>
      </c>
      <c r="R41">
        <f t="shared" ca="1" si="35"/>
        <v>59</v>
      </c>
      <c r="S41">
        <f t="shared" ca="1" si="35"/>
        <v>0</v>
      </c>
      <c r="T41">
        <f t="shared" ca="1" si="35"/>
        <v>0</v>
      </c>
      <c r="U41">
        <f t="shared" ca="1" si="35"/>
        <v>0</v>
      </c>
      <c r="V41">
        <f t="shared" ca="1" si="35"/>
        <v>0</v>
      </c>
      <c r="W41">
        <f t="shared" ca="1" si="16"/>
        <v>2366</v>
      </c>
      <c r="Y41">
        <f t="shared" ca="1" si="36"/>
        <v>0</v>
      </c>
      <c r="Z41">
        <f t="shared" ca="1" si="36"/>
        <v>0</v>
      </c>
      <c r="AA41">
        <f t="shared" ca="1" si="36"/>
        <v>0</v>
      </c>
      <c r="AB41">
        <f t="shared" ca="1" si="36"/>
        <v>0</v>
      </c>
      <c r="AC41">
        <f t="shared" ca="1" si="36"/>
        <v>0</v>
      </c>
      <c r="AD41">
        <f t="shared" ca="1" si="36"/>
        <v>0</v>
      </c>
      <c r="AE41">
        <f t="shared" ca="1" si="36"/>
        <v>0</v>
      </c>
      <c r="AF41">
        <f t="shared" ca="1" si="36"/>
        <v>0</v>
      </c>
      <c r="AG41">
        <f t="shared" ca="1" si="36"/>
        <v>0</v>
      </c>
      <c r="AH41">
        <f t="shared" ca="1" si="17"/>
        <v>0</v>
      </c>
      <c r="AJ41">
        <f t="shared" ca="1" si="37"/>
        <v>0</v>
      </c>
      <c r="AK41">
        <f t="shared" ca="1" si="37"/>
        <v>0</v>
      </c>
      <c r="AL41">
        <f t="shared" ca="1" si="37"/>
        <v>0</v>
      </c>
      <c r="AM41">
        <f t="shared" ca="1" si="37"/>
        <v>0</v>
      </c>
      <c r="AN41">
        <f t="shared" ca="1" si="37"/>
        <v>0</v>
      </c>
      <c r="AO41">
        <f t="shared" ca="1" si="37"/>
        <v>0</v>
      </c>
      <c r="AP41">
        <f t="shared" ca="1" si="37"/>
        <v>0</v>
      </c>
      <c r="AQ41">
        <f t="shared" ca="1" si="37"/>
        <v>0</v>
      </c>
      <c r="AR41">
        <f t="shared" ca="1" si="37"/>
        <v>0</v>
      </c>
      <c r="AS41">
        <f t="shared" ca="1" si="18"/>
        <v>0</v>
      </c>
      <c r="AU41">
        <f t="shared" ca="1" si="38"/>
        <v>0</v>
      </c>
      <c r="AV41">
        <f t="shared" ca="1" si="38"/>
        <v>0</v>
      </c>
      <c r="AW41">
        <f t="shared" ca="1" si="38"/>
        <v>0</v>
      </c>
      <c r="AX41">
        <f t="shared" ca="1" si="38"/>
        <v>0</v>
      </c>
      <c r="AY41">
        <f t="shared" ca="1" si="38"/>
        <v>0</v>
      </c>
      <c r="AZ41">
        <f t="shared" ca="1" si="38"/>
        <v>0</v>
      </c>
      <c r="BA41">
        <f t="shared" ca="1" si="38"/>
        <v>0</v>
      </c>
      <c r="BB41">
        <f t="shared" ca="1" si="38"/>
        <v>0</v>
      </c>
      <c r="BC41">
        <f t="shared" ca="1" si="38"/>
        <v>0</v>
      </c>
      <c r="BD41">
        <f t="shared" ca="1" si="19"/>
        <v>0</v>
      </c>
      <c r="BF41">
        <f t="shared" ca="1" si="20"/>
        <v>0</v>
      </c>
      <c r="BG41">
        <f t="shared" ca="1" si="21"/>
        <v>2366</v>
      </c>
      <c r="BH41">
        <f t="shared" ca="1" si="22"/>
        <v>303465528</v>
      </c>
      <c r="BI41">
        <f t="shared" ca="1" si="25"/>
        <v>0</v>
      </c>
      <c r="BJ41">
        <f t="shared" ca="1" si="23"/>
        <v>303467894</v>
      </c>
      <c r="BK41">
        <f t="shared" ca="1" si="26"/>
        <v>1</v>
      </c>
    </row>
    <row r="42" spans="1:63" x14ac:dyDescent="0.35">
      <c r="A42">
        <f t="shared" si="24"/>
        <v>39</v>
      </c>
      <c r="C42">
        <f t="shared" ca="1" si="34"/>
        <v>49069715</v>
      </c>
      <c r="D42">
        <f t="shared" ca="1" si="34"/>
        <v>21782244</v>
      </c>
      <c r="E42">
        <f t="shared" ca="1" si="34"/>
        <v>20165769</v>
      </c>
      <c r="F42">
        <f t="shared" ca="1" si="34"/>
        <v>46395654</v>
      </c>
      <c r="G42">
        <f t="shared" ca="1" si="34"/>
        <v>35235450</v>
      </c>
      <c r="H42">
        <f t="shared" ca="1" si="34"/>
        <v>18084651</v>
      </c>
      <c r="I42">
        <f t="shared" ca="1" si="34"/>
        <v>57806544</v>
      </c>
      <c r="J42">
        <f t="shared" ca="1" si="34"/>
        <v>40621237</v>
      </c>
      <c r="K42">
        <f t="shared" ca="1" si="34"/>
        <v>14303542</v>
      </c>
      <c r="L42">
        <f t="shared" ca="1" si="15"/>
        <v>303464806</v>
      </c>
      <c r="N42">
        <f t="shared" ca="1" si="35"/>
        <v>741</v>
      </c>
      <c r="O42">
        <f t="shared" ca="1" si="35"/>
        <v>2219</v>
      </c>
      <c r="P42">
        <f t="shared" ca="1" si="35"/>
        <v>41</v>
      </c>
      <c r="Q42">
        <f t="shared" ca="1" si="35"/>
        <v>0</v>
      </c>
      <c r="R42">
        <f t="shared" ca="1" si="35"/>
        <v>87</v>
      </c>
      <c r="S42">
        <f t="shared" ca="1" si="35"/>
        <v>0</v>
      </c>
      <c r="T42">
        <f t="shared" ca="1" si="35"/>
        <v>0</v>
      </c>
      <c r="U42">
        <f t="shared" ca="1" si="35"/>
        <v>0</v>
      </c>
      <c r="V42">
        <f t="shared" ca="1" si="35"/>
        <v>0</v>
      </c>
      <c r="W42">
        <f t="shared" ca="1" si="16"/>
        <v>3088</v>
      </c>
      <c r="Y42">
        <f t="shared" ca="1" si="36"/>
        <v>0</v>
      </c>
      <c r="Z42">
        <f t="shared" ca="1" si="36"/>
        <v>0</v>
      </c>
      <c r="AA42">
        <f t="shared" ca="1" si="36"/>
        <v>0</v>
      </c>
      <c r="AB42">
        <f t="shared" ca="1" si="36"/>
        <v>0</v>
      </c>
      <c r="AC42">
        <f t="shared" ca="1" si="36"/>
        <v>0</v>
      </c>
      <c r="AD42">
        <f t="shared" ca="1" si="36"/>
        <v>0</v>
      </c>
      <c r="AE42">
        <f t="shared" ca="1" si="36"/>
        <v>0</v>
      </c>
      <c r="AF42">
        <f t="shared" ca="1" si="36"/>
        <v>0</v>
      </c>
      <c r="AG42">
        <f t="shared" ca="1" si="36"/>
        <v>0</v>
      </c>
      <c r="AH42">
        <f t="shared" ca="1" si="17"/>
        <v>0</v>
      </c>
      <c r="AJ42">
        <f t="shared" ca="1" si="37"/>
        <v>0</v>
      </c>
      <c r="AK42">
        <f t="shared" ca="1" si="37"/>
        <v>0</v>
      </c>
      <c r="AL42">
        <f t="shared" ca="1" si="37"/>
        <v>0</v>
      </c>
      <c r="AM42">
        <f t="shared" ca="1" si="37"/>
        <v>0</v>
      </c>
      <c r="AN42">
        <f t="shared" ca="1" si="37"/>
        <v>0</v>
      </c>
      <c r="AO42">
        <f t="shared" ca="1" si="37"/>
        <v>0</v>
      </c>
      <c r="AP42">
        <f t="shared" ca="1" si="37"/>
        <v>0</v>
      </c>
      <c r="AQ42">
        <f t="shared" ca="1" si="37"/>
        <v>0</v>
      </c>
      <c r="AR42">
        <f t="shared" ca="1" si="37"/>
        <v>0</v>
      </c>
      <c r="AS42">
        <f t="shared" ca="1" si="18"/>
        <v>0</v>
      </c>
      <c r="AU42">
        <f t="shared" ca="1" si="38"/>
        <v>0</v>
      </c>
      <c r="AV42">
        <f t="shared" ca="1" si="38"/>
        <v>0</v>
      </c>
      <c r="AW42">
        <f t="shared" ca="1" si="38"/>
        <v>0</v>
      </c>
      <c r="AX42">
        <f t="shared" ca="1" si="38"/>
        <v>0</v>
      </c>
      <c r="AY42">
        <f t="shared" ca="1" si="38"/>
        <v>0</v>
      </c>
      <c r="AZ42">
        <f t="shared" ca="1" si="38"/>
        <v>0</v>
      </c>
      <c r="BA42">
        <f t="shared" ca="1" si="38"/>
        <v>0</v>
      </c>
      <c r="BB42">
        <f t="shared" ca="1" si="38"/>
        <v>0</v>
      </c>
      <c r="BC42">
        <f t="shared" ca="1" si="38"/>
        <v>0</v>
      </c>
      <c r="BD42">
        <f t="shared" ca="1" si="19"/>
        <v>0</v>
      </c>
      <c r="BF42">
        <f t="shared" ca="1" si="20"/>
        <v>0</v>
      </c>
      <c r="BG42">
        <f t="shared" ca="1" si="21"/>
        <v>3088</v>
      </c>
      <c r="BH42">
        <f t="shared" ca="1" si="22"/>
        <v>303464806</v>
      </c>
      <c r="BI42">
        <f t="shared" ca="1" si="25"/>
        <v>0</v>
      </c>
      <c r="BJ42">
        <f t="shared" ca="1" si="23"/>
        <v>303467894</v>
      </c>
      <c r="BK42">
        <f t="shared" ca="1" si="26"/>
        <v>0</v>
      </c>
    </row>
    <row r="43" spans="1:63" x14ac:dyDescent="0.35">
      <c r="A43">
        <f t="shared" si="24"/>
        <v>40</v>
      </c>
      <c r="C43">
        <f t="shared" ca="1" si="34"/>
        <v>49069025</v>
      </c>
      <c r="D43">
        <f t="shared" ca="1" si="34"/>
        <v>21781859</v>
      </c>
      <c r="E43">
        <f t="shared" ca="1" si="34"/>
        <v>20165757</v>
      </c>
      <c r="F43">
        <f t="shared" ca="1" si="34"/>
        <v>46395654</v>
      </c>
      <c r="G43">
        <f t="shared" ca="1" si="34"/>
        <v>35235413</v>
      </c>
      <c r="H43">
        <f t="shared" ca="1" si="34"/>
        <v>18084651</v>
      </c>
      <c r="I43">
        <f t="shared" ca="1" si="34"/>
        <v>57806544</v>
      </c>
      <c r="J43">
        <f t="shared" ca="1" si="34"/>
        <v>40621237</v>
      </c>
      <c r="K43">
        <f t="shared" ca="1" si="34"/>
        <v>14303542</v>
      </c>
      <c r="L43">
        <f t="shared" ca="1" si="15"/>
        <v>303463682</v>
      </c>
      <c r="N43">
        <f t="shared" ca="1" si="35"/>
        <v>1431</v>
      </c>
      <c r="O43">
        <f t="shared" ca="1" si="35"/>
        <v>2597</v>
      </c>
      <c r="P43">
        <f t="shared" ca="1" si="35"/>
        <v>56</v>
      </c>
      <c r="Q43">
        <f t="shared" ca="1" si="35"/>
        <v>0</v>
      </c>
      <c r="R43">
        <f t="shared" ca="1" si="35"/>
        <v>127</v>
      </c>
      <c r="S43">
        <f t="shared" ca="1" si="35"/>
        <v>0</v>
      </c>
      <c r="T43">
        <f t="shared" ca="1" si="35"/>
        <v>0</v>
      </c>
      <c r="U43">
        <f t="shared" ca="1" si="35"/>
        <v>0</v>
      </c>
      <c r="V43">
        <f t="shared" ca="1" si="35"/>
        <v>0</v>
      </c>
      <c r="W43">
        <f t="shared" ca="1" si="16"/>
        <v>4211</v>
      </c>
      <c r="Y43">
        <f t="shared" ca="1" si="36"/>
        <v>0</v>
      </c>
      <c r="Z43">
        <f t="shared" ca="1" si="36"/>
        <v>0</v>
      </c>
      <c r="AA43">
        <f t="shared" ca="1" si="36"/>
        <v>0</v>
      </c>
      <c r="AB43">
        <f t="shared" ca="1" si="36"/>
        <v>0</v>
      </c>
      <c r="AC43">
        <f t="shared" ca="1" si="36"/>
        <v>0</v>
      </c>
      <c r="AD43">
        <f t="shared" ca="1" si="36"/>
        <v>0</v>
      </c>
      <c r="AE43">
        <f t="shared" ca="1" si="36"/>
        <v>0</v>
      </c>
      <c r="AF43">
        <f t="shared" ca="1" si="36"/>
        <v>0</v>
      </c>
      <c r="AG43">
        <f t="shared" ca="1" si="36"/>
        <v>0</v>
      </c>
      <c r="AH43">
        <f t="shared" ca="1" si="17"/>
        <v>0</v>
      </c>
      <c r="AJ43">
        <f t="shared" ca="1" si="37"/>
        <v>0</v>
      </c>
      <c r="AK43">
        <f t="shared" ca="1" si="37"/>
        <v>0</v>
      </c>
      <c r="AL43">
        <f t="shared" ca="1" si="37"/>
        <v>0</v>
      </c>
      <c r="AM43">
        <f t="shared" ca="1" si="37"/>
        <v>0</v>
      </c>
      <c r="AN43">
        <f t="shared" ca="1" si="37"/>
        <v>0</v>
      </c>
      <c r="AO43">
        <f t="shared" ca="1" si="37"/>
        <v>0</v>
      </c>
      <c r="AP43">
        <f t="shared" ca="1" si="37"/>
        <v>0</v>
      </c>
      <c r="AQ43">
        <f t="shared" ca="1" si="37"/>
        <v>0</v>
      </c>
      <c r="AR43">
        <f t="shared" ca="1" si="37"/>
        <v>0</v>
      </c>
      <c r="AS43">
        <f t="shared" ca="1" si="18"/>
        <v>0</v>
      </c>
      <c r="AU43">
        <f t="shared" ca="1" si="38"/>
        <v>0</v>
      </c>
      <c r="AV43">
        <f t="shared" ca="1" si="38"/>
        <v>0</v>
      </c>
      <c r="AW43">
        <f t="shared" ca="1" si="38"/>
        <v>0</v>
      </c>
      <c r="AX43">
        <f t="shared" ca="1" si="38"/>
        <v>0</v>
      </c>
      <c r="AY43">
        <f t="shared" ca="1" si="38"/>
        <v>0</v>
      </c>
      <c r="AZ43">
        <f t="shared" ca="1" si="38"/>
        <v>0</v>
      </c>
      <c r="BA43">
        <f t="shared" ca="1" si="38"/>
        <v>0</v>
      </c>
      <c r="BB43">
        <f t="shared" ca="1" si="38"/>
        <v>0</v>
      </c>
      <c r="BC43">
        <f t="shared" ca="1" si="38"/>
        <v>0</v>
      </c>
      <c r="BD43">
        <f t="shared" ca="1" si="19"/>
        <v>0</v>
      </c>
      <c r="BF43">
        <f t="shared" ca="1" si="20"/>
        <v>0</v>
      </c>
      <c r="BG43">
        <f t="shared" ca="1" si="21"/>
        <v>4211</v>
      </c>
      <c r="BH43">
        <f t="shared" ca="1" si="22"/>
        <v>303463682</v>
      </c>
      <c r="BI43">
        <f t="shared" ca="1" si="25"/>
        <v>0</v>
      </c>
      <c r="BJ43">
        <f t="shared" ca="1" si="23"/>
        <v>303467893</v>
      </c>
      <c r="BK43">
        <f t="shared" ca="1" si="26"/>
        <v>-1</v>
      </c>
    </row>
    <row r="44" spans="1:63" x14ac:dyDescent="0.35">
      <c r="A44">
        <f t="shared" si="24"/>
        <v>41</v>
      </c>
      <c r="C44">
        <f t="shared" ref="C44:K53" ca="1" si="39">INDEX(Model,MATCH($A44,ModelWeek,0),MATCH(C$3,ModelRegions,0)+MATCH(C$2,ModelFactors,0)-MATCH($C$3,ModelRegions,0))</f>
        <v>49067711</v>
      </c>
      <c r="D44">
        <f t="shared" ca="1" si="39"/>
        <v>21781409</v>
      </c>
      <c r="E44">
        <f t="shared" ca="1" si="39"/>
        <v>20165741</v>
      </c>
      <c r="F44">
        <f t="shared" ca="1" si="39"/>
        <v>46395654</v>
      </c>
      <c r="G44">
        <f t="shared" ca="1" si="39"/>
        <v>35235359</v>
      </c>
      <c r="H44">
        <f t="shared" ca="1" si="39"/>
        <v>18084651</v>
      </c>
      <c r="I44">
        <f t="shared" ca="1" si="39"/>
        <v>57806544</v>
      </c>
      <c r="J44">
        <f t="shared" ca="1" si="39"/>
        <v>40621237</v>
      </c>
      <c r="K44">
        <f t="shared" ca="1" si="39"/>
        <v>14303542</v>
      </c>
      <c r="L44">
        <f t="shared" ca="1" si="15"/>
        <v>303461848</v>
      </c>
      <c r="N44">
        <f t="shared" ref="N44:V53" ca="1" si="40">INDEX(Model,MATCH($A44,ModelWeek,0),MATCH(N$3,ModelRegions,0)+MATCH(N$2,ModelFactors,0)-MATCH($C$3,ModelRegions,0))</f>
        <v>2742</v>
      </c>
      <c r="O44">
        <f t="shared" ca="1" si="40"/>
        <v>3042</v>
      </c>
      <c r="P44">
        <f t="shared" ca="1" si="40"/>
        <v>76</v>
      </c>
      <c r="Q44">
        <f t="shared" ca="1" si="40"/>
        <v>0</v>
      </c>
      <c r="R44">
        <f t="shared" ca="1" si="40"/>
        <v>185</v>
      </c>
      <c r="S44">
        <f t="shared" ca="1" si="40"/>
        <v>0</v>
      </c>
      <c r="T44">
        <f t="shared" ca="1" si="40"/>
        <v>0</v>
      </c>
      <c r="U44">
        <f t="shared" ca="1" si="40"/>
        <v>0</v>
      </c>
      <c r="V44">
        <f t="shared" ca="1" si="40"/>
        <v>0</v>
      </c>
      <c r="W44">
        <f t="shared" ca="1" si="16"/>
        <v>6045</v>
      </c>
      <c r="Y44">
        <f t="shared" ca="1" si="36"/>
        <v>0</v>
      </c>
      <c r="Z44">
        <f t="shared" ca="1" si="36"/>
        <v>0</v>
      </c>
      <c r="AA44">
        <f t="shared" ca="1" si="36"/>
        <v>0</v>
      </c>
      <c r="AB44">
        <f t="shared" ca="1" si="36"/>
        <v>0</v>
      </c>
      <c r="AC44">
        <f t="shared" ca="1" si="36"/>
        <v>0</v>
      </c>
      <c r="AD44">
        <f t="shared" ca="1" si="36"/>
        <v>0</v>
      </c>
      <c r="AE44">
        <f t="shared" ca="1" si="36"/>
        <v>0</v>
      </c>
      <c r="AF44">
        <f t="shared" ca="1" si="36"/>
        <v>0</v>
      </c>
      <c r="AG44">
        <f t="shared" ca="1" si="36"/>
        <v>0</v>
      </c>
      <c r="AH44">
        <f t="shared" ca="1" si="17"/>
        <v>0</v>
      </c>
      <c r="AJ44">
        <f t="shared" ca="1" si="37"/>
        <v>0</v>
      </c>
      <c r="AK44">
        <f t="shared" ca="1" si="37"/>
        <v>0</v>
      </c>
      <c r="AL44">
        <f t="shared" ca="1" si="37"/>
        <v>0</v>
      </c>
      <c r="AM44">
        <f t="shared" ca="1" si="37"/>
        <v>0</v>
      </c>
      <c r="AN44">
        <f t="shared" ca="1" si="37"/>
        <v>0</v>
      </c>
      <c r="AO44">
        <f t="shared" ca="1" si="37"/>
        <v>0</v>
      </c>
      <c r="AP44">
        <f t="shared" ca="1" si="37"/>
        <v>0</v>
      </c>
      <c r="AQ44">
        <f t="shared" ca="1" si="37"/>
        <v>0</v>
      </c>
      <c r="AR44">
        <f t="shared" ca="1" si="37"/>
        <v>0</v>
      </c>
      <c r="AS44">
        <f t="shared" ca="1" si="18"/>
        <v>0</v>
      </c>
      <c r="AU44">
        <f t="shared" ca="1" si="38"/>
        <v>0</v>
      </c>
      <c r="AV44">
        <f t="shared" ca="1" si="38"/>
        <v>0</v>
      </c>
      <c r="AW44">
        <f t="shared" ca="1" si="38"/>
        <v>0</v>
      </c>
      <c r="AX44">
        <f t="shared" ca="1" si="38"/>
        <v>0</v>
      </c>
      <c r="AY44">
        <f t="shared" ca="1" si="38"/>
        <v>0</v>
      </c>
      <c r="AZ44">
        <f t="shared" ca="1" si="38"/>
        <v>0</v>
      </c>
      <c r="BA44">
        <f t="shared" ca="1" si="38"/>
        <v>0</v>
      </c>
      <c r="BB44">
        <f t="shared" ca="1" si="38"/>
        <v>0</v>
      </c>
      <c r="BC44">
        <f t="shared" ca="1" si="38"/>
        <v>0</v>
      </c>
      <c r="BD44">
        <f t="shared" ca="1" si="19"/>
        <v>0</v>
      </c>
      <c r="BF44">
        <f t="shared" ca="1" si="20"/>
        <v>0</v>
      </c>
      <c r="BG44">
        <f t="shared" ca="1" si="21"/>
        <v>6045</v>
      </c>
      <c r="BH44">
        <f t="shared" ca="1" si="22"/>
        <v>303461848</v>
      </c>
      <c r="BI44">
        <f t="shared" ca="1" si="25"/>
        <v>0</v>
      </c>
      <c r="BJ44">
        <f t="shared" ca="1" si="23"/>
        <v>303467893</v>
      </c>
      <c r="BK44">
        <f t="shared" ca="1" si="26"/>
        <v>0</v>
      </c>
    </row>
    <row r="45" spans="1:63" x14ac:dyDescent="0.35">
      <c r="A45">
        <f t="shared" si="24"/>
        <v>42</v>
      </c>
      <c r="C45">
        <f t="shared" ca="1" si="39"/>
        <v>49065225</v>
      </c>
      <c r="D45">
        <f t="shared" ca="1" si="39"/>
        <v>21780884</v>
      </c>
      <c r="E45">
        <f t="shared" ca="1" si="39"/>
        <v>20165720</v>
      </c>
      <c r="F45">
        <f t="shared" ca="1" si="39"/>
        <v>46395654</v>
      </c>
      <c r="G45">
        <f t="shared" ca="1" si="39"/>
        <v>35235281</v>
      </c>
      <c r="H45">
        <f t="shared" ca="1" si="39"/>
        <v>18084651</v>
      </c>
      <c r="I45">
        <f t="shared" ca="1" si="39"/>
        <v>57806544</v>
      </c>
      <c r="J45">
        <f t="shared" ca="1" si="39"/>
        <v>40621237</v>
      </c>
      <c r="K45">
        <f t="shared" ca="1" si="39"/>
        <v>14303542</v>
      </c>
      <c r="L45">
        <f t="shared" ca="1" si="15"/>
        <v>303458738</v>
      </c>
      <c r="N45">
        <f t="shared" ca="1" si="40"/>
        <v>5220</v>
      </c>
      <c r="O45">
        <f t="shared" ca="1" si="40"/>
        <v>3565</v>
      </c>
      <c r="P45">
        <f t="shared" ca="1" si="40"/>
        <v>102</v>
      </c>
      <c r="Q45">
        <f t="shared" ca="1" si="40"/>
        <v>0</v>
      </c>
      <c r="R45">
        <f t="shared" ca="1" si="40"/>
        <v>268</v>
      </c>
      <c r="S45">
        <f t="shared" ca="1" si="40"/>
        <v>0</v>
      </c>
      <c r="T45">
        <f t="shared" ca="1" si="40"/>
        <v>0</v>
      </c>
      <c r="U45">
        <f t="shared" ca="1" si="40"/>
        <v>0</v>
      </c>
      <c r="V45">
        <f t="shared" ca="1" si="40"/>
        <v>0</v>
      </c>
      <c r="W45">
        <f t="shared" ca="1" si="16"/>
        <v>9155</v>
      </c>
      <c r="Y45">
        <f t="shared" ca="1" si="36"/>
        <v>0</v>
      </c>
      <c r="Z45">
        <f t="shared" ca="1" si="36"/>
        <v>0</v>
      </c>
      <c r="AA45">
        <f t="shared" ca="1" si="36"/>
        <v>0</v>
      </c>
      <c r="AB45">
        <f t="shared" ca="1" si="36"/>
        <v>0</v>
      </c>
      <c r="AC45">
        <f t="shared" ca="1" si="36"/>
        <v>0</v>
      </c>
      <c r="AD45">
        <f t="shared" ca="1" si="36"/>
        <v>0</v>
      </c>
      <c r="AE45">
        <f t="shared" ca="1" si="36"/>
        <v>0</v>
      </c>
      <c r="AF45">
        <f t="shared" ca="1" si="36"/>
        <v>0</v>
      </c>
      <c r="AG45">
        <f t="shared" ca="1" si="36"/>
        <v>0</v>
      </c>
      <c r="AH45">
        <f t="shared" ca="1" si="17"/>
        <v>0</v>
      </c>
      <c r="AJ45">
        <f t="shared" ca="1" si="37"/>
        <v>0</v>
      </c>
      <c r="AK45">
        <f t="shared" ca="1" si="37"/>
        <v>0</v>
      </c>
      <c r="AL45">
        <f t="shared" ca="1" si="37"/>
        <v>0</v>
      </c>
      <c r="AM45">
        <f t="shared" ca="1" si="37"/>
        <v>0</v>
      </c>
      <c r="AN45">
        <f t="shared" ca="1" si="37"/>
        <v>0</v>
      </c>
      <c r="AO45">
        <f t="shared" ca="1" si="37"/>
        <v>0</v>
      </c>
      <c r="AP45">
        <f t="shared" ca="1" si="37"/>
        <v>0</v>
      </c>
      <c r="AQ45">
        <f t="shared" ca="1" si="37"/>
        <v>0</v>
      </c>
      <c r="AR45">
        <f t="shared" ca="1" si="37"/>
        <v>0</v>
      </c>
      <c r="AS45">
        <f t="shared" ca="1" si="18"/>
        <v>0</v>
      </c>
      <c r="AU45">
        <f t="shared" ca="1" si="38"/>
        <v>0</v>
      </c>
      <c r="AV45">
        <f t="shared" ca="1" si="38"/>
        <v>0</v>
      </c>
      <c r="AW45">
        <f t="shared" ca="1" si="38"/>
        <v>0</v>
      </c>
      <c r="AX45">
        <f t="shared" ca="1" si="38"/>
        <v>0</v>
      </c>
      <c r="AY45">
        <f t="shared" ca="1" si="38"/>
        <v>0</v>
      </c>
      <c r="AZ45">
        <f t="shared" ca="1" si="38"/>
        <v>0</v>
      </c>
      <c r="BA45">
        <f t="shared" ca="1" si="38"/>
        <v>0</v>
      </c>
      <c r="BB45">
        <f t="shared" ca="1" si="38"/>
        <v>0</v>
      </c>
      <c r="BC45">
        <f t="shared" ca="1" si="38"/>
        <v>0</v>
      </c>
      <c r="BD45">
        <f t="shared" ca="1" si="19"/>
        <v>0</v>
      </c>
      <c r="BF45">
        <f t="shared" ca="1" si="20"/>
        <v>0</v>
      </c>
      <c r="BG45">
        <f t="shared" ca="1" si="21"/>
        <v>9155</v>
      </c>
      <c r="BH45">
        <f t="shared" ca="1" si="22"/>
        <v>303458738</v>
      </c>
      <c r="BI45">
        <f t="shared" ca="1" si="25"/>
        <v>0</v>
      </c>
      <c r="BJ45">
        <f t="shared" ca="1" si="23"/>
        <v>303467893</v>
      </c>
      <c r="BK45">
        <f t="shared" ca="1" si="26"/>
        <v>0</v>
      </c>
    </row>
    <row r="46" spans="1:63" x14ac:dyDescent="0.35">
      <c r="A46">
        <f t="shared" si="24"/>
        <v>43</v>
      </c>
      <c r="C46">
        <f t="shared" ca="1" si="39"/>
        <v>49060547</v>
      </c>
      <c r="D46">
        <f t="shared" ca="1" si="39"/>
        <v>21780270</v>
      </c>
      <c r="E46">
        <f t="shared" ca="1" si="39"/>
        <v>20165692</v>
      </c>
      <c r="F46">
        <f t="shared" ca="1" si="39"/>
        <v>46395654</v>
      </c>
      <c r="G46">
        <f t="shared" ca="1" si="39"/>
        <v>35235170</v>
      </c>
      <c r="H46">
        <f t="shared" ca="1" si="39"/>
        <v>18084651</v>
      </c>
      <c r="I46">
        <f t="shared" ca="1" si="39"/>
        <v>57806544</v>
      </c>
      <c r="J46">
        <f t="shared" ca="1" si="39"/>
        <v>40621237</v>
      </c>
      <c r="K46">
        <f t="shared" ca="1" si="39"/>
        <v>14303542</v>
      </c>
      <c r="L46">
        <f t="shared" ca="1" si="15"/>
        <v>303453307</v>
      </c>
      <c r="N46">
        <f t="shared" ca="1" si="40"/>
        <v>9878</v>
      </c>
      <c r="O46">
        <f t="shared" ca="1" si="40"/>
        <v>4188</v>
      </c>
      <c r="P46">
        <f t="shared" ca="1" si="40"/>
        <v>136</v>
      </c>
      <c r="Q46">
        <f t="shared" ca="1" si="40"/>
        <v>0</v>
      </c>
      <c r="R46">
        <f t="shared" ca="1" si="40"/>
        <v>384</v>
      </c>
      <c r="S46">
        <f t="shared" ca="1" si="40"/>
        <v>0</v>
      </c>
      <c r="T46">
        <f t="shared" ca="1" si="40"/>
        <v>0</v>
      </c>
      <c r="U46">
        <f t="shared" ca="1" si="40"/>
        <v>0</v>
      </c>
      <c r="V46">
        <f t="shared" ca="1" si="40"/>
        <v>0</v>
      </c>
      <c r="W46">
        <f t="shared" ca="1" si="16"/>
        <v>14586</v>
      </c>
      <c r="Y46">
        <f t="shared" ca="1" si="36"/>
        <v>0</v>
      </c>
      <c r="Z46">
        <f t="shared" ca="1" si="36"/>
        <v>0</v>
      </c>
      <c r="AA46">
        <f t="shared" ca="1" si="36"/>
        <v>0</v>
      </c>
      <c r="AB46">
        <f t="shared" ca="1" si="36"/>
        <v>0</v>
      </c>
      <c r="AC46">
        <f t="shared" ca="1" si="36"/>
        <v>0</v>
      </c>
      <c r="AD46">
        <f t="shared" ca="1" si="36"/>
        <v>0</v>
      </c>
      <c r="AE46">
        <f t="shared" ca="1" si="36"/>
        <v>0</v>
      </c>
      <c r="AF46">
        <f t="shared" ca="1" si="36"/>
        <v>0</v>
      </c>
      <c r="AG46">
        <f t="shared" ca="1" si="36"/>
        <v>0</v>
      </c>
      <c r="AH46">
        <f t="shared" ca="1" si="17"/>
        <v>0</v>
      </c>
      <c r="AJ46">
        <f t="shared" ca="1" si="37"/>
        <v>0</v>
      </c>
      <c r="AK46">
        <f t="shared" ca="1" si="37"/>
        <v>0</v>
      </c>
      <c r="AL46">
        <f t="shared" ca="1" si="37"/>
        <v>0</v>
      </c>
      <c r="AM46">
        <f t="shared" ca="1" si="37"/>
        <v>0</v>
      </c>
      <c r="AN46">
        <f t="shared" ca="1" si="37"/>
        <v>0</v>
      </c>
      <c r="AO46">
        <f t="shared" ca="1" si="37"/>
        <v>0</v>
      </c>
      <c r="AP46">
        <f t="shared" ca="1" si="37"/>
        <v>0</v>
      </c>
      <c r="AQ46">
        <f t="shared" ca="1" si="37"/>
        <v>0</v>
      </c>
      <c r="AR46">
        <f t="shared" ca="1" si="37"/>
        <v>0</v>
      </c>
      <c r="AS46">
        <f t="shared" ca="1" si="18"/>
        <v>0</v>
      </c>
      <c r="AU46">
        <f t="shared" ca="1" si="38"/>
        <v>0</v>
      </c>
      <c r="AV46">
        <f t="shared" ca="1" si="38"/>
        <v>0</v>
      </c>
      <c r="AW46">
        <f t="shared" ca="1" si="38"/>
        <v>0</v>
      </c>
      <c r="AX46">
        <f t="shared" ca="1" si="38"/>
        <v>0</v>
      </c>
      <c r="AY46">
        <f t="shared" ca="1" si="38"/>
        <v>0</v>
      </c>
      <c r="AZ46">
        <f t="shared" ca="1" si="38"/>
        <v>0</v>
      </c>
      <c r="BA46">
        <f t="shared" ca="1" si="38"/>
        <v>0</v>
      </c>
      <c r="BB46">
        <f t="shared" ca="1" si="38"/>
        <v>0</v>
      </c>
      <c r="BC46">
        <f t="shared" ca="1" si="38"/>
        <v>0</v>
      </c>
      <c r="BD46">
        <f t="shared" ca="1" si="19"/>
        <v>0</v>
      </c>
      <c r="BF46">
        <f t="shared" ca="1" si="20"/>
        <v>0</v>
      </c>
      <c r="BG46">
        <f t="shared" ca="1" si="21"/>
        <v>14586</v>
      </c>
      <c r="BH46">
        <f t="shared" ca="1" si="22"/>
        <v>303453307</v>
      </c>
      <c r="BI46">
        <f t="shared" ca="1" si="25"/>
        <v>0</v>
      </c>
      <c r="BJ46">
        <f t="shared" ca="1" si="23"/>
        <v>303467893</v>
      </c>
      <c r="BK46">
        <f t="shared" ca="1" si="26"/>
        <v>0</v>
      </c>
    </row>
    <row r="47" spans="1:63" x14ac:dyDescent="0.35">
      <c r="A47">
        <f t="shared" si="24"/>
        <v>44</v>
      </c>
      <c r="C47">
        <f t="shared" ca="1" si="39"/>
        <v>49051790</v>
      </c>
      <c r="D47">
        <f t="shared" ca="1" si="39"/>
        <v>21779551</v>
      </c>
      <c r="E47">
        <f t="shared" ca="1" si="39"/>
        <v>20165654</v>
      </c>
      <c r="F47">
        <f t="shared" ca="1" si="39"/>
        <v>46395654</v>
      </c>
      <c r="G47">
        <f t="shared" ca="1" si="39"/>
        <v>35235012</v>
      </c>
      <c r="H47">
        <f t="shared" ca="1" si="39"/>
        <v>18084651</v>
      </c>
      <c r="I47">
        <f t="shared" ca="1" si="39"/>
        <v>57806544</v>
      </c>
      <c r="J47">
        <f t="shared" ca="1" si="39"/>
        <v>40621237</v>
      </c>
      <c r="K47">
        <f t="shared" ca="1" si="39"/>
        <v>14303542</v>
      </c>
      <c r="L47">
        <f t="shared" ca="1" si="15"/>
        <v>303443635</v>
      </c>
      <c r="N47">
        <f t="shared" ca="1" si="40"/>
        <v>18593</v>
      </c>
      <c r="O47">
        <f t="shared" ca="1" si="40"/>
        <v>4936</v>
      </c>
      <c r="P47">
        <f t="shared" ca="1" si="40"/>
        <v>181</v>
      </c>
      <c r="Q47">
        <f t="shared" ca="1" si="40"/>
        <v>0</v>
      </c>
      <c r="R47">
        <f t="shared" ca="1" si="40"/>
        <v>548</v>
      </c>
      <c r="S47">
        <f t="shared" ca="1" si="40"/>
        <v>0</v>
      </c>
      <c r="T47">
        <f t="shared" ca="1" si="40"/>
        <v>0</v>
      </c>
      <c r="U47">
        <f t="shared" ca="1" si="40"/>
        <v>0</v>
      </c>
      <c r="V47">
        <f t="shared" ca="1" si="40"/>
        <v>0</v>
      </c>
      <c r="W47">
        <f t="shared" ca="1" si="16"/>
        <v>24258</v>
      </c>
      <c r="Y47">
        <f t="shared" ca="1" si="36"/>
        <v>0</v>
      </c>
      <c r="Z47">
        <f t="shared" ca="1" si="36"/>
        <v>0</v>
      </c>
      <c r="AA47">
        <f t="shared" ca="1" si="36"/>
        <v>0</v>
      </c>
      <c r="AB47">
        <f t="shared" ca="1" si="36"/>
        <v>0</v>
      </c>
      <c r="AC47">
        <f t="shared" ca="1" si="36"/>
        <v>0</v>
      </c>
      <c r="AD47">
        <f t="shared" ca="1" si="36"/>
        <v>0</v>
      </c>
      <c r="AE47">
        <f t="shared" ca="1" si="36"/>
        <v>0</v>
      </c>
      <c r="AF47">
        <f t="shared" ca="1" si="36"/>
        <v>0</v>
      </c>
      <c r="AG47">
        <f t="shared" ca="1" si="36"/>
        <v>0</v>
      </c>
      <c r="AH47">
        <f t="shared" ca="1" si="17"/>
        <v>0</v>
      </c>
      <c r="AJ47">
        <f t="shared" ca="1" si="37"/>
        <v>0</v>
      </c>
      <c r="AK47">
        <f t="shared" ca="1" si="37"/>
        <v>0</v>
      </c>
      <c r="AL47">
        <f t="shared" ca="1" si="37"/>
        <v>0</v>
      </c>
      <c r="AM47">
        <f t="shared" ca="1" si="37"/>
        <v>0</v>
      </c>
      <c r="AN47">
        <f t="shared" ca="1" si="37"/>
        <v>0</v>
      </c>
      <c r="AO47">
        <f t="shared" ca="1" si="37"/>
        <v>0</v>
      </c>
      <c r="AP47">
        <f t="shared" ca="1" si="37"/>
        <v>0</v>
      </c>
      <c r="AQ47">
        <f t="shared" ca="1" si="37"/>
        <v>0</v>
      </c>
      <c r="AR47">
        <f t="shared" ca="1" si="37"/>
        <v>0</v>
      </c>
      <c r="AS47">
        <f t="shared" ca="1" si="18"/>
        <v>0</v>
      </c>
      <c r="AU47">
        <f t="shared" ca="1" si="38"/>
        <v>0</v>
      </c>
      <c r="AV47">
        <f t="shared" ca="1" si="38"/>
        <v>0</v>
      </c>
      <c r="AW47">
        <f t="shared" ca="1" si="38"/>
        <v>0</v>
      </c>
      <c r="AX47">
        <f t="shared" ca="1" si="38"/>
        <v>0</v>
      </c>
      <c r="AY47">
        <f t="shared" ca="1" si="38"/>
        <v>0</v>
      </c>
      <c r="AZ47">
        <f t="shared" ca="1" si="38"/>
        <v>0</v>
      </c>
      <c r="BA47">
        <f t="shared" ca="1" si="38"/>
        <v>0</v>
      </c>
      <c r="BB47">
        <f t="shared" ca="1" si="38"/>
        <v>0</v>
      </c>
      <c r="BC47">
        <f t="shared" ca="1" si="38"/>
        <v>0</v>
      </c>
      <c r="BD47">
        <f t="shared" ca="1" si="19"/>
        <v>0</v>
      </c>
      <c r="BF47">
        <f t="shared" ca="1" si="20"/>
        <v>0</v>
      </c>
      <c r="BG47">
        <f t="shared" ca="1" si="21"/>
        <v>24258</v>
      </c>
      <c r="BH47">
        <f t="shared" ca="1" si="22"/>
        <v>303443635</v>
      </c>
      <c r="BI47">
        <f t="shared" ca="1" si="25"/>
        <v>0</v>
      </c>
      <c r="BJ47">
        <f t="shared" ca="1" si="23"/>
        <v>303467893</v>
      </c>
      <c r="BK47">
        <f t="shared" ca="1" si="26"/>
        <v>0</v>
      </c>
    </row>
    <row r="48" spans="1:63" x14ac:dyDescent="0.35">
      <c r="A48">
        <f t="shared" si="24"/>
        <v>45</v>
      </c>
      <c r="C48">
        <f t="shared" ca="1" si="39"/>
        <v>49035473</v>
      </c>
      <c r="D48">
        <f t="shared" ca="1" si="39"/>
        <v>21778706</v>
      </c>
      <c r="E48">
        <f t="shared" ca="1" si="39"/>
        <v>20165604</v>
      </c>
      <c r="F48">
        <f t="shared" ca="1" si="39"/>
        <v>46395654</v>
      </c>
      <c r="G48">
        <f t="shared" ca="1" si="39"/>
        <v>35234788</v>
      </c>
      <c r="H48">
        <f t="shared" ca="1" si="39"/>
        <v>18084651</v>
      </c>
      <c r="I48">
        <f t="shared" ca="1" si="39"/>
        <v>57806544</v>
      </c>
      <c r="J48">
        <f t="shared" ca="1" si="39"/>
        <v>40621237</v>
      </c>
      <c r="K48">
        <f t="shared" ca="1" si="39"/>
        <v>14303542</v>
      </c>
      <c r="L48">
        <f t="shared" ca="1" si="15"/>
        <v>303426199</v>
      </c>
      <c r="N48">
        <f t="shared" ca="1" si="40"/>
        <v>34826</v>
      </c>
      <c r="O48">
        <f t="shared" ca="1" si="40"/>
        <v>5850</v>
      </c>
      <c r="P48">
        <f t="shared" ca="1" si="40"/>
        <v>240</v>
      </c>
      <c r="Q48">
        <f t="shared" ca="1" si="40"/>
        <v>0</v>
      </c>
      <c r="R48">
        <f t="shared" ca="1" si="40"/>
        <v>778</v>
      </c>
      <c r="S48">
        <f t="shared" ca="1" si="40"/>
        <v>1</v>
      </c>
      <c r="T48">
        <f t="shared" ca="1" si="40"/>
        <v>0</v>
      </c>
      <c r="U48">
        <f t="shared" ca="1" si="40"/>
        <v>0</v>
      </c>
      <c r="V48">
        <f t="shared" ca="1" si="40"/>
        <v>0</v>
      </c>
      <c r="W48">
        <f t="shared" ca="1" si="16"/>
        <v>41695</v>
      </c>
      <c r="Y48">
        <f t="shared" ca="1" si="36"/>
        <v>0</v>
      </c>
      <c r="Z48">
        <f t="shared" ca="1" si="36"/>
        <v>0</v>
      </c>
      <c r="AA48">
        <f t="shared" ca="1" si="36"/>
        <v>0</v>
      </c>
      <c r="AB48">
        <f t="shared" ca="1" si="36"/>
        <v>0</v>
      </c>
      <c r="AC48">
        <f t="shared" ca="1" si="36"/>
        <v>0</v>
      </c>
      <c r="AD48">
        <f t="shared" ca="1" si="36"/>
        <v>0</v>
      </c>
      <c r="AE48">
        <f t="shared" ca="1" si="36"/>
        <v>0</v>
      </c>
      <c r="AF48">
        <f t="shared" ca="1" si="36"/>
        <v>0</v>
      </c>
      <c r="AG48">
        <f t="shared" ca="1" si="36"/>
        <v>0</v>
      </c>
      <c r="AH48">
        <f t="shared" ca="1" si="17"/>
        <v>0</v>
      </c>
      <c r="AJ48">
        <f t="shared" ca="1" si="37"/>
        <v>0</v>
      </c>
      <c r="AK48">
        <f t="shared" ca="1" si="37"/>
        <v>0</v>
      </c>
      <c r="AL48">
        <f t="shared" ca="1" si="37"/>
        <v>0</v>
      </c>
      <c r="AM48">
        <f t="shared" ca="1" si="37"/>
        <v>0</v>
      </c>
      <c r="AN48">
        <f t="shared" ca="1" si="37"/>
        <v>0</v>
      </c>
      <c r="AO48">
        <f t="shared" ca="1" si="37"/>
        <v>0</v>
      </c>
      <c r="AP48">
        <f t="shared" ca="1" si="37"/>
        <v>0</v>
      </c>
      <c r="AQ48">
        <f t="shared" ca="1" si="37"/>
        <v>0</v>
      </c>
      <c r="AR48">
        <f t="shared" ca="1" si="37"/>
        <v>0</v>
      </c>
      <c r="AS48">
        <f t="shared" ca="1" si="18"/>
        <v>0</v>
      </c>
      <c r="AU48">
        <f t="shared" ca="1" si="38"/>
        <v>0</v>
      </c>
      <c r="AV48">
        <f t="shared" ca="1" si="38"/>
        <v>0</v>
      </c>
      <c r="AW48">
        <f t="shared" ca="1" si="38"/>
        <v>0</v>
      </c>
      <c r="AX48">
        <f t="shared" ca="1" si="38"/>
        <v>0</v>
      </c>
      <c r="AY48">
        <f t="shared" ca="1" si="38"/>
        <v>0</v>
      </c>
      <c r="AZ48">
        <f t="shared" ca="1" si="38"/>
        <v>0</v>
      </c>
      <c r="BA48">
        <f t="shared" ca="1" si="38"/>
        <v>0</v>
      </c>
      <c r="BB48">
        <f t="shared" ca="1" si="38"/>
        <v>0</v>
      </c>
      <c r="BC48">
        <f t="shared" ca="1" si="38"/>
        <v>0</v>
      </c>
      <c r="BD48">
        <f t="shared" ca="1" si="19"/>
        <v>0</v>
      </c>
      <c r="BF48">
        <f t="shared" ca="1" si="20"/>
        <v>0</v>
      </c>
      <c r="BG48">
        <f t="shared" ca="1" si="21"/>
        <v>41695</v>
      </c>
      <c r="BH48">
        <f t="shared" ca="1" si="22"/>
        <v>303426199</v>
      </c>
      <c r="BI48">
        <f t="shared" ca="1" si="25"/>
        <v>0</v>
      </c>
      <c r="BJ48">
        <f t="shared" ca="1" si="23"/>
        <v>303467894</v>
      </c>
      <c r="BK48">
        <f t="shared" ca="1" si="26"/>
        <v>1</v>
      </c>
    </row>
    <row r="49" spans="1:63" x14ac:dyDescent="0.35">
      <c r="A49">
        <f t="shared" si="24"/>
        <v>46</v>
      </c>
      <c r="C49">
        <f t="shared" ca="1" si="39"/>
        <v>49005196</v>
      </c>
      <c r="D49">
        <f t="shared" ca="1" si="39"/>
        <v>21777707</v>
      </c>
      <c r="E49">
        <f t="shared" ca="1" si="39"/>
        <v>20165538</v>
      </c>
      <c r="F49">
        <f t="shared" ca="1" si="39"/>
        <v>46395654</v>
      </c>
      <c r="G49">
        <f t="shared" ca="1" si="39"/>
        <v>35234472</v>
      </c>
      <c r="H49">
        <f t="shared" ca="1" si="39"/>
        <v>18084651</v>
      </c>
      <c r="I49">
        <f t="shared" ca="1" si="39"/>
        <v>57806544</v>
      </c>
      <c r="J49">
        <f t="shared" ca="1" si="39"/>
        <v>40621237</v>
      </c>
      <c r="K49">
        <f t="shared" ca="1" si="39"/>
        <v>14303542</v>
      </c>
      <c r="L49">
        <f t="shared" ca="1" si="15"/>
        <v>303394541</v>
      </c>
      <c r="N49">
        <f t="shared" ca="1" si="40"/>
        <v>64938</v>
      </c>
      <c r="O49">
        <f t="shared" ca="1" si="40"/>
        <v>6996</v>
      </c>
      <c r="P49">
        <f t="shared" ca="1" si="40"/>
        <v>315</v>
      </c>
      <c r="Q49">
        <f t="shared" ca="1" si="40"/>
        <v>0</v>
      </c>
      <c r="R49">
        <f t="shared" ca="1" si="40"/>
        <v>1101</v>
      </c>
      <c r="S49">
        <f t="shared" ca="1" si="40"/>
        <v>2</v>
      </c>
      <c r="T49">
        <f t="shared" ca="1" si="40"/>
        <v>0</v>
      </c>
      <c r="U49">
        <f t="shared" ca="1" si="40"/>
        <v>0</v>
      </c>
      <c r="V49">
        <f t="shared" ca="1" si="40"/>
        <v>0</v>
      </c>
      <c r="W49">
        <f t="shared" ca="1" si="16"/>
        <v>73352</v>
      </c>
      <c r="Y49">
        <f t="shared" ca="1" si="36"/>
        <v>0</v>
      </c>
      <c r="Z49">
        <f t="shared" ca="1" si="36"/>
        <v>0</v>
      </c>
      <c r="AA49">
        <f t="shared" ca="1" si="36"/>
        <v>0</v>
      </c>
      <c r="AB49">
        <f t="shared" ca="1" si="36"/>
        <v>0</v>
      </c>
      <c r="AC49">
        <f t="shared" ca="1" si="36"/>
        <v>0</v>
      </c>
      <c r="AD49">
        <f t="shared" ca="1" si="36"/>
        <v>0</v>
      </c>
      <c r="AE49">
        <f t="shared" ca="1" si="36"/>
        <v>0</v>
      </c>
      <c r="AF49">
        <f t="shared" ca="1" si="36"/>
        <v>0</v>
      </c>
      <c r="AG49">
        <f t="shared" ca="1" si="36"/>
        <v>0</v>
      </c>
      <c r="AH49">
        <f t="shared" ca="1" si="17"/>
        <v>0</v>
      </c>
      <c r="AJ49">
        <f t="shared" ca="1" si="37"/>
        <v>0</v>
      </c>
      <c r="AK49">
        <f t="shared" ca="1" si="37"/>
        <v>0</v>
      </c>
      <c r="AL49">
        <f t="shared" ca="1" si="37"/>
        <v>0</v>
      </c>
      <c r="AM49">
        <f t="shared" ca="1" si="37"/>
        <v>0</v>
      </c>
      <c r="AN49">
        <f t="shared" ca="1" si="37"/>
        <v>0</v>
      </c>
      <c r="AO49">
        <f t="shared" ca="1" si="37"/>
        <v>0</v>
      </c>
      <c r="AP49">
        <f t="shared" ca="1" si="37"/>
        <v>0</v>
      </c>
      <c r="AQ49">
        <f t="shared" ca="1" si="37"/>
        <v>0</v>
      </c>
      <c r="AR49">
        <f t="shared" ca="1" si="37"/>
        <v>0</v>
      </c>
      <c r="AS49">
        <f t="shared" ca="1" si="18"/>
        <v>0</v>
      </c>
      <c r="AU49">
        <f t="shared" ca="1" si="38"/>
        <v>0</v>
      </c>
      <c r="AV49">
        <f t="shared" ca="1" si="38"/>
        <v>0</v>
      </c>
      <c r="AW49">
        <f t="shared" ca="1" si="38"/>
        <v>0</v>
      </c>
      <c r="AX49">
        <f t="shared" ca="1" si="38"/>
        <v>0</v>
      </c>
      <c r="AY49">
        <f t="shared" ca="1" si="38"/>
        <v>0</v>
      </c>
      <c r="AZ49">
        <f t="shared" ca="1" si="38"/>
        <v>0</v>
      </c>
      <c r="BA49">
        <f t="shared" ca="1" si="38"/>
        <v>0</v>
      </c>
      <c r="BB49">
        <f t="shared" ca="1" si="38"/>
        <v>0</v>
      </c>
      <c r="BC49">
        <f t="shared" ca="1" si="38"/>
        <v>0</v>
      </c>
      <c r="BD49">
        <f t="shared" ca="1" si="19"/>
        <v>0</v>
      </c>
      <c r="BF49">
        <f t="shared" ca="1" si="20"/>
        <v>0</v>
      </c>
      <c r="BG49">
        <f t="shared" ca="1" si="21"/>
        <v>73352</v>
      </c>
      <c r="BH49">
        <f t="shared" ca="1" si="22"/>
        <v>303394541</v>
      </c>
      <c r="BI49">
        <f t="shared" ca="1" si="25"/>
        <v>0</v>
      </c>
      <c r="BJ49">
        <f t="shared" ca="1" si="23"/>
        <v>303467893</v>
      </c>
      <c r="BK49">
        <f t="shared" ca="1" si="26"/>
        <v>-1</v>
      </c>
    </row>
    <row r="50" spans="1:63" x14ac:dyDescent="0.35">
      <c r="A50">
        <f t="shared" si="24"/>
        <v>47</v>
      </c>
      <c r="C50">
        <f t="shared" ca="1" si="39"/>
        <v>48949236</v>
      </c>
      <c r="D50">
        <f t="shared" ca="1" si="39"/>
        <v>21776516</v>
      </c>
      <c r="E50">
        <f t="shared" ca="1" si="39"/>
        <v>20165452</v>
      </c>
      <c r="F50">
        <f t="shared" ca="1" si="39"/>
        <v>46395654</v>
      </c>
      <c r="G50">
        <f t="shared" ca="1" si="39"/>
        <v>35234028</v>
      </c>
      <c r="H50">
        <f t="shared" ca="1" si="39"/>
        <v>18084650</v>
      </c>
      <c r="I50">
        <f t="shared" ca="1" si="39"/>
        <v>57806544</v>
      </c>
      <c r="J50">
        <f t="shared" ca="1" si="39"/>
        <v>40621237</v>
      </c>
      <c r="K50">
        <f t="shared" ca="1" si="39"/>
        <v>14303542</v>
      </c>
      <c r="L50">
        <f t="shared" ca="1" si="15"/>
        <v>303336859</v>
      </c>
      <c r="N50">
        <f t="shared" ca="1" si="40"/>
        <v>120585</v>
      </c>
      <c r="O50">
        <f t="shared" ca="1" si="40"/>
        <v>8479</v>
      </c>
      <c r="P50">
        <f t="shared" ca="1" si="40"/>
        <v>413</v>
      </c>
      <c r="Q50">
        <f t="shared" ca="1" si="40"/>
        <v>0</v>
      </c>
      <c r="R50">
        <f t="shared" ca="1" si="40"/>
        <v>1552</v>
      </c>
      <c r="S50">
        <f t="shared" ca="1" si="40"/>
        <v>5</v>
      </c>
      <c r="T50">
        <f t="shared" ca="1" si="40"/>
        <v>0</v>
      </c>
      <c r="U50">
        <f t="shared" ca="1" si="40"/>
        <v>0</v>
      </c>
      <c r="V50">
        <f t="shared" ca="1" si="40"/>
        <v>0</v>
      </c>
      <c r="W50">
        <f t="shared" ca="1" si="16"/>
        <v>131034</v>
      </c>
      <c r="Y50">
        <f t="shared" ca="1" si="36"/>
        <v>0</v>
      </c>
      <c r="Z50">
        <f t="shared" ca="1" si="36"/>
        <v>0</v>
      </c>
      <c r="AA50">
        <f t="shared" ca="1" si="36"/>
        <v>0</v>
      </c>
      <c r="AB50">
        <f t="shared" ca="1" si="36"/>
        <v>0</v>
      </c>
      <c r="AC50">
        <f t="shared" ca="1" si="36"/>
        <v>0</v>
      </c>
      <c r="AD50">
        <f t="shared" ca="1" si="36"/>
        <v>0</v>
      </c>
      <c r="AE50">
        <f t="shared" ca="1" si="36"/>
        <v>0</v>
      </c>
      <c r="AF50">
        <f t="shared" ca="1" si="36"/>
        <v>0</v>
      </c>
      <c r="AG50">
        <f t="shared" ca="1" si="36"/>
        <v>0</v>
      </c>
      <c r="AH50">
        <f t="shared" ca="1" si="17"/>
        <v>0</v>
      </c>
      <c r="AJ50">
        <f t="shared" ca="1" si="37"/>
        <v>0</v>
      </c>
      <c r="AK50">
        <f t="shared" ca="1" si="37"/>
        <v>0</v>
      </c>
      <c r="AL50">
        <f t="shared" ca="1" si="37"/>
        <v>0</v>
      </c>
      <c r="AM50">
        <f t="shared" ca="1" si="37"/>
        <v>0</v>
      </c>
      <c r="AN50">
        <f t="shared" ca="1" si="37"/>
        <v>0</v>
      </c>
      <c r="AO50">
        <f t="shared" ca="1" si="37"/>
        <v>0</v>
      </c>
      <c r="AP50">
        <f t="shared" ca="1" si="37"/>
        <v>0</v>
      </c>
      <c r="AQ50">
        <f t="shared" ca="1" si="37"/>
        <v>0</v>
      </c>
      <c r="AR50">
        <f t="shared" ca="1" si="37"/>
        <v>0</v>
      </c>
      <c r="AS50">
        <f t="shared" ca="1" si="18"/>
        <v>0</v>
      </c>
      <c r="AU50">
        <f t="shared" ca="1" si="38"/>
        <v>0</v>
      </c>
      <c r="AV50">
        <f t="shared" ca="1" si="38"/>
        <v>0</v>
      </c>
      <c r="AW50">
        <f t="shared" ca="1" si="38"/>
        <v>0</v>
      </c>
      <c r="AX50">
        <f t="shared" ca="1" si="38"/>
        <v>0</v>
      </c>
      <c r="AY50">
        <f t="shared" ca="1" si="38"/>
        <v>0</v>
      </c>
      <c r="AZ50">
        <f t="shared" ca="1" si="38"/>
        <v>0</v>
      </c>
      <c r="BA50">
        <f t="shared" ca="1" si="38"/>
        <v>0</v>
      </c>
      <c r="BB50">
        <f t="shared" ca="1" si="38"/>
        <v>0</v>
      </c>
      <c r="BC50">
        <f t="shared" ca="1" si="38"/>
        <v>0</v>
      </c>
      <c r="BD50">
        <f t="shared" ca="1" si="19"/>
        <v>0</v>
      </c>
      <c r="BF50">
        <f t="shared" ca="1" si="20"/>
        <v>0</v>
      </c>
      <c r="BG50">
        <f t="shared" ca="1" si="21"/>
        <v>131034</v>
      </c>
      <c r="BH50">
        <f t="shared" ca="1" si="22"/>
        <v>303336859</v>
      </c>
      <c r="BI50">
        <f t="shared" ca="1" si="25"/>
        <v>0</v>
      </c>
      <c r="BJ50">
        <f t="shared" ca="1" si="23"/>
        <v>303467893</v>
      </c>
      <c r="BK50">
        <f t="shared" ca="1" si="26"/>
        <v>0</v>
      </c>
    </row>
    <row r="51" spans="1:63" x14ac:dyDescent="0.35">
      <c r="A51">
        <f t="shared" si="24"/>
        <v>48</v>
      </c>
      <c r="C51">
        <f t="shared" ca="1" si="39"/>
        <v>48846181</v>
      </c>
      <c r="D51">
        <f t="shared" ca="1" si="39"/>
        <v>21775077</v>
      </c>
      <c r="E51">
        <f t="shared" ca="1" si="39"/>
        <v>20165340</v>
      </c>
      <c r="F51">
        <f t="shared" ca="1" si="39"/>
        <v>46395654</v>
      </c>
      <c r="G51">
        <f t="shared" ca="1" si="39"/>
        <v>35233407</v>
      </c>
      <c r="H51">
        <f t="shared" ca="1" si="39"/>
        <v>18084647</v>
      </c>
      <c r="I51">
        <f t="shared" ca="1" si="39"/>
        <v>57806544</v>
      </c>
      <c r="J51">
        <f t="shared" ca="1" si="39"/>
        <v>40621237</v>
      </c>
      <c r="K51">
        <f t="shared" ca="1" si="39"/>
        <v>14303542</v>
      </c>
      <c r="L51">
        <f t="shared" ca="1" si="15"/>
        <v>303231629</v>
      </c>
      <c r="N51">
        <f t="shared" ca="1" si="40"/>
        <v>223052</v>
      </c>
      <c r="O51">
        <f t="shared" ca="1" si="40"/>
        <v>10482</v>
      </c>
      <c r="P51">
        <f t="shared" ca="1" si="40"/>
        <v>539</v>
      </c>
      <c r="Q51">
        <f t="shared" ca="1" si="40"/>
        <v>1</v>
      </c>
      <c r="R51">
        <f t="shared" ca="1" si="40"/>
        <v>2180</v>
      </c>
      <c r="S51">
        <f t="shared" ca="1" si="40"/>
        <v>10</v>
      </c>
      <c r="T51">
        <f t="shared" ca="1" si="40"/>
        <v>0</v>
      </c>
      <c r="U51">
        <f t="shared" ca="1" si="40"/>
        <v>0</v>
      </c>
      <c r="V51">
        <f t="shared" ca="1" si="40"/>
        <v>0</v>
      </c>
      <c r="W51">
        <f t="shared" ca="1" si="16"/>
        <v>236264</v>
      </c>
      <c r="Y51">
        <f t="shared" ca="1" si="36"/>
        <v>0</v>
      </c>
      <c r="Z51">
        <f t="shared" ca="1" si="36"/>
        <v>0</v>
      </c>
      <c r="AA51">
        <f t="shared" ca="1" si="36"/>
        <v>0</v>
      </c>
      <c r="AB51">
        <f t="shared" ca="1" si="36"/>
        <v>0</v>
      </c>
      <c r="AC51">
        <f t="shared" ca="1" si="36"/>
        <v>0</v>
      </c>
      <c r="AD51">
        <f t="shared" ca="1" si="36"/>
        <v>0</v>
      </c>
      <c r="AE51">
        <f t="shared" ca="1" si="36"/>
        <v>0</v>
      </c>
      <c r="AF51">
        <f t="shared" ca="1" si="36"/>
        <v>0</v>
      </c>
      <c r="AG51">
        <f t="shared" ca="1" si="36"/>
        <v>0</v>
      </c>
      <c r="AH51">
        <f t="shared" ca="1" si="17"/>
        <v>0</v>
      </c>
      <c r="AJ51">
        <f t="shared" ca="1" si="37"/>
        <v>0</v>
      </c>
      <c r="AK51">
        <f t="shared" ca="1" si="37"/>
        <v>0</v>
      </c>
      <c r="AL51">
        <f t="shared" ca="1" si="37"/>
        <v>0</v>
      </c>
      <c r="AM51">
        <f t="shared" ca="1" si="37"/>
        <v>0</v>
      </c>
      <c r="AN51">
        <f t="shared" ca="1" si="37"/>
        <v>0</v>
      </c>
      <c r="AO51">
        <f t="shared" ca="1" si="37"/>
        <v>0</v>
      </c>
      <c r="AP51">
        <f t="shared" ca="1" si="37"/>
        <v>0</v>
      </c>
      <c r="AQ51">
        <f t="shared" ca="1" si="37"/>
        <v>0</v>
      </c>
      <c r="AR51">
        <f t="shared" ca="1" si="37"/>
        <v>0</v>
      </c>
      <c r="AS51">
        <f t="shared" ca="1" si="18"/>
        <v>0</v>
      </c>
      <c r="AU51">
        <f t="shared" ca="1" si="38"/>
        <v>0</v>
      </c>
      <c r="AV51">
        <f t="shared" ca="1" si="38"/>
        <v>0</v>
      </c>
      <c r="AW51">
        <f t="shared" ca="1" si="38"/>
        <v>0</v>
      </c>
      <c r="AX51">
        <f t="shared" ca="1" si="38"/>
        <v>0</v>
      </c>
      <c r="AY51">
        <f t="shared" ca="1" si="38"/>
        <v>0</v>
      </c>
      <c r="AZ51">
        <f t="shared" ca="1" si="38"/>
        <v>0</v>
      </c>
      <c r="BA51">
        <f t="shared" ca="1" si="38"/>
        <v>0</v>
      </c>
      <c r="BB51">
        <f t="shared" ca="1" si="38"/>
        <v>0</v>
      </c>
      <c r="BC51">
        <f t="shared" ca="1" si="38"/>
        <v>0</v>
      </c>
      <c r="BD51">
        <f t="shared" ca="1" si="19"/>
        <v>0</v>
      </c>
      <c r="BF51">
        <f t="shared" ca="1" si="20"/>
        <v>0</v>
      </c>
      <c r="BG51">
        <f t="shared" ca="1" si="21"/>
        <v>236264</v>
      </c>
      <c r="BH51">
        <f t="shared" ca="1" si="22"/>
        <v>303231629</v>
      </c>
      <c r="BI51">
        <f t="shared" ca="1" si="25"/>
        <v>0</v>
      </c>
      <c r="BJ51">
        <f t="shared" ca="1" si="23"/>
        <v>303467893</v>
      </c>
      <c r="BK51">
        <f t="shared" ca="1" si="26"/>
        <v>0</v>
      </c>
    </row>
    <row r="52" spans="1:63" x14ac:dyDescent="0.35">
      <c r="A52">
        <f t="shared" si="24"/>
        <v>49</v>
      </c>
      <c r="C52">
        <f t="shared" ca="1" si="39"/>
        <v>48657044</v>
      </c>
      <c r="D52">
        <f t="shared" ca="1" si="39"/>
        <v>21773305</v>
      </c>
      <c r="E52">
        <f t="shared" ca="1" si="39"/>
        <v>20165194</v>
      </c>
      <c r="F52">
        <f t="shared" ca="1" si="39"/>
        <v>46395654</v>
      </c>
      <c r="G52">
        <f t="shared" ca="1" si="39"/>
        <v>35232540</v>
      </c>
      <c r="H52">
        <f t="shared" ca="1" si="39"/>
        <v>18084641</v>
      </c>
      <c r="I52">
        <f t="shared" ca="1" si="39"/>
        <v>57806544</v>
      </c>
      <c r="J52">
        <f t="shared" ca="1" si="39"/>
        <v>40621237</v>
      </c>
      <c r="K52">
        <f t="shared" ca="1" si="39"/>
        <v>14303542</v>
      </c>
      <c r="L52">
        <f t="shared" ca="1" si="15"/>
        <v>303039701</v>
      </c>
      <c r="N52">
        <f t="shared" ca="1" si="40"/>
        <v>411091</v>
      </c>
      <c r="O52">
        <f t="shared" ca="1" si="40"/>
        <v>13322</v>
      </c>
      <c r="P52">
        <f t="shared" ca="1" si="40"/>
        <v>703</v>
      </c>
      <c r="Q52">
        <f t="shared" ca="1" si="40"/>
        <v>2</v>
      </c>
      <c r="R52">
        <f t="shared" ca="1" si="40"/>
        <v>3055</v>
      </c>
      <c r="S52">
        <f t="shared" ca="1" si="40"/>
        <v>19</v>
      </c>
      <c r="T52">
        <f t="shared" ca="1" si="40"/>
        <v>0</v>
      </c>
      <c r="U52">
        <f t="shared" ca="1" si="40"/>
        <v>0</v>
      </c>
      <c r="V52">
        <f t="shared" ca="1" si="40"/>
        <v>0</v>
      </c>
      <c r="W52">
        <f t="shared" ca="1" si="16"/>
        <v>428192</v>
      </c>
      <c r="Y52">
        <f t="shared" ref="Y52:AG67" ca="1" si="41">INDEX(Model,MATCH($A52,ModelWeek,0),MATCH(Y$3,ModelRegions,0)+MATCH(Y$2,ModelFactors,0)-MATCH($C$3,ModelRegions,0))</f>
        <v>0</v>
      </c>
      <c r="Z52">
        <f t="shared" ca="1" si="41"/>
        <v>0</v>
      </c>
      <c r="AA52">
        <f t="shared" ca="1" si="41"/>
        <v>0</v>
      </c>
      <c r="AB52">
        <f t="shared" ca="1" si="41"/>
        <v>0</v>
      </c>
      <c r="AC52">
        <f t="shared" ca="1" si="41"/>
        <v>0</v>
      </c>
      <c r="AD52">
        <f t="shared" ca="1" si="41"/>
        <v>0</v>
      </c>
      <c r="AE52">
        <f t="shared" ca="1" si="41"/>
        <v>0</v>
      </c>
      <c r="AF52">
        <f t="shared" ca="1" si="41"/>
        <v>0</v>
      </c>
      <c r="AG52">
        <f t="shared" ca="1" si="41"/>
        <v>0</v>
      </c>
      <c r="AH52">
        <f t="shared" ca="1" si="17"/>
        <v>0</v>
      </c>
      <c r="AJ52">
        <f t="shared" ref="AJ52:AR67" ca="1" si="42">INDEX(Model,MATCH($A52,ModelWeek,0),MATCH(AJ$3,ModelRegions,0)+MATCH(AJ$2,ModelFactors,0)-MATCH($C$3,ModelRegions,0))</f>
        <v>0</v>
      </c>
      <c r="AK52">
        <f t="shared" ca="1" si="42"/>
        <v>0</v>
      </c>
      <c r="AL52">
        <f t="shared" ca="1" si="42"/>
        <v>0</v>
      </c>
      <c r="AM52">
        <f t="shared" ca="1" si="42"/>
        <v>0</v>
      </c>
      <c r="AN52">
        <f t="shared" ca="1" si="42"/>
        <v>0</v>
      </c>
      <c r="AO52">
        <f t="shared" ca="1" si="42"/>
        <v>0</v>
      </c>
      <c r="AP52">
        <f t="shared" ca="1" si="42"/>
        <v>0</v>
      </c>
      <c r="AQ52">
        <f t="shared" ca="1" si="42"/>
        <v>0</v>
      </c>
      <c r="AR52">
        <f t="shared" ca="1" si="42"/>
        <v>0</v>
      </c>
      <c r="AS52">
        <f t="shared" ca="1" si="18"/>
        <v>0</v>
      </c>
      <c r="AU52">
        <f t="shared" ref="AU52:BC67" ca="1" si="43">INDEX(Model,MATCH($A52,ModelWeek,0),MATCH(AU$3,ModelRegions,0)+MATCH(AU$2,ModelFactors,0)-MATCH($C$3,ModelRegions,0))</f>
        <v>0</v>
      </c>
      <c r="AV52">
        <f t="shared" ca="1" si="43"/>
        <v>0</v>
      </c>
      <c r="AW52">
        <f t="shared" ca="1" si="43"/>
        <v>0</v>
      </c>
      <c r="AX52">
        <f t="shared" ca="1" si="43"/>
        <v>0</v>
      </c>
      <c r="AY52">
        <f t="shared" ca="1" si="43"/>
        <v>0</v>
      </c>
      <c r="AZ52">
        <f t="shared" ca="1" si="43"/>
        <v>0</v>
      </c>
      <c r="BA52">
        <f t="shared" ca="1" si="43"/>
        <v>0</v>
      </c>
      <c r="BB52">
        <f t="shared" ca="1" si="43"/>
        <v>0</v>
      </c>
      <c r="BC52">
        <f t="shared" ca="1" si="43"/>
        <v>0</v>
      </c>
      <c r="BD52">
        <f t="shared" ca="1" si="19"/>
        <v>0</v>
      </c>
      <c r="BF52">
        <f t="shared" ca="1" si="20"/>
        <v>0</v>
      </c>
      <c r="BG52">
        <f t="shared" ca="1" si="21"/>
        <v>428192</v>
      </c>
      <c r="BH52">
        <f t="shared" ca="1" si="22"/>
        <v>303039701</v>
      </c>
      <c r="BI52">
        <f t="shared" ca="1" si="25"/>
        <v>0</v>
      </c>
      <c r="BJ52">
        <f t="shared" ca="1" si="23"/>
        <v>303467893</v>
      </c>
      <c r="BK52">
        <f t="shared" ca="1" si="26"/>
        <v>0</v>
      </c>
    </row>
    <row r="53" spans="1:63" x14ac:dyDescent="0.35">
      <c r="A53">
        <f t="shared" si="24"/>
        <v>50</v>
      </c>
      <c r="C53">
        <f t="shared" ca="1" si="39"/>
        <v>48311043</v>
      </c>
      <c r="D53">
        <f t="shared" ca="1" si="39"/>
        <v>21771061</v>
      </c>
      <c r="E53">
        <f t="shared" ca="1" si="39"/>
        <v>20165005</v>
      </c>
      <c r="F53">
        <f t="shared" ca="1" si="39"/>
        <v>46395652</v>
      </c>
      <c r="G53">
        <f t="shared" ca="1" si="39"/>
        <v>35231332</v>
      </c>
      <c r="H53">
        <f t="shared" ca="1" si="39"/>
        <v>18084630</v>
      </c>
      <c r="I53">
        <f t="shared" ca="1" si="39"/>
        <v>57806544</v>
      </c>
      <c r="J53">
        <f t="shared" ca="1" si="39"/>
        <v>40621237</v>
      </c>
      <c r="K53">
        <f t="shared" ca="1" si="39"/>
        <v>14303542</v>
      </c>
      <c r="L53">
        <f t="shared" ca="1" si="15"/>
        <v>302690046</v>
      </c>
      <c r="N53">
        <f t="shared" ca="1" si="40"/>
        <v>755059</v>
      </c>
      <c r="O53">
        <f t="shared" ca="1" si="40"/>
        <v>17562</v>
      </c>
      <c r="P53">
        <f t="shared" ca="1" si="40"/>
        <v>916</v>
      </c>
      <c r="Q53">
        <f t="shared" ca="1" si="40"/>
        <v>5</v>
      </c>
      <c r="R53">
        <f t="shared" ca="1" si="40"/>
        <v>4271</v>
      </c>
      <c r="S53">
        <f t="shared" ca="1" si="40"/>
        <v>35</v>
      </c>
      <c r="T53">
        <f t="shared" ca="1" si="40"/>
        <v>0</v>
      </c>
      <c r="U53">
        <f t="shared" ca="1" si="40"/>
        <v>0</v>
      </c>
      <c r="V53">
        <f t="shared" ca="1" si="40"/>
        <v>0</v>
      </c>
      <c r="W53">
        <f t="shared" ca="1" si="16"/>
        <v>777848</v>
      </c>
      <c r="Y53">
        <f t="shared" ca="1" si="41"/>
        <v>0</v>
      </c>
      <c r="Z53">
        <f t="shared" ca="1" si="41"/>
        <v>0</v>
      </c>
      <c r="AA53">
        <f t="shared" ca="1" si="41"/>
        <v>0</v>
      </c>
      <c r="AB53">
        <f t="shared" ca="1" si="41"/>
        <v>0</v>
      </c>
      <c r="AC53">
        <f t="shared" ca="1" si="41"/>
        <v>0</v>
      </c>
      <c r="AD53">
        <f t="shared" ca="1" si="41"/>
        <v>0</v>
      </c>
      <c r="AE53">
        <f t="shared" ca="1" si="41"/>
        <v>0</v>
      </c>
      <c r="AF53">
        <f t="shared" ca="1" si="41"/>
        <v>0</v>
      </c>
      <c r="AG53">
        <f t="shared" ca="1" si="41"/>
        <v>0</v>
      </c>
      <c r="AH53">
        <f t="shared" ca="1" si="17"/>
        <v>0</v>
      </c>
      <c r="AJ53">
        <f t="shared" ca="1" si="42"/>
        <v>0</v>
      </c>
      <c r="AK53">
        <f t="shared" ca="1" si="42"/>
        <v>0</v>
      </c>
      <c r="AL53">
        <f t="shared" ca="1" si="42"/>
        <v>0</v>
      </c>
      <c r="AM53">
        <f t="shared" ca="1" si="42"/>
        <v>0</v>
      </c>
      <c r="AN53">
        <f t="shared" ca="1" si="42"/>
        <v>0</v>
      </c>
      <c r="AO53">
        <f t="shared" ca="1" si="42"/>
        <v>0</v>
      </c>
      <c r="AP53">
        <f t="shared" ca="1" si="42"/>
        <v>0</v>
      </c>
      <c r="AQ53">
        <f t="shared" ca="1" si="42"/>
        <v>0</v>
      </c>
      <c r="AR53">
        <f t="shared" ca="1" si="42"/>
        <v>0</v>
      </c>
      <c r="AS53">
        <f t="shared" ca="1" si="18"/>
        <v>0</v>
      </c>
      <c r="AU53">
        <f t="shared" ca="1" si="43"/>
        <v>0</v>
      </c>
      <c r="AV53">
        <f t="shared" ca="1" si="43"/>
        <v>0</v>
      </c>
      <c r="AW53">
        <f t="shared" ca="1" si="43"/>
        <v>0</v>
      </c>
      <c r="AX53">
        <f t="shared" ca="1" si="43"/>
        <v>0</v>
      </c>
      <c r="AY53">
        <f t="shared" ca="1" si="43"/>
        <v>0</v>
      </c>
      <c r="AZ53">
        <f t="shared" ca="1" si="43"/>
        <v>0</v>
      </c>
      <c r="BA53">
        <f t="shared" ca="1" si="43"/>
        <v>0</v>
      </c>
      <c r="BB53">
        <f t="shared" ca="1" si="43"/>
        <v>0</v>
      </c>
      <c r="BC53">
        <f t="shared" ca="1" si="43"/>
        <v>0</v>
      </c>
      <c r="BD53">
        <f t="shared" ca="1" si="19"/>
        <v>0</v>
      </c>
      <c r="BF53">
        <f t="shared" ca="1" si="20"/>
        <v>0</v>
      </c>
      <c r="BG53">
        <f t="shared" ca="1" si="21"/>
        <v>777848</v>
      </c>
      <c r="BH53">
        <f t="shared" ca="1" si="22"/>
        <v>302690046</v>
      </c>
      <c r="BI53">
        <f t="shared" ca="1" si="25"/>
        <v>0</v>
      </c>
      <c r="BJ53">
        <f t="shared" ca="1" si="23"/>
        <v>303467894</v>
      </c>
      <c r="BK53">
        <f t="shared" ca="1" si="26"/>
        <v>1</v>
      </c>
    </row>
    <row r="54" spans="1:63" x14ac:dyDescent="0.35">
      <c r="A54">
        <f t="shared" si="24"/>
        <v>51</v>
      </c>
      <c r="C54">
        <f t="shared" ref="C54:K63" ca="1" si="44">INDEX(Model,MATCH($A54,ModelWeek,0),MATCH(C$3,ModelRegions,0)+MATCH(C$2,ModelFactors,0)-MATCH($C$3,ModelRegions,0))</f>
        <v>47680027</v>
      </c>
      <c r="D54">
        <f t="shared" ca="1" si="44"/>
        <v>21768116</v>
      </c>
      <c r="E54">
        <f t="shared" ca="1" si="44"/>
        <v>20164760</v>
      </c>
      <c r="F54">
        <f t="shared" ca="1" si="44"/>
        <v>46395646</v>
      </c>
      <c r="G54">
        <f t="shared" ca="1" si="44"/>
        <v>35229654</v>
      </c>
      <c r="H54">
        <f t="shared" ca="1" si="44"/>
        <v>18084611</v>
      </c>
      <c r="I54">
        <f t="shared" ca="1" si="44"/>
        <v>57806544</v>
      </c>
      <c r="J54">
        <f t="shared" ca="1" si="44"/>
        <v>40621237</v>
      </c>
      <c r="K54">
        <f t="shared" ca="1" si="44"/>
        <v>14303542</v>
      </c>
      <c r="L54">
        <f t="shared" ca="1" si="15"/>
        <v>302054137</v>
      </c>
      <c r="N54">
        <f t="shared" ref="N54:V63" ca="1" si="45">INDEX(Model,MATCH($A54,ModelWeek,0),MATCH(N$3,ModelRegions,0)+MATCH(N$2,ModelFactors,0)-MATCH($C$3,ModelRegions,0))</f>
        <v>1382329</v>
      </c>
      <c r="O54">
        <f t="shared" ca="1" si="45"/>
        <v>24204</v>
      </c>
      <c r="P54">
        <f t="shared" ca="1" si="45"/>
        <v>1193</v>
      </c>
      <c r="Q54">
        <f t="shared" ca="1" si="45"/>
        <v>12</v>
      </c>
      <c r="R54">
        <f t="shared" ca="1" si="45"/>
        <v>5958</v>
      </c>
      <c r="S54">
        <f t="shared" ca="1" si="45"/>
        <v>61</v>
      </c>
      <c r="T54">
        <f t="shared" ca="1" si="45"/>
        <v>0</v>
      </c>
      <c r="U54">
        <f t="shared" ca="1" si="45"/>
        <v>0</v>
      </c>
      <c r="V54">
        <f t="shared" ca="1" si="45"/>
        <v>0</v>
      </c>
      <c r="W54">
        <f t="shared" ca="1" si="16"/>
        <v>1413757</v>
      </c>
      <c r="Y54">
        <f t="shared" ca="1" si="41"/>
        <v>0</v>
      </c>
      <c r="Z54">
        <f t="shared" ca="1" si="41"/>
        <v>0</v>
      </c>
      <c r="AA54">
        <f t="shared" ca="1" si="41"/>
        <v>0</v>
      </c>
      <c r="AB54">
        <f t="shared" ca="1" si="41"/>
        <v>0</v>
      </c>
      <c r="AC54">
        <f t="shared" ca="1" si="41"/>
        <v>0</v>
      </c>
      <c r="AD54">
        <f t="shared" ca="1" si="41"/>
        <v>0</v>
      </c>
      <c r="AE54">
        <f t="shared" ca="1" si="41"/>
        <v>0</v>
      </c>
      <c r="AF54">
        <f t="shared" ca="1" si="41"/>
        <v>0</v>
      </c>
      <c r="AG54">
        <f t="shared" ca="1" si="41"/>
        <v>0</v>
      </c>
      <c r="AH54">
        <f t="shared" ca="1" si="17"/>
        <v>0</v>
      </c>
      <c r="AJ54">
        <f t="shared" ca="1" si="42"/>
        <v>0</v>
      </c>
      <c r="AK54">
        <f t="shared" ca="1" si="42"/>
        <v>0</v>
      </c>
      <c r="AL54">
        <f t="shared" ca="1" si="42"/>
        <v>0</v>
      </c>
      <c r="AM54">
        <f t="shared" ca="1" si="42"/>
        <v>0</v>
      </c>
      <c r="AN54">
        <f t="shared" ca="1" si="42"/>
        <v>0</v>
      </c>
      <c r="AO54">
        <f t="shared" ca="1" si="42"/>
        <v>0</v>
      </c>
      <c r="AP54">
        <f t="shared" ca="1" si="42"/>
        <v>0</v>
      </c>
      <c r="AQ54">
        <f t="shared" ca="1" si="42"/>
        <v>0</v>
      </c>
      <c r="AR54">
        <f t="shared" ca="1" si="42"/>
        <v>0</v>
      </c>
      <c r="AS54">
        <f t="shared" ca="1" si="18"/>
        <v>0</v>
      </c>
      <c r="AU54">
        <f t="shared" ca="1" si="43"/>
        <v>0</v>
      </c>
      <c r="AV54">
        <f t="shared" ca="1" si="43"/>
        <v>0</v>
      </c>
      <c r="AW54">
        <f t="shared" ca="1" si="43"/>
        <v>0</v>
      </c>
      <c r="AX54">
        <f t="shared" ca="1" si="43"/>
        <v>0</v>
      </c>
      <c r="AY54">
        <f t="shared" ca="1" si="43"/>
        <v>0</v>
      </c>
      <c r="AZ54">
        <f t="shared" ca="1" si="43"/>
        <v>0</v>
      </c>
      <c r="BA54">
        <f t="shared" ca="1" si="43"/>
        <v>0</v>
      </c>
      <c r="BB54">
        <f t="shared" ca="1" si="43"/>
        <v>0</v>
      </c>
      <c r="BC54">
        <f t="shared" ca="1" si="43"/>
        <v>0</v>
      </c>
      <c r="BD54">
        <f t="shared" ca="1" si="19"/>
        <v>0</v>
      </c>
      <c r="BF54">
        <f t="shared" ca="1" si="20"/>
        <v>0</v>
      </c>
      <c r="BG54">
        <f t="shared" ca="1" si="21"/>
        <v>1413757</v>
      </c>
      <c r="BH54">
        <f t="shared" ca="1" si="22"/>
        <v>302054137</v>
      </c>
      <c r="BI54">
        <f t="shared" ca="1" si="25"/>
        <v>0</v>
      </c>
      <c r="BJ54">
        <f t="shared" ca="1" si="23"/>
        <v>303467894</v>
      </c>
      <c r="BK54">
        <f t="shared" ca="1" si="26"/>
        <v>0</v>
      </c>
    </row>
    <row r="55" spans="1:63" x14ac:dyDescent="0.35">
      <c r="A55">
        <f t="shared" si="24"/>
        <v>52</v>
      </c>
      <c r="C55">
        <f t="shared" ca="1" si="44"/>
        <v>46532627</v>
      </c>
      <c r="D55">
        <f t="shared" ca="1" si="44"/>
        <v>21764076</v>
      </c>
      <c r="E55">
        <f t="shared" ca="1" si="44"/>
        <v>20164443</v>
      </c>
      <c r="F55">
        <f t="shared" ca="1" si="44"/>
        <v>46395633</v>
      </c>
      <c r="G55">
        <f t="shared" ca="1" si="44"/>
        <v>35227327</v>
      </c>
      <c r="H55">
        <f t="shared" ca="1" si="44"/>
        <v>18084578</v>
      </c>
      <c r="I55">
        <f t="shared" ca="1" si="44"/>
        <v>57806544</v>
      </c>
      <c r="J55">
        <f t="shared" ca="1" si="44"/>
        <v>40621237</v>
      </c>
      <c r="K55">
        <f t="shared" ca="1" si="44"/>
        <v>14303542</v>
      </c>
      <c r="L55">
        <f t="shared" ca="1" si="15"/>
        <v>300900007</v>
      </c>
      <c r="N55">
        <f t="shared" ca="1" si="45"/>
        <v>2522858</v>
      </c>
      <c r="O55">
        <f t="shared" ca="1" si="45"/>
        <v>35047</v>
      </c>
      <c r="P55">
        <f t="shared" ca="1" si="45"/>
        <v>1554</v>
      </c>
      <c r="Q55">
        <f t="shared" ca="1" si="45"/>
        <v>27</v>
      </c>
      <c r="R55">
        <f t="shared" ca="1" si="45"/>
        <v>8297</v>
      </c>
      <c r="S55">
        <f t="shared" ca="1" si="45"/>
        <v>104</v>
      </c>
      <c r="T55">
        <f t="shared" ca="1" si="45"/>
        <v>0</v>
      </c>
      <c r="U55">
        <f t="shared" ca="1" si="45"/>
        <v>0</v>
      </c>
      <c r="V55">
        <f t="shared" ca="1" si="45"/>
        <v>0</v>
      </c>
      <c r="W55">
        <f t="shared" ca="1" si="16"/>
        <v>2567887</v>
      </c>
      <c r="Y55">
        <f t="shared" ca="1" si="41"/>
        <v>0</v>
      </c>
      <c r="Z55">
        <f t="shared" ca="1" si="41"/>
        <v>0</v>
      </c>
      <c r="AA55">
        <f t="shared" ca="1" si="41"/>
        <v>0</v>
      </c>
      <c r="AB55">
        <f t="shared" ca="1" si="41"/>
        <v>0</v>
      </c>
      <c r="AC55">
        <f t="shared" ca="1" si="41"/>
        <v>0</v>
      </c>
      <c r="AD55">
        <f t="shared" ca="1" si="41"/>
        <v>0</v>
      </c>
      <c r="AE55">
        <f t="shared" ca="1" si="41"/>
        <v>0</v>
      </c>
      <c r="AF55">
        <f t="shared" ca="1" si="41"/>
        <v>0</v>
      </c>
      <c r="AG55">
        <f t="shared" ca="1" si="41"/>
        <v>0</v>
      </c>
      <c r="AH55">
        <f t="shared" ca="1" si="17"/>
        <v>0</v>
      </c>
      <c r="AJ55">
        <f t="shared" ca="1" si="42"/>
        <v>0</v>
      </c>
      <c r="AK55">
        <f t="shared" ca="1" si="42"/>
        <v>0</v>
      </c>
      <c r="AL55">
        <f t="shared" ca="1" si="42"/>
        <v>0</v>
      </c>
      <c r="AM55">
        <f t="shared" ca="1" si="42"/>
        <v>0</v>
      </c>
      <c r="AN55">
        <f t="shared" ca="1" si="42"/>
        <v>0</v>
      </c>
      <c r="AO55">
        <f t="shared" ca="1" si="42"/>
        <v>0</v>
      </c>
      <c r="AP55">
        <f t="shared" ca="1" si="42"/>
        <v>0</v>
      </c>
      <c r="AQ55">
        <f t="shared" ca="1" si="42"/>
        <v>0</v>
      </c>
      <c r="AR55">
        <f t="shared" ca="1" si="42"/>
        <v>0</v>
      </c>
      <c r="AS55">
        <f t="shared" ca="1" si="18"/>
        <v>0</v>
      </c>
      <c r="AU55">
        <f t="shared" ca="1" si="43"/>
        <v>0</v>
      </c>
      <c r="AV55">
        <f t="shared" ca="1" si="43"/>
        <v>0</v>
      </c>
      <c r="AW55">
        <f t="shared" ca="1" si="43"/>
        <v>0</v>
      </c>
      <c r="AX55">
        <f t="shared" ca="1" si="43"/>
        <v>0</v>
      </c>
      <c r="AY55">
        <f t="shared" ca="1" si="43"/>
        <v>0</v>
      </c>
      <c r="AZ55">
        <f t="shared" ca="1" si="43"/>
        <v>0</v>
      </c>
      <c r="BA55">
        <f t="shared" ca="1" si="43"/>
        <v>0</v>
      </c>
      <c r="BB55">
        <f t="shared" ca="1" si="43"/>
        <v>0</v>
      </c>
      <c r="BC55">
        <f t="shared" ca="1" si="43"/>
        <v>0</v>
      </c>
      <c r="BD55">
        <f t="shared" ca="1" si="19"/>
        <v>0</v>
      </c>
      <c r="BF55">
        <f t="shared" ca="1" si="20"/>
        <v>0</v>
      </c>
      <c r="BG55">
        <f t="shared" ca="1" si="21"/>
        <v>2567887</v>
      </c>
      <c r="BH55">
        <f t="shared" ca="1" si="22"/>
        <v>300900007</v>
      </c>
      <c r="BI55">
        <f t="shared" ca="1" si="25"/>
        <v>0</v>
      </c>
      <c r="BJ55">
        <f t="shared" ca="1" si="23"/>
        <v>303467894</v>
      </c>
      <c r="BK55">
        <f t="shared" ca="1" si="26"/>
        <v>0</v>
      </c>
    </row>
    <row r="56" spans="1:63" x14ac:dyDescent="0.35">
      <c r="A56">
        <f t="shared" si="24"/>
        <v>53</v>
      </c>
      <c r="C56">
        <f t="shared" ca="1" si="44"/>
        <v>44452299</v>
      </c>
      <c r="D56">
        <f t="shared" ca="1" si="44"/>
        <v>21758258</v>
      </c>
      <c r="E56">
        <f t="shared" ca="1" si="44"/>
        <v>20164032</v>
      </c>
      <c r="F56">
        <f t="shared" ca="1" si="44"/>
        <v>46395604</v>
      </c>
      <c r="G56">
        <f t="shared" ca="1" si="44"/>
        <v>35224105</v>
      </c>
      <c r="H56">
        <f t="shared" ca="1" si="44"/>
        <v>18084522</v>
      </c>
      <c r="I56">
        <f t="shared" ca="1" si="44"/>
        <v>57806544</v>
      </c>
      <c r="J56">
        <f t="shared" ca="1" si="44"/>
        <v>40621237</v>
      </c>
      <c r="K56">
        <f t="shared" ca="1" si="44"/>
        <v>14303542</v>
      </c>
      <c r="L56">
        <f t="shared" ca="1" si="15"/>
        <v>298810143</v>
      </c>
      <c r="N56">
        <f t="shared" ca="1" si="45"/>
        <v>4590630</v>
      </c>
      <c r="O56">
        <f t="shared" ca="1" si="45"/>
        <v>53322</v>
      </c>
      <c r="P56">
        <f t="shared" ca="1" si="45"/>
        <v>2029</v>
      </c>
      <c r="Q56">
        <f t="shared" ca="1" si="45"/>
        <v>58</v>
      </c>
      <c r="R56">
        <f t="shared" ca="1" si="45"/>
        <v>11538</v>
      </c>
      <c r="S56">
        <f t="shared" ca="1" si="45"/>
        <v>174</v>
      </c>
      <c r="T56">
        <f t="shared" ca="1" si="45"/>
        <v>0</v>
      </c>
      <c r="U56">
        <f t="shared" ca="1" si="45"/>
        <v>0</v>
      </c>
      <c r="V56">
        <f t="shared" ca="1" si="45"/>
        <v>0</v>
      </c>
      <c r="W56">
        <f t="shared" ca="1" si="16"/>
        <v>4657751</v>
      </c>
      <c r="Y56">
        <f t="shared" ca="1" si="41"/>
        <v>0</v>
      </c>
      <c r="Z56">
        <f t="shared" ca="1" si="41"/>
        <v>0</v>
      </c>
      <c r="AA56">
        <f t="shared" ca="1" si="41"/>
        <v>0</v>
      </c>
      <c r="AB56">
        <f t="shared" ca="1" si="41"/>
        <v>0</v>
      </c>
      <c r="AC56">
        <f t="shared" ca="1" si="41"/>
        <v>0</v>
      </c>
      <c r="AD56">
        <f t="shared" ca="1" si="41"/>
        <v>0</v>
      </c>
      <c r="AE56">
        <f t="shared" ca="1" si="41"/>
        <v>0</v>
      </c>
      <c r="AF56">
        <f t="shared" ca="1" si="41"/>
        <v>0</v>
      </c>
      <c r="AG56">
        <f t="shared" ca="1" si="41"/>
        <v>0</v>
      </c>
      <c r="AH56">
        <f t="shared" ca="1" si="17"/>
        <v>0</v>
      </c>
      <c r="AJ56">
        <f t="shared" ca="1" si="42"/>
        <v>0</v>
      </c>
      <c r="AK56">
        <f t="shared" ca="1" si="42"/>
        <v>0</v>
      </c>
      <c r="AL56">
        <f t="shared" ca="1" si="42"/>
        <v>0</v>
      </c>
      <c r="AM56">
        <f t="shared" ca="1" si="42"/>
        <v>0</v>
      </c>
      <c r="AN56">
        <f t="shared" ca="1" si="42"/>
        <v>0</v>
      </c>
      <c r="AO56">
        <f t="shared" ca="1" si="42"/>
        <v>0</v>
      </c>
      <c r="AP56">
        <f t="shared" ca="1" si="42"/>
        <v>0</v>
      </c>
      <c r="AQ56">
        <f t="shared" ca="1" si="42"/>
        <v>0</v>
      </c>
      <c r="AR56">
        <f t="shared" ca="1" si="42"/>
        <v>0</v>
      </c>
      <c r="AS56">
        <f t="shared" ca="1" si="18"/>
        <v>0</v>
      </c>
      <c r="AU56">
        <f t="shared" ca="1" si="43"/>
        <v>0</v>
      </c>
      <c r="AV56">
        <f t="shared" ca="1" si="43"/>
        <v>0</v>
      </c>
      <c r="AW56">
        <f t="shared" ca="1" si="43"/>
        <v>0</v>
      </c>
      <c r="AX56">
        <f t="shared" ca="1" si="43"/>
        <v>0</v>
      </c>
      <c r="AY56">
        <f t="shared" ca="1" si="43"/>
        <v>0</v>
      </c>
      <c r="AZ56">
        <f t="shared" ca="1" si="43"/>
        <v>0</v>
      </c>
      <c r="BA56">
        <f t="shared" ca="1" si="43"/>
        <v>0</v>
      </c>
      <c r="BB56">
        <f t="shared" ca="1" si="43"/>
        <v>0</v>
      </c>
      <c r="BC56">
        <f t="shared" ca="1" si="43"/>
        <v>0</v>
      </c>
      <c r="BD56">
        <f t="shared" ca="1" si="19"/>
        <v>0</v>
      </c>
      <c r="BF56">
        <f t="shared" ca="1" si="20"/>
        <v>0</v>
      </c>
      <c r="BG56">
        <f t="shared" ca="1" si="21"/>
        <v>4657751</v>
      </c>
      <c r="BH56">
        <f t="shared" ca="1" si="22"/>
        <v>298810143</v>
      </c>
      <c r="BI56">
        <f t="shared" ca="1" si="25"/>
        <v>0</v>
      </c>
      <c r="BJ56">
        <f t="shared" ca="1" si="23"/>
        <v>303467894</v>
      </c>
      <c r="BK56">
        <f t="shared" ca="1" si="26"/>
        <v>0</v>
      </c>
    </row>
    <row r="57" spans="1:63" x14ac:dyDescent="0.35">
      <c r="A57">
        <f t="shared" si="24"/>
        <v>54</v>
      </c>
      <c r="C57">
        <f t="shared" ca="1" si="44"/>
        <v>40691436</v>
      </c>
      <c r="D57">
        <f t="shared" ca="1" si="44"/>
        <v>21749460</v>
      </c>
      <c r="E57">
        <f t="shared" ca="1" si="44"/>
        <v>20163498</v>
      </c>
      <c r="F57">
        <f t="shared" ca="1" si="44"/>
        <v>46395543</v>
      </c>
      <c r="G57">
        <f t="shared" ca="1" si="44"/>
        <v>35219648</v>
      </c>
      <c r="H57">
        <f t="shared" ca="1" si="44"/>
        <v>18084429</v>
      </c>
      <c r="I57">
        <f t="shared" ca="1" si="44"/>
        <v>57806544</v>
      </c>
      <c r="J57">
        <f t="shared" ca="1" si="44"/>
        <v>40621237</v>
      </c>
      <c r="K57">
        <f t="shared" ca="1" si="44"/>
        <v>14303542</v>
      </c>
      <c r="L57">
        <f t="shared" ca="1" si="15"/>
        <v>295035337</v>
      </c>
      <c r="N57">
        <f t="shared" ca="1" si="45"/>
        <v>8328628</v>
      </c>
      <c r="O57">
        <f t="shared" ca="1" si="45"/>
        <v>84832</v>
      </c>
      <c r="P57">
        <f t="shared" ca="1" si="45"/>
        <v>2660</v>
      </c>
      <c r="Q57">
        <f t="shared" ca="1" si="45"/>
        <v>122</v>
      </c>
      <c r="R57">
        <f t="shared" ca="1" si="45"/>
        <v>16029</v>
      </c>
      <c r="S57">
        <f t="shared" ca="1" si="45"/>
        <v>286</v>
      </c>
      <c r="T57">
        <f t="shared" ca="1" si="45"/>
        <v>0</v>
      </c>
      <c r="U57">
        <f t="shared" ca="1" si="45"/>
        <v>0</v>
      </c>
      <c r="V57">
        <f t="shared" ca="1" si="45"/>
        <v>0</v>
      </c>
      <c r="W57">
        <f t="shared" ca="1" si="16"/>
        <v>8432557</v>
      </c>
      <c r="Y57">
        <f t="shared" ca="1" si="41"/>
        <v>0</v>
      </c>
      <c r="Z57">
        <f t="shared" ca="1" si="41"/>
        <v>0</v>
      </c>
      <c r="AA57">
        <f t="shared" ca="1" si="41"/>
        <v>0</v>
      </c>
      <c r="AB57">
        <f t="shared" ca="1" si="41"/>
        <v>0</v>
      </c>
      <c r="AC57">
        <f t="shared" ca="1" si="41"/>
        <v>0</v>
      </c>
      <c r="AD57">
        <f t="shared" ca="1" si="41"/>
        <v>0</v>
      </c>
      <c r="AE57">
        <f t="shared" ca="1" si="41"/>
        <v>0</v>
      </c>
      <c r="AF57">
        <f t="shared" ca="1" si="41"/>
        <v>0</v>
      </c>
      <c r="AG57">
        <f t="shared" ca="1" si="41"/>
        <v>0</v>
      </c>
      <c r="AH57">
        <f t="shared" ca="1" si="17"/>
        <v>0</v>
      </c>
      <c r="AJ57">
        <f t="shared" ca="1" si="42"/>
        <v>0</v>
      </c>
      <c r="AK57">
        <f t="shared" ca="1" si="42"/>
        <v>0</v>
      </c>
      <c r="AL57">
        <f t="shared" ca="1" si="42"/>
        <v>0</v>
      </c>
      <c r="AM57">
        <f t="shared" ca="1" si="42"/>
        <v>0</v>
      </c>
      <c r="AN57">
        <f t="shared" ca="1" si="42"/>
        <v>0</v>
      </c>
      <c r="AO57">
        <f t="shared" ca="1" si="42"/>
        <v>0</v>
      </c>
      <c r="AP57">
        <f t="shared" ca="1" si="42"/>
        <v>0</v>
      </c>
      <c r="AQ57">
        <f t="shared" ca="1" si="42"/>
        <v>0</v>
      </c>
      <c r="AR57">
        <f t="shared" ca="1" si="42"/>
        <v>0</v>
      </c>
      <c r="AS57">
        <f t="shared" ca="1" si="18"/>
        <v>0</v>
      </c>
      <c r="AU57">
        <f t="shared" ca="1" si="43"/>
        <v>0</v>
      </c>
      <c r="AV57">
        <f t="shared" ca="1" si="43"/>
        <v>0</v>
      </c>
      <c r="AW57">
        <f t="shared" ca="1" si="43"/>
        <v>0</v>
      </c>
      <c r="AX57">
        <f t="shared" ca="1" si="43"/>
        <v>0</v>
      </c>
      <c r="AY57">
        <f t="shared" ca="1" si="43"/>
        <v>0</v>
      </c>
      <c r="AZ57">
        <f t="shared" ca="1" si="43"/>
        <v>0</v>
      </c>
      <c r="BA57">
        <f t="shared" ca="1" si="43"/>
        <v>0</v>
      </c>
      <c r="BB57">
        <f t="shared" ca="1" si="43"/>
        <v>0</v>
      </c>
      <c r="BC57">
        <f t="shared" ca="1" si="43"/>
        <v>0</v>
      </c>
      <c r="BD57">
        <f t="shared" ca="1" si="19"/>
        <v>0</v>
      </c>
      <c r="BF57">
        <f t="shared" ca="1" si="20"/>
        <v>0</v>
      </c>
      <c r="BG57">
        <f t="shared" ca="1" si="21"/>
        <v>8432557</v>
      </c>
      <c r="BH57">
        <f t="shared" ca="1" si="22"/>
        <v>295035337</v>
      </c>
      <c r="BI57">
        <f t="shared" ca="1" si="25"/>
        <v>0</v>
      </c>
      <c r="BJ57">
        <f t="shared" ca="1" si="23"/>
        <v>303467894</v>
      </c>
      <c r="BK57">
        <f t="shared" ca="1" si="26"/>
        <v>0</v>
      </c>
    </row>
    <row r="58" spans="1:63" x14ac:dyDescent="0.35">
      <c r="A58">
        <f t="shared" si="24"/>
        <v>55</v>
      </c>
      <c r="C58">
        <f t="shared" ca="1" si="44"/>
        <v>33913240</v>
      </c>
      <c r="D58">
        <f t="shared" ca="1" si="44"/>
        <v>21735551</v>
      </c>
      <c r="E58">
        <f t="shared" ca="1" si="44"/>
        <v>20162801</v>
      </c>
      <c r="F58">
        <f t="shared" ca="1" si="44"/>
        <v>46395418</v>
      </c>
      <c r="G58">
        <f t="shared" ca="1" si="44"/>
        <v>35213488</v>
      </c>
      <c r="H58">
        <f t="shared" ca="1" si="44"/>
        <v>18084278</v>
      </c>
      <c r="I58">
        <f t="shared" ca="1" si="44"/>
        <v>57806544</v>
      </c>
      <c r="J58">
        <f t="shared" ca="1" si="44"/>
        <v>40621237</v>
      </c>
      <c r="K58">
        <f t="shared" ca="1" si="44"/>
        <v>14303542</v>
      </c>
      <c r="L58">
        <f t="shared" ca="1" si="15"/>
        <v>288236099</v>
      </c>
      <c r="N58">
        <f t="shared" ca="1" si="45"/>
        <v>15065321</v>
      </c>
      <c r="O58">
        <f t="shared" ca="1" si="45"/>
        <v>139996</v>
      </c>
      <c r="P58">
        <f t="shared" ca="1" si="45"/>
        <v>3510</v>
      </c>
      <c r="Q58">
        <f t="shared" ca="1" si="45"/>
        <v>252</v>
      </c>
      <c r="R58">
        <f t="shared" ca="1" si="45"/>
        <v>22254</v>
      </c>
      <c r="S58">
        <f t="shared" ca="1" si="45"/>
        <v>462</v>
      </c>
      <c r="T58">
        <f t="shared" ca="1" si="45"/>
        <v>0</v>
      </c>
      <c r="U58">
        <f t="shared" ca="1" si="45"/>
        <v>0</v>
      </c>
      <c r="V58">
        <f t="shared" ca="1" si="45"/>
        <v>0</v>
      </c>
      <c r="W58">
        <f t="shared" ca="1" si="16"/>
        <v>15231795</v>
      </c>
      <c r="Y58">
        <f t="shared" ca="1" si="41"/>
        <v>0</v>
      </c>
      <c r="Z58">
        <f t="shared" ca="1" si="41"/>
        <v>0</v>
      </c>
      <c r="AA58">
        <f t="shared" ca="1" si="41"/>
        <v>0</v>
      </c>
      <c r="AB58">
        <f t="shared" ca="1" si="41"/>
        <v>0</v>
      </c>
      <c r="AC58">
        <f t="shared" ca="1" si="41"/>
        <v>0</v>
      </c>
      <c r="AD58">
        <f t="shared" ca="1" si="41"/>
        <v>0</v>
      </c>
      <c r="AE58">
        <f t="shared" ca="1" si="41"/>
        <v>0</v>
      </c>
      <c r="AF58">
        <f t="shared" ca="1" si="41"/>
        <v>0</v>
      </c>
      <c r="AG58">
        <f t="shared" ca="1" si="41"/>
        <v>0</v>
      </c>
      <c r="AH58">
        <f t="shared" ca="1" si="17"/>
        <v>0</v>
      </c>
      <c r="AJ58">
        <f t="shared" ca="1" si="42"/>
        <v>0</v>
      </c>
      <c r="AK58">
        <f t="shared" ca="1" si="42"/>
        <v>0</v>
      </c>
      <c r="AL58">
        <f t="shared" ca="1" si="42"/>
        <v>0</v>
      </c>
      <c r="AM58">
        <f t="shared" ca="1" si="42"/>
        <v>0</v>
      </c>
      <c r="AN58">
        <f t="shared" ca="1" si="42"/>
        <v>0</v>
      </c>
      <c r="AO58">
        <f t="shared" ca="1" si="42"/>
        <v>0</v>
      </c>
      <c r="AP58">
        <f t="shared" ca="1" si="42"/>
        <v>0</v>
      </c>
      <c r="AQ58">
        <f t="shared" ca="1" si="42"/>
        <v>0</v>
      </c>
      <c r="AR58">
        <f t="shared" ca="1" si="42"/>
        <v>0</v>
      </c>
      <c r="AS58">
        <f t="shared" ca="1" si="18"/>
        <v>0</v>
      </c>
      <c r="AU58">
        <f t="shared" ca="1" si="43"/>
        <v>0</v>
      </c>
      <c r="AV58">
        <f t="shared" ca="1" si="43"/>
        <v>0</v>
      </c>
      <c r="AW58">
        <f t="shared" ca="1" si="43"/>
        <v>0</v>
      </c>
      <c r="AX58">
        <f t="shared" ca="1" si="43"/>
        <v>0</v>
      </c>
      <c r="AY58">
        <f t="shared" ca="1" si="43"/>
        <v>0</v>
      </c>
      <c r="AZ58">
        <f t="shared" ca="1" si="43"/>
        <v>0</v>
      </c>
      <c r="BA58">
        <f t="shared" ca="1" si="43"/>
        <v>0</v>
      </c>
      <c r="BB58">
        <f t="shared" ca="1" si="43"/>
        <v>0</v>
      </c>
      <c r="BC58">
        <f t="shared" ca="1" si="43"/>
        <v>0</v>
      </c>
      <c r="BD58">
        <f t="shared" ca="1" si="19"/>
        <v>0</v>
      </c>
      <c r="BF58">
        <f t="shared" ca="1" si="20"/>
        <v>0</v>
      </c>
      <c r="BG58">
        <f t="shared" ca="1" si="21"/>
        <v>15231795</v>
      </c>
      <c r="BH58">
        <f t="shared" ca="1" si="22"/>
        <v>288236099</v>
      </c>
      <c r="BI58">
        <f t="shared" ca="1" si="25"/>
        <v>0</v>
      </c>
      <c r="BJ58">
        <f t="shared" ca="1" si="23"/>
        <v>303467894</v>
      </c>
      <c r="BK58">
        <f t="shared" ca="1" si="26"/>
        <v>0</v>
      </c>
    </row>
    <row r="59" spans="1:63" x14ac:dyDescent="0.35">
      <c r="A59">
        <f t="shared" si="24"/>
        <v>56</v>
      </c>
      <c r="C59">
        <f t="shared" ca="1" si="44"/>
        <v>21740570</v>
      </c>
      <c r="D59">
        <f t="shared" ca="1" si="44"/>
        <v>21712748</v>
      </c>
      <c r="E59">
        <f t="shared" ca="1" si="44"/>
        <v>20161886</v>
      </c>
      <c r="F59">
        <f t="shared" ca="1" si="44"/>
        <v>46395164</v>
      </c>
      <c r="G59">
        <f t="shared" ca="1" si="44"/>
        <v>35204979</v>
      </c>
      <c r="H59">
        <f t="shared" ca="1" si="44"/>
        <v>18084036</v>
      </c>
      <c r="I59">
        <f t="shared" ca="1" si="44"/>
        <v>57806544</v>
      </c>
      <c r="J59">
        <f t="shared" ca="1" si="44"/>
        <v>40621237</v>
      </c>
      <c r="K59">
        <f t="shared" ca="1" si="44"/>
        <v>14303542</v>
      </c>
      <c r="L59">
        <f t="shared" ca="1" si="15"/>
        <v>276030706</v>
      </c>
      <c r="N59">
        <f t="shared" ca="1" si="45"/>
        <v>27162896</v>
      </c>
      <c r="O59">
        <f t="shared" ca="1" si="45"/>
        <v>237475</v>
      </c>
      <c r="P59">
        <f t="shared" ca="1" si="45"/>
        <v>4676</v>
      </c>
      <c r="Q59">
        <f t="shared" ca="1" si="45"/>
        <v>511</v>
      </c>
      <c r="R59">
        <f t="shared" ca="1" si="45"/>
        <v>30890</v>
      </c>
      <c r="S59">
        <f t="shared" ca="1" si="45"/>
        <v>739</v>
      </c>
      <c r="T59">
        <f t="shared" ca="1" si="45"/>
        <v>1</v>
      </c>
      <c r="U59">
        <f t="shared" ca="1" si="45"/>
        <v>0</v>
      </c>
      <c r="V59">
        <f t="shared" ca="1" si="45"/>
        <v>0</v>
      </c>
      <c r="W59">
        <f t="shared" ca="1" si="16"/>
        <v>27437188</v>
      </c>
      <c r="Y59">
        <f t="shared" ca="1" si="41"/>
        <v>0</v>
      </c>
      <c r="Z59">
        <f t="shared" ca="1" si="41"/>
        <v>0</v>
      </c>
      <c r="AA59">
        <f t="shared" ca="1" si="41"/>
        <v>0</v>
      </c>
      <c r="AB59">
        <f t="shared" ca="1" si="41"/>
        <v>0</v>
      </c>
      <c r="AC59">
        <f t="shared" ca="1" si="41"/>
        <v>0</v>
      </c>
      <c r="AD59">
        <f t="shared" ca="1" si="41"/>
        <v>0</v>
      </c>
      <c r="AE59">
        <f t="shared" ca="1" si="41"/>
        <v>0</v>
      </c>
      <c r="AF59">
        <f t="shared" ca="1" si="41"/>
        <v>0</v>
      </c>
      <c r="AG59">
        <f t="shared" ca="1" si="41"/>
        <v>0</v>
      </c>
      <c r="AH59">
        <f t="shared" ca="1" si="17"/>
        <v>0</v>
      </c>
      <c r="AJ59">
        <f t="shared" ca="1" si="42"/>
        <v>0</v>
      </c>
      <c r="AK59">
        <f t="shared" ca="1" si="42"/>
        <v>0</v>
      </c>
      <c r="AL59">
        <f t="shared" ca="1" si="42"/>
        <v>0</v>
      </c>
      <c r="AM59">
        <f t="shared" ca="1" si="42"/>
        <v>0</v>
      </c>
      <c r="AN59">
        <f t="shared" ca="1" si="42"/>
        <v>0</v>
      </c>
      <c r="AO59">
        <f t="shared" ca="1" si="42"/>
        <v>0</v>
      </c>
      <c r="AP59">
        <f t="shared" ca="1" si="42"/>
        <v>0</v>
      </c>
      <c r="AQ59">
        <f t="shared" ca="1" si="42"/>
        <v>0</v>
      </c>
      <c r="AR59">
        <f t="shared" ca="1" si="42"/>
        <v>0</v>
      </c>
      <c r="AS59">
        <f t="shared" ca="1" si="18"/>
        <v>0</v>
      </c>
      <c r="AU59">
        <f t="shared" ca="1" si="43"/>
        <v>0</v>
      </c>
      <c r="AV59">
        <f t="shared" ca="1" si="43"/>
        <v>0</v>
      </c>
      <c r="AW59">
        <f t="shared" ca="1" si="43"/>
        <v>0</v>
      </c>
      <c r="AX59">
        <f t="shared" ca="1" si="43"/>
        <v>0</v>
      </c>
      <c r="AY59">
        <f t="shared" ca="1" si="43"/>
        <v>0</v>
      </c>
      <c r="AZ59">
        <f t="shared" ca="1" si="43"/>
        <v>0</v>
      </c>
      <c r="BA59">
        <f t="shared" ca="1" si="43"/>
        <v>0</v>
      </c>
      <c r="BB59">
        <f t="shared" ca="1" si="43"/>
        <v>0</v>
      </c>
      <c r="BC59">
        <f t="shared" ca="1" si="43"/>
        <v>0</v>
      </c>
      <c r="BD59">
        <f t="shared" ca="1" si="19"/>
        <v>0</v>
      </c>
      <c r="BF59">
        <f t="shared" ca="1" si="20"/>
        <v>0</v>
      </c>
      <c r="BG59">
        <f t="shared" ca="1" si="21"/>
        <v>27437188</v>
      </c>
      <c r="BH59">
        <f t="shared" ca="1" si="22"/>
        <v>276030706</v>
      </c>
      <c r="BI59">
        <f t="shared" ca="1" si="25"/>
        <v>0</v>
      </c>
      <c r="BJ59">
        <f t="shared" ca="1" si="23"/>
        <v>303467894</v>
      </c>
      <c r="BK59">
        <f t="shared" ca="1" si="26"/>
        <v>0</v>
      </c>
    </row>
    <row r="60" spans="1:63" x14ac:dyDescent="0.35">
      <c r="A60">
        <f t="shared" si="24"/>
        <v>57</v>
      </c>
      <c r="C60">
        <f t="shared" ca="1" si="44"/>
        <v>0</v>
      </c>
      <c r="D60">
        <f t="shared" ca="1" si="44"/>
        <v>21674325</v>
      </c>
      <c r="E60">
        <f t="shared" ca="1" si="44"/>
        <v>20160673</v>
      </c>
      <c r="F60">
        <f t="shared" ca="1" si="44"/>
        <v>46394658</v>
      </c>
      <c r="G60">
        <f t="shared" ca="1" si="44"/>
        <v>35193226</v>
      </c>
      <c r="H60">
        <f t="shared" ca="1" si="44"/>
        <v>18083654</v>
      </c>
      <c r="I60">
        <f t="shared" ca="1" si="44"/>
        <v>57806543</v>
      </c>
      <c r="J60">
        <f t="shared" ca="1" si="44"/>
        <v>40621237</v>
      </c>
      <c r="K60">
        <f t="shared" ca="1" si="44"/>
        <v>14303542</v>
      </c>
      <c r="L60">
        <f t="shared" ca="1" si="15"/>
        <v>254237858</v>
      </c>
      <c r="N60">
        <f t="shared" ca="1" si="45"/>
        <v>48768044</v>
      </c>
      <c r="O60">
        <f t="shared" ca="1" si="45"/>
        <v>410595</v>
      </c>
      <c r="P60">
        <f t="shared" ca="1" si="45"/>
        <v>6309</v>
      </c>
      <c r="Q60">
        <f t="shared" ca="1" si="45"/>
        <v>1024</v>
      </c>
      <c r="R60">
        <f t="shared" ca="1" si="45"/>
        <v>42891</v>
      </c>
      <c r="S60">
        <f t="shared" ca="1" si="45"/>
        <v>1169</v>
      </c>
      <c r="T60">
        <f t="shared" ca="1" si="45"/>
        <v>4</v>
      </c>
      <c r="U60">
        <f t="shared" ca="1" si="45"/>
        <v>1</v>
      </c>
      <c r="V60">
        <f t="shared" ca="1" si="45"/>
        <v>0</v>
      </c>
      <c r="W60">
        <f t="shared" ca="1" si="16"/>
        <v>49230037</v>
      </c>
      <c r="Y60">
        <f t="shared" ca="1" si="41"/>
        <v>0</v>
      </c>
      <c r="Z60">
        <f t="shared" ca="1" si="41"/>
        <v>0</v>
      </c>
      <c r="AA60">
        <f t="shared" ca="1" si="41"/>
        <v>0</v>
      </c>
      <c r="AB60">
        <f t="shared" ca="1" si="41"/>
        <v>0</v>
      </c>
      <c r="AC60">
        <f t="shared" ca="1" si="41"/>
        <v>0</v>
      </c>
      <c r="AD60">
        <f t="shared" ca="1" si="41"/>
        <v>0</v>
      </c>
      <c r="AE60">
        <f t="shared" ca="1" si="41"/>
        <v>0</v>
      </c>
      <c r="AF60">
        <f t="shared" ca="1" si="41"/>
        <v>0</v>
      </c>
      <c r="AG60">
        <f t="shared" ca="1" si="41"/>
        <v>0</v>
      </c>
      <c r="AH60">
        <f t="shared" ca="1" si="17"/>
        <v>0</v>
      </c>
      <c r="AJ60">
        <f t="shared" ca="1" si="42"/>
        <v>0</v>
      </c>
      <c r="AK60">
        <f t="shared" ca="1" si="42"/>
        <v>0</v>
      </c>
      <c r="AL60">
        <f t="shared" ca="1" si="42"/>
        <v>0</v>
      </c>
      <c r="AM60">
        <f t="shared" ca="1" si="42"/>
        <v>0</v>
      </c>
      <c r="AN60">
        <f t="shared" ca="1" si="42"/>
        <v>0</v>
      </c>
      <c r="AO60">
        <f t="shared" ca="1" si="42"/>
        <v>0</v>
      </c>
      <c r="AP60">
        <f t="shared" ca="1" si="42"/>
        <v>0</v>
      </c>
      <c r="AQ60">
        <f t="shared" ca="1" si="42"/>
        <v>0</v>
      </c>
      <c r="AR60">
        <f t="shared" ca="1" si="42"/>
        <v>0</v>
      </c>
      <c r="AS60">
        <f t="shared" ca="1" si="18"/>
        <v>0</v>
      </c>
      <c r="AU60">
        <f t="shared" ca="1" si="43"/>
        <v>0</v>
      </c>
      <c r="AV60">
        <f t="shared" ca="1" si="43"/>
        <v>0</v>
      </c>
      <c r="AW60">
        <f t="shared" ca="1" si="43"/>
        <v>0</v>
      </c>
      <c r="AX60">
        <f t="shared" ca="1" si="43"/>
        <v>0</v>
      </c>
      <c r="AY60">
        <f t="shared" ca="1" si="43"/>
        <v>0</v>
      </c>
      <c r="AZ60">
        <f t="shared" ca="1" si="43"/>
        <v>0</v>
      </c>
      <c r="BA60">
        <f t="shared" ca="1" si="43"/>
        <v>0</v>
      </c>
      <c r="BB60">
        <f t="shared" ca="1" si="43"/>
        <v>0</v>
      </c>
      <c r="BC60">
        <f t="shared" ca="1" si="43"/>
        <v>0</v>
      </c>
      <c r="BD60">
        <f t="shared" ca="1" si="19"/>
        <v>0</v>
      </c>
      <c r="BF60">
        <f t="shared" ca="1" si="20"/>
        <v>0</v>
      </c>
      <c r="BG60">
        <f t="shared" ca="1" si="21"/>
        <v>49230037</v>
      </c>
      <c r="BH60">
        <f t="shared" ca="1" si="22"/>
        <v>254237858</v>
      </c>
      <c r="BI60">
        <f t="shared" ca="1" si="25"/>
        <v>0</v>
      </c>
      <c r="BJ60">
        <f t="shared" ca="1" si="23"/>
        <v>303467895</v>
      </c>
      <c r="BK60">
        <f t="shared" ca="1" si="26"/>
        <v>1</v>
      </c>
    </row>
    <row r="61" spans="1:63" x14ac:dyDescent="0.35">
      <c r="A61">
        <f t="shared" si="24"/>
        <v>58</v>
      </c>
      <c r="C61">
        <f t="shared" ca="1" si="44"/>
        <v>0</v>
      </c>
      <c r="D61">
        <f t="shared" ca="1" si="44"/>
        <v>21608331</v>
      </c>
      <c r="E61">
        <f t="shared" ca="1" si="44"/>
        <v>20159045</v>
      </c>
      <c r="F61">
        <f t="shared" ca="1" si="44"/>
        <v>46393659</v>
      </c>
      <c r="G61">
        <f t="shared" ca="1" si="44"/>
        <v>35176984</v>
      </c>
      <c r="H61">
        <f t="shared" ca="1" si="44"/>
        <v>18083055</v>
      </c>
      <c r="I61">
        <f t="shared" ca="1" si="44"/>
        <v>57806537</v>
      </c>
      <c r="J61">
        <f t="shared" ca="1" si="44"/>
        <v>40621235</v>
      </c>
      <c r="K61">
        <f t="shared" ca="1" si="44"/>
        <v>14303542</v>
      </c>
      <c r="L61">
        <f t="shared" ca="1" si="15"/>
        <v>254152388</v>
      </c>
      <c r="N61">
        <f t="shared" ca="1" si="45"/>
        <v>48524881</v>
      </c>
      <c r="O61">
        <f t="shared" ca="1" si="45"/>
        <v>718478</v>
      </c>
      <c r="P61">
        <f t="shared" ca="1" si="45"/>
        <v>8655</v>
      </c>
      <c r="Q61">
        <f t="shared" ca="1" si="45"/>
        <v>2030</v>
      </c>
      <c r="R61">
        <f t="shared" ca="1" si="45"/>
        <v>59610</v>
      </c>
      <c r="S61">
        <f t="shared" ca="1" si="45"/>
        <v>1835</v>
      </c>
      <c r="T61">
        <f t="shared" ca="1" si="45"/>
        <v>13</v>
      </c>
      <c r="U61">
        <f t="shared" ca="1" si="45"/>
        <v>4</v>
      </c>
      <c r="V61">
        <f t="shared" ca="1" si="45"/>
        <v>0</v>
      </c>
      <c r="W61">
        <f t="shared" ca="1" si="16"/>
        <v>49315506</v>
      </c>
      <c r="Y61">
        <f t="shared" ca="1" si="41"/>
        <v>0</v>
      </c>
      <c r="Z61">
        <f t="shared" ca="1" si="41"/>
        <v>0</v>
      </c>
      <c r="AA61">
        <f t="shared" ca="1" si="41"/>
        <v>0</v>
      </c>
      <c r="AB61">
        <f t="shared" ca="1" si="41"/>
        <v>0</v>
      </c>
      <c r="AC61">
        <f t="shared" ca="1" si="41"/>
        <v>0</v>
      </c>
      <c r="AD61">
        <f t="shared" ca="1" si="41"/>
        <v>0</v>
      </c>
      <c r="AE61">
        <f t="shared" ca="1" si="41"/>
        <v>0</v>
      </c>
      <c r="AF61">
        <f t="shared" ca="1" si="41"/>
        <v>0</v>
      </c>
      <c r="AG61">
        <f t="shared" ca="1" si="41"/>
        <v>0</v>
      </c>
      <c r="AH61">
        <f t="shared" ca="1" si="17"/>
        <v>0</v>
      </c>
      <c r="AJ61">
        <f t="shared" ca="1" si="42"/>
        <v>0</v>
      </c>
      <c r="AK61">
        <f t="shared" ca="1" si="42"/>
        <v>0</v>
      </c>
      <c r="AL61">
        <f t="shared" ca="1" si="42"/>
        <v>0</v>
      </c>
      <c r="AM61">
        <f t="shared" ca="1" si="42"/>
        <v>0</v>
      </c>
      <c r="AN61">
        <f t="shared" ca="1" si="42"/>
        <v>0</v>
      </c>
      <c r="AO61">
        <f t="shared" ca="1" si="42"/>
        <v>0</v>
      </c>
      <c r="AP61">
        <f t="shared" ca="1" si="42"/>
        <v>0</v>
      </c>
      <c r="AQ61">
        <f t="shared" ca="1" si="42"/>
        <v>0</v>
      </c>
      <c r="AR61">
        <f t="shared" ca="1" si="42"/>
        <v>0</v>
      </c>
      <c r="AS61">
        <f t="shared" ca="1" si="18"/>
        <v>0</v>
      </c>
      <c r="AU61">
        <f t="shared" ca="1" si="43"/>
        <v>0</v>
      </c>
      <c r="AV61">
        <f t="shared" ca="1" si="43"/>
        <v>0</v>
      </c>
      <c r="AW61">
        <f t="shared" ca="1" si="43"/>
        <v>0</v>
      </c>
      <c r="AX61">
        <f t="shared" ca="1" si="43"/>
        <v>0</v>
      </c>
      <c r="AY61">
        <f t="shared" ca="1" si="43"/>
        <v>0</v>
      </c>
      <c r="AZ61">
        <f t="shared" ca="1" si="43"/>
        <v>0</v>
      </c>
      <c r="BA61">
        <f t="shared" ca="1" si="43"/>
        <v>0</v>
      </c>
      <c r="BB61">
        <f t="shared" ca="1" si="43"/>
        <v>0</v>
      </c>
      <c r="BC61">
        <f t="shared" ca="1" si="43"/>
        <v>0</v>
      </c>
      <c r="BD61">
        <f t="shared" ca="1" si="19"/>
        <v>0</v>
      </c>
      <c r="BF61">
        <f t="shared" ca="1" si="20"/>
        <v>0</v>
      </c>
      <c r="BG61">
        <f t="shared" ca="1" si="21"/>
        <v>49315506</v>
      </c>
      <c r="BH61">
        <f t="shared" ca="1" si="22"/>
        <v>254152388</v>
      </c>
      <c r="BI61">
        <f t="shared" ca="1" si="25"/>
        <v>0</v>
      </c>
      <c r="BJ61">
        <f t="shared" ca="1" si="23"/>
        <v>303467894</v>
      </c>
      <c r="BK61">
        <f t="shared" ca="1" si="26"/>
        <v>-1</v>
      </c>
    </row>
    <row r="62" spans="1:63" x14ac:dyDescent="0.35">
      <c r="A62">
        <f t="shared" si="24"/>
        <v>59</v>
      </c>
      <c r="C62">
        <f t="shared" ca="1" si="44"/>
        <v>0</v>
      </c>
      <c r="D62">
        <f t="shared" ca="1" si="44"/>
        <v>21493601</v>
      </c>
      <c r="E62">
        <f t="shared" ca="1" si="44"/>
        <v>20156823</v>
      </c>
      <c r="F62">
        <f t="shared" ca="1" si="44"/>
        <v>46391706</v>
      </c>
      <c r="G62">
        <f t="shared" ca="1" si="44"/>
        <v>35154516</v>
      </c>
      <c r="H62">
        <f t="shared" ca="1" si="44"/>
        <v>18082123</v>
      </c>
      <c r="I62">
        <f t="shared" ca="1" si="44"/>
        <v>57806518</v>
      </c>
      <c r="J62">
        <f t="shared" ca="1" si="44"/>
        <v>40621223</v>
      </c>
      <c r="K62">
        <f t="shared" ca="1" si="44"/>
        <v>14303542</v>
      </c>
      <c r="L62">
        <f t="shared" ca="1" si="15"/>
        <v>254010052</v>
      </c>
      <c r="N62">
        <f t="shared" ca="1" si="45"/>
        <v>48283442</v>
      </c>
      <c r="O62">
        <f t="shared" ca="1" si="45"/>
        <v>1072388</v>
      </c>
      <c r="P62">
        <f t="shared" ca="1" si="45"/>
        <v>12121</v>
      </c>
      <c r="Q62">
        <f t="shared" ca="1" si="45"/>
        <v>3990</v>
      </c>
      <c r="R62">
        <f t="shared" ca="1" si="45"/>
        <v>82985</v>
      </c>
      <c r="S62">
        <f t="shared" ca="1" si="45"/>
        <v>2859</v>
      </c>
      <c r="T62">
        <f t="shared" ca="1" si="45"/>
        <v>38</v>
      </c>
      <c r="U62">
        <f t="shared" ca="1" si="45"/>
        <v>19</v>
      </c>
      <c r="V62">
        <f t="shared" ca="1" si="45"/>
        <v>0</v>
      </c>
      <c r="W62">
        <f t="shared" ca="1" si="16"/>
        <v>49457842</v>
      </c>
      <c r="Y62">
        <f t="shared" ca="1" si="41"/>
        <v>0</v>
      </c>
      <c r="Z62">
        <f t="shared" ca="1" si="41"/>
        <v>0</v>
      </c>
      <c r="AA62">
        <f t="shared" ca="1" si="41"/>
        <v>0</v>
      </c>
      <c r="AB62">
        <f t="shared" ca="1" si="41"/>
        <v>0</v>
      </c>
      <c r="AC62">
        <f t="shared" ca="1" si="41"/>
        <v>0</v>
      </c>
      <c r="AD62">
        <f t="shared" ca="1" si="41"/>
        <v>0</v>
      </c>
      <c r="AE62">
        <f t="shared" ca="1" si="41"/>
        <v>0</v>
      </c>
      <c r="AF62">
        <f t="shared" ca="1" si="41"/>
        <v>0</v>
      </c>
      <c r="AG62">
        <f t="shared" ca="1" si="41"/>
        <v>0</v>
      </c>
      <c r="AH62">
        <f t="shared" ca="1" si="17"/>
        <v>0</v>
      </c>
      <c r="AJ62">
        <f t="shared" ca="1" si="42"/>
        <v>0</v>
      </c>
      <c r="AK62">
        <f t="shared" ca="1" si="42"/>
        <v>0</v>
      </c>
      <c r="AL62">
        <f t="shared" ca="1" si="42"/>
        <v>0</v>
      </c>
      <c r="AM62">
        <f t="shared" ca="1" si="42"/>
        <v>0</v>
      </c>
      <c r="AN62">
        <f t="shared" ca="1" si="42"/>
        <v>0</v>
      </c>
      <c r="AO62">
        <f t="shared" ca="1" si="42"/>
        <v>0</v>
      </c>
      <c r="AP62">
        <f t="shared" ca="1" si="42"/>
        <v>0</v>
      </c>
      <c r="AQ62">
        <f t="shared" ca="1" si="42"/>
        <v>0</v>
      </c>
      <c r="AR62">
        <f t="shared" ca="1" si="42"/>
        <v>0</v>
      </c>
      <c r="AS62">
        <f t="shared" ca="1" si="18"/>
        <v>0</v>
      </c>
      <c r="AU62">
        <f t="shared" ca="1" si="43"/>
        <v>0</v>
      </c>
      <c r="AV62">
        <f t="shared" ca="1" si="43"/>
        <v>0</v>
      </c>
      <c r="AW62">
        <f t="shared" ca="1" si="43"/>
        <v>0</v>
      </c>
      <c r="AX62">
        <f t="shared" ca="1" si="43"/>
        <v>0</v>
      </c>
      <c r="AY62">
        <f t="shared" ca="1" si="43"/>
        <v>0</v>
      </c>
      <c r="AZ62">
        <f t="shared" ca="1" si="43"/>
        <v>0</v>
      </c>
      <c r="BA62">
        <f t="shared" ca="1" si="43"/>
        <v>0</v>
      </c>
      <c r="BB62">
        <f t="shared" ca="1" si="43"/>
        <v>0</v>
      </c>
      <c r="BC62">
        <f t="shared" ca="1" si="43"/>
        <v>0</v>
      </c>
      <c r="BD62">
        <f t="shared" ca="1" si="19"/>
        <v>0</v>
      </c>
      <c r="BF62">
        <f t="shared" ca="1" si="20"/>
        <v>0</v>
      </c>
      <c r="BG62">
        <f t="shared" ca="1" si="21"/>
        <v>49457842</v>
      </c>
      <c r="BH62">
        <f t="shared" ca="1" si="22"/>
        <v>254010052</v>
      </c>
      <c r="BI62">
        <f t="shared" ca="1" si="25"/>
        <v>0</v>
      </c>
      <c r="BJ62">
        <f t="shared" ca="1" si="23"/>
        <v>303467894</v>
      </c>
      <c r="BK62">
        <f t="shared" ca="1" si="26"/>
        <v>0</v>
      </c>
    </row>
    <row r="63" spans="1:63" x14ac:dyDescent="0.35">
      <c r="A63">
        <f t="shared" si="24"/>
        <v>60</v>
      </c>
      <c r="C63">
        <f t="shared" ca="1" si="44"/>
        <v>0</v>
      </c>
      <c r="D63">
        <f t="shared" ca="1" si="44"/>
        <v>21323131</v>
      </c>
      <c r="E63">
        <f t="shared" ca="1" si="44"/>
        <v>20153729</v>
      </c>
      <c r="F63">
        <f t="shared" ca="1" si="44"/>
        <v>46387916</v>
      </c>
      <c r="G63">
        <f t="shared" ca="1" si="44"/>
        <v>35123378</v>
      </c>
      <c r="H63">
        <f t="shared" ca="1" si="44"/>
        <v>18080683</v>
      </c>
      <c r="I63">
        <f t="shared" ca="1" si="44"/>
        <v>57806466</v>
      </c>
      <c r="J63">
        <f t="shared" ca="1" si="44"/>
        <v>40621170</v>
      </c>
      <c r="K63">
        <f t="shared" ca="1" si="44"/>
        <v>14303542</v>
      </c>
      <c r="L63">
        <f t="shared" ca="1" si="15"/>
        <v>253800015</v>
      </c>
      <c r="N63">
        <f t="shared" ca="1" si="45"/>
        <v>48043794</v>
      </c>
      <c r="O63">
        <f t="shared" ca="1" si="45"/>
        <v>1479123</v>
      </c>
      <c r="P63">
        <f t="shared" ca="1" si="45"/>
        <v>17067</v>
      </c>
      <c r="Q63">
        <f t="shared" ca="1" si="45"/>
        <v>7785</v>
      </c>
      <c r="R63">
        <f t="shared" ca="1" si="45"/>
        <v>115507</v>
      </c>
      <c r="S63">
        <f t="shared" ca="1" si="45"/>
        <v>4426</v>
      </c>
      <c r="T63">
        <f t="shared" ca="1" si="45"/>
        <v>99</v>
      </c>
      <c r="U63">
        <f t="shared" ca="1" si="45"/>
        <v>77</v>
      </c>
      <c r="V63">
        <f t="shared" ca="1" si="45"/>
        <v>0</v>
      </c>
      <c r="W63">
        <f t="shared" ca="1" si="16"/>
        <v>49667878</v>
      </c>
      <c r="Y63">
        <f t="shared" ca="1" si="41"/>
        <v>0</v>
      </c>
      <c r="Z63">
        <f t="shared" ca="1" si="41"/>
        <v>0</v>
      </c>
      <c r="AA63">
        <f t="shared" ca="1" si="41"/>
        <v>0</v>
      </c>
      <c r="AB63">
        <f t="shared" ca="1" si="41"/>
        <v>0</v>
      </c>
      <c r="AC63">
        <f t="shared" ca="1" si="41"/>
        <v>0</v>
      </c>
      <c r="AD63">
        <f t="shared" ca="1" si="41"/>
        <v>0</v>
      </c>
      <c r="AE63">
        <f t="shared" ca="1" si="41"/>
        <v>0</v>
      </c>
      <c r="AF63">
        <f t="shared" ca="1" si="41"/>
        <v>0</v>
      </c>
      <c r="AG63">
        <f t="shared" ca="1" si="41"/>
        <v>0</v>
      </c>
      <c r="AH63">
        <f t="shared" ca="1" si="17"/>
        <v>0</v>
      </c>
      <c r="AJ63">
        <f t="shared" ca="1" si="42"/>
        <v>0</v>
      </c>
      <c r="AK63">
        <f t="shared" ca="1" si="42"/>
        <v>0</v>
      </c>
      <c r="AL63">
        <f t="shared" ca="1" si="42"/>
        <v>0</v>
      </c>
      <c r="AM63">
        <f t="shared" ca="1" si="42"/>
        <v>0</v>
      </c>
      <c r="AN63">
        <f t="shared" ca="1" si="42"/>
        <v>0</v>
      </c>
      <c r="AO63">
        <f t="shared" ca="1" si="42"/>
        <v>0</v>
      </c>
      <c r="AP63">
        <f t="shared" ca="1" si="42"/>
        <v>0</v>
      </c>
      <c r="AQ63">
        <f t="shared" ca="1" si="42"/>
        <v>0</v>
      </c>
      <c r="AR63">
        <f t="shared" ca="1" si="42"/>
        <v>0</v>
      </c>
      <c r="AS63">
        <f t="shared" ca="1" si="18"/>
        <v>0</v>
      </c>
      <c r="AU63">
        <f t="shared" ca="1" si="43"/>
        <v>0</v>
      </c>
      <c r="AV63">
        <f t="shared" ca="1" si="43"/>
        <v>0</v>
      </c>
      <c r="AW63">
        <f t="shared" ca="1" si="43"/>
        <v>0</v>
      </c>
      <c r="AX63">
        <f t="shared" ca="1" si="43"/>
        <v>0</v>
      </c>
      <c r="AY63">
        <f t="shared" ca="1" si="43"/>
        <v>0</v>
      </c>
      <c r="AZ63">
        <f t="shared" ca="1" si="43"/>
        <v>0</v>
      </c>
      <c r="BA63">
        <f t="shared" ca="1" si="43"/>
        <v>0</v>
      </c>
      <c r="BB63">
        <f t="shared" ca="1" si="43"/>
        <v>0</v>
      </c>
      <c r="BC63">
        <f t="shared" ca="1" si="43"/>
        <v>0</v>
      </c>
      <c r="BD63">
        <f t="shared" ca="1" si="19"/>
        <v>0</v>
      </c>
      <c r="BF63">
        <f t="shared" ca="1" si="20"/>
        <v>0</v>
      </c>
      <c r="BG63">
        <f t="shared" ca="1" si="21"/>
        <v>49667878</v>
      </c>
      <c r="BH63">
        <f t="shared" ca="1" si="22"/>
        <v>253800015</v>
      </c>
      <c r="BI63">
        <f t="shared" ca="1" si="25"/>
        <v>0</v>
      </c>
      <c r="BJ63">
        <f t="shared" ca="1" si="23"/>
        <v>303467893</v>
      </c>
      <c r="BK63">
        <f t="shared" ca="1" si="26"/>
        <v>-1</v>
      </c>
    </row>
    <row r="64" spans="1:63" x14ac:dyDescent="0.35">
      <c r="A64">
        <f t="shared" si="24"/>
        <v>61</v>
      </c>
      <c r="C64">
        <f t="shared" ref="C64:K73" ca="1" si="46">INDEX(Model,MATCH($A64,ModelWeek,0),MATCH(C$3,ModelRegions,0)+MATCH(C$2,ModelFactors,0)-MATCH($C$3,ModelRegions,0))</f>
        <v>0</v>
      </c>
      <c r="D64">
        <f t="shared" ca="1" si="46"/>
        <v>21088846</v>
      </c>
      <c r="E64">
        <f t="shared" ca="1" si="46"/>
        <v>20149396</v>
      </c>
      <c r="F64">
        <f t="shared" ca="1" si="46"/>
        <v>46380607</v>
      </c>
      <c r="G64">
        <f t="shared" ca="1" si="46"/>
        <v>35080228</v>
      </c>
      <c r="H64">
        <f t="shared" ca="1" si="46"/>
        <v>18078472</v>
      </c>
      <c r="I64">
        <f t="shared" ca="1" si="46"/>
        <v>57806334</v>
      </c>
      <c r="J64">
        <f t="shared" ca="1" si="46"/>
        <v>40620965</v>
      </c>
      <c r="K64">
        <f t="shared" ca="1" si="46"/>
        <v>14303542</v>
      </c>
      <c r="L64">
        <f t="shared" ca="1" si="15"/>
        <v>253508390</v>
      </c>
      <c r="N64">
        <f t="shared" ref="N64:V73" ca="1" si="47">INDEX(Model,MATCH($A64,ModelWeek,0),MATCH(N$3,ModelRegions,0)+MATCH(N$2,ModelFactors,0)-MATCH($C$3,ModelRegions,0))</f>
        <v>47806016</v>
      </c>
      <c r="O64">
        <f t="shared" ca="1" si="47"/>
        <v>1946523</v>
      </c>
      <c r="P64">
        <f t="shared" ca="1" si="47"/>
        <v>23956</v>
      </c>
      <c r="Q64">
        <f t="shared" ca="1" si="47"/>
        <v>15091</v>
      </c>
      <c r="R64">
        <f t="shared" ca="1" si="47"/>
        <v>160561</v>
      </c>
      <c r="S64">
        <f t="shared" ca="1" si="47"/>
        <v>6816</v>
      </c>
      <c r="T64">
        <f t="shared" ca="1" si="47"/>
        <v>248</v>
      </c>
      <c r="U64">
        <f t="shared" ca="1" si="47"/>
        <v>292</v>
      </c>
      <c r="V64">
        <f t="shared" ca="1" si="47"/>
        <v>0</v>
      </c>
      <c r="W64">
        <f t="shared" ca="1" si="16"/>
        <v>49959503</v>
      </c>
      <c r="Y64">
        <f t="shared" ca="1" si="41"/>
        <v>0</v>
      </c>
      <c r="Z64">
        <f t="shared" ca="1" si="41"/>
        <v>0</v>
      </c>
      <c r="AA64">
        <f t="shared" ca="1" si="41"/>
        <v>0</v>
      </c>
      <c r="AB64">
        <f t="shared" ca="1" si="41"/>
        <v>0</v>
      </c>
      <c r="AC64">
        <f t="shared" ca="1" si="41"/>
        <v>0</v>
      </c>
      <c r="AD64">
        <f t="shared" ca="1" si="41"/>
        <v>0</v>
      </c>
      <c r="AE64">
        <f t="shared" ca="1" si="41"/>
        <v>0</v>
      </c>
      <c r="AF64">
        <f t="shared" ca="1" si="41"/>
        <v>0</v>
      </c>
      <c r="AG64">
        <f t="shared" ca="1" si="41"/>
        <v>0</v>
      </c>
      <c r="AH64">
        <f t="shared" ca="1" si="17"/>
        <v>0</v>
      </c>
      <c r="AJ64">
        <f t="shared" ca="1" si="42"/>
        <v>0</v>
      </c>
      <c r="AK64">
        <f t="shared" ca="1" si="42"/>
        <v>0</v>
      </c>
      <c r="AL64">
        <f t="shared" ca="1" si="42"/>
        <v>0</v>
      </c>
      <c r="AM64">
        <f t="shared" ca="1" si="42"/>
        <v>0</v>
      </c>
      <c r="AN64">
        <f t="shared" ca="1" si="42"/>
        <v>0</v>
      </c>
      <c r="AO64">
        <f t="shared" ca="1" si="42"/>
        <v>0</v>
      </c>
      <c r="AP64">
        <f t="shared" ca="1" si="42"/>
        <v>0</v>
      </c>
      <c r="AQ64">
        <f t="shared" ca="1" si="42"/>
        <v>0</v>
      </c>
      <c r="AR64">
        <f t="shared" ca="1" si="42"/>
        <v>0</v>
      </c>
      <c r="AS64">
        <f t="shared" ca="1" si="18"/>
        <v>0</v>
      </c>
      <c r="AU64">
        <f t="shared" ca="1" si="43"/>
        <v>0</v>
      </c>
      <c r="AV64">
        <f t="shared" ca="1" si="43"/>
        <v>0</v>
      </c>
      <c r="AW64">
        <f t="shared" ca="1" si="43"/>
        <v>0</v>
      </c>
      <c r="AX64">
        <f t="shared" ca="1" si="43"/>
        <v>0</v>
      </c>
      <c r="AY64">
        <f t="shared" ca="1" si="43"/>
        <v>0</v>
      </c>
      <c r="AZ64">
        <f t="shared" ca="1" si="43"/>
        <v>0</v>
      </c>
      <c r="BA64">
        <f t="shared" ca="1" si="43"/>
        <v>0</v>
      </c>
      <c r="BB64">
        <f t="shared" ca="1" si="43"/>
        <v>0</v>
      </c>
      <c r="BC64">
        <f t="shared" ca="1" si="43"/>
        <v>0</v>
      </c>
      <c r="BD64">
        <f t="shared" ca="1" si="19"/>
        <v>0</v>
      </c>
      <c r="BF64">
        <f t="shared" ca="1" si="20"/>
        <v>0</v>
      </c>
      <c r="BG64">
        <f t="shared" ca="1" si="21"/>
        <v>49959503</v>
      </c>
      <c r="BH64">
        <f t="shared" ca="1" si="22"/>
        <v>253508390</v>
      </c>
      <c r="BI64">
        <f t="shared" ca="1" si="25"/>
        <v>0</v>
      </c>
      <c r="BJ64">
        <f t="shared" ca="1" si="23"/>
        <v>303467893</v>
      </c>
      <c r="BK64">
        <f t="shared" ca="1" si="26"/>
        <v>0</v>
      </c>
    </row>
    <row r="65" spans="1:63" x14ac:dyDescent="0.35">
      <c r="A65">
        <f t="shared" si="24"/>
        <v>62</v>
      </c>
      <c r="C65">
        <f t="shared" ca="1" si="46"/>
        <v>0</v>
      </c>
      <c r="D65">
        <f t="shared" ca="1" si="46"/>
        <v>20781462</v>
      </c>
      <c r="E65">
        <f t="shared" ca="1" si="46"/>
        <v>20143345</v>
      </c>
      <c r="F65">
        <f t="shared" ca="1" si="46"/>
        <v>46366591</v>
      </c>
      <c r="G65">
        <f t="shared" ca="1" si="46"/>
        <v>35020502</v>
      </c>
      <c r="H65">
        <f t="shared" ca="1" si="46"/>
        <v>18075092</v>
      </c>
      <c r="I65">
        <f t="shared" ca="1" si="46"/>
        <v>57806011</v>
      </c>
      <c r="J65">
        <f t="shared" ca="1" si="46"/>
        <v>40620216</v>
      </c>
      <c r="K65">
        <f t="shared" ca="1" si="46"/>
        <v>14303542</v>
      </c>
      <c r="L65">
        <f t="shared" ca="1" si="15"/>
        <v>253116761</v>
      </c>
      <c r="N65">
        <f t="shared" ca="1" si="47"/>
        <v>47570198</v>
      </c>
      <c r="O65">
        <f t="shared" ca="1" si="47"/>
        <v>2483606</v>
      </c>
      <c r="P65">
        <f t="shared" ca="1" si="47"/>
        <v>33384</v>
      </c>
      <c r="Q65">
        <f t="shared" ca="1" si="47"/>
        <v>29083</v>
      </c>
      <c r="R65">
        <f t="shared" ca="1" si="47"/>
        <v>222755</v>
      </c>
      <c r="S65">
        <f t="shared" ca="1" si="47"/>
        <v>10447</v>
      </c>
      <c r="T65">
        <f t="shared" ca="1" si="47"/>
        <v>600</v>
      </c>
      <c r="U65">
        <f t="shared" ca="1" si="47"/>
        <v>1059</v>
      </c>
      <c r="V65">
        <f t="shared" ca="1" si="47"/>
        <v>0</v>
      </c>
      <c r="W65">
        <f t="shared" ca="1" si="16"/>
        <v>50351132</v>
      </c>
      <c r="Y65">
        <f t="shared" ca="1" si="41"/>
        <v>0</v>
      </c>
      <c r="Z65">
        <f t="shared" ca="1" si="41"/>
        <v>0</v>
      </c>
      <c r="AA65">
        <f t="shared" ca="1" si="41"/>
        <v>0</v>
      </c>
      <c r="AB65">
        <f t="shared" ca="1" si="41"/>
        <v>0</v>
      </c>
      <c r="AC65">
        <f t="shared" ca="1" si="41"/>
        <v>0</v>
      </c>
      <c r="AD65">
        <f t="shared" ca="1" si="41"/>
        <v>0</v>
      </c>
      <c r="AE65">
        <f t="shared" ca="1" si="41"/>
        <v>0</v>
      </c>
      <c r="AF65">
        <f t="shared" ca="1" si="41"/>
        <v>0</v>
      </c>
      <c r="AG65">
        <f t="shared" ca="1" si="41"/>
        <v>0</v>
      </c>
      <c r="AH65">
        <f t="shared" ca="1" si="17"/>
        <v>0</v>
      </c>
      <c r="AJ65">
        <f t="shared" ca="1" si="42"/>
        <v>0</v>
      </c>
      <c r="AK65">
        <f t="shared" ca="1" si="42"/>
        <v>0</v>
      </c>
      <c r="AL65">
        <f t="shared" ca="1" si="42"/>
        <v>0</v>
      </c>
      <c r="AM65">
        <f t="shared" ca="1" si="42"/>
        <v>0</v>
      </c>
      <c r="AN65">
        <f t="shared" ca="1" si="42"/>
        <v>0</v>
      </c>
      <c r="AO65">
        <f t="shared" ca="1" si="42"/>
        <v>0</v>
      </c>
      <c r="AP65">
        <f t="shared" ca="1" si="42"/>
        <v>0</v>
      </c>
      <c r="AQ65">
        <f t="shared" ca="1" si="42"/>
        <v>0</v>
      </c>
      <c r="AR65">
        <f t="shared" ca="1" si="42"/>
        <v>0</v>
      </c>
      <c r="AS65">
        <f t="shared" ca="1" si="18"/>
        <v>0</v>
      </c>
      <c r="AU65">
        <f t="shared" ca="1" si="43"/>
        <v>0</v>
      </c>
      <c r="AV65">
        <f t="shared" ca="1" si="43"/>
        <v>0</v>
      </c>
      <c r="AW65">
        <f t="shared" ca="1" si="43"/>
        <v>0</v>
      </c>
      <c r="AX65">
        <f t="shared" ca="1" si="43"/>
        <v>0</v>
      </c>
      <c r="AY65">
        <f t="shared" ca="1" si="43"/>
        <v>0</v>
      </c>
      <c r="AZ65">
        <f t="shared" ca="1" si="43"/>
        <v>0</v>
      </c>
      <c r="BA65">
        <f t="shared" ca="1" si="43"/>
        <v>0</v>
      </c>
      <c r="BB65">
        <f t="shared" ca="1" si="43"/>
        <v>0</v>
      </c>
      <c r="BC65">
        <f t="shared" ca="1" si="43"/>
        <v>0</v>
      </c>
      <c r="BD65">
        <f t="shared" ca="1" si="19"/>
        <v>0</v>
      </c>
      <c r="BF65">
        <f t="shared" ca="1" si="20"/>
        <v>0</v>
      </c>
      <c r="BG65">
        <f t="shared" ca="1" si="21"/>
        <v>50351132</v>
      </c>
      <c r="BH65">
        <f t="shared" ca="1" si="22"/>
        <v>253116761</v>
      </c>
      <c r="BI65">
        <f t="shared" ca="1" si="25"/>
        <v>0</v>
      </c>
      <c r="BJ65">
        <f t="shared" ca="1" si="23"/>
        <v>303467893</v>
      </c>
      <c r="BK65">
        <f t="shared" ca="1" si="26"/>
        <v>0</v>
      </c>
    </row>
    <row r="66" spans="1:63" x14ac:dyDescent="0.35">
      <c r="A66">
        <f t="shared" si="24"/>
        <v>63</v>
      </c>
      <c r="C66">
        <f t="shared" ca="1" si="46"/>
        <v>0</v>
      </c>
      <c r="D66">
        <f t="shared" ca="1" si="46"/>
        <v>20390320</v>
      </c>
      <c r="E66">
        <f t="shared" ca="1" si="46"/>
        <v>20134954</v>
      </c>
      <c r="F66">
        <f t="shared" ca="1" si="46"/>
        <v>46339850</v>
      </c>
      <c r="G66">
        <f t="shared" ca="1" si="46"/>
        <v>34937982</v>
      </c>
      <c r="H66">
        <f t="shared" ca="1" si="46"/>
        <v>18069949</v>
      </c>
      <c r="I66">
        <f t="shared" ca="1" si="46"/>
        <v>57805246</v>
      </c>
      <c r="J66">
        <f t="shared" ca="1" si="46"/>
        <v>40617583</v>
      </c>
      <c r="K66">
        <f t="shared" ca="1" si="46"/>
        <v>14303542</v>
      </c>
      <c r="L66">
        <f t="shared" ca="1" si="15"/>
        <v>252599426</v>
      </c>
      <c r="N66">
        <f t="shared" ca="1" si="47"/>
        <v>47336446</v>
      </c>
      <c r="O66">
        <f t="shared" ca="1" si="47"/>
        <v>3100727</v>
      </c>
      <c r="P66">
        <f t="shared" ca="1" si="47"/>
        <v>46111</v>
      </c>
      <c r="Q66">
        <f t="shared" ca="1" si="47"/>
        <v>55753</v>
      </c>
      <c r="R66">
        <f t="shared" ca="1" si="47"/>
        <v>308343</v>
      </c>
      <c r="S66">
        <f t="shared" ca="1" si="47"/>
        <v>15943</v>
      </c>
      <c r="T66">
        <f t="shared" ca="1" si="47"/>
        <v>1418</v>
      </c>
      <c r="U66">
        <f t="shared" ca="1" si="47"/>
        <v>3724</v>
      </c>
      <c r="V66">
        <f t="shared" ca="1" si="47"/>
        <v>2</v>
      </c>
      <c r="W66">
        <f t="shared" ca="1" si="16"/>
        <v>50868467</v>
      </c>
      <c r="Y66">
        <f t="shared" ca="1" si="41"/>
        <v>0</v>
      </c>
      <c r="Z66">
        <f t="shared" ca="1" si="41"/>
        <v>0</v>
      </c>
      <c r="AA66">
        <f t="shared" ca="1" si="41"/>
        <v>0</v>
      </c>
      <c r="AB66">
        <f t="shared" ca="1" si="41"/>
        <v>0</v>
      </c>
      <c r="AC66">
        <f t="shared" ca="1" si="41"/>
        <v>0</v>
      </c>
      <c r="AD66">
        <f t="shared" ca="1" si="41"/>
        <v>0</v>
      </c>
      <c r="AE66">
        <f t="shared" ca="1" si="41"/>
        <v>0</v>
      </c>
      <c r="AF66">
        <f t="shared" ca="1" si="41"/>
        <v>0</v>
      </c>
      <c r="AG66">
        <f t="shared" ca="1" si="41"/>
        <v>0</v>
      </c>
      <c r="AH66">
        <f t="shared" ca="1" si="17"/>
        <v>0</v>
      </c>
      <c r="AJ66">
        <f t="shared" ca="1" si="42"/>
        <v>0</v>
      </c>
      <c r="AK66">
        <f t="shared" ca="1" si="42"/>
        <v>0</v>
      </c>
      <c r="AL66">
        <f t="shared" ca="1" si="42"/>
        <v>0</v>
      </c>
      <c r="AM66">
        <f t="shared" ca="1" si="42"/>
        <v>0</v>
      </c>
      <c r="AN66">
        <f t="shared" ca="1" si="42"/>
        <v>0</v>
      </c>
      <c r="AO66">
        <f t="shared" ca="1" si="42"/>
        <v>0</v>
      </c>
      <c r="AP66">
        <f t="shared" ca="1" si="42"/>
        <v>0</v>
      </c>
      <c r="AQ66">
        <f t="shared" ca="1" si="42"/>
        <v>0</v>
      </c>
      <c r="AR66">
        <f t="shared" ca="1" si="42"/>
        <v>0</v>
      </c>
      <c r="AS66">
        <f t="shared" ca="1" si="18"/>
        <v>0</v>
      </c>
      <c r="AU66">
        <f t="shared" ca="1" si="43"/>
        <v>0</v>
      </c>
      <c r="AV66">
        <f t="shared" ca="1" si="43"/>
        <v>0</v>
      </c>
      <c r="AW66">
        <f t="shared" ca="1" si="43"/>
        <v>0</v>
      </c>
      <c r="AX66">
        <f t="shared" ca="1" si="43"/>
        <v>0</v>
      </c>
      <c r="AY66">
        <f t="shared" ca="1" si="43"/>
        <v>0</v>
      </c>
      <c r="AZ66">
        <f t="shared" ca="1" si="43"/>
        <v>0</v>
      </c>
      <c r="BA66">
        <f t="shared" ca="1" si="43"/>
        <v>0</v>
      </c>
      <c r="BB66">
        <f t="shared" ca="1" si="43"/>
        <v>0</v>
      </c>
      <c r="BC66">
        <f t="shared" ca="1" si="43"/>
        <v>0</v>
      </c>
      <c r="BD66">
        <f t="shared" ca="1" si="19"/>
        <v>0</v>
      </c>
      <c r="BF66">
        <f t="shared" ca="1" si="20"/>
        <v>0</v>
      </c>
      <c r="BG66">
        <f t="shared" ca="1" si="21"/>
        <v>50868467</v>
      </c>
      <c r="BH66">
        <f t="shared" ca="1" si="22"/>
        <v>252599426</v>
      </c>
      <c r="BI66">
        <f t="shared" ca="1" si="25"/>
        <v>0</v>
      </c>
      <c r="BJ66">
        <f t="shared" ca="1" si="23"/>
        <v>303467893</v>
      </c>
      <c r="BK66">
        <f t="shared" ca="1" si="26"/>
        <v>0</v>
      </c>
    </row>
    <row r="67" spans="1:63" x14ac:dyDescent="0.35">
      <c r="A67">
        <f t="shared" si="24"/>
        <v>64</v>
      </c>
      <c r="C67">
        <f t="shared" ca="1" si="46"/>
        <v>0</v>
      </c>
      <c r="D67">
        <f t="shared" ca="1" si="46"/>
        <v>19903191</v>
      </c>
      <c r="E67">
        <f t="shared" ca="1" si="46"/>
        <v>20123418</v>
      </c>
      <c r="F67">
        <f t="shared" ca="1" si="46"/>
        <v>46289064</v>
      </c>
      <c r="G67">
        <f t="shared" ca="1" si="46"/>
        <v>34824212</v>
      </c>
      <c r="H67">
        <f t="shared" ca="1" si="46"/>
        <v>18062153</v>
      </c>
      <c r="I67">
        <f t="shared" ca="1" si="46"/>
        <v>57803472</v>
      </c>
      <c r="J67">
        <f t="shared" ca="1" si="46"/>
        <v>40608551</v>
      </c>
      <c r="K67">
        <f t="shared" ca="1" si="46"/>
        <v>14303534</v>
      </c>
      <c r="L67">
        <f t="shared" ca="1" si="15"/>
        <v>251917595</v>
      </c>
      <c r="N67">
        <f t="shared" ca="1" si="47"/>
        <v>47104880</v>
      </c>
      <c r="O67">
        <f t="shared" ca="1" si="47"/>
        <v>3809775</v>
      </c>
      <c r="P67">
        <f t="shared" ca="1" si="47"/>
        <v>63113</v>
      </c>
      <c r="Q67">
        <f t="shared" ca="1" si="47"/>
        <v>106371</v>
      </c>
      <c r="R67">
        <f t="shared" ca="1" si="47"/>
        <v>425805</v>
      </c>
      <c r="S67">
        <f t="shared" ca="1" si="47"/>
        <v>24242</v>
      </c>
      <c r="T67">
        <f t="shared" ca="1" si="47"/>
        <v>3287</v>
      </c>
      <c r="U67">
        <f t="shared" ca="1" si="47"/>
        <v>12810</v>
      </c>
      <c r="V67">
        <f t="shared" ca="1" si="47"/>
        <v>16</v>
      </c>
      <c r="W67">
        <f t="shared" ca="1" si="16"/>
        <v>51550299</v>
      </c>
      <c r="Y67">
        <f t="shared" ca="1" si="41"/>
        <v>0</v>
      </c>
      <c r="Z67">
        <f t="shared" ca="1" si="41"/>
        <v>0</v>
      </c>
      <c r="AA67">
        <f t="shared" ca="1" si="41"/>
        <v>0</v>
      </c>
      <c r="AB67">
        <f t="shared" ca="1" si="41"/>
        <v>0</v>
      </c>
      <c r="AC67">
        <f t="shared" ca="1" si="41"/>
        <v>0</v>
      </c>
      <c r="AD67">
        <f t="shared" ca="1" si="41"/>
        <v>0</v>
      </c>
      <c r="AE67">
        <f t="shared" ca="1" si="41"/>
        <v>0</v>
      </c>
      <c r="AF67">
        <f t="shared" ca="1" si="41"/>
        <v>0</v>
      </c>
      <c r="AG67">
        <f t="shared" ca="1" si="41"/>
        <v>0</v>
      </c>
      <c r="AH67">
        <f t="shared" ca="1" si="17"/>
        <v>0</v>
      </c>
      <c r="AJ67">
        <f t="shared" ca="1" si="42"/>
        <v>0</v>
      </c>
      <c r="AK67">
        <f t="shared" ca="1" si="42"/>
        <v>0</v>
      </c>
      <c r="AL67">
        <f t="shared" ca="1" si="42"/>
        <v>0</v>
      </c>
      <c r="AM67">
        <f t="shared" ca="1" si="42"/>
        <v>0</v>
      </c>
      <c r="AN67">
        <f t="shared" ca="1" si="42"/>
        <v>0</v>
      </c>
      <c r="AO67">
        <f t="shared" ca="1" si="42"/>
        <v>0</v>
      </c>
      <c r="AP67">
        <f t="shared" ca="1" si="42"/>
        <v>0</v>
      </c>
      <c r="AQ67">
        <f t="shared" ca="1" si="42"/>
        <v>0</v>
      </c>
      <c r="AR67">
        <f t="shared" ca="1" si="42"/>
        <v>0</v>
      </c>
      <c r="AS67">
        <f t="shared" ca="1" si="18"/>
        <v>0</v>
      </c>
      <c r="AU67">
        <f t="shared" ca="1" si="43"/>
        <v>0</v>
      </c>
      <c r="AV67">
        <f t="shared" ca="1" si="43"/>
        <v>0</v>
      </c>
      <c r="AW67">
        <f t="shared" ca="1" si="43"/>
        <v>0</v>
      </c>
      <c r="AX67">
        <f t="shared" ca="1" si="43"/>
        <v>0</v>
      </c>
      <c r="AY67">
        <f t="shared" ca="1" si="43"/>
        <v>0</v>
      </c>
      <c r="AZ67">
        <f t="shared" ca="1" si="43"/>
        <v>0</v>
      </c>
      <c r="BA67">
        <f t="shared" ca="1" si="43"/>
        <v>0</v>
      </c>
      <c r="BB67">
        <f t="shared" ca="1" si="43"/>
        <v>0</v>
      </c>
      <c r="BC67">
        <f t="shared" ca="1" si="43"/>
        <v>0</v>
      </c>
      <c r="BD67">
        <f t="shared" ca="1" si="19"/>
        <v>0</v>
      </c>
      <c r="BF67">
        <f t="shared" ca="1" si="20"/>
        <v>0</v>
      </c>
      <c r="BG67">
        <f t="shared" ca="1" si="21"/>
        <v>51550299</v>
      </c>
      <c r="BH67">
        <f t="shared" ca="1" si="22"/>
        <v>251917595</v>
      </c>
      <c r="BI67">
        <f t="shared" ca="1" si="25"/>
        <v>0</v>
      </c>
      <c r="BJ67">
        <f t="shared" ca="1" si="23"/>
        <v>303467894</v>
      </c>
      <c r="BK67">
        <f t="shared" ca="1" si="26"/>
        <v>1</v>
      </c>
    </row>
    <row r="68" spans="1:63" x14ac:dyDescent="0.35">
      <c r="A68">
        <f t="shared" si="24"/>
        <v>65</v>
      </c>
      <c r="C68">
        <f t="shared" ca="1" si="46"/>
        <v>0</v>
      </c>
      <c r="D68">
        <f t="shared" ca="1" si="46"/>
        <v>19306057</v>
      </c>
      <c r="E68">
        <f t="shared" ca="1" si="46"/>
        <v>20107698</v>
      </c>
      <c r="F68">
        <f t="shared" ca="1" si="46"/>
        <v>46193015</v>
      </c>
      <c r="G68">
        <f t="shared" ca="1" si="46"/>
        <v>34667711</v>
      </c>
      <c r="H68">
        <f t="shared" ca="1" si="46"/>
        <v>18050375</v>
      </c>
      <c r="I68">
        <f t="shared" ca="1" si="46"/>
        <v>57799428</v>
      </c>
      <c r="J68">
        <f t="shared" ca="1" si="46"/>
        <v>40578137</v>
      </c>
      <c r="K68">
        <f t="shared" ca="1" si="46"/>
        <v>14303480</v>
      </c>
      <c r="L68">
        <f t="shared" ca="1" si="15"/>
        <v>251005901</v>
      </c>
      <c r="N68">
        <f t="shared" ca="1" si="47"/>
        <v>46875642</v>
      </c>
      <c r="O68">
        <f t="shared" ca="1" si="47"/>
        <v>4624381</v>
      </c>
      <c r="P68">
        <f t="shared" ca="1" si="47"/>
        <v>85642</v>
      </c>
      <c r="Q68">
        <f t="shared" ca="1" si="47"/>
        <v>202059</v>
      </c>
      <c r="R68">
        <f t="shared" ca="1" si="47"/>
        <v>586629</v>
      </c>
      <c r="S68">
        <f t="shared" ca="1" si="47"/>
        <v>36741</v>
      </c>
      <c r="T68">
        <f t="shared" ca="1" si="47"/>
        <v>7508</v>
      </c>
      <c r="U68">
        <f t="shared" ca="1" si="47"/>
        <v>43299</v>
      </c>
      <c r="V68">
        <f t="shared" ca="1" si="47"/>
        <v>91</v>
      </c>
      <c r="W68">
        <f t="shared" ca="1" si="16"/>
        <v>52461992</v>
      </c>
      <c r="Y68">
        <f t="shared" ref="Y68:AG83" ca="1" si="48">INDEX(Model,MATCH($A68,ModelWeek,0),MATCH(Y$3,ModelRegions,0)+MATCH(Y$2,ModelFactors,0)-MATCH($C$3,ModelRegions,0))</f>
        <v>0</v>
      </c>
      <c r="Z68">
        <f t="shared" ca="1" si="48"/>
        <v>0</v>
      </c>
      <c r="AA68">
        <f t="shared" ca="1" si="48"/>
        <v>0</v>
      </c>
      <c r="AB68">
        <f t="shared" ca="1" si="48"/>
        <v>0</v>
      </c>
      <c r="AC68">
        <f t="shared" ca="1" si="48"/>
        <v>0</v>
      </c>
      <c r="AD68">
        <f t="shared" ca="1" si="48"/>
        <v>0</v>
      </c>
      <c r="AE68">
        <f t="shared" ca="1" si="48"/>
        <v>0</v>
      </c>
      <c r="AF68">
        <f t="shared" ca="1" si="48"/>
        <v>0</v>
      </c>
      <c r="AG68">
        <f t="shared" ca="1" si="48"/>
        <v>0</v>
      </c>
      <c r="AH68">
        <f t="shared" ca="1" si="17"/>
        <v>0</v>
      </c>
      <c r="AJ68">
        <f t="shared" ref="AJ68:AR83" ca="1" si="49">INDEX(Model,MATCH($A68,ModelWeek,0),MATCH(AJ$3,ModelRegions,0)+MATCH(AJ$2,ModelFactors,0)-MATCH($C$3,ModelRegions,0))</f>
        <v>0</v>
      </c>
      <c r="AK68">
        <f t="shared" ca="1" si="49"/>
        <v>0</v>
      </c>
      <c r="AL68">
        <f t="shared" ca="1" si="49"/>
        <v>0</v>
      </c>
      <c r="AM68">
        <f t="shared" ca="1" si="49"/>
        <v>0</v>
      </c>
      <c r="AN68">
        <f t="shared" ca="1" si="49"/>
        <v>0</v>
      </c>
      <c r="AO68">
        <f t="shared" ca="1" si="49"/>
        <v>0</v>
      </c>
      <c r="AP68">
        <f t="shared" ca="1" si="49"/>
        <v>0</v>
      </c>
      <c r="AQ68">
        <f t="shared" ca="1" si="49"/>
        <v>0</v>
      </c>
      <c r="AR68">
        <f t="shared" ca="1" si="49"/>
        <v>0</v>
      </c>
      <c r="AS68">
        <f t="shared" ca="1" si="18"/>
        <v>0</v>
      </c>
      <c r="AU68">
        <f t="shared" ref="AU68:BC83" ca="1" si="50">INDEX(Model,MATCH($A68,ModelWeek,0),MATCH(AU$3,ModelRegions,0)+MATCH(AU$2,ModelFactors,0)-MATCH($C$3,ModelRegions,0))</f>
        <v>0</v>
      </c>
      <c r="AV68">
        <f t="shared" ca="1" si="50"/>
        <v>0</v>
      </c>
      <c r="AW68">
        <f t="shared" ca="1" si="50"/>
        <v>0</v>
      </c>
      <c r="AX68">
        <f t="shared" ca="1" si="50"/>
        <v>0</v>
      </c>
      <c r="AY68">
        <f t="shared" ca="1" si="50"/>
        <v>0</v>
      </c>
      <c r="AZ68">
        <f t="shared" ca="1" si="50"/>
        <v>0</v>
      </c>
      <c r="BA68">
        <f t="shared" ca="1" si="50"/>
        <v>0</v>
      </c>
      <c r="BB68">
        <f t="shared" ca="1" si="50"/>
        <v>0</v>
      </c>
      <c r="BC68">
        <f t="shared" ca="1" si="50"/>
        <v>0</v>
      </c>
      <c r="BD68">
        <f t="shared" ca="1" si="19"/>
        <v>0</v>
      </c>
      <c r="BF68">
        <f t="shared" ca="1" si="20"/>
        <v>0</v>
      </c>
      <c r="BG68">
        <f t="shared" ca="1" si="21"/>
        <v>52461992</v>
      </c>
      <c r="BH68">
        <f t="shared" ca="1" si="22"/>
        <v>251005901</v>
      </c>
      <c r="BI68">
        <f t="shared" ca="1" si="25"/>
        <v>0</v>
      </c>
      <c r="BJ68">
        <f t="shared" ca="1" si="23"/>
        <v>303467893</v>
      </c>
      <c r="BK68">
        <f t="shared" ca="1" si="26"/>
        <v>-1</v>
      </c>
    </row>
    <row r="69" spans="1:63" x14ac:dyDescent="0.35">
      <c r="A69">
        <f t="shared" si="24"/>
        <v>66</v>
      </c>
      <c r="C69">
        <f t="shared" ca="1" si="46"/>
        <v>0</v>
      </c>
      <c r="D69">
        <f t="shared" ca="1" si="46"/>
        <v>18582858</v>
      </c>
      <c r="E69">
        <f t="shared" ca="1" si="46"/>
        <v>20086454</v>
      </c>
      <c r="F69">
        <f t="shared" ca="1" si="46"/>
        <v>46012063</v>
      </c>
      <c r="G69">
        <f t="shared" ca="1" si="46"/>
        <v>34452913</v>
      </c>
      <c r="H69">
        <f t="shared" ca="1" si="46"/>
        <v>18032633</v>
      </c>
      <c r="I69">
        <f t="shared" ca="1" si="46"/>
        <v>57790325</v>
      </c>
      <c r="J69">
        <f t="shared" ca="1" si="46"/>
        <v>40477212</v>
      </c>
      <c r="K69">
        <f t="shared" ca="1" si="46"/>
        <v>14303190</v>
      </c>
      <c r="L69">
        <f t="shared" ref="L69:L132" ca="1" si="51">SUM(C69:K69)</f>
        <v>249737648</v>
      </c>
      <c r="N69">
        <f t="shared" ca="1" si="47"/>
        <v>46648894</v>
      </c>
      <c r="O69">
        <f t="shared" ca="1" si="47"/>
        <v>5560177</v>
      </c>
      <c r="P69">
        <f t="shared" ca="1" si="47"/>
        <v>115313</v>
      </c>
      <c r="Q69">
        <f t="shared" ca="1" si="47"/>
        <v>382286</v>
      </c>
      <c r="R69">
        <f t="shared" ca="1" si="47"/>
        <v>806355</v>
      </c>
      <c r="S69">
        <f t="shared" ca="1" si="47"/>
        <v>55535</v>
      </c>
      <c r="T69">
        <f t="shared" ca="1" si="47"/>
        <v>16958</v>
      </c>
      <c r="U69">
        <f t="shared" ca="1" si="47"/>
        <v>144275</v>
      </c>
      <c r="V69">
        <f t="shared" ca="1" si="47"/>
        <v>452</v>
      </c>
      <c r="W69">
        <f t="shared" ref="W69:W132" ca="1" si="52">SUM(N69:V69)</f>
        <v>53730245</v>
      </c>
      <c r="Y69">
        <f t="shared" ca="1" si="48"/>
        <v>0</v>
      </c>
      <c r="Z69">
        <f t="shared" ca="1" si="48"/>
        <v>0</v>
      </c>
      <c r="AA69">
        <f t="shared" ca="1" si="48"/>
        <v>0</v>
      </c>
      <c r="AB69">
        <f t="shared" ca="1" si="48"/>
        <v>0</v>
      </c>
      <c r="AC69">
        <f t="shared" ca="1" si="48"/>
        <v>0</v>
      </c>
      <c r="AD69">
        <f t="shared" ca="1" si="48"/>
        <v>0</v>
      </c>
      <c r="AE69">
        <f t="shared" ca="1" si="48"/>
        <v>0</v>
      </c>
      <c r="AF69">
        <f t="shared" ca="1" si="48"/>
        <v>0</v>
      </c>
      <c r="AG69">
        <f t="shared" ca="1" si="48"/>
        <v>0</v>
      </c>
      <c r="AH69">
        <f t="shared" ref="AH69:AH132" ca="1" si="53">SUM(Y69:AG69)</f>
        <v>0</v>
      </c>
      <c r="AJ69">
        <f t="shared" ca="1" si="49"/>
        <v>0</v>
      </c>
      <c r="AK69">
        <f t="shared" ca="1" si="49"/>
        <v>0</v>
      </c>
      <c r="AL69">
        <f t="shared" ca="1" si="49"/>
        <v>0</v>
      </c>
      <c r="AM69">
        <f t="shared" ca="1" si="49"/>
        <v>0</v>
      </c>
      <c r="AN69">
        <f t="shared" ca="1" si="49"/>
        <v>0</v>
      </c>
      <c r="AO69">
        <f t="shared" ca="1" si="49"/>
        <v>0</v>
      </c>
      <c r="AP69">
        <f t="shared" ca="1" si="49"/>
        <v>0</v>
      </c>
      <c r="AQ69">
        <f t="shared" ca="1" si="49"/>
        <v>0</v>
      </c>
      <c r="AR69">
        <f t="shared" ca="1" si="49"/>
        <v>0</v>
      </c>
      <c r="AS69">
        <f t="shared" ref="AS69:AS132" ca="1" si="54">SUM(AJ69:AR69)</f>
        <v>0</v>
      </c>
      <c r="AU69">
        <f t="shared" ca="1" si="50"/>
        <v>0</v>
      </c>
      <c r="AV69">
        <f t="shared" ca="1" si="50"/>
        <v>0</v>
      </c>
      <c r="AW69">
        <f t="shared" ca="1" si="50"/>
        <v>0</v>
      </c>
      <c r="AX69">
        <f t="shared" ca="1" si="50"/>
        <v>0</v>
      </c>
      <c r="AY69">
        <f t="shared" ca="1" si="50"/>
        <v>0</v>
      </c>
      <c r="AZ69">
        <f t="shared" ca="1" si="50"/>
        <v>0</v>
      </c>
      <c r="BA69">
        <f t="shared" ca="1" si="50"/>
        <v>0</v>
      </c>
      <c r="BB69">
        <f t="shared" ca="1" si="50"/>
        <v>0</v>
      </c>
      <c r="BC69">
        <f t="shared" ca="1" si="50"/>
        <v>0</v>
      </c>
      <c r="BD69">
        <f t="shared" ref="BD69:BD132" ca="1" si="55">SUM(AU69:BC69)</f>
        <v>0</v>
      </c>
      <c r="BF69">
        <f t="shared" ref="BF69:BF132" ca="1" si="56">AH69+AS69</f>
        <v>0</v>
      </c>
      <c r="BG69">
        <f t="shared" ref="BG69:BG132" ca="1" si="57">W69</f>
        <v>53730245</v>
      </c>
      <c r="BH69">
        <f t="shared" ref="BH69:BH132" ca="1" si="58">L69</f>
        <v>249737648</v>
      </c>
      <c r="BI69">
        <f t="shared" ca="1" si="25"/>
        <v>0</v>
      </c>
      <c r="BJ69">
        <f t="shared" ref="BJ69:BJ132" ca="1" si="59">SUM(BF69:BI69)</f>
        <v>303467893</v>
      </c>
      <c r="BK69">
        <f t="shared" ca="1" si="26"/>
        <v>0</v>
      </c>
    </row>
    <row r="70" spans="1:63" x14ac:dyDescent="0.35">
      <c r="A70">
        <f t="shared" ref="A70:A133" si="60">A69+1</f>
        <v>67</v>
      </c>
      <c r="C70">
        <f t="shared" ca="1" si="46"/>
        <v>0</v>
      </c>
      <c r="D70">
        <f t="shared" ca="1" si="46"/>
        <v>17715207</v>
      </c>
      <c r="E70">
        <f t="shared" ca="1" si="46"/>
        <v>20057963</v>
      </c>
      <c r="F70">
        <f t="shared" ca="1" si="46"/>
        <v>45672373</v>
      </c>
      <c r="G70">
        <f t="shared" ca="1" si="46"/>
        <v>34158745</v>
      </c>
      <c r="H70">
        <f t="shared" ca="1" si="46"/>
        <v>18005973</v>
      </c>
      <c r="I70">
        <f t="shared" ca="1" si="46"/>
        <v>57770035</v>
      </c>
      <c r="J70">
        <f t="shared" ca="1" si="46"/>
        <v>40146366</v>
      </c>
      <c r="K70">
        <f t="shared" ca="1" si="46"/>
        <v>14301811</v>
      </c>
      <c r="L70">
        <f t="shared" ca="1" si="51"/>
        <v>247828473</v>
      </c>
      <c r="N70">
        <f t="shared" ca="1" si="47"/>
        <v>46424824</v>
      </c>
      <c r="O70">
        <f t="shared" ca="1" si="47"/>
        <v>6635070</v>
      </c>
      <c r="P70">
        <f t="shared" ca="1" si="47"/>
        <v>154216</v>
      </c>
      <c r="Q70">
        <f t="shared" ca="1" si="47"/>
        <v>720612</v>
      </c>
      <c r="R70">
        <f t="shared" ca="1" si="47"/>
        <v>1105987</v>
      </c>
      <c r="S70">
        <f t="shared" ca="1" si="47"/>
        <v>83757</v>
      </c>
      <c r="T70">
        <f t="shared" ca="1" si="47"/>
        <v>37972</v>
      </c>
      <c r="U70">
        <f t="shared" ca="1" si="47"/>
        <v>474914</v>
      </c>
      <c r="V70">
        <f t="shared" ca="1" si="47"/>
        <v>2067</v>
      </c>
      <c r="W70">
        <f t="shared" ca="1" si="52"/>
        <v>55639419</v>
      </c>
      <c r="Y70">
        <f t="shared" ca="1" si="48"/>
        <v>0</v>
      </c>
      <c r="Z70">
        <f t="shared" ca="1" si="48"/>
        <v>0</v>
      </c>
      <c r="AA70">
        <f t="shared" ca="1" si="48"/>
        <v>0</v>
      </c>
      <c r="AB70">
        <f t="shared" ca="1" si="48"/>
        <v>0</v>
      </c>
      <c r="AC70">
        <f t="shared" ca="1" si="48"/>
        <v>0</v>
      </c>
      <c r="AD70">
        <f t="shared" ca="1" si="48"/>
        <v>0</v>
      </c>
      <c r="AE70">
        <f t="shared" ca="1" si="48"/>
        <v>0</v>
      </c>
      <c r="AF70">
        <f t="shared" ca="1" si="48"/>
        <v>0</v>
      </c>
      <c r="AG70">
        <f t="shared" ca="1" si="48"/>
        <v>0</v>
      </c>
      <c r="AH70">
        <f t="shared" ca="1" si="53"/>
        <v>0</v>
      </c>
      <c r="AJ70">
        <f t="shared" ca="1" si="49"/>
        <v>0</v>
      </c>
      <c r="AK70">
        <f t="shared" ca="1" si="49"/>
        <v>0</v>
      </c>
      <c r="AL70">
        <f t="shared" ca="1" si="49"/>
        <v>0</v>
      </c>
      <c r="AM70">
        <f t="shared" ca="1" si="49"/>
        <v>0</v>
      </c>
      <c r="AN70">
        <f t="shared" ca="1" si="49"/>
        <v>0</v>
      </c>
      <c r="AO70">
        <f t="shared" ca="1" si="49"/>
        <v>0</v>
      </c>
      <c r="AP70">
        <f t="shared" ca="1" si="49"/>
        <v>0</v>
      </c>
      <c r="AQ70">
        <f t="shared" ca="1" si="49"/>
        <v>0</v>
      </c>
      <c r="AR70">
        <f t="shared" ca="1" si="49"/>
        <v>0</v>
      </c>
      <c r="AS70">
        <f t="shared" ca="1" si="54"/>
        <v>0</v>
      </c>
      <c r="AU70">
        <f t="shared" ca="1" si="50"/>
        <v>0</v>
      </c>
      <c r="AV70">
        <f t="shared" ca="1" si="50"/>
        <v>0</v>
      </c>
      <c r="AW70">
        <f t="shared" ca="1" si="50"/>
        <v>0</v>
      </c>
      <c r="AX70">
        <f t="shared" ca="1" si="50"/>
        <v>0</v>
      </c>
      <c r="AY70">
        <f t="shared" ca="1" si="50"/>
        <v>0</v>
      </c>
      <c r="AZ70">
        <f t="shared" ca="1" si="50"/>
        <v>0</v>
      </c>
      <c r="BA70">
        <f t="shared" ca="1" si="50"/>
        <v>0</v>
      </c>
      <c r="BB70">
        <f t="shared" ca="1" si="50"/>
        <v>0</v>
      </c>
      <c r="BC70">
        <f t="shared" ca="1" si="50"/>
        <v>0</v>
      </c>
      <c r="BD70">
        <f t="shared" ca="1" si="55"/>
        <v>0</v>
      </c>
      <c r="BF70">
        <f t="shared" ca="1" si="56"/>
        <v>0</v>
      </c>
      <c r="BG70">
        <f t="shared" ca="1" si="57"/>
        <v>55639419</v>
      </c>
      <c r="BH70">
        <f t="shared" ca="1" si="58"/>
        <v>247828473</v>
      </c>
      <c r="BI70">
        <f t="shared" ref="BI70:BI133" ca="1" si="61">BI69+BD69</f>
        <v>0</v>
      </c>
      <c r="BJ70">
        <f t="shared" ca="1" si="59"/>
        <v>303467892</v>
      </c>
      <c r="BK70">
        <f t="shared" ref="BK70:BK133" ca="1" si="62">BJ70-BJ69</f>
        <v>-1</v>
      </c>
    </row>
    <row r="71" spans="1:63" x14ac:dyDescent="0.35">
      <c r="A71">
        <f t="shared" si="60"/>
        <v>68</v>
      </c>
      <c r="C71">
        <f t="shared" ca="1" si="46"/>
        <v>0</v>
      </c>
      <c r="D71">
        <f t="shared" ca="1" si="46"/>
        <v>16682074</v>
      </c>
      <c r="E71">
        <f t="shared" ca="1" si="46"/>
        <v>20020004</v>
      </c>
      <c r="F71">
        <f t="shared" ca="1" si="46"/>
        <v>45036793</v>
      </c>
      <c r="G71">
        <f t="shared" ca="1" si="46"/>
        <v>33756715</v>
      </c>
      <c r="H71">
        <f t="shared" ca="1" si="46"/>
        <v>17965991</v>
      </c>
      <c r="I71">
        <f t="shared" ca="1" si="46"/>
        <v>57725149</v>
      </c>
      <c r="J71">
        <f t="shared" ca="1" si="46"/>
        <v>39073180</v>
      </c>
      <c r="K71">
        <f t="shared" ca="1" si="46"/>
        <v>14295713</v>
      </c>
      <c r="L71">
        <f t="shared" ca="1" si="51"/>
        <v>244555619</v>
      </c>
      <c r="N71">
        <f t="shared" ca="1" si="47"/>
        <v>46203648</v>
      </c>
      <c r="O71">
        <f t="shared" ca="1" si="47"/>
        <v>7869563</v>
      </c>
      <c r="P71">
        <f t="shared" ca="1" si="47"/>
        <v>205085</v>
      </c>
      <c r="Q71">
        <f t="shared" ca="1" si="47"/>
        <v>1353827</v>
      </c>
      <c r="R71">
        <f t="shared" ca="1" si="47"/>
        <v>1513883</v>
      </c>
      <c r="S71">
        <f t="shared" ca="1" si="47"/>
        <v>126113</v>
      </c>
      <c r="T71">
        <f t="shared" ca="1" si="47"/>
        <v>84493</v>
      </c>
      <c r="U71">
        <f t="shared" ca="1" si="47"/>
        <v>1546723</v>
      </c>
      <c r="V71">
        <f t="shared" ca="1" si="47"/>
        <v>8938</v>
      </c>
      <c r="W71">
        <f t="shared" ca="1" si="52"/>
        <v>58912273</v>
      </c>
      <c r="Y71">
        <f t="shared" ca="1" si="48"/>
        <v>0</v>
      </c>
      <c r="Z71">
        <f t="shared" ca="1" si="48"/>
        <v>0</v>
      </c>
      <c r="AA71">
        <f t="shared" ca="1" si="48"/>
        <v>0</v>
      </c>
      <c r="AB71">
        <f t="shared" ca="1" si="48"/>
        <v>0</v>
      </c>
      <c r="AC71">
        <f t="shared" ca="1" si="48"/>
        <v>0</v>
      </c>
      <c r="AD71">
        <f t="shared" ca="1" si="48"/>
        <v>0</v>
      </c>
      <c r="AE71">
        <f t="shared" ca="1" si="48"/>
        <v>0</v>
      </c>
      <c r="AF71">
        <f t="shared" ca="1" si="48"/>
        <v>0</v>
      </c>
      <c r="AG71">
        <f t="shared" ca="1" si="48"/>
        <v>0</v>
      </c>
      <c r="AH71">
        <f t="shared" ca="1" si="53"/>
        <v>0</v>
      </c>
      <c r="AJ71">
        <f t="shared" ca="1" si="49"/>
        <v>0</v>
      </c>
      <c r="AK71">
        <f t="shared" ca="1" si="49"/>
        <v>0</v>
      </c>
      <c r="AL71">
        <f t="shared" ca="1" si="49"/>
        <v>0</v>
      </c>
      <c r="AM71">
        <f t="shared" ca="1" si="49"/>
        <v>0</v>
      </c>
      <c r="AN71">
        <f t="shared" ca="1" si="49"/>
        <v>0</v>
      </c>
      <c r="AO71">
        <f t="shared" ca="1" si="49"/>
        <v>0</v>
      </c>
      <c r="AP71">
        <f t="shared" ca="1" si="49"/>
        <v>0</v>
      </c>
      <c r="AQ71">
        <f t="shared" ca="1" si="49"/>
        <v>0</v>
      </c>
      <c r="AR71">
        <f t="shared" ca="1" si="49"/>
        <v>0</v>
      </c>
      <c r="AS71">
        <f t="shared" ca="1" si="54"/>
        <v>0</v>
      </c>
      <c r="AU71">
        <f t="shared" ca="1" si="50"/>
        <v>0</v>
      </c>
      <c r="AV71">
        <f t="shared" ca="1" si="50"/>
        <v>0</v>
      </c>
      <c r="AW71">
        <f t="shared" ca="1" si="50"/>
        <v>0</v>
      </c>
      <c r="AX71">
        <f t="shared" ca="1" si="50"/>
        <v>0</v>
      </c>
      <c r="AY71">
        <f t="shared" ca="1" si="50"/>
        <v>0</v>
      </c>
      <c r="AZ71">
        <f t="shared" ca="1" si="50"/>
        <v>0</v>
      </c>
      <c r="BA71">
        <f t="shared" ca="1" si="50"/>
        <v>0</v>
      </c>
      <c r="BB71">
        <f t="shared" ca="1" si="50"/>
        <v>0</v>
      </c>
      <c r="BC71">
        <f t="shared" ca="1" si="50"/>
        <v>0</v>
      </c>
      <c r="BD71">
        <f t="shared" ca="1" si="55"/>
        <v>0</v>
      </c>
      <c r="BF71">
        <f t="shared" ca="1" si="56"/>
        <v>0</v>
      </c>
      <c r="BG71">
        <f t="shared" ca="1" si="57"/>
        <v>58912273</v>
      </c>
      <c r="BH71">
        <f t="shared" ca="1" si="58"/>
        <v>244555619</v>
      </c>
      <c r="BI71">
        <f t="shared" ca="1" si="61"/>
        <v>0</v>
      </c>
      <c r="BJ71">
        <f t="shared" ca="1" si="59"/>
        <v>303467892</v>
      </c>
      <c r="BK71">
        <f t="shared" ca="1" si="62"/>
        <v>0</v>
      </c>
    </row>
    <row r="72" spans="1:63" x14ac:dyDescent="0.35">
      <c r="A72">
        <f t="shared" si="60"/>
        <v>69</v>
      </c>
      <c r="C72">
        <f t="shared" ca="1" si="46"/>
        <v>0</v>
      </c>
      <c r="D72">
        <f t="shared" ca="1" si="46"/>
        <v>15459430</v>
      </c>
      <c r="E72">
        <f t="shared" ca="1" si="46"/>
        <v>19969706</v>
      </c>
      <c r="F72">
        <f t="shared" ca="1" si="46"/>
        <v>43851185</v>
      </c>
      <c r="G72">
        <f t="shared" ca="1" si="46"/>
        <v>33208348</v>
      </c>
      <c r="H72">
        <f t="shared" ca="1" si="46"/>
        <v>17906116</v>
      </c>
      <c r="I72">
        <f t="shared" ca="1" si="46"/>
        <v>57626379</v>
      </c>
      <c r="J72">
        <f t="shared" ca="1" si="46"/>
        <v>35624768</v>
      </c>
      <c r="K72">
        <f t="shared" ca="1" si="46"/>
        <v>14270036</v>
      </c>
      <c r="L72">
        <f t="shared" ca="1" si="51"/>
        <v>237915968</v>
      </c>
      <c r="N72">
        <f t="shared" ca="1" si="47"/>
        <v>45985615</v>
      </c>
      <c r="O72">
        <f t="shared" ca="1" si="47"/>
        <v>9287107</v>
      </c>
      <c r="P72">
        <f t="shared" ca="1" si="47"/>
        <v>271543</v>
      </c>
      <c r="Q72">
        <f t="shared" ca="1" si="47"/>
        <v>2535904</v>
      </c>
      <c r="R72">
        <f t="shared" ca="1" si="47"/>
        <v>2068288</v>
      </c>
      <c r="S72">
        <f t="shared" ca="1" si="47"/>
        <v>189693</v>
      </c>
      <c r="T72">
        <f t="shared" ca="1" si="47"/>
        <v>187297</v>
      </c>
      <c r="U72">
        <f t="shared" ca="1" si="47"/>
        <v>4989355</v>
      </c>
      <c r="V72">
        <f t="shared" ca="1" si="47"/>
        <v>37123</v>
      </c>
      <c r="W72">
        <f t="shared" ca="1" si="52"/>
        <v>65551925</v>
      </c>
      <c r="Y72">
        <f t="shared" ca="1" si="48"/>
        <v>0</v>
      </c>
      <c r="Z72">
        <f t="shared" ca="1" si="48"/>
        <v>0</v>
      </c>
      <c r="AA72">
        <f t="shared" ca="1" si="48"/>
        <v>0</v>
      </c>
      <c r="AB72">
        <f t="shared" ca="1" si="48"/>
        <v>0</v>
      </c>
      <c r="AC72">
        <f t="shared" ca="1" si="48"/>
        <v>0</v>
      </c>
      <c r="AD72">
        <f t="shared" ca="1" si="48"/>
        <v>0</v>
      </c>
      <c r="AE72">
        <f t="shared" ca="1" si="48"/>
        <v>0</v>
      </c>
      <c r="AF72">
        <f t="shared" ca="1" si="48"/>
        <v>0</v>
      </c>
      <c r="AG72">
        <f t="shared" ca="1" si="48"/>
        <v>0</v>
      </c>
      <c r="AH72">
        <f t="shared" ca="1" si="53"/>
        <v>0</v>
      </c>
      <c r="AJ72">
        <f t="shared" ca="1" si="49"/>
        <v>0</v>
      </c>
      <c r="AK72">
        <f t="shared" ca="1" si="49"/>
        <v>0</v>
      </c>
      <c r="AL72">
        <f t="shared" ca="1" si="49"/>
        <v>0</v>
      </c>
      <c r="AM72">
        <f t="shared" ca="1" si="49"/>
        <v>0</v>
      </c>
      <c r="AN72">
        <f t="shared" ca="1" si="49"/>
        <v>0</v>
      </c>
      <c r="AO72">
        <f t="shared" ca="1" si="49"/>
        <v>0</v>
      </c>
      <c r="AP72">
        <f t="shared" ca="1" si="49"/>
        <v>0</v>
      </c>
      <c r="AQ72">
        <f t="shared" ca="1" si="49"/>
        <v>0</v>
      </c>
      <c r="AR72">
        <f t="shared" ca="1" si="49"/>
        <v>0</v>
      </c>
      <c r="AS72">
        <f t="shared" ca="1" si="54"/>
        <v>0</v>
      </c>
      <c r="AU72">
        <f t="shared" ca="1" si="50"/>
        <v>0</v>
      </c>
      <c r="AV72">
        <f t="shared" ca="1" si="50"/>
        <v>0</v>
      </c>
      <c r="AW72">
        <f t="shared" ca="1" si="50"/>
        <v>0</v>
      </c>
      <c r="AX72">
        <f t="shared" ca="1" si="50"/>
        <v>0</v>
      </c>
      <c r="AY72">
        <f t="shared" ca="1" si="50"/>
        <v>0</v>
      </c>
      <c r="AZ72">
        <f t="shared" ca="1" si="50"/>
        <v>0</v>
      </c>
      <c r="BA72">
        <f t="shared" ca="1" si="50"/>
        <v>0</v>
      </c>
      <c r="BB72">
        <f t="shared" ca="1" si="50"/>
        <v>0</v>
      </c>
      <c r="BC72">
        <f t="shared" ca="1" si="50"/>
        <v>0</v>
      </c>
      <c r="BD72">
        <f t="shared" ca="1" si="55"/>
        <v>0</v>
      </c>
      <c r="BF72">
        <f t="shared" ca="1" si="56"/>
        <v>0</v>
      </c>
      <c r="BG72">
        <f t="shared" ca="1" si="57"/>
        <v>65551925</v>
      </c>
      <c r="BH72">
        <f t="shared" ca="1" si="58"/>
        <v>237915968</v>
      </c>
      <c r="BI72">
        <f t="shared" ca="1" si="61"/>
        <v>0</v>
      </c>
      <c r="BJ72">
        <f t="shared" ca="1" si="59"/>
        <v>303467893</v>
      </c>
      <c r="BK72">
        <f t="shared" ca="1" si="62"/>
        <v>1</v>
      </c>
    </row>
    <row r="73" spans="1:63" x14ac:dyDescent="0.35">
      <c r="A73">
        <f t="shared" si="60"/>
        <v>70</v>
      </c>
      <c r="C73">
        <f t="shared" ca="1" si="46"/>
        <v>0</v>
      </c>
      <c r="D73">
        <f t="shared" ca="1" si="46"/>
        <v>14019866</v>
      </c>
      <c r="E73">
        <f t="shared" ca="1" si="46"/>
        <v>19903341</v>
      </c>
      <c r="F73">
        <f t="shared" ca="1" si="46"/>
        <v>41645642</v>
      </c>
      <c r="G73">
        <f t="shared" ca="1" si="46"/>
        <v>32461756</v>
      </c>
      <c r="H73">
        <f t="shared" ca="1" si="46"/>
        <v>17816527</v>
      </c>
      <c r="I73">
        <f t="shared" ca="1" si="46"/>
        <v>57409691</v>
      </c>
      <c r="J73">
        <f t="shared" ca="1" si="46"/>
        <v>24643845</v>
      </c>
      <c r="K73">
        <f t="shared" ca="1" si="46"/>
        <v>14165728</v>
      </c>
      <c r="L73">
        <f t="shared" ca="1" si="51"/>
        <v>222066396</v>
      </c>
      <c r="N73">
        <f t="shared" ca="1" si="47"/>
        <v>45771011</v>
      </c>
      <c r="O73">
        <f t="shared" ca="1" si="47"/>
        <v>10914489</v>
      </c>
      <c r="P73">
        <f t="shared" ca="1" si="47"/>
        <v>358470</v>
      </c>
      <c r="Q73">
        <f t="shared" ca="1" si="47"/>
        <v>4738070</v>
      </c>
      <c r="R73">
        <f t="shared" ca="1" si="47"/>
        <v>2820726</v>
      </c>
      <c r="S73">
        <f t="shared" ca="1" si="47"/>
        <v>285235</v>
      </c>
      <c r="T73">
        <f t="shared" ca="1" si="47"/>
        <v>414773</v>
      </c>
      <c r="U73">
        <f t="shared" ca="1" si="47"/>
        <v>15949245</v>
      </c>
      <c r="V73">
        <f t="shared" ca="1" si="47"/>
        <v>149478</v>
      </c>
      <c r="W73">
        <f t="shared" ca="1" si="52"/>
        <v>81401497</v>
      </c>
      <c r="Y73">
        <f t="shared" ca="1" si="48"/>
        <v>0</v>
      </c>
      <c r="Z73">
        <f t="shared" ca="1" si="48"/>
        <v>0</v>
      </c>
      <c r="AA73">
        <f t="shared" ca="1" si="48"/>
        <v>0</v>
      </c>
      <c r="AB73">
        <f t="shared" ca="1" si="48"/>
        <v>0</v>
      </c>
      <c r="AC73">
        <f t="shared" ca="1" si="48"/>
        <v>0</v>
      </c>
      <c r="AD73">
        <f t="shared" ca="1" si="48"/>
        <v>0</v>
      </c>
      <c r="AE73">
        <f t="shared" ca="1" si="48"/>
        <v>0</v>
      </c>
      <c r="AF73">
        <f t="shared" ca="1" si="48"/>
        <v>0</v>
      </c>
      <c r="AG73">
        <f t="shared" ca="1" si="48"/>
        <v>0</v>
      </c>
      <c r="AH73">
        <f t="shared" ca="1" si="53"/>
        <v>0</v>
      </c>
      <c r="AJ73">
        <f t="shared" ca="1" si="49"/>
        <v>0</v>
      </c>
      <c r="AK73">
        <f t="shared" ca="1" si="49"/>
        <v>0</v>
      </c>
      <c r="AL73">
        <f t="shared" ca="1" si="49"/>
        <v>0</v>
      </c>
      <c r="AM73">
        <f t="shared" ca="1" si="49"/>
        <v>0</v>
      </c>
      <c r="AN73">
        <f t="shared" ca="1" si="49"/>
        <v>0</v>
      </c>
      <c r="AO73">
        <f t="shared" ca="1" si="49"/>
        <v>0</v>
      </c>
      <c r="AP73">
        <f t="shared" ca="1" si="49"/>
        <v>0</v>
      </c>
      <c r="AQ73">
        <f t="shared" ca="1" si="49"/>
        <v>0</v>
      </c>
      <c r="AR73">
        <f t="shared" ca="1" si="49"/>
        <v>0</v>
      </c>
      <c r="AS73">
        <f t="shared" ca="1" si="54"/>
        <v>0</v>
      </c>
      <c r="AU73">
        <f t="shared" ca="1" si="50"/>
        <v>0</v>
      </c>
      <c r="AV73">
        <f t="shared" ca="1" si="50"/>
        <v>0</v>
      </c>
      <c r="AW73">
        <f t="shared" ca="1" si="50"/>
        <v>0</v>
      </c>
      <c r="AX73">
        <f t="shared" ca="1" si="50"/>
        <v>0</v>
      </c>
      <c r="AY73">
        <f t="shared" ca="1" si="50"/>
        <v>0</v>
      </c>
      <c r="AZ73">
        <f t="shared" ca="1" si="50"/>
        <v>0</v>
      </c>
      <c r="BA73">
        <f t="shared" ca="1" si="50"/>
        <v>0</v>
      </c>
      <c r="BB73">
        <f t="shared" ca="1" si="50"/>
        <v>0</v>
      </c>
      <c r="BC73">
        <f t="shared" ca="1" si="50"/>
        <v>0</v>
      </c>
      <c r="BD73">
        <f t="shared" ca="1" si="55"/>
        <v>0</v>
      </c>
      <c r="BF73">
        <f t="shared" ca="1" si="56"/>
        <v>0</v>
      </c>
      <c r="BG73">
        <f t="shared" ca="1" si="57"/>
        <v>81401497</v>
      </c>
      <c r="BH73">
        <f t="shared" ca="1" si="58"/>
        <v>222066396</v>
      </c>
      <c r="BI73">
        <f t="shared" ca="1" si="61"/>
        <v>0</v>
      </c>
      <c r="BJ73">
        <f t="shared" ca="1" si="59"/>
        <v>303467893</v>
      </c>
      <c r="BK73">
        <f t="shared" ca="1" si="62"/>
        <v>0</v>
      </c>
    </row>
    <row r="74" spans="1:63" x14ac:dyDescent="0.35">
      <c r="A74">
        <f t="shared" si="60"/>
        <v>71</v>
      </c>
      <c r="C74">
        <f t="shared" ref="C74:K83" ca="1" si="63">INDEX(Model,MATCH($A74,ModelWeek,0),MATCH(C$3,ModelRegions,0)+MATCH(C$2,ModelFactors,0)-MATCH($C$3,ModelRegions,0))</f>
        <v>0</v>
      </c>
      <c r="D74">
        <f t="shared" ca="1" si="63"/>
        <v>12332186</v>
      </c>
      <c r="E74">
        <f t="shared" ca="1" si="63"/>
        <v>19816028</v>
      </c>
      <c r="F74">
        <f t="shared" ca="1" si="63"/>
        <v>37552814</v>
      </c>
      <c r="G74">
        <f t="shared" ca="1" si="63"/>
        <v>31447050</v>
      </c>
      <c r="H74">
        <f t="shared" ca="1" si="63"/>
        <v>17682499</v>
      </c>
      <c r="I74">
        <f t="shared" ca="1" si="63"/>
        <v>56934475</v>
      </c>
      <c r="J74">
        <f t="shared" ca="1" si="63"/>
        <v>0</v>
      </c>
      <c r="K74">
        <f t="shared" ca="1" si="63"/>
        <v>13753651</v>
      </c>
      <c r="L74">
        <f t="shared" ca="1" si="51"/>
        <v>189518703</v>
      </c>
      <c r="N74">
        <f t="shared" ref="N74:V83" ca="1" si="64">INDEX(Model,MATCH($A74,ModelWeek,0),MATCH(N$3,ModelRegions,0)+MATCH(N$2,ModelFactors,0)-MATCH($C$3,ModelRegions,0))</f>
        <v>45560165</v>
      </c>
      <c r="O74">
        <f t="shared" ca="1" si="64"/>
        <v>12782243</v>
      </c>
      <c r="P74">
        <f t="shared" ca="1" si="64"/>
        <v>472594</v>
      </c>
      <c r="Q74">
        <f t="shared" ca="1" si="64"/>
        <v>8835270</v>
      </c>
      <c r="R74">
        <f t="shared" ca="1" si="64"/>
        <v>3840540</v>
      </c>
      <c r="S74">
        <f t="shared" ca="1" si="64"/>
        <v>429113</v>
      </c>
      <c r="T74">
        <f t="shared" ca="1" si="64"/>
        <v>920645</v>
      </c>
      <c r="U74">
        <f t="shared" ca="1" si="64"/>
        <v>40521496</v>
      </c>
      <c r="V74">
        <f t="shared" ca="1" si="64"/>
        <v>587124</v>
      </c>
      <c r="W74">
        <f t="shared" ca="1" si="52"/>
        <v>113949190</v>
      </c>
      <c r="Y74">
        <f t="shared" ca="1" si="48"/>
        <v>0</v>
      </c>
      <c r="Z74">
        <f t="shared" ca="1" si="48"/>
        <v>0</v>
      </c>
      <c r="AA74">
        <f t="shared" ca="1" si="48"/>
        <v>0</v>
      </c>
      <c r="AB74">
        <f t="shared" ca="1" si="48"/>
        <v>0</v>
      </c>
      <c r="AC74">
        <f t="shared" ca="1" si="48"/>
        <v>0</v>
      </c>
      <c r="AD74">
        <f t="shared" ca="1" si="48"/>
        <v>0</v>
      </c>
      <c r="AE74">
        <f t="shared" ca="1" si="48"/>
        <v>0</v>
      </c>
      <c r="AF74">
        <f t="shared" ca="1" si="48"/>
        <v>0</v>
      </c>
      <c r="AG74">
        <f t="shared" ca="1" si="48"/>
        <v>0</v>
      </c>
      <c r="AH74">
        <f t="shared" ca="1" si="53"/>
        <v>0</v>
      </c>
      <c r="AJ74">
        <f t="shared" ca="1" si="49"/>
        <v>0</v>
      </c>
      <c r="AK74">
        <f t="shared" ca="1" si="49"/>
        <v>0</v>
      </c>
      <c r="AL74">
        <f t="shared" ca="1" si="49"/>
        <v>0</v>
      </c>
      <c r="AM74">
        <f t="shared" ca="1" si="49"/>
        <v>0</v>
      </c>
      <c r="AN74">
        <f t="shared" ca="1" si="49"/>
        <v>0</v>
      </c>
      <c r="AO74">
        <f t="shared" ca="1" si="49"/>
        <v>0</v>
      </c>
      <c r="AP74">
        <f t="shared" ca="1" si="49"/>
        <v>0</v>
      </c>
      <c r="AQ74">
        <f t="shared" ca="1" si="49"/>
        <v>0</v>
      </c>
      <c r="AR74">
        <f t="shared" ca="1" si="49"/>
        <v>0</v>
      </c>
      <c r="AS74">
        <f t="shared" ca="1" si="54"/>
        <v>0</v>
      </c>
      <c r="AU74">
        <f t="shared" ca="1" si="50"/>
        <v>0</v>
      </c>
      <c r="AV74">
        <f t="shared" ca="1" si="50"/>
        <v>0</v>
      </c>
      <c r="AW74">
        <f t="shared" ca="1" si="50"/>
        <v>0</v>
      </c>
      <c r="AX74">
        <f t="shared" ca="1" si="50"/>
        <v>0</v>
      </c>
      <c r="AY74">
        <f t="shared" ca="1" si="50"/>
        <v>0</v>
      </c>
      <c r="AZ74">
        <f t="shared" ca="1" si="50"/>
        <v>0</v>
      </c>
      <c r="BA74">
        <f t="shared" ca="1" si="50"/>
        <v>0</v>
      </c>
      <c r="BB74">
        <f t="shared" ca="1" si="50"/>
        <v>0</v>
      </c>
      <c r="BC74">
        <f t="shared" ca="1" si="50"/>
        <v>0</v>
      </c>
      <c r="BD74">
        <f t="shared" ca="1" si="55"/>
        <v>0</v>
      </c>
      <c r="BF74">
        <f t="shared" ca="1" si="56"/>
        <v>0</v>
      </c>
      <c r="BG74">
        <f t="shared" ca="1" si="57"/>
        <v>113949190</v>
      </c>
      <c r="BH74">
        <f t="shared" ca="1" si="58"/>
        <v>189518703</v>
      </c>
      <c r="BI74">
        <f t="shared" ca="1" si="61"/>
        <v>0</v>
      </c>
      <c r="BJ74">
        <f t="shared" ca="1" si="59"/>
        <v>303467893</v>
      </c>
      <c r="BK74">
        <f t="shared" ca="1" si="62"/>
        <v>0</v>
      </c>
    </row>
    <row r="75" spans="1:63" x14ac:dyDescent="0.35">
      <c r="A75">
        <f t="shared" si="60"/>
        <v>72</v>
      </c>
      <c r="C75">
        <f t="shared" ca="1" si="63"/>
        <v>0</v>
      </c>
      <c r="D75">
        <f t="shared" ca="1" si="63"/>
        <v>10361019</v>
      </c>
      <c r="E75">
        <f t="shared" ca="1" si="63"/>
        <v>19701298</v>
      </c>
      <c r="F75">
        <f t="shared" ca="1" si="63"/>
        <v>29974042</v>
      </c>
      <c r="G75">
        <f t="shared" ca="1" si="63"/>
        <v>30070224</v>
      </c>
      <c r="H75">
        <f t="shared" ca="1" si="63"/>
        <v>17481863</v>
      </c>
      <c r="I75">
        <f t="shared" ca="1" si="63"/>
        <v>55889350</v>
      </c>
      <c r="J75">
        <f t="shared" ca="1" si="63"/>
        <v>0</v>
      </c>
      <c r="K75">
        <f t="shared" ca="1" si="63"/>
        <v>12162220</v>
      </c>
      <c r="L75">
        <f t="shared" ca="1" si="51"/>
        <v>175640016</v>
      </c>
      <c r="N75">
        <f t="shared" ca="1" si="64"/>
        <v>45353456</v>
      </c>
      <c r="O75">
        <f t="shared" ca="1" si="64"/>
        <v>14925054</v>
      </c>
      <c r="P75">
        <f t="shared" ca="1" si="64"/>
        <v>623456</v>
      </c>
      <c r="Q75">
        <f t="shared" ca="1" si="64"/>
        <v>16439733</v>
      </c>
      <c r="R75">
        <f t="shared" ca="1" si="64"/>
        <v>5220934</v>
      </c>
      <c r="S75">
        <f t="shared" ca="1" si="64"/>
        <v>646525</v>
      </c>
      <c r="T75">
        <f t="shared" ca="1" si="64"/>
        <v>2039825</v>
      </c>
      <c r="U75">
        <f t="shared" ca="1" si="64"/>
        <v>40336413</v>
      </c>
      <c r="V75">
        <f t="shared" ca="1" si="64"/>
        <v>2242480</v>
      </c>
      <c r="W75">
        <f t="shared" ca="1" si="52"/>
        <v>127827876</v>
      </c>
      <c r="Y75">
        <f t="shared" ca="1" si="48"/>
        <v>0</v>
      </c>
      <c r="Z75">
        <f t="shared" ca="1" si="48"/>
        <v>0</v>
      </c>
      <c r="AA75">
        <f t="shared" ca="1" si="48"/>
        <v>0</v>
      </c>
      <c r="AB75">
        <f t="shared" ca="1" si="48"/>
        <v>0</v>
      </c>
      <c r="AC75">
        <f t="shared" ca="1" si="48"/>
        <v>0</v>
      </c>
      <c r="AD75">
        <f t="shared" ca="1" si="48"/>
        <v>0</v>
      </c>
      <c r="AE75">
        <f t="shared" ca="1" si="48"/>
        <v>0</v>
      </c>
      <c r="AF75">
        <f t="shared" ca="1" si="48"/>
        <v>0</v>
      </c>
      <c r="AG75">
        <f t="shared" ca="1" si="48"/>
        <v>0</v>
      </c>
      <c r="AH75">
        <f t="shared" ca="1" si="53"/>
        <v>0</v>
      </c>
      <c r="AJ75">
        <f t="shared" ca="1" si="49"/>
        <v>0</v>
      </c>
      <c r="AK75">
        <f t="shared" ca="1" si="49"/>
        <v>0</v>
      </c>
      <c r="AL75">
        <f t="shared" ca="1" si="49"/>
        <v>0</v>
      </c>
      <c r="AM75">
        <f t="shared" ca="1" si="49"/>
        <v>0</v>
      </c>
      <c r="AN75">
        <f t="shared" ca="1" si="49"/>
        <v>0</v>
      </c>
      <c r="AO75">
        <f t="shared" ca="1" si="49"/>
        <v>0</v>
      </c>
      <c r="AP75">
        <f t="shared" ca="1" si="49"/>
        <v>0</v>
      </c>
      <c r="AQ75">
        <f t="shared" ca="1" si="49"/>
        <v>0</v>
      </c>
      <c r="AR75">
        <f t="shared" ca="1" si="49"/>
        <v>0</v>
      </c>
      <c r="AS75">
        <f t="shared" ca="1" si="54"/>
        <v>0</v>
      </c>
      <c r="AU75">
        <f t="shared" ca="1" si="50"/>
        <v>0</v>
      </c>
      <c r="AV75">
        <f t="shared" ca="1" si="50"/>
        <v>0</v>
      </c>
      <c r="AW75">
        <f t="shared" ca="1" si="50"/>
        <v>0</v>
      </c>
      <c r="AX75">
        <f t="shared" ca="1" si="50"/>
        <v>0</v>
      </c>
      <c r="AY75">
        <f t="shared" ca="1" si="50"/>
        <v>0</v>
      </c>
      <c r="AZ75">
        <f t="shared" ca="1" si="50"/>
        <v>0</v>
      </c>
      <c r="BA75">
        <f t="shared" ca="1" si="50"/>
        <v>0</v>
      </c>
      <c r="BB75">
        <f t="shared" ca="1" si="50"/>
        <v>0</v>
      </c>
      <c r="BC75">
        <f t="shared" ca="1" si="50"/>
        <v>0</v>
      </c>
      <c r="BD75">
        <f t="shared" ca="1" si="55"/>
        <v>0</v>
      </c>
      <c r="BF75">
        <f t="shared" ca="1" si="56"/>
        <v>0</v>
      </c>
      <c r="BG75">
        <f t="shared" ca="1" si="57"/>
        <v>127827876</v>
      </c>
      <c r="BH75">
        <f t="shared" ca="1" si="58"/>
        <v>175640016</v>
      </c>
      <c r="BI75">
        <f t="shared" ca="1" si="61"/>
        <v>0</v>
      </c>
      <c r="BJ75">
        <f t="shared" ca="1" si="59"/>
        <v>303467892</v>
      </c>
      <c r="BK75">
        <f t="shared" ca="1" si="62"/>
        <v>-1</v>
      </c>
    </row>
    <row r="76" spans="1:63" x14ac:dyDescent="0.35">
      <c r="A76">
        <f t="shared" si="60"/>
        <v>73</v>
      </c>
      <c r="C76">
        <f t="shared" ca="1" si="63"/>
        <v>0</v>
      </c>
      <c r="D76">
        <f t="shared" ca="1" si="63"/>
        <v>8066530</v>
      </c>
      <c r="E76">
        <f t="shared" ca="1" si="63"/>
        <v>19550437</v>
      </c>
      <c r="F76">
        <f t="shared" ca="1" si="63"/>
        <v>15982524</v>
      </c>
      <c r="G76">
        <f t="shared" ca="1" si="63"/>
        <v>28205023</v>
      </c>
      <c r="H76">
        <f t="shared" ca="1" si="63"/>
        <v>17181043</v>
      </c>
      <c r="I76">
        <f t="shared" ca="1" si="63"/>
        <v>53593970</v>
      </c>
      <c r="J76">
        <f t="shared" ca="1" si="63"/>
        <v>0</v>
      </c>
      <c r="K76">
        <f t="shared" ca="1" si="63"/>
        <v>6179677</v>
      </c>
      <c r="L76">
        <f t="shared" ca="1" si="51"/>
        <v>148759204</v>
      </c>
      <c r="N76">
        <f t="shared" ca="1" si="64"/>
        <v>45151315</v>
      </c>
      <c r="O76">
        <f t="shared" ca="1" si="64"/>
        <v>17382074</v>
      </c>
      <c r="P76">
        <f t="shared" ca="1" si="64"/>
        <v>825021</v>
      </c>
      <c r="Q76">
        <f t="shared" ca="1" si="64"/>
        <v>30421069</v>
      </c>
      <c r="R76">
        <f t="shared" ca="1" si="64"/>
        <v>7087014</v>
      </c>
      <c r="S76">
        <f t="shared" ca="1" si="64"/>
        <v>976675</v>
      </c>
      <c r="T76">
        <f t="shared" ca="1" si="64"/>
        <v>4413279</v>
      </c>
      <c r="U76">
        <f t="shared" ca="1" si="64"/>
        <v>40171875</v>
      </c>
      <c r="V76">
        <f t="shared" ca="1" si="64"/>
        <v>8280366</v>
      </c>
      <c r="W76">
        <f t="shared" ca="1" si="52"/>
        <v>154708688</v>
      </c>
      <c r="Y76">
        <f t="shared" ca="1" si="48"/>
        <v>0</v>
      </c>
      <c r="Z76">
        <f t="shared" ca="1" si="48"/>
        <v>0</v>
      </c>
      <c r="AA76">
        <f t="shared" ca="1" si="48"/>
        <v>0</v>
      </c>
      <c r="AB76">
        <f t="shared" ca="1" si="48"/>
        <v>0</v>
      </c>
      <c r="AC76">
        <f t="shared" ca="1" si="48"/>
        <v>0</v>
      </c>
      <c r="AD76">
        <f t="shared" ca="1" si="48"/>
        <v>0</v>
      </c>
      <c r="AE76">
        <f t="shared" ca="1" si="48"/>
        <v>0</v>
      </c>
      <c r="AF76">
        <f t="shared" ca="1" si="48"/>
        <v>0</v>
      </c>
      <c r="AG76">
        <f t="shared" ca="1" si="48"/>
        <v>0</v>
      </c>
      <c r="AH76">
        <f t="shared" ca="1" si="53"/>
        <v>0</v>
      </c>
      <c r="AJ76">
        <f t="shared" ca="1" si="49"/>
        <v>0</v>
      </c>
      <c r="AK76">
        <f t="shared" ca="1" si="49"/>
        <v>0</v>
      </c>
      <c r="AL76">
        <f t="shared" ca="1" si="49"/>
        <v>0</v>
      </c>
      <c r="AM76">
        <f t="shared" ca="1" si="49"/>
        <v>0</v>
      </c>
      <c r="AN76">
        <f t="shared" ca="1" si="49"/>
        <v>0</v>
      </c>
      <c r="AO76">
        <f t="shared" ca="1" si="49"/>
        <v>0</v>
      </c>
      <c r="AP76">
        <f t="shared" ca="1" si="49"/>
        <v>0</v>
      </c>
      <c r="AQ76">
        <f t="shared" ca="1" si="49"/>
        <v>0</v>
      </c>
      <c r="AR76">
        <f t="shared" ca="1" si="49"/>
        <v>0</v>
      </c>
      <c r="AS76">
        <f t="shared" ca="1" si="54"/>
        <v>0</v>
      </c>
      <c r="AU76">
        <f t="shared" ca="1" si="50"/>
        <v>0</v>
      </c>
      <c r="AV76">
        <f t="shared" ca="1" si="50"/>
        <v>0</v>
      </c>
      <c r="AW76">
        <f t="shared" ca="1" si="50"/>
        <v>0</v>
      </c>
      <c r="AX76">
        <f t="shared" ca="1" si="50"/>
        <v>0</v>
      </c>
      <c r="AY76">
        <f t="shared" ca="1" si="50"/>
        <v>0</v>
      </c>
      <c r="AZ76">
        <f t="shared" ca="1" si="50"/>
        <v>0</v>
      </c>
      <c r="BA76">
        <f t="shared" ca="1" si="50"/>
        <v>0</v>
      </c>
      <c r="BB76">
        <f t="shared" ca="1" si="50"/>
        <v>0</v>
      </c>
      <c r="BC76">
        <f t="shared" ca="1" si="50"/>
        <v>0</v>
      </c>
      <c r="BD76">
        <f t="shared" ca="1" si="55"/>
        <v>0</v>
      </c>
      <c r="BF76">
        <f t="shared" ca="1" si="56"/>
        <v>0</v>
      </c>
      <c r="BG76">
        <f t="shared" ca="1" si="57"/>
        <v>154708688</v>
      </c>
      <c r="BH76">
        <f t="shared" ca="1" si="58"/>
        <v>148759204</v>
      </c>
      <c r="BI76">
        <f t="shared" ca="1" si="61"/>
        <v>0</v>
      </c>
      <c r="BJ76">
        <f t="shared" ca="1" si="59"/>
        <v>303467892</v>
      </c>
      <c r="BK76">
        <f t="shared" ca="1" si="62"/>
        <v>0</v>
      </c>
    </row>
    <row r="77" spans="1:63" x14ac:dyDescent="0.35">
      <c r="A77">
        <f t="shared" si="60"/>
        <v>74</v>
      </c>
      <c r="C77">
        <f t="shared" ca="1" si="63"/>
        <v>0</v>
      </c>
      <c r="D77">
        <f t="shared" ca="1" si="63"/>
        <v>5404492</v>
      </c>
      <c r="E77">
        <f t="shared" ca="1" si="63"/>
        <v>19351450</v>
      </c>
      <c r="F77">
        <f t="shared" ca="1" si="63"/>
        <v>0</v>
      </c>
      <c r="G77">
        <f t="shared" ca="1" si="63"/>
        <v>25682192</v>
      </c>
      <c r="H77">
        <f t="shared" ca="1" si="63"/>
        <v>16728789</v>
      </c>
      <c r="I77">
        <f t="shared" ca="1" si="63"/>
        <v>48668805</v>
      </c>
      <c r="J77">
        <f t="shared" ca="1" si="63"/>
        <v>0</v>
      </c>
      <c r="K77">
        <f t="shared" ca="1" si="63"/>
        <v>0</v>
      </c>
      <c r="L77">
        <f t="shared" ca="1" si="51"/>
        <v>115835728</v>
      </c>
      <c r="N77">
        <f t="shared" ca="1" si="64"/>
        <v>44954239</v>
      </c>
      <c r="O77">
        <f t="shared" ca="1" si="64"/>
        <v>20196881</v>
      </c>
      <c r="P77">
        <f t="shared" ca="1" si="64"/>
        <v>1098325</v>
      </c>
      <c r="Q77">
        <f t="shared" ca="1" si="64"/>
        <v>46328025</v>
      </c>
      <c r="R77">
        <f t="shared" ca="1" si="64"/>
        <v>9606418</v>
      </c>
      <c r="S77">
        <f t="shared" ca="1" si="64"/>
        <v>1481096</v>
      </c>
      <c r="T77">
        <f t="shared" ca="1" si="64"/>
        <v>9422520</v>
      </c>
      <c r="U77">
        <f t="shared" ca="1" si="64"/>
        <v>40059734</v>
      </c>
      <c r="V77">
        <f t="shared" ca="1" si="64"/>
        <v>14484925</v>
      </c>
      <c r="W77">
        <f t="shared" ca="1" si="52"/>
        <v>187632163</v>
      </c>
      <c r="Y77">
        <f t="shared" ca="1" si="48"/>
        <v>0</v>
      </c>
      <c r="Z77">
        <f t="shared" ca="1" si="48"/>
        <v>0</v>
      </c>
      <c r="AA77">
        <f t="shared" ca="1" si="48"/>
        <v>0</v>
      </c>
      <c r="AB77">
        <f t="shared" ca="1" si="48"/>
        <v>0</v>
      </c>
      <c r="AC77">
        <f t="shared" ca="1" si="48"/>
        <v>0</v>
      </c>
      <c r="AD77">
        <f t="shared" ca="1" si="48"/>
        <v>0</v>
      </c>
      <c r="AE77">
        <f t="shared" ca="1" si="48"/>
        <v>0</v>
      </c>
      <c r="AF77">
        <f t="shared" ca="1" si="48"/>
        <v>0</v>
      </c>
      <c r="AG77">
        <f t="shared" ca="1" si="48"/>
        <v>0</v>
      </c>
      <c r="AH77">
        <f t="shared" ca="1" si="53"/>
        <v>0</v>
      </c>
      <c r="AJ77">
        <f t="shared" ca="1" si="49"/>
        <v>0</v>
      </c>
      <c r="AK77">
        <f t="shared" ca="1" si="49"/>
        <v>0</v>
      </c>
      <c r="AL77">
        <f t="shared" ca="1" si="49"/>
        <v>0</v>
      </c>
      <c r="AM77">
        <f t="shared" ca="1" si="49"/>
        <v>0</v>
      </c>
      <c r="AN77">
        <f t="shared" ca="1" si="49"/>
        <v>0</v>
      </c>
      <c r="AO77">
        <f t="shared" ca="1" si="49"/>
        <v>0</v>
      </c>
      <c r="AP77">
        <f t="shared" ca="1" si="49"/>
        <v>0</v>
      </c>
      <c r="AQ77">
        <f t="shared" ca="1" si="49"/>
        <v>0</v>
      </c>
      <c r="AR77">
        <f t="shared" ca="1" si="49"/>
        <v>0</v>
      </c>
      <c r="AS77">
        <f t="shared" ca="1" si="54"/>
        <v>0</v>
      </c>
      <c r="AU77">
        <f t="shared" ca="1" si="50"/>
        <v>0</v>
      </c>
      <c r="AV77">
        <f t="shared" ca="1" si="50"/>
        <v>0</v>
      </c>
      <c r="AW77">
        <f t="shared" ca="1" si="50"/>
        <v>0</v>
      </c>
      <c r="AX77">
        <f t="shared" ca="1" si="50"/>
        <v>0</v>
      </c>
      <c r="AY77">
        <f t="shared" ca="1" si="50"/>
        <v>0</v>
      </c>
      <c r="AZ77">
        <f t="shared" ca="1" si="50"/>
        <v>0</v>
      </c>
      <c r="BA77">
        <f t="shared" ca="1" si="50"/>
        <v>0</v>
      </c>
      <c r="BB77">
        <f t="shared" ca="1" si="50"/>
        <v>0</v>
      </c>
      <c r="BC77">
        <f t="shared" ca="1" si="50"/>
        <v>0</v>
      </c>
      <c r="BD77">
        <f t="shared" ca="1" si="55"/>
        <v>0</v>
      </c>
      <c r="BF77">
        <f t="shared" ca="1" si="56"/>
        <v>0</v>
      </c>
      <c r="BG77">
        <f t="shared" ca="1" si="57"/>
        <v>187632163</v>
      </c>
      <c r="BH77">
        <f t="shared" ca="1" si="58"/>
        <v>115835728</v>
      </c>
      <c r="BI77">
        <f t="shared" ca="1" si="61"/>
        <v>0</v>
      </c>
      <c r="BJ77">
        <f t="shared" ca="1" si="59"/>
        <v>303467891</v>
      </c>
      <c r="BK77">
        <f t="shared" ca="1" si="62"/>
        <v>-1</v>
      </c>
    </row>
    <row r="78" spans="1:63" x14ac:dyDescent="0.35">
      <c r="A78">
        <f t="shared" si="60"/>
        <v>75</v>
      </c>
      <c r="C78">
        <f t="shared" ca="1" si="63"/>
        <v>0</v>
      </c>
      <c r="D78">
        <f t="shared" ca="1" si="63"/>
        <v>2327743</v>
      </c>
      <c r="E78">
        <f t="shared" ca="1" si="63"/>
        <v>19087412</v>
      </c>
      <c r="F78">
        <f t="shared" ca="1" si="63"/>
        <v>0</v>
      </c>
      <c r="G78">
        <f t="shared" ca="1" si="63"/>
        <v>22275389</v>
      </c>
      <c r="H78">
        <f t="shared" ca="1" si="63"/>
        <v>16046249</v>
      </c>
      <c r="I78">
        <f t="shared" ca="1" si="63"/>
        <v>38239862</v>
      </c>
      <c r="J78">
        <f t="shared" ca="1" si="63"/>
        <v>0</v>
      </c>
      <c r="K78">
        <f t="shared" ca="1" si="63"/>
        <v>0</v>
      </c>
      <c r="L78">
        <f t="shared" ca="1" si="51"/>
        <v>97976655</v>
      </c>
      <c r="N78">
        <f t="shared" ca="1" si="64"/>
        <v>44762793</v>
      </c>
      <c r="O78">
        <f t="shared" ca="1" si="64"/>
        <v>23416089</v>
      </c>
      <c r="P78">
        <f t="shared" ca="1" si="64"/>
        <v>1464012</v>
      </c>
      <c r="Q78">
        <f t="shared" ca="1" si="64"/>
        <v>46182286</v>
      </c>
      <c r="R78">
        <f t="shared" ca="1" si="64"/>
        <v>13003250</v>
      </c>
      <c r="S78">
        <f t="shared" ca="1" si="64"/>
        <v>2245612</v>
      </c>
      <c r="T78">
        <f t="shared" ca="1" si="64"/>
        <v>19931274</v>
      </c>
      <c r="U78">
        <f t="shared" ca="1" si="64"/>
        <v>40007320</v>
      </c>
      <c r="V78">
        <f t="shared" ca="1" si="64"/>
        <v>14478599</v>
      </c>
      <c r="W78">
        <f t="shared" ca="1" si="52"/>
        <v>205491235</v>
      </c>
      <c r="Y78">
        <f t="shared" ca="1" si="48"/>
        <v>0</v>
      </c>
      <c r="Z78">
        <f t="shared" ca="1" si="48"/>
        <v>0</v>
      </c>
      <c r="AA78">
        <f t="shared" ca="1" si="48"/>
        <v>0</v>
      </c>
      <c r="AB78">
        <f t="shared" ca="1" si="48"/>
        <v>0</v>
      </c>
      <c r="AC78">
        <f t="shared" ca="1" si="48"/>
        <v>0</v>
      </c>
      <c r="AD78">
        <f t="shared" ca="1" si="48"/>
        <v>0</v>
      </c>
      <c r="AE78">
        <f t="shared" ca="1" si="48"/>
        <v>0</v>
      </c>
      <c r="AF78">
        <f t="shared" ca="1" si="48"/>
        <v>0</v>
      </c>
      <c r="AG78">
        <f t="shared" ca="1" si="48"/>
        <v>0</v>
      </c>
      <c r="AH78">
        <f t="shared" ca="1" si="53"/>
        <v>0</v>
      </c>
      <c r="AJ78">
        <f t="shared" ca="1" si="49"/>
        <v>0</v>
      </c>
      <c r="AK78">
        <f t="shared" ca="1" si="49"/>
        <v>0</v>
      </c>
      <c r="AL78">
        <f t="shared" ca="1" si="49"/>
        <v>0</v>
      </c>
      <c r="AM78">
        <f t="shared" ca="1" si="49"/>
        <v>0</v>
      </c>
      <c r="AN78">
        <f t="shared" ca="1" si="49"/>
        <v>0</v>
      </c>
      <c r="AO78">
        <f t="shared" ca="1" si="49"/>
        <v>0</v>
      </c>
      <c r="AP78">
        <f t="shared" ca="1" si="49"/>
        <v>0</v>
      </c>
      <c r="AQ78">
        <f t="shared" ca="1" si="49"/>
        <v>0</v>
      </c>
      <c r="AR78">
        <f t="shared" ca="1" si="49"/>
        <v>0</v>
      </c>
      <c r="AS78">
        <f t="shared" ca="1" si="54"/>
        <v>0</v>
      </c>
      <c r="AU78">
        <f t="shared" ca="1" si="50"/>
        <v>0</v>
      </c>
      <c r="AV78">
        <f t="shared" ca="1" si="50"/>
        <v>0</v>
      </c>
      <c r="AW78">
        <f t="shared" ca="1" si="50"/>
        <v>0</v>
      </c>
      <c r="AX78">
        <f t="shared" ca="1" si="50"/>
        <v>0</v>
      </c>
      <c r="AY78">
        <f t="shared" ca="1" si="50"/>
        <v>0</v>
      </c>
      <c r="AZ78">
        <f t="shared" ca="1" si="50"/>
        <v>0</v>
      </c>
      <c r="BA78">
        <f t="shared" ca="1" si="50"/>
        <v>0</v>
      </c>
      <c r="BB78">
        <f t="shared" ca="1" si="50"/>
        <v>0</v>
      </c>
      <c r="BC78">
        <f t="shared" ca="1" si="50"/>
        <v>0</v>
      </c>
      <c r="BD78">
        <f t="shared" ca="1" si="55"/>
        <v>0</v>
      </c>
      <c r="BF78">
        <f t="shared" ca="1" si="56"/>
        <v>0</v>
      </c>
      <c r="BG78">
        <f t="shared" ca="1" si="57"/>
        <v>205491235</v>
      </c>
      <c r="BH78">
        <f t="shared" ca="1" si="58"/>
        <v>97976655</v>
      </c>
      <c r="BI78">
        <f t="shared" ca="1" si="61"/>
        <v>0</v>
      </c>
      <c r="BJ78">
        <f t="shared" ca="1" si="59"/>
        <v>303467890</v>
      </c>
      <c r="BK78">
        <f t="shared" ca="1" si="62"/>
        <v>-1</v>
      </c>
    </row>
    <row r="79" spans="1:63" x14ac:dyDescent="0.35">
      <c r="A79">
        <f t="shared" si="60"/>
        <v>76</v>
      </c>
      <c r="C79">
        <f t="shared" ca="1" si="63"/>
        <v>0</v>
      </c>
      <c r="D79">
        <f t="shared" ca="1" si="63"/>
        <v>0</v>
      </c>
      <c r="E79">
        <f t="shared" ca="1" si="63"/>
        <v>18736608</v>
      </c>
      <c r="F79">
        <f t="shared" ca="1" si="63"/>
        <v>0</v>
      </c>
      <c r="G79">
        <f t="shared" ca="1" si="63"/>
        <v>17683055</v>
      </c>
      <c r="H79">
        <f t="shared" ca="1" si="63"/>
        <v>15016362</v>
      </c>
      <c r="I79">
        <f t="shared" ca="1" si="63"/>
        <v>16379795</v>
      </c>
      <c r="J79">
        <f t="shared" ca="1" si="63"/>
        <v>0</v>
      </c>
      <c r="K79">
        <f t="shared" ca="1" si="63"/>
        <v>0</v>
      </c>
      <c r="L79">
        <f t="shared" ca="1" si="51"/>
        <v>67815820</v>
      </c>
      <c r="N79">
        <f t="shared" ca="1" si="64"/>
        <v>44577616</v>
      </c>
      <c r="O79">
        <f t="shared" ca="1" si="64"/>
        <v>25875607</v>
      </c>
      <c r="P79">
        <f t="shared" ca="1" si="64"/>
        <v>1925389</v>
      </c>
      <c r="Q79">
        <f t="shared" ca="1" si="64"/>
        <v>46056394</v>
      </c>
      <c r="R79">
        <f t="shared" ca="1" si="64"/>
        <v>17575975</v>
      </c>
      <c r="S79">
        <f t="shared" ca="1" si="64"/>
        <v>3376453</v>
      </c>
      <c r="T79">
        <f t="shared" ca="1" si="64"/>
        <v>41820127</v>
      </c>
      <c r="U79">
        <f t="shared" ca="1" si="64"/>
        <v>39972290</v>
      </c>
      <c r="V79">
        <f t="shared" ca="1" si="64"/>
        <v>14472219</v>
      </c>
      <c r="W79">
        <f t="shared" ca="1" si="52"/>
        <v>235652070</v>
      </c>
      <c r="Y79">
        <f t="shared" ca="1" si="48"/>
        <v>0</v>
      </c>
      <c r="Z79">
        <f t="shared" ca="1" si="48"/>
        <v>0</v>
      </c>
      <c r="AA79">
        <f t="shared" ca="1" si="48"/>
        <v>0</v>
      </c>
      <c r="AB79">
        <f t="shared" ca="1" si="48"/>
        <v>0</v>
      </c>
      <c r="AC79">
        <f t="shared" ca="1" si="48"/>
        <v>0</v>
      </c>
      <c r="AD79">
        <f t="shared" ca="1" si="48"/>
        <v>0</v>
      </c>
      <c r="AE79">
        <f t="shared" ca="1" si="48"/>
        <v>0</v>
      </c>
      <c r="AF79">
        <f t="shared" ca="1" si="48"/>
        <v>0</v>
      </c>
      <c r="AG79">
        <f t="shared" ca="1" si="48"/>
        <v>0</v>
      </c>
      <c r="AH79">
        <f t="shared" ca="1" si="53"/>
        <v>0</v>
      </c>
      <c r="AJ79">
        <f t="shared" ca="1" si="49"/>
        <v>0</v>
      </c>
      <c r="AK79">
        <f t="shared" ca="1" si="49"/>
        <v>0</v>
      </c>
      <c r="AL79">
        <f t="shared" ca="1" si="49"/>
        <v>0</v>
      </c>
      <c r="AM79">
        <f t="shared" ca="1" si="49"/>
        <v>0</v>
      </c>
      <c r="AN79">
        <f t="shared" ca="1" si="49"/>
        <v>0</v>
      </c>
      <c r="AO79">
        <f t="shared" ca="1" si="49"/>
        <v>0</v>
      </c>
      <c r="AP79">
        <f t="shared" ca="1" si="49"/>
        <v>0</v>
      </c>
      <c r="AQ79">
        <f t="shared" ca="1" si="49"/>
        <v>0</v>
      </c>
      <c r="AR79">
        <f t="shared" ca="1" si="49"/>
        <v>0</v>
      </c>
      <c r="AS79">
        <f t="shared" ca="1" si="54"/>
        <v>0</v>
      </c>
      <c r="AU79">
        <f t="shared" ca="1" si="50"/>
        <v>0</v>
      </c>
      <c r="AV79">
        <f t="shared" ca="1" si="50"/>
        <v>0</v>
      </c>
      <c r="AW79">
        <f t="shared" ca="1" si="50"/>
        <v>0</v>
      </c>
      <c r="AX79">
        <f t="shared" ca="1" si="50"/>
        <v>0</v>
      </c>
      <c r="AY79">
        <f t="shared" ca="1" si="50"/>
        <v>0</v>
      </c>
      <c r="AZ79">
        <f t="shared" ca="1" si="50"/>
        <v>0</v>
      </c>
      <c r="BA79">
        <f t="shared" ca="1" si="50"/>
        <v>0</v>
      </c>
      <c r="BB79">
        <f t="shared" ca="1" si="50"/>
        <v>0</v>
      </c>
      <c r="BC79">
        <f t="shared" ca="1" si="50"/>
        <v>0</v>
      </c>
      <c r="BD79">
        <f t="shared" ca="1" si="55"/>
        <v>0</v>
      </c>
      <c r="BF79">
        <f t="shared" ca="1" si="56"/>
        <v>0</v>
      </c>
      <c r="BG79">
        <f t="shared" ca="1" si="57"/>
        <v>235652070</v>
      </c>
      <c r="BH79">
        <f t="shared" ca="1" si="58"/>
        <v>67815820</v>
      </c>
      <c r="BI79">
        <f t="shared" ca="1" si="61"/>
        <v>0</v>
      </c>
      <c r="BJ79">
        <f t="shared" ca="1" si="59"/>
        <v>303467890</v>
      </c>
      <c r="BK79">
        <f t="shared" ca="1" si="62"/>
        <v>0</v>
      </c>
    </row>
    <row r="80" spans="1:63" x14ac:dyDescent="0.35">
      <c r="A80">
        <f t="shared" si="60"/>
        <v>77</v>
      </c>
      <c r="C80">
        <f t="shared" ca="1" si="63"/>
        <v>0</v>
      </c>
      <c r="D80">
        <f t="shared" ca="1" si="63"/>
        <v>0</v>
      </c>
      <c r="E80">
        <f t="shared" ca="1" si="63"/>
        <v>18276678</v>
      </c>
      <c r="F80">
        <f t="shared" ca="1" si="63"/>
        <v>0</v>
      </c>
      <c r="G80">
        <f t="shared" ca="1" si="63"/>
        <v>11506213</v>
      </c>
      <c r="H80">
        <f t="shared" ca="1" si="63"/>
        <v>13475318</v>
      </c>
      <c r="I80">
        <f t="shared" ca="1" si="63"/>
        <v>0</v>
      </c>
      <c r="J80">
        <f t="shared" ca="1" si="63"/>
        <v>0</v>
      </c>
      <c r="K80">
        <f t="shared" ca="1" si="63"/>
        <v>0</v>
      </c>
      <c r="L80">
        <f t="shared" ca="1" si="51"/>
        <v>43258209</v>
      </c>
      <c r="N80">
        <f t="shared" ca="1" si="64"/>
        <v>44397423</v>
      </c>
      <c r="O80">
        <f t="shared" ca="1" si="64"/>
        <v>26002588</v>
      </c>
      <c r="P80">
        <f t="shared" ca="1" si="64"/>
        <v>2505054</v>
      </c>
      <c r="Q80">
        <f t="shared" ca="1" si="64"/>
        <v>45969818</v>
      </c>
      <c r="R80">
        <f t="shared" ca="1" si="64"/>
        <v>23717258</v>
      </c>
      <c r="S80">
        <f t="shared" ca="1" si="64"/>
        <v>5056358</v>
      </c>
      <c r="T80">
        <f t="shared" ca="1" si="64"/>
        <v>58122008</v>
      </c>
      <c r="U80">
        <f t="shared" ca="1" si="64"/>
        <v>39973362</v>
      </c>
      <c r="V80">
        <f t="shared" ca="1" si="64"/>
        <v>14465812</v>
      </c>
      <c r="W80">
        <f t="shared" ca="1" si="52"/>
        <v>260209681</v>
      </c>
      <c r="Y80">
        <f t="shared" ca="1" si="48"/>
        <v>0</v>
      </c>
      <c r="Z80">
        <f t="shared" ca="1" si="48"/>
        <v>0</v>
      </c>
      <c r="AA80">
        <f t="shared" ca="1" si="48"/>
        <v>0</v>
      </c>
      <c r="AB80">
        <f t="shared" ca="1" si="48"/>
        <v>0</v>
      </c>
      <c r="AC80">
        <f t="shared" ca="1" si="48"/>
        <v>0</v>
      </c>
      <c r="AD80">
        <f t="shared" ca="1" si="48"/>
        <v>0</v>
      </c>
      <c r="AE80">
        <f t="shared" ca="1" si="48"/>
        <v>0</v>
      </c>
      <c r="AF80">
        <f t="shared" ca="1" si="48"/>
        <v>0</v>
      </c>
      <c r="AG80">
        <f t="shared" ca="1" si="48"/>
        <v>0</v>
      </c>
      <c r="AH80">
        <f t="shared" ca="1" si="53"/>
        <v>0</v>
      </c>
      <c r="AJ80">
        <f t="shared" ca="1" si="49"/>
        <v>0</v>
      </c>
      <c r="AK80">
        <f t="shared" ca="1" si="49"/>
        <v>0</v>
      </c>
      <c r="AL80">
        <f t="shared" ca="1" si="49"/>
        <v>0</v>
      </c>
      <c r="AM80">
        <f t="shared" ca="1" si="49"/>
        <v>0</v>
      </c>
      <c r="AN80">
        <f t="shared" ca="1" si="49"/>
        <v>0</v>
      </c>
      <c r="AO80">
        <f t="shared" ca="1" si="49"/>
        <v>0</v>
      </c>
      <c r="AP80">
        <f t="shared" ca="1" si="49"/>
        <v>0</v>
      </c>
      <c r="AQ80">
        <f t="shared" ca="1" si="49"/>
        <v>0</v>
      </c>
      <c r="AR80">
        <f t="shared" ca="1" si="49"/>
        <v>0</v>
      </c>
      <c r="AS80">
        <f t="shared" ca="1" si="54"/>
        <v>0</v>
      </c>
      <c r="AU80">
        <f t="shared" ca="1" si="50"/>
        <v>0</v>
      </c>
      <c r="AV80">
        <f t="shared" ca="1" si="50"/>
        <v>0</v>
      </c>
      <c r="AW80">
        <f t="shared" ca="1" si="50"/>
        <v>0</v>
      </c>
      <c r="AX80">
        <f t="shared" ca="1" si="50"/>
        <v>0</v>
      </c>
      <c r="AY80">
        <f t="shared" ca="1" si="50"/>
        <v>0</v>
      </c>
      <c r="AZ80">
        <f t="shared" ca="1" si="50"/>
        <v>0</v>
      </c>
      <c r="BA80">
        <f t="shared" ca="1" si="50"/>
        <v>0</v>
      </c>
      <c r="BB80">
        <f t="shared" ca="1" si="50"/>
        <v>0</v>
      </c>
      <c r="BC80">
        <f t="shared" ca="1" si="50"/>
        <v>0</v>
      </c>
      <c r="BD80">
        <f t="shared" ca="1" si="55"/>
        <v>0</v>
      </c>
      <c r="BF80">
        <f t="shared" ca="1" si="56"/>
        <v>0</v>
      </c>
      <c r="BG80">
        <f t="shared" ca="1" si="57"/>
        <v>260209681</v>
      </c>
      <c r="BH80">
        <f t="shared" ca="1" si="58"/>
        <v>43258209</v>
      </c>
      <c r="BI80">
        <f t="shared" ca="1" si="61"/>
        <v>0</v>
      </c>
      <c r="BJ80">
        <f t="shared" ca="1" si="59"/>
        <v>303467890</v>
      </c>
      <c r="BK80">
        <f t="shared" ca="1" si="62"/>
        <v>0</v>
      </c>
    </row>
    <row r="81" spans="1:63" x14ac:dyDescent="0.35">
      <c r="A81">
        <f t="shared" si="60"/>
        <v>78</v>
      </c>
      <c r="C81">
        <f t="shared" ca="1" si="63"/>
        <v>0</v>
      </c>
      <c r="D81">
        <f t="shared" ca="1" si="63"/>
        <v>0</v>
      </c>
      <c r="E81">
        <f t="shared" ca="1" si="63"/>
        <v>17680068</v>
      </c>
      <c r="F81">
        <f t="shared" ca="1" si="63"/>
        <v>0</v>
      </c>
      <c r="G81">
        <f t="shared" ca="1" si="63"/>
        <v>3227195</v>
      </c>
      <c r="H81">
        <f t="shared" ca="1" si="63"/>
        <v>11179245</v>
      </c>
      <c r="I81">
        <f t="shared" ca="1" si="63"/>
        <v>0</v>
      </c>
      <c r="J81">
        <f t="shared" ca="1" si="63"/>
        <v>0</v>
      </c>
      <c r="K81">
        <f t="shared" ca="1" si="63"/>
        <v>0</v>
      </c>
      <c r="L81">
        <f t="shared" ca="1" si="51"/>
        <v>32086508</v>
      </c>
      <c r="N81">
        <f t="shared" ca="1" si="64"/>
        <v>44218340</v>
      </c>
      <c r="O81">
        <f t="shared" ca="1" si="64"/>
        <v>26139130</v>
      </c>
      <c r="P81">
        <f t="shared" ca="1" si="64"/>
        <v>3228764</v>
      </c>
      <c r="Q81">
        <f t="shared" ca="1" si="64"/>
        <v>45914302</v>
      </c>
      <c r="R81">
        <f t="shared" ca="1" si="64"/>
        <v>31934256</v>
      </c>
      <c r="S81">
        <f t="shared" ca="1" si="64"/>
        <v>7519900</v>
      </c>
      <c r="T81">
        <f t="shared" ca="1" si="64"/>
        <v>57966066</v>
      </c>
      <c r="U81">
        <f t="shared" ca="1" si="64"/>
        <v>40001186</v>
      </c>
      <c r="V81">
        <f t="shared" ca="1" si="64"/>
        <v>14459439</v>
      </c>
      <c r="W81">
        <f t="shared" ca="1" si="52"/>
        <v>271381383</v>
      </c>
      <c r="Y81">
        <f t="shared" ca="1" si="48"/>
        <v>0</v>
      </c>
      <c r="Z81">
        <f t="shared" ca="1" si="48"/>
        <v>0</v>
      </c>
      <c r="AA81">
        <f t="shared" ca="1" si="48"/>
        <v>0</v>
      </c>
      <c r="AB81">
        <f t="shared" ca="1" si="48"/>
        <v>0</v>
      </c>
      <c r="AC81">
        <f t="shared" ca="1" si="48"/>
        <v>0</v>
      </c>
      <c r="AD81">
        <f t="shared" ca="1" si="48"/>
        <v>0</v>
      </c>
      <c r="AE81">
        <f t="shared" ca="1" si="48"/>
        <v>0</v>
      </c>
      <c r="AF81">
        <f t="shared" ca="1" si="48"/>
        <v>0</v>
      </c>
      <c r="AG81">
        <f t="shared" ca="1" si="48"/>
        <v>0</v>
      </c>
      <c r="AH81">
        <f t="shared" ca="1" si="53"/>
        <v>0</v>
      </c>
      <c r="AJ81">
        <f t="shared" ca="1" si="49"/>
        <v>0</v>
      </c>
      <c r="AK81">
        <f t="shared" ca="1" si="49"/>
        <v>0</v>
      </c>
      <c r="AL81">
        <f t="shared" ca="1" si="49"/>
        <v>0</v>
      </c>
      <c r="AM81">
        <f t="shared" ca="1" si="49"/>
        <v>0</v>
      </c>
      <c r="AN81">
        <f t="shared" ca="1" si="49"/>
        <v>0</v>
      </c>
      <c r="AO81">
        <f t="shared" ca="1" si="49"/>
        <v>0</v>
      </c>
      <c r="AP81">
        <f t="shared" ca="1" si="49"/>
        <v>0</v>
      </c>
      <c r="AQ81">
        <f t="shared" ca="1" si="49"/>
        <v>0</v>
      </c>
      <c r="AR81">
        <f t="shared" ca="1" si="49"/>
        <v>0</v>
      </c>
      <c r="AS81">
        <f t="shared" ca="1" si="54"/>
        <v>0</v>
      </c>
      <c r="AU81">
        <f t="shared" ca="1" si="50"/>
        <v>0</v>
      </c>
      <c r="AV81">
        <f t="shared" ca="1" si="50"/>
        <v>0</v>
      </c>
      <c r="AW81">
        <f t="shared" ca="1" si="50"/>
        <v>0</v>
      </c>
      <c r="AX81">
        <f t="shared" ca="1" si="50"/>
        <v>0</v>
      </c>
      <c r="AY81">
        <f t="shared" ca="1" si="50"/>
        <v>0</v>
      </c>
      <c r="AZ81">
        <f t="shared" ca="1" si="50"/>
        <v>0</v>
      </c>
      <c r="BA81">
        <f t="shared" ca="1" si="50"/>
        <v>0</v>
      </c>
      <c r="BB81">
        <f t="shared" ca="1" si="50"/>
        <v>0</v>
      </c>
      <c r="BC81">
        <f t="shared" ca="1" si="50"/>
        <v>0</v>
      </c>
      <c r="BD81">
        <f t="shared" ca="1" si="55"/>
        <v>0</v>
      </c>
      <c r="BF81">
        <f t="shared" ca="1" si="56"/>
        <v>0</v>
      </c>
      <c r="BG81">
        <f t="shared" ca="1" si="57"/>
        <v>271381383</v>
      </c>
      <c r="BH81">
        <f t="shared" ca="1" si="58"/>
        <v>32086508</v>
      </c>
      <c r="BI81">
        <f t="shared" ca="1" si="61"/>
        <v>0</v>
      </c>
      <c r="BJ81">
        <f t="shared" ca="1" si="59"/>
        <v>303467891</v>
      </c>
      <c r="BK81">
        <f t="shared" ca="1" si="62"/>
        <v>1</v>
      </c>
    </row>
    <row r="82" spans="1:63" x14ac:dyDescent="0.35">
      <c r="A82">
        <f t="shared" si="60"/>
        <v>79</v>
      </c>
      <c r="C82">
        <f t="shared" ca="1" si="63"/>
        <v>0</v>
      </c>
      <c r="D82">
        <f t="shared" ca="1" si="63"/>
        <v>0</v>
      </c>
      <c r="E82">
        <f t="shared" ca="1" si="63"/>
        <v>16913344</v>
      </c>
      <c r="F82">
        <f t="shared" ca="1" si="63"/>
        <v>0</v>
      </c>
      <c r="G82">
        <f t="shared" ca="1" si="63"/>
        <v>0</v>
      </c>
      <c r="H82">
        <f t="shared" ca="1" si="63"/>
        <v>7783759</v>
      </c>
      <c r="I82">
        <f t="shared" ca="1" si="63"/>
        <v>0</v>
      </c>
      <c r="J82">
        <f t="shared" ca="1" si="63"/>
        <v>0</v>
      </c>
      <c r="K82">
        <f t="shared" ca="1" si="63"/>
        <v>0</v>
      </c>
      <c r="L82">
        <f t="shared" ca="1" si="51"/>
        <v>24697103</v>
      </c>
      <c r="N82">
        <f t="shared" ca="1" si="64"/>
        <v>44040378</v>
      </c>
      <c r="O82">
        <f t="shared" ca="1" si="64"/>
        <v>26288852</v>
      </c>
      <c r="P82">
        <f t="shared" ca="1" si="64"/>
        <v>4132719</v>
      </c>
      <c r="Q82">
        <f t="shared" ca="1" si="64"/>
        <v>45864112</v>
      </c>
      <c r="R82">
        <f t="shared" ca="1" si="64"/>
        <v>35064241</v>
      </c>
      <c r="S82">
        <f t="shared" ca="1" si="64"/>
        <v>11083891</v>
      </c>
      <c r="T82">
        <f t="shared" ca="1" si="64"/>
        <v>57814936</v>
      </c>
      <c r="U82">
        <f t="shared" ca="1" si="64"/>
        <v>40028515</v>
      </c>
      <c r="V82">
        <f t="shared" ca="1" si="64"/>
        <v>14453144</v>
      </c>
      <c r="W82">
        <f t="shared" ca="1" si="52"/>
        <v>278770788</v>
      </c>
      <c r="Y82">
        <f t="shared" ca="1" si="48"/>
        <v>0</v>
      </c>
      <c r="Z82">
        <f t="shared" ca="1" si="48"/>
        <v>0</v>
      </c>
      <c r="AA82">
        <f t="shared" ca="1" si="48"/>
        <v>0</v>
      </c>
      <c r="AB82">
        <f t="shared" ca="1" si="48"/>
        <v>0</v>
      </c>
      <c r="AC82">
        <f t="shared" ca="1" si="48"/>
        <v>0</v>
      </c>
      <c r="AD82">
        <f t="shared" ca="1" si="48"/>
        <v>0</v>
      </c>
      <c r="AE82">
        <f t="shared" ca="1" si="48"/>
        <v>0</v>
      </c>
      <c r="AF82">
        <f t="shared" ca="1" si="48"/>
        <v>0</v>
      </c>
      <c r="AG82">
        <f t="shared" ca="1" si="48"/>
        <v>0</v>
      </c>
      <c r="AH82">
        <f t="shared" ca="1" si="53"/>
        <v>0</v>
      </c>
      <c r="AJ82">
        <f t="shared" ca="1" si="49"/>
        <v>0</v>
      </c>
      <c r="AK82">
        <f t="shared" ca="1" si="49"/>
        <v>0</v>
      </c>
      <c r="AL82">
        <f t="shared" ca="1" si="49"/>
        <v>0</v>
      </c>
      <c r="AM82">
        <f t="shared" ca="1" si="49"/>
        <v>0</v>
      </c>
      <c r="AN82">
        <f t="shared" ca="1" si="49"/>
        <v>0</v>
      </c>
      <c r="AO82">
        <f t="shared" ca="1" si="49"/>
        <v>0</v>
      </c>
      <c r="AP82">
        <f t="shared" ca="1" si="49"/>
        <v>0</v>
      </c>
      <c r="AQ82">
        <f t="shared" ca="1" si="49"/>
        <v>0</v>
      </c>
      <c r="AR82">
        <f t="shared" ca="1" si="49"/>
        <v>0</v>
      </c>
      <c r="AS82">
        <f t="shared" ca="1" si="54"/>
        <v>0</v>
      </c>
      <c r="AU82">
        <f t="shared" ca="1" si="50"/>
        <v>0</v>
      </c>
      <c r="AV82">
        <f t="shared" ca="1" si="50"/>
        <v>0</v>
      </c>
      <c r="AW82">
        <f t="shared" ca="1" si="50"/>
        <v>0</v>
      </c>
      <c r="AX82">
        <f t="shared" ca="1" si="50"/>
        <v>0</v>
      </c>
      <c r="AY82">
        <f t="shared" ca="1" si="50"/>
        <v>0</v>
      </c>
      <c r="AZ82">
        <f t="shared" ca="1" si="50"/>
        <v>0</v>
      </c>
      <c r="BA82">
        <f t="shared" ca="1" si="50"/>
        <v>0</v>
      </c>
      <c r="BB82">
        <f t="shared" ca="1" si="50"/>
        <v>0</v>
      </c>
      <c r="BC82">
        <f t="shared" ca="1" si="50"/>
        <v>0</v>
      </c>
      <c r="BD82">
        <f t="shared" ca="1" si="55"/>
        <v>0</v>
      </c>
      <c r="BF82">
        <f t="shared" ca="1" si="56"/>
        <v>0</v>
      </c>
      <c r="BG82">
        <f t="shared" ca="1" si="57"/>
        <v>278770788</v>
      </c>
      <c r="BH82">
        <f t="shared" ca="1" si="58"/>
        <v>24697103</v>
      </c>
      <c r="BI82">
        <f t="shared" ca="1" si="61"/>
        <v>0</v>
      </c>
      <c r="BJ82">
        <f t="shared" ca="1" si="59"/>
        <v>303467891</v>
      </c>
      <c r="BK82">
        <f t="shared" ca="1" si="62"/>
        <v>0</v>
      </c>
    </row>
    <row r="83" spans="1:63" x14ac:dyDescent="0.35">
      <c r="A83">
        <f t="shared" si="60"/>
        <v>80</v>
      </c>
      <c r="C83">
        <f t="shared" ca="1" si="63"/>
        <v>0</v>
      </c>
      <c r="D83">
        <f t="shared" ca="1" si="63"/>
        <v>0</v>
      </c>
      <c r="E83">
        <f t="shared" ca="1" si="63"/>
        <v>15934818</v>
      </c>
      <c r="F83">
        <f t="shared" ca="1" si="63"/>
        <v>0</v>
      </c>
      <c r="G83">
        <f t="shared" ca="1" si="63"/>
        <v>0</v>
      </c>
      <c r="H83">
        <f t="shared" ca="1" si="63"/>
        <v>2814876</v>
      </c>
      <c r="I83">
        <f t="shared" ca="1" si="63"/>
        <v>0</v>
      </c>
      <c r="J83">
        <f t="shared" ca="1" si="63"/>
        <v>0</v>
      </c>
      <c r="K83">
        <f t="shared" ca="1" si="63"/>
        <v>0</v>
      </c>
      <c r="L83">
        <f t="shared" ca="1" si="51"/>
        <v>18749694</v>
      </c>
      <c r="N83">
        <f t="shared" ca="1" si="64"/>
        <v>43863553</v>
      </c>
      <c r="O83">
        <f t="shared" ca="1" si="64"/>
        <v>26443598</v>
      </c>
      <c r="P83">
        <f t="shared" ca="1" si="64"/>
        <v>5249351</v>
      </c>
      <c r="Q83">
        <f t="shared" ca="1" si="64"/>
        <v>45821340</v>
      </c>
      <c r="R83">
        <f t="shared" ca="1" si="64"/>
        <v>34959157</v>
      </c>
      <c r="S83">
        <f t="shared" ca="1" si="64"/>
        <v>16208489</v>
      </c>
      <c r="T83">
        <f t="shared" ca="1" si="64"/>
        <v>57670418</v>
      </c>
      <c r="U83">
        <f t="shared" ca="1" si="64"/>
        <v>40055363</v>
      </c>
      <c r="V83">
        <f t="shared" ca="1" si="64"/>
        <v>14446926</v>
      </c>
      <c r="W83">
        <f t="shared" ca="1" si="52"/>
        <v>284718195</v>
      </c>
      <c r="Y83">
        <f t="shared" ca="1" si="48"/>
        <v>0</v>
      </c>
      <c r="Z83">
        <f t="shared" ca="1" si="48"/>
        <v>0</v>
      </c>
      <c r="AA83">
        <f t="shared" ca="1" si="48"/>
        <v>0</v>
      </c>
      <c r="AB83">
        <f t="shared" ca="1" si="48"/>
        <v>0</v>
      </c>
      <c r="AC83">
        <f t="shared" ca="1" si="48"/>
        <v>0</v>
      </c>
      <c r="AD83">
        <f t="shared" ca="1" si="48"/>
        <v>0</v>
      </c>
      <c r="AE83">
        <f t="shared" ca="1" si="48"/>
        <v>0</v>
      </c>
      <c r="AF83">
        <f t="shared" ca="1" si="48"/>
        <v>0</v>
      </c>
      <c r="AG83">
        <f t="shared" ca="1" si="48"/>
        <v>0</v>
      </c>
      <c r="AH83">
        <f t="shared" ca="1" si="53"/>
        <v>0</v>
      </c>
      <c r="AJ83">
        <f t="shared" ca="1" si="49"/>
        <v>0</v>
      </c>
      <c r="AK83">
        <f t="shared" ca="1" si="49"/>
        <v>0</v>
      </c>
      <c r="AL83">
        <f t="shared" ca="1" si="49"/>
        <v>0</v>
      </c>
      <c r="AM83">
        <f t="shared" ca="1" si="49"/>
        <v>0</v>
      </c>
      <c r="AN83">
        <f t="shared" ca="1" si="49"/>
        <v>0</v>
      </c>
      <c r="AO83">
        <f t="shared" ca="1" si="49"/>
        <v>0</v>
      </c>
      <c r="AP83">
        <f t="shared" ca="1" si="49"/>
        <v>0</v>
      </c>
      <c r="AQ83">
        <f t="shared" ca="1" si="49"/>
        <v>0</v>
      </c>
      <c r="AR83">
        <f t="shared" ca="1" si="49"/>
        <v>0</v>
      </c>
      <c r="AS83">
        <f t="shared" ca="1" si="54"/>
        <v>0</v>
      </c>
      <c r="AU83">
        <f t="shared" ca="1" si="50"/>
        <v>0</v>
      </c>
      <c r="AV83">
        <f t="shared" ca="1" si="50"/>
        <v>0</v>
      </c>
      <c r="AW83">
        <f t="shared" ca="1" si="50"/>
        <v>0</v>
      </c>
      <c r="AX83">
        <f t="shared" ca="1" si="50"/>
        <v>0</v>
      </c>
      <c r="AY83">
        <f t="shared" ca="1" si="50"/>
        <v>0</v>
      </c>
      <c r="AZ83">
        <f t="shared" ca="1" si="50"/>
        <v>0</v>
      </c>
      <c r="BA83">
        <f t="shared" ca="1" si="50"/>
        <v>0</v>
      </c>
      <c r="BB83">
        <f t="shared" ca="1" si="50"/>
        <v>0</v>
      </c>
      <c r="BC83">
        <f t="shared" ca="1" si="50"/>
        <v>0</v>
      </c>
      <c r="BD83">
        <f t="shared" ca="1" si="55"/>
        <v>0</v>
      </c>
      <c r="BF83">
        <f t="shared" ca="1" si="56"/>
        <v>0</v>
      </c>
      <c r="BG83">
        <f t="shared" ca="1" si="57"/>
        <v>284718195</v>
      </c>
      <c r="BH83">
        <f t="shared" ca="1" si="58"/>
        <v>18749694</v>
      </c>
      <c r="BI83">
        <f t="shared" ca="1" si="61"/>
        <v>0</v>
      </c>
      <c r="BJ83">
        <f t="shared" ca="1" si="59"/>
        <v>303467889</v>
      </c>
      <c r="BK83">
        <f t="shared" ca="1" si="62"/>
        <v>-2</v>
      </c>
    </row>
    <row r="84" spans="1:63" x14ac:dyDescent="0.35">
      <c r="A84">
        <f t="shared" si="60"/>
        <v>81</v>
      </c>
      <c r="C84">
        <f t="shared" ref="C84:K93" ca="1" si="65">INDEX(Model,MATCH($A84,ModelWeek,0),MATCH(C$3,ModelRegions,0)+MATCH(C$2,ModelFactors,0)-MATCH($C$3,ModelRegions,0))</f>
        <v>0</v>
      </c>
      <c r="D84">
        <f t="shared" ca="1" si="65"/>
        <v>0</v>
      </c>
      <c r="E84">
        <f t="shared" ca="1" si="65"/>
        <v>14695554</v>
      </c>
      <c r="F84">
        <f t="shared" ca="1" si="65"/>
        <v>0</v>
      </c>
      <c r="G84">
        <f t="shared" ca="1" si="65"/>
        <v>0</v>
      </c>
      <c r="H84">
        <f t="shared" ca="1" si="65"/>
        <v>0</v>
      </c>
      <c r="I84">
        <f t="shared" ca="1" si="65"/>
        <v>0</v>
      </c>
      <c r="J84">
        <f t="shared" ca="1" si="65"/>
        <v>0</v>
      </c>
      <c r="K84">
        <f t="shared" ca="1" si="65"/>
        <v>0</v>
      </c>
      <c r="L84">
        <f t="shared" ca="1" si="51"/>
        <v>14695554</v>
      </c>
      <c r="N84">
        <f t="shared" ref="N84:V93" ca="1" si="66">INDEX(Model,MATCH($A84,ModelWeek,0),MATCH(N$3,ModelRegions,0)+MATCH(N$2,ModelFactors,0)-MATCH($C$3,ModelRegions,0))</f>
        <v>43687868</v>
      </c>
      <c r="O84">
        <f t="shared" ca="1" si="66"/>
        <v>26598364</v>
      </c>
      <c r="P84">
        <f t="shared" ca="1" si="66"/>
        <v>6621222</v>
      </c>
      <c r="Q84">
        <f t="shared" ca="1" si="66"/>
        <v>45788887</v>
      </c>
      <c r="R84">
        <f t="shared" ca="1" si="66"/>
        <v>34865147</v>
      </c>
      <c r="S84">
        <f t="shared" ca="1" si="66"/>
        <v>19153248</v>
      </c>
      <c r="T84">
        <f t="shared" ca="1" si="66"/>
        <v>57535062</v>
      </c>
      <c r="U84">
        <f t="shared" ca="1" si="66"/>
        <v>40081756</v>
      </c>
      <c r="V84">
        <f t="shared" ca="1" si="66"/>
        <v>14440783</v>
      </c>
      <c r="W84">
        <f t="shared" ca="1" si="52"/>
        <v>288772337</v>
      </c>
      <c r="Y84">
        <f t="shared" ref="Y84:AG99" ca="1" si="67">INDEX(Model,MATCH($A84,ModelWeek,0),MATCH(Y$3,ModelRegions,0)+MATCH(Y$2,ModelFactors,0)-MATCH($C$3,ModelRegions,0))</f>
        <v>0</v>
      </c>
      <c r="Z84">
        <f t="shared" ca="1" si="67"/>
        <v>0</v>
      </c>
      <c r="AA84">
        <f t="shared" ca="1" si="67"/>
        <v>0</v>
      </c>
      <c r="AB84">
        <f t="shared" ca="1" si="67"/>
        <v>0</v>
      </c>
      <c r="AC84">
        <f t="shared" ca="1" si="67"/>
        <v>0</v>
      </c>
      <c r="AD84">
        <f t="shared" ca="1" si="67"/>
        <v>0</v>
      </c>
      <c r="AE84">
        <f t="shared" ca="1" si="67"/>
        <v>0</v>
      </c>
      <c r="AF84">
        <f t="shared" ca="1" si="67"/>
        <v>0</v>
      </c>
      <c r="AG84">
        <f t="shared" ca="1" si="67"/>
        <v>0</v>
      </c>
      <c r="AH84">
        <f t="shared" ca="1" si="53"/>
        <v>0</v>
      </c>
      <c r="AJ84">
        <f t="shared" ref="AJ84:AR99" ca="1" si="68">INDEX(Model,MATCH($A84,ModelWeek,0),MATCH(AJ$3,ModelRegions,0)+MATCH(AJ$2,ModelFactors,0)-MATCH($C$3,ModelRegions,0))</f>
        <v>0</v>
      </c>
      <c r="AK84">
        <f t="shared" ca="1" si="68"/>
        <v>0</v>
      </c>
      <c r="AL84">
        <f t="shared" ca="1" si="68"/>
        <v>0</v>
      </c>
      <c r="AM84">
        <f t="shared" ca="1" si="68"/>
        <v>0</v>
      </c>
      <c r="AN84">
        <f t="shared" ca="1" si="68"/>
        <v>0</v>
      </c>
      <c r="AO84">
        <f t="shared" ca="1" si="68"/>
        <v>0</v>
      </c>
      <c r="AP84">
        <f t="shared" ca="1" si="68"/>
        <v>0</v>
      </c>
      <c r="AQ84">
        <f t="shared" ca="1" si="68"/>
        <v>0</v>
      </c>
      <c r="AR84">
        <f t="shared" ca="1" si="68"/>
        <v>0</v>
      </c>
      <c r="AS84">
        <f t="shared" ca="1" si="54"/>
        <v>0</v>
      </c>
      <c r="AU84">
        <f t="shared" ref="AU84:BC99" ca="1" si="69">INDEX(Model,MATCH($A84,ModelWeek,0),MATCH(AU$3,ModelRegions,0)+MATCH(AU$2,ModelFactors,0)-MATCH($C$3,ModelRegions,0))</f>
        <v>0</v>
      </c>
      <c r="AV84">
        <f t="shared" ca="1" si="69"/>
        <v>0</v>
      </c>
      <c r="AW84">
        <f t="shared" ca="1" si="69"/>
        <v>0</v>
      </c>
      <c r="AX84">
        <f t="shared" ca="1" si="69"/>
        <v>0</v>
      </c>
      <c r="AY84">
        <f t="shared" ca="1" si="69"/>
        <v>0</v>
      </c>
      <c r="AZ84">
        <f t="shared" ca="1" si="69"/>
        <v>0</v>
      </c>
      <c r="BA84">
        <f t="shared" ca="1" si="69"/>
        <v>0</v>
      </c>
      <c r="BB84">
        <f t="shared" ca="1" si="69"/>
        <v>0</v>
      </c>
      <c r="BC84">
        <f t="shared" ca="1" si="69"/>
        <v>0</v>
      </c>
      <c r="BD84">
        <f t="shared" ca="1" si="55"/>
        <v>0</v>
      </c>
      <c r="BF84">
        <f t="shared" ca="1" si="56"/>
        <v>0</v>
      </c>
      <c r="BG84">
        <f t="shared" ca="1" si="57"/>
        <v>288772337</v>
      </c>
      <c r="BH84">
        <f t="shared" ca="1" si="58"/>
        <v>14695554</v>
      </c>
      <c r="BI84">
        <f t="shared" ca="1" si="61"/>
        <v>0</v>
      </c>
      <c r="BJ84">
        <f t="shared" ca="1" si="59"/>
        <v>303467891</v>
      </c>
      <c r="BK84">
        <f t="shared" ca="1" si="62"/>
        <v>2</v>
      </c>
    </row>
    <row r="85" spans="1:63" x14ac:dyDescent="0.35">
      <c r="A85">
        <f t="shared" si="60"/>
        <v>82</v>
      </c>
      <c r="C85">
        <f t="shared" ca="1" si="65"/>
        <v>0</v>
      </c>
      <c r="D85">
        <f t="shared" ca="1" si="65"/>
        <v>0</v>
      </c>
      <c r="E85">
        <f t="shared" ca="1" si="65"/>
        <v>13137163</v>
      </c>
      <c r="F85">
        <f t="shared" ca="1" si="65"/>
        <v>0</v>
      </c>
      <c r="G85">
        <f t="shared" ca="1" si="65"/>
        <v>0</v>
      </c>
      <c r="H85">
        <f t="shared" ca="1" si="65"/>
        <v>0</v>
      </c>
      <c r="I85">
        <f t="shared" ca="1" si="65"/>
        <v>0</v>
      </c>
      <c r="J85">
        <f t="shared" ca="1" si="65"/>
        <v>0</v>
      </c>
      <c r="K85">
        <f t="shared" ca="1" si="65"/>
        <v>0</v>
      </c>
      <c r="L85">
        <f t="shared" ca="1" si="51"/>
        <v>13137163</v>
      </c>
      <c r="N85">
        <f t="shared" ca="1" si="66"/>
        <v>43513316</v>
      </c>
      <c r="O85">
        <f t="shared" ca="1" si="66"/>
        <v>26753594</v>
      </c>
      <c r="P85">
        <f t="shared" ca="1" si="66"/>
        <v>8305488</v>
      </c>
      <c r="Q85">
        <f t="shared" ca="1" si="66"/>
        <v>45763538</v>
      </c>
      <c r="R85">
        <f t="shared" ca="1" si="66"/>
        <v>34778980</v>
      </c>
      <c r="S85">
        <f t="shared" ca="1" si="66"/>
        <v>19268136</v>
      </c>
      <c r="T85">
        <f t="shared" ca="1" si="66"/>
        <v>57405237</v>
      </c>
      <c r="U85">
        <f t="shared" ca="1" si="66"/>
        <v>40107724</v>
      </c>
      <c r="V85">
        <f t="shared" ca="1" si="66"/>
        <v>14434715</v>
      </c>
      <c r="W85">
        <f t="shared" ca="1" si="52"/>
        <v>290330728</v>
      </c>
      <c r="Y85">
        <f t="shared" ca="1" si="67"/>
        <v>0</v>
      </c>
      <c r="Z85">
        <f t="shared" ca="1" si="67"/>
        <v>0</v>
      </c>
      <c r="AA85">
        <f t="shared" ca="1" si="67"/>
        <v>0</v>
      </c>
      <c r="AB85">
        <f t="shared" ca="1" si="67"/>
        <v>0</v>
      </c>
      <c r="AC85">
        <f t="shared" ca="1" si="67"/>
        <v>0</v>
      </c>
      <c r="AD85">
        <f t="shared" ca="1" si="67"/>
        <v>0</v>
      </c>
      <c r="AE85">
        <f t="shared" ca="1" si="67"/>
        <v>0</v>
      </c>
      <c r="AF85">
        <f t="shared" ca="1" si="67"/>
        <v>0</v>
      </c>
      <c r="AG85">
        <f t="shared" ca="1" si="67"/>
        <v>0</v>
      </c>
      <c r="AH85">
        <f t="shared" ca="1" si="53"/>
        <v>0</v>
      </c>
      <c r="AJ85">
        <f t="shared" ca="1" si="68"/>
        <v>0</v>
      </c>
      <c r="AK85">
        <f t="shared" ca="1" si="68"/>
        <v>0</v>
      </c>
      <c r="AL85">
        <f t="shared" ca="1" si="68"/>
        <v>0</v>
      </c>
      <c r="AM85">
        <f t="shared" ca="1" si="68"/>
        <v>0</v>
      </c>
      <c r="AN85">
        <f t="shared" ca="1" si="68"/>
        <v>0</v>
      </c>
      <c r="AO85">
        <f t="shared" ca="1" si="68"/>
        <v>0</v>
      </c>
      <c r="AP85">
        <f t="shared" ca="1" si="68"/>
        <v>0</v>
      </c>
      <c r="AQ85">
        <f t="shared" ca="1" si="68"/>
        <v>0</v>
      </c>
      <c r="AR85">
        <f t="shared" ca="1" si="68"/>
        <v>0</v>
      </c>
      <c r="AS85">
        <f t="shared" ca="1" si="54"/>
        <v>0</v>
      </c>
      <c r="AU85">
        <f t="shared" ca="1" si="69"/>
        <v>0</v>
      </c>
      <c r="AV85">
        <f t="shared" ca="1" si="69"/>
        <v>0</v>
      </c>
      <c r="AW85">
        <f t="shared" ca="1" si="69"/>
        <v>0</v>
      </c>
      <c r="AX85">
        <f t="shared" ca="1" si="69"/>
        <v>0</v>
      </c>
      <c r="AY85">
        <f t="shared" ca="1" si="69"/>
        <v>0</v>
      </c>
      <c r="AZ85">
        <f t="shared" ca="1" si="69"/>
        <v>0</v>
      </c>
      <c r="BA85">
        <f t="shared" ca="1" si="69"/>
        <v>0</v>
      </c>
      <c r="BB85">
        <f t="shared" ca="1" si="69"/>
        <v>0</v>
      </c>
      <c r="BC85">
        <f t="shared" ca="1" si="69"/>
        <v>0</v>
      </c>
      <c r="BD85">
        <f t="shared" ca="1" si="55"/>
        <v>0</v>
      </c>
      <c r="BF85">
        <f t="shared" ca="1" si="56"/>
        <v>0</v>
      </c>
      <c r="BG85">
        <f t="shared" ca="1" si="57"/>
        <v>290330728</v>
      </c>
      <c r="BH85">
        <f t="shared" ca="1" si="58"/>
        <v>13137163</v>
      </c>
      <c r="BI85">
        <f t="shared" ca="1" si="61"/>
        <v>0</v>
      </c>
      <c r="BJ85">
        <f t="shared" ca="1" si="59"/>
        <v>303467891</v>
      </c>
      <c r="BK85">
        <f t="shared" ca="1" si="62"/>
        <v>0</v>
      </c>
    </row>
    <row r="86" spans="1:63" x14ac:dyDescent="0.35">
      <c r="A86">
        <f t="shared" si="60"/>
        <v>83</v>
      </c>
      <c r="C86">
        <f t="shared" ca="1" si="65"/>
        <v>0</v>
      </c>
      <c r="D86">
        <f t="shared" ca="1" si="65"/>
        <v>0</v>
      </c>
      <c r="E86">
        <f t="shared" ca="1" si="65"/>
        <v>11188699</v>
      </c>
      <c r="F86">
        <f t="shared" ca="1" si="65"/>
        <v>0</v>
      </c>
      <c r="G86">
        <f t="shared" ca="1" si="65"/>
        <v>0</v>
      </c>
      <c r="H86">
        <f t="shared" ca="1" si="65"/>
        <v>0</v>
      </c>
      <c r="I86">
        <f t="shared" ca="1" si="65"/>
        <v>0</v>
      </c>
      <c r="J86">
        <f t="shared" ca="1" si="65"/>
        <v>0</v>
      </c>
      <c r="K86">
        <f t="shared" ca="1" si="65"/>
        <v>0</v>
      </c>
      <c r="L86">
        <f t="shared" ca="1" si="51"/>
        <v>11188699</v>
      </c>
      <c r="N86">
        <f t="shared" ca="1" si="66"/>
        <v>43339893</v>
      </c>
      <c r="O86">
        <f t="shared" ca="1" si="66"/>
        <v>26909819</v>
      </c>
      <c r="P86">
        <f t="shared" ca="1" si="66"/>
        <v>10371573</v>
      </c>
      <c r="Q86">
        <f t="shared" ca="1" si="66"/>
        <v>45741113</v>
      </c>
      <c r="R86">
        <f t="shared" ca="1" si="66"/>
        <v>34696465</v>
      </c>
      <c r="S86">
        <f t="shared" ca="1" si="66"/>
        <v>19382067</v>
      </c>
      <c r="T86">
        <f t="shared" ca="1" si="66"/>
        <v>57276256</v>
      </c>
      <c r="U86">
        <f t="shared" ca="1" si="66"/>
        <v>40133287</v>
      </c>
      <c r="V86">
        <f t="shared" ca="1" si="66"/>
        <v>14428720</v>
      </c>
      <c r="W86">
        <f t="shared" ca="1" si="52"/>
        <v>292279193</v>
      </c>
      <c r="Y86">
        <f t="shared" ca="1" si="67"/>
        <v>0</v>
      </c>
      <c r="Z86">
        <f t="shared" ca="1" si="67"/>
        <v>0</v>
      </c>
      <c r="AA86">
        <f t="shared" ca="1" si="67"/>
        <v>0</v>
      </c>
      <c r="AB86">
        <f t="shared" ca="1" si="67"/>
        <v>0</v>
      </c>
      <c r="AC86">
        <f t="shared" ca="1" si="67"/>
        <v>0</v>
      </c>
      <c r="AD86">
        <f t="shared" ca="1" si="67"/>
        <v>0</v>
      </c>
      <c r="AE86">
        <f t="shared" ca="1" si="67"/>
        <v>0</v>
      </c>
      <c r="AF86">
        <f t="shared" ca="1" si="67"/>
        <v>0</v>
      </c>
      <c r="AG86">
        <f t="shared" ca="1" si="67"/>
        <v>0</v>
      </c>
      <c r="AH86">
        <f t="shared" ca="1" si="53"/>
        <v>0</v>
      </c>
      <c r="AJ86">
        <f t="shared" ca="1" si="68"/>
        <v>0</v>
      </c>
      <c r="AK86">
        <f t="shared" ca="1" si="68"/>
        <v>0</v>
      </c>
      <c r="AL86">
        <f t="shared" ca="1" si="68"/>
        <v>0</v>
      </c>
      <c r="AM86">
        <f t="shared" ca="1" si="68"/>
        <v>0</v>
      </c>
      <c r="AN86">
        <f t="shared" ca="1" si="68"/>
        <v>0</v>
      </c>
      <c r="AO86">
        <f t="shared" ca="1" si="68"/>
        <v>0</v>
      </c>
      <c r="AP86">
        <f t="shared" ca="1" si="68"/>
        <v>0</v>
      </c>
      <c r="AQ86">
        <f t="shared" ca="1" si="68"/>
        <v>0</v>
      </c>
      <c r="AR86">
        <f t="shared" ca="1" si="68"/>
        <v>0</v>
      </c>
      <c r="AS86">
        <f t="shared" ca="1" si="54"/>
        <v>0</v>
      </c>
      <c r="AU86">
        <f t="shared" ca="1" si="69"/>
        <v>0</v>
      </c>
      <c r="AV86">
        <f t="shared" ca="1" si="69"/>
        <v>0</v>
      </c>
      <c r="AW86">
        <f t="shared" ca="1" si="69"/>
        <v>0</v>
      </c>
      <c r="AX86">
        <f t="shared" ca="1" si="69"/>
        <v>0</v>
      </c>
      <c r="AY86">
        <f t="shared" ca="1" si="69"/>
        <v>0</v>
      </c>
      <c r="AZ86">
        <f t="shared" ca="1" si="69"/>
        <v>0</v>
      </c>
      <c r="BA86">
        <f t="shared" ca="1" si="69"/>
        <v>0</v>
      </c>
      <c r="BB86">
        <f t="shared" ca="1" si="69"/>
        <v>0</v>
      </c>
      <c r="BC86">
        <f t="shared" ca="1" si="69"/>
        <v>0</v>
      </c>
      <c r="BD86">
        <f t="shared" ca="1" si="55"/>
        <v>0</v>
      </c>
      <c r="BF86">
        <f t="shared" ca="1" si="56"/>
        <v>0</v>
      </c>
      <c r="BG86">
        <f t="shared" ca="1" si="57"/>
        <v>292279193</v>
      </c>
      <c r="BH86">
        <f t="shared" ca="1" si="58"/>
        <v>11188699</v>
      </c>
      <c r="BI86">
        <f t="shared" ca="1" si="61"/>
        <v>0</v>
      </c>
      <c r="BJ86">
        <f t="shared" ca="1" si="59"/>
        <v>303467892</v>
      </c>
      <c r="BK86">
        <f t="shared" ca="1" si="62"/>
        <v>1</v>
      </c>
    </row>
    <row r="87" spans="1:63" x14ac:dyDescent="0.35">
      <c r="A87">
        <f t="shared" si="60"/>
        <v>84</v>
      </c>
      <c r="C87">
        <f t="shared" ca="1" si="65"/>
        <v>0</v>
      </c>
      <c r="D87">
        <f t="shared" ca="1" si="65"/>
        <v>0</v>
      </c>
      <c r="E87">
        <f t="shared" ca="1" si="65"/>
        <v>8764378</v>
      </c>
      <c r="F87">
        <f t="shared" ca="1" si="65"/>
        <v>0</v>
      </c>
      <c r="G87">
        <f t="shared" ca="1" si="65"/>
        <v>0</v>
      </c>
      <c r="H87">
        <f t="shared" ca="1" si="65"/>
        <v>0</v>
      </c>
      <c r="I87">
        <f t="shared" ca="1" si="65"/>
        <v>0</v>
      </c>
      <c r="J87">
        <f t="shared" ca="1" si="65"/>
        <v>0</v>
      </c>
      <c r="K87">
        <f t="shared" ca="1" si="65"/>
        <v>0</v>
      </c>
      <c r="L87">
        <f t="shared" ca="1" si="51"/>
        <v>8764378</v>
      </c>
      <c r="N87">
        <f t="shared" ca="1" si="66"/>
        <v>43167595</v>
      </c>
      <c r="O87">
        <f t="shared" ca="1" si="66"/>
        <v>27067677</v>
      </c>
      <c r="P87">
        <f t="shared" ca="1" si="66"/>
        <v>12903381</v>
      </c>
      <c r="Q87">
        <f t="shared" ca="1" si="66"/>
        <v>45722227</v>
      </c>
      <c r="R87">
        <f t="shared" ca="1" si="66"/>
        <v>34618212</v>
      </c>
      <c r="S87">
        <f t="shared" ca="1" si="66"/>
        <v>19495057</v>
      </c>
      <c r="T87">
        <f t="shared" ca="1" si="66"/>
        <v>57148115</v>
      </c>
      <c r="U87">
        <f t="shared" ca="1" si="66"/>
        <v>40158453</v>
      </c>
      <c r="V87">
        <f t="shared" ca="1" si="66"/>
        <v>14422797</v>
      </c>
      <c r="W87">
        <f t="shared" ca="1" si="52"/>
        <v>294703514</v>
      </c>
      <c r="Y87">
        <f t="shared" ca="1" si="67"/>
        <v>0</v>
      </c>
      <c r="Z87">
        <f t="shared" ca="1" si="67"/>
        <v>0</v>
      </c>
      <c r="AA87">
        <f t="shared" ca="1" si="67"/>
        <v>0</v>
      </c>
      <c r="AB87">
        <f t="shared" ca="1" si="67"/>
        <v>0</v>
      </c>
      <c r="AC87">
        <f t="shared" ca="1" si="67"/>
        <v>0</v>
      </c>
      <c r="AD87">
        <f t="shared" ca="1" si="67"/>
        <v>0</v>
      </c>
      <c r="AE87">
        <f t="shared" ca="1" si="67"/>
        <v>0</v>
      </c>
      <c r="AF87">
        <f t="shared" ca="1" si="67"/>
        <v>0</v>
      </c>
      <c r="AG87">
        <f t="shared" ca="1" si="67"/>
        <v>0</v>
      </c>
      <c r="AH87">
        <f t="shared" ca="1" si="53"/>
        <v>0</v>
      </c>
      <c r="AJ87">
        <f t="shared" ca="1" si="68"/>
        <v>0</v>
      </c>
      <c r="AK87">
        <f t="shared" ca="1" si="68"/>
        <v>0</v>
      </c>
      <c r="AL87">
        <f t="shared" ca="1" si="68"/>
        <v>0</v>
      </c>
      <c r="AM87">
        <f t="shared" ca="1" si="68"/>
        <v>0</v>
      </c>
      <c r="AN87">
        <f t="shared" ca="1" si="68"/>
        <v>0</v>
      </c>
      <c r="AO87">
        <f t="shared" ca="1" si="68"/>
        <v>0</v>
      </c>
      <c r="AP87">
        <f t="shared" ca="1" si="68"/>
        <v>0</v>
      </c>
      <c r="AQ87">
        <f t="shared" ca="1" si="68"/>
        <v>0</v>
      </c>
      <c r="AR87">
        <f t="shared" ca="1" si="68"/>
        <v>0</v>
      </c>
      <c r="AS87">
        <f t="shared" ca="1" si="54"/>
        <v>0</v>
      </c>
      <c r="AU87">
        <f t="shared" ca="1" si="69"/>
        <v>0</v>
      </c>
      <c r="AV87">
        <f t="shared" ca="1" si="69"/>
        <v>0</v>
      </c>
      <c r="AW87">
        <f t="shared" ca="1" si="69"/>
        <v>0</v>
      </c>
      <c r="AX87">
        <f t="shared" ca="1" si="69"/>
        <v>0</v>
      </c>
      <c r="AY87">
        <f t="shared" ca="1" si="69"/>
        <v>0</v>
      </c>
      <c r="AZ87">
        <f t="shared" ca="1" si="69"/>
        <v>0</v>
      </c>
      <c r="BA87">
        <f t="shared" ca="1" si="69"/>
        <v>0</v>
      </c>
      <c r="BB87">
        <f t="shared" ca="1" si="69"/>
        <v>0</v>
      </c>
      <c r="BC87">
        <f t="shared" ca="1" si="69"/>
        <v>0</v>
      </c>
      <c r="BD87">
        <f t="shared" ca="1" si="55"/>
        <v>0</v>
      </c>
      <c r="BF87">
        <f t="shared" ca="1" si="56"/>
        <v>0</v>
      </c>
      <c r="BG87">
        <f t="shared" ca="1" si="57"/>
        <v>294703514</v>
      </c>
      <c r="BH87">
        <f t="shared" ca="1" si="58"/>
        <v>8764378</v>
      </c>
      <c r="BI87">
        <f t="shared" ca="1" si="61"/>
        <v>0</v>
      </c>
      <c r="BJ87">
        <f t="shared" ca="1" si="59"/>
        <v>303467892</v>
      </c>
      <c r="BK87">
        <f t="shared" ca="1" si="62"/>
        <v>0</v>
      </c>
    </row>
    <row r="88" spans="1:63" x14ac:dyDescent="0.35">
      <c r="A88">
        <f t="shared" si="60"/>
        <v>85</v>
      </c>
      <c r="C88">
        <f t="shared" ca="1" si="65"/>
        <v>0</v>
      </c>
      <c r="D88">
        <f t="shared" ca="1" si="65"/>
        <v>0</v>
      </c>
      <c r="E88">
        <f t="shared" ca="1" si="65"/>
        <v>5761491</v>
      </c>
      <c r="F88">
        <f t="shared" ca="1" si="65"/>
        <v>0</v>
      </c>
      <c r="G88">
        <f t="shared" ca="1" si="65"/>
        <v>0</v>
      </c>
      <c r="H88">
        <f t="shared" ca="1" si="65"/>
        <v>0</v>
      </c>
      <c r="I88">
        <f t="shared" ca="1" si="65"/>
        <v>0</v>
      </c>
      <c r="J88">
        <f t="shared" ca="1" si="65"/>
        <v>0</v>
      </c>
      <c r="K88">
        <f t="shared" ca="1" si="65"/>
        <v>0</v>
      </c>
      <c r="L88">
        <f t="shared" ca="1" si="51"/>
        <v>5761491</v>
      </c>
      <c r="N88">
        <f t="shared" ca="1" si="66"/>
        <v>42996420</v>
      </c>
      <c r="O88">
        <f t="shared" ca="1" si="66"/>
        <v>27227939</v>
      </c>
      <c r="P88">
        <f t="shared" ca="1" si="66"/>
        <v>16001331</v>
      </c>
      <c r="Q88">
        <f t="shared" ca="1" si="66"/>
        <v>45707629</v>
      </c>
      <c r="R88">
        <f t="shared" ca="1" si="66"/>
        <v>34544971</v>
      </c>
      <c r="S88">
        <f t="shared" ca="1" si="66"/>
        <v>19607124</v>
      </c>
      <c r="T88">
        <f t="shared" ca="1" si="66"/>
        <v>57020813</v>
      </c>
      <c r="U88">
        <f t="shared" ca="1" si="66"/>
        <v>40183229</v>
      </c>
      <c r="V88">
        <f t="shared" ca="1" si="66"/>
        <v>14416945</v>
      </c>
      <c r="W88">
        <f t="shared" ca="1" si="52"/>
        <v>297706401</v>
      </c>
      <c r="Y88">
        <f t="shared" ca="1" si="67"/>
        <v>0</v>
      </c>
      <c r="Z88">
        <f t="shared" ca="1" si="67"/>
        <v>0</v>
      </c>
      <c r="AA88">
        <f t="shared" ca="1" si="67"/>
        <v>0</v>
      </c>
      <c r="AB88">
        <f t="shared" ca="1" si="67"/>
        <v>0</v>
      </c>
      <c r="AC88">
        <f t="shared" ca="1" si="67"/>
        <v>0</v>
      </c>
      <c r="AD88">
        <f t="shared" ca="1" si="67"/>
        <v>0</v>
      </c>
      <c r="AE88">
        <f t="shared" ca="1" si="67"/>
        <v>0</v>
      </c>
      <c r="AF88">
        <f t="shared" ca="1" si="67"/>
        <v>0</v>
      </c>
      <c r="AG88">
        <f t="shared" ca="1" si="67"/>
        <v>0</v>
      </c>
      <c r="AH88">
        <f t="shared" ca="1" si="53"/>
        <v>0</v>
      </c>
      <c r="AJ88">
        <f t="shared" ca="1" si="68"/>
        <v>0</v>
      </c>
      <c r="AK88">
        <f t="shared" ca="1" si="68"/>
        <v>0</v>
      </c>
      <c r="AL88">
        <f t="shared" ca="1" si="68"/>
        <v>0</v>
      </c>
      <c r="AM88">
        <f t="shared" ca="1" si="68"/>
        <v>0</v>
      </c>
      <c r="AN88">
        <f t="shared" ca="1" si="68"/>
        <v>0</v>
      </c>
      <c r="AO88">
        <f t="shared" ca="1" si="68"/>
        <v>0</v>
      </c>
      <c r="AP88">
        <f t="shared" ca="1" si="68"/>
        <v>0</v>
      </c>
      <c r="AQ88">
        <f t="shared" ca="1" si="68"/>
        <v>0</v>
      </c>
      <c r="AR88">
        <f t="shared" ca="1" si="68"/>
        <v>0</v>
      </c>
      <c r="AS88">
        <f t="shared" ca="1" si="54"/>
        <v>0</v>
      </c>
      <c r="AU88">
        <f t="shared" ca="1" si="69"/>
        <v>0</v>
      </c>
      <c r="AV88">
        <f t="shared" ca="1" si="69"/>
        <v>0</v>
      </c>
      <c r="AW88">
        <f t="shared" ca="1" si="69"/>
        <v>0</v>
      </c>
      <c r="AX88">
        <f t="shared" ca="1" si="69"/>
        <v>0</v>
      </c>
      <c r="AY88">
        <f t="shared" ca="1" si="69"/>
        <v>0</v>
      </c>
      <c r="AZ88">
        <f t="shared" ca="1" si="69"/>
        <v>0</v>
      </c>
      <c r="BA88">
        <f t="shared" ca="1" si="69"/>
        <v>0</v>
      </c>
      <c r="BB88">
        <f t="shared" ca="1" si="69"/>
        <v>0</v>
      </c>
      <c r="BC88">
        <f t="shared" ca="1" si="69"/>
        <v>0</v>
      </c>
      <c r="BD88">
        <f t="shared" ca="1" si="55"/>
        <v>0</v>
      </c>
      <c r="BF88">
        <f t="shared" ca="1" si="56"/>
        <v>0</v>
      </c>
      <c r="BG88">
        <f t="shared" ca="1" si="57"/>
        <v>297706401</v>
      </c>
      <c r="BH88">
        <f t="shared" ca="1" si="58"/>
        <v>5761491</v>
      </c>
      <c r="BI88">
        <f t="shared" ca="1" si="61"/>
        <v>0</v>
      </c>
      <c r="BJ88">
        <f t="shared" ca="1" si="59"/>
        <v>303467892</v>
      </c>
      <c r="BK88">
        <f t="shared" ca="1" si="62"/>
        <v>0</v>
      </c>
    </row>
    <row r="89" spans="1:63" x14ac:dyDescent="0.35">
      <c r="A89">
        <f t="shared" si="60"/>
        <v>86</v>
      </c>
      <c r="C89">
        <f t="shared" ca="1" si="65"/>
        <v>0</v>
      </c>
      <c r="D89">
        <f t="shared" ca="1" si="65"/>
        <v>0</v>
      </c>
      <c r="E89">
        <f t="shared" ca="1" si="65"/>
        <v>2060301</v>
      </c>
      <c r="F89">
        <f t="shared" ca="1" si="65"/>
        <v>0</v>
      </c>
      <c r="G89">
        <f t="shared" ca="1" si="65"/>
        <v>0</v>
      </c>
      <c r="H89">
        <f t="shared" ca="1" si="65"/>
        <v>0</v>
      </c>
      <c r="I89">
        <f t="shared" ca="1" si="65"/>
        <v>0</v>
      </c>
      <c r="J89">
        <f t="shared" ca="1" si="65"/>
        <v>0</v>
      </c>
      <c r="K89">
        <f t="shared" ca="1" si="65"/>
        <v>0</v>
      </c>
      <c r="L89">
        <f t="shared" ca="1" si="51"/>
        <v>2060301</v>
      </c>
      <c r="N89">
        <f t="shared" ca="1" si="66"/>
        <v>42826364</v>
      </c>
      <c r="O89">
        <f t="shared" ca="1" si="66"/>
        <v>27391544</v>
      </c>
      <c r="P89">
        <f t="shared" ca="1" si="66"/>
        <v>19782375</v>
      </c>
      <c r="Q89">
        <f t="shared" ca="1" si="66"/>
        <v>45698231</v>
      </c>
      <c r="R89">
        <f t="shared" ca="1" si="66"/>
        <v>34477654</v>
      </c>
      <c r="S89">
        <f t="shared" ca="1" si="66"/>
        <v>19718287</v>
      </c>
      <c r="T89">
        <f t="shared" ca="1" si="66"/>
        <v>56894348</v>
      </c>
      <c r="U89">
        <f t="shared" ca="1" si="66"/>
        <v>40207626</v>
      </c>
      <c r="V89">
        <f t="shared" ca="1" si="66"/>
        <v>14411163</v>
      </c>
      <c r="W89">
        <f t="shared" ca="1" si="52"/>
        <v>301407592</v>
      </c>
      <c r="Y89">
        <f t="shared" ca="1" si="67"/>
        <v>0</v>
      </c>
      <c r="Z89">
        <f t="shared" ca="1" si="67"/>
        <v>0</v>
      </c>
      <c r="AA89">
        <f t="shared" ca="1" si="67"/>
        <v>0</v>
      </c>
      <c r="AB89">
        <f t="shared" ca="1" si="67"/>
        <v>0</v>
      </c>
      <c r="AC89">
        <f t="shared" ca="1" si="67"/>
        <v>0</v>
      </c>
      <c r="AD89">
        <f t="shared" ca="1" si="67"/>
        <v>0</v>
      </c>
      <c r="AE89">
        <f t="shared" ca="1" si="67"/>
        <v>0</v>
      </c>
      <c r="AF89">
        <f t="shared" ca="1" si="67"/>
        <v>0</v>
      </c>
      <c r="AG89">
        <f t="shared" ca="1" si="67"/>
        <v>0</v>
      </c>
      <c r="AH89">
        <f t="shared" ca="1" si="53"/>
        <v>0</v>
      </c>
      <c r="AJ89">
        <f t="shared" ca="1" si="68"/>
        <v>0</v>
      </c>
      <c r="AK89">
        <f t="shared" ca="1" si="68"/>
        <v>0</v>
      </c>
      <c r="AL89">
        <f t="shared" ca="1" si="68"/>
        <v>0</v>
      </c>
      <c r="AM89">
        <f t="shared" ca="1" si="68"/>
        <v>0</v>
      </c>
      <c r="AN89">
        <f t="shared" ca="1" si="68"/>
        <v>0</v>
      </c>
      <c r="AO89">
        <f t="shared" ca="1" si="68"/>
        <v>0</v>
      </c>
      <c r="AP89">
        <f t="shared" ca="1" si="68"/>
        <v>0</v>
      </c>
      <c r="AQ89">
        <f t="shared" ca="1" si="68"/>
        <v>0</v>
      </c>
      <c r="AR89">
        <f t="shared" ca="1" si="68"/>
        <v>0</v>
      </c>
      <c r="AS89">
        <f t="shared" ca="1" si="54"/>
        <v>0</v>
      </c>
      <c r="AU89">
        <f t="shared" ca="1" si="69"/>
        <v>0</v>
      </c>
      <c r="AV89">
        <f t="shared" ca="1" si="69"/>
        <v>0</v>
      </c>
      <c r="AW89">
        <f t="shared" ca="1" si="69"/>
        <v>0</v>
      </c>
      <c r="AX89">
        <f t="shared" ca="1" si="69"/>
        <v>0</v>
      </c>
      <c r="AY89">
        <f t="shared" ca="1" si="69"/>
        <v>0</v>
      </c>
      <c r="AZ89">
        <f t="shared" ca="1" si="69"/>
        <v>0</v>
      </c>
      <c r="BA89">
        <f t="shared" ca="1" si="69"/>
        <v>0</v>
      </c>
      <c r="BB89">
        <f t="shared" ca="1" si="69"/>
        <v>0</v>
      </c>
      <c r="BC89">
        <f t="shared" ca="1" si="69"/>
        <v>0</v>
      </c>
      <c r="BD89">
        <f t="shared" ca="1" si="55"/>
        <v>0</v>
      </c>
      <c r="BF89">
        <f t="shared" ca="1" si="56"/>
        <v>0</v>
      </c>
      <c r="BG89">
        <f t="shared" ca="1" si="57"/>
        <v>301407592</v>
      </c>
      <c r="BH89">
        <f t="shared" ca="1" si="58"/>
        <v>2060301</v>
      </c>
      <c r="BI89">
        <f t="shared" ca="1" si="61"/>
        <v>0</v>
      </c>
      <c r="BJ89">
        <f t="shared" ca="1" si="59"/>
        <v>303467893</v>
      </c>
      <c r="BK89">
        <f t="shared" ca="1" si="62"/>
        <v>1</v>
      </c>
    </row>
    <row r="90" spans="1:63" x14ac:dyDescent="0.35">
      <c r="A90">
        <f t="shared" si="60"/>
        <v>87</v>
      </c>
      <c r="C90">
        <f t="shared" ca="1" si="65"/>
        <v>0</v>
      </c>
      <c r="D90">
        <f t="shared" ca="1" si="65"/>
        <v>0</v>
      </c>
      <c r="E90">
        <f t="shared" ca="1" si="65"/>
        <v>0</v>
      </c>
      <c r="F90">
        <f t="shared" ca="1" si="65"/>
        <v>0</v>
      </c>
      <c r="G90">
        <f t="shared" ca="1" si="65"/>
        <v>0</v>
      </c>
      <c r="H90">
        <f t="shared" ca="1" si="65"/>
        <v>0</v>
      </c>
      <c r="I90">
        <f t="shared" ca="1" si="65"/>
        <v>0</v>
      </c>
      <c r="J90">
        <f t="shared" ca="1" si="65"/>
        <v>0</v>
      </c>
      <c r="K90">
        <f t="shared" ca="1" si="65"/>
        <v>0</v>
      </c>
      <c r="L90">
        <f t="shared" ca="1" si="51"/>
        <v>0</v>
      </c>
      <c r="N90">
        <f t="shared" ca="1" si="66"/>
        <v>42657429</v>
      </c>
      <c r="O90">
        <f t="shared" ca="1" si="66"/>
        <v>27559616</v>
      </c>
      <c r="P90">
        <f t="shared" ca="1" si="66"/>
        <v>21903961</v>
      </c>
      <c r="Q90">
        <f t="shared" ca="1" si="66"/>
        <v>45695134</v>
      </c>
      <c r="R90">
        <f t="shared" ca="1" si="66"/>
        <v>34417362</v>
      </c>
      <c r="S90">
        <f t="shared" ca="1" si="66"/>
        <v>19828568</v>
      </c>
      <c r="T90">
        <f t="shared" ca="1" si="66"/>
        <v>56768721</v>
      </c>
      <c r="U90">
        <f t="shared" ca="1" si="66"/>
        <v>40231652</v>
      </c>
      <c r="V90">
        <f t="shared" ca="1" si="66"/>
        <v>14405450</v>
      </c>
      <c r="W90">
        <f t="shared" ca="1" si="52"/>
        <v>303467893</v>
      </c>
      <c r="Y90">
        <f t="shared" ca="1" si="67"/>
        <v>0</v>
      </c>
      <c r="Z90">
        <f t="shared" ca="1" si="67"/>
        <v>0</v>
      </c>
      <c r="AA90">
        <f t="shared" ca="1" si="67"/>
        <v>0</v>
      </c>
      <c r="AB90">
        <f t="shared" ca="1" si="67"/>
        <v>0</v>
      </c>
      <c r="AC90">
        <f t="shared" ca="1" si="67"/>
        <v>0</v>
      </c>
      <c r="AD90">
        <f t="shared" ca="1" si="67"/>
        <v>0</v>
      </c>
      <c r="AE90">
        <f t="shared" ca="1" si="67"/>
        <v>0</v>
      </c>
      <c r="AF90">
        <f t="shared" ca="1" si="67"/>
        <v>0</v>
      </c>
      <c r="AG90">
        <f t="shared" ca="1" si="67"/>
        <v>0</v>
      </c>
      <c r="AH90">
        <f t="shared" ca="1" si="53"/>
        <v>0</v>
      </c>
      <c r="AJ90">
        <f t="shared" ca="1" si="68"/>
        <v>0</v>
      </c>
      <c r="AK90">
        <f t="shared" ca="1" si="68"/>
        <v>0</v>
      </c>
      <c r="AL90">
        <f t="shared" ca="1" si="68"/>
        <v>0</v>
      </c>
      <c r="AM90">
        <f t="shared" ca="1" si="68"/>
        <v>0</v>
      </c>
      <c r="AN90">
        <f t="shared" ca="1" si="68"/>
        <v>0</v>
      </c>
      <c r="AO90">
        <f t="shared" ca="1" si="68"/>
        <v>0</v>
      </c>
      <c r="AP90">
        <f t="shared" ca="1" si="68"/>
        <v>0</v>
      </c>
      <c r="AQ90">
        <f t="shared" ca="1" si="68"/>
        <v>0</v>
      </c>
      <c r="AR90">
        <f t="shared" ca="1" si="68"/>
        <v>0</v>
      </c>
      <c r="AS90">
        <f t="shared" ca="1" si="54"/>
        <v>0</v>
      </c>
      <c r="AU90">
        <f t="shared" ca="1" si="69"/>
        <v>0</v>
      </c>
      <c r="AV90">
        <f t="shared" ca="1" si="69"/>
        <v>0</v>
      </c>
      <c r="AW90">
        <f t="shared" ca="1" si="69"/>
        <v>0</v>
      </c>
      <c r="AX90">
        <f t="shared" ca="1" si="69"/>
        <v>0</v>
      </c>
      <c r="AY90">
        <f t="shared" ca="1" si="69"/>
        <v>0</v>
      </c>
      <c r="AZ90">
        <f t="shared" ca="1" si="69"/>
        <v>0</v>
      </c>
      <c r="BA90">
        <f t="shared" ca="1" si="69"/>
        <v>0</v>
      </c>
      <c r="BB90">
        <f t="shared" ca="1" si="69"/>
        <v>0</v>
      </c>
      <c r="BC90">
        <f t="shared" ca="1" si="69"/>
        <v>0</v>
      </c>
      <c r="BD90">
        <f t="shared" ca="1" si="55"/>
        <v>0</v>
      </c>
      <c r="BF90">
        <f t="shared" ca="1" si="56"/>
        <v>0</v>
      </c>
      <c r="BG90">
        <f t="shared" ca="1" si="57"/>
        <v>303467893</v>
      </c>
      <c r="BH90">
        <f t="shared" ca="1" si="58"/>
        <v>0</v>
      </c>
      <c r="BI90">
        <f t="shared" ca="1" si="61"/>
        <v>0</v>
      </c>
      <c r="BJ90">
        <f t="shared" ca="1" si="59"/>
        <v>303467893</v>
      </c>
      <c r="BK90">
        <f t="shared" ca="1" si="62"/>
        <v>0</v>
      </c>
    </row>
    <row r="91" spans="1:63" x14ac:dyDescent="0.35">
      <c r="A91">
        <f t="shared" si="60"/>
        <v>88</v>
      </c>
      <c r="C91">
        <f t="shared" ca="1" si="65"/>
        <v>0</v>
      </c>
      <c r="D91">
        <f t="shared" ca="1" si="65"/>
        <v>0</v>
      </c>
      <c r="E91">
        <f t="shared" ca="1" si="65"/>
        <v>0</v>
      </c>
      <c r="F91">
        <f t="shared" ca="1" si="65"/>
        <v>0</v>
      </c>
      <c r="G91">
        <f t="shared" ca="1" si="65"/>
        <v>0</v>
      </c>
      <c r="H91">
        <f t="shared" ca="1" si="65"/>
        <v>0</v>
      </c>
      <c r="I91">
        <f t="shared" ca="1" si="65"/>
        <v>0</v>
      </c>
      <c r="J91">
        <f t="shared" ca="1" si="65"/>
        <v>0</v>
      </c>
      <c r="K91">
        <f t="shared" ca="1" si="65"/>
        <v>0</v>
      </c>
      <c r="L91">
        <f t="shared" ca="1" si="51"/>
        <v>0</v>
      </c>
      <c r="N91">
        <f t="shared" ca="1" si="66"/>
        <v>42489615</v>
      </c>
      <c r="O91">
        <f t="shared" ca="1" si="66"/>
        <v>27729413</v>
      </c>
      <c r="P91">
        <f t="shared" ca="1" si="66"/>
        <v>21954917</v>
      </c>
      <c r="Q91">
        <f t="shared" ca="1" si="66"/>
        <v>45695568</v>
      </c>
      <c r="R91">
        <f t="shared" ca="1" si="66"/>
        <v>34361329</v>
      </c>
      <c r="S91">
        <f t="shared" ca="1" si="66"/>
        <v>19937992</v>
      </c>
      <c r="T91">
        <f t="shared" ca="1" si="66"/>
        <v>56643934</v>
      </c>
      <c r="U91">
        <f t="shared" ca="1" si="66"/>
        <v>40255320</v>
      </c>
      <c r="V91">
        <f t="shared" ca="1" si="66"/>
        <v>14399805</v>
      </c>
      <c r="W91">
        <f t="shared" ca="1" si="52"/>
        <v>303467893</v>
      </c>
      <c r="Y91">
        <f t="shared" ca="1" si="67"/>
        <v>0</v>
      </c>
      <c r="Z91">
        <f t="shared" ca="1" si="67"/>
        <v>0</v>
      </c>
      <c r="AA91">
        <f t="shared" ca="1" si="67"/>
        <v>0</v>
      </c>
      <c r="AB91">
        <f t="shared" ca="1" si="67"/>
        <v>0</v>
      </c>
      <c r="AC91">
        <f t="shared" ca="1" si="67"/>
        <v>0</v>
      </c>
      <c r="AD91">
        <f t="shared" ca="1" si="67"/>
        <v>0</v>
      </c>
      <c r="AE91">
        <f t="shared" ca="1" si="67"/>
        <v>0</v>
      </c>
      <c r="AF91">
        <f t="shared" ca="1" si="67"/>
        <v>0</v>
      </c>
      <c r="AG91">
        <f t="shared" ca="1" si="67"/>
        <v>0</v>
      </c>
      <c r="AH91">
        <f t="shared" ca="1" si="53"/>
        <v>0</v>
      </c>
      <c r="AJ91">
        <f t="shared" ca="1" si="68"/>
        <v>0</v>
      </c>
      <c r="AK91">
        <f t="shared" ca="1" si="68"/>
        <v>0</v>
      </c>
      <c r="AL91">
        <f t="shared" ca="1" si="68"/>
        <v>0</v>
      </c>
      <c r="AM91">
        <f t="shared" ca="1" si="68"/>
        <v>0</v>
      </c>
      <c r="AN91">
        <f t="shared" ca="1" si="68"/>
        <v>0</v>
      </c>
      <c r="AO91">
        <f t="shared" ca="1" si="68"/>
        <v>0</v>
      </c>
      <c r="AP91">
        <f t="shared" ca="1" si="68"/>
        <v>0</v>
      </c>
      <c r="AQ91">
        <f t="shared" ca="1" si="68"/>
        <v>0</v>
      </c>
      <c r="AR91">
        <f t="shared" ca="1" si="68"/>
        <v>0</v>
      </c>
      <c r="AS91">
        <f t="shared" ca="1" si="54"/>
        <v>0</v>
      </c>
      <c r="AU91">
        <f t="shared" ca="1" si="69"/>
        <v>0</v>
      </c>
      <c r="AV91">
        <f t="shared" ca="1" si="69"/>
        <v>0</v>
      </c>
      <c r="AW91">
        <f t="shared" ca="1" si="69"/>
        <v>0</v>
      </c>
      <c r="AX91">
        <f t="shared" ca="1" si="69"/>
        <v>0</v>
      </c>
      <c r="AY91">
        <f t="shared" ca="1" si="69"/>
        <v>0</v>
      </c>
      <c r="AZ91">
        <f t="shared" ca="1" si="69"/>
        <v>0</v>
      </c>
      <c r="BA91">
        <f t="shared" ca="1" si="69"/>
        <v>0</v>
      </c>
      <c r="BB91">
        <f t="shared" ca="1" si="69"/>
        <v>0</v>
      </c>
      <c r="BC91">
        <f t="shared" ca="1" si="69"/>
        <v>0</v>
      </c>
      <c r="BD91">
        <f t="shared" ca="1" si="55"/>
        <v>0</v>
      </c>
      <c r="BF91">
        <f t="shared" ca="1" si="56"/>
        <v>0</v>
      </c>
      <c r="BG91">
        <f t="shared" ca="1" si="57"/>
        <v>303467893</v>
      </c>
      <c r="BH91">
        <f t="shared" ca="1" si="58"/>
        <v>0</v>
      </c>
      <c r="BI91">
        <f t="shared" ca="1" si="61"/>
        <v>0</v>
      </c>
      <c r="BJ91">
        <f t="shared" ca="1" si="59"/>
        <v>303467893</v>
      </c>
      <c r="BK91">
        <f t="shared" ca="1" si="62"/>
        <v>0</v>
      </c>
    </row>
    <row r="92" spans="1:63" x14ac:dyDescent="0.35">
      <c r="A92">
        <f t="shared" si="60"/>
        <v>89</v>
      </c>
      <c r="C92">
        <f t="shared" ca="1" si="65"/>
        <v>0</v>
      </c>
      <c r="D92">
        <f t="shared" ca="1" si="65"/>
        <v>0</v>
      </c>
      <c r="E92">
        <f t="shared" ca="1" si="65"/>
        <v>0</v>
      </c>
      <c r="F92">
        <f t="shared" ca="1" si="65"/>
        <v>0</v>
      </c>
      <c r="G92">
        <f t="shared" ca="1" si="65"/>
        <v>0</v>
      </c>
      <c r="H92">
        <f t="shared" ca="1" si="65"/>
        <v>0</v>
      </c>
      <c r="I92">
        <f t="shared" ca="1" si="65"/>
        <v>0</v>
      </c>
      <c r="J92">
        <f t="shared" ca="1" si="65"/>
        <v>0</v>
      </c>
      <c r="K92">
        <f t="shared" ca="1" si="65"/>
        <v>0</v>
      </c>
      <c r="L92">
        <f t="shared" ca="1" si="51"/>
        <v>0</v>
      </c>
      <c r="N92">
        <f t="shared" ca="1" si="66"/>
        <v>42322920</v>
      </c>
      <c r="O92">
        <f t="shared" ca="1" si="66"/>
        <v>27897522</v>
      </c>
      <c r="P92">
        <f t="shared" ca="1" si="66"/>
        <v>22005810</v>
      </c>
      <c r="Q92">
        <f t="shared" ca="1" si="66"/>
        <v>45696097</v>
      </c>
      <c r="R92">
        <f t="shared" ca="1" si="66"/>
        <v>34306117</v>
      </c>
      <c r="S92">
        <f t="shared" ca="1" si="66"/>
        <v>20046577</v>
      </c>
      <c r="T92">
        <f t="shared" ca="1" si="66"/>
        <v>56519985</v>
      </c>
      <c r="U92">
        <f t="shared" ca="1" si="66"/>
        <v>40278638</v>
      </c>
      <c r="V92">
        <f t="shared" ca="1" si="66"/>
        <v>14394227</v>
      </c>
      <c r="W92">
        <f t="shared" ca="1" si="52"/>
        <v>303467893</v>
      </c>
      <c r="Y92">
        <f t="shared" ca="1" si="67"/>
        <v>0</v>
      </c>
      <c r="Z92">
        <f t="shared" ca="1" si="67"/>
        <v>0</v>
      </c>
      <c r="AA92">
        <f t="shared" ca="1" si="67"/>
        <v>0</v>
      </c>
      <c r="AB92">
        <f t="shared" ca="1" si="67"/>
        <v>0</v>
      </c>
      <c r="AC92">
        <f t="shared" ca="1" si="67"/>
        <v>0</v>
      </c>
      <c r="AD92">
        <f t="shared" ca="1" si="67"/>
        <v>0</v>
      </c>
      <c r="AE92">
        <f t="shared" ca="1" si="67"/>
        <v>0</v>
      </c>
      <c r="AF92">
        <f t="shared" ca="1" si="67"/>
        <v>0</v>
      </c>
      <c r="AG92">
        <f t="shared" ca="1" si="67"/>
        <v>0</v>
      </c>
      <c r="AH92">
        <f t="shared" ca="1" si="53"/>
        <v>0</v>
      </c>
      <c r="AJ92">
        <f t="shared" ca="1" si="68"/>
        <v>0</v>
      </c>
      <c r="AK92">
        <f t="shared" ca="1" si="68"/>
        <v>0</v>
      </c>
      <c r="AL92">
        <f t="shared" ca="1" si="68"/>
        <v>0</v>
      </c>
      <c r="AM92">
        <f t="shared" ca="1" si="68"/>
        <v>0</v>
      </c>
      <c r="AN92">
        <f t="shared" ca="1" si="68"/>
        <v>0</v>
      </c>
      <c r="AO92">
        <f t="shared" ca="1" si="68"/>
        <v>0</v>
      </c>
      <c r="AP92">
        <f t="shared" ca="1" si="68"/>
        <v>0</v>
      </c>
      <c r="AQ92">
        <f t="shared" ca="1" si="68"/>
        <v>0</v>
      </c>
      <c r="AR92">
        <f t="shared" ca="1" si="68"/>
        <v>0</v>
      </c>
      <c r="AS92">
        <f t="shared" ca="1" si="54"/>
        <v>0</v>
      </c>
      <c r="AU92">
        <f t="shared" ca="1" si="69"/>
        <v>0</v>
      </c>
      <c r="AV92">
        <f t="shared" ca="1" si="69"/>
        <v>0</v>
      </c>
      <c r="AW92">
        <f t="shared" ca="1" si="69"/>
        <v>0</v>
      </c>
      <c r="AX92">
        <f t="shared" ca="1" si="69"/>
        <v>0</v>
      </c>
      <c r="AY92">
        <f t="shared" ca="1" si="69"/>
        <v>0</v>
      </c>
      <c r="AZ92">
        <f t="shared" ca="1" si="69"/>
        <v>0</v>
      </c>
      <c r="BA92">
        <f t="shared" ca="1" si="69"/>
        <v>0</v>
      </c>
      <c r="BB92">
        <f t="shared" ca="1" si="69"/>
        <v>0</v>
      </c>
      <c r="BC92">
        <f t="shared" ca="1" si="69"/>
        <v>0</v>
      </c>
      <c r="BD92">
        <f t="shared" ca="1" si="55"/>
        <v>0</v>
      </c>
      <c r="BF92">
        <f t="shared" ca="1" si="56"/>
        <v>0</v>
      </c>
      <c r="BG92">
        <f t="shared" ca="1" si="57"/>
        <v>303467893</v>
      </c>
      <c r="BH92">
        <f t="shared" ca="1" si="58"/>
        <v>0</v>
      </c>
      <c r="BI92">
        <f t="shared" ca="1" si="61"/>
        <v>0</v>
      </c>
      <c r="BJ92">
        <f t="shared" ca="1" si="59"/>
        <v>303467893</v>
      </c>
      <c r="BK92">
        <f t="shared" ca="1" si="62"/>
        <v>0</v>
      </c>
    </row>
    <row r="93" spans="1:63" x14ac:dyDescent="0.35">
      <c r="A93">
        <f t="shared" si="60"/>
        <v>90</v>
      </c>
      <c r="C93">
        <f t="shared" ca="1" si="65"/>
        <v>0</v>
      </c>
      <c r="D93">
        <f t="shared" ca="1" si="65"/>
        <v>0</v>
      </c>
      <c r="E93">
        <f t="shared" ca="1" si="65"/>
        <v>0</v>
      </c>
      <c r="F93">
        <f t="shared" ca="1" si="65"/>
        <v>0</v>
      </c>
      <c r="G93">
        <f t="shared" ca="1" si="65"/>
        <v>0</v>
      </c>
      <c r="H93">
        <f t="shared" ca="1" si="65"/>
        <v>0</v>
      </c>
      <c r="I93">
        <f t="shared" ca="1" si="65"/>
        <v>0</v>
      </c>
      <c r="J93">
        <f t="shared" ca="1" si="65"/>
        <v>0</v>
      </c>
      <c r="K93">
        <f t="shared" ca="1" si="65"/>
        <v>0</v>
      </c>
      <c r="L93">
        <f t="shared" ca="1" si="51"/>
        <v>0</v>
      </c>
      <c r="N93">
        <f t="shared" ca="1" si="66"/>
        <v>42157337</v>
      </c>
      <c r="O93">
        <f t="shared" ca="1" si="66"/>
        <v>28063958</v>
      </c>
      <c r="P93">
        <f t="shared" ca="1" si="66"/>
        <v>22056638</v>
      </c>
      <c r="Q93">
        <f t="shared" ca="1" si="66"/>
        <v>45696720</v>
      </c>
      <c r="R93">
        <f t="shared" ca="1" si="66"/>
        <v>34251719</v>
      </c>
      <c r="S93">
        <f t="shared" ca="1" si="66"/>
        <v>20154330</v>
      </c>
      <c r="T93">
        <f t="shared" ca="1" si="66"/>
        <v>56396868</v>
      </c>
      <c r="U93">
        <f t="shared" ca="1" si="66"/>
        <v>40301608</v>
      </c>
      <c r="V93">
        <f t="shared" ca="1" si="66"/>
        <v>14388716</v>
      </c>
      <c r="W93">
        <f t="shared" ca="1" si="52"/>
        <v>303467894</v>
      </c>
      <c r="Y93">
        <f t="shared" ca="1" si="67"/>
        <v>0</v>
      </c>
      <c r="Z93">
        <f t="shared" ca="1" si="67"/>
        <v>0</v>
      </c>
      <c r="AA93">
        <f t="shared" ca="1" si="67"/>
        <v>0</v>
      </c>
      <c r="AB93">
        <f t="shared" ca="1" si="67"/>
        <v>0</v>
      </c>
      <c r="AC93">
        <f t="shared" ca="1" si="67"/>
        <v>0</v>
      </c>
      <c r="AD93">
        <f t="shared" ca="1" si="67"/>
        <v>0</v>
      </c>
      <c r="AE93">
        <f t="shared" ca="1" si="67"/>
        <v>0</v>
      </c>
      <c r="AF93">
        <f t="shared" ca="1" si="67"/>
        <v>0</v>
      </c>
      <c r="AG93">
        <f t="shared" ca="1" si="67"/>
        <v>0</v>
      </c>
      <c r="AH93">
        <f t="shared" ca="1" si="53"/>
        <v>0</v>
      </c>
      <c r="AJ93">
        <f t="shared" ca="1" si="68"/>
        <v>0</v>
      </c>
      <c r="AK93">
        <f t="shared" ca="1" si="68"/>
        <v>0</v>
      </c>
      <c r="AL93">
        <f t="shared" ca="1" si="68"/>
        <v>0</v>
      </c>
      <c r="AM93">
        <f t="shared" ca="1" si="68"/>
        <v>0</v>
      </c>
      <c r="AN93">
        <f t="shared" ca="1" si="68"/>
        <v>0</v>
      </c>
      <c r="AO93">
        <f t="shared" ca="1" si="68"/>
        <v>0</v>
      </c>
      <c r="AP93">
        <f t="shared" ca="1" si="68"/>
        <v>0</v>
      </c>
      <c r="AQ93">
        <f t="shared" ca="1" si="68"/>
        <v>0</v>
      </c>
      <c r="AR93">
        <f t="shared" ca="1" si="68"/>
        <v>0</v>
      </c>
      <c r="AS93">
        <f t="shared" ca="1" si="54"/>
        <v>0</v>
      </c>
      <c r="AU93">
        <f t="shared" ca="1" si="69"/>
        <v>0</v>
      </c>
      <c r="AV93">
        <f t="shared" ca="1" si="69"/>
        <v>0</v>
      </c>
      <c r="AW93">
        <f t="shared" ca="1" si="69"/>
        <v>0</v>
      </c>
      <c r="AX93">
        <f t="shared" ca="1" si="69"/>
        <v>0</v>
      </c>
      <c r="AY93">
        <f t="shared" ca="1" si="69"/>
        <v>0</v>
      </c>
      <c r="AZ93">
        <f t="shared" ca="1" si="69"/>
        <v>0</v>
      </c>
      <c r="BA93">
        <f t="shared" ca="1" si="69"/>
        <v>0</v>
      </c>
      <c r="BB93">
        <f t="shared" ca="1" si="69"/>
        <v>0</v>
      </c>
      <c r="BC93">
        <f t="shared" ca="1" si="69"/>
        <v>0</v>
      </c>
      <c r="BD93">
        <f t="shared" ca="1" si="55"/>
        <v>0</v>
      </c>
      <c r="BF93">
        <f t="shared" ca="1" si="56"/>
        <v>0</v>
      </c>
      <c r="BG93">
        <f t="shared" ca="1" si="57"/>
        <v>303467894</v>
      </c>
      <c r="BH93">
        <f t="shared" ca="1" si="58"/>
        <v>0</v>
      </c>
      <c r="BI93">
        <f t="shared" ca="1" si="61"/>
        <v>0</v>
      </c>
      <c r="BJ93">
        <f t="shared" ca="1" si="59"/>
        <v>303467894</v>
      </c>
      <c r="BK93">
        <f t="shared" ca="1" si="62"/>
        <v>1</v>
      </c>
    </row>
    <row r="94" spans="1:63" x14ac:dyDescent="0.35">
      <c r="A94">
        <f t="shared" si="60"/>
        <v>91</v>
      </c>
      <c r="C94">
        <f t="shared" ref="C94:K103" ca="1" si="70">INDEX(Model,MATCH($A94,ModelWeek,0),MATCH(C$3,ModelRegions,0)+MATCH(C$2,ModelFactors,0)-MATCH($C$3,ModelRegions,0))</f>
        <v>0</v>
      </c>
      <c r="D94">
        <f t="shared" ca="1" si="70"/>
        <v>0</v>
      </c>
      <c r="E94">
        <f t="shared" ca="1" si="70"/>
        <v>0</v>
      </c>
      <c r="F94">
        <f t="shared" ca="1" si="70"/>
        <v>0</v>
      </c>
      <c r="G94">
        <f t="shared" ca="1" si="70"/>
        <v>0</v>
      </c>
      <c r="H94">
        <f t="shared" ca="1" si="70"/>
        <v>0</v>
      </c>
      <c r="I94">
        <f t="shared" ca="1" si="70"/>
        <v>0</v>
      </c>
      <c r="J94">
        <f t="shared" ca="1" si="70"/>
        <v>0</v>
      </c>
      <c r="K94">
        <f t="shared" ca="1" si="70"/>
        <v>0</v>
      </c>
      <c r="L94">
        <f t="shared" ca="1" si="51"/>
        <v>0</v>
      </c>
      <c r="N94">
        <f t="shared" ref="N94:V103" ca="1" si="71">INDEX(Model,MATCH($A94,ModelWeek,0),MATCH(N$3,ModelRegions,0)+MATCH(N$2,ModelFactors,0)-MATCH($C$3,ModelRegions,0))</f>
        <v>41992856</v>
      </c>
      <c r="O94">
        <f t="shared" ca="1" si="71"/>
        <v>28228737</v>
      </c>
      <c r="P94">
        <f t="shared" ca="1" si="71"/>
        <v>22107399</v>
      </c>
      <c r="Q94">
        <f t="shared" ca="1" si="71"/>
        <v>45697437</v>
      </c>
      <c r="R94">
        <f t="shared" ca="1" si="71"/>
        <v>34198126</v>
      </c>
      <c r="S94">
        <f t="shared" ca="1" si="71"/>
        <v>20261258</v>
      </c>
      <c r="T94">
        <f t="shared" ca="1" si="71"/>
        <v>56274576</v>
      </c>
      <c r="U94">
        <f t="shared" ca="1" si="71"/>
        <v>40324234</v>
      </c>
      <c r="V94">
        <f t="shared" ca="1" si="71"/>
        <v>14383270</v>
      </c>
      <c r="W94">
        <f t="shared" ca="1" si="52"/>
        <v>303467893</v>
      </c>
      <c r="Y94">
        <f t="shared" ca="1" si="67"/>
        <v>0</v>
      </c>
      <c r="Z94">
        <f t="shared" ca="1" si="67"/>
        <v>0</v>
      </c>
      <c r="AA94">
        <f t="shared" ca="1" si="67"/>
        <v>0</v>
      </c>
      <c r="AB94">
        <f t="shared" ca="1" si="67"/>
        <v>0</v>
      </c>
      <c r="AC94">
        <f t="shared" ca="1" si="67"/>
        <v>0</v>
      </c>
      <c r="AD94">
        <f t="shared" ca="1" si="67"/>
        <v>0</v>
      </c>
      <c r="AE94">
        <f t="shared" ca="1" si="67"/>
        <v>0</v>
      </c>
      <c r="AF94">
        <f t="shared" ca="1" si="67"/>
        <v>0</v>
      </c>
      <c r="AG94">
        <f t="shared" ca="1" si="67"/>
        <v>0</v>
      </c>
      <c r="AH94">
        <f t="shared" ca="1" si="53"/>
        <v>0</v>
      </c>
      <c r="AJ94">
        <f t="shared" ca="1" si="68"/>
        <v>0</v>
      </c>
      <c r="AK94">
        <f t="shared" ca="1" si="68"/>
        <v>0</v>
      </c>
      <c r="AL94">
        <f t="shared" ca="1" si="68"/>
        <v>0</v>
      </c>
      <c r="AM94">
        <f t="shared" ca="1" si="68"/>
        <v>0</v>
      </c>
      <c r="AN94">
        <f t="shared" ca="1" si="68"/>
        <v>0</v>
      </c>
      <c r="AO94">
        <f t="shared" ca="1" si="68"/>
        <v>0</v>
      </c>
      <c r="AP94">
        <f t="shared" ca="1" si="68"/>
        <v>0</v>
      </c>
      <c r="AQ94">
        <f t="shared" ca="1" si="68"/>
        <v>0</v>
      </c>
      <c r="AR94">
        <f t="shared" ca="1" si="68"/>
        <v>0</v>
      </c>
      <c r="AS94">
        <f t="shared" ca="1" si="54"/>
        <v>0</v>
      </c>
      <c r="AU94">
        <f t="shared" ca="1" si="69"/>
        <v>0</v>
      </c>
      <c r="AV94">
        <f t="shared" ca="1" si="69"/>
        <v>0</v>
      </c>
      <c r="AW94">
        <f t="shared" ca="1" si="69"/>
        <v>0</v>
      </c>
      <c r="AX94">
        <f t="shared" ca="1" si="69"/>
        <v>0</v>
      </c>
      <c r="AY94">
        <f t="shared" ca="1" si="69"/>
        <v>0</v>
      </c>
      <c r="AZ94">
        <f t="shared" ca="1" si="69"/>
        <v>0</v>
      </c>
      <c r="BA94">
        <f t="shared" ca="1" si="69"/>
        <v>0</v>
      </c>
      <c r="BB94">
        <f t="shared" ca="1" si="69"/>
        <v>0</v>
      </c>
      <c r="BC94">
        <f t="shared" ca="1" si="69"/>
        <v>0</v>
      </c>
      <c r="BD94">
        <f t="shared" ca="1" si="55"/>
        <v>0</v>
      </c>
      <c r="BF94">
        <f t="shared" ca="1" si="56"/>
        <v>0</v>
      </c>
      <c r="BG94">
        <f t="shared" ca="1" si="57"/>
        <v>303467893</v>
      </c>
      <c r="BH94">
        <f t="shared" ca="1" si="58"/>
        <v>0</v>
      </c>
      <c r="BI94">
        <f t="shared" ca="1" si="61"/>
        <v>0</v>
      </c>
      <c r="BJ94">
        <f t="shared" ca="1" si="59"/>
        <v>303467893</v>
      </c>
      <c r="BK94">
        <f t="shared" ca="1" si="62"/>
        <v>-1</v>
      </c>
    </row>
    <row r="95" spans="1:63" x14ac:dyDescent="0.35">
      <c r="A95">
        <f t="shared" si="60"/>
        <v>92</v>
      </c>
      <c r="C95">
        <f t="shared" ca="1" si="70"/>
        <v>0</v>
      </c>
      <c r="D95">
        <f t="shared" ca="1" si="70"/>
        <v>0</v>
      </c>
      <c r="E95">
        <f t="shared" ca="1" si="70"/>
        <v>0</v>
      </c>
      <c r="F95">
        <f t="shared" ca="1" si="70"/>
        <v>0</v>
      </c>
      <c r="G95">
        <f t="shared" ca="1" si="70"/>
        <v>0</v>
      </c>
      <c r="H95">
        <f t="shared" ca="1" si="70"/>
        <v>0</v>
      </c>
      <c r="I95">
        <f t="shared" ca="1" si="70"/>
        <v>0</v>
      </c>
      <c r="J95">
        <f t="shared" ca="1" si="70"/>
        <v>0</v>
      </c>
      <c r="K95">
        <f t="shared" ca="1" si="70"/>
        <v>0</v>
      </c>
      <c r="L95">
        <f t="shared" ca="1" si="51"/>
        <v>0</v>
      </c>
      <c r="N95">
        <f t="shared" ca="1" si="71"/>
        <v>41829469</v>
      </c>
      <c r="O95">
        <f t="shared" ca="1" si="71"/>
        <v>28391873</v>
      </c>
      <c r="P95">
        <f t="shared" ca="1" si="71"/>
        <v>22158094</v>
      </c>
      <c r="Q95">
        <f t="shared" ca="1" si="71"/>
        <v>45698246</v>
      </c>
      <c r="R95">
        <f t="shared" ca="1" si="71"/>
        <v>34145331</v>
      </c>
      <c r="S95">
        <f t="shared" ca="1" si="71"/>
        <v>20367366</v>
      </c>
      <c r="T95">
        <f t="shared" ca="1" si="71"/>
        <v>56153104</v>
      </c>
      <c r="U95">
        <f t="shared" ca="1" si="71"/>
        <v>40346521</v>
      </c>
      <c r="V95">
        <f t="shared" ca="1" si="71"/>
        <v>14377889</v>
      </c>
      <c r="W95">
        <f t="shared" ca="1" si="52"/>
        <v>303467893</v>
      </c>
      <c r="Y95">
        <f t="shared" ca="1" si="67"/>
        <v>0</v>
      </c>
      <c r="Z95">
        <f t="shared" ca="1" si="67"/>
        <v>0</v>
      </c>
      <c r="AA95">
        <f t="shared" ca="1" si="67"/>
        <v>0</v>
      </c>
      <c r="AB95">
        <f t="shared" ca="1" si="67"/>
        <v>0</v>
      </c>
      <c r="AC95">
        <f t="shared" ca="1" si="67"/>
        <v>0</v>
      </c>
      <c r="AD95">
        <f t="shared" ca="1" si="67"/>
        <v>0</v>
      </c>
      <c r="AE95">
        <f t="shared" ca="1" si="67"/>
        <v>0</v>
      </c>
      <c r="AF95">
        <f t="shared" ca="1" si="67"/>
        <v>0</v>
      </c>
      <c r="AG95">
        <f t="shared" ca="1" si="67"/>
        <v>0</v>
      </c>
      <c r="AH95">
        <f t="shared" ca="1" si="53"/>
        <v>0</v>
      </c>
      <c r="AJ95">
        <f t="shared" ca="1" si="68"/>
        <v>0</v>
      </c>
      <c r="AK95">
        <f t="shared" ca="1" si="68"/>
        <v>0</v>
      </c>
      <c r="AL95">
        <f t="shared" ca="1" si="68"/>
        <v>0</v>
      </c>
      <c r="AM95">
        <f t="shared" ca="1" si="68"/>
        <v>0</v>
      </c>
      <c r="AN95">
        <f t="shared" ca="1" si="68"/>
        <v>0</v>
      </c>
      <c r="AO95">
        <f t="shared" ca="1" si="68"/>
        <v>0</v>
      </c>
      <c r="AP95">
        <f t="shared" ca="1" si="68"/>
        <v>0</v>
      </c>
      <c r="AQ95">
        <f t="shared" ca="1" si="68"/>
        <v>0</v>
      </c>
      <c r="AR95">
        <f t="shared" ca="1" si="68"/>
        <v>0</v>
      </c>
      <c r="AS95">
        <f t="shared" ca="1" si="54"/>
        <v>0</v>
      </c>
      <c r="AU95">
        <f t="shared" ca="1" si="69"/>
        <v>0</v>
      </c>
      <c r="AV95">
        <f t="shared" ca="1" si="69"/>
        <v>0</v>
      </c>
      <c r="AW95">
        <f t="shared" ca="1" si="69"/>
        <v>0</v>
      </c>
      <c r="AX95">
        <f t="shared" ca="1" si="69"/>
        <v>0</v>
      </c>
      <c r="AY95">
        <f t="shared" ca="1" si="69"/>
        <v>0</v>
      </c>
      <c r="AZ95">
        <f t="shared" ca="1" si="69"/>
        <v>0</v>
      </c>
      <c r="BA95">
        <f t="shared" ca="1" si="69"/>
        <v>0</v>
      </c>
      <c r="BB95">
        <f t="shared" ca="1" si="69"/>
        <v>0</v>
      </c>
      <c r="BC95">
        <f t="shared" ca="1" si="69"/>
        <v>0</v>
      </c>
      <c r="BD95">
        <f t="shared" ca="1" si="55"/>
        <v>0</v>
      </c>
      <c r="BF95">
        <f t="shared" ca="1" si="56"/>
        <v>0</v>
      </c>
      <c r="BG95">
        <f t="shared" ca="1" si="57"/>
        <v>303467893</v>
      </c>
      <c r="BH95">
        <f t="shared" ca="1" si="58"/>
        <v>0</v>
      </c>
      <c r="BI95">
        <f t="shared" ca="1" si="61"/>
        <v>0</v>
      </c>
      <c r="BJ95">
        <f t="shared" ca="1" si="59"/>
        <v>303467893</v>
      </c>
      <c r="BK95">
        <f t="shared" ca="1" si="62"/>
        <v>0</v>
      </c>
    </row>
    <row r="96" spans="1:63" x14ac:dyDescent="0.35">
      <c r="A96">
        <f t="shared" si="60"/>
        <v>93</v>
      </c>
      <c r="C96">
        <f t="shared" ca="1" si="70"/>
        <v>0</v>
      </c>
      <c r="D96">
        <f t="shared" ca="1" si="70"/>
        <v>0</v>
      </c>
      <c r="E96">
        <f t="shared" ca="1" si="70"/>
        <v>0</v>
      </c>
      <c r="F96">
        <f t="shared" ca="1" si="70"/>
        <v>0</v>
      </c>
      <c r="G96">
        <f t="shared" ca="1" si="70"/>
        <v>0</v>
      </c>
      <c r="H96">
        <f t="shared" ca="1" si="70"/>
        <v>0</v>
      </c>
      <c r="I96">
        <f t="shared" ca="1" si="70"/>
        <v>0</v>
      </c>
      <c r="J96">
        <f t="shared" ca="1" si="70"/>
        <v>0</v>
      </c>
      <c r="K96">
        <f t="shared" ca="1" si="70"/>
        <v>0</v>
      </c>
      <c r="L96">
        <f t="shared" ca="1" si="51"/>
        <v>0</v>
      </c>
      <c r="N96">
        <f t="shared" ca="1" si="71"/>
        <v>41667168</v>
      </c>
      <c r="O96">
        <f t="shared" ca="1" si="71"/>
        <v>28553381</v>
      </c>
      <c r="P96">
        <f t="shared" ca="1" si="71"/>
        <v>22208721</v>
      </c>
      <c r="Q96">
        <f t="shared" ca="1" si="71"/>
        <v>45699146</v>
      </c>
      <c r="R96">
        <f t="shared" ca="1" si="71"/>
        <v>34093325</v>
      </c>
      <c r="S96">
        <f t="shared" ca="1" si="71"/>
        <v>20472663</v>
      </c>
      <c r="T96">
        <f t="shared" ca="1" si="71"/>
        <v>56032447</v>
      </c>
      <c r="U96">
        <f t="shared" ca="1" si="71"/>
        <v>40368470</v>
      </c>
      <c r="V96">
        <f t="shared" ca="1" si="71"/>
        <v>14372572</v>
      </c>
      <c r="W96">
        <f t="shared" ca="1" si="52"/>
        <v>303467893</v>
      </c>
      <c r="Y96">
        <f t="shared" ca="1" si="67"/>
        <v>0</v>
      </c>
      <c r="Z96">
        <f t="shared" ca="1" si="67"/>
        <v>0</v>
      </c>
      <c r="AA96">
        <f t="shared" ca="1" si="67"/>
        <v>0</v>
      </c>
      <c r="AB96">
        <f t="shared" ca="1" si="67"/>
        <v>0</v>
      </c>
      <c r="AC96">
        <f t="shared" ca="1" si="67"/>
        <v>0</v>
      </c>
      <c r="AD96">
        <f t="shared" ca="1" si="67"/>
        <v>0</v>
      </c>
      <c r="AE96">
        <f t="shared" ca="1" si="67"/>
        <v>0</v>
      </c>
      <c r="AF96">
        <f t="shared" ca="1" si="67"/>
        <v>0</v>
      </c>
      <c r="AG96">
        <f t="shared" ca="1" si="67"/>
        <v>0</v>
      </c>
      <c r="AH96">
        <f t="shared" ca="1" si="53"/>
        <v>0</v>
      </c>
      <c r="AJ96">
        <f t="shared" ca="1" si="68"/>
        <v>0</v>
      </c>
      <c r="AK96">
        <f t="shared" ca="1" si="68"/>
        <v>0</v>
      </c>
      <c r="AL96">
        <f t="shared" ca="1" si="68"/>
        <v>0</v>
      </c>
      <c r="AM96">
        <f t="shared" ca="1" si="68"/>
        <v>0</v>
      </c>
      <c r="AN96">
        <f t="shared" ca="1" si="68"/>
        <v>0</v>
      </c>
      <c r="AO96">
        <f t="shared" ca="1" si="68"/>
        <v>0</v>
      </c>
      <c r="AP96">
        <f t="shared" ca="1" si="68"/>
        <v>0</v>
      </c>
      <c r="AQ96">
        <f t="shared" ca="1" si="68"/>
        <v>0</v>
      </c>
      <c r="AR96">
        <f t="shared" ca="1" si="68"/>
        <v>0</v>
      </c>
      <c r="AS96">
        <f t="shared" ca="1" si="54"/>
        <v>0</v>
      </c>
      <c r="AU96">
        <f t="shared" ca="1" si="69"/>
        <v>0</v>
      </c>
      <c r="AV96">
        <f t="shared" ca="1" si="69"/>
        <v>0</v>
      </c>
      <c r="AW96">
        <f t="shared" ca="1" si="69"/>
        <v>0</v>
      </c>
      <c r="AX96">
        <f t="shared" ca="1" si="69"/>
        <v>0</v>
      </c>
      <c r="AY96">
        <f t="shared" ca="1" si="69"/>
        <v>0</v>
      </c>
      <c r="AZ96">
        <f t="shared" ca="1" si="69"/>
        <v>0</v>
      </c>
      <c r="BA96">
        <f t="shared" ca="1" si="69"/>
        <v>0</v>
      </c>
      <c r="BB96">
        <f t="shared" ca="1" si="69"/>
        <v>0</v>
      </c>
      <c r="BC96">
        <f t="shared" ca="1" si="69"/>
        <v>0</v>
      </c>
      <c r="BD96">
        <f t="shared" ca="1" si="55"/>
        <v>0</v>
      </c>
      <c r="BF96">
        <f t="shared" ca="1" si="56"/>
        <v>0</v>
      </c>
      <c r="BG96">
        <f t="shared" ca="1" si="57"/>
        <v>303467893</v>
      </c>
      <c r="BH96">
        <f t="shared" ca="1" si="58"/>
        <v>0</v>
      </c>
      <c r="BI96">
        <f t="shared" ca="1" si="61"/>
        <v>0</v>
      </c>
      <c r="BJ96">
        <f t="shared" ca="1" si="59"/>
        <v>303467893</v>
      </c>
      <c r="BK96">
        <f t="shared" ca="1" si="62"/>
        <v>0</v>
      </c>
    </row>
    <row r="97" spans="1:63" x14ac:dyDescent="0.35">
      <c r="A97">
        <f t="shared" si="60"/>
        <v>94</v>
      </c>
      <c r="C97">
        <f t="shared" ca="1" si="70"/>
        <v>0</v>
      </c>
      <c r="D97">
        <f t="shared" ca="1" si="70"/>
        <v>0</v>
      </c>
      <c r="E97">
        <f t="shared" ca="1" si="70"/>
        <v>0</v>
      </c>
      <c r="F97">
        <f t="shared" ca="1" si="70"/>
        <v>0</v>
      </c>
      <c r="G97">
        <f t="shared" ca="1" si="70"/>
        <v>0</v>
      </c>
      <c r="H97">
        <f t="shared" ca="1" si="70"/>
        <v>0</v>
      </c>
      <c r="I97">
        <f t="shared" ca="1" si="70"/>
        <v>0</v>
      </c>
      <c r="J97">
        <f t="shared" ca="1" si="70"/>
        <v>0</v>
      </c>
      <c r="K97">
        <f t="shared" ca="1" si="70"/>
        <v>0</v>
      </c>
      <c r="L97">
        <f t="shared" ca="1" si="51"/>
        <v>0</v>
      </c>
      <c r="N97">
        <f t="shared" ca="1" si="71"/>
        <v>41505946</v>
      </c>
      <c r="O97">
        <f t="shared" ca="1" si="71"/>
        <v>28713275</v>
      </c>
      <c r="P97">
        <f t="shared" ca="1" si="71"/>
        <v>22259278</v>
      </c>
      <c r="Q97">
        <f t="shared" ca="1" si="71"/>
        <v>45700136</v>
      </c>
      <c r="R97">
        <f t="shared" ca="1" si="71"/>
        <v>34042101</v>
      </c>
      <c r="S97">
        <f t="shared" ca="1" si="71"/>
        <v>20577155</v>
      </c>
      <c r="T97">
        <f t="shared" ca="1" si="71"/>
        <v>55912598</v>
      </c>
      <c r="U97">
        <f t="shared" ca="1" si="71"/>
        <v>40390086</v>
      </c>
      <c r="V97">
        <f t="shared" ca="1" si="71"/>
        <v>14367318</v>
      </c>
      <c r="W97">
        <f t="shared" ca="1" si="52"/>
        <v>303467893</v>
      </c>
      <c r="Y97">
        <f t="shared" ca="1" si="67"/>
        <v>0</v>
      </c>
      <c r="Z97">
        <f t="shared" ca="1" si="67"/>
        <v>0</v>
      </c>
      <c r="AA97">
        <f t="shared" ca="1" si="67"/>
        <v>0</v>
      </c>
      <c r="AB97">
        <f t="shared" ca="1" si="67"/>
        <v>0</v>
      </c>
      <c r="AC97">
        <f t="shared" ca="1" si="67"/>
        <v>0</v>
      </c>
      <c r="AD97">
        <f t="shared" ca="1" si="67"/>
        <v>0</v>
      </c>
      <c r="AE97">
        <f t="shared" ca="1" si="67"/>
        <v>0</v>
      </c>
      <c r="AF97">
        <f t="shared" ca="1" si="67"/>
        <v>0</v>
      </c>
      <c r="AG97">
        <f t="shared" ca="1" si="67"/>
        <v>0</v>
      </c>
      <c r="AH97">
        <f t="shared" ca="1" si="53"/>
        <v>0</v>
      </c>
      <c r="AJ97">
        <f t="shared" ca="1" si="68"/>
        <v>0</v>
      </c>
      <c r="AK97">
        <f t="shared" ca="1" si="68"/>
        <v>0</v>
      </c>
      <c r="AL97">
        <f t="shared" ca="1" si="68"/>
        <v>0</v>
      </c>
      <c r="AM97">
        <f t="shared" ca="1" si="68"/>
        <v>0</v>
      </c>
      <c r="AN97">
        <f t="shared" ca="1" si="68"/>
        <v>0</v>
      </c>
      <c r="AO97">
        <f t="shared" ca="1" si="68"/>
        <v>0</v>
      </c>
      <c r="AP97">
        <f t="shared" ca="1" si="68"/>
        <v>0</v>
      </c>
      <c r="AQ97">
        <f t="shared" ca="1" si="68"/>
        <v>0</v>
      </c>
      <c r="AR97">
        <f t="shared" ca="1" si="68"/>
        <v>0</v>
      </c>
      <c r="AS97">
        <f t="shared" ca="1" si="54"/>
        <v>0</v>
      </c>
      <c r="AU97">
        <f t="shared" ca="1" si="69"/>
        <v>0</v>
      </c>
      <c r="AV97">
        <f t="shared" ca="1" si="69"/>
        <v>0</v>
      </c>
      <c r="AW97">
        <f t="shared" ca="1" si="69"/>
        <v>0</v>
      </c>
      <c r="AX97">
        <f t="shared" ca="1" si="69"/>
        <v>0</v>
      </c>
      <c r="AY97">
        <f t="shared" ca="1" si="69"/>
        <v>0</v>
      </c>
      <c r="AZ97">
        <f t="shared" ca="1" si="69"/>
        <v>0</v>
      </c>
      <c r="BA97">
        <f t="shared" ca="1" si="69"/>
        <v>0</v>
      </c>
      <c r="BB97">
        <f t="shared" ca="1" si="69"/>
        <v>0</v>
      </c>
      <c r="BC97">
        <f t="shared" ca="1" si="69"/>
        <v>0</v>
      </c>
      <c r="BD97">
        <f t="shared" ca="1" si="55"/>
        <v>0</v>
      </c>
      <c r="BF97">
        <f t="shared" ca="1" si="56"/>
        <v>0</v>
      </c>
      <c r="BG97">
        <f t="shared" ca="1" si="57"/>
        <v>303467893</v>
      </c>
      <c r="BH97">
        <f t="shared" ca="1" si="58"/>
        <v>0</v>
      </c>
      <c r="BI97">
        <f t="shared" ca="1" si="61"/>
        <v>0</v>
      </c>
      <c r="BJ97">
        <f t="shared" ca="1" si="59"/>
        <v>303467893</v>
      </c>
      <c r="BK97">
        <f t="shared" ca="1" si="62"/>
        <v>0</v>
      </c>
    </row>
    <row r="98" spans="1:63" x14ac:dyDescent="0.35">
      <c r="A98">
        <f t="shared" si="60"/>
        <v>95</v>
      </c>
      <c r="C98">
        <f t="shared" ca="1" si="70"/>
        <v>0</v>
      </c>
      <c r="D98">
        <f t="shared" ca="1" si="70"/>
        <v>0</v>
      </c>
      <c r="E98">
        <f t="shared" ca="1" si="70"/>
        <v>0</v>
      </c>
      <c r="F98">
        <f t="shared" ca="1" si="70"/>
        <v>0</v>
      </c>
      <c r="G98">
        <f t="shared" ca="1" si="70"/>
        <v>0</v>
      </c>
      <c r="H98">
        <f t="shared" ca="1" si="70"/>
        <v>0</v>
      </c>
      <c r="I98">
        <f t="shared" ca="1" si="70"/>
        <v>0</v>
      </c>
      <c r="J98">
        <f t="shared" ca="1" si="70"/>
        <v>0</v>
      </c>
      <c r="K98">
        <f t="shared" ca="1" si="70"/>
        <v>0</v>
      </c>
      <c r="L98">
        <f t="shared" ca="1" si="51"/>
        <v>0</v>
      </c>
      <c r="N98">
        <f t="shared" ca="1" si="71"/>
        <v>41345794</v>
      </c>
      <c r="O98">
        <f t="shared" ca="1" si="71"/>
        <v>28871571</v>
      </c>
      <c r="P98">
        <f t="shared" ca="1" si="71"/>
        <v>22309766</v>
      </c>
      <c r="Q98">
        <f t="shared" ca="1" si="71"/>
        <v>45701215</v>
      </c>
      <c r="R98">
        <f t="shared" ca="1" si="71"/>
        <v>33991649</v>
      </c>
      <c r="S98">
        <f t="shared" ca="1" si="71"/>
        <v>20680849</v>
      </c>
      <c r="T98">
        <f t="shared" ca="1" si="71"/>
        <v>55793551</v>
      </c>
      <c r="U98">
        <f t="shared" ca="1" si="71"/>
        <v>40411373</v>
      </c>
      <c r="V98">
        <f t="shared" ca="1" si="71"/>
        <v>14362125</v>
      </c>
      <c r="W98">
        <f t="shared" ca="1" si="52"/>
        <v>303467893</v>
      </c>
      <c r="Y98">
        <f t="shared" ca="1" si="67"/>
        <v>0</v>
      </c>
      <c r="Z98">
        <f t="shared" ca="1" si="67"/>
        <v>0</v>
      </c>
      <c r="AA98">
        <f t="shared" ca="1" si="67"/>
        <v>0</v>
      </c>
      <c r="AB98">
        <f t="shared" ca="1" si="67"/>
        <v>0</v>
      </c>
      <c r="AC98">
        <f t="shared" ca="1" si="67"/>
        <v>0</v>
      </c>
      <c r="AD98">
        <f t="shared" ca="1" si="67"/>
        <v>0</v>
      </c>
      <c r="AE98">
        <f t="shared" ca="1" si="67"/>
        <v>0</v>
      </c>
      <c r="AF98">
        <f t="shared" ca="1" si="67"/>
        <v>0</v>
      </c>
      <c r="AG98">
        <f t="shared" ca="1" si="67"/>
        <v>0</v>
      </c>
      <c r="AH98">
        <f t="shared" ca="1" si="53"/>
        <v>0</v>
      </c>
      <c r="AJ98">
        <f t="shared" ca="1" si="68"/>
        <v>0</v>
      </c>
      <c r="AK98">
        <f t="shared" ca="1" si="68"/>
        <v>0</v>
      </c>
      <c r="AL98">
        <f t="shared" ca="1" si="68"/>
        <v>0</v>
      </c>
      <c r="AM98">
        <f t="shared" ca="1" si="68"/>
        <v>0</v>
      </c>
      <c r="AN98">
        <f t="shared" ca="1" si="68"/>
        <v>0</v>
      </c>
      <c r="AO98">
        <f t="shared" ca="1" si="68"/>
        <v>0</v>
      </c>
      <c r="AP98">
        <f t="shared" ca="1" si="68"/>
        <v>0</v>
      </c>
      <c r="AQ98">
        <f t="shared" ca="1" si="68"/>
        <v>0</v>
      </c>
      <c r="AR98">
        <f t="shared" ca="1" si="68"/>
        <v>0</v>
      </c>
      <c r="AS98">
        <f t="shared" ca="1" si="54"/>
        <v>0</v>
      </c>
      <c r="AU98">
        <f t="shared" ca="1" si="69"/>
        <v>0</v>
      </c>
      <c r="AV98">
        <f t="shared" ca="1" si="69"/>
        <v>0</v>
      </c>
      <c r="AW98">
        <f t="shared" ca="1" si="69"/>
        <v>0</v>
      </c>
      <c r="AX98">
        <f t="shared" ca="1" si="69"/>
        <v>0</v>
      </c>
      <c r="AY98">
        <f t="shared" ca="1" si="69"/>
        <v>0</v>
      </c>
      <c r="AZ98">
        <f t="shared" ca="1" si="69"/>
        <v>0</v>
      </c>
      <c r="BA98">
        <f t="shared" ca="1" si="69"/>
        <v>0</v>
      </c>
      <c r="BB98">
        <f t="shared" ca="1" si="69"/>
        <v>0</v>
      </c>
      <c r="BC98">
        <f t="shared" ca="1" si="69"/>
        <v>0</v>
      </c>
      <c r="BD98">
        <f t="shared" ca="1" si="55"/>
        <v>0</v>
      </c>
      <c r="BF98">
        <f t="shared" ca="1" si="56"/>
        <v>0</v>
      </c>
      <c r="BG98">
        <f t="shared" ca="1" si="57"/>
        <v>303467893</v>
      </c>
      <c r="BH98">
        <f t="shared" ca="1" si="58"/>
        <v>0</v>
      </c>
      <c r="BI98">
        <f t="shared" ca="1" si="61"/>
        <v>0</v>
      </c>
      <c r="BJ98">
        <f t="shared" ca="1" si="59"/>
        <v>303467893</v>
      </c>
      <c r="BK98">
        <f t="shared" ca="1" si="62"/>
        <v>0</v>
      </c>
    </row>
    <row r="99" spans="1:63" x14ac:dyDescent="0.35">
      <c r="A99">
        <f t="shared" si="60"/>
        <v>96</v>
      </c>
      <c r="C99">
        <f t="shared" ca="1" si="70"/>
        <v>0</v>
      </c>
      <c r="D99">
        <f t="shared" ca="1" si="70"/>
        <v>0</v>
      </c>
      <c r="E99">
        <f t="shared" ca="1" si="70"/>
        <v>0</v>
      </c>
      <c r="F99">
        <f t="shared" ca="1" si="70"/>
        <v>0</v>
      </c>
      <c r="G99">
        <f t="shared" ca="1" si="70"/>
        <v>0</v>
      </c>
      <c r="H99">
        <f t="shared" ca="1" si="70"/>
        <v>0</v>
      </c>
      <c r="I99">
        <f t="shared" ca="1" si="70"/>
        <v>0</v>
      </c>
      <c r="J99">
        <f t="shared" ca="1" si="70"/>
        <v>0</v>
      </c>
      <c r="K99">
        <f t="shared" ca="1" si="70"/>
        <v>0</v>
      </c>
      <c r="L99">
        <f t="shared" ca="1" si="51"/>
        <v>0</v>
      </c>
      <c r="N99">
        <f t="shared" ca="1" si="71"/>
        <v>41186704</v>
      </c>
      <c r="O99">
        <f t="shared" ca="1" si="71"/>
        <v>29028282</v>
      </c>
      <c r="P99">
        <f t="shared" ca="1" si="71"/>
        <v>22360184</v>
      </c>
      <c r="Q99">
        <f t="shared" ca="1" si="71"/>
        <v>45702381</v>
      </c>
      <c r="R99">
        <f t="shared" ca="1" si="71"/>
        <v>33941963</v>
      </c>
      <c r="S99">
        <f t="shared" ca="1" si="71"/>
        <v>20783751</v>
      </c>
      <c r="T99">
        <f t="shared" ca="1" si="71"/>
        <v>55675302</v>
      </c>
      <c r="U99">
        <f t="shared" ca="1" si="71"/>
        <v>40432333</v>
      </c>
      <c r="V99">
        <f t="shared" ca="1" si="71"/>
        <v>14356994</v>
      </c>
      <c r="W99">
        <f t="shared" ca="1" si="52"/>
        <v>303467894</v>
      </c>
      <c r="Y99">
        <f t="shared" ca="1" si="67"/>
        <v>0</v>
      </c>
      <c r="Z99">
        <f t="shared" ca="1" si="67"/>
        <v>0</v>
      </c>
      <c r="AA99">
        <f t="shared" ca="1" si="67"/>
        <v>0</v>
      </c>
      <c r="AB99">
        <f t="shared" ca="1" si="67"/>
        <v>0</v>
      </c>
      <c r="AC99">
        <f t="shared" ca="1" si="67"/>
        <v>0</v>
      </c>
      <c r="AD99">
        <f t="shared" ca="1" si="67"/>
        <v>0</v>
      </c>
      <c r="AE99">
        <f t="shared" ca="1" si="67"/>
        <v>0</v>
      </c>
      <c r="AF99">
        <f t="shared" ca="1" si="67"/>
        <v>0</v>
      </c>
      <c r="AG99">
        <f t="shared" ca="1" si="67"/>
        <v>0</v>
      </c>
      <c r="AH99">
        <f t="shared" ca="1" si="53"/>
        <v>0</v>
      </c>
      <c r="AJ99">
        <f t="shared" ca="1" si="68"/>
        <v>0</v>
      </c>
      <c r="AK99">
        <f t="shared" ca="1" si="68"/>
        <v>0</v>
      </c>
      <c r="AL99">
        <f t="shared" ca="1" si="68"/>
        <v>0</v>
      </c>
      <c r="AM99">
        <f t="shared" ca="1" si="68"/>
        <v>0</v>
      </c>
      <c r="AN99">
        <f t="shared" ca="1" si="68"/>
        <v>0</v>
      </c>
      <c r="AO99">
        <f t="shared" ca="1" si="68"/>
        <v>0</v>
      </c>
      <c r="AP99">
        <f t="shared" ca="1" si="68"/>
        <v>0</v>
      </c>
      <c r="AQ99">
        <f t="shared" ca="1" si="68"/>
        <v>0</v>
      </c>
      <c r="AR99">
        <f t="shared" ca="1" si="68"/>
        <v>0</v>
      </c>
      <c r="AS99">
        <f t="shared" ca="1" si="54"/>
        <v>0</v>
      </c>
      <c r="AU99">
        <f t="shared" ca="1" si="69"/>
        <v>0</v>
      </c>
      <c r="AV99">
        <f t="shared" ca="1" si="69"/>
        <v>0</v>
      </c>
      <c r="AW99">
        <f t="shared" ca="1" si="69"/>
        <v>0</v>
      </c>
      <c r="AX99">
        <f t="shared" ca="1" si="69"/>
        <v>0</v>
      </c>
      <c r="AY99">
        <f t="shared" ca="1" si="69"/>
        <v>0</v>
      </c>
      <c r="AZ99">
        <f t="shared" ca="1" si="69"/>
        <v>0</v>
      </c>
      <c r="BA99">
        <f t="shared" ca="1" si="69"/>
        <v>0</v>
      </c>
      <c r="BB99">
        <f t="shared" ca="1" si="69"/>
        <v>0</v>
      </c>
      <c r="BC99">
        <f t="shared" ca="1" si="69"/>
        <v>0</v>
      </c>
      <c r="BD99">
        <f t="shared" ca="1" si="55"/>
        <v>0</v>
      </c>
      <c r="BF99">
        <f t="shared" ca="1" si="56"/>
        <v>0</v>
      </c>
      <c r="BG99">
        <f t="shared" ca="1" si="57"/>
        <v>303467894</v>
      </c>
      <c r="BH99">
        <f t="shared" ca="1" si="58"/>
        <v>0</v>
      </c>
      <c r="BI99">
        <f t="shared" ca="1" si="61"/>
        <v>0</v>
      </c>
      <c r="BJ99">
        <f t="shared" ca="1" si="59"/>
        <v>303467894</v>
      </c>
      <c r="BK99">
        <f t="shared" ca="1" si="62"/>
        <v>1</v>
      </c>
    </row>
    <row r="100" spans="1:63" x14ac:dyDescent="0.35">
      <c r="A100">
        <f t="shared" si="60"/>
        <v>97</v>
      </c>
      <c r="C100">
        <f t="shared" ca="1" si="70"/>
        <v>0</v>
      </c>
      <c r="D100">
        <f t="shared" ca="1" si="70"/>
        <v>0</v>
      </c>
      <c r="E100">
        <f t="shared" ca="1" si="70"/>
        <v>0</v>
      </c>
      <c r="F100">
        <f t="shared" ca="1" si="70"/>
        <v>0</v>
      </c>
      <c r="G100">
        <f t="shared" ca="1" si="70"/>
        <v>0</v>
      </c>
      <c r="H100">
        <f t="shared" ca="1" si="70"/>
        <v>0</v>
      </c>
      <c r="I100">
        <f t="shared" ca="1" si="70"/>
        <v>0</v>
      </c>
      <c r="J100">
        <f t="shared" ca="1" si="70"/>
        <v>0</v>
      </c>
      <c r="K100">
        <f t="shared" ca="1" si="70"/>
        <v>0</v>
      </c>
      <c r="L100">
        <f t="shared" ca="1" si="51"/>
        <v>0</v>
      </c>
      <c r="N100">
        <f t="shared" ca="1" si="71"/>
        <v>41028667</v>
      </c>
      <c r="O100">
        <f t="shared" ca="1" si="71"/>
        <v>29183424</v>
      </c>
      <c r="P100">
        <f t="shared" ca="1" si="71"/>
        <v>22410530</v>
      </c>
      <c r="Q100">
        <f t="shared" ca="1" si="71"/>
        <v>45703634</v>
      </c>
      <c r="R100">
        <f t="shared" ca="1" si="71"/>
        <v>33893034</v>
      </c>
      <c r="S100">
        <f t="shared" ca="1" si="71"/>
        <v>20885868</v>
      </c>
      <c r="T100">
        <f t="shared" ca="1" si="71"/>
        <v>55557844</v>
      </c>
      <c r="U100">
        <f t="shared" ca="1" si="71"/>
        <v>40452969</v>
      </c>
      <c r="V100">
        <f t="shared" ca="1" si="71"/>
        <v>14351923</v>
      </c>
      <c r="W100">
        <f t="shared" ca="1" si="52"/>
        <v>303467893</v>
      </c>
      <c r="Y100">
        <f t="shared" ref="Y100:AG115" ca="1" si="72">INDEX(Model,MATCH($A100,ModelWeek,0),MATCH(Y$3,ModelRegions,0)+MATCH(Y$2,ModelFactors,0)-MATCH($C$3,ModelRegions,0))</f>
        <v>0</v>
      </c>
      <c r="Z100">
        <f t="shared" ca="1" si="72"/>
        <v>0</v>
      </c>
      <c r="AA100">
        <f t="shared" ca="1" si="72"/>
        <v>0</v>
      </c>
      <c r="AB100">
        <f t="shared" ca="1" si="72"/>
        <v>0</v>
      </c>
      <c r="AC100">
        <f t="shared" ca="1" si="72"/>
        <v>0</v>
      </c>
      <c r="AD100">
        <f t="shared" ca="1" si="72"/>
        <v>0</v>
      </c>
      <c r="AE100">
        <f t="shared" ca="1" si="72"/>
        <v>0</v>
      </c>
      <c r="AF100">
        <f t="shared" ca="1" si="72"/>
        <v>0</v>
      </c>
      <c r="AG100">
        <f t="shared" ca="1" si="72"/>
        <v>0</v>
      </c>
      <c r="AH100">
        <f t="shared" ca="1" si="53"/>
        <v>0</v>
      </c>
      <c r="AJ100">
        <f t="shared" ref="AJ100:AR115" ca="1" si="73">INDEX(Model,MATCH($A100,ModelWeek,0),MATCH(AJ$3,ModelRegions,0)+MATCH(AJ$2,ModelFactors,0)-MATCH($C$3,ModelRegions,0))</f>
        <v>0</v>
      </c>
      <c r="AK100">
        <f t="shared" ca="1" si="73"/>
        <v>0</v>
      </c>
      <c r="AL100">
        <f t="shared" ca="1" si="73"/>
        <v>0</v>
      </c>
      <c r="AM100">
        <f t="shared" ca="1" si="73"/>
        <v>0</v>
      </c>
      <c r="AN100">
        <f t="shared" ca="1" si="73"/>
        <v>0</v>
      </c>
      <c r="AO100">
        <f t="shared" ca="1" si="73"/>
        <v>0</v>
      </c>
      <c r="AP100">
        <f t="shared" ca="1" si="73"/>
        <v>0</v>
      </c>
      <c r="AQ100">
        <f t="shared" ca="1" si="73"/>
        <v>0</v>
      </c>
      <c r="AR100">
        <f t="shared" ca="1" si="73"/>
        <v>0</v>
      </c>
      <c r="AS100">
        <f t="shared" ca="1" si="54"/>
        <v>0</v>
      </c>
      <c r="AU100">
        <f t="shared" ref="AU100:BC115" ca="1" si="74">INDEX(Model,MATCH($A100,ModelWeek,0),MATCH(AU$3,ModelRegions,0)+MATCH(AU$2,ModelFactors,0)-MATCH($C$3,ModelRegions,0))</f>
        <v>0</v>
      </c>
      <c r="AV100">
        <f t="shared" ca="1" si="74"/>
        <v>0</v>
      </c>
      <c r="AW100">
        <f t="shared" ca="1" si="74"/>
        <v>0</v>
      </c>
      <c r="AX100">
        <f t="shared" ca="1" si="74"/>
        <v>0</v>
      </c>
      <c r="AY100">
        <f t="shared" ca="1" si="74"/>
        <v>0</v>
      </c>
      <c r="AZ100">
        <f t="shared" ca="1" si="74"/>
        <v>0</v>
      </c>
      <c r="BA100">
        <f t="shared" ca="1" si="74"/>
        <v>0</v>
      </c>
      <c r="BB100">
        <f t="shared" ca="1" si="74"/>
        <v>0</v>
      </c>
      <c r="BC100">
        <f t="shared" ca="1" si="74"/>
        <v>0</v>
      </c>
      <c r="BD100">
        <f t="shared" ca="1" si="55"/>
        <v>0</v>
      </c>
      <c r="BF100">
        <f t="shared" ca="1" si="56"/>
        <v>0</v>
      </c>
      <c r="BG100">
        <f t="shared" ca="1" si="57"/>
        <v>303467893</v>
      </c>
      <c r="BH100">
        <f t="shared" ca="1" si="58"/>
        <v>0</v>
      </c>
      <c r="BI100">
        <f t="shared" ca="1" si="61"/>
        <v>0</v>
      </c>
      <c r="BJ100">
        <f t="shared" ca="1" si="59"/>
        <v>303467893</v>
      </c>
      <c r="BK100">
        <f t="shared" ca="1" si="62"/>
        <v>-1</v>
      </c>
    </row>
    <row r="101" spans="1:63" x14ac:dyDescent="0.35">
      <c r="A101">
        <f t="shared" si="60"/>
        <v>98</v>
      </c>
      <c r="C101">
        <f t="shared" ca="1" si="70"/>
        <v>0</v>
      </c>
      <c r="D101">
        <f t="shared" ca="1" si="70"/>
        <v>0</v>
      </c>
      <c r="E101">
        <f t="shared" ca="1" si="70"/>
        <v>0</v>
      </c>
      <c r="F101">
        <f t="shared" ca="1" si="70"/>
        <v>0</v>
      </c>
      <c r="G101">
        <f t="shared" ca="1" si="70"/>
        <v>0</v>
      </c>
      <c r="H101">
        <f t="shared" ca="1" si="70"/>
        <v>0</v>
      </c>
      <c r="I101">
        <f t="shared" ca="1" si="70"/>
        <v>0</v>
      </c>
      <c r="J101">
        <f t="shared" ca="1" si="70"/>
        <v>0</v>
      </c>
      <c r="K101">
        <f t="shared" ca="1" si="70"/>
        <v>0</v>
      </c>
      <c r="L101">
        <f t="shared" ca="1" si="51"/>
        <v>0</v>
      </c>
      <c r="N101">
        <f t="shared" ca="1" si="71"/>
        <v>40871676</v>
      </c>
      <c r="O101">
        <f t="shared" ca="1" si="71"/>
        <v>29337011</v>
      </c>
      <c r="P101">
        <f t="shared" ca="1" si="71"/>
        <v>22460803</v>
      </c>
      <c r="Q101">
        <f t="shared" ca="1" si="71"/>
        <v>45704973</v>
      </c>
      <c r="R101">
        <f t="shared" ca="1" si="71"/>
        <v>33844855</v>
      </c>
      <c r="S101">
        <f t="shared" ca="1" si="71"/>
        <v>20987206</v>
      </c>
      <c r="T101">
        <f t="shared" ca="1" si="71"/>
        <v>55441172</v>
      </c>
      <c r="U101">
        <f t="shared" ca="1" si="71"/>
        <v>40473286</v>
      </c>
      <c r="V101">
        <f t="shared" ca="1" si="71"/>
        <v>14346911</v>
      </c>
      <c r="W101">
        <f t="shared" ca="1" si="52"/>
        <v>303467893</v>
      </c>
      <c r="Y101">
        <f t="shared" ca="1" si="72"/>
        <v>0</v>
      </c>
      <c r="Z101">
        <f t="shared" ca="1" si="72"/>
        <v>0</v>
      </c>
      <c r="AA101">
        <f t="shared" ca="1" si="72"/>
        <v>0</v>
      </c>
      <c r="AB101">
        <f t="shared" ca="1" si="72"/>
        <v>0</v>
      </c>
      <c r="AC101">
        <f t="shared" ca="1" si="72"/>
        <v>0</v>
      </c>
      <c r="AD101">
        <f t="shared" ca="1" si="72"/>
        <v>0</v>
      </c>
      <c r="AE101">
        <f t="shared" ca="1" si="72"/>
        <v>0</v>
      </c>
      <c r="AF101">
        <f t="shared" ca="1" si="72"/>
        <v>0</v>
      </c>
      <c r="AG101">
        <f t="shared" ca="1" si="72"/>
        <v>0</v>
      </c>
      <c r="AH101">
        <f t="shared" ca="1" si="53"/>
        <v>0</v>
      </c>
      <c r="AJ101">
        <f t="shared" ca="1" si="73"/>
        <v>0</v>
      </c>
      <c r="AK101">
        <f t="shared" ca="1" si="73"/>
        <v>0</v>
      </c>
      <c r="AL101">
        <f t="shared" ca="1" si="73"/>
        <v>0</v>
      </c>
      <c r="AM101">
        <f t="shared" ca="1" si="73"/>
        <v>0</v>
      </c>
      <c r="AN101">
        <f t="shared" ca="1" si="73"/>
        <v>0</v>
      </c>
      <c r="AO101">
        <f t="shared" ca="1" si="73"/>
        <v>0</v>
      </c>
      <c r="AP101">
        <f t="shared" ca="1" si="73"/>
        <v>0</v>
      </c>
      <c r="AQ101">
        <f t="shared" ca="1" si="73"/>
        <v>0</v>
      </c>
      <c r="AR101">
        <f t="shared" ca="1" si="73"/>
        <v>0</v>
      </c>
      <c r="AS101">
        <f t="shared" ca="1" si="54"/>
        <v>0</v>
      </c>
      <c r="AU101">
        <f t="shared" ca="1" si="74"/>
        <v>0</v>
      </c>
      <c r="AV101">
        <f t="shared" ca="1" si="74"/>
        <v>0</v>
      </c>
      <c r="AW101">
        <f t="shared" ca="1" si="74"/>
        <v>0</v>
      </c>
      <c r="AX101">
        <f t="shared" ca="1" si="74"/>
        <v>0</v>
      </c>
      <c r="AY101">
        <f t="shared" ca="1" si="74"/>
        <v>0</v>
      </c>
      <c r="AZ101">
        <f t="shared" ca="1" si="74"/>
        <v>0</v>
      </c>
      <c r="BA101">
        <f t="shared" ca="1" si="74"/>
        <v>0</v>
      </c>
      <c r="BB101">
        <f t="shared" ca="1" si="74"/>
        <v>0</v>
      </c>
      <c r="BC101">
        <f t="shared" ca="1" si="74"/>
        <v>0</v>
      </c>
      <c r="BD101">
        <f t="shared" ca="1" si="55"/>
        <v>0</v>
      </c>
      <c r="BF101">
        <f t="shared" ca="1" si="56"/>
        <v>0</v>
      </c>
      <c r="BG101">
        <f t="shared" ca="1" si="57"/>
        <v>303467893</v>
      </c>
      <c r="BH101">
        <f t="shared" ca="1" si="58"/>
        <v>0</v>
      </c>
      <c r="BI101">
        <f t="shared" ca="1" si="61"/>
        <v>0</v>
      </c>
      <c r="BJ101">
        <f t="shared" ca="1" si="59"/>
        <v>303467893</v>
      </c>
      <c r="BK101">
        <f t="shared" ca="1" si="62"/>
        <v>0</v>
      </c>
    </row>
    <row r="102" spans="1:63" x14ac:dyDescent="0.35">
      <c r="A102">
        <f t="shared" si="60"/>
        <v>99</v>
      </c>
      <c r="C102">
        <f t="shared" ca="1" si="70"/>
        <v>0</v>
      </c>
      <c r="D102">
        <f t="shared" ca="1" si="70"/>
        <v>0</v>
      </c>
      <c r="E102">
        <f t="shared" ca="1" si="70"/>
        <v>0</v>
      </c>
      <c r="F102">
        <f t="shared" ca="1" si="70"/>
        <v>0</v>
      </c>
      <c r="G102">
        <f t="shared" ca="1" si="70"/>
        <v>0</v>
      </c>
      <c r="H102">
        <f t="shared" ca="1" si="70"/>
        <v>0</v>
      </c>
      <c r="I102">
        <f t="shared" ca="1" si="70"/>
        <v>0</v>
      </c>
      <c r="J102">
        <f t="shared" ca="1" si="70"/>
        <v>0</v>
      </c>
      <c r="K102">
        <f t="shared" ca="1" si="70"/>
        <v>0</v>
      </c>
      <c r="L102">
        <f t="shared" ca="1" si="51"/>
        <v>0</v>
      </c>
      <c r="N102">
        <f t="shared" ca="1" si="71"/>
        <v>40715724</v>
      </c>
      <c r="O102">
        <f t="shared" ca="1" si="71"/>
        <v>29489055</v>
      </c>
      <c r="P102">
        <f t="shared" ca="1" si="71"/>
        <v>22511004</v>
      </c>
      <c r="Q102">
        <f t="shared" ca="1" si="71"/>
        <v>45706396</v>
      </c>
      <c r="R102">
        <f t="shared" ca="1" si="71"/>
        <v>33797418</v>
      </c>
      <c r="S102">
        <f t="shared" ca="1" si="71"/>
        <v>21087773</v>
      </c>
      <c r="T102">
        <f t="shared" ca="1" si="71"/>
        <v>55325279</v>
      </c>
      <c r="U102">
        <f t="shared" ca="1" si="71"/>
        <v>40493287</v>
      </c>
      <c r="V102">
        <f t="shared" ca="1" si="71"/>
        <v>14341958</v>
      </c>
      <c r="W102">
        <f t="shared" ca="1" si="52"/>
        <v>303467894</v>
      </c>
      <c r="Y102">
        <f t="shared" ca="1" si="72"/>
        <v>0</v>
      </c>
      <c r="Z102">
        <f t="shared" ca="1" si="72"/>
        <v>0</v>
      </c>
      <c r="AA102">
        <f t="shared" ca="1" si="72"/>
        <v>0</v>
      </c>
      <c r="AB102">
        <f t="shared" ca="1" si="72"/>
        <v>0</v>
      </c>
      <c r="AC102">
        <f t="shared" ca="1" si="72"/>
        <v>0</v>
      </c>
      <c r="AD102">
        <f t="shared" ca="1" si="72"/>
        <v>0</v>
      </c>
      <c r="AE102">
        <f t="shared" ca="1" si="72"/>
        <v>0</v>
      </c>
      <c r="AF102">
        <f t="shared" ca="1" si="72"/>
        <v>0</v>
      </c>
      <c r="AG102">
        <f t="shared" ca="1" si="72"/>
        <v>0</v>
      </c>
      <c r="AH102">
        <f t="shared" ca="1" si="53"/>
        <v>0</v>
      </c>
      <c r="AJ102">
        <f t="shared" ca="1" si="73"/>
        <v>0</v>
      </c>
      <c r="AK102">
        <f t="shared" ca="1" si="73"/>
        <v>0</v>
      </c>
      <c r="AL102">
        <f t="shared" ca="1" si="73"/>
        <v>0</v>
      </c>
      <c r="AM102">
        <f t="shared" ca="1" si="73"/>
        <v>0</v>
      </c>
      <c r="AN102">
        <f t="shared" ca="1" si="73"/>
        <v>0</v>
      </c>
      <c r="AO102">
        <f t="shared" ca="1" si="73"/>
        <v>0</v>
      </c>
      <c r="AP102">
        <f t="shared" ca="1" si="73"/>
        <v>0</v>
      </c>
      <c r="AQ102">
        <f t="shared" ca="1" si="73"/>
        <v>0</v>
      </c>
      <c r="AR102">
        <f t="shared" ca="1" si="73"/>
        <v>0</v>
      </c>
      <c r="AS102">
        <f t="shared" ca="1" si="54"/>
        <v>0</v>
      </c>
      <c r="AU102">
        <f t="shared" ca="1" si="74"/>
        <v>0</v>
      </c>
      <c r="AV102">
        <f t="shared" ca="1" si="74"/>
        <v>0</v>
      </c>
      <c r="AW102">
        <f t="shared" ca="1" si="74"/>
        <v>0</v>
      </c>
      <c r="AX102">
        <f t="shared" ca="1" si="74"/>
        <v>0</v>
      </c>
      <c r="AY102">
        <f t="shared" ca="1" si="74"/>
        <v>0</v>
      </c>
      <c r="AZ102">
        <f t="shared" ca="1" si="74"/>
        <v>0</v>
      </c>
      <c r="BA102">
        <f t="shared" ca="1" si="74"/>
        <v>0</v>
      </c>
      <c r="BB102">
        <f t="shared" ca="1" si="74"/>
        <v>0</v>
      </c>
      <c r="BC102">
        <f t="shared" ca="1" si="74"/>
        <v>0</v>
      </c>
      <c r="BD102">
        <f t="shared" ca="1" si="55"/>
        <v>0</v>
      </c>
      <c r="BF102">
        <f t="shared" ca="1" si="56"/>
        <v>0</v>
      </c>
      <c r="BG102">
        <f t="shared" ca="1" si="57"/>
        <v>303467894</v>
      </c>
      <c r="BH102">
        <f t="shared" ca="1" si="58"/>
        <v>0</v>
      </c>
      <c r="BI102">
        <f t="shared" ca="1" si="61"/>
        <v>0</v>
      </c>
      <c r="BJ102">
        <f t="shared" ca="1" si="59"/>
        <v>303467894</v>
      </c>
      <c r="BK102">
        <f t="shared" ca="1" si="62"/>
        <v>1</v>
      </c>
    </row>
    <row r="103" spans="1:63" x14ac:dyDescent="0.35">
      <c r="A103">
        <f t="shared" si="60"/>
        <v>100</v>
      </c>
      <c r="C103">
        <f t="shared" ca="1" si="70"/>
        <v>0</v>
      </c>
      <c r="D103">
        <f t="shared" ca="1" si="70"/>
        <v>0</v>
      </c>
      <c r="E103">
        <f t="shared" ca="1" si="70"/>
        <v>0</v>
      </c>
      <c r="F103">
        <f t="shared" ca="1" si="70"/>
        <v>0</v>
      </c>
      <c r="G103">
        <f t="shared" ca="1" si="70"/>
        <v>0</v>
      </c>
      <c r="H103">
        <f t="shared" ca="1" si="70"/>
        <v>0</v>
      </c>
      <c r="I103">
        <f t="shared" ca="1" si="70"/>
        <v>0</v>
      </c>
      <c r="J103">
        <f t="shared" ca="1" si="70"/>
        <v>0</v>
      </c>
      <c r="K103">
        <f t="shared" ca="1" si="70"/>
        <v>0</v>
      </c>
      <c r="L103">
        <f t="shared" ca="1" si="51"/>
        <v>0</v>
      </c>
      <c r="N103">
        <f t="shared" ca="1" si="71"/>
        <v>40560803</v>
      </c>
      <c r="O103">
        <f t="shared" ca="1" si="71"/>
        <v>29639572</v>
      </c>
      <c r="P103">
        <f t="shared" ca="1" si="71"/>
        <v>22561130</v>
      </c>
      <c r="Q103">
        <f t="shared" ca="1" si="71"/>
        <v>45707903</v>
      </c>
      <c r="R103">
        <f t="shared" ca="1" si="71"/>
        <v>33750715</v>
      </c>
      <c r="S103">
        <f t="shared" ca="1" si="71"/>
        <v>21187574</v>
      </c>
      <c r="T103">
        <f t="shared" ca="1" si="71"/>
        <v>55210160</v>
      </c>
      <c r="U103">
        <f t="shared" ca="1" si="71"/>
        <v>40512974</v>
      </c>
      <c r="V103">
        <f t="shared" ca="1" si="71"/>
        <v>14337063</v>
      </c>
      <c r="W103">
        <f t="shared" ca="1" si="52"/>
        <v>303467894</v>
      </c>
      <c r="Y103">
        <f t="shared" ca="1" si="72"/>
        <v>0</v>
      </c>
      <c r="Z103">
        <f t="shared" ca="1" si="72"/>
        <v>0</v>
      </c>
      <c r="AA103">
        <f t="shared" ca="1" si="72"/>
        <v>0</v>
      </c>
      <c r="AB103">
        <f t="shared" ca="1" si="72"/>
        <v>0</v>
      </c>
      <c r="AC103">
        <f t="shared" ca="1" si="72"/>
        <v>0</v>
      </c>
      <c r="AD103">
        <f t="shared" ca="1" si="72"/>
        <v>0</v>
      </c>
      <c r="AE103">
        <f t="shared" ca="1" si="72"/>
        <v>0</v>
      </c>
      <c r="AF103">
        <f t="shared" ca="1" si="72"/>
        <v>0</v>
      </c>
      <c r="AG103">
        <f t="shared" ca="1" si="72"/>
        <v>0</v>
      </c>
      <c r="AH103">
        <f t="shared" ca="1" si="53"/>
        <v>0</v>
      </c>
      <c r="AJ103">
        <f t="shared" ca="1" si="73"/>
        <v>0</v>
      </c>
      <c r="AK103">
        <f t="shared" ca="1" si="73"/>
        <v>0</v>
      </c>
      <c r="AL103">
        <f t="shared" ca="1" si="73"/>
        <v>0</v>
      </c>
      <c r="AM103">
        <f t="shared" ca="1" si="73"/>
        <v>0</v>
      </c>
      <c r="AN103">
        <f t="shared" ca="1" si="73"/>
        <v>0</v>
      </c>
      <c r="AO103">
        <f t="shared" ca="1" si="73"/>
        <v>0</v>
      </c>
      <c r="AP103">
        <f t="shared" ca="1" si="73"/>
        <v>0</v>
      </c>
      <c r="AQ103">
        <f t="shared" ca="1" si="73"/>
        <v>0</v>
      </c>
      <c r="AR103">
        <f t="shared" ca="1" si="73"/>
        <v>0</v>
      </c>
      <c r="AS103">
        <f t="shared" ca="1" si="54"/>
        <v>0</v>
      </c>
      <c r="AU103">
        <f t="shared" ca="1" si="74"/>
        <v>0</v>
      </c>
      <c r="AV103">
        <f t="shared" ca="1" si="74"/>
        <v>0</v>
      </c>
      <c r="AW103">
        <f t="shared" ca="1" si="74"/>
        <v>0</v>
      </c>
      <c r="AX103">
        <f t="shared" ca="1" si="74"/>
        <v>0</v>
      </c>
      <c r="AY103">
        <f t="shared" ca="1" si="74"/>
        <v>0</v>
      </c>
      <c r="AZ103">
        <f t="shared" ca="1" si="74"/>
        <v>0</v>
      </c>
      <c r="BA103">
        <f t="shared" ca="1" si="74"/>
        <v>0</v>
      </c>
      <c r="BB103">
        <f t="shared" ca="1" si="74"/>
        <v>0</v>
      </c>
      <c r="BC103">
        <f t="shared" ca="1" si="74"/>
        <v>0</v>
      </c>
      <c r="BD103">
        <f t="shared" ca="1" si="55"/>
        <v>0</v>
      </c>
      <c r="BF103">
        <f t="shared" ca="1" si="56"/>
        <v>0</v>
      </c>
      <c r="BG103">
        <f t="shared" ca="1" si="57"/>
        <v>303467894</v>
      </c>
      <c r="BH103">
        <f t="shared" ca="1" si="58"/>
        <v>0</v>
      </c>
      <c r="BI103">
        <f t="shared" ca="1" si="61"/>
        <v>0</v>
      </c>
      <c r="BJ103">
        <f t="shared" ca="1" si="59"/>
        <v>303467894</v>
      </c>
      <c r="BK103">
        <f t="shared" ca="1" si="62"/>
        <v>0</v>
      </c>
    </row>
    <row r="104" spans="1:63" x14ac:dyDescent="0.35">
      <c r="A104">
        <f t="shared" si="60"/>
        <v>101</v>
      </c>
      <c r="C104">
        <f t="shared" ref="C104:K113" ca="1" si="75">INDEX(Model,MATCH($A104,ModelWeek,0),MATCH(C$3,ModelRegions,0)+MATCH(C$2,ModelFactors,0)-MATCH($C$3,ModelRegions,0))</f>
        <v>0</v>
      </c>
      <c r="D104">
        <f t="shared" ca="1" si="75"/>
        <v>0</v>
      </c>
      <c r="E104">
        <f t="shared" ca="1" si="75"/>
        <v>0</v>
      </c>
      <c r="F104">
        <f t="shared" ca="1" si="75"/>
        <v>0</v>
      </c>
      <c r="G104">
        <f t="shared" ca="1" si="75"/>
        <v>0</v>
      </c>
      <c r="H104">
        <f t="shared" ca="1" si="75"/>
        <v>0</v>
      </c>
      <c r="I104">
        <f t="shared" ca="1" si="75"/>
        <v>0</v>
      </c>
      <c r="J104">
        <f t="shared" ca="1" si="75"/>
        <v>0</v>
      </c>
      <c r="K104">
        <f t="shared" ca="1" si="75"/>
        <v>0</v>
      </c>
      <c r="L104">
        <f t="shared" ca="1" si="51"/>
        <v>0</v>
      </c>
      <c r="N104">
        <f t="shared" ref="N104:V113" ca="1" si="76">INDEX(Model,MATCH($A104,ModelWeek,0),MATCH(N$3,ModelRegions,0)+MATCH(N$2,ModelFactors,0)-MATCH($C$3,ModelRegions,0))</f>
        <v>40406904</v>
      </c>
      <c r="O104">
        <f t="shared" ca="1" si="76"/>
        <v>29788575</v>
      </c>
      <c r="P104">
        <f t="shared" ca="1" si="76"/>
        <v>22611181</v>
      </c>
      <c r="Q104">
        <f t="shared" ca="1" si="76"/>
        <v>45709492</v>
      </c>
      <c r="R104">
        <f t="shared" ca="1" si="76"/>
        <v>33704739</v>
      </c>
      <c r="S104">
        <f t="shared" ca="1" si="76"/>
        <v>21286616</v>
      </c>
      <c r="T104">
        <f t="shared" ca="1" si="76"/>
        <v>55095810</v>
      </c>
      <c r="U104">
        <f t="shared" ca="1" si="76"/>
        <v>40532351</v>
      </c>
      <c r="V104">
        <f t="shared" ca="1" si="76"/>
        <v>14332224</v>
      </c>
      <c r="W104">
        <f t="shared" ca="1" si="52"/>
        <v>303467892</v>
      </c>
      <c r="Y104">
        <f t="shared" ca="1" si="72"/>
        <v>0</v>
      </c>
      <c r="Z104">
        <f t="shared" ca="1" si="72"/>
        <v>0</v>
      </c>
      <c r="AA104">
        <f t="shared" ca="1" si="72"/>
        <v>0</v>
      </c>
      <c r="AB104">
        <f t="shared" ca="1" si="72"/>
        <v>0</v>
      </c>
      <c r="AC104">
        <f t="shared" ca="1" si="72"/>
        <v>0</v>
      </c>
      <c r="AD104">
        <f t="shared" ca="1" si="72"/>
        <v>0</v>
      </c>
      <c r="AE104">
        <f t="shared" ca="1" si="72"/>
        <v>0</v>
      </c>
      <c r="AF104">
        <f t="shared" ca="1" si="72"/>
        <v>0</v>
      </c>
      <c r="AG104">
        <f t="shared" ca="1" si="72"/>
        <v>0</v>
      </c>
      <c r="AH104">
        <f t="shared" ca="1" si="53"/>
        <v>0</v>
      </c>
      <c r="AJ104">
        <f t="shared" ca="1" si="73"/>
        <v>0</v>
      </c>
      <c r="AK104">
        <f t="shared" ca="1" si="73"/>
        <v>0</v>
      </c>
      <c r="AL104">
        <f t="shared" ca="1" si="73"/>
        <v>0</v>
      </c>
      <c r="AM104">
        <f t="shared" ca="1" si="73"/>
        <v>0</v>
      </c>
      <c r="AN104">
        <f t="shared" ca="1" si="73"/>
        <v>0</v>
      </c>
      <c r="AO104">
        <f t="shared" ca="1" si="73"/>
        <v>0</v>
      </c>
      <c r="AP104">
        <f t="shared" ca="1" si="73"/>
        <v>0</v>
      </c>
      <c r="AQ104">
        <f t="shared" ca="1" si="73"/>
        <v>0</v>
      </c>
      <c r="AR104">
        <f t="shared" ca="1" si="73"/>
        <v>0</v>
      </c>
      <c r="AS104">
        <f t="shared" ca="1" si="54"/>
        <v>0</v>
      </c>
      <c r="AU104">
        <f t="shared" ca="1" si="74"/>
        <v>0</v>
      </c>
      <c r="AV104">
        <f t="shared" ca="1" si="74"/>
        <v>0</v>
      </c>
      <c r="AW104">
        <f t="shared" ca="1" si="74"/>
        <v>0</v>
      </c>
      <c r="AX104">
        <f t="shared" ca="1" si="74"/>
        <v>0</v>
      </c>
      <c r="AY104">
        <f t="shared" ca="1" si="74"/>
        <v>0</v>
      </c>
      <c r="AZ104">
        <f t="shared" ca="1" si="74"/>
        <v>0</v>
      </c>
      <c r="BA104">
        <f t="shared" ca="1" si="74"/>
        <v>0</v>
      </c>
      <c r="BB104">
        <f t="shared" ca="1" si="74"/>
        <v>0</v>
      </c>
      <c r="BC104">
        <f t="shared" ca="1" si="74"/>
        <v>0</v>
      </c>
      <c r="BD104">
        <f t="shared" ca="1" si="55"/>
        <v>0</v>
      </c>
      <c r="BF104">
        <f t="shared" ca="1" si="56"/>
        <v>0</v>
      </c>
      <c r="BG104">
        <f t="shared" ca="1" si="57"/>
        <v>303467892</v>
      </c>
      <c r="BH104">
        <f t="shared" ca="1" si="58"/>
        <v>0</v>
      </c>
      <c r="BI104">
        <f t="shared" ca="1" si="61"/>
        <v>0</v>
      </c>
      <c r="BJ104">
        <f t="shared" ca="1" si="59"/>
        <v>303467892</v>
      </c>
      <c r="BK104">
        <f t="shared" ca="1" si="62"/>
        <v>-2</v>
      </c>
    </row>
    <row r="105" spans="1:63" x14ac:dyDescent="0.35">
      <c r="A105">
        <f t="shared" si="60"/>
        <v>102</v>
      </c>
      <c r="C105">
        <f t="shared" ca="1" si="75"/>
        <v>0</v>
      </c>
      <c r="D105">
        <f t="shared" ca="1" si="75"/>
        <v>0</v>
      </c>
      <c r="E105">
        <f t="shared" ca="1" si="75"/>
        <v>0</v>
      </c>
      <c r="F105">
        <f t="shared" ca="1" si="75"/>
        <v>0</v>
      </c>
      <c r="G105">
        <f t="shared" ca="1" si="75"/>
        <v>0</v>
      </c>
      <c r="H105">
        <f t="shared" ca="1" si="75"/>
        <v>0</v>
      </c>
      <c r="I105">
        <f t="shared" ca="1" si="75"/>
        <v>0</v>
      </c>
      <c r="J105">
        <f t="shared" ca="1" si="75"/>
        <v>0</v>
      </c>
      <c r="K105">
        <f t="shared" ca="1" si="75"/>
        <v>0</v>
      </c>
      <c r="L105">
        <f t="shared" ca="1" si="51"/>
        <v>0</v>
      </c>
      <c r="N105">
        <f t="shared" ca="1" si="76"/>
        <v>40254021</v>
      </c>
      <c r="O105">
        <f t="shared" ca="1" si="76"/>
        <v>29936077</v>
      </c>
      <c r="P105">
        <f t="shared" ca="1" si="76"/>
        <v>22661156</v>
      </c>
      <c r="Q105">
        <f t="shared" ca="1" si="76"/>
        <v>45711162</v>
      </c>
      <c r="R105">
        <f t="shared" ca="1" si="76"/>
        <v>33659483</v>
      </c>
      <c r="S105">
        <f t="shared" ca="1" si="76"/>
        <v>21384905</v>
      </c>
      <c r="T105">
        <f t="shared" ca="1" si="76"/>
        <v>54982224</v>
      </c>
      <c r="U105">
        <f t="shared" ca="1" si="76"/>
        <v>40551422</v>
      </c>
      <c r="V105">
        <f t="shared" ca="1" si="76"/>
        <v>14327441</v>
      </c>
      <c r="W105">
        <f t="shared" ca="1" si="52"/>
        <v>303467891</v>
      </c>
      <c r="Y105">
        <f t="shared" ca="1" si="72"/>
        <v>0</v>
      </c>
      <c r="Z105">
        <f t="shared" ca="1" si="72"/>
        <v>0</v>
      </c>
      <c r="AA105">
        <f t="shared" ca="1" si="72"/>
        <v>0</v>
      </c>
      <c r="AB105">
        <f t="shared" ca="1" si="72"/>
        <v>0</v>
      </c>
      <c r="AC105">
        <f t="shared" ca="1" si="72"/>
        <v>0</v>
      </c>
      <c r="AD105">
        <f t="shared" ca="1" si="72"/>
        <v>0</v>
      </c>
      <c r="AE105">
        <f t="shared" ca="1" si="72"/>
        <v>0</v>
      </c>
      <c r="AF105">
        <f t="shared" ca="1" si="72"/>
        <v>0</v>
      </c>
      <c r="AG105">
        <f t="shared" ca="1" si="72"/>
        <v>0</v>
      </c>
      <c r="AH105">
        <f t="shared" ca="1" si="53"/>
        <v>0</v>
      </c>
      <c r="AJ105">
        <f t="shared" ca="1" si="73"/>
        <v>0</v>
      </c>
      <c r="AK105">
        <f t="shared" ca="1" si="73"/>
        <v>0</v>
      </c>
      <c r="AL105">
        <f t="shared" ca="1" si="73"/>
        <v>0</v>
      </c>
      <c r="AM105">
        <f t="shared" ca="1" si="73"/>
        <v>0</v>
      </c>
      <c r="AN105">
        <f t="shared" ca="1" si="73"/>
        <v>0</v>
      </c>
      <c r="AO105">
        <f t="shared" ca="1" si="73"/>
        <v>0</v>
      </c>
      <c r="AP105">
        <f t="shared" ca="1" si="73"/>
        <v>0</v>
      </c>
      <c r="AQ105">
        <f t="shared" ca="1" si="73"/>
        <v>0</v>
      </c>
      <c r="AR105">
        <f t="shared" ca="1" si="73"/>
        <v>0</v>
      </c>
      <c r="AS105">
        <f t="shared" ca="1" si="54"/>
        <v>0</v>
      </c>
      <c r="AU105">
        <f t="shared" ca="1" si="74"/>
        <v>0</v>
      </c>
      <c r="AV105">
        <f t="shared" ca="1" si="74"/>
        <v>0</v>
      </c>
      <c r="AW105">
        <f t="shared" ca="1" si="74"/>
        <v>0</v>
      </c>
      <c r="AX105">
        <f t="shared" ca="1" si="74"/>
        <v>0</v>
      </c>
      <c r="AY105">
        <f t="shared" ca="1" si="74"/>
        <v>0</v>
      </c>
      <c r="AZ105">
        <f t="shared" ca="1" si="74"/>
        <v>0</v>
      </c>
      <c r="BA105">
        <f t="shared" ca="1" si="74"/>
        <v>0</v>
      </c>
      <c r="BB105">
        <f t="shared" ca="1" si="74"/>
        <v>0</v>
      </c>
      <c r="BC105">
        <f t="shared" ca="1" si="74"/>
        <v>0</v>
      </c>
      <c r="BD105">
        <f t="shared" ca="1" si="55"/>
        <v>0</v>
      </c>
      <c r="BF105">
        <f t="shared" ca="1" si="56"/>
        <v>0</v>
      </c>
      <c r="BG105">
        <f t="shared" ca="1" si="57"/>
        <v>303467891</v>
      </c>
      <c r="BH105">
        <f t="shared" ca="1" si="58"/>
        <v>0</v>
      </c>
      <c r="BI105">
        <f t="shared" ca="1" si="61"/>
        <v>0</v>
      </c>
      <c r="BJ105">
        <f t="shared" ca="1" si="59"/>
        <v>303467891</v>
      </c>
      <c r="BK105">
        <f t="shared" ca="1" si="62"/>
        <v>-1</v>
      </c>
    </row>
    <row r="106" spans="1:63" x14ac:dyDescent="0.35">
      <c r="A106">
        <f t="shared" si="60"/>
        <v>103</v>
      </c>
      <c r="C106">
        <f t="shared" ca="1" si="75"/>
        <v>0</v>
      </c>
      <c r="D106">
        <f t="shared" ca="1" si="75"/>
        <v>0</v>
      </c>
      <c r="E106">
        <f t="shared" ca="1" si="75"/>
        <v>0</v>
      </c>
      <c r="F106">
        <f t="shared" ca="1" si="75"/>
        <v>0</v>
      </c>
      <c r="G106">
        <f t="shared" ca="1" si="75"/>
        <v>0</v>
      </c>
      <c r="H106">
        <f t="shared" ca="1" si="75"/>
        <v>0</v>
      </c>
      <c r="I106">
        <f t="shared" ca="1" si="75"/>
        <v>0</v>
      </c>
      <c r="J106">
        <f t="shared" ca="1" si="75"/>
        <v>0</v>
      </c>
      <c r="K106">
        <f t="shared" ca="1" si="75"/>
        <v>0</v>
      </c>
      <c r="L106">
        <f t="shared" ca="1" si="51"/>
        <v>0</v>
      </c>
      <c r="N106">
        <f t="shared" ca="1" si="76"/>
        <v>40102145</v>
      </c>
      <c r="O106">
        <f t="shared" ca="1" si="76"/>
        <v>30082093</v>
      </c>
      <c r="P106">
        <f t="shared" ca="1" si="76"/>
        <v>22711055</v>
      </c>
      <c r="Q106">
        <f t="shared" ca="1" si="76"/>
        <v>45712913</v>
      </c>
      <c r="R106">
        <f t="shared" ca="1" si="76"/>
        <v>33614939</v>
      </c>
      <c r="S106">
        <f t="shared" ca="1" si="76"/>
        <v>21482447</v>
      </c>
      <c r="T106">
        <f t="shared" ca="1" si="76"/>
        <v>54869395</v>
      </c>
      <c r="U106">
        <f t="shared" ca="1" si="76"/>
        <v>40570189</v>
      </c>
      <c r="V106">
        <f t="shared" ca="1" si="76"/>
        <v>14322714</v>
      </c>
      <c r="W106">
        <f t="shared" ca="1" si="52"/>
        <v>303467890</v>
      </c>
      <c r="Y106">
        <f t="shared" ca="1" si="72"/>
        <v>0</v>
      </c>
      <c r="Z106">
        <f t="shared" ca="1" si="72"/>
        <v>0</v>
      </c>
      <c r="AA106">
        <f t="shared" ca="1" si="72"/>
        <v>0</v>
      </c>
      <c r="AB106">
        <f t="shared" ca="1" si="72"/>
        <v>0</v>
      </c>
      <c r="AC106">
        <f t="shared" ca="1" si="72"/>
        <v>0</v>
      </c>
      <c r="AD106">
        <f t="shared" ca="1" si="72"/>
        <v>0</v>
      </c>
      <c r="AE106">
        <f t="shared" ca="1" si="72"/>
        <v>0</v>
      </c>
      <c r="AF106">
        <f t="shared" ca="1" si="72"/>
        <v>0</v>
      </c>
      <c r="AG106">
        <f t="shared" ca="1" si="72"/>
        <v>0</v>
      </c>
      <c r="AH106">
        <f t="shared" ca="1" si="53"/>
        <v>0</v>
      </c>
      <c r="AJ106">
        <f t="shared" ca="1" si="73"/>
        <v>0</v>
      </c>
      <c r="AK106">
        <f t="shared" ca="1" si="73"/>
        <v>0</v>
      </c>
      <c r="AL106">
        <f t="shared" ca="1" si="73"/>
        <v>0</v>
      </c>
      <c r="AM106">
        <f t="shared" ca="1" si="73"/>
        <v>0</v>
      </c>
      <c r="AN106">
        <f t="shared" ca="1" si="73"/>
        <v>0</v>
      </c>
      <c r="AO106">
        <f t="shared" ca="1" si="73"/>
        <v>0</v>
      </c>
      <c r="AP106">
        <f t="shared" ca="1" si="73"/>
        <v>0</v>
      </c>
      <c r="AQ106">
        <f t="shared" ca="1" si="73"/>
        <v>0</v>
      </c>
      <c r="AR106">
        <f t="shared" ca="1" si="73"/>
        <v>0</v>
      </c>
      <c r="AS106">
        <f t="shared" ca="1" si="54"/>
        <v>0</v>
      </c>
      <c r="AU106">
        <f t="shared" ca="1" si="74"/>
        <v>0</v>
      </c>
      <c r="AV106">
        <f t="shared" ca="1" si="74"/>
        <v>0</v>
      </c>
      <c r="AW106">
        <f t="shared" ca="1" si="74"/>
        <v>0</v>
      </c>
      <c r="AX106">
        <f t="shared" ca="1" si="74"/>
        <v>0</v>
      </c>
      <c r="AY106">
        <f t="shared" ca="1" si="74"/>
        <v>0</v>
      </c>
      <c r="AZ106">
        <f t="shared" ca="1" si="74"/>
        <v>0</v>
      </c>
      <c r="BA106">
        <f t="shared" ca="1" si="74"/>
        <v>0</v>
      </c>
      <c r="BB106">
        <f t="shared" ca="1" si="74"/>
        <v>0</v>
      </c>
      <c r="BC106">
        <f t="shared" ca="1" si="74"/>
        <v>0</v>
      </c>
      <c r="BD106">
        <f t="shared" ca="1" si="55"/>
        <v>0</v>
      </c>
      <c r="BF106">
        <f t="shared" ca="1" si="56"/>
        <v>0</v>
      </c>
      <c r="BG106">
        <f t="shared" ca="1" si="57"/>
        <v>303467890</v>
      </c>
      <c r="BH106">
        <f t="shared" ca="1" si="58"/>
        <v>0</v>
      </c>
      <c r="BI106">
        <f t="shared" ca="1" si="61"/>
        <v>0</v>
      </c>
      <c r="BJ106">
        <f t="shared" ca="1" si="59"/>
        <v>303467890</v>
      </c>
      <c r="BK106">
        <f t="shared" ca="1" si="62"/>
        <v>-1</v>
      </c>
    </row>
    <row r="107" spans="1:63" x14ac:dyDescent="0.35">
      <c r="A107">
        <f t="shared" si="60"/>
        <v>104</v>
      </c>
      <c r="C107">
        <f t="shared" ca="1" si="75"/>
        <v>0</v>
      </c>
      <c r="D107">
        <f t="shared" ca="1" si="75"/>
        <v>0</v>
      </c>
      <c r="E107">
        <f t="shared" ca="1" si="75"/>
        <v>0</v>
      </c>
      <c r="F107">
        <f t="shared" ca="1" si="75"/>
        <v>0</v>
      </c>
      <c r="G107">
        <f t="shared" ca="1" si="75"/>
        <v>0</v>
      </c>
      <c r="H107">
        <f t="shared" ca="1" si="75"/>
        <v>0</v>
      </c>
      <c r="I107">
        <f t="shared" ca="1" si="75"/>
        <v>0</v>
      </c>
      <c r="J107">
        <f t="shared" ca="1" si="75"/>
        <v>0</v>
      </c>
      <c r="K107">
        <f t="shared" ca="1" si="75"/>
        <v>0</v>
      </c>
      <c r="L107">
        <f t="shared" ca="1" si="51"/>
        <v>0</v>
      </c>
      <c r="N107">
        <f t="shared" ca="1" si="76"/>
        <v>39951270</v>
      </c>
      <c r="O107">
        <f t="shared" ca="1" si="76"/>
        <v>30226634</v>
      </c>
      <c r="P107">
        <f t="shared" ca="1" si="76"/>
        <v>22760877</v>
      </c>
      <c r="Q107">
        <f t="shared" ca="1" si="76"/>
        <v>45714743</v>
      </c>
      <c r="R107">
        <f t="shared" ca="1" si="76"/>
        <v>33571100</v>
      </c>
      <c r="S107">
        <f t="shared" ca="1" si="76"/>
        <v>21579249</v>
      </c>
      <c r="T107">
        <f t="shared" ca="1" si="76"/>
        <v>54757320</v>
      </c>
      <c r="U107">
        <f t="shared" ca="1" si="76"/>
        <v>40588655</v>
      </c>
      <c r="V107">
        <f t="shared" ca="1" si="76"/>
        <v>14318042</v>
      </c>
      <c r="W107">
        <f t="shared" ca="1" si="52"/>
        <v>303467890</v>
      </c>
      <c r="Y107">
        <f t="shared" ca="1" si="72"/>
        <v>0</v>
      </c>
      <c r="Z107">
        <f t="shared" ca="1" si="72"/>
        <v>0</v>
      </c>
      <c r="AA107">
        <f t="shared" ca="1" si="72"/>
        <v>0</v>
      </c>
      <c r="AB107">
        <f t="shared" ca="1" si="72"/>
        <v>0</v>
      </c>
      <c r="AC107">
        <f t="shared" ca="1" si="72"/>
        <v>0</v>
      </c>
      <c r="AD107">
        <f t="shared" ca="1" si="72"/>
        <v>0</v>
      </c>
      <c r="AE107">
        <f t="shared" ca="1" si="72"/>
        <v>0</v>
      </c>
      <c r="AF107">
        <f t="shared" ca="1" si="72"/>
        <v>0</v>
      </c>
      <c r="AG107">
        <f t="shared" ca="1" si="72"/>
        <v>0</v>
      </c>
      <c r="AH107">
        <f t="shared" ca="1" si="53"/>
        <v>0</v>
      </c>
      <c r="AJ107">
        <f t="shared" ca="1" si="73"/>
        <v>0</v>
      </c>
      <c r="AK107">
        <f t="shared" ca="1" si="73"/>
        <v>0</v>
      </c>
      <c r="AL107">
        <f t="shared" ca="1" si="73"/>
        <v>0</v>
      </c>
      <c r="AM107">
        <f t="shared" ca="1" si="73"/>
        <v>0</v>
      </c>
      <c r="AN107">
        <f t="shared" ca="1" si="73"/>
        <v>0</v>
      </c>
      <c r="AO107">
        <f t="shared" ca="1" si="73"/>
        <v>0</v>
      </c>
      <c r="AP107">
        <f t="shared" ca="1" si="73"/>
        <v>0</v>
      </c>
      <c r="AQ107">
        <f t="shared" ca="1" si="73"/>
        <v>0</v>
      </c>
      <c r="AR107">
        <f t="shared" ca="1" si="73"/>
        <v>0</v>
      </c>
      <c r="AS107">
        <f t="shared" ca="1" si="54"/>
        <v>0</v>
      </c>
      <c r="AU107">
        <f t="shared" ca="1" si="74"/>
        <v>0</v>
      </c>
      <c r="AV107">
        <f t="shared" ca="1" si="74"/>
        <v>0</v>
      </c>
      <c r="AW107">
        <f t="shared" ca="1" si="74"/>
        <v>0</v>
      </c>
      <c r="AX107">
        <f t="shared" ca="1" si="74"/>
        <v>0</v>
      </c>
      <c r="AY107">
        <f t="shared" ca="1" si="74"/>
        <v>0</v>
      </c>
      <c r="AZ107">
        <f t="shared" ca="1" si="74"/>
        <v>0</v>
      </c>
      <c r="BA107">
        <f t="shared" ca="1" si="74"/>
        <v>0</v>
      </c>
      <c r="BB107">
        <f t="shared" ca="1" si="74"/>
        <v>0</v>
      </c>
      <c r="BC107">
        <f t="shared" ca="1" si="74"/>
        <v>0</v>
      </c>
      <c r="BD107">
        <f t="shared" ca="1" si="55"/>
        <v>0</v>
      </c>
      <c r="BF107">
        <f t="shared" ca="1" si="56"/>
        <v>0</v>
      </c>
      <c r="BG107">
        <f t="shared" ca="1" si="57"/>
        <v>303467890</v>
      </c>
      <c r="BH107">
        <f t="shared" ca="1" si="58"/>
        <v>0</v>
      </c>
      <c r="BI107">
        <f t="shared" ca="1" si="61"/>
        <v>0</v>
      </c>
      <c r="BJ107">
        <f t="shared" ca="1" si="59"/>
        <v>303467890</v>
      </c>
      <c r="BK107">
        <f t="shared" ca="1" si="62"/>
        <v>0</v>
      </c>
    </row>
    <row r="108" spans="1:63" x14ac:dyDescent="0.35">
      <c r="A108">
        <f t="shared" si="60"/>
        <v>105</v>
      </c>
      <c r="C108">
        <f t="shared" ca="1" si="75"/>
        <v>0</v>
      </c>
      <c r="D108">
        <f t="shared" ca="1" si="75"/>
        <v>0</v>
      </c>
      <c r="E108">
        <f t="shared" ca="1" si="75"/>
        <v>0</v>
      </c>
      <c r="F108">
        <f t="shared" ca="1" si="75"/>
        <v>0</v>
      </c>
      <c r="G108">
        <f t="shared" ca="1" si="75"/>
        <v>0</v>
      </c>
      <c r="H108">
        <f t="shared" ca="1" si="75"/>
        <v>0</v>
      </c>
      <c r="I108">
        <f t="shared" ca="1" si="75"/>
        <v>0</v>
      </c>
      <c r="J108">
        <f t="shared" ca="1" si="75"/>
        <v>0</v>
      </c>
      <c r="K108">
        <f t="shared" ca="1" si="75"/>
        <v>0</v>
      </c>
      <c r="L108">
        <f t="shared" ca="1" si="51"/>
        <v>0</v>
      </c>
      <c r="N108">
        <f t="shared" ca="1" si="76"/>
        <v>39801388</v>
      </c>
      <c r="O108">
        <f t="shared" ca="1" si="76"/>
        <v>30369716</v>
      </c>
      <c r="P108">
        <f t="shared" ca="1" si="76"/>
        <v>22810620</v>
      </c>
      <c r="Q108">
        <f t="shared" ca="1" si="76"/>
        <v>45716651</v>
      </c>
      <c r="R108">
        <f t="shared" ca="1" si="76"/>
        <v>33527959</v>
      </c>
      <c r="S108">
        <f t="shared" ca="1" si="76"/>
        <v>21675317</v>
      </c>
      <c r="T108">
        <f t="shared" ca="1" si="76"/>
        <v>54645992</v>
      </c>
      <c r="U108">
        <f t="shared" ca="1" si="76"/>
        <v>40606825</v>
      </c>
      <c r="V108">
        <f t="shared" ca="1" si="76"/>
        <v>14313423</v>
      </c>
      <c r="W108">
        <f t="shared" ca="1" si="52"/>
        <v>303467891</v>
      </c>
      <c r="Y108">
        <f t="shared" ca="1" si="72"/>
        <v>0</v>
      </c>
      <c r="Z108">
        <f t="shared" ca="1" si="72"/>
        <v>0</v>
      </c>
      <c r="AA108">
        <f t="shared" ca="1" si="72"/>
        <v>0</v>
      </c>
      <c r="AB108">
        <f t="shared" ca="1" si="72"/>
        <v>0</v>
      </c>
      <c r="AC108">
        <f t="shared" ca="1" si="72"/>
        <v>0</v>
      </c>
      <c r="AD108">
        <f t="shared" ca="1" si="72"/>
        <v>0</v>
      </c>
      <c r="AE108">
        <f t="shared" ca="1" si="72"/>
        <v>0</v>
      </c>
      <c r="AF108">
        <f t="shared" ca="1" si="72"/>
        <v>0</v>
      </c>
      <c r="AG108">
        <f t="shared" ca="1" si="72"/>
        <v>0</v>
      </c>
      <c r="AH108">
        <f t="shared" ca="1" si="53"/>
        <v>0</v>
      </c>
      <c r="AJ108">
        <f t="shared" ca="1" si="73"/>
        <v>0</v>
      </c>
      <c r="AK108">
        <f t="shared" ca="1" si="73"/>
        <v>0</v>
      </c>
      <c r="AL108">
        <f t="shared" ca="1" si="73"/>
        <v>0</v>
      </c>
      <c r="AM108">
        <f t="shared" ca="1" si="73"/>
        <v>0</v>
      </c>
      <c r="AN108">
        <f t="shared" ca="1" si="73"/>
        <v>0</v>
      </c>
      <c r="AO108">
        <f t="shared" ca="1" si="73"/>
        <v>0</v>
      </c>
      <c r="AP108">
        <f t="shared" ca="1" si="73"/>
        <v>0</v>
      </c>
      <c r="AQ108">
        <f t="shared" ca="1" si="73"/>
        <v>0</v>
      </c>
      <c r="AR108">
        <f t="shared" ca="1" si="73"/>
        <v>0</v>
      </c>
      <c r="AS108">
        <f t="shared" ca="1" si="54"/>
        <v>0</v>
      </c>
      <c r="AU108">
        <f t="shared" ca="1" si="74"/>
        <v>0</v>
      </c>
      <c r="AV108">
        <f t="shared" ca="1" si="74"/>
        <v>0</v>
      </c>
      <c r="AW108">
        <f t="shared" ca="1" si="74"/>
        <v>0</v>
      </c>
      <c r="AX108">
        <f t="shared" ca="1" si="74"/>
        <v>0</v>
      </c>
      <c r="AY108">
        <f t="shared" ca="1" si="74"/>
        <v>0</v>
      </c>
      <c r="AZ108">
        <f t="shared" ca="1" si="74"/>
        <v>0</v>
      </c>
      <c r="BA108">
        <f t="shared" ca="1" si="74"/>
        <v>0</v>
      </c>
      <c r="BB108">
        <f t="shared" ca="1" si="74"/>
        <v>0</v>
      </c>
      <c r="BC108">
        <f t="shared" ca="1" si="74"/>
        <v>0</v>
      </c>
      <c r="BD108">
        <f t="shared" ca="1" si="55"/>
        <v>0</v>
      </c>
      <c r="BF108">
        <f t="shared" ca="1" si="56"/>
        <v>0</v>
      </c>
      <c r="BG108">
        <f t="shared" ca="1" si="57"/>
        <v>303467891</v>
      </c>
      <c r="BH108">
        <f t="shared" ca="1" si="58"/>
        <v>0</v>
      </c>
      <c r="BI108">
        <f t="shared" ca="1" si="61"/>
        <v>0</v>
      </c>
      <c r="BJ108">
        <f t="shared" ca="1" si="59"/>
        <v>303467891</v>
      </c>
      <c r="BK108">
        <f t="shared" ca="1" si="62"/>
        <v>1</v>
      </c>
    </row>
    <row r="109" spans="1:63" x14ac:dyDescent="0.35">
      <c r="A109">
        <f t="shared" si="60"/>
        <v>106</v>
      </c>
      <c r="C109">
        <f t="shared" ca="1" si="75"/>
        <v>0</v>
      </c>
      <c r="D109">
        <f t="shared" ca="1" si="75"/>
        <v>0</v>
      </c>
      <c r="E109">
        <f t="shared" ca="1" si="75"/>
        <v>0</v>
      </c>
      <c r="F109">
        <f t="shared" ca="1" si="75"/>
        <v>0</v>
      </c>
      <c r="G109">
        <f t="shared" ca="1" si="75"/>
        <v>0</v>
      </c>
      <c r="H109">
        <f t="shared" ca="1" si="75"/>
        <v>0</v>
      </c>
      <c r="I109">
        <f t="shared" ca="1" si="75"/>
        <v>0</v>
      </c>
      <c r="J109">
        <f t="shared" ca="1" si="75"/>
        <v>0</v>
      </c>
      <c r="K109">
        <f t="shared" ca="1" si="75"/>
        <v>0</v>
      </c>
      <c r="L109">
        <f t="shared" ca="1" si="51"/>
        <v>0</v>
      </c>
      <c r="N109">
        <f t="shared" ca="1" si="76"/>
        <v>39652492</v>
      </c>
      <c r="O109">
        <f t="shared" ca="1" si="76"/>
        <v>30511350</v>
      </c>
      <c r="P109">
        <f t="shared" ca="1" si="76"/>
        <v>22860285</v>
      </c>
      <c r="Q109">
        <f t="shared" ca="1" si="76"/>
        <v>45718636</v>
      </c>
      <c r="R109">
        <f t="shared" ca="1" si="76"/>
        <v>33485507</v>
      </c>
      <c r="S109">
        <f t="shared" ca="1" si="76"/>
        <v>21770657</v>
      </c>
      <c r="T109">
        <f t="shared" ca="1" si="76"/>
        <v>54535406</v>
      </c>
      <c r="U109">
        <f t="shared" ca="1" si="76"/>
        <v>40624700</v>
      </c>
      <c r="V109">
        <f t="shared" ca="1" si="76"/>
        <v>14308857</v>
      </c>
      <c r="W109">
        <f t="shared" ca="1" si="52"/>
        <v>303467890</v>
      </c>
      <c r="Y109">
        <f t="shared" ca="1" si="72"/>
        <v>0</v>
      </c>
      <c r="Z109">
        <f t="shared" ca="1" si="72"/>
        <v>0</v>
      </c>
      <c r="AA109">
        <f t="shared" ca="1" si="72"/>
        <v>0</v>
      </c>
      <c r="AB109">
        <f t="shared" ca="1" si="72"/>
        <v>0</v>
      </c>
      <c r="AC109">
        <f t="shared" ca="1" si="72"/>
        <v>0</v>
      </c>
      <c r="AD109">
        <f t="shared" ca="1" si="72"/>
        <v>0</v>
      </c>
      <c r="AE109">
        <f t="shared" ca="1" si="72"/>
        <v>0</v>
      </c>
      <c r="AF109">
        <f t="shared" ca="1" si="72"/>
        <v>0</v>
      </c>
      <c r="AG109">
        <f t="shared" ca="1" si="72"/>
        <v>0</v>
      </c>
      <c r="AH109">
        <f t="shared" ca="1" si="53"/>
        <v>0</v>
      </c>
      <c r="AJ109">
        <f t="shared" ca="1" si="73"/>
        <v>0</v>
      </c>
      <c r="AK109">
        <f t="shared" ca="1" si="73"/>
        <v>0</v>
      </c>
      <c r="AL109">
        <f t="shared" ca="1" si="73"/>
        <v>0</v>
      </c>
      <c r="AM109">
        <f t="shared" ca="1" si="73"/>
        <v>0</v>
      </c>
      <c r="AN109">
        <f t="shared" ca="1" si="73"/>
        <v>0</v>
      </c>
      <c r="AO109">
        <f t="shared" ca="1" si="73"/>
        <v>0</v>
      </c>
      <c r="AP109">
        <f t="shared" ca="1" si="73"/>
        <v>0</v>
      </c>
      <c r="AQ109">
        <f t="shared" ca="1" si="73"/>
        <v>0</v>
      </c>
      <c r="AR109">
        <f t="shared" ca="1" si="73"/>
        <v>0</v>
      </c>
      <c r="AS109">
        <f t="shared" ca="1" si="54"/>
        <v>0</v>
      </c>
      <c r="AU109">
        <f t="shared" ca="1" si="74"/>
        <v>0</v>
      </c>
      <c r="AV109">
        <f t="shared" ca="1" si="74"/>
        <v>0</v>
      </c>
      <c r="AW109">
        <f t="shared" ca="1" si="74"/>
        <v>0</v>
      </c>
      <c r="AX109">
        <f t="shared" ca="1" si="74"/>
        <v>0</v>
      </c>
      <c r="AY109">
        <f t="shared" ca="1" si="74"/>
        <v>0</v>
      </c>
      <c r="AZ109">
        <f t="shared" ca="1" si="74"/>
        <v>0</v>
      </c>
      <c r="BA109">
        <f t="shared" ca="1" si="74"/>
        <v>0</v>
      </c>
      <c r="BB109">
        <f t="shared" ca="1" si="74"/>
        <v>0</v>
      </c>
      <c r="BC109">
        <f t="shared" ca="1" si="74"/>
        <v>0</v>
      </c>
      <c r="BD109">
        <f t="shared" ca="1" si="55"/>
        <v>0</v>
      </c>
      <c r="BF109">
        <f t="shared" ca="1" si="56"/>
        <v>0</v>
      </c>
      <c r="BG109">
        <f t="shared" ca="1" si="57"/>
        <v>303467890</v>
      </c>
      <c r="BH109">
        <f t="shared" ca="1" si="58"/>
        <v>0</v>
      </c>
      <c r="BI109">
        <f t="shared" ca="1" si="61"/>
        <v>0</v>
      </c>
      <c r="BJ109">
        <f t="shared" ca="1" si="59"/>
        <v>303467890</v>
      </c>
      <c r="BK109">
        <f t="shared" ca="1" si="62"/>
        <v>-1</v>
      </c>
    </row>
    <row r="110" spans="1:63" x14ac:dyDescent="0.35">
      <c r="A110">
        <f t="shared" si="60"/>
        <v>107</v>
      </c>
      <c r="C110">
        <f t="shared" ca="1" si="75"/>
        <v>0</v>
      </c>
      <c r="D110">
        <f t="shared" ca="1" si="75"/>
        <v>0</v>
      </c>
      <c r="E110">
        <f t="shared" ca="1" si="75"/>
        <v>0</v>
      </c>
      <c r="F110">
        <f t="shared" ca="1" si="75"/>
        <v>0</v>
      </c>
      <c r="G110">
        <f t="shared" ca="1" si="75"/>
        <v>0</v>
      </c>
      <c r="H110">
        <f t="shared" ca="1" si="75"/>
        <v>0</v>
      </c>
      <c r="I110">
        <f t="shared" ca="1" si="75"/>
        <v>0</v>
      </c>
      <c r="J110">
        <f t="shared" ca="1" si="75"/>
        <v>0</v>
      </c>
      <c r="K110">
        <f t="shared" ca="1" si="75"/>
        <v>0</v>
      </c>
      <c r="L110">
        <f t="shared" ca="1" si="51"/>
        <v>0</v>
      </c>
      <c r="N110">
        <f t="shared" ca="1" si="76"/>
        <v>39504574</v>
      </c>
      <c r="O110">
        <f t="shared" ca="1" si="76"/>
        <v>30651551</v>
      </c>
      <c r="P110">
        <f t="shared" ca="1" si="76"/>
        <v>22909870</v>
      </c>
      <c r="Q110">
        <f t="shared" ca="1" si="76"/>
        <v>45720698</v>
      </c>
      <c r="R110">
        <f t="shared" ca="1" si="76"/>
        <v>33443738</v>
      </c>
      <c r="S110">
        <f t="shared" ca="1" si="76"/>
        <v>21865276</v>
      </c>
      <c r="T110">
        <f t="shared" ca="1" si="76"/>
        <v>54425556</v>
      </c>
      <c r="U110">
        <f t="shared" ca="1" si="76"/>
        <v>40642284</v>
      </c>
      <c r="V110">
        <f t="shared" ca="1" si="76"/>
        <v>14304344</v>
      </c>
      <c r="W110">
        <f t="shared" ca="1" si="52"/>
        <v>303467891</v>
      </c>
      <c r="Y110">
        <f t="shared" ca="1" si="72"/>
        <v>0</v>
      </c>
      <c r="Z110">
        <f t="shared" ca="1" si="72"/>
        <v>0</v>
      </c>
      <c r="AA110">
        <f t="shared" ca="1" si="72"/>
        <v>0</v>
      </c>
      <c r="AB110">
        <f t="shared" ca="1" si="72"/>
        <v>0</v>
      </c>
      <c r="AC110">
        <f t="shared" ca="1" si="72"/>
        <v>0</v>
      </c>
      <c r="AD110">
        <f t="shared" ca="1" si="72"/>
        <v>0</v>
      </c>
      <c r="AE110">
        <f t="shared" ca="1" si="72"/>
        <v>0</v>
      </c>
      <c r="AF110">
        <f t="shared" ca="1" si="72"/>
        <v>0</v>
      </c>
      <c r="AG110">
        <f t="shared" ca="1" si="72"/>
        <v>0</v>
      </c>
      <c r="AH110">
        <f t="shared" ca="1" si="53"/>
        <v>0</v>
      </c>
      <c r="AJ110">
        <f t="shared" ca="1" si="73"/>
        <v>0</v>
      </c>
      <c r="AK110">
        <f t="shared" ca="1" si="73"/>
        <v>0</v>
      </c>
      <c r="AL110">
        <f t="shared" ca="1" si="73"/>
        <v>0</v>
      </c>
      <c r="AM110">
        <f t="shared" ca="1" si="73"/>
        <v>0</v>
      </c>
      <c r="AN110">
        <f t="shared" ca="1" si="73"/>
        <v>0</v>
      </c>
      <c r="AO110">
        <f t="shared" ca="1" si="73"/>
        <v>0</v>
      </c>
      <c r="AP110">
        <f t="shared" ca="1" si="73"/>
        <v>0</v>
      </c>
      <c r="AQ110">
        <f t="shared" ca="1" si="73"/>
        <v>0</v>
      </c>
      <c r="AR110">
        <f t="shared" ca="1" si="73"/>
        <v>0</v>
      </c>
      <c r="AS110">
        <f t="shared" ca="1" si="54"/>
        <v>0</v>
      </c>
      <c r="AU110">
        <f t="shared" ca="1" si="74"/>
        <v>0</v>
      </c>
      <c r="AV110">
        <f t="shared" ca="1" si="74"/>
        <v>0</v>
      </c>
      <c r="AW110">
        <f t="shared" ca="1" si="74"/>
        <v>0</v>
      </c>
      <c r="AX110">
        <f t="shared" ca="1" si="74"/>
        <v>0</v>
      </c>
      <c r="AY110">
        <f t="shared" ca="1" si="74"/>
        <v>0</v>
      </c>
      <c r="AZ110">
        <f t="shared" ca="1" si="74"/>
        <v>0</v>
      </c>
      <c r="BA110">
        <f t="shared" ca="1" si="74"/>
        <v>0</v>
      </c>
      <c r="BB110">
        <f t="shared" ca="1" si="74"/>
        <v>0</v>
      </c>
      <c r="BC110">
        <f t="shared" ca="1" si="74"/>
        <v>0</v>
      </c>
      <c r="BD110">
        <f t="shared" ca="1" si="55"/>
        <v>0</v>
      </c>
      <c r="BF110">
        <f t="shared" ca="1" si="56"/>
        <v>0</v>
      </c>
      <c r="BG110">
        <f t="shared" ca="1" si="57"/>
        <v>303467891</v>
      </c>
      <c r="BH110">
        <f t="shared" ca="1" si="58"/>
        <v>0</v>
      </c>
      <c r="BI110">
        <f t="shared" ca="1" si="61"/>
        <v>0</v>
      </c>
      <c r="BJ110">
        <f t="shared" ca="1" si="59"/>
        <v>303467891</v>
      </c>
      <c r="BK110">
        <f t="shared" ca="1" si="62"/>
        <v>1</v>
      </c>
    </row>
    <row r="111" spans="1:63" x14ac:dyDescent="0.35">
      <c r="A111">
        <f t="shared" si="60"/>
        <v>108</v>
      </c>
      <c r="C111">
        <f t="shared" ca="1" si="75"/>
        <v>0</v>
      </c>
      <c r="D111">
        <f t="shared" ca="1" si="75"/>
        <v>0</v>
      </c>
      <c r="E111">
        <f t="shared" ca="1" si="75"/>
        <v>0</v>
      </c>
      <c r="F111">
        <f t="shared" ca="1" si="75"/>
        <v>0</v>
      </c>
      <c r="G111">
        <f t="shared" ca="1" si="75"/>
        <v>0</v>
      </c>
      <c r="H111">
        <f t="shared" ca="1" si="75"/>
        <v>0</v>
      </c>
      <c r="I111">
        <f t="shared" ca="1" si="75"/>
        <v>0</v>
      </c>
      <c r="J111">
        <f t="shared" ca="1" si="75"/>
        <v>0</v>
      </c>
      <c r="K111">
        <f t="shared" ca="1" si="75"/>
        <v>0</v>
      </c>
      <c r="L111">
        <f t="shared" ca="1" si="51"/>
        <v>0</v>
      </c>
      <c r="N111">
        <f t="shared" ca="1" si="76"/>
        <v>39357627</v>
      </c>
      <c r="O111">
        <f t="shared" ca="1" si="76"/>
        <v>30790331</v>
      </c>
      <c r="P111">
        <f t="shared" ca="1" si="76"/>
        <v>22959375</v>
      </c>
      <c r="Q111">
        <f t="shared" ca="1" si="76"/>
        <v>45722835</v>
      </c>
      <c r="R111">
        <f t="shared" ca="1" si="76"/>
        <v>33402646</v>
      </c>
      <c r="S111">
        <f t="shared" ca="1" si="76"/>
        <v>21959178</v>
      </c>
      <c r="T111">
        <f t="shared" ca="1" si="76"/>
        <v>54316438</v>
      </c>
      <c r="U111">
        <f t="shared" ca="1" si="76"/>
        <v>40659579</v>
      </c>
      <c r="V111">
        <f t="shared" ca="1" si="76"/>
        <v>14299883</v>
      </c>
      <c r="W111">
        <f t="shared" ca="1" si="52"/>
        <v>303467892</v>
      </c>
      <c r="Y111">
        <f t="shared" ca="1" si="72"/>
        <v>0</v>
      </c>
      <c r="Z111">
        <f t="shared" ca="1" si="72"/>
        <v>0</v>
      </c>
      <c r="AA111">
        <f t="shared" ca="1" si="72"/>
        <v>0</v>
      </c>
      <c r="AB111">
        <f t="shared" ca="1" si="72"/>
        <v>0</v>
      </c>
      <c r="AC111">
        <f t="shared" ca="1" si="72"/>
        <v>0</v>
      </c>
      <c r="AD111">
        <f t="shared" ca="1" si="72"/>
        <v>0</v>
      </c>
      <c r="AE111">
        <f t="shared" ca="1" si="72"/>
        <v>0</v>
      </c>
      <c r="AF111">
        <f t="shared" ca="1" si="72"/>
        <v>0</v>
      </c>
      <c r="AG111">
        <f t="shared" ca="1" si="72"/>
        <v>0</v>
      </c>
      <c r="AH111">
        <f t="shared" ca="1" si="53"/>
        <v>0</v>
      </c>
      <c r="AJ111">
        <f t="shared" ca="1" si="73"/>
        <v>0</v>
      </c>
      <c r="AK111">
        <f t="shared" ca="1" si="73"/>
        <v>0</v>
      </c>
      <c r="AL111">
        <f t="shared" ca="1" si="73"/>
        <v>0</v>
      </c>
      <c r="AM111">
        <f t="shared" ca="1" si="73"/>
        <v>0</v>
      </c>
      <c r="AN111">
        <f t="shared" ca="1" si="73"/>
        <v>0</v>
      </c>
      <c r="AO111">
        <f t="shared" ca="1" si="73"/>
        <v>0</v>
      </c>
      <c r="AP111">
        <f t="shared" ca="1" si="73"/>
        <v>0</v>
      </c>
      <c r="AQ111">
        <f t="shared" ca="1" si="73"/>
        <v>0</v>
      </c>
      <c r="AR111">
        <f t="shared" ca="1" si="73"/>
        <v>0</v>
      </c>
      <c r="AS111">
        <f t="shared" ca="1" si="54"/>
        <v>0</v>
      </c>
      <c r="AU111">
        <f t="shared" ca="1" si="74"/>
        <v>0</v>
      </c>
      <c r="AV111">
        <f t="shared" ca="1" si="74"/>
        <v>0</v>
      </c>
      <c r="AW111">
        <f t="shared" ca="1" si="74"/>
        <v>0</v>
      </c>
      <c r="AX111">
        <f t="shared" ca="1" si="74"/>
        <v>0</v>
      </c>
      <c r="AY111">
        <f t="shared" ca="1" si="74"/>
        <v>0</v>
      </c>
      <c r="AZ111">
        <f t="shared" ca="1" si="74"/>
        <v>0</v>
      </c>
      <c r="BA111">
        <f t="shared" ca="1" si="74"/>
        <v>0</v>
      </c>
      <c r="BB111">
        <f t="shared" ca="1" si="74"/>
        <v>0</v>
      </c>
      <c r="BC111">
        <f t="shared" ca="1" si="74"/>
        <v>0</v>
      </c>
      <c r="BD111">
        <f t="shared" ca="1" si="55"/>
        <v>0</v>
      </c>
      <c r="BF111">
        <f t="shared" ca="1" si="56"/>
        <v>0</v>
      </c>
      <c r="BG111">
        <f t="shared" ca="1" si="57"/>
        <v>303467892</v>
      </c>
      <c r="BH111">
        <f t="shared" ca="1" si="58"/>
        <v>0</v>
      </c>
      <c r="BI111">
        <f t="shared" ca="1" si="61"/>
        <v>0</v>
      </c>
      <c r="BJ111">
        <f t="shared" ca="1" si="59"/>
        <v>303467892</v>
      </c>
      <c r="BK111">
        <f t="shared" ca="1" si="62"/>
        <v>1</v>
      </c>
    </row>
    <row r="112" spans="1:63" x14ac:dyDescent="0.35">
      <c r="A112">
        <f t="shared" si="60"/>
        <v>109</v>
      </c>
      <c r="C112">
        <f t="shared" ca="1" si="75"/>
        <v>0</v>
      </c>
      <c r="D112">
        <f t="shared" ca="1" si="75"/>
        <v>0</v>
      </c>
      <c r="E112">
        <f t="shared" ca="1" si="75"/>
        <v>0</v>
      </c>
      <c r="F112">
        <f t="shared" ca="1" si="75"/>
        <v>0</v>
      </c>
      <c r="G112">
        <f t="shared" ca="1" si="75"/>
        <v>0</v>
      </c>
      <c r="H112">
        <f t="shared" ca="1" si="75"/>
        <v>0</v>
      </c>
      <c r="I112">
        <f t="shared" ca="1" si="75"/>
        <v>0</v>
      </c>
      <c r="J112">
        <f t="shared" ca="1" si="75"/>
        <v>0</v>
      </c>
      <c r="K112">
        <f t="shared" ca="1" si="75"/>
        <v>0</v>
      </c>
      <c r="L112">
        <f t="shared" ca="1" si="51"/>
        <v>0</v>
      </c>
      <c r="N112">
        <f t="shared" ca="1" si="76"/>
        <v>39211643</v>
      </c>
      <c r="O112">
        <f t="shared" ca="1" si="76"/>
        <v>30927704</v>
      </c>
      <c r="P112">
        <f t="shared" ca="1" si="76"/>
        <v>23008799</v>
      </c>
      <c r="Q112">
        <f t="shared" ca="1" si="76"/>
        <v>45725046</v>
      </c>
      <c r="R112">
        <f t="shared" ca="1" si="76"/>
        <v>33362222</v>
      </c>
      <c r="S112">
        <f t="shared" ca="1" si="76"/>
        <v>22052371</v>
      </c>
      <c r="T112">
        <f t="shared" ca="1" si="76"/>
        <v>54208046</v>
      </c>
      <c r="U112">
        <f t="shared" ca="1" si="76"/>
        <v>40676590</v>
      </c>
      <c r="V112">
        <f t="shared" ca="1" si="76"/>
        <v>14295472</v>
      </c>
      <c r="W112">
        <f t="shared" ca="1" si="52"/>
        <v>303467893</v>
      </c>
      <c r="Y112">
        <f t="shared" ca="1" si="72"/>
        <v>0</v>
      </c>
      <c r="Z112">
        <f t="shared" ca="1" si="72"/>
        <v>0</v>
      </c>
      <c r="AA112">
        <f t="shared" ca="1" si="72"/>
        <v>0</v>
      </c>
      <c r="AB112">
        <f t="shared" ca="1" si="72"/>
        <v>0</v>
      </c>
      <c r="AC112">
        <f t="shared" ca="1" si="72"/>
        <v>0</v>
      </c>
      <c r="AD112">
        <f t="shared" ca="1" si="72"/>
        <v>0</v>
      </c>
      <c r="AE112">
        <f t="shared" ca="1" si="72"/>
        <v>0</v>
      </c>
      <c r="AF112">
        <f t="shared" ca="1" si="72"/>
        <v>0</v>
      </c>
      <c r="AG112">
        <f t="shared" ca="1" si="72"/>
        <v>0</v>
      </c>
      <c r="AH112">
        <f t="shared" ca="1" si="53"/>
        <v>0</v>
      </c>
      <c r="AJ112">
        <f t="shared" ca="1" si="73"/>
        <v>0</v>
      </c>
      <c r="AK112">
        <f t="shared" ca="1" si="73"/>
        <v>0</v>
      </c>
      <c r="AL112">
        <f t="shared" ca="1" si="73"/>
        <v>0</v>
      </c>
      <c r="AM112">
        <f t="shared" ca="1" si="73"/>
        <v>0</v>
      </c>
      <c r="AN112">
        <f t="shared" ca="1" si="73"/>
        <v>0</v>
      </c>
      <c r="AO112">
        <f t="shared" ca="1" si="73"/>
        <v>0</v>
      </c>
      <c r="AP112">
        <f t="shared" ca="1" si="73"/>
        <v>0</v>
      </c>
      <c r="AQ112">
        <f t="shared" ca="1" si="73"/>
        <v>0</v>
      </c>
      <c r="AR112">
        <f t="shared" ca="1" si="73"/>
        <v>0</v>
      </c>
      <c r="AS112">
        <f t="shared" ca="1" si="54"/>
        <v>0</v>
      </c>
      <c r="AU112">
        <f t="shared" ca="1" si="74"/>
        <v>0</v>
      </c>
      <c r="AV112">
        <f t="shared" ca="1" si="74"/>
        <v>0</v>
      </c>
      <c r="AW112">
        <f t="shared" ca="1" si="74"/>
        <v>0</v>
      </c>
      <c r="AX112">
        <f t="shared" ca="1" si="74"/>
        <v>0</v>
      </c>
      <c r="AY112">
        <f t="shared" ca="1" si="74"/>
        <v>0</v>
      </c>
      <c r="AZ112">
        <f t="shared" ca="1" si="74"/>
        <v>0</v>
      </c>
      <c r="BA112">
        <f t="shared" ca="1" si="74"/>
        <v>0</v>
      </c>
      <c r="BB112">
        <f t="shared" ca="1" si="74"/>
        <v>0</v>
      </c>
      <c r="BC112">
        <f t="shared" ca="1" si="74"/>
        <v>0</v>
      </c>
      <c r="BD112">
        <f t="shared" ca="1" si="55"/>
        <v>0</v>
      </c>
      <c r="BF112">
        <f t="shared" ca="1" si="56"/>
        <v>0</v>
      </c>
      <c r="BG112">
        <f t="shared" ca="1" si="57"/>
        <v>303467893</v>
      </c>
      <c r="BH112">
        <f t="shared" ca="1" si="58"/>
        <v>0</v>
      </c>
      <c r="BI112">
        <f t="shared" ca="1" si="61"/>
        <v>0</v>
      </c>
      <c r="BJ112">
        <f t="shared" ca="1" si="59"/>
        <v>303467893</v>
      </c>
      <c r="BK112">
        <f t="shared" ca="1" si="62"/>
        <v>1</v>
      </c>
    </row>
    <row r="113" spans="1:63" x14ac:dyDescent="0.35">
      <c r="A113">
        <f t="shared" si="60"/>
        <v>110</v>
      </c>
      <c r="C113">
        <f t="shared" ca="1" si="75"/>
        <v>0</v>
      </c>
      <c r="D113">
        <f t="shared" ca="1" si="75"/>
        <v>0</v>
      </c>
      <c r="E113">
        <f t="shared" ca="1" si="75"/>
        <v>0</v>
      </c>
      <c r="F113">
        <f t="shared" ca="1" si="75"/>
        <v>0</v>
      </c>
      <c r="G113">
        <f t="shared" ca="1" si="75"/>
        <v>0</v>
      </c>
      <c r="H113">
        <f t="shared" ca="1" si="75"/>
        <v>0</v>
      </c>
      <c r="I113">
        <f t="shared" ca="1" si="75"/>
        <v>0</v>
      </c>
      <c r="J113">
        <f t="shared" ca="1" si="75"/>
        <v>0</v>
      </c>
      <c r="K113">
        <f t="shared" ca="1" si="75"/>
        <v>0</v>
      </c>
      <c r="L113">
        <f t="shared" ca="1" si="51"/>
        <v>0</v>
      </c>
      <c r="N113">
        <f t="shared" ca="1" si="76"/>
        <v>39066616</v>
      </c>
      <c r="O113">
        <f t="shared" ca="1" si="76"/>
        <v>31063682</v>
      </c>
      <c r="P113">
        <f t="shared" ca="1" si="76"/>
        <v>23058140</v>
      </c>
      <c r="Q113">
        <f t="shared" ca="1" si="76"/>
        <v>45727331</v>
      </c>
      <c r="R113">
        <f t="shared" ca="1" si="76"/>
        <v>33322461</v>
      </c>
      <c r="S113">
        <f t="shared" ca="1" si="76"/>
        <v>22144859</v>
      </c>
      <c r="T113">
        <f t="shared" ca="1" si="76"/>
        <v>54100376</v>
      </c>
      <c r="U113">
        <f t="shared" ca="1" si="76"/>
        <v>40693317</v>
      </c>
      <c r="V113">
        <f t="shared" ca="1" si="76"/>
        <v>14291111</v>
      </c>
      <c r="W113">
        <f t="shared" ca="1" si="52"/>
        <v>303467893</v>
      </c>
      <c r="Y113">
        <f t="shared" ca="1" si="72"/>
        <v>0</v>
      </c>
      <c r="Z113">
        <f t="shared" ca="1" si="72"/>
        <v>0</v>
      </c>
      <c r="AA113">
        <f t="shared" ca="1" si="72"/>
        <v>0</v>
      </c>
      <c r="AB113">
        <f t="shared" ca="1" si="72"/>
        <v>0</v>
      </c>
      <c r="AC113">
        <f t="shared" ca="1" si="72"/>
        <v>0</v>
      </c>
      <c r="AD113">
        <f t="shared" ca="1" si="72"/>
        <v>0</v>
      </c>
      <c r="AE113">
        <f t="shared" ca="1" si="72"/>
        <v>0</v>
      </c>
      <c r="AF113">
        <f t="shared" ca="1" si="72"/>
        <v>0</v>
      </c>
      <c r="AG113">
        <f t="shared" ca="1" si="72"/>
        <v>0</v>
      </c>
      <c r="AH113">
        <f t="shared" ca="1" si="53"/>
        <v>0</v>
      </c>
      <c r="AJ113">
        <f t="shared" ca="1" si="73"/>
        <v>0</v>
      </c>
      <c r="AK113">
        <f t="shared" ca="1" si="73"/>
        <v>0</v>
      </c>
      <c r="AL113">
        <f t="shared" ca="1" si="73"/>
        <v>0</v>
      </c>
      <c r="AM113">
        <f t="shared" ca="1" si="73"/>
        <v>0</v>
      </c>
      <c r="AN113">
        <f t="shared" ca="1" si="73"/>
        <v>0</v>
      </c>
      <c r="AO113">
        <f t="shared" ca="1" si="73"/>
        <v>0</v>
      </c>
      <c r="AP113">
        <f t="shared" ca="1" si="73"/>
        <v>0</v>
      </c>
      <c r="AQ113">
        <f t="shared" ca="1" si="73"/>
        <v>0</v>
      </c>
      <c r="AR113">
        <f t="shared" ca="1" si="73"/>
        <v>0</v>
      </c>
      <c r="AS113">
        <f t="shared" ca="1" si="54"/>
        <v>0</v>
      </c>
      <c r="AU113">
        <f t="shared" ca="1" si="74"/>
        <v>0</v>
      </c>
      <c r="AV113">
        <f t="shared" ca="1" si="74"/>
        <v>0</v>
      </c>
      <c r="AW113">
        <f t="shared" ca="1" si="74"/>
        <v>0</v>
      </c>
      <c r="AX113">
        <f t="shared" ca="1" si="74"/>
        <v>0</v>
      </c>
      <c r="AY113">
        <f t="shared" ca="1" si="74"/>
        <v>0</v>
      </c>
      <c r="AZ113">
        <f t="shared" ca="1" si="74"/>
        <v>0</v>
      </c>
      <c r="BA113">
        <f t="shared" ca="1" si="74"/>
        <v>0</v>
      </c>
      <c r="BB113">
        <f t="shared" ca="1" si="74"/>
        <v>0</v>
      </c>
      <c r="BC113">
        <f t="shared" ca="1" si="74"/>
        <v>0</v>
      </c>
      <c r="BD113">
        <f t="shared" ca="1" si="55"/>
        <v>0</v>
      </c>
      <c r="BF113">
        <f t="shared" ca="1" si="56"/>
        <v>0</v>
      </c>
      <c r="BG113">
        <f t="shared" ca="1" si="57"/>
        <v>303467893</v>
      </c>
      <c r="BH113">
        <f t="shared" ca="1" si="58"/>
        <v>0</v>
      </c>
      <c r="BI113">
        <f t="shared" ca="1" si="61"/>
        <v>0</v>
      </c>
      <c r="BJ113">
        <f t="shared" ca="1" si="59"/>
        <v>303467893</v>
      </c>
      <c r="BK113">
        <f t="shared" ca="1" si="62"/>
        <v>0</v>
      </c>
    </row>
    <row r="114" spans="1:63" x14ac:dyDescent="0.35">
      <c r="A114">
        <f t="shared" si="60"/>
        <v>111</v>
      </c>
      <c r="C114">
        <f t="shared" ref="C114:K123" ca="1" si="77">INDEX(Model,MATCH($A114,ModelWeek,0),MATCH(C$3,ModelRegions,0)+MATCH(C$2,ModelFactors,0)-MATCH($C$3,ModelRegions,0))</f>
        <v>0</v>
      </c>
      <c r="D114">
        <f t="shared" ca="1" si="77"/>
        <v>0</v>
      </c>
      <c r="E114">
        <f t="shared" ca="1" si="77"/>
        <v>0</v>
      </c>
      <c r="F114">
        <f t="shared" ca="1" si="77"/>
        <v>0</v>
      </c>
      <c r="G114">
        <f t="shared" ca="1" si="77"/>
        <v>0</v>
      </c>
      <c r="H114">
        <f t="shared" ca="1" si="77"/>
        <v>0</v>
      </c>
      <c r="I114">
        <f t="shared" ca="1" si="77"/>
        <v>0</v>
      </c>
      <c r="J114">
        <f t="shared" ca="1" si="77"/>
        <v>0</v>
      </c>
      <c r="K114">
        <f t="shared" ca="1" si="77"/>
        <v>0</v>
      </c>
      <c r="L114">
        <f t="shared" ca="1" si="51"/>
        <v>0</v>
      </c>
      <c r="N114">
        <f t="shared" ref="N114:V123" ca="1" si="78">INDEX(Model,MATCH($A114,ModelWeek,0),MATCH(N$3,ModelRegions,0)+MATCH(N$2,ModelFactors,0)-MATCH($C$3,ModelRegions,0))</f>
        <v>38922538</v>
      </c>
      <c r="O114">
        <f t="shared" ca="1" si="78"/>
        <v>31198278</v>
      </c>
      <c r="P114">
        <f t="shared" ca="1" si="78"/>
        <v>23107399</v>
      </c>
      <c r="Q114">
        <f t="shared" ca="1" si="78"/>
        <v>45729689</v>
      </c>
      <c r="R114">
        <f t="shared" ca="1" si="78"/>
        <v>33283355</v>
      </c>
      <c r="S114">
        <f t="shared" ca="1" si="78"/>
        <v>22236648</v>
      </c>
      <c r="T114">
        <f t="shared" ca="1" si="78"/>
        <v>53993422</v>
      </c>
      <c r="U114">
        <f t="shared" ca="1" si="78"/>
        <v>40709765</v>
      </c>
      <c r="V114">
        <f t="shared" ca="1" si="78"/>
        <v>14286800</v>
      </c>
      <c r="W114">
        <f t="shared" ca="1" si="52"/>
        <v>303467894</v>
      </c>
      <c r="Y114">
        <f t="shared" ca="1" si="72"/>
        <v>0</v>
      </c>
      <c r="Z114">
        <f t="shared" ca="1" si="72"/>
        <v>0</v>
      </c>
      <c r="AA114">
        <f t="shared" ca="1" si="72"/>
        <v>0</v>
      </c>
      <c r="AB114">
        <f t="shared" ca="1" si="72"/>
        <v>0</v>
      </c>
      <c r="AC114">
        <f t="shared" ca="1" si="72"/>
        <v>0</v>
      </c>
      <c r="AD114">
        <f t="shared" ca="1" si="72"/>
        <v>0</v>
      </c>
      <c r="AE114">
        <f t="shared" ca="1" si="72"/>
        <v>0</v>
      </c>
      <c r="AF114">
        <f t="shared" ca="1" si="72"/>
        <v>0</v>
      </c>
      <c r="AG114">
        <f t="shared" ca="1" si="72"/>
        <v>0</v>
      </c>
      <c r="AH114">
        <f t="shared" ca="1" si="53"/>
        <v>0</v>
      </c>
      <c r="AJ114">
        <f t="shared" ca="1" si="73"/>
        <v>0</v>
      </c>
      <c r="AK114">
        <f t="shared" ca="1" si="73"/>
        <v>0</v>
      </c>
      <c r="AL114">
        <f t="shared" ca="1" si="73"/>
        <v>0</v>
      </c>
      <c r="AM114">
        <f t="shared" ca="1" si="73"/>
        <v>0</v>
      </c>
      <c r="AN114">
        <f t="shared" ca="1" si="73"/>
        <v>0</v>
      </c>
      <c r="AO114">
        <f t="shared" ca="1" si="73"/>
        <v>0</v>
      </c>
      <c r="AP114">
        <f t="shared" ca="1" si="73"/>
        <v>0</v>
      </c>
      <c r="AQ114">
        <f t="shared" ca="1" si="73"/>
        <v>0</v>
      </c>
      <c r="AR114">
        <f t="shared" ca="1" si="73"/>
        <v>0</v>
      </c>
      <c r="AS114">
        <f t="shared" ca="1" si="54"/>
        <v>0</v>
      </c>
      <c r="AU114">
        <f t="shared" ca="1" si="74"/>
        <v>0</v>
      </c>
      <c r="AV114">
        <f t="shared" ca="1" si="74"/>
        <v>0</v>
      </c>
      <c r="AW114">
        <f t="shared" ca="1" si="74"/>
        <v>0</v>
      </c>
      <c r="AX114">
        <f t="shared" ca="1" si="74"/>
        <v>0</v>
      </c>
      <c r="AY114">
        <f t="shared" ca="1" si="74"/>
        <v>0</v>
      </c>
      <c r="AZ114">
        <f t="shared" ca="1" si="74"/>
        <v>0</v>
      </c>
      <c r="BA114">
        <f t="shared" ca="1" si="74"/>
        <v>0</v>
      </c>
      <c r="BB114">
        <f t="shared" ca="1" si="74"/>
        <v>0</v>
      </c>
      <c r="BC114">
        <f t="shared" ca="1" si="74"/>
        <v>0</v>
      </c>
      <c r="BD114">
        <f t="shared" ca="1" si="55"/>
        <v>0</v>
      </c>
      <c r="BF114">
        <f t="shared" ca="1" si="56"/>
        <v>0</v>
      </c>
      <c r="BG114">
        <f t="shared" ca="1" si="57"/>
        <v>303467894</v>
      </c>
      <c r="BH114">
        <f t="shared" ca="1" si="58"/>
        <v>0</v>
      </c>
      <c r="BI114">
        <f t="shared" ca="1" si="61"/>
        <v>0</v>
      </c>
      <c r="BJ114">
        <f t="shared" ca="1" si="59"/>
        <v>303467894</v>
      </c>
      <c r="BK114">
        <f t="shared" ca="1" si="62"/>
        <v>1</v>
      </c>
    </row>
    <row r="115" spans="1:63" x14ac:dyDescent="0.35">
      <c r="A115">
        <f t="shared" si="60"/>
        <v>112</v>
      </c>
      <c r="C115">
        <f t="shared" ca="1" si="77"/>
        <v>0</v>
      </c>
      <c r="D115">
        <f t="shared" ca="1" si="77"/>
        <v>0</v>
      </c>
      <c r="E115">
        <f t="shared" ca="1" si="77"/>
        <v>0</v>
      </c>
      <c r="F115">
        <f t="shared" ca="1" si="77"/>
        <v>0</v>
      </c>
      <c r="G115">
        <f t="shared" ca="1" si="77"/>
        <v>0</v>
      </c>
      <c r="H115">
        <f t="shared" ca="1" si="77"/>
        <v>0</v>
      </c>
      <c r="I115">
        <f t="shared" ca="1" si="77"/>
        <v>0</v>
      </c>
      <c r="J115">
        <f t="shared" ca="1" si="77"/>
        <v>0</v>
      </c>
      <c r="K115">
        <f t="shared" ca="1" si="77"/>
        <v>0</v>
      </c>
      <c r="L115">
        <f t="shared" ca="1" si="51"/>
        <v>0</v>
      </c>
      <c r="N115">
        <f t="shared" ca="1" si="78"/>
        <v>38779403</v>
      </c>
      <c r="O115">
        <f t="shared" ca="1" si="78"/>
        <v>31331503</v>
      </c>
      <c r="P115">
        <f t="shared" ca="1" si="78"/>
        <v>23156574</v>
      </c>
      <c r="Q115">
        <f t="shared" ca="1" si="78"/>
        <v>45732118</v>
      </c>
      <c r="R115">
        <f t="shared" ca="1" si="78"/>
        <v>33244897</v>
      </c>
      <c r="S115">
        <f t="shared" ca="1" si="78"/>
        <v>22327745</v>
      </c>
      <c r="T115">
        <f t="shared" ca="1" si="78"/>
        <v>53887178</v>
      </c>
      <c r="U115">
        <f t="shared" ca="1" si="78"/>
        <v>40725937</v>
      </c>
      <c r="V115">
        <f t="shared" ca="1" si="78"/>
        <v>14282537</v>
      </c>
      <c r="W115">
        <f t="shared" ca="1" si="52"/>
        <v>303467892</v>
      </c>
      <c r="Y115">
        <f t="shared" ca="1" si="72"/>
        <v>0</v>
      </c>
      <c r="Z115">
        <f t="shared" ca="1" si="72"/>
        <v>0</v>
      </c>
      <c r="AA115">
        <f t="shared" ca="1" si="72"/>
        <v>0</v>
      </c>
      <c r="AB115">
        <f t="shared" ca="1" si="72"/>
        <v>0</v>
      </c>
      <c r="AC115">
        <f t="shared" ca="1" si="72"/>
        <v>0</v>
      </c>
      <c r="AD115">
        <f t="shared" ca="1" si="72"/>
        <v>0</v>
      </c>
      <c r="AE115">
        <f t="shared" ca="1" si="72"/>
        <v>0</v>
      </c>
      <c r="AF115">
        <f t="shared" ca="1" si="72"/>
        <v>0</v>
      </c>
      <c r="AG115">
        <f t="shared" ca="1" si="72"/>
        <v>0</v>
      </c>
      <c r="AH115">
        <f t="shared" ca="1" si="53"/>
        <v>0</v>
      </c>
      <c r="AJ115">
        <f t="shared" ca="1" si="73"/>
        <v>0</v>
      </c>
      <c r="AK115">
        <f t="shared" ca="1" si="73"/>
        <v>0</v>
      </c>
      <c r="AL115">
        <f t="shared" ca="1" si="73"/>
        <v>0</v>
      </c>
      <c r="AM115">
        <f t="shared" ca="1" si="73"/>
        <v>0</v>
      </c>
      <c r="AN115">
        <f t="shared" ca="1" si="73"/>
        <v>0</v>
      </c>
      <c r="AO115">
        <f t="shared" ca="1" si="73"/>
        <v>0</v>
      </c>
      <c r="AP115">
        <f t="shared" ca="1" si="73"/>
        <v>0</v>
      </c>
      <c r="AQ115">
        <f t="shared" ca="1" si="73"/>
        <v>0</v>
      </c>
      <c r="AR115">
        <f t="shared" ca="1" si="73"/>
        <v>0</v>
      </c>
      <c r="AS115">
        <f t="shared" ca="1" si="54"/>
        <v>0</v>
      </c>
      <c r="AU115">
        <f t="shared" ca="1" si="74"/>
        <v>0</v>
      </c>
      <c r="AV115">
        <f t="shared" ca="1" si="74"/>
        <v>0</v>
      </c>
      <c r="AW115">
        <f t="shared" ca="1" si="74"/>
        <v>0</v>
      </c>
      <c r="AX115">
        <f t="shared" ca="1" si="74"/>
        <v>0</v>
      </c>
      <c r="AY115">
        <f t="shared" ca="1" si="74"/>
        <v>0</v>
      </c>
      <c r="AZ115">
        <f t="shared" ca="1" si="74"/>
        <v>0</v>
      </c>
      <c r="BA115">
        <f t="shared" ca="1" si="74"/>
        <v>0</v>
      </c>
      <c r="BB115">
        <f t="shared" ca="1" si="74"/>
        <v>0</v>
      </c>
      <c r="BC115">
        <f t="shared" ca="1" si="74"/>
        <v>0</v>
      </c>
      <c r="BD115">
        <f t="shared" ca="1" si="55"/>
        <v>0</v>
      </c>
      <c r="BF115">
        <f t="shared" ca="1" si="56"/>
        <v>0</v>
      </c>
      <c r="BG115">
        <f t="shared" ca="1" si="57"/>
        <v>303467892</v>
      </c>
      <c r="BH115">
        <f t="shared" ca="1" si="58"/>
        <v>0</v>
      </c>
      <c r="BI115">
        <f t="shared" ca="1" si="61"/>
        <v>0</v>
      </c>
      <c r="BJ115">
        <f t="shared" ca="1" si="59"/>
        <v>303467892</v>
      </c>
      <c r="BK115">
        <f t="shared" ca="1" si="62"/>
        <v>-2</v>
      </c>
    </row>
    <row r="116" spans="1:63" x14ac:dyDescent="0.35">
      <c r="A116">
        <f t="shared" si="60"/>
        <v>113</v>
      </c>
      <c r="C116">
        <f t="shared" ca="1" si="77"/>
        <v>0</v>
      </c>
      <c r="D116">
        <f t="shared" ca="1" si="77"/>
        <v>0</v>
      </c>
      <c r="E116">
        <f t="shared" ca="1" si="77"/>
        <v>0</v>
      </c>
      <c r="F116">
        <f t="shared" ca="1" si="77"/>
        <v>0</v>
      </c>
      <c r="G116">
        <f t="shared" ca="1" si="77"/>
        <v>0</v>
      </c>
      <c r="H116">
        <f t="shared" ca="1" si="77"/>
        <v>0</v>
      </c>
      <c r="I116">
        <f t="shared" ca="1" si="77"/>
        <v>0</v>
      </c>
      <c r="J116">
        <f t="shared" ca="1" si="77"/>
        <v>0</v>
      </c>
      <c r="K116">
        <f t="shared" ca="1" si="77"/>
        <v>0</v>
      </c>
      <c r="L116">
        <f t="shared" ca="1" si="51"/>
        <v>0</v>
      </c>
      <c r="N116">
        <f t="shared" ca="1" si="78"/>
        <v>38637203</v>
      </c>
      <c r="O116">
        <f t="shared" ca="1" si="78"/>
        <v>31463372</v>
      </c>
      <c r="P116">
        <f t="shared" ca="1" si="78"/>
        <v>23205665</v>
      </c>
      <c r="Q116">
        <f t="shared" ca="1" si="78"/>
        <v>45734618</v>
      </c>
      <c r="R116">
        <f t="shared" ca="1" si="78"/>
        <v>33207081</v>
      </c>
      <c r="S116">
        <f t="shared" ca="1" si="78"/>
        <v>22418156</v>
      </c>
      <c r="T116">
        <f t="shared" ca="1" si="78"/>
        <v>53781640</v>
      </c>
      <c r="U116">
        <f t="shared" ca="1" si="78"/>
        <v>40741835</v>
      </c>
      <c r="V116">
        <f t="shared" ca="1" si="78"/>
        <v>14278323</v>
      </c>
      <c r="W116">
        <f t="shared" ca="1" si="52"/>
        <v>303467893</v>
      </c>
      <c r="Y116">
        <f t="shared" ref="Y116:AG131" ca="1" si="79">INDEX(Model,MATCH($A116,ModelWeek,0),MATCH(Y$3,ModelRegions,0)+MATCH(Y$2,ModelFactors,0)-MATCH($C$3,ModelRegions,0))</f>
        <v>0</v>
      </c>
      <c r="Z116">
        <f t="shared" ca="1" si="79"/>
        <v>0</v>
      </c>
      <c r="AA116">
        <f t="shared" ca="1" si="79"/>
        <v>0</v>
      </c>
      <c r="AB116">
        <f t="shared" ca="1" si="79"/>
        <v>0</v>
      </c>
      <c r="AC116">
        <f t="shared" ca="1" si="79"/>
        <v>0</v>
      </c>
      <c r="AD116">
        <f t="shared" ca="1" si="79"/>
        <v>0</v>
      </c>
      <c r="AE116">
        <f t="shared" ca="1" si="79"/>
        <v>0</v>
      </c>
      <c r="AF116">
        <f t="shared" ca="1" si="79"/>
        <v>0</v>
      </c>
      <c r="AG116">
        <f t="shared" ca="1" si="79"/>
        <v>0</v>
      </c>
      <c r="AH116">
        <f t="shared" ca="1" si="53"/>
        <v>0</v>
      </c>
      <c r="AJ116">
        <f t="shared" ref="AJ116:AR131" ca="1" si="80">INDEX(Model,MATCH($A116,ModelWeek,0),MATCH(AJ$3,ModelRegions,0)+MATCH(AJ$2,ModelFactors,0)-MATCH($C$3,ModelRegions,0))</f>
        <v>0</v>
      </c>
      <c r="AK116">
        <f t="shared" ca="1" si="80"/>
        <v>0</v>
      </c>
      <c r="AL116">
        <f t="shared" ca="1" si="80"/>
        <v>0</v>
      </c>
      <c r="AM116">
        <f t="shared" ca="1" si="80"/>
        <v>0</v>
      </c>
      <c r="AN116">
        <f t="shared" ca="1" si="80"/>
        <v>0</v>
      </c>
      <c r="AO116">
        <f t="shared" ca="1" si="80"/>
        <v>0</v>
      </c>
      <c r="AP116">
        <f t="shared" ca="1" si="80"/>
        <v>0</v>
      </c>
      <c r="AQ116">
        <f t="shared" ca="1" si="80"/>
        <v>0</v>
      </c>
      <c r="AR116">
        <f t="shared" ca="1" si="80"/>
        <v>0</v>
      </c>
      <c r="AS116">
        <f t="shared" ca="1" si="54"/>
        <v>0</v>
      </c>
      <c r="AU116">
        <f t="shared" ref="AU116:BC131" ca="1" si="81">INDEX(Model,MATCH($A116,ModelWeek,0),MATCH(AU$3,ModelRegions,0)+MATCH(AU$2,ModelFactors,0)-MATCH($C$3,ModelRegions,0))</f>
        <v>0</v>
      </c>
      <c r="AV116">
        <f t="shared" ca="1" si="81"/>
        <v>0</v>
      </c>
      <c r="AW116">
        <f t="shared" ca="1" si="81"/>
        <v>0</v>
      </c>
      <c r="AX116">
        <f t="shared" ca="1" si="81"/>
        <v>0</v>
      </c>
      <c r="AY116">
        <f t="shared" ca="1" si="81"/>
        <v>0</v>
      </c>
      <c r="AZ116">
        <f t="shared" ca="1" si="81"/>
        <v>0</v>
      </c>
      <c r="BA116">
        <f t="shared" ca="1" si="81"/>
        <v>0</v>
      </c>
      <c r="BB116">
        <f t="shared" ca="1" si="81"/>
        <v>0</v>
      </c>
      <c r="BC116">
        <f t="shared" ca="1" si="81"/>
        <v>0</v>
      </c>
      <c r="BD116">
        <f t="shared" ca="1" si="55"/>
        <v>0</v>
      </c>
      <c r="BF116">
        <f t="shared" ca="1" si="56"/>
        <v>0</v>
      </c>
      <c r="BG116">
        <f t="shared" ca="1" si="57"/>
        <v>303467893</v>
      </c>
      <c r="BH116">
        <f t="shared" ca="1" si="58"/>
        <v>0</v>
      </c>
      <c r="BI116">
        <f t="shared" ca="1" si="61"/>
        <v>0</v>
      </c>
      <c r="BJ116">
        <f t="shared" ca="1" si="59"/>
        <v>303467893</v>
      </c>
      <c r="BK116">
        <f t="shared" ca="1" si="62"/>
        <v>1</v>
      </c>
    </row>
    <row r="117" spans="1:63" x14ac:dyDescent="0.35">
      <c r="A117">
        <f t="shared" si="60"/>
        <v>114</v>
      </c>
      <c r="C117">
        <f t="shared" ca="1" si="77"/>
        <v>0</v>
      </c>
      <c r="D117">
        <f t="shared" ca="1" si="77"/>
        <v>0</v>
      </c>
      <c r="E117">
        <f t="shared" ca="1" si="77"/>
        <v>0</v>
      </c>
      <c r="F117">
        <f t="shared" ca="1" si="77"/>
        <v>0</v>
      </c>
      <c r="G117">
        <f t="shared" ca="1" si="77"/>
        <v>0</v>
      </c>
      <c r="H117">
        <f t="shared" ca="1" si="77"/>
        <v>0</v>
      </c>
      <c r="I117">
        <f t="shared" ca="1" si="77"/>
        <v>0</v>
      </c>
      <c r="J117">
        <f t="shared" ca="1" si="77"/>
        <v>0</v>
      </c>
      <c r="K117">
        <f t="shared" ca="1" si="77"/>
        <v>0</v>
      </c>
      <c r="L117">
        <f t="shared" ca="1" si="51"/>
        <v>0</v>
      </c>
      <c r="N117">
        <f t="shared" ca="1" si="78"/>
        <v>38495931</v>
      </c>
      <c r="O117">
        <f t="shared" ca="1" si="78"/>
        <v>31593896</v>
      </c>
      <c r="P117">
        <f t="shared" ca="1" si="78"/>
        <v>23254671</v>
      </c>
      <c r="Q117">
        <f t="shared" ca="1" si="78"/>
        <v>45737188</v>
      </c>
      <c r="R117">
        <f t="shared" ca="1" si="78"/>
        <v>33169899</v>
      </c>
      <c r="S117">
        <f t="shared" ca="1" si="78"/>
        <v>22507887</v>
      </c>
      <c r="T117">
        <f t="shared" ca="1" si="78"/>
        <v>53676803</v>
      </c>
      <c r="U117">
        <f t="shared" ca="1" si="78"/>
        <v>40757462</v>
      </c>
      <c r="V117">
        <f t="shared" ca="1" si="78"/>
        <v>14274156</v>
      </c>
      <c r="W117">
        <f t="shared" ca="1" si="52"/>
        <v>303467893</v>
      </c>
      <c r="Y117">
        <f t="shared" ca="1" si="79"/>
        <v>0</v>
      </c>
      <c r="Z117">
        <f t="shared" ca="1" si="79"/>
        <v>0</v>
      </c>
      <c r="AA117">
        <f t="shared" ca="1" si="79"/>
        <v>0</v>
      </c>
      <c r="AB117">
        <f t="shared" ca="1" si="79"/>
        <v>0</v>
      </c>
      <c r="AC117">
        <f t="shared" ca="1" si="79"/>
        <v>0</v>
      </c>
      <c r="AD117">
        <f t="shared" ca="1" si="79"/>
        <v>0</v>
      </c>
      <c r="AE117">
        <f t="shared" ca="1" si="79"/>
        <v>0</v>
      </c>
      <c r="AF117">
        <f t="shared" ca="1" si="79"/>
        <v>0</v>
      </c>
      <c r="AG117">
        <f t="shared" ca="1" si="79"/>
        <v>0</v>
      </c>
      <c r="AH117">
        <f t="shared" ca="1" si="53"/>
        <v>0</v>
      </c>
      <c r="AJ117">
        <f t="shared" ca="1" si="80"/>
        <v>0</v>
      </c>
      <c r="AK117">
        <f t="shared" ca="1" si="80"/>
        <v>0</v>
      </c>
      <c r="AL117">
        <f t="shared" ca="1" si="80"/>
        <v>0</v>
      </c>
      <c r="AM117">
        <f t="shared" ca="1" si="80"/>
        <v>0</v>
      </c>
      <c r="AN117">
        <f t="shared" ca="1" si="80"/>
        <v>0</v>
      </c>
      <c r="AO117">
        <f t="shared" ca="1" si="80"/>
        <v>0</v>
      </c>
      <c r="AP117">
        <f t="shared" ca="1" si="80"/>
        <v>0</v>
      </c>
      <c r="AQ117">
        <f t="shared" ca="1" si="80"/>
        <v>0</v>
      </c>
      <c r="AR117">
        <f t="shared" ca="1" si="80"/>
        <v>0</v>
      </c>
      <c r="AS117">
        <f t="shared" ca="1" si="54"/>
        <v>0</v>
      </c>
      <c r="AU117">
        <f t="shared" ca="1" si="81"/>
        <v>0</v>
      </c>
      <c r="AV117">
        <f t="shared" ca="1" si="81"/>
        <v>0</v>
      </c>
      <c r="AW117">
        <f t="shared" ca="1" si="81"/>
        <v>0</v>
      </c>
      <c r="AX117">
        <f t="shared" ca="1" si="81"/>
        <v>0</v>
      </c>
      <c r="AY117">
        <f t="shared" ca="1" si="81"/>
        <v>0</v>
      </c>
      <c r="AZ117">
        <f t="shared" ca="1" si="81"/>
        <v>0</v>
      </c>
      <c r="BA117">
        <f t="shared" ca="1" si="81"/>
        <v>0</v>
      </c>
      <c r="BB117">
        <f t="shared" ca="1" si="81"/>
        <v>0</v>
      </c>
      <c r="BC117">
        <f t="shared" ca="1" si="81"/>
        <v>0</v>
      </c>
      <c r="BD117">
        <f t="shared" ca="1" si="55"/>
        <v>0</v>
      </c>
      <c r="BF117">
        <f t="shared" ca="1" si="56"/>
        <v>0</v>
      </c>
      <c r="BG117">
        <f t="shared" ca="1" si="57"/>
        <v>303467893</v>
      </c>
      <c r="BH117">
        <f t="shared" ca="1" si="58"/>
        <v>0</v>
      </c>
      <c r="BI117">
        <f t="shared" ca="1" si="61"/>
        <v>0</v>
      </c>
      <c r="BJ117">
        <f t="shared" ca="1" si="59"/>
        <v>303467893</v>
      </c>
      <c r="BK117">
        <f t="shared" ca="1" si="62"/>
        <v>0</v>
      </c>
    </row>
    <row r="118" spans="1:63" x14ac:dyDescent="0.35">
      <c r="A118">
        <f t="shared" si="60"/>
        <v>115</v>
      </c>
      <c r="C118">
        <f t="shared" ca="1" si="77"/>
        <v>0</v>
      </c>
      <c r="D118">
        <f t="shared" ca="1" si="77"/>
        <v>0</v>
      </c>
      <c r="E118">
        <f t="shared" ca="1" si="77"/>
        <v>0</v>
      </c>
      <c r="F118">
        <f t="shared" ca="1" si="77"/>
        <v>0</v>
      </c>
      <c r="G118">
        <f t="shared" ca="1" si="77"/>
        <v>0</v>
      </c>
      <c r="H118">
        <f t="shared" ca="1" si="77"/>
        <v>0</v>
      </c>
      <c r="I118">
        <f t="shared" ca="1" si="77"/>
        <v>0</v>
      </c>
      <c r="J118">
        <f t="shared" ca="1" si="77"/>
        <v>0</v>
      </c>
      <c r="K118">
        <f t="shared" ca="1" si="77"/>
        <v>0</v>
      </c>
      <c r="L118">
        <f t="shared" ca="1" si="51"/>
        <v>0</v>
      </c>
      <c r="N118">
        <f t="shared" ca="1" si="78"/>
        <v>38355582</v>
      </c>
      <c r="O118">
        <f t="shared" ca="1" si="78"/>
        <v>31723086</v>
      </c>
      <c r="P118">
        <f t="shared" ca="1" si="78"/>
        <v>23303592</v>
      </c>
      <c r="Q118">
        <f t="shared" ca="1" si="78"/>
        <v>45739827</v>
      </c>
      <c r="R118">
        <f t="shared" ca="1" si="78"/>
        <v>33133346</v>
      </c>
      <c r="S118">
        <f t="shared" ca="1" si="78"/>
        <v>22596941</v>
      </c>
      <c r="T118">
        <f t="shared" ca="1" si="78"/>
        <v>53572662</v>
      </c>
      <c r="U118">
        <f t="shared" ca="1" si="78"/>
        <v>40772821</v>
      </c>
      <c r="V118">
        <f t="shared" ca="1" si="78"/>
        <v>14270036</v>
      </c>
      <c r="W118">
        <f t="shared" ca="1" si="52"/>
        <v>303467893</v>
      </c>
      <c r="Y118">
        <f t="shared" ca="1" si="79"/>
        <v>0</v>
      </c>
      <c r="Z118">
        <f t="shared" ca="1" si="79"/>
        <v>0</v>
      </c>
      <c r="AA118">
        <f t="shared" ca="1" si="79"/>
        <v>0</v>
      </c>
      <c r="AB118">
        <f t="shared" ca="1" si="79"/>
        <v>0</v>
      </c>
      <c r="AC118">
        <f t="shared" ca="1" si="79"/>
        <v>0</v>
      </c>
      <c r="AD118">
        <f t="shared" ca="1" si="79"/>
        <v>0</v>
      </c>
      <c r="AE118">
        <f t="shared" ca="1" si="79"/>
        <v>0</v>
      </c>
      <c r="AF118">
        <f t="shared" ca="1" si="79"/>
        <v>0</v>
      </c>
      <c r="AG118">
        <f t="shared" ca="1" si="79"/>
        <v>0</v>
      </c>
      <c r="AH118">
        <f t="shared" ca="1" si="53"/>
        <v>0</v>
      </c>
      <c r="AJ118">
        <f t="shared" ca="1" si="80"/>
        <v>0</v>
      </c>
      <c r="AK118">
        <f t="shared" ca="1" si="80"/>
        <v>0</v>
      </c>
      <c r="AL118">
        <f t="shared" ca="1" si="80"/>
        <v>0</v>
      </c>
      <c r="AM118">
        <f t="shared" ca="1" si="80"/>
        <v>0</v>
      </c>
      <c r="AN118">
        <f t="shared" ca="1" si="80"/>
        <v>0</v>
      </c>
      <c r="AO118">
        <f t="shared" ca="1" si="80"/>
        <v>0</v>
      </c>
      <c r="AP118">
        <f t="shared" ca="1" si="80"/>
        <v>0</v>
      </c>
      <c r="AQ118">
        <f t="shared" ca="1" si="80"/>
        <v>0</v>
      </c>
      <c r="AR118">
        <f t="shared" ca="1" si="80"/>
        <v>0</v>
      </c>
      <c r="AS118">
        <f t="shared" ca="1" si="54"/>
        <v>0</v>
      </c>
      <c r="AU118">
        <f t="shared" ca="1" si="81"/>
        <v>0</v>
      </c>
      <c r="AV118">
        <f t="shared" ca="1" si="81"/>
        <v>0</v>
      </c>
      <c r="AW118">
        <f t="shared" ca="1" si="81"/>
        <v>0</v>
      </c>
      <c r="AX118">
        <f t="shared" ca="1" si="81"/>
        <v>0</v>
      </c>
      <c r="AY118">
        <f t="shared" ca="1" si="81"/>
        <v>0</v>
      </c>
      <c r="AZ118">
        <f t="shared" ca="1" si="81"/>
        <v>0</v>
      </c>
      <c r="BA118">
        <f t="shared" ca="1" si="81"/>
        <v>0</v>
      </c>
      <c r="BB118">
        <f t="shared" ca="1" si="81"/>
        <v>0</v>
      </c>
      <c r="BC118">
        <f t="shared" ca="1" si="81"/>
        <v>0</v>
      </c>
      <c r="BD118">
        <f t="shared" ca="1" si="55"/>
        <v>0</v>
      </c>
      <c r="BF118">
        <f t="shared" ca="1" si="56"/>
        <v>0</v>
      </c>
      <c r="BG118">
        <f t="shared" ca="1" si="57"/>
        <v>303467893</v>
      </c>
      <c r="BH118">
        <f t="shared" ca="1" si="58"/>
        <v>0</v>
      </c>
      <c r="BI118">
        <f t="shared" ca="1" si="61"/>
        <v>0</v>
      </c>
      <c r="BJ118">
        <f t="shared" ca="1" si="59"/>
        <v>303467893</v>
      </c>
      <c r="BK118">
        <f t="shared" ca="1" si="62"/>
        <v>0</v>
      </c>
    </row>
    <row r="119" spans="1:63" x14ac:dyDescent="0.35">
      <c r="A119">
        <f t="shared" si="60"/>
        <v>116</v>
      </c>
      <c r="C119">
        <f t="shared" ca="1" si="77"/>
        <v>0</v>
      </c>
      <c r="D119">
        <f t="shared" ca="1" si="77"/>
        <v>0</v>
      </c>
      <c r="E119">
        <f t="shared" ca="1" si="77"/>
        <v>0</v>
      </c>
      <c r="F119">
        <f t="shared" ca="1" si="77"/>
        <v>0</v>
      </c>
      <c r="G119">
        <f t="shared" ca="1" si="77"/>
        <v>0</v>
      </c>
      <c r="H119">
        <f t="shared" ca="1" si="77"/>
        <v>0</v>
      </c>
      <c r="I119">
        <f t="shared" ca="1" si="77"/>
        <v>0</v>
      </c>
      <c r="J119">
        <f t="shared" ca="1" si="77"/>
        <v>0</v>
      </c>
      <c r="K119">
        <f t="shared" ca="1" si="77"/>
        <v>0</v>
      </c>
      <c r="L119">
        <f t="shared" ca="1" si="51"/>
        <v>0</v>
      </c>
      <c r="N119">
        <f t="shared" ca="1" si="78"/>
        <v>38216148</v>
      </c>
      <c r="O119">
        <f t="shared" ca="1" si="78"/>
        <v>31850955</v>
      </c>
      <c r="P119">
        <f t="shared" ca="1" si="78"/>
        <v>23352428</v>
      </c>
      <c r="Q119">
        <f t="shared" ca="1" si="78"/>
        <v>45742533</v>
      </c>
      <c r="R119">
        <f t="shared" ca="1" si="78"/>
        <v>33097414</v>
      </c>
      <c r="S119">
        <f t="shared" ca="1" si="78"/>
        <v>22685326</v>
      </c>
      <c r="T119">
        <f t="shared" ca="1" si="78"/>
        <v>53469212</v>
      </c>
      <c r="U119">
        <f t="shared" ca="1" si="78"/>
        <v>40787915</v>
      </c>
      <c r="V119">
        <f t="shared" ca="1" si="78"/>
        <v>14265961</v>
      </c>
      <c r="W119">
        <f t="shared" ca="1" si="52"/>
        <v>303467892</v>
      </c>
      <c r="Y119">
        <f t="shared" ca="1" si="79"/>
        <v>0</v>
      </c>
      <c r="Z119">
        <f t="shared" ca="1" si="79"/>
        <v>0</v>
      </c>
      <c r="AA119">
        <f t="shared" ca="1" si="79"/>
        <v>0</v>
      </c>
      <c r="AB119">
        <f t="shared" ca="1" si="79"/>
        <v>0</v>
      </c>
      <c r="AC119">
        <f t="shared" ca="1" si="79"/>
        <v>0</v>
      </c>
      <c r="AD119">
        <f t="shared" ca="1" si="79"/>
        <v>0</v>
      </c>
      <c r="AE119">
        <f t="shared" ca="1" si="79"/>
        <v>0</v>
      </c>
      <c r="AF119">
        <f t="shared" ca="1" si="79"/>
        <v>0</v>
      </c>
      <c r="AG119">
        <f t="shared" ca="1" si="79"/>
        <v>0</v>
      </c>
      <c r="AH119">
        <f t="shared" ca="1" si="53"/>
        <v>0</v>
      </c>
      <c r="AJ119">
        <f t="shared" ca="1" si="80"/>
        <v>0</v>
      </c>
      <c r="AK119">
        <f t="shared" ca="1" si="80"/>
        <v>0</v>
      </c>
      <c r="AL119">
        <f t="shared" ca="1" si="80"/>
        <v>0</v>
      </c>
      <c r="AM119">
        <f t="shared" ca="1" si="80"/>
        <v>0</v>
      </c>
      <c r="AN119">
        <f t="shared" ca="1" si="80"/>
        <v>0</v>
      </c>
      <c r="AO119">
        <f t="shared" ca="1" si="80"/>
        <v>0</v>
      </c>
      <c r="AP119">
        <f t="shared" ca="1" si="80"/>
        <v>0</v>
      </c>
      <c r="AQ119">
        <f t="shared" ca="1" si="80"/>
        <v>0</v>
      </c>
      <c r="AR119">
        <f t="shared" ca="1" si="80"/>
        <v>0</v>
      </c>
      <c r="AS119">
        <f t="shared" ca="1" si="54"/>
        <v>0</v>
      </c>
      <c r="AU119">
        <f t="shared" ca="1" si="81"/>
        <v>0</v>
      </c>
      <c r="AV119">
        <f t="shared" ca="1" si="81"/>
        <v>0</v>
      </c>
      <c r="AW119">
        <f t="shared" ca="1" si="81"/>
        <v>0</v>
      </c>
      <c r="AX119">
        <f t="shared" ca="1" si="81"/>
        <v>0</v>
      </c>
      <c r="AY119">
        <f t="shared" ca="1" si="81"/>
        <v>0</v>
      </c>
      <c r="AZ119">
        <f t="shared" ca="1" si="81"/>
        <v>0</v>
      </c>
      <c r="BA119">
        <f t="shared" ca="1" si="81"/>
        <v>0</v>
      </c>
      <c r="BB119">
        <f t="shared" ca="1" si="81"/>
        <v>0</v>
      </c>
      <c r="BC119">
        <f t="shared" ca="1" si="81"/>
        <v>0</v>
      </c>
      <c r="BD119">
        <f t="shared" ca="1" si="55"/>
        <v>0</v>
      </c>
      <c r="BF119">
        <f t="shared" ca="1" si="56"/>
        <v>0</v>
      </c>
      <c r="BG119">
        <f t="shared" ca="1" si="57"/>
        <v>303467892</v>
      </c>
      <c r="BH119">
        <f t="shared" ca="1" si="58"/>
        <v>0</v>
      </c>
      <c r="BI119">
        <f t="shared" ca="1" si="61"/>
        <v>0</v>
      </c>
      <c r="BJ119">
        <f t="shared" ca="1" si="59"/>
        <v>303467892</v>
      </c>
      <c r="BK119">
        <f t="shared" ca="1" si="62"/>
        <v>-1</v>
      </c>
    </row>
    <row r="120" spans="1:63" x14ac:dyDescent="0.35">
      <c r="A120">
        <f t="shared" si="60"/>
        <v>117</v>
      </c>
      <c r="C120">
        <f t="shared" ca="1" si="77"/>
        <v>0</v>
      </c>
      <c r="D120">
        <f t="shared" ca="1" si="77"/>
        <v>0</v>
      </c>
      <c r="E120">
        <f t="shared" ca="1" si="77"/>
        <v>0</v>
      </c>
      <c r="F120">
        <f t="shared" ca="1" si="77"/>
        <v>0</v>
      </c>
      <c r="G120">
        <f t="shared" ca="1" si="77"/>
        <v>0</v>
      </c>
      <c r="H120">
        <f t="shared" ca="1" si="77"/>
        <v>0</v>
      </c>
      <c r="I120">
        <f t="shared" ca="1" si="77"/>
        <v>0</v>
      </c>
      <c r="J120">
        <f t="shared" ca="1" si="77"/>
        <v>0</v>
      </c>
      <c r="K120">
        <f t="shared" ca="1" si="77"/>
        <v>0</v>
      </c>
      <c r="L120">
        <f t="shared" ca="1" si="51"/>
        <v>0</v>
      </c>
      <c r="N120">
        <f t="shared" ca="1" si="78"/>
        <v>38077622</v>
      </c>
      <c r="O120">
        <f t="shared" ca="1" si="78"/>
        <v>31977515</v>
      </c>
      <c r="P120">
        <f t="shared" ca="1" si="78"/>
        <v>23401177</v>
      </c>
      <c r="Q120">
        <f t="shared" ca="1" si="78"/>
        <v>45745307</v>
      </c>
      <c r="R120">
        <f t="shared" ca="1" si="78"/>
        <v>33062098</v>
      </c>
      <c r="S120">
        <f t="shared" ca="1" si="78"/>
        <v>22773047</v>
      </c>
      <c r="T120">
        <f t="shared" ca="1" si="78"/>
        <v>53366449</v>
      </c>
      <c r="U120">
        <f t="shared" ca="1" si="78"/>
        <v>40802746</v>
      </c>
      <c r="V120">
        <f t="shared" ca="1" si="78"/>
        <v>14261932</v>
      </c>
      <c r="W120">
        <f t="shared" ca="1" si="52"/>
        <v>303467893</v>
      </c>
      <c r="Y120">
        <f t="shared" ca="1" si="79"/>
        <v>0</v>
      </c>
      <c r="Z120">
        <f t="shared" ca="1" si="79"/>
        <v>0</v>
      </c>
      <c r="AA120">
        <f t="shared" ca="1" si="79"/>
        <v>0</v>
      </c>
      <c r="AB120">
        <f t="shared" ca="1" si="79"/>
        <v>0</v>
      </c>
      <c r="AC120">
        <f t="shared" ca="1" si="79"/>
        <v>0</v>
      </c>
      <c r="AD120">
        <f t="shared" ca="1" si="79"/>
        <v>0</v>
      </c>
      <c r="AE120">
        <f t="shared" ca="1" si="79"/>
        <v>0</v>
      </c>
      <c r="AF120">
        <f t="shared" ca="1" si="79"/>
        <v>0</v>
      </c>
      <c r="AG120">
        <f t="shared" ca="1" si="79"/>
        <v>0</v>
      </c>
      <c r="AH120">
        <f t="shared" ca="1" si="53"/>
        <v>0</v>
      </c>
      <c r="AJ120">
        <f t="shared" ca="1" si="80"/>
        <v>0</v>
      </c>
      <c r="AK120">
        <f t="shared" ca="1" si="80"/>
        <v>0</v>
      </c>
      <c r="AL120">
        <f t="shared" ca="1" si="80"/>
        <v>0</v>
      </c>
      <c r="AM120">
        <f t="shared" ca="1" si="80"/>
        <v>0</v>
      </c>
      <c r="AN120">
        <f t="shared" ca="1" si="80"/>
        <v>0</v>
      </c>
      <c r="AO120">
        <f t="shared" ca="1" si="80"/>
        <v>0</v>
      </c>
      <c r="AP120">
        <f t="shared" ca="1" si="80"/>
        <v>0</v>
      </c>
      <c r="AQ120">
        <f t="shared" ca="1" si="80"/>
        <v>0</v>
      </c>
      <c r="AR120">
        <f t="shared" ca="1" si="80"/>
        <v>0</v>
      </c>
      <c r="AS120">
        <f t="shared" ca="1" si="54"/>
        <v>0</v>
      </c>
      <c r="AU120">
        <f t="shared" ca="1" si="81"/>
        <v>0</v>
      </c>
      <c r="AV120">
        <f t="shared" ca="1" si="81"/>
        <v>0</v>
      </c>
      <c r="AW120">
        <f t="shared" ca="1" si="81"/>
        <v>0</v>
      </c>
      <c r="AX120">
        <f t="shared" ca="1" si="81"/>
        <v>0</v>
      </c>
      <c r="AY120">
        <f t="shared" ca="1" si="81"/>
        <v>0</v>
      </c>
      <c r="AZ120">
        <f t="shared" ca="1" si="81"/>
        <v>0</v>
      </c>
      <c r="BA120">
        <f t="shared" ca="1" si="81"/>
        <v>0</v>
      </c>
      <c r="BB120">
        <f t="shared" ca="1" si="81"/>
        <v>0</v>
      </c>
      <c r="BC120">
        <f t="shared" ca="1" si="81"/>
        <v>0</v>
      </c>
      <c r="BD120">
        <f t="shared" ca="1" si="55"/>
        <v>0</v>
      </c>
      <c r="BF120">
        <f t="shared" ca="1" si="56"/>
        <v>0</v>
      </c>
      <c r="BG120">
        <f t="shared" ca="1" si="57"/>
        <v>303467893</v>
      </c>
      <c r="BH120">
        <f t="shared" ca="1" si="58"/>
        <v>0</v>
      </c>
      <c r="BI120">
        <f t="shared" ca="1" si="61"/>
        <v>0</v>
      </c>
      <c r="BJ120">
        <f t="shared" ca="1" si="59"/>
        <v>303467893</v>
      </c>
      <c r="BK120">
        <f t="shared" ca="1" si="62"/>
        <v>1</v>
      </c>
    </row>
    <row r="121" spans="1:63" x14ac:dyDescent="0.35">
      <c r="A121">
        <f t="shared" si="60"/>
        <v>118</v>
      </c>
      <c r="C121">
        <f t="shared" ca="1" si="77"/>
        <v>0</v>
      </c>
      <c r="D121">
        <f t="shared" ca="1" si="77"/>
        <v>0</v>
      </c>
      <c r="E121">
        <f t="shared" ca="1" si="77"/>
        <v>0</v>
      </c>
      <c r="F121">
        <f t="shared" ca="1" si="77"/>
        <v>0</v>
      </c>
      <c r="G121">
        <f t="shared" ca="1" si="77"/>
        <v>0</v>
      </c>
      <c r="H121">
        <f t="shared" ca="1" si="77"/>
        <v>0</v>
      </c>
      <c r="I121">
        <f t="shared" ca="1" si="77"/>
        <v>0</v>
      </c>
      <c r="J121">
        <f t="shared" ca="1" si="77"/>
        <v>0</v>
      </c>
      <c r="K121">
        <f t="shared" ca="1" si="77"/>
        <v>0</v>
      </c>
      <c r="L121">
        <f t="shared" ca="1" si="51"/>
        <v>0</v>
      </c>
      <c r="N121">
        <f t="shared" ca="1" si="78"/>
        <v>37939997</v>
      </c>
      <c r="O121">
        <f t="shared" ca="1" si="78"/>
        <v>32102779</v>
      </c>
      <c r="P121">
        <f t="shared" ca="1" si="78"/>
        <v>23449839</v>
      </c>
      <c r="Q121">
        <f t="shared" ca="1" si="78"/>
        <v>45748147</v>
      </c>
      <c r="R121">
        <f t="shared" ca="1" si="78"/>
        <v>33027391</v>
      </c>
      <c r="S121">
        <f t="shared" ca="1" si="78"/>
        <v>22860109</v>
      </c>
      <c r="T121">
        <f t="shared" ca="1" si="78"/>
        <v>53264367</v>
      </c>
      <c r="U121">
        <f t="shared" ca="1" si="78"/>
        <v>40817318</v>
      </c>
      <c r="V121">
        <f t="shared" ca="1" si="78"/>
        <v>14257947</v>
      </c>
      <c r="W121">
        <f t="shared" ca="1" si="52"/>
        <v>303467894</v>
      </c>
      <c r="Y121">
        <f t="shared" ca="1" si="79"/>
        <v>0</v>
      </c>
      <c r="Z121">
        <f t="shared" ca="1" si="79"/>
        <v>0</v>
      </c>
      <c r="AA121">
        <f t="shared" ca="1" si="79"/>
        <v>0</v>
      </c>
      <c r="AB121">
        <f t="shared" ca="1" si="79"/>
        <v>0</v>
      </c>
      <c r="AC121">
        <f t="shared" ca="1" si="79"/>
        <v>0</v>
      </c>
      <c r="AD121">
        <f t="shared" ca="1" si="79"/>
        <v>0</v>
      </c>
      <c r="AE121">
        <f t="shared" ca="1" si="79"/>
        <v>0</v>
      </c>
      <c r="AF121">
        <f t="shared" ca="1" si="79"/>
        <v>0</v>
      </c>
      <c r="AG121">
        <f t="shared" ca="1" si="79"/>
        <v>0</v>
      </c>
      <c r="AH121">
        <f t="shared" ca="1" si="53"/>
        <v>0</v>
      </c>
      <c r="AJ121">
        <f t="shared" ca="1" si="80"/>
        <v>0</v>
      </c>
      <c r="AK121">
        <f t="shared" ca="1" si="80"/>
        <v>0</v>
      </c>
      <c r="AL121">
        <f t="shared" ca="1" si="80"/>
        <v>0</v>
      </c>
      <c r="AM121">
        <f t="shared" ca="1" si="80"/>
        <v>0</v>
      </c>
      <c r="AN121">
        <f t="shared" ca="1" si="80"/>
        <v>0</v>
      </c>
      <c r="AO121">
        <f t="shared" ca="1" si="80"/>
        <v>0</v>
      </c>
      <c r="AP121">
        <f t="shared" ca="1" si="80"/>
        <v>0</v>
      </c>
      <c r="AQ121">
        <f t="shared" ca="1" si="80"/>
        <v>0</v>
      </c>
      <c r="AR121">
        <f t="shared" ca="1" si="80"/>
        <v>0</v>
      </c>
      <c r="AS121">
        <f t="shared" ca="1" si="54"/>
        <v>0</v>
      </c>
      <c r="AU121">
        <f t="shared" ca="1" si="81"/>
        <v>0</v>
      </c>
      <c r="AV121">
        <f t="shared" ca="1" si="81"/>
        <v>0</v>
      </c>
      <c r="AW121">
        <f t="shared" ca="1" si="81"/>
        <v>0</v>
      </c>
      <c r="AX121">
        <f t="shared" ca="1" si="81"/>
        <v>0</v>
      </c>
      <c r="AY121">
        <f t="shared" ca="1" si="81"/>
        <v>0</v>
      </c>
      <c r="AZ121">
        <f t="shared" ca="1" si="81"/>
        <v>0</v>
      </c>
      <c r="BA121">
        <f t="shared" ca="1" si="81"/>
        <v>0</v>
      </c>
      <c r="BB121">
        <f t="shared" ca="1" si="81"/>
        <v>0</v>
      </c>
      <c r="BC121">
        <f t="shared" ca="1" si="81"/>
        <v>0</v>
      </c>
      <c r="BD121">
        <f t="shared" ca="1" si="55"/>
        <v>0</v>
      </c>
      <c r="BF121">
        <f t="shared" ca="1" si="56"/>
        <v>0</v>
      </c>
      <c r="BG121">
        <f t="shared" ca="1" si="57"/>
        <v>303467894</v>
      </c>
      <c r="BH121">
        <f t="shared" ca="1" si="58"/>
        <v>0</v>
      </c>
      <c r="BI121">
        <f t="shared" ca="1" si="61"/>
        <v>0</v>
      </c>
      <c r="BJ121">
        <f t="shared" ca="1" si="59"/>
        <v>303467894</v>
      </c>
      <c r="BK121">
        <f t="shared" ca="1" si="62"/>
        <v>1</v>
      </c>
    </row>
    <row r="122" spans="1:63" x14ac:dyDescent="0.35">
      <c r="A122">
        <f t="shared" si="60"/>
        <v>119</v>
      </c>
      <c r="C122">
        <f t="shared" ca="1" si="77"/>
        <v>0</v>
      </c>
      <c r="D122">
        <f t="shared" ca="1" si="77"/>
        <v>0</v>
      </c>
      <c r="E122">
        <f t="shared" ca="1" si="77"/>
        <v>0</v>
      </c>
      <c r="F122">
        <f t="shared" ca="1" si="77"/>
        <v>0</v>
      </c>
      <c r="G122">
        <f t="shared" ca="1" si="77"/>
        <v>0</v>
      </c>
      <c r="H122">
        <f t="shared" ca="1" si="77"/>
        <v>0</v>
      </c>
      <c r="I122">
        <f t="shared" ca="1" si="77"/>
        <v>0</v>
      </c>
      <c r="J122">
        <f t="shared" ca="1" si="77"/>
        <v>0</v>
      </c>
      <c r="K122">
        <f t="shared" ca="1" si="77"/>
        <v>0</v>
      </c>
      <c r="L122">
        <f t="shared" ca="1" si="51"/>
        <v>0</v>
      </c>
      <c r="N122">
        <f t="shared" ca="1" si="78"/>
        <v>37803267</v>
      </c>
      <c r="O122">
        <f t="shared" ca="1" si="78"/>
        <v>32226757</v>
      </c>
      <c r="P122">
        <f t="shared" ca="1" si="78"/>
        <v>23498412</v>
      </c>
      <c r="Q122">
        <f t="shared" ca="1" si="78"/>
        <v>45751052</v>
      </c>
      <c r="R122">
        <f t="shared" ca="1" si="78"/>
        <v>32993286</v>
      </c>
      <c r="S122">
        <f t="shared" ca="1" si="78"/>
        <v>22946518</v>
      </c>
      <c r="T122">
        <f t="shared" ca="1" si="78"/>
        <v>53162961</v>
      </c>
      <c r="U122">
        <f t="shared" ca="1" si="78"/>
        <v>40831633</v>
      </c>
      <c r="V122">
        <f t="shared" ca="1" si="78"/>
        <v>14254006</v>
      </c>
      <c r="W122">
        <f t="shared" ca="1" si="52"/>
        <v>303467892</v>
      </c>
      <c r="Y122">
        <f t="shared" ca="1" si="79"/>
        <v>0</v>
      </c>
      <c r="Z122">
        <f t="shared" ca="1" si="79"/>
        <v>0</v>
      </c>
      <c r="AA122">
        <f t="shared" ca="1" si="79"/>
        <v>0</v>
      </c>
      <c r="AB122">
        <f t="shared" ca="1" si="79"/>
        <v>0</v>
      </c>
      <c r="AC122">
        <f t="shared" ca="1" si="79"/>
        <v>0</v>
      </c>
      <c r="AD122">
        <f t="shared" ca="1" si="79"/>
        <v>0</v>
      </c>
      <c r="AE122">
        <f t="shared" ca="1" si="79"/>
        <v>0</v>
      </c>
      <c r="AF122">
        <f t="shared" ca="1" si="79"/>
        <v>0</v>
      </c>
      <c r="AG122">
        <f t="shared" ca="1" si="79"/>
        <v>0</v>
      </c>
      <c r="AH122">
        <f t="shared" ca="1" si="53"/>
        <v>0</v>
      </c>
      <c r="AJ122">
        <f t="shared" ca="1" si="80"/>
        <v>0</v>
      </c>
      <c r="AK122">
        <f t="shared" ca="1" si="80"/>
        <v>0</v>
      </c>
      <c r="AL122">
        <f t="shared" ca="1" si="80"/>
        <v>0</v>
      </c>
      <c r="AM122">
        <f t="shared" ca="1" si="80"/>
        <v>0</v>
      </c>
      <c r="AN122">
        <f t="shared" ca="1" si="80"/>
        <v>0</v>
      </c>
      <c r="AO122">
        <f t="shared" ca="1" si="80"/>
        <v>0</v>
      </c>
      <c r="AP122">
        <f t="shared" ca="1" si="80"/>
        <v>0</v>
      </c>
      <c r="AQ122">
        <f t="shared" ca="1" si="80"/>
        <v>0</v>
      </c>
      <c r="AR122">
        <f t="shared" ca="1" si="80"/>
        <v>0</v>
      </c>
      <c r="AS122">
        <f t="shared" ca="1" si="54"/>
        <v>0</v>
      </c>
      <c r="AU122">
        <f t="shared" ca="1" si="81"/>
        <v>0</v>
      </c>
      <c r="AV122">
        <f t="shared" ca="1" si="81"/>
        <v>0</v>
      </c>
      <c r="AW122">
        <f t="shared" ca="1" si="81"/>
        <v>0</v>
      </c>
      <c r="AX122">
        <f t="shared" ca="1" si="81"/>
        <v>0</v>
      </c>
      <c r="AY122">
        <f t="shared" ca="1" si="81"/>
        <v>0</v>
      </c>
      <c r="AZ122">
        <f t="shared" ca="1" si="81"/>
        <v>0</v>
      </c>
      <c r="BA122">
        <f t="shared" ca="1" si="81"/>
        <v>0</v>
      </c>
      <c r="BB122">
        <f t="shared" ca="1" si="81"/>
        <v>0</v>
      </c>
      <c r="BC122">
        <f t="shared" ca="1" si="81"/>
        <v>0</v>
      </c>
      <c r="BD122">
        <f t="shared" ca="1" si="55"/>
        <v>0</v>
      </c>
      <c r="BF122">
        <f t="shared" ca="1" si="56"/>
        <v>0</v>
      </c>
      <c r="BG122">
        <f t="shared" ca="1" si="57"/>
        <v>303467892</v>
      </c>
      <c r="BH122">
        <f t="shared" ca="1" si="58"/>
        <v>0</v>
      </c>
      <c r="BI122">
        <f t="shared" ca="1" si="61"/>
        <v>0</v>
      </c>
      <c r="BJ122">
        <f t="shared" ca="1" si="59"/>
        <v>303467892</v>
      </c>
      <c r="BK122">
        <f t="shared" ca="1" si="62"/>
        <v>-2</v>
      </c>
    </row>
    <row r="123" spans="1:63" x14ac:dyDescent="0.35">
      <c r="A123">
        <f t="shared" si="60"/>
        <v>120</v>
      </c>
      <c r="C123">
        <f t="shared" ca="1" si="77"/>
        <v>0</v>
      </c>
      <c r="D123">
        <f t="shared" ca="1" si="77"/>
        <v>0</v>
      </c>
      <c r="E123">
        <f t="shared" ca="1" si="77"/>
        <v>0</v>
      </c>
      <c r="F123">
        <f t="shared" ca="1" si="77"/>
        <v>0</v>
      </c>
      <c r="G123">
        <f t="shared" ca="1" si="77"/>
        <v>0</v>
      </c>
      <c r="H123">
        <f t="shared" ca="1" si="77"/>
        <v>0</v>
      </c>
      <c r="I123">
        <f t="shared" ca="1" si="77"/>
        <v>0</v>
      </c>
      <c r="J123">
        <f t="shared" ca="1" si="77"/>
        <v>0</v>
      </c>
      <c r="K123">
        <f t="shared" ca="1" si="77"/>
        <v>0</v>
      </c>
      <c r="L123">
        <f t="shared" ca="1" si="51"/>
        <v>0</v>
      </c>
      <c r="N123">
        <f t="shared" ca="1" si="78"/>
        <v>37667425</v>
      </c>
      <c r="O123">
        <f t="shared" ca="1" si="78"/>
        <v>32349462</v>
      </c>
      <c r="P123">
        <f t="shared" ca="1" si="78"/>
        <v>23546896</v>
      </c>
      <c r="Q123">
        <f t="shared" ca="1" si="78"/>
        <v>45754022</v>
      </c>
      <c r="R123">
        <f t="shared" ca="1" si="78"/>
        <v>32959778</v>
      </c>
      <c r="S123">
        <f t="shared" ca="1" si="78"/>
        <v>23032279</v>
      </c>
      <c r="T123">
        <f t="shared" ca="1" si="78"/>
        <v>53062227</v>
      </c>
      <c r="U123">
        <f t="shared" ca="1" si="78"/>
        <v>40845694</v>
      </c>
      <c r="V123">
        <f t="shared" ca="1" si="78"/>
        <v>14250108</v>
      </c>
      <c r="W123">
        <f t="shared" ca="1" si="52"/>
        <v>303467891</v>
      </c>
      <c r="Y123">
        <f t="shared" ca="1" si="79"/>
        <v>0</v>
      </c>
      <c r="Z123">
        <f t="shared" ca="1" si="79"/>
        <v>0</v>
      </c>
      <c r="AA123">
        <f t="shared" ca="1" si="79"/>
        <v>0</v>
      </c>
      <c r="AB123">
        <f t="shared" ca="1" si="79"/>
        <v>0</v>
      </c>
      <c r="AC123">
        <f t="shared" ca="1" si="79"/>
        <v>0</v>
      </c>
      <c r="AD123">
        <f t="shared" ca="1" si="79"/>
        <v>0</v>
      </c>
      <c r="AE123">
        <f t="shared" ca="1" si="79"/>
        <v>0</v>
      </c>
      <c r="AF123">
        <f t="shared" ca="1" si="79"/>
        <v>0</v>
      </c>
      <c r="AG123">
        <f t="shared" ca="1" si="79"/>
        <v>0</v>
      </c>
      <c r="AH123">
        <f t="shared" ca="1" si="53"/>
        <v>0</v>
      </c>
      <c r="AJ123">
        <f t="shared" ca="1" si="80"/>
        <v>0</v>
      </c>
      <c r="AK123">
        <f t="shared" ca="1" si="80"/>
        <v>0</v>
      </c>
      <c r="AL123">
        <f t="shared" ca="1" si="80"/>
        <v>0</v>
      </c>
      <c r="AM123">
        <f t="shared" ca="1" si="80"/>
        <v>0</v>
      </c>
      <c r="AN123">
        <f t="shared" ca="1" si="80"/>
        <v>0</v>
      </c>
      <c r="AO123">
        <f t="shared" ca="1" si="80"/>
        <v>0</v>
      </c>
      <c r="AP123">
        <f t="shared" ca="1" si="80"/>
        <v>0</v>
      </c>
      <c r="AQ123">
        <f t="shared" ca="1" si="80"/>
        <v>0</v>
      </c>
      <c r="AR123">
        <f t="shared" ca="1" si="80"/>
        <v>0</v>
      </c>
      <c r="AS123">
        <f t="shared" ca="1" si="54"/>
        <v>0</v>
      </c>
      <c r="AU123">
        <f t="shared" ca="1" si="81"/>
        <v>0</v>
      </c>
      <c r="AV123">
        <f t="shared" ca="1" si="81"/>
        <v>0</v>
      </c>
      <c r="AW123">
        <f t="shared" ca="1" si="81"/>
        <v>0</v>
      </c>
      <c r="AX123">
        <f t="shared" ca="1" si="81"/>
        <v>0</v>
      </c>
      <c r="AY123">
        <f t="shared" ca="1" si="81"/>
        <v>0</v>
      </c>
      <c r="AZ123">
        <f t="shared" ca="1" si="81"/>
        <v>0</v>
      </c>
      <c r="BA123">
        <f t="shared" ca="1" si="81"/>
        <v>0</v>
      </c>
      <c r="BB123">
        <f t="shared" ca="1" si="81"/>
        <v>0</v>
      </c>
      <c r="BC123">
        <f t="shared" ca="1" si="81"/>
        <v>0</v>
      </c>
      <c r="BD123">
        <f t="shared" ca="1" si="55"/>
        <v>0</v>
      </c>
      <c r="BF123">
        <f t="shared" ca="1" si="56"/>
        <v>0</v>
      </c>
      <c r="BG123">
        <f t="shared" ca="1" si="57"/>
        <v>303467891</v>
      </c>
      <c r="BH123">
        <f t="shared" ca="1" si="58"/>
        <v>0</v>
      </c>
      <c r="BI123">
        <f t="shared" ca="1" si="61"/>
        <v>0</v>
      </c>
      <c r="BJ123">
        <f t="shared" ca="1" si="59"/>
        <v>303467891</v>
      </c>
      <c r="BK123">
        <f t="shared" ca="1" si="62"/>
        <v>-1</v>
      </c>
    </row>
    <row r="124" spans="1:63" x14ac:dyDescent="0.35">
      <c r="A124">
        <f t="shared" si="60"/>
        <v>121</v>
      </c>
      <c r="C124">
        <f t="shared" ref="C124:K133" ca="1" si="82">INDEX(Model,MATCH($A124,ModelWeek,0),MATCH(C$3,ModelRegions,0)+MATCH(C$2,ModelFactors,0)-MATCH($C$3,ModelRegions,0))</f>
        <v>0</v>
      </c>
      <c r="D124">
        <f t="shared" ca="1" si="82"/>
        <v>0</v>
      </c>
      <c r="E124">
        <f t="shared" ca="1" si="82"/>
        <v>0</v>
      </c>
      <c r="F124">
        <f t="shared" ca="1" si="82"/>
        <v>0</v>
      </c>
      <c r="G124">
        <f t="shared" ca="1" si="82"/>
        <v>0</v>
      </c>
      <c r="H124">
        <f t="shared" ca="1" si="82"/>
        <v>0</v>
      </c>
      <c r="I124">
        <f t="shared" ca="1" si="82"/>
        <v>0</v>
      </c>
      <c r="J124">
        <f t="shared" ca="1" si="82"/>
        <v>0</v>
      </c>
      <c r="K124">
        <f t="shared" ca="1" si="82"/>
        <v>0</v>
      </c>
      <c r="L124">
        <f t="shared" ca="1" si="51"/>
        <v>0</v>
      </c>
      <c r="N124">
        <f t="shared" ref="N124:V133" ca="1" si="83">INDEX(Model,MATCH($A124,ModelWeek,0),MATCH(N$3,ModelRegions,0)+MATCH(N$2,ModelFactors,0)-MATCH($C$3,ModelRegions,0))</f>
        <v>37532464</v>
      </c>
      <c r="O124">
        <f t="shared" ca="1" si="83"/>
        <v>32470906</v>
      </c>
      <c r="P124">
        <f t="shared" ca="1" si="83"/>
        <v>23595291</v>
      </c>
      <c r="Q124">
        <f t="shared" ca="1" si="83"/>
        <v>45757055</v>
      </c>
      <c r="R124">
        <f t="shared" ca="1" si="83"/>
        <v>32926860</v>
      </c>
      <c r="S124">
        <f t="shared" ca="1" si="83"/>
        <v>23117399</v>
      </c>
      <c r="T124">
        <f t="shared" ca="1" si="83"/>
        <v>52962160</v>
      </c>
      <c r="U124">
        <f t="shared" ca="1" si="83"/>
        <v>40859503</v>
      </c>
      <c r="V124">
        <f t="shared" ca="1" si="83"/>
        <v>14246253</v>
      </c>
      <c r="W124">
        <f t="shared" ca="1" si="52"/>
        <v>303467891</v>
      </c>
      <c r="Y124">
        <f t="shared" ca="1" si="79"/>
        <v>0</v>
      </c>
      <c r="Z124">
        <f t="shared" ca="1" si="79"/>
        <v>0</v>
      </c>
      <c r="AA124">
        <f t="shared" ca="1" si="79"/>
        <v>0</v>
      </c>
      <c r="AB124">
        <f t="shared" ca="1" si="79"/>
        <v>0</v>
      </c>
      <c r="AC124">
        <f t="shared" ca="1" si="79"/>
        <v>0</v>
      </c>
      <c r="AD124">
        <f t="shared" ca="1" si="79"/>
        <v>0</v>
      </c>
      <c r="AE124">
        <f t="shared" ca="1" si="79"/>
        <v>0</v>
      </c>
      <c r="AF124">
        <f t="shared" ca="1" si="79"/>
        <v>0</v>
      </c>
      <c r="AG124">
        <f t="shared" ca="1" si="79"/>
        <v>0</v>
      </c>
      <c r="AH124">
        <f t="shared" ca="1" si="53"/>
        <v>0</v>
      </c>
      <c r="AJ124">
        <f t="shared" ca="1" si="80"/>
        <v>0</v>
      </c>
      <c r="AK124">
        <f t="shared" ca="1" si="80"/>
        <v>0</v>
      </c>
      <c r="AL124">
        <f t="shared" ca="1" si="80"/>
        <v>0</v>
      </c>
      <c r="AM124">
        <f t="shared" ca="1" si="80"/>
        <v>0</v>
      </c>
      <c r="AN124">
        <f t="shared" ca="1" si="80"/>
        <v>0</v>
      </c>
      <c r="AO124">
        <f t="shared" ca="1" si="80"/>
        <v>0</v>
      </c>
      <c r="AP124">
        <f t="shared" ca="1" si="80"/>
        <v>0</v>
      </c>
      <c r="AQ124">
        <f t="shared" ca="1" si="80"/>
        <v>0</v>
      </c>
      <c r="AR124">
        <f t="shared" ca="1" si="80"/>
        <v>0</v>
      </c>
      <c r="AS124">
        <f t="shared" ca="1" si="54"/>
        <v>0</v>
      </c>
      <c r="AU124">
        <f t="shared" ca="1" si="81"/>
        <v>0</v>
      </c>
      <c r="AV124">
        <f t="shared" ca="1" si="81"/>
        <v>0</v>
      </c>
      <c r="AW124">
        <f t="shared" ca="1" si="81"/>
        <v>0</v>
      </c>
      <c r="AX124">
        <f t="shared" ca="1" si="81"/>
        <v>0</v>
      </c>
      <c r="AY124">
        <f t="shared" ca="1" si="81"/>
        <v>0</v>
      </c>
      <c r="AZ124">
        <f t="shared" ca="1" si="81"/>
        <v>0</v>
      </c>
      <c r="BA124">
        <f t="shared" ca="1" si="81"/>
        <v>0</v>
      </c>
      <c r="BB124">
        <f t="shared" ca="1" si="81"/>
        <v>0</v>
      </c>
      <c r="BC124">
        <f t="shared" ca="1" si="81"/>
        <v>0</v>
      </c>
      <c r="BD124">
        <f t="shared" ca="1" si="55"/>
        <v>0</v>
      </c>
      <c r="BF124">
        <f t="shared" ca="1" si="56"/>
        <v>0</v>
      </c>
      <c r="BG124">
        <f t="shared" ca="1" si="57"/>
        <v>303467891</v>
      </c>
      <c r="BH124">
        <f t="shared" ca="1" si="58"/>
        <v>0</v>
      </c>
      <c r="BI124">
        <f t="shared" ca="1" si="61"/>
        <v>0</v>
      </c>
      <c r="BJ124">
        <f t="shared" ca="1" si="59"/>
        <v>303467891</v>
      </c>
      <c r="BK124">
        <f t="shared" ca="1" si="62"/>
        <v>0</v>
      </c>
    </row>
    <row r="125" spans="1:63" x14ac:dyDescent="0.35">
      <c r="A125">
        <f t="shared" si="60"/>
        <v>122</v>
      </c>
      <c r="C125">
        <f t="shared" ca="1" si="82"/>
        <v>0</v>
      </c>
      <c r="D125">
        <f t="shared" ca="1" si="82"/>
        <v>0</v>
      </c>
      <c r="E125">
        <f t="shared" ca="1" si="82"/>
        <v>0</v>
      </c>
      <c r="F125">
        <f t="shared" ca="1" si="82"/>
        <v>0</v>
      </c>
      <c r="G125">
        <f t="shared" ca="1" si="82"/>
        <v>0</v>
      </c>
      <c r="H125">
        <f t="shared" ca="1" si="82"/>
        <v>0</v>
      </c>
      <c r="I125">
        <f t="shared" ca="1" si="82"/>
        <v>0</v>
      </c>
      <c r="J125">
        <f t="shared" ca="1" si="82"/>
        <v>0</v>
      </c>
      <c r="K125">
        <f t="shared" ca="1" si="82"/>
        <v>0</v>
      </c>
      <c r="L125">
        <f t="shared" ca="1" si="51"/>
        <v>0</v>
      </c>
      <c r="N125">
        <f t="shared" ca="1" si="83"/>
        <v>37398379</v>
      </c>
      <c r="O125">
        <f t="shared" ca="1" si="83"/>
        <v>32591099</v>
      </c>
      <c r="P125">
        <f t="shared" ca="1" si="83"/>
        <v>23643597</v>
      </c>
      <c r="Q125">
        <f t="shared" ca="1" si="83"/>
        <v>45760151</v>
      </c>
      <c r="R125">
        <f t="shared" ca="1" si="83"/>
        <v>32894525</v>
      </c>
      <c r="S125">
        <f t="shared" ca="1" si="83"/>
        <v>23201881</v>
      </c>
      <c r="T125">
        <f t="shared" ca="1" si="83"/>
        <v>52862756</v>
      </c>
      <c r="U125">
        <f t="shared" ca="1" si="83"/>
        <v>40873064</v>
      </c>
      <c r="V125">
        <f t="shared" ca="1" si="83"/>
        <v>14242440</v>
      </c>
      <c r="W125">
        <f t="shared" ca="1" si="52"/>
        <v>303467892</v>
      </c>
      <c r="Y125">
        <f t="shared" ca="1" si="79"/>
        <v>0</v>
      </c>
      <c r="Z125">
        <f t="shared" ca="1" si="79"/>
        <v>0</v>
      </c>
      <c r="AA125">
        <f t="shared" ca="1" si="79"/>
        <v>0</v>
      </c>
      <c r="AB125">
        <f t="shared" ca="1" si="79"/>
        <v>0</v>
      </c>
      <c r="AC125">
        <f t="shared" ca="1" si="79"/>
        <v>0</v>
      </c>
      <c r="AD125">
        <f t="shared" ca="1" si="79"/>
        <v>0</v>
      </c>
      <c r="AE125">
        <f t="shared" ca="1" si="79"/>
        <v>0</v>
      </c>
      <c r="AF125">
        <f t="shared" ca="1" si="79"/>
        <v>0</v>
      </c>
      <c r="AG125">
        <f t="shared" ca="1" si="79"/>
        <v>0</v>
      </c>
      <c r="AH125">
        <f t="shared" ca="1" si="53"/>
        <v>0</v>
      </c>
      <c r="AJ125">
        <f t="shared" ca="1" si="80"/>
        <v>0</v>
      </c>
      <c r="AK125">
        <f t="shared" ca="1" si="80"/>
        <v>0</v>
      </c>
      <c r="AL125">
        <f t="shared" ca="1" si="80"/>
        <v>0</v>
      </c>
      <c r="AM125">
        <f t="shared" ca="1" si="80"/>
        <v>0</v>
      </c>
      <c r="AN125">
        <f t="shared" ca="1" si="80"/>
        <v>0</v>
      </c>
      <c r="AO125">
        <f t="shared" ca="1" si="80"/>
        <v>0</v>
      </c>
      <c r="AP125">
        <f t="shared" ca="1" si="80"/>
        <v>0</v>
      </c>
      <c r="AQ125">
        <f t="shared" ca="1" si="80"/>
        <v>0</v>
      </c>
      <c r="AR125">
        <f t="shared" ca="1" si="80"/>
        <v>0</v>
      </c>
      <c r="AS125">
        <f t="shared" ca="1" si="54"/>
        <v>0</v>
      </c>
      <c r="AU125">
        <f t="shared" ca="1" si="81"/>
        <v>0</v>
      </c>
      <c r="AV125">
        <f t="shared" ca="1" si="81"/>
        <v>0</v>
      </c>
      <c r="AW125">
        <f t="shared" ca="1" si="81"/>
        <v>0</v>
      </c>
      <c r="AX125">
        <f t="shared" ca="1" si="81"/>
        <v>0</v>
      </c>
      <c r="AY125">
        <f t="shared" ca="1" si="81"/>
        <v>0</v>
      </c>
      <c r="AZ125">
        <f t="shared" ca="1" si="81"/>
        <v>0</v>
      </c>
      <c r="BA125">
        <f t="shared" ca="1" si="81"/>
        <v>0</v>
      </c>
      <c r="BB125">
        <f t="shared" ca="1" si="81"/>
        <v>0</v>
      </c>
      <c r="BC125">
        <f t="shared" ca="1" si="81"/>
        <v>0</v>
      </c>
      <c r="BD125">
        <f t="shared" ca="1" si="55"/>
        <v>0</v>
      </c>
      <c r="BF125">
        <f t="shared" ca="1" si="56"/>
        <v>0</v>
      </c>
      <c r="BG125">
        <f t="shared" ca="1" si="57"/>
        <v>303467892</v>
      </c>
      <c r="BH125">
        <f t="shared" ca="1" si="58"/>
        <v>0</v>
      </c>
      <c r="BI125">
        <f t="shared" ca="1" si="61"/>
        <v>0</v>
      </c>
      <c r="BJ125">
        <f t="shared" ca="1" si="59"/>
        <v>303467892</v>
      </c>
      <c r="BK125">
        <f t="shared" ca="1" si="62"/>
        <v>1</v>
      </c>
    </row>
    <row r="126" spans="1:63" x14ac:dyDescent="0.35">
      <c r="A126">
        <f t="shared" si="60"/>
        <v>123</v>
      </c>
      <c r="C126">
        <f t="shared" ca="1" si="82"/>
        <v>0</v>
      </c>
      <c r="D126">
        <f t="shared" ca="1" si="82"/>
        <v>0</v>
      </c>
      <c r="E126">
        <f t="shared" ca="1" si="82"/>
        <v>0</v>
      </c>
      <c r="F126">
        <f t="shared" ca="1" si="82"/>
        <v>0</v>
      </c>
      <c r="G126">
        <f t="shared" ca="1" si="82"/>
        <v>0</v>
      </c>
      <c r="H126">
        <f t="shared" ca="1" si="82"/>
        <v>0</v>
      </c>
      <c r="I126">
        <f t="shared" ca="1" si="82"/>
        <v>0</v>
      </c>
      <c r="J126">
        <f t="shared" ca="1" si="82"/>
        <v>0</v>
      </c>
      <c r="K126">
        <f t="shared" ca="1" si="82"/>
        <v>0</v>
      </c>
      <c r="L126">
        <f t="shared" ca="1" si="51"/>
        <v>0</v>
      </c>
      <c r="N126">
        <f t="shared" ca="1" si="83"/>
        <v>37265163</v>
      </c>
      <c r="O126">
        <f t="shared" ca="1" si="83"/>
        <v>32710052</v>
      </c>
      <c r="P126">
        <f t="shared" ca="1" si="83"/>
        <v>23691813</v>
      </c>
      <c r="Q126">
        <f t="shared" ca="1" si="83"/>
        <v>45763309</v>
      </c>
      <c r="R126">
        <f t="shared" ca="1" si="83"/>
        <v>32862768</v>
      </c>
      <c r="S126">
        <f t="shared" ca="1" si="83"/>
        <v>23285731</v>
      </c>
      <c r="T126">
        <f t="shared" ca="1" si="83"/>
        <v>52764009</v>
      </c>
      <c r="U126">
        <f t="shared" ca="1" si="83"/>
        <v>40886378</v>
      </c>
      <c r="V126">
        <f t="shared" ca="1" si="83"/>
        <v>14238668</v>
      </c>
      <c r="W126">
        <f t="shared" ca="1" si="52"/>
        <v>303467891</v>
      </c>
      <c r="Y126">
        <f t="shared" ca="1" si="79"/>
        <v>0</v>
      </c>
      <c r="Z126">
        <f t="shared" ca="1" si="79"/>
        <v>0</v>
      </c>
      <c r="AA126">
        <f t="shared" ca="1" si="79"/>
        <v>0</v>
      </c>
      <c r="AB126">
        <f t="shared" ca="1" si="79"/>
        <v>0</v>
      </c>
      <c r="AC126">
        <f t="shared" ca="1" si="79"/>
        <v>0</v>
      </c>
      <c r="AD126">
        <f t="shared" ca="1" si="79"/>
        <v>0</v>
      </c>
      <c r="AE126">
        <f t="shared" ca="1" si="79"/>
        <v>0</v>
      </c>
      <c r="AF126">
        <f t="shared" ca="1" si="79"/>
        <v>0</v>
      </c>
      <c r="AG126">
        <f t="shared" ca="1" si="79"/>
        <v>0</v>
      </c>
      <c r="AH126">
        <f t="shared" ca="1" si="53"/>
        <v>0</v>
      </c>
      <c r="AJ126">
        <f t="shared" ca="1" si="80"/>
        <v>0</v>
      </c>
      <c r="AK126">
        <f t="shared" ca="1" si="80"/>
        <v>0</v>
      </c>
      <c r="AL126">
        <f t="shared" ca="1" si="80"/>
        <v>0</v>
      </c>
      <c r="AM126">
        <f t="shared" ca="1" si="80"/>
        <v>0</v>
      </c>
      <c r="AN126">
        <f t="shared" ca="1" si="80"/>
        <v>0</v>
      </c>
      <c r="AO126">
        <f t="shared" ca="1" si="80"/>
        <v>0</v>
      </c>
      <c r="AP126">
        <f t="shared" ca="1" si="80"/>
        <v>0</v>
      </c>
      <c r="AQ126">
        <f t="shared" ca="1" si="80"/>
        <v>0</v>
      </c>
      <c r="AR126">
        <f t="shared" ca="1" si="80"/>
        <v>0</v>
      </c>
      <c r="AS126">
        <f t="shared" ca="1" si="54"/>
        <v>0</v>
      </c>
      <c r="AU126">
        <f t="shared" ca="1" si="81"/>
        <v>0</v>
      </c>
      <c r="AV126">
        <f t="shared" ca="1" si="81"/>
        <v>0</v>
      </c>
      <c r="AW126">
        <f t="shared" ca="1" si="81"/>
        <v>0</v>
      </c>
      <c r="AX126">
        <f t="shared" ca="1" si="81"/>
        <v>0</v>
      </c>
      <c r="AY126">
        <f t="shared" ca="1" si="81"/>
        <v>0</v>
      </c>
      <c r="AZ126">
        <f t="shared" ca="1" si="81"/>
        <v>0</v>
      </c>
      <c r="BA126">
        <f t="shared" ca="1" si="81"/>
        <v>0</v>
      </c>
      <c r="BB126">
        <f t="shared" ca="1" si="81"/>
        <v>0</v>
      </c>
      <c r="BC126">
        <f t="shared" ca="1" si="81"/>
        <v>0</v>
      </c>
      <c r="BD126">
        <f t="shared" ca="1" si="55"/>
        <v>0</v>
      </c>
      <c r="BF126">
        <f t="shared" ca="1" si="56"/>
        <v>0</v>
      </c>
      <c r="BG126">
        <f t="shared" ca="1" si="57"/>
        <v>303467891</v>
      </c>
      <c r="BH126">
        <f t="shared" ca="1" si="58"/>
        <v>0</v>
      </c>
      <c r="BI126">
        <f t="shared" ca="1" si="61"/>
        <v>0</v>
      </c>
      <c r="BJ126">
        <f t="shared" ca="1" si="59"/>
        <v>303467891</v>
      </c>
      <c r="BK126">
        <f t="shared" ca="1" si="62"/>
        <v>-1</v>
      </c>
    </row>
    <row r="127" spans="1:63" x14ac:dyDescent="0.35">
      <c r="A127">
        <f t="shared" si="60"/>
        <v>124</v>
      </c>
      <c r="C127">
        <f t="shared" ca="1" si="82"/>
        <v>0</v>
      </c>
      <c r="D127">
        <f t="shared" ca="1" si="82"/>
        <v>0</v>
      </c>
      <c r="E127">
        <f t="shared" ca="1" si="82"/>
        <v>0</v>
      </c>
      <c r="F127">
        <f t="shared" ca="1" si="82"/>
        <v>0</v>
      </c>
      <c r="G127">
        <f t="shared" ca="1" si="82"/>
        <v>0</v>
      </c>
      <c r="H127">
        <f t="shared" ca="1" si="82"/>
        <v>0</v>
      </c>
      <c r="I127">
        <f t="shared" ca="1" si="82"/>
        <v>0</v>
      </c>
      <c r="J127">
        <f t="shared" ca="1" si="82"/>
        <v>0</v>
      </c>
      <c r="K127">
        <f t="shared" ca="1" si="82"/>
        <v>0</v>
      </c>
      <c r="L127">
        <f t="shared" ca="1" si="51"/>
        <v>0</v>
      </c>
      <c r="N127">
        <f t="shared" ca="1" si="83"/>
        <v>37132809</v>
      </c>
      <c r="O127">
        <f t="shared" ca="1" si="83"/>
        <v>32827778</v>
      </c>
      <c r="P127">
        <f t="shared" ca="1" si="83"/>
        <v>23739938</v>
      </c>
      <c r="Q127">
        <f t="shared" ca="1" si="83"/>
        <v>45766528</v>
      </c>
      <c r="R127">
        <f t="shared" ca="1" si="83"/>
        <v>32831582</v>
      </c>
      <c r="S127">
        <f t="shared" ca="1" si="83"/>
        <v>23368955</v>
      </c>
      <c r="T127">
        <f t="shared" ca="1" si="83"/>
        <v>52665916</v>
      </c>
      <c r="U127">
        <f t="shared" ca="1" si="83"/>
        <v>40899448</v>
      </c>
      <c r="V127">
        <f t="shared" ca="1" si="83"/>
        <v>14234937</v>
      </c>
      <c r="W127">
        <f t="shared" ca="1" si="52"/>
        <v>303467891</v>
      </c>
      <c r="Y127">
        <f t="shared" ca="1" si="79"/>
        <v>0</v>
      </c>
      <c r="Z127">
        <f t="shared" ca="1" si="79"/>
        <v>0</v>
      </c>
      <c r="AA127">
        <f t="shared" ca="1" si="79"/>
        <v>0</v>
      </c>
      <c r="AB127">
        <f t="shared" ca="1" si="79"/>
        <v>0</v>
      </c>
      <c r="AC127">
        <f t="shared" ca="1" si="79"/>
        <v>0</v>
      </c>
      <c r="AD127">
        <f t="shared" ca="1" si="79"/>
        <v>0</v>
      </c>
      <c r="AE127">
        <f t="shared" ca="1" si="79"/>
        <v>0</v>
      </c>
      <c r="AF127">
        <f t="shared" ca="1" si="79"/>
        <v>0</v>
      </c>
      <c r="AG127">
        <f t="shared" ca="1" si="79"/>
        <v>0</v>
      </c>
      <c r="AH127">
        <f t="shared" ca="1" si="53"/>
        <v>0</v>
      </c>
      <c r="AJ127">
        <f t="shared" ca="1" si="80"/>
        <v>0</v>
      </c>
      <c r="AK127">
        <f t="shared" ca="1" si="80"/>
        <v>0</v>
      </c>
      <c r="AL127">
        <f t="shared" ca="1" si="80"/>
        <v>0</v>
      </c>
      <c r="AM127">
        <f t="shared" ca="1" si="80"/>
        <v>0</v>
      </c>
      <c r="AN127">
        <f t="shared" ca="1" si="80"/>
        <v>0</v>
      </c>
      <c r="AO127">
        <f t="shared" ca="1" si="80"/>
        <v>0</v>
      </c>
      <c r="AP127">
        <f t="shared" ca="1" si="80"/>
        <v>0</v>
      </c>
      <c r="AQ127">
        <f t="shared" ca="1" si="80"/>
        <v>0</v>
      </c>
      <c r="AR127">
        <f t="shared" ca="1" si="80"/>
        <v>0</v>
      </c>
      <c r="AS127">
        <f t="shared" ca="1" si="54"/>
        <v>0</v>
      </c>
      <c r="AU127">
        <f t="shared" ca="1" si="81"/>
        <v>0</v>
      </c>
      <c r="AV127">
        <f t="shared" ca="1" si="81"/>
        <v>0</v>
      </c>
      <c r="AW127">
        <f t="shared" ca="1" si="81"/>
        <v>0</v>
      </c>
      <c r="AX127">
        <f t="shared" ca="1" si="81"/>
        <v>0</v>
      </c>
      <c r="AY127">
        <f t="shared" ca="1" si="81"/>
        <v>0</v>
      </c>
      <c r="AZ127">
        <f t="shared" ca="1" si="81"/>
        <v>0</v>
      </c>
      <c r="BA127">
        <f t="shared" ca="1" si="81"/>
        <v>0</v>
      </c>
      <c r="BB127">
        <f t="shared" ca="1" si="81"/>
        <v>0</v>
      </c>
      <c r="BC127">
        <f t="shared" ca="1" si="81"/>
        <v>0</v>
      </c>
      <c r="BD127">
        <f t="shared" ca="1" si="55"/>
        <v>0</v>
      </c>
      <c r="BF127">
        <f t="shared" ca="1" si="56"/>
        <v>0</v>
      </c>
      <c r="BG127">
        <f t="shared" ca="1" si="57"/>
        <v>303467891</v>
      </c>
      <c r="BH127">
        <f t="shared" ca="1" si="58"/>
        <v>0</v>
      </c>
      <c r="BI127">
        <f t="shared" ca="1" si="61"/>
        <v>0</v>
      </c>
      <c r="BJ127">
        <f t="shared" ca="1" si="59"/>
        <v>303467891</v>
      </c>
      <c r="BK127">
        <f t="shared" ca="1" si="62"/>
        <v>0</v>
      </c>
    </row>
    <row r="128" spans="1:63" x14ac:dyDescent="0.35">
      <c r="A128">
        <f t="shared" si="60"/>
        <v>125</v>
      </c>
      <c r="C128">
        <f t="shared" ca="1" si="82"/>
        <v>0</v>
      </c>
      <c r="D128">
        <f t="shared" ca="1" si="82"/>
        <v>0</v>
      </c>
      <c r="E128">
        <f t="shared" ca="1" si="82"/>
        <v>0</v>
      </c>
      <c r="F128">
        <f t="shared" ca="1" si="82"/>
        <v>0</v>
      </c>
      <c r="G128">
        <f t="shared" ca="1" si="82"/>
        <v>0</v>
      </c>
      <c r="H128">
        <f t="shared" ca="1" si="82"/>
        <v>0</v>
      </c>
      <c r="I128">
        <f t="shared" ca="1" si="82"/>
        <v>0</v>
      </c>
      <c r="J128">
        <f t="shared" ca="1" si="82"/>
        <v>0</v>
      </c>
      <c r="K128">
        <f t="shared" ca="1" si="82"/>
        <v>0</v>
      </c>
      <c r="L128">
        <f t="shared" ca="1" si="51"/>
        <v>0</v>
      </c>
      <c r="N128">
        <f t="shared" ca="1" si="83"/>
        <v>37001311</v>
      </c>
      <c r="O128">
        <f t="shared" ca="1" si="83"/>
        <v>32944288</v>
      </c>
      <c r="P128">
        <f t="shared" ca="1" si="83"/>
        <v>23787972</v>
      </c>
      <c r="Q128">
        <f t="shared" ca="1" si="83"/>
        <v>45769808</v>
      </c>
      <c r="R128">
        <f t="shared" ca="1" si="83"/>
        <v>32800961</v>
      </c>
      <c r="S128">
        <f t="shared" ca="1" si="83"/>
        <v>23451558</v>
      </c>
      <c r="T128">
        <f t="shared" ca="1" si="83"/>
        <v>52568471</v>
      </c>
      <c r="U128">
        <f t="shared" ca="1" si="83"/>
        <v>40912277</v>
      </c>
      <c r="V128">
        <f t="shared" ca="1" si="83"/>
        <v>14231247</v>
      </c>
      <c r="W128">
        <f t="shared" ca="1" si="52"/>
        <v>303467893</v>
      </c>
      <c r="Y128">
        <f t="shared" ca="1" si="79"/>
        <v>0</v>
      </c>
      <c r="Z128">
        <f t="shared" ca="1" si="79"/>
        <v>0</v>
      </c>
      <c r="AA128">
        <f t="shared" ca="1" si="79"/>
        <v>0</v>
      </c>
      <c r="AB128">
        <f t="shared" ca="1" si="79"/>
        <v>0</v>
      </c>
      <c r="AC128">
        <f t="shared" ca="1" si="79"/>
        <v>0</v>
      </c>
      <c r="AD128">
        <f t="shared" ca="1" si="79"/>
        <v>0</v>
      </c>
      <c r="AE128">
        <f t="shared" ca="1" si="79"/>
        <v>0</v>
      </c>
      <c r="AF128">
        <f t="shared" ca="1" si="79"/>
        <v>0</v>
      </c>
      <c r="AG128">
        <f t="shared" ca="1" si="79"/>
        <v>0</v>
      </c>
      <c r="AH128">
        <f t="shared" ca="1" si="53"/>
        <v>0</v>
      </c>
      <c r="AJ128">
        <f t="shared" ca="1" si="80"/>
        <v>0</v>
      </c>
      <c r="AK128">
        <f t="shared" ca="1" si="80"/>
        <v>0</v>
      </c>
      <c r="AL128">
        <f t="shared" ca="1" si="80"/>
        <v>0</v>
      </c>
      <c r="AM128">
        <f t="shared" ca="1" si="80"/>
        <v>0</v>
      </c>
      <c r="AN128">
        <f t="shared" ca="1" si="80"/>
        <v>0</v>
      </c>
      <c r="AO128">
        <f t="shared" ca="1" si="80"/>
        <v>0</v>
      </c>
      <c r="AP128">
        <f t="shared" ca="1" si="80"/>
        <v>0</v>
      </c>
      <c r="AQ128">
        <f t="shared" ca="1" si="80"/>
        <v>0</v>
      </c>
      <c r="AR128">
        <f t="shared" ca="1" si="80"/>
        <v>0</v>
      </c>
      <c r="AS128">
        <f t="shared" ca="1" si="54"/>
        <v>0</v>
      </c>
      <c r="AU128">
        <f t="shared" ca="1" si="81"/>
        <v>0</v>
      </c>
      <c r="AV128">
        <f t="shared" ca="1" si="81"/>
        <v>0</v>
      </c>
      <c r="AW128">
        <f t="shared" ca="1" si="81"/>
        <v>0</v>
      </c>
      <c r="AX128">
        <f t="shared" ca="1" si="81"/>
        <v>0</v>
      </c>
      <c r="AY128">
        <f t="shared" ca="1" si="81"/>
        <v>0</v>
      </c>
      <c r="AZ128">
        <f t="shared" ca="1" si="81"/>
        <v>0</v>
      </c>
      <c r="BA128">
        <f t="shared" ca="1" si="81"/>
        <v>0</v>
      </c>
      <c r="BB128">
        <f t="shared" ca="1" si="81"/>
        <v>0</v>
      </c>
      <c r="BC128">
        <f t="shared" ca="1" si="81"/>
        <v>0</v>
      </c>
      <c r="BD128">
        <f t="shared" ca="1" si="55"/>
        <v>0</v>
      </c>
      <c r="BF128">
        <f t="shared" ca="1" si="56"/>
        <v>0</v>
      </c>
      <c r="BG128">
        <f t="shared" ca="1" si="57"/>
        <v>303467893</v>
      </c>
      <c r="BH128">
        <f t="shared" ca="1" si="58"/>
        <v>0</v>
      </c>
      <c r="BI128">
        <f t="shared" ca="1" si="61"/>
        <v>0</v>
      </c>
      <c r="BJ128">
        <f t="shared" ca="1" si="59"/>
        <v>303467893</v>
      </c>
      <c r="BK128">
        <f t="shared" ca="1" si="62"/>
        <v>2</v>
      </c>
    </row>
    <row r="129" spans="1:63" x14ac:dyDescent="0.35">
      <c r="A129">
        <f t="shared" si="60"/>
        <v>126</v>
      </c>
      <c r="C129">
        <f t="shared" ca="1" si="82"/>
        <v>0</v>
      </c>
      <c r="D129">
        <f t="shared" ca="1" si="82"/>
        <v>0</v>
      </c>
      <c r="E129">
        <f t="shared" ca="1" si="82"/>
        <v>0</v>
      </c>
      <c r="F129">
        <f t="shared" ca="1" si="82"/>
        <v>0</v>
      </c>
      <c r="G129">
        <f t="shared" ca="1" si="82"/>
        <v>0</v>
      </c>
      <c r="H129">
        <f t="shared" ca="1" si="82"/>
        <v>0</v>
      </c>
      <c r="I129">
        <f t="shared" ca="1" si="82"/>
        <v>0</v>
      </c>
      <c r="J129">
        <f t="shared" ca="1" si="82"/>
        <v>0</v>
      </c>
      <c r="K129">
        <f t="shared" ca="1" si="82"/>
        <v>0</v>
      </c>
      <c r="L129">
        <f t="shared" ca="1" si="51"/>
        <v>0</v>
      </c>
      <c r="N129">
        <f t="shared" ca="1" si="83"/>
        <v>36870663</v>
      </c>
      <c r="O129">
        <f t="shared" ca="1" si="83"/>
        <v>33059591</v>
      </c>
      <c r="P129">
        <f t="shared" ca="1" si="83"/>
        <v>23835914</v>
      </c>
      <c r="Q129">
        <f t="shared" ca="1" si="83"/>
        <v>45773147</v>
      </c>
      <c r="R129">
        <f t="shared" ca="1" si="83"/>
        <v>32770900</v>
      </c>
      <c r="S129">
        <f t="shared" ca="1" si="83"/>
        <v>23533544</v>
      </c>
      <c r="T129">
        <f t="shared" ca="1" si="83"/>
        <v>52471670</v>
      </c>
      <c r="U129">
        <f t="shared" ca="1" si="83"/>
        <v>40924868</v>
      </c>
      <c r="V129">
        <f t="shared" ca="1" si="83"/>
        <v>14227596</v>
      </c>
      <c r="W129">
        <f t="shared" ca="1" si="52"/>
        <v>303467893</v>
      </c>
      <c r="Y129">
        <f t="shared" ca="1" si="79"/>
        <v>0</v>
      </c>
      <c r="Z129">
        <f t="shared" ca="1" si="79"/>
        <v>0</v>
      </c>
      <c r="AA129">
        <f t="shared" ca="1" si="79"/>
        <v>0</v>
      </c>
      <c r="AB129">
        <f t="shared" ca="1" si="79"/>
        <v>0</v>
      </c>
      <c r="AC129">
        <f t="shared" ca="1" si="79"/>
        <v>0</v>
      </c>
      <c r="AD129">
        <f t="shared" ca="1" si="79"/>
        <v>0</v>
      </c>
      <c r="AE129">
        <f t="shared" ca="1" si="79"/>
        <v>0</v>
      </c>
      <c r="AF129">
        <f t="shared" ca="1" si="79"/>
        <v>0</v>
      </c>
      <c r="AG129">
        <f t="shared" ca="1" si="79"/>
        <v>0</v>
      </c>
      <c r="AH129">
        <f t="shared" ca="1" si="53"/>
        <v>0</v>
      </c>
      <c r="AJ129">
        <f t="shared" ca="1" si="80"/>
        <v>0</v>
      </c>
      <c r="AK129">
        <f t="shared" ca="1" si="80"/>
        <v>0</v>
      </c>
      <c r="AL129">
        <f t="shared" ca="1" si="80"/>
        <v>0</v>
      </c>
      <c r="AM129">
        <f t="shared" ca="1" si="80"/>
        <v>0</v>
      </c>
      <c r="AN129">
        <f t="shared" ca="1" si="80"/>
        <v>0</v>
      </c>
      <c r="AO129">
        <f t="shared" ca="1" si="80"/>
        <v>0</v>
      </c>
      <c r="AP129">
        <f t="shared" ca="1" si="80"/>
        <v>0</v>
      </c>
      <c r="AQ129">
        <f t="shared" ca="1" si="80"/>
        <v>0</v>
      </c>
      <c r="AR129">
        <f t="shared" ca="1" si="80"/>
        <v>0</v>
      </c>
      <c r="AS129">
        <f t="shared" ca="1" si="54"/>
        <v>0</v>
      </c>
      <c r="AU129">
        <f t="shared" ca="1" si="81"/>
        <v>0</v>
      </c>
      <c r="AV129">
        <f t="shared" ca="1" si="81"/>
        <v>0</v>
      </c>
      <c r="AW129">
        <f t="shared" ca="1" si="81"/>
        <v>0</v>
      </c>
      <c r="AX129">
        <f t="shared" ca="1" si="81"/>
        <v>0</v>
      </c>
      <c r="AY129">
        <f t="shared" ca="1" si="81"/>
        <v>0</v>
      </c>
      <c r="AZ129">
        <f t="shared" ca="1" si="81"/>
        <v>0</v>
      </c>
      <c r="BA129">
        <f t="shared" ca="1" si="81"/>
        <v>0</v>
      </c>
      <c r="BB129">
        <f t="shared" ca="1" si="81"/>
        <v>0</v>
      </c>
      <c r="BC129">
        <f t="shared" ca="1" si="81"/>
        <v>0</v>
      </c>
      <c r="BD129">
        <f t="shared" ca="1" si="55"/>
        <v>0</v>
      </c>
      <c r="BF129">
        <f t="shared" ca="1" si="56"/>
        <v>0</v>
      </c>
      <c r="BG129">
        <f t="shared" ca="1" si="57"/>
        <v>303467893</v>
      </c>
      <c r="BH129">
        <f t="shared" ca="1" si="58"/>
        <v>0</v>
      </c>
      <c r="BI129">
        <f t="shared" ca="1" si="61"/>
        <v>0</v>
      </c>
      <c r="BJ129">
        <f t="shared" ca="1" si="59"/>
        <v>303467893</v>
      </c>
      <c r="BK129">
        <f t="shared" ca="1" si="62"/>
        <v>0</v>
      </c>
    </row>
    <row r="130" spans="1:63" x14ac:dyDescent="0.35">
      <c r="A130">
        <f t="shared" si="60"/>
        <v>127</v>
      </c>
      <c r="C130">
        <f t="shared" ca="1" si="82"/>
        <v>0</v>
      </c>
      <c r="D130">
        <f t="shared" ca="1" si="82"/>
        <v>0</v>
      </c>
      <c r="E130">
        <f t="shared" ca="1" si="82"/>
        <v>0</v>
      </c>
      <c r="F130">
        <f t="shared" ca="1" si="82"/>
        <v>0</v>
      </c>
      <c r="G130">
        <f t="shared" ca="1" si="82"/>
        <v>0</v>
      </c>
      <c r="H130">
        <f t="shared" ca="1" si="82"/>
        <v>0</v>
      </c>
      <c r="I130">
        <f t="shared" ca="1" si="82"/>
        <v>0</v>
      </c>
      <c r="J130">
        <f t="shared" ca="1" si="82"/>
        <v>0</v>
      </c>
      <c r="K130">
        <f t="shared" ca="1" si="82"/>
        <v>0</v>
      </c>
      <c r="L130">
        <f t="shared" ca="1" si="51"/>
        <v>0</v>
      </c>
      <c r="N130">
        <f t="shared" ca="1" si="83"/>
        <v>36740858</v>
      </c>
      <c r="O130">
        <f t="shared" ca="1" si="83"/>
        <v>33173701</v>
      </c>
      <c r="P130">
        <f t="shared" ca="1" si="83"/>
        <v>23883763</v>
      </c>
      <c r="Q130">
        <f t="shared" ca="1" si="83"/>
        <v>45776545</v>
      </c>
      <c r="R130">
        <f t="shared" ca="1" si="83"/>
        <v>32741392</v>
      </c>
      <c r="S130">
        <f t="shared" ca="1" si="83"/>
        <v>23614919</v>
      </c>
      <c r="T130">
        <f t="shared" ca="1" si="83"/>
        <v>52375509</v>
      </c>
      <c r="U130">
        <f t="shared" ca="1" si="83"/>
        <v>40937221</v>
      </c>
      <c r="V130">
        <f t="shared" ca="1" si="83"/>
        <v>14223985</v>
      </c>
      <c r="W130">
        <f t="shared" ca="1" si="52"/>
        <v>303467893</v>
      </c>
      <c r="Y130">
        <f t="shared" ca="1" si="79"/>
        <v>0</v>
      </c>
      <c r="Z130">
        <f t="shared" ca="1" si="79"/>
        <v>0</v>
      </c>
      <c r="AA130">
        <f t="shared" ca="1" si="79"/>
        <v>0</v>
      </c>
      <c r="AB130">
        <f t="shared" ca="1" si="79"/>
        <v>0</v>
      </c>
      <c r="AC130">
        <f t="shared" ca="1" si="79"/>
        <v>0</v>
      </c>
      <c r="AD130">
        <f t="shared" ca="1" si="79"/>
        <v>0</v>
      </c>
      <c r="AE130">
        <f t="shared" ca="1" si="79"/>
        <v>0</v>
      </c>
      <c r="AF130">
        <f t="shared" ca="1" si="79"/>
        <v>0</v>
      </c>
      <c r="AG130">
        <f t="shared" ca="1" si="79"/>
        <v>0</v>
      </c>
      <c r="AH130">
        <f t="shared" ca="1" si="53"/>
        <v>0</v>
      </c>
      <c r="AJ130">
        <f t="shared" ca="1" si="80"/>
        <v>0</v>
      </c>
      <c r="AK130">
        <f t="shared" ca="1" si="80"/>
        <v>0</v>
      </c>
      <c r="AL130">
        <f t="shared" ca="1" si="80"/>
        <v>0</v>
      </c>
      <c r="AM130">
        <f t="shared" ca="1" si="80"/>
        <v>0</v>
      </c>
      <c r="AN130">
        <f t="shared" ca="1" si="80"/>
        <v>0</v>
      </c>
      <c r="AO130">
        <f t="shared" ca="1" si="80"/>
        <v>0</v>
      </c>
      <c r="AP130">
        <f t="shared" ca="1" si="80"/>
        <v>0</v>
      </c>
      <c r="AQ130">
        <f t="shared" ca="1" si="80"/>
        <v>0</v>
      </c>
      <c r="AR130">
        <f t="shared" ca="1" si="80"/>
        <v>0</v>
      </c>
      <c r="AS130">
        <f t="shared" ca="1" si="54"/>
        <v>0</v>
      </c>
      <c r="AU130">
        <f t="shared" ca="1" si="81"/>
        <v>0</v>
      </c>
      <c r="AV130">
        <f t="shared" ca="1" si="81"/>
        <v>0</v>
      </c>
      <c r="AW130">
        <f t="shared" ca="1" si="81"/>
        <v>0</v>
      </c>
      <c r="AX130">
        <f t="shared" ca="1" si="81"/>
        <v>0</v>
      </c>
      <c r="AY130">
        <f t="shared" ca="1" si="81"/>
        <v>0</v>
      </c>
      <c r="AZ130">
        <f t="shared" ca="1" si="81"/>
        <v>0</v>
      </c>
      <c r="BA130">
        <f t="shared" ca="1" si="81"/>
        <v>0</v>
      </c>
      <c r="BB130">
        <f t="shared" ca="1" si="81"/>
        <v>0</v>
      </c>
      <c r="BC130">
        <f t="shared" ca="1" si="81"/>
        <v>0</v>
      </c>
      <c r="BD130">
        <f t="shared" ca="1" si="55"/>
        <v>0</v>
      </c>
      <c r="BF130">
        <f t="shared" ca="1" si="56"/>
        <v>0</v>
      </c>
      <c r="BG130">
        <f t="shared" ca="1" si="57"/>
        <v>303467893</v>
      </c>
      <c r="BH130">
        <f t="shared" ca="1" si="58"/>
        <v>0</v>
      </c>
      <c r="BI130">
        <f t="shared" ca="1" si="61"/>
        <v>0</v>
      </c>
      <c r="BJ130">
        <f t="shared" ca="1" si="59"/>
        <v>303467893</v>
      </c>
      <c r="BK130">
        <f t="shared" ca="1" si="62"/>
        <v>0</v>
      </c>
    </row>
    <row r="131" spans="1:63" x14ac:dyDescent="0.35">
      <c r="A131">
        <f t="shared" si="60"/>
        <v>128</v>
      </c>
      <c r="C131">
        <f t="shared" ca="1" si="82"/>
        <v>0</v>
      </c>
      <c r="D131">
        <f t="shared" ca="1" si="82"/>
        <v>0</v>
      </c>
      <c r="E131">
        <f t="shared" ca="1" si="82"/>
        <v>0</v>
      </c>
      <c r="F131">
        <f t="shared" ca="1" si="82"/>
        <v>0</v>
      </c>
      <c r="G131">
        <f t="shared" ca="1" si="82"/>
        <v>0</v>
      </c>
      <c r="H131">
        <f t="shared" ca="1" si="82"/>
        <v>0</v>
      </c>
      <c r="I131">
        <f t="shared" ca="1" si="82"/>
        <v>0</v>
      </c>
      <c r="J131">
        <f t="shared" ca="1" si="82"/>
        <v>0</v>
      </c>
      <c r="K131">
        <f t="shared" ca="1" si="82"/>
        <v>0</v>
      </c>
      <c r="L131">
        <f t="shared" ca="1" si="51"/>
        <v>0</v>
      </c>
      <c r="N131">
        <f t="shared" ca="1" si="83"/>
        <v>36611890</v>
      </c>
      <c r="O131">
        <f t="shared" ca="1" si="83"/>
        <v>33286627</v>
      </c>
      <c r="P131">
        <f t="shared" ca="1" si="83"/>
        <v>23931519</v>
      </c>
      <c r="Q131">
        <f t="shared" ca="1" si="83"/>
        <v>45780001</v>
      </c>
      <c r="R131">
        <f t="shared" ca="1" si="83"/>
        <v>32712432</v>
      </c>
      <c r="S131">
        <f t="shared" ca="1" si="83"/>
        <v>23695689</v>
      </c>
      <c r="T131">
        <f t="shared" ca="1" si="83"/>
        <v>52279982</v>
      </c>
      <c r="U131">
        <f t="shared" ca="1" si="83"/>
        <v>40949341</v>
      </c>
      <c r="V131">
        <f t="shared" ca="1" si="83"/>
        <v>14220412</v>
      </c>
      <c r="W131">
        <f t="shared" ca="1" si="52"/>
        <v>303467893</v>
      </c>
      <c r="Y131">
        <f t="shared" ca="1" si="79"/>
        <v>0</v>
      </c>
      <c r="Z131">
        <f t="shared" ca="1" si="79"/>
        <v>0</v>
      </c>
      <c r="AA131">
        <f t="shared" ca="1" si="79"/>
        <v>0</v>
      </c>
      <c r="AB131">
        <f t="shared" ca="1" si="79"/>
        <v>0</v>
      </c>
      <c r="AC131">
        <f t="shared" ca="1" si="79"/>
        <v>0</v>
      </c>
      <c r="AD131">
        <f t="shared" ca="1" si="79"/>
        <v>0</v>
      </c>
      <c r="AE131">
        <f t="shared" ca="1" si="79"/>
        <v>0</v>
      </c>
      <c r="AF131">
        <f t="shared" ca="1" si="79"/>
        <v>0</v>
      </c>
      <c r="AG131">
        <f t="shared" ca="1" si="79"/>
        <v>0</v>
      </c>
      <c r="AH131">
        <f t="shared" ca="1" si="53"/>
        <v>0</v>
      </c>
      <c r="AJ131">
        <f t="shared" ca="1" si="80"/>
        <v>0</v>
      </c>
      <c r="AK131">
        <f t="shared" ca="1" si="80"/>
        <v>0</v>
      </c>
      <c r="AL131">
        <f t="shared" ca="1" si="80"/>
        <v>0</v>
      </c>
      <c r="AM131">
        <f t="shared" ca="1" si="80"/>
        <v>0</v>
      </c>
      <c r="AN131">
        <f t="shared" ca="1" si="80"/>
        <v>0</v>
      </c>
      <c r="AO131">
        <f t="shared" ca="1" si="80"/>
        <v>0</v>
      </c>
      <c r="AP131">
        <f t="shared" ca="1" si="80"/>
        <v>0</v>
      </c>
      <c r="AQ131">
        <f t="shared" ca="1" si="80"/>
        <v>0</v>
      </c>
      <c r="AR131">
        <f t="shared" ca="1" si="80"/>
        <v>0</v>
      </c>
      <c r="AS131">
        <f t="shared" ca="1" si="54"/>
        <v>0</v>
      </c>
      <c r="AU131">
        <f t="shared" ca="1" si="81"/>
        <v>0</v>
      </c>
      <c r="AV131">
        <f t="shared" ca="1" si="81"/>
        <v>0</v>
      </c>
      <c r="AW131">
        <f t="shared" ca="1" si="81"/>
        <v>0</v>
      </c>
      <c r="AX131">
        <f t="shared" ca="1" si="81"/>
        <v>0</v>
      </c>
      <c r="AY131">
        <f t="shared" ca="1" si="81"/>
        <v>0</v>
      </c>
      <c r="AZ131">
        <f t="shared" ca="1" si="81"/>
        <v>0</v>
      </c>
      <c r="BA131">
        <f t="shared" ca="1" si="81"/>
        <v>0</v>
      </c>
      <c r="BB131">
        <f t="shared" ca="1" si="81"/>
        <v>0</v>
      </c>
      <c r="BC131">
        <f t="shared" ca="1" si="81"/>
        <v>0</v>
      </c>
      <c r="BD131">
        <f t="shared" ca="1" si="55"/>
        <v>0</v>
      </c>
      <c r="BF131">
        <f t="shared" ca="1" si="56"/>
        <v>0</v>
      </c>
      <c r="BG131">
        <f t="shared" ca="1" si="57"/>
        <v>303467893</v>
      </c>
      <c r="BH131">
        <f t="shared" ca="1" si="58"/>
        <v>0</v>
      </c>
      <c r="BI131">
        <f t="shared" ca="1" si="61"/>
        <v>0</v>
      </c>
      <c r="BJ131">
        <f t="shared" ca="1" si="59"/>
        <v>303467893</v>
      </c>
      <c r="BK131">
        <f t="shared" ca="1" si="62"/>
        <v>0</v>
      </c>
    </row>
    <row r="132" spans="1:63" x14ac:dyDescent="0.35">
      <c r="A132">
        <f t="shared" si="60"/>
        <v>129</v>
      </c>
      <c r="C132">
        <f t="shared" ca="1" si="82"/>
        <v>0</v>
      </c>
      <c r="D132">
        <f t="shared" ca="1" si="82"/>
        <v>0</v>
      </c>
      <c r="E132">
        <f t="shared" ca="1" si="82"/>
        <v>0</v>
      </c>
      <c r="F132">
        <f t="shared" ca="1" si="82"/>
        <v>0</v>
      </c>
      <c r="G132">
        <f t="shared" ca="1" si="82"/>
        <v>0</v>
      </c>
      <c r="H132">
        <f t="shared" ca="1" si="82"/>
        <v>0</v>
      </c>
      <c r="I132">
        <f t="shared" ca="1" si="82"/>
        <v>0</v>
      </c>
      <c r="J132">
        <f t="shared" ca="1" si="82"/>
        <v>0</v>
      </c>
      <c r="K132">
        <f t="shared" ca="1" si="82"/>
        <v>0</v>
      </c>
      <c r="L132">
        <f t="shared" ca="1" si="51"/>
        <v>0</v>
      </c>
      <c r="N132">
        <f t="shared" ca="1" si="83"/>
        <v>36483754</v>
      </c>
      <c r="O132">
        <f t="shared" ca="1" si="83"/>
        <v>33398380</v>
      </c>
      <c r="P132">
        <f t="shared" ca="1" si="83"/>
        <v>23979181</v>
      </c>
      <c r="Q132">
        <f t="shared" ca="1" si="83"/>
        <v>45783514</v>
      </c>
      <c r="R132">
        <f t="shared" ca="1" si="83"/>
        <v>32684013</v>
      </c>
      <c r="S132">
        <f t="shared" ca="1" si="83"/>
        <v>23775858</v>
      </c>
      <c r="T132">
        <f t="shared" ca="1" si="83"/>
        <v>52185086</v>
      </c>
      <c r="U132">
        <f t="shared" ca="1" si="83"/>
        <v>40961231</v>
      </c>
      <c r="V132">
        <f t="shared" ca="1" si="83"/>
        <v>14216876</v>
      </c>
      <c r="W132">
        <f t="shared" ca="1" si="52"/>
        <v>303467893</v>
      </c>
      <c r="Y132">
        <f t="shared" ref="Y132:AG147" ca="1" si="84">INDEX(Model,MATCH($A132,ModelWeek,0),MATCH(Y$3,ModelRegions,0)+MATCH(Y$2,ModelFactors,0)-MATCH($C$3,ModelRegions,0))</f>
        <v>0</v>
      </c>
      <c r="Z132">
        <f t="shared" ca="1" si="84"/>
        <v>0</v>
      </c>
      <c r="AA132">
        <f t="shared" ca="1" si="84"/>
        <v>0</v>
      </c>
      <c r="AB132">
        <f t="shared" ca="1" si="84"/>
        <v>0</v>
      </c>
      <c r="AC132">
        <f t="shared" ca="1" si="84"/>
        <v>0</v>
      </c>
      <c r="AD132">
        <f t="shared" ca="1" si="84"/>
        <v>0</v>
      </c>
      <c r="AE132">
        <f t="shared" ca="1" si="84"/>
        <v>0</v>
      </c>
      <c r="AF132">
        <f t="shared" ca="1" si="84"/>
        <v>0</v>
      </c>
      <c r="AG132">
        <f t="shared" ca="1" si="84"/>
        <v>0</v>
      </c>
      <c r="AH132">
        <f t="shared" ca="1" si="53"/>
        <v>0</v>
      </c>
      <c r="AJ132">
        <f t="shared" ref="AJ132:AR147" ca="1" si="85">INDEX(Model,MATCH($A132,ModelWeek,0),MATCH(AJ$3,ModelRegions,0)+MATCH(AJ$2,ModelFactors,0)-MATCH($C$3,ModelRegions,0))</f>
        <v>0</v>
      </c>
      <c r="AK132">
        <f t="shared" ca="1" si="85"/>
        <v>0</v>
      </c>
      <c r="AL132">
        <f t="shared" ca="1" si="85"/>
        <v>0</v>
      </c>
      <c r="AM132">
        <f t="shared" ca="1" si="85"/>
        <v>0</v>
      </c>
      <c r="AN132">
        <f t="shared" ca="1" si="85"/>
        <v>0</v>
      </c>
      <c r="AO132">
        <f t="shared" ca="1" si="85"/>
        <v>0</v>
      </c>
      <c r="AP132">
        <f t="shared" ca="1" si="85"/>
        <v>0</v>
      </c>
      <c r="AQ132">
        <f t="shared" ca="1" si="85"/>
        <v>0</v>
      </c>
      <c r="AR132">
        <f t="shared" ca="1" si="85"/>
        <v>0</v>
      </c>
      <c r="AS132">
        <f t="shared" ca="1" si="54"/>
        <v>0</v>
      </c>
      <c r="AU132">
        <f t="shared" ref="AU132:BC147" ca="1" si="86">INDEX(Model,MATCH($A132,ModelWeek,0),MATCH(AU$3,ModelRegions,0)+MATCH(AU$2,ModelFactors,0)-MATCH($C$3,ModelRegions,0))</f>
        <v>0</v>
      </c>
      <c r="AV132">
        <f t="shared" ca="1" si="86"/>
        <v>0</v>
      </c>
      <c r="AW132">
        <f t="shared" ca="1" si="86"/>
        <v>0</v>
      </c>
      <c r="AX132">
        <f t="shared" ca="1" si="86"/>
        <v>0</v>
      </c>
      <c r="AY132">
        <f t="shared" ca="1" si="86"/>
        <v>0</v>
      </c>
      <c r="AZ132">
        <f t="shared" ca="1" si="86"/>
        <v>0</v>
      </c>
      <c r="BA132">
        <f t="shared" ca="1" si="86"/>
        <v>0</v>
      </c>
      <c r="BB132">
        <f t="shared" ca="1" si="86"/>
        <v>0</v>
      </c>
      <c r="BC132">
        <f t="shared" ca="1" si="86"/>
        <v>0</v>
      </c>
      <c r="BD132">
        <f t="shared" ca="1" si="55"/>
        <v>0</v>
      </c>
      <c r="BF132">
        <f t="shared" ca="1" si="56"/>
        <v>0</v>
      </c>
      <c r="BG132">
        <f t="shared" ca="1" si="57"/>
        <v>303467893</v>
      </c>
      <c r="BH132">
        <f t="shared" ca="1" si="58"/>
        <v>0</v>
      </c>
      <c r="BI132">
        <f t="shared" ca="1" si="61"/>
        <v>0</v>
      </c>
      <c r="BJ132">
        <f t="shared" ca="1" si="59"/>
        <v>303467893</v>
      </c>
      <c r="BK132">
        <f t="shared" ca="1" si="62"/>
        <v>0</v>
      </c>
    </row>
    <row r="133" spans="1:63" x14ac:dyDescent="0.35">
      <c r="A133">
        <f t="shared" si="60"/>
        <v>130</v>
      </c>
      <c r="C133">
        <f t="shared" ca="1" si="82"/>
        <v>0</v>
      </c>
      <c r="D133">
        <f t="shared" ca="1" si="82"/>
        <v>0</v>
      </c>
      <c r="E133">
        <f t="shared" ca="1" si="82"/>
        <v>0</v>
      </c>
      <c r="F133">
        <f t="shared" ca="1" si="82"/>
        <v>0</v>
      </c>
      <c r="G133">
        <f t="shared" ca="1" si="82"/>
        <v>0</v>
      </c>
      <c r="H133">
        <f t="shared" ca="1" si="82"/>
        <v>0</v>
      </c>
      <c r="I133">
        <f t="shared" ca="1" si="82"/>
        <v>0</v>
      </c>
      <c r="J133">
        <f t="shared" ca="1" si="82"/>
        <v>0</v>
      </c>
      <c r="K133">
        <f t="shared" ca="1" si="82"/>
        <v>0</v>
      </c>
      <c r="L133">
        <f t="shared" ref="L133:L159" ca="1" si="87">SUM(C133:K133)</f>
        <v>0</v>
      </c>
      <c r="N133">
        <f t="shared" ca="1" si="83"/>
        <v>36356443</v>
      </c>
      <c r="O133">
        <f t="shared" ca="1" si="83"/>
        <v>33508971</v>
      </c>
      <c r="P133">
        <f t="shared" ca="1" si="83"/>
        <v>24026750</v>
      </c>
      <c r="Q133">
        <f t="shared" ca="1" si="83"/>
        <v>45787084</v>
      </c>
      <c r="R133">
        <f t="shared" ca="1" si="83"/>
        <v>32656130</v>
      </c>
      <c r="S133">
        <f t="shared" ca="1" si="83"/>
        <v>23855431</v>
      </c>
      <c r="T133">
        <f t="shared" ca="1" si="83"/>
        <v>52090815</v>
      </c>
      <c r="U133">
        <f t="shared" ca="1" si="83"/>
        <v>40972892</v>
      </c>
      <c r="V133">
        <f t="shared" ca="1" si="83"/>
        <v>14213378</v>
      </c>
      <c r="W133">
        <f t="shared" ref="W133:W159" ca="1" si="88">SUM(N133:V133)</f>
        <v>303467894</v>
      </c>
      <c r="Y133">
        <f t="shared" ca="1" si="84"/>
        <v>0</v>
      </c>
      <c r="Z133">
        <f t="shared" ca="1" si="84"/>
        <v>0</v>
      </c>
      <c r="AA133">
        <f t="shared" ca="1" si="84"/>
        <v>0</v>
      </c>
      <c r="AB133">
        <f t="shared" ca="1" si="84"/>
        <v>0</v>
      </c>
      <c r="AC133">
        <f t="shared" ca="1" si="84"/>
        <v>0</v>
      </c>
      <c r="AD133">
        <f t="shared" ca="1" si="84"/>
        <v>0</v>
      </c>
      <c r="AE133">
        <f t="shared" ca="1" si="84"/>
        <v>0</v>
      </c>
      <c r="AF133">
        <f t="shared" ca="1" si="84"/>
        <v>0</v>
      </c>
      <c r="AG133">
        <f t="shared" ca="1" si="84"/>
        <v>0</v>
      </c>
      <c r="AH133">
        <f t="shared" ref="AH133:AH159" ca="1" si="89">SUM(Y133:AG133)</f>
        <v>0</v>
      </c>
      <c r="AJ133">
        <f t="shared" ca="1" si="85"/>
        <v>0</v>
      </c>
      <c r="AK133">
        <f t="shared" ca="1" si="85"/>
        <v>0</v>
      </c>
      <c r="AL133">
        <f t="shared" ca="1" si="85"/>
        <v>0</v>
      </c>
      <c r="AM133">
        <f t="shared" ca="1" si="85"/>
        <v>0</v>
      </c>
      <c r="AN133">
        <f t="shared" ca="1" si="85"/>
        <v>0</v>
      </c>
      <c r="AO133">
        <f t="shared" ca="1" si="85"/>
        <v>0</v>
      </c>
      <c r="AP133">
        <f t="shared" ca="1" si="85"/>
        <v>0</v>
      </c>
      <c r="AQ133">
        <f t="shared" ca="1" si="85"/>
        <v>0</v>
      </c>
      <c r="AR133">
        <f t="shared" ca="1" si="85"/>
        <v>0</v>
      </c>
      <c r="AS133">
        <f t="shared" ref="AS133:AS159" ca="1" si="90">SUM(AJ133:AR133)</f>
        <v>0</v>
      </c>
      <c r="AU133">
        <f t="shared" ca="1" si="86"/>
        <v>0</v>
      </c>
      <c r="AV133">
        <f t="shared" ca="1" si="86"/>
        <v>0</v>
      </c>
      <c r="AW133">
        <f t="shared" ca="1" si="86"/>
        <v>0</v>
      </c>
      <c r="AX133">
        <f t="shared" ca="1" si="86"/>
        <v>0</v>
      </c>
      <c r="AY133">
        <f t="shared" ca="1" si="86"/>
        <v>0</v>
      </c>
      <c r="AZ133">
        <f t="shared" ca="1" si="86"/>
        <v>0</v>
      </c>
      <c r="BA133">
        <f t="shared" ca="1" si="86"/>
        <v>0</v>
      </c>
      <c r="BB133">
        <f t="shared" ca="1" si="86"/>
        <v>0</v>
      </c>
      <c r="BC133">
        <f t="shared" ca="1" si="86"/>
        <v>0</v>
      </c>
      <c r="BD133">
        <f t="shared" ref="BD133:BD159" ca="1" si="91">SUM(AU133:BC133)</f>
        <v>0</v>
      </c>
      <c r="BF133">
        <f t="shared" ref="BF133:BF159" ca="1" si="92">AH133+AS133</f>
        <v>0</v>
      </c>
      <c r="BG133">
        <f t="shared" ref="BG133:BG159" ca="1" si="93">W133</f>
        <v>303467894</v>
      </c>
      <c r="BH133">
        <f t="shared" ref="BH133:BH159" ca="1" si="94">L133</f>
        <v>0</v>
      </c>
      <c r="BI133">
        <f t="shared" ca="1" si="61"/>
        <v>0</v>
      </c>
      <c r="BJ133">
        <f t="shared" ref="BJ133:BJ159" ca="1" si="95">SUM(BF133:BI133)</f>
        <v>303467894</v>
      </c>
      <c r="BK133">
        <f t="shared" ca="1" si="62"/>
        <v>1</v>
      </c>
    </row>
    <row r="134" spans="1:63" x14ac:dyDescent="0.35">
      <c r="A134">
        <f t="shared" ref="A134:A159" si="96">A133+1</f>
        <v>131</v>
      </c>
      <c r="C134">
        <f t="shared" ref="C134:K143" ca="1" si="97">INDEX(Model,MATCH($A134,ModelWeek,0),MATCH(C$3,ModelRegions,0)+MATCH(C$2,ModelFactors,0)-MATCH($C$3,ModelRegions,0))</f>
        <v>0</v>
      </c>
      <c r="D134">
        <f t="shared" ca="1" si="97"/>
        <v>0</v>
      </c>
      <c r="E134">
        <f t="shared" ca="1" si="97"/>
        <v>0</v>
      </c>
      <c r="F134">
        <f t="shared" ca="1" si="97"/>
        <v>0</v>
      </c>
      <c r="G134">
        <f t="shared" ca="1" si="97"/>
        <v>0</v>
      </c>
      <c r="H134">
        <f t="shared" ca="1" si="97"/>
        <v>0</v>
      </c>
      <c r="I134">
        <f t="shared" ca="1" si="97"/>
        <v>0</v>
      </c>
      <c r="J134">
        <f t="shared" ca="1" si="97"/>
        <v>0</v>
      </c>
      <c r="K134">
        <f t="shared" ca="1" si="97"/>
        <v>0</v>
      </c>
      <c r="L134">
        <f t="shared" ca="1" si="87"/>
        <v>0</v>
      </c>
      <c r="N134">
        <f t="shared" ref="N134:V143" ca="1" si="98">INDEX(Model,MATCH($A134,ModelWeek,0),MATCH(N$3,ModelRegions,0)+MATCH(N$2,ModelFactors,0)-MATCH($C$3,ModelRegions,0))</f>
        <v>36229951</v>
      </c>
      <c r="O134">
        <f t="shared" ca="1" si="98"/>
        <v>33618410</v>
      </c>
      <c r="P134">
        <f t="shared" ca="1" si="98"/>
        <v>24074224</v>
      </c>
      <c r="Q134">
        <f t="shared" ca="1" si="98"/>
        <v>45790709</v>
      </c>
      <c r="R134">
        <f t="shared" ca="1" si="98"/>
        <v>32628778</v>
      </c>
      <c r="S134">
        <f t="shared" ca="1" si="98"/>
        <v>23934413</v>
      </c>
      <c r="T134">
        <f t="shared" ca="1" si="98"/>
        <v>51997166</v>
      </c>
      <c r="U134">
        <f t="shared" ca="1" si="98"/>
        <v>40984326</v>
      </c>
      <c r="V134">
        <f t="shared" ca="1" si="98"/>
        <v>14209917</v>
      </c>
      <c r="W134">
        <f t="shared" ca="1" si="88"/>
        <v>303467894</v>
      </c>
      <c r="Y134">
        <f t="shared" ca="1" si="84"/>
        <v>0</v>
      </c>
      <c r="Z134">
        <f t="shared" ca="1" si="84"/>
        <v>0</v>
      </c>
      <c r="AA134">
        <f t="shared" ca="1" si="84"/>
        <v>0</v>
      </c>
      <c r="AB134">
        <f t="shared" ca="1" si="84"/>
        <v>0</v>
      </c>
      <c r="AC134">
        <f t="shared" ca="1" si="84"/>
        <v>0</v>
      </c>
      <c r="AD134">
        <f t="shared" ca="1" si="84"/>
        <v>0</v>
      </c>
      <c r="AE134">
        <f t="shared" ca="1" si="84"/>
        <v>0</v>
      </c>
      <c r="AF134">
        <f t="shared" ca="1" si="84"/>
        <v>0</v>
      </c>
      <c r="AG134">
        <f t="shared" ca="1" si="84"/>
        <v>0</v>
      </c>
      <c r="AH134">
        <f t="shared" ca="1" si="89"/>
        <v>0</v>
      </c>
      <c r="AJ134">
        <f t="shared" ca="1" si="85"/>
        <v>0</v>
      </c>
      <c r="AK134">
        <f t="shared" ca="1" si="85"/>
        <v>0</v>
      </c>
      <c r="AL134">
        <f t="shared" ca="1" si="85"/>
        <v>0</v>
      </c>
      <c r="AM134">
        <f t="shared" ca="1" si="85"/>
        <v>0</v>
      </c>
      <c r="AN134">
        <f t="shared" ca="1" si="85"/>
        <v>0</v>
      </c>
      <c r="AO134">
        <f t="shared" ca="1" si="85"/>
        <v>0</v>
      </c>
      <c r="AP134">
        <f t="shared" ca="1" si="85"/>
        <v>0</v>
      </c>
      <c r="AQ134">
        <f t="shared" ca="1" si="85"/>
        <v>0</v>
      </c>
      <c r="AR134">
        <f t="shared" ca="1" si="85"/>
        <v>0</v>
      </c>
      <c r="AS134">
        <f t="shared" ca="1" si="90"/>
        <v>0</v>
      </c>
      <c r="AU134">
        <f t="shared" ca="1" si="86"/>
        <v>0</v>
      </c>
      <c r="AV134">
        <f t="shared" ca="1" si="86"/>
        <v>0</v>
      </c>
      <c r="AW134">
        <f t="shared" ca="1" si="86"/>
        <v>0</v>
      </c>
      <c r="AX134">
        <f t="shared" ca="1" si="86"/>
        <v>0</v>
      </c>
      <c r="AY134">
        <f t="shared" ca="1" si="86"/>
        <v>0</v>
      </c>
      <c r="AZ134">
        <f t="shared" ca="1" si="86"/>
        <v>0</v>
      </c>
      <c r="BA134">
        <f t="shared" ca="1" si="86"/>
        <v>0</v>
      </c>
      <c r="BB134">
        <f t="shared" ca="1" si="86"/>
        <v>0</v>
      </c>
      <c r="BC134">
        <f t="shared" ca="1" si="86"/>
        <v>0</v>
      </c>
      <c r="BD134">
        <f t="shared" ca="1" si="91"/>
        <v>0</v>
      </c>
      <c r="BF134">
        <f t="shared" ca="1" si="92"/>
        <v>0</v>
      </c>
      <c r="BG134">
        <f t="shared" ca="1" si="93"/>
        <v>303467894</v>
      </c>
      <c r="BH134">
        <f t="shared" ca="1" si="94"/>
        <v>0</v>
      </c>
      <c r="BI134">
        <f t="shared" ref="BI134:BI159" ca="1" si="99">BI133+BD133</f>
        <v>0</v>
      </c>
      <c r="BJ134">
        <f t="shared" ca="1" si="95"/>
        <v>303467894</v>
      </c>
      <c r="BK134">
        <f t="shared" ref="BK134:BK159" ca="1" si="100">BJ134-BJ133</f>
        <v>0</v>
      </c>
    </row>
    <row r="135" spans="1:63" x14ac:dyDescent="0.35">
      <c r="A135">
        <f t="shared" si="96"/>
        <v>132</v>
      </c>
      <c r="C135">
        <f t="shared" ca="1" si="97"/>
        <v>0</v>
      </c>
      <c r="D135">
        <f t="shared" ca="1" si="97"/>
        <v>0</v>
      </c>
      <c r="E135">
        <f t="shared" ca="1" si="97"/>
        <v>0</v>
      </c>
      <c r="F135">
        <f t="shared" ca="1" si="97"/>
        <v>0</v>
      </c>
      <c r="G135">
        <f t="shared" ca="1" si="97"/>
        <v>0</v>
      </c>
      <c r="H135">
        <f t="shared" ca="1" si="97"/>
        <v>0</v>
      </c>
      <c r="I135">
        <f t="shared" ca="1" si="97"/>
        <v>0</v>
      </c>
      <c r="J135">
        <f t="shared" ca="1" si="97"/>
        <v>0</v>
      </c>
      <c r="K135">
        <f t="shared" ca="1" si="97"/>
        <v>0</v>
      </c>
      <c r="L135">
        <f t="shared" ca="1" si="87"/>
        <v>0</v>
      </c>
      <c r="N135">
        <f t="shared" ca="1" si="98"/>
        <v>36104272</v>
      </c>
      <c r="O135">
        <f t="shared" ca="1" si="98"/>
        <v>33726708</v>
      </c>
      <c r="P135">
        <f t="shared" ca="1" si="98"/>
        <v>24121603</v>
      </c>
      <c r="Q135">
        <f t="shared" ca="1" si="98"/>
        <v>45794389</v>
      </c>
      <c r="R135">
        <f t="shared" ca="1" si="98"/>
        <v>32601950</v>
      </c>
      <c r="S135">
        <f t="shared" ca="1" si="98"/>
        <v>24012809</v>
      </c>
      <c r="T135">
        <f t="shared" ca="1" si="98"/>
        <v>51904135</v>
      </c>
      <c r="U135">
        <f t="shared" ca="1" si="98"/>
        <v>40995536</v>
      </c>
      <c r="V135">
        <f t="shared" ca="1" si="98"/>
        <v>14206492</v>
      </c>
      <c r="W135">
        <f t="shared" ca="1" si="88"/>
        <v>303467894</v>
      </c>
      <c r="Y135">
        <f t="shared" ca="1" si="84"/>
        <v>0</v>
      </c>
      <c r="Z135">
        <f t="shared" ca="1" si="84"/>
        <v>0</v>
      </c>
      <c r="AA135">
        <f t="shared" ca="1" si="84"/>
        <v>0</v>
      </c>
      <c r="AB135">
        <f t="shared" ca="1" si="84"/>
        <v>0</v>
      </c>
      <c r="AC135">
        <f t="shared" ca="1" si="84"/>
        <v>0</v>
      </c>
      <c r="AD135">
        <f t="shared" ca="1" si="84"/>
        <v>0</v>
      </c>
      <c r="AE135">
        <f t="shared" ca="1" si="84"/>
        <v>0</v>
      </c>
      <c r="AF135">
        <f t="shared" ca="1" si="84"/>
        <v>0</v>
      </c>
      <c r="AG135">
        <f t="shared" ca="1" si="84"/>
        <v>0</v>
      </c>
      <c r="AH135">
        <f t="shared" ca="1" si="89"/>
        <v>0</v>
      </c>
      <c r="AJ135">
        <f t="shared" ca="1" si="85"/>
        <v>0</v>
      </c>
      <c r="AK135">
        <f t="shared" ca="1" si="85"/>
        <v>0</v>
      </c>
      <c r="AL135">
        <f t="shared" ca="1" si="85"/>
        <v>0</v>
      </c>
      <c r="AM135">
        <f t="shared" ca="1" si="85"/>
        <v>0</v>
      </c>
      <c r="AN135">
        <f t="shared" ca="1" si="85"/>
        <v>0</v>
      </c>
      <c r="AO135">
        <f t="shared" ca="1" si="85"/>
        <v>0</v>
      </c>
      <c r="AP135">
        <f t="shared" ca="1" si="85"/>
        <v>0</v>
      </c>
      <c r="AQ135">
        <f t="shared" ca="1" si="85"/>
        <v>0</v>
      </c>
      <c r="AR135">
        <f t="shared" ca="1" si="85"/>
        <v>0</v>
      </c>
      <c r="AS135">
        <f t="shared" ca="1" si="90"/>
        <v>0</v>
      </c>
      <c r="AU135">
        <f t="shared" ca="1" si="86"/>
        <v>0</v>
      </c>
      <c r="AV135">
        <f t="shared" ca="1" si="86"/>
        <v>0</v>
      </c>
      <c r="AW135">
        <f t="shared" ca="1" si="86"/>
        <v>0</v>
      </c>
      <c r="AX135">
        <f t="shared" ca="1" si="86"/>
        <v>0</v>
      </c>
      <c r="AY135">
        <f t="shared" ca="1" si="86"/>
        <v>0</v>
      </c>
      <c r="AZ135">
        <f t="shared" ca="1" si="86"/>
        <v>0</v>
      </c>
      <c r="BA135">
        <f t="shared" ca="1" si="86"/>
        <v>0</v>
      </c>
      <c r="BB135">
        <f t="shared" ca="1" si="86"/>
        <v>0</v>
      </c>
      <c r="BC135">
        <f t="shared" ca="1" si="86"/>
        <v>0</v>
      </c>
      <c r="BD135">
        <f t="shared" ca="1" si="91"/>
        <v>0</v>
      </c>
      <c r="BF135">
        <f t="shared" ca="1" si="92"/>
        <v>0</v>
      </c>
      <c r="BG135">
        <f t="shared" ca="1" si="93"/>
        <v>303467894</v>
      </c>
      <c r="BH135">
        <f t="shared" ca="1" si="94"/>
        <v>0</v>
      </c>
      <c r="BI135">
        <f t="shared" ca="1" si="99"/>
        <v>0</v>
      </c>
      <c r="BJ135">
        <f t="shared" ca="1" si="95"/>
        <v>303467894</v>
      </c>
      <c r="BK135">
        <f t="shared" ca="1" si="100"/>
        <v>0</v>
      </c>
    </row>
    <row r="136" spans="1:63" x14ac:dyDescent="0.35">
      <c r="A136">
        <f t="shared" si="96"/>
        <v>133</v>
      </c>
      <c r="C136">
        <f t="shared" ca="1" si="97"/>
        <v>0</v>
      </c>
      <c r="D136">
        <f t="shared" ca="1" si="97"/>
        <v>0</v>
      </c>
      <c r="E136">
        <f t="shared" ca="1" si="97"/>
        <v>0</v>
      </c>
      <c r="F136">
        <f t="shared" ca="1" si="97"/>
        <v>0</v>
      </c>
      <c r="G136">
        <f t="shared" ca="1" si="97"/>
        <v>0</v>
      </c>
      <c r="H136">
        <f t="shared" ca="1" si="97"/>
        <v>0</v>
      </c>
      <c r="I136">
        <f t="shared" ca="1" si="97"/>
        <v>0</v>
      </c>
      <c r="J136">
        <f t="shared" ca="1" si="97"/>
        <v>0</v>
      </c>
      <c r="K136">
        <f t="shared" ca="1" si="97"/>
        <v>0</v>
      </c>
      <c r="L136">
        <f t="shared" ca="1" si="87"/>
        <v>0</v>
      </c>
      <c r="N136">
        <f t="shared" ca="1" si="98"/>
        <v>35979400</v>
      </c>
      <c r="O136">
        <f t="shared" ca="1" si="98"/>
        <v>33833875</v>
      </c>
      <c r="P136">
        <f t="shared" ca="1" si="98"/>
        <v>24168887</v>
      </c>
      <c r="Q136">
        <f t="shared" ca="1" si="98"/>
        <v>45798123</v>
      </c>
      <c r="R136">
        <f t="shared" ca="1" si="98"/>
        <v>32575641</v>
      </c>
      <c r="S136">
        <f t="shared" ca="1" si="98"/>
        <v>24090623</v>
      </c>
      <c r="T136">
        <f t="shared" ca="1" si="98"/>
        <v>51811716</v>
      </c>
      <c r="U136">
        <f t="shared" ca="1" si="98"/>
        <v>41006525</v>
      </c>
      <c r="V136">
        <f t="shared" ca="1" si="98"/>
        <v>14203102</v>
      </c>
      <c r="W136">
        <f t="shared" ca="1" si="88"/>
        <v>303467892</v>
      </c>
      <c r="Y136">
        <f t="shared" ca="1" si="84"/>
        <v>0</v>
      </c>
      <c r="Z136">
        <f t="shared" ca="1" si="84"/>
        <v>0</v>
      </c>
      <c r="AA136">
        <f t="shared" ca="1" si="84"/>
        <v>0</v>
      </c>
      <c r="AB136">
        <f t="shared" ca="1" si="84"/>
        <v>0</v>
      </c>
      <c r="AC136">
        <f t="shared" ca="1" si="84"/>
        <v>0</v>
      </c>
      <c r="AD136">
        <f t="shared" ca="1" si="84"/>
        <v>0</v>
      </c>
      <c r="AE136">
        <f t="shared" ca="1" si="84"/>
        <v>0</v>
      </c>
      <c r="AF136">
        <f t="shared" ca="1" si="84"/>
        <v>0</v>
      </c>
      <c r="AG136">
        <f t="shared" ca="1" si="84"/>
        <v>0</v>
      </c>
      <c r="AH136">
        <f t="shared" ca="1" si="89"/>
        <v>0</v>
      </c>
      <c r="AJ136">
        <f t="shared" ca="1" si="85"/>
        <v>0</v>
      </c>
      <c r="AK136">
        <f t="shared" ca="1" si="85"/>
        <v>0</v>
      </c>
      <c r="AL136">
        <f t="shared" ca="1" si="85"/>
        <v>0</v>
      </c>
      <c r="AM136">
        <f t="shared" ca="1" si="85"/>
        <v>0</v>
      </c>
      <c r="AN136">
        <f t="shared" ca="1" si="85"/>
        <v>0</v>
      </c>
      <c r="AO136">
        <f t="shared" ca="1" si="85"/>
        <v>0</v>
      </c>
      <c r="AP136">
        <f t="shared" ca="1" si="85"/>
        <v>0</v>
      </c>
      <c r="AQ136">
        <f t="shared" ca="1" si="85"/>
        <v>0</v>
      </c>
      <c r="AR136">
        <f t="shared" ca="1" si="85"/>
        <v>0</v>
      </c>
      <c r="AS136">
        <f t="shared" ca="1" si="90"/>
        <v>0</v>
      </c>
      <c r="AU136">
        <f t="shared" ca="1" si="86"/>
        <v>0</v>
      </c>
      <c r="AV136">
        <f t="shared" ca="1" si="86"/>
        <v>0</v>
      </c>
      <c r="AW136">
        <f t="shared" ca="1" si="86"/>
        <v>0</v>
      </c>
      <c r="AX136">
        <f t="shared" ca="1" si="86"/>
        <v>0</v>
      </c>
      <c r="AY136">
        <f t="shared" ca="1" si="86"/>
        <v>0</v>
      </c>
      <c r="AZ136">
        <f t="shared" ca="1" si="86"/>
        <v>0</v>
      </c>
      <c r="BA136">
        <f t="shared" ca="1" si="86"/>
        <v>0</v>
      </c>
      <c r="BB136">
        <f t="shared" ca="1" si="86"/>
        <v>0</v>
      </c>
      <c r="BC136">
        <f t="shared" ca="1" si="86"/>
        <v>0</v>
      </c>
      <c r="BD136">
        <f t="shared" ca="1" si="91"/>
        <v>0</v>
      </c>
      <c r="BF136">
        <f t="shared" ca="1" si="92"/>
        <v>0</v>
      </c>
      <c r="BG136">
        <f t="shared" ca="1" si="93"/>
        <v>303467892</v>
      </c>
      <c r="BH136">
        <f t="shared" ca="1" si="94"/>
        <v>0</v>
      </c>
      <c r="BI136">
        <f t="shared" ca="1" si="99"/>
        <v>0</v>
      </c>
      <c r="BJ136">
        <f t="shared" ca="1" si="95"/>
        <v>303467892</v>
      </c>
      <c r="BK136">
        <f t="shared" ca="1" si="100"/>
        <v>-2</v>
      </c>
    </row>
    <row r="137" spans="1:63" x14ac:dyDescent="0.35">
      <c r="A137">
        <f t="shared" si="96"/>
        <v>134</v>
      </c>
      <c r="C137">
        <f t="shared" ca="1" si="97"/>
        <v>0</v>
      </c>
      <c r="D137">
        <f t="shared" ca="1" si="97"/>
        <v>0</v>
      </c>
      <c r="E137">
        <f t="shared" ca="1" si="97"/>
        <v>0</v>
      </c>
      <c r="F137">
        <f t="shared" ca="1" si="97"/>
        <v>0</v>
      </c>
      <c r="G137">
        <f t="shared" ca="1" si="97"/>
        <v>0</v>
      </c>
      <c r="H137">
        <f t="shared" ca="1" si="97"/>
        <v>0</v>
      </c>
      <c r="I137">
        <f t="shared" ca="1" si="97"/>
        <v>0</v>
      </c>
      <c r="J137">
        <f t="shared" ca="1" si="97"/>
        <v>0</v>
      </c>
      <c r="K137">
        <f t="shared" ca="1" si="97"/>
        <v>0</v>
      </c>
      <c r="L137">
        <f t="shared" ca="1" si="87"/>
        <v>0</v>
      </c>
      <c r="N137">
        <f t="shared" ca="1" si="98"/>
        <v>35855329</v>
      </c>
      <c r="O137">
        <f t="shared" ca="1" si="98"/>
        <v>33939923</v>
      </c>
      <c r="P137">
        <f t="shared" ca="1" si="98"/>
        <v>24216075</v>
      </c>
      <c r="Q137">
        <f t="shared" ca="1" si="98"/>
        <v>45801910</v>
      </c>
      <c r="R137">
        <f t="shared" ca="1" si="98"/>
        <v>32549845</v>
      </c>
      <c r="S137">
        <f t="shared" ca="1" si="98"/>
        <v>24167861</v>
      </c>
      <c r="T137">
        <f t="shared" ca="1" si="98"/>
        <v>51719907</v>
      </c>
      <c r="U137">
        <f t="shared" ca="1" si="98"/>
        <v>41017295</v>
      </c>
      <c r="V137">
        <f t="shared" ca="1" si="98"/>
        <v>14199748</v>
      </c>
      <c r="W137">
        <f t="shared" ca="1" si="88"/>
        <v>303467893</v>
      </c>
      <c r="Y137">
        <f t="shared" ca="1" si="84"/>
        <v>0</v>
      </c>
      <c r="Z137">
        <f t="shared" ca="1" si="84"/>
        <v>0</v>
      </c>
      <c r="AA137">
        <f t="shared" ca="1" si="84"/>
        <v>0</v>
      </c>
      <c r="AB137">
        <f t="shared" ca="1" si="84"/>
        <v>0</v>
      </c>
      <c r="AC137">
        <f t="shared" ca="1" si="84"/>
        <v>0</v>
      </c>
      <c r="AD137">
        <f t="shared" ca="1" si="84"/>
        <v>0</v>
      </c>
      <c r="AE137">
        <f t="shared" ca="1" si="84"/>
        <v>0</v>
      </c>
      <c r="AF137">
        <f t="shared" ca="1" si="84"/>
        <v>0</v>
      </c>
      <c r="AG137">
        <f t="shared" ca="1" si="84"/>
        <v>0</v>
      </c>
      <c r="AH137">
        <f t="shared" ca="1" si="89"/>
        <v>0</v>
      </c>
      <c r="AJ137">
        <f t="shared" ca="1" si="85"/>
        <v>0</v>
      </c>
      <c r="AK137">
        <f t="shared" ca="1" si="85"/>
        <v>0</v>
      </c>
      <c r="AL137">
        <f t="shared" ca="1" si="85"/>
        <v>0</v>
      </c>
      <c r="AM137">
        <f t="shared" ca="1" si="85"/>
        <v>0</v>
      </c>
      <c r="AN137">
        <f t="shared" ca="1" si="85"/>
        <v>0</v>
      </c>
      <c r="AO137">
        <f t="shared" ca="1" si="85"/>
        <v>0</v>
      </c>
      <c r="AP137">
        <f t="shared" ca="1" si="85"/>
        <v>0</v>
      </c>
      <c r="AQ137">
        <f t="shared" ca="1" si="85"/>
        <v>0</v>
      </c>
      <c r="AR137">
        <f t="shared" ca="1" si="85"/>
        <v>0</v>
      </c>
      <c r="AS137">
        <f t="shared" ca="1" si="90"/>
        <v>0</v>
      </c>
      <c r="AU137">
        <f t="shared" ca="1" si="86"/>
        <v>0</v>
      </c>
      <c r="AV137">
        <f t="shared" ca="1" si="86"/>
        <v>0</v>
      </c>
      <c r="AW137">
        <f t="shared" ca="1" si="86"/>
        <v>0</v>
      </c>
      <c r="AX137">
        <f t="shared" ca="1" si="86"/>
        <v>0</v>
      </c>
      <c r="AY137">
        <f t="shared" ca="1" si="86"/>
        <v>0</v>
      </c>
      <c r="AZ137">
        <f t="shared" ca="1" si="86"/>
        <v>0</v>
      </c>
      <c r="BA137">
        <f t="shared" ca="1" si="86"/>
        <v>0</v>
      </c>
      <c r="BB137">
        <f t="shared" ca="1" si="86"/>
        <v>0</v>
      </c>
      <c r="BC137">
        <f t="shared" ca="1" si="86"/>
        <v>0</v>
      </c>
      <c r="BD137">
        <f t="shared" ca="1" si="91"/>
        <v>0</v>
      </c>
      <c r="BF137">
        <f t="shared" ca="1" si="92"/>
        <v>0</v>
      </c>
      <c r="BG137">
        <f t="shared" ca="1" si="93"/>
        <v>303467893</v>
      </c>
      <c r="BH137">
        <f t="shared" ca="1" si="94"/>
        <v>0</v>
      </c>
      <c r="BI137">
        <f t="shared" ca="1" si="99"/>
        <v>0</v>
      </c>
      <c r="BJ137">
        <f t="shared" ca="1" si="95"/>
        <v>303467893</v>
      </c>
      <c r="BK137">
        <f t="shared" ca="1" si="100"/>
        <v>1</v>
      </c>
    </row>
    <row r="138" spans="1:63" x14ac:dyDescent="0.35">
      <c r="A138">
        <f t="shared" si="96"/>
        <v>135</v>
      </c>
      <c r="C138">
        <f t="shared" ca="1" si="97"/>
        <v>0</v>
      </c>
      <c r="D138">
        <f t="shared" ca="1" si="97"/>
        <v>0</v>
      </c>
      <c r="E138">
        <f t="shared" ca="1" si="97"/>
        <v>0</v>
      </c>
      <c r="F138">
        <f t="shared" ca="1" si="97"/>
        <v>0</v>
      </c>
      <c r="G138">
        <f t="shared" ca="1" si="97"/>
        <v>0</v>
      </c>
      <c r="H138">
        <f t="shared" ca="1" si="97"/>
        <v>0</v>
      </c>
      <c r="I138">
        <f t="shared" ca="1" si="97"/>
        <v>0</v>
      </c>
      <c r="J138">
        <f t="shared" ca="1" si="97"/>
        <v>0</v>
      </c>
      <c r="K138">
        <f t="shared" ca="1" si="97"/>
        <v>0</v>
      </c>
      <c r="L138">
        <f t="shared" ca="1" si="87"/>
        <v>0</v>
      </c>
      <c r="N138">
        <f t="shared" ca="1" si="98"/>
        <v>35732054</v>
      </c>
      <c r="O138">
        <f t="shared" ca="1" si="98"/>
        <v>34044860</v>
      </c>
      <c r="P138">
        <f t="shared" ca="1" si="98"/>
        <v>24263166</v>
      </c>
      <c r="Q138">
        <f t="shared" ca="1" si="98"/>
        <v>45805750</v>
      </c>
      <c r="R138">
        <f t="shared" ca="1" si="98"/>
        <v>32524558</v>
      </c>
      <c r="S138">
        <f t="shared" ca="1" si="98"/>
        <v>24244528</v>
      </c>
      <c r="T138">
        <f t="shared" ca="1" si="98"/>
        <v>51628701</v>
      </c>
      <c r="U138">
        <f t="shared" ca="1" si="98"/>
        <v>41027848</v>
      </c>
      <c r="V138">
        <f t="shared" ca="1" si="98"/>
        <v>14196428</v>
      </c>
      <c r="W138">
        <f t="shared" ca="1" si="88"/>
        <v>303467893</v>
      </c>
      <c r="Y138">
        <f t="shared" ca="1" si="84"/>
        <v>0</v>
      </c>
      <c r="Z138">
        <f t="shared" ca="1" si="84"/>
        <v>0</v>
      </c>
      <c r="AA138">
        <f t="shared" ca="1" si="84"/>
        <v>0</v>
      </c>
      <c r="AB138">
        <f t="shared" ca="1" si="84"/>
        <v>0</v>
      </c>
      <c r="AC138">
        <f t="shared" ca="1" si="84"/>
        <v>0</v>
      </c>
      <c r="AD138">
        <f t="shared" ca="1" si="84"/>
        <v>0</v>
      </c>
      <c r="AE138">
        <f t="shared" ca="1" si="84"/>
        <v>0</v>
      </c>
      <c r="AF138">
        <f t="shared" ca="1" si="84"/>
        <v>0</v>
      </c>
      <c r="AG138">
        <f t="shared" ca="1" si="84"/>
        <v>0</v>
      </c>
      <c r="AH138">
        <f t="shared" ca="1" si="89"/>
        <v>0</v>
      </c>
      <c r="AJ138">
        <f t="shared" ca="1" si="85"/>
        <v>0</v>
      </c>
      <c r="AK138">
        <f t="shared" ca="1" si="85"/>
        <v>0</v>
      </c>
      <c r="AL138">
        <f t="shared" ca="1" si="85"/>
        <v>0</v>
      </c>
      <c r="AM138">
        <f t="shared" ca="1" si="85"/>
        <v>0</v>
      </c>
      <c r="AN138">
        <f t="shared" ca="1" si="85"/>
        <v>0</v>
      </c>
      <c r="AO138">
        <f t="shared" ca="1" si="85"/>
        <v>0</v>
      </c>
      <c r="AP138">
        <f t="shared" ca="1" si="85"/>
        <v>0</v>
      </c>
      <c r="AQ138">
        <f t="shared" ca="1" si="85"/>
        <v>0</v>
      </c>
      <c r="AR138">
        <f t="shared" ca="1" si="85"/>
        <v>0</v>
      </c>
      <c r="AS138">
        <f t="shared" ca="1" si="90"/>
        <v>0</v>
      </c>
      <c r="AU138">
        <f t="shared" ca="1" si="86"/>
        <v>0</v>
      </c>
      <c r="AV138">
        <f t="shared" ca="1" si="86"/>
        <v>0</v>
      </c>
      <c r="AW138">
        <f t="shared" ca="1" si="86"/>
        <v>0</v>
      </c>
      <c r="AX138">
        <f t="shared" ca="1" si="86"/>
        <v>0</v>
      </c>
      <c r="AY138">
        <f t="shared" ca="1" si="86"/>
        <v>0</v>
      </c>
      <c r="AZ138">
        <f t="shared" ca="1" si="86"/>
        <v>0</v>
      </c>
      <c r="BA138">
        <f t="shared" ca="1" si="86"/>
        <v>0</v>
      </c>
      <c r="BB138">
        <f t="shared" ca="1" si="86"/>
        <v>0</v>
      </c>
      <c r="BC138">
        <f t="shared" ca="1" si="86"/>
        <v>0</v>
      </c>
      <c r="BD138">
        <f t="shared" ca="1" si="91"/>
        <v>0</v>
      </c>
      <c r="BF138">
        <f t="shared" ca="1" si="92"/>
        <v>0</v>
      </c>
      <c r="BG138">
        <f t="shared" ca="1" si="93"/>
        <v>303467893</v>
      </c>
      <c r="BH138">
        <f t="shared" ca="1" si="94"/>
        <v>0</v>
      </c>
      <c r="BI138">
        <f t="shared" ca="1" si="99"/>
        <v>0</v>
      </c>
      <c r="BJ138">
        <f t="shared" ca="1" si="95"/>
        <v>303467893</v>
      </c>
      <c r="BK138">
        <f t="shared" ca="1" si="100"/>
        <v>0</v>
      </c>
    </row>
    <row r="139" spans="1:63" x14ac:dyDescent="0.35">
      <c r="A139">
        <f t="shared" si="96"/>
        <v>136</v>
      </c>
      <c r="C139">
        <f t="shared" ca="1" si="97"/>
        <v>0</v>
      </c>
      <c r="D139">
        <f t="shared" ca="1" si="97"/>
        <v>0</v>
      </c>
      <c r="E139">
        <f t="shared" ca="1" si="97"/>
        <v>0</v>
      </c>
      <c r="F139">
        <f t="shared" ca="1" si="97"/>
        <v>0</v>
      </c>
      <c r="G139">
        <f t="shared" ca="1" si="97"/>
        <v>0</v>
      </c>
      <c r="H139">
        <f t="shared" ca="1" si="97"/>
        <v>0</v>
      </c>
      <c r="I139">
        <f t="shared" ca="1" si="97"/>
        <v>0</v>
      </c>
      <c r="J139">
        <f t="shared" ca="1" si="97"/>
        <v>0</v>
      </c>
      <c r="K139">
        <f t="shared" ca="1" si="97"/>
        <v>0</v>
      </c>
      <c r="L139">
        <f t="shared" ca="1" si="87"/>
        <v>0</v>
      </c>
      <c r="N139">
        <f t="shared" ca="1" si="98"/>
        <v>35609568</v>
      </c>
      <c r="O139">
        <f t="shared" ca="1" si="98"/>
        <v>34148697</v>
      </c>
      <c r="P139">
        <f t="shared" ca="1" si="98"/>
        <v>24310160</v>
      </c>
      <c r="Q139">
        <f t="shared" ca="1" si="98"/>
        <v>45809642</v>
      </c>
      <c r="R139">
        <f t="shared" ca="1" si="98"/>
        <v>32499773</v>
      </c>
      <c r="S139">
        <f t="shared" ca="1" si="98"/>
        <v>24320628</v>
      </c>
      <c r="T139">
        <f t="shared" ca="1" si="98"/>
        <v>51538095</v>
      </c>
      <c r="U139">
        <f t="shared" ca="1" si="98"/>
        <v>41038187</v>
      </c>
      <c r="V139">
        <f t="shared" ca="1" si="98"/>
        <v>14193142</v>
      </c>
      <c r="W139">
        <f t="shared" ca="1" si="88"/>
        <v>303467892</v>
      </c>
      <c r="Y139">
        <f t="shared" ca="1" si="84"/>
        <v>0</v>
      </c>
      <c r="Z139">
        <f t="shared" ca="1" si="84"/>
        <v>0</v>
      </c>
      <c r="AA139">
        <f t="shared" ca="1" si="84"/>
        <v>0</v>
      </c>
      <c r="AB139">
        <f t="shared" ca="1" si="84"/>
        <v>0</v>
      </c>
      <c r="AC139">
        <f t="shared" ca="1" si="84"/>
        <v>0</v>
      </c>
      <c r="AD139">
        <f t="shared" ca="1" si="84"/>
        <v>0</v>
      </c>
      <c r="AE139">
        <f t="shared" ca="1" si="84"/>
        <v>0</v>
      </c>
      <c r="AF139">
        <f t="shared" ca="1" si="84"/>
        <v>0</v>
      </c>
      <c r="AG139">
        <f t="shared" ca="1" si="84"/>
        <v>0</v>
      </c>
      <c r="AH139">
        <f t="shared" ca="1" si="89"/>
        <v>0</v>
      </c>
      <c r="AJ139">
        <f t="shared" ca="1" si="85"/>
        <v>0</v>
      </c>
      <c r="AK139">
        <f t="shared" ca="1" si="85"/>
        <v>0</v>
      </c>
      <c r="AL139">
        <f t="shared" ca="1" si="85"/>
        <v>0</v>
      </c>
      <c r="AM139">
        <f t="shared" ca="1" si="85"/>
        <v>0</v>
      </c>
      <c r="AN139">
        <f t="shared" ca="1" si="85"/>
        <v>0</v>
      </c>
      <c r="AO139">
        <f t="shared" ca="1" si="85"/>
        <v>0</v>
      </c>
      <c r="AP139">
        <f t="shared" ca="1" si="85"/>
        <v>0</v>
      </c>
      <c r="AQ139">
        <f t="shared" ca="1" si="85"/>
        <v>0</v>
      </c>
      <c r="AR139">
        <f t="shared" ca="1" si="85"/>
        <v>0</v>
      </c>
      <c r="AS139">
        <f t="shared" ca="1" si="90"/>
        <v>0</v>
      </c>
      <c r="AU139">
        <f t="shared" ca="1" si="86"/>
        <v>0</v>
      </c>
      <c r="AV139">
        <f t="shared" ca="1" si="86"/>
        <v>0</v>
      </c>
      <c r="AW139">
        <f t="shared" ca="1" si="86"/>
        <v>0</v>
      </c>
      <c r="AX139">
        <f t="shared" ca="1" si="86"/>
        <v>0</v>
      </c>
      <c r="AY139">
        <f t="shared" ca="1" si="86"/>
        <v>0</v>
      </c>
      <c r="AZ139">
        <f t="shared" ca="1" si="86"/>
        <v>0</v>
      </c>
      <c r="BA139">
        <f t="shared" ca="1" si="86"/>
        <v>0</v>
      </c>
      <c r="BB139">
        <f t="shared" ca="1" si="86"/>
        <v>0</v>
      </c>
      <c r="BC139">
        <f t="shared" ca="1" si="86"/>
        <v>0</v>
      </c>
      <c r="BD139">
        <f t="shared" ca="1" si="91"/>
        <v>0</v>
      </c>
      <c r="BF139">
        <f t="shared" ca="1" si="92"/>
        <v>0</v>
      </c>
      <c r="BG139">
        <f t="shared" ca="1" si="93"/>
        <v>303467892</v>
      </c>
      <c r="BH139">
        <f t="shared" ca="1" si="94"/>
        <v>0</v>
      </c>
      <c r="BI139">
        <f t="shared" ca="1" si="99"/>
        <v>0</v>
      </c>
      <c r="BJ139">
        <f t="shared" ca="1" si="95"/>
        <v>303467892</v>
      </c>
      <c r="BK139">
        <f t="shared" ca="1" si="100"/>
        <v>-1</v>
      </c>
    </row>
    <row r="140" spans="1:63" x14ac:dyDescent="0.35">
      <c r="A140">
        <f t="shared" si="96"/>
        <v>137</v>
      </c>
      <c r="C140">
        <f t="shared" ca="1" si="97"/>
        <v>0</v>
      </c>
      <c r="D140">
        <f t="shared" ca="1" si="97"/>
        <v>0</v>
      </c>
      <c r="E140">
        <f t="shared" ca="1" si="97"/>
        <v>0</v>
      </c>
      <c r="F140">
        <f t="shared" ca="1" si="97"/>
        <v>0</v>
      </c>
      <c r="G140">
        <f t="shared" ca="1" si="97"/>
        <v>0</v>
      </c>
      <c r="H140">
        <f t="shared" ca="1" si="97"/>
        <v>0</v>
      </c>
      <c r="I140">
        <f t="shared" ca="1" si="97"/>
        <v>0</v>
      </c>
      <c r="J140">
        <f t="shared" ca="1" si="97"/>
        <v>0</v>
      </c>
      <c r="K140">
        <f t="shared" ca="1" si="97"/>
        <v>0</v>
      </c>
      <c r="L140">
        <f t="shared" ca="1" si="87"/>
        <v>0</v>
      </c>
      <c r="N140">
        <f t="shared" ca="1" si="98"/>
        <v>35487866</v>
      </c>
      <c r="O140">
        <f t="shared" ca="1" si="98"/>
        <v>34251444</v>
      </c>
      <c r="P140">
        <f t="shared" ca="1" si="98"/>
        <v>24357057</v>
      </c>
      <c r="Q140">
        <f t="shared" ca="1" si="98"/>
        <v>45813585</v>
      </c>
      <c r="R140">
        <f t="shared" ca="1" si="98"/>
        <v>32475486</v>
      </c>
      <c r="S140">
        <f t="shared" ca="1" si="98"/>
        <v>24396165</v>
      </c>
      <c r="T140">
        <f t="shared" ca="1" si="98"/>
        <v>51448086</v>
      </c>
      <c r="U140">
        <f t="shared" ca="1" si="98"/>
        <v>41048313</v>
      </c>
      <c r="V140">
        <f t="shared" ca="1" si="98"/>
        <v>14189890</v>
      </c>
      <c r="W140">
        <f t="shared" ca="1" si="88"/>
        <v>303467892</v>
      </c>
      <c r="Y140">
        <f t="shared" ca="1" si="84"/>
        <v>0</v>
      </c>
      <c r="Z140">
        <f t="shared" ca="1" si="84"/>
        <v>0</v>
      </c>
      <c r="AA140">
        <f t="shared" ca="1" si="84"/>
        <v>0</v>
      </c>
      <c r="AB140">
        <f t="shared" ca="1" si="84"/>
        <v>0</v>
      </c>
      <c r="AC140">
        <f t="shared" ca="1" si="84"/>
        <v>0</v>
      </c>
      <c r="AD140">
        <f t="shared" ca="1" si="84"/>
        <v>0</v>
      </c>
      <c r="AE140">
        <f t="shared" ca="1" si="84"/>
        <v>0</v>
      </c>
      <c r="AF140">
        <f t="shared" ca="1" si="84"/>
        <v>0</v>
      </c>
      <c r="AG140">
        <f t="shared" ca="1" si="84"/>
        <v>0</v>
      </c>
      <c r="AH140">
        <f t="shared" ca="1" si="89"/>
        <v>0</v>
      </c>
      <c r="AJ140">
        <f t="shared" ca="1" si="85"/>
        <v>0</v>
      </c>
      <c r="AK140">
        <f t="shared" ca="1" si="85"/>
        <v>0</v>
      </c>
      <c r="AL140">
        <f t="shared" ca="1" si="85"/>
        <v>0</v>
      </c>
      <c r="AM140">
        <f t="shared" ca="1" si="85"/>
        <v>0</v>
      </c>
      <c r="AN140">
        <f t="shared" ca="1" si="85"/>
        <v>0</v>
      </c>
      <c r="AO140">
        <f t="shared" ca="1" si="85"/>
        <v>0</v>
      </c>
      <c r="AP140">
        <f t="shared" ca="1" si="85"/>
        <v>0</v>
      </c>
      <c r="AQ140">
        <f t="shared" ca="1" si="85"/>
        <v>0</v>
      </c>
      <c r="AR140">
        <f t="shared" ca="1" si="85"/>
        <v>0</v>
      </c>
      <c r="AS140">
        <f t="shared" ca="1" si="90"/>
        <v>0</v>
      </c>
      <c r="AU140">
        <f t="shared" ca="1" si="86"/>
        <v>0</v>
      </c>
      <c r="AV140">
        <f t="shared" ca="1" si="86"/>
        <v>0</v>
      </c>
      <c r="AW140">
        <f t="shared" ca="1" si="86"/>
        <v>0</v>
      </c>
      <c r="AX140">
        <f t="shared" ca="1" si="86"/>
        <v>0</v>
      </c>
      <c r="AY140">
        <f t="shared" ca="1" si="86"/>
        <v>0</v>
      </c>
      <c r="AZ140">
        <f t="shared" ca="1" si="86"/>
        <v>0</v>
      </c>
      <c r="BA140">
        <f t="shared" ca="1" si="86"/>
        <v>0</v>
      </c>
      <c r="BB140">
        <f t="shared" ca="1" si="86"/>
        <v>0</v>
      </c>
      <c r="BC140">
        <f t="shared" ca="1" si="86"/>
        <v>0</v>
      </c>
      <c r="BD140">
        <f t="shared" ca="1" si="91"/>
        <v>0</v>
      </c>
      <c r="BF140">
        <f t="shared" ca="1" si="92"/>
        <v>0</v>
      </c>
      <c r="BG140">
        <f t="shared" ca="1" si="93"/>
        <v>303467892</v>
      </c>
      <c r="BH140">
        <f t="shared" ca="1" si="94"/>
        <v>0</v>
      </c>
      <c r="BI140">
        <f t="shared" ca="1" si="99"/>
        <v>0</v>
      </c>
      <c r="BJ140">
        <f t="shared" ca="1" si="95"/>
        <v>303467892</v>
      </c>
      <c r="BK140">
        <f t="shared" ca="1" si="100"/>
        <v>0</v>
      </c>
    </row>
    <row r="141" spans="1:63" x14ac:dyDescent="0.35">
      <c r="A141">
        <f t="shared" si="96"/>
        <v>138</v>
      </c>
      <c r="C141">
        <f t="shared" ca="1" si="97"/>
        <v>0</v>
      </c>
      <c r="D141">
        <f t="shared" ca="1" si="97"/>
        <v>0</v>
      </c>
      <c r="E141">
        <f t="shared" ca="1" si="97"/>
        <v>0</v>
      </c>
      <c r="F141">
        <f t="shared" ca="1" si="97"/>
        <v>0</v>
      </c>
      <c r="G141">
        <f t="shared" ca="1" si="97"/>
        <v>0</v>
      </c>
      <c r="H141">
        <f t="shared" ca="1" si="97"/>
        <v>0</v>
      </c>
      <c r="I141">
        <f t="shared" ca="1" si="97"/>
        <v>0</v>
      </c>
      <c r="J141">
        <f t="shared" ca="1" si="97"/>
        <v>0</v>
      </c>
      <c r="K141">
        <f t="shared" ca="1" si="97"/>
        <v>0</v>
      </c>
      <c r="L141">
        <f t="shared" ca="1" si="87"/>
        <v>0</v>
      </c>
      <c r="N141">
        <f t="shared" ca="1" si="98"/>
        <v>35366942</v>
      </c>
      <c r="O141">
        <f t="shared" ca="1" si="98"/>
        <v>34353112</v>
      </c>
      <c r="P141">
        <f t="shared" ca="1" si="98"/>
        <v>24403856</v>
      </c>
      <c r="Q141">
        <f t="shared" ca="1" si="98"/>
        <v>45817580</v>
      </c>
      <c r="R141">
        <f t="shared" ca="1" si="98"/>
        <v>32451690</v>
      </c>
      <c r="S141">
        <f t="shared" ca="1" si="98"/>
        <v>24471144</v>
      </c>
      <c r="T141">
        <f t="shared" ca="1" si="98"/>
        <v>51358668</v>
      </c>
      <c r="U141">
        <f t="shared" ca="1" si="98"/>
        <v>41058229</v>
      </c>
      <c r="V141">
        <f t="shared" ca="1" si="98"/>
        <v>14186671</v>
      </c>
      <c r="W141">
        <f t="shared" ca="1" si="88"/>
        <v>303467892</v>
      </c>
      <c r="Y141">
        <f t="shared" ca="1" si="84"/>
        <v>0</v>
      </c>
      <c r="Z141">
        <f t="shared" ca="1" si="84"/>
        <v>0</v>
      </c>
      <c r="AA141">
        <f t="shared" ca="1" si="84"/>
        <v>0</v>
      </c>
      <c r="AB141">
        <f t="shared" ca="1" si="84"/>
        <v>0</v>
      </c>
      <c r="AC141">
        <f t="shared" ca="1" si="84"/>
        <v>0</v>
      </c>
      <c r="AD141">
        <f t="shared" ca="1" si="84"/>
        <v>0</v>
      </c>
      <c r="AE141">
        <f t="shared" ca="1" si="84"/>
        <v>0</v>
      </c>
      <c r="AF141">
        <f t="shared" ca="1" si="84"/>
        <v>0</v>
      </c>
      <c r="AG141">
        <f t="shared" ca="1" si="84"/>
        <v>0</v>
      </c>
      <c r="AH141">
        <f t="shared" ca="1" si="89"/>
        <v>0</v>
      </c>
      <c r="AJ141">
        <f t="shared" ca="1" si="85"/>
        <v>0</v>
      </c>
      <c r="AK141">
        <f t="shared" ca="1" si="85"/>
        <v>0</v>
      </c>
      <c r="AL141">
        <f t="shared" ca="1" si="85"/>
        <v>0</v>
      </c>
      <c r="AM141">
        <f t="shared" ca="1" si="85"/>
        <v>0</v>
      </c>
      <c r="AN141">
        <f t="shared" ca="1" si="85"/>
        <v>0</v>
      </c>
      <c r="AO141">
        <f t="shared" ca="1" si="85"/>
        <v>0</v>
      </c>
      <c r="AP141">
        <f t="shared" ca="1" si="85"/>
        <v>0</v>
      </c>
      <c r="AQ141">
        <f t="shared" ca="1" si="85"/>
        <v>0</v>
      </c>
      <c r="AR141">
        <f t="shared" ca="1" si="85"/>
        <v>0</v>
      </c>
      <c r="AS141">
        <f t="shared" ca="1" si="90"/>
        <v>0</v>
      </c>
      <c r="AU141">
        <f t="shared" ca="1" si="86"/>
        <v>0</v>
      </c>
      <c r="AV141">
        <f t="shared" ca="1" si="86"/>
        <v>0</v>
      </c>
      <c r="AW141">
        <f t="shared" ca="1" si="86"/>
        <v>0</v>
      </c>
      <c r="AX141">
        <f t="shared" ca="1" si="86"/>
        <v>0</v>
      </c>
      <c r="AY141">
        <f t="shared" ca="1" si="86"/>
        <v>0</v>
      </c>
      <c r="AZ141">
        <f t="shared" ca="1" si="86"/>
        <v>0</v>
      </c>
      <c r="BA141">
        <f t="shared" ca="1" si="86"/>
        <v>0</v>
      </c>
      <c r="BB141">
        <f t="shared" ca="1" si="86"/>
        <v>0</v>
      </c>
      <c r="BC141">
        <f t="shared" ca="1" si="86"/>
        <v>0</v>
      </c>
      <c r="BD141">
        <f t="shared" ca="1" si="91"/>
        <v>0</v>
      </c>
      <c r="BF141">
        <f t="shared" ca="1" si="92"/>
        <v>0</v>
      </c>
      <c r="BG141">
        <f t="shared" ca="1" si="93"/>
        <v>303467892</v>
      </c>
      <c r="BH141">
        <f t="shared" ca="1" si="94"/>
        <v>0</v>
      </c>
      <c r="BI141">
        <f t="shared" ca="1" si="99"/>
        <v>0</v>
      </c>
      <c r="BJ141">
        <f t="shared" ca="1" si="95"/>
        <v>303467892</v>
      </c>
      <c r="BK141">
        <f t="shared" ca="1" si="100"/>
        <v>0</v>
      </c>
    </row>
    <row r="142" spans="1:63" x14ac:dyDescent="0.35">
      <c r="A142">
        <f t="shared" si="96"/>
        <v>139</v>
      </c>
      <c r="C142">
        <f t="shared" ca="1" si="97"/>
        <v>0</v>
      </c>
      <c r="D142">
        <f t="shared" ca="1" si="97"/>
        <v>0</v>
      </c>
      <c r="E142">
        <f t="shared" ca="1" si="97"/>
        <v>0</v>
      </c>
      <c r="F142">
        <f t="shared" ca="1" si="97"/>
        <v>0</v>
      </c>
      <c r="G142">
        <f t="shared" ca="1" si="97"/>
        <v>0</v>
      </c>
      <c r="H142">
        <f t="shared" ca="1" si="97"/>
        <v>0</v>
      </c>
      <c r="I142">
        <f t="shared" ca="1" si="97"/>
        <v>0</v>
      </c>
      <c r="J142">
        <f t="shared" ca="1" si="97"/>
        <v>0</v>
      </c>
      <c r="K142">
        <f t="shared" ca="1" si="97"/>
        <v>0</v>
      </c>
      <c r="L142">
        <f t="shared" ca="1" si="87"/>
        <v>0</v>
      </c>
      <c r="N142">
        <f t="shared" ca="1" si="98"/>
        <v>35246790</v>
      </c>
      <c r="O142">
        <f t="shared" ca="1" si="98"/>
        <v>34453710</v>
      </c>
      <c r="P142">
        <f t="shared" ca="1" si="98"/>
        <v>24450556</v>
      </c>
      <c r="Q142">
        <f t="shared" ca="1" si="98"/>
        <v>45821624</v>
      </c>
      <c r="R142">
        <f t="shared" ca="1" si="98"/>
        <v>32428381</v>
      </c>
      <c r="S142">
        <f t="shared" ca="1" si="98"/>
        <v>24545570</v>
      </c>
      <c r="T142">
        <f t="shared" ca="1" si="98"/>
        <v>51269838</v>
      </c>
      <c r="U142">
        <f t="shared" ca="1" si="98"/>
        <v>41067937</v>
      </c>
      <c r="V142">
        <f t="shared" ca="1" si="98"/>
        <v>14183484</v>
      </c>
      <c r="W142">
        <f t="shared" ca="1" si="88"/>
        <v>303467890</v>
      </c>
      <c r="Y142">
        <f t="shared" ca="1" si="84"/>
        <v>0</v>
      </c>
      <c r="Z142">
        <f t="shared" ca="1" si="84"/>
        <v>0</v>
      </c>
      <c r="AA142">
        <f t="shared" ca="1" si="84"/>
        <v>0</v>
      </c>
      <c r="AB142">
        <f t="shared" ca="1" si="84"/>
        <v>0</v>
      </c>
      <c r="AC142">
        <f t="shared" ca="1" si="84"/>
        <v>0</v>
      </c>
      <c r="AD142">
        <f t="shared" ca="1" si="84"/>
        <v>0</v>
      </c>
      <c r="AE142">
        <f t="shared" ca="1" si="84"/>
        <v>0</v>
      </c>
      <c r="AF142">
        <f t="shared" ca="1" si="84"/>
        <v>0</v>
      </c>
      <c r="AG142">
        <f t="shared" ca="1" si="84"/>
        <v>0</v>
      </c>
      <c r="AH142">
        <f t="shared" ca="1" si="89"/>
        <v>0</v>
      </c>
      <c r="AJ142">
        <f t="shared" ca="1" si="85"/>
        <v>0</v>
      </c>
      <c r="AK142">
        <f t="shared" ca="1" si="85"/>
        <v>0</v>
      </c>
      <c r="AL142">
        <f t="shared" ca="1" si="85"/>
        <v>0</v>
      </c>
      <c r="AM142">
        <f t="shared" ca="1" si="85"/>
        <v>0</v>
      </c>
      <c r="AN142">
        <f t="shared" ca="1" si="85"/>
        <v>0</v>
      </c>
      <c r="AO142">
        <f t="shared" ca="1" si="85"/>
        <v>0</v>
      </c>
      <c r="AP142">
        <f t="shared" ca="1" si="85"/>
        <v>0</v>
      </c>
      <c r="AQ142">
        <f t="shared" ca="1" si="85"/>
        <v>0</v>
      </c>
      <c r="AR142">
        <f t="shared" ca="1" si="85"/>
        <v>0</v>
      </c>
      <c r="AS142">
        <f t="shared" ca="1" si="90"/>
        <v>0</v>
      </c>
      <c r="AU142">
        <f t="shared" ca="1" si="86"/>
        <v>0</v>
      </c>
      <c r="AV142">
        <f t="shared" ca="1" si="86"/>
        <v>0</v>
      </c>
      <c r="AW142">
        <f t="shared" ca="1" si="86"/>
        <v>0</v>
      </c>
      <c r="AX142">
        <f t="shared" ca="1" si="86"/>
        <v>0</v>
      </c>
      <c r="AY142">
        <f t="shared" ca="1" si="86"/>
        <v>0</v>
      </c>
      <c r="AZ142">
        <f t="shared" ca="1" si="86"/>
        <v>0</v>
      </c>
      <c r="BA142">
        <f t="shared" ca="1" si="86"/>
        <v>0</v>
      </c>
      <c r="BB142">
        <f t="shared" ca="1" si="86"/>
        <v>0</v>
      </c>
      <c r="BC142">
        <f t="shared" ca="1" si="86"/>
        <v>0</v>
      </c>
      <c r="BD142">
        <f t="shared" ca="1" si="91"/>
        <v>0</v>
      </c>
      <c r="BF142">
        <f t="shared" ca="1" si="92"/>
        <v>0</v>
      </c>
      <c r="BG142">
        <f t="shared" ca="1" si="93"/>
        <v>303467890</v>
      </c>
      <c r="BH142">
        <f t="shared" ca="1" si="94"/>
        <v>0</v>
      </c>
      <c r="BI142">
        <f t="shared" ca="1" si="99"/>
        <v>0</v>
      </c>
      <c r="BJ142">
        <f t="shared" ca="1" si="95"/>
        <v>303467890</v>
      </c>
      <c r="BK142">
        <f t="shared" ca="1" si="100"/>
        <v>-2</v>
      </c>
    </row>
    <row r="143" spans="1:63" x14ac:dyDescent="0.35">
      <c r="A143">
        <f t="shared" si="96"/>
        <v>140</v>
      </c>
      <c r="C143">
        <f t="shared" ca="1" si="97"/>
        <v>0</v>
      </c>
      <c r="D143">
        <f t="shared" ca="1" si="97"/>
        <v>0</v>
      </c>
      <c r="E143">
        <f t="shared" ca="1" si="97"/>
        <v>0</v>
      </c>
      <c r="F143">
        <f t="shared" ca="1" si="97"/>
        <v>0</v>
      </c>
      <c r="G143">
        <f t="shared" ca="1" si="97"/>
        <v>0</v>
      </c>
      <c r="H143">
        <f t="shared" ca="1" si="97"/>
        <v>0</v>
      </c>
      <c r="I143">
        <f t="shared" ca="1" si="97"/>
        <v>0</v>
      </c>
      <c r="J143">
        <f t="shared" ca="1" si="97"/>
        <v>0</v>
      </c>
      <c r="K143">
        <f t="shared" ca="1" si="97"/>
        <v>0</v>
      </c>
      <c r="L143">
        <f t="shared" ca="1" si="87"/>
        <v>0</v>
      </c>
      <c r="N143">
        <f t="shared" ca="1" si="98"/>
        <v>35127405</v>
      </c>
      <c r="O143">
        <f t="shared" ca="1" si="98"/>
        <v>34553248</v>
      </c>
      <c r="P143">
        <f t="shared" ca="1" si="98"/>
        <v>24497158</v>
      </c>
      <c r="Q143">
        <f t="shared" ca="1" si="98"/>
        <v>45825716</v>
      </c>
      <c r="R143">
        <f t="shared" ca="1" si="98"/>
        <v>32405553</v>
      </c>
      <c r="S143">
        <f t="shared" ca="1" si="98"/>
        <v>24619449</v>
      </c>
      <c r="T143">
        <f t="shared" ca="1" si="98"/>
        <v>51181592</v>
      </c>
      <c r="U143">
        <f t="shared" ca="1" si="98"/>
        <v>41077440</v>
      </c>
      <c r="V143">
        <f t="shared" ca="1" si="98"/>
        <v>14180329</v>
      </c>
      <c r="W143">
        <f t="shared" ca="1" si="88"/>
        <v>303467890</v>
      </c>
      <c r="Y143">
        <f t="shared" ca="1" si="84"/>
        <v>0</v>
      </c>
      <c r="Z143">
        <f t="shared" ca="1" si="84"/>
        <v>0</v>
      </c>
      <c r="AA143">
        <f t="shared" ca="1" si="84"/>
        <v>0</v>
      </c>
      <c r="AB143">
        <f t="shared" ca="1" si="84"/>
        <v>0</v>
      </c>
      <c r="AC143">
        <f t="shared" ca="1" si="84"/>
        <v>0</v>
      </c>
      <c r="AD143">
        <f t="shared" ca="1" si="84"/>
        <v>0</v>
      </c>
      <c r="AE143">
        <f t="shared" ca="1" si="84"/>
        <v>0</v>
      </c>
      <c r="AF143">
        <f t="shared" ca="1" si="84"/>
        <v>0</v>
      </c>
      <c r="AG143">
        <f t="shared" ca="1" si="84"/>
        <v>0</v>
      </c>
      <c r="AH143">
        <f t="shared" ca="1" si="89"/>
        <v>0</v>
      </c>
      <c r="AJ143">
        <f t="shared" ca="1" si="85"/>
        <v>0</v>
      </c>
      <c r="AK143">
        <f t="shared" ca="1" si="85"/>
        <v>0</v>
      </c>
      <c r="AL143">
        <f t="shared" ca="1" si="85"/>
        <v>0</v>
      </c>
      <c r="AM143">
        <f t="shared" ca="1" si="85"/>
        <v>0</v>
      </c>
      <c r="AN143">
        <f t="shared" ca="1" si="85"/>
        <v>0</v>
      </c>
      <c r="AO143">
        <f t="shared" ca="1" si="85"/>
        <v>0</v>
      </c>
      <c r="AP143">
        <f t="shared" ca="1" si="85"/>
        <v>0</v>
      </c>
      <c r="AQ143">
        <f t="shared" ca="1" si="85"/>
        <v>0</v>
      </c>
      <c r="AR143">
        <f t="shared" ca="1" si="85"/>
        <v>0</v>
      </c>
      <c r="AS143">
        <f t="shared" ca="1" si="90"/>
        <v>0</v>
      </c>
      <c r="AU143">
        <f t="shared" ca="1" si="86"/>
        <v>0</v>
      </c>
      <c r="AV143">
        <f t="shared" ca="1" si="86"/>
        <v>0</v>
      </c>
      <c r="AW143">
        <f t="shared" ca="1" si="86"/>
        <v>0</v>
      </c>
      <c r="AX143">
        <f t="shared" ca="1" si="86"/>
        <v>0</v>
      </c>
      <c r="AY143">
        <f t="shared" ca="1" si="86"/>
        <v>0</v>
      </c>
      <c r="AZ143">
        <f t="shared" ca="1" si="86"/>
        <v>0</v>
      </c>
      <c r="BA143">
        <f t="shared" ca="1" si="86"/>
        <v>0</v>
      </c>
      <c r="BB143">
        <f t="shared" ca="1" si="86"/>
        <v>0</v>
      </c>
      <c r="BC143">
        <f t="shared" ca="1" si="86"/>
        <v>0</v>
      </c>
      <c r="BD143">
        <f t="shared" ca="1" si="91"/>
        <v>0</v>
      </c>
      <c r="BF143">
        <f t="shared" ca="1" si="92"/>
        <v>0</v>
      </c>
      <c r="BG143">
        <f t="shared" ca="1" si="93"/>
        <v>303467890</v>
      </c>
      <c r="BH143">
        <f t="shared" ca="1" si="94"/>
        <v>0</v>
      </c>
      <c r="BI143">
        <f t="shared" ca="1" si="99"/>
        <v>0</v>
      </c>
      <c r="BJ143">
        <f t="shared" ca="1" si="95"/>
        <v>303467890</v>
      </c>
      <c r="BK143">
        <f t="shared" ca="1" si="100"/>
        <v>0</v>
      </c>
    </row>
    <row r="144" spans="1:63" x14ac:dyDescent="0.35">
      <c r="A144">
        <f t="shared" si="96"/>
        <v>141</v>
      </c>
      <c r="C144">
        <f t="shared" ref="C144:K153" ca="1" si="101">INDEX(Model,MATCH($A144,ModelWeek,0),MATCH(C$3,ModelRegions,0)+MATCH(C$2,ModelFactors,0)-MATCH($C$3,ModelRegions,0))</f>
        <v>0</v>
      </c>
      <c r="D144">
        <f t="shared" ca="1" si="101"/>
        <v>0</v>
      </c>
      <c r="E144">
        <f t="shared" ca="1" si="101"/>
        <v>0</v>
      </c>
      <c r="F144">
        <f t="shared" ca="1" si="101"/>
        <v>0</v>
      </c>
      <c r="G144">
        <f t="shared" ca="1" si="101"/>
        <v>0</v>
      </c>
      <c r="H144">
        <f t="shared" ca="1" si="101"/>
        <v>0</v>
      </c>
      <c r="I144">
        <f t="shared" ca="1" si="101"/>
        <v>0</v>
      </c>
      <c r="J144">
        <f t="shared" ca="1" si="101"/>
        <v>0</v>
      </c>
      <c r="K144">
        <f t="shared" ca="1" si="101"/>
        <v>0</v>
      </c>
      <c r="L144">
        <f t="shared" ca="1" si="87"/>
        <v>0</v>
      </c>
      <c r="N144">
        <f t="shared" ref="N144:V153" ca="1" si="102">INDEX(Model,MATCH($A144,ModelWeek,0),MATCH(N$3,ModelRegions,0)+MATCH(N$2,ModelFactors,0)-MATCH($C$3,ModelRegions,0))</f>
        <v>35008781</v>
      </c>
      <c r="O144">
        <f t="shared" ca="1" si="102"/>
        <v>34651736</v>
      </c>
      <c r="P144">
        <f t="shared" ca="1" si="102"/>
        <v>24543662</v>
      </c>
      <c r="Q144">
        <f t="shared" ca="1" si="102"/>
        <v>45829857</v>
      </c>
      <c r="R144">
        <f t="shared" ca="1" si="102"/>
        <v>32383201</v>
      </c>
      <c r="S144">
        <f t="shared" ca="1" si="102"/>
        <v>24692783</v>
      </c>
      <c r="T144">
        <f t="shared" ca="1" si="102"/>
        <v>51093926</v>
      </c>
      <c r="U144">
        <f t="shared" ca="1" si="102"/>
        <v>41086739</v>
      </c>
      <c r="V144">
        <f t="shared" ca="1" si="102"/>
        <v>14177206</v>
      </c>
      <c r="W144">
        <f t="shared" ca="1" si="88"/>
        <v>303467891</v>
      </c>
      <c r="Y144">
        <f t="shared" ca="1" si="84"/>
        <v>0</v>
      </c>
      <c r="Z144">
        <f t="shared" ca="1" si="84"/>
        <v>0</v>
      </c>
      <c r="AA144">
        <f t="shared" ca="1" si="84"/>
        <v>0</v>
      </c>
      <c r="AB144">
        <f t="shared" ca="1" si="84"/>
        <v>0</v>
      </c>
      <c r="AC144">
        <f t="shared" ca="1" si="84"/>
        <v>0</v>
      </c>
      <c r="AD144">
        <f t="shared" ca="1" si="84"/>
        <v>0</v>
      </c>
      <c r="AE144">
        <f t="shared" ca="1" si="84"/>
        <v>0</v>
      </c>
      <c r="AF144">
        <f t="shared" ca="1" si="84"/>
        <v>0</v>
      </c>
      <c r="AG144">
        <f t="shared" ca="1" si="84"/>
        <v>0</v>
      </c>
      <c r="AH144">
        <f t="shared" ca="1" si="89"/>
        <v>0</v>
      </c>
      <c r="AJ144">
        <f t="shared" ca="1" si="85"/>
        <v>0</v>
      </c>
      <c r="AK144">
        <f t="shared" ca="1" si="85"/>
        <v>0</v>
      </c>
      <c r="AL144">
        <f t="shared" ca="1" si="85"/>
        <v>0</v>
      </c>
      <c r="AM144">
        <f t="shared" ca="1" si="85"/>
        <v>0</v>
      </c>
      <c r="AN144">
        <f t="shared" ca="1" si="85"/>
        <v>0</v>
      </c>
      <c r="AO144">
        <f t="shared" ca="1" si="85"/>
        <v>0</v>
      </c>
      <c r="AP144">
        <f t="shared" ca="1" si="85"/>
        <v>0</v>
      </c>
      <c r="AQ144">
        <f t="shared" ca="1" si="85"/>
        <v>0</v>
      </c>
      <c r="AR144">
        <f t="shared" ca="1" si="85"/>
        <v>0</v>
      </c>
      <c r="AS144">
        <f t="shared" ca="1" si="90"/>
        <v>0</v>
      </c>
      <c r="AU144">
        <f t="shared" ca="1" si="86"/>
        <v>0</v>
      </c>
      <c r="AV144">
        <f t="shared" ca="1" si="86"/>
        <v>0</v>
      </c>
      <c r="AW144">
        <f t="shared" ca="1" si="86"/>
        <v>0</v>
      </c>
      <c r="AX144">
        <f t="shared" ca="1" si="86"/>
        <v>0</v>
      </c>
      <c r="AY144">
        <f t="shared" ca="1" si="86"/>
        <v>0</v>
      </c>
      <c r="AZ144">
        <f t="shared" ca="1" si="86"/>
        <v>0</v>
      </c>
      <c r="BA144">
        <f t="shared" ca="1" si="86"/>
        <v>0</v>
      </c>
      <c r="BB144">
        <f t="shared" ca="1" si="86"/>
        <v>0</v>
      </c>
      <c r="BC144">
        <f t="shared" ca="1" si="86"/>
        <v>0</v>
      </c>
      <c r="BD144">
        <f t="shared" ca="1" si="91"/>
        <v>0</v>
      </c>
      <c r="BF144">
        <f t="shared" ca="1" si="92"/>
        <v>0</v>
      </c>
      <c r="BG144">
        <f t="shared" ca="1" si="93"/>
        <v>303467891</v>
      </c>
      <c r="BH144">
        <f t="shared" ca="1" si="94"/>
        <v>0</v>
      </c>
      <c r="BI144">
        <f t="shared" ca="1" si="99"/>
        <v>0</v>
      </c>
      <c r="BJ144">
        <f t="shared" ca="1" si="95"/>
        <v>303467891</v>
      </c>
      <c r="BK144">
        <f t="shared" ca="1" si="100"/>
        <v>1</v>
      </c>
    </row>
    <row r="145" spans="1:63" x14ac:dyDescent="0.35">
      <c r="A145">
        <f t="shared" si="96"/>
        <v>142</v>
      </c>
      <c r="C145">
        <f t="shared" ca="1" si="101"/>
        <v>0</v>
      </c>
      <c r="D145">
        <f t="shared" ca="1" si="101"/>
        <v>0</v>
      </c>
      <c r="E145">
        <f t="shared" ca="1" si="101"/>
        <v>0</v>
      </c>
      <c r="F145">
        <f t="shared" ca="1" si="101"/>
        <v>0</v>
      </c>
      <c r="G145">
        <f t="shared" ca="1" si="101"/>
        <v>0</v>
      </c>
      <c r="H145">
        <f t="shared" ca="1" si="101"/>
        <v>0</v>
      </c>
      <c r="I145">
        <f t="shared" ca="1" si="101"/>
        <v>0</v>
      </c>
      <c r="J145">
        <f t="shared" ca="1" si="101"/>
        <v>0</v>
      </c>
      <c r="K145">
        <f t="shared" ca="1" si="101"/>
        <v>0</v>
      </c>
      <c r="L145">
        <f t="shared" ca="1" si="87"/>
        <v>0</v>
      </c>
      <c r="N145">
        <f t="shared" ca="1" si="102"/>
        <v>34890913</v>
      </c>
      <c r="O145">
        <f t="shared" ca="1" si="102"/>
        <v>34749182</v>
      </c>
      <c r="P145">
        <f t="shared" ca="1" si="102"/>
        <v>24590066</v>
      </c>
      <c r="Q145">
        <f t="shared" ca="1" si="102"/>
        <v>45834046</v>
      </c>
      <c r="R145">
        <f t="shared" ca="1" si="102"/>
        <v>32361320</v>
      </c>
      <c r="S145">
        <f t="shared" ca="1" si="102"/>
        <v>24765578</v>
      </c>
      <c r="T145">
        <f t="shared" ca="1" si="102"/>
        <v>51006835</v>
      </c>
      <c r="U145">
        <f t="shared" ca="1" si="102"/>
        <v>41095838</v>
      </c>
      <c r="V145">
        <f t="shared" ca="1" si="102"/>
        <v>14174113</v>
      </c>
      <c r="W145">
        <f t="shared" ca="1" si="88"/>
        <v>303467891</v>
      </c>
      <c r="Y145">
        <f t="shared" ca="1" si="84"/>
        <v>0</v>
      </c>
      <c r="Z145">
        <f t="shared" ca="1" si="84"/>
        <v>0</v>
      </c>
      <c r="AA145">
        <f t="shared" ca="1" si="84"/>
        <v>0</v>
      </c>
      <c r="AB145">
        <f t="shared" ca="1" si="84"/>
        <v>0</v>
      </c>
      <c r="AC145">
        <f t="shared" ca="1" si="84"/>
        <v>0</v>
      </c>
      <c r="AD145">
        <f t="shared" ca="1" si="84"/>
        <v>0</v>
      </c>
      <c r="AE145">
        <f t="shared" ca="1" si="84"/>
        <v>0</v>
      </c>
      <c r="AF145">
        <f t="shared" ca="1" si="84"/>
        <v>0</v>
      </c>
      <c r="AG145">
        <f t="shared" ca="1" si="84"/>
        <v>0</v>
      </c>
      <c r="AH145">
        <f t="shared" ca="1" si="89"/>
        <v>0</v>
      </c>
      <c r="AJ145">
        <f t="shared" ca="1" si="85"/>
        <v>0</v>
      </c>
      <c r="AK145">
        <f t="shared" ca="1" si="85"/>
        <v>0</v>
      </c>
      <c r="AL145">
        <f t="shared" ca="1" si="85"/>
        <v>0</v>
      </c>
      <c r="AM145">
        <f t="shared" ca="1" si="85"/>
        <v>0</v>
      </c>
      <c r="AN145">
        <f t="shared" ca="1" si="85"/>
        <v>0</v>
      </c>
      <c r="AO145">
        <f t="shared" ca="1" si="85"/>
        <v>0</v>
      </c>
      <c r="AP145">
        <f t="shared" ca="1" si="85"/>
        <v>0</v>
      </c>
      <c r="AQ145">
        <f t="shared" ca="1" si="85"/>
        <v>0</v>
      </c>
      <c r="AR145">
        <f t="shared" ca="1" si="85"/>
        <v>0</v>
      </c>
      <c r="AS145">
        <f t="shared" ca="1" si="90"/>
        <v>0</v>
      </c>
      <c r="AU145">
        <f t="shared" ca="1" si="86"/>
        <v>0</v>
      </c>
      <c r="AV145">
        <f t="shared" ca="1" si="86"/>
        <v>0</v>
      </c>
      <c r="AW145">
        <f t="shared" ca="1" si="86"/>
        <v>0</v>
      </c>
      <c r="AX145">
        <f t="shared" ca="1" si="86"/>
        <v>0</v>
      </c>
      <c r="AY145">
        <f t="shared" ca="1" si="86"/>
        <v>0</v>
      </c>
      <c r="AZ145">
        <f t="shared" ca="1" si="86"/>
        <v>0</v>
      </c>
      <c r="BA145">
        <f t="shared" ca="1" si="86"/>
        <v>0</v>
      </c>
      <c r="BB145">
        <f t="shared" ca="1" si="86"/>
        <v>0</v>
      </c>
      <c r="BC145">
        <f t="shared" ca="1" si="86"/>
        <v>0</v>
      </c>
      <c r="BD145">
        <f t="shared" ca="1" si="91"/>
        <v>0</v>
      </c>
      <c r="BF145">
        <f t="shared" ca="1" si="92"/>
        <v>0</v>
      </c>
      <c r="BG145">
        <f t="shared" ca="1" si="93"/>
        <v>303467891</v>
      </c>
      <c r="BH145">
        <f t="shared" ca="1" si="94"/>
        <v>0</v>
      </c>
      <c r="BI145">
        <f t="shared" ca="1" si="99"/>
        <v>0</v>
      </c>
      <c r="BJ145">
        <f t="shared" ca="1" si="95"/>
        <v>303467891</v>
      </c>
      <c r="BK145">
        <f t="shared" ca="1" si="100"/>
        <v>0</v>
      </c>
    </row>
    <row r="146" spans="1:63" x14ac:dyDescent="0.35">
      <c r="A146">
        <f t="shared" si="96"/>
        <v>143</v>
      </c>
      <c r="C146">
        <f t="shared" ca="1" si="101"/>
        <v>0</v>
      </c>
      <c r="D146">
        <f t="shared" ca="1" si="101"/>
        <v>0</v>
      </c>
      <c r="E146">
        <f t="shared" ca="1" si="101"/>
        <v>0</v>
      </c>
      <c r="F146">
        <f t="shared" ca="1" si="101"/>
        <v>0</v>
      </c>
      <c r="G146">
        <f t="shared" ca="1" si="101"/>
        <v>0</v>
      </c>
      <c r="H146">
        <f t="shared" ca="1" si="101"/>
        <v>0</v>
      </c>
      <c r="I146">
        <f t="shared" ca="1" si="101"/>
        <v>0</v>
      </c>
      <c r="J146">
        <f t="shared" ca="1" si="101"/>
        <v>0</v>
      </c>
      <c r="K146">
        <f t="shared" ca="1" si="101"/>
        <v>0</v>
      </c>
      <c r="L146">
        <f t="shared" ca="1" si="87"/>
        <v>0</v>
      </c>
      <c r="N146">
        <f t="shared" ca="1" si="102"/>
        <v>34773795</v>
      </c>
      <c r="O146">
        <f t="shared" ca="1" si="102"/>
        <v>34845597</v>
      </c>
      <c r="P146">
        <f t="shared" ca="1" si="102"/>
        <v>24636371</v>
      </c>
      <c r="Q146">
        <f t="shared" ca="1" si="102"/>
        <v>45838281</v>
      </c>
      <c r="R146">
        <f t="shared" ca="1" si="102"/>
        <v>32339904</v>
      </c>
      <c r="S146">
        <f t="shared" ca="1" si="102"/>
        <v>24837839</v>
      </c>
      <c r="T146">
        <f t="shared" ca="1" si="102"/>
        <v>50920316</v>
      </c>
      <c r="U146">
        <f t="shared" ca="1" si="102"/>
        <v>41104738</v>
      </c>
      <c r="V146">
        <f t="shared" ca="1" si="102"/>
        <v>14171051</v>
      </c>
      <c r="W146">
        <f t="shared" ca="1" si="88"/>
        <v>303467892</v>
      </c>
      <c r="Y146">
        <f t="shared" ca="1" si="84"/>
        <v>0</v>
      </c>
      <c r="Z146">
        <f t="shared" ca="1" si="84"/>
        <v>0</v>
      </c>
      <c r="AA146">
        <f t="shared" ca="1" si="84"/>
        <v>0</v>
      </c>
      <c r="AB146">
        <f t="shared" ca="1" si="84"/>
        <v>0</v>
      </c>
      <c r="AC146">
        <f t="shared" ca="1" si="84"/>
        <v>0</v>
      </c>
      <c r="AD146">
        <f t="shared" ca="1" si="84"/>
        <v>0</v>
      </c>
      <c r="AE146">
        <f t="shared" ca="1" si="84"/>
        <v>0</v>
      </c>
      <c r="AF146">
        <f t="shared" ca="1" si="84"/>
        <v>0</v>
      </c>
      <c r="AG146">
        <f t="shared" ca="1" si="84"/>
        <v>0</v>
      </c>
      <c r="AH146">
        <f t="shared" ca="1" si="89"/>
        <v>0</v>
      </c>
      <c r="AJ146">
        <f t="shared" ca="1" si="85"/>
        <v>0</v>
      </c>
      <c r="AK146">
        <f t="shared" ca="1" si="85"/>
        <v>0</v>
      </c>
      <c r="AL146">
        <f t="shared" ca="1" si="85"/>
        <v>0</v>
      </c>
      <c r="AM146">
        <f t="shared" ca="1" si="85"/>
        <v>0</v>
      </c>
      <c r="AN146">
        <f t="shared" ca="1" si="85"/>
        <v>0</v>
      </c>
      <c r="AO146">
        <f t="shared" ca="1" si="85"/>
        <v>0</v>
      </c>
      <c r="AP146">
        <f t="shared" ca="1" si="85"/>
        <v>0</v>
      </c>
      <c r="AQ146">
        <f t="shared" ca="1" si="85"/>
        <v>0</v>
      </c>
      <c r="AR146">
        <f t="shared" ca="1" si="85"/>
        <v>0</v>
      </c>
      <c r="AS146">
        <f t="shared" ca="1" si="90"/>
        <v>0</v>
      </c>
      <c r="AU146">
        <f t="shared" ca="1" si="86"/>
        <v>0</v>
      </c>
      <c r="AV146">
        <f t="shared" ca="1" si="86"/>
        <v>0</v>
      </c>
      <c r="AW146">
        <f t="shared" ca="1" si="86"/>
        <v>0</v>
      </c>
      <c r="AX146">
        <f t="shared" ca="1" si="86"/>
        <v>0</v>
      </c>
      <c r="AY146">
        <f t="shared" ca="1" si="86"/>
        <v>0</v>
      </c>
      <c r="AZ146">
        <f t="shared" ca="1" si="86"/>
        <v>0</v>
      </c>
      <c r="BA146">
        <f t="shared" ca="1" si="86"/>
        <v>0</v>
      </c>
      <c r="BB146">
        <f t="shared" ca="1" si="86"/>
        <v>0</v>
      </c>
      <c r="BC146">
        <f t="shared" ca="1" si="86"/>
        <v>0</v>
      </c>
      <c r="BD146">
        <f t="shared" ca="1" si="91"/>
        <v>0</v>
      </c>
      <c r="BF146">
        <f t="shared" ca="1" si="92"/>
        <v>0</v>
      </c>
      <c r="BG146">
        <f t="shared" ca="1" si="93"/>
        <v>303467892</v>
      </c>
      <c r="BH146">
        <f t="shared" ca="1" si="94"/>
        <v>0</v>
      </c>
      <c r="BI146">
        <f t="shared" ca="1" si="99"/>
        <v>0</v>
      </c>
      <c r="BJ146">
        <f t="shared" ca="1" si="95"/>
        <v>303467892</v>
      </c>
      <c r="BK146">
        <f t="shared" ca="1" si="100"/>
        <v>1</v>
      </c>
    </row>
    <row r="147" spans="1:63" x14ac:dyDescent="0.35">
      <c r="A147">
        <f t="shared" si="96"/>
        <v>144</v>
      </c>
      <c r="C147">
        <f t="shared" ca="1" si="101"/>
        <v>0</v>
      </c>
      <c r="D147">
        <f t="shared" ca="1" si="101"/>
        <v>0</v>
      </c>
      <c r="E147">
        <f t="shared" ca="1" si="101"/>
        <v>0</v>
      </c>
      <c r="F147">
        <f t="shared" ca="1" si="101"/>
        <v>0</v>
      </c>
      <c r="G147">
        <f t="shared" ca="1" si="101"/>
        <v>0</v>
      </c>
      <c r="H147">
        <f t="shared" ca="1" si="101"/>
        <v>0</v>
      </c>
      <c r="I147">
        <f t="shared" ca="1" si="101"/>
        <v>0</v>
      </c>
      <c r="J147">
        <f t="shared" ca="1" si="101"/>
        <v>0</v>
      </c>
      <c r="K147">
        <f t="shared" ca="1" si="101"/>
        <v>0</v>
      </c>
      <c r="L147">
        <f t="shared" ca="1" si="87"/>
        <v>0</v>
      </c>
      <c r="N147">
        <f t="shared" ca="1" si="102"/>
        <v>34657422</v>
      </c>
      <c r="O147">
        <f t="shared" ca="1" si="102"/>
        <v>34940991</v>
      </c>
      <c r="P147">
        <f t="shared" ca="1" si="102"/>
        <v>24682574</v>
      </c>
      <c r="Q147">
        <f t="shared" ca="1" si="102"/>
        <v>45842563</v>
      </c>
      <c r="R147">
        <f t="shared" ca="1" si="102"/>
        <v>32318949</v>
      </c>
      <c r="S147">
        <f t="shared" ca="1" si="102"/>
        <v>24909569</v>
      </c>
      <c r="T147">
        <f t="shared" ca="1" si="102"/>
        <v>50834364</v>
      </c>
      <c r="U147">
        <f t="shared" ca="1" si="102"/>
        <v>41113441</v>
      </c>
      <c r="V147">
        <f t="shared" ca="1" si="102"/>
        <v>14168019</v>
      </c>
      <c r="W147">
        <f t="shared" ca="1" si="88"/>
        <v>303467892</v>
      </c>
      <c r="Y147">
        <f t="shared" ca="1" si="84"/>
        <v>0</v>
      </c>
      <c r="Z147">
        <f t="shared" ca="1" si="84"/>
        <v>0</v>
      </c>
      <c r="AA147">
        <f t="shared" ca="1" si="84"/>
        <v>0</v>
      </c>
      <c r="AB147">
        <f t="shared" ca="1" si="84"/>
        <v>0</v>
      </c>
      <c r="AC147">
        <f t="shared" ca="1" si="84"/>
        <v>0</v>
      </c>
      <c r="AD147">
        <f t="shared" ca="1" si="84"/>
        <v>0</v>
      </c>
      <c r="AE147">
        <f t="shared" ca="1" si="84"/>
        <v>0</v>
      </c>
      <c r="AF147">
        <f t="shared" ca="1" si="84"/>
        <v>0</v>
      </c>
      <c r="AG147">
        <f t="shared" ca="1" si="84"/>
        <v>0</v>
      </c>
      <c r="AH147">
        <f t="shared" ca="1" si="89"/>
        <v>0</v>
      </c>
      <c r="AJ147">
        <f t="shared" ca="1" si="85"/>
        <v>0</v>
      </c>
      <c r="AK147">
        <f t="shared" ca="1" si="85"/>
        <v>0</v>
      </c>
      <c r="AL147">
        <f t="shared" ca="1" si="85"/>
        <v>0</v>
      </c>
      <c r="AM147">
        <f t="shared" ca="1" si="85"/>
        <v>0</v>
      </c>
      <c r="AN147">
        <f t="shared" ca="1" si="85"/>
        <v>0</v>
      </c>
      <c r="AO147">
        <f t="shared" ca="1" si="85"/>
        <v>0</v>
      </c>
      <c r="AP147">
        <f t="shared" ca="1" si="85"/>
        <v>0</v>
      </c>
      <c r="AQ147">
        <f t="shared" ca="1" si="85"/>
        <v>0</v>
      </c>
      <c r="AR147">
        <f t="shared" ca="1" si="85"/>
        <v>0</v>
      </c>
      <c r="AS147">
        <f t="shared" ca="1" si="90"/>
        <v>0</v>
      </c>
      <c r="AU147">
        <f t="shared" ca="1" si="86"/>
        <v>0</v>
      </c>
      <c r="AV147">
        <f t="shared" ca="1" si="86"/>
        <v>0</v>
      </c>
      <c r="AW147">
        <f t="shared" ca="1" si="86"/>
        <v>0</v>
      </c>
      <c r="AX147">
        <f t="shared" ca="1" si="86"/>
        <v>0</v>
      </c>
      <c r="AY147">
        <f t="shared" ca="1" si="86"/>
        <v>0</v>
      </c>
      <c r="AZ147">
        <f t="shared" ca="1" si="86"/>
        <v>0</v>
      </c>
      <c r="BA147">
        <f t="shared" ca="1" si="86"/>
        <v>0</v>
      </c>
      <c r="BB147">
        <f t="shared" ca="1" si="86"/>
        <v>0</v>
      </c>
      <c r="BC147">
        <f t="shared" ca="1" si="86"/>
        <v>0</v>
      </c>
      <c r="BD147">
        <f t="shared" ca="1" si="91"/>
        <v>0</v>
      </c>
      <c r="BF147">
        <f t="shared" ca="1" si="92"/>
        <v>0</v>
      </c>
      <c r="BG147">
        <f t="shared" ca="1" si="93"/>
        <v>303467892</v>
      </c>
      <c r="BH147">
        <f t="shared" ca="1" si="94"/>
        <v>0</v>
      </c>
      <c r="BI147">
        <f t="shared" ca="1" si="99"/>
        <v>0</v>
      </c>
      <c r="BJ147">
        <f t="shared" ca="1" si="95"/>
        <v>303467892</v>
      </c>
      <c r="BK147">
        <f t="shared" ca="1" si="100"/>
        <v>0</v>
      </c>
    </row>
    <row r="148" spans="1:63" x14ac:dyDescent="0.35">
      <c r="A148">
        <f t="shared" si="96"/>
        <v>145</v>
      </c>
      <c r="C148">
        <f t="shared" ca="1" si="101"/>
        <v>0</v>
      </c>
      <c r="D148">
        <f t="shared" ca="1" si="101"/>
        <v>0</v>
      </c>
      <c r="E148">
        <f t="shared" ca="1" si="101"/>
        <v>0</v>
      </c>
      <c r="F148">
        <f t="shared" ca="1" si="101"/>
        <v>0</v>
      </c>
      <c r="G148">
        <f t="shared" ca="1" si="101"/>
        <v>0</v>
      </c>
      <c r="H148">
        <f t="shared" ca="1" si="101"/>
        <v>0</v>
      </c>
      <c r="I148">
        <f t="shared" ca="1" si="101"/>
        <v>0</v>
      </c>
      <c r="J148">
        <f t="shared" ca="1" si="101"/>
        <v>0</v>
      </c>
      <c r="K148">
        <f t="shared" ca="1" si="101"/>
        <v>0</v>
      </c>
      <c r="L148">
        <f t="shared" ca="1" si="87"/>
        <v>0</v>
      </c>
      <c r="N148">
        <f t="shared" ca="1" si="102"/>
        <v>34541787</v>
      </c>
      <c r="O148">
        <f t="shared" ca="1" si="102"/>
        <v>35035373</v>
      </c>
      <c r="P148">
        <f t="shared" ca="1" si="102"/>
        <v>24728677</v>
      </c>
      <c r="Q148">
        <f t="shared" ca="1" si="102"/>
        <v>45846891</v>
      </c>
      <c r="R148">
        <f t="shared" ca="1" si="102"/>
        <v>32298450</v>
      </c>
      <c r="S148">
        <f t="shared" ca="1" si="102"/>
        <v>24980773</v>
      </c>
      <c r="T148">
        <f t="shared" ca="1" si="102"/>
        <v>50748975</v>
      </c>
      <c r="U148">
        <f t="shared" ca="1" si="102"/>
        <v>41121950</v>
      </c>
      <c r="V148">
        <f t="shared" ca="1" si="102"/>
        <v>14165016</v>
      </c>
      <c r="W148">
        <f t="shared" ca="1" si="88"/>
        <v>303467892</v>
      </c>
      <c r="Y148">
        <f t="shared" ref="Y148:AG159" ca="1" si="103">INDEX(Model,MATCH($A148,ModelWeek,0),MATCH(Y$3,ModelRegions,0)+MATCH(Y$2,ModelFactors,0)-MATCH($C$3,ModelRegions,0))</f>
        <v>0</v>
      </c>
      <c r="Z148">
        <f t="shared" ca="1" si="103"/>
        <v>0</v>
      </c>
      <c r="AA148">
        <f t="shared" ca="1" si="103"/>
        <v>0</v>
      </c>
      <c r="AB148">
        <f t="shared" ca="1" si="103"/>
        <v>0</v>
      </c>
      <c r="AC148">
        <f t="shared" ca="1" si="103"/>
        <v>0</v>
      </c>
      <c r="AD148">
        <f t="shared" ca="1" si="103"/>
        <v>0</v>
      </c>
      <c r="AE148">
        <f t="shared" ca="1" si="103"/>
        <v>0</v>
      </c>
      <c r="AF148">
        <f t="shared" ca="1" si="103"/>
        <v>0</v>
      </c>
      <c r="AG148">
        <f t="shared" ca="1" si="103"/>
        <v>0</v>
      </c>
      <c r="AH148">
        <f t="shared" ca="1" si="89"/>
        <v>0</v>
      </c>
      <c r="AJ148">
        <f t="shared" ref="AJ148:AR159" ca="1" si="104">INDEX(Model,MATCH($A148,ModelWeek,0),MATCH(AJ$3,ModelRegions,0)+MATCH(AJ$2,ModelFactors,0)-MATCH($C$3,ModelRegions,0))</f>
        <v>0</v>
      </c>
      <c r="AK148">
        <f t="shared" ca="1" si="104"/>
        <v>0</v>
      </c>
      <c r="AL148">
        <f t="shared" ca="1" si="104"/>
        <v>0</v>
      </c>
      <c r="AM148">
        <f t="shared" ca="1" si="104"/>
        <v>0</v>
      </c>
      <c r="AN148">
        <f t="shared" ca="1" si="104"/>
        <v>0</v>
      </c>
      <c r="AO148">
        <f t="shared" ca="1" si="104"/>
        <v>0</v>
      </c>
      <c r="AP148">
        <f t="shared" ca="1" si="104"/>
        <v>0</v>
      </c>
      <c r="AQ148">
        <f t="shared" ca="1" si="104"/>
        <v>0</v>
      </c>
      <c r="AR148">
        <f t="shared" ca="1" si="104"/>
        <v>0</v>
      </c>
      <c r="AS148">
        <f t="shared" ca="1" si="90"/>
        <v>0</v>
      </c>
      <c r="AU148">
        <f t="shared" ref="AU148:BC159" ca="1" si="105">INDEX(Model,MATCH($A148,ModelWeek,0),MATCH(AU$3,ModelRegions,0)+MATCH(AU$2,ModelFactors,0)-MATCH($C$3,ModelRegions,0))</f>
        <v>0</v>
      </c>
      <c r="AV148">
        <f t="shared" ca="1" si="105"/>
        <v>0</v>
      </c>
      <c r="AW148">
        <f t="shared" ca="1" si="105"/>
        <v>0</v>
      </c>
      <c r="AX148">
        <f t="shared" ca="1" si="105"/>
        <v>0</v>
      </c>
      <c r="AY148">
        <f t="shared" ca="1" si="105"/>
        <v>0</v>
      </c>
      <c r="AZ148">
        <f t="shared" ca="1" si="105"/>
        <v>0</v>
      </c>
      <c r="BA148">
        <f t="shared" ca="1" si="105"/>
        <v>0</v>
      </c>
      <c r="BB148">
        <f t="shared" ca="1" si="105"/>
        <v>0</v>
      </c>
      <c r="BC148">
        <f t="shared" ca="1" si="105"/>
        <v>0</v>
      </c>
      <c r="BD148">
        <f t="shared" ca="1" si="91"/>
        <v>0</v>
      </c>
      <c r="BF148">
        <f t="shared" ca="1" si="92"/>
        <v>0</v>
      </c>
      <c r="BG148">
        <f t="shared" ca="1" si="93"/>
        <v>303467892</v>
      </c>
      <c r="BH148">
        <f t="shared" ca="1" si="94"/>
        <v>0</v>
      </c>
      <c r="BI148">
        <f t="shared" ca="1" si="99"/>
        <v>0</v>
      </c>
      <c r="BJ148">
        <f t="shared" ca="1" si="95"/>
        <v>303467892</v>
      </c>
      <c r="BK148">
        <f t="shared" ca="1" si="100"/>
        <v>0</v>
      </c>
    </row>
    <row r="149" spans="1:63" x14ac:dyDescent="0.35">
      <c r="A149">
        <f t="shared" si="96"/>
        <v>146</v>
      </c>
      <c r="C149">
        <f t="shared" ca="1" si="101"/>
        <v>0</v>
      </c>
      <c r="D149">
        <f t="shared" ca="1" si="101"/>
        <v>0</v>
      </c>
      <c r="E149">
        <f t="shared" ca="1" si="101"/>
        <v>0</v>
      </c>
      <c r="F149">
        <f t="shared" ca="1" si="101"/>
        <v>0</v>
      </c>
      <c r="G149">
        <f t="shared" ca="1" si="101"/>
        <v>0</v>
      </c>
      <c r="H149">
        <f t="shared" ca="1" si="101"/>
        <v>0</v>
      </c>
      <c r="I149">
        <f t="shared" ca="1" si="101"/>
        <v>0</v>
      </c>
      <c r="J149">
        <f t="shared" ca="1" si="101"/>
        <v>0</v>
      </c>
      <c r="K149">
        <f t="shared" ca="1" si="101"/>
        <v>0</v>
      </c>
      <c r="L149">
        <f t="shared" ca="1" si="87"/>
        <v>0</v>
      </c>
      <c r="N149">
        <f t="shared" ca="1" si="102"/>
        <v>34426887</v>
      </c>
      <c r="O149">
        <f t="shared" ca="1" si="102"/>
        <v>35128750</v>
      </c>
      <c r="P149">
        <f t="shared" ca="1" si="102"/>
        <v>24774680</v>
      </c>
      <c r="Q149">
        <f t="shared" ca="1" si="102"/>
        <v>45851264</v>
      </c>
      <c r="R149">
        <f t="shared" ca="1" si="102"/>
        <v>32278401</v>
      </c>
      <c r="S149">
        <f t="shared" ca="1" si="102"/>
        <v>25051456</v>
      </c>
      <c r="T149">
        <f t="shared" ca="1" si="102"/>
        <v>50664146</v>
      </c>
      <c r="U149">
        <f t="shared" ca="1" si="102"/>
        <v>41130266</v>
      </c>
      <c r="V149">
        <f t="shared" ca="1" si="102"/>
        <v>14162042</v>
      </c>
      <c r="W149">
        <f t="shared" ca="1" si="88"/>
        <v>303467892</v>
      </c>
      <c r="Y149">
        <f t="shared" ca="1" si="103"/>
        <v>0</v>
      </c>
      <c r="Z149">
        <f t="shared" ca="1" si="103"/>
        <v>0</v>
      </c>
      <c r="AA149">
        <f t="shared" ca="1" si="103"/>
        <v>0</v>
      </c>
      <c r="AB149">
        <f t="shared" ca="1" si="103"/>
        <v>0</v>
      </c>
      <c r="AC149">
        <f t="shared" ca="1" si="103"/>
        <v>0</v>
      </c>
      <c r="AD149">
        <f t="shared" ca="1" si="103"/>
        <v>0</v>
      </c>
      <c r="AE149">
        <f t="shared" ca="1" si="103"/>
        <v>0</v>
      </c>
      <c r="AF149">
        <f t="shared" ca="1" si="103"/>
        <v>0</v>
      </c>
      <c r="AG149">
        <f t="shared" ca="1" si="103"/>
        <v>0</v>
      </c>
      <c r="AH149">
        <f t="shared" ca="1" si="89"/>
        <v>0</v>
      </c>
      <c r="AJ149">
        <f t="shared" ca="1" si="104"/>
        <v>0</v>
      </c>
      <c r="AK149">
        <f t="shared" ca="1" si="104"/>
        <v>0</v>
      </c>
      <c r="AL149">
        <f t="shared" ca="1" si="104"/>
        <v>0</v>
      </c>
      <c r="AM149">
        <f t="shared" ca="1" si="104"/>
        <v>0</v>
      </c>
      <c r="AN149">
        <f t="shared" ca="1" si="104"/>
        <v>0</v>
      </c>
      <c r="AO149">
        <f t="shared" ca="1" si="104"/>
        <v>0</v>
      </c>
      <c r="AP149">
        <f t="shared" ca="1" si="104"/>
        <v>0</v>
      </c>
      <c r="AQ149">
        <f t="shared" ca="1" si="104"/>
        <v>0</v>
      </c>
      <c r="AR149">
        <f t="shared" ca="1" si="104"/>
        <v>0</v>
      </c>
      <c r="AS149">
        <f t="shared" ca="1" si="90"/>
        <v>0</v>
      </c>
      <c r="AU149">
        <f t="shared" ca="1" si="105"/>
        <v>0</v>
      </c>
      <c r="AV149">
        <f t="shared" ca="1" si="105"/>
        <v>0</v>
      </c>
      <c r="AW149">
        <f t="shared" ca="1" si="105"/>
        <v>0</v>
      </c>
      <c r="AX149">
        <f t="shared" ca="1" si="105"/>
        <v>0</v>
      </c>
      <c r="AY149">
        <f t="shared" ca="1" si="105"/>
        <v>0</v>
      </c>
      <c r="AZ149">
        <f t="shared" ca="1" si="105"/>
        <v>0</v>
      </c>
      <c r="BA149">
        <f t="shared" ca="1" si="105"/>
        <v>0</v>
      </c>
      <c r="BB149">
        <f t="shared" ca="1" si="105"/>
        <v>0</v>
      </c>
      <c r="BC149">
        <f t="shared" ca="1" si="105"/>
        <v>0</v>
      </c>
      <c r="BD149">
        <f t="shared" ca="1" si="91"/>
        <v>0</v>
      </c>
      <c r="BF149">
        <f t="shared" ca="1" si="92"/>
        <v>0</v>
      </c>
      <c r="BG149">
        <f t="shared" ca="1" si="93"/>
        <v>303467892</v>
      </c>
      <c r="BH149">
        <f t="shared" ca="1" si="94"/>
        <v>0</v>
      </c>
      <c r="BI149">
        <f t="shared" ca="1" si="99"/>
        <v>0</v>
      </c>
      <c r="BJ149">
        <f t="shared" ca="1" si="95"/>
        <v>303467892</v>
      </c>
      <c r="BK149">
        <f t="shared" ca="1" si="100"/>
        <v>0</v>
      </c>
    </row>
    <row r="150" spans="1:63" x14ac:dyDescent="0.35">
      <c r="A150">
        <f t="shared" si="96"/>
        <v>147</v>
      </c>
      <c r="C150">
        <f t="shared" ca="1" si="101"/>
        <v>0</v>
      </c>
      <c r="D150">
        <f t="shared" ca="1" si="101"/>
        <v>0</v>
      </c>
      <c r="E150">
        <f t="shared" ca="1" si="101"/>
        <v>0</v>
      </c>
      <c r="F150">
        <f t="shared" ca="1" si="101"/>
        <v>0</v>
      </c>
      <c r="G150">
        <f t="shared" ca="1" si="101"/>
        <v>0</v>
      </c>
      <c r="H150">
        <f t="shared" ca="1" si="101"/>
        <v>0</v>
      </c>
      <c r="I150">
        <f t="shared" ca="1" si="101"/>
        <v>0</v>
      </c>
      <c r="J150">
        <f t="shared" ca="1" si="101"/>
        <v>0</v>
      </c>
      <c r="K150">
        <f t="shared" ca="1" si="101"/>
        <v>0</v>
      </c>
      <c r="L150">
        <f t="shared" ca="1" si="87"/>
        <v>0</v>
      </c>
      <c r="N150">
        <f t="shared" ca="1" si="102"/>
        <v>34312715</v>
      </c>
      <c r="O150">
        <f t="shared" ca="1" si="102"/>
        <v>35221134</v>
      </c>
      <c r="P150">
        <f t="shared" ca="1" si="102"/>
        <v>24820582</v>
      </c>
      <c r="Q150">
        <f t="shared" ca="1" si="102"/>
        <v>45855681</v>
      </c>
      <c r="R150">
        <f t="shared" ca="1" si="102"/>
        <v>32258798</v>
      </c>
      <c r="S150">
        <f t="shared" ca="1" si="102"/>
        <v>25121621</v>
      </c>
      <c r="T150">
        <f t="shared" ca="1" si="102"/>
        <v>50579872</v>
      </c>
      <c r="U150">
        <f t="shared" ca="1" si="102"/>
        <v>41138392</v>
      </c>
      <c r="V150">
        <f t="shared" ca="1" si="102"/>
        <v>14159097</v>
      </c>
      <c r="W150">
        <f t="shared" ca="1" si="88"/>
        <v>303467892</v>
      </c>
      <c r="Y150">
        <f t="shared" ca="1" si="103"/>
        <v>0</v>
      </c>
      <c r="Z150">
        <f t="shared" ca="1" si="103"/>
        <v>0</v>
      </c>
      <c r="AA150">
        <f t="shared" ca="1" si="103"/>
        <v>0</v>
      </c>
      <c r="AB150">
        <f t="shared" ca="1" si="103"/>
        <v>0</v>
      </c>
      <c r="AC150">
        <f t="shared" ca="1" si="103"/>
        <v>0</v>
      </c>
      <c r="AD150">
        <f t="shared" ca="1" si="103"/>
        <v>0</v>
      </c>
      <c r="AE150">
        <f t="shared" ca="1" si="103"/>
        <v>0</v>
      </c>
      <c r="AF150">
        <f t="shared" ca="1" si="103"/>
        <v>0</v>
      </c>
      <c r="AG150">
        <f t="shared" ca="1" si="103"/>
        <v>0</v>
      </c>
      <c r="AH150">
        <f t="shared" ca="1" si="89"/>
        <v>0</v>
      </c>
      <c r="AJ150">
        <f t="shared" ca="1" si="104"/>
        <v>0</v>
      </c>
      <c r="AK150">
        <f t="shared" ca="1" si="104"/>
        <v>0</v>
      </c>
      <c r="AL150">
        <f t="shared" ca="1" si="104"/>
        <v>0</v>
      </c>
      <c r="AM150">
        <f t="shared" ca="1" si="104"/>
        <v>0</v>
      </c>
      <c r="AN150">
        <f t="shared" ca="1" si="104"/>
        <v>0</v>
      </c>
      <c r="AO150">
        <f t="shared" ca="1" si="104"/>
        <v>0</v>
      </c>
      <c r="AP150">
        <f t="shared" ca="1" si="104"/>
        <v>0</v>
      </c>
      <c r="AQ150">
        <f t="shared" ca="1" si="104"/>
        <v>0</v>
      </c>
      <c r="AR150">
        <f t="shared" ca="1" si="104"/>
        <v>0</v>
      </c>
      <c r="AS150">
        <f t="shared" ca="1" si="90"/>
        <v>0</v>
      </c>
      <c r="AU150">
        <f t="shared" ca="1" si="105"/>
        <v>0</v>
      </c>
      <c r="AV150">
        <f t="shared" ca="1" si="105"/>
        <v>0</v>
      </c>
      <c r="AW150">
        <f t="shared" ca="1" si="105"/>
        <v>0</v>
      </c>
      <c r="AX150">
        <f t="shared" ca="1" si="105"/>
        <v>0</v>
      </c>
      <c r="AY150">
        <f t="shared" ca="1" si="105"/>
        <v>0</v>
      </c>
      <c r="AZ150">
        <f t="shared" ca="1" si="105"/>
        <v>0</v>
      </c>
      <c r="BA150">
        <f t="shared" ca="1" si="105"/>
        <v>0</v>
      </c>
      <c r="BB150">
        <f t="shared" ca="1" si="105"/>
        <v>0</v>
      </c>
      <c r="BC150">
        <f t="shared" ca="1" si="105"/>
        <v>0</v>
      </c>
      <c r="BD150">
        <f t="shared" ca="1" si="91"/>
        <v>0</v>
      </c>
      <c r="BF150">
        <f t="shared" ca="1" si="92"/>
        <v>0</v>
      </c>
      <c r="BG150">
        <f t="shared" ca="1" si="93"/>
        <v>303467892</v>
      </c>
      <c r="BH150">
        <f t="shared" ca="1" si="94"/>
        <v>0</v>
      </c>
      <c r="BI150">
        <f t="shared" ca="1" si="99"/>
        <v>0</v>
      </c>
      <c r="BJ150">
        <f t="shared" ca="1" si="95"/>
        <v>303467892</v>
      </c>
      <c r="BK150">
        <f t="shared" ca="1" si="100"/>
        <v>0</v>
      </c>
    </row>
    <row r="151" spans="1:63" x14ac:dyDescent="0.35">
      <c r="A151">
        <f t="shared" si="96"/>
        <v>148</v>
      </c>
      <c r="C151">
        <f t="shared" ca="1" si="101"/>
        <v>0</v>
      </c>
      <c r="D151">
        <f t="shared" ca="1" si="101"/>
        <v>0</v>
      </c>
      <c r="E151">
        <f t="shared" ca="1" si="101"/>
        <v>0</v>
      </c>
      <c r="F151">
        <f t="shared" ca="1" si="101"/>
        <v>0</v>
      </c>
      <c r="G151">
        <f t="shared" ca="1" si="101"/>
        <v>0</v>
      </c>
      <c r="H151">
        <f t="shared" ca="1" si="101"/>
        <v>0</v>
      </c>
      <c r="I151">
        <f t="shared" ca="1" si="101"/>
        <v>0</v>
      </c>
      <c r="J151">
        <f t="shared" ca="1" si="101"/>
        <v>0</v>
      </c>
      <c r="K151">
        <f t="shared" ca="1" si="101"/>
        <v>0</v>
      </c>
      <c r="L151">
        <f t="shared" ca="1" si="87"/>
        <v>0</v>
      </c>
      <c r="N151">
        <f t="shared" ca="1" si="102"/>
        <v>34199267</v>
      </c>
      <c r="O151">
        <f t="shared" ca="1" si="102"/>
        <v>35312534</v>
      </c>
      <c r="P151">
        <f t="shared" ca="1" si="102"/>
        <v>24866382</v>
      </c>
      <c r="Q151">
        <f t="shared" ca="1" si="102"/>
        <v>45860142</v>
      </c>
      <c r="R151">
        <f t="shared" ca="1" si="102"/>
        <v>32239636</v>
      </c>
      <c r="S151">
        <f t="shared" ca="1" si="102"/>
        <v>25191272</v>
      </c>
      <c r="T151">
        <f t="shared" ca="1" si="102"/>
        <v>50496151</v>
      </c>
      <c r="U151">
        <f t="shared" ca="1" si="102"/>
        <v>41146328</v>
      </c>
      <c r="V151">
        <f t="shared" ca="1" si="102"/>
        <v>14156180</v>
      </c>
      <c r="W151">
        <f t="shared" ca="1" si="88"/>
        <v>303467892</v>
      </c>
      <c r="Y151">
        <f t="shared" ca="1" si="103"/>
        <v>0</v>
      </c>
      <c r="Z151">
        <f t="shared" ca="1" si="103"/>
        <v>0</v>
      </c>
      <c r="AA151">
        <f t="shared" ca="1" si="103"/>
        <v>0</v>
      </c>
      <c r="AB151">
        <f t="shared" ca="1" si="103"/>
        <v>0</v>
      </c>
      <c r="AC151">
        <f t="shared" ca="1" si="103"/>
        <v>0</v>
      </c>
      <c r="AD151">
        <f t="shared" ca="1" si="103"/>
        <v>0</v>
      </c>
      <c r="AE151">
        <f t="shared" ca="1" si="103"/>
        <v>0</v>
      </c>
      <c r="AF151">
        <f t="shared" ca="1" si="103"/>
        <v>0</v>
      </c>
      <c r="AG151">
        <f t="shared" ca="1" si="103"/>
        <v>0</v>
      </c>
      <c r="AH151">
        <f t="shared" ca="1" si="89"/>
        <v>0</v>
      </c>
      <c r="AJ151">
        <f t="shared" ca="1" si="104"/>
        <v>0</v>
      </c>
      <c r="AK151">
        <f t="shared" ca="1" si="104"/>
        <v>0</v>
      </c>
      <c r="AL151">
        <f t="shared" ca="1" si="104"/>
        <v>0</v>
      </c>
      <c r="AM151">
        <f t="shared" ca="1" si="104"/>
        <v>0</v>
      </c>
      <c r="AN151">
        <f t="shared" ca="1" si="104"/>
        <v>0</v>
      </c>
      <c r="AO151">
        <f t="shared" ca="1" si="104"/>
        <v>0</v>
      </c>
      <c r="AP151">
        <f t="shared" ca="1" si="104"/>
        <v>0</v>
      </c>
      <c r="AQ151">
        <f t="shared" ca="1" si="104"/>
        <v>0</v>
      </c>
      <c r="AR151">
        <f t="shared" ca="1" si="104"/>
        <v>0</v>
      </c>
      <c r="AS151">
        <f t="shared" ca="1" si="90"/>
        <v>0</v>
      </c>
      <c r="AU151">
        <f t="shared" ca="1" si="105"/>
        <v>0</v>
      </c>
      <c r="AV151">
        <f t="shared" ca="1" si="105"/>
        <v>0</v>
      </c>
      <c r="AW151">
        <f t="shared" ca="1" si="105"/>
        <v>0</v>
      </c>
      <c r="AX151">
        <f t="shared" ca="1" si="105"/>
        <v>0</v>
      </c>
      <c r="AY151">
        <f t="shared" ca="1" si="105"/>
        <v>0</v>
      </c>
      <c r="AZ151">
        <f t="shared" ca="1" si="105"/>
        <v>0</v>
      </c>
      <c r="BA151">
        <f t="shared" ca="1" si="105"/>
        <v>0</v>
      </c>
      <c r="BB151">
        <f t="shared" ca="1" si="105"/>
        <v>0</v>
      </c>
      <c r="BC151">
        <f t="shared" ca="1" si="105"/>
        <v>0</v>
      </c>
      <c r="BD151">
        <f t="shared" ca="1" si="91"/>
        <v>0</v>
      </c>
      <c r="BF151">
        <f t="shared" ca="1" si="92"/>
        <v>0</v>
      </c>
      <c r="BG151">
        <f t="shared" ca="1" si="93"/>
        <v>303467892</v>
      </c>
      <c r="BH151">
        <f t="shared" ca="1" si="94"/>
        <v>0</v>
      </c>
      <c r="BI151">
        <f t="shared" ca="1" si="99"/>
        <v>0</v>
      </c>
      <c r="BJ151">
        <f t="shared" ca="1" si="95"/>
        <v>303467892</v>
      </c>
      <c r="BK151">
        <f t="shared" ca="1" si="100"/>
        <v>0</v>
      </c>
    </row>
    <row r="152" spans="1:63" x14ac:dyDescent="0.35">
      <c r="A152">
        <f t="shared" si="96"/>
        <v>149</v>
      </c>
      <c r="C152">
        <f t="shared" ca="1" si="101"/>
        <v>0</v>
      </c>
      <c r="D152">
        <f t="shared" ca="1" si="101"/>
        <v>0</v>
      </c>
      <c r="E152">
        <f t="shared" ca="1" si="101"/>
        <v>0</v>
      </c>
      <c r="F152">
        <f t="shared" ca="1" si="101"/>
        <v>0</v>
      </c>
      <c r="G152">
        <f t="shared" ca="1" si="101"/>
        <v>0</v>
      </c>
      <c r="H152">
        <f t="shared" ca="1" si="101"/>
        <v>0</v>
      </c>
      <c r="I152">
        <f t="shared" ca="1" si="101"/>
        <v>0</v>
      </c>
      <c r="J152">
        <f t="shared" ca="1" si="101"/>
        <v>0</v>
      </c>
      <c r="K152">
        <f t="shared" ca="1" si="101"/>
        <v>0</v>
      </c>
      <c r="L152">
        <f t="shared" ca="1" si="87"/>
        <v>0</v>
      </c>
      <c r="N152">
        <f t="shared" ca="1" si="102"/>
        <v>34086537</v>
      </c>
      <c r="O152">
        <f t="shared" ca="1" si="102"/>
        <v>35402958</v>
      </c>
      <c r="P152">
        <f t="shared" ca="1" si="102"/>
        <v>24912080</v>
      </c>
      <c r="Q152">
        <f t="shared" ca="1" si="102"/>
        <v>45864646</v>
      </c>
      <c r="R152">
        <f t="shared" ca="1" si="102"/>
        <v>32220910</v>
      </c>
      <c r="S152">
        <f t="shared" ca="1" si="102"/>
        <v>25260415</v>
      </c>
      <c r="T152">
        <f t="shared" ca="1" si="102"/>
        <v>50412978</v>
      </c>
      <c r="U152">
        <f t="shared" ca="1" si="102"/>
        <v>41154077</v>
      </c>
      <c r="V152">
        <f t="shared" ca="1" si="102"/>
        <v>14153291</v>
      </c>
      <c r="W152">
        <f t="shared" ca="1" si="88"/>
        <v>303467892</v>
      </c>
      <c r="Y152">
        <f t="shared" ca="1" si="103"/>
        <v>0</v>
      </c>
      <c r="Z152">
        <f t="shared" ca="1" si="103"/>
        <v>0</v>
      </c>
      <c r="AA152">
        <f t="shared" ca="1" si="103"/>
        <v>0</v>
      </c>
      <c r="AB152">
        <f t="shared" ca="1" si="103"/>
        <v>0</v>
      </c>
      <c r="AC152">
        <f t="shared" ca="1" si="103"/>
        <v>0</v>
      </c>
      <c r="AD152">
        <f t="shared" ca="1" si="103"/>
        <v>0</v>
      </c>
      <c r="AE152">
        <f t="shared" ca="1" si="103"/>
        <v>0</v>
      </c>
      <c r="AF152">
        <f t="shared" ca="1" si="103"/>
        <v>0</v>
      </c>
      <c r="AG152">
        <f t="shared" ca="1" si="103"/>
        <v>0</v>
      </c>
      <c r="AH152">
        <f t="shared" ca="1" si="89"/>
        <v>0</v>
      </c>
      <c r="AJ152">
        <f t="shared" ca="1" si="104"/>
        <v>0</v>
      </c>
      <c r="AK152">
        <f t="shared" ca="1" si="104"/>
        <v>0</v>
      </c>
      <c r="AL152">
        <f t="shared" ca="1" si="104"/>
        <v>0</v>
      </c>
      <c r="AM152">
        <f t="shared" ca="1" si="104"/>
        <v>0</v>
      </c>
      <c r="AN152">
        <f t="shared" ca="1" si="104"/>
        <v>0</v>
      </c>
      <c r="AO152">
        <f t="shared" ca="1" si="104"/>
        <v>0</v>
      </c>
      <c r="AP152">
        <f t="shared" ca="1" si="104"/>
        <v>0</v>
      </c>
      <c r="AQ152">
        <f t="shared" ca="1" si="104"/>
        <v>0</v>
      </c>
      <c r="AR152">
        <f t="shared" ca="1" si="104"/>
        <v>0</v>
      </c>
      <c r="AS152">
        <f t="shared" ca="1" si="90"/>
        <v>0</v>
      </c>
      <c r="AU152">
        <f t="shared" ca="1" si="105"/>
        <v>0</v>
      </c>
      <c r="AV152">
        <f t="shared" ca="1" si="105"/>
        <v>0</v>
      </c>
      <c r="AW152">
        <f t="shared" ca="1" si="105"/>
        <v>0</v>
      </c>
      <c r="AX152">
        <f t="shared" ca="1" si="105"/>
        <v>0</v>
      </c>
      <c r="AY152">
        <f t="shared" ca="1" si="105"/>
        <v>0</v>
      </c>
      <c r="AZ152">
        <f t="shared" ca="1" si="105"/>
        <v>0</v>
      </c>
      <c r="BA152">
        <f t="shared" ca="1" si="105"/>
        <v>0</v>
      </c>
      <c r="BB152">
        <f t="shared" ca="1" si="105"/>
        <v>0</v>
      </c>
      <c r="BC152">
        <f t="shared" ca="1" si="105"/>
        <v>0</v>
      </c>
      <c r="BD152">
        <f t="shared" ca="1" si="91"/>
        <v>0</v>
      </c>
      <c r="BF152">
        <f t="shared" ca="1" si="92"/>
        <v>0</v>
      </c>
      <c r="BG152">
        <f t="shared" ca="1" si="93"/>
        <v>303467892</v>
      </c>
      <c r="BH152">
        <f t="shared" ca="1" si="94"/>
        <v>0</v>
      </c>
      <c r="BI152">
        <f t="shared" ca="1" si="99"/>
        <v>0</v>
      </c>
      <c r="BJ152">
        <f t="shared" ca="1" si="95"/>
        <v>303467892</v>
      </c>
      <c r="BK152">
        <f t="shared" ca="1" si="100"/>
        <v>0</v>
      </c>
    </row>
    <row r="153" spans="1:63" x14ac:dyDescent="0.35">
      <c r="A153">
        <f t="shared" si="96"/>
        <v>150</v>
      </c>
      <c r="C153">
        <f t="shared" ca="1" si="101"/>
        <v>0</v>
      </c>
      <c r="D153">
        <f t="shared" ca="1" si="101"/>
        <v>0</v>
      </c>
      <c r="E153">
        <f t="shared" ca="1" si="101"/>
        <v>0</v>
      </c>
      <c r="F153">
        <f t="shared" ca="1" si="101"/>
        <v>0</v>
      </c>
      <c r="G153">
        <f t="shared" ca="1" si="101"/>
        <v>0</v>
      </c>
      <c r="H153">
        <f t="shared" ca="1" si="101"/>
        <v>0</v>
      </c>
      <c r="I153">
        <f t="shared" ca="1" si="101"/>
        <v>0</v>
      </c>
      <c r="J153">
        <f t="shared" ca="1" si="101"/>
        <v>0</v>
      </c>
      <c r="K153">
        <f t="shared" ca="1" si="101"/>
        <v>0</v>
      </c>
      <c r="L153">
        <f t="shared" ca="1" si="87"/>
        <v>0</v>
      </c>
      <c r="N153">
        <f t="shared" ca="1" si="102"/>
        <v>33974520</v>
      </c>
      <c r="O153">
        <f t="shared" ca="1" si="102"/>
        <v>35492415</v>
      </c>
      <c r="P153">
        <f t="shared" ca="1" si="102"/>
        <v>24957676</v>
      </c>
      <c r="Q153">
        <f t="shared" ca="1" si="102"/>
        <v>45869193</v>
      </c>
      <c r="R153">
        <f t="shared" ca="1" si="102"/>
        <v>32202616</v>
      </c>
      <c r="S153">
        <f t="shared" ca="1" si="102"/>
        <v>25329052</v>
      </c>
      <c r="T153">
        <f t="shared" ca="1" si="102"/>
        <v>50330348</v>
      </c>
      <c r="U153">
        <f t="shared" ca="1" si="102"/>
        <v>41161643</v>
      </c>
      <c r="V153">
        <f t="shared" ca="1" si="102"/>
        <v>14150429</v>
      </c>
      <c r="W153">
        <f t="shared" ca="1" si="88"/>
        <v>303467892</v>
      </c>
      <c r="Y153">
        <f t="shared" ca="1" si="103"/>
        <v>0</v>
      </c>
      <c r="Z153">
        <f t="shared" ca="1" si="103"/>
        <v>0</v>
      </c>
      <c r="AA153">
        <f t="shared" ca="1" si="103"/>
        <v>0</v>
      </c>
      <c r="AB153">
        <f t="shared" ca="1" si="103"/>
        <v>0</v>
      </c>
      <c r="AC153">
        <f t="shared" ca="1" si="103"/>
        <v>0</v>
      </c>
      <c r="AD153">
        <f t="shared" ca="1" si="103"/>
        <v>0</v>
      </c>
      <c r="AE153">
        <f t="shared" ca="1" si="103"/>
        <v>0</v>
      </c>
      <c r="AF153">
        <f t="shared" ca="1" si="103"/>
        <v>0</v>
      </c>
      <c r="AG153">
        <f t="shared" ca="1" si="103"/>
        <v>0</v>
      </c>
      <c r="AH153">
        <f t="shared" ca="1" si="89"/>
        <v>0</v>
      </c>
      <c r="AJ153">
        <f t="shared" ca="1" si="104"/>
        <v>0</v>
      </c>
      <c r="AK153">
        <f t="shared" ca="1" si="104"/>
        <v>0</v>
      </c>
      <c r="AL153">
        <f t="shared" ca="1" si="104"/>
        <v>0</v>
      </c>
      <c r="AM153">
        <f t="shared" ca="1" si="104"/>
        <v>0</v>
      </c>
      <c r="AN153">
        <f t="shared" ca="1" si="104"/>
        <v>0</v>
      </c>
      <c r="AO153">
        <f t="shared" ca="1" si="104"/>
        <v>0</v>
      </c>
      <c r="AP153">
        <f t="shared" ca="1" si="104"/>
        <v>0</v>
      </c>
      <c r="AQ153">
        <f t="shared" ca="1" si="104"/>
        <v>0</v>
      </c>
      <c r="AR153">
        <f t="shared" ca="1" si="104"/>
        <v>0</v>
      </c>
      <c r="AS153">
        <f t="shared" ca="1" si="90"/>
        <v>0</v>
      </c>
      <c r="AU153">
        <f t="shared" ca="1" si="105"/>
        <v>0</v>
      </c>
      <c r="AV153">
        <f t="shared" ca="1" si="105"/>
        <v>0</v>
      </c>
      <c r="AW153">
        <f t="shared" ca="1" si="105"/>
        <v>0</v>
      </c>
      <c r="AX153">
        <f t="shared" ca="1" si="105"/>
        <v>0</v>
      </c>
      <c r="AY153">
        <f t="shared" ca="1" si="105"/>
        <v>0</v>
      </c>
      <c r="AZ153">
        <f t="shared" ca="1" si="105"/>
        <v>0</v>
      </c>
      <c r="BA153">
        <f t="shared" ca="1" si="105"/>
        <v>0</v>
      </c>
      <c r="BB153">
        <f t="shared" ca="1" si="105"/>
        <v>0</v>
      </c>
      <c r="BC153">
        <f t="shared" ca="1" si="105"/>
        <v>0</v>
      </c>
      <c r="BD153">
        <f t="shared" ca="1" si="91"/>
        <v>0</v>
      </c>
      <c r="BF153">
        <f t="shared" ca="1" si="92"/>
        <v>0</v>
      </c>
      <c r="BG153">
        <f t="shared" ca="1" si="93"/>
        <v>303467892</v>
      </c>
      <c r="BH153">
        <f t="shared" ca="1" si="94"/>
        <v>0</v>
      </c>
      <c r="BI153">
        <f t="shared" ca="1" si="99"/>
        <v>0</v>
      </c>
      <c r="BJ153">
        <f t="shared" ca="1" si="95"/>
        <v>303467892</v>
      </c>
      <c r="BK153">
        <f t="shared" ca="1" si="100"/>
        <v>0</v>
      </c>
    </row>
    <row r="154" spans="1:63" x14ac:dyDescent="0.35">
      <c r="A154">
        <f t="shared" si="96"/>
        <v>151</v>
      </c>
      <c r="C154">
        <f t="shared" ref="C154:K159" ca="1" si="106">INDEX(Model,MATCH($A154,ModelWeek,0),MATCH(C$3,ModelRegions,0)+MATCH(C$2,ModelFactors,0)-MATCH($C$3,ModelRegions,0))</f>
        <v>0</v>
      </c>
      <c r="D154">
        <f t="shared" ca="1" si="106"/>
        <v>0</v>
      </c>
      <c r="E154">
        <f t="shared" ca="1" si="106"/>
        <v>0</v>
      </c>
      <c r="F154">
        <f t="shared" ca="1" si="106"/>
        <v>0</v>
      </c>
      <c r="G154">
        <f t="shared" ca="1" si="106"/>
        <v>0</v>
      </c>
      <c r="H154">
        <f t="shared" ca="1" si="106"/>
        <v>0</v>
      </c>
      <c r="I154">
        <f t="shared" ca="1" si="106"/>
        <v>0</v>
      </c>
      <c r="J154">
        <f t="shared" ca="1" si="106"/>
        <v>0</v>
      </c>
      <c r="K154">
        <f t="shared" ca="1" si="106"/>
        <v>0</v>
      </c>
      <c r="L154">
        <f t="shared" ca="1" si="87"/>
        <v>0</v>
      </c>
      <c r="N154">
        <f t="shared" ref="N154:V159" ca="1" si="107">INDEX(Model,MATCH($A154,ModelWeek,0),MATCH(N$3,ModelRegions,0)+MATCH(N$2,ModelFactors,0)-MATCH($C$3,ModelRegions,0))</f>
        <v>33863210</v>
      </c>
      <c r="O154">
        <f t="shared" ca="1" si="107"/>
        <v>35580914</v>
      </c>
      <c r="P154">
        <f t="shared" ca="1" si="107"/>
        <v>25003169</v>
      </c>
      <c r="Q154">
        <f t="shared" ca="1" si="107"/>
        <v>45873782</v>
      </c>
      <c r="R154">
        <f t="shared" ca="1" si="107"/>
        <v>32184749</v>
      </c>
      <c r="S154">
        <f t="shared" ca="1" si="107"/>
        <v>25397189</v>
      </c>
      <c r="T154">
        <f t="shared" ca="1" si="107"/>
        <v>50248259</v>
      </c>
      <c r="U154">
        <f t="shared" ca="1" si="107"/>
        <v>41169026</v>
      </c>
      <c r="V154">
        <f t="shared" ca="1" si="107"/>
        <v>14147594</v>
      </c>
      <c r="W154">
        <f t="shared" ca="1" si="88"/>
        <v>303467892</v>
      </c>
      <c r="Y154">
        <f t="shared" ca="1" si="103"/>
        <v>0</v>
      </c>
      <c r="Z154">
        <f t="shared" ca="1" si="103"/>
        <v>0</v>
      </c>
      <c r="AA154">
        <f t="shared" ca="1" si="103"/>
        <v>0</v>
      </c>
      <c r="AB154">
        <f t="shared" ca="1" si="103"/>
        <v>0</v>
      </c>
      <c r="AC154">
        <f t="shared" ca="1" si="103"/>
        <v>0</v>
      </c>
      <c r="AD154">
        <f t="shared" ca="1" si="103"/>
        <v>0</v>
      </c>
      <c r="AE154">
        <f t="shared" ca="1" si="103"/>
        <v>0</v>
      </c>
      <c r="AF154">
        <f t="shared" ca="1" si="103"/>
        <v>0</v>
      </c>
      <c r="AG154">
        <f t="shared" ca="1" si="103"/>
        <v>0</v>
      </c>
      <c r="AH154">
        <f t="shared" ca="1" si="89"/>
        <v>0</v>
      </c>
      <c r="AJ154">
        <f t="shared" ca="1" si="104"/>
        <v>0</v>
      </c>
      <c r="AK154">
        <f t="shared" ca="1" si="104"/>
        <v>0</v>
      </c>
      <c r="AL154">
        <f t="shared" ca="1" si="104"/>
        <v>0</v>
      </c>
      <c r="AM154">
        <f t="shared" ca="1" si="104"/>
        <v>0</v>
      </c>
      <c r="AN154">
        <f t="shared" ca="1" si="104"/>
        <v>0</v>
      </c>
      <c r="AO154">
        <f t="shared" ca="1" si="104"/>
        <v>0</v>
      </c>
      <c r="AP154">
        <f t="shared" ca="1" si="104"/>
        <v>0</v>
      </c>
      <c r="AQ154">
        <f t="shared" ca="1" si="104"/>
        <v>0</v>
      </c>
      <c r="AR154">
        <f t="shared" ca="1" si="104"/>
        <v>0</v>
      </c>
      <c r="AS154">
        <f t="shared" ca="1" si="90"/>
        <v>0</v>
      </c>
      <c r="AU154">
        <f t="shared" ca="1" si="105"/>
        <v>0</v>
      </c>
      <c r="AV154">
        <f t="shared" ca="1" si="105"/>
        <v>0</v>
      </c>
      <c r="AW154">
        <f t="shared" ca="1" si="105"/>
        <v>0</v>
      </c>
      <c r="AX154">
        <f t="shared" ca="1" si="105"/>
        <v>0</v>
      </c>
      <c r="AY154">
        <f t="shared" ca="1" si="105"/>
        <v>0</v>
      </c>
      <c r="AZ154">
        <f t="shared" ca="1" si="105"/>
        <v>0</v>
      </c>
      <c r="BA154">
        <f t="shared" ca="1" si="105"/>
        <v>0</v>
      </c>
      <c r="BB154">
        <f t="shared" ca="1" si="105"/>
        <v>0</v>
      </c>
      <c r="BC154">
        <f t="shared" ca="1" si="105"/>
        <v>0</v>
      </c>
      <c r="BD154">
        <f t="shared" ca="1" si="91"/>
        <v>0</v>
      </c>
      <c r="BF154">
        <f t="shared" ca="1" si="92"/>
        <v>0</v>
      </c>
      <c r="BG154">
        <f t="shared" ca="1" si="93"/>
        <v>303467892</v>
      </c>
      <c r="BH154">
        <f t="shared" ca="1" si="94"/>
        <v>0</v>
      </c>
      <c r="BI154">
        <f t="shared" ca="1" si="99"/>
        <v>0</v>
      </c>
      <c r="BJ154">
        <f t="shared" ca="1" si="95"/>
        <v>303467892</v>
      </c>
      <c r="BK154">
        <f t="shared" ca="1" si="100"/>
        <v>0</v>
      </c>
    </row>
    <row r="155" spans="1:63" x14ac:dyDescent="0.35">
      <c r="A155">
        <f t="shared" si="96"/>
        <v>152</v>
      </c>
      <c r="C155">
        <f t="shared" ca="1" si="106"/>
        <v>0</v>
      </c>
      <c r="D155">
        <f t="shared" ca="1" si="106"/>
        <v>0</v>
      </c>
      <c r="E155">
        <f t="shared" ca="1" si="106"/>
        <v>0</v>
      </c>
      <c r="F155">
        <f t="shared" ca="1" si="106"/>
        <v>0</v>
      </c>
      <c r="G155">
        <f t="shared" ca="1" si="106"/>
        <v>0</v>
      </c>
      <c r="H155">
        <f t="shared" ca="1" si="106"/>
        <v>0</v>
      </c>
      <c r="I155">
        <f t="shared" ca="1" si="106"/>
        <v>0</v>
      </c>
      <c r="J155">
        <f t="shared" ca="1" si="106"/>
        <v>0</v>
      </c>
      <c r="K155">
        <f t="shared" ca="1" si="106"/>
        <v>0</v>
      </c>
      <c r="L155">
        <f t="shared" ca="1" si="87"/>
        <v>0</v>
      </c>
      <c r="N155">
        <f t="shared" ca="1" si="107"/>
        <v>33752602</v>
      </c>
      <c r="O155">
        <f t="shared" ca="1" si="107"/>
        <v>35668465</v>
      </c>
      <c r="P155">
        <f t="shared" ca="1" si="107"/>
        <v>25048559</v>
      </c>
      <c r="Q155">
        <f t="shared" ca="1" si="107"/>
        <v>45878412</v>
      </c>
      <c r="R155">
        <f t="shared" ca="1" si="107"/>
        <v>32167304</v>
      </c>
      <c r="S155">
        <f t="shared" ca="1" si="107"/>
        <v>25464829</v>
      </c>
      <c r="T155">
        <f t="shared" ca="1" si="107"/>
        <v>50166707</v>
      </c>
      <c r="U155">
        <f t="shared" ca="1" si="107"/>
        <v>41176228</v>
      </c>
      <c r="V155">
        <f t="shared" ca="1" si="107"/>
        <v>14144786</v>
      </c>
      <c r="W155">
        <f t="shared" ca="1" si="88"/>
        <v>303467892</v>
      </c>
      <c r="Y155">
        <f t="shared" ca="1" si="103"/>
        <v>0</v>
      </c>
      <c r="Z155">
        <f t="shared" ca="1" si="103"/>
        <v>0</v>
      </c>
      <c r="AA155">
        <f t="shared" ca="1" si="103"/>
        <v>0</v>
      </c>
      <c r="AB155">
        <f t="shared" ca="1" si="103"/>
        <v>0</v>
      </c>
      <c r="AC155">
        <f t="shared" ca="1" si="103"/>
        <v>0</v>
      </c>
      <c r="AD155">
        <f t="shared" ca="1" si="103"/>
        <v>0</v>
      </c>
      <c r="AE155">
        <f t="shared" ca="1" si="103"/>
        <v>0</v>
      </c>
      <c r="AF155">
        <f t="shared" ca="1" si="103"/>
        <v>0</v>
      </c>
      <c r="AG155">
        <f t="shared" ca="1" si="103"/>
        <v>0</v>
      </c>
      <c r="AH155">
        <f t="shared" ca="1" si="89"/>
        <v>0</v>
      </c>
      <c r="AJ155">
        <f t="shared" ca="1" si="104"/>
        <v>0</v>
      </c>
      <c r="AK155">
        <f t="shared" ca="1" si="104"/>
        <v>0</v>
      </c>
      <c r="AL155">
        <f t="shared" ca="1" si="104"/>
        <v>0</v>
      </c>
      <c r="AM155">
        <f t="shared" ca="1" si="104"/>
        <v>0</v>
      </c>
      <c r="AN155">
        <f t="shared" ca="1" si="104"/>
        <v>0</v>
      </c>
      <c r="AO155">
        <f t="shared" ca="1" si="104"/>
        <v>0</v>
      </c>
      <c r="AP155">
        <f t="shared" ca="1" si="104"/>
        <v>0</v>
      </c>
      <c r="AQ155">
        <f t="shared" ca="1" si="104"/>
        <v>0</v>
      </c>
      <c r="AR155">
        <f t="shared" ca="1" si="104"/>
        <v>0</v>
      </c>
      <c r="AS155">
        <f t="shared" ca="1" si="90"/>
        <v>0</v>
      </c>
      <c r="AU155">
        <f t="shared" ca="1" si="105"/>
        <v>0</v>
      </c>
      <c r="AV155">
        <f t="shared" ca="1" si="105"/>
        <v>0</v>
      </c>
      <c r="AW155">
        <f t="shared" ca="1" si="105"/>
        <v>0</v>
      </c>
      <c r="AX155">
        <f t="shared" ca="1" si="105"/>
        <v>0</v>
      </c>
      <c r="AY155">
        <f t="shared" ca="1" si="105"/>
        <v>0</v>
      </c>
      <c r="AZ155">
        <f t="shared" ca="1" si="105"/>
        <v>0</v>
      </c>
      <c r="BA155">
        <f t="shared" ca="1" si="105"/>
        <v>0</v>
      </c>
      <c r="BB155">
        <f t="shared" ca="1" si="105"/>
        <v>0</v>
      </c>
      <c r="BC155">
        <f t="shared" ca="1" si="105"/>
        <v>0</v>
      </c>
      <c r="BD155">
        <f t="shared" ca="1" si="91"/>
        <v>0</v>
      </c>
      <c r="BF155">
        <f t="shared" ca="1" si="92"/>
        <v>0</v>
      </c>
      <c r="BG155">
        <f t="shared" ca="1" si="93"/>
        <v>303467892</v>
      </c>
      <c r="BH155">
        <f t="shared" ca="1" si="94"/>
        <v>0</v>
      </c>
      <c r="BI155">
        <f t="shared" ca="1" si="99"/>
        <v>0</v>
      </c>
      <c r="BJ155">
        <f t="shared" ca="1" si="95"/>
        <v>303467892</v>
      </c>
      <c r="BK155">
        <f t="shared" ca="1" si="100"/>
        <v>0</v>
      </c>
    </row>
    <row r="156" spans="1:63" x14ac:dyDescent="0.35">
      <c r="A156">
        <f t="shared" si="96"/>
        <v>153</v>
      </c>
      <c r="C156">
        <f t="shared" ca="1" si="106"/>
        <v>0</v>
      </c>
      <c r="D156">
        <f t="shared" ca="1" si="106"/>
        <v>0</v>
      </c>
      <c r="E156">
        <f t="shared" ca="1" si="106"/>
        <v>0</v>
      </c>
      <c r="F156">
        <f t="shared" ca="1" si="106"/>
        <v>0</v>
      </c>
      <c r="G156">
        <f t="shared" ca="1" si="106"/>
        <v>0</v>
      </c>
      <c r="H156">
        <f t="shared" ca="1" si="106"/>
        <v>0</v>
      </c>
      <c r="I156">
        <f t="shared" ca="1" si="106"/>
        <v>0</v>
      </c>
      <c r="J156">
        <f t="shared" ca="1" si="106"/>
        <v>0</v>
      </c>
      <c r="K156">
        <f t="shared" ca="1" si="106"/>
        <v>0</v>
      </c>
      <c r="L156">
        <f t="shared" ca="1" si="87"/>
        <v>0</v>
      </c>
      <c r="N156">
        <f t="shared" ca="1" si="107"/>
        <v>33642692</v>
      </c>
      <c r="O156">
        <f t="shared" ca="1" si="107"/>
        <v>35755076</v>
      </c>
      <c r="P156">
        <f t="shared" ca="1" si="107"/>
        <v>25093846</v>
      </c>
      <c r="Q156">
        <f t="shared" ca="1" si="107"/>
        <v>45883082</v>
      </c>
      <c r="R156">
        <f t="shared" ca="1" si="107"/>
        <v>32150275</v>
      </c>
      <c r="S156">
        <f t="shared" ca="1" si="107"/>
        <v>25531978</v>
      </c>
      <c r="T156">
        <f t="shared" ca="1" si="107"/>
        <v>50085687</v>
      </c>
      <c r="U156">
        <f t="shared" ca="1" si="107"/>
        <v>41183252</v>
      </c>
      <c r="V156">
        <f t="shared" ca="1" si="107"/>
        <v>14142004</v>
      </c>
      <c r="W156">
        <f t="shared" ca="1" si="88"/>
        <v>303467892</v>
      </c>
      <c r="Y156">
        <f t="shared" ca="1" si="103"/>
        <v>0</v>
      </c>
      <c r="Z156">
        <f t="shared" ca="1" si="103"/>
        <v>0</v>
      </c>
      <c r="AA156">
        <f t="shared" ca="1" si="103"/>
        <v>0</v>
      </c>
      <c r="AB156">
        <f t="shared" ca="1" si="103"/>
        <v>0</v>
      </c>
      <c r="AC156">
        <f t="shared" ca="1" si="103"/>
        <v>0</v>
      </c>
      <c r="AD156">
        <f t="shared" ca="1" si="103"/>
        <v>0</v>
      </c>
      <c r="AE156">
        <f t="shared" ca="1" si="103"/>
        <v>0</v>
      </c>
      <c r="AF156">
        <f t="shared" ca="1" si="103"/>
        <v>0</v>
      </c>
      <c r="AG156">
        <f t="shared" ca="1" si="103"/>
        <v>0</v>
      </c>
      <c r="AH156">
        <f t="shared" ca="1" si="89"/>
        <v>0</v>
      </c>
      <c r="AJ156">
        <f t="shared" ca="1" si="104"/>
        <v>0</v>
      </c>
      <c r="AK156">
        <f t="shared" ca="1" si="104"/>
        <v>0</v>
      </c>
      <c r="AL156">
        <f t="shared" ca="1" si="104"/>
        <v>0</v>
      </c>
      <c r="AM156">
        <f t="shared" ca="1" si="104"/>
        <v>0</v>
      </c>
      <c r="AN156">
        <f t="shared" ca="1" si="104"/>
        <v>0</v>
      </c>
      <c r="AO156">
        <f t="shared" ca="1" si="104"/>
        <v>0</v>
      </c>
      <c r="AP156">
        <f t="shared" ca="1" si="104"/>
        <v>0</v>
      </c>
      <c r="AQ156">
        <f t="shared" ca="1" si="104"/>
        <v>0</v>
      </c>
      <c r="AR156">
        <f t="shared" ca="1" si="104"/>
        <v>0</v>
      </c>
      <c r="AS156">
        <f t="shared" ca="1" si="90"/>
        <v>0</v>
      </c>
      <c r="AU156">
        <f t="shared" ca="1" si="105"/>
        <v>0</v>
      </c>
      <c r="AV156">
        <f t="shared" ca="1" si="105"/>
        <v>0</v>
      </c>
      <c r="AW156">
        <f t="shared" ca="1" si="105"/>
        <v>0</v>
      </c>
      <c r="AX156">
        <f t="shared" ca="1" si="105"/>
        <v>0</v>
      </c>
      <c r="AY156">
        <f t="shared" ca="1" si="105"/>
        <v>0</v>
      </c>
      <c r="AZ156">
        <f t="shared" ca="1" si="105"/>
        <v>0</v>
      </c>
      <c r="BA156">
        <f t="shared" ca="1" si="105"/>
        <v>0</v>
      </c>
      <c r="BB156">
        <f t="shared" ca="1" si="105"/>
        <v>0</v>
      </c>
      <c r="BC156">
        <f t="shared" ca="1" si="105"/>
        <v>0</v>
      </c>
      <c r="BD156">
        <f t="shared" ca="1" si="91"/>
        <v>0</v>
      </c>
      <c r="BF156">
        <f t="shared" ca="1" si="92"/>
        <v>0</v>
      </c>
      <c r="BG156">
        <f t="shared" ca="1" si="93"/>
        <v>303467892</v>
      </c>
      <c r="BH156">
        <f t="shared" ca="1" si="94"/>
        <v>0</v>
      </c>
      <c r="BI156">
        <f t="shared" ca="1" si="99"/>
        <v>0</v>
      </c>
      <c r="BJ156">
        <f t="shared" ca="1" si="95"/>
        <v>303467892</v>
      </c>
      <c r="BK156">
        <f t="shared" ca="1" si="100"/>
        <v>0</v>
      </c>
    </row>
    <row r="157" spans="1:63" x14ac:dyDescent="0.35">
      <c r="A157">
        <f t="shared" si="96"/>
        <v>154</v>
      </c>
      <c r="C157">
        <f t="shared" ca="1" si="106"/>
        <v>0</v>
      </c>
      <c r="D157">
        <f t="shared" ca="1" si="106"/>
        <v>0</v>
      </c>
      <c r="E157">
        <f t="shared" ca="1" si="106"/>
        <v>0</v>
      </c>
      <c r="F157">
        <f t="shared" ca="1" si="106"/>
        <v>0</v>
      </c>
      <c r="G157">
        <f t="shared" ca="1" si="106"/>
        <v>0</v>
      </c>
      <c r="H157">
        <f t="shared" ca="1" si="106"/>
        <v>0</v>
      </c>
      <c r="I157">
        <f t="shared" ca="1" si="106"/>
        <v>0</v>
      </c>
      <c r="J157">
        <f t="shared" ca="1" si="106"/>
        <v>0</v>
      </c>
      <c r="K157">
        <f t="shared" ca="1" si="106"/>
        <v>0</v>
      </c>
      <c r="L157">
        <f t="shared" ca="1" si="87"/>
        <v>0</v>
      </c>
      <c r="N157">
        <f t="shared" ca="1" si="107"/>
        <v>33533475</v>
      </c>
      <c r="O157">
        <f t="shared" ca="1" si="107"/>
        <v>35840754</v>
      </c>
      <c r="P157">
        <f t="shared" ca="1" si="107"/>
        <v>25139029</v>
      </c>
      <c r="Q157">
        <f t="shared" ca="1" si="107"/>
        <v>45887793</v>
      </c>
      <c r="R157">
        <f t="shared" ca="1" si="107"/>
        <v>32133660</v>
      </c>
      <c r="S157">
        <f t="shared" ca="1" si="107"/>
        <v>25598638</v>
      </c>
      <c r="T157">
        <f t="shared" ca="1" si="107"/>
        <v>50005197</v>
      </c>
      <c r="U157">
        <f t="shared" ca="1" si="107"/>
        <v>41190100</v>
      </c>
      <c r="V157">
        <f t="shared" ca="1" si="107"/>
        <v>14139246</v>
      </c>
      <c r="W157">
        <f t="shared" ca="1" si="88"/>
        <v>303467892</v>
      </c>
      <c r="Y157">
        <f t="shared" ca="1" si="103"/>
        <v>0</v>
      </c>
      <c r="Z157">
        <f t="shared" ca="1" si="103"/>
        <v>0</v>
      </c>
      <c r="AA157">
        <f t="shared" ca="1" si="103"/>
        <v>0</v>
      </c>
      <c r="AB157">
        <f t="shared" ca="1" si="103"/>
        <v>0</v>
      </c>
      <c r="AC157">
        <f t="shared" ca="1" si="103"/>
        <v>0</v>
      </c>
      <c r="AD157">
        <f t="shared" ca="1" si="103"/>
        <v>0</v>
      </c>
      <c r="AE157">
        <f t="shared" ca="1" si="103"/>
        <v>0</v>
      </c>
      <c r="AF157">
        <f t="shared" ca="1" si="103"/>
        <v>0</v>
      </c>
      <c r="AG157">
        <f t="shared" ca="1" si="103"/>
        <v>0</v>
      </c>
      <c r="AH157">
        <f t="shared" ca="1" si="89"/>
        <v>0</v>
      </c>
      <c r="AJ157">
        <f t="shared" ca="1" si="104"/>
        <v>0</v>
      </c>
      <c r="AK157">
        <f t="shared" ca="1" si="104"/>
        <v>0</v>
      </c>
      <c r="AL157">
        <f t="shared" ca="1" si="104"/>
        <v>0</v>
      </c>
      <c r="AM157">
        <f t="shared" ca="1" si="104"/>
        <v>0</v>
      </c>
      <c r="AN157">
        <f t="shared" ca="1" si="104"/>
        <v>0</v>
      </c>
      <c r="AO157">
        <f t="shared" ca="1" si="104"/>
        <v>0</v>
      </c>
      <c r="AP157">
        <f t="shared" ca="1" si="104"/>
        <v>0</v>
      </c>
      <c r="AQ157">
        <f t="shared" ca="1" si="104"/>
        <v>0</v>
      </c>
      <c r="AR157">
        <f t="shared" ca="1" si="104"/>
        <v>0</v>
      </c>
      <c r="AS157">
        <f t="shared" ca="1" si="90"/>
        <v>0</v>
      </c>
      <c r="AU157">
        <f t="shared" ca="1" si="105"/>
        <v>0</v>
      </c>
      <c r="AV157">
        <f t="shared" ca="1" si="105"/>
        <v>0</v>
      </c>
      <c r="AW157">
        <f t="shared" ca="1" si="105"/>
        <v>0</v>
      </c>
      <c r="AX157">
        <f t="shared" ca="1" si="105"/>
        <v>0</v>
      </c>
      <c r="AY157">
        <f t="shared" ca="1" si="105"/>
        <v>0</v>
      </c>
      <c r="AZ157">
        <f t="shared" ca="1" si="105"/>
        <v>0</v>
      </c>
      <c r="BA157">
        <f t="shared" ca="1" si="105"/>
        <v>0</v>
      </c>
      <c r="BB157">
        <f t="shared" ca="1" si="105"/>
        <v>0</v>
      </c>
      <c r="BC157">
        <f t="shared" ca="1" si="105"/>
        <v>0</v>
      </c>
      <c r="BD157">
        <f t="shared" ca="1" si="91"/>
        <v>0</v>
      </c>
      <c r="BF157">
        <f t="shared" ca="1" si="92"/>
        <v>0</v>
      </c>
      <c r="BG157">
        <f t="shared" ca="1" si="93"/>
        <v>303467892</v>
      </c>
      <c r="BH157">
        <f t="shared" ca="1" si="94"/>
        <v>0</v>
      </c>
      <c r="BI157">
        <f t="shared" ca="1" si="99"/>
        <v>0</v>
      </c>
      <c r="BJ157">
        <f t="shared" ca="1" si="95"/>
        <v>303467892</v>
      </c>
      <c r="BK157">
        <f t="shared" ca="1" si="100"/>
        <v>0</v>
      </c>
    </row>
    <row r="158" spans="1:63" x14ac:dyDescent="0.35">
      <c r="A158">
        <f t="shared" si="96"/>
        <v>155</v>
      </c>
      <c r="C158">
        <f t="shared" ca="1" si="106"/>
        <v>0</v>
      </c>
      <c r="D158">
        <f t="shared" ca="1" si="106"/>
        <v>0</v>
      </c>
      <c r="E158">
        <f t="shared" ca="1" si="106"/>
        <v>0</v>
      </c>
      <c r="F158">
        <f t="shared" ca="1" si="106"/>
        <v>0</v>
      </c>
      <c r="G158">
        <f t="shared" ca="1" si="106"/>
        <v>0</v>
      </c>
      <c r="H158">
        <f t="shared" ca="1" si="106"/>
        <v>0</v>
      </c>
      <c r="I158">
        <f t="shared" ca="1" si="106"/>
        <v>0</v>
      </c>
      <c r="J158">
        <f t="shared" ca="1" si="106"/>
        <v>0</v>
      </c>
      <c r="K158">
        <f t="shared" ca="1" si="106"/>
        <v>0</v>
      </c>
      <c r="L158">
        <f t="shared" ca="1" si="87"/>
        <v>0</v>
      </c>
      <c r="N158">
        <f t="shared" ca="1" si="107"/>
        <v>33424945</v>
      </c>
      <c r="O158">
        <f t="shared" ca="1" si="107"/>
        <v>35925510</v>
      </c>
      <c r="P158">
        <f t="shared" ca="1" si="107"/>
        <v>25184108</v>
      </c>
      <c r="Q158">
        <f t="shared" ca="1" si="107"/>
        <v>45892544</v>
      </c>
      <c r="R158">
        <f t="shared" ca="1" si="107"/>
        <v>32117453</v>
      </c>
      <c r="S158">
        <f t="shared" ca="1" si="107"/>
        <v>25664813</v>
      </c>
      <c r="T158">
        <f t="shared" ca="1" si="107"/>
        <v>49925233</v>
      </c>
      <c r="U158">
        <f t="shared" ca="1" si="107"/>
        <v>41196774</v>
      </c>
      <c r="V158">
        <f t="shared" ca="1" si="107"/>
        <v>14136513</v>
      </c>
      <c r="W158">
        <f t="shared" ca="1" si="88"/>
        <v>303467893</v>
      </c>
      <c r="Y158">
        <f t="shared" ca="1" si="103"/>
        <v>0</v>
      </c>
      <c r="Z158">
        <f t="shared" ca="1" si="103"/>
        <v>0</v>
      </c>
      <c r="AA158">
        <f t="shared" ca="1" si="103"/>
        <v>0</v>
      </c>
      <c r="AB158">
        <f t="shared" ca="1" si="103"/>
        <v>0</v>
      </c>
      <c r="AC158">
        <f t="shared" ca="1" si="103"/>
        <v>0</v>
      </c>
      <c r="AD158">
        <f t="shared" ca="1" si="103"/>
        <v>0</v>
      </c>
      <c r="AE158">
        <f t="shared" ca="1" si="103"/>
        <v>0</v>
      </c>
      <c r="AF158">
        <f t="shared" ca="1" si="103"/>
        <v>0</v>
      </c>
      <c r="AG158">
        <f t="shared" ca="1" si="103"/>
        <v>0</v>
      </c>
      <c r="AH158">
        <f t="shared" ca="1" si="89"/>
        <v>0</v>
      </c>
      <c r="AJ158">
        <f t="shared" ca="1" si="104"/>
        <v>0</v>
      </c>
      <c r="AK158">
        <f t="shared" ca="1" si="104"/>
        <v>0</v>
      </c>
      <c r="AL158">
        <f t="shared" ca="1" si="104"/>
        <v>0</v>
      </c>
      <c r="AM158">
        <f t="shared" ca="1" si="104"/>
        <v>0</v>
      </c>
      <c r="AN158">
        <f t="shared" ca="1" si="104"/>
        <v>0</v>
      </c>
      <c r="AO158">
        <f t="shared" ca="1" si="104"/>
        <v>0</v>
      </c>
      <c r="AP158">
        <f t="shared" ca="1" si="104"/>
        <v>0</v>
      </c>
      <c r="AQ158">
        <f t="shared" ca="1" si="104"/>
        <v>0</v>
      </c>
      <c r="AR158">
        <f t="shared" ca="1" si="104"/>
        <v>0</v>
      </c>
      <c r="AS158">
        <f t="shared" ca="1" si="90"/>
        <v>0</v>
      </c>
      <c r="AU158">
        <f t="shared" ca="1" si="105"/>
        <v>0</v>
      </c>
      <c r="AV158">
        <f t="shared" ca="1" si="105"/>
        <v>0</v>
      </c>
      <c r="AW158">
        <f t="shared" ca="1" si="105"/>
        <v>0</v>
      </c>
      <c r="AX158">
        <f t="shared" ca="1" si="105"/>
        <v>0</v>
      </c>
      <c r="AY158">
        <f t="shared" ca="1" si="105"/>
        <v>0</v>
      </c>
      <c r="AZ158">
        <f t="shared" ca="1" si="105"/>
        <v>0</v>
      </c>
      <c r="BA158">
        <f t="shared" ca="1" si="105"/>
        <v>0</v>
      </c>
      <c r="BB158">
        <f t="shared" ca="1" si="105"/>
        <v>0</v>
      </c>
      <c r="BC158">
        <f t="shared" ca="1" si="105"/>
        <v>0</v>
      </c>
      <c r="BD158">
        <f t="shared" ca="1" si="91"/>
        <v>0</v>
      </c>
      <c r="BF158">
        <f t="shared" ca="1" si="92"/>
        <v>0</v>
      </c>
      <c r="BG158">
        <f t="shared" ca="1" si="93"/>
        <v>303467893</v>
      </c>
      <c r="BH158">
        <f t="shared" ca="1" si="94"/>
        <v>0</v>
      </c>
      <c r="BI158">
        <f t="shared" ca="1" si="99"/>
        <v>0</v>
      </c>
      <c r="BJ158">
        <f t="shared" ca="1" si="95"/>
        <v>303467893</v>
      </c>
      <c r="BK158">
        <f t="shared" ca="1" si="100"/>
        <v>1</v>
      </c>
    </row>
    <row r="159" spans="1:63" x14ac:dyDescent="0.35">
      <c r="A159">
        <f t="shared" si="96"/>
        <v>156</v>
      </c>
      <c r="C159">
        <f t="shared" ca="1" si="106"/>
        <v>0</v>
      </c>
      <c r="D159">
        <f t="shared" ca="1" si="106"/>
        <v>0</v>
      </c>
      <c r="E159">
        <f t="shared" ca="1" si="106"/>
        <v>0</v>
      </c>
      <c r="F159">
        <f t="shared" ca="1" si="106"/>
        <v>0</v>
      </c>
      <c r="G159">
        <f t="shared" ca="1" si="106"/>
        <v>0</v>
      </c>
      <c r="H159">
        <f t="shared" ca="1" si="106"/>
        <v>0</v>
      </c>
      <c r="I159">
        <f t="shared" ca="1" si="106"/>
        <v>0</v>
      </c>
      <c r="J159">
        <f t="shared" ca="1" si="106"/>
        <v>0</v>
      </c>
      <c r="K159">
        <f t="shared" ca="1" si="106"/>
        <v>0</v>
      </c>
      <c r="L159">
        <f t="shared" ca="1" si="87"/>
        <v>0</v>
      </c>
      <c r="N159">
        <f t="shared" ca="1" si="107"/>
        <v>33317098</v>
      </c>
      <c r="O159">
        <f t="shared" ca="1" si="107"/>
        <v>36009350</v>
      </c>
      <c r="P159">
        <f t="shared" ca="1" si="107"/>
        <v>25229083</v>
      </c>
      <c r="Q159">
        <f t="shared" ca="1" si="107"/>
        <v>45897333</v>
      </c>
      <c r="R159">
        <f t="shared" ca="1" si="107"/>
        <v>32101649</v>
      </c>
      <c r="S159">
        <f t="shared" ca="1" si="107"/>
        <v>25730509</v>
      </c>
      <c r="T159">
        <f t="shared" ca="1" si="107"/>
        <v>49845791</v>
      </c>
      <c r="U159">
        <f t="shared" ca="1" si="107"/>
        <v>41203274</v>
      </c>
      <c r="V159">
        <f t="shared" ca="1" si="107"/>
        <v>14133806</v>
      </c>
      <c r="W159">
        <f t="shared" ca="1" si="88"/>
        <v>303467893</v>
      </c>
      <c r="Y159">
        <f t="shared" ca="1" si="103"/>
        <v>0</v>
      </c>
      <c r="Z159">
        <f t="shared" ca="1" si="103"/>
        <v>0</v>
      </c>
      <c r="AA159">
        <f t="shared" ca="1" si="103"/>
        <v>0</v>
      </c>
      <c r="AB159">
        <f t="shared" ca="1" si="103"/>
        <v>0</v>
      </c>
      <c r="AC159">
        <f t="shared" ca="1" si="103"/>
        <v>0</v>
      </c>
      <c r="AD159">
        <f t="shared" ca="1" si="103"/>
        <v>0</v>
      </c>
      <c r="AE159">
        <f t="shared" ca="1" si="103"/>
        <v>0</v>
      </c>
      <c r="AF159">
        <f t="shared" ca="1" si="103"/>
        <v>0</v>
      </c>
      <c r="AG159">
        <f t="shared" ca="1" si="103"/>
        <v>0</v>
      </c>
      <c r="AH159">
        <f t="shared" ca="1" si="89"/>
        <v>0</v>
      </c>
      <c r="AJ159">
        <f t="shared" ca="1" si="104"/>
        <v>0</v>
      </c>
      <c r="AK159">
        <f t="shared" ca="1" si="104"/>
        <v>0</v>
      </c>
      <c r="AL159">
        <f t="shared" ca="1" si="104"/>
        <v>0</v>
      </c>
      <c r="AM159">
        <f t="shared" ca="1" si="104"/>
        <v>0</v>
      </c>
      <c r="AN159">
        <f t="shared" ca="1" si="104"/>
        <v>0</v>
      </c>
      <c r="AO159">
        <f t="shared" ca="1" si="104"/>
        <v>0</v>
      </c>
      <c r="AP159">
        <f t="shared" ca="1" si="104"/>
        <v>0</v>
      </c>
      <c r="AQ159">
        <f t="shared" ca="1" si="104"/>
        <v>0</v>
      </c>
      <c r="AR159">
        <f t="shared" ca="1" si="104"/>
        <v>0</v>
      </c>
      <c r="AS159">
        <f t="shared" ca="1" si="90"/>
        <v>0</v>
      </c>
      <c r="AU159">
        <f t="shared" ca="1" si="105"/>
        <v>0</v>
      </c>
      <c r="AV159">
        <f t="shared" ca="1" si="105"/>
        <v>0</v>
      </c>
      <c r="AW159">
        <f t="shared" ca="1" si="105"/>
        <v>0</v>
      </c>
      <c r="AX159">
        <f t="shared" ca="1" si="105"/>
        <v>0</v>
      </c>
      <c r="AY159">
        <f t="shared" ca="1" si="105"/>
        <v>0</v>
      </c>
      <c r="AZ159">
        <f t="shared" ca="1" si="105"/>
        <v>0</v>
      </c>
      <c r="BA159">
        <f t="shared" ca="1" si="105"/>
        <v>0</v>
      </c>
      <c r="BB159">
        <f t="shared" ca="1" si="105"/>
        <v>0</v>
      </c>
      <c r="BC159">
        <f t="shared" ca="1" si="105"/>
        <v>0</v>
      </c>
      <c r="BD159">
        <f t="shared" ca="1" si="91"/>
        <v>0</v>
      </c>
      <c r="BF159">
        <f t="shared" ca="1" si="92"/>
        <v>0</v>
      </c>
      <c r="BG159">
        <f t="shared" ca="1" si="93"/>
        <v>303467893</v>
      </c>
      <c r="BH159">
        <f t="shared" ca="1" si="94"/>
        <v>0</v>
      </c>
      <c r="BI159">
        <f t="shared" ca="1" si="99"/>
        <v>0</v>
      </c>
      <c r="BJ159">
        <f t="shared" ca="1" si="95"/>
        <v>303467893</v>
      </c>
      <c r="BK159">
        <f t="shared" ca="1" si="100"/>
        <v>0</v>
      </c>
    </row>
    <row r="161" spans="58:61" x14ac:dyDescent="0.35">
      <c r="BF161" s="13"/>
      <c r="BG161" s="13"/>
      <c r="BH161" s="13"/>
      <c r="BI161" s="13"/>
    </row>
    <row r="164" spans="58:61" x14ac:dyDescent="0.35">
      <c r="BF164" s="13"/>
      <c r="BG164" s="13"/>
      <c r="BH164" s="13"/>
      <c r="BI164" s="13"/>
    </row>
  </sheetData>
  <conditionalFormatting sqref="BK1 BK3:BK1048576">
    <cfRule type="cellIs" dxfId="0" priority="1" operator="notBetween">
      <formula>-3</formula>
      <formula>3</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Sensitivity</vt:lpstr>
      <vt:lpstr>Budget Decisions</vt:lpstr>
      <vt:lpstr>Assumptions</vt:lpstr>
      <vt:lpstr>Model</vt:lpstr>
      <vt:lpstr>Migration - Zombie</vt:lpstr>
      <vt:lpstr>Key Statistics</vt:lpstr>
      <vt:lpstr>BaseSpread</vt:lpstr>
      <vt:lpstr>CureCost</vt:lpstr>
      <vt:lpstr>Incubation</vt:lpstr>
      <vt:lpstr>IncubationTravel</vt:lpstr>
      <vt:lpstr>InfectedIncoming</vt:lpstr>
      <vt:lpstr>InfectedIncomingCol</vt:lpstr>
      <vt:lpstr>InfectedOutgoing</vt:lpstr>
      <vt:lpstr>InfectedOutgoingCol</vt:lpstr>
      <vt:lpstr>MedicalSpend</vt:lpstr>
      <vt:lpstr>MedicalSpendCol</vt:lpstr>
      <vt:lpstr>MilitarySpend</vt:lpstr>
      <vt:lpstr>MilitarySpendCol</vt:lpstr>
      <vt:lpstr>Model</vt:lpstr>
      <vt:lpstr>ModelFactors</vt:lpstr>
      <vt:lpstr>ModelRegions</vt:lpstr>
      <vt:lpstr>ModelWeek</vt:lpstr>
      <vt:lpstr>PermeabilityInfected</vt:lpstr>
      <vt:lpstr>PermeabilityInfectedCol</vt:lpstr>
      <vt:lpstr>PermeabilityInfectedRow</vt:lpstr>
      <vt:lpstr>StartingAttributes</vt:lpstr>
      <vt:lpstr>StartingAttributesCol</vt:lpstr>
      <vt:lpstr>StartingAttributesRow</vt:lpstr>
      <vt:lpstr>SumHumans</vt:lpstr>
      <vt:lpstr>SumInfected</vt:lpstr>
      <vt:lpstr>TreatmentRate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JohnsonML</dc:creator>
  <cp:lastModifiedBy>JohnsonML</cp:lastModifiedBy>
  <dcterms:created xsi:type="dcterms:W3CDTF">2013-11-07T23:16:35Z</dcterms:created>
  <dcterms:modified xsi:type="dcterms:W3CDTF">2013-12-08T18:03:49Z</dcterms:modified>
</cp:coreProperties>
</file>